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60" yWindow="105" windowWidth="14175" windowHeight="10860" tabRatio="599" activeTab="4"/>
  </bookViews>
  <sheets>
    <sheet name="1 уровень" sheetId="156" r:id="rId1"/>
    <sheet name="2 уровень" sheetId="157" r:id="rId2"/>
    <sheet name="Аян " sheetId="46" r:id="rId3"/>
    <sheet name="Охотск " sheetId="57" r:id="rId4"/>
    <sheet name="СВОД 1" sheetId="37" r:id="rId5"/>
  </sheets>
  <externalReferences>
    <externalReference r:id="rId6"/>
    <externalReference r:id="rId7"/>
  </externalReferences>
  <definedNames>
    <definedName name="_xlnm._FilterDatabase" localSheetId="0" hidden="1">'1 уровень'!$A$9:$BK$3469</definedName>
    <definedName name="_xlnm._FilterDatabase" localSheetId="1" hidden="1">'2 уровень'!$A$8:$JN$2325</definedName>
    <definedName name="_xlnm._FilterDatabase" localSheetId="4" hidden="1">'СВОД 1'!$A$7:$HA$1243</definedName>
    <definedName name="APop">[1]Параметры!$C$19</definedName>
    <definedName name="ASur_Cost">[1]Параметры!$C$39</definedName>
    <definedName name="DayH_Cost">[1]Параметры!$C$37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блок">'[2]1D_Gorin'!#REF!</definedName>
    <definedName name="_xlnm.Print_Titles" localSheetId="0">'1 уровень'!$B:$B,'1 уровень'!$2:$9</definedName>
    <definedName name="_xlnm.Print_Titles" localSheetId="1">'2 уровень'!$C:$C,'2 уровень'!$1:$8</definedName>
    <definedName name="_xlnm.Print_Titles" localSheetId="2">'Аян '!$A:$A,'Аян '!$1:$7</definedName>
    <definedName name="_xlnm.Print_Titles" localSheetId="3">'Охотск '!$A:$A,'Охотск '!$1:$7</definedName>
    <definedName name="_xlnm.Print_Titles" localSheetId="4">'СВОД 1'!$B:$B,'СВОД 1'!$1:$7</definedName>
    <definedName name="_xlnm.Print_Area" localSheetId="0">'1 уровень'!$B$6:$AJ$3468</definedName>
    <definedName name="_xlnm.Print_Area" localSheetId="1">'2 уровень'!$C$1:$AK$2326</definedName>
    <definedName name="_xlnm.Print_Area" localSheetId="2">'Аян '!$A$1:$AH$140</definedName>
    <definedName name="_xlnm.Print_Area" localSheetId="3">'Охотск '!$A$1:$AH$145</definedName>
  </definedNames>
  <calcPr calcId="145621"/>
</workbook>
</file>

<file path=xl/calcChain.xml><?xml version="1.0" encoding="utf-8"?>
<calcChain xmlns="http://schemas.openxmlformats.org/spreadsheetml/2006/main">
  <c r="AH1007" i="157" l="1"/>
  <c r="AJ2695" i="156"/>
  <c r="AI2695" i="156"/>
  <c r="AH2695" i="156"/>
  <c r="AI1919" i="157" l="1"/>
  <c r="AI1914" i="157"/>
  <c r="AI1910" i="157"/>
  <c r="AI1906" i="157"/>
  <c r="AI1901" i="157"/>
  <c r="AI1880" i="157"/>
  <c r="AI1878" i="157"/>
  <c r="AI1865" i="157"/>
  <c r="AI1864" i="157"/>
  <c r="AI1862" i="157"/>
  <c r="AD601" i="156"/>
  <c r="AH602" i="156"/>
  <c r="H782" i="157"/>
  <c r="H779" i="157"/>
  <c r="H719" i="157"/>
  <c r="AG313" i="157"/>
  <c r="AH1856" i="156"/>
  <c r="K2916" i="156"/>
  <c r="O2916" i="156" s="1"/>
  <c r="H857" i="157" l="1"/>
  <c r="G2622" i="156" l="1"/>
  <c r="AA84" i="57" l="1"/>
  <c r="AA79" i="57"/>
  <c r="AA70" i="57"/>
  <c r="AA63" i="57"/>
  <c r="AA37" i="57"/>
  <c r="AA35" i="57"/>
  <c r="AA22" i="57"/>
  <c r="AA21" i="57"/>
  <c r="AA19" i="57"/>
  <c r="AA80" i="46"/>
  <c r="AA75" i="46"/>
  <c r="AA66" i="46"/>
  <c r="AA61" i="46"/>
  <c r="AA35" i="46"/>
  <c r="AA33" i="46"/>
  <c r="AA20" i="46"/>
  <c r="AA19" i="46"/>
  <c r="AA17" i="46"/>
  <c r="AD2265" i="157"/>
  <c r="AD2260" i="157"/>
  <c r="AD2251" i="157"/>
  <c r="AD2221" i="157"/>
  <c r="AD2219" i="157"/>
  <c r="AD2206" i="157"/>
  <c r="AD2205" i="157"/>
  <c r="AD2203" i="157"/>
  <c r="AD2134" i="157"/>
  <c r="AD2129" i="157"/>
  <c r="AD2118" i="157"/>
  <c r="AD2113" i="157"/>
  <c r="AD2087" i="157"/>
  <c r="AD2085" i="157"/>
  <c r="AD2072" i="157"/>
  <c r="AD2071" i="157"/>
  <c r="AD2069" i="157"/>
  <c r="AD1998" i="157"/>
  <c r="AD1992" i="157"/>
  <c r="AD1982" i="157"/>
  <c r="AD1976" i="157"/>
  <c r="AD1950" i="157"/>
  <c r="AD1948" i="157"/>
  <c r="AD1935" i="157"/>
  <c r="AD1934" i="157"/>
  <c r="AD1932" i="157"/>
  <c r="AD1851" i="157"/>
  <c r="AD1838" i="157"/>
  <c r="AD1834" i="157"/>
  <c r="AD1829" i="157"/>
  <c r="AD1823" i="157"/>
  <c r="AD1812" i="157"/>
  <c r="AD1786" i="157"/>
  <c r="AD1784" i="157"/>
  <c r="AD1771" i="157"/>
  <c r="AD1770" i="157"/>
  <c r="AD1768" i="157"/>
  <c r="AD1691" i="157"/>
  <c r="AD1686" i="157"/>
  <c r="AD1675" i="157"/>
  <c r="AD1665" i="157"/>
  <c r="AD1638" i="157"/>
  <c r="AD1636" i="157"/>
  <c r="AD1623" i="157"/>
  <c r="AD1622" i="157"/>
  <c r="AD1620" i="157"/>
  <c r="AD1546" i="157"/>
  <c r="AD1541" i="157"/>
  <c r="AD1530" i="157"/>
  <c r="AD1501" i="157"/>
  <c r="AD1499" i="157"/>
  <c r="AD1486" i="157"/>
  <c r="AD1485" i="157"/>
  <c r="AD1483" i="157"/>
  <c r="AD1415" i="157"/>
  <c r="AD1410" i="157"/>
  <c r="AD1397" i="157"/>
  <c r="AD1367" i="157"/>
  <c r="AD1365" i="157"/>
  <c r="AD1352" i="157"/>
  <c r="AD1351" i="157"/>
  <c r="AD1349" i="157"/>
  <c r="AD1274" i="157"/>
  <c r="AD1270" i="157"/>
  <c r="AD1266" i="157"/>
  <c r="AD1263" i="157"/>
  <c r="AD1253" i="157"/>
  <c r="AD1227" i="157"/>
  <c r="AD1225" i="157"/>
  <c r="AD1212" i="157"/>
  <c r="AD1210" i="157"/>
  <c r="AD1206" i="157"/>
  <c r="AD1200" i="157"/>
  <c r="AD1194" i="157"/>
  <c r="AD1180" i="157"/>
  <c r="AD1169" i="157"/>
  <c r="AD1143" i="157"/>
  <c r="AD1141" i="157"/>
  <c r="AD1128" i="157"/>
  <c r="AD1127" i="157"/>
  <c r="AD1125" i="157"/>
  <c r="AD1037" i="157"/>
  <c r="AD1033" i="157"/>
  <c r="AD1028" i="157"/>
  <c r="AD1011" i="157"/>
  <c r="AD996" i="157"/>
  <c r="AD970" i="157"/>
  <c r="AD968" i="157"/>
  <c r="AD955" i="157"/>
  <c r="AD954" i="157"/>
  <c r="AD952" i="157"/>
  <c r="AD867" i="157"/>
  <c r="AD857" i="157"/>
  <c r="AD856" i="157"/>
  <c r="AD846" i="157"/>
  <c r="AD839" i="157"/>
  <c r="AD833" i="157"/>
  <c r="AD806" i="157"/>
  <c r="AD804" i="157"/>
  <c r="AD791" i="157"/>
  <c r="AD789" i="157"/>
  <c r="AD783" i="157"/>
  <c r="AD772" i="157"/>
  <c r="AD764" i="157"/>
  <c r="AD737" i="157"/>
  <c r="AD735" i="157"/>
  <c r="AD722" i="157"/>
  <c r="AD720" i="157"/>
  <c r="AD719" i="157"/>
  <c r="AD710" i="157"/>
  <c r="AD692" i="157"/>
  <c r="AD678" i="157"/>
  <c r="AD664" i="157"/>
  <c r="AD660" i="157"/>
  <c r="AD654" i="157"/>
  <c r="AD648" i="157"/>
  <c r="AD621" i="157"/>
  <c r="AD619" i="157"/>
  <c r="AD606" i="157"/>
  <c r="AD601" i="157"/>
  <c r="AD550" i="157"/>
  <c r="AD532" i="157"/>
  <c r="AD526" i="157"/>
  <c r="AD516" i="157"/>
  <c r="AD502" i="157"/>
  <c r="AD476" i="157"/>
  <c r="AD474" i="157"/>
  <c r="AD461" i="157"/>
  <c r="AD459" i="157"/>
  <c r="AD447" i="157"/>
  <c r="AD435" i="157"/>
  <c r="AD418" i="157"/>
  <c r="AD406" i="157"/>
  <c r="AD404" i="157"/>
  <c r="AD403" i="157"/>
  <c r="AD395" i="157"/>
  <c r="AD389" i="157"/>
  <c r="AD382" i="157"/>
  <c r="AD366" i="157"/>
  <c r="AD364" i="157"/>
  <c r="AD355" i="157"/>
  <c r="AD337" i="157"/>
  <c r="AD333" i="157"/>
  <c r="AD313" i="157"/>
  <c r="AD286" i="157"/>
  <c r="AD284" i="157"/>
  <c r="AD271" i="157"/>
  <c r="AD269" i="157"/>
  <c r="AD268" i="157"/>
  <c r="AD247" i="157"/>
  <c r="AD235" i="157"/>
  <c r="AD226" i="157"/>
  <c r="AD199" i="157"/>
  <c r="AD197" i="157"/>
  <c r="AD184" i="157"/>
  <c r="AD183" i="157"/>
  <c r="AD181" i="157"/>
  <c r="AD171" i="157"/>
  <c r="AD168" i="157"/>
  <c r="AD156" i="157"/>
  <c r="AD149" i="157"/>
  <c r="AD122" i="157"/>
  <c r="AD120" i="157"/>
  <c r="AD107" i="157"/>
  <c r="AD106" i="157"/>
  <c r="AD104" i="157"/>
  <c r="AD95" i="157"/>
  <c r="AD84" i="157"/>
  <c r="AD80" i="157"/>
  <c r="AD69" i="157"/>
  <c r="AD42" i="157"/>
  <c r="AD40" i="157"/>
  <c r="AD27" i="157"/>
  <c r="AD25" i="157"/>
  <c r="AD24" i="157"/>
  <c r="AC3409" i="156"/>
  <c r="AC3404" i="156"/>
  <c r="AC3395" i="156"/>
  <c r="AC3366" i="156"/>
  <c r="AC3364" i="156"/>
  <c r="AC3351" i="156"/>
  <c r="AC3350" i="156"/>
  <c r="AC3348" i="156"/>
  <c r="AC3340" i="156"/>
  <c r="AC3335" i="156"/>
  <c r="AC3327" i="156"/>
  <c r="AC3321" i="156"/>
  <c r="AC3295" i="156"/>
  <c r="AC3293" i="156"/>
  <c r="AC3280" i="156"/>
  <c r="AC3279" i="156"/>
  <c r="AC3277" i="156"/>
  <c r="AC3212" i="156"/>
  <c r="AC3207" i="156"/>
  <c r="AC3201" i="156"/>
  <c r="AC3194" i="156"/>
  <c r="AC3168" i="156"/>
  <c r="AC3166" i="156"/>
  <c r="AC3153" i="156"/>
  <c r="AC3152" i="156"/>
  <c r="AC3150" i="156"/>
  <c r="AC3078" i="156"/>
  <c r="AC3073" i="156"/>
  <c r="AC3057" i="156"/>
  <c r="AC3048" i="156"/>
  <c r="AC3021" i="156"/>
  <c r="AC3019" i="156"/>
  <c r="AC3006" i="156"/>
  <c r="AC3005" i="156"/>
  <c r="AC3003" i="156"/>
  <c r="AC2927" i="156"/>
  <c r="AC2922" i="156"/>
  <c r="AC2921" i="156"/>
  <c r="AC2909" i="156"/>
  <c r="AC2903" i="156"/>
  <c r="AC2877" i="156"/>
  <c r="AC2875" i="156"/>
  <c r="AC2862" i="156"/>
  <c r="AC2861" i="156"/>
  <c r="AC2859" i="156"/>
  <c r="AC2788" i="156"/>
  <c r="AC2783" i="156"/>
  <c r="AC2776" i="156"/>
  <c r="AC2747" i="156"/>
  <c r="AC2745" i="156"/>
  <c r="AC2732" i="156"/>
  <c r="AC2731" i="156"/>
  <c r="AC2729" i="156"/>
  <c r="AC2643" i="156"/>
  <c r="AC2636" i="156"/>
  <c r="AC2628" i="156"/>
  <c r="AC2622" i="156"/>
  <c r="AC2613" i="156"/>
  <c r="AC2602" i="156"/>
  <c r="AC2594" i="156"/>
  <c r="AC2583" i="156"/>
  <c r="AC2566" i="156"/>
  <c r="AC2561" i="156"/>
  <c r="AC2555" i="156"/>
  <c r="AC2541" i="156"/>
  <c r="AC2530" i="156"/>
  <c r="AC2514" i="156"/>
  <c r="AC2499" i="156"/>
  <c r="AC2486" i="156"/>
  <c r="AC2474" i="156"/>
  <c r="AC2469" i="156"/>
  <c r="AC2453" i="156"/>
  <c r="AC2439" i="156"/>
  <c r="AC2426" i="156"/>
  <c r="AC2414" i="156"/>
  <c r="AC2406" i="156"/>
  <c r="AC2387" i="156"/>
  <c r="AC2372" i="156"/>
  <c r="AC2360" i="156"/>
  <c r="AC2353" i="156"/>
  <c r="AC2346" i="156"/>
  <c r="AC2329" i="156"/>
  <c r="AC2313" i="156"/>
  <c r="AC2308" i="156"/>
  <c r="AC2300" i="156"/>
  <c r="AC2292" i="156"/>
  <c r="AC2287" i="156"/>
  <c r="AC2280" i="156"/>
  <c r="AC2253" i="156"/>
  <c r="AC2251" i="156"/>
  <c r="AC2238" i="156"/>
  <c r="AC2234" i="156"/>
  <c r="AC2229" i="156"/>
  <c r="AC2223" i="156"/>
  <c r="AC2216" i="156"/>
  <c r="AC2210" i="156"/>
  <c r="AC2183" i="156"/>
  <c r="AC2181" i="156"/>
  <c r="AC2168" i="156"/>
  <c r="AC2167" i="156"/>
  <c r="AC2159" i="156"/>
  <c r="AC2152" i="156"/>
  <c r="AC2146" i="156"/>
  <c r="AC2119" i="156"/>
  <c r="AC2117" i="156"/>
  <c r="AC2104" i="156"/>
  <c r="AC2100" i="156"/>
  <c r="AC2096" i="156"/>
  <c r="AC2082" i="156"/>
  <c r="AC2056" i="156"/>
  <c r="AC2029" i="156"/>
  <c r="AC2027" i="156"/>
  <c r="AC2014" i="156"/>
  <c r="AC2013" i="156"/>
  <c r="AC2012" i="156"/>
  <c r="AC1995" i="156"/>
  <c r="AC1987" i="156"/>
  <c r="AC1977" i="156"/>
  <c r="AC1971" i="156"/>
  <c r="AC1945" i="156"/>
  <c r="AC1930" i="156"/>
  <c r="AC1916" i="156"/>
  <c r="AC1912" i="156"/>
  <c r="AC1905" i="156"/>
  <c r="AC1900" i="156"/>
  <c r="AC1874" i="156"/>
  <c r="AC1859" i="156"/>
  <c r="AC1855" i="156"/>
  <c r="AC1849" i="156"/>
  <c r="AC1843" i="156"/>
  <c r="AC1817" i="156"/>
  <c r="AC1802" i="156"/>
  <c r="AC1798" i="156"/>
  <c r="AC1790" i="156"/>
  <c r="AC1784" i="156"/>
  <c r="AC1758" i="156"/>
  <c r="AC1743" i="156"/>
  <c r="AC1729" i="156"/>
  <c r="AC1715" i="156"/>
  <c r="AC1701" i="156"/>
  <c r="AC1697" i="156"/>
  <c r="AC1691" i="156"/>
  <c r="AC1683" i="156"/>
  <c r="AC1656" i="156"/>
  <c r="AC1654" i="156"/>
  <c r="AC1641" i="156"/>
  <c r="AC1637" i="156"/>
  <c r="AC1631" i="156"/>
  <c r="AC1625" i="156"/>
  <c r="AC1598" i="156"/>
  <c r="AC1596" i="156"/>
  <c r="AC1583" i="156"/>
  <c r="AC1579" i="156"/>
  <c r="AC1570" i="156"/>
  <c r="AC1562" i="156"/>
  <c r="AC1535" i="156"/>
  <c r="AC1533" i="156"/>
  <c r="AC1520" i="156"/>
  <c r="AC1516" i="156"/>
  <c r="AC1510" i="156"/>
  <c r="AC1477" i="156"/>
  <c r="AC1475" i="156"/>
  <c r="AC1462" i="156"/>
  <c r="AC1458" i="156"/>
  <c r="AC1450" i="156"/>
  <c r="AC1443" i="156"/>
  <c r="AC1416" i="156"/>
  <c r="AC1414" i="156"/>
  <c r="AC1401" i="156"/>
  <c r="AC1397" i="156"/>
  <c r="AC1376" i="156"/>
  <c r="AC1345" i="156"/>
  <c r="AC1318" i="156"/>
  <c r="AC1316" i="156"/>
  <c r="AC1303" i="156"/>
  <c r="AC1302" i="156"/>
  <c r="AC1295" i="156"/>
  <c r="AC1289" i="156"/>
  <c r="AC1283" i="156"/>
  <c r="AC1257" i="156"/>
  <c r="AC1255" i="156"/>
  <c r="AC1242" i="156"/>
  <c r="AC1238" i="156"/>
  <c r="AC1229" i="156"/>
  <c r="AC1221" i="156"/>
  <c r="AC1195" i="156"/>
  <c r="AC1193" i="156"/>
  <c r="AC1180" i="156"/>
  <c r="AC1176" i="156"/>
  <c r="AC1169" i="156"/>
  <c r="AC1165" i="156"/>
  <c r="AC1148" i="156"/>
  <c r="AC1147" i="156"/>
  <c r="AC1140" i="156"/>
  <c r="AC1114" i="156"/>
  <c r="AC1113" i="156"/>
  <c r="AC1105" i="156"/>
  <c r="AC1098" i="156"/>
  <c r="AC1094" i="156"/>
  <c r="AC1077" i="156"/>
  <c r="AC1076" i="156"/>
  <c r="AC1068" i="156"/>
  <c r="AC1062" i="156"/>
  <c r="AC1056" i="156"/>
  <c r="AC1031" i="156"/>
  <c r="AC1016" i="156"/>
  <c r="AC1015" i="156"/>
  <c r="AC1009" i="156"/>
  <c r="AC1001" i="156"/>
  <c r="AC990" i="156"/>
  <c r="AC965" i="156"/>
  <c r="AC963" i="156"/>
  <c r="AC950" i="156"/>
  <c r="AC949" i="156"/>
  <c r="AC940" i="156"/>
  <c r="AC923" i="156"/>
  <c r="AC921" i="156"/>
  <c r="AC920" i="156"/>
  <c r="AC909" i="156"/>
  <c r="AC908" i="156"/>
  <c r="AC893" i="156"/>
  <c r="AC889" i="156"/>
  <c r="AC869" i="156"/>
  <c r="AC843" i="156"/>
  <c r="AC841" i="156"/>
  <c r="AC828" i="156"/>
  <c r="AC827" i="156"/>
  <c r="AC826" i="156"/>
  <c r="AC812" i="156"/>
  <c r="AC806" i="156"/>
  <c r="AC803" i="156"/>
  <c r="AC802" i="156"/>
  <c r="AC747" i="156"/>
  <c r="AC733" i="156"/>
  <c r="AC721" i="156"/>
  <c r="AC720" i="156"/>
  <c r="AC719" i="156"/>
  <c r="AC715" i="156"/>
  <c r="AC708" i="156"/>
  <c r="AC707" i="156"/>
  <c r="AC687" i="156"/>
  <c r="AC675" i="156"/>
  <c r="AC674" i="156"/>
  <c r="AC669" i="156"/>
  <c r="AC663" i="156"/>
  <c r="AC622" i="156"/>
  <c r="AC610" i="156"/>
  <c r="AC609" i="156"/>
  <c r="AC608" i="156"/>
  <c r="AC601" i="156"/>
  <c r="AC582" i="156"/>
  <c r="AC570" i="156"/>
  <c r="AC566" i="156"/>
  <c r="AC552" i="156"/>
  <c r="AC540" i="156"/>
  <c r="AC539" i="156"/>
  <c r="AC538" i="156"/>
  <c r="AC522" i="156"/>
  <c r="AC509" i="156"/>
  <c r="AC505" i="156"/>
  <c r="AC481" i="156"/>
  <c r="AC477" i="156"/>
  <c r="AC420" i="156"/>
  <c r="AC404" i="156"/>
  <c r="AC401" i="156"/>
  <c r="AC388" i="156"/>
  <c r="AC358" i="156"/>
  <c r="AC346" i="156"/>
  <c r="AC345" i="156"/>
  <c r="AC344" i="156"/>
  <c r="AC333" i="156"/>
  <c r="AC322" i="156"/>
  <c r="AC319" i="156"/>
  <c r="AC288" i="156"/>
  <c r="AC276" i="156"/>
  <c r="AC275" i="156"/>
  <c r="AC274" i="156"/>
  <c r="AC256" i="156"/>
  <c r="AC248" i="156"/>
  <c r="AC242" i="156"/>
  <c r="AC238" i="156"/>
  <c r="AC235" i="156"/>
  <c r="AC197" i="156"/>
  <c r="AC184" i="156"/>
  <c r="AC183" i="156"/>
  <c r="AC182" i="156"/>
  <c r="AC171" i="156"/>
  <c r="AC164" i="156"/>
  <c r="AC161" i="156"/>
  <c r="AC150" i="156"/>
  <c r="AC138" i="156"/>
  <c r="AC137" i="156"/>
  <c r="AC136" i="156"/>
  <c r="AC121" i="156"/>
  <c r="AC102" i="156"/>
  <c r="AC93" i="156"/>
  <c r="AC90" i="156"/>
  <c r="AC53" i="156"/>
  <c r="AC41" i="156"/>
  <c r="AC40" i="156"/>
  <c r="AC39" i="156"/>
  <c r="AC19" i="156"/>
  <c r="G422" i="157" l="1"/>
  <c r="G420" i="157"/>
  <c r="F591" i="156" l="1"/>
  <c r="F387" i="156"/>
  <c r="F386" i="156"/>
  <c r="F888" i="156"/>
  <c r="F887" i="156"/>
  <c r="F886" i="156"/>
  <c r="F885" i="156"/>
  <c r="F884" i="156"/>
  <c r="F883" i="156"/>
  <c r="F2418" i="156"/>
  <c r="F385" i="156"/>
  <c r="F318" i="156"/>
  <c r="F317" i="156"/>
  <c r="F316" i="156"/>
  <c r="F315" i="156"/>
  <c r="F314" i="156"/>
  <c r="F234" i="156"/>
  <c r="F233" i="156"/>
  <c r="F160" i="156"/>
  <c r="F159" i="156"/>
  <c r="F89" i="156"/>
  <c r="F88" i="156"/>
  <c r="F87" i="156"/>
  <c r="Z1155" i="37"/>
  <c r="Z1154" i="37"/>
  <c r="Z1153" i="37"/>
  <c r="Z1152" i="37"/>
  <c r="Z1151" i="37"/>
  <c r="Z1150" i="37"/>
  <c r="Z1149" i="37"/>
  <c r="Z1148" i="37"/>
  <c r="Z1147" i="37"/>
  <c r="Z1146" i="37"/>
  <c r="Z1145" i="37"/>
  <c r="Z1141" i="37"/>
  <c r="Z1140" i="37"/>
  <c r="Z1139" i="37"/>
  <c r="Z1136" i="37"/>
  <c r="Z1135" i="37"/>
  <c r="Z1132" i="37"/>
  <c r="Z1131" i="37"/>
  <c r="Z1130" i="37"/>
  <c r="Z1129" i="37"/>
  <c r="Z1128" i="37"/>
  <c r="Z1127" i="37"/>
  <c r="Z1126" i="37"/>
  <c r="Z1125" i="37"/>
  <c r="Z1124" i="37"/>
  <c r="Z1123" i="37"/>
  <c r="Z1122" i="37"/>
  <c r="Z1121" i="37"/>
  <c r="Z1120" i="37"/>
  <c r="Z1119" i="37"/>
  <c r="Z1118" i="37"/>
  <c r="Z1117" i="37"/>
  <c r="Z1100" i="37"/>
  <c r="Z1099" i="37"/>
  <c r="Z1098" i="37"/>
  <c r="Z1096" i="37"/>
  <c r="Z1095" i="37"/>
  <c r="Z1094" i="37"/>
  <c r="Z1093" i="37"/>
  <c r="Z1092" i="37"/>
  <c r="Z1091" i="37"/>
  <c r="Z1090" i="37"/>
  <c r="Z1089" i="37"/>
  <c r="Z1087" i="37"/>
  <c r="Z1086" i="37"/>
  <c r="Z1085" i="37"/>
  <c r="Z1084" i="37"/>
  <c r="Z1083" i="37"/>
  <c r="Z1082" i="37"/>
  <c r="Z1081" i="37"/>
  <c r="Z1080" i="37"/>
  <c r="Z1078" i="37"/>
  <c r="Z1077" i="37"/>
  <c r="Z1076" i="37"/>
  <c r="Z1075" i="37"/>
  <c r="Z1074" i="37"/>
  <c r="Z1073" i="37"/>
  <c r="Z1072" i="37"/>
  <c r="Z1070" i="37"/>
  <c r="Z1068" i="37"/>
  <c r="Z1067" i="37"/>
  <c r="Z1066" i="37"/>
  <c r="Z1065" i="37"/>
  <c r="Z1064" i="37"/>
  <c r="Z1063" i="37"/>
  <c r="Z1062" i="37"/>
  <c r="Z1061" i="37"/>
  <c r="Z1060" i="37"/>
  <c r="Z1059" i="37"/>
  <c r="Z1058" i="37"/>
  <c r="Z1057" i="37"/>
  <c r="Z1049" i="37"/>
  <c r="Z1048" i="37"/>
  <c r="Z1047" i="37"/>
  <c r="Z1046" i="37"/>
  <c r="Z1044" i="37"/>
  <c r="Z1043" i="37"/>
  <c r="Z1040" i="37"/>
  <c r="Z1039" i="37"/>
  <c r="Z1038" i="37"/>
  <c r="Z1037" i="37"/>
  <c r="Z1036" i="37"/>
  <c r="Z1035" i="37"/>
  <c r="Z1034" i="37"/>
  <c r="Z1033" i="37"/>
  <c r="Z1032" i="37"/>
  <c r="Z1031" i="37"/>
  <c r="Z1030" i="37"/>
  <c r="Z1029" i="37"/>
  <c r="Z1027" i="37"/>
  <c r="Z1026" i="37"/>
  <c r="Z1025" i="37"/>
  <c r="Z1024" i="37"/>
  <c r="Z1023" i="37"/>
  <c r="Z1022" i="37"/>
  <c r="Z1021" i="37"/>
  <c r="Z1020" i="37"/>
  <c r="Z1018" i="37"/>
  <c r="Z1017" i="37"/>
  <c r="Z1016" i="37"/>
  <c r="Z1015" i="37"/>
  <c r="Z1014" i="37"/>
  <c r="Z1013" i="37"/>
  <c r="Z1012" i="37"/>
  <c r="Z1010" i="37"/>
  <c r="Z1008" i="37"/>
  <c r="Z1007" i="37"/>
  <c r="Z1006" i="37"/>
  <c r="Z1005" i="37"/>
  <c r="Z1004" i="37"/>
  <c r="Z1003" i="37"/>
  <c r="Z1002" i="37"/>
  <c r="Z1001" i="37"/>
  <c r="Z1000" i="37"/>
  <c r="Z999" i="37"/>
  <c r="Z998" i="37"/>
  <c r="Z997" i="37"/>
  <c r="Z989" i="37"/>
  <c r="Z988" i="37"/>
  <c r="Z987" i="37"/>
  <c r="Z986" i="37"/>
  <c r="Z984" i="37"/>
  <c r="Z983" i="37"/>
  <c r="Z980" i="37"/>
  <c r="Z979" i="37"/>
  <c r="Z978" i="37"/>
  <c r="Z975" i="37"/>
  <c r="Z974" i="37"/>
  <c r="Z973" i="37"/>
  <c r="Z972" i="37"/>
  <c r="Z971" i="37"/>
  <c r="Z970" i="37"/>
  <c r="Z969" i="37"/>
  <c r="Z968" i="37"/>
  <c r="Z967" i="37"/>
  <c r="Z966" i="37"/>
  <c r="Z965" i="37"/>
  <c r="Z964" i="37"/>
  <c r="Z963" i="37"/>
  <c r="Z962" i="37"/>
  <c r="Z961" i="37"/>
  <c r="Z960" i="37"/>
  <c r="Z958" i="37"/>
  <c r="Z957" i="37"/>
  <c r="Z956" i="37"/>
  <c r="Z955" i="37"/>
  <c r="Z954" i="37"/>
  <c r="Z953" i="37"/>
  <c r="Z952" i="37"/>
  <c r="Z950" i="37"/>
  <c r="Z948" i="37"/>
  <c r="Z947" i="37"/>
  <c r="Z946" i="37"/>
  <c r="Z945" i="37"/>
  <c r="Z944" i="37"/>
  <c r="Z943" i="37"/>
  <c r="Z942" i="37"/>
  <c r="Z941" i="37"/>
  <c r="Z940" i="37"/>
  <c r="Z939" i="37"/>
  <c r="Z938" i="37"/>
  <c r="Z937" i="37"/>
  <c r="Z930" i="37"/>
  <c r="Z929" i="37"/>
  <c r="Z928" i="37"/>
  <c r="Z927" i="37"/>
  <c r="Z925" i="37"/>
  <c r="Z921" i="37"/>
  <c r="Z920" i="37"/>
  <c r="Z919" i="37"/>
  <c r="Z917" i="37"/>
  <c r="Z916" i="37"/>
  <c r="Z915" i="37"/>
  <c r="Z914" i="37"/>
  <c r="Z913" i="37"/>
  <c r="Z912" i="37"/>
  <c r="Z911" i="37"/>
  <c r="Z910" i="37"/>
  <c r="Z909" i="37"/>
  <c r="Z908" i="37"/>
  <c r="Z907" i="37"/>
  <c r="Z906" i="37"/>
  <c r="Z905" i="37"/>
  <c r="Z904" i="37"/>
  <c r="Z903" i="37"/>
  <c r="Z902" i="37"/>
  <c r="Z901" i="37"/>
  <c r="Z899" i="37"/>
  <c r="Z898" i="37"/>
  <c r="Z897" i="37"/>
  <c r="Z896" i="37"/>
  <c r="Z895" i="37"/>
  <c r="Z894" i="37"/>
  <c r="Z893" i="37"/>
  <c r="Z891" i="37"/>
  <c r="Z889" i="37"/>
  <c r="Z888" i="37"/>
  <c r="Z887" i="37"/>
  <c r="Z886" i="37"/>
  <c r="Z885" i="37"/>
  <c r="Z884" i="37"/>
  <c r="Z883" i="37"/>
  <c r="Z882" i="37"/>
  <c r="Z881" i="37"/>
  <c r="Z880" i="37"/>
  <c r="Z879" i="37"/>
  <c r="Z878" i="37"/>
  <c r="Z875" i="37"/>
  <c r="Z870" i="37"/>
  <c r="Z869" i="37"/>
  <c r="Z868" i="37"/>
  <c r="Z867" i="37"/>
  <c r="Z865" i="37"/>
  <c r="Z864" i="37"/>
  <c r="Z861" i="37"/>
  <c r="Z860" i="37"/>
  <c r="Z859" i="37"/>
  <c r="Z856" i="37"/>
  <c r="Z855" i="37"/>
  <c r="Z854" i="37"/>
  <c r="Z853" i="37"/>
  <c r="Z852" i="37"/>
  <c r="Z851" i="37"/>
  <c r="Z850" i="37"/>
  <c r="Z849" i="37"/>
  <c r="Z848" i="37"/>
  <c r="Z847" i="37"/>
  <c r="Z846" i="37"/>
  <c r="Z845" i="37"/>
  <c r="Z844" i="37"/>
  <c r="Z843" i="37"/>
  <c r="Z842" i="37"/>
  <c r="Z841" i="37"/>
  <c r="Z839" i="37"/>
  <c r="Z838" i="37"/>
  <c r="Z837" i="37"/>
  <c r="Z836" i="37"/>
  <c r="Z835" i="37"/>
  <c r="Z834" i="37"/>
  <c r="Z833" i="37"/>
  <c r="Z831" i="37"/>
  <c r="Z829" i="37"/>
  <c r="Z828" i="37"/>
  <c r="Z827" i="37"/>
  <c r="Z826" i="37"/>
  <c r="Z825" i="37"/>
  <c r="Z824" i="37"/>
  <c r="Z823" i="37"/>
  <c r="Z822" i="37"/>
  <c r="Z821" i="37"/>
  <c r="Z820" i="37"/>
  <c r="Z819" i="37"/>
  <c r="Z818" i="37"/>
  <c r="Z815" i="37"/>
  <c r="Z810" i="37"/>
  <c r="Z809" i="37"/>
  <c r="Z808" i="37"/>
  <c r="Z807" i="37"/>
  <c r="Z805" i="37"/>
  <c r="Z804" i="37"/>
  <c r="Z801" i="37"/>
  <c r="Z800" i="37"/>
  <c r="Z799" i="37"/>
  <c r="Z797" i="37"/>
  <c r="Z796" i="37"/>
  <c r="Z795" i="37"/>
  <c r="Z794" i="37"/>
  <c r="Z792" i="37"/>
  <c r="Z791" i="37"/>
  <c r="Z790" i="37"/>
  <c r="Z789" i="37"/>
  <c r="Z788" i="37"/>
  <c r="Z787" i="37"/>
  <c r="Z786" i="37"/>
  <c r="Z785" i="37"/>
  <c r="Z784" i="37"/>
  <c r="Z783" i="37"/>
  <c r="Z782" i="37"/>
  <c r="Z781" i="37"/>
  <c r="Z779" i="37"/>
  <c r="Z778" i="37"/>
  <c r="Z777" i="37"/>
  <c r="Z776" i="37"/>
  <c r="Z775" i="37"/>
  <c r="Z774" i="37"/>
  <c r="Z773" i="37"/>
  <c r="Z771" i="37"/>
  <c r="Z769" i="37"/>
  <c r="Z768" i="37"/>
  <c r="Z767" i="37"/>
  <c r="Z766" i="37"/>
  <c r="Z765" i="37"/>
  <c r="Z764" i="37"/>
  <c r="Z763" i="37"/>
  <c r="Z762" i="37"/>
  <c r="Z761" i="37"/>
  <c r="Z760" i="37"/>
  <c r="Z759" i="37"/>
  <c r="Z758" i="37"/>
  <c r="Z755" i="37"/>
  <c r="Z750" i="37"/>
  <c r="Z749" i="37"/>
  <c r="Z748" i="37"/>
  <c r="Z747" i="37"/>
  <c r="Z745" i="37"/>
  <c r="Z744" i="37"/>
  <c r="Z743" i="37"/>
  <c r="Z742" i="37"/>
  <c r="Z739" i="37"/>
  <c r="Z738" i="37"/>
  <c r="Z737" i="37"/>
  <c r="Z735" i="37"/>
  <c r="Z734" i="37"/>
  <c r="Z733" i="37"/>
  <c r="Z732" i="37"/>
  <c r="Z731" i="37"/>
  <c r="Z730" i="37"/>
  <c r="Z729" i="37"/>
  <c r="Z728" i="37"/>
  <c r="Z727" i="37"/>
  <c r="Z726" i="37"/>
  <c r="Z725" i="37"/>
  <c r="Z724" i="37"/>
  <c r="Z723" i="37"/>
  <c r="Z722" i="37"/>
  <c r="Z721" i="37"/>
  <c r="Z720" i="37"/>
  <c r="Z719" i="37"/>
  <c r="Z718" i="37"/>
  <c r="Z716" i="37"/>
  <c r="Z715" i="37"/>
  <c r="Z714" i="37"/>
  <c r="Z713" i="37"/>
  <c r="Z712" i="37"/>
  <c r="Z711" i="37"/>
  <c r="Z710" i="37"/>
  <c r="Z706" i="37"/>
  <c r="Z705" i="37"/>
  <c r="Z704" i="37"/>
  <c r="Z703" i="37"/>
  <c r="Z702" i="37"/>
  <c r="Z701" i="37"/>
  <c r="Z700" i="37"/>
  <c r="Z699" i="37"/>
  <c r="Z698" i="37"/>
  <c r="Z697" i="37"/>
  <c r="Z696" i="37"/>
  <c r="Z695" i="37"/>
  <c r="Z692" i="37"/>
  <c r="Z687" i="37"/>
  <c r="Z686" i="37"/>
  <c r="Z685" i="37"/>
  <c r="Z682" i="37"/>
  <c r="Z679" i="37"/>
  <c r="Z678" i="37"/>
  <c r="Z677" i="37"/>
  <c r="Z675" i="37"/>
  <c r="Z674" i="37"/>
  <c r="Z673" i="37"/>
  <c r="Z672" i="37"/>
  <c r="Z671" i="37"/>
  <c r="Z670" i="37"/>
  <c r="Z669" i="37"/>
  <c r="Z668" i="37"/>
  <c r="Z667" i="37"/>
  <c r="Z666" i="37"/>
  <c r="Z665" i="37"/>
  <c r="Z664" i="37"/>
  <c r="Z663" i="37"/>
  <c r="Z662" i="37"/>
  <c r="Z661" i="37"/>
  <c r="Z660" i="37"/>
  <c r="Z659" i="37"/>
  <c r="Z656" i="37"/>
  <c r="Z655" i="37"/>
  <c r="Z654" i="37"/>
  <c r="Z653" i="37"/>
  <c r="Z652" i="37"/>
  <c r="Z651" i="37"/>
  <c r="Z649" i="37"/>
  <c r="Z647" i="37"/>
  <c r="Z646" i="37"/>
  <c r="Z645" i="37"/>
  <c r="Z644" i="37"/>
  <c r="Z643" i="37"/>
  <c r="Z642" i="37"/>
  <c r="Z641" i="37"/>
  <c r="Z640" i="37"/>
  <c r="Z639" i="37"/>
  <c r="Z638" i="37"/>
  <c r="Z637" i="37"/>
  <c r="Z636" i="37"/>
  <c r="Z633" i="37"/>
  <c r="Z627" i="37"/>
  <c r="Z626" i="37"/>
  <c r="Z625" i="37"/>
  <c r="Z622" i="37"/>
  <c r="Z621" i="37"/>
  <c r="Z618" i="37"/>
  <c r="Z617" i="37"/>
  <c r="Z616" i="37"/>
  <c r="Z614" i="37"/>
  <c r="Z613" i="37"/>
  <c r="Z612" i="37"/>
  <c r="Z611" i="37"/>
  <c r="Z610" i="37"/>
  <c r="Z609" i="37"/>
  <c r="Z608" i="37"/>
  <c r="Z607" i="37"/>
  <c r="Z606" i="37"/>
  <c r="Z604" i="37"/>
  <c r="Z603" i="37"/>
  <c r="Z602" i="37"/>
  <c r="Z601" i="37"/>
  <c r="Z600" i="37"/>
  <c r="Z599" i="37"/>
  <c r="Z597" i="37"/>
  <c r="Z596" i="37"/>
  <c r="Z595" i="37"/>
  <c r="Z594" i="37"/>
  <c r="Z593" i="37"/>
  <c r="Z592" i="37"/>
  <c r="Z591" i="37"/>
  <c r="Z590" i="37"/>
  <c r="Z589" i="37"/>
  <c r="Z585" i="37"/>
  <c r="Z584" i="37"/>
  <c r="Z583" i="37"/>
  <c r="Z582" i="37"/>
  <c r="Z581" i="37"/>
  <c r="Z580" i="37"/>
  <c r="Z579" i="37"/>
  <c r="Z578" i="37"/>
  <c r="Z577" i="37"/>
  <c r="Z576" i="37"/>
  <c r="Z575" i="37"/>
  <c r="Z567" i="37"/>
  <c r="Z566" i="37"/>
  <c r="Z565" i="37"/>
  <c r="Z564" i="37"/>
  <c r="Z560" i="37"/>
  <c r="Z557" i="37"/>
  <c r="Z556" i="37"/>
  <c r="Z555" i="37"/>
  <c r="Z554" i="37"/>
  <c r="Z553" i="37"/>
  <c r="Z552" i="37"/>
  <c r="Z551" i="37"/>
  <c r="Z550" i="37"/>
  <c r="Z548" i="37"/>
  <c r="Z547" i="37"/>
  <c r="Z546" i="37"/>
  <c r="Z545" i="37"/>
  <c r="Z544" i="37"/>
  <c r="Z543" i="37"/>
  <c r="Z542" i="37"/>
  <c r="Z541" i="37"/>
  <c r="Z540" i="37"/>
  <c r="Z539" i="37"/>
  <c r="Z538" i="37"/>
  <c r="Z536" i="37"/>
  <c r="Z535" i="37"/>
  <c r="Z534" i="37"/>
  <c r="Z533" i="37"/>
  <c r="Z532" i="37"/>
  <c r="Z531" i="37"/>
  <c r="Z530" i="37"/>
  <c r="Z528" i="37"/>
  <c r="Z526" i="37"/>
  <c r="Z525" i="37"/>
  <c r="Z524" i="37"/>
  <c r="Z523" i="37"/>
  <c r="Z522" i="37"/>
  <c r="Z521" i="37"/>
  <c r="Z520" i="37"/>
  <c r="Z519" i="37"/>
  <c r="Z518" i="37"/>
  <c r="Z517" i="37"/>
  <c r="Z516" i="37"/>
  <c r="Z515" i="37"/>
  <c r="Z512" i="37"/>
  <c r="Z501" i="37"/>
  <c r="Z500" i="37"/>
  <c r="Z499" i="37"/>
  <c r="Z496" i="37"/>
  <c r="Z495" i="37"/>
  <c r="Z494" i="37"/>
  <c r="Z492" i="37"/>
  <c r="Z491" i="37"/>
  <c r="Z490" i="37"/>
  <c r="Z489" i="37"/>
  <c r="Z487" i="37"/>
  <c r="Z486" i="37"/>
  <c r="Z485" i="37"/>
  <c r="Z484" i="37"/>
  <c r="Z483" i="37"/>
  <c r="Z482" i="37"/>
  <c r="Z481" i="37"/>
  <c r="Z480" i="37"/>
  <c r="Z479" i="37"/>
  <c r="Z478" i="37"/>
  <c r="Z477" i="37"/>
  <c r="Z476" i="37"/>
  <c r="Z474" i="37"/>
  <c r="Z473" i="37"/>
  <c r="Z472" i="37"/>
  <c r="Z471" i="37"/>
  <c r="Z470" i="37"/>
  <c r="Z469" i="37"/>
  <c r="Z468" i="37"/>
  <c r="Z450" i="37"/>
  <c r="Z445" i="37"/>
  <c r="Z444" i="37"/>
  <c r="Z443" i="37"/>
  <c r="Z442" i="37"/>
  <c r="Z440" i="37"/>
  <c r="Z439" i="37"/>
  <c r="Z436" i="37"/>
  <c r="Z435" i="37"/>
  <c r="Z434" i="37"/>
  <c r="Z432" i="37"/>
  <c r="Z431" i="37"/>
  <c r="Z430" i="37"/>
  <c r="Z429" i="37"/>
  <c r="Z428" i="37"/>
  <c r="Z427" i="37"/>
  <c r="Z426" i="37"/>
  <c r="Z425" i="37"/>
  <c r="Z424" i="37"/>
  <c r="Z423" i="37"/>
  <c r="Z422" i="37"/>
  <c r="Z421" i="37"/>
  <c r="Z420" i="37"/>
  <c r="Z419" i="37"/>
  <c r="Z418" i="37"/>
  <c r="Z417" i="37"/>
  <c r="Z416" i="37"/>
  <c r="Z414" i="37"/>
  <c r="Z413" i="37"/>
  <c r="Z412" i="37"/>
  <c r="Z411" i="37"/>
  <c r="Z410" i="37"/>
  <c r="Z409" i="37"/>
  <c r="Z408" i="37"/>
  <c r="Z406" i="37"/>
  <c r="Z404" i="37"/>
  <c r="Z403" i="37"/>
  <c r="Z402" i="37"/>
  <c r="Z401" i="37"/>
  <c r="Z400" i="37"/>
  <c r="Z399" i="37"/>
  <c r="Z398" i="37"/>
  <c r="Z397" i="37"/>
  <c r="Z396" i="37"/>
  <c r="Z395" i="37"/>
  <c r="Z394" i="37"/>
  <c r="Z393" i="37"/>
  <c r="Z390" i="37"/>
  <c r="Z385" i="37"/>
  <c r="Z384" i="37"/>
  <c r="Z383" i="37"/>
  <c r="Z382" i="37"/>
  <c r="Z379" i="37"/>
  <c r="Z378" i="37"/>
  <c r="Z375" i="37"/>
  <c r="Z374" i="37"/>
  <c r="Z373" i="37"/>
  <c r="Z371" i="37"/>
  <c r="Z370" i="37"/>
  <c r="Z369" i="37"/>
  <c r="Z368" i="37"/>
  <c r="Z367" i="37"/>
  <c r="Z366" i="37"/>
  <c r="Z365" i="37"/>
  <c r="Z364" i="37"/>
  <c r="Z362" i="37"/>
  <c r="Z361" i="37"/>
  <c r="Z360" i="37"/>
  <c r="Z359" i="37"/>
  <c r="Z358" i="37"/>
  <c r="Z357" i="37"/>
  <c r="Z356" i="37"/>
  <c r="Z355" i="37"/>
  <c r="Z353" i="37"/>
  <c r="Z352" i="37"/>
  <c r="Z351" i="37"/>
  <c r="Z350" i="37"/>
  <c r="Z349" i="37"/>
  <c r="Z348" i="37"/>
  <c r="Z347" i="37"/>
  <c r="Z345" i="37"/>
  <c r="Z343" i="37"/>
  <c r="Z342" i="37"/>
  <c r="Z341" i="37"/>
  <c r="Z340" i="37"/>
  <c r="Z339" i="37"/>
  <c r="Z338" i="37"/>
  <c r="Z337" i="37"/>
  <c r="Z336" i="37"/>
  <c r="Z335" i="37"/>
  <c r="Z334" i="37"/>
  <c r="Z333" i="37"/>
  <c r="Z332" i="37"/>
  <c r="Z329" i="37"/>
  <c r="Z318" i="37"/>
  <c r="Z317" i="37"/>
  <c r="Z314" i="37"/>
  <c r="Z313" i="37"/>
  <c r="Z312" i="37"/>
  <c r="Z311" i="37"/>
  <c r="Z310" i="37"/>
  <c r="Z309" i="37"/>
  <c r="Z308" i="37"/>
  <c r="Z307" i="37"/>
  <c r="Z306" i="37"/>
  <c r="Z305" i="37"/>
  <c r="Z304" i="37"/>
  <c r="Z302" i="37"/>
  <c r="Z301" i="37"/>
  <c r="Z300" i="37"/>
  <c r="Z299" i="37"/>
  <c r="Z298" i="37"/>
  <c r="Z297" i="37"/>
  <c r="Z296" i="37"/>
  <c r="Z295" i="37"/>
  <c r="Z293" i="37"/>
  <c r="Z292" i="37"/>
  <c r="Z291" i="37"/>
  <c r="Z290" i="37"/>
  <c r="Z289" i="37"/>
  <c r="Z288" i="37"/>
  <c r="Z287" i="37"/>
  <c r="Z285" i="37"/>
  <c r="Z283" i="37"/>
  <c r="Z282" i="37"/>
  <c r="Z281" i="37"/>
  <c r="Z280" i="37"/>
  <c r="Z279" i="37"/>
  <c r="Z278" i="37"/>
  <c r="Z277" i="37"/>
  <c r="Z276" i="37"/>
  <c r="Z275" i="37"/>
  <c r="Z274" i="37"/>
  <c r="Z273" i="37"/>
  <c r="Z272" i="37"/>
  <c r="Z269" i="37"/>
  <c r="Z264" i="37"/>
  <c r="Z263" i="37"/>
  <c r="Z262" i="37"/>
  <c r="Z261" i="37"/>
  <c r="Z259" i="37"/>
  <c r="Z258" i="37"/>
  <c r="Z255" i="37"/>
  <c r="Z254" i="37"/>
  <c r="Z253" i="37"/>
  <c r="Z251" i="37"/>
  <c r="Z250" i="37"/>
  <c r="Z249" i="37"/>
  <c r="Z248" i="37"/>
  <c r="Z247" i="37"/>
  <c r="Z246" i="37"/>
  <c r="Z245" i="37"/>
  <c r="Z244" i="37"/>
  <c r="Z243" i="37"/>
  <c r="Z242" i="37"/>
  <c r="Z241" i="37"/>
  <c r="Z240" i="37"/>
  <c r="Z239" i="37"/>
  <c r="Z238" i="37"/>
  <c r="Z237" i="37"/>
  <c r="Z236" i="37"/>
  <c r="Z235" i="37"/>
  <c r="Z233" i="37"/>
  <c r="Z232" i="37"/>
  <c r="Z231" i="37"/>
  <c r="Z230" i="37"/>
  <c r="Z229" i="37"/>
  <c r="Z228" i="37"/>
  <c r="Z227" i="37"/>
  <c r="Z225" i="37"/>
  <c r="Z223" i="37"/>
  <c r="Z222" i="37"/>
  <c r="Z221" i="37"/>
  <c r="Z220" i="37"/>
  <c r="Z219" i="37"/>
  <c r="Z218" i="37"/>
  <c r="Z217" i="37"/>
  <c r="Z216" i="37"/>
  <c r="Z215" i="37"/>
  <c r="Z214" i="37"/>
  <c r="Z213" i="37"/>
  <c r="Z212" i="37"/>
  <c r="Z205" i="37"/>
  <c r="Z204" i="37"/>
  <c r="Z203" i="37"/>
  <c r="Z202" i="37"/>
  <c r="Z200" i="37"/>
  <c r="Z199" i="37"/>
  <c r="Z198" i="37"/>
  <c r="Z195" i="37"/>
  <c r="Z194" i="37"/>
  <c r="Z193" i="37"/>
  <c r="Z190" i="37"/>
  <c r="Z189" i="37"/>
  <c r="Z188" i="37"/>
  <c r="Z187" i="37"/>
  <c r="Z186" i="37"/>
  <c r="Z185" i="37"/>
  <c r="Z184" i="37"/>
  <c r="Z183" i="37"/>
  <c r="Z182" i="37"/>
  <c r="Z181" i="37"/>
  <c r="Z180" i="37"/>
  <c r="Z179" i="37"/>
  <c r="Z178" i="37"/>
  <c r="Z177" i="37"/>
  <c r="Z176" i="37"/>
  <c r="Z175" i="37"/>
  <c r="Z174" i="37"/>
  <c r="Z172" i="37"/>
  <c r="Z171" i="37"/>
  <c r="Z170" i="37"/>
  <c r="Z169" i="37"/>
  <c r="Z168" i="37"/>
  <c r="Z167" i="37"/>
  <c r="Z166" i="37"/>
  <c r="Z164" i="37"/>
  <c r="Z162" i="37"/>
  <c r="Z161" i="37"/>
  <c r="Z160" i="37"/>
  <c r="Z159" i="37"/>
  <c r="Z158" i="37"/>
  <c r="Z157" i="37"/>
  <c r="Z156" i="37"/>
  <c r="Z155" i="37"/>
  <c r="Z154" i="37"/>
  <c r="Z153" i="37"/>
  <c r="Z152" i="37"/>
  <c r="Z151" i="37"/>
  <c r="Z144" i="37"/>
  <c r="Z143" i="37"/>
  <c r="Z142" i="37"/>
  <c r="Z141" i="37"/>
  <c r="Z139" i="37"/>
  <c r="Z138" i="37"/>
  <c r="Z135" i="37"/>
  <c r="Z134" i="37"/>
  <c r="Z133" i="37"/>
  <c r="Z130" i="37"/>
  <c r="Z129" i="37"/>
  <c r="Z128" i="37"/>
  <c r="Z125" i="37"/>
  <c r="Z124" i="37"/>
  <c r="Z123" i="37"/>
  <c r="Z121" i="37"/>
  <c r="Z120" i="37"/>
  <c r="Z119" i="37"/>
  <c r="Z118" i="37"/>
  <c r="Z117" i="37"/>
  <c r="Z116" i="37"/>
  <c r="Z115" i="37"/>
  <c r="Z114" i="37"/>
  <c r="Z113" i="37"/>
  <c r="Z112" i="37"/>
  <c r="Z111" i="37"/>
  <c r="Z110" i="37"/>
  <c r="Z109" i="37"/>
  <c r="Z108" i="37"/>
  <c r="Z107" i="37"/>
  <c r="Z106" i="37"/>
  <c r="Z104" i="37"/>
  <c r="Z103" i="37"/>
  <c r="Z102" i="37"/>
  <c r="Z101" i="37"/>
  <c r="Z100" i="37"/>
  <c r="Z99" i="37"/>
  <c r="Z98" i="37"/>
  <c r="Z96" i="37"/>
  <c r="Z94" i="37"/>
  <c r="Z93" i="37"/>
  <c r="Z92" i="37"/>
  <c r="Z91" i="37"/>
  <c r="Z90" i="37"/>
  <c r="Z89" i="37"/>
  <c r="Z88" i="37"/>
  <c r="Z87" i="37"/>
  <c r="Z86" i="37"/>
  <c r="Z85" i="37"/>
  <c r="Z84" i="37"/>
  <c r="Z83" i="37"/>
  <c r="Z75" i="37"/>
  <c r="Z74" i="37"/>
  <c r="Z73" i="37"/>
  <c r="Z72" i="37"/>
  <c r="Z70" i="37"/>
  <c r="Z69" i="37"/>
  <c r="Z68" i="37"/>
  <c r="Z64" i="37"/>
  <c r="Z63" i="37"/>
  <c r="Z62" i="37"/>
  <c r="Z59" i="37"/>
  <c r="Z58" i="37"/>
  <c r="Z57" i="37"/>
  <c r="Z54" i="37"/>
  <c r="Z53" i="37"/>
  <c r="Z52" i="37"/>
  <c r="Z51" i="37"/>
  <c r="Z50" i="37"/>
  <c r="Z49" i="37"/>
  <c r="Z48" i="37"/>
  <c r="Z47" i="37"/>
  <c r="Z46" i="37"/>
  <c r="Z45" i="37"/>
  <c r="Z44" i="37"/>
  <c r="Z43" i="37"/>
  <c r="Z42" i="37"/>
  <c r="Z41" i="37"/>
  <c r="Z40" i="37"/>
  <c r="Z39" i="37"/>
  <c r="Z38" i="37"/>
  <c r="Z37" i="37"/>
  <c r="Z36" i="37"/>
  <c r="Z34" i="37"/>
  <c r="Z33" i="37"/>
  <c r="Z32" i="37"/>
  <c r="Z31" i="37"/>
  <c r="Z30" i="37"/>
  <c r="Z29" i="37"/>
  <c r="Z28" i="37"/>
  <c r="Z26" i="37"/>
  <c r="Z24" i="37"/>
  <c r="Z23" i="37"/>
  <c r="Z22" i="37"/>
  <c r="Z21" i="37"/>
  <c r="Z20" i="37"/>
  <c r="Z19" i="37"/>
  <c r="Z18" i="37"/>
  <c r="Z17" i="37"/>
  <c r="Z16" i="37"/>
  <c r="Z15" i="37"/>
  <c r="Z14" i="37"/>
  <c r="Z13" i="37"/>
  <c r="Z144" i="57"/>
  <c r="Z931" i="37" s="1"/>
  <c r="Z139" i="57"/>
  <c r="Z926" i="37" s="1"/>
  <c r="Z137" i="57"/>
  <c r="Z924" i="37" s="1"/>
  <c r="Z135" i="57"/>
  <c r="Z922" i="37" s="1"/>
  <c r="Z131" i="57"/>
  <c r="Z918" i="37" s="1"/>
  <c r="Z105" i="57"/>
  <c r="Z892" i="37" s="1"/>
  <c r="Z103" i="57"/>
  <c r="Z890" i="37" s="1"/>
  <c r="Z90" i="57"/>
  <c r="Z877" i="37" s="1"/>
  <c r="Z89" i="57"/>
  <c r="Z876" i="37" s="1"/>
  <c r="Z87" i="57"/>
  <c r="Z874" i="37" s="1"/>
  <c r="Z71" i="57"/>
  <c r="Z85" i="57" s="1"/>
  <c r="Z86" i="57" s="1"/>
  <c r="Z873" i="37" s="1"/>
  <c r="Z139" i="46"/>
  <c r="Z265" i="37" s="1"/>
  <c r="Z134" i="46"/>
  <c r="Z260" i="37" s="1"/>
  <c r="Z130" i="46"/>
  <c r="Z256" i="37" s="1"/>
  <c r="Z126" i="46"/>
  <c r="Z252" i="37" s="1"/>
  <c r="Z100" i="46"/>
  <c r="Z226" i="37" s="1"/>
  <c r="Z98" i="46"/>
  <c r="Z224" i="37" s="1"/>
  <c r="Z85" i="46"/>
  <c r="Z211" i="37" s="1"/>
  <c r="Z84" i="46"/>
  <c r="Z210" i="37" s="1"/>
  <c r="Z83" i="46"/>
  <c r="Z209" i="37" s="1"/>
  <c r="Z67" i="46"/>
  <c r="Z81" i="46" s="1"/>
  <c r="Z82" i="46" s="1"/>
  <c r="Z208" i="37" s="1"/>
  <c r="AC2325" i="157"/>
  <c r="Z1050" i="37" s="1"/>
  <c r="AC2320" i="157"/>
  <c r="Z1045" i="37" s="1"/>
  <c r="AC2316" i="157"/>
  <c r="Z1041" i="37" s="1"/>
  <c r="AC2303" i="157"/>
  <c r="Z1028" i="37" s="1"/>
  <c r="AC2286" i="157"/>
  <c r="Z1011" i="37" s="1"/>
  <c r="AC2284" i="157"/>
  <c r="Z1009" i="37" s="1"/>
  <c r="AC2271" i="157"/>
  <c r="Z996" i="37" s="1"/>
  <c r="AC2270" i="157"/>
  <c r="Z995" i="37" s="1"/>
  <c r="AC2269" i="157"/>
  <c r="Z994" i="37" s="1"/>
  <c r="AC2268" i="157"/>
  <c r="Z993" i="37" s="1"/>
  <c r="AC2252" i="157"/>
  <c r="AC2266" i="157" s="1"/>
  <c r="AC2267" i="157" s="1"/>
  <c r="Z992" i="37" s="1"/>
  <c r="AC2193" i="157"/>
  <c r="Z990" i="37" s="1"/>
  <c r="AC2188" i="157"/>
  <c r="Z985" i="37" s="1"/>
  <c r="AC2184" i="157"/>
  <c r="Z981" i="37" s="1"/>
  <c r="AC2180" i="157"/>
  <c r="Z977" i="37" s="1"/>
  <c r="AC2179" i="157"/>
  <c r="Z976" i="37" s="1"/>
  <c r="AC2154" i="157"/>
  <c r="Z951" i="37" s="1"/>
  <c r="AC2152" i="157"/>
  <c r="Z949" i="37" s="1"/>
  <c r="AC2139" i="157"/>
  <c r="Z936" i="37" s="1"/>
  <c r="AC2138" i="157"/>
  <c r="Z935" i="37" s="1"/>
  <c r="AC2137" i="157"/>
  <c r="Z934" i="37" s="1"/>
  <c r="AC2119" i="157"/>
  <c r="AC2135" i="157" s="1"/>
  <c r="AC2136" i="157" s="1"/>
  <c r="Z933" i="37" s="1"/>
  <c r="AC2058" i="157"/>
  <c r="Z871" i="37" s="1"/>
  <c r="AC2053" i="157"/>
  <c r="Z866" i="37" s="1"/>
  <c r="AC2049" i="157"/>
  <c r="Z862" i="37" s="1"/>
  <c r="AC2045" i="157"/>
  <c r="Z858" i="37" s="1"/>
  <c r="AC2044" i="157"/>
  <c r="Z857" i="37" s="1"/>
  <c r="AC2019" i="157"/>
  <c r="Z832" i="37" s="1"/>
  <c r="AC2017" i="157"/>
  <c r="Z830" i="37" s="1"/>
  <c r="AC2004" i="157"/>
  <c r="Z817" i="37" s="1"/>
  <c r="AC2003" i="157"/>
  <c r="Z816" i="37" s="1"/>
  <c r="AC2001" i="157"/>
  <c r="Z814" i="37" s="1"/>
  <c r="AC1983" i="157"/>
  <c r="AC1999" i="157" s="1"/>
  <c r="AC2000" i="157" s="1"/>
  <c r="Z813" i="37" s="1"/>
  <c r="AC1919" i="157"/>
  <c r="Z811" i="37" s="1"/>
  <c r="AC1914" i="157"/>
  <c r="Z806" i="37" s="1"/>
  <c r="AC1910" i="157"/>
  <c r="Z802" i="37" s="1"/>
  <c r="AC1906" i="157"/>
  <c r="Z798" i="37" s="1"/>
  <c r="AC1901" i="157"/>
  <c r="Z793" i="37" s="1"/>
  <c r="AC1880" i="157"/>
  <c r="Z772" i="37" s="1"/>
  <c r="AC1878" i="157"/>
  <c r="Z770" i="37" s="1"/>
  <c r="AC1865" i="157"/>
  <c r="Z757" i="37" s="1"/>
  <c r="AC1864" i="157"/>
  <c r="Z756" i="37" s="1"/>
  <c r="AC1862" i="157"/>
  <c r="Z754" i="37" s="1"/>
  <c r="AC1860" i="157"/>
  <c r="AC1847" i="157"/>
  <c r="AC1848" i="157" s="1"/>
  <c r="AC1824" i="157"/>
  <c r="AC1835" i="157" s="1"/>
  <c r="AC1754" i="157"/>
  <c r="Z751" i="37" s="1"/>
  <c r="AC1749" i="157"/>
  <c r="Z746" i="37" s="1"/>
  <c r="AC1743" i="157"/>
  <c r="Z740" i="37" s="1"/>
  <c r="AC1739" i="157"/>
  <c r="Z736" i="37" s="1"/>
  <c r="AC1712" i="157"/>
  <c r="Z709" i="37" s="1"/>
  <c r="AC1711" i="157"/>
  <c r="Z708" i="37" s="1"/>
  <c r="AC1710" i="157"/>
  <c r="Z707" i="37" s="1"/>
  <c r="AC1697" i="157"/>
  <c r="Z694" i="37" s="1"/>
  <c r="AC1696" i="157"/>
  <c r="Z693" i="37" s="1"/>
  <c r="AC1694" i="157"/>
  <c r="Z691" i="37" s="1"/>
  <c r="AC1676" i="157"/>
  <c r="AC1692" i="157" s="1"/>
  <c r="AC1693" i="157" s="1"/>
  <c r="Z690" i="37" s="1"/>
  <c r="AC1606" i="157"/>
  <c r="Z568" i="37" s="1"/>
  <c r="AC1601" i="157"/>
  <c r="Z563" i="37" s="1"/>
  <c r="AC1600" i="157"/>
  <c r="Z562" i="37" s="1"/>
  <c r="AC1599" i="157"/>
  <c r="Z561" i="37" s="1"/>
  <c r="AC1596" i="157"/>
  <c r="Z558" i="37" s="1"/>
  <c r="AC1587" i="157"/>
  <c r="Z549" i="37" s="1"/>
  <c r="AC1567" i="157"/>
  <c r="Z529" i="37" s="1"/>
  <c r="AC1565" i="157"/>
  <c r="Z527" i="37" s="1"/>
  <c r="AC1552" i="157"/>
  <c r="Z514" i="37" s="1"/>
  <c r="AC1551" i="157"/>
  <c r="Z513" i="37" s="1"/>
  <c r="AC1549" i="157"/>
  <c r="Z511" i="37" s="1"/>
  <c r="AC1531" i="157"/>
  <c r="AC1597" i="157" s="1"/>
  <c r="Z559" i="37" s="1"/>
  <c r="AC1475" i="157"/>
  <c r="Z446" i="37" s="1"/>
  <c r="AC1470" i="157"/>
  <c r="Z441" i="37" s="1"/>
  <c r="AC1466" i="157"/>
  <c r="Z437" i="37" s="1"/>
  <c r="AC1462" i="157"/>
  <c r="Z433" i="37" s="1"/>
  <c r="AC1436" i="157"/>
  <c r="Z407" i="37" s="1"/>
  <c r="AC1434" i="157"/>
  <c r="Z405" i="37" s="1"/>
  <c r="AC1421" i="157"/>
  <c r="Z392" i="37" s="1"/>
  <c r="AC1420" i="157"/>
  <c r="Z391" i="37" s="1"/>
  <c r="AC1418" i="157"/>
  <c r="Z389" i="37" s="1"/>
  <c r="AC1398" i="157"/>
  <c r="AC1467" i="157" s="1"/>
  <c r="Z438" i="37" s="1"/>
  <c r="AC1337" i="157"/>
  <c r="Z386" i="37" s="1"/>
  <c r="AC1332" i="157"/>
  <c r="Z381" i="37" s="1"/>
  <c r="AC1331" i="157"/>
  <c r="Z380" i="37" s="1"/>
  <c r="AC1327" i="157"/>
  <c r="Z376" i="37" s="1"/>
  <c r="AC1323" i="157"/>
  <c r="Z372" i="37" s="1"/>
  <c r="AC1314" i="157"/>
  <c r="Z363" i="37" s="1"/>
  <c r="AC1297" i="157"/>
  <c r="Z346" i="37" s="1"/>
  <c r="AC1295" i="157"/>
  <c r="Z344" i="37" s="1"/>
  <c r="AC1282" i="157"/>
  <c r="Z331" i="37" s="1"/>
  <c r="AC1281" i="157"/>
  <c r="Z330" i="37" s="1"/>
  <c r="AC1279" i="157"/>
  <c r="Z328" i="37" s="1"/>
  <c r="AC1278" i="157"/>
  <c r="Z327" i="37" s="1"/>
  <c r="AC1264" i="157"/>
  <c r="AC1181" i="157"/>
  <c r="AC1201" i="157" s="1"/>
  <c r="AC1109" i="157"/>
  <c r="Z206" i="37" s="1"/>
  <c r="AC1104" i="157"/>
  <c r="Z201" i="37" s="1"/>
  <c r="AC1099" i="157"/>
  <c r="Z196" i="37" s="1"/>
  <c r="AC1094" i="157"/>
  <c r="Z191" i="37" s="1"/>
  <c r="AC1068" i="157"/>
  <c r="Z165" i="37" s="1"/>
  <c r="AC1066" i="157"/>
  <c r="Z163" i="37" s="1"/>
  <c r="AC1053" i="157"/>
  <c r="Z150" i="37" s="1"/>
  <c r="AC1052" i="157"/>
  <c r="Z149" i="37" s="1"/>
  <c r="AC1051" i="157"/>
  <c r="Z148" i="37" s="1"/>
  <c r="AC1047" i="157"/>
  <c r="AC1012" i="157"/>
  <c r="AC1034" i="157" s="1"/>
  <c r="AC937" i="157"/>
  <c r="Z145" i="37" s="1"/>
  <c r="AC929" i="157"/>
  <c r="Z137" i="37" s="1"/>
  <c r="AC928" i="157"/>
  <c r="Z136" i="37" s="1"/>
  <c r="AC923" i="157"/>
  <c r="Z131" i="37" s="1"/>
  <c r="AC919" i="157"/>
  <c r="Z127" i="37" s="1"/>
  <c r="AC918" i="157"/>
  <c r="AC889" i="157"/>
  <c r="Z97" i="37" s="1"/>
  <c r="AC887" i="157"/>
  <c r="Z95" i="37" s="1"/>
  <c r="AC874" i="157"/>
  <c r="Z82" i="37" s="1"/>
  <c r="AC873" i="157"/>
  <c r="Z81" i="37" s="1"/>
  <c r="AC872" i="157"/>
  <c r="Z80" i="37" s="1"/>
  <c r="AC871" i="157"/>
  <c r="AC868" i="157"/>
  <c r="AC932" i="157" s="1"/>
  <c r="Z140" i="37" s="1"/>
  <c r="AC862" i="157"/>
  <c r="AC861" i="157"/>
  <c r="AC840" i="157"/>
  <c r="AC848" i="157" s="1"/>
  <c r="AC773" i="157"/>
  <c r="AC785" i="157" s="1"/>
  <c r="AC711" i="157"/>
  <c r="AC702" i="157"/>
  <c r="AC703" i="157" s="1"/>
  <c r="AC688" i="157"/>
  <c r="AC689" i="157" s="1"/>
  <c r="AC674" i="157"/>
  <c r="AC675" i="157" s="1"/>
  <c r="AC655" i="157"/>
  <c r="AC661" i="157" s="1"/>
  <c r="AC601" i="157"/>
  <c r="AC602" i="157" s="1"/>
  <c r="AC517" i="157"/>
  <c r="AC440" i="157"/>
  <c r="AC449" i="157" s="1"/>
  <c r="AC390" i="157"/>
  <c r="AC397" i="157" s="1"/>
  <c r="AC338" i="157"/>
  <c r="AC357" i="157" s="1"/>
  <c r="AC236" i="157"/>
  <c r="AC249" i="157" s="1"/>
  <c r="AC157" i="157"/>
  <c r="AC172" i="157" s="1"/>
  <c r="AC85" i="157"/>
  <c r="AC97" i="157" s="1"/>
  <c r="AB3469" i="156"/>
  <c r="AB3468" i="156"/>
  <c r="AB3467" i="156"/>
  <c r="AB3466" i="156"/>
  <c r="AB3465" i="156"/>
  <c r="AB3464" i="156"/>
  <c r="AB3463" i="156"/>
  <c r="AB3462" i="156"/>
  <c r="AB3460" i="156"/>
  <c r="AB3456" i="156"/>
  <c r="AB3447" i="156"/>
  <c r="AB3430" i="156"/>
  <c r="AB3428" i="156"/>
  <c r="AB3415" i="156"/>
  <c r="AB3414" i="156"/>
  <c r="AB3412" i="156"/>
  <c r="AB3396" i="156"/>
  <c r="AB3328" i="156"/>
  <c r="AB3271" i="156"/>
  <c r="AB3267" i="156"/>
  <c r="AB3266" i="156"/>
  <c r="AB3263" i="156"/>
  <c r="AB3259" i="156"/>
  <c r="AB3240" i="156"/>
  <c r="AB3233" i="156"/>
  <c r="AB3231" i="156"/>
  <c r="AB3218" i="156"/>
  <c r="AB3217" i="156"/>
  <c r="AB3215" i="156"/>
  <c r="AB3202" i="156"/>
  <c r="AB3138" i="156"/>
  <c r="AB3134" i="156"/>
  <c r="AB3133" i="156"/>
  <c r="AB3129" i="156"/>
  <c r="AB3125" i="156"/>
  <c r="AB3115" i="156"/>
  <c r="AB3098" i="156"/>
  <c r="AB3097" i="156"/>
  <c r="AB3096" i="156"/>
  <c r="AB3083" i="156"/>
  <c r="AB3082" i="156"/>
  <c r="AB3081" i="156"/>
  <c r="AB3058" i="156"/>
  <c r="AB2990" i="156"/>
  <c r="AB2989" i="156"/>
  <c r="AB2988" i="156"/>
  <c r="AB2987" i="156"/>
  <c r="AB2986" i="156"/>
  <c r="AB2985" i="156"/>
  <c r="AB2984" i="156"/>
  <c r="AB2979" i="156"/>
  <c r="AB2975" i="156"/>
  <c r="AB2970" i="156"/>
  <c r="AB2949" i="156"/>
  <c r="AB2948" i="156"/>
  <c r="AB2947" i="156"/>
  <c r="AB2946" i="156"/>
  <c r="AB2945" i="156"/>
  <c r="AB2944" i="156"/>
  <c r="AB2943" i="156"/>
  <c r="AB2942" i="156"/>
  <c r="AB2941" i="156"/>
  <c r="AB2940" i="156"/>
  <c r="AB2939" i="156"/>
  <c r="AB2938" i="156"/>
  <c r="AB2937" i="156"/>
  <c r="AB2936" i="156"/>
  <c r="AB2935" i="156"/>
  <c r="AB2934" i="156"/>
  <c r="AB2933" i="156"/>
  <c r="AB2931" i="156"/>
  <c r="AB2910" i="156"/>
  <c r="AB2847" i="156"/>
  <c r="AB2846" i="156"/>
  <c r="AB2845" i="156"/>
  <c r="AB2844" i="156"/>
  <c r="AB2843" i="156"/>
  <c r="AB2842" i="156"/>
  <c r="AB2838" i="156"/>
  <c r="AB2826" i="156"/>
  <c r="AB2809" i="156"/>
  <c r="AB2807" i="156"/>
  <c r="AB2794" i="156"/>
  <c r="AB2793" i="156"/>
  <c r="AB2791" i="156"/>
  <c r="AB2777" i="156"/>
  <c r="AB2716" i="156"/>
  <c r="AB2707" i="156"/>
  <c r="AB2706" i="156"/>
  <c r="AB2705" i="156"/>
  <c r="AB2700" i="156"/>
  <c r="AB2696" i="156"/>
  <c r="AB2695" i="156"/>
  <c r="AB2667" i="156"/>
  <c r="AB2665" i="156"/>
  <c r="AB2652" i="156"/>
  <c r="AB2651" i="156"/>
  <c r="AB2650" i="156"/>
  <c r="AB2649" i="156"/>
  <c r="AB2646" i="156"/>
  <c r="AB2637" i="156"/>
  <c r="AB2629" i="156"/>
  <c r="AB2624" i="156"/>
  <c r="AB2618" i="156"/>
  <c r="AB2599" i="156"/>
  <c r="AB2580" i="156"/>
  <c r="AB2563" i="156"/>
  <c r="AB2556" i="156"/>
  <c r="AB2547" i="156"/>
  <c r="AB2526" i="156"/>
  <c r="AB2510" i="156"/>
  <c r="AB2511" i="156" s="1"/>
  <c r="AB2495" i="156"/>
  <c r="AB2481" i="156"/>
  <c r="AB2464" i="156"/>
  <c r="AB2449" i="156"/>
  <c r="AB2435" i="156"/>
  <c r="AB2411" i="156"/>
  <c r="AB2402" i="156"/>
  <c r="AB2383" i="156"/>
  <c r="AB2367" i="156"/>
  <c r="AB2355" i="156"/>
  <c r="AB2341" i="156"/>
  <c r="AB2325" i="156"/>
  <c r="AB2309" i="156"/>
  <c r="AB2301" i="156"/>
  <c r="AB2291" i="156"/>
  <c r="AB2288" i="156"/>
  <c r="AB2235" i="156"/>
  <c r="AB2217" i="156"/>
  <c r="AB2153" i="156"/>
  <c r="AB2083" i="156"/>
  <c r="AB1996" i="156"/>
  <c r="AB1978" i="156"/>
  <c r="AB1926" i="156"/>
  <c r="AB1906" i="156"/>
  <c r="AB1850" i="156"/>
  <c r="AB1791" i="156"/>
  <c r="AB1739" i="156"/>
  <c r="AB1725" i="156"/>
  <c r="AB1711" i="156"/>
  <c r="AB1692" i="156"/>
  <c r="AB1632" i="156"/>
  <c r="AB1571" i="156"/>
  <c r="AB1511" i="156"/>
  <c r="AB1451" i="156"/>
  <c r="AB1377" i="156"/>
  <c r="AB1290" i="156"/>
  <c r="AB1230" i="156"/>
  <c r="AB1170" i="156"/>
  <c r="AB1134" i="156"/>
  <c r="AB1099" i="156"/>
  <c r="AB1063" i="156"/>
  <c r="AB1002" i="156"/>
  <c r="AB934" i="156"/>
  <c r="AB894" i="156"/>
  <c r="AB807" i="156"/>
  <c r="AB794" i="156"/>
  <c r="AB782" i="156"/>
  <c r="AB781" i="156"/>
  <c r="AB780" i="156"/>
  <c r="AB775" i="156"/>
  <c r="AB772" i="156"/>
  <c r="AB771" i="156"/>
  <c r="AB754" i="156"/>
  <c r="AB753" i="156"/>
  <c r="AB752" i="156"/>
  <c r="AB751" i="156"/>
  <c r="AB738" i="156"/>
  <c r="AB709" i="156"/>
  <c r="AB701" i="156"/>
  <c r="AC701" i="156" s="1"/>
  <c r="AB655" i="156"/>
  <c r="AB602" i="156"/>
  <c r="AB583" i="156"/>
  <c r="AB577" i="156"/>
  <c r="AB575" i="156"/>
  <c r="AB558" i="156"/>
  <c r="AB531" i="156"/>
  <c r="AB518" i="156"/>
  <c r="AB500" i="156"/>
  <c r="AB471" i="156"/>
  <c r="AB392" i="156"/>
  <c r="AB323" i="156"/>
  <c r="AB239" i="156"/>
  <c r="AB165" i="156"/>
  <c r="AB94" i="156"/>
  <c r="AB122" i="156" s="1"/>
  <c r="AC1048" i="157" l="1"/>
  <c r="AD1047" i="157"/>
  <c r="Z131" i="46"/>
  <c r="Z257" i="37" s="1"/>
  <c r="Z207" i="37" s="1"/>
  <c r="AB257" i="156"/>
  <c r="Z1143" i="37"/>
  <c r="AB910" i="156"/>
  <c r="AB1106" i="156"/>
  <c r="AB1296" i="156"/>
  <c r="AB1580" i="156"/>
  <c r="AB1726" i="156"/>
  <c r="AB1913" i="156"/>
  <c r="AB2293" i="156"/>
  <c r="AB2326" i="156"/>
  <c r="AB2384" i="156"/>
  <c r="AB2450" i="156"/>
  <c r="AB2619" i="156"/>
  <c r="Z12" i="37"/>
  <c r="Z56" i="37"/>
  <c r="Z67" i="37"/>
  <c r="Z270" i="37"/>
  <c r="Z303" i="37"/>
  <c r="Z321" i="37"/>
  <c r="AB2980" i="156"/>
  <c r="Z453" i="37"/>
  <c r="Z457" i="37"/>
  <c r="Z461" i="37"/>
  <c r="Z465" i="37"/>
  <c r="Z493" i="37"/>
  <c r="Z504" i="37"/>
  <c r="Z573" i="37"/>
  <c r="Z605" i="37"/>
  <c r="Z624" i="37"/>
  <c r="Z634" i="37"/>
  <c r="Z657" i="37"/>
  <c r="Z684" i="37"/>
  <c r="Z1053" i="37"/>
  <c r="Z1071" i="37"/>
  <c r="Z1103" i="37"/>
  <c r="Z1107" i="37"/>
  <c r="AB702" i="156"/>
  <c r="Z1134" i="37"/>
  <c r="AB942" i="156"/>
  <c r="AB1141" i="156"/>
  <c r="AB1398" i="156"/>
  <c r="AB1638" i="156"/>
  <c r="AB1740" i="156"/>
  <c r="AB1927" i="156"/>
  <c r="AB2160" i="156"/>
  <c r="AB2342" i="156"/>
  <c r="AB2403" i="156"/>
  <c r="AB2470" i="156"/>
  <c r="AB2625" i="156"/>
  <c r="Z9" i="37"/>
  <c r="Z25" i="37"/>
  <c r="Z60" i="37"/>
  <c r="Z76" i="37"/>
  <c r="Z271" i="37"/>
  <c r="Z315" i="37"/>
  <c r="Z322" i="37"/>
  <c r="Z454" i="37"/>
  <c r="Z458" i="37"/>
  <c r="Z462" i="37"/>
  <c r="Z466" i="37"/>
  <c r="Z497" i="37"/>
  <c r="Z505" i="37"/>
  <c r="AB3130" i="156"/>
  <c r="Z586" i="37"/>
  <c r="Z615" i="37"/>
  <c r="Z628" i="37"/>
  <c r="Z635" i="37"/>
  <c r="Z676" i="37"/>
  <c r="Z688" i="37"/>
  <c r="Z1055" i="37"/>
  <c r="Z1088" i="37"/>
  <c r="Z1104" i="37"/>
  <c r="Z1108" i="37"/>
  <c r="AB519" i="156"/>
  <c r="AB402" i="156"/>
  <c r="AB532" i="156"/>
  <c r="Z1115" i="37"/>
  <c r="Z1156" i="37"/>
  <c r="AB1010" i="156"/>
  <c r="AB1177" i="156"/>
  <c r="AB1459" i="156"/>
  <c r="AB1698" i="156"/>
  <c r="AB1799" i="156"/>
  <c r="AB1988" i="156"/>
  <c r="AB2224" i="156"/>
  <c r="AB2356" i="156"/>
  <c r="AB2482" i="156"/>
  <c r="AB2527" i="156"/>
  <c r="AB2581" i="156"/>
  <c r="AB2711" i="156"/>
  <c r="Z10" i="37"/>
  <c r="Z27" i="37"/>
  <c r="AB2839" i="156"/>
  <c r="Z284" i="37"/>
  <c r="Z319" i="37"/>
  <c r="Z323" i="37"/>
  <c r="Z451" i="37"/>
  <c r="Z455" i="37"/>
  <c r="Z459" i="37"/>
  <c r="Z463" i="37"/>
  <c r="Z467" i="37"/>
  <c r="Z506" i="37"/>
  <c r="Z571" i="37"/>
  <c r="Z587" i="37"/>
  <c r="Z619" i="37"/>
  <c r="AB3264" i="156"/>
  <c r="Z648" i="37"/>
  <c r="Z680" i="37"/>
  <c r="Z1056" i="37"/>
  <c r="Z1097" i="37"/>
  <c r="Z1105" i="37"/>
  <c r="Z1109" i="37"/>
  <c r="AB172" i="156"/>
  <c r="AB567" i="156"/>
  <c r="AB813" i="156"/>
  <c r="AB1069" i="156"/>
  <c r="AB1239" i="156"/>
  <c r="AB1517" i="156"/>
  <c r="AB1712" i="156"/>
  <c r="AB1856" i="156"/>
  <c r="AB2368" i="156"/>
  <c r="AB2436" i="156"/>
  <c r="AB2496" i="156"/>
  <c r="AB2548" i="156"/>
  <c r="AB2600" i="156"/>
  <c r="Z11" i="37"/>
  <c r="Z66" i="37"/>
  <c r="Z268" i="37"/>
  <c r="Z286" i="37"/>
  <c r="Z320" i="37"/>
  <c r="Z324" i="37"/>
  <c r="Z452" i="37"/>
  <c r="Z456" i="37"/>
  <c r="Z460" i="37"/>
  <c r="Z464" i="37"/>
  <c r="Z488" i="37"/>
  <c r="Z503" i="37"/>
  <c r="Z507" i="37"/>
  <c r="Z572" i="37"/>
  <c r="Z588" i="37"/>
  <c r="Z623" i="37"/>
  <c r="Z631" i="37"/>
  <c r="Z650" i="37"/>
  <c r="Z683" i="37"/>
  <c r="AB3410" i="156"/>
  <c r="Z1069" i="37"/>
  <c r="Z1101" i="37"/>
  <c r="Z1106" i="37"/>
  <c r="Z1110" i="37"/>
  <c r="AC528" i="157"/>
  <c r="Z126" i="37"/>
  <c r="Z79" i="37"/>
  <c r="Z508" i="37"/>
  <c r="Z502" i="37"/>
  <c r="Z449" i="37"/>
  <c r="AB2412" i="156"/>
  <c r="AB2101" i="156"/>
  <c r="Z55" i="37"/>
  <c r="Z65" i="37"/>
  <c r="AB748" i="156"/>
  <c r="AB664" i="156"/>
  <c r="Z1144" i="37"/>
  <c r="AB506" i="156"/>
  <c r="Z1133" i="37"/>
  <c r="AB478" i="156"/>
  <c r="Z1142" i="37"/>
  <c r="Z1137" i="37"/>
  <c r="Z1116" i="37"/>
  <c r="AB334" i="156"/>
  <c r="Z1114" i="37"/>
  <c r="Z1113" i="37"/>
  <c r="AC1328" i="157"/>
  <c r="Z377" i="37" s="1"/>
  <c r="AC1547" i="157"/>
  <c r="AC1548" i="157" s="1"/>
  <c r="Z510" i="37" s="1"/>
  <c r="Z509" i="37" s="1"/>
  <c r="AC1911" i="157"/>
  <c r="Z803" i="37" s="1"/>
  <c r="AC2185" i="157"/>
  <c r="Z982" i="37" s="1"/>
  <c r="Z932" i="37" s="1"/>
  <c r="AC924" i="157"/>
  <c r="AC1744" i="157"/>
  <c r="Z741" i="37" s="1"/>
  <c r="AC1050" i="157"/>
  <c r="Z147" i="37" s="1"/>
  <c r="AC1861" i="157"/>
  <c r="Z753" i="37" s="1"/>
  <c r="Z752" i="37" s="1"/>
  <c r="AB2701" i="156"/>
  <c r="AB2789" i="156"/>
  <c r="AB3461" i="156"/>
  <c r="AB2630" i="156"/>
  <c r="Z1212" i="37"/>
  <c r="Z689" i="37"/>
  <c r="Z136" i="57"/>
  <c r="Z923" i="37" s="1"/>
  <c r="Z872" i="37" s="1"/>
  <c r="AC870" i="157"/>
  <c r="AC1049" i="157"/>
  <c r="AC1416" i="157"/>
  <c r="AC1417" i="157" s="1"/>
  <c r="Z388" i="37" s="1"/>
  <c r="Z387" i="37" s="1"/>
  <c r="AC1100" i="157"/>
  <c r="Z197" i="37" s="1"/>
  <c r="AC2050" i="157"/>
  <c r="Z863" i="37" s="1"/>
  <c r="Z812" i="37" s="1"/>
  <c r="AC2317" i="157"/>
  <c r="Z1042" i="37" s="1"/>
  <c r="Z991" i="37" s="1"/>
  <c r="AC1275" i="157"/>
  <c r="AC1277" i="157" s="1"/>
  <c r="AB776" i="156"/>
  <c r="AB2647" i="156"/>
  <c r="AB3079" i="156"/>
  <c r="AB3213" i="156"/>
  <c r="AB2928" i="156"/>
  <c r="AB3341" i="156"/>
  <c r="Z1163" i="37" l="1"/>
  <c r="Z1165" i="37"/>
  <c r="Z1222" i="37"/>
  <c r="Z1164" i="37"/>
  <c r="Z1211" i="37"/>
  <c r="AB2790" i="156"/>
  <c r="AB3411" i="156"/>
  <c r="AB2648" i="156"/>
  <c r="Z8" i="37" s="1"/>
  <c r="Z1180" i="37"/>
  <c r="Z1243" i="37"/>
  <c r="Z1223" i="37"/>
  <c r="Z1162" i="37"/>
  <c r="Z1178" i="37"/>
  <c r="Z681" i="37"/>
  <c r="Z71" i="37"/>
  <c r="Z498" i="37"/>
  <c r="Z1221" i="37"/>
  <c r="AB3214" i="156"/>
  <c r="AB750" i="156"/>
  <c r="AB749" i="156" s="1"/>
  <c r="Z1216" i="37"/>
  <c r="Z1161" i="37"/>
  <c r="Z1102" i="37"/>
  <c r="AB3080" i="156"/>
  <c r="Z316" i="37"/>
  <c r="Z620" i="37"/>
  <c r="Z132" i="37"/>
  <c r="AB2930" i="156"/>
  <c r="Z61" i="37"/>
  <c r="Z1138" i="37"/>
  <c r="AC869" i="157"/>
  <c r="Z78" i="37"/>
  <c r="Z146" i="37"/>
  <c r="AC1276" i="157"/>
  <c r="Z326" i="37"/>
  <c r="Z325" i="37" s="1"/>
  <c r="Z77" i="37" l="1"/>
  <c r="Z448" i="37"/>
  <c r="Z447" i="37" s="1"/>
  <c r="AB2929" i="156"/>
  <c r="Z1217" i="37"/>
  <c r="Z630" i="37"/>
  <c r="Z1112" i="37"/>
  <c r="Z570" i="37"/>
  <c r="Z1052" i="37"/>
  <c r="Z1236" i="37"/>
  <c r="Z267" i="37"/>
  <c r="Z1111" i="37"/>
  <c r="Z629" i="37" l="1"/>
  <c r="Z1160" i="37"/>
  <c r="Z1157" i="37" s="1"/>
  <c r="Z266" i="37"/>
  <c r="Z1051" i="37"/>
  <c r="Z569" i="37"/>
  <c r="Z1158" i="37" l="1"/>
  <c r="AK702" i="157" l="1"/>
  <c r="AJ702" i="157"/>
  <c r="AH2402" i="156" l="1"/>
  <c r="AH2403" i="156" s="1"/>
  <c r="AG502" i="157" l="1"/>
  <c r="AG226" i="157"/>
  <c r="AF2387" i="156"/>
  <c r="AE2387" i="156"/>
  <c r="AE2695" i="156" s="1"/>
  <c r="AF2402" i="156" l="1"/>
  <c r="AF2695" i="156"/>
  <c r="AJ688" i="157"/>
  <c r="AK688" i="157"/>
  <c r="H502" i="157" l="1"/>
  <c r="N181" i="157" l="1"/>
  <c r="AO2777" i="156" l="1"/>
  <c r="AM2118" i="157"/>
  <c r="K2852" i="156" l="1"/>
  <c r="L2852" i="156" s="1"/>
  <c r="N2852" i="156" s="1"/>
  <c r="J2852" i="156"/>
  <c r="F2852" i="156"/>
  <c r="L1116" i="157"/>
  <c r="M1116" i="157" s="1"/>
  <c r="O1116" i="157" s="1"/>
  <c r="K1116" i="157"/>
  <c r="G1116" i="157"/>
  <c r="F502" i="157"/>
  <c r="G512" i="157"/>
  <c r="I1116" i="157" l="1"/>
  <c r="H2852" i="156"/>
  <c r="I512" i="157"/>
  <c r="O2852" i="156"/>
  <c r="P2852" i="156" s="1"/>
  <c r="P1116" i="157"/>
  <c r="Q1116" i="157" s="1"/>
  <c r="F3382" i="156" l="1"/>
  <c r="D51" i="46"/>
  <c r="D53" i="57"/>
  <c r="D47" i="57"/>
  <c r="D46" i="57"/>
  <c r="D44" i="57"/>
  <c r="D42" i="57"/>
  <c r="D41" i="57"/>
  <c r="D39" i="57"/>
  <c r="D45" i="46"/>
  <c r="D44" i="46"/>
  <c r="D42" i="46"/>
  <c r="D40" i="46"/>
  <c r="D37" i="46"/>
  <c r="G2237" i="157"/>
  <c r="G2231" i="157"/>
  <c r="G2230" i="157"/>
  <c r="G2228" i="157"/>
  <c r="G2226" i="157"/>
  <c r="G2223" i="157"/>
  <c r="G2103" i="157"/>
  <c r="G2097" i="157"/>
  <c r="G2096" i="157"/>
  <c r="G2094" i="157"/>
  <c r="G2092" i="157"/>
  <c r="G2091" i="157"/>
  <c r="G2089" i="157"/>
  <c r="G1966" i="157"/>
  <c r="G1960" i="157"/>
  <c r="G1959" i="157"/>
  <c r="G1957" i="157"/>
  <c r="G1955" i="157"/>
  <c r="G1954" i="157"/>
  <c r="G1952" i="157"/>
  <c r="G1802" i="157"/>
  <c r="G1796" i="157"/>
  <c r="G1795" i="157"/>
  <c r="G1793" i="157"/>
  <c r="G1791" i="157"/>
  <c r="G1788" i="157"/>
  <c r="G1655" i="157"/>
  <c r="G1648" i="157"/>
  <c r="G1647" i="157"/>
  <c r="G1645" i="157"/>
  <c r="G1643" i="157"/>
  <c r="G1642" i="157"/>
  <c r="G1640" i="157"/>
  <c r="G1517" i="157"/>
  <c r="G1511" i="157"/>
  <c r="G1510" i="157"/>
  <c r="G1508" i="157"/>
  <c r="G1506" i="157"/>
  <c r="G1505" i="157"/>
  <c r="G1503" i="157"/>
  <c r="G1383" i="157"/>
  <c r="G1377" i="157"/>
  <c r="G1376" i="157"/>
  <c r="G1374" i="157"/>
  <c r="G1372" i="157"/>
  <c r="G1371" i="157"/>
  <c r="G1369" i="157"/>
  <c r="G1243" i="157"/>
  <c r="G1234" i="157"/>
  <c r="G1229" i="157"/>
  <c r="G1159" i="157"/>
  <c r="G1153" i="157"/>
  <c r="G1152" i="157"/>
  <c r="G1150" i="157"/>
  <c r="G1148" i="157"/>
  <c r="G1147" i="157"/>
  <c r="G1145" i="157"/>
  <c r="G986" i="157"/>
  <c r="G980" i="157"/>
  <c r="G979" i="157"/>
  <c r="G977" i="157"/>
  <c r="G975" i="157"/>
  <c r="G974" i="157"/>
  <c r="G972" i="157"/>
  <c r="G823" i="157"/>
  <c r="G816" i="157"/>
  <c r="G815" i="157"/>
  <c r="G813" i="157"/>
  <c r="G808" i="157"/>
  <c r="G754" i="157"/>
  <c r="G747" i="157"/>
  <c r="G746" i="157"/>
  <c r="G744" i="157"/>
  <c r="G739" i="157"/>
  <c r="G638" i="157"/>
  <c r="G628" i="157"/>
  <c r="G623" i="157"/>
  <c r="G485" i="157"/>
  <c r="G484" i="157"/>
  <c r="G481" i="157"/>
  <c r="G480" i="157"/>
  <c r="G303" i="157"/>
  <c r="G293" i="157"/>
  <c r="G288" i="157"/>
  <c r="G216" i="157"/>
  <c r="G206" i="157"/>
  <c r="G201" i="157"/>
  <c r="G139" i="157"/>
  <c r="G132" i="157"/>
  <c r="G131" i="157"/>
  <c r="G129" i="157"/>
  <c r="G127" i="157"/>
  <c r="G124" i="157"/>
  <c r="G59" i="157"/>
  <c r="G52" i="157"/>
  <c r="G51" i="157"/>
  <c r="G49" i="157"/>
  <c r="G47" i="157"/>
  <c r="G46" i="157"/>
  <c r="G44" i="157"/>
  <c r="G2056" i="156"/>
  <c r="E2056" i="156"/>
  <c r="F2078" i="156"/>
  <c r="H2078" i="156" l="1"/>
  <c r="F3376" i="156" l="1"/>
  <c r="F3375" i="156"/>
  <c r="F3373" i="156"/>
  <c r="F3371" i="156"/>
  <c r="F3370" i="156"/>
  <c r="F3368" i="156"/>
  <c r="F3311" i="156"/>
  <c r="F3305" i="156"/>
  <c r="F3304" i="156"/>
  <c r="F3302" i="156"/>
  <c r="F3300" i="156"/>
  <c r="F3297" i="156"/>
  <c r="F3184" i="156"/>
  <c r="F3178" i="156"/>
  <c r="F3177" i="156"/>
  <c r="F3175" i="156"/>
  <c r="F3173" i="156"/>
  <c r="F3172" i="156"/>
  <c r="F3170" i="156"/>
  <c r="F3040" i="156"/>
  <c r="F3033" i="156"/>
  <c r="F3032" i="156"/>
  <c r="F3030" i="156"/>
  <c r="F3029" i="156"/>
  <c r="F3027" i="156"/>
  <c r="F3026" i="156"/>
  <c r="F3025" i="156"/>
  <c r="F3024" i="156"/>
  <c r="F3023" i="156"/>
  <c r="F2893" i="156"/>
  <c r="F2887" i="156"/>
  <c r="F2886" i="156"/>
  <c r="F2884" i="156"/>
  <c r="F2882" i="156"/>
  <c r="F2881" i="156"/>
  <c r="F2879" i="156"/>
  <c r="F2763" i="156"/>
  <c r="F2757" i="156"/>
  <c r="F2756" i="156"/>
  <c r="F2754" i="156"/>
  <c r="F2752" i="156"/>
  <c r="F2751" i="156"/>
  <c r="F2749" i="156"/>
  <c r="F2270" i="156"/>
  <c r="F2260" i="156"/>
  <c r="F2255" i="156"/>
  <c r="F2200" i="156"/>
  <c r="F2190" i="156"/>
  <c r="F2185" i="156"/>
  <c r="F2136" i="156"/>
  <c r="F2129" i="156"/>
  <c r="F2128" i="156"/>
  <c r="F2126" i="156"/>
  <c r="F2121" i="156"/>
  <c r="F2046" i="156"/>
  <c r="F2039" i="156"/>
  <c r="F2038" i="156"/>
  <c r="F2036" i="156"/>
  <c r="F2034" i="156"/>
  <c r="F2031" i="156"/>
  <c r="F1954" i="156"/>
  <c r="F1953" i="156"/>
  <c r="F1950" i="156"/>
  <c r="F1949" i="156"/>
  <c r="F1883" i="156"/>
  <c r="F1882" i="156"/>
  <c r="F1879" i="156"/>
  <c r="F1878" i="156"/>
  <c r="F1826" i="156"/>
  <c r="F1825" i="156"/>
  <c r="F1822" i="156"/>
  <c r="F1821" i="156"/>
  <c r="F1767" i="156"/>
  <c r="F1766" i="156"/>
  <c r="F1763" i="156"/>
  <c r="F1762" i="156"/>
  <c r="F1673" i="156"/>
  <c r="F1663" i="156"/>
  <c r="F1658" i="156"/>
  <c r="F1615" i="156"/>
  <c r="F1608" i="156"/>
  <c r="F1607" i="156"/>
  <c r="F1605" i="156"/>
  <c r="F1603" i="156"/>
  <c r="F1600" i="156"/>
  <c r="F1552" i="156"/>
  <c r="F1542" i="156"/>
  <c r="F1537" i="156"/>
  <c r="F1494" i="156"/>
  <c r="F1487" i="156"/>
  <c r="F1486" i="156"/>
  <c r="F1484" i="156"/>
  <c r="F1482" i="156"/>
  <c r="F1481" i="156"/>
  <c r="F1479" i="156"/>
  <c r="F1433" i="156"/>
  <c r="F1426" i="156"/>
  <c r="F1425" i="156"/>
  <c r="F1423" i="156"/>
  <c r="F1421" i="156"/>
  <c r="F1420" i="156"/>
  <c r="F1418" i="156"/>
  <c r="F1335" i="156"/>
  <c r="F1325" i="156"/>
  <c r="F1320" i="156"/>
  <c r="F1274" i="156"/>
  <c r="F1264" i="156"/>
  <c r="F1259" i="156"/>
  <c r="F1212" i="156"/>
  <c r="F1202" i="156"/>
  <c r="F1197" i="156"/>
  <c r="F1040" i="156"/>
  <c r="F1039" i="156"/>
  <c r="F1036" i="156"/>
  <c r="F1035" i="156"/>
  <c r="F974" i="156"/>
  <c r="F973" i="156"/>
  <c r="F970" i="156"/>
  <c r="F969" i="156"/>
  <c r="F860" i="156"/>
  <c r="F850" i="156"/>
  <c r="F845" i="156"/>
  <c r="AA2695" i="156" l="1"/>
  <c r="Z2695" i="156"/>
  <c r="Y2695" i="156"/>
  <c r="X2695" i="156"/>
  <c r="W2695" i="156"/>
  <c r="V2695" i="156"/>
  <c r="U2695" i="156"/>
  <c r="T2695" i="156"/>
  <c r="S2695" i="156"/>
  <c r="R2695" i="156"/>
  <c r="Q2695" i="156"/>
  <c r="AA1099" i="156"/>
  <c r="AD1094" i="156"/>
  <c r="AJ1099" i="156"/>
  <c r="AI1099" i="156"/>
  <c r="AH1099" i="156"/>
  <c r="AF1099" i="156"/>
  <c r="AE1099" i="156"/>
  <c r="F1095" i="156"/>
  <c r="G1094" i="156"/>
  <c r="E1094" i="156"/>
  <c r="H1095" i="156" l="1"/>
  <c r="F1094" i="156"/>
  <c r="AG1094" i="156"/>
  <c r="H1094" i="156" l="1"/>
  <c r="AA71" i="57" l="1"/>
  <c r="AB19" i="57"/>
  <c r="AA57" i="46"/>
  <c r="AD2269" i="157"/>
  <c r="AD2325" i="157"/>
  <c r="AD2320" i="157"/>
  <c r="AD2316" i="157"/>
  <c r="AD2242" i="157"/>
  <c r="AD2303" i="157" s="1"/>
  <c r="AD2286" i="157"/>
  <c r="AD2284" i="157"/>
  <c r="AD2271" i="157"/>
  <c r="AD2270" i="157"/>
  <c r="AD2268" i="157"/>
  <c r="AD2193" i="157"/>
  <c r="AD2188" i="157"/>
  <c r="AD2184" i="157"/>
  <c r="AD2104" i="157"/>
  <c r="AD2179" i="157" s="1"/>
  <c r="AD2154" i="157"/>
  <c r="AD2152" i="157"/>
  <c r="AD2139" i="157"/>
  <c r="AD2138" i="157"/>
  <c r="AD2137" i="157"/>
  <c r="AD2058" i="157"/>
  <c r="AD1993" i="157"/>
  <c r="AD2053" i="157"/>
  <c r="AD2049" i="157"/>
  <c r="AD2045" i="157"/>
  <c r="AD1974" i="157"/>
  <c r="AD2044" i="157" s="1"/>
  <c r="AD2019" i="157"/>
  <c r="AD2017" i="157"/>
  <c r="AD2004" i="157"/>
  <c r="AD2003" i="157"/>
  <c r="AD2001" i="157"/>
  <c r="AD1860" i="157"/>
  <c r="AD1847" i="157"/>
  <c r="AD1848" i="157" s="1"/>
  <c r="AD1919" i="157"/>
  <c r="AD1914" i="157"/>
  <c r="AD1906" i="157"/>
  <c r="AD1808" i="157"/>
  <c r="AD1901" i="157" s="1"/>
  <c r="AD1880" i="157"/>
  <c r="AD1865" i="157"/>
  <c r="AD1864" i="157"/>
  <c r="AD1862" i="157"/>
  <c r="AD1711" i="157"/>
  <c r="AD1754" i="157"/>
  <c r="AD1749" i="157"/>
  <c r="AD1743" i="157"/>
  <c r="AD1666" i="157"/>
  <c r="AD1739" i="157"/>
  <c r="AD1648" i="157"/>
  <c r="AD1712" i="157"/>
  <c r="AD1710" i="157"/>
  <c r="AD1697" i="157"/>
  <c r="AD1696" i="157"/>
  <c r="AD1694" i="157"/>
  <c r="AD1600" i="157"/>
  <c r="AD1599" i="157"/>
  <c r="AD1606" i="157"/>
  <c r="AD1601" i="157"/>
  <c r="AD1596" i="157"/>
  <c r="AD1518" i="157"/>
  <c r="AD1587" i="157" s="1"/>
  <c r="AD1567" i="157"/>
  <c r="AD1565" i="157"/>
  <c r="AD1552" i="157"/>
  <c r="AD1551" i="157"/>
  <c r="AD1549" i="157"/>
  <c r="AD1475" i="157"/>
  <c r="AD1470" i="157"/>
  <c r="AD1388" i="157"/>
  <c r="AD1462" i="157" s="1"/>
  <c r="AD1436" i="157"/>
  <c r="AD1434" i="157"/>
  <c r="AD1421" i="157"/>
  <c r="AD1420" i="157"/>
  <c r="AD1418" i="157"/>
  <c r="AD1252" i="157"/>
  <c r="AD1208" i="157"/>
  <c r="AD1207" i="157"/>
  <c r="AD1279" i="157"/>
  <c r="AD1337" i="157"/>
  <c r="AD1195" i="157"/>
  <c r="AD1161" i="157"/>
  <c r="AD1282" i="157"/>
  <c r="AD1095" i="157"/>
  <c r="AD1046" i="157"/>
  <c r="AD1048" i="157"/>
  <c r="AD1029" i="157"/>
  <c r="AD1104" i="157"/>
  <c r="AD1094" i="157"/>
  <c r="AD1068" i="157"/>
  <c r="AD1053" i="157"/>
  <c r="AD1052" i="157"/>
  <c r="AD1051" i="157"/>
  <c r="AD929" i="157"/>
  <c r="AD868" i="157"/>
  <c r="AD832" i="157"/>
  <c r="AD769" i="157"/>
  <c r="AD937" i="157"/>
  <c r="AD702" i="157"/>
  <c r="AD703" i="157" s="1"/>
  <c r="AD688" i="157"/>
  <c r="AD689" i="157" s="1"/>
  <c r="AD674" i="157"/>
  <c r="AD675" i="157" s="1"/>
  <c r="AD642" i="157"/>
  <c r="AD578" i="157"/>
  <c r="AD577" i="157"/>
  <c r="AD498" i="157"/>
  <c r="AD438" i="157"/>
  <c r="AD388" i="157"/>
  <c r="AD384" i="157"/>
  <c r="AD318" i="157"/>
  <c r="AD145" i="157"/>
  <c r="AD82" i="157"/>
  <c r="AD58" i="157"/>
  <c r="AC3468" i="156"/>
  <c r="AC3467" i="156"/>
  <c r="AC3466" i="156"/>
  <c r="AC3465" i="156"/>
  <c r="AC3463" i="156"/>
  <c r="AC3462" i="156"/>
  <c r="AC3387" i="156"/>
  <c r="AC3313" i="156"/>
  <c r="AC3271" i="156"/>
  <c r="AC3208" i="156"/>
  <c r="AC3267" i="156" s="1"/>
  <c r="AC3266" i="156"/>
  <c r="AC3263" i="156"/>
  <c r="AC3259" i="156"/>
  <c r="AC3190" i="156"/>
  <c r="AC3240" i="156" s="1"/>
  <c r="AC3233" i="156"/>
  <c r="AC3231" i="156"/>
  <c r="AC3218" i="156"/>
  <c r="AC3217" i="156"/>
  <c r="AC3215" i="156"/>
  <c r="AC3097" i="156"/>
  <c r="AC3074" i="156"/>
  <c r="AC3134" i="156" s="1"/>
  <c r="AC3133" i="156"/>
  <c r="AC3125" i="156"/>
  <c r="AC3047" i="156"/>
  <c r="AC3115" i="156" s="1"/>
  <c r="AC3098" i="156"/>
  <c r="AC3096" i="156"/>
  <c r="AC3083" i="156"/>
  <c r="AC3082" i="156"/>
  <c r="AC3081" i="156"/>
  <c r="AC2989" i="156"/>
  <c r="AC2988" i="156"/>
  <c r="AC2987" i="156"/>
  <c r="AC2986" i="156"/>
  <c r="AC2948" i="156"/>
  <c r="AC2946" i="156"/>
  <c r="AC2945" i="156"/>
  <c r="AC2944" i="156"/>
  <c r="AC2943" i="156"/>
  <c r="AC2942" i="156"/>
  <c r="AC2941" i="156"/>
  <c r="AC2940" i="156"/>
  <c r="AC2939" i="156"/>
  <c r="AC2938" i="156"/>
  <c r="AC2937" i="156"/>
  <c r="AC2936" i="156"/>
  <c r="AC2935" i="156"/>
  <c r="AC2985" i="156"/>
  <c r="AC2984" i="156"/>
  <c r="AC2975" i="156"/>
  <c r="AC2892" i="156"/>
  <c r="AC2970" i="156" s="1"/>
  <c r="AC2949" i="156"/>
  <c r="AC2947" i="156"/>
  <c r="AC2934" i="156"/>
  <c r="AC2933" i="156"/>
  <c r="AC2931" i="156"/>
  <c r="AC2846" i="156"/>
  <c r="AC2845" i="156"/>
  <c r="AC2844" i="156"/>
  <c r="AC2843" i="156"/>
  <c r="AC2842" i="156"/>
  <c r="AC2774" i="156"/>
  <c r="AC2826" i="156" s="1"/>
  <c r="AC2809" i="156"/>
  <c r="AC2807" i="156"/>
  <c r="AC2794" i="156"/>
  <c r="AC2793" i="156"/>
  <c r="AC2791" i="156"/>
  <c r="AC2637" i="156"/>
  <c r="AC2634" i="156"/>
  <c r="AC2629" i="156"/>
  <c r="AC2630" i="156" s="1"/>
  <c r="AC2627" i="156"/>
  <c r="AC2624" i="156"/>
  <c r="AC2625" i="156" s="1"/>
  <c r="AC2580" i="156"/>
  <c r="AC2581" i="156" s="1"/>
  <c r="AC2563" i="156"/>
  <c r="AC2560" i="156"/>
  <c r="AC2526" i="156"/>
  <c r="AC2527" i="156" s="1"/>
  <c r="AC2510" i="156"/>
  <c r="AC2511" i="156" s="1"/>
  <c r="AC2495" i="156"/>
  <c r="AC2496" i="156" s="1"/>
  <c r="AC2481" i="156"/>
  <c r="AC2482" i="156" s="1"/>
  <c r="AC2464" i="156"/>
  <c r="AC2449" i="156"/>
  <c r="AC2450" i="156" s="1"/>
  <c r="AC2434" i="156"/>
  <c r="AC2410" i="156"/>
  <c r="AC2411" i="156"/>
  <c r="AC2412" i="156" s="1"/>
  <c r="AC2402" i="156"/>
  <c r="AC2403" i="156" s="1"/>
  <c r="AC2383" i="156"/>
  <c r="AC2384" i="156" s="1"/>
  <c r="AC2367" i="156"/>
  <c r="AC2368" i="156" s="1"/>
  <c r="AC2354" i="156"/>
  <c r="AC2355" i="156"/>
  <c r="AC2341" i="156"/>
  <c r="AC2342" i="156" s="1"/>
  <c r="AC2325" i="156"/>
  <c r="AC2326" i="156" s="1"/>
  <c r="AC2309" i="156"/>
  <c r="AC2301" i="156"/>
  <c r="AC2276" i="156"/>
  <c r="AC2707" i="156"/>
  <c r="AC2651" i="156"/>
  <c r="AC2209" i="156"/>
  <c r="AC2147" i="156"/>
  <c r="AC2041" i="156"/>
  <c r="AC2716" i="156"/>
  <c r="AC1968" i="156"/>
  <c r="AC1926" i="156"/>
  <c r="AC1927" i="156" s="1"/>
  <c r="AC1847" i="156"/>
  <c r="AC1780" i="156"/>
  <c r="AC1739" i="156"/>
  <c r="AC1740" i="156" s="1"/>
  <c r="AC1725" i="156"/>
  <c r="AC1726" i="156" s="1"/>
  <c r="AC1711" i="156"/>
  <c r="AC1712" i="156" s="1"/>
  <c r="AC1687" i="156"/>
  <c r="AC1686" i="156"/>
  <c r="AC1674" i="156"/>
  <c r="AC1619" i="156"/>
  <c r="AC1560" i="156"/>
  <c r="AC1504" i="156"/>
  <c r="AC1498" i="156"/>
  <c r="AC1431" i="156"/>
  <c r="AC1339" i="156"/>
  <c r="AC1284" i="156"/>
  <c r="AC1201" i="156"/>
  <c r="AC1134" i="156"/>
  <c r="AC1030" i="156"/>
  <c r="AC1029" i="156"/>
  <c r="AC967" i="156"/>
  <c r="AC934" i="156"/>
  <c r="AC922" i="156"/>
  <c r="AC2696" i="156"/>
  <c r="AC846" i="156"/>
  <c r="AC807" i="156"/>
  <c r="AC709" i="156"/>
  <c r="AC654" i="156"/>
  <c r="AC602" i="156"/>
  <c r="AC583" i="156"/>
  <c r="AC577" i="156"/>
  <c r="AC557" i="156"/>
  <c r="AC531" i="156"/>
  <c r="AC532" i="156" s="1"/>
  <c r="AC518" i="156"/>
  <c r="AC519" i="156" s="1"/>
  <c r="AC500" i="156"/>
  <c r="AC470" i="156"/>
  <c r="AC391" i="156"/>
  <c r="AC781" i="156"/>
  <c r="AC139" i="156"/>
  <c r="AC31" i="156"/>
  <c r="AC753" i="156"/>
  <c r="AD1066" i="157" l="1"/>
  <c r="AD862" i="157"/>
  <c r="AD390" i="157"/>
  <c r="AD397" i="157" s="1"/>
  <c r="AC2356" i="156"/>
  <c r="AC2470" i="156"/>
  <c r="AD919" i="157"/>
  <c r="AD873" i="157"/>
  <c r="AD1314" i="157"/>
  <c r="AD1332" i="157"/>
  <c r="AD1281" i="157"/>
  <c r="AD1323" i="157"/>
  <c r="AD874" i="157"/>
  <c r="AD1327" i="157"/>
  <c r="AD440" i="157"/>
  <c r="AD449" i="157" s="1"/>
  <c r="AC738" i="156"/>
  <c r="AC748" i="156" s="1"/>
  <c r="AC813" i="156"/>
  <c r="AC506" i="156"/>
  <c r="AC894" i="156"/>
  <c r="AC910" i="156" s="1"/>
  <c r="AC165" i="156"/>
  <c r="AC172" i="156" s="1"/>
  <c r="AC323" i="156"/>
  <c r="AC334" i="156" s="1"/>
  <c r="AC558" i="156"/>
  <c r="AC567" i="156" s="1"/>
  <c r="AC655" i="156"/>
  <c r="AC664" i="156" s="1"/>
  <c r="AC1063" i="156"/>
  <c r="AC1069" i="156" s="1"/>
  <c r="AC94" i="156"/>
  <c r="AC122" i="156" s="1"/>
  <c r="AC775" i="156"/>
  <c r="AC751" i="156"/>
  <c r="AC942" i="156"/>
  <c r="AC1099" i="156"/>
  <c r="AC1106" i="156" s="1"/>
  <c r="AC1170" i="156"/>
  <c r="AC1177" i="156" s="1"/>
  <c r="AC2435" i="156"/>
  <c r="AC2436" i="156" s="1"/>
  <c r="AC3412" i="156"/>
  <c r="AC3469" i="156"/>
  <c r="AC752" i="156"/>
  <c r="AC1996" i="156"/>
  <c r="AC2652" i="156"/>
  <c r="AC3414" i="156"/>
  <c r="AC3447" i="156"/>
  <c r="AC772" i="156"/>
  <c r="AC754" i="156"/>
  <c r="AC1141" i="156"/>
  <c r="AC3415" i="156"/>
  <c r="AC3460" i="156"/>
  <c r="AC239" i="156"/>
  <c r="AC257" i="156" s="1"/>
  <c r="AC392" i="156"/>
  <c r="AC402" i="156" s="1"/>
  <c r="AC471" i="156"/>
  <c r="AC478" i="156" s="1"/>
  <c r="AC1002" i="156"/>
  <c r="AC1010" i="156" s="1"/>
  <c r="AC2695" i="156"/>
  <c r="AC1906" i="156"/>
  <c r="AC1913" i="156" s="1"/>
  <c r="AC3464" i="156"/>
  <c r="AA67" i="46"/>
  <c r="AA81" i="46" s="1"/>
  <c r="AD2119" i="157"/>
  <c r="AD2185" i="157" s="1"/>
  <c r="AD1824" i="157"/>
  <c r="AD1911" i="157" s="1"/>
  <c r="AD1398" i="157"/>
  <c r="AD1416" i="157" s="1"/>
  <c r="AD1417" i="157" s="1"/>
  <c r="AD1331" i="157"/>
  <c r="AD1295" i="157"/>
  <c r="AD1297" i="157"/>
  <c r="AD1181" i="157"/>
  <c r="AD1201" i="157" s="1"/>
  <c r="AD1278" i="157"/>
  <c r="AD1012" i="157"/>
  <c r="AD1034" i="157" s="1"/>
  <c r="AD1050" i="157" s="1"/>
  <c r="AD840" i="157"/>
  <c r="AD848" i="157" s="1"/>
  <c r="AD773" i="157"/>
  <c r="AD785" i="157" s="1"/>
  <c r="AD655" i="157"/>
  <c r="AD661" i="157" s="1"/>
  <c r="AD517" i="157"/>
  <c r="AD528" i="157" s="1"/>
  <c r="AD338" i="157"/>
  <c r="AD357" i="157" s="1"/>
  <c r="AD872" i="157"/>
  <c r="AD871" i="157"/>
  <c r="AD928" i="157"/>
  <c r="AD918" i="157"/>
  <c r="AD236" i="157"/>
  <c r="AD249" i="157" s="1"/>
  <c r="AD157" i="157"/>
  <c r="AD172" i="157" s="1"/>
  <c r="AD887" i="157"/>
  <c r="AD85" i="157"/>
  <c r="AD97" i="157" s="1"/>
  <c r="AD889" i="157"/>
  <c r="AC3428" i="156"/>
  <c r="AC3328" i="156"/>
  <c r="AC3341" i="156" s="1"/>
  <c r="AC3430" i="156"/>
  <c r="AC3058" i="156"/>
  <c r="AC3130" i="156" s="1"/>
  <c r="AC2910" i="156"/>
  <c r="AC2980" i="156" s="1"/>
  <c r="AC2777" i="156"/>
  <c r="AC2839" i="156" s="1"/>
  <c r="AC2618" i="156"/>
  <c r="AC2619" i="156" s="1"/>
  <c r="AC2599" i="156"/>
  <c r="AC2600" i="156" s="1"/>
  <c r="AC2562" i="156"/>
  <c r="AC2650" i="156" s="1"/>
  <c r="AC2547" i="156"/>
  <c r="AC2548" i="156" s="1"/>
  <c r="AC2217" i="156"/>
  <c r="AC2224" i="156" s="1"/>
  <c r="AC2153" i="156"/>
  <c r="AC2160" i="156" s="1"/>
  <c r="AC2083" i="156"/>
  <c r="AC2101" i="156" s="1"/>
  <c r="AC2665" i="156"/>
  <c r="AC2700" i="156"/>
  <c r="AC1978" i="156"/>
  <c r="AC1988" i="156" s="1"/>
  <c r="AC1850" i="156"/>
  <c r="AC1856" i="156" s="1"/>
  <c r="AC1791" i="156"/>
  <c r="AC1799" i="156" s="1"/>
  <c r="AC1692" i="156"/>
  <c r="AC1698" i="156" s="1"/>
  <c r="AC1632" i="156"/>
  <c r="AC1638" i="156" s="1"/>
  <c r="AC1571" i="156"/>
  <c r="AC1580" i="156" s="1"/>
  <c r="AC1511" i="156"/>
  <c r="AC1517" i="156" s="1"/>
  <c r="AC1451" i="156"/>
  <c r="AC1459" i="156" s="1"/>
  <c r="AC1377" i="156"/>
  <c r="AC1398" i="156" s="1"/>
  <c r="AC1290" i="156"/>
  <c r="AC1296" i="156" s="1"/>
  <c r="AC2667" i="156"/>
  <c r="AC1230" i="156"/>
  <c r="AC1239" i="156" s="1"/>
  <c r="AC2705" i="156"/>
  <c r="AA85" i="57"/>
  <c r="AE19" i="57"/>
  <c r="AD932" i="157"/>
  <c r="AD1467" i="157"/>
  <c r="AD711" i="157"/>
  <c r="AD861" i="157"/>
  <c r="AD1109" i="157"/>
  <c r="AD1264" i="157"/>
  <c r="AD1878" i="157"/>
  <c r="AD1910" i="157"/>
  <c r="AD1983" i="157"/>
  <c r="AD2050" i="157" s="1"/>
  <c r="AD2180" i="157"/>
  <c r="AD2252" i="157"/>
  <c r="AD2317" i="157" s="1"/>
  <c r="AD1099" i="157"/>
  <c r="AD1531" i="157"/>
  <c r="AD1597" i="157" s="1"/>
  <c r="AD923" i="157"/>
  <c r="AD1466" i="157"/>
  <c r="AD1676" i="157"/>
  <c r="AD1744" i="157" s="1"/>
  <c r="AC794" i="156"/>
  <c r="AC2649" i="156"/>
  <c r="AC2847" i="156"/>
  <c r="AC3202" i="156"/>
  <c r="AC3456" i="156"/>
  <c r="AC782" i="156"/>
  <c r="AC2706" i="156"/>
  <c r="AC3129" i="156"/>
  <c r="AC3138" i="156"/>
  <c r="AC2979" i="156"/>
  <c r="AC2990" i="156"/>
  <c r="AC780" i="156"/>
  <c r="AC2288" i="156"/>
  <c r="AC2293" i="156" s="1"/>
  <c r="AC2556" i="156"/>
  <c r="AC2646" i="156"/>
  <c r="AC2711" i="156"/>
  <c r="AC2838" i="156"/>
  <c r="AC3396" i="156"/>
  <c r="AC2235" i="156"/>
  <c r="AC2928" i="156" l="1"/>
  <c r="AC2930" i="156" s="1"/>
  <c r="AC2929" i="156" s="1"/>
  <c r="AC3079" i="156"/>
  <c r="AC3080" i="156" s="1"/>
  <c r="AD1835" i="157"/>
  <c r="AD1861" i="157" s="1"/>
  <c r="AD2135" i="157"/>
  <c r="AD2136" i="157" s="1"/>
  <c r="AD1100" i="157"/>
  <c r="AD1692" i="157"/>
  <c r="AD1693" i="157" s="1"/>
  <c r="AC2789" i="156"/>
  <c r="AC2790" i="156" s="1"/>
  <c r="AD2266" i="157"/>
  <c r="AD2267" i="157" s="1"/>
  <c r="AD1999" i="157"/>
  <c r="AD2000" i="157" s="1"/>
  <c r="AD1328" i="157"/>
  <c r="AD1547" i="157"/>
  <c r="AD1548" i="157" s="1"/>
  <c r="AD1275" i="157"/>
  <c r="AD1277" i="157" s="1"/>
  <c r="AC2647" i="156"/>
  <c r="AC2648" i="156" s="1"/>
  <c r="AC2701" i="156"/>
  <c r="AC3264" i="156"/>
  <c r="AC3213" i="156"/>
  <c r="AC3214" i="156" s="1"/>
  <c r="AC3461" i="156"/>
  <c r="AC3410" i="156"/>
  <c r="AC3411" i="156" s="1"/>
  <c r="AD1049" i="157" l="1"/>
  <c r="AD1276" i="157"/>
  <c r="AA558" i="156"/>
  <c r="Y1155" i="37" l="1"/>
  <c r="Y1154" i="37"/>
  <c r="Y1153" i="37"/>
  <c r="Y1152" i="37"/>
  <c r="Y1151" i="37"/>
  <c r="Y1150" i="37"/>
  <c r="Y1149" i="37"/>
  <c r="Y1148" i="37"/>
  <c r="Y1147" i="37"/>
  <c r="Y1146" i="37"/>
  <c r="Y1145" i="37"/>
  <c r="Y1141" i="37"/>
  <c r="Y1140" i="37"/>
  <c r="Y1139" i="37"/>
  <c r="Y1136" i="37"/>
  <c r="Y1135" i="37"/>
  <c r="Y1132" i="37"/>
  <c r="Y1131" i="37"/>
  <c r="Y1130" i="37"/>
  <c r="Y1129" i="37"/>
  <c r="Y1128" i="37"/>
  <c r="Y1127" i="37"/>
  <c r="Y1126" i="37"/>
  <c r="Y1125" i="37"/>
  <c r="Y1124" i="37"/>
  <c r="Y1123" i="37"/>
  <c r="Y1122" i="37"/>
  <c r="Y1121" i="37"/>
  <c r="Y1120" i="37"/>
  <c r="Y1119" i="37"/>
  <c r="Y1118" i="37"/>
  <c r="Y1117" i="37"/>
  <c r="Y1100" i="37"/>
  <c r="Y1099" i="37"/>
  <c r="Y1098" i="37"/>
  <c r="Y1096" i="37"/>
  <c r="Y1095" i="37"/>
  <c r="Y1094" i="37"/>
  <c r="Y1093" i="37"/>
  <c r="Y1092" i="37"/>
  <c r="Y1091" i="37"/>
  <c r="Y1090" i="37"/>
  <c r="Y1089" i="37"/>
  <c r="Y1087" i="37"/>
  <c r="Y1086" i="37"/>
  <c r="Y1085" i="37"/>
  <c r="Y1084" i="37"/>
  <c r="Y1083" i="37"/>
  <c r="Y1082" i="37"/>
  <c r="Y1081" i="37"/>
  <c r="Y1080" i="37"/>
  <c r="Y1078" i="37"/>
  <c r="Y1077" i="37"/>
  <c r="Y1076" i="37"/>
  <c r="Y1075" i="37"/>
  <c r="Y1074" i="37"/>
  <c r="Y1073" i="37"/>
  <c r="Y1072" i="37"/>
  <c r="Y1070" i="37"/>
  <c r="Y1068" i="37"/>
  <c r="Y1067" i="37"/>
  <c r="Y1066" i="37"/>
  <c r="Y1065" i="37"/>
  <c r="Y1064" i="37"/>
  <c r="Y1063" i="37"/>
  <c r="Y1062" i="37"/>
  <c r="Y1061" i="37"/>
  <c r="Y1060" i="37"/>
  <c r="Y1059" i="37"/>
  <c r="Y1058" i="37"/>
  <c r="Y1057" i="37"/>
  <c r="Y1049" i="37"/>
  <c r="Y1048" i="37"/>
  <c r="Y1047" i="37"/>
  <c r="Y1046" i="37"/>
  <c r="Y1044" i="37"/>
  <c r="Y1043" i="37"/>
  <c r="Y1040" i="37"/>
  <c r="Y1039" i="37"/>
  <c r="Y1038" i="37"/>
  <c r="Y1037" i="37"/>
  <c r="Y1036" i="37"/>
  <c r="Y1035" i="37"/>
  <c r="Y1034" i="37"/>
  <c r="Y1033" i="37"/>
  <c r="Y1032" i="37"/>
  <c r="Y1031" i="37"/>
  <c r="Y1030" i="37"/>
  <c r="Y1029" i="37"/>
  <c r="Y1027" i="37"/>
  <c r="Y1026" i="37"/>
  <c r="Y1025" i="37"/>
  <c r="Y1024" i="37"/>
  <c r="Y1023" i="37"/>
  <c r="Y1022" i="37"/>
  <c r="Y1021" i="37"/>
  <c r="Y1020" i="37"/>
  <c r="Y1018" i="37"/>
  <c r="Y1017" i="37"/>
  <c r="Y1016" i="37"/>
  <c r="Y1015" i="37"/>
  <c r="Y1014" i="37"/>
  <c r="Y1013" i="37"/>
  <c r="Y1012" i="37"/>
  <c r="Y1010" i="37"/>
  <c r="Y1008" i="37"/>
  <c r="Y1007" i="37"/>
  <c r="Y1006" i="37"/>
  <c r="Y1005" i="37"/>
  <c r="Y1004" i="37"/>
  <c r="Y1003" i="37"/>
  <c r="Y1002" i="37"/>
  <c r="Y1001" i="37"/>
  <c r="Y1000" i="37"/>
  <c r="Y999" i="37"/>
  <c r="Y998" i="37"/>
  <c r="Y997" i="37"/>
  <c r="Y989" i="37"/>
  <c r="Y988" i="37"/>
  <c r="Y987" i="37"/>
  <c r="Y986" i="37"/>
  <c r="Y984" i="37"/>
  <c r="Y983" i="37"/>
  <c r="Y980" i="37"/>
  <c r="Y979" i="37"/>
  <c r="Y978" i="37"/>
  <c r="Y975" i="37"/>
  <c r="Y974" i="37"/>
  <c r="Y973" i="37"/>
  <c r="Y972" i="37"/>
  <c r="Y971" i="37"/>
  <c r="Y970" i="37"/>
  <c r="Y969" i="37"/>
  <c r="Y968" i="37"/>
  <c r="Y967" i="37"/>
  <c r="Y966" i="37"/>
  <c r="Y965" i="37"/>
  <c r="Y964" i="37"/>
  <c r="Y963" i="37"/>
  <c r="Y962" i="37"/>
  <c r="Y961" i="37"/>
  <c r="Y960" i="37"/>
  <c r="Y958" i="37"/>
  <c r="Y957" i="37"/>
  <c r="Y956" i="37"/>
  <c r="Y955" i="37"/>
  <c r="Y954" i="37"/>
  <c r="Y953" i="37"/>
  <c r="Y952" i="37"/>
  <c r="Y950" i="37"/>
  <c r="Y948" i="37"/>
  <c r="Y947" i="37"/>
  <c r="Y946" i="37"/>
  <c r="Y945" i="37"/>
  <c r="Y944" i="37"/>
  <c r="Y943" i="37"/>
  <c r="Y942" i="37"/>
  <c r="Y941" i="37"/>
  <c r="Y940" i="37"/>
  <c r="Y939" i="37"/>
  <c r="Y938" i="37"/>
  <c r="Y937" i="37"/>
  <c r="Y930" i="37"/>
  <c r="Y929" i="37"/>
  <c r="Y928" i="37"/>
  <c r="Y927" i="37"/>
  <c r="Y925" i="37"/>
  <c r="Y921" i="37"/>
  <c r="Y920" i="37"/>
  <c r="Y919" i="37"/>
  <c r="Y917" i="37"/>
  <c r="Y916" i="37"/>
  <c r="Y915" i="37"/>
  <c r="Y914" i="37"/>
  <c r="Y913" i="37"/>
  <c r="Y912" i="37"/>
  <c r="Y911" i="37"/>
  <c r="Y910" i="37"/>
  <c r="Y909" i="37"/>
  <c r="Y908" i="37"/>
  <c r="Y907" i="37"/>
  <c r="Y906" i="37"/>
  <c r="Y905" i="37"/>
  <c r="Y904" i="37"/>
  <c r="Y903" i="37"/>
  <c r="Y902" i="37"/>
  <c r="Y901" i="37"/>
  <c r="Y899" i="37"/>
  <c r="Y898" i="37"/>
  <c r="Y897" i="37"/>
  <c r="Y896" i="37"/>
  <c r="Y895" i="37"/>
  <c r="Y894" i="37"/>
  <c r="Y893" i="37"/>
  <c r="Y891" i="37"/>
  <c r="Y889" i="37"/>
  <c r="Y888" i="37"/>
  <c r="Y887" i="37"/>
  <c r="Y886" i="37"/>
  <c r="Y885" i="37"/>
  <c r="Y884" i="37"/>
  <c r="Y883" i="37"/>
  <c r="Y882" i="37"/>
  <c r="Y881" i="37"/>
  <c r="Y880" i="37"/>
  <c r="Y879" i="37"/>
  <c r="Y878" i="37"/>
  <c r="Y875" i="37"/>
  <c r="Y870" i="37"/>
  <c r="Y869" i="37"/>
  <c r="Y868" i="37"/>
  <c r="Y867" i="37"/>
  <c r="Y865" i="37"/>
  <c r="Y864" i="37"/>
  <c r="Y861" i="37"/>
  <c r="Y860" i="37"/>
  <c r="Y859" i="37"/>
  <c r="Y856" i="37"/>
  <c r="Y855" i="37"/>
  <c r="Y854" i="37"/>
  <c r="Y853" i="37"/>
  <c r="Y852" i="37"/>
  <c r="Y851" i="37"/>
  <c r="Y850" i="37"/>
  <c r="Y849" i="37"/>
  <c r="Y848" i="37"/>
  <c r="Y847" i="37"/>
  <c r="Y846" i="37"/>
  <c r="Y845" i="37"/>
  <c r="Y844" i="37"/>
  <c r="Y843" i="37"/>
  <c r="Y842" i="37"/>
  <c r="Y841" i="37"/>
  <c r="Y839" i="37"/>
  <c r="Y838" i="37"/>
  <c r="Y837" i="37"/>
  <c r="Y836" i="37"/>
  <c r="Y835" i="37"/>
  <c r="Y834" i="37"/>
  <c r="Y833" i="37"/>
  <c r="Y831" i="37"/>
  <c r="Y829" i="37"/>
  <c r="Y828" i="37"/>
  <c r="Y827" i="37"/>
  <c r="Y826" i="37"/>
  <c r="Y825" i="37"/>
  <c r="Y824" i="37"/>
  <c r="Y823" i="37"/>
  <c r="Y822" i="37"/>
  <c r="Y821" i="37"/>
  <c r="Y820" i="37"/>
  <c r="Y819" i="37"/>
  <c r="Y818" i="37"/>
  <c r="Y815" i="37"/>
  <c r="Y810" i="37"/>
  <c r="Y809" i="37"/>
  <c r="Y808" i="37"/>
  <c r="Y807" i="37"/>
  <c r="Y805" i="37"/>
  <c r="Y804" i="37"/>
  <c r="Y801" i="37"/>
  <c r="Y800" i="37"/>
  <c r="Y799" i="37"/>
  <c r="Y797" i="37"/>
  <c r="Y796" i="37"/>
  <c r="Y795" i="37"/>
  <c r="Y794" i="37"/>
  <c r="Y792" i="37"/>
  <c r="Y791" i="37"/>
  <c r="Y790" i="37"/>
  <c r="Y789" i="37"/>
  <c r="Y788" i="37"/>
  <c r="Y787" i="37"/>
  <c r="Y786" i="37"/>
  <c r="Y785" i="37"/>
  <c r="Y784" i="37"/>
  <c r="Y783" i="37"/>
  <c r="Y782" i="37"/>
  <c r="Y781" i="37"/>
  <c r="Y779" i="37"/>
  <c r="Y778" i="37"/>
  <c r="Y777" i="37"/>
  <c r="Y776" i="37"/>
  <c r="Y775" i="37"/>
  <c r="Y774" i="37"/>
  <c r="Y773" i="37"/>
  <c r="Y771" i="37"/>
  <c r="Y769" i="37"/>
  <c r="Y768" i="37"/>
  <c r="Y767" i="37"/>
  <c r="Y766" i="37"/>
  <c r="Y765" i="37"/>
  <c r="Y764" i="37"/>
  <c r="Y763" i="37"/>
  <c r="Y762" i="37"/>
  <c r="Y761" i="37"/>
  <c r="Y760" i="37"/>
  <c r="Y759" i="37"/>
  <c r="Y758" i="37"/>
  <c r="Y755" i="37"/>
  <c r="Y750" i="37"/>
  <c r="Y749" i="37"/>
  <c r="Y748" i="37"/>
  <c r="Y747" i="37"/>
  <c r="Y745" i="37"/>
  <c r="Y744" i="37"/>
  <c r="Y743" i="37"/>
  <c r="Y742" i="37"/>
  <c r="Y739" i="37"/>
  <c r="Y738" i="37"/>
  <c r="Y737" i="37"/>
  <c r="Y735" i="37"/>
  <c r="Y734" i="37"/>
  <c r="Y733" i="37"/>
  <c r="Y732" i="37"/>
  <c r="Y731" i="37"/>
  <c r="Y730" i="37"/>
  <c r="Y729" i="37"/>
  <c r="Y728" i="37"/>
  <c r="Y727" i="37"/>
  <c r="Y726" i="37"/>
  <c r="Y725" i="37"/>
  <c r="Y724" i="37"/>
  <c r="Y723" i="37"/>
  <c r="Y722" i="37"/>
  <c r="Y721" i="37"/>
  <c r="Y720" i="37"/>
  <c r="Y719" i="37"/>
  <c r="Y718" i="37"/>
  <c r="Y716" i="37"/>
  <c r="Y715" i="37"/>
  <c r="Y714" i="37"/>
  <c r="Y713" i="37"/>
  <c r="Y712" i="37"/>
  <c r="Y711" i="37"/>
  <c r="Y710" i="37"/>
  <c r="Y706" i="37"/>
  <c r="Y705" i="37"/>
  <c r="Y704" i="37"/>
  <c r="Y703" i="37"/>
  <c r="Y702" i="37"/>
  <c r="Y701" i="37"/>
  <c r="Y700" i="37"/>
  <c r="Y699" i="37"/>
  <c r="Y698" i="37"/>
  <c r="Y697" i="37"/>
  <c r="Y696" i="37"/>
  <c r="Y695" i="37"/>
  <c r="Y692" i="37"/>
  <c r="Y687" i="37"/>
  <c r="Y686" i="37"/>
  <c r="Y685" i="37"/>
  <c r="Y682" i="37"/>
  <c r="Y679" i="37"/>
  <c r="Y678" i="37"/>
  <c r="Y677" i="37"/>
  <c r="Y675" i="37"/>
  <c r="Y674" i="37"/>
  <c r="Y673" i="37"/>
  <c r="Y672" i="37"/>
  <c r="Y671" i="37"/>
  <c r="Y670" i="37"/>
  <c r="Y669" i="37"/>
  <c r="Y668" i="37"/>
  <c r="Y667" i="37"/>
  <c r="Y666" i="37"/>
  <c r="Y665" i="37"/>
  <c r="Y664" i="37"/>
  <c r="Y663" i="37"/>
  <c r="Y662" i="37"/>
  <c r="Y661" i="37"/>
  <c r="Y660" i="37"/>
  <c r="Y659" i="37"/>
  <c r="Y656" i="37"/>
  <c r="Y655" i="37"/>
  <c r="Y654" i="37"/>
  <c r="Y653" i="37"/>
  <c r="Y652" i="37"/>
  <c r="Y651" i="37"/>
  <c r="Y649" i="37"/>
  <c r="Y647" i="37"/>
  <c r="Y646" i="37"/>
  <c r="Y645" i="37"/>
  <c r="Y644" i="37"/>
  <c r="Y643" i="37"/>
  <c r="Y642" i="37"/>
  <c r="Y641" i="37"/>
  <c r="Y640" i="37"/>
  <c r="Y639" i="37"/>
  <c r="Y638" i="37"/>
  <c r="Y637" i="37"/>
  <c r="Y636" i="37"/>
  <c r="Y633" i="37"/>
  <c r="Y627" i="37"/>
  <c r="Y626" i="37"/>
  <c r="Y625" i="37"/>
  <c r="Y622" i="37"/>
  <c r="Y621" i="37"/>
  <c r="Y618" i="37"/>
  <c r="Y617" i="37"/>
  <c r="Y616" i="37"/>
  <c r="Y614" i="37"/>
  <c r="Y613" i="37"/>
  <c r="Y612" i="37"/>
  <c r="Y611" i="37"/>
  <c r="Y610" i="37"/>
  <c r="Y609" i="37"/>
  <c r="Y608" i="37"/>
  <c r="Y607" i="37"/>
  <c r="Y606" i="37"/>
  <c r="Y604" i="37"/>
  <c r="Y603" i="37"/>
  <c r="Y602" i="37"/>
  <c r="Y601" i="37"/>
  <c r="Y600" i="37"/>
  <c r="Y599" i="37"/>
  <c r="Y597" i="37"/>
  <c r="Y596" i="37"/>
  <c r="Y595" i="37"/>
  <c r="Y594" i="37"/>
  <c r="Y593" i="37"/>
  <c r="Y592" i="37"/>
  <c r="Y591" i="37"/>
  <c r="Y590" i="37"/>
  <c r="Y589" i="37"/>
  <c r="Y585" i="37"/>
  <c r="Y584" i="37"/>
  <c r="Y583" i="37"/>
  <c r="Y582" i="37"/>
  <c r="Y581" i="37"/>
  <c r="Y580" i="37"/>
  <c r="Y579" i="37"/>
  <c r="Y578" i="37"/>
  <c r="Y577" i="37"/>
  <c r="Y576" i="37"/>
  <c r="Y575" i="37"/>
  <c r="Y567" i="37"/>
  <c r="Y566" i="37"/>
  <c r="Y565" i="37"/>
  <c r="Y564" i="37"/>
  <c r="Y560" i="37"/>
  <c r="Y557" i="37"/>
  <c r="Y556" i="37"/>
  <c r="Y555" i="37"/>
  <c r="Y554" i="37"/>
  <c r="Y553" i="37"/>
  <c r="Y552" i="37"/>
  <c r="Y551" i="37"/>
  <c r="Y550" i="37"/>
  <c r="Y548" i="37"/>
  <c r="Y547" i="37"/>
  <c r="Y546" i="37"/>
  <c r="Y545" i="37"/>
  <c r="Y544" i="37"/>
  <c r="Y543" i="37"/>
  <c r="Y542" i="37"/>
  <c r="Y541" i="37"/>
  <c r="Y540" i="37"/>
  <c r="Y539" i="37"/>
  <c r="Y538" i="37"/>
  <c r="Y536" i="37"/>
  <c r="Y535" i="37"/>
  <c r="Y534" i="37"/>
  <c r="Y533" i="37"/>
  <c r="Y532" i="37"/>
  <c r="Y531" i="37"/>
  <c r="Y530" i="37"/>
  <c r="Y528" i="37"/>
  <c r="Y526" i="37"/>
  <c r="Y525" i="37"/>
  <c r="Y524" i="37"/>
  <c r="Y523" i="37"/>
  <c r="Y522" i="37"/>
  <c r="Y521" i="37"/>
  <c r="Y520" i="37"/>
  <c r="Y519" i="37"/>
  <c r="Y518" i="37"/>
  <c r="Y517" i="37"/>
  <c r="Y516" i="37"/>
  <c r="Y515" i="37"/>
  <c r="Y512" i="37"/>
  <c r="Y501" i="37"/>
  <c r="Y500" i="37"/>
  <c r="Y499" i="37"/>
  <c r="Y496" i="37"/>
  <c r="Y495" i="37"/>
  <c r="Y494" i="37"/>
  <c r="Y492" i="37"/>
  <c r="Y491" i="37"/>
  <c r="Y490" i="37"/>
  <c r="Y489" i="37"/>
  <c r="Y487" i="37"/>
  <c r="Y486" i="37"/>
  <c r="Y485" i="37"/>
  <c r="Y484" i="37"/>
  <c r="Y483" i="37"/>
  <c r="Y482" i="37"/>
  <c r="Y481" i="37"/>
  <c r="Y480" i="37"/>
  <c r="Y479" i="37"/>
  <c r="Y478" i="37"/>
  <c r="Y477" i="37"/>
  <c r="Y476" i="37"/>
  <c r="Y474" i="37"/>
  <c r="Y473" i="37"/>
  <c r="Y472" i="37"/>
  <c r="Y471" i="37"/>
  <c r="Y470" i="37"/>
  <c r="Y469" i="37"/>
  <c r="Y468" i="37"/>
  <c r="Y450" i="37"/>
  <c r="Y445" i="37"/>
  <c r="Y444" i="37"/>
  <c r="Y443" i="37"/>
  <c r="Y442" i="37"/>
  <c r="Y440" i="37"/>
  <c r="Y439" i="37"/>
  <c r="Y436" i="37"/>
  <c r="Y435" i="37"/>
  <c r="Y434" i="37"/>
  <c r="Y432" i="37"/>
  <c r="Y431" i="37"/>
  <c r="Y430" i="37"/>
  <c r="Y429" i="37"/>
  <c r="Y428" i="37"/>
  <c r="Y427" i="37"/>
  <c r="Y426" i="37"/>
  <c r="Y425" i="37"/>
  <c r="Y424" i="37"/>
  <c r="Y423" i="37"/>
  <c r="Y422" i="37"/>
  <c r="Y421" i="37"/>
  <c r="Y420" i="37"/>
  <c r="Y419" i="37"/>
  <c r="Y418" i="37"/>
  <c r="Y417" i="37"/>
  <c r="Y416" i="37"/>
  <c r="Y414" i="37"/>
  <c r="Y413" i="37"/>
  <c r="Y412" i="37"/>
  <c r="Y411" i="37"/>
  <c r="Y410" i="37"/>
  <c r="Y409" i="37"/>
  <c r="Y408" i="37"/>
  <c r="Y406" i="37"/>
  <c r="Y404" i="37"/>
  <c r="Y403" i="37"/>
  <c r="Y402" i="37"/>
  <c r="Y401" i="37"/>
  <c r="Y400" i="37"/>
  <c r="Y399" i="37"/>
  <c r="Y398" i="37"/>
  <c r="Y397" i="37"/>
  <c r="Y396" i="37"/>
  <c r="Y395" i="37"/>
  <c r="Y394" i="37"/>
  <c r="Y393" i="37"/>
  <c r="Y390" i="37"/>
  <c r="Y385" i="37"/>
  <c r="Y384" i="37"/>
  <c r="Y383" i="37"/>
  <c r="Y382" i="37"/>
  <c r="Y379" i="37"/>
  <c r="Y378" i="37"/>
  <c r="Y375" i="37"/>
  <c r="Y374" i="37"/>
  <c r="Y373" i="37"/>
  <c r="Y371" i="37"/>
  <c r="Y370" i="37"/>
  <c r="Y369" i="37"/>
  <c r="Y368" i="37"/>
  <c r="Y367" i="37"/>
  <c r="Y366" i="37"/>
  <c r="Y365" i="37"/>
  <c r="Y364" i="37"/>
  <c r="Y362" i="37"/>
  <c r="Y361" i="37"/>
  <c r="Y360" i="37"/>
  <c r="Y359" i="37"/>
  <c r="Y358" i="37"/>
  <c r="Y357" i="37"/>
  <c r="Y356" i="37"/>
  <c r="Y355" i="37"/>
  <c r="Y353" i="37"/>
  <c r="Y352" i="37"/>
  <c r="Y351" i="37"/>
  <c r="Y350" i="37"/>
  <c r="Y349" i="37"/>
  <c r="Y348" i="37"/>
  <c r="Y347" i="37"/>
  <c r="Y345" i="37"/>
  <c r="Y343" i="37"/>
  <c r="Y342" i="37"/>
  <c r="Y341" i="37"/>
  <c r="Y340" i="37"/>
  <c r="Y339" i="37"/>
  <c r="Y338" i="37"/>
  <c r="Y337" i="37"/>
  <c r="Y336" i="37"/>
  <c r="Y335" i="37"/>
  <c r="Y334" i="37"/>
  <c r="Y333" i="37"/>
  <c r="Y332" i="37"/>
  <c r="Y329" i="37"/>
  <c r="Y318" i="37"/>
  <c r="Y317" i="37"/>
  <c r="Y314" i="37"/>
  <c r="Y313" i="37"/>
  <c r="Y312" i="37"/>
  <c r="Y311" i="37"/>
  <c r="Y310" i="37"/>
  <c r="Y309" i="37"/>
  <c r="Y308" i="37"/>
  <c r="Y307" i="37"/>
  <c r="Y306" i="37"/>
  <c r="Y305" i="37"/>
  <c r="Y304" i="37"/>
  <c r="Y302" i="37"/>
  <c r="Y301" i="37"/>
  <c r="Y300" i="37"/>
  <c r="Y299" i="37"/>
  <c r="Y298" i="37"/>
  <c r="Y297" i="37"/>
  <c r="Y296" i="37"/>
  <c r="Y295" i="37"/>
  <c r="Y293" i="37"/>
  <c r="Y292" i="37"/>
  <c r="Y291" i="37"/>
  <c r="Y290" i="37"/>
  <c r="Y289" i="37"/>
  <c r="Y288" i="37"/>
  <c r="Y287" i="37"/>
  <c r="Y285" i="37"/>
  <c r="Y283" i="37"/>
  <c r="Y282" i="37"/>
  <c r="Y281" i="37"/>
  <c r="Y280" i="37"/>
  <c r="Y279" i="37"/>
  <c r="Y278" i="37"/>
  <c r="Y277" i="37"/>
  <c r="Y276" i="37"/>
  <c r="Y275" i="37"/>
  <c r="Y274" i="37"/>
  <c r="Y273" i="37"/>
  <c r="Y272" i="37"/>
  <c r="Y269" i="37"/>
  <c r="Y264" i="37"/>
  <c r="Y263" i="37"/>
  <c r="Y262" i="37"/>
  <c r="Y261" i="37"/>
  <c r="Y259" i="37"/>
  <c r="Y258" i="37"/>
  <c r="Y255" i="37"/>
  <c r="Y254" i="37"/>
  <c r="Y253" i="37"/>
  <c r="Y251" i="37"/>
  <c r="Y250" i="37"/>
  <c r="Y249" i="37"/>
  <c r="Y248" i="37"/>
  <c r="Y247" i="37"/>
  <c r="Y246" i="37"/>
  <c r="Y245" i="37"/>
  <c r="Y244" i="37"/>
  <c r="Y243" i="37"/>
  <c r="Y242" i="37"/>
  <c r="Y241" i="37"/>
  <c r="Y240" i="37"/>
  <c r="Y239" i="37"/>
  <c r="Y238" i="37"/>
  <c r="Y237" i="37"/>
  <c r="Y236" i="37"/>
  <c r="Y235" i="37"/>
  <c r="Y233" i="37"/>
  <c r="Y232" i="37"/>
  <c r="Y231" i="37"/>
  <c r="Y230" i="37"/>
  <c r="Y229" i="37"/>
  <c r="Y228" i="37"/>
  <c r="Y227" i="37"/>
  <c r="Y225" i="37"/>
  <c r="Y223" i="37"/>
  <c r="Y222" i="37"/>
  <c r="Y221" i="37"/>
  <c r="Y220" i="37"/>
  <c r="Y219" i="37"/>
  <c r="Y218" i="37"/>
  <c r="Y217" i="37"/>
  <c r="Y216" i="37"/>
  <c r="Y215" i="37"/>
  <c r="Y214" i="37"/>
  <c r="Y213" i="37"/>
  <c r="Y212" i="37"/>
  <c r="Y205" i="37"/>
  <c r="Y204" i="37"/>
  <c r="Y203" i="37"/>
  <c r="Y202" i="37"/>
  <c r="Y200" i="37"/>
  <c r="Y199" i="37"/>
  <c r="Y198" i="37"/>
  <c r="Y195" i="37"/>
  <c r="Y194" i="37"/>
  <c r="Y193" i="37"/>
  <c r="Y190" i="37"/>
  <c r="Y189" i="37"/>
  <c r="Y188" i="37"/>
  <c r="Y187" i="37"/>
  <c r="Y186" i="37"/>
  <c r="Y185" i="37"/>
  <c r="Y184" i="37"/>
  <c r="Y183" i="37"/>
  <c r="Y182" i="37"/>
  <c r="Y181" i="37"/>
  <c r="Y180" i="37"/>
  <c r="Y179" i="37"/>
  <c r="Y178" i="37"/>
  <c r="Y177" i="37"/>
  <c r="Y176" i="37"/>
  <c r="Y175" i="37"/>
  <c r="Y174" i="37"/>
  <c r="Y172" i="37"/>
  <c r="Y171" i="37"/>
  <c r="Y170" i="37"/>
  <c r="Y169" i="37"/>
  <c r="Y168" i="37"/>
  <c r="Y167" i="37"/>
  <c r="Y166" i="37"/>
  <c r="Y164" i="37"/>
  <c r="Y162" i="37"/>
  <c r="Y161" i="37"/>
  <c r="Y160" i="37"/>
  <c r="Y159" i="37"/>
  <c r="Y158" i="37"/>
  <c r="Y157" i="37"/>
  <c r="Y156" i="37"/>
  <c r="Y155" i="37"/>
  <c r="Y154" i="37"/>
  <c r="Y153" i="37"/>
  <c r="Y152" i="37"/>
  <c r="Y151" i="37"/>
  <c r="Y144" i="37"/>
  <c r="Y143" i="37"/>
  <c r="Y142" i="37"/>
  <c r="Y141" i="37"/>
  <c r="Y139" i="37"/>
  <c r="Y138" i="37"/>
  <c r="Y135" i="37"/>
  <c r="Y134" i="37"/>
  <c r="Y133" i="37"/>
  <c r="Y130" i="37"/>
  <c r="Y129" i="37"/>
  <c r="Y128" i="37"/>
  <c r="Y125" i="37"/>
  <c r="Y124" i="37"/>
  <c r="Y123" i="37"/>
  <c r="Y121" i="37"/>
  <c r="Y120" i="37"/>
  <c r="Y119" i="37"/>
  <c r="Y118" i="37"/>
  <c r="Y117" i="37"/>
  <c r="Y116" i="37"/>
  <c r="Y115" i="37"/>
  <c r="Y114" i="37"/>
  <c r="Y113" i="37"/>
  <c r="Y112" i="37"/>
  <c r="Y111" i="37"/>
  <c r="Y110" i="37"/>
  <c r="Y109" i="37"/>
  <c r="Y108" i="37"/>
  <c r="Y107" i="37"/>
  <c r="Y106" i="37"/>
  <c r="Y104" i="37"/>
  <c r="Y103" i="37"/>
  <c r="Y102" i="37"/>
  <c r="Y101" i="37"/>
  <c r="Y100" i="37"/>
  <c r="Y99" i="37"/>
  <c r="Y98" i="37"/>
  <c r="Y96" i="37"/>
  <c r="Y94" i="37"/>
  <c r="Y93" i="37"/>
  <c r="Y92" i="37"/>
  <c r="Y91" i="37"/>
  <c r="Y90" i="37"/>
  <c r="Y89" i="37"/>
  <c r="Y88" i="37"/>
  <c r="Y87" i="37"/>
  <c r="Y86" i="37"/>
  <c r="Y85" i="37"/>
  <c r="Y84" i="37"/>
  <c r="Y83" i="37"/>
  <c r="Y75" i="37"/>
  <c r="Y74" i="37"/>
  <c r="Y73" i="37"/>
  <c r="Y72" i="37"/>
  <c r="Y70" i="37"/>
  <c r="Y69" i="37"/>
  <c r="Y68" i="37"/>
  <c r="Y64" i="37"/>
  <c r="Y63" i="37"/>
  <c r="Y62" i="37"/>
  <c r="Y59" i="37"/>
  <c r="Y58" i="37"/>
  <c r="Y57" i="37"/>
  <c r="Y54" i="37"/>
  <c r="Y53" i="37"/>
  <c r="Y52" i="37"/>
  <c r="Y51" i="37"/>
  <c r="Y50" i="37"/>
  <c r="Y49" i="37"/>
  <c r="Y48" i="37"/>
  <c r="Y47" i="37"/>
  <c r="Y46" i="37"/>
  <c r="Y45" i="37"/>
  <c r="Y44" i="37"/>
  <c r="Y43" i="37"/>
  <c r="Y42" i="37"/>
  <c r="Y41" i="37"/>
  <c r="Y40" i="37"/>
  <c r="Y39" i="37"/>
  <c r="Y38" i="37"/>
  <c r="Y37" i="37"/>
  <c r="Y36" i="37"/>
  <c r="Y34" i="37"/>
  <c r="Y33" i="37"/>
  <c r="Y32" i="37"/>
  <c r="Y31" i="37"/>
  <c r="Y30" i="37"/>
  <c r="Y29" i="37"/>
  <c r="Y28" i="37"/>
  <c r="Y26" i="37"/>
  <c r="Y24" i="37"/>
  <c r="Y23" i="37"/>
  <c r="Y22" i="37"/>
  <c r="Y21" i="37"/>
  <c r="Y20" i="37"/>
  <c r="Y19" i="37"/>
  <c r="Y18" i="37"/>
  <c r="Y17" i="37"/>
  <c r="Y16" i="37"/>
  <c r="Y15" i="37"/>
  <c r="Y14" i="37"/>
  <c r="Y13" i="37"/>
  <c r="Y144" i="57"/>
  <c r="Y931" i="37" s="1"/>
  <c r="Y139" i="57"/>
  <c r="Y926" i="37" s="1"/>
  <c r="Y137" i="57"/>
  <c r="Y924" i="37" s="1"/>
  <c r="Y135" i="57"/>
  <c r="Y922" i="37" s="1"/>
  <c r="Y131" i="57"/>
  <c r="Y918" i="37" s="1"/>
  <c r="Y105" i="57"/>
  <c r="Y892" i="37" s="1"/>
  <c r="Y103" i="57"/>
  <c r="Y890" i="37" s="1"/>
  <c r="Y90" i="57"/>
  <c r="Y877" i="37" s="1"/>
  <c r="Y89" i="57"/>
  <c r="Y876" i="37" s="1"/>
  <c r="Y87" i="57"/>
  <c r="Y874" i="37" s="1"/>
  <c r="Y71" i="57"/>
  <c r="Y136" i="57" s="1"/>
  <c r="Y923" i="37" s="1"/>
  <c r="Y139" i="46"/>
  <c r="Y265" i="37" s="1"/>
  <c r="Y134" i="46"/>
  <c r="Y260" i="37" s="1"/>
  <c r="Y130" i="46"/>
  <c r="Y256" i="37" s="1"/>
  <c r="Y126" i="46"/>
  <c r="Y252" i="37" s="1"/>
  <c r="Y100" i="46"/>
  <c r="Y226" i="37" s="1"/>
  <c r="Y98" i="46"/>
  <c r="Y224" i="37" s="1"/>
  <c r="Y85" i="46"/>
  <c r="Y211" i="37" s="1"/>
  <c r="Y84" i="46"/>
  <c r="Y210" i="37" s="1"/>
  <c r="Y83" i="46"/>
  <c r="Y209" i="37" s="1"/>
  <c r="Y67" i="46"/>
  <c r="Y131" i="46" s="1"/>
  <c r="Y257" i="37" s="1"/>
  <c r="AB2325" i="157"/>
  <c r="AB2320" i="157"/>
  <c r="AB2316" i="157"/>
  <c r="AB2303" i="157"/>
  <c r="AB2286" i="157"/>
  <c r="AB2284" i="157"/>
  <c r="AB2271" i="157"/>
  <c r="AB2270" i="157"/>
  <c r="AB2269" i="157"/>
  <c r="AB2268" i="157"/>
  <c r="AB2252" i="157"/>
  <c r="AB2317" i="157" s="1"/>
  <c r="AB2193" i="157"/>
  <c r="AB2188" i="157"/>
  <c r="AB2184" i="157"/>
  <c r="AB2180" i="157"/>
  <c r="AB2179" i="157"/>
  <c r="AB2154" i="157"/>
  <c r="AB2152" i="157"/>
  <c r="AB2139" i="157"/>
  <c r="AB2138" i="157"/>
  <c r="AB2137" i="157"/>
  <c r="AB2119" i="157"/>
  <c r="AB2185" i="157" s="1"/>
  <c r="AB2058" i="157"/>
  <c r="AB2053" i="157"/>
  <c r="AB2049" i="157"/>
  <c r="AB2045" i="157"/>
  <c r="AB2044" i="157"/>
  <c r="AB2019" i="157"/>
  <c r="AB2017" i="157"/>
  <c r="AB2004" i="157"/>
  <c r="AB2003" i="157"/>
  <c r="AB2001" i="157"/>
  <c r="AB1983" i="157"/>
  <c r="AB2050" i="157" s="1"/>
  <c r="AB1919" i="157"/>
  <c r="AB1914" i="157"/>
  <c r="AB1910" i="157"/>
  <c r="AB1906" i="157"/>
  <c r="AB1901" i="157"/>
  <c r="AB1880" i="157"/>
  <c r="AB1878" i="157"/>
  <c r="AB1865" i="157"/>
  <c r="AB1864" i="157"/>
  <c r="AB1862" i="157"/>
  <c r="AB1860" i="157"/>
  <c r="AB1847" i="157"/>
  <c r="AB1848" i="157" s="1"/>
  <c r="AB1824" i="157"/>
  <c r="AB1835" i="157" s="1"/>
  <c r="AB1754" i="157"/>
  <c r="AB1749" i="157"/>
  <c r="AB1743" i="157"/>
  <c r="AB1739" i="157"/>
  <c r="AB1712" i="157"/>
  <c r="AB1711" i="157"/>
  <c r="AB1710" i="157"/>
  <c r="AB1697" i="157"/>
  <c r="AB1696" i="157"/>
  <c r="AB1694" i="157"/>
  <c r="AB1676" i="157"/>
  <c r="AB1744" i="157" s="1"/>
  <c r="AB1606" i="157"/>
  <c r="AB1601" i="157"/>
  <c r="AB1600" i="157"/>
  <c r="AB1599" i="157"/>
  <c r="AB1596" i="157"/>
  <c r="AB1587" i="157"/>
  <c r="AB1567" i="157"/>
  <c r="AB1565" i="157"/>
  <c r="AB1552" i="157"/>
  <c r="AB1551" i="157"/>
  <c r="AB1549" i="157"/>
  <c r="AB1531" i="157"/>
  <c r="AB1597" i="157" s="1"/>
  <c r="AB1475" i="157"/>
  <c r="AB1470" i="157"/>
  <c r="AB1466" i="157"/>
  <c r="AB1462" i="157"/>
  <c r="AB1436" i="157"/>
  <c r="AB1434" i="157"/>
  <c r="AB1421" i="157"/>
  <c r="AB1420" i="157"/>
  <c r="AB1418" i="157"/>
  <c r="AB1398" i="157"/>
  <c r="AB1416" i="157" s="1"/>
  <c r="AB1417" i="157" s="1"/>
  <c r="AB1337" i="157"/>
  <c r="AB1332" i="157"/>
  <c r="AB1331" i="157"/>
  <c r="AB1327" i="157"/>
  <c r="AB1323" i="157"/>
  <c r="AB1314" i="157"/>
  <c r="AB1297" i="157"/>
  <c r="AB1295" i="157"/>
  <c r="AB1282" i="157"/>
  <c r="AB1281" i="157"/>
  <c r="AB1279" i="157"/>
  <c r="AB1278" i="157"/>
  <c r="AB1264" i="157"/>
  <c r="AB1275" i="157" s="1"/>
  <c r="AB1181" i="157"/>
  <c r="AB1109" i="157"/>
  <c r="AB1104" i="157"/>
  <c r="AB1099" i="157"/>
  <c r="AB1094" i="157"/>
  <c r="AB1068" i="157"/>
  <c r="AB1066" i="157"/>
  <c r="AB1053" i="157"/>
  <c r="AB1052" i="157"/>
  <c r="AB1051" i="157"/>
  <c r="AB1047" i="157"/>
  <c r="AB1048" i="157" s="1"/>
  <c r="AB1012" i="157"/>
  <c r="AB937" i="157"/>
  <c r="AB929" i="157"/>
  <c r="AB928" i="157"/>
  <c r="AB923" i="157"/>
  <c r="AB919" i="157"/>
  <c r="AB918" i="157"/>
  <c r="AB889" i="157"/>
  <c r="AB887" i="157"/>
  <c r="AB874" i="157"/>
  <c r="AB873" i="157"/>
  <c r="AB872" i="157"/>
  <c r="AB871" i="157"/>
  <c r="AB868" i="157"/>
  <c r="AB932" i="157" s="1"/>
  <c r="AB862" i="157"/>
  <c r="AB861" i="157"/>
  <c r="AB840" i="157"/>
  <c r="AB848" i="157" s="1"/>
  <c r="AB773" i="157"/>
  <c r="AB785" i="157" s="1"/>
  <c r="AB711" i="157"/>
  <c r="AB702" i="157"/>
  <c r="AB703" i="157" s="1"/>
  <c r="AB688" i="157"/>
  <c r="AB689" i="157" s="1"/>
  <c r="AB674" i="157"/>
  <c r="AB675" i="157" s="1"/>
  <c r="AB655" i="157"/>
  <c r="AB661" i="157" s="1"/>
  <c r="AB601" i="157"/>
  <c r="AB517" i="157"/>
  <c r="AB528" i="157" s="1"/>
  <c r="AB440" i="157"/>
  <c r="AB449" i="157" s="1"/>
  <c r="AB390" i="157"/>
  <c r="AB397" i="157" s="1"/>
  <c r="AB338" i="157"/>
  <c r="AB357" i="157" s="1"/>
  <c r="AB236" i="157"/>
  <c r="AB249" i="157" s="1"/>
  <c r="AB157" i="157"/>
  <c r="AB172" i="157" s="1"/>
  <c r="AB85" i="157"/>
  <c r="AB97" i="157" s="1"/>
  <c r="AA3469" i="156"/>
  <c r="AA3468" i="156"/>
  <c r="AA3467" i="156"/>
  <c r="AA3466" i="156"/>
  <c r="AA3465" i="156"/>
  <c r="AA3464" i="156"/>
  <c r="AA3463" i="156"/>
  <c r="AA3462" i="156"/>
  <c r="AA3460" i="156"/>
  <c r="AA3456" i="156"/>
  <c r="AA3447" i="156"/>
  <c r="AA3430" i="156"/>
  <c r="AA3428" i="156"/>
  <c r="AA3415" i="156"/>
  <c r="AA3414" i="156"/>
  <c r="AA3412" i="156"/>
  <c r="AA3396" i="156"/>
  <c r="AA3410" i="156" s="1"/>
  <c r="AA3328" i="156"/>
  <c r="AA3341" i="156" s="1"/>
  <c r="AA3271" i="156"/>
  <c r="AA3267" i="156"/>
  <c r="AA3266" i="156"/>
  <c r="AA3263" i="156"/>
  <c r="AA3259" i="156"/>
  <c r="AA3240" i="156"/>
  <c r="AA3233" i="156"/>
  <c r="AA3231" i="156"/>
  <c r="AA3218" i="156"/>
  <c r="AA3217" i="156"/>
  <c r="AA3215" i="156"/>
  <c r="AA3202" i="156"/>
  <c r="AA3264" i="156" s="1"/>
  <c r="AA3138" i="156"/>
  <c r="AA3134" i="156"/>
  <c r="AA3133" i="156"/>
  <c r="AA3129" i="156"/>
  <c r="AA3125" i="156"/>
  <c r="AA3115" i="156"/>
  <c r="AA3098" i="156"/>
  <c r="AA3097" i="156"/>
  <c r="AA3096" i="156"/>
  <c r="AA3083" i="156"/>
  <c r="AA3082" i="156"/>
  <c r="AA3081" i="156"/>
  <c r="AA3058" i="156"/>
  <c r="AA3130" i="156" s="1"/>
  <c r="AA2990" i="156"/>
  <c r="AA2989" i="156"/>
  <c r="AA2988" i="156"/>
  <c r="AA2987" i="156"/>
  <c r="AA2986" i="156"/>
  <c r="AA2985" i="156"/>
  <c r="AA2984" i="156"/>
  <c r="AA2979" i="156"/>
  <c r="AA2975" i="156"/>
  <c r="AA2970" i="156"/>
  <c r="AA2949" i="156"/>
  <c r="AA2948" i="156"/>
  <c r="AA2947" i="156"/>
  <c r="AA2946" i="156"/>
  <c r="AA2945" i="156"/>
  <c r="AA2944" i="156"/>
  <c r="AA2943" i="156"/>
  <c r="AA2942" i="156"/>
  <c r="AA2941" i="156"/>
  <c r="AA2940" i="156"/>
  <c r="AA2939" i="156"/>
  <c r="AA2938" i="156"/>
  <c r="AA2937" i="156"/>
  <c r="AA2936" i="156"/>
  <c r="AA2935" i="156"/>
  <c r="AA2934" i="156"/>
  <c r="AA2933" i="156"/>
  <c r="AA2931" i="156"/>
  <c r="AA2910" i="156"/>
  <c r="AA2980" i="156" s="1"/>
  <c r="AA2847" i="156"/>
  <c r="AA2846" i="156"/>
  <c r="AA2845" i="156"/>
  <c r="AA2844" i="156"/>
  <c r="AA2843" i="156"/>
  <c r="AA2842" i="156"/>
  <c r="AA2838" i="156"/>
  <c r="AA2826" i="156"/>
  <c r="AA2809" i="156"/>
  <c r="AA2807" i="156"/>
  <c r="AA2794" i="156"/>
  <c r="AA2793" i="156"/>
  <c r="AA2791" i="156"/>
  <c r="AA2777" i="156"/>
  <c r="AA2789" i="156" s="1"/>
  <c r="AA2790" i="156" s="1"/>
  <c r="AA2716" i="156"/>
  <c r="AA2707" i="156"/>
  <c r="AA2706" i="156"/>
  <c r="AA2705" i="156"/>
  <c r="AA2700" i="156"/>
  <c r="AA2696" i="156"/>
  <c r="Y55" i="37"/>
  <c r="AA2667" i="156"/>
  <c r="AA2665" i="156"/>
  <c r="AA2652" i="156"/>
  <c r="AA2651" i="156"/>
  <c r="AA2650" i="156"/>
  <c r="AA2649" i="156"/>
  <c r="AA2646" i="156"/>
  <c r="AA2637" i="156"/>
  <c r="AA2629" i="156"/>
  <c r="AA2630" i="156" s="1"/>
  <c r="AA2624" i="156"/>
  <c r="AA2625" i="156" s="1"/>
  <c r="AA2618" i="156"/>
  <c r="AA2619" i="156" s="1"/>
  <c r="AA2599" i="156"/>
  <c r="AA2600" i="156" s="1"/>
  <c r="AA2580" i="156"/>
  <c r="AA2581" i="156" s="1"/>
  <c r="AA2563" i="156"/>
  <c r="AA2556" i="156"/>
  <c r="AA2547" i="156"/>
  <c r="AA2548" i="156" s="1"/>
  <c r="AA2526" i="156"/>
  <c r="AA2527" i="156" s="1"/>
  <c r="AA2510" i="156"/>
  <c r="AA2511" i="156" s="1"/>
  <c r="AA2495" i="156"/>
  <c r="AA2496" i="156" s="1"/>
  <c r="AA2481" i="156"/>
  <c r="AA2482" i="156" s="1"/>
  <c r="AA2464" i="156"/>
  <c r="AA2470" i="156" s="1"/>
  <c r="AA2449" i="156"/>
  <c r="AA2450" i="156" s="1"/>
  <c r="AA2435" i="156"/>
  <c r="AA2436" i="156" s="1"/>
  <c r="AA2411" i="156"/>
  <c r="AA2412" i="156" s="1"/>
  <c r="AA2402" i="156"/>
  <c r="AA2403" i="156" s="1"/>
  <c r="AA2383" i="156"/>
  <c r="AA2384" i="156" s="1"/>
  <c r="AA2367" i="156"/>
  <c r="AA2368" i="156" s="1"/>
  <c r="AA2355" i="156"/>
  <c r="AA2356" i="156" s="1"/>
  <c r="AA2341" i="156"/>
  <c r="AA2342" i="156" s="1"/>
  <c r="AA2325" i="156"/>
  <c r="AA2326" i="156" s="1"/>
  <c r="AA2309" i="156"/>
  <c r="AA2301" i="156"/>
  <c r="AA2291" i="156"/>
  <c r="AA2288" i="156"/>
  <c r="AA2293" i="156" s="1"/>
  <c r="AA2235" i="156"/>
  <c r="AA2217" i="156"/>
  <c r="AA2224" i="156" s="1"/>
  <c r="AA2153" i="156"/>
  <c r="AA2160" i="156" s="1"/>
  <c r="AA2083" i="156"/>
  <c r="AA2101" i="156" s="1"/>
  <c r="AA1996" i="156"/>
  <c r="AA1978" i="156"/>
  <c r="AA1988" i="156" s="1"/>
  <c r="AA1926" i="156"/>
  <c r="AA1927" i="156" s="1"/>
  <c r="AA1906" i="156"/>
  <c r="AA1913" i="156" s="1"/>
  <c r="AA1850" i="156"/>
  <c r="AA1856" i="156" s="1"/>
  <c r="AA1791" i="156"/>
  <c r="AA1799" i="156" s="1"/>
  <c r="AA1739" i="156"/>
  <c r="AA1740" i="156" s="1"/>
  <c r="AA1725" i="156"/>
  <c r="AA1726" i="156" s="1"/>
  <c r="AA1711" i="156"/>
  <c r="AA1712" i="156" s="1"/>
  <c r="AA1692" i="156"/>
  <c r="AA1698" i="156" s="1"/>
  <c r="AA1632" i="156"/>
  <c r="AA1638" i="156" s="1"/>
  <c r="AA1571" i="156"/>
  <c r="AA1580" i="156" s="1"/>
  <c r="AA1511" i="156"/>
  <c r="AA1517" i="156" s="1"/>
  <c r="AA1451" i="156"/>
  <c r="AA1459" i="156" s="1"/>
  <c r="AA1377" i="156"/>
  <c r="AA1398" i="156" s="1"/>
  <c r="AA1290" i="156"/>
  <c r="AA1296" i="156" s="1"/>
  <c r="AA1230" i="156"/>
  <c r="AA1239" i="156" s="1"/>
  <c r="AA1170" i="156"/>
  <c r="AA1177" i="156" s="1"/>
  <c r="AA1134" i="156"/>
  <c r="AA1141" i="156" s="1"/>
  <c r="AA1106" i="156"/>
  <c r="AA1063" i="156"/>
  <c r="AA1069" i="156" s="1"/>
  <c r="AA1002" i="156"/>
  <c r="AA1010" i="156" s="1"/>
  <c r="AA934" i="156"/>
  <c r="AA942" i="156" s="1"/>
  <c r="AA894" i="156"/>
  <c r="AA910" i="156" s="1"/>
  <c r="AA807" i="156"/>
  <c r="AA813" i="156" s="1"/>
  <c r="AA794" i="156"/>
  <c r="AA782" i="156"/>
  <c r="AA781" i="156"/>
  <c r="AA780" i="156"/>
  <c r="AA775" i="156"/>
  <c r="AA772" i="156"/>
  <c r="AA771" i="156"/>
  <c r="AA754" i="156"/>
  <c r="AA753" i="156"/>
  <c r="AA752" i="156"/>
  <c r="AA751" i="156"/>
  <c r="AA738" i="156"/>
  <c r="AA748" i="156" s="1"/>
  <c r="AA709" i="156"/>
  <c r="AA701" i="156"/>
  <c r="AA702" i="156" s="1"/>
  <c r="AA655" i="156"/>
  <c r="AA664" i="156" s="1"/>
  <c r="AA602" i="156"/>
  <c r="AA583" i="156"/>
  <c r="AA577" i="156"/>
  <c r="AA575" i="156"/>
  <c r="AA567" i="156"/>
  <c r="AA531" i="156"/>
  <c r="AA532" i="156" s="1"/>
  <c r="AA518" i="156"/>
  <c r="AA519" i="156" s="1"/>
  <c r="AA500" i="156"/>
  <c r="AA506" i="156" s="1"/>
  <c r="AA471" i="156"/>
  <c r="AA478" i="156" s="1"/>
  <c r="AA392" i="156"/>
  <c r="AA402" i="156" s="1"/>
  <c r="AA323" i="156"/>
  <c r="AA334" i="156" s="1"/>
  <c r="AA239" i="156"/>
  <c r="AA257" i="156" s="1"/>
  <c r="AA165" i="156"/>
  <c r="AA172" i="156" s="1"/>
  <c r="AA94" i="156"/>
  <c r="AA122" i="156" s="1"/>
  <c r="AB1100" i="157" l="1"/>
  <c r="Y80" i="37"/>
  <c r="Y97" i="37"/>
  <c r="Y136" i="37"/>
  <c r="Y437" i="37"/>
  <c r="Y529" i="37"/>
  <c r="Y691" i="37"/>
  <c r="Y746" i="37"/>
  <c r="Y770" i="37"/>
  <c r="Y832" i="37"/>
  <c r="Y866" i="37"/>
  <c r="Y935" i="37"/>
  <c r="Y995" i="37"/>
  <c r="Y137" i="37"/>
  <c r="Y150" i="37"/>
  <c r="Y328" i="37"/>
  <c r="Y372" i="37"/>
  <c r="Y376" i="37"/>
  <c r="Y386" i="37"/>
  <c r="Y514" i="37"/>
  <c r="Y549" i="37"/>
  <c r="Y562" i="37"/>
  <c r="Y736" i="37"/>
  <c r="Y740" i="37"/>
  <c r="Y793" i="37"/>
  <c r="Y811" i="37"/>
  <c r="Y857" i="37"/>
  <c r="Y934" i="37"/>
  <c r="Y993" i="37"/>
  <c r="Y1041" i="37"/>
  <c r="Y1050" i="37"/>
  <c r="Y81" i="37"/>
  <c r="Y126" i="37"/>
  <c r="Y163" i="37"/>
  <c r="Y201" i="37"/>
  <c r="Y327" i="37"/>
  <c r="Y344" i="37"/>
  <c r="Y388" i="37"/>
  <c r="Y405" i="37"/>
  <c r="Y513" i="37"/>
  <c r="Y563" i="37"/>
  <c r="Y693" i="37"/>
  <c r="Y709" i="37"/>
  <c r="Y754" i="37"/>
  <c r="Y772" i="37"/>
  <c r="Y806" i="37"/>
  <c r="Y816" i="37"/>
  <c r="Y871" i="37"/>
  <c r="Y1042" i="37"/>
  <c r="Y82" i="37"/>
  <c r="Y127" i="37"/>
  <c r="Y389" i="37"/>
  <c r="Y433" i="37"/>
  <c r="Y558" i="37"/>
  <c r="Y694" i="37"/>
  <c r="Y751" i="37"/>
  <c r="Y798" i="37"/>
  <c r="Y802" i="37"/>
  <c r="Y814" i="37"/>
  <c r="Y858" i="37"/>
  <c r="Y862" i="37"/>
  <c r="Y936" i="37"/>
  <c r="Y994" i="37"/>
  <c r="Y140" i="37"/>
  <c r="Y145" i="37"/>
  <c r="Y165" i="37"/>
  <c r="Y206" i="37"/>
  <c r="Y346" i="37"/>
  <c r="Y380" i="37"/>
  <c r="Y407" i="37"/>
  <c r="Y446" i="37"/>
  <c r="Y568" i="37"/>
  <c r="Y756" i="37"/>
  <c r="Y982" i="37"/>
  <c r="Y949" i="37"/>
  <c r="Y1009" i="37"/>
  <c r="Y191" i="37"/>
  <c r="Y196" i="37"/>
  <c r="Y331" i="37"/>
  <c r="Y511" i="37"/>
  <c r="Y708" i="37"/>
  <c r="Y976" i="37"/>
  <c r="Y985" i="37"/>
  <c r="Y996" i="37"/>
  <c r="Y79" i="37"/>
  <c r="Y95" i="37"/>
  <c r="Y131" i="37"/>
  <c r="Y197" i="37"/>
  <c r="Y149" i="37"/>
  <c r="Y330" i="37"/>
  <c r="Y391" i="37"/>
  <c r="Y559" i="37"/>
  <c r="Y527" i="37"/>
  <c r="Y741" i="37"/>
  <c r="Y707" i="37"/>
  <c r="Y863" i="37"/>
  <c r="Y830" i="37"/>
  <c r="Y951" i="37"/>
  <c r="Y1011" i="37"/>
  <c r="Y148" i="37"/>
  <c r="Y363" i="37"/>
  <c r="Y381" i="37"/>
  <c r="Y392" i="37"/>
  <c r="Y441" i="37"/>
  <c r="Y561" i="37"/>
  <c r="Y757" i="37"/>
  <c r="Y817" i="37"/>
  <c r="Y977" i="37"/>
  <c r="Y981" i="37"/>
  <c r="Y990" i="37"/>
  <c r="Y1028" i="37"/>
  <c r="Y1045" i="37"/>
  <c r="Y455" i="37"/>
  <c r="Y504" i="37"/>
  <c r="Y459" i="37"/>
  <c r="Y508" i="37"/>
  <c r="Y571" i="37"/>
  <c r="Y321" i="37"/>
  <c r="Y463" i="37"/>
  <c r="Y1097" i="37"/>
  <c r="Y1101" i="37"/>
  <c r="Y1107" i="37"/>
  <c r="Y267" i="37"/>
  <c r="Y586" i="37"/>
  <c r="Y1055" i="37"/>
  <c r="Y1114" i="37"/>
  <c r="Y1144" i="37"/>
  <c r="Y9" i="37"/>
  <c r="Y25" i="37"/>
  <c r="Y60" i="37"/>
  <c r="AA2711" i="156"/>
  <c r="Y270" i="37"/>
  <c r="Y498" i="37"/>
  <c r="Y572" i="37"/>
  <c r="Y588" i="37"/>
  <c r="Y623" i="37"/>
  <c r="Y631" i="37"/>
  <c r="Y650" i="37"/>
  <c r="Y683" i="37"/>
  <c r="Y1069" i="37"/>
  <c r="Y1110" i="37"/>
  <c r="Y66" i="37"/>
  <c r="Y271" i="37"/>
  <c r="Y319" i="37"/>
  <c r="Y323" i="37"/>
  <c r="Y453" i="37"/>
  <c r="Y457" i="37"/>
  <c r="Y461" i="37"/>
  <c r="Y466" i="37"/>
  <c r="Y488" i="37"/>
  <c r="Y506" i="37"/>
  <c r="Y619" i="37"/>
  <c r="Y1056" i="37"/>
  <c r="Y1104" i="37"/>
  <c r="Y1109" i="37"/>
  <c r="Y1143" i="37"/>
  <c r="Y1116" i="37"/>
  <c r="Y449" i="37"/>
  <c r="Y620" i="37"/>
  <c r="Y615" i="37"/>
  <c r="Y1137" i="37"/>
  <c r="Y1156" i="37"/>
  <c r="Y10" i="37"/>
  <c r="Y27" i="37"/>
  <c r="Y65" i="37"/>
  <c r="Y76" i="37"/>
  <c r="AA2928" i="156"/>
  <c r="AA2930" i="156" s="1"/>
  <c r="Y448" i="37" s="1"/>
  <c r="Y465" i="37"/>
  <c r="Y634" i="37"/>
  <c r="Y1071" i="37"/>
  <c r="Y56" i="37"/>
  <c r="Y67" i="37"/>
  <c r="Y303" i="37"/>
  <c r="Y315" i="37"/>
  <c r="Y320" i="37"/>
  <c r="Y324" i="37"/>
  <c r="Y454" i="37"/>
  <c r="Y458" i="37"/>
  <c r="Y462" i="37"/>
  <c r="Y493" i="37"/>
  <c r="Y497" i="37"/>
  <c r="Y503" i="37"/>
  <c r="Y507" i="37"/>
  <c r="Y635" i="37"/>
  <c r="Y657" i="37"/>
  <c r="Y684" i="37"/>
  <c r="Y688" i="37"/>
  <c r="Y1088" i="37"/>
  <c r="Y1106" i="37"/>
  <c r="Y1115" i="37"/>
  <c r="Y1134" i="37"/>
  <c r="Y1212" i="37" s="1"/>
  <c r="Y11" i="37"/>
  <c r="Y284" i="37"/>
  <c r="Y1113" i="37"/>
  <c r="Y1133" i="37"/>
  <c r="Y12" i="37"/>
  <c r="Y268" i="37"/>
  <c r="Y286" i="37"/>
  <c r="Y451" i="37"/>
  <c r="Y467" i="37"/>
  <c r="Y502" i="37"/>
  <c r="Y681" i="37"/>
  <c r="Y648" i="37"/>
  <c r="Y1105" i="37"/>
  <c r="Y322" i="37"/>
  <c r="Y452" i="37"/>
  <c r="Y456" i="37"/>
  <c r="Y460" i="37"/>
  <c r="Y464" i="37"/>
  <c r="Y505" i="37"/>
  <c r="Y573" i="37"/>
  <c r="Y587" i="37"/>
  <c r="Y605" i="37"/>
  <c r="Y624" i="37"/>
  <c r="Y628" i="37"/>
  <c r="Y676" i="37"/>
  <c r="Y680" i="37"/>
  <c r="Y1053" i="37"/>
  <c r="Y1103" i="37"/>
  <c r="Y1108" i="37"/>
  <c r="Y1142" i="37"/>
  <c r="AB2266" i="157"/>
  <c r="AB2267" i="157" s="1"/>
  <c r="AB2135" i="157"/>
  <c r="AB2136" i="157" s="1"/>
  <c r="AB1999" i="157"/>
  <c r="AB2000" i="157" s="1"/>
  <c r="AB1911" i="157"/>
  <c r="AB1547" i="157"/>
  <c r="AB1548" i="157" s="1"/>
  <c r="AB1467" i="157"/>
  <c r="AB1328" i="157"/>
  <c r="AB1201" i="157"/>
  <c r="AB1277" i="157" s="1"/>
  <c r="AB1034" i="157"/>
  <c r="AB1050" i="157" s="1"/>
  <c r="AB602" i="157"/>
  <c r="AB870" i="157" s="1"/>
  <c r="AB924" i="157"/>
  <c r="AA3411" i="156"/>
  <c r="AA3461" i="156"/>
  <c r="AA2929" i="156"/>
  <c r="AA2839" i="156"/>
  <c r="AA2701" i="156"/>
  <c r="AA750" i="156"/>
  <c r="Y85" i="57"/>
  <c r="Y86" i="57" s="1"/>
  <c r="Y873" i="37" s="1"/>
  <c r="Y872" i="37" s="1"/>
  <c r="Y81" i="46"/>
  <c r="Y82" i="46" s="1"/>
  <c r="Y208" i="37" s="1"/>
  <c r="Y207" i="37" s="1"/>
  <c r="AB1692" i="157"/>
  <c r="AB1693" i="157" s="1"/>
  <c r="AB1861" i="157"/>
  <c r="AA2647" i="156"/>
  <c r="AA2648" i="156" s="1"/>
  <c r="AA3079" i="156"/>
  <c r="AA3080" i="156" s="1"/>
  <c r="AA3213" i="156"/>
  <c r="AA3214" i="156" s="1"/>
  <c r="AA776" i="156"/>
  <c r="Y1162" i="37" l="1"/>
  <c r="Y1223" i="37"/>
  <c r="Y1222" i="37"/>
  <c r="Y1164" i="37"/>
  <c r="Y1161" i="37"/>
  <c r="Y1211" i="37"/>
  <c r="Y1180" i="37"/>
  <c r="Y1178" i="37"/>
  <c r="Y1221" i="37"/>
  <c r="Y1243" i="37"/>
  <c r="Y1165" i="37"/>
  <c r="Y1216" i="37"/>
  <c r="Y1163" i="37"/>
  <c r="Y690" i="37"/>
  <c r="Y689" i="37" s="1"/>
  <c r="Y132" i="37"/>
  <c r="Y147" i="37"/>
  <c r="Y146" i="37" s="1"/>
  <c r="Y510" i="37"/>
  <c r="Y509" i="37" s="1"/>
  <c r="Y933" i="37"/>
  <c r="Y932" i="37" s="1"/>
  <c r="AB1276" i="157"/>
  <c r="Y803" i="37"/>
  <c r="Y992" i="37"/>
  <c r="Y991" i="37" s="1"/>
  <c r="Y377" i="37"/>
  <c r="Y813" i="37"/>
  <c r="Y812" i="37" s="1"/>
  <c r="Y753" i="37"/>
  <c r="Y752" i="37" s="1"/>
  <c r="Y438" i="37"/>
  <c r="Y387" i="37" s="1"/>
  <c r="Y630" i="37"/>
  <c r="Y629" i="37" s="1"/>
  <c r="Y570" i="37"/>
  <c r="Y569" i="37" s="1"/>
  <c r="Y8" i="37"/>
  <c r="Y61" i="37"/>
  <c r="Y1102" i="37"/>
  <c r="Y316" i="37"/>
  <c r="Y266" i="37" s="1"/>
  <c r="Y1052" i="37"/>
  <c r="Y447" i="37"/>
  <c r="Y71" i="37"/>
  <c r="Y1236" i="37" s="1"/>
  <c r="Y1112" i="37"/>
  <c r="Y326" i="37"/>
  <c r="AB1049" i="157"/>
  <c r="AB869" i="157"/>
  <c r="Y78" i="37"/>
  <c r="Y77" i="37" s="1"/>
  <c r="AA749" i="156"/>
  <c r="Y1138" i="37"/>
  <c r="Y325" i="37" l="1"/>
  <c r="Y1217" i="37"/>
  <c r="Y1051" i="37"/>
  <c r="Y1111" i="37"/>
  <c r="Y1160" i="37"/>
  <c r="Y1157" i="37" l="1"/>
  <c r="Y1158" i="37"/>
  <c r="H550" i="157" l="1"/>
  <c r="F550" i="157"/>
  <c r="G596" i="157"/>
  <c r="I596" i="157" l="1"/>
  <c r="F2396" i="156" l="1"/>
  <c r="G358" i="156"/>
  <c r="E358" i="156"/>
  <c r="F2398" i="156"/>
  <c r="F2077" i="156"/>
  <c r="F464" i="156"/>
  <c r="Z575" i="156"/>
  <c r="Y575" i="156"/>
  <c r="X575" i="156"/>
  <c r="W575" i="156"/>
  <c r="V575" i="156"/>
  <c r="U575" i="156"/>
  <c r="T575" i="156"/>
  <c r="AJ1095" i="157" l="1"/>
  <c r="AI1095" i="157"/>
  <c r="AH1095" i="157"/>
  <c r="AG1095" i="157"/>
  <c r="AF1095" i="157"/>
  <c r="AE1095" i="157"/>
  <c r="AK1095" i="157"/>
  <c r="AJ1012" i="157"/>
  <c r="AI1012" i="157"/>
  <c r="AG1012" i="157"/>
  <c r="AF1012" i="157"/>
  <c r="AK1012" i="157"/>
  <c r="AH2288" i="156"/>
  <c r="AF420" i="156"/>
  <c r="AH192" i="37" l="1"/>
  <c r="AE192" i="37"/>
  <c r="AF192" i="37"/>
  <c r="AG192" i="37"/>
  <c r="F289" i="37"/>
  <c r="F285" i="37"/>
  <c r="F284" i="37"/>
  <c r="F273" i="37"/>
  <c r="Q2199" i="157"/>
  <c r="L2199" i="157"/>
  <c r="M2199" i="157" s="1"/>
  <c r="O2199" i="157" s="1"/>
  <c r="K2199" i="157"/>
  <c r="G2199" i="157"/>
  <c r="F192" i="37"/>
  <c r="D192" i="37"/>
  <c r="C192" i="37"/>
  <c r="H1095" i="157"/>
  <c r="G323" i="157"/>
  <c r="G322" i="157"/>
  <c r="H181" i="157"/>
  <c r="F181" i="157"/>
  <c r="L176" i="157"/>
  <c r="M176" i="157" s="1"/>
  <c r="O176" i="157" s="1"/>
  <c r="K176" i="157"/>
  <c r="G176" i="157"/>
  <c r="M2782" i="156"/>
  <c r="G2782" i="156"/>
  <c r="E2782" i="156"/>
  <c r="K2779" i="156"/>
  <c r="L2779" i="156" s="1"/>
  <c r="N2779" i="156" s="1"/>
  <c r="J2779" i="156"/>
  <c r="F2779" i="156"/>
  <c r="M1578" i="156"/>
  <c r="G1578" i="156"/>
  <c r="E1578" i="156"/>
  <c r="K1574" i="156"/>
  <c r="L1574" i="156" s="1"/>
  <c r="N1574" i="156" s="1"/>
  <c r="J1574" i="156"/>
  <c r="F1574" i="156"/>
  <c r="J1111" i="156"/>
  <c r="M802" i="156"/>
  <c r="G802" i="156"/>
  <c r="E802" i="156"/>
  <c r="K799" i="156"/>
  <c r="L799" i="156" s="1"/>
  <c r="N799" i="156" s="1"/>
  <c r="J799" i="156"/>
  <c r="F799" i="156"/>
  <c r="K591" i="156"/>
  <c r="L591" i="156" s="1"/>
  <c r="N591" i="156" s="1"/>
  <c r="J591" i="156"/>
  <c r="H591" i="156"/>
  <c r="K16" i="156"/>
  <c r="L16" i="156" s="1"/>
  <c r="N16" i="156" s="1"/>
  <c r="I2199" i="157" l="1"/>
  <c r="I176" i="157"/>
  <c r="H1574" i="156"/>
  <c r="E192" i="37"/>
  <c r="I323" i="157"/>
  <c r="I322" i="157"/>
  <c r="H2779" i="156"/>
  <c r="P176" i="157"/>
  <c r="O2779" i="156"/>
  <c r="O1574" i="156"/>
  <c r="P1574" i="156" s="1"/>
  <c r="H799" i="156"/>
  <c r="O799" i="156"/>
  <c r="O16" i="156"/>
  <c r="P16" i="156" s="1"/>
  <c r="O591" i="156"/>
  <c r="P591" i="156" s="1"/>
  <c r="Q176" i="157" l="1"/>
  <c r="P2779" i="156"/>
  <c r="P799" i="156"/>
  <c r="F384" i="156" l="1"/>
  <c r="F360" i="156"/>
  <c r="H360" i="156" l="1"/>
  <c r="H384" i="156"/>
  <c r="K1111" i="156" l="1"/>
  <c r="H418" i="157"/>
  <c r="F418" i="157"/>
  <c r="E3439" i="156"/>
  <c r="E3440" i="156"/>
  <c r="L1111" i="156" l="1"/>
  <c r="N1111" i="156" s="1"/>
  <c r="O1111" i="156"/>
  <c r="P1111" i="156" s="1"/>
  <c r="G326" i="157"/>
  <c r="H2398" i="156"/>
  <c r="H2396" i="156"/>
  <c r="F1111" i="156"/>
  <c r="H464" i="156"/>
  <c r="F16" i="156"/>
  <c r="H16" i="156" l="1"/>
  <c r="H1111" i="156"/>
  <c r="I326" i="157"/>
  <c r="X1155" i="37" l="1"/>
  <c r="X1154" i="37"/>
  <c r="X1153" i="37"/>
  <c r="X1152" i="37"/>
  <c r="X1151" i="37"/>
  <c r="X1150" i="37"/>
  <c r="X1149" i="37"/>
  <c r="X1148" i="37"/>
  <c r="X1147" i="37"/>
  <c r="X1146" i="37"/>
  <c r="X1145" i="37"/>
  <c r="X1141" i="37"/>
  <c r="X1140" i="37"/>
  <c r="X1139" i="37"/>
  <c r="X1136" i="37"/>
  <c r="X1135" i="37"/>
  <c r="X1132" i="37"/>
  <c r="X1131" i="37"/>
  <c r="X1130" i="37"/>
  <c r="X1129" i="37"/>
  <c r="X1128" i="37"/>
  <c r="X1127" i="37"/>
  <c r="X1126" i="37"/>
  <c r="X1125" i="37"/>
  <c r="X1124" i="37"/>
  <c r="X1123" i="37"/>
  <c r="X1122" i="37"/>
  <c r="X1121" i="37"/>
  <c r="X1120" i="37"/>
  <c r="X1119" i="37"/>
  <c r="X1118" i="37"/>
  <c r="X1117" i="37"/>
  <c r="X1100" i="37"/>
  <c r="X1099" i="37"/>
  <c r="X1098" i="37"/>
  <c r="X1096" i="37"/>
  <c r="X1095" i="37"/>
  <c r="X1094" i="37"/>
  <c r="X1093" i="37"/>
  <c r="X1092" i="37"/>
  <c r="X1091" i="37"/>
  <c r="X1090" i="37"/>
  <c r="X1089" i="37"/>
  <c r="X1087" i="37"/>
  <c r="X1086" i="37"/>
  <c r="X1085" i="37"/>
  <c r="X1084" i="37"/>
  <c r="X1083" i="37"/>
  <c r="X1082" i="37"/>
  <c r="X1081" i="37"/>
  <c r="X1080" i="37"/>
  <c r="X1078" i="37"/>
  <c r="X1077" i="37"/>
  <c r="X1076" i="37"/>
  <c r="X1075" i="37"/>
  <c r="X1074" i="37"/>
  <c r="X1073" i="37"/>
  <c r="X1072" i="37"/>
  <c r="X1070" i="37"/>
  <c r="X1068" i="37"/>
  <c r="X1067" i="37"/>
  <c r="X1066" i="37"/>
  <c r="X1065" i="37"/>
  <c r="X1064" i="37"/>
  <c r="X1063" i="37"/>
  <c r="X1062" i="37"/>
  <c r="X1061" i="37"/>
  <c r="X1060" i="37"/>
  <c r="X1059" i="37"/>
  <c r="X1058" i="37"/>
  <c r="X1057" i="37"/>
  <c r="X1049" i="37"/>
  <c r="X1048" i="37"/>
  <c r="X1047" i="37"/>
  <c r="X1046" i="37"/>
  <c r="X1044" i="37"/>
  <c r="X1043" i="37"/>
  <c r="X1040" i="37"/>
  <c r="X1039" i="37"/>
  <c r="X1038" i="37"/>
  <c r="X1037" i="37"/>
  <c r="X1036" i="37"/>
  <c r="X1035" i="37"/>
  <c r="X1034" i="37"/>
  <c r="X1033" i="37"/>
  <c r="X1032" i="37"/>
  <c r="X1031" i="37"/>
  <c r="X1030" i="37"/>
  <c r="X1029" i="37"/>
  <c r="X1027" i="37"/>
  <c r="X1026" i="37"/>
  <c r="X1025" i="37"/>
  <c r="X1024" i="37"/>
  <c r="X1023" i="37"/>
  <c r="X1022" i="37"/>
  <c r="X1021" i="37"/>
  <c r="X1020" i="37"/>
  <c r="X1018" i="37"/>
  <c r="X1017" i="37"/>
  <c r="X1016" i="37"/>
  <c r="X1015" i="37"/>
  <c r="X1014" i="37"/>
  <c r="X1013" i="37"/>
  <c r="X1012" i="37"/>
  <c r="X1010" i="37"/>
  <c r="X1008" i="37"/>
  <c r="X1007" i="37"/>
  <c r="X1006" i="37"/>
  <c r="X1005" i="37"/>
  <c r="X1004" i="37"/>
  <c r="X1003" i="37"/>
  <c r="X1002" i="37"/>
  <c r="X1001" i="37"/>
  <c r="X1000" i="37"/>
  <c r="X999" i="37"/>
  <c r="X998" i="37"/>
  <c r="X997" i="37"/>
  <c r="X989" i="37"/>
  <c r="X988" i="37"/>
  <c r="X987" i="37"/>
  <c r="X986" i="37"/>
  <c r="X984" i="37"/>
  <c r="X983" i="37"/>
  <c r="X980" i="37"/>
  <c r="X979" i="37"/>
  <c r="X978" i="37"/>
  <c r="X975" i="37"/>
  <c r="X974" i="37"/>
  <c r="X973" i="37"/>
  <c r="X972" i="37"/>
  <c r="X971" i="37"/>
  <c r="X970" i="37"/>
  <c r="X969" i="37"/>
  <c r="X968" i="37"/>
  <c r="X967" i="37"/>
  <c r="X966" i="37"/>
  <c r="X965" i="37"/>
  <c r="X964" i="37"/>
  <c r="X963" i="37"/>
  <c r="X962" i="37"/>
  <c r="X961" i="37"/>
  <c r="X960" i="37"/>
  <c r="X958" i="37"/>
  <c r="X957" i="37"/>
  <c r="X956" i="37"/>
  <c r="X955" i="37"/>
  <c r="X954" i="37"/>
  <c r="X953" i="37"/>
  <c r="X952" i="37"/>
  <c r="X950" i="37"/>
  <c r="X948" i="37"/>
  <c r="X947" i="37"/>
  <c r="X946" i="37"/>
  <c r="X945" i="37"/>
  <c r="X944" i="37"/>
  <c r="X943" i="37"/>
  <c r="X942" i="37"/>
  <c r="X941" i="37"/>
  <c r="X940" i="37"/>
  <c r="X939" i="37"/>
  <c r="X938" i="37"/>
  <c r="X937" i="37"/>
  <c r="X930" i="37"/>
  <c r="X929" i="37"/>
  <c r="X928" i="37"/>
  <c r="X927" i="37"/>
  <c r="X925" i="37"/>
  <c r="X921" i="37"/>
  <c r="X920" i="37"/>
  <c r="X919" i="37"/>
  <c r="X917" i="37"/>
  <c r="X916" i="37"/>
  <c r="X915" i="37"/>
  <c r="X914" i="37"/>
  <c r="X913" i="37"/>
  <c r="X912" i="37"/>
  <c r="X911" i="37"/>
  <c r="X910" i="37"/>
  <c r="X909" i="37"/>
  <c r="X908" i="37"/>
  <c r="X907" i="37"/>
  <c r="X906" i="37"/>
  <c r="X905" i="37"/>
  <c r="X904" i="37"/>
  <c r="X903" i="37"/>
  <c r="X902" i="37"/>
  <c r="X901" i="37"/>
  <c r="X899" i="37"/>
  <c r="X898" i="37"/>
  <c r="X897" i="37"/>
  <c r="X896" i="37"/>
  <c r="X895" i="37"/>
  <c r="X894" i="37"/>
  <c r="X893" i="37"/>
  <c r="X891" i="37"/>
  <c r="X889" i="37"/>
  <c r="X888" i="37"/>
  <c r="X887" i="37"/>
  <c r="X886" i="37"/>
  <c r="X885" i="37"/>
  <c r="X884" i="37"/>
  <c r="X883" i="37"/>
  <c r="X882" i="37"/>
  <c r="X881" i="37"/>
  <c r="X880" i="37"/>
  <c r="X879" i="37"/>
  <c r="X878" i="37"/>
  <c r="X875" i="37"/>
  <c r="X870" i="37"/>
  <c r="X869" i="37"/>
  <c r="X868" i="37"/>
  <c r="X867" i="37"/>
  <c r="X865" i="37"/>
  <c r="X864" i="37"/>
  <c r="X861" i="37"/>
  <c r="X860" i="37"/>
  <c r="X859" i="37"/>
  <c r="X856" i="37"/>
  <c r="X855" i="37"/>
  <c r="X854" i="37"/>
  <c r="X853" i="37"/>
  <c r="X852" i="37"/>
  <c r="X851" i="37"/>
  <c r="X850" i="37"/>
  <c r="X849" i="37"/>
  <c r="X848" i="37"/>
  <c r="X847" i="37"/>
  <c r="X846" i="37"/>
  <c r="X845" i="37"/>
  <c r="X844" i="37"/>
  <c r="X843" i="37"/>
  <c r="X842" i="37"/>
  <c r="X841" i="37"/>
  <c r="X839" i="37"/>
  <c r="X838" i="37"/>
  <c r="X837" i="37"/>
  <c r="X836" i="37"/>
  <c r="X835" i="37"/>
  <c r="X834" i="37"/>
  <c r="X833" i="37"/>
  <c r="X831" i="37"/>
  <c r="X829" i="37"/>
  <c r="X828" i="37"/>
  <c r="X827" i="37"/>
  <c r="X826" i="37"/>
  <c r="X825" i="37"/>
  <c r="X824" i="37"/>
  <c r="X823" i="37"/>
  <c r="X822" i="37"/>
  <c r="X821" i="37"/>
  <c r="X820" i="37"/>
  <c r="X819" i="37"/>
  <c r="X818" i="37"/>
  <c r="X815" i="37"/>
  <c r="X810" i="37"/>
  <c r="X809" i="37"/>
  <c r="X808" i="37"/>
  <c r="X807" i="37"/>
  <c r="X805" i="37"/>
  <c r="X804" i="37"/>
  <c r="X801" i="37"/>
  <c r="X800" i="37"/>
  <c r="X799" i="37"/>
  <c r="X797" i="37"/>
  <c r="X796" i="37"/>
  <c r="X795" i="37"/>
  <c r="X794" i="37"/>
  <c r="X792" i="37"/>
  <c r="X791" i="37"/>
  <c r="X790" i="37"/>
  <c r="X789" i="37"/>
  <c r="X788" i="37"/>
  <c r="X787" i="37"/>
  <c r="X786" i="37"/>
  <c r="X785" i="37"/>
  <c r="X784" i="37"/>
  <c r="X783" i="37"/>
  <c r="X782" i="37"/>
  <c r="X781" i="37"/>
  <c r="X779" i="37"/>
  <c r="X778" i="37"/>
  <c r="X777" i="37"/>
  <c r="X776" i="37"/>
  <c r="X775" i="37"/>
  <c r="X774" i="37"/>
  <c r="X773" i="37"/>
  <c r="X771" i="37"/>
  <c r="X769" i="37"/>
  <c r="X768" i="37"/>
  <c r="X767" i="37"/>
  <c r="X766" i="37"/>
  <c r="X765" i="37"/>
  <c r="X764" i="37"/>
  <c r="X763" i="37"/>
  <c r="X762" i="37"/>
  <c r="X761" i="37"/>
  <c r="X760" i="37"/>
  <c r="X759" i="37"/>
  <c r="X758" i="37"/>
  <c r="X755" i="37"/>
  <c r="X750" i="37"/>
  <c r="X749" i="37"/>
  <c r="X748" i="37"/>
  <c r="X747" i="37"/>
  <c r="X745" i="37"/>
  <c r="X744" i="37"/>
  <c r="X743" i="37"/>
  <c r="X742" i="37"/>
  <c r="X739" i="37"/>
  <c r="X738" i="37"/>
  <c r="X737" i="37"/>
  <c r="X735" i="37"/>
  <c r="X734" i="37"/>
  <c r="X733" i="37"/>
  <c r="X732" i="37"/>
  <c r="X731" i="37"/>
  <c r="X730" i="37"/>
  <c r="X729" i="37"/>
  <c r="X728" i="37"/>
  <c r="X727" i="37"/>
  <c r="X726" i="37"/>
  <c r="X725" i="37"/>
  <c r="X724" i="37"/>
  <c r="X723" i="37"/>
  <c r="X722" i="37"/>
  <c r="X721" i="37"/>
  <c r="X720" i="37"/>
  <c r="X719" i="37"/>
  <c r="X718" i="37"/>
  <c r="X716" i="37"/>
  <c r="X715" i="37"/>
  <c r="X714" i="37"/>
  <c r="X713" i="37"/>
  <c r="X712" i="37"/>
  <c r="X711" i="37"/>
  <c r="X710" i="37"/>
  <c r="X706" i="37"/>
  <c r="X705" i="37"/>
  <c r="X704" i="37"/>
  <c r="X703" i="37"/>
  <c r="X702" i="37"/>
  <c r="X701" i="37"/>
  <c r="X700" i="37"/>
  <c r="X699" i="37"/>
  <c r="X698" i="37"/>
  <c r="X697" i="37"/>
  <c r="X696" i="37"/>
  <c r="X695" i="37"/>
  <c r="X692" i="37"/>
  <c r="X687" i="37"/>
  <c r="X686" i="37"/>
  <c r="X685" i="37"/>
  <c r="X682" i="37"/>
  <c r="X679" i="37"/>
  <c r="X678" i="37"/>
  <c r="X677" i="37"/>
  <c r="X675" i="37"/>
  <c r="X674" i="37"/>
  <c r="X673" i="37"/>
  <c r="X672" i="37"/>
  <c r="X671" i="37"/>
  <c r="X670" i="37"/>
  <c r="X669" i="37"/>
  <c r="X668" i="37"/>
  <c r="X667" i="37"/>
  <c r="X666" i="37"/>
  <c r="X665" i="37"/>
  <c r="X664" i="37"/>
  <c r="X663" i="37"/>
  <c r="X662" i="37"/>
  <c r="X661" i="37"/>
  <c r="X660" i="37"/>
  <c r="X659" i="37"/>
  <c r="X656" i="37"/>
  <c r="X655" i="37"/>
  <c r="X654" i="37"/>
  <c r="X653" i="37"/>
  <c r="X652" i="37"/>
  <c r="X651" i="37"/>
  <c r="X649" i="37"/>
  <c r="X647" i="37"/>
  <c r="X646" i="37"/>
  <c r="X645" i="37"/>
  <c r="X644" i="37"/>
  <c r="X643" i="37"/>
  <c r="X642" i="37"/>
  <c r="X641" i="37"/>
  <c r="X640" i="37"/>
  <c r="X639" i="37"/>
  <c r="X638" i="37"/>
  <c r="X637" i="37"/>
  <c r="X636" i="37"/>
  <c r="X633" i="37"/>
  <c r="X627" i="37"/>
  <c r="X626" i="37"/>
  <c r="X625" i="37"/>
  <c r="X622" i="37"/>
  <c r="X621" i="37"/>
  <c r="X618" i="37"/>
  <c r="X617" i="37"/>
  <c r="X616" i="37"/>
  <c r="X614" i="37"/>
  <c r="X613" i="37"/>
  <c r="X612" i="37"/>
  <c r="X611" i="37"/>
  <c r="X610" i="37"/>
  <c r="X609" i="37"/>
  <c r="X608" i="37"/>
  <c r="X607" i="37"/>
  <c r="X606" i="37"/>
  <c r="X604" i="37"/>
  <c r="X603" i="37"/>
  <c r="X602" i="37"/>
  <c r="X601" i="37"/>
  <c r="X600" i="37"/>
  <c r="X599" i="37"/>
  <c r="X597" i="37"/>
  <c r="X596" i="37"/>
  <c r="X595" i="37"/>
  <c r="X594" i="37"/>
  <c r="X593" i="37"/>
  <c r="X592" i="37"/>
  <c r="X591" i="37"/>
  <c r="X590" i="37"/>
  <c r="X589" i="37"/>
  <c r="X585" i="37"/>
  <c r="X584" i="37"/>
  <c r="X583" i="37"/>
  <c r="X582" i="37"/>
  <c r="X581" i="37"/>
  <c r="X580" i="37"/>
  <c r="X579" i="37"/>
  <c r="X578" i="37"/>
  <c r="X577" i="37"/>
  <c r="X576" i="37"/>
  <c r="X575" i="37"/>
  <c r="X567" i="37"/>
  <c r="X566" i="37"/>
  <c r="X565" i="37"/>
  <c r="X564" i="37"/>
  <c r="X560" i="37"/>
  <c r="X557" i="37"/>
  <c r="X556" i="37"/>
  <c r="X555" i="37"/>
  <c r="X554" i="37"/>
  <c r="X553" i="37"/>
  <c r="X552" i="37"/>
  <c r="X551" i="37"/>
  <c r="X550" i="37"/>
  <c r="X548" i="37"/>
  <c r="X547" i="37"/>
  <c r="X546" i="37"/>
  <c r="X545" i="37"/>
  <c r="X544" i="37"/>
  <c r="X543" i="37"/>
  <c r="X542" i="37"/>
  <c r="X541" i="37"/>
  <c r="X540" i="37"/>
  <c r="X539" i="37"/>
  <c r="X538" i="37"/>
  <c r="X536" i="37"/>
  <c r="X535" i="37"/>
  <c r="X534" i="37"/>
  <c r="X533" i="37"/>
  <c r="X532" i="37"/>
  <c r="X531" i="37"/>
  <c r="X530" i="37"/>
  <c r="X528" i="37"/>
  <c r="X526" i="37"/>
  <c r="X525" i="37"/>
  <c r="X524" i="37"/>
  <c r="X523" i="37"/>
  <c r="X522" i="37"/>
  <c r="X521" i="37"/>
  <c r="X520" i="37"/>
  <c r="X519" i="37"/>
  <c r="X518" i="37"/>
  <c r="X517" i="37"/>
  <c r="X516" i="37"/>
  <c r="X515" i="37"/>
  <c r="X512" i="37"/>
  <c r="X501" i="37"/>
  <c r="X500" i="37"/>
  <c r="X499" i="37"/>
  <c r="X496" i="37"/>
  <c r="X495" i="37"/>
  <c r="X494" i="37"/>
  <c r="X492" i="37"/>
  <c r="X491" i="37"/>
  <c r="X490" i="37"/>
  <c r="X489" i="37"/>
  <c r="X487" i="37"/>
  <c r="X486" i="37"/>
  <c r="X485" i="37"/>
  <c r="X484" i="37"/>
  <c r="X483" i="37"/>
  <c r="X482" i="37"/>
  <c r="X481" i="37"/>
  <c r="X480" i="37"/>
  <c r="X479" i="37"/>
  <c r="X478" i="37"/>
  <c r="X477" i="37"/>
  <c r="X476" i="37"/>
  <c r="X474" i="37"/>
  <c r="X473" i="37"/>
  <c r="X472" i="37"/>
  <c r="X471" i="37"/>
  <c r="X470" i="37"/>
  <c r="X469" i="37"/>
  <c r="X468" i="37"/>
  <c r="X450" i="37"/>
  <c r="X445" i="37"/>
  <c r="X444" i="37"/>
  <c r="X443" i="37"/>
  <c r="X442" i="37"/>
  <c r="X440" i="37"/>
  <c r="X439" i="37"/>
  <c r="X436" i="37"/>
  <c r="X435" i="37"/>
  <c r="X434" i="37"/>
  <c r="X432" i="37"/>
  <c r="X431" i="37"/>
  <c r="X430" i="37"/>
  <c r="X429" i="37"/>
  <c r="X428" i="37"/>
  <c r="X427" i="37"/>
  <c r="X426" i="37"/>
  <c r="X425" i="37"/>
  <c r="X424" i="37"/>
  <c r="X423" i="37"/>
  <c r="X422" i="37"/>
  <c r="X421" i="37"/>
  <c r="X420" i="37"/>
  <c r="X419" i="37"/>
  <c r="X418" i="37"/>
  <c r="X417" i="37"/>
  <c r="X416" i="37"/>
  <c r="X414" i="37"/>
  <c r="X413" i="37"/>
  <c r="X412" i="37"/>
  <c r="X411" i="37"/>
  <c r="X410" i="37"/>
  <c r="X409" i="37"/>
  <c r="X408" i="37"/>
  <c r="X406" i="37"/>
  <c r="X404" i="37"/>
  <c r="X403" i="37"/>
  <c r="X402" i="37"/>
  <c r="X401" i="37"/>
  <c r="X400" i="37"/>
  <c r="X399" i="37"/>
  <c r="X398" i="37"/>
  <c r="X397" i="37"/>
  <c r="X396" i="37"/>
  <c r="X395" i="37"/>
  <c r="X394" i="37"/>
  <c r="X393" i="37"/>
  <c r="X390" i="37"/>
  <c r="X385" i="37"/>
  <c r="X384" i="37"/>
  <c r="X383" i="37"/>
  <c r="X382" i="37"/>
  <c r="X379" i="37"/>
  <c r="X378" i="37"/>
  <c r="X375" i="37"/>
  <c r="X374" i="37"/>
  <c r="X373" i="37"/>
  <c r="X371" i="37"/>
  <c r="X370" i="37"/>
  <c r="X369" i="37"/>
  <c r="X368" i="37"/>
  <c r="X367" i="37"/>
  <c r="X366" i="37"/>
  <c r="X365" i="37"/>
  <c r="X364" i="37"/>
  <c r="X362" i="37"/>
  <c r="X361" i="37"/>
  <c r="X360" i="37"/>
  <c r="X359" i="37"/>
  <c r="X358" i="37"/>
  <c r="X357" i="37"/>
  <c r="X356" i="37"/>
  <c r="X355" i="37"/>
  <c r="X353" i="37"/>
  <c r="X352" i="37"/>
  <c r="X351" i="37"/>
  <c r="X350" i="37"/>
  <c r="X349" i="37"/>
  <c r="X348" i="37"/>
  <c r="X347" i="37"/>
  <c r="X345" i="37"/>
  <c r="X343" i="37"/>
  <c r="X342" i="37"/>
  <c r="X341" i="37"/>
  <c r="X340" i="37"/>
  <c r="X339" i="37"/>
  <c r="X338" i="37"/>
  <c r="X337" i="37"/>
  <c r="X336" i="37"/>
  <c r="X335" i="37"/>
  <c r="X334" i="37"/>
  <c r="X333" i="37"/>
  <c r="X332" i="37"/>
  <c r="X329" i="37"/>
  <c r="X318" i="37"/>
  <c r="X317" i="37"/>
  <c r="X314" i="37"/>
  <c r="X313" i="37"/>
  <c r="X312" i="37"/>
  <c r="X311" i="37"/>
  <c r="X310" i="37"/>
  <c r="X309" i="37"/>
  <c r="X308" i="37"/>
  <c r="X307" i="37"/>
  <c r="X306" i="37"/>
  <c r="X305" i="37"/>
  <c r="X304" i="37"/>
  <c r="X302" i="37"/>
  <c r="X301" i="37"/>
  <c r="X300" i="37"/>
  <c r="X299" i="37"/>
  <c r="X298" i="37"/>
  <c r="X297" i="37"/>
  <c r="X296" i="37"/>
  <c r="X295" i="37"/>
  <c r="X293" i="37"/>
  <c r="X292" i="37"/>
  <c r="X291" i="37"/>
  <c r="X290" i="37"/>
  <c r="X289" i="37"/>
  <c r="X288" i="37"/>
  <c r="X287" i="37"/>
  <c r="X285" i="37"/>
  <c r="X283" i="37"/>
  <c r="X282" i="37"/>
  <c r="X281" i="37"/>
  <c r="X280" i="37"/>
  <c r="X279" i="37"/>
  <c r="X278" i="37"/>
  <c r="X277" i="37"/>
  <c r="X276" i="37"/>
  <c r="X275" i="37"/>
  <c r="X274" i="37"/>
  <c r="X273" i="37"/>
  <c r="X272" i="37"/>
  <c r="X269" i="37"/>
  <c r="X264" i="37"/>
  <c r="X263" i="37"/>
  <c r="X262" i="37"/>
  <c r="X261" i="37"/>
  <c r="X259" i="37"/>
  <c r="X258" i="37"/>
  <c r="X255" i="37"/>
  <c r="X254" i="37"/>
  <c r="X253" i="37"/>
  <c r="X251" i="37"/>
  <c r="X250" i="37"/>
  <c r="X249" i="37"/>
  <c r="X248" i="37"/>
  <c r="X247" i="37"/>
  <c r="X246" i="37"/>
  <c r="X245" i="37"/>
  <c r="X244" i="37"/>
  <c r="X243" i="37"/>
  <c r="X242" i="37"/>
  <c r="X241" i="37"/>
  <c r="X240" i="37"/>
  <c r="X239" i="37"/>
  <c r="X238" i="37"/>
  <c r="X237" i="37"/>
  <c r="X236" i="37"/>
  <c r="X235" i="37"/>
  <c r="X233" i="37"/>
  <c r="X232" i="37"/>
  <c r="X231" i="37"/>
  <c r="X230" i="37"/>
  <c r="X229" i="37"/>
  <c r="X228" i="37"/>
  <c r="X227" i="37"/>
  <c r="X225" i="37"/>
  <c r="X223" i="37"/>
  <c r="X222" i="37"/>
  <c r="X221" i="37"/>
  <c r="X220" i="37"/>
  <c r="X219" i="37"/>
  <c r="X218" i="37"/>
  <c r="X217" i="37"/>
  <c r="X216" i="37"/>
  <c r="X215" i="37"/>
  <c r="X214" i="37"/>
  <c r="X213" i="37"/>
  <c r="X212" i="37"/>
  <c r="X205" i="37"/>
  <c r="X204" i="37"/>
  <c r="X203" i="37"/>
  <c r="X202" i="37"/>
  <c r="X200" i="37"/>
  <c r="X199" i="37"/>
  <c r="X198" i="37"/>
  <c r="X195" i="37"/>
  <c r="X194" i="37"/>
  <c r="X193" i="37"/>
  <c r="X190" i="37"/>
  <c r="X189" i="37"/>
  <c r="X188" i="37"/>
  <c r="X187" i="37"/>
  <c r="X186" i="37"/>
  <c r="X185" i="37"/>
  <c r="X184" i="37"/>
  <c r="X183" i="37"/>
  <c r="X182" i="37"/>
  <c r="X181" i="37"/>
  <c r="X180" i="37"/>
  <c r="X179" i="37"/>
  <c r="X178" i="37"/>
  <c r="X177" i="37"/>
  <c r="X176" i="37"/>
  <c r="X175" i="37"/>
  <c r="X174" i="37"/>
  <c r="X172" i="37"/>
  <c r="X171" i="37"/>
  <c r="X170" i="37"/>
  <c r="X169" i="37"/>
  <c r="X168" i="37"/>
  <c r="X167" i="37"/>
  <c r="X166" i="37"/>
  <c r="X164" i="37"/>
  <c r="X162" i="37"/>
  <c r="X161" i="37"/>
  <c r="X160" i="37"/>
  <c r="X159" i="37"/>
  <c r="X158" i="37"/>
  <c r="X157" i="37"/>
  <c r="X156" i="37"/>
  <c r="X155" i="37"/>
  <c r="X154" i="37"/>
  <c r="X153" i="37"/>
  <c r="X152" i="37"/>
  <c r="X151" i="37"/>
  <c r="X144" i="37"/>
  <c r="X143" i="37"/>
  <c r="X142" i="37"/>
  <c r="X141" i="37"/>
  <c r="X139" i="37"/>
  <c r="X138" i="37"/>
  <c r="X135" i="37"/>
  <c r="X134" i="37"/>
  <c r="X133" i="37"/>
  <c r="X130" i="37"/>
  <c r="X129" i="37"/>
  <c r="X128" i="37"/>
  <c r="X125" i="37"/>
  <c r="X124" i="37"/>
  <c r="X123" i="37"/>
  <c r="X121" i="37"/>
  <c r="X120" i="37"/>
  <c r="X119" i="37"/>
  <c r="X118" i="37"/>
  <c r="X117" i="37"/>
  <c r="X116" i="37"/>
  <c r="X115" i="37"/>
  <c r="X114" i="37"/>
  <c r="X113" i="37"/>
  <c r="X112" i="37"/>
  <c r="X111" i="37"/>
  <c r="X110" i="37"/>
  <c r="X109" i="37"/>
  <c r="X108" i="37"/>
  <c r="X107" i="37"/>
  <c r="X106" i="37"/>
  <c r="X104" i="37"/>
  <c r="X103" i="37"/>
  <c r="X102" i="37"/>
  <c r="X101" i="37"/>
  <c r="X100" i="37"/>
  <c r="X99" i="37"/>
  <c r="X98" i="37"/>
  <c r="X96" i="37"/>
  <c r="X94" i="37"/>
  <c r="X93" i="37"/>
  <c r="X92" i="37"/>
  <c r="X91" i="37"/>
  <c r="X90" i="37"/>
  <c r="X89" i="37"/>
  <c r="X88" i="37"/>
  <c r="X87" i="37"/>
  <c r="X86" i="37"/>
  <c r="X85" i="37"/>
  <c r="X84" i="37"/>
  <c r="X83" i="37"/>
  <c r="X75" i="37"/>
  <c r="X74" i="37"/>
  <c r="X73" i="37"/>
  <c r="X72" i="37"/>
  <c r="X70" i="37"/>
  <c r="X69" i="37"/>
  <c r="X68" i="37"/>
  <c r="X64" i="37"/>
  <c r="X63" i="37"/>
  <c r="X62" i="37"/>
  <c r="X59" i="37"/>
  <c r="X58" i="37"/>
  <c r="X57" i="37"/>
  <c r="X54" i="37"/>
  <c r="X53" i="37"/>
  <c r="X52" i="37"/>
  <c r="X51" i="37"/>
  <c r="X50" i="37"/>
  <c r="X49" i="37"/>
  <c r="X48" i="37"/>
  <c r="X47" i="37"/>
  <c r="X46" i="37"/>
  <c r="X45" i="37"/>
  <c r="X44" i="37"/>
  <c r="X43" i="37"/>
  <c r="X42" i="37"/>
  <c r="X41" i="37"/>
  <c r="X40" i="37"/>
  <c r="X39" i="37"/>
  <c r="X38" i="37"/>
  <c r="X37" i="37"/>
  <c r="X36" i="37"/>
  <c r="X34" i="37"/>
  <c r="X33" i="37"/>
  <c r="X32" i="37"/>
  <c r="X31" i="37"/>
  <c r="X30" i="37"/>
  <c r="X29" i="37"/>
  <c r="X28" i="37"/>
  <c r="X26" i="37"/>
  <c r="X24" i="37"/>
  <c r="X23" i="37"/>
  <c r="X22" i="37"/>
  <c r="X21" i="37"/>
  <c r="X20" i="37"/>
  <c r="X19" i="37"/>
  <c r="X18" i="37"/>
  <c r="X17" i="37"/>
  <c r="X16" i="37"/>
  <c r="X15" i="37"/>
  <c r="X14" i="37"/>
  <c r="X13" i="37"/>
  <c r="X144" i="57"/>
  <c r="X931" i="37" s="1"/>
  <c r="X139" i="57"/>
  <c r="X926" i="37" s="1"/>
  <c r="X137" i="57"/>
  <c r="X924" i="37" s="1"/>
  <c r="X135" i="57"/>
  <c r="X922" i="37" s="1"/>
  <c r="X131" i="57"/>
  <c r="X918" i="37" s="1"/>
  <c r="X105" i="57"/>
  <c r="X892" i="37" s="1"/>
  <c r="X103" i="57"/>
  <c r="X890" i="37" s="1"/>
  <c r="X90" i="57"/>
  <c r="X877" i="37" s="1"/>
  <c r="X89" i="57"/>
  <c r="X876" i="37" s="1"/>
  <c r="X87" i="57"/>
  <c r="X874" i="37" s="1"/>
  <c r="X71" i="57"/>
  <c r="X85" i="57" s="1"/>
  <c r="X86" i="57" s="1"/>
  <c r="X873" i="37" s="1"/>
  <c r="X139" i="46"/>
  <c r="X265" i="37" s="1"/>
  <c r="X134" i="46"/>
  <c r="X260" i="37" s="1"/>
  <c r="X130" i="46"/>
  <c r="X256" i="37" s="1"/>
  <c r="X126" i="46"/>
  <c r="X252" i="37" s="1"/>
  <c r="X100" i="46"/>
  <c r="X226" i="37" s="1"/>
  <c r="X98" i="46"/>
  <c r="X224" i="37" s="1"/>
  <c r="X85" i="46"/>
  <c r="X211" i="37" s="1"/>
  <c r="X84" i="46"/>
  <c r="X210" i="37" s="1"/>
  <c r="X83" i="46"/>
  <c r="X209" i="37" s="1"/>
  <c r="X67" i="46"/>
  <c r="X81" i="46" s="1"/>
  <c r="X82" i="46" s="1"/>
  <c r="X208" i="37" s="1"/>
  <c r="AA2325" i="157"/>
  <c r="AA2320" i="157"/>
  <c r="AA2316" i="157"/>
  <c r="AA2303" i="157"/>
  <c r="AA2286" i="157"/>
  <c r="AA2284" i="157"/>
  <c r="AA2271" i="157"/>
  <c r="AA2270" i="157"/>
  <c r="AA2269" i="157"/>
  <c r="AA2268" i="157"/>
  <c r="AA2252" i="157"/>
  <c r="AA2317" i="157" s="1"/>
  <c r="AA2193" i="157"/>
  <c r="AA2188" i="157"/>
  <c r="AA2184" i="157"/>
  <c r="AA2180" i="157"/>
  <c r="AA2179" i="157"/>
  <c r="AA2154" i="157"/>
  <c r="AA2152" i="157"/>
  <c r="AA2139" i="157"/>
  <c r="AA2138" i="157"/>
  <c r="AA2137" i="157"/>
  <c r="AA2119" i="157"/>
  <c r="AA2185" i="157" s="1"/>
  <c r="AA2058" i="157"/>
  <c r="AA2053" i="157"/>
  <c r="AA2049" i="157"/>
  <c r="AA2045" i="157"/>
  <c r="AA2044" i="157"/>
  <c r="AA2019" i="157"/>
  <c r="AA2017" i="157"/>
  <c r="AA2004" i="157"/>
  <c r="AA2003" i="157"/>
  <c r="AA2001" i="157"/>
  <c r="AA1983" i="157"/>
  <c r="AA2050" i="157" s="1"/>
  <c r="AA1919" i="157"/>
  <c r="AA1914" i="157"/>
  <c r="AA1910" i="157"/>
  <c r="AA1906" i="157"/>
  <c r="AA1901" i="157"/>
  <c r="AA1880" i="157"/>
  <c r="AA1878" i="157"/>
  <c r="AA1865" i="157"/>
  <c r="AA1864" i="157"/>
  <c r="AA1862" i="157"/>
  <c r="AA1860" i="157"/>
  <c r="AA1847" i="157"/>
  <c r="AA1848" i="157" s="1"/>
  <c r="AA1824" i="157"/>
  <c r="AA1835" i="157" s="1"/>
  <c r="AA1754" i="157"/>
  <c r="AA1749" i="157"/>
  <c r="AA1743" i="157"/>
  <c r="AA1739" i="157"/>
  <c r="AA1712" i="157"/>
  <c r="AA1711" i="157"/>
  <c r="AA1710" i="157"/>
  <c r="AA1697" i="157"/>
  <c r="AA1696" i="157"/>
  <c r="AA1694" i="157"/>
  <c r="AA1676" i="157"/>
  <c r="AA1744" i="157" s="1"/>
  <c r="AA1606" i="157"/>
  <c r="AA1601" i="157"/>
  <c r="AA1600" i="157"/>
  <c r="AA1599" i="157"/>
  <c r="AA1596" i="157"/>
  <c r="AA1587" i="157"/>
  <c r="AA1567" i="157"/>
  <c r="AA1565" i="157"/>
  <c r="AA1552" i="157"/>
  <c r="AA1551" i="157"/>
  <c r="AA1549" i="157"/>
  <c r="AA1531" i="157"/>
  <c r="AA1547" i="157" s="1"/>
  <c r="AA1548" i="157" s="1"/>
  <c r="AA1475" i="157"/>
  <c r="AA1470" i="157"/>
  <c r="AA1466" i="157"/>
  <c r="AA1462" i="157"/>
  <c r="AA1436" i="157"/>
  <c r="AA1434" i="157"/>
  <c r="AA1421" i="157"/>
  <c r="AA1420" i="157"/>
  <c r="AA1418" i="157"/>
  <c r="AA1398" i="157"/>
  <c r="AA1467" i="157" s="1"/>
  <c r="AA1337" i="157"/>
  <c r="AA1332" i="157"/>
  <c r="AA1331" i="157"/>
  <c r="AA1327" i="157"/>
  <c r="AA1323" i="157"/>
  <c r="AA1314" i="157"/>
  <c r="AA1297" i="157"/>
  <c r="AA1295" i="157"/>
  <c r="AA1282" i="157"/>
  <c r="AA1281" i="157"/>
  <c r="AA1279" i="157"/>
  <c r="AA1278" i="157"/>
  <c r="AA1264" i="157"/>
  <c r="AA1181" i="157"/>
  <c r="AA1201" i="157" s="1"/>
  <c r="AA1109" i="157"/>
  <c r="AA1104" i="157"/>
  <c r="AA1099" i="157"/>
  <c r="AA1094" i="157"/>
  <c r="AA1068" i="157"/>
  <c r="AA1066" i="157"/>
  <c r="AA1053" i="157"/>
  <c r="AA1052" i="157"/>
  <c r="AA1051" i="157"/>
  <c r="AA1047" i="157"/>
  <c r="AA1012" i="157"/>
  <c r="AA1034" i="157" s="1"/>
  <c r="AA937" i="157"/>
  <c r="AA929" i="157"/>
  <c r="AA928" i="157"/>
  <c r="AA923" i="157"/>
  <c r="AA919" i="157"/>
  <c r="AA918" i="157"/>
  <c r="AA889" i="157"/>
  <c r="AA887" i="157"/>
  <c r="AA874" i="157"/>
  <c r="AA873" i="157"/>
  <c r="AA872" i="157"/>
  <c r="AA871" i="157"/>
  <c r="AA868" i="157"/>
  <c r="AA862" i="157"/>
  <c r="AA861" i="157"/>
  <c r="AA840" i="157"/>
  <c r="AA848" i="157" s="1"/>
  <c r="AA773" i="157"/>
  <c r="AA785" i="157" s="1"/>
  <c r="AA711" i="157"/>
  <c r="AA702" i="157"/>
  <c r="AA703" i="157" s="1"/>
  <c r="AA688" i="157"/>
  <c r="AA689" i="157" s="1"/>
  <c r="AA674" i="157"/>
  <c r="AA675" i="157" s="1"/>
  <c r="AA655" i="157"/>
  <c r="AA661" i="157" s="1"/>
  <c r="AA601" i="157"/>
  <c r="AA602" i="157" s="1"/>
  <c r="AA517" i="157"/>
  <c r="AA528" i="157" s="1"/>
  <c r="AA440" i="157"/>
  <c r="AA449" i="157" s="1"/>
  <c r="AA390" i="157"/>
  <c r="AA397" i="157" s="1"/>
  <c r="AA338" i="157"/>
  <c r="AA357" i="157" s="1"/>
  <c r="AA236" i="157"/>
  <c r="AA249" i="157" s="1"/>
  <c r="AA157" i="157"/>
  <c r="AA172" i="157" s="1"/>
  <c r="AA85" i="157"/>
  <c r="AA97" i="157" s="1"/>
  <c r="X82" i="37" l="1"/>
  <c r="X127" i="37"/>
  <c r="X145" i="37"/>
  <c r="X149" i="37"/>
  <c r="X191" i="37"/>
  <c r="X330" i="37"/>
  <c r="X363" i="37"/>
  <c r="X381" i="37"/>
  <c r="X391" i="37"/>
  <c r="X433" i="37"/>
  <c r="X510" i="37"/>
  <c r="X527" i="37"/>
  <c r="X561" i="37"/>
  <c r="X741" i="37"/>
  <c r="X707" i="37"/>
  <c r="X740" i="37"/>
  <c r="X757" i="37"/>
  <c r="X798" i="37"/>
  <c r="X863" i="37"/>
  <c r="X830" i="37"/>
  <c r="X862" i="37"/>
  <c r="X934" i="37"/>
  <c r="X951" i="37"/>
  <c r="X985" i="37"/>
  <c r="X994" i="37"/>
  <c r="X1011" i="37"/>
  <c r="X1050" i="37"/>
  <c r="X79" i="37"/>
  <c r="X95" i="37"/>
  <c r="X131" i="37"/>
  <c r="X150" i="37"/>
  <c r="X196" i="37"/>
  <c r="X331" i="37"/>
  <c r="X372" i="37"/>
  <c r="X386" i="37"/>
  <c r="X392" i="37"/>
  <c r="X437" i="37"/>
  <c r="X511" i="37"/>
  <c r="X529" i="37"/>
  <c r="X562" i="37"/>
  <c r="X691" i="37"/>
  <c r="X708" i="37"/>
  <c r="X746" i="37"/>
  <c r="X770" i="37"/>
  <c r="X802" i="37"/>
  <c r="X814" i="37"/>
  <c r="X832" i="37"/>
  <c r="X866" i="37"/>
  <c r="X935" i="37"/>
  <c r="X976" i="37"/>
  <c r="X990" i="37"/>
  <c r="X995" i="37"/>
  <c r="X1028" i="37"/>
  <c r="X80" i="37"/>
  <c r="X97" i="37"/>
  <c r="X136" i="37"/>
  <c r="X163" i="37"/>
  <c r="X201" i="37"/>
  <c r="X327" i="37"/>
  <c r="X344" i="37"/>
  <c r="X376" i="37"/>
  <c r="X438" i="37"/>
  <c r="X405" i="37"/>
  <c r="X441" i="37"/>
  <c r="X513" i="37"/>
  <c r="X549" i="37"/>
  <c r="X563" i="37"/>
  <c r="X693" i="37"/>
  <c r="X709" i="37"/>
  <c r="X751" i="37"/>
  <c r="X754" i="37"/>
  <c r="X772" i="37"/>
  <c r="X806" i="37"/>
  <c r="X816" i="37"/>
  <c r="X857" i="37"/>
  <c r="X871" i="37"/>
  <c r="X936" i="37"/>
  <c r="X977" i="37"/>
  <c r="X1042" i="37"/>
  <c r="X996" i="37"/>
  <c r="X1041" i="37"/>
  <c r="X81" i="37"/>
  <c r="X126" i="37"/>
  <c r="X137" i="37"/>
  <c r="X148" i="37"/>
  <c r="X165" i="37"/>
  <c r="X206" i="37"/>
  <c r="X328" i="37"/>
  <c r="X346" i="37"/>
  <c r="X380" i="37"/>
  <c r="X389" i="37"/>
  <c r="X407" i="37"/>
  <c r="X446" i="37"/>
  <c r="X514" i="37"/>
  <c r="X558" i="37"/>
  <c r="X568" i="37"/>
  <c r="X694" i="37"/>
  <c r="X736" i="37"/>
  <c r="X756" i="37"/>
  <c r="X793" i="37"/>
  <c r="X811" i="37"/>
  <c r="X817" i="37"/>
  <c r="X858" i="37"/>
  <c r="X982" i="37"/>
  <c r="X949" i="37"/>
  <c r="X981" i="37"/>
  <c r="X993" i="37"/>
  <c r="X1009" i="37"/>
  <c r="X1045" i="37"/>
  <c r="AA1328" i="157"/>
  <c r="AA1911" i="157"/>
  <c r="AA924" i="157"/>
  <c r="AA1861" i="157"/>
  <c r="AA1100" i="157"/>
  <c r="X136" i="57"/>
  <c r="X923" i="37" s="1"/>
  <c r="X872" i="37" s="1"/>
  <c r="X131" i="46"/>
  <c r="X257" i="37" s="1"/>
  <c r="X207" i="37" s="1"/>
  <c r="AA870" i="157"/>
  <c r="AA932" i="157"/>
  <c r="AA1416" i="157"/>
  <c r="AA1417" i="157" s="1"/>
  <c r="AA1597" i="157"/>
  <c r="AA1692" i="157"/>
  <c r="AA1693" i="157" s="1"/>
  <c r="AA1048" i="157"/>
  <c r="AA1050" i="157" s="1"/>
  <c r="AA1275" i="157"/>
  <c r="AA1277" i="157" s="1"/>
  <c r="AA1999" i="157"/>
  <c r="AA2000" i="157" s="1"/>
  <c r="AA2135" i="157"/>
  <c r="AA2136" i="157" s="1"/>
  <c r="AA2266" i="157"/>
  <c r="AA2267" i="157" s="1"/>
  <c r="X933" i="37" l="1"/>
  <c r="X932" i="37" s="1"/>
  <c r="X690" i="37"/>
  <c r="X689" i="37" s="1"/>
  <c r="X813" i="37"/>
  <c r="X812" i="37" s="1"/>
  <c r="X559" i="37"/>
  <c r="X509" i="37" s="1"/>
  <c r="X388" i="37"/>
  <c r="X387" i="37" s="1"/>
  <c r="X803" i="37"/>
  <c r="X140" i="37"/>
  <c r="X197" i="37"/>
  <c r="X377" i="37"/>
  <c r="X753" i="37"/>
  <c r="X752" i="37" s="1"/>
  <c r="X992" i="37"/>
  <c r="X991" i="37" s="1"/>
  <c r="X132" i="37"/>
  <c r="AA1276" i="157"/>
  <c r="X326" i="37"/>
  <c r="X325" i="37" s="1"/>
  <c r="AA1049" i="157"/>
  <c r="X147" i="37"/>
  <c r="AA869" i="157"/>
  <c r="X78" i="37"/>
  <c r="X77" i="37" l="1"/>
  <c r="X146" i="37"/>
  <c r="F3438" i="156"/>
  <c r="F3433" i="156"/>
  <c r="F3417" i="156"/>
  <c r="F3408" i="156"/>
  <c r="F3406" i="156"/>
  <c r="F3402" i="156"/>
  <c r="F3400" i="156"/>
  <c r="F3399" i="156"/>
  <c r="F3398" i="156"/>
  <c r="F3389" i="156"/>
  <c r="F3377" i="156"/>
  <c r="F3434" i="156"/>
  <c r="F3363" i="156"/>
  <c r="F3361" i="156"/>
  <c r="F3358" i="156"/>
  <c r="F3357" i="156"/>
  <c r="F3356" i="156"/>
  <c r="F3354" i="156"/>
  <c r="F3347" i="156"/>
  <c r="F3346" i="156"/>
  <c r="F3345" i="156"/>
  <c r="F3344" i="156"/>
  <c r="F3339" i="156"/>
  <c r="F3337" i="156"/>
  <c r="F3333" i="156"/>
  <c r="F3332" i="156"/>
  <c r="F3330" i="156"/>
  <c r="F3323" i="156"/>
  <c r="F3322" i="156"/>
  <c r="F3318" i="156"/>
  <c r="F3306" i="156"/>
  <c r="F3290" i="156"/>
  <c r="F3287" i="156"/>
  <c r="F3285" i="156"/>
  <c r="F3283" i="156"/>
  <c r="F3276" i="156"/>
  <c r="F3275" i="156"/>
  <c r="F3241" i="156"/>
  <c r="F3211" i="156"/>
  <c r="F3209" i="156"/>
  <c r="F3205" i="156"/>
  <c r="F3204" i="156"/>
  <c r="F3197" i="156"/>
  <c r="F3196" i="156"/>
  <c r="F3195" i="156"/>
  <c r="F3191" i="156"/>
  <c r="F3243" i="156"/>
  <c r="F3242" i="156"/>
  <c r="F3238" i="156"/>
  <c r="F3237" i="156"/>
  <c r="F3165" i="156"/>
  <c r="F3163" i="156"/>
  <c r="F3160" i="156"/>
  <c r="F3159" i="156"/>
  <c r="F3158" i="156"/>
  <c r="F3156" i="156"/>
  <c r="F3149" i="156"/>
  <c r="F3148" i="156"/>
  <c r="F3147" i="156"/>
  <c r="F3146" i="156"/>
  <c r="F3145" i="156"/>
  <c r="F3144" i="156"/>
  <c r="F3143" i="156"/>
  <c r="F3142" i="156"/>
  <c r="F3141" i="156"/>
  <c r="F3108" i="156"/>
  <c r="F3097" i="156"/>
  <c r="F3096" i="156"/>
  <c r="F3085" i="156"/>
  <c r="F3077" i="156"/>
  <c r="F3075" i="156"/>
  <c r="F3071" i="156"/>
  <c r="F3070" i="156"/>
  <c r="F3069" i="156"/>
  <c r="F3068" i="156"/>
  <c r="F3065" i="156"/>
  <c r="F3064" i="156"/>
  <c r="F3063" i="156"/>
  <c r="F3062" i="156"/>
  <c r="F3061" i="156"/>
  <c r="F3060" i="156"/>
  <c r="F3053" i="156"/>
  <c r="F3052" i="156"/>
  <c r="F3051" i="156"/>
  <c r="F3050" i="156"/>
  <c r="F3049" i="156"/>
  <c r="F3047" i="156"/>
  <c r="F3046" i="156"/>
  <c r="F3045" i="156"/>
  <c r="F3117" i="156"/>
  <c r="F3039" i="156"/>
  <c r="F3110" i="156"/>
  <c r="F3109" i="156"/>
  <c r="F3107" i="156"/>
  <c r="F3106" i="156"/>
  <c r="F3104" i="156"/>
  <c r="F3103" i="156"/>
  <c r="F3102" i="156"/>
  <c r="F3101" i="156"/>
  <c r="F3100" i="156"/>
  <c r="F3018" i="156"/>
  <c r="F3016" i="156"/>
  <c r="F3013" i="156"/>
  <c r="F3012" i="156"/>
  <c r="F3011" i="156"/>
  <c r="F3009" i="156"/>
  <c r="F3002" i="156"/>
  <c r="F3001" i="156"/>
  <c r="F3000" i="156"/>
  <c r="F2999" i="156"/>
  <c r="F2998" i="156"/>
  <c r="F2997" i="156"/>
  <c r="F2996" i="156"/>
  <c r="F2995" i="156"/>
  <c r="F2994" i="156"/>
  <c r="F2973" i="156"/>
  <c r="F2971" i="156"/>
  <c r="F2964" i="156"/>
  <c r="F2963" i="156"/>
  <c r="F2962" i="156"/>
  <c r="F2961" i="156"/>
  <c r="F2957" i="156"/>
  <c r="F2952" i="156"/>
  <c r="F2948" i="156"/>
  <c r="F2947" i="156"/>
  <c r="F2936" i="156"/>
  <c r="F2926" i="156"/>
  <c r="F2924" i="156"/>
  <c r="F2922" i="156"/>
  <c r="F2919" i="156"/>
  <c r="F2916" i="156"/>
  <c r="F2915" i="156"/>
  <c r="F2914" i="156"/>
  <c r="F2913" i="156"/>
  <c r="F2912" i="156"/>
  <c r="F2905" i="156"/>
  <c r="F2904" i="156"/>
  <c r="F2902" i="156"/>
  <c r="F2965" i="156"/>
  <c r="F2959" i="156"/>
  <c r="F2958" i="156"/>
  <c r="F2956" i="156"/>
  <c r="F2954" i="156"/>
  <c r="F2953" i="156"/>
  <c r="F2951" i="156"/>
  <c r="F2874" i="156"/>
  <c r="F2872" i="156"/>
  <c r="F2869" i="156"/>
  <c r="F2868" i="156"/>
  <c r="F2867" i="156"/>
  <c r="F2865" i="156"/>
  <c r="F2858" i="156"/>
  <c r="F2857" i="156"/>
  <c r="F2856" i="156"/>
  <c r="F2855" i="156"/>
  <c r="F2854" i="156"/>
  <c r="F2853" i="156"/>
  <c r="F2851" i="156"/>
  <c r="F2850" i="156"/>
  <c r="F2829" i="156"/>
  <c r="F2828" i="156"/>
  <c r="F2827" i="156"/>
  <c r="F2824" i="156"/>
  <c r="F2823" i="156"/>
  <c r="F2822" i="156"/>
  <c r="F2821" i="156"/>
  <c r="F2817" i="156"/>
  <c r="F2812" i="156"/>
  <c r="F2808" i="156"/>
  <c r="F2807" i="156"/>
  <c r="F2796" i="156"/>
  <c r="F2787" i="156"/>
  <c r="F2785" i="156"/>
  <c r="F2781" i="156"/>
  <c r="F2780" i="156"/>
  <c r="F2770" i="156"/>
  <c r="F2825" i="156"/>
  <c r="F2819" i="156"/>
  <c r="F2818" i="156"/>
  <c r="F2814" i="156"/>
  <c r="F2813" i="156"/>
  <c r="F2811" i="156"/>
  <c r="F2744" i="156"/>
  <c r="F2742" i="156"/>
  <c r="F2739" i="156"/>
  <c r="F2738" i="156"/>
  <c r="F2737" i="156"/>
  <c r="F2735" i="156"/>
  <c r="F2728" i="156"/>
  <c r="F2727" i="156"/>
  <c r="F2726" i="156"/>
  <c r="F2725" i="156"/>
  <c r="F2724" i="156"/>
  <c r="F2723" i="156"/>
  <c r="F2722" i="156"/>
  <c r="F2721" i="156"/>
  <c r="F2720" i="156"/>
  <c r="F2675" i="156"/>
  <c r="F2645" i="156"/>
  <c r="F2644" i="156"/>
  <c r="F2635" i="156"/>
  <c r="F2634" i="156"/>
  <c r="F2633" i="156"/>
  <c r="F2628" i="156"/>
  <c r="F2623" i="156"/>
  <c r="F2617" i="156"/>
  <c r="F2614" i="156"/>
  <c r="F2605" i="156"/>
  <c r="F2598" i="156"/>
  <c r="F2595" i="156"/>
  <c r="F2586" i="156"/>
  <c r="F2579" i="156"/>
  <c r="F2573" i="156"/>
  <c r="F2569" i="156"/>
  <c r="F2562" i="156"/>
  <c r="F2553" i="156"/>
  <c r="F2543" i="156"/>
  <c r="F2542" i="156"/>
  <c r="F2537" i="156"/>
  <c r="F2522" i="156"/>
  <c r="F2519" i="156"/>
  <c r="F2506" i="156"/>
  <c r="F2493" i="156"/>
  <c r="F2491" i="156"/>
  <c r="F2489" i="156"/>
  <c r="F2487" i="156"/>
  <c r="F2479" i="156"/>
  <c r="F2478" i="156"/>
  <c r="F2477" i="156"/>
  <c r="F2476" i="156"/>
  <c r="F2475" i="156"/>
  <c r="F2467" i="156"/>
  <c r="F2460" i="156"/>
  <c r="F2448" i="156"/>
  <c r="F2447" i="156"/>
  <c r="F2446" i="156"/>
  <c r="F2445" i="156"/>
  <c r="F2444" i="156"/>
  <c r="F2442" i="156"/>
  <c r="F2440" i="156"/>
  <c r="F2434" i="156"/>
  <c r="F2433" i="156"/>
  <c r="F2431" i="156"/>
  <c r="F2430" i="156"/>
  <c r="F2429" i="156"/>
  <c r="F2428" i="156"/>
  <c r="F2427" i="156"/>
  <c r="F2420" i="156"/>
  <c r="F2417" i="156"/>
  <c r="F2409" i="156"/>
  <c r="F2408" i="156"/>
  <c r="F2407" i="156"/>
  <c r="F2401" i="156"/>
  <c r="F2400" i="156"/>
  <c r="F2399" i="156"/>
  <c r="F2394" i="156"/>
  <c r="F2392" i="156"/>
  <c r="F2390" i="156"/>
  <c r="F2388" i="156"/>
  <c r="F2382" i="156"/>
  <c r="F2381" i="156"/>
  <c r="F2380" i="156"/>
  <c r="F2379" i="156"/>
  <c r="F2377" i="156"/>
  <c r="F2376" i="156"/>
  <c r="F2375" i="156"/>
  <c r="F2374" i="156"/>
  <c r="F2373" i="156"/>
  <c r="F2366" i="156"/>
  <c r="F2365" i="156"/>
  <c r="F2364" i="156"/>
  <c r="F2363" i="156"/>
  <c r="F2362" i="156"/>
  <c r="F2361" i="156"/>
  <c r="F2351" i="156"/>
  <c r="F2348" i="156"/>
  <c r="F2347" i="156"/>
  <c r="F2337" i="156"/>
  <c r="F2321" i="156"/>
  <c r="F2318" i="156"/>
  <c r="F2306" i="156"/>
  <c r="F2298" i="156"/>
  <c r="F2290" i="156"/>
  <c r="F2283" i="156"/>
  <c r="F2282" i="156"/>
  <c r="F2281" i="156"/>
  <c r="F2277" i="156"/>
  <c r="F2276" i="156"/>
  <c r="F2272" i="156"/>
  <c r="F2271" i="156"/>
  <c r="F2268" i="156"/>
  <c r="F2267" i="156"/>
  <c r="F2259" i="156"/>
  <c r="F2254" i="156"/>
  <c r="F2248" i="156"/>
  <c r="F2246" i="156"/>
  <c r="F2243" i="156"/>
  <c r="F2241" i="156"/>
  <c r="F2232" i="156"/>
  <c r="F2228" i="156"/>
  <c r="F2221" i="156"/>
  <c r="F2220" i="156"/>
  <c r="F2212" i="156"/>
  <c r="F2211" i="156"/>
  <c r="F2207" i="156"/>
  <c r="F2204" i="156"/>
  <c r="F2194" i="156"/>
  <c r="F2189" i="156"/>
  <c r="F2184" i="156"/>
  <c r="F2180" i="156"/>
  <c r="F2178" i="156"/>
  <c r="F2176" i="156"/>
  <c r="F2174" i="156"/>
  <c r="F2173" i="156"/>
  <c r="F2171" i="156"/>
  <c r="F2166" i="156"/>
  <c r="F2165" i="156"/>
  <c r="F2164" i="156"/>
  <c r="F2157" i="156"/>
  <c r="F2156" i="156"/>
  <c r="F2148" i="156"/>
  <c r="F2147" i="156"/>
  <c r="F2143" i="156"/>
  <c r="F2130" i="156"/>
  <c r="F2120" i="156"/>
  <c r="F2116" i="156"/>
  <c r="F2114" i="156"/>
  <c r="F2112" i="156"/>
  <c r="F2110" i="156"/>
  <c r="F2109" i="156"/>
  <c r="F2107" i="156"/>
  <c r="F2099" i="156"/>
  <c r="F2098" i="156"/>
  <c r="F2097" i="156"/>
  <c r="F2094" i="156"/>
  <c r="F2093" i="156"/>
  <c r="F2092" i="156"/>
  <c r="F2091" i="156"/>
  <c r="F2088" i="156"/>
  <c r="F2087" i="156"/>
  <c r="F2086" i="156"/>
  <c r="F2076" i="156"/>
  <c r="F2075" i="156"/>
  <c r="F2074" i="156"/>
  <c r="F2073" i="156"/>
  <c r="F2072" i="156"/>
  <c r="F2071" i="156"/>
  <c r="F2070" i="156"/>
  <c r="F2068" i="156"/>
  <c r="F2066" i="156"/>
  <c r="F2064" i="156"/>
  <c r="F2062" i="156"/>
  <c r="F2060" i="156"/>
  <c r="F2058" i="156"/>
  <c r="F2057" i="156"/>
  <c r="F2055" i="156"/>
  <c r="F2054" i="156"/>
  <c r="F2053" i="156"/>
  <c r="F2050" i="156"/>
  <c r="F2043" i="156"/>
  <c r="F2026" i="156"/>
  <c r="F2024" i="156"/>
  <c r="F2022" i="156"/>
  <c r="F2020" i="156"/>
  <c r="F2019" i="156"/>
  <c r="F2017" i="156"/>
  <c r="F2016" i="156"/>
  <c r="F2013" i="156"/>
  <c r="F2011" i="156"/>
  <c r="F2010" i="156"/>
  <c r="F2009" i="156"/>
  <c r="F2008" i="156"/>
  <c r="F2007" i="156"/>
  <c r="F2006" i="156"/>
  <c r="F2005" i="156"/>
  <c r="F2004" i="156"/>
  <c r="F2003" i="156"/>
  <c r="F2002" i="156"/>
  <c r="F2001" i="156"/>
  <c r="F2000" i="156"/>
  <c r="F1994" i="156"/>
  <c r="F1992" i="156"/>
  <c r="F1985" i="156"/>
  <c r="F1984" i="156"/>
  <c r="F1983" i="156"/>
  <c r="F1982" i="156"/>
  <c r="F1981" i="156"/>
  <c r="F1973" i="156"/>
  <c r="F1972" i="156"/>
  <c r="F1940" i="156"/>
  <c r="F1935" i="156"/>
  <c r="F1933" i="156"/>
  <c r="F1923" i="156"/>
  <c r="F1919" i="156"/>
  <c r="F1910" i="156"/>
  <c r="F1909" i="156"/>
  <c r="F1901" i="156"/>
  <c r="F1897" i="156"/>
  <c r="F1869" i="156"/>
  <c r="F1864" i="156"/>
  <c r="F1862" i="156"/>
  <c r="F1853" i="156"/>
  <c r="F1845" i="156"/>
  <c r="F1844" i="156"/>
  <c r="F1840" i="156"/>
  <c r="F1812" i="156"/>
  <c r="F1810" i="156"/>
  <c r="F1807" i="156"/>
  <c r="F1805" i="156"/>
  <c r="F1804" i="156"/>
  <c r="F1796" i="156"/>
  <c r="F1795" i="156"/>
  <c r="F1794" i="156"/>
  <c r="F1786" i="156"/>
  <c r="F1785" i="156"/>
  <c r="F1781" i="156"/>
  <c r="F1753" i="156"/>
  <c r="F1751" i="156"/>
  <c r="F1748" i="156"/>
  <c r="F1746" i="156"/>
  <c r="F1736" i="156"/>
  <c r="F1732" i="156"/>
  <c r="F1722" i="156"/>
  <c r="F1718" i="156"/>
  <c r="F1708" i="156"/>
  <c r="F1707" i="156"/>
  <c r="F1704" i="156"/>
  <c r="F1695" i="156"/>
  <c r="F1694" i="156"/>
  <c r="F1687" i="156"/>
  <c r="F1686" i="156"/>
  <c r="F1685" i="156"/>
  <c r="F1684" i="156"/>
  <c r="F1667" i="156"/>
  <c r="F1662" i="156"/>
  <c r="F1657" i="156"/>
  <c r="F1651" i="156"/>
  <c r="F1649" i="156"/>
  <c r="F1646" i="156"/>
  <c r="F1644" i="156"/>
  <c r="F1635" i="156"/>
  <c r="F1627" i="156"/>
  <c r="F1626" i="156"/>
  <c r="F1624" i="156"/>
  <c r="F1622" i="156"/>
  <c r="F1609" i="156"/>
  <c r="F1595" i="156"/>
  <c r="F1593" i="156"/>
  <c r="F1589" i="156"/>
  <c r="F1588" i="156"/>
  <c r="F1586" i="156"/>
  <c r="F1577" i="156"/>
  <c r="F1576" i="156"/>
  <c r="F1575" i="156"/>
  <c r="F1566" i="156"/>
  <c r="F1565" i="156"/>
  <c r="F1564" i="156"/>
  <c r="F1563" i="156"/>
  <c r="F1560" i="156"/>
  <c r="F1559" i="156"/>
  <c r="F1556" i="156"/>
  <c r="F1546" i="156"/>
  <c r="F1541" i="156"/>
  <c r="F1536" i="156"/>
  <c r="F1534" i="156"/>
  <c r="F1533" i="156"/>
  <c r="F1532" i="156"/>
  <c r="F1530" i="156"/>
  <c r="F1528" i="156"/>
  <c r="F1526" i="156"/>
  <c r="F1525" i="156"/>
  <c r="F1523" i="156"/>
  <c r="F1514" i="156"/>
  <c r="F1506" i="156"/>
  <c r="F1505" i="156"/>
  <c r="F1501" i="156"/>
  <c r="F1488" i="156"/>
  <c r="F1474" i="156"/>
  <c r="F1472" i="156"/>
  <c r="F1468" i="156"/>
  <c r="F1467" i="156"/>
  <c r="F1465" i="156"/>
  <c r="F1456" i="156"/>
  <c r="F1455" i="156"/>
  <c r="F1454" i="156"/>
  <c r="F1446" i="156"/>
  <c r="F1445" i="156"/>
  <c r="F1444" i="156"/>
  <c r="F1440" i="156"/>
  <c r="F1427" i="156"/>
  <c r="F1413" i="156"/>
  <c r="F1411" i="156"/>
  <c r="F1409" i="156"/>
  <c r="F1406" i="156"/>
  <c r="F1404" i="156"/>
  <c r="F1403" i="156"/>
  <c r="F1395" i="156"/>
  <c r="F1394" i="156"/>
  <c r="F1393" i="156"/>
  <c r="F1392" i="156"/>
  <c r="F1391" i="156"/>
  <c r="F1390" i="156"/>
  <c r="F1389" i="156"/>
  <c r="F1388" i="156"/>
  <c r="F1387" i="156"/>
  <c r="F1386" i="156"/>
  <c r="F1385" i="156"/>
  <c r="F1384" i="156"/>
  <c r="F1383" i="156"/>
  <c r="F1382" i="156"/>
  <c r="F1381" i="156"/>
  <c r="F1380" i="156"/>
  <c r="F1372" i="156"/>
  <c r="F1371" i="156"/>
  <c r="F1369" i="156"/>
  <c r="F1368" i="156"/>
  <c r="F1367" i="156"/>
  <c r="F1366" i="156"/>
  <c r="F1365" i="156"/>
  <c r="F1364" i="156"/>
  <c r="F1363" i="156"/>
  <c r="F1362" i="156"/>
  <c r="F1361" i="156"/>
  <c r="F1359" i="156"/>
  <c r="F1357" i="156"/>
  <c r="F1355" i="156"/>
  <c r="F1354" i="156"/>
  <c r="F1353" i="156"/>
  <c r="F1352" i="156"/>
  <c r="F1348" i="156"/>
  <c r="F1347" i="156"/>
  <c r="F1346" i="156"/>
  <c r="F1342" i="156"/>
  <c r="F1332" i="156"/>
  <c r="F1330" i="156"/>
  <c r="F1324" i="156"/>
  <c r="F1319" i="156"/>
  <c r="F1313" i="156"/>
  <c r="F1311" i="156"/>
  <c r="F1308" i="156"/>
  <c r="F1306" i="156"/>
  <c r="F1305" i="156"/>
  <c r="F1301" i="156"/>
  <c r="F1300" i="156"/>
  <c r="F1293" i="156"/>
  <c r="F1285" i="156"/>
  <c r="F1284" i="156"/>
  <c r="F1280" i="156"/>
  <c r="F1268" i="156"/>
  <c r="F1263" i="156"/>
  <c r="F1258" i="156"/>
  <c r="F1252" i="156"/>
  <c r="F1250" i="156"/>
  <c r="F1247" i="156"/>
  <c r="F1245" i="156"/>
  <c r="F1236" i="156"/>
  <c r="F1235" i="156"/>
  <c r="F1234" i="156"/>
  <c r="F1233" i="156"/>
  <c r="F1225" i="156"/>
  <c r="F1224" i="156"/>
  <c r="F1223" i="156"/>
  <c r="F1222" i="156"/>
  <c r="F1206" i="156"/>
  <c r="F1201" i="156"/>
  <c r="F1196" i="156"/>
  <c r="F1190" i="156"/>
  <c r="F1188" i="156"/>
  <c r="F1185" i="156"/>
  <c r="F1183" i="156"/>
  <c r="F1174" i="156"/>
  <c r="F1173" i="156"/>
  <c r="F1166" i="156"/>
  <c r="F1164" i="156"/>
  <c r="F1161" i="156"/>
  <c r="F1159" i="156"/>
  <c r="F1157" i="156"/>
  <c r="F1153" i="156"/>
  <c r="F1152" i="156"/>
  <c r="F1146" i="156"/>
  <c r="F1145" i="156"/>
  <c r="F1138" i="156"/>
  <c r="F1137" i="156"/>
  <c r="F1130" i="156"/>
  <c r="F1127" i="156"/>
  <c r="F1125" i="156"/>
  <c r="F1123" i="156"/>
  <c r="F1119" i="156"/>
  <c r="F1118" i="156"/>
  <c r="F1112" i="156"/>
  <c r="F1110" i="156"/>
  <c r="F1103" i="156"/>
  <c r="F1102" i="156"/>
  <c r="F1093" i="156"/>
  <c r="F1090" i="156"/>
  <c r="F1088" i="156"/>
  <c r="F1086" i="156"/>
  <c r="F1082" i="156"/>
  <c r="F1081" i="156"/>
  <c r="F1075" i="156"/>
  <c r="F1074" i="156"/>
  <c r="F1073" i="156"/>
  <c r="F1066" i="156"/>
  <c r="F1065" i="156"/>
  <c r="F1058" i="156"/>
  <c r="F1057" i="156"/>
  <c r="F1055" i="156"/>
  <c r="F1053" i="156"/>
  <c r="F1026" i="156"/>
  <c r="F1023" i="156"/>
  <c r="F1021" i="156"/>
  <c r="F1019" i="156"/>
  <c r="F1014" i="156"/>
  <c r="F1007" i="156"/>
  <c r="F1004" i="156"/>
  <c r="F997" i="156"/>
  <c r="F996" i="156"/>
  <c r="F995" i="156"/>
  <c r="F994" i="156"/>
  <c r="F993" i="156"/>
  <c r="F992" i="156"/>
  <c r="F991" i="156"/>
  <c r="F987" i="156"/>
  <c r="F985" i="156"/>
  <c r="F983" i="156"/>
  <c r="F980" i="156"/>
  <c r="F978" i="156"/>
  <c r="F960" i="156"/>
  <c r="F955" i="156"/>
  <c r="F953" i="156"/>
  <c r="F948" i="156"/>
  <c r="F947" i="156"/>
  <c r="F946" i="156"/>
  <c r="F938" i="156"/>
  <c r="F937" i="156"/>
  <c r="F932" i="156"/>
  <c r="F930" i="156"/>
  <c r="F928" i="156"/>
  <c r="F926" i="156"/>
  <c r="F924" i="156"/>
  <c r="F921" i="156"/>
  <c r="F919" i="156"/>
  <c r="F918" i="156"/>
  <c r="F917" i="156"/>
  <c r="F916" i="156"/>
  <c r="F915" i="156"/>
  <c r="F914" i="156"/>
  <c r="F909" i="156"/>
  <c r="F906" i="156"/>
  <c r="F903" i="156"/>
  <c r="F902" i="156"/>
  <c r="F901" i="156"/>
  <c r="F900" i="156"/>
  <c r="F899" i="156"/>
  <c r="F898" i="156"/>
  <c r="F897" i="156"/>
  <c r="F896" i="156"/>
  <c r="F881" i="156"/>
  <c r="F880" i="156"/>
  <c r="F879" i="156"/>
  <c r="F878" i="156"/>
  <c r="F876" i="156"/>
  <c r="F874" i="156"/>
  <c r="F872" i="156"/>
  <c r="F870" i="156"/>
  <c r="F868" i="156"/>
  <c r="F867" i="156"/>
  <c r="F866" i="156"/>
  <c r="F864" i="156"/>
  <c r="F862" i="156"/>
  <c r="F857" i="156"/>
  <c r="F849" i="156"/>
  <c r="F848" i="156"/>
  <c r="F847" i="156"/>
  <c r="F846" i="156"/>
  <c r="F838" i="156"/>
  <c r="F836" i="156"/>
  <c r="F835" i="156"/>
  <c r="F833" i="156"/>
  <c r="F831" i="156"/>
  <c r="F827" i="156"/>
  <c r="F825" i="156"/>
  <c r="F824" i="156"/>
  <c r="F823" i="156"/>
  <c r="F822" i="156"/>
  <c r="F821" i="156"/>
  <c r="F820" i="156"/>
  <c r="F819" i="156"/>
  <c r="F818" i="156"/>
  <c r="F817" i="156"/>
  <c r="F810" i="156"/>
  <c r="F809" i="156"/>
  <c r="F805" i="156"/>
  <c r="F803" i="156"/>
  <c r="F801" i="156"/>
  <c r="F800" i="156"/>
  <c r="F745" i="156"/>
  <c r="F742" i="156"/>
  <c r="F737" i="156"/>
  <c r="F734" i="156"/>
  <c r="F729" i="156"/>
  <c r="F728" i="156"/>
  <c r="F725" i="156"/>
  <c r="F720" i="156"/>
  <c r="F718" i="156"/>
  <c r="F714" i="156"/>
  <c r="F713" i="156"/>
  <c r="F712" i="156"/>
  <c r="F708" i="156"/>
  <c r="F706" i="156"/>
  <c r="F697" i="156"/>
  <c r="F696" i="156"/>
  <c r="F695" i="156"/>
  <c r="F694" i="156"/>
  <c r="F693" i="156"/>
  <c r="F692" i="156"/>
  <c r="F691" i="156"/>
  <c r="F690" i="156"/>
  <c r="F689" i="156"/>
  <c r="F688" i="156"/>
  <c r="F682" i="156"/>
  <c r="F679" i="156"/>
  <c r="F672" i="156"/>
  <c r="F668" i="156"/>
  <c r="F661" i="156"/>
  <c r="F658" i="156"/>
  <c r="F651" i="156"/>
  <c r="F650" i="156"/>
  <c r="F649" i="156"/>
  <c r="F648" i="156"/>
  <c r="F647" i="156"/>
  <c r="F646" i="156"/>
  <c r="F644" i="156"/>
  <c r="F643" i="156"/>
  <c r="F642" i="156"/>
  <c r="F641" i="156"/>
  <c r="F640" i="156"/>
  <c r="F639" i="156"/>
  <c r="F638" i="156"/>
  <c r="F636" i="156"/>
  <c r="F634" i="156"/>
  <c r="F633" i="156"/>
  <c r="F631" i="156"/>
  <c r="F629" i="156"/>
  <c r="F627" i="156"/>
  <c r="F626" i="156"/>
  <c r="F625" i="156"/>
  <c r="F624" i="156"/>
  <c r="F623" i="156"/>
  <c r="F615" i="156"/>
  <c r="F614" i="156"/>
  <c r="F609" i="156"/>
  <c r="F607" i="156"/>
  <c r="F606" i="156"/>
  <c r="F600" i="156"/>
  <c r="F599" i="156"/>
  <c r="F598" i="156"/>
  <c r="F597" i="156"/>
  <c r="F596" i="156"/>
  <c r="F595" i="156"/>
  <c r="F594" i="156"/>
  <c r="F593" i="156"/>
  <c r="F592" i="156"/>
  <c r="F590" i="156"/>
  <c r="F589" i="156"/>
  <c r="F588" i="156"/>
  <c r="F587" i="156"/>
  <c r="F580" i="156"/>
  <c r="F575" i="156"/>
  <c r="F574" i="156"/>
  <c r="F573" i="156"/>
  <c r="F572" i="156"/>
  <c r="F571" i="156"/>
  <c r="F564" i="156"/>
  <c r="F561" i="156"/>
  <c r="F554" i="156"/>
  <c r="F553" i="156"/>
  <c r="F551" i="156"/>
  <c r="F547" i="156"/>
  <c r="F544" i="156"/>
  <c r="F539" i="156"/>
  <c r="F537" i="156"/>
  <c r="F528" i="156"/>
  <c r="F527" i="156"/>
  <c r="F525" i="156"/>
  <c r="F515" i="156"/>
  <c r="F514" i="156"/>
  <c r="F512" i="156"/>
  <c r="F503" i="156"/>
  <c r="F499" i="156"/>
  <c r="F493" i="156"/>
  <c r="F491" i="156"/>
  <c r="F489" i="156"/>
  <c r="F488" i="156"/>
  <c r="F487" i="156"/>
  <c r="F486" i="156"/>
  <c r="F485" i="156"/>
  <c r="F483" i="156"/>
  <c r="F474" i="156"/>
  <c r="F470" i="156"/>
  <c r="F465" i="156"/>
  <c r="F463" i="156"/>
  <c r="F462" i="156"/>
  <c r="F461" i="156"/>
  <c r="F460" i="156"/>
  <c r="F459" i="156"/>
  <c r="F457" i="156"/>
  <c r="F456" i="156"/>
  <c r="F455" i="156"/>
  <c r="F454" i="156"/>
  <c r="F453" i="156"/>
  <c r="F452" i="156"/>
  <c r="F451" i="156"/>
  <c r="F450" i="156"/>
  <c r="F449" i="156"/>
  <c r="F448" i="156"/>
  <c r="F447" i="156"/>
  <c r="F446" i="156"/>
  <c r="F445" i="156"/>
  <c r="F444" i="156"/>
  <c r="F443" i="156"/>
  <c r="F442" i="156"/>
  <c r="F441" i="156"/>
  <c r="F439" i="156"/>
  <c r="F437" i="156"/>
  <c r="F435" i="156"/>
  <c r="F433" i="156"/>
  <c r="F432" i="156"/>
  <c r="F430" i="156"/>
  <c r="F428" i="156"/>
  <c r="F426" i="156"/>
  <c r="F425" i="156"/>
  <c r="F423" i="156"/>
  <c r="F421" i="156"/>
  <c r="F419" i="156"/>
  <c r="F416" i="156"/>
  <c r="F414" i="156"/>
  <c r="F412" i="156"/>
  <c r="F411" i="156"/>
  <c r="F410" i="156"/>
  <c r="F409" i="156"/>
  <c r="F408" i="156"/>
  <c r="F406" i="156"/>
  <c r="F399" i="156"/>
  <c r="F398" i="156"/>
  <c r="F395" i="156"/>
  <c r="F394" i="156"/>
  <c r="F383" i="156"/>
  <c r="F382" i="156"/>
  <c r="F381" i="156"/>
  <c r="F380" i="156"/>
  <c r="F378" i="156"/>
  <c r="F377" i="156"/>
  <c r="F375" i="156"/>
  <c r="F373" i="156"/>
  <c r="F371" i="156"/>
  <c r="F370" i="156"/>
  <c r="F369" i="156"/>
  <c r="F368" i="156"/>
  <c r="F367" i="156"/>
  <c r="F365" i="156"/>
  <c r="F363" i="156"/>
  <c r="F362" i="156"/>
  <c r="F359" i="156"/>
  <c r="F354" i="156"/>
  <c r="F353" i="156"/>
  <c r="F350" i="156"/>
  <c r="F345" i="156"/>
  <c r="F343" i="156"/>
  <c r="F342" i="156"/>
  <c r="F341" i="156"/>
  <c r="F340" i="156"/>
  <c r="F339" i="156"/>
  <c r="F338" i="156"/>
  <c r="F331" i="156"/>
  <c r="F330" i="156"/>
  <c r="F327" i="156"/>
  <c r="F326" i="156"/>
  <c r="F325" i="156"/>
  <c r="F312" i="156"/>
  <c r="F311" i="156"/>
  <c r="F310" i="156"/>
  <c r="F309" i="156"/>
  <c r="F307" i="156"/>
  <c r="F306" i="156"/>
  <c r="F305" i="156"/>
  <c r="F304" i="156"/>
  <c r="F303" i="156"/>
  <c r="F302" i="156"/>
  <c r="F301" i="156"/>
  <c r="F300" i="156"/>
  <c r="F299" i="156"/>
  <c r="F297" i="156"/>
  <c r="F295" i="156"/>
  <c r="F293" i="156"/>
  <c r="F291" i="156"/>
  <c r="F289" i="156"/>
  <c r="F287" i="156"/>
  <c r="F286" i="156"/>
  <c r="F284" i="156"/>
  <c r="F283" i="156"/>
  <c r="F282" i="156"/>
  <c r="F281" i="156"/>
  <c r="F280" i="156"/>
  <c r="F278" i="156"/>
  <c r="F275" i="156"/>
  <c r="F273" i="156"/>
  <c r="F272" i="156"/>
  <c r="F271" i="156"/>
  <c r="F270" i="156"/>
  <c r="F269" i="156"/>
  <c r="F268" i="156"/>
  <c r="F267" i="156"/>
  <c r="F266" i="156"/>
  <c r="F265" i="156"/>
  <c r="F264" i="156"/>
  <c r="F263" i="156"/>
  <c r="F262" i="156"/>
  <c r="F261" i="156"/>
  <c r="F260" i="156"/>
  <c r="F255" i="156"/>
  <c r="F254" i="156"/>
  <c r="F253" i="156"/>
  <c r="F252" i="156"/>
  <c r="F251" i="156"/>
  <c r="F250" i="156"/>
  <c r="F249" i="156"/>
  <c r="F246" i="156"/>
  <c r="F245" i="156"/>
  <c r="F242" i="156"/>
  <c r="F231" i="156"/>
  <c r="F230" i="156"/>
  <c r="F229" i="156"/>
  <c r="F228" i="156"/>
  <c r="F227" i="156"/>
  <c r="F226" i="156"/>
  <c r="F225" i="156"/>
  <c r="F224" i="156"/>
  <c r="F223" i="156"/>
  <c r="F222" i="156"/>
  <c r="F221" i="156"/>
  <c r="F220" i="156"/>
  <c r="F219" i="156"/>
  <c r="F218" i="156"/>
  <c r="F217" i="156"/>
  <c r="F216" i="156"/>
  <c r="F215" i="156"/>
  <c r="F213" i="156"/>
  <c r="F211" i="156"/>
  <c r="F209" i="156"/>
  <c r="F207" i="156"/>
  <c r="F205" i="156"/>
  <c r="F204" i="156"/>
  <c r="F203" i="156"/>
  <c r="F202" i="156"/>
  <c r="F201" i="156"/>
  <c r="F199" i="156"/>
  <c r="F198" i="156"/>
  <c r="F196" i="156"/>
  <c r="F194" i="156"/>
  <c r="F193" i="156"/>
  <c r="F192" i="156"/>
  <c r="F191" i="156"/>
  <c r="F189" i="156"/>
  <c r="F188" i="156"/>
  <c r="F183" i="156"/>
  <c r="F181" i="156"/>
  <c r="F180" i="156"/>
  <c r="F179" i="156"/>
  <c r="F178" i="156"/>
  <c r="F177" i="156"/>
  <c r="F176" i="156"/>
  <c r="F169" i="156"/>
  <c r="F168" i="156"/>
  <c r="F167" i="156"/>
  <c r="F157" i="156"/>
  <c r="F155" i="156"/>
  <c r="F153" i="156"/>
  <c r="F151" i="156"/>
  <c r="F149" i="156"/>
  <c r="F148" i="156"/>
  <c r="F146" i="156"/>
  <c r="F145" i="156"/>
  <c r="F144" i="156"/>
  <c r="F143" i="156"/>
  <c r="F142" i="156"/>
  <c r="F137" i="156"/>
  <c r="F135" i="156"/>
  <c r="F134" i="156"/>
  <c r="F133" i="156"/>
  <c r="F132" i="156"/>
  <c r="F131" i="156"/>
  <c r="F130" i="156"/>
  <c r="F129" i="156"/>
  <c r="F128" i="156"/>
  <c r="F127" i="156"/>
  <c r="F126" i="156"/>
  <c r="F119" i="156"/>
  <c r="F118" i="156"/>
  <c r="F117" i="156"/>
  <c r="F114" i="156"/>
  <c r="F113" i="156"/>
  <c r="F112" i="156"/>
  <c r="F111" i="156"/>
  <c r="F110" i="156"/>
  <c r="F109" i="156"/>
  <c r="F108" i="156"/>
  <c r="F107" i="156"/>
  <c r="F106" i="156"/>
  <c r="F105" i="156"/>
  <c r="F101" i="156"/>
  <c r="F100" i="156"/>
  <c r="F99" i="156"/>
  <c r="F98" i="156"/>
  <c r="F97" i="156"/>
  <c r="F96" i="156"/>
  <c r="F92" i="156"/>
  <c r="F86" i="156"/>
  <c r="F85" i="156"/>
  <c r="F84" i="156"/>
  <c r="F83" i="156"/>
  <c r="F82" i="156"/>
  <c r="F81" i="156"/>
  <c r="F80" i="156"/>
  <c r="F79" i="156"/>
  <c r="F78" i="156"/>
  <c r="F77" i="156"/>
  <c r="F76" i="156"/>
  <c r="F75" i="156"/>
  <c r="F74" i="156"/>
  <c r="F73" i="156"/>
  <c r="F72" i="156"/>
  <c r="F70" i="156"/>
  <c r="F68" i="156"/>
  <c r="F66" i="156"/>
  <c r="F64" i="156"/>
  <c r="F62" i="156"/>
  <c r="F61" i="156"/>
  <c r="F60" i="156"/>
  <c r="F59" i="156"/>
  <c r="F58" i="156"/>
  <c r="F56" i="156"/>
  <c r="F55" i="156"/>
  <c r="F54" i="156"/>
  <c r="F52" i="156"/>
  <c r="F48" i="156"/>
  <c r="F46" i="156"/>
  <c r="F45" i="156"/>
  <c r="F40" i="156"/>
  <c r="F38" i="156"/>
  <c r="F37" i="156"/>
  <c r="F36" i="156"/>
  <c r="F35" i="156"/>
  <c r="F34" i="156"/>
  <c r="F33" i="156"/>
  <c r="F32" i="156"/>
  <c r="F31" i="156"/>
  <c r="F30" i="156"/>
  <c r="F29" i="156"/>
  <c r="F28" i="156"/>
  <c r="F27" i="156"/>
  <c r="F26" i="156"/>
  <c r="F25" i="156"/>
  <c r="F24" i="156"/>
  <c r="F23" i="156"/>
  <c r="F22" i="156"/>
  <c r="F21" i="156"/>
  <c r="F20" i="156"/>
  <c r="F19" i="156"/>
  <c r="F18" i="156"/>
  <c r="F17" i="156"/>
  <c r="F15" i="156"/>
  <c r="F14" i="156"/>
  <c r="F13" i="156"/>
  <c r="Z3469" i="156"/>
  <c r="Z3468" i="156"/>
  <c r="Z3467" i="156"/>
  <c r="Z3466" i="156"/>
  <c r="Z3465" i="156"/>
  <c r="Z3464" i="156"/>
  <c r="Z3463" i="156"/>
  <c r="Z3462" i="156"/>
  <c r="Z3460" i="156"/>
  <c r="Z3456" i="156"/>
  <c r="Z3447" i="156"/>
  <c r="Z3430" i="156"/>
  <c r="Z3428" i="156"/>
  <c r="Z3415" i="156"/>
  <c r="Z3414" i="156"/>
  <c r="Z3412" i="156"/>
  <c r="Z3396" i="156"/>
  <c r="Z3328" i="156"/>
  <c r="Z3341" i="156" s="1"/>
  <c r="Z3271" i="156"/>
  <c r="Z3267" i="156"/>
  <c r="Z3266" i="156"/>
  <c r="Z3263" i="156"/>
  <c r="Z3259" i="156"/>
  <c r="Z3240" i="156"/>
  <c r="Z3233" i="156"/>
  <c r="Z3231" i="156"/>
  <c r="Z3218" i="156"/>
  <c r="Z3217" i="156"/>
  <c r="Z3215" i="156"/>
  <c r="Z3202" i="156"/>
  <c r="Z3264" i="156" s="1"/>
  <c r="Z3138" i="156"/>
  <c r="Z3134" i="156"/>
  <c r="Z3133" i="156"/>
  <c r="Z3129" i="156"/>
  <c r="Z3125" i="156"/>
  <c r="Z3115" i="156"/>
  <c r="Z3098" i="156"/>
  <c r="Z3097" i="156"/>
  <c r="Z3096" i="156"/>
  <c r="Z3083" i="156"/>
  <c r="Z3082" i="156"/>
  <c r="Z3081" i="156"/>
  <c r="Z3058" i="156"/>
  <c r="Z3130" i="156" s="1"/>
  <c r="Z2990" i="156"/>
  <c r="Z2989" i="156"/>
  <c r="Z2988" i="156"/>
  <c r="Z2987" i="156"/>
  <c r="Z2986" i="156"/>
  <c r="Z2985" i="156"/>
  <c r="Z2984" i="156"/>
  <c r="Z2979" i="156"/>
  <c r="Z2975" i="156"/>
  <c r="Z2970" i="156"/>
  <c r="Z2949" i="156"/>
  <c r="Z2948" i="156"/>
  <c r="Z2947" i="156"/>
  <c r="Z2946" i="156"/>
  <c r="Z2945" i="156"/>
  <c r="Z2944" i="156"/>
  <c r="Z2943" i="156"/>
  <c r="Z2942" i="156"/>
  <c r="Z2941" i="156"/>
  <c r="Z2940" i="156"/>
  <c r="Z2939" i="156"/>
  <c r="Z2938" i="156"/>
  <c r="Z2937" i="156"/>
  <c r="Z2936" i="156"/>
  <c r="Z2935" i="156"/>
  <c r="Z2934" i="156"/>
  <c r="Z2933" i="156"/>
  <c r="Z2931" i="156"/>
  <c r="Z2910" i="156"/>
  <c r="Z2980" i="156" s="1"/>
  <c r="Z2847" i="156"/>
  <c r="Z2846" i="156"/>
  <c r="Z2845" i="156"/>
  <c r="Z2844" i="156"/>
  <c r="Z2843" i="156"/>
  <c r="Z2842" i="156"/>
  <c r="Z2838" i="156"/>
  <c r="Z2826" i="156"/>
  <c r="Z2809" i="156"/>
  <c r="Z2807" i="156"/>
  <c r="Z2794" i="156"/>
  <c r="Z2793" i="156"/>
  <c r="Z2791" i="156"/>
  <c r="Z2777" i="156"/>
  <c r="Z2839" i="156" s="1"/>
  <c r="Z2716" i="156"/>
  <c r="Z2707" i="156"/>
  <c r="Z2706" i="156"/>
  <c r="Z2705" i="156"/>
  <c r="Z2700" i="156"/>
  <c r="Z2696" i="156"/>
  <c r="X55" i="37"/>
  <c r="Z2667" i="156"/>
  <c r="Z2665" i="156"/>
  <c r="Z2652" i="156"/>
  <c r="Z2651" i="156"/>
  <c r="Z2650" i="156"/>
  <c r="Z2649" i="156"/>
  <c r="Z2646" i="156"/>
  <c r="Z2637" i="156"/>
  <c r="Z2629" i="156"/>
  <c r="Z2711" i="156" s="1"/>
  <c r="Z2624" i="156"/>
  <c r="Z2625" i="156" s="1"/>
  <c r="Z2618" i="156"/>
  <c r="Z2619" i="156" s="1"/>
  <c r="Z2599" i="156"/>
  <c r="Z2600" i="156" s="1"/>
  <c r="Z2580" i="156"/>
  <c r="Z2581" i="156" s="1"/>
  <c r="Z2563" i="156"/>
  <c r="Z2556" i="156"/>
  <c r="Z2547" i="156"/>
  <c r="Z2548" i="156" s="1"/>
  <c r="Z2526" i="156"/>
  <c r="Z2527" i="156" s="1"/>
  <c r="Z2510" i="156"/>
  <c r="Z2511" i="156" s="1"/>
  <c r="Z2495" i="156"/>
  <c r="Z2496" i="156" s="1"/>
  <c r="Z2481" i="156"/>
  <c r="Z2482" i="156" s="1"/>
  <c r="Z2464" i="156"/>
  <c r="Z2470" i="156" s="1"/>
  <c r="Z2449" i="156"/>
  <c r="Z2450" i="156" s="1"/>
  <c r="Z2435" i="156"/>
  <c r="Z2436" i="156" s="1"/>
  <c r="Z2411" i="156"/>
  <c r="Z2412" i="156" s="1"/>
  <c r="Z2402" i="156"/>
  <c r="Z2403" i="156" s="1"/>
  <c r="Z2383" i="156"/>
  <c r="Z2384" i="156" s="1"/>
  <c r="Z2367" i="156"/>
  <c r="Z2368" i="156" s="1"/>
  <c r="Z2355" i="156"/>
  <c r="Z2356" i="156" s="1"/>
  <c r="Z2341" i="156"/>
  <c r="Z2342" i="156" s="1"/>
  <c r="Z2325" i="156"/>
  <c r="Z2326" i="156" s="1"/>
  <c r="Z2309" i="156"/>
  <c r="Z2301" i="156"/>
  <c r="Z2291" i="156"/>
  <c r="Z2288" i="156"/>
  <c r="Z2293" i="156" s="1"/>
  <c r="Z2235" i="156"/>
  <c r="Z2217" i="156"/>
  <c r="Z2224" i="156" s="1"/>
  <c r="Z2153" i="156"/>
  <c r="Z2160" i="156" s="1"/>
  <c r="Z2083" i="156"/>
  <c r="Z2101" i="156" s="1"/>
  <c r="Z1996" i="156"/>
  <c r="Z1978" i="156"/>
  <c r="Z1988" i="156" s="1"/>
  <c r="Z1926" i="156"/>
  <c r="Z1927" i="156" s="1"/>
  <c r="Z1906" i="156"/>
  <c r="Z1913" i="156" s="1"/>
  <c r="Z1850" i="156"/>
  <c r="Z1856" i="156" s="1"/>
  <c r="Z1791" i="156"/>
  <c r="Z1799" i="156" s="1"/>
  <c r="Z1739" i="156"/>
  <c r="Z1740" i="156" s="1"/>
  <c r="Z1725" i="156"/>
  <c r="Z1726" i="156" s="1"/>
  <c r="Z1711" i="156"/>
  <c r="Z1712" i="156" s="1"/>
  <c r="Z1692" i="156"/>
  <c r="Z1698" i="156" s="1"/>
  <c r="Z1632" i="156"/>
  <c r="Z1638" i="156" s="1"/>
  <c r="Z1571" i="156"/>
  <c r="Z1580" i="156" s="1"/>
  <c r="Z1511" i="156"/>
  <c r="Z1517" i="156" s="1"/>
  <c r="Z1451" i="156"/>
  <c r="Z1459" i="156" s="1"/>
  <c r="Z1377" i="156"/>
  <c r="Z1398" i="156" s="1"/>
  <c r="Z1290" i="156"/>
  <c r="Z1296" i="156" s="1"/>
  <c r="Z1230" i="156"/>
  <c r="Z1239" i="156" s="1"/>
  <c r="Z1170" i="156"/>
  <c r="Z1177" i="156" s="1"/>
  <c r="Z1134" i="156"/>
  <c r="Z1141" i="156" s="1"/>
  <c r="Z1099" i="156"/>
  <c r="Z1106" i="156" s="1"/>
  <c r="Z1063" i="156"/>
  <c r="Z1069" i="156" s="1"/>
  <c r="Z1002" i="156"/>
  <c r="Z1010" i="156" s="1"/>
  <c r="Z934" i="156"/>
  <c r="Z942" i="156" s="1"/>
  <c r="Z894" i="156"/>
  <c r="Z910" i="156" s="1"/>
  <c r="Z807" i="156"/>
  <c r="Z813" i="156" s="1"/>
  <c r="Z794" i="156"/>
  <c r="Z782" i="156"/>
  <c r="Z781" i="156"/>
  <c r="Z780" i="156"/>
  <c r="Z775" i="156"/>
  <c r="Z772" i="156"/>
  <c r="Z771" i="156"/>
  <c r="Z754" i="156"/>
  <c r="Z753" i="156"/>
  <c r="Z752" i="156"/>
  <c r="Z751" i="156"/>
  <c r="Z738" i="156"/>
  <c r="Z709" i="156"/>
  <c r="Z701" i="156"/>
  <c r="Z702" i="156" s="1"/>
  <c r="Z655" i="156"/>
  <c r="Z664" i="156" s="1"/>
  <c r="Z602" i="156"/>
  <c r="Z583" i="156"/>
  <c r="Z577" i="156"/>
  <c r="Z558" i="156"/>
  <c r="Z567" i="156" s="1"/>
  <c r="Z531" i="156"/>
  <c r="Z532" i="156" s="1"/>
  <c r="Z518" i="156"/>
  <c r="Z519" i="156" s="1"/>
  <c r="Z500" i="156"/>
  <c r="Z506" i="156" s="1"/>
  <c r="Z471" i="156"/>
  <c r="Z478" i="156" s="1"/>
  <c r="Z392" i="156"/>
  <c r="Z402" i="156" s="1"/>
  <c r="Z323" i="156"/>
  <c r="Z334" i="156" s="1"/>
  <c r="Z239" i="156"/>
  <c r="Z257" i="156" s="1"/>
  <c r="Z165" i="156"/>
  <c r="Z172" i="156" s="1"/>
  <c r="Z94" i="156"/>
  <c r="Z122" i="156" s="1"/>
  <c r="F678" i="156" l="1"/>
  <c r="F676" i="156" s="1"/>
  <c r="F959" i="156"/>
  <c r="F1000" i="156" s="1"/>
  <c r="F1251" i="156"/>
  <c r="F1307" i="156"/>
  <c r="F1304" i="156" s="1"/>
  <c r="F1570" i="156"/>
  <c r="F1717" i="156"/>
  <c r="F2229" i="156"/>
  <c r="F2651" i="156" s="1"/>
  <c r="F2275" i="156"/>
  <c r="F753" i="156"/>
  <c r="F93" i="156"/>
  <c r="F791" i="156"/>
  <c r="F285" i="156"/>
  <c r="F322" i="156" s="1"/>
  <c r="F492" i="156"/>
  <c r="F562" i="156"/>
  <c r="F673" i="156"/>
  <c r="F832" i="156"/>
  <c r="F829" i="156" s="1"/>
  <c r="F856" i="156"/>
  <c r="F854" i="156" s="1"/>
  <c r="F907" i="156"/>
  <c r="F954" i="156"/>
  <c r="F1015" i="156"/>
  <c r="F1025" i="156"/>
  <c r="F1126" i="156"/>
  <c r="F1165" i="156"/>
  <c r="F1184" i="156"/>
  <c r="F1181" i="156" s="1"/>
  <c r="F1294" i="156"/>
  <c r="F1376" i="156"/>
  <c r="F1450" i="156"/>
  <c r="F1516" i="156"/>
  <c r="F1555" i="156"/>
  <c r="F1631" i="156"/>
  <c r="F1636" i="156"/>
  <c r="F1650" i="156"/>
  <c r="F1752" i="156"/>
  <c r="F1849" i="156"/>
  <c r="F1900" i="156"/>
  <c r="F2715" i="156"/>
  <c r="F2025" i="156"/>
  <c r="F2023" i="156" s="1"/>
  <c r="F2216" i="156"/>
  <c r="F2242" i="156"/>
  <c r="F2239" i="156" s="1"/>
  <c r="F2307" i="156"/>
  <c r="H2366" i="156"/>
  <c r="F2510" i="156"/>
  <c r="F2568" i="156"/>
  <c r="F2594" i="156"/>
  <c r="F2800" i="156"/>
  <c r="F2939" i="156"/>
  <c r="F2946" i="156"/>
  <c r="F2974" i="156"/>
  <c r="F2920" i="156"/>
  <c r="F3086" i="156"/>
  <c r="F3093" i="156"/>
  <c r="F3137" i="156"/>
  <c r="F3224" i="156"/>
  <c r="F3201" i="156"/>
  <c r="F3284" i="156"/>
  <c r="F3327" i="156"/>
  <c r="F3403" i="156"/>
  <c r="F789" i="156"/>
  <c r="F538" i="156"/>
  <c r="F743" i="156"/>
  <c r="F1133" i="156"/>
  <c r="F1289" i="156"/>
  <c r="F1510" i="156"/>
  <c r="F1790" i="156"/>
  <c r="F1863" i="156"/>
  <c r="F2464" i="156"/>
  <c r="F2517" i="156"/>
  <c r="F2572" i="156"/>
  <c r="F2622" i="156"/>
  <c r="F2801" i="156"/>
  <c r="F2784" i="156"/>
  <c r="F2940" i="156"/>
  <c r="F2985" i="156"/>
  <c r="F3088" i="156"/>
  <c r="F3095" i="156"/>
  <c r="F3122" i="156"/>
  <c r="F3225" i="156"/>
  <c r="F3362" i="156"/>
  <c r="F3360" i="156" s="1"/>
  <c r="F792" i="156"/>
  <c r="F767" i="156"/>
  <c r="F659" i="156"/>
  <c r="F707" i="156"/>
  <c r="F2042" i="156"/>
  <c r="F2040" i="156" s="1"/>
  <c r="F2316" i="156"/>
  <c r="F2315" i="156" s="1"/>
  <c r="F238" i="156"/>
  <c r="F793" i="156"/>
  <c r="F504" i="156"/>
  <c r="F524" i="156"/>
  <c r="F662" i="156"/>
  <c r="F663" i="156" s="1"/>
  <c r="F719" i="156"/>
  <c r="F736" i="156"/>
  <c r="F746" i="156"/>
  <c r="F747" i="156" s="1"/>
  <c r="F807" i="156"/>
  <c r="F863" i="156"/>
  <c r="F1001" i="156"/>
  <c r="F1005" i="156"/>
  <c r="F1020" i="156"/>
  <c r="F1089" i="156"/>
  <c r="F1160" i="156"/>
  <c r="F1189" i="156"/>
  <c r="F2679" i="156"/>
  <c r="F1412" i="156"/>
  <c r="F1410" i="156" s="1"/>
  <c r="F1531" i="156"/>
  <c r="F1529" i="156" s="1"/>
  <c r="F1594" i="156"/>
  <c r="F1592" i="156" s="1"/>
  <c r="F1645" i="156"/>
  <c r="F1642" i="156" s="1"/>
  <c r="F1703" i="156"/>
  <c r="F1747" i="156"/>
  <c r="F1744" i="156" s="1"/>
  <c r="F1868" i="156"/>
  <c r="F1934" i="156"/>
  <c r="F2049" i="156"/>
  <c r="F2152" i="156"/>
  <c r="F2233" i="156"/>
  <c r="F2291" i="156"/>
  <c r="F2320" i="156"/>
  <c r="F2352" i="156"/>
  <c r="H2399" i="156"/>
  <c r="F2468" i="156"/>
  <c r="F2521" i="156"/>
  <c r="F2554" i="156"/>
  <c r="F2555" i="156" s="1"/>
  <c r="F2629" i="156"/>
  <c r="F2646" i="156"/>
  <c r="F2797" i="156"/>
  <c r="F2804" i="156"/>
  <c r="F2832" i="156"/>
  <c r="F2786" i="156"/>
  <c r="F2845" i="156" s="1"/>
  <c r="F2941" i="156"/>
  <c r="F2987" i="156"/>
  <c r="F3089" i="156"/>
  <c r="F3123" i="156"/>
  <c r="F3228" i="156"/>
  <c r="F3208" i="156"/>
  <c r="F3289" i="156"/>
  <c r="F3336" i="156"/>
  <c r="F3421" i="156"/>
  <c r="F784" i="156"/>
  <c r="F349" i="156"/>
  <c r="F347" i="156" s="1"/>
  <c r="F565" i="156"/>
  <c r="F566" i="156" s="1"/>
  <c r="F984" i="156"/>
  <c r="F1806" i="156"/>
  <c r="F1803" i="156" s="1"/>
  <c r="F163" i="156"/>
  <c r="F237" i="156"/>
  <c r="F321" i="156"/>
  <c r="F390" i="156"/>
  <c r="F415" i="156"/>
  <c r="F413" i="156" s="1"/>
  <c r="F511" i="156"/>
  <c r="F526" i="156"/>
  <c r="F543" i="156"/>
  <c r="F541" i="156" s="1"/>
  <c r="F581" i="156"/>
  <c r="F669" i="156"/>
  <c r="F733" i="156"/>
  <c r="F837" i="156"/>
  <c r="F1008" i="156"/>
  <c r="F1009" i="156" s="1"/>
  <c r="F1098" i="156"/>
  <c r="F1169" i="156"/>
  <c r="F1246" i="156"/>
  <c r="F1243" i="156" s="1"/>
  <c r="F1312" i="156"/>
  <c r="F1331" i="156"/>
  <c r="F1329" i="156" s="1"/>
  <c r="F1405" i="156"/>
  <c r="F1402" i="156" s="1"/>
  <c r="F1473" i="156"/>
  <c r="F1471" i="156" s="1"/>
  <c r="F1731" i="156"/>
  <c r="F1811" i="156"/>
  <c r="F1854" i="156"/>
  <c r="F1905" i="156"/>
  <c r="F1918" i="156"/>
  <c r="F1939" i="156"/>
  <c r="F2713" i="156"/>
  <c r="F2115" i="156"/>
  <c r="F2113" i="156" s="1"/>
  <c r="F2203" i="156"/>
  <c r="F2299" i="156"/>
  <c r="F2300" i="156" s="1"/>
  <c r="F2341" i="156"/>
  <c r="F2585" i="156"/>
  <c r="F2613" i="156"/>
  <c r="F2643" i="156"/>
  <c r="F2799" i="156"/>
  <c r="F2806" i="156"/>
  <c r="F2937" i="156"/>
  <c r="F2944" i="156"/>
  <c r="F2989" i="156"/>
  <c r="F3090" i="156"/>
  <c r="F3116" i="156"/>
  <c r="F3124" i="156"/>
  <c r="F3135" i="156"/>
  <c r="F3230" i="156"/>
  <c r="F3210" i="156"/>
  <c r="F3269" i="156" s="1"/>
  <c r="F3331" i="156"/>
  <c r="F3338" i="156"/>
  <c r="F2683" i="156"/>
  <c r="F2082" i="156"/>
  <c r="F2056" i="156"/>
  <c r="F2782" i="156"/>
  <c r="F2841" i="156" s="1"/>
  <c r="F2541" i="156"/>
  <c r="F893" i="156"/>
  <c r="F1117" i="156"/>
  <c r="F790" i="156"/>
  <c r="X11" i="37"/>
  <c r="X286" i="37"/>
  <c r="X503" i="37"/>
  <c r="X12" i="37"/>
  <c r="X67" i="37"/>
  <c r="X303" i="37"/>
  <c r="X321" i="37"/>
  <c r="X453" i="37"/>
  <c r="X461" i="37"/>
  <c r="X493" i="37"/>
  <c r="X508" i="37"/>
  <c r="X605" i="37"/>
  <c r="X634" i="37"/>
  <c r="X684" i="37"/>
  <c r="X1071" i="37"/>
  <c r="X1107" i="37"/>
  <c r="X1115" i="37"/>
  <c r="X320" i="37"/>
  <c r="X460" i="37"/>
  <c r="X507" i="37"/>
  <c r="X623" i="37"/>
  <c r="X650" i="37"/>
  <c r="X1069" i="37"/>
  <c r="X1110" i="37"/>
  <c r="X1116" i="37"/>
  <c r="X56" i="37"/>
  <c r="X270" i="37"/>
  <c r="X498" i="37"/>
  <c r="X457" i="37"/>
  <c r="X465" i="37"/>
  <c r="X504" i="37"/>
  <c r="X573" i="37"/>
  <c r="X624" i="37"/>
  <c r="X657" i="37"/>
  <c r="X1053" i="37"/>
  <c r="X1103" i="37"/>
  <c r="F2709" i="156"/>
  <c r="X1113" i="37"/>
  <c r="X1133" i="37"/>
  <c r="X1143" i="37"/>
  <c r="X9" i="37"/>
  <c r="X25" i="37"/>
  <c r="X60" i="37"/>
  <c r="X76" i="37"/>
  <c r="X271" i="37"/>
  <c r="X315" i="37"/>
  <c r="X322" i="37"/>
  <c r="X449" i="37"/>
  <c r="X454" i="37"/>
  <c r="X458" i="37"/>
  <c r="X462" i="37"/>
  <c r="X466" i="37"/>
  <c r="X497" i="37"/>
  <c r="X505" i="37"/>
  <c r="X620" i="37"/>
  <c r="X586" i="37"/>
  <c r="X615" i="37"/>
  <c r="X628" i="37"/>
  <c r="X635" i="37"/>
  <c r="X676" i="37"/>
  <c r="X688" i="37"/>
  <c r="X1055" i="37"/>
  <c r="X1088" i="37"/>
  <c r="X1104" i="37"/>
  <c r="X1108" i="37"/>
  <c r="F235" i="156"/>
  <c r="X1156" i="37"/>
  <c r="X66" i="37"/>
  <c r="X1222" i="37" s="1"/>
  <c r="X324" i="37"/>
  <c r="X456" i="37"/>
  <c r="X488" i="37"/>
  <c r="X588" i="37"/>
  <c r="X683" i="37"/>
  <c r="X1106" i="37"/>
  <c r="X1114" i="37"/>
  <c r="X1134" i="37"/>
  <c r="X1144" i="37"/>
  <c r="X71" i="37"/>
  <c r="X10" i="37"/>
  <c r="X27" i="37"/>
  <c r="X65" i="37"/>
  <c r="X316" i="37"/>
  <c r="X284" i="37"/>
  <c r="X319" i="37"/>
  <c r="X323" i="37"/>
  <c r="X451" i="37"/>
  <c r="X455" i="37"/>
  <c r="X459" i="37"/>
  <c r="X463" i="37"/>
  <c r="X467" i="37"/>
  <c r="X502" i="37"/>
  <c r="X506" i="37"/>
  <c r="X571" i="37"/>
  <c r="X587" i="37"/>
  <c r="X619" i="37"/>
  <c r="X681" i="37"/>
  <c r="X648" i="37"/>
  <c r="X680" i="37"/>
  <c r="X1056" i="37"/>
  <c r="X1097" i="37"/>
  <c r="X1105" i="37"/>
  <c r="X1109" i="37"/>
  <c r="X1137" i="37"/>
  <c r="X268" i="37"/>
  <c r="X452" i="37"/>
  <c r="X464" i="37"/>
  <c r="X572" i="37"/>
  <c r="X631" i="37"/>
  <c r="X1101" i="37"/>
  <c r="X1142" i="37"/>
  <c r="F2903" i="156"/>
  <c r="F170" i="156"/>
  <c r="F358" i="156"/>
  <c r="F2335" i="156"/>
  <c r="F2859" i="156"/>
  <c r="F802" i="156"/>
  <c r="F1056" i="156"/>
  <c r="F1124" i="156"/>
  <c r="F1466" i="156"/>
  <c r="F1524" i="156"/>
  <c r="F1578" i="156"/>
  <c r="F2406" i="156"/>
  <c r="F2018" i="156"/>
  <c r="F2100" i="156"/>
  <c r="F115" i="156"/>
  <c r="F2486" i="156"/>
  <c r="F2108" i="156"/>
  <c r="F1080" i="156"/>
  <c r="F3164" i="156"/>
  <c r="F1302" i="156"/>
  <c r="F1705" i="156"/>
  <c r="F3194" i="156"/>
  <c r="F3355" i="156"/>
  <c r="F1158" i="156"/>
  <c r="F1175" i="156"/>
  <c r="F2520" i="156"/>
  <c r="F552" i="156"/>
  <c r="F141" i="156"/>
  <c r="F400" i="156"/>
  <c r="F1875" i="156"/>
  <c r="F1946" i="156"/>
  <c r="F2266" i="156"/>
  <c r="F2426" i="156"/>
  <c r="F3048" i="156"/>
  <c r="F3453" i="156"/>
  <c r="F388" i="156"/>
  <c r="F570" i="156"/>
  <c r="F622" i="156"/>
  <c r="F1797" i="156"/>
  <c r="F1986" i="156"/>
  <c r="F2167" i="156"/>
  <c r="F2172" i="156"/>
  <c r="F2416" i="156"/>
  <c r="F3321" i="156"/>
  <c r="F3340" i="156"/>
  <c r="F279" i="156"/>
  <c r="F687" i="156"/>
  <c r="F1443" i="156"/>
  <c r="F1587" i="156"/>
  <c r="F2636" i="156"/>
  <c r="F44" i="156"/>
  <c r="F161" i="156"/>
  <c r="F396" i="156"/>
  <c r="F613" i="156"/>
  <c r="F844" i="156"/>
  <c r="F1087" i="156"/>
  <c r="F1283" i="156"/>
  <c r="F1784" i="156"/>
  <c r="F1818" i="156"/>
  <c r="F1843" i="156"/>
  <c r="F1911" i="156"/>
  <c r="F1993" i="156"/>
  <c r="F3157" i="156"/>
  <c r="F3372" i="156"/>
  <c r="F3435" i="156"/>
  <c r="F3169" i="156"/>
  <c r="F2474" i="156"/>
  <c r="F2372" i="156"/>
  <c r="F1971" i="156"/>
  <c r="F2642" i="156"/>
  <c r="F2753" i="156"/>
  <c r="F2729" i="156"/>
  <c r="F2360" i="156"/>
  <c r="F2346" i="156"/>
  <c r="F2210" i="156"/>
  <c r="F2280" i="156"/>
  <c r="F2387" i="156"/>
  <c r="F2146" i="156"/>
  <c r="F2125" i="156"/>
  <c r="F2035" i="156"/>
  <c r="F2030" i="156"/>
  <c r="F2012" i="156"/>
  <c r="F1880" i="156"/>
  <c r="F1759" i="156"/>
  <c r="F1706" i="156"/>
  <c r="F1604" i="156"/>
  <c r="F1599" i="156"/>
  <c r="F1562" i="156"/>
  <c r="F1483" i="156"/>
  <c r="F1478" i="156"/>
  <c r="F1257" i="156"/>
  <c r="F869" i="156"/>
  <c r="F977" i="156"/>
  <c r="F1113" i="156"/>
  <c r="F1104" i="156"/>
  <c r="F1037" i="156"/>
  <c r="F1032" i="156"/>
  <c r="F971" i="156"/>
  <c r="F966" i="156"/>
  <c r="F920" i="156"/>
  <c r="F904" i="156"/>
  <c r="F826" i="156"/>
  <c r="F811" i="156"/>
  <c r="F608" i="156"/>
  <c r="F247" i="156"/>
  <c r="F197" i="156"/>
  <c r="F274" i="156"/>
  <c r="F53" i="156"/>
  <c r="F120" i="156"/>
  <c r="F187" i="156"/>
  <c r="F332" i="156"/>
  <c r="F601" i="156"/>
  <c r="F420" i="156"/>
  <c r="F182" i="156"/>
  <c r="F328" i="156"/>
  <c r="F150" i="156"/>
  <c r="F136" i="156"/>
  <c r="Z776" i="156"/>
  <c r="Z748" i="156"/>
  <c r="Z750" i="156" s="1"/>
  <c r="Z2701" i="156"/>
  <c r="Z2647" i="156"/>
  <c r="F2183" i="156"/>
  <c r="Z3461" i="156"/>
  <c r="F39" i="156"/>
  <c r="F761" i="156"/>
  <c r="F764" i="156"/>
  <c r="F788" i="156"/>
  <c r="F758" i="156"/>
  <c r="F990" i="156"/>
  <c r="F1076" i="156"/>
  <c r="F1195" i="156"/>
  <c r="F1396" i="156"/>
  <c r="F1417" i="156"/>
  <c r="F1504" i="156"/>
  <c r="F1535" i="156"/>
  <c r="F1625" i="156"/>
  <c r="F1823" i="156"/>
  <c r="F2691" i="156"/>
  <c r="F2095" i="156"/>
  <c r="F2319" i="156"/>
  <c r="F2458" i="156"/>
  <c r="F2505" i="156"/>
  <c r="F2917" i="156"/>
  <c r="F3066" i="156"/>
  <c r="F3301" i="156"/>
  <c r="F3401" i="156"/>
  <c r="F288" i="156"/>
  <c r="F407" i="156"/>
  <c r="F759" i="156"/>
  <c r="F889" i="156"/>
  <c r="F923" i="156"/>
  <c r="F949" i="156"/>
  <c r="F1062" i="156"/>
  <c r="F1147" i="156"/>
  <c r="F1457" i="156"/>
  <c r="F1683" i="156"/>
  <c r="F1696" i="156"/>
  <c r="F2089" i="156"/>
  <c r="F2222" i="156"/>
  <c r="F2439" i="156"/>
  <c r="F2459" i="156"/>
  <c r="F2710" i="156"/>
  <c r="F2878" i="156"/>
  <c r="F2883" i="156"/>
  <c r="F2888" i="156"/>
  <c r="F3003" i="156"/>
  <c r="F3017" i="156"/>
  <c r="F3256" i="156"/>
  <c r="F3296" i="156"/>
  <c r="F3422" i="156"/>
  <c r="F3367" i="156"/>
  <c r="F344" i="156"/>
  <c r="F756" i="156"/>
  <c r="F760" i="156"/>
  <c r="F787" i="156"/>
  <c r="F939" i="156"/>
  <c r="F1067" i="156"/>
  <c r="F1656" i="156"/>
  <c r="F1764" i="156"/>
  <c r="F1951" i="156"/>
  <c r="F2158" i="156"/>
  <c r="F2743" i="156"/>
  <c r="F2866" i="156"/>
  <c r="F3072" i="156"/>
  <c r="F3150" i="156"/>
  <c r="F3174" i="156"/>
  <c r="F3277" i="156"/>
  <c r="F3334" i="156"/>
  <c r="F3432" i="156"/>
  <c r="F90" i="156"/>
  <c r="F769" i="156"/>
  <c r="F319" i="156"/>
  <c r="F484" i="156"/>
  <c r="F766" i="156"/>
  <c r="F724" i="156"/>
  <c r="F1139" i="156"/>
  <c r="F1151" i="156"/>
  <c r="F1221" i="156"/>
  <c r="F1237" i="156"/>
  <c r="F1422" i="156"/>
  <c r="F1515" i="156"/>
  <c r="F2736" i="156"/>
  <c r="F3439" i="156"/>
  <c r="F781" i="156"/>
  <c r="F243" i="156"/>
  <c r="F783" i="156"/>
  <c r="F256" i="156"/>
  <c r="F785" i="156"/>
  <c r="F752" i="156"/>
  <c r="F102" i="156"/>
  <c r="F770" i="156"/>
  <c r="F786" i="156"/>
  <c r="F762" i="156"/>
  <c r="F1318" i="156"/>
  <c r="F490" i="156"/>
  <c r="F513" i="156"/>
  <c r="F806" i="156"/>
  <c r="F2654" i="156"/>
  <c r="F2694" i="156"/>
  <c r="F2676" i="156"/>
  <c r="F2658" i="156"/>
  <c r="F2684" i="156"/>
  <c r="F2686" i="156"/>
  <c r="F2681" i="156"/>
  <c r="F715" i="156"/>
  <c r="F2659" i="156"/>
  <c r="F2671" i="156"/>
  <c r="F2672" i="156"/>
  <c r="F2693" i="156"/>
  <c r="F2677" i="156"/>
  <c r="F2664" i="156"/>
  <c r="F2655" i="156"/>
  <c r="F2657" i="156"/>
  <c r="F2662" i="156"/>
  <c r="F2669" i="156"/>
  <c r="F2674" i="156"/>
  <c r="F2688" i="156"/>
  <c r="F2650" i="156"/>
  <c r="F2708" i="156"/>
  <c r="F1991" i="156"/>
  <c r="F2179" i="156"/>
  <c r="F2247" i="156"/>
  <c r="F2253" i="156"/>
  <c r="F2336" i="156"/>
  <c r="F2604" i="156"/>
  <c r="F2682" i="156"/>
  <c r="F2816" i="156"/>
  <c r="F2844" i="156"/>
  <c r="F2846" i="156"/>
  <c r="F2873" i="156"/>
  <c r="F2287" i="156"/>
  <c r="F2536" i="156"/>
  <c r="F2748" i="156"/>
  <c r="F2758" i="156"/>
  <c r="F2776" i="156"/>
  <c r="F3057" i="156"/>
  <c r="F3206" i="156"/>
  <c r="F3221" i="156"/>
  <c r="F3235" i="156"/>
  <c r="F3240" i="156"/>
  <c r="F3270" i="156"/>
  <c r="F3418" i="156"/>
  <c r="F3420" i="156"/>
  <c r="F3395" i="156"/>
  <c r="F3466" i="156"/>
  <c r="F3405" i="156"/>
  <c r="F3427" i="156"/>
  <c r="F3437" i="156"/>
  <c r="F2923" i="156"/>
  <c r="F2925" i="156"/>
  <c r="F3010" i="156"/>
  <c r="F3022" i="156"/>
  <c r="F3028" i="156"/>
  <c r="F3074" i="156"/>
  <c r="F3249" i="156"/>
  <c r="F3179" i="156"/>
  <c r="F3223" i="156"/>
  <c r="F3268" i="156"/>
  <c r="F3348" i="156"/>
  <c r="F3440" i="156"/>
  <c r="F3446" i="156"/>
  <c r="F3468" i="156"/>
  <c r="F3407" i="156"/>
  <c r="F3425" i="156"/>
  <c r="F3441" i="156"/>
  <c r="Z2789" i="156"/>
  <c r="Z2790" i="156" s="1"/>
  <c r="Z3079" i="156"/>
  <c r="Z3080" i="156" s="1"/>
  <c r="Z3213" i="156"/>
  <c r="Z3214" i="156" s="1"/>
  <c r="Z2630" i="156"/>
  <c r="Z2928" i="156"/>
  <c r="Z2930" i="156" s="1"/>
  <c r="Z3410" i="156"/>
  <c r="Z3411" i="156" s="1"/>
  <c r="F3212" i="156" l="1"/>
  <c r="F3271" i="156" s="1"/>
  <c r="F2788" i="156"/>
  <c r="F2847" i="156" s="1"/>
  <c r="F892" i="156"/>
  <c r="F3424" i="156"/>
  <c r="F3105" i="156"/>
  <c r="F2545" i="156"/>
  <c r="F3460" i="156"/>
  <c r="F2838" i="156"/>
  <c r="F1374" i="156"/>
  <c r="F1140" i="156"/>
  <c r="F482" i="156"/>
  <c r="F500" i="156" s="1"/>
  <c r="F3215" i="156"/>
  <c r="F2159" i="156"/>
  <c r="F1068" i="156"/>
  <c r="F2950" i="156"/>
  <c r="F2223" i="156"/>
  <c r="F3404" i="156"/>
  <c r="F2504" i="156"/>
  <c r="F3394" i="156"/>
  <c r="F1097" i="156"/>
  <c r="F3412" i="156"/>
  <c r="F3087" i="156"/>
  <c r="F2663" i="156"/>
  <c r="F517" i="156"/>
  <c r="F1286" i="156"/>
  <c r="F1238" i="156"/>
  <c r="F722" i="156"/>
  <c r="F3335" i="156"/>
  <c r="F3081" i="156"/>
  <c r="F2151" i="156"/>
  <c r="F1458" i="156"/>
  <c r="F405" i="156"/>
  <c r="F2463" i="156"/>
  <c r="F185" i="156"/>
  <c r="F812" i="156"/>
  <c r="F1105" i="156"/>
  <c r="F1287" i="156"/>
  <c r="F1509" i="156"/>
  <c r="F3129" i="156"/>
  <c r="F3467" i="156"/>
  <c r="F1846" i="156"/>
  <c r="F2945" i="156"/>
  <c r="F2706" i="156"/>
  <c r="F2712" i="156"/>
  <c r="F498" i="156"/>
  <c r="F2798" i="156"/>
  <c r="F698" i="156"/>
  <c r="F940" i="156"/>
  <c r="F2960" i="156"/>
  <c r="F389" i="156"/>
  <c r="F3131" i="156"/>
  <c r="F2324" i="156"/>
  <c r="F1397" i="156"/>
  <c r="F2214" i="156"/>
  <c r="F2081" i="156"/>
  <c r="F2791" i="156"/>
  <c r="F2714" i="156"/>
  <c r="F2986" i="156"/>
  <c r="F1149" i="156"/>
  <c r="F3239" i="156"/>
  <c r="F1689" i="156"/>
  <c r="F2955" i="156"/>
  <c r="F1697" i="156"/>
  <c r="F2696" i="156"/>
  <c r="F2982" i="156"/>
  <c r="F1568" i="156"/>
  <c r="F1227" i="156"/>
  <c r="F908" i="156"/>
  <c r="F975" i="156"/>
  <c r="F1569" i="156"/>
  <c r="F2815" i="156"/>
  <c r="F1912" i="156"/>
  <c r="F1787" i="156"/>
  <c r="F2415" i="156"/>
  <c r="F3125" i="156"/>
  <c r="F2525" i="156"/>
  <c r="F3419" i="156"/>
  <c r="F3229" i="156"/>
  <c r="F1132" i="156"/>
  <c r="F2340" i="156"/>
  <c r="F171" i="156"/>
  <c r="F1917" i="156"/>
  <c r="F1855" i="156"/>
  <c r="F1730" i="156"/>
  <c r="F1375" i="156"/>
  <c r="F3326" i="156"/>
  <c r="F1904" i="156"/>
  <c r="F1702" i="156"/>
  <c r="F2578" i="156"/>
  <c r="F277" i="156"/>
  <c r="F1987" i="156"/>
  <c r="F1176" i="156"/>
  <c r="F3259" i="156"/>
  <c r="F1078" i="156"/>
  <c r="F1579" i="156"/>
  <c r="H358" i="156"/>
  <c r="F2975" i="156"/>
  <c r="F2783" i="156"/>
  <c r="F2584" i="156"/>
  <c r="F510" i="156"/>
  <c r="F2469" i="156"/>
  <c r="F2353" i="156"/>
  <c r="F2292" i="156"/>
  <c r="F505" i="156"/>
  <c r="F3426" i="156"/>
  <c r="F3263" i="156"/>
  <c r="F1690" i="156"/>
  <c r="F1295" i="156"/>
  <c r="F469" i="156"/>
  <c r="F1449" i="156"/>
  <c r="F2119" i="156"/>
  <c r="F1447" i="156"/>
  <c r="F2640" i="156"/>
  <c r="F3234" i="156"/>
  <c r="F3222" i="156"/>
  <c r="F843" i="156"/>
  <c r="F42" i="156"/>
  <c r="F1798" i="156"/>
  <c r="F2264" i="156"/>
  <c r="F2284" i="156" s="1"/>
  <c r="F139" i="156"/>
  <c r="F1710" i="156"/>
  <c r="F2105" i="156"/>
  <c r="F2015" i="156"/>
  <c r="F2079" i="156" s="1"/>
  <c r="F1521" i="156"/>
  <c r="F1115" i="156"/>
  <c r="F1976" i="156"/>
  <c r="F1848" i="156"/>
  <c r="F3267" i="156"/>
  <c r="F2516" i="156"/>
  <c r="F2308" i="156"/>
  <c r="F2273" i="156"/>
  <c r="F2286" i="156" s="1"/>
  <c r="F1288" i="156"/>
  <c r="F1290" i="156" s="1"/>
  <c r="F611" i="156"/>
  <c r="F1226" i="156"/>
  <c r="F3456" i="156"/>
  <c r="F2169" i="156"/>
  <c r="F1688" i="156"/>
  <c r="F1168" i="156"/>
  <c r="F1630" i="156"/>
  <c r="F2931" i="156"/>
  <c r="F555" i="156"/>
  <c r="F582" i="156"/>
  <c r="F530" i="156"/>
  <c r="F2234" i="156"/>
  <c r="F1228" i="156"/>
  <c r="F523" i="156"/>
  <c r="F2323" i="156"/>
  <c r="F2843" i="156"/>
  <c r="F2983" i="156"/>
  <c r="F2567" i="156"/>
  <c r="F1789" i="156"/>
  <c r="F1637" i="156"/>
  <c r="F1061" i="156"/>
  <c r="F674" i="156"/>
  <c r="F1716" i="156"/>
  <c r="F3436" i="156"/>
  <c r="X1223" i="37"/>
  <c r="Z2648" i="156"/>
  <c r="F2029" i="156"/>
  <c r="X1165" i="37"/>
  <c r="X1216" i="37"/>
  <c r="F3366" i="156"/>
  <c r="F2877" i="156"/>
  <c r="F1758" i="156"/>
  <c r="F3073" i="156"/>
  <c r="X1221" i="37"/>
  <c r="X1236" i="37"/>
  <c r="X1164" i="37"/>
  <c r="X1161" i="37"/>
  <c r="X1212" i="37"/>
  <c r="X1180" i="37"/>
  <c r="X1178" i="37"/>
  <c r="X1163" i="37"/>
  <c r="F2668" i="156"/>
  <c r="F772" i="156"/>
  <c r="X1243" i="37"/>
  <c r="X1211" i="37"/>
  <c r="X267" i="37"/>
  <c r="X266" i="37" s="1"/>
  <c r="X1102" i="37"/>
  <c r="X61" i="37"/>
  <c r="X630" i="37"/>
  <c r="X629" i="37" s="1"/>
  <c r="F3462" i="156"/>
  <c r="X1052" i="37"/>
  <c r="X1051" i="37" s="1"/>
  <c r="X570" i="37"/>
  <c r="X569" i="37" s="1"/>
  <c r="X1162" i="37"/>
  <c r="F1817" i="156"/>
  <c r="X1138" i="37"/>
  <c r="F2711" i="156"/>
  <c r="F2921" i="156"/>
  <c r="F248" i="156"/>
  <c r="F3132" i="156"/>
  <c r="F1373" i="156"/>
  <c r="F2656" i="156"/>
  <c r="F1874" i="156"/>
  <c r="F1031" i="156"/>
  <c r="F2096" i="156"/>
  <c r="F965" i="156"/>
  <c r="F1945" i="156"/>
  <c r="F3463" i="156"/>
  <c r="F757" i="156"/>
  <c r="F121" i="156"/>
  <c r="F1598" i="156"/>
  <c r="F3162" i="156"/>
  <c r="F751" i="156"/>
  <c r="F771" i="156"/>
  <c r="F401" i="156"/>
  <c r="F2704" i="156"/>
  <c r="F2703" i="156"/>
  <c r="F778" i="156"/>
  <c r="F333" i="156"/>
  <c r="F794" i="156"/>
  <c r="F1477" i="156"/>
  <c r="F3431" i="156"/>
  <c r="F3295" i="156"/>
  <c r="F3168" i="156"/>
  <c r="F2673" i="156"/>
  <c r="Z2929" i="156"/>
  <c r="X448" i="37"/>
  <c r="X447" i="37" s="1"/>
  <c r="F765" i="156"/>
  <c r="F2938" i="156"/>
  <c r="Z749" i="156"/>
  <c r="X1112" i="37"/>
  <c r="F2805" i="156"/>
  <c r="F2741" i="156"/>
  <c r="F1995" i="156"/>
  <c r="F3094" i="156"/>
  <c r="F3015" i="156"/>
  <c r="F1416" i="156"/>
  <c r="F3099" i="156"/>
  <c r="F3021" i="156"/>
  <c r="F3265" i="156"/>
  <c r="F3207" i="156"/>
  <c r="F2810" i="156"/>
  <c r="F2747" i="156"/>
  <c r="F2871" i="156"/>
  <c r="F2603" i="156"/>
  <c r="F2680" i="156"/>
  <c r="F2285" i="156"/>
  <c r="F2177" i="156"/>
  <c r="F763" i="156"/>
  <c r="F3244" i="156"/>
  <c r="F3134" i="156"/>
  <c r="F2927" i="156"/>
  <c r="F2988" i="156"/>
  <c r="F3409" i="156"/>
  <c r="F3465" i="156"/>
  <c r="F2820" i="156"/>
  <c r="F774" i="156" l="1"/>
  <c r="F755" i="156"/>
  <c r="F3464" i="156"/>
  <c r="F3266" i="156"/>
  <c r="F2215" i="156"/>
  <c r="F2716" i="156"/>
  <c r="F3199" i="156"/>
  <c r="F1629" i="156"/>
  <c r="F2705" i="156"/>
  <c r="F1847" i="156"/>
  <c r="F2949" i="156"/>
  <c r="F2325" i="156"/>
  <c r="F1131" i="156"/>
  <c r="F1711" i="156"/>
  <c r="F1709" i="156"/>
  <c r="F468" i="156"/>
  <c r="F497" i="156"/>
  <c r="F2547" i="156"/>
  <c r="F1975" i="156"/>
  <c r="F1060" i="156"/>
  <c r="F1377" i="156"/>
  <c r="F2984" i="156"/>
  <c r="F3393" i="156"/>
  <c r="F2080" i="156"/>
  <c r="F2083" i="156" s="1"/>
  <c r="F2707" i="156"/>
  <c r="F652" i="156"/>
  <c r="F2524" i="156"/>
  <c r="F91" i="156"/>
  <c r="F2596" i="156"/>
  <c r="F320" i="156"/>
  <c r="F392" i="156"/>
  <c r="F701" i="156"/>
  <c r="F236" i="156"/>
  <c r="F735" i="156"/>
  <c r="F1448" i="156"/>
  <c r="F1903" i="156"/>
  <c r="F3133" i="156"/>
  <c r="F2577" i="156"/>
  <c r="F558" i="156"/>
  <c r="F2213" i="156"/>
  <c r="F782" i="156"/>
  <c r="F516" i="156"/>
  <c r="F518" i="156"/>
  <c r="F1096" i="156"/>
  <c r="F2432" i="156"/>
  <c r="F1167" i="156"/>
  <c r="F3459" i="156"/>
  <c r="F2990" i="156"/>
  <c r="F3469" i="156"/>
  <c r="F1508" i="156"/>
  <c r="F999" i="156"/>
  <c r="F1788" i="156"/>
  <c r="F1723" i="156"/>
  <c r="F529" i="156"/>
  <c r="F531" i="156"/>
  <c r="F1567" i="156"/>
  <c r="F2149" i="156"/>
  <c r="F162" i="156"/>
  <c r="F891" i="156"/>
  <c r="F2150" i="156"/>
  <c r="F2842" i="156"/>
  <c r="F1737" i="156"/>
  <c r="F1924" i="156"/>
  <c r="F2509" i="156"/>
  <c r="F2907" i="156"/>
  <c r="X1217" i="37"/>
  <c r="X8" i="37"/>
  <c r="X1160" i="37" s="1"/>
  <c r="X1158" i="37" s="1"/>
  <c r="X1111" i="37"/>
  <c r="F3227" i="156"/>
  <c r="F3200" i="156"/>
  <c r="F1476" i="156"/>
  <c r="F2667" i="156"/>
  <c r="F3325" i="156"/>
  <c r="F3430" i="156"/>
  <c r="F3233" i="156"/>
  <c r="F2661" i="156"/>
  <c r="F2803" i="156"/>
  <c r="F2775" i="156"/>
  <c r="F3092" i="156"/>
  <c r="F3056" i="156"/>
  <c r="F2943" i="156"/>
  <c r="F2908" i="156"/>
  <c r="F3098" i="156"/>
  <c r="F3055" i="156"/>
  <c r="F2288" i="156"/>
  <c r="F2615" i="156"/>
  <c r="F2809" i="156"/>
  <c r="F2774" i="156"/>
  <c r="F2698" i="156" l="1"/>
  <c r="F1571" i="156"/>
  <c r="F323" i="156"/>
  <c r="F3458" i="156"/>
  <c r="F2977" i="156"/>
  <c r="F3127" i="156"/>
  <c r="F3128" i="156"/>
  <c r="F2435" i="156"/>
  <c r="F2217" i="156"/>
  <c r="F1451" i="156"/>
  <c r="F94" i="156"/>
  <c r="F2526" i="156"/>
  <c r="F1099" i="156"/>
  <c r="F2978" i="156"/>
  <c r="F2837" i="156"/>
  <c r="F3262" i="156"/>
  <c r="F1791" i="156"/>
  <c r="F2580" i="156"/>
  <c r="F1134" i="156"/>
  <c r="F2153" i="156"/>
  <c r="F1170" i="156"/>
  <c r="F738" i="156"/>
  <c r="F773" i="156"/>
  <c r="F239" i="156"/>
  <c r="F2599" i="156"/>
  <c r="F655" i="156"/>
  <c r="F471" i="156"/>
  <c r="F1850" i="156"/>
  <c r="F3261" i="156"/>
  <c r="X1157" i="37"/>
  <c r="F2836" i="156"/>
  <c r="F2618" i="156"/>
  <c r="AI861" i="157" l="1"/>
  <c r="AD40" i="156" l="1"/>
  <c r="AD144" i="57"/>
  <c r="AD139" i="57"/>
  <c r="AD137" i="57"/>
  <c r="AD136" i="57"/>
  <c r="AD135" i="57"/>
  <c r="AD131" i="57"/>
  <c r="AD105" i="57"/>
  <c r="AD103" i="57"/>
  <c r="AD90" i="57"/>
  <c r="AD89" i="57"/>
  <c r="AD87" i="57"/>
  <c r="AD85" i="57"/>
  <c r="AD86" i="57" s="1"/>
  <c r="AD139" i="46"/>
  <c r="AD134" i="46"/>
  <c r="AD131" i="46"/>
  <c r="AD130" i="46"/>
  <c r="AD126" i="46"/>
  <c r="AD100" i="46"/>
  <c r="AD98" i="46"/>
  <c r="AD85" i="46"/>
  <c r="AD84" i="46"/>
  <c r="AD83" i="46"/>
  <c r="AD81" i="46"/>
  <c r="AD82" i="46" s="1"/>
  <c r="AH1571" i="156"/>
  <c r="AJ558" i="156" l="1"/>
  <c r="AI558" i="156"/>
  <c r="AH558" i="156"/>
  <c r="AH567" i="156" s="1"/>
  <c r="G806" i="156" l="1"/>
  <c r="AD1155" i="37" l="1"/>
  <c r="AD1154" i="37"/>
  <c r="AD1153" i="37"/>
  <c r="AD1152" i="37"/>
  <c r="AD1151" i="37"/>
  <c r="AD1150" i="37"/>
  <c r="AD1149" i="37"/>
  <c r="AD1148" i="37"/>
  <c r="AD1147" i="37"/>
  <c r="AD1146" i="37"/>
  <c r="AD1145" i="37"/>
  <c r="AD1141" i="37"/>
  <c r="AD1140" i="37"/>
  <c r="AD1139" i="37"/>
  <c r="AD1136" i="37"/>
  <c r="AD1135" i="37"/>
  <c r="AD1132" i="37"/>
  <c r="AD1131" i="37"/>
  <c r="AD1130" i="37"/>
  <c r="AD1129" i="37"/>
  <c r="AD1128" i="37"/>
  <c r="AD1127" i="37"/>
  <c r="AD1126" i="37"/>
  <c r="AD1125" i="37"/>
  <c r="AD1124" i="37"/>
  <c r="AD1123" i="37"/>
  <c r="AD1122" i="37"/>
  <c r="AD1121" i="37"/>
  <c r="AD1120" i="37"/>
  <c r="AD1119" i="37"/>
  <c r="AD1118" i="37"/>
  <c r="AD1117" i="37"/>
  <c r="AD1109" i="37"/>
  <c r="AD1108" i="37"/>
  <c r="AD1107" i="37"/>
  <c r="AD1106" i="37"/>
  <c r="AD1104" i="37"/>
  <c r="AD1103" i="37"/>
  <c r="AD1100" i="37"/>
  <c r="AD1099" i="37"/>
  <c r="AD1098" i="37"/>
  <c r="AD1096" i="37"/>
  <c r="AD1095" i="37"/>
  <c r="AD1094" i="37"/>
  <c r="AD1093" i="37"/>
  <c r="AD1092" i="37"/>
  <c r="AD1091" i="37"/>
  <c r="AD1090" i="37"/>
  <c r="AD1089" i="37"/>
  <c r="AD1087" i="37"/>
  <c r="AD1086" i="37"/>
  <c r="AD1085" i="37"/>
  <c r="AD1084" i="37"/>
  <c r="AD1083" i="37"/>
  <c r="AD1082" i="37"/>
  <c r="AD1081" i="37"/>
  <c r="AD1080" i="37"/>
  <c r="AD1078" i="37"/>
  <c r="AD1077" i="37"/>
  <c r="AD1076" i="37"/>
  <c r="AD1075" i="37"/>
  <c r="AD1074" i="37"/>
  <c r="AD1073" i="37"/>
  <c r="AD1072" i="37"/>
  <c r="AD1070" i="37"/>
  <c r="AD1068" i="37"/>
  <c r="AD1067" i="37"/>
  <c r="AD1066" i="37"/>
  <c r="AD1065" i="37"/>
  <c r="AD1064" i="37"/>
  <c r="AD1063" i="37"/>
  <c r="AD1062" i="37"/>
  <c r="AD1061" i="37"/>
  <c r="AD1060" i="37"/>
  <c r="AD1059" i="37"/>
  <c r="AD1058" i="37"/>
  <c r="AD1057" i="37"/>
  <c r="AD1049" i="37"/>
  <c r="AD1048" i="37"/>
  <c r="AD1047" i="37"/>
  <c r="AD1046" i="37"/>
  <c r="AD1044" i="37"/>
  <c r="AD1043" i="37"/>
  <c r="AD1040" i="37"/>
  <c r="AD1039" i="37"/>
  <c r="AD1038" i="37"/>
  <c r="AD1037" i="37"/>
  <c r="AD1036" i="37"/>
  <c r="AD1035" i="37"/>
  <c r="AD1034" i="37"/>
  <c r="AD1033" i="37"/>
  <c r="AD1032" i="37"/>
  <c r="AD1031" i="37"/>
  <c r="AD1030" i="37"/>
  <c r="AD1029" i="37"/>
  <c r="AD1027" i="37"/>
  <c r="AD1026" i="37"/>
  <c r="AD1025" i="37"/>
  <c r="AD1024" i="37"/>
  <c r="AD1023" i="37"/>
  <c r="AD1022" i="37"/>
  <c r="AD1021" i="37"/>
  <c r="AD1020" i="37"/>
  <c r="AD1018" i="37"/>
  <c r="AD1017" i="37"/>
  <c r="AD1016" i="37"/>
  <c r="AD1015" i="37"/>
  <c r="AD1014" i="37"/>
  <c r="AD1013" i="37"/>
  <c r="AD1012" i="37"/>
  <c r="AD1010" i="37"/>
  <c r="AD1008" i="37"/>
  <c r="AD1007" i="37"/>
  <c r="AD1006" i="37"/>
  <c r="AD1005" i="37"/>
  <c r="AD1004" i="37"/>
  <c r="AD1003" i="37"/>
  <c r="AD1002" i="37"/>
  <c r="AD1001" i="37"/>
  <c r="AD1000" i="37"/>
  <c r="AD999" i="37"/>
  <c r="AD998" i="37"/>
  <c r="AD997" i="37"/>
  <c r="AD989" i="37"/>
  <c r="AD988" i="37"/>
  <c r="AD987" i="37"/>
  <c r="AD986" i="37"/>
  <c r="AD985" i="37"/>
  <c r="AD984" i="37"/>
  <c r="AD983" i="37"/>
  <c r="AD980" i="37"/>
  <c r="AD979" i="37"/>
  <c r="AD978" i="37"/>
  <c r="AD975" i="37"/>
  <c r="AD974" i="37"/>
  <c r="AD973" i="37"/>
  <c r="AD972" i="37"/>
  <c r="AD971" i="37"/>
  <c r="AD970" i="37"/>
  <c r="AD969" i="37"/>
  <c r="AD968" i="37"/>
  <c r="AD967" i="37"/>
  <c r="AD966" i="37"/>
  <c r="AD965" i="37"/>
  <c r="AD964" i="37"/>
  <c r="AD963" i="37"/>
  <c r="AD962" i="37"/>
  <c r="AD961" i="37"/>
  <c r="AD960" i="37"/>
  <c r="AD958" i="37"/>
  <c r="AD957" i="37"/>
  <c r="AD956" i="37"/>
  <c r="AD955" i="37"/>
  <c r="AD954" i="37"/>
  <c r="AD953" i="37"/>
  <c r="AD952" i="37"/>
  <c r="AD950" i="37"/>
  <c r="AD948" i="37"/>
  <c r="AD947" i="37"/>
  <c r="AD946" i="37"/>
  <c r="AD945" i="37"/>
  <c r="AD944" i="37"/>
  <c r="AD943" i="37"/>
  <c r="AD942" i="37"/>
  <c r="AD941" i="37"/>
  <c r="AD940" i="37"/>
  <c r="AD939" i="37"/>
  <c r="AD938" i="37"/>
  <c r="AD937" i="37"/>
  <c r="AD931" i="37"/>
  <c r="AD930" i="37"/>
  <c r="AD929" i="37"/>
  <c r="AD928" i="37"/>
  <c r="AD927" i="37"/>
  <c r="AD926" i="37"/>
  <c r="AD925" i="37"/>
  <c r="AD924" i="37"/>
  <c r="AD923" i="37"/>
  <c r="AD922" i="37"/>
  <c r="AD921" i="37"/>
  <c r="AD920" i="37"/>
  <c r="AD919" i="37"/>
  <c r="AD918" i="37"/>
  <c r="AD917" i="37"/>
  <c r="AD916" i="37"/>
  <c r="AD915" i="37"/>
  <c r="AD914" i="37"/>
  <c r="AD913" i="37"/>
  <c r="AD912" i="37"/>
  <c r="AD911" i="37"/>
  <c r="AD910" i="37"/>
  <c r="AD909" i="37"/>
  <c r="AD908" i="37"/>
  <c r="AD907" i="37"/>
  <c r="AD906" i="37"/>
  <c r="AD905" i="37"/>
  <c r="AD904" i="37"/>
  <c r="AD903" i="37"/>
  <c r="AD902" i="37"/>
  <c r="AD901" i="37"/>
  <c r="AD899" i="37"/>
  <c r="AD898" i="37"/>
  <c r="AD897" i="37"/>
  <c r="AD896" i="37"/>
  <c r="AD895" i="37"/>
  <c r="AD894" i="37"/>
  <c r="AD893" i="37"/>
  <c r="AD892" i="37"/>
  <c r="AD891" i="37"/>
  <c r="AD890" i="37"/>
  <c r="AD889" i="37"/>
  <c r="AD888" i="37"/>
  <c r="AD887" i="37"/>
  <c r="AD886" i="37"/>
  <c r="AD885" i="37"/>
  <c r="AD884" i="37"/>
  <c r="AD883" i="37"/>
  <c r="AD882" i="37"/>
  <c r="AD881" i="37"/>
  <c r="AD880" i="37"/>
  <c r="AD879" i="37"/>
  <c r="AD878" i="37"/>
  <c r="AD877" i="37"/>
  <c r="AD876" i="37"/>
  <c r="AD875" i="37"/>
  <c r="AD874" i="37"/>
  <c r="AD873" i="37"/>
  <c r="AD870" i="37"/>
  <c r="AD869" i="37"/>
  <c r="AD868" i="37"/>
  <c r="AD867" i="37"/>
  <c r="AD865" i="37"/>
  <c r="AD864" i="37"/>
  <c r="AD861" i="37"/>
  <c r="AD860" i="37"/>
  <c r="AD859" i="37"/>
  <c r="AD856" i="37"/>
  <c r="AD855" i="37"/>
  <c r="AD854" i="37"/>
  <c r="AD853" i="37"/>
  <c r="AD852" i="37"/>
  <c r="AD851" i="37"/>
  <c r="AD850" i="37"/>
  <c r="AD849" i="37"/>
  <c r="AD848" i="37"/>
  <c r="AD847" i="37"/>
  <c r="AD846" i="37"/>
  <c r="AD845" i="37"/>
  <c r="AD844" i="37"/>
  <c r="AD843" i="37"/>
  <c r="AD842" i="37"/>
  <c r="AD841" i="37"/>
  <c r="AD839" i="37"/>
  <c r="AD838" i="37"/>
  <c r="AD837" i="37"/>
  <c r="AD836" i="37"/>
  <c r="AD835" i="37"/>
  <c r="AD834" i="37"/>
  <c r="AD833" i="37"/>
  <c r="AD831" i="37"/>
  <c r="AD829" i="37"/>
  <c r="AD828" i="37"/>
  <c r="AD827" i="37"/>
  <c r="AD826" i="37"/>
  <c r="AD825" i="37"/>
  <c r="AD824" i="37"/>
  <c r="AD823" i="37"/>
  <c r="AD822" i="37"/>
  <c r="AD821" i="37"/>
  <c r="AD820" i="37"/>
  <c r="AD819" i="37"/>
  <c r="AD818" i="37"/>
  <c r="AD815" i="37"/>
  <c r="AD810" i="37"/>
  <c r="AD809" i="37"/>
  <c r="AD808" i="37"/>
  <c r="AD807" i="37"/>
  <c r="AD806" i="37"/>
  <c r="AD805" i="37"/>
  <c r="AD804" i="37"/>
  <c r="AD801" i="37"/>
  <c r="AD800" i="37"/>
  <c r="AD799" i="37"/>
  <c r="AD797" i="37"/>
  <c r="AD796" i="37"/>
  <c r="AD795" i="37"/>
  <c r="AD794" i="37"/>
  <c r="AD792" i="37"/>
  <c r="AD791" i="37"/>
  <c r="AD790" i="37"/>
  <c r="AD789" i="37"/>
  <c r="AD788" i="37"/>
  <c r="AD787" i="37"/>
  <c r="AD786" i="37"/>
  <c r="AD785" i="37"/>
  <c r="AD784" i="37"/>
  <c r="AD783" i="37"/>
  <c r="AD782" i="37"/>
  <c r="AD781" i="37"/>
  <c r="AD779" i="37"/>
  <c r="AD778" i="37"/>
  <c r="AD777" i="37"/>
  <c r="AD776" i="37"/>
  <c r="AD775" i="37"/>
  <c r="AD774" i="37"/>
  <c r="AD773" i="37"/>
  <c r="AD771" i="37"/>
  <c r="AD769" i="37"/>
  <c r="AD768" i="37"/>
  <c r="AD767" i="37"/>
  <c r="AD766" i="37"/>
  <c r="AD765" i="37"/>
  <c r="AD764" i="37"/>
  <c r="AD763" i="37"/>
  <c r="AD762" i="37"/>
  <c r="AD761" i="37"/>
  <c r="AD760" i="37"/>
  <c r="AD759" i="37"/>
  <c r="AD758" i="37"/>
  <c r="AD755" i="37"/>
  <c r="AD750" i="37"/>
  <c r="AD749" i="37"/>
  <c r="AD748" i="37"/>
  <c r="AD747" i="37"/>
  <c r="AD745" i="37"/>
  <c r="AD744" i="37"/>
  <c r="AD743" i="37"/>
  <c r="AD742" i="37"/>
  <c r="AD739" i="37"/>
  <c r="AD738" i="37"/>
  <c r="AD737" i="37"/>
  <c r="AD735" i="37"/>
  <c r="AD734" i="37"/>
  <c r="AD733" i="37"/>
  <c r="AD732" i="37"/>
  <c r="AD731" i="37"/>
  <c r="AD730" i="37"/>
  <c r="AD729" i="37"/>
  <c r="AD728" i="37"/>
  <c r="AD727" i="37"/>
  <c r="AD726" i="37"/>
  <c r="AD725" i="37"/>
  <c r="AD724" i="37"/>
  <c r="AD723" i="37"/>
  <c r="AD722" i="37"/>
  <c r="AD721" i="37"/>
  <c r="AD720" i="37"/>
  <c r="AD719" i="37"/>
  <c r="AD718" i="37"/>
  <c r="AD716" i="37"/>
  <c r="AD715" i="37"/>
  <c r="AD714" i="37"/>
  <c r="AD713" i="37"/>
  <c r="AD712" i="37"/>
  <c r="AD711" i="37"/>
  <c r="AD710" i="37"/>
  <c r="AD706" i="37"/>
  <c r="AD705" i="37"/>
  <c r="AD704" i="37"/>
  <c r="AD703" i="37"/>
  <c r="AD702" i="37"/>
  <c r="AD701" i="37"/>
  <c r="AD700" i="37"/>
  <c r="AD699" i="37"/>
  <c r="AD698" i="37"/>
  <c r="AD697" i="37"/>
  <c r="AD696" i="37"/>
  <c r="AD695" i="37"/>
  <c r="AD692" i="37"/>
  <c r="AD687" i="37"/>
  <c r="AD686" i="37"/>
  <c r="AD685" i="37"/>
  <c r="AD684" i="37"/>
  <c r="AD683" i="37"/>
  <c r="AD682" i="37"/>
  <c r="AD679" i="37"/>
  <c r="AD678" i="37"/>
  <c r="AD677" i="37"/>
  <c r="AD675" i="37"/>
  <c r="AD674" i="37"/>
  <c r="AD673" i="37"/>
  <c r="AD672" i="37"/>
  <c r="AD671" i="37"/>
  <c r="AD670" i="37"/>
  <c r="AD669" i="37"/>
  <c r="AD668" i="37"/>
  <c r="AD667" i="37"/>
  <c r="AD666" i="37"/>
  <c r="AD665" i="37"/>
  <c r="AD664" i="37"/>
  <c r="AD663" i="37"/>
  <c r="AD662" i="37"/>
  <c r="AD661" i="37"/>
  <c r="AD660" i="37"/>
  <c r="AD659" i="37"/>
  <c r="AD656" i="37"/>
  <c r="AD655" i="37"/>
  <c r="AD654" i="37"/>
  <c r="AD653" i="37"/>
  <c r="AD652" i="37"/>
  <c r="AD651" i="37"/>
  <c r="AD649" i="37"/>
  <c r="AD647" i="37"/>
  <c r="AD646" i="37"/>
  <c r="AD645" i="37"/>
  <c r="AD644" i="37"/>
  <c r="AD643" i="37"/>
  <c r="AD642" i="37"/>
  <c r="AD641" i="37"/>
  <c r="AD640" i="37"/>
  <c r="AD639" i="37"/>
  <c r="AD638" i="37"/>
  <c r="AD637" i="37"/>
  <c r="AD636" i="37"/>
  <c r="AD633" i="37"/>
  <c r="AD627" i="37"/>
  <c r="AD626" i="37"/>
  <c r="AD625" i="37"/>
  <c r="AD622" i="37"/>
  <c r="AD621" i="37"/>
  <c r="AD618" i="37"/>
  <c r="AD617" i="37"/>
  <c r="AD616" i="37"/>
  <c r="AD614" i="37"/>
  <c r="AD613" i="37"/>
  <c r="AD612" i="37"/>
  <c r="AD611" i="37"/>
  <c r="AD610" i="37"/>
  <c r="AD609" i="37"/>
  <c r="AD608" i="37"/>
  <c r="AD607" i="37"/>
  <c r="AD606" i="37"/>
  <c r="AD604" i="37"/>
  <c r="AD603" i="37"/>
  <c r="AD602" i="37"/>
  <c r="AD601" i="37"/>
  <c r="AD600" i="37"/>
  <c r="AD599" i="37"/>
  <c r="AD597" i="37"/>
  <c r="AD596" i="37"/>
  <c r="AD595" i="37"/>
  <c r="AD594" i="37"/>
  <c r="AD593" i="37"/>
  <c r="AD592" i="37"/>
  <c r="AD591" i="37"/>
  <c r="AD590" i="37"/>
  <c r="AD589" i="37"/>
  <c r="AD585" i="37"/>
  <c r="AD584" i="37"/>
  <c r="AD583" i="37"/>
  <c r="AD582" i="37"/>
  <c r="AD581" i="37"/>
  <c r="AD580" i="37"/>
  <c r="AD579" i="37"/>
  <c r="AD578" i="37"/>
  <c r="AD577" i="37"/>
  <c r="AD576" i="37"/>
  <c r="AD575" i="37"/>
  <c r="AD567" i="37"/>
  <c r="AD566" i="37"/>
  <c r="AD565" i="37"/>
  <c r="AD564" i="37"/>
  <c r="AD562" i="37"/>
  <c r="AD561" i="37"/>
  <c r="AD560" i="37"/>
  <c r="AD557" i="37"/>
  <c r="AD556" i="37"/>
  <c r="AD555" i="37"/>
  <c r="AD554" i="37"/>
  <c r="AD553" i="37"/>
  <c r="AD552" i="37"/>
  <c r="AD551" i="37"/>
  <c r="AD550" i="37"/>
  <c r="AD548" i="37"/>
  <c r="AD547" i="37"/>
  <c r="AD546" i="37"/>
  <c r="AD545" i="37"/>
  <c r="AD544" i="37"/>
  <c r="AD543" i="37"/>
  <c r="AD542" i="37"/>
  <c r="AD541" i="37"/>
  <c r="AD540" i="37"/>
  <c r="AD539" i="37"/>
  <c r="AD538" i="37"/>
  <c r="AD536" i="37"/>
  <c r="AD535" i="37"/>
  <c r="AD534" i="37"/>
  <c r="AD533" i="37"/>
  <c r="AD532" i="37"/>
  <c r="AD531" i="37"/>
  <c r="AD530" i="37"/>
  <c r="AD528" i="37"/>
  <c r="AD526" i="37"/>
  <c r="AD525" i="37"/>
  <c r="AD524" i="37"/>
  <c r="AD523" i="37"/>
  <c r="AD522" i="37"/>
  <c r="AD521" i="37"/>
  <c r="AD520" i="37"/>
  <c r="AD519" i="37"/>
  <c r="AD518" i="37"/>
  <c r="AD517" i="37"/>
  <c r="AD516" i="37"/>
  <c r="AD515" i="37"/>
  <c r="AD512" i="37"/>
  <c r="AD501" i="37"/>
  <c r="AD500" i="37"/>
  <c r="AD499" i="37"/>
  <c r="AD496" i="37"/>
  <c r="AD495" i="37"/>
  <c r="AD494" i="37"/>
  <c r="AD492" i="37"/>
  <c r="AD491" i="37"/>
  <c r="AD490" i="37"/>
  <c r="AD489" i="37"/>
  <c r="AD487" i="37"/>
  <c r="AD486" i="37"/>
  <c r="AD485" i="37"/>
  <c r="AD484" i="37"/>
  <c r="AD483" i="37"/>
  <c r="AD482" i="37"/>
  <c r="AD481" i="37"/>
  <c r="AD480" i="37"/>
  <c r="AD479" i="37"/>
  <c r="AD478" i="37"/>
  <c r="AD477" i="37"/>
  <c r="AD476" i="37"/>
  <c r="AD474" i="37"/>
  <c r="AD473" i="37"/>
  <c r="AD472" i="37"/>
  <c r="AD471" i="37"/>
  <c r="AD470" i="37"/>
  <c r="AD469" i="37"/>
  <c r="AD468" i="37"/>
  <c r="AD450" i="37"/>
  <c r="AD445" i="37"/>
  <c r="AD444" i="37"/>
  <c r="AD443" i="37"/>
  <c r="AD442" i="37"/>
  <c r="AD441" i="37"/>
  <c r="AD440" i="37"/>
  <c r="AD439" i="37"/>
  <c r="AD436" i="37"/>
  <c r="AD435" i="37"/>
  <c r="AD434" i="37"/>
  <c r="AD432" i="37"/>
  <c r="AD431" i="37"/>
  <c r="AD430" i="37"/>
  <c r="AD429" i="37"/>
  <c r="AD428" i="37"/>
  <c r="AD427" i="37"/>
  <c r="AD426" i="37"/>
  <c r="AD425" i="37"/>
  <c r="AD424" i="37"/>
  <c r="AD423" i="37"/>
  <c r="AD422" i="37"/>
  <c r="AD421" i="37"/>
  <c r="AD420" i="37"/>
  <c r="AD419" i="37"/>
  <c r="AD418" i="37"/>
  <c r="AD417" i="37"/>
  <c r="AD416" i="37"/>
  <c r="AD414" i="37"/>
  <c r="AD413" i="37"/>
  <c r="AD412" i="37"/>
  <c r="AD411" i="37"/>
  <c r="AD410" i="37"/>
  <c r="AD409" i="37"/>
  <c r="AD408" i="37"/>
  <c r="AD406" i="37"/>
  <c r="AD404" i="37"/>
  <c r="AD403" i="37"/>
  <c r="AD402" i="37"/>
  <c r="AD401" i="37"/>
  <c r="AD400" i="37"/>
  <c r="AD399" i="37"/>
  <c r="AD398" i="37"/>
  <c r="AD397" i="37"/>
  <c r="AD396" i="37"/>
  <c r="AD395" i="37"/>
  <c r="AD394" i="37"/>
  <c r="AD393" i="37"/>
  <c r="AD390" i="37"/>
  <c r="AD385" i="37"/>
  <c r="AD384" i="37"/>
  <c r="AD383" i="37"/>
  <c r="AD382" i="37"/>
  <c r="AD379" i="37"/>
  <c r="AD378" i="37"/>
  <c r="AD375" i="37"/>
  <c r="AD374" i="37"/>
  <c r="AD373" i="37"/>
  <c r="AD371" i="37"/>
  <c r="AD370" i="37"/>
  <c r="AD369" i="37"/>
  <c r="AD368" i="37"/>
  <c r="AD367" i="37"/>
  <c r="AD366" i="37"/>
  <c r="AD365" i="37"/>
  <c r="AD364" i="37"/>
  <c r="AD362" i="37"/>
  <c r="AD361" i="37"/>
  <c r="AD360" i="37"/>
  <c r="AD359" i="37"/>
  <c r="AD358" i="37"/>
  <c r="AD357" i="37"/>
  <c r="AD356" i="37"/>
  <c r="AD355" i="37"/>
  <c r="AD353" i="37"/>
  <c r="AD352" i="37"/>
  <c r="AD351" i="37"/>
  <c r="AD350" i="37"/>
  <c r="AD349" i="37"/>
  <c r="AD348" i="37"/>
  <c r="AD347" i="37"/>
  <c r="AD345" i="37"/>
  <c r="AD343" i="37"/>
  <c r="AD342" i="37"/>
  <c r="AD341" i="37"/>
  <c r="AD340" i="37"/>
  <c r="AD339" i="37"/>
  <c r="AD338" i="37"/>
  <c r="AD337" i="37"/>
  <c r="AD336" i="37"/>
  <c r="AD335" i="37"/>
  <c r="AD334" i="37"/>
  <c r="AD333" i="37"/>
  <c r="AD332" i="37"/>
  <c r="AD329" i="37"/>
  <c r="AD323" i="37"/>
  <c r="AD322" i="37"/>
  <c r="AD321" i="37"/>
  <c r="AD320" i="37"/>
  <c r="AD319" i="37"/>
  <c r="AD318" i="37"/>
  <c r="AD317" i="37"/>
  <c r="AD314" i="37"/>
  <c r="AD313" i="37"/>
  <c r="AD312" i="37"/>
  <c r="AD311" i="37"/>
  <c r="AD310" i="37"/>
  <c r="AD309" i="37"/>
  <c r="AD308" i="37"/>
  <c r="AD307" i="37"/>
  <c r="AD306" i="37"/>
  <c r="AD305" i="37"/>
  <c r="AD304" i="37"/>
  <c r="AD302" i="37"/>
  <c r="AD301" i="37"/>
  <c r="AD300" i="37"/>
  <c r="AD299" i="37"/>
  <c r="AD298" i="37"/>
  <c r="AD297" i="37"/>
  <c r="AD296" i="37"/>
  <c r="AD295" i="37"/>
  <c r="AD293" i="37"/>
  <c r="AD292" i="37"/>
  <c r="AD291" i="37"/>
  <c r="AD290" i="37"/>
  <c r="AD289" i="37"/>
  <c r="AD288" i="37"/>
  <c r="AD287" i="37"/>
  <c r="AD285" i="37"/>
  <c r="AD283" i="37"/>
  <c r="AD282" i="37"/>
  <c r="AD281" i="37"/>
  <c r="AD280" i="37"/>
  <c r="AD279" i="37"/>
  <c r="AD278" i="37"/>
  <c r="AD277" i="37"/>
  <c r="AD276" i="37"/>
  <c r="AD275" i="37"/>
  <c r="AD274" i="37"/>
  <c r="AD273" i="37"/>
  <c r="AD272" i="37"/>
  <c r="AD269" i="37"/>
  <c r="AD265" i="37"/>
  <c r="AD264" i="37"/>
  <c r="AD263" i="37"/>
  <c r="AD262" i="37"/>
  <c r="AD261" i="37"/>
  <c r="AD260" i="37"/>
  <c r="AD259" i="37"/>
  <c r="AD258" i="37"/>
  <c r="AD257" i="37"/>
  <c r="AD256" i="37"/>
  <c r="AD255" i="37"/>
  <c r="AD254" i="37"/>
  <c r="AD253" i="37"/>
  <c r="AD252" i="37"/>
  <c r="AD251" i="37"/>
  <c r="AD250" i="37"/>
  <c r="AD249" i="37"/>
  <c r="AD248" i="37"/>
  <c r="AD247" i="37"/>
  <c r="AD246" i="37"/>
  <c r="AD245" i="37"/>
  <c r="AD244" i="37"/>
  <c r="AD243" i="37"/>
  <c r="AD242" i="37"/>
  <c r="AD241" i="37"/>
  <c r="AD240" i="37"/>
  <c r="AD239" i="37"/>
  <c r="AD238" i="37"/>
  <c r="AD237" i="37"/>
  <c r="AD236" i="37"/>
  <c r="AD235" i="37"/>
  <c r="AD233" i="37"/>
  <c r="AD232" i="37"/>
  <c r="AD231" i="37"/>
  <c r="AD230" i="37"/>
  <c r="AD229" i="37"/>
  <c r="AD228" i="37"/>
  <c r="AD227" i="37"/>
  <c r="AD226" i="37"/>
  <c r="AD225" i="37"/>
  <c r="AD224" i="37"/>
  <c r="AD223" i="37"/>
  <c r="AD222" i="37"/>
  <c r="AD221" i="37"/>
  <c r="AD220" i="37"/>
  <c r="AD219" i="37"/>
  <c r="AD218" i="37"/>
  <c r="AD217" i="37"/>
  <c r="AD216" i="37"/>
  <c r="AD215" i="37"/>
  <c r="AD214" i="37"/>
  <c r="AD213" i="37"/>
  <c r="AD212" i="37"/>
  <c r="AD211" i="37"/>
  <c r="AD210" i="37"/>
  <c r="AD209" i="37"/>
  <c r="AD208" i="37"/>
  <c r="AD205" i="37"/>
  <c r="AD204" i="37"/>
  <c r="AD203" i="37"/>
  <c r="AD202" i="37"/>
  <c r="AD200" i="37"/>
  <c r="AD199" i="37"/>
  <c r="AD198" i="37"/>
  <c r="AD195" i="37"/>
  <c r="AD194" i="37"/>
  <c r="AD193" i="37"/>
  <c r="AD190" i="37"/>
  <c r="AD189" i="37"/>
  <c r="AD188" i="37"/>
  <c r="AD187" i="37"/>
  <c r="AD186" i="37"/>
  <c r="AD185" i="37"/>
  <c r="AD184" i="37"/>
  <c r="AD183" i="37"/>
  <c r="AD182" i="37"/>
  <c r="AD181" i="37"/>
  <c r="AD180" i="37"/>
  <c r="AD179" i="37"/>
  <c r="AD178" i="37"/>
  <c r="AD177" i="37"/>
  <c r="AD176" i="37"/>
  <c r="AD175" i="37"/>
  <c r="AD174" i="37"/>
  <c r="AD172" i="37"/>
  <c r="AD171" i="37"/>
  <c r="AD170" i="37"/>
  <c r="AD169" i="37"/>
  <c r="AD168" i="37"/>
  <c r="AD167" i="37"/>
  <c r="AD166" i="37"/>
  <c r="AD164" i="37"/>
  <c r="AD162" i="37"/>
  <c r="AD161" i="37"/>
  <c r="AD160" i="37"/>
  <c r="AD159" i="37"/>
  <c r="AD158" i="37"/>
  <c r="AD157" i="37"/>
  <c r="AD156" i="37"/>
  <c r="AD155" i="37"/>
  <c r="AD154" i="37"/>
  <c r="AD153" i="37"/>
  <c r="AD152" i="37"/>
  <c r="AD151" i="37"/>
  <c r="AD144" i="37"/>
  <c r="AD143" i="37"/>
  <c r="AD142" i="37"/>
  <c r="AD141" i="37"/>
  <c r="AD139" i="37"/>
  <c r="AD138" i="37"/>
  <c r="AD137" i="37"/>
  <c r="AD135" i="37"/>
  <c r="AD134" i="37"/>
  <c r="AD133" i="37"/>
  <c r="AD130" i="37"/>
  <c r="AD129" i="37"/>
  <c r="AD128" i="37"/>
  <c r="AD125" i="37"/>
  <c r="AD124" i="37"/>
  <c r="AD123" i="37"/>
  <c r="AD121" i="37"/>
  <c r="AD120" i="37"/>
  <c r="AD119" i="37"/>
  <c r="AD118" i="37"/>
  <c r="AD117" i="37"/>
  <c r="AD116" i="37"/>
  <c r="AD115" i="37"/>
  <c r="AD114" i="37"/>
  <c r="AD113" i="37"/>
  <c r="AD112" i="37"/>
  <c r="AD111" i="37"/>
  <c r="AD110" i="37"/>
  <c r="AD109" i="37"/>
  <c r="AD108" i="37"/>
  <c r="AD107" i="37"/>
  <c r="AD106" i="37"/>
  <c r="AD104" i="37"/>
  <c r="AD103" i="37"/>
  <c r="AD102" i="37"/>
  <c r="AD101" i="37"/>
  <c r="AD100" i="37"/>
  <c r="AD99" i="37"/>
  <c r="AD98" i="37"/>
  <c r="AD96" i="37"/>
  <c r="AD94" i="37"/>
  <c r="AD93" i="37"/>
  <c r="AD92" i="37"/>
  <c r="AD91" i="37"/>
  <c r="AD90" i="37"/>
  <c r="AD89" i="37"/>
  <c r="AD88" i="37"/>
  <c r="AD87" i="37"/>
  <c r="AD86" i="37"/>
  <c r="AD85" i="37"/>
  <c r="AD84" i="37"/>
  <c r="AD83" i="37"/>
  <c r="AD75" i="37"/>
  <c r="AD74" i="37"/>
  <c r="AD73" i="37"/>
  <c r="AD72" i="37"/>
  <c r="AD70" i="37"/>
  <c r="AD69" i="37"/>
  <c r="AD68" i="37"/>
  <c r="AD64" i="37"/>
  <c r="AD63" i="37"/>
  <c r="AD62" i="37"/>
  <c r="AD59" i="37"/>
  <c r="AD58" i="37"/>
  <c r="AD57" i="37"/>
  <c r="AD54" i="37"/>
  <c r="AD53" i="37"/>
  <c r="AD52" i="37"/>
  <c r="AD51" i="37"/>
  <c r="AD50" i="37"/>
  <c r="AD49" i="37"/>
  <c r="AD48" i="37"/>
  <c r="AD47" i="37"/>
  <c r="AD46" i="37"/>
  <c r="AD45" i="37"/>
  <c r="AD44" i="37"/>
  <c r="AD43" i="37"/>
  <c r="AD42" i="37"/>
  <c r="AD41" i="37"/>
  <c r="AD40" i="37"/>
  <c r="AD39" i="37"/>
  <c r="AD38" i="37"/>
  <c r="AD37" i="37"/>
  <c r="AD36" i="37"/>
  <c r="AD34" i="37"/>
  <c r="AD33" i="37"/>
  <c r="AD32" i="37"/>
  <c r="AD31" i="37"/>
  <c r="AD30" i="37"/>
  <c r="AD29" i="37"/>
  <c r="AD28" i="37"/>
  <c r="AD26" i="37"/>
  <c r="AD24" i="37"/>
  <c r="AD23" i="37"/>
  <c r="AD22" i="37"/>
  <c r="AD21" i="37"/>
  <c r="AD20" i="37"/>
  <c r="AD19" i="37"/>
  <c r="AD18" i="37"/>
  <c r="AD17" i="37"/>
  <c r="AD16" i="37"/>
  <c r="AD15" i="37"/>
  <c r="AD14" i="37"/>
  <c r="AD13" i="37"/>
  <c r="AB84" i="57"/>
  <c r="AB79" i="57"/>
  <c r="AB70" i="57"/>
  <c r="AB63" i="57"/>
  <c r="AB37" i="57"/>
  <c r="AB35" i="57"/>
  <c r="AB22" i="57"/>
  <c r="AB21" i="57"/>
  <c r="AB80" i="46"/>
  <c r="AB75" i="46"/>
  <c r="AB61" i="46"/>
  <c r="AB66" i="46"/>
  <c r="AB35" i="46"/>
  <c r="AB33" i="46"/>
  <c r="AB20" i="46"/>
  <c r="AB19" i="46"/>
  <c r="AB17" i="46"/>
  <c r="AE2265" i="157"/>
  <c r="AE2260" i="157"/>
  <c r="AE2251" i="157"/>
  <c r="AE2221" i="157"/>
  <c r="AE2219" i="157"/>
  <c r="AE2206" i="157"/>
  <c r="AE2205" i="157"/>
  <c r="AE2203" i="157"/>
  <c r="AE2134" i="157"/>
  <c r="AE2129" i="157"/>
  <c r="AE2118" i="157"/>
  <c r="AE2113" i="157"/>
  <c r="AE2087" i="157"/>
  <c r="AE2085" i="157"/>
  <c r="AE2072" i="157"/>
  <c r="AE2071" i="157"/>
  <c r="AE2069" i="157"/>
  <c r="AE1998" i="157"/>
  <c r="AE1992" i="157"/>
  <c r="AE1982" i="157"/>
  <c r="AE1976" i="157"/>
  <c r="AE1950" i="157"/>
  <c r="AE1948" i="157"/>
  <c r="AE1935" i="157"/>
  <c r="AE1934" i="157"/>
  <c r="AE1932" i="157"/>
  <c r="AE1851" i="157"/>
  <c r="AE1838" i="157"/>
  <c r="AE1834" i="157"/>
  <c r="AE1829" i="157"/>
  <c r="AE1823" i="157"/>
  <c r="AE1786" i="157"/>
  <c r="AE1784" i="157"/>
  <c r="AE1771" i="157"/>
  <c r="AE1770" i="157"/>
  <c r="AE1768" i="157"/>
  <c r="AE1691" i="157"/>
  <c r="AE1686" i="157"/>
  <c r="AE1675" i="157"/>
  <c r="AE1665" i="157"/>
  <c r="AE1638" i="157"/>
  <c r="AE1636" i="157"/>
  <c r="AE1623" i="157"/>
  <c r="AE1622" i="157"/>
  <c r="AE1620" i="157"/>
  <c r="AE1546" i="157"/>
  <c r="AE1541" i="157"/>
  <c r="AE1530" i="157"/>
  <c r="AE1501" i="157"/>
  <c r="AE1499" i="157"/>
  <c r="AE1486" i="157"/>
  <c r="AE1485" i="157"/>
  <c r="AE1483" i="157"/>
  <c r="AE1415" i="157"/>
  <c r="AE1410" i="157"/>
  <c r="AE1397" i="157"/>
  <c r="AE1367" i="157"/>
  <c r="AE1365" i="157"/>
  <c r="AE1352" i="157"/>
  <c r="AE1351" i="157"/>
  <c r="AE1349" i="157"/>
  <c r="AE1274" i="157"/>
  <c r="AE1270" i="157"/>
  <c r="AE1266" i="157"/>
  <c r="AD207" i="37" l="1"/>
  <c r="AD872" i="37"/>
  <c r="AE1263" i="157"/>
  <c r="AE1253" i="157"/>
  <c r="AE1227" i="157"/>
  <c r="AE1225" i="157"/>
  <c r="AE1212" i="157"/>
  <c r="AE1210" i="157"/>
  <c r="AE1206" i="157"/>
  <c r="AE1200" i="157"/>
  <c r="AE1194" i="157"/>
  <c r="AE1180" i="157"/>
  <c r="AE1169" i="157"/>
  <c r="AE1143" i="157"/>
  <c r="AE1141" i="157"/>
  <c r="AE1128" i="157"/>
  <c r="AE1127" i="157"/>
  <c r="AE1125" i="157"/>
  <c r="AH1125" i="157" s="1"/>
  <c r="AE1037" i="157"/>
  <c r="AE1028" i="157"/>
  <c r="AE1011" i="157"/>
  <c r="AE996" i="157"/>
  <c r="AH996" i="157" s="1"/>
  <c r="AE970" i="157"/>
  <c r="AH970" i="157" s="1"/>
  <c r="AE968" i="157"/>
  <c r="AH968" i="157" s="1"/>
  <c r="AE955" i="157"/>
  <c r="AE954" i="157"/>
  <c r="AH954" i="157" s="1"/>
  <c r="AE952" i="157"/>
  <c r="AE857" i="157"/>
  <c r="AE861" i="157" s="1"/>
  <c r="AE856" i="157"/>
  <c r="AE846" i="157"/>
  <c r="AE839" i="157"/>
  <c r="AE833" i="157"/>
  <c r="AE806" i="157"/>
  <c r="AE804" i="157"/>
  <c r="AE791" i="157"/>
  <c r="AE789" i="157"/>
  <c r="AE783" i="157"/>
  <c r="AE772" i="157"/>
  <c r="AE764" i="157"/>
  <c r="AE737" i="157"/>
  <c r="AE735" i="157"/>
  <c r="AE722" i="157"/>
  <c r="AE720" i="157"/>
  <c r="AE719" i="157"/>
  <c r="AE710" i="157"/>
  <c r="AE711" i="157" s="1"/>
  <c r="AE692" i="157"/>
  <c r="AE702" i="157" s="1"/>
  <c r="AE703" i="157" s="1"/>
  <c r="AE678" i="157"/>
  <c r="AE688" i="157" s="1"/>
  <c r="AE689" i="157" s="1"/>
  <c r="AE664" i="157"/>
  <c r="AE674" i="157" s="1"/>
  <c r="AE675" i="157" s="1"/>
  <c r="AE660" i="157"/>
  <c r="AE654" i="157"/>
  <c r="AE648" i="157"/>
  <c r="AE621" i="157"/>
  <c r="AE619" i="157"/>
  <c r="AE606" i="157"/>
  <c r="AE550" i="157"/>
  <c r="AE532" i="157"/>
  <c r="AE526" i="157"/>
  <c r="AE516" i="157"/>
  <c r="AE476" i="157"/>
  <c r="AE474" i="157"/>
  <c r="AE461" i="157"/>
  <c r="AE459" i="157"/>
  <c r="AE447" i="157"/>
  <c r="AE418" i="157"/>
  <c r="AE406" i="157"/>
  <c r="AE404" i="157"/>
  <c r="AE403" i="157"/>
  <c r="AE395" i="157"/>
  <c r="AE389" i="157"/>
  <c r="AE382" i="157"/>
  <c r="AE366" i="157"/>
  <c r="AE364" i="157"/>
  <c r="AE355" i="157"/>
  <c r="AE337" i="157"/>
  <c r="AE286" i="157"/>
  <c r="AE284" i="157"/>
  <c r="AE271" i="157"/>
  <c r="AE269" i="157"/>
  <c r="AE268" i="157"/>
  <c r="AE247" i="157"/>
  <c r="AE235" i="157"/>
  <c r="AE226" i="157"/>
  <c r="AE199" i="157"/>
  <c r="AE197" i="157"/>
  <c r="AE184" i="157"/>
  <c r="AE183" i="157"/>
  <c r="AE181" i="157"/>
  <c r="AE171" i="157"/>
  <c r="AE168" i="157"/>
  <c r="AE156" i="157"/>
  <c r="AE149" i="157"/>
  <c r="AE122" i="157"/>
  <c r="AE120" i="157"/>
  <c r="AE107" i="157"/>
  <c r="AE106" i="157"/>
  <c r="AF69" i="157"/>
  <c r="AE104" i="157"/>
  <c r="AE95" i="157"/>
  <c r="AE84" i="157"/>
  <c r="AE42" i="157"/>
  <c r="AE40" i="157"/>
  <c r="AE27" i="157"/>
  <c r="AE25" i="157"/>
  <c r="AE26" i="157"/>
  <c r="AE24" i="157"/>
  <c r="AG2325" i="157"/>
  <c r="AG2320" i="157"/>
  <c r="AG2316" i="157"/>
  <c r="AG2303" i="157"/>
  <c r="AG2286" i="157"/>
  <c r="AG2284" i="157"/>
  <c r="AG2271" i="157"/>
  <c r="AG2270" i="157"/>
  <c r="AG2269" i="157"/>
  <c r="AG2268" i="157"/>
  <c r="AG2252" i="157"/>
  <c r="AG2266" i="157" s="1"/>
  <c r="AG2267" i="157" s="1"/>
  <c r="AG2193" i="157"/>
  <c r="AG2184" i="157"/>
  <c r="AG2180" i="157"/>
  <c r="AG2179" i="157"/>
  <c r="AG2154" i="157"/>
  <c r="AG2152" i="157"/>
  <c r="AG2139" i="157"/>
  <c r="AG2138" i="157"/>
  <c r="AG2137" i="157"/>
  <c r="AG2119" i="157"/>
  <c r="AG2185" i="157" s="1"/>
  <c r="AG2058" i="157"/>
  <c r="AG2053" i="157"/>
  <c r="AG2049" i="157"/>
  <c r="AG2045" i="157"/>
  <c r="AG2044" i="157"/>
  <c r="AG2019" i="157"/>
  <c r="AG2017" i="157"/>
  <c r="AG2004" i="157"/>
  <c r="AG2003" i="157"/>
  <c r="AG2001" i="157"/>
  <c r="AG1983" i="157"/>
  <c r="AG1999" i="157" s="1"/>
  <c r="AG2000" i="157" s="1"/>
  <c r="AG1919" i="157"/>
  <c r="AG1910" i="157"/>
  <c r="AG1901" i="157"/>
  <c r="AG1880" i="157"/>
  <c r="AG1878" i="157"/>
  <c r="AG1865" i="157"/>
  <c r="AG1864" i="157"/>
  <c r="AG1862" i="157"/>
  <c r="AG1860" i="157"/>
  <c r="AG1847" i="157"/>
  <c r="AG1848" i="157" s="1"/>
  <c r="AG1812" i="157"/>
  <c r="AG1754" i="157"/>
  <c r="AG1749" i="157"/>
  <c r="AG1743" i="157"/>
  <c r="AG1739" i="157"/>
  <c r="AG1712" i="157"/>
  <c r="AG1711" i="157"/>
  <c r="AG1710" i="157"/>
  <c r="AG1697" i="157"/>
  <c r="AG1696" i="157"/>
  <c r="AG1694" i="157"/>
  <c r="AG1676" i="157"/>
  <c r="AG1744" i="157" s="1"/>
  <c r="AG1606" i="157"/>
  <c r="AG1601" i="157"/>
  <c r="AG1596" i="157"/>
  <c r="AG1587" i="157"/>
  <c r="AG1567" i="157"/>
  <c r="AG1565" i="157"/>
  <c r="AG1552" i="157"/>
  <c r="AG1551" i="157"/>
  <c r="AG1549" i="157"/>
  <c r="AG1531" i="157"/>
  <c r="AG1547" i="157" s="1"/>
  <c r="AG1548" i="157" s="1"/>
  <c r="AG1475" i="157"/>
  <c r="AG1466" i="157"/>
  <c r="AG1462" i="157"/>
  <c r="AG1436" i="157"/>
  <c r="AG1434" i="157"/>
  <c r="AG1421" i="157"/>
  <c r="AG1420" i="157"/>
  <c r="AG1418" i="157"/>
  <c r="AG1398" i="157"/>
  <c r="AG1416" i="157" s="1"/>
  <c r="AG1417" i="157" s="1"/>
  <c r="AG1337" i="157"/>
  <c r="AG1332" i="157"/>
  <c r="AG1331" i="157"/>
  <c r="AG1327" i="157"/>
  <c r="AG1323" i="157"/>
  <c r="AG1314" i="157"/>
  <c r="AG1297" i="157"/>
  <c r="AG1295" i="157"/>
  <c r="AG1282" i="157"/>
  <c r="AG1281" i="157"/>
  <c r="AG1279" i="157"/>
  <c r="AG1278" i="157"/>
  <c r="AG1264" i="157"/>
  <c r="AG1181" i="157"/>
  <c r="AG1201" i="157" s="1"/>
  <c r="AG1109" i="157"/>
  <c r="AG1104" i="157"/>
  <c r="AG1099" i="157"/>
  <c r="AG1094" i="157"/>
  <c r="AG1068" i="157"/>
  <c r="AG1066" i="157"/>
  <c r="AG1053" i="157"/>
  <c r="AG1052" i="157"/>
  <c r="AG1051" i="157"/>
  <c r="AG1047" i="157"/>
  <c r="AG1048" i="157" s="1"/>
  <c r="AG1034" i="157"/>
  <c r="AG937" i="157"/>
  <c r="AG928" i="157"/>
  <c r="AG923" i="157"/>
  <c r="AG919" i="157"/>
  <c r="AG889" i="157"/>
  <c r="AG887" i="157"/>
  <c r="AG874" i="157"/>
  <c r="AG873" i="157"/>
  <c r="AG872" i="157"/>
  <c r="AG871" i="157"/>
  <c r="AG867" i="157"/>
  <c r="AG868" i="157" s="1"/>
  <c r="AG862" i="157"/>
  <c r="AG861" i="157"/>
  <c r="AG840" i="157"/>
  <c r="AG848" i="157" s="1"/>
  <c r="AG773" i="157"/>
  <c r="AG785" i="157" s="1"/>
  <c r="AG711" i="157"/>
  <c r="AG702" i="157"/>
  <c r="AG703" i="157" s="1"/>
  <c r="AG688" i="157"/>
  <c r="AG689" i="157" s="1"/>
  <c r="AG674" i="157"/>
  <c r="AG675" i="157" s="1"/>
  <c r="AG655" i="157"/>
  <c r="AG661" i="157" s="1"/>
  <c r="AG601" i="157"/>
  <c r="AG602" i="157" s="1"/>
  <c r="AG517" i="157"/>
  <c r="AG528" i="157" s="1"/>
  <c r="AG440" i="157"/>
  <c r="AG449" i="157" s="1"/>
  <c r="AG390" i="157"/>
  <c r="AG397" i="157" s="1"/>
  <c r="AG338" i="157"/>
  <c r="AG357" i="157" s="1"/>
  <c r="AG236" i="157"/>
  <c r="AG249" i="157" s="1"/>
  <c r="AG157" i="157"/>
  <c r="AG172" i="157" s="1"/>
  <c r="AG69" i="157"/>
  <c r="AE69" i="157" s="1"/>
  <c r="AD97" i="37" l="1"/>
  <c r="AD149" i="37"/>
  <c r="AD363" i="37"/>
  <c r="AD391" i="37"/>
  <c r="AD529" i="37"/>
  <c r="AD694" i="37"/>
  <c r="AD756" i="37"/>
  <c r="AD793" i="37"/>
  <c r="AD866" i="37"/>
  <c r="AD976" i="37"/>
  <c r="AD996" i="37"/>
  <c r="AD81" i="37"/>
  <c r="AD127" i="37"/>
  <c r="AD150" i="37"/>
  <c r="AD196" i="37"/>
  <c r="AD331" i="37"/>
  <c r="AD372" i="37"/>
  <c r="AD386" i="37"/>
  <c r="AD392" i="37"/>
  <c r="AD437" i="37"/>
  <c r="AD513" i="37"/>
  <c r="AD549" i="37"/>
  <c r="AD741" i="37"/>
  <c r="AD707" i="37"/>
  <c r="AD740" i="37"/>
  <c r="AD757" i="37"/>
  <c r="AD802" i="37"/>
  <c r="AD816" i="37"/>
  <c r="AD857" i="37"/>
  <c r="AD871" i="37"/>
  <c r="AD936" i="37"/>
  <c r="AD977" i="37"/>
  <c r="AD993" i="37"/>
  <c r="AD1009" i="37"/>
  <c r="AD1045" i="37"/>
  <c r="AD80" i="37"/>
  <c r="AD145" i="37"/>
  <c r="AD191" i="37"/>
  <c r="AD330" i="37"/>
  <c r="AD433" i="37"/>
  <c r="AD568" i="37"/>
  <c r="AD814" i="37"/>
  <c r="AD832" i="37"/>
  <c r="AD935" i="37"/>
  <c r="AD82" i="37"/>
  <c r="AD131" i="37"/>
  <c r="AD163" i="37"/>
  <c r="AD201" i="37"/>
  <c r="AD327" i="37"/>
  <c r="AD344" i="37"/>
  <c r="AD376" i="37"/>
  <c r="AD388" i="37"/>
  <c r="AD405" i="37"/>
  <c r="AD446" i="37"/>
  <c r="AD514" i="37"/>
  <c r="AD558" i="37"/>
  <c r="AD691" i="37"/>
  <c r="AD708" i="37"/>
  <c r="AD746" i="37"/>
  <c r="AD770" i="37"/>
  <c r="AD811" i="37"/>
  <c r="AD817" i="37"/>
  <c r="AD858" i="37"/>
  <c r="AD982" i="37"/>
  <c r="AD949" i="37"/>
  <c r="AD981" i="37"/>
  <c r="AD994" i="37"/>
  <c r="AD1011" i="37"/>
  <c r="AD1050" i="37"/>
  <c r="AD381" i="37"/>
  <c r="AD511" i="37"/>
  <c r="AD736" i="37"/>
  <c r="AD992" i="37"/>
  <c r="AD1041" i="37"/>
  <c r="AD79" i="37"/>
  <c r="AD95" i="37"/>
  <c r="AD136" i="37"/>
  <c r="AD148" i="37"/>
  <c r="AD165" i="37"/>
  <c r="AD206" i="37"/>
  <c r="AD328" i="37"/>
  <c r="AD346" i="37"/>
  <c r="AD380" i="37"/>
  <c r="AD389" i="37"/>
  <c r="AD407" i="37"/>
  <c r="AD510" i="37"/>
  <c r="AD527" i="37"/>
  <c r="AD563" i="37"/>
  <c r="AD693" i="37"/>
  <c r="AD709" i="37"/>
  <c r="AD751" i="37"/>
  <c r="AD754" i="37"/>
  <c r="AD772" i="37"/>
  <c r="AD813" i="37"/>
  <c r="AD830" i="37"/>
  <c r="AD862" i="37"/>
  <c r="AD934" i="37"/>
  <c r="AD951" i="37"/>
  <c r="AD990" i="37"/>
  <c r="AD995" i="37"/>
  <c r="AD1028" i="37"/>
  <c r="AE1012" i="157"/>
  <c r="AG2050" i="157"/>
  <c r="AG1906" i="157"/>
  <c r="AE1812" i="157"/>
  <c r="AE655" i="157"/>
  <c r="AE661" i="157" s="1"/>
  <c r="AE502" i="157"/>
  <c r="AE390" i="157"/>
  <c r="AE397" i="157" s="1"/>
  <c r="AE313" i="157"/>
  <c r="AE157" i="157"/>
  <c r="AE172" i="157" s="1"/>
  <c r="AG1050" i="157"/>
  <c r="AE840" i="157"/>
  <c r="AE848" i="157" s="1"/>
  <c r="AE773" i="157"/>
  <c r="AE785" i="157" s="1"/>
  <c r="AE601" i="157"/>
  <c r="AE602" i="157" s="1"/>
  <c r="AE236" i="157"/>
  <c r="AE249" i="157" s="1"/>
  <c r="AG918" i="157"/>
  <c r="AG1467" i="157"/>
  <c r="AG1100" i="157"/>
  <c r="AG1597" i="157"/>
  <c r="AG1692" i="157"/>
  <c r="AG1693" i="157" s="1"/>
  <c r="AG1328" i="157"/>
  <c r="AG2317" i="157"/>
  <c r="AG932" i="157"/>
  <c r="AG85" i="157"/>
  <c r="AG97" i="157" s="1"/>
  <c r="AG870" i="157" s="1"/>
  <c r="AG2135" i="157"/>
  <c r="AG2136" i="157" s="1"/>
  <c r="AG1275" i="157"/>
  <c r="AG1277" i="157" s="1"/>
  <c r="AG1824" i="157"/>
  <c r="AG1835" i="157" s="1"/>
  <c r="AG1861" i="157" s="1"/>
  <c r="AD933" i="37" l="1"/>
  <c r="AD932" i="37" s="1"/>
  <c r="AD78" i="37"/>
  <c r="AD126" i="37"/>
  <c r="AD798" i="37"/>
  <c r="AD753" i="37"/>
  <c r="AD140" i="37"/>
  <c r="AD559" i="37"/>
  <c r="AD509" i="37" s="1"/>
  <c r="AD147" i="37"/>
  <c r="AD863" i="37"/>
  <c r="AD812" i="37" s="1"/>
  <c r="AD326" i="37"/>
  <c r="AD377" i="37"/>
  <c r="AD438" i="37"/>
  <c r="AD387" i="37" s="1"/>
  <c r="AD1042" i="37"/>
  <c r="AD991" i="37" s="1"/>
  <c r="AD690" i="37"/>
  <c r="AD689" i="37" s="1"/>
  <c r="AG1049" i="157"/>
  <c r="AD197" i="37"/>
  <c r="AG924" i="157"/>
  <c r="AG1276" i="157"/>
  <c r="AG1911" i="157"/>
  <c r="AD146" i="37" l="1"/>
  <c r="AD325" i="37"/>
  <c r="AD803" i="37"/>
  <c r="AD752" i="37" s="1"/>
  <c r="AG869" i="157"/>
  <c r="AD132" i="37"/>
  <c r="AD77" i="37" s="1"/>
  <c r="AF3469" i="156" l="1"/>
  <c r="AF3464" i="156"/>
  <c r="AF3460" i="156"/>
  <c r="AF3456" i="156"/>
  <c r="AF3447" i="156"/>
  <c r="AF3430" i="156"/>
  <c r="AF3428" i="156"/>
  <c r="AF3415" i="156"/>
  <c r="AF3414" i="156"/>
  <c r="AF3412" i="156"/>
  <c r="AF3396" i="156"/>
  <c r="AF3410" i="156" s="1"/>
  <c r="AF3328" i="156"/>
  <c r="AF3341" i="156" s="1"/>
  <c r="AF3271" i="156"/>
  <c r="AF3263" i="156"/>
  <c r="AF3259" i="156"/>
  <c r="AF3240" i="156"/>
  <c r="AF3233" i="156"/>
  <c r="AF3231" i="156"/>
  <c r="AF3218" i="156"/>
  <c r="AF3217" i="156"/>
  <c r="AF3215" i="156"/>
  <c r="AF3202" i="156"/>
  <c r="AF3264" i="156" s="1"/>
  <c r="AF3138" i="156"/>
  <c r="AF3134" i="156"/>
  <c r="AF3133" i="156"/>
  <c r="AF3129" i="156"/>
  <c r="AF3125" i="156"/>
  <c r="AF3115" i="156"/>
  <c r="AF3098" i="156"/>
  <c r="AF3097" i="156"/>
  <c r="AF3096" i="156"/>
  <c r="AF3083" i="156"/>
  <c r="AF3082" i="156"/>
  <c r="AF3081" i="156"/>
  <c r="AF3058" i="156"/>
  <c r="AF3130" i="156" s="1"/>
  <c r="AF2990" i="156"/>
  <c r="AF2989" i="156"/>
  <c r="AF2988" i="156"/>
  <c r="AF2987" i="156"/>
  <c r="AF2986" i="156"/>
  <c r="AF2985" i="156"/>
  <c r="AF2984" i="156"/>
  <c r="AF2979" i="156"/>
  <c r="AF2975" i="156"/>
  <c r="AF2970" i="156"/>
  <c r="AF2949" i="156"/>
  <c r="AF2948" i="156"/>
  <c r="AF2947" i="156"/>
  <c r="AF2946" i="156"/>
  <c r="AF2945" i="156"/>
  <c r="AF2944" i="156"/>
  <c r="AF2943" i="156"/>
  <c r="AF2942" i="156"/>
  <c r="AF2941" i="156"/>
  <c r="AF2940" i="156"/>
  <c r="AF2939" i="156"/>
  <c r="AF2938" i="156"/>
  <c r="AF2937" i="156"/>
  <c r="AF2936" i="156"/>
  <c r="AF2935" i="156"/>
  <c r="AF2934" i="156"/>
  <c r="AF2933" i="156"/>
  <c r="AF2931" i="156"/>
  <c r="AF2910" i="156"/>
  <c r="AF2928" i="156" s="1"/>
  <c r="AF2930" i="156" s="1"/>
  <c r="AF2847" i="156"/>
  <c r="AF2838" i="156"/>
  <c r="AF2826" i="156"/>
  <c r="AF2809" i="156"/>
  <c r="AF2807" i="156"/>
  <c r="AF2794" i="156"/>
  <c r="AF2793" i="156"/>
  <c r="AF2791" i="156"/>
  <c r="AF2777" i="156"/>
  <c r="AF2839" i="156" s="1"/>
  <c r="AF2716" i="156"/>
  <c r="AF2707" i="156"/>
  <c r="AF2706" i="156"/>
  <c r="AF2705" i="156"/>
  <c r="AF2700" i="156"/>
  <c r="AF2696" i="156"/>
  <c r="AF2667" i="156"/>
  <c r="AF2665" i="156"/>
  <c r="AF2652" i="156"/>
  <c r="AF2651" i="156"/>
  <c r="AF2649" i="156"/>
  <c r="AF2646" i="156"/>
  <c r="AF2629" i="156"/>
  <c r="AF2711" i="156" s="1"/>
  <c r="AF2624" i="156"/>
  <c r="AF2618" i="156"/>
  <c r="AF2619" i="156" s="1"/>
  <c r="AF2599" i="156"/>
  <c r="AF2600" i="156" s="1"/>
  <c r="AF2580" i="156"/>
  <c r="AF2581" i="156" s="1"/>
  <c r="AF2563" i="156"/>
  <c r="AF2562" i="156"/>
  <c r="AF2650" i="156" s="1"/>
  <c r="AF2556" i="156"/>
  <c r="AF2547" i="156"/>
  <c r="AF2548" i="156" s="1"/>
  <c r="AF2526" i="156"/>
  <c r="AF2527" i="156" s="1"/>
  <c r="AF2510" i="156"/>
  <c r="AF2511" i="156" s="1"/>
  <c r="AF2495" i="156"/>
  <c r="AF2481" i="156"/>
  <c r="AF2464" i="156"/>
  <c r="AF2449" i="156"/>
  <c r="AF2435" i="156"/>
  <c r="AF2411" i="156"/>
  <c r="AF2403" i="156"/>
  <c r="AF2383" i="156"/>
  <c r="AF2384" i="156" s="1"/>
  <c r="AF2367" i="156"/>
  <c r="AF2368" i="156" s="1"/>
  <c r="AF2355" i="156"/>
  <c r="AF2356" i="156" s="1"/>
  <c r="AF2341" i="156"/>
  <c r="AF2342" i="156" s="1"/>
  <c r="AF2325" i="156"/>
  <c r="AF2326" i="156" s="1"/>
  <c r="AF2288" i="156"/>
  <c r="AF2293" i="156" s="1"/>
  <c r="AF2235" i="156"/>
  <c r="AF2217" i="156"/>
  <c r="AF2224" i="156" s="1"/>
  <c r="AF2153" i="156"/>
  <c r="AF2160" i="156" s="1"/>
  <c r="AF2083" i="156"/>
  <c r="AF2101" i="156" s="1"/>
  <c r="AF1996" i="156"/>
  <c r="AF1978" i="156"/>
  <c r="AF1926" i="156"/>
  <c r="AF1906" i="156"/>
  <c r="AF1850" i="156"/>
  <c r="AF1791" i="156"/>
  <c r="AF1739" i="156"/>
  <c r="AF1725" i="156"/>
  <c r="AF1711" i="156"/>
  <c r="AF1692" i="156"/>
  <c r="AF1698" i="156" s="1"/>
  <c r="AF1632" i="156"/>
  <c r="AF1638" i="156" s="1"/>
  <c r="AF1571" i="156"/>
  <c r="AF1580" i="156" s="1"/>
  <c r="AF1511" i="156"/>
  <c r="AF1517" i="156" s="1"/>
  <c r="AF1451" i="156"/>
  <c r="AF1377" i="156"/>
  <c r="AF1398" i="156" s="1"/>
  <c r="AF1290" i="156"/>
  <c r="AF1296" i="156" s="1"/>
  <c r="AF1230" i="156"/>
  <c r="AF1239" i="156" s="1"/>
  <c r="AF1170" i="156"/>
  <c r="AF1177" i="156" s="1"/>
  <c r="AF1134" i="156"/>
  <c r="AF1141" i="156" s="1"/>
  <c r="AF1106" i="156"/>
  <c r="AF1063" i="156"/>
  <c r="AF1069" i="156" s="1"/>
  <c r="AF1002" i="156"/>
  <c r="AF1010" i="156" s="1"/>
  <c r="AF934" i="156"/>
  <c r="AF942" i="156" s="1"/>
  <c r="AF894" i="156"/>
  <c r="AF910" i="156" s="1"/>
  <c r="AF813" i="156"/>
  <c r="AF807" i="156"/>
  <c r="AF794" i="156"/>
  <c r="AF782" i="156"/>
  <c r="AF781" i="156"/>
  <c r="AF780" i="156"/>
  <c r="AF775" i="156"/>
  <c r="AF772" i="156"/>
  <c r="AF754" i="156"/>
  <c r="AF753" i="156"/>
  <c r="AF752" i="156"/>
  <c r="AF751" i="156"/>
  <c r="AF738" i="156"/>
  <c r="AF701" i="156"/>
  <c r="AF702" i="156" s="1"/>
  <c r="AF655" i="156"/>
  <c r="AF664" i="156" s="1"/>
  <c r="AF602" i="156"/>
  <c r="AF570" i="156"/>
  <c r="AF577" i="156" s="1"/>
  <c r="AF558" i="156"/>
  <c r="AF567" i="156" s="1"/>
  <c r="AF500" i="156"/>
  <c r="AF506" i="156" s="1"/>
  <c r="AF471" i="156"/>
  <c r="AF478" i="156" s="1"/>
  <c r="AF358" i="156"/>
  <c r="AF392" i="156" s="1"/>
  <c r="AF402" i="156" s="1"/>
  <c r="AF288" i="156"/>
  <c r="AF323" i="156" s="1"/>
  <c r="AF334" i="156" s="1"/>
  <c r="AF239" i="156"/>
  <c r="AF257" i="156" s="1"/>
  <c r="AD457" i="37" l="1"/>
  <c r="AD493" i="37"/>
  <c r="AD504" i="37"/>
  <c r="AD508" i="37"/>
  <c r="AD573" i="37"/>
  <c r="AD624" i="37"/>
  <c r="AD634" i="37"/>
  <c r="AD657" i="37"/>
  <c r="AD1056" i="37"/>
  <c r="AD1097" i="37"/>
  <c r="AD1116" i="37"/>
  <c r="AD1143" i="37"/>
  <c r="AD71" i="37"/>
  <c r="AD12" i="37"/>
  <c r="AD56" i="37"/>
  <c r="AD67" i="37"/>
  <c r="AD270" i="37"/>
  <c r="AD303" i="37"/>
  <c r="AD449" i="37"/>
  <c r="AD454" i="37"/>
  <c r="AD458" i="37"/>
  <c r="AD462" i="37"/>
  <c r="AD466" i="37"/>
  <c r="AD497" i="37"/>
  <c r="AD505" i="37"/>
  <c r="AD620" i="37"/>
  <c r="AD586" i="37"/>
  <c r="AD615" i="37"/>
  <c r="AD628" i="37"/>
  <c r="AD635" i="37"/>
  <c r="AD676" i="37"/>
  <c r="AD1069" i="37"/>
  <c r="AD1101" i="37"/>
  <c r="AD1142" i="37"/>
  <c r="AD11" i="37"/>
  <c r="AD66" i="37"/>
  <c r="AD461" i="37"/>
  <c r="AD25" i="37"/>
  <c r="AD60" i="37"/>
  <c r="AD76" i="37"/>
  <c r="AD271" i="37"/>
  <c r="AD315" i="37"/>
  <c r="AD451" i="37"/>
  <c r="AD455" i="37"/>
  <c r="AD459" i="37"/>
  <c r="AD463" i="37"/>
  <c r="AD467" i="37"/>
  <c r="AD502" i="37"/>
  <c r="AD506" i="37"/>
  <c r="AD571" i="37"/>
  <c r="AD587" i="37"/>
  <c r="AD619" i="37"/>
  <c r="AD681" i="37"/>
  <c r="AD648" i="37"/>
  <c r="AD680" i="37"/>
  <c r="AD1053" i="37"/>
  <c r="AD1071" i="37"/>
  <c r="AD1105" i="37"/>
  <c r="AD1115" i="37"/>
  <c r="AD55" i="37"/>
  <c r="AD268" i="37"/>
  <c r="AD286" i="37"/>
  <c r="AD453" i="37"/>
  <c r="AD465" i="37"/>
  <c r="AD605" i="37"/>
  <c r="AD1113" i="37"/>
  <c r="AD1134" i="37"/>
  <c r="AD1144" i="37"/>
  <c r="AD1114" i="37"/>
  <c r="AD1137" i="37"/>
  <c r="AD1156" i="37"/>
  <c r="AD10" i="37"/>
  <c r="AD9" i="37"/>
  <c r="AD27" i="37"/>
  <c r="AD65" i="37"/>
  <c r="AD316" i="37"/>
  <c r="AD284" i="37"/>
  <c r="AD324" i="37"/>
  <c r="AD452" i="37"/>
  <c r="AD456" i="37"/>
  <c r="AD460" i="37"/>
  <c r="AD464" i="37"/>
  <c r="AD488" i="37"/>
  <c r="AD503" i="37"/>
  <c r="AD507" i="37"/>
  <c r="AD572" i="37"/>
  <c r="AD588" i="37"/>
  <c r="AD623" i="37"/>
  <c r="AD631" i="37"/>
  <c r="AD650" i="37"/>
  <c r="AD688" i="37"/>
  <c r="AD1055" i="37"/>
  <c r="AD1088" i="37"/>
  <c r="AD1110" i="37"/>
  <c r="AD1212" i="37"/>
  <c r="AF3461" i="156"/>
  <c r="AF3411" i="156"/>
  <c r="AF2789" i="156"/>
  <c r="AF2790" i="156" s="1"/>
  <c r="AF2980" i="156"/>
  <c r="AF2929" i="156" s="1"/>
  <c r="AF2701" i="156"/>
  <c r="AF2647" i="156"/>
  <c r="AF2648" i="156" s="1"/>
  <c r="AD448" i="37"/>
  <c r="AF583" i="156"/>
  <c r="AF3079" i="156"/>
  <c r="AF3080" i="156" s="1"/>
  <c r="AF3213" i="156"/>
  <c r="AF3214" i="156" s="1"/>
  <c r="AD1223" i="37" l="1"/>
  <c r="AD1222" i="37"/>
  <c r="AD1243" i="37"/>
  <c r="AD1164" i="37"/>
  <c r="AD1163" i="37"/>
  <c r="AD1161" i="37"/>
  <c r="AD1216" i="37"/>
  <c r="AD1221" i="37"/>
  <c r="AD1180" i="37"/>
  <c r="AD1165" i="37"/>
  <c r="AD1236" i="37"/>
  <c r="AD1162" i="37"/>
  <c r="AD1178" i="37"/>
  <c r="AD267" i="37"/>
  <c r="AD266" i="37" s="1"/>
  <c r="AD630" i="37"/>
  <c r="AD629" i="37" s="1"/>
  <c r="AD1102" i="37"/>
  <c r="AD570" i="37"/>
  <c r="AD569" i="37" s="1"/>
  <c r="AD8" i="37"/>
  <c r="AD498" i="37"/>
  <c r="AD447" i="37" s="1"/>
  <c r="AD61" i="37"/>
  <c r="AD1052" i="37"/>
  <c r="AF150" i="156"/>
  <c r="AD150" i="156" s="1"/>
  <c r="AD3409" i="156"/>
  <c r="AD3404" i="156"/>
  <c r="AD3395" i="156"/>
  <c r="AD3366" i="156"/>
  <c r="AD3364" i="156"/>
  <c r="AD3351" i="156"/>
  <c r="AD3350" i="156"/>
  <c r="AD3340" i="156"/>
  <c r="AD3327" i="156"/>
  <c r="AD3321" i="156"/>
  <c r="AD3295" i="156"/>
  <c r="AD3293" i="156"/>
  <c r="AD3280" i="156"/>
  <c r="AD3279" i="156"/>
  <c r="AD3277" i="156"/>
  <c r="AD3212" i="156"/>
  <c r="AD3207" i="156"/>
  <c r="AD3201" i="156"/>
  <c r="AD3194" i="156"/>
  <c r="AD3168" i="156"/>
  <c r="AD3166" i="156"/>
  <c r="AD3153" i="156"/>
  <c r="AD3152" i="156"/>
  <c r="AD3150" i="156"/>
  <c r="AD3078" i="156"/>
  <c r="AD3073" i="156"/>
  <c r="AD3057" i="156"/>
  <c r="AD3048" i="156"/>
  <c r="AD3021" i="156"/>
  <c r="AD3019" i="156"/>
  <c r="AD3006" i="156"/>
  <c r="AD3005" i="156"/>
  <c r="AD3003" i="156"/>
  <c r="AD2921" i="156"/>
  <c r="AD2909" i="156"/>
  <c r="AD2903" i="156"/>
  <c r="AD2877" i="156"/>
  <c r="AD2875" i="156"/>
  <c r="AD2862" i="156"/>
  <c r="AD2861" i="156"/>
  <c r="AD2859" i="156"/>
  <c r="AD2776" i="156"/>
  <c r="AD2747" i="156"/>
  <c r="AD2745" i="156"/>
  <c r="AD2732" i="156"/>
  <c r="AD2731" i="156"/>
  <c r="AD2729" i="156"/>
  <c r="AD2613" i="156"/>
  <c r="AD2602" i="156"/>
  <c r="AD2594" i="156"/>
  <c r="AD2583" i="156"/>
  <c r="AD2566" i="156"/>
  <c r="AD2561" i="156"/>
  <c r="AD2555" i="156"/>
  <c r="AD2541" i="156"/>
  <c r="AD2514" i="156"/>
  <c r="AD2499" i="156"/>
  <c r="AD2486" i="156"/>
  <c r="AD2474" i="156"/>
  <c r="AD2469" i="156"/>
  <c r="AD2453" i="156"/>
  <c r="AD2439" i="156"/>
  <c r="AD2426" i="156"/>
  <c r="AD2414" i="156"/>
  <c r="AD2406" i="156"/>
  <c r="AD2387" i="156"/>
  <c r="AD2372" i="156"/>
  <c r="AD2300" i="156"/>
  <c r="AD2298" i="156"/>
  <c r="AD2297" i="156"/>
  <c r="AD2296" i="156"/>
  <c r="AD2295" i="156"/>
  <c r="AD2294" i="156"/>
  <c r="AD2292" i="156"/>
  <c r="AD2291" i="156"/>
  <c r="AD2290" i="156"/>
  <c r="AD2289" i="156"/>
  <c r="AD2287" i="156"/>
  <c r="AD2286" i="156"/>
  <c r="AD2285" i="156"/>
  <c r="AD2284" i="156"/>
  <c r="AD2283" i="156"/>
  <c r="AD2282" i="156"/>
  <c r="AD2281" i="156"/>
  <c r="AD2280" i="156"/>
  <c r="AD2278" i="156"/>
  <c r="AD2277" i="156"/>
  <c r="AD2276" i="156"/>
  <c r="AD2275" i="156"/>
  <c r="AD2274" i="156"/>
  <c r="AD2272" i="156"/>
  <c r="AD2271" i="156"/>
  <c r="AD2270" i="156"/>
  <c r="AD2269" i="156"/>
  <c r="AD2253" i="156"/>
  <c r="AD2251" i="156"/>
  <c r="AD2239" i="156"/>
  <c r="AD2238" i="156"/>
  <c r="AD2237" i="156"/>
  <c r="AD2236" i="156"/>
  <c r="AD2234" i="156"/>
  <c r="AD2233" i="156"/>
  <c r="AD2232" i="156"/>
  <c r="AD2231" i="156"/>
  <c r="AD2230" i="156"/>
  <c r="AD2229" i="156"/>
  <c r="AD2228" i="156"/>
  <c r="AD2227" i="156"/>
  <c r="AD2226" i="156"/>
  <c r="AD2225" i="156"/>
  <c r="AD2223" i="156"/>
  <c r="AD2222" i="156"/>
  <c r="AD2221" i="156"/>
  <c r="AD2220" i="156"/>
  <c r="AD2219" i="156"/>
  <c r="AD2218" i="156"/>
  <c r="AD2216" i="156"/>
  <c r="AD2215" i="156"/>
  <c r="AD2214" i="156"/>
  <c r="AD2213" i="156"/>
  <c r="AD2212" i="156"/>
  <c r="AD2211" i="156"/>
  <c r="AD2210" i="156"/>
  <c r="AD2209" i="156"/>
  <c r="AD2208" i="156"/>
  <c r="AD2206" i="156"/>
  <c r="AD2204" i="156"/>
  <c r="AD2203" i="156"/>
  <c r="AD2202" i="156"/>
  <c r="AD2201" i="156"/>
  <c r="AD2183" i="156"/>
  <c r="AD2181" i="156"/>
  <c r="AD2169" i="156"/>
  <c r="AD2168" i="156"/>
  <c r="AD2167" i="156"/>
  <c r="AD2166" i="156"/>
  <c r="AD2165" i="156"/>
  <c r="AD2164" i="156"/>
  <c r="AD2163" i="156"/>
  <c r="AD2162" i="156"/>
  <c r="AD2161" i="156"/>
  <c r="AD2159" i="156"/>
  <c r="AD2158" i="156"/>
  <c r="AD2156" i="156"/>
  <c r="AD2155" i="156"/>
  <c r="AD2154" i="156"/>
  <c r="AD2152" i="156"/>
  <c r="AD2151" i="156"/>
  <c r="AD2150" i="156"/>
  <c r="AD2149" i="156"/>
  <c r="AD2148" i="156"/>
  <c r="AD2147" i="156"/>
  <c r="AD2146" i="156"/>
  <c r="AD2144" i="156"/>
  <c r="AD2142" i="156"/>
  <c r="AD2141" i="156"/>
  <c r="AD2140" i="156"/>
  <c r="AD2139" i="156"/>
  <c r="AD2119" i="156"/>
  <c r="AD2117" i="156"/>
  <c r="AD2105" i="156"/>
  <c r="AD2103" i="156"/>
  <c r="AD2102" i="156"/>
  <c r="AD2100" i="156"/>
  <c r="AD2096" i="156"/>
  <c r="AD2095" i="156"/>
  <c r="AD2092" i="156"/>
  <c r="AD2091" i="156"/>
  <c r="AD2090" i="156"/>
  <c r="AD2089" i="156"/>
  <c r="AD2088" i="156"/>
  <c r="AD2087" i="156"/>
  <c r="AD2086" i="156"/>
  <c r="AD2085" i="156"/>
  <c r="AD2084" i="156"/>
  <c r="AD2082" i="156"/>
  <c r="AD2056" i="156"/>
  <c r="AD2055" i="156"/>
  <c r="AD2051" i="156"/>
  <c r="AD2050" i="156"/>
  <c r="AD2047" i="156"/>
  <c r="AD2046" i="156"/>
  <c r="AD2045" i="156"/>
  <c r="AD2044" i="156"/>
  <c r="AD2043" i="156"/>
  <c r="AD2042" i="156"/>
  <c r="AD2041" i="156"/>
  <c r="AD2040" i="156"/>
  <c r="AD2038" i="156"/>
  <c r="AD2035" i="156"/>
  <c r="AD2034" i="156"/>
  <c r="AD2033" i="156"/>
  <c r="AD2032" i="156"/>
  <c r="AD2029" i="156"/>
  <c r="AD2027" i="156"/>
  <c r="AD2015" i="156"/>
  <c r="AD2014" i="156"/>
  <c r="AD2013" i="156"/>
  <c r="AD2012" i="156"/>
  <c r="AD2011" i="156"/>
  <c r="AD2010" i="156"/>
  <c r="AD2009" i="156"/>
  <c r="AD2008" i="156"/>
  <c r="AD2007" i="156"/>
  <c r="AD2002" i="156"/>
  <c r="AD2001" i="156"/>
  <c r="AD2000" i="156"/>
  <c r="AD1999" i="156"/>
  <c r="AD1998" i="156"/>
  <c r="AD1997" i="156"/>
  <c r="AD1995" i="156"/>
  <c r="AD1994" i="156"/>
  <c r="AD1993" i="156"/>
  <c r="AD1992" i="156"/>
  <c r="AD1991" i="156"/>
  <c r="AD1990" i="156"/>
  <c r="AD1989" i="156"/>
  <c r="AD1987" i="156"/>
  <c r="AD1986" i="156"/>
  <c r="AD1981" i="156"/>
  <c r="AD1980" i="156"/>
  <c r="AD1979" i="156"/>
  <c r="AD1977" i="156"/>
  <c r="AD1976" i="156"/>
  <c r="AD1975" i="156"/>
  <c r="AD1974" i="156"/>
  <c r="AD1973" i="156"/>
  <c r="AD1972" i="156"/>
  <c r="AD1971" i="156"/>
  <c r="AD1970" i="156"/>
  <c r="AD1969" i="156"/>
  <c r="AD1968" i="156"/>
  <c r="AD1967" i="156"/>
  <c r="AD1966" i="156"/>
  <c r="AD1965" i="156"/>
  <c r="AD1964" i="156"/>
  <c r="AD1945" i="156"/>
  <c r="AD1931" i="156"/>
  <c r="AD1930" i="156"/>
  <c r="AD1929" i="156"/>
  <c r="AD1928" i="156"/>
  <c r="AD1924" i="156"/>
  <c r="AD1923" i="156"/>
  <c r="AD1918" i="156"/>
  <c r="AD1917" i="156"/>
  <c r="AD1916" i="156"/>
  <c r="AD1915" i="156"/>
  <c r="AD1914" i="156"/>
  <c r="AD1912" i="156"/>
  <c r="AD1911" i="156"/>
  <c r="AD1910" i="156"/>
  <c r="AD1909" i="156"/>
  <c r="AD1908" i="156"/>
  <c r="AD1907" i="156"/>
  <c r="AD1905" i="156"/>
  <c r="AD1904" i="156"/>
  <c r="AD1903" i="156"/>
  <c r="AD1902" i="156"/>
  <c r="AD1901" i="156"/>
  <c r="AD1900" i="156"/>
  <c r="AD1899" i="156"/>
  <c r="AD1898" i="156"/>
  <c r="AD1897" i="156"/>
  <c r="AD1896" i="156"/>
  <c r="AD1895" i="156"/>
  <c r="AD1894" i="156"/>
  <c r="AD1874" i="156"/>
  <c r="AD1860" i="156"/>
  <c r="AD1859" i="156"/>
  <c r="AD1858" i="156"/>
  <c r="AD1857" i="156"/>
  <c r="AD1855" i="156"/>
  <c r="AD1854" i="156"/>
  <c r="AD1853" i="156"/>
  <c r="AD1852" i="156"/>
  <c r="AD1851" i="156"/>
  <c r="AD1849" i="156"/>
  <c r="AD1848" i="156"/>
  <c r="AD1847" i="156"/>
  <c r="AD1846" i="156"/>
  <c r="AD1844" i="156"/>
  <c r="AD1843" i="156"/>
  <c r="AD1842" i="156"/>
  <c r="AD1841" i="156"/>
  <c r="AD1817" i="156"/>
  <c r="AD1803" i="156"/>
  <c r="AD1802" i="156"/>
  <c r="AD1801" i="156"/>
  <c r="AD1800" i="156"/>
  <c r="AD1798" i="156"/>
  <c r="AD1797" i="156"/>
  <c r="AD1795" i="156"/>
  <c r="AD1794" i="156"/>
  <c r="AD1793" i="156"/>
  <c r="AD1792" i="156"/>
  <c r="AD1790" i="156"/>
  <c r="AD1789" i="156"/>
  <c r="AD1788" i="156"/>
  <c r="AD1787" i="156"/>
  <c r="AD1786" i="156"/>
  <c r="AD1785" i="156"/>
  <c r="AD1784" i="156"/>
  <c r="AD1783" i="156"/>
  <c r="AD1782" i="156"/>
  <c r="AD1781" i="156"/>
  <c r="AD1780" i="156"/>
  <c r="AD1779" i="156"/>
  <c r="AD1768" i="156"/>
  <c r="AD1767" i="156"/>
  <c r="AD1766" i="156"/>
  <c r="AD1765" i="156"/>
  <c r="AD1758" i="156"/>
  <c r="AD1744" i="156"/>
  <c r="AD1743" i="156"/>
  <c r="AD1742" i="156"/>
  <c r="AD1741" i="156"/>
  <c r="AD1730" i="156"/>
  <c r="AD1729" i="156"/>
  <c r="AD1728" i="156"/>
  <c r="AD1727" i="156"/>
  <c r="AD1716" i="156"/>
  <c r="AD1715" i="156"/>
  <c r="AD1714" i="156"/>
  <c r="AD1713" i="156"/>
  <c r="AD1710" i="156"/>
  <c r="AD1708" i="156"/>
  <c r="AD1707" i="156"/>
  <c r="AD1702" i="156"/>
  <c r="AD1701" i="156"/>
  <c r="AD1697" i="156"/>
  <c r="AD1696" i="156"/>
  <c r="AD1691" i="156"/>
  <c r="AD1690" i="156"/>
  <c r="AD1687" i="156"/>
  <c r="AD1686" i="156"/>
  <c r="AD1683" i="156"/>
  <c r="AD1682" i="156"/>
  <c r="AD1681" i="156"/>
  <c r="AD1680" i="156"/>
  <c r="AD1679" i="156"/>
  <c r="AD1678" i="156"/>
  <c r="AD1677" i="156"/>
  <c r="AD1676" i="156"/>
  <c r="AD1675" i="156"/>
  <c r="AD1674" i="156"/>
  <c r="AD1673" i="156"/>
  <c r="AD1672" i="156"/>
  <c r="AD1670" i="156"/>
  <c r="AD1669" i="156"/>
  <c r="AD1668" i="156"/>
  <c r="AD1656" i="156"/>
  <c r="AD1654" i="156"/>
  <c r="AD1644" i="156"/>
  <c r="AD1642" i="156"/>
  <c r="AD1641" i="156"/>
  <c r="AD1640" i="156"/>
  <c r="AD1639" i="156"/>
  <c r="AD1637" i="156"/>
  <c r="AD1636" i="156"/>
  <c r="AD1635" i="156"/>
  <c r="AD1634" i="156"/>
  <c r="AD1633" i="156"/>
  <c r="AD1631" i="156"/>
  <c r="AD1630" i="156"/>
  <c r="AD1629" i="156"/>
  <c r="AD1628" i="156"/>
  <c r="AD1627" i="156"/>
  <c r="AD1626" i="156"/>
  <c r="AD1625" i="156"/>
  <c r="AD1624" i="156"/>
  <c r="AD1623" i="156"/>
  <c r="AD1622" i="156"/>
  <c r="AD1621" i="156"/>
  <c r="AD1620" i="156"/>
  <c r="AD1619" i="156"/>
  <c r="AD1618" i="156"/>
  <c r="AD1616" i="156"/>
  <c r="AD1614" i="156"/>
  <c r="AD1613" i="156"/>
  <c r="AD1612" i="156"/>
  <c r="AD1611" i="156"/>
  <c r="AD1598" i="156"/>
  <c r="AD1596" i="156"/>
  <c r="AD1584" i="156"/>
  <c r="AD1583" i="156"/>
  <c r="AD1582" i="156"/>
  <c r="AD1581" i="156"/>
  <c r="AD1579" i="156"/>
  <c r="AD1578" i="156"/>
  <c r="AD1575" i="156"/>
  <c r="AD1573" i="156"/>
  <c r="AD1570" i="156"/>
  <c r="AD1569" i="156"/>
  <c r="AD1568" i="156"/>
  <c r="AD1567" i="156"/>
  <c r="AD1566" i="156"/>
  <c r="AD1565" i="156"/>
  <c r="AD1564" i="156"/>
  <c r="AD1563" i="156"/>
  <c r="AD1562" i="156"/>
  <c r="AD1561" i="156"/>
  <c r="AD1560" i="156"/>
  <c r="AD1559" i="156"/>
  <c r="AD1557" i="156"/>
  <c r="AD1555" i="156"/>
  <c r="AD1554" i="156"/>
  <c r="AD1553" i="156"/>
  <c r="AD1552" i="156"/>
  <c r="AD1535" i="156"/>
  <c r="AD1533" i="156"/>
  <c r="AD1521" i="156"/>
  <c r="AD1520" i="156"/>
  <c r="AD1519" i="156"/>
  <c r="AD1518" i="156"/>
  <c r="AD1516" i="156"/>
  <c r="AD1515" i="156"/>
  <c r="AD1514" i="156"/>
  <c r="AD1513" i="156"/>
  <c r="AD1512" i="156"/>
  <c r="AD1510" i="156"/>
  <c r="AD1509" i="156"/>
  <c r="AD1508" i="156"/>
  <c r="AD1507" i="156"/>
  <c r="AD1506" i="156"/>
  <c r="AD1504" i="156"/>
  <c r="AD1503" i="156"/>
  <c r="AD1502" i="156"/>
  <c r="AD1501" i="156"/>
  <c r="AD1500" i="156"/>
  <c r="AD1499" i="156"/>
  <c r="AD1498" i="156"/>
  <c r="AD1497" i="156"/>
  <c r="AD1495" i="156"/>
  <c r="AD1493" i="156"/>
  <c r="AD1492" i="156"/>
  <c r="AD1491" i="156"/>
  <c r="AD1490" i="156"/>
  <c r="AD1477" i="156"/>
  <c r="AD1475" i="156"/>
  <c r="AD1463" i="156"/>
  <c r="AD1462" i="156"/>
  <c r="AD1461" i="156"/>
  <c r="AD1460" i="156"/>
  <c r="AD1458" i="156"/>
  <c r="AD1457" i="156"/>
  <c r="AD1455" i="156"/>
  <c r="AD1453" i="156"/>
  <c r="AD1452" i="156"/>
  <c r="AD1450" i="156"/>
  <c r="AD1449" i="156"/>
  <c r="AD1448" i="156"/>
  <c r="AD1447" i="156"/>
  <c r="AD1446" i="156"/>
  <c r="AD1443" i="156"/>
  <c r="AD1442" i="156"/>
  <c r="AD1441" i="156"/>
  <c r="AD1440" i="156"/>
  <c r="AD1439" i="156"/>
  <c r="AD1438" i="156"/>
  <c r="AD1437" i="156"/>
  <c r="AD1436" i="156"/>
  <c r="AD1435" i="156"/>
  <c r="AD1434" i="156"/>
  <c r="AD1433" i="156"/>
  <c r="AD1432" i="156"/>
  <c r="AD1431" i="156"/>
  <c r="AD1430" i="156"/>
  <c r="AD1428" i="156"/>
  <c r="AD1426" i="156"/>
  <c r="AD1425" i="156"/>
  <c r="AD1423" i="156"/>
  <c r="AD1422" i="156"/>
  <c r="AD1416" i="156"/>
  <c r="AD1414" i="156"/>
  <c r="AD1403" i="156"/>
  <c r="AD1402" i="156"/>
  <c r="AD1401" i="156"/>
  <c r="AD1400" i="156"/>
  <c r="AD1399" i="156"/>
  <c r="AD1397" i="156"/>
  <c r="AD1396" i="156"/>
  <c r="AD1379" i="156"/>
  <c r="AD1378" i="156"/>
  <c r="AD1376" i="156"/>
  <c r="AD1345" i="156"/>
  <c r="AD1344" i="156"/>
  <c r="AD1343" i="156"/>
  <c r="AD1342" i="156"/>
  <c r="AD1341" i="156"/>
  <c r="AD1340" i="156"/>
  <c r="AD1339" i="156"/>
  <c r="AD1338" i="156"/>
  <c r="AD1337" i="156"/>
  <c r="AD1335" i="156"/>
  <c r="AD1334" i="156"/>
  <c r="AD1333" i="156"/>
  <c r="AD1332" i="156"/>
  <c r="AD1318" i="156"/>
  <c r="AD1316" i="156"/>
  <c r="AD1304" i="156"/>
  <c r="AD1303" i="156"/>
  <c r="AD1302" i="156"/>
  <c r="AD1301" i="156"/>
  <c r="AD1300" i="156"/>
  <c r="AD1299" i="156"/>
  <c r="AD1298" i="156"/>
  <c r="AD1297" i="156"/>
  <c r="AD1295" i="156"/>
  <c r="AD1294" i="156"/>
  <c r="AD1293" i="156"/>
  <c r="AD1292" i="156"/>
  <c r="AD1291" i="156"/>
  <c r="AD1289" i="156"/>
  <c r="AD1288" i="156"/>
  <c r="AD1287" i="156"/>
  <c r="AD1286" i="156"/>
  <c r="AD1285" i="156"/>
  <c r="AD1284" i="156"/>
  <c r="AD1283" i="156"/>
  <c r="AD1282" i="156"/>
  <c r="AD1280" i="156"/>
  <c r="AD1279" i="156"/>
  <c r="AD1278" i="156"/>
  <c r="AD1277" i="156"/>
  <c r="AD1275" i="156"/>
  <c r="AD1257" i="156"/>
  <c r="AD1255" i="156"/>
  <c r="AD1242" i="156"/>
  <c r="AD1241" i="156"/>
  <c r="AD1240" i="156"/>
  <c r="AD1238" i="156"/>
  <c r="AD1237" i="156"/>
  <c r="AD1236" i="156"/>
  <c r="AD1235" i="156"/>
  <c r="AD1232" i="156"/>
  <c r="AD1231" i="156"/>
  <c r="AD1229" i="156"/>
  <c r="AD1228" i="156"/>
  <c r="AD1225" i="156"/>
  <c r="AD1221" i="156"/>
  <c r="AD1220" i="156"/>
  <c r="AD1219" i="156"/>
  <c r="AD1218" i="156"/>
  <c r="AD1205" i="156"/>
  <c r="AD1204" i="156"/>
  <c r="AD1202" i="156"/>
  <c r="AD1201" i="156"/>
  <c r="AD1200" i="156"/>
  <c r="AD1198" i="156"/>
  <c r="AD1196" i="156"/>
  <c r="AD1195" i="156"/>
  <c r="AD1194" i="156"/>
  <c r="AD1193" i="156"/>
  <c r="AD1181" i="156"/>
  <c r="AD1180" i="156"/>
  <c r="AD1179" i="156"/>
  <c r="AD1178" i="156"/>
  <c r="AD1176" i="156"/>
  <c r="AD1175" i="156"/>
  <c r="AD1173" i="156"/>
  <c r="AD1172" i="156"/>
  <c r="AD1171" i="156"/>
  <c r="AD1169" i="156"/>
  <c r="AD1166" i="156"/>
  <c r="AD1165" i="156"/>
  <c r="AD1149" i="156"/>
  <c r="AD1148" i="156"/>
  <c r="AD1147" i="156"/>
  <c r="AD1146" i="156"/>
  <c r="AD1145" i="156"/>
  <c r="AD1144" i="156"/>
  <c r="AD1143" i="156"/>
  <c r="AD1142" i="156"/>
  <c r="AD1140" i="156"/>
  <c r="AD1139" i="156"/>
  <c r="AD1137" i="156"/>
  <c r="AD1136" i="156"/>
  <c r="AD1135" i="156"/>
  <c r="AD1133" i="156"/>
  <c r="AD1132" i="156"/>
  <c r="AD1130" i="156"/>
  <c r="AD1129" i="156"/>
  <c r="AD1115" i="156"/>
  <c r="AD1114" i="156"/>
  <c r="AD1113" i="156"/>
  <c r="AD1112" i="156"/>
  <c r="AD1110" i="156"/>
  <c r="AD1109" i="156"/>
  <c r="AD1108" i="156"/>
  <c r="AD1107" i="156"/>
  <c r="AD1105" i="156"/>
  <c r="AD1104" i="156"/>
  <c r="AD1103" i="156"/>
  <c r="AD1102" i="156"/>
  <c r="AD1101" i="156"/>
  <c r="AD1100" i="156"/>
  <c r="AD1098" i="156"/>
  <c r="AD1097" i="156"/>
  <c r="AD1093" i="156"/>
  <c r="AD1091" i="156"/>
  <c r="AD1090" i="156"/>
  <c r="AD1078" i="156"/>
  <c r="AD1077" i="156"/>
  <c r="AD1076" i="156"/>
  <c r="AD1074" i="156"/>
  <c r="AD1073" i="156"/>
  <c r="AD1072" i="156"/>
  <c r="AD1071" i="156"/>
  <c r="AD1070" i="156"/>
  <c r="AD1068" i="156"/>
  <c r="AD1067" i="156"/>
  <c r="AD1065" i="156"/>
  <c r="AD1064" i="156"/>
  <c r="AD1062" i="156"/>
  <c r="AD1061" i="156"/>
  <c r="AD1058" i="156"/>
  <c r="AD1057" i="156"/>
  <c r="AD1056" i="156"/>
  <c r="AD1055" i="156"/>
  <c r="AD1054" i="156"/>
  <c r="AD1053" i="156"/>
  <c r="AD1052" i="156"/>
  <c r="AD1051" i="156"/>
  <c r="AD1050" i="156"/>
  <c r="AD1032" i="156"/>
  <c r="AD1031" i="156"/>
  <c r="AD1030" i="156"/>
  <c r="AD1029" i="156"/>
  <c r="AD1028" i="156"/>
  <c r="AD1027" i="156"/>
  <c r="AD1026" i="156"/>
  <c r="AD1017" i="156"/>
  <c r="AD1016" i="156"/>
  <c r="AD1015" i="156"/>
  <c r="AD1014" i="156"/>
  <c r="AD1013" i="156"/>
  <c r="AD1012" i="156"/>
  <c r="AD1011" i="156"/>
  <c r="AD1009" i="156"/>
  <c r="AD1008" i="156"/>
  <c r="AD1007" i="156"/>
  <c r="AD1006" i="156"/>
  <c r="AD1005" i="156"/>
  <c r="AD1004" i="156"/>
  <c r="AD1003" i="156"/>
  <c r="AD1001" i="156"/>
  <c r="AD990" i="156"/>
  <c r="AD989" i="156"/>
  <c r="AD988" i="156"/>
  <c r="AD987" i="156"/>
  <c r="AD986" i="156"/>
  <c r="AD985" i="156"/>
  <c r="AD974" i="156"/>
  <c r="AD973" i="156"/>
  <c r="AD972" i="156"/>
  <c r="AD971" i="156"/>
  <c r="AD970" i="156"/>
  <c r="AD969" i="156"/>
  <c r="AD968" i="156"/>
  <c r="AD967" i="156"/>
  <c r="AD966" i="156"/>
  <c r="AD965" i="156"/>
  <c r="AD964" i="156"/>
  <c r="AD963" i="156"/>
  <c r="AD962" i="156"/>
  <c r="AD951" i="156"/>
  <c r="AD950" i="156"/>
  <c r="AD949" i="156"/>
  <c r="AD948" i="156"/>
  <c r="AD947" i="156"/>
  <c r="AD946" i="156"/>
  <c r="AD945" i="156"/>
  <c r="AD943" i="156"/>
  <c r="AD941" i="156"/>
  <c r="AD940" i="156"/>
  <c r="AD939" i="156"/>
  <c r="AD938" i="156"/>
  <c r="AD937" i="156"/>
  <c r="AD936" i="156"/>
  <c r="AD935" i="156"/>
  <c r="AD923" i="156"/>
  <c r="AD922" i="156"/>
  <c r="AD921" i="156"/>
  <c r="AD920" i="156"/>
  <c r="AD919" i="156"/>
  <c r="AD918" i="156"/>
  <c r="AD917" i="156"/>
  <c r="AD916" i="156"/>
  <c r="AD914" i="156"/>
  <c r="AD913" i="156"/>
  <c r="AD912" i="156"/>
  <c r="AD911" i="156"/>
  <c r="AD909" i="156"/>
  <c r="AD908" i="156"/>
  <c r="AD907" i="156"/>
  <c r="AD906" i="156"/>
  <c r="AD905" i="156"/>
  <c r="AD904" i="156"/>
  <c r="AD903" i="156"/>
  <c r="AD900" i="156"/>
  <c r="AD899" i="156"/>
  <c r="AD898" i="156"/>
  <c r="AD897" i="156"/>
  <c r="AD896" i="156"/>
  <c r="AD895" i="156"/>
  <c r="AD893" i="156"/>
  <c r="AD889" i="156"/>
  <c r="AG889" i="156" s="1"/>
  <c r="AD869" i="156"/>
  <c r="AD865" i="156"/>
  <c r="AD864" i="156"/>
  <c r="AD863" i="156"/>
  <c r="AD862" i="156"/>
  <c r="AD861" i="156"/>
  <c r="AD860" i="156"/>
  <c r="AD854" i="156"/>
  <c r="AD853" i="156"/>
  <c r="AD852" i="156"/>
  <c r="AD850" i="156"/>
  <c r="AD849" i="156"/>
  <c r="AD848" i="156"/>
  <c r="AD847" i="156"/>
  <c r="AD846" i="156"/>
  <c r="AD845" i="156"/>
  <c r="AD843" i="156"/>
  <c r="AD842" i="156"/>
  <c r="AD841" i="156"/>
  <c r="AD840" i="156"/>
  <c r="AD829" i="156"/>
  <c r="AD828" i="156"/>
  <c r="AD827" i="156"/>
  <c r="AD826" i="156"/>
  <c r="AD825" i="156"/>
  <c r="AD824" i="156"/>
  <c r="AD823" i="156"/>
  <c r="AD822" i="156"/>
  <c r="AD821" i="156"/>
  <c r="AD820" i="156"/>
  <c r="AD819" i="156"/>
  <c r="AD818" i="156"/>
  <c r="AD817" i="156"/>
  <c r="AD816" i="156"/>
  <c r="AD815" i="156"/>
  <c r="AD814" i="156"/>
  <c r="AD812" i="156"/>
  <c r="AD811" i="156"/>
  <c r="AD810" i="156"/>
  <c r="AD809" i="156"/>
  <c r="AD808" i="156"/>
  <c r="AD806" i="156"/>
  <c r="AD805" i="156"/>
  <c r="AD804" i="156"/>
  <c r="AD803" i="156"/>
  <c r="AD802" i="156"/>
  <c r="AD721" i="156"/>
  <c r="AD720" i="156"/>
  <c r="AD719" i="156"/>
  <c r="AD718" i="156"/>
  <c r="AD717" i="156"/>
  <c r="AD716" i="156"/>
  <c r="AD714" i="156"/>
  <c r="AD713" i="156"/>
  <c r="AD712" i="156"/>
  <c r="AD711" i="156"/>
  <c r="AD710" i="156"/>
  <c r="AD708" i="156"/>
  <c r="AD707" i="156"/>
  <c r="AD706" i="156"/>
  <c r="AD705" i="156"/>
  <c r="AD704" i="156"/>
  <c r="AD703" i="156"/>
  <c r="AD700" i="156"/>
  <c r="AD696" i="156"/>
  <c r="AD687" i="156"/>
  <c r="AD675" i="156"/>
  <c r="AD674" i="156"/>
  <c r="AD673" i="156"/>
  <c r="AD672" i="156"/>
  <c r="AD671" i="156"/>
  <c r="AD670" i="156"/>
  <c r="AD669" i="156"/>
  <c r="AD668" i="156"/>
  <c r="AD667" i="156"/>
  <c r="AD666" i="156"/>
  <c r="AD665" i="156"/>
  <c r="AD663" i="156"/>
  <c r="AD662" i="156"/>
  <c r="AD661" i="156"/>
  <c r="AD660" i="156"/>
  <c r="AD656" i="156"/>
  <c r="AD654" i="156"/>
  <c r="AD622" i="156"/>
  <c r="AD621" i="156"/>
  <c r="AD610" i="156"/>
  <c r="AD609" i="156"/>
  <c r="AD608" i="156"/>
  <c r="AD607" i="156"/>
  <c r="AD605" i="156"/>
  <c r="AD604" i="156"/>
  <c r="AD598" i="156"/>
  <c r="AD597" i="156"/>
  <c r="AD596" i="156"/>
  <c r="AD595" i="156"/>
  <c r="AD594" i="156"/>
  <c r="AD593" i="156"/>
  <c r="AD592" i="156"/>
  <c r="AD590" i="156"/>
  <c r="AD589" i="156"/>
  <c r="AD587" i="156"/>
  <c r="AD586" i="156"/>
  <c r="AD585" i="156"/>
  <c r="AD584" i="156"/>
  <c r="AD582" i="156"/>
  <c r="AD581" i="156"/>
  <c r="AD580" i="156"/>
  <c r="AD579" i="156"/>
  <c r="AD578" i="156"/>
  <c r="AD573" i="156"/>
  <c r="AD572" i="156"/>
  <c r="AD571" i="156"/>
  <c r="AD570" i="156"/>
  <c r="AD569" i="156"/>
  <c r="AD568" i="156"/>
  <c r="AD566" i="156"/>
  <c r="AD565" i="156"/>
  <c r="AD564" i="156"/>
  <c r="AD563" i="156"/>
  <c r="AD561" i="156"/>
  <c r="AD560" i="156"/>
  <c r="AD559" i="156"/>
  <c r="AD557" i="156"/>
  <c r="AD554" i="156"/>
  <c r="AD553" i="156"/>
  <c r="AD552" i="156"/>
  <c r="AD551" i="156"/>
  <c r="AD541" i="156"/>
  <c r="AD540" i="156"/>
  <c r="AD539" i="156"/>
  <c r="AD538" i="156"/>
  <c r="AD537" i="156"/>
  <c r="AD536" i="156"/>
  <c r="AD535" i="156"/>
  <c r="AD534" i="156"/>
  <c r="AD533" i="156"/>
  <c r="AD530" i="156"/>
  <c r="AD529" i="156"/>
  <c r="AD528" i="156"/>
  <c r="AD523" i="156"/>
  <c r="AD522" i="156"/>
  <c r="AD521" i="156"/>
  <c r="AD520" i="156"/>
  <c r="AD517" i="156"/>
  <c r="AD515" i="156"/>
  <c r="AD510" i="156"/>
  <c r="AD509" i="156"/>
  <c r="AD508" i="156"/>
  <c r="AD507" i="156"/>
  <c r="AD505" i="156"/>
  <c r="AD482" i="156"/>
  <c r="AD481" i="156"/>
  <c r="AD480" i="156"/>
  <c r="AD479" i="156"/>
  <c r="AD477" i="156"/>
  <c r="AD476" i="156"/>
  <c r="AD475" i="156"/>
  <c r="AD474" i="156"/>
  <c r="AD473" i="156"/>
  <c r="AD472" i="156"/>
  <c r="AD470" i="156"/>
  <c r="AD463" i="156"/>
  <c r="AD462" i="156"/>
  <c r="AD460" i="156"/>
  <c r="AD459" i="156"/>
  <c r="AD457" i="156"/>
  <c r="AD455" i="156"/>
  <c r="AD452" i="156"/>
  <c r="AD451" i="156"/>
  <c r="AD449" i="156"/>
  <c r="AD446" i="156"/>
  <c r="AD445" i="156"/>
  <c r="AD444" i="156"/>
  <c r="AD443" i="156"/>
  <c r="AD442" i="156"/>
  <c r="AD441" i="156"/>
  <c r="AD439" i="156"/>
  <c r="AD437" i="156"/>
  <c r="AD435" i="156"/>
  <c r="AD433" i="156"/>
  <c r="AD432" i="156"/>
  <c r="AD428" i="156"/>
  <c r="AD426" i="156"/>
  <c r="AD425" i="156"/>
  <c r="AD423" i="156"/>
  <c r="AD421" i="156"/>
  <c r="AD420" i="156"/>
  <c r="AD419" i="156"/>
  <c r="AD406" i="156"/>
  <c r="AD405" i="156"/>
  <c r="AD404" i="156"/>
  <c r="AD403" i="156"/>
  <c r="AD401" i="156"/>
  <c r="AD400" i="156"/>
  <c r="AD397" i="156"/>
  <c r="AD396" i="156"/>
  <c r="AD395" i="156"/>
  <c r="AD394" i="156"/>
  <c r="AD393" i="156"/>
  <c r="AD391" i="156"/>
  <c r="AD388" i="156"/>
  <c r="AD383" i="156"/>
  <c r="AD382" i="156"/>
  <c r="AD381" i="156"/>
  <c r="AD380" i="156"/>
  <c r="AD378" i="156"/>
  <c r="AD375" i="156"/>
  <c r="AD371" i="156"/>
  <c r="AD365" i="156"/>
  <c r="AD363" i="156"/>
  <c r="AD362" i="156"/>
  <c r="AD359" i="156"/>
  <c r="AD358" i="156"/>
  <c r="AD348" i="156"/>
  <c r="AD347" i="156"/>
  <c r="AD346" i="156"/>
  <c r="AD345" i="156"/>
  <c r="AD344" i="156"/>
  <c r="AD343" i="156"/>
  <c r="AD342" i="156"/>
  <c r="AD341" i="156"/>
  <c r="AD340" i="156"/>
  <c r="AD339" i="156"/>
  <c r="AD338" i="156"/>
  <c r="AD337" i="156"/>
  <c r="AD333" i="156"/>
  <c r="AD332" i="156"/>
  <c r="AD331" i="156"/>
  <c r="AD330" i="156"/>
  <c r="AD329" i="156"/>
  <c r="AD328" i="156"/>
  <c r="AD327" i="156"/>
  <c r="AD326" i="156"/>
  <c r="AD325" i="156"/>
  <c r="AD324" i="156"/>
  <c r="AD322" i="156"/>
  <c r="AD319" i="156"/>
  <c r="AD311" i="156"/>
  <c r="AD310" i="156"/>
  <c r="AD309" i="156"/>
  <c r="AD307" i="156"/>
  <c r="AD306" i="156"/>
  <c r="AD305" i="156"/>
  <c r="AD304" i="156"/>
  <c r="AD301" i="156"/>
  <c r="AD300" i="156"/>
  <c r="AD295" i="156"/>
  <c r="AD289" i="156"/>
  <c r="AD288" i="156"/>
  <c r="AD287" i="156"/>
  <c r="AD286" i="156"/>
  <c r="AD285" i="156"/>
  <c r="AD280" i="156"/>
  <c r="AD279" i="156"/>
  <c r="AD278" i="156"/>
  <c r="AD277" i="156"/>
  <c r="AD276" i="156"/>
  <c r="AD275" i="156"/>
  <c r="AD274" i="156"/>
  <c r="AD256" i="156"/>
  <c r="AD242" i="156"/>
  <c r="AD238" i="156"/>
  <c r="AD235" i="156"/>
  <c r="AD197" i="156"/>
  <c r="AD184" i="156"/>
  <c r="AD182" i="156"/>
  <c r="AD171" i="156"/>
  <c r="AD161" i="156"/>
  <c r="AD138" i="156"/>
  <c r="AD137" i="156"/>
  <c r="AD136" i="156"/>
  <c r="AD121" i="156"/>
  <c r="AD102" i="156"/>
  <c r="AD93" i="156"/>
  <c r="AD90" i="156"/>
  <c r="AD41" i="156"/>
  <c r="AD39" i="156"/>
  <c r="AG538" i="156" l="1"/>
  <c r="AG1701" i="156"/>
  <c r="AD1051" i="37"/>
  <c r="AD1099" i="156"/>
  <c r="AF165" i="156"/>
  <c r="AF172" i="156" s="1"/>
  <c r="AD53" i="156"/>
  <c r="AF771" i="156"/>
  <c r="AF94" i="156"/>
  <c r="AD1133" i="37" l="1"/>
  <c r="AD1211" i="37" s="1"/>
  <c r="AF776" i="156"/>
  <c r="AF122" i="156"/>
  <c r="AF750" i="156" s="1"/>
  <c r="AD1138" i="37" l="1"/>
  <c r="AD1217" i="37" s="1"/>
  <c r="AD1112" i="37"/>
  <c r="AD1160" i="37" s="1"/>
  <c r="AF749" i="156"/>
  <c r="AD1157" i="37" l="1"/>
  <c r="AD1158" i="37"/>
  <c r="AD1111" i="37"/>
  <c r="M3072" i="156" l="1"/>
  <c r="G3072" i="156"/>
  <c r="E3072" i="156"/>
  <c r="H3068" i="156"/>
  <c r="J3068" i="156"/>
  <c r="K3068" i="156"/>
  <c r="O3068" i="156" s="1"/>
  <c r="P3068" i="156" s="1"/>
  <c r="L3068" i="156" l="1"/>
  <c r="N3068" i="156" l="1"/>
  <c r="H2077" i="156" l="1"/>
  <c r="H694" i="156" l="1"/>
  <c r="M659" i="156" l="1"/>
  <c r="G659" i="156"/>
  <c r="E659" i="156"/>
  <c r="K658" i="156"/>
  <c r="L658" i="156" s="1"/>
  <c r="J658" i="156"/>
  <c r="G622" i="156"/>
  <c r="E622" i="156"/>
  <c r="O658" i="156" l="1"/>
  <c r="P658" i="156" s="1"/>
  <c r="H651" i="156"/>
  <c r="H658" i="156"/>
  <c r="J659" i="156"/>
  <c r="K659" i="156"/>
  <c r="I659" i="156" s="1"/>
  <c r="H659" i="156"/>
  <c r="L659" i="156"/>
  <c r="N659" i="156" s="1"/>
  <c r="N658" i="156"/>
  <c r="O659" i="156" l="1"/>
  <c r="P659" i="156" s="1"/>
  <c r="G1992" i="156" l="1"/>
  <c r="W1155" i="37" l="1"/>
  <c r="W1154" i="37"/>
  <c r="W1153" i="37"/>
  <c r="W1152" i="37"/>
  <c r="W1151" i="37"/>
  <c r="W1150" i="37"/>
  <c r="W1149" i="37"/>
  <c r="W1148" i="37"/>
  <c r="W1147" i="37"/>
  <c r="W1146" i="37"/>
  <c r="W1145" i="37"/>
  <c r="W1141" i="37"/>
  <c r="W1140" i="37"/>
  <c r="W1139" i="37"/>
  <c r="W1136" i="37"/>
  <c r="W1135" i="37"/>
  <c r="W1132" i="37"/>
  <c r="W1131" i="37"/>
  <c r="W1130" i="37"/>
  <c r="W1129" i="37"/>
  <c r="W1128" i="37"/>
  <c r="W1127" i="37"/>
  <c r="W1126" i="37"/>
  <c r="W1125" i="37"/>
  <c r="W1124" i="37"/>
  <c r="W1123" i="37"/>
  <c r="W1122" i="37"/>
  <c r="W1121" i="37"/>
  <c r="W1120" i="37"/>
  <c r="W1119" i="37"/>
  <c r="W1118" i="37"/>
  <c r="W1117" i="37"/>
  <c r="W1100" i="37"/>
  <c r="W1099" i="37"/>
  <c r="W1098" i="37"/>
  <c r="W1096" i="37"/>
  <c r="W1095" i="37"/>
  <c r="W1094" i="37"/>
  <c r="W1093" i="37"/>
  <c r="W1092" i="37"/>
  <c r="W1091" i="37"/>
  <c r="W1090" i="37"/>
  <c r="W1089" i="37"/>
  <c r="W1087" i="37"/>
  <c r="W1086" i="37"/>
  <c r="W1085" i="37"/>
  <c r="W1084" i="37"/>
  <c r="W1083" i="37"/>
  <c r="W1082" i="37"/>
  <c r="W1081" i="37"/>
  <c r="W1080" i="37"/>
  <c r="W1078" i="37"/>
  <c r="W1077" i="37"/>
  <c r="W1076" i="37"/>
  <c r="W1075" i="37"/>
  <c r="W1074" i="37"/>
  <c r="W1073" i="37"/>
  <c r="W1072" i="37"/>
  <c r="W1070" i="37"/>
  <c r="W1068" i="37"/>
  <c r="W1067" i="37"/>
  <c r="W1066" i="37"/>
  <c r="W1065" i="37"/>
  <c r="W1064" i="37"/>
  <c r="W1063" i="37"/>
  <c r="W1062" i="37"/>
  <c r="W1061" i="37"/>
  <c r="W1060" i="37"/>
  <c r="W1059" i="37"/>
  <c r="W1058" i="37"/>
  <c r="W1057" i="37"/>
  <c r="W1049" i="37"/>
  <c r="W1048" i="37"/>
  <c r="W1047" i="37"/>
  <c r="W1046" i="37"/>
  <c r="W1044" i="37"/>
  <c r="W1043" i="37"/>
  <c r="W1040" i="37"/>
  <c r="W1039" i="37"/>
  <c r="W1038" i="37"/>
  <c r="W1037" i="37"/>
  <c r="W1036" i="37"/>
  <c r="W1035" i="37"/>
  <c r="W1034" i="37"/>
  <c r="W1033" i="37"/>
  <c r="W1032" i="37"/>
  <c r="W1031" i="37"/>
  <c r="W1030" i="37"/>
  <c r="W1029" i="37"/>
  <c r="W1027" i="37"/>
  <c r="W1026" i="37"/>
  <c r="W1025" i="37"/>
  <c r="W1024" i="37"/>
  <c r="W1023" i="37"/>
  <c r="W1022" i="37"/>
  <c r="W1021" i="37"/>
  <c r="W1020" i="37"/>
  <c r="W1018" i="37"/>
  <c r="W1017" i="37"/>
  <c r="W1016" i="37"/>
  <c r="W1015" i="37"/>
  <c r="W1014" i="37"/>
  <c r="W1013" i="37"/>
  <c r="W1012" i="37"/>
  <c r="W1010" i="37"/>
  <c r="W1008" i="37"/>
  <c r="W1007" i="37"/>
  <c r="W1006" i="37"/>
  <c r="W1005" i="37"/>
  <c r="W1004" i="37"/>
  <c r="W1003" i="37"/>
  <c r="W1002" i="37"/>
  <c r="W1001" i="37"/>
  <c r="W1000" i="37"/>
  <c r="W999" i="37"/>
  <c r="W998" i="37"/>
  <c r="W997" i="37"/>
  <c r="W989" i="37"/>
  <c r="W988" i="37"/>
  <c r="W987" i="37"/>
  <c r="W986" i="37"/>
  <c r="W984" i="37"/>
  <c r="W983" i="37"/>
  <c r="W980" i="37"/>
  <c r="W979" i="37"/>
  <c r="W978" i="37"/>
  <c r="W975" i="37"/>
  <c r="W974" i="37"/>
  <c r="W973" i="37"/>
  <c r="W972" i="37"/>
  <c r="W971" i="37"/>
  <c r="W970" i="37"/>
  <c r="W969" i="37"/>
  <c r="W968" i="37"/>
  <c r="W967" i="37"/>
  <c r="W966" i="37"/>
  <c r="W965" i="37"/>
  <c r="W964" i="37"/>
  <c r="W963" i="37"/>
  <c r="W962" i="37"/>
  <c r="W961" i="37"/>
  <c r="W960" i="37"/>
  <c r="W958" i="37"/>
  <c r="W957" i="37"/>
  <c r="W956" i="37"/>
  <c r="W955" i="37"/>
  <c r="W954" i="37"/>
  <c r="W953" i="37"/>
  <c r="W952" i="37"/>
  <c r="W950" i="37"/>
  <c r="W948" i="37"/>
  <c r="W947" i="37"/>
  <c r="W946" i="37"/>
  <c r="W945" i="37"/>
  <c r="W944" i="37"/>
  <c r="W943" i="37"/>
  <c r="W942" i="37"/>
  <c r="W941" i="37"/>
  <c r="W940" i="37"/>
  <c r="W939" i="37"/>
  <c r="W938" i="37"/>
  <c r="W937" i="37"/>
  <c r="W930" i="37"/>
  <c r="W929" i="37"/>
  <c r="W928" i="37"/>
  <c r="W927" i="37"/>
  <c r="W925" i="37"/>
  <c r="W921" i="37"/>
  <c r="W920" i="37"/>
  <c r="W919" i="37"/>
  <c r="W917" i="37"/>
  <c r="W916" i="37"/>
  <c r="W915" i="37"/>
  <c r="W914" i="37"/>
  <c r="W913" i="37"/>
  <c r="W912" i="37"/>
  <c r="W911" i="37"/>
  <c r="W910" i="37"/>
  <c r="W909" i="37"/>
  <c r="W908" i="37"/>
  <c r="W907" i="37"/>
  <c r="W906" i="37"/>
  <c r="W905" i="37"/>
  <c r="W904" i="37"/>
  <c r="W903" i="37"/>
  <c r="W902" i="37"/>
  <c r="W901" i="37"/>
  <c r="W899" i="37"/>
  <c r="W898" i="37"/>
  <c r="W897" i="37"/>
  <c r="W896" i="37"/>
  <c r="W895" i="37"/>
  <c r="W894" i="37"/>
  <c r="W893" i="37"/>
  <c r="W891" i="37"/>
  <c r="W889" i="37"/>
  <c r="W888" i="37"/>
  <c r="W887" i="37"/>
  <c r="W886" i="37"/>
  <c r="W885" i="37"/>
  <c r="W884" i="37"/>
  <c r="W883" i="37"/>
  <c r="W882" i="37"/>
  <c r="W881" i="37"/>
  <c r="W880" i="37"/>
  <c r="W879" i="37"/>
  <c r="W878" i="37"/>
  <c r="W875" i="37"/>
  <c r="W870" i="37"/>
  <c r="W869" i="37"/>
  <c r="W868" i="37"/>
  <c r="W867" i="37"/>
  <c r="W865" i="37"/>
  <c r="W864" i="37"/>
  <c r="W861" i="37"/>
  <c r="W860" i="37"/>
  <c r="W859" i="37"/>
  <c r="W856" i="37"/>
  <c r="W855" i="37"/>
  <c r="W854" i="37"/>
  <c r="W853" i="37"/>
  <c r="W852" i="37"/>
  <c r="W851" i="37"/>
  <c r="W850" i="37"/>
  <c r="W849" i="37"/>
  <c r="W848" i="37"/>
  <c r="W847" i="37"/>
  <c r="W846" i="37"/>
  <c r="W845" i="37"/>
  <c r="W844" i="37"/>
  <c r="W843" i="37"/>
  <c r="W842" i="37"/>
  <c r="W841" i="37"/>
  <c r="W839" i="37"/>
  <c r="W838" i="37"/>
  <c r="W837" i="37"/>
  <c r="W836" i="37"/>
  <c r="W835" i="37"/>
  <c r="W834" i="37"/>
  <c r="W833" i="37"/>
  <c r="W831" i="37"/>
  <c r="W829" i="37"/>
  <c r="W828" i="37"/>
  <c r="W827" i="37"/>
  <c r="W826" i="37"/>
  <c r="W825" i="37"/>
  <c r="W824" i="37"/>
  <c r="W823" i="37"/>
  <c r="W822" i="37"/>
  <c r="W821" i="37"/>
  <c r="W820" i="37"/>
  <c r="W819" i="37"/>
  <c r="W818" i="37"/>
  <c r="W815" i="37"/>
  <c r="W810" i="37"/>
  <c r="W809" i="37"/>
  <c r="W808" i="37"/>
  <c r="W807" i="37"/>
  <c r="W805" i="37"/>
  <c r="W804" i="37"/>
  <c r="W801" i="37"/>
  <c r="W800" i="37"/>
  <c r="W799" i="37"/>
  <c r="W797" i="37"/>
  <c r="W796" i="37"/>
  <c r="W795" i="37"/>
  <c r="W794" i="37"/>
  <c r="W792" i="37"/>
  <c r="W791" i="37"/>
  <c r="W790" i="37"/>
  <c r="W789" i="37"/>
  <c r="W788" i="37"/>
  <c r="W787" i="37"/>
  <c r="W786" i="37"/>
  <c r="W785" i="37"/>
  <c r="W784" i="37"/>
  <c r="W783" i="37"/>
  <c r="W782" i="37"/>
  <c r="W781" i="37"/>
  <c r="W779" i="37"/>
  <c r="W778" i="37"/>
  <c r="W777" i="37"/>
  <c r="W776" i="37"/>
  <c r="W775" i="37"/>
  <c r="W774" i="37"/>
  <c r="W773" i="37"/>
  <c r="W771" i="37"/>
  <c r="W769" i="37"/>
  <c r="W768" i="37"/>
  <c r="W767" i="37"/>
  <c r="W766" i="37"/>
  <c r="W765" i="37"/>
  <c r="W764" i="37"/>
  <c r="W763" i="37"/>
  <c r="W762" i="37"/>
  <c r="W761" i="37"/>
  <c r="W760" i="37"/>
  <c r="W759" i="37"/>
  <c r="W758" i="37"/>
  <c r="W755" i="37"/>
  <c r="W750" i="37"/>
  <c r="W749" i="37"/>
  <c r="W748" i="37"/>
  <c r="W747" i="37"/>
  <c r="W745" i="37"/>
  <c r="W744" i="37"/>
  <c r="W743" i="37"/>
  <c r="W742" i="37"/>
  <c r="W739" i="37"/>
  <c r="W738" i="37"/>
  <c r="W737" i="37"/>
  <c r="W735" i="37"/>
  <c r="W734" i="37"/>
  <c r="W733" i="37"/>
  <c r="W732" i="37"/>
  <c r="W731" i="37"/>
  <c r="W730" i="37"/>
  <c r="W729" i="37"/>
  <c r="W728" i="37"/>
  <c r="W727" i="37"/>
  <c r="W726" i="37"/>
  <c r="W725" i="37"/>
  <c r="W724" i="37"/>
  <c r="W723" i="37"/>
  <c r="W722" i="37"/>
  <c r="W721" i="37"/>
  <c r="W720" i="37"/>
  <c r="W719" i="37"/>
  <c r="W718" i="37"/>
  <c r="W716" i="37"/>
  <c r="W715" i="37"/>
  <c r="W714" i="37"/>
  <c r="W713" i="37"/>
  <c r="W712" i="37"/>
  <c r="W711" i="37"/>
  <c r="W710" i="37"/>
  <c r="W706" i="37"/>
  <c r="W705" i="37"/>
  <c r="W704" i="37"/>
  <c r="W703" i="37"/>
  <c r="W702" i="37"/>
  <c r="W701" i="37"/>
  <c r="W700" i="37"/>
  <c r="W699" i="37"/>
  <c r="W698" i="37"/>
  <c r="W697" i="37"/>
  <c r="W696" i="37"/>
  <c r="W695" i="37"/>
  <c r="W692" i="37"/>
  <c r="W687" i="37"/>
  <c r="W686" i="37"/>
  <c r="W685" i="37"/>
  <c r="W682" i="37"/>
  <c r="W679" i="37"/>
  <c r="W678" i="37"/>
  <c r="W677" i="37"/>
  <c r="W675" i="37"/>
  <c r="W674" i="37"/>
  <c r="W673" i="37"/>
  <c r="W672" i="37"/>
  <c r="W671" i="37"/>
  <c r="W670" i="37"/>
  <c r="W669" i="37"/>
  <c r="W668" i="37"/>
  <c r="W667" i="37"/>
  <c r="W666" i="37"/>
  <c r="W665" i="37"/>
  <c r="W664" i="37"/>
  <c r="W663" i="37"/>
  <c r="W662" i="37"/>
  <c r="W661" i="37"/>
  <c r="W660" i="37"/>
  <c r="W659" i="37"/>
  <c r="W656" i="37"/>
  <c r="W655" i="37"/>
  <c r="W654" i="37"/>
  <c r="W653" i="37"/>
  <c r="W652" i="37"/>
  <c r="W651" i="37"/>
  <c r="W649" i="37"/>
  <c r="W647" i="37"/>
  <c r="W646" i="37"/>
  <c r="W645" i="37"/>
  <c r="W644" i="37"/>
  <c r="W643" i="37"/>
  <c r="W642" i="37"/>
  <c r="W641" i="37"/>
  <c r="W640" i="37"/>
  <c r="W639" i="37"/>
  <c r="W638" i="37"/>
  <c r="W637" i="37"/>
  <c r="W636" i="37"/>
  <c r="W633" i="37"/>
  <c r="W627" i="37"/>
  <c r="W626" i="37"/>
  <c r="W625" i="37"/>
  <c r="W622" i="37"/>
  <c r="W621" i="37"/>
  <c r="W618" i="37"/>
  <c r="W617" i="37"/>
  <c r="W616" i="37"/>
  <c r="W614" i="37"/>
  <c r="W613" i="37"/>
  <c r="W612" i="37"/>
  <c r="W611" i="37"/>
  <c r="W610" i="37"/>
  <c r="W609" i="37"/>
  <c r="W608" i="37"/>
  <c r="W607" i="37"/>
  <c r="W606" i="37"/>
  <c r="W604" i="37"/>
  <c r="W603" i="37"/>
  <c r="W602" i="37"/>
  <c r="W601" i="37"/>
  <c r="W600" i="37"/>
  <c r="W599" i="37"/>
  <c r="W597" i="37"/>
  <c r="W596" i="37"/>
  <c r="W595" i="37"/>
  <c r="W594" i="37"/>
  <c r="W593" i="37"/>
  <c r="W592" i="37"/>
  <c r="W591" i="37"/>
  <c r="W590" i="37"/>
  <c r="W589" i="37"/>
  <c r="W585" i="37"/>
  <c r="W584" i="37"/>
  <c r="W583" i="37"/>
  <c r="W582" i="37"/>
  <c r="W581" i="37"/>
  <c r="W580" i="37"/>
  <c r="W579" i="37"/>
  <c r="W578" i="37"/>
  <c r="W577" i="37"/>
  <c r="W576" i="37"/>
  <c r="W575" i="37"/>
  <c r="W567" i="37"/>
  <c r="W566" i="37"/>
  <c r="W565" i="37"/>
  <c r="W564" i="37"/>
  <c r="W560" i="37"/>
  <c r="W557" i="37"/>
  <c r="W556" i="37"/>
  <c r="W555" i="37"/>
  <c r="W554" i="37"/>
  <c r="W553" i="37"/>
  <c r="W552" i="37"/>
  <c r="W551" i="37"/>
  <c r="W550" i="37"/>
  <c r="W548" i="37"/>
  <c r="W547" i="37"/>
  <c r="W546" i="37"/>
  <c r="W545" i="37"/>
  <c r="W544" i="37"/>
  <c r="W543" i="37"/>
  <c r="W542" i="37"/>
  <c r="W541" i="37"/>
  <c r="W540" i="37"/>
  <c r="W539" i="37"/>
  <c r="W538" i="37"/>
  <c r="W536" i="37"/>
  <c r="W535" i="37"/>
  <c r="W534" i="37"/>
  <c r="W533" i="37"/>
  <c r="W532" i="37"/>
  <c r="W531" i="37"/>
  <c r="W530" i="37"/>
  <c r="W528" i="37"/>
  <c r="W526" i="37"/>
  <c r="W525" i="37"/>
  <c r="W524" i="37"/>
  <c r="W523" i="37"/>
  <c r="W522" i="37"/>
  <c r="W521" i="37"/>
  <c r="W520" i="37"/>
  <c r="W519" i="37"/>
  <c r="W518" i="37"/>
  <c r="W517" i="37"/>
  <c r="W516" i="37"/>
  <c r="W515" i="37"/>
  <c r="W512" i="37"/>
  <c r="W501" i="37"/>
  <c r="W500" i="37"/>
  <c r="W499" i="37"/>
  <c r="W496" i="37"/>
  <c r="W495" i="37"/>
  <c r="W494" i="37"/>
  <c r="W492" i="37"/>
  <c r="W491" i="37"/>
  <c r="W490" i="37"/>
  <c r="W489" i="37"/>
  <c r="W487" i="37"/>
  <c r="W486" i="37"/>
  <c r="W485" i="37"/>
  <c r="W484" i="37"/>
  <c r="W483" i="37"/>
  <c r="W482" i="37"/>
  <c r="W481" i="37"/>
  <c r="W480" i="37"/>
  <c r="W479" i="37"/>
  <c r="W478" i="37"/>
  <c r="W477" i="37"/>
  <c r="W476" i="37"/>
  <c r="W474" i="37"/>
  <c r="W473" i="37"/>
  <c r="W472" i="37"/>
  <c r="W471" i="37"/>
  <c r="W470" i="37"/>
  <c r="W469" i="37"/>
  <c r="W468" i="37"/>
  <c r="W450" i="37"/>
  <c r="W445" i="37"/>
  <c r="W444" i="37"/>
  <c r="W443" i="37"/>
  <c r="W442" i="37"/>
  <c r="W440" i="37"/>
  <c r="W439" i="37"/>
  <c r="W436" i="37"/>
  <c r="W435" i="37"/>
  <c r="W434" i="37"/>
  <c r="W432" i="37"/>
  <c r="W431" i="37"/>
  <c r="W430" i="37"/>
  <c r="W429" i="37"/>
  <c r="W428" i="37"/>
  <c r="W427" i="37"/>
  <c r="W426" i="37"/>
  <c r="W425" i="37"/>
  <c r="W424" i="37"/>
  <c r="W423" i="37"/>
  <c r="W422" i="37"/>
  <c r="W421" i="37"/>
  <c r="W420" i="37"/>
  <c r="W419" i="37"/>
  <c r="W418" i="37"/>
  <c r="W417" i="37"/>
  <c r="W416" i="37"/>
  <c r="W414" i="37"/>
  <c r="W413" i="37"/>
  <c r="W412" i="37"/>
  <c r="W411" i="37"/>
  <c r="W410" i="37"/>
  <c r="W409" i="37"/>
  <c r="W408" i="37"/>
  <c r="W406" i="37"/>
  <c r="W404" i="37"/>
  <c r="W403" i="37"/>
  <c r="W402" i="37"/>
  <c r="W401" i="37"/>
  <c r="W400" i="37"/>
  <c r="W399" i="37"/>
  <c r="W398" i="37"/>
  <c r="W397" i="37"/>
  <c r="W396" i="37"/>
  <c r="W395" i="37"/>
  <c r="W394" i="37"/>
  <c r="W393" i="37"/>
  <c r="W390" i="37"/>
  <c r="W385" i="37"/>
  <c r="W384" i="37"/>
  <c r="W383" i="37"/>
  <c r="W382" i="37"/>
  <c r="W379" i="37"/>
  <c r="W378" i="37"/>
  <c r="W375" i="37"/>
  <c r="W374" i="37"/>
  <c r="W373" i="37"/>
  <c r="W371" i="37"/>
  <c r="W370" i="37"/>
  <c r="W369" i="37"/>
  <c r="W368" i="37"/>
  <c r="W367" i="37"/>
  <c r="W366" i="37"/>
  <c r="W365" i="37"/>
  <c r="W364" i="37"/>
  <c r="W362" i="37"/>
  <c r="W361" i="37"/>
  <c r="W360" i="37"/>
  <c r="W359" i="37"/>
  <c r="W358" i="37"/>
  <c r="W357" i="37"/>
  <c r="W356" i="37"/>
  <c r="W355" i="37"/>
  <c r="W353" i="37"/>
  <c r="W352" i="37"/>
  <c r="W351" i="37"/>
  <c r="W350" i="37"/>
  <c r="W349" i="37"/>
  <c r="W348" i="37"/>
  <c r="W347" i="37"/>
  <c r="W345" i="37"/>
  <c r="W343" i="37"/>
  <c r="W342" i="37"/>
  <c r="W341" i="37"/>
  <c r="W340" i="37"/>
  <c r="W339" i="37"/>
  <c r="W338" i="37"/>
  <c r="W337" i="37"/>
  <c r="W336" i="37"/>
  <c r="W335" i="37"/>
  <c r="W334" i="37"/>
  <c r="W333" i="37"/>
  <c r="W332" i="37"/>
  <c r="W329" i="37"/>
  <c r="W318" i="37"/>
  <c r="W317" i="37"/>
  <c r="W314" i="37"/>
  <c r="W313" i="37"/>
  <c r="W312" i="37"/>
  <c r="W311" i="37"/>
  <c r="W310" i="37"/>
  <c r="W309" i="37"/>
  <c r="W308" i="37"/>
  <c r="W307" i="37"/>
  <c r="W306" i="37"/>
  <c r="W305" i="37"/>
  <c r="W304" i="37"/>
  <c r="W302" i="37"/>
  <c r="W301" i="37"/>
  <c r="W300" i="37"/>
  <c r="W299" i="37"/>
  <c r="W298" i="37"/>
  <c r="W297" i="37"/>
  <c r="W296" i="37"/>
  <c r="W295" i="37"/>
  <c r="W293" i="37"/>
  <c r="W292" i="37"/>
  <c r="W291" i="37"/>
  <c r="W290" i="37"/>
  <c r="W289" i="37"/>
  <c r="W288" i="37"/>
  <c r="W287" i="37"/>
  <c r="W285" i="37"/>
  <c r="W283" i="37"/>
  <c r="W282" i="37"/>
  <c r="W281" i="37"/>
  <c r="W280" i="37"/>
  <c r="W279" i="37"/>
  <c r="W278" i="37"/>
  <c r="W277" i="37"/>
  <c r="W276" i="37"/>
  <c r="W275" i="37"/>
  <c r="W274" i="37"/>
  <c r="W273" i="37"/>
  <c r="W272" i="37"/>
  <c r="W269" i="37"/>
  <c r="W264" i="37"/>
  <c r="W263" i="37"/>
  <c r="W262" i="37"/>
  <c r="W261" i="37"/>
  <c r="W259" i="37"/>
  <c r="W258" i="37"/>
  <c r="W255" i="37"/>
  <c r="W254" i="37"/>
  <c r="W253" i="37"/>
  <c r="W251" i="37"/>
  <c r="W250" i="37"/>
  <c r="W249" i="37"/>
  <c r="W248" i="37"/>
  <c r="W247" i="37"/>
  <c r="W246" i="37"/>
  <c r="W245" i="37"/>
  <c r="W244" i="37"/>
  <c r="W243" i="37"/>
  <c r="W242" i="37"/>
  <c r="W241" i="37"/>
  <c r="W240" i="37"/>
  <c r="W239" i="37"/>
  <c r="W238" i="37"/>
  <c r="W237" i="37"/>
  <c r="W236" i="37"/>
  <c r="W235" i="37"/>
  <c r="W233" i="37"/>
  <c r="W232" i="37"/>
  <c r="W231" i="37"/>
  <c r="W230" i="37"/>
  <c r="W229" i="37"/>
  <c r="W228" i="37"/>
  <c r="W227" i="37"/>
  <c r="W225" i="37"/>
  <c r="W223" i="37"/>
  <c r="W222" i="37"/>
  <c r="W221" i="37"/>
  <c r="W220" i="37"/>
  <c r="W219" i="37"/>
  <c r="W218" i="37"/>
  <c r="W217" i="37"/>
  <c r="W216" i="37"/>
  <c r="W215" i="37"/>
  <c r="W214" i="37"/>
  <c r="W213" i="37"/>
  <c r="W212" i="37"/>
  <c r="W205" i="37"/>
  <c r="W204" i="37"/>
  <c r="W203" i="37"/>
  <c r="W202" i="37"/>
  <c r="W200" i="37"/>
  <c r="W199" i="37"/>
  <c r="W198" i="37"/>
  <c r="W195" i="37"/>
  <c r="W194" i="37"/>
  <c r="W193" i="37"/>
  <c r="W190" i="37"/>
  <c r="W189" i="37"/>
  <c r="W188" i="37"/>
  <c r="W187" i="37"/>
  <c r="W186" i="37"/>
  <c r="W185" i="37"/>
  <c r="W184" i="37"/>
  <c r="W183" i="37"/>
  <c r="W182" i="37"/>
  <c r="W181" i="37"/>
  <c r="W180" i="37"/>
  <c r="W179" i="37"/>
  <c r="W178" i="37"/>
  <c r="W177" i="37"/>
  <c r="W176" i="37"/>
  <c r="W175" i="37"/>
  <c r="W174" i="37"/>
  <c r="W172" i="37"/>
  <c r="W171" i="37"/>
  <c r="W170" i="37"/>
  <c r="W169" i="37"/>
  <c r="W168" i="37"/>
  <c r="W167" i="37"/>
  <c r="W166" i="37"/>
  <c r="W164" i="37"/>
  <c r="W162" i="37"/>
  <c r="W161" i="37"/>
  <c r="W160" i="37"/>
  <c r="W159" i="37"/>
  <c r="W158" i="37"/>
  <c r="W157" i="37"/>
  <c r="W156" i="37"/>
  <c r="W155" i="37"/>
  <c r="W154" i="37"/>
  <c r="W153" i="37"/>
  <c r="W152" i="37"/>
  <c r="W151" i="37"/>
  <c r="W144" i="37"/>
  <c r="W143" i="37"/>
  <c r="W142" i="37"/>
  <c r="W141" i="37"/>
  <c r="W139" i="37"/>
  <c r="W138" i="37"/>
  <c r="W135" i="37"/>
  <c r="W134" i="37"/>
  <c r="W133" i="37"/>
  <c r="W130" i="37"/>
  <c r="W129" i="37"/>
  <c r="W128" i="37"/>
  <c r="W125" i="37"/>
  <c r="W124" i="37"/>
  <c r="W123" i="37"/>
  <c r="W121" i="37"/>
  <c r="W120" i="37"/>
  <c r="W119" i="37"/>
  <c r="W118" i="37"/>
  <c r="W117" i="37"/>
  <c r="W116" i="37"/>
  <c r="W115" i="37"/>
  <c r="W114" i="37"/>
  <c r="W113" i="37"/>
  <c r="W112" i="37"/>
  <c r="W111" i="37"/>
  <c r="W110" i="37"/>
  <c r="W109" i="37"/>
  <c r="W108" i="37"/>
  <c r="W107" i="37"/>
  <c r="W106" i="37"/>
  <c r="W104" i="37"/>
  <c r="W103" i="37"/>
  <c r="W102" i="37"/>
  <c r="W101" i="37"/>
  <c r="W100" i="37"/>
  <c r="W99" i="37"/>
  <c r="W98" i="37"/>
  <c r="W96" i="37"/>
  <c r="W94" i="37"/>
  <c r="W93" i="37"/>
  <c r="W92" i="37"/>
  <c r="W91" i="37"/>
  <c r="W90" i="37"/>
  <c r="W89" i="37"/>
  <c r="W88" i="37"/>
  <c r="W87" i="37"/>
  <c r="W86" i="37"/>
  <c r="W85" i="37"/>
  <c r="W84" i="37"/>
  <c r="W83" i="37"/>
  <c r="W75" i="37"/>
  <c r="W74" i="37"/>
  <c r="W73" i="37"/>
  <c r="W72" i="37"/>
  <c r="W70" i="37"/>
  <c r="W69" i="37"/>
  <c r="W68" i="37"/>
  <c r="W64" i="37"/>
  <c r="W63" i="37"/>
  <c r="W62" i="37"/>
  <c r="W59" i="37"/>
  <c r="W58" i="37"/>
  <c r="W57" i="37"/>
  <c r="W54" i="37"/>
  <c r="W53" i="37"/>
  <c r="W52" i="37"/>
  <c r="W51" i="37"/>
  <c r="W50" i="37"/>
  <c r="W49" i="37"/>
  <c r="W48" i="37"/>
  <c r="W47" i="37"/>
  <c r="W46" i="37"/>
  <c r="W45" i="37"/>
  <c r="W44" i="37"/>
  <c r="W43" i="37"/>
  <c r="W42" i="37"/>
  <c r="W41" i="37"/>
  <c r="W40" i="37"/>
  <c r="W39" i="37"/>
  <c r="W38" i="37"/>
  <c r="W37" i="37"/>
  <c r="W36" i="37"/>
  <c r="W34" i="37"/>
  <c r="W33" i="37"/>
  <c r="W32" i="37"/>
  <c r="W31" i="37"/>
  <c r="W30" i="37"/>
  <c r="W29" i="37"/>
  <c r="W28" i="37"/>
  <c r="W26" i="37"/>
  <c r="W24" i="37"/>
  <c r="W23" i="37"/>
  <c r="W22" i="37"/>
  <c r="W21" i="37"/>
  <c r="W20" i="37"/>
  <c r="W19" i="37"/>
  <c r="W18" i="37"/>
  <c r="W17" i="37"/>
  <c r="W16" i="37"/>
  <c r="W15" i="37"/>
  <c r="W14" i="37"/>
  <c r="W13" i="37"/>
  <c r="W144" i="57"/>
  <c r="W931" i="37" s="1"/>
  <c r="W139" i="57"/>
  <c r="W926" i="37" s="1"/>
  <c r="W137" i="57"/>
  <c r="W924" i="37" s="1"/>
  <c r="W135" i="57"/>
  <c r="W922" i="37" s="1"/>
  <c r="W131" i="57"/>
  <c r="W918" i="37" s="1"/>
  <c r="W105" i="57"/>
  <c r="W892" i="37" s="1"/>
  <c r="W103" i="57"/>
  <c r="W890" i="37" s="1"/>
  <c r="W90" i="57"/>
  <c r="W877" i="37" s="1"/>
  <c r="W89" i="57"/>
  <c r="W876" i="37" s="1"/>
  <c r="W87" i="57"/>
  <c r="W874" i="37" s="1"/>
  <c r="W71" i="57"/>
  <c r="W136" i="57" s="1"/>
  <c r="W923" i="37" s="1"/>
  <c r="W139" i="46"/>
  <c r="W265" i="37" s="1"/>
  <c r="W134" i="46"/>
  <c r="W260" i="37" s="1"/>
  <c r="W130" i="46"/>
  <c r="W256" i="37" s="1"/>
  <c r="W126" i="46"/>
  <c r="W252" i="37" s="1"/>
  <c r="W100" i="46"/>
  <c r="W226" i="37" s="1"/>
  <c r="W98" i="46"/>
  <c r="W224" i="37" s="1"/>
  <c r="W85" i="46"/>
  <c r="W211" i="37" s="1"/>
  <c r="W84" i="46"/>
  <c r="W210" i="37" s="1"/>
  <c r="W83" i="46"/>
  <c r="W209" i="37" s="1"/>
  <c r="W67" i="46"/>
  <c r="W81" i="46" s="1"/>
  <c r="W82" i="46" s="1"/>
  <c r="W208" i="37" s="1"/>
  <c r="Z2325" i="157"/>
  <c r="Z2320" i="157"/>
  <c r="Z2316" i="157"/>
  <c r="Z2303" i="157"/>
  <c r="Z2286" i="157"/>
  <c r="Z2284" i="157"/>
  <c r="Z2271" i="157"/>
  <c r="Z2270" i="157"/>
  <c r="Z2269" i="157"/>
  <c r="Z2268" i="157"/>
  <c r="Z2252" i="157"/>
  <c r="Z2193" i="157"/>
  <c r="Z2188" i="157"/>
  <c r="Z2184" i="157"/>
  <c r="Z2180" i="157"/>
  <c r="Z2179" i="157"/>
  <c r="Z2154" i="157"/>
  <c r="Z2152" i="157"/>
  <c r="Z2139" i="157"/>
  <c r="Z2138" i="157"/>
  <c r="Z2137" i="157"/>
  <c r="Z2119" i="157"/>
  <c r="Z2058" i="157"/>
  <c r="Z2053" i="157"/>
  <c r="Z2049" i="157"/>
  <c r="Z2045" i="157"/>
  <c r="Z2044" i="157"/>
  <c r="Z2019" i="157"/>
  <c r="Z2017" i="157"/>
  <c r="Z2004" i="157"/>
  <c r="Z2003" i="157"/>
  <c r="Z2001" i="157"/>
  <c r="Z1983" i="157"/>
  <c r="Z1999" i="157" s="1"/>
  <c r="Z1919" i="157"/>
  <c r="Z1914" i="157"/>
  <c r="Z1910" i="157"/>
  <c r="Z1906" i="157"/>
  <c r="Z1901" i="157"/>
  <c r="Z1880" i="157"/>
  <c r="Z1878" i="157"/>
  <c r="Z1865" i="157"/>
  <c r="Z1864" i="157"/>
  <c r="Z1862" i="157"/>
  <c r="Z1860" i="157"/>
  <c r="Z1847" i="157"/>
  <c r="Z1824" i="157"/>
  <c r="Z1754" i="157"/>
  <c r="Z1749" i="157"/>
  <c r="Z1743" i="157"/>
  <c r="Z1739" i="157"/>
  <c r="Z1712" i="157"/>
  <c r="Z1711" i="157"/>
  <c r="Z1710" i="157"/>
  <c r="Z1697" i="157"/>
  <c r="Z1696" i="157"/>
  <c r="Z1694" i="157"/>
  <c r="Z1676" i="157"/>
  <c r="Z1606" i="157"/>
  <c r="Z1601" i="157"/>
  <c r="Z1600" i="157"/>
  <c r="Z1599" i="157"/>
  <c r="Z1596" i="157"/>
  <c r="Z1587" i="157"/>
  <c r="Z1567" i="157"/>
  <c r="Z1565" i="157"/>
  <c r="Z1552" i="157"/>
  <c r="Z1551" i="157"/>
  <c r="Z1549" i="157"/>
  <c r="Z1531" i="157"/>
  <c r="Z1475" i="157"/>
  <c r="Z1470" i="157"/>
  <c r="Z1466" i="157"/>
  <c r="Z1462" i="157"/>
  <c r="Z1436" i="157"/>
  <c r="Z1434" i="157"/>
  <c r="Z1421" i="157"/>
  <c r="Z1420" i="157"/>
  <c r="Z1418" i="157"/>
  <c r="Z1398" i="157"/>
  <c r="Z1337" i="157"/>
  <c r="Z1332" i="157"/>
  <c r="Z1331" i="157"/>
  <c r="Z1327" i="157"/>
  <c r="Z1323" i="157"/>
  <c r="Z1314" i="157"/>
  <c r="Z1297" i="157"/>
  <c r="Z1295" i="157"/>
  <c r="Z1282" i="157"/>
  <c r="Z1281" i="157"/>
  <c r="Z1279" i="157"/>
  <c r="Z1278" i="157"/>
  <c r="Z1264" i="157"/>
  <c r="Z1181" i="157"/>
  <c r="Z1109" i="157"/>
  <c r="Z1104" i="157"/>
  <c r="Z1099" i="157"/>
  <c r="Z1094" i="157"/>
  <c r="Z1068" i="157"/>
  <c r="Z1066" i="157"/>
  <c r="Z1053" i="157"/>
  <c r="Z1052" i="157"/>
  <c r="Z1051" i="157"/>
  <c r="Z1047" i="157"/>
  <c r="Z1012" i="157"/>
  <c r="Z937" i="157"/>
  <c r="Z929" i="157"/>
  <c r="Z928" i="157"/>
  <c r="Z923" i="157"/>
  <c r="Z919" i="157"/>
  <c r="Z918" i="157"/>
  <c r="Z889" i="157"/>
  <c r="Z887" i="157"/>
  <c r="Z874" i="157"/>
  <c r="Z873" i="157"/>
  <c r="Z872" i="157"/>
  <c r="Z871" i="157"/>
  <c r="Z868" i="157"/>
  <c r="Z932" i="157" s="1"/>
  <c r="Z862" i="157"/>
  <c r="Z861" i="157"/>
  <c r="Z840" i="157"/>
  <c r="Z773" i="157"/>
  <c r="Z711" i="157"/>
  <c r="Z702" i="157"/>
  <c r="Z688" i="157"/>
  <c r="Z674" i="157"/>
  <c r="Z655" i="157"/>
  <c r="Z601" i="157"/>
  <c r="Z517" i="157"/>
  <c r="Z440" i="157"/>
  <c r="Z390" i="157"/>
  <c r="Z338" i="157"/>
  <c r="Z236" i="157"/>
  <c r="Z157" i="157"/>
  <c r="Z85" i="157"/>
  <c r="Y3469" i="156"/>
  <c r="Y3468" i="156"/>
  <c r="Y3467" i="156"/>
  <c r="Y3466" i="156"/>
  <c r="Y3465" i="156"/>
  <c r="Y3464" i="156"/>
  <c r="Y3463" i="156"/>
  <c r="Y3462" i="156"/>
  <c r="Y3460" i="156"/>
  <c r="Y3456" i="156"/>
  <c r="Y3447" i="156"/>
  <c r="Y3430" i="156"/>
  <c r="Y3428" i="156"/>
  <c r="Y3415" i="156"/>
  <c r="Y3414" i="156"/>
  <c r="Y3412" i="156"/>
  <c r="Y3396" i="156"/>
  <c r="Y3328" i="156"/>
  <c r="Y3271" i="156"/>
  <c r="Y3267" i="156"/>
  <c r="Y3266" i="156"/>
  <c r="Y3263" i="156"/>
  <c r="Y3259" i="156"/>
  <c r="Y3240" i="156"/>
  <c r="Y3233" i="156"/>
  <c r="Y3231" i="156"/>
  <c r="Y3218" i="156"/>
  <c r="Y3217" i="156"/>
  <c r="Y3215" i="156"/>
  <c r="Y3202" i="156"/>
  <c r="Y3138" i="156"/>
  <c r="Y3134" i="156"/>
  <c r="Y3133" i="156"/>
  <c r="Y3129" i="156"/>
  <c r="Y3125" i="156"/>
  <c r="Y3115" i="156"/>
  <c r="Y3098" i="156"/>
  <c r="Y3097" i="156"/>
  <c r="Y3096" i="156"/>
  <c r="Y3083" i="156"/>
  <c r="Y3082" i="156"/>
  <c r="Y3081" i="156"/>
  <c r="Y3058" i="156"/>
  <c r="Y2990" i="156"/>
  <c r="Y2989" i="156"/>
  <c r="Y2988" i="156"/>
  <c r="Y2987" i="156"/>
  <c r="Y2986" i="156"/>
  <c r="Y2985" i="156"/>
  <c r="Y2984" i="156"/>
  <c r="Y2979" i="156"/>
  <c r="Y2975" i="156"/>
  <c r="Y2970" i="156"/>
  <c r="Y2949" i="156"/>
  <c r="Y2948" i="156"/>
  <c r="Y2947" i="156"/>
  <c r="Y2946" i="156"/>
  <c r="Y2945" i="156"/>
  <c r="Y2944" i="156"/>
  <c r="Y2943" i="156"/>
  <c r="Y2942" i="156"/>
  <c r="Y2941" i="156"/>
  <c r="Y2940" i="156"/>
  <c r="Y2939" i="156"/>
  <c r="Y2938" i="156"/>
  <c r="Y2937" i="156"/>
  <c r="Y2936" i="156"/>
  <c r="Y2935" i="156"/>
  <c r="Y2934" i="156"/>
  <c r="Y2933" i="156"/>
  <c r="Y2931" i="156"/>
  <c r="Y2910" i="156"/>
  <c r="Y2847" i="156"/>
  <c r="Y2846" i="156"/>
  <c r="Y2845" i="156"/>
  <c r="Y2844" i="156"/>
  <c r="Y2843" i="156"/>
  <c r="Y2842" i="156"/>
  <c r="Y2838" i="156"/>
  <c r="Y2826" i="156"/>
  <c r="Y2809" i="156"/>
  <c r="Y2807" i="156"/>
  <c r="Y2794" i="156"/>
  <c r="Y2793" i="156"/>
  <c r="Y2791" i="156"/>
  <c r="Y2777" i="156"/>
  <c r="Y2716" i="156"/>
  <c r="Y2707" i="156"/>
  <c r="Y2706" i="156"/>
  <c r="Y2705" i="156"/>
  <c r="Y2700" i="156"/>
  <c r="Y2696" i="156"/>
  <c r="Y2667" i="156"/>
  <c r="Y2665" i="156"/>
  <c r="Y2652" i="156"/>
  <c r="Y2651" i="156"/>
  <c r="Y2650" i="156"/>
  <c r="Y2649" i="156"/>
  <c r="Y2646" i="156"/>
  <c r="Y2637" i="156"/>
  <c r="Y2629" i="156"/>
  <c r="Y2624" i="156"/>
  <c r="Y2618" i="156"/>
  <c r="Y2599" i="156"/>
  <c r="Y2580" i="156"/>
  <c r="Y2563" i="156"/>
  <c r="Y2556" i="156"/>
  <c r="Y2547" i="156"/>
  <c r="Y2526" i="156"/>
  <c r="Y2510" i="156"/>
  <c r="Y2495" i="156"/>
  <c r="Y2481" i="156"/>
  <c r="Y2464" i="156"/>
  <c r="Y2449" i="156"/>
  <c r="Y2435" i="156"/>
  <c r="Y2411" i="156"/>
  <c r="Y2402" i="156"/>
  <c r="Y2383" i="156"/>
  <c r="Y2367" i="156"/>
  <c r="Y2355" i="156"/>
  <c r="Y2341" i="156"/>
  <c r="Y2325" i="156"/>
  <c r="Y2309" i="156"/>
  <c r="Y2301" i="156"/>
  <c r="Y2291" i="156"/>
  <c r="Y2288" i="156"/>
  <c r="Y2235" i="156"/>
  <c r="Y2217" i="156"/>
  <c r="Y2153" i="156"/>
  <c r="Y2083" i="156"/>
  <c r="Y1996" i="156"/>
  <c r="Y1978" i="156"/>
  <c r="Y1926" i="156"/>
  <c r="Y1906" i="156"/>
  <c r="Y1850" i="156"/>
  <c r="Y1791" i="156"/>
  <c r="Y1739" i="156"/>
  <c r="Y1725" i="156"/>
  <c r="Y1711" i="156"/>
  <c r="Y1692" i="156"/>
  <c r="Y1632" i="156"/>
  <c r="Y1571" i="156"/>
  <c r="Y1511" i="156"/>
  <c r="Y1451" i="156"/>
  <c r="Y1377" i="156"/>
  <c r="Y1290" i="156"/>
  <c r="Y1230" i="156"/>
  <c r="Y1170" i="156"/>
  <c r="Y1134" i="156"/>
  <c r="Y1099" i="156"/>
  <c r="Y1063" i="156"/>
  <c r="Y1002" i="156"/>
  <c r="Y934" i="156"/>
  <c r="Y894" i="156"/>
  <c r="Y807" i="156"/>
  <c r="Y794" i="156"/>
  <c r="Y782" i="156"/>
  <c r="Y781" i="156"/>
  <c r="Y780" i="156"/>
  <c r="Y775" i="156"/>
  <c r="Y772" i="156"/>
  <c r="Y771" i="156"/>
  <c r="Y754" i="156"/>
  <c r="Y753" i="156"/>
  <c r="Y752" i="156"/>
  <c r="Y751" i="156"/>
  <c r="Y738" i="156"/>
  <c r="Y709" i="156"/>
  <c r="Y701" i="156"/>
  <c r="Y655" i="156"/>
  <c r="Y602" i="156"/>
  <c r="Y583" i="156"/>
  <c r="Y577" i="156"/>
  <c r="Y558" i="156"/>
  <c r="Y531" i="156"/>
  <c r="Y518" i="156"/>
  <c r="Y500" i="156"/>
  <c r="Y471" i="156"/>
  <c r="Y392" i="156"/>
  <c r="Y323" i="156"/>
  <c r="Y239" i="156"/>
  <c r="Y165" i="156"/>
  <c r="Y94" i="156"/>
  <c r="Y122" i="156" s="1"/>
  <c r="Z1048" i="157" l="1"/>
  <c r="Z689" i="157"/>
  <c r="W137" i="37"/>
  <c r="W145" i="37"/>
  <c r="W386" i="37"/>
  <c r="W441" i="37"/>
  <c r="W511" i="37"/>
  <c r="W568" i="37"/>
  <c r="W691" i="37"/>
  <c r="W754" i="37"/>
  <c r="W772" i="37"/>
  <c r="W793" i="37"/>
  <c r="W806" i="37"/>
  <c r="W817" i="37"/>
  <c r="W934" i="37"/>
  <c r="W993" i="37"/>
  <c r="W1041" i="37"/>
  <c r="W1050" i="37"/>
  <c r="Z397" i="157"/>
  <c r="Z703" i="157"/>
  <c r="W148" i="37"/>
  <c r="W331" i="37"/>
  <c r="W389" i="37"/>
  <c r="W433" i="37"/>
  <c r="W437" i="37"/>
  <c r="W446" i="37"/>
  <c r="W561" i="37"/>
  <c r="W736" i="37"/>
  <c r="W740" i="37"/>
  <c r="W798" i="37"/>
  <c r="W802" i="37"/>
  <c r="W811" i="37"/>
  <c r="W857" i="37"/>
  <c r="W866" i="37"/>
  <c r="W936" i="37"/>
  <c r="W994" i="37"/>
  <c r="Z449" i="157"/>
  <c r="Z675" i="157"/>
  <c r="W80" i="37"/>
  <c r="W150" i="37"/>
  <c r="W327" i="37"/>
  <c r="W363" i="37"/>
  <c r="W380" i="37"/>
  <c r="W514" i="37"/>
  <c r="W549" i="37"/>
  <c r="W562" i="37"/>
  <c r="W694" i="37"/>
  <c r="W746" i="37"/>
  <c r="W757" i="37"/>
  <c r="W814" i="37"/>
  <c r="W858" i="37"/>
  <c r="W862" i="37"/>
  <c r="W871" i="37"/>
  <c r="W976" i="37"/>
  <c r="W985" i="37"/>
  <c r="W996" i="37"/>
  <c r="W82" i="37"/>
  <c r="W127" i="37"/>
  <c r="W131" i="37"/>
  <c r="W136" i="37"/>
  <c r="W140" i="37"/>
  <c r="W196" i="37"/>
  <c r="W206" i="37"/>
  <c r="W328" i="37"/>
  <c r="W372" i="37"/>
  <c r="W376" i="37"/>
  <c r="W381" i="37"/>
  <c r="W392" i="37"/>
  <c r="W558" i="37"/>
  <c r="W563" i="37"/>
  <c r="W708" i="37"/>
  <c r="W751" i="37"/>
  <c r="W977" i="37"/>
  <c r="W981" i="37"/>
  <c r="W990" i="37"/>
  <c r="W1028" i="37"/>
  <c r="W1045" i="37"/>
  <c r="Y2482" i="156"/>
  <c r="Y172" i="156"/>
  <c r="W1143" i="37"/>
  <c r="Y1712" i="156"/>
  <c r="Y2356" i="156"/>
  <c r="Y2527" i="156"/>
  <c r="Y2619" i="156"/>
  <c r="W56" i="37"/>
  <c r="W67" i="37"/>
  <c r="W303" i="37"/>
  <c r="W321" i="37"/>
  <c r="W453" i="37"/>
  <c r="W457" i="37"/>
  <c r="W461" i="37"/>
  <c r="W493" i="37"/>
  <c r="W504" i="37"/>
  <c r="W573" i="37"/>
  <c r="W605" i="37"/>
  <c r="W624" i="37"/>
  <c r="W657" i="37"/>
  <c r="W684" i="37"/>
  <c r="W1053" i="37"/>
  <c r="W1103" i="37"/>
  <c r="W1107" i="37"/>
  <c r="W1144" i="37"/>
  <c r="Y1106" i="156"/>
  <c r="Y1726" i="156"/>
  <c r="Y2368" i="156"/>
  <c r="Y2436" i="156"/>
  <c r="Y2625" i="156"/>
  <c r="W9" i="37"/>
  <c r="W76" i="37"/>
  <c r="W271" i="37"/>
  <c r="W315" i="37"/>
  <c r="W322" i="37"/>
  <c r="W449" i="37"/>
  <c r="W454" i="37"/>
  <c r="W458" i="37"/>
  <c r="W462" i="37"/>
  <c r="W466" i="37"/>
  <c r="W497" i="37"/>
  <c r="W505" i="37"/>
  <c r="W628" i="37"/>
  <c r="W635" i="37"/>
  <c r="W676" i="37"/>
  <c r="W688" i="37"/>
  <c r="W1088" i="37"/>
  <c r="W1104" i="37"/>
  <c r="W1108" i="37"/>
  <c r="Y506" i="156"/>
  <c r="Y334" i="156"/>
  <c r="Y519" i="156"/>
  <c r="W1115" i="37"/>
  <c r="W1137" i="37"/>
  <c r="Y942" i="156"/>
  <c r="Y1141" i="156"/>
  <c r="Y2326" i="156"/>
  <c r="Y2384" i="156"/>
  <c r="Y2450" i="156"/>
  <c r="Y2496" i="156"/>
  <c r="Y2548" i="156"/>
  <c r="Y2581" i="156"/>
  <c r="Y2711" i="156"/>
  <c r="W10" i="37"/>
  <c r="W319" i="37"/>
  <c r="W323" i="37"/>
  <c r="W455" i="37"/>
  <c r="W459" i="37"/>
  <c r="W463" i="37"/>
  <c r="W502" i="37"/>
  <c r="W506" i="37"/>
  <c r="W587" i="37"/>
  <c r="W619" i="37"/>
  <c r="W1097" i="37"/>
  <c r="W1105" i="37"/>
  <c r="W1109" i="37"/>
  <c r="Y402" i="156"/>
  <c r="Y532" i="156"/>
  <c r="Y813" i="156"/>
  <c r="Y1177" i="156"/>
  <c r="Y1740" i="156"/>
  <c r="Y1927" i="156"/>
  <c r="Y2342" i="156"/>
  <c r="Y2470" i="156"/>
  <c r="Y2511" i="156"/>
  <c r="Y2600" i="156"/>
  <c r="W11" i="37"/>
  <c r="W66" i="37"/>
  <c r="W268" i="37"/>
  <c r="W320" i="37"/>
  <c r="W324" i="37"/>
  <c r="W456" i="37"/>
  <c r="W460" i="37"/>
  <c r="W464" i="37"/>
  <c r="W488" i="37"/>
  <c r="W503" i="37"/>
  <c r="W507" i="37"/>
  <c r="W631" i="37"/>
  <c r="W1101" i="37"/>
  <c r="W1106" i="37"/>
  <c r="W1110" i="37"/>
  <c r="W131" i="46"/>
  <c r="W257" i="37" s="1"/>
  <c r="W207" i="37" s="1"/>
  <c r="W1009" i="37"/>
  <c r="W1011" i="37"/>
  <c r="W995" i="37"/>
  <c r="Z2317" i="157"/>
  <c r="Z2266" i="157"/>
  <c r="W949" i="37"/>
  <c r="W951" i="37"/>
  <c r="Z2135" i="157"/>
  <c r="Z2185" i="157"/>
  <c r="W935" i="37"/>
  <c r="W830" i="37"/>
  <c r="W832" i="37"/>
  <c r="Z2000" i="157"/>
  <c r="Z2050" i="157"/>
  <c r="W816" i="37"/>
  <c r="Z1835" i="157"/>
  <c r="W770" i="37"/>
  <c r="W756" i="37"/>
  <c r="Z1911" i="157"/>
  <c r="W707" i="37"/>
  <c r="W709" i="37"/>
  <c r="Z1744" i="157"/>
  <c r="W693" i="37"/>
  <c r="W527" i="37"/>
  <c r="W529" i="37"/>
  <c r="Z1547" i="157"/>
  <c r="Z1597" i="157"/>
  <c r="W513" i="37"/>
  <c r="W405" i="37"/>
  <c r="W407" i="37"/>
  <c r="W391" i="37"/>
  <c r="Z1467" i="157"/>
  <c r="Z1275" i="157"/>
  <c r="W330" i="37"/>
  <c r="W344" i="37"/>
  <c r="W346" i="37"/>
  <c r="Z1201" i="157"/>
  <c r="Z1328" i="157"/>
  <c r="W201" i="37"/>
  <c r="W191" i="37"/>
  <c r="W163" i="37"/>
  <c r="W165" i="37"/>
  <c r="W149" i="37"/>
  <c r="Z1034" i="157"/>
  <c r="Z1100" i="157"/>
  <c r="Z785" i="157"/>
  <c r="Z661" i="157"/>
  <c r="Z602" i="157"/>
  <c r="W126" i="37"/>
  <c r="Z528" i="157"/>
  <c r="W79" i="37"/>
  <c r="Z357" i="157"/>
  <c r="Z249" i="157"/>
  <c r="Z172" i="157"/>
  <c r="W95" i="37"/>
  <c r="W97" i="37"/>
  <c r="W81" i="37"/>
  <c r="Z97" i="157"/>
  <c r="Z924" i="157"/>
  <c r="W1069" i="37"/>
  <c r="W1071" i="37"/>
  <c r="W1055" i="37"/>
  <c r="Y3341" i="156"/>
  <c r="W1056" i="37"/>
  <c r="W683" i="37"/>
  <c r="W680" i="37"/>
  <c r="W648" i="37"/>
  <c r="W650" i="37"/>
  <c r="Y3213" i="156"/>
  <c r="W634" i="37"/>
  <c r="W623" i="37"/>
  <c r="W615" i="37"/>
  <c r="W586" i="37"/>
  <c r="W588" i="37"/>
  <c r="W572" i="37"/>
  <c r="Y3130" i="156"/>
  <c r="W571" i="37"/>
  <c r="W508" i="37"/>
  <c r="W465" i="37"/>
  <c r="W467" i="37"/>
  <c r="W452" i="37"/>
  <c r="W451" i="37"/>
  <c r="Y2980" i="156"/>
  <c r="W284" i="37"/>
  <c r="W286" i="37"/>
  <c r="Y2839" i="156"/>
  <c r="W270" i="37"/>
  <c r="Y2412" i="156"/>
  <c r="Y2403" i="156"/>
  <c r="Y2293" i="156"/>
  <c r="Y2224" i="156"/>
  <c r="Y2160" i="156"/>
  <c r="Y2101" i="156"/>
  <c r="Y1988" i="156"/>
  <c r="Y1913" i="156"/>
  <c r="Y1856" i="156"/>
  <c r="Y1799" i="156"/>
  <c r="Y1698" i="156"/>
  <c r="Y1638" i="156"/>
  <c r="Y1580" i="156"/>
  <c r="Y1517" i="156"/>
  <c r="Y1459" i="156"/>
  <c r="Y1398" i="156"/>
  <c r="Y1296" i="156"/>
  <c r="Y1239" i="156"/>
  <c r="Y1069" i="156"/>
  <c r="Y1010" i="156"/>
  <c r="W65" i="37"/>
  <c r="W55" i="37"/>
  <c r="W60" i="37"/>
  <c r="W25" i="37"/>
  <c r="W27" i="37"/>
  <c r="W12" i="37"/>
  <c r="Y910" i="156"/>
  <c r="Y748" i="156"/>
  <c r="W1156" i="37"/>
  <c r="Y702" i="156"/>
  <c r="Y664" i="156"/>
  <c r="Y567" i="156"/>
  <c r="W1114" i="37"/>
  <c r="W1113" i="37"/>
  <c r="W1142" i="37"/>
  <c r="W1116" i="37"/>
  <c r="Y478" i="156"/>
  <c r="W1134" i="37"/>
  <c r="Y257" i="156"/>
  <c r="W1133" i="37"/>
  <c r="Y2630" i="156"/>
  <c r="Y3264" i="156"/>
  <c r="Y2701" i="156"/>
  <c r="Y2647" i="156"/>
  <c r="Y3461" i="156"/>
  <c r="Y3410" i="156"/>
  <c r="W85" i="57"/>
  <c r="W86" i="57" s="1"/>
  <c r="W873" i="37" s="1"/>
  <c r="W872" i="37" s="1"/>
  <c r="Z848" i="157"/>
  <c r="Z1416" i="157"/>
  <c r="Z1692" i="157"/>
  <c r="Z1848" i="157"/>
  <c r="Y3079" i="156"/>
  <c r="Y2789" i="156"/>
  <c r="Y776" i="156"/>
  <c r="Y2928" i="156"/>
  <c r="Y2648" i="156" l="1"/>
  <c r="W1223" i="37"/>
  <c r="W1212" i="37"/>
  <c r="W1222" i="37"/>
  <c r="W1165" i="37"/>
  <c r="Z1277" i="157"/>
  <c r="W1162" i="37"/>
  <c r="Y750" i="156"/>
  <c r="W1180" i="37"/>
  <c r="W1163" i="37"/>
  <c r="W1221" i="37"/>
  <c r="W1211" i="37"/>
  <c r="W1243" i="37"/>
  <c r="W1216" i="37"/>
  <c r="Z870" i="157"/>
  <c r="W1161" i="37"/>
  <c r="W1164" i="37"/>
  <c r="Z1861" i="157"/>
  <c r="W71" i="37"/>
  <c r="W1236" i="37" s="1"/>
  <c r="Z2267" i="157"/>
  <c r="W1042" i="37"/>
  <c r="W982" i="37"/>
  <c r="Z2136" i="157"/>
  <c r="W863" i="37"/>
  <c r="W813" i="37"/>
  <c r="W803" i="37"/>
  <c r="Z1693" i="157"/>
  <c r="W741" i="37"/>
  <c r="W559" i="37"/>
  <c r="Z1548" i="157"/>
  <c r="W438" i="37"/>
  <c r="Z1417" i="157"/>
  <c r="W1178" i="37"/>
  <c r="W377" i="37"/>
  <c r="W197" i="37"/>
  <c r="Z1050" i="157"/>
  <c r="W132" i="37"/>
  <c r="Y3411" i="156"/>
  <c r="W1102" i="37"/>
  <c r="W681" i="37"/>
  <c r="Y3214" i="156"/>
  <c r="W620" i="37"/>
  <c r="Y3080" i="156"/>
  <c r="W498" i="37"/>
  <c r="Y2930" i="156"/>
  <c r="Y2790" i="156"/>
  <c r="W316" i="37"/>
  <c r="W61" i="37"/>
  <c r="W1138" i="37"/>
  <c r="Z869" i="157" l="1"/>
  <c r="W326" i="37"/>
  <c r="W325" i="37" s="1"/>
  <c r="W8" i="37"/>
  <c r="W1112" i="37"/>
  <c r="Y749" i="156"/>
  <c r="Z1276" i="157"/>
  <c r="W78" i="37"/>
  <c r="W77" i="37" s="1"/>
  <c r="W753" i="37"/>
  <c r="W752" i="37" s="1"/>
  <c r="W812" i="37"/>
  <c r="W992" i="37"/>
  <c r="W991" i="37" s="1"/>
  <c r="W933" i="37"/>
  <c r="W932" i="37" s="1"/>
  <c r="W690" i="37"/>
  <c r="W689" i="37" s="1"/>
  <c r="W510" i="37"/>
  <c r="W509" i="37" s="1"/>
  <c r="W1217" i="37"/>
  <c r="W388" i="37"/>
  <c r="W387" i="37" s="1"/>
  <c r="Z1049" i="157"/>
  <c r="W147" i="37"/>
  <c r="W146" i="37" s="1"/>
  <c r="W1052" i="37"/>
  <c r="W1051" i="37" s="1"/>
  <c r="W630" i="37"/>
  <c r="W629" i="37" s="1"/>
  <c r="W570" i="37"/>
  <c r="W569" i="37" s="1"/>
  <c r="W448" i="37"/>
  <c r="W447" i="37" s="1"/>
  <c r="Y2929" i="156"/>
  <c r="W267" i="37"/>
  <c r="W266" i="37" s="1"/>
  <c r="W1111" i="37" l="1"/>
  <c r="W1160" i="37"/>
  <c r="W1158" i="37" s="1"/>
  <c r="W1157" i="37" l="1"/>
  <c r="AJ934" i="156" l="1"/>
  <c r="AF2325" i="157"/>
  <c r="AF2320" i="157"/>
  <c r="AF2316" i="157"/>
  <c r="AF2303" i="157"/>
  <c r="AF2286" i="157"/>
  <c r="AF2284" i="157"/>
  <c r="AF2271" i="157"/>
  <c r="AF2270" i="157"/>
  <c r="AF2269" i="157"/>
  <c r="AF2268" i="157"/>
  <c r="AC144" i="57"/>
  <c r="AC139" i="57"/>
  <c r="AC137" i="57"/>
  <c r="AC135" i="57"/>
  <c r="AC131" i="57"/>
  <c r="AC105" i="57"/>
  <c r="AC103" i="57"/>
  <c r="AC90" i="57"/>
  <c r="AC89" i="57"/>
  <c r="AC87" i="57"/>
  <c r="AF1862" i="157"/>
  <c r="AC139" i="46" l="1"/>
  <c r="AC134" i="46"/>
  <c r="AC130" i="46"/>
  <c r="AC126" i="46"/>
  <c r="AC100" i="46"/>
  <c r="AC98" i="46"/>
  <c r="AC85" i="46"/>
  <c r="AC84" i="46"/>
  <c r="AC83" i="46"/>
  <c r="AE420" i="156" l="1"/>
  <c r="E570" i="156" l="1"/>
  <c r="G570" i="156"/>
  <c r="G235" i="156"/>
  <c r="G3076" i="156"/>
  <c r="H62" i="157" l="1"/>
  <c r="G1396" i="156" l="1"/>
  <c r="G2089" i="156" l="1"/>
  <c r="F475" i="156" l="1"/>
  <c r="F476" i="156" l="1"/>
  <c r="F477" i="156"/>
  <c r="F779" i="156"/>
  <c r="D11" i="57"/>
  <c r="D12" i="57"/>
  <c r="D13" i="57"/>
  <c r="D14" i="57"/>
  <c r="D15" i="57"/>
  <c r="D16" i="57"/>
  <c r="D17" i="57"/>
  <c r="D18" i="57"/>
  <c r="D25" i="57"/>
  <c r="D27" i="57"/>
  <c r="D28" i="57"/>
  <c r="D29" i="57"/>
  <c r="N660" i="157"/>
  <c r="H660" i="157"/>
  <c r="F660" i="157"/>
  <c r="L658" i="157"/>
  <c r="M658" i="157" s="1"/>
  <c r="O658" i="157" s="1"/>
  <c r="K658" i="157"/>
  <c r="G658" i="157"/>
  <c r="I658" i="157" l="1"/>
  <c r="F780" i="156"/>
  <c r="P658" i="157"/>
  <c r="Q658" i="157" l="1"/>
  <c r="M1457" i="156" l="1"/>
  <c r="G1457" i="156"/>
  <c r="E1457" i="156"/>
  <c r="K1454" i="156"/>
  <c r="L1454" i="156" s="1"/>
  <c r="J1454" i="156"/>
  <c r="H1454" i="156"/>
  <c r="N1454" i="156" l="1"/>
  <c r="O1454" i="156"/>
  <c r="P1454" i="156" s="1"/>
  <c r="H650" i="156" l="1"/>
  <c r="W687" i="156" l="1"/>
  <c r="V687" i="156"/>
  <c r="U687" i="156"/>
  <c r="T687" i="156"/>
  <c r="AC771" i="156" s="1"/>
  <c r="W701" i="156" l="1"/>
  <c r="V701" i="156"/>
  <c r="U701" i="156"/>
  <c r="T701" i="156"/>
  <c r="X701" i="156" l="1"/>
  <c r="V1155" i="37" l="1"/>
  <c r="V1154" i="37"/>
  <c r="V1153" i="37"/>
  <c r="V1152" i="37"/>
  <c r="V1151" i="37"/>
  <c r="V1150" i="37"/>
  <c r="V1149" i="37"/>
  <c r="V1148" i="37"/>
  <c r="V1147" i="37"/>
  <c r="V1146" i="37"/>
  <c r="V1145" i="37"/>
  <c r="V1141" i="37"/>
  <c r="V1140" i="37"/>
  <c r="V1139" i="37"/>
  <c r="V1136" i="37"/>
  <c r="V1135" i="37"/>
  <c r="V1132" i="37"/>
  <c r="V1131" i="37"/>
  <c r="V1130" i="37"/>
  <c r="V1129" i="37"/>
  <c r="V1128" i="37"/>
  <c r="V1127" i="37"/>
  <c r="V1126" i="37"/>
  <c r="V1125" i="37"/>
  <c r="V1124" i="37"/>
  <c r="V1123" i="37"/>
  <c r="V1122" i="37"/>
  <c r="V1121" i="37"/>
  <c r="V1120" i="37"/>
  <c r="V1119" i="37"/>
  <c r="V1118" i="37"/>
  <c r="V1117" i="37"/>
  <c r="V1100" i="37"/>
  <c r="V1099" i="37"/>
  <c r="V1098" i="37"/>
  <c r="V1096" i="37"/>
  <c r="V1095" i="37"/>
  <c r="V1094" i="37"/>
  <c r="V1093" i="37"/>
  <c r="V1092" i="37"/>
  <c r="V1091" i="37"/>
  <c r="V1090" i="37"/>
  <c r="V1089" i="37"/>
  <c r="V1087" i="37"/>
  <c r="V1086" i="37"/>
  <c r="V1085" i="37"/>
  <c r="V1084" i="37"/>
  <c r="V1083" i="37"/>
  <c r="V1082" i="37"/>
  <c r="V1081" i="37"/>
  <c r="V1080" i="37"/>
  <c r="V1078" i="37"/>
  <c r="V1077" i="37"/>
  <c r="V1076" i="37"/>
  <c r="V1075" i="37"/>
  <c r="V1074" i="37"/>
  <c r="V1073" i="37"/>
  <c r="V1072" i="37"/>
  <c r="V1070" i="37"/>
  <c r="V1068" i="37"/>
  <c r="V1067" i="37"/>
  <c r="V1066" i="37"/>
  <c r="V1065" i="37"/>
  <c r="V1064" i="37"/>
  <c r="V1063" i="37"/>
  <c r="V1062" i="37"/>
  <c r="V1061" i="37"/>
  <c r="V1060" i="37"/>
  <c r="V1059" i="37"/>
  <c r="V1058" i="37"/>
  <c r="V1057" i="37"/>
  <c r="V1049" i="37"/>
  <c r="V1048" i="37"/>
  <c r="V1047" i="37"/>
  <c r="V1046" i="37"/>
  <c r="V1044" i="37"/>
  <c r="V1043" i="37"/>
  <c r="V1040" i="37"/>
  <c r="V1039" i="37"/>
  <c r="V1038" i="37"/>
  <c r="V1037" i="37"/>
  <c r="V1036" i="37"/>
  <c r="V1035" i="37"/>
  <c r="V1034" i="37"/>
  <c r="V1033" i="37"/>
  <c r="V1032" i="37"/>
  <c r="V1031" i="37"/>
  <c r="V1030" i="37"/>
  <c r="V1029" i="37"/>
  <c r="V1027" i="37"/>
  <c r="V1026" i="37"/>
  <c r="V1025" i="37"/>
  <c r="V1024" i="37"/>
  <c r="V1023" i="37"/>
  <c r="V1022" i="37"/>
  <c r="V1021" i="37"/>
  <c r="V1020" i="37"/>
  <c r="V1018" i="37"/>
  <c r="V1017" i="37"/>
  <c r="V1016" i="37"/>
  <c r="V1015" i="37"/>
  <c r="V1014" i="37"/>
  <c r="V1013" i="37"/>
  <c r="V1012" i="37"/>
  <c r="V1010" i="37"/>
  <c r="V1008" i="37"/>
  <c r="V1007" i="37"/>
  <c r="V1006" i="37"/>
  <c r="V1005" i="37"/>
  <c r="V1004" i="37"/>
  <c r="V1003" i="37"/>
  <c r="V1002" i="37"/>
  <c r="V1001" i="37"/>
  <c r="V1000" i="37"/>
  <c r="V999" i="37"/>
  <c r="V998" i="37"/>
  <c r="V997" i="37"/>
  <c r="V989" i="37"/>
  <c r="V988" i="37"/>
  <c r="V987" i="37"/>
  <c r="V986" i="37"/>
  <c r="V984" i="37"/>
  <c r="V983" i="37"/>
  <c r="V980" i="37"/>
  <c r="V979" i="37"/>
  <c r="V978" i="37"/>
  <c r="V975" i="37"/>
  <c r="V974" i="37"/>
  <c r="V973" i="37"/>
  <c r="V972" i="37"/>
  <c r="V971" i="37"/>
  <c r="V970" i="37"/>
  <c r="V969" i="37"/>
  <c r="V968" i="37"/>
  <c r="V967" i="37"/>
  <c r="V966" i="37"/>
  <c r="V965" i="37"/>
  <c r="V964" i="37"/>
  <c r="V963" i="37"/>
  <c r="V962" i="37"/>
  <c r="V961" i="37"/>
  <c r="V960" i="37"/>
  <c r="V958" i="37"/>
  <c r="V957" i="37"/>
  <c r="V956" i="37"/>
  <c r="V955" i="37"/>
  <c r="V954" i="37"/>
  <c r="V953" i="37"/>
  <c r="V952" i="37"/>
  <c r="V950" i="37"/>
  <c r="V948" i="37"/>
  <c r="V947" i="37"/>
  <c r="V946" i="37"/>
  <c r="V945" i="37"/>
  <c r="V944" i="37"/>
  <c r="V943" i="37"/>
  <c r="V942" i="37"/>
  <c r="V941" i="37"/>
  <c r="V940" i="37"/>
  <c r="V939" i="37"/>
  <c r="V938" i="37"/>
  <c r="V937" i="37"/>
  <c r="V930" i="37"/>
  <c r="V929" i="37"/>
  <c r="V928" i="37"/>
  <c r="V927" i="37"/>
  <c r="V925" i="37"/>
  <c r="V921" i="37"/>
  <c r="V920" i="37"/>
  <c r="V919" i="37"/>
  <c r="V917" i="37"/>
  <c r="V916" i="37"/>
  <c r="V915" i="37"/>
  <c r="V914" i="37"/>
  <c r="V913" i="37"/>
  <c r="V912" i="37"/>
  <c r="V911" i="37"/>
  <c r="V910" i="37"/>
  <c r="V909" i="37"/>
  <c r="V908" i="37"/>
  <c r="V907" i="37"/>
  <c r="V906" i="37"/>
  <c r="V905" i="37"/>
  <c r="V904" i="37"/>
  <c r="V903" i="37"/>
  <c r="V902" i="37"/>
  <c r="V901" i="37"/>
  <c r="V899" i="37"/>
  <c r="V898" i="37"/>
  <c r="V897" i="37"/>
  <c r="V896" i="37"/>
  <c r="V895" i="37"/>
  <c r="V894" i="37"/>
  <c r="V893" i="37"/>
  <c r="V891" i="37"/>
  <c r="V889" i="37"/>
  <c r="V888" i="37"/>
  <c r="V887" i="37"/>
  <c r="V886" i="37"/>
  <c r="V885" i="37"/>
  <c r="V884" i="37"/>
  <c r="V883" i="37"/>
  <c r="V882" i="37"/>
  <c r="V881" i="37"/>
  <c r="V880" i="37"/>
  <c r="V879" i="37"/>
  <c r="V878" i="37"/>
  <c r="V875" i="37"/>
  <c r="V870" i="37"/>
  <c r="V869" i="37"/>
  <c r="V868" i="37"/>
  <c r="V867" i="37"/>
  <c r="V865" i="37"/>
  <c r="V864" i="37"/>
  <c r="V861" i="37"/>
  <c r="V860" i="37"/>
  <c r="V859" i="37"/>
  <c r="V856" i="37"/>
  <c r="V855" i="37"/>
  <c r="V854" i="37"/>
  <c r="V853" i="37"/>
  <c r="V852" i="37"/>
  <c r="V851" i="37"/>
  <c r="V850" i="37"/>
  <c r="V849" i="37"/>
  <c r="V848" i="37"/>
  <c r="V847" i="37"/>
  <c r="V846" i="37"/>
  <c r="V845" i="37"/>
  <c r="V844" i="37"/>
  <c r="V843" i="37"/>
  <c r="V842" i="37"/>
  <c r="V841" i="37"/>
  <c r="V839" i="37"/>
  <c r="V838" i="37"/>
  <c r="V837" i="37"/>
  <c r="V836" i="37"/>
  <c r="V835" i="37"/>
  <c r="V834" i="37"/>
  <c r="V833" i="37"/>
  <c r="V831" i="37"/>
  <c r="V829" i="37"/>
  <c r="V828" i="37"/>
  <c r="V827" i="37"/>
  <c r="V826" i="37"/>
  <c r="V825" i="37"/>
  <c r="V824" i="37"/>
  <c r="V823" i="37"/>
  <c r="V822" i="37"/>
  <c r="V821" i="37"/>
  <c r="V820" i="37"/>
  <c r="V819" i="37"/>
  <c r="V818" i="37"/>
  <c r="V815" i="37"/>
  <c r="V810" i="37"/>
  <c r="V809" i="37"/>
  <c r="V808" i="37"/>
  <c r="V807" i="37"/>
  <c r="V805" i="37"/>
  <c r="V804" i="37"/>
  <c r="V801" i="37"/>
  <c r="V800" i="37"/>
  <c r="V799" i="37"/>
  <c r="V797" i="37"/>
  <c r="V796" i="37"/>
  <c r="V795" i="37"/>
  <c r="V794" i="37"/>
  <c r="V792" i="37"/>
  <c r="V791" i="37"/>
  <c r="V790" i="37"/>
  <c r="V789" i="37"/>
  <c r="V788" i="37"/>
  <c r="V787" i="37"/>
  <c r="V786" i="37"/>
  <c r="V785" i="37"/>
  <c r="V784" i="37"/>
  <c r="V783" i="37"/>
  <c r="V782" i="37"/>
  <c r="V781" i="37"/>
  <c r="V779" i="37"/>
  <c r="V778" i="37"/>
  <c r="V777" i="37"/>
  <c r="V776" i="37"/>
  <c r="V775" i="37"/>
  <c r="V774" i="37"/>
  <c r="V773" i="37"/>
  <c r="V771" i="37"/>
  <c r="V769" i="37"/>
  <c r="V768" i="37"/>
  <c r="V767" i="37"/>
  <c r="V766" i="37"/>
  <c r="V765" i="37"/>
  <c r="V764" i="37"/>
  <c r="V763" i="37"/>
  <c r="V762" i="37"/>
  <c r="V761" i="37"/>
  <c r="V760" i="37"/>
  <c r="V759" i="37"/>
  <c r="V758" i="37"/>
  <c r="V755" i="37"/>
  <c r="V750" i="37"/>
  <c r="V749" i="37"/>
  <c r="V748" i="37"/>
  <c r="V747" i="37"/>
  <c r="V745" i="37"/>
  <c r="V744" i="37"/>
  <c r="V743" i="37"/>
  <c r="V742" i="37"/>
  <c r="V739" i="37"/>
  <c r="V738" i="37"/>
  <c r="V737" i="37"/>
  <c r="V735" i="37"/>
  <c r="V734" i="37"/>
  <c r="V733" i="37"/>
  <c r="V732" i="37"/>
  <c r="V731" i="37"/>
  <c r="V730" i="37"/>
  <c r="V729" i="37"/>
  <c r="V728" i="37"/>
  <c r="V727" i="37"/>
  <c r="V726" i="37"/>
  <c r="V725" i="37"/>
  <c r="V724" i="37"/>
  <c r="V723" i="37"/>
  <c r="V722" i="37"/>
  <c r="V721" i="37"/>
  <c r="V720" i="37"/>
  <c r="V719" i="37"/>
  <c r="V718" i="37"/>
  <c r="V716" i="37"/>
  <c r="V715" i="37"/>
  <c r="V714" i="37"/>
  <c r="V713" i="37"/>
  <c r="V712" i="37"/>
  <c r="V711" i="37"/>
  <c r="V710" i="37"/>
  <c r="V706" i="37"/>
  <c r="V705" i="37"/>
  <c r="V704" i="37"/>
  <c r="V703" i="37"/>
  <c r="V702" i="37"/>
  <c r="V701" i="37"/>
  <c r="V700" i="37"/>
  <c r="V699" i="37"/>
  <c r="V698" i="37"/>
  <c r="V697" i="37"/>
  <c r="V696" i="37"/>
  <c r="V695" i="37"/>
  <c r="V692" i="37"/>
  <c r="V687" i="37"/>
  <c r="V686" i="37"/>
  <c r="V685" i="37"/>
  <c r="V682" i="37"/>
  <c r="V679" i="37"/>
  <c r="V678" i="37"/>
  <c r="V677" i="37"/>
  <c r="V675" i="37"/>
  <c r="V674" i="37"/>
  <c r="V673" i="37"/>
  <c r="V672" i="37"/>
  <c r="V671" i="37"/>
  <c r="V670" i="37"/>
  <c r="V669" i="37"/>
  <c r="V668" i="37"/>
  <c r="V667" i="37"/>
  <c r="V666" i="37"/>
  <c r="V665" i="37"/>
  <c r="V664" i="37"/>
  <c r="V663" i="37"/>
  <c r="V662" i="37"/>
  <c r="V661" i="37"/>
  <c r="V660" i="37"/>
  <c r="V659" i="37"/>
  <c r="V656" i="37"/>
  <c r="V655" i="37"/>
  <c r="V654" i="37"/>
  <c r="V653" i="37"/>
  <c r="V652" i="37"/>
  <c r="V651" i="37"/>
  <c r="V649" i="37"/>
  <c r="V647" i="37"/>
  <c r="V646" i="37"/>
  <c r="V645" i="37"/>
  <c r="V644" i="37"/>
  <c r="V643" i="37"/>
  <c r="V642" i="37"/>
  <c r="V641" i="37"/>
  <c r="V640" i="37"/>
  <c r="V639" i="37"/>
  <c r="V638" i="37"/>
  <c r="V637" i="37"/>
  <c r="V636" i="37"/>
  <c r="V633" i="37"/>
  <c r="V627" i="37"/>
  <c r="V626" i="37"/>
  <c r="V625" i="37"/>
  <c r="V622" i="37"/>
  <c r="V621" i="37"/>
  <c r="V618" i="37"/>
  <c r="V617" i="37"/>
  <c r="V616" i="37"/>
  <c r="V614" i="37"/>
  <c r="V613" i="37"/>
  <c r="V612" i="37"/>
  <c r="V611" i="37"/>
  <c r="V610" i="37"/>
  <c r="V609" i="37"/>
  <c r="V608" i="37"/>
  <c r="V607" i="37"/>
  <c r="V606" i="37"/>
  <c r="V604" i="37"/>
  <c r="V603" i="37"/>
  <c r="V602" i="37"/>
  <c r="V601" i="37"/>
  <c r="V600" i="37"/>
  <c r="V599" i="37"/>
  <c r="V597" i="37"/>
  <c r="V596" i="37"/>
  <c r="V595" i="37"/>
  <c r="V594" i="37"/>
  <c r="V593" i="37"/>
  <c r="V592" i="37"/>
  <c r="V591" i="37"/>
  <c r="V590" i="37"/>
  <c r="V589" i="37"/>
  <c r="V585" i="37"/>
  <c r="V584" i="37"/>
  <c r="V583" i="37"/>
  <c r="V582" i="37"/>
  <c r="V581" i="37"/>
  <c r="V580" i="37"/>
  <c r="V579" i="37"/>
  <c r="V578" i="37"/>
  <c r="V577" i="37"/>
  <c r="V576" i="37"/>
  <c r="V575" i="37"/>
  <c r="V567" i="37"/>
  <c r="V566" i="37"/>
  <c r="V565" i="37"/>
  <c r="V564" i="37"/>
  <c r="V560" i="37"/>
  <c r="V557" i="37"/>
  <c r="V556" i="37"/>
  <c r="V555" i="37"/>
  <c r="V554" i="37"/>
  <c r="V553" i="37"/>
  <c r="V552" i="37"/>
  <c r="V551" i="37"/>
  <c r="V550" i="37"/>
  <c r="V548" i="37"/>
  <c r="V547" i="37"/>
  <c r="V546" i="37"/>
  <c r="V545" i="37"/>
  <c r="V544" i="37"/>
  <c r="V543" i="37"/>
  <c r="V542" i="37"/>
  <c r="V541" i="37"/>
  <c r="V540" i="37"/>
  <c r="V539" i="37"/>
  <c r="V538" i="37"/>
  <c r="V536" i="37"/>
  <c r="V535" i="37"/>
  <c r="V534" i="37"/>
  <c r="V533" i="37"/>
  <c r="V532" i="37"/>
  <c r="V531" i="37"/>
  <c r="V530" i="37"/>
  <c r="V528" i="37"/>
  <c r="V526" i="37"/>
  <c r="V525" i="37"/>
  <c r="V524" i="37"/>
  <c r="V523" i="37"/>
  <c r="V522" i="37"/>
  <c r="V521" i="37"/>
  <c r="V520" i="37"/>
  <c r="V519" i="37"/>
  <c r="V518" i="37"/>
  <c r="V517" i="37"/>
  <c r="V516" i="37"/>
  <c r="V515" i="37"/>
  <c r="V512" i="37"/>
  <c r="V501" i="37"/>
  <c r="V500" i="37"/>
  <c r="V499" i="37"/>
  <c r="V496" i="37"/>
  <c r="V495" i="37"/>
  <c r="V494" i="37"/>
  <c r="V492" i="37"/>
  <c r="V491" i="37"/>
  <c r="V490" i="37"/>
  <c r="V489" i="37"/>
  <c r="V487" i="37"/>
  <c r="V486" i="37"/>
  <c r="V485" i="37"/>
  <c r="V484" i="37"/>
  <c r="V483" i="37"/>
  <c r="V482" i="37"/>
  <c r="V481" i="37"/>
  <c r="V480" i="37"/>
  <c r="V479" i="37"/>
  <c r="V478" i="37"/>
  <c r="V477" i="37"/>
  <c r="V476" i="37"/>
  <c r="V474" i="37"/>
  <c r="V473" i="37"/>
  <c r="V472" i="37"/>
  <c r="V471" i="37"/>
  <c r="V470" i="37"/>
  <c r="V469" i="37"/>
  <c r="V468" i="37"/>
  <c r="V450" i="37"/>
  <c r="V445" i="37"/>
  <c r="V444" i="37"/>
  <c r="V443" i="37"/>
  <c r="V442" i="37"/>
  <c r="V440" i="37"/>
  <c r="V439" i="37"/>
  <c r="V436" i="37"/>
  <c r="V435" i="37"/>
  <c r="V434" i="37"/>
  <c r="V432" i="37"/>
  <c r="V431" i="37"/>
  <c r="V430" i="37"/>
  <c r="V429" i="37"/>
  <c r="V428" i="37"/>
  <c r="V427" i="37"/>
  <c r="V426" i="37"/>
  <c r="V425" i="37"/>
  <c r="V424" i="37"/>
  <c r="V423" i="37"/>
  <c r="V422" i="37"/>
  <c r="V421" i="37"/>
  <c r="V420" i="37"/>
  <c r="V419" i="37"/>
  <c r="V418" i="37"/>
  <c r="V417" i="37"/>
  <c r="V416" i="37"/>
  <c r="V414" i="37"/>
  <c r="V413" i="37"/>
  <c r="V412" i="37"/>
  <c r="V411" i="37"/>
  <c r="V410" i="37"/>
  <c r="V409" i="37"/>
  <c r="V408" i="37"/>
  <c r="V406" i="37"/>
  <c r="V404" i="37"/>
  <c r="V403" i="37"/>
  <c r="V402" i="37"/>
  <c r="V401" i="37"/>
  <c r="V400" i="37"/>
  <c r="V399" i="37"/>
  <c r="V398" i="37"/>
  <c r="V397" i="37"/>
  <c r="V396" i="37"/>
  <c r="V395" i="37"/>
  <c r="V394" i="37"/>
  <c r="V393" i="37"/>
  <c r="V390" i="37"/>
  <c r="V385" i="37"/>
  <c r="V384" i="37"/>
  <c r="V383" i="37"/>
  <c r="V382" i="37"/>
  <c r="V379" i="37"/>
  <c r="V378" i="37"/>
  <c r="V375" i="37"/>
  <c r="V374" i="37"/>
  <c r="V373" i="37"/>
  <c r="V371" i="37"/>
  <c r="V370" i="37"/>
  <c r="V369" i="37"/>
  <c r="V368" i="37"/>
  <c r="V367" i="37"/>
  <c r="V366" i="37"/>
  <c r="V365" i="37"/>
  <c r="V364" i="37"/>
  <c r="V362" i="37"/>
  <c r="V361" i="37"/>
  <c r="V360" i="37"/>
  <c r="V359" i="37"/>
  <c r="V358" i="37"/>
  <c r="V357" i="37"/>
  <c r="V356" i="37"/>
  <c r="V355" i="37"/>
  <c r="V353" i="37"/>
  <c r="V352" i="37"/>
  <c r="V351" i="37"/>
  <c r="V350" i="37"/>
  <c r="V349" i="37"/>
  <c r="V348" i="37"/>
  <c r="V347" i="37"/>
  <c r="V345" i="37"/>
  <c r="V343" i="37"/>
  <c r="V342" i="37"/>
  <c r="V341" i="37"/>
  <c r="V340" i="37"/>
  <c r="V339" i="37"/>
  <c r="V338" i="37"/>
  <c r="V337" i="37"/>
  <c r="V336" i="37"/>
  <c r="V335" i="37"/>
  <c r="V334" i="37"/>
  <c r="V333" i="37"/>
  <c r="V332" i="37"/>
  <c r="V329" i="37"/>
  <c r="V318" i="37"/>
  <c r="V317" i="37"/>
  <c r="V314" i="37"/>
  <c r="V313" i="37"/>
  <c r="V312" i="37"/>
  <c r="V311" i="37"/>
  <c r="V310" i="37"/>
  <c r="V309" i="37"/>
  <c r="V308" i="37"/>
  <c r="V307" i="37"/>
  <c r="V306" i="37"/>
  <c r="V305" i="37"/>
  <c r="V304" i="37"/>
  <c r="V302" i="37"/>
  <c r="V301" i="37"/>
  <c r="V300" i="37"/>
  <c r="V299" i="37"/>
  <c r="V298" i="37"/>
  <c r="V297" i="37"/>
  <c r="V296" i="37"/>
  <c r="V295" i="37"/>
  <c r="V293" i="37"/>
  <c r="V292" i="37"/>
  <c r="V291" i="37"/>
  <c r="V290" i="37"/>
  <c r="V289" i="37"/>
  <c r="V288" i="37"/>
  <c r="V287" i="37"/>
  <c r="V285" i="37"/>
  <c r="V283" i="37"/>
  <c r="V282" i="37"/>
  <c r="V281" i="37"/>
  <c r="V280" i="37"/>
  <c r="V279" i="37"/>
  <c r="V278" i="37"/>
  <c r="V277" i="37"/>
  <c r="V276" i="37"/>
  <c r="V275" i="37"/>
  <c r="V274" i="37"/>
  <c r="V273" i="37"/>
  <c r="V272" i="37"/>
  <c r="V269" i="37"/>
  <c r="V264" i="37"/>
  <c r="V263" i="37"/>
  <c r="V262" i="37"/>
  <c r="V261" i="37"/>
  <c r="V259" i="37"/>
  <c r="V258" i="37"/>
  <c r="V255" i="37"/>
  <c r="V254" i="37"/>
  <c r="V253" i="37"/>
  <c r="V251" i="37"/>
  <c r="V250" i="37"/>
  <c r="V249" i="37"/>
  <c r="V248" i="37"/>
  <c r="V247" i="37"/>
  <c r="V246" i="37"/>
  <c r="V245" i="37"/>
  <c r="V244" i="37"/>
  <c r="V243" i="37"/>
  <c r="V242" i="37"/>
  <c r="V241" i="37"/>
  <c r="V240" i="37"/>
  <c r="V239" i="37"/>
  <c r="V238" i="37"/>
  <c r="V237" i="37"/>
  <c r="V236" i="37"/>
  <c r="V235" i="37"/>
  <c r="V233" i="37"/>
  <c r="V232" i="37"/>
  <c r="V231" i="37"/>
  <c r="V230" i="37"/>
  <c r="V229" i="37"/>
  <c r="V228" i="37"/>
  <c r="V227" i="37"/>
  <c r="V225" i="37"/>
  <c r="V223" i="37"/>
  <c r="V222" i="37"/>
  <c r="V221" i="37"/>
  <c r="V220" i="37"/>
  <c r="V219" i="37"/>
  <c r="V218" i="37"/>
  <c r="V217" i="37"/>
  <c r="V216" i="37"/>
  <c r="V215" i="37"/>
  <c r="V214" i="37"/>
  <c r="V213" i="37"/>
  <c r="V212" i="37"/>
  <c r="V205" i="37"/>
  <c r="V204" i="37"/>
  <c r="V203" i="37"/>
  <c r="V202" i="37"/>
  <c r="V200" i="37"/>
  <c r="V199" i="37"/>
  <c r="V198" i="37"/>
  <c r="V195" i="37"/>
  <c r="V194" i="37"/>
  <c r="V193" i="37"/>
  <c r="V190" i="37"/>
  <c r="V189" i="37"/>
  <c r="V188" i="37"/>
  <c r="V187" i="37"/>
  <c r="V186" i="37"/>
  <c r="V185" i="37"/>
  <c r="V184" i="37"/>
  <c r="V183" i="37"/>
  <c r="V182" i="37"/>
  <c r="V181" i="37"/>
  <c r="V180" i="37"/>
  <c r="V179" i="37"/>
  <c r="V178" i="37"/>
  <c r="V177" i="37"/>
  <c r="V176" i="37"/>
  <c r="V175" i="37"/>
  <c r="V174" i="37"/>
  <c r="V172" i="37"/>
  <c r="V171" i="37"/>
  <c r="V170" i="37"/>
  <c r="V169" i="37"/>
  <c r="V168" i="37"/>
  <c r="V167" i="37"/>
  <c r="V166" i="37"/>
  <c r="V164" i="37"/>
  <c r="V162" i="37"/>
  <c r="V161" i="37"/>
  <c r="V160" i="37"/>
  <c r="V159" i="37"/>
  <c r="V158" i="37"/>
  <c r="V157" i="37"/>
  <c r="V156" i="37"/>
  <c r="V155" i="37"/>
  <c r="V154" i="37"/>
  <c r="V153" i="37"/>
  <c r="V152" i="37"/>
  <c r="V151" i="37"/>
  <c r="V144" i="37"/>
  <c r="V143" i="37"/>
  <c r="V142" i="37"/>
  <c r="V141" i="37"/>
  <c r="V139" i="37"/>
  <c r="V138" i="37"/>
  <c r="V135" i="37"/>
  <c r="V134" i="37"/>
  <c r="V133" i="37"/>
  <c r="V130" i="37"/>
  <c r="V129" i="37"/>
  <c r="V128" i="37"/>
  <c r="V125" i="37"/>
  <c r="V124" i="37"/>
  <c r="V123" i="37"/>
  <c r="V121" i="37"/>
  <c r="V120" i="37"/>
  <c r="V119" i="37"/>
  <c r="V118" i="37"/>
  <c r="V117" i="37"/>
  <c r="V116" i="37"/>
  <c r="V115" i="37"/>
  <c r="V114" i="37"/>
  <c r="V113" i="37"/>
  <c r="V112" i="37"/>
  <c r="V111" i="37"/>
  <c r="V110" i="37"/>
  <c r="V109" i="37"/>
  <c r="V108" i="37"/>
  <c r="V107" i="37"/>
  <c r="V106" i="37"/>
  <c r="V104" i="37"/>
  <c r="V103" i="37"/>
  <c r="V102" i="37"/>
  <c r="V101" i="37"/>
  <c r="V100" i="37"/>
  <c r="V99" i="37"/>
  <c r="V98" i="37"/>
  <c r="V96" i="37"/>
  <c r="V94" i="37"/>
  <c r="V93" i="37"/>
  <c r="V92" i="37"/>
  <c r="V91" i="37"/>
  <c r="V90" i="37"/>
  <c r="V89" i="37"/>
  <c r="V88" i="37"/>
  <c r="V87" i="37"/>
  <c r="V86" i="37"/>
  <c r="V85" i="37"/>
  <c r="V84" i="37"/>
  <c r="V83" i="37"/>
  <c r="V75" i="37"/>
  <c r="V74" i="37"/>
  <c r="V73" i="37"/>
  <c r="V72" i="37"/>
  <c r="V70" i="37"/>
  <c r="V69" i="37"/>
  <c r="V68" i="37"/>
  <c r="V64" i="37"/>
  <c r="V63" i="37"/>
  <c r="V62" i="37"/>
  <c r="V59" i="37"/>
  <c r="V58" i="37"/>
  <c r="V57" i="37"/>
  <c r="V54" i="37"/>
  <c r="V53" i="37"/>
  <c r="V52" i="37"/>
  <c r="V51" i="37"/>
  <c r="V50" i="37"/>
  <c r="V49" i="37"/>
  <c r="V48" i="37"/>
  <c r="V47" i="37"/>
  <c r="V46" i="37"/>
  <c r="V45" i="37"/>
  <c r="V44" i="37"/>
  <c r="V43" i="37"/>
  <c r="V42" i="37"/>
  <c r="V41" i="37"/>
  <c r="V40" i="37"/>
  <c r="V39" i="37"/>
  <c r="V38" i="37"/>
  <c r="V37" i="37"/>
  <c r="V36" i="37"/>
  <c r="V34" i="37"/>
  <c r="V33" i="37"/>
  <c r="V32" i="37"/>
  <c r="V31" i="37"/>
  <c r="V30" i="37"/>
  <c r="V29" i="37"/>
  <c r="V28" i="37"/>
  <c r="V26" i="37"/>
  <c r="V24" i="37"/>
  <c r="V23" i="37"/>
  <c r="V22" i="37"/>
  <c r="V21" i="37"/>
  <c r="V20" i="37"/>
  <c r="V19" i="37"/>
  <c r="V18" i="37"/>
  <c r="V17" i="37"/>
  <c r="V16" i="37"/>
  <c r="V15" i="37"/>
  <c r="V14" i="37"/>
  <c r="V13" i="37"/>
  <c r="V144" i="57"/>
  <c r="V931" i="37" s="1"/>
  <c r="V139" i="57"/>
  <c r="V137" i="57"/>
  <c r="V135" i="57"/>
  <c r="V131" i="57"/>
  <c r="V105" i="57"/>
  <c r="V103" i="57"/>
  <c r="V90" i="57"/>
  <c r="V89" i="57"/>
  <c r="V87" i="57"/>
  <c r="V71" i="57"/>
  <c r="V136" i="57" s="1"/>
  <c r="V139" i="46"/>
  <c r="V134" i="46"/>
  <c r="V130" i="46"/>
  <c r="V126" i="46"/>
  <c r="V100" i="46"/>
  <c r="V98" i="46"/>
  <c r="V85" i="46"/>
  <c r="V84" i="46"/>
  <c r="V83" i="46"/>
  <c r="V67" i="46"/>
  <c r="V131" i="46" s="1"/>
  <c r="Y2325" i="157"/>
  <c r="Y2320" i="157"/>
  <c r="Y2316" i="157"/>
  <c r="Y2303" i="157"/>
  <c r="Y2286" i="157"/>
  <c r="Y2284" i="157"/>
  <c r="Y2271" i="157"/>
  <c r="Y2270" i="157"/>
  <c r="Y2269" i="157"/>
  <c r="Y2268" i="157"/>
  <c r="Y2252" i="157"/>
  <c r="Y2193" i="157"/>
  <c r="Y2188" i="157"/>
  <c r="Y2184" i="157"/>
  <c r="Y2180" i="157"/>
  <c r="Y2179" i="157"/>
  <c r="Y2154" i="157"/>
  <c r="Y2152" i="157"/>
  <c r="Y2139" i="157"/>
  <c r="Y2138" i="157"/>
  <c r="Y2137" i="157"/>
  <c r="Y2119" i="157"/>
  <c r="Y2058" i="157"/>
  <c r="Y2053" i="157"/>
  <c r="Y2049" i="157"/>
  <c r="Y2045" i="157"/>
  <c r="Y2044" i="157"/>
  <c r="Y2019" i="157"/>
  <c r="Y2017" i="157"/>
  <c r="Y2004" i="157"/>
  <c r="Y2003" i="157"/>
  <c r="Y2001" i="157"/>
  <c r="Y1983" i="157"/>
  <c r="Y1919" i="157"/>
  <c r="Y1914" i="157"/>
  <c r="Y1910" i="157"/>
  <c r="Y1906" i="157"/>
  <c r="Y1901" i="157"/>
  <c r="Y1880" i="157"/>
  <c r="Y1878" i="157"/>
  <c r="Y1865" i="157"/>
  <c r="Y1864" i="157"/>
  <c r="Y1862" i="157"/>
  <c r="Y1860" i="157"/>
  <c r="Y1847" i="157"/>
  <c r="Y1824" i="157"/>
  <c r="Y1754" i="157"/>
  <c r="Y1749" i="157"/>
  <c r="Y1743" i="157"/>
  <c r="Y1739" i="157"/>
  <c r="Y1712" i="157"/>
  <c r="Y1711" i="157"/>
  <c r="Y1710" i="157"/>
  <c r="Y1697" i="157"/>
  <c r="Y1696" i="157"/>
  <c r="Y1694" i="157"/>
  <c r="Y1676" i="157"/>
  <c r="Y1606" i="157"/>
  <c r="Y1601" i="157"/>
  <c r="Y1600" i="157"/>
  <c r="Y1599" i="157"/>
  <c r="Y1596" i="157"/>
  <c r="Y1587" i="157"/>
  <c r="Y1567" i="157"/>
  <c r="Y1565" i="157"/>
  <c r="Y1552" i="157"/>
  <c r="Y1551" i="157"/>
  <c r="Y1549" i="157"/>
  <c r="Y1531" i="157"/>
  <c r="Y1475" i="157"/>
  <c r="Y1470" i="157"/>
  <c r="Y1466" i="157"/>
  <c r="Y1462" i="157"/>
  <c r="Y1436" i="157"/>
  <c r="Y1434" i="157"/>
  <c r="Y1421" i="157"/>
  <c r="Y1420" i="157"/>
  <c r="Y1418" i="157"/>
  <c r="Y1398" i="157"/>
  <c r="Y1337" i="157"/>
  <c r="Y1332" i="157"/>
  <c r="Y1331" i="157"/>
  <c r="Y1327" i="157"/>
  <c r="Y1323" i="157"/>
  <c r="Y1314" i="157"/>
  <c r="Y1297" i="157"/>
  <c r="Y1295" i="157"/>
  <c r="Y1282" i="157"/>
  <c r="Y1281" i="157"/>
  <c r="Y1279" i="157"/>
  <c r="Y1278" i="157"/>
  <c r="Y1264" i="157"/>
  <c r="Y1181" i="157"/>
  <c r="Y1109" i="157"/>
  <c r="Y1104" i="157"/>
  <c r="Y1099" i="157"/>
  <c r="Y1094" i="157"/>
  <c r="Y1068" i="157"/>
  <c r="Y1066" i="157"/>
  <c r="Y1053" i="157"/>
  <c r="Y1052" i="157"/>
  <c r="Y1051" i="157"/>
  <c r="Y1047" i="157"/>
  <c r="Y1012" i="157"/>
  <c r="Y937" i="157"/>
  <c r="Y929" i="157"/>
  <c r="Y928" i="157"/>
  <c r="Y923" i="157"/>
  <c r="Y919" i="157"/>
  <c r="Y918" i="157"/>
  <c r="Y889" i="157"/>
  <c r="Y887" i="157"/>
  <c r="Y874" i="157"/>
  <c r="Y873" i="157"/>
  <c r="Y872" i="157"/>
  <c r="Y871" i="157"/>
  <c r="Y868" i="157"/>
  <c r="Y862" i="157"/>
  <c r="Y861" i="157"/>
  <c r="Y840" i="157"/>
  <c r="Y773" i="157"/>
  <c r="Y785" i="157" s="1"/>
  <c r="Y711" i="157"/>
  <c r="Y702" i="157"/>
  <c r="Y688" i="157"/>
  <c r="Y689" i="157" s="1"/>
  <c r="Y674" i="157"/>
  <c r="Y655" i="157"/>
  <c r="Y601" i="157"/>
  <c r="Y517" i="157"/>
  <c r="Y440" i="157"/>
  <c r="Y390" i="157"/>
  <c r="Y338" i="157"/>
  <c r="Y236" i="157"/>
  <c r="Y157" i="157"/>
  <c r="Y85" i="157"/>
  <c r="X3469" i="156"/>
  <c r="X3468" i="156"/>
  <c r="X3467" i="156"/>
  <c r="X3466" i="156"/>
  <c r="X3465" i="156"/>
  <c r="X3464" i="156"/>
  <c r="X3463" i="156"/>
  <c r="X3462" i="156"/>
  <c r="X3460" i="156"/>
  <c r="X3456" i="156"/>
  <c r="X3447" i="156"/>
  <c r="X3430" i="156"/>
  <c r="X3428" i="156"/>
  <c r="X3415" i="156"/>
  <c r="X3414" i="156"/>
  <c r="X3412" i="156"/>
  <c r="X3396" i="156"/>
  <c r="X3328" i="156"/>
  <c r="X3271" i="156"/>
  <c r="X3267" i="156"/>
  <c r="X3266" i="156"/>
  <c r="X3263" i="156"/>
  <c r="X3259" i="156"/>
  <c r="X3240" i="156"/>
  <c r="X3233" i="156"/>
  <c r="X3231" i="156"/>
  <c r="X3218" i="156"/>
  <c r="X3217" i="156"/>
  <c r="X3215" i="156"/>
  <c r="X3202" i="156"/>
  <c r="X3138" i="156"/>
  <c r="X3134" i="156"/>
  <c r="X3133" i="156"/>
  <c r="X3129" i="156"/>
  <c r="X3125" i="156"/>
  <c r="X3115" i="156"/>
  <c r="X3098" i="156"/>
  <c r="X3097" i="156"/>
  <c r="X3096" i="156"/>
  <c r="X3083" i="156"/>
  <c r="X3082" i="156"/>
  <c r="X3081" i="156"/>
  <c r="X3058" i="156"/>
  <c r="X2990" i="156"/>
  <c r="X2989" i="156"/>
  <c r="X2988" i="156"/>
  <c r="X2987" i="156"/>
  <c r="X2986" i="156"/>
  <c r="X2985" i="156"/>
  <c r="X2984" i="156"/>
  <c r="X2979" i="156"/>
  <c r="X2975" i="156"/>
  <c r="X2970" i="156"/>
  <c r="X2949" i="156"/>
  <c r="X2948" i="156"/>
  <c r="X2947" i="156"/>
  <c r="X2946" i="156"/>
  <c r="X2945" i="156"/>
  <c r="X2944" i="156"/>
  <c r="X2943" i="156"/>
  <c r="X2942" i="156"/>
  <c r="X2941" i="156"/>
  <c r="X2940" i="156"/>
  <c r="X2939" i="156"/>
  <c r="X2938" i="156"/>
  <c r="X2937" i="156"/>
  <c r="X2936" i="156"/>
  <c r="X2935" i="156"/>
  <c r="X2934" i="156"/>
  <c r="X2933" i="156"/>
  <c r="X2931" i="156"/>
  <c r="X2910" i="156"/>
  <c r="X2847" i="156"/>
  <c r="X2846" i="156"/>
  <c r="X2845" i="156"/>
  <c r="X2844" i="156"/>
  <c r="X2843" i="156"/>
  <c r="X2842" i="156"/>
  <c r="X2838" i="156"/>
  <c r="X2826" i="156"/>
  <c r="X2809" i="156"/>
  <c r="X2807" i="156"/>
  <c r="X2794" i="156"/>
  <c r="X2793" i="156"/>
  <c r="X2791" i="156"/>
  <c r="X2777" i="156"/>
  <c r="X2716" i="156"/>
  <c r="X2707" i="156"/>
  <c r="X2706" i="156"/>
  <c r="X2705" i="156"/>
  <c r="X2700" i="156"/>
  <c r="X2696" i="156"/>
  <c r="X2667" i="156"/>
  <c r="X2665" i="156"/>
  <c r="X2652" i="156"/>
  <c r="X2651" i="156"/>
  <c r="X2650" i="156"/>
  <c r="X2649" i="156"/>
  <c r="X2646" i="156"/>
  <c r="X2637" i="156"/>
  <c r="X2629" i="156"/>
  <c r="X2624" i="156"/>
  <c r="X2618" i="156"/>
  <c r="X2599" i="156"/>
  <c r="X2580" i="156"/>
  <c r="X2563" i="156"/>
  <c r="X2556" i="156"/>
  <c r="X2547" i="156"/>
  <c r="X2526" i="156"/>
  <c r="X2510" i="156"/>
  <c r="X2495" i="156"/>
  <c r="X2481" i="156"/>
  <c r="X2464" i="156"/>
  <c r="X2449" i="156"/>
  <c r="X2450" i="156" s="1"/>
  <c r="X2435" i="156"/>
  <c r="X2411" i="156"/>
  <c r="X2402" i="156"/>
  <c r="X2383" i="156"/>
  <c r="X2367" i="156"/>
  <c r="X2355" i="156"/>
  <c r="X2341" i="156"/>
  <c r="X2325" i="156"/>
  <c r="X2309" i="156"/>
  <c r="X2301" i="156"/>
  <c r="X2291" i="156"/>
  <c r="X2288" i="156"/>
  <c r="X2235" i="156"/>
  <c r="X2217" i="156"/>
  <c r="X2153" i="156"/>
  <c r="X2083" i="156"/>
  <c r="X1996" i="156"/>
  <c r="X1978" i="156"/>
  <c r="X1926" i="156"/>
  <c r="X1906" i="156"/>
  <c r="X1850" i="156"/>
  <c r="X1791" i="156"/>
  <c r="X1739" i="156"/>
  <c r="X1725" i="156"/>
  <c r="X1711" i="156"/>
  <c r="X1692" i="156"/>
  <c r="X1632" i="156"/>
  <c r="X1571" i="156"/>
  <c r="X1511" i="156"/>
  <c r="X1451" i="156"/>
  <c r="X1377" i="156"/>
  <c r="X1290" i="156"/>
  <c r="X1230" i="156"/>
  <c r="X1170" i="156"/>
  <c r="X1134" i="156"/>
  <c r="X1099" i="156"/>
  <c r="X1063" i="156"/>
  <c r="X1002" i="156"/>
  <c r="X934" i="156"/>
  <c r="X894" i="156"/>
  <c r="X807" i="156"/>
  <c r="X794" i="156"/>
  <c r="X782" i="156"/>
  <c r="X781" i="156"/>
  <c r="X780" i="156"/>
  <c r="X775" i="156"/>
  <c r="X772" i="156"/>
  <c r="X771" i="156"/>
  <c r="X754" i="156"/>
  <c r="X753" i="156"/>
  <c r="X752" i="156"/>
  <c r="X751" i="156"/>
  <c r="X738" i="156"/>
  <c r="X709" i="156"/>
  <c r="X655" i="156"/>
  <c r="X602" i="156"/>
  <c r="X583" i="156"/>
  <c r="X577" i="156"/>
  <c r="X558" i="156"/>
  <c r="X531" i="156"/>
  <c r="X518" i="156"/>
  <c r="X500" i="156"/>
  <c r="X471" i="156"/>
  <c r="X392" i="156"/>
  <c r="X323" i="156"/>
  <c r="X239" i="156"/>
  <c r="X165" i="156"/>
  <c r="X94" i="156"/>
  <c r="X122" i="156" s="1"/>
  <c r="V265" i="37" l="1"/>
  <c r="V926" i="37"/>
  <c r="V260" i="37"/>
  <c r="V876" i="37"/>
  <c r="V877" i="37"/>
  <c r="V918" i="37"/>
  <c r="V922" i="37"/>
  <c r="V892" i="37"/>
  <c r="V924" i="37"/>
  <c r="V210" i="37"/>
  <c r="V252" i="37"/>
  <c r="V256" i="37"/>
  <c r="V81" i="46"/>
  <c r="V82" i="46" s="1"/>
  <c r="V211" i="37"/>
  <c r="V226" i="37"/>
  <c r="V890" i="37"/>
  <c r="V923" i="37"/>
  <c r="V874" i="37"/>
  <c r="V209" i="37"/>
  <c r="V224" i="37"/>
  <c r="V257" i="37"/>
  <c r="Y97" i="157"/>
  <c r="Y932" i="157"/>
  <c r="Y1547" i="157"/>
  <c r="Y1597" i="157"/>
  <c r="Y2135" i="157"/>
  <c r="Y2266" i="157"/>
  <c r="V97" i="37"/>
  <c r="V145" i="37"/>
  <c r="V206" i="37"/>
  <c r="V330" i="37"/>
  <c r="V446" i="37"/>
  <c r="V514" i="37"/>
  <c r="V563" i="37"/>
  <c r="V694" i="37"/>
  <c r="V754" i="37"/>
  <c r="V770" i="37"/>
  <c r="V936" i="37"/>
  <c r="V977" i="37"/>
  <c r="V981" i="37"/>
  <c r="V985" i="37"/>
  <c r="V993" i="37"/>
  <c r="V1009" i="37"/>
  <c r="V1050" i="37"/>
  <c r="Y172" i="157"/>
  <c r="Y661" i="157"/>
  <c r="Y703" i="157"/>
  <c r="Y1911" i="157"/>
  <c r="Y1999" i="157"/>
  <c r="Y2185" i="157"/>
  <c r="V81" i="37"/>
  <c r="V137" i="37"/>
  <c r="V148" i="37"/>
  <c r="V165" i="37"/>
  <c r="V327" i="37"/>
  <c r="V331" i="37"/>
  <c r="V381" i="37"/>
  <c r="V391" i="37"/>
  <c r="V407" i="37"/>
  <c r="V511" i="37"/>
  <c r="V527" i="37"/>
  <c r="V568" i="37"/>
  <c r="V691" i="37"/>
  <c r="V708" i="37"/>
  <c r="V811" i="37"/>
  <c r="V816" i="37"/>
  <c r="V832" i="37"/>
  <c r="V857" i="37"/>
  <c r="V949" i="37"/>
  <c r="V990" i="37"/>
  <c r="V994" i="37"/>
  <c r="Y675" i="157"/>
  <c r="Y1048" i="157"/>
  <c r="V82" i="37"/>
  <c r="V149" i="37"/>
  <c r="V328" i="37"/>
  <c r="V386" i="37"/>
  <c r="V392" i="37"/>
  <c r="V433" i="37"/>
  <c r="V549" i="37"/>
  <c r="V561" i="37"/>
  <c r="V709" i="37"/>
  <c r="V756" i="37"/>
  <c r="V772" i="37"/>
  <c r="V793" i="37"/>
  <c r="V802" i="37"/>
  <c r="V817" i="37"/>
  <c r="V858" i="37"/>
  <c r="V862" i="37"/>
  <c r="V866" i="37"/>
  <c r="V934" i="37"/>
  <c r="V995" i="37"/>
  <c r="V1011" i="37"/>
  <c r="V1028" i="37"/>
  <c r="Y357" i="157"/>
  <c r="V150" i="37"/>
  <c r="V346" i="37"/>
  <c r="V363" i="37"/>
  <c r="V389" i="37"/>
  <c r="V405" i="37"/>
  <c r="V513" i="37"/>
  <c r="V529" i="37"/>
  <c r="V558" i="37"/>
  <c r="V562" i="37"/>
  <c r="V693" i="37"/>
  <c r="V751" i="37"/>
  <c r="V757" i="37"/>
  <c r="V814" i="37"/>
  <c r="V830" i="37"/>
  <c r="V871" i="37"/>
  <c r="V935" i="37"/>
  <c r="V951" i="37"/>
  <c r="V976" i="37"/>
  <c r="V996" i="37"/>
  <c r="V1041" i="37"/>
  <c r="V1045" i="37"/>
  <c r="X532" i="156"/>
  <c r="X172" i="156"/>
  <c r="X519" i="156"/>
  <c r="X1177" i="156"/>
  <c r="X1459" i="156"/>
  <c r="X1988" i="156"/>
  <c r="X2342" i="156"/>
  <c r="X2482" i="156"/>
  <c r="X2527" i="156"/>
  <c r="V12" i="37"/>
  <c r="V67" i="37"/>
  <c r="V76" i="37"/>
  <c r="V271" i="37"/>
  <c r="V320" i="37"/>
  <c r="V324" i="37"/>
  <c r="V454" i="37"/>
  <c r="V458" i="37"/>
  <c r="V462" i="37"/>
  <c r="V466" i="37"/>
  <c r="V503" i="37"/>
  <c r="V507" i="37"/>
  <c r="V587" i="37"/>
  <c r="V635" i="37"/>
  <c r="V676" i="37"/>
  <c r="V680" i="37"/>
  <c r="V684" i="37"/>
  <c r="V688" i="37"/>
  <c r="V1056" i="37"/>
  <c r="V1097" i="37"/>
  <c r="V1101" i="37"/>
  <c r="V1105" i="37"/>
  <c r="V1109" i="37"/>
  <c r="V1143" i="37"/>
  <c r="X1069" i="156"/>
  <c r="X1517" i="156"/>
  <c r="X1712" i="156"/>
  <c r="X2496" i="156"/>
  <c r="X2711" i="156"/>
  <c r="X2980" i="156"/>
  <c r="X3410" i="156"/>
  <c r="V268" i="37"/>
  <c r="V284" i="37"/>
  <c r="V321" i="37"/>
  <c r="V451" i="37"/>
  <c r="V455" i="37"/>
  <c r="V459" i="37"/>
  <c r="V463" i="37"/>
  <c r="V467" i="37"/>
  <c r="V488" i="37"/>
  <c r="V504" i="37"/>
  <c r="V508" i="37"/>
  <c r="V571" i="37"/>
  <c r="V588" i="37"/>
  <c r="V605" i="37"/>
  <c r="V623" i="37"/>
  <c r="V631" i="37"/>
  <c r="V648" i="37"/>
  <c r="V1069" i="37"/>
  <c r="V1106" i="37"/>
  <c r="V1110" i="37"/>
  <c r="X1296" i="156"/>
  <c r="X1580" i="156"/>
  <c r="X1726" i="156"/>
  <c r="X1913" i="156"/>
  <c r="X2356" i="156"/>
  <c r="X2470" i="156"/>
  <c r="X2548" i="156"/>
  <c r="X2630" i="156"/>
  <c r="V27" i="37"/>
  <c r="V322" i="37"/>
  <c r="V452" i="37"/>
  <c r="V456" i="37"/>
  <c r="V460" i="37"/>
  <c r="V464" i="37"/>
  <c r="V493" i="37"/>
  <c r="V497" i="37"/>
  <c r="V505" i="37"/>
  <c r="V572" i="37"/>
  <c r="V619" i="37"/>
  <c r="V624" i="37"/>
  <c r="V628" i="37"/>
  <c r="V657" i="37"/>
  <c r="V1053" i="37"/>
  <c r="V1103" i="37"/>
  <c r="V1107" i="37"/>
  <c r="V1115" i="37"/>
  <c r="X1141" i="156"/>
  <c r="X1638" i="156"/>
  <c r="X1740" i="156"/>
  <c r="X1927" i="156"/>
  <c r="X2326" i="156"/>
  <c r="X2511" i="156"/>
  <c r="X2839" i="156"/>
  <c r="X3264" i="156"/>
  <c r="X3461" i="156"/>
  <c r="V66" i="37"/>
  <c r="V270" i="37"/>
  <c r="V286" i="37"/>
  <c r="V303" i="37"/>
  <c r="V315" i="37"/>
  <c r="V319" i="37"/>
  <c r="V323" i="37"/>
  <c r="V449" i="37"/>
  <c r="V453" i="37"/>
  <c r="V457" i="37"/>
  <c r="V461" i="37"/>
  <c r="V465" i="37"/>
  <c r="V502" i="37"/>
  <c r="V506" i="37"/>
  <c r="V573" i="37"/>
  <c r="V586" i="37"/>
  <c r="V634" i="37"/>
  <c r="V650" i="37"/>
  <c r="V683" i="37"/>
  <c r="V1055" i="37"/>
  <c r="V1071" i="37"/>
  <c r="V1088" i="37"/>
  <c r="V1104" i="37"/>
  <c r="V1108" i="37"/>
  <c r="V806" i="37"/>
  <c r="V798" i="37"/>
  <c r="Y1835" i="157"/>
  <c r="V746" i="37"/>
  <c r="V736" i="37"/>
  <c r="V740" i="37"/>
  <c r="Y1692" i="157"/>
  <c r="Y1744" i="157"/>
  <c r="V707" i="37"/>
  <c r="V441" i="37"/>
  <c r="Y1467" i="157"/>
  <c r="V437" i="37"/>
  <c r="V344" i="37"/>
  <c r="V372" i="37"/>
  <c r="V380" i="37"/>
  <c r="Y1201" i="157"/>
  <c r="Y1328" i="157"/>
  <c r="V376" i="37"/>
  <c r="V201" i="37"/>
  <c r="V191" i="37"/>
  <c r="V196" i="37"/>
  <c r="Y1034" i="157"/>
  <c r="V163" i="37"/>
  <c r="Y602" i="157"/>
  <c r="Y528" i="157"/>
  <c r="V127" i="37"/>
  <c r="Y449" i="157"/>
  <c r="V80" i="37"/>
  <c r="V79" i="37"/>
  <c r="V136" i="37"/>
  <c r="Y397" i="157"/>
  <c r="V126" i="37"/>
  <c r="V131" i="37"/>
  <c r="Y924" i="157"/>
  <c r="Y249" i="157"/>
  <c r="V95" i="37"/>
  <c r="V615" i="37"/>
  <c r="X3130" i="156"/>
  <c r="X2625" i="156"/>
  <c r="X2619" i="156"/>
  <c r="X2600" i="156"/>
  <c r="X2581" i="156"/>
  <c r="X2436" i="156"/>
  <c r="X2412" i="156"/>
  <c r="X2403" i="156"/>
  <c r="X2384" i="156"/>
  <c r="X2368" i="156"/>
  <c r="X2293" i="156"/>
  <c r="V11" i="37"/>
  <c r="X2224" i="156"/>
  <c r="X2160" i="156"/>
  <c r="X2101" i="156"/>
  <c r="X2701" i="156"/>
  <c r="X1856" i="156"/>
  <c r="X1799" i="156"/>
  <c r="X1698" i="156"/>
  <c r="X1398" i="156"/>
  <c r="X1239" i="156"/>
  <c r="X1106" i="156"/>
  <c r="X1010" i="156"/>
  <c r="X942" i="156"/>
  <c r="V10" i="37"/>
  <c r="V65" i="37"/>
  <c r="V55" i="37"/>
  <c r="V56" i="37"/>
  <c r="X910" i="156"/>
  <c r="V25" i="37"/>
  <c r="X813" i="156"/>
  <c r="V60" i="37"/>
  <c r="V9" i="37"/>
  <c r="V1156" i="37"/>
  <c r="X702" i="156"/>
  <c r="X664" i="156"/>
  <c r="V1114" i="37"/>
  <c r="V1113" i="37"/>
  <c r="X567" i="156"/>
  <c r="V1144" i="37"/>
  <c r="X506" i="156"/>
  <c r="X478" i="156"/>
  <c r="X776" i="156"/>
  <c r="X402" i="156"/>
  <c r="V1142" i="37"/>
  <c r="V1134" i="37"/>
  <c r="V1137" i="37"/>
  <c r="X334" i="156"/>
  <c r="V1116" i="37"/>
  <c r="X257" i="156"/>
  <c r="V1133" i="37"/>
  <c r="V85" i="57"/>
  <c r="Y848" i="157"/>
  <c r="Y1416" i="157"/>
  <c r="Y1848" i="157"/>
  <c r="Y1100" i="157"/>
  <c r="Y2050" i="157"/>
  <c r="Y2317" i="157"/>
  <c r="Y1275" i="157"/>
  <c r="X748" i="156"/>
  <c r="X2647" i="156"/>
  <c r="X3079" i="156"/>
  <c r="X3213" i="156"/>
  <c r="X2789" i="156"/>
  <c r="X2928" i="156"/>
  <c r="X3341" i="156"/>
  <c r="X2648" i="156" l="1"/>
  <c r="V1162" i="37"/>
  <c r="V1223" i="37"/>
  <c r="V86" i="57"/>
  <c r="V208" i="37"/>
  <c r="V207" i="37" s="1"/>
  <c r="V1165" i="37"/>
  <c r="V803" i="37"/>
  <c r="V1222" i="37"/>
  <c r="V71" i="37"/>
  <c r="V1180" i="37"/>
  <c r="V1164" i="37"/>
  <c r="V1243" i="37"/>
  <c r="V1161" i="37"/>
  <c r="V1163" i="37"/>
  <c r="V863" i="37"/>
  <c r="V982" i="37"/>
  <c r="Y2267" i="157"/>
  <c r="Y1548" i="157"/>
  <c r="Y1861" i="157"/>
  <c r="Y2000" i="157"/>
  <c r="Y2136" i="157"/>
  <c r="V1042" i="37"/>
  <c r="V559" i="37"/>
  <c r="V140" i="37"/>
  <c r="X2930" i="156"/>
  <c r="X2790" i="156"/>
  <c r="V1102" i="37"/>
  <c r="V316" i="37"/>
  <c r="V498" i="37"/>
  <c r="X3214" i="156"/>
  <c r="X3411" i="156"/>
  <c r="V681" i="37"/>
  <c r="V1212" i="37"/>
  <c r="V741" i="37"/>
  <c r="Y1693" i="157"/>
  <c r="Y1417" i="157"/>
  <c r="V1216" i="37"/>
  <c r="V438" i="37"/>
  <c r="V1221" i="37"/>
  <c r="Y1277" i="157"/>
  <c r="V377" i="37"/>
  <c r="Y1050" i="157"/>
  <c r="V197" i="37"/>
  <c r="Y870" i="157"/>
  <c r="V132" i="37"/>
  <c r="X3080" i="156"/>
  <c r="V620" i="37"/>
  <c r="V1178" i="37"/>
  <c r="V61" i="37"/>
  <c r="V1211" i="37"/>
  <c r="V1138" i="37"/>
  <c r="X750" i="156"/>
  <c r="V1236" i="37" l="1"/>
  <c r="V873" i="37"/>
  <c r="V872" i="37" s="1"/>
  <c r="V753" i="37"/>
  <c r="V752" i="37" s="1"/>
  <c r="V147" i="37"/>
  <c r="V146" i="37" s="1"/>
  <c r="V813" i="37"/>
  <c r="V812" i="37" s="1"/>
  <c r="V510" i="37"/>
  <c r="V509" i="37" s="1"/>
  <c r="V933" i="37"/>
  <c r="V932" i="37" s="1"/>
  <c r="V992" i="37"/>
  <c r="V991" i="37" s="1"/>
  <c r="V630" i="37"/>
  <c r="V629" i="37" s="1"/>
  <c r="V267" i="37"/>
  <c r="V266" i="37" s="1"/>
  <c r="V1052" i="37"/>
  <c r="V1051" i="37" s="1"/>
  <c r="X2929" i="156"/>
  <c r="V448" i="37"/>
  <c r="V447" i="37" s="1"/>
  <c r="V690" i="37"/>
  <c r="V689" i="37" s="1"/>
  <c r="V388" i="37"/>
  <c r="V387" i="37" s="1"/>
  <c r="V326" i="37"/>
  <c r="V325" i="37" s="1"/>
  <c r="Y1276" i="157"/>
  <c r="Y1049" i="157"/>
  <c r="V1217" i="37"/>
  <c r="Y869" i="157"/>
  <c r="V78" i="37"/>
  <c r="V77" i="37" s="1"/>
  <c r="V570" i="37"/>
  <c r="V569" i="37" s="1"/>
  <c r="V8" i="37"/>
  <c r="V1112" i="37"/>
  <c r="X749" i="156"/>
  <c r="V1160" i="37" l="1"/>
  <c r="V1158" i="37" s="1"/>
  <c r="V1111" i="37"/>
  <c r="V1157" i="37" l="1"/>
  <c r="H167" i="157" l="1"/>
  <c r="G889" i="156" l="1"/>
  <c r="AI2193" i="157" l="1"/>
  <c r="AI2188" i="157"/>
  <c r="AI2184" i="157"/>
  <c r="AI2180" i="157"/>
  <c r="AI2179" i="157"/>
  <c r="AI2154" i="157"/>
  <c r="AI2152" i="157"/>
  <c r="AI2139" i="157"/>
  <c r="AI2138" i="157"/>
  <c r="AI2137" i="157"/>
  <c r="AF502" i="157"/>
  <c r="AF517" i="157" l="1"/>
  <c r="AE517" i="157"/>
  <c r="AE528" i="157" s="1"/>
  <c r="AJ2464" i="156"/>
  <c r="AI2464" i="156"/>
  <c r="AH2464" i="156"/>
  <c r="G3407" i="156" l="1"/>
  <c r="G3406" i="156"/>
  <c r="G3405" i="156" s="1"/>
  <c r="G3338" i="156"/>
  <c r="G3337" i="156"/>
  <c r="G3336" i="156" s="1"/>
  <c r="AE197" i="156" l="1"/>
  <c r="AE53" i="156" l="1"/>
  <c r="AE94" i="156" s="1"/>
  <c r="U1155" i="37" l="1"/>
  <c r="U1154" i="37"/>
  <c r="U1153" i="37"/>
  <c r="U1152" i="37"/>
  <c r="U1151" i="37"/>
  <c r="U1150" i="37"/>
  <c r="U1149" i="37"/>
  <c r="U1148" i="37"/>
  <c r="U1147" i="37"/>
  <c r="U1146" i="37"/>
  <c r="U1145" i="37"/>
  <c r="U1141" i="37"/>
  <c r="U1140" i="37"/>
  <c r="U1139" i="37"/>
  <c r="U1136" i="37"/>
  <c r="U1135" i="37"/>
  <c r="U1132" i="37"/>
  <c r="U1131" i="37"/>
  <c r="U1130" i="37"/>
  <c r="U1129" i="37"/>
  <c r="U1128" i="37"/>
  <c r="U1127" i="37"/>
  <c r="U1126" i="37"/>
  <c r="U1125" i="37"/>
  <c r="U1124" i="37"/>
  <c r="U1123" i="37"/>
  <c r="U1122" i="37"/>
  <c r="U1121" i="37"/>
  <c r="U1120" i="37"/>
  <c r="U1119" i="37"/>
  <c r="U1118" i="37"/>
  <c r="U1117" i="37"/>
  <c r="U1100" i="37"/>
  <c r="U1099" i="37"/>
  <c r="U1098" i="37"/>
  <c r="U1096" i="37"/>
  <c r="U1095" i="37"/>
  <c r="U1094" i="37"/>
  <c r="U1093" i="37"/>
  <c r="U1092" i="37"/>
  <c r="U1091" i="37"/>
  <c r="U1090" i="37"/>
  <c r="U1089" i="37"/>
  <c r="U1087" i="37"/>
  <c r="U1086" i="37"/>
  <c r="U1085" i="37"/>
  <c r="U1084" i="37"/>
  <c r="U1083" i="37"/>
  <c r="U1082" i="37"/>
  <c r="U1081" i="37"/>
  <c r="U1080" i="37"/>
  <c r="U1078" i="37"/>
  <c r="U1077" i="37"/>
  <c r="U1076" i="37"/>
  <c r="U1075" i="37"/>
  <c r="U1074" i="37"/>
  <c r="U1073" i="37"/>
  <c r="U1072" i="37"/>
  <c r="U1070" i="37"/>
  <c r="U1068" i="37"/>
  <c r="U1067" i="37"/>
  <c r="U1066" i="37"/>
  <c r="U1065" i="37"/>
  <c r="U1064" i="37"/>
  <c r="U1063" i="37"/>
  <c r="U1062" i="37"/>
  <c r="U1061" i="37"/>
  <c r="U1060" i="37"/>
  <c r="U1059" i="37"/>
  <c r="U1058" i="37"/>
  <c r="U1057" i="37"/>
  <c r="U1049" i="37"/>
  <c r="U1048" i="37"/>
  <c r="U1047" i="37"/>
  <c r="U1046" i="37"/>
  <c r="U1044" i="37"/>
  <c r="U1043" i="37"/>
  <c r="U1040" i="37"/>
  <c r="U1039" i="37"/>
  <c r="U1038" i="37"/>
  <c r="U1037" i="37"/>
  <c r="U1036" i="37"/>
  <c r="U1035" i="37"/>
  <c r="U1034" i="37"/>
  <c r="U1033" i="37"/>
  <c r="U1032" i="37"/>
  <c r="U1031" i="37"/>
  <c r="U1030" i="37"/>
  <c r="U1029" i="37"/>
  <c r="U1027" i="37"/>
  <c r="U1026" i="37"/>
  <c r="U1025" i="37"/>
  <c r="U1024" i="37"/>
  <c r="U1023" i="37"/>
  <c r="U1022" i="37"/>
  <c r="U1021" i="37"/>
  <c r="U1020" i="37"/>
  <c r="U1018" i="37"/>
  <c r="U1017" i="37"/>
  <c r="U1016" i="37"/>
  <c r="U1015" i="37"/>
  <c r="U1014" i="37"/>
  <c r="U1013" i="37"/>
  <c r="U1012" i="37"/>
  <c r="U1010" i="37"/>
  <c r="U1008" i="37"/>
  <c r="U1007" i="37"/>
  <c r="U1006" i="37"/>
  <c r="U1005" i="37"/>
  <c r="U1004" i="37"/>
  <c r="U1003" i="37"/>
  <c r="U1002" i="37"/>
  <c r="U1001" i="37"/>
  <c r="U1000" i="37"/>
  <c r="U999" i="37"/>
  <c r="U998" i="37"/>
  <c r="U997" i="37"/>
  <c r="U989" i="37"/>
  <c r="U988" i="37"/>
  <c r="U987" i="37"/>
  <c r="U986" i="37"/>
  <c r="U984" i="37"/>
  <c r="U983" i="37"/>
  <c r="U980" i="37"/>
  <c r="U979" i="37"/>
  <c r="U978" i="37"/>
  <c r="U975" i="37"/>
  <c r="U974" i="37"/>
  <c r="U973" i="37"/>
  <c r="U972" i="37"/>
  <c r="U971" i="37"/>
  <c r="U970" i="37"/>
  <c r="U969" i="37"/>
  <c r="U968" i="37"/>
  <c r="U967" i="37"/>
  <c r="U966" i="37"/>
  <c r="U965" i="37"/>
  <c r="U964" i="37"/>
  <c r="U963" i="37"/>
  <c r="U962" i="37"/>
  <c r="U961" i="37"/>
  <c r="U960" i="37"/>
  <c r="U958" i="37"/>
  <c r="U957" i="37"/>
  <c r="U956" i="37"/>
  <c r="U955" i="37"/>
  <c r="U954" i="37"/>
  <c r="U953" i="37"/>
  <c r="U952" i="37"/>
  <c r="U950" i="37"/>
  <c r="U948" i="37"/>
  <c r="U947" i="37"/>
  <c r="U946" i="37"/>
  <c r="U945" i="37"/>
  <c r="U944" i="37"/>
  <c r="U943" i="37"/>
  <c r="U942" i="37"/>
  <c r="U941" i="37"/>
  <c r="U940" i="37"/>
  <c r="U939" i="37"/>
  <c r="U938" i="37"/>
  <c r="U937" i="37"/>
  <c r="U930" i="37"/>
  <c r="U929" i="37"/>
  <c r="U928" i="37"/>
  <c r="U927" i="37"/>
  <c r="U925" i="37"/>
  <c r="U921" i="37"/>
  <c r="U920" i="37"/>
  <c r="U919" i="37"/>
  <c r="U917" i="37"/>
  <c r="U916" i="37"/>
  <c r="U915" i="37"/>
  <c r="U914" i="37"/>
  <c r="U913" i="37"/>
  <c r="U912" i="37"/>
  <c r="U911" i="37"/>
  <c r="U910" i="37"/>
  <c r="U909" i="37"/>
  <c r="U908" i="37"/>
  <c r="U907" i="37"/>
  <c r="U906" i="37"/>
  <c r="U905" i="37"/>
  <c r="U904" i="37"/>
  <c r="U903" i="37"/>
  <c r="U902" i="37"/>
  <c r="U901" i="37"/>
  <c r="U899" i="37"/>
  <c r="U898" i="37"/>
  <c r="U897" i="37"/>
  <c r="U896" i="37"/>
  <c r="U895" i="37"/>
  <c r="U894" i="37"/>
  <c r="U893" i="37"/>
  <c r="U891" i="37"/>
  <c r="U889" i="37"/>
  <c r="U888" i="37"/>
  <c r="U887" i="37"/>
  <c r="U886" i="37"/>
  <c r="U885" i="37"/>
  <c r="U884" i="37"/>
  <c r="U883" i="37"/>
  <c r="U882" i="37"/>
  <c r="U881" i="37"/>
  <c r="U880" i="37"/>
  <c r="U879" i="37"/>
  <c r="U878" i="37"/>
  <c r="U875" i="37"/>
  <c r="U870" i="37"/>
  <c r="U869" i="37"/>
  <c r="U868" i="37"/>
  <c r="U867" i="37"/>
  <c r="U865" i="37"/>
  <c r="U864" i="37"/>
  <c r="U861" i="37"/>
  <c r="U860" i="37"/>
  <c r="U859" i="37"/>
  <c r="U856" i="37"/>
  <c r="U855" i="37"/>
  <c r="U854" i="37"/>
  <c r="U853" i="37"/>
  <c r="U852" i="37"/>
  <c r="U851" i="37"/>
  <c r="U850" i="37"/>
  <c r="U849" i="37"/>
  <c r="U848" i="37"/>
  <c r="U847" i="37"/>
  <c r="U846" i="37"/>
  <c r="U845" i="37"/>
  <c r="U844" i="37"/>
  <c r="U843" i="37"/>
  <c r="U842" i="37"/>
  <c r="U841" i="37"/>
  <c r="U839" i="37"/>
  <c r="U838" i="37"/>
  <c r="U837" i="37"/>
  <c r="U836" i="37"/>
  <c r="U835" i="37"/>
  <c r="U834" i="37"/>
  <c r="U833" i="37"/>
  <c r="U831" i="37"/>
  <c r="U829" i="37"/>
  <c r="U828" i="37"/>
  <c r="U827" i="37"/>
  <c r="U826" i="37"/>
  <c r="U825" i="37"/>
  <c r="U824" i="37"/>
  <c r="U823" i="37"/>
  <c r="U822" i="37"/>
  <c r="U821" i="37"/>
  <c r="U820" i="37"/>
  <c r="U819" i="37"/>
  <c r="U818" i="37"/>
  <c r="U815" i="37"/>
  <c r="U810" i="37"/>
  <c r="U809" i="37"/>
  <c r="U808" i="37"/>
  <c r="U807" i="37"/>
  <c r="U805" i="37"/>
  <c r="U804" i="37"/>
  <c r="U801" i="37"/>
  <c r="U800" i="37"/>
  <c r="U799" i="37"/>
  <c r="U797" i="37"/>
  <c r="U796" i="37"/>
  <c r="U795" i="37"/>
  <c r="U794" i="37"/>
  <c r="U792" i="37"/>
  <c r="U791" i="37"/>
  <c r="U790" i="37"/>
  <c r="U789" i="37"/>
  <c r="U788" i="37"/>
  <c r="U787" i="37"/>
  <c r="U786" i="37"/>
  <c r="U785" i="37"/>
  <c r="U784" i="37"/>
  <c r="U783" i="37"/>
  <c r="U782" i="37"/>
  <c r="U781" i="37"/>
  <c r="U779" i="37"/>
  <c r="U778" i="37"/>
  <c r="U777" i="37"/>
  <c r="U776" i="37"/>
  <c r="U775" i="37"/>
  <c r="U774" i="37"/>
  <c r="U773" i="37"/>
  <c r="U771" i="37"/>
  <c r="U769" i="37"/>
  <c r="U768" i="37"/>
  <c r="U767" i="37"/>
  <c r="U766" i="37"/>
  <c r="U765" i="37"/>
  <c r="U764" i="37"/>
  <c r="U763" i="37"/>
  <c r="U762" i="37"/>
  <c r="U761" i="37"/>
  <c r="U760" i="37"/>
  <c r="U759" i="37"/>
  <c r="U758" i="37"/>
  <c r="U755" i="37"/>
  <c r="U750" i="37"/>
  <c r="U749" i="37"/>
  <c r="U748" i="37"/>
  <c r="U747" i="37"/>
  <c r="U745" i="37"/>
  <c r="U744" i="37"/>
  <c r="U743" i="37"/>
  <c r="U742" i="37"/>
  <c r="U739" i="37"/>
  <c r="U738" i="37"/>
  <c r="U737" i="37"/>
  <c r="U735" i="37"/>
  <c r="U734" i="37"/>
  <c r="U733" i="37"/>
  <c r="U732" i="37"/>
  <c r="U731" i="37"/>
  <c r="U730" i="37"/>
  <c r="U729" i="37"/>
  <c r="U728" i="37"/>
  <c r="U727" i="37"/>
  <c r="U726" i="37"/>
  <c r="U725" i="37"/>
  <c r="U724" i="37"/>
  <c r="U723" i="37"/>
  <c r="U722" i="37"/>
  <c r="U721" i="37"/>
  <c r="U720" i="37"/>
  <c r="U719" i="37"/>
  <c r="U718" i="37"/>
  <c r="U716" i="37"/>
  <c r="U715" i="37"/>
  <c r="U714" i="37"/>
  <c r="U713" i="37"/>
  <c r="U712" i="37"/>
  <c r="U711" i="37"/>
  <c r="U710" i="37"/>
  <c r="U706" i="37"/>
  <c r="U705" i="37"/>
  <c r="U704" i="37"/>
  <c r="U703" i="37"/>
  <c r="U702" i="37"/>
  <c r="U701" i="37"/>
  <c r="U700" i="37"/>
  <c r="U699" i="37"/>
  <c r="U698" i="37"/>
  <c r="U697" i="37"/>
  <c r="U696" i="37"/>
  <c r="U695" i="37"/>
  <c r="U692" i="37"/>
  <c r="U687" i="37"/>
  <c r="U686" i="37"/>
  <c r="U685" i="37"/>
  <c r="U682" i="37"/>
  <c r="U679" i="37"/>
  <c r="U678" i="37"/>
  <c r="U677" i="37"/>
  <c r="U675" i="37"/>
  <c r="U674" i="37"/>
  <c r="U673" i="37"/>
  <c r="U672" i="37"/>
  <c r="U671" i="37"/>
  <c r="U670" i="37"/>
  <c r="U669" i="37"/>
  <c r="U668" i="37"/>
  <c r="U667" i="37"/>
  <c r="U666" i="37"/>
  <c r="U665" i="37"/>
  <c r="U664" i="37"/>
  <c r="U663" i="37"/>
  <c r="U662" i="37"/>
  <c r="U661" i="37"/>
  <c r="U660" i="37"/>
  <c r="U659" i="37"/>
  <c r="U656" i="37"/>
  <c r="U655" i="37"/>
  <c r="U654" i="37"/>
  <c r="U653" i="37"/>
  <c r="U652" i="37"/>
  <c r="U651" i="37"/>
  <c r="U649" i="37"/>
  <c r="U647" i="37"/>
  <c r="U646" i="37"/>
  <c r="U645" i="37"/>
  <c r="U644" i="37"/>
  <c r="U643" i="37"/>
  <c r="U642" i="37"/>
  <c r="U641" i="37"/>
  <c r="U640" i="37"/>
  <c r="U639" i="37"/>
  <c r="U638" i="37"/>
  <c r="U637" i="37"/>
  <c r="U636" i="37"/>
  <c r="U633" i="37"/>
  <c r="U627" i="37"/>
  <c r="U626" i="37"/>
  <c r="U625" i="37"/>
  <c r="U622" i="37"/>
  <c r="U621" i="37"/>
  <c r="U618" i="37"/>
  <c r="U617" i="37"/>
  <c r="U616" i="37"/>
  <c r="U614" i="37"/>
  <c r="U613" i="37"/>
  <c r="U612" i="37"/>
  <c r="U611" i="37"/>
  <c r="U610" i="37"/>
  <c r="U609" i="37"/>
  <c r="U608" i="37"/>
  <c r="U607" i="37"/>
  <c r="U606" i="37"/>
  <c r="U604" i="37"/>
  <c r="U603" i="37"/>
  <c r="U602" i="37"/>
  <c r="U601" i="37"/>
  <c r="U600" i="37"/>
  <c r="U599" i="37"/>
  <c r="U597" i="37"/>
  <c r="U596" i="37"/>
  <c r="U595" i="37"/>
  <c r="U594" i="37"/>
  <c r="U593" i="37"/>
  <c r="U592" i="37"/>
  <c r="U591" i="37"/>
  <c r="U590" i="37"/>
  <c r="U589" i="37"/>
  <c r="U585" i="37"/>
  <c r="U584" i="37"/>
  <c r="U583" i="37"/>
  <c r="U582" i="37"/>
  <c r="U581" i="37"/>
  <c r="U580" i="37"/>
  <c r="U579" i="37"/>
  <c r="U578" i="37"/>
  <c r="U577" i="37"/>
  <c r="U576" i="37"/>
  <c r="U575" i="37"/>
  <c r="U567" i="37"/>
  <c r="U566" i="37"/>
  <c r="U565" i="37"/>
  <c r="U564" i="37"/>
  <c r="U560" i="37"/>
  <c r="U557" i="37"/>
  <c r="U556" i="37"/>
  <c r="U555" i="37"/>
  <c r="U554" i="37"/>
  <c r="U553" i="37"/>
  <c r="U552" i="37"/>
  <c r="U551" i="37"/>
  <c r="U550" i="37"/>
  <c r="U548" i="37"/>
  <c r="U547" i="37"/>
  <c r="U546" i="37"/>
  <c r="U545" i="37"/>
  <c r="U544" i="37"/>
  <c r="U543" i="37"/>
  <c r="U542" i="37"/>
  <c r="U541" i="37"/>
  <c r="U540" i="37"/>
  <c r="U539" i="37"/>
  <c r="U538" i="37"/>
  <c r="U536" i="37"/>
  <c r="U535" i="37"/>
  <c r="U534" i="37"/>
  <c r="U533" i="37"/>
  <c r="U532" i="37"/>
  <c r="U531" i="37"/>
  <c r="U530" i="37"/>
  <c r="U528" i="37"/>
  <c r="U526" i="37"/>
  <c r="U525" i="37"/>
  <c r="U524" i="37"/>
  <c r="U523" i="37"/>
  <c r="U522" i="37"/>
  <c r="U521" i="37"/>
  <c r="U520" i="37"/>
  <c r="U519" i="37"/>
  <c r="U518" i="37"/>
  <c r="U517" i="37"/>
  <c r="U516" i="37"/>
  <c r="U515" i="37"/>
  <c r="U512" i="37"/>
  <c r="U501" i="37"/>
  <c r="U500" i="37"/>
  <c r="U499" i="37"/>
  <c r="U496" i="37"/>
  <c r="U495" i="37"/>
  <c r="U494" i="37"/>
  <c r="U492" i="37"/>
  <c r="U491" i="37"/>
  <c r="U490" i="37"/>
  <c r="U489" i="37"/>
  <c r="U487" i="37"/>
  <c r="U486" i="37"/>
  <c r="U485" i="37"/>
  <c r="U484" i="37"/>
  <c r="U483" i="37"/>
  <c r="U482" i="37"/>
  <c r="U481" i="37"/>
  <c r="U480" i="37"/>
  <c r="U479" i="37"/>
  <c r="U478" i="37"/>
  <c r="U477" i="37"/>
  <c r="U476" i="37"/>
  <c r="U474" i="37"/>
  <c r="U473" i="37"/>
  <c r="U472" i="37"/>
  <c r="U471" i="37"/>
  <c r="U470" i="37"/>
  <c r="U469" i="37"/>
  <c r="U468" i="37"/>
  <c r="U450" i="37"/>
  <c r="U445" i="37"/>
  <c r="U444" i="37"/>
  <c r="U443" i="37"/>
  <c r="U442" i="37"/>
  <c r="U440" i="37"/>
  <c r="U439" i="37"/>
  <c r="U436" i="37"/>
  <c r="U435" i="37"/>
  <c r="U434" i="37"/>
  <c r="U432" i="37"/>
  <c r="U431" i="37"/>
  <c r="U430" i="37"/>
  <c r="U429" i="37"/>
  <c r="U428" i="37"/>
  <c r="U427" i="37"/>
  <c r="U426" i="37"/>
  <c r="U425" i="37"/>
  <c r="U424" i="37"/>
  <c r="U423" i="37"/>
  <c r="U422" i="37"/>
  <c r="U421" i="37"/>
  <c r="U420" i="37"/>
  <c r="U419" i="37"/>
  <c r="U418" i="37"/>
  <c r="U417" i="37"/>
  <c r="U416" i="37"/>
  <c r="U414" i="37"/>
  <c r="U413" i="37"/>
  <c r="U412" i="37"/>
  <c r="U411" i="37"/>
  <c r="U410" i="37"/>
  <c r="U409" i="37"/>
  <c r="U408" i="37"/>
  <c r="U406" i="37"/>
  <c r="U404" i="37"/>
  <c r="U403" i="37"/>
  <c r="U402" i="37"/>
  <c r="U401" i="37"/>
  <c r="U400" i="37"/>
  <c r="U399" i="37"/>
  <c r="U398" i="37"/>
  <c r="U397" i="37"/>
  <c r="U396" i="37"/>
  <c r="U395" i="37"/>
  <c r="U394" i="37"/>
  <c r="U393" i="37"/>
  <c r="U390" i="37"/>
  <c r="U385" i="37"/>
  <c r="U384" i="37"/>
  <c r="U383" i="37"/>
  <c r="U382" i="37"/>
  <c r="U379" i="37"/>
  <c r="U378" i="37"/>
  <c r="U375" i="37"/>
  <c r="U374" i="37"/>
  <c r="U373" i="37"/>
  <c r="U371" i="37"/>
  <c r="U370" i="37"/>
  <c r="U369" i="37"/>
  <c r="U368" i="37"/>
  <c r="U367" i="37"/>
  <c r="U366" i="37"/>
  <c r="U365" i="37"/>
  <c r="U364" i="37"/>
  <c r="U362" i="37"/>
  <c r="U361" i="37"/>
  <c r="U360" i="37"/>
  <c r="U359" i="37"/>
  <c r="U358" i="37"/>
  <c r="U357" i="37"/>
  <c r="U356" i="37"/>
  <c r="U355" i="37"/>
  <c r="U353" i="37"/>
  <c r="U352" i="37"/>
  <c r="U351" i="37"/>
  <c r="U350" i="37"/>
  <c r="U349" i="37"/>
  <c r="U348" i="37"/>
  <c r="U347" i="37"/>
  <c r="U345" i="37"/>
  <c r="U343" i="37"/>
  <c r="U342" i="37"/>
  <c r="U341" i="37"/>
  <c r="U340" i="37"/>
  <c r="U339" i="37"/>
  <c r="U338" i="37"/>
  <c r="U337" i="37"/>
  <c r="U336" i="37"/>
  <c r="U335" i="37"/>
  <c r="U334" i="37"/>
  <c r="U333" i="37"/>
  <c r="U332" i="37"/>
  <c r="U329" i="37"/>
  <c r="U318" i="37"/>
  <c r="U317" i="37"/>
  <c r="U314" i="37"/>
  <c r="U313" i="37"/>
  <c r="U312" i="37"/>
  <c r="U311" i="37"/>
  <c r="U310" i="37"/>
  <c r="U309" i="37"/>
  <c r="U308" i="37"/>
  <c r="U307" i="37"/>
  <c r="U306" i="37"/>
  <c r="U305" i="37"/>
  <c r="U304" i="37"/>
  <c r="U302" i="37"/>
  <c r="U301" i="37"/>
  <c r="U300" i="37"/>
  <c r="U299" i="37"/>
  <c r="U298" i="37"/>
  <c r="U297" i="37"/>
  <c r="U296" i="37"/>
  <c r="U295" i="37"/>
  <c r="U293" i="37"/>
  <c r="U292" i="37"/>
  <c r="U291" i="37"/>
  <c r="U290" i="37"/>
  <c r="U289" i="37"/>
  <c r="U288" i="37"/>
  <c r="U287" i="37"/>
  <c r="U285" i="37"/>
  <c r="U283" i="37"/>
  <c r="U282" i="37"/>
  <c r="U281" i="37"/>
  <c r="U280" i="37"/>
  <c r="U279" i="37"/>
  <c r="U278" i="37"/>
  <c r="U277" i="37"/>
  <c r="U276" i="37"/>
  <c r="U275" i="37"/>
  <c r="U274" i="37"/>
  <c r="U273" i="37"/>
  <c r="U272" i="37"/>
  <c r="U269" i="37"/>
  <c r="U264" i="37"/>
  <c r="U263" i="37"/>
  <c r="U262" i="37"/>
  <c r="U261" i="37"/>
  <c r="U259" i="37"/>
  <c r="U258" i="37"/>
  <c r="U255" i="37"/>
  <c r="U254" i="37"/>
  <c r="U253" i="37"/>
  <c r="U251" i="37"/>
  <c r="U250" i="37"/>
  <c r="U249" i="37"/>
  <c r="U248" i="37"/>
  <c r="U247" i="37"/>
  <c r="U246" i="37"/>
  <c r="U245" i="37"/>
  <c r="U244" i="37"/>
  <c r="U243" i="37"/>
  <c r="U242" i="37"/>
  <c r="U241" i="37"/>
  <c r="U240" i="37"/>
  <c r="U239" i="37"/>
  <c r="U238" i="37"/>
  <c r="U237" i="37"/>
  <c r="U236" i="37"/>
  <c r="U235" i="37"/>
  <c r="U233" i="37"/>
  <c r="U232" i="37"/>
  <c r="U231" i="37"/>
  <c r="U230" i="37"/>
  <c r="U229" i="37"/>
  <c r="U228" i="37"/>
  <c r="U227" i="37"/>
  <c r="U225" i="37"/>
  <c r="U223" i="37"/>
  <c r="U222" i="37"/>
  <c r="U221" i="37"/>
  <c r="U220" i="37"/>
  <c r="U219" i="37"/>
  <c r="U218" i="37"/>
  <c r="U217" i="37"/>
  <c r="U216" i="37"/>
  <c r="U215" i="37"/>
  <c r="U214" i="37"/>
  <c r="U213" i="37"/>
  <c r="U212" i="37"/>
  <c r="U205" i="37"/>
  <c r="U204" i="37"/>
  <c r="U203" i="37"/>
  <c r="U202" i="37"/>
  <c r="U200" i="37"/>
  <c r="U199" i="37"/>
  <c r="U198" i="37"/>
  <c r="U195" i="37"/>
  <c r="U194" i="37"/>
  <c r="U193" i="37"/>
  <c r="U190" i="37"/>
  <c r="U189" i="37"/>
  <c r="U188" i="37"/>
  <c r="U187" i="37"/>
  <c r="U186" i="37"/>
  <c r="U185" i="37"/>
  <c r="U184" i="37"/>
  <c r="U183" i="37"/>
  <c r="U182" i="37"/>
  <c r="U181" i="37"/>
  <c r="U180" i="37"/>
  <c r="U179" i="37"/>
  <c r="U178" i="37"/>
  <c r="U177" i="37"/>
  <c r="U176" i="37"/>
  <c r="U175" i="37"/>
  <c r="U174" i="37"/>
  <c r="U172" i="37"/>
  <c r="U171" i="37"/>
  <c r="U170" i="37"/>
  <c r="U169" i="37"/>
  <c r="U168" i="37"/>
  <c r="U167" i="37"/>
  <c r="U166" i="37"/>
  <c r="U164" i="37"/>
  <c r="U162" i="37"/>
  <c r="U161" i="37"/>
  <c r="U160" i="37"/>
  <c r="U159" i="37"/>
  <c r="U158" i="37"/>
  <c r="U157" i="37"/>
  <c r="U156" i="37"/>
  <c r="U155" i="37"/>
  <c r="U154" i="37"/>
  <c r="U153" i="37"/>
  <c r="U152" i="37"/>
  <c r="U151" i="37"/>
  <c r="U144" i="37"/>
  <c r="U143" i="37"/>
  <c r="U142" i="37"/>
  <c r="U141" i="37"/>
  <c r="U139" i="37"/>
  <c r="U138" i="37"/>
  <c r="U135" i="37"/>
  <c r="U134" i="37"/>
  <c r="U133" i="37"/>
  <c r="U130" i="37"/>
  <c r="U129" i="37"/>
  <c r="U128" i="37"/>
  <c r="U125" i="37"/>
  <c r="U124" i="37"/>
  <c r="U123" i="37"/>
  <c r="U121" i="37"/>
  <c r="U120" i="37"/>
  <c r="U119" i="37"/>
  <c r="U118" i="37"/>
  <c r="U117" i="37"/>
  <c r="U116" i="37"/>
  <c r="U115" i="37"/>
  <c r="U114" i="37"/>
  <c r="U113" i="37"/>
  <c r="U112" i="37"/>
  <c r="U111" i="37"/>
  <c r="U110" i="37"/>
  <c r="U109" i="37"/>
  <c r="U108" i="37"/>
  <c r="U107" i="37"/>
  <c r="U106" i="37"/>
  <c r="U104" i="37"/>
  <c r="U103" i="37"/>
  <c r="U102" i="37"/>
  <c r="U101" i="37"/>
  <c r="U100" i="37"/>
  <c r="U99" i="37"/>
  <c r="U98" i="37"/>
  <c r="U96" i="37"/>
  <c r="U94" i="37"/>
  <c r="U93" i="37"/>
  <c r="U92" i="37"/>
  <c r="U91" i="37"/>
  <c r="U90" i="37"/>
  <c r="U89" i="37"/>
  <c r="U88" i="37"/>
  <c r="U87" i="37"/>
  <c r="U86" i="37"/>
  <c r="U85" i="37"/>
  <c r="U84" i="37"/>
  <c r="U83" i="37"/>
  <c r="U75" i="37"/>
  <c r="U74" i="37"/>
  <c r="U73" i="37"/>
  <c r="U72" i="37"/>
  <c r="U70" i="37"/>
  <c r="U69" i="37"/>
  <c r="U68" i="37"/>
  <c r="U64" i="37"/>
  <c r="U63" i="37"/>
  <c r="U62" i="37"/>
  <c r="U59" i="37"/>
  <c r="U58" i="37"/>
  <c r="U57" i="37"/>
  <c r="U54" i="37"/>
  <c r="U53" i="37"/>
  <c r="U52" i="37"/>
  <c r="U51" i="37"/>
  <c r="U50" i="37"/>
  <c r="U49" i="37"/>
  <c r="U48" i="37"/>
  <c r="U47" i="37"/>
  <c r="U46" i="37"/>
  <c r="U45" i="37"/>
  <c r="U44" i="37"/>
  <c r="U43" i="37"/>
  <c r="U42" i="37"/>
  <c r="U41" i="37"/>
  <c r="U40" i="37"/>
  <c r="U39" i="37"/>
  <c r="U38" i="37"/>
  <c r="U37" i="37"/>
  <c r="U36" i="37"/>
  <c r="U34" i="37"/>
  <c r="U33" i="37"/>
  <c r="U32" i="37"/>
  <c r="U31" i="37"/>
  <c r="U30" i="37"/>
  <c r="U29" i="37"/>
  <c r="U28" i="37"/>
  <c r="U26" i="37"/>
  <c r="U24" i="37"/>
  <c r="U23" i="37"/>
  <c r="U22" i="37"/>
  <c r="U21" i="37"/>
  <c r="U20" i="37"/>
  <c r="U19" i="37"/>
  <c r="U18" i="37"/>
  <c r="U17" i="37"/>
  <c r="U16" i="37"/>
  <c r="U15" i="37"/>
  <c r="U14" i="37"/>
  <c r="U13" i="37"/>
  <c r="U144" i="57"/>
  <c r="U139" i="57"/>
  <c r="U137" i="57"/>
  <c r="U135" i="57"/>
  <c r="U131" i="57"/>
  <c r="U105" i="57"/>
  <c r="U103" i="57"/>
  <c r="U90" i="57"/>
  <c r="U89" i="57"/>
  <c r="U87" i="57"/>
  <c r="U71" i="57"/>
  <c r="U85" i="57" s="1"/>
  <c r="U86" i="57" s="1"/>
  <c r="U931" i="37" l="1"/>
  <c r="U926" i="37"/>
  <c r="U873" i="37"/>
  <c r="U890" i="37"/>
  <c r="U924" i="37"/>
  <c r="U874" i="37"/>
  <c r="U892" i="37"/>
  <c r="U876" i="37"/>
  <c r="U918" i="37"/>
  <c r="U877" i="37"/>
  <c r="U922" i="37"/>
  <c r="U136" i="57"/>
  <c r="U139" i="46"/>
  <c r="U134" i="46"/>
  <c r="U130" i="46"/>
  <c r="U126" i="46"/>
  <c r="U100" i="46"/>
  <c r="U98" i="46"/>
  <c r="U85" i="46"/>
  <c r="U84" i="46"/>
  <c r="U83" i="46"/>
  <c r="U67" i="46"/>
  <c r="U81" i="46" s="1"/>
  <c r="U82" i="46" s="1"/>
  <c r="X2325" i="157"/>
  <c r="X2320" i="157"/>
  <c r="X2316" i="157"/>
  <c r="X2303" i="157"/>
  <c r="X2286" i="157"/>
  <c r="X2284" i="157"/>
  <c r="X2271" i="157"/>
  <c r="X2270" i="157"/>
  <c r="X2269" i="157"/>
  <c r="X2268" i="157"/>
  <c r="X2252" i="157"/>
  <c r="X2266" i="157" s="1"/>
  <c r="X2267" i="157" s="1"/>
  <c r="X2193" i="157"/>
  <c r="X2188" i="157"/>
  <c r="X2184" i="157"/>
  <c r="X2180" i="157"/>
  <c r="X2179" i="157"/>
  <c r="X2154" i="157"/>
  <c r="X2152" i="157"/>
  <c r="X2139" i="157"/>
  <c r="X2138" i="157"/>
  <c r="X2137" i="157"/>
  <c r="X2119" i="157"/>
  <c r="X2185" i="157" s="1"/>
  <c r="X2058" i="157"/>
  <c r="X2053" i="157"/>
  <c r="X2049" i="157"/>
  <c r="X2045" i="157"/>
  <c r="X2044" i="157"/>
  <c r="X2019" i="157"/>
  <c r="X2017" i="157"/>
  <c r="X2004" i="157"/>
  <c r="X2003" i="157"/>
  <c r="X2001" i="157"/>
  <c r="X1983" i="157"/>
  <c r="X1999" i="157" s="1"/>
  <c r="X2000" i="157" s="1"/>
  <c r="X1919" i="157"/>
  <c r="X1914" i="157"/>
  <c r="X1910" i="157"/>
  <c r="X1906" i="157"/>
  <c r="X1901" i="157"/>
  <c r="X1880" i="157"/>
  <c r="X1878" i="157"/>
  <c r="X1865" i="157"/>
  <c r="X1864" i="157"/>
  <c r="X1862" i="157"/>
  <c r="X1860" i="157"/>
  <c r="X1847" i="157"/>
  <c r="X1848" i="157" s="1"/>
  <c r="X1824" i="157"/>
  <c r="X1835" i="157" s="1"/>
  <c r="X1754" i="157"/>
  <c r="X1749" i="157"/>
  <c r="X1743" i="157"/>
  <c r="X1739" i="157"/>
  <c r="X1712" i="157"/>
  <c r="X1711" i="157"/>
  <c r="X1710" i="157"/>
  <c r="X1697" i="157"/>
  <c r="X1696" i="157"/>
  <c r="X1694" i="157"/>
  <c r="X1676" i="157"/>
  <c r="X1744" i="157" s="1"/>
  <c r="X1606" i="157"/>
  <c r="X1601" i="157"/>
  <c r="X1600" i="157"/>
  <c r="X1599" i="157"/>
  <c r="X1596" i="157"/>
  <c r="X1587" i="157"/>
  <c r="X1567" i="157"/>
  <c r="X1565" i="157"/>
  <c r="X1552" i="157"/>
  <c r="X1551" i="157"/>
  <c r="X1549" i="157"/>
  <c r="X1531" i="157"/>
  <c r="X1597" i="157" s="1"/>
  <c r="X1475" i="157"/>
  <c r="X1470" i="157"/>
  <c r="X1466" i="157"/>
  <c r="X1462" i="157"/>
  <c r="X1436" i="157"/>
  <c r="X1434" i="157"/>
  <c r="X1421" i="157"/>
  <c r="X1420" i="157"/>
  <c r="X1418" i="157"/>
  <c r="X1398" i="157"/>
  <c r="X1467" i="157" s="1"/>
  <c r="X1337" i="157"/>
  <c r="X1332" i="157"/>
  <c r="X1331" i="157"/>
  <c r="X1327" i="157"/>
  <c r="X1323" i="157"/>
  <c r="X1314" i="157"/>
  <c r="X1297" i="157"/>
  <c r="X1295" i="157"/>
  <c r="X1282" i="157"/>
  <c r="X1281" i="157"/>
  <c r="X1279" i="157"/>
  <c r="X1278" i="157"/>
  <c r="X1264" i="157"/>
  <c r="X1181" i="157"/>
  <c r="X1201" i="157" s="1"/>
  <c r="X1109" i="157"/>
  <c r="X1104" i="157"/>
  <c r="X1099" i="157"/>
  <c r="X1094" i="157"/>
  <c r="X1068" i="157"/>
  <c r="X1066" i="157"/>
  <c r="X1053" i="157"/>
  <c r="X1052" i="157"/>
  <c r="X1051" i="157"/>
  <c r="X1047" i="157"/>
  <c r="X1048" i="157" s="1"/>
  <c r="X1012" i="157"/>
  <c r="X1034" i="157" s="1"/>
  <c r="X937" i="157"/>
  <c r="X929" i="157"/>
  <c r="X928" i="157"/>
  <c r="X923" i="157"/>
  <c r="X919" i="157"/>
  <c r="X918" i="157"/>
  <c r="X889" i="157"/>
  <c r="X887" i="157"/>
  <c r="X874" i="157"/>
  <c r="X873" i="157"/>
  <c r="X872" i="157"/>
  <c r="X871" i="157"/>
  <c r="X868" i="157"/>
  <c r="X932" i="157" s="1"/>
  <c r="X862" i="157"/>
  <c r="X861" i="157"/>
  <c r="X840" i="157"/>
  <c r="X848" i="157" s="1"/>
  <c r="X773" i="157"/>
  <c r="X785" i="157" s="1"/>
  <c r="X711" i="157"/>
  <c r="X702" i="157"/>
  <c r="X703" i="157" s="1"/>
  <c r="X688" i="157"/>
  <c r="X689" i="157" s="1"/>
  <c r="X674" i="157"/>
  <c r="X675" i="157" s="1"/>
  <c r="X655" i="157"/>
  <c r="X661" i="157" s="1"/>
  <c r="X601" i="157"/>
  <c r="X602" i="157" s="1"/>
  <c r="X517" i="157"/>
  <c r="X528" i="157" s="1"/>
  <c r="X440" i="157"/>
  <c r="X449" i="157" s="1"/>
  <c r="X390" i="157"/>
  <c r="X397" i="157" s="1"/>
  <c r="X338" i="157"/>
  <c r="X357" i="157" s="1"/>
  <c r="X236" i="157"/>
  <c r="X249" i="157" s="1"/>
  <c r="X157" i="157"/>
  <c r="X172" i="157" s="1"/>
  <c r="X85" i="157"/>
  <c r="X97" i="157" s="1"/>
  <c r="W3469" i="156"/>
  <c r="W3468" i="156"/>
  <c r="W3467" i="156"/>
  <c r="W3466" i="156"/>
  <c r="W3465" i="156"/>
  <c r="W3464" i="156"/>
  <c r="W3463" i="156"/>
  <c r="W3462" i="156"/>
  <c r="W3460" i="156"/>
  <c r="W3456" i="156"/>
  <c r="W3447" i="156"/>
  <c r="W3430" i="156"/>
  <c r="W3428" i="156"/>
  <c r="W3415" i="156"/>
  <c r="W3414" i="156"/>
  <c r="W3412" i="156"/>
  <c r="W3396" i="156"/>
  <c r="W3410" i="156" s="1"/>
  <c r="W3328" i="156"/>
  <c r="W3341" i="156" s="1"/>
  <c r="W3271" i="156"/>
  <c r="W3267" i="156"/>
  <c r="W3266" i="156"/>
  <c r="W3263" i="156"/>
  <c r="W3259" i="156"/>
  <c r="W3240" i="156"/>
  <c r="W3233" i="156"/>
  <c r="W3231" i="156"/>
  <c r="W3218" i="156"/>
  <c r="W3217" i="156"/>
  <c r="W3215" i="156"/>
  <c r="W3202" i="156"/>
  <c r="W3264" i="156" s="1"/>
  <c r="W3138" i="156"/>
  <c r="W3134" i="156"/>
  <c r="W3133" i="156"/>
  <c r="W3129" i="156"/>
  <c r="W3125" i="156"/>
  <c r="W3115" i="156"/>
  <c r="W3098" i="156"/>
  <c r="W3097" i="156"/>
  <c r="W3096" i="156"/>
  <c r="W3083" i="156"/>
  <c r="W3082" i="156"/>
  <c r="W3081" i="156"/>
  <c r="W3058" i="156"/>
  <c r="W3130" i="156" s="1"/>
  <c r="W2990" i="156"/>
  <c r="W2989" i="156"/>
  <c r="W2988" i="156"/>
  <c r="W2987" i="156"/>
  <c r="W2986" i="156"/>
  <c r="W2985" i="156"/>
  <c r="W2984" i="156"/>
  <c r="W2979" i="156"/>
  <c r="W2975" i="156"/>
  <c r="W2970" i="156"/>
  <c r="W2949" i="156"/>
  <c r="W2948" i="156"/>
  <c r="W2947" i="156"/>
  <c r="W2946" i="156"/>
  <c r="W2945" i="156"/>
  <c r="W2944" i="156"/>
  <c r="W2943" i="156"/>
  <c r="W2942" i="156"/>
  <c r="W2941" i="156"/>
  <c r="W2940" i="156"/>
  <c r="W2939" i="156"/>
  <c r="W2938" i="156"/>
  <c r="W2937" i="156"/>
  <c r="W2936" i="156"/>
  <c r="W2935" i="156"/>
  <c r="W2934" i="156"/>
  <c r="W2933" i="156"/>
  <c r="W2931" i="156"/>
  <c r="W2910" i="156"/>
  <c r="W2980" i="156" s="1"/>
  <c r="W2847" i="156"/>
  <c r="W2846" i="156"/>
  <c r="W2845" i="156"/>
  <c r="W2844" i="156"/>
  <c r="W2843" i="156"/>
  <c r="W2842" i="156"/>
  <c r="W2838" i="156"/>
  <c r="W2826" i="156"/>
  <c r="W2809" i="156"/>
  <c r="W2807" i="156"/>
  <c r="W2794" i="156"/>
  <c r="W2793" i="156"/>
  <c r="W2791" i="156"/>
  <c r="W2777" i="156"/>
  <c r="W2839" i="156" s="1"/>
  <c r="W2716" i="156"/>
  <c r="W2707" i="156"/>
  <c r="W2706" i="156"/>
  <c r="W2705" i="156"/>
  <c r="W2700" i="156"/>
  <c r="W2696" i="156"/>
  <c r="W2667" i="156"/>
  <c r="W2665" i="156"/>
  <c r="W2652" i="156"/>
  <c r="W2651" i="156"/>
  <c r="W2650" i="156"/>
  <c r="W2649" i="156"/>
  <c r="W2646" i="156"/>
  <c r="W2647" i="156" s="1"/>
  <c r="W2637" i="156"/>
  <c r="W2629" i="156"/>
  <c r="W2711" i="156" s="1"/>
  <c r="W2624" i="156"/>
  <c r="W2625" i="156" s="1"/>
  <c r="W2618" i="156"/>
  <c r="W2619" i="156" s="1"/>
  <c r="W2599" i="156"/>
  <c r="W2600" i="156" s="1"/>
  <c r="W2580" i="156"/>
  <c r="W2581" i="156" s="1"/>
  <c r="W2563" i="156"/>
  <c r="W2556" i="156"/>
  <c r="W2547" i="156"/>
  <c r="W2548" i="156" s="1"/>
  <c r="W2526" i="156"/>
  <c r="W2527" i="156" s="1"/>
  <c r="W2510" i="156"/>
  <c r="W2511" i="156" s="1"/>
  <c r="W2495" i="156"/>
  <c r="W2496" i="156" s="1"/>
  <c r="W2481" i="156"/>
  <c r="W2482" i="156" s="1"/>
  <c r="W2464" i="156"/>
  <c r="W2470" i="156" s="1"/>
  <c r="W2449" i="156"/>
  <c r="W2450" i="156" s="1"/>
  <c r="W2435" i="156"/>
  <c r="W2436" i="156" s="1"/>
  <c r="W2411" i="156"/>
  <c r="W2412" i="156" s="1"/>
  <c r="W2402" i="156"/>
  <c r="W2403" i="156" s="1"/>
  <c r="W2383" i="156"/>
  <c r="W2384" i="156" s="1"/>
  <c r="W2367" i="156"/>
  <c r="W2368" i="156" s="1"/>
  <c r="W2355" i="156"/>
  <c r="W2356" i="156" s="1"/>
  <c r="W2341" i="156"/>
  <c r="W2342" i="156" s="1"/>
  <c r="W2325" i="156"/>
  <c r="W2326" i="156" s="1"/>
  <c r="W2309" i="156"/>
  <c r="W2301" i="156"/>
  <c r="W2291" i="156"/>
  <c r="W2288" i="156"/>
  <c r="W2293" i="156" s="1"/>
  <c r="W2235" i="156"/>
  <c r="W2217" i="156"/>
  <c r="W2224" i="156" s="1"/>
  <c r="W2153" i="156"/>
  <c r="W2160" i="156" s="1"/>
  <c r="W2083" i="156"/>
  <c r="W2101" i="156" s="1"/>
  <c r="W1996" i="156"/>
  <c r="W1978" i="156"/>
  <c r="W1988" i="156" s="1"/>
  <c r="W1926" i="156"/>
  <c r="W1927" i="156" s="1"/>
  <c r="W1906" i="156"/>
  <c r="W1913" i="156" s="1"/>
  <c r="W1850" i="156"/>
  <c r="W1856" i="156" s="1"/>
  <c r="W1791" i="156"/>
  <c r="W1799" i="156" s="1"/>
  <c r="W1739" i="156"/>
  <c r="W1740" i="156" s="1"/>
  <c r="W1725" i="156"/>
  <c r="W1726" i="156" s="1"/>
  <c r="W1711" i="156"/>
  <c r="W1712" i="156" s="1"/>
  <c r="W1692" i="156"/>
  <c r="W1698" i="156" s="1"/>
  <c r="W1632" i="156"/>
  <c r="W1638" i="156" s="1"/>
  <c r="W1571" i="156"/>
  <c r="W1580" i="156" s="1"/>
  <c r="W1511" i="156"/>
  <c r="W1517" i="156" s="1"/>
  <c r="W1451" i="156"/>
  <c r="W1459" i="156" s="1"/>
  <c r="W1377" i="156"/>
  <c r="W1398" i="156" s="1"/>
  <c r="W1290" i="156"/>
  <c r="W1296" i="156" s="1"/>
  <c r="W1230" i="156"/>
  <c r="W1239" i="156" s="1"/>
  <c r="W1170" i="156"/>
  <c r="W1177" i="156" s="1"/>
  <c r="W1134" i="156"/>
  <c r="W1141" i="156" s="1"/>
  <c r="W1099" i="156"/>
  <c r="W1106" i="156" s="1"/>
  <c r="W1063" i="156"/>
  <c r="W1069" i="156" s="1"/>
  <c r="W1002" i="156"/>
  <c r="W1010" i="156" s="1"/>
  <c r="W934" i="156"/>
  <c r="W942" i="156" s="1"/>
  <c r="W894" i="156"/>
  <c r="W910" i="156" s="1"/>
  <c r="W807" i="156"/>
  <c r="W813" i="156" s="1"/>
  <c r="W794" i="156"/>
  <c r="W782" i="156"/>
  <c r="W781" i="156"/>
  <c r="W780" i="156"/>
  <c r="W775" i="156"/>
  <c r="W772" i="156"/>
  <c r="W771" i="156"/>
  <c r="W754" i="156"/>
  <c r="W753" i="156"/>
  <c r="W752" i="156"/>
  <c r="W751" i="156"/>
  <c r="W738" i="156"/>
  <c r="W748" i="156" s="1"/>
  <c r="W709" i="156"/>
  <c r="W702" i="156"/>
  <c r="W655" i="156"/>
  <c r="W664" i="156" s="1"/>
  <c r="W602" i="156"/>
  <c r="W583" i="156"/>
  <c r="W577" i="156"/>
  <c r="W558" i="156"/>
  <c r="W567" i="156" s="1"/>
  <c r="W531" i="156"/>
  <c r="W532" i="156" s="1"/>
  <c r="W518" i="156"/>
  <c r="W519" i="156" s="1"/>
  <c r="W500" i="156"/>
  <c r="W506" i="156" s="1"/>
  <c r="W471" i="156"/>
  <c r="W478" i="156" s="1"/>
  <c r="W392" i="156"/>
  <c r="W402" i="156" s="1"/>
  <c r="W323" i="156"/>
  <c r="W334" i="156" s="1"/>
  <c r="W239" i="156"/>
  <c r="W257" i="156" s="1"/>
  <c r="W165" i="156"/>
  <c r="W172" i="156" s="1"/>
  <c r="W94" i="156"/>
  <c r="W122" i="156" s="1"/>
  <c r="U260" i="37" l="1"/>
  <c r="U265" i="37"/>
  <c r="U923" i="37"/>
  <c r="U872" i="37" s="1"/>
  <c r="U210" i="37"/>
  <c r="U252" i="37"/>
  <c r="U211" i="37"/>
  <c r="U256" i="37"/>
  <c r="U208" i="37"/>
  <c r="U224" i="37"/>
  <c r="U209" i="37"/>
  <c r="U226" i="37"/>
  <c r="U81" i="37"/>
  <c r="U126" i="37"/>
  <c r="U137" i="37"/>
  <c r="U148" i="37"/>
  <c r="U165" i="37"/>
  <c r="U206" i="37"/>
  <c r="U328" i="37"/>
  <c r="U346" i="37"/>
  <c r="U380" i="37"/>
  <c r="U389" i="37"/>
  <c r="U407" i="37"/>
  <c r="U446" i="37"/>
  <c r="U514" i="37"/>
  <c r="U558" i="37"/>
  <c r="U568" i="37"/>
  <c r="U694" i="37"/>
  <c r="U736" i="37"/>
  <c r="U756" i="37"/>
  <c r="U793" i="37"/>
  <c r="U811" i="37"/>
  <c r="U817" i="37"/>
  <c r="U858" i="37"/>
  <c r="U982" i="37"/>
  <c r="U949" i="37"/>
  <c r="U981" i="37"/>
  <c r="U993" i="37"/>
  <c r="U1009" i="37"/>
  <c r="U1045" i="37"/>
  <c r="U140" i="37"/>
  <c r="U82" i="37"/>
  <c r="U127" i="37"/>
  <c r="U145" i="37"/>
  <c r="U149" i="37"/>
  <c r="U191" i="37"/>
  <c r="U330" i="37"/>
  <c r="U363" i="37"/>
  <c r="U381" i="37"/>
  <c r="U391" i="37"/>
  <c r="U433" i="37"/>
  <c r="U559" i="37"/>
  <c r="U527" i="37"/>
  <c r="U561" i="37"/>
  <c r="U741" i="37"/>
  <c r="U707" i="37"/>
  <c r="U740" i="37"/>
  <c r="U757" i="37"/>
  <c r="U798" i="37"/>
  <c r="U813" i="37"/>
  <c r="U830" i="37"/>
  <c r="U862" i="37"/>
  <c r="U934" i="37"/>
  <c r="U951" i="37"/>
  <c r="U985" i="37"/>
  <c r="U994" i="37"/>
  <c r="U1011" i="37"/>
  <c r="U1050" i="37"/>
  <c r="U79" i="37"/>
  <c r="U95" i="37"/>
  <c r="U131" i="37"/>
  <c r="U150" i="37"/>
  <c r="U196" i="37"/>
  <c r="U331" i="37"/>
  <c r="U372" i="37"/>
  <c r="U386" i="37"/>
  <c r="U392" i="37"/>
  <c r="U437" i="37"/>
  <c r="U511" i="37"/>
  <c r="U529" i="37"/>
  <c r="U562" i="37"/>
  <c r="U691" i="37"/>
  <c r="U708" i="37"/>
  <c r="U746" i="37"/>
  <c r="U770" i="37"/>
  <c r="U802" i="37"/>
  <c r="U814" i="37"/>
  <c r="U832" i="37"/>
  <c r="U866" i="37"/>
  <c r="U935" i="37"/>
  <c r="U976" i="37"/>
  <c r="U990" i="37"/>
  <c r="U995" i="37"/>
  <c r="U1028" i="37"/>
  <c r="U80" i="37"/>
  <c r="U97" i="37"/>
  <c r="U136" i="37"/>
  <c r="U163" i="37"/>
  <c r="U201" i="37"/>
  <c r="U327" i="37"/>
  <c r="U344" i="37"/>
  <c r="U376" i="37"/>
  <c r="U438" i="37"/>
  <c r="U405" i="37"/>
  <c r="U441" i="37"/>
  <c r="U513" i="37"/>
  <c r="U549" i="37"/>
  <c r="U563" i="37"/>
  <c r="U693" i="37"/>
  <c r="U709" i="37"/>
  <c r="U751" i="37"/>
  <c r="U754" i="37"/>
  <c r="U772" i="37"/>
  <c r="U806" i="37"/>
  <c r="U816" i="37"/>
  <c r="U857" i="37"/>
  <c r="U871" i="37"/>
  <c r="U936" i="37"/>
  <c r="U977" i="37"/>
  <c r="U992" i="37"/>
  <c r="U996" i="37"/>
  <c r="U1041" i="37"/>
  <c r="U1116" i="37"/>
  <c r="U1142" i="37"/>
  <c r="U12" i="37"/>
  <c r="U56" i="37"/>
  <c r="U67" i="37"/>
  <c r="U270" i="37"/>
  <c r="U303" i="37"/>
  <c r="U321" i="37"/>
  <c r="U498" i="37"/>
  <c r="U453" i="37"/>
  <c r="U457" i="37"/>
  <c r="U461" i="37"/>
  <c r="U465" i="37"/>
  <c r="U493" i="37"/>
  <c r="U504" i="37"/>
  <c r="U508" i="37"/>
  <c r="U573" i="37"/>
  <c r="U605" i="37"/>
  <c r="U624" i="37"/>
  <c r="U634" i="37"/>
  <c r="U657" i="37"/>
  <c r="U684" i="37"/>
  <c r="U1053" i="37"/>
  <c r="U1071" i="37"/>
  <c r="U1103" i="37"/>
  <c r="U1107" i="37"/>
  <c r="U1113" i="37"/>
  <c r="U1133" i="37"/>
  <c r="U1143" i="37"/>
  <c r="U9" i="37"/>
  <c r="U25" i="37"/>
  <c r="U60" i="37"/>
  <c r="U76" i="37"/>
  <c r="U271" i="37"/>
  <c r="U315" i="37"/>
  <c r="U322" i="37"/>
  <c r="U449" i="37"/>
  <c r="U454" i="37"/>
  <c r="U458" i="37"/>
  <c r="U462" i="37"/>
  <c r="U466" i="37"/>
  <c r="U497" i="37"/>
  <c r="U505" i="37"/>
  <c r="U620" i="37"/>
  <c r="U586" i="37"/>
  <c r="U615" i="37"/>
  <c r="U628" i="37"/>
  <c r="U635" i="37"/>
  <c r="U676" i="37"/>
  <c r="U688" i="37"/>
  <c r="U1055" i="37"/>
  <c r="U1088" i="37"/>
  <c r="U1104" i="37"/>
  <c r="U1108" i="37"/>
  <c r="U1114" i="37"/>
  <c r="U1134" i="37"/>
  <c r="U1144" i="37"/>
  <c r="U71" i="37"/>
  <c r="U10" i="37"/>
  <c r="U27" i="37"/>
  <c r="U65" i="37"/>
  <c r="U316" i="37"/>
  <c r="U284" i="37"/>
  <c r="U319" i="37"/>
  <c r="U323" i="37"/>
  <c r="U451" i="37"/>
  <c r="U455" i="37"/>
  <c r="U459" i="37"/>
  <c r="U463" i="37"/>
  <c r="U467" i="37"/>
  <c r="U502" i="37"/>
  <c r="U506" i="37"/>
  <c r="U571" i="37"/>
  <c r="U587" i="37"/>
  <c r="U619" i="37"/>
  <c r="U681" i="37"/>
  <c r="U648" i="37"/>
  <c r="U680" i="37"/>
  <c r="U1056" i="37"/>
  <c r="U1097" i="37"/>
  <c r="U1105" i="37"/>
  <c r="U1109" i="37"/>
  <c r="U1115" i="37"/>
  <c r="U1137" i="37"/>
  <c r="U1156" i="37"/>
  <c r="U11" i="37"/>
  <c r="U55" i="37"/>
  <c r="U66" i="37"/>
  <c r="U268" i="37"/>
  <c r="U286" i="37"/>
  <c r="U320" i="37"/>
  <c r="U324" i="37"/>
  <c r="U452" i="37"/>
  <c r="U456" i="37"/>
  <c r="U460" i="37"/>
  <c r="U464" i="37"/>
  <c r="U488" i="37"/>
  <c r="U503" i="37"/>
  <c r="U507" i="37"/>
  <c r="U572" i="37"/>
  <c r="U588" i="37"/>
  <c r="U623" i="37"/>
  <c r="U631" i="37"/>
  <c r="U650" i="37"/>
  <c r="U683" i="37"/>
  <c r="U1069" i="37"/>
  <c r="U1101" i="37"/>
  <c r="U1106" i="37"/>
  <c r="U1110" i="37"/>
  <c r="U131" i="46"/>
  <c r="X2050" i="157"/>
  <c r="X2135" i="157"/>
  <c r="X2136" i="157" s="1"/>
  <c r="X1911" i="157"/>
  <c r="X1692" i="157"/>
  <c r="X1693" i="157" s="1"/>
  <c r="X1328" i="157"/>
  <c r="X2317" i="157"/>
  <c r="X924" i="157"/>
  <c r="X1416" i="157"/>
  <c r="X1417" i="157" s="1"/>
  <c r="X1050" i="157"/>
  <c r="X1100" i="157"/>
  <c r="X1547" i="157"/>
  <c r="X1548" i="157" s="1"/>
  <c r="W3213" i="156"/>
  <c r="W3214" i="156" s="1"/>
  <c r="W2630" i="156"/>
  <c r="W2648" i="156" s="1"/>
  <c r="W3079" i="156"/>
  <c r="W3080" i="156" s="1"/>
  <c r="W776" i="156"/>
  <c r="W3461" i="156"/>
  <c r="W750" i="156"/>
  <c r="W2701" i="156"/>
  <c r="X870" i="157"/>
  <c r="X1861" i="157"/>
  <c r="X1275" i="157"/>
  <c r="X1277" i="157" s="1"/>
  <c r="W3411" i="156"/>
  <c r="W2789" i="156"/>
  <c r="W2790" i="156" s="1"/>
  <c r="W2928" i="156"/>
  <c r="W2930" i="156" s="1"/>
  <c r="U1223" i="37" l="1"/>
  <c r="U1236" i="37"/>
  <c r="U1178" i="37"/>
  <c r="U1163" i="37"/>
  <c r="U257" i="37"/>
  <c r="U207" i="37" s="1"/>
  <c r="U1180" i="37"/>
  <c r="U1212" i="37"/>
  <c r="U1243" i="37"/>
  <c r="U1221" i="37"/>
  <c r="U1165" i="37"/>
  <c r="U1162" i="37"/>
  <c r="U1164" i="37"/>
  <c r="U1211" i="37"/>
  <c r="U1161" i="37"/>
  <c r="U510" i="37"/>
  <c r="U509" i="37" s="1"/>
  <c r="U132" i="37"/>
  <c r="U690" i="37"/>
  <c r="U689" i="37" s="1"/>
  <c r="U863" i="37"/>
  <c r="U812" i="37" s="1"/>
  <c r="U197" i="37"/>
  <c r="U1042" i="37"/>
  <c r="U991" i="37" s="1"/>
  <c r="U377" i="37"/>
  <c r="U803" i="37"/>
  <c r="U753" i="37"/>
  <c r="U388" i="37"/>
  <c r="U387" i="37" s="1"/>
  <c r="U933" i="37"/>
  <c r="U932" i="37" s="1"/>
  <c r="U1216" i="37"/>
  <c r="U1052" i="37"/>
  <c r="U570" i="37"/>
  <c r="U569" i="37" s="1"/>
  <c r="U8" i="37"/>
  <c r="U1222" i="37"/>
  <c r="U1102" i="37"/>
  <c r="U267" i="37"/>
  <c r="U266" i="37" s="1"/>
  <c r="U61" i="37"/>
  <c r="U1138" i="37"/>
  <c r="U630" i="37"/>
  <c r="U629" i="37" s="1"/>
  <c r="X1276" i="157"/>
  <c r="U326" i="37"/>
  <c r="X1049" i="157"/>
  <c r="U147" i="37"/>
  <c r="X869" i="157"/>
  <c r="U78" i="37"/>
  <c r="W749" i="156"/>
  <c r="U1112" i="37"/>
  <c r="W2929" i="156"/>
  <c r="U448" i="37"/>
  <c r="U447" i="37" s="1"/>
  <c r="U752" i="37" l="1"/>
  <c r="U146" i="37"/>
  <c r="U325" i="37"/>
  <c r="U77" i="37"/>
  <c r="U1217" i="37"/>
  <c r="U1051" i="37"/>
  <c r="U1111" i="37"/>
  <c r="U1160" i="37"/>
  <c r="U1158" i="37" s="1"/>
  <c r="U1157" i="37" l="1"/>
  <c r="AH1377" i="156" l="1"/>
  <c r="AH1398" i="156" s="1"/>
  <c r="G3075" i="156" l="1"/>
  <c r="G319" i="156" l="1"/>
  <c r="G1289" i="156" l="1"/>
  <c r="G2683" i="156" l="1"/>
  <c r="E2683" i="156"/>
  <c r="G2416" i="156"/>
  <c r="G2415" i="156" s="1"/>
  <c r="E2416" i="156"/>
  <c r="H2418" i="156"/>
  <c r="E2415" i="156" l="1"/>
  <c r="E136" i="156"/>
  <c r="H126" i="156" l="1"/>
  <c r="AV2265" i="157" l="1"/>
  <c r="AV2134" i="157"/>
  <c r="AV1998" i="157"/>
  <c r="AV1834" i="157"/>
  <c r="AV1691" i="157"/>
  <c r="AV1546" i="157" l="1"/>
  <c r="AV1415" i="157"/>
  <c r="AV1200" i="157"/>
  <c r="AV1033" i="157"/>
  <c r="AV710" i="157"/>
  <c r="T1155" i="37" l="1"/>
  <c r="T1154" i="37"/>
  <c r="T1153" i="37"/>
  <c r="T1152" i="37"/>
  <c r="T1151" i="37"/>
  <c r="T1150" i="37"/>
  <c r="T1149" i="37"/>
  <c r="T1148" i="37"/>
  <c r="T1147" i="37"/>
  <c r="T1146" i="37"/>
  <c r="T1145" i="37"/>
  <c r="T1141" i="37"/>
  <c r="T1140" i="37"/>
  <c r="T1139" i="37"/>
  <c r="T1136" i="37"/>
  <c r="T1135" i="37"/>
  <c r="T1132" i="37"/>
  <c r="T1131" i="37"/>
  <c r="T1130" i="37"/>
  <c r="T1129" i="37"/>
  <c r="T1128" i="37"/>
  <c r="T1127" i="37"/>
  <c r="T1126" i="37"/>
  <c r="T1125" i="37"/>
  <c r="T1124" i="37"/>
  <c r="T1123" i="37"/>
  <c r="T1122" i="37"/>
  <c r="T1121" i="37"/>
  <c r="T1120" i="37"/>
  <c r="T1119" i="37"/>
  <c r="T1118" i="37"/>
  <c r="T1117" i="37"/>
  <c r="T1100" i="37"/>
  <c r="T1099" i="37"/>
  <c r="T1098" i="37"/>
  <c r="T1096" i="37"/>
  <c r="T1095" i="37"/>
  <c r="T1094" i="37"/>
  <c r="T1093" i="37"/>
  <c r="T1092" i="37"/>
  <c r="T1091" i="37"/>
  <c r="T1090" i="37"/>
  <c r="T1089" i="37"/>
  <c r="T1087" i="37"/>
  <c r="T1086" i="37"/>
  <c r="T1085" i="37"/>
  <c r="T1084" i="37"/>
  <c r="T1083" i="37"/>
  <c r="T1082" i="37"/>
  <c r="T1081" i="37"/>
  <c r="T1080" i="37"/>
  <c r="T1078" i="37"/>
  <c r="T1077" i="37"/>
  <c r="T1076" i="37"/>
  <c r="T1075" i="37"/>
  <c r="T1074" i="37"/>
  <c r="T1073" i="37"/>
  <c r="T1072" i="37"/>
  <c r="T1070" i="37"/>
  <c r="T1068" i="37"/>
  <c r="T1067" i="37"/>
  <c r="T1066" i="37"/>
  <c r="T1065" i="37"/>
  <c r="T1064" i="37"/>
  <c r="T1063" i="37"/>
  <c r="T1062" i="37"/>
  <c r="T1061" i="37"/>
  <c r="T1060" i="37"/>
  <c r="T1059" i="37"/>
  <c r="T1058" i="37"/>
  <c r="T1057" i="37"/>
  <c r="T1049" i="37"/>
  <c r="T1048" i="37"/>
  <c r="T1047" i="37"/>
  <c r="T1046" i="37"/>
  <c r="T1044" i="37"/>
  <c r="T1043" i="37"/>
  <c r="T1040" i="37"/>
  <c r="T1039" i="37"/>
  <c r="T1038" i="37"/>
  <c r="T1037" i="37"/>
  <c r="T1036" i="37"/>
  <c r="T1035" i="37"/>
  <c r="T1034" i="37"/>
  <c r="T1033" i="37"/>
  <c r="T1032" i="37"/>
  <c r="T1031" i="37"/>
  <c r="T1030" i="37"/>
  <c r="T1029" i="37"/>
  <c r="T1027" i="37"/>
  <c r="T1026" i="37"/>
  <c r="T1025" i="37"/>
  <c r="T1024" i="37"/>
  <c r="T1023" i="37"/>
  <c r="T1022" i="37"/>
  <c r="T1021" i="37"/>
  <c r="T1020" i="37"/>
  <c r="T1018" i="37"/>
  <c r="T1017" i="37"/>
  <c r="T1016" i="37"/>
  <c r="T1015" i="37"/>
  <c r="T1014" i="37"/>
  <c r="T1013" i="37"/>
  <c r="T1012" i="37"/>
  <c r="T1010" i="37"/>
  <c r="T1008" i="37"/>
  <c r="T1007" i="37"/>
  <c r="T1006" i="37"/>
  <c r="T1005" i="37"/>
  <c r="T1004" i="37"/>
  <c r="T1003" i="37"/>
  <c r="T1002" i="37"/>
  <c r="T1001" i="37"/>
  <c r="T1000" i="37"/>
  <c r="T999" i="37"/>
  <c r="T998" i="37"/>
  <c r="T997" i="37"/>
  <c r="T989" i="37"/>
  <c r="T988" i="37"/>
  <c r="T987" i="37"/>
  <c r="T986" i="37"/>
  <c r="T984" i="37"/>
  <c r="T983" i="37"/>
  <c r="T980" i="37"/>
  <c r="T979" i="37"/>
  <c r="T978" i="37"/>
  <c r="T975" i="37"/>
  <c r="T974" i="37"/>
  <c r="T973" i="37"/>
  <c r="T972" i="37"/>
  <c r="T971" i="37"/>
  <c r="T970" i="37"/>
  <c r="T969" i="37"/>
  <c r="T968" i="37"/>
  <c r="T967" i="37"/>
  <c r="T966" i="37"/>
  <c r="T965" i="37"/>
  <c r="T964" i="37"/>
  <c r="T963" i="37"/>
  <c r="T962" i="37"/>
  <c r="T961" i="37"/>
  <c r="T960" i="37"/>
  <c r="T958" i="37"/>
  <c r="T957" i="37"/>
  <c r="T956" i="37"/>
  <c r="T955" i="37"/>
  <c r="T954" i="37"/>
  <c r="T953" i="37"/>
  <c r="T952" i="37"/>
  <c r="T950" i="37"/>
  <c r="T948" i="37"/>
  <c r="T947" i="37"/>
  <c r="T946" i="37"/>
  <c r="T945" i="37"/>
  <c r="T944" i="37"/>
  <c r="T943" i="37"/>
  <c r="T942" i="37"/>
  <c r="T941" i="37"/>
  <c r="T940" i="37"/>
  <c r="T939" i="37"/>
  <c r="T938" i="37"/>
  <c r="T937" i="37"/>
  <c r="T930" i="37"/>
  <c r="T929" i="37"/>
  <c r="T928" i="37"/>
  <c r="T927" i="37"/>
  <c r="T925" i="37"/>
  <c r="T921" i="37"/>
  <c r="T920" i="37"/>
  <c r="T919" i="37"/>
  <c r="T917" i="37"/>
  <c r="T916" i="37"/>
  <c r="T915" i="37"/>
  <c r="T914" i="37"/>
  <c r="T913" i="37"/>
  <c r="T912" i="37"/>
  <c r="T911" i="37"/>
  <c r="T910" i="37"/>
  <c r="T909" i="37"/>
  <c r="T908" i="37"/>
  <c r="T907" i="37"/>
  <c r="T906" i="37"/>
  <c r="T905" i="37"/>
  <c r="T904" i="37"/>
  <c r="T903" i="37"/>
  <c r="T902" i="37"/>
  <c r="T901" i="37"/>
  <c r="T899" i="37"/>
  <c r="T898" i="37"/>
  <c r="T897" i="37"/>
  <c r="T896" i="37"/>
  <c r="T895" i="37"/>
  <c r="T894" i="37"/>
  <c r="T893" i="37"/>
  <c r="T891" i="37"/>
  <c r="T889" i="37"/>
  <c r="T888" i="37"/>
  <c r="T887" i="37"/>
  <c r="T886" i="37"/>
  <c r="T885" i="37"/>
  <c r="T884" i="37"/>
  <c r="T883" i="37"/>
  <c r="T882" i="37"/>
  <c r="T881" i="37"/>
  <c r="T880" i="37"/>
  <c r="T879" i="37"/>
  <c r="T878" i="37"/>
  <c r="T875" i="37"/>
  <c r="T870" i="37"/>
  <c r="T869" i="37"/>
  <c r="T868" i="37"/>
  <c r="T867" i="37"/>
  <c r="T865" i="37"/>
  <c r="T864" i="37"/>
  <c r="T861" i="37"/>
  <c r="T860" i="37"/>
  <c r="T859" i="37"/>
  <c r="T856" i="37"/>
  <c r="T855" i="37"/>
  <c r="T854" i="37"/>
  <c r="T853" i="37"/>
  <c r="T852" i="37"/>
  <c r="T851" i="37"/>
  <c r="T850" i="37"/>
  <c r="T849" i="37"/>
  <c r="T848" i="37"/>
  <c r="T847" i="37"/>
  <c r="T846" i="37"/>
  <c r="T845" i="37"/>
  <c r="T844" i="37"/>
  <c r="T843" i="37"/>
  <c r="T842" i="37"/>
  <c r="T841" i="37"/>
  <c r="T839" i="37"/>
  <c r="T838" i="37"/>
  <c r="T837" i="37"/>
  <c r="T836" i="37"/>
  <c r="T835" i="37"/>
  <c r="T834" i="37"/>
  <c r="T833" i="37"/>
  <c r="T831" i="37"/>
  <c r="T829" i="37"/>
  <c r="T828" i="37"/>
  <c r="T827" i="37"/>
  <c r="T826" i="37"/>
  <c r="T825" i="37"/>
  <c r="T824" i="37"/>
  <c r="T823" i="37"/>
  <c r="T822" i="37"/>
  <c r="T821" i="37"/>
  <c r="T820" i="37"/>
  <c r="T819" i="37"/>
  <c r="T818" i="37"/>
  <c r="T815" i="37"/>
  <c r="T810" i="37"/>
  <c r="T809" i="37"/>
  <c r="T808" i="37"/>
  <c r="T807" i="37"/>
  <c r="T805" i="37"/>
  <c r="T804" i="37"/>
  <c r="T801" i="37"/>
  <c r="T800" i="37"/>
  <c r="T799" i="37"/>
  <c r="T797" i="37"/>
  <c r="T796" i="37"/>
  <c r="T795" i="37"/>
  <c r="T794" i="37"/>
  <c r="T792" i="37"/>
  <c r="T791" i="37"/>
  <c r="T790" i="37"/>
  <c r="T789" i="37"/>
  <c r="T788" i="37"/>
  <c r="T787" i="37"/>
  <c r="T786" i="37"/>
  <c r="T785" i="37"/>
  <c r="T784" i="37"/>
  <c r="T783" i="37"/>
  <c r="T782" i="37"/>
  <c r="T781" i="37"/>
  <c r="T779" i="37"/>
  <c r="T778" i="37"/>
  <c r="T777" i="37"/>
  <c r="T776" i="37"/>
  <c r="T775" i="37"/>
  <c r="T774" i="37"/>
  <c r="T773" i="37"/>
  <c r="T771" i="37"/>
  <c r="T769" i="37"/>
  <c r="T768" i="37"/>
  <c r="T767" i="37"/>
  <c r="T766" i="37"/>
  <c r="T765" i="37"/>
  <c r="T764" i="37"/>
  <c r="T763" i="37"/>
  <c r="T762" i="37"/>
  <c r="T761" i="37"/>
  <c r="T760" i="37"/>
  <c r="T759" i="37"/>
  <c r="T758" i="37"/>
  <c r="T755" i="37"/>
  <c r="T750" i="37"/>
  <c r="T749" i="37"/>
  <c r="T748" i="37"/>
  <c r="T747" i="37"/>
  <c r="T745" i="37"/>
  <c r="T744" i="37"/>
  <c r="T743" i="37"/>
  <c r="T742" i="37"/>
  <c r="T739" i="37"/>
  <c r="T738" i="37"/>
  <c r="T737" i="37"/>
  <c r="T735" i="37"/>
  <c r="T734" i="37"/>
  <c r="T733" i="37"/>
  <c r="T732" i="37"/>
  <c r="T731" i="37"/>
  <c r="T730" i="37"/>
  <c r="T729" i="37"/>
  <c r="T728" i="37"/>
  <c r="T727" i="37"/>
  <c r="T726" i="37"/>
  <c r="T725" i="37"/>
  <c r="T724" i="37"/>
  <c r="T723" i="37"/>
  <c r="T722" i="37"/>
  <c r="T721" i="37"/>
  <c r="T720" i="37"/>
  <c r="T719" i="37"/>
  <c r="T718" i="37"/>
  <c r="T716" i="37"/>
  <c r="T715" i="37"/>
  <c r="T714" i="37"/>
  <c r="T713" i="37"/>
  <c r="T712" i="37"/>
  <c r="T711" i="37"/>
  <c r="T710" i="37"/>
  <c r="T706" i="37"/>
  <c r="T705" i="37"/>
  <c r="T704" i="37"/>
  <c r="T703" i="37"/>
  <c r="T702" i="37"/>
  <c r="T701" i="37"/>
  <c r="T700" i="37"/>
  <c r="T699" i="37"/>
  <c r="T698" i="37"/>
  <c r="T697" i="37"/>
  <c r="T696" i="37"/>
  <c r="T695" i="37"/>
  <c r="T692" i="37"/>
  <c r="T687" i="37"/>
  <c r="T686" i="37"/>
  <c r="T685" i="37"/>
  <c r="T682" i="37"/>
  <c r="T679" i="37"/>
  <c r="T678" i="37"/>
  <c r="T677" i="37"/>
  <c r="T675" i="37"/>
  <c r="T674" i="37"/>
  <c r="T673" i="37"/>
  <c r="T672" i="37"/>
  <c r="T671" i="37"/>
  <c r="T670" i="37"/>
  <c r="T669" i="37"/>
  <c r="T668" i="37"/>
  <c r="T667" i="37"/>
  <c r="T666" i="37"/>
  <c r="T665" i="37"/>
  <c r="T664" i="37"/>
  <c r="T663" i="37"/>
  <c r="T662" i="37"/>
  <c r="T661" i="37"/>
  <c r="T660" i="37"/>
  <c r="T659" i="37"/>
  <c r="T656" i="37"/>
  <c r="T655" i="37"/>
  <c r="T654" i="37"/>
  <c r="T653" i="37"/>
  <c r="T652" i="37"/>
  <c r="T651" i="37"/>
  <c r="T649" i="37"/>
  <c r="T647" i="37"/>
  <c r="T646" i="37"/>
  <c r="T645" i="37"/>
  <c r="T644" i="37"/>
  <c r="T643" i="37"/>
  <c r="T642" i="37"/>
  <c r="T641" i="37"/>
  <c r="T640" i="37"/>
  <c r="T639" i="37"/>
  <c r="T638" i="37"/>
  <c r="T637" i="37"/>
  <c r="T636" i="37"/>
  <c r="T633" i="37"/>
  <c r="T627" i="37"/>
  <c r="T626" i="37"/>
  <c r="T625" i="37"/>
  <c r="T622" i="37"/>
  <c r="T621" i="37"/>
  <c r="T618" i="37"/>
  <c r="T617" i="37"/>
  <c r="T616" i="37"/>
  <c r="T614" i="37"/>
  <c r="T613" i="37"/>
  <c r="T612" i="37"/>
  <c r="T611" i="37"/>
  <c r="T610" i="37"/>
  <c r="T609" i="37"/>
  <c r="T608" i="37"/>
  <c r="T607" i="37"/>
  <c r="T606" i="37"/>
  <c r="T604" i="37"/>
  <c r="T603" i="37"/>
  <c r="T602" i="37"/>
  <c r="T601" i="37"/>
  <c r="T600" i="37"/>
  <c r="T599" i="37"/>
  <c r="T597" i="37"/>
  <c r="T596" i="37"/>
  <c r="T595" i="37"/>
  <c r="T594" i="37"/>
  <c r="T593" i="37"/>
  <c r="T592" i="37"/>
  <c r="T591" i="37"/>
  <c r="T590" i="37"/>
  <c r="T589" i="37"/>
  <c r="T585" i="37"/>
  <c r="T584" i="37"/>
  <c r="T583" i="37"/>
  <c r="T582" i="37"/>
  <c r="T581" i="37"/>
  <c r="T580" i="37"/>
  <c r="T579" i="37"/>
  <c r="T578" i="37"/>
  <c r="T577" i="37"/>
  <c r="T576" i="37"/>
  <c r="T575" i="37"/>
  <c r="T567" i="37"/>
  <c r="T566" i="37"/>
  <c r="T565" i="37"/>
  <c r="T564" i="37"/>
  <c r="T560" i="37"/>
  <c r="T557" i="37"/>
  <c r="T556" i="37"/>
  <c r="T555" i="37"/>
  <c r="T554" i="37"/>
  <c r="T553" i="37"/>
  <c r="T552" i="37"/>
  <c r="T551" i="37"/>
  <c r="T550" i="37"/>
  <c r="T548" i="37"/>
  <c r="T547" i="37"/>
  <c r="T546" i="37"/>
  <c r="T545" i="37"/>
  <c r="T544" i="37"/>
  <c r="T543" i="37"/>
  <c r="T542" i="37"/>
  <c r="T541" i="37"/>
  <c r="T540" i="37"/>
  <c r="T539" i="37"/>
  <c r="T538" i="37"/>
  <c r="T536" i="37"/>
  <c r="T535" i="37"/>
  <c r="T534" i="37"/>
  <c r="T533" i="37"/>
  <c r="T532" i="37"/>
  <c r="T531" i="37"/>
  <c r="T530" i="37"/>
  <c r="T528" i="37"/>
  <c r="T526" i="37"/>
  <c r="T525" i="37"/>
  <c r="T524" i="37"/>
  <c r="T523" i="37"/>
  <c r="T522" i="37"/>
  <c r="T521" i="37"/>
  <c r="T520" i="37"/>
  <c r="T519" i="37"/>
  <c r="T518" i="37"/>
  <c r="T517" i="37"/>
  <c r="T516" i="37"/>
  <c r="T515" i="37"/>
  <c r="T512" i="37"/>
  <c r="T501" i="37"/>
  <c r="T500" i="37"/>
  <c r="T499" i="37"/>
  <c r="T496" i="37"/>
  <c r="T495" i="37"/>
  <c r="T494" i="37"/>
  <c r="T492" i="37"/>
  <c r="T491" i="37"/>
  <c r="T490" i="37"/>
  <c r="T489" i="37"/>
  <c r="T487" i="37"/>
  <c r="T486" i="37"/>
  <c r="T485" i="37"/>
  <c r="T484" i="37"/>
  <c r="T483" i="37"/>
  <c r="T482" i="37"/>
  <c r="T481" i="37"/>
  <c r="T480" i="37"/>
  <c r="T479" i="37"/>
  <c r="T478" i="37"/>
  <c r="T477" i="37"/>
  <c r="T476" i="37"/>
  <c r="T474" i="37"/>
  <c r="T473" i="37"/>
  <c r="T472" i="37"/>
  <c r="T471" i="37"/>
  <c r="T470" i="37"/>
  <c r="T469" i="37"/>
  <c r="T468" i="37"/>
  <c r="T450" i="37"/>
  <c r="T445" i="37"/>
  <c r="T444" i="37"/>
  <c r="T443" i="37"/>
  <c r="T442" i="37"/>
  <c r="T440" i="37"/>
  <c r="T439" i="37"/>
  <c r="T436" i="37"/>
  <c r="T435" i="37"/>
  <c r="T434" i="37"/>
  <c r="T432" i="37"/>
  <c r="T431" i="37"/>
  <c r="T430" i="37"/>
  <c r="T429" i="37"/>
  <c r="T428" i="37"/>
  <c r="T427" i="37"/>
  <c r="T426" i="37"/>
  <c r="T425" i="37"/>
  <c r="T424" i="37"/>
  <c r="T423" i="37"/>
  <c r="T422" i="37"/>
  <c r="T421" i="37"/>
  <c r="T420" i="37"/>
  <c r="T419" i="37"/>
  <c r="T418" i="37"/>
  <c r="T417" i="37"/>
  <c r="T416" i="37"/>
  <c r="T414" i="37"/>
  <c r="T413" i="37"/>
  <c r="T412" i="37"/>
  <c r="T411" i="37"/>
  <c r="T410" i="37"/>
  <c r="T409" i="37"/>
  <c r="T408" i="37"/>
  <c r="T406" i="37"/>
  <c r="T404" i="37"/>
  <c r="T403" i="37"/>
  <c r="T402" i="37"/>
  <c r="T401" i="37"/>
  <c r="T400" i="37"/>
  <c r="T399" i="37"/>
  <c r="T398" i="37"/>
  <c r="T397" i="37"/>
  <c r="T396" i="37"/>
  <c r="T395" i="37"/>
  <c r="T394" i="37"/>
  <c r="T393" i="37"/>
  <c r="T390" i="37"/>
  <c r="T385" i="37"/>
  <c r="T384" i="37"/>
  <c r="T383" i="37"/>
  <c r="T382" i="37"/>
  <c r="T379" i="37"/>
  <c r="T378" i="37"/>
  <c r="T375" i="37"/>
  <c r="T374" i="37"/>
  <c r="T373" i="37"/>
  <c r="T371" i="37"/>
  <c r="T370" i="37"/>
  <c r="T369" i="37"/>
  <c r="T368" i="37"/>
  <c r="T367" i="37"/>
  <c r="T366" i="37"/>
  <c r="T365" i="37"/>
  <c r="T364" i="37"/>
  <c r="T362" i="37"/>
  <c r="T361" i="37"/>
  <c r="T360" i="37"/>
  <c r="T359" i="37"/>
  <c r="T358" i="37"/>
  <c r="T357" i="37"/>
  <c r="T356" i="37"/>
  <c r="T355" i="37"/>
  <c r="T353" i="37"/>
  <c r="T352" i="37"/>
  <c r="T351" i="37"/>
  <c r="T350" i="37"/>
  <c r="T349" i="37"/>
  <c r="T348" i="37"/>
  <c r="T347" i="37"/>
  <c r="T345" i="37"/>
  <c r="T343" i="37"/>
  <c r="T342" i="37"/>
  <c r="T341" i="37"/>
  <c r="T340" i="37"/>
  <c r="T339" i="37"/>
  <c r="T338" i="37"/>
  <c r="T337" i="37"/>
  <c r="T336" i="37"/>
  <c r="T335" i="37"/>
  <c r="T334" i="37"/>
  <c r="T333" i="37"/>
  <c r="T332" i="37"/>
  <c r="T329" i="37"/>
  <c r="T318" i="37"/>
  <c r="T317" i="37"/>
  <c r="T314" i="37"/>
  <c r="T313" i="37"/>
  <c r="T312" i="37"/>
  <c r="T311" i="37"/>
  <c r="T310" i="37"/>
  <c r="T309" i="37"/>
  <c r="T308" i="37"/>
  <c r="T307" i="37"/>
  <c r="T306" i="37"/>
  <c r="T305" i="37"/>
  <c r="T304" i="37"/>
  <c r="T302" i="37"/>
  <c r="T301" i="37"/>
  <c r="T300" i="37"/>
  <c r="T299" i="37"/>
  <c r="T298" i="37"/>
  <c r="T297" i="37"/>
  <c r="T296" i="37"/>
  <c r="T295" i="37"/>
  <c r="T293" i="37"/>
  <c r="T292" i="37"/>
  <c r="T291" i="37"/>
  <c r="T290" i="37"/>
  <c r="T289" i="37"/>
  <c r="T288" i="37"/>
  <c r="T287" i="37"/>
  <c r="T285" i="37"/>
  <c r="T283" i="37"/>
  <c r="T282" i="37"/>
  <c r="T281" i="37"/>
  <c r="T280" i="37"/>
  <c r="T279" i="37"/>
  <c r="T278" i="37"/>
  <c r="T277" i="37"/>
  <c r="T276" i="37"/>
  <c r="T275" i="37"/>
  <c r="T274" i="37"/>
  <c r="T273" i="37"/>
  <c r="T272" i="37"/>
  <c r="T269" i="37"/>
  <c r="T264" i="37"/>
  <c r="T263" i="37"/>
  <c r="T262" i="37"/>
  <c r="T261" i="37"/>
  <c r="T259" i="37"/>
  <c r="T258" i="37"/>
  <c r="T255" i="37"/>
  <c r="T254" i="37"/>
  <c r="T253" i="37"/>
  <c r="T251" i="37"/>
  <c r="T250" i="37"/>
  <c r="T249" i="37"/>
  <c r="T248" i="37"/>
  <c r="T247" i="37"/>
  <c r="T246" i="37"/>
  <c r="T245" i="37"/>
  <c r="T244" i="37"/>
  <c r="T243" i="37"/>
  <c r="T242" i="37"/>
  <c r="T241" i="37"/>
  <c r="T240" i="37"/>
  <c r="T239" i="37"/>
  <c r="T238" i="37"/>
  <c r="T237" i="37"/>
  <c r="T236" i="37"/>
  <c r="T235" i="37"/>
  <c r="T233" i="37"/>
  <c r="T232" i="37"/>
  <c r="T231" i="37"/>
  <c r="T230" i="37"/>
  <c r="T229" i="37"/>
  <c r="T228" i="37"/>
  <c r="T227" i="37"/>
  <c r="T225" i="37"/>
  <c r="T223" i="37"/>
  <c r="T222" i="37"/>
  <c r="T221" i="37"/>
  <c r="T220" i="37"/>
  <c r="T219" i="37"/>
  <c r="T218" i="37"/>
  <c r="T217" i="37"/>
  <c r="T216" i="37"/>
  <c r="T215" i="37"/>
  <c r="T214" i="37"/>
  <c r="T213" i="37"/>
  <c r="T212" i="37"/>
  <c r="T205" i="37"/>
  <c r="T204" i="37"/>
  <c r="T203" i="37"/>
  <c r="T202" i="37"/>
  <c r="T200" i="37"/>
  <c r="T199" i="37"/>
  <c r="T198" i="37"/>
  <c r="T195" i="37"/>
  <c r="T194" i="37"/>
  <c r="T193" i="37"/>
  <c r="T190" i="37"/>
  <c r="T189" i="37"/>
  <c r="T188" i="37"/>
  <c r="T187" i="37"/>
  <c r="T186" i="37"/>
  <c r="T185" i="37"/>
  <c r="T184" i="37"/>
  <c r="T183" i="37"/>
  <c r="T182" i="37"/>
  <c r="T181" i="37"/>
  <c r="T180" i="37"/>
  <c r="T179" i="37"/>
  <c r="T178" i="37"/>
  <c r="T177" i="37"/>
  <c r="T176" i="37"/>
  <c r="T175" i="37"/>
  <c r="T174" i="37"/>
  <c r="T172" i="37"/>
  <c r="T171" i="37"/>
  <c r="T170" i="37"/>
  <c r="T169" i="37"/>
  <c r="T168" i="37"/>
  <c r="T167" i="37"/>
  <c r="T166" i="37"/>
  <c r="T164" i="37"/>
  <c r="T162" i="37"/>
  <c r="T161" i="37"/>
  <c r="T160" i="37"/>
  <c r="T159" i="37"/>
  <c r="T158" i="37"/>
  <c r="T157" i="37"/>
  <c r="T156" i="37"/>
  <c r="T155" i="37"/>
  <c r="T154" i="37"/>
  <c r="T153" i="37"/>
  <c r="T152" i="37"/>
  <c r="T151" i="37"/>
  <c r="T144" i="37"/>
  <c r="T143" i="37"/>
  <c r="T142" i="37"/>
  <c r="T141" i="37"/>
  <c r="T139" i="37"/>
  <c r="T138" i="37"/>
  <c r="T135" i="37"/>
  <c r="T134" i="37"/>
  <c r="T133" i="37"/>
  <c r="T130" i="37"/>
  <c r="T129" i="37"/>
  <c r="T128" i="37"/>
  <c r="T125" i="37"/>
  <c r="T124" i="37"/>
  <c r="T123" i="37"/>
  <c r="T121" i="37"/>
  <c r="T120" i="37"/>
  <c r="T119" i="37"/>
  <c r="T118" i="37"/>
  <c r="T117" i="37"/>
  <c r="T116" i="37"/>
  <c r="T115" i="37"/>
  <c r="T114" i="37"/>
  <c r="T113" i="37"/>
  <c r="T112" i="37"/>
  <c r="T111" i="37"/>
  <c r="T110" i="37"/>
  <c r="T109" i="37"/>
  <c r="T108" i="37"/>
  <c r="T107" i="37"/>
  <c r="T106" i="37"/>
  <c r="T104" i="37"/>
  <c r="T103" i="37"/>
  <c r="T102" i="37"/>
  <c r="T101" i="37"/>
  <c r="T100" i="37"/>
  <c r="T99" i="37"/>
  <c r="T98" i="37"/>
  <c r="T96" i="37"/>
  <c r="T94" i="37"/>
  <c r="T93" i="37"/>
  <c r="T92" i="37"/>
  <c r="T91" i="37"/>
  <c r="T90" i="37"/>
  <c r="T89" i="37"/>
  <c r="T88" i="37"/>
  <c r="T87" i="37"/>
  <c r="T86" i="37"/>
  <c r="T85" i="37"/>
  <c r="T84" i="37"/>
  <c r="T83" i="37"/>
  <c r="T75" i="37"/>
  <c r="T74" i="37"/>
  <c r="T73" i="37"/>
  <c r="T72" i="37"/>
  <c r="T70" i="37"/>
  <c r="T69" i="37"/>
  <c r="T68" i="37"/>
  <c r="T64" i="37"/>
  <c r="T63" i="37"/>
  <c r="T62" i="37"/>
  <c r="T59" i="37"/>
  <c r="T58" i="37"/>
  <c r="T57" i="37"/>
  <c r="T54" i="37"/>
  <c r="T53" i="37"/>
  <c r="T52" i="37"/>
  <c r="T51" i="37"/>
  <c r="T50" i="37"/>
  <c r="T49" i="37"/>
  <c r="T48" i="37"/>
  <c r="T47" i="37"/>
  <c r="T46" i="37"/>
  <c r="T45" i="37"/>
  <c r="T44" i="37"/>
  <c r="T43" i="37"/>
  <c r="T42" i="37"/>
  <c r="T41" i="37"/>
  <c r="T40" i="37"/>
  <c r="T39" i="37"/>
  <c r="T38" i="37"/>
  <c r="T37" i="37"/>
  <c r="T36" i="37"/>
  <c r="T34" i="37"/>
  <c r="T33" i="37"/>
  <c r="T32" i="37"/>
  <c r="T31" i="37"/>
  <c r="T30" i="37"/>
  <c r="T29" i="37"/>
  <c r="T28" i="37"/>
  <c r="T26" i="37"/>
  <c r="T24" i="37"/>
  <c r="T23" i="37"/>
  <c r="T22" i="37"/>
  <c r="T21" i="37"/>
  <c r="T20" i="37"/>
  <c r="T19" i="37"/>
  <c r="T18" i="37"/>
  <c r="T17" i="37"/>
  <c r="T16" i="37"/>
  <c r="T15" i="37"/>
  <c r="T14" i="37"/>
  <c r="T13" i="37"/>
  <c r="T144" i="57"/>
  <c r="T139" i="57"/>
  <c r="T137" i="57"/>
  <c r="T135" i="57"/>
  <c r="T131" i="57"/>
  <c r="T105" i="57"/>
  <c r="T103" i="57"/>
  <c r="T90" i="57"/>
  <c r="T89" i="57"/>
  <c r="T87" i="57"/>
  <c r="T71" i="57"/>
  <c r="T136" i="57" s="1"/>
  <c r="A1" i="57"/>
  <c r="T139" i="46"/>
  <c r="T134" i="46"/>
  <c r="T130" i="46"/>
  <c r="T126" i="46"/>
  <c r="T100" i="46"/>
  <c r="T98" i="46"/>
  <c r="T85" i="46"/>
  <c r="T84" i="46"/>
  <c r="T83" i="46"/>
  <c r="T67" i="46"/>
  <c r="T81" i="46" s="1"/>
  <c r="T82" i="46" s="1"/>
  <c r="W2325" i="157"/>
  <c r="W2320" i="157"/>
  <c r="W2316" i="157"/>
  <c r="W2303" i="157"/>
  <c r="W2286" i="157"/>
  <c r="W2284" i="157"/>
  <c r="W2271" i="157"/>
  <c r="W2270" i="157"/>
  <c r="W2269" i="157"/>
  <c r="W2268" i="157"/>
  <c r="W2252" i="157"/>
  <c r="W2317" i="157" s="1"/>
  <c r="W2193" i="157"/>
  <c r="W2188" i="157"/>
  <c r="W2184" i="157"/>
  <c r="W2180" i="157"/>
  <c r="W2179" i="157"/>
  <c r="W2154" i="157"/>
  <c r="W2152" i="157"/>
  <c r="W2139" i="157"/>
  <c r="W2138" i="157"/>
  <c r="W2137" i="157"/>
  <c r="W2119" i="157"/>
  <c r="W2185" i="157" s="1"/>
  <c r="W2058" i="157"/>
  <c r="W2053" i="157"/>
  <c r="W2049" i="157"/>
  <c r="W2045" i="157"/>
  <c r="W2044" i="157"/>
  <c r="W2019" i="157"/>
  <c r="W2017" i="157"/>
  <c r="W2004" i="157"/>
  <c r="W2003" i="157"/>
  <c r="W2001" i="157"/>
  <c r="W1983" i="157"/>
  <c r="W1999" i="157" s="1"/>
  <c r="W2000" i="157" s="1"/>
  <c r="W1919" i="157"/>
  <c r="W1914" i="157"/>
  <c r="W1910" i="157"/>
  <c r="W1906" i="157"/>
  <c r="W1901" i="157"/>
  <c r="W1880" i="157"/>
  <c r="W1878" i="157"/>
  <c r="W1865" i="157"/>
  <c r="W1864" i="157"/>
  <c r="W1862" i="157"/>
  <c r="W1860" i="157"/>
  <c r="W1847" i="157"/>
  <c r="W1848" i="157" s="1"/>
  <c r="W1824" i="157"/>
  <c r="W1835" i="157" s="1"/>
  <c r="W1754" i="157"/>
  <c r="W1749" i="157"/>
  <c r="W1743" i="157"/>
  <c r="W1739" i="157"/>
  <c r="W1712" i="157"/>
  <c r="W1711" i="157"/>
  <c r="W1710" i="157"/>
  <c r="W1697" i="157"/>
  <c r="W1696" i="157"/>
  <c r="W1694" i="157"/>
  <c r="W1676" i="157"/>
  <c r="W1744" i="157" s="1"/>
  <c r="W1606" i="157"/>
  <c r="W1601" i="157"/>
  <c r="W1600" i="157"/>
  <c r="W1599" i="157"/>
  <c r="W1596" i="157"/>
  <c r="W1587" i="157"/>
  <c r="W1567" i="157"/>
  <c r="W1565" i="157"/>
  <c r="W1552" i="157"/>
  <c r="W1551" i="157"/>
  <c r="W1549" i="157"/>
  <c r="W1531" i="157"/>
  <c r="W1597" i="157" s="1"/>
  <c r="W1475" i="157"/>
  <c r="W1470" i="157"/>
  <c r="W1466" i="157"/>
  <c r="W1462" i="157"/>
  <c r="W1436" i="157"/>
  <c r="W1434" i="157"/>
  <c r="W1421" i="157"/>
  <c r="W1420" i="157"/>
  <c r="W1418" i="157"/>
  <c r="W1398" i="157"/>
  <c r="W1467" i="157" s="1"/>
  <c r="W1337" i="157"/>
  <c r="W1332" i="157"/>
  <c r="W1331" i="157"/>
  <c r="W1327" i="157"/>
  <c r="W1323" i="157"/>
  <c r="W1314" i="157"/>
  <c r="W1297" i="157"/>
  <c r="W1295" i="157"/>
  <c r="W1282" i="157"/>
  <c r="W1281" i="157"/>
  <c r="W1279" i="157"/>
  <c r="W1278" i="157"/>
  <c r="W1264" i="157"/>
  <c r="W1181" i="157"/>
  <c r="W1201" i="157" s="1"/>
  <c r="W1109" i="157"/>
  <c r="W1104" i="157"/>
  <c r="W1099" i="157"/>
  <c r="W1094" i="157"/>
  <c r="W1068" i="157"/>
  <c r="W1066" i="157"/>
  <c r="W1053" i="157"/>
  <c r="W1052" i="157"/>
  <c r="W1051" i="157"/>
  <c r="W1047" i="157"/>
  <c r="W1012" i="157"/>
  <c r="W1034" i="157" s="1"/>
  <c r="W937" i="157"/>
  <c r="W929" i="157"/>
  <c r="W928" i="157"/>
  <c r="W923" i="157"/>
  <c r="W919" i="157"/>
  <c r="W918" i="157"/>
  <c r="W889" i="157"/>
  <c r="W887" i="157"/>
  <c r="W874" i="157"/>
  <c r="W873" i="157"/>
  <c r="W872" i="157"/>
  <c r="W871" i="157"/>
  <c r="W868" i="157"/>
  <c r="W932" i="157" s="1"/>
  <c r="W862" i="157"/>
  <c r="W861" i="157"/>
  <c r="W840" i="157"/>
  <c r="W848" i="157" s="1"/>
  <c r="W773" i="157"/>
  <c r="W785" i="157" s="1"/>
  <c r="W711" i="157"/>
  <c r="W702" i="157"/>
  <c r="W703" i="157" s="1"/>
  <c r="W688" i="157"/>
  <c r="W689" i="157" s="1"/>
  <c r="W674" i="157"/>
  <c r="W675" i="157" s="1"/>
  <c r="W655" i="157"/>
  <c r="W661" i="157" s="1"/>
  <c r="W601" i="157"/>
  <c r="W602" i="157" s="1"/>
  <c r="W517" i="157"/>
  <c r="W528" i="157" s="1"/>
  <c r="W440" i="157"/>
  <c r="W449" i="157" s="1"/>
  <c r="W390" i="157"/>
  <c r="W397" i="157" s="1"/>
  <c r="W338" i="157"/>
  <c r="W357" i="157" s="1"/>
  <c r="W236" i="157"/>
  <c r="W249" i="157" s="1"/>
  <c r="W157" i="157"/>
  <c r="W172" i="157" s="1"/>
  <c r="W85" i="157"/>
  <c r="W97" i="157" s="1"/>
  <c r="V3469" i="156"/>
  <c r="V3468" i="156"/>
  <c r="V3467" i="156"/>
  <c r="V3466" i="156"/>
  <c r="V3465" i="156"/>
  <c r="V3464" i="156"/>
  <c r="V3463" i="156"/>
  <c r="V3462" i="156"/>
  <c r="V3460" i="156"/>
  <c r="V3456" i="156"/>
  <c r="V3447" i="156"/>
  <c r="V3430" i="156"/>
  <c r="V3428" i="156"/>
  <c r="V3415" i="156"/>
  <c r="V3414" i="156"/>
  <c r="V3412" i="156"/>
  <c r="V3396" i="156"/>
  <c r="V3328" i="156"/>
  <c r="V3341" i="156" s="1"/>
  <c r="V3271" i="156"/>
  <c r="V3267" i="156"/>
  <c r="V3266" i="156"/>
  <c r="V3263" i="156"/>
  <c r="V3259" i="156"/>
  <c r="V3240" i="156"/>
  <c r="V3233" i="156"/>
  <c r="V3231" i="156"/>
  <c r="V3218" i="156"/>
  <c r="V3217" i="156"/>
  <c r="V3215" i="156"/>
  <c r="V3202" i="156"/>
  <c r="V3213" i="156" s="1"/>
  <c r="V3214" i="156" s="1"/>
  <c r="V3138" i="156"/>
  <c r="V3134" i="156"/>
  <c r="V3133" i="156"/>
  <c r="V3129" i="156"/>
  <c r="V3125" i="156"/>
  <c r="V3115" i="156"/>
  <c r="V3098" i="156"/>
  <c r="V3097" i="156"/>
  <c r="V3096" i="156"/>
  <c r="V3083" i="156"/>
  <c r="V3082" i="156"/>
  <c r="V3081" i="156"/>
  <c r="V3058" i="156"/>
  <c r="V3130" i="156" s="1"/>
  <c r="V2990" i="156"/>
  <c r="V2989" i="156"/>
  <c r="V2988" i="156"/>
  <c r="V2987" i="156"/>
  <c r="V2986" i="156"/>
  <c r="V2985" i="156"/>
  <c r="V2984" i="156"/>
  <c r="V2979" i="156"/>
  <c r="V2975" i="156"/>
  <c r="V2970" i="156"/>
  <c r="V2949" i="156"/>
  <c r="V2948" i="156"/>
  <c r="V2947" i="156"/>
  <c r="V2946" i="156"/>
  <c r="V2945" i="156"/>
  <c r="V2944" i="156"/>
  <c r="V2943" i="156"/>
  <c r="V2942" i="156"/>
  <c r="V2941" i="156"/>
  <c r="V2940" i="156"/>
  <c r="V2939" i="156"/>
  <c r="V2938" i="156"/>
  <c r="V2937" i="156"/>
  <c r="V2936" i="156"/>
  <c r="V2935" i="156"/>
  <c r="V2934" i="156"/>
  <c r="V2933" i="156"/>
  <c r="V2931" i="156"/>
  <c r="V2910" i="156"/>
  <c r="V2980" i="156" s="1"/>
  <c r="V2847" i="156"/>
  <c r="V2846" i="156"/>
  <c r="V2845" i="156"/>
  <c r="V2844" i="156"/>
  <c r="V2843" i="156"/>
  <c r="V2842" i="156"/>
  <c r="V2838" i="156"/>
  <c r="V2826" i="156"/>
  <c r="V2809" i="156"/>
  <c r="V2807" i="156"/>
  <c r="V2794" i="156"/>
  <c r="V2793" i="156"/>
  <c r="V2791" i="156"/>
  <c r="V2777" i="156"/>
  <c r="V2839" i="156" s="1"/>
  <c r="V2716" i="156"/>
  <c r="V2707" i="156"/>
  <c r="V2706" i="156"/>
  <c r="V2705" i="156"/>
  <c r="V2700" i="156"/>
  <c r="V2696" i="156"/>
  <c r="V2667" i="156"/>
  <c r="V2665" i="156"/>
  <c r="V2652" i="156"/>
  <c r="V2651" i="156"/>
  <c r="V2650" i="156"/>
  <c r="V2649" i="156"/>
  <c r="V2646" i="156"/>
  <c r="V2637" i="156"/>
  <c r="V2629" i="156"/>
  <c r="V2711" i="156" s="1"/>
  <c r="V2624" i="156"/>
  <c r="V2625" i="156" s="1"/>
  <c r="V2618" i="156"/>
  <c r="V2619" i="156" s="1"/>
  <c r="V2599" i="156"/>
  <c r="V2600" i="156" s="1"/>
  <c r="V2580" i="156"/>
  <c r="V2581" i="156" s="1"/>
  <c r="V2563" i="156"/>
  <c r="V2556" i="156"/>
  <c r="V2547" i="156"/>
  <c r="V2548" i="156" s="1"/>
  <c r="V2526" i="156"/>
  <c r="V2527" i="156" s="1"/>
  <c r="V2510" i="156"/>
  <c r="V2511" i="156" s="1"/>
  <c r="V2495" i="156"/>
  <c r="V2496" i="156" s="1"/>
  <c r="V2481" i="156"/>
  <c r="V2482" i="156" s="1"/>
  <c r="V2464" i="156"/>
  <c r="V2470" i="156" s="1"/>
  <c r="V2449" i="156"/>
  <c r="V2450" i="156" s="1"/>
  <c r="V2435" i="156"/>
  <c r="V2436" i="156" s="1"/>
  <c r="V2411" i="156"/>
  <c r="V2412" i="156" s="1"/>
  <c r="V2402" i="156"/>
  <c r="V2403" i="156" s="1"/>
  <c r="V2383" i="156"/>
  <c r="V2384" i="156" s="1"/>
  <c r="V2367" i="156"/>
  <c r="V2368" i="156" s="1"/>
  <c r="V2355" i="156"/>
  <c r="V2356" i="156" s="1"/>
  <c r="V2341" i="156"/>
  <c r="V2342" i="156" s="1"/>
  <c r="V2325" i="156"/>
  <c r="V2326" i="156" s="1"/>
  <c r="V2309" i="156"/>
  <c r="V2301" i="156"/>
  <c r="V2291" i="156"/>
  <c r="V2288" i="156"/>
  <c r="V2293" i="156" s="1"/>
  <c r="V2235" i="156"/>
  <c r="V2217" i="156"/>
  <c r="V2224" i="156" s="1"/>
  <c r="V2153" i="156"/>
  <c r="V2160" i="156" s="1"/>
  <c r="V2083" i="156"/>
  <c r="V2101" i="156" s="1"/>
  <c r="V1996" i="156"/>
  <c r="V1978" i="156"/>
  <c r="V1988" i="156" s="1"/>
  <c r="V1926" i="156"/>
  <c r="V1927" i="156" s="1"/>
  <c r="V1906" i="156"/>
  <c r="V1913" i="156" s="1"/>
  <c r="V1850" i="156"/>
  <c r="V1856" i="156" s="1"/>
  <c r="V1791" i="156"/>
  <c r="V1799" i="156" s="1"/>
  <c r="V1739" i="156"/>
  <c r="V1740" i="156" s="1"/>
  <c r="V1725" i="156"/>
  <c r="V1726" i="156" s="1"/>
  <c r="V1711" i="156"/>
  <c r="V1712" i="156" s="1"/>
  <c r="V1692" i="156"/>
  <c r="V1698" i="156" s="1"/>
  <c r="V1632" i="156"/>
  <c r="V1638" i="156" s="1"/>
  <c r="V1571" i="156"/>
  <c r="V1580" i="156" s="1"/>
  <c r="V1511" i="156"/>
  <c r="V1517" i="156" s="1"/>
  <c r="V1451" i="156"/>
  <c r="V1459" i="156" s="1"/>
  <c r="V1377" i="156"/>
  <c r="V1398" i="156" s="1"/>
  <c r="V1290" i="156"/>
  <c r="V1296" i="156" s="1"/>
  <c r="V1230" i="156"/>
  <c r="V1239" i="156" s="1"/>
  <c r="V1170" i="156"/>
  <c r="V1177" i="156" s="1"/>
  <c r="V1134" i="156"/>
  <c r="V1141" i="156" s="1"/>
  <c r="V1099" i="156"/>
  <c r="V1106" i="156" s="1"/>
  <c r="V1063" i="156"/>
  <c r="V1069" i="156" s="1"/>
  <c r="V1002" i="156"/>
  <c r="V1010" i="156" s="1"/>
  <c r="V934" i="156"/>
  <c r="V942" i="156" s="1"/>
  <c r="V894" i="156"/>
  <c r="V910" i="156" s="1"/>
  <c r="V807" i="156"/>
  <c r="V813" i="156" s="1"/>
  <c r="V794" i="156"/>
  <c r="V782" i="156"/>
  <c r="V781" i="156"/>
  <c r="V780" i="156"/>
  <c r="V775" i="156"/>
  <c r="V772" i="156"/>
  <c r="V771" i="156"/>
  <c r="V754" i="156"/>
  <c r="V753" i="156"/>
  <c r="V752" i="156"/>
  <c r="V751" i="156"/>
  <c r="V738" i="156"/>
  <c r="V748" i="156" s="1"/>
  <c r="V709" i="156"/>
  <c r="V702" i="156"/>
  <c r="V655" i="156"/>
  <c r="V664" i="156" s="1"/>
  <c r="V602" i="156"/>
  <c r="V583" i="156"/>
  <c r="V577" i="156"/>
  <c r="V558" i="156"/>
  <c r="V567" i="156" s="1"/>
  <c r="V531" i="156"/>
  <c r="V532" i="156" s="1"/>
  <c r="V518" i="156"/>
  <c r="V519" i="156" s="1"/>
  <c r="V500" i="156"/>
  <c r="V506" i="156" s="1"/>
  <c r="V471" i="156"/>
  <c r="V478" i="156" s="1"/>
  <c r="V392" i="156"/>
  <c r="V402" i="156" s="1"/>
  <c r="V323" i="156"/>
  <c r="V334" i="156" s="1"/>
  <c r="V239" i="156"/>
  <c r="V257" i="156" s="1"/>
  <c r="V165" i="156"/>
  <c r="V172" i="156" s="1"/>
  <c r="V94" i="156"/>
  <c r="V122" i="156" s="1"/>
  <c r="T260" i="37" l="1"/>
  <c r="T926" i="37"/>
  <c r="T265" i="37"/>
  <c r="T931" i="37"/>
  <c r="T874" i="37"/>
  <c r="T892" i="37"/>
  <c r="T876" i="37"/>
  <c r="T918" i="37"/>
  <c r="T877" i="37"/>
  <c r="T922" i="37"/>
  <c r="T923" i="37"/>
  <c r="T890" i="37"/>
  <c r="T924" i="37"/>
  <c r="T209" i="37"/>
  <c r="T226" i="37"/>
  <c r="T208" i="37"/>
  <c r="T210" i="37"/>
  <c r="T252" i="37"/>
  <c r="T224" i="37"/>
  <c r="T211" i="37"/>
  <c r="T256" i="37"/>
  <c r="T79" i="37"/>
  <c r="T95" i="37"/>
  <c r="T131" i="37"/>
  <c r="T150" i="37"/>
  <c r="T196" i="37"/>
  <c r="T331" i="37"/>
  <c r="T372" i="37"/>
  <c r="T386" i="37"/>
  <c r="T392" i="37"/>
  <c r="T437" i="37"/>
  <c r="T511" i="37"/>
  <c r="T529" i="37"/>
  <c r="T562" i="37"/>
  <c r="T691" i="37"/>
  <c r="T708" i="37"/>
  <c r="T746" i="37"/>
  <c r="T770" i="37"/>
  <c r="T802" i="37"/>
  <c r="T814" i="37"/>
  <c r="T832" i="37"/>
  <c r="T866" i="37"/>
  <c r="T935" i="37"/>
  <c r="T976" i="37"/>
  <c r="T990" i="37"/>
  <c r="T995" i="37"/>
  <c r="T1028" i="37"/>
  <c r="T80" i="37"/>
  <c r="T97" i="37"/>
  <c r="T136" i="37"/>
  <c r="T163" i="37"/>
  <c r="T201" i="37"/>
  <c r="T327" i="37"/>
  <c r="T344" i="37"/>
  <c r="T376" i="37"/>
  <c r="T438" i="37"/>
  <c r="T405" i="37"/>
  <c r="T441" i="37"/>
  <c r="T513" i="37"/>
  <c r="T549" i="37"/>
  <c r="T563" i="37"/>
  <c r="T693" i="37"/>
  <c r="T709" i="37"/>
  <c r="T751" i="37"/>
  <c r="T754" i="37"/>
  <c r="T772" i="37"/>
  <c r="T806" i="37"/>
  <c r="T816" i="37"/>
  <c r="T857" i="37"/>
  <c r="T871" i="37"/>
  <c r="T936" i="37"/>
  <c r="T977" i="37"/>
  <c r="T1042" i="37"/>
  <c r="T996" i="37"/>
  <c r="T1041" i="37"/>
  <c r="T81" i="37"/>
  <c r="T126" i="37"/>
  <c r="T137" i="37"/>
  <c r="T148" i="37"/>
  <c r="T165" i="37"/>
  <c r="T206" i="37"/>
  <c r="T328" i="37"/>
  <c r="T346" i="37"/>
  <c r="T380" i="37"/>
  <c r="T389" i="37"/>
  <c r="T407" i="37"/>
  <c r="T446" i="37"/>
  <c r="T514" i="37"/>
  <c r="T558" i="37"/>
  <c r="T568" i="37"/>
  <c r="T694" i="37"/>
  <c r="T736" i="37"/>
  <c r="T756" i="37"/>
  <c r="T793" i="37"/>
  <c r="T811" i="37"/>
  <c r="T817" i="37"/>
  <c r="T858" i="37"/>
  <c r="T982" i="37"/>
  <c r="T949" i="37"/>
  <c r="T981" i="37"/>
  <c r="T993" i="37"/>
  <c r="T1009" i="37"/>
  <c r="T1045" i="37"/>
  <c r="T140" i="37"/>
  <c r="T82" i="37"/>
  <c r="T127" i="37"/>
  <c r="T145" i="37"/>
  <c r="T149" i="37"/>
  <c r="T191" i="37"/>
  <c r="T330" i="37"/>
  <c r="T363" i="37"/>
  <c r="T381" i="37"/>
  <c r="T391" i="37"/>
  <c r="T433" i="37"/>
  <c r="T559" i="37"/>
  <c r="T527" i="37"/>
  <c r="T561" i="37"/>
  <c r="T741" i="37"/>
  <c r="T707" i="37"/>
  <c r="T740" i="37"/>
  <c r="T757" i="37"/>
  <c r="T798" i="37"/>
  <c r="T813" i="37"/>
  <c r="T830" i="37"/>
  <c r="T862" i="37"/>
  <c r="T934" i="37"/>
  <c r="T951" i="37"/>
  <c r="T985" i="37"/>
  <c r="T994" i="37"/>
  <c r="T1011" i="37"/>
  <c r="T1050" i="37"/>
  <c r="T1114" i="37"/>
  <c r="T1134" i="37"/>
  <c r="T1144" i="37"/>
  <c r="T71" i="37"/>
  <c r="T10" i="37"/>
  <c r="T27" i="37"/>
  <c r="T65" i="37"/>
  <c r="T316" i="37"/>
  <c r="T284" i="37"/>
  <c r="T319" i="37"/>
  <c r="T323" i="37"/>
  <c r="T451" i="37"/>
  <c r="T455" i="37"/>
  <c r="T459" i="37"/>
  <c r="T463" i="37"/>
  <c r="T467" i="37"/>
  <c r="T502" i="37"/>
  <c r="T506" i="37"/>
  <c r="T571" i="37"/>
  <c r="T587" i="37"/>
  <c r="T619" i="37"/>
  <c r="T630" i="37"/>
  <c r="T648" i="37"/>
  <c r="T680" i="37"/>
  <c r="T1056" i="37"/>
  <c r="T1097" i="37"/>
  <c r="T1105" i="37"/>
  <c r="T1109" i="37"/>
  <c r="T1115" i="37"/>
  <c r="T1137" i="37"/>
  <c r="T1156" i="37"/>
  <c r="T11" i="37"/>
  <c r="T55" i="37"/>
  <c r="T66" i="37"/>
  <c r="T268" i="37"/>
  <c r="T286" i="37"/>
  <c r="T320" i="37"/>
  <c r="T324" i="37"/>
  <c r="T452" i="37"/>
  <c r="T456" i="37"/>
  <c r="T460" i="37"/>
  <c r="T464" i="37"/>
  <c r="T488" i="37"/>
  <c r="T503" i="37"/>
  <c r="T507" i="37"/>
  <c r="T572" i="37"/>
  <c r="T588" i="37"/>
  <c r="T623" i="37"/>
  <c r="T631" i="37"/>
  <c r="T650" i="37"/>
  <c r="T683" i="37"/>
  <c r="T1069" i="37"/>
  <c r="T1101" i="37"/>
  <c r="T1106" i="37"/>
  <c r="T1110" i="37"/>
  <c r="T1116" i="37"/>
  <c r="T1142" i="37"/>
  <c r="T12" i="37"/>
  <c r="T56" i="37"/>
  <c r="T67" i="37"/>
  <c r="T270" i="37"/>
  <c r="T303" i="37"/>
  <c r="T321" i="37"/>
  <c r="T498" i="37"/>
  <c r="T453" i="37"/>
  <c r="T457" i="37"/>
  <c r="T461" i="37"/>
  <c r="T465" i="37"/>
  <c r="T493" i="37"/>
  <c r="T504" i="37"/>
  <c r="T508" i="37"/>
  <c r="T573" i="37"/>
  <c r="T605" i="37"/>
  <c r="T624" i="37"/>
  <c r="T634" i="37"/>
  <c r="T657" i="37"/>
  <c r="T684" i="37"/>
  <c r="T1053" i="37"/>
  <c r="T1071" i="37"/>
  <c r="T1103" i="37"/>
  <c r="T1107" i="37"/>
  <c r="T1113" i="37"/>
  <c r="T1133" i="37"/>
  <c r="T1143" i="37"/>
  <c r="T1222" i="37" s="1"/>
  <c r="T9" i="37"/>
  <c r="T25" i="37"/>
  <c r="T60" i="37"/>
  <c r="T76" i="37"/>
  <c r="T271" i="37"/>
  <c r="T315" i="37"/>
  <c r="T322" i="37"/>
  <c r="T449" i="37"/>
  <c r="T454" i="37"/>
  <c r="T458" i="37"/>
  <c r="T462" i="37"/>
  <c r="T466" i="37"/>
  <c r="T497" i="37"/>
  <c r="T505" i="37"/>
  <c r="T620" i="37"/>
  <c r="T586" i="37"/>
  <c r="T615" i="37"/>
  <c r="T628" i="37"/>
  <c r="T635" i="37"/>
  <c r="T676" i="37"/>
  <c r="T688" i="37"/>
  <c r="T1055" i="37"/>
  <c r="T1088" i="37"/>
  <c r="T1104" i="37"/>
  <c r="T1108" i="37"/>
  <c r="T85" i="57"/>
  <c r="T86" i="57" s="1"/>
  <c r="T131" i="46"/>
  <c r="W1328" i="157"/>
  <c r="W2050" i="157"/>
  <c r="W2135" i="157"/>
  <c r="W2136" i="157" s="1"/>
  <c r="W1100" i="157"/>
  <c r="W924" i="157"/>
  <c r="W1275" i="157"/>
  <c r="W1277" i="157" s="1"/>
  <c r="W2266" i="157"/>
  <c r="W2267" i="157" s="1"/>
  <c r="W1547" i="157"/>
  <c r="W1548" i="157" s="1"/>
  <c r="W1048" i="157"/>
  <c r="W1050" i="157" s="1"/>
  <c r="W1911" i="157"/>
  <c r="V3264" i="156"/>
  <c r="V2630" i="156"/>
  <c r="V2789" i="156"/>
  <c r="V2790" i="156" s="1"/>
  <c r="V3461" i="156"/>
  <c r="V3410" i="156"/>
  <c r="V3411" i="156" s="1"/>
  <c r="V2701" i="156"/>
  <c r="V2647" i="156"/>
  <c r="V2648" i="156" s="1"/>
  <c r="W870" i="157"/>
  <c r="W1416" i="157"/>
  <c r="W1417" i="157" s="1"/>
  <c r="W1692" i="157"/>
  <c r="W1693" i="157" s="1"/>
  <c r="W1861" i="157"/>
  <c r="V750" i="156"/>
  <c r="V3079" i="156"/>
  <c r="V3080" i="156" s="1"/>
  <c r="V776" i="156"/>
  <c r="V2928" i="156"/>
  <c r="V2930" i="156" s="1"/>
  <c r="T1162" i="37" l="1"/>
  <c r="T1164" i="37"/>
  <c r="T1243" i="37"/>
  <c r="T1161" i="37"/>
  <c r="T1165" i="37"/>
  <c r="T1223" i="37"/>
  <c r="T1180" i="37"/>
  <c r="T1221" i="37"/>
  <c r="T1163" i="37"/>
  <c r="T1178" i="37"/>
  <c r="T1216" i="37"/>
  <c r="T1211" i="37"/>
  <c r="T1236" i="37"/>
  <c r="T1212" i="37"/>
  <c r="T873" i="37"/>
  <c r="T872" i="37" s="1"/>
  <c r="T257" i="37"/>
  <c r="T207" i="37" s="1"/>
  <c r="T992" i="37"/>
  <c r="T991" i="37" s="1"/>
  <c r="T933" i="37"/>
  <c r="T932" i="37" s="1"/>
  <c r="T803" i="37"/>
  <c r="T863" i="37"/>
  <c r="T812" i="37" s="1"/>
  <c r="T753" i="37"/>
  <c r="T690" i="37"/>
  <c r="T689" i="37" s="1"/>
  <c r="T388" i="37"/>
  <c r="T387" i="37" s="1"/>
  <c r="T132" i="37"/>
  <c r="T377" i="37"/>
  <c r="T510" i="37"/>
  <c r="T509" i="37" s="1"/>
  <c r="T197" i="37"/>
  <c r="T1102" i="37"/>
  <c r="T681" i="37"/>
  <c r="T629" i="37" s="1"/>
  <c r="T1138" i="37"/>
  <c r="T61" i="37"/>
  <c r="T267" i="37"/>
  <c r="T266" i="37" s="1"/>
  <c r="T570" i="37"/>
  <c r="T569" i="37" s="1"/>
  <c r="T1052" i="37"/>
  <c r="W1049" i="157"/>
  <c r="T147" i="37"/>
  <c r="W1276" i="157"/>
  <c r="T326" i="37"/>
  <c r="T325" i="37" s="1"/>
  <c r="W869" i="157"/>
  <c r="T78" i="37"/>
  <c r="V2929" i="156"/>
  <c r="T448" i="37"/>
  <c r="T447" i="37" s="1"/>
  <c r="V749" i="156"/>
  <c r="T1112" i="37"/>
  <c r="AI2058" i="157"/>
  <c r="AI2053" i="157"/>
  <c r="AI2049" i="157"/>
  <c r="AI2045" i="157"/>
  <c r="AI2044" i="157"/>
  <c r="AI2019" i="157"/>
  <c r="AI2017" i="157"/>
  <c r="AI2004" i="157"/>
  <c r="AI2003" i="157"/>
  <c r="AI2001" i="157"/>
  <c r="AI236" i="157"/>
  <c r="AI249" i="157" s="1"/>
  <c r="AH2083" i="156"/>
  <c r="T146" i="37" l="1"/>
  <c r="T77" i="37"/>
  <c r="T1217" i="37"/>
  <c r="T1051" i="37"/>
  <c r="T752" i="37"/>
  <c r="T8" i="37"/>
  <c r="T1160" i="37" s="1"/>
  <c r="T1158" i="37" s="1"/>
  <c r="T1111" i="37"/>
  <c r="G984" i="156"/>
  <c r="G2692" i="156"/>
  <c r="T1157" i="37" l="1"/>
  <c r="G758" i="156" l="1"/>
  <c r="G756" i="156"/>
  <c r="M136" i="156" l="1"/>
  <c r="G136" i="156"/>
  <c r="K126" i="156"/>
  <c r="J126" i="156"/>
  <c r="L126" i="156" l="1"/>
  <c r="O126" i="156"/>
  <c r="P126" i="156" s="1"/>
  <c r="N126" i="156" l="1"/>
  <c r="AH1106" i="156"/>
  <c r="K915" i="156" l="1"/>
  <c r="O915" i="156" s="1"/>
  <c r="J915" i="156"/>
  <c r="H915" i="156"/>
  <c r="L915" i="156" l="1"/>
  <c r="N915" i="156" s="1"/>
  <c r="H2057" i="156" l="1"/>
  <c r="H1363" i="156"/>
  <c r="G1133" i="156" l="1"/>
  <c r="E1133" i="156"/>
  <c r="G2694" i="156"/>
  <c r="E2694" i="156"/>
  <c r="G1169" i="156"/>
  <c r="E1169" i="156"/>
  <c r="H1164" i="156" l="1"/>
  <c r="H1169" i="156"/>
  <c r="S1155" i="37"/>
  <c r="S1154" i="37"/>
  <c r="S1153" i="37"/>
  <c r="S1152" i="37"/>
  <c r="S1151" i="37"/>
  <c r="S1150" i="37"/>
  <c r="S1149" i="37"/>
  <c r="S1148" i="37"/>
  <c r="S1147" i="37"/>
  <c r="S1146" i="37"/>
  <c r="S1145" i="37"/>
  <c r="S1141" i="37"/>
  <c r="S1140" i="37"/>
  <c r="S1139" i="37"/>
  <c r="S1136" i="37"/>
  <c r="S1135" i="37"/>
  <c r="S1132" i="37"/>
  <c r="S1131" i="37"/>
  <c r="S1130" i="37"/>
  <c r="S1129" i="37"/>
  <c r="S1128" i="37"/>
  <c r="S1127" i="37"/>
  <c r="S1126" i="37"/>
  <c r="S1125" i="37"/>
  <c r="S1124" i="37"/>
  <c r="S1123" i="37"/>
  <c r="S1122" i="37"/>
  <c r="S1121" i="37"/>
  <c r="S1120" i="37"/>
  <c r="S1119" i="37"/>
  <c r="S1118" i="37"/>
  <c r="S1117" i="37"/>
  <c r="S1100" i="37"/>
  <c r="S1099" i="37"/>
  <c r="S1098" i="37"/>
  <c r="S1096" i="37"/>
  <c r="S1095" i="37"/>
  <c r="S1094" i="37"/>
  <c r="S1093" i="37"/>
  <c r="S1092" i="37"/>
  <c r="S1091" i="37"/>
  <c r="S1090" i="37"/>
  <c r="S1089" i="37"/>
  <c r="S1087" i="37"/>
  <c r="S1086" i="37"/>
  <c r="S1085" i="37"/>
  <c r="S1084" i="37"/>
  <c r="S1083" i="37"/>
  <c r="S1082" i="37"/>
  <c r="S1081" i="37"/>
  <c r="S1080" i="37"/>
  <c r="S1078" i="37"/>
  <c r="S1077" i="37"/>
  <c r="S1076" i="37"/>
  <c r="S1075" i="37"/>
  <c r="S1074" i="37"/>
  <c r="S1073" i="37"/>
  <c r="S1072" i="37"/>
  <c r="S1070" i="37"/>
  <c r="S1068" i="37"/>
  <c r="S1067" i="37"/>
  <c r="S1066" i="37"/>
  <c r="S1065" i="37"/>
  <c r="S1064" i="37"/>
  <c r="S1063" i="37"/>
  <c r="S1062" i="37"/>
  <c r="S1061" i="37"/>
  <c r="S1060" i="37"/>
  <c r="S1059" i="37"/>
  <c r="S1058" i="37"/>
  <c r="S1057" i="37"/>
  <c r="S1049" i="37"/>
  <c r="S1048" i="37"/>
  <c r="S1047" i="37"/>
  <c r="S1046" i="37"/>
  <c r="S1044" i="37"/>
  <c r="S1043" i="37"/>
  <c r="S1040" i="37"/>
  <c r="S1039" i="37"/>
  <c r="S1038" i="37"/>
  <c r="S1037" i="37"/>
  <c r="S1036" i="37"/>
  <c r="S1035" i="37"/>
  <c r="S1034" i="37"/>
  <c r="S1033" i="37"/>
  <c r="S1032" i="37"/>
  <c r="S1031" i="37"/>
  <c r="S1030" i="37"/>
  <c r="S1029" i="37"/>
  <c r="S1027" i="37"/>
  <c r="S1026" i="37"/>
  <c r="S1025" i="37"/>
  <c r="S1024" i="37"/>
  <c r="S1023" i="37"/>
  <c r="S1022" i="37"/>
  <c r="S1021" i="37"/>
  <c r="S1020" i="37"/>
  <c r="S1018" i="37"/>
  <c r="S1017" i="37"/>
  <c r="S1016" i="37"/>
  <c r="S1015" i="37"/>
  <c r="S1014" i="37"/>
  <c r="S1013" i="37"/>
  <c r="S1012" i="37"/>
  <c r="S1010" i="37"/>
  <c r="S1008" i="37"/>
  <c r="S1007" i="37"/>
  <c r="S1006" i="37"/>
  <c r="S1005" i="37"/>
  <c r="S1004" i="37"/>
  <c r="S1003" i="37"/>
  <c r="S1002" i="37"/>
  <c r="S1001" i="37"/>
  <c r="S1000" i="37"/>
  <c r="S999" i="37"/>
  <c r="S998" i="37"/>
  <c r="S997" i="37"/>
  <c r="S989" i="37"/>
  <c r="S988" i="37"/>
  <c r="S987" i="37"/>
  <c r="S986" i="37"/>
  <c r="S984" i="37"/>
  <c r="S983" i="37"/>
  <c r="S980" i="37"/>
  <c r="S979" i="37"/>
  <c r="S978" i="37"/>
  <c r="S975" i="37"/>
  <c r="S974" i="37"/>
  <c r="S973" i="37"/>
  <c r="S972" i="37"/>
  <c r="S971" i="37"/>
  <c r="S970" i="37"/>
  <c r="S969" i="37"/>
  <c r="S968" i="37"/>
  <c r="S967" i="37"/>
  <c r="S966" i="37"/>
  <c r="S965" i="37"/>
  <c r="S964" i="37"/>
  <c r="S963" i="37"/>
  <c r="S962" i="37"/>
  <c r="S961" i="37"/>
  <c r="S960" i="37"/>
  <c r="S958" i="37"/>
  <c r="S957" i="37"/>
  <c r="S956" i="37"/>
  <c r="S955" i="37"/>
  <c r="S954" i="37"/>
  <c r="S953" i="37"/>
  <c r="S952" i="37"/>
  <c r="S950" i="37"/>
  <c r="S948" i="37"/>
  <c r="S947" i="37"/>
  <c r="S946" i="37"/>
  <c r="S945" i="37"/>
  <c r="S944" i="37"/>
  <c r="S943" i="37"/>
  <c r="S942" i="37"/>
  <c r="S941" i="37"/>
  <c r="S940" i="37"/>
  <c r="S939" i="37"/>
  <c r="S938" i="37"/>
  <c r="S937" i="37"/>
  <c r="S930" i="37"/>
  <c r="S929" i="37"/>
  <c r="S928" i="37"/>
  <c r="S927" i="37"/>
  <c r="S925" i="37"/>
  <c r="S921" i="37"/>
  <c r="S920" i="37"/>
  <c r="S919" i="37"/>
  <c r="S917" i="37"/>
  <c r="S916" i="37"/>
  <c r="S915" i="37"/>
  <c r="S914" i="37"/>
  <c r="S913" i="37"/>
  <c r="S912" i="37"/>
  <c r="S911" i="37"/>
  <c r="S910" i="37"/>
  <c r="S909" i="37"/>
  <c r="S908" i="37"/>
  <c r="S907" i="37"/>
  <c r="S906" i="37"/>
  <c r="S905" i="37"/>
  <c r="S904" i="37"/>
  <c r="S903" i="37"/>
  <c r="S902" i="37"/>
  <c r="S901" i="37"/>
  <c r="S899" i="37"/>
  <c r="S898" i="37"/>
  <c r="S897" i="37"/>
  <c r="S896" i="37"/>
  <c r="S895" i="37"/>
  <c r="S894" i="37"/>
  <c r="S893" i="37"/>
  <c r="S891" i="37"/>
  <c r="S889" i="37"/>
  <c r="S888" i="37"/>
  <c r="S887" i="37"/>
  <c r="S886" i="37"/>
  <c r="S885" i="37"/>
  <c r="S884" i="37"/>
  <c r="S883" i="37"/>
  <c r="S882" i="37"/>
  <c r="S881" i="37"/>
  <c r="S880" i="37"/>
  <c r="S879" i="37"/>
  <c r="S878" i="37"/>
  <c r="S875" i="37"/>
  <c r="S870" i="37"/>
  <c r="S869" i="37"/>
  <c r="S868" i="37"/>
  <c r="S867" i="37"/>
  <c r="S865" i="37"/>
  <c r="S864" i="37"/>
  <c r="S861" i="37"/>
  <c r="S860" i="37"/>
  <c r="S859" i="37"/>
  <c r="S856" i="37"/>
  <c r="S855" i="37"/>
  <c r="S854" i="37"/>
  <c r="S853" i="37"/>
  <c r="S852" i="37"/>
  <c r="S851" i="37"/>
  <c r="S850" i="37"/>
  <c r="S849" i="37"/>
  <c r="S848" i="37"/>
  <c r="S847" i="37"/>
  <c r="S846" i="37"/>
  <c r="S845" i="37"/>
  <c r="S844" i="37"/>
  <c r="S843" i="37"/>
  <c r="S842" i="37"/>
  <c r="S841" i="37"/>
  <c r="S839" i="37"/>
  <c r="S838" i="37"/>
  <c r="S837" i="37"/>
  <c r="S836" i="37"/>
  <c r="S835" i="37"/>
  <c r="S834" i="37"/>
  <c r="S833" i="37"/>
  <c r="S831" i="37"/>
  <c r="S829" i="37"/>
  <c r="S828" i="37"/>
  <c r="S827" i="37"/>
  <c r="S826" i="37"/>
  <c r="S825" i="37"/>
  <c r="S824" i="37"/>
  <c r="S823" i="37"/>
  <c r="S822" i="37"/>
  <c r="S821" i="37"/>
  <c r="S820" i="37"/>
  <c r="S819" i="37"/>
  <c r="S818" i="37"/>
  <c r="S815" i="37"/>
  <c r="S810" i="37"/>
  <c r="S809" i="37"/>
  <c r="S808" i="37"/>
  <c r="S807" i="37"/>
  <c r="S805" i="37"/>
  <c r="S804" i="37"/>
  <c r="S801" i="37"/>
  <c r="S800" i="37"/>
  <c r="S799" i="37"/>
  <c r="S797" i="37"/>
  <c r="S796" i="37"/>
  <c r="S795" i="37"/>
  <c r="S794" i="37"/>
  <c r="S792" i="37"/>
  <c r="S791" i="37"/>
  <c r="S790" i="37"/>
  <c r="S789" i="37"/>
  <c r="S788" i="37"/>
  <c r="S787" i="37"/>
  <c r="S786" i="37"/>
  <c r="S785" i="37"/>
  <c r="S784" i="37"/>
  <c r="S783" i="37"/>
  <c r="S782" i="37"/>
  <c r="S781" i="37"/>
  <c r="S779" i="37"/>
  <c r="S778" i="37"/>
  <c r="S777" i="37"/>
  <c r="S776" i="37"/>
  <c r="S775" i="37"/>
  <c r="S774" i="37"/>
  <c r="S773" i="37"/>
  <c r="S771" i="37"/>
  <c r="S769" i="37"/>
  <c r="S768" i="37"/>
  <c r="S767" i="37"/>
  <c r="S766" i="37"/>
  <c r="S765" i="37"/>
  <c r="S764" i="37"/>
  <c r="S763" i="37"/>
  <c r="S762" i="37"/>
  <c r="S761" i="37"/>
  <c r="S760" i="37"/>
  <c r="S759" i="37"/>
  <c r="S758" i="37"/>
  <c r="S755" i="37"/>
  <c r="S750" i="37"/>
  <c r="S749" i="37"/>
  <c r="S748" i="37"/>
  <c r="S747" i="37"/>
  <c r="S745" i="37"/>
  <c r="S744" i="37"/>
  <c r="S743" i="37"/>
  <c r="S742" i="37"/>
  <c r="S739" i="37"/>
  <c r="S738" i="37"/>
  <c r="S737" i="37"/>
  <c r="S735" i="37"/>
  <c r="S734" i="37"/>
  <c r="S733" i="37"/>
  <c r="S732" i="37"/>
  <c r="S731" i="37"/>
  <c r="S730" i="37"/>
  <c r="S729" i="37"/>
  <c r="S728" i="37"/>
  <c r="S727" i="37"/>
  <c r="S726" i="37"/>
  <c r="S725" i="37"/>
  <c r="S724" i="37"/>
  <c r="S723" i="37"/>
  <c r="S722" i="37"/>
  <c r="S721" i="37"/>
  <c r="S720" i="37"/>
  <c r="S719" i="37"/>
  <c r="S718" i="37"/>
  <c r="S716" i="37"/>
  <c r="S715" i="37"/>
  <c r="S714" i="37"/>
  <c r="S713" i="37"/>
  <c r="S712" i="37"/>
  <c r="S711" i="37"/>
  <c r="S710" i="37"/>
  <c r="S706" i="37"/>
  <c r="S705" i="37"/>
  <c r="S704" i="37"/>
  <c r="S703" i="37"/>
  <c r="S702" i="37"/>
  <c r="S701" i="37"/>
  <c r="S700" i="37"/>
  <c r="S699" i="37"/>
  <c r="S698" i="37"/>
  <c r="S697" i="37"/>
  <c r="S696" i="37"/>
  <c r="S695" i="37"/>
  <c r="S692" i="37"/>
  <c r="S687" i="37"/>
  <c r="S686" i="37"/>
  <c r="S685" i="37"/>
  <c r="S682" i="37"/>
  <c r="S679" i="37"/>
  <c r="S678" i="37"/>
  <c r="S677" i="37"/>
  <c r="S675" i="37"/>
  <c r="S674" i="37"/>
  <c r="S673" i="37"/>
  <c r="S672" i="37"/>
  <c r="S671" i="37"/>
  <c r="S670" i="37"/>
  <c r="S669" i="37"/>
  <c r="S668" i="37"/>
  <c r="S667" i="37"/>
  <c r="S666" i="37"/>
  <c r="S665" i="37"/>
  <c r="S664" i="37"/>
  <c r="S663" i="37"/>
  <c r="S662" i="37"/>
  <c r="S661" i="37"/>
  <c r="S660" i="37"/>
  <c r="S659" i="37"/>
  <c r="S656" i="37"/>
  <c r="S655" i="37"/>
  <c r="S654" i="37"/>
  <c r="S653" i="37"/>
  <c r="S652" i="37"/>
  <c r="S651" i="37"/>
  <c r="S649" i="37"/>
  <c r="S647" i="37"/>
  <c r="S646" i="37"/>
  <c r="S645" i="37"/>
  <c r="S644" i="37"/>
  <c r="S643" i="37"/>
  <c r="S642" i="37"/>
  <c r="S641" i="37"/>
  <c r="S640" i="37"/>
  <c r="S639" i="37"/>
  <c r="S638" i="37"/>
  <c r="S637" i="37"/>
  <c r="S636" i="37"/>
  <c r="S633" i="37"/>
  <c r="S627" i="37"/>
  <c r="S626" i="37"/>
  <c r="S625" i="37"/>
  <c r="S622" i="37"/>
  <c r="S621" i="37"/>
  <c r="S618" i="37"/>
  <c r="S617" i="37"/>
  <c r="S616" i="37"/>
  <c r="S614" i="37"/>
  <c r="S613" i="37"/>
  <c r="S612" i="37"/>
  <c r="S611" i="37"/>
  <c r="S610" i="37"/>
  <c r="S609" i="37"/>
  <c r="S608" i="37"/>
  <c r="S607" i="37"/>
  <c r="S606" i="37"/>
  <c r="S604" i="37"/>
  <c r="S603" i="37"/>
  <c r="S602" i="37"/>
  <c r="S601" i="37"/>
  <c r="S600" i="37"/>
  <c r="S599" i="37"/>
  <c r="S597" i="37"/>
  <c r="S596" i="37"/>
  <c r="S595" i="37"/>
  <c r="S594" i="37"/>
  <c r="S593" i="37"/>
  <c r="S592" i="37"/>
  <c r="S591" i="37"/>
  <c r="S590" i="37"/>
  <c r="S589" i="37"/>
  <c r="S585" i="37"/>
  <c r="S584" i="37"/>
  <c r="S583" i="37"/>
  <c r="S582" i="37"/>
  <c r="S581" i="37"/>
  <c r="S580" i="37"/>
  <c r="S579" i="37"/>
  <c r="S578" i="37"/>
  <c r="S577" i="37"/>
  <c r="S576" i="37"/>
  <c r="S575" i="37"/>
  <c r="S567" i="37"/>
  <c r="S566" i="37"/>
  <c r="S565" i="37"/>
  <c r="S564" i="37"/>
  <c r="S560" i="37"/>
  <c r="S557" i="37"/>
  <c r="S556" i="37"/>
  <c r="S555" i="37"/>
  <c r="S554" i="37"/>
  <c r="S553" i="37"/>
  <c r="S552" i="37"/>
  <c r="S551" i="37"/>
  <c r="S550" i="37"/>
  <c r="S548" i="37"/>
  <c r="S547" i="37"/>
  <c r="S546" i="37"/>
  <c r="S545" i="37"/>
  <c r="S544" i="37"/>
  <c r="S543" i="37"/>
  <c r="S542" i="37"/>
  <c r="S541" i="37"/>
  <c r="S540" i="37"/>
  <c r="S539" i="37"/>
  <c r="S538" i="37"/>
  <c r="S536" i="37"/>
  <c r="S535" i="37"/>
  <c r="S534" i="37"/>
  <c r="S533" i="37"/>
  <c r="S532" i="37"/>
  <c r="S531" i="37"/>
  <c r="S530" i="37"/>
  <c r="S528" i="37"/>
  <c r="S526" i="37"/>
  <c r="S525" i="37"/>
  <c r="S524" i="37"/>
  <c r="S523" i="37"/>
  <c r="S522" i="37"/>
  <c r="S521" i="37"/>
  <c r="S520" i="37"/>
  <c r="S519" i="37"/>
  <c r="S518" i="37"/>
  <c r="S517" i="37"/>
  <c r="S516" i="37"/>
  <c r="S515" i="37"/>
  <c r="S512" i="37"/>
  <c r="S501" i="37"/>
  <c r="S500" i="37"/>
  <c r="S499" i="37"/>
  <c r="S496" i="37"/>
  <c r="S495" i="37"/>
  <c r="S494" i="37"/>
  <c r="S492" i="37"/>
  <c r="S491" i="37"/>
  <c r="S490" i="37"/>
  <c r="S489" i="37"/>
  <c r="S487" i="37"/>
  <c r="S486" i="37"/>
  <c r="S485" i="37"/>
  <c r="S484" i="37"/>
  <c r="S483" i="37"/>
  <c r="S482" i="37"/>
  <c r="S481" i="37"/>
  <c r="S480" i="37"/>
  <c r="S479" i="37"/>
  <c r="S478" i="37"/>
  <c r="S477" i="37"/>
  <c r="S476" i="37"/>
  <c r="S474" i="37"/>
  <c r="S473" i="37"/>
  <c r="S472" i="37"/>
  <c r="S471" i="37"/>
  <c r="S470" i="37"/>
  <c r="S469" i="37"/>
  <c r="S468" i="37"/>
  <c r="S450" i="37"/>
  <c r="S445" i="37"/>
  <c r="S444" i="37"/>
  <c r="S443" i="37"/>
  <c r="S442" i="37"/>
  <c r="S440" i="37"/>
  <c r="S439" i="37"/>
  <c r="S436" i="37"/>
  <c r="S435" i="37"/>
  <c r="S434" i="37"/>
  <c r="S432" i="37"/>
  <c r="S431" i="37"/>
  <c r="S430" i="37"/>
  <c r="S429" i="37"/>
  <c r="S428" i="37"/>
  <c r="S427" i="37"/>
  <c r="S426" i="37"/>
  <c r="S425" i="37"/>
  <c r="S424" i="37"/>
  <c r="S423" i="37"/>
  <c r="S422" i="37"/>
  <c r="S421" i="37"/>
  <c r="S420" i="37"/>
  <c r="S419" i="37"/>
  <c r="S418" i="37"/>
  <c r="S417" i="37"/>
  <c r="S416" i="37"/>
  <c r="S414" i="37"/>
  <c r="S413" i="37"/>
  <c r="S412" i="37"/>
  <c r="S411" i="37"/>
  <c r="S410" i="37"/>
  <c r="S409" i="37"/>
  <c r="S408" i="37"/>
  <c r="S406" i="37"/>
  <c r="S404" i="37"/>
  <c r="S403" i="37"/>
  <c r="S402" i="37"/>
  <c r="S401" i="37"/>
  <c r="S400" i="37"/>
  <c r="S399" i="37"/>
  <c r="S398" i="37"/>
  <c r="S397" i="37"/>
  <c r="S396" i="37"/>
  <c r="S395" i="37"/>
  <c r="S394" i="37"/>
  <c r="S393" i="37"/>
  <c r="S390" i="37"/>
  <c r="S385" i="37"/>
  <c r="S384" i="37"/>
  <c r="S383" i="37"/>
  <c r="S382" i="37"/>
  <c r="S379" i="37"/>
  <c r="S378" i="37"/>
  <c r="S375" i="37"/>
  <c r="S374" i="37"/>
  <c r="S373" i="37"/>
  <c r="S371" i="37"/>
  <c r="S370" i="37"/>
  <c r="S369" i="37"/>
  <c r="S368" i="37"/>
  <c r="S367" i="37"/>
  <c r="S366" i="37"/>
  <c r="S365" i="37"/>
  <c r="S364" i="37"/>
  <c r="S362" i="37"/>
  <c r="S361" i="37"/>
  <c r="S360" i="37"/>
  <c r="S359" i="37"/>
  <c r="S358" i="37"/>
  <c r="S357" i="37"/>
  <c r="S356" i="37"/>
  <c r="S355" i="37"/>
  <c r="S353" i="37"/>
  <c r="S352" i="37"/>
  <c r="S351" i="37"/>
  <c r="S350" i="37"/>
  <c r="S349" i="37"/>
  <c r="S348" i="37"/>
  <c r="S347" i="37"/>
  <c r="S345" i="37"/>
  <c r="S343" i="37"/>
  <c r="S342" i="37"/>
  <c r="S341" i="37"/>
  <c r="S340" i="37"/>
  <c r="S339" i="37"/>
  <c r="S338" i="37"/>
  <c r="S337" i="37"/>
  <c r="S336" i="37"/>
  <c r="S335" i="37"/>
  <c r="S334" i="37"/>
  <c r="S333" i="37"/>
  <c r="S332" i="37"/>
  <c r="S329" i="37"/>
  <c r="S318" i="37"/>
  <c r="S317" i="37"/>
  <c r="S314" i="37"/>
  <c r="S313" i="37"/>
  <c r="S312" i="37"/>
  <c r="S311" i="37"/>
  <c r="S310" i="37"/>
  <c r="S309" i="37"/>
  <c r="S308" i="37"/>
  <c r="S307" i="37"/>
  <c r="S306" i="37"/>
  <c r="S305" i="37"/>
  <c r="S304" i="37"/>
  <c r="S302" i="37"/>
  <c r="S301" i="37"/>
  <c r="S300" i="37"/>
  <c r="S299" i="37"/>
  <c r="S298" i="37"/>
  <c r="S297" i="37"/>
  <c r="S296" i="37"/>
  <c r="S295" i="37"/>
  <c r="S293" i="37"/>
  <c r="S292" i="37"/>
  <c r="S291" i="37"/>
  <c r="S290" i="37"/>
  <c r="S289" i="37"/>
  <c r="S288" i="37"/>
  <c r="S287" i="37"/>
  <c r="S285" i="37"/>
  <c r="S283" i="37"/>
  <c r="S282" i="37"/>
  <c r="S281" i="37"/>
  <c r="S280" i="37"/>
  <c r="S279" i="37"/>
  <c r="S278" i="37"/>
  <c r="S277" i="37"/>
  <c r="S276" i="37"/>
  <c r="S275" i="37"/>
  <c r="S274" i="37"/>
  <c r="S273" i="37"/>
  <c r="S272" i="37"/>
  <c r="S269" i="37"/>
  <c r="S264" i="37"/>
  <c r="S263" i="37"/>
  <c r="S262" i="37"/>
  <c r="S261" i="37"/>
  <c r="S259" i="37"/>
  <c r="S258" i="37"/>
  <c r="S255" i="37"/>
  <c r="S254" i="37"/>
  <c r="S253" i="37"/>
  <c r="S251" i="37"/>
  <c r="S250" i="37"/>
  <c r="S249" i="37"/>
  <c r="S248" i="37"/>
  <c r="S247" i="37"/>
  <c r="S246" i="37"/>
  <c r="S245" i="37"/>
  <c r="S244" i="37"/>
  <c r="S243" i="37"/>
  <c r="S242" i="37"/>
  <c r="S241" i="37"/>
  <c r="S240" i="37"/>
  <c r="S239" i="37"/>
  <c r="S238" i="37"/>
  <c r="S237" i="37"/>
  <c r="S236" i="37"/>
  <c r="S235" i="37"/>
  <c r="S233" i="37"/>
  <c r="S232" i="37"/>
  <c r="S231" i="37"/>
  <c r="S230" i="37"/>
  <c r="S229" i="37"/>
  <c r="S228" i="37"/>
  <c r="S227" i="37"/>
  <c r="S225" i="37"/>
  <c r="S223" i="37"/>
  <c r="S222" i="37"/>
  <c r="S221" i="37"/>
  <c r="S220" i="37"/>
  <c r="S219" i="37"/>
  <c r="S218" i="37"/>
  <c r="S217" i="37"/>
  <c r="S216" i="37"/>
  <c r="S215" i="37"/>
  <c r="S214" i="37"/>
  <c r="S213" i="37"/>
  <c r="S212" i="37"/>
  <c r="S205" i="37"/>
  <c r="S204" i="37"/>
  <c r="S203" i="37"/>
  <c r="S202" i="37"/>
  <c r="S200" i="37"/>
  <c r="S199" i="37"/>
  <c r="S198" i="37"/>
  <c r="S195" i="37"/>
  <c r="S194" i="37"/>
  <c r="S193" i="37"/>
  <c r="S190" i="37"/>
  <c r="S189" i="37"/>
  <c r="S188" i="37"/>
  <c r="S187" i="37"/>
  <c r="S186" i="37"/>
  <c r="S185" i="37"/>
  <c r="S184" i="37"/>
  <c r="S183" i="37"/>
  <c r="S182" i="37"/>
  <c r="S181" i="37"/>
  <c r="S180" i="37"/>
  <c r="S179" i="37"/>
  <c r="S178" i="37"/>
  <c r="S177" i="37"/>
  <c r="S176" i="37"/>
  <c r="S175" i="37"/>
  <c r="S174" i="37"/>
  <c r="S172" i="37"/>
  <c r="S171" i="37"/>
  <c r="S170" i="37"/>
  <c r="S169" i="37"/>
  <c r="S168" i="37"/>
  <c r="S167" i="37"/>
  <c r="S166" i="37"/>
  <c r="S164" i="37"/>
  <c r="S162" i="37"/>
  <c r="S161" i="37"/>
  <c r="S160" i="37"/>
  <c r="S159" i="37"/>
  <c r="S158" i="37"/>
  <c r="S157" i="37"/>
  <c r="S156" i="37"/>
  <c r="S155" i="37"/>
  <c r="S154" i="37"/>
  <c r="S153" i="37"/>
  <c r="S152" i="37"/>
  <c r="S151" i="37"/>
  <c r="S144" i="37"/>
  <c r="S143" i="37"/>
  <c r="S142" i="37"/>
  <c r="S141" i="37"/>
  <c r="S139" i="37"/>
  <c r="S138" i="37"/>
  <c r="S135" i="37"/>
  <c r="S134" i="37"/>
  <c r="S133" i="37"/>
  <c r="S130" i="37"/>
  <c r="S129" i="37"/>
  <c r="S128" i="37"/>
  <c r="S125" i="37"/>
  <c r="S124" i="37"/>
  <c r="S123" i="37"/>
  <c r="S121" i="37"/>
  <c r="S120" i="37"/>
  <c r="S119" i="37"/>
  <c r="S118" i="37"/>
  <c r="S117" i="37"/>
  <c r="S116" i="37"/>
  <c r="S115" i="37"/>
  <c r="S114" i="37"/>
  <c r="S113" i="37"/>
  <c r="S112" i="37"/>
  <c r="S111" i="37"/>
  <c r="S110" i="37"/>
  <c r="S109" i="37"/>
  <c r="S108" i="37"/>
  <c r="S107" i="37"/>
  <c r="S106" i="37"/>
  <c r="S104" i="37"/>
  <c r="S103" i="37"/>
  <c r="S102" i="37"/>
  <c r="S101" i="37"/>
  <c r="S100" i="37"/>
  <c r="S99" i="37"/>
  <c r="S98" i="37"/>
  <c r="S96" i="37"/>
  <c r="S94" i="37"/>
  <c r="S93" i="37"/>
  <c r="S92" i="37"/>
  <c r="S91" i="37"/>
  <c r="S90" i="37"/>
  <c r="S89" i="37"/>
  <c r="S88" i="37"/>
  <c r="S87" i="37"/>
  <c r="S86" i="37"/>
  <c r="S85" i="37"/>
  <c r="S84" i="37"/>
  <c r="S83" i="37"/>
  <c r="S75" i="37"/>
  <c r="S74" i="37"/>
  <c r="S73" i="37"/>
  <c r="S72" i="37"/>
  <c r="S70" i="37"/>
  <c r="S69" i="37"/>
  <c r="S68" i="37"/>
  <c r="S64" i="37"/>
  <c r="S63" i="37"/>
  <c r="S62" i="37"/>
  <c r="S59" i="37"/>
  <c r="S58" i="37"/>
  <c r="S57" i="37"/>
  <c r="S54" i="37"/>
  <c r="S53" i="37"/>
  <c r="S52" i="37"/>
  <c r="S51" i="37"/>
  <c r="S50" i="37"/>
  <c r="S49" i="37"/>
  <c r="S48" i="37"/>
  <c r="S47" i="37"/>
  <c r="S46" i="37"/>
  <c r="S45" i="37"/>
  <c r="S44" i="37"/>
  <c r="S43" i="37"/>
  <c r="S42" i="37"/>
  <c r="S41" i="37"/>
  <c r="S40" i="37"/>
  <c r="S39" i="37"/>
  <c r="S38" i="37"/>
  <c r="S37" i="37"/>
  <c r="S36" i="37"/>
  <c r="S34" i="37"/>
  <c r="S33" i="37"/>
  <c r="S32" i="37"/>
  <c r="S31" i="37"/>
  <c r="S30" i="37"/>
  <c r="S29" i="37"/>
  <c r="S28" i="37"/>
  <c r="S26" i="37"/>
  <c r="S24" i="37"/>
  <c r="S23" i="37"/>
  <c r="S22" i="37"/>
  <c r="S21" i="37"/>
  <c r="S20" i="37"/>
  <c r="S19" i="37"/>
  <c r="S18" i="37"/>
  <c r="S17" i="37"/>
  <c r="S16" i="37"/>
  <c r="S15" i="37"/>
  <c r="S14" i="37"/>
  <c r="S13" i="37"/>
  <c r="S144" i="57"/>
  <c r="S139" i="57"/>
  <c r="S137" i="57"/>
  <c r="S135" i="57"/>
  <c r="S131" i="57"/>
  <c r="S105" i="57"/>
  <c r="S103" i="57"/>
  <c r="S90" i="57"/>
  <c r="S89" i="57"/>
  <c r="S87" i="57"/>
  <c r="S71" i="57"/>
  <c r="S136" i="57" s="1"/>
  <c r="S139" i="46"/>
  <c r="S134" i="46"/>
  <c r="S130" i="46"/>
  <c r="S126" i="46"/>
  <c r="S100" i="46"/>
  <c r="S98" i="46"/>
  <c r="S85" i="46"/>
  <c r="S84" i="46"/>
  <c r="S83" i="46"/>
  <c r="S67" i="46"/>
  <c r="S81" i="46" s="1"/>
  <c r="S82" i="46" s="1"/>
  <c r="V2325" i="157"/>
  <c r="V2320" i="157"/>
  <c r="V2316" i="157"/>
  <c r="V2303" i="157"/>
  <c r="V2286" i="157"/>
  <c r="V2284" i="157"/>
  <c r="V2271" i="157"/>
  <c r="V2270" i="157"/>
  <c r="V2269" i="157"/>
  <c r="V2268" i="157"/>
  <c r="V2252" i="157"/>
  <c r="V2317" i="157" s="1"/>
  <c r="V2193" i="157"/>
  <c r="V2188" i="157"/>
  <c r="V2184" i="157"/>
  <c r="V2180" i="157"/>
  <c r="V2179" i="157"/>
  <c r="V2154" i="157"/>
  <c r="V2152" i="157"/>
  <c r="V2139" i="157"/>
  <c r="V2138" i="157"/>
  <c r="V2137" i="157"/>
  <c r="V2119" i="157"/>
  <c r="V2135" i="157" s="1"/>
  <c r="V2058" i="157"/>
  <c r="V2053" i="157"/>
  <c r="V2049" i="157"/>
  <c r="V2045" i="157"/>
  <c r="V2044" i="157"/>
  <c r="V2019" i="157"/>
  <c r="V2017" i="157"/>
  <c r="V2004" i="157"/>
  <c r="V2003" i="157"/>
  <c r="V2001" i="157"/>
  <c r="V1983" i="157"/>
  <c r="V2050" i="157" s="1"/>
  <c r="V1919" i="157"/>
  <c r="V1914" i="157"/>
  <c r="V1910" i="157"/>
  <c r="V1906" i="157"/>
  <c r="V1901" i="157"/>
  <c r="V1880" i="157"/>
  <c r="V1878" i="157"/>
  <c r="V1865" i="157"/>
  <c r="V1864" i="157"/>
  <c r="V1862" i="157"/>
  <c r="V1860" i="157"/>
  <c r="V1847" i="157"/>
  <c r="V1824" i="157"/>
  <c r="V1835" i="157" s="1"/>
  <c r="V1754" i="157"/>
  <c r="V1749" i="157"/>
  <c r="V1743" i="157"/>
  <c r="V1739" i="157"/>
  <c r="V1712" i="157"/>
  <c r="V1711" i="157"/>
  <c r="V1710" i="157"/>
  <c r="V1697" i="157"/>
  <c r="V1696" i="157"/>
  <c r="V1694" i="157"/>
  <c r="V1676" i="157"/>
  <c r="V1744" i="157" s="1"/>
  <c r="V1606" i="157"/>
  <c r="V1601" i="157"/>
  <c r="V1600" i="157"/>
  <c r="V1599" i="157"/>
  <c r="V1596" i="157"/>
  <c r="V1587" i="157"/>
  <c r="V1567" i="157"/>
  <c r="V1565" i="157"/>
  <c r="V1552" i="157"/>
  <c r="V1551" i="157"/>
  <c r="V1549" i="157"/>
  <c r="V1531" i="157"/>
  <c r="V1597" i="157" s="1"/>
  <c r="V1475" i="157"/>
  <c r="V1470" i="157"/>
  <c r="V1466" i="157"/>
  <c r="V1462" i="157"/>
  <c r="V1436" i="157"/>
  <c r="V1434" i="157"/>
  <c r="V1421" i="157"/>
  <c r="V1420" i="157"/>
  <c r="V1418" i="157"/>
  <c r="V1398" i="157"/>
  <c r="V1467" i="157" s="1"/>
  <c r="V1337" i="157"/>
  <c r="V1332" i="157"/>
  <c r="V1331" i="157"/>
  <c r="V1327" i="157"/>
  <c r="V1323" i="157"/>
  <c r="V1314" i="157"/>
  <c r="V1297" i="157"/>
  <c r="V1295" i="157"/>
  <c r="V1282" i="157"/>
  <c r="V1281" i="157"/>
  <c r="V1279" i="157"/>
  <c r="V1278" i="157"/>
  <c r="V1264" i="157"/>
  <c r="V1181" i="157"/>
  <c r="V1201" i="157" s="1"/>
  <c r="V1109" i="157"/>
  <c r="V1104" i="157"/>
  <c r="V1099" i="157"/>
  <c r="V1094" i="157"/>
  <c r="V1068" i="157"/>
  <c r="V1066" i="157"/>
  <c r="V1053" i="157"/>
  <c r="V1052" i="157"/>
  <c r="V1051" i="157"/>
  <c r="V1047" i="157"/>
  <c r="V1048" i="157" s="1"/>
  <c r="V1012" i="157"/>
  <c r="V1034" i="157" s="1"/>
  <c r="V937" i="157"/>
  <c r="V929" i="157"/>
  <c r="V928" i="157"/>
  <c r="V923" i="157"/>
  <c r="V919" i="157"/>
  <c r="V918" i="157"/>
  <c r="V889" i="157"/>
  <c r="V887" i="157"/>
  <c r="V874" i="157"/>
  <c r="V873" i="157"/>
  <c r="V872" i="157"/>
  <c r="V871" i="157"/>
  <c r="V868" i="157"/>
  <c r="V862" i="157"/>
  <c r="V861" i="157"/>
  <c r="V840" i="157"/>
  <c r="V848" i="157" s="1"/>
  <c r="V773" i="157"/>
  <c r="V785" i="157" s="1"/>
  <c r="V711" i="157"/>
  <c r="V702" i="157"/>
  <c r="V703" i="157" s="1"/>
  <c r="V688" i="157"/>
  <c r="V689" i="157" s="1"/>
  <c r="V674" i="157"/>
  <c r="V675" i="157" s="1"/>
  <c r="V655" i="157"/>
  <c r="V661" i="157" s="1"/>
  <c r="V601" i="157"/>
  <c r="V602" i="157" s="1"/>
  <c r="V517" i="157"/>
  <c r="V528" i="157" s="1"/>
  <c r="V440" i="157"/>
  <c r="V449" i="157" s="1"/>
  <c r="V390" i="157"/>
  <c r="V397" i="157" s="1"/>
  <c r="V338" i="157"/>
  <c r="V357" i="157" s="1"/>
  <c r="V236" i="157"/>
  <c r="V249" i="157" s="1"/>
  <c r="V157" i="157"/>
  <c r="V172" i="157" s="1"/>
  <c r="V85" i="157"/>
  <c r="V97" i="157" s="1"/>
  <c r="AJ1170" i="156"/>
  <c r="AI1170" i="156"/>
  <c r="AH1170" i="156"/>
  <c r="AE1170" i="156"/>
  <c r="U1170" i="156"/>
  <c r="U2700" i="156"/>
  <c r="AJ2700" i="156"/>
  <c r="AI2700" i="156"/>
  <c r="AH2700" i="156"/>
  <c r="AE2700" i="156"/>
  <c r="T2700" i="156"/>
  <c r="S2700" i="156"/>
  <c r="R2700" i="156"/>
  <c r="Q2700" i="156"/>
  <c r="S926" i="37" l="1"/>
  <c r="S260" i="37"/>
  <c r="S931" i="37"/>
  <c r="S265" i="37"/>
  <c r="S923" i="37"/>
  <c r="S890" i="37"/>
  <c r="S924" i="37"/>
  <c r="S874" i="37"/>
  <c r="S892" i="37"/>
  <c r="S876" i="37"/>
  <c r="S918" i="37"/>
  <c r="S877" i="37"/>
  <c r="S922" i="37"/>
  <c r="S210" i="37"/>
  <c r="S252" i="37"/>
  <c r="S211" i="37"/>
  <c r="S256" i="37"/>
  <c r="S208" i="37"/>
  <c r="S224" i="37"/>
  <c r="S209" i="37"/>
  <c r="S226" i="37"/>
  <c r="S446" i="37"/>
  <c r="S126" i="37"/>
  <c r="S148" i="37"/>
  <c r="S328" i="37"/>
  <c r="S407" i="37"/>
  <c r="S793" i="37"/>
  <c r="S817" i="37"/>
  <c r="S949" i="37"/>
  <c r="S1045" i="37"/>
  <c r="S127" i="37"/>
  <c r="S191" i="37"/>
  <c r="S330" i="37"/>
  <c r="S433" i="37"/>
  <c r="S527" i="37"/>
  <c r="S934" i="37"/>
  <c r="S81" i="37"/>
  <c r="S165" i="37"/>
  <c r="S380" i="37"/>
  <c r="S558" i="37"/>
  <c r="S736" i="37"/>
  <c r="S993" i="37"/>
  <c r="S381" i="37"/>
  <c r="S741" i="37"/>
  <c r="S863" i="37"/>
  <c r="S862" i="37"/>
  <c r="S985" i="37"/>
  <c r="S1050" i="37"/>
  <c r="S79" i="37"/>
  <c r="S95" i="37"/>
  <c r="S131" i="37"/>
  <c r="S150" i="37"/>
  <c r="S196" i="37"/>
  <c r="S331" i="37"/>
  <c r="S372" i="37"/>
  <c r="S386" i="37"/>
  <c r="S392" i="37"/>
  <c r="S437" i="37"/>
  <c r="S511" i="37"/>
  <c r="S529" i="37"/>
  <c r="S562" i="37"/>
  <c r="S691" i="37"/>
  <c r="S708" i="37"/>
  <c r="S746" i="37"/>
  <c r="S770" i="37"/>
  <c r="S802" i="37"/>
  <c r="S814" i="37"/>
  <c r="S832" i="37"/>
  <c r="S866" i="37"/>
  <c r="S935" i="37"/>
  <c r="S976" i="37"/>
  <c r="S990" i="37"/>
  <c r="S995" i="37"/>
  <c r="S1028" i="37"/>
  <c r="S137" i="37"/>
  <c r="S206" i="37"/>
  <c r="S346" i="37"/>
  <c r="S389" i="37"/>
  <c r="S514" i="37"/>
  <c r="S568" i="37"/>
  <c r="S694" i="37"/>
  <c r="S756" i="37"/>
  <c r="S811" i="37"/>
  <c r="S858" i="37"/>
  <c r="S981" i="37"/>
  <c r="S1009" i="37"/>
  <c r="S82" i="37"/>
  <c r="S145" i="37"/>
  <c r="S149" i="37"/>
  <c r="S363" i="37"/>
  <c r="S391" i="37"/>
  <c r="S559" i="37"/>
  <c r="S561" i="37"/>
  <c r="S707" i="37"/>
  <c r="S740" i="37"/>
  <c r="S757" i="37"/>
  <c r="S798" i="37"/>
  <c r="S830" i="37"/>
  <c r="S951" i="37"/>
  <c r="S994" i="37"/>
  <c r="S1011" i="37"/>
  <c r="S80" i="37"/>
  <c r="S97" i="37"/>
  <c r="S136" i="37"/>
  <c r="S163" i="37"/>
  <c r="S201" i="37"/>
  <c r="S327" i="37"/>
  <c r="S344" i="37"/>
  <c r="S376" i="37"/>
  <c r="S438" i="37"/>
  <c r="S405" i="37"/>
  <c r="S441" i="37"/>
  <c r="S513" i="37"/>
  <c r="S549" i="37"/>
  <c r="S563" i="37"/>
  <c r="S693" i="37"/>
  <c r="S709" i="37"/>
  <c r="S751" i="37"/>
  <c r="S754" i="37"/>
  <c r="S772" i="37"/>
  <c r="S806" i="37"/>
  <c r="S816" i="37"/>
  <c r="S857" i="37"/>
  <c r="S871" i="37"/>
  <c r="S936" i="37"/>
  <c r="S977" i="37"/>
  <c r="S1042" i="37"/>
  <c r="S996" i="37"/>
  <c r="S1041" i="37"/>
  <c r="S131" i="46"/>
  <c r="V932" i="157"/>
  <c r="V2136" i="157"/>
  <c r="V1328" i="157"/>
  <c r="V1911" i="157"/>
  <c r="V2185" i="157"/>
  <c r="V2266" i="157"/>
  <c r="V924" i="157"/>
  <c r="AG1169" i="156"/>
  <c r="S60" i="37"/>
  <c r="S85" i="57"/>
  <c r="S86" i="57" s="1"/>
  <c r="V1999" i="157"/>
  <c r="V870" i="157"/>
  <c r="V1050" i="157"/>
  <c r="V1416" i="157"/>
  <c r="V1692" i="157"/>
  <c r="V1848" i="157"/>
  <c r="V1100" i="157"/>
  <c r="V1547" i="157"/>
  <c r="V1275" i="157"/>
  <c r="S873" i="37" l="1"/>
  <c r="S257" i="37"/>
  <c r="S377" i="37"/>
  <c r="S197" i="37"/>
  <c r="S147" i="37"/>
  <c r="S982" i="37"/>
  <c r="S803" i="37"/>
  <c r="S933" i="37"/>
  <c r="S132" i="37"/>
  <c r="S140" i="37"/>
  <c r="V869" i="157"/>
  <c r="S78" i="37"/>
  <c r="V1277" i="157"/>
  <c r="V1693" i="157"/>
  <c r="V2000" i="157"/>
  <c r="V1548" i="157"/>
  <c r="V1861" i="157"/>
  <c r="V1417" i="157"/>
  <c r="V2267" i="157"/>
  <c r="V1049" i="157"/>
  <c r="S146" i="37" l="1"/>
  <c r="S932" i="37"/>
  <c r="S872" i="37"/>
  <c r="S207" i="37"/>
  <c r="S510" i="37"/>
  <c r="S992" i="37"/>
  <c r="S991" i="37" s="1"/>
  <c r="S813" i="37"/>
  <c r="S753" i="37"/>
  <c r="S752" i="37" s="1"/>
  <c r="S388" i="37"/>
  <c r="S690" i="37"/>
  <c r="S689" i="37" s="1"/>
  <c r="S77" i="37"/>
  <c r="V1276" i="157"/>
  <c r="S326" i="37"/>
  <c r="H448" i="156"/>
  <c r="S387" i="37" l="1"/>
  <c r="S812" i="37"/>
  <c r="S509" i="37"/>
  <c r="H447" i="156"/>
  <c r="S325" i="37"/>
  <c r="U3469" i="156"/>
  <c r="U3468" i="156"/>
  <c r="U3467" i="156"/>
  <c r="U3466" i="156"/>
  <c r="U3465" i="156"/>
  <c r="U3464" i="156"/>
  <c r="U3463" i="156"/>
  <c r="U3462" i="156"/>
  <c r="U3460" i="156"/>
  <c r="U3456" i="156"/>
  <c r="U3447" i="156"/>
  <c r="U3430" i="156"/>
  <c r="U3428" i="156"/>
  <c r="U3415" i="156"/>
  <c r="U3414" i="156"/>
  <c r="U3412" i="156"/>
  <c r="U3396" i="156"/>
  <c r="U3328" i="156"/>
  <c r="U3271" i="156"/>
  <c r="U3267" i="156"/>
  <c r="U3266" i="156"/>
  <c r="U3263" i="156"/>
  <c r="U3259" i="156"/>
  <c r="U3240" i="156"/>
  <c r="U3233" i="156"/>
  <c r="U3231" i="156"/>
  <c r="U3218" i="156"/>
  <c r="U3217" i="156"/>
  <c r="U3215" i="156"/>
  <c r="U3202" i="156"/>
  <c r="U3138" i="156"/>
  <c r="U3134" i="156"/>
  <c r="U3133" i="156"/>
  <c r="U3129" i="156"/>
  <c r="U3125" i="156"/>
  <c r="U3115" i="156"/>
  <c r="U3098" i="156"/>
  <c r="U3097" i="156"/>
  <c r="U3096" i="156"/>
  <c r="U3083" i="156"/>
  <c r="U3082" i="156"/>
  <c r="U3081" i="156"/>
  <c r="U3058" i="156"/>
  <c r="U2990" i="156"/>
  <c r="U2989" i="156"/>
  <c r="U2988" i="156"/>
  <c r="U2987" i="156"/>
  <c r="U2986" i="156"/>
  <c r="U2985" i="156"/>
  <c r="U2984" i="156"/>
  <c r="U2979" i="156"/>
  <c r="U2975" i="156"/>
  <c r="U2970" i="156"/>
  <c r="U2949" i="156"/>
  <c r="U2948" i="156"/>
  <c r="U2947" i="156"/>
  <c r="U2946" i="156"/>
  <c r="U2945" i="156"/>
  <c r="U2944" i="156"/>
  <c r="U2943" i="156"/>
  <c r="U2942" i="156"/>
  <c r="U2941" i="156"/>
  <c r="U2940" i="156"/>
  <c r="U2939" i="156"/>
  <c r="U2938" i="156"/>
  <c r="U2937" i="156"/>
  <c r="U2936" i="156"/>
  <c r="U2935" i="156"/>
  <c r="U2934" i="156"/>
  <c r="U2933" i="156"/>
  <c r="U2931" i="156"/>
  <c r="U2910" i="156"/>
  <c r="U2847" i="156"/>
  <c r="U2846" i="156"/>
  <c r="U2845" i="156"/>
  <c r="U2844" i="156"/>
  <c r="U2843" i="156"/>
  <c r="U2842" i="156"/>
  <c r="U2838" i="156"/>
  <c r="U2826" i="156"/>
  <c r="U2809" i="156"/>
  <c r="U2807" i="156"/>
  <c r="U2794" i="156"/>
  <c r="U2793" i="156"/>
  <c r="U2791" i="156"/>
  <c r="U2777" i="156"/>
  <c r="U2716" i="156"/>
  <c r="U2707" i="156"/>
  <c r="U2706" i="156"/>
  <c r="U2705" i="156"/>
  <c r="U2696" i="156"/>
  <c r="U2667" i="156"/>
  <c r="U2665" i="156"/>
  <c r="U2652" i="156"/>
  <c r="U2651" i="156"/>
  <c r="U2650" i="156"/>
  <c r="U2649" i="156"/>
  <c r="U2646" i="156"/>
  <c r="U2637" i="156"/>
  <c r="U2629" i="156"/>
  <c r="U2624" i="156"/>
  <c r="U2618" i="156"/>
  <c r="U2599" i="156"/>
  <c r="U2580" i="156"/>
  <c r="U2563" i="156"/>
  <c r="U2556" i="156"/>
  <c r="U2547" i="156"/>
  <c r="U2526" i="156"/>
  <c r="U2510" i="156"/>
  <c r="U2495" i="156"/>
  <c r="U2481" i="156"/>
  <c r="U2464" i="156"/>
  <c r="U2449" i="156"/>
  <c r="U2435" i="156"/>
  <c r="U2411" i="156"/>
  <c r="U2402" i="156"/>
  <c r="U2383" i="156"/>
  <c r="U2367" i="156"/>
  <c r="U2355" i="156"/>
  <c r="U2341" i="156"/>
  <c r="U2325" i="156"/>
  <c r="U2309" i="156"/>
  <c r="U2301" i="156"/>
  <c r="U2291" i="156"/>
  <c r="U2288" i="156"/>
  <c r="U2235" i="156"/>
  <c r="U2217" i="156"/>
  <c r="U2153" i="156"/>
  <c r="U2083" i="156"/>
  <c r="U1996" i="156"/>
  <c r="U1978" i="156"/>
  <c r="U1926" i="156"/>
  <c r="U1906" i="156"/>
  <c r="U1850" i="156"/>
  <c r="U1791" i="156"/>
  <c r="U1739" i="156"/>
  <c r="U1725" i="156"/>
  <c r="U1711" i="156"/>
  <c r="U1692" i="156"/>
  <c r="U1632" i="156"/>
  <c r="U1571" i="156"/>
  <c r="U1511" i="156"/>
  <c r="U1451" i="156"/>
  <c r="U1377" i="156"/>
  <c r="U1290" i="156"/>
  <c r="U1230" i="156"/>
  <c r="U1177" i="156"/>
  <c r="U1134" i="156"/>
  <c r="U1099" i="156"/>
  <c r="U1063" i="156"/>
  <c r="U1002" i="156"/>
  <c r="U934" i="156"/>
  <c r="U894" i="156"/>
  <c r="U807" i="156"/>
  <c r="U794" i="156"/>
  <c r="U782" i="156"/>
  <c r="U781" i="156"/>
  <c r="U780" i="156"/>
  <c r="U775" i="156"/>
  <c r="U772" i="156"/>
  <c r="U771" i="156"/>
  <c r="U754" i="156"/>
  <c r="U753" i="156"/>
  <c r="U752" i="156"/>
  <c r="U751" i="156"/>
  <c r="U738" i="156"/>
  <c r="U709" i="156"/>
  <c r="U655" i="156"/>
  <c r="U602" i="156"/>
  <c r="U583" i="156"/>
  <c r="U577" i="156"/>
  <c r="U558" i="156"/>
  <c r="U531" i="156"/>
  <c r="U518" i="156"/>
  <c r="U500" i="156"/>
  <c r="U471" i="156"/>
  <c r="U392" i="156"/>
  <c r="U323" i="156"/>
  <c r="U239" i="156"/>
  <c r="U165" i="156"/>
  <c r="U94" i="156"/>
  <c r="U567" i="156" l="1"/>
  <c r="U748" i="156"/>
  <c r="U519" i="156"/>
  <c r="U702" i="156"/>
  <c r="S1113" i="37"/>
  <c r="S1133" i="37"/>
  <c r="S1143" i="37"/>
  <c r="U910" i="156"/>
  <c r="U1106" i="156"/>
  <c r="U1296" i="156"/>
  <c r="U1580" i="156"/>
  <c r="U1726" i="156"/>
  <c r="U1913" i="156"/>
  <c r="U2101" i="156"/>
  <c r="U2368" i="156"/>
  <c r="U2436" i="156"/>
  <c r="U2496" i="156"/>
  <c r="U2619" i="156"/>
  <c r="S12" i="37"/>
  <c r="S56" i="37"/>
  <c r="S76" i="37"/>
  <c r="S271" i="37"/>
  <c r="S315" i="37"/>
  <c r="S322" i="37"/>
  <c r="S449" i="37"/>
  <c r="S454" i="37"/>
  <c r="S458" i="37"/>
  <c r="S462" i="37"/>
  <c r="S466" i="37"/>
  <c r="S497" i="37"/>
  <c r="S505" i="37"/>
  <c r="U3130" i="156"/>
  <c r="S586" i="37"/>
  <c r="S615" i="37"/>
  <c r="S628" i="37"/>
  <c r="S634" i="37"/>
  <c r="S657" i="37"/>
  <c r="S684" i="37"/>
  <c r="S1053" i="37"/>
  <c r="S1071" i="37"/>
  <c r="S1103" i="37"/>
  <c r="S1107" i="37"/>
  <c r="U172" i="156"/>
  <c r="U532" i="156"/>
  <c r="S1114" i="37"/>
  <c r="U942" i="156"/>
  <c r="U1398" i="156"/>
  <c r="U1638" i="156"/>
  <c r="U1740" i="156"/>
  <c r="U1927" i="156"/>
  <c r="U2160" i="156"/>
  <c r="U2326" i="156"/>
  <c r="U2384" i="156"/>
  <c r="U2450" i="156"/>
  <c r="U2511" i="156"/>
  <c r="U2625" i="156"/>
  <c r="S9" i="37"/>
  <c r="S25" i="37"/>
  <c r="S65" i="37"/>
  <c r="U2839" i="156"/>
  <c r="S284" i="37"/>
  <c r="S319" i="37"/>
  <c r="S323" i="37"/>
  <c r="S451" i="37"/>
  <c r="S455" i="37"/>
  <c r="S459" i="37"/>
  <c r="S463" i="37"/>
  <c r="S467" i="37"/>
  <c r="S502" i="37"/>
  <c r="S506" i="37"/>
  <c r="S571" i="37"/>
  <c r="S587" i="37"/>
  <c r="S619" i="37"/>
  <c r="U3264" i="156"/>
  <c r="S635" i="37"/>
  <c r="S676" i="37"/>
  <c r="S688" i="37"/>
  <c r="S1055" i="37"/>
  <c r="S1088" i="37"/>
  <c r="S1104" i="37"/>
  <c r="S1108" i="37"/>
  <c r="U334" i="156"/>
  <c r="U402" i="156"/>
  <c r="U478" i="156"/>
  <c r="S1134" i="37"/>
  <c r="S1144" i="37"/>
  <c r="U1141" i="156"/>
  <c r="U257" i="156"/>
  <c r="U506" i="156"/>
  <c r="S1115" i="37"/>
  <c r="S1137" i="37"/>
  <c r="S1156" i="37"/>
  <c r="U1010" i="156"/>
  <c r="U1459" i="156"/>
  <c r="U1698" i="156"/>
  <c r="U1799" i="156"/>
  <c r="U1988" i="156"/>
  <c r="U2224" i="156"/>
  <c r="U2293" i="156"/>
  <c r="U2342" i="156"/>
  <c r="U2403" i="156"/>
  <c r="U2470" i="156"/>
  <c r="U2527" i="156"/>
  <c r="U2581" i="156"/>
  <c r="U2711" i="156"/>
  <c r="S10" i="37"/>
  <c r="S27" i="37"/>
  <c r="S66" i="37"/>
  <c r="S268" i="37"/>
  <c r="S286" i="37"/>
  <c r="S320" i="37"/>
  <c r="S324" i="37"/>
  <c r="S452" i="37"/>
  <c r="S456" i="37"/>
  <c r="S460" i="37"/>
  <c r="S464" i="37"/>
  <c r="S488" i="37"/>
  <c r="S503" i="37"/>
  <c r="S507" i="37"/>
  <c r="S572" i="37"/>
  <c r="S588" i="37"/>
  <c r="S623" i="37"/>
  <c r="U3213" i="156"/>
  <c r="S648" i="37"/>
  <c r="S680" i="37"/>
  <c r="U3341" i="156"/>
  <c r="S1056" i="37"/>
  <c r="S1097" i="37"/>
  <c r="S1105" i="37"/>
  <c r="S1109" i="37"/>
  <c r="U122" i="156"/>
  <c r="U664" i="156"/>
  <c r="S1116" i="37"/>
  <c r="S1142" i="37"/>
  <c r="U813" i="156"/>
  <c r="U1069" i="156"/>
  <c r="U1239" i="156"/>
  <c r="U1517" i="156"/>
  <c r="U1712" i="156"/>
  <c r="U1856" i="156"/>
  <c r="U2356" i="156"/>
  <c r="U2412" i="156"/>
  <c r="U2482" i="156"/>
  <c r="U2548" i="156"/>
  <c r="U2600" i="156"/>
  <c r="S11" i="37"/>
  <c r="S55" i="37"/>
  <c r="S67" i="37"/>
  <c r="S270" i="37"/>
  <c r="S303" i="37"/>
  <c r="S321" i="37"/>
  <c r="U2980" i="156"/>
  <c r="S453" i="37"/>
  <c r="S457" i="37"/>
  <c r="S461" i="37"/>
  <c r="S465" i="37"/>
  <c r="S493" i="37"/>
  <c r="S504" i="37"/>
  <c r="S508" i="37"/>
  <c r="S573" i="37"/>
  <c r="S605" i="37"/>
  <c r="S624" i="37"/>
  <c r="S631" i="37"/>
  <c r="S650" i="37"/>
  <c r="S683" i="37"/>
  <c r="S1069" i="37"/>
  <c r="S1101" i="37"/>
  <c r="S1106" i="37"/>
  <c r="S1110" i="37"/>
  <c r="U2701" i="156"/>
  <c r="U2647" i="156"/>
  <c r="U776" i="156"/>
  <c r="U3461" i="156"/>
  <c r="U3079" i="156"/>
  <c r="U2630" i="156"/>
  <c r="U3410" i="156"/>
  <c r="U2789" i="156"/>
  <c r="U2928" i="156"/>
  <c r="G966" i="156"/>
  <c r="U2648" i="156" l="1"/>
  <c r="S1243" i="37"/>
  <c r="U750" i="156"/>
  <c r="S1223" i="37"/>
  <c r="S1163" i="37"/>
  <c r="S1212" i="37"/>
  <c r="S1178" i="37"/>
  <c r="U2930" i="156"/>
  <c r="S1138" i="37"/>
  <c r="U2790" i="156"/>
  <c r="S1221" i="37"/>
  <c r="S1216" i="37"/>
  <c r="S1162" i="37"/>
  <c r="U3080" i="156"/>
  <c r="S61" i="37"/>
  <c r="S498" i="37"/>
  <c r="S1180" i="37"/>
  <c r="S1211" i="37"/>
  <c r="U3411" i="156"/>
  <c r="S1102" i="37"/>
  <c r="S1165" i="37"/>
  <c r="U3214" i="156"/>
  <c r="S71" i="37"/>
  <c r="S1236" i="37" s="1"/>
  <c r="S1164" i="37"/>
  <c r="S620" i="37"/>
  <c r="S681" i="37"/>
  <c r="S316" i="37"/>
  <c r="S1222" i="37"/>
  <c r="S1161" i="37"/>
  <c r="K78" i="57"/>
  <c r="AF139" i="46"/>
  <c r="AF134" i="46"/>
  <c r="AF130" i="46"/>
  <c r="AF126" i="46"/>
  <c r="AF100" i="46"/>
  <c r="AF98" i="46"/>
  <c r="AF85" i="46"/>
  <c r="AF84" i="46"/>
  <c r="AF83" i="46"/>
  <c r="S8" i="37" l="1"/>
  <c r="S1112" i="37"/>
  <c r="U749" i="156"/>
  <c r="S630" i="37"/>
  <c r="S1052" i="37"/>
  <c r="S570" i="37"/>
  <c r="S1217" i="37"/>
  <c r="S267" i="37"/>
  <c r="U2929" i="156"/>
  <c r="S448" i="37"/>
  <c r="AH3138" i="156"/>
  <c r="AH3134" i="156"/>
  <c r="AH3133" i="156"/>
  <c r="AH3129" i="156"/>
  <c r="AH3125" i="156"/>
  <c r="AH3115" i="156"/>
  <c r="AH3098" i="156"/>
  <c r="AH3097" i="156"/>
  <c r="AH3096" i="156"/>
  <c r="AH3083" i="156"/>
  <c r="AH3082" i="156"/>
  <c r="AH3081" i="156"/>
  <c r="AH3469" i="156"/>
  <c r="AH3468" i="156"/>
  <c r="AH3467" i="156"/>
  <c r="AH3466" i="156"/>
  <c r="AH3465" i="156"/>
  <c r="AH3464" i="156"/>
  <c r="AH3463" i="156"/>
  <c r="AH3462" i="156"/>
  <c r="AH3460" i="156"/>
  <c r="AH3456" i="156"/>
  <c r="AH3447" i="156"/>
  <c r="AH3430" i="156"/>
  <c r="AH3428" i="156"/>
  <c r="AH3415" i="156"/>
  <c r="AH3414" i="156"/>
  <c r="AH3412" i="156"/>
  <c r="AH2341" i="156"/>
  <c r="AH2342" i="156" s="1"/>
  <c r="AH3058" i="156"/>
  <c r="AH3130" i="156" s="1"/>
  <c r="AJ2435" i="156"/>
  <c r="AI2435" i="156"/>
  <c r="AH2435" i="156"/>
  <c r="AH1791" i="156"/>
  <c r="AH1799" i="156" s="1"/>
  <c r="AH1580" i="156"/>
  <c r="AH807" i="156"/>
  <c r="AH813" i="156" s="1"/>
  <c r="S1111" i="37" l="1"/>
  <c r="S266" i="37"/>
  <c r="S447" i="37"/>
  <c r="S569" i="37"/>
  <c r="S629" i="37"/>
  <c r="S1051" i="37"/>
  <c r="S1160" i="37"/>
  <c r="S1158" i="37" s="1"/>
  <c r="AH3079" i="156"/>
  <c r="AH3080" i="156" s="1"/>
  <c r="G595" i="157"/>
  <c r="I59" i="157"/>
  <c r="S1157" i="37" l="1"/>
  <c r="G743" i="157"/>
  <c r="AE435" i="157" l="1"/>
  <c r="AE440" i="157" s="1"/>
  <c r="AE449" i="157" s="1"/>
  <c r="AE333" i="157"/>
  <c r="AE80" i="157"/>
  <c r="AH333" i="157" l="1"/>
  <c r="AH80" i="157"/>
  <c r="AH435" i="157"/>
  <c r="AJ894" i="156"/>
  <c r="AH894" i="156"/>
  <c r="AE894" i="156"/>
  <c r="AD733" i="156" l="1"/>
  <c r="AJ323" i="156"/>
  <c r="AI323" i="156"/>
  <c r="AH323" i="156"/>
  <c r="AJ392" i="156"/>
  <c r="AI392" i="156"/>
  <c r="AH392" i="156"/>
  <c r="AH402" i="156" s="1"/>
  <c r="AJ239" i="156"/>
  <c r="AI239" i="156"/>
  <c r="AH239" i="156"/>
  <c r="AJ165" i="156"/>
  <c r="AI165" i="156"/>
  <c r="AH165" i="156"/>
  <c r="AK440" i="157"/>
  <c r="AJ440" i="157"/>
  <c r="AI440" i="157"/>
  <c r="AF440" i="157"/>
  <c r="U440" i="157"/>
  <c r="AK338" i="157"/>
  <c r="AI338" i="157"/>
  <c r="U338" i="157"/>
  <c r="AK85" i="157"/>
  <c r="AJ85" i="157"/>
  <c r="AI85" i="157"/>
  <c r="AI97" i="157" s="1"/>
  <c r="U85" i="157"/>
  <c r="AG90" i="156" l="1"/>
  <c r="AG235" i="156"/>
  <c r="AG319" i="156"/>
  <c r="AG161" i="156"/>
  <c r="AG388" i="156"/>
  <c r="AG733" i="156"/>
  <c r="T894" i="156" l="1"/>
  <c r="AJ738" i="156"/>
  <c r="AI738" i="156"/>
  <c r="AH738" i="156"/>
  <c r="AE738" i="156"/>
  <c r="T738" i="156"/>
  <c r="T392" i="156"/>
  <c r="T323" i="156"/>
  <c r="T239" i="156"/>
  <c r="T165" i="156"/>
  <c r="AJ94" i="156"/>
  <c r="AI94" i="156"/>
  <c r="AH94" i="156"/>
  <c r="T94" i="156"/>
  <c r="G2406" i="156" l="1"/>
  <c r="E2406" i="156"/>
  <c r="N127" i="37"/>
  <c r="M127" i="37"/>
  <c r="L127" i="37"/>
  <c r="K127" i="37"/>
  <c r="J127" i="37"/>
  <c r="I127" i="37"/>
  <c r="H127" i="37"/>
  <c r="G127" i="37"/>
  <c r="N56" i="37"/>
  <c r="M56" i="37"/>
  <c r="L56" i="37"/>
  <c r="K56" i="37"/>
  <c r="J56" i="37"/>
  <c r="I56" i="37"/>
  <c r="H56" i="37"/>
  <c r="G56" i="37"/>
  <c r="N1134" i="37"/>
  <c r="M1134" i="37"/>
  <c r="L1134" i="37"/>
  <c r="K1134" i="37"/>
  <c r="J1134" i="37"/>
  <c r="I1134" i="37"/>
  <c r="H1134" i="37"/>
  <c r="G1134" i="37"/>
  <c r="AJ2696" i="156"/>
  <c r="AI2696" i="156"/>
  <c r="AH2696" i="156"/>
  <c r="AG2696" i="156"/>
  <c r="AE2696" i="156"/>
  <c r="AD2696" i="156"/>
  <c r="AA56" i="37"/>
  <c r="T2696" i="156"/>
  <c r="S2696" i="156"/>
  <c r="R2696" i="156"/>
  <c r="Q2696" i="156"/>
  <c r="AK919" i="157"/>
  <c r="AJ919" i="157"/>
  <c r="AI919" i="157"/>
  <c r="AH919" i="157"/>
  <c r="AF919" i="157"/>
  <c r="AE919" i="157"/>
  <c r="U919" i="157"/>
  <c r="T919" i="157"/>
  <c r="S919" i="157"/>
  <c r="R919" i="157"/>
  <c r="G2372" i="156"/>
  <c r="E2372" i="156"/>
  <c r="G2360" i="156"/>
  <c r="E2360" i="156"/>
  <c r="G1978" i="157"/>
  <c r="H1976" i="157"/>
  <c r="F1976" i="157"/>
  <c r="G798" i="157"/>
  <c r="H435" i="157"/>
  <c r="F435" i="157"/>
  <c r="G434" i="157"/>
  <c r="G433" i="157"/>
  <c r="G431" i="157"/>
  <c r="G430" i="157"/>
  <c r="G429" i="157"/>
  <c r="G428" i="157"/>
  <c r="H333" i="157"/>
  <c r="F333" i="157"/>
  <c r="G332" i="157"/>
  <c r="G331" i="157"/>
  <c r="G330" i="157"/>
  <c r="G329" i="157"/>
  <c r="G79" i="157"/>
  <c r="H80" i="157"/>
  <c r="F80" i="157"/>
  <c r="I1978" i="157" l="1"/>
  <c r="I798" i="157"/>
  <c r="R127" i="37"/>
  <c r="AE127" i="37"/>
  <c r="AA127" i="37"/>
  <c r="AF127" i="37"/>
  <c r="P127" i="37"/>
  <c r="AB127" i="37"/>
  <c r="AG127" i="37"/>
  <c r="Q127" i="37"/>
  <c r="AC127" i="37"/>
  <c r="AH127" i="37"/>
  <c r="AF56" i="37"/>
  <c r="P56" i="37"/>
  <c r="AB56" i="37"/>
  <c r="AG56" i="37"/>
  <c r="Q56" i="37"/>
  <c r="AC56" i="37"/>
  <c r="AH56" i="37"/>
  <c r="R56" i="37"/>
  <c r="AE56" i="37"/>
  <c r="G80" i="157"/>
  <c r="I434" i="157"/>
  <c r="I331" i="157"/>
  <c r="I332" i="157"/>
  <c r="I329" i="157"/>
  <c r="I429" i="157"/>
  <c r="I430" i="157"/>
  <c r="I431" i="157"/>
  <c r="I428" i="157"/>
  <c r="H2409" i="156"/>
  <c r="F919" i="157"/>
  <c r="O127" i="37"/>
  <c r="O56" i="37"/>
  <c r="H919" i="157"/>
  <c r="G435" i="157"/>
  <c r="I433" i="157"/>
  <c r="G333" i="157"/>
  <c r="I333" i="157" s="1"/>
  <c r="I330" i="157"/>
  <c r="I79" i="157"/>
  <c r="I80" i="157" s="1"/>
  <c r="E127" i="37" l="1"/>
  <c r="C127" i="37"/>
  <c r="I435" i="157"/>
  <c r="G919" i="157"/>
  <c r="I919" i="157" l="1"/>
  <c r="D127" i="37"/>
  <c r="F127" i="37" l="1"/>
  <c r="G2696" i="156"/>
  <c r="E889" i="156"/>
  <c r="AJ771" i="156"/>
  <c r="AI771" i="156"/>
  <c r="AH771" i="156"/>
  <c r="T771" i="156"/>
  <c r="S771" i="156"/>
  <c r="R771" i="156"/>
  <c r="Q771" i="156"/>
  <c r="E687" i="156"/>
  <c r="G420" i="156"/>
  <c r="E420" i="156"/>
  <c r="G197" i="156"/>
  <c r="E197" i="156"/>
  <c r="AJ772" i="156"/>
  <c r="AI772" i="156"/>
  <c r="AH772" i="156"/>
  <c r="AG772" i="156"/>
  <c r="AE772" i="156"/>
  <c r="AD772" i="156"/>
  <c r="AA1134" i="37"/>
  <c r="AA1212" i="37" s="1"/>
  <c r="T772" i="156"/>
  <c r="S772" i="156"/>
  <c r="R772" i="156"/>
  <c r="Q772" i="156"/>
  <c r="E2696" i="156" l="1"/>
  <c r="R1134" i="37"/>
  <c r="R1212" i="37" s="1"/>
  <c r="AE1134" i="37"/>
  <c r="AE1212" i="37" s="1"/>
  <c r="C56" i="37"/>
  <c r="AF1134" i="37"/>
  <c r="AF1212" i="37" s="1"/>
  <c r="E56" i="37"/>
  <c r="P1134" i="37"/>
  <c r="P1212" i="37" s="1"/>
  <c r="AB1134" i="37"/>
  <c r="AG1134" i="37"/>
  <c r="AG1212" i="37" s="1"/>
  <c r="Q1134" i="37"/>
  <c r="Q1212" i="37" s="1"/>
  <c r="AC1134" i="37"/>
  <c r="AC1212" i="37" s="1"/>
  <c r="AH1134" i="37"/>
  <c r="AH1212" i="37" s="1"/>
  <c r="H885" i="156"/>
  <c r="H886" i="156"/>
  <c r="H887" i="156"/>
  <c r="H884" i="156"/>
  <c r="H888" i="156"/>
  <c r="H889" i="156"/>
  <c r="O1134" i="37"/>
  <c r="O1212" i="37" s="1"/>
  <c r="H883" i="156"/>
  <c r="AB1212" i="37" l="1"/>
  <c r="AJ1134" i="37"/>
  <c r="AJ1212" i="37" s="1"/>
  <c r="AI1134" i="37"/>
  <c r="AI1212" i="37" s="1"/>
  <c r="G733" i="156"/>
  <c r="E733" i="156"/>
  <c r="G687" i="156"/>
  <c r="G388" i="156"/>
  <c r="E388" i="156"/>
  <c r="H387" i="156"/>
  <c r="H386" i="156"/>
  <c r="D56" i="37" l="1"/>
  <c r="H2696" i="156"/>
  <c r="H734" i="156"/>
  <c r="H575" i="156"/>
  <c r="H733" i="156"/>
  <c r="H465" i="156"/>
  <c r="H385" i="156"/>
  <c r="F56" i="37" l="1"/>
  <c r="H388" i="156"/>
  <c r="H318" i="156" l="1"/>
  <c r="H317" i="156"/>
  <c r="H316" i="156"/>
  <c r="H315" i="156"/>
  <c r="E319" i="156"/>
  <c r="E235" i="156"/>
  <c r="H234" i="156"/>
  <c r="H370" i="156" l="1"/>
  <c r="H314" i="156"/>
  <c r="H235" i="156"/>
  <c r="H233" i="156"/>
  <c r="H319" i="156" l="1"/>
  <c r="H160" i="156" l="1"/>
  <c r="E161" i="156"/>
  <c r="G161" i="156"/>
  <c r="G90" i="156"/>
  <c r="E90" i="156"/>
  <c r="H89" i="156"/>
  <c r="H88" i="156"/>
  <c r="H87" i="156"/>
  <c r="E772" i="156" l="1"/>
  <c r="G772" i="156"/>
  <c r="H772" i="156" s="1"/>
  <c r="H231" i="156"/>
  <c r="H159" i="156"/>
  <c r="H90" i="156"/>
  <c r="F1134" i="37" l="1"/>
  <c r="C1134" i="37"/>
  <c r="E1134" i="37"/>
  <c r="E1212" i="37" s="1"/>
  <c r="H161" i="156"/>
  <c r="C1212" i="37" l="1"/>
  <c r="D1134" i="37"/>
  <c r="R1155" i="37"/>
  <c r="R1154" i="37"/>
  <c r="R1153" i="37"/>
  <c r="R1152" i="37"/>
  <c r="R1151" i="37"/>
  <c r="R1150" i="37"/>
  <c r="R1149" i="37"/>
  <c r="R1148" i="37"/>
  <c r="R1147" i="37"/>
  <c r="R1146" i="37"/>
  <c r="R1145" i="37"/>
  <c r="R1141" i="37"/>
  <c r="R1140" i="37"/>
  <c r="R1139" i="37"/>
  <c r="R1136" i="37"/>
  <c r="R1135" i="37"/>
  <c r="R1132" i="37"/>
  <c r="R1131" i="37"/>
  <c r="R1130" i="37"/>
  <c r="R1129" i="37"/>
  <c r="R1128" i="37"/>
  <c r="R1127" i="37"/>
  <c r="R1126" i="37"/>
  <c r="R1125" i="37"/>
  <c r="R1124" i="37"/>
  <c r="R1123" i="37"/>
  <c r="R1122" i="37"/>
  <c r="R1121" i="37"/>
  <c r="R1120" i="37"/>
  <c r="R1119" i="37"/>
  <c r="R1118" i="37"/>
  <c r="R1117" i="37"/>
  <c r="R1100" i="37"/>
  <c r="R1099" i="37"/>
  <c r="R1098" i="37"/>
  <c r="R1096" i="37"/>
  <c r="R1095" i="37"/>
  <c r="R1094" i="37"/>
  <c r="R1093" i="37"/>
  <c r="R1092" i="37"/>
  <c r="R1091" i="37"/>
  <c r="R1090" i="37"/>
  <c r="R1089" i="37"/>
  <c r="R1087" i="37"/>
  <c r="R1086" i="37"/>
  <c r="R1085" i="37"/>
  <c r="R1084" i="37"/>
  <c r="R1083" i="37"/>
  <c r="R1082" i="37"/>
  <c r="R1081" i="37"/>
  <c r="R1080" i="37"/>
  <c r="R1078" i="37"/>
  <c r="R1077" i="37"/>
  <c r="R1076" i="37"/>
  <c r="R1075" i="37"/>
  <c r="R1074" i="37"/>
  <c r="R1073" i="37"/>
  <c r="R1072" i="37"/>
  <c r="R1070" i="37"/>
  <c r="R1068" i="37"/>
  <c r="R1067" i="37"/>
  <c r="R1066" i="37"/>
  <c r="R1065" i="37"/>
  <c r="R1064" i="37"/>
  <c r="R1063" i="37"/>
  <c r="R1062" i="37"/>
  <c r="R1061" i="37"/>
  <c r="R1060" i="37"/>
  <c r="R1059" i="37"/>
  <c r="R1058" i="37"/>
  <c r="R1057" i="37"/>
  <c r="R1049" i="37"/>
  <c r="R1048" i="37"/>
  <c r="R1047" i="37"/>
  <c r="R1046" i="37"/>
  <c r="R1044" i="37"/>
  <c r="R1043" i="37"/>
  <c r="R1040" i="37"/>
  <c r="R1039" i="37"/>
  <c r="R1038" i="37"/>
  <c r="R1037" i="37"/>
  <c r="R1036" i="37"/>
  <c r="R1035" i="37"/>
  <c r="R1034" i="37"/>
  <c r="R1033" i="37"/>
  <c r="R1032" i="37"/>
  <c r="R1031" i="37"/>
  <c r="R1030" i="37"/>
  <c r="R1029" i="37"/>
  <c r="R1027" i="37"/>
  <c r="R1026" i="37"/>
  <c r="R1025" i="37"/>
  <c r="R1024" i="37"/>
  <c r="R1023" i="37"/>
  <c r="R1022" i="37"/>
  <c r="R1021" i="37"/>
  <c r="R1020" i="37"/>
  <c r="R1018" i="37"/>
  <c r="R1017" i="37"/>
  <c r="R1016" i="37"/>
  <c r="R1015" i="37"/>
  <c r="R1014" i="37"/>
  <c r="R1013" i="37"/>
  <c r="R1012" i="37"/>
  <c r="R1010" i="37"/>
  <c r="R1008" i="37"/>
  <c r="R1007" i="37"/>
  <c r="R1006" i="37"/>
  <c r="R1005" i="37"/>
  <c r="R1004" i="37"/>
  <c r="R1003" i="37"/>
  <c r="R1002" i="37"/>
  <c r="R1001" i="37"/>
  <c r="R1000" i="37"/>
  <c r="R999" i="37"/>
  <c r="R998" i="37"/>
  <c r="R997" i="37"/>
  <c r="R989" i="37"/>
  <c r="R988" i="37"/>
  <c r="R987" i="37"/>
  <c r="R986" i="37"/>
  <c r="R984" i="37"/>
  <c r="R983" i="37"/>
  <c r="R980" i="37"/>
  <c r="R979" i="37"/>
  <c r="R978" i="37"/>
  <c r="R975" i="37"/>
  <c r="R974" i="37"/>
  <c r="R973" i="37"/>
  <c r="R972" i="37"/>
  <c r="R971" i="37"/>
  <c r="R970" i="37"/>
  <c r="R969" i="37"/>
  <c r="R968" i="37"/>
  <c r="R967" i="37"/>
  <c r="R966" i="37"/>
  <c r="R965" i="37"/>
  <c r="R964" i="37"/>
  <c r="R963" i="37"/>
  <c r="R962" i="37"/>
  <c r="R961" i="37"/>
  <c r="R960" i="37"/>
  <c r="R958" i="37"/>
  <c r="R957" i="37"/>
  <c r="R956" i="37"/>
  <c r="R955" i="37"/>
  <c r="R954" i="37"/>
  <c r="R953" i="37"/>
  <c r="R952" i="37"/>
  <c r="R950" i="37"/>
  <c r="R948" i="37"/>
  <c r="R947" i="37"/>
  <c r="R946" i="37"/>
  <c r="R945" i="37"/>
  <c r="R944" i="37"/>
  <c r="R943" i="37"/>
  <c r="R942" i="37"/>
  <c r="R941" i="37"/>
  <c r="R940" i="37"/>
  <c r="R939" i="37"/>
  <c r="R938" i="37"/>
  <c r="R937" i="37"/>
  <c r="R930" i="37"/>
  <c r="R929" i="37"/>
  <c r="R928" i="37"/>
  <c r="R927" i="37"/>
  <c r="R925" i="37"/>
  <c r="R921" i="37"/>
  <c r="R920" i="37"/>
  <c r="R919" i="37"/>
  <c r="R917" i="37"/>
  <c r="R916" i="37"/>
  <c r="R915" i="37"/>
  <c r="R914" i="37"/>
  <c r="R913" i="37"/>
  <c r="R912" i="37"/>
  <c r="R911" i="37"/>
  <c r="R910" i="37"/>
  <c r="R909" i="37"/>
  <c r="R908" i="37"/>
  <c r="R907" i="37"/>
  <c r="R906" i="37"/>
  <c r="R905" i="37"/>
  <c r="R904" i="37"/>
  <c r="R903" i="37"/>
  <c r="R902" i="37"/>
  <c r="R901" i="37"/>
  <c r="R899" i="37"/>
  <c r="R898" i="37"/>
  <c r="R897" i="37"/>
  <c r="R896" i="37"/>
  <c r="R895" i="37"/>
  <c r="R894" i="37"/>
  <c r="R893" i="37"/>
  <c r="R891" i="37"/>
  <c r="R889" i="37"/>
  <c r="R888" i="37"/>
  <c r="R887" i="37"/>
  <c r="R886" i="37"/>
  <c r="R885" i="37"/>
  <c r="R884" i="37"/>
  <c r="R883" i="37"/>
  <c r="R882" i="37"/>
  <c r="R881" i="37"/>
  <c r="R880" i="37"/>
  <c r="R879" i="37"/>
  <c r="R878" i="37"/>
  <c r="R875" i="37"/>
  <c r="R870" i="37"/>
  <c r="R869" i="37"/>
  <c r="R868" i="37"/>
  <c r="R867" i="37"/>
  <c r="R865" i="37"/>
  <c r="R864" i="37"/>
  <c r="R861" i="37"/>
  <c r="R860" i="37"/>
  <c r="R859" i="37"/>
  <c r="R856" i="37"/>
  <c r="R855" i="37"/>
  <c r="R854" i="37"/>
  <c r="R853" i="37"/>
  <c r="R852" i="37"/>
  <c r="R851" i="37"/>
  <c r="R850" i="37"/>
  <c r="R849" i="37"/>
  <c r="R848" i="37"/>
  <c r="R847" i="37"/>
  <c r="R846" i="37"/>
  <c r="R845" i="37"/>
  <c r="R844" i="37"/>
  <c r="R843" i="37"/>
  <c r="R842" i="37"/>
  <c r="R841" i="37"/>
  <c r="R839" i="37"/>
  <c r="R838" i="37"/>
  <c r="R837" i="37"/>
  <c r="R836" i="37"/>
  <c r="R835" i="37"/>
  <c r="R834" i="37"/>
  <c r="R833" i="37"/>
  <c r="R831" i="37"/>
  <c r="R829" i="37"/>
  <c r="R828" i="37"/>
  <c r="R827" i="37"/>
  <c r="R826" i="37"/>
  <c r="R825" i="37"/>
  <c r="R824" i="37"/>
  <c r="R823" i="37"/>
  <c r="R822" i="37"/>
  <c r="R821" i="37"/>
  <c r="R820" i="37"/>
  <c r="R819" i="37"/>
  <c r="R818" i="37"/>
  <c r="R815" i="37"/>
  <c r="R810" i="37"/>
  <c r="R809" i="37"/>
  <c r="R808" i="37"/>
  <c r="R807" i="37"/>
  <c r="R805" i="37"/>
  <c r="R804" i="37"/>
  <c r="R801" i="37"/>
  <c r="R800" i="37"/>
  <c r="R799" i="37"/>
  <c r="R797" i="37"/>
  <c r="R796" i="37"/>
  <c r="R795" i="37"/>
  <c r="R794" i="37"/>
  <c r="R792" i="37"/>
  <c r="R791" i="37"/>
  <c r="R790" i="37"/>
  <c r="R789" i="37"/>
  <c r="R788" i="37"/>
  <c r="R787" i="37"/>
  <c r="R786" i="37"/>
  <c r="R785" i="37"/>
  <c r="R784" i="37"/>
  <c r="R783" i="37"/>
  <c r="R782" i="37"/>
  <c r="R781" i="37"/>
  <c r="R779" i="37"/>
  <c r="R778" i="37"/>
  <c r="R777" i="37"/>
  <c r="R776" i="37"/>
  <c r="R775" i="37"/>
  <c r="R774" i="37"/>
  <c r="R773" i="37"/>
  <c r="R771" i="37"/>
  <c r="R769" i="37"/>
  <c r="R768" i="37"/>
  <c r="R767" i="37"/>
  <c r="R766" i="37"/>
  <c r="R765" i="37"/>
  <c r="R764" i="37"/>
  <c r="R763" i="37"/>
  <c r="R762" i="37"/>
  <c r="R761" i="37"/>
  <c r="R760" i="37"/>
  <c r="R759" i="37"/>
  <c r="R758" i="37"/>
  <c r="R755" i="37"/>
  <c r="R750" i="37"/>
  <c r="R749" i="37"/>
  <c r="R748" i="37"/>
  <c r="R747" i="37"/>
  <c r="R745" i="37"/>
  <c r="R744" i="37"/>
  <c r="R743" i="37"/>
  <c r="R742" i="37"/>
  <c r="R739" i="37"/>
  <c r="R738" i="37"/>
  <c r="R737" i="37"/>
  <c r="R735" i="37"/>
  <c r="R734" i="37"/>
  <c r="R733" i="37"/>
  <c r="R732" i="37"/>
  <c r="R731" i="37"/>
  <c r="R730" i="37"/>
  <c r="R729" i="37"/>
  <c r="R728" i="37"/>
  <c r="R727" i="37"/>
  <c r="R726" i="37"/>
  <c r="R725" i="37"/>
  <c r="R724" i="37"/>
  <c r="R723" i="37"/>
  <c r="R722" i="37"/>
  <c r="R721" i="37"/>
  <c r="R720" i="37"/>
  <c r="R719" i="37"/>
  <c r="R718" i="37"/>
  <c r="R716" i="37"/>
  <c r="R715" i="37"/>
  <c r="R714" i="37"/>
  <c r="R713" i="37"/>
  <c r="R712" i="37"/>
  <c r="R711" i="37"/>
  <c r="R710" i="37"/>
  <c r="R706" i="37"/>
  <c r="R705" i="37"/>
  <c r="R704" i="37"/>
  <c r="R703" i="37"/>
  <c r="R702" i="37"/>
  <c r="R701" i="37"/>
  <c r="R700" i="37"/>
  <c r="R699" i="37"/>
  <c r="R698" i="37"/>
  <c r="R697" i="37"/>
  <c r="R696" i="37"/>
  <c r="R695" i="37"/>
  <c r="R692" i="37"/>
  <c r="R687" i="37"/>
  <c r="R686" i="37"/>
  <c r="R685" i="37"/>
  <c r="R682" i="37"/>
  <c r="R679" i="37"/>
  <c r="R678" i="37"/>
  <c r="R677" i="37"/>
  <c r="R675" i="37"/>
  <c r="R674" i="37"/>
  <c r="R673" i="37"/>
  <c r="R672" i="37"/>
  <c r="R671" i="37"/>
  <c r="R670" i="37"/>
  <c r="R669" i="37"/>
  <c r="R668" i="37"/>
  <c r="R667" i="37"/>
  <c r="R666" i="37"/>
  <c r="R665" i="37"/>
  <c r="R664" i="37"/>
  <c r="R663" i="37"/>
  <c r="R662" i="37"/>
  <c r="R661" i="37"/>
  <c r="R660" i="37"/>
  <c r="R659" i="37"/>
  <c r="R656" i="37"/>
  <c r="R655" i="37"/>
  <c r="R654" i="37"/>
  <c r="R653" i="37"/>
  <c r="R652" i="37"/>
  <c r="R651" i="37"/>
  <c r="R649" i="37"/>
  <c r="R647" i="37"/>
  <c r="R646" i="37"/>
  <c r="R645" i="37"/>
  <c r="R644" i="37"/>
  <c r="R643" i="37"/>
  <c r="R642" i="37"/>
  <c r="R641" i="37"/>
  <c r="R640" i="37"/>
  <c r="R639" i="37"/>
  <c r="R638" i="37"/>
  <c r="R637" i="37"/>
  <c r="R636" i="37"/>
  <c r="R633" i="37"/>
  <c r="R627" i="37"/>
  <c r="R626" i="37"/>
  <c r="R625" i="37"/>
  <c r="R622" i="37"/>
  <c r="R621" i="37"/>
  <c r="R618" i="37"/>
  <c r="R617" i="37"/>
  <c r="R616" i="37"/>
  <c r="R614" i="37"/>
  <c r="R613" i="37"/>
  <c r="R612" i="37"/>
  <c r="R611" i="37"/>
  <c r="R610" i="37"/>
  <c r="R609" i="37"/>
  <c r="R608" i="37"/>
  <c r="R607" i="37"/>
  <c r="R606" i="37"/>
  <c r="R604" i="37"/>
  <c r="R603" i="37"/>
  <c r="R602" i="37"/>
  <c r="R601" i="37"/>
  <c r="R600" i="37"/>
  <c r="R599" i="37"/>
  <c r="R597" i="37"/>
  <c r="R596" i="37"/>
  <c r="R595" i="37"/>
  <c r="R594" i="37"/>
  <c r="R593" i="37"/>
  <c r="R592" i="37"/>
  <c r="R591" i="37"/>
  <c r="R590" i="37"/>
  <c r="R589" i="37"/>
  <c r="R585" i="37"/>
  <c r="R584" i="37"/>
  <c r="R583" i="37"/>
  <c r="R582" i="37"/>
  <c r="R581" i="37"/>
  <c r="R580" i="37"/>
  <c r="R579" i="37"/>
  <c r="R578" i="37"/>
  <c r="R577" i="37"/>
  <c r="R576" i="37"/>
  <c r="R575" i="37"/>
  <c r="R567" i="37"/>
  <c r="R566" i="37"/>
  <c r="R565" i="37"/>
  <c r="R564" i="37"/>
  <c r="R560" i="37"/>
  <c r="R557" i="37"/>
  <c r="R556" i="37"/>
  <c r="R555" i="37"/>
  <c r="R554" i="37"/>
  <c r="R553" i="37"/>
  <c r="R552" i="37"/>
  <c r="R551" i="37"/>
  <c r="R550" i="37"/>
  <c r="R548" i="37"/>
  <c r="R547" i="37"/>
  <c r="R546" i="37"/>
  <c r="R545" i="37"/>
  <c r="R544" i="37"/>
  <c r="R543" i="37"/>
  <c r="R542" i="37"/>
  <c r="R541" i="37"/>
  <c r="R540" i="37"/>
  <c r="R539" i="37"/>
  <c r="R538" i="37"/>
  <c r="R536" i="37"/>
  <c r="R535" i="37"/>
  <c r="R534" i="37"/>
  <c r="R533" i="37"/>
  <c r="R532" i="37"/>
  <c r="R531" i="37"/>
  <c r="R530" i="37"/>
  <c r="R528" i="37"/>
  <c r="R526" i="37"/>
  <c r="R525" i="37"/>
  <c r="R524" i="37"/>
  <c r="R523" i="37"/>
  <c r="R522" i="37"/>
  <c r="R521" i="37"/>
  <c r="R520" i="37"/>
  <c r="R519" i="37"/>
  <c r="R518" i="37"/>
  <c r="R517" i="37"/>
  <c r="R516" i="37"/>
  <c r="R515" i="37"/>
  <c r="R512" i="37"/>
  <c r="R501" i="37"/>
  <c r="R500" i="37"/>
  <c r="R499" i="37"/>
  <c r="R496" i="37"/>
  <c r="R495" i="37"/>
  <c r="R494" i="37"/>
  <c r="R492" i="37"/>
  <c r="R491" i="37"/>
  <c r="R490" i="37"/>
  <c r="R489" i="37"/>
  <c r="R487" i="37"/>
  <c r="R486" i="37"/>
  <c r="R485" i="37"/>
  <c r="R484" i="37"/>
  <c r="R483" i="37"/>
  <c r="R482" i="37"/>
  <c r="R481" i="37"/>
  <c r="R480" i="37"/>
  <c r="R479" i="37"/>
  <c r="R478" i="37"/>
  <c r="R477" i="37"/>
  <c r="R476" i="37"/>
  <c r="R474" i="37"/>
  <c r="R473" i="37"/>
  <c r="R472" i="37"/>
  <c r="R471" i="37"/>
  <c r="R470" i="37"/>
  <c r="R469" i="37"/>
  <c r="R468" i="37"/>
  <c r="R450" i="37"/>
  <c r="R445" i="37"/>
  <c r="R444" i="37"/>
  <c r="R443" i="37"/>
  <c r="R442" i="37"/>
  <c r="R440" i="37"/>
  <c r="R439" i="37"/>
  <c r="R436" i="37"/>
  <c r="R435" i="37"/>
  <c r="R434" i="37"/>
  <c r="R432" i="37"/>
  <c r="R431" i="37"/>
  <c r="R430" i="37"/>
  <c r="R429" i="37"/>
  <c r="R428" i="37"/>
  <c r="R427" i="37"/>
  <c r="R426" i="37"/>
  <c r="R425" i="37"/>
  <c r="R424" i="37"/>
  <c r="R423" i="37"/>
  <c r="R422" i="37"/>
  <c r="R421" i="37"/>
  <c r="R420" i="37"/>
  <c r="R419" i="37"/>
  <c r="R418" i="37"/>
  <c r="R417" i="37"/>
  <c r="R416" i="37"/>
  <c r="R414" i="37"/>
  <c r="R413" i="37"/>
  <c r="R412" i="37"/>
  <c r="R411" i="37"/>
  <c r="R410" i="37"/>
  <c r="R409" i="37"/>
  <c r="R408" i="37"/>
  <c r="R406" i="37"/>
  <c r="R404" i="37"/>
  <c r="R403" i="37"/>
  <c r="R402" i="37"/>
  <c r="R401" i="37"/>
  <c r="R400" i="37"/>
  <c r="R399" i="37"/>
  <c r="R398" i="37"/>
  <c r="R397" i="37"/>
  <c r="R396" i="37"/>
  <c r="R395" i="37"/>
  <c r="R394" i="37"/>
  <c r="R393" i="37"/>
  <c r="R390" i="37"/>
  <c r="R385" i="37"/>
  <c r="R384" i="37"/>
  <c r="R383" i="37"/>
  <c r="R382" i="37"/>
  <c r="R379" i="37"/>
  <c r="R378" i="37"/>
  <c r="R375" i="37"/>
  <c r="R374" i="37"/>
  <c r="R373" i="37"/>
  <c r="R371" i="37"/>
  <c r="R370" i="37"/>
  <c r="R369" i="37"/>
  <c r="R368" i="37"/>
  <c r="R367" i="37"/>
  <c r="R366" i="37"/>
  <c r="R365" i="37"/>
  <c r="R364" i="37"/>
  <c r="R362" i="37"/>
  <c r="R361" i="37"/>
  <c r="R360" i="37"/>
  <c r="R359" i="37"/>
  <c r="R358" i="37"/>
  <c r="R357" i="37"/>
  <c r="R356" i="37"/>
  <c r="R355" i="37"/>
  <c r="R353" i="37"/>
  <c r="R352" i="37"/>
  <c r="R351" i="37"/>
  <c r="R350" i="37"/>
  <c r="R349" i="37"/>
  <c r="R348" i="37"/>
  <c r="R347" i="37"/>
  <c r="R345" i="37"/>
  <c r="R343" i="37"/>
  <c r="R342" i="37"/>
  <c r="R341" i="37"/>
  <c r="R340" i="37"/>
  <c r="R339" i="37"/>
  <c r="R338" i="37"/>
  <c r="R337" i="37"/>
  <c r="R336" i="37"/>
  <c r="R335" i="37"/>
  <c r="R334" i="37"/>
  <c r="R333" i="37"/>
  <c r="R332" i="37"/>
  <c r="R329" i="37"/>
  <c r="R318" i="37"/>
  <c r="R317" i="37"/>
  <c r="R314" i="37"/>
  <c r="R313" i="37"/>
  <c r="R312" i="37"/>
  <c r="R311" i="37"/>
  <c r="R310" i="37"/>
  <c r="R309" i="37"/>
  <c r="R308" i="37"/>
  <c r="R307" i="37"/>
  <c r="R306" i="37"/>
  <c r="R305" i="37"/>
  <c r="R304" i="37"/>
  <c r="R302" i="37"/>
  <c r="R301" i="37"/>
  <c r="R300" i="37"/>
  <c r="R299" i="37"/>
  <c r="R298" i="37"/>
  <c r="R297" i="37"/>
  <c r="R296" i="37"/>
  <c r="R295" i="37"/>
  <c r="R293" i="37"/>
  <c r="R292" i="37"/>
  <c r="R291" i="37"/>
  <c r="R290" i="37"/>
  <c r="R289" i="37"/>
  <c r="R288" i="37"/>
  <c r="R287" i="37"/>
  <c r="R285" i="37"/>
  <c r="R283" i="37"/>
  <c r="R282" i="37"/>
  <c r="R281" i="37"/>
  <c r="R280" i="37"/>
  <c r="R279" i="37"/>
  <c r="R278" i="37"/>
  <c r="R277" i="37"/>
  <c r="R276" i="37"/>
  <c r="R275" i="37"/>
  <c r="R274" i="37"/>
  <c r="R273" i="37"/>
  <c r="R272" i="37"/>
  <c r="R269" i="37"/>
  <c r="R264" i="37"/>
  <c r="R263" i="37"/>
  <c r="R262" i="37"/>
  <c r="R261" i="37"/>
  <c r="R259" i="37"/>
  <c r="R258" i="37"/>
  <c r="R255" i="37"/>
  <c r="R254" i="37"/>
  <c r="R253" i="37"/>
  <c r="R251" i="37"/>
  <c r="R250" i="37"/>
  <c r="R249" i="37"/>
  <c r="R248" i="37"/>
  <c r="R247" i="37"/>
  <c r="R246" i="37"/>
  <c r="R245" i="37"/>
  <c r="R244" i="37"/>
  <c r="R243" i="37"/>
  <c r="R242" i="37"/>
  <c r="R241" i="37"/>
  <c r="R240" i="37"/>
  <c r="R239" i="37"/>
  <c r="R238" i="37"/>
  <c r="R237" i="37"/>
  <c r="R236" i="37"/>
  <c r="R235" i="37"/>
  <c r="R233" i="37"/>
  <c r="R232" i="37"/>
  <c r="R231" i="37"/>
  <c r="R230" i="37"/>
  <c r="R229" i="37"/>
  <c r="R228" i="37"/>
  <c r="R227" i="37"/>
  <c r="R225" i="37"/>
  <c r="R223" i="37"/>
  <c r="R222" i="37"/>
  <c r="R221" i="37"/>
  <c r="R220" i="37"/>
  <c r="R219" i="37"/>
  <c r="R218" i="37"/>
  <c r="R217" i="37"/>
  <c r="R216" i="37"/>
  <c r="R215" i="37"/>
  <c r="R214" i="37"/>
  <c r="R213" i="37"/>
  <c r="R212" i="37"/>
  <c r="R205" i="37"/>
  <c r="R204" i="37"/>
  <c r="R203" i="37"/>
  <c r="R202" i="37"/>
  <c r="R200" i="37"/>
  <c r="R199" i="37"/>
  <c r="R198" i="37"/>
  <c r="R195" i="37"/>
  <c r="R194" i="37"/>
  <c r="R193" i="37"/>
  <c r="R190" i="37"/>
  <c r="R189" i="37"/>
  <c r="R188" i="37"/>
  <c r="R187" i="37"/>
  <c r="R186" i="37"/>
  <c r="R185" i="37"/>
  <c r="R184" i="37"/>
  <c r="R183" i="37"/>
  <c r="R182" i="37"/>
  <c r="R181" i="37"/>
  <c r="R180" i="37"/>
  <c r="R179" i="37"/>
  <c r="R178" i="37"/>
  <c r="R177" i="37"/>
  <c r="R176" i="37"/>
  <c r="R175" i="37"/>
  <c r="R174" i="37"/>
  <c r="R172" i="37"/>
  <c r="R171" i="37"/>
  <c r="R170" i="37"/>
  <c r="R169" i="37"/>
  <c r="R168" i="37"/>
  <c r="R167" i="37"/>
  <c r="R166" i="37"/>
  <c r="R164" i="37"/>
  <c r="R162" i="37"/>
  <c r="R161" i="37"/>
  <c r="R160" i="37"/>
  <c r="R159" i="37"/>
  <c r="R158" i="37"/>
  <c r="R157" i="37"/>
  <c r="R156" i="37"/>
  <c r="R155" i="37"/>
  <c r="R154" i="37"/>
  <c r="R153" i="37"/>
  <c r="R152" i="37"/>
  <c r="R151" i="37"/>
  <c r="R144" i="37"/>
  <c r="R143" i="37"/>
  <c r="R142" i="37"/>
  <c r="R141" i="37"/>
  <c r="R139" i="37"/>
  <c r="R138" i="37"/>
  <c r="R135" i="37"/>
  <c r="R134" i="37"/>
  <c r="R133" i="37"/>
  <c r="R130" i="37"/>
  <c r="R129" i="37"/>
  <c r="R128" i="37"/>
  <c r="R125" i="37"/>
  <c r="R124" i="37"/>
  <c r="R123" i="37"/>
  <c r="R121" i="37"/>
  <c r="R120" i="37"/>
  <c r="R119" i="37"/>
  <c r="R118" i="37"/>
  <c r="R117" i="37"/>
  <c r="R116" i="37"/>
  <c r="R115" i="37"/>
  <c r="R114" i="37"/>
  <c r="R113" i="37"/>
  <c r="R112" i="37"/>
  <c r="R111" i="37"/>
  <c r="R110" i="37"/>
  <c r="R109" i="37"/>
  <c r="R108" i="37"/>
  <c r="R107" i="37"/>
  <c r="R106" i="37"/>
  <c r="R104" i="37"/>
  <c r="R103" i="37"/>
  <c r="R102" i="37"/>
  <c r="R101" i="37"/>
  <c r="R100" i="37"/>
  <c r="R99" i="37"/>
  <c r="R98" i="37"/>
  <c r="R96" i="37"/>
  <c r="R94" i="37"/>
  <c r="R93" i="37"/>
  <c r="R92" i="37"/>
  <c r="R91" i="37"/>
  <c r="R90" i="37"/>
  <c r="R89" i="37"/>
  <c r="R88" i="37"/>
  <c r="R87" i="37"/>
  <c r="R86" i="37"/>
  <c r="R85" i="37"/>
  <c r="R84" i="37"/>
  <c r="R83" i="37"/>
  <c r="R75" i="37"/>
  <c r="R74" i="37"/>
  <c r="R73" i="37"/>
  <c r="R72" i="37"/>
  <c r="R70" i="37"/>
  <c r="R69" i="37"/>
  <c r="R68" i="37"/>
  <c r="R64" i="37"/>
  <c r="R63" i="37"/>
  <c r="R62" i="37"/>
  <c r="R59" i="37"/>
  <c r="R58" i="37"/>
  <c r="R57" i="37"/>
  <c r="R54" i="37"/>
  <c r="R53" i="37"/>
  <c r="R52" i="37"/>
  <c r="R51" i="37"/>
  <c r="R50" i="37"/>
  <c r="R49" i="37"/>
  <c r="R48" i="37"/>
  <c r="R47" i="37"/>
  <c r="R46" i="37"/>
  <c r="R45" i="37"/>
  <c r="R44" i="37"/>
  <c r="R43" i="37"/>
  <c r="R42" i="37"/>
  <c r="R41" i="37"/>
  <c r="R40" i="37"/>
  <c r="R39" i="37"/>
  <c r="R38" i="37"/>
  <c r="R37" i="37"/>
  <c r="R36" i="37"/>
  <c r="R34" i="37"/>
  <c r="R33" i="37"/>
  <c r="R32" i="37"/>
  <c r="R31" i="37"/>
  <c r="R30" i="37"/>
  <c r="R29" i="37"/>
  <c r="R28" i="37"/>
  <c r="R26" i="37"/>
  <c r="R24" i="37"/>
  <c r="R23" i="37"/>
  <c r="R22" i="37"/>
  <c r="R21" i="37"/>
  <c r="R20" i="37"/>
  <c r="R19" i="37"/>
  <c r="R18" i="37"/>
  <c r="R17" i="37"/>
  <c r="R16" i="37"/>
  <c r="R15" i="37"/>
  <c r="R14" i="37"/>
  <c r="R13" i="37"/>
  <c r="R144" i="57"/>
  <c r="R139" i="57"/>
  <c r="R137" i="57"/>
  <c r="R135" i="57"/>
  <c r="R131" i="57"/>
  <c r="R105" i="57"/>
  <c r="R103" i="57"/>
  <c r="R90" i="57"/>
  <c r="R89" i="57"/>
  <c r="R87" i="57"/>
  <c r="R71" i="57"/>
  <c r="R136" i="57" s="1"/>
  <c r="R139" i="46"/>
  <c r="R134" i="46"/>
  <c r="R130" i="46"/>
  <c r="R126" i="46"/>
  <c r="R100" i="46"/>
  <c r="R98" i="46"/>
  <c r="R85" i="46"/>
  <c r="R84" i="46"/>
  <c r="R83" i="46"/>
  <c r="R67" i="46"/>
  <c r="R81" i="46" s="1"/>
  <c r="R82" i="46" s="1"/>
  <c r="D1212" i="37" l="1"/>
  <c r="F1212" i="37" s="1"/>
  <c r="R265" i="37"/>
  <c r="R926" i="37"/>
  <c r="R260" i="37"/>
  <c r="R931" i="37"/>
  <c r="R877" i="37"/>
  <c r="R922" i="37"/>
  <c r="R923" i="37"/>
  <c r="R890" i="37"/>
  <c r="R924" i="37"/>
  <c r="R874" i="37"/>
  <c r="R892" i="37"/>
  <c r="R876" i="37"/>
  <c r="R918" i="37"/>
  <c r="R209" i="37"/>
  <c r="R210" i="37"/>
  <c r="R252" i="37"/>
  <c r="R226" i="37"/>
  <c r="R211" i="37"/>
  <c r="R256" i="37"/>
  <c r="R208" i="37"/>
  <c r="R224" i="37"/>
  <c r="R131" i="46"/>
  <c r="R85" i="57"/>
  <c r="R86" i="57" s="1"/>
  <c r="R873" i="37" l="1"/>
  <c r="R872" i="37" s="1"/>
  <c r="R257" i="37"/>
  <c r="R207" i="37" s="1"/>
  <c r="F1263" i="157"/>
  <c r="U2325" i="157"/>
  <c r="U2320" i="157"/>
  <c r="U2316" i="157"/>
  <c r="U2303" i="157"/>
  <c r="U2286" i="157"/>
  <c r="U2284" i="157"/>
  <c r="U2271" i="157"/>
  <c r="U2270" i="157"/>
  <c r="U2269" i="157"/>
  <c r="U2268" i="157"/>
  <c r="U2252" i="157"/>
  <c r="U2266" i="157" s="1"/>
  <c r="U2267" i="157" s="1"/>
  <c r="U2193" i="157"/>
  <c r="U2188" i="157"/>
  <c r="U2184" i="157"/>
  <c r="U2180" i="157"/>
  <c r="U2179" i="157"/>
  <c r="U2154" i="157"/>
  <c r="U2152" i="157"/>
  <c r="U2139" i="157"/>
  <c r="U2138" i="157"/>
  <c r="U2137" i="157"/>
  <c r="U2119" i="157"/>
  <c r="U2185" i="157" s="1"/>
  <c r="U2058" i="157"/>
  <c r="U2053" i="157"/>
  <c r="U2049" i="157"/>
  <c r="U2045" i="157"/>
  <c r="U2044" i="157"/>
  <c r="U2019" i="157"/>
  <c r="U2017" i="157"/>
  <c r="U2004" i="157"/>
  <c r="U2003" i="157"/>
  <c r="U2001" i="157"/>
  <c r="U1983" i="157"/>
  <c r="U1999" i="157" s="1"/>
  <c r="U2000" i="157" s="1"/>
  <c r="U1919" i="157"/>
  <c r="U1914" i="157"/>
  <c r="U1910" i="157"/>
  <c r="U1906" i="157"/>
  <c r="U1901" i="157"/>
  <c r="U1880" i="157"/>
  <c r="U1878" i="157"/>
  <c r="U1865" i="157"/>
  <c r="U1864" i="157"/>
  <c r="U1862" i="157"/>
  <c r="U1860" i="157"/>
  <c r="U1847" i="157"/>
  <c r="U1848" i="157" s="1"/>
  <c r="U1824" i="157"/>
  <c r="U1835" i="157" s="1"/>
  <c r="U1754" i="157"/>
  <c r="U1749" i="157"/>
  <c r="U1743" i="157"/>
  <c r="U1739" i="157"/>
  <c r="U1712" i="157"/>
  <c r="U1711" i="157"/>
  <c r="U1710" i="157"/>
  <c r="U1697" i="157"/>
  <c r="U1696" i="157"/>
  <c r="U1694" i="157"/>
  <c r="U1676" i="157"/>
  <c r="U1692" i="157" s="1"/>
  <c r="U1693" i="157" s="1"/>
  <c r="U1606" i="157"/>
  <c r="U1601" i="157"/>
  <c r="U1600" i="157"/>
  <c r="U1599" i="157"/>
  <c r="U1596" i="157"/>
  <c r="U1587" i="157"/>
  <c r="U1567" i="157"/>
  <c r="U1565" i="157"/>
  <c r="U1552" i="157"/>
  <c r="U1551" i="157"/>
  <c r="U1549" i="157"/>
  <c r="U1531" i="157"/>
  <c r="U1597" i="157" s="1"/>
  <c r="U1475" i="157"/>
  <c r="U1470" i="157"/>
  <c r="U1466" i="157"/>
  <c r="U1462" i="157"/>
  <c r="U1436" i="157"/>
  <c r="U1434" i="157"/>
  <c r="U1421" i="157"/>
  <c r="U1420" i="157"/>
  <c r="U1418" i="157"/>
  <c r="U1398" i="157"/>
  <c r="U1467" i="157" s="1"/>
  <c r="U1337" i="157"/>
  <c r="U1332" i="157"/>
  <c r="U1331" i="157"/>
  <c r="U1327" i="157"/>
  <c r="U1323" i="157"/>
  <c r="U1314" i="157"/>
  <c r="U1297" i="157"/>
  <c r="U1295" i="157"/>
  <c r="U1282" i="157"/>
  <c r="U1281" i="157"/>
  <c r="U1279" i="157"/>
  <c r="U1278" i="157"/>
  <c r="U1264" i="157"/>
  <c r="U1181" i="157"/>
  <c r="U1201" i="157" s="1"/>
  <c r="U1109" i="157"/>
  <c r="U1104" i="157"/>
  <c r="U1099" i="157"/>
  <c r="U1094" i="157"/>
  <c r="U1068" i="157"/>
  <c r="U1066" i="157"/>
  <c r="U1053" i="157"/>
  <c r="U1052" i="157"/>
  <c r="U1051" i="157"/>
  <c r="U1047" i="157"/>
  <c r="U1048" i="157" s="1"/>
  <c r="U1012" i="157"/>
  <c r="U1034" i="157" s="1"/>
  <c r="U937" i="157"/>
  <c r="U929" i="157"/>
  <c r="U928" i="157"/>
  <c r="U923" i="157"/>
  <c r="U918" i="157"/>
  <c r="U889" i="157"/>
  <c r="U887" i="157"/>
  <c r="U874" i="157"/>
  <c r="U873" i="157"/>
  <c r="U872" i="157"/>
  <c r="U871" i="157"/>
  <c r="U868" i="157"/>
  <c r="U862" i="157"/>
  <c r="U861" i="157"/>
  <c r="U840" i="157"/>
  <c r="U848" i="157" s="1"/>
  <c r="U773" i="157"/>
  <c r="U785" i="157" s="1"/>
  <c r="U711" i="157"/>
  <c r="U702" i="157"/>
  <c r="U703" i="157" s="1"/>
  <c r="U688" i="157"/>
  <c r="U689" i="157" s="1"/>
  <c r="U674" i="157"/>
  <c r="U675" i="157" s="1"/>
  <c r="U655" i="157"/>
  <c r="U661" i="157" s="1"/>
  <c r="U601" i="157"/>
  <c r="U602" i="157" s="1"/>
  <c r="U517" i="157"/>
  <c r="U528" i="157" s="1"/>
  <c r="U449" i="157"/>
  <c r="U390" i="157"/>
  <c r="U397" i="157" s="1"/>
  <c r="U357" i="157"/>
  <c r="U236" i="157"/>
  <c r="U249" i="157" s="1"/>
  <c r="U157" i="157"/>
  <c r="U172" i="157" s="1"/>
  <c r="U97" i="157"/>
  <c r="R79" i="37" l="1"/>
  <c r="R95" i="37"/>
  <c r="R136" i="37"/>
  <c r="R163" i="37"/>
  <c r="R201" i="37"/>
  <c r="R327" i="37"/>
  <c r="R344" i="37"/>
  <c r="R376" i="37"/>
  <c r="R438" i="37"/>
  <c r="R405" i="37"/>
  <c r="R441" i="37"/>
  <c r="R513" i="37"/>
  <c r="R549" i="37"/>
  <c r="R563" i="37"/>
  <c r="R693" i="37"/>
  <c r="R709" i="37"/>
  <c r="R751" i="37"/>
  <c r="R754" i="37"/>
  <c r="R772" i="37"/>
  <c r="R806" i="37"/>
  <c r="R816" i="37"/>
  <c r="R857" i="37"/>
  <c r="R871" i="37"/>
  <c r="R936" i="37"/>
  <c r="R977" i="37"/>
  <c r="R992" i="37"/>
  <c r="R996" i="37"/>
  <c r="R1041" i="37"/>
  <c r="R80" i="37"/>
  <c r="R97" i="37"/>
  <c r="R137" i="37"/>
  <c r="R148" i="37"/>
  <c r="R165" i="37"/>
  <c r="R206" i="37"/>
  <c r="R328" i="37"/>
  <c r="R346" i="37"/>
  <c r="R380" i="37"/>
  <c r="R389" i="37"/>
  <c r="R407" i="37"/>
  <c r="R446" i="37"/>
  <c r="R514" i="37"/>
  <c r="R558" i="37"/>
  <c r="R568" i="37"/>
  <c r="R694" i="37"/>
  <c r="R736" i="37"/>
  <c r="R756" i="37"/>
  <c r="R793" i="37"/>
  <c r="R811" i="37"/>
  <c r="R817" i="37"/>
  <c r="R858" i="37"/>
  <c r="R982" i="37"/>
  <c r="R949" i="37"/>
  <c r="R981" i="37"/>
  <c r="R993" i="37"/>
  <c r="R1009" i="37"/>
  <c r="R1045" i="37"/>
  <c r="R81" i="37"/>
  <c r="R126" i="37"/>
  <c r="R145" i="37"/>
  <c r="R149" i="37"/>
  <c r="R191" i="37"/>
  <c r="R330" i="37"/>
  <c r="R363" i="37"/>
  <c r="R381" i="37"/>
  <c r="R391" i="37"/>
  <c r="R433" i="37"/>
  <c r="R559" i="37"/>
  <c r="R527" i="37"/>
  <c r="R561" i="37"/>
  <c r="R690" i="37"/>
  <c r="R707" i="37"/>
  <c r="R740" i="37"/>
  <c r="R757" i="37"/>
  <c r="R798" i="37"/>
  <c r="R813" i="37"/>
  <c r="R830" i="37"/>
  <c r="R862" i="37"/>
  <c r="R934" i="37"/>
  <c r="R951" i="37"/>
  <c r="R985" i="37"/>
  <c r="R994" i="37"/>
  <c r="R1011" i="37"/>
  <c r="R1050" i="37"/>
  <c r="R82" i="37"/>
  <c r="R131" i="37"/>
  <c r="R150" i="37"/>
  <c r="R196" i="37"/>
  <c r="R331" i="37"/>
  <c r="R372" i="37"/>
  <c r="R386" i="37"/>
  <c r="R392" i="37"/>
  <c r="R437" i="37"/>
  <c r="R511" i="37"/>
  <c r="R529" i="37"/>
  <c r="R562" i="37"/>
  <c r="R691" i="37"/>
  <c r="R708" i="37"/>
  <c r="R746" i="37"/>
  <c r="R770" i="37"/>
  <c r="R802" i="37"/>
  <c r="R814" i="37"/>
  <c r="R832" i="37"/>
  <c r="R866" i="37"/>
  <c r="R935" i="37"/>
  <c r="R976" i="37"/>
  <c r="R990" i="37"/>
  <c r="R995" i="37"/>
  <c r="R1028" i="37"/>
  <c r="U1744" i="157"/>
  <c r="U870" i="157"/>
  <c r="U1328" i="157"/>
  <c r="U1861" i="157"/>
  <c r="U924" i="157"/>
  <c r="U1416" i="157"/>
  <c r="U1417" i="157" s="1"/>
  <c r="U1911" i="157"/>
  <c r="U1050" i="157"/>
  <c r="U1100" i="157"/>
  <c r="U1547" i="157"/>
  <c r="U1548" i="157" s="1"/>
  <c r="U2050" i="157"/>
  <c r="U2135" i="157"/>
  <c r="U2136" i="157" s="1"/>
  <c r="U2317" i="157"/>
  <c r="U932" i="157"/>
  <c r="U1275" i="157"/>
  <c r="U1277" i="157" s="1"/>
  <c r="R1042" i="37" l="1"/>
  <c r="R991" i="37" s="1"/>
  <c r="R933" i="37"/>
  <c r="R932" i="37" s="1"/>
  <c r="R863" i="37"/>
  <c r="R812" i="37" s="1"/>
  <c r="R510" i="37"/>
  <c r="R509" i="37" s="1"/>
  <c r="R388" i="37"/>
  <c r="R387" i="37" s="1"/>
  <c r="R78" i="37"/>
  <c r="R132" i="37"/>
  <c r="R741" i="37"/>
  <c r="R689" i="37" s="1"/>
  <c r="R197" i="37"/>
  <c r="R147" i="37"/>
  <c r="R753" i="37"/>
  <c r="R803" i="37"/>
  <c r="R377" i="37"/>
  <c r="U1276" i="157"/>
  <c r="R326" i="37"/>
  <c r="U869" i="157"/>
  <c r="R140" i="37"/>
  <c r="U1049" i="157"/>
  <c r="R325" i="37" l="1"/>
  <c r="R146" i="37"/>
  <c r="R752" i="37"/>
  <c r="R77" i="37"/>
  <c r="T3469" i="156"/>
  <c r="T3468" i="156"/>
  <c r="T3467" i="156"/>
  <c r="T3466" i="156"/>
  <c r="T3465" i="156"/>
  <c r="T3464" i="156"/>
  <c r="T3463" i="156"/>
  <c r="T3462" i="156"/>
  <c r="T3460" i="156"/>
  <c r="T3456" i="156"/>
  <c r="T3447" i="156"/>
  <c r="T3430" i="156"/>
  <c r="T3428" i="156"/>
  <c r="T3415" i="156"/>
  <c r="T3414" i="156"/>
  <c r="T3412" i="156"/>
  <c r="T3396" i="156"/>
  <c r="T3410" i="156" s="1"/>
  <c r="T3328" i="156"/>
  <c r="T3271" i="156"/>
  <c r="T3267" i="156"/>
  <c r="T3266" i="156"/>
  <c r="T3263" i="156"/>
  <c r="T3259" i="156"/>
  <c r="T3240" i="156"/>
  <c r="T3233" i="156"/>
  <c r="T3231" i="156"/>
  <c r="T3218" i="156"/>
  <c r="T3217" i="156"/>
  <c r="T3215" i="156"/>
  <c r="T3202" i="156"/>
  <c r="T3213" i="156" s="1"/>
  <c r="T3214" i="156" s="1"/>
  <c r="T3138" i="156"/>
  <c r="T3134" i="156"/>
  <c r="T3133" i="156"/>
  <c r="T3129" i="156"/>
  <c r="T3125" i="156"/>
  <c r="T3115" i="156"/>
  <c r="T3098" i="156"/>
  <c r="T3097" i="156"/>
  <c r="T3096" i="156"/>
  <c r="T3083" i="156"/>
  <c r="T3082" i="156"/>
  <c r="T3081" i="156"/>
  <c r="T3058" i="156"/>
  <c r="T3130" i="156" s="1"/>
  <c r="T2990" i="156"/>
  <c r="T2989" i="156"/>
  <c r="T2988" i="156"/>
  <c r="T2987" i="156"/>
  <c r="T2986" i="156"/>
  <c r="T2985" i="156"/>
  <c r="T2984" i="156"/>
  <c r="T2979" i="156"/>
  <c r="T2975" i="156"/>
  <c r="T2970" i="156"/>
  <c r="T2949" i="156"/>
  <c r="T2948" i="156"/>
  <c r="T2947" i="156"/>
  <c r="T2946" i="156"/>
  <c r="T2945" i="156"/>
  <c r="T2944" i="156"/>
  <c r="T2943" i="156"/>
  <c r="T2942" i="156"/>
  <c r="T2941" i="156"/>
  <c r="T2940" i="156"/>
  <c r="T2939" i="156"/>
  <c r="T2938" i="156"/>
  <c r="T2937" i="156"/>
  <c r="T2936" i="156"/>
  <c r="T2935" i="156"/>
  <c r="T2934" i="156"/>
  <c r="T2933" i="156"/>
  <c r="T2931" i="156"/>
  <c r="T2910" i="156"/>
  <c r="T2980" i="156" s="1"/>
  <c r="T2847" i="156"/>
  <c r="T2846" i="156"/>
  <c r="T2845" i="156"/>
  <c r="T2844" i="156"/>
  <c r="T2843" i="156"/>
  <c r="T2842" i="156"/>
  <c r="T2838" i="156"/>
  <c r="T2826" i="156"/>
  <c r="T2809" i="156"/>
  <c r="T2807" i="156"/>
  <c r="T2794" i="156"/>
  <c r="T2793" i="156"/>
  <c r="T2791" i="156"/>
  <c r="T2777" i="156"/>
  <c r="T2839" i="156" s="1"/>
  <c r="T2716" i="156"/>
  <c r="T2707" i="156"/>
  <c r="T2706" i="156"/>
  <c r="T2705" i="156"/>
  <c r="R60" i="37"/>
  <c r="T2667" i="156"/>
  <c r="T2665" i="156"/>
  <c r="T2652" i="156"/>
  <c r="T2651" i="156"/>
  <c r="T2650" i="156"/>
  <c r="T2649" i="156"/>
  <c r="T2646" i="156"/>
  <c r="T2637" i="156"/>
  <c r="T2629" i="156"/>
  <c r="T2711" i="156" s="1"/>
  <c r="T2624" i="156"/>
  <c r="T2625" i="156" s="1"/>
  <c r="T2618" i="156"/>
  <c r="T2619" i="156" s="1"/>
  <c r="T2599" i="156"/>
  <c r="T2600" i="156" s="1"/>
  <c r="T2580" i="156"/>
  <c r="T2581" i="156" s="1"/>
  <c r="T2563" i="156"/>
  <c r="T2556" i="156"/>
  <c r="T2547" i="156"/>
  <c r="T2548" i="156" s="1"/>
  <c r="T2526" i="156"/>
  <c r="T2527" i="156" s="1"/>
  <c r="T2510" i="156"/>
  <c r="T2511" i="156" s="1"/>
  <c r="T2495" i="156"/>
  <c r="T2496" i="156" s="1"/>
  <c r="T2481" i="156"/>
  <c r="T2482" i="156" s="1"/>
  <c r="T2464" i="156"/>
  <c r="T2470" i="156" s="1"/>
  <c r="T2449" i="156"/>
  <c r="T2450" i="156" s="1"/>
  <c r="T2435" i="156"/>
  <c r="T2436" i="156" s="1"/>
  <c r="T2411" i="156"/>
  <c r="T2412" i="156" s="1"/>
  <c r="T2402" i="156"/>
  <c r="T2403" i="156" s="1"/>
  <c r="T2383" i="156"/>
  <c r="T2384" i="156" s="1"/>
  <c r="T2367" i="156"/>
  <c r="T2368" i="156" s="1"/>
  <c r="T2355" i="156"/>
  <c r="T2356" i="156" s="1"/>
  <c r="T2341" i="156"/>
  <c r="T2342" i="156" s="1"/>
  <c r="T2325" i="156"/>
  <c r="T2326" i="156" s="1"/>
  <c r="T2309" i="156"/>
  <c r="T2301" i="156"/>
  <c r="T2291" i="156"/>
  <c r="T2288" i="156"/>
  <c r="T2293" i="156" s="1"/>
  <c r="T2235" i="156"/>
  <c r="T2217" i="156"/>
  <c r="T2224" i="156" s="1"/>
  <c r="T2153" i="156"/>
  <c r="T2160" i="156" s="1"/>
  <c r="T2083" i="156"/>
  <c r="T2101" i="156" s="1"/>
  <c r="T1996" i="156"/>
  <c r="T1978" i="156"/>
  <c r="T1988" i="156" s="1"/>
  <c r="T1926" i="156"/>
  <c r="T1927" i="156" s="1"/>
  <c r="T1906" i="156"/>
  <c r="T1913" i="156" s="1"/>
  <c r="T1850" i="156"/>
  <c r="T1856" i="156" s="1"/>
  <c r="T1791" i="156"/>
  <c r="T1799" i="156" s="1"/>
  <c r="T1739" i="156"/>
  <c r="T1740" i="156" s="1"/>
  <c r="T1725" i="156"/>
  <c r="T1726" i="156" s="1"/>
  <c r="T1711" i="156"/>
  <c r="T1712" i="156" s="1"/>
  <c r="T1692" i="156"/>
  <c r="T1698" i="156" s="1"/>
  <c r="T1632" i="156"/>
  <c r="T1638" i="156" s="1"/>
  <c r="T1571" i="156"/>
  <c r="T1580" i="156" s="1"/>
  <c r="T1511" i="156"/>
  <c r="T1517" i="156" s="1"/>
  <c r="T1451" i="156"/>
  <c r="T1459" i="156" s="1"/>
  <c r="T1377" i="156"/>
  <c r="T1398" i="156" s="1"/>
  <c r="T1290" i="156"/>
  <c r="T1296" i="156" s="1"/>
  <c r="T1230" i="156"/>
  <c r="T1239" i="156" s="1"/>
  <c r="T1170" i="156"/>
  <c r="T1177" i="156" s="1"/>
  <c r="T1134" i="156"/>
  <c r="T1141" i="156" s="1"/>
  <c r="T1099" i="156"/>
  <c r="T1106" i="156" s="1"/>
  <c r="T1063" i="156"/>
  <c r="T1069" i="156" s="1"/>
  <c r="T1002" i="156"/>
  <c r="T1010" i="156" s="1"/>
  <c r="T934" i="156"/>
  <c r="T942" i="156" s="1"/>
  <c r="T910" i="156"/>
  <c r="T807" i="156"/>
  <c r="T813" i="156" s="1"/>
  <c r="T794" i="156"/>
  <c r="T782" i="156"/>
  <c r="T781" i="156"/>
  <c r="T780" i="156"/>
  <c r="T775" i="156"/>
  <c r="R1133" i="37"/>
  <c r="T754" i="156"/>
  <c r="T753" i="156"/>
  <c r="T752" i="156"/>
  <c r="T751" i="156"/>
  <c r="T748" i="156"/>
  <c r="T709" i="156"/>
  <c r="T702" i="156"/>
  <c r="T655" i="156"/>
  <c r="T664" i="156" s="1"/>
  <c r="T602" i="156"/>
  <c r="T583" i="156"/>
  <c r="T577" i="156"/>
  <c r="T558" i="156"/>
  <c r="T567" i="156" s="1"/>
  <c r="T531" i="156"/>
  <c r="T532" i="156" s="1"/>
  <c r="T518" i="156"/>
  <c r="T519" i="156" s="1"/>
  <c r="T500" i="156"/>
  <c r="T506" i="156" s="1"/>
  <c r="T471" i="156"/>
  <c r="T478" i="156" s="1"/>
  <c r="T402" i="156"/>
  <c r="T334" i="156"/>
  <c r="T257" i="156"/>
  <c r="T172" i="156"/>
  <c r="T122" i="156"/>
  <c r="R1144" i="37" l="1"/>
  <c r="R1114" i="37"/>
  <c r="R1137" i="37"/>
  <c r="R1156" i="37"/>
  <c r="R11" i="37"/>
  <c r="R55" i="37"/>
  <c r="R67" i="37"/>
  <c r="R1223" i="37" s="1"/>
  <c r="R270" i="37"/>
  <c r="R303" i="37"/>
  <c r="R321" i="37"/>
  <c r="R498" i="37"/>
  <c r="R453" i="37"/>
  <c r="R457" i="37"/>
  <c r="R461" i="37"/>
  <c r="R465" i="37"/>
  <c r="R493" i="37"/>
  <c r="R504" i="37"/>
  <c r="R508" i="37"/>
  <c r="R573" i="37"/>
  <c r="R605" i="37"/>
  <c r="R624" i="37"/>
  <c r="R634" i="37"/>
  <c r="R657" i="37"/>
  <c r="R684" i="37"/>
  <c r="R1053" i="37"/>
  <c r="R1071" i="37"/>
  <c r="R1103" i="37"/>
  <c r="R1107" i="37"/>
  <c r="R1113" i="37"/>
  <c r="R1115" i="37"/>
  <c r="R1142" i="37"/>
  <c r="R12" i="37"/>
  <c r="R76" i="37"/>
  <c r="R271" i="37"/>
  <c r="R315" i="37"/>
  <c r="R322" i="37"/>
  <c r="R449" i="37"/>
  <c r="R454" i="37"/>
  <c r="R458" i="37"/>
  <c r="R462" i="37"/>
  <c r="R466" i="37"/>
  <c r="R497" i="37"/>
  <c r="R505" i="37"/>
  <c r="R620" i="37"/>
  <c r="R586" i="37"/>
  <c r="R615" i="37"/>
  <c r="R628" i="37"/>
  <c r="R635" i="37"/>
  <c r="R676" i="37"/>
  <c r="R688" i="37"/>
  <c r="R1055" i="37"/>
  <c r="R1088" i="37"/>
  <c r="R1104" i="37"/>
  <c r="R1108" i="37"/>
  <c r="R1116" i="37"/>
  <c r="R1143" i="37"/>
  <c r="R9" i="37"/>
  <c r="R25" i="37"/>
  <c r="R65" i="37"/>
  <c r="R316" i="37"/>
  <c r="R284" i="37"/>
  <c r="R319" i="37"/>
  <c r="R323" i="37"/>
  <c r="R451" i="37"/>
  <c r="R455" i="37"/>
  <c r="R459" i="37"/>
  <c r="R463" i="37"/>
  <c r="R467" i="37"/>
  <c r="R502" i="37"/>
  <c r="R506" i="37"/>
  <c r="R571" i="37"/>
  <c r="R587" i="37"/>
  <c r="R619" i="37"/>
  <c r="R630" i="37"/>
  <c r="R648" i="37"/>
  <c r="R680" i="37"/>
  <c r="R1056" i="37"/>
  <c r="R1097" i="37"/>
  <c r="R1105" i="37"/>
  <c r="R1109" i="37"/>
  <c r="R71" i="37"/>
  <c r="R10" i="37"/>
  <c r="R27" i="37"/>
  <c r="R66" i="37"/>
  <c r="R268" i="37"/>
  <c r="R286" i="37"/>
  <c r="R320" i="37"/>
  <c r="R324" i="37"/>
  <c r="R452" i="37"/>
  <c r="R456" i="37"/>
  <c r="R460" i="37"/>
  <c r="R464" i="37"/>
  <c r="R488" i="37"/>
  <c r="R503" i="37"/>
  <c r="R507" i="37"/>
  <c r="R572" i="37"/>
  <c r="R588" i="37"/>
  <c r="R623" i="37"/>
  <c r="R631" i="37"/>
  <c r="R650" i="37"/>
  <c r="R683" i="37"/>
  <c r="R1069" i="37"/>
  <c r="R1101" i="37"/>
  <c r="R1106" i="37"/>
  <c r="R1110" i="37"/>
  <c r="T3461" i="156"/>
  <c r="T2630" i="156"/>
  <c r="T2789" i="156"/>
  <c r="T2790" i="156" s="1"/>
  <c r="T3264" i="156"/>
  <c r="T776" i="156"/>
  <c r="T2701" i="156"/>
  <c r="T750" i="156"/>
  <c r="T3079" i="156"/>
  <c r="T3080" i="156" s="1"/>
  <c r="T2647" i="156"/>
  <c r="T2928" i="156"/>
  <c r="T2930" i="156" s="1"/>
  <c r="T3341" i="156"/>
  <c r="T3411" i="156" s="1"/>
  <c r="T2648" i="156" l="1"/>
  <c r="R1161" i="37"/>
  <c r="R1163" i="37"/>
  <c r="R1222" i="37"/>
  <c r="R1162" i="37"/>
  <c r="R1180" i="37"/>
  <c r="R1164" i="37"/>
  <c r="R1243" i="37"/>
  <c r="R1216" i="37"/>
  <c r="R1211" i="37"/>
  <c r="R1221" i="37"/>
  <c r="R1236" i="37"/>
  <c r="R1165" i="37"/>
  <c r="R1178" i="37"/>
  <c r="R570" i="37"/>
  <c r="R569" i="37" s="1"/>
  <c r="R681" i="37"/>
  <c r="R629" i="37" s="1"/>
  <c r="R61" i="37"/>
  <c r="R1138" i="37"/>
  <c r="R1052" i="37"/>
  <c r="R267" i="37"/>
  <c r="R266" i="37" s="1"/>
  <c r="R1102" i="37"/>
  <c r="T749" i="156"/>
  <c r="R1112" i="37"/>
  <c r="T2929" i="156"/>
  <c r="R448" i="37"/>
  <c r="R447" i="37" s="1"/>
  <c r="R1217" i="37" l="1"/>
  <c r="R8" i="37"/>
  <c r="R1160" i="37" s="1"/>
  <c r="R1158" i="37" s="1"/>
  <c r="R1051" i="37"/>
  <c r="R1111" i="37"/>
  <c r="R1157" i="37" l="1"/>
  <c r="AI390" i="157" l="1"/>
  <c r="AI397" i="157" s="1"/>
  <c r="AH1063" i="156" l="1"/>
  <c r="AH1069" i="156" s="1"/>
  <c r="AH942" i="156"/>
  <c r="G3179" i="156" l="1"/>
  <c r="H748" i="157"/>
  <c r="Q1155" i="37" l="1"/>
  <c r="Q1154" i="37"/>
  <c r="Q1153" i="37"/>
  <c r="Q1152" i="37"/>
  <c r="Q1151" i="37"/>
  <c r="Q1150" i="37"/>
  <c r="Q1149" i="37"/>
  <c r="Q1148" i="37"/>
  <c r="Q1147" i="37"/>
  <c r="Q1146" i="37"/>
  <c r="Q1145" i="37"/>
  <c r="Q1141" i="37"/>
  <c r="Q1140" i="37"/>
  <c r="Q1139" i="37"/>
  <c r="Q1136" i="37"/>
  <c r="Q1135" i="37"/>
  <c r="Q1132" i="37"/>
  <c r="Q1131" i="37"/>
  <c r="Q1130" i="37"/>
  <c r="Q1129" i="37"/>
  <c r="Q1128" i="37"/>
  <c r="Q1127" i="37"/>
  <c r="Q1126" i="37"/>
  <c r="Q1125" i="37"/>
  <c r="Q1124" i="37"/>
  <c r="Q1123" i="37"/>
  <c r="Q1122" i="37"/>
  <c r="Q1121" i="37"/>
  <c r="Q1120" i="37"/>
  <c r="Q1119" i="37"/>
  <c r="Q1118" i="37"/>
  <c r="Q1117" i="37"/>
  <c r="Q1100" i="37"/>
  <c r="Q1099" i="37"/>
  <c r="Q1098" i="37"/>
  <c r="Q1096" i="37"/>
  <c r="Q1095" i="37"/>
  <c r="Q1094" i="37"/>
  <c r="Q1093" i="37"/>
  <c r="Q1092" i="37"/>
  <c r="Q1091" i="37"/>
  <c r="Q1090" i="37"/>
  <c r="Q1089" i="37"/>
  <c r="Q1087" i="37"/>
  <c r="Q1086" i="37"/>
  <c r="Q1085" i="37"/>
  <c r="Q1084" i="37"/>
  <c r="Q1083" i="37"/>
  <c r="Q1082" i="37"/>
  <c r="Q1081" i="37"/>
  <c r="Q1080" i="37"/>
  <c r="Q1078" i="37"/>
  <c r="Q1077" i="37"/>
  <c r="Q1076" i="37"/>
  <c r="Q1075" i="37"/>
  <c r="Q1074" i="37"/>
  <c r="Q1073" i="37"/>
  <c r="Q1072" i="37"/>
  <c r="Q1070" i="37"/>
  <c r="Q1068" i="37"/>
  <c r="Q1067" i="37"/>
  <c r="Q1066" i="37"/>
  <c r="Q1065" i="37"/>
  <c r="Q1064" i="37"/>
  <c r="Q1063" i="37"/>
  <c r="Q1062" i="37"/>
  <c r="Q1061" i="37"/>
  <c r="Q1060" i="37"/>
  <c r="Q1059" i="37"/>
  <c r="Q1058" i="37"/>
  <c r="Q1057" i="37"/>
  <c r="Q1049" i="37"/>
  <c r="Q1048" i="37"/>
  <c r="Q1047" i="37"/>
  <c r="Q1046" i="37"/>
  <c r="Q1044" i="37"/>
  <c r="Q1043" i="37"/>
  <c r="Q1040" i="37"/>
  <c r="Q1039" i="37"/>
  <c r="Q1038" i="37"/>
  <c r="Q1037" i="37"/>
  <c r="Q1036" i="37"/>
  <c r="Q1035" i="37"/>
  <c r="Q1034" i="37"/>
  <c r="Q1033" i="37"/>
  <c r="Q1032" i="37"/>
  <c r="Q1031" i="37"/>
  <c r="Q1030" i="37"/>
  <c r="Q1029" i="37"/>
  <c r="Q1027" i="37"/>
  <c r="Q1026" i="37"/>
  <c r="Q1025" i="37"/>
  <c r="Q1024" i="37"/>
  <c r="Q1023" i="37"/>
  <c r="Q1022" i="37"/>
  <c r="Q1021" i="37"/>
  <c r="Q1020" i="37"/>
  <c r="Q1018" i="37"/>
  <c r="Q1017" i="37"/>
  <c r="Q1016" i="37"/>
  <c r="Q1015" i="37"/>
  <c r="Q1014" i="37"/>
  <c r="Q1013" i="37"/>
  <c r="Q1012" i="37"/>
  <c r="Q1010" i="37"/>
  <c r="Q1008" i="37"/>
  <c r="Q1007" i="37"/>
  <c r="Q1006" i="37"/>
  <c r="Q1005" i="37"/>
  <c r="Q1004" i="37"/>
  <c r="Q1003" i="37"/>
  <c r="Q1002" i="37"/>
  <c r="Q1001" i="37"/>
  <c r="Q1000" i="37"/>
  <c r="Q999" i="37"/>
  <c r="Q998" i="37"/>
  <c r="Q997" i="37"/>
  <c r="Q989" i="37"/>
  <c r="Q988" i="37"/>
  <c r="Q987" i="37"/>
  <c r="Q986" i="37"/>
  <c r="Q984" i="37"/>
  <c r="Q983" i="37"/>
  <c r="Q980" i="37"/>
  <c r="Q979" i="37"/>
  <c r="Q978" i="37"/>
  <c r="Q975" i="37"/>
  <c r="Q974" i="37"/>
  <c r="Q973" i="37"/>
  <c r="Q972" i="37"/>
  <c r="Q971" i="37"/>
  <c r="Q970" i="37"/>
  <c r="Q969" i="37"/>
  <c r="Q968" i="37"/>
  <c r="Q967" i="37"/>
  <c r="Q966" i="37"/>
  <c r="Q965" i="37"/>
  <c r="Q964" i="37"/>
  <c r="Q963" i="37"/>
  <c r="Q962" i="37"/>
  <c r="Q961" i="37"/>
  <c r="Q960" i="37"/>
  <c r="Q958" i="37"/>
  <c r="Q957" i="37"/>
  <c r="Q956" i="37"/>
  <c r="Q955" i="37"/>
  <c r="Q954" i="37"/>
  <c r="Q953" i="37"/>
  <c r="Q952" i="37"/>
  <c r="Q950" i="37"/>
  <c r="Q948" i="37"/>
  <c r="Q947" i="37"/>
  <c r="Q946" i="37"/>
  <c r="Q945" i="37"/>
  <c r="Q944" i="37"/>
  <c r="Q943" i="37"/>
  <c r="Q942" i="37"/>
  <c r="Q941" i="37"/>
  <c r="Q940" i="37"/>
  <c r="Q939" i="37"/>
  <c r="Q938" i="37"/>
  <c r="Q937" i="37"/>
  <c r="Q930" i="37"/>
  <c r="Q929" i="37"/>
  <c r="Q928" i="37"/>
  <c r="Q927" i="37"/>
  <c r="Q925" i="37"/>
  <c r="Q921" i="37"/>
  <c r="Q920" i="37"/>
  <c r="Q919" i="37"/>
  <c r="Q917" i="37"/>
  <c r="Q916" i="37"/>
  <c r="Q915" i="37"/>
  <c r="Q914" i="37"/>
  <c r="Q913" i="37"/>
  <c r="Q912" i="37"/>
  <c r="Q911" i="37"/>
  <c r="Q910" i="37"/>
  <c r="Q909" i="37"/>
  <c r="Q908" i="37"/>
  <c r="Q907" i="37"/>
  <c r="Q906" i="37"/>
  <c r="Q905" i="37"/>
  <c r="Q904" i="37"/>
  <c r="Q903" i="37"/>
  <c r="Q902" i="37"/>
  <c r="Q901" i="37"/>
  <c r="Q899" i="37"/>
  <c r="Q898" i="37"/>
  <c r="Q897" i="37"/>
  <c r="Q896" i="37"/>
  <c r="Q895" i="37"/>
  <c r="Q894" i="37"/>
  <c r="Q893" i="37"/>
  <c r="Q891" i="37"/>
  <c r="Q889" i="37"/>
  <c r="Q888" i="37"/>
  <c r="Q887" i="37"/>
  <c r="Q886" i="37"/>
  <c r="Q885" i="37"/>
  <c r="Q884" i="37"/>
  <c r="Q883" i="37"/>
  <c r="Q882" i="37"/>
  <c r="Q881" i="37"/>
  <c r="Q880" i="37"/>
  <c r="Q879" i="37"/>
  <c r="Q878" i="37"/>
  <c r="Q875" i="37"/>
  <c r="Q870" i="37"/>
  <c r="Q869" i="37"/>
  <c r="Q868" i="37"/>
  <c r="Q867" i="37"/>
  <c r="Q865" i="37"/>
  <c r="Q864" i="37"/>
  <c r="Q861" i="37"/>
  <c r="Q860" i="37"/>
  <c r="Q859" i="37"/>
  <c r="Q856" i="37"/>
  <c r="Q855" i="37"/>
  <c r="Q854" i="37"/>
  <c r="Q853" i="37"/>
  <c r="Q852" i="37"/>
  <c r="Q851" i="37"/>
  <c r="Q850" i="37"/>
  <c r="Q849" i="37"/>
  <c r="Q848" i="37"/>
  <c r="Q847" i="37"/>
  <c r="Q846" i="37"/>
  <c r="Q845" i="37"/>
  <c r="Q844" i="37"/>
  <c r="Q843" i="37"/>
  <c r="Q842" i="37"/>
  <c r="Q841" i="37"/>
  <c r="Q839" i="37"/>
  <c r="Q838" i="37"/>
  <c r="Q837" i="37"/>
  <c r="Q836" i="37"/>
  <c r="Q835" i="37"/>
  <c r="Q834" i="37"/>
  <c r="Q833" i="37"/>
  <c r="Q831" i="37"/>
  <c r="Q829" i="37"/>
  <c r="Q828" i="37"/>
  <c r="Q827" i="37"/>
  <c r="Q826" i="37"/>
  <c r="Q825" i="37"/>
  <c r="Q824" i="37"/>
  <c r="Q823" i="37"/>
  <c r="Q822" i="37"/>
  <c r="Q821" i="37"/>
  <c r="Q820" i="37"/>
  <c r="Q819" i="37"/>
  <c r="Q818" i="37"/>
  <c r="Q815" i="37"/>
  <c r="Q810" i="37"/>
  <c r="Q809" i="37"/>
  <c r="Q808" i="37"/>
  <c r="Q807" i="37"/>
  <c r="Q805" i="37"/>
  <c r="Q804" i="37"/>
  <c r="Q801" i="37"/>
  <c r="Q800" i="37"/>
  <c r="Q799" i="37"/>
  <c r="Q797" i="37"/>
  <c r="Q796" i="37"/>
  <c r="Q795" i="37"/>
  <c r="Q794" i="37"/>
  <c r="Q792" i="37"/>
  <c r="Q791" i="37"/>
  <c r="Q790" i="37"/>
  <c r="Q789" i="37"/>
  <c r="Q788" i="37"/>
  <c r="Q787" i="37"/>
  <c r="Q786" i="37"/>
  <c r="Q785" i="37"/>
  <c r="Q784" i="37"/>
  <c r="Q783" i="37"/>
  <c r="Q782" i="37"/>
  <c r="Q781" i="37"/>
  <c r="Q779" i="37"/>
  <c r="Q778" i="37"/>
  <c r="Q777" i="37"/>
  <c r="Q776" i="37"/>
  <c r="Q775" i="37"/>
  <c r="Q774" i="37"/>
  <c r="Q773" i="37"/>
  <c r="Q771" i="37"/>
  <c r="Q769" i="37"/>
  <c r="Q768" i="37"/>
  <c r="Q767" i="37"/>
  <c r="Q766" i="37"/>
  <c r="Q765" i="37"/>
  <c r="Q764" i="37"/>
  <c r="Q763" i="37"/>
  <c r="Q762" i="37"/>
  <c r="Q761" i="37"/>
  <c r="Q760" i="37"/>
  <c r="Q759" i="37"/>
  <c r="Q758" i="37"/>
  <c r="Q755" i="37"/>
  <c r="Q750" i="37"/>
  <c r="Q749" i="37"/>
  <c r="Q748" i="37"/>
  <c r="Q747" i="37"/>
  <c r="Q745" i="37"/>
  <c r="Q744" i="37"/>
  <c r="Q743" i="37"/>
  <c r="Q742" i="37"/>
  <c r="Q739" i="37"/>
  <c r="Q738" i="37"/>
  <c r="Q737" i="37"/>
  <c r="Q735" i="37"/>
  <c r="Q734" i="37"/>
  <c r="Q733" i="37"/>
  <c r="Q732" i="37"/>
  <c r="Q731" i="37"/>
  <c r="Q730" i="37"/>
  <c r="Q729" i="37"/>
  <c r="Q728" i="37"/>
  <c r="Q727" i="37"/>
  <c r="Q726" i="37"/>
  <c r="Q725" i="37"/>
  <c r="Q724" i="37"/>
  <c r="Q723" i="37"/>
  <c r="Q722" i="37"/>
  <c r="Q721" i="37"/>
  <c r="Q720" i="37"/>
  <c r="Q719" i="37"/>
  <c r="Q718" i="37"/>
  <c r="Q716" i="37"/>
  <c r="Q715" i="37"/>
  <c r="Q714" i="37"/>
  <c r="Q713" i="37"/>
  <c r="Q712" i="37"/>
  <c r="Q711" i="37"/>
  <c r="Q710" i="37"/>
  <c r="Q706" i="37"/>
  <c r="Q705" i="37"/>
  <c r="Q704" i="37"/>
  <c r="Q703" i="37"/>
  <c r="Q702" i="37"/>
  <c r="Q701" i="37"/>
  <c r="Q700" i="37"/>
  <c r="Q699" i="37"/>
  <c r="Q698" i="37"/>
  <c r="Q697" i="37"/>
  <c r="Q696" i="37"/>
  <c r="Q695" i="37"/>
  <c r="Q692" i="37"/>
  <c r="Q687" i="37"/>
  <c r="Q686" i="37"/>
  <c r="Q685" i="37"/>
  <c r="Q682" i="37"/>
  <c r="Q679" i="37"/>
  <c r="Q678" i="37"/>
  <c r="Q677" i="37"/>
  <c r="Q675" i="37"/>
  <c r="Q674" i="37"/>
  <c r="Q673" i="37"/>
  <c r="Q672" i="37"/>
  <c r="Q671" i="37"/>
  <c r="Q670" i="37"/>
  <c r="Q669" i="37"/>
  <c r="Q668" i="37"/>
  <c r="Q667" i="37"/>
  <c r="Q666" i="37"/>
  <c r="Q665" i="37"/>
  <c r="Q664" i="37"/>
  <c r="Q663" i="37"/>
  <c r="Q662" i="37"/>
  <c r="Q661" i="37"/>
  <c r="Q660" i="37"/>
  <c r="Q659" i="37"/>
  <c r="Q656" i="37"/>
  <c r="Q655" i="37"/>
  <c r="Q654" i="37"/>
  <c r="Q653" i="37"/>
  <c r="Q652" i="37"/>
  <c r="Q651" i="37"/>
  <c r="Q649" i="37"/>
  <c r="Q647" i="37"/>
  <c r="Q646" i="37"/>
  <c r="Q645" i="37"/>
  <c r="Q644" i="37"/>
  <c r="Q643" i="37"/>
  <c r="Q642" i="37"/>
  <c r="Q641" i="37"/>
  <c r="Q640" i="37"/>
  <c r="Q639" i="37"/>
  <c r="Q638" i="37"/>
  <c r="Q637" i="37"/>
  <c r="Q636" i="37"/>
  <c r="Q633" i="37"/>
  <c r="Q627" i="37"/>
  <c r="Q626" i="37"/>
  <c r="Q625" i="37"/>
  <c r="Q622" i="37"/>
  <c r="Q621" i="37"/>
  <c r="Q618" i="37"/>
  <c r="Q617" i="37"/>
  <c r="Q616" i="37"/>
  <c r="Q614" i="37"/>
  <c r="Q613" i="37"/>
  <c r="Q612" i="37"/>
  <c r="Q611" i="37"/>
  <c r="Q610" i="37"/>
  <c r="Q609" i="37"/>
  <c r="Q608" i="37"/>
  <c r="Q607" i="37"/>
  <c r="Q606" i="37"/>
  <c r="Q604" i="37"/>
  <c r="Q603" i="37"/>
  <c r="Q602" i="37"/>
  <c r="Q601" i="37"/>
  <c r="Q600" i="37"/>
  <c r="Q599" i="37"/>
  <c r="Q597" i="37"/>
  <c r="Q596" i="37"/>
  <c r="Q595" i="37"/>
  <c r="Q594" i="37"/>
  <c r="Q593" i="37"/>
  <c r="Q592" i="37"/>
  <c r="Q591" i="37"/>
  <c r="Q590" i="37"/>
  <c r="Q589" i="37"/>
  <c r="Q585" i="37"/>
  <c r="Q584" i="37"/>
  <c r="Q583" i="37"/>
  <c r="Q582" i="37"/>
  <c r="Q581" i="37"/>
  <c r="Q580" i="37"/>
  <c r="Q579" i="37"/>
  <c r="Q578" i="37"/>
  <c r="Q577" i="37"/>
  <c r="Q576" i="37"/>
  <c r="Q575" i="37"/>
  <c r="Q567" i="37"/>
  <c r="Q566" i="37"/>
  <c r="Q565" i="37"/>
  <c r="Q564" i="37"/>
  <c r="Q560" i="37"/>
  <c r="Q557" i="37"/>
  <c r="Q556" i="37"/>
  <c r="Q555" i="37"/>
  <c r="Q554" i="37"/>
  <c r="Q553" i="37"/>
  <c r="Q552" i="37"/>
  <c r="Q551" i="37"/>
  <c r="Q550" i="37"/>
  <c r="Q548" i="37"/>
  <c r="Q547" i="37"/>
  <c r="Q546" i="37"/>
  <c r="Q545" i="37"/>
  <c r="Q544" i="37"/>
  <c r="Q543" i="37"/>
  <c r="Q542" i="37"/>
  <c r="Q541" i="37"/>
  <c r="Q540" i="37"/>
  <c r="Q539" i="37"/>
  <c r="Q538" i="37"/>
  <c r="Q536" i="37"/>
  <c r="Q535" i="37"/>
  <c r="Q534" i="37"/>
  <c r="Q533" i="37"/>
  <c r="Q532" i="37"/>
  <c r="Q531" i="37"/>
  <c r="Q530" i="37"/>
  <c r="Q528" i="37"/>
  <c r="Q526" i="37"/>
  <c r="Q525" i="37"/>
  <c r="Q524" i="37"/>
  <c r="Q523" i="37"/>
  <c r="Q522" i="37"/>
  <c r="Q521" i="37"/>
  <c r="Q520" i="37"/>
  <c r="Q519" i="37"/>
  <c r="Q518" i="37"/>
  <c r="Q517" i="37"/>
  <c r="Q516" i="37"/>
  <c r="Q515" i="37"/>
  <c r="Q512" i="37"/>
  <c r="Q501" i="37"/>
  <c r="Q500" i="37"/>
  <c r="Q499" i="37"/>
  <c r="Q496" i="37"/>
  <c r="Q495" i="37"/>
  <c r="Q494" i="37"/>
  <c r="Q492" i="37"/>
  <c r="Q491" i="37"/>
  <c r="Q490" i="37"/>
  <c r="Q489" i="37"/>
  <c r="Q487" i="37"/>
  <c r="Q486" i="37"/>
  <c r="Q485" i="37"/>
  <c r="Q484" i="37"/>
  <c r="Q483" i="37"/>
  <c r="Q482" i="37"/>
  <c r="Q481" i="37"/>
  <c r="Q480" i="37"/>
  <c r="Q479" i="37"/>
  <c r="Q478" i="37"/>
  <c r="Q477" i="37"/>
  <c r="Q476" i="37"/>
  <c r="Q474" i="37"/>
  <c r="Q473" i="37"/>
  <c r="Q472" i="37"/>
  <c r="Q471" i="37"/>
  <c r="Q470" i="37"/>
  <c r="Q469" i="37"/>
  <c r="Q468" i="37"/>
  <c r="Q450" i="37"/>
  <c r="Q445" i="37"/>
  <c r="Q444" i="37"/>
  <c r="Q443" i="37"/>
  <c r="Q442" i="37"/>
  <c r="Q440" i="37"/>
  <c r="Q439" i="37"/>
  <c r="Q436" i="37"/>
  <c r="Q435" i="37"/>
  <c r="Q434" i="37"/>
  <c r="Q432" i="37"/>
  <c r="Q431" i="37"/>
  <c r="Q430" i="37"/>
  <c r="Q429" i="37"/>
  <c r="Q428" i="37"/>
  <c r="Q427" i="37"/>
  <c r="Q426" i="37"/>
  <c r="Q425" i="37"/>
  <c r="Q424" i="37"/>
  <c r="Q423" i="37"/>
  <c r="Q422" i="37"/>
  <c r="Q421" i="37"/>
  <c r="Q420" i="37"/>
  <c r="Q419" i="37"/>
  <c r="Q418" i="37"/>
  <c r="Q417" i="37"/>
  <c r="Q416" i="37"/>
  <c r="Q414" i="37"/>
  <c r="Q413" i="37"/>
  <c r="Q412" i="37"/>
  <c r="Q411" i="37"/>
  <c r="Q410" i="37"/>
  <c r="Q409" i="37"/>
  <c r="Q408" i="37"/>
  <c r="Q406" i="37"/>
  <c r="Q404" i="37"/>
  <c r="Q403" i="37"/>
  <c r="Q402" i="37"/>
  <c r="Q401" i="37"/>
  <c r="Q400" i="37"/>
  <c r="Q399" i="37"/>
  <c r="Q398" i="37"/>
  <c r="Q397" i="37"/>
  <c r="Q396" i="37"/>
  <c r="Q395" i="37"/>
  <c r="Q394" i="37"/>
  <c r="Q393" i="37"/>
  <c r="Q390" i="37"/>
  <c r="Q385" i="37"/>
  <c r="Q384" i="37"/>
  <c r="Q383" i="37"/>
  <c r="Q382" i="37"/>
  <c r="Q379" i="37"/>
  <c r="Q378" i="37"/>
  <c r="Q375" i="37"/>
  <c r="Q374" i="37"/>
  <c r="Q373" i="37"/>
  <c r="Q371" i="37"/>
  <c r="Q370" i="37"/>
  <c r="Q369" i="37"/>
  <c r="Q368" i="37"/>
  <c r="Q367" i="37"/>
  <c r="Q366" i="37"/>
  <c r="Q365" i="37"/>
  <c r="Q364" i="37"/>
  <c r="Q362" i="37"/>
  <c r="Q361" i="37"/>
  <c r="Q360" i="37"/>
  <c r="Q359" i="37"/>
  <c r="Q358" i="37"/>
  <c r="Q357" i="37"/>
  <c r="Q356" i="37"/>
  <c r="Q355" i="37"/>
  <c r="Q353" i="37"/>
  <c r="Q352" i="37"/>
  <c r="Q351" i="37"/>
  <c r="Q350" i="37"/>
  <c r="Q349" i="37"/>
  <c r="Q348" i="37"/>
  <c r="Q347" i="37"/>
  <c r="Q345" i="37"/>
  <c r="Q343" i="37"/>
  <c r="Q342" i="37"/>
  <c r="Q341" i="37"/>
  <c r="Q340" i="37"/>
  <c r="Q339" i="37"/>
  <c r="Q338" i="37"/>
  <c r="Q337" i="37"/>
  <c r="Q336" i="37"/>
  <c r="Q335" i="37"/>
  <c r="Q334" i="37"/>
  <c r="Q333" i="37"/>
  <c r="Q332" i="37"/>
  <c r="Q329" i="37"/>
  <c r="Q318" i="37"/>
  <c r="Q317" i="37"/>
  <c r="Q314" i="37"/>
  <c r="Q313" i="37"/>
  <c r="Q312" i="37"/>
  <c r="Q311" i="37"/>
  <c r="Q310" i="37"/>
  <c r="Q309" i="37"/>
  <c r="Q308" i="37"/>
  <c r="Q307" i="37"/>
  <c r="Q306" i="37"/>
  <c r="Q305" i="37"/>
  <c r="Q304" i="37"/>
  <c r="Q302" i="37"/>
  <c r="Q301" i="37"/>
  <c r="Q300" i="37"/>
  <c r="Q299" i="37"/>
  <c r="Q298" i="37"/>
  <c r="Q297" i="37"/>
  <c r="Q296" i="37"/>
  <c r="Q295" i="37"/>
  <c r="Q293" i="37"/>
  <c r="Q292" i="37"/>
  <c r="Q291" i="37"/>
  <c r="Q290" i="37"/>
  <c r="Q289" i="37"/>
  <c r="Q288" i="37"/>
  <c r="Q287" i="37"/>
  <c r="Q285" i="37"/>
  <c r="Q283" i="37"/>
  <c r="Q282" i="37"/>
  <c r="Q281" i="37"/>
  <c r="Q280" i="37"/>
  <c r="Q279" i="37"/>
  <c r="Q278" i="37"/>
  <c r="Q277" i="37"/>
  <c r="Q276" i="37"/>
  <c r="Q275" i="37"/>
  <c r="Q274" i="37"/>
  <c r="Q273" i="37"/>
  <c r="Q272" i="37"/>
  <c r="Q269" i="37"/>
  <c r="Q264" i="37"/>
  <c r="Q263" i="37"/>
  <c r="Q262" i="37"/>
  <c r="Q261" i="37"/>
  <c r="Q259" i="37"/>
  <c r="Q258" i="37"/>
  <c r="Q255" i="37"/>
  <c r="Q254" i="37"/>
  <c r="Q253" i="37"/>
  <c r="Q251" i="37"/>
  <c r="Q250" i="37"/>
  <c r="Q249" i="37"/>
  <c r="Q248" i="37"/>
  <c r="Q247" i="37"/>
  <c r="Q246" i="37"/>
  <c r="Q245" i="37"/>
  <c r="Q244" i="37"/>
  <c r="Q243" i="37"/>
  <c r="Q242" i="37"/>
  <c r="Q241" i="37"/>
  <c r="Q240" i="37"/>
  <c r="Q239" i="37"/>
  <c r="Q238" i="37"/>
  <c r="Q237" i="37"/>
  <c r="Q236" i="37"/>
  <c r="Q235" i="37"/>
  <c r="Q233" i="37"/>
  <c r="Q232" i="37"/>
  <c r="Q231" i="37"/>
  <c r="Q230" i="37"/>
  <c r="Q229" i="37"/>
  <c r="Q228" i="37"/>
  <c r="Q227" i="37"/>
  <c r="Q225" i="37"/>
  <c r="Q223" i="37"/>
  <c r="Q222" i="37"/>
  <c r="Q221" i="37"/>
  <c r="Q220" i="37"/>
  <c r="Q219" i="37"/>
  <c r="Q218" i="37"/>
  <c r="Q217" i="37"/>
  <c r="Q216" i="37"/>
  <c r="Q215" i="37"/>
  <c r="Q214" i="37"/>
  <c r="Q213" i="37"/>
  <c r="Q212" i="37"/>
  <c r="Q205" i="37"/>
  <c r="Q204" i="37"/>
  <c r="Q203" i="37"/>
  <c r="Q202" i="37"/>
  <c r="Q200" i="37"/>
  <c r="Q199" i="37"/>
  <c r="Q198" i="37"/>
  <c r="Q195" i="37"/>
  <c r="Q194" i="37"/>
  <c r="Q193" i="37"/>
  <c r="Q190" i="37"/>
  <c r="Q189" i="37"/>
  <c r="Q188" i="37"/>
  <c r="Q187" i="37"/>
  <c r="Q186" i="37"/>
  <c r="Q185" i="37"/>
  <c r="Q184" i="37"/>
  <c r="Q183" i="37"/>
  <c r="Q182" i="37"/>
  <c r="Q181" i="37"/>
  <c r="Q180" i="37"/>
  <c r="Q179" i="37"/>
  <c r="Q178" i="37"/>
  <c r="Q177" i="37"/>
  <c r="Q176" i="37"/>
  <c r="Q175" i="37"/>
  <c r="Q174" i="37"/>
  <c r="Q172" i="37"/>
  <c r="Q171" i="37"/>
  <c r="Q170" i="37"/>
  <c r="Q169" i="37"/>
  <c r="Q168" i="37"/>
  <c r="Q167" i="37"/>
  <c r="Q166" i="37"/>
  <c r="Q164" i="37"/>
  <c r="Q162" i="37"/>
  <c r="Q161" i="37"/>
  <c r="Q160" i="37"/>
  <c r="Q159" i="37"/>
  <c r="Q158" i="37"/>
  <c r="Q157" i="37"/>
  <c r="Q156" i="37"/>
  <c r="Q155" i="37"/>
  <c r="Q154" i="37"/>
  <c r="Q153" i="37"/>
  <c r="Q152" i="37"/>
  <c r="Q151" i="37"/>
  <c r="Q144" i="37"/>
  <c r="Q143" i="37"/>
  <c r="Q142" i="37"/>
  <c r="Q141" i="37"/>
  <c r="Q139" i="37"/>
  <c r="Q138" i="37"/>
  <c r="Q135" i="37"/>
  <c r="Q134" i="37"/>
  <c r="Q133" i="37"/>
  <c r="Q130" i="37"/>
  <c r="Q129" i="37"/>
  <c r="Q128" i="37"/>
  <c r="Q125" i="37"/>
  <c r="Q124" i="37"/>
  <c r="Q123" i="37"/>
  <c r="Q121" i="37"/>
  <c r="Q120" i="37"/>
  <c r="Q119" i="37"/>
  <c r="Q118" i="37"/>
  <c r="Q117" i="37"/>
  <c r="Q116" i="37"/>
  <c r="Q115" i="37"/>
  <c r="Q114" i="37"/>
  <c r="Q113" i="37"/>
  <c r="Q112" i="37"/>
  <c r="Q111" i="37"/>
  <c r="Q110" i="37"/>
  <c r="Q109" i="37"/>
  <c r="Q108" i="37"/>
  <c r="Q107" i="37"/>
  <c r="Q106" i="37"/>
  <c r="Q104" i="37"/>
  <c r="Q103" i="37"/>
  <c r="Q102" i="37"/>
  <c r="Q101" i="37"/>
  <c r="Q100" i="37"/>
  <c r="Q99" i="37"/>
  <c r="Q98" i="37"/>
  <c r="Q96" i="37"/>
  <c r="Q94" i="37"/>
  <c r="Q93" i="37"/>
  <c r="Q92" i="37"/>
  <c r="Q91" i="37"/>
  <c r="Q90" i="37"/>
  <c r="Q89" i="37"/>
  <c r="Q88" i="37"/>
  <c r="Q87" i="37"/>
  <c r="Q86" i="37"/>
  <c r="Q85" i="37"/>
  <c r="Q84" i="37"/>
  <c r="Q83" i="37"/>
  <c r="Q75" i="37"/>
  <c r="Q74" i="37"/>
  <c r="Q73" i="37"/>
  <c r="Q72" i="37"/>
  <c r="Q70" i="37"/>
  <c r="Q69" i="37"/>
  <c r="Q68" i="37"/>
  <c r="Q64" i="37"/>
  <c r="Q63" i="37"/>
  <c r="Q62" i="37"/>
  <c r="Q59" i="37"/>
  <c r="Q58" i="37"/>
  <c r="Q57" i="37"/>
  <c r="Q54" i="37"/>
  <c r="Q53" i="37"/>
  <c r="Q52" i="37"/>
  <c r="Q51" i="37"/>
  <c r="Q50" i="37"/>
  <c r="Q49" i="37"/>
  <c r="Q48" i="37"/>
  <c r="Q47" i="37"/>
  <c r="Q46" i="37"/>
  <c r="Q45" i="37"/>
  <c r="Q44" i="37"/>
  <c r="Q43" i="37"/>
  <c r="Q42" i="37"/>
  <c r="Q41" i="37"/>
  <c r="Q40" i="37"/>
  <c r="Q39" i="37"/>
  <c r="Q38" i="37"/>
  <c r="Q37" i="37"/>
  <c r="Q36" i="37"/>
  <c r="Q34" i="37"/>
  <c r="Q33" i="37"/>
  <c r="Q32" i="37"/>
  <c r="Q31" i="37"/>
  <c r="Q30" i="37"/>
  <c r="Q29" i="37"/>
  <c r="Q28" i="37"/>
  <c r="Q26" i="37"/>
  <c r="Q24" i="37"/>
  <c r="Q23" i="37"/>
  <c r="Q22" i="37"/>
  <c r="Q21" i="37"/>
  <c r="Q20" i="37"/>
  <c r="Q19" i="37"/>
  <c r="Q18" i="37"/>
  <c r="Q17" i="37"/>
  <c r="Q16" i="37"/>
  <c r="Q15" i="37"/>
  <c r="Q14" i="37"/>
  <c r="Q13" i="37"/>
  <c r="Q144" i="57"/>
  <c r="Q139" i="57"/>
  <c r="Q137" i="57"/>
  <c r="Q135" i="57"/>
  <c r="Q131" i="57"/>
  <c r="Q105" i="57"/>
  <c r="Q103" i="57"/>
  <c r="Q90" i="57"/>
  <c r="Q89" i="57"/>
  <c r="Q87" i="57"/>
  <c r="Q71" i="57"/>
  <c r="Q136" i="57" s="1"/>
  <c r="Q139" i="46"/>
  <c r="Q134" i="46"/>
  <c r="Q130" i="46"/>
  <c r="Q126" i="46"/>
  <c r="Q100" i="46"/>
  <c r="Q98" i="46"/>
  <c r="Q85" i="46"/>
  <c r="Q84" i="46"/>
  <c r="Q83" i="46"/>
  <c r="Q67" i="46"/>
  <c r="Q81" i="46" s="1"/>
  <c r="Q82" i="46" s="1"/>
  <c r="T2325" i="157"/>
  <c r="T2320" i="157"/>
  <c r="T2316" i="157"/>
  <c r="T2303" i="157"/>
  <c r="T2286" i="157"/>
  <c r="T2284" i="157"/>
  <c r="T2271" i="157"/>
  <c r="T2270" i="157"/>
  <c r="T2269" i="157"/>
  <c r="T2268" i="157"/>
  <c r="T2252" i="157"/>
  <c r="T2266" i="157" s="1"/>
  <c r="T2267" i="157" s="1"/>
  <c r="T2193" i="157"/>
  <c r="T2188" i="157"/>
  <c r="T2184" i="157"/>
  <c r="T2180" i="157"/>
  <c r="T2179" i="157"/>
  <c r="T2154" i="157"/>
  <c r="T2152" i="157"/>
  <c r="T2139" i="157"/>
  <c r="T2138" i="157"/>
  <c r="T2137" i="157"/>
  <c r="T2119" i="157"/>
  <c r="T2185" i="157" s="1"/>
  <c r="T2058" i="157"/>
  <c r="T2053" i="157"/>
  <c r="T2049" i="157"/>
  <c r="T2045" i="157"/>
  <c r="T2044" i="157"/>
  <c r="T2019" i="157"/>
  <c r="T2017" i="157"/>
  <c r="T2004" i="157"/>
  <c r="T2003" i="157"/>
  <c r="T2001" i="157"/>
  <c r="T1983" i="157"/>
  <c r="T1999" i="157" s="1"/>
  <c r="T2000" i="157" s="1"/>
  <c r="T1919" i="157"/>
  <c r="T1914" i="157"/>
  <c r="T1910" i="157"/>
  <c r="T1906" i="157"/>
  <c r="T1901" i="157"/>
  <c r="T1880" i="157"/>
  <c r="T1878" i="157"/>
  <c r="T1865" i="157"/>
  <c r="T1864" i="157"/>
  <c r="T1862" i="157"/>
  <c r="T1860" i="157"/>
  <c r="T1847" i="157"/>
  <c r="T1824" i="157"/>
  <c r="T1835" i="157" s="1"/>
  <c r="T1754" i="157"/>
  <c r="T1749" i="157"/>
  <c r="T1743" i="157"/>
  <c r="T1739" i="157"/>
  <c r="T1712" i="157"/>
  <c r="T1711" i="157"/>
  <c r="T1710" i="157"/>
  <c r="T1697" i="157"/>
  <c r="T1696" i="157"/>
  <c r="T1694" i="157"/>
  <c r="T1676" i="157"/>
  <c r="T1692" i="157" s="1"/>
  <c r="T1693" i="157" s="1"/>
  <c r="T1606" i="157"/>
  <c r="T1601" i="157"/>
  <c r="T1600" i="157"/>
  <c r="T1599" i="157"/>
  <c r="T1596" i="157"/>
  <c r="T1587" i="157"/>
  <c r="T1567" i="157"/>
  <c r="T1565" i="157"/>
  <c r="T1552" i="157"/>
  <c r="T1551" i="157"/>
  <c r="T1549" i="157"/>
  <c r="T1531" i="157"/>
  <c r="T1597" i="157" s="1"/>
  <c r="T1475" i="157"/>
  <c r="T1470" i="157"/>
  <c r="T1466" i="157"/>
  <c r="T1462" i="157"/>
  <c r="T1436" i="157"/>
  <c r="T1434" i="157"/>
  <c r="T1421" i="157"/>
  <c r="T1420" i="157"/>
  <c r="T1418" i="157"/>
  <c r="T1398" i="157"/>
  <c r="T1467" i="157" s="1"/>
  <c r="T1337" i="157"/>
  <c r="T1332" i="157"/>
  <c r="T1331" i="157"/>
  <c r="T1327" i="157"/>
  <c r="T1323" i="157"/>
  <c r="T1314" i="157"/>
  <c r="T1297" i="157"/>
  <c r="T1295" i="157"/>
  <c r="T1282" i="157"/>
  <c r="T1281" i="157"/>
  <c r="T1279" i="157"/>
  <c r="T1278" i="157"/>
  <c r="T1264" i="157"/>
  <c r="T1181" i="157"/>
  <c r="T1201" i="157" s="1"/>
  <c r="T1109" i="157"/>
  <c r="T1104" i="157"/>
  <c r="T1099" i="157"/>
  <c r="T1094" i="157"/>
  <c r="T1068" i="157"/>
  <c r="T1066" i="157"/>
  <c r="T1053" i="157"/>
  <c r="T1052" i="157"/>
  <c r="T1051" i="157"/>
  <c r="T1047" i="157"/>
  <c r="T1048" i="157" s="1"/>
  <c r="T1012" i="157"/>
  <c r="T1034" i="157" s="1"/>
  <c r="T937" i="157"/>
  <c r="T929" i="157"/>
  <c r="T928" i="157"/>
  <c r="T923" i="157"/>
  <c r="T918" i="157"/>
  <c r="T889" i="157"/>
  <c r="T887" i="157"/>
  <c r="T874" i="157"/>
  <c r="T873" i="157"/>
  <c r="T872" i="157"/>
  <c r="T871" i="157"/>
  <c r="T868" i="157"/>
  <c r="T932" i="157" s="1"/>
  <c r="T862" i="157"/>
  <c r="T861" i="157"/>
  <c r="T840" i="157"/>
  <c r="T848" i="157" s="1"/>
  <c r="T773" i="157"/>
  <c r="T785" i="157" s="1"/>
  <c r="T711" i="157"/>
  <c r="T702" i="157"/>
  <c r="T703" i="157" s="1"/>
  <c r="T688" i="157"/>
  <c r="T689" i="157" s="1"/>
  <c r="T674" i="157"/>
  <c r="T675" i="157" s="1"/>
  <c r="T655" i="157"/>
  <c r="T661" i="157" s="1"/>
  <c r="T601" i="157"/>
  <c r="T602" i="157" s="1"/>
  <c r="T517" i="157"/>
  <c r="T528" i="157" s="1"/>
  <c r="T440" i="157"/>
  <c r="T449" i="157" s="1"/>
  <c r="T390" i="157"/>
  <c r="T397" i="157" s="1"/>
  <c r="T338" i="157"/>
  <c r="T357" i="157" s="1"/>
  <c r="T236" i="157"/>
  <c r="T249" i="157" s="1"/>
  <c r="T157" i="157"/>
  <c r="T172" i="157" s="1"/>
  <c r="T85" i="157"/>
  <c r="T97" i="157" s="1"/>
  <c r="S3469" i="156"/>
  <c r="S3468" i="156"/>
  <c r="S3467" i="156"/>
  <c r="S3466" i="156"/>
  <c r="S3465" i="156"/>
  <c r="S3464" i="156"/>
  <c r="S3463" i="156"/>
  <c r="S3462" i="156"/>
  <c r="S3460" i="156"/>
  <c r="S3456" i="156"/>
  <c r="S3447" i="156"/>
  <c r="S3430" i="156"/>
  <c r="S3428" i="156"/>
  <c r="S3415" i="156"/>
  <c r="S3414" i="156"/>
  <c r="S3412" i="156"/>
  <c r="S3396" i="156"/>
  <c r="S3328" i="156"/>
  <c r="S3341" i="156" s="1"/>
  <c r="S3271" i="156"/>
  <c r="S3267" i="156"/>
  <c r="S3266" i="156"/>
  <c r="S3263" i="156"/>
  <c r="S3259" i="156"/>
  <c r="S3240" i="156"/>
  <c r="S3233" i="156"/>
  <c r="S3231" i="156"/>
  <c r="S3218" i="156"/>
  <c r="S3217" i="156"/>
  <c r="S3215" i="156"/>
  <c r="S3202" i="156"/>
  <c r="S3264" i="156" s="1"/>
  <c r="S3138" i="156"/>
  <c r="S3134" i="156"/>
  <c r="S3133" i="156"/>
  <c r="S3129" i="156"/>
  <c r="S3125" i="156"/>
  <c r="S3115" i="156"/>
  <c r="S3098" i="156"/>
  <c r="S3097" i="156"/>
  <c r="S3096" i="156"/>
  <c r="S3083" i="156"/>
  <c r="S3082" i="156"/>
  <c r="S3081" i="156"/>
  <c r="S3058" i="156"/>
  <c r="S3130" i="156" s="1"/>
  <c r="S2990" i="156"/>
  <c r="S2989" i="156"/>
  <c r="S2988" i="156"/>
  <c r="S2987" i="156"/>
  <c r="S2986" i="156"/>
  <c r="S2985" i="156"/>
  <c r="S2984" i="156"/>
  <c r="S2979" i="156"/>
  <c r="S2975" i="156"/>
  <c r="S2970" i="156"/>
  <c r="S2949" i="156"/>
  <c r="S2948" i="156"/>
  <c r="S2947" i="156"/>
  <c r="S2946" i="156"/>
  <c r="S2945" i="156"/>
  <c r="S2944" i="156"/>
  <c r="S2943" i="156"/>
  <c r="S2942" i="156"/>
  <c r="S2941" i="156"/>
  <c r="S2940" i="156"/>
  <c r="S2939" i="156"/>
  <c r="S2938" i="156"/>
  <c r="S2937" i="156"/>
  <c r="S2936" i="156"/>
  <c r="S2935" i="156"/>
  <c r="S2934" i="156"/>
  <c r="S2933" i="156"/>
  <c r="S2931" i="156"/>
  <c r="S2910" i="156"/>
  <c r="S2928" i="156" s="1"/>
  <c r="S2930" i="156" s="1"/>
  <c r="S2847" i="156"/>
  <c r="S2846" i="156"/>
  <c r="S2845" i="156"/>
  <c r="S2844" i="156"/>
  <c r="S2843" i="156"/>
  <c r="S2842" i="156"/>
  <c r="S2838" i="156"/>
  <c r="S2826" i="156"/>
  <c r="S2809" i="156"/>
  <c r="S2807" i="156"/>
  <c r="S2794" i="156"/>
  <c r="S2793" i="156"/>
  <c r="S2791" i="156"/>
  <c r="S2777" i="156"/>
  <c r="S2789" i="156" s="1"/>
  <c r="S2790" i="156" s="1"/>
  <c r="S2716" i="156"/>
  <c r="S2707" i="156"/>
  <c r="S2706" i="156"/>
  <c r="S2705" i="156"/>
  <c r="Q60" i="37"/>
  <c r="S2667" i="156"/>
  <c r="S2665" i="156"/>
  <c r="S2652" i="156"/>
  <c r="S2651" i="156"/>
  <c r="S2650" i="156"/>
  <c r="S2649" i="156"/>
  <c r="S2646" i="156"/>
  <c r="S2647" i="156" s="1"/>
  <c r="S2637" i="156"/>
  <c r="S2629" i="156"/>
  <c r="S2711" i="156" s="1"/>
  <c r="S2624" i="156"/>
  <c r="S2618" i="156"/>
  <c r="S2619" i="156" s="1"/>
  <c r="S2599" i="156"/>
  <c r="S2600" i="156" s="1"/>
  <c r="S2580" i="156"/>
  <c r="S2581" i="156" s="1"/>
  <c r="S2563" i="156"/>
  <c r="S2556" i="156"/>
  <c r="S2547" i="156"/>
  <c r="S2548" i="156" s="1"/>
  <c r="S2526" i="156"/>
  <c r="S2527" i="156" s="1"/>
  <c r="S2510" i="156"/>
  <c r="S2511" i="156" s="1"/>
  <c r="S2495" i="156"/>
  <c r="S2496" i="156" s="1"/>
  <c r="S2481" i="156"/>
  <c r="S2482" i="156" s="1"/>
  <c r="S2464" i="156"/>
  <c r="S2470" i="156" s="1"/>
  <c r="S2449" i="156"/>
  <c r="S2450" i="156" s="1"/>
  <c r="S2435" i="156"/>
  <c r="S2436" i="156" s="1"/>
  <c r="S2411" i="156"/>
  <c r="S2412" i="156" s="1"/>
  <c r="S2402" i="156"/>
  <c r="S2403" i="156" s="1"/>
  <c r="S2383" i="156"/>
  <c r="S2384" i="156" s="1"/>
  <c r="S2367" i="156"/>
  <c r="S2368" i="156" s="1"/>
  <c r="S2355" i="156"/>
  <c r="S2356" i="156" s="1"/>
  <c r="S2341" i="156"/>
  <c r="S2342" i="156" s="1"/>
  <c r="S2325" i="156"/>
  <c r="S2326" i="156" s="1"/>
  <c r="S2309" i="156"/>
  <c r="S2301" i="156"/>
  <c r="S2291" i="156"/>
  <c r="S2288" i="156"/>
  <c r="S2293" i="156" s="1"/>
  <c r="S2235" i="156"/>
  <c r="S2217" i="156"/>
  <c r="S2224" i="156" s="1"/>
  <c r="S2153" i="156"/>
  <c r="S2160" i="156" s="1"/>
  <c r="S2083" i="156"/>
  <c r="S2101" i="156" s="1"/>
  <c r="S1996" i="156"/>
  <c r="S1978" i="156"/>
  <c r="S1988" i="156" s="1"/>
  <c r="S1926" i="156"/>
  <c r="S1927" i="156" s="1"/>
  <c r="S1906" i="156"/>
  <c r="S1913" i="156" s="1"/>
  <c r="S1850" i="156"/>
  <c r="S1856" i="156" s="1"/>
  <c r="S1791" i="156"/>
  <c r="S1799" i="156" s="1"/>
  <c r="S1739" i="156"/>
  <c r="S1740" i="156" s="1"/>
  <c r="S1725" i="156"/>
  <c r="S1726" i="156" s="1"/>
  <c r="S1711" i="156"/>
  <c r="S1712" i="156" s="1"/>
  <c r="S1692" i="156"/>
  <c r="S1698" i="156" s="1"/>
  <c r="S1632" i="156"/>
  <c r="S1638" i="156" s="1"/>
  <c r="S1571" i="156"/>
  <c r="S1580" i="156" s="1"/>
  <c r="S1511" i="156"/>
  <c r="S1517" i="156" s="1"/>
  <c r="S1451" i="156"/>
  <c r="S1459" i="156" s="1"/>
  <c r="S1377" i="156"/>
  <c r="S1398" i="156" s="1"/>
  <c r="S1290" i="156"/>
  <c r="S1296" i="156" s="1"/>
  <c r="S1230" i="156"/>
  <c r="S1239" i="156" s="1"/>
  <c r="S1170" i="156"/>
  <c r="S1177" i="156" s="1"/>
  <c r="S1134" i="156"/>
  <c r="S1141" i="156" s="1"/>
  <c r="S1099" i="156"/>
  <c r="S1106" i="156" s="1"/>
  <c r="S1063" i="156"/>
  <c r="S1069" i="156" s="1"/>
  <c r="S1002" i="156"/>
  <c r="S1010" i="156" s="1"/>
  <c r="S934" i="156"/>
  <c r="S942" i="156" s="1"/>
  <c r="S894" i="156"/>
  <c r="S910" i="156" s="1"/>
  <c r="S807" i="156"/>
  <c r="S813" i="156" s="1"/>
  <c r="S794" i="156"/>
  <c r="S782" i="156"/>
  <c r="S781" i="156"/>
  <c r="S780" i="156"/>
  <c r="S775" i="156"/>
  <c r="Q1133" i="37"/>
  <c r="S754" i="156"/>
  <c r="S753" i="156"/>
  <c r="S752" i="156"/>
  <c r="S751" i="156"/>
  <c r="S738" i="156"/>
  <c r="S748" i="156" s="1"/>
  <c r="S709" i="156"/>
  <c r="S701" i="156"/>
  <c r="S702" i="156" s="1"/>
  <c r="S655" i="156"/>
  <c r="S664" i="156" s="1"/>
  <c r="S602" i="156"/>
  <c r="S583" i="156"/>
  <c r="S577" i="156"/>
  <c r="S558" i="156"/>
  <c r="S531" i="156"/>
  <c r="S532" i="156" s="1"/>
  <c r="S518" i="156"/>
  <c r="S519" i="156" s="1"/>
  <c r="S500" i="156"/>
  <c r="S506" i="156" s="1"/>
  <c r="S471" i="156"/>
  <c r="S478" i="156" s="1"/>
  <c r="S392" i="156"/>
  <c r="S402" i="156" s="1"/>
  <c r="S323" i="156"/>
  <c r="S334" i="156" s="1"/>
  <c r="S239" i="156"/>
  <c r="S257" i="156" s="1"/>
  <c r="S165" i="156"/>
  <c r="S172" i="156" s="1"/>
  <c r="S94" i="156"/>
  <c r="S122" i="156" s="1"/>
  <c r="Q260" i="37" l="1"/>
  <c r="Q931" i="37"/>
  <c r="Q265" i="37"/>
  <c r="Q926" i="37"/>
  <c r="Q876" i="37"/>
  <c r="Q874" i="37"/>
  <c r="Q892" i="37"/>
  <c r="Q918" i="37"/>
  <c r="Q877" i="37"/>
  <c r="Q922" i="37"/>
  <c r="Q923" i="37"/>
  <c r="Q890" i="37"/>
  <c r="Q924" i="37"/>
  <c r="Q208" i="37"/>
  <c r="Q224" i="37"/>
  <c r="Q256" i="37"/>
  <c r="Q209" i="37"/>
  <c r="Q226" i="37"/>
  <c r="Q211" i="37"/>
  <c r="Q210" i="37"/>
  <c r="Q252" i="37"/>
  <c r="Q81" i="37"/>
  <c r="Q126" i="37"/>
  <c r="Q145" i="37"/>
  <c r="Q149" i="37"/>
  <c r="Q191" i="37"/>
  <c r="Q330" i="37"/>
  <c r="Q363" i="37"/>
  <c r="Q381" i="37"/>
  <c r="Q391" i="37"/>
  <c r="Q433" i="37"/>
  <c r="Q559" i="37"/>
  <c r="Q527" i="37"/>
  <c r="Q561" i="37"/>
  <c r="Q690" i="37"/>
  <c r="Q707" i="37"/>
  <c r="Q740" i="37"/>
  <c r="Q757" i="37"/>
  <c r="Q798" i="37"/>
  <c r="Q813" i="37"/>
  <c r="Q830" i="37"/>
  <c r="Q862" i="37"/>
  <c r="Q934" i="37"/>
  <c r="Q951" i="37"/>
  <c r="Q985" i="37"/>
  <c r="Q994" i="37"/>
  <c r="Q1011" i="37"/>
  <c r="Q1050" i="37"/>
  <c r="Q140" i="37"/>
  <c r="Q82" i="37"/>
  <c r="Q131" i="37"/>
  <c r="Q150" i="37"/>
  <c r="Q196" i="37"/>
  <c r="Q331" i="37"/>
  <c r="Q372" i="37"/>
  <c r="Q386" i="37"/>
  <c r="Q392" i="37"/>
  <c r="Q437" i="37"/>
  <c r="Q511" i="37"/>
  <c r="Q529" i="37"/>
  <c r="Q562" i="37"/>
  <c r="Q691" i="37"/>
  <c r="Q708" i="37"/>
  <c r="Q746" i="37"/>
  <c r="Q770" i="37"/>
  <c r="Q802" i="37"/>
  <c r="Q814" i="37"/>
  <c r="Q832" i="37"/>
  <c r="Q866" i="37"/>
  <c r="Q935" i="37"/>
  <c r="Q976" i="37"/>
  <c r="Q990" i="37"/>
  <c r="Q995" i="37"/>
  <c r="Q1028" i="37"/>
  <c r="Q79" i="37"/>
  <c r="Q95" i="37"/>
  <c r="Q136" i="37"/>
  <c r="Q163" i="37"/>
  <c r="Q201" i="37"/>
  <c r="Q327" i="37"/>
  <c r="Q344" i="37"/>
  <c r="Q376" i="37"/>
  <c r="Q438" i="37"/>
  <c r="Q405" i="37"/>
  <c r="Q441" i="37"/>
  <c r="Q513" i="37"/>
  <c r="Q549" i="37"/>
  <c r="Q563" i="37"/>
  <c r="Q693" i="37"/>
  <c r="Q709" i="37"/>
  <c r="Q751" i="37"/>
  <c r="Q754" i="37"/>
  <c r="Q772" i="37"/>
  <c r="Q806" i="37"/>
  <c r="Q816" i="37"/>
  <c r="Q857" i="37"/>
  <c r="Q871" i="37"/>
  <c r="Q936" i="37"/>
  <c r="Q977" i="37"/>
  <c r="Q992" i="37"/>
  <c r="Q996" i="37"/>
  <c r="Q1041" i="37"/>
  <c r="Q80" i="37"/>
  <c r="Q97" i="37"/>
  <c r="Q137" i="37"/>
  <c r="Q148" i="37"/>
  <c r="Q165" i="37"/>
  <c r="Q206" i="37"/>
  <c r="Q328" i="37"/>
  <c r="Q346" i="37"/>
  <c r="Q380" i="37"/>
  <c r="Q389" i="37"/>
  <c r="Q407" i="37"/>
  <c r="Q446" i="37"/>
  <c r="Q514" i="37"/>
  <c r="Q558" i="37"/>
  <c r="Q568" i="37"/>
  <c r="Q694" i="37"/>
  <c r="Q736" i="37"/>
  <c r="Q756" i="37"/>
  <c r="Q793" i="37"/>
  <c r="Q811" i="37"/>
  <c r="Q817" i="37"/>
  <c r="Q858" i="37"/>
  <c r="Q982" i="37"/>
  <c r="Q949" i="37"/>
  <c r="Q981" i="37"/>
  <c r="Q993" i="37"/>
  <c r="Q1009" i="37"/>
  <c r="Q1045" i="37"/>
  <c r="Q1114" i="37"/>
  <c r="Q1137" i="37"/>
  <c r="Q1156" i="37"/>
  <c r="Q11" i="37"/>
  <c r="Q55" i="37"/>
  <c r="Q67" i="37"/>
  <c r="Q270" i="37"/>
  <c r="Q303" i="37"/>
  <c r="Q321" i="37"/>
  <c r="Q453" i="37"/>
  <c r="Q457" i="37"/>
  <c r="Q461" i="37"/>
  <c r="Q465" i="37"/>
  <c r="Q493" i="37"/>
  <c r="Q504" i="37"/>
  <c r="Q508" i="37"/>
  <c r="Q573" i="37"/>
  <c r="Q605" i="37"/>
  <c r="Q624" i="37"/>
  <c r="Q634" i="37"/>
  <c r="Q657" i="37"/>
  <c r="Q684" i="37"/>
  <c r="Q1053" i="37"/>
  <c r="Q1071" i="37"/>
  <c r="Q1103" i="37"/>
  <c r="Q1107" i="37"/>
  <c r="Q1115" i="37"/>
  <c r="Q1142" i="37"/>
  <c r="Q12" i="37"/>
  <c r="Q76" i="37"/>
  <c r="Q271" i="37"/>
  <c r="Q315" i="37"/>
  <c r="Q322" i="37"/>
  <c r="Q449" i="37"/>
  <c r="Q454" i="37"/>
  <c r="Q458" i="37"/>
  <c r="Q462" i="37"/>
  <c r="Q466" i="37"/>
  <c r="Q497" i="37"/>
  <c r="Q505" i="37"/>
  <c r="Q620" i="37"/>
  <c r="Q586" i="37"/>
  <c r="Q615" i="37"/>
  <c r="Q628" i="37"/>
  <c r="Q635" i="37"/>
  <c r="Q676" i="37"/>
  <c r="Q688" i="37"/>
  <c r="Q1055" i="37"/>
  <c r="Q1088" i="37"/>
  <c r="Q1104" i="37"/>
  <c r="Q1108" i="37"/>
  <c r="Q1116" i="37"/>
  <c r="Q1143" i="37"/>
  <c r="Q9" i="37"/>
  <c r="Q25" i="37"/>
  <c r="Q65" i="37"/>
  <c r="Q267" i="37"/>
  <c r="Q284" i="37"/>
  <c r="Q319" i="37"/>
  <c r="Q323" i="37"/>
  <c r="Q451" i="37"/>
  <c r="Q455" i="37"/>
  <c r="Q459" i="37"/>
  <c r="Q463" i="37"/>
  <c r="Q467" i="37"/>
  <c r="Q502" i="37"/>
  <c r="Q506" i="37"/>
  <c r="Q571" i="37"/>
  <c r="Q587" i="37"/>
  <c r="Q619" i="37"/>
  <c r="Q681" i="37"/>
  <c r="Q648" i="37"/>
  <c r="Q680" i="37"/>
  <c r="Q1056" i="37"/>
  <c r="Q1097" i="37"/>
  <c r="Q1105" i="37"/>
  <c r="Q1109" i="37"/>
  <c r="Q1113" i="37"/>
  <c r="Q1144" i="37"/>
  <c r="Q71" i="37"/>
  <c r="Q10" i="37"/>
  <c r="Q27" i="37"/>
  <c r="Q66" i="37"/>
  <c r="Q268" i="37"/>
  <c r="Q286" i="37"/>
  <c r="Q320" i="37"/>
  <c r="Q324" i="37"/>
  <c r="Q452" i="37"/>
  <c r="Q456" i="37"/>
  <c r="Q460" i="37"/>
  <c r="Q464" i="37"/>
  <c r="Q488" i="37"/>
  <c r="Q503" i="37"/>
  <c r="Q507" i="37"/>
  <c r="Q572" i="37"/>
  <c r="Q588" i="37"/>
  <c r="Q623" i="37"/>
  <c r="Q631" i="37"/>
  <c r="Q650" i="37"/>
  <c r="Q683" i="37"/>
  <c r="Q1069" i="37"/>
  <c r="Q1101" i="37"/>
  <c r="Q1106" i="37"/>
  <c r="Q1110" i="37"/>
  <c r="Q131" i="46"/>
  <c r="T1547" i="157"/>
  <c r="T1548" i="157" s="1"/>
  <c r="T1911" i="157"/>
  <c r="T924" i="157"/>
  <c r="T1744" i="157"/>
  <c r="T1050" i="157"/>
  <c r="T1328" i="157"/>
  <c r="T2135" i="157"/>
  <c r="T2136" i="157" s="1"/>
  <c r="S3461" i="156"/>
  <c r="Q448" i="37"/>
  <c r="S2980" i="156"/>
  <c r="S3410" i="156"/>
  <c r="S3411" i="156" s="1"/>
  <c r="S2701" i="156"/>
  <c r="S2839" i="156"/>
  <c r="S776" i="156"/>
  <c r="Q85" i="57"/>
  <c r="Q86" i="57" s="1"/>
  <c r="T870" i="157"/>
  <c r="T1416" i="157"/>
  <c r="T1417" i="157" s="1"/>
  <c r="T1848" i="157"/>
  <c r="T1861" i="157" s="1"/>
  <c r="T1100" i="157"/>
  <c r="T2050" i="157"/>
  <c r="T2317" i="157"/>
  <c r="T1275" i="157"/>
  <c r="T1277" i="157" s="1"/>
  <c r="S567" i="156"/>
  <c r="S750" i="156" s="1"/>
  <c r="S2625" i="156"/>
  <c r="S3079" i="156"/>
  <c r="S3080" i="156" s="1"/>
  <c r="S3213" i="156"/>
  <c r="S3214" i="156" s="1"/>
  <c r="S2630" i="156"/>
  <c r="S2648" i="156" l="1"/>
  <c r="Q1211" i="37"/>
  <c r="Q1178" i="37"/>
  <c r="Q1180" i="37"/>
  <c r="Q1221" i="37"/>
  <c r="Q1164" i="37"/>
  <c r="Q1236" i="37"/>
  <c r="Q1223" i="37"/>
  <c r="Q1163" i="37"/>
  <c r="Q873" i="37"/>
  <c r="Q872" i="37" s="1"/>
  <c r="Q257" i="37"/>
  <c r="Q207" i="37" s="1"/>
  <c r="Q1243" i="37"/>
  <c r="Q1216" i="37"/>
  <c r="Q1165" i="37"/>
  <c r="Q1161" i="37"/>
  <c r="Q1162" i="37"/>
  <c r="Q1222" i="37"/>
  <c r="Q1042" i="37"/>
  <c r="Q991" i="37" s="1"/>
  <c r="Q863" i="37"/>
  <c r="Q812" i="37" s="1"/>
  <c r="Q147" i="37"/>
  <c r="Q510" i="37"/>
  <c r="Q509" i="37" s="1"/>
  <c r="Q741" i="37"/>
  <c r="Q689" i="37" s="1"/>
  <c r="Q197" i="37"/>
  <c r="Q753" i="37"/>
  <c r="Q933" i="37"/>
  <c r="Q932" i="37" s="1"/>
  <c r="Q132" i="37"/>
  <c r="Q388" i="37"/>
  <c r="Q387" i="37" s="1"/>
  <c r="Q377" i="37"/>
  <c r="Q803" i="37"/>
  <c r="Q61" i="37"/>
  <c r="Q1102" i="37"/>
  <c r="Q570" i="37"/>
  <c r="Q569" i="37" s="1"/>
  <c r="Q1138" i="37"/>
  <c r="Q316" i="37"/>
  <c r="Q266" i="37" s="1"/>
  <c r="Q1052" i="37"/>
  <c r="Q630" i="37"/>
  <c r="Q629" i="37" s="1"/>
  <c r="Q498" i="37"/>
  <c r="Q447" i="37" s="1"/>
  <c r="T1049" i="157"/>
  <c r="T869" i="157"/>
  <c r="Q78" i="37"/>
  <c r="T1276" i="157"/>
  <c r="Q326" i="37"/>
  <c r="S749" i="156"/>
  <c r="Q1112" i="37"/>
  <c r="S2929" i="156"/>
  <c r="E150" i="156"/>
  <c r="G150" i="156"/>
  <c r="Q325" i="37" l="1"/>
  <c r="Q1051" i="37"/>
  <c r="Q146" i="37"/>
  <c r="Q77" i="37"/>
  <c r="Q1217" i="37"/>
  <c r="Q752" i="37"/>
  <c r="Q1111" i="37"/>
  <c r="Q8" i="37"/>
  <c r="Q1160" i="37" s="1"/>
  <c r="Q1158" i="37" s="1"/>
  <c r="Q1157" i="37" l="1"/>
  <c r="AI2547" i="156" l="1"/>
  <c r="AI2548" i="156" s="1"/>
  <c r="AH2547" i="156"/>
  <c r="AH2548" i="156" s="1"/>
  <c r="AE2547" i="156"/>
  <c r="AE2548" i="156" s="1"/>
  <c r="R2547" i="156"/>
  <c r="R2548" i="156" s="1"/>
  <c r="Q2547" i="156"/>
  <c r="AJ2547" i="156"/>
  <c r="AJ2548" i="156" s="1"/>
  <c r="Q2548" i="156" l="1"/>
  <c r="G787" i="156"/>
  <c r="G786" i="156"/>
  <c r="E787" i="156"/>
  <c r="E786" i="156"/>
  <c r="H929" i="157" l="1"/>
  <c r="F929" i="157"/>
  <c r="F930" i="157" l="1"/>
  <c r="H930" i="157"/>
  <c r="G864" i="157"/>
  <c r="G865" i="157"/>
  <c r="H88" i="157"/>
  <c r="I864" i="157" l="1"/>
  <c r="I865" i="157"/>
  <c r="R1878" i="157" l="1"/>
  <c r="R2284" i="157"/>
  <c r="R2152" i="157"/>
  <c r="R2017" i="157"/>
  <c r="R1565" i="157"/>
  <c r="R1295" i="157"/>
  <c r="R1066" i="157"/>
  <c r="R887" i="157"/>
  <c r="R1434" i="157"/>
  <c r="AH103" i="57"/>
  <c r="AG103" i="57"/>
  <c r="AF103" i="57"/>
  <c r="P103" i="57"/>
  <c r="O103" i="57"/>
  <c r="AH98" i="46"/>
  <c r="AG98" i="46"/>
  <c r="P98" i="46"/>
  <c r="O98" i="46"/>
  <c r="AK2284" i="157"/>
  <c r="AJ2284" i="157"/>
  <c r="AI2284" i="157"/>
  <c r="S2284" i="157"/>
  <c r="AK2152" i="157"/>
  <c r="AJ2152" i="157"/>
  <c r="AF2152" i="157"/>
  <c r="S2152" i="157"/>
  <c r="AK2017" i="157"/>
  <c r="AJ2017" i="157"/>
  <c r="AF2017" i="157"/>
  <c r="S2017" i="157"/>
  <c r="AK1878" i="157"/>
  <c r="AJ1878" i="157"/>
  <c r="AF1878" i="157"/>
  <c r="S1878" i="157"/>
  <c r="AK1565" i="157"/>
  <c r="AJ1565" i="157"/>
  <c r="AI1565" i="157"/>
  <c r="AF1565" i="157"/>
  <c r="S1565" i="157"/>
  <c r="AK1434" i="157"/>
  <c r="AJ1434" i="157"/>
  <c r="AI1434" i="157"/>
  <c r="AF1434" i="157"/>
  <c r="S1434" i="157"/>
  <c r="AK1295" i="157"/>
  <c r="AJ1295" i="157"/>
  <c r="AI1295" i="157"/>
  <c r="AF1295" i="157"/>
  <c r="S1295" i="157"/>
  <c r="AK887" i="157"/>
  <c r="AJ887" i="157"/>
  <c r="AI887" i="157"/>
  <c r="AF887" i="157"/>
  <c r="S887" i="157"/>
  <c r="AJ3428" i="156"/>
  <c r="AI3428" i="156"/>
  <c r="AE3428" i="156"/>
  <c r="R3428" i="156"/>
  <c r="Q3428" i="156"/>
  <c r="AJ3231" i="156"/>
  <c r="AI3231" i="156"/>
  <c r="AH3231" i="156"/>
  <c r="AE3231" i="156"/>
  <c r="R3231" i="156"/>
  <c r="Q3231" i="156"/>
  <c r="AJ2807" i="156"/>
  <c r="AI2807" i="156"/>
  <c r="AH2807" i="156"/>
  <c r="AE2807" i="156"/>
  <c r="R2807" i="156"/>
  <c r="Q2807" i="156"/>
  <c r="AJ2665" i="156"/>
  <c r="AH2665" i="156"/>
  <c r="AE2665" i="156"/>
  <c r="R2665" i="156"/>
  <c r="Q2665" i="156"/>
  <c r="AH2990" i="156" l="1"/>
  <c r="AH2989" i="156"/>
  <c r="AH2988" i="156"/>
  <c r="AH2987" i="156"/>
  <c r="AH2986" i="156"/>
  <c r="AH2985" i="156"/>
  <c r="AH2984" i="156"/>
  <c r="AH2979" i="156"/>
  <c r="AH2975" i="156"/>
  <c r="AH2970" i="156"/>
  <c r="AH2949" i="156"/>
  <c r="AH2948" i="156"/>
  <c r="AH2947" i="156"/>
  <c r="AH2946" i="156"/>
  <c r="AH2945" i="156"/>
  <c r="AH2944" i="156"/>
  <c r="AH2943" i="156"/>
  <c r="AH2942" i="156"/>
  <c r="AH2941" i="156"/>
  <c r="AH2940" i="156"/>
  <c r="AH2939" i="156"/>
  <c r="AH2938" i="156"/>
  <c r="AH2937" i="156"/>
  <c r="AH2936" i="156"/>
  <c r="AH2935" i="156"/>
  <c r="AH2934" i="156"/>
  <c r="AH2933" i="156"/>
  <c r="AH2931" i="156"/>
  <c r="AI1337" i="157"/>
  <c r="AI1332" i="157"/>
  <c r="AI1331" i="157"/>
  <c r="AI1327" i="157"/>
  <c r="AI1323" i="157"/>
  <c r="AI1314" i="157"/>
  <c r="AI1297" i="157"/>
  <c r="AI1282" i="157"/>
  <c r="AI1281" i="157"/>
  <c r="AI1279" i="157"/>
  <c r="AI1278" i="157"/>
  <c r="AF1812" i="157" l="1"/>
  <c r="AI1034" i="157"/>
  <c r="AI157" i="157" l="1"/>
  <c r="AI172" i="157" s="1"/>
  <c r="AH2101" i="156" l="1"/>
  <c r="AJ655" i="156" l="1"/>
  <c r="AI655" i="156"/>
  <c r="AH655" i="156"/>
  <c r="AE655" i="156"/>
  <c r="AH471" i="156"/>
  <c r="AH478" i="156" s="1"/>
  <c r="AE358" i="156"/>
  <c r="AE392" i="156" s="1"/>
  <c r="AH257" i="156"/>
  <c r="AE150" i="156"/>
  <c r="AE165" i="156" s="1"/>
  <c r="AA103" i="57" l="1"/>
  <c r="AA98" i="46"/>
  <c r="F1169" i="157" l="1"/>
  <c r="G1170" i="157" l="1"/>
  <c r="H2738" i="156"/>
  <c r="G649" i="157"/>
  <c r="H648" i="157"/>
  <c r="F648" i="157"/>
  <c r="G1843" i="156"/>
  <c r="E1843" i="156"/>
  <c r="H1845" i="156" l="1"/>
  <c r="H996" i="156" l="1"/>
  <c r="G2659" i="156"/>
  <c r="E2659" i="156"/>
  <c r="H835" i="156"/>
  <c r="AJ780" i="156" l="1"/>
  <c r="AH780" i="156"/>
  <c r="AE780" i="156"/>
  <c r="R780" i="156"/>
  <c r="Q780" i="156"/>
  <c r="AH664" i="156"/>
  <c r="AE664" i="156"/>
  <c r="M662" i="156"/>
  <c r="M663" i="156" s="1"/>
  <c r="G662" i="156"/>
  <c r="G663" i="156" s="1"/>
  <c r="E662" i="156"/>
  <c r="K661" i="156"/>
  <c r="O661" i="156" s="1"/>
  <c r="J661" i="156"/>
  <c r="H661" i="156"/>
  <c r="G484" i="156"/>
  <c r="E484" i="156"/>
  <c r="E663" i="156" l="1"/>
  <c r="P661" i="156"/>
  <c r="J662" i="156"/>
  <c r="AG663" i="156"/>
  <c r="L661" i="156"/>
  <c r="K662" i="156"/>
  <c r="K663" i="156" s="1"/>
  <c r="J663" i="156"/>
  <c r="H663" i="156" l="1"/>
  <c r="H662" i="156"/>
  <c r="I662" i="156"/>
  <c r="O662" i="156"/>
  <c r="L662" i="156"/>
  <c r="L663" i="156" s="1"/>
  <c r="N661" i="156"/>
  <c r="O663" i="156" l="1"/>
  <c r="P663" i="156" s="1"/>
  <c r="I663" i="156"/>
  <c r="P662" i="156"/>
  <c r="N663" i="156"/>
  <c r="N662" i="156"/>
  <c r="P1155" i="37" l="1"/>
  <c r="P1154" i="37"/>
  <c r="P1153" i="37"/>
  <c r="P1152" i="37"/>
  <c r="P1151" i="37"/>
  <c r="P1150" i="37"/>
  <c r="P1149" i="37"/>
  <c r="P1148" i="37"/>
  <c r="P1147" i="37"/>
  <c r="P1146" i="37"/>
  <c r="P1145" i="37"/>
  <c r="P1141" i="37"/>
  <c r="P1140" i="37"/>
  <c r="P1139" i="37"/>
  <c r="P1136" i="37"/>
  <c r="P1135" i="37"/>
  <c r="P1132" i="37"/>
  <c r="P1131" i="37"/>
  <c r="P1130" i="37"/>
  <c r="P1129" i="37"/>
  <c r="P1128" i="37"/>
  <c r="P1127" i="37"/>
  <c r="P1126" i="37"/>
  <c r="P1125" i="37"/>
  <c r="P1124" i="37"/>
  <c r="P1123" i="37"/>
  <c r="P1122" i="37"/>
  <c r="P1121" i="37"/>
  <c r="P1120" i="37"/>
  <c r="P1119" i="37"/>
  <c r="P1118" i="37"/>
  <c r="P1117" i="37"/>
  <c r="P1100" i="37"/>
  <c r="P1099" i="37"/>
  <c r="P1098" i="37"/>
  <c r="P1096" i="37"/>
  <c r="P1095" i="37"/>
  <c r="P1094" i="37"/>
  <c r="P1093" i="37"/>
  <c r="P1092" i="37"/>
  <c r="P1091" i="37"/>
  <c r="P1090" i="37"/>
  <c r="P1089" i="37"/>
  <c r="P1087" i="37"/>
  <c r="P1086" i="37"/>
  <c r="P1085" i="37"/>
  <c r="P1084" i="37"/>
  <c r="P1083" i="37"/>
  <c r="P1082" i="37"/>
  <c r="P1081" i="37"/>
  <c r="P1080" i="37"/>
  <c r="P1078" i="37"/>
  <c r="P1077" i="37"/>
  <c r="P1076" i="37"/>
  <c r="P1075" i="37"/>
  <c r="P1074" i="37"/>
  <c r="P1073" i="37"/>
  <c r="P1072" i="37"/>
  <c r="P1070" i="37"/>
  <c r="P1069" i="37"/>
  <c r="P1068" i="37"/>
  <c r="P1067" i="37"/>
  <c r="P1066" i="37"/>
  <c r="P1065" i="37"/>
  <c r="P1064" i="37"/>
  <c r="P1063" i="37"/>
  <c r="P1062" i="37"/>
  <c r="P1061" i="37"/>
  <c r="P1060" i="37"/>
  <c r="P1059" i="37"/>
  <c r="P1058" i="37"/>
  <c r="P1057" i="37"/>
  <c r="P1049" i="37"/>
  <c r="P1048" i="37"/>
  <c r="P1047" i="37"/>
  <c r="P1046" i="37"/>
  <c r="P1044" i="37"/>
  <c r="P1043" i="37"/>
  <c r="P1040" i="37"/>
  <c r="P1039" i="37"/>
  <c r="P1038" i="37"/>
  <c r="P1037" i="37"/>
  <c r="P1036" i="37"/>
  <c r="P1035" i="37"/>
  <c r="P1034" i="37"/>
  <c r="P1033" i="37"/>
  <c r="P1032" i="37"/>
  <c r="P1031" i="37"/>
  <c r="P1030" i="37"/>
  <c r="P1029" i="37"/>
  <c r="P1027" i="37"/>
  <c r="P1026" i="37"/>
  <c r="P1025" i="37"/>
  <c r="P1024" i="37"/>
  <c r="P1023" i="37"/>
  <c r="P1022" i="37"/>
  <c r="P1021" i="37"/>
  <c r="P1020" i="37"/>
  <c r="P1018" i="37"/>
  <c r="P1017" i="37"/>
  <c r="P1016" i="37"/>
  <c r="P1015" i="37"/>
  <c r="P1014" i="37"/>
  <c r="P1013" i="37"/>
  <c r="P1012" i="37"/>
  <c r="P1010" i="37"/>
  <c r="P1009" i="37"/>
  <c r="P1008" i="37"/>
  <c r="P1007" i="37"/>
  <c r="P1006" i="37"/>
  <c r="P1005" i="37"/>
  <c r="P1004" i="37"/>
  <c r="P1003" i="37"/>
  <c r="P1002" i="37"/>
  <c r="P1001" i="37"/>
  <c r="P1000" i="37"/>
  <c r="P999" i="37"/>
  <c r="P998" i="37"/>
  <c r="P997" i="37"/>
  <c r="P989" i="37"/>
  <c r="P988" i="37"/>
  <c r="P987" i="37"/>
  <c r="P986" i="37"/>
  <c r="P984" i="37"/>
  <c r="P983" i="37"/>
  <c r="P980" i="37"/>
  <c r="P979" i="37"/>
  <c r="P978" i="37"/>
  <c r="P975" i="37"/>
  <c r="P974" i="37"/>
  <c r="P973" i="37"/>
  <c r="P972" i="37"/>
  <c r="P971" i="37"/>
  <c r="P970" i="37"/>
  <c r="P969" i="37"/>
  <c r="P968" i="37"/>
  <c r="P967" i="37"/>
  <c r="P966" i="37"/>
  <c r="P965" i="37"/>
  <c r="P964" i="37"/>
  <c r="P963" i="37"/>
  <c r="P962" i="37"/>
  <c r="P961" i="37"/>
  <c r="P960" i="37"/>
  <c r="P958" i="37"/>
  <c r="P957" i="37"/>
  <c r="P956" i="37"/>
  <c r="P955" i="37"/>
  <c r="P954" i="37"/>
  <c r="P953" i="37"/>
  <c r="P952" i="37"/>
  <c r="P950" i="37"/>
  <c r="P949" i="37"/>
  <c r="P948" i="37"/>
  <c r="P947" i="37"/>
  <c r="P946" i="37"/>
  <c r="P945" i="37"/>
  <c r="P944" i="37"/>
  <c r="P943" i="37"/>
  <c r="P942" i="37"/>
  <c r="P941" i="37"/>
  <c r="P940" i="37"/>
  <c r="P939" i="37"/>
  <c r="P938" i="37"/>
  <c r="P937" i="37"/>
  <c r="P930" i="37"/>
  <c r="P929" i="37"/>
  <c r="P928" i="37"/>
  <c r="P927" i="37"/>
  <c r="P925" i="37"/>
  <c r="P921" i="37"/>
  <c r="P920" i="37"/>
  <c r="P919" i="37"/>
  <c r="P917" i="37"/>
  <c r="P916" i="37"/>
  <c r="P915" i="37"/>
  <c r="P914" i="37"/>
  <c r="P913" i="37"/>
  <c r="P912" i="37"/>
  <c r="P911" i="37"/>
  <c r="P910" i="37"/>
  <c r="P909" i="37"/>
  <c r="P908" i="37"/>
  <c r="P907" i="37"/>
  <c r="P906" i="37"/>
  <c r="P905" i="37"/>
  <c r="P904" i="37"/>
  <c r="P903" i="37"/>
  <c r="P902" i="37"/>
  <c r="P901" i="37"/>
  <c r="P899" i="37"/>
  <c r="P898" i="37"/>
  <c r="P897" i="37"/>
  <c r="P896" i="37"/>
  <c r="P895" i="37"/>
  <c r="P894" i="37"/>
  <c r="P893" i="37"/>
  <c r="P891" i="37"/>
  <c r="P890" i="37"/>
  <c r="P889" i="37"/>
  <c r="P888" i="37"/>
  <c r="P887" i="37"/>
  <c r="P886" i="37"/>
  <c r="P885" i="37"/>
  <c r="P884" i="37"/>
  <c r="P883" i="37"/>
  <c r="P882" i="37"/>
  <c r="P881" i="37"/>
  <c r="P880" i="37"/>
  <c r="P879" i="37"/>
  <c r="P878" i="37"/>
  <c r="P875" i="37"/>
  <c r="P870" i="37"/>
  <c r="P869" i="37"/>
  <c r="P868" i="37"/>
  <c r="P867" i="37"/>
  <c r="P865" i="37"/>
  <c r="P864" i="37"/>
  <c r="P861" i="37"/>
  <c r="P860" i="37"/>
  <c r="P859" i="37"/>
  <c r="P856" i="37"/>
  <c r="P855" i="37"/>
  <c r="P854" i="37"/>
  <c r="P853" i="37"/>
  <c r="P852" i="37"/>
  <c r="P851" i="37"/>
  <c r="P850" i="37"/>
  <c r="P849" i="37"/>
  <c r="P848" i="37"/>
  <c r="P847" i="37"/>
  <c r="P846" i="37"/>
  <c r="P845" i="37"/>
  <c r="P844" i="37"/>
  <c r="P843" i="37"/>
  <c r="P842" i="37"/>
  <c r="P841" i="37"/>
  <c r="P839" i="37"/>
  <c r="P838" i="37"/>
  <c r="P837" i="37"/>
  <c r="P836" i="37"/>
  <c r="P835" i="37"/>
  <c r="P834" i="37"/>
  <c r="P833" i="37"/>
  <c r="P831" i="37"/>
  <c r="P830" i="37"/>
  <c r="P829" i="37"/>
  <c r="P828" i="37"/>
  <c r="P827" i="37"/>
  <c r="P826" i="37"/>
  <c r="P825" i="37"/>
  <c r="P824" i="37"/>
  <c r="P823" i="37"/>
  <c r="P822" i="37"/>
  <c r="P821" i="37"/>
  <c r="P820" i="37"/>
  <c r="P819" i="37"/>
  <c r="P818" i="37"/>
  <c r="P815" i="37"/>
  <c r="P810" i="37"/>
  <c r="P809" i="37"/>
  <c r="P808" i="37"/>
  <c r="P807" i="37"/>
  <c r="P805" i="37"/>
  <c r="P804" i="37"/>
  <c r="P801" i="37"/>
  <c r="P800" i="37"/>
  <c r="P799" i="37"/>
  <c r="P797" i="37"/>
  <c r="P796" i="37"/>
  <c r="P795" i="37"/>
  <c r="P794" i="37"/>
  <c r="P792" i="37"/>
  <c r="P791" i="37"/>
  <c r="P790" i="37"/>
  <c r="P789" i="37"/>
  <c r="P788" i="37"/>
  <c r="P787" i="37"/>
  <c r="P786" i="37"/>
  <c r="P785" i="37"/>
  <c r="P784" i="37"/>
  <c r="P783" i="37"/>
  <c r="P782" i="37"/>
  <c r="P781" i="37"/>
  <c r="P779" i="37"/>
  <c r="P778" i="37"/>
  <c r="P777" i="37"/>
  <c r="P776" i="37"/>
  <c r="P775" i="37"/>
  <c r="P774" i="37"/>
  <c r="P773" i="37"/>
  <c r="P771" i="37"/>
  <c r="P769" i="37"/>
  <c r="P768" i="37"/>
  <c r="P767" i="37"/>
  <c r="P766" i="37"/>
  <c r="P765" i="37"/>
  <c r="P764" i="37"/>
  <c r="P763" i="37"/>
  <c r="P762" i="37"/>
  <c r="P761" i="37"/>
  <c r="P760" i="37"/>
  <c r="P759" i="37"/>
  <c r="P758" i="37"/>
  <c r="P755" i="37"/>
  <c r="P750" i="37"/>
  <c r="P749" i="37"/>
  <c r="P748" i="37"/>
  <c r="P747" i="37"/>
  <c r="P745" i="37"/>
  <c r="P744" i="37"/>
  <c r="P743" i="37"/>
  <c r="P742" i="37"/>
  <c r="P739" i="37"/>
  <c r="P738" i="37"/>
  <c r="P737" i="37"/>
  <c r="P735" i="37"/>
  <c r="P734" i="37"/>
  <c r="P733" i="37"/>
  <c r="P732" i="37"/>
  <c r="P731" i="37"/>
  <c r="P730" i="37"/>
  <c r="P729" i="37"/>
  <c r="P728" i="37"/>
  <c r="P727" i="37"/>
  <c r="P726" i="37"/>
  <c r="P725" i="37"/>
  <c r="P724" i="37"/>
  <c r="P723" i="37"/>
  <c r="P722" i="37"/>
  <c r="P721" i="37"/>
  <c r="P720" i="37"/>
  <c r="P719" i="37"/>
  <c r="P718" i="37"/>
  <c r="P716" i="37"/>
  <c r="P715" i="37"/>
  <c r="P714" i="37"/>
  <c r="P713" i="37"/>
  <c r="P712" i="37"/>
  <c r="P711" i="37"/>
  <c r="P710" i="37"/>
  <c r="P706" i="37"/>
  <c r="P705" i="37"/>
  <c r="P704" i="37"/>
  <c r="P703" i="37"/>
  <c r="P702" i="37"/>
  <c r="P701" i="37"/>
  <c r="P700" i="37"/>
  <c r="P699" i="37"/>
  <c r="P698" i="37"/>
  <c r="P697" i="37"/>
  <c r="P696" i="37"/>
  <c r="P695" i="37"/>
  <c r="P692" i="37"/>
  <c r="P687" i="37"/>
  <c r="P686" i="37"/>
  <c r="P685" i="37"/>
  <c r="P682" i="37"/>
  <c r="P679" i="37"/>
  <c r="P678" i="37"/>
  <c r="P677" i="37"/>
  <c r="P675" i="37"/>
  <c r="P674" i="37"/>
  <c r="P673" i="37"/>
  <c r="P672" i="37"/>
  <c r="P671" i="37"/>
  <c r="P670" i="37"/>
  <c r="P669" i="37"/>
  <c r="P668" i="37"/>
  <c r="P667" i="37"/>
  <c r="P666" i="37"/>
  <c r="P665" i="37"/>
  <c r="P664" i="37"/>
  <c r="P663" i="37"/>
  <c r="P662" i="37"/>
  <c r="P661" i="37"/>
  <c r="P660" i="37"/>
  <c r="P659" i="37"/>
  <c r="P656" i="37"/>
  <c r="P655" i="37"/>
  <c r="P654" i="37"/>
  <c r="P653" i="37"/>
  <c r="P652" i="37"/>
  <c r="P651" i="37"/>
  <c r="P649" i="37"/>
  <c r="P648" i="37"/>
  <c r="P647" i="37"/>
  <c r="P646" i="37"/>
  <c r="P645" i="37"/>
  <c r="P644" i="37"/>
  <c r="P643" i="37"/>
  <c r="P642" i="37"/>
  <c r="P641" i="37"/>
  <c r="P640" i="37"/>
  <c r="P639" i="37"/>
  <c r="P638" i="37"/>
  <c r="P637" i="37"/>
  <c r="P636" i="37"/>
  <c r="P633" i="37"/>
  <c r="P627" i="37"/>
  <c r="P626" i="37"/>
  <c r="P625" i="37"/>
  <c r="P622" i="37"/>
  <c r="P621" i="37"/>
  <c r="P618" i="37"/>
  <c r="P617" i="37"/>
  <c r="P616" i="37"/>
  <c r="P614" i="37"/>
  <c r="P613" i="37"/>
  <c r="P612" i="37"/>
  <c r="P611" i="37"/>
  <c r="P610" i="37"/>
  <c r="P609" i="37"/>
  <c r="P608" i="37"/>
  <c r="P607" i="37"/>
  <c r="P606" i="37"/>
  <c r="P604" i="37"/>
  <c r="P603" i="37"/>
  <c r="P602" i="37"/>
  <c r="P601" i="37"/>
  <c r="P600" i="37"/>
  <c r="P599" i="37"/>
  <c r="P597" i="37"/>
  <c r="P596" i="37"/>
  <c r="P595" i="37"/>
  <c r="P594" i="37"/>
  <c r="P593" i="37"/>
  <c r="P592" i="37"/>
  <c r="P591" i="37"/>
  <c r="P590" i="37"/>
  <c r="P589" i="37"/>
  <c r="P585" i="37"/>
  <c r="P584" i="37"/>
  <c r="P583" i="37"/>
  <c r="P582" i="37"/>
  <c r="P581" i="37"/>
  <c r="P580" i="37"/>
  <c r="P579" i="37"/>
  <c r="P578" i="37"/>
  <c r="P577" i="37"/>
  <c r="P576" i="37"/>
  <c r="P575" i="37"/>
  <c r="P567" i="37"/>
  <c r="P566" i="37"/>
  <c r="P565" i="37"/>
  <c r="P564" i="37"/>
  <c r="P560" i="37"/>
  <c r="P557" i="37"/>
  <c r="P556" i="37"/>
  <c r="P555" i="37"/>
  <c r="P554" i="37"/>
  <c r="P553" i="37"/>
  <c r="P552" i="37"/>
  <c r="P551" i="37"/>
  <c r="P550" i="37"/>
  <c r="P548" i="37"/>
  <c r="P547" i="37"/>
  <c r="P546" i="37"/>
  <c r="P545" i="37"/>
  <c r="P544" i="37"/>
  <c r="P543" i="37"/>
  <c r="P542" i="37"/>
  <c r="P541" i="37"/>
  <c r="P540" i="37"/>
  <c r="P539" i="37"/>
  <c r="P538" i="37"/>
  <c r="P536" i="37"/>
  <c r="P535" i="37"/>
  <c r="P534" i="37"/>
  <c r="P533" i="37"/>
  <c r="P532" i="37"/>
  <c r="P531" i="37"/>
  <c r="P530" i="37"/>
  <c r="P528" i="37"/>
  <c r="P527" i="37"/>
  <c r="P526" i="37"/>
  <c r="P525" i="37"/>
  <c r="P524" i="37"/>
  <c r="P523" i="37"/>
  <c r="P522" i="37"/>
  <c r="P521" i="37"/>
  <c r="P520" i="37"/>
  <c r="P519" i="37"/>
  <c r="P518" i="37"/>
  <c r="P517" i="37"/>
  <c r="P516" i="37"/>
  <c r="P515" i="37"/>
  <c r="P512" i="37"/>
  <c r="P501" i="37"/>
  <c r="P500" i="37"/>
  <c r="P499" i="37"/>
  <c r="P496" i="37"/>
  <c r="P495" i="37"/>
  <c r="P494" i="37"/>
  <c r="P492" i="37"/>
  <c r="P491" i="37"/>
  <c r="P490" i="37"/>
  <c r="P489" i="37"/>
  <c r="P487" i="37"/>
  <c r="P486" i="37"/>
  <c r="P485" i="37"/>
  <c r="P484" i="37"/>
  <c r="P483" i="37"/>
  <c r="P482" i="37"/>
  <c r="P481" i="37"/>
  <c r="P480" i="37"/>
  <c r="P479" i="37"/>
  <c r="P478" i="37"/>
  <c r="P477" i="37"/>
  <c r="P476" i="37"/>
  <c r="P474" i="37"/>
  <c r="P473" i="37"/>
  <c r="P472" i="37"/>
  <c r="P471" i="37"/>
  <c r="P470" i="37"/>
  <c r="P469" i="37"/>
  <c r="P468" i="37"/>
  <c r="P450" i="37"/>
  <c r="P445" i="37"/>
  <c r="P444" i="37"/>
  <c r="P443" i="37"/>
  <c r="P442" i="37"/>
  <c r="P440" i="37"/>
  <c r="P439" i="37"/>
  <c r="P436" i="37"/>
  <c r="P435" i="37"/>
  <c r="P434" i="37"/>
  <c r="P432" i="37"/>
  <c r="P431" i="37"/>
  <c r="P430" i="37"/>
  <c r="P429" i="37"/>
  <c r="P428" i="37"/>
  <c r="P427" i="37"/>
  <c r="P426" i="37"/>
  <c r="P425" i="37"/>
  <c r="P424" i="37"/>
  <c r="P423" i="37"/>
  <c r="P422" i="37"/>
  <c r="P421" i="37"/>
  <c r="P420" i="37"/>
  <c r="P419" i="37"/>
  <c r="P418" i="37"/>
  <c r="P417" i="37"/>
  <c r="P416" i="37"/>
  <c r="P414" i="37"/>
  <c r="P413" i="37"/>
  <c r="P412" i="37"/>
  <c r="P411" i="37"/>
  <c r="P410" i="37"/>
  <c r="P409" i="37"/>
  <c r="P408" i="37"/>
  <c r="P406" i="37"/>
  <c r="P405" i="37"/>
  <c r="P404" i="37"/>
  <c r="P403" i="37"/>
  <c r="P402" i="37"/>
  <c r="P401" i="37"/>
  <c r="P400" i="37"/>
  <c r="P399" i="37"/>
  <c r="P398" i="37"/>
  <c r="P397" i="37"/>
  <c r="P396" i="37"/>
  <c r="P395" i="37"/>
  <c r="P394" i="37"/>
  <c r="P393" i="37"/>
  <c r="P390" i="37"/>
  <c r="P385" i="37"/>
  <c r="P384" i="37"/>
  <c r="P383" i="37"/>
  <c r="P382" i="37"/>
  <c r="P379" i="37"/>
  <c r="P378" i="37"/>
  <c r="P375" i="37"/>
  <c r="P374" i="37"/>
  <c r="P373" i="37"/>
  <c r="P371" i="37"/>
  <c r="P370" i="37"/>
  <c r="P369" i="37"/>
  <c r="P368" i="37"/>
  <c r="P367" i="37"/>
  <c r="P366" i="37"/>
  <c r="P365" i="37"/>
  <c r="P364" i="37"/>
  <c r="P362" i="37"/>
  <c r="P361" i="37"/>
  <c r="P360" i="37"/>
  <c r="P359" i="37"/>
  <c r="P358" i="37"/>
  <c r="P357" i="37"/>
  <c r="P356" i="37"/>
  <c r="P355" i="37"/>
  <c r="P353" i="37"/>
  <c r="P352" i="37"/>
  <c r="P351" i="37"/>
  <c r="P350" i="37"/>
  <c r="P349" i="37"/>
  <c r="P348" i="37"/>
  <c r="P347" i="37"/>
  <c r="P345" i="37"/>
  <c r="P343" i="37"/>
  <c r="P342" i="37"/>
  <c r="P341" i="37"/>
  <c r="P340" i="37"/>
  <c r="P339" i="37"/>
  <c r="P338" i="37"/>
  <c r="P337" i="37"/>
  <c r="P336" i="37"/>
  <c r="P335" i="37"/>
  <c r="P334" i="37"/>
  <c r="P333" i="37"/>
  <c r="P332" i="37"/>
  <c r="P329" i="37"/>
  <c r="P318" i="37"/>
  <c r="P317" i="37"/>
  <c r="P314" i="37"/>
  <c r="P313" i="37"/>
  <c r="P312" i="37"/>
  <c r="P311" i="37"/>
  <c r="P310" i="37"/>
  <c r="P309" i="37"/>
  <c r="P308" i="37"/>
  <c r="P307" i="37"/>
  <c r="P306" i="37"/>
  <c r="P305" i="37"/>
  <c r="P304" i="37"/>
  <c r="P302" i="37"/>
  <c r="P301" i="37"/>
  <c r="P300" i="37"/>
  <c r="P299" i="37"/>
  <c r="P298" i="37"/>
  <c r="P297" i="37"/>
  <c r="P296" i="37"/>
  <c r="P295" i="37"/>
  <c r="P293" i="37"/>
  <c r="P292" i="37"/>
  <c r="P291" i="37"/>
  <c r="P290" i="37"/>
  <c r="P289" i="37"/>
  <c r="P288" i="37"/>
  <c r="P287" i="37"/>
  <c r="P285" i="37"/>
  <c r="P284" i="37"/>
  <c r="P283" i="37"/>
  <c r="P282" i="37"/>
  <c r="P281" i="37"/>
  <c r="P280" i="37"/>
  <c r="P279" i="37"/>
  <c r="P278" i="37"/>
  <c r="P277" i="37"/>
  <c r="P276" i="37"/>
  <c r="P275" i="37"/>
  <c r="P274" i="37"/>
  <c r="P273" i="37"/>
  <c r="P272" i="37"/>
  <c r="P269" i="37"/>
  <c r="P264" i="37"/>
  <c r="P263" i="37"/>
  <c r="P262" i="37"/>
  <c r="P261" i="37"/>
  <c r="P259" i="37"/>
  <c r="P258" i="37"/>
  <c r="P255" i="37"/>
  <c r="P254" i="37"/>
  <c r="P253" i="37"/>
  <c r="P251" i="37"/>
  <c r="P250" i="37"/>
  <c r="P249" i="37"/>
  <c r="P248" i="37"/>
  <c r="P247" i="37"/>
  <c r="P246" i="37"/>
  <c r="P245" i="37"/>
  <c r="P244" i="37"/>
  <c r="P243" i="37"/>
  <c r="P242" i="37"/>
  <c r="P241" i="37"/>
  <c r="P240" i="37"/>
  <c r="P239" i="37"/>
  <c r="P238" i="37"/>
  <c r="P237" i="37"/>
  <c r="P236" i="37"/>
  <c r="P235" i="37"/>
  <c r="P233" i="37"/>
  <c r="P232" i="37"/>
  <c r="P231" i="37"/>
  <c r="P230" i="37"/>
  <c r="P229" i="37"/>
  <c r="P228" i="37"/>
  <c r="P227" i="37"/>
  <c r="P225" i="37"/>
  <c r="P224" i="37"/>
  <c r="P223" i="37"/>
  <c r="P222" i="37"/>
  <c r="P221" i="37"/>
  <c r="P220" i="37"/>
  <c r="P219" i="37"/>
  <c r="P218" i="37"/>
  <c r="P217" i="37"/>
  <c r="P216" i="37"/>
  <c r="P215" i="37"/>
  <c r="P214" i="37"/>
  <c r="P213" i="37"/>
  <c r="P212" i="37"/>
  <c r="P205" i="37"/>
  <c r="P204" i="37"/>
  <c r="P203" i="37"/>
  <c r="P202" i="37"/>
  <c r="P200" i="37"/>
  <c r="P199" i="37"/>
  <c r="P198" i="37"/>
  <c r="P195" i="37"/>
  <c r="P194" i="37"/>
  <c r="P193" i="37"/>
  <c r="P190" i="37"/>
  <c r="P189" i="37"/>
  <c r="P188" i="37"/>
  <c r="P187" i="37"/>
  <c r="P186" i="37"/>
  <c r="P185" i="37"/>
  <c r="P184" i="37"/>
  <c r="P183" i="37"/>
  <c r="P182" i="37"/>
  <c r="P181" i="37"/>
  <c r="P180" i="37"/>
  <c r="P179" i="37"/>
  <c r="P178" i="37"/>
  <c r="P177" i="37"/>
  <c r="P176" i="37"/>
  <c r="P175" i="37"/>
  <c r="P174" i="37"/>
  <c r="P172" i="37"/>
  <c r="P171" i="37"/>
  <c r="P170" i="37"/>
  <c r="P169" i="37"/>
  <c r="P168" i="37"/>
  <c r="P167" i="37"/>
  <c r="P166" i="37"/>
  <c r="P164" i="37"/>
  <c r="P162" i="37"/>
  <c r="P161" i="37"/>
  <c r="P160" i="37"/>
  <c r="P159" i="37"/>
  <c r="P158" i="37"/>
  <c r="P157" i="37"/>
  <c r="P156" i="37"/>
  <c r="P155" i="37"/>
  <c r="P154" i="37"/>
  <c r="P153" i="37"/>
  <c r="P152" i="37"/>
  <c r="P151" i="37"/>
  <c r="P144" i="37"/>
  <c r="P143" i="37"/>
  <c r="P142" i="37"/>
  <c r="P141" i="37"/>
  <c r="P139" i="37"/>
  <c r="P138" i="37"/>
  <c r="P135" i="37"/>
  <c r="P134" i="37"/>
  <c r="P133" i="37"/>
  <c r="P130" i="37"/>
  <c r="P129" i="37"/>
  <c r="P128" i="37"/>
  <c r="P125" i="37"/>
  <c r="P124" i="37"/>
  <c r="P123" i="37"/>
  <c r="P121" i="37"/>
  <c r="P120" i="37"/>
  <c r="P119" i="37"/>
  <c r="P118" i="37"/>
  <c r="P117" i="37"/>
  <c r="P116" i="37"/>
  <c r="P115" i="37"/>
  <c r="P114" i="37"/>
  <c r="P113" i="37"/>
  <c r="P112" i="37"/>
  <c r="P111" i="37"/>
  <c r="P110" i="37"/>
  <c r="P109" i="37"/>
  <c r="P108" i="37"/>
  <c r="P107" i="37"/>
  <c r="P106" i="37"/>
  <c r="P104" i="37"/>
  <c r="P103" i="37"/>
  <c r="P102" i="37"/>
  <c r="P101" i="37"/>
  <c r="P100" i="37"/>
  <c r="P99" i="37"/>
  <c r="P98" i="37"/>
  <c r="P96" i="37"/>
  <c r="P94" i="37"/>
  <c r="P93" i="37"/>
  <c r="P92" i="37"/>
  <c r="P91" i="37"/>
  <c r="P90" i="37"/>
  <c r="P89" i="37"/>
  <c r="P88" i="37"/>
  <c r="P87" i="37"/>
  <c r="P86" i="37"/>
  <c r="P85" i="37"/>
  <c r="P84" i="37"/>
  <c r="P83" i="37"/>
  <c r="P75" i="37"/>
  <c r="P74" i="37"/>
  <c r="P73" i="37"/>
  <c r="P72" i="37"/>
  <c r="P70" i="37"/>
  <c r="P69" i="37"/>
  <c r="P68" i="37"/>
  <c r="P64" i="37"/>
  <c r="P63" i="37"/>
  <c r="P62" i="37"/>
  <c r="P59" i="37"/>
  <c r="P58" i="37"/>
  <c r="P57" i="37"/>
  <c r="P54" i="37"/>
  <c r="P53" i="37"/>
  <c r="P52" i="37"/>
  <c r="P51" i="37"/>
  <c r="P50" i="37"/>
  <c r="P49" i="37"/>
  <c r="P48" i="37"/>
  <c r="P47" i="37"/>
  <c r="P46" i="37"/>
  <c r="P45" i="37"/>
  <c r="P44" i="37"/>
  <c r="P43" i="37"/>
  <c r="P42" i="37"/>
  <c r="P41" i="37"/>
  <c r="P40" i="37"/>
  <c r="P39" i="37"/>
  <c r="P38" i="37"/>
  <c r="P37" i="37"/>
  <c r="P36" i="37"/>
  <c r="P34" i="37"/>
  <c r="P33" i="37"/>
  <c r="P32" i="37"/>
  <c r="P31" i="37"/>
  <c r="P30" i="37"/>
  <c r="P29" i="37"/>
  <c r="P28" i="37"/>
  <c r="P26" i="37"/>
  <c r="P24" i="37"/>
  <c r="P23" i="37"/>
  <c r="P22" i="37"/>
  <c r="P21" i="37"/>
  <c r="P20" i="37"/>
  <c r="P19" i="37"/>
  <c r="P18" i="37"/>
  <c r="P17" i="37"/>
  <c r="P16" i="37"/>
  <c r="P15" i="37"/>
  <c r="P14" i="37"/>
  <c r="P13" i="37"/>
  <c r="J6" i="37"/>
  <c r="D6" i="37"/>
  <c r="P144" i="57"/>
  <c r="P139" i="57"/>
  <c r="P137" i="57"/>
  <c r="P135" i="57"/>
  <c r="P131" i="57"/>
  <c r="P105" i="57"/>
  <c r="P90" i="57"/>
  <c r="P89" i="57"/>
  <c r="P87" i="57"/>
  <c r="P71" i="57"/>
  <c r="P136" i="57" s="1"/>
  <c r="P139" i="46"/>
  <c r="P134" i="46"/>
  <c r="P130" i="46"/>
  <c r="P126" i="46"/>
  <c r="P100" i="46"/>
  <c r="P85" i="46"/>
  <c r="P84" i="46"/>
  <c r="P83" i="46"/>
  <c r="P67" i="46"/>
  <c r="P81" i="46" s="1"/>
  <c r="P82" i="46" s="1"/>
  <c r="S2325" i="157"/>
  <c r="S2320" i="157"/>
  <c r="S2316" i="157"/>
  <c r="S2303" i="157"/>
  <c r="S2286" i="157"/>
  <c r="S2271" i="157"/>
  <c r="S2270" i="157"/>
  <c r="S2269" i="157"/>
  <c r="S2268" i="157"/>
  <c r="S2252" i="157"/>
  <c r="S2317" i="157" s="1"/>
  <c r="S2193" i="157"/>
  <c r="S2188" i="157"/>
  <c r="S2184" i="157"/>
  <c r="S2180" i="157"/>
  <c r="S2179" i="157"/>
  <c r="S2154" i="157"/>
  <c r="S2139" i="157"/>
  <c r="S2138" i="157"/>
  <c r="S2137" i="157"/>
  <c r="S2119" i="157"/>
  <c r="S2185" i="157" s="1"/>
  <c r="S2058" i="157"/>
  <c r="S2053" i="157"/>
  <c r="S2049" i="157"/>
  <c r="S2045" i="157"/>
  <c r="S2044" i="157"/>
  <c r="S2019" i="157"/>
  <c r="S2004" i="157"/>
  <c r="S2003" i="157"/>
  <c r="S2001" i="157"/>
  <c r="S1983" i="157"/>
  <c r="S1999" i="157" s="1"/>
  <c r="S2000" i="157" s="1"/>
  <c r="S1919" i="157"/>
  <c r="S1914" i="157"/>
  <c r="S1910" i="157"/>
  <c r="S1906" i="157"/>
  <c r="S1901" i="157"/>
  <c r="S1880" i="157"/>
  <c r="P770" i="37"/>
  <c r="S1865" i="157"/>
  <c r="S1864" i="157"/>
  <c r="S1862" i="157"/>
  <c r="S1860" i="157"/>
  <c r="S1847" i="157"/>
  <c r="S1824" i="157"/>
  <c r="S1835" i="157" s="1"/>
  <c r="S1754" i="157"/>
  <c r="S1749" i="157"/>
  <c r="S1743" i="157"/>
  <c r="S1739" i="157"/>
  <c r="S1712" i="157"/>
  <c r="S1711" i="157"/>
  <c r="S1710" i="157"/>
  <c r="S1697" i="157"/>
  <c r="S1696" i="157"/>
  <c r="S1694" i="157"/>
  <c r="S1676" i="157"/>
  <c r="S1744" i="157" s="1"/>
  <c r="S1606" i="157"/>
  <c r="S1601" i="157"/>
  <c r="S1600" i="157"/>
  <c r="S1599" i="157"/>
  <c r="S1596" i="157"/>
  <c r="S1587" i="157"/>
  <c r="S1567" i="157"/>
  <c r="S1552" i="157"/>
  <c r="S1551" i="157"/>
  <c r="S1549" i="157"/>
  <c r="S1531" i="157"/>
  <c r="S1597" i="157" s="1"/>
  <c r="S1475" i="157"/>
  <c r="S1470" i="157"/>
  <c r="S1466" i="157"/>
  <c r="S1462" i="157"/>
  <c r="S1436" i="157"/>
  <c r="S1421" i="157"/>
  <c r="S1420" i="157"/>
  <c r="S1418" i="157"/>
  <c r="S1398" i="157"/>
  <c r="S1467" i="157" s="1"/>
  <c r="S1337" i="157"/>
  <c r="S1332" i="157"/>
  <c r="S1331" i="157"/>
  <c r="S1327" i="157"/>
  <c r="S1323" i="157"/>
  <c r="S1314" i="157"/>
  <c r="S1297" i="157"/>
  <c r="P344" i="37"/>
  <c r="S1282" i="157"/>
  <c r="S1281" i="157"/>
  <c r="S1279" i="157"/>
  <c r="S1278" i="157"/>
  <c r="S1264" i="157"/>
  <c r="S1181" i="157"/>
  <c r="S1201" i="157" s="1"/>
  <c r="S1109" i="157"/>
  <c r="S1104" i="157"/>
  <c r="S1099" i="157"/>
  <c r="S1094" i="157"/>
  <c r="S1068" i="157"/>
  <c r="S1066" i="157"/>
  <c r="S1053" i="157"/>
  <c r="S1052" i="157"/>
  <c r="S1051" i="157"/>
  <c r="S1047" i="157"/>
  <c r="S1012" i="157"/>
  <c r="S1034" i="157" s="1"/>
  <c r="S937" i="157"/>
  <c r="S929" i="157"/>
  <c r="S928" i="157"/>
  <c r="S923" i="157"/>
  <c r="S918" i="157"/>
  <c r="S889" i="157"/>
  <c r="P95" i="37"/>
  <c r="S874" i="157"/>
  <c r="S873" i="157"/>
  <c r="S872" i="157"/>
  <c r="S871" i="157"/>
  <c r="S868" i="157"/>
  <c r="S862" i="157"/>
  <c r="S861" i="157"/>
  <c r="S840" i="157"/>
  <c r="S848" i="157" s="1"/>
  <c r="S773" i="157"/>
  <c r="S785" i="157" s="1"/>
  <c r="S711" i="157"/>
  <c r="S702" i="157"/>
  <c r="S703" i="157" s="1"/>
  <c r="S688" i="157"/>
  <c r="S689" i="157" s="1"/>
  <c r="S674" i="157"/>
  <c r="S675" i="157" s="1"/>
  <c r="S655" i="157"/>
  <c r="S661" i="157" s="1"/>
  <c r="S601" i="157"/>
  <c r="S602" i="157" s="1"/>
  <c r="S517" i="157"/>
  <c r="S528" i="157" s="1"/>
  <c r="S440" i="157"/>
  <c r="S449" i="157" s="1"/>
  <c r="S390" i="157"/>
  <c r="S397" i="157" s="1"/>
  <c r="S338" i="157"/>
  <c r="S357" i="157" s="1"/>
  <c r="S236" i="157"/>
  <c r="S249" i="157" s="1"/>
  <c r="S157" i="157"/>
  <c r="S172" i="157" s="1"/>
  <c r="S85" i="157"/>
  <c r="S97" i="157" s="1"/>
  <c r="R3469" i="156"/>
  <c r="R3468" i="156"/>
  <c r="R3467" i="156"/>
  <c r="R3466" i="156"/>
  <c r="R3465" i="156"/>
  <c r="R3464" i="156"/>
  <c r="R3463" i="156"/>
  <c r="R3462" i="156"/>
  <c r="R3460" i="156"/>
  <c r="R3456" i="156"/>
  <c r="R3447" i="156"/>
  <c r="R3430" i="156"/>
  <c r="R3415" i="156"/>
  <c r="R3414" i="156"/>
  <c r="R3412" i="156"/>
  <c r="R3396" i="156"/>
  <c r="R3328" i="156"/>
  <c r="R3341" i="156" s="1"/>
  <c r="R3271" i="156"/>
  <c r="R3267" i="156"/>
  <c r="R3266" i="156"/>
  <c r="R3263" i="156"/>
  <c r="R3259" i="156"/>
  <c r="R3240" i="156"/>
  <c r="R3233" i="156"/>
  <c r="R3218" i="156"/>
  <c r="R3217" i="156"/>
  <c r="R3215" i="156"/>
  <c r="R3202" i="156"/>
  <c r="R3264" i="156" s="1"/>
  <c r="R3138" i="156"/>
  <c r="R3134" i="156"/>
  <c r="R3133" i="156"/>
  <c r="R3129" i="156"/>
  <c r="R3125" i="156"/>
  <c r="R3115" i="156"/>
  <c r="R3098" i="156"/>
  <c r="R3097" i="156"/>
  <c r="R3096" i="156"/>
  <c r="R3083" i="156"/>
  <c r="R3082" i="156"/>
  <c r="R3081" i="156"/>
  <c r="R3058" i="156"/>
  <c r="R3130" i="156" s="1"/>
  <c r="R2990" i="156"/>
  <c r="R2989" i="156"/>
  <c r="R2988" i="156"/>
  <c r="R2987" i="156"/>
  <c r="R2986" i="156"/>
  <c r="R2985" i="156"/>
  <c r="R2984" i="156"/>
  <c r="R2979" i="156"/>
  <c r="R2975" i="156"/>
  <c r="R2970" i="156"/>
  <c r="R2949" i="156"/>
  <c r="R2948" i="156"/>
  <c r="R2947" i="156"/>
  <c r="R2946" i="156"/>
  <c r="R2945" i="156"/>
  <c r="R2944" i="156"/>
  <c r="R2943" i="156"/>
  <c r="R2942" i="156"/>
  <c r="R2941" i="156"/>
  <c r="R2940" i="156"/>
  <c r="R2939" i="156"/>
  <c r="R2938" i="156"/>
  <c r="R2937" i="156"/>
  <c r="R2936" i="156"/>
  <c r="R2935" i="156"/>
  <c r="R2934" i="156"/>
  <c r="R2933" i="156"/>
  <c r="R2931" i="156"/>
  <c r="R2910" i="156"/>
  <c r="R2980" i="156" s="1"/>
  <c r="R2847" i="156"/>
  <c r="R2846" i="156"/>
  <c r="R2845" i="156"/>
  <c r="R2844" i="156"/>
  <c r="R2843" i="156"/>
  <c r="R2842" i="156"/>
  <c r="R2838" i="156"/>
  <c r="R2826" i="156"/>
  <c r="R2809" i="156"/>
  <c r="R2794" i="156"/>
  <c r="R2793" i="156"/>
  <c r="R2791" i="156"/>
  <c r="R2777" i="156"/>
  <c r="R2839" i="156" s="1"/>
  <c r="R2716" i="156"/>
  <c r="R2707" i="156"/>
  <c r="R2706" i="156"/>
  <c r="R2705" i="156"/>
  <c r="P60" i="37"/>
  <c r="R2667" i="156"/>
  <c r="P25" i="37"/>
  <c r="R2652" i="156"/>
  <c r="R2651" i="156"/>
  <c r="R2650" i="156"/>
  <c r="R2649" i="156"/>
  <c r="R2646" i="156"/>
  <c r="R2637" i="156"/>
  <c r="R2629" i="156"/>
  <c r="R2630" i="156" s="1"/>
  <c r="R2624" i="156"/>
  <c r="R2625" i="156" s="1"/>
  <c r="R2618" i="156"/>
  <c r="R2619" i="156" s="1"/>
  <c r="R2599" i="156"/>
  <c r="R2600" i="156" s="1"/>
  <c r="R2580" i="156"/>
  <c r="R2581" i="156" s="1"/>
  <c r="R2563" i="156"/>
  <c r="R2556" i="156"/>
  <c r="R2526" i="156"/>
  <c r="R2527" i="156" s="1"/>
  <c r="R2510" i="156"/>
  <c r="R2511" i="156" s="1"/>
  <c r="R2495" i="156"/>
  <c r="R2496" i="156" s="1"/>
  <c r="R2481" i="156"/>
  <c r="R2482" i="156" s="1"/>
  <c r="R2464" i="156"/>
  <c r="R2470" i="156" s="1"/>
  <c r="R2449" i="156"/>
  <c r="R2450" i="156" s="1"/>
  <c r="R2435" i="156"/>
  <c r="R2436" i="156" s="1"/>
  <c r="R2411" i="156"/>
  <c r="R2412" i="156" s="1"/>
  <c r="R2402" i="156"/>
  <c r="R2403" i="156" s="1"/>
  <c r="R2383" i="156"/>
  <c r="R2384" i="156" s="1"/>
  <c r="R2367" i="156"/>
  <c r="R2368" i="156" s="1"/>
  <c r="R2355" i="156"/>
  <c r="R2356" i="156" s="1"/>
  <c r="R2341" i="156"/>
  <c r="R2342" i="156" s="1"/>
  <c r="R2325" i="156"/>
  <c r="R2326" i="156" s="1"/>
  <c r="R2309" i="156"/>
  <c r="R2301" i="156"/>
  <c r="R2291" i="156"/>
  <c r="R2288" i="156"/>
  <c r="R2293" i="156" s="1"/>
  <c r="R2235" i="156"/>
  <c r="R2217" i="156"/>
  <c r="R2224" i="156" s="1"/>
  <c r="R2153" i="156"/>
  <c r="R2160" i="156" s="1"/>
  <c r="R2083" i="156"/>
  <c r="R2101" i="156" s="1"/>
  <c r="R1996" i="156"/>
  <c r="R1978" i="156"/>
  <c r="R1988" i="156" s="1"/>
  <c r="R1926" i="156"/>
  <c r="R1927" i="156" s="1"/>
  <c r="R1906" i="156"/>
  <c r="R1913" i="156" s="1"/>
  <c r="R1850" i="156"/>
  <c r="R1856" i="156" s="1"/>
  <c r="R1791" i="156"/>
  <c r="R1799" i="156" s="1"/>
  <c r="R1739" i="156"/>
  <c r="R1740" i="156" s="1"/>
  <c r="R1725" i="156"/>
  <c r="R1726" i="156" s="1"/>
  <c r="R1711" i="156"/>
  <c r="R1712" i="156" s="1"/>
  <c r="R1692" i="156"/>
  <c r="R1698" i="156" s="1"/>
  <c r="R1632" i="156"/>
  <c r="R1638" i="156" s="1"/>
  <c r="R1571" i="156"/>
  <c r="R1580" i="156" s="1"/>
  <c r="R1511" i="156"/>
  <c r="R1517" i="156" s="1"/>
  <c r="R1451" i="156"/>
  <c r="R1459" i="156" s="1"/>
  <c r="R1377" i="156"/>
  <c r="R1398" i="156" s="1"/>
  <c r="R1290" i="156"/>
  <c r="R1296" i="156" s="1"/>
  <c r="R1230" i="156"/>
  <c r="R1239" i="156" s="1"/>
  <c r="R1170" i="156"/>
  <c r="R1177" i="156" s="1"/>
  <c r="R1134" i="156"/>
  <c r="R1141" i="156" s="1"/>
  <c r="R1099" i="156"/>
  <c r="R1106" i="156" s="1"/>
  <c r="R1063" i="156"/>
  <c r="R1069" i="156" s="1"/>
  <c r="R1002" i="156"/>
  <c r="R1010" i="156" s="1"/>
  <c r="R934" i="156"/>
  <c r="R942" i="156" s="1"/>
  <c r="R894" i="156"/>
  <c r="R910" i="156" s="1"/>
  <c r="R807" i="156"/>
  <c r="R813" i="156" s="1"/>
  <c r="R794" i="156"/>
  <c r="R782" i="156"/>
  <c r="R781" i="156"/>
  <c r="P1142" i="37"/>
  <c r="R775" i="156"/>
  <c r="P1133" i="37"/>
  <c r="R754" i="156"/>
  <c r="R753" i="156"/>
  <c r="R752" i="156"/>
  <c r="R751" i="156"/>
  <c r="R738" i="156"/>
  <c r="R748" i="156" s="1"/>
  <c r="R709" i="156"/>
  <c r="R701" i="156"/>
  <c r="R655" i="156"/>
  <c r="R664" i="156" s="1"/>
  <c r="R602" i="156"/>
  <c r="R583" i="156"/>
  <c r="R577" i="156"/>
  <c r="R558" i="156"/>
  <c r="R567" i="156" s="1"/>
  <c r="R531" i="156"/>
  <c r="R532" i="156" s="1"/>
  <c r="R518" i="156"/>
  <c r="R519" i="156" s="1"/>
  <c r="R500" i="156"/>
  <c r="R506" i="156" s="1"/>
  <c r="R471" i="156"/>
  <c r="R478" i="156" s="1"/>
  <c r="R392" i="156"/>
  <c r="R402" i="156" s="1"/>
  <c r="R323" i="156"/>
  <c r="R334" i="156" s="1"/>
  <c r="R239" i="156"/>
  <c r="R257" i="156" s="1"/>
  <c r="R165" i="156"/>
  <c r="R172" i="156" s="1"/>
  <c r="R94" i="156"/>
  <c r="R122" i="156" s="1"/>
  <c r="P926" i="37" l="1"/>
  <c r="P931" i="37"/>
  <c r="P260" i="37"/>
  <c r="P265" i="37"/>
  <c r="P923" i="37"/>
  <c r="P892" i="37"/>
  <c r="P874" i="37"/>
  <c r="P918" i="37"/>
  <c r="P876" i="37"/>
  <c r="P922" i="37"/>
  <c r="P877" i="37"/>
  <c r="P924" i="37"/>
  <c r="P209" i="37"/>
  <c r="P252" i="37"/>
  <c r="P210" i="37"/>
  <c r="P256" i="37"/>
  <c r="P211" i="37"/>
  <c r="P208" i="37"/>
  <c r="P226" i="37"/>
  <c r="P82" i="37"/>
  <c r="P131" i="37"/>
  <c r="P150" i="37"/>
  <c r="P196" i="37"/>
  <c r="P331" i="37"/>
  <c r="P372" i="37"/>
  <c r="P386" i="37"/>
  <c r="P392" i="37"/>
  <c r="P441" i="37"/>
  <c r="P513" i="37"/>
  <c r="P558" i="37"/>
  <c r="P568" i="37"/>
  <c r="P694" i="37"/>
  <c r="P736" i="37"/>
  <c r="P756" i="37"/>
  <c r="P793" i="37"/>
  <c r="P811" i="37"/>
  <c r="P817" i="37"/>
  <c r="P862" i="37"/>
  <c r="P934" i="37"/>
  <c r="P976" i="37"/>
  <c r="P990" i="37"/>
  <c r="P995" i="37"/>
  <c r="P1041" i="37"/>
  <c r="P79" i="37"/>
  <c r="P136" i="37"/>
  <c r="P201" i="37"/>
  <c r="P327" i="37"/>
  <c r="P376" i="37"/>
  <c r="P438" i="37"/>
  <c r="P407" i="37"/>
  <c r="P446" i="37"/>
  <c r="P514" i="37"/>
  <c r="P561" i="37"/>
  <c r="P741" i="37"/>
  <c r="P707" i="37"/>
  <c r="P740" i="37"/>
  <c r="P757" i="37"/>
  <c r="P798" i="37"/>
  <c r="P813" i="37"/>
  <c r="P832" i="37"/>
  <c r="P866" i="37"/>
  <c r="P935" i="37"/>
  <c r="P977" i="37"/>
  <c r="P1042" i="37"/>
  <c r="P996" i="37"/>
  <c r="P1045" i="37"/>
  <c r="P80" i="37"/>
  <c r="P97" i="37"/>
  <c r="P137" i="37"/>
  <c r="P148" i="37"/>
  <c r="P165" i="37"/>
  <c r="P206" i="37"/>
  <c r="P328" i="37"/>
  <c r="P346" i="37"/>
  <c r="P380" i="37"/>
  <c r="P389" i="37"/>
  <c r="P433" i="37"/>
  <c r="P559" i="37"/>
  <c r="P529" i="37"/>
  <c r="P562" i="37"/>
  <c r="P691" i="37"/>
  <c r="P708" i="37"/>
  <c r="P746" i="37"/>
  <c r="P802" i="37"/>
  <c r="P814" i="37"/>
  <c r="P857" i="37"/>
  <c r="P871" i="37"/>
  <c r="P936" i="37"/>
  <c r="P981" i="37"/>
  <c r="P993" i="37"/>
  <c r="P1011" i="37"/>
  <c r="P1050" i="37"/>
  <c r="P81" i="37"/>
  <c r="P126" i="37"/>
  <c r="P145" i="37"/>
  <c r="P149" i="37"/>
  <c r="P191" i="37"/>
  <c r="P330" i="37"/>
  <c r="P363" i="37"/>
  <c r="P381" i="37"/>
  <c r="P391" i="37"/>
  <c r="P437" i="37"/>
  <c r="P511" i="37"/>
  <c r="P549" i="37"/>
  <c r="P563" i="37"/>
  <c r="P693" i="37"/>
  <c r="P709" i="37"/>
  <c r="P751" i="37"/>
  <c r="P754" i="37"/>
  <c r="P772" i="37"/>
  <c r="P806" i="37"/>
  <c r="P816" i="37"/>
  <c r="P858" i="37"/>
  <c r="P982" i="37"/>
  <c r="P951" i="37"/>
  <c r="P985" i="37"/>
  <c r="P994" i="37"/>
  <c r="P1028" i="37"/>
  <c r="P1115" i="37"/>
  <c r="P9" i="37"/>
  <c r="P65" i="37"/>
  <c r="P316" i="37"/>
  <c r="P286" i="37"/>
  <c r="P320" i="37"/>
  <c r="P324" i="37"/>
  <c r="P452" i="37"/>
  <c r="P456" i="37"/>
  <c r="P460" i="37"/>
  <c r="P464" i="37"/>
  <c r="P488" i="37"/>
  <c r="P503" i="37"/>
  <c r="P507" i="37"/>
  <c r="P572" i="37"/>
  <c r="P588" i="37"/>
  <c r="P623" i="37"/>
  <c r="P631" i="37"/>
  <c r="P657" i="37"/>
  <c r="P684" i="37"/>
  <c r="P1053" i="37"/>
  <c r="P1088" i="37"/>
  <c r="P1104" i="37"/>
  <c r="P1108" i="37"/>
  <c r="P1116" i="37"/>
  <c r="P1143" i="37"/>
  <c r="P10" i="37"/>
  <c r="P27" i="37"/>
  <c r="P66" i="37"/>
  <c r="P268" i="37"/>
  <c r="P303" i="37"/>
  <c r="P321" i="37"/>
  <c r="P498" i="37"/>
  <c r="P453" i="37"/>
  <c r="P457" i="37"/>
  <c r="P461" i="37"/>
  <c r="P465" i="37"/>
  <c r="P493" i="37"/>
  <c r="P504" i="37"/>
  <c r="P508" i="37"/>
  <c r="P573" i="37"/>
  <c r="P605" i="37"/>
  <c r="P624" i="37"/>
  <c r="P634" i="37"/>
  <c r="P676" i="37"/>
  <c r="P688" i="37"/>
  <c r="P1055" i="37"/>
  <c r="P1097" i="37"/>
  <c r="P1105" i="37"/>
  <c r="P1109" i="37"/>
  <c r="P1113" i="37"/>
  <c r="P1144" i="37"/>
  <c r="P11" i="37"/>
  <c r="P55" i="37"/>
  <c r="P67" i="37"/>
  <c r="P270" i="37"/>
  <c r="P315" i="37"/>
  <c r="P322" i="37"/>
  <c r="P449" i="37"/>
  <c r="P454" i="37"/>
  <c r="P458" i="37"/>
  <c r="P462" i="37"/>
  <c r="P466" i="37"/>
  <c r="P497" i="37"/>
  <c r="P505" i="37"/>
  <c r="P620" i="37"/>
  <c r="P586" i="37"/>
  <c r="P615" i="37"/>
  <c r="P628" i="37"/>
  <c r="P635" i="37"/>
  <c r="P680" i="37"/>
  <c r="P1056" i="37"/>
  <c r="P1101" i="37"/>
  <c r="P1106" i="37"/>
  <c r="P1110" i="37"/>
  <c r="P1114" i="37"/>
  <c r="P1137" i="37"/>
  <c r="P1156" i="37"/>
  <c r="P12" i="37"/>
  <c r="P76" i="37"/>
  <c r="P271" i="37"/>
  <c r="P319" i="37"/>
  <c r="P323" i="37"/>
  <c r="P451" i="37"/>
  <c r="P455" i="37"/>
  <c r="P459" i="37"/>
  <c r="P463" i="37"/>
  <c r="P467" i="37"/>
  <c r="P502" i="37"/>
  <c r="P506" i="37"/>
  <c r="P571" i="37"/>
  <c r="P587" i="37"/>
  <c r="P619" i="37"/>
  <c r="P681" i="37"/>
  <c r="P650" i="37"/>
  <c r="P683" i="37"/>
  <c r="P1071" i="37"/>
  <c r="P1103" i="37"/>
  <c r="P1107" i="37"/>
  <c r="P131" i="46"/>
  <c r="P163" i="37"/>
  <c r="S1100" i="157"/>
  <c r="S2050" i="157"/>
  <c r="S2135" i="157"/>
  <c r="S2136" i="157" s="1"/>
  <c r="S932" i="157"/>
  <c r="S1328" i="157"/>
  <c r="S1692" i="157"/>
  <c r="S1693" i="157" s="1"/>
  <c r="S1911" i="157"/>
  <c r="S1848" i="157"/>
  <c r="S1861" i="157" s="1"/>
  <c r="R3461" i="156"/>
  <c r="R3213" i="156"/>
  <c r="R3214" i="156" s="1"/>
  <c r="S924" i="157"/>
  <c r="R3410" i="156"/>
  <c r="R3411" i="156" s="1"/>
  <c r="R2789" i="156"/>
  <c r="R2790" i="156" s="1"/>
  <c r="R2928" i="156"/>
  <c r="R2930" i="156" s="1"/>
  <c r="R776" i="156"/>
  <c r="R2701" i="156"/>
  <c r="R2711" i="156"/>
  <c r="R3079" i="156"/>
  <c r="R3080" i="156" s="1"/>
  <c r="P85" i="57"/>
  <c r="P86" i="57" s="1"/>
  <c r="S870" i="157"/>
  <c r="S1048" i="157"/>
  <c r="S1050" i="157" s="1"/>
  <c r="S1275" i="157"/>
  <c r="S1277" i="157" s="1"/>
  <c r="S2266" i="157"/>
  <c r="S2267" i="157" s="1"/>
  <c r="S1416" i="157"/>
  <c r="S1417" i="157" s="1"/>
  <c r="S1547" i="157"/>
  <c r="S1548" i="157" s="1"/>
  <c r="R2647" i="156"/>
  <c r="R2648" i="156" s="1"/>
  <c r="R702" i="156"/>
  <c r="R750" i="156" s="1"/>
  <c r="P1222" i="37" l="1"/>
  <c r="P1180" i="37"/>
  <c r="P1165" i="37"/>
  <c r="P1243" i="37"/>
  <c r="P1221" i="37"/>
  <c r="P1164" i="37"/>
  <c r="P1211" i="37"/>
  <c r="P873" i="37"/>
  <c r="P257" i="37"/>
  <c r="P207" i="37" s="1"/>
  <c r="P1216" i="37"/>
  <c r="P1163" i="37"/>
  <c r="P1161" i="37"/>
  <c r="P1162" i="37"/>
  <c r="P1223" i="37"/>
  <c r="P1178" i="37"/>
  <c r="P510" i="37"/>
  <c r="P509" i="37" s="1"/>
  <c r="P377" i="37"/>
  <c r="P197" i="37"/>
  <c r="P388" i="37"/>
  <c r="P387" i="37" s="1"/>
  <c r="P753" i="37"/>
  <c r="P140" i="37"/>
  <c r="P992" i="37"/>
  <c r="P991" i="37" s="1"/>
  <c r="P132" i="37"/>
  <c r="P803" i="37"/>
  <c r="P933" i="37"/>
  <c r="P932" i="37" s="1"/>
  <c r="P690" i="37"/>
  <c r="P689" i="37" s="1"/>
  <c r="P863" i="37"/>
  <c r="P812" i="37" s="1"/>
  <c r="P570" i="37"/>
  <c r="P569" i="37" s="1"/>
  <c r="P71" i="37"/>
  <c r="P267" i="37"/>
  <c r="P266" i="37" s="1"/>
  <c r="P630" i="37"/>
  <c r="P629" i="37" s="1"/>
  <c r="P61" i="37"/>
  <c r="P1102" i="37"/>
  <c r="P1138" i="37"/>
  <c r="P1052" i="37"/>
  <c r="P872" i="37"/>
  <c r="S1049" i="157"/>
  <c r="P147" i="37"/>
  <c r="P8" i="37"/>
  <c r="S1276" i="157"/>
  <c r="P326" i="37"/>
  <c r="S869" i="157"/>
  <c r="P78" i="37"/>
  <c r="R2929" i="156"/>
  <c r="P448" i="37"/>
  <c r="R749" i="156"/>
  <c r="P1112" i="37"/>
  <c r="P752" i="37" l="1"/>
  <c r="P1236" i="37"/>
  <c r="P1217" i="37"/>
  <c r="P1051" i="37"/>
  <c r="P1111" i="37"/>
  <c r="P146" i="37"/>
  <c r="P77" i="37"/>
  <c r="P447" i="37"/>
  <c r="P325" i="37"/>
  <c r="P1160" i="37"/>
  <c r="P1158" i="37" s="1"/>
  <c r="P1157" i="37" l="1"/>
  <c r="G1504" i="156" l="1"/>
  <c r="E1504" i="156"/>
  <c r="H1505" i="156" l="1"/>
  <c r="K1576" i="156" l="1"/>
  <c r="J1576" i="156"/>
  <c r="H1576" i="156"/>
  <c r="L1576" i="156" l="1"/>
  <c r="N1576" i="156" s="1"/>
  <c r="O1576" i="156"/>
  <c r="P1576" i="156" s="1"/>
  <c r="K1982" i="156" l="1"/>
  <c r="J1982" i="156"/>
  <c r="L1982" i="156" l="1"/>
  <c r="N1982" i="156" s="1"/>
  <c r="O1982" i="156"/>
  <c r="P1982" i="156" s="1"/>
  <c r="H1263" i="157"/>
  <c r="E38" i="57"/>
  <c r="E36" i="46"/>
  <c r="G1631" i="156"/>
  <c r="G147" i="156" l="1"/>
  <c r="AK1332" i="157" l="1"/>
  <c r="AJ1332" i="157"/>
  <c r="AF1332" i="157"/>
  <c r="R1332" i="157"/>
  <c r="N1332" i="157"/>
  <c r="H1332" i="157"/>
  <c r="F1332" i="157"/>
  <c r="AE1332" i="157" l="1"/>
  <c r="AH1266" i="157"/>
  <c r="K1332" i="157"/>
  <c r="AH1270" i="157"/>
  <c r="AH1332" i="157" l="1"/>
  <c r="AD19" i="156" l="1"/>
  <c r="AH1206" i="157" l="1"/>
  <c r="AG19" i="156"/>
  <c r="H2294" i="157"/>
  <c r="G2294" i="157"/>
  <c r="F2294" i="157"/>
  <c r="H2162" i="157"/>
  <c r="G2162" i="157"/>
  <c r="F2162" i="157"/>
  <c r="H2027" i="157"/>
  <c r="G2027" i="157"/>
  <c r="F2027" i="157"/>
  <c r="H1888" i="157"/>
  <c r="G1888" i="157"/>
  <c r="F1888" i="157"/>
  <c r="H1720" i="157"/>
  <c r="G1720" i="157"/>
  <c r="F1720" i="157"/>
  <c r="H1575" i="157"/>
  <c r="G1575" i="157"/>
  <c r="F1575" i="157"/>
  <c r="H1444" i="157"/>
  <c r="G1444" i="157"/>
  <c r="F1444" i="157"/>
  <c r="H1305" i="157"/>
  <c r="G1305" i="157"/>
  <c r="F1305" i="157"/>
  <c r="H1076" i="157"/>
  <c r="G1076" i="157"/>
  <c r="F1076" i="157"/>
  <c r="H897" i="157"/>
  <c r="G897" i="157"/>
  <c r="F897" i="157"/>
  <c r="G3438" i="156"/>
  <c r="E3438" i="156"/>
  <c r="G3241" i="156"/>
  <c r="E3241" i="156"/>
  <c r="G3108" i="156"/>
  <c r="E3108" i="156"/>
  <c r="G2957" i="156"/>
  <c r="E2957" i="156"/>
  <c r="F294" i="37"/>
  <c r="F35" i="37"/>
  <c r="G2817" i="156"/>
  <c r="E2817" i="156"/>
  <c r="G2675" i="156"/>
  <c r="E2675" i="156"/>
  <c r="G1263" i="156"/>
  <c r="G849" i="156"/>
  <c r="F108" i="46"/>
  <c r="E108" i="46"/>
  <c r="D108" i="46"/>
  <c r="C108" i="46"/>
  <c r="F113" i="57"/>
  <c r="E113" i="57"/>
  <c r="D113" i="57"/>
  <c r="C113" i="57"/>
  <c r="E43" i="57"/>
  <c r="E41" i="46"/>
  <c r="H2227" i="157"/>
  <c r="H2217" i="157"/>
  <c r="H2093" i="157"/>
  <c r="H1956" i="157"/>
  <c r="H1812" i="157"/>
  <c r="H1792" i="157"/>
  <c r="H1512" i="157"/>
  <c r="H1507" i="157"/>
  <c r="H1373" i="157"/>
  <c r="H1233" i="157"/>
  <c r="H1149" i="157"/>
  <c r="H1042" i="157"/>
  <c r="H981" i="157"/>
  <c r="H976" i="157"/>
  <c r="H812" i="157"/>
  <c r="H743" i="157"/>
  <c r="H627" i="157"/>
  <c r="H205" i="157"/>
  <c r="E900" i="37" l="1"/>
  <c r="C900" i="37"/>
  <c r="F900" i="37"/>
  <c r="D900" i="37"/>
  <c r="F234" i="37"/>
  <c r="E234" i="37"/>
  <c r="C234" i="37"/>
  <c r="D234" i="37"/>
  <c r="C105" i="37"/>
  <c r="D173" i="37"/>
  <c r="E354" i="37"/>
  <c r="C537" i="37"/>
  <c r="E780" i="37"/>
  <c r="C959" i="37"/>
  <c r="D1019" i="37"/>
  <c r="D105" i="37"/>
  <c r="E173" i="37"/>
  <c r="C415" i="37"/>
  <c r="D537" i="37"/>
  <c r="C840" i="37"/>
  <c r="D959" i="37"/>
  <c r="E1019" i="37"/>
  <c r="E105" i="37"/>
  <c r="C354" i="37"/>
  <c r="D415" i="37"/>
  <c r="E537" i="37"/>
  <c r="C780" i="37"/>
  <c r="D840" i="37"/>
  <c r="E959" i="37"/>
  <c r="C173" i="37"/>
  <c r="D354" i="37"/>
  <c r="E415" i="37"/>
  <c r="D780" i="37"/>
  <c r="E840" i="37"/>
  <c r="C1019" i="37"/>
  <c r="C35" i="37"/>
  <c r="D294" i="37"/>
  <c r="C475" i="37"/>
  <c r="D598" i="37"/>
  <c r="E658" i="37"/>
  <c r="D35" i="37"/>
  <c r="E294" i="37"/>
  <c r="D475" i="37"/>
  <c r="E598" i="37"/>
  <c r="C1079" i="37"/>
  <c r="E35" i="37"/>
  <c r="E475" i="37"/>
  <c r="C658" i="37"/>
  <c r="D1079" i="37"/>
  <c r="C294" i="37"/>
  <c r="C598" i="37"/>
  <c r="D658" i="37"/>
  <c r="D1189" i="37" s="1"/>
  <c r="E1079" i="37"/>
  <c r="C1189" i="37"/>
  <c r="H128" i="157"/>
  <c r="E1189" i="37" l="1"/>
  <c r="H48" i="157"/>
  <c r="G3372" i="156"/>
  <c r="G3301" i="156"/>
  <c r="G3174" i="156"/>
  <c r="G3028" i="156"/>
  <c r="G2883" i="156"/>
  <c r="G2753" i="156"/>
  <c r="E2736" i="156"/>
  <c r="G2736" i="156"/>
  <c r="G2505" i="156"/>
  <c r="AM2427" i="156"/>
  <c r="AM2431" i="156"/>
  <c r="AM2428" i="156"/>
  <c r="E2426" i="156"/>
  <c r="AM2400" i="156"/>
  <c r="G2259" i="156"/>
  <c r="G2189" i="156"/>
  <c r="H2430" i="156" l="1"/>
  <c r="H2427" i="156"/>
  <c r="H2400" i="156"/>
  <c r="H2428" i="156"/>
  <c r="G2125" i="156"/>
  <c r="AM2071" i="156"/>
  <c r="AM2072" i="156"/>
  <c r="E2035" i="156"/>
  <c r="G2035" i="156"/>
  <c r="G1790" i="156"/>
  <c r="G1703" i="156"/>
  <c r="G1662" i="156"/>
  <c r="G1609" i="156"/>
  <c r="G1604" i="156"/>
  <c r="G1625" i="156"/>
  <c r="H2072" i="156" l="1"/>
  <c r="H2071" i="156"/>
  <c r="H1685" i="156"/>
  <c r="H1626" i="156"/>
  <c r="G1594" i="156" l="1"/>
  <c r="G1592" i="156" s="1"/>
  <c r="G1587" i="156"/>
  <c r="G1541" i="156"/>
  <c r="G1483" i="156"/>
  <c r="G1422" i="156"/>
  <c r="G1324" i="156"/>
  <c r="H2222" i="157"/>
  <c r="H2088" i="157"/>
  <c r="H1502" i="157"/>
  <c r="H1228" i="157"/>
  <c r="H1144" i="157"/>
  <c r="H1143" i="157" s="1"/>
  <c r="H1178" i="157" s="1"/>
  <c r="H807" i="157"/>
  <c r="H738" i="157"/>
  <c r="H477" i="157"/>
  <c r="G3022" i="156"/>
  <c r="G2878" i="156"/>
  <c r="G1599" i="156"/>
  <c r="G1598" i="156" s="1"/>
  <c r="G1629" i="156" s="1"/>
  <c r="G1478" i="156"/>
  <c r="G1417" i="156"/>
  <c r="G1196" i="156"/>
  <c r="G1630" i="156" l="1"/>
  <c r="H649" i="156" l="1"/>
  <c r="G844" i="156"/>
  <c r="H878" i="156" l="1"/>
  <c r="H367" i="156" l="1"/>
  <c r="G164" i="156"/>
  <c r="G163" i="156"/>
  <c r="G44" i="156"/>
  <c r="H303" i="156" l="1"/>
  <c r="H369" i="156"/>
  <c r="H302" i="156"/>
  <c r="AB103" i="57"/>
  <c r="AB98" i="46"/>
  <c r="AK2252" i="157"/>
  <c r="AJ2252" i="157"/>
  <c r="AI2252" i="157"/>
  <c r="AF2252" i="157"/>
  <c r="AF2317" i="157" s="1"/>
  <c r="R2252" i="157"/>
  <c r="AE2284" i="157"/>
  <c r="AE2152" i="157"/>
  <c r="AE2017" i="157"/>
  <c r="AE1434" i="157"/>
  <c r="AE1565" i="157"/>
  <c r="AD3231" i="156"/>
  <c r="AD2807" i="156"/>
  <c r="AD3428" i="156" l="1"/>
  <c r="AE35" i="57"/>
  <c r="AE103" i="57" s="1"/>
  <c r="AE33" i="46"/>
  <c r="AE98" i="46" s="1"/>
  <c r="AH197" i="157"/>
  <c r="AH735" i="157"/>
  <c r="AH120" i="157"/>
  <c r="AH619" i="157"/>
  <c r="AH804" i="157"/>
  <c r="AH1499" i="157"/>
  <c r="AH1565" i="157" s="1"/>
  <c r="AH1141" i="157"/>
  <c r="AH1365" i="157"/>
  <c r="AH1434" i="157" s="1"/>
  <c r="AH1948" i="157"/>
  <c r="AH2017" i="157" s="1"/>
  <c r="AH1784" i="157"/>
  <c r="AH2219" i="157"/>
  <c r="AH2284" i="157" s="1"/>
  <c r="AG3364" i="156"/>
  <c r="AG2875" i="156"/>
  <c r="AG3293" i="156"/>
  <c r="AG2745" i="156"/>
  <c r="AG3166" i="156"/>
  <c r="AH2085" i="157"/>
  <c r="AH2152" i="157" s="1"/>
  <c r="AG2117" i="156"/>
  <c r="AG2807" i="156" l="1"/>
  <c r="AG3231" i="156"/>
  <c r="AG3428" i="156"/>
  <c r="AG1596" i="156" l="1"/>
  <c r="AG1414" i="156"/>
  <c r="AG1475" i="156"/>
  <c r="AG1654" i="156"/>
  <c r="AI937" i="157" l="1"/>
  <c r="AI929" i="157"/>
  <c r="AI928" i="157"/>
  <c r="AI918" i="157"/>
  <c r="AI889" i="157"/>
  <c r="AF95" i="37"/>
  <c r="AI874" i="157"/>
  <c r="AI873" i="157"/>
  <c r="AI872" i="157"/>
  <c r="AI871" i="157"/>
  <c r="AI357" i="157"/>
  <c r="AH71" i="57"/>
  <c r="AG71" i="57"/>
  <c r="AF71" i="57"/>
  <c r="AC71" i="57"/>
  <c r="AC136" i="57" s="1"/>
  <c r="O71" i="57"/>
  <c r="AH67" i="46"/>
  <c r="AG67" i="46"/>
  <c r="AF67" i="46"/>
  <c r="AC67" i="46"/>
  <c r="AC131" i="46" s="1"/>
  <c r="O67" i="46"/>
  <c r="AK2119" i="157"/>
  <c r="AJ2119" i="157"/>
  <c r="AI2119" i="157"/>
  <c r="AF2119" i="157"/>
  <c r="R2119" i="157"/>
  <c r="AK1983" i="157"/>
  <c r="AJ1983" i="157"/>
  <c r="AI1983" i="157"/>
  <c r="AF1983" i="157"/>
  <c r="R1983" i="157"/>
  <c r="AF1824" i="157"/>
  <c r="AK1824" i="157"/>
  <c r="AJ1824" i="157"/>
  <c r="AI1824" i="157"/>
  <c r="R1824" i="157"/>
  <c r="AJ1531" i="157"/>
  <c r="AF1531" i="157"/>
  <c r="R1531" i="157"/>
  <c r="AK1398" i="157"/>
  <c r="AJ1398" i="157"/>
  <c r="AI1398" i="157"/>
  <c r="AF1398" i="157"/>
  <c r="R1398" i="157"/>
  <c r="H1363" i="157"/>
  <c r="AJ1264" i="157"/>
  <c r="AK1181" i="157"/>
  <c r="AJ1181" i="157"/>
  <c r="AI1181" i="157"/>
  <c r="AF1181" i="157"/>
  <c r="R1181" i="157"/>
  <c r="AI1109" i="157"/>
  <c r="AI1104" i="157"/>
  <c r="AI1099" i="157"/>
  <c r="AI1094" i="157"/>
  <c r="AI1068" i="157"/>
  <c r="AI1066" i="157"/>
  <c r="AI1053" i="157"/>
  <c r="AI1052" i="157"/>
  <c r="AI1051" i="157"/>
  <c r="AI1100" i="157"/>
  <c r="AF867" i="157"/>
  <c r="AJ867" i="157"/>
  <c r="AJ868" i="157" s="1"/>
  <c r="AI867" i="157"/>
  <c r="AI868" i="157" s="1"/>
  <c r="AI932" i="157" s="1"/>
  <c r="AK867" i="157"/>
  <c r="AF840" i="157"/>
  <c r="R840" i="157"/>
  <c r="AK773" i="157"/>
  <c r="AJ773" i="157"/>
  <c r="AI773" i="157"/>
  <c r="AF773" i="157"/>
  <c r="R773" i="157"/>
  <c r="AK655" i="157"/>
  <c r="AJ655" i="157"/>
  <c r="AI655" i="157"/>
  <c r="AI661" i="157" s="1"/>
  <c r="AF655" i="157"/>
  <c r="R655" i="157"/>
  <c r="AH2716" i="156"/>
  <c r="AH2711" i="156"/>
  <c r="AH2707" i="156"/>
  <c r="AH2706" i="156"/>
  <c r="AH2705" i="156"/>
  <c r="AF60" i="37"/>
  <c r="AH2667" i="156"/>
  <c r="AF25" i="37"/>
  <c r="AH2652" i="156"/>
  <c r="AH2651" i="156"/>
  <c r="AH2650" i="156"/>
  <c r="AH2649" i="156"/>
  <c r="AH794" i="156"/>
  <c r="AH782" i="156"/>
  <c r="AH781" i="156"/>
  <c r="AF1142" i="37"/>
  <c r="AH775" i="156"/>
  <c r="AF1133" i="37"/>
  <c r="AH754" i="156"/>
  <c r="AH753" i="156"/>
  <c r="AH752" i="156"/>
  <c r="AH751" i="156"/>
  <c r="AF1155" i="37"/>
  <c r="AF1154" i="37"/>
  <c r="AF1153" i="37"/>
  <c r="AF1152" i="37"/>
  <c r="AF1151" i="37"/>
  <c r="AF1150" i="37"/>
  <c r="AF1149" i="37"/>
  <c r="AF1148" i="37"/>
  <c r="AF1147" i="37"/>
  <c r="AF1146" i="37"/>
  <c r="AF1145" i="37"/>
  <c r="AF1141" i="37"/>
  <c r="AF1140" i="37"/>
  <c r="AF1139" i="37"/>
  <c r="AF1136" i="37"/>
  <c r="AF1135" i="37"/>
  <c r="AF1132" i="37"/>
  <c r="AF1131" i="37"/>
  <c r="AF1130" i="37"/>
  <c r="AF1129" i="37"/>
  <c r="AF1128" i="37"/>
  <c r="AF1127" i="37"/>
  <c r="AF1126" i="37"/>
  <c r="AF1125" i="37"/>
  <c r="AF1124" i="37"/>
  <c r="AF1123" i="37"/>
  <c r="AF1122" i="37"/>
  <c r="AF1121" i="37"/>
  <c r="AF1120" i="37"/>
  <c r="AF1119" i="37"/>
  <c r="AF1118" i="37"/>
  <c r="AF1117" i="37"/>
  <c r="AF1110" i="37"/>
  <c r="AF1109" i="37"/>
  <c r="AF1108" i="37"/>
  <c r="AF1107" i="37"/>
  <c r="AF1106" i="37"/>
  <c r="AF1105" i="37"/>
  <c r="AF1104" i="37"/>
  <c r="AF1103" i="37"/>
  <c r="AF1101" i="37"/>
  <c r="AF1100" i="37"/>
  <c r="AF1099" i="37"/>
  <c r="AF1098" i="37"/>
  <c r="AF1097" i="37"/>
  <c r="AF1096" i="37"/>
  <c r="AF1095" i="37"/>
  <c r="AF1094" i="37"/>
  <c r="AF1093" i="37"/>
  <c r="AF1092" i="37"/>
  <c r="AF1091" i="37"/>
  <c r="AF1090" i="37"/>
  <c r="AF1089" i="37"/>
  <c r="AF1088" i="37"/>
  <c r="AF1087" i="37"/>
  <c r="AF1086" i="37"/>
  <c r="AF1085" i="37"/>
  <c r="AF1084" i="37"/>
  <c r="AF1083" i="37"/>
  <c r="AF1082" i="37"/>
  <c r="AF1081" i="37"/>
  <c r="AF1080" i="37"/>
  <c r="AF1078" i="37"/>
  <c r="AF1077" i="37"/>
  <c r="AF1076" i="37"/>
  <c r="AF1075" i="37"/>
  <c r="AF1074" i="37"/>
  <c r="AF1073" i="37"/>
  <c r="AF1072" i="37"/>
  <c r="AF1071" i="37"/>
  <c r="AF1070" i="37"/>
  <c r="AF1069" i="37"/>
  <c r="AF1068" i="37"/>
  <c r="AF1067" i="37"/>
  <c r="AF1066" i="37"/>
  <c r="AF1065" i="37"/>
  <c r="AF1064" i="37"/>
  <c r="AF1063" i="37"/>
  <c r="AF1062" i="37"/>
  <c r="AF1061" i="37"/>
  <c r="AF1060" i="37"/>
  <c r="AF1059" i="37"/>
  <c r="AF1058" i="37"/>
  <c r="AF1057" i="37"/>
  <c r="AF1056" i="37"/>
  <c r="AF1055" i="37"/>
  <c r="AF1053" i="37"/>
  <c r="AF1050" i="37"/>
  <c r="AF1049" i="37"/>
  <c r="AF1048" i="37"/>
  <c r="AF1047" i="37"/>
  <c r="AF1046" i="37"/>
  <c r="AF1045" i="37"/>
  <c r="AF1044" i="37"/>
  <c r="AF1043" i="37"/>
  <c r="AF1042" i="37"/>
  <c r="AF1041" i="37"/>
  <c r="AF1040" i="37"/>
  <c r="AF1039" i="37"/>
  <c r="AF1038" i="37"/>
  <c r="AF1037" i="37"/>
  <c r="AF1036" i="37"/>
  <c r="AF1035" i="37"/>
  <c r="AF1034" i="37"/>
  <c r="AF1033" i="37"/>
  <c r="AF1032" i="37"/>
  <c r="AF1031" i="37"/>
  <c r="AF1030" i="37"/>
  <c r="AF1029" i="37"/>
  <c r="AF1028" i="37"/>
  <c r="AF1027" i="37"/>
  <c r="AF1026" i="37"/>
  <c r="AF1025" i="37"/>
  <c r="AF1024" i="37"/>
  <c r="AF1023" i="37"/>
  <c r="AF1022" i="37"/>
  <c r="AF1021" i="37"/>
  <c r="AF1020" i="37"/>
  <c r="AF1018" i="37"/>
  <c r="AF1017" i="37"/>
  <c r="AF1016" i="37"/>
  <c r="AF1015" i="37"/>
  <c r="AF1014" i="37"/>
  <c r="AF1013" i="37"/>
  <c r="AF1012" i="37"/>
  <c r="AF1011" i="37"/>
  <c r="AF1010" i="37"/>
  <c r="AF1009" i="37"/>
  <c r="AF1008" i="37"/>
  <c r="AF1007" i="37"/>
  <c r="AF1006" i="37"/>
  <c r="AF1005" i="37"/>
  <c r="AF1004" i="37"/>
  <c r="AF1003" i="37"/>
  <c r="AF1002" i="37"/>
  <c r="AF1001" i="37"/>
  <c r="AF1000" i="37"/>
  <c r="AF999" i="37"/>
  <c r="AF998" i="37"/>
  <c r="AF997" i="37"/>
  <c r="AF996" i="37"/>
  <c r="AF995" i="37"/>
  <c r="AF994" i="37"/>
  <c r="AF993" i="37"/>
  <c r="AF992" i="37"/>
  <c r="AF990" i="37"/>
  <c r="AF989" i="37"/>
  <c r="AF988" i="37"/>
  <c r="AF987" i="37"/>
  <c r="AF986" i="37"/>
  <c r="AF985" i="37"/>
  <c r="AF984" i="37"/>
  <c r="AF983" i="37"/>
  <c r="AF981" i="37"/>
  <c r="AF980" i="37"/>
  <c r="AF979" i="37"/>
  <c r="AF978" i="37"/>
  <c r="AF977" i="37"/>
  <c r="AF976" i="37"/>
  <c r="AF975" i="37"/>
  <c r="AF974" i="37"/>
  <c r="AF973" i="37"/>
  <c r="AF972" i="37"/>
  <c r="AF971" i="37"/>
  <c r="AF970" i="37"/>
  <c r="AF969" i="37"/>
  <c r="AF968" i="37"/>
  <c r="AF967" i="37"/>
  <c r="AF966" i="37"/>
  <c r="AF965" i="37"/>
  <c r="AF964" i="37"/>
  <c r="AF963" i="37"/>
  <c r="AF962" i="37"/>
  <c r="AF961" i="37"/>
  <c r="AF960" i="37"/>
  <c r="AF958" i="37"/>
  <c r="AF957" i="37"/>
  <c r="AF956" i="37"/>
  <c r="AF955" i="37"/>
  <c r="AF954" i="37"/>
  <c r="AF953" i="37"/>
  <c r="AF952" i="37"/>
  <c r="AF951" i="37"/>
  <c r="AF950" i="37"/>
  <c r="AF949" i="37"/>
  <c r="AF948" i="37"/>
  <c r="AF947" i="37"/>
  <c r="AF946" i="37"/>
  <c r="AF945" i="37"/>
  <c r="AF944" i="37"/>
  <c r="AF943" i="37"/>
  <c r="AF942" i="37"/>
  <c r="AF941" i="37"/>
  <c r="AF940" i="37"/>
  <c r="AF939" i="37"/>
  <c r="AF938" i="37"/>
  <c r="AF937" i="37"/>
  <c r="AF936" i="37"/>
  <c r="AF935" i="37"/>
  <c r="AF934" i="37"/>
  <c r="AF931" i="37"/>
  <c r="AF930" i="37"/>
  <c r="AF929" i="37"/>
  <c r="AF928" i="37"/>
  <c r="AF927" i="37"/>
  <c r="AF926" i="37"/>
  <c r="AF925" i="37"/>
  <c r="AF924" i="37"/>
  <c r="AF923" i="37"/>
  <c r="AF922" i="37"/>
  <c r="AF921" i="37"/>
  <c r="AF920" i="37"/>
  <c r="AF919" i="37"/>
  <c r="AF918" i="37"/>
  <c r="AF917" i="37"/>
  <c r="AF916" i="37"/>
  <c r="AF915" i="37"/>
  <c r="AF914" i="37"/>
  <c r="AF913" i="37"/>
  <c r="AF912" i="37"/>
  <c r="AF911" i="37"/>
  <c r="AF910" i="37"/>
  <c r="AF909" i="37"/>
  <c r="AF908" i="37"/>
  <c r="AF907" i="37"/>
  <c r="AF906" i="37"/>
  <c r="AF905" i="37"/>
  <c r="AF904" i="37"/>
  <c r="AF903" i="37"/>
  <c r="AF902" i="37"/>
  <c r="AF901" i="37"/>
  <c r="AF899" i="37"/>
  <c r="AF898" i="37"/>
  <c r="AF897" i="37"/>
  <c r="AF896" i="37"/>
  <c r="AF895" i="37"/>
  <c r="AF894" i="37"/>
  <c r="AF893" i="37"/>
  <c r="AF892" i="37"/>
  <c r="AF891" i="37"/>
  <c r="AF890" i="37"/>
  <c r="AF889" i="37"/>
  <c r="AF888" i="37"/>
  <c r="AF887" i="37"/>
  <c r="AF886" i="37"/>
  <c r="AF885" i="37"/>
  <c r="AF884" i="37"/>
  <c r="AF883" i="37"/>
  <c r="AF882" i="37"/>
  <c r="AF881" i="37"/>
  <c r="AF880" i="37"/>
  <c r="AF879" i="37"/>
  <c r="AF878" i="37"/>
  <c r="AF877" i="37"/>
  <c r="AF876" i="37"/>
  <c r="AF875" i="37"/>
  <c r="AF874" i="37"/>
  <c r="AF873" i="37"/>
  <c r="AF871" i="37"/>
  <c r="AF870" i="37"/>
  <c r="AF869" i="37"/>
  <c r="AF868" i="37"/>
  <c r="AF867" i="37"/>
  <c r="AF866" i="37"/>
  <c r="AF865" i="37"/>
  <c r="AF864" i="37"/>
  <c r="AF862" i="37"/>
  <c r="AF861" i="37"/>
  <c r="AF860" i="37"/>
  <c r="AF859" i="37"/>
  <c r="AF858" i="37"/>
  <c r="AF857" i="37"/>
  <c r="AF856" i="37"/>
  <c r="AF855" i="37"/>
  <c r="AF854" i="37"/>
  <c r="AF853" i="37"/>
  <c r="AF852" i="37"/>
  <c r="AF851" i="37"/>
  <c r="AF850" i="37"/>
  <c r="AF849" i="37"/>
  <c r="AF848" i="37"/>
  <c r="AF847" i="37"/>
  <c r="AF846" i="37"/>
  <c r="AF845" i="37"/>
  <c r="AF844" i="37"/>
  <c r="AF843" i="37"/>
  <c r="AF842" i="37"/>
  <c r="AF841" i="37"/>
  <c r="AF839" i="37"/>
  <c r="AF838" i="37"/>
  <c r="AF837" i="37"/>
  <c r="AF836" i="37"/>
  <c r="AF835" i="37"/>
  <c r="AF834" i="37"/>
  <c r="AF833" i="37"/>
  <c r="AF832" i="37"/>
  <c r="AF831" i="37"/>
  <c r="AF830" i="37"/>
  <c r="AF829" i="37"/>
  <c r="AF828" i="37"/>
  <c r="AF827" i="37"/>
  <c r="AF826" i="37"/>
  <c r="AF825" i="37"/>
  <c r="AF824" i="37"/>
  <c r="AF823" i="37"/>
  <c r="AF822" i="37"/>
  <c r="AF821" i="37"/>
  <c r="AF820" i="37"/>
  <c r="AF819" i="37"/>
  <c r="AF818" i="37"/>
  <c r="AF817" i="37"/>
  <c r="AF816" i="37"/>
  <c r="AF815" i="37"/>
  <c r="AF814" i="37"/>
  <c r="AF811" i="37"/>
  <c r="AF810" i="37"/>
  <c r="AF809" i="37"/>
  <c r="AF808" i="37"/>
  <c r="AF807" i="37"/>
  <c r="AF806" i="37"/>
  <c r="AF805" i="37"/>
  <c r="AF804" i="37"/>
  <c r="AF802" i="37"/>
  <c r="AF801" i="37"/>
  <c r="AF800" i="37"/>
  <c r="AF799" i="37"/>
  <c r="AF798" i="37"/>
  <c r="AF797" i="37"/>
  <c r="AF796" i="37"/>
  <c r="AF795" i="37"/>
  <c r="AF794" i="37"/>
  <c r="AF793" i="37"/>
  <c r="AF792" i="37"/>
  <c r="AF791" i="37"/>
  <c r="AF790" i="37"/>
  <c r="AF789" i="37"/>
  <c r="AF788" i="37"/>
  <c r="AF787" i="37"/>
  <c r="AF786" i="37"/>
  <c r="AF785" i="37"/>
  <c r="AF784" i="37"/>
  <c r="AF783" i="37"/>
  <c r="AF782" i="37"/>
  <c r="AF781" i="37"/>
  <c r="AF779" i="37"/>
  <c r="AF778" i="37"/>
  <c r="AF777" i="37"/>
  <c r="AF776" i="37"/>
  <c r="AF775" i="37"/>
  <c r="AF774" i="37"/>
  <c r="AF773" i="37"/>
  <c r="AF772" i="37"/>
  <c r="AF771" i="37"/>
  <c r="AF770" i="37"/>
  <c r="AF769" i="37"/>
  <c r="AF768" i="37"/>
  <c r="AF767" i="37"/>
  <c r="AF766" i="37"/>
  <c r="AF765" i="37"/>
  <c r="AF764" i="37"/>
  <c r="AF763" i="37"/>
  <c r="AF762" i="37"/>
  <c r="AF761" i="37"/>
  <c r="AF760" i="37"/>
  <c r="AF759" i="37"/>
  <c r="AF758" i="37"/>
  <c r="AF757" i="37"/>
  <c r="AF756" i="37"/>
  <c r="AF755" i="37"/>
  <c r="AF754" i="37"/>
  <c r="AF751" i="37"/>
  <c r="AF750" i="37"/>
  <c r="AF749" i="37"/>
  <c r="AF748" i="37"/>
  <c r="AF747" i="37"/>
  <c r="AF746" i="37"/>
  <c r="AF745" i="37"/>
  <c r="AF744" i="37"/>
  <c r="AF743" i="37"/>
  <c r="AF742" i="37"/>
  <c r="AF741" i="37"/>
  <c r="AF740" i="37"/>
  <c r="AF739" i="37"/>
  <c r="AF738" i="37"/>
  <c r="AF737" i="37"/>
  <c r="AF736" i="37"/>
  <c r="AF735" i="37"/>
  <c r="AF734" i="37"/>
  <c r="AF733" i="37"/>
  <c r="AF732" i="37"/>
  <c r="AF731" i="37"/>
  <c r="AF730" i="37"/>
  <c r="AF729" i="37"/>
  <c r="AF728" i="37"/>
  <c r="AF727" i="37"/>
  <c r="AF726" i="37"/>
  <c r="AF725" i="37"/>
  <c r="AF724" i="37"/>
  <c r="AF723" i="37"/>
  <c r="AF722" i="37"/>
  <c r="AF721" i="37"/>
  <c r="AF720" i="37"/>
  <c r="AF719" i="37"/>
  <c r="AF718" i="37"/>
  <c r="AF716" i="37"/>
  <c r="AF715" i="37"/>
  <c r="AF714" i="37"/>
  <c r="AF713" i="37"/>
  <c r="AF712" i="37"/>
  <c r="AF711" i="37"/>
  <c r="AF710" i="37"/>
  <c r="AF709" i="37"/>
  <c r="AF708" i="37"/>
  <c r="AF707" i="37"/>
  <c r="AF706" i="37"/>
  <c r="AF705" i="37"/>
  <c r="AF704" i="37"/>
  <c r="AF703" i="37"/>
  <c r="AF702" i="37"/>
  <c r="AF701" i="37"/>
  <c r="AF700" i="37"/>
  <c r="AF699" i="37"/>
  <c r="AF698" i="37"/>
  <c r="AF697" i="37"/>
  <c r="AF696" i="37"/>
  <c r="AF695" i="37"/>
  <c r="AF694" i="37"/>
  <c r="AF693" i="37"/>
  <c r="AF692" i="37"/>
  <c r="AF691" i="37"/>
  <c r="AF690" i="37"/>
  <c r="AF688" i="37"/>
  <c r="AF687" i="37"/>
  <c r="AF686" i="37"/>
  <c r="AF685" i="37"/>
  <c r="AF684" i="37"/>
  <c r="AF683" i="37"/>
  <c r="AF682" i="37"/>
  <c r="AF681" i="37"/>
  <c r="AF680" i="37"/>
  <c r="AF679" i="37"/>
  <c r="AF678" i="37"/>
  <c r="AF677" i="37"/>
  <c r="AF676" i="37"/>
  <c r="AF675" i="37"/>
  <c r="AF674" i="37"/>
  <c r="AF673" i="37"/>
  <c r="AF672" i="37"/>
  <c r="AF671" i="37"/>
  <c r="AF670" i="37"/>
  <c r="AF669" i="37"/>
  <c r="AF668" i="37"/>
  <c r="AF667" i="37"/>
  <c r="AF666" i="37"/>
  <c r="AF665" i="37"/>
  <c r="AF664" i="37"/>
  <c r="AF663" i="37"/>
  <c r="AF662" i="37"/>
  <c r="AF661" i="37"/>
  <c r="AF660" i="37"/>
  <c r="AF659" i="37"/>
  <c r="AF657" i="37"/>
  <c r="AF656" i="37"/>
  <c r="AF655" i="37"/>
  <c r="AF654" i="37"/>
  <c r="AF653" i="37"/>
  <c r="AF652" i="37"/>
  <c r="AF651" i="37"/>
  <c r="AF650" i="37"/>
  <c r="AF649" i="37"/>
  <c r="AF648" i="37"/>
  <c r="AF647" i="37"/>
  <c r="AF646" i="37"/>
  <c r="AF645" i="37"/>
  <c r="AF644" i="37"/>
  <c r="AF643" i="37"/>
  <c r="AF642" i="37"/>
  <c r="AF641" i="37"/>
  <c r="AF640" i="37"/>
  <c r="AF639" i="37"/>
  <c r="AF638" i="37"/>
  <c r="AF637" i="37"/>
  <c r="AF636" i="37"/>
  <c r="AF635" i="37"/>
  <c r="AF634" i="37"/>
  <c r="AF633" i="37"/>
  <c r="AF631" i="37"/>
  <c r="AF630" i="37"/>
  <c r="AF628" i="37"/>
  <c r="AF627" i="37"/>
  <c r="AF626" i="37"/>
  <c r="AF625" i="37"/>
  <c r="AF624" i="37"/>
  <c r="AF623" i="37"/>
  <c r="AF622" i="37"/>
  <c r="AF621" i="37"/>
  <c r="AF620" i="37"/>
  <c r="AF619" i="37"/>
  <c r="AF618" i="37"/>
  <c r="AF617" i="37"/>
  <c r="AF616" i="37"/>
  <c r="AF615" i="37"/>
  <c r="AF614" i="37"/>
  <c r="AF613" i="37"/>
  <c r="AF612" i="37"/>
  <c r="AF611" i="37"/>
  <c r="AF610" i="37"/>
  <c r="AF609" i="37"/>
  <c r="AF608" i="37"/>
  <c r="AF607" i="37"/>
  <c r="AF606" i="37"/>
  <c r="AF605" i="37"/>
  <c r="AF604" i="37"/>
  <c r="AF603" i="37"/>
  <c r="AF602" i="37"/>
  <c r="AF601" i="37"/>
  <c r="AF600" i="37"/>
  <c r="AF599" i="37"/>
  <c r="AF597" i="37"/>
  <c r="AF596" i="37"/>
  <c r="AF595" i="37"/>
  <c r="AF594" i="37"/>
  <c r="AF593" i="37"/>
  <c r="AF592" i="37"/>
  <c r="AF591" i="37"/>
  <c r="AF590" i="37"/>
  <c r="AF589" i="37"/>
  <c r="AF588" i="37"/>
  <c r="AF587" i="37"/>
  <c r="AF586" i="37"/>
  <c r="AF585" i="37"/>
  <c r="AF584" i="37"/>
  <c r="AF583" i="37"/>
  <c r="AF582" i="37"/>
  <c r="AF581" i="37"/>
  <c r="AF580" i="37"/>
  <c r="AF579" i="37"/>
  <c r="AF578" i="37"/>
  <c r="AF577" i="37"/>
  <c r="AF576" i="37"/>
  <c r="AF575" i="37"/>
  <c r="AF573" i="37"/>
  <c r="AF572" i="37"/>
  <c r="AF571" i="37"/>
  <c r="AF570" i="37"/>
  <c r="AF568" i="37"/>
  <c r="AF567" i="37"/>
  <c r="AF566" i="37"/>
  <c r="AF565" i="37"/>
  <c r="AF564" i="37"/>
  <c r="AF563" i="37"/>
  <c r="AF562" i="37"/>
  <c r="AF561" i="37"/>
  <c r="AF560" i="37"/>
  <c r="AF559" i="37"/>
  <c r="AF558" i="37"/>
  <c r="AF557" i="37"/>
  <c r="AF556" i="37"/>
  <c r="AF555" i="37"/>
  <c r="AF554" i="37"/>
  <c r="AF553" i="37"/>
  <c r="AF552" i="37"/>
  <c r="AF551" i="37"/>
  <c r="AF550" i="37"/>
  <c r="AF549" i="37"/>
  <c r="AF548" i="37"/>
  <c r="AF547" i="37"/>
  <c r="AF546" i="37"/>
  <c r="AF545" i="37"/>
  <c r="AF544" i="37"/>
  <c r="AF543" i="37"/>
  <c r="AF542" i="37"/>
  <c r="AF541" i="37"/>
  <c r="AF540" i="37"/>
  <c r="AF539" i="37"/>
  <c r="AF538" i="37"/>
  <c r="AF536" i="37"/>
  <c r="AF535" i="37"/>
  <c r="AF534" i="37"/>
  <c r="AF533" i="37"/>
  <c r="AF532" i="37"/>
  <c r="AF531" i="37"/>
  <c r="AF530" i="37"/>
  <c r="AF529" i="37"/>
  <c r="AF528" i="37"/>
  <c r="AF527" i="37"/>
  <c r="AF526" i="37"/>
  <c r="AF525" i="37"/>
  <c r="AF524" i="37"/>
  <c r="AF523" i="37"/>
  <c r="AF522" i="37"/>
  <c r="AF521" i="37"/>
  <c r="AF520" i="37"/>
  <c r="AF519" i="37"/>
  <c r="AF518" i="37"/>
  <c r="AF517" i="37"/>
  <c r="AF516" i="37"/>
  <c r="AF515" i="37"/>
  <c r="AF514" i="37"/>
  <c r="AF513" i="37"/>
  <c r="AF512" i="37"/>
  <c r="AF511" i="37"/>
  <c r="AF510" i="37"/>
  <c r="AF508" i="37"/>
  <c r="AF507" i="37"/>
  <c r="AF506" i="37"/>
  <c r="AF505" i="37"/>
  <c r="AF504" i="37"/>
  <c r="AF503" i="37"/>
  <c r="AF502" i="37"/>
  <c r="AF501" i="37"/>
  <c r="AF500" i="37"/>
  <c r="AF499" i="37"/>
  <c r="AF497" i="37"/>
  <c r="AF496" i="37"/>
  <c r="AF495" i="37"/>
  <c r="AF494" i="37"/>
  <c r="AF493" i="37"/>
  <c r="AF492" i="37"/>
  <c r="AF491" i="37"/>
  <c r="AF490" i="37"/>
  <c r="AF489" i="37"/>
  <c r="AF488" i="37"/>
  <c r="AF487" i="37"/>
  <c r="AF486" i="37"/>
  <c r="AF485" i="37"/>
  <c r="AF484" i="37"/>
  <c r="AF483" i="37"/>
  <c r="AF482" i="37"/>
  <c r="AF481" i="37"/>
  <c r="AF480" i="37"/>
  <c r="AF479" i="37"/>
  <c r="AF478" i="37"/>
  <c r="AF477" i="37"/>
  <c r="AF476" i="37"/>
  <c r="AF474" i="37"/>
  <c r="AF473" i="37"/>
  <c r="AF472" i="37"/>
  <c r="AF471" i="37"/>
  <c r="AF470" i="37"/>
  <c r="AF469" i="37"/>
  <c r="AF468" i="37"/>
  <c r="AF467" i="37"/>
  <c r="AF466" i="37"/>
  <c r="AF465" i="37"/>
  <c r="AF464" i="37"/>
  <c r="AF463" i="37"/>
  <c r="AF462" i="37"/>
  <c r="AF461" i="37"/>
  <c r="AF460" i="37"/>
  <c r="AF459" i="37"/>
  <c r="AF458" i="37"/>
  <c r="AF457" i="37"/>
  <c r="AF456" i="37"/>
  <c r="AF455" i="37"/>
  <c r="AF454" i="37"/>
  <c r="AF453" i="37"/>
  <c r="AF452" i="37"/>
  <c r="AF451" i="37"/>
  <c r="AF450" i="37"/>
  <c r="AF449" i="37"/>
  <c r="AF446" i="37"/>
  <c r="AF445" i="37"/>
  <c r="AF444" i="37"/>
  <c r="AF443" i="37"/>
  <c r="AF442" i="37"/>
  <c r="AF441" i="37"/>
  <c r="AF440" i="37"/>
  <c r="AF439" i="37"/>
  <c r="AF438" i="37"/>
  <c r="AF437" i="37"/>
  <c r="AF436" i="37"/>
  <c r="AF435" i="37"/>
  <c r="AF434" i="37"/>
  <c r="AF433" i="37"/>
  <c r="AF432" i="37"/>
  <c r="AF431" i="37"/>
  <c r="AF430" i="37"/>
  <c r="AF429" i="37"/>
  <c r="AF428" i="37"/>
  <c r="AF427" i="37"/>
  <c r="AF426" i="37"/>
  <c r="AF425" i="37"/>
  <c r="AF424" i="37"/>
  <c r="AF423" i="37"/>
  <c r="AF422" i="37"/>
  <c r="AF421" i="37"/>
  <c r="AF420" i="37"/>
  <c r="AF419" i="37"/>
  <c r="AF418" i="37"/>
  <c r="AF417" i="37"/>
  <c r="AF416" i="37"/>
  <c r="AF414" i="37"/>
  <c r="AF413" i="37"/>
  <c r="AF412" i="37"/>
  <c r="AF411" i="37"/>
  <c r="AF410" i="37"/>
  <c r="AF409" i="37"/>
  <c r="AF408" i="37"/>
  <c r="AF407" i="37"/>
  <c r="AF406" i="37"/>
  <c r="AF405" i="37"/>
  <c r="AF404" i="37"/>
  <c r="AF403" i="37"/>
  <c r="AF402" i="37"/>
  <c r="AF401" i="37"/>
  <c r="AF400" i="37"/>
  <c r="AF399" i="37"/>
  <c r="AF398" i="37"/>
  <c r="AF397" i="37"/>
  <c r="AF396" i="37"/>
  <c r="AF395" i="37"/>
  <c r="AF394" i="37"/>
  <c r="AF393" i="37"/>
  <c r="AF392" i="37"/>
  <c r="AF391" i="37"/>
  <c r="AF390" i="37"/>
  <c r="AF389" i="37"/>
  <c r="AF388" i="37"/>
  <c r="AF386" i="37"/>
  <c r="AF385" i="37"/>
  <c r="AF384" i="37"/>
  <c r="AF383" i="37"/>
  <c r="AF382" i="37"/>
  <c r="AF381" i="37"/>
  <c r="AF380" i="37"/>
  <c r="AF379" i="37"/>
  <c r="AF378" i="37"/>
  <c r="AF376" i="37"/>
  <c r="AF375" i="37"/>
  <c r="AF374" i="37"/>
  <c r="AF373" i="37"/>
  <c r="AF372" i="37"/>
  <c r="AF371" i="37"/>
  <c r="AF370" i="37"/>
  <c r="AF369" i="37"/>
  <c r="AF368" i="37"/>
  <c r="AF367" i="37"/>
  <c r="AF366" i="37"/>
  <c r="AF365" i="37"/>
  <c r="AF364" i="37"/>
  <c r="AF363" i="37"/>
  <c r="AF362" i="37"/>
  <c r="AF361" i="37"/>
  <c r="AF360" i="37"/>
  <c r="AF359" i="37"/>
  <c r="AF358" i="37"/>
  <c r="AF357" i="37"/>
  <c r="AF356" i="37"/>
  <c r="AF355" i="37"/>
  <c r="AF353" i="37"/>
  <c r="AF352" i="37"/>
  <c r="AF351" i="37"/>
  <c r="AF350" i="37"/>
  <c r="AF349" i="37"/>
  <c r="AF348" i="37"/>
  <c r="AF347" i="37"/>
  <c r="AF346" i="37"/>
  <c r="AF345" i="37"/>
  <c r="AF344" i="37"/>
  <c r="AF343" i="37"/>
  <c r="AF342" i="37"/>
  <c r="AF341" i="37"/>
  <c r="AF340" i="37"/>
  <c r="AF339" i="37"/>
  <c r="AF338" i="37"/>
  <c r="AF337" i="37"/>
  <c r="AF336" i="37"/>
  <c r="AF335" i="37"/>
  <c r="AF334" i="37"/>
  <c r="AF333" i="37"/>
  <c r="AF332" i="37"/>
  <c r="AF331" i="37"/>
  <c r="AF330" i="37"/>
  <c r="AF329" i="37"/>
  <c r="AF328" i="37"/>
  <c r="AF327" i="37"/>
  <c r="AF324" i="37"/>
  <c r="AF323" i="37"/>
  <c r="AF322" i="37"/>
  <c r="AF321" i="37"/>
  <c r="AF320" i="37"/>
  <c r="AF319" i="37"/>
  <c r="AF318" i="37"/>
  <c r="AF317" i="37"/>
  <c r="AF316" i="37"/>
  <c r="AF315" i="37"/>
  <c r="AF314" i="37"/>
  <c r="AF313" i="37"/>
  <c r="AF312" i="37"/>
  <c r="AF311" i="37"/>
  <c r="AF310" i="37"/>
  <c r="AF309" i="37"/>
  <c r="AF308" i="37"/>
  <c r="AF307" i="37"/>
  <c r="AF306" i="37"/>
  <c r="AF305" i="37"/>
  <c r="AF304" i="37"/>
  <c r="AF303" i="37"/>
  <c r="AF302" i="37"/>
  <c r="AF301" i="37"/>
  <c r="AF300" i="37"/>
  <c r="AF299" i="37"/>
  <c r="AF298" i="37"/>
  <c r="AF297" i="37"/>
  <c r="AF296" i="37"/>
  <c r="AF295" i="37"/>
  <c r="AF293" i="37"/>
  <c r="AF292" i="37"/>
  <c r="AF291" i="37"/>
  <c r="AF290" i="37"/>
  <c r="AF289" i="37"/>
  <c r="AF288" i="37"/>
  <c r="AF287" i="37"/>
  <c r="AF286" i="37"/>
  <c r="AF285" i="37"/>
  <c r="AF284" i="37"/>
  <c r="AF283" i="37"/>
  <c r="AF282" i="37"/>
  <c r="AF281" i="37"/>
  <c r="AF280" i="37"/>
  <c r="AF279" i="37"/>
  <c r="AF278" i="37"/>
  <c r="AF277" i="37"/>
  <c r="AF276" i="37"/>
  <c r="AF275" i="37"/>
  <c r="AF274" i="37"/>
  <c r="AF273" i="37"/>
  <c r="AF272" i="37"/>
  <c r="AF271" i="37"/>
  <c r="AF270" i="37"/>
  <c r="AF269" i="37"/>
  <c r="AF268" i="37"/>
  <c r="AF267" i="37"/>
  <c r="AF265" i="37"/>
  <c r="AF264" i="37"/>
  <c r="AF263" i="37"/>
  <c r="AF262" i="37"/>
  <c r="AF261" i="37"/>
  <c r="AF260" i="37"/>
  <c r="AF259" i="37"/>
  <c r="AF258" i="37"/>
  <c r="AF256" i="37"/>
  <c r="AF255" i="37"/>
  <c r="AF254" i="37"/>
  <c r="AF253" i="37"/>
  <c r="AF252" i="37"/>
  <c r="AF251" i="37"/>
  <c r="AF250" i="37"/>
  <c r="AF249" i="37"/>
  <c r="AF248" i="37"/>
  <c r="AF247" i="37"/>
  <c r="AF246" i="37"/>
  <c r="AF245" i="37"/>
  <c r="AF244" i="37"/>
  <c r="AF243" i="37"/>
  <c r="AF242" i="37"/>
  <c r="AF241" i="37"/>
  <c r="AF240" i="37"/>
  <c r="AF239" i="37"/>
  <c r="AF238" i="37"/>
  <c r="AF237" i="37"/>
  <c r="AF236" i="37"/>
  <c r="AF235" i="37"/>
  <c r="AF233" i="37"/>
  <c r="AF232" i="37"/>
  <c r="AF231" i="37"/>
  <c r="AF230" i="37"/>
  <c r="AF229" i="37"/>
  <c r="AF228" i="37"/>
  <c r="AF227" i="37"/>
  <c r="AF226" i="37"/>
  <c r="AF225" i="37"/>
  <c r="AF224" i="37"/>
  <c r="AF223" i="37"/>
  <c r="AF222" i="37"/>
  <c r="AF221" i="37"/>
  <c r="AF220" i="37"/>
  <c r="AF219" i="37"/>
  <c r="AF218" i="37"/>
  <c r="AF217" i="37"/>
  <c r="AF216" i="37"/>
  <c r="AF215" i="37"/>
  <c r="AF214" i="37"/>
  <c r="AF213" i="37"/>
  <c r="AF212" i="37"/>
  <c r="AF211" i="37"/>
  <c r="AF210" i="37"/>
  <c r="AF209" i="37"/>
  <c r="AF205" i="37"/>
  <c r="AF204" i="37"/>
  <c r="AF203" i="37"/>
  <c r="AF202" i="37"/>
  <c r="AF200" i="37"/>
  <c r="AF199" i="37"/>
  <c r="AF198" i="37"/>
  <c r="AF195" i="37"/>
  <c r="AF194" i="37"/>
  <c r="AF193" i="37"/>
  <c r="AF190" i="37"/>
  <c r="AF189" i="37"/>
  <c r="AF188" i="37"/>
  <c r="AF187" i="37"/>
  <c r="AF186" i="37"/>
  <c r="AF185" i="37"/>
  <c r="AF184" i="37"/>
  <c r="AF183" i="37"/>
  <c r="AF182" i="37"/>
  <c r="AF181" i="37"/>
  <c r="AF180" i="37"/>
  <c r="AF179" i="37"/>
  <c r="AF178" i="37"/>
  <c r="AF177" i="37"/>
  <c r="AF176" i="37"/>
  <c r="AF175" i="37"/>
  <c r="AF174" i="37"/>
  <c r="AF172" i="37"/>
  <c r="AF171" i="37"/>
  <c r="AF170" i="37"/>
  <c r="AF169" i="37"/>
  <c r="AF168" i="37"/>
  <c r="AF167" i="37"/>
  <c r="AF166" i="37"/>
  <c r="AF164" i="37"/>
  <c r="AF162" i="37"/>
  <c r="AF161" i="37"/>
  <c r="AF160" i="37"/>
  <c r="AF159" i="37"/>
  <c r="AF158" i="37"/>
  <c r="AF157" i="37"/>
  <c r="AF156" i="37"/>
  <c r="AF155" i="37"/>
  <c r="AF154" i="37"/>
  <c r="AF153" i="37"/>
  <c r="AF152" i="37"/>
  <c r="AF151" i="37"/>
  <c r="AF145" i="37"/>
  <c r="AF144" i="37"/>
  <c r="AF143" i="37"/>
  <c r="AF142" i="37"/>
  <c r="AF141" i="37"/>
  <c r="AF139" i="37"/>
  <c r="AF138" i="37"/>
  <c r="AF137" i="37"/>
  <c r="AF135" i="37"/>
  <c r="AF134" i="37"/>
  <c r="AF133" i="37"/>
  <c r="AF130" i="37"/>
  <c r="AF129" i="37"/>
  <c r="AF128" i="37"/>
  <c r="AF125" i="37"/>
  <c r="AF124" i="37"/>
  <c r="AF123" i="37"/>
  <c r="AF121" i="37"/>
  <c r="AF120" i="37"/>
  <c r="AF119" i="37"/>
  <c r="AF118" i="37"/>
  <c r="AF117" i="37"/>
  <c r="AF116" i="37"/>
  <c r="AF115" i="37"/>
  <c r="AF114" i="37"/>
  <c r="AF113" i="37"/>
  <c r="AF112" i="37"/>
  <c r="AF111" i="37"/>
  <c r="AF110" i="37"/>
  <c r="AF109" i="37"/>
  <c r="AF108" i="37"/>
  <c r="AF107" i="37"/>
  <c r="AF106" i="37"/>
  <c r="AF104" i="37"/>
  <c r="AF103" i="37"/>
  <c r="AF102" i="37"/>
  <c r="AF101" i="37"/>
  <c r="AF100" i="37"/>
  <c r="AF99" i="37"/>
  <c r="AF98" i="37"/>
  <c r="AF97" i="37"/>
  <c r="AF96" i="37"/>
  <c r="AF94" i="37"/>
  <c r="AF93" i="37"/>
  <c r="AF92" i="37"/>
  <c r="AF91" i="37"/>
  <c r="AF90" i="37"/>
  <c r="AF89" i="37"/>
  <c r="AF88" i="37"/>
  <c r="AF87" i="37"/>
  <c r="AF86" i="37"/>
  <c r="AF85" i="37"/>
  <c r="AF84" i="37"/>
  <c r="AF83" i="37"/>
  <c r="AF80" i="37"/>
  <c r="AF75" i="37"/>
  <c r="AF74" i="37"/>
  <c r="AF73" i="37"/>
  <c r="AF72" i="37"/>
  <c r="AF70" i="37"/>
  <c r="AF69" i="37"/>
  <c r="AF68" i="37"/>
  <c r="AF64" i="37"/>
  <c r="AF63" i="37"/>
  <c r="AF62" i="37"/>
  <c r="AF59" i="37"/>
  <c r="AF58" i="37"/>
  <c r="AF57" i="37"/>
  <c r="AF54" i="37"/>
  <c r="AF53" i="37"/>
  <c r="AF52" i="37"/>
  <c r="AF51" i="37"/>
  <c r="AF50" i="37"/>
  <c r="AF49" i="37"/>
  <c r="AF48" i="37"/>
  <c r="AF47" i="37"/>
  <c r="AF46" i="37"/>
  <c r="AF45" i="37"/>
  <c r="AF44" i="37"/>
  <c r="AF43" i="37"/>
  <c r="AF42" i="37"/>
  <c r="AF41" i="37"/>
  <c r="AF40" i="37"/>
  <c r="AF39" i="37"/>
  <c r="AF38" i="37"/>
  <c r="AF37" i="37"/>
  <c r="AF36" i="37"/>
  <c r="AF34" i="37"/>
  <c r="AF33" i="37"/>
  <c r="AF32" i="37"/>
  <c r="AF31" i="37"/>
  <c r="AF30" i="37"/>
  <c r="AF29" i="37"/>
  <c r="AF28" i="37"/>
  <c r="AF26" i="37"/>
  <c r="AF24" i="37"/>
  <c r="AF23" i="37"/>
  <c r="AF22" i="37"/>
  <c r="AF21" i="37"/>
  <c r="AF20" i="37"/>
  <c r="AF19" i="37"/>
  <c r="AF18" i="37"/>
  <c r="AF17" i="37"/>
  <c r="AF16" i="37"/>
  <c r="AF15" i="37"/>
  <c r="AF14" i="37"/>
  <c r="AF13" i="37"/>
  <c r="AF313" i="157"/>
  <c r="AK236" i="157"/>
  <c r="AJ236" i="157"/>
  <c r="AF236" i="157"/>
  <c r="R236" i="157"/>
  <c r="AK157" i="157"/>
  <c r="AJ157" i="157"/>
  <c r="AF157" i="157"/>
  <c r="R157" i="157"/>
  <c r="AJ3396" i="156"/>
  <c r="AI3396" i="156"/>
  <c r="AH3396" i="156"/>
  <c r="AE3396" i="156"/>
  <c r="AJ3328" i="156"/>
  <c r="AI3328" i="156"/>
  <c r="AH3328" i="156"/>
  <c r="AH3341" i="156" s="1"/>
  <c r="AE3328" i="156"/>
  <c r="Q3328" i="156"/>
  <c r="AI1911" i="157" l="1"/>
  <c r="AF803" i="37" s="1"/>
  <c r="AI1835" i="157"/>
  <c r="AI1861" i="157" s="1"/>
  <c r="AF753" i="37" s="1"/>
  <c r="AE867" i="157"/>
  <c r="AF85" i="157"/>
  <c r="AE85" i="157"/>
  <c r="AE97" i="157" s="1"/>
  <c r="AF338" i="157"/>
  <c r="AE338" i="157"/>
  <c r="AE357" i="157" s="1"/>
  <c r="AF148" i="37"/>
  <c r="AF165" i="37"/>
  <c r="AF206" i="37"/>
  <c r="AF81" i="37"/>
  <c r="AF126" i="37"/>
  <c r="AF140" i="37"/>
  <c r="AF197" i="37"/>
  <c r="AF149" i="37"/>
  <c r="AF191" i="37"/>
  <c r="AF82" i="37"/>
  <c r="AF136" i="37"/>
  <c r="AF150" i="37"/>
  <c r="AF1165" i="37" s="1"/>
  <c r="AF196" i="37"/>
  <c r="AF79" i="37"/>
  <c r="AF163" i="37"/>
  <c r="AF201" i="37"/>
  <c r="AF1113" i="37"/>
  <c r="AF1144" i="37"/>
  <c r="AF11" i="37"/>
  <c r="AF55" i="37"/>
  <c r="AF67" i="37"/>
  <c r="AF1114" i="37"/>
  <c r="AF1137" i="37"/>
  <c r="AF1156" i="37"/>
  <c r="AF12" i="37"/>
  <c r="AF71" i="37"/>
  <c r="AF1115" i="37"/>
  <c r="AF9" i="37"/>
  <c r="AF65" i="37"/>
  <c r="AF76" i="37"/>
  <c r="AF1243" i="37" s="1"/>
  <c r="AF1116" i="37"/>
  <c r="AF1178" i="37" s="1"/>
  <c r="AF1143" i="37"/>
  <c r="AF10" i="37"/>
  <c r="AF27" i="37"/>
  <c r="AF1180" i="37" s="1"/>
  <c r="AF66" i="37"/>
  <c r="AI2185" i="157"/>
  <c r="AI2135" i="157"/>
  <c r="AI2136" i="157" s="1"/>
  <c r="AF131" i="46"/>
  <c r="AF81" i="46"/>
  <c r="AF82" i="46" s="1"/>
  <c r="AI2050" i="157"/>
  <c r="AI1999" i="157"/>
  <c r="AI2000" i="157" s="1"/>
  <c r="AH3410" i="156"/>
  <c r="AH3411" i="156" s="1"/>
  <c r="AH3461" i="156"/>
  <c r="AI1328" i="157"/>
  <c r="AI1201" i="157"/>
  <c r="AI1277" i="157" s="1"/>
  <c r="AF872" i="37"/>
  <c r="AF509" i="37"/>
  <c r="AF991" i="37"/>
  <c r="AF387" i="37"/>
  <c r="AI870" i="157"/>
  <c r="AI1050" i="157"/>
  <c r="AF689" i="37"/>
  <c r="AF752" i="37"/>
  <c r="AF1163" i="37"/>
  <c r="AF569" i="37"/>
  <c r="AF1211" i="37"/>
  <c r="AF266" i="37"/>
  <c r="AF629" i="37"/>
  <c r="AF1164" i="37"/>
  <c r="AF1161" i="37" l="1"/>
  <c r="AF1221" i="37"/>
  <c r="AF1222" i="37"/>
  <c r="AF208" i="37"/>
  <c r="AF257" i="37"/>
  <c r="AF1162" i="37"/>
  <c r="AF377" i="37"/>
  <c r="AF813" i="37"/>
  <c r="AF933" i="37"/>
  <c r="AF326" i="37"/>
  <c r="AF147" i="37"/>
  <c r="AF146" i="37" s="1"/>
  <c r="AF863" i="37"/>
  <c r="AF982" i="37"/>
  <c r="AF78" i="37"/>
  <c r="AF1223" i="37"/>
  <c r="AF1236" i="37"/>
  <c r="AF1102" i="37"/>
  <c r="AF1052" i="37"/>
  <c r="AJ3202" i="156"/>
  <c r="AI3202" i="156"/>
  <c r="AH3202" i="156"/>
  <c r="AE3202" i="156"/>
  <c r="Q3202" i="156"/>
  <c r="AJ2910" i="156"/>
  <c r="AH2910" i="156"/>
  <c r="AE2910" i="156"/>
  <c r="Q2910" i="156"/>
  <c r="AJ2777" i="156"/>
  <c r="AI2777" i="156"/>
  <c r="AH2777" i="156"/>
  <c r="AE2777" i="156"/>
  <c r="Q2777" i="156"/>
  <c r="AJ2153" i="156"/>
  <c r="AH2153" i="156"/>
  <c r="AE2153" i="156"/>
  <c r="Q2153" i="156"/>
  <c r="AF207" i="37" l="1"/>
  <c r="AF812" i="37"/>
  <c r="AF325" i="37"/>
  <c r="AF1051" i="37"/>
  <c r="AF932" i="37"/>
  <c r="AH2928" i="156"/>
  <c r="AH2930" i="156" s="1"/>
  <c r="AH2980" i="156"/>
  <c r="AJ1692" i="156"/>
  <c r="AI1692" i="156"/>
  <c r="AH1692" i="156"/>
  <c r="AE1692" i="156"/>
  <c r="Q1692" i="156"/>
  <c r="AJ1632" i="156"/>
  <c r="AI1632" i="156"/>
  <c r="AH1632" i="156"/>
  <c r="AH1638" i="156" s="1"/>
  <c r="AE1632" i="156"/>
  <c r="Q1632" i="156"/>
  <c r="AF498" i="37" l="1"/>
  <c r="AH2929" i="156"/>
  <c r="AF448" i="37"/>
  <c r="AJ1511" i="156"/>
  <c r="AI1511" i="156"/>
  <c r="AH1511" i="156"/>
  <c r="AH1517" i="156" s="1"/>
  <c r="AE1511" i="156"/>
  <c r="Q1511" i="156"/>
  <c r="AJ1451" i="156"/>
  <c r="AI1451" i="156"/>
  <c r="AH1451" i="156"/>
  <c r="AE1451" i="156"/>
  <c r="Q1451" i="156"/>
  <c r="AJ1290" i="156"/>
  <c r="AH1290" i="156"/>
  <c r="AH1296" i="156" s="1"/>
  <c r="AE1290" i="156"/>
  <c r="Q1290" i="156"/>
  <c r="AJ1230" i="156"/>
  <c r="AI1230" i="156"/>
  <c r="AH1230" i="156"/>
  <c r="AE1230" i="156"/>
  <c r="Q1230" i="156"/>
  <c r="AF447" i="37" l="1"/>
  <c r="AH2701" i="156"/>
  <c r="AH910" i="156"/>
  <c r="AH2648" i="156" s="1"/>
  <c r="AF8" i="37" l="1"/>
  <c r="AF61" i="37"/>
  <c r="AJ701" i="156"/>
  <c r="AI701" i="156"/>
  <c r="AH701" i="156"/>
  <c r="AH702" i="156" s="1"/>
  <c r="AE701" i="156"/>
  <c r="AJ531" i="156"/>
  <c r="AI531" i="156"/>
  <c r="AH531" i="156"/>
  <c r="AJ518" i="156"/>
  <c r="AI518" i="156"/>
  <c r="AH334" i="156"/>
  <c r="AH172" i="156"/>
  <c r="AH122" i="156"/>
  <c r="AD518" i="156" l="1"/>
  <c r="AD531" i="156"/>
  <c r="AH750" i="156"/>
  <c r="AH776" i="156"/>
  <c r="AF1138" i="37" l="1"/>
  <c r="AH749" i="156"/>
  <c r="AF1112" i="37"/>
  <c r="AF1160" i="37" s="1"/>
  <c r="AF1158" i="37" s="1"/>
  <c r="AF1111" i="37" l="1"/>
  <c r="H914" i="157" l="1"/>
  <c r="F914" i="157"/>
  <c r="C122" i="37" l="1"/>
  <c r="E122" i="37"/>
  <c r="AK868" i="157" l="1"/>
  <c r="AF868" i="157"/>
  <c r="R868" i="157"/>
  <c r="AE868" i="157"/>
  <c r="AH867" i="157" l="1"/>
  <c r="AH868" i="157" s="1"/>
  <c r="AK872" i="157" l="1"/>
  <c r="AJ872" i="157"/>
  <c r="AF872" i="157"/>
  <c r="R872" i="157"/>
  <c r="O135" i="57"/>
  <c r="AG135" i="57"/>
  <c r="AH135" i="57"/>
  <c r="O131" i="57"/>
  <c r="AG131" i="57"/>
  <c r="AH131" i="57"/>
  <c r="O105" i="57"/>
  <c r="AG105" i="57"/>
  <c r="AH105" i="57"/>
  <c r="O89" i="57"/>
  <c r="AC876" i="37"/>
  <c r="AG89" i="57"/>
  <c r="AH89" i="57"/>
  <c r="O90" i="57"/>
  <c r="AC877" i="37"/>
  <c r="AG90" i="57"/>
  <c r="AH90" i="57"/>
  <c r="AH136" i="57"/>
  <c r="AG85" i="57"/>
  <c r="O136" i="57"/>
  <c r="AB135" i="57"/>
  <c r="AA135" i="57"/>
  <c r="AA131" i="57"/>
  <c r="AA90" i="57"/>
  <c r="AB89" i="57"/>
  <c r="AA89" i="57"/>
  <c r="O130" i="46"/>
  <c r="AG130" i="46"/>
  <c r="AH130" i="46"/>
  <c r="O126" i="46"/>
  <c r="AG126" i="46"/>
  <c r="AH126" i="46"/>
  <c r="O100" i="46"/>
  <c r="AG100" i="46"/>
  <c r="AH100" i="46"/>
  <c r="O84" i="46"/>
  <c r="AC210" i="37"/>
  <c r="AG84" i="46"/>
  <c r="AH84" i="46"/>
  <c r="O85" i="46"/>
  <c r="AC211" i="37"/>
  <c r="AG85" i="46"/>
  <c r="AH85" i="46"/>
  <c r="AH131" i="46"/>
  <c r="AG81" i="46"/>
  <c r="O131" i="46"/>
  <c r="AA130" i="46"/>
  <c r="AA126" i="46"/>
  <c r="AA85" i="46"/>
  <c r="AB84" i="46"/>
  <c r="AA84" i="46"/>
  <c r="R2316" i="157"/>
  <c r="AJ2316" i="157"/>
  <c r="AK2316" i="157"/>
  <c r="R2286" i="157"/>
  <c r="AJ2286" i="157"/>
  <c r="AK2286" i="157"/>
  <c r="R2270" i="157"/>
  <c r="AJ2270" i="157"/>
  <c r="AK2270" i="157"/>
  <c r="R2271" i="157"/>
  <c r="AJ2271" i="157"/>
  <c r="AK2271" i="157"/>
  <c r="AK2317" i="157"/>
  <c r="AJ2317" i="157"/>
  <c r="R2317" i="157"/>
  <c r="AE2271" i="157"/>
  <c r="AE2270" i="157"/>
  <c r="R2184" i="157"/>
  <c r="AF2184" i="157"/>
  <c r="AJ2184" i="157"/>
  <c r="AK2184" i="157"/>
  <c r="R2180" i="157"/>
  <c r="AF2180" i="157"/>
  <c r="AJ2180" i="157"/>
  <c r="AK2180" i="157"/>
  <c r="R2154" i="157"/>
  <c r="AF2154" i="157"/>
  <c r="AJ2154" i="157"/>
  <c r="AK2154" i="157"/>
  <c r="R2138" i="157"/>
  <c r="AF2138" i="157"/>
  <c r="AJ2138" i="157"/>
  <c r="AK2138" i="157"/>
  <c r="R2139" i="157"/>
  <c r="AF2139" i="157"/>
  <c r="AJ2139" i="157"/>
  <c r="AK2139" i="157"/>
  <c r="AK2135" i="157"/>
  <c r="AJ2185" i="157"/>
  <c r="AF2135" i="157"/>
  <c r="R2185" i="157"/>
  <c r="AE2138" i="157"/>
  <c r="R2049" i="157"/>
  <c r="AF2049" i="157"/>
  <c r="AJ2049" i="157"/>
  <c r="AK2049" i="157"/>
  <c r="R2045" i="157"/>
  <c r="AF2045" i="157"/>
  <c r="AJ2045" i="157"/>
  <c r="AK2045" i="157"/>
  <c r="R2019" i="157"/>
  <c r="AF2019" i="157"/>
  <c r="AJ2019" i="157"/>
  <c r="AK2019" i="157"/>
  <c r="R2003" i="157"/>
  <c r="AF2003" i="157"/>
  <c r="AJ2003" i="157"/>
  <c r="AK2003" i="157"/>
  <c r="R2004" i="157"/>
  <c r="AF2004" i="157"/>
  <c r="AJ2004" i="157"/>
  <c r="AK2004" i="157"/>
  <c r="AK2050" i="157"/>
  <c r="AJ1999" i="157"/>
  <c r="AF2050" i="157"/>
  <c r="R1999" i="157"/>
  <c r="AE2003" i="157"/>
  <c r="AK1910" i="157"/>
  <c r="AJ1910" i="157"/>
  <c r="AF1910" i="157"/>
  <c r="R1910" i="157"/>
  <c r="AK1906" i="157"/>
  <c r="AJ1906" i="157"/>
  <c r="AF1906" i="157"/>
  <c r="R1906" i="157"/>
  <c r="AK1880" i="157"/>
  <c r="AJ1880" i="157"/>
  <c r="AF1880" i="157"/>
  <c r="R1880" i="157"/>
  <c r="R1864" i="157"/>
  <c r="AF1864" i="157"/>
  <c r="AJ1864" i="157"/>
  <c r="AK1864" i="157"/>
  <c r="R1865" i="157"/>
  <c r="AF1865" i="157"/>
  <c r="AJ1865" i="157"/>
  <c r="AK1865" i="157"/>
  <c r="AK1860" i="157"/>
  <c r="AJ1860" i="157"/>
  <c r="AF1860" i="157"/>
  <c r="R1860" i="157"/>
  <c r="O877" i="37" l="1"/>
  <c r="O876" i="37"/>
  <c r="AA877" i="37"/>
  <c r="AA876" i="37"/>
  <c r="O211" i="37"/>
  <c r="O210" i="37"/>
  <c r="AA210" i="37"/>
  <c r="AA211" i="37"/>
  <c r="AB876" i="37"/>
  <c r="AH876" i="37"/>
  <c r="AG876" i="37"/>
  <c r="AH877" i="37"/>
  <c r="AG877" i="37"/>
  <c r="AG210" i="37"/>
  <c r="AB210" i="37"/>
  <c r="AH210" i="37"/>
  <c r="AG211" i="37"/>
  <c r="AH211" i="37"/>
  <c r="AG757" i="37"/>
  <c r="AG756" i="37"/>
  <c r="AB816" i="37"/>
  <c r="AH817" i="37"/>
  <c r="AH816" i="37"/>
  <c r="AA935" i="37"/>
  <c r="AB996" i="37"/>
  <c r="AH996" i="37"/>
  <c r="AH995" i="37"/>
  <c r="AC757" i="37"/>
  <c r="AC756" i="37"/>
  <c r="AA817" i="37"/>
  <c r="AG817" i="37"/>
  <c r="AG816" i="37"/>
  <c r="AB935" i="37"/>
  <c r="AH936" i="37"/>
  <c r="AH935" i="37"/>
  <c r="AA995" i="37"/>
  <c r="AG996" i="37"/>
  <c r="AG995" i="37"/>
  <c r="AC817" i="37"/>
  <c r="AC816" i="37"/>
  <c r="AA936" i="37"/>
  <c r="AG936" i="37"/>
  <c r="AG935" i="37"/>
  <c r="AB995" i="37"/>
  <c r="AC996" i="37"/>
  <c r="AC995" i="37"/>
  <c r="AH757" i="37"/>
  <c r="AH756" i="37"/>
  <c r="AA816" i="37"/>
  <c r="AC936" i="37"/>
  <c r="AC935" i="37"/>
  <c r="AA996" i="37"/>
  <c r="AJ210" i="37"/>
  <c r="O757" i="37"/>
  <c r="O756" i="37"/>
  <c r="O936" i="37"/>
  <c r="O935" i="37"/>
  <c r="O817" i="37"/>
  <c r="O816" i="37"/>
  <c r="O996" i="37"/>
  <c r="O995" i="37"/>
  <c r="AE1860" i="157"/>
  <c r="AE63" i="57"/>
  <c r="AE131" i="57" s="1"/>
  <c r="AE20" i="46"/>
  <c r="AE85" i="46" s="1"/>
  <c r="AE61" i="46"/>
  <c r="AE126" i="46" s="1"/>
  <c r="AE22" i="57"/>
  <c r="AE90" i="57" s="1"/>
  <c r="AB71" i="57"/>
  <c r="AE1983" i="157"/>
  <c r="AE2252" i="157"/>
  <c r="AA105" i="57"/>
  <c r="AA100" i="46"/>
  <c r="AH2087" i="157"/>
  <c r="AH2154" i="157" s="1"/>
  <c r="AE2184" i="157"/>
  <c r="AE2119" i="157"/>
  <c r="AB90" i="57"/>
  <c r="AB130" i="46"/>
  <c r="AB67" i="46"/>
  <c r="AB131" i="46" s="1"/>
  <c r="AB85" i="46"/>
  <c r="AC85" i="57"/>
  <c r="AC86" i="57" s="1"/>
  <c r="AC81" i="46"/>
  <c r="AC82" i="46" s="1"/>
  <c r="AE75" i="46"/>
  <c r="AH81" i="46"/>
  <c r="AH85" i="57"/>
  <c r="AE19" i="46"/>
  <c r="AE84" i="46" s="1"/>
  <c r="AE35" i="46"/>
  <c r="AE100" i="46" s="1"/>
  <c r="AE66" i="46"/>
  <c r="AE80" i="46"/>
  <c r="O81" i="46"/>
  <c r="AB126" i="46"/>
  <c r="AG131" i="46"/>
  <c r="AE21" i="57"/>
  <c r="AE89" i="57" s="1"/>
  <c r="AE37" i="57"/>
  <c r="AE70" i="57"/>
  <c r="O85" i="57"/>
  <c r="AB131" i="57"/>
  <c r="AG136" i="57"/>
  <c r="AB100" i="46"/>
  <c r="AB105" i="57"/>
  <c r="AH1950" i="157"/>
  <c r="AH2019" i="157" s="1"/>
  <c r="AH1976" i="157"/>
  <c r="AH2045" i="157" s="1"/>
  <c r="AH1982" i="157"/>
  <c r="AF1999" i="157"/>
  <c r="AK1999" i="157"/>
  <c r="AE2045" i="157"/>
  <c r="AJ2050" i="157"/>
  <c r="R2050" i="157"/>
  <c r="R2135" i="157"/>
  <c r="R2132" i="157" s="1"/>
  <c r="AJ2135" i="157"/>
  <c r="AE2154" i="157"/>
  <c r="AK2185" i="157"/>
  <c r="AF2185" i="157"/>
  <c r="AH2221" i="157"/>
  <c r="AH2286" i="157" s="1"/>
  <c r="AH2251" i="157"/>
  <c r="R2266" i="157"/>
  <c r="AF2266" i="157"/>
  <c r="AF2267" i="157" s="1"/>
  <c r="AK2266" i="157"/>
  <c r="AH1851" i="157"/>
  <c r="AE2019" i="157"/>
  <c r="AE2049" i="157"/>
  <c r="AH2113" i="157"/>
  <c r="AH2180" i="157" s="1"/>
  <c r="AH2118" i="157"/>
  <c r="AE2180" i="157"/>
  <c r="AJ2266" i="157"/>
  <c r="AE2286" i="157"/>
  <c r="AE2316" i="157"/>
  <c r="AH2205" i="157"/>
  <c r="AH2270" i="157" s="1"/>
  <c r="AH2206" i="157"/>
  <c r="AE2139" i="157"/>
  <c r="AH2071" i="157"/>
  <c r="AH2138" i="157" s="1"/>
  <c r="AH2072" i="157"/>
  <c r="AH2139" i="157" s="1"/>
  <c r="AE2004" i="157"/>
  <c r="AH1934" i="157"/>
  <c r="AH2003" i="157" s="1"/>
  <c r="AH1935" i="157"/>
  <c r="AJ995" i="37" l="1"/>
  <c r="AJ817" i="37"/>
  <c r="AJ996" i="37"/>
  <c r="AJ936" i="37"/>
  <c r="AJ877" i="37"/>
  <c r="AJ211" i="37"/>
  <c r="AJ876" i="37"/>
  <c r="AI876" i="37"/>
  <c r="AI210" i="37"/>
  <c r="AJ935" i="37"/>
  <c r="AI935" i="37"/>
  <c r="AI996" i="37"/>
  <c r="AI995" i="37"/>
  <c r="AE876" i="37"/>
  <c r="AE877" i="37"/>
  <c r="AB877" i="37"/>
  <c r="AE210" i="37"/>
  <c r="AE211" i="37"/>
  <c r="AB211" i="37"/>
  <c r="AJ816" i="37"/>
  <c r="AI816" i="37"/>
  <c r="AB936" i="37"/>
  <c r="AE816" i="37"/>
  <c r="AE936" i="37"/>
  <c r="AE995" i="37"/>
  <c r="AE935" i="37"/>
  <c r="AB817" i="37"/>
  <c r="AE67" i="46"/>
  <c r="AE131" i="46" s="1"/>
  <c r="AH2316" i="157"/>
  <c r="AH2252" i="157"/>
  <c r="AE105" i="57"/>
  <c r="AE71" i="57"/>
  <c r="AE136" i="57" s="1"/>
  <c r="AH2184" i="157"/>
  <c r="AH2119" i="157"/>
  <c r="AH2049" i="157"/>
  <c r="AH1983" i="157"/>
  <c r="AB136" i="57"/>
  <c r="AA136" i="57"/>
  <c r="AA131" i="46"/>
  <c r="AE2317" i="157"/>
  <c r="AE130" i="46"/>
  <c r="AE135" i="57"/>
  <c r="AH2271" i="157"/>
  <c r="AH1860" i="157"/>
  <c r="AE2185" i="157"/>
  <c r="AH2004" i="157"/>
  <c r="AE2050" i="157"/>
  <c r="AI877" i="37" l="1"/>
  <c r="AI211" i="37"/>
  <c r="AI817" i="37"/>
  <c r="AI936" i="37"/>
  <c r="AE817" i="37"/>
  <c r="AE996" i="37"/>
  <c r="AH2317" i="157"/>
  <c r="AH2185" i="157"/>
  <c r="AH2050" i="157"/>
  <c r="AK1847" i="157" l="1"/>
  <c r="AJ1847" i="157"/>
  <c r="AF1847" i="157"/>
  <c r="R1847" i="157"/>
  <c r="AE1878" i="157"/>
  <c r="AK1835" i="157"/>
  <c r="AJ1835" i="157"/>
  <c r="AF1835" i="157"/>
  <c r="R1835" i="157"/>
  <c r="AE1865" i="157"/>
  <c r="AE1864" i="157"/>
  <c r="R1743" i="157"/>
  <c r="AF1743" i="157"/>
  <c r="AJ1743" i="157"/>
  <c r="AK1743" i="157"/>
  <c r="R1739" i="157"/>
  <c r="AF1739" i="157"/>
  <c r="AJ1739" i="157"/>
  <c r="AK1739" i="157"/>
  <c r="R1710" i="157"/>
  <c r="AF1710" i="157"/>
  <c r="AJ1710" i="157"/>
  <c r="AK1710" i="157"/>
  <c r="R1711" i="157"/>
  <c r="AE1711" i="157"/>
  <c r="AF1711" i="157"/>
  <c r="AH1711" i="157"/>
  <c r="AJ1711" i="157"/>
  <c r="AK1711" i="157"/>
  <c r="R1712" i="157"/>
  <c r="AF1712" i="157"/>
  <c r="AJ1712" i="157"/>
  <c r="AK1712" i="157"/>
  <c r="R1696" i="157"/>
  <c r="AF1696" i="157"/>
  <c r="AJ1696" i="157"/>
  <c r="AK1696" i="157"/>
  <c r="R1697" i="157"/>
  <c r="AF1697" i="157"/>
  <c r="AJ1697" i="157"/>
  <c r="AK1697" i="157"/>
  <c r="AK1676" i="157"/>
  <c r="AK1692" i="157" s="1"/>
  <c r="AJ1676" i="157"/>
  <c r="AJ1744" i="157" s="1"/>
  <c r="AF1676" i="157"/>
  <c r="AF1692" i="157" s="1"/>
  <c r="R1676" i="157"/>
  <c r="AE1712" i="157"/>
  <c r="AE1710" i="157"/>
  <c r="AE1697" i="157"/>
  <c r="AE1696" i="157"/>
  <c r="R1596" i="157"/>
  <c r="AF1596" i="157"/>
  <c r="AJ1596" i="157"/>
  <c r="AK1596" i="157"/>
  <c r="R1567" i="157"/>
  <c r="AF1567" i="157"/>
  <c r="AJ1567" i="157"/>
  <c r="AK1567" i="157"/>
  <c r="R1551" i="157"/>
  <c r="AF1551" i="157"/>
  <c r="AJ1551" i="157"/>
  <c r="R1552" i="157"/>
  <c r="AF1552" i="157"/>
  <c r="AJ1552" i="157"/>
  <c r="AK1552" i="157"/>
  <c r="AJ1597" i="157"/>
  <c r="AF1597" i="157"/>
  <c r="R1597" i="157"/>
  <c r="AE1552" i="157"/>
  <c r="R1466" i="157"/>
  <c r="AF1466" i="157"/>
  <c r="AJ1466" i="157"/>
  <c r="AK1466" i="157"/>
  <c r="R1436" i="157"/>
  <c r="AF1436" i="157"/>
  <c r="AJ1436" i="157"/>
  <c r="AK1436" i="157"/>
  <c r="R1420" i="157"/>
  <c r="AF1420" i="157"/>
  <c r="AJ1420" i="157"/>
  <c r="AK1420" i="157"/>
  <c r="R1421" i="157"/>
  <c r="AF1421" i="157"/>
  <c r="AJ1421" i="157"/>
  <c r="AK1421" i="157"/>
  <c r="AK1467" i="157"/>
  <c r="AJ1467" i="157"/>
  <c r="AF1467" i="157"/>
  <c r="R1467" i="157"/>
  <c r="AE1436" i="157"/>
  <c r="AE1421" i="157"/>
  <c r="AE1420" i="157"/>
  <c r="G330" i="37"/>
  <c r="H330" i="37"/>
  <c r="I330" i="37"/>
  <c r="J330" i="37"/>
  <c r="K330" i="37"/>
  <c r="L330" i="37"/>
  <c r="M330" i="37"/>
  <c r="AK1323" i="157"/>
  <c r="AJ1323" i="157"/>
  <c r="AF1323" i="157"/>
  <c r="R1323" i="157"/>
  <c r="AK1327" i="157"/>
  <c r="AJ1327" i="157"/>
  <c r="AF1327" i="157"/>
  <c r="R1327" i="157"/>
  <c r="AK1297" i="157"/>
  <c r="AJ1297" i="157"/>
  <c r="AF1297" i="157"/>
  <c r="R1297" i="157"/>
  <c r="AK1282" i="157"/>
  <c r="AJ1282" i="157"/>
  <c r="AF1282" i="157"/>
  <c r="R1282" i="157"/>
  <c r="AK1281" i="157"/>
  <c r="AJ1281" i="157"/>
  <c r="AF1281" i="157"/>
  <c r="R1281" i="157"/>
  <c r="AK1264" i="157"/>
  <c r="AJ1275" i="157"/>
  <c r="AF1264" i="157"/>
  <c r="R1264" i="157"/>
  <c r="AE1295" i="157"/>
  <c r="AK1201" i="157"/>
  <c r="AJ1201" i="157"/>
  <c r="AF1201" i="157"/>
  <c r="R1201" i="157"/>
  <c r="AE1282" i="157"/>
  <c r="AK1099" i="157"/>
  <c r="AJ1099" i="157"/>
  <c r="AF1099" i="157"/>
  <c r="R1099" i="157"/>
  <c r="AK1094" i="157"/>
  <c r="AJ1094" i="157"/>
  <c r="AF1094" i="157"/>
  <c r="R1094" i="157"/>
  <c r="AK1066" i="157"/>
  <c r="AJ1066" i="157"/>
  <c r="AF1066" i="157"/>
  <c r="AK1068" i="157"/>
  <c r="AJ1068" i="157"/>
  <c r="AF1068" i="157"/>
  <c r="AK1053" i="157"/>
  <c r="AJ1053" i="157"/>
  <c r="AF1053" i="157"/>
  <c r="AK1052" i="157"/>
  <c r="AJ1052" i="157"/>
  <c r="AF1052" i="157"/>
  <c r="R1053" i="157"/>
  <c r="R1052" i="157"/>
  <c r="AK1047" i="157"/>
  <c r="AK1048" i="157" s="1"/>
  <c r="AJ1047" i="157"/>
  <c r="AF1047" i="157"/>
  <c r="R1047" i="157"/>
  <c r="AK1034" i="157"/>
  <c r="AF1034" i="157"/>
  <c r="AE1053" i="157"/>
  <c r="AE1052" i="157"/>
  <c r="AJ923" i="157"/>
  <c r="AF923" i="157"/>
  <c r="R923" i="157"/>
  <c r="AK918" i="157"/>
  <c r="AJ918" i="157"/>
  <c r="AF918" i="157"/>
  <c r="R918" i="157"/>
  <c r="AK889" i="157"/>
  <c r="AF889" i="157"/>
  <c r="R889" i="157"/>
  <c r="AK874" i="157"/>
  <c r="AJ874" i="157"/>
  <c r="AF874" i="157"/>
  <c r="R874" i="157"/>
  <c r="AK873" i="157"/>
  <c r="AF873" i="157"/>
  <c r="R873" i="157"/>
  <c r="AF861" i="157"/>
  <c r="R861" i="157"/>
  <c r="AF848" i="157"/>
  <c r="R848" i="157"/>
  <c r="AK785" i="157"/>
  <c r="AJ785" i="157"/>
  <c r="AF785" i="157"/>
  <c r="R785" i="157"/>
  <c r="AK703" i="157"/>
  <c r="AJ703" i="157"/>
  <c r="AF702" i="157"/>
  <c r="AF703" i="157" s="1"/>
  <c r="R702" i="157"/>
  <c r="AK689" i="157"/>
  <c r="AJ689" i="157"/>
  <c r="AF688" i="157"/>
  <c r="AF689" i="157" s="1"/>
  <c r="R688" i="157"/>
  <c r="AK674" i="157"/>
  <c r="AK675" i="157" s="1"/>
  <c r="AJ674" i="157"/>
  <c r="AJ675" i="157" s="1"/>
  <c r="AF674" i="157"/>
  <c r="AF675" i="157" s="1"/>
  <c r="R674" i="157"/>
  <c r="AK601" i="157"/>
  <c r="AK602" i="157" s="1"/>
  <c r="AJ601" i="157"/>
  <c r="AJ602" i="157" s="1"/>
  <c r="AF601" i="157"/>
  <c r="AF602" i="157" s="1"/>
  <c r="R601" i="157"/>
  <c r="AK517" i="157"/>
  <c r="AK528" i="157" s="1"/>
  <c r="AJ517" i="157"/>
  <c r="AJ528" i="157" s="1"/>
  <c r="AF528" i="157"/>
  <c r="R517" i="157"/>
  <c r="AK449" i="157"/>
  <c r="AJ449" i="157"/>
  <c r="AF449" i="157"/>
  <c r="R440" i="157"/>
  <c r="AK390" i="157"/>
  <c r="AK397" i="157" s="1"/>
  <c r="AJ390" i="157"/>
  <c r="AJ397" i="157" s="1"/>
  <c r="AF390" i="157"/>
  <c r="AF397" i="157" s="1"/>
  <c r="R390" i="157"/>
  <c r="AK357" i="157"/>
  <c r="AF357" i="157"/>
  <c r="R338" i="157"/>
  <c r="AK249" i="157"/>
  <c r="AJ249" i="157"/>
  <c r="AF249" i="157"/>
  <c r="R249" i="157"/>
  <c r="AK172" i="157"/>
  <c r="AJ172" i="157"/>
  <c r="AF172" i="157"/>
  <c r="R172" i="157"/>
  <c r="AK97" i="157"/>
  <c r="AJ97" i="157"/>
  <c r="AF97" i="157"/>
  <c r="R85" i="157"/>
  <c r="AJ3460" i="156"/>
  <c r="AJ3456" i="156"/>
  <c r="AJ3447" i="156"/>
  <c r="AJ3430" i="156"/>
  <c r="AJ3415" i="156"/>
  <c r="AJ3414" i="156"/>
  <c r="AI3460" i="156"/>
  <c r="AI3456" i="156"/>
  <c r="AI3447" i="156"/>
  <c r="AI3430" i="156"/>
  <c r="AI3415" i="156"/>
  <c r="AI3414" i="156"/>
  <c r="AE3460" i="156"/>
  <c r="AE3456" i="156"/>
  <c r="AE3447" i="156"/>
  <c r="AE3430" i="156"/>
  <c r="AE3415" i="156"/>
  <c r="AE3414" i="156"/>
  <c r="Q3460" i="156"/>
  <c r="Q3456" i="156"/>
  <c r="Q3415" i="156"/>
  <c r="Q3414" i="156"/>
  <c r="AE3410" i="156"/>
  <c r="AJ3341" i="156"/>
  <c r="AE3341" i="156"/>
  <c r="Q3341" i="156"/>
  <c r="Q3263" i="156"/>
  <c r="AE3263" i="156"/>
  <c r="AI3263" i="156"/>
  <c r="AJ3263" i="156"/>
  <c r="Q3259" i="156"/>
  <c r="AE3259" i="156"/>
  <c r="AI3259" i="156"/>
  <c r="AJ3259" i="156"/>
  <c r="Q3233" i="156"/>
  <c r="AE3233" i="156"/>
  <c r="AI3233" i="156"/>
  <c r="AJ3233" i="156"/>
  <c r="Q3217" i="156"/>
  <c r="AE3217" i="156"/>
  <c r="AI3217" i="156"/>
  <c r="AJ3217" i="156"/>
  <c r="Q3218" i="156"/>
  <c r="AE3218" i="156"/>
  <c r="AI3218" i="156"/>
  <c r="AJ3218" i="156"/>
  <c r="AJ3264" i="156"/>
  <c r="AI3264" i="156"/>
  <c r="AE3213" i="156"/>
  <c r="Q3264" i="156"/>
  <c r="AD3259" i="156"/>
  <c r="AD3218" i="156"/>
  <c r="AA635" i="37"/>
  <c r="AD3217" i="156"/>
  <c r="AA634" i="37"/>
  <c r="Q3082" i="156"/>
  <c r="AE3082" i="156"/>
  <c r="AI3082" i="156"/>
  <c r="AJ3082" i="156"/>
  <c r="Q3083" i="156"/>
  <c r="AE3083" i="156"/>
  <c r="AI3083" i="156"/>
  <c r="AJ3083" i="156"/>
  <c r="Q3129" i="156"/>
  <c r="AE3129" i="156"/>
  <c r="AI3129" i="156"/>
  <c r="AJ3129" i="156"/>
  <c r="Q3125" i="156"/>
  <c r="AE3125" i="156"/>
  <c r="AI3125" i="156"/>
  <c r="AJ3125" i="156"/>
  <c r="Q3096" i="156"/>
  <c r="AE3096" i="156"/>
  <c r="AI3096" i="156"/>
  <c r="AJ3096" i="156"/>
  <c r="Q3097" i="156"/>
  <c r="AD3097" i="156"/>
  <c r="AE3097" i="156"/>
  <c r="AG3097" i="156"/>
  <c r="AI3097" i="156"/>
  <c r="AJ3097" i="156"/>
  <c r="Q3098" i="156"/>
  <c r="AE3098" i="156"/>
  <c r="AI3098" i="156"/>
  <c r="AJ3098" i="156"/>
  <c r="AJ3058" i="156"/>
  <c r="AJ3079" i="156" s="1"/>
  <c r="AI3058" i="156"/>
  <c r="AI3130" i="156" s="1"/>
  <c r="AE3058" i="156"/>
  <c r="AE3079" i="156" s="1"/>
  <c r="Q3058" i="156"/>
  <c r="AD3125" i="156"/>
  <c r="AD3098" i="156"/>
  <c r="AD3096" i="156"/>
  <c r="AD3083" i="156"/>
  <c r="AA573" i="37"/>
  <c r="AD3082" i="156"/>
  <c r="AA572" i="37"/>
  <c r="Q2979" i="156"/>
  <c r="AE2979" i="156"/>
  <c r="AI2979" i="156"/>
  <c r="AJ2979" i="156"/>
  <c r="Q2975" i="156"/>
  <c r="AE2975" i="156"/>
  <c r="AI2975" i="156"/>
  <c r="AJ2975" i="156"/>
  <c r="Q2933" i="156"/>
  <c r="AE2933" i="156"/>
  <c r="AI2933" i="156"/>
  <c r="AJ2933" i="156"/>
  <c r="Q2934" i="156"/>
  <c r="AE2934" i="156"/>
  <c r="AI2934" i="156"/>
  <c r="AJ2934" i="156"/>
  <c r="Q2935" i="156"/>
  <c r="AD2935" i="156"/>
  <c r="AE2935" i="156"/>
  <c r="AG2935" i="156"/>
  <c r="AI2935" i="156"/>
  <c r="AJ2935" i="156"/>
  <c r="Q2936" i="156"/>
  <c r="AD2936" i="156"/>
  <c r="AE2936" i="156"/>
  <c r="AG2936" i="156"/>
  <c r="AI2936" i="156"/>
  <c r="AJ2936" i="156"/>
  <c r="Q2937" i="156"/>
  <c r="AD2937" i="156"/>
  <c r="AE2937" i="156"/>
  <c r="AG2937" i="156"/>
  <c r="AI2937" i="156"/>
  <c r="AJ2937" i="156"/>
  <c r="Q2938" i="156"/>
  <c r="AD2938" i="156"/>
  <c r="AE2938" i="156"/>
  <c r="AG2938" i="156"/>
  <c r="AI2938" i="156"/>
  <c r="AJ2938" i="156"/>
  <c r="Q2939" i="156"/>
  <c r="AD2939" i="156"/>
  <c r="AE2939" i="156"/>
  <c r="AG2939" i="156"/>
  <c r="AI2939" i="156"/>
  <c r="AJ2939" i="156"/>
  <c r="Q2940" i="156"/>
  <c r="AD2940" i="156"/>
  <c r="AE2940" i="156"/>
  <c r="AG2940" i="156"/>
  <c r="AI2940" i="156"/>
  <c r="AJ2940" i="156"/>
  <c r="Q2941" i="156"/>
  <c r="AD2941" i="156"/>
  <c r="AE2941" i="156"/>
  <c r="AG2941" i="156"/>
  <c r="AI2941" i="156"/>
  <c r="AJ2941" i="156"/>
  <c r="Q2942" i="156"/>
  <c r="AD2942" i="156"/>
  <c r="AE2942" i="156"/>
  <c r="AG2942" i="156"/>
  <c r="AI2942" i="156"/>
  <c r="AJ2942" i="156"/>
  <c r="Q2943" i="156"/>
  <c r="AD2943" i="156"/>
  <c r="AE2943" i="156"/>
  <c r="AG2943" i="156"/>
  <c r="AI2943" i="156"/>
  <c r="AJ2943" i="156"/>
  <c r="Q2944" i="156"/>
  <c r="AD2944" i="156"/>
  <c r="AE2944" i="156"/>
  <c r="AG2944" i="156"/>
  <c r="AI2944" i="156"/>
  <c r="AJ2944" i="156"/>
  <c r="Q2945" i="156"/>
  <c r="AD2945" i="156"/>
  <c r="AE2945" i="156"/>
  <c r="AG2945" i="156"/>
  <c r="AI2945" i="156"/>
  <c r="AJ2945" i="156"/>
  <c r="Q2946" i="156"/>
  <c r="AD2946" i="156"/>
  <c r="AE2946" i="156"/>
  <c r="AG2946" i="156"/>
  <c r="AI2946" i="156"/>
  <c r="AJ2946" i="156"/>
  <c r="Q2947" i="156"/>
  <c r="AD2947" i="156"/>
  <c r="AE2947" i="156"/>
  <c r="AG2947" i="156"/>
  <c r="AI2947" i="156"/>
  <c r="AJ2947" i="156"/>
  <c r="Q2948" i="156"/>
  <c r="AD2948" i="156"/>
  <c r="AE2948" i="156"/>
  <c r="AG2948" i="156"/>
  <c r="AI2948" i="156"/>
  <c r="AJ2948" i="156"/>
  <c r="Q2949" i="156"/>
  <c r="AE2949" i="156"/>
  <c r="AJ2949" i="156"/>
  <c r="AJ2980" i="156"/>
  <c r="AE2980" i="156"/>
  <c r="Q2928" i="156"/>
  <c r="AD2975" i="156"/>
  <c r="AD2934" i="156"/>
  <c r="AA452" i="37"/>
  <c r="AD2933" i="156"/>
  <c r="C271" i="37"/>
  <c r="D271" i="37"/>
  <c r="E271" i="37"/>
  <c r="F271" i="37"/>
  <c r="G271" i="37"/>
  <c r="H271" i="37"/>
  <c r="I271" i="37"/>
  <c r="J271" i="37"/>
  <c r="K271" i="37"/>
  <c r="L271" i="37"/>
  <c r="M271" i="37"/>
  <c r="N271" i="37"/>
  <c r="Q2838" i="156"/>
  <c r="AE2838" i="156"/>
  <c r="AI2838" i="156"/>
  <c r="AJ2838" i="156"/>
  <c r="Q2842" i="156"/>
  <c r="Q2843" i="156"/>
  <c r="Q2844" i="156"/>
  <c r="Q2809" i="156"/>
  <c r="AE2809" i="156"/>
  <c r="AI2809" i="156"/>
  <c r="AJ2809" i="156"/>
  <c r="Q2793" i="156"/>
  <c r="AE2793" i="156"/>
  <c r="AI2793" i="156"/>
  <c r="AJ2793" i="156"/>
  <c r="Q2794" i="156"/>
  <c r="AE2794" i="156"/>
  <c r="AI2794" i="156"/>
  <c r="AJ2794" i="156"/>
  <c r="AJ2839" i="156"/>
  <c r="AI2839" i="156"/>
  <c r="AE2839" i="156"/>
  <c r="Q2839" i="156"/>
  <c r="AA271" i="37"/>
  <c r="AD602" i="157" l="1"/>
  <c r="AD870" i="157" s="1"/>
  <c r="AD924" i="157"/>
  <c r="AH81" i="37"/>
  <c r="AH82" i="37"/>
  <c r="AA149" i="37"/>
  <c r="AG149" i="37"/>
  <c r="AH150" i="37"/>
  <c r="AB331" i="37"/>
  <c r="AH330" i="37"/>
  <c r="AH331" i="37"/>
  <c r="AA391" i="37"/>
  <c r="AG392" i="37"/>
  <c r="AG391" i="37"/>
  <c r="AB514" i="37"/>
  <c r="AH514" i="37"/>
  <c r="AG513" i="37"/>
  <c r="AB693" i="37"/>
  <c r="AG694" i="37"/>
  <c r="AG693" i="37"/>
  <c r="AB757" i="37"/>
  <c r="AB149" i="37"/>
  <c r="AH149" i="37"/>
  <c r="AB391" i="37"/>
  <c r="AC392" i="37"/>
  <c r="AC391" i="37"/>
  <c r="AG514" i="37"/>
  <c r="AC513" i="37"/>
  <c r="AA694" i="37"/>
  <c r="AC694" i="37"/>
  <c r="AC693" i="37"/>
  <c r="AC82" i="37"/>
  <c r="AB150" i="37"/>
  <c r="AC150" i="37"/>
  <c r="AC330" i="37"/>
  <c r="AC331" i="37"/>
  <c r="AB392" i="37"/>
  <c r="AC514" i="37"/>
  <c r="AB694" i="37"/>
  <c r="AC81" i="37"/>
  <c r="AG82" i="37"/>
  <c r="AC149" i="37"/>
  <c r="AG150" i="37"/>
  <c r="AG330" i="37"/>
  <c r="AG331" i="37"/>
  <c r="AH392" i="37"/>
  <c r="AH391" i="37"/>
  <c r="AA513" i="37"/>
  <c r="AA693" i="37"/>
  <c r="AH694" i="37"/>
  <c r="AH693" i="37"/>
  <c r="AB756" i="37"/>
  <c r="AG572" i="37"/>
  <c r="AH635" i="37"/>
  <c r="AH634" i="37"/>
  <c r="AC1056" i="37"/>
  <c r="AH271" i="37"/>
  <c r="AC452" i="37"/>
  <c r="AC573" i="37"/>
  <c r="AC572" i="37"/>
  <c r="AG635" i="37"/>
  <c r="AG634" i="37"/>
  <c r="AG1055" i="37"/>
  <c r="AG452" i="37"/>
  <c r="AG271" i="37"/>
  <c r="AB452" i="37"/>
  <c r="AB573" i="37"/>
  <c r="AB635" i="37"/>
  <c r="AC635" i="37"/>
  <c r="AC634" i="37"/>
  <c r="AG1056" i="37"/>
  <c r="AB572" i="37"/>
  <c r="AG573" i="37"/>
  <c r="AB634" i="37"/>
  <c r="AH1056" i="37"/>
  <c r="AC271" i="37"/>
  <c r="AH452" i="37"/>
  <c r="AH573" i="37"/>
  <c r="AH572" i="37"/>
  <c r="AC1055" i="37"/>
  <c r="AH1055" i="37"/>
  <c r="R97" i="157"/>
  <c r="R397" i="157"/>
  <c r="R449" i="157"/>
  <c r="R528" i="157"/>
  <c r="R1048" i="157"/>
  <c r="O149" i="37"/>
  <c r="O330" i="37"/>
  <c r="O331" i="37"/>
  <c r="O514" i="37"/>
  <c r="O513" i="37"/>
  <c r="O694" i="37"/>
  <c r="O693" i="37"/>
  <c r="AA756" i="37"/>
  <c r="AJ756" i="37" s="1"/>
  <c r="R357" i="157"/>
  <c r="R675" i="157"/>
  <c r="R689" i="157"/>
  <c r="R703" i="157"/>
  <c r="O81" i="37"/>
  <c r="O82" i="37"/>
  <c r="O150" i="37"/>
  <c r="O392" i="37"/>
  <c r="O391" i="37"/>
  <c r="R1692" i="157"/>
  <c r="O271" i="37"/>
  <c r="O452" i="37"/>
  <c r="Q3079" i="156"/>
  <c r="O573" i="37"/>
  <c r="O572" i="37"/>
  <c r="O1055" i="37"/>
  <c r="O635" i="37"/>
  <c r="O634" i="37"/>
  <c r="O1056" i="37"/>
  <c r="AE887" i="157"/>
  <c r="R602" i="157"/>
  <c r="AE1466" i="157"/>
  <c r="AE1398" i="157"/>
  <c r="AE1181" i="157"/>
  <c r="AE1824" i="157"/>
  <c r="AD3202" i="156"/>
  <c r="AD3328" i="156"/>
  <c r="AD3396" i="156"/>
  <c r="AD2979" i="156"/>
  <c r="AD3415" i="156"/>
  <c r="AD3460" i="156"/>
  <c r="AG3168" i="156"/>
  <c r="AD3414" i="156"/>
  <c r="AE3264" i="156"/>
  <c r="AA1055" i="37"/>
  <c r="AI3213" i="156"/>
  <c r="AD3233" i="156"/>
  <c r="AA1056" i="37"/>
  <c r="AI3461" i="156"/>
  <c r="AJ3461" i="156"/>
  <c r="AE3461" i="156"/>
  <c r="AG3201" i="156"/>
  <c r="AG3212" i="156"/>
  <c r="AD3263" i="156"/>
  <c r="AG3321" i="156"/>
  <c r="AG3395" i="156"/>
  <c r="AG3409" i="156"/>
  <c r="AD3456" i="156"/>
  <c r="AG3194" i="156"/>
  <c r="AG3207" i="156"/>
  <c r="Q3213" i="156"/>
  <c r="AJ3213" i="156"/>
  <c r="AG3295" i="156"/>
  <c r="AG3327" i="156"/>
  <c r="AG3340" i="156"/>
  <c r="AG3404" i="156"/>
  <c r="AJ3410" i="156"/>
  <c r="AD3430" i="156"/>
  <c r="AD3058" i="156"/>
  <c r="AF1100" i="157"/>
  <c r="AH1143" i="157"/>
  <c r="AE1281" i="157"/>
  <c r="AE1323" i="157"/>
  <c r="R1328" i="157"/>
  <c r="AH1037" i="157"/>
  <c r="AH1066" i="157" s="1"/>
  <c r="AF1328" i="157"/>
  <c r="AK1328" i="157"/>
  <c r="AH1094" i="157"/>
  <c r="AE1094" i="157"/>
  <c r="AH1011" i="157"/>
  <c r="AH1099" i="157" s="1"/>
  <c r="AE1099" i="157"/>
  <c r="AJ1100" i="157"/>
  <c r="AE1047" i="157"/>
  <c r="AK1100" i="157"/>
  <c r="AF1048" i="157"/>
  <c r="AJ1048" i="157"/>
  <c r="AE1068" i="157"/>
  <c r="AE1066" i="157"/>
  <c r="AH1263" i="157"/>
  <c r="AE1264" i="157"/>
  <c r="R1275" i="157"/>
  <c r="AF1275" i="157"/>
  <c r="AK1275" i="157"/>
  <c r="AE1327" i="157"/>
  <c r="AJ1328" i="157"/>
  <c r="AJ1416" i="157"/>
  <c r="AH1501" i="157"/>
  <c r="AH1567" i="157" s="1"/>
  <c r="AH1530" i="157"/>
  <c r="AH1596" i="157" s="1"/>
  <c r="R1547" i="157"/>
  <c r="AF1547" i="157"/>
  <c r="AJ1692" i="157"/>
  <c r="AK1744" i="157"/>
  <c r="AF1744" i="157"/>
  <c r="R1744" i="157"/>
  <c r="R1911" i="157"/>
  <c r="AF1848" i="157"/>
  <c r="AF1861" i="157" s="1"/>
  <c r="AF1911" i="157"/>
  <c r="AJ1848" i="157"/>
  <c r="AJ1861" i="157" s="1"/>
  <c r="AJ1911" i="157"/>
  <c r="AH1169" i="157"/>
  <c r="AH1212" i="157"/>
  <c r="AH1225" i="157"/>
  <c r="AH1295" i="157" s="1"/>
  <c r="AH1227" i="157"/>
  <c r="AE1297" i="157"/>
  <c r="AH1367" i="157"/>
  <c r="AH1436" i="157" s="1"/>
  <c r="AH1397" i="157"/>
  <c r="AH1466" i="157" s="1"/>
  <c r="R1416" i="157"/>
  <c r="AF1416" i="157"/>
  <c r="AK1416" i="157"/>
  <c r="AE1567" i="157"/>
  <c r="AE1596" i="157"/>
  <c r="AH1636" i="157"/>
  <c r="AH1710" i="157" s="1"/>
  <c r="AH1638" i="157"/>
  <c r="AH1712" i="157" s="1"/>
  <c r="AH1665" i="157"/>
  <c r="AH1739" i="157" s="1"/>
  <c r="AH1675" i="157"/>
  <c r="AH1743" i="157" s="1"/>
  <c r="AE1676" i="157"/>
  <c r="AE1739" i="157"/>
  <c r="AE1743" i="157"/>
  <c r="AH1786" i="157"/>
  <c r="AH1880" i="157" s="1"/>
  <c r="AE1880" i="157"/>
  <c r="AH1812" i="157"/>
  <c r="AH1906" i="157" s="1"/>
  <c r="AE1906" i="157"/>
  <c r="AH1823" i="157"/>
  <c r="AH1910" i="157" s="1"/>
  <c r="AE1910" i="157"/>
  <c r="AH1838" i="157"/>
  <c r="AH1878" i="157" s="1"/>
  <c r="R1848" i="157"/>
  <c r="AE1847" i="157"/>
  <c r="AK1848" i="157"/>
  <c r="AK1861" i="157" s="1"/>
  <c r="AK1911" i="157"/>
  <c r="AH1770" i="157"/>
  <c r="AH1864" i="157" s="1"/>
  <c r="AH1771" i="157"/>
  <c r="AH1622" i="157"/>
  <c r="AH1696" i="157" s="1"/>
  <c r="AH1623" i="157"/>
  <c r="AH1486" i="157"/>
  <c r="AH1351" i="157"/>
  <c r="AH1420" i="157" s="1"/>
  <c r="AH1352" i="157"/>
  <c r="AH1127" i="157"/>
  <c r="AH1128" i="157"/>
  <c r="AH1180" i="157"/>
  <c r="AH1253" i="157"/>
  <c r="AH955" i="157"/>
  <c r="AH532" i="157"/>
  <c r="AH550" i="157"/>
  <c r="R924" i="157"/>
  <c r="AF924" i="157"/>
  <c r="AH25" i="157"/>
  <c r="AH27" i="157"/>
  <c r="AE874" i="157"/>
  <c r="AH461" i="157"/>
  <c r="AH474" i="157"/>
  <c r="AH106" i="157"/>
  <c r="AH42" i="157"/>
  <c r="AH107" i="157"/>
  <c r="AH122" i="157"/>
  <c r="AH183" i="157"/>
  <c r="AH184" i="157"/>
  <c r="AH199" i="157"/>
  <c r="AH284" i="157"/>
  <c r="AH664" i="157"/>
  <c r="AH674" i="157" s="1"/>
  <c r="AH675" i="157" s="1"/>
  <c r="AH722" i="157"/>
  <c r="AH737" i="157"/>
  <c r="AH476" i="157"/>
  <c r="AH502" i="157"/>
  <c r="AH516" i="157"/>
  <c r="AH40" i="157"/>
  <c r="AH69" i="157"/>
  <c r="AH84" i="157"/>
  <c r="AH149" i="157"/>
  <c r="AH156" i="157"/>
  <c r="AH226" i="157"/>
  <c r="AH235" i="157"/>
  <c r="AH286" i="157"/>
  <c r="AH313" i="157"/>
  <c r="AH337" i="157"/>
  <c r="AH366" i="157"/>
  <c r="AH382" i="157"/>
  <c r="AH389" i="157"/>
  <c r="AH406" i="157"/>
  <c r="AH418" i="157"/>
  <c r="AH606" i="157"/>
  <c r="AH621" i="157"/>
  <c r="AH648" i="157"/>
  <c r="AH654" i="157"/>
  <c r="AH678" i="157"/>
  <c r="AH688" i="157" s="1"/>
  <c r="AH689" i="157" s="1"/>
  <c r="AH764" i="157"/>
  <c r="AH772" i="157"/>
  <c r="AH791" i="157"/>
  <c r="AH833" i="157"/>
  <c r="AH692" i="157"/>
  <c r="AG3350" i="156"/>
  <c r="AG3351" i="156"/>
  <c r="AG3279" i="156"/>
  <c r="AG3280" i="156"/>
  <c r="AG3152" i="156"/>
  <c r="AG3153" i="156"/>
  <c r="AG2732" i="156"/>
  <c r="AD2794" i="156"/>
  <c r="AE2928" i="156"/>
  <c r="AJ2928" i="156"/>
  <c r="AI3079" i="156"/>
  <c r="AJ3130" i="156"/>
  <c r="AE3130" i="156"/>
  <c r="Q3130" i="156"/>
  <c r="AD3129" i="156"/>
  <c r="AG2903" i="156"/>
  <c r="AG2909" i="156"/>
  <c r="Q2980" i="156"/>
  <c r="AG3019" i="156"/>
  <c r="AG3021" i="156"/>
  <c r="AG3073" i="156"/>
  <c r="AG3078" i="156"/>
  <c r="AG3005" i="156"/>
  <c r="AG3006" i="156"/>
  <c r="AG3048" i="156"/>
  <c r="AG3057" i="156"/>
  <c r="AG2861" i="156"/>
  <c r="AG2862" i="156"/>
  <c r="AG2933" i="156" l="1"/>
  <c r="AG3082" i="156"/>
  <c r="AG3096" i="156"/>
  <c r="AG2794" i="156"/>
  <c r="AG3125" i="156"/>
  <c r="AG3217" i="156"/>
  <c r="AG3259" i="156"/>
  <c r="AG3456" i="156"/>
  <c r="AG3083" i="156"/>
  <c r="AG3098" i="156"/>
  <c r="AG2975" i="156"/>
  <c r="AG3233" i="156"/>
  <c r="AD869" i="157"/>
  <c r="AH1052" i="157"/>
  <c r="AJ391" i="37"/>
  <c r="AI694" i="37"/>
  <c r="AI391" i="37"/>
  <c r="AJ149" i="37"/>
  <c r="AI149" i="37"/>
  <c r="AJ572" i="37"/>
  <c r="AJ573" i="37"/>
  <c r="AJ452" i="37"/>
  <c r="AI634" i="37"/>
  <c r="AI572" i="37"/>
  <c r="AI635" i="37"/>
  <c r="AI573" i="37"/>
  <c r="AI452" i="37"/>
  <c r="AJ271" i="37"/>
  <c r="AJ634" i="37"/>
  <c r="AJ635" i="37"/>
  <c r="AJ693" i="37"/>
  <c r="AJ694" i="37"/>
  <c r="AH1165" i="37"/>
  <c r="AI693" i="37"/>
  <c r="AC1165" i="37"/>
  <c r="AJ1056" i="37"/>
  <c r="AG1165" i="37"/>
  <c r="AJ1055" i="37"/>
  <c r="AB82" i="37"/>
  <c r="AE149" i="37"/>
  <c r="AA514" i="37"/>
  <c r="AI514" i="37" s="1"/>
  <c r="AE756" i="37"/>
  <c r="AB330" i="37"/>
  <c r="AA330" i="37"/>
  <c r="AJ330" i="37" s="1"/>
  <c r="AA81" i="37"/>
  <c r="AJ81" i="37" s="1"/>
  <c r="AA82" i="37"/>
  <c r="AJ82" i="37" s="1"/>
  <c r="AA150" i="37"/>
  <c r="AJ150" i="37" s="1"/>
  <c r="AE391" i="37"/>
  <c r="AA331" i="37"/>
  <c r="AJ331" i="37" s="1"/>
  <c r="AA392" i="37"/>
  <c r="AJ392" i="37" s="1"/>
  <c r="AE693" i="37"/>
  <c r="AB1056" i="37"/>
  <c r="AE634" i="37"/>
  <c r="AB1055" i="37"/>
  <c r="AE573" i="37"/>
  <c r="AB271" i="37"/>
  <c r="AE572" i="37"/>
  <c r="AE271" i="37"/>
  <c r="AI756" i="37"/>
  <c r="O1165" i="37"/>
  <c r="AA757" i="37"/>
  <c r="R1861" i="157"/>
  <c r="AH440" i="157"/>
  <c r="AH85" i="157"/>
  <c r="AH887" i="157"/>
  <c r="AH773" i="157"/>
  <c r="AH236" i="157"/>
  <c r="AH655" i="157"/>
  <c r="AH390" i="157"/>
  <c r="AH601" i="157"/>
  <c r="AH602" i="157" s="1"/>
  <c r="AH1282" i="157"/>
  <c r="AH1181" i="157"/>
  <c r="AH1398" i="157"/>
  <c r="AH1865" i="157"/>
  <c r="AH1824" i="157"/>
  <c r="AH1297" i="157"/>
  <c r="AG3263" i="156"/>
  <c r="AG3202" i="156"/>
  <c r="AG3328" i="156"/>
  <c r="AH157" i="157"/>
  <c r="AG2979" i="156"/>
  <c r="AE1467" i="157"/>
  <c r="AE1744" i="157"/>
  <c r="AE1328" i="157"/>
  <c r="AD3130" i="156"/>
  <c r="AD3461" i="156"/>
  <c r="AD3264" i="156"/>
  <c r="AG3415" i="156"/>
  <c r="AH1327" i="157"/>
  <c r="AH1281" i="157"/>
  <c r="AG3414" i="156"/>
  <c r="AG3460" i="156"/>
  <c r="AH1047" i="157"/>
  <c r="AH1048" i="157" s="1"/>
  <c r="AE1848" i="157"/>
  <c r="AE1911" i="157"/>
  <c r="AH1847" i="157"/>
  <c r="AH1848" i="157" s="1"/>
  <c r="AE1100" i="157"/>
  <c r="AE1048" i="157"/>
  <c r="AH1676" i="157"/>
  <c r="AH1697" i="157"/>
  <c r="AH1552" i="157"/>
  <c r="AH1421" i="157"/>
  <c r="AH1264" i="157"/>
  <c r="AH1323" i="157"/>
  <c r="AH1053" i="157"/>
  <c r="AH702" i="157"/>
  <c r="AH703" i="157" s="1"/>
  <c r="AH874" i="157"/>
  <c r="AH517" i="157"/>
  <c r="AG3218" i="156"/>
  <c r="AG3129" i="156"/>
  <c r="AG3058" i="156"/>
  <c r="AG2934" i="156"/>
  <c r="AJ514" i="37" l="1"/>
  <c r="AI1055" i="37"/>
  <c r="AI1056" i="37"/>
  <c r="AI271" i="37"/>
  <c r="AI331" i="37"/>
  <c r="AI150" i="37"/>
  <c r="AI82" i="37"/>
  <c r="AI330" i="37"/>
  <c r="AB1165" i="37"/>
  <c r="AI392" i="37"/>
  <c r="AE82" i="37"/>
  <c r="AE514" i="37"/>
  <c r="AE150" i="37"/>
  <c r="AE392" i="37"/>
  <c r="AE694" i="37"/>
  <c r="AE330" i="37"/>
  <c r="AE757" i="37"/>
  <c r="AE331" i="37"/>
  <c r="AE1056" i="37"/>
  <c r="AE635" i="37"/>
  <c r="AE1055" i="37"/>
  <c r="AE452" i="37"/>
  <c r="AA1165" i="37"/>
  <c r="AJ1165" i="37" s="1"/>
  <c r="AJ757" i="37"/>
  <c r="AI757" i="37"/>
  <c r="AH1911" i="157"/>
  <c r="AH1744" i="157"/>
  <c r="AH1467" i="157"/>
  <c r="AH1328" i="157"/>
  <c r="AG3264" i="156"/>
  <c r="AG3130" i="156"/>
  <c r="AE1165" i="37" l="1"/>
  <c r="AI1165" i="37"/>
  <c r="AJ2789" i="156"/>
  <c r="AI2789" i="156"/>
  <c r="AE2789" i="156"/>
  <c r="Q2789" i="156"/>
  <c r="AD2777" i="156" l="1"/>
  <c r="AG2731" i="156"/>
  <c r="AD2793" i="156"/>
  <c r="AG2747" i="156"/>
  <c r="AD2809" i="156"/>
  <c r="AG2776" i="156"/>
  <c r="AD2838" i="156"/>
  <c r="AJ2706" i="156"/>
  <c r="AI2706" i="156"/>
  <c r="AE2706" i="156"/>
  <c r="Q2706" i="156"/>
  <c r="AJ122" i="156"/>
  <c r="AJ2646" i="156"/>
  <c r="AI2646" i="156"/>
  <c r="AE2646" i="156"/>
  <c r="AJ1571" i="156"/>
  <c r="AI1571" i="156"/>
  <c r="AI1580" i="156" s="1"/>
  <c r="AE1571" i="156"/>
  <c r="AE1580" i="156" s="1"/>
  <c r="Q1571" i="156"/>
  <c r="AG2809" i="156" l="1"/>
  <c r="AG2793" i="156"/>
  <c r="AJ1580" i="156"/>
  <c r="AG2777" i="156"/>
  <c r="AG2839" i="156" s="1"/>
  <c r="AD2839" i="156"/>
  <c r="AG2838" i="156"/>
  <c r="Q1580" i="156"/>
  <c r="AJ2667" i="156"/>
  <c r="AE2667" i="156"/>
  <c r="Q2667" i="156"/>
  <c r="AJ2652" i="156"/>
  <c r="AE2652" i="156"/>
  <c r="Q2652" i="156"/>
  <c r="Q2650" i="156"/>
  <c r="Q2646" i="156"/>
  <c r="AD2643" i="156"/>
  <c r="AD2639" i="156"/>
  <c r="AD2636" i="156"/>
  <c r="AJ2629" i="156"/>
  <c r="AJ2711" i="156" s="1"/>
  <c r="AI2629" i="156"/>
  <c r="AI2711" i="156" s="1"/>
  <c r="AE2629" i="156"/>
  <c r="AE2711" i="156" s="1"/>
  <c r="AD2628" i="156"/>
  <c r="Q2629" i="156"/>
  <c r="AJ2618" i="156"/>
  <c r="AJ2619" i="156" s="1"/>
  <c r="AI2618" i="156"/>
  <c r="AI2619" i="156" s="1"/>
  <c r="AE2618" i="156"/>
  <c r="AE2619" i="156" s="1"/>
  <c r="Q2618" i="156"/>
  <c r="AJ2599" i="156"/>
  <c r="AJ2600" i="156" s="1"/>
  <c r="AI2599" i="156"/>
  <c r="AI2600" i="156" s="1"/>
  <c r="AE2599" i="156"/>
  <c r="AE2600" i="156" s="1"/>
  <c r="Q2599" i="156"/>
  <c r="AJ2580" i="156"/>
  <c r="AJ2581" i="156" s="1"/>
  <c r="AI2580" i="156"/>
  <c r="AI2581" i="156" s="1"/>
  <c r="AE2580" i="156"/>
  <c r="AE2581" i="156" s="1"/>
  <c r="Q2580" i="156"/>
  <c r="AD2526" i="156"/>
  <c r="AD2510" i="156"/>
  <c r="AD2464" i="156"/>
  <c r="AD2402" i="156"/>
  <c r="AJ2563" i="156"/>
  <c r="AI2563" i="156"/>
  <c r="AE2563" i="156"/>
  <c r="Q2563" i="156"/>
  <c r="AJ2526" i="156"/>
  <c r="AJ2527" i="156" s="1"/>
  <c r="AI2526" i="156"/>
  <c r="AI2527" i="156" s="1"/>
  <c r="AE2526" i="156"/>
  <c r="AE2527" i="156" s="1"/>
  <c r="Q2526" i="156"/>
  <c r="AD2530" i="156"/>
  <c r="AJ2510" i="156"/>
  <c r="AJ2511" i="156" s="1"/>
  <c r="AI2510" i="156"/>
  <c r="AI2511" i="156" s="1"/>
  <c r="AE2510" i="156"/>
  <c r="AE2511" i="156" s="1"/>
  <c r="Q2510" i="156"/>
  <c r="AE2464" i="156"/>
  <c r="Q2464" i="156"/>
  <c r="AE2435" i="156"/>
  <c r="Q2435" i="156"/>
  <c r="AJ2402" i="156"/>
  <c r="AI2402" i="156"/>
  <c r="AE2402" i="156"/>
  <c r="Q2402" i="156"/>
  <c r="AJ2341" i="156"/>
  <c r="AE2341" i="156"/>
  <c r="AE2342" i="156" s="1"/>
  <c r="Q2341" i="156"/>
  <c r="AJ2325" i="156"/>
  <c r="AI2325" i="156"/>
  <c r="AI2326" i="156" s="1"/>
  <c r="AE2325" i="156"/>
  <c r="AE2326" i="156" s="1"/>
  <c r="Q2325" i="156"/>
  <c r="AD2313" i="156"/>
  <c r="AJ2288" i="156"/>
  <c r="AI2288" i="156"/>
  <c r="AI2293" i="156" s="1"/>
  <c r="AE2288" i="156"/>
  <c r="AE2293" i="156" s="1"/>
  <c r="Q2288" i="156"/>
  <c r="AJ2217" i="156"/>
  <c r="AI2217" i="156"/>
  <c r="AI2224" i="156" s="1"/>
  <c r="AE2217" i="156"/>
  <c r="AE2224" i="156" s="1"/>
  <c r="Q2217" i="156"/>
  <c r="AJ2160" i="156"/>
  <c r="AE2160" i="156"/>
  <c r="AJ2083" i="156"/>
  <c r="AI2083" i="156"/>
  <c r="AI2101" i="156" s="1"/>
  <c r="AE2083" i="156"/>
  <c r="AE2101" i="156" s="1"/>
  <c r="Q2083" i="156"/>
  <c r="AJ1978" i="156"/>
  <c r="AI1978" i="156"/>
  <c r="AE1978" i="156"/>
  <c r="Q1978" i="156"/>
  <c r="AJ1926" i="156"/>
  <c r="AI1926" i="156"/>
  <c r="AE1926" i="156"/>
  <c r="Q1926" i="156"/>
  <c r="AJ1906" i="156"/>
  <c r="AI1906" i="156"/>
  <c r="AE1906" i="156"/>
  <c r="Q1906" i="156"/>
  <c r="AJ1850" i="156"/>
  <c r="AI1850" i="156"/>
  <c r="AE1850" i="156"/>
  <c r="Q1850" i="156"/>
  <c r="AJ1791" i="156"/>
  <c r="AI1791" i="156"/>
  <c r="AE1791" i="156"/>
  <c r="Q1791" i="156"/>
  <c r="AJ1711" i="156"/>
  <c r="AI1711" i="156"/>
  <c r="AE1711" i="156"/>
  <c r="AJ1725" i="156"/>
  <c r="AI1725" i="156"/>
  <c r="AE1725" i="156"/>
  <c r="AJ1739" i="156"/>
  <c r="AI1739" i="156"/>
  <c r="AE1739" i="156"/>
  <c r="Q1739" i="156"/>
  <c r="Q1725" i="156"/>
  <c r="Q1711" i="156"/>
  <c r="AJ1698" i="156"/>
  <c r="AI1698" i="156"/>
  <c r="AE1698" i="156"/>
  <c r="AJ1638" i="156"/>
  <c r="AI1638" i="156"/>
  <c r="AE1638" i="156"/>
  <c r="AJ1517" i="156"/>
  <c r="AI1517" i="156"/>
  <c r="AE1517" i="156"/>
  <c r="AD2629" i="156" l="1"/>
  <c r="AJ2293" i="156"/>
  <c r="AJ2326" i="156"/>
  <c r="AJ2342" i="156"/>
  <c r="AJ2101" i="156"/>
  <c r="AJ2224" i="156"/>
  <c r="Q2711" i="156"/>
  <c r="AD2547" i="156"/>
  <c r="AD1511" i="156"/>
  <c r="AD1692" i="156"/>
  <c r="AD1632" i="156"/>
  <c r="AD2527" i="156"/>
  <c r="AD2511" i="156"/>
  <c r="AD2563" i="156"/>
  <c r="AD2646" i="156"/>
  <c r="Q1517" i="156"/>
  <c r="Q1638" i="156"/>
  <c r="Q1698" i="156"/>
  <c r="Q2101" i="156"/>
  <c r="Q2160" i="156"/>
  <c r="Q2224" i="156"/>
  <c r="Q2293" i="156"/>
  <c r="Q2326" i="156"/>
  <c r="Q2342" i="156"/>
  <c r="Q2511" i="156"/>
  <c r="AD2435" i="156"/>
  <c r="Q2527" i="156"/>
  <c r="Q2581" i="156"/>
  <c r="Q2600" i="156"/>
  <c r="Q2619" i="156"/>
  <c r="AI2647" i="156"/>
  <c r="Q2647" i="156"/>
  <c r="AE2647" i="156"/>
  <c r="AJ2647" i="156"/>
  <c r="AD1571" i="156"/>
  <c r="AG2029" i="156"/>
  <c r="AD2618" i="156"/>
  <c r="AG1510" i="156"/>
  <c r="AG1504" i="156"/>
  <c r="AG1641" i="156"/>
  <c r="AG1656" i="156"/>
  <c r="AG2238" i="156"/>
  <c r="AG2251" i="156"/>
  <c r="AG2253" i="156"/>
  <c r="AG2643" i="156"/>
  <c r="AG1477" i="156"/>
  <c r="AG2387" i="156"/>
  <c r="AG2406" i="156"/>
  <c r="AG2414" i="156"/>
  <c r="AG2426" i="156"/>
  <c r="AG2439" i="156"/>
  <c r="AG2453" i="156"/>
  <c r="AG2469" i="156"/>
  <c r="AG2474" i="156"/>
  <c r="AG2486" i="156"/>
  <c r="AG2499" i="156"/>
  <c r="AG2514" i="156"/>
  <c r="AG2541" i="156"/>
  <c r="AG2280" i="156"/>
  <c r="AG1715" i="156"/>
  <c r="AG1583" i="156"/>
  <c r="AG2168" i="156"/>
  <c r="AG2287" i="156"/>
  <c r="AG1729" i="156"/>
  <c r="AG2555" i="156"/>
  <c r="AG1598" i="156"/>
  <c r="AG1683" i="156"/>
  <c r="AG1743" i="156"/>
  <c r="AG1802" i="156"/>
  <c r="AD1978" i="156"/>
  <c r="AG2014" i="156"/>
  <c r="AG2181" i="156"/>
  <c r="AG2530" i="156"/>
  <c r="AG1462" i="156"/>
  <c r="AG1520" i="156"/>
  <c r="AG1535" i="156"/>
  <c r="AG1562" i="156"/>
  <c r="AG1533" i="156"/>
  <c r="AG1570" i="156"/>
  <c r="AG1625" i="156"/>
  <c r="AG1631" i="156"/>
  <c r="AG1691" i="156"/>
  <c r="AG1711" i="156"/>
  <c r="AG1817" i="156"/>
  <c r="AG1843" i="156"/>
  <c r="AG1849" i="156"/>
  <c r="AG1916" i="156"/>
  <c r="AG2027" i="156"/>
  <c r="AG2082" i="156"/>
  <c r="AG2119" i="156"/>
  <c r="AG2146" i="156"/>
  <c r="AG2152" i="156"/>
  <c r="AG2183" i="156"/>
  <c r="AG2210" i="156"/>
  <c r="AG2216" i="156"/>
  <c r="AG2313" i="156"/>
  <c r="AG2325" i="156" s="1"/>
  <c r="AG2326" i="156" s="1"/>
  <c r="AG2602" i="156"/>
  <c r="AG2613" i="156"/>
  <c r="AD1739" i="156"/>
  <c r="AD1725" i="156"/>
  <c r="AD1711" i="156"/>
  <c r="AG1758" i="156"/>
  <c r="AG1784" i="156"/>
  <c r="AD1850" i="156"/>
  <c r="AD1926" i="156"/>
  <c r="AD2217" i="156"/>
  <c r="AD2288" i="156"/>
  <c r="AD2325" i="156"/>
  <c r="AG2561" i="156"/>
  <c r="AG2566" i="156"/>
  <c r="AD2580" i="156"/>
  <c r="AG2583" i="156"/>
  <c r="AG2594" i="156"/>
  <c r="AD2599" i="156"/>
  <c r="AG2636" i="156"/>
  <c r="AG2639" i="156"/>
  <c r="AG2628" i="156"/>
  <c r="AG2629" i="156" s="1"/>
  <c r="AG1971" i="156"/>
  <c r="AG1977" i="156"/>
  <c r="AG1945" i="156"/>
  <c r="AG1930" i="156"/>
  <c r="AG1905" i="156"/>
  <c r="AG1874" i="156"/>
  <c r="AG1859" i="156"/>
  <c r="AG1926" i="156" l="1"/>
  <c r="AG2526" i="156"/>
  <c r="AD2548" i="156"/>
  <c r="AG2580" i="156"/>
  <c r="AG2581" i="156" s="1"/>
  <c r="AG1739" i="156"/>
  <c r="AG1725" i="156"/>
  <c r="AG2510" i="156"/>
  <c r="AG2464" i="156"/>
  <c r="AG2563" i="156"/>
  <c r="AG2402" i="156"/>
  <c r="AG2547" i="156"/>
  <c r="AG2548" i="156" s="1"/>
  <c r="AG1692" i="156"/>
  <c r="AG1511" i="156"/>
  <c r="AG1632" i="156"/>
  <c r="AD2600" i="156"/>
  <c r="AD2619" i="156"/>
  <c r="AD2581" i="156"/>
  <c r="AD2326" i="156"/>
  <c r="AG2646" i="156"/>
  <c r="AG1571" i="156"/>
  <c r="AD2647" i="156"/>
  <c r="AG2435" i="156"/>
  <c r="AG2618" i="156"/>
  <c r="AG2619" i="156" s="1"/>
  <c r="AG2288" i="156"/>
  <c r="AG2217" i="156"/>
  <c r="AG1850" i="156"/>
  <c r="AG2599" i="156"/>
  <c r="AG2600" i="156" s="1"/>
  <c r="AG1978" i="156"/>
  <c r="AG2511" i="156" l="1"/>
  <c r="AG2527" i="156"/>
  <c r="AG2647" i="156"/>
  <c r="AJ1377" i="156"/>
  <c r="AI1377" i="156"/>
  <c r="AE1377" i="156"/>
  <c r="Q1377" i="156"/>
  <c r="AJ1296" i="156"/>
  <c r="AE1296" i="156"/>
  <c r="AJ1177" i="156"/>
  <c r="AI1177" i="156"/>
  <c r="AE1177" i="156"/>
  <c r="Q1170" i="156"/>
  <c r="AJ1134" i="156"/>
  <c r="AI1134" i="156"/>
  <c r="AE1134" i="156"/>
  <c r="Q1134" i="156"/>
  <c r="Q1099" i="156"/>
  <c r="AJ1063" i="156"/>
  <c r="AI1063" i="156"/>
  <c r="AE1063" i="156"/>
  <c r="Q1063" i="156"/>
  <c r="AJ1002" i="156"/>
  <c r="AI1002" i="156"/>
  <c r="AE1002" i="156"/>
  <c r="AE1010" i="156" s="1"/>
  <c r="Q1002" i="156"/>
  <c r="Q894" i="156"/>
  <c r="AJ807" i="156"/>
  <c r="AI807" i="156"/>
  <c r="AE807" i="156"/>
  <c r="Q807" i="156"/>
  <c r="AD807" i="156"/>
  <c r="AJ775" i="156"/>
  <c r="AI775" i="156"/>
  <c r="AE775" i="156"/>
  <c r="Q775" i="156"/>
  <c r="AJ754" i="156"/>
  <c r="AI754" i="156"/>
  <c r="AE754" i="156"/>
  <c r="Q754" i="156"/>
  <c r="Q738" i="156"/>
  <c r="AJ702" i="156"/>
  <c r="AI702" i="156"/>
  <c r="AE702" i="156"/>
  <c r="Q701" i="156"/>
  <c r="AJ664" i="156"/>
  <c r="AI664" i="156"/>
  <c r="Q655" i="156"/>
  <c r="AJ602" i="156"/>
  <c r="AI602" i="156"/>
  <c r="AE602" i="156"/>
  <c r="Q602" i="156"/>
  <c r="AE558" i="156"/>
  <c r="Q558" i="156"/>
  <c r="Q531" i="156"/>
  <c r="Q518" i="156"/>
  <c r="AJ500" i="156"/>
  <c r="AI500" i="156"/>
  <c r="AE500" i="156"/>
  <c r="Q500" i="156"/>
  <c r="AJ471" i="156"/>
  <c r="AJ478" i="156" s="1"/>
  <c r="AI471" i="156"/>
  <c r="AI478" i="156" s="1"/>
  <c r="AE471" i="156"/>
  <c r="AE478" i="156" s="1"/>
  <c r="Q471" i="156"/>
  <c r="Q392" i="156"/>
  <c r="AJ334" i="156"/>
  <c r="AI334" i="156"/>
  <c r="Q323" i="156"/>
  <c r="Q239" i="156"/>
  <c r="AD1134" i="156"/>
  <c r="AD738" i="156"/>
  <c r="Q165" i="156"/>
  <c r="Q94" i="156"/>
  <c r="AC702" i="156" l="1"/>
  <c r="AC750" i="156" s="1"/>
  <c r="AC776" i="156"/>
  <c r="Q664" i="156"/>
  <c r="AD1230" i="156"/>
  <c r="AD701" i="156"/>
  <c r="Q702" i="156"/>
  <c r="Q1177" i="156"/>
  <c r="Q334" i="156"/>
  <c r="Q1296" i="156"/>
  <c r="AG1401" i="156"/>
  <c r="AG1016" i="156"/>
  <c r="AG1031" i="156"/>
  <c r="AG965" i="156"/>
  <c r="AG1303" i="156"/>
  <c r="AG1416" i="156"/>
  <c r="AG1443" i="156"/>
  <c r="AG843" i="156"/>
  <c r="AG1056" i="156"/>
  <c r="AG1242" i="156"/>
  <c r="AG1283" i="156"/>
  <c r="AG1289" i="156"/>
  <c r="AG1316" i="156"/>
  <c r="AG1318" i="156"/>
  <c r="AG806" i="156"/>
  <c r="AG950" i="156"/>
  <c r="AG1180" i="156"/>
  <c r="AG1195" i="156"/>
  <c r="AG1221" i="156"/>
  <c r="AG1229" i="156"/>
  <c r="AG1001" i="156"/>
  <c r="AG841" i="156"/>
  <c r="AG922" i="156"/>
  <c r="AG963" i="156"/>
  <c r="AG1029" i="156"/>
  <c r="AG1077" i="156"/>
  <c r="AG1114" i="156"/>
  <c r="AD754" i="156"/>
  <c r="AG1148" i="156"/>
  <c r="AG481" i="156"/>
  <c r="AG138" i="156"/>
  <c r="AG1193" i="156"/>
  <c r="AD500" i="156"/>
  <c r="AG687" i="156"/>
  <c r="AG721" i="156"/>
  <c r="AG675" i="156"/>
  <c r="AG610" i="156"/>
  <c r="AG540" i="156"/>
  <c r="AG522" i="156"/>
  <c r="AG509" i="156"/>
  <c r="AG404" i="156"/>
  <c r="AG346" i="156"/>
  <c r="AG276" i="156"/>
  <c r="AG184" i="156"/>
  <c r="AG1255" i="156"/>
  <c r="AG41" i="156"/>
  <c r="AG738" i="156" l="1"/>
  <c r="AG500" i="156"/>
  <c r="AG807" i="156"/>
  <c r="AG1134" i="156"/>
  <c r="AC749" i="156"/>
  <c r="AG1230" i="156"/>
  <c r="AG701" i="156"/>
  <c r="AG754" i="156"/>
  <c r="G1209" i="157" l="1"/>
  <c r="G1208" i="157"/>
  <c r="G1207" i="157"/>
  <c r="G1206" i="157"/>
  <c r="G1205" i="157"/>
  <c r="G1764" i="156"/>
  <c r="G1880" i="156"/>
  <c r="G1918" i="156"/>
  <c r="H368" i="156" l="1"/>
  <c r="H377" i="156"/>
  <c r="H373" i="156"/>
  <c r="H876" i="156"/>
  <c r="H872" i="156"/>
  <c r="C87" i="46"/>
  <c r="D87" i="46"/>
  <c r="E87" i="46"/>
  <c r="F87" i="46"/>
  <c r="C88" i="46"/>
  <c r="E88" i="46"/>
  <c r="C90" i="46"/>
  <c r="E90" i="46"/>
  <c r="C91" i="46"/>
  <c r="E91" i="46"/>
  <c r="C92" i="46"/>
  <c r="E92" i="46"/>
  <c r="E93" i="46"/>
  <c r="C95" i="46"/>
  <c r="E95" i="46"/>
  <c r="C97" i="46"/>
  <c r="E97" i="46"/>
  <c r="C98" i="46"/>
  <c r="D98" i="46"/>
  <c r="E98" i="46"/>
  <c r="F98" i="46"/>
  <c r="C99" i="46"/>
  <c r="D99" i="46"/>
  <c r="E99" i="46"/>
  <c r="F99" i="46"/>
  <c r="E101" i="46"/>
  <c r="C102" i="46"/>
  <c r="E102" i="46"/>
  <c r="C103" i="46"/>
  <c r="D103" i="46"/>
  <c r="E103" i="46"/>
  <c r="F103" i="46"/>
  <c r="C104" i="46"/>
  <c r="D104" i="46"/>
  <c r="E104" i="46"/>
  <c r="F104" i="46"/>
  <c r="C105" i="46"/>
  <c r="E105" i="46"/>
  <c r="C107" i="46"/>
  <c r="E107" i="46"/>
  <c r="C109" i="46"/>
  <c r="E109" i="46"/>
  <c r="C110" i="46"/>
  <c r="E110" i="46"/>
  <c r="C112" i="46"/>
  <c r="D112" i="46"/>
  <c r="E112" i="46"/>
  <c r="F112" i="46"/>
  <c r="C113" i="46"/>
  <c r="D113" i="46"/>
  <c r="E113" i="46"/>
  <c r="F113" i="46"/>
  <c r="C114" i="46"/>
  <c r="D114" i="46"/>
  <c r="E114" i="46"/>
  <c r="F114" i="46"/>
  <c r="C115" i="46"/>
  <c r="D115" i="46"/>
  <c r="E115" i="46"/>
  <c r="F115" i="46"/>
  <c r="C116" i="46"/>
  <c r="E116" i="46"/>
  <c r="C117" i="46"/>
  <c r="D117" i="46"/>
  <c r="E117" i="46"/>
  <c r="F117" i="46"/>
  <c r="C118" i="46"/>
  <c r="D118" i="46"/>
  <c r="E118" i="46"/>
  <c r="F118" i="46"/>
  <c r="C119" i="46"/>
  <c r="D119" i="46"/>
  <c r="E119" i="46"/>
  <c r="F119" i="46"/>
  <c r="C120" i="46"/>
  <c r="D120" i="46"/>
  <c r="E120" i="46"/>
  <c r="F120" i="46"/>
  <c r="C121" i="46"/>
  <c r="D121" i="46"/>
  <c r="E121" i="46"/>
  <c r="F121" i="46"/>
  <c r="C122" i="46"/>
  <c r="D122" i="46"/>
  <c r="E122" i="46"/>
  <c r="F122" i="46"/>
  <c r="C123" i="46"/>
  <c r="E123" i="46"/>
  <c r="C124" i="46"/>
  <c r="D124" i="46"/>
  <c r="E124" i="46"/>
  <c r="F124" i="46"/>
  <c r="C125" i="46"/>
  <c r="D125" i="46"/>
  <c r="E125" i="46"/>
  <c r="F125" i="46"/>
  <c r="H909" i="157"/>
  <c r="F909" i="157"/>
  <c r="H907" i="157"/>
  <c r="F907" i="157"/>
  <c r="C242" i="37" l="1"/>
  <c r="I1884" i="157"/>
  <c r="I1883" i="157"/>
  <c r="I1879" i="157"/>
  <c r="I1867" i="157"/>
  <c r="H1890" i="157"/>
  <c r="H1889" i="157"/>
  <c r="H1887" i="157"/>
  <c r="H1885" i="157"/>
  <c r="H1884" i="157"/>
  <c r="H1883" i="157"/>
  <c r="H1882" i="157"/>
  <c r="H1879" i="157"/>
  <c r="H1877" i="157"/>
  <c r="H1875" i="157"/>
  <c r="H1873" i="157"/>
  <c r="H1872" i="157"/>
  <c r="H1871" i="157"/>
  <c r="H1870" i="157"/>
  <c r="H1868" i="157"/>
  <c r="H1867" i="157"/>
  <c r="G1884" i="157"/>
  <c r="G1883" i="157"/>
  <c r="G1879" i="157"/>
  <c r="G1867" i="157"/>
  <c r="H876" i="157" l="1"/>
  <c r="F876" i="157"/>
  <c r="G2654" i="156"/>
  <c r="E2654" i="156"/>
  <c r="H872" i="157"/>
  <c r="F872" i="157"/>
  <c r="K19" i="57"/>
  <c r="C1052" i="37"/>
  <c r="D1052" i="37"/>
  <c r="E1052" i="37"/>
  <c r="F1052" i="37"/>
  <c r="G1052" i="37"/>
  <c r="H1052" i="37"/>
  <c r="I1052" i="37"/>
  <c r="J1052" i="37"/>
  <c r="K1052" i="37"/>
  <c r="L1052" i="37"/>
  <c r="M1052" i="37"/>
  <c r="N1052" i="37"/>
  <c r="C1054" i="37"/>
  <c r="D1054" i="37"/>
  <c r="E1054" i="37"/>
  <c r="F1054" i="37"/>
  <c r="G1054" i="37"/>
  <c r="H1054" i="37"/>
  <c r="I1054" i="37"/>
  <c r="J1054" i="37"/>
  <c r="K1054" i="37"/>
  <c r="L1054" i="37"/>
  <c r="M1054" i="37"/>
  <c r="N1054" i="37"/>
  <c r="AG1054" i="37"/>
  <c r="AH1054" i="37"/>
  <c r="C1055" i="37"/>
  <c r="D1055" i="37"/>
  <c r="E1055" i="37"/>
  <c r="F1055" i="37"/>
  <c r="G1055" i="37"/>
  <c r="H1055" i="37"/>
  <c r="I1055" i="37"/>
  <c r="J1055" i="37"/>
  <c r="K1055" i="37"/>
  <c r="L1055" i="37"/>
  <c r="M1055" i="37"/>
  <c r="N1055" i="37"/>
  <c r="G1057" i="37"/>
  <c r="H1057" i="37"/>
  <c r="I1057" i="37"/>
  <c r="J1057" i="37"/>
  <c r="K1057" i="37"/>
  <c r="L1057" i="37"/>
  <c r="M1057" i="37"/>
  <c r="N1057" i="37"/>
  <c r="O1057" i="37"/>
  <c r="AA1057" i="37"/>
  <c r="AB1057" i="37"/>
  <c r="AC1057" i="37"/>
  <c r="AE1057" i="37"/>
  <c r="AG1057" i="37"/>
  <c r="AH1057" i="37"/>
  <c r="F1058" i="37"/>
  <c r="G1058" i="37"/>
  <c r="H1058" i="37"/>
  <c r="I1058" i="37"/>
  <c r="J1058" i="37"/>
  <c r="K1058" i="37"/>
  <c r="L1058" i="37"/>
  <c r="M1058" i="37"/>
  <c r="N1058" i="37"/>
  <c r="O1058" i="37"/>
  <c r="AA1058" i="37"/>
  <c r="AB1058" i="37"/>
  <c r="AC1058" i="37"/>
  <c r="AE1058" i="37"/>
  <c r="AG1058" i="37"/>
  <c r="AH1058" i="37"/>
  <c r="G1059" i="37"/>
  <c r="H1059" i="37"/>
  <c r="I1059" i="37"/>
  <c r="J1059" i="37"/>
  <c r="K1059" i="37"/>
  <c r="L1059" i="37"/>
  <c r="M1059" i="37"/>
  <c r="N1059" i="37"/>
  <c r="O1059" i="37"/>
  <c r="AA1059" i="37"/>
  <c r="AB1059" i="37"/>
  <c r="AC1059" i="37"/>
  <c r="AE1059" i="37"/>
  <c r="AG1059" i="37"/>
  <c r="AH1059" i="37"/>
  <c r="G1060" i="37"/>
  <c r="H1060" i="37"/>
  <c r="I1060" i="37"/>
  <c r="J1060" i="37"/>
  <c r="K1060" i="37"/>
  <c r="L1060" i="37"/>
  <c r="M1060" i="37"/>
  <c r="N1060" i="37"/>
  <c r="O1060" i="37"/>
  <c r="AA1060" i="37"/>
  <c r="AB1060" i="37"/>
  <c r="AC1060" i="37"/>
  <c r="AE1060" i="37"/>
  <c r="AG1060" i="37"/>
  <c r="AH1060" i="37"/>
  <c r="G1061" i="37"/>
  <c r="H1061" i="37"/>
  <c r="I1061" i="37"/>
  <c r="J1061" i="37"/>
  <c r="K1061" i="37"/>
  <c r="L1061" i="37"/>
  <c r="M1061" i="37"/>
  <c r="N1061" i="37"/>
  <c r="O1061" i="37"/>
  <c r="AA1061" i="37"/>
  <c r="AB1061" i="37"/>
  <c r="AC1061" i="37"/>
  <c r="AE1061" i="37"/>
  <c r="AG1061" i="37"/>
  <c r="AH1061" i="37"/>
  <c r="G1062" i="37"/>
  <c r="H1062" i="37"/>
  <c r="I1062" i="37"/>
  <c r="J1062" i="37"/>
  <c r="K1062" i="37"/>
  <c r="L1062" i="37"/>
  <c r="M1062" i="37"/>
  <c r="N1062" i="37"/>
  <c r="O1062" i="37"/>
  <c r="AA1062" i="37"/>
  <c r="AB1062" i="37"/>
  <c r="AC1062" i="37"/>
  <c r="AE1062" i="37"/>
  <c r="AG1062" i="37"/>
  <c r="AH1062" i="37"/>
  <c r="G1063" i="37"/>
  <c r="H1063" i="37"/>
  <c r="I1063" i="37"/>
  <c r="J1063" i="37"/>
  <c r="K1063" i="37"/>
  <c r="L1063" i="37"/>
  <c r="M1063" i="37"/>
  <c r="N1063" i="37"/>
  <c r="O1063" i="37"/>
  <c r="AA1063" i="37"/>
  <c r="AB1063" i="37"/>
  <c r="AC1063" i="37"/>
  <c r="AE1063" i="37"/>
  <c r="AG1063" i="37"/>
  <c r="AH1063" i="37"/>
  <c r="G1064" i="37"/>
  <c r="H1064" i="37"/>
  <c r="I1064" i="37"/>
  <c r="J1064" i="37"/>
  <c r="K1064" i="37"/>
  <c r="L1064" i="37"/>
  <c r="M1064" i="37"/>
  <c r="N1064" i="37"/>
  <c r="O1064" i="37"/>
  <c r="AA1064" i="37"/>
  <c r="AB1064" i="37"/>
  <c r="AC1064" i="37"/>
  <c r="AE1064" i="37"/>
  <c r="AG1064" i="37"/>
  <c r="AH1064" i="37"/>
  <c r="G1065" i="37"/>
  <c r="H1065" i="37"/>
  <c r="I1065" i="37"/>
  <c r="J1065" i="37"/>
  <c r="K1065" i="37"/>
  <c r="L1065" i="37"/>
  <c r="M1065" i="37"/>
  <c r="N1065" i="37"/>
  <c r="O1065" i="37"/>
  <c r="AA1065" i="37"/>
  <c r="AB1065" i="37"/>
  <c r="AC1065" i="37"/>
  <c r="AE1065" i="37"/>
  <c r="AG1065" i="37"/>
  <c r="AH1065" i="37"/>
  <c r="G1066" i="37"/>
  <c r="H1066" i="37"/>
  <c r="I1066" i="37"/>
  <c r="J1066" i="37"/>
  <c r="K1066" i="37"/>
  <c r="L1066" i="37"/>
  <c r="M1066" i="37"/>
  <c r="N1066" i="37"/>
  <c r="O1066" i="37"/>
  <c r="AA1066" i="37"/>
  <c r="AB1066" i="37"/>
  <c r="AC1066" i="37"/>
  <c r="AE1066" i="37"/>
  <c r="AG1066" i="37"/>
  <c r="AH1066" i="37"/>
  <c r="G1067" i="37"/>
  <c r="H1067" i="37"/>
  <c r="I1067" i="37"/>
  <c r="J1067" i="37"/>
  <c r="K1067" i="37"/>
  <c r="L1067" i="37"/>
  <c r="M1067" i="37"/>
  <c r="N1067" i="37"/>
  <c r="O1067" i="37"/>
  <c r="AA1067" i="37"/>
  <c r="AB1067" i="37"/>
  <c r="AC1067" i="37"/>
  <c r="AE1067" i="37"/>
  <c r="AG1067" i="37"/>
  <c r="AH1067" i="37"/>
  <c r="G1068" i="37"/>
  <c r="H1068" i="37"/>
  <c r="I1068" i="37"/>
  <c r="J1068" i="37"/>
  <c r="K1068" i="37"/>
  <c r="L1068" i="37"/>
  <c r="M1068" i="37"/>
  <c r="N1068" i="37"/>
  <c r="O1068" i="37"/>
  <c r="AA1068" i="37"/>
  <c r="AB1068" i="37"/>
  <c r="AC1068" i="37"/>
  <c r="AE1068" i="37"/>
  <c r="AG1068" i="37"/>
  <c r="AH1068" i="37"/>
  <c r="C1069" i="37"/>
  <c r="D1069" i="37"/>
  <c r="E1069" i="37"/>
  <c r="F1069" i="37"/>
  <c r="G1069" i="37"/>
  <c r="H1069" i="37"/>
  <c r="I1069" i="37"/>
  <c r="J1069" i="37"/>
  <c r="K1069" i="37"/>
  <c r="L1069" i="37"/>
  <c r="M1069" i="37"/>
  <c r="N1069" i="37"/>
  <c r="O1069" i="37"/>
  <c r="AA1069" i="37"/>
  <c r="AB1069" i="37"/>
  <c r="AC1069" i="37"/>
  <c r="AE1069" i="37"/>
  <c r="AG1069" i="37"/>
  <c r="AH1069" i="37"/>
  <c r="C1070" i="37"/>
  <c r="D1070" i="37"/>
  <c r="E1070" i="37"/>
  <c r="F1070" i="37"/>
  <c r="G1070" i="37"/>
  <c r="H1070" i="37"/>
  <c r="I1070" i="37"/>
  <c r="J1070" i="37"/>
  <c r="K1070" i="37"/>
  <c r="L1070" i="37"/>
  <c r="M1070" i="37"/>
  <c r="N1070" i="37"/>
  <c r="O1070" i="37"/>
  <c r="AA1070" i="37"/>
  <c r="AB1070" i="37"/>
  <c r="AC1070" i="37"/>
  <c r="AE1070" i="37"/>
  <c r="AG1070" i="37"/>
  <c r="AH1070" i="37"/>
  <c r="G1071" i="37"/>
  <c r="H1071" i="37"/>
  <c r="I1071" i="37"/>
  <c r="J1071" i="37"/>
  <c r="K1071" i="37"/>
  <c r="L1071" i="37"/>
  <c r="M1071" i="37"/>
  <c r="N1071" i="37"/>
  <c r="AB1071" i="37"/>
  <c r="AC1071" i="37"/>
  <c r="AG1071" i="37"/>
  <c r="AH1071" i="37"/>
  <c r="G1072" i="37"/>
  <c r="H1072" i="37"/>
  <c r="I1072" i="37"/>
  <c r="J1072" i="37"/>
  <c r="K1072" i="37"/>
  <c r="L1072" i="37"/>
  <c r="M1072" i="37"/>
  <c r="N1072" i="37"/>
  <c r="O1072" i="37"/>
  <c r="AA1072" i="37"/>
  <c r="AB1072" i="37"/>
  <c r="AC1072" i="37"/>
  <c r="AE1072" i="37"/>
  <c r="AG1072" i="37"/>
  <c r="AH1072" i="37"/>
  <c r="G1073" i="37"/>
  <c r="H1073" i="37"/>
  <c r="I1073" i="37"/>
  <c r="J1073" i="37"/>
  <c r="K1073" i="37"/>
  <c r="L1073" i="37"/>
  <c r="M1073" i="37"/>
  <c r="N1073" i="37"/>
  <c r="O1073" i="37"/>
  <c r="AA1073" i="37"/>
  <c r="AB1073" i="37"/>
  <c r="AC1073" i="37"/>
  <c r="AE1073" i="37"/>
  <c r="AG1073" i="37"/>
  <c r="AH1073" i="37"/>
  <c r="G1074" i="37"/>
  <c r="H1074" i="37"/>
  <c r="I1074" i="37"/>
  <c r="J1074" i="37"/>
  <c r="K1074" i="37"/>
  <c r="L1074" i="37"/>
  <c r="M1074" i="37"/>
  <c r="N1074" i="37"/>
  <c r="O1074" i="37"/>
  <c r="AA1074" i="37"/>
  <c r="AB1074" i="37"/>
  <c r="AC1074" i="37"/>
  <c r="AE1074" i="37"/>
  <c r="AG1074" i="37"/>
  <c r="AH1074" i="37"/>
  <c r="G1075" i="37"/>
  <c r="H1075" i="37"/>
  <c r="I1075" i="37"/>
  <c r="J1075" i="37"/>
  <c r="K1075" i="37"/>
  <c r="L1075" i="37"/>
  <c r="M1075" i="37"/>
  <c r="N1075" i="37"/>
  <c r="O1075" i="37"/>
  <c r="AA1075" i="37"/>
  <c r="AB1075" i="37"/>
  <c r="AC1075" i="37"/>
  <c r="AE1075" i="37"/>
  <c r="AG1075" i="37"/>
  <c r="AH1075" i="37"/>
  <c r="G1076" i="37"/>
  <c r="H1076" i="37"/>
  <c r="I1076" i="37"/>
  <c r="J1076" i="37"/>
  <c r="K1076" i="37"/>
  <c r="L1076" i="37"/>
  <c r="M1076" i="37"/>
  <c r="N1076" i="37"/>
  <c r="O1076" i="37"/>
  <c r="AA1076" i="37"/>
  <c r="AB1076" i="37"/>
  <c r="AC1076" i="37"/>
  <c r="AE1076" i="37"/>
  <c r="AG1076" i="37"/>
  <c r="AH1076" i="37"/>
  <c r="G1077" i="37"/>
  <c r="H1077" i="37"/>
  <c r="I1077" i="37"/>
  <c r="J1077" i="37"/>
  <c r="K1077" i="37"/>
  <c r="L1077" i="37"/>
  <c r="M1077" i="37"/>
  <c r="N1077" i="37"/>
  <c r="O1077" i="37"/>
  <c r="AA1077" i="37"/>
  <c r="AB1077" i="37"/>
  <c r="AC1077" i="37"/>
  <c r="AE1077" i="37"/>
  <c r="AG1077" i="37"/>
  <c r="AH1077" i="37"/>
  <c r="G1078" i="37"/>
  <c r="H1078" i="37"/>
  <c r="I1078" i="37"/>
  <c r="J1078" i="37"/>
  <c r="K1078" i="37"/>
  <c r="L1078" i="37"/>
  <c r="M1078" i="37"/>
  <c r="N1078" i="37"/>
  <c r="O1078" i="37"/>
  <c r="AA1078" i="37"/>
  <c r="AB1078" i="37"/>
  <c r="AC1078" i="37"/>
  <c r="AE1078" i="37"/>
  <c r="AG1078" i="37"/>
  <c r="AH1078" i="37"/>
  <c r="G1080" i="37"/>
  <c r="H1080" i="37"/>
  <c r="I1080" i="37"/>
  <c r="J1080" i="37"/>
  <c r="K1080" i="37"/>
  <c r="L1080" i="37"/>
  <c r="M1080" i="37"/>
  <c r="N1080" i="37"/>
  <c r="O1080" i="37"/>
  <c r="AA1080" i="37"/>
  <c r="AB1080" i="37"/>
  <c r="AC1080" i="37"/>
  <c r="AE1080" i="37"/>
  <c r="AG1080" i="37"/>
  <c r="AH1080" i="37"/>
  <c r="G1081" i="37"/>
  <c r="H1081" i="37"/>
  <c r="I1081" i="37"/>
  <c r="J1081" i="37"/>
  <c r="K1081" i="37"/>
  <c r="L1081" i="37"/>
  <c r="M1081" i="37"/>
  <c r="N1081" i="37"/>
  <c r="O1081" i="37"/>
  <c r="AA1081" i="37"/>
  <c r="AB1081" i="37"/>
  <c r="AC1081" i="37"/>
  <c r="AE1081" i="37"/>
  <c r="AG1081" i="37"/>
  <c r="AH1081" i="37"/>
  <c r="G1082" i="37"/>
  <c r="H1082" i="37"/>
  <c r="I1082" i="37"/>
  <c r="J1082" i="37"/>
  <c r="K1082" i="37"/>
  <c r="L1082" i="37"/>
  <c r="M1082" i="37"/>
  <c r="N1082" i="37"/>
  <c r="O1082" i="37"/>
  <c r="AA1082" i="37"/>
  <c r="AB1082" i="37"/>
  <c r="AC1082" i="37"/>
  <c r="AE1082" i="37"/>
  <c r="AG1082" i="37"/>
  <c r="AH1082" i="37"/>
  <c r="G1083" i="37"/>
  <c r="H1083" i="37"/>
  <c r="I1083" i="37"/>
  <c r="J1083" i="37"/>
  <c r="K1083" i="37"/>
  <c r="L1083" i="37"/>
  <c r="M1083" i="37"/>
  <c r="N1083" i="37"/>
  <c r="O1083" i="37"/>
  <c r="AA1083" i="37"/>
  <c r="AB1083" i="37"/>
  <c r="AC1083" i="37"/>
  <c r="AE1083" i="37"/>
  <c r="AG1083" i="37"/>
  <c r="AH1083" i="37"/>
  <c r="G1084" i="37"/>
  <c r="H1084" i="37"/>
  <c r="I1084" i="37"/>
  <c r="J1084" i="37"/>
  <c r="K1084" i="37"/>
  <c r="L1084" i="37"/>
  <c r="M1084" i="37"/>
  <c r="N1084" i="37"/>
  <c r="O1084" i="37"/>
  <c r="AA1084" i="37"/>
  <c r="AB1084" i="37"/>
  <c r="AC1084" i="37"/>
  <c r="AE1084" i="37"/>
  <c r="AG1084" i="37"/>
  <c r="AH1084" i="37"/>
  <c r="G1085" i="37"/>
  <c r="H1085" i="37"/>
  <c r="I1085" i="37"/>
  <c r="J1085" i="37"/>
  <c r="K1085" i="37"/>
  <c r="L1085" i="37"/>
  <c r="M1085" i="37"/>
  <c r="N1085" i="37"/>
  <c r="O1085" i="37"/>
  <c r="AA1085" i="37"/>
  <c r="AB1085" i="37"/>
  <c r="AC1085" i="37"/>
  <c r="AE1085" i="37"/>
  <c r="AG1085" i="37"/>
  <c r="AH1085" i="37"/>
  <c r="G1086" i="37"/>
  <c r="H1086" i="37"/>
  <c r="I1086" i="37"/>
  <c r="J1086" i="37"/>
  <c r="K1086" i="37"/>
  <c r="L1086" i="37"/>
  <c r="M1086" i="37"/>
  <c r="N1086" i="37"/>
  <c r="O1086" i="37"/>
  <c r="AA1086" i="37"/>
  <c r="AB1086" i="37"/>
  <c r="AC1086" i="37"/>
  <c r="AE1086" i="37"/>
  <c r="AG1086" i="37"/>
  <c r="AH1086" i="37"/>
  <c r="G1087" i="37"/>
  <c r="H1087" i="37"/>
  <c r="I1087" i="37"/>
  <c r="J1087" i="37"/>
  <c r="K1087" i="37"/>
  <c r="L1087" i="37"/>
  <c r="M1087" i="37"/>
  <c r="N1087" i="37"/>
  <c r="O1087" i="37"/>
  <c r="AA1087" i="37"/>
  <c r="AB1087" i="37"/>
  <c r="AC1087" i="37"/>
  <c r="AE1087" i="37"/>
  <c r="AG1087" i="37"/>
  <c r="AH1087" i="37"/>
  <c r="D1088" i="37"/>
  <c r="E1088" i="37"/>
  <c r="F1088" i="37"/>
  <c r="G1088" i="37"/>
  <c r="H1088" i="37"/>
  <c r="I1088" i="37"/>
  <c r="J1088" i="37"/>
  <c r="K1088" i="37"/>
  <c r="L1088" i="37"/>
  <c r="M1088" i="37"/>
  <c r="N1088" i="37"/>
  <c r="D1089" i="37"/>
  <c r="E1089" i="37"/>
  <c r="F1089" i="37"/>
  <c r="G1089" i="37"/>
  <c r="H1089" i="37"/>
  <c r="I1089" i="37"/>
  <c r="J1089" i="37"/>
  <c r="K1089" i="37"/>
  <c r="L1089" i="37"/>
  <c r="M1089" i="37"/>
  <c r="N1089" i="37"/>
  <c r="O1089" i="37"/>
  <c r="AA1089" i="37"/>
  <c r="AB1089" i="37"/>
  <c r="AC1089" i="37"/>
  <c r="AE1089" i="37"/>
  <c r="AG1089" i="37"/>
  <c r="AH1089" i="37"/>
  <c r="D1090" i="37"/>
  <c r="E1090" i="37"/>
  <c r="F1090" i="37"/>
  <c r="G1090" i="37"/>
  <c r="H1090" i="37"/>
  <c r="I1090" i="37"/>
  <c r="J1090" i="37"/>
  <c r="K1090" i="37"/>
  <c r="L1090" i="37"/>
  <c r="M1090" i="37"/>
  <c r="N1090" i="37"/>
  <c r="O1090" i="37"/>
  <c r="AA1090" i="37"/>
  <c r="AB1090" i="37"/>
  <c r="AC1090" i="37"/>
  <c r="AE1090" i="37"/>
  <c r="AG1090" i="37"/>
  <c r="AH1090" i="37"/>
  <c r="D1091" i="37"/>
  <c r="E1091" i="37"/>
  <c r="F1091" i="37"/>
  <c r="G1091" i="37"/>
  <c r="H1091" i="37"/>
  <c r="I1091" i="37"/>
  <c r="J1091" i="37"/>
  <c r="K1091" i="37"/>
  <c r="L1091" i="37"/>
  <c r="M1091" i="37"/>
  <c r="N1091" i="37"/>
  <c r="O1091" i="37"/>
  <c r="AA1091" i="37"/>
  <c r="AB1091" i="37"/>
  <c r="AC1091" i="37"/>
  <c r="AE1091" i="37"/>
  <c r="AG1091" i="37"/>
  <c r="AH1091" i="37"/>
  <c r="D1092" i="37"/>
  <c r="E1092" i="37"/>
  <c r="F1092" i="37"/>
  <c r="G1092" i="37"/>
  <c r="H1092" i="37"/>
  <c r="I1092" i="37"/>
  <c r="J1092" i="37"/>
  <c r="K1092" i="37"/>
  <c r="L1092" i="37"/>
  <c r="M1092" i="37"/>
  <c r="N1092" i="37"/>
  <c r="O1092" i="37"/>
  <c r="AA1092" i="37"/>
  <c r="AB1092" i="37"/>
  <c r="AC1092" i="37"/>
  <c r="AE1092" i="37"/>
  <c r="AG1092" i="37"/>
  <c r="AH1092" i="37"/>
  <c r="D1093" i="37"/>
  <c r="E1093" i="37"/>
  <c r="F1093" i="37"/>
  <c r="G1093" i="37"/>
  <c r="H1093" i="37"/>
  <c r="I1093" i="37"/>
  <c r="J1093" i="37"/>
  <c r="K1093" i="37"/>
  <c r="L1093" i="37"/>
  <c r="M1093" i="37"/>
  <c r="N1093" i="37"/>
  <c r="O1093" i="37"/>
  <c r="AA1093" i="37"/>
  <c r="AB1093" i="37"/>
  <c r="AC1093" i="37"/>
  <c r="AE1093" i="37"/>
  <c r="AG1093" i="37"/>
  <c r="AH1093" i="37"/>
  <c r="G1094" i="37"/>
  <c r="H1094" i="37"/>
  <c r="I1094" i="37"/>
  <c r="J1094" i="37"/>
  <c r="K1094" i="37"/>
  <c r="L1094" i="37"/>
  <c r="M1094" i="37"/>
  <c r="N1094" i="37"/>
  <c r="O1094" i="37"/>
  <c r="AA1094" i="37"/>
  <c r="AB1094" i="37"/>
  <c r="AC1094" i="37"/>
  <c r="AE1094" i="37"/>
  <c r="AG1094" i="37"/>
  <c r="AH1094" i="37"/>
  <c r="D1095" i="37"/>
  <c r="E1095" i="37"/>
  <c r="F1095" i="37"/>
  <c r="G1095" i="37"/>
  <c r="H1095" i="37"/>
  <c r="I1095" i="37"/>
  <c r="J1095" i="37"/>
  <c r="K1095" i="37"/>
  <c r="L1095" i="37"/>
  <c r="M1095" i="37"/>
  <c r="N1095" i="37"/>
  <c r="O1095" i="37"/>
  <c r="AA1095" i="37"/>
  <c r="AB1095" i="37"/>
  <c r="AC1095" i="37"/>
  <c r="AE1095" i="37"/>
  <c r="AG1095" i="37"/>
  <c r="AH1095" i="37"/>
  <c r="D1096" i="37"/>
  <c r="E1096" i="37"/>
  <c r="F1096" i="37"/>
  <c r="G1096" i="37"/>
  <c r="H1096" i="37"/>
  <c r="I1096" i="37"/>
  <c r="J1096" i="37"/>
  <c r="K1096" i="37"/>
  <c r="L1096" i="37"/>
  <c r="M1096" i="37"/>
  <c r="N1096" i="37"/>
  <c r="O1096" i="37"/>
  <c r="AA1096" i="37"/>
  <c r="AB1096" i="37"/>
  <c r="AC1096" i="37"/>
  <c r="AE1096" i="37"/>
  <c r="AG1096" i="37"/>
  <c r="AH1096" i="37"/>
  <c r="G1097" i="37"/>
  <c r="H1097" i="37"/>
  <c r="I1097" i="37"/>
  <c r="J1097" i="37"/>
  <c r="K1097" i="37"/>
  <c r="L1097" i="37"/>
  <c r="M1097" i="37"/>
  <c r="N1097" i="37"/>
  <c r="O1097" i="37"/>
  <c r="AA1097" i="37"/>
  <c r="AB1097" i="37"/>
  <c r="AC1097" i="37"/>
  <c r="AE1097" i="37"/>
  <c r="AG1097" i="37"/>
  <c r="AH1097" i="37"/>
  <c r="G1098" i="37"/>
  <c r="H1098" i="37"/>
  <c r="I1098" i="37"/>
  <c r="J1098" i="37"/>
  <c r="K1098" i="37"/>
  <c r="L1098" i="37"/>
  <c r="M1098" i="37"/>
  <c r="N1098" i="37"/>
  <c r="O1098" i="37"/>
  <c r="AA1098" i="37"/>
  <c r="AB1098" i="37"/>
  <c r="AC1098" i="37"/>
  <c r="AE1098" i="37"/>
  <c r="AG1098" i="37"/>
  <c r="AH1098" i="37"/>
  <c r="G1099" i="37"/>
  <c r="H1099" i="37"/>
  <c r="I1099" i="37"/>
  <c r="J1099" i="37"/>
  <c r="K1099" i="37"/>
  <c r="L1099" i="37"/>
  <c r="M1099" i="37"/>
  <c r="N1099" i="37"/>
  <c r="O1099" i="37"/>
  <c r="AA1099" i="37"/>
  <c r="AB1099" i="37"/>
  <c r="AC1099" i="37"/>
  <c r="AE1099" i="37"/>
  <c r="AG1099" i="37"/>
  <c r="AH1099" i="37"/>
  <c r="G1100" i="37"/>
  <c r="H1100" i="37"/>
  <c r="I1100" i="37"/>
  <c r="J1100" i="37"/>
  <c r="K1100" i="37"/>
  <c r="L1100" i="37"/>
  <c r="M1100" i="37"/>
  <c r="N1100" i="37"/>
  <c r="O1100" i="37"/>
  <c r="AA1100" i="37"/>
  <c r="AB1100" i="37"/>
  <c r="AC1100" i="37"/>
  <c r="AE1100" i="37"/>
  <c r="AG1100" i="37"/>
  <c r="AH1100" i="37"/>
  <c r="G1101" i="37"/>
  <c r="H1101" i="37"/>
  <c r="I1101" i="37"/>
  <c r="J1101" i="37"/>
  <c r="K1101" i="37"/>
  <c r="L1101" i="37"/>
  <c r="M1101" i="37"/>
  <c r="N1101" i="37"/>
  <c r="O1101" i="37"/>
  <c r="AA1101" i="37"/>
  <c r="AB1101" i="37"/>
  <c r="AC1101" i="37"/>
  <c r="AE1101" i="37"/>
  <c r="AG1101" i="37"/>
  <c r="AH1101" i="37"/>
  <c r="G1102" i="37"/>
  <c r="H1102" i="37"/>
  <c r="I1102" i="37"/>
  <c r="J1102" i="37"/>
  <c r="K1102" i="37"/>
  <c r="L1102" i="37"/>
  <c r="M1102" i="37"/>
  <c r="N1102" i="37"/>
  <c r="AB1102" i="37"/>
  <c r="AC1102" i="37"/>
  <c r="AG1102" i="37"/>
  <c r="AH1102" i="37"/>
  <c r="AC1103" i="37"/>
  <c r="AC1104" i="37"/>
  <c r="G1106" i="37"/>
  <c r="H1106" i="37"/>
  <c r="I1106" i="37"/>
  <c r="J1106" i="37"/>
  <c r="K1106" i="37"/>
  <c r="L1106" i="37"/>
  <c r="M1106" i="37"/>
  <c r="N1106" i="37"/>
  <c r="AC1106" i="37"/>
  <c r="G1107" i="37"/>
  <c r="H1107" i="37"/>
  <c r="I1107" i="37"/>
  <c r="J1107" i="37"/>
  <c r="K1107" i="37"/>
  <c r="L1107" i="37"/>
  <c r="M1107" i="37"/>
  <c r="N1107" i="37"/>
  <c r="AC1107" i="37"/>
  <c r="G1108" i="37"/>
  <c r="H1108" i="37"/>
  <c r="I1108" i="37"/>
  <c r="J1108" i="37"/>
  <c r="K1108" i="37"/>
  <c r="L1108" i="37"/>
  <c r="M1108" i="37"/>
  <c r="N1108" i="37"/>
  <c r="AC1108" i="37"/>
  <c r="G1109" i="37"/>
  <c r="H1109" i="37"/>
  <c r="I1109" i="37"/>
  <c r="J1109" i="37"/>
  <c r="K1109" i="37"/>
  <c r="L1109" i="37"/>
  <c r="M1109" i="37"/>
  <c r="N1109" i="37"/>
  <c r="AC1109" i="37"/>
  <c r="G1110" i="37"/>
  <c r="H1110" i="37"/>
  <c r="I1110" i="37"/>
  <c r="J1110" i="37"/>
  <c r="K1110" i="37"/>
  <c r="L1110" i="37"/>
  <c r="M1110" i="37"/>
  <c r="N1110" i="37"/>
  <c r="C992" i="37"/>
  <c r="D992" i="37"/>
  <c r="E992" i="37"/>
  <c r="F992" i="37"/>
  <c r="G992" i="37"/>
  <c r="H992" i="37"/>
  <c r="I992" i="37"/>
  <c r="J992" i="37"/>
  <c r="K992" i="37"/>
  <c r="L992" i="37"/>
  <c r="M992" i="37"/>
  <c r="N992" i="37"/>
  <c r="AC992" i="37"/>
  <c r="AC993" i="37"/>
  <c r="C994" i="37"/>
  <c r="D994" i="37"/>
  <c r="E994" i="37"/>
  <c r="F994" i="37"/>
  <c r="G994" i="37"/>
  <c r="H994" i="37"/>
  <c r="I994" i="37"/>
  <c r="J994" i="37"/>
  <c r="K994" i="37"/>
  <c r="L994" i="37"/>
  <c r="M994" i="37"/>
  <c r="N994" i="37"/>
  <c r="AC994" i="37"/>
  <c r="C995" i="37"/>
  <c r="D995" i="37"/>
  <c r="E995" i="37"/>
  <c r="F995" i="37"/>
  <c r="G995" i="37"/>
  <c r="H995" i="37"/>
  <c r="I995" i="37"/>
  <c r="J995" i="37"/>
  <c r="K995" i="37"/>
  <c r="L995" i="37"/>
  <c r="M995" i="37"/>
  <c r="N995" i="37"/>
  <c r="G997" i="37"/>
  <c r="H997" i="37"/>
  <c r="I997" i="37"/>
  <c r="J997" i="37"/>
  <c r="K997" i="37"/>
  <c r="L997" i="37"/>
  <c r="M997" i="37"/>
  <c r="N997" i="37"/>
  <c r="O997" i="37"/>
  <c r="AA997" i="37"/>
  <c r="AB997" i="37"/>
  <c r="AC997" i="37"/>
  <c r="AE997" i="37"/>
  <c r="AG997" i="37"/>
  <c r="AH997" i="37"/>
  <c r="G998" i="37"/>
  <c r="H998" i="37"/>
  <c r="I998" i="37"/>
  <c r="J998" i="37"/>
  <c r="K998" i="37"/>
  <c r="L998" i="37"/>
  <c r="M998" i="37"/>
  <c r="N998" i="37"/>
  <c r="O998" i="37"/>
  <c r="AA998" i="37"/>
  <c r="AB998" i="37"/>
  <c r="AC998" i="37"/>
  <c r="AE998" i="37"/>
  <c r="AG998" i="37"/>
  <c r="AH998" i="37"/>
  <c r="G999" i="37"/>
  <c r="H999" i="37"/>
  <c r="I999" i="37"/>
  <c r="J999" i="37"/>
  <c r="K999" i="37"/>
  <c r="L999" i="37"/>
  <c r="M999" i="37"/>
  <c r="N999" i="37"/>
  <c r="O999" i="37"/>
  <c r="AA999" i="37"/>
  <c r="AB999" i="37"/>
  <c r="AC999" i="37"/>
  <c r="AE999" i="37"/>
  <c r="AG999" i="37"/>
  <c r="AH999" i="37"/>
  <c r="G1000" i="37"/>
  <c r="H1000" i="37"/>
  <c r="I1000" i="37"/>
  <c r="J1000" i="37"/>
  <c r="K1000" i="37"/>
  <c r="L1000" i="37"/>
  <c r="M1000" i="37"/>
  <c r="N1000" i="37"/>
  <c r="O1000" i="37"/>
  <c r="AA1000" i="37"/>
  <c r="AB1000" i="37"/>
  <c r="AC1000" i="37"/>
  <c r="AE1000" i="37"/>
  <c r="AG1000" i="37"/>
  <c r="AH1000" i="37"/>
  <c r="G1001" i="37"/>
  <c r="H1001" i="37"/>
  <c r="I1001" i="37"/>
  <c r="J1001" i="37"/>
  <c r="K1001" i="37"/>
  <c r="L1001" i="37"/>
  <c r="M1001" i="37"/>
  <c r="N1001" i="37"/>
  <c r="O1001" i="37"/>
  <c r="AA1001" i="37"/>
  <c r="AB1001" i="37"/>
  <c r="AC1001" i="37"/>
  <c r="AE1001" i="37"/>
  <c r="AG1001" i="37"/>
  <c r="AH1001" i="37"/>
  <c r="G1002" i="37"/>
  <c r="H1002" i="37"/>
  <c r="I1002" i="37"/>
  <c r="J1002" i="37"/>
  <c r="K1002" i="37"/>
  <c r="L1002" i="37"/>
  <c r="M1002" i="37"/>
  <c r="N1002" i="37"/>
  <c r="O1002" i="37"/>
  <c r="AA1002" i="37"/>
  <c r="AB1002" i="37"/>
  <c r="AC1002" i="37"/>
  <c r="AE1002" i="37"/>
  <c r="AG1002" i="37"/>
  <c r="AH1002" i="37"/>
  <c r="G1003" i="37"/>
  <c r="H1003" i="37"/>
  <c r="I1003" i="37"/>
  <c r="J1003" i="37"/>
  <c r="K1003" i="37"/>
  <c r="L1003" i="37"/>
  <c r="M1003" i="37"/>
  <c r="N1003" i="37"/>
  <c r="O1003" i="37"/>
  <c r="AA1003" i="37"/>
  <c r="AB1003" i="37"/>
  <c r="AC1003" i="37"/>
  <c r="AE1003" i="37"/>
  <c r="AG1003" i="37"/>
  <c r="AH1003" i="37"/>
  <c r="G1004" i="37"/>
  <c r="H1004" i="37"/>
  <c r="I1004" i="37"/>
  <c r="J1004" i="37"/>
  <c r="K1004" i="37"/>
  <c r="L1004" i="37"/>
  <c r="M1004" i="37"/>
  <c r="N1004" i="37"/>
  <c r="O1004" i="37"/>
  <c r="AA1004" i="37"/>
  <c r="AB1004" i="37"/>
  <c r="AC1004" i="37"/>
  <c r="AE1004" i="37"/>
  <c r="AG1004" i="37"/>
  <c r="AH1004" i="37"/>
  <c r="G1005" i="37"/>
  <c r="H1005" i="37"/>
  <c r="I1005" i="37"/>
  <c r="J1005" i="37"/>
  <c r="K1005" i="37"/>
  <c r="L1005" i="37"/>
  <c r="M1005" i="37"/>
  <c r="N1005" i="37"/>
  <c r="O1005" i="37"/>
  <c r="AA1005" i="37"/>
  <c r="AB1005" i="37"/>
  <c r="AC1005" i="37"/>
  <c r="AE1005" i="37"/>
  <c r="AG1005" i="37"/>
  <c r="AH1005" i="37"/>
  <c r="G1006" i="37"/>
  <c r="H1006" i="37"/>
  <c r="I1006" i="37"/>
  <c r="J1006" i="37"/>
  <c r="K1006" i="37"/>
  <c r="L1006" i="37"/>
  <c r="M1006" i="37"/>
  <c r="N1006" i="37"/>
  <c r="O1006" i="37"/>
  <c r="AA1006" i="37"/>
  <c r="AB1006" i="37"/>
  <c r="AC1006" i="37"/>
  <c r="AE1006" i="37"/>
  <c r="AG1006" i="37"/>
  <c r="AH1006" i="37"/>
  <c r="G1007" i="37"/>
  <c r="H1007" i="37"/>
  <c r="I1007" i="37"/>
  <c r="J1007" i="37"/>
  <c r="K1007" i="37"/>
  <c r="L1007" i="37"/>
  <c r="M1007" i="37"/>
  <c r="N1007" i="37"/>
  <c r="O1007" i="37"/>
  <c r="AA1007" i="37"/>
  <c r="AB1007" i="37"/>
  <c r="AC1007" i="37"/>
  <c r="AE1007" i="37"/>
  <c r="AG1007" i="37"/>
  <c r="AH1007" i="37"/>
  <c r="G1008" i="37"/>
  <c r="H1008" i="37"/>
  <c r="I1008" i="37"/>
  <c r="J1008" i="37"/>
  <c r="K1008" i="37"/>
  <c r="L1008" i="37"/>
  <c r="M1008" i="37"/>
  <c r="N1008" i="37"/>
  <c r="O1008" i="37"/>
  <c r="AA1008" i="37"/>
  <c r="AB1008" i="37"/>
  <c r="AC1008" i="37"/>
  <c r="AE1008" i="37"/>
  <c r="AG1008" i="37"/>
  <c r="AH1008" i="37"/>
  <c r="G1009" i="37"/>
  <c r="H1009" i="37"/>
  <c r="I1009" i="37"/>
  <c r="J1009" i="37"/>
  <c r="K1009" i="37"/>
  <c r="L1009" i="37"/>
  <c r="M1009" i="37"/>
  <c r="N1009" i="37"/>
  <c r="O1009" i="37"/>
  <c r="AA1009" i="37"/>
  <c r="AB1009" i="37"/>
  <c r="AC1009" i="37"/>
  <c r="AE1009" i="37"/>
  <c r="AG1009" i="37"/>
  <c r="AH1009" i="37"/>
  <c r="G1010" i="37"/>
  <c r="H1010" i="37"/>
  <c r="I1010" i="37"/>
  <c r="J1010" i="37"/>
  <c r="K1010" i="37"/>
  <c r="L1010" i="37"/>
  <c r="M1010" i="37"/>
  <c r="N1010" i="37"/>
  <c r="O1010" i="37"/>
  <c r="AA1010" i="37"/>
  <c r="AB1010" i="37"/>
  <c r="AC1010" i="37"/>
  <c r="AE1010" i="37"/>
  <c r="AG1010" i="37"/>
  <c r="AH1010" i="37"/>
  <c r="G1011" i="37"/>
  <c r="H1011" i="37"/>
  <c r="I1011" i="37"/>
  <c r="J1011" i="37"/>
  <c r="K1011" i="37"/>
  <c r="L1011" i="37"/>
  <c r="M1011" i="37"/>
  <c r="N1011" i="37"/>
  <c r="O1011" i="37"/>
  <c r="AA1011" i="37"/>
  <c r="AB1011" i="37"/>
  <c r="AC1011" i="37"/>
  <c r="AE1011" i="37"/>
  <c r="AG1011" i="37"/>
  <c r="AH1011" i="37"/>
  <c r="G1012" i="37"/>
  <c r="H1012" i="37"/>
  <c r="I1012" i="37"/>
  <c r="J1012" i="37"/>
  <c r="K1012" i="37"/>
  <c r="L1012" i="37"/>
  <c r="M1012" i="37"/>
  <c r="N1012" i="37"/>
  <c r="O1012" i="37"/>
  <c r="AA1012" i="37"/>
  <c r="AB1012" i="37"/>
  <c r="AC1012" i="37"/>
  <c r="AE1012" i="37"/>
  <c r="AG1012" i="37"/>
  <c r="AH1012" i="37"/>
  <c r="G1013" i="37"/>
  <c r="H1013" i="37"/>
  <c r="I1013" i="37"/>
  <c r="J1013" i="37"/>
  <c r="K1013" i="37"/>
  <c r="L1013" i="37"/>
  <c r="M1013" i="37"/>
  <c r="N1013" i="37"/>
  <c r="O1013" i="37"/>
  <c r="AA1013" i="37"/>
  <c r="AB1013" i="37"/>
  <c r="AC1013" i="37"/>
  <c r="AE1013" i="37"/>
  <c r="AG1013" i="37"/>
  <c r="AH1013" i="37"/>
  <c r="G1014" i="37"/>
  <c r="H1014" i="37"/>
  <c r="I1014" i="37"/>
  <c r="J1014" i="37"/>
  <c r="K1014" i="37"/>
  <c r="L1014" i="37"/>
  <c r="M1014" i="37"/>
  <c r="N1014" i="37"/>
  <c r="O1014" i="37"/>
  <c r="AA1014" i="37"/>
  <c r="AB1014" i="37"/>
  <c r="AC1014" i="37"/>
  <c r="AE1014" i="37"/>
  <c r="AG1014" i="37"/>
  <c r="AH1014" i="37"/>
  <c r="G1015" i="37"/>
  <c r="H1015" i="37"/>
  <c r="I1015" i="37"/>
  <c r="J1015" i="37"/>
  <c r="K1015" i="37"/>
  <c r="L1015" i="37"/>
  <c r="M1015" i="37"/>
  <c r="N1015" i="37"/>
  <c r="O1015" i="37"/>
  <c r="AA1015" i="37"/>
  <c r="AB1015" i="37"/>
  <c r="AC1015" i="37"/>
  <c r="AE1015" i="37"/>
  <c r="AG1015" i="37"/>
  <c r="AH1015" i="37"/>
  <c r="G1016" i="37"/>
  <c r="H1016" i="37"/>
  <c r="I1016" i="37"/>
  <c r="J1016" i="37"/>
  <c r="K1016" i="37"/>
  <c r="L1016" i="37"/>
  <c r="M1016" i="37"/>
  <c r="N1016" i="37"/>
  <c r="O1016" i="37"/>
  <c r="AA1016" i="37"/>
  <c r="AB1016" i="37"/>
  <c r="AC1016" i="37"/>
  <c r="AE1016" i="37"/>
  <c r="AG1016" i="37"/>
  <c r="AH1016" i="37"/>
  <c r="G1017" i="37"/>
  <c r="H1017" i="37"/>
  <c r="I1017" i="37"/>
  <c r="J1017" i="37"/>
  <c r="K1017" i="37"/>
  <c r="L1017" i="37"/>
  <c r="M1017" i="37"/>
  <c r="N1017" i="37"/>
  <c r="O1017" i="37"/>
  <c r="AA1017" i="37"/>
  <c r="AB1017" i="37"/>
  <c r="AC1017" i="37"/>
  <c r="AE1017" i="37"/>
  <c r="AG1017" i="37"/>
  <c r="AH1017" i="37"/>
  <c r="G1018" i="37"/>
  <c r="H1018" i="37"/>
  <c r="I1018" i="37"/>
  <c r="J1018" i="37"/>
  <c r="K1018" i="37"/>
  <c r="L1018" i="37"/>
  <c r="M1018" i="37"/>
  <c r="N1018" i="37"/>
  <c r="O1018" i="37"/>
  <c r="AA1018" i="37"/>
  <c r="AB1018" i="37"/>
  <c r="AC1018" i="37"/>
  <c r="AE1018" i="37"/>
  <c r="AG1018" i="37"/>
  <c r="AH1018" i="37"/>
  <c r="G1020" i="37"/>
  <c r="H1020" i="37"/>
  <c r="I1020" i="37"/>
  <c r="J1020" i="37"/>
  <c r="K1020" i="37"/>
  <c r="L1020" i="37"/>
  <c r="M1020" i="37"/>
  <c r="N1020" i="37"/>
  <c r="O1020" i="37"/>
  <c r="AA1020" i="37"/>
  <c r="AB1020" i="37"/>
  <c r="AC1020" i="37"/>
  <c r="AE1020" i="37"/>
  <c r="AG1020" i="37"/>
  <c r="AH1020" i="37"/>
  <c r="G1021" i="37"/>
  <c r="H1021" i="37"/>
  <c r="I1021" i="37"/>
  <c r="J1021" i="37"/>
  <c r="K1021" i="37"/>
  <c r="L1021" i="37"/>
  <c r="M1021" i="37"/>
  <c r="N1021" i="37"/>
  <c r="O1021" i="37"/>
  <c r="AA1021" i="37"/>
  <c r="AB1021" i="37"/>
  <c r="AC1021" i="37"/>
  <c r="AE1021" i="37"/>
  <c r="AG1021" i="37"/>
  <c r="AH1021" i="37"/>
  <c r="G1022" i="37"/>
  <c r="H1022" i="37"/>
  <c r="I1022" i="37"/>
  <c r="J1022" i="37"/>
  <c r="K1022" i="37"/>
  <c r="L1022" i="37"/>
  <c r="M1022" i="37"/>
  <c r="N1022" i="37"/>
  <c r="O1022" i="37"/>
  <c r="AA1022" i="37"/>
  <c r="AB1022" i="37"/>
  <c r="AC1022" i="37"/>
  <c r="AE1022" i="37"/>
  <c r="AG1022" i="37"/>
  <c r="AH1022" i="37"/>
  <c r="G1023" i="37"/>
  <c r="H1023" i="37"/>
  <c r="I1023" i="37"/>
  <c r="J1023" i="37"/>
  <c r="K1023" i="37"/>
  <c r="L1023" i="37"/>
  <c r="M1023" i="37"/>
  <c r="N1023" i="37"/>
  <c r="O1023" i="37"/>
  <c r="AA1023" i="37"/>
  <c r="AB1023" i="37"/>
  <c r="AC1023" i="37"/>
  <c r="AE1023" i="37"/>
  <c r="AG1023" i="37"/>
  <c r="AH1023" i="37"/>
  <c r="G1024" i="37"/>
  <c r="H1024" i="37"/>
  <c r="I1024" i="37"/>
  <c r="J1024" i="37"/>
  <c r="K1024" i="37"/>
  <c r="L1024" i="37"/>
  <c r="M1024" i="37"/>
  <c r="N1024" i="37"/>
  <c r="O1024" i="37"/>
  <c r="AA1024" i="37"/>
  <c r="AB1024" i="37"/>
  <c r="AC1024" i="37"/>
  <c r="AE1024" i="37"/>
  <c r="AG1024" i="37"/>
  <c r="AH1024" i="37"/>
  <c r="G1025" i="37"/>
  <c r="H1025" i="37"/>
  <c r="I1025" i="37"/>
  <c r="J1025" i="37"/>
  <c r="K1025" i="37"/>
  <c r="L1025" i="37"/>
  <c r="M1025" i="37"/>
  <c r="N1025" i="37"/>
  <c r="O1025" i="37"/>
  <c r="AA1025" i="37"/>
  <c r="AB1025" i="37"/>
  <c r="AC1025" i="37"/>
  <c r="AE1025" i="37"/>
  <c r="AG1025" i="37"/>
  <c r="AH1025" i="37"/>
  <c r="G1026" i="37"/>
  <c r="H1026" i="37"/>
  <c r="I1026" i="37"/>
  <c r="J1026" i="37"/>
  <c r="K1026" i="37"/>
  <c r="L1026" i="37"/>
  <c r="M1026" i="37"/>
  <c r="N1026" i="37"/>
  <c r="O1026" i="37"/>
  <c r="AA1026" i="37"/>
  <c r="AB1026" i="37"/>
  <c r="AC1026" i="37"/>
  <c r="AE1026" i="37"/>
  <c r="AG1026" i="37"/>
  <c r="AH1026" i="37"/>
  <c r="G1027" i="37"/>
  <c r="H1027" i="37"/>
  <c r="I1027" i="37"/>
  <c r="J1027" i="37"/>
  <c r="K1027" i="37"/>
  <c r="L1027" i="37"/>
  <c r="M1027" i="37"/>
  <c r="N1027" i="37"/>
  <c r="O1027" i="37"/>
  <c r="AA1027" i="37"/>
  <c r="AB1027" i="37"/>
  <c r="AC1027" i="37"/>
  <c r="AE1027" i="37"/>
  <c r="AG1027" i="37"/>
  <c r="AH1027" i="37"/>
  <c r="G1028" i="37"/>
  <c r="H1028" i="37"/>
  <c r="I1028" i="37"/>
  <c r="J1028" i="37"/>
  <c r="K1028" i="37"/>
  <c r="L1028" i="37"/>
  <c r="M1028" i="37"/>
  <c r="N1028" i="37"/>
  <c r="G1029" i="37"/>
  <c r="H1029" i="37"/>
  <c r="I1029" i="37"/>
  <c r="J1029" i="37"/>
  <c r="K1029" i="37"/>
  <c r="L1029" i="37"/>
  <c r="M1029" i="37"/>
  <c r="N1029" i="37"/>
  <c r="O1029" i="37"/>
  <c r="AA1029" i="37"/>
  <c r="AB1029" i="37"/>
  <c r="AC1029" i="37"/>
  <c r="AE1029" i="37"/>
  <c r="AG1029" i="37"/>
  <c r="AH1029" i="37"/>
  <c r="G1030" i="37"/>
  <c r="H1030" i="37"/>
  <c r="I1030" i="37"/>
  <c r="J1030" i="37"/>
  <c r="K1030" i="37"/>
  <c r="L1030" i="37"/>
  <c r="M1030" i="37"/>
  <c r="N1030" i="37"/>
  <c r="O1030" i="37"/>
  <c r="AA1030" i="37"/>
  <c r="AB1030" i="37"/>
  <c r="AC1030" i="37"/>
  <c r="AE1030" i="37"/>
  <c r="AG1030" i="37"/>
  <c r="AH1030" i="37"/>
  <c r="G1031" i="37"/>
  <c r="H1031" i="37"/>
  <c r="I1031" i="37"/>
  <c r="J1031" i="37"/>
  <c r="K1031" i="37"/>
  <c r="L1031" i="37"/>
  <c r="M1031" i="37"/>
  <c r="N1031" i="37"/>
  <c r="O1031" i="37"/>
  <c r="AA1031" i="37"/>
  <c r="AB1031" i="37"/>
  <c r="AC1031" i="37"/>
  <c r="AE1031" i="37"/>
  <c r="AG1031" i="37"/>
  <c r="AH1031" i="37"/>
  <c r="G1032" i="37"/>
  <c r="H1032" i="37"/>
  <c r="I1032" i="37"/>
  <c r="J1032" i="37"/>
  <c r="K1032" i="37"/>
  <c r="L1032" i="37"/>
  <c r="M1032" i="37"/>
  <c r="N1032" i="37"/>
  <c r="O1032" i="37"/>
  <c r="AA1032" i="37"/>
  <c r="AB1032" i="37"/>
  <c r="AC1032" i="37"/>
  <c r="AE1032" i="37"/>
  <c r="AG1032" i="37"/>
  <c r="AH1032" i="37"/>
  <c r="G1033" i="37"/>
  <c r="H1033" i="37"/>
  <c r="I1033" i="37"/>
  <c r="J1033" i="37"/>
  <c r="K1033" i="37"/>
  <c r="L1033" i="37"/>
  <c r="M1033" i="37"/>
  <c r="N1033" i="37"/>
  <c r="O1033" i="37"/>
  <c r="AA1033" i="37"/>
  <c r="AB1033" i="37"/>
  <c r="AC1033" i="37"/>
  <c r="AE1033" i="37"/>
  <c r="AG1033" i="37"/>
  <c r="AH1033" i="37"/>
  <c r="G1034" i="37"/>
  <c r="H1034" i="37"/>
  <c r="I1034" i="37"/>
  <c r="J1034" i="37"/>
  <c r="K1034" i="37"/>
  <c r="L1034" i="37"/>
  <c r="M1034" i="37"/>
  <c r="N1034" i="37"/>
  <c r="O1034" i="37"/>
  <c r="AA1034" i="37"/>
  <c r="AB1034" i="37"/>
  <c r="AC1034" i="37"/>
  <c r="AE1034" i="37"/>
  <c r="AG1034" i="37"/>
  <c r="AH1034" i="37"/>
  <c r="G1035" i="37"/>
  <c r="H1035" i="37"/>
  <c r="I1035" i="37"/>
  <c r="J1035" i="37"/>
  <c r="K1035" i="37"/>
  <c r="L1035" i="37"/>
  <c r="M1035" i="37"/>
  <c r="N1035" i="37"/>
  <c r="O1035" i="37"/>
  <c r="AA1035" i="37"/>
  <c r="AB1035" i="37"/>
  <c r="AC1035" i="37"/>
  <c r="AE1035" i="37"/>
  <c r="AG1035" i="37"/>
  <c r="AH1035" i="37"/>
  <c r="G1036" i="37"/>
  <c r="H1036" i="37"/>
  <c r="I1036" i="37"/>
  <c r="J1036" i="37"/>
  <c r="K1036" i="37"/>
  <c r="L1036" i="37"/>
  <c r="M1036" i="37"/>
  <c r="N1036" i="37"/>
  <c r="O1036" i="37"/>
  <c r="AA1036" i="37"/>
  <c r="AB1036" i="37"/>
  <c r="AC1036" i="37"/>
  <c r="AE1036" i="37"/>
  <c r="AG1036" i="37"/>
  <c r="AH1036" i="37"/>
  <c r="G1037" i="37"/>
  <c r="H1037" i="37"/>
  <c r="I1037" i="37"/>
  <c r="J1037" i="37"/>
  <c r="K1037" i="37"/>
  <c r="L1037" i="37"/>
  <c r="M1037" i="37"/>
  <c r="N1037" i="37"/>
  <c r="O1037" i="37"/>
  <c r="AA1037" i="37"/>
  <c r="AB1037" i="37"/>
  <c r="AC1037" i="37"/>
  <c r="AE1037" i="37"/>
  <c r="AG1037" i="37"/>
  <c r="AH1037" i="37"/>
  <c r="G1038" i="37"/>
  <c r="H1038" i="37"/>
  <c r="I1038" i="37"/>
  <c r="J1038" i="37"/>
  <c r="K1038" i="37"/>
  <c r="L1038" i="37"/>
  <c r="M1038" i="37"/>
  <c r="N1038" i="37"/>
  <c r="O1038" i="37"/>
  <c r="AA1038" i="37"/>
  <c r="AB1038" i="37"/>
  <c r="AC1038" i="37"/>
  <c r="AE1038" i="37"/>
  <c r="AG1038" i="37"/>
  <c r="AH1038" i="37"/>
  <c r="G1039" i="37"/>
  <c r="H1039" i="37"/>
  <c r="I1039" i="37"/>
  <c r="J1039" i="37"/>
  <c r="K1039" i="37"/>
  <c r="L1039" i="37"/>
  <c r="M1039" i="37"/>
  <c r="N1039" i="37"/>
  <c r="O1039" i="37"/>
  <c r="AA1039" i="37"/>
  <c r="AB1039" i="37"/>
  <c r="AC1039" i="37"/>
  <c r="AE1039" i="37"/>
  <c r="AG1039" i="37"/>
  <c r="AH1039" i="37"/>
  <c r="G1040" i="37"/>
  <c r="H1040" i="37"/>
  <c r="I1040" i="37"/>
  <c r="J1040" i="37"/>
  <c r="K1040" i="37"/>
  <c r="L1040" i="37"/>
  <c r="M1040" i="37"/>
  <c r="N1040" i="37"/>
  <c r="O1040" i="37"/>
  <c r="AA1040" i="37"/>
  <c r="AB1040" i="37"/>
  <c r="AC1040" i="37"/>
  <c r="AE1040" i="37"/>
  <c r="AG1040" i="37"/>
  <c r="AH1040" i="37"/>
  <c r="G1041" i="37"/>
  <c r="H1041" i="37"/>
  <c r="I1041" i="37"/>
  <c r="J1041" i="37"/>
  <c r="K1041" i="37"/>
  <c r="L1041" i="37"/>
  <c r="M1041" i="37"/>
  <c r="N1041" i="37"/>
  <c r="O1041" i="37"/>
  <c r="AA1041" i="37"/>
  <c r="AB1041" i="37"/>
  <c r="AC1041" i="37"/>
  <c r="AE1041" i="37"/>
  <c r="AG1041" i="37"/>
  <c r="AH1041" i="37"/>
  <c r="G1042" i="37"/>
  <c r="H1042" i="37"/>
  <c r="I1042" i="37"/>
  <c r="J1042" i="37"/>
  <c r="K1042" i="37"/>
  <c r="L1042" i="37"/>
  <c r="M1042" i="37"/>
  <c r="N1042" i="37"/>
  <c r="O1042" i="37"/>
  <c r="AA1042" i="37"/>
  <c r="AB1042" i="37"/>
  <c r="AC1042" i="37"/>
  <c r="AE1042" i="37"/>
  <c r="AG1042" i="37"/>
  <c r="AH1042" i="37"/>
  <c r="O1043" i="37"/>
  <c r="AA1043" i="37"/>
  <c r="AB1043" i="37"/>
  <c r="AC1043" i="37"/>
  <c r="AE1043" i="37"/>
  <c r="AG1043" i="37"/>
  <c r="AH1043" i="37"/>
  <c r="O1044" i="37"/>
  <c r="AA1044" i="37"/>
  <c r="AB1044" i="37"/>
  <c r="AC1044" i="37"/>
  <c r="AE1044" i="37"/>
  <c r="AG1044" i="37"/>
  <c r="AH1044" i="37"/>
  <c r="AC1045" i="37"/>
  <c r="G1046" i="37"/>
  <c r="H1046" i="37"/>
  <c r="I1046" i="37"/>
  <c r="J1046" i="37"/>
  <c r="K1046" i="37"/>
  <c r="L1046" i="37"/>
  <c r="M1046" i="37"/>
  <c r="N1046" i="37"/>
  <c r="O1046" i="37"/>
  <c r="AA1046" i="37"/>
  <c r="AB1046" i="37"/>
  <c r="AC1046" i="37"/>
  <c r="AE1046" i="37"/>
  <c r="AG1046" i="37"/>
  <c r="AH1046" i="37"/>
  <c r="G1047" i="37"/>
  <c r="H1047" i="37"/>
  <c r="I1047" i="37"/>
  <c r="J1047" i="37"/>
  <c r="K1047" i="37"/>
  <c r="L1047" i="37"/>
  <c r="M1047" i="37"/>
  <c r="N1047" i="37"/>
  <c r="O1047" i="37"/>
  <c r="AA1047" i="37"/>
  <c r="AB1047" i="37"/>
  <c r="AC1047" i="37"/>
  <c r="AE1047" i="37"/>
  <c r="AG1047" i="37"/>
  <c r="AH1047" i="37"/>
  <c r="G1048" i="37"/>
  <c r="H1048" i="37"/>
  <c r="I1048" i="37"/>
  <c r="J1048" i="37"/>
  <c r="K1048" i="37"/>
  <c r="L1048" i="37"/>
  <c r="M1048" i="37"/>
  <c r="N1048" i="37"/>
  <c r="O1048" i="37"/>
  <c r="AA1048" i="37"/>
  <c r="AB1048" i="37"/>
  <c r="AC1048" i="37"/>
  <c r="AE1048" i="37"/>
  <c r="AG1048" i="37"/>
  <c r="AH1048" i="37"/>
  <c r="F1049" i="37"/>
  <c r="G1049" i="37"/>
  <c r="H1049" i="37"/>
  <c r="I1049" i="37"/>
  <c r="J1049" i="37"/>
  <c r="K1049" i="37"/>
  <c r="L1049" i="37"/>
  <c r="M1049" i="37"/>
  <c r="N1049" i="37"/>
  <c r="O1049" i="37"/>
  <c r="AA1049" i="37"/>
  <c r="AB1049" i="37"/>
  <c r="AC1049" i="37"/>
  <c r="AE1049" i="37"/>
  <c r="AG1049" i="37"/>
  <c r="AH1049" i="37"/>
  <c r="G1050" i="37"/>
  <c r="H1050" i="37"/>
  <c r="I1050" i="37"/>
  <c r="J1050" i="37"/>
  <c r="K1050" i="37"/>
  <c r="L1050" i="37"/>
  <c r="M1050" i="37"/>
  <c r="N1050" i="37"/>
  <c r="C933" i="37"/>
  <c r="D933" i="37"/>
  <c r="E933" i="37"/>
  <c r="F933" i="37"/>
  <c r="G933" i="37"/>
  <c r="H933" i="37"/>
  <c r="I933" i="37"/>
  <c r="J933" i="37"/>
  <c r="K933" i="37"/>
  <c r="L933" i="37"/>
  <c r="M933" i="37"/>
  <c r="N933" i="37"/>
  <c r="C935" i="37"/>
  <c r="D935" i="37"/>
  <c r="E935" i="37"/>
  <c r="F935" i="37"/>
  <c r="G935" i="37"/>
  <c r="H935" i="37"/>
  <c r="I935" i="37"/>
  <c r="J935" i="37"/>
  <c r="K935" i="37"/>
  <c r="L935" i="37"/>
  <c r="M935" i="37"/>
  <c r="N935" i="37"/>
  <c r="G937" i="37"/>
  <c r="H937" i="37"/>
  <c r="I937" i="37"/>
  <c r="J937" i="37"/>
  <c r="K937" i="37"/>
  <c r="L937" i="37"/>
  <c r="M937" i="37"/>
  <c r="N937" i="37"/>
  <c r="O937" i="37"/>
  <c r="AA937" i="37"/>
  <c r="AB937" i="37"/>
  <c r="AC937" i="37"/>
  <c r="AE937" i="37"/>
  <c r="AG937" i="37"/>
  <c r="AH937" i="37"/>
  <c r="G938" i="37"/>
  <c r="H938" i="37"/>
  <c r="I938" i="37"/>
  <c r="J938" i="37"/>
  <c r="K938" i="37"/>
  <c r="L938" i="37"/>
  <c r="M938" i="37"/>
  <c r="N938" i="37"/>
  <c r="O938" i="37"/>
  <c r="AA938" i="37"/>
  <c r="AB938" i="37"/>
  <c r="AC938" i="37"/>
  <c r="AE938" i="37"/>
  <c r="AG938" i="37"/>
  <c r="AH938" i="37"/>
  <c r="G939" i="37"/>
  <c r="H939" i="37"/>
  <c r="I939" i="37"/>
  <c r="J939" i="37"/>
  <c r="K939" i="37"/>
  <c r="L939" i="37"/>
  <c r="M939" i="37"/>
  <c r="N939" i="37"/>
  <c r="O939" i="37"/>
  <c r="AA939" i="37"/>
  <c r="AB939" i="37"/>
  <c r="AC939" i="37"/>
  <c r="AE939" i="37"/>
  <c r="AG939" i="37"/>
  <c r="AH939" i="37"/>
  <c r="G940" i="37"/>
  <c r="H940" i="37"/>
  <c r="I940" i="37"/>
  <c r="J940" i="37"/>
  <c r="K940" i="37"/>
  <c r="L940" i="37"/>
  <c r="M940" i="37"/>
  <c r="N940" i="37"/>
  <c r="O940" i="37"/>
  <c r="AA940" i="37"/>
  <c r="AB940" i="37"/>
  <c r="AC940" i="37"/>
  <c r="AE940" i="37"/>
  <c r="AG940" i="37"/>
  <c r="AH940" i="37"/>
  <c r="G941" i="37"/>
  <c r="H941" i="37"/>
  <c r="I941" i="37"/>
  <c r="J941" i="37"/>
  <c r="K941" i="37"/>
  <c r="L941" i="37"/>
  <c r="M941" i="37"/>
  <c r="N941" i="37"/>
  <c r="O941" i="37"/>
  <c r="AA941" i="37"/>
  <c r="AB941" i="37"/>
  <c r="AC941" i="37"/>
  <c r="AE941" i="37"/>
  <c r="AG941" i="37"/>
  <c r="AH941" i="37"/>
  <c r="G942" i="37"/>
  <c r="H942" i="37"/>
  <c r="I942" i="37"/>
  <c r="J942" i="37"/>
  <c r="K942" i="37"/>
  <c r="L942" i="37"/>
  <c r="M942" i="37"/>
  <c r="N942" i="37"/>
  <c r="O942" i="37"/>
  <c r="AA942" i="37"/>
  <c r="AB942" i="37"/>
  <c r="AC942" i="37"/>
  <c r="AE942" i="37"/>
  <c r="AG942" i="37"/>
  <c r="AH942" i="37"/>
  <c r="G943" i="37"/>
  <c r="H943" i="37"/>
  <c r="I943" i="37"/>
  <c r="J943" i="37"/>
  <c r="K943" i="37"/>
  <c r="L943" i="37"/>
  <c r="M943" i="37"/>
  <c r="N943" i="37"/>
  <c r="O943" i="37"/>
  <c r="AA943" i="37"/>
  <c r="AB943" i="37"/>
  <c r="AC943" i="37"/>
  <c r="AE943" i="37"/>
  <c r="AG943" i="37"/>
  <c r="AH943" i="37"/>
  <c r="G944" i="37"/>
  <c r="H944" i="37"/>
  <c r="I944" i="37"/>
  <c r="J944" i="37"/>
  <c r="K944" i="37"/>
  <c r="L944" i="37"/>
  <c r="M944" i="37"/>
  <c r="N944" i="37"/>
  <c r="O944" i="37"/>
  <c r="AA944" i="37"/>
  <c r="AB944" i="37"/>
  <c r="AC944" i="37"/>
  <c r="AE944" i="37"/>
  <c r="AG944" i="37"/>
  <c r="AH944" i="37"/>
  <c r="G945" i="37"/>
  <c r="H945" i="37"/>
  <c r="I945" i="37"/>
  <c r="J945" i="37"/>
  <c r="K945" i="37"/>
  <c r="L945" i="37"/>
  <c r="M945" i="37"/>
  <c r="N945" i="37"/>
  <c r="O945" i="37"/>
  <c r="AA945" i="37"/>
  <c r="AB945" i="37"/>
  <c r="AC945" i="37"/>
  <c r="AE945" i="37"/>
  <c r="AG945" i="37"/>
  <c r="AH945" i="37"/>
  <c r="G946" i="37"/>
  <c r="H946" i="37"/>
  <c r="I946" i="37"/>
  <c r="J946" i="37"/>
  <c r="K946" i="37"/>
  <c r="L946" i="37"/>
  <c r="M946" i="37"/>
  <c r="N946" i="37"/>
  <c r="O946" i="37"/>
  <c r="AA946" i="37"/>
  <c r="AB946" i="37"/>
  <c r="AC946" i="37"/>
  <c r="AE946" i="37"/>
  <c r="AG946" i="37"/>
  <c r="AH946" i="37"/>
  <c r="G947" i="37"/>
  <c r="H947" i="37"/>
  <c r="I947" i="37"/>
  <c r="J947" i="37"/>
  <c r="K947" i="37"/>
  <c r="L947" i="37"/>
  <c r="M947" i="37"/>
  <c r="N947" i="37"/>
  <c r="O947" i="37"/>
  <c r="AA947" i="37"/>
  <c r="AB947" i="37"/>
  <c r="AC947" i="37"/>
  <c r="AE947" i="37"/>
  <c r="AG947" i="37"/>
  <c r="AH947" i="37"/>
  <c r="G948" i="37"/>
  <c r="H948" i="37"/>
  <c r="I948" i="37"/>
  <c r="J948" i="37"/>
  <c r="K948" i="37"/>
  <c r="L948" i="37"/>
  <c r="M948" i="37"/>
  <c r="N948" i="37"/>
  <c r="O948" i="37"/>
  <c r="AA948" i="37"/>
  <c r="AB948" i="37"/>
  <c r="AC948" i="37"/>
  <c r="AE948" i="37"/>
  <c r="AG948" i="37"/>
  <c r="AH948" i="37"/>
  <c r="G949" i="37"/>
  <c r="H949" i="37"/>
  <c r="I949" i="37"/>
  <c r="J949" i="37"/>
  <c r="K949" i="37"/>
  <c r="L949" i="37"/>
  <c r="M949" i="37"/>
  <c r="N949" i="37"/>
  <c r="O949" i="37"/>
  <c r="AA949" i="37"/>
  <c r="AB949" i="37"/>
  <c r="AC949" i="37"/>
  <c r="AE949" i="37"/>
  <c r="AG949" i="37"/>
  <c r="AH949" i="37"/>
  <c r="G950" i="37"/>
  <c r="H950" i="37"/>
  <c r="I950" i="37"/>
  <c r="J950" i="37"/>
  <c r="K950" i="37"/>
  <c r="L950" i="37"/>
  <c r="M950" i="37"/>
  <c r="N950" i="37"/>
  <c r="O950" i="37"/>
  <c r="AA950" i="37"/>
  <c r="AB950" i="37"/>
  <c r="AC950" i="37"/>
  <c r="AE950" i="37"/>
  <c r="AG950" i="37"/>
  <c r="AH950" i="37"/>
  <c r="G951" i="37"/>
  <c r="H951" i="37"/>
  <c r="I951" i="37"/>
  <c r="J951" i="37"/>
  <c r="K951" i="37"/>
  <c r="L951" i="37"/>
  <c r="M951" i="37"/>
  <c r="N951" i="37"/>
  <c r="O951" i="37"/>
  <c r="AA951" i="37"/>
  <c r="AB951" i="37"/>
  <c r="AC951" i="37"/>
  <c r="AE951" i="37"/>
  <c r="AG951" i="37"/>
  <c r="AH951" i="37"/>
  <c r="G952" i="37"/>
  <c r="H952" i="37"/>
  <c r="I952" i="37"/>
  <c r="J952" i="37"/>
  <c r="K952" i="37"/>
  <c r="L952" i="37"/>
  <c r="M952" i="37"/>
  <c r="N952" i="37"/>
  <c r="O952" i="37"/>
  <c r="AA952" i="37"/>
  <c r="AB952" i="37"/>
  <c r="AC952" i="37"/>
  <c r="AE952" i="37"/>
  <c r="AG952" i="37"/>
  <c r="AH952" i="37"/>
  <c r="G953" i="37"/>
  <c r="H953" i="37"/>
  <c r="I953" i="37"/>
  <c r="J953" i="37"/>
  <c r="K953" i="37"/>
  <c r="L953" i="37"/>
  <c r="M953" i="37"/>
  <c r="N953" i="37"/>
  <c r="O953" i="37"/>
  <c r="AA953" i="37"/>
  <c r="AB953" i="37"/>
  <c r="AC953" i="37"/>
  <c r="AE953" i="37"/>
  <c r="AG953" i="37"/>
  <c r="AH953" i="37"/>
  <c r="G954" i="37"/>
  <c r="H954" i="37"/>
  <c r="I954" i="37"/>
  <c r="J954" i="37"/>
  <c r="K954" i="37"/>
  <c r="L954" i="37"/>
  <c r="M954" i="37"/>
  <c r="N954" i="37"/>
  <c r="O954" i="37"/>
  <c r="AA954" i="37"/>
  <c r="AB954" i="37"/>
  <c r="AC954" i="37"/>
  <c r="AE954" i="37"/>
  <c r="AG954" i="37"/>
  <c r="AH954" i="37"/>
  <c r="G955" i="37"/>
  <c r="H955" i="37"/>
  <c r="I955" i="37"/>
  <c r="J955" i="37"/>
  <c r="K955" i="37"/>
  <c r="L955" i="37"/>
  <c r="M955" i="37"/>
  <c r="N955" i="37"/>
  <c r="O955" i="37"/>
  <c r="AA955" i="37"/>
  <c r="AB955" i="37"/>
  <c r="AC955" i="37"/>
  <c r="AE955" i="37"/>
  <c r="AG955" i="37"/>
  <c r="AH955" i="37"/>
  <c r="G956" i="37"/>
  <c r="H956" i="37"/>
  <c r="I956" i="37"/>
  <c r="J956" i="37"/>
  <c r="K956" i="37"/>
  <c r="L956" i="37"/>
  <c r="M956" i="37"/>
  <c r="N956" i="37"/>
  <c r="O956" i="37"/>
  <c r="AA956" i="37"/>
  <c r="AB956" i="37"/>
  <c r="AC956" i="37"/>
  <c r="AE956" i="37"/>
  <c r="AG956" i="37"/>
  <c r="AH956" i="37"/>
  <c r="G957" i="37"/>
  <c r="H957" i="37"/>
  <c r="I957" i="37"/>
  <c r="J957" i="37"/>
  <c r="K957" i="37"/>
  <c r="L957" i="37"/>
  <c r="M957" i="37"/>
  <c r="N957" i="37"/>
  <c r="O957" i="37"/>
  <c r="AA957" i="37"/>
  <c r="AB957" i="37"/>
  <c r="AC957" i="37"/>
  <c r="AE957" i="37"/>
  <c r="AG957" i="37"/>
  <c r="AH957" i="37"/>
  <c r="G958" i="37"/>
  <c r="H958" i="37"/>
  <c r="I958" i="37"/>
  <c r="J958" i="37"/>
  <c r="K958" i="37"/>
  <c r="L958" i="37"/>
  <c r="M958" i="37"/>
  <c r="N958" i="37"/>
  <c r="O958" i="37"/>
  <c r="AA958" i="37"/>
  <c r="AB958" i="37"/>
  <c r="AC958" i="37"/>
  <c r="AE958" i="37"/>
  <c r="AG958" i="37"/>
  <c r="AH958" i="37"/>
  <c r="G960" i="37"/>
  <c r="H960" i="37"/>
  <c r="I960" i="37"/>
  <c r="J960" i="37"/>
  <c r="K960" i="37"/>
  <c r="L960" i="37"/>
  <c r="M960" i="37"/>
  <c r="N960" i="37"/>
  <c r="O960" i="37"/>
  <c r="AA960" i="37"/>
  <c r="AB960" i="37"/>
  <c r="AC960" i="37"/>
  <c r="AE960" i="37"/>
  <c r="AG960" i="37"/>
  <c r="AH960" i="37"/>
  <c r="G961" i="37"/>
  <c r="H961" i="37"/>
  <c r="I961" i="37"/>
  <c r="J961" i="37"/>
  <c r="K961" i="37"/>
  <c r="L961" i="37"/>
  <c r="M961" i="37"/>
  <c r="N961" i="37"/>
  <c r="O961" i="37"/>
  <c r="AA961" i="37"/>
  <c r="AB961" i="37"/>
  <c r="AC961" i="37"/>
  <c r="AE961" i="37"/>
  <c r="AG961" i="37"/>
  <c r="AH961" i="37"/>
  <c r="G962" i="37"/>
  <c r="H962" i="37"/>
  <c r="I962" i="37"/>
  <c r="J962" i="37"/>
  <c r="K962" i="37"/>
  <c r="L962" i="37"/>
  <c r="M962" i="37"/>
  <c r="N962" i="37"/>
  <c r="O962" i="37"/>
  <c r="AA962" i="37"/>
  <c r="AB962" i="37"/>
  <c r="AC962" i="37"/>
  <c r="AE962" i="37"/>
  <c r="AG962" i="37"/>
  <c r="AH962" i="37"/>
  <c r="G963" i="37"/>
  <c r="H963" i="37"/>
  <c r="I963" i="37"/>
  <c r="J963" i="37"/>
  <c r="K963" i="37"/>
  <c r="L963" i="37"/>
  <c r="M963" i="37"/>
  <c r="N963" i="37"/>
  <c r="O963" i="37"/>
  <c r="AA963" i="37"/>
  <c r="AB963" i="37"/>
  <c r="AC963" i="37"/>
  <c r="AE963" i="37"/>
  <c r="AG963" i="37"/>
  <c r="AH963" i="37"/>
  <c r="G964" i="37"/>
  <c r="H964" i="37"/>
  <c r="I964" i="37"/>
  <c r="J964" i="37"/>
  <c r="K964" i="37"/>
  <c r="L964" i="37"/>
  <c r="M964" i="37"/>
  <c r="N964" i="37"/>
  <c r="O964" i="37"/>
  <c r="AA964" i="37"/>
  <c r="AB964" i="37"/>
  <c r="AC964" i="37"/>
  <c r="AE964" i="37"/>
  <c r="AG964" i="37"/>
  <c r="AH964" i="37"/>
  <c r="G965" i="37"/>
  <c r="H965" i="37"/>
  <c r="I965" i="37"/>
  <c r="J965" i="37"/>
  <c r="K965" i="37"/>
  <c r="L965" i="37"/>
  <c r="M965" i="37"/>
  <c r="N965" i="37"/>
  <c r="O965" i="37"/>
  <c r="AA965" i="37"/>
  <c r="AB965" i="37"/>
  <c r="AC965" i="37"/>
  <c r="AE965" i="37"/>
  <c r="AG965" i="37"/>
  <c r="AH965" i="37"/>
  <c r="G966" i="37"/>
  <c r="H966" i="37"/>
  <c r="I966" i="37"/>
  <c r="J966" i="37"/>
  <c r="K966" i="37"/>
  <c r="L966" i="37"/>
  <c r="M966" i="37"/>
  <c r="N966" i="37"/>
  <c r="O966" i="37"/>
  <c r="AA966" i="37"/>
  <c r="AB966" i="37"/>
  <c r="AC966" i="37"/>
  <c r="AE966" i="37"/>
  <c r="AG966" i="37"/>
  <c r="AH966" i="37"/>
  <c r="G967" i="37"/>
  <c r="H967" i="37"/>
  <c r="I967" i="37"/>
  <c r="J967" i="37"/>
  <c r="K967" i="37"/>
  <c r="L967" i="37"/>
  <c r="M967" i="37"/>
  <c r="N967" i="37"/>
  <c r="O967" i="37"/>
  <c r="AA967" i="37"/>
  <c r="AB967" i="37"/>
  <c r="AC967" i="37"/>
  <c r="AE967" i="37"/>
  <c r="AG967" i="37"/>
  <c r="AH967" i="37"/>
  <c r="G968" i="37"/>
  <c r="H968" i="37"/>
  <c r="I968" i="37"/>
  <c r="J968" i="37"/>
  <c r="K968" i="37"/>
  <c r="L968" i="37"/>
  <c r="M968" i="37"/>
  <c r="N968" i="37"/>
  <c r="O968" i="37"/>
  <c r="AA968" i="37"/>
  <c r="AB968" i="37"/>
  <c r="AC968" i="37"/>
  <c r="AE968" i="37"/>
  <c r="AG968" i="37"/>
  <c r="AH968" i="37"/>
  <c r="G969" i="37"/>
  <c r="H969" i="37"/>
  <c r="I969" i="37"/>
  <c r="J969" i="37"/>
  <c r="K969" i="37"/>
  <c r="L969" i="37"/>
  <c r="M969" i="37"/>
  <c r="N969" i="37"/>
  <c r="O969" i="37"/>
  <c r="AA969" i="37"/>
  <c r="AB969" i="37"/>
  <c r="AC969" i="37"/>
  <c r="AE969" i="37"/>
  <c r="AG969" i="37"/>
  <c r="AH969" i="37"/>
  <c r="G970" i="37"/>
  <c r="H970" i="37"/>
  <c r="I970" i="37"/>
  <c r="J970" i="37"/>
  <c r="K970" i="37"/>
  <c r="L970" i="37"/>
  <c r="M970" i="37"/>
  <c r="N970" i="37"/>
  <c r="O970" i="37"/>
  <c r="AA970" i="37"/>
  <c r="AB970" i="37"/>
  <c r="AC970" i="37"/>
  <c r="AE970" i="37"/>
  <c r="AG970" i="37"/>
  <c r="AH970" i="37"/>
  <c r="G971" i="37"/>
  <c r="H971" i="37"/>
  <c r="I971" i="37"/>
  <c r="J971" i="37"/>
  <c r="K971" i="37"/>
  <c r="L971" i="37"/>
  <c r="M971" i="37"/>
  <c r="N971" i="37"/>
  <c r="O971" i="37"/>
  <c r="AA971" i="37"/>
  <c r="AB971" i="37"/>
  <c r="AC971" i="37"/>
  <c r="AE971" i="37"/>
  <c r="AG971" i="37"/>
  <c r="AH971" i="37"/>
  <c r="G972" i="37"/>
  <c r="H972" i="37"/>
  <c r="I972" i="37"/>
  <c r="J972" i="37"/>
  <c r="K972" i="37"/>
  <c r="L972" i="37"/>
  <c r="M972" i="37"/>
  <c r="N972" i="37"/>
  <c r="O972" i="37"/>
  <c r="AA972" i="37"/>
  <c r="AB972" i="37"/>
  <c r="AC972" i="37"/>
  <c r="AE972" i="37"/>
  <c r="AG972" i="37"/>
  <c r="AH972" i="37"/>
  <c r="G973" i="37"/>
  <c r="H973" i="37"/>
  <c r="I973" i="37"/>
  <c r="J973" i="37"/>
  <c r="K973" i="37"/>
  <c r="L973" i="37"/>
  <c r="M973" i="37"/>
  <c r="N973" i="37"/>
  <c r="O973" i="37"/>
  <c r="AA973" i="37"/>
  <c r="AB973" i="37"/>
  <c r="AC973" i="37"/>
  <c r="AE973" i="37"/>
  <c r="AG973" i="37"/>
  <c r="AH973" i="37"/>
  <c r="G974" i="37"/>
  <c r="H974" i="37"/>
  <c r="I974" i="37"/>
  <c r="J974" i="37"/>
  <c r="K974" i="37"/>
  <c r="L974" i="37"/>
  <c r="M974" i="37"/>
  <c r="N974" i="37"/>
  <c r="O974" i="37"/>
  <c r="AA974" i="37"/>
  <c r="AB974" i="37"/>
  <c r="AC974" i="37"/>
  <c r="AE974" i="37"/>
  <c r="AG974" i="37"/>
  <c r="AH974" i="37"/>
  <c r="G975" i="37"/>
  <c r="H975" i="37"/>
  <c r="I975" i="37"/>
  <c r="J975" i="37"/>
  <c r="K975" i="37"/>
  <c r="L975" i="37"/>
  <c r="M975" i="37"/>
  <c r="N975" i="37"/>
  <c r="O975" i="37"/>
  <c r="AA975" i="37"/>
  <c r="AB975" i="37"/>
  <c r="AC975" i="37"/>
  <c r="AE975" i="37"/>
  <c r="AG975" i="37"/>
  <c r="AH975" i="37"/>
  <c r="G976" i="37"/>
  <c r="H976" i="37"/>
  <c r="I976" i="37"/>
  <c r="J976" i="37"/>
  <c r="K976" i="37"/>
  <c r="L976" i="37"/>
  <c r="M976" i="37"/>
  <c r="N976" i="37"/>
  <c r="G977" i="37"/>
  <c r="H977" i="37"/>
  <c r="I977" i="37"/>
  <c r="J977" i="37"/>
  <c r="K977" i="37"/>
  <c r="L977" i="37"/>
  <c r="M977" i="37"/>
  <c r="N977" i="37"/>
  <c r="O977" i="37"/>
  <c r="AA977" i="37"/>
  <c r="AB977" i="37"/>
  <c r="AC977" i="37"/>
  <c r="AE977" i="37"/>
  <c r="AG977" i="37"/>
  <c r="AH977" i="37"/>
  <c r="G978" i="37"/>
  <c r="H978" i="37"/>
  <c r="I978" i="37"/>
  <c r="J978" i="37"/>
  <c r="K978" i="37"/>
  <c r="L978" i="37"/>
  <c r="M978" i="37"/>
  <c r="N978" i="37"/>
  <c r="O978" i="37"/>
  <c r="AA978" i="37"/>
  <c r="AB978" i="37"/>
  <c r="AC978" i="37"/>
  <c r="AE978" i="37"/>
  <c r="AG978" i="37"/>
  <c r="AH978" i="37"/>
  <c r="G979" i="37"/>
  <c r="H979" i="37"/>
  <c r="I979" i="37"/>
  <c r="J979" i="37"/>
  <c r="K979" i="37"/>
  <c r="L979" i="37"/>
  <c r="M979" i="37"/>
  <c r="N979" i="37"/>
  <c r="O979" i="37"/>
  <c r="AA979" i="37"/>
  <c r="AB979" i="37"/>
  <c r="AC979" i="37"/>
  <c r="AE979" i="37"/>
  <c r="AG979" i="37"/>
  <c r="AH979" i="37"/>
  <c r="G980" i="37"/>
  <c r="H980" i="37"/>
  <c r="I980" i="37"/>
  <c r="J980" i="37"/>
  <c r="K980" i="37"/>
  <c r="L980" i="37"/>
  <c r="M980" i="37"/>
  <c r="N980" i="37"/>
  <c r="O980" i="37"/>
  <c r="AA980" i="37"/>
  <c r="AB980" i="37"/>
  <c r="AC980" i="37"/>
  <c r="AE980" i="37"/>
  <c r="AG980" i="37"/>
  <c r="AH980" i="37"/>
  <c r="G981" i="37"/>
  <c r="H981" i="37"/>
  <c r="I981" i="37"/>
  <c r="J981" i="37"/>
  <c r="K981" i="37"/>
  <c r="L981" i="37"/>
  <c r="M981" i="37"/>
  <c r="N981" i="37"/>
  <c r="O981" i="37"/>
  <c r="AA981" i="37"/>
  <c r="AB981" i="37"/>
  <c r="AC981" i="37"/>
  <c r="AE981" i="37"/>
  <c r="AG981" i="37"/>
  <c r="AH981" i="37"/>
  <c r="G982" i="37"/>
  <c r="H982" i="37"/>
  <c r="I982" i="37"/>
  <c r="J982" i="37"/>
  <c r="K982" i="37"/>
  <c r="L982" i="37"/>
  <c r="M982" i="37"/>
  <c r="N982" i="37"/>
  <c r="O982" i="37"/>
  <c r="AA982" i="37"/>
  <c r="AB982" i="37"/>
  <c r="AC982" i="37"/>
  <c r="AE982" i="37"/>
  <c r="AG982" i="37"/>
  <c r="AH982" i="37"/>
  <c r="O983" i="37"/>
  <c r="AA983" i="37"/>
  <c r="AB983" i="37"/>
  <c r="AC983" i="37"/>
  <c r="AE983" i="37"/>
  <c r="AG983" i="37"/>
  <c r="AH983" i="37"/>
  <c r="O984" i="37"/>
  <c r="AA984" i="37"/>
  <c r="AB984" i="37"/>
  <c r="AC984" i="37"/>
  <c r="AE984" i="37"/>
  <c r="AG984" i="37"/>
  <c r="AH984" i="37"/>
  <c r="AC985" i="37"/>
  <c r="G986" i="37"/>
  <c r="H986" i="37"/>
  <c r="I986" i="37"/>
  <c r="J986" i="37"/>
  <c r="K986" i="37"/>
  <c r="L986" i="37"/>
  <c r="M986" i="37"/>
  <c r="N986" i="37"/>
  <c r="O986" i="37"/>
  <c r="AA986" i="37"/>
  <c r="AB986" i="37"/>
  <c r="AC986" i="37"/>
  <c r="AE986" i="37"/>
  <c r="AG986" i="37"/>
  <c r="AH986" i="37"/>
  <c r="G987" i="37"/>
  <c r="H987" i="37"/>
  <c r="I987" i="37"/>
  <c r="J987" i="37"/>
  <c r="K987" i="37"/>
  <c r="L987" i="37"/>
  <c r="M987" i="37"/>
  <c r="N987" i="37"/>
  <c r="O987" i="37"/>
  <c r="AA987" i="37"/>
  <c r="AB987" i="37"/>
  <c r="AC987" i="37"/>
  <c r="AE987" i="37"/>
  <c r="AG987" i="37"/>
  <c r="AH987" i="37"/>
  <c r="F988" i="37"/>
  <c r="G988" i="37"/>
  <c r="H988" i="37"/>
  <c r="I988" i="37"/>
  <c r="J988" i="37"/>
  <c r="K988" i="37"/>
  <c r="L988" i="37"/>
  <c r="M988" i="37"/>
  <c r="N988" i="37"/>
  <c r="O988" i="37"/>
  <c r="AA988" i="37"/>
  <c r="AB988" i="37"/>
  <c r="AC988" i="37"/>
  <c r="AE988" i="37"/>
  <c r="AG988" i="37"/>
  <c r="AH988" i="37"/>
  <c r="G989" i="37"/>
  <c r="H989" i="37"/>
  <c r="I989" i="37"/>
  <c r="J989" i="37"/>
  <c r="K989" i="37"/>
  <c r="L989" i="37"/>
  <c r="M989" i="37"/>
  <c r="N989" i="37"/>
  <c r="O989" i="37"/>
  <c r="AA989" i="37"/>
  <c r="AB989" i="37"/>
  <c r="AC989" i="37"/>
  <c r="AE989" i="37"/>
  <c r="AG989" i="37"/>
  <c r="AH989" i="37"/>
  <c r="G990" i="37"/>
  <c r="H990" i="37"/>
  <c r="I990" i="37"/>
  <c r="J990" i="37"/>
  <c r="K990" i="37"/>
  <c r="L990" i="37"/>
  <c r="M990" i="37"/>
  <c r="N990" i="37"/>
  <c r="C873" i="37"/>
  <c r="D873" i="37"/>
  <c r="E873" i="37"/>
  <c r="F873" i="37"/>
  <c r="G873" i="37"/>
  <c r="H873" i="37"/>
  <c r="I873" i="37"/>
  <c r="J873" i="37"/>
  <c r="K873" i="37"/>
  <c r="L873" i="37"/>
  <c r="M873" i="37"/>
  <c r="N873" i="37"/>
  <c r="AC873" i="37"/>
  <c r="H874" i="37"/>
  <c r="AC874" i="37"/>
  <c r="C875" i="37"/>
  <c r="D875" i="37"/>
  <c r="E875" i="37"/>
  <c r="F875" i="37"/>
  <c r="G875" i="37"/>
  <c r="H875" i="37"/>
  <c r="I875" i="37"/>
  <c r="J875" i="37"/>
  <c r="K875" i="37"/>
  <c r="L875" i="37"/>
  <c r="M875" i="37"/>
  <c r="N875" i="37"/>
  <c r="O875" i="37"/>
  <c r="AA875" i="37"/>
  <c r="AB875" i="37"/>
  <c r="AC875" i="37"/>
  <c r="AE875" i="37"/>
  <c r="AG875" i="37"/>
  <c r="AH875" i="37"/>
  <c r="C876" i="37"/>
  <c r="D876" i="37"/>
  <c r="E876" i="37"/>
  <c r="F876" i="37"/>
  <c r="G876" i="37"/>
  <c r="H876" i="37"/>
  <c r="G878" i="37"/>
  <c r="H878" i="37"/>
  <c r="O878" i="37"/>
  <c r="AA878" i="37"/>
  <c r="AB878" i="37"/>
  <c r="AC878" i="37"/>
  <c r="AE878" i="37"/>
  <c r="AG878" i="37"/>
  <c r="AH878" i="37"/>
  <c r="G879" i="37"/>
  <c r="H879" i="37"/>
  <c r="I879" i="37"/>
  <c r="J879" i="37"/>
  <c r="K879" i="37"/>
  <c r="L879" i="37"/>
  <c r="M879" i="37"/>
  <c r="N879" i="37"/>
  <c r="O879" i="37"/>
  <c r="AA879" i="37"/>
  <c r="AB879" i="37"/>
  <c r="AC879" i="37"/>
  <c r="AE879" i="37"/>
  <c r="AG879" i="37"/>
  <c r="AH879" i="37"/>
  <c r="G880" i="37"/>
  <c r="H880" i="37"/>
  <c r="I880" i="37"/>
  <c r="J880" i="37"/>
  <c r="K880" i="37"/>
  <c r="L880" i="37"/>
  <c r="M880" i="37"/>
  <c r="N880" i="37"/>
  <c r="O880" i="37"/>
  <c r="AA880" i="37"/>
  <c r="AB880" i="37"/>
  <c r="AC880" i="37"/>
  <c r="AE880" i="37"/>
  <c r="AG880" i="37"/>
  <c r="AH880" i="37"/>
  <c r="G881" i="37"/>
  <c r="H881" i="37"/>
  <c r="I881" i="37"/>
  <c r="J881" i="37"/>
  <c r="K881" i="37"/>
  <c r="L881" i="37"/>
  <c r="M881" i="37"/>
  <c r="N881" i="37"/>
  <c r="O881" i="37"/>
  <c r="AA881" i="37"/>
  <c r="AB881" i="37"/>
  <c r="AC881" i="37"/>
  <c r="AE881" i="37"/>
  <c r="AG881" i="37"/>
  <c r="AH881" i="37"/>
  <c r="G882" i="37"/>
  <c r="H882" i="37"/>
  <c r="I882" i="37"/>
  <c r="J882" i="37"/>
  <c r="K882" i="37"/>
  <c r="L882" i="37"/>
  <c r="M882" i="37"/>
  <c r="N882" i="37"/>
  <c r="O882" i="37"/>
  <c r="AA882" i="37"/>
  <c r="AB882" i="37"/>
  <c r="AC882" i="37"/>
  <c r="AE882" i="37"/>
  <c r="AG882" i="37"/>
  <c r="AH882" i="37"/>
  <c r="G883" i="37"/>
  <c r="H883" i="37"/>
  <c r="I883" i="37"/>
  <c r="J883" i="37"/>
  <c r="K883" i="37"/>
  <c r="L883" i="37"/>
  <c r="M883" i="37"/>
  <c r="N883" i="37"/>
  <c r="O883" i="37"/>
  <c r="AA883" i="37"/>
  <c r="AB883" i="37"/>
  <c r="AC883" i="37"/>
  <c r="AE883" i="37"/>
  <c r="AG883" i="37"/>
  <c r="AH883" i="37"/>
  <c r="G884" i="37"/>
  <c r="H884" i="37"/>
  <c r="I884" i="37"/>
  <c r="J884" i="37"/>
  <c r="K884" i="37"/>
  <c r="L884" i="37"/>
  <c r="M884" i="37"/>
  <c r="N884" i="37"/>
  <c r="O884" i="37"/>
  <c r="AA884" i="37"/>
  <c r="AB884" i="37"/>
  <c r="AC884" i="37"/>
  <c r="AE884" i="37"/>
  <c r="AG884" i="37"/>
  <c r="AH884" i="37"/>
  <c r="G885" i="37"/>
  <c r="H885" i="37"/>
  <c r="I885" i="37"/>
  <c r="J885" i="37"/>
  <c r="K885" i="37"/>
  <c r="L885" i="37"/>
  <c r="M885" i="37"/>
  <c r="N885" i="37"/>
  <c r="O885" i="37"/>
  <c r="AA885" i="37"/>
  <c r="AB885" i="37"/>
  <c r="AC885" i="37"/>
  <c r="AE885" i="37"/>
  <c r="AG885" i="37"/>
  <c r="AH885" i="37"/>
  <c r="G886" i="37"/>
  <c r="H886" i="37"/>
  <c r="I886" i="37"/>
  <c r="J886" i="37"/>
  <c r="K886" i="37"/>
  <c r="L886" i="37"/>
  <c r="M886" i="37"/>
  <c r="N886" i="37"/>
  <c r="O886" i="37"/>
  <c r="AA886" i="37"/>
  <c r="AB886" i="37"/>
  <c r="AC886" i="37"/>
  <c r="AE886" i="37"/>
  <c r="AG886" i="37"/>
  <c r="AH886" i="37"/>
  <c r="G887" i="37"/>
  <c r="H887" i="37"/>
  <c r="I887" i="37"/>
  <c r="J887" i="37"/>
  <c r="K887" i="37"/>
  <c r="L887" i="37"/>
  <c r="M887" i="37"/>
  <c r="N887" i="37"/>
  <c r="O887" i="37"/>
  <c r="AA887" i="37"/>
  <c r="AB887" i="37"/>
  <c r="AC887" i="37"/>
  <c r="AE887" i="37"/>
  <c r="AG887" i="37"/>
  <c r="AH887" i="37"/>
  <c r="G888" i="37"/>
  <c r="H888" i="37"/>
  <c r="I888" i="37"/>
  <c r="J888" i="37"/>
  <c r="K888" i="37"/>
  <c r="L888" i="37"/>
  <c r="M888" i="37"/>
  <c r="N888" i="37"/>
  <c r="O888" i="37"/>
  <c r="AA888" i="37"/>
  <c r="AB888" i="37"/>
  <c r="AC888" i="37"/>
  <c r="AE888" i="37"/>
  <c r="AG888" i="37"/>
  <c r="AH888" i="37"/>
  <c r="G889" i="37"/>
  <c r="H889" i="37"/>
  <c r="I889" i="37"/>
  <c r="J889" i="37"/>
  <c r="K889" i="37"/>
  <c r="L889" i="37"/>
  <c r="M889" i="37"/>
  <c r="N889" i="37"/>
  <c r="O889" i="37"/>
  <c r="AA889" i="37"/>
  <c r="AB889" i="37"/>
  <c r="AC889" i="37"/>
  <c r="AE889" i="37"/>
  <c r="AG889" i="37"/>
  <c r="AH889" i="37"/>
  <c r="G890" i="37"/>
  <c r="H890" i="37"/>
  <c r="I890" i="37"/>
  <c r="J890" i="37"/>
  <c r="K890" i="37"/>
  <c r="L890" i="37"/>
  <c r="M890" i="37"/>
  <c r="N890" i="37"/>
  <c r="O890" i="37"/>
  <c r="AA890" i="37"/>
  <c r="AB890" i="37"/>
  <c r="AC890" i="37"/>
  <c r="AE890" i="37"/>
  <c r="AG890" i="37"/>
  <c r="AH890" i="37"/>
  <c r="G891" i="37"/>
  <c r="H891" i="37"/>
  <c r="I891" i="37"/>
  <c r="J891" i="37"/>
  <c r="K891" i="37"/>
  <c r="L891" i="37"/>
  <c r="M891" i="37"/>
  <c r="N891" i="37"/>
  <c r="O891" i="37"/>
  <c r="AA891" i="37"/>
  <c r="AB891" i="37"/>
  <c r="AC891" i="37"/>
  <c r="AE891" i="37"/>
  <c r="AG891" i="37"/>
  <c r="AH891" i="37"/>
  <c r="G892" i="37"/>
  <c r="H892" i="37"/>
  <c r="I892" i="37"/>
  <c r="J892" i="37"/>
  <c r="K892" i="37"/>
  <c r="L892" i="37"/>
  <c r="M892" i="37"/>
  <c r="N892" i="37"/>
  <c r="O892" i="37"/>
  <c r="AA892" i="37"/>
  <c r="AB892" i="37"/>
  <c r="AC892" i="37"/>
  <c r="AE892" i="37"/>
  <c r="AG892" i="37"/>
  <c r="AH892" i="37"/>
  <c r="G893" i="37"/>
  <c r="H893" i="37"/>
  <c r="I893" i="37"/>
  <c r="J893" i="37"/>
  <c r="K893" i="37"/>
  <c r="L893" i="37"/>
  <c r="M893" i="37"/>
  <c r="N893" i="37"/>
  <c r="O893" i="37"/>
  <c r="AA893" i="37"/>
  <c r="AB893" i="37"/>
  <c r="AC893" i="37"/>
  <c r="AE893" i="37"/>
  <c r="AG893" i="37"/>
  <c r="AH893" i="37"/>
  <c r="G894" i="37"/>
  <c r="H894" i="37"/>
  <c r="I894" i="37"/>
  <c r="J894" i="37"/>
  <c r="K894" i="37"/>
  <c r="L894" i="37"/>
  <c r="M894" i="37"/>
  <c r="N894" i="37"/>
  <c r="O894" i="37"/>
  <c r="AA894" i="37"/>
  <c r="AB894" i="37"/>
  <c r="AC894" i="37"/>
  <c r="AE894" i="37"/>
  <c r="AG894" i="37"/>
  <c r="AH894" i="37"/>
  <c r="G895" i="37"/>
  <c r="H895" i="37"/>
  <c r="I895" i="37"/>
  <c r="J895" i="37"/>
  <c r="K895" i="37"/>
  <c r="L895" i="37"/>
  <c r="M895" i="37"/>
  <c r="N895" i="37"/>
  <c r="O895" i="37"/>
  <c r="AA895" i="37"/>
  <c r="AB895" i="37"/>
  <c r="AC895" i="37"/>
  <c r="AE895" i="37"/>
  <c r="AG895" i="37"/>
  <c r="AH895" i="37"/>
  <c r="G896" i="37"/>
  <c r="H896" i="37"/>
  <c r="I896" i="37"/>
  <c r="J896" i="37"/>
  <c r="K896" i="37"/>
  <c r="L896" i="37"/>
  <c r="M896" i="37"/>
  <c r="N896" i="37"/>
  <c r="O896" i="37"/>
  <c r="AA896" i="37"/>
  <c r="AB896" i="37"/>
  <c r="AC896" i="37"/>
  <c r="AE896" i="37"/>
  <c r="AG896" i="37"/>
  <c r="AH896" i="37"/>
  <c r="G897" i="37"/>
  <c r="H897" i="37"/>
  <c r="I897" i="37"/>
  <c r="J897" i="37"/>
  <c r="K897" i="37"/>
  <c r="L897" i="37"/>
  <c r="M897" i="37"/>
  <c r="N897" i="37"/>
  <c r="O897" i="37"/>
  <c r="AA897" i="37"/>
  <c r="AB897" i="37"/>
  <c r="AC897" i="37"/>
  <c r="AE897" i="37"/>
  <c r="AG897" i="37"/>
  <c r="AH897" i="37"/>
  <c r="G898" i="37"/>
  <c r="H898" i="37"/>
  <c r="I898" i="37"/>
  <c r="J898" i="37"/>
  <c r="K898" i="37"/>
  <c r="L898" i="37"/>
  <c r="M898" i="37"/>
  <c r="N898" i="37"/>
  <c r="O898" i="37"/>
  <c r="AA898" i="37"/>
  <c r="AB898" i="37"/>
  <c r="AC898" i="37"/>
  <c r="AE898" i="37"/>
  <c r="AG898" i="37"/>
  <c r="AH898" i="37"/>
  <c r="G899" i="37"/>
  <c r="H899" i="37"/>
  <c r="I899" i="37"/>
  <c r="J899" i="37"/>
  <c r="K899" i="37"/>
  <c r="L899" i="37"/>
  <c r="M899" i="37"/>
  <c r="N899" i="37"/>
  <c r="O899" i="37"/>
  <c r="AA899" i="37"/>
  <c r="AB899" i="37"/>
  <c r="AC899" i="37"/>
  <c r="AE899" i="37"/>
  <c r="AG899" i="37"/>
  <c r="AH899" i="37"/>
  <c r="G901" i="37"/>
  <c r="H901" i="37"/>
  <c r="I901" i="37"/>
  <c r="J901" i="37"/>
  <c r="K901" i="37"/>
  <c r="L901" i="37"/>
  <c r="M901" i="37"/>
  <c r="N901" i="37"/>
  <c r="O901" i="37"/>
  <c r="AA901" i="37"/>
  <c r="AB901" i="37"/>
  <c r="AC901" i="37"/>
  <c r="AE901" i="37"/>
  <c r="AG901" i="37"/>
  <c r="AH901" i="37"/>
  <c r="G902" i="37"/>
  <c r="H902" i="37"/>
  <c r="I902" i="37"/>
  <c r="J902" i="37"/>
  <c r="K902" i="37"/>
  <c r="L902" i="37"/>
  <c r="M902" i="37"/>
  <c r="N902" i="37"/>
  <c r="O902" i="37"/>
  <c r="AA902" i="37"/>
  <c r="AB902" i="37"/>
  <c r="AC902" i="37"/>
  <c r="AE902" i="37"/>
  <c r="AG902" i="37"/>
  <c r="AH902" i="37"/>
  <c r="G903" i="37"/>
  <c r="H903" i="37"/>
  <c r="I903" i="37"/>
  <c r="J903" i="37"/>
  <c r="K903" i="37"/>
  <c r="L903" i="37"/>
  <c r="M903" i="37"/>
  <c r="N903" i="37"/>
  <c r="O903" i="37"/>
  <c r="AA903" i="37"/>
  <c r="AB903" i="37"/>
  <c r="AC903" i="37"/>
  <c r="AE903" i="37"/>
  <c r="AG903" i="37"/>
  <c r="AH903" i="37"/>
  <c r="G904" i="37"/>
  <c r="H904" i="37"/>
  <c r="I904" i="37"/>
  <c r="J904" i="37"/>
  <c r="K904" i="37"/>
  <c r="L904" i="37"/>
  <c r="M904" i="37"/>
  <c r="N904" i="37"/>
  <c r="O904" i="37"/>
  <c r="AA904" i="37"/>
  <c r="AB904" i="37"/>
  <c r="AC904" i="37"/>
  <c r="AE904" i="37"/>
  <c r="AG904" i="37"/>
  <c r="AH904" i="37"/>
  <c r="G905" i="37"/>
  <c r="H905" i="37"/>
  <c r="I905" i="37"/>
  <c r="J905" i="37"/>
  <c r="K905" i="37"/>
  <c r="L905" i="37"/>
  <c r="M905" i="37"/>
  <c r="N905" i="37"/>
  <c r="O905" i="37"/>
  <c r="AA905" i="37"/>
  <c r="AB905" i="37"/>
  <c r="AC905" i="37"/>
  <c r="AE905" i="37"/>
  <c r="AG905" i="37"/>
  <c r="AH905" i="37"/>
  <c r="G906" i="37"/>
  <c r="H906" i="37"/>
  <c r="I906" i="37"/>
  <c r="J906" i="37"/>
  <c r="K906" i="37"/>
  <c r="L906" i="37"/>
  <c r="M906" i="37"/>
  <c r="N906" i="37"/>
  <c r="O906" i="37"/>
  <c r="AA906" i="37"/>
  <c r="AB906" i="37"/>
  <c r="AC906" i="37"/>
  <c r="AE906" i="37"/>
  <c r="AG906" i="37"/>
  <c r="AH906" i="37"/>
  <c r="G907" i="37"/>
  <c r="H907" i="37"/>
  <c r="I907" i="37"/>
  <c r="J907" i="37"/>
  <c r="K907" i="37"/>
  <c r="L907" i="37"/>
  <c r="M907" i="37"/>
  <c r="N907" i="37"/>
  <c r="O907" i="37"/>
  <c r="AA907" i="37"/>
  <c r="AB907" i="37"/>
  <c r="AC907" i="37"/>
  <c r="AE907" i="37"/>
  <c r="AG907" i="37"/>
  <c r="AH907" i="37"/>
  <c r="G908" i="37"/>
  <c r="H908" i="37"/>
  <c r="I908" i="37"/>
  <c r="J908" i="37"/>
  <c r="K908" i="37"/>
  <c r="L908" i="37"/>
  <c r="M908" i="37"/>
  <c r="N908" i="37"/>
  <c r="O908" i="37"/>
  <c r="AA908" i="37"/>
  <c r="AB908" i="37"/>
  <c r="AC908" i="37"/>
  <c r="AE908" i="37"/>
  <c r="AG908" i="37"/>
  <c r="AH908" i="37"/>
  <c r="G909" i="37"/>
  <c r="H909" i="37"/>
  <c r="I909" i="37"/>
  <c r="J909" i="37"/>
  <c r="K909" i="37"/>
  <c r="L909" i="37"/>
  <c r="M909" i="37"/>
  <c r="N909" i="37"/>
  <c r="O909" i="37"/>
  <c r="AA909" i="37"/>
  <c r="AB909" i="37"/>
  <c r="AC909" i="37"/>
  <c r="AE909" i="37"/>
  <c r="AG909" i="37"/>
  <c r="AH909" i="37"/>
  <c r="G910" i="37"/>
  <c r="H910" i="37"/>
  <c r="I910" i="37"/>
  <c r="J910" i="37"/>
  <c r="K910" i="37"/>
  <c r="L910" i="37"/>
  <c r="M910" i="37"/>
  <c r="N910" i="37"/>
  <c r="O910" i="37"/>
  <c r="AA910" i="37"/>
  <c r="AB910" i="37"/>
  <c r="AC910" i="37"/>
  <c r="AE910" i="37"/>
  <c r="AG910" i="37"/>
  <c r="AH910" i="37"/>
  <c r="G911" i="37"/>
  <c r="H911" i="37"/>
  <c r="I911" i="37"/>
  <c r="J911" i="37"/>
  <c r="K911" i="37"/>
  <c r="L911" i="37"/>
  <c r="M911" i="37"/>
  <c r="N911" i="37"/>
  <c r="O911" i="37"/>
  <c r="AA911" i="37"/>
  <c r="AB911" i="37"/>
  <c r="AC911" i="37"/>
  <c r="AE911" i="37"/>
  <c r="AG911" i="37"/>
  <c r="AH911" i="37"/>
  <c r="G912" i="37"/>
  <c r="H912" i="37"/>
  <c r="I912" i="37"/>
  <c r="J912" i="37"/>
  <c r="K912" i="37"/>
  <c r="L912" i="37"/>
  <c r="M912" i="37"/>
  <c r="N912" i="37"/>
  <c r="O912" i="37"/>
  <c r="AA912" i="37"/>
  <c r="AB912" i="37"/>
  <c r="AC912" i="37"/>
  <c r="AE912" i="37"/>
  <c r="AG912" i="37"/>
  <c r="AH912" i="37"/>
  <c r="G913" i="37"/>
  <c r="H913" i="37"/>
  <c r="I913" i="37"/>
  <c r="J913" i="37"/>
  <c r="K913" i="37"/>
  <c r="L913" i="37"/>
  <c r="M913" i="37"/>
  <c r="N913" i="37"/>
  <c r="O913" i="37"/>
  <c r="AA913" i="37"/>
  <c r="AB913" i="37"/>
  <c r="AC913" i="37"/>
  <c r="AE913" i="37"/>
  <c r="AG913" i="37"/>
  <c r="AH913" i="37"/>
  <c r="G914" i="37"/>
  <c r="H914" i="37"/>
  <c r="I914" i="37"/>
  <c r="J914" i="37"/>
  <c r="K914" i="37"/>
  <c r="L914" i="37"/>
  <c r="M914" i="37"/>
  <c r="N914" i="37"/>
  <c r="O914" i="37"/>
  <c r="AA914" i="37"/>
  <c r="AB914" i="37"/>
  <c r="AC914" i="37"/>
  <c r="AE914" i="37"/>
  <c r="AG914" i="37"/>
  <c r="AH914" i="37"/>
  <c r="G915" i="37"/>
  <c r="H915" i="37"/>
  <c r="I915" i="37"/>
  <c r="J915" i="37"/>
  <c r="K915" i="37"/>
  <c r="L915" i="37"/>
  <c r="M915" i="37"/>
  <c r="N915" i="37"/>
  <c r="O915" i="37"/>
  <c r="AA915" i="37"/>
  <c r="AB915" i="37"/>
  <c r="AC915" i="37"/>
  <c r="AE915" i="37"/>
  <c r="AG915" i="37"/>
  <c r="AH915" i="37"/>
  <c r="G916" i="37"/>
  <c r="H916" i="37"/>
  <c r="I916" i="37"/>
  <c r="J916" i="37"/>
  <c r="K916" i="37"/>
  <c r="L916" i="37"/>
  <c r="M916" i="37"/>
  <c r="N916" i="37"/>
  <c r="O916" i="37"/>
  <c r="AA916" i="37"/>
  <c r="AB916" i="37"/>
  <c r="AC916" i="37"/>
  <c r="AE916" i="37"/>
  <c r="AG916" i="37"/>
  <c r="AH916" i="37"/>
  <c r="G917" i="37"/>
  <c r="H917" i="37"/>
  <c r="I917" i="37"/>
  <c r="J917" i="37"/>
  <c r="K917" i="37"/>
  <c r="L917" i="37"/>
  <c r="M917" i="37"/>
  <c r="N917" i="37"/>
  <c r="O917" i="37"/>
  <c r="AA917" i="37"/>
  <c r="AB917" i="37"/>
  <c r="AC917" i="37"/>
  <c r="AE917" i="37"/>
  <c r="AG917" i="37"/>
  <c r="AH917" i="37"/>
  <c r="G918" i="37"/>
  <c r="H918" i="37"/>
  <c r="I918" i="37"/>
  <c r="J918" i="37"/>
  <c r="K918" i="37"/>
  <c r="L918" i="37"/>
  <c r="M918" i="37"/>
  <c r="N918" i="37"/>
  <c r="O918" i="37"/>
  <c r="AA918" i="37"/>
  <c r="AB918" i="37"/>
  <c r="AC918" i="37"/>
  <c r="AE918" i="37"/>
  <c r="AG918" i="37"/>
  <c r="AH918" i="37"/>
  <c r="G919" i="37"/>
  <c r="H919" i="37"/>
  <c r="I919" i="37"/>
  <c r="J919" i="37"/>
  <c r="K919" i="37"/>
  <c r="L919" i="37"/>
  <c r="M919" i="37"/>
  <c r="N919" i="37"/>
  <c r="G920" i="37"/>
  <c r="H920" i="37"/>
  <c r="I920" i="37"/>
  <c r="J920" i="37"/>
  <c r="K920" i="37"/>
  <c r="L920" i="37"/>
  <c r="M920" i="37"/>
  <c r="N920" i="37"/>
  <c r="O920" i="37"/>
  <c r="AA920" i="37"/>
  <c r="AB920" i="37"/>
  <c r="AC920" i="37"/>
  <c r="AE920" i="37"/>
  <c r="AG920" i="37"/>
  <c r="AH920" i="37"/>
  <c r="G921" i="37"/>
  <c r="H921" i="37"/>
  <c r="I921" i="37"/>
  <c r="J921" i="37"/>
  <c r="K921" i="37"/>
  <c r="L921" i="37"/>
  <c r="M921" i="37"/>
  <c r="N921" i="37"/>
  <c r="O921" i="37"/>
  <c r="AA921" i="37"/>
  <c r="AB921" i="37"/>
  <c r="AC921" i="37"/>
  <c r="AE921" i="37"/>
  <c r="AG921" i="37"/>
  <c r="AH921" i="37"/>
  <c r="G922" i="37"/>
  <c r="H922" i="37"/>
  <c r="I922" i="37"/>
  <c r="J922" i="37"/>
  <c r="K922" i="37"/>
  <c r="L922" i="37"/>
  <c r="M922" i="37"/>
  <c r="N922" i="37"/>
  <c r="O922" i="37"/>
  <c r="AA922" i="37"/>
  <c r="AB922" i="37"/>
  <c r="AC922" i="37"/>
  <c r="AE922" i="37"/>
  <c r="AG922" i="37"/>
  <c r="AH922" i="37"/>
  <c r="G923" i="37"/>
  <c r="H923" i="37"/>
  <c r="I923" i="37"/>
  <c r="J923" i="37"/>
  <c r="K923" i="37"/>
  <c r="L923" i="37"/>
  <c r="M923" i="37"/>
  <c r="N923" i="37"/>
  <c r="O923" i="37"/>
  <c r="AA923" i="37"/>
  <c r="AB923" i="37"/>
  <c r="AC923" i="37"/>
  <c r="AE923" i="37"/>
  <c r="AG923" i="37"/>
  <c r="AH923" i="37"/>
  <c r="O925" i="37"/>
  <c r="AA925" i="37"/>
  <c r="AB925" i="37"/>
  <c r="AC925" i="37"/>
  <c r="AE925" i="37"/>
  <c r="AG925" i="37"/>
  <c r="AH925" i="37"/>
  <c r="AC926" i="37"/>
  <c r="G927" i="37"/>
  <c r="H927" i="37"/>
  <c r="I927" i="37"/>
  <c r="J927" i="37"/>
  <c r="K927" i="37"/>
  <c r="L927" i="37"/>
  <c r="M927" i="37"/>
  <c r="N927" i="37"/>
  <c r="O927" i="37"/>
  <c r="AA927" i="37"/>
  <c r="AB927" i="37"/>
  <c r="AC927" i="37"/>
  <c r="AE927" i="37"/>
  <c r="AG927" i="37"/>
  <c r="AH927" i="37"/>
  <c r="G928" i="37"/>
  <c r="H928" i="37"/>
  <c r="I928" i="37"/>
  <c r="J928" i="37"/>
  <c r="K928" i="37"/>
  <c r="L928" i="37"/>
  <c r="M928" i="37"/>
  <c r="N928" i="37"/>
  <c r="O928" i="37"/>
  <c r="AA928" i="37"/>
  <c r="AB928" i="37"/>
  <c r="AC928" i="37"/>
  <c r="AE928" i="37"/>
  <c r="AG928" i="37"/>
  <c r="AH928" i="37"/>
  <c r="G929" i="37"/>
  <c r="H929" i="37"/>
  <c r="I929" i="37"/>
  <c r="J929" i="37"/>
  <c r="K929" i="37"/>
  <c r="L929" i="37"/>
  <c r="M929" i="37"/>
  <c r="N929" i="37"/>
  <c r="O929" i="37"/>
  <c r="AA929" i="37"/>
  <c r="AB929" i="37"/>
  <c r="AC929" i="37"/>
  <c r="AE929" i="37"/>
  <c r="AG929" i="37"/>
  <c r="AH929" i="37"/>
  <c r="G930" i="37"/>
  <c r="H930" i="37"/>
  <c r="I930" i="37"/>
  <c r="J930" i="37"/>
  <c r="K930" i="37"/>
  <c r="L930" i="37"/>
  <c r="M930" i="37"/>
  <c r="N930" i="37"/>
  <c r="O930" i="37"/>
  <c r="AA930" i="37"/>
  <c r="AB930" i="37"/>
  <c r="AC930" i="37"/>
  <c r="AE930" i="37"/>
  <c r="AG930" i="37"/>
  <c r="AH930" i="37"/>
  <c r="G931" i="37"/>
  <c r="H931" i="37"/>
  <c r="I931" i="37"/>
  <c r="J931" i="37"/>
  <c r="K931" i="37"/>
  <c r="L931" i="37"/>
  <c r="M931" i="37"/>
  <c r="N931" i="37"/>
  <c r="C813" i="37"/>
  <c r="D813" i="37"/>
  <c r="E813" i="37"/>
  <c r="F813" i="37"/>
  <c r="G813" i="37"/>
  <c r="H813" i="37"/>
  <c r="I813" i="37"/>
  <c r="J813" i="37"/>
  <c r="K813" i="37"/>
  <c r="L813" i="37"/>
  <c r="M813" i="37"/>
  <c r="N813" i="37"/>
  <c r="C815" i="37"/>
  <c r="D815" i="37"/>
  <c r="E815" i="37"/>
  <c r="F815" i="37"/>
  <c r="G815" i="37"/>
  <c r="H815" i="37"/>
  <c r="I815" i="37"/>
  <c r="J815" i="37"/>
  <c r="K815" i="37"/>
  <c r="L815" i="37"/>
  <c r="M815" i="37"/>
  <c r="N815" i="37"/>
  <c r="O815" i="37"/>
  <c r="AA815" i="37"/>
  <c r="AB815" i="37"/>
  <c r="AC815" i="37"/>
  <c r="AE815" i="37"/>
  <c r="AG815" i="37"/>
  <c r="AH815" i="37"/>
  <c r="C816" i="37"/>
  <c r="D816" i="37"/>
  <c r="E816" i="37"/>
  <c r="F816" i="37"/>
  <c r="G816" i="37"/>
  <c r="H816" i="37"/>
  <c r="I816" i="37"/>
  <c r="J816" i="37"/>
  <c r="K816" i="37"/>
  <c r="L816" i="37"/>
  <c r="M816" i="37"/>
  <c r="N816" i="37"/>
  <c r="G818" i="37"/>
  <c r="H818" i="37"/>
  <c r="I818" i="37"/>
  <c r="J818" i="37"/>
  <c r="K818" i="37"/>
  <c r="L818" i="37"/>
  <c r="M818" i="37"/>
  <c r="N818" i="37"/>
  <c r="O818" i="37"/>
  <c r="AA818" i="37"/>
  <c r="AB818" i="37"/>
  <c r="AC818" i="37"/>
  <c r="AE818" i="37"/>
  <c r="AG818" i="37"/>
  <c r="AH818" i="37"/>
  <c r="G819" i="37"/>
  <c r="H819" i="37"/>
  <c r="I819" i="37"/>
  <c r="J819" i="37"/>
  <c r="K819" i="37"/>
  <c r="L819" i="37"/>
  <c r="M819" i="37"/>
  <c r="N819" i="37"/>
  <c r="O819" i="37"/>
  <c r="AA819" i="37"/>
  <c r="AB819" i="37"/>
  <c r="AC819" i="37"/>
  <c r="AE819" i="37"/>
  <c r="AG819" i="37"/>
  <c r="AH819" i="37"/>
  <c r="G820" i="37"/>
  <c r="H820" i="37"/>
  <c r="I820" i="37"/>
  <c r="J820" i="37"/>
  <c r="K820" i="37"/>
  <c r="L820" i="37"/>
  <c r="M820" i="37"/>
  <c r="N820" i="37"/>
  <c r="O820" i="37"/>
  <c r="AA820" i="37"/>
  <c r="AB820" i="37"/>
  <c r="AC820" i="37"/>
  <c r="AE820" i="37"/>
  <c r="AG820" i="37"/>
  <c r="AH820" i="37"/>
  <c r="G821" i="37"/>
  <c r="H821" i="37"/>
  <c r="I821" i="37"/>
  <c r="J821" i="37"/>
  <c r="K821" i="37"/>
  <c r="L821" i="37"/>
  <c r="M821" i="37"/>
  <c r="N821" i="37"/>
  <c r="O821" i="37"/>
  <c r="AA821" i="37"/>
  <c r="AB821" i="37"/>
  <c r="AC821" i="37"/>
  <c r="AE821" i="37"/>
  <c r="AG821" i="37"/>
  <c r="AH821" i="37"/>
  <c r="G822" i="37"/>
  <c r="H822" i="37"/>
  <c r="I822" i="37"/>
  <c r="J822" i="37"/>
  <c r="K822" i="37"/>
  <c r="L822" i="37"/>
  <c r="M822" i="37"/>
  <c r="N822" i="37"/>
  <c r="O822" i="37"/>
  <c r="AA822" i="37"/>
  <c r="AB822" i="37"/>
  <c r="AC822" i="37"/>
  <c r="AE822" i="37"/>
  <c r="AG822" i="37"/>
  <c r="AH822" i="37"/>
  <c r="G823" i="37"/>
  <c r="H823" i="37"/>
  <c r="I823" i="37"/>
  <c r="J823" i="37"/>
  <c r="K823" i="37"/>
  <c r="L823" i="37"/>
  <c r="M823" i="37"/>
  <c r="N823" i="37"/>
  <c r="O823" i="37"/>
  <c r="AA823" i="37"/>
  <c r="AB823" i="37"/>
  <c r="AC823" i="37"/>
  <c r="AE823" i="37"/>
  <c r="AG823" i="37"/>
  <c r="AH823" i="37"/>
  <c r="G824" i="37"/>
  <c r="H824" i="37"/>
  <c r="I824" i="37"/>
  <c r="J824" i="37"/>
  <c r="K824" i="37"/>
  <c r="L824" i="37"/>
  <c r="M824" i="37"/>
  <c r="N824" i="37"/>
  <c r="O824" i="37"/>
  <c r="AA824" i="37"/>
  <c r="AB824" i="37"/>
  <c r="AC824" i="37"/>
  <c r="AE824" i="37"/>
  <c r="AG824" i="37"/>
  <c r="AH824" i="37"/>
  <c r="G825" i="37"/>
  <c r="H825" i="37"/>
  <c r="I825" i="37"/>
  <c r="J825" i="37"/>
  <c r="K825" i="37"/>
  <c r="L825" i="37"/>
  <c r="M825" i="37"/>
  <c r="N825" i="37"/>
  <c r="O825" i="37"/>
  <c r="AA825" i="37"/>
  <c r="AB825" i="37"/>
  <c r="AC825" i="37"/>
  <c r="AE825" i="37"/>
  <c r="AG825" i="37"/>
  <c r="AH825" i="37"/>
  <c r="G826" i="37"/>
  <c r="H826" i="37"/>
  <c r="I826" i="37"/>
  <c r="J826" i="37"/>
  <c r="K826" i="37"/>
  <c r="L826" i="37"/>
  <c r="M826" i="37"/>
  <c r="N826" i="37"/>
  <c r="O826" i="37"/>
  <c r="AA826" i="37"/>
  <c r="AB826" i="37"/>
  <c r="AC826" i="37"/>
  <c r="AE826" i="37"/>
  <c r="AG826" i="37"/>
  <c r="AH826" i="37"/>
  <c r="G827" i="37"/>
  <c r="H827" i="37"/>
  <c r="I827" i="37"/>
  <c r="J827" i="37"/>
  <c r="K827" i="37"/>
  <c r="L827" i="37"/>
  <c r="M827" i="37"/>
  <c r="N827" i="37"/>
  <c r="O827" i="37"/>
  <c r="AA827" i="37"/>
  <c r="AB827" i="37"/>
  <c r="AC827" i="37"/>
  <c r="AE827" i="37"/>
  <c r="AG827" i="37"/>
  <c r="AH827" i="37"/>
  <c r="G828" i="37"/>
  <c r="H828" i="37"/>
  <c r="I828" i="37"/>
  <c r="J828" i="37"/>
  <c r="K828" i="37"/>
  <c r="L828" i="37"/>
  <c r="M828" i="37"/>
  <c r="N828" i="37"/>
  <c r="O828" i="37"/>
  <c r="AA828" i="37"/>
  <c r="AB828" i="37"/>
  <c r="AC828" i="37"/>
  <c r="AE828" i="37"/>
  <c r="AG828" i="37"/>
  <c r="AH828" i="37"/>
  <c r="G829" i="37"/>
  <c r="H829" i="37"/>
  <c r="I829" i="37"/>
  <c r="J829" i="37"/>
  <c r="K829" i="37"/>
  <c r="L829" i="37"/>
  <c r="M829" i="37"/>
  <c r="N829" i="37"/>
  <c r="O829" i="37"/>
  <c r="AA829" i="37"/>
  <c r="AB829" i="37"/>
  <c r="AC829" i="37"/>
  <c r="AE829" i="37"/>
  <c r="AG829" i="37"/>
  <c r="AH829" i="37"/>
  <c r="G830" i="37"/>
  <c r="H830" i="37"/>
  <c r="I830" i="37"/>
  <c r="J830" i="37"/>
  <c r="K830" i="37"/>
  <c r="L830" i="37"/>
  <c r="M830" i="37"/>
  <c r="N830" i="37"/>
  <c r="O830" i="37"/>
  <c r="AA830" i="37"/>
  <c r="AB830" i="37"/>
  <c r="AC830" i="37"/>
  <c r="AE830" i="37"/>
  <c r="AG830" i="37"/>
  <c r="AH830" i="37"/>
  <c r="G831" i="37"/>
  <c r="H831" i="37"/>
  <c r="I831" i="37"/>
  <c r="J831" i="37"/>
  <c r="K831" i="37"/>
  <c r="L831" i="37"/>
  <c r="M831" i="37"/>
  <c r="N831" i="37"/>
  <c r="O831" i="37"/>
  <c r="AA831" i="37"/>
  <c r="AB831" i="37"/>
  <c r="AC831" i="37"/>
  <c r="AE831" i="37"/>
  <c r="AG831" i="37"/>
  <c r="AH831" i="37"/>
  <c r="G832" i="37"/>
  <c r="H832" i="37"/>
  <c r="I832" i="37"/>
  <c r="J832" i="37"/>
  <c r="K832" i="37"/>
  <c r="L832" i="37"/>
  <c r="M832" i="37"/>
  <c r="N832" i="37"/>
  <c r="O832" i="37"/>
  <c r="AA832" i="37"/>
  <c r="AB832" i="37"/>
  <c r="AC832" i="37"/>
  <c r="AE832" i="37"/>
  <c r="AG832" i="37"/>
  <c r="AH832" i="37"/>
  <c r="G833" i="37"/>
  <c r="H833" i="37"/>
  <c r="I833" i="37"/>
  <c r="J833" i="37"/>
  <c r="K833" i="37"/>
  <c r="L833" i="37"/>
  <c r="M833" i="37"/>
  <c r="N833" i="37"/>
  <c r="O833" i="37"/>
  <c r="AA833" i="37"/>
  <c r="AB833" i="37"/>
  <c r="AC833" i="37"/>
  <c r="AE833" i="37"/>
  <c r="AG833" i="37"/>
  <c r="AH833" i="37"/>
  <c r="G834" i="37"/>
  <c r="H834" i="37"/>
  <c r="I834" i="37"/>
  <c r="J834" i="37"/>
  <c r="K834" i="37"/>
  <c r="L834" i="37"/>
  <c r="M834" i="37"/>
  <c r="N834" i="37"/>
  <c r="O834" i="37"/>
  <c r="AA834" i="37"/>
  <c r="AB834" i="37"/>
  <c r="AC834" i="37"/>
  <c r="AE834" i="37"/>
  <c r="AG834" i="37"/>
  <c r="AH834" i="37"/>
  <c r="G835" i="37"/>
  <c r="H835" i="37"/>
  <c r="I835" i="37"/>
  <c r="J835" i="37"/>
  <c r="K835" i="37"/>
  <c r="L835" i="37"/>
  <c r="M835" i="37"/>
  <c r="N835" i="37"/>
  <c r="O835" i="37"/>
  <c r="AA835" i="37"/>
  <c r="AB835" i="37"/>
  <c r="AC835" i="37"/>
  <c r="AE835" i="37"/>
  <c r="AG835" i="37"/>
  <c r="AH835" i="37"/>
  <c r="G836" i="37"/>
  <c r="H836" i="37"/>
  <c r="I836" i="37"/>
  <c r="J836" i="37"/>
  <c r="K836" i="37"/>
  <c r="L836" i="37"/>
  <c r="M836" i="37"/>
  <c r="N836" i="37"/>
  <c r="O836" i="37"/>
  <c r="AA836" i="37"/>
  <c r="AB836" i="37"/>
  <c r="AC836" i="37"/>
  <c r="AE836" i="37"/>
  <c r="AG836" i="37"/>
  <c r="AH836" i="37"/>
  <c r="G837" i="37"/>
  <c r="H837" i="37"/>
  <c r="I837" i="37"/>
  <c r="J837" i="37"/>
  <c r="K837" i="37"/>
  <c r="L837" i="37"/>
  <c r="M837" i="37"/>
  <c r="N837" i="37"/>
  <c r="O837" i="37"/>
  <c r="AA837" i="37"/>
  <c r="AB837" i="37"/>
  <c r="AC837" i="37"/>
  <c r="AE837" i="37"/>
  <c r="AG837" i="37"/>
  <c r="AH837" i="37"/>
  <c r="G838" i="37"/>
  <c r="H838" i="37"/>
  <c r="I838" i="37"/>
  <c r="J838" i="37"/>
  <c r="K838" i="37"/>
  <c r="L838" i="37"/>
  <c r="M838" i="37"/>
  <c r="N838" i="37"/>
  <c r="O838" i="37"/>
  <c r="AA838" i="37"/>
  <c r="AB838" i="37"/>
  <c r="AC838" i="37"/>
  <c r="AE838" i="37"/>
  <c r="AG838" i="37"/>
  <c r="AH838" i="37"/>
  <c r="G839" i="37"/>
  <c r="H839" i="37"/>
  <c r="I839" i="37"/>
  <c r="J839" i="37"/>
  <c r="K839" i="37"/>
  <c r="L839" i="37"/>
  <c r="M839" i="37"/>
  <c r="N839" i="37"/>
  <c r="O839" i="37"/>
  <c r="AA839" i="37"/>
  <c r="AB839" i="37"/>
  <c r="AC839" i="37"/>
  <c r="AE839" i="37"/>
  <c r="AG839" i="37"/>
  <c r="AH839" i="37"/>
  <c r="G841" i="37"/>
  <c r="H841" i="37"/>
  <c r="I841" i="37"/>
  <c r="J841" i="37"/>
  <c r="K841" i="37"/>
  <c r="L841" i="37"/>
  <c r="M841" i="37"/>
  <c r="N841" i="37"/>
  <c r="O841" i="37"/>
  <c r="AA841" i="37"/>
  <c r="AB841" i="37"/>
  <c r="AC841" i="37"/>
  <c r="AE841" i="37"/>
  <c r="AG841" i="37"/>
  <c r="AH841" i="37"/>
  <c r="G842" i="37"/>
  <c r="H842" i="37"/>
  <c r="I842" i="37"/>
  <c r="J842" i="37"/>
  <c r="K842" i="37"/>
  <c r="L842" i="37"/>
  <c r="M842" i="37"/>
  <c r="N842" i="37"/>
  <c r="O842" i="37"/>
  <c r="AA842" i="37"/>
  <c r="AB842" i="37"/>
  <c r="AC842" i="37"/>
  <c r="AE842" i="37"/>
  <c r="AG842" i="37"/>
  <c r="AH842" i="37"/>
  <c r="G843" i="37"/>
  <c r="H843" i="37"/>
  <c r="I843" i="37"/>
  <c r="J843" i="37"/>
  <c r="K843" i="37"/>
  <c r="L843" i="37"/>
  <c r="M843" i="37"/>
  <c r="N843" i="37"/>
  <c r="O843" i="37"/>
  <c r="AA843" i="37"/>
  <c r="AB843" i="37"/>
  <c r="AC843" i="37"/>
  <c r="AE843" i="37"/>
  <c r="AG843" i="37"/>
  <c r="AH843" i="37"/>
  <c r="G844" i="37"/>
  <c r="H844" i="37"/>
  <c r="I844" i="37"/>
  <c r="J844" i="37"/>
  <c r="K844" i="37"/>
  <c r="L844" i="37"/>
  <c r="M844" i="37"/>
  <c r="N844" i="37"/>
  <c r="O844" i="37"/>
  <c r="AA844" i="37"/>
  <c r="AB844" i="37"/>
  <c r="AC844" i="37"/>
  <c r="AE844" i="37"/>
  <c r="AG844" i="37"/>
  <c r="AH844" i="37"/>
  <c r="G845" i="37"/>
  <c r="H845" i="37"/>
  <c r="I845" i="37"/>
  <c r="J845" i="37"/>
  <c r="K845" i="37"/>
  <c r="L845" i="37"/>
  <c r="M845" i="37"/>
  <c r="N845" i="37"/>
  <c r="O845" i="37"/>
  <c r="AA845" i="37"/>
  <c r="AB845" i="37"/>
  <c r="AC845" i="37"/>
  <c r="AE845" i="37"/>
  <c r="AG845" i="37"/>
  <c r="AH845" i="37"/>
  <c r="G846" i="37"/>
  <c r="H846" i="37"/>
  <c r="I846" i="37"/>
  <c r="J846" i="37"/>
  <c r="K846" i="37"/>
  <c r="L846" i="37"/>
  <c r="M846" i="37"/>
  <c r="N846" i="37"/>
  <c r="O846" i="37"/>
  <c r="AA846" i="37"/>
  <c r="AB846" i="37"/>
  <c r="AC846" i="37"/>
  <c r="AE846" i="37"/>
  <c r="AG846" i="37"/>
  <c r="AH846" i="37"/>
  <c r="G847" i="37"/>
  <c r="H847" i="37"/>
  <c r="I847" i="37"/>
  <c r="J847" i="37"/>
  <c r="K847" i="37"/>
  <c r="L847" i="37"/>
  <c r="M847" i="37"/>
  <c r="N847" i="37"/>
  <c r="O847" i="37"/>
  <c r="AA847" i="37"/>
  <c r="AB847" i="37"/>
  <c r="AC847" i="37"/>
  <c r="AE847" i="37"/>
  <c r="AG847" i="37"/>
  <c r="AH847" i="37"/>
  <c r="G848" i="37"/>
  <c r="H848" i="37"/>
  <c r="I848" i="37"/>
  <c r="J848" i="37"/>
  <c r="K848" i="37"/>
  <c r="L848" i="37"/>
  <c r="M848" i="37"/>
  <c r="N848" i="37"/>
  <c r="O848" i="37"/>
  <c r="AA848" i="37"/>
  <c r="AB848" i="37"/>
  <c r="AC848" i="37"/>
  <c r="AE848" i="37"/>
  <c r="AG848" i="37"/>
  <c r="AH848" i="37"/>
  <c r="G849" i="37"/>
  <c r="H849" i="37"/>
  <c r="I849" i="37"/>
  <c r="J849" i="37"/>
  <c r="K849" i="37"/>
  <c r="L849" i="37"/>
  <c r="M849" i="37"/>
  <c r="N849" i="37"/>
  <c r="O849" i="37"/>
  <c r="AA849" i="37"/>
  <c r="AB849" i="37"/>
  <c r="AC849" i="37"/>
  <c r="AE849" i="37"/>
  <c r="AG849" i="37"/>
  <c r="AH849" i="37"/>
  <c r="G850" i="37"/>
  <c r="H850" i="37"/>
  <c r="I850" i="37"/>
  <c r="J850" i="37"/>
  <c r="K850" i="37"/>
  <c r="L850" i="37"/>
  <c r="M850" i="37"/>
  <c r="N850" i="37"/>
  <c r="O850" i="37"/>
  <c r="AA850" i="37"/>
  <c r="AB850" i="37"/>
  <c r="AC850" i="37"/>
  <c r="AE850" i="37"/>
  <c r="AG850" i="37"/>
  <c r="AH850" i="37"/>
  <c r="G851" i="37"/>
  <c r="H851" i="37"/>
  <c r="I851" i="37"/>
  <c r="J851" i="37"/>
  <c r="K851" i="37"/>
  <c r="L851" i="37"/>
  <c r="M851" i="37"/>
  <c r="N851" i="37"/>
  <c r="O851" i="37"/>
  <c r="AA851" i="37"/>
  <c r="AB851" i="37"/>
  <c r="AC851" i="37"/>
  <c r="AE851" i="37"/>
  <c r="AG851" i="37"/>
  <c r="AH851" i="37"/>
  <c r="G852" i="37"/>
  <c r="H852" i="37"/>
  <c r="I852" i="37"/>
  <c r="J852" i="37"/>
  <c r="K852" i="37"/>
  <c r="L852" i="37"/>
  <c r="M852" i="37"/>
  <c r="N852" i="37"/>
  <c r="O852" i="37"/>
  <c r="AA852" i="37"/>
  <c r="AB852" i="37"/>
  <c r="AC852" i="37"/>
  <c r="AE852" i="37"/>
  <c r="AG852" i="37"/>
  <c r="AH852" i="37"/>
  <c r="G853" i="37"/>
  <c r="H853" i="37"/>
  <c r="I853" i="37"/>
  <c r="J853" i="37"/>
  <c r="K853" i="37"/>
  <c r="L853" i="37"/>
  <c r="M853" i="37"/>
  <c r="N853" i="37"/>
  <c r="O853" i="37"/>
  <c r="AA853" i="37"/>
  <c r="AB853" i="37"/>
  <c r="AC853" i="37"/>
  <c r="AE853" i="37"/>
  <c r="AG853" i="37"/>
  <c r="AH853" i="37"/>
  <c r="G854" i="37"/>
  <c r="H854" i="37"/>
  <c r="I854" i="37"/>
  <c r="J854" i="37"/>
  <c r="K854" i="37"/>
  <c r="L854" i="37"/>
  <c r="M854" i="37"/>
  <c r="N854" i="37"/>
  <c r="O854" i="37"/>
  <c r="AA854" i="37"/>
  <c r="AB854" i="37"/>
  <c r="AC854" i="37"/>
  <c r="AE854" i="37"/>
  <c r="AG854" i="37"/>
  <c r="AH854" i="37"/>
  <c r="G855" i="37"/>
  <c r="H855" i="37"/>
  <c r="I855" i="37"/>
  <c r="J855" i="37"/>
  <c r="K855" i="37"/>
  <c r="L855" i="37"/>
  <c r="M855" i="37"/>
  <c r="N855" i="37"/>
  <c r="O855" i="37"/>
  <c r="AA855" i="37"/>
  <c r="AB855" i="37"/>
  <c r="AC855" i="37"/>
  <c r="AE855" i="37"/>
  <c r="AG855" i="37"/>
  <c r="AH855" i="37"/>
  <c r="G856" i="37"/>
  <c r="H856" i="37"/>
  <c r="I856" i="37"/>
  <c r="J856" i="37"/>
  <c r="K856" i="37"/>
  <c r="L856" i="37"/>
  <c r="M856" i="37"/>
  <c r="N856" i="37"/>
  <c r="O856" i="37"/>
  <c r="AA856" i="37"/>
  <c r="AB856" i="37"/>
  <c r="AC856" i="37"/>
  <c r="AE856" i="37"/>
  <c r="AG856" i="37"/>
  <c r="AH856" i="37"/>
  <c r="G857" i="37"/>
  <c r="H857" i="37"/>
  <c r="I857" i="37"/>
  <c r="J857" i="37"/>
  <c r="K857" i="37"/>
  <c r="L857" i="37"/>
  <c r="M857" i="37"/>
  <c r="N857" i="37"/>
  <c r="G858" i="37"/>
  <c r="H858" i="37"/>
  <c r="I858" i="37"/>
  <c r="J858" i="37"/>
  <c r="K858" i="37"/>
  <c r="L858" i="37"/>
  <c r="M858" i="37"/>
  <c r="N858" i="37"/>
  <c r="O858" i="37"/>
  <c r="AA858" i="37"/>
  <c r="AB858" i="37"/>
  <c r="AC858" i="37"/>
  <c r="AE858" i="37"/>
  <c r="AG858" i="37"/>
  <c r="AH858" i="37"/>
  <c r="G859" i="37"/>
  <c r="H859" i="37"/>
  <c r="I859" i="37"/>
  <c r="J859" i="37"/>
  <c r="K859" i="37"/>
  <c r="L859" i="37"/>
  <c r="M859" i="37"/>
  <c r="N859" i="37"/>
  <c r="O859" i="37"/>
  <c r="AA859" i="37"/>
  <c r="AB859" i="37"/>
  <c r="AC859" i="37"/>
  <c r="AE859" i="37"/>
  <c r="AG859" i="37"/>
  <c r="AH859" i="37"/>
  <c r="G860" i="37"/>
  <c r="H860" i="37"/>
  <c r="I860" i="37"/>
  <c r="J860" i="37"/>
  <c r="K860" i="37"/>
  <c r="L860" i="37"/>
  <c r="M860" i="37"/>
  <c r="N860" i="37"/>
  <c r="O860" i="37"/>
  <c r="AA860" i="37"/>
  <c r="AB860" i="37"/>
  <c r="AC860" i="37"/>
  <c r="AE860" i="37"/>
  <c r="AG860" i="37"/>
  <c r="AH860" i="37"/>
  <c r="G861" i="37"/>
  <c r="H861" i="37"/>
  <c r="I861" i="37"/>
  <c r="J861" i="37"/>
  <c r="K861" i="37"/>
  <c r="L861" i="37"/>
  <c r="M861" i="37"/>
  <c r="N861" i="37"/>
  <c r="O861" i="37"/>
  <c r="AA861" i="37"/>
  <c r="AB861" i="37"/>
  <c r="AC861" i="37"/>
  <c r="AE861" i="37"/>
  <c r="AG861" i="37"/>
  <c r="AH861" i="37"/>
  <c r="G862" i="37"/>
  <c r="H862" i="37"/>
  <c r="I862" i="37"/>
  <c r="J862" i="37"/>
  <c r="K862" i="37"/>
  <c r="L862" i="37"/>
  <c r="M862" i="37"/>
  <c r="N862" i="37"/>
  <c r="O862" i="37"/>
  <c r="AA862" i="37"/>
  <c r="AB862" i="37"/>
  <c r="AC862" i="37"/>
  <c r="AE862" i="37"/>
  <c r="AG862" i="37"/>
  <c r="AH862" i="37"/>
  <c r="G863" i="37"/>
  <c r="H863" i="37"/>
  <c r="I863" i="37"/>
  <c r="J863" i="37"/>
  <c r="K863" i="37"/>
  <c r="L863" i="37"/>
  <c r="M863" i="37"/>
  <c r="N863" i="37"/>
  <c r="O863" i="37"/>
  <c r="AA863" i="37"/>
  <c r="AB863" i="37"/>
  <c r="AC863" i="37"/>
  <c r="AE863" i="37"/>
  <c r="AG863" i="37"/>
  <c r="AH863" i="37"/>
  <c r="O864" i="37"/>
  <c r="AA864" i="37"/>
  <c r="AB864" i="37"/>
  <c r="AC864" i="37"/>
  <c r="AE864" i="37"/>
  <c r="AG864" i="37"/>
  <c r="AH864" i="37"/>
  <c r="O865" i="37"/>
  <c r="AA865" i="37"/>
  <c r="AB865" i="37"/>
  <c r="AC865" i="37"/>
  <c r="AE865" i="37"/>
  <c r="AG865" i="37"/>
  <c r="AH865" i="37"/>
  <c r="G867" i="37"/>
  <c r="H867" i="37"/>
  <c r="I867" i="37"/>
  <c r="J867" i="37"/>
  <c r="K867" i="37"/>
  <c r="L867" i="37"/>
  <c r="M867" i="37"/>
  <c r="N867" i="37"/>
  <c r="O867" i="37"/>
  <c r="AA867" i="37"/>
  <c r="AB867" i="37"/>
  <c r="AC867" i="37"/>
  <c r="AE867" i="37"/>
  <c r="AG867" i="37"/>
  <c r="AH867" i="37"/>
  <c r="G868" i="37"/>
  <c r="H868" i="37"/>
  <c r="I868" i="37"/>
  <c r="J868" i="37"/>
  <c r="K868" i="37"/>
  <c r="L868" i="37"/>
  <c r="M868" i="37"/>
  <c r="N868" i="37"/>
  <c r="O868" i="37"/>
  <c r="AA868" i="37"/>
  <c r="AB868" i="37"/>
  <c r="AC868" i="37"/>
  <c r="AE868" i="37"/>
  <c r="AG868" i="37"/>
  <c r="AH868" i="37"/>
  <c r="G869" i="37"/>
  <c r="H869" i="37"/>
  <c r="I869" i="37"/>
  <c r="J869" i="37"/>
  <c r="K869" i="37"/>
  <c r="L869" i="37"/>
  <c r="M869" i="37"/>
  <c r="N869" i="37"/>
  <c r="O869" i="37"/>
  <c r="AA869" i="37"/>
  <c r="AB869" i="37"/>
  <c r="AC869" i="37"/>
  <c r="AE869" i="37"/>
  <c r="AG869" i="37"/>
  <c r="AH869" i="37"/>
  <c r="G870" i="37"/>
  <c r="H870" i="37"/>
  <c r="I870" i="37"/>
  <c r="J870" i="37"/>
  <c r="K870" i="37"/>
  <c r="L870" i="37"/>
  <c r="M870" i="37"/>
  <c r="N870" i="37"/>
  <c r="O870" i="37"/>
  <c r="AA870" i="37"/>
  <c r="AB870" i="37"/>
  <c r="AC870" i="37"/>
  <c r="AE870" i="37"/>
  <c r="AG870" i="37"/>
  <c r="AH870" i="37"/>
  <c r="G871" i="37"/>
  <c r="H871" i="37"/>
  <c r="I871" i="37"/>
  <c r="J871" i="37"/>
  <c r="K871" i="37"/>
  <c r="L871" i="37"/>
  <c r="M871" i="37"/>
  <c r="N871" i="37"/>
  <c r="C753" i="37"/>
  <c r="D753" i="37"/>
  <c r="E753" i="37"/>
  <c r="F753" i="37"/>
  <c r="G753" i="37"/>
  <c r="H753" i="37"/>
  <c r="I753" i="37"/>
  <c r="J753" i="37"/>
  <c r="K753" i="37"/>
  <c r="L753" i="37"/>
  <c r="M753" i="37"/>
  <c r="N753" i="37"/>
  <c r="AC754" i="37"/>
  <c r="C755" i="37"/>
  <c r="D755" i="37"/>
  <c r="E755" i="37"/>
  <c r="F755" i="37"/>
  <c r="G755" i="37"/>
  <c r="H755" i="37"/>
  <c r="I755" i="37"/>
  <c r="J755" i="37"/>
  <c r="K755" i="37"/>
  <c r="L755" i="37"/>
  <c r="M755" i="37"/>
  <c r="N755" i="37"/>
  <c r="O755" i="37"/>
  <c r="AA755" i="37"/>
  <c r="AB755" i="37"/>
  <c r="AC755" i="37"/>
  <c r="AE755" i="37"/>
  <c r="AG755" i="37"/>
  <c r="AH755" i="37"/>
  <c r="D756" i="37"/>
  <c r="E756" i="37"/>
  <c r="F756" i="37"/>
  <c r="G756" i="37"/>
  <c r="H756" i="37"/>
  <c r="I756" i="37"/>
  <c r="J756" i="37"/>
  <c r="K756" i="37"/>
  <c r="L756" i="37"/>
  <c r="M756" i="37"/>
  <c r="N756" i="37"/>
  <c r="G758" i="37"/>
  <c r="H758" i="37"/>
  <c r="I758" i="37"/>
  <c r="J758" i="37"/>
  <c r="K758" i="37"/>
  <c r="L758" i="37"/>
  <c r="M758" i="37"/>
  <c r="N758" i="37"/>
  <c r="O758" i="37"/>
  <c r="AA758" i="37"/>
  <c r="AB758" i="37"/>
  <c r="AC758" i="37"/>
  <c r="AE758" i="37"/>
  <c r="AG758" i="37"/>
  <c r="AH758" i="37"/>
  <c r="D759" i="37"/>
  <c r="E759" i="37"/>
  <c r="F759" i="37"/>
  <c r="G759" i="37"/>
  <c r="H759" i="37"/>
  <c r="I759" i="37"/>
  <c r="J759" i="37"/>
  <c r="K759" i="37"/>
  <c r="L759" i="37"/>
  <c r="M759" i="37"/>
  <c r="N759" i="37"/>
  <c r="O759" i="37"/>
  <c r="AA759" i="37"/>
  <c r="AB759" i="37"/>
  <c r="AC759" i="37"/>
  <c r="AE759" i="37"/>
  <c r="AG759" i="37"/>
  <c r="AH759" i="37"/>
  <c r="E760" i="37"/>
  <c r="G760" i="37"/>
  <c r="H760" i="37"/>
  <c r="I760" i="37"/>
  <c r="J760" i="37"/>
  <c r="K760" i="37"/>
  <c r="L760" i="37"/>
  <c r="M760" i="37"/>
  <c r="N760" i="37"/>
  <c r="O760" i="37"/>
  <c r="AA760" i="37"/>
  <c r="AB760" i="37"/>
  <c r="AC760" i="37"/>
  <c r="AE760" i="37"/>
  <c r="AG760" i="37"/>
  <c r="AH760" i="37"/>
  <c r="G761" i="37"/>
  <c r="H761" i="37"/>
  <c r="I761" i="37"/>
  <c r="J761" i="37"/>
  <c r="K761" i="37"/>
  <c r="L761" i="37"/>
  <c r="M761" i="37"/>
  <c r="N761" i="37"/>
  <c r="O761" i="37"/>
  <c r="AA761" i="37"/>
  <c r="AB761" i="37"/>
  <c r="AC761" i="37"/>
  <c r="AE761" i="37"/>
  <c r="AG761" i="37"/>
  <c r="AH761" i="37"/>
  <c r="E762" i="37"/>
  <c r="G762" i="37"/>
  <c r="H762" i="37"/>
  <c r="I762" i="37"/>
  <c r="J762" i="37"/>
  <c r="K762" i="37"/>
  <c r="L762" i="37"/>
  <c r="M762" i="37"/>
  <c r="N762" i="37"/>
  <c r="O762" i="37"/>
  <c r="AA762" i="37"/>
  <c r="AB762" i="37"/>
  <c r="AC762" i="37"/>
  <c r="AE762" i="37"/>
  <c r="AG762" i="37"/>
  <c r="AH762" i="37"/>
  <c r="E763" i="37"/>
  <c r="G763" i="37"/>
  <c r="H763" i="37"/>
  <c r="I763" i="37"/>
  <c r="J763" i="37"/>
  <c r="K763" i="37"/>
  <c r="L763" i="37"/>
  <c r="M763" i="37"/>
  <c r="N763" i="37"/>
  <c r="O763" i="37"/>
  <c r="AA763" i="37"/>
  <c r="AB763" i="37"/>
  <c r="AC763" i="37"/>
  <c r="AE763" i="37"/>
  <c r="AG763" i="37"/>
  <c r="AH763" i="37"/>
  <c r="E764" i="37"/>
  <c r="G764" i="37"/>
  <c r="H764" i="37"/>
  <c r="I764" i="37"/>
  <c r="J764" i="37"/>
  <c r="K764" i="37"/>
  <c r="L764" i="37"/>
  <c r="M764" i="37"/>
  <c r="N764" i="37"/>
  <c r="O764" i="37"/>
  <c r="AA764" i="37"/>
  <c r="AB764" i="37"/>
  <c r="AC764" i="37"/>
  <c r="AE764" i="37"/>
  <c r="AG764" i="37"/>
  <c r="AH764" i="37"/>
  <c r="E765" i="37"/>
  <c r="G765" i="37"/>
  <c r="H765" i="37"/>
  <c r="I765" i="37"/>
  <c r="J765" i="37"/>
  <c r="K765" i="37"/>
  <c r="L765" i="37"/>
  <c r="M765" i="37"/>
  <c r="N765" i="37"/>
  <c r="O765" i="37"/>
  <c r="AA765" i="37"/>
  <c r="AB765" i="37"/>
  <c r="AC765" i="37"/>
  <c r="AE765" i="37"/>
  <c r="AG765" i="37"/>
  <c r="AH765" i="37"/>
  <c r="G766" i="37"/>
  <c r="H766" i="37"/>
  <c r="I766" i="37"/>
  <c r="J766" i="37"/>
  <c r="K766" i="37"/>
  <c r="L766" i="37"/>
  <c r="M766" i="37"/>
  <c r="N766" i="37"/>
  <c r="O766" i="37"/>
  <c r="AA766" i="37"/>
  <c r="AB766" i="37"/>
  <c r="AC766" i="37"/>
  <c r="AE766" i="37"/>
  <c r="AG766" i="37"/>
  <c r="AH766" i="37"/>
  <c r="E767" i="37"/>
  <c r="G767" i="37"/>
  <c r="H767" i="37"/>
  <c r="I767" i="37"/>
  <c r="J767" i="37"/>
  <c r="K767" i="37"/>
  <c r="L767" i="37"/>
  <c r="M767" i="37"/>
  <c r="N767" i="37"/>
  <c r="O767" i="37"/>
  <c r="AA767" i="37"/>
  <c r="AB767" i="37"/>
  <c r="AC767" i="37"/>
  <c r="AE767" i="37"/>
  <c r="AG767" i="37"/>
  <c r="AH767" i="37"/>
  <c r="G768" i="37"/>
  <c r="H768" i="37"/>
  <c r="I768" i="37"/>
  <c r="J768" i="37"/>
  <c r="K768" i="37"/>
  <c r="L768" i="37"/>
  <c r="M768" i="37"/>
  <c r="N768" i="37"/>
  <c r="O768" i="37"/>
  <c r="AA768" i="37"/>
  <c r="AB768" i="37"/>
  <c r="AC768" i="37"/>
  <c r="AE768" i="37"/>
  <c r="AG768" i="37"/>
  <c r="AH768" i="37"/>
  <c r="E769" i="37"/>
  <c r="G769" i="37"/>
  <c r="H769" i="37"/>
  <c r="I769" i="37"/>
  <c r="J769" i="37"/>
  <c r="K769" i="37"/>
  <c r="L769" i="37"/>
  <c r="M769" i="37"/>
  <c r="N769" i="37"/>
  <c r="O769" i="37"/>
  <c r="AA769" i="37"/>
  <c r="AB769" i="37"/>
  <c r="AC769" i="37"/>
  <c r="AE769" i="37"/>
  <c r="AG769" i="37"/>
  <c r="AH769" i="37"/>
  <c r="C770" i="37"/>
  <c r="D770" i="37"/>
  <c r="E770" i="37"/>
  <c r="F770" i="37"/>
  <c r="G770" i="37"/>
  <c r="H770" i="37"/>
  <c r="I770" i="37"/>
  <c r="J770" i="37"/>
  <c r="K770" i="37"/>
  <c r="L770" i="37"/>
  <c r="M770" i="37"/>
  <c r="N770" i="37"/>
  <c r="O770" i="37"/>
  <c r="AA770" i="37"/>
  <c r="AB770" i="37"/>
  <c r="AC770" i="37"/>
  <c r="AE770" i="37"/>
  <c r="AG770" i="37"/>
  <c r="AH770" i="37"/>
  <c r="D771" i="37"/>
  <c r="E771" i="37"/>
  <c r="F771" i="37"/>
  <c r="G771" i="37"/>
  <c r="H771" i="37"/>
  <c r="I771" i="37"/>
  <c r="J771" i="37"/>
  <c r="K771" i="37"/>
  <c r="L771" i="37"/>
  <c r="M771" i="37"/>
  <c r="N771" i="37"/>
  <c r="O771" i="37"/>
  <c r="AA771" i="37"/>
  <c r="AB771" i="37"/>
  <c r="AC771" i="37"/>
  <c r="AE771" i="37"/>
  <c r="AG771" i="37"/>
  <c r="AH771" i="37"/>
  <c r="G772" i="37"/>
  <c r="H772" i="37"/>
  <c r="I772" i="37"/>
  <c r="J772" i="37"/>
  <c r="K772" i="37"/>
  <c r="L772" i="37"/>
  <c r="M772" i="37"/>
  <c r="N772" i="37"/>
  <c r="O772" i="37"/>
  <c r="AA772" i="37"/>
  <c r="AB772" i="37"/>
  <c r="AC772" i="37"/>
  <c r="AE772" i="37"/>
  <c r="AG772" i="37"/>
  <c r="AH772" i="37"/>
  <c r="G773" i="37"/>
  <c r="H773" i="37"/>
  <c r="I773" i="37"/>
  <c r="J773" i="37"/>
  <c r="K773" i="37"/>
  <c r="L773" i="37"/>
  <c r="M773" i="37"/>
  <c r="N773" i="37"/>
  <c r="O773" i="37"/>
  <c r="AA773" i="37"/>
  <c r="AB773" i="37"/>
  <c r="AC773" i="37"/>
  <c r="AE773" i="37"/>
  <c r="AG773" i="37"/>
  <c r="AH773" i="37"/>
  <c r="E774" i="37"/>
  <c r="G774" i="37"/>
  <c r="H774" i="37"/>
  <c r="I774" i="37"/>
  <c r="J774" i="37"/>
  <c r="K774" i="37"/>
  <c r="L774" i="37"/>
  <c r="M774" i="37"/>
  <c r="N774" i="37"/>
  <c r="O774" i="37"/>
  <c r="AA774" i="37"/>
  <c r="AB774" i="37"/>
  <c r="AC774" i="37"/>
  <c r="AE774" i="37"/>
  <c r="AG774" i="37"/>
  <c r="AH774" i="37"/>
  <c r="D775" i="37"/>
  <c r="E775" i="37"/>
  <c r="F775" i="37"/>
  <c r="G775" i="37"/>
  <c r="H775" i="37"/>
  <c r="I775" i="37"/>
  <c r="J775" i="37"/>
  <c r="K775" i="37"/>
  <c r="L775" i="37"/>
  <c r="M775" i="37"/>
  <c r="N775" i="37"/>
  <c r="O775" i="37"/>
  <c r="AA775" i="37"/>
  <c r="AB775" i="37"/>
  <c r="AC775" i="37"/>
  <c r="AE775" i="37"/>
  <c r="AG775" i="37"/>
  <c r="AH775" i="37"/>
  <c r="D776" i="37"/>
  <c r="E776" i="37"/>
  <c r="F776" i="37"/>
  <c r="G776" i="37"/>
  <c r="H776" i="37"/>
  <c r="I776" i="37"/>
  <c r="J776" i="37"/>
  <c r="K776" i="37"/>
  <c r="L776" i="37"/>
  <c r="M776" i="37"/>
  <c r="N776" i="37"/>
  <c r="O776" i="37"/>
  <c r="AA776" i="37"/>
  <c r="AB776" i="37"/>
  <c r="AC776" i="37"/>
  <c r="AE776" i="37"/>
  <c r="AG776" i="37"/>
  <c r="AH776" i="37"/>
  <c r="E777" i="37"/>
  <c r="G777" i="37"/>
  <c r="H777" i="37"/>
  <c r="I777" i="37"/>
  <c r="J777" i="37"/>
  <c r="K777" i="37"/>
  <c r="L777" i="37"/>
  <c r="M777" i="37"/>
  <c r="N777" i="37"/>
  <c r="O777" i="37"/>
  <c r="AA777" i="37"/>
  <c r="AB777" i="37"/>
  <c r="AC777" i="37"/>
  <c r="AE777" i="37"/>
  <c r="AG777" i="37"/>
  <c r="AH777" i="37"/>
  <c r="G778" i="37"/>
  <c r="H778" i="37"/>
  <c r="I778" i="37"/>
  <c r="J778" i="37"/>
  <c r="K778" i="37"/>
  <c r="L778" i="37"/>
  <c r="M778" i="37"/>
  <c r="N778" i="37"/>
  <c r="O778" i="37"/>
  <c r="AA778" i="37"/>
  <c r="AB778" i="37"/>
  <c r="AC778" i="37"/>
  <c r="AE778" i="37"/>
  <c r="AG778" i="37"/>
  <c r="AH778" i="37"/>
  <c r="E779" i="37"/>
  <c r="G779" i="37"/>
  <c r="H779" i="37"/>
  <c r="I779" i="37"/>
  <c r="J779" i="37"/>
  <c r="K779" i="37"/>
  <c r="L779" i="37"/>
  <c r="M779" i="37"/>
  <c r="N779" i="37"/>
  <c r="O779" i="37"/>
  <c r="AA779" i="37"/>
  <c r="AB779" i="37"/>
  <c r="AC779" i="37"/>
  <c r="AE779" i="37"/>
  <c r="AG779" i="37"/>
  <c r="AH779" i="37"/>
  <c r="E781" i="37"/>
  <c r="G781" i="37"/>
  <c r="H781" i="37"/>
  <c r="I781" i="37"/>
  <c r="J781" i="37"/>
  <c r="K781" i="37"/>
  <c r="L781" i="37"/>
  <c r="M781" i="37"/>
  <c r="N781" i="37"/>
  <c r="O781" i="37"/>
  <c r="AA781" i="37"/>
  <c r="AB781" i="37"/>
  <c r="AC781" i="37"/>
  <c r="AE781" i="37"/>
  <c r="AG781" i="37"/>
  <c r="AH781" i="37"/>
  <c r="E782" i="37"/>
  <c r="G782" i="37"/>
  <c r="H782" i="37"/>
  <c r="I782" i="37"/>
  <c r="J782" i="37"/>
  <c r="K782" i="37"/>
  <c r="L782" i="37"/>
  <c r="M782" i="37"/>
  <c r="N782" i="37"/>
  <c r="O782" i="37"/>
  <c r="AA782" i="37"/>
  <c r="AB782" i="37"/>
  <c r="AC782" i="37"/>
  <c r="AE782" i="37"/>
  <c r="AG782" i="37"/>
  <c r="AH782" i="37"/>
  <c r="G783" i="37"/>
  <c r="H783" i="37"/>
  <c r="I783" i="37"/>
  <c r="J783" i="37"/>
  <c r="K783" i="37"/>
  <c r="L783" i="37"/>
  <c r="M783" i="37"/>
  <c r="N783" i="37"/>
  <c r="O783" i="37"/>
  <c r="AA783" i="37"/>
  <c r="AB783" i="37"/>
  <c r="AC783" i="37"/>
  <c r="AE783" i="37"/>
  <c r="AG783" i="37"/>
  <c r="AH783" i="37"/>
  <c r="C784" i="37"/>
  <c r="D784" i="37"/>
  <c r="E784" i="37"/>
  <c r="F784" i="37"/>
  <c r="G784" i="37"/>
  <c r="H784" i="37"/>
  <c r="I784" i="37"/>
  <c r="J784" i="37"/>
  <c r="K784" i="37"/>
  <c r="L784" i="37"/>
  <c r="M784" i="37"/>
  <c r="N784" i="37"/>
  <c r="O784" i="37"/>
  <c r="AA784" i="37"/>
  <c r="AB784" i="37"/>
  <c r="AC784" i="37"/>
  <c r="AE784" i="37"/>
  <c r="AG784" i="37"/>
  <c r="AH784" i="37"/>
  <c r="G785" i="37"/>
  <c r="H785" i="37"/>
  <c r="I785" i="37"/>
  <c r="J785" i="37"/>
  <c r="K785" i="37"/>
  <c r="L785" i="37"/>
  <c r="M785" i="37"/>
  <c r="N785" i="37"/>
  <c r="O785" i="37"/>
  <c r="AA785" i="37"/>
  <c r="AB785" i="37"/>
  <c r="AC785" i="37"/>
  <c r="AE785" i="37"/>
  <c r="AG785" i="37"/>
  <c r="AH785" i="37"/>
  <c r="G786" i="37"/>
  <c r="H786" i="37"/>
  <c r="I786" i="37"/>
  <c r="J786" i="37"/>
  <c r="K786" i="37"/>
  <c r="L786" i="37"/>
  <c r="M786" i="37"/>
  <c r="N786" i="37"/>
  <c r="O786" i="37"/>
  <c r="AA786" i="37"/>
  <c r="AB786" i="37"/>
  <c r="AC786" i="37"/>
  <c r="AE786" i="37"/>
  <c r="AG786" i="37"/>
  <c r="AH786" i="37"/>
  <c r="C787" i="37"/>
  <c r="D787" i="37"/>
  <c r="E787" i="37"/>
  <c r="F787" i="37"/>
  <c r="G787" i="37"/>
  <c r="H787" i="37"/>
  <c r="I787" i="37"/>
  <c r="J787" i="37"/>
  <c r="K787" i="37"/>
  <c r="L787" i="37"/>
  <c r="M787" i="37"/>
  <c r="N787" i="37"/>
  <c r="O787" i="37"/>
  <c r="AA787" i="37"/>
  <c r="AB787" i="37"/>
  <c r="AC787" i="37"/>
  <c r="AE787" i="37"/>
  <c r="AG787" i="37"/>
  <c r="AH787" i="37"/>
  <c r="G788" i="37"/>
  <c r="H788" i="37"/>
  <c r="I788" i="37"/>
  <c r="J788" i="37"/>
  <c r="K788" i="37"/>
  <c r="L788" i="37"/>
  <c r="M788" i="37"/>
  <c r="N788" i="37"/>
  <c r="O788" i="37"/>
  <c r="AA788" i="37"/>
  <c r="AB788" i="37"/>
  <c r="AC788" i="37"/>
  <c r="AE788" i="37"/>
  <c r="AG788" i="37"/>
  <c r="AH788" i="37"/>
  <c r="F789" i="37"/>
  <c r="G789" i="37"/>
  <c r="H789" i="37"/>
  <c r="I789" i="37"/>
  <c r="J789" i="37"/>
  <c r="K789" i="37"/>
  <c r="L789" i="37"/>
  <c r="M789" i="37"/>
  <c r="N789" i="37"/>
  <c r="O789" i="37"/>
  <c r="AA789" i="37"/>
  <c r="AB789" i="37"/>
  <c r="AC789" i="37"/>
  <c r="AE789" i="37"/>
  <c r="AG789" i="37"/>
  <c r="AH789" i="37"/>
  <c r="G790" i="37"/>
  <c r="H790" i="37"/>
  <c r="I790" i="37"/>
  <c r="J790" i="37"/>
  <c r="K790" i="37"/>
  <c r="L790" i="37"/>
  <c r="M790" i="37"/>
  <c r="N790" i="37"/>
  <c r="O790" i="37"/>
  <c r="AA790" i="37"/>
  <c r="AB790" i="37"/>
  <c r="AC790" i="37"/>
  <c r="AE790" i="37"/>
  <c r="AG790" i="37"/>
  <c r="AH790" i="37"/>
  <c r="C791" i="37"/>
  <c r="D791" i="37"/>
  <c r="E791" i="37"/>
  <c r="F791" i="37"/>
  <c r="G791" i="37"/>
  <c r="H791" i="37"/>
  <c r="I791" i="37"/>
  <c r="J791" i="37"/>
  <c r="K791" i="37"/>
  <c r="L791" i="37"/>
  <c r="M791" i="37"/>
  <c r="N791" i="37"/>
  <c r="O791" i="37"/>
  <c r="AA791" i="37"/>
  <c r="AB791" i="37"/>
  <c r="AC791" i="37"/>
  <c r="AE791" i="37"/>
  <c r="AG791" i="37"/>
  <c r="AH791" i="37"/>
  <c r="C792" i="37"/>
  <c r="D792" i="37"/>
  <c r="E792" i="37"/>
  <c r="F792" i="37"/>
  <c r="G792" i="37"/>
  <c r="H792" i="37"/>
  <c r="I792" i="37"/>
  <c r="J792" i="37"/>
  <c r="K792" i="37"/>
  <c r="L792" i="37"/>
  <c r="M792" i="37"/>
  <c r="N792" i="37"/>
  <c r="O792" i="37"/>
  <c r="AA792" i="37"/>
  <c r="AB792" i="37"/>
  <c r="AC792" i="37"/>
  <c r="AE792" i="37"/>
  <c r="AG792" i="37"/>
  <c r="AH792" i="37"/>
  <c r="C793" i="37"/>
  <c r="D793" i="37"/>
  <c r="E793" i="37"/>
  <c r="F793" i="37"/>
  <c r="G793" i="37"/>
  <c r="H793" i="37"/>
  <c r="I793" i="37"/>
  <c r="J793" i="37"/>
  <c r="K793" i="37"/>
  <c r="L793" i="37"/>
  <c r="M793" i="37"/>
  <c r="N793" i="37"/>
  <c r="C794" i="37"/>
  <c r="D794" i="37"/>
  <c r="E794" i="37"/>
  <c r="F794" i="37"/>
  <c r="G794" i="37"/>
  <c r="H794" i="37"/>
  <c r="I794" i="37"/>
  <c r="J794" i="37"/>
  <c r="K794" i="37"/>
  <c r="L794" i="37"/>
  <c r="M794" i="37"/>
  <c r="N794" i="37"/>
  <c r="O794" i="37"/>
  <c r="AA794" i="37"/>
  <c r="AB794" i="37"/>
  <c r="AC794" i="37"/>
  <c r="AE794" i="37"/>
  <c r="AG794" i="37"/>
  <c r="AH794" i="37"/>
  <c r="G795" i="37"/>
  <c r="H795" i="37"/>
  <c r="I795" i="37"/>
  <c r="J795" i="37"/>
  <c r="K795" i="37"/>
  <c r="L795" i="37"/>
  <c r="M795" i="37"/>
  <c r="N795" i="37"/>
  <c r="O795" i="37"/>
  <c r="AA795" i="37"/>
  <c r="AB795" i="37"/>
  <c r="AC795" i="37"/>
  <c r="AE795" i="37"/>
  <c r="AG795" i="37"/>
  <c r="AH795" i="37"/>
  <c r="G796" i="37"/>
  <c r="H796" i="37"/>
  <c r="I796" i="37"/>
  <c r="J796" i="37"/>
  <c r="K796" i="37"/>
  <c r="L796" i="37"/>
  <c r="M796" i="37"/>
  <c r="N796" i="37"/>
  <c r="O796" i="37"/>
  <c r="AA796" i="37"/>
  <c r="AB796" i="37"/>
  <c r="AC796" i="37"/>
  <c r="AE796" i="37"/>
  <c r="AG796" i="37"/>
  <c r="AH796" i="37"/>
  <c r="C797" i="37"/>
  <c r="D797" i="37"/>
  <c r="E797" i="37"/>
  <c r="F797" i="37"/>
  <c r="G797" i="37"/>
  <c r="H797" i="37"/>
  <c r="I797" i="37"/>
  <c r="J797" i="37"/>
  <c r="K797" i="37"/>
  <c r="L797" i="37"/>
  <c r="M797" i="37"/>
  <c r="N797" i="37"/>
  <c r="O797" i="37"/>
  <c r="AA797" i="37"/>
  <c r="AB797" i="37"/>
  <c r="AC797" i="37"/>
  <c r="AE797" i="37"/>
  <c r="AG797" i="37"/>
  <c r="AH797" i="37"/>
  <c r="G798" i="37"/>
  <c r="H798" i="37"/>
  <c r="I798" i="37"/>
  <c r="J798" i="37"/>
  <c r="K798" i="37"/>
  <c r="L798" i="37"/>
  <c r="M798" i="37"/>
  <c r="N798" i="37"/>
  <c r="O798" i="37"/>
  <c r="AA798" i="37"/>
  <c r="AB798" i="37"/>
  <c r="AC798" i="37"/>
  <c r="AE798" i="37"/>
  <c r="AG798" i="37"/>
  <c r="AH798" i="37"/>
  <c r="G799" i="37"/>
  <c r="H799" i="37"/>
  <c r="I799" i="37"/>
  <c r="J799" i="37"/>
  <c r="K799" i="37"/>
  <c r="L799" i="37"/>
  <c r="M799" i="37"/>
  <c r="N799" i="37"/>
  <c r="O799" i="37"/>
  <c r="AA799" i="37"/>
  <c r="AB799" i="37"/>
  <c r="AC799" i="37"/>
  <c r="AE799" i="37"/>
  <c r="AG799" i="37"/>
  <c r="AH799" i="37"/>
  <c r="G800" i="37"/>
  <c r="H800" i="37"/>
  <c r="I800" i="37"/>
  <c r="J800" i="37"/>
  <c r="K800" i="37"/>
  <c r="L800" i="37"/>
  <c r="M800" i="37"/>
  <c r="N800" i="37"/>
  <c r="O800" i="37"/>
  <c r="AA800" i="37"/>
  <c r="AB800" i="37"/>
  <c r="AC800" i="37"/>
  <c r="AE800" i="37"/>
  <c r="AG800" i="37"/>
  <c r="AH800" i="37"/>
  <c r="G801" i="37"/>
  <c r="H801" i="37"/>
  <c r="I801" i="37"/>
  <c r="J801" i="37"/>
  <c r="K801" i="37"/>
  <c r="L801" i="37"/>
  <c r="M801" i="37"/>
  <c r="N801" i="37"/>
  <c r="O801" i="37"/>
  <c r="AA801" i="37"/>
  <c r="AB801" i="37"/>
  <c r="AC801" i="37"/>
  <c r="AE801" i="37"/>
  <c r="AG801" i="37"/>
  <c r="AH801" i="37"/>
  <c r="G802" i="37"/>
  <c r="H802" i="37"/>
  <c r="I802" i="37"/>
  <c r="J802" i="37"/>
  <c r="K802" i="37"/>
  <c r="L802" i="37"/>
  <c r="M802" i="37"/>
  <c r="N802" i="37"/>
  <c r="O802" i="37"/>
  <c r="AA802" i="37"/>
  <c r="AB802" i="37"/>
  <c r="AC802" i="37"/>
  <c r="AE802" i="37"/>
  <c r="AG802" i="37"/>
  <c r="AH802" i="37"/>
  <c r="G803" i="37"/>
  <c r="H803" i="37"/>
  <c r="I803" i="37"/>
  <c r="J803" i="37"/>
  <c r="K803" i="37"/>
  <c r="L803" i="37"/>
  <c r="M803" i="37"/>
  <c r="N803" i="37"/>
  <c r="O803" i="37"/>
  <c r="AA803" i="37"/>
  <c r="AB803" i="37"/>
  <c r="AC803" i="37"/>
  <c r="AE803" i="37"/>
  <c r="AG803" i="37"/>
  <c r="AH803" i="37"/>
  <c r="C804" i="37"/>
  <c r="D804" i="37"/>
  <c r="E804" i="37"/>
  <c r="F804" i="37"/>
  <c r="G804" i="37"/>
  <c r="H804" i="37"/>
  <c r="I804" i="37"/>
  <c r="J804" i="37"/>
  <c r="K804" i="37"/>
  <c r="L804" i="37"/>
  <c r="M804" i="37"/>
  <c r="N804" i="37"/>
  <c r="O804" i="37"/>
  <c r="AA804" i="37"/>
  <c r="AB804" i="37"/>
  <c r="AC804" i="37"/>
  <c r="AE804" i="37"/>
  <c r="AG804" i="37"/>
  <c r="AH804" i="37"/>
  <c r="O805" i="37"/>
  <c r="AA805" i="37"/>
  <c r="AB805" i="37"/>
  <c r="AC805" i="37"/>
  <c r="AE805" i="37"/>
  <c r="AG805" i="37"/>
  <c r="AH805" i="37"/>
  <c r="AC806" i="37"/>
  <c r="G807" i="37"/>
  <c r="H807" i="37"/>
  <c r="I807" i="37"/>
  <c r="J807" i="37"/>
  <c r="K807" i="37"/>
  <c r="L807" i="37"/>
  <c r="M807" i="37"/>
  <c r="N807" i="37"/>
  <c r="O807" i="37"/>
  <c r="AA807" i="37"/>
  <c r="AB807" i="37"/>
  <c r="AC807" i="37"/>
  <c r="AE807" i="37"/>
  <c r="AG807" i="37"/>
  <c r="AH807" i="37"/>
  <c r="G808" i="37"/>
  <c r="H808" i="37"/>
  <c r="I808" i="37"/>
  <c r="J808" i="37"/>
  <c r="K808" i="37"/>
  <c r="L808" i="37"/>
  <c r="M808" i="37"/>
  <c r="N808" i="37"/>
  <c r="O808" i="37"/>
  <c r="AA808" i="37"/>
  <c r="AB808" i="37"/>
  <c r="AC808" i="37"/>
  <c r="AE808" i="37"/>
  <c r="AG808" i="37"/>
  <c r="AH808" i="37"/>
  <c r="G809" i="37"/>
  <c r="H809" i="37"/>
  <c r="I809" i="37"/>
  <c r="J809" i="37"/>
  <c r="K809" i="37"/>
  <c r="L809" i="37"/>
  <c r="M809" i="37"/>
  <c r="N809" i="37"/>
  <c r="O809" i="37"/>
  <c r="AA809" i="37"/>
  <c r="AB809" i="37"/>
  <c r="AC809" i="37"/>
  <c r="AE809" i="37"/>
  <c r="AG809" i="37"/>
  <c r="AH809" i="37"/>
  <c r="G810" i="37"/>
  <c r="H810" i="37"/>
  <c r="I810" i="37"/>
  <c r="J810" i="37"/>
  <c r="K810" i="37"/>
  <c r="L810" i="37"/>
  <c r="M810" i="37"/>
  <c r="N810" i="37"/>
  <c r="O810" i="37"/>
  <c r="AA810" i="37"/>
  <c r="AB810" i="37"/>
  <c r="AC810" i="37"/>
  <c r="AE810" i="37"/>
  <c r="AG810" i="37"/>
  <c r="AH810" i="37"/>
  <c r="G811" i="37"/>
  <c r="H811" i="37"/>
  <c r="I811" i="37"/>
  <c r="J811" i="37"/>
  <c r="K811" i="37"/>
  <c r="L811" i="37"/>
  <c r="M811" i="37"/>
  <c r="N811" i="37"/>
  <c r="C690" i="37"/>
  <c r="D690" i="37"/>
  <c r="E690" i="37"/>
  <c r="F690" i="37"/>
  <c r="G690" i="37"/>
  <c r="H690" i="37"/>
  <c r="I690" i="37"/>
  <c r="J690" i="37"/>
  <c r="K690" i="37"/>
  <c r="L690" i="37"/>
  <c r="M690" i="37"/>
  <c r="N690" i="37"/>
  <c r="C692" i="37"/>
  <c r="D692" i="37"/>
  <c r="E692" i="37"/>
  <c r="F692" i="37"/>
  <c r="G692" i="37"/>
  <c r="H692" i="37"/>
  <c r="I692" i="37"/>
  <c r="J692" i="37"/>
  <c r="K692" i="37"/>
  <c r="L692" i="37"/>
  <c r="M692" i="37"/>
  <c r="N692" i="37"/>
  <c r="O692" i="37"/>
  <c r="AA692" i="37"/>
  <c r="AB692" i="37"/>
  <c r="AC692" i="37"/>
  <c r="AE692" i="37"/>
  <c r="AG692" i="37"/>
  <c r="AH692" i="37"/>
  <c r="C693" i="37"/>
  <c r="D693" i="37"/>
  <c r="E693" i="37"/>
  <c r="F693" i="37"/>
  <c r="G693" i="37"/>
  <c r="H693" i="37"/>
  <c r="I693" i="37"/>
  <c r="J693" i="37"/>
  <c r="K693" i="37"/>
  <c r="L693" i="37"/>
  <c r="M693" i="37"/>
  <c r="N693" i="37"/>
  <c r="G695" i="37"/>
  <c r="H695" i="37"/>
  <c r="I695" i="37"/>
  <c r="J695" i="37"/>
  <c r="K695" i="37"/>
  <c r="L695" i="37"/>
  <c r="M695" i="37"/>
  <c r="N695" i="37"/>
  <c r="O695" i="37"/>
  <c r="AA695" i="37"/>
  <c r="AB695" i="37"/>
  <c r="AC695" i="37"/>
  <c r="AE695" i="37"/>
  <c r="AG695" i="37"/>
  <c r="AH695" i="37"/>
  <c r="G696" i="37"/>
  <c r="H696" i="37"/>
  <c r="I696" i="37"/>
  <c r="J696" i="37"/>
  <c r="K696" i="37"/>
  <c r="L696" i="37"/>
  <c r="M696" i="37"/>
  <c r="N696" i="37"/>
  <c r="O696" i="37"/>
  <c r="AA696" i="37"/>
  <c r="AB696" i="37"/>
  <c r="AC696" i="37"/>
  <c r="AE696" i="37"/>
  <c r="AG696" i="37"/>
  <c r="AH696" i="37"/>
  <c r="G697" i="37"/>
  <c r="H697" i="37"/>
  <c r="I697" i="37"/>
  <c r="J697" i="37"/>
  <c r="K697" i="37"/>
  <c r="L697" i="37"/>
  <c r="M697" i="37"/>
  <c r="N697" i="37"/>
  <c r="O697" i="37"/>
  <c r="AA697" i="37"/>
  <c r="AB697" i="37"/>
  <c r="AC697" i="37"/>
  <c r="AE697" i="37"/>
  <c r="AG697" i="37"/>
  <c r="AH697" i="37"/>
  <c r="G698" i="37"/>
  <c r="H698" i="37"/>
  <c r="I698" i="37"/>
  <c r="J698" i="37"/>
  <c r="K698" i="37"/>
  <c r="L698" i="37"/>
  <c r="M698" i="37"/>
  <c r="N698" i="37"/>
  <c r="O698" i="37"/>
  <c r="AA698" i="37"/>
  <c r="AB698" i="37"/>
  <c r="AC698" i="37"/>
  <c r="AE698" i="37"/>
  <c r="AG698" i="37"/>
  <c r="AH698" i="37"/>
  <c r="G699" i="37"/>
  <c r="H699" i="37"/>
  <c r="I699" i="37"/>
  <c r="J699" i="37"/>
  <c r="K699" i="37"/>
  <c r="L699" i="37"/>
  <c r="M699" i="37"/>
  <c r="N699" i="37"/>
  <c r="O699" i="37"/>
  <c r="AA699" i="37"/>
  <c r="AB699" i="37"/>
  <c r="AC699" i="37"/>
  <c r="AE699" i="37"/>
  <c r="AG699" i="37"/>
  <c r="AH699" i="37"/>
  <c r="G700" i="37"/>
  <c r="H700" i="37"/>
  <c r="I700" i="37"/>
  <c r="J700" i="37"/>
  <c r="K700" i="37"/>
  <c r="L700" i="37"/>
  <c r="M700" i="37"/>
  <c r="N700" i="37"/>
  <c r="O700" i="37"/>
  <c r="AA700" i="37"/>
  <c r="AB700" i="37"/>
  <c r="AC700" i="37"/>
  <c r="AE700" i="37"/>
  <c r="AG700" i="37"/>
  <c r="AH700" i="37"/>
  <c r="G701" i="37"/>
  <c r="H701" i="37"/>
  <c r="I701" i="37"/>
  <c r="J701" i="37"/>
  <c r="K701" i="37"/>
  <c r="L701" i="37"/>
  <c r="M701" i="37"/>
  <c r="N701" i="37"/>
  <c r="O701" i="37"/>
  <c r="AA701" i="37"/>
  <c r="AB701" i="37"/>
  <c r="AC701" i="37"/>
  <c r="AE701" i="37"/>
  <c r="AG701" i="37"/>
  <c r="AH701" i="37"/>
  <c r="G702" i="37"/>
  <c r="H702" i="37"/>
  <c r="I702" i="37"/>
  <c r="J702" i="37"/>
  <c r="K702" i="37"/>
  <c r="L702" i="37"/>
  <c r="M702" i="37"/>
  <c r="N702" i="37"/>
  <c r="O702" i="37"/>
  <c r="AA702" i="37"/>
  <c r="AB702" i="37"/>
  <c r="AC702" i="37"/>
  <c r="AE702" i="37"/>
  <c r="AG702" i="37"/>
  <c r="AH702" i="37"/>
  <c r="G703" i="37"/>
  <c r="H703" i="37"/>
  <c r="I703" i="37"/>
  <c r="J703" i="37"/>
  <c r="K703" i="37"/>
  <c r="L703" i="37"/>
  <c r="M703" i="37"/>
  <c r="N703" i="37"/>
  <c r="O703" i="37"/>
  <c r="AA703" i="37"/>
  <c r="AB703" i="37"/>
  <c r="AC703" i="37"/>
  <c r="AE703" i="37"/>
  <c r="AG703" i="37"/>
  <c r="AH703" i="37"/>
  <c r="G704" i="37"/>
  <c r="H704" i="37"/>
  <c r="I704" i="37"/>
  <c r="J704" i="37"/>
  <c r="K704" i="37"/>
  <c r="L704" i="37"/>
  <c r="M704" i="37"/>
  <c r="N704" i="37"/>
  <c r="O704" i="37"/>
  <c r="AA704" i="37"/>
  <c r="AB704" i="37"/>
  <c r="AC704" i="37"/>
  <c r="AE704" i="37"/>
  <c r="AG704" i="37"/>
  <c r="AH704" i="37"/>
  <c r="G705" i="37"/>
  <c r="H705" i="37"/>
  <c r="I705" i="37"/>
  <c r="J705" i="37"/>
  <c r="K705" i="37"/>
  <c r="L705" i="37"/>
  <c r="M705" i="37"/>
  <c r="N705" i="37"/>
  <c r="O705" i="37"/>
  <c r="AA705" i="37"/>
  <c r="AB705" i="37"/>
  <c r="AC705" i="37"/>
  <c r="AE705" i="37"/>
  <c r="AG705" i="37"/>
  <c r="AH705" i="37"/>
  <c r="G706" i="37"/>
  <c r="H706" i="37"/>
  <c r="I706" i="37"/>
  <c r="J706" i="37"/>
  <c r="K706" i="37"/>
  <c r="L706" i="37"/>
  <c r="M706" i="37"/>
  <c r="N706" i="37"/>
  <c r="O706" i="37"/>
  <c r="AA706" i="37"/>
  <c r="AB706" i="37"/>
  <c r="AC706" i="37"/>
  <c r="AE706" i="37"/>
  <c r="AG706" i="37"/>
  <c r="AH706" i="37"/>
  <c r="G707" i="37"/>
  <c r="H707" i="37"/>
  <c r="I707" i="37"/>
  <c r="J707" i="37"/>
  <c r="K707" i="37"/>
  <c r="L707" i="37"/>
  <c r="M707" i="37"/>
  <c r="N707" i="37"/>
  <c r="O707" i="37"/>
  <c r="AA707" i="37"/>
  <c r="AB707" i="37"/>
  <c r="AC707" i="37"/>
  <c r="AE707" i="37"/>
  <c r="AG707" i="37"/>
  <c r="AH707" i="37"/>
  <c r="G708" i="37"/>
  <c r="H708" i="37"/>
  <c r="I708" i="37"/>
  <c r="J708" i="37"/>
  <c r="K708" i="37"/>
  <c r="L708" i="37"/>
  <c r="M708" i="37"/>
  <c r="N708" i="37"/>
  <c r="O708" i="37"/>
  <c r="AA708" i="37"/>
  <c r="AB708" i="37"/>
  <c r="AC708" i="37"/>
  <c r="AE708" i="37"/>
  <c r="AG708" i="37"/>
  <c r="AH708" i="37"/>
  <c r="G709" i="37"/>
  <c r="H709" i="37"/>
  <c r="I709" i="37"/>
  <c r="J709" i="37"/>
  <c r="K709" i="37"/>
  <c r="L709" i="37"/>
  <c r="M709" i="37"/>
  <c r="N709" i="37"/>
  <c r="O709" i="37"/>
  <c r="AA709" i="37"/>
  <c r="AB709" i="37"/>
  <c r="AC709" i="37"/>
  <c r="AE709" i="37"/>
  <c r="AG709" i="37"/>
  <c r="AH709" i="37"/>
  <c r="G710" i="37"/>
  <c r="H710" i="37"/>
  <c r="I710" i="37"/>
  <c r="J710" i="37"/>
  <c r="K710" i="37"/>
  <c r="L710" i="37"/>
  <c r="M710" i="37"/>
  <c r="N710" i="37"/>
  <c r="O710" i="37"/>
  <c r="AA710" i="37"/>
  <c r="AB710" i="37"/>
  <c r="AC710" i="37"/>
  <c r="AE710" i="37"/>
  <c r="AG710" i="37"/>
  <c r="AH710" i="37"/>
  <c r="G711" i="37"/>
  <c r="H711" i="37"/>
  <c r="I711" i="37"/>
  <c r="J711" i="37"/>
  <c r="K711" i="37"/>
  <c r="L711" i="37"/>
  <c r="M711" i="37"/>
  <c r="N711" i="37"/>
  <c r="O711" i="37"/>
  <c r="AA711" i="37"/>
  <c r="AB711" i="37"/>
  <c r="AC711" i="37"/>
  <c r="AE711" i="37"/>
  <c r="AG711" i="37"/>
  <c r="AH711" i="37"/>
  <c r="G712" i="37"/>
  <c r="H712" i="37"/>
  <c r="I712" i="37"/>
  <c r="J712" i="37"/>
  <c r="K712" i="37"/>
  <c r="L712" i="37"/>
  <c r="M712" i="37"/>
  <c r="N712" i="37"/>
  <c r="O712" i="37"/>
  <c r="AA712" i="37"/>
  <c r="AB712" i="37"/>
  <c r="AC712" i="37"/>
  <c r="AE712" i="37"/>
  <c r="AG712" i="37"/>
  <c r="AH712" i="37"/>
  <c r="G713" i="37"/>
  <c r="H713" i="37"/>
  <c r="I713" i="37"/>
  <c r="J713" i="37"/>
  <c r="K713" i="37"/>
  <c r="L713" i="37"/>
  <c r="M713" i="37"/>
  <c r="N713" i="37"/>
  <c r="O713" i="37"/>
  <c r="AA713" i="37"/>
  <c r="AB713" i="37"/>
  <c r="AC713" i="37"/>
  <c r="AE713" i="37"/>
  <c r="AG713" i="37"/>
  <c r="AH713" i="37"/>
  <c r="G714" i="37"/>
  <c r="H714" i="37"/>
  <c r="I714" i="37"/>
  <c r="J714" i="37"/>
  <c r="K714" i="37"/>
  <c r="L714" i="37"/>
  <c r="M714" i="37"/>
  <c r="N714" i="37"/>
  <c r="O714" i="37"/>
  <c r="AA714" i="37"/>
  <c r="AB714" i="37"/>
  <c r="AC714" i="37"/>
  <c r="AE714" i="37"/>
  <c r="AG714" i="37"/>
  <c r="AH714" i="37"/>
  <c r="G715" i="37"/>
  <c r="H715" i="37"/>
  <c r="I715" i="37"/>
  <c r="J715" i="37"/>
  <c r="K715" i="37"/>
  <c r="L715" i="37"/>
  <c r="M715" i="37"/>
  <c r="N715" i="37"/>
  <c r="O715" i="37"/>
  <c r="AA715" i="37"/>
  <c r="AB715" i="37"/>
  <c r="AC715" i="37"/>
  <c r="AE715" i="37"/>
  <c r="AG715" i="37"/>
  <c r="AH715" i="37"/>
  <c r="G716" i="37"/>
  <c r="H716" i="37"/>
  <c r="I716" i="37"/>
  <c r="J716" i="37"/>
  <c r="K716" i="37"/>
  <c r="L716" i="37"/>
  <c r="M716" i="37"/>
  <c r="N716" i="37"/>
  <c r="O716" i="37"/>
  <c r="AA716" i="37"/>
  <c r="AB716" i="37"/>
  <c r="AC716" i="37"/>
  <c r="AE716" i="37"/>
  <c r="AG716" i="37"/>
  <c r="AH716" i="37"/>
  <c r="G718" i="37"/>
  <c r="H718" i="37"/>
  <c r="I718" i="37"/>
  <c r="J718" i="37"/>
  <c r="K718" i="37"/>
  <c r="L718" i="37"/>
  <c r="M718" i="37"/>
  <c r="N718" i="37"/>
  <c r="O718" i="37"/>
  <c r="AA718" i="37"/>
  <c r="AB718" i="37"/>
  <c r="AC718" i="37"/>
  <c r="AE718" i="37"/>
  <c r="AG718" i="37"/>
  <c r="AH718" i="37"/>
  <c r="G719" i="37"/>
  <c r="H719" i="37"/>
  <c r="I719" i="37"/>
  <c r="J719" i="37"/>
  <c r="K719" i="37"/>
  <c r="L719" i="37"/>
  <c r="M719" i="37"/>
  <c r="N719" i="37"/>
  <c r="O719" i="37"/>
  <c r="AA719" i="37"/>
  <c r="AB719" i="37"/>
  <c r="AC719" i="37"/>
  <c r="AE719" i="37"/>
  <c r="AG719" i="37"/>
  <c r="AH719" i="37"/>
  <c r="G720" i="37"/>
  <c r="H720" i="37"/>
  <c r="I720" i="37"/>
  <c r="J720" i="37"/>
  <c r="K720" i="37"/>
  <c r="L720" i="37"/>
  <c r="M720" i="37"/>
  <c r="N720" i="37"/>
  <c r="O720" i="37"/>
  <c r="AA720" i="37"/>
  <c r="AB720" i="37"/>
  <c r="AC720" i="37"/>
  <c r="AE720" i="37"/>
  <c r="AG720" i="37"/>
  <c r="AH720" i="37"/>
  <c r="G721" i="37"/>
  <c r="H721" i="37"/>
  <c r="I721" i="37"/>
  <c r="J721" i="37"/>
  <c r="K721" i="37"/>
  <c r="L721" i="37"/>
  <c r="M721" i="37"/>
  <c r="N721" i="37"/>
  <c r="O721" i="37"/>
  <c r="AA721" i="37"/>
  <c r="AB721" i="37"/>
  <c r="AC721" i="37"/>
  <c r="AE721" i="37"/>
  <c r="AG721" i="37"/>
  <c r="AH721" i="37"/>
  <c r="G722" i="37"/>
  <c r="H722" i="37"/>
  <c r="I722" i="37"/>
  <c r="J722" i="37"/>
  <c r="K722" i="37"/>
  <c r="L722" i="37"/>
  <c r="M722" i="37"/>
  <c r="N722" i="37"/>
  <c r="O722" i="37"/>
  <c r="AA722" i="37"/>
  <c r="AB722" i="37"/>
  <c r="AC722" i="37"/>
  <c r="AE722" i="37"/>
  <c r="AG722" i="37"/>
  <c r="AH722" i="37"/>
  <c r="G723" i="37"/>
  <c r="H723" i="37"/>
  <c r="I723" i="37"/>
  <c r="J723" i="37"/>
  <c r="K723" i="37"/>
  <c r="L723" i="37"/>
  <c r="M723" i="37"/>
  <c r="N723" i="37"/>
  <c r="O723" i="37"/>
  <c r="AA723" i="37"/>
  <c r="AB723" i="37"/>
  <c r="AC723" i="37"/>
  <c r="AE723" i="37"/>
  <c r="AG723" i="37"/>
  <c r="AH723" i="37"/>
  <c r="G724" i="37"/>
  <c r="H724" i="37"/>
  <c r="I724" i="37"/>
  <c r="J724" i="37"/>
  <c r="K724" i="37"/>
  <c r="L724" i="37"/>
  <c r="M724" i="37"/>
  <c r="N724" i="37"/>
  <c r="O724" i="37"/>
  <c r="AA724" i="37"/>
  <c r="AB724" i="37"/>
  <c r="AC724" i="37"/>
  <c r="AE724" i="37"/>
  <c r="AG724" i="37"/>
  <c r="AH724" i="37"/>
  <c r="G725" i="37"/>
  <c r="H725" i="37"/>
  <c r="I725" i="37"/>
  <c r="J725" i="37"/>
  <c r="K725" i="37"/>
  <c r="L725" i="37"/>
  <c r="M725" i="37"/>
  <c r="N725" i="37"/>
  <c r="O725" i="37"/>
  <c r="AA725" i="37"/>
  <c r="AB725" i="37"/>
  <c r="AC725" i="37"/>
  <c r="AE725" i="37"/>
  <c r="AG725" i="37"/>
  <c r="AH725" i="37"/>
  <c r="G726" i="37"/>
  <c r="H726" i="37"/>
  <c r="I726" i="37"/>
  <c r="J726" i="37"/>
  <c r="K726" i="37"/>
  <c r="L726" i="37"/>
  <c r="M726" i="37"/>
  <c r="N726" i="37"/>
  <c r="O726" i="37"/>
  <c r="AA726" i="37"/>
  <c r="AB726" i="37"/>
  <c r="AC726" i="37"/>
  <c r="AE726" i="37"/>
  <c r="AG726" i="37"/>
  <c r="AH726" i="37"/>
  <c r="G727" i="37"/>
  <c r="H727" i="37"/>
  <c r="I727" i="37"/>
  <c r="J727" i="37"/>
  <c r="K727" i="37"/>
  <c r="L727" i="37"/>
  <c r="M727" i="37"/>
  <c r="N727" i="37"/>
  <c r="O727" i="37"/>
  <c r="AA727" i="37"/>
  <c r="AB727" i="37"/>
  <c r="AC727" i="37"/>
  <c r="AE727" i="37"/>
  <c r="AG727" i="37"/>
  <c r="AH727" i="37"/>
  <c r="G728" i="37"/>
  <c r="H728" i="37"/>
  <c r="I728" i="37"/>
  <c r="J728" i="37"/>
  <c r="K728" i="37"/>
  <c r="L728" i="37"/>
  <c r="M728" i="37"/>
  <c r="N728" i="37"/>
  <c r="O728" i="37"/>
  <c r="AA728" i="37"/>
  <c r="AB728" i="37"/>
  <c r="AC728" i="37"/>
  <c r="AE728" i="37"/>
  <c r="AG728" i="37"/>
  <c r="AH728" i="37"/>
  <c r="G729" i="37"/>
  <c r="H729" i="37"/>
  <c r="I729" i="37"/>
  <c r="J729" i="37"/>
  <c r="K729" i="37"/>
  <c r="L729" i="37"/>
  <c r="M729" i="37"/>
  <c r="N729" i="37"/>
  <c r="O729" i="37"/>
  <c r="AA729" i="37"/>
  <c r="AB729" i="37"/>
  <c r="AC729" i="37"/>
  <c r="AE729" i="37"/>
  <c r="AG729" i="37"/>
  <c r="AH729" i="37"/>
  <c r="G730" i="37"/>
  <c r="H730" i="37"/>
  <c r="I730" i="37"/>
  <c r="J730" i="37"/>
  <c r="K730" i="37"/>
  <c r="L730" i="37"/>
  <c r="M730" i="37"/>
  <c r="N730" i="37"/>
  <c r="O730" i="37"/>
  <c r="AA730" i="37"/>
  <c r="AB730" i="37"/>
  <c r="AC730" i="37"/>
  <c r="AE730" i="37"/>
  <c r="AG730" i="37"/>
  <c r="AH730" i="37"/>
  <c r="G731" i="37"/>
  <c r="H731" i="37"/>
  <c r="I731" i="37"/>
  <c r="J731" i="37"/>
  <c r="K731" i="37"/>
  <c r="L731" i="37"/>
  <c r="M731" i="37"/>
  <c r="N731" i="37"/>
  <c r="O731" i="37"/>
  <c r="AA731" i="37"/>
  <c r="AB731" i="37"/>
  <c r="AC731" i="37"/>
  <c r="AE731" i="37"/>
  <c r="AG731" i="37"/>
  <c r="AH731" i="37"/>
  <c r="G732" i="37"/>
  <c r="H732" i="37"/>
  <c r="I732" i="37"/>
  <c r="J732" i="37"/>
  <c r="K732" i="37"/>
  <c r="L732" i="37"/>
  <c r="M732" i="37"/>
  <c r="N732" i="37"/>
  <c r="O732" i="37"/>
  <c r="AA732" i="37"/>
  <c r="AB732" i="37"/>
  <c r="AC732" i="37"/>
  <c r="AE732" i="37"/>
  <c r="AG732" i="37"/>
  <c r="AH732" i="37"/>
  <c r="G733" i="37"/>
  <c r="H733" i="37"/>
  <c r="I733" i="37"/>
  <c r="J733" i="37"/>
  <c r="K733" i="37"/>
  <c r="L733" i="37"/>
  <c r="M733" i="37"/>
  <c r="N733" i="37"/>
  <c r="O733" i="37"/>
  <c r="AA733" i="37"/>
  <c r="AB733" i="37"/>
  <c r="AC733" i="37"/>
  <c r="AE733" i="37"/>
  <c r="AG733" i="37"/>
  <c r="AH733" i="37"/>
  <c r="G734" i="37"/>
  <c r="H734" i="37"/>
  <c r="I734" i="37"/>
  <c r="J734" i="37"/>
  <c r="K734" i="37"/>
  <c r="L734" i="37"/>
  <c r="M734" i="37"/>
  <c r="N734" i="37"/>
  <c r="O734" i="37"/>
  <c r="AA734" i="37"/>
  <c r="AB734" i="37"/>
  <c r="AC734" i="37"/>
  <c r="AE734" i="37"/>
  <c r="AG734" i="37"/>
  <c r="AH734" i="37"/>
  <c r="G735" i="37"/>
  <c r="H735" i="37"/>
  <c r="I735" i="37"/>
  <c r="J735" i="37"/>
  <c r="K735" i="37"/>
  <c r="L735" i="37"/>
  <c r="M735" i="37"/>
  <c r="N735" i="37"/>
  <c r="O735" i="37"/>
  <c r="AA735" i="37"/>
  <c r="AB735" i="37"/>
  <c r="AC735" i="37"/>
  <c r="AE735" i="37"/>
  <c r="AG735" i="37"/>
  <c r="AH735" i="37"/>
  <c r="G736" i="37"/>
  <c r="H736" i="37"/>
  <c r="I736" i="37"/>
  <c r="J736" i="37"/>
  <c r="K736" i="37"/>
  <c r="L736" i="37"/>
  <c r="M736" i="37"/>
  <c r="N736" i="37"/>
  <c r="O736" i="37"/>
  <c r="AA736" i="37"/>
  <c r="AB736" i="37"/>
  <c r="AC736" i="37"/>
  <c r="AE736" i="37"/>
  <c r="AG736" i="37"/>
  <c r="AH736" i="37"/>
  <c r="G737" i="37"/>
  <c r="H737" i="37"/>
  <c r="I737" i="37"/>
  <c r="J737" i="37"/>
  <c r="K737" i="37"/>
  <c r="L737" i="37"/>
  <c r="M737" i="37"/>
  <c r="N737" i="37"/>
  <c r="O737" i="37"/>
  <c r="AA737" i="37"/>
  <c r="AB737" i="37"/>
  <c r="AC737" i="37"/>
  <c r="AE737" i="37"/>
  <c r="AG737" i="37"/>
  <c r="AH737" i="37"/>
  <c r="G738" i="37"/>
  <c r="H738" i="37"/>
  <c r="I738" i="37"/>
  <c r="J738" i="37"/>
  <c r="K738" i="37"/>
  <c r="L738" i="37"/>
  <c r="M738" i="37"/>
  <c r="N738" i="37"/>
  <c r="O738" i="37"/>
  <c r="AA738" i="37"/>
  <c r="AB738" i="37"/>
  <c r="AC738" i="37"/>
  <c r="AE738" i="37"/>
  <c r="AG738" i="37"/>
  <c r="AH738" i="37"/>
  <c r="G739" i="37"/>
  <c r="H739" i="37"/>
  <c r="I739" i="37"/>
  <c r="J739" i="37"/>
  <c r="K739" i="37"/>
  <c r="L739" i="37"/>
  <c r="M739" i="37"/>
  <c r="N739" i="37"/>
  <c r="O739" i="37"/>
  <c r="AA739" i="37"/>
  <c r="AB739" i="37"/>
  <c r="AC739" i="37"/>
  <c r="AE739" i="37"/>
  <c r="AG739" i="37"/>
  <c r="AH739" i="37"/>
  <c r="G740" i="37"/>
  <c r="H740" i="37"/>
  <c r="I740" i="37"/>
  <c r="J740" i="37"/>
  <c r="K740" i="37"/>
  <c r="L740" i="37"/>
  <c r="M740" i="37"/>
  <c r="N740" i="37"/>
  <c r="O740" i="37"/>
  <c r="AA740" i="37"/>
  <c r="AB740" i="37"/>
  <c r="AC740" i="37"/>
  <c r="AE740" i="37"/>
  <c r="AG740" i="37"/>
  <c r="AH740" i="37"/>
  <c r="G741" i="37"/>
  <c r="H741" i="37"/>
  <c r="I741" i="37"/>
  <c r="J741" i="37"/>
  <c r="K741" i="37"/>
  <c r="L741" i="37"/>
  <c r="M741" i="37"/>
  <c r="N741" i="37"/>
  <c r="O741" i="37"/>
  <c r="AA741" i="37"/>
  <c r="AB741" i="37"/>
  <c r="AC741" i="37"/>
  <c r="AE741" i="37"/>
  <c r="AG741" i="37"/>
  <c r="AH741" i="37"/>
  <c r="C742" i="37"/>
  <c r="D742" i="37"/>
  <c r="E742" i="37"/>
  <c r="F742" i="37"/>
  <c r="G742" i="37"/>
  <c r="H742" i="37"/>
  <c r="I742" i="37"/>
  <c r="J742" i="37"/>
  <c r="K742" i="37"/>
  <c r="L742" i="37"/>
  <c r="M742" i="37"/>
  <c r="N742" i="37"/>
  <c r="O742" i="37"/>
  <c r="AA742" i="37"/>
  <c r="AB742" i="37"/>
  <c r="AC742" i="37"/>
  <c r="AE742" i="37"/>
  <c r="AG742" i="37"/>
  <c r="AH742" i="37"/>
  <c r="C743" i="37"/>
  <c r="D743" i="37"/>
  <c r="E743" i="37"/>
  <c r="F743" i="37"/>
  <c r="G743" i="37"/>
  <c r="H743" i="37"/>
  <c r="I743" i="37"/>
  <c r="J743" i="37"/>
  <c r="K743" i="37"/>
  <c r="L743" i="37"/>
  <c r="M743" i="37"/>
  <c r="N743" i="37"/>
  <c r="O743" i="37"/>
  <c r="AA743" i="37"/>
  <c r="AB743" i="37"/>
  <c r="AC743" i="37"/>
  <c r="AE743" i="37"/>
  <c r="AG743" i="37"/>
  <c r="AH743" i="37"/>
  <c r="O744" i="37"/>
  <c r="AA744" i="37"/>
  <c r="AB744" i="37"/>
  <c r="AC744" i="37"/>
  <c r="AE744" i="37"/>
  <c r="AG744" i="37"/>
  <c r="AH744" i="37"/>
  <c r="O745" i="37"/>
  <c r="AA745" i="37"/>
  <c r="AB745" i="37"/>
  <c r="AC745" i="37"/>
  <c r="AE745" i="37"/>
  <c r="AG745" i="37"/>
  <c r="AH745" i="37"/>
  <c r="G747" i="37"/>
  <c r="H747" i="37"/>
  <c r="I747" i="37"/>
  <c r="J747" i="37"/>
  <c r="K747" i="37"/>
  <c r="L747" i="37"/>
  <c r="M747" i="37"/>
  <c r="N747" i="37"/>
  <c r="O747" i="37"/>
  <c r="AA747" i="37"/>
  <c r="AB747" i="37"/>
  <c r="AC747" i="37"/>
  <c r="AE747" i="37"/>
  <c r="AG747" i="37"/>
  <c r="AH747" i="37"/>
  <c r="G748" i="37"/>
  <c r="H748" i="37"/>
  <c r="I748" i="37"/>
  <c r="J748" i="37"/>
  <c r="K748" i="37"/>
  <c r="L748" i="37"/>
  <c r="M748" i="37"/>
  <c r="N748" i="37"/>
  <c r="O748" i="37"/>
  <c r="AA748" i="37"/>
  <c r="AB748" i="37"/>
  <c r="AC748" i="37"/>
  <c r="AE748" i="37"/>
  <c r="AG748" i="37"/>
  <c r="AH748" i="37"/>
  <c r="G749" i="37"/>
  <c r="H749" i="37"/>
  <c r="I749" i="37"/>
  <c r="J749" i="37"/>
  <c r="K749" i="37"/>
  <c r="L749" i="37"/>
  <c r="M749" i="37"/>
  <c r="N749" i="37"/>
  <c r="O749" i="37"/>
  <c r="AA749" i="37"/>
  <c r="AB749" i="37"/>
  <c r="AC749" i="37"/>
  <c r="AE749" i="37"/>
  <c r="AG749" i="37"/>
  <c r="AH749" i="37"/>
  <c r="G750" i="37"/>
  <c r="H750" i="37"/>
  <c r="I750" i="37"/>
  <c r="J750" i="37"/>
  <c r="K750" i="37"/>
  <c r="L750" i="37"/>
  <c r="M750" i="37"/>
  <c r="N750" i="37"/>
  <c r="O750" i="37"/>
  <c r="AA750" i="37"/>
  <c r="AB750" i="37"/>
  <c r="AC750" i="37"/>
  <c r="AE750" i="37"/>
  <c r="AG750" i="37"/>
  <c r="AH750" i="37"/>
  <c r="G751" i="37"/>
  <c r="H751" i="37"/>
  <c r="I751" i="37"/>
  <c r="J751" i="37"/>
  <c r="K751" i="37"/>
  <c r="L751" i="37"/>
  <c r="M751" i="37"/>
  <c r="N751" i="37"/>
  <c r="C630" i="37"/>
  <c r="D630" i="37"/>
  <c r="E630" i="37"/>
  <c r="F630" i="37"/>
  <c r="G630" i="37"/>
  <c r="H630" i="37"/>
  <c r="I630" i="37"/>
  <c r="J630" i="37"/>
  <c r="K630" i="37"/>
  <c r="L630" i="37"/>
  <c r="M630" i="37"/>
  <c r="N630" i="37"/>
  <c r="C633" i="37"/>
  <c r="D633" i="37"/>
  <c r="E633" i="37"/>
  <c r="F633" i="37"/>
  <c r="G633" i="37"/>
  <c r="H633" i="37"/>
  <c r="I633" i="37"/>
  <c r="J633" i="37"/>
  <c r="K633" i="37"/>
  <c r="L633" i="37"/>
  <c r="M633" i="37"/>
  <c r="N633" i="37"/>
  <c r="O633" i="37"/>
  <c r="AA633" i="37"/>
  <c r="AB633" i="37"/>
  <c r="AC633" i="37"/>
  <c r="AE633" i="37"/>
  <c r="AG633" i="37"/>
  <c r="AH633" i="37"/>
  <c r="G636" i="37"/>
  <c r="H636" i="37"/>
  <c r="I636" i="37"/>
  <c r="J636" i="37"/>
  <c r="K636" i="37"/>
  <c r="L636" i="37"/>
  <c r="M636" i="37"/>
  <c r="N636" i="37"/>
  <c r="O636" i="37"/>
  <c r="AA636" i="37"/>
  <c r="AB636" i="37"/>
  <c r="AC636" i="37"/>
  <c r="AE636" i="37"/>
  <c r="AG636" i="37"/>
  <c r="AH636" i="37"/>
  <c r="D637" i="37"/>
  <c r="E637" i="37"/>
  <c r="F637" i="37"/>
  <c r="G637" i="37"/>
  <c r="H637" i="37"/>
  <c r="I637" i="37"/>
  <c r="J637" i="37"/>
  <c r="K637" i="37"/>
  <c r="L637" i="37"/>
  <c r="M637" i="37"/>
  <c r="N637" i="37"/>
  <c r="O637" i="37"/>
  <c r="AA637" i="37"/>
  <c r="AB637" i="37"/>
  <c r="AC637" i="37"/>
  <c r="AE637" i="37"/>
  <c r="AG637" i="37"/>
  <c r="AH637" i="37"/>
  <c r="G638" i="37"/>
  <c r="H638" i="37"/>
  <c r="I638" i="37"/>
  <c r="J638" i="37"/>
  <c r="K638" i="37"/>
  <c r="L638" i="37"/>
  <c r="M638" i="37"/>
  <c r="N638" i="37"/>
  <c r="O638" i="37"/>
  <c r="AA638" i="37"/>
  <c r="AB638" i="37"/>
  <c r="AC638" i="37"/>
  <c r="AE638" i="37"/>
  <c r="AG638" i="37"/>
  <c r="AH638" i="37"/>
  <c r="G639" i="37"/>
  <c r="H639" i="37"/>
  <c r="I639" i="37"/>
  <c r="J639" i="37"/>
  <c r="K639" i="37"/>
  <c r="L639" i="37"/>
  <c r="M639" i="37"/>
  <c r="N639" i="37"/>
  <c r="O639" i="37"/>
  <c r="AA639" i="37"/>
  <c r="AB639" i="37"/>
  <c r="AC639" i="37"/>
  <c r="AE639" i="37"/>
  <c r="AG639" i="37"/>
  <c r="AH639" i="37"/>
  <c r="G640" i="37"/>
  <c r="H640" i="37"/>
  <c r="I640" i="37"/>
  <c r="J640" i="37"/>
  <c r="K640" i="37"/>
  <c r="L640" i="37"/>
  <c r="M640" i="37"/>
  <c r="N640" i="37"/>
  <c r="O640" i="37"/>
  <c r="AA640" i="37"/>
  <c r="AB640" i="37"/>
  <c r="AC640" i="37"/>
  <c r="AE640" i="37"/>
  <c r="AG640" i="37"/>
  <c r="AH640" i="37"/>
  <c r="G641" i="37"/>
  <c r="H641" i="37"/>
  <c r="I641" i="37"/>
  <c r="J641" i="37"/>
  <c r="K641" i="37"/>
  <c r="L641" i="37"/>
  <c r="M641" i="37"/>
  <c r="N641" i="37"/>
  <c r="O641" i="37"/>
  <c r="AA641" i="37"/>
  <c r="AB641" i="37"/>
  <c r="AC641" i="37"/>
  <c r="AE641" i="37"/>
  <c r="AG641" i="37"/>
  <c r="AH641" i="37"/>
  <c r="G642" i="37"/>
  <c r="H642" i="37"/>
  <c r="I642" i="37"/>
  <c r="J642" i="37"/>
  <c r="K642" i="37"/>
  <c r="L642" i="37"/>
  <c r="M642" i="37"/>
  <c r="N642" i="37"/>
  <c r="O642" i="37"/>
  <c r="AA642" i="37"/>
  <c r="AB642" i="37"/>
  <c r="AC642" i="37"/>
  <c r="AE642" i="37"/>
  <c r="AG642" i="37"/>
  <c r="AH642" i="37"/>
  <c r="G643" i="37"/>
  <c r="H643" i="37"/>
  <c r="I643" i="37"/>
  <c r="J643" i="37"/>
  <c r="K643" i="37"/>
  <c r="L643" i="37"/>
  <c r="M643" i="37"/>
  <c r="N643" i="37"/>
  <c r="O643" i="37"/>
  <c r="AA643" i="37"/>
  <c r="AB643" i="37"/>
  <c r="AC643" i="37"/>
  <c r="AE643" i="37"/>
  <c r="AG643" i="37"/>
  <c r="AH643" i="37"/>
  <c r="G644" i="37"/>
  <c r="H644" i="37"/>
  <c r="I644" i="37"/>
  <c r="J644" i="37"/>
  <c r="K644" i="37"/>
  <c r="L644" i="37"/>
  <c r="M644" i="37"/>
  <c r="N644" i="37"/>
  <c r="O644" i="37"/>
  <c r="AA644" i="37"/>
  <c r="AB644" i="37"/>
  <c r="AC644" i="37"/>
  <c r="AE644" i="37"/>
  <c r="AG644" i="37"/>
  <c r="AH644" i="37"/>
  <c r="G645" i="37"/>
  <c r="H645" i="37"/>
  <c r="I645" i="37"/>
  <c r="J645" i="37"/>
  <c r="K645" i="37"/>
  <c r="L645" i="37"/>
  <c r="M645" i="37"/>
  <c r="N645" i="37"/>
  <c r="O645" i="37"/>
  <c r="AA645" i="37"/>
  <c r="AB645" i="37"/>
  <c r="AC645" i="37"/>
  <c r="AE645" i="37"/>
  <c r="AG645" i="37"/>
  <c r="AH645" i="37"/>
  <c r="G646" i="37"/>
  <c r="H646" i="37"/>
  <c r="I646" i="37"/>
  <c r="J646" i="37"/>
  <c r="K646" i="37"/>
  <c r="L646" i="37"/>
  <c r="M646" i="37"/>
  <c r="N646" i="37"/>
  <c r="O646" i="37"/>
  <c r="AA646" i="37"/>
  <c r="AB646" i="37"/>
  <c r="AC646" i="37"/>
  <c r="AE646" i="37"/>
  <c r="AG646" i="37"/>
  <c r="AH646" i="37"/>
  <c r="G647" i="37"/>
  <c r="H647" i="37"/>
  <c r="I647" i="37"/>
  <c r="J647" i="37"/>
  <c r="K647" i="37"/>
  <c r="L647" i="37"/>
  <c r="M647" i="37"/>
  <c r="N647" i="37"/>
  <c r="O647" i="37"/>
  <c r="AA647" i="37"/>
  <c r="AB647" i="37"/>
  <c r="AC647" i="37"/>
  <c r="AE647" i="37"/>
  <c r="AG647" i="37"/>
  <c r="AH647" i="37"/>
  <c r="D648" i="37"/>
  <c r="E648" i="37"/>
  <c r="F648" i="37"/>
  <c r="G648" i="37"/>
  <c r="H648" i="37"/>
  <c r="I648" i="37"/>
  <c r="J648" i="37"/>
  <c r="K648" i="37"/>
  <c r="L648" i="37"/>
  <c r="M648" i="37"/>
  <c r="N648" i="37"/>
  <c r="O648" i="37"/>
  <c r="AA648" i="37"/>
  <c r="AB648" i="37"/>
  <c r="AC648" i="37"/>
  <c r="AE648" i="37"/>
  <c r="AG648" i="37"/>
  <c r="AH648" i="37"/>
  <c r="D649" i="37"/>
  <c r="E649" i="37"/>
  <c r="F649" i="37"/>
  <c r="G649" i="37"/>
  <c r="H649" i="37"/>
  <c r="I649" i="37"/>
  <c r="J649" i="37"/>
  <c r="K649" i="37"/>
  <c r="L649" i="37"/>
  <c r="M649" i="37"/>
  <c r="N649" i="37"/>
  <c r="O649" i="37"/>
  <c r="AA649" i="37"/>
  <c r="AB649" i="37"/>
  <c r="AC649" i="37"/>
  <c r="AE649" i="37"/>
  <c r="AG649" i="37"/>
  <c r="AH649" i="37"/>
  <c r="G650" i="37"/>
  <c r="H650" i="37"/>
  <c r="I650" i="37"/>
  <c r="J650" i="37"/>
  <c r="K650" i="37"/>
  <c r="L650" i="37"/>
  <c r="M650" i="37"/>
  <c r="N650" i="37"/>
  <c r="O650" i="37"/>
  <c r="AA650" i="37"/>
  <c r="AB650" i="37"/>
  <c r="AC650" i="37"/>
  <c r="AE650" i="37"/>
  <c r="AG650" i="37"/>
  <c r="AH650" i="37"/>
  <c r="G651" i="37"/>
  <c r="H651" i="37"/>
  <c r="I651" i="37"/>
  <c r="J651" i="37"/>
  <c r="K651" i="37"/>
  <c r="L651" i="37"/>
  <c r="M651" i="37"/>
  <c r="N651" i="37"/>
  <c r="O651" i="37"/>
  <c r="AA651" i="37"/>
  <c r="AB651" i="37"/>
  <c r="AC651" i="37"/>
  <c r="AE651" i="37"/>
  <c r="AG651" i="37"/>
  <c r="AH651" i="37"/>
  <c r="G652" i="37"/>
  <c r="H652" i="37"/>
  <c r="I652" i="37"/>
  <c r="J652" i="37"/>
  <c r="K652" i="37"/>
  <c r="L652" i="37"/>
  <c r="M652" i="37"/>
  <c r="N652" i="37"/>
  <c r="O652" i="37"/>
  <c r="AA652" i="37"/>
  <c r="AB652" i="37"/>
  <c r="AC652" i="37"/>
  <c r="AE652" i="37"/>
  <c r="AG652" i="37"/>
  <c r="AH652" i="37"/>
  <c r="D653" i="37"/>
  <c r="E653" i="37"/>
  <c r="F653" i="37"/>
  <c r="G653" i="37"/>
  <c r="H653" i="37"/>
  <c r="I653" i="37"/>
  <c r="J653" i="37"/>
  <c r="K653" i="37"/>
  <c r="L653" i="37"/>
  <c r="M653" i="37"/>
  <c r="N653" i="37"/>
  <c r="O653" i="37"/>
  <c r="AA653" i="37"/>
  <c r="AB653" i="37"/>
  <c r="AC653" i="37"/>
  <c r="AE653" i="37"/>
  <c r="AG653" i="37"/>
  <c r="AH653" i="37"/>
  <c r="G654" i="37"/>
  <c r="H654" i="37"/>
  <c r="I654" i="37"/>
  <c r="J654" i="37"/>
  <c r="K654" i="37"/>
  <c r="L654" i="37"/>
  <c r="M654" i="37"/>
  <c r="N654" i="37"/>
  <c r="O654" i="37"/>
  <c r="AA654" i="37"/>
  <c r="AB654" i="37"/>
  <c r="AC654" i="37"/>
  <c r="AE654" i="37"/>
  <c r="AG654" i="37"/>
  <c r="AH654" i="37"/>
  <c r="G655" i="37"/>
  <c r="H655" i="37"/>
  <c r="I655" i="37"/>
  <c r="J655" i="37"/>
  <c r="K655" i="37"/>
  <c r="L655" i="37"/>
  <c r="M655" i="37"/>
  <c r="N655" i="37"/>
  <c r="O655" i="37"/>
  <c r="AA655" i="37"/>
  <c r="AB655" i="37"/>
  <c r="AC655" i="37"/>
  <c r="AE655" i="37"/>
  <c r="AG655" i="37"/>
  <c r="AH655" i="37"/>
  <c r="G656" i="37"/>
  <c r="H656" i="37"/>
  <c r="I656" i="37"/>
  <c r="J656" i="37"/>
  <c r="K656" i="37"/>
  <c r="L656" i="37"/>
  <c r="M656" i="37"/>
  <c r="N656" i="37"/>
  <c r="O656" i="37"/>
  <c r="AA656" i="37"/>
  <c r="AB656" i="37"/>
  <c r="AC656" i="37"/>
  <c r="AE656" i="37"/>
  <c r="AG656" i="37"/>
  <c r="AH656" i="37"/>
  <c r="G657" i="37"/>
  <c r="H657" i="37"/>
  <c r="I657" i="37"/>
  <c r="J657" i="37"/>
  <c r="K657" i="37"/>
  <c r="L657" i="37"/>
  <c r="M657" i="37"/>
  <c r="N657" i="37"/>
  <c r="G659" i="37"/>
  <c r="H659" i="37"/>
  <c r="I659" i="37"/>
  <c r="J659" i="37"/>
  <c r="K659" i="37"/>
  <c r="L659" i="37"/>
  <c r="M659" i="37"/>
  <c r="N659" i="37"/>
  <c r="O659" i="37"/>
  <c r="AA659" i="37"/>
  <c r="AB659" i="37"/>
  <c r="AC659" i="37"/>
  <c r="AE659" i="37"/>
  <c r="AG659" i="37"/>
  <c r="AH659" i="37"/>
  <c r="G660" i="37"/>
  <c r="H660" i="37"/>
  <c r="I660" i="37"/>
  <c r="J660" i="37"/>
  <c r="K660" i="37"/>
  <c r="L660" i="37"/>
  <c r="M660" i="37"/>
  <c r="N660" i="37"/>
  <c r="O660" i="37"/>
  <c r="AA660" i="37"/>
  <c r="AB660" i="37"/>
  <c r="AC660" i="37"/>
  <c r="AE660" i="37"/>
  <c r="AG660" i="37"/>
  <c r="AH660" i="37"/>
  <c r="G661" i="37"/>
  <c r="H661" i="37"/>
  <c r="I661" i="37"/>
  <c r="J661" i="37"/>
  <c r="K661" i="37"/>
  <c r="L661" i="37"/>
  <c r="M661" i="37"/>
  <c r="N661" i="37"/>
  <c r="O661" i="37"/>
  <c r="AA661" i="37"/>
  <c r="AB661" i="37"/>
  <c r="AC661" i="37"/>
  <c r="AE661" i="37"/>
  <c r="AG661" i="37"/>
  <c r="AH661" i="37"/>
  <c r="D662" i="37"/>
  <c r="E662" i="37"/>
  <c r="F662" i="37"/>
  <c r="G662" i="37"/>
  <c r="H662" i="37"/>
  <c r="I662" i="37"/>
  <c r="J662" i="37"/>
  <c r="K662" i="37"/>
  <c r="L662" i="37"/>
  <c r="M662" i="37"/>
  <c r="N662" i="37"/>
  <c r="O662" i="37"/>
  <c r="AA662" i="37"/>
  <c r="AB662" i="37"/>
  <c r="AC662" i="37"/>
  <c r="AE662" i="37"/>
  <c r="AG662" i="37"/>
  <c r="AH662" i="37"/>
  <c r="D663" i="37"/>
  <c r="E663" i="37"/>
  <c r="F663" i="37"/>
  <c r="G663" i="37"/>
  <c r="H663" i="37"/>
  <c r="I663" i="37"/>
  <c r="J663" i="37"/>
  <c r="K663" i="37"/>
  <c r="L663" i="37"/>
  <c r="M663" i="37"/>
  <c r="N663" i="37"/>
  <c r="O663" i="37"/>
  <c r="AA663" i="37"/>
  <c r="AB663" i="37"/>
  <c r="AC663" i="37"/>
  <c r="AE663" i="37"/>
  <c r="AG663" i="37"/>
  <c r="AH663" i="37"/>
  <c r="D664" i="37"/>
  <c r="E664" i="37"/>
  <c r="F664" i="37"/>
  <c r="G664" i="37"/>
  <c r="H664" i="37"/>
  <c r="I664" i="37"/>
  <c r="J664" i="37"/>
  <c r="K664" i="37"/>
  <c r="L664" i="37"/>
  <c r="M664" i="37"/>
  <c r="N664" i="37"/>
  <c r="O664" i="37"/>
  <c r="AA664" i="37"/>
  <c r="AB664" i="37"/>
  <c r="AC664" i="37"/>
  <c r="AE664" i="37"/>
  <c r="AG664" i="37"/>
  <c r="AH664" i="37"/>
  <c r="D665" i="37"/>
  <c r="E665" i="37"/>
  <c r="F665" i="37"/>
  <c r="G665" i="37"/>
  <c r="H665" i="37"/>
  <c r="I665" i="37"/>
  <c r="J665" i="37"/>
  <c r="K665" i="37"/>
  <c r="L665" i="37"/>
  <c r="M665" i="37"/>
  <c r="N665" i="37"/>
  <c r="O665" i="37"/>
  <c r="AA665" i="37"/>
  <c r="AB665" i="37"/>
  <c r="AC665" i="37"/>
  <c r="AE665" i="37"/>
  <c r="AG665" i="37"/>
  <c r="AH665" i="37"/>
  <c r="G666" i="37"/>
  <c r="H666" i="37"/>
  <c r="I666" i="37"/>
  <c r="J666" i="37"/>
  <c r="K666" i="37"/>
  <c r="L666" i="37"/>
  <c r="M666" i="37"/>
  <c r="N666" i="37"/>
  <c r="O666" i="37"/>
  <c r="AA666" i="37"/>
  <c r="AB666" i="37"/>
  <c r="AC666" i="37"/>
  <c r="AE666" i="37"/>
  <c r="AG666" i="37"/>
  <c r="AH666" i="37"/>
  <c r="D667" i="37"/>
  <c r="E667" i="37"/>
  <c r="F667" i="37"/>
  <c r="G667" i="37"/>
  <c r="H667" i="37"/>
  <c r="I667" i="37"/>
  <c r="J667" i="37"/>
  <c r="K667" i="37"/>
  <c r="L667" i="37"/>
  <c r="M667" i="37"/>
  <c r="N667" i="37"/>
  <c r="O667" i="37"/>
  <c r="AA667" i="37"/>
  <c r="AB667" i="37"/>
  <c r="AC667" i="37"/>
  <c r="AE667" i="37"/>
  <c r="AG667" i="37"/>
  <c r="AH667" i="37"/>
  <c r="D668" i="37"/>
  <c r="E668" i="37"/>
  <c r="F668" i="37"/>
  <c r="G668" i="37"/>
  <c r="H668" i="37"/>
  <c r="I668" i="37"/>
  <c r="J668" i="37"/>
  <c r="K668" i="37"/>
  <c r="L668" i="37"/>
  <c r="M668" i="37"/>
  <c r="N668" i="37"/>
  <c r="O668" i="37"/>
  <c r="AA668" i="37"/>
  <c r="AB668" i="37"/>
  <c r="AC668" i="37"/>
  <c r="AE668" i="37"/>
  <c r="AG668" i="37"/>
  <c r="AH668" i="37"/>
  <c r="D669" i="37"/>
  <c r="E669" i="37"/>
  <c r="F669" i="37"/>
  <c r="G669" i="37"/>
  <c r="H669" i="37"/>
  <c r="I669" i="37"/>
  <c r="J669" i="37"/>
  <c r="K669" i="37"/>
  <c r="L669" i="37"/>
  <c r="M669" i="37"/>
  <c r="N669" i="37"/>
  <c r="O669" i="37"/>
  <c r="AA669" i="37"/>
  <c r="AB669" i="37"/>
  <c r="AC669" i="37"/>
  <c r="AE669" i="37"/>
  <c r="AG669" i="37"/>
  <c r="AH669" i="37"/>
  <c r="D670" i="37"/>
  <c r="E670" i="37"/>
  <c r="F670" i="37"/>
  <c r="G670" i="37"/>
  <c r="H670" i="37"/>
  <c r="I670" i="37"/>
  <c r="J670" i="37"/>
  <c r="K670" i="37"/>
  <c r="L670" i="37"/>
  <c r="M670" i="37"/>
  <c r="N670" i="37"/>
  <c r="O670" i="37"/>
  <c r="AA670" i="37"/>
  <c r="AB670" i="37"/>
  <c r="AC670" i="37"/>
  <c r="AE670" i="37"/>
  <c r="AG670" i="37"/>
  <c r="AH670" i="37"/>
  <c r="D671" i="37"/>
  <c r="E671" i="37"/>
  <c r="F671" i="37"/>
  <c r="G671" i="37"/>
  <c r="H671" i="37"/>
  <c r="I671" i="37"/>
  <c r="J671" i="37"/>
  <c r="K671" i="37"/>
  <c r="L671" i="37"/>
  <c r="M671" i="37"/>
  <c r="N671" i="37"/>
  <c r="O671" i="37"/>
  <c r="AA671" i="37"/>
  <c r="AB671" i="37"/>
  <c r="AC671" i="37"/>
  <c r="AE671" i="37"/>
  <c r="AG671" i="37"/>
  <c r="AH671" i="37"/>
  <c r="D672" i="37"/>
  <c r="E672" i="37"/>
  <c r="F672" i="37"/>
  <c r="G672" i="37"/>
  <c r="H672" i="37"/>
  <c r="I672" i="37"/>
  <c r="J672" i="37"/>
  <c r="K672" i="37"/>
  <c r="L672" i="37"/>
  <c r="M672" i="37"/>
  <c r="N672" i="37"/>
  <c r="O672" i="37"/>
  <c r="AA672" i="37"/>
  <c r="AB672" i="37"/>
  <c r="AC672" i="37"/>
  <c r="AE672" i="37"/>
  <c r="AG672" i="37"/>
  <c r="AH672" i="37"/>
  <c r="G673" i="37"/>
  <c r="H673" i="37"/>
  <c r="I673" i="37"/>
  <c r="J673" i="37"/>
  <c r="K673" i="37"/>
  <c r="L673" i="37"/>
  <c r="M673" i="37"/>
  <c r="N673" i="37"/>
  <c r="D674" i="37"/>
  <c r="E674" i="37"/>
  <c r="F674" i="37"/>
  <c r="G674" i="37"/>
  <c r="H674" i="37"/>
  <c r="I674" i="37"/>
  <c r="J674" i="37"/>
  <c r="K674" i="37"/>
  <c r="L674" i="37"/>
  <c r="M674" i="37"/>
  <c r="N674" i="37"/>
  <c r="O674" i="37"/>
  <c r="AA674" i="37"/>
  <c r="AB674" i="37"/>
  <c r="AC674" i="37"/>
  <c r="AE674" i="37"/>
  <c r="AG674" i="37"/>
  <c r="AH674" i="37"/>
  <c r="D675" i="37"/>
  <c r="E675" i="37"/>
  <c r="F675" i="37"/>
  <c r="G675" i="37"/>
  <c r="H675" i="37"/>
  <c r="I675" i="37"/>
  <c r="J675" i="37"/>
  <c r="K675" i="37"/>
  <c r="L675" i="37"/>
  <c r="M675" i="37"/>
  <c r="N675" i="37"/>
  <c r="O675" i="37"/>
  <c r="AA675" i="37"/>
  <c r="AB675" i="37"/>
  <c r="AC675" i="37"/>
  <c r="AE675" i="37"/>
  <c r="AG675" i="37"/>
  <c r="AH675" i="37"/>
  <c r="G676" i="37"/>
  <c r="H676" i="37"/>
  <c r="I676" i="37"/>
  <c r="J676" i="37"/>
  <c r="K676" i="37"/>
  <c r="L676" i="37"/>
  <c r="M676" i="37"/>
  <c r="N676" i="37"/>
  <c r="O676" i="37"/>
  <c r="AA676" i="37"/>
  <c r="AB676" i="37"/>
  <c r="AC676" i="37"/>
  <c r="AE676" i="37"/>
  <c r="AG676" i="37"/>
  <c r="AH676" i="37"/>
  <c r="G677" i="37"/>
  <c r="H677" i="37"/>
  <c r="I677" i="37"/>
  <c r="J677" i="37"/>
  <c r="K677" i="37"/>
  <c r="L677" i="37"/>
  <c r="M677" i="37"/>
  <c r="N677" i="37"/>
  <c r="O677" i="37"/>
  <c r="AA677" i="37"/>
  <c r="AB677" i="37"/>
  <c r="AC677" i="37"/>
  <c r="AE677" i="37"/>
  <c r="AG677" i="37"/>
  <c r="AH677" i="37"/>
  <c r="G678" i="37"/>
  <c r="H678" i="37"/>
  <c r="I678" i="37"/>
  <c r="J678" i="37"/>
  <c r="K678" i="37"/>
  <c r="L678" i="37"/>
  <c r="M678" i="37"/>
  <c r="N678" i="37"/>
  <c r="O678" i="37"/>
  <c r="AA678" i="37"/>
  <c r="AB678" i="37"/>
  <c r="AC678" i="37"/>
  <c r="AE678" i="37"/>
  <c r="AG678" i="37"/>
  <c r="AH678" i="37"/>
  <c r="G679" i="37"/>
  <c r="H679" i="37"/>
  <c r="I679" i="37"/>
  <c r="J679" i="37"/>
  <c r="K679" i="37"/>
  <c r="L679" i="37"/>
  <c r="M679" i="37"/>
  <c r="N679" i="37"/>
  <c r="O679" i="37"/>
  <c r="AA679" i="37"/>
  <c r="AB679" i="37"/>
  <c r="AC679" i="37"/>
  <c r="AE679" i="37"/>
  <c r="AG679" i="37"/>
  <c r="AH679" i="37"/>
  <c r="G680" i="37"/>
  <c r="H680" i="37"/>
  <c r="I680" i="37"/>
  <c r="J680" i="37"/>
  <c r="K680" i="37"/>
  <c r="L680" i="37"/>
  <c r="M680" i="37"/>
  <c r="N680" i="37"/>
  <c r="AC680" i="37"/>
  <c r="G681" i="37"/>
  <c r="H681" i="37"/>
  <c r="I681" i="37"/>
  <c r="J681" i="37"/>
  <c r="K681" i="37"/>
  <c r="L681" i="37"/>
  <c r="M681" i="37"/>
  <c r="N681" i="37"/>
  <c r="O681" i="37"/>
  <c r="AA681" i="37"/>
  <c r="AB681" i="37"/>
  <c r="AC681" i="37"/>
  <c r="AE681" i="37"/>
  <c r="AG681" i="37"/>
  <c r="AH681" i="37"/>
  <c r="O682" i="37"/>
  <c r="AA682" i="37"/>
  <c r="AB682" i="37"/>
  <c r="AC682" i="37"/>
  <c r="AE682" i="37"/>
  <c r="AG682" i="37"/>
  <c r="AH682" i="37"/>
  <c r="AC683" i="37"/>
  <c r="AC684" i="37"/>
  <c r="G685" i="37"/>
  <c r="H685" i="37"/>
  <c r="I685" i="37"/>
  <c r="J685" i="37"/>
  <c r="K685" i="37"/>
  <c r="L685" i="37"/>
  <c r="M685" i="37"/>
  <c r="N685" i="37"/>
  <c r="O685" i="37"/>
  <c r="AA685" i="37"/>
  <c r="AB685" i="37"/>
  <c r="AC685" i="37"/>
  <c r="AE685" i="37"/>
  <c r="AG685" i="37"/>
  <c r="AH685" i="37"/>
  <c r="G686" i="37"/>
  <c r="H686" i="37"/>
  <c r="I686" i="37"/>
  <c r="J686" i="37"/>
  <c r="K686" i="37"/>
  <c r="L686" i="37"/>
  <c r="M686" i="37"/>
  <c r="N686" i="37"/>
  <c r="O686" i="37"/>
  <c r="AA686" i="37"/>
  <c r="AB686" i="37"/>
  <c r="AC686" i="37"/>
  <c r="AE686" i="37"/>
  <c r="AG686" i="37"/>
  <c r="AH686" i="37"/>
  <c r="G687" i="37"/>
  <c r="H687" i="37"/>
  <c r="I687" i="37"/>
  <c r="J687" i="37"/>
  <c r="K687" i="37"/>
  <c r="L687" i="37"/>
  <c r="M687" i="37"/>
  <c r="N687" i="37"/>
  <c r="O687" i="37"/>
  <c r="AA687" i="37"/>
  <c r="AB687" i="37"/>
  <c r="AC687" i="37"/>
  <c r="AE687" i="37"/>
  <c r="AG687" i="37"/>
  <c r="AH687" i="37"/>
  <c r="G688" i="37"/>
  <c r="H688" i="37"/>
  <c r="I688" i="37"/>
  <c r="J688" i="37"/>
  <c r="K688" i="37"/>
  <c r="L688" i="37"/>
  <c r="M688" i="37"/>
  <c r="N688" i="37"/>
  <c r="C570" i="37"/>
  <c r="D570" i="37"/>
  <c r="E570" i="37"/>
  <c r="F570" i="37"/>
  <c r="G570" i="37"/>
  <c r="H570" i="37"/>
  <c r="I570" i="37"/>
  <c r="J570" i="37"/>
  <c r="K570" i="37"/>
  <c r="L570" i="37"/>
  <c r="M570" i="37"/>
  <c r="N570" i="37"/>
  <c r="C572" i="37"/>
  <c r="D572" i="37"/>
  <c r="E572" i="37"/>
  <c r="F572" i="37"/>
  <c r="G572" i="37"/>
  <c r="H572" i="37"/>
  <c r="I572" i="37"/>
  <c r="J572" i="37"/>
  <c r="K572" i="37"/>
  <c r="L572" i="37"/>
  <c r="M572" i="37"/>
  <c r="N572" i="37"/>
  <c r="F574" i="37"/>
  <c r="G574" i="37"/>
  <c r="H574" i="37"/>
  <c r="I574" i="37"/>
  <c r="J574" i="37"/>
  <c r="K574" i="37"/>
  <c r="L574" i="37"/>
  <c r="M574" i="37"/>
  <c r="N574" i="37"/>
  <c r="F575" i="37"/>
  <c r="G575" i="37"/>
  <c r="H575" i="37"/>
  <c r="I575" i="37"/>
  <c r="J575" i="37"/>
  <c r="K575" i="37"/>
  <c r="L575" i="37"/>
  <c r="M575" i="37"/>
  <c r="N575" i="37"/>
  <c r="O575" i="37"/>
  <c r="AA575" i="37"/>
  <c r="AB575" i="37"/>
  <c r="AC575" i="37"/>
  <c r="AE575" i="37"/>
  <c r="AG575" i="37"/>
  <c r="AH575" i="37"/>
  <c r="F576" i="37"/>
  <c r="G576" i="37"/>
  <c r="H576" i="37"/>
  <c r="I576" i="37"/>
  <c r="J576" i="37"/>
  <c r="K576" i="37"/>
  <c r="L576" i="37"/>
  <c r="M576" i="37"/>
  <c r="N576" i="37"/>
  <c r="O576" i="37"/>
  <c r="AA576" i="37"/>
  <c r="AB576" i="37"/>
  <c r="AC576" i="37"/>
  <c r="AE576" i="37"/>
  <c r="AG576" i="37"/>
  <c r="AH576" i="37"/>
  <c r="F577" i="37"/>
  <c r="G577" i="37"/>
  <c r="H577" i="37"/>
  <c r="I577" i="37"/>
  <c r="J577" i="37"/>
  <c r="K577" i="37"/>
  <c r="L577" i="37"/>
  <c r="M577" i="37"/>
  <c r="N577" i="37"/>
  <c r="O577" i="37"/>
  <c r="AA577" i="37"/>
  <c r="AB577" i="37"/>
  <c r="AC577" i="37"/>
  <c r="AE577" i="37"/>
  <c r="AG577" i="37"/>
  <c r="AH577" i="37"/>
  <c r="F578" i="37"/>
  <c r="G578" i="37"/>
  <c r="H578" i="37"/>
  <c r="I578" i="37"/>
  <c r="J578" i="37"/>
  <c r="K578" i="37"/>
  <c r="L578" i="37"/>
  <c r="M578" i="37"/>
  <c r="N578" i="37"/>
  <c r="O578" i="37"/>
  <c r="AA578" i="37"/>
  <c r="AB578" i="37"/>
  <c r="AC578" i="37"/>
  <c r="AE578" i="37"/>
  <c r="AG578" i="37"/>
  <c r="AH578" i="37"/>
  <c r="F579" i="37"/>
  <c r="G579" i="37"/>
  <c r="H579" i="37"/>
  <c r="I579" i="37"/>
  <c r="J579" i="37"/>
  <c r="K579" i="37"/>
  <c r="L579" i="37"/>
  <c r="M579" i="37"/>
  <c r="N579" i="37"/>
  <c r="O579" i="37"/>
  <c r="AA579" i="37"/>
  <c r="AB579" i="37"/>
  <c r="AC579" i="37"/>
  <c r="AE579" i="37"/>
  <c r="AG579" i="37"/>
  <c r="AH579" i="37"/>
  <c r="F580" i="37"/>
  <c r="G580" i="37"/>
  <c r="H580" i="37"/>
  <c r="I580" i="37"/>
  <c r="J580" i="37"/>
  <c r="K580" i="37"/>
  <c r="L580" i="37"/>
  <c r="M580" i="37"/>
  <c r="N580" i="37"/>
  <c r="O580" i="37"/>
  <c r="AA580" i="37"/>
  <c r="AB580" i="37"/>
  <c r="AC580" i="37"/>
  <c r="AE580" i="37"/>
  <c r="AG580" i="37"/>
  <c r="AH580" i="37"/>
  <c r="F581" i="37"/>
  <c r="G581" i="37"/>
  <c r="H581" i="37"/>
  <c r="I581" i="37"/>
  <c r="J581" i="37"/>
  <c r="K581" i="37"/>
  <c r="L581" i="37"/>
  <c r="M581" i="37"/>
  <c r="N581" i="37"/>
  <c r="O581" i="37"/>
  <c r="AA581" i="37"/>
  <c r="AB581" i="37"/>
  <c r="AC581" i="37"/>
  <c r="AE581" i="37"/>
  <c r="AG581" i="37"/>
  <c r="AH581" i="37"/>
  <c r="F582" i="37"/>
  <c r="G582" i="37"/>
  <c r="H582" i="37"/>
  <c r="I582" i="37"/>
  <c r="J582" i="37"/>
  <c r="K582" i="37"/>
  <c r="L582" i="37"/>
  <c r="M582" i="37"/>
  <c r="N582" i="37"/>
  <c r="O582" i="37"/>
  <c r="AA582" i="37"/>
  <c r="AB582" i="37"/>
  <c r="AC582" i="37"/>
  <c r="AE582" i="37"/>
  <c r="AG582" i="37"/>
  <c r="AH582" i="37"/>
  <c r="F583" i="37"/>
  <c r="G583" i="37"/>
  <c r="H583" i="37"/>
  <c r="I583" i="37"/>
  <c r="J583" i="37"/>
  <c r="K583" i="37"/>
  <c r="L583" i="37"/>
  <c r="M583" i="37"/>
  <c r="N583" i="37"/>
  <c r="O583" i="37"/>
  <c r="AA583" i="37"/>
  <c r="AB583" i="37"/>
  <c r="AC583" i="37"/>
  <c r="AE583" i="37"/>
  <c r="AG583" i="37"/>
  <c r="AH583" i="37"/>
  <c r="F584" i="37"/>
  <c r="G584" i="37"/>
  <c r="H584" i="37"/>
  <c r="I584" i="37"/>
  <c r="J584" i="37"/>
  <c r="K584" i="37"/>
  <c r="L584" i="37"/>
  <c r="M584" i="37"/>
  <c r="N584" i="37"/>
  <c r="O584" i="37"/>
  <c r="AA584" i="37"/>
  <c r="AB584" i="37"/>
  <c r="AC584" i="37"/>
  <c r="AE584" i="37"/>
  <c r="AG584" i="37"/>
  <c r="AH584" i="37"/>
  <c r="F585" i="37"/>
  <c r="G585" i="37"/>
  <c r="H585" i="37"/>
  <c r="I585" i="37"/>
  <c r="J585" i="37"/>
  <c r="K585" i="37"/>
  <c r="L585" i="37"/>
  <c r="M585" i="37"/>
  <c r="N585" i="37"/>
  <c r="O585" i="37"/>
  <c r="AA585" i="37"/>
  <c r="AB585" i="37"/>
  <c r="AC585" i="37"/>
  <c r="AE585" i="37"/>
  <c r="AG585" i="37"/>
  <c r="AH585" i="37"/>
  <c r="F586" i="37"/>
  <c r="G586" i="37"/>
  <c r="H586" i="37"/>
  <c r="I586" i="37"/>
  <c r="J586" i="37"/>
  <c r="K586" i="37"/>
  <c r="L586" i="37"/>
  <c r="M586" i="37"/>
  <c r="N586" i="37"/>
  <c r="O586" i="37"/>
  <c r="AA586" i="37"/>
  <c r="AB586" i="37"/>
  <c r="AC586" i="37"/>
  <c r="AE586" i="37"/>
  <c r="AG586" i="37"/>
  <c r="AH586" i="37"/>
  <c r="F587" i="37"/>
  <c r="G587" i="37"/>
  <c r="H587" i="37"/>
  <c r="I587" i="37"/>
  <c r="J587" i="37"/>
  <c r="K587" i="37"/>
  <c r="L587" i="37"/>
  <c r="M587" i="37"/>
  <c r="N587" i="37"/>
  <c r="O587" i="37"/>
  <c r="AA587" i="37"/>
  <c r="AB587" i="37"/>
  <c r="AC587" i="37"/>
  <c r="AE587" i="37"/>
  <c r="AG587" i="37"/>
  <c r="AH587" i="37"/>
  <c r="F588" i="37"/>
  <c r="G588" i="37"/>
  <c r="H588" i="37"/>
  <c r="I588" i="37"/>
  <c r="J588" i="37"/>
  <c r="K588" i="37"/>
  <c r="L588" i="37"/>
  <c r="M588" i="37"/>
  <c r="N588" i="37"/>
  <c r="O588" i="37"/>
  <c r="AA588" i="37"/>
  <c r="AB588" i="37"/>
  <c r="AC588" i="37"/>
  <c r="AE588" i="37"/>
  <c r="AG588" i="37"/>
  <c r="AH588" i="37"/>
  <c r="F589" i="37"/>
  <c r="G589" i="37"/>
  <c r="H589" i="37"/>
  <c r="I589" i="37"/>
  <c r="J589" i="37"/>
  <c r="K589" i="37"/>
  <c r="L589" i="37"/>
  <c r="M589" i="37"/>
  <c r="N589" i="37"/>
  <c r="O589" i="37"/>
  <c r="AA589" i="37"/>
  <c r="AB589" i="37"/>
  <c r="AC589" i="37"/>
  <c r="AE589" i="37"/>
  <c r="AG589" i="37"/>
  <c r="AH589" i="37"/>
  <c r="F590" i="37"/>
  <c r="G590" i="37"/>
  <c r="H590" i="37"/>
  <c r="I590" i="37"/>
  <c r="J590" i="37"/>
  <c r="K590" i="37"/>
  <c r="L590" i="37"/>
  <c r="M590" i="37"/>
  <c r="N590" i="37"/>
  <c r="O590" i="37"/>
  <c r="AA590" i="37"/>
  <c r="AB590" i="37"/>
  <c r="AC590" i="37"/>
  <c r="AE590" i="37"/>
  <c r="AG590" i="37"/>
  <c r="AH590" i="37"/>
  <c r="F591" i="37"/>
  <c r="G591" i="37"/>
  <c r="H591" i="37"/>
  <c r="I591" i="37"/>
  <c r="J591" i="37"/>
  <c r="K591" i="37"/>
  <c r="L591" i="37"/>
  <c r="M591" i="37"/>
  <c r="N591" i="37"/>
  <c r="O591" i="37"/>
  <c r="AA591" i="37"/>
  <c r="AB591" i="37"/>
  <c r="AC591" i="37"/>
  <c r="AE591" i="37"/>
  <c r="AG591" i="37"/>
  <c r="AH591" i="37"/>
  <c r="F592" i="37"/>
  <c r="G592" i="37"/>
  <c r="H592" i="37"/>
  <c r="I592" i="37"/>
  <c r="J592" i="37"/>
  <c r="K592" i="37"/>
  <c r="L592" i="37"/>
  <c r="M592" i="37"/>
  <c r="N592" i="37"/>
  <c r="O592" i="37"/>
  <c r="AA592" i="37"/>
  <c r="AB592" i="37"/>
  <c r="AC592" i="37"/>
  <c r="AE592" i="37"/>
  <c r="AG592" i="37"/>
  <c r="AH592" i="37"/>
  <c r="F593" i="37"/>
  <c r="G593" i="37"/>
  <c r="H593" i="37"/>
  <c r="I593" i="37"/>
  <c r="J593" i="37"/>
  <c r="K593" i="37"/>
  <c r="L593" i="37"/>
  <c r="M593" i="37"/>
  <c r="N593" i="37"/>
  <c r="O593" i="37"/>
  <c r="AA593" i="37"/>
  <c r="AB593" i="37"/>
  <c r="AC593" i="37"/>
  <c r="AE593" i="37"/>
  <c r="AG593" i="37"/>
  <c r="AH593" i="37"/>
  <c r="G594" i="37"/>
  <c r="H594" i="37"/>
  <c r="I594" i="37"/>
  <c r="J594" i="37"/>
  <c r="K594" i="37"/>
  <c r="L594" i="37"/>
  <c r="M594" i="37"/>
  <c r="N594" i="37"/>
  <c r="O594" i="37"/>
  <c r="AA594" i="37"/>
  <c r="AB594" i="37"/>
  <c r="AC594" i="37"/>
  <c r="AE594" i="37"/>
  <c r="AG594" i="37"/>
  <c r="AH594" i="37"/>
  <c r="F595" i="37"/>
  <c r="G595" i="37"/>
  <c r="H595" i="37"/>
  <c r="I595" i="37"/>
  <c r="J595" i="37"/>
  <c r="K595" i="37"/>
  <c r="L595" i="37"/>
  <c r="M595" i="37"/>
  <c r="N595" i="37"/>
  <c r="O595" i="37"/>
  <c r="AA595" i="37"/>
  <c r="AB595" i="37"/>
  <c r="AC595" i="37"/>
  <c r="AE595" i="37"/>
  <c r="AG595" i="37"/>
  <c r="AH595" i="37"/>
  <c r="F596" i="37"/>
  <c r="G596" i="37"/>
  <c r="H596" i="37"/>
  <c r="I596" i="37"/>
  <c r="J596" i="37"/>
  <c r="K596" i="37"/>
  <c r="L596" i="37"/>
  <c r="M596" i="37"/>
  <c r="N596" i="37"/>
  <c r="O596" i="37"/>
  <c r="AA596" i="37"/>
  <c r="AB596" i="37"/>
  <c r="AC596" i="37"/>
  <c r="AE596" i="37"/>
  <c r="AG596" i="37"/>
  <c r="AH596" i="37"/>
  <c r="G597" i="37"/>
  <c r="H597" i="37"/>
  <c r="I597" i="37"/>
  <c r="J597" i="37"/>
  <c r="K597" i="37"/>
  <c r="L597" i="37"/>
  <c r="M597" i="37"/>
  <c r="N597" i="37"/>
  <c r="O597" i="37"/>
  <c r="AA597" i="37"/>
  <c r="AB597" i="37"/>
  <c r="AC597" i="37"/>
  <c r="AE597" i="37"/>
  <c r="AG597" i="37"/>
  <c r="AH597" i="37"/>
  <c r="G599" i="37"/>
  <c r="H599" i="37"/>
  <c r="I599" i="37"/>
  <c r="J599" i="37"/>
  <c r="K599" i="37"/>
  <c r="L599" i="37"/>
  <c r="M599" i="37"/>
  <c r="N599" i="37"/>
  <c r="O599" i="37"/>
  <c r="AA599" i="37"/>
  <c r="AB599" i="37"/>
  <c r="AC599" i="37"/>
  <c r="AE599" i="37"/>
  <c r="AG599" i="37"/>
  <c r="AH599" i="37"/>
  <c r="G600" i="37"/>
  <c r="H600" i="37"/>
  <c r="I600" i="37"/>
  <c r="J600" i="37"/>
  <c r="K600" i="37"/>
  <c r="L600" i="37"/>
  <c r="M600" i="37"/>
  <c r="N600" i="37"/>
  <c r="O600" i="37"/>
  <c r="AA600" i="37"/>
  <c r="AB600" i="37"/>
  <c r="AC600" i="37"/>
  <c r="AE600" i="37"/>
  <c r="AG600" i="37"/>
  <c r="AH600" i="37"/>
  <c r="G601" i="37"/>
  <c r="H601" i="37"/>
  <c r="I601" i="37"/>
  <c r="J601" i="37"/>
  <c r="K601" i="37"/>
  <c r="L601" i="37"/>
  <c r="M601" i="37"/>
  <c r="N601" i="37"/>
  <c r="O601" i="37"/>
  <c r="AA601" i="37"/>
  <c r="AB601" i="37"/>
  <c r="AC601" i="37"/>
  <c r="AE601" i="37"/>
  <c r="AG601" i="37"/>
  <c r="AH601" i="37"/>
  <c r="D602" i="37"/>
  <c r="E602" i="37"/>
  <c r="F602" i="37"/>
  <c r="G602" i="37"/>
  <c r="H602" i="37"/>
  <c r="I602" i="37"/>
  <c r="J602" i="37"/>
  <c r="K602" i="37"/>
  <c r="L602" i="37"/>
  <c r="M602" i="37"/>
  <c r="N602" i="37"/>
  <c r="O602" i="37"/>
  <c r="AA602" i="37"/>
  <c r="AB602" i="37"/>
  <c r="AC602" i="37"/>
  <c r="AE602" i="37"/>
  <c r="AG602" i="37"/>
  <c r="AH602" i="37"/>
  <c r="G603" i="37"/>
  <c r="H603" i="37"/>
  <c r="I603" i="37"/>
  <c r="J603" i="37"/>
  <c r="K603" i="37"/>
  <c r="L603" i="37"/>
  <c r="M603" i="37"/>
  <c r="N603" i="37"/>
  <c r="O603" i="37"/>
  <c r="AA603" i="37"/>
  <c r="AB603" i="37"/>
  <c r="AC603" i="37"/>
  <c r="AE603" i="37"/>
  <c r="AG603" i="37"/>
  <c r="AH603" i="37"/>
  <c r="D604" i="37"/>
  <c r="E604" i="37"/>
  <c r="F604" i="37"/>
  <c r="G604" i="37"/>
  <c r="H604" i="37"/>
  <c r="I604" i="37"/>
  <c r="J604" i="37"/>
  <c r="K604" i="37"/>
  <c r="L604" i="37"/>
  <c r="M604" i="37"/>
  <c r="N604" i="37"/>
  <c r="O604" i="37"/>
  <c r="AA604" i="37"/>
  <c r="AB604" i="37"/>
  <c r="AC604" i="37"/>
  <c r="AE604" i="37"/>
  <c r="AG604" i="37"/>
  <c r="AH604" i="37"/>
  <c r="D605" i="37"/>
  <c r="E605" i="37"/>
  <c r="F605" i="37"/>
  <c r="G605" i="37"/>
  <c r="H605" i="37"/>
  <c r="I605" i="37"/>
  <c r="J605" i="37"/>
  <c r="K605" i="37"/>
  <c r="L605" i="37"/>
  <c r="M605" i="37"/>
  <c r="N605" i="37"/>
  <c r="F606" i="37"/>
  <c r="G606" i="37"/>
  <c r="H606" i="37"/>
  <c r="I606" i="37"/>
  <c r="J606" i="37"/>
  <c r="K606" i="37"/>
  <c r="L606" i="37"/>
  <c r="M606" i="37"/>
  <c r="N606" i="37"/>
  <c r="O606" i="37"/>
  <c r="AA606" i="37"/>
  <c r="AB606" i="37"/>
  <c r="AC606" i="37"/>
  <c r="AE606" i="37"/>
  <c r="AG606" i="37"/>
  <c r="AH606" i="37"/>
  <c r="G607" i="37"/>
  <c r="H607" i="37"/>
  <c r="I607" i="37"/>
  <c r="J607" i="37"/>
  <c r="K607" i="37"/>
  <c r="L607" i="37"/>
  <c r="M607" i="37"/>
  <c r="N607" i="37"/>
  <c r="O607" i="37"/>
  <c r="AA607" i="37"/>
  <c r="AB607" i="37"/>
  <c r="AC607" i="37"/>
  <c r="AE607" i="37"/>
  <c r="AG607" i="37"/>
  <c r="AH607" i="37"/>
  <c r="D608" i="37"/>
  <c r="E608" i="37"/>
  <c r="F608" i="37"/>
  <c r="G608" i="37"/>
  <c r="H608" i="37"/>
  <c r="I608" i="37"/>
  <c r="J608" i="37"/>
  <c r="K608" i="37"/>
  <c r="L608" i="37"/>
  <c r="M608" i="37"/>
  <c r="N608" i="37"/>
  <c r="O608" i="37"/>
  <c r="AA608" i="37"/>
  <c r="AB608" i="37"/>
  <c r="AC608" i="37"/>
  <c r="AE608" i="37"/>
  <c r="AG608" i="37"/>
  <c r="AH608" i="37"/>
  <c r="D609" i="37"/>
  <c r="E609" i="37"/>
  <c r="F609" i="37"/>
  <c r="G609" i="37"/>
  <c r="H609" i="37"/>
  <c r="I609" i="37"/>
  <c r="J609" i="37"/>
  <c r="K609" i="37"/>
  <c r="L609" i="37"/>
  <c r="M609" i="37"/>
  <c r="N609" i="37"/>
  <c r="O609" i="37"/>
  <c r="AA609" i="37"/>
  <c r="AB609" i="37"/>
  <c r="AC609" i="37"/>
  <c r="AE609" i="37"/>
  <c r="AG609" i="37"/>
  <c r="AH609" i="37"/>
  <c r="D610" i="37"/>
  <c r="E610" i="37"/>
  <c r="F610" i="37"/>
  <c r="G610" i="37"/>
  <c r="H610" i="37"/>
  <c r="I610" i="37"/>
  <c r="J610" i="37"/>
  <c r="K610" i="37"/>
  <c r="L610" i="37"/>
  <c r="M610" i="37"/>
  <c r="N610" i="37"/>
  <c r="O610" i="37"/>
  <c r="AA610" i="37"/>
  <c r="AB610" i="37"/>
  <c r="AC610" i="37"/>
  <c r="AE610" i="37"/>
  <c r="AG610" i="37"/>
  <c r="AH610" i="37"/>
  <c r="D611" i="37"/>
  <c r="E611" i="37"/>
  <c r="F611" i="37"/>
  <c r="G611" i="37"/>
  <c r="H611" i="37"/>
  <c r="I611" i="37"/>
  <c r="J611" i="37"/>
  <c r="K611" i="37"/>
  <c r="L611" i="37"/>
  <c r="M611" i="37"/>
  <c r="N611" i="37"/>
  <c r="O611" i="37"/>
  <c r="AA611" i="37"/>
  <c r="AB611" i="37"/>
  <c r="AC611" i="37"/>
  <c r="AE611" i="37"/>
  <c r="AG611" i="37"/>
  <c r="AH611" i="37"/>
  <c r="G612" i="37"/>
  <c r="H612" i="37"/>
  <c r="I612" i="37"/>
  <c r="J612" i="37"/>
  <c r="K612" i="37"/>
  <c r="L612" i="37"/>
  <c r="M612" i="37"/>
  <c r="N612" i="37"/>
  <c r="O612" i="37"/>
  <c r="AA612" i="37"/>
  <c r="AB612" i="37"/>
  <c r="AC612" i="37"/>
  <c r="AE612" i="37"/>
  <c r="AG612" i="37"/>
  <c r="AH612" i="37"/>
  <c r="G613" i="37"/>
  <c r="H613" i="37"/>
  <c r="I613" i="37"/>
  <c r="J613" i="37"/>
  <c r="K613" i="37"/>
  <c r="L613" i="37"/>
  <c r="M613" i="37"/>
  <c r="N613" i="37"/>
  <c r="O613" i="37"/>
  <c r="AA613" i="37"/>
  <c r="AB613" i="37"/>
  <c r="AC613" i="37"/>
  <c r="AE613" i="37"/>
  <c r="AG613" i="37"/>
  <c r="AH613" i="37"/>
  <c r="G614" i="37"/>
  <c r="H614" i="37"/>
  <c r="I614" i="37"/>
  <c r="J614" i="37"/>
  <c r="K614" i="37"/>
  <c r="L614" i="37"/>
  <c r="M614" i="37"/>
  <c r="N614" i="37"/>
  <c r="O614" i="37"/>
  <c r="AA614" i="37"/>
  <c r="AB614" i="37"/>
  <c r="AC614" i="37"/>
  <c r="AE614" i="37"/>
  <c r="AG614" i="37"/>
  <c r="AH614" i="37"/>
  <c r="G615" i="37"/>
  <c r="H615" i="37"/>
  <c r="I615" i="37"/>
  <c r="J615" i="37"/>
  <c r="K615" i="37"/>
  <c r="L615" i="37"/>
  <c r="M615" i="37"/>
  <c r="N615" i="37"/>
  <c r="O615" i="37"/>
  <c r="AA615" i="37"/>
  <c r="AB615" i="37"/>
  <c r="AC615" i="37"/>
  <c r="AE615" i="37"/>
  <c r="AG615" i="37"/>
  <c r="AH615" i="37"/>
  <c r="G616" i="37"/>
  <c r="H616" i="37"/>
  <c r="I616" i="37"/>
  <c r="J616" i="37"/>
  <c r="K616" i="37"/>
  <c r="L616" i="37"/>
  <c r="M616" i="37"/>
  <c r="N616" i="37"/>
  <c r="O616" i="37"/>
  <c r="AA616" i="37"/>
  <c r="AB616" i="37"/>
  <c r="AC616" i="37"/>
  <c r="AE616" i="37"/>
  <c r="AG616" i="37"/>
  <c r="AH616" i="37"/>
  <c r="G617" i="37"/>
  <c r="H617" i="37"/>
  <c r="I617" i="37"/>
  <c r="J617" i="37"/>
  <c r="K617" i="37"/>
  <c r="L617" i="37"/>
  <c r="M617" i="37"/>
  <c r="N617" i="37"/>
  <c r="O617" i="37"/>
  <c r="AA617" i="37"/>
  <c r="AB617" i="37"/>
  <c r="AC617" i="37"/>
  <c r="AE617" i="37"/>
  <c r="AG617" i="37"/>
  <c r="AH617" i="37"/>
  <c r="G618" i="37"/>
  <c r="H618" i="37"/>
  <c r="I618" i="37"/>
  <c r="J618" i="37"/>
  <c r="K618" i="37"/>
  <c r="L618" i="37"/>
  <c r="M618" i="37"/>
  <c r="N618" i="37"/>
  <c r="O618" i="37"/>
  <c r="AA618" i="37"/>
  <c r="AB618" i="37"/>
  <c r="AC618" i="37"/>
  <c r="AE618" i="37"/>
  <c r="AG618" i="37"/>
  <c r="AH618" i="37"/>
  <c r="G619" i="37"/>
  <c r="H619" i="37"/>
  <c r="I619" i="37"/>
  <c r="J619" i="37"/>
  <c r="K619" i="37"/>
  <c r="L619" i="37"/>
  <c r="M619" i="37"/>
  <c r="N619" i="37"/>
  <c r="O619" i="37"/>
  <c r="AA619" i="37"/>
  <c r="AB619" i="37"/>
  <c r="AC619" i="37"/>
  <c r="AE619" i="37"/>
  <c r="AG619" i="37"/>
  <c r="AH619" i="37"/>
  <c r="G620" i="37"/>
  <c r="H620" i="37"/>
  <c r="I620" i="37"/>
  <c r="J620" i="37"/>
  <c r="K620" i="37"/>
  <c r="L620" i="37"/>
  <c r="M620" i="37"/>
  <c r="N620" i="37"/>
  <c r="O620" i="37"/>
  <c r="AA620" i="37"/>
  <c r="AB620" i="37"/>
  <c r="AC620" i="37"/>
  <c r="AE620" i="37"/>
  <c r="AG620" i="37"/>
  <c r="AH620" i="37"/>
  <c r="O621" i="37"/>
  <c r="AA621" i="37"/>
  <c r="AB621" i="37"/>
  <c r="AC621" i="37"/>
  <c r="AE621" i="37"/>
  <c r="AG621" i="37"/>
  <c r="AH621" i="37"/>
  <c r="O622" i="37"/>
  <c r="AA622" i="37"/>
  <c r="AB622" i="37"/>
  <c r="AC622" i="37"/>
  <c r="AE622" i="37"/>
  <c r="AG622" i="37"/>
  <c r="AH622" i="37"/>
  <c r="G625" i="37"/>
  <c r="H625" i="37"/>
  <c r="I625" i="37"/>
  <c r="J625" i="37"/>
  <c r="K625" i="37"/>
  <c r="L625" i="37"/>
  <c r="M625" i="37"/>
  <c r="N625" i="37"/>
  <c r="O625" i="37"/>
  <c r="AA625" i="37"/>
  <c r="AB625" i="37"/>
  <c r="AC625" i="37"/>
  <c r="AE625" i="37"/>
  <c r="AG625" i="37"/>
  <c r="AH625" i="37"/>
  <c r="G626" i="37"/>
  <c r="H626" i="37"/>
  <c r="I626" i="37"/>
  <c r="J626" i="37"/>
  <c r="K626" i="37"/>
  <c r="L626" i="37"/>
  <c r="M626" i="37"/>
  <c r="N626" i="37"/>
  <c r="O626" i="37"/>
  <c r="AA626" i="37"/>
  <c r="AB626" i="37"/>
  <c r="AC626" i="37"/>
  <c r="AE626" i="37"/>
  <c r="AG626" i="37"/>
  <c r="AH626" i="37"/>
  <c r="G627" i="37"/>
  <c r="H627" i="37"/>
  <c r="I627" i="37"/>
  <c r="J627" i="37"/>
  <c r="K627" i="37"/>
  <c r="L627" i="37"/>
  <c r="M627" i="37"/>
  <c r="N627" i="37"/>
  <c r="O627" i="37"/>
  <c r="AA627" i="37"/>
  <c r="AB627" i="37"/>
  <c r="AC627" i="37"/>
  <c r="AE627" i="37"/>
  <c r="AG627" i="37"/>
  <c r="AH627" i="37"/>
  <c r="G628" i="37"/>
  <c r="H628" i="37"/>
  <c r="I628" i="37"/>
  <c r="J628" i="37"/>
  <c r="K628" i="37"/>
  <c r="L628" i="37"/>
  <c r="M628" i="37"/>
  <c r="N628" i="37"/>
  <c r="C510" i="37"/>
  <c r="D510" i="37"/>
  <c r="E510" i="37"/>
  <c r="F510" i="37"/>
  <c r="G510" i="37"/>
  <c r="H510" i="37"/>
  <c r="I510" i="37"/>
  <c r="J510" i="37"/>
  <c r="K510" i="37"/>
  <c r="L510" i="37"/>
  <c r="M510" i="37"/>
  <c r="N510" i="37"/>
  <c r="C512" i="37"/>
  <c r="D512" i="37"/>
  <c r="E512" i="37"/>
  <c r="F512" i="37"/>
  <c r="G512" i="37"/>
  <c r="H512" i="37"/>
  <c r="I512" i="37"/>
  <c r="J512" i="37"/>
  <c r="K512" i="37"/>
  <c r="L512" i="37"/>
  <c r="M512" i="37"/>
  <c r="N512" i="37"/>
  <c r="O512" i="37"/>
  <c r="AA512" i="37"/>
  <c r="AB512" i="37"/>
  <c r="AC512" i="37"/>
  <c r="AE512" i="37"/>
  <c r="AG512" i="37"/>
  <c r="AH512" i="37"/>
  <c r="C513" i="37"/>
  <c r="D513" i="37"/>
  <c r="E513" i="37"/>
  <c r="F513" i="37"/>
  <c r="G513" i="37"/>
  <c r="H513" i="37"/>
  <c r="I513" i="37"/>
  <c r="J513" i="37"/>
  <c r="K513" i="37"/>
  <c r="L513" i="37"/>
  <c r="M513" i="37"/>
  <c r="N513" i="37"/>
  <c r="G515" i="37"/>
  <c r="H515" i="37"/>
  <c r="I515" i="37"/>
  <c r="J515" i="37"/>
  <c r="K515" i="37"/>
  <c r="L515" i="37"/>
  <c r="M515" i="37"/>
  <c r="N515" i="37"/>
  <c r="O515" i="37"/>
  <c r="AA515" i="37"/>
  <c r="AB515" i="37"/>
  <c r="AC515" i="37"/>
  <c r="AE515" i="37"/>
  <c r="AG515" i="37"/>
  <c r="AH515" i="37"/>
  <c r="G516" i="37"/>
  <c r="H516" i="37"/>
  <c r="I516" i="37"/>
  <c r="J516" i="37"/>
  <c r="K516" i="37"/>
  <c r="L516" i="37"/>
  <c r="M516" i="37"/>
  <c r="N516" i="37"/>
  <c r="O516" i="37"/>
  <c r="AA516" i="37"/>
  <c r="AB516" i="37"/>
  <c r="AC516" i="37"/>
  <c r="AE516" i="37"/>
  <c r="AG516" i="37"/>
  <c r="AH516" i="37"/>
  <c r="G517" i="37"/>
  <c r="H517" i="37"/>
  <c r="I517" i="37"/>
  <c r="J517" i="37"/>
  <c r="K517" i="37"/>
  <c r="L517" i="37"/>
  <c r="M517" i="37"/>
  <c r="N517" i="37"/>
  <c r="O517" i="37"/>
  <c r="AA517" i="37"/>
  <c r="AB517" i="37"/>
  <c r="AC517" i="37"/>
  <c r="AE517" i="37"/>
  <c r="AG517" i="37"/>
  <c r="AH517" i="37"/>
  <c r="G518" i="37"/>
  <c r="H518" i="37"/>
  <c r="I518" i="37"/>
  <c r="J518" i="37"/>
  <c r="K518" i="37"/>
  <c r="L518" i="37"/>
  <c r="M518" i="37"/>
  <c r="N518" i="37"/>
  <c r="O518" i="37"/>
  <c r="AA518" i="37"/>
  <c r="AB518" i="37"/>
  <c r="AC518" i="37"/>
  <c r="AE518" i="37"/>
  <c r="AG518" i="37"/>
  <c r="AH518" i="37"/>
  <c r="G519" i="37"/>
  <c r="H519" i="37"/>
  <c r="I519" i="37"/>
  <c r="J519" i="37"/>
  <c r="K519" i="37"/>
  <c r="L519" i="37"/>
  <c r="M519" i="37"/>
  <c r="N519" i="37"/>
  <c r="O519" i="37"/>
  <c r="AA519" i="37"/>
  <c r="AB519" i="37"/>
  <c r="AC519" i="37"/>
  <c r="AE519" i="37"/>
  <c r="AG519" i="37"/>
  <c r="AH519" i="37"/>
  <c r="G520" i="37"/>
  <c r="H520" i="37"/>
  <c r="I520" i="37"/>
  <c r="J520" i="37"/>
  <c r="K520" i="37"/>
  <c r="L520" i="37"/>
  <c r="M520" i="37"/>
  <c r="N520" i="37"/>
  <c r="O520" i="37"/>
  <c r="AA520" i="37"/>
  <c r="AB520" i="37"/>
  <c r="AC520" i="37"/>
  <c r="AE520" i="37"/>
  <c r="AG520" i="37"/>
  <c r="AH520" i="37"/>
  <c r="G521" i="37"/>
  <c r="H521" i="37"/>
  <c r="I521" i="37"/>
  <c r="J521" i="37"/>
  <c r="K521" i="37"/>
  <c r="L521" i="37"/>
  <c r="M521" i="37"/>
  <c r="N521" i="37"/>
  <c r="O521" i="37"/>
  <c r="AA521" i="37"/>
  <c r="AB521" i="37"/>
  <c r="AC521" i="37"/>
  <c r="AE521" i="37"/>
  <c r="AG521" i="37"/>
  <c r="AH521" i="37"/>
  <c r="G522" i="37"/>
  <c r="H522" i="37"/>
  <c r="I522" i="37"/>
  <c r="J522" i="37"/>
  <c r="K522" i="37"/>
  <c r="L522" i="37"/>
  <c r="M522" i="37"/>
  <c r="N522" i="37"/>
  <c r="O522" i="37"/>
  <c r="AA522" i="37"/>
  <c r="AB522" i="37"/>
  <c r="AC522" i="37"/>
  <c r="AE522" i="37"/>
  <c r="AG522" i="37"/>
  <c r="AH522" i="37"/>
  <c r="G523" i="37"/>
  <c r="H523" i="37"/>
  <c r="I523" i="37"/>
  <c r="J523" i="37"/>
  <c r="K523" i="37"/>
  <c r="L523" i="37"/>
  <c r="M523" i="37"/>
  <c r="N523" i="37"/>
  <c r="O523" i="37"/>
  <c r="AA523" i="37"/>
  <c r="AB523" i="37"/>
  <c r="AC523" i="37"/>
  <c r="AE523" i="37"/>
  <c r="AG523" i="37"/>
  <c r="AH523" i="37"/>
  <c r="G524" i="37"/>
  <c r="H524" i="37"/>
  <c r="I524" i="37"/>
  <c r="J524" i="37"/>
  <c r="K524" i="37"/>
  <c r="L524" i="37"/>
  <c r="M524" i="37"/>
  <c r="N524" i="37"/>
  <c r="O524" i="37"/>
  <c r="AA524" i="37"/>
  <c r="AB524" i="37"/>
  <c r="AC524" i="37"/>
  <c r="AE524" i="37"/>
  <c r="AG524" i="37"/>
  <c r="AH524" i="37"/>
  <c r="G525" i="37"/>
  <c r="H525" i="37"/>
  <c r="I525" i="37"/>
  <c r="J525" i="37"/>
  <c r="K525" i="37"/>
  <c r="L525" i="37"/>
  <c r="M525" i="37"/>
  <c r="N525" i="37"/>
  <c r="O525" i="37"/>
  <c r="AA525" i="37"/>
  <c r="AB525" i="37"/>
  <c r="AC525" i="37"/>
  <c r="AE525" i="37"/>
  <c r="AG525" i="37"/>
  <c r="AH525" i="37"/>
  <c r="G526" i="37"/>
  <c r="H526" i="37"/>
  <c r="I526" i="37"/>
  <c r="J526" i="37"/>
  <c r="K526" i="37"/>
  <c r="L526" i="37"/>
  <c r="M526" i="37"/>
  <c r="N526" i="37"/>
  <c r="O526" i="37"/>
  <c r="AA526" i="37"/>
  <c r="AB526" i="37"/>
  <c r="AC526" i="37"/>
  <c r="AE526" i="37"/>
  <c r="AG526" i="37"/>
  <c r="AH526" i="37"/>
  <c r="G527" i="37"/>
  <c r="H527" i="37"/>
  <c r="I527" i="37"/>
  <c r="J527" i="37"/>
  <c r="K527" i="37"/>
  <c r="L527" i="37"/>
  <c r="M527" i="37"/>
  <c r="N527" i="37"/>
  <c r="O527" i="37"/>
  <c r="AA527" i="37"/>
  <c r="AB527" i="37"/>
  <c r="AC527" i="37"/>
  <c r="AE527" i="37"/>
  <c r="AG527" i="37"/>
  <c r="AH527" i="37"/>
  <c r="G528" i="37"/>
  <c r="H528" i="37"/>
  <c r="I528" i="37"/>
  <c r="J528" i="37"/>
  <c r="K528" i="37"/>
  <c r="L528" i="37"/>
  <c r="M528" i="37"/>
  <c r="N528" i="37"/>
  <c r="O528" i="37"/>
  <c r="AA528" i="37"/>
  <c r="AB528" i="37"/>
  <c r="AC528" i="37"/>
  <c r="AE528" i="37"/>
  <c r="AG528" i="37"/>
  <c r="AH528" i="37"/>
  <c r="G529" i="37"/>
  <c r="H529" i="37"/>
  <c r="I529" i="37"/>
  <c r="J529" i="37"/>
  <c r="K529" i="37"/>
  <c r="L529" i="37"/>
  <c r="M529" i="37"/>
  <c r="N529" i="37"/>
  <c r="O529" i="37"/>
  <c r="AA529" i="37"/>
  <c r="AB529" i="37"/>
  <c r="AC529" i="37"/>
  <c r="AE529" i="37"/>
  <c r="AG529" i="37"/>
  <c r="AH529" i="37"/>
  <c r="G530" i="37"/>
  <c r="H530" i="37"/>
  <c r="I530" i="37"/>
  <c r="J530" i="37"/>
  <c r="K530" i="37"/>
  <c r="L530" i="37"/>
  <c r="M530" i="37"/>
  <c r="N530" i="37"/>
  <c r="O530" i="37"/>
  <c r="AA530" i="37"/>
  <c r="AB530" i="37"/>
  <c r="AC530" i="37"/>
  <c r="AE530" i="37"/>
  <c r="AG530" i="37"/>
  <c r="AH530" i="37"/>
  <c r="G531" i="37"/>
  <c r="H531" i="37"/>
  <c r="I531" i="37"/>
  <c r="J531" i="37"/>
  <c r="K531" i="37"/>
  <c r="L531" i="37"/>
  <c r="M531" i="37"/>
  <c r="N531" i="37"/>
  <c r="O531" i="37"/>
  <c r="AA531" i="37"/>
  <c r="AB531" i="37"/>
  <c r="AC531" i="37"/>
  <c r="AE531" i="37"/>
  <c r="AG531" i="37"/>
  <c r="AH531" i="37"/>
  <c r="G532" i="37"/>
  <c r="H532" i="37"/>
  <c r="I532" i="37"/>
  <c r="J532" i="37"/>
  <c r="K532" i="37"/>
  <c r="L532" i="37"/>
  <c r="M532" i="37"/>
  <c r="N532" i="37"/>
  <c r="O532" i="37"/>
  <c r="AA532" i="37"/>
  <c r="AB532" i="37"/>
  <c r="AC532" i="37"/>
  <c r="AE532" i="37"/>
  <c r="AG532" i="37"/>
  <c r="AH532" i="37"/>
  <c r="G533" i="37"/>
  <c r="H533" i="37"/>
  <c r="I533" i="37"/>
  <c r="J533" i="37"/>
  <c r="K533" i="37"/>
  <c r="L533" i="37"/>
  <c r="M533" i="37"/>
  <c r="N533" i="37"/>
  <c r="O533" i="37"/>
  <c r="AA533" i="37"/>
  <c r="AB533" i="37"/>
  <c r="AC533" i="37"/>
  <c r="AE533" i="37"/>
  <c r="AG533" i="37"/>
  <c r="AH533" i="37"/>
  <c r="G534" i="37"/>
  <c r="H534" i="37"/>
  <c r="I534" i="37"/>
  <c r="J534" i="37"/>
  <c r="K534" i="37"/>
  <c r="L534" i="37"/>
  <c r="M534" i="37"/>
  <c r="N534" i="37"/>
  <c r="O534" i="37"/>
  <c r="AA534" i="37"/>
  <c r="AB534" i="37"/>
  <c r="AC534" i="37"/>
  <c r="AE534" i="37"/>
  <c r="AG534" i="37"/>
  <c r="AH534" i="37"/>
  <c r="G535" i="37"/>
  <c r="H535" i="37"/>
  <c r="I535" i="37"/>
  <c r="J535" i="37"/>
  <c r="K535" i="37"/>
  <c r="L535" i="37"/>
  <c r="M535" i="37"/>
  <c r="N535" i="37"/>
  <c r="O535" i="37"/>
  <c r="AA535" i="37"/>
  <c r="AB535" i="37"/>
  <c r="AC535" i="37"/>
  <c r="AE535" i="37"/>
  <c r="AG535" i="37"/>
  <c r="AH535" i="37"/>
  <c r="G536" i="37"/>
  <c r="H536" i="37"/>
  <c r="I536" i="37"/>
  <c r="J536" i="37"/>
  <c r="K536" i="37"/>
  <c r="L536" i="37"/>
  <c r="M536" i="37"/>
  <c r="N536" i="37"/>
  <c r="O536" i="37"/>
  <c r="AA536" i="37"/>
  <c r="AB536" i="37"/>
  <c r="AC536" i="37"/>
  <c r="AE536" i="37"/>
  <c r="AG536" i="37"/>
  <c r="AH536" i="37"/>
  <c r="G538" i="37"/>
  <c r="H538" i="37"/>
  <c r="I538" i="37"/>
  <c r="J538" i="37"/>
  <c r="K538" i="37"/>
  <c r="L538" i="37"/>
  <c r="M538" i="37"/>
  <c r="N538" i="37"/>
  <c r="O538" i="37"/>
  <c r="AA538" i="37"/>
  <c r="AB538" i="37"/>
  <c r="AC538" i="37"/>
  <c r="AE538" i="37"/>
  <c r="AG538" i="37"/>
  <c r="AH538" i="37"/>
  <c r="G539" i="37"/>
  <c r="H539" i="37"/>
  <c r="I539" i="37"/>
  <c r="J539" i="37"/>
  <c r="K539" i="37"/>
  <c r="L539" i="37"/>
  <c r="M539" i="37"/>
  <c r="N539" i="37"/>
  <c r="O539" i="37"/>
  <c r="AA539" i="37"/>
  <c r="AB539" i="37"/>
  <c r="AC539" i="37"/>
  <c r="AE539" i="37"/>
  <c r="AG539" i="37"/>
  <c r="AH539" i="37"/>
  <c r="G540" i="37"/>
  <c r="H540" i="37"/>
  <c r="I540" i="37"/>
  <c r="J540" i="37"/>
  <c r="K540" i="37"/>
  <c r="L540" i="37"/>
  <c r="M540" i="37"/>
  <c r="N540" i="37"/>
  <c r="O540" i="37"/>
  <c r="AA540" i="37"/>
  <c r="AB540" i="37"/>
  <c r="AC540" i="37"/>
  <c r="AE540" i="37"/>
  <c r="AG540" i="37"/>
  <c r="AH540" i="37"/>
  <c r="G541" i="37"/>
  <c r="H541" i="37"/>
  <c r="I541" i="37"/>
  <c r="J541" i="37"/>
  <c r="K541" i="37"/>
  <c r="L541" i="37"/>
  <c r="M541" i="37"/>
  <c r="N541" i="37"/>
  <c r="O541" i="37"/>
  <c r="AA541" i="37"/>
  <c r="AB541" i="37"/>
  <c r="AC541" i="37"/>
  <c r="AE541" i="37"/>
  <c r="AG541" i="37"/>
  <c r="AH541" i="37"/>
  <c r="G542" i="37"/>
  <c r="H542" i="37"/>
  <c r="I542" i="37"/>
  <c r="J542" i="37"/>
  <c r="K542" i="37"/>
  <c r="L542" i="37"/>
  <c r="M542" i="37"/>
  <c r="N542" i="37"/>
  <c r="O542" i="37"/>
  <c r="AA542" i="37"/>
  <c r="AB542" i="37"/>
  <c r="AC542" i="37"/>
  <c r="AE542" i="37"/>
  <c r="AG542" i="37"/>
  <c r="AH542" i="37"/>
  <c r="G543" i="37"/>
  <c r="H543" i="37"/>
  <c r="I543" i="37"/>
  <c r="J543" i="37"/>
  <c r="K543" i="37"/>
  <c r="L543" i="37"/>
  <c r="M543" i="37"/>
  <c r="N543" i="37"/>
  <c r="O543" i="37"/>
  <c r="AA543" i="37"/>
  <c r="AB543" i="37"/>
  <c r="AC543" i="37"/>
  <c r="AE543" i="37"/>
  <c r="AG543" i="37"/>
  <c r="AH543" i="37"/>
  <c r="G544" i="37"/>
  <c r="H544" i="37"/>
  <c r="I544" i="37"/>
  <c r="J544" i="37"/>
  <c r="K544" i="37"/>
  <c r="L544" i="37"/>
  <c r="M544" i="37"/>
  <c r="N544" i="37"/>
  <c r="O544" i="37"/>
  <c r="AA544" i="37"/>
  <c r="AB544" i="37"/>
  <c r="AC544" i="37"/>
  <c r="AE544" i="37"/>
  <c r="AG544" i="37"/>
  <c r="AH544" i="37"/>
  <c r="G545" i="37"/>
  <c r="H545" i="37"/>
  <c r="I545" i="37"/>
  <c r="J545" i="37"/>
  <c r="K545" i="37"/>
  <c r="L545" i="37"/>
  <c r="M545" i="37"/>
  <c r="N545" i="37"/>
  <c r="O545" i="37"/>
  <c r="AA545" i="37"/>
  <c r="AB545" i="37"/>
  <c r="AC545" i="37"/>
  <c r="AE545" i="37"/>
  <c r="AG545" i="37"/>
  <c r="AH545" i="37"/>
  <c r="G546" i="37"/>
  <c r="H546" i="37"/>
  <c r="I546" i="37"/>
  <c r="J546" i="37"/>
  <c r="K546" i="37"/>
  <c r="L546" i="37"/>
  <c r="M546" i="37"/>
  <c r="N546" i="37"/>
  <c r="O546" i="37"/>
  <c r="AA546" i="37"/>
  <c r="AB546" i="37"/>
  <c r="AC546" i="37"/>
  <c r="AE546" i="37"/>
  <c r="AG546" i="37"/>
  <c r="AH546" i="37"/>
  <c r="G547" i="37"/>
  <c r="H547" i="37"/>
  <c r="I547" i="37"/>
  <c r="J547" i="37"/>
  <c r="K547" i="37"/>
  <c r="L547" i="37"/>
  <c r="M547" i="37"/>
  <c r="N547" i="37"/>
  <c r="O547" i="37"/>
  <c r="AA547" i="37"/>
  <c r="AB547" i="37"/>
  <c r="AC547" i="37"/>
  <c r="AE547" i="37"/>
  <c r="AG547" i="37"/>
  <c r="AH547" i="37"/>
  <c r="G548" i="37"/>
  <c r="H548" i="37"/>
  <c r="I548" i="37"/>
  <c r="J548" i="37"/>
  <c r="K548" i="37"/>
  <c r="L548" i="37"/>
  <c r="M548" i="37"/>
  <c r="N548" i="37"/>
  <c r="O548" i="37"/>
  <c r="AA548" i="37"/>
  <c r="AB548" i="37"/>
  <c r="AC548" i="37"/>
  <c r="AE548" i="37"/>
  <c r="AG548" i="37"/>
  <c r="AH548" i="37"/>
  <c r="G549" i="37"/>
  <c r="H549" i="37"/>
  <c r="I549" i="37"/>
  <c r="J549" i="37"/>
  <c r="K549" i="37"/>
  <c r="L549" i="37"/>
  <c r="M549" i="37"/>
  <c r="N549" i="37"/>
  <c r="G550" i="37"/>
  <c r="H550" i="37"/>
  <c r="I550" i="37"/>
  <c r="J550" i="37"/>
  <c r="K550" i="37"/>
  <c r="L550" i="37"/>
  <c r="M550" i="37"/>
  <c r="N550" i="37"/>
  <c r="O550" i="37"/>
  <c r="AA550" i="37"/>
  <c r="AB550" i="37"/>
  <c r="AC550" i="37"/>
  <c r="AE550" i="37"/>
  <c r="AG550" i="37"/>
  <c r="AH550" i="37"/>
  <c r="G551" i="37"/>
  <c r="H551" i="37"/>
  <c r="I551" i="37"/>
  <c r="J551" i="37"/>
  <c r="K551" i="37"/>
  <c r="L551" i="37"/>
  <c r="M551" i="37"/>
  <c r="N551" i="37"/>
  <c r="O551" i="37"/>
  <c r="AA551" i="37"/>
  <c r="AB551" i="37"/>
  <c r="AC551" i="37"/>
  <c r="AE551" i="37"/>
  <c r="AG551" i="37"/>
  <c r="AH551" i="37"/>
  <c r="G552" i="37"/>
  <c r="H552" i="37"/>
  <c r="I552" i="37"/>
  <c r="J552" i="37"/>
  <c r="K552" i="37"/>
  <c r="L552" i="37"/>
  <c r="M552" i="37"/>
  <c r="N552" i="37"/>
  <c r="O552" i="37"/>
  <c r="AA552" i="37"/>
  <c r="AB552" i="37"/>
  <c r="AC552" i="37"/>
  <c r="AE552" i="37"/>
  <c r="AG552" i="37"/>
  <c r="AH552" i="37"/>
  <c r="G553" i="37"/>
  <c r="H553" i="37"/>
  <c r="I553" i="37"/>
  <c r="J553" i="37"/>
  <c r="K553" i="37"/>
  <c r="L553" i="37"/>
  <c r="M553" i="37"/>
  <c r="N553" i="37"/>
  <c r="O553" i="37"/>
  <c r="AA553" i="37"/>
  <c r="AB553" i="37"/>
  <c r="AC553" i="37"/>
  <c r="AE553" i="37"/>
  <c r="AG553" i="37"/>
  <c r="AH553" i="37"/>
  <c r="G554" i="37"/>
  <c r="H554" i="37"/>
  <c r="I554" i="37"/>
  <c r="J554" i="37"/>
  <c r="K554" i="37"/>
  <c r="L554" i="37"/>
  <c r="M554" i="37"/>
  <c r="N554" i="37"/>
  <c r="O554" i="37"/>
  <c r="AA554" i="37"/>
  <c r="AB554" i="37"/>
  <c r="AC554" i="37"/>
  <c r="AE554" i="37"/>
  <c r="AG554" i="37"/>
  <c r="AH554" i="37"/>
  <c r="G555" i="37"/>
  <c r="H555" i="37"/>
  <c r="I555" i="37"/>
  <c r="J555" i="37"/>
  <c r="K555" i="37"/>
  <c r="L555" i="37"/>
  <c r="M555" i="37"/>
  <c r="N555" i="37"/>
  <c r="O555" i="37"/>
  <c r="AA555" i="37"/>
  <c r="AB555" i="37"/>
  <c r="AC555" i="37"/>
  <c r="AE555" i="37"/>
  <c r="AG555" i="37"/>
  <c r="AH555" i="37"/>
  <c r="G556" i="37"/>
  <c r="H556" i="37"/>
  <c r="I556" i="37"/>
  <c r="J556" i="37"/>
  <c r="K556" i="37"/>
  <c r="L556" i="37"/>
  <c r="M556" i="37"/>
  <c r="N556" i="37"/>
  <c r="O556" i="37"/>
  <c r="AA556" i="37"/>
  <c r="AB556" i="37"/>
  <c r="AC556" i="37"/>
  <c r="AE556" i="37"/>
  <c r="AG556" i="37"/>
  <c r="AH556" i="37"/>
  <c r="G557" i="37"/>
  <c r="H557" i="37"/>
  <c r="I557" i="37"/>
  <c r="J557" i="37"/>
  <c r="K557" i="37"/>
  <c r="L557" i="37"/>
  <c r="M557" i="37"/>
  <c r="N557" i="37"/>
  <c r="O557" i="37"/>
  <c r="AA557" i="37"/>
  <c r="AB557" i="37"/>
  <c r="AC557" i="37"/>
  <c r="AE557" i="37"/>
  <c r="AG557" i="37"/>
  <c r="AH557" i="37"/>
  <c r="G558" i="37"/>
  <c r="H558" i="37"/>
  <c r="I558" i="37"/>
  <c r="J558" i="37"/>
  <c r="K558" i="37"/>
  <c r="L558" i="37"/>
  <c r="M558" i="37"/>
  <c r="N558" i="37"/>
  <c r="O558" i="37"/>
  <c r="AA558" i="37"/>
  <c r="AB558" i="37"/>
  <c r="AC558" i="37"/>
  <c r="AE558" i="37"/>
  <c r="AG558" i="37"/>
  <c r="AH558" i="37"/>
  <c r="G559" i="37"/>
  <c r="H559" i="37"/>
  <c r="I559" i="37"/>
  <c r="J559" i="37"/>
  <c r="K559" i="37"/>
  <c r="L559" i="37"/>
  <c r="M559" i="37"/>
  <c r="N559" i="37"/>
  <c r="O559" i="37"/>
  <c r="AA559" i="37"/>
  <c r="AC559" i="37"/>
  <c r="AG559" i="37"/>
  <c r="C560" i="37"/>
  <c r="D560" i="37"/>
  <c r="E560" i="37"/>
  <c r="F560" i="37"/>
  <c r="G560" i="37"/>
  <c r="H560" i="37"/>
  <c r="I560" i="37"/>
  <c r="J560" i="37"/>
  <c r="K560" i="37"/>
  <c r="L560" i="37"/>
  <c r="M560" i="37"/>
  <c r="N560" i="37"/>
  <c r="O560" i="37"/>
  <c r="AA560" i="37"/>
  <c r="AB560" i="37"/>
  <c r="AC560" i="37"/>
  <c r="AE560" i="37"/>
  <c r="AG560" i="37"/>
  <c r="AH560" i="37"/>
  <c r="AC561" i="37"/>
  <c r="AC562" i="37"/>
  <c r="G564" i="37"/>
  <c r="H564" i="37"/>
  <c r="I564" i="37"/>
  <c r="J564" i="37"/>
  <c r="K564" i="37"/>
  <c r="L564" i="37"/>
  <c r="M564" i="37"/>
  <c r="N564" i="37"/>
  <c r="O564" i="37"/>
  <c r="AA564" i="37"/>
  <c r="AB564" i="37"/>
  <c r="AC564" i="37"/>
  <c r="AE564" i="37"/>
  <c r="AG564" i="37"/>
  <c r="AH564" i="37"/>
  <c r="G565" i="37"/>
  <c r="H565" i="37"/>
  <c r="I565" i="37"/>
  <c r="J565" i="37"/>
  <c r="K565" i="37"/>
  <c r="L565" i="37"/>
  <c r="M565" i="37"/>
  <c r="N565" i="37"/>
  <c r="O565" i="37"/>
  <c r="AA565" i="37"/>
  <c r="AB565" i="37"/>
  <c r="AC565" i="37"/>
  <c r="AE565" i="37"/>
  <c r="AG565" i="37"/>
  <c r="AH565" i="37"/>
  <c r="G566" i="37"/>
  <c r="H566" i="37"/>
  <c r="I566" i="37"/>
  <c r="J566" i="37"/>
  <c r="K566" i="37"/>
  <c r="L566" i="37"/>
  <c r="M566" i="37"/>
  <c r="N566" i="37"/>
  <c r="O566" i="37"/>
  <c r="AA566" i="37"/>
  <c r="AB566" i="37"/>
  <c r="AC566" i="37"/>
  <c r="AE566" i="37"/>
  <c r="AG566" i="37"/>
  <c r="AH566" i="37"/>
  <c r="G567" i="37"/>
  <c r="H567" i="37"/>
  <c r="I567" i="37"/>
  <c r="J567" i="37"/>
  <c r="K567" i="37"/>
  <c r="L567" i="37"/>
  <c r="M567" i="37"/>
  <c r="N567" i="37"/>
  <c r="O567" i="37"/>
  <c r="AA567" i="37"/>
  <c r="AB567" i="37"/>
  <c r="AC567" i="37"/>
  <c r="AE567" i="37"/>
  <c r="AG567" i="37"/>
  <c r="AH567" i="37"/>
  <c r="G568" i="37"/>
  <c r="H568" i="37"/>
  <c r="I568" i="37"/>
  <c r="J568" i="37"/>
  <c r="K568" i="37"/>
  <c r="L568" i="37"/>
  <c r="M568" i="37"/>
  <c r="N568" i="37"/>
  <c r="C448" i="37"/>
  <c r="D448" i="37"/>
  <c r="E448" i="37"/>
  <c r="F448" i="37"/>
  <c r="G448" i="37"/>
  <c r="H448" i="37"/>
  <c r="I448" i="37"/>
  <c r="J448" i="37"/>
  <c r="K448" i="37"/>
  <c r="L448" i="37"/>
  <c r="M448" i="37"/>
  <c r="N448" i="37"/>
  <c r="C450" i="37"/>
  <c r="D450" i="37"/>
  <c r="E450" i="37"/>
  <c r="F450" i="37"/>
  <c r="G450" i="37"/>
  <c r="H450" i="37"/>
  <c r="I450" i="37"/>
  <c r="J450" i="37"/>
  <c r="K450" i="37"/>
  <c r="L450" i="37"/>
  <c r="M450" i="37"/>
  <c r="N450" i="37"/>
  <c r="O450" i="37"/>
  <c r="AA450" i="37"/>
  <c r="AB450" i="37"/>
  <c r="AC450" i="37"/>
  <c r="AE450" i="37"/>
  <c r="AG450" i="37"/>
  <c r="AH450" i="37"/>
  <c r="C451" i="37"/>
  <c r="D451" i="37"/>
  <c r="E451" i="37"/>
  <c r="F451" i="37"/>
  <c r="G451" i="37"/>
  <c r="H451" i="37"/>
  <c r="I451" i="37"/>
  <c r="J451" i="37"/>
  <c r="K451" i="37"/>
  <c r="L451" i="37"/>
  <c r="M451" i="37"/>
  <c r="N451" i="37"/>
  <c r="O451" i="37"/>
  <c r="AA451" i="37"/>
  <c r="AB451" i="37"/>
  <c r="AC451" i="37"/>
  <c r="AE451" i="37"/>
  <c r="AG451" i="37"/>
  <c r="AH451" i="37"/>
  <c r="G453" i="37"/>
  <c r="H453" i="37"/>
  <c r="I453" i="37"/>
  <c r="J453" i="37"/>
  <c r="K453" i="37"/>
  <c r="L453" i="37"/>
  <c r="M453" i="37"/>
  <c r="N453" i="37"/>
  <c r="O453" i="37"/>
  <c r="AA453" i="37"/>
  <c r="AB453" i="37"/>
  <c r="AC453" i="37"/>
  <c r="AE453" i="37"/>
  <c r="AG453" i="37"/>
  <c r="AH453" i="37"/>
  <c r="G454" i="37"/>
  <c r="H454" i="37"/>
  <c r="I454" i="37"/>
  <c r="J454" i="37"/>
  <c r="K454" i="37"/>
  <c r="L454" i="37"/>
  <c r="M454" i="37"/>
  <c r="N454" i="37"/>
  <c r="O454" i="37"/>
  <c r="AA454" i="37"/>
  <c r="AB454" i="37"/>
  <c r="AC454" i="37"/>
  <c r="AE454" i="37"/>
  <c r="AG454" i="37"/>
  <c r="AH454" i="37"/>
  <c r="G455" i="37"/>
  <c r="H455" i="37"/>
  <c r="I455" i="37"/>
  <c r="J455" i="37"/>
  <c r="K455" i="37"/>
  <c r="L455" i="37"/>
  <c r="M455" i="37"/>
  <c r="N455" i="37"/>
  <c r="O455" i="37"/>
  <c r="AA455" i="37"/>
  <c r="AB455" i="37"/>
  <c r="AC455" i="37"/>
  <c r="AE455" i="37"/>
  <c r="AG455" i="37"/>
  <c r="AH455" i="37"/>
  <c r="G456" i="37"/>
  <c r="H456" i="37"/>
  <c r="I456" i="37"/>
  <c r="J456" i="37"/>
  <c r="K456" i="37"/>
  <c r="L456" i="37"/>
  <c r="M456" i="37"/>
  <c r="N456" i="37"/>
  <c r="O456" i="37"/>
  <c r="AA456" i="37"/>
  <c r="AB456" i="37"/>
  <c r="AC456" i="37"/>
  <c r="AE456" i="37"/>
  <c r="AG456" i="37"/>
  <c r="AH456" i="37"/>
  <c r="G457" i="37"/>
  <c r="H457" i="37"/>
  <c r="I457" i="37"/>
  <c r="J457" i="37"/>
  <c r="K457" i="37"/>
  <c r="L457" i="37"/>
  <c r="M457" i="37"/>
  <c r="N457" i="37"/>
  <c r="O457" i="37"/>
  <c r="AA457" i="37"/>
  <c r="AB457" i="37"/>
  <c r="AC457" i="37"/>
  <c r="AE457" i="37"/>
  <c r="AG457" i="37"/>
  <c r="AH457" i="37"/>
  <c r="G458" i="37"/>
  <c r="H458" i="37"/>
  <c r="I458" i="37"/>
  <c r="J458" i="37"/>
  <c r="K458" i="37"/>
  <c r="L458" i="37"/>
  <c r="M458" i="37"/>
  <c r="N458" i="37"/>
  <c r="O458" i="37"/>
  <c r="AA458" i="37"/>
  <c r="AB458" i="37"/>
  <c r="AC458" i="37"/>
  <c r="AE458" i="37"/>
  <c r="AG458" i="37"/>
  <c r="AH458" i="37"/>
  <c r="G459" i="37"/>
  <c r="H459" i="37"/>
  <c r="I459" i="37"/>
  <c r="J459" i="37"/>
  <c r="K459" i="37"/>
  <c r="L459" i="37"/>
  <c r="M459" i="37"/>
  <c r="N459" i="37"/>
  <c r="O459" i="37"/>
  <c r="AA459" i="37"/>
  <c r="AB459" i="37"/>
  <c r="AC459" i="37"/>
  <c r="AE459" i="37"/>
  <c r="AG459" i="37"/>
  <c r="AH459" i="37"/>
  <c r="G460" i="37"/>
  <c r="H460" i="37"/>
  <c r="I460" i="37"/>
  <c r="J460" i="37"/>
  <c r="K460" i="37"/>
  <c r="L460" i="37"/>
  <c r="M460" i="37"/>
  <c r="N460" i="37"/>
  <c r="O460" i="37"/>
  <c r="AA460" i="37"/>
  <c r="AB460" i="37"/>
  <c r="AC460" i="37"/>
  <c r="AE460" i="37"/>
  <c r="AG460" i="37"/>
  <c r="AH460" i="37"/>
  <c r="G461" i="37"/>
  <c r="H461" i="37"/>
  <c r="I461" i="37"/>
  <c r="J461" i="37"/>
  <c r="K461" i="37"/>
  <c r="L461" i="37"/>
  <c r="M461" i="37"/>
  <c r="N461" i="37"/>
  <c r="O461" i="37"/>
  <c r="AA461" i="37"/>
  <c r="AB461" i="37"/>
  <c r="AC461" i="37"/>
  <c r="AE461" i="37"/>
  <c r="AG461" i="37"/>
  <c r="AH461" i="37"/>
  <c r="G462" i="37"/>
  <c r="H462" i="37"/>
  <c r="I462" i="37"/>
  <c r="J462" i="37"/>
  <c r="K462" i="37"/>
  <c r="L462" i="37"/>
  <c r="M462" i="37"/>
  <c r="N462" i="37"/>
  <c r="O462" i="37"/>
  <c r="AA462" i="37"/>
  <c r="AB462" i="37"/>
  <c r="AC462" i="37"/>
  <c r="AE462" i="37"/>
  <c r="AG462" i="37"/>
  <c r="AH462" i="37"/>
  <c r="G463" i="37"/>
  <c r="H463" i="37"/>
  <c r="I463" i="37"/>
  <c r="J463" i="37"/>
  <c r="K463" i="37"/>
  <c r="L463" i="37"/>
  <c r="M463" i="37"/>
  <c r="N463" i="37"/>
  <c r="O463" i="37"/>
  <c r="AA463" i="37"/>
  <c r="AB463" i="37"/>
  <c r="AC463" i="37"/>
  <c r="AE463" i="37"/>
  <c r="AG463" i="37"/>
  <c r="AH463" i="37"/>
  <c r="G464" i="37"/>
  <c r="H464" i="37"/>
  <c r="I464" i="37"/>
  <c r="J464" i="37"/>
  <c r="K464" i="37"/>
  <c r="L464" i="37"/>
  <c r="M464" i="37"/>
  <c r="N464" i="37"/>
  <c r="O464" i="37"/>
  <c r="AA464" i="37"/>
  <c r="AB464" i="37"/>
  <c r="AC464" i="37"/>
  <c r="AE464" i="37"/>
  <c r="AG464" i="37"/>
  <c r="AH464" i="37"/>
  <c r="G465" i="37"/>
  <c r="H465" i="37"/>
  <c r="I465" i="37"/>
  <c r="J465" i="37"/>
  <c r="K465" i="37"/>
  <c r="L465" i="37"/>
  <c r="M465" i="37"/>
  <c r="N465" i="37"/>
  <c r="O465" i="37"/>
  <c r="AA465" i="37"/>
  <c r="AB465" i="37"/>
  <c r="AC465" i="37"/>
  <c r="AE465" i="37"/>
  <c r="AG465" i="37"/>
  <c r="AH465" i="37"/>
  <c r="G466" i="37"/>
  <c r="H466" i="37"/>
  <c r="I466" i="37"/>
  <c r="J466" i="37"/>
  <c r="K466" i="37"/>
  <c r="L466" i="37"/>
  <c r="M466" i="37"/>
  <c r="N466" i="37"/>
  <c r="O466" i="37"/>
  <c r="AA466" i="37"/>
  <c r="AB466" i="37"/>
  <c r="AC466" i="37"/>
  <c r="AE466" i="37"/>
  <c r="AG466" i="37"/>
  <c r="AH466" i="37"/>
  <c r="G467" i="37"/>
  <c r="H467" i="37"/>
  <c r="I467" i="37"/>
  <c r="J467" i="37"/>
  <c r="K467" i="37"/>
  <c r="L467" i="37"/>
  <c r="M467" i="37"/>
  <c r="N467" i="37"/>
  <c r="O467" i="37"/>
  <c r="AA467" i="37"/>
  <c r="AC467" i="37"/>
  <c r="AH467" i="37"/>
  <c r="G468" i="37"/>
  <c r="H468" i="37"/>
  <c r="I468" i="37"/>
  <c r="J468" i="37"/>
  <c r="K468" i="37"/>
  <c r="L468" i="37"/>
  <c r="M468" i="37"/>
  <c r="N468" i="37"/>
  <c r="O468" i="37"/>
  <c r="AA468" i="37"/>
  <c r="AB468" i="37"/>
  <c r="AC468" i="37"/>
  <c r="AE468" i="37"/>
  <c r="AG468" i="37"/>
  <c r="AH468" i="37"/>
  <c r="G469" i="37"/>
  <c r="H469" i="37"/>
  <c r="I469" i="37"/>
  <c r="J469" i="37"/>
  <c r="K469" i="37"/>
  <c r="L469" i="37"/>
  <c r="M469" i="37"/>
  <c r="N469" i="37"/>
  <c r="O469" i="37"/>
  <c r="AA469" i="37"/>
  <c r="AB469" i="37"/>
  <c r="AC469" i="37"/>
  <c r="AE469" i="37"/>
  <c r="AG469" i="37"/>
  <c r="AH469" i="37"/>
  <c r="G470" i="37"/>
  <c r="H470" i="37"/>
  <c r="I470" i="37"/>
  <c r="J470" i="37"/>
  <c r="K470" i="37"/>
  <c r="L470" i="37"/>
  <c r="M470" i="37"/>
  <c r="N470" i="37"/>
  <c r="O470" i="37"/>
  <c r="AA470" i="37"/>
  <c r="AB470" i="37"/>
  <c r="AC470" i="37"/>
  <c r="AE470" i="37"/>
  <c r="AG470" i="37"/>
  <c r="AH470" i="37"/>
  <c r="G471" i="37"/>
  <c r="H471" i="37"/>
  <c r="I471" i="37"/>
  <c r="J471" i="37"/>
  <c r="K471" i="37"/>
  <c r="L471" i="37"/>
  <c r="M471" i="37"/>
  <c r="N471" i="37"/>
  <c r="O471" i="37"/>
  <c r="AA471" i="37"/>
  <c r="AB471" i="37"/>
  <c r="AC471" i="37"/>
  <c r="AE471" i="37"/>
  <c r="AG471" i="37"/>
  <c r="AH471" i="37"/>
  <c r="G472" i="37"/>
  <c r="H472" i="37"/>
  <c r="I472" i="37"/>
  <c r="J472" i="37"/>
  <c r="K472" i="37"/>
  <c r="L472" i="37"/>
  <c r="M472" i="37"/>
  <c r="N472" i="37"/>
  <c r="O472" i="37"/>
  <c r="AA472" i="37"/>
  <c r="AB472" i="37"/>
  <c r="AC472" i="37"/>
  <c r="AE472" i="37"/>
  <c r="AG472" i="37"/>
  <c r="AH472" i="37"/>
  <c r="G473" i="37"/>
  <c r="H473" i="37"/>
  <c r="I473" i="37"/>
  <c r="J473" i="37"/>
  <c r="K473" i="37"/>
  <c r="L473" i="37"/>
  <c r="M473" i="37"/>
  <c r="N473" i="37"/>
  <c r="O473" i="37"/>
  <c r="AA473" i="37"/>
  <c r="AB473" i="37"/>
  <c r="AC473" i="37"/>
  <c r="AE473" i="37"/>
  <c r="AG473" i="37"/>
  <c r="AH473" i="37"/>
  <c r="G474" i="37"/>
  <c r="H474" i="37"/>
  <c r="I474" i="37"/>
  <c r="J474" i="37"/>
  <c r="K474" i="37"/>
  <c r="L474" i="37"/>
  <c r="M474" i="37"/>
  <c r="N474" i="37"/>
  <c r="O474" i="37"/>
  <c r="AA474" i="37"/>
  <c r="AB474" i="37"/>
  <c r="AC474" i="37"/>
  <c r="AE474" i="37"/>
  <c r="AG474" i="37"/>
  <c r="AH474" i="37"/>
  <c r="G476" i="37"/>
  <c r="H476" i="37"/>
  <c r="I476" i="37"/>
  <c r="J476" i="37"/>
  <c r="K476" i="37"/>
  <c r="L476" i="37"/>
  <c r="M476" i="37"/>
  <c r="N476" i="37"/>
  <c r="O476" i="37"/>
  <c r="AA476" i="37"/>
  <c r="AB476" i="37"/>
  <c r="AC476" i="37"/>
  <c r="AE476" i="37"/>
  <c r="AG476" i="37"/>
  <c r="AH476" i="37"/>
  <c r="G477" i="37"/>
  <c r="H477" i="37"/>
  <c r="I477" i="37"/>
  <c r="J477" i="37"/>
  <c r="K477" i="37"/>
  <c r="L477" i="37"/>
  <c r="M477" i="37"/>
  <c r="N477" i="37"/>
  <c r="O477" i="37"/>
  <c r="AA477" i="37"/>
  <c r="AB477" i="37"/>
  <c r="AC477" i="37"/>
  <c r="AE477" i="37"/>
  <c r="AG477" i="37"/>
  <c r="AH477" i="37"/>
  <c r="G478" i="37"/>
  <c r="H478" i="37"/>
  <c r="I478" i="37"/>
  <c r="J478" i="37"/>
  <c r="K478" i="37"/>
  <c r="L478" i="37"/>
  <c r="M478" i="37"/>
  <c r="N478" i="37"/>
  <c r="O478" i="37"/>
  <c r="AA478" i="37"/>
  <c r="AB478" i="37"/>
  <c r="AC478" i="37"/>
  <c r="AE478" i="37"/>
  <c r="AG478" i="37"/>
  <c r="AH478" i="37"/>
  <c r="F479" i="37"/>
  <c r="G479" i="37"/>
  <c r="H479" i="37"/>
  <c r="I479" i="37"/>
  <c r="J479" i="37"/>
  <c r="K479" i="37"/>
  <c r="L479" i="37"/>
  <c r="M479" i="37"/>
  <c r="N479" i="37"/>
  <c r="O479" i="37"/>
  <c r="AA479" i="37"/>
  <c r="AB479" i="37"/>
  <c r="AC479" i="37"/>
  <c r="AE479" i="37"/>
  <c r="AG479" i="37"/>
  <c r="AH479" i="37"/>
  <c r="F480" i="37"/>
  <c r="G480" i="37"/>
  <c r="H480" i="37"/>
  <c r="I480" i="37"/>
  <c r="J480" i="37"/>
  <c r="K480" i="37"/>
  <c r="L480" i="37"/>
  <c r="M480" i="37"/>
  <c r="N480" i="37"/>
  <c r="O480" i="37"/>
  <c r="AA480" i="37"/>
  <c r="AB480" i="37"/>
  <c r="AC480" i="37"/>
  <c r="AE480" i="37"/>
  <c r="AG480" i="37"/>
  <c r="AH480" i="37"/>
  <c r="F481" i="37"/>
  <c r="G481" i="37"/>
  <c r="H481" i="37"/>
  <c r="I481" i="37"/>
  <c r="J481" i="37"/>
  <c r="K481" i="37"/>
  <c r="L481" i="37"/>
  <c r="M481" i="37"/>
  <c r="N481" i="37"/>
  <c r="O481" i="37"/>
  <c r="AA481" i="37"/>
  <c r="AB481" i="37"/>
  <c r="AC481" i="37"/>
  <c r="AE481" i="37"/>
  <c r="AG481" i="37"/>
  <c r="AH481" i="37"/>
  <c r="F482" i="37"/>
  <c r="G482" i="37"/>
  <c r="H482" i="37"/>
  <c r="I482" i="37"/>
  <c r="J482" i="37"/>
  <c r="K482" i="37"/>
  <c r="L482" i="37"/>
  <c r="M482" i="37"/>
  <c r="N482" i="37"/>
  <c r="O482" i="37"/>
  <c r="AA482" i="37"/>
  <c r="AB482" i="37"/>
  <c r="AC482" i="37"/>
  <c r="AE482" i="37"/>
  <c r="AG482" i="37"/>
  <c r="AH482" i="37"/>
  <c r="G483" i="37"/>
  <c r="H483" i="37"/>
  <c r="I483" i="37"/>
  <c r="J483" i="37"/>
  <c r="K483" i="37"/>
  <c r="L483" i="37"/>
  <c r="M483" i="37"/>
  <c r="N483" i="37"/>
  <c r="O483" i="37"/>
  <c r="AA483" i="37"/>
  <c r="AB483" i="37"/>
  <c r="AC483" i="37"/>
  <c r="AE483" i="37"/>
  <c r="AG483" i="37"/>
  <c r="AH483" i="37"/>
  <c r="C484" i="37"/>
  <c r="D484" i="37"/>
  <c r="E484" i="37"/>
  <c r="F484" i="37"/>
  <c r="G484" i="37"/>
  <c r="H484" i="37"/>
  <c r="I484" i="37"/>
  <c r="J484" i="37"/>
  <c r="K484" i="37"/>
  <c r="L484" i="37"/>
  <c r="M484" i="37"/>
  <c r="N484" i="37"/>
  <c r="O484" i="37"/>
  <c r="AA484" i="37"/>
  <c r="AB484" i="37"/>
  <c r="AC484" i="37"/>
  <c r="AE484" i="37"/>
  <c r="AG484" i="37"/>
  <c r="AH484" i="37"/>
  <c r="C485" i="37"/>
  <c r="D485" i="37"/>
  <c r="E485" i="37"/>
  <c r="F485" i="37"/>
  <c r="G485" i="37"/>
  <c r="H485" i="37"/>
  <c r="I485" i="37"/>
  <c r="J485" i="37"/>
  <c r="K485" i="37"/>
  <c r="L485" i="37"/>
  <c r="M485" i="37"/>
  <c r="N485" i="37"/>
  <c r="O485" i="37"/>
  <c r="AA485" i="37"/>
  <c r="AB485" i="37"/>
  <c r="AC485" i="37"/>
  <c r="AE485" i="37"/>
  <c r="AG485" i="37"/>
  <c r="AH485" i="37"/>
  <c r="C486" i="37"/>
  <c r="D486" i="37"/>
  <c r="E486" i="37"/>
  <c r="F486" i="37"/>
  <c r="G486" i="37"/>
  <c r="H486" i="37"/>
  <c r="I486" i="37"/>
  <c r="J486" i="37"/>
  <c r="K486" i="37"/>
  <c r="L486" i="37"/>
  <c r="M486" i="37"/>
  <c r="N486" i="37"/>
  <c r="O486" i="37"/>
  <c r="AA486" i="37"/>
  <c r="AB486" i="37"/>
  <c r="AC486" i="37"/>
  <c r="AE486" i="37"/>
  <c r="AG486" i="37"/>
  <c r="AH486" i="37"/>
  <c r="C487" i="37"/>
  <c r="D487" i="37"/>
  <c r="E487" i="37"/>
  <c r="F487" i="37"/>
  <c r="G487" i="37"/>
  <c r="H487" i="37"/>
  <c r="I487" i="37"/>
  <c r="J487" i="37"/>
  <c r="K487" i="37"/>
  <c r="L487" i="37"/>
  <c r="M487" i="37"/>
  <c r="N487" i="37"/>
  <c r="O487" i="37"/>
  <c r="AA487" i="37"/>
  <c r="AB487" i="37"/>
  <c r="AC487" i="37"/>
  <c r="AE487" i="37"/>
  <c r="AG487" i="37"/>
  <c r="AH487" i="37"/>
  <c r="C488" i="37"/>
  <c r="D488" i="37"/>
  <c r="E488" i="37"/>
  <c r="F488" i="37"/>
  <c r="G488" i="37"/>
  <c r="H488" i="37"/>
  <c r="I488" i="37"/>
  <c r="J488" i="37"/>
  <c r="K488" i="37"/>
  <c r="L488" i="37"/>
  <c r="M488" i="37"/>
  <c r="N488" i="37"/>
  <c r="F489" i="37"/>
  <c r="G489" i="37"/>
  <c r="H489" i="37"/>
  <c r="I489" i="37"/>
  <c r="J489" i="37"/>
  <c r="K489" i="37"/>
  <c r="L489" i="37"/>
  <c r="M489" i="37"/>
  <c r="N489" i="37"/>
  <c r="O489" i="37"/>
  <c r="AA489" i="37"/>
  <c r="AB489" i="37"/>
  <c r="AC489" i="37"/>
  <c r="AE489" i="37"/>
  <c r="AG489" i="37"/>
  <c r="AH489" i="37"/>
  <c r="G490" i="37"/>
  <c r="H490" i="37"/>
  <c r="I490" i="37"/>
  <c r="J490" i="37"/>
  <c r="K490" i="37"/>
  <c r="L490" i="37"/>
  <c r="M490" i="37"/>
  <c r="N490" i="37"/>
  <c r="O490" i="37"/>
  <c r="AA490" i="37"/>
  <c r="AB490" i="37"/>
  <c r="AC490" i="37"/>
  <c r="AE490" i="37"/>
  <c r="AG490" i="37"/>
  <c r="AH490" i="37"/>
  <c r="F491" i="37"/>
  <c r="G491" i="37"/>
  <c r="H491" i="37"/>
  <c r="I491" i="37"/>
  <c r="J491" i="37"/>
  <c r="K491" i="37"/>
  <c r="L491" i="37"/>
  <c r="M491" i="37"/>
  <c r="N491" i="37"/>
  <c r="O491" i="37"/>
  <c r="AA491" i="37"/>
  <c r="AB491" i="37"/>
  <c r="AC491" i="37"/>
  <c r="AE491" i="37"/>
  <c r="AG491" i="37"/>
  <c r="AH491" i="37"/>
  <c r="G492" i="37"/>
  <c r="H492" i="37"/>
  <c r="I492" i="37"/>
  <c r="J492" i="37"/>
  <c r="K492" i="37"/>
  <c r="L492" i="37"/>
  <c r="M492" i="37"/>
  <c r="N492" i="37"/>
  <c r="O492" i="37"/>
  <c r="AA492" i="37"/>
  <c r="AB492" i="37"/>
  <c r="AC492" i="37"/>
  <c r="AE492" i="37"/>
  <c r="AG492" i="37"/>
  <c r="AH492" i="37"/>
  <c r="G493" i="37"/>
  <c r="H493" i="37"/>
  <c r="I493" i="37"/>
  <c r="J493" i="37"/>
  <c r="K493" i="37"/>
  <c r="L493" i="37"/>
  <c r="M493" i="37"/>
  <c r="N493" i="37"/>
  <c r="O493" i="37"/>
  <c r="AA493" i="37"/>
  <c r="AB493" i="37"/>
  <c r="AC493" i="37"/>
  <c r="AE493" i="37"/>
  <c r="AG493" i="37"/>
  <c r="AH493" i="37"/>
  <c r="G494" i="37"/>
  <c r="H494" i="37"/>
  <c r="I494" i="37"/>
  <c r="J494" i="37"/>
  <c r="K494" i="37"/>
  <c r="L494" i="37"/>
  <c r="M494" i="37"/>
  <c r="N494" i="37"/>
  <c r="O494" i="37"/>
  <c r="AA494" i="37"/>
  <c r="AB494" i="37"/>
  <c r="AC494" i="37"/>
  <c r="AE494" i="37"/>
  <c r="AG494" i="37"/>
  <c r="AH494" i="37"/>
  <c r="G495" i="37"/>
  <c r="H495" i="37"/>
  <c r="I495" i="37"/>
  <c r="J495" i="37"/>
  <c r="K495" i="37"/>
  <c r="L495" i="37"/>
  <c r="M495" i="37"/>
  <c r="N495" i="37"/>
  <c r="O495" i="37"/>
  <c r="AA495" i="37"/>
  <c r="AB495" i="37"/>
  <c r="AC495" i="37"/>
  <c r="AE495" i="37"/>
  <c r="AG495" i="37"/>
  <c r="AH495" i="37"/>
  <c r="G496" i="37"/>
  <c r="H496" i="37"/>
  <c r="I496" i="37"/>
  <c r="J496" i="37"/>
  <c r="K496" i="37"/>
  <c r="L496" i="37"/>
  <c r="M496" i="37"/>
  <c r="N496" i="37"/>
  <c r="O496" i="37"/>
  <c r="AA496" i="37"/>
  <c r="AB496" i="37"/>
  <c r="AC496" i="37"/>
  <c r="AE496" i="37"/>
  <c r="AG496" i="37"/>
  <c r="AH496" i="37"/>
  <c r="G497" i="37"/>
  <c r="H497" i="37"/>
  <c r="I497" i="37"/>
  <c r="J497" i="37"/>
  <c r="K497" i="37"/>
  <c r="L497" i="37"/>
  <c r="M497" i="37"/>
  <c r="N497" i="37"/>
  <c r="O497" i="37"/>
  <c r="AA497" i="37"/>
  <c r="AB497" i="37"/>
  <c r="AC497" i="37"/>
  <c r="AE497" i="37"/>
  <c r="AG497" i="37"/>
  <c r="AH497" i="37"/>
  <c r="G498" i="37"/>
  <c r="H498" i="37"/>
  <c r="I498" i="37"/>
  <c r="J498" i="37"/>
  <c r="K498" i="37"/>
  <c r="L498" i="37"/>
  <c r="M498" i="37"/>
  <c r="N498" i="37"/>
  <c r="O498" i="37"/>
  <c r="AA498" i="37"/>
  <c r="AC498" i="37"/>
  <c r="AH498" i="37"/>
  <c r="C499" i="37"/>
  <c r="D499" i="37"/>
  <c r="E499" i="37"/>
  <c r="F499" i="37"/>
  <c r="G499" i="37"/>
  <c r="H499" i="37"/>
  <c r="I499" i="37"/>
  <c r="J499" i="37"/>
  <c r="K499" i="37"/>
  <c r="L499" i="37"/>
  <c r="M499" i="37"/>
  <c r="N499" i="37"/>
  <c r="O499" i="37"/>
  <c r="AA499" i="37"/>
  <c r="AB499" i="37"/>
  <c r="AC499" i="37"/>
  <c r="AE499" i="37"/>
  <c r="AG499" i="37"/>
  <c r="AH499" i="37"/>
  <c r="O500" i="37"/>
  <c r="AA500" i="37"/>
  <c r="AB500" i="37"/>
  <c r="AC500" i="37"/>
  <c r="AE500" i="37"/>
  <c r="AG500" i="37"/>
  <c r="AH500" i="37"/>
  <c r="O501" i="37"/>
  <c r="AA501" i="37"/>
  <c r="AB501" i="37"/>
  <c r="AC501" i="37"/>
  <c r="AE501" i="37"/>
  <c r="AG501" i="37"/>
  <c r="AH501" i="37"/>
  <c r="C388" i="37"/>
  <c r="D388" i="37"/>
  <c r="E388" i="37"/>
  <c r="F388" i="37"/>
  <c r="G388" i="37"/>
  <c r="H388" i="37"/>
  <c r="I388" i="37"/>
  <c r="J388" i="37"/>
  <c r="K388" i="37"/>
  <c r="L388" i="37"/>
  <c r="M388" i="37"/>
  <c r="N388" i="37"/>
  <c r="C390" i="37"/>
  <c r="D390" i="37"/>
  <c r="E390" i="37"/>
  <c r="F390" i="37"/>
  <c r="G390" i="37"/>
  <c r="H390" i="37"/>
  <c r="I390" i="37"/>
  <c r="J390" i="37"/>
  <c r="K390" i="37"/>
  <c r="L390" i="37"/>
  <c r="M390" i="37"/>
  <c r="N390" i="37"/>
  <c r="O390" i="37"/>
  <c r="AA390" i="37"/>
  <c r="AB390" i="37"/>
  <c r="AC390" i="37"/>
  <c r="AE390" i="37"/>
  <c r="AG390" i="37"/>
  <c r="AH390" i="37"/>
  <c r="C391" i="37"/>
  <c r="D391" i="37"/>
  <c r="E391" i="37"/>
  <c r="F391" i="37"/>
  <c r="G391" i="37"/>
  <c r="H391" i="37"/>
  <c r="I391" i="37"/>
  <c r="J391" i="37"/>
  <c r="K391" i="37"/>
  <c r="L391" i="37"/>
  <c r="M391" i="37"/>
  <c r="N391" i="37"/>
  <c r="G393" i="37"/>
  <c r="H393" i="37"/>
  <c r="I393" i="37"/>
  <c r="J393" i="37"/>
  <c r="K393" i="37"/>
  <c r="L393" i="37"/>
  <c r="M393" i="37"/>
  <c r="N393" i="37"/>
  <c r="O393" i="37"/>
  <c r="AA393" i="37"/>
  <c r="AB393" i="37"/>
  <c r="AC393" i="37"/>
  <c r="AE393" i="37"/>
  <c r="AG393" i="37"/>
  <c r="AH393" i="37"/>
  <c r="G394" i="37"/>
  <c r="H394" i="37"/>
  <c r="I394" i="37"/>
  <c r="J394" i="37"/>
  <c r="K394" i="37"/>
  <c r="L394" i="37"/>
  <c r="M394" i="37"/>
  <c r="N394" i="37"/>
  <c r="O394" i="37"/>
  <c r="AA394" i="37"/>
  <c r="AB394" i="37"/>
  <c r="AC394" i="37"/>
  <c r="AE394" i="37"/>
  <c r="AG394" i="37"/>
  <c r="AH394" i="37"/>
  <c r="G395" i="37"/>
  <c r="H395" i="37"/>
  <c r="I395" i="37"/>
  <c r="J395" i="37"/>
  <c r="K395" i="37"/>
  <c r="L395" i="37"/>
  <c r="M395" i="37"/>
  <c r="N395" i="37"/>
  <c r="O395" i="37"/>
  <c r="AA395" i="37"/>
  <c r="AB395" i="37"/>
  <c r="AC395" i="37"/>
  <c r="AE395" i="37"/>
  <c r="AG395" i="37"/>
  <c r="AH395" i="37"/>
  <c r="G396" i="37"/>
  <c r="H396" i="37"/>
  <c r="I396" i="37"/>
  <c r="J396" i="37"/>
  <c r="K396" i="37"/>
  <c r="L396" i="37"/>
  <c r="M396" i="37"/>
  <c r="N396" i="37"/>
  <c r="O396" i="37"/>
  <c r="AA396" i="37"/>
  <c r="AB396" i="37"/>
  <c r="AC396" i="37"/>
  <c r="AE396" i="37"/>
  <c r="AG396" i="37"/>
  <c r="AH396" i="37"/>
  <c r="G397" i="37"/>
  <c r="H397" i="37"/>
  <c r="I397" i="37"/>
  <c r="J397" i="37"/>
  <c r="K397" i="37"/>
  <c r="L397" i="37"/>
  <c r="M397" i="37"/>
  <c r="N397" i="37"/>
  <c r="O397" i="37"/>
  <c r="AA397" i="37"/>
  <c r="AB397" i="37"/>
  <c r="AC397" i="37"/>
  <c r="AE397" i="37"/>
  <c r="AG397" i="37"/>
  <c r="AH397" i="37"/>
  <c r="G398" i="37"/>
  <c r="H398" i="37"/>
  <c r="I398" i="37"/>
  <c r="J398" i="37"/>
  <c r="K398" i="37"/>
  <c r="L398" i="37"/>
  <c r="M398" i="37"/>
  <c r="N398" i="37"/>
  <c r="O398" i="37"/>
  <c r="AA398" i="37"/>
  <c r="AB398" i="37"/>
  <c r="AC398" i="37"/>
  <c r="AE398" i="37"/>
  <c r="AG398" i="37"/>
  <c r="AH398" i="37"/>
  <c r="G399" i="37"/>
  <c r="H399" i="37"/>
  <c r="I399" i="37"/>
  <c r="J399" i="37"/>
  <c r="K399" i="37"/>
  <c r="L399" i="37"/>
  <c r="M399" i="37"/>
  <c r="N399" i="37"/>
  <c r="O399" i="37"/>
  <c r="AA399" i="37"/>
  <c r="AB399" i="37"/>
  <c r="AC399" i="37"/>
  <c r="AE399" i="37"/>
  <c r="AG399" i="37"/>
  <c r="AH399" i="37"/>
  <c r="G400" i="37"/>
  <c r="H400" i="37"/>
  <c r="I400" i="37"/>
  <c r="J400" i="37"/>
  <c r="K400" i="37"/>
  <c r="L400" i="37"/>
  <c r="M400" i="37"/>
  <c r="N400" i="37"/>
  <c r="O400" i="37"/>
  <c r="AA400" i="37"/>
  <c r="AB400" i="37"/>
  <c r="AC400" i="37"/>
  <c r="AE400" i="37"/>
  <c r="AG400" i="37"/>
  <c r="AH400" i="37"/>
  <c r="G401" i="37"/>
  <c r="H401" i="37"/>
  <c r="I401" i="37"/>
  <c r="J401" i="37"/>
  <c r="K401" i="37"/>
  <c r="L401" i="37"/>
  <c r="M401" i="37"/>
  <c r="N401" i="37"/>
  <c r="O401" i="37"/>
  <c r="AA401" i="37"/>
  <c r="AB401" i="37"/>
  <c r="AC401" i="37"/>
  <c r="AE401" i="37"/>
  <c r="AG401" i="37"/>
  <c r="AH401" i="37"/>
  <c r="G402" i="37"/>
  <c r="H402" i="37"/>
  <c r="I402" i="37"/>
  <c r="J402" i="37"/>
  <c r="K402" i="37"/>
  <c r="L402" i="37"/>
  <c r="M402" i="37"/>
  <c r="N402" i="37"/>
  <c r="O402" i="37"/>
  <c r="AA402" i="37"/>
  <c r="AB402" i="37"/>
  <c r="AC402" i="37"/>
  <c r="AE402" i="37"/>
  <c r="AG402" i="37"/>
  <c r="AH402" i="37"/>
  <c r="G403" i="37"/>
  <c r="H403" i="37"/>
  <c r="I403" i="37"/>
  <c r="J403" i="37"/>
  <c r="K403" i="37"/>
  <c r="L403" i="37"/>
  <c r="M403" i="37"/>
  <c r="N403" i="37"/>
  <c r="O403" i="37"/>
  <c r="AA403" i="37"/>
  <c r="AB403" i="37"/>
  <c r="AC403" i="37"/>
  <c r="AE403" i="37"/>
  <c r="AG403" i="37"/>
  <c r="AH403" i="37"/>
  <c r="G404" i="37"/>
  <c r="H404" i="37"/>
  <c r="I404" i="37"/>
  <c r="J404" i="37"/>
  <c r="K404" i="37"/>
  <c r="L404" i="37"/>
  <c r="M404" i="37"/>
  <c r="N404" i="37"/>
  <c r="O404" i="37"/>
  <c r="AA404" i="37"/>
  <c r="AB404" i="37"/>
  <c r="AC404" i="37"/>
  <c r="AE404" i="37"/>
  <c r="AG404" i="37"/>
  <c r="AH404" i="37"/>
  <c r="G405" i="37"/>
  <c r="H405" i="37"/>
  <c r="I405" i="37"/>
  <c r="J405" i="37"/>
  <c r="K405" i="37"/>
  <c r="L405" i="37"/>
  <c r="M405" i="37"/>
  <c r="N405" i="37"/>
  <c r="O405" i="37"/>
  <c r="AA405" i="37"/>
  <c r="AB405" i="37"/>
  <c r="AC405" i="37"/>
  <c r="AE405" i="37"/>
  <c r="AG405" i="37"/>
  <c r="AH405" i="37"/>
  <c r="G406" i="37"/>
  <c r="H406" i="37"/>
  <c r="I406" i="37"/>
  <c r="J406" i="37"/>
  <c r="K406" i="37"/>
  <c r="L406" i="37"/>
  <c r="M406" i="37"/>
  <c r="N406" i="37"/>
  <c r="O406" i="37"/>
  <c r="AA406" i="37"/>
  <c r="AB406" i="37"/>
  <c r="AC406" i="37"/>
  <c r="AE406" i="37"/>
  <c r="AG406" i="37"/>
  <c r="AH406" i="37"/>
  <c r="G407" i="37"/>
  <c r="H407" i="37"/>
  <c r="I407" i="37"/>
  <c r="J407" i="37"/>
  <c r="K407" i="37"/>
  <c r="L407" i="37"/>
  <c r="M407" i="37"/>
  <c r="N407" i="37"/>
  <c r="O407" i="37"/>
  <c r="AA407" i="37"/>
  <c r="AB407" i="37"/>
  <c r="AC407" i="37"/>
  <c r="AE407" i="37"/>
  <c r="AG407" i="37"/>
  <c r="AH407" i="37"/>
  <c r="G408" i="37"/>
  <c r="H408" i="37"/>
  <c r="I408" i="37"/>
  <c r="J408" i="37"/>
  <c r="K408" i="37"/>
  <c r="L408" i="37"/>
  <c r="M408" i="37"/>
  <c r="N408" i="37"/>
  <c r="O408" i="37"/>
  <c r="AA408" i="37"/>
  <c r="AB408" i="37"/>
  <c r="AC408" i="37"/>
  <c r="AE408" i="37"/>
  <c r="AG408" i="37"/>
  <c r="AH408" i="37"/>
  <c r="G409" i="37"/>
  <c r="H409" i="37"/>
  <c r="I409" i="37"/>
  <c r="J409" i="37"/>
  <c r="K409" i="37"/>
  <c r="L409" i="37"/>
  <c r="M409" i="37"/>
  <c r="N409" i="37"/>
  <c r="O409" i="37"/>
  <c r="AA409" i="37"/>
  <c r="AB409" i="37"/>
  <c r="AC409" i="37"/>
  <c r="AE409" i="37"/>
  <c r="AG409" i="37"/>
  <c r="AH409" i="37"/>
  <c r="G410" i="37"/>
  <c r="H410" i="37"/>
  <c r="I410" i="37"/>
  <c r="J410" i="37"/>
  <c r="K410" i="37"/>
  <c r="L410" i="37"/>
  <c r="M410" i="37"/>
  <c r="N410" i="37"/>
  <c r="O410" i="37"/>
  <c r="AA410" i="37"/>
  <c r="AB410" i="37"/>
  <c r="AC410" i="37"/>
  <c r="AE410" i="37"/>
  <c r="AG410" i="37"/>
  <c r="AH410" i="37"/>
  <c r="G411" i="37"/>
  <c r="H411" i="37"/>
  <c r="I411" i="37"/>
  <c r="J411" i="37"/>
  <c r="K411" i="37"/>
  <c r="L411" i="37"/>
  <c r="M411" i="37"/>
  <c r="N411" i="37"/>
  <c r="O411" i="37"/>
  <c r="AA411" i="37"/>
  <c r="AB411" i="37"/>
  <c r="AC411" i="37"/>
  <c r="AE411" i="37"/>
  <c r="AG411" i="37"/>
  <c r="AH411" i="37"/>
  <c r="G412" i="37"/>
  <c r="H412" i="37"/>
  <c r="I412" i="37"/>
  <c r="J412" i="37"/>
  <c r="K412" i="37"/>
  <c r="L412" i="37"/>
  <c r="M412" i="37"/>
  <c r="N412" i="37"/>
  <c r="O412" i="37"/>
  <c r="AA412" i="37"/>
  <c r="AB412" i="37"/>
  <c r="AC412" i="37"/>
  <c r="AE412" i="37"/>
  <c r="AG412" i="37"/>
  <c r="AH412" i="37"/>
  <c r="G413" i="37"/>
  <c r="H413" i="37"/>
  <c r="I413" i="37"/>
  <c r="J413" i="37"/>
  <c r="K413" i="37"/>
  <c r="L413" i="37"/>
  <c r="M413" i="37"/>
  <c r="N413" i="37"/>
  <c r="O413" i="37"/>
  <c r="AA413" i="37"/>
  <c r="AB413" i="37"/>
  <c r="AC413" i="37"/>
  <c r="AE413" i="37"/>
  <c r="AG413" i="37"/>
  <c r="AH413" i="37"/>
  <c r="G414" i="37"/>
  <c r="H414" i="37"/>
  <c r="I414" i="37"/>
  <c r="J414" i="37"/>
  <c r="K414" i="37"/>
  <c r="L414" i="37"/>
  <c r="M414" i="37"/>
  <c r="N414" i="37"/>
  <c r="O414" i="37"/>
  <c r="AA414" i="37"/>
  <c r="AB414" i="37"/>
  <c r="AC414" i="37"/>
  <c r="AE414" i="37"/>
  <c r="AG414" i="37"/>
  <c r="AH414" i="37"/>
  <c r="G416" i="37"/>
  <c r="H416" i="37"/>
  <c r="I416" i="37"/>
  <c r="J416" i="37"/>
  <c r="K416" i="37"/>
  <c r="L416" i="37"/>
  <c r="M416" i="37"/>
  <c r="N416" i="37"/>
  <c r="O416" i="37"/>
  <c r="AA416" i="37"/>
  <c r="AB416" i="37"/>
  <c r="AC416" i="37"/>
  <c r="AE416" i="37"/>
  <c r="AG416" i="37"/>
  <c r="AH416" i="37"/>
  <c r="G417" i="37"/>
  <c r="H417" i="37"/>
  <c r="I417" i="37"/>
  <c r="J417" i="37"/>
  <c r="K417" i="37"/>
  <c r="L417" i="37"/>
  <c r="M417" i="37"/>
  <c r="N417" i="37"/>
  <c r="O417" i="37"/>
  <c r="AA417" i="37"/>
  <c r="AB417" i="37"/>
  <c r="AC417" i="37"/>
  <c r="AE417" i="37"/>
  <c r="AG417" i="37"/>
  <c r="AH417" i="37"/>
  <c r="G418" i="37"/>
  <c r="H418" i="37"/>
  <c r="I418" i="37"/>
  <c r="J418" i="37"/>
  <c r="K418" i="37"/>
  <c r="L418" i="37"/>
  <c r="M418" i="37"/>
  <c r="N418" i="37"/>
  <c r="O418" i="37"/>
  <c r="AA418" i="37"/>
  <c r="AB418" i="37"/>
  <c r="AC418" i="37"/>
  <c r="AE418" i="37"/>
  <c r="AG418" i="37"/>
  <c r="AH418" i="37"/>
  <c r="G419" i="37"/>
  <c r="H419" i="37"/>
  <c r="I419" i="37"/>
  <c r="J419" i="37"/>
  <c r="K419" i="37"/>
  <c r="L419" i="37"/>
  <c r="M419" i="37"/>
  <c r="N419" i="37"/>
  <c r="O419" i="37"/>
  <c r="AA419" i="37"/>
  <c r="AB419" i="37"/>
  <c r="AC419" i="37"/>
  <c r="AE419" i="37"/>
  <c r="AG419" i="37"/>
  <c r="AH419" i="37"/>
  <c r="G420" i="37"/>
  <c r="H420" i="37"/>
  <c r="I420" i="37"/>
  <c r="J420" i="37"/>
  <c r="K420" i="37"/>
  <c r="L420" i="37"/>
  <c r="M420" i="37"/>
  <c r="N420" i="37"/>
  <c r="O420" i="37"/>
  <c r="AA420" i="37"/>
  <c r="AB420" i="37"/>
  <c r="AC420" i="37"/>
  <c r="AE420" i="37"/>
  <c r="AG420" i="37"/>
  <c r="AH420" i="37"/>
  <c r="G421" i="37"/>
  <c r="H421" i="37"/>
  <c r="I421" i="37"/>
  <c r="J421" i="37"/>
  <c r="K421" i="37"/>
  <c r="L421" i="37"/>
  <c r="M421" i="37"/>
  <c r="N421" i="37"/>
  <c r="O421" i="37"/>
  <c r="AA421" i="37"/>
  <c r="AB421" i="37"/>
  <c r="AC421" i="37"/>
  <c r="AE421" i="37"/>
  <c r="AG421" i="37"/>
  <c r="AH421" i="37"/>
  <c r="G422" i="37"/>
  <c r="H422" i="37"/>
  <c r="I422" i="37"/>
  <c r="J422" i="37"/>
  <c r="K422" i="37"/>
  <c r="L422" i="37"/>
  <c r="M422" i="37"/>
  <c r="N422" i="37"/>
  <c r="O422" i="37"/>
  <c r="AA422" i="37"/>
  <c r="AB422" i="37"/>
  <c r="AC422" i="37"/>
  <c r="AE422" i="37"/>
  <c r="AG422" i="37"/>
  <c r="AH422" i="37"/>
  <c r="G423" i="37"/>
  <c r="H423" i="37"/>
  <c r="I423" i="37"/>
  <c r="J423" i="37"/>
  <c r="K423" i="37"/>
  <c r="L423" i="37"/>
  <c r="M423" i="37"/>
  <c r="N423" i="37"/>
  <c r="O423" i="37"/>
  <c r="AA423" i="37"/>
  <c r="AB423" i="37"/>
  <c r="AC423" i="37"/>
  <c r="AE423" i="37"/>
  <c r="AG423" i="37"/>
  <c r="AH423" i="37"/>
  <c r="G424" i="37"/>
  <c r="H424" i="37"/>
  <c r="I424" i="37"/>
  <c r="J424" i="37"/>
  <c r="K424" i="37"/>
  <c r="L424" i="37"/>
  <c r="M424" i="37"/>
  <c r="N424" i="37"/>
  <c r="O424" i="37"/>
  <c r="AA424" i="37"/>
  <c r="AB424" i="37"/>
  <c r="AC424" i="37"/>
  <c r="AE424" i="37"/>
  <c r="AG424" i="37"/>
  <c r="AH424" i="37"/>
  <c r="G425" i="37"/>
  <c r="H425" i="37"/>
  <c r="I425" i="37"/>
  <c r="J425" i="37"/>
  <c r="K425" i="37"/>
  <c r="L425" i="37"/>
  <c r="M425" i="37"/>
  <c r="N425" i="37"/>
  <c r="O425" i="37"/>
  <c r="AA425" i="37"/>
  <c r="AB425" i="37"/>
  <c r="AC425" i="37"/>
  <c r="AE425" i="37"/>
  <c r="AG425" i="37"/>
  <c r="AH425" i="37"/>
  <c r="G426" i="37"/>
  <c r="H426" i="37"/>
  <c r="I426" i="37"/>
  <c r="J426" i="37"/>
  <c r="K426" i="37"/>
  <c r="L426" i="37"/>
  <c r="M426" i="37"/>
  <c r="N426" i="37"/>
  <c r="O426" i="37"/>
  <c r="AA426" i="37"/>
  <c r="AB426" i="37"/>
  <c r="AC426" i="37"/>
  <c r="AE426" i="37"/>
  <c r="AG426" i="37"/>
  <c r="AH426" i="37"/>
  <c r="G427" i="37"/>
  <c r="H427" i="37"/>
  <c r="I427" i="37"/>
  <c r="J427" i="37"/>
  <c r="K427" i="37"/>
  <c r="L427" i="37"/>
  <c r="M427" i="37"/>
  <c r="N427" i="37"/>
  <c r="O427" i="37"/>
  <c r="AA427" i="37"/>
  <c r="AB427" i="37"/>
  <c r="AC427" i="37"/>
  <c r="AE427" i="37"/>
  <c r="AG427" i="37"/>
  <c r="AH427" i="37"/>
  <c r="G428" i="37"/>
  <c r="H428" i="37"/>
  <c r="I428" i="37"/>
  <c r="J428" i="37"/>
  <c r="K428" i="37"/>
  <c r="L428" i="37"/>
  <c r="M428" i="37"/>
  <c r="N428" i="37"/>
  <c r="O428" i="37"/>
  <c r="AA428" i="37"/>
  <c r="AB428" i="37"/>
  <c r="AC428" i="37"/>
  <c r="AE428" i="37"/>
  <c r="AG428" i="37"/>
  <c r="AH428" i="37"/>
  <c r="G429" i="37"/>
  <c r="H429" i="37"/>
  <c r="I429" i="37"/>
  <c r="J429" i="37"/>
  <c r="K429" i="37"/>
  <c r="L429" i="37"/>
  <c r="M429" i="37"/>
  <c r="N429" i="37"/>
  <c r="O429" i="37"/>
  <c r="AA429" i="37"/>
  <c r="AB429" i="37"/>
  <c r="AC429" i="37"/>
  <c r="AE429" i="37"/>
  <c r="AG429" i="37"/>
  <c r="AH429" i="37"/>
  <c r="G430" i="37"/>
  <c r="H430" i="37"/>
  <c r="I430" i="37"/>
  <c r="J430" i="37"/>
  <c r="K430" i="37"/>
  <c r="L430" i="37"/>
  <c r="M430" i="37"/>
  <c r="N430" i="37"/>
  <c r="O430" i="37"/>
  <c r="AA430" i="37"/>
  <c r="AB430" i="37"/>
  <c r="AC430" i="37"/>
  <c r="AE430" i="37"/>
  <c r="AG430" i="37"/>
  <c r="AH430" i="37"/>
  <c r="G431" i="37"/>
  <c r="H431" i="37"/>
  <c r="I431" i="37"/>
  <c r="J431" i="37"/>
  <c r="K431" i="37"/>
  <c r="L431" i="37"/>
  <c r="M431" i="37"/>
  <c r="N431" i="37"/>
  <c r="O431" i="37"/>
  <c r="AA431" i="37"/>
  <c r="AB431" i="37"/>
  <c r="AC431" i="37"/>
  <c r="AE431" i="37"/>
  <c r="AG431" i="37"/>
  <c r="AH431" i="37"/>
  <c r="G432" i="37"/>
  <c r="H432" i="37"/>
  <c r="I432" i="37"/>
  <c r="J432" i="37"/>
  <c r="K432" i="37"/>
  <c r="L432" i="37"/>
  <c r="M432" i="37"/>
  <c r="N432" i="37"/>
  <c r="O432" i="37"/>
  <c r="AA432" i="37"/>
  <c r="AB432" i="37"/>
  <c r="AC432" i="37"/>
  <c r="AE432" i="37"/>
  <c r="AG432" i="37"/>
  <c r="AH432" i="37"/>
  <c r="G433" i="37"/>
  <c r="H433" i="37"/>
  <c r="I433" i="37"/>
  <c r="J433" i="37"/>
  <c r="K433" i="37"/>
  <c r="L433" i="37"/>
  <c r="M433" i="37"/>
  <c r="N433" i="37"/>
  <c r="G434" i="37"/>
  <c r="H434" i="37"/>
  <c r="I434" i="37"/>
  <c r="J434" i="37"/>
  <c r="K434" i="37"/>
  <c r="L434" i="37"/>
  <c r="M434" i="37"/>
  <c r="N434" i="37"/>
  <c r="O434" i="37"/>
  <c r="AA434" i="37"/>
  <c r="AB434" i="37"/>
  <c r="AC434" i="37"/>
  <c r="AE434" i="37"/>
  <c r="AG434" i="37"/>
  <c r="AH434" i="37"/>
  <c r="G435" i="37"/>
  <c r="H435" i="37"/>
  <c r="I435" i="37"/>
  <c r="J435" i="37"/>
  <c r="K435" i="37"/>
  <c r="L435" i="37"/>
  <c r="M435" i="37"/>
  <c r="N435" i="37"/>
  <c r="O435" i="37"/>
  <c r="AA435" i="37"/>
  <c r="AB435" i="37"/>
  <c r="AC435" i="37"/>
  <c r="AE435" i="37"/>
  <c r="AG435" i="37"/>
  <c r="AH435" i="37"/>
  <c r="G436" i="37"/>
  <c r="H436" i="37"/>
  <c r="I436" i="37"/>
  <c r="J436" i="37"/>
  <c r="K436" i="37"/>
  <c r="L436" i="37"/>
  <c r="M436" i="37"/>
  <c r="N436" i="37"/>
  <c r="O436" i="37"/>
  <c r="AA436" i="37"/>
  <c r="AB436" i="37"/>
  <c r="AC436" i="37"/>
  <c r="AE436" i="37"/>
  <c r="AG436" i="37"/>
  <c r="AH436" i="37"/>
  <c r="G437" i="37"/>
  <c r="H437" i="37"/>
  <c r="I437" i="37"/>
  <c r="J437" i="37"/>
  <c r="K437" i="37"/>
  <c r="L437" i="37"/>
  <c r="M437" i="37"/>
  <c r="N437" i="37"/>
  <c r="O437" i="37"/>
  <c r="AA437" i="37"/>
  <c r="AB437" i="37"/>
  <c r="AC437" i="37"/>
  <c r="AE437" i="37"/>
  <c r="AG437" i="37"/>
  <c r="AH437" i="37"/>
  <c r="G438" i="37"/>
  <c r="H438" i="37"/>
  <c r="I438" i="37"/>
  <c r="J438" i="37"/>
  <c r="K438" i="37"/>
  <c r="L438" i="37"/>
  <c r="M438" i="37"/>
  <c r="N438" i="37"/>
  <c r="O438" i="37"/>
  <c r="AA438" i="37"/>
  <c r="AB438" i="37"/>
  <c r="AC438" i="37"/>
  <c r="AE438" i="37"/>
  <c r="AG438" i="37"/>
  <c r="AH438" i="37"/>
  <c r="O439" i="37"/>
  <c r="AA439" i="37"/>
  <c r="AB439" i="37"/>
  <c r="AC439" i="37"/>
  <c r="AE439" i="37"/>
  <c r="AG439" i="37"/>
  <c r="AH439" i="37"/>
  <c r="O440" i="37"/>
  <c r="AA440" i="37"/>
  <c r="AB440" i="37"/>
  <c r="AC440" i="37"/>
  <c r="AE440" i="37"/>
  <c r="AG440" i="37"/>
  <c r="AH440" i="37"/>
  <c r="AC441" i="37"/>
  <c r="G442" i="37"/>
  <c r="H442" i="37"/>
  <c r="I442" i="37"/>
  <c r="J442" i="37"/>
  <c r="K442" i="37"/>
  <c r="L442" i="37"/>
  <c r="M442" i="37"/>
  <c r="N442" i="37"/>
  <c r="O442" i="37"/>
  <c r="AA442" i="37"/>
  <c r="AB442" i="37"/>
  <c r="AC442" i="37"/>
  <c r="AE442" i="37"/>
  <c r="AG442" i="37"/>
  <c r="AH442" i="37"/>
  <c r="G443" i="37"/>
  <c r="H443" i="37"/>
  <c r="I443" i="37"/>
  <c r="J443" i="37"/>
  <c r="K443" i="37"/>
  <c r="L443" i="37"/>
  <c r="M443" i="37"/>
  <c r="N443" i="37"/>
  <c r="O443" i="37"/>
  <c r="AA443" i="37"/>
  <c r="AB443" i="37"/>
  <c r="AC443" i="37"/>
  <c r="AE443" i="37"/>
  <c r="AG443" i="37"/>
  <c r="AH443" i="37"/>
  <c r="G444" i="37"/>
  <c r="H444" i="37"/>
  <c r="I444" i="37"/>
  <c r="J444" i="37"/>
  <c r="K444" i="37"/>
  <c r="L444" i="37"/>
  <c r="M444" i="37"/>
  <c r="N444" i="37"/>
  <c r="O444" i="37"/>
  <c r="AA444" i="37"/>
  <c r="AB444" i="37"/>
  <c r="AC444" i="37"/>
  <c r="AE444" i="37"/>
  <c r="AG444" i="37"/>
  <c r="AH444" i="37"/>
  <c r="G445" i="37"/>
  <c r="H445" i="37"/>
  <c r="I445" i="37"/>
  <c r="J445" i="37"/>
  <c r="K445" i="37"/>
  <c r="L445" i="37"/>
  <c r="M445" i="37"/>
  <c r="N445" i="37"/>
  <c r="O445" i="37"/>
  <c r="AA445" i="37"/>
  <c r="AB445" i="37"/>
  <c r="AC445" i="37"/>
  <c r="AE445" i="37"/>
  <c r="AG445" i="37"/>
  <c r="AH445" i="37"/>
  <c r="G446" i="37"/>
  <c r="H446" i="37"/>
  <c r="I446" i="37"/>
  <c r="J446" i="37"/>
  <c r="K446" i="37"/>
  <c r="L446" i="37"/>
  <c r="M446" i="37"/>
  <c r="N446" i="37"/>
  <c r="C326" i="37"/>
  <c r="D326" i="37"/>
  <c r="E326" i="37"/>
  <c r="F326" i="37"/>
  <c r="G326" i="37"/>
  <c r="H326" i="37"/>
  <c r="I326" i="37"/>
  <c r="J326" i="37"/>
  <c r="K326" i="37"/>
  <c r="L326" i="37"/>
  <c r="M326" i="37"/>
  <c r="N326" i="37"/>
  <c r="C329" i="37"/>
  <c r="D329" i="37"/>
  <c r="E329" i="37"/>
  <c r="F329" i="37"/>
  <c r="G329" i="37"/>
  <c r="H329" i="37"/>
  <c r="I329" i="37"/>
  <c r="J329" i="37"/>
  <c r="K329" i="37"/>
  <c r="L329" i="37"/>
  <c r="M329" i="37"/>
  <c r="N329" i="37"/>
  <c r="O329" i="37"/>
  <c r="AA329" i="37"/>
  <c r="AB329" i="37"/>
  <c r="AC329" i="37"/>
  <c r="AE329" i="37"/>
  <c r="AG329" i="37"/>
  <c r="AH329" i="37"/>
  <c r="C330" i="37"/>
  <c r="D330" i="37"/>
  <c r="E330" i="37"/>
  <c r="F330" i="37"/>
  <c r="N330" i="37"/>
  <c r="G332" i="37"/>
  <c r="H332" i="37"/>
  <c r="I332" i="37"/>
  <c r="J332" i="37"/>
  <c r="K332" i="37"/>
  <c r="L332" i="37"/>
  <c r="M332" i="37"/>
  <c r="N332" i="37"/>
  <c r="O332" i="37"/>
  <c r="AA332" i="37"/>
  <c r="AB332" i="37"/>
  <c r="AC332" i="37"/>
  <c r="AE332" i="37"/>
  <c r="AG332" i="37"/>
  <c r="AH332" i="37"/>
  <c r="D333" i="37"/>
  <c r="E333" i="37"/>
  <c r="F333" i="37"/>
  <c r="G333" i="37"/>
  <c r="H333" i="37"/>
  <c r="I333" i="37"/>
  <c r="J333" i="37"/>
  <c r="K333" i="37"/>
  <c r="L333" i="37"/>
  <c r="M333" i="37"/>
  <c r="N333" i="37"/>
  <c r="O333" i="37"/>
  <c r="AA333" i="37"/>
  <c r="AB333" i="37"/>
  <c r="AC333" i="37"/>
  <c r="AE333" i="37"/>
  <c r="AG333" i="37"/>
  <c r="AH333" i="37"/>
  <c r="G334" i="37"/>
  <c r="H334" i="37"/>
  <c r="I334" i="37"/>
  <c r="J334" i="37"/>
  <c r="K334" i="37"/>
  <c r="L334" i="37"/>
  <c r="M334" i="37"/>
  <c r="N334" i="37"/>
  <c r="O334" i="37"/>
  <c r="AA334" i="37"/>
  <c r="AB334" i="37"/>
  <c r="AC334" i="37"/>
  <c r="AE334" i="37"/>
  <c r="AG334" i="37"/>
  <c r="AH334" i="37"/>
  <c r="G335" i="37"/>
  <c r="H335" i="37"/>
  <c r="I335" i="37"/>
  <c r="J335" i="37"/>
  <c r="K335" i="37"/>
  <c r="L335" i="37"/>
  <c r="M335" i="37"/>
  <c r="N335" i="37"/>
  <c r="O335" i="37"/>
  <c r="AA335" i="37"/>
  <c r="AB335" i="37"/>
  <c r="AC335" i="37"/>
  <c r="AE335" i="37"/>
  <c r="AG335" i="37"/>
  <c r="AH335" i="37"/>
  <c r="G336" i="37"/>
  <c r="H336" i="37"/>
  <c r="I336" i="37"/>
  <c r="J336" i="37"/>
  <c r="K336" i="37"/>
  <c r="L336" i="37"/>
  <c r="M336" i="37"/>
  <c r="N336" i="37"/>
  <c r="O336" i="37"/>
  <c r="AA336" i="37"/>
  <c r="AB336" i="37"/>
  <c r="AC336" i="37"/>
  <c r="AE336" i="37"/>
  <c r="AG336" i="37"/>
  <c r="AH336" i="37"/>
  <c r="G337" i="37"/>
  <c r="H337" i="37"/>
  <c r="I337" i="37"/>
  <c r="J337" i="37"/>
  <c r="K337" i="37"/>
  <c r="L337" i="37"/>
  <c r="M337" i="37"/>
  <c r="N337" i="37"/>
  <c r="O337" i="37"/>
  <c r="AA337" i="37"/>
  <c r="AB337" i="37"/>
  <c r="AC337" i="37"/>
  <c r="AE337" i="37"/>
  <c r="AG337" i="37"/>
  <c r="AH337" i="37"/>
  <c r="G338" i="37"/>
  <c r="H338" i="37"/>
  <c r="I338" i="37"/>
  <c r="J338" i="37"/>
  <c r="K338" i="37"/>
  <c r="L338" i="37"/>
  <c r="M338" i="37"/>
  <c r="N338" i="37"/>
  <c r="O338" i="37"/>
  <c r="AA338" i="37"/>
  <c r="AB338" i="37"/>
  <c r="AC338" i="37"/>
  <c r="AE338" i="37"/>
  <c r="AG338" i="37"/>
  <c r="AH338" i="37"/>
  <c r="G339" i="37"/>
  <c r="H339" i="37"/>
  <c r="I339" i="37"/>
  <c r="J339" i="37"/>
  <c r="K339" i="37"/>
  <c r="L339" i="37"/>
  <c r="M339" i="37"/>
  <c r="N339" i="37"/>
  <c r="O339" i="37"/>
  <c r="AA339" i="37"/>
  <c r="AB339" i="37"/>
  <c r="AC339" i="37"/>
  <c r="AE339" i="37"/>
  <c r="AG339" i="37"/>
  <c r="AH339" i="37"/>
  <c r="G340" i="37"/>
  <c r="H340" i="37"/>
  <c r="I340" i="37"/>
  <c r="J340" i="37"/>
  <c r="K340" i="37"/>
  <c r="L340" i="37"/>
  <c r="M340" i="37"/>
  <c r="N340" i="37"/>
  <c r="O340" i="37"/>
  <c r="AA340" i="37"/>
  <c r="AB340" i="37"/>
  <c r="AC340" i="37"/>
  <c r="AE340" i="37"/>
  <c r="AG340" i="37"/>
  <c r="AH340" i="37"/>
  <c r="G341" i="37"/>
  <c r="H341" i="37"/>
  <c r="I341" i="37"/>
  <c r="J341" i="37"/>
  <c r="K341" i="37"/>
  <c r="L341" i="37"/>
  <c r="M341" i="37"/>
  <c r="N341" i="37"/>
  <c r="O341" i="37"/>
  <c r="AA341" i="37"/>
  <c r="AB341" i="37"/>
  <c r="AC341" i="37"/>
  <c r="AE341" i="37"/>
  <c r="AG341" i="37"/>
  <c r="AH341" i="37"/>
  <c r="G342" i="37"/>
  <c r="H342" i="37"/>
  <c r="I342" i="37"/>
  <c r="J342" i="37"/>
  <c r="K342" i="37"/>
  <c r="L342" i="37"/>
  <c r="M342" i="37"/>
  <c r="N342" i="37"/>
  <c r="O342" i="37"/>
  <c r="AA342" i="37"/>
  <c r="AB342" i="37"/>
  <c r="AC342" i="37"/>
  <c r="AE342" i="37"/>
  <c r="AG342" i="37"/>
  <c r="AH342" i="37"/>
  <c r="G343" i="37"/>
  <c r="H343" i="37"/>
  <c r="I343" i="37"/>
  <c r="J343" i="37"/>
  <c r="K343" i="37"/>
  <c r="L343" i="37"/>
  <c r="M343" i="37"/>
  <c r="N343" i="37"/>
  <c r="O343" i="37"/>
  <c r="AA343" i="37"/>
  <c r="AB343" i="37"/>
  <c r="AC343" i="37"/>
  <c r="AE343" i="37"/>
  <c r="AG343" i="37"/>
  <c r="AH343" i="37"/>
  <c r="C344" i="37"/>
  <c r="D344" i="37"/>
  <c r="E344" i="37"/>
  <c r="F344" i="37"/>
  <c r="G344" i="37"/>
  <c r="H344" i="37"/>
  <c r="I344" i="37"/>
  <c r="J344" i="37"/>
  <c r="K344" i="37"/>
  <c r="L344" i="37"/>
  <c r="M344" i="37"/>
  <c r="N344" i="37"/>
  <c r="O344" i="37"/>
  <c r="AA344" i="37"/>
  <c r="AB344" i="37"/>
  <c r="AC344" i="37"/>
  <c r="AE344" i="37"/>
  <c r="AG344" i="37"/>
  <c r="AH344" i="37"/>
  <c r="C345" i="37"/>
  <c r="D345" i="37"/>
  <c r="E345" i="37"/>
  <c r="F345" i="37"/>
  <c r="G345" i="37"/>
  <c r="H345" i="37"/>
  <c r="I345" i="37"/>
  <c r="J345" i="37"/>
  <c r="K345" i="37"/>
  <c r="L345" i="37"/>
  <c r="M345" i="37"/>
  <c r="N345" i="37"/>
  <c r="O345" i="37"/>
  <c r="AA345" i="37"/>
  <c r="AB345" i="37"/>
  <c r="AC345" i="37"/>
  <c r="AE345" i="37"/>
  <c r="AG345" i="37"/>
  <c r="AH345" i="37"/>
  <c r="G346" i="37"/>
  <c r="H346" i="37"/>
  <c r="I346" i="37"/>
  <c r="J346" i="37"/>
  <c r="K346" i="37"/>
  <c r="L346" i="37"/>
  <c r="M346" i="37"/>
  <c r="N346" i="37"/>
  <c r="O346" i="37"/>
  <c r="AA346" i="37"/>
  <c r="AB346" i="37"/>
  <c r="AC346" i="37"/>
  <c r="AE346" i="37"/>
  <c r="AG346" i="37"/>
  <c r="AH346" i="37"/>
  <c r="G347" i="37"/>
  <c r="H347" i="37"/>
  <c r="I347" i="37"/>
  <c r="J347" i="37"/>
  <c r="K347" i="37"/>
  <c r="L347" i="37"/>
  <c r="M347" i="37"/>
  <c r="N347" i="37"/>
  <c r="O347" i="37"/>
  <c r="AA347" i="37"/>
  <c r="AB347" i="37"/>
  <c r="AC347" i="37"/>
  <c r="AE347" i="37"/>
  <c r="AG347" i="37"/>
  <c r="AH347" i="37"/>
  <c r="G348" i="37"/>
  <c r="H348" i="37"/>
  <c r="I348" i="37"/>
  <c r="J348" i="37"/>
  <c r="K348" i="37"/>
  <c r="L348" i="37"/>
  <c r="M348" i="37"/>
  <c r="N348" i="37"/>
  <c r="O348" i="37"/>
  <c r="AA348" i="37"/>
  <c r="AB348" i="37"/>
  <c r="AC348" i="37"/>
  <c r="AE348" i="37"/>
  <c r="AG348" i="37"/>
  <c r="AH348" i="37"/>
  <c r="D349" i="37"/>
  <c r="E349" i="37"/>
  <c r="F349" i="37"/>
  <c r="G349" i="37"/>
  <c r="H349" i="37"/>
  <c r="I349" i="37"/>
  <c r="J349" i="37"/>
  <c r="K349" i="37"/>
  <c r="L349" i="37"/>
  <c r="M349" i="37"/>
  <c r="N349" i="37"/>
  <c r="O349" i="37"/>
  <c r="AA349" i="37"/>
  <c r="AB349" i="37"/>
  <c r="AC349" i="37"/>
  <c r="AE349" i="37"/>
  <c r="AG349" i="37"/>
  <c r="AH349" i="37"/>
  <c r="G350" i="37"/>
  <c r="H350" i="37"/>
  <c r="I350" i="37"/>
  <c r="J350" i="37"/>
  <c r="K350" i="37"/>
  <c r="L350" i="37"/>
  <c r="M350" i="37"/>
  <c r="N350" i="37"/>
  <c r="O350" i="37"/>
  <c r="AA350" i="37"/>
  <c r="AB350" i="37"/>
  <c r="AC350" i="37"/>
  <c r="AE350" i="37"/>
  <c r="AG350" i="37"/>
  <c r="AH350" i="37"/>
  <c r="G351" i="37"/>
  <c r="H351" i="37"/>
  <c r="I351" i="37"/>
  <c r="J351" i="37"/>
  <c r="K351" i="37"/>
  <c r="L351" i="37"/>
  <c r="M351" i="37"/>
  <c r="N351" i="37"/>
  <c r="O351" i="37"/>
  <c r="AA351" i="37"/>
  <c r="AB351" i="37"/>
  <c r="AC351" i="37"/>
  <c r="AE351" i="37"/>
  <c r="AG351" i="37"/>
  <c r="AH351" i="37"/>
  <c r="G352" i="37"/>
  <c r="H352" i="37"/>
  <c r="I352" i="37"/>
  <c r="J352" i="37"/>
  <c r="K352" i="37"/>
  <c r="L352" i="37"/>
  <c r="M352" i="37"/>
  <c r="N352" i="37"/>
  <c r="O352" i="37"/>
  <c r="AA352" i="37"/>
  <c r="AB352" i="37"/>
  <c r="AC352" i="37"/>
  <c r="AE352" i="37"/>
  <c r="AG352" i="37"/>
  <c r="AH352" i="37"/>
  <c r="G353" i="37"/>
  <c r="H353" i="37"/>
  <c r="I353" i="37"/>
  <c r="J353" i="37"/>
  <c r="K353" i="37"/>
  <c r="L353" i="37"/>
  <c r="M353" i="37"/>
  <c r="N353" i="37"/>
  <c r="O353" i="37"/>
  <c r="AA353" i="37"/>
  <c r="AB353" i="37"/>
  <c r="AC353" i="37"/>
  <c r="AE353" i="37"/>
  <c r="AG353" i="37"/>
  <c r="AH353" i="37"/>
  <c r="G355" i="37"/>
  <c r="H355" i="37"/>
  <c r="I355" i="37"/>
  <c r="J355" i="37"/>
  <c r="K355" i="37"/>
  <c r="L355" i="37"/>
  <c r="M355" i="37"/>
  <c r="N355" i="37"/>
  <c r="O355" i="37"/>
  <c r="AA355" i="37"/>
  <c r="AB355" i="37"/>
  <c r="AC355" i="37"/>
  <c r="AE355" i="37"/>
  <c r="AG355" i="37"/>
  <c r="AH355" i="37"/>
  <c r="G356" i="37"/>
  <c r="H356" i="37"/>
  <c r="I356" i="37"/>
  <c r="J356" i="37"/>
  <c r="K356" i="37"/>
  <c r="L356" i="37"/>
  <c r="M356" i="37"/>
  <c r="N356" i="37"/>
  <c r="O356" i="37"/>
  <c r="AA356" i="37"/>
  <c r="AB356" i="37"/>
  <c r="AC356" i="37"/>
  <c r="AE356" i="37"/>
  <c r="AG356" i="37"/>
  <c r="AH356" i="37"/>
  <c r="G357" i="37"/>
  <c r="H357" i="37"/>
  <c r="I357" i="37"/>
  <c r="J357" i="37"/>
  <c r="K357" i="37"/>
  <c r="L357" i="37"/>
  <c r="M357" i="37"/>
  <c r="N357" i="37"/>
  <c r="O357" i="37"/>
  <c r="AA357" i="37"/>
  <c r="AB357" i="37"/>
  <c r="AC357" i="37"/>
  <c r="AE357" i="37"/>
  <c r="AG357" i="37"/>
  <c r="AH357" i="37"/>
  <c r="D358" i="37"/>
  <c r="E358" i="37"/>
  <c r="F358" i="37"/>
  <c r="G358" i="37"/>
  <c r="H358" i="37"/>
  <c r="I358" i="37"/>
  <c r="J358" i="37"/>
  <c r="K358" i="37"/>
  <c r="L358" i="37"/>
  <c r="M358" i="37"/>
  <c r="N358" i="37"/>
  <c r="O358" i="37"/>
  <c r="AA358" i="37"/>
  <c r="AB358" i="37"/>
  <c r="AC358" i="37"/>
  <c r="AE358" i="37"/>
  <c r="AG358" i="37"/>
  <c r="AH358" i="37"/>
  <c r="F359" i="37"/>
  <c r="G359" i="37"/>
  <c r="H359" i="37"/>
  <c r="I359" i="37"/>
  <c r="J359" i="37"/>
  <c r="K359" i="37"/>
  <c r="L359" i="37"/>
  <c r="M359" i="37"/>
  <c r="N359" i="37"/>
  <c r="O359" i="37"/>
  <c r="AA359" i="37"/>
  <c r="AB359" i="37"/>
  <c r="AC359" i="37"/>
  <c r="AE359" i="37"/>
  <c r="AG359" i="37"/>
  <c r="AH359" i="37"/>
  <c r="F360" i="37"/>
  <c r="G360" i="37"/>
  <c r="H360" i="37"/>
  <c r="I360" i="37"/>
  <c r="J360" i="37"/>
  <c r="K360" i="37"/>
  <c r="L360" i="37"/>
  <c r="M360" i="37"/>
  <c r="N360" i="37"/>
  <c r="O360" i="37"/>
  <c r="AA360" i="37"/>
  <c r="AB360" i="37"/>
  <c r="AC360" i="37"/>
  <c r="AE360" i="37"/>
  <c r="AG360" i="37"/>
  <c r="AH360" i="37"/>
  <c r="D361" i="37"/>
  <c r="E361" i="37"/>
  <c r="F361" i="37"/>
  <c r="G361" i="37"/>
  <c r="H361" i="37"/>
  <c r="I361" i="37"/>
  <c r="J361" i="37"/>
  <c r="K361" i="37"/>
  <c r="L361" i="37"/>
  <c r="M361" i="37"/>
  <c r="N361" i="37"/>
  <c r="O361" i="37"/>
  <c r="AA361" i="37"/>
  <c r="AB361" i="37"/>
  <c r="AC361" i="37"/>
  <c r="AE361" i="37"/>
  <c r="AG361" i="37"/>
  <c r="AH361" i="37"/>
  <c r="G362" i="37"/>
  <c r="H362" i="37"/>
  <c r="I362" i="37"/>
  <c r="J362" i="37"/>
  <c r="K362" i="37"/>
  <c r="L362" i="37"/>
  <c r="M362" i="37"/>
  <c r="N362" i="37"/>
  <c r="O362" i="37"/>
  <c r="AA362" i="37"/>
  <c r="AB362" i="37"/>
  <c r="AC362" i="37"/>
  <c r="AE362" i="37"/>
  <c r="AG362" i="37"/>
  <c r="AH362" i="37"/>
  <c r="D363" i="37"/>
  <c r="E363" i="37"/>
  <c r="F363" i="37"/>
  <c r="G363" i="37"/>
  <c r="H363" i="37"/>
  <c r="I363" i="37"/>
  <c r="J363" i="37"/>
  <c r="K363" i="37"/>
  <c r="L363" i="37"/>
  <c r="M363" i="37"/>
  <c r="N363" i="37"/>
  <c r="D364" i="37"/>
  <c r="E364" i="37"/>
  <c r="F364" i="37"/>
  <c r="G364" i="37"/>
  <c r="H364" i="37"/>
  <c r="I364" i="37"/>
  <c r="J364" i="37"/>
  <c r="K364" i="37"/>
  <c r="L364" i="37"/>
  <c r="M364" i="37"/>
  <c r="N364" i="37"/>
  <c r="O364" i="37"/>
  <c r="AA364" i="37"/>
  <c r="AB364" i="37"/>
  <c r="AC364" i="37"/>
  <c r="AE364" i="37"/>
  <c r="AG364" i="37"/>
  <c r="AH364" i="37"/>
  <c r="G365" i="37"/>
  <c r="H365" i="37"/>
  <c r="I365" i="37"/>
  <c r="J365" i="37"/>
  <c r="K365" i="37"/>
  <c r="L365" i="37"/>
  <c r="M365" i="37"/>
  <c r="N365" i="37"/>
  <c r="O365" i="37"/>
  <c r="AA365" i="37"/>
  <c r="AB365" i="37"/>
  <c r="AC365" i="37"/>
  <c r="AE365" i="37"/>
  <c r="AG365" i="37"/>
  <c r="AH365" i="37"/>
  <c r="G366" i="37"/>
  <c r="H366" i="37"/>
  <c r="I366" i="37"/>
  <c r="J366" i="37"/>
  <c r="K366" i="37"/>
  <c r="L366" i="37"/>
  <c r="M366" i="37"/>
  <c r="N366" i="37"/>
  <c r="O366" i="37"/>
  <c r="AA366" i="37"/>
  <c r="AB366" i="37"/>
  <c r="AC366" i="37"/>
  <c r="AE366" i="37"/>
  <c r="AG366" i="37"/>
  <c r="AH366" i="37"/>
  <c r="D367" i="37"/>
  <c r="E367" i="37"/>
  <c r="F367" i="37"/>
  <c r="G367" i="37"/>
  <c r="H367" i="37"/>
  <c r="I367" i="37"/>
  <c r="J367" i="37"/>
  <c r="K367" i="37"/>
  <c r="L367" i="37"/>
  <c r="M367" i="37"/>
  <c r="N367" i="37"/>
  <c r="O367" i="37"/>
  <c r="AA367" i="37"/>
  <c r="AB367" i="37"/>
  <c r="AC367" i="37"/>
  <c r="AE367" i="37"/>
  <c r="AG367" i="37"/>
  <c r="AH367" i="37"/>
  <c r="D368" i="37"/>
  <c r="E368" i="37"/>
  <c r="F368" i="37"/>
  <c r="G368" i="37"/>
  <c r="H368" i="37"/>
  <c r="I368" i="37"/>
  <c r="J368" i="37"/>
  <c r="K368" i="37"/>
  <c r="L368" i="37"/>
  <c r="M368" i="37"/>
  <c r="N368" i="37"/>
  <c r="O368" i="37"/>
  <c r="AA368" i="37"/>
  <c r="AB368" i="37"/>
  <c r="AC368" i="37"/>
  <c r="AE368" i="37"/>
  <c r="AG368" i="37"/>
  <c r="AH368" i="37"/>
  <c r="G369" i="37"/>
  <c r="H369" i="37"/>
  <c r="I369" i="37"/>
  <c r="J369" i="37"/>
  <c r="K369" i="37"/>
  <c r="L369" i="37"/>
  <c r="M369" i="37"/>
  <c r="N369" i="37"/>
  <c r="O369" i="37"/>
  <c r="AA369" i="37"/>
  <c r="AB369" i="37"/>
  <c r="AC369" i="37"/>
  <c r="AE369" i="37"/>
  <c r="AG369" i="37"/>
  <c r="AH369" i="37"/>
  <c r="G370" i="37"/>
  <c r="H370" i="37"/>
  <c r="I370" i="37"/>
  <c r="J370" i="37"/>
  <c r="K370" i="37"/>
  <c r="L370" i="37"/>
  <c r="M370" i="37"/>
  <c r="N370" i="37"/>
  <c r="O370" i="37"/>
  <c r="AA370" i="37"/>
  <c r="AB370" i="37"/>
  <c r="AC370" i="37"/>
  <c r="AE370" i="37"/>
  <c r="AG370" i="37"/>
  <c r="AH370" i="37"/>
  <c r="G371" i="37"/>
  <c r="H371" i="37"/>
  <c r="I371" i="37"/>
  <c r="J371" i="37"/>
  <c r="K371" i="37"/>
  <c r="L371" i="37"/>
  <c r="M371" i="37"/>
  <c r="N371" i="37"/>
  <c r="O371" i="37"/>
  <c r="AA371" i="37"/>
  <c r="AB371" i="37"/>
  <c r="AC371" i="37"/>
  <c r="AE371" i="37"/>
  <c r="AG371" i="37"/>
  <c r="AH371" i="37"/>
  <c r="G372" i="37"/>
  <c r="H372" i="37"/>
  <c r="I372" i="37"/>
  <c r="J372" i="37"/>
  <c r="K372" i="37"/>
  <c r="L372" i="37"/>
  <c r="M372" i="37"/>
  <c r="N372" i="37"/>
  <c r="O372" i="37"/>
  <c r="AA372" i="37"/>
  <c r="AB372" i="37"/>
  <c r="AC372" i="37"/>
  <c r="AE372" i="37"/>
  <c r="AG372" i="37"/>
  <c r="AH372" i="37"/>
  <c r="G373" i="37"/>
  <c r="H373" i="37"/>
  <c r="I373" i="37"/>
  <c r="J373" i="37"/>
  <c r="K373" i="37"/>
  <c r="L373" i="37"/>
  <c r="M373" i="37"/>
  <c r="N373" i="37"/>
  <c r="O373" i="37"/>
  <c r="AA373" i="37"/>
  <c r="AB373" i="37"/>
  <c r="AC373" i="37"/>
  <c r="AE373" i="37"/>
  <c r="AG373" i="37"/>
  <c r="AH373" i="37"/>
  <c r="G374" i="37"/>
  <c r="H374" i="37"/>
  <c r="I374" i="37"/>
  <c r="J374" i="37"/>
  <c r="K374" i="37"/>
  <c r="L374" i="37"/>
  <c r="M374" i="37"/>
  <c r="N374" i="37"/>
  <c r="O374" i="37"/>
  <c r="AA374" i="37"/>
  <c r="AB374" i="37"/>
  <c r="AC374" i="37"/>
  <c r="AE374" i="37"/>
  <c r="AG374" i="37"/>
  <c r="AH374" i="37"/>
  <c r="G375" i="37"/>
  <c r="H375" i="37"/>
  <c r="I375" i="37"/>
  <c r="J375" i="37"/>
  <c r="K375" i="37"/>
  <c r="L375" i="37"/>
  <c r="M375" i="37"/>
  <c r="N375" i="37"/>
  <c r="O375" i="37"/>
  <c r="AA375" i="37"/>
  <c r="AB375" i="37"/>
  <c r="AC375" i="37"/>
  <c r="AE375" i="37"/>
  <c r="AG375" i="37"/>
  <c r="AH375" i="37"/>
  <c r="G376" i="37"/>
  <c r="H376" i="37"/>
  <c r="I376" i="37"/>
  <c r="J376" i="37"/>
  <c r="K376" i="37"/>
  <c r="L376" i="37"/>
  <c r="M376" i="37"/>
  <c r="N376" i="37"/>
  <c r="O376" i="37"/>
  <c r="AA376" i="37"/>
  <c r="AB376" i="37"/>
  <c r="AC376" i="37"/>
  <c r="AE376" i="37"/>
  <c r="AG376" i="37"/>
  <c r="AH376" i="37"/>
  <c r="G377" i="37"/>
  <c r="H377" i="37"/>
  <c r="I377" i="37"/>
  <c r="J377" i="37"/>
  <c r="K377" i="37"/>
  <c r="L377" i="37"/>
  <c r="M377" i="37"/>
  <c r="N377" i="37"/>
  <c r="O377" i="37"/>
  <c r="AA377" i="37"/>
  <c r="AB377" i="37"/>
  <c r="AC377" i="37"/>
  <c r="AE377" i="37"/>
  <c r="AG377" i="37"/>
  <c r="AH377" i="37"/>
  <c r="O378" i="37"/>
  <c r="AA378" i="37"/>
  <c r="AB378" i="37"/>
  <c r="AC378" i="37"/>
  <c r="AE378" i="37"/>
  <c r="AG378" i="37"/>
  <c r="AH378" i="37"/>
  <c r="O379" i="37"/>
  <c r="AA379" i="37"/>
  <c r="AB379" i="37"/>
  <c r="AC379" i="37"/>
  <c r="AE379" i="37"/>
  <c r="AG379" i="37"/>
  <c r="AH379" i="37"/>
  <c r="K381" i="37"/>
  <c r="G382" i="37"/>
  <c r="H382" i="37"/>
  <c r="I382" i="37"/>
  <c r="J382" i="37"/>
  <c r="K382" i="37"/>
  <c r="L382" i="37"/>
  <c r="M382" i="37"/>
  <c r="N382" i="37"/>
  <c r="O382" i="37"/>
  <c r="AA382" i="37"/>
  <c r="AB382" i="37"/>
  <c r="AC382" i="37"/>
  <c r="AE382" i="37"/>
  <c r="AG382" i="37"/>
  <c r="AH382" i="37"/>
  <c r="G383" i="37"/>
  <c r="H383" i="37"/>
  <c r="I383" i="37"/>
  <c r="J383" i="37"/>
  <c r="K383" i="37"/>
  <c r="L383" i="37"/>
  <c r="M383" i="37"/>
  <c r="N383" i="37"/>
  <c r="O383" i="37"/>
  <c r="AA383" i="37"/>
  <c r="AB383" i="37"/>
  <c r="AC383" i="37"/>
  <c r="AE383" i="37"/>
  <c r="AG383" i="37"/>
  <c r="AH383" i="37"/>
  <c r="G384" i="37"/>
  <c r="H384" i="37"/>
  <c r="I384" i="37"/>
  <c r="J384" i="37"/>
  <c r="K384" i="37"/>
  <c r="L384" i="37"/>
  <c r="M384" i="37"/>
  <c r="N384" i="37"/>
  <c r="O384" i="37"/>
  <c r="AA384" i="37"/>
  <c r="AB384" i="37"/>
  <c r="AC384" i="37"/>
  <c r="AE384" i="37"/>
  <c r="AG384" i="37"/>
  <c r="AH384" i="37"/>
  <c r="G385" i="37"/>
  <c r="H385" i="37"/>
  <c r="I385" i="37"/>
  <c r="J385" i="37"/>
  <c r="K385" i="37"/>
  <c r="L385" i="37"/>
  <c r="M385" i="37"/>
  <c r="N385" i="37"/>
  <c r="O385" i="37"/>
  <c r="AA385" i="37"/>
  <c r="AB385" i="37"/>
  <c r="AC385" i="37"/>
  <c r="AE385" i="37"/>
  <c r="AG385" i="37"/>
  <c r="AH385" i="37"/>
  <c r="G386" i="37"/>
  <c r="H386" i="37"/>
  <c r="I386" i="37"/>
  <c r="J386" i="37"/>
  <c r="K386" i="37"/>
  <c r="L386" i="37"/>
  <c r="M386" i="37"/>
  <c r="N386" i="37"/>
  <c r="C267" i="37"/>
  <c r="D267" i="37"/>
  <c r="E267" i="37"/>
  <c r="F267" i="37"/>
  <c r="G267" i="37"/>
  <c r="H267" i="37"/>
  <c r="I267" i="37"/>
  <c r="J267" i="37"/>
  <c r="K267" i="37"/>
  <c r="L267" i="37"/>
  <c r="M267" i="37"/>
  <c r="N267" i="37"/>
  <c r="C269" i="37"/>
  <c r="D269" i="37"/>
  <c r="E269" i="37"/>
  <c r="F269" i="37"/>
  <c r="G269" i="37"/>
  <c r="H269" i="37"/>
  <c r="I269" i="37"/>
  <c r="J269" i="37"/>
  <c r="K269" i="37"/>
  <c r="L269" i="37"/>
  <c r="M269" i="37"/>
  <c r="N269" i="37"/>
  <c r="O269" i="37"/>
  <c r="AA269" i="37"/>
  <c r="AB269" i="37"/>
  <c r="AC269" i="37"/>
  <c r="AE269" i="37"/>
  <c r="AG269" i="37"/>
  <c r="AH269" i="37"/>
  <c r="C270" i="37"/>
  <c r="D270" i="37"/>
  <c r="E270" i="37"/>
  <c r="F270" i="37"/>
  <c r="G270" i="37"/>
  <c r="H270" i="37"/>
  <c r="I270" i="37"/>
  <c r="J270" i="37"/>
  <c r="K270" i="37"/>
  <c r="L270" i="37"/>
  <c r="M270" i="37"/>
  <c r="N270" i="37"/>
  <c r="O270" i="37"/>
  <c r="AA270" i="37"/>
  <c r="AB270" i="37"/>
  <c r="AC270" i="37"/>
  <c r="AE270" i="37"/>
  <c r="AG270" i="37"/>
  <c r="AH270" i="37"/>
  <c r="G272" i="37"/>
  <c r="H272" i="37"/>
  <c r="I272" i="37"/>
  <c r="J272" i="37"/>
  <c r="K272" i="37"/>
  <c r="L272" i="37"/>
  <c r="M272" i="37"/>
  <c r="N272" i="37"/>
  <c r="O272" i="37"/>
  <c r="AA272" i="37"/>
  <c r="AB272" i="37"/>
  <c r="AC272" i="37"/>
  <c r="AE272" i="37"/>
  <c r="AG272" i="37"/>
  <c r="AH272" i="37"/>
  <c r="G273" i="37"/>
  <c r="H273" i="37"/>
  <c r="I273" i="37"/>
  <c r="J273" i="37"/>
  <c r="K273" i="37"/>
  <c r="L273" i="37"/>
  <c r="M273" i="37"/>
  <c r="N273" i="37"/>
  <c r="O273" i="37"/>
  <c r="AA273" i="37"/>
  <c r="AB273" i="37"/>
  <c r="AC273" i="37"/>
  <c r="AE273" i="37"/>
  <c r="AG273" i="37"/>
  <c r="AH273" i="37"/>
  <c r="G274" i="37"/>
  <c r="H274" i="37"/>
  <c r="I274" i="37"/>
  <c r="J274" i="37"/>
  <c r="K274" i="37"/>
  <c r="L274" i="37"/>
  <c r="M274" i="37"/>
  <c r="N274" i="37"/>
  <c r="O274" i="37"/>
  <c r="AA274" i="37"/>
  <c r="AB274" i="37"/>
  <c r="AC274" i="37"/>
  <c r="AE274" i="37"/>
  <c r="AG274" i="37"/>
  <c r="AH274" i="37"/>
  <c r="G275" i="37"/>
  <c r="H275" i="37"/>
  <c r="I275" i="37"/>
  <c r="J275" i="37"/>
  <c r="K275" i="37"/>
  <c r="L275" i="37"/>
  <c r="M275" i="37"/>
  <c r="N275" i="37"/>
  <c r="O275" i="37"/>
  <c r="AA275" i="37"/>
  <c r="AB275" i="37"/>
  <c r="AC275" i="37"/>
  <c r="AE275" i="37"/>
  <c r="AG275" i="37"/>
  <c r="AH275" i="37"/>
  <c r="G276" i="37"/>
  <c r="H276" i="37"/>
  <c r="I276" i="37"/>
  <c r="J276" i="37"/>
  <c r="K276" i="37"/>
  <c r="L276" i="37"/>
  <c r="M276" i="37"/>
  <c r="N276" i="37"/>
  <c r="O276" i="37"/>
  <c r="AA276" i="37"/>
  <c r="AB276" i="37"/>
  <c r="AC276" i="37"/>
  <c r="AE276" i="37"/>
  <c r="AG276" i="37"/>
  <c r="AH276" i="37"/>
  <c r="G277" i="37"/>
  <c r="H277" i="37"/>
  <c r="I277" i="37"/>
  <c r="J277" i="37"/>
  <c r="K277" i="37"/>
  <c r="L277" i="37"/>
  <c r="M277" i="37"/>
  <c r="N277" i="37"/>
  <c r="O277" i="37"/>
  <c r="AA277" i="37"/>
  <c r="AB277" i="37"/>
  <c r="AC277" i="37"/>
  <c r="AE277" i="37"/>
  <c r="AG277" i="37"/>
  <c r="AH277" i="37"/>
  <c r="G278" i="37"/>
  <c r="H278" i="37"/>
  <c r="I278" i="37"/>
  <c r="J278" i="37"/>
  <c r="K278" i="37"/>
  <c r="L278" i="37"/>
  <c r="M278" i="37"/>
  <c r="N278" i="37"/>
  <c r="O278" i="37"/>
  <c r="AA278" i="37"/>
  <c r="AB278" i="37"/>
  <c r="AC278" i="37"/>
  <c r="AE278" i="37"/>
  <c r="AG278" i="37"/>
  <c r="AH278" i="37"/>
  <c r="G279" i="37"/>
  <c r="H279" i="37"/>
  <c r="I279" i="37"/>
  <c r="J279" i="37"/>
  <c r="K279" i="37"/>
  <c r="L279" i="37"/>
  <c r="M279" i="37"/>
  <c r="N279" i="37"/>
  <c r="O279" i="37"/>
  <c r="AA279" i="37"/>
  <c r="AB279" i="37"/>
  <c r="AC279" i="37"/>
  <c r="AE279" i="37"/>
  <c r="AG279" i="37"/>
  <c r="AH279" i="37"/>
  <c r="G280" i="37"/>
  <c r="H280" i="37"/>
  <c r="I280" i="37"/>
  <c r="J280" i="37"/>
  <c r="K280" i="37"/>
  <c r="L280" i="37"/>
  <c r="M280" i="37"/>
  <c r="N280" i="37"/>
  <c r="O280" i="37"/>
  <c r="AA280" i="37"/>
  <c r="AB280" i="37"/>
  <c r="AC280" i="37"/>
  <c r="AE280" i="37"/>
  <c r="AG280" i="37"/>
  <c r="AH280" i="37"/>
  <c r="G281" i="37"/>
  <c r="H281" i="37"/>
  <c r="I281" i="37"/>
  <c r="J281" i="37"/>
  <c r="K281" i="37"/>
  <c r="L281" i="37"/>
  <c r="M281" i="37"/>
  <c r="N281" i="37"/>
  <c r="O281" i="37"/>
  <c r="AA281" i="37"/>
  <c r="AB281" i="37"/>
  <c r="AC281" i="37"/>
  <c r="AE281" i="37"/>
  <c r="AG281" i="37"/>
  <c r="AH281" i="37"/>
  <c r="G282" i="37"/>
  <c r="H282" i="37"/>
  <c r="I282" i="37"/>
  <c r="J282" i="37"/>
  <c r="K282" i="37"/>
  <c r="L282" i="37"/>
  <c r="M282" i="37"/>
  <c r="N282" i="37"/>
  <c r="O282" i="37"/>
  <c r="AA282" i="37"/>
  <c r="AB282" i="37"/>
  <c r="AC282" i="37"/>
  <c r="AE282" i="37"/>
  <c r="AG282" i="37"/>
  <c r="AH282" i="37"/>
  <c r="G283" i="37"/>
  <c r="H283" i="37"/>
  <c r="I283" i="37"/>
  <c r="J283" i="37"/>
  <c r="K283" i="37"/>
  <c r="L283" i="37"/>
  <c r="M283" i="37"/>
  <c r="N283" i="37"/>
  <c r="O283" i="37"/>
  <c r="AA283" i="37"/>
  <c r="AB283" i="37"/>
  <c r="AC283" i="37"/>
  <c r="AE283" i="37"/>
  <c r="AG283" i="37"/>
  <c r="AH283" i="37"/>
  <c r="G284" i="37"/>
  <c r="H284" i="37"/>
  <c r="I284" i="37"/>
  <c r="J284" i="37"/>
  <c r="K284" i="37"/>
  <c r="L284" i="37"/>
  <c r="M284" i="37"/>
  <c r="N284" i="37"/>
  <c r="O284" i="37"/>
  <c r="AA284" i="37"/>
  <c r="AB284" i="37"/>
  <c r="AC284" i="37"/>
  <c r="AE284" i="37"/>
  <c r="AG284" i="37"/>
  <c r="AH284" i="37"/>
  <c r="G285" i="37"/>
  <c r="H285" i="37"/>
  <c r="I285" i="37"/>
  <c r="J285" i="37"/>
  <c r="K285" i="37"/>
  <c r="L285" i="37"/>
  <c r="M285" i="37"/>
  <c r="N285" i="37"/>
  <c r="O285" i="37"/>
  <c r="AA285" i="37"/>
  <c r="AB285" i="37"/>
  <c r="AC285" i="37"/>
  <c r="AE285" i="37"/>
  <c r="AG285" i="37"/>
  <c r="AH285" i="37"/>
  <c r="G286" i="37"/>
  <c r="H286" i="37"/>
  <c r="I286" i="37"/>
  <c r="J286" i="37"/>
  <c r="K286" i="37"/>
  <c r="L286" i="37"/>
  <c r="M286" i="37"/>
  <c r="N286" i="37"/>
  <c r="O286" i="37"/>
  <c r="AA286" i="37"/>
  <c r="AB286" i="37"/>
  <c r="AC286" i="37"/>
  <c r="AE286" i="37"/>
  <c r="AG286" i="37"/>
  <c r="AH286" i="37"/>
  <c r="G287" i="37"/>
  <c r="H287" i="37"/>
  <c r="I287" i="37"/>
  <c r="J287" i="37"/>
  <c r="K287" i="37"/>
  <c r="L287" i="37"/>
  <c r="M287" i="37"/>
  <c r="N287" i="37"/>
  <c r="O287" i="37"/>
  <c r="AA287" i="37"/>
  <c r="AB287" i="37"/>
  <c r="AC287" i="37"/>
  <c r="AE287" i="37"/>
  <c r="AG287" i="37"/>
  <c r="AH287" i="37"/>
  <c r="G288" i="37"/>
  <c r="H288" i="37"/>
  <c r="I288" i="37"/>
  <c r="J288" i="37"/>
  <c r="K288" i="37"/>
  <c r="L288" i="37"/>
  <c r="M288" i="37"/>
  <c r="N288" i="37"/>
  <c r="O288" i="37"/>
  <c r="AA288" i="37"/>
  <c r="AB288" i="37"/>
  <c r="AC288" i="37"/>
  <c r="AE288" i="37"/>
  <c r="AG288" i="37"/>
  <c r="AH288" i="37"/>
  <c r="G289" i="37"/>
  <c r="H289" i="37"/>
  <c r="I289" i="37"/>
  <c r="J289" i="37"/>
  <c r="K289" i="37"/>
  <c r="L289" i="37"/>
  <c r="M289" i="37"/>
  <c r="N289" i="37"/>
  <c r="O289" i="37"/>
  <c r="AA289" i="37"/>
  <c r="AB289" i="37"/>
  <c r="AC289" i="37"/>
  <c r="AE289" i="37"/>
  <c r="AG289" i="37"/>
  <c r="AH289" i="37"/>
  <c r="G290" i="37"/>
  <c r="H290" i="37"/>
  <c r="I290" i="37"/>
  <c r="J290" i="37"/>
  <c r="K290" i="37"/>
  <c r="L290" i="37"/>
  <c r="M290" i="37"/>
  <c r="N290" i="37"/>
  <c r="O290" i="37"/>
  <c r="AA290" i="37"/>
  <c r="AB290" i="37"/>
  <c r="AC290" i="37"/>
  <c r="AE290" i="37"/>
  <c r="AG290" i="37"/>
  <c r="AH290" i="37"/>
  <c r="G291" i="37"/>
  <c r="H291" i="37"/>
  <c r="I291" i="37"/>
  <c r="J291" i="37"/>
  <c r="K291" i="37"/>
  <c r="L291" i="37"/>
  <c r="M291" i="37"/>
  <c r="N291" i="37"/>
  <c r="O291" i="37"/>
  <c r="AA291" i="37"/>
  <c r="AB291" i="37"/>
  <c r="AC291" i="37"/>
  <c r="AE291" i="37"/>
  <c r="AG291" i="37"/>
  <c r="AH291" i="37"/>
  <c r="G292" i="37"/>
  <c r="H292" i="37"/>
  <c r="I292" i="37"/>
  <c r="J292" i="37"/>
  <c r="K292" i="37"/>
  <c r="L292" i="37"/>
  <c r="M292" i="37"/>
  <c r="N292" i="37"/>
  <c r="O292" i="37"/>
  <c r="AA292" i="37"/>
  <c r="AB292" i="37"/>
  <c r="AC292" i="37"/>
  <c r="AE292" i="37"/>
  <c r="AG292" i="37"/>
  <c r="AH292" i="37"/>
  <c r="G293" i="37"/>
  <c r="H293" i="37"/>
  <c r="I293" i="37"/>
  <c r="J293" i="37"/>
  <c r="K293" i="37"/>
  <c r="L293" i="37"/>
  <c r="M293" i="37"/>
  <c r="N293" i="37"/>
  <c r="O293" i="37"/>
  <c r="AA293" i="37"/>
  <c r="AB293" i="37"/>
  <c r="AC293" i="37"/>
  <c r="AE293" i="37"/>
  <c r="AG293" i="37"/>
  <c r="AH293" i="37"/>
  <c r="G295" i="37"/>
  <c r="H295" i="37"/>
  <c r="I295" i="37"/>
  <c r="J295" i="37"/>
  <c r="K295" i="37"/>
  <c r="L295" i="37"/>
  <c r="M295" i="37"/>
  <c r="N295" i="37"/>
  <c r="O295" i="37"/>
  <c r="AA295" i="37"/>
  <c r="AB295" i="37"/>
  <c r="AC295" i="37"/>
  <c r="AE295" i="37"/>
  <c r="AG295" i="37"/>
  <c r="AH295" i="37"/>
  <c r="G296" i="37"/>
  <c r="H296" i="37"/>
  <c r="I296" i="37"/>
  <c r="J296" i="37"/>
  <c r="K296" i="37"/>
  <c r="L296" i="37"/>
  <c r="M296" i="37"/>
  <c r="N296" i="37"/>
  <c r="O296" i="37"/>
  <c r="AA296" i="37"/>
  <c r="AB296" i="37"/>
  <c r="AC296" i="37"/>
  <c r="AE296" i="37"/>
  <c r="AG296" i="37"/>
  <c r="AH296" i="37"/>
  <c r="G297" i="37"/>
  <c r="H297" i="37"/>
  <c r="I297" i="37"/>
  <c r="J297" i="37"/>
  <c r="K297" i="37"/>
  <c r="L297" i="37"/>
  <c r="M297" i="37"/>
  <c r="N297" i="37"/>
  <c r="O297" i="37"/>
  <c r="AA297" i="37"/>
  <c r="AB297" i="37"/>
  <c r="AC297" i="37"/>
  <c r="AE297" i="37"/>
  <c r="AG297" i="37"/>
  <c r="AH297" i="37"/>
  <c r="F298" i="37"/>
  <c r="G298" i="37"/>
  <c r="H298" i="37"/>
  <c r="I298" i="37"/>
  <c r="J298" i="37"/>
  <c r="K298" i="37"/>
  <c r="L298" i="37"/>
  <c r="M298" i="37"/>
  <c r="N298" i="37"/>
  <c r="O298" i="37"/>
  <c r="AA298" i="37"/>
  <c r="AB298" i="37"/>
  <c r="AC298" i="37"/>
  <c r="AE298" i="37"/>
  <c r="AG298" i="37"/>
  <c r="AH298" i="37"/>
  <c r="F299" i="37"/>
  <c r="G299" i="37"/>
  <c r="H299" i="37"/>
  <c r="I299" i="37"/>
  <c r="J299" i="37"/>
  <c r="K299" i="37"/>
  <c r="L299" i="37"/>
  <c r="M299" i="37"/>
  <c r="N299" i="37"/>
  <c r="O299" i="37"/>
  <c r="AA299" i="37"/>
  <c r="AB299" i="37"/>
  <c r="AC299" i="37"/>
  <c r="AE299" i="37"/>
  <c r="AG299" i="37"/>
  <c r="AH299" i="37"/>
  <c r="F300" i="37"/>
  <c r="G300" i="37"/>
  <c r="H300" i="37"/>
  <c r="I300" i="37"/>
  <c r="J300" i="37"/>
  <c r="K300" i="37"/>
  <c r="L300" i="37"/>
  <c r="M300" i="37"/>
  <c r="N300" i="37"/>
  <c r="O300" i="37"/>
  <c r="AA300" i="37"/>
  <c r="AB300" i="37"/>
  <c r="AC300" i="37"/>
  <c r="AE300" i="37"/>
  <c r="AG300" i="37"/>
  <c r="AH300" i="37"/>
  <c r="F301" i="37"/>
  <c r="G301" i="37"/>
  <c r="H301" i="37"/>
  <c r="I301" i="37"/>
  <c r="J301" i="37"/>
  <c r="K301" i="37"/>
  <c r="L301" i="37"/>
  <c r="M301" i="37"/>
  <c r="N301" i="37"/>
  <c r="O301" i="37"/>
  <c r="AA301" i="37"/>
  <c r="AB301" i="37"/>
  <c r="AC301" i="37"/>
  <c r="AE301" i="37"/>
  <c r="AG301" i="37"/>
  <c r="AH301" i="37"/>
  <c r="G302" i="37"/>
  <c r="H302" i="37"/>
  <c r="I302" i="37"/>
  <c r="J302" i="37"/>
  <c r="K302" i="37"/>
  <c r="L302" i="37"/>
  <c r="M302" i="37"/>
  <c r="N302" i="37"/>
  <c r="O302" i="37"/>
  <c r="AA302" i="37"/>
  <c r="AB302" i="37"/>
  <c r="AC302" i="37"/>
  <c r="AE302" i="37"/>
  <c r="AG302" i="37"/>
  <c r="AH302" i="37"/>
  <c r="C303" i="37"/>
  <c r="D303" i="37"/>
  <c r="E303" i="37"/>
  <c r="F303" i="37"/>
  <c r="G303" i="37"/>
  <c r="H303" i="37"/>
  <c r="I303" i="37"/>
  <c r="J303" i="37"/>
  <c r="K303" i="37"/>
  <c r="L303" i="37"/>
  <c r="M303" i="37"/>
  <c r="N303" i="37"/>
  <c r="E304" i="37"/>
  <c r="F304" i="37"/>
  <c r="G304" i="37"/>
  <c r="H304" i="37"/>
  <c r="I304" i="37"/>
  <c r="J304" i="37"/>
  <c r="K304" i="37"/>
  <c r="L304" i="37"/>
  <c r="M304" i="37"/>
  <c r="N304" i="37"/>
  <c r="O304" i="37"/>
  <c r="AA304" i="37"/>
  <c r="AB304" i="37"/>
  <c r="AC304" i="37"/>
  <c r="AE304" i="37"/>
  <c r="AG304" i="37"/>
  <c r="AH304" i="37"/>
  <c r="E305" i="37"/>
  <c r="F305" i="37"/>
  <c r="G305" i="37"/>
  <c r="H305" i="37"/>
  <c r="I305" i="37"/>
  <c r="J305" i="37"/>
  <c r="K305" i="37"/>
  <c r="L305" i="37"/>
  <c r="M305" i="37"/>
  <c r="N305" i="37"/>
  <c r="O305" i="37"/>
  <c r="AA305" i="37"/>
  <c r="AB305" i="37"/>
  <c r="AC305" i="37"/>
  <c r="AE305" i="37"/>
  <c r="AG305" i="37"/>
  <c r="AH305" i="37"/>
  <c r="F306" i="37"/>
  <c r="G306" i="37"/>
  <c r="H306" i="37"/>
  <c r="I306" i="37"/>
  <c r="J306" i="37"/>
  <c r="K306" i="37"/>
  <c r="L306" i="37"/>
  <c r="M306" i="37"/>
  <c r="N306" i="37"/>
  <c r="O306" i="37"/>
  <c r="AA306" i="37"/>
  <c r="AB306" i="37"/>
  <c r="AC306" i="37"/>
  <c r="AE306" i="37"/>
  <c r="AG306" i="37"/>
  <c r="AH306" i="37"/>
  <c r="D307" i="37"/>
  <c r="E307" i="37"/>
  <c r="F307" i="37"/>
  <c r="G307" i="37"/>
  <c r="H307" i="37"/>
  <c r="I307" i="37"/>
  <c r="J307" i="37"/>
  <c r="K307" i="37"/>
  <c r="L307" i="37"/>
  <c r="M307" i="37"/>
  <c r="N307" i="37"/>
  <c r="O307" i="37"/>
  <c r="AA307" i="37"/>
  <c r="AB307" i="37"/>
  <c r="AC307" i="37"/>
  <c r="AE307" i="37"/>
  <c r="AG307" i="37"/>
  <c r="AH307" i="37"/>
  <c r="D308" i="37"/>
  <c r="E308" i="37"/>
  <c r="F308" i="37"/>
  <c r="G308" i="37"/>
  <c r="H308" i="37"/>
  <c r="I308" i="37"/>
  <c r="J308" i="37"/>
  <c r="K308" i="37"/>
  <c r="L308" i="37"/>
  <c r="M308" i="37"/>
  <c r="N308" i="37"/>
  <c r="O308" i="37"/>
  <c r="AA308" i="37"/>
  <c r="AB308" i="37"/>
  <c r="AC308" i="37"/>
  <c r="AE308" i="37"/>
  <c r="AG308" i="37"/>
  <c r="AH308" i="37"/>
  <c r="G309" i="37"/>
  <c r="H309" i="37"/>
  <c r="I309" i="37"/>
  <c r="J309" i="37"/>
  <c r="K309" i="37"/>
  <c r="L309" i="37"/>
  <c r="M309" i="37"/>
  <c r="N309" i="37"/>
  <c r="O309" i="37"/>
  <c r="AA309" i="37"/>
  <c r="AB309" i="37"/>
  <c r="AC309" i="37"/>
  <c r="AE309" i="37"/>
  <c r="AG309" i="37"/>
  <c r="AH309" i="37"/>
  <c r="C310" i="37"/>
  <c r="D310" i="37"/>
  <c r="E310" i="37"/>
  <c r="F310" i="37"/>
  <c r="G310" i="37"/>
  <c r="H310" i="37"/>
  <c r="I310" i="37"/>
  <c r="J310" i="37"/>
  <c r="K310" i="37"/>
  <c r="L310" i="37"/>
  <c r="M310" i="37"/>
  <c r="N310" i="37"/>
  <c r="O310" i="37"/>
  <c r="AA310" i="37"/>
  <c r="AB310" i="37"/>
  <c r="AC310" i="37"/>
  <c r="AE310" i="37"/>
  <c r="AG310" i="37"/>
  <c r="AH310" i="37"/>
  <c r="C311" i="37"/>
  <c r="D311" i="37"/>
  <c r="E311" i="37"/>
  <c r="F311" i="37"/>
  <c r="G311" i="37"/>
  <c r="H311" i="37"/>
  <c r="I311" i="37"/>
  <c r="J311" i="37"/>
  <c r="K311" i="37"/>
  <c r="L311" i="37"/>
  <c r="M311" i="37"/>
  <c r="N311" i="37"/>
  <c r="O311" i="37"/>
  <c r="AA311" i="37"/>
  <c r="AB311" i="37"/>
  <c r="AC311" i="37"/>
  <c r="AE311" i="37"/>
  <c r="AG311" i="37"/>
  <c r="AH311" i="37"/>
  <c r="G312" i="37"/>
  <c r="H312" i="37"/>
  <c r="I312" i="37"/>
  <c r="J312" i="37"/>
  <c r="K312" i="37"/>
  <c r="L312" i="37"/>
  <c r="M312" i="37"/>
  <c r="N312" i="37"/>
  <c r="O312" i="37"/>
  <c r="AA312" i="37"/>
  <c r="AB312" i="37"/>
  <c r="AC312" i="37"/>
  <c r="AE312" i="37"/>
  <c r="AG312" i="37"/>
  <c r="AH312" i="37"/>
  <c r="G313" i="37"/>
  <c r="H313" i="37"/>
  <c r="I313" i="37"/>
  <c r="J313" i="37"/>
  <c r="K313" i="37"/>
  <c r="L313" i="37"/>
  <c r="M313" i="37"/>
  <c r="N313" i="37"/>
  <c r="O313" i="37"/>
  <c r="AA313" i="37"/>
  <c r="AB313" i="37"/>
  <c r="AC313" i="37"/>
  <c r="AE313" i="37"/>
  <c r="AG313" i="37"/>
  <c r="AH313" i="37"/>
  <c r="G314" i="37"/>
  <c r="H314" i="37"/>
  <c r="I314" i="37"/>
  <c r="J314" i="37"/>
  <c r="K314" i="37"/>
  <c r="L314" i="37"/>
  <c r="M314" i="37"/>
  <c r="N314" i="37"/>
  <c r="O314" i="37"/>
  <c r="AA314" i="37"/>
  <c r="AB314" i="37"/>
  <c r="AC314" i="37"/>
  <c r="AE314" i="37"/>
  <c r="AG314" i="37"/>
  <c r="AH314" i="37"/>
  <c r="G315" i="37"/>
  <c r="H315" i="37"/>
  <c r="I315" i="37"/>
  <c r="J315" i="37"/>
  <c r="K315" i="37"/>
  <c r="L315" i="37"/>
  <c r="M315" i="37"/>
  <c r="N315" i="37"/>
  <c r="O315" i="37"/>
  <c r="AA315" i="37"/>
  <c r="AB315" i="37"/>
  <c r="AC315" i="37"/>
  <c r="AE315" i="37"/>
  <c r="AG315" i="37"/>
  <c r="AH315" i="37"/>
  <c r="G316" i="37"/>
  <c r="H316" i="37"/>
  <c r="I316" i="37"/>
  <c r="J316" i="37"/>
  <c r="K316" i="37"/>
  <c r="L316" i="37"/>
  <c r="M316" i="37"/>
  <c r="N316" i="37"/>
  <c r="O316" i="37"/>
  <c r="AA316" i="37"/>
  <c r="AB316" i="37"/>
  <c r="AC316" i="37"/>
  <c r="AE316" i="37"/>
  <c r="AG316" i="37"/>
  <c r="AH316" i="37"/>
  <c r="C317" i="37"/>
  <c r="D317" i="37"/>
  <c r="E317" i="37"/>
  <c r="F317" i="37"/>
  <c r="G317" i="37"/>
  <c r="H317" i="37"/>
  <c r="I317" i="37"/>
  <c r="J317" i="37"/>
  <c r="K317" i="37"/>
  <c r="L317" i="37"/>
  <c r="M317" i="37"/>
  <c r="N317" i="37"/>
  <c r="O317" i="37"/>
  <c r="AA317" i="37"/>
  <c r="AB317" i="37"/>
  <c r="AC317" i="37"/>
  <c r="AE317" i="37"/>
  <c r="AG317" i="37"/>
  <c r="AH317" i="37"/>
  <c r="O318" i="37"/>
  <c r="AA318" i="37"/>
  <c r="AB318" i="37"/>
  <c r="AC318" i="37"/>
  <c r="AE318" i="37"/>
  <c r="AG318" i="37"/>
  <c r="AH318" i="37"/>
  <c r="AC319" i="37"/>
  <c r="AC320" i="37"/>
  <c r="AC321" i="37"/>
  <c r="AC322" i="37"/>
  <c r="AC323" i="37"/>
  <c r="G324" i="37"/>
  <c r="H324" i="37"/>
  <c r="I324" i="37"/>
  <c r="J324" i="37"/>
  <c r="K324" i="37"/>
  <c r="L324" i="37"/>
  <c r="M324" i="37"/>
  <c r="N324" i="37"/>
  <c r="B268" i="37"/>
  <c r="B269" i="37"/>
  <c r="B270" i="37"/>
  <c r="B272" i="37"/>
  <c r="B273" i="37"/>
  <c r="B274" i="37"/>
  <c r="B275" i="37"/>
  <c r="B276" i="37"/>
  <c r="B277" i="37"/>
  <c r="B278" i="37"/>
  <c r="B279" i="37"/>
  <c r="B280" i="37"/>
  <c r="B281" i="37"/>
  <c r="B282" i="37"/>
  <c r="B283" i="37"/>
  <c r="B284" i="37"/>
  <c r="B285" i="37"/>
  <c r="B286" i="37"/>
  <c r="B287" i="37"/>
  <c r="B288" i="37"/>
  <c r="B289" i="37"/>
  <c r="B290" i="37"/>
  <c r="B291" i="37"/>
  <c r="B292" i="37"/>
  <c r="B293" i="37"/>
  <c r="B295" i="37"/>
  <c r="B296" i="37"/>
  <c r="B297" i="37"/>
  <c r="B298" i="37"/>
  <c r="B299" i="37"/>
  <c r="B300" i="37"/>
  <c r="B301" i="37"/>
  <c r="B302" i="37"/>
  <c r="B303" i="37"/>
  <c r="B304" i="37"/>
  <c r="B305" i="37"/>
  <c r="B306" i="37"/>
  <c r="B307" i="37"/>
  <c r="B308" i="37"/>
  <c r="B309" i="37"/>
  <c r="B310" i="37"/>
  <c r="B311" i="37"/>
  <c r="B312" i="37"/>
  <c r="B313" i="37"/>
  <c r="B314" i="37"/>
  <c r="B315" i="37"/>
  <c r="B316" i="37"/>
  <c r="B317" i="37"/>
  <c r="B318" i="37"/>
  <c r="B320" i="37"/>
  <c r="B321" i="37"/>
  <c r="B322" i="37"/>
  <c r="B323" i="37"/>
  <c r="B324" i="37"/>
  <c r="C208" i="37"/>
  <c r="D208" i="37"/>
  <c r="E208" i="37"/>
  <c r="F208" i="37"/>
  <c r="G208" i="37"/>
  <c r="H208" i="37"/>
  <c r="I208" i="37"/>
  <c r="J208" i="37"/>
  <c r="K208" i="37"/>
  <c r="L208" i="37"/>
  <c r="M208" i="37"/>
  <c r="N208" i="37"/>
  <c r="AC208" i="37"/>
  <c r="AC209" i="37"/>
  <c r="C210" i="37"/>
  <c r="D210" i="37"/>
  <c r="E210" i="37"/>
  <c r="F210" i="37"/>
  <c r="G210" i="37"/>
  <c r="H210" i="37"/>
  <c r="I210" i="37"/>
  <c r="J210" i="37"/>
  <c r="K210" i="37"/>
  <c r="L210" i="37"/>
  <c r="M210" i="37"/>
  <c r="N210" i="37"/>
  <c r="G212" i="37"/>
  <c r="H212" i="37"/>
  <c r="I212" i="37"/>
  <c r="J212" i="37"/>
  <c r="K212" i="37"/>
  <c r="L212" i="37"/>
  <c r="M212" i="37"/>
  <c r="N212" i="37"/>
  <c r="O212" i="37"/>
  <c r="AA212" i="37"/>
  <c r="AB212" i="37"/>
  <c r="AC212" i="37"/>
  <c r="AE212" i="37"/>
  <c r="AG212" i="37"/>
  <c r="AH212" i="37"/>
  <c r="C213" i="37"/>
  <c r="D213" i="37"/>
  <c r="E213" i="37"/>
  <c r="F213" i="37"/>
  <c r="G213" i="37"/>
  <c r="H213" i="37"/>
  <c r="I213" i="37"/>
  <c r="J213" i="37"/>
  <c r="K213" i="37"/>
  <c r="L213" i="37"/>
  <c r="M213" i="37"/>
  <c r="N213" i="37"/>
  <c r="O213" i="37"/>
  <c r="AA213" i="37"/>
  <c r="AB213" i="37"/>
  <c r="AC213" i="37"/>
  <c r="AE213" i="37"/>
  <c r="AG213" i="37"/>
  <c r="AH213" i="37"/>
  <c r="C214" i="37"/>
  <c r="E214" i="37"/>
  <c r="G214" i="37"/>
  <c r="H214" i="37"/>
  <c r="I214" i="37"/>
  <c r="J214" i="37"/>
  <c r="K214" i="37"/>
  <c r="L214" i="37"/>
  <c r="M214" i="37"/>
  <c r="N214" i="37"/>
  <c r="O214" i="37"/>
  <c r="AA214" i="37"/>
  <c r="AB214" i="37"/>
  <c r="AC214" i="37"/>
  <c r="AE214" i="37"/>
  <c r="AG214" i="37"/>
  <c r="AH214" i="37"/>
  <c r="G215" i="37"/>
  <c r="H215" i="37"/>
  <c r="I215" i="37"/>
  <c r="J215" i="37"/>
  <c r="K215" i="37"/>
  <c r="L215" i="37"/>
  <c r="M215" i="37"/>
  <c r="N215" i="37"/>
  <c r="O215" i="37"/>
  <c r="AA215" i="37"/>
  <c r="AB215" i="37"/>
  <c r="AC215" i="37"/>
  <c r="AE215" i="37"/>
  <c r="AG215" i="37"/>
  <c r="AH215" i="37"/>
  <c r="C216" i="37"/>
  <c r="E216" i="37"/>
  <c r="G216" i="37"/>
  <c r="H216" i="37"/>
  <c r="I216" i="37"/>
  <c r="J216" i="37"/>
  <c r="K216" i="37"/>
  <c r="L216" i="37"/>
  <c r="M216" i="37"/>
  <c r="N216" i="37"/>
  <c r="O216" i="37"/>
  <c r="AA216" i="37"/>
  <c r="AB216" i="37"/>
  <c r="AC216" i="37"/>
  <c r="AE216" i="37"/>
  <c r="AG216" i="37"/>
  <c r="AH216" i="37"/>
  <c r="C217" i="37"/>
  <c r="E217" i="37"/>
  <c r="G217" i="37"/>
  <c r="H217" i="37"/>
  <c r="I217" i="37"/>
  <c r="J217" i="37"/>
  <c r="K217" i="37"/>
  <c r="L217" i="37"/>
  <c r="M217" i="37"/>
  <c r="N217" i="37"/>
  <c r="O217" i="37"/>
  <c r="AA217" i="37"/>
  <c r="AB217" i="37"/>
  <c r="AC217" i="37"/>
  <c r="AE217" i="37"/>
  <c r="AG217" i="37"/>
  <c r="AH217" i="37"/>
  <c r="C218" i="37"/>
  <c r="E218" i="37"/>
  <c r="G218" i="37"/>
  <c r="H218" i="37"/>
  <c r="I218" i="37"/>
  <c r="J218" i="37"/>
  <c r="K218" i="37"/>
  <c r="L218" i="37"/>
  <c r="M218" i="37"/>
  <c r="N218" i="37"/>
  <c r="O218" i="37"/>
  <c r="AA218" i="37"/>
  <c r="AB218" i="37"/>
  <c r="AC218" i="37"/>
  <c r="AE218" i="37"/>
  <c r="AG218" i="37"/>
  <c r="AH218" i="37"/>
  <c r="E219" i="37"/>
  <c r="G219" i="37"/>
  <c r="H219" i="37"/>
  <c r="I219" i="37"/>
  <c r="J219" i="37"/>
  <c r="K219" i="37"/>
  <c r="L219" i="37"/>
  <c r="M219" i="37"/>
  <c r="N219" i="37"/>
  <c r="O219" i="37"/>
  <c r="AA219" i="37"/>
  <c r="AB219" i="37"/>
  <c r="AC219" i="37"/>
  <c r="AE219" i="37"/>
  <c r="AG219" i="37"/>
  <c r="AH219" i="37"/>
  <c r="G220" i="37"/>
  <c r="H220" i="37"/>
  <c r="I220" i="37"/>
  <c r="J220" i="37"/>
  <c r="K220" i="37"/>
  <c r="L220" i="37"/>
  <c r="M220" i="37"/>
  <c r="N220" i="37"/>
  <c r="O220" i="37"/>
  <c r="AA220" i="37"/>
  <c r="AB220" i="37"/>
  <c r="AC220" i="37"/>
  <c r="AE220" i="37"/>
  <c r="AG220" i="37"/>
  <c r="AH220" i="37"/>
  <c r="C221" i="37"/>
  <c r="E221" i="37"/>
  <c r="G221" i="37"/>
  <c r="H221" i="37"/>
  <c r="I221" i="37"/>
  <c r="J221" i="37"/>
  <c r="K221" i="37"/>
  <c r="L221" i="37"/>
  <c r="M221" i="37"/>
  <c r="N221" i="37"/>
  <c r="O221" i="37"/>
  <c r="AA221" i="37"/>
  <c r="AB221" i="37"/>
  <c r="AC221" i="37"/>
  <c r="AE221" i="37"/>
  <c r="AG221" i="37"/>
  <c r="AH221" i="37"/>
  <c r="G222" i="37"/>
  <c r="H222" i="37"/>
  <c r="I222" i="37"/>
  <c r="J222" i="37"/>
  <c r="K222" i="37"/>
  <c r="L222" i="37"/>
  <c r="M222" i="37"/>
  <c r="N222" i="37"/>
  <c r="O222" i="37"/>
  <c r="AA222" i="37"/>
  <c r="AB222" i="37"/>
  <c r="AC222" i="37"/>
  <c r="AE222" i="37"/>
  <c r="AG222" i="37"/>
  <c r="AH222" i="37"/>
  <c r="C223" i="37"/>
  <c r="E223" i="37"/>
  <c r="G223" i="37"/>
  <c r="H223" i="37"/>
  <c r="I223" i="37"/>
  <c r="J223" i="37"/>
  <c r="K223" i="37"/>
  <c r="L223" i="37"/>
  <c r="M223" i="37"/>
  <c r="N223" i="37"/>
  <c r="O223" i="37"/>
  <c r="AA223" i="37"/>
  <c r="AB223" i="37"/>
  <c r="AC223" i="37"/>
  <c r="AE223" i="37"/>
  <c r="AG223" i="37"/>
  <c r="AH223" i="37"/>
  <c r="C224" i="37"/>
  <c r="D224" i="37"/>
  <c r="E224" i="37"/>
  <c r="F224" i="37"/>
  <c r="G224" i="37"/>
  <c r="H224" i="37"/>
  <c r="I224" i="37"/>
  <c r="J224" i="37"/>
  <c r="K224" i="37"/>
  <c r="L224" i="37"/>
  <c r="M224" i="37"/>
  <c r="N224" i="37"/>
  <c r="O224" i="37"/>
  <c r="AA224" i="37"/>
  <c r="AB224" i="37"/>
  <c r="AC224" i="37"/>
  <c r="AE224" i="37"/>
  <c r="AG224" i="37"/>
  <c r="AH224" i="37"/>
  <c r="C225" i="37"/>
  <c r="D225" i="37"/>
  <c r="E225" i="37"/>
  <c r="F225" i="37"/>
  <c r="G225" i="37"/>
  <c r="H225" i="37"/>
  <c r="I225" i="37"/>
  <c r="J225" i="37"/>
  <c r="K225" i="37"/>
  <c r="L225" i="37"/>
  <c r="M225" i="37"/>
  <c r="N225" i="37"/>
  <c r="O225" i="37"/>
  <c r="AA225" i="37"/>
  <c r="AB225" i="37"/>
  <c r="AC225" i="37"/>
  <c r="AE225" i="37"/>
  <c r="AG225" i="37"/>
  <c r="AH225" i="37"/>
  <c r="G226" i="37"/>
  <c r="H226" i="37"/>
  <c r="I226" i="37"/>
  <c r="J226" i="37"/>
  <c r="K226" i="37"/>
  <c r="L226" i="37"/>
  <c r="M226" i="37"/>
  <c r="N226" i="37"/>
  <c r="O226" i="37"/>
  <c r="AA226" i="37"/>
  <c r="AB226" i="37"/>
  <c r="AC226" i="37"/>
  <c r="AE226" i="37"/>
  <c r="AG226" i="37"/>
  <c r="AH226" i="37"/>
  <c r="E227" i="37"/>
  <c r="G227" i="37"/>
  <c r="H227" i="37"/>
  <c r="I227" i="37"/>
  <c r="J227" i="37"/>
  <c r="K227" i="37"/>
  <c r="L227" i="37"/>
  <c r="M227" i="37"/>
  <c r="N227" i="37"/>
  <c r="O227" i="37"/>
  <c r="AA227" i="37"/>
  <c r="AB227" i="37"/>
  <c r="AC227" i="37"/>
  <c r="AE227" i="37"/>
  <c r="AG227" i="37"/>
  <c r="AH227" i="37"/>
  <c r="C228" i="37"/>
  <c r="E228" i="37"/>
  <c r="G228" i="37"/>
  <c r="H228" i="37"/>
  <c r="I228" i="37"/>
  <c r="J228" i="37"/>
  <c r="K228" i="37"/>
  <c r="L228" i="37"/>
  <c r="M228" i="37"/>
  <c r="N228" i="37"/>
  <c r="O228" i="37"/>
  <c r="AA228" i="37"/>
  <c r="AB228" i="37"/>
  <c r="AC228" i="37"/>
  <c r="AE228" i="37"/>
  <c r="AG228" i="37"/>
  <c r="AH228" i="37"/>
  <c r="C229" i="37"/>
  <c r="D229" i="37"/>
  <c r="E229" i="37"/>
  <c r="F229" i="37"/>
  <c r="G229" i="37"/>
  <c r="H229" i="37"/>
  <c r="I229" i="37"/>
  <c r="J229" i="37"/>
  <c r="K229" i="37"/>
  <c r="L229" i="37"/>
  <c r="M229" i="37"/>
  <c r="N229" i="37"/>
  <c r="O229" i="37"/>
  <c r="AA229" i="37"/>
  <c r="AB229" i="37"/>
  <c r="AC229" i="37"/>
  <c r="AE229" i="37"/>
  <c r="AG229" i="37"/>
  <c r="AH229" i="37"/>
  <c r="C230" i="37"/>
  <c r="D230" i="37"/>
  <c r="E230" i="37"/>
  <c r="F230" i="37"/>
  <c r="G230" i="37"/>
  <c r="H230" i="37"/>
  <c r="I230" i="37"/>
  <c r="J230" i="37"/>
  <c r="K230" i="37"/>
  <c r="L230" i="37"/>
  <c r="M230" i="37"/>
  <c r="N230" i="37"/>
  <c r="O230" i="37"/>
  <c r="AA230" i="37"/>
  <c r="AB230" i="37"/>
  <c r="AC230" i="37"/>
  <c r="AE230" i="37"/>
  <c r="AG230" i="37"/>
  <c r="AH230" i="37"/>
  <c r="C231" i="37"/>
  <c r="E231" i="37"/>
  <c r="G231" i="37"/>
  <c r="H231" i="37"/>
  <c r="I231" i="37"/>
  <c r="J231" i="37"/>
  <c r="K231" i="37"/>
  <c r="L231" i="37"/>
  <c r="M231" i="37"/>
  <c r="N231" i="37"/>
  <c r="O231" i="37"/>
  <c r="AA231" i="37"/>
  <c r="AB231" i="37"/>
  <c r="AC231" i="37"/>
  <c r="AE231" i="37"/>
  <c r="AG231" i="37"/>
  <c r="AH231" i="37"/>
  <c r="G232" i="37"/>
  <c r="H232" i="37"/>
  <c r="I232" i="37"/>
  <c r="J232" i="37"/>
  <c r="K232" i="37"/>
  <c r="L232" i="37"/>
  <c r="M232" i="37"/>
  <c r="N232" i="37"/>
  <c r="O232" i="37"/>
  <c r="AA232" i="37"/>
  <c r="AB232" i="37"/>
  <c r="AC232" i="37"/>
  <c r="AE232" i="37"/>
  <c r="AG232" i="37"/>
  <c r="AH232" i="37"/>
  <c r="C233" i="37"/>
  <c r="E233" i="37"/>
  <c r="G233" i="37"/>
  <c r="H233" i="37"/>
  <c r="I233" i="37"/>
  <c r="J233" i="37"/>
  <c r="K233" i="37"/>
  <c r="L233" i="37"/>
  <c r="M233" i="37"/>
  <c r="N233" i="37"/>
  <c r="O233" i="37"/>
  <c r="AA233" i="37"/>
  <c r="AB233" i="37"/>
  <c r="AC233" i="37"/>
  <c r="AE233" i="37"/>
  <c r="AG233" i="37"/>
  <c r="AH233" i="37"/>
  <c r="C235" i="37"/>
  <c r="E235" i="37"/>
  <c r="G235" i="37"/>
  <c r="H235" i="37"/>
  <c r="I235" i="37"/>
  <c r="J235" i="37"/>
  <c r="K235" i="37"/>
  <c r="L235" i="37"/>
  <c r="M235" i="37"/>
  <c r="N235" i="37"/>
  <c r="O235" i="37"/>
  <c r="AA235" i="37"/>
  <c r="AB235" i="37"/>
  <c r="AC235" i="37"/>
  <c r="AE235" i="37"/>
  <c r="AG235" i="37"/>
  <c r="AH235" i="37"/>
  <c r="C236" i="37"/>
  <c r="E236" i="37"/>
  <c r="G236" i="37"/>
  <c r="H236" i="37"/>
  <c r="I236" i="37"/>
  <c r="J236" i="37"/>
  <c r="K236" i="37"/>
  <c r="L236" i="37"/>
  <c r="M236" i="37"/>
  <c r="N236" i="37"/>
  <c r="O236" i="37"/>
  <c r="AA236" i="37"/>
  <c r="AB236" i="37"/>
  <c r="AC236" i="37"/>
  <c r="AE236" i="37"/>
  <c r="AG236" i="37"/>
  <c r="AH236" i="37"/>
  <c r="G237" i="37"/>
  <c r="H237" i="37"/>
  <c r="I237" i="37"/>
  <c r="J237" i="37"/>
  <c r="K237" i="37"/>
  <c r="L237" i="37"/>
  <c r="M237" i="37"/>
  <c r="N237" i="37"/>
  <c r="O237" i="37"/>
  <c r="AA237" i="37"/>
  <c r="AB237" i="37"/>
  <c r="AC237" i="37"/>
  <c r="AE237" i="37"/>
  <c r="AG237" i="37"/>
  <c r="AH237" i="37"/>
  <c r="C238" i="37"/>
  <c r="D238" i="37"/>
  <c r="E238" i="37"/>
  <c r="F238" i="37"/>
  <c r="G238" i="37"/>
  <c r="H238" i="37"/>
  <c r="I238" i="37"/>
  <c r="J238" i="37"/>
  <c r="K238" i="37"/>
  <c r="L238" i="37"/>
  <c r="M238" i="37"/>
  <c r="N238" i="37"/>
  <c r="O238" i="37"/>
  <c r="AA238" i="37"/>
  <c r="AB238" i="37"/>
  <c r="AC238" i="37"/>
  <c r="AE238" i="37"/>
  <c r="AG238" i="37"/>
  <c r="AH238" i="37"/>
  <c r="C239" i="37"/>
  <c r="D239" i="37"/>
  <c r="E239" i="37"/>
  <c r="F239" i="37"/>
  <c r="G239" i="37"/>
  <c r="H239" i="37"/>
  <c r="I239" i="37"/>
  <c r="J239" i="37"/>
  <c r="K239" i="37"/>
  <c r="L239" i="37"/>
  <c r="M239" i="37"/>
  <c r="N239" i="37"/>
  <c r="O239" i="37"/>
  <c r="AA239" i="37"/>
  <c r="AB239" i="37"/>
  <c r="AC239" i="37"/>
  <c r="AE239" i="37"/>
  <c r="AG239" i="37"/>
  <c r="AH239" i="37"/>
  <c r="C240" i="37"/>
  <c r="D240" i="37"/>
  <c r="E240" i="37"/>
  <c r="F240" i="37"/>
  <c r="G240" i="37"/>
  <c r="H240" i="37"/>
  <c r="I240" i="37"/>
  <c r="J240" i="37"/>
  <c r="K240" i="37"/>
  <c r="L240" i="37"/>
  <c r="M240" i="37"/>
  <c r="N240" i="37"/>
  <c r="O240" i="37"/>
  <c r="AA240" i="37"/>
  <c r="AB240" i="37"/>
  <c r="AC240" i="37"/>
  <c r="AE240" i="37"/>
  <c r="AG240" i="37"/>
  <c r="AH240" i="37"/>
  <c r="C241" i="37"/>
  <c r="D241" i="37"/>
  <c r="E241" i="37"/>
  <c r="F241" i="37"/>
  <c r="G241" i="37"/>
  <c r="H241" i="37"/>
  <c r="I241" i="37"/>
  <c r="J241" i="37"/>
  <c r="K241" i="37"/>
  <c r="L241" i="37"/>
  <c r="M241" i="37"/>
  <c r="N241" i="37"/>
  <c r="O241" i="37"/>
  <c r="AA241" i="37"/>
  <c r="AB241" i="37"/>
  <c r="AC241" i="37"/>
  <c r="AE241" i="37"/>
  <c r="AG241" i="37"/>
  <c r="AH241" i="37"/>
  <c r="E242" i="37"/>
  <c r="G242" i="37"/>
  <c r="H242" i="37"/>
  <c r="I242" i="37"/>
  <c r="J242" i="37"/>
  <c r="K242" i="37"/>
  <c r="L242" i="37"/>
  <c r="M242" i="37"/>
  <c r="N242" i="37"/>
  <c r="O242" i="37"/>
  <c r="AA242" i="37"/>
  <c r="AB242" i="37"/>
  <c r="AC242" i="37"/>
  <c r="AE242" i="37"/>
  <c r="AG242" i="37"/>
  <c r="AH242" i="37"/>
  <c r="C243" i="37"/>
  <c r="D243" i="37"/>
  <c r="E243" i="37"/>
  <c r="F243" i="37"/>
  <c r="G243" i="37"/>
  <c r="H243" i="37"/>
  <c r="I243" i="37"/>
  <c r="J243" i="37"/>
  <c r="K243" i="37"/>
  <c r="L243" i="37"/>
  <c r="M243" i="37"/>
  <c r="N243" i="37"/>
  <c r="O243" i="37"/>
  <c r="AA243" i="37"/>
  <c r="AB243" i="37"/>
  <c r="AC243" i="37"/>
  <c r="AE243" i="37"/>
  <c r="AG243" i="37"/>
  <c r="AH243" i="37"/>
  <c r="C244" i="37"/>
  <c r="D244" i="37"/>
  <c r="E244" i="37"/>
  <c r="F244" i="37"/>
  <c r="G244" i="37"/>
  <c r="H244" i="37"/>
  <c r="I244" i="37"/>
  <c r="J244" i="37"/>
  <c r="K244" i="37"/>
  <c r="L244" i="37"/>
  <c r="M244" i="37"/>
  <c r="N244" i="37"/>
  <c r="O244" i="37"/>
  <c r="AA244" i="37"/>
  <c r="AB244" i="37"/>
  <c r="AC244" i="37"/>
  <c r="AE244" i="37"/>
  <c r="AG244" i="37"/>
  <c r="AH244" i="37"/>
  <c r="C245" i="37"/>
  <c r="D245" i="37"/>
  <c r="E245" i="37"/>
  <c r="F245" i="37"/>
  <c r="G245" i="37"/>
  <c r="H245" i="37"/>
  <c r="I245" i="37"/>
  <c r="J245" i="37"/>
  <c r="K245" i="37"/>
  <c r="L245" i="37"/>
  <c r="M245" i="37"/>
  <c r="N245" i="37"/>
  <c r="O245" i="37"/>
  <c r="AA245" i="37"/>
  <c r="AB245" i="37"/>
  <c r="AC245" i="37"/>
  <c r="AE245" i="37"/>
  <c r="AG245" i="37"/>
  <c r="AH245" i="37"/>
  <c r="C246" i="37"/>
  <c r="D246" i="37"/>
  <c r="E246" i="37"/>
  <c r="F246" i="37"/>
  <c r="G246" i="37"/>
  <c r="H246" i="37"/>
  <c r="I246" i="37"/>
  <c r="J246" i="37"/>
  <c r="K246" i="37"/>
  <c r="L246" i="37"/>
  <c r="M246" i="37"/>
  <c r="N246" i="37"/>
  <c r="O246" i="37"/>
  <c r="AA246" i="37"/>
  <c r="AB246" i="37"/>
  <c r="AC246" i="37"/>
  <c r="AE246" i="37"/>
  <c r="AG246" i="37"/>
  <c r="AH246" i="37"/>
  <c r="C247" i="37"/>
  <c r="D247" i="37"/>
  <c r="E247" i="37"/>
  <c r="F247" i="37"/>
  <c r="G247" i="37"/>
  <c r="H247" i="37"/>
  <c r="I247" i="37"/>
  <c r="J247" i="37"/>
  <c r="K247" i="37"/>
  <c r="L247" i="37"/>
  <c r="M247" i="37"/>
  <c r="N247" i="37"/>
  <c r="O247" i="37"/>
  <c r="AA247" i="37"/>
  <c r="AB247" i="37"/>
  <c r="AC247" i="37"/>
  <c r="AE247" i="37"/>
  <c r="AG247" i="37"/>
  <c r="AH247" i="37"/>
  <c r="C248" i="37"/>
  <c r="D248" i="37"/>
  <c r="E248" i="37"/>
  <c r="F248" i="37"/>
  <c r="G248" i="37"/>
  <c r="H248" i="37"/>
  <c r="I248" i="37"/>
  <c r="J248" i="37"/>
  <c r="K248" i="37"/>
  <c r="L248" i="37"/>
  <c r="M248" i="37"/>
  <c r="N248" i="37"/>
  <c r="O248" i="37"/>
  <c r="AA248" i="37"/>
  <c r="AB248" i="37"/>
  <c r="AC248" i="37"/>
  <c r="AE248" i="37"/>
  <c r="AG248" i="37"/>
  <c r="AH248" i="37"/>
  <c r="C249" i="37"/>
  <c r="E249" i="37"/>
  <c r="G249" i="37"/>
  <c r="H249" i="37"/>
  <c r="I249" i="37"/>
  <c r="J249" i="37"/>
  <c r="K249" i="37"/>
  <c r="L249" i="37"/>
  <c r="M249" i="37"/>
  <c r="N249" i="37"/>
  <c r="O249" i="37"/>
  <c r="AA249" i="37"/>
  <c r="AB249" i="37"/>
  <c r="AC249" i="37"/>
  <c r="AE249" i="37"/>
  <c r="AG249" i="37"/>
  <c r="AH249" i="37"/>
  <c r="C250" i="37"/>
  <c r="D250" i="37"/>
  <c r="E250" i="37"/>
  <c r="F250" i="37"/>
  <c r="G250" i="37"/>
  <c r="H250" i="37"/>
  <c r="I250" i="37"/>
  <c r="J250" i="37"/>
  <c r="K250" i="37"/>
  <c r="L250" i="37"/>
  <c r="M250" i="37"/>
  <c r="N250" i="37"/>
  <c r="O250" i="37"/>
  <c r="AA250" i="37"/>
  <c r="AB250" i="37"/>
  <c r="AC250" i="37"/>
  <c r="AE250" i="37"/>
  <c r="AG250" i="37"/>
  <c r="AH250" i="37"/>
  <c r="C251" i="37"/>
  <c r="D251" i="37"/>
  <c r="E251" i="37"/>
  <c r="F251" i="37"/>
  <c r="G251" i="37"/>
  <c r="H251" i="37"/>
  <c r="I251" i="37"/>
  <c r="J251" i="37"/>
  <c r="K251" i="37"/>
  <c r="L251" i="37"/>
  <c r="M251" i="37"/>
  <c r="N251" i="37"/>
  <c r="O251" i="37"/>
  <c r="AA251" i="37"/>
  <c r="AB251" i="37"/>
  <c r="AC251" i="37"/>
  <c r="AE251" i="37"/>
  <c r="AG251" i="37"/>
  <c r="AH251" i="37"/>
  <c r="G252" i="37"/>
  <c r="H252" i="37"/>
  <c r="I252" i="37"/>
  <c r="J252" i="37"/>
  <c r="K252" i="37"/>
  <c r="L252" i="37"/>
  <c r="M252" i="37"/>
  <c r="N252" i="37"/>
  <c r="O252" i="37"/>
  <c r="AA252" i="37"/>
  <c r="AB252" i="37"/>
  <c r="AC252" i="37"/>
  <c r="AE252" i="37"/>
  <c r="AG252" i="37"/>
  <c r="AH252" i="37"/>
  <c r="G253" i="37"/>
  <c r="H253" i="37"/>
  <c r="I253" i="37"/>
  <c r="J253" i="37"/>
  <c r="K253" i="37"/>
  <c r="L253" i="37"/>
  <c r="M253" i="37"/>
  <c r="N253" i="37"/>
  <c r="O253" i="37"/>
  <c r="AA253" i="37"/>
  <c r="AB253" i="37"/>
  <c r="AC253" i="37"/>
  <c r="AE253" i="37"/>
  <c r="AG253" i="37"/>
  <c r="AH253" i="37"/>
  <c r="G254" i="37"/>
  <c r="H254" i="37"/>
  <c r="I254" i="37"/>
  <c r="J254" i="37"/>
  <c r="K254" i="37"/>
  <c r="L254" i="37"/>
  <c r="M254" i="37"/>
  <c r="N254" i="37"/>
  <c r="O254" i="37"/>
  <c r="AA254" i="37"/>
  <c r="AB254" i="37"/>
  <c r="AC254" i="37"/>
  <c r="AE254" i="37"/>
  <c r="AG254" i="37"/>
  <c r="AH254" i="37"/>
  <c r="G255" i="37"/>
  <c r="H255" i="37"/>
  <c r="I255" i="37"/>
  <c r="J255" i="37"/>
  <c r="K255" i="37"/>
  <c r="L255" i="37"/>
  <c r="M255" i="37"/>
  <c r="N255" i="37"/>
  <c r="O255" i="37"/>
  <c r="AA255" i="37"/>
  <c r="AB255" i="37"/>
  <c r="AC255" i="37"/>
  <c r="AE255" i="37"/>
  <c r="AG255" i="37"/>
  <c r="AH255" i="37"/>
  <c r="G256" i="37"/>
  <c r="H256" i="37"/>
  <c r="I256" i="37"/>
  <c r="J256" i="37"/>
  <c r="K256" i="37"/>
  <c r="L256" i="37"/>
  <c r="M256" i="37"/>
  <c r="N256" i="37"/>
  <c r="O256" i="37"/>
  <c r="AA256" i="37"/>
  <c r="AB256" i="37"/>
  <c r="AC256" i="37"/>
  <c r="AE256" i="37"/>
  <c r="AG256" i="37"/>
  <c r="AH256" i="37"/>
  <c r="G257" i="37"/>
  <c r="H257" i="37"/>
  <c r="I257" i="37"/>
  <c r="J257" i="37"/>
  <c r="K257" i="37"/>
  <c r="L257" i="37"/>
  <c r="M257" i="37"/>
  <c r="N257" i="37"/>
  <c r="O257" i="37"/>
  <c r="AA257" i="37"/>
  <c r="AB257" i="37"/>
  <c r="AC257" i="37"/>
  <c r="AE257" i="37"/>
  <c r="AG257" i="37"/>
  <c r="AH257" i="37"/>
  <c r="O258" i="37"/>
  <c r="AA258" i="37"/>
  <c r="AB258" i="37"/>
  <c r="AC258" i="37"/>
  <c r="AE258" i="37"/>
  <c r="AG258" i="37"/>
  <c r="AH258" i="37"/>
  <c r="O259" i="37"/>
  <c r="AA259" i="37"/>
  <c r="AB259" i="37"/>
  <c r="AC259" i="37"/>
  <c r="AE259" i="37"/>
  <c r="AG259" i="37"/>
  <c r="AH259" i="37"/>
  <c r="AC260" i="37"/>
  <c r="G261" i="37"/>
  <c r="H261" i="37"/>
  <c r="I261" i="37"/>
  <c r="J261" i="37"/>
  <c r="K261" i="37"/>
  <c r="L261" i="37"/>
  <c r="M261" i="37"/>
  <c r="N261" i="37"/>
  <c r="O261" i="37"/>
  <c r="AA261" i="37"/>
  <c r="AB261" i="37"/>
  <c r="AC261" i="37"/>
  <c r="AE261" i="37"/>
  <c r="AG261" i="37"/>
  <c r="AH261" i="37"/>
  <c r="G262" i="37"/>
  <c r="H262" i="37"/>
  <c r="I262" i="37"/>
  <c r="J262" i="37"/>
  <c r="K262" i="37"/>
  <c r="L262" i="37"/>
  <c r="M262" i="37"/>
  <c r="N262" i="37"/>
  <c r="O262" i="37"/>
  <c r="AA262" i="37"/>
  <c r="AB262" i="37"/>
  <c r="AC262" i="37"/>
  <c r="AE262" i="37"/>
  <c r="AG262" i="37"/>
  <c r="AH262" i="37"/>
  <c r="G263" i="37"/>
  <c r="H263" i="37"/>
  <c r="I263" i="37"/>
  <c r="J263" i="37"/>
  <c r="K263" i="37"/>
  <c r="L263" i="37"/>
  <c r="M263" i="37"/>
  <c r="N263" i="37"/>
  <c r="O263" i="37"/>
  <c r="AA263" i="37"/>
  <c r="AB263" i="37"/>
  <c r="AC263" i="37"/>
  <c r="AE263" i="37"/>
  <c r="AG263" i="37"/>
  <c r="AH263" i="37"/>
  <c r="G264" i="37"/>
  <c r="H264" i="37"/>
  <c r="I264" i="37"/>
  <c r="J264" i="37"/>
  <c r="K264" i="37"/>
  <c r="L264" i="37"/>
  <c r="M264" i="37"/>
  <c r="N264" i="37"/>
  <c r="O264" i="37"/>
  <c r="AA264" i="37"/>
  <c r="AB264" i="37"/>
  <c r="AC264" i="37"/>
  <c r="AE264" i="37"/>
  <c r="AG264" i="37"/>
  <c r="AH264" i="37"/>
  <c r="G265" i="37"/>
  <c r="H265" i="37"/>
  <c r="I265" i="37"/>
  <c r="J265" i="37"/>
  <c r="K265" i="37"/>
  <c r="L265" i="37"/>
  <c r="M265" i="37"/>
  <c r="N265" i="37"/>
  <c r="C147" i="37"/>
  <c r="D147" i="37"/>
  <c r="E147" i="37"/>
  <c r="F147" i="37"/>
  <c r="G147" i="37"/>
  <c r="H147" i="37"/>
  <c r="I147" i="37"/>
  <c r="J147" i="37"/>
  <c r="K147" i="37"/>
  <c r="L147" i="37"/>
  <c r="M147" i="37"/>
  <c r="N147" i="37"/>
  <c r="C149" i="37"/>
  <c r="D149" i="37"/>
  <c r="E149" i="37"/>
  <c r="F149" i="37"/>
  <c r="G149" i="37"/>
  <c r="H149" i="37"/>
  <c r="I149" i="37"/>
  <c r="J149" i="37"/>
  <c r="K149" i="37"/>
  <c r="L149" i="37"/>
  <c r="M149" i="37"/>
  <c r="N149" i="37"/>
  <c r="G151" i="37"/>
  <c r="H151" i="37"/>
  <c r="I151" i="37"/>
  <c r="J151" i="37"/>
  <c r="K151" i="37"/>
  <c r="L151" i="37"/>
  <c r="M151" i="37"/>
  <c r="N151" i="37"/>
  <c r="O151" i="37"/>
  <c r="AA151" i="37"/>
  <c r="AB151" i="37"/>
  <c r="AC151" i="37"/>
  <c r="AE151" i="37"/>
  <c r="AG151" i="37"/>
  <c r="AH151" i="37"/>
  <c r="D152" i="37"/>
  <c r="E152" i="37"/>
  <c r="F152" i="37"/>
  <c r="H152" i="37"/>
  <c r="I152" i="37"/>
  <c r="J152" i="37"/>
  <c r="K152" i="37"/>
  <c r="L152" i="37"/>
  <c r="M152" i="37"/>
  <c r="N152" i="37"/>
  <c r="O152" i="37"/>
  <c r="AA152" i="37"/>
  <c r="AB152" i="37"/>
  <c r="AC152" i="37"/>
  <c r="AE152" i="37"/>
  <c r="AG152" i="37"/>
  <c r="AH152" i="37"/>
  <c r="G153" i="37"/>
  <c r="H153" i="37"/>
  <c r="I153" i="37"/>
  <c r="J153" i="37"/>
  <c r="K153" i="37"/>
  <c r="L153" i="37"/>
  <c r="M153" i="37"/>
  <c r="N153" i="37"/>
  <c r="O153" i="37"/>
  <c r="AA153" i="37"/>
  <c r="AB153" i="37"/>
  <c r="AC153" i="37"/>
  <c r="AE153" i="37"/>
  <c r="AG153" i="37"/>
  <c r="AH153" i="37"/>
  <c r="G154" i="37"/>
  <c r="H154" i="37"/>
  <c r="I154" i="37"/>
  <c r="J154" i="37"/>
  <c r="K154" i="37"/>
  <c r="L154" i="37"/>
  <c r="M154" i="37"/>
  <c r="N154" i="37"/>
  <c r="O154" i="37"/>
  <c r="AA154" i="37"/>
  <c r="AB154" i="37"/>
  <c r="AC154" i="37"/>
  <c r="AE154" i="37"/>
  <c r="AG154" i="37"/>
  <c r="AH154" i="37"/>
  <c r="G155" i="37"/>
  <c r="H155" i="37"/>
  <c r="I155" i="37"/>
  <c r="J155" i="37"/>
  <c r="K155" i="37"/>
  <c r="L155" i="37"/>
  <c r="M155" i="37"/>
  <c r="N155" i="37"/>
  <c r="O155" i="37"/>
  <c r="AA155" i="37"/>
  <c r="AB155" i="37"/>
  <c r="AC155" i="37"/>
  <c r="AE155" i="37"/>
  <c r="AG155" i="37"/>
  <c r="AH155" i="37"/>
  <c r="G156" i="37"/>
  <c r="H156" i="37"/>
  <c r="I156" i="37"/>
  <c r="J156" i="37"/>
  <c r="K156" i="37"/>
  <c r="L156" i="37"/>
  <c r="M156" i="37"/>
  <c r="N156" i="37"/>
  <c r="O156" i="37"/>
  <c r="AA156" i="37"/>
  <c r="AB156" i="37"/>
  <c r="AC156" i="37"/>
  <c r="AE156" i="37"/>
  <c r="AG156" i="37"/>
  <c r="AH156" i="37"/>
  <c r="G157" i="37"/>
  <c r="H157" i="37"/>
  <c r="I157" i="37"/>
  <c r="J157" i="37"/>
  <c r="K157" i="37"/>
  <c r="L157" i="37"/>
  <c r="M157" i="37"/>
  <c r="N157" i="37"/>
  <c r="O157" i="37"/>
  <c r="AA157" i="37"/>
  <c r="AB157" i="37"/>
  <c r="AC157" i="37"/>
  <c r="AE157" i="37"/>
  <c r="AG157" i="37"/>
  <c r="AH157" i="37"/>
  <c r="G158" i="37"/>
  <c r="H158" i="37"/>
  <c r="I158" i="37"/>
  <c r="J158" i="37"/>
  <c r="K158" i="37"/>
  <c r="L158" i="37"/>
  <c r="M158" i="37"/>
  <c r="N158" i="37"/>
  <c r="O158" i="37"/>
  <c r="AA158" i="37"/>
  <c r="AB158" i="37"/>
  <c r="AC158" i="37"/>
  <c r="AE158" i="37"/>
  <c r="AG158" i="37"/>
  <c r="AH158" i="37"/>
  <c r="G159" i="37"/>
  <c r="H159" i="37"/>
  <c r="I159" i="37"/>
  <c r="J159" i="37"/>
  <c r="K159" i="37"/>
  <c r="L159" i="37"/>
  <c r="M159" i="37"/>
  <c r="N159" i="37"/>
  <c r="O159" i="37"/>
  <c r="AA159" i="37"/>
  <c r="AB159" i="37"/>
  <c r="AC159" i="37"/>
  <c r="AE159" i="37"/>
  <c r="AG159" i="37"/>
  <c r="AH159" i="37"/>
  <c r="G160" i="37"/>
  <c r="H160" i="37"/>
  <c r="I160" i="37"/>
  <c r="J160" i="37"/>
  <c r="K160" i="37"/>
  <c r="L160" i="37"/>
  <c r="M160" i="37"/>
  <c r="N160" i="37"/>
  <c r="O160" i="37"/>
  <c r="AA160" i="37"/>
  <c r="AB160" i="37"/>
  <c r="AC160" i="37"/>
  <c r="AE160" i="37"/>
  <c r="AG160" i="37"/>
  <c r="AH160" i="37"/>
  <c r="G161" i="37"/>
  <c r="H161" i="37"/>
  <c r="I161" i="37"/>
  <c r="J161" i="37"/>
  <c r="K161" i="37"/>
  <c r="L161" i="37"/>
  <c r="M161" i="37"/>
  <c r="N161" i="37"/>
  <c r="O161" i="37"/>
  <c r="AA161" i="37"/>
  <c r="AB161" i="37"/>
  <c r="AC161" i="37"/>
  <c r="AE161" i="37"/>
  <c r="AG161" i="37"/>
  <c r="AH161" i="37"/>
  <c r="G162" i="37"/>
  <c r="H162" i="37"/>
  <c r="I162" i="37"/>
  <c r="J162" i="37"/>
  <c r="K162" i="37"/>
  <c r="L162" i="37"/>
  <c r="M162" i="37"/>
  <c r="N162" i="37"/>
  <c r="O162" i="37"/>
  <c r="AA162" i="37"/>
  <c r="AB162" i="37"/>
  <c r="AC162" i="37"/>
  <c r="AE162" i="37"/>
  <c r="AG162" i="37"/>
  <c r="AH162" i="37"/>
  <c r="C163" i="37"/>
  <c r="D163" i="37"/>
  <c r="E163" i="37"/>
  <c r="F163" i="37"/>
  <c r="G163" i="37"/>
  <c r="H163" i="37"/>
  <c r="I163" i="37"/>
  <c r="J163" i="37"/>
  <c r="K163" i="37"/>
  <c r="L163" i="37"/>
  <c r="M163" i="37"/>
  <c r="N163" i="37"/>
  <c r="O163" i="37"/>
  <c r="AA163" i="37"/>
  <c r="AB163" i="37"/>
  <c r="AC163" i="37"/>
  <c r="AE163" i="37"/>
  <c r="AG163" i="37"/>
  <c r="AH163" i="37"/>
  <c r="C164" i="37"/>
  <c r="D164" i="37"/>
  <c r="E164" i="37"/>
  <c r="F164" i="37"/>
  <c r="G164" i="37"/>
  <c r="H164" i="37"/>
  <c r="I164" i="37"/>
  <c r="J164" i="37"/>
  <c r="K164" i="37"/>
  <c r="L164" i="37"/>
  <c r="M164" i="37"/>
  <c r="N164" i="37"/>
  <c r="O164" i="37"/>
  <c r="AA164" i="37"/>
  <c r="AB164" i="37"/>
  <c r="AC164" i="37"/>
  <c r="AE164" i="37"/>
  <c r="AG164" i="37"/>
  <c r="AH164" i="37"/>
  <c r="G165" i="37"/>
  <c r="H165" i="37"/>
  <c r="I165" i="37"/>
  <c r="J165" i="37"/>
  <c r="K165" i="37"/>
  <c r="L165" i="37"/>
  <c r="M165" i="37"/>
  <c r="N165" i="37"/>
  <c r="AB165" i="37"/>
  <c r="AC165" i="37"/>
  <c r="AG165" i="37"/>
  <c r="AH165" i="37"/>
  <c r="G166" i="37"/>
  <c r="H166" i="37"/>
  <c r="I166" i="37"/>
  <c r="J166" i="37"/>
  <c r="K166" i="37"/>
  <c r="L166" i="37"/>
  <c r="M166" i="37"/>
  <c r="N166" i="37"/>
  <c r="O166" i="37"/>
  <c r="AA166" i="37"/>
  <c r="AB166" i="37"/>
  <c r="AC166" i="37"/>
  <c r="AE166" i="37"/>
  <c r="AG166" i="37"/>
  <c r="AH166" i="37"/>
  <c r="G167" i="37"/>
  <c r="H167" i="37"/>
  <c r="I167" i="37"/>
  <c r="J167" i="37"/>
  <c r="K167" i="37"/>
  <c r="L167" i="37"/>
  <c r="M167" i="37"/>
  <c r="N167" i="37"/>
  <c r="O167" i="37"/>
  <c r="AA167" i="37"/>
  <c r="AB167" i="37"/>
  <c r="AC167" i="37"/>
  <c r="AE167" i="37"/>
  <c r="AG167" i="37"/>
  <c r="AH167" i="37"/>
  <c r="D168" i="37"/>
  <c r="E168" i="37"/>
  <c r="F168" i="37"/>
  <c r="G168" i="37"/>
  <c r="H168" i="37"/>
  <c r="I168" i="37"/>
  <c r="J168" i="37"/>
  <c r="K168" i="37"/>
  <c r="L168" i="37"/>
  <c r="M168" i="37"/>
  <c r="N168" i="37"/>
  <c r="O168" i="37"/>
  <c r="AA168" i="37"/>
  <c r="AB168" i="37"/>
  <c r="AC168" i="37"/>
  <c r="AE168" i="37"/>
  <c r="AG168" i="37"/>
  <c r="AH168" i="37"/>
  <c r="G169" i="37"/>
  <c r="H169" i="37"/>
  <c r="I169" i="37"/>
  <c r="J169" i="37"/>
  <c r="K169" i="37"/>
  <c r="L169" i="37"/>
  <c r="M169" i="37"/>
  <c r="N169" i="37"/>
  <c r="O169" i="37"/>
  <c r="AA169" i="37"/>
  <c r="AB169" i="37"/>
  <c r="AC169" i="37"/>
  <c r="AE169" i="37"/>
  <c r="AG169" i="37"/>
  <c r="AH169" i="37"/>
  <c r="G170" i="37"/>
  <c r="H170" i="37"/>
  <c r="I170" i="37"/>
  <c r="J170" i="37"/>
  <c r="K170" i="37"/>
  <c r="L170" i="37"/>
  <c r="M170" i="37"/>
  <c r="N170" i="37"/>
  <c r="O170" i="37"/>
  <c r="AA170" i="37"/>
  <c r="AB170" i="37"/>
  <c r="AC170" i="37"/>
  <c r="AE170" i="37"/>
  <c r="AG170" i="37"/>
  <c r="AH170" i="37"/>
  <c r="G171" i="37"/>
  <c r="H171" i="37"/>
  <c r="I171" i="37"/>
  <c r="J171" i="37"/>
  <c r="K171" i="37"/>
  <c r="L171" i="37"/>
  <c r="M171" i="37"/>
  <c r="N171" i="37"/>
  <c r="O171" i="37"/>
  <c r="AA171" i="37"/>
  <c r="AB171" i="37"/>
  <c r="AC171" i="37"/>
  <c r="AE171" i="37"/>
  <c r="AG171" i="37"/>
  <c r="AH171" i="37"/>
  <c r="G172" i="37"/>
  <c r="H172" i="37"/>
  <c r="I172" i="37"/>
  <c r="J172" i="37"/>
  <c r="K172" i="37"/>
  <c r="L172" i="37"/>
  <c r="M172" i="37"/>
  <c r="N172" i="37"/>
  <c r="O172" i="37"/>
  <c r="AA172" i="37"/>
  <c r="AB172" i="37"/>
  <c r="AC172" i="37"/>
  <c r="AE172" i="37"/>
  <c r="AG172" i="37"/>
  <c r="AH172" i="37"/>
  <c r="G174" i="37"/>
  <c r="H174" i="37"/>
  <c r="I174" i="37"/>
  <c r="J174" i="37"/>
  <c r="K174" i="37"/>
  <c r="L174" i="37"/>
  <c r="M174" i="37"/>
  <c r="N174" i="37"/>
  <c r="O174" i="37"/>
  <c r="AA174" i="37"/>
  <c r="AB174" i="37"/>
  <c r="AC174" i="37"/>
  <c r="AE174" i="37"/>
  <c r="AG174" i="37"/>
  <c r="AH174" i="37"/>
  <c r="G175" i="37"/>
  <c r="H175" i="37"/>
  <c r="I175" i="37"/>
  <c r="J175" i="37"/>
  <c r="K175" i="37"/>
  <c r="L175" i="37"/>
  <c r="M175" i="37"/>
  <c r="N175" i="37"/>
  <c r="O175" i="37"/>
  <c r="AA175" i="37"/>
  <c r="AB175" i="37"/>
  <c r="AC175" i="37"/>
  <c r="AE175" i="37"/>
  <c r="AG175" i="37"/>
  <c r="AH175" i="37"/>
  <c r="G176" i="37"/>
  <c r="H176" i="37"/>
  <c r="I176" i="37"/>
  <c r="J176" i="37"/>
  <c r="K176" i="37"/>
  <c r="L176" i="37"/>
  <c r="M176" i="37"/>
  <c r="N176" i="37"/>
  <c r="O176" i="37"/>
  <c r="AA176" i="37"/>
  <c r="AB176" i="37"/>
  <c r="AC176" i="37"/>
  <c r="AE176" i="37"/>
  <c r="AG176" i="37"/>
  <c r="AH176" i="37"/>
  <c r="F177" i="37"/>
  <c r="G177" i="37"/>
  <c r="H177" i="37"/>
  <c r="I177" i="37"/>
  <c r="J177" i="37"/>
  <c r="K177" i="37"/>
  <c r="L177" i="37"/>
  <c r="M177" i="37"/>
  <c r="N177" i="37"/>
  <c r="O177" i="37"/>
  <c r="AA177" i="37"/>
  <c r="AB177" i="37"/>
  <c r="AC177" i="37"/>
  <c r="AE177" i="37"/>
  <c r="AG177" i="37"/>
  <c r="AH177" i="37"/>
  <c r="G178" i="37"/>
  <c r="H178" i="37"/>
  <c r="I178" i="37"/>
  <c r="J178" i="37"/>
  <c r="K178" i="37"/>
  <c r="L178" i="37"/>
  <c r="M178" i="37"/>
  <c r="N178" i="37"/>
  <c r="O178" i="37"/>
  <c r="AA178" i="37"/>
  <c r="AB178" i="37"/>
  <c r="AC178" i="37"/>
  <c r="AE178" i="37"/>
  <c r="AG178" i="37"/>
  <c r="AH178" i="37"/>
  <c r="F179" i="37"/>
  <c r="G179" i="37"/>
  <c r="H179" i="37"/>
  <c r="I179" i="37"/>
  <c r="J179" i="37"/>
  <c r="K179" i="37"/>
  <c r="L179" i="37"/>
  <c r="M179" i="37"/>
  <c r="N179" i="37"/>
  <c r="O179" i="37"/>
  <c r="AA179" i="37"/>
  <c r="AB179" i="37"/>
  <c r="AC179" i="37"/>
  <c r="AE179" i="37"/>
  <c r="AG179" i="37"/>
  <c r="AH179" i="37"/>
  <c r="G180" i="37"/>
  <c r="H180" i="37"/>
  <c r="I180" i="37"/>
  <c r="J180" i="37"/>
  <c r="K180" i="37"/>
  <c r="L180" i="37"/>
  <c r="M180" i="37"/>
  <c r="N180" i="37"/>
  <c r="O180" i="37"/>
  <c r="AA180" i="37"/>
  <c r="AB180" i="37"/>
  <c r="AC180" i="37"/>
  <c r="AE180" i="37"/>
  <c r="AG180" i="37"/>
  <c r="AH180" i="37"/>
  <c r="G181" i="37"/>
  <c r="H181" i="37"/>
  <c r="I181" i="37"/>
  <c r="J181" i="37"/>
  <c r="K181" i="37"/>
  <c r="L181" i="37"/>
  <c r="M181" i="37"/>
  <c r="N181" i="37"/>
  <c r="O181" i="37"/>
  <c r="AA181" i="37"/>
  <c r="AB181" i="37"/>
  <c r="AC181" i="37"/>
  <c r="AE181" i="37"/>
  <c r="AG181" i="37"/>
  <c r="AH181" i="37"/>
  <c r="C182" i="37"/>
  <c r="D182" i="37"/>
  <c r="E182" i="37"/>
  <c r="F182" i="37"/>
  <c r="G182" i="37"/>
  <c r="H182" i="37"/>
  <c r="I182" i="37"/>
  <c r="J182" i="37"/>
  <c r="K182" i="37"/>
  <c r="L182" i="37"/>
  <c r="M182" i="37"/>
  <c r="N182" i="37"/>
  <c r="O182" i="37"/>
  <c r="AA182" i="37"/>
  <c r="AB182" i="37"/>
  <c r="AC182" i="37"/>
  <c r="AE182" i="37"/>
  <c r="AG182" i="37"/>
  <c r="AH182" i="37"/>
  <c r="C183" i="37"/>
  <c r="D183" i="37"/>
  <c r="E183" i="37"/>
  <c r="F183" i="37"/>
  <c r="G183" i="37"/>
  <c r="H183" i="37"/>
  <c r="I183" i="37"/>
  <c r="J183" i="37"/>
  <c r="K183" i="37"/>
  <c r="L183" i="37"/>
  <c r="M183" i="37"/>
  <c r="N183" i="37"/>
  <c r="G184" i="37"/>
  <c r="H184" i="37"/>
  <c r="I184" i="37"/>
  <c r="J184" i="37"/>
  <c r="K184" i="37"/>
  <c r="L184" i="37"/>
  <c r="M184" i="37"/>
  <c r="N184" i="37"/>
  <c r="O184" i="37"/>
  <c r="AA184" i="37"/>
  <c r="AB184" i="37"/>
  <c r="AC184" i="37"/>
  <c r="AE184" i="37"/>
  <c r="AG184" i="37"/>
  <c r="AH184" i="37"/>
  <c r="C185" i="37"/>
  <c r="D185" i="37"/>
  <c r="E185" i="37"/>
  <c r="F185" i="37"/>
  <c r="G185" i="37"/>
  <c r="H185" i="37"/>
  <c r="I185" i="37"/>
  <c r="J185" i="37"/>
  <c r="K185" i="37"/>
  <c r="L185" i="37"/>
  <c r="M185" i="37"/>
  <c r="N185" i="37"/>
  <c r="O185" i="37"/>
  <c r="AA185" i="37"/>
  <c r="AB185" i="37"/>
  <c r="AC185" i="37"/>
  <c r="AE185" i="37"/>
  <c r="AG185" i="37"/>
  <c r="AH185" i="37"/>
  <c r="G186" i="37"/>
  <c r="H186" i="37"/>
  <c r="I186" i="37"/>
  <c r="J186" i="37"/>
  <c r="K186" i="37"/>
  <c r="L186" i="37"/>
  <c r="M186" i="37"/>
  <c r="N186" i="37"/>
  <c r="O186" i="37"/>
  <c r="AA186" i="37"/>
  <c r="AB186" i="37"/>
  <c r="AC186" i="37"/>
  <c r="AE186" i="37"/>
  <c r="AG186" i="37"/>
  <c r="AH186" i="37"/>
  <c r="G187" i="37"/>
  <c r="H187" i="37"/>
  <c r="I187" i="37"/>
  <c r="J187" i="37"/>
  <c r="K187" i="37"/>
  <c r="L187" i="37"/>
  <c r="M187" i="37"/>
  <c r="N187" i="37"/>
  <c r="O187" i="37"/>
  <c r="AA187" i="37"/>
  <c r="AB187" i="37"/>
  <c r="AC187" i="37"/>
  <c r="AE187" i="37"/>
  <c r="AG187" i="37"/>
  <c r="AH187" i="37"/>
  <c r="G188" i="37"/>
  <c r="H188" i="37"/>
  <c r="I188" i="37"/>
  <c r="J188" i="37"/>
  <c r="K188" i="37"/>
  <c r="L188" i="37"/>
  <c r="M188" i="37"/>
  <c r="N188" i="37"/>
  <c r="O188" i="37"/>
  <c r="AA188" i="37"/>
  <c r="AB188" i="37"/>
  <c r="AC188" i="37"/>
  <c r="AE188" i="37"/>
  <c r="AG188" i="37"/>
  <c r="AH188" i="37"/>
  <c r="G189" i="37"/>
  <c r="H189" i="37"/>
  <c r="I189" i="37"/>
  <c r="J189" i="37"/>
  <c r="K189" i="37"/>
  <c r="L189" i="37"/>
  <c r="M189" i="37"/>
  <c r="N189" i="37"/>
  <c r="O189" i="37"/>
  <c r="AA189" i="37"/>
  <c r="AB189" i="37"/>
  <c r="AC189" i="37"/>
  <c r="AE189" i="37"/>
  <c r="AG189" i="37"/>
  <c r="AH189" i="37"/>
  <c r="G190" i="37"/>
  <c r="H190" i="37"/>
  <c r="I190" i="37"/>
  <c r="J190" i="37"/>
  <c r="K190" i="37"/>
  <c r="L190" i="37"/>
  <c r="M190" i="37"/>
  <c r="N190" i="37"/>
  <c r="O190" i="37"/>
  <c r="AA190" i="37"/>
  <c r="AB190" i="37"/>
  <c r="AC190" i="37"/>
  <c r="AE190" i="37"/>
  <c r="AG190" i="37"/>
  <c r="AH190" i="37"/>
  <c r="G191" i="37"/>
  <c r="H191" i="37"/>
  <c r="I191" i="37"/>
  <c r="J191" i="37"/>
  <c r="K191" i="37"/>
  <c r="L191" i="37"/>
  <c r="M191" i="37"/>
  <c r="N191" i="37"/>
  <c r="O191" i="37"/>
  <c r="AA191" i="37"/>
  <c r="AB191" i="37"/>
  <c r="AC191" i="37"/>
  <c r="AE191" i="37"/>
  <c r="AG191" i="37"/>
  <c r="AH191" i="37"/>
  <c r="G193" i="37"/>
  <c r="H193" i="37"/>
  <c r="I193" i="37"/>
  <c r="J193" i="37"/>
  <c r="K193" i="37"/>
  <c r="L193" i="37"/>
  <c r="M193" i="37"/>
  <c r="N193" i="37"/>
  <c r="O193" i="37"/>
  <c r="AA193" i="37"/>
  <c r="AB193" i="37"/>
  <c r="AC193" i="37"/>
  <c r="AE193" i="37"/>
  <c r="AG193" i="37"/>
  <c r="AH193" i="37"/>
  <c r="G194" i="37"/>
  <c r="H194" i="37"/>
  <c r="I194" i="37"/>
  <c r="J194" i="37"/>
  <c r="K194" i="37"/>
  <c r="L194" i="37"/>
  <c r="M194" i="37"/>
  <c r="N194" i="37"/>
  <c r="O194" i="37"/>
  <c r="AA194" i="37"/>
  <c r="AB194" i="37"/>
  <c r="AC194" i="37"/>
  <c r="AE194" i="37"/>
  <c r="AG194" i="37"/>
  <c r="AH194" i="37"/>
  <c r="G195" i="37"/>
  <c r="H195" i="37"/>
  <c r="I195" i="37"/>
  <c r="J195" i="37"/>
  <c r="K195" i="37"/>
  <c r="L195" i="37"/>
  <c r="M195" i="37"/>
  <c r="N195" i="37"/>
  <c r="O195" i="37"/>
  <c r="AA195" i="37"/>
  <c r="AB195" i="37"/>
  <c r="AC195" i="37"/>
  <c r="AE195" i="37"/>
  <c r="AG195" i="37"/>
  <c r="AH195" i="37"/>
  <c r="G196" i="37"/>
  <c r="H196" i="37"/>
  <c r="I196" i="37"/>
  <c r="J196" i="37"/>
  <c r="K196" i="37"/>
  <c r="L196" i="37"/>
  <c r="M196" i="37"/>
  <c r="N196" i="37"/>
  <c r="O196" i="37"/>
  <c r="AA196" i="37"/>
  <c r="AB196" i="37"/>
  <c r="AC196" i="37"/>
  <c r="AE196" i="37"/>
  <c r="AG196" i="37"/>
  <c r="AH196" i="37"/>
  <c r="G197" i="37"/>
  <c r="H197" i="37"/>
  <c r="I197" i="37"/>
  <c r="J197" i="37"/>
  <c r="K197" i="37"/>
  <c r="L197" i="37"/>
  <c r="M197" i="37"/>
  <c r="N197" i="37"/>
  <c r="AB197" i="37"/>
  <c r="AC197" i="37"/>
  <c r="AG197" i="37"/>
  <c r="AH197" i="37"/>
  <c r="C198" i="37"/>
  <c r="D198" i="37"/>
  <c r="E198" i="37"/>
  <c r="F198" i="37"/>
  <c r="G198" i="37"/>
  <c r="H198" i="37"/>
  <c r="I198" i="37"/>
  <c r="J198" i="37"/>
  <c r="K198" i="37"/>
  <c r="L198" i="37"/>
  <c r="M198" i="37"/>
  <c r="N198" i="37"/>
  <c r="O198" i="37"/>
  <c r="AA198" i="37"/>
  <c r="AB198" i="37"/>
  <c r="AC198" i="37"/>
  <c r="AE198" i="37"/>
  <c r="AG198" i="37"/>
  <c r="AH198" i="37"/>
  <c r="O199" i="37"/>
  <c r="AA199" i="37"/>
  <c r="AB199" i="37"/>
  <c r="AC199" i="37"/>
  <c r="AE199" i="37"/>
  <c r="AG199" i="37"/>
  <c r="AH199" i="37"/>
  <c r="O200" i="37"/>
  <c r="AA200" i="37"/>
  <c r="AB200" i="37"/>
  <c r="AC200" i="37"/>
  <c r="AE200" i="37"/>
  <c r="AG200" i="37"/>
  <c r="AH200" i="37"/>
  <c r="G202" i="37"/>
  <c r="H202" i="37"/>
  <c r="I202" i="37"/>
  <c r="J202" i="37"/>
  <c r="K202" i="37"/>
  <c r="L202" i="37"/>
  <c r="M202" i="37"/>
  <c r="N202" i="37"/>
  <c r="O202" i="37"/>
  <c r="AA202" i="37"/>
  <c r="AB202" i="37"/>
  <c r="AC202" i="37"/>
  <c r="AE202" i="37"/>
  <c r="AG202" i="37"/>
  <c r="AH202" i="37"/>
  <c r="G203" i="37"/>
  <c r="H203" i="37"/>
  <c r="I203" i="37"/>
  <c r="J203" i="37"/>
  <c r="K203" i="37"/>
  <c r="L203" i="37"/>
  <c r="M203" i="37"/>
  <c r="N203" i="37"/>
  <c r="O203" i="37"/>
  <c r="AA203" i="37"/>
  <c r="AB203" i="37"/>
  <c r="AC203" i="37"/>
  <c r="AE203" i="37"/>
  <c r="AG203" i="37"/>
  <c r="AH203" i="37"/>
  <c r="G204" i="37"/>
  <c r="H204" i="37"/>
  <c r="I204" i="37"/>
  <c r="J204" i="37"/>
  <c r="K204" i="37"/>
  <c r="L204" i="37"/>
  <c r="M204" i="37"/>
  <c r="N204" i="37"/>
  <c r="O204" i="37"/>
  <c r="AA204" i="37"/>
  <c r="AB204" i="37"/>
  <c r="AC204" i="37"/>
  <c r="AE204" i="37"/>
  <c r="AG204" i="37"/>
  <c r="AH204" i="37"/>
  <c r="G205" i="37"/>
  <c r="H205" i="37"/>
  <c r="I205" i="37"/>
  <c r="J205" i="37"/>
  <c r="K205" i="37"/>
  <c r="L205" i="37"/>
  <c r="M205" i="37"/>
  <c r="N205" i="37"/>
  <c r="O205" i="37"/>
  <c r="AA205" i="37"/>
  <c r="AB205" i="37"/>
  <c r="AC205" i="37"/>
  <c r="AE205" i="37"/>
  <c r="AG205" i="37"/>
  <c r="AH205" i="37"/>
  <c r="G206" i="37"/>
  <c r="H206" i="37"/>
  <c r="I206" i="37"/>
  <c r="J206" i="37"/>
  <c r="K206" i="37"/>
  <c r="L206" i="37"/>
  <c r="M206" i="37"/>
  <c r="N206" i="37"/>
  <c r="C78" i="37"/>
  <c r="D78" i="37"/>
  <c r="E78" i="37"/>
  <c r="F78" i="37"/>
  <c r="G78" i="37"/>
  <c r="H78" i="37"/>
  <c r="I78" i="37"/>
  <c r="J78" i="37"/>
  <c r="K78" i="37"/>
  <c r="L78" i="37"/>
  <c r="M78" i="37"/>
  <c r="N78" i="37"/>
  <c r="G80" i="37"/>
  <c r="H80" i="37"/>
  <c r="I80" i="37"/>
  <c r="J80" i="37"/>
  <c r="K80" i="37"/>
  <c r="L80" i="37"/>
  <c r="M80" i="37"/>
  <c r="N80" i="37"/>
  <c r="C81" i="37"/>
  <c r="D81" i="37"/>
  <c r="E81" i="37"/>
  <c r="F81" i="37"/>
  <c r="G81" i="37"/>
  <c r="H81" i="37"/>
  <c r="I81" i="37"/>
  <c r="J81" i="37"/>
  <c r="K81" i="37"/>
  <c r="L81" i="37"/>
  <c r="M81" i="37"/>
  <c r="N81" i="37"/>
  <c r="G83" i="37"/>
  <c r="H83" i="37"/>
  <c r="I83" i="37"/>
  <c r="J83" i="37"/>
  <c r="K83" i="37"/>
  <c r="L83" i="37"/>
  <c r="M83" i="37"/>
  <c r="N83" i="37"/>
  <c r="O83" i="37"/>
  <c r="AA83" i="37"/>
  <c r="AB83" i="37"/>
  <c r="AC83" i="37"/>
  <c r="AE83" i="37"/>
  <c r="AG83" i="37"/>
  <c r="AH83" i="37"/>
  <c r="E84" i="37"/>
  <c r="G84" i="37"/>
  <c r="H84" i="37"/>
  <c r="I84" i="37"/>
  <c r="J84" i="37"/>
  <c r="K84" i="37"/>
  <c r="L84" i="37"/>
  <c r="M84" i="37"/>
  <c r="N84" i="37"/>
  <c r="O84" i="37"/>
  <c r="AA84" i="37"/>
  <c r="AB84" i="37"/>
  <c r="AC84" i="37"/>
  <c r="AE84" i="37"/>
  <c r="AG84" i="37"/>
  <c r="AH84" i="37"/>
  <c r="G85" i="37"/>
  <c r="H85" i="37"/>
  <c r="I85" i="37"/>
  <c r="J85" i="37"/>
  <c r="K85" i="37"/>
  <c r="L85" i="37"/>
  <c r="M85" i="37"/>
  <c r="N85" i="37"/>
  <c r="O85" i="37"/>
  <c r="AA85" i="37"/>
  <c r="AB85" i="37"/>
  <c r="AC85" i="37"/>
  <c r="AE85" i="37"/>
  <c r="AG85" i="37"/>
  <c r="AH85" i="37"/>
  <c r="G86" i="37"/>
  <c r="H86" i="37"/>
  <c r="I86" i="37"/>
  <c r="J86" i="37"/>
  <c r="K86" i="37"/>
  <c r="L86" i="37"/>
  <c r="M86" i="37"/>
  <c r="N86" i="37"/>
  <c r="O86" i="37"/>
  <c r="AA86" i="37"/>
  <c r="AB86" i="37"/>
  <c r="AC86" i="37"/>
  <c r="AE86" i="37"/>
  <c r="AG86" i="37"/>
  <c r="AH86" i="37"/>
  <c r="G87" i="37"/>
  <c r="H87" i="37"/>
  <c r="I87" i="37"/>
  <c r="J87" i="37"/>
  <c r="K87" i="37"/>
  <c r="L87" i="37"/>
  <c r="M87" i="37"/>
  <c r="N87" i="37"/>
  <c r="O87" i="37"/>
  <c r="AA87" i="37"/>
  <c r="AB87" i="37"/>
  <c r="AC87" i="37"/>
  <c r="AE87" i="37"/>
  <c r="AG87" i="37"/>
  <c r="AH87" i="37"/>
  <c r="G88" i="37"/>
  <c r="H88" i="37"/>
  <c r="I88" i="37"/>
  <c r="J88" i="37"/>
  <c r="K88" i="37"/>
  <c r="L88" i="37"/>
  <c r="M88" i="37"/>
  <c r="N88" i="37"/>
  <c r="O88" i="37"/>
  <c r="AA88" i="37"/>
  <c r="AB88" i="37"/>
  <c r="AC88" i="37"/>
  <c r="AE88" i="37"/>
  <c r="AG88" i="37"/>
  <c r="AH88" i="37"/>
  <c r="G89" i="37"/>
  <c r="H89" i="37"/>
  <c r="I89" i="37"/>
  <c r="J89" i="37"/>
  <c r="K89" i="37"/>
  <c r="L89" i="37"/>
  <c r="M89" i="37"/>
  <c r="N89" i="37"/>
  <c r="O89" i="37"/>
  <c r="AA89" i="37"/>
  <c r="AB89" i="37"/>
  <c r="AC89" i="37"/>
  <c r="AE89" i="37"/>
  <c r="AG89" i="37"/>
  <c r="AH89" i="37"/>
  <c r="G90" i="37"/>
  <c r="H90" i="37"/>
  <c r="I90" i="37"/>
  <c r="J90" i="37"/>
  <c r="K90" i="37"/>
  <c r="L90" i="37"/>
  <c r="M90" i="37"/>
  <c r="N90" i="37"/>
  <c r="O90" i="37"/>
  <c r="AA90" i="37"/>
  <c r="AB90" i="37"/>
  <c r="AC90" i="37"/>
  <c r="AE90" i="37"/>
  <c r="AG90" i="37"/>
  <c r="AH90" i="37"/>
  <c r="G91" i="37"/>
  <c r="H91" i="37"/>
  <c r="I91" i="37"/>
  <c r="J91" i="37"/>
  <c r="K91" i="37"/>
  <c r="L91" i="37"/>
  <c r="M91" i="37"/>
  <c r="N91" i="37"/>
  <c r="O91" i="37"/>
  <c r="AA91" i="37"/>
  <c r="AB91" i="37"/>
  <c r="AC91" i="37"/>
  <c r="AE91" i="37"/>
  <c r="AG91" i="37"/>
  <c r="AH91" i="37"/>
  <c r="G92" i="37"/>
  <c r="H92" i="37"/>
  <c r="I92" i="37"/>
  <c r="J92" i="37"/>
  <c r="K92" i="37"/>
  <c r="L92" i="37"/>
  <c r="M92" i="37"/>
  <c r="N92" i="37"/>
  <c r="O92" i="37"/>
  <c r="AA92" i="37"/>
  <c r="AB92" i="37"/>
  <c r="AC92" i="37"/>
  <c r="AE92" i="37"/>
  <c r="AG92" i="37"/>
  <c r="AH92" i="37"/>
  <c r="G93" i="37"/>
  <c r="H93" i="37"/>
  <c r="I93" i="37"/>
  <c r="J93" i="37"/>
  <c r="K93" i="37"/>
  <c r="L93" i="37"/>
  <c r="M93" i="37"/>
  <c r="N93" i="37"/>
  <c r="O93" i="37"/>
  <c r="AA93" i="37"/>
  <c r="AB93" i="37"/>
  <c r="AC93" i="37"/>
  <c r="AE93" i="37"/>
  <c r="AG93" i="37"/>
  <c r="AH93" i="37"/>
  <c r="G94" i="37"/>
  <c r="H94" i="37"/>
  <c r="I94" i="37"/>
  <c r="J94" i="37"/>
  <c r="K94" i="37"/>
  <c r="L94" i="37"/>
  <c r="M94" i="37"/>
  <c r="N94" i="37"/>
  <c r="O94" i="37"/>
  <c r="AA94" i="37"/>
  <c r="AB94" i="37"/>
  <c r="AC94" i="37"/>
  <c r="AE94" i="37"/>
  <c r="AG94" i="37"/>
  <c r="AH94" i="37"/>
  <c r="C95" i="37"/>
  <c r="D95" i="37"/>
  <c r="E95" i="37"/>
  <c r="F95" i="37"/>
  <c r="G95" i="37"/>
  <c r="H95" i="37"/>
  <c r="I95" i="37"/>
  <c r="J95" i="37"/>
  <c r="K95" i="37"/>
  <c r="L95" i="37"/>
  <c r="M95" i="37"/>
  <c r="N95" i="37"/>
  <c r="O95" i="37"/>
  <c r="AA95" i="37"/>
  <c r="AB95" i="37"/>
  <c r="AC95" i="37"/>
  <c r="AE95" i="37"/>
  <c r="AG95" i="37"/>
  <c r="AH95" i="37"/>
  <c r="C96" i="37"/>
  <c r="D96" i="37"/>
  <c r="E96" i="37"/>
  <c r="F96" i="37"/>
  <c r="G96" i="37"/>
  <c r="H96" i="37"/>
  <c r="I96" i="37"/>
  <c r="J96" i="37"/>
  <c r="K96" i="37"/>
  <c r="L96" i="37"/>
  <c r="M96" i="37"/>
  <c r="N96" i="37"/>
  <c r="O96" i="37"/>
  <c r="AA96" i="37"/>
  <c r="AB96" i="37"/>
  <c r="AC96" i="37"/>
  <c r="AE96" i="37"/>
  <c r="AG96" i="37"/>
  <c r="AH96" i="37"/>
  <c r="G97" i="37"/>
  <c r="H97" i="37"/>
  <c r="I97" i="37"/>
  <c r="J97" i="37"/>
  <c r="K97" i="37"/>
  <c r="L97" i="37"/>
  <c r="M97" i="37"/>
  <c r="N97" i="37"/>
  <c r="O97" i="37"/>
  <c r="AA97" i="37"/>
  <c r="AC97" i="37"/>
  <c r="AH97" i="37"/>
  <c r="G98" i="37"/>
  <c r="H98" i="37"/>
  <c r="I98" i="37"/>
  <c r="J98" i="37"/>
  <c r="K98" i="37"/>
  <c r="L98" i="37"/>
  <c r="M98" i="37"/>
  <c r="N98" i="37"/>
  <c r="O98" i="37"/>
  <c r="AA98" i="37"/>
  <c r="AB98" i="37"/>
  <c r="AC98" i="37"/>
  <c r="AE98" i="37"/>
  <c r="AG98" i="37"/>
  <c r="AH98" i="37"/>
  <c r="G99" i="37"/>
  <c r="H99" i="37"/>
  <c r="I99" i="37"/>
  <c r="J99" i="37"/>
  <c r="K99" i="37"/>
  <c r="L99" i="37"/>
  <c r="M99" i="37"/>
  <c r="N99" i="37"/>
  <c r="O99" i="37"/>
  <c r="AA99" i="37"/>
  <c r="AB99" i="37"/>
  <c r="AC99" i="37"/>
  <c r="AE99" i="37"/>
  <c r="AG99" i="37"/>
  <c r="AH99" i="37"/>
  <c r="C100" i="37"/>
  <c r="D100" i="37"/>
  <c r="E100" i="37"/>
  <c r="F100" i="37"/>
  <c r="G100" i="37"/>
  <c r="H100" i="37"/>
  <c r="I100" i="37"/>
  <c r="J100" i="37"/>
  <c r="K100" i="37"/>
  <c r="L100" i="37"/>
  <c r="M100" i="37"/>
  <c r="N100" i="37"/>
  <c r="O100" i="37"/>
  <c r="AA100" i="37"/>
  <c r="AB100" i="37"/>
  <c r="AC100" i="37"/>
  <c r="AE100" i="37"/>
  <c r="AG100" i="37"/>
  <c r="AH100" i="37"/>
  <c r="G101" i="37"/>
  <c r="H101" i="37"/>
  <c r="I101" i="37"/>
  <c r="J101" i="37"/>
  <c r="K101" i="37"/>
  <c r="L101" i="37"/>
  <c r="M101" i="37"/>
  <c r="N101" i="37"/>
  <c r="O101" i="37"/>
  <c r="AA101" i="37"/>
  <c r="AB101" i="37"/>
  <c r="AC101" i="37"/>
  <c r="AE101" i="37"/>
  <c r="AG101" i="37"/>
  <c r="AH101" i="37"/>
  <c r="G102" i="37"/>
  <c r="H102" i="37"/>
  <c r="I102" i="37"/>
  <c r="J102" i="37"/>
  <c r="K102" i="37"/>
  <c r="L102" i="37"/>
  <c r="M102" i="37"/>
  <c r="N102" i="37"/>
  <c r="O102" i="37"/>
  <c r="AA102" i="37"/>
  <c r="AB102" i="37"/>
  <c r="AC102" i="37"/>
  <c r="AE102" i="37"/>
  <c r="AG102" i="37"/>
  <c r="AH102" i="37"/>
  <c r="G103" i="37"/>
  <c r="H103" i="37"/>
  <c r="I103" i="37"/>
  <c r="J103" i="37"/>
  <c r="K103" i="37"/>
  <c r="L103" i="37"/>
  <c r="M103" i="37"/>
  <c r="N103" i="37"/>
  <c r="O103" i="37"/>
  <c r="AA103" i="37"/>
  <c r="AB103" i="37"/>
  <c r="AC103" i="37"/>
  <c r="AE103" i="37"/>
  <c r="AG103" i="37"/>
  <c r="AH103" i="37"/>
  <c r="G104" i="37"/>
  <c r="H104" i="37"/>
  <c r="I104" i="37"/>
  <c r="J104" i="37"/>
  <c r="K104" i="37"/>
  <c r="L104" i="37"/>
  <c r="M104" i="37"/>
  <c r="N104" i="37"/>
  <c r="O104" i="37"/>
  <c r="AA104" i="37"/>
  <c r="AB104" i="37"/>
  <c r="AC104" i="37"/>
  <c r="AE104" i="37"/>
  <c r="AG104" i="37"/>
  <c r="AH104" i="37"/>
  <c r="G106" i="37"/>
  <c r="H106" i="37"/>
  <c r="I106" i="37"/>
  <c r="J106" i="37"/>
  <c r="K106" i="37"/>
  <c r="L106" i="37"/>
  <c r="M106" i="37"/>
  <c r="N106" i="37"/>
  <c r="O106" i="37"/>
  <c r="AA106" i="37"/>
  <c r="AB106" i="37"/>
  <c r="AC106" i="37"/>
  <c r="AE106" i="37"/>
  <c r="AG106" i="37"/>
  <c r="AH106" i="37"/>
  <c r="G107" i="37"/>
  <c r="H107" i="37"/>
  <c r="I107" i="37"/>
  <c r="J107" i="37"/>
  <c r="K107" i="37"/>
  <c r="L107" i="37"/>
  <c r="M107" i="37"/>
  <c r="N107" i="37"/>
  <c r="O107" i="37"/>
  <c r="AA107" i="37"/>
  <c r="AB107" i="37"/>
  <c r="AC107" i="37"/>
  <c r="AE107" i="37"/>
  <c r="AG107" i="37"/>
  <c r="AH107" i="37"/>
  <c r="G108" i="37"/>
  <c r="H108" i="37"/>
  <c r="I108" i="37"/>
  <c r="J108" i="37"/>
  <c r="K108" i="37"/>
  <c r="L108" i="37"/>
  <c r="M108" i="37"/>
  <c r="N108" i="37"/>
  <c r="O108" i="37"/>
  <c r="AA108" i="37"/>
  <c r="AB108" i="37"/>
  <c r="AC108" i="37"/>
  <c r="AE108" i="37"/>
  <c r="AG108" i="37"/>
  <c r="AH108" i="37"/>
  <c r="G109" i="37"/>
  <c r="H109" i="37"/>
  <c r="I109" i="37"/>
  <c r="J109" i="37"/>
  <c r="K109" i="37"/>
  <c r="L109" i="37"/>
  <c r="M109" i="37"/>
  <c r="N109" i="37"/>
  <c r="O109" i="37"/>
  <c r="AA109" i="37"/>
  <c r="AB109" i="37"/>
  <c r="AC109" i="37"/>
  <c r="AE109" i="37"/>
  <c r="AG109" i="37"/>
  <c r="AH109" i="37"/>
  <c r="G110" i="37"/>
  <c r="H110" i="37"/>
  <c r="I110" i="37"/>
  <c r="J110" i="37"/>
  <c r="K110" i="37"/>
  <c r="L110" i="37"/>
  <c r="M110" i="37"/>
  <c r="N110" i="37"/>
  <c r="O110" i="37"/>
  <c r="AA110" i="37"/>
  <c r="AB110" i="37"/>
  <c r="AC110" i="37"/>
  <c r="AE110" i="37"/>
  <c r="AG110" i="37"/>
  <c r="AH110" i="37"/>
  <c r="G111" i="37"/>
  <c r="H111" i="37"/>
  <c r="I111" i="37"/>
  <c r="J111" i="37"/>
  <c r="K111" i="37"/>
  <c r="L111" i="37"/>
  <c r="M111" i="37"/>
  <c r="N111" i="37"/>
  <c r="O111" i="37"/>
  <c r="AA111" i="37"/>
  <c r="AB111" i="37"/>
  <c r="AC111" i="37"/>
  <c r="AE111" i="37"/>
  <c r="AG111" i="37"/>
  <c r="AH111" i="37"/>
  <c r="G112" i="37"/>
  <c r="H112" i="37"/>
  <c r="I112" i="37"/>
  <c r="J112" i="37"/>
  <c r="K112" i="37"/>
  <c r="L112" i="37"/>
  <c r="M112" i="37"/>
  <c r="N112" i="37"/>
  <c r="O112" i="37"/>
  <c r="AA112" i="37"/>
  <c r="AB112" i="37"/>
  <c r="AC112" i="37"/>
  <c r="AE112" i="37"/>
  <c r="AG112" i="37"/>
  <c r="AH112" i="37"/>
  <c r="G113" i="37"/>
  <c r="H113" i="37"/>
  <c r="I113" i="37"/>
  <c r="J113" i="37"/>
  <c r="K113" i="37"/>
  <c r="L113" i="37"/>
  <c r="M113" i="37"/>
  <c r="N113" i="37"/>
  <c r="O113" i="37"/>
  <c r="AA113" i="37"/>
  <c r="AB113" i="37"/>
  <c r="AC113" i="37"/>
  <c r="AE113" i="37"/>
  <c r="AG113" i="37"/>
  <c r="AH113" i="37"/>
  <c r="G114" i="37"/>
  <c r="H114" i="37"/>
  <c r="I114" i="37"/>
  <c r="J114" i="37"/>
  <c r="K114" i="37"/>
  <c r="L114" i="37"/>
  <c r="M114" i="37"/>
  <c r="N114" i="37"/>
  <c r="O114" i="37"/>
  <c r="AA114" i="37"/>
  <c r="AB114" i="37"/>
  <c r="AC114" i="37"/>
  <c r="AE114" i="37"/>
  <c r="AG114" i="37"/>
  <c r="AH114" i="37"/>
  <c r="C115" i="37"/>
  <c r="E115" i="37"/>
  <c r="G115" i="37"/>
  <c r="H115" i="37"/>
  <c r="I115" i="37"/>
  <c r="J115" i="37"/>
  <c r="K115" i="37"/>
  <c r="L115" i="37"/>
  <c r="M115" i="37"/>
  <c r="N115" i="37"/>
  <c r="O115" i="37"/>
  <c r="AA115" i="37"/>
  <c r="AB115" i="37"/>
  <c r="AC115" i="37"/>
  <c r="AE115" i="37"/>
  <c r="AG115" i="37"/>
  <c r="AH115" i="37"/>
  <c r="C116" i="37"/>
  <c r="D116" i="37"/>
  <c r="E116" i="37"/>
  <c r="F116" i="37"/>
  <c r="G116" i="37"/>
  <c r="H116" i="37"/>
  <c r="I116" i="37"/>
  <c r="J116" i="37"/>
  <c r="K116" i="37"/>
  <c r="L116" i="37"/>
  <c r="M116" i="37"/>
  <c r="N116" i="37"/>
  <c r="O116" i="37"/>
  <c r="AA116" i="37"/>
  <c r="AB116" i="37"/>
  <c r="AC116" i="37"/>
  <c r="AE116" i="37"/>
  <c r="AG116" i="37"/>
  <c r="AH116" i="37"/>
  <c r="C117" i="37"/>
  <c r="E117" i="37"/>
  <c r="G117" i="37"/>
  <c r="H117" i="37"/>
  <c r="I117" i="37"/>
  <c r="J117" i="37"/>
  <c r="K117" i="37"/>
  <c r="L117" i="37"/>
  <c r="M117" i="37"/>
  <c r="N117" i="37"/>
  <c r="O117" i="37"/>
  <c r="AA117" i="37"/>
  <c r="AB117" i="37"/>
  <c r="AC117" i="37"/>
  <c r="AE117" i="37"/>
  <c r="AG117" i="37"/>
  <c r="AH117" i="37"/>
  <c r="G118" i="37"/>
  <c r="H118" i="37"/>
  <c r="I118" i="37"/>
  <c r="J118" i="37"/>
  <c r="K118" i="37"/>
  <c r="L118" i="37"/>
  <c r="M118" i="37"/>
  <c r="N118" i="37"/>
  <c r="O118" i="37"/>
  <c r="AA118" i="37"/>
  <c r="AB118" i="37"/>
  <c r="AC118" i="37"/>
  <c r="AE118" i="37"/>
  <c r="AG118" i="37"/>
  <c r="AH118" i="37"/>
  <c r="G119" i="37"/>
  <c r="H119" i="37"/>
  <c r="I119" i="37"/>
  <c r="J119" i="37"/>
  <c r="K119" i="37"/>
  <c r="L119" i="37"/>
  <c r="M119" i="37"/>
  <c r="N119" i="37"/>
  <c r="O119" i="37"/>
  <c r="AA119" i="37"/>
  <c r="AB119" i="37"/>
  <c r="AC119" i="37"/>
  <c r="AE119" i="37"/>
  <c r="AG119" i="37"/>
  <c r="AH119" i="37"/>
  <c r="G120" i="37"/>
  <c r="H120" i="37"/>
  <c r="I120" i="37"/>
  <c r="J120" i="37"/>
  <c r="K120" i="37"/>
  <c r="L120" i="37"/>
  <c r="M120" i="37"/>
  <c r="N120" i="37"/>
  <c r="O120" i="37"/>
  <c r="AA120" i="37"/>
  <c r="AB120" i="37"/>
  <c r="AC120" i="37"/>
  <c r="AE120" i="37"/>
  <c r="AG120" i="37"/>
  <c r="AH120" i="37"/>
  <c r="G121" i="37"/>
  <c r="H121" i="37"/>
  <c r="I121" i="37"/>
  <c r="J121" i="37"/>
  <c r="K121" i="37"/>
  <c r="L121" i="37"/>
  <c r="M121" i="37"/>
  <c r="N121" i="37"/>
  <c r="O121" i="37"/>
  <c r="AA121" i="37"/>
  <c r="AB121" i="37"/>
  <c r="AC121" i="37"/>
  <c r="AE121" i="37"/>
  <c r="AG121" i="37"/>
  <c r="AH121" i="37"/>
  <c r="G123" i="37"/>
  <c r="H123" i="37"/>
  <c r="I123" i="37"/>
  <c r="J123" i="37"/>
  <c r="K123" i="37"/>
  <c r="L123" i="37"/>
  <c r="M123" i="37"/>
  <c r="N123" i="37"/>
  <c r="O123" i="37"/>
  <c r="AA123" i="37"/>
  <c r="AB123" i="37"/>
  <c r="AC123" i="37"/>
  <c r="AE123" i="37"/>
  <c r="AG123" i="37"/>
  <c r="AH123" i="37"/>
  <c r="G124" i="37"/>
  <c r="H124" i="37"/>
  <c r="I124" i="37"/>
  <c r="J124" i="37"/>
  <c r="K124" i="37"/>
  <c r="L124" i="37"/>
  <c r="M124" i="37"/>
  <c r="N124" i="37"/>
  <c r="O124" i="37"/>
  <c r="AA124" i="37"/>
  <c r="AB124" i="37"/>
  <c r="AC124" i="37"/>
  <c r="AE124" i="37"/>
  <c r="AG124" i="37"/>
  <c r="AH124" i="37"/>
  <c r="G125" i="37"/>
  <c r="H125" i="37"/>
  <c r="I125" i="37"/>
  <c r="J125" i="37"/>
  <c r="K125" i="37"/>
  <c r="L125" i="37"/>
  <c r="M125" i="37"/>
  <c r="N125" i="37"/>
  <c r="O125" i="37"/>
  <c r="AA125" i="37"/>
  <c r="AB125" i="37"/>
  <c r="AC125" i="37"/>
  <c r="AE125" i="37"/>
  <c r="AG125" i="37"/>
  <c r="AH125" i="37"/>
  <c r="G126" i="37"/>
  <c r="H126" i="37"/>
  <c r="I126" i="37"/>
  <c r="J126" i="37"/>
  <c r="K126" i="37"/>
  <c r="L126" i="37"/>
  <c r="M126" i="37"/>
  <c r="N126" i="37"/>
  <c r="O126" i="37"/>
  <c r="AC126" i="37"/>
  <c r="AG126" i="37"/>
  <c r="AH126" i="37"/>
  <c r="G128" i="37"/>
  <c r="H128" i="37"/>
  <c r="I128" i="37"/>
  <c r="J128" i="37"/>
  <c r="K128" i="37"/>
  <c r="L128" i="37"/>
  <c r="M128" i="37"/>
  <c r="N128" i="37"/>
  <c r="O128" i="37"/>
  <c r="AA128" i="37"/>
  <c r="AB128" i="37"/>
  <c r="AC128" i="37"/>
  <c r="AE128" i="37"/>
  <c r="AG128" i="37"/>
  <c r="AH128" i="37"/>
  <c r="G129" i="37"/>
  <c r="H129" i="37"/>
  <c r="I129" i="37"/>
  <c r="J129" i="37"/>
  <c r="K129" i="37"/>
  <c r="L129" i="37"/>
  <c r="M129" i="37"/>
  <c r="N129" i="37"/>
  <c r="O129" i="37"/>
  <c r="AA129" i="37"/>
  <c r="AB129" i="37"/>
  <c r="AC129" i="37"/>
  <c r="AE129" i="37"/>
  <c r="AG129" i="37"/>
  <c r="AH129" i="37"/>
  <c r="G130" i="37"/>
  <c r="H130" i="37"/>
  <c r="I130" i="37"/>
  <c r="J130" i="37"/>
  <c r="K130" i="37"/>
  <c r="L130" i="37"/>
  <c r="M130" i="37"/>
  <c r="N130" i="37"/>
  <c r="O130" i="37"/>
  <c r="AA130" i="37"/>
  <c r="AB130" i="37"/>
  <c r="AC130" i="37"/>
  <c r="AE130" i="37"/>
  <c r="AG130" i="37"/>
  <c r="AH130" i="37"/>
  <c r="G131" i="37"/>
  <c r="H131" i="37"/>
  <c r="I131" i="37"/>
  <c r="J131" i="37"/>
  <c r="K131" i="37"/>
  <c r="L131" i="37"/>
  <c r="M131" i="37"/>
  <c r="N131" i="37"/>
  <c r="O131" i="37"/>
  <c r="AA131" i="37"/>
  <c r="AC131" i="37"/>
  <c r="AG131" i="37"/>
  <c r="G132" i="37"/>
  <c r="H132" i="37"/>
  <c r="I132" i="37"/>
  <c r="J132" i="37"/>
  <c r="K132" i="37"/>
  <c r="L132" i="37"/>
  <c r="M132" i="37"/>
  <c r="N132" i="37"/>
  <c r="O132" i="37"/>
  <c r="AC132" i="37"/>
  <c r="C133" i="37"/>
  <c r="D133" i="37"/>
  <c r="F133" i="37"/>
  <c r="G133" i="37"/>
  <c r="H133" i="37"/>
  <c r="I133" i="37"/>
  <c r="J133" i="37"/>
  <c r="K133" i="37"/>
  <c r="L133" i="37"/>
  <c r="M133" i="37"/>
  <c r="N133" i="37"/>
  <c r="O133" i="37"/>
  <c r="AA133" i="37"/>
  <c r="AB133" i="37"/>
  <c r="AC133" i="37"/>
  <c r="AE133" i="37"/>
  <c r="AG133" i="37"/>
  <c r="AH133" i="37"/>
  <c r="O134" i="37"/>
  <c r="AA134" i="37"/>
  <c r="AB134" i="37"/>
  <c r="AC134" i="37"/>
  <c r="AE134" i="37"/>
  <c r="AG134" i="37"/>
  <c r="AH134" i="37"/>
  <c r="O135" i="37"/>
  <c r="AA135" i="37"/>
  <c r="AB135" i="37"/>
  <c r="AC135" i="37"/>
  <c r="AE135" i="37"/>
  <c r="AG135" i="37"/>
  <c r="AH135" i="37"/>
  <c r="G137" i="37"/>
  <c r="H137" i="37"/>
  <c r="I137" i="37"/>
  <c r="J137" i="37"/>
  <c r="K137" i="37"/>
  <c r="L137" i="37"/>
  <c r="M137" i="37"/>
  <c r="N137" i="37"/>
  <c r="AC137" i="37"/>
  <c r="G138" i="37"/>
  <c r="H138" i="37"/>
  <c r="I138" i="37"/>
  <c r="J138" i="37"/>
  <c r="K138" i="37"/>
  <c r="L138" i="37"/>
  <c r="M138" i="37"/>
  <c r="N138" i="37"/>
  <c r="O138" i="37"/>
  <c r="AA138" i="37"/>
  <c r="AB138" i="37"/>
  <c r="AC138" i="37"/>
  <c r="AE138" i="37"/>
  <c r="AG138" i="37"/>
  <c r="AH138" i="37"/>
  <c r="G139" i="37"/>
  <c r="H139" i="37"/>
  <c r="I139" i="37"/>
  <c r="J139" i="37"/>
  <c r="K139" i="37"/>
  <c r="L139" i="37"/>
  <c r="M139" i="37"/>
  <c r="N139" i="37"/>
  <c r="O139" i="37"/>
  <c r="AA139" i="37"/>
  <c r="AB139" i="37"/>
  <c r="AC139" i="37"/>
  <c r="AE139" i="37"/>
  <c r="AG139" i="37"/>
  <c r="AH139" i="37"/>
  <c r="G140" i="37"/>
  <c r="H140" i="37"/>
  <c r="I140" i="37"/>
  <c r="J140" i="37"/>
  <c r="K140" i="37"/>
  <c r="L140" i="37"/>
  <c r="M140" i="37"/>
  <c r="N140" i="37"/>
  <c r="G141" i="37"/>
  <c r="H141" i="37"/>
  <c r="I141" i="37"/>
  <c r="J141" i="37"/>
  <c r="K141" i="37"/>
  <c r="L141" i="37"/>
  <c r="M141" i="37"/>
  <c r="N141" i="37"/>
  <c r="O141" i="37"/>
  <c r="AA141" i="37"/>
  <c r="AB141" i="37"/>
  <c r="AC141" i="37"/>
  <c r="AE141" i="37"/>
  <c r="AG141" i="37"/>
  <c r="AH141" i="37"/>
  <c r="G142" i="37"/>
  <c r="H142" i="37"/>
  <c r="I142" i="37"/>
  <c r="J142" i="37"/>
  <c r="K142" i="37"/>
  <c r="L142" i="37"/>
  <c r="M142" i="37"/>
  <c r="N142" i="37"/>
  <c r="O142" i="37"/>
  <c r="AA142" i="37"/>
  <c r="AB142" i="37"/>
  <c r="AC142" i="37"/>
  <c r="AE142" i="37"/>
  <c r="AG142" i="37"/>
  <c r="AH142" i="37"/>
  <c r="G143" i="37"/>
  <c r="H143" i="37"/>
  <c r="I143" i="37"/>
  <c r="J143" i="37"/>
  <c r="K143" i="37"/>
  <c r="L143" i="37"/>
  <c r="M143" i="37"/>
  <c r="N143" i="37"/>
  <c r="O143" i="37"/>
  <c r="AA143" i="37"/>
  <c r="AB143" i="37"/>
  <c r="AC143" i="37"/>
  <c r="AE143" i="37"/>
  <c r="AG143" i="37"/>
  <c r="AH143" i="37"/>
  <c r="G144" i="37"/>
  <c r="H144" i="37"/>
  <c r="I144" i="37"/>
  <c r="J144" i="37"/>
  <c r="K144" i="37"/>
  <c r="L144" i="37"/>
  <c r="M144" i="37"/>
  <c r="N144" i="37"/>
  <c r="O144" i="37"/>
  <c r="AA144" i="37"/>
  <c r="AB144" i="37"/>
  <c r="AC144" i="37"/>
  <c r="AE144" i="37"/>
  <c r="AG144" i="37"/>
  <c r="AH144" i="37"/>
  <c r="G145" i="37"/>
  <c r="H145" i="37"/>
  <c r="I145" i="37"/>
  <c r="J145" i="37"/>
  <c r="K145" i="37"/>
  <c r="L145" i="37"/>
  <c r="M145" i="37"/>
  <c r="N145" i="37"/>
  <c r="C8" i="37"/>
  <c r="D8" i="37"/>
  <c r="E8" i="37"/>
  <c r="F8" i="37"/>
  <c r="G8" i="37"/>
  <c r="H8" i="37"/>
  <c r="I8" i="37"/>
  <c r="J8" i="37"/>
  <c r="K8" i="37"/>
  <c r="L8" i="37"/>
  <c r="M8" i="37"/>
  <c r="N8" i="37"/>
  <c r="G10" i="37"/>
  <c r="H10" i="37"/>
  <c r="I10" i="37"/>
  <c r="J10" i="37"/>
  <c r="K10" i="37"/>
  <c r="L10" i="37"/>
  <c r="M10" i="37"/>
  <c r="N10" i="37"/>
  <c r="C12" i="37"/>
  <c r="D12" i="37"/>
  <c r="E12" i="37"/>
  <c r="F12" i="37"/>
  <c r="G12" i="37"/>
  <c r="H12" i="37"/>
  <c r="I12" i="37"/>
  <c r="J12" i="37"/>
  <c r="K12" i="37"/>
  <c r="L12" i="37"/>
  <c r="M12" i="37"/>
  <c r="N12" i="37"/>
  <c r="O12" i="37"/>
  <c r="AA12" i="37"/>
  <c r="AC12" i="37"/>
  <c r="AH12" i="37"/>
  <c r="G13" i="37"/>
  <c r="H13" i="37"/>
  <c r="I13" i="37"/>
  <c r="J13" i="37"/>
  <c r="K13" i="37"/>
  <c r="L13" i="37"/>
  <c r="M13" i="37"/>
  <c r="N13" i="37"/>
  <c r="O13" i="37"/>
  <c r="AA13" i="37"/>
  <c r="AB13" i="37"/>
  <c r="AC13" i="37"/>
  <c r="AE13" i="37"/>
  <c r="AG13" i="37"/>
  <c r="AH13" i="37"/>
  <c r="G14" i="37"/>
  <c r="H14" i="37"/>
  <c r="I14" i="37"/>
  <c r="J14" i="37"/>
  <c r="K14" i="37"/>
  <c r="L14" i="37"/>
  <c r="M14" i="37"/>
  <c r="N14" i="37"/>
  <c r="O14" i="37"/>
  <c r="AA14" i="37"/>
  <c r="AB14" i="37"/>
  <c r="AC14" i="37"/>
  <c r="AE14" i="37"/>
  <c r="AG14" i="37"/>
  <c r="AH14" i="37"/>
  <c r="H15" i="37"/>
  <c r="I15" i="37"/>
  <c r="J15" i="37"/>
  <c r="K15" i="37"/>
  <c r="L15" i="37"/>
  <c r="M15" i="37"/>
  <c r="N15" i="37"/>
  <c r="O15" i="37"/>
  <c r="AA15" i="37"/>
  <c r="AB15" i="37"/>
  <c r="AC15" i="37"/>
  <c r="AE15" i="37"/>
  <c r="AG15" i="37"/>
  <c r="AH15" i="37"/>
  <c r="G16" i="37"/>
  <c r="H16" i="37"/>
  <c r="I16" i="37"/>
  <c r="J16" i="37"/>
  <c r="K16" i="37"/>
  <c r="L16" i="37"/>
  <c r="M16" i="37"/>
  <c r="N16" i="37"/>
  <c r="O16" i="37"/>
  <c r="AA16" i="37"/>
  <c r="AB16" i="37"/>
  <c r="AC16" i="37"/>
  <c r="AE16" i="37"/>
  <c r="AG16" i="37"/>
  <c r="AH16" i="37"/>
  <c r="G17" i="37"/>
  <c r="H17" i="37"/>
  <c r="I17" i="37"/>
  <c r="J17" i="37"/>
  <c r="K17" i="37"/>
  <c r="L17" i="37"/>
  <c r="M17" i="37"/>
  <c r="N17" i="37"/>
  <c r="O17" i="37"/>
  <c r="AA17" i="37"/>
  <c r="AB17" i="37"/>
  <c r="AC17" i="37"/>
  <c r="AE17" i="37"/>
  <c r="AG17" i="37"/>
  <c r="AH17" i="37"/>
  <c r="G18" i="37"/>
  <c r="H18" i="37"/>
  <c r="I18" i="37"/>
  <c r="J18" i="37"/>
  <c r="K18" i="37"/>
  <c r="L18" i="37"/>
  <c r="M18" i="37"/>
  <c r="N18" i="37"/>
  <c r="O18" i="37"/>
  <c r="AA18" i="37"/>
  <c r="AB18" i="37"/>
  <c r="AC18" i="37"/>
  <c r="AE18" i="37"/>
  <c r="AG18" i="37"/>
  <c r="AH18" i="37"/>
  <c r="G19" i="37"/>
  <c r="H19" i="37"/>
  <c r="I19" i="37"/>
  <c r="J19" i="37"/>
  <c r="K19" i="37"/>
  <c r="L19" i="37"/>
  <c r="M19" i="37"/>
  <c r="N19" i="37"/>
  <c r="O19" i="37"/>
  <c r="AA19" i="37"/>
  <c r="AB19" i="37"/>
  <c r="AC19" i="37"/>
  <c r="AE19" i="37"/>
  <c r="AG19" i="37"/>
  <c r="AH19" i="37"/>
  <c r="G20" i="37"/>
  <c r="H20" i="37"/>
  <c r="I20" i="37"/>
  <c r="J20" i="37"/>
  <c r="K20" i="37"/>
  <c r="L20" i="37"/>
  <c r="M20" i="37"/>
  <c r="N20" i="37"/>
  <c r="O20" i="37"/>
  <c r="AA20" i="37"/>
  <c r="AB20" i="37"/>
  <c r="AC20" i="37"/>
  <c r="AE20" i="37"/>
  <c r="AG20" i="37"/>
  <c r="AH20" i="37"/>
  <c r="G21" i="37"/>
  <c r="H21" i="37"/>
  <c r="I21" i="37"/>
  <c r="J21" i="37"/>
  <c r="K21" i="37"/>
  <c r="L21" i="37"/>
  <c r="M21" i="37"/>
  <c r="N21" i="37"/>
  <c r="O21" i="37"/>
  <c r="AA21" i="37"/>
  <c r="AB21" i="37"/>
  <c r="AC21" i="37"/>
  <c r="AE21" i="37"/>
  <c r="AG21" i="37"/>
  <c r="AH21" i="37"/>
  <c r="G22" i="37"/>
  <c r="H22" i="37"/>
  <c r="I22" i="37"/>
  <c r="J22" i="37"/>
  <c r="K22" i="37"/>
  <c r="L22" i="37"/>
  <c r="M22" i="37"/>
  <c r="N22" i="37"/>
  <c r="O22" i="37"/>
  <c r="AA22" i="37"/>
  <c r="AB22" i="37"/>
  <c r="AC22" i="37"/>
  <c r="AE22" i="37"/>
  <c r="AG22" i="37"/>
  <c r="AH22" i="37"/>
  <c r="G23" i="37"/>
  <c r="H23" i="37"/>
  <c r="I23" i="37"/>
  <c r="J23" i="37"/>
  <c r="K23" i="37"/>
  <c r="L23" i="37"/>
  <c r="M23" i="37"/>
  <c r="N23" i="37"/>
  <c r="O23" i="37"/>
  <c r="AA23" i="37"/>
  <c r="AB23" i="37"/>
  <c r="AC23" i="37"/>
  <c r="AE23" i="37"/>
  <c r="AG23" i="37"/>
  <c r="AH23" i="37"/>
  <c r="G24" i="37"/>
  <c r="H24" i="37"/>
  <c r="I24" i="37"/>
  <c r="J24" i="37"/>
  <c r="K24" i="37"/>
  <c r="L24" i="37"/>
  <c r="M24" i="37"/>
  <c r="N24" i="37"/>
  <c r="O24" i="37"/>
  <c r="AA24" i="37"/>
  <c r="AB24" i="37"/>
  <c r="AC24" i="37"/>
  <c r="AE24" i="37"/>
  <c r="AG24" i="37"/>
  <c r="AH24" i="37"/>
  <c r="C25" i="37"/>
  <c r="D25" i="37"/>
  <c r="E25" i="37"/>
  <c r="F25" i="37"/>
  <c r="G25" i="37"/>
  <c r="H25" i="37"/>
  <c r="I25" i="37"/>
  <c r="J25" i="37"/>
  <c r="K25" i="37"/>
  <c r="L25" i="37"/>
  <c r="M25" i="37"/>
  <c r="N25" i="37"/>
  <c r="O25" i="37"/>
  <c r="AA25" i="37"/>
  <c r="AC25" i="37"/>
  <c r="AH25" i="37"/>
  <c r="C26" i="37"/>
  <c r="D26" i="37"/>
  <c r="E26" i="37"/>
  <c r="F26" i="37"/>
  <c r="G26" i="37"/>
  <c r="H26" i="37"/>
  <c r="I26" i="37"/>
  <c r="J26" i="37"/>
  <c r="K26" i="37"/>
  <c r="L26" i="37"/>
  <c r="M26" i="37"/>
  <c r="N26" i="37"/>
  <c r="O26" i="37"/>
  <c r="AA26" i="37"/>
  <c r="AB26" i="37"/>
  <c r="AC26" i="37"/>
  <c r="AE26" i="37"/>
  <c r="AG26" i="37"/>
  <c r="AH26" i="37"/>
  <c r="G27" i="37"/>
  <c r="H27" i="37"/>
  <c r="I27" i="37"/>
  <c r="J27" i="37"/>
  <c r="K27" i="37"/>
  <c r="L27" i="37"/>
  <c r="M27" i="37"/>
  <c r="N27" i="37"/>
  <c r="O27" i="37"/>
  <c r="AA27" i="37"/>
  <c r="AC27" i="37"/>
  <c r="AH27" i="37"/>
  <c r="G28" i="37"/>
  <c r="H28" i="37"/>
  <c r="I28" i="37"/>
  <c r="J28" i="37"/>
  <c r="K28" i="37"/>
  <c r="L28" i="37"/>
  <c r="M28" i="37"/>
  <c r="N28" i="37"/>
  <c r="O28" i="37"/>
  <c r="AA28" i="37"/>
  <c r="AB28" i="37"/>
  <c r="AC28" i="37"/>
  <c r="AE28" i="37"/>
  <c r="AG28" i="37"/>
  <c r="AH28" i="37"/>
  <c r="G29" i="37"/>
  <c r="H29" i="37"/>
  <c r="I29" i="37"/>
  <c r="J29" i="37"/>
  <c r="K29" i="37"/>
  <c r="L29" i="37"/>
  <c r="M29" i="37"/>
  <c r="N29" i="37"/>
  <c r="O29" i="37"/>
  <c r="AA29" i="37"/>
  <c r="AB29" i="37"/>
  <c r="AC29" i="37"/>
  <c r="AE29" i="37"/>
  <c r="AG29" i="37"/>
  <c r="AH29" i="37"/>
  <c r="C30" i="37"/>
  <c r="D30" i="37"/>
  <c r="E30" i="37"/>
  <c r="F30" i="37"/>
  <c r="G30" i="37"/>
  <c r="H30" i="37"/>
  <c r="I30" i="37"/>
  <c r="J30" i="37"/>
  <c r="K30" i="37"/>
  <c r="L30" i="37"/>
  <c r="M30" i="37"/>
  <c r="N30" i="37"/>
  <c r="O30" i="37"/>
  <c r="AA30" i="37"/>
  <c r="AB30" i="37"/>
  <c r="AC30" i="37"/>
  <c r="AE30" i="37"/>
  <c r="AG30" i="37"/>
  <c r="AH30" i="37"/>
  <c r="G31" i="37"/>
  <c r="H31" i="37"/>
  <c r="I31" i="37"/>
  <c r="J31" i="37"/>
  <c r="K31" i="37"/>
  <c r="L31" i="37"/>
  <c r="M31" i="37"/>
  <c r="N31" i="37"/>
  <c r="O31" i="37"/>
  <c r="AA31" i="37"/>
  <c r="AB31" i="37"/>
  <c r="AC31" i="37"/>
  <c r="AE31" i="37"/>
  <c r="AG31" i="37"/>
  <c r="AH31" i="37"/>
  <c r="G32" i="37"/>
  <c r="H32" i="37"/>
  <c r="I32" i="37"/>
  <c r="J32" i="37"/>
  <c r="K32" i="37"/>
  <c r="L32" i="37"/>
  <c r="M32" i="37"/>
  <c r="N32" i="37"/>
  <c r="O32" i="37"/>
  <c r="AA32" i="37"/>
  <c r="AB32" i="37"/>
  <c r="AC32" i="37"/>
  <c r="AE32" i="37"/>
  <c r="AG32" i="37"/>
  <c r="AH32" i="37"/>
  <c r="G33" i="37"/>
  <c r="H33" i="37"/>
  <c r="I33" i="37"/>
  <c r="J33" i="37"/>
  <c r="K33" i="37"/>
  <c r="L33" i="37"/>
  <c r="M33" i="37"/>
  <c r="N33" i="37"/>
  <c r="O33" i="37"/>
  <c r="AA33" i="37"/>
  <c r="AB33" i="37"/>
  <c r="AC33" i="37"/>
  <c r="AE33" i="37"/>
  <c r="AG33" i="37"/>
  <c r="AH33" i="37"/>
  <c r="G34" i="37"/>
  <c r="H34" i="37"/>
  <c r="I34" i="37"/>
  <c r="J34" i="37"/>
  <c r="K34" i="37"/>
  <c r="L34" i="37"/>
  <c r="M34" i="37"/>
  <c r="N34" i="37"/>
  <c r="O34" i="37"/>
  <c r="AA34" i="37"/>
  <c r="AB34" i="37"/>
  <c r="AC34" i="37"/>
  <c r="AE34" i="37"/>
  <c r="AG34" i="37"/>
  <c r="AH34" i="37"/>
  <c r="G36" i="37"/>
  <c r="H36" i="37"/>
  <c r="I36" i="37"/>
  <c r="J36" i="37"/>
  <c r="K36" i="37"/>
  <c r="L36" i="37"/>
  <c r="M36" i="37"/>
  <c r="N36" i="37"/>
  <c r="O36" i="37"/>
  <c r="AA36" i="37"/>
  <c r="AB36" i="37"/>
  <c r="AC36" i="37"/>
  <c r="AE36" i="37"/>
  <c r="AG36" i="37"/>
  <c r="AH36" i="37"/>
  <c r="G37" i="37"/>
  <c r="H37" i="37"/>
  <c r="I37" i="37"/>
  <c r="J37" i="37"/>
  <c r="K37" i="37"/>
  <c r="L37" i="37"/>
  <c r="M37" i="37"/>
  <c r="N37" i="37"/>
  <c r="O37" i="37"/>
  <c r="AA37" i="37"/>
  <c r="AB37" i="37"/>
  <c r="AC37" i="37"/>
  <c r="AE37" i="37"/>
  <c r="AG37" i="37"/>
  <c r="AH37" i="37"/>
  <c r="G38" i="37"/>
  <c r="H38" i="37"/>
  <c r="I38" i="37"/>
  <c r="J38" i="37"/>
  <c r="K38" i="37"/>
  <c r="L38" i="37"/>
  <c r="M38" i="37"/>
  <c r="N38" i="37"/>
  <c r="O38" i="37"/>
  <c r="AA38" i="37"/>
  <c r="AB38" i="37"/>
  <c r="AC38" i="37"/>
  <c r="AE38" i="37"/>
  <c r="AG38" i="37"/>
  <c r="AH38" i="37"/>
  <c r="G39" i="37"/>
  <c r="H39" i="37"/>
  <c r="I39" i="37"/>
  <c r="J39" i="37"/>
  <c r="K39" i="37"/>
  <c r="L39" i="37"/>
  <c r="M39" i="37"/>
  <c r="N39" i="37"/>
  <c r="O39" i="37"/>
  <c r="AA39" i="37"/>
  <c r="AB39" i="37"/>
  <c r="AC39" i="37"/>
  <c r="AE39" i="37"/>
  <c r="AG39" i="37"/>
  <c r="AH39" i="37"/>
  <c r="G40" i="37"/>
  <c r="H40" i="37"/>
  <c r="I40" i="37"/>
  <c r="J40" i="37"/>
  <c r="K40" i="37"/>
  <c r="L40" i="37"/>
  <c r="M40" i="37"/>
  <c r="N40" i="37"/>
  <c r="O40" i="37"/>
  <c r="AA40" i="37"/>
  <c r="AB40" i="37"/>
  <c r="AC40" i="37"/>
  <c r="AE40" i="37"/>
  <c r="AG40" i="37"/>
  <c r="AH40" i="37"/>
  <c r="H41" i="37"/>
  <c r="I41" i="37"/>
  <c r="J41" i="37"/>
  <c r="K41" i="37"/>
  <c r="L41" i="37"/>
  <c r="M41" i="37"/>
  <c r="N41" i="37"/>
  <c r="O41" i="37"/>
  <c r="AA41" i="37"/>
  <c r="AB41" i="37"/>
  <c r="AC41" i="37"/>
  <c r="AE41" i="37"/>
  <c r="AG41" i="37"/>
  <c r="AH41" i="37"/>
  <c r="G42" i="37"/>
  <c r="H42" i="37"/>
  <c r="I42" i="37"/>
  <c r="J42" i="37"/>
  <c r="K42" i="37"/>
  <c r="L42" i="37"/>
  <c r="M42" i="37"/>
  <c r="N42" i="37"/>
  <c r="O42" i="37"/>
  <c r="AA42" i="37"/>
  <c r="AB42" i="37"/>
  <c r="AC42" i="37"/>
  <c r="AE42" i="37"/>
  <c r="AG42" i="37"/>
  <c r="AH42" i="37"/>
  <c r="G43" i="37"/>
  <c r="H43" i="37"/>
  <c r="I43" i="37"/>
  <c r="J43" i="37"/>
  <c r="K43" i="37"/>
  <c r="L43" i="37"/>
  <c r="M43" i="37"/>
  <c r="N43" i="37"/>
  <c r="O43" i="37"/>
  <c r="AA43" i="37"/>
  <c r="AB43" i="37"/>
  <c r="AC43" i="37"/>
  <c r="AE43" i="37"/>
  <c r="AG43" i="37"/>
  <c r="AH43" i="37"/>
  <c r="G44" i="37"/>
  <c r="H44" i="37"/>
  <c r="I44" i="37"/>
  <c r="J44" i="37"/>
  <c r="K44" i="37"/>
  <c r="L44" i="37"/>
  <c r="M44" i="37"/>
  <c r="N44" i="37"/>
  <c r="O44" i="37"/>
  <c r="AA44" i="37"/>
  <c r="AB44" i="37"/>
  <c r="AC44" i="37"/>
  <c r="AE44" i="37"/>
  <c r="AG44" i="37"/>
  <c r="AH44" i="37"/>
  <c r="C45" i="37"/>
  <c r="D45" i="37"/>
  <c r="E45" i="37"/>
  <c r="F45" i="37"/>
  <c r="G45" i="37"/>
  <c r="H45" i="37"/>
  <c r="I45" i="37"/>
  <c r="J45" i="37"/>
  <c r="K45" i="37"/>
  <c r="L45" i="37"/>
  <c r="M45" i="37"/>
  <c r="N45" i="37"/>
  <c r="O45" i="37"/>
  <c r="AA45" i="37"/>
  <c r="AB45" i="37"/>
  <c r="AC45" i="37"/>
  <c r="AE45" i="37"/>
  <c r="AG45" i="37"/>
  <c r="AH45" i="37"/>
  <c r="G46" i="37"/>
  <c r="H46" i="37"/>
  <c r="I46" i="37"/>
  <c r="J46" i="37"/>
  <c r="K46" i="37"/>
  <c r="L46" i="37"/>
  <c r="M46" i="37"/>
  <c r="N46" i="37"/>
  <c r="O46" i="37"/>
  <c r="AA46" i="37"/>
  <c r="AB46" i="37"/>
  <c r="AC46" i="37"/>
  <c r="AE46" i="37"/>
  <c r="AG46" i="37"/>
  <c r="AH46" i="37"/>
  <c r="G47" i="37"/>
  <c r="H47" i="37"/>
  <c r="I47" i="37"/>
  <c r="J47" i="37"/>
  <c r="K47" i="37"/>
  <c r="L47" i="37"/>
  <c r="M47" i="37"/>
  <c r="N47" i="37"/>
  <c r="O47" i="37"/>
  <c r="AA47" i="37"/>
  <c r="AB47" i="37"/>
  <c r="AC47" i="37"/>
  <c r="AE47" i="37"/>
  <c r="AG47" i="37"/>
  <c r="AH47" i="37"/>
  <c r="G48" i="37"/>
  <c r="H48" i="37"/>
  <c r="I48" i="37"/>
  <c r="J48" i="37"/>
  <c r="K48" i="37"/>
  <c r="L48" i="37"/>
  <c r="M48" i="37"/>
  <c r="N48" i="37"/>
  <c r="O48" i="37"/>
  <c r="AA48" i="37"/>
  <c r="AB48" i="37"/>
  <c r="AC48" i="37"/>
  <c r="AE48" i="37"/>
  <c r="AG48" i="37"/>
  <c r="AH48" i="37"/>
  <c r="G49" i="37"/>
  <c r="H49" i="37"/>
  <c r="I49" i="37"/>
  <c r="J49" i="37"/>
  <c r="K49" i="37"/>
  <c r="L49" i="37"/>
  <c r="M49" i="37"/>
  <c r="N49" i="37"/>
  <c r="O49" i="37"/>
  <c r="AA49" i="37"/>
  <c r="AB49" i="37"/>
  <c r="AC49" i="37"/>
  <c r="AE49" i="37"/>
  <c r="AG49" i="37"/>
  <c r="AH49" i="37"/>
  <c r="G50" i="37"/>
  <c r="H50" i="37"/>
  <c r="I50" i="37"/>
  <c r="J50" i="37"/>
  <c r="K50" i="37"/>
  <c r="L50" i="37"/>
  <c r="M50" i="37"/>
  <c r="N50" i="37"/>
  <c r="O50" i="37"/>
  <c r="AA50" i="37"/>
  <c r="AB50" i="37"/>
  <c r="AC50" i="37"/>
  <c r="AE50" i="37"/>
  <c r="AG50" i="37"/>
  <c r="AH50" i="37"/>
  <c r="G51" i="37"/>
  <c r="H51" i="37"/>
  <c r="I51" i="37"/>
  <c r="J51" i="37"/>
  <c r="K51" i="37"/>
  <c r="L51" i="37"/>
  <c r="M51" i="37"/>
  <c r="N51" i="37"/>
  <c r="O51" i="37"/>
  <c r="AA51" i="37"/>
  <c r="AB51" i="37"/>
  <c r="AC51" i="37"/>
  <c r="AE51" i="37"/>
  <c r="AG51" i="37"/>
  <c r="AH51" i="37"/>
  <c r="G52" i="37"/>
  <c r="H52" i="37"/>
  <c r="I52" i="37"/>
  <c r="J52" i="37"/>
  <c r="K52" i="37"/>
  <c r="L52" i="37"/>
  <c r="M52" i="37"/>
  <c r="N52" i="37"/>
  <c r="O52" i="37"/>
  <c r="AA52" i="37"/>
  <c r="AB52" i="37"/>
  <c r="AC52" i="37"/>
  <c r="AE52" i="37"/>
  <c r="AG52" i="37"/>
  <c r="AH52" i="37"/>
  <c r="G53" i="37"/>
  <c r="H53" i="37"/>
  <c r="I53" i="37"/>
  <c r="J53" i="37"/>
  <c r="K53" i="37"/>
  <c r="L53" i="37"/>
  <c r="M53" i="37"/>
  <c r="N53" i="37"/>
  <c r="O53" i="37"/>
  <c r="AA53" i="37"/>
  <c r="AB53" i="37"/>
  <c r="AC53" i="37"/>
  <c r="AE53" i="37"/>
  <c r="AG53" i="37"/>
  <c r="AH53" i="37"/>
  <c r="G54" i="37"/>
  <c r="H54" i="37"/>
  <c r="I54" i="37"/>
  <c r="J54" i="37"/>
  <c r="K54" i="37"/>
  <c r="L54" i="37"/>
  <c r="M54" i="37"/>
  <c r="N54" i="37"/>
  <c r="O54" i="37"/>
  <c r="AA54" i="37"/>
  <c r="AB54" i="37"/>
  <c r="AC54" i="37"/>
  <c r="AE54" i="37"/>
  <c r="AG54" i="37"/>
  <c r="AH54" i="37"/>
  <c r="G55" i="37"/>
  <c r="H55" i="37"/>
  <c r="I55" i="37"/>
  <c r="J55" i="37"/>
  <c r="K55" i="37"/>
  <c r="L55" i="37"/>
  <c r="M55" i="37"/>
  <c r="N55" i="37"/>
  <c r="O55" i="37"/>
  <c r="AC55" i="37"/>
  <c r="AG55" i="37"/>
  <c r="AH55" i="37"/>
  <c r="G57" i="37"/>
  <c r="H57" i="37"/>
  <c r="I57" i="37"/>
  <c r="J57" i="37"/>
  <c r="K57" i="37"/>
  <c r="L57" i="37"/>
  <c r="M57" i="37"/>
  <c r="N57" i="37"/>
  <c r="O57" i="37"/>
  <c r="AA57" i="37"/>
  <c r="AB57" i="37"/>
  <c r="AC57" i="37"/>
  <c r="AE57" i="37"/>
  <c r="AG57" i="37"/>
  <c r="AH57" i="37"/>
  <c r="G58" i="37"/>
  <c r="H58" i="37"/>
  <c r="I58" i="37"/>
  <c r="J58" i="37"/>
  <c r="K58" i="37"/>
  <c r="L58" i="37"/>
  <c r="M58" i="37"/>
  <c r="N58" i="37"/>
  <c r="O58" i="37"/>
  <c r="AA58" i="37"/>
  <c r="AB58" i="37"/>
  <c r="AC58" i="37"/>
  <c r="AE58" i="37"/>
  <c r="AG58" i="37"/>
  <c r="AH58" i="37"/>
  <c r="G59" i="37"/>
  <c r="H59" i="37"/>
  <c r="I59" i="37"/>
  <c r="J59" i="37"/>
  <c r="K59" i="37"/>
  <c r="L59" i="37"/>
  <c r="M59" i="37"/>
  <c r="N59" i="37"/>
  <c r="O59" i="37"/>
  <c r="AA59" i="37"/>
  <c r="AB59" i="37"/>
  <c r="AC59" i="37"/>
  <c r="AE59" i="37"/>
  <c r="AG59" i="37"/>
  <c r="AH59" i="37"/>
  <c r="G60" i="37"/>
  <c r="H60" i="37"/>
  <c r="I60" i="37"/>
  <c r="J60" i="37"/>
  <c r="K60" i="37"/>
  <c r="L60" i="37"/>
  <c r="M60" i="37"/>
  <c r="N60" i="37"/>
  <c r="O60" i="37"/>
  <c r="AC60" i="37"/>
  <c r="AG60" i="37"/>
  <c r="AH60" i="37"/>
  <c r="G61" i="37"/>
  <c r="H61" i="37"/>
  <c r="I61" i="37"/>
  <c r="J61" i="37"/>
  <c r="K61" i="37"/>
  <c r="L61" i="37"/>
  <c r="M61" i="37"/>
  <c r="N61" i="37"/>
  <c r="C62" i="37"/>
  <c r="D62" i="37"/>
  <c r="F62" i="37"/>
  <c r="G62" i="37"/>
  <c r="H62" i="37"/>
  <c r="I62" i="37"/>
  <c r="J62" i="37"/>
  <c r="K62" i="37"/>
  <c r="L62" i="37"/>
  <c r="M62" i="37"/>
  <c r="N62" i="37"/>
  <c r="O62" i="37"/>
  <c r="AA62" i="37"/>
  <c r="AB62" i="37"/>
  <c r="AC62" i="37"/>
  <c r="AE62" i="37"/>
  <c r="AG62" i="37"/>
  <c r="AH62" i="37"/>
  <c r="O63" i="37"/>
  <c r="AA63" i="37"/>
  <c r="AB63" i="37"/>
  <c r="AC63" i="37"/>
  <c r="AE63" i="37"/>
  <c r="AG63" i="37"/>
  <c r="AH63" i="37"/>
  <c r="O64" i="37"/>
  <c r="AA64" i="37"/>
  <c r="AB64" i="37"/>
  <c r="AC64" i="37"/>
  <c r="AE64" i="37"/>
  <c r="AG64" i="37"/>
  <c r="AH64" i="37"/>
  <c r="O66" i="37"/>
  <c r="AC66" i="37"/>
  <c r="AG66" i="37"/>
  <c r="AH66" i="37"/>
  <c r="G68" i="37"/>
  <c r="H68" i="37"/>
  <c r="I68" i="37"/>
  <c r="J68" i="37"/>
  <c r="K68" i="37"/>
  <c r="L68" i="37"/>
  <c r="M68" i="37"/>
  <c r="N68" i="37"/>
  <c r="G69" i="37"/>
  <c r="H69" i="37"/>
  <c r="I69" i="37"/>
  <c r="J69" i="37"/>
  <c r="K69" i="37"/>
  <c r="L69" i="37"/>
  <c r="M69" i="37"/>
  <c r="N69" i="37"/>
  <c r="O69" i="37"/>
  <c r="AA69" i="37"/>
  <c r="AB69" i="37"/>
  <c r="AC69" i="37"/>
  <c r="AE69" i="37"/>
  <c r="G70" i="37"/>
  <c r="H70" i="37"/>
  <c r="I70" i="37"/>
  <c r="J70" i="37"/>
  <c r="K70" i="37"/>
  <c r="L70" i="37"/>
  <c r="M70" i="37"/>
  <c r="N70" i="37"/>
  <c r="O70" i="37"/>
  <c r="AA70" i="37"/>
  <c r="AB70" i="37"/>
  <c r="AC70" i="37"/>
  <c r="AE70" i="37"/>
  <c r="AG70" i="37"/>
  <c r="AH70" i="37"/>
  <c r="G71" i="37"/>
  <c r="H71" i="37"/>
  <c r="I71" i="37"/>
  <c r="J71" i="37"/>
  <c r="K71" i="37"/>
  <c r="L71" i="37"/>
  <c r="M71" i="37"/>
  <c r="N71" i="37"/>
  <c r="G72" i="37"/>
  <c r="H72" i="37"/>
  <c r="I72" i="37"/>
  <c r="J72" i="37"/>
  <c r="K72" i="37"/>
  <c r="L72" i="37"/>
  <c r="M72" i="37"/>
  <c r="N72" i="37"/>
  <c r="O72" i="37"/>
  <c r="AA72" i="37"/>
  <c r="AB72" i="37"/>
  <c r="AC72" i="37"/>
  <c r="AE72" i="37"/>
  <c r="AG72" i="37"/>
  <c r="AH72" i="37"/>
  <c r="G73" i="37"/>
  <c r="H73" i="37"/>
  <c r="I73" i="37"/>
  <c r="J73" i="37"/>
  <c r="K73" i="37"/>
  <c r="L73" i="37"/>
  <c r="M73" i="37"/>
  <c r="N73" i="37"/>
  <c r="O73" i="37"/>
  <c r="AA73" i="37"/>
  <c r="AB73" i="37"/>
  <c r="AC73" i="37"/>
  <c r="AE73" i="37"/>
  <c r="AG73" i="37"/>
  <c r="AH73" i="37"/>
  <c r="G74" i="37"/>
  <c r="H74" i="37"/>
  <c r="I74" i="37"/>
  <c r="J74" i="37"/>
  <c r="K74" i="37"/>
  <c r="L74" i="37"/>
  <c r="M74" i="37"/>
  <c r="N74" i="37"/>
  <c r="O74" i="37"/>
  <c r="AA74" i="37"/>
  <c r="AB74" i="37"/>
  <c r="AC74" i="37"/>
  <c r="AE74" i="37"/>
  <c r="AG74" i="37"/>
  <c r="AH74" i="37"/>
  <c r="G75" i="37"/>
  <c r="H75" i="37"/>
  <c r="I75" i="37"/>
  <c r="J75" i="37"/>
  <c r="K75" i="37"/>
  <c r="L75" i="37"/>
  <c r="M75" i="37"/>
  <c r="N75" i="37"/>
  <c r="O75" i="37"/>
  <c r="AA75" i="37"/>
  <c r="AB75" i="37"/>
  <c r="AC75" i="37"/>
  <c r="AE75" i="37"/>
  <c r="AG75" i="37"/>
  <c r="AH75" i="37"/>
  <c r="G76" i="37"/>
  <c r="H76" i="37"/>
  <c r="I76" i="37"/>
  <c r="J76" i="37"/>
  <c r="K76" i="37"/>
  <c r="L76" i="37"/>
  <c r="M76" i="37"/>
  <c r="N76" i="37"/>
  <c r="C92" i="57"/>
  <c r="D92" i="57"/>
  <c r="E92" i="57"/>
  <c r="F92" i="57"/>
  <c r="C93" i="57"/>
  <c r="E93" i="57"/>
  <c r="C95" i="57"/>
  <c r="E95" i="57"/>
  <c r="C96" i="57"/>
  <c r="E96" i="57"/>
  <c r="C97" i="57"/>
  <c r="E97" i="57"/>
  <c r="E98" i="57"/>
  <c r="C100" i="57"/>
  <c r="E100" i="57"/>
  <c r="C102" i="57"/>
  <c r="E102" i="57"/>
  <c r="C103" i="57"/>
  <c r="D103" i="57"/>
  <c r="E103" i="57"/>
  <c r="F103" i="57"/>
  <c r="C104" i="57"/>
  <c r="D104" i="57"/>
  <c r="E104" i="57"/>
  <c r="F104" i="57"/>
  <c r="E106" i="57"/>
  <c r="C107" i="57"/>
  <c r="E107" i="57"/>
  <c r="C108" i="57"/>
  <c r="D108" i="57"/>
  <c r="E108" i="57"/>
  <c r="F108" i="57"/>
  <c r="C109" i="57"/>
  <c r="E109" i="57"/>
  <c r="C110" i="57"/>
  <c r="E110" i="57"/>
  <c r="C112" i="57"/>
  <c r="E112" i="57"/>
  <c r="C114" i="57"/>
  <c r="E114" i="57"/>
  <c r="C115" i="57"/>
  <c r="E115" i="57"/>
  <c r="C117" i="57"/>
  <c r="D117" i="57"/>
  <c r="E117" i="57"/>
  <c r="F117" i="57"/>
  <c r="C118" i="57"/>
  <c r="D118" i="57"/>
  <c r="E118" i="57"/>
  <c r="F118" i="57"/>
  <c r="C119" i="57"/>
  <c r="D119" i="57"/>
  <c r="E119" i="57"/>
  <c r="F119" i="57"/>
  <c r="C120" i="57"/>
  <c r="D120" i="57"/>
  <c r="E120" i="57"/>
  <c r="F120" i="57"/>
  <c r="C121" i="57"/>
  <c r="E121" i="57"/>
  <c r="C122" i="57"/>
  <c r="D122" i="57"/>
  <c r="E122" i="57"/>
  <c r="F122" i="57"/>
  <c r="C123" i="57"/>
  <c r="D123" i="57"/>
  <c r="E123" i="57"/>
  <c r="F123" i="57"/>
  <c r="C124" i="57"/>
  <c r="D124" i="57"/>
  <c r="E124" i="57"/>
  <c r="F124" i="57"/>
  <c r="C125" i="57"/>
  <c r="D125" i="57"/>
  <c r="E125" i="57"/>
  <c r="F125" i="57"/>
  <c r="C126" i="57"/>
  <c r="D126" i="57"/>
  <c r="E126" i="57"/>
  <c r="F126" i="57"/>
  <c r="C127" i="57"/>
  <c r="D127" i="57"/>
  <c r="E127" i="57"/>
  <c r="F127" i="57"/>
  <c r="C128" i="57"/>
  <c r="E128" i="57"/>
  <c r="C129" i="57"/>
  <c r="D129" i="57"/>
  <c r="E129" i="57"/>
  <c r="F129" i="57"/>
  <c r="C130" i="57"/>
  <c r="E130" i="57"/>
  <c r="E70" i="57"/>
  <c r="E135" i="57" s="1"/>
  <c r="E131" i="57"/>
  <c r="E48" i="57"/>
  <c r="E116" i="57" s="1"/>
  <c r="E37" i="57"/>
  <c r="E68" i="57" s="1"/>
  <c r="E133" i="57" s="1"/>
  <c r="E33" i="57"/>
  <c r="E31" i="57" s="1"/>
  <c r="E26" i="57"/>
  <c r="D66" i="57"/>
  <c r="D64" i="57"/>
  <c r="D62" i="57"/>
  <c r="F62" i="57" s="1"/>
  <c r="F130" i="57" s="1"/>
  <c r="D60" i="57"/>
  <c r="D48" i="57"/>
  <c r="D116" i="57" s="1"/>
  <c r="F47" i="57"/>
  <c r="F115" i="57" s="1"/>
  <c r="F46" i="57"/>
  <c r="F114" i="57" s="1"/>
  <c r="D112" i="57"/>
  <c r="F42" i="57"/>
  <c r="F110" i="57" s="1"/>
  <c r="F41" i="57"/>
  <c r="F109" i="57" s="1"/>
  <c r="D34" i="57"/>
  <c r="F34" i="57" s="1"/>
  <c r="F102" i="57" s="1"/>
  <c r="D32" i="57"/>
  <c r="F32" i="57" s="1"/>
  <c r="F100" i="57" s="1"/>
  <c r="F29" i="57"/>
  <c r="F97" i="57" s="1"/>
  <c r="F28" i="57"/>
  <c r="F96" i="57" s="1"/>
  <c r="C70" i="57"/>
  <c r="C135" i="57" s="1"/>
  <c r="C63" i="57"/>
  <c r="C131" i="57" s="1"/>
  <c r="C48" i="57"/>
  <c r="C43" i="57"/>
  <c r="C111" i="57" s="1"/>
  <c r="C38" i="57"/>
  <c r="C33" i="57"/>
  <c r="C31" i="57" s="1"/>
  <c r="C30" i="57"/>
  <c r="C26" i="57"/>
  <c r="C69" i="57" l="1"/>
  <c r="C134" i="57" s="1"/>
  <c r="C94" i="57"/>
  <c r="D30" i="57"/>
  <c r="F30" i="57" s="1"/>
  <c r="F98" i="57" s="1"/>
  <c r="E23" i="57"/>
  <c r="E69" i="57"/>
  <c r="E134" i="57" s="1"/>
  <c r="C921" i="37"/>
  <c r="C918" i="37"/>
  <c r="F916" i="37"/>
  <c r="D914" i="37"/>
  <c r="D913" i="37"/>
  <c r="D912" i="37"/>
  <c r="D911" i="37"/>
  <c r="D910" i="37"/>
  <c r="D909" i="37"/>
  <c r="F907" i="37"/>
  <c r="F906" i="37"/>
  <c r="F905" i="37"/>
  <c r="F904" i="37"/>
  <c r="E902" i="37"/>
  <c r="E899" i="37"/>
  <c r="E896" i="37"/>
  <c r="D895" i="37"/>
  <c r="E893" i="37"/>
  <c r="C891" i="37"/>
  <c r="C890" i="37"/>
  <c r="C887" i="37"/>
  <c r="D879" i="37"/>
  <c r="C922" i="37"/>
  <c r="E916" i="37"/>
  <c r="C915" i="37"/>
  <c r="C914" i="37"/>
  <c r="C913" i="37"/>
  <c r="C912" i="37"/>
  <c r="C911" i="37"/>
  <c r="C910" i="37"/>
  <c r="C909" i="37"/>
  <c r="E907" i="37"/>
  <c r="E906" i="37"/>
  <c r="E905" i="37"/>
  <c r="E904" i="37"/>
  <c r="C902" i="37"/>
  <c r="C899" i="37"/>
  <c r="C896" i="37"/>
  <c r="C895" i="37"/>
  <c r="F891" i="37"/>
  <c r="F890" i="37"/>
  <c r="C883" i="37"/>
  <c r="C880" i="37"/>
  <c r="C879" i="37"/>
  <c r="C881" i="37"/>
  <c r="C898" i="37"/>
  <c r="E920" i="37"/>
  <c r="E917" i="37"/>
  <c r="D916" i="37"/>
  <c r="F914" i="37"/>
  <c r="F913" i="37"/>
  <c r="F912" i="37"/>
  <c r="F911" i="37"/>
  <c r="F910" i="37"/>
  <c r="F909" i="37"/>
  <c r="E908" i="37"/>
  <c r="D907" i="37"/>
  <c r="D906" i="37"/>
  <c r="D905" i="37"/>
  <c r="D904" i="37"/>
  <c r="E901" i="37"/>
  <c r="E897" i="37"/>
  <c r="F895" i="37"/>
  <c r="E894" i="37"/>
  <c r="E891" i="37"/>
  <c r="E890" i="37"/>
  <c r="C889" i="37"/>
  <c r="F879" i="37"/>
  <c r="E903" i="37"/>
  <c r="C917" i="37"/>
  <c r="C916" i="37"/>
  <c r="E914" i="37"/>
  <c r="E913" i="37"/>
  <c r="E912" i="37"/>
  <c r="E911" i="37"/>
  <c r="E910" i="37"/>
  <c r="E909" i="37"/>
  <c r="C908" i="37"/>
  <c r="C907" i="37"/>
  <c r="C906" i="37"/>
  <c r="C905" i="37"/>
  <c r="C904" i="37"/>
  <c r="C901" i="37"/>
  <c r="C897" i="37"/>
  <c r="E895" i="37"/>
  <c r="C894" i="37"/>
  <c r="D891" i="37"/>
  <c r="D890" i="37"/>
  <c r="C884" i="37"/>
  <c r="C882" i="37"/>
  <c r="E879" i="37"/>
  <c r="F917" i="37"/>
  <c r="D899" i="37"/>
  <c r="F901" i="37"/>
  <c r="F896" i="37"/>
  <c r="F902" i="37"/>
  <c r="F897" i="37"/>
  <c r="D903" i="37"/>
  <c r="C84" i="37"/>
  <c r="C14" i="37"/>
  <c r="E918" i="37"/>
  <c r="E915" i="37"/>
  <c r="E922" i="37"/>
  <c r="F883" i="37"/>
  <c r="E883" i="37"/>
  <c r="F889" i="37"/>
  <c r="E889" i="37"/>
  <c r="E887" i="37"/>
  <c r="F887" i="37"/>
  <c r="E921" i="37"/>
  <c r="E884" i="37"/>
  <c r="F884" i="37"/>
  <c r="E885" i="37"/>
  <c r="E882" i="37"/>
  <c r="E880" i="37"/>
  <c r="E14" i="37"/>
  <c r="E1167" i="37" s="1"/>
  <c r="AJ977" i="37"/>
  <c r="AJ1041" i="37"/>
  <c r="AJ437" i="37"/>
  <c r="AJ1011" i="37"/>
  <c r="AJ1009" i="37"/>
  <c r="AJ981" i="37"/>
  <c r="AI977" i="37"/>
  <c r="AJ951" i="37"/>
  <c r="AJ858" i="37"/>
  <c r="AI437" i="37"/>
  <c r="AJ405" i="37"/>
  <c r="AJ344" i="37"/>
  <c r="AI344" i="37"/>
  <c r="AJ196" i="37"/>
  <c r="AJ191" i="37"/>
  <c r="AJ163" i="37"/>
  <c r="AI163" i="37"/>
  <c r="AJ346" i="37"/>
  <c r="AJ376" i="37"/>
  <c r="AI376" i="37"/>
  <c r="AJ372" i="37"/>
  <c r="AI372" i="37"/>
  <c r="AJ497" i="37"/>
  <c r="AI497" i="37"/>
  <c r="AJ451" i="37"/>
  <c r="AJ529" i="37"/>
  <c r="AI529" i="37"/>
  <c r="AJ709" i="37"/>
  <c r="AI709" i="37"/>
  <c r="AJ407" i="37"/>
  <c r="AJ558" i="37"/>
  <c r="AJ949" i="37"/>
  <c r="AJ286" i="37"/>
  <c r="AJ1069" i="37"/>
  <c r="AJ493" i="37"/>
  <c r="AJ315" i="37"/>
  <c r="AI315" i="37"/>
  <c r="AJ588" i="37"/>
  <c r="AJ586" i="37"/>
  <c r="AI586" i="37"/>
  <c r="AJ676" i="37"/>
  <c r="AJ650" i="37"/>
  <c r="AJ284" i="37"/>
  <c r="AJ316" i="37"/>
  <c r="AJ270" i="37"/>
  <c r="AJ922" i="37"/>
  <c r="AI922" i="37"/>
  <c r="AJ918" i="37"/>
  <c r="AI918" i="37"/>
  <c r="AJ892" i="37"/>
  <c r="AI892" i="37"/>
  <c r="AJ890" i="37"/>
  <c r="AI890" i="37"/>
  <c r="AJ923" i="37"/>
  <c r="AI923" i="37"/>
  <c r="AJ256" i="37"/>
  <c r="AI256" i="37"/>
  <c r="AJ252" i="37"/>
  <c r="AI252" i="37"/>
  <c r="AJ226" i="37"/>
  <c r="AI226" i="37"/>
  <c r="AI224" i="37"/>
  <c r="AJ224" i="37"/>
  <c r="AJ257" i="37"/>
  <c r="AI257" i="37"/>
  <c r="AI1041" i="37"/>
  <c r="AI1011" i="37"/>
  <c r="AJ1042" i="37"/>
  <c r="AI1009" i="37"/>
  <c r="AI1042" i="37"/>
  <c r="AI981" i="37"/>
  <c r="AI951" i="37"/>
  <c r="AI949" i="37"/>
  <c r="AJ862" i="37"/>
  <c r="AI858" i="37"/>
  <c r="AJ832" i="37"/>
  <c r="AI832" i="37"/>
  <c r="AJ770" i="37"/>
  <c r="AJ803" i="37"/>
  <c r="AI770" i="37"/>
  <c r="AI803" i="37"/>
  <c r="AJ741" i="37"/>
  <c r="AI741" i="37"/>
  <c r="AI558" i="37"/>
  <c r="AJ438" i="37"/>
  <c r="AI438" i="37"/>
  <c r="AI405" i="37"/>
  <c r="AI346" i="37"/>
  <c r="AJ377" i="37"/>
  <c r="AI377" i="37"/>
  <c r="AI196" i="37"/>
  <c r="AI191" i="37"/>
  <c r="AJ95" i="37"/>
  <c r="AI95" i="37"/>
  <c r="AJ97" i="37"/>
  <c r="AI1069" i="37"/>
  <c r="AJ681" i="37"/>
  <c r="AI676" i="37"/>
  <c r="AI650" i="37"/>
  <c r="AI681" i="37"/>
  <c r="AI588" i="37"/>
  <c r="AI493" i="37"/>
  <c r="AJ498" i="37"/>
  <c r="AI451" i="37"/>
  <c r="AI286" i="37"/>
  <c r="AI316" i="37"/>
  <c r="AI270" i="37"/>
  <c r="AI862" i="37"/>
  <c r="AJ863" i="37"/>
  <c r="AI863" i="37"/>
  <c r="AJ527" i="37"/>
  <c r="AI527" i="37"/>
  <c r="AJ740" i="37"/>
  <c r="AI740" i="37"/>
  <c r="AJ707" i="37"/>
  <c r="AI707" i="37"/>
  <c r="AJ802" i="37"/>
  <c r="AI802" i="37"/>
  <c r="AJ798" i="37"/>
  <c r="AI798" i="37"/>
  <c r="AJ772" i="37"/>
  <c r="AI772" i="37"/>
  <c r="AJ830" i="37"/>
  <c r="AI830" i="37"/>
  <c r="AJ982" i="37"/>
  <c r="AI982" i="37"/>
  <c r="AI407" i="37"/>
  <c r="AI284" i="37"/>
  <c r="AJ465" i="37"/>
  <c r="AI465" i="37"/>
  <c r="AJ619" i="37"/>
  <c r="AI619" i="37"/>
  <c r="AJ615" i="37"/>
  <c r="AI615" i="37"/>
  <c r="AJ467" i="37"/>
  <c r="AJ620" i="37"/>
  <c r="AI620" i="37"/>
  <c r="AJ648" i="37"/>
  <c r="AI648" i="37"/>
  <c r="AJ1101" i="37"/>
  <c r="AI1101" i="37"/>
  <c r="AJ1097" i="37"/>
  <c r="AI1097" i="37"/>
  <c r="D70" i="57"/>
  <c r="D135" i="57" s="1"/>
  <c r="F39" i="57"/>
  <c r="F107" i="57" s="1"/>
  <c r="D38" i="57"/>
  <c r="F38" i="57" s="1"/>
  <c r="F106" i="57" s="1"/>
  <c r="D26" i="57"/>
  <c r="F64" i="57"/>
  <c r="F25" i="57"/>
  <c r="F93" i="57" s="1"/>
  <c r="F66" i="57"/>
  <c r="F70" i="57"/>
  <c r="F135" i="57" s="1"/>
  <c r="AA1164" i="37"/>
  <c r="AH1180" i="37"/>
  <c r="AC1180" i="37"/>
  <c r="E67" i="57"/>
  <c r="E132" i="57" s="1"/>
  <c r="O1164" i="37"/>
  <c r="AC1164" i="37"/>
  <c r="F44" i="57"/>
  <c r="F112" i="57" s="1"/>
  <c r="D130" i="57"/>
  <c r="D128" i="57"/>
  <c r="D121" i="57"/>
  <c r="C116" i="57"/>
  <c r="D110" i="57"/>
  <c r="D109" i="57"/>
  <c r="D107" i="57"/>
  <c r="D100" i="57"/>
  <c r="C99" i="57"/>
  <c r="C98" i="57"/>
  <c r="D93" i="57"/>
  <c r="C23" i="57"/>
  <c r="C37" i="57"/>
  <c r="D115" i="57"/>
  <c r="D114" i="57"/>
  <c r="C106" i="57"/>
  <c r="D102" i="57"/>
  <c r="C101" i="57"/>
  <c r="D98" i="57"/>
  <c r="D97" i="57"/>
  <c r="D96" i="57"/>
  <c r="D95" i="57"/>
  <c r="E111" i="57"/>
  <c r="E105" i="57"/>
  <c r="E101" i="57"/>
  <c r="E99" i="57"/>
  <c r="E94" i="57"/>
  <c r="E91" i="57"/>
  <c r="D63" i="57"/>
  <c r="F60" i="57"/>
  <c r="F128" i="57" s="1"/>
  <c r="F27" i="57"/>
  <c r="F95" i="57" s="1"/>
  <c r="F53" i="57"/>
  <c r="F121" i="57" s="1"/>
  <c r="D43" i="57"/>
  <c r="D111" i="57" s="1"/>
  <c r="D33" i="57"/>
  <c r="D101" i="57" s="1"/>
  <c r="F48" i="57"/>
  <c r="F116" i="57" s="1"/>
  <c r="F885" i="37" l="1"/>
  <c r="C91" i="57"/>
  <c r="C878" i="37" s="1"/>
  <c r="D94" i="57"/>
  <c r="D881" i="37" s="1"/>
  <c r="C1167" i="37"/>
  <c r="E898" i="37"/>
  <c r="C888" i="37"/>
  <c r="C885" i="37"/>
  <c r="C886" i="37"/>
  <c r="E892" i="37"/>
  <c r="C893" i="37"/>
  <c r="C903" i="37"/>
  <c r="F894" i="37"/>
  <c r="F908" i="37"/>
  <c r="D883" i="37"/>
  <c r="D889" i="37"/>
  <c r="D897" i="37"/>
  <c r="D917" i="37"/>
  <c r="D922" i="37"/>
  <c r="D902" i="37"/>
  <c r="D915" i="37"/>
  <c r="F903" i="37"/>
  <c r="D884" i="37"/>
  <c r="D887" i="37"/>
  <c r="F899" i="37"/>
  <c r="D888" i="37"/>
  <c r="D885" i="37"/>
  <c r="D901" i="37"/>
  <c r="D880" i="37"/>
  <c r="D894" i="37"/>
  <c r="D908" i="37"/>
  <c r="F893" i="37"/>
  <c r="D898" i="37"/>
  <c r="D882" i="37"/>
  <c r="D896" i="37"/>
  <c r="F915" i="37"/>
  <c r="F922" i="37"/>
  <c r="E888" i="37"/>
  <c r="E886" i="37"/>
  <c r="F882" i="37"/>
  <c r="E881" i="37"/>
  <c r="E878" i="37"/>
  <c r="F880" i="37"/>
  <c r="E919" i="37"/>
  <c r="F26" i="57"/>
  <c r="F94" i="57" s="1"/>
  <c r="D23" i="57"/>
  <c r="D106" i="57"/>
  <c r="E71" i="57"/>
  <c r="E136" i="57" s="1"/>
  <c r="C68" i="57"/>
  <c r="C133" i="57" s="1"/>
  <c r="C105" i="57"/>
  <c r="C67" i="57"/>
  <c r="F63" i="57"/>
  <c r="F131" i="57" s="1"/>
  <c r="D131" i="57"/>
  <c r="D37" i="57"/>
  <c r="D105" i="57" s="1"/>
  <c r="F43" i="57"/>
  <c r="F111" i="57" s="1"/>
  <c r="D31" i="57"/>
  <c r="F33" i="57"/>
  <c r="F101" i="57" s="1"/>
  <c r="D91" i="57" l="1"/>
  <c r="D878" i="37" s="1"/>
  <c r="D99" i="57"/>
  <c r="D886" i="37" s="1"/>
  <c r="C892" i="37"/>
  <c r="C920" i="37"/>
  <c r="D892" i="37"/>
  <c r="F898" i="37"/>
  <c r="D893" i="37"/>
  <c r="D918" i="37"/>
  <c r="F918" i="37"/>
  <c r="F888" i="37"/>
  <c r="F881" i="37"/>
  <c r="E923" i="37"/>
  <c r="D67" i="57"/>
  <c r="F67" i="57" s="1"/>
  <c r="F132" i="57" s="1"/>
  <c r="C71" i="57"/>
  <c r="C136" i="57" s="1"/>
  <c r="C132" i="57"/>
  <c r="D68" i="57"/>
  <c r="D133" i="57" s="1"/>
  <c r="F37" i="57"/>
  <c r="F105" i="57" s="1"/>
  <c r="D69" i="57"/>
  <c r="F31" i="57"/>
  <c r="F99" i="57" s="1"/>
  <c r="C919" i="37" l="1"/>
  <c r="C923" i="37"/>
  <c r="F892" i="37"/>
  <c r="D920" i="37"/>
  <c r="D132" i="57"/>
  <c r="F886" i="37"/>
  <c r="F919" i="37"/>
  <c r="F69" i="57"/>
  <c r="F134" i="57" s="1"/>
  <c r="D134" i="57"/>
  <c r="F68" i="57"/>
  <c r="F133" i="57" s="1"/>
  <c r="D71" i="57"/>
  <c r="D136" i="57" s="1"/>
  <c r="F920" i="37" l="1"/>
  <c r="D921" i="37"/>
  <c r="D923" i="37"/>
  <c r="D919" i="37"/>
  <c r="F921" i="37"/>
  <c r="E66" i="46"/>
  <c r="E130" i="46" s="1"/>
  <c r="E61" i="46"/>
  <c r="E126" i="46" s="1"/>
  <c r="E46" i="46"/>
  <c r="E111" i="46" s="1"/>
  <c r="E31" i="46"/>
  <c r="E24" i="46"/>
  <c r="D62" i="46"/>
  <c r="D58" i="46"/>
  <c r="D32" i="46"/>
  <c r="D30" i="46"/>
  <c r="D27" i="46"/>
  <c r="D26" i="46"/>
  <c r="D25" i="46"/>
  <c r="D90" i="46" s="1"/>
  <c r="D23" i="46"/>
  <c r="F23" i="46" s="1"/>
  <c r="F88" i="46" s="1"/>
  <c r="C66" i="46"/>
  <c r="C130" i="46" s="1"/>
  <c r="C61" i="46"/>
  <c r="C126" i="46" s="1"/>
  <c r="C46" i="46"/>
  <c r="C111" i="46" s="1"/>
  <c r="C41" i="46"/>
  <c r="C106" i="46" s="1"/>
  <c r="C36" i="46"/>
  <c r="C31" i="46"/>
  <c r="C28" i="46"/>
  <c r="C24" i="46"/>
  <c r="I16" i="46"/>
  <c r="H16" i="46"/>
  <c r="D16" i="46"/>
  <c r="K17" i="46"/>
  <c r="E17" i="46"/>
  <c r="C17" i="46"/>
  <c r="F2273" i="157"/>
  <c r="G2273" i="157"/>
  <c r="H2273" i="157"/>
  <c r="I2273" i="157"/>
  <c r="F2274" i="157"/>
  <c r="H2274" i="157"/>
  <c r="F2276" i="157"/>
  <c r="H2276" i="157"/>
  <c r="F2277" i="157"/>
  <c r="H2277" i="157"/>
  <c r="F2278" i="157"/>
  <c r="H2278" i="157"/>
  <c r="H2279" i="157"/>
  <c r="F2281" i="157"/>
  <c r="H2281" i="157"/>
  <c r="H2282" i="157"/>
  <c r="F2283" i="157"/>
  <c r="H2283" i="157"/>
  <c r="F2284" i="157"/>
  <c r="G2284" i="157"/>
  <c r="H2284" i="157"/>
  <c r="I2284" i="157"/>
  <c r="F2285" i="157"/>
  <c r="G2285" i="157"/>
  <c r="H2285" i="157"/>
  <c r="I2285" i="157"/>
  <c r="H2287" i="157"/>
  <c r="F2288" i="157"/>
  <c r="H2288" i="157"/>
  <c r="F2289" i="157"/>
  <c r="G2289" i="157"/>
  <c r="H2289" i="157"/>
  <c r="I2289" i="157"/>
  <c r="F2290" i="157"/>
  <c r="G2290" i="157"/>
  <c r="H2290" i="157"/>
  <c r="I2290" i="157"/>
  <c r="F2291" i="157"/>
  <c r="H2291" i="157"/>
  <c r="F2293" i="157"/>
  <c r="H2293" i="157"/>
  <c r="F2295" i="157"/>
  <c r="H2295" i="157"/>
  <c r="F2296" i="157"/>
  <c r="H2296" i="157"/>
  <c r="F2298" i="157"/>
  <c r="G2298" i="157"/>
  <c r="H2298" i="157"/>
  <c r="I2298" i="157"/>
  <c r="F2299" i="157"/>
  <c r="G2299" i="157"/>
  <c r="H2299" i="157"/>
  <c r="I2299" i="157"/>
  <c r="F2300" i="157"/>
  <c r="G2300" i="157"/>
  <c r="H2300" i="157"/>
  <c r="I2300" i="157"/>
  <c r="F2301" i="157"/>
  <c r="G2301" i="157"/>
  <c r="H2301" i="157"/>
  <c r="I2301" i="157"/>
  <c r="F2302" i="157"/>
  <c r="H2302" i="157"/>
  <c r="F2303" i="157"/>
  <c r="G2303" i="157"/>
  <c r="H2303" i="157"/>
  <c r="I2303" i="157"/>
  <c r="F2304" i="157"/>
  <c r="G2304" i="157"/>
  <c r="H2304" i="157"/>
  <c r="I2304" i="157"/>
  <c r="F2305" i="157"/>
  <c r="G2305" i="157"/>
  <c r="H2305" i="157"/>
  <c r="I2305" i="157"/>
  <c r="F2306" i="157"/>
  <c r="G2306" i="157"/>
  <c r="H2306" i="157"/>
  <c r="I2306" i="157"/>
  <c r="F2307" i="157"/>
  <c r="G2307" i="157"/>
  <c r="H2307" i="157"/>
  <c r="I2307" i="157"/>
  <c r="F2308" i="157"/>
  <c r="G2308" i="157"/>
  <c r="H2308" i="157"/>
  <c r="I2308" i="157"/>
  <c r="F2309" i="157"/>
  <c r="H2309" i="157"/>
  <c r="F2310" i="157"/>
  <c r="G2310" i="157"/>
  <c r="H2310" i="157"/>
  <c r="I2310" i="157"/>
  <c r="F2311" i="157"/>
  <c r="G2311" i="157"/>
  <c r="H2311" i="157"/>
  <c r="I2311" i="157"/>
  <c r="F2312" i="157"/>
  <c r="G2312" i="157"/>
  <c r="H2312" i="157"/>
  <c r="I2312" i="157"/>
  <c r="H2232" i="157"/>
  <c r="H2297" i="157" s="1"/>
  <c r="H2221" i="157"/>
  <c r="H2249" i="157" s="1"/>
  <c r="H2314" i="157" s="1"/>
  <c r="H2215" i="157"/>
  <c r="H2210" i="157"/>
  <c r="G2244" i="157"/>
  <c r="G2295" i="157"/>
  <c r="G2218" i="157"/>
  <c r="G2216" i="157"/>
  <c r="G2213" i="157"/>
  <c r="G2212" i="157"/>
  <c r="G2211" i="157"/>
  <c r="G2209" i="157"/>
  <c r="F2251" i="157"/>
  <c r="F2232" i="157"/>
  <c r="F2227" i="157"/>
  <c r="F2222" i="157"/>
  <c r="F2217" i="157"/>
  <c r="F2214" i="157"/>
  <c r="G2214" i="157" s="1"/>
  <c r="F2210" i="157"/>
  <c r="N2203" i="157"/>
  <c r="F2141" i="157"/>
  <c r="H2141" i="157"/>
  <c r="I2141" i="157"/>
  <c r="F2142" i="157"/>
  <c r="H2142" i="157"/>
  <c r="F2144" i="157"/>
  <c r="H2144" i="157"/>
  <c r="F2145" i="157"/>
  <c r="H2145" i="157"/>
  <c r="F2146" i="157"/>
  <c r="H2146" i="157"/>
  <c r="H2147" i="157"/>
  <c r="F2149" i="157"/>
  <c r="H2149" i="157"/>
  <c r="F2151" i="157"/>
  <c r="H2151" i="157"/>
  <c r="F2152" i="157"/>
  <c r="G2152" i="157"/>
  <c r="H2152" i="157"/>
  <c r="I2152" i="157"/>
  <c r="F2153" i="157"/>
  <c r="G2153" i="157"/>
  <c r="H2153" i="157"/>
  <c r="I2153" i="157"/>
  <c r="H2155" i="157"/>
  <c r="F2156" i="157"/>
  <c r="H2156" i="157"/>
  <c r="F2157" i="157"/>
  <c r="G2157" i="157"/>
  <c r="H2157" i="157"/>
  <c r="I2157" i="157"/>
  <c r="F2158" i="157"/>
  <c r="H2158" i="157"/>
  <c r="F2159" i="157"/>
  <c r="H2159" i="157"/>
  <c r="F2161" i="157"/>
  <c r="H2161" i="157"/>
  <c r="F2163" i="157"/>
  <c r="H2163" i="157"/>
  <c r="F2164" i="157"/>
  <c r="H2164" i="157"/>
  <c r="F2166" i="157"/>
  <c r="G2166" i="157"/>
  <c r="H2166" i="157"/>
  <c r="I2166" i="157"/>
  <c r="F2167" i="157"/>
  <c r="G2167" i="157"/>
  <c r="H2167" i="157"/>
  <c r="I2167" i="157"/>
  <c r="F2168" i="157"/>
  <c r="G2168" i="157"/>
  <c r="H2168" i="157"/>
  <c r="I2168" i="157"/>
  <c r="F2169" i="157"/>
  <c r="G2169" i="157"/>
  <c r="H2169" i="157"/>
  <c r="I2169" i="157"/>
  <c r="F2170" i="157"/>
  <c r="H2170" i="157"/>
  <c r="F2171" i="157"/>
  <c r="G2171" i="157"/>
  <c r="H2171" i="157"/>
  <c r="I2171" i="157"/>
  <c r="F2172" i="157"/>
  <c r="G2172" i="157"/>
  <c r="H2172" i="157"/>
  <c r="I2172" i="157"/>
  <c r="F2173" i="157"/>
  <c r="G2173" i="157"/>
  <c r="H2173" i="157"/>
  <c r="I2173" i="157"/>
  <c r="F2174" i="157"/>
  <c r="G2174" i="157"/>
  <c r="H2174" i="157"/>
  <c r="I2174" i="157"/>
  <c r="F2175" i="157"/>
  <c r="G2175" i="157"/>
  <c r="H2175" i="157"/>
  <c r="I2175" i="157"/>
  <c r="F2176" i="157"/>
  <c r="G2176" i="157"/>
  <c r="H2176" i="157"/>
  <c r="I2176" i="157"/>
  <c r="F2177" i="157"/>
  <c r="H2177" i="157"/>
  <c r="F2178" i="157"/>
  <c r="G2178" i="157"/>
  <c r="H2178" i="157"/>
  <c r="I2178" i="157"/>
  <c r="F2179" i="157"/>
  <c r="G2179" i="157"/>
  <c r="H2179" i="157"/>
  <c r="I2179" i="157"/>
  <c r="H2118" i="157"/>
  <c r="H2184" i="157" s="1"/>
  <c r="H2113" i="157"/>
  <c r="H2180" i="157" s="1"/>
  <c r="H2098" i="157"/>
  <c r="H2165" i="157" s="1"/>
  <c r="H2160" i="157"/>
  <c r="H2083" i="157"/>
  <c r="H2150" i="157" s="1"/>
  <c r="H2076" i="157"/>
  <c r="G2114" i="157"/>
  <c r="G2110" i="157"/>
  <c r="G2084" i="157"/>
  <c r="G2082" i="157"/>
  <c r="G2079" i="157"/>
  <c r="G2078" i="157"/>
  <c r="G2077" i="157"/>
  <c r="G2075" i="157"/>
  <c r="F2118" i="157"/>
  <c r="F2113" i="157"/>
  <c r="F2098" i="157"/>
  <c r="F2093" i="157"/>
  <c r="F2088" i="157"/>
  <c r="F2083" i="157"/>
  <c r="F2080" i="157"/>
  <c r="G2080" i="157" s="1"/>
  <c r="F2076" i="157"/>
  <c r="N2069" i="157"/>
  <c r="F2006" i="157"/>
  <c r="G2006" i="157"/>
  <c r="H2006" i="157"/>
  <c r="I2006" i="157"/>
  <c r="F2007" i="157"/>
  <c r="H2007" i="157"/>
  <c r="F2009" i="157"/>
  <c r="H2009" i="157"/>
  <c r="F2010" i="157"/>
  <c r="H2010" i="157"/>
  <c r="F2011" i="157"/>
  <c r="H2011" i="157"/>
  <c r="H2012" i="157"/>
  <c r="F2014" i="157"/>
  <c r="H2014" i="157"/>
  <c r="F2016" i="157"/>
  <c r="H2016" i="157"/>
  <c r="F2017" i="157"/>
  <c r="G2017" i="157"/>
  <c r="H2017" i="157"/>
  <c r="I2017" i="157"/>
  <c r="F2018" i="157"/>
  <c r="G2018" i="157"/>
  <c r="H2018" i="157"/>
  <c r="I2018" i="157"/>
  <c r="F2021" i="157"/>
  <c r="H2021" i="157"/>
  <c r="F2022" i="157"/>
  <c r="G2022" i="157"/>
  <c r="H2022" i="157"/>
  <c r="I2022" i="157"/>
  <c r="F2023" i="157"/>
  <c r="H2023" i="157"/>
  <c r="F2024" i="157"/>
  <c r="H2024" i="157"/>
  <c r="F2026" i="157"/>
  <c r="H2026" i="157"/>
  <c r="F2028" i="157"/>
  <c r="H2028" i="157"/>
  <c r="F2029" i="157"/>
  <c r="H2029" i="157"/>
  <c r="F2031" i="157"/>
  <c r="G2031" i="157"/>
  <c r="H2031" i="157"/>
  <c r="I2031" i="157"/>
  <c r="F2032" i="157"/>
  <c r="G2032" i="157"/>
  <c r="H2032" i="157"/>
  <c r="I2032" i="157"/>
  <c r="F2033" i="157"/>
  <c r="G2033" i="157"/>
  <c r="H2033" i="157"/>
  <c r="I2033" i="157"/>
  <c r="F2034" i="157"/>
  <c r="G2034" i="157"/>
  <c r="H2034" i="157"/>
  <c r="I2034" i="157"/>
  <c r="F2035" i="157"/>
  <c r="H2035" i="157"/>
  <c r="F2036" i="157"/>
  <c r="G2036" i="157"/>
  <c r="H2036" i="157"/>
  <c r="I2036" i="157"/>
  <c r="F2037" i="157"/>
  <c r="G2037" i="157"/>
  <c r="H2037" i="157"/>
  <c r="I2037" i="157"/>
  <c r="F2038" i="157"/>
  <c r="G2038" i="157"/>
  <c r="H2038" i="157"/>
  <c r="I2038" i="157"/>
  <c r="F2039" i="157"/>
  <c r="G2039" i="157"/>
  <c r="H2039" i="157"/>
  <c r="I2039" i="157"/>
  <c r="F2040" i="157"/>
  <c r="G2040" i="157"/>
  <c r="H2040" i="157"/>
  <c r="I2040" i="157"/>
  <c r="F2041" i="157"/>
  <c r="G2041" i="157"/>
  <c r="H2041" i="157"/>
  <c r="I2041" i="157"/>
  <c r="H2042" i="157"/>
  <c r="F2043" i="157"/>
  <c r="G2043" i="157"/>
  <c r="H2043" i="157"/>
  <c r="I2043" i="157"/>
  <c r="F2044" i="157"/>
  <c r="F2215" i="157" l="1"/>
  <c r="F2287" i="157"/>
  <c r="G2281" i="157"/>
  <c r="G2217" i="157"/>
  <c r="F2280" i="157"/>
  <c r="C89" i="46"/>
  <c r="C215" i="37" s="1"/>
  <c r="E89" i="46"/>
  <c r="H2207" i="157"/>
  <c r="H2248" i="157" s="1"/>
  <c r="H2313" i="157" s="1"/>
  <c r="H2073" i="157"/>
  <c r="H2115" i="157" s="1"/>
  <c r="H2280" i="157"/>
  <c r="C256" i="37"/>
  <c r="E252" i="37"/>
  <c r="C232" i="37"/>
  <c r="E215" i="37"/>
  <c r="E256" i="37"/>
  <c r="C237" i="37"/>
  <c r="C252" i="37"/>
  <c r="E237" i="37"/>
  <c r="F214" i="37"/>
  <c r="D216" i="37"/>
  <c r="E854" i="37"/>
  <c r="E852" i="37"/>
  <c r="E851" i="37"/>
  <c r="E849" i="37"/>
  <c r="E835" i="37"/>
  <c r="E823" i="37"/>
  <c r="D819" i="37"/>
  <c r="E947" i="37"/>
  <c r="E981" i="37"/>
  <c r="E973" i="37"/>
  <c r="E972" i="37"/>
  <c r="E971" i="37"/>
  <c r="E970" i="37"/>
  <c r="E969" i="37"/>
  <c r="E968" i="37"/>
  <c r="E954" i="37"/>
  <c r="D950" i="37"/>
  <c r="D949" i="37"/>
  <c r="E946" i="37"/>
  <c r="E938" i="37"/>
  <c r="D1020" i="37"/>
  <c r="E1039" i="37"/>
  <c r="D1037" i="37"/>
  <c r="D1036" i="37"/>
  <c r="D1035" i="37"/>
  <c r="F1033" i="37"/>
  <c r="F1032" i="37"/>
  <c r="F1031" i="37"/>
  <c r="F1030" i="37"/>
  <c r="F1029" i="37"/>
  <c r="F1028" i="37"/>
  <c r="E1027" i="37"/>
  <c r="D1026" i="37"/>
  <c r="D1025" i="37"/>
  <c r="D1024" i="37"/>
  <c r="D1023" i="37"/>
  <c r="E1020" i="37"/>
  <c r="E1016" i="37"/>
  <c r="D1015" i="37"/>
  <c r="D1014" i="37"/>
  <c r="E1012" i="37"/>
  <c r="E998" i="37"/>
  <c r="D856" i="37"/>
  <c r="E853" i="37"/>
  <c r="E850" i="37"/>
  <c r="D854" i="37"/>
  <c r="D853" i="37"/>
  <c r="D852" i="37"/>
  <c r="D851" i="37"/>
  <c r="D850" i="37"/>
  <c r="D849" i="37"/>
  <c r="F847" i="37"/>
  <c r="F846" i="37"/>
  <c r="F845" i="37"/>
  <c r="F844" i="37"/>
  <c r="E842" i="37"/>
  <c r="E839" i="37"/>
  <c r="E836" i="37"/>
  <c r="D835" i="37"/>
  <c r="F831" i="37"/>
  <c r="F830" i="37"/>
  <c r="E829" i="37"/>
  <c r="E957" i="37"/>
  <c r="F976" i="37"/>
  <c r="F975" i="37"/>
  <c r="E974" i="37"/>
  <c r="D973" i="37"/>
  <c r="D972" i="37"/>
  <c r="D971" i="37"/>
  <c r="D970" i="37"/>
  <c r="D969" i="37"/>
  <c r="D968" i="37"/>
  <c r="F966" i="37"/>
  <c r="F965" i="37"/>
  <c r="F964" i="37"/>
  <c r="F963" i="37"/>
  <c r="E961" i="37"/>
  <c r="E958" i="37"/>
  <c r="E955" i="37"/>
  <c r="D954" i="37"/>
  <c r="E952" i="37"/>
  <c r="E942" i="37"/>
  <c r="E939" i="37"/>
  <c r="E1022" i="37"/>
  <c r="E1033" i="37"/>
  <c r="E1032" i="37"/>
  <c r="E1031" i="37"/>
  <c r="E1030" i="37"/>
  <c r="E1029" i="37"/>
  <c r="E1028" i="37"/>
  <c r="F1010" i="37"/>
  <c r="F1009" i="37"/>
  <c r="D998" i="37"/>
  <c r="E847" i="37"/>
  <c r="E846" i="37"/>
  <c r="E845" i="37"/>
  <c r="E844" i="37"/>
  <c r="E831" i="37"/>
  <c r="E830" i="37"/>
  <c r="E824" i="37"/>
  <c r="E822" i="37"/>
  <c r="F819" i="37"/>
  <c r="E962" i="37"/>
  <c r="E976" i="37"/>
  <c r="E975" i="37"/>
  <c r="E966" i="37"/>
  <c r="E965" i="37"/>
  <c r="E964" i="37"/>
  <c r="E963" i="37"/>
  <c r="F950" i="37"/>
  <c r="F949" i="37"/>
  <c r="E948" i="37"/>
  <c r="E944" i="37"/>
  <c r="D1006" i="37"/>
  <c r="F1037" i="37"/>
  <c r="F1036" i="37"/>
  <c r="F1035" i="37"/>
  <c r="D1033" i="37"/>
  <c r="D1032" i="37"/>
  <c r="D1031" i="37"/>
  <c r="D1030" i="37"/>
  <c r="D1029" i="37"/>
  <c r="D1028" i="37"/>
  <c r="F1026" i="37"/>
  <c r="F1025" i="37"/>
  <c r="F1024" i="37"/>
  <c r="F1023" i="37"/>
  <c r="E1021" i="37"/>
  <c r="E1018" i="37"/>
  <c r="F1015" i="37"/>
  <c r="F1014" i="37"/>
  <c r="E1013" i="37"/>
  <c r="E1010" i="37"/>
  <c r="E1009" i="37"/>
  <c r="F856" i="37"/>
  <c r="E856" i="37"/>
  <c r="F854" i="37"/>
  <c r="F853" i="37"/>
  <c r="F852" i="37"/>
  <c r="F851" i="37"/>
  <c r="F850" i="37"/>
  <c r="F849" i="37"/>
  <c r="E848" i="37"/>
  <c r="D847" i="37"/>
  <c r="D846" i="37"/>
  <c r="D845" i="37"/>
  <c r="D844" i="37"/>
  <c r="E841" i="37"/>
  <c r="E837" i="37"/>
  <c r="F835" i="37"/>
  <c r="E834" i="37"/>
  <c r="D831" i="37"/>
  <c r="D830" i="37"/>
  <c r="E827" i="37"/>
  <c r="E819" i="37"/>
  <c r="E977" i="37"/>
  <c r="D976" i="37"/>
  <c r="D975" i="37"/>
  <c r="F973" i="37"/>
  <c r="F972" i="37"/>
  <c r="F971" i="37"/>
  <c r="F970" i="37"/>
  <c r="F969" i="37"/>
  <c r="F968" i="37"/>
  <c r="E967" i="37"/>
  <c r="D966" i="37"/>
  <c r="D965" i="37"/>
  <c r="D964" i="37"/>
  <c r="D963" i="37"/>
  <c r="E960" i="37"/>
  <c r="E956" i="37"/>
  <c r="F954" i="37"/>
  <c r="E953" i="37"/>
  <c r="E950" i="37"/>
  <c r="E949" i="37"/>
  <c r="E943" i="37"/>
  <c r="E941" i="37"/>
  <c r="F938" i="37"/>
  <c r="E1037" i="37"/>
  <c r="E1036" i="37"/>
  <c r="E1035" i="37"/>
  <c r="E1026" i="37"/>
  <c r="E1025" i="37"/>
  <c r="E1024" i="37"/>
  <c r="E1023" i="37"/>
  <c r="E1015" i="37"/>
  <c r="E1014" i="37"/>
  <c r="D1010" i="37"/>
  <c r="D1009" i="37"/>
  <c r="E1003" i="37"/>
  <c r="F998" i="37"/>
  <c r="E1034" i="37"/>
  <c r="E1002" i="37"/>
  <c r="E1007" i="37"/>
  <c r="E1008" i="37"/>
  <c r="E1006" i="37"/>
  <c r="E1004" i="37"/>
  <c r="E1001" i="37"/>
  <c r="E999" i="37"/>
  <c r="E855" i="37"/>
  <c r="E825" i="37"/>
  <c r="E820" i="37"/>
  <c r="J16" i="46"/>
  <c r="D36" i="46"/>
  <c r="F16" i="46"/>
  <c r="G2222" i="157"/>
  <c r="G2088" i="157"/>
  <c r="D88" i="46"/>
  <c r="D61" i="46"/>
  <c r="D126" i="46" s="1"/>
  <c r="E21" i="46"/>
  <c r="G2274" i="157"/>
  <c r="F2207" i="157"/>
  <c r="F2279" i="157"/>
  <c r="C29" i="46"/>
  <c r="C96" i="46"/>
  <c r="C101" i="46"/>
  <c r="F27" i="46"/>
  <c r="F92" i="46" s="1"/>
  <c r="D92" i="46"/>
  <c r="D31" i="46"/>
  <c r="D96" i="46" s="1"/>
  <c r="D97" i="46"/>
  <c r="F40" i="46"/>
  <c r="F105" i="46" s="1"/>
  <c r="D105" i="46"/>
  <c r="F44" i="46"/>
  <c r="F109" i="46" s="1"/>
  <c r="D109" i="46"/>
  <c r="F51" i="46"/>
  <c r="F116" i="46" s="1"/>
  <c r="D116" i="46"/>
  <c r="D242" i="37" s="1"/>
  <c r="C21" i="46"/>
  <c r="D28" i="46"/>
  <c r="C93" i="46"/>
  <c r="C35" i="46"/>
  <c r="F26" i="46"/>
  <c r="F91" i="46" s="1"/>
  <c r="D91" i="46"/>
  <c r="F30" i="46"/>
  <c r="F95" i="46" s="1"/>
  <c r="D95" i="46"/>
  <c r="F37" i="46"/>
  <c r="F102" i="46" s="1"/>
  <c r="D102" i="46"/>
  <c r="D41" i="46"/>
  <c r="D106" i="46" s="1"/>
  <c r="D107" i="46"/>
  <c r="F45" i="46"/>
  <c r="F110" i="46" s="1"/>
  <c r="D110" i="46"/>
  <c r="D66" i="46"/>
  <c r="D123" i="46"/>
  <c r="E35" i="46"/>
  <c r="E106" i="46"/>
  <c r="E29" i="46"/>
  <c r="E96" i="46"/>
  <c r="C1012" i="37"/>
  <c r="C857" i="37"/>
  <c r="C856" i="37"/>
  <c r="C824" i="37"/>
  <c r="C823" i="37"/>
  <c r="C822" i="37"/>
  <c r="C820" i="37"/>
  <c r="C819" i="37"/>
  <c r="F2073" i="157"/>
  <c r="F2081" i="157"/>
  <c r="F2160" i="157"/>
  <c r="F2180" i="157"/>
  <c r="I2075" i="157"/>
  <c r="I2142" i="157" s="1"/>
  <c r="G2145" i="157"/>
  <c r="I2082" i="157"/>
  <c r="I2149" i="157" s="1"/>
  <c r="I2089" i="157"/>
  <c r="I2156" i="157" s="1"/>
  <c r="I2092" i="157"/>
  <c r="I2159" i="157" s="1"/>
  <c r="I2096" i="157"/>
  <c r="I2163" i="157" s="1"/>
  <c r="G2098" i="157"/>
  <c r="G2165" i="157" s="1"/>
  <c r="I2114" i="157"/>
  <c r="C976" i="37"/>
  <c r="C975" i="37"/>
  <c r="C974" i="37"/>
  <c r="C973" i="37"/>
  <c r="C972" i="37"/>
  <c r="C971" i="37"/>
  <c r="C970" i="37"/>
  <c r="C969" i="37"/>
  <c r="C968" i="37"/>
  <c r="C967" i="37"/>
  <c r="C966" i="37"/>
  <c r="C965" i="37"/>
  <c r="C964" i="37"/>
  <c r="C963" i="37"/>
  <c r="C961" i="37"/>
  <c r="C960" i="37"/>
  <c r="C958" i="37"/>
  <c r="C956" i="37"/>
  <c r="C955" i="37"/>
  <c r="C954" i="37"/>
  <c r="C953" i="37"/>
  <c r="F2150" i="157"/>
  <c r="C946" i="37"/>
  <c r="C938" i="37"/>
  <c r="I2214" i="157"/>
  <c r="I2279" i="157" s="1"/>
  <c r="I2211" i="157"/>
  <c r="I2276" i="157" s="1"/>
  <c r="I2213" i="157"/>
  <c r="I2278" i="157" s="1"/>
  <c r="G2215" i="157"/>
  <c r="I2223" i="157"/>
  <c r="I2288" i="157" s="1"/>
  <c r="G2227" i="157"/>
  <c r="G2292" i="157" s="1"/>
  <c r="I2231" i="157"/>
  <c r="I2296" i="157" s="1"/>
  <c r="G2251" i="157"/>
  <c r="G2316" i="157" s="1"/>
  <c r="I2218" i="157"/>
  <c r="I2283" i="157" s="1"/>
  <c r="H2250" i="157"/>
  <c r="H2315" i="157" s="1"/>
  <c r="C1037" i="37"/>
  <c r="C1036" i="37"/>
  <c r="C1035" i="37"/>
  <c r="C1034" i="37"/>
  <c r="C1033" i="37"/>
  <c r="C1032" i="37"/>
  <c r="C1031" i="37"/>
  <c r="C1030" i="37"/>
  <c r="C1029" i="37"/>
  <c r="C1028" i="37"/>
  <c r="C1027" i="37"/>
  <c r="C1026" i="37"/>
  <c r="C1025" i="37"/>
  <c r="C1024" i="37"/>
  <c r="C1023" i="37"/>
  <c r="G2296" i="157"/>
  <c r="G2293" i="157"/>
  <c r="F2292" i="157"/>
  <c r="C1016" i="37"/>
  <c r="C1015" i="37"/>
  <c r="C1014" i="37"/>
  <c r="C1013" i="37"/>
  <c r="G2283" i="157"/>
  <c r="C1003" i="37"/>
  <c r="C1002" i="37"/>
  <c r="C1001" i="37"/>
  <c r="C854" i="37"/>
  <c r="C853" i="37"/>
  <c r="C852" i="37"/>
  <c r="C851" i="37"/>
  <c r="C850" i="37"/>
  <c r="C849" i="37"/>
  <c r="C848" i="37"/>
  <c r="C847" i="37"/>
  <c r="C846" i="37"/>
  <c r="C845" i="37"/>
  <c r="C844" i="37"/>
  <c r="C842" i="37"/>
  <c r="C841" i="37"/>
  <c r="C839" i="37"/>
  <c r="C837" i="37"/>
  <c r="C836" i="37"/>
  <c r="C835" i="37"/>
  <c r="C834" i="37"/>
  <c r="C831" i="37"/>
  <c r="C830" i="37"/>
  <c r="C829" i="37"/>
  <c r="C827" i="37"/>
  <c r="I2080" i="157"/>
  <c r="I2147" i="157" s="1"/>
  <c r="F2165" i="157"/>
  <c r="F2184" i="157"/>
  <c r="I2077" i="157"/>
  <c r="I2144" i="157" s="1"/>
  <c r="I2079" i="157"/>
  <c r="I2146" i="157" s="1"/>
  <c r="I2084" i="157"/>
  <c r="I2151" i="157" s="1"/>
  <c r="I2091" i="157"/>
  <c r="I2158" i="157" s="1"/>
  <c r="I2094" i="157"/>
  <c r="I2161" i="157" s="1"/>
  <c r="I2097" i="157"/>
  <c r="I2164" i="157" s="1"/>
  <c r="G2118" i="157"/>
  <c r="I2118" i="157" s="1"/>
  <c r="I2184" i="157" s="1"/>
  <c r="C950" i="37"/>
  <c r="C949" i="37"/>
  <c r="C948" i="37"/>
  <c r="C943" i="37"/>
  <c r="C942" i="37"/>
  <c r="C941" i="37"/>
  <c r="C939" i="37"/>
  <c r="F2250" i="157"/>
  <c r="I2209" i="157"/>
  <c r="I2274" i="157" s="1"/>
  <c r="I2212" i="157"/>
  <c r="I2277" i="157" s="1"/>
  <c r="I2216" i="157"/>
  <c r="I2281" i="157" s="1"/>
  <c r="I2226" i="157"/>
  <c r="I2291" i="157" s="1"/>
  <c r="I2230" i="157"/>
  <c r="I2295" i="157" s="1"/>
  <c r="I2237" i="157"/>
  <c r="I2302" i="157" s="1"/>
  <c r="F2316" i="157"/>
  <c r="G2309" i="157"/>
  <c r="G2302" i="157"/>
  <c r="F2297" i="157"/>
  <c r="C1021" i="37"/>
  <c r="C1020" i="37"/>
  <c r="C1018" i="37"/>
  <c r="G2291" i="157"/>
  <c r="G2288" i="157"/>
  <c r="C1010" i="37"/>
  <c r="C1009" i="37"/>
  <c r="C1008" i="37"/>
  <c r="F2282" i="157"/>
  <c r="C1006" i="37"/>
  <c r="G2279" i="157"/>
  <c r="G2278" i="157"/>
  <c r="G2277" i="157"/>
  <c r="G2276" i="157"/>
  <c r="F2275" i="157"/>
  <c r="C999" i="37"/>
  <c r="C998" i="37"/>
  <c r="H2292" i="157"/>
  <c r="H2286" i="157"/>
  <c r="H2275" i="157"/>
  <c r="H2081" i="157"/>
  <c r="D24" i="46"/>
  <c r="F32" i="46"/>
  <c r="F97" i="46" s="1"/>
  <c r="F42" i="46"/>
  <c r="F107" i="46" s="1"/>
  <c r="F58" i="46"/>
  <c r="F123" i="46" s="1"/>
  <c r="F62" i="46"/>
  <c r="D46" i="46"/>
  <c r="D111" i="46" s="1"/>
  <c r="F25" i="46"/>
  <c r="F90" i="46" s="1"/>
  <c r="M16" i="46"/>
  <c r="N16" i="46" s="1"/>
  <c r="F2087" i="157"/>
  <c r="I2228" i="157"/>
  <c r="I2293" i="157" s="1"/>
  <c r="G2177" i="157"/>
  <c r="G2232" i="157"/>
  <c r="G2297" i="157" s="1"/>
  <c r="G2210" i="157"/>
  <c r="F2221" i="157"/>
  <c r="F2147" i="157"/>
  <c r="H2143" i="157"/>
  <c r="H2087" i="157"/>
  <c r="G2170" i="157"/>
  <c r="F2155" i="157"/>
  <c r="G2151" i="157"/>
  <c r="F2143" i="157"/>
  <c r="G2159" i="157"/>
  <c r="G2149" i="157"/>
  <c r="G2144" i="157"/>
  <c r="G2147" i="157"/>
  <c r="G2146" i="157"/>
  <c r="G2164" i="157"/>
  <c r="G2161" i="157"/>
  <c r="G2158" i="157"/>
  <c r="G2142" i="157"/>
  <c r="G2163" i="157"/>
  <c r="G2156" i="157"/>
  <c r="G2113" i="157"/>
  <c r="G2076" i="157"/>
  <c r="G2093" i="157"/>
  <c r="G2160" i="157" s="1"/>
  <c r="I2103" i="157"/>
  <c r="I2170" i="157" s="1"/>
  <c r="I2110" i="157"/>
  <c r="I2177" i="157" s="1"/>
  <c r="G2083" i="157"/>
  <c r="G2150" i="157" s="1"/>
  <c r="I2078" i="157"/>
  <c r="I2145" i="157" s="1"/>
  <c r="G1975" i="157"/>
  <c r="F1973" i="157"/>
  <c r="G1977" i="157"/>
  <c r="H2045" i="157"/>
  <c r="H1961" i="157"/>
  <c r="H2030" i="157" s="1"/>
  <c r="H2025" i="157"/>
  <c r="H1951" i="157"/>
  <c r="H2020" i="157" s="1"/>
  <c r="H1946" i="157"/>
  <c r="H2015" i="157" s="1"/>
  <c r="H1939" i="157"/>
  <c r="C1005" i="37" l="1"/>
  <c r="E1005" i="37"/>
  <c r="F2148" i="157"/>
  <c r="F2115" i="157"/>
  <c r="F2248" i="157"/>
  <c r="C86" i="46"/>
  <c r="C212" i="37" s="1"/>
  <c r="E86" i="46"/>
  <c r="G2280" i="157"/>
  <c r="H2008" i="157"/>
  <c r="G2207" i="157"/>
  <c r="H2117" i="157"/>
  <c r="H2183" i="157" s="1"/>
  <c r="H2140" i="157"/>
  <c r="H2272" i="157"/>
  <c r="C219" i="37"/>
  <c r="E232" i="37"/>
  <c r="C227" i="37"/>
  <c r="C222" i="37"/>
  <c r="E222" i="37"/>
  <c r="F249" i="37"/>
  <c r="F236" i="37"/>
  <c r="F228" i="37"/>
  <c r="F217" i="37"/>
  <c r="F235" i="37"/>
  <c r="D222" i="37"/>
  <c r="F216" i="37"/>
  <c r="F233" i="37"/>
  <c r="D249" i="37"/>
  <c r="D233" i="37"/>
  <c r="D221" i="37"/>
  <c r="D231" i="37"/>
  <c r="D218" i="37"/>
  <c r="D214" i="37"/>
  <c r="D237" i="37"/>
  <c r="F223" i="37"/>
  <c r="D232" i="37"/>
  <c r="F221" i="37"/>
  <c r="F242" i="37"/>
  <c r="F231" i="37"/>
  <c r="F218" i="37"/>
  <c r="D35" i="46"/>
  <c r="F35" i="46" s="1"/>
  <c r="F100" i="46" s="1"/>
  <c r="D236" i="37"/>
  <c r="D228" i="37"/>
  <c r="D217" i="37"/>
  <c r="D235" i="37"/>
  <c r="D223" i="37"/>
  <c r="D252" i="37"/>
  <c r="E828" i="37"/>
  <c r="E858" i="37"/>
  <c r="F942" i="37"/>
  <c r="D957" i="37"/>
  <c r="D960" i="37"/>
  <c r="D961" i="37"/>
  <c r="D941" i="37"/>
  <c r="D948" i="37"/>
  <c r="E940" i="37"/>
  <c r="D1022" i="37"/>
  <c r="E1017" i="37"/>
  <c r="D1001" i="37"/>
  <c r="D1034" i="37"/>
  <c r="F1016" i="37"/>
  <c r="F981" i="37"/>
  <c r="F948" i="37"/>
  <c r="D1041" i="37"/>
  <c r="F953" i="37"/>
  <c r="E833" i="37"/>
  <c r="D947" i="37"/>
  <c r="D939" i="37"/>
  <c r="D943" i="37"/>
  <c r="D946" i="37"/>
  <c r="D974" i="37"/>
  <c r="D1002" i="37"/>
  <c r="D1013" i="37"/>
  <c r="F961" i="37"/>
  <c r="F943" i="37"/>
  <c r="F944" i="37"/>
  <c r="D1018" i="37"/>
  <c r="F1021" i="37"/>
  <c r="F1003" i="37"/>
  <c r="D962" i="37"/>
  <c r="F946" i="37"/>
  <c r="D999" i="37"/>
  <c r="E843" i="37"/>
  <c r="E838" i="37"/>
  <c r="F974" i="37"/>
  <c r="D955" i="37"/>
  <c r="D956" i="37"/>
  <c r="D967" i="37"/>
  <c r="F1018" i="37"/>
  <c r="D1003" i="37"/>
  <c r="D1016" i="37"/>
  <c r="F1027" i="37"/>
  <c r="F958" i="37"/>
  <c r="F941" i="37"/>
  <c r="D1021" i="37"/>
  <c r="D1017" i="37"/>
  <c r="F960" i="37"/>
  <c r="D942" i="37"/>
  <c r="C1004" i="37"/>
  <c r="F967" i="37"/>
  <c r="D953" i="37"/>
  <c r="D958" i="37"/>
  <c r="D944" i="37"/>
  <c r="E1011" i="37"/>
  <c r="D1004" i="37"/>
  <c r="D1027" i="37"/>
  <c r="F1020" i="37"/>
  <c r="F955" i="37"/>
  <c r="D1008" i="37"/>
  <c r="F1013" i="37"/>
  <c r="F956" i="37"/>
  <c r="F939" i="37"/>
  <c r="F1002" i="37"/>
  <c r="F1008" i="37"/>
  <c r="F1006" i="37"/>
  <c r="E1040" i="37"/>
  <c r="F1004" i="37"/>
  <c r="E1000" i="37"/>
  <c r="F1001" i="37"/>
  <c r="E1038" i="37"/>
  <c r="F999" i="37"/>
  <c r="L16" i="46"/>
  <c r="F61" i="46"/>
  <c r="F126" i="46" s="1"/>
  <c r="C63" i="46"/>
  <c r="C127" i="46" s="1"/>
  <c r="G1976" i="157"/>
  <c r="F31" i="46"/>
  <c r="F96" i="46" s="1"/>
  <c r="D29" i="46"/>
  <c r="F2272" i="157"/>
  <c r="E63" i="46"/>
  <c r="E127" i="46" s="1"/>
  <c r="D21" i="46"/>
  <c r="I2098" i="157"/>
  <c r="I2165" i="157" s="1"/>
  <c r="H2148" i="157"/>
  <c r="F41" i="46"/>
  <c r="F106" i="46" s="1"/>
  <c r="G2184" i="157"/>
  <c r="I2227" i="157"/>
  <c r="I2292" i="157" s="1"/>
  <c r="F66" i="46"/>
  <c r="F130" i="46" s="1"/>
  <c r="D130" i="46"/>
  <c r="C64" i="46"/>
  <c r="C128" i="46" s="1"/>
  <c r="C100" i="46"/>
  <c r="F28" i="46"/>
  <c r="F93" i="46" s="1"/>
  <c r="D93" i="46"/>
  <c r="F36" i="46"/>
  <c r="F101" i="46" s="1"/>
  <c r="D101" i="46"/>
  <c r="C65" i="46"/>
  <c r="C129" i="46" s="1"/>
  <c r="C94" i="46"/>
  <c r="F24" i="46"/>
  <c r="F89" i="46" s="1"/>
  <c r="D89" i="46"/>
  <c r="E65" i="46"/>
  <c r="E129" i="46" s="1"/>
  <c r="E94" i="46"/>
  <c r="E64" i="46"/>
  <c r="E100" i="46"/>
  <c r="F2045" i="157"/>
  <c r="G2044" i="157"/>
  <c r="C945" i="37"/>
  <c r="C952" i="37"/>
  <c r="F2116" i="157"/>
  <c r="C1007" i="37"/>
  <c r="C1041" i="37"/>
  <c r="F2313" i="157"/>
  <c r="I2222" i="157"/>
  <c r="I2287" i="157" s="1"/>
  <c r="G2287" i="157"/>
  <c r="F2315" i="157"/>
  <c r="I2217" i="157"/>
  <c r="I2282" i="157" s="1"/>
  <c r="G2282" i="157"/>
  <c r="C940" i="37"/>
  <c r="C944" i="37"/>
  <c r="F2286" i="157"/>
  <c r="C1000" i="37"/>
  <c r="C1022" i="37"/>
  <c r="C981" i="37"/>
  <c r="C962" i="37"/>
  <c r="C1017" i="37"/>
  <c r="G2221" i="157"/>
  <c r="I2221" i="157" s="1"/>
  <c r="I2286" i="157" s="1"/>
  <c r="C947" i="37"/>
  <c r="C977" i="37"/>
  <c r="C957" i="37"/>
  <c r="F2117" i="157"/>
  <c r="F2140" i="157"/>
  <c r="I2210" i="157"/>
  <c r="I2275" i="157" s="1"/>
  <c r="G2275" i="157"/>
  <c r="F46" i="46"/>
  <c r="F111" i="46" s="1"/>
  <c r="F2154" i="157"/>
  <c r="I2232" i="157"/>
  <c r="I2297" i="157" s="1"/>
  <c r="G2248" i="157"/>
  <c r="G2313" i="157" s="1"/>
  <c r="I2215" i="157"/>
  <c r="I2280" i="157" s="1"/>
  <c r="G2250" i="157"/>
  <c r="F2249" i="157"/>
  <c r="H2154" i="157"/>
  <c r="H2116" i="157"/>
  <c r="H2182" i="157" s="1"/>
  <c r="H2181" i="157"/>
  <c r="I2088" i="157"/>
  <c r="I2155" i="157" s="1"/>
  <c r="G2155" i="157"/>
  <c r="I2113" i="157"/>
  <c r="I2180" i="157" s="1"/>
  <c r="G2180" i="157"/>
  <c r="G2073" i="157"/>
  <c r="G2143" i="157"/>
  <c r="I2076" i="157"/>
  <c r="I2143" i="157" s="1"/>
  <c r="G2087" i="157"/>
  <c r="G2154" i="157" s="1"/>
  <c r="I2093" i="157"/>
  <c r="I2160" i="157" s="1"/>
  <c r="G2081" i="157"/>
  <c r="I2083" i="157"/>
  <c r="I2150" i="157" s="1"/>
  <c r="F1982" i="157"/>
  <c r="F2042" i="157"/>
  <c r="I1977" i="157"/>
  <c r="G1973" i="157"/>
  <c r="G2042" i="157" s="1"/>
  <c r="H1950" i="157"/>
  <c r="H1944" i="157"/>
  <c r="H1936" i="157"/>
  <c r="G2045" i="157" l="1"/>
  <c r="F2181" i="157"/>
  <c r="E821" i="37"/>
  <c r="D1005" i="37"/>
  <c r="E212" i="37"/>
  <c r="F2119" i="157"/>
  <c r="E980" i="37"/>
  <c r="D65" i="46"/>
  <c r="D129" i="46" s="1"/>
  <c r="D86" i="46"/>
  <c r="E997" i="37"/>
  <c r="E937" i="37"/>
  <c r="G2272" i="157"/>
  <c r="H1979" i="157"/>
  <c r="H2046" i="157" s="1"/>
  <c r="G2148" i="157"/>
  <c r="D100" i="46"/>
  <c r="E226" i="37"/>
  <c r="C255" i="37"/>
  <c r="E253" i="37"/>
  <c r="C226" i="37"/>
  <c r="C253" i="37"/>
  <c r="E220" i="37"/>
  <c r="C254" i="37"/>
  <c r="E255" i="37"/>
  <c r="C220" i="37"/>
  <c r="D64" i="46"/>
  <c r="D128" i="46" s="1"/>
  <c r="D226" i="37"/>
  <c r="D219" i="37"/>
  <c r="D256" i="37"/>
  <c r="F219" i="37"/>
  <c r="F256" i="37"/>
  <c r="F232" i="37"/>
  <c r="D212" i="37"/>
  <c r="F222" i="37"/>
  <c r="F252" i="37"/>
  <c r="F237" i="37"/>
  <c r="D215" i="37"/>
  <c r="D227" i="37"/>
  <c r="F226" i="37"/>
  <c r="F215" i="37"/>
  <c r="F227" i="37"/>
  <c r="F957" i="37"/>
  <c r="F952" i="37"/>
  <c r="E951" i="37"/>
  <c r="D1038" i="37"/>
  <c r="D1000" i="37"/>
  <c r="D1007" i="37"/>
  <c r="F1012" i="37"/>
  <c r="F1017" i="37"/>
  <c r="E945" i="37"/>
  <c r="D951" i="37"/>
  <c r="D977" i="37"/>
  <c r="F1022" i="37"/>
  <c r="D981" i="37"/>
  <c r="F962" i="37"/>
  <c r="D855" i="37"/>
  <c r="F947" i="37"/>
  <c r="F940" i="37"/>
  <c r="F977" i="37"/>
  <c r="E978" i="37"/>
  <c r="D940" i="37"/>
  <c r="D952" i="37"/>
  <c r="E979" i="37"/>
  <c r="F1011" i="37"/>
  <c r="C997" i="37"/>
  <c r="D858" i="37"/>
  <c r="F1007" i="37"/>
  <c r="F1005" i="37"/>
  <c r="F1000" i="37"/>
  <c r="F29" i="46"/>
  <c r="F94" i="46" s="1"/>
  <c r="D94" i="46"/>
  <c r="D63" i="46"/>
  <c r="D127" i="46" s="1"/>
  <c r="C67" i="46"/>
  <c r="C131" i="46" s="1"/>
  <c r="E128" i="46"/>
  <c r="E67" i="46"/>
  <c r="E131" i="46" s="1"/>
  <c r="F2049" i="157"/>
  <c r="C978" i="37"/>
  <c r="F2252" i="157"/>
  <c r="F2314" i="157"/>
  <c r="C937" i="37"/>
  <c r="F2183" i="157"/>
  <c r="C1040" i="37"/>
  <c r="D1012" i="37"/>
  <c r="C1038" i="37"/>
  <c r="C855" i="37"/>
  <c r="C951" i="37"/>
  <c r="G2249" i="157"/>
  <c r="G2314" i="157" s="1"/>
  <c r="G2286" i="157"/>
  <c r="C1011" i="37"/>
  <c r="F2182" i="157"/>
  <c r="D857" i="37"/>
  <c r="C858" i="37"/>
  <c r="I2250" i="157"/>
  <c r="I2315" i="157" s="1"/>
  <c r="G2315" i="157"/>
  <c r="I2248" i="157"/>
  <c r="I2313" i="157" s="1"/>
  <c r="H2119" i="157"/>
  <c r="H2185" i="157" s="1"/>
  <c r="G2115" i="157"/>
  <c r="G2140" i="157"/>
  <c r="G2116" i="157"/>
  <c r="G2182" i="157" s="1"/>
  <c r="I2087" i="157"/>
  <c r="I2154" i="157" s="1"/>
  <c r="G2117" i="157"/>
  <c r="I2081" i="157"/>
  <c r="I2148" i="157" s="1"/>
  <c r="H1981" i="157"/>
  <c r="H2048" i="157" s="1"/>
  <c r="H2013" i="157"/>
  <c r="H1980" i="157"/>
  <c r="H2047" i="157" s="1"/>
  <c r="H2019" i="157"/>
  <c r="H2044" i="157"/>
  <c r="H2005" i="157"/>
  <c r="I1973" i="157"/>
  <c r="I2042" i="157" s="1"/>
  <c r="G1982" i="157"/>
  <c r="G2049" i="157" s="1"/>
  <c r="F65" i="46" l="1"/>
  <c r="F129" i="46" s="1"/>
  <c r="F2185" i="157"/>
  <c r="D945" i="37"/>
  <c r="E859" i="37"/>
  <c r="F64" i="46"/>
  <c r="F128" i="46" s="1"/>
  <c r="F254" i="37" s="1"/>
  <c r="D997" i="37"/>
  <c r="C257" i="37"/>
  <c r="E257" i="37"/>
  <c r="E254" i="37"/>
  <c r="D220" i="37"/>
  <c r="D255" i="37"/>
  <c r="F220" i="37"/>
  <c r="F255" i="37"/>
  <c r="D254" i="37"/>
  <c r="D253" i="37"/>
  <c r="E860" i="37"/>
  <c r="F951" i="37"/>
  <c r="E982" i="37"/>
  <c r="D1011" i="37"/>
  <c r="E857" i="37"/>
  <c r="E861" i="37"/>
  <c r="D979" i="37"/>
  <c r="D1039" i="37"/>
  <c r="E826" i="37"/>
  <c r="D862" i="37"/>
  <c r="E832" i="37"/>
  <c r="F945" i="37"/>
  <c r="D937" i="37"/>
  <c r="D1040" i="37"/>
  <c r="F1040" i="37"/>
  <c r="F1038" i="37"/>
  <c r="F855" i="37"/>
  <c r="E818" i="37"/>
  <c r="D67" i="46"/>
  <c r="D131" i="46" s="1"/>
  <c r="F63" i="46"/>
  <c r="F127" i="46" s="1"/>
  <c r="G2252" i="157"/>
  <c r="G2317" i="157" s="1"/>
  <c r="C979" i="37"/>
  <c r="C982" i="37"/>
  <c r="C980" i="37"/>
  <c r="C1039" i="37"/>
  <c r="F2317" i="157"/>
  <c r="C862" i="37"/>
  <c r="I1975" i="157"/>
  <c r="I2044" i="157" s="1"/>
  <c r="I2117" i="157"/>
  <c r="I2183" i="157" s="1"/>
  <c r="G2183" i="157"/>
  <c r="G2181" i="157"/>
  <c r="I2115" i="157"/>
  <c r="I2181" i="157" s="1"/>
  <c r="H1982" i="157"/>
  <c r="H1983" i="157" s="1"/>
  <c r="H2050" i="157" s="1"/>
  <c r="I2116" i="157"/>
  <c r="I2182" i="157" s="1"/>
  <c r="G2119" i="157"/>
  <c r="F253" i="37" l="1"/>
  <c r="D257" i="37"/>
  <c r="F979" i="37"/>
  <c r="D980" i="37"/>
  <c r="D1042" i="37"/>
  <c r="F978" i="37"/>
  <c r="F857" i="37"/>
  <c r="F980" i="37"/>
  <c r="E863" i="37"/>
  <c r="F67" i="46"/>
  <c r="F131" i="46" s="1"/>
  <c r="D978" i="37"/>
  <c r="C1042" i="37"/>
  <c r="H2049" i="157"/>
  <c r="I2119" i="157"/>
  <c r="G2185" i="157"/>
  <c r="F257" i="37" l="1"/>
  <c r="E862" i="37"/>
  <c r="I2185" i="157"/>
  <c r="D982" i="37"/>
  <c r="F1961" i="157"/>
  <c r="F1956" i="157"/>
  <c r="F1951" i="157"/>
  <c r="F1946" i="157"/>
  <c r="F1943" i="157"/>
  <c r="F2012" i="157" s="1"/>
  <c r="F1939" i="157"/>
  <c r="I1976" i="157"/>
  <c r="I2045" i="157" s="1"/>
  <c r="G1947" i="157"/>
  <c r="G1945" i="157"/>
  <c r="G1942" i="157"/>
  <c r="G1941" i="157"/>
  <c r="G1940" i="157"/>
  <c r="G1938" i="157"/>
  <c r="N1932" i="157"/>
  <c r="H1904" i="157"/>
  <c r="F1904" i="157"/>
  <c r="H1903" i="157"/>
  <c r="F1903" i="157"/>
  <c r="H1898" i="157"/>
  <c r="F1898" i="157"/>
  <c r="H1896" i="157"/>
  <c r="F1896" i="157"/>
  <c r="H1897" i="157"/>
  <c r="G1897" i="157"/>
  <c r="F1897" i="157"/>
  <c r="H1894" i="157"/>
  <c r="F1894" i="157"/>
  <c r="F1890" i="157"/>
  <c r="F1889" i="157"/>
  <c r="F1887" i="157"/>
  <c r="F1885" i="157"/>
  <c r="F1884" i="157"/>
  <c r="F1883" i="157"/>
  <c r="F1882" i="157"/>
  <c r="F1877" i="157"/>
  <c r="F1875" i="157"/>
  <c r="F1872" i="157"/>
  <c r="F1871" i="157"/>
  <c r="F1870" i="157"/>
  <c r="F1868" i="157"/>
  <c r="F1867" i="157"/>
  <c r="F1879" i="157"/>
  <c r="F1864" i="157"/>
  <c r="G1856" i="157"/>
  <c r="G1854" i="157"/>
  <c r="H1853" i="157"/>
  <c r="H1852" i="157" s="1"/>
  <c r="F1853" i="157"/>
  <c r="H1840" i="157"/>
  <c r="H1839" i="157" s="1"/>
  <c r="H1846" i="157" s="1"/>
  <c r="H1847" i="157" s="1"/>
  <c r="G1843" i="157"/>
  <c r="G1841" i="157"/>
  <c r="F1840" i="157"/>
  <c r="H1823" i="157"/>
  <c r="H1910" i="157" s="1"/>
  <c r="H1906" i="157"/>
  <c r="H1797" i="157"/>
  <c r="H1886" i="157"/>
  <c r="H1787" i="157"/>
  <c r="H1881" i="157" s="1"/>
  <c r="H1782" i="157"/>
  <c r="H1775" i="157"/>
  <c r="G1819" i="157"/>
  <c r="G1818" i="157"/>
  <c r="G1817" i="157"/>
  <c r="G1815" i="157"/>
  <c r="G1813" i="157"/>
  <c r="G1810" i="157"/>
  <c r="G1809" i="157"/>
  <c r="G1783" i="157"/>
  <c r="G1781" i="157"/>
  <c r="G1778" i="157"/>
  <c r="G1777" i="157"/>
  <c r="G1776" i="157"/>
  <c r="G1774" i="157"/>
  <c r="F1823" i="157"/>
  <c r="F1812" i="157"/>
  <c r="F1797" i="157"/>
  <c r="F1792" i="157"/>
  <c r="F1787" i="157"/>
  <c r="F1782" i="157"/>
  <c r="F1779" i="157"/>
  <c r="F1775" i="157"/>
  <c r="N1768" i="157"/>
  <c r="H1768" i="157"/>
  <c r="L1767" i="157"/>
  <c r="P1767" i="157" s="1"/>
  <c r="Q1767" i="157" s="1"/>
  <c r="K1767" i="157"/>
  <c r="G1767" i="157"/>
  <c r="F1768" i="157"/>
  <c r="F1699" i="157"/>
  <c r="G1699" i="157"/>
  <c r="H1699" i="157"/>
  <c r="I1699" i="157"/>
  <c r="F1700" i="157"/>
  <c r="H1700" i="157"/>
  <c r="F1702" i="157"/>
  <c r="H1702" i="157"/>
  <c r="F1703" i="157"/>
  <c r="H1703" i="157"/>
  <c r="F1704" i="157"/>
  <c r="H1704" i="157"/>
  <c r="H1705" i="157"/>
  <c r="F1707" i="157"/>
  <c r="H1707" i="157"/>
  <c r="F1709" i="157"/>
  <c r="H1709" i="157"/>
  <c r="F1710" i="157"/>
  <c r="G1710" i="157"/>
  <c r="H1710" i="157"/>
  <c r="I1710" i="157"/>
  <c r="F1711" i="157"/>
  <c r="G1711" i="157"/>
  <c r="H1711" i="157"/>
  <c r="I1711" i="157"/>
  <c r="F1714" i="157"/>
  <c r="H1714" i="157"/>
  <c r="F1715" i="157"/>
  <c r="G1715" i="157"/>
  <c r="H1715" i="157"/>
  <c r="I1715" i="157"/>
  <c r="F1716" i="157"/>
  <c r="H1716" i="157"/>
  <c r="F1717" i="157"/>
  <c r="H1717" i="157"/>
  <c r="F1719" i="157"/>
  <c r="H1719" i="157"/>
  <c r="F1721" i="157"/>
  <c r="H1721" i="157"/>
  <c r="F1722" i="157"/>
  <c r="F1724" i="157"/>
  <c r="G1724" i="157"/>
  <c r="H1724" i="157"/>
  <c r="I1724" i="157"/>
  <c r="F1726" i="157"/>
  <c r="G1726" i="157"/>
  <c r="H1726" i="157"/>
  <c r="I1726" i="157"/>
  <c r="F1727" i="157"/>
  <c r="G1727" i="157"/>
  <c r="H1727" i="157"/>
  <c r="I1727" i="157"/>
  <c r="F1728" i="157"/>
  <c r="H1728" i="157"/>
  <c r="F1729" i="157"/>
  <c r="H1729" i="157"/>
  <c r="F1730" i="157"/>
  <c r="G1730" i="157"/>
  <c r="H1730" i="157"/>
  <c r="I1730" i="157"/>
  <c r="F1731" i="157"/>
  <c r="G1731" i="157"/>
  <c r="H1731" i="157"/>
  <c r="I1731" i="157"/>
  <c r="F1732" i="157"/>
  <c r="G1732" i="157"/>
  <c r="H1732" i="157"/>
  <c r="I1732" i="157"/>
  <c r="F1733" i="157"/>
  <c r="G1733" i="157"/>
  <c r="H1733" i="157"/>
  <c r="I1733" i="157"/>
  <c r="F1734" i="157"/>
  <c r="G1734" i="157"/>
  <c r="H1734" i="157"/>
  <c r="I1734" i="157"/>
  <c r="F1735" i="157"/>
  <c r="G1735" i="157"/>
  <c r="H1735" i="157"/>
  <c r="I1735" i="157"/>
  <c r="F1736" i="157"/>
  <c r="H1736" i="157"/>
  <c r="F1737" i="157"/>
  <c r="G1737" i="157"/>
  <c r="H1737" i="157"/>
  <c r="I1737" i="157"/>
  <c r="F1738" i="157"/>
  <c r="G1738" i="157"/>
  <c r="H1738" i="157"/>
  <c r="I1738" i="157"/>
  <c r="N1682" i="157"/>
  <c r="L1681" i="157"/>
  <c r="M1681" i="157" s="1"/>
  <c r="O1681" i="157" s="1"/>
  <c r="L1680" i="157"/>
  <c r="P1680" i="157" s="1"/>
  <c r="Q1680" i="157" s="1"/>
  <c r="K1681" i="157"/>
  <c r="K1680" i="157"/>
  <c r="H1682" i="157"/>
  <c r="F1682" i="157"/>
  <c r="E716" i="37" l="1"/>
  <c r="E713" i="37"/>
  <c r="D712" i="37"/>
  <c r="F708" i="37"/>
  <c r="F707" i="37"/>
  <c r="E706" i="37"/>
  <c r="E702" i="37"/>
  <c r="F982" i="37"/>
  <c r="E735" i="37"/>
  <c r="D735" i="37"/>
  <c r="D734" i="37"/>
  <c r="F732" i="37"/>
  <c r="F731" i="37"/>
  <c r="F730" i="37"/>
  <c r="F729" i="37"/>
  <c r="F728" i="37"/>
  <c r="F727" i="37"/>
  <c r="E726" i="37"/>
  <c r="F724" i="37"/>
  <c r="F723" i="37"/>
  <c r="F721" i="37"/>
  <c r="C712" i="37"/>
  <c r="E708" i="37"/>
  <c r="E707" i="37"/>
  <c r="E701" i="37"/>
  <c r="E699" i="37"/>
  <c r="F696" i="37"/>
  <c r="E798" i="37"/>
  <c r="E788" i="37"/>
  <c r="E795" i="37"/>
  <c r="E734" i="37"/>
  <c r="E732" i="37"/>
  <c r="E731" i="37"/>
  <c r="E730" i="37"/>
  <c r="E729" i="37"/>
  <c r="E728" i="37"/>
  <c r="E727" i="37"/>
  <c r="E724" i="37"/>
  <c r="E723" i="37"/>
  <c r="E721" i="37"/>
  <c r="E718" i="37"/>
  <c r="E714" i="37"/>
  <c r="F712" i="37"/>
  <c r="E711" i="37"/>
  <c r="D708" i="37"/>
  <c r="D707" i="37"/>
  <c r="E696" i="37"/>
  <c r="E773" i="37"/>
  <c r="E802" i="37"/>
  <c r="D789" i="37"/>
  <c r="F735" i="37"/>
  <c r="F734" i="37"/>
  <c r="E733" i="37"/>
  <c r="D732" i="37"/>
  <c r="D731" i="37"/>
  <c r="D730" i="37"/>
  <c r="D729" i="37"/>
  <c r="D728" i="37"/>
  <c r="D727" i="37"/>
  <c r="E725" i="37"/>
  <c r="D724" i="37"/>
  <c r="D723" i="37"/>
  <c r="D721" i="37"/>
  <c r="E712" i="37"/>
  <c r="E700" i="37"/>
  <c r="E697" i="37"/>
  <c r="D696" i="37"/>
  <c r="E778" i="37"/>
  <c r="E789" i="37"/>
  <c r="E796" i="37"/>
  <c r="F858" i="37"/>
  <c r="E790" i="37"/>
  <c r="E786" i="37"/>
  <c r="E704" i="37"/>
  <c r="G1943" i="157"/>
  <c r="C735" i="37"/>
  <c r="C734" i="37"/>
  <c r="C733" i="37"/>
  <c r="C732" i="37"/>
  <c r="C731" i="37"/>
  <c r="C730" i="37"/>
  <c r="C729" i="37"/>
  <c r="C728" i="37"/>
  <c r="C727" i="37"/>
  <c r="C726" i="37"/>
  <c r="C725" i="37"/>
  <c r="C724" i="37"/>
  <c r="C723" i="37"/>
  <c r="C721" i="37"/>
  <c r="C701" i="37"/>
  <c r="C700" i="37"/>
  <c r="C699" i="37"/>
  <c r="C697" i="37"/>
  <c r="C696" i="37"/>
  <c r="I1767" i="157"/>
  <c r="F1910" i="157"/>
  <c r="G1870" i="157"/>
  <c r="I1778" i="157"/>
  <c r="I1872" i="157" s="1"/>
  <c r="G1872" i="157"/>
  <c r="G1782" i="157"/>
  <c r="G1876" i="157" s="1"/>
  <c r="G1877" i="157"/>
  <c r="I1791" i="157"/>
  <c r="I1885" i="157" s="1"/>
  <c r="G1885" i="157"/>
  <c r="I1795" i="157"/>
  <c r="I1889" i="157" s="1"/>
  <c r="G1889" i="157"/>
  <c r="G1797" i="157"/>
  <c r="I1797" i="157" s="1"/>
  <c r="I1810" i="157"/>
  <c r="I1815" i="157"/>
  <c r="I1818" i="157"/>
  <c r="I1841" i="157"/>
  <c r="I1856" i="157"/>
  <c r="C771" i="37"/>
  <c r="C760" i="37"/>
  <c r="C763" i="37"/>
  <c r="C767" i="37"/>
  <c r="C774" i="37"/>
  <c r="C776" i="37"/>
  <c r="C779" i="37"/>
  <c r="C782" i="37"/>
  <c r="C788" i="37"/>
  <c r="C790" i="37"/>
  <c r="C795" i="37"/>
  <c r="C796" i="37"/>
  <c r="G2009" i="157"/>
  <c r="G2021" i="157"/>
  <c r="G2035" i="157"/>
  <c r="F2025" i="157"/>
  <c r="C719" i="37"/>
  <c r="C718" i="37"/>
  <c r="C716" i="37"/>
  <c r="C714" i="37"/>
  <c r="C713" i="37"/>
  <c r="C711" i="37"/>
  <c r="C708" i="37"/>
  <c r="C707" i="37"/>
  <c r="C706" i="37"/>
  <c r="C704" i="37"/>
  <c r="F1869" i="157"/>
  <c r="F1780" i="157"/>
  <c r="F1886" i="157"/>
  <c r="F1906" i="157"/>
  <c r="I1774" i="157"/>
  <c r="I1868" i="157" s="1"/>
  <c r="G1868" i="157"/>
  <c r="I1777" i="157"/>
  <c r="I1871" i="157" s="1"/>
  <c r="G1871" i="157"/>
  <c r="I1781" i="157"/>
  <c r="I1875" i="157" s="1"/>
  <c r="G1875" i="157"/>
  <c r="I1788" i="157"/>
  <c r="I1882" i="157" s="1"/>
  <c r="G1882" i="157"/>
  <c r="I1793" i="157"/>
  <c r="I1887" i="157" s="1"/>
  <c r="G1887" i="157"/>
  <c r="I1796" i="157"/>
  <c r="I1890" i="157" s="1"/>
  <c r="G1890" i="157"/>
  <c r="G1823" i="157"/>
  <c r="I1823" i="157" s="1"/>
  <c r="I1813" i="157"/>
  <c r="I1817" i="157"/>
  <c r="I1819" i="157"/>
  <c r="F1839" i="157"/>
  <c r="I1843" i="157"/>
  <c r="F1852" i="157"/>
  <c r="G1853" i="157"/>
  <c r="I1853" i="157" s="1"/>
  <c r="C756" i="37"/>
  <c r="C759" i="37"/>
  <c r="C762" i="37"/>
  <c r="C764" i="37"/>
  <c r="C769" i="37"/>
  <c r="C775" i="37"/>
  <c r="C777" i="37"/>
  <c r="C781" i="37"/>
  <c r="C786" i="37"/>
  <c r="C789" i="37"/>
  <c r="G2016" i="157"/>
  <c r="G2026" i="157"/>
  <c r="C825" i="37"/>
  <c r="F2030" i="157"/>
  <c r="H1772" i="157"/>
  <c r="H1869" i="157"/>
  <c r="H1780" i="157"/>
  <c r="H1876" i="157"/>
  <c r="F1944" i="157"/>
  <c r="F2015" i="157"/>
  <c r="F1950" i="157"/>
  <c r="F2020" i="157"/>
  <c r="F1936" i="157"/>
  <c r="F2008" i="157"/>
  <c r="I1945" i="157"/>
  <c r="I2014" i="157" s="1"/>
  <c r="G2014" i="157"/>
  <c r="I1955" i="157"/>
  <c r="I2024" i="157" s="1"/>
  <c r="G2024" i="157"/>
  <c r="I1941" i="157"/>
  <c r="I2010" i="157" s="1"/>
  <c r="G2010" i="157"/>
  <c r="I1942" i="157"/>
  <c r="I2011" i="157" s="1"/>
  <c r="G2011" i="157"/>
  <c r="I1959" i="157"/>
  <c r="I2028" i="157" s="1"/>
  <c r="G2028" i="157"/>
  <c r="I1938" i="157"/>
  <c r="I2007" i="157" s="1"/>
  <c r="G2007" i="157"/>
  <c r="I1954" i="157"/>
  <c r="I2023" i="157" s="1"/>
  <c r="G2023" i="157"/>
  <c r="I1960" i="157"/>
  <c r="I2029" i="157" s="1"/>
  <c r="G2029" i="157"/>
  <c r="G1951" i="157"/>
  <c r="G2020" i="157" s="1"/>
  <c r="I1952" i="157"/>
  <c r="I2021" i="157" s="1"/>
  <c r="I1940" i="157"/>
  <c r="I2009" i="157" s="1"/>
  <c r="G1939" i="157"/>
  <c r="I1966" i="157"/>
  <c r="I2035" i="157" s="1"/>
  <c r="G1961" i="157"/>
  <c r="G2030" i="157" s="1"/>
  <c r="I1947" i="157"/>
  <c r="I2016" i="157" s="1"/>
  <c r="G1946" i="157"/>
  <c r="G2015" i="157" s="1"/>
  <c r="I1957" i="157"/>
  <c r="I2026" i="157" s="1"/>
  <c r="G1956" i="157"/>
  <c r="G1904" i="157"/>
  <c r="H1891" i="157"/>
  <c r="F1786" i="157"/>
  <c r="F1881" i="157"/>
  <c r="F1893" i="157"/>
  <c r="G1894" i="157"/>
  <c r="G1903" i="157"/>
  <c r="F1876" i="157"/>
  <c r="G1898" i="157"/>
  <c r="F1772" i="157"/>
  <c r="G1779" i="157"/>
  <c r="F1873" i="157"/>
  <c r="H1893" i="157"/>
  <c r="G1896" i="157"/>
  <c r="I1854" i="157"/>
  <c r="H1859" i="157"/>
  <c r="G1840" i="157"/>
  <c r="I1840" i="157" s="1"/>
  <c r="G1787" i="157"/>
  <c r="G1775" i="157"/>
  <c r="I1776" i="157"/>
  <c r="I1870" i="157" s="1"/>
  <c r="I1783" i="157"/>
  <c r="I1877" i="157" s="1"/>
  <c r="G1792" i="157"/>
  <c r="I1802" i="157"/>
  <c r="I1809" i="157"/>
  <c r="G1812" i="157"/>
  <c r="H1786" i="157"/>
  <c r="M1767" i="157"/>
  <c r="O1767" i="157" s="1"/>
  <c r="P1681" i="157"/>
  <c r="Q1681" i="157" s="1"/>
  <c r="M1680" i="157"/>
  <c r="O1680" i="157" s="1"/>
  <c r="G2012" i="157" l="1"/>
  <c r="I1943" i="157"/>
  <c r="I2012" i="157" s="1"/>
  <c r="F1874" i="157"/>
  <c r="F1979" i="157"/>
  <c r="G2008" i="157"/>
  <c r="H1874" i="157"/>
  <c r="H1866" i="157"/>
  <c r="G1869" i="157"/>
  <c r="D795" i="37"/>
  <c r="F839" i="37"/>
  <c r="F848" i="37"/>
  <c r="D833" i="37"/>
  <c r="F836" i="37"/>
  <c r="E768" i="37"/>
  <c r="D779" i="37"/>
  <c r="D767" i="37"/>
  <c r="D760" i="37"/>
  <c r="D777" i="37"/>
  <c r="D764" i="37"/>
  <c r="D788" i="37"/>
  <c r="D786" i="37"/>
  <c r="D828" i="37"/>
  <c r="D821" i="37"/>
  <c r="F841" i="37"/>
  <c r="F823" i="37"/>
  <c r="F827" i="37"/>
  <c r="F779" i="37"/>
  <c r="F767" i="37"/>
  <c r="F760" i="37"/>
  <c r="F777" i="37"/>
  <c r="F764" i="37"/>
  <c r="F769" i="37"/>
  <c r="D790" i="37"/>
  <c r="D796" i="37"/>
  <c r="F829" i="37"/>
  <c r="F822" i="37"/>
  <c r="F842" i="37"/>
  <c r="E761" i="37"/>
  <c r="D782" i="37"/>
  <c r="D774" i="37"/>
  <c r="D763" i="37"/>
  <c r="D781" i="37"/>
  <c r="D769" i="37"/>
  <c r="D762" i="37"/>
  <c r="F762" i="37"/>
  <c r="D843" i="37"/>
  <c r="F834" i="37"/>
  <c r="F824" i="37"/>
  <c r="F837" i="37"/>
  <c r="F782" i="37"/>
  <c r="F774" i="37"/>
  <c r="F763" i="37"/>
  <c r="F781" i="37"/>
  <c r="D768" i="37"/>
  <c r="D825" i="37"/>
  <c r="F820" i="37"/>
  <c r="E783" i="37"/>
  <c r="E785" i="37"/>
  <c r="F1891" i="157"/>
  <c r="H1822" i="157"/>
  <c r="H1909" i="157" s="1"/>
  <c r="I1782" i="157"/>
  <c r="I1876" i="157" s="1"/>
  <c r="G1780" i="157"/>
  <c r="G1910" i="157"/>
  <c r="H1820" i="157"/>
  <c r="H1907" i="157" s="1"/>
  <c r="G1852" i="157"/>
  <c r="I1852" i="157" s="1"/>
  <c r="I1779" i="157"/>
  <c r="I1873" i="157" s="1"/>
  <c r="G1873" i="157"/>
  <c r="C768" i="37"/>
  <c r="C773" i="37"/>
  <c r="F2005" i="157"/>
  <c r="C843" i="37"/>
  <c r="C838" i="37"/>
  <c r="D848" i="37"/>
  <c r="D834" i="37"/>
  <c r="D822" i="37"/>
  <c r="C802" i="37"/>
  <c r="C765" i="37"/>
  <c r="F1866" i="157"/>
  <c r="C785" i="37"/>
  <c r="D842" i="37"/>
  <c r="D836" i="37"/>
  <c r="D820" i="37"/>
  <c r="D841" i="37"/>
  <c r="D824" i="37"/>
  <c r="D823" i="37"/>
  <c r="D837" i="37"/>
  <c r="D827" i="37"/>
  <c r="C821" i="37"/>
  <c r="C833" i="37"/>
  <c r="C828" i="37"/>
  <c r="D839" i="37"/>
  <c r="D829" i="37"/>
  <c r="F1859" i="157"/>
  <c r="F1846" i="157"/>
  <c r="C798" i="37"/>
  <c r="C778" i="37"/>
  <c r="F1822" i="157"/>
  <c r="C761" i="37"/>
  <c r="H1821" i="157"/>
  <c r="H1908" i="157" s="1"/>
  <c r="H1880" i="157"/>
  <c r="I1792" i="157"/>
  <c r="I1886" i="157" s="1"/>
  <c r="G1886" i="157"/>
  <c r="I1787" i="157"/>
  <c r="I1881" i="157" s="1"/>
  <c r="G1881" i="157"/>
  <c r="F1820" i="157"/>
  <c r="F1980" i="157"/>
  <c r="F2019" i="157"/>
  <c r="F1981" i="157"/>
  <c r="F2013" i="157"/>
  <c r="I1956" i="157"/>
  <c r="I2025" i="157" s="1"/>
  <c r="G2025" i="157"/>
  <c r="G1944" i="157"/>
  <c r="I1946" i="157"/>
  <c r="I2015" i="157" s="1"/>
  <c r="G1936" i="157"/>
  <c r="I1939" i="157"/>
  <c r="I2008" i="157" s="1"/>
  <c r="I1961" i="157"/>
  <c r="I2030" i="157" s="1"/>
  <c r="I1951" i="157"/>
  <c r="I2020" i="157" s="1"/>
  <c r="G1950" i="157"/>
  <c r="G2019" i="157" s="1"/>
  <c r="F1821" i="157"/>
  <c r="F1880" i="157"/>
  <c r="I1812" i="157"/>
  <c r="G1906" i="157"/>
  <c r="G1772" i="157"/>
  <c r="G1839" i="157"/>
  <c r="G1846" i="157" s="1"/>
  <c r="G1847" i="157" s="1"/>
  <c r="I1847" i="157" s="1"/>
  <c r="G1893" i="157"/>
  <c r="H1860" i="157"/>
  <c r="I1775" i="157"/>
  <c r="I1869" i="157" s="1"/>
  <c r="G1786" i="157"/>
  <c r="G1880" i="157" s="1"/>
  <c r="C766" i="37" l="1"/>
  <c r="F2046" i="157"/>
  <c r="E766" i="37"/>
  <c r="E758" i="37"/>
  <c r="D761" i="37"/>
  <c r="F825" i="37"/>
  <c r="F1983" i="157"/>
  <c r="G2013" i="157"/>
  <c r="G1874" i="157"/>
  <c r="F833" i="37"/>
  <c r="F828" i="37"/>
  <c r="D778" i="37"/>
  <c r="D765" i="37"/>
  <c r="D802" i="37"/>
  <c r="C783" i="37"/>
  <c r="F843" i="37"/>
  <c r="F778" i="37"/>
  <c r="F765" i="37"/>
  <c r="D785" i="37"/>
  <c r="D772" i="37"/>
  <c r="F761" i="37"/>
  <c r="F821" i="37"/>
  <c r="D838" i="37"/>
  <c r="D773" i="37"/>
  <c r="E772" i="37"/>
  <c r="F768" i="37"/>
  <c r="D798" i="37"/>
  <c r="D832" i="37"/>
  <c r="F838" i="37"/>
  <c r="F773" i="37"/>
  <c r="E800" i="37"/>
  <c r="E801" i="37"/>
  <c r="E799" i="37"/>
  <c r="I1780" i="157"/>
  <c r="I1874" i="157" s="1"/>
  <c r="H1824" i="157"/>
  <c r="H1911" i="157" s="1"/>
  <c r="G1822" i="157"/>
  <c r="G1909" i="157" s="1"/>
  <c r="G1859" i="157"/>
  <c r="I1859" i="157" s="1"/>
  <c r="F1907" i="157"/>
  <c r="F1908" i="157"/>
  <c r="F2048" i="157"/>
  <c r="F2050" i="157"/>
  <c r="F2047" i="157"/>
  <c r="F1909" i="157"/>
  <c r="F1847" i="157"/>
  <c r="F1860" i="157"/>
  <c r="C758" i="37"/>
  <c r="C818" i="37"/>
  <c r="C772" i="37"/>
  <c r="C826" i="37"/>
  <c r="C859" i="37"/>
  <c r="C832" i="37"/>
  <c r="G1820" i="157"/>
  <c r="I1820" i="157" s="1"/>
  <c r="G1866" i="157"/>
  <c r="I1936" i="157"/>
  <c r="I2005" i="157" s="1"/>
  <c r="G2005" i="157"/>
  <c r="G1980" i="157"/>
  <c r="G2047" i="157" s="1"/>
  <c r="I1950" i="157"/>
  <c r="I2019" i="157" s="1"/>
  <c r="G1979" i="157"/>
  <c r="G1981" i="157"/>
  <c r="G2048" i="157" s="1"/>
  <c r="I1944" i="157"/>
  <c r="I2013" i="157" s="1"/>
  <c r="I1839" i="157"/>
  <c r="I1846" i="157"/>
  <c r="G1891" i="157"/>
  <c r="F1824" i="157"/>
  <c r="G1821" i="157"/>
  <c r="G1908" i="157" s="1"/>
  <c r="I1786" i="157"/>
  <c r="I1880" i="157" s="1"/>
  <c r="D826" i="37" l="1"/>
  <c r="D766" i="37"/>
  <c r="F826" i="37"/>
  <c r="D860" i="37"/>
  <c r="D801" i="37"/>
  <c r="D818" i="37"/>
  <c r="F772" i="37"/>
  <c r="C799" i="37"/>
  <c r="F766" i="37"/>
  <c r="D861" i="37"/>
  <c r="D800" i="37"/>
  <c r="F832" i="37"/>
  <c r="D758" i="37"/>
  <c r="F818" i="37"/>
  <c r="E803" i="37"/>
  <c r="G1860" i="157"/>
  <c r="I1860" i="157" s="1"/>
  <c r="I1822" i="157"/>
  <c r="G1907" i="157"/>
  <c r="F1911" i="157"/>
  <c r="D783" i="37"/>
  <c r="C801" i="37"/>
  <c r="C860" i="37"/>
  <c r="C863" i="37"/>
  <c r="C861" i="37"/>
  <c r="C800" i="37"/>
  <c r="G1983" i="157"/>
  <c r="G2046" i="157"/>
  <c r="I1821" i="157"/>
  <c r="G1824" i="157"/>
  <c r="I1824" i="157" s="1"/>
  <c r="D799" i="37" l="1"/>
  <c r="G2050" i="157"/>
  <c r="D859" i="37"/>
  <c r="C803" i="37"/>
  <c r="G1911" i="157"/>
  <c r="D803" i="37" l="1"/>
  <c r="D863" i="37"/>
  <c r="G1681" i="157"/>
  <c r="G1680" i="157"/>
  <c r="H1675" i="157"/>
  <c r="H1743" i="157" s="1"/>
  <c r="H1665" i="157"/>
  <c r="H1739" i="157" s="1"/>
  <c r="H1651" i="157"/>
  <c r="H1725" i="157" s="1"/>
  <c r="H1639" i="157"/>
  <c r="H1713" i="157" s="1"/>
  <c r="H1634" i="157"/>
  <c r="H1627" i="157"/>
  <c r="G1671" i="157"/>
  <c r="G1670" i="157"/>
  <c r="G1669" i="157"/>
  <c r="G1668" i="157"/>
  <c r="G1666" i="157"/>
  <c r="G1662" i="157"/>
  <c r="G1654" i="157"/>
  <c r="G1635" i="157"/>
  <c r="G1633" i="157"/>
  <c r="G1630" i="157"/>
  <c r="G1629" i="157"/>
  <c r="G1628" i="157"/>
  <c r="G1626" i="157"/>
  <c r="H1701" i="157" l="1"/>
  <c r="E722" i="37"/>
  <c r="E698" i="37"/>
  <c r="E736" i="37"/>
  <c r="E740" i="37"/>
  <c r="E710" i="37"/>
  <c r="G1716" i="157"/>
  <c r="G1719" i="157"/>
  <c r="G1722" i="157"/>
  <c r="G1729" i="157"/>
  <c r="I1666" i="157"/>
  <c r="I1669" i="157"/>
  <c r="I1671" i="157"/>
  <c r="I1681" i="157"/>
  <c r="G1717" i="157"/>
  <c r="G1721" i="157"/>
  <c r="I1668" i="157"/>
  <c r="I1670" i="157"/>
  <c r="I1680" i="157"/>
  <c r="H1624" i="157"/>
  <c r="H1632" i="157"/>
  <c r="H1708" i="157"/>
  <c r="H1649" i="157"/>
  <c r="H1723" i="157" s="1"/>
  <c r="I1630" i="157"/>
  <c r="I1704" i="157" s="1"/>
  <c r="G1704" i="157"/>
  <c r="I1633" i="157"/>
  <c r="I1707" i="157" s="1"/>
  <c r="G1707" i="157"/>
  <c r="I1628" i="157"/>
  <c r="I1702" i="157" s="1"/>
  <c r="G1702" i="157"/>
  <c r="I1635" i="157"/>
  <c r="I1709" i="157" s="1"/>
  <c r="G1709" i="157"/>
  <c r="I1629" i="157"/>
  <c r="I1703" i="157" s="1"/>
  <c r="G1703" i="157"/>
  <c r="I1640" i="157"/>
  <c r="I1714" i="157" s="1"/>
  <c r="G1714" i="157"/>
  <c r="G1675" i="157"/>
  <c r="G1736" i="157"/>
  <c r="I1626" i="157"/>
  <c r="I1700" i="157" s="1"/>
  <c r="G1700" i="157"/>
  <c r="G1651" i="157"/>
  <c r="I1651" i="157" s="1"/>
  <c r="I1725" i="157" s="1"/>
  <c r="G1728" i="157"/>
  <c r="G1639" i="157"/>
  <c r="G1713" i="157" s="1"/>
  <c r="G1644" i="157"/>
  <c r="G1718" i="157" s="1"/>
  <c r="G1634" i="157"/>
  <c r="G1627" i="157"/>
  <c r="G1665" i="157"/>
  <c r="G1739" i="157" s="1"/>
  <c r="F1675" i="157"/>
  <c r="F1665" i="157"/>
  <c r="F1651" i="157"/>
  <c r="F1644" i="157"/>
  <c r="F1639" i="157"/>
  <c r="F1634" i="157"/>
  <c r="F1631" i="157"/>
  <c r="F1627" i="157"/>
  <c r="N1620" i="157"/>
  <c r="F1554" i="157"/>
  <c r="G1554" i="157"/>
  <c r="H1554" i="157"/>
  <c r="I1554" i="157"/>
  <c r="F1555" i="157"/>
  <c r="H1555" i="157"/>
  <c r="F1557" i="157"/>
  <c r="H1557" i="157"/>
  <c r="F1558" i="157"/>
  <c r="H1558" i="157"/>
  <c r="F1559" i="157"/>
  <c r="H1559" i="157"/>
  <c r="H1560" i="157"/>
  <c r="F1562" i="157"/>
  <c r="H1562" i="157"/>
  <c r="F1564" i="157"/>
  <c r="H1564" i="157"/>
  <c r="F1565" i="157"/>
  <c r="G1565" i="157"/>
  <c r="H1565" i="157"/>
  <c r="I1565" i="157"/>
  <c r="F1566" i="157"/>
  <c r="G1566" i="157"/>
  <c r="H1566" i="157"/>
  <c r="I1566" i="157"/>
  <c r="H1568" i="157"/>
  <c r="F1569" i="157"/>
  <c r="H1569" i="157"/>
  <c r="F1570" i="157"/>
  <c r="G1570" i="157"/>
  <c r="H1570" i="157"/>
  <c r="I1570" i="157"/>
  <c r="F1571" i="157"/>
  <c r="H1571" i="157"/>
  <c r="F1572" i="157"/>
  <c r="H1572" i="157"/>
  <c r="F1574" i="157"/>
  <c r="H1574" i="157"/>
  <c r="F1576" i="157"/>
  <c r="H1576" i="157"/>
  <c r="F1577" i="157"/>
  <c r="H1577" i="157"/>
  <c r="F1579" i="157"/>
  <c r="G1579" i="157"/>
  <c r="H1579" i="157"/>
  <c r="I1579" i="157"/>
  <c r="F1580" i="157"/>
  <c r="G1580" i="157"/>
  <c r="H1580" i="157"/>
  <c r="I1580" i="157"/>
  <c r="F1581" i="157"/>
  <c r="G1581" i="157"/>
  <c r="H1581" i="157"/>
  <c r="I1581" i="157"/>
  <c r="F1582" i="157"/>
  <c r="G1582" i="157"/>
  <c r="H1582" i="157"/>
  <c r="I1582" i="157"/>
  <c r="F1583" i="157"/>
  <c r="H1583" i="157"/>
  <c r="F1584" i="157"/>
  <c r="G1584" i="157"/>
  <c r="H1584" i="157"/>
  <c r="I1584" i="157"/>
  <c r="F1585" i="157"/>
  <c r="G1585" i="157"/>
  <c r="H1585" i="157"/>
  <c r="I1585" i="157"/>
  <c r="F1586" i="157"/>
  <c r="G1586" i="157"/>
  <c r="H1586" i="157"/>
  <c r="I1586" i="157"/>
  <c r="F1587" i="157"/>
  <c r="G1587" i="157"/>
  <c r="H1587" i="157"/>
  <c r="I1587" i="157"/>
  <c r="F1588" i="157"/>
  <c r="G1588" i="157"/>
  <c r="H1588" i="157"/>
  <c r="I1588" i="157"/>
  <c r="F1589" i="157"/>
  <c r="G1589" i="157"/>
  <c r="H1589" i="157"/>
  <c r="I1589" i="157"/>
  <c r="H1590" i="157"/>
  <c r="F1591" i="157"/>
  <c r="G1591" i="157"/>
  <c r="H1591" i="157"/>
  <c r="I1591" i="157"/>
  <c r="F1592" i="157"/>
  <c r="G1592" i="157"/>
  <c r="H1592" i="157"/>
  <c r="I1592" i="157"/>
  <c r="G1701" i="157" l="1"/>
  <c r="H1698" i="157"/>
  <c r="E695" i="37" s="1"/>
  <c r="F553" i="37"/>
  <c r="E554" i="37"/>
  <c r="E553" i="37"/>
  <c r="F551" i="37"/>
  <c r="F550" i="37"/>
  <c r="F549" i="37"/>
  <c r="F548" i="37"/>
  <c r="F547" i="37"/>
  <c r="F546" i="37"/>
  <c r="E545" i="37"/>
  <c r="D544" i="37"/>
  <c r="D543" i="37"/>
  <c r="D542" i="37"/>
  <c r="D541" i="37"/>
  <c r="E538" i="37"/>
  <c r="E534" i="37"/>
  <c r="F532" i="37"/>
  <c r="E531" i="37"/>
  <c r="E528" i="37"/>
  <c r="E527" i="37"/>
  <c r="F516" i="37"/>
  <c r="D715" i="37"/>
  <c r="E720" i="37"/>
  <c r="D553" i="37"/>
  <c r="E550" i="37"/>
  <c r="E549" i="37"/>
  <c r="E547" i="37"/>
  <c r="E546" i="37"/>
  <c r="E532" i="37"/>
  <c r="D528" i="37"/>
  <c r="D527" i="37"/>
  <c r="E516" i="37"/>
  <c r="D736" i="37"/>
  <c r="D710" i="37"/>
  <c r="F697" i="37"/>
  <c r="F711" i="37"/>
  <c r="F706" i="37"/>
  <c r="E705" i="37"/>
  <c r="D554" i="37"/>
  <c r="E551" i="37"/>
  <c r="E548" i="37"/>
  <c r="D551" i="37"/>
  <c r="D550" i="37"/>
  <c r="D549" i="37"/>
  <c r="D548" i="37"/>
  <c r="D547" i="37"/>
  <c r="D546" i="37"/>
  <c r="F544" i="37"/>
  <c r="F543" i="37"/>
  <c r="F542" i="37"/>
  <c r="F541" i="37"/>
  <c r="E539" i="37"/>
  <c r="E536" i="37"/>
  <c r="E533" i="37"/>
  <c r="D532" i="37"/>
  <c r="E530" i="37"/>
  <c r="D516" i="37"/>
  <c r="F554" i="37"/>
  <c r="E544" i="37"/>
  <c r="E543" i="37"/>
  <c r="E542" i="37"/>
  <c r="E541" i="37"/>
  <c r="F528" i="37"/>
  <c r="F527" i="37"/>
  <c r="F722" i="37"/>
  <c r="F700" i="37"/>
  <c r="F699" i="37"/>
  <c r="F701" i="37"/>
  <c r="F704" i="37"/>
  <c r="E552" i="37"/>
  <c r="E520" i="37"/>
  <c r="E526" i="37"/>
  <c r="E524" i="37"/>
  <c r="E521" i="37"/>
  <c r="E522" i="37"/>
  <c r="E519" i="37"/>
  <c r="E517" i="37"/>
  <c r="C554" i="37"/>
  <c r="C553" i="37"/>
  <c r="C528" i="37"/>
  <c r="C527" i="37"/>
  <c r="C526" i="37"/>
  <c r="C524" i="37"/>
  <c r="F1743" i="157"/>
  <c r="D725" i="37"/>
  <c r="D697" i="37"/>
  <c r="D733" i="37"/>
  <c r="D711" i="37"/>
  <c r="D700" i="37"/>
  <c r="D706" i="37"/>
  <c r="D699" i="37"/>
  <c r="D704" i="37"/>
  <c r="D701" i="37"/>
  <c r="C551" i="37"/>
  <c r="C550" i="37"/>
  <c r="C549" i="37"/>
  <c r="C548" i="37"/>
  <c r="C547" i="37"/>
  <c r="C546" i="37"/>
  <c r="C545" i="37"/>
  <c r="C544" i="37"/>
  <c r="C543" i="37"/>
  <c r="C542" i="37"/>
  <c r="C541" i="37"/>
  <c r="C539" i="37"/>
  <c r="C538" i="37"/>
  <c r="C536" i="37"/>
  <c r="C534" i="37"/>
  <c r="C533" i="37"/>
  <c r="C532" i="37"/>
  <c r="C531" i="37"/>
  <c r="C521" i="37"/>
  <c r="C520" i="37"/>
  <c r="C519" i="37"/>
  <c r="C517" i="37"/>
  <c r="C516" i="37"/>
  <c r="F1701" i="157"/>
  <c r="F1718" i="157"/>
  <c r="F1739" i="157"/>
  <c r="D718" i="37"/>
  <c r="D714" i="37"/>
  <c r="D726" i="37"/>
  <c r="D719" i="37"/>
  <c r="D716" i="37"/>
  <c r="D713" i="37"/>
  <c r="I1639" i="157"/>
  <c r="I1713" i="157" s="1"/>
  <c r="H1672" i="157"/>
  <c r="H1740" i="157" s="1"/>
  <c r="F1632" i="157"/>
  <c r="F1708" i="157"/>
  <c r="F1638" i="157"/>
  <c r="F1713" i="157"/>
  <c r="G1631" i="157"/>
  <c r="F1705" i="157"/>
  <c r="F1649" i="157"/>
  <c r="F1725" i="157"/>
  <c r="H1674" i="157"/>
  <c r="H1742" i="157" s="1"/>
  <c r="H1706" i="157"/>
  <c r="I1634" i="157"/>
  <c r="I1708" i="157" s="1"/>
  <c r="G1708" i="157"/>
  <c r="G1649" i="157"/>
  <c r="G1725" i="157"/>
  <c r="I1675" i="157"/>
  <c r="I1743" i="157" s="1"/>
  <c r="G1743" i="157"/>
  <c r="F1624" i="157"/>
  <c r="G1632" i="157"/>
  <c r="G1638" i="157"/>
  <c r="I1627" i="157"/>
  <c r="I1701" i="157" s="1"/>
  <c r="D698" i="37" l="1"/>
  <c r="I1632" i="157"/>
  <c r="I1706" i="157" s="1"/>
  <c r="F698" i="37"/>
  <c r="D740" i="37"/>
  <c r="D705" i="37"/>
  <c r="E737" i="37"/>
  <c r="F740" i="37"/>
  <c r="F705" i="37"/>
  <c r="F710" i="37"/>
  <c r="D722" i="37"/>
  <c r="E739" i="37"/>
  <c r="F703" i="37"/>
  <c r="E703" i="37"/>
  <c r="F1698" i="157"/>
  <c r="G1705" i="157"/>
  <c r="C722" i="37"/>
  <c r="C702" i="37"/>
  <c r="C710" i="37"/>
  <c r="C705" i="37"/>
  <c r="F1723" i="157"/>
  <c r="C736" i="37"/>
  <c r="C715" i="37"/>
  <c r="C698" i="37"/>
  <c r="C740" i="37"/>
  <c r="G1624" i="157"/>
  <c r="I1631" i="157"/>
  <c r="I1705" i="157" s="1"/>
  <c r="F1672" i="157"/>
  <c r="F1673" i="157"/>
  <c r="F1712" i="157"/>
  <c r="F1674" i="157"/>
  <c r="F1706" i="157"/>
  <c r="G1673" i="157"/>
  <c r="G1741" i="157" s="1"/>
  <c r="G1712" i="157"/>
  <c r="G1674" i="157"/>
  <c r="G1706" i="157"/>
  <c r="G1723" i="157"/>
  <c r="I1649" i="157"/>
  <c r="I1723" i="157" s="1"/>
  <c r="G1672" i="157" l="1"/>
  <c r="G1740" i="157" s="1"/>
  <c r="F720" i="37"/>
  <c r="D703" i="37"/>
  <c r="D702" i="37"/>
  <c r="F702" i="37"/>
  <c r="D709" i="37"/>
  <c r="D720" i="37"/>
  <c r="D738" i="37"/>
  <c r="F1742" i="157"/>
  <c r="F1741" i="157"/>
  <c r="C720" i="37"/>
  <c r="C703" i="37"/>
  <c r="C709" i="37"/>
  <c r="C695" i="37"/>
  <c r="G1698" i="157"/>
  <c r="F1676" i="157"/>
  <c r="F1740" i="157"/>
  <c r="I1674" i="157"/>
  <c r="I1742" i="157" s="1"/>
  <c r="G1742" i="157"/>
  <c r="H1530" i="157"/>
  <c r="H1596" i="157" s="1"/>
  <c r="H1573" i="157"/>
  <c r="H1497" i="157"/>
  <c r="H1563" i="157" s="1"/>
  <c r="H1490" i="157"/>
  <c r="G1498" i="157"/>
  <c r="G1496" i="157"/>
  <c r="G1493" i="157"/>
  <c r="G1492" i="157"/>
  <c r="G1491" i="157"/>
  <c r="G1489" i="157"/>
  <c r="F1512" i="157"/>
  <c r="F1507" i="157"/>
  <c r="F1502" i="157"/>
  <c r="F1497" i="157"/>
  <c r="F1494" i="157"/>
  <c r="F1560" i="157" s="1"/>
  <c r="F1490" i="157"/>
  <c r="D737" i="37" l="1"/>
  <c r="I1672" i="157"/>
  <c r="I1740" i="157" s="1"/>
  <c r="G1676" i="157"/>
  <c r="G1744" i="157" s="1"/>
  <c r="H1556" i="157"/>
  <c r="E535" i="37"/>
  <c r="D695" i="37"/>
  <c r="D739" i="37"/>
  <c r="F739" i="37"/>
  <c r="E558" i="37"/>
  <c r="E525" i="37"/>
  <c r="G1502" i="157"/>
  <c r="G1568" i="157" s="1"/>
  <c r="C522" i="37"/>
  <c r="F1568" i="157"/>
  <c r="F1573" i="157"/>
  <c r="F1744" i="157"/>
  <c r="C737" i="37"/>
  <c r="C738" i="37"/>
  <c r="C739" i="37"/>
  <c r="H1487" i="157"/>
  <c r="H1501" i="157"/>
  <c r="H1528" i="157" s="1"/>
  <c r="H1594" i="157" s="1"/>
  <c r="F1501" i="157"/>
  <c r="G1494" i="157"/>
  <c r="F1495" i="157"/>
  <c r="F1563" i="157"/>
  <c r="F1578" i="157"/>
  <c r="F1530" i="157"/>
  <c r="F1590" i="157"/>
  <c r="F1487" i="157"/>
  <c r="F1556" i="157"/>
  <c r="I1489" i="157"/>
  <c r="I1555" i="157" s="1"/>
  <c r="G1555" i="157"/>
  <c r="I1503" i="157"/>
  <c r="I1569" i="157" s="1"/>
  <c r="G1569" i="157"/>
  <c r="I1510" i="157"/>
  <c r="I1576" i="157" s="1"/>
  <c r="G1576" i="157"/>
  <c r="I1491" i="157"/>
  <c r="I1557" i="157" s="1"/>
  <c r="G1557" i="157"/>
  <c r="I1496" i="157"/>
  <c r="I1562" i="157" s="1"/>
  <c r="G1562" i="157"/>
  <c r="I1505" i="157"/>
  <c r="I1571" i="157" s="1"/>
  <c r="G1571" i="157"/>
  <c r="I1511" i="157"/>
  <c r="I1577" i="157" s="1"/>
  <c r="G1577" i="157"/>
  <c r="I1492" i="157"/>
  <c r="I1558" i="157" s="1"/>
  <c r="G1558" i="157"/>
  <c r="G1497" i="157"/>
  <c r="G1564" i="157"/>
  <c r="I1506" i="157"/>
  <c r="I1572" i="157" s="1"/>
  <c r="G1572" i="157"/>
  <c r="G1512" i="157"/>
  <c r="G1578" i="157" s="1"/>
  <c r="G1583" i="157"/>
  <c r="I1493" i="157"/>
  <c r="I1559" i="157" s="1"/>
  <c r="G1559" i="157"/>
  <c r="G1507" i="157"/>
  <c r="G1574" i="157"/>
  <c r="I1508" i="157"/>
  <c r="I1574" i="157" s="1"/>
  <c r="G1524" i="157"/>
  <c r="I1498" i="157"/>
  <c r="I1564" i="157" s="1"/>
  <c r="G1490" i="157"/>
  <c r="I1517" i="157"/>
  <c r="I1583" i="157" s="1"/>
  <c r="H1495" i="157"/>
  <c r="N1483" i="157"/>
  <c r="F1423" i="157"/>
  <c r="G1423" i="157"/>
  <c r="H1423" i="157"/>
  <c r="I1423" i="157"/>
  <c r="F1424" i="157"/>
  <c r="H1424" i="157"/>
  <c r="F1426" i="157"/>
  <c r="H1426" i="157"/>
  <c r="F1427" i="157"/>
  <c r="H1427" i="157"/>
  <c r="F1428" i="157"/>
  <c r="H1428" i="157"/>
  <c r="H1429" i="157"/>
  <c r="F1431" i="157"/>
  <c r="H1431" i="157"/>
  <c r="H1432" i="157"/>
  <c r="F1433" i="157"/>
  <c r="H1433" i="157"/>
  <c r="F1434" i="157"/>
  <c r="G1434" i="157"/>
  <c r="H1434" i="157"/>
  <c r="I1434" i="157"/>
  <c r="F1435" i="157"/>
  <c r="G1435" i="157"/>
  <c r="H1435" i="157"/>
  <c r="I1435" i="157"/>
  <c r="F1438" i="157"/>
  <c r="H1438" i="157"/>
  <c r="F1439" i="157"/>
  <c r="G1439" i="157"/>
  <c r="H1439" i="157"/>
  <c r="I1439" i="157"/>
  <c r="F1440" i="157"/>
  <c r="H1440" i="157"/>
  <c r="F1441" i="157"/>
  <c r="H1441" i="157"/>
  <c r="F1443" i="157"/>
  <c r="H1443" i="157"/>
  <c r="F1445" i="157"/>
  <c r="H1445" i="157"/>
  <c r="F1446" i="157"/>
  <c r="H1446" i="157"/>
  <c r="F1448" i="157"/>
  <c r="G1448" i="157"/>
  <c r="H1448" i="157"/>
  <c r="I1448" i="157"/>
  <c r="F1449" i="157"/>
  <c r="G1449" i="157"/>
  <c r="H1449" i="157"/>
  <c r="I1449" i="157"/>
  <c r="F1450" i="157"/>
  <c r="G1450" i="157"/>
  <c r="H1450" i="157"/>
  <c r="I1450" i="157"/>
  <c r="F1451" i="157"/>
  <c r="G1451" i="157"/>
  <c r="H1451" i="157"/>
  <c r="I1451" i="157"/>
  <c r="F1452" i="157"/>
  <c r="H1452" i="157"/>
  <c r="F1453" i="157"/>
  <c r="G1453" i="157"/>
  <c r="H1453" i="157"/>
  <c r="I1453" i="157"/>
  <c r="F1454" i="157"/>
  <c r="G1454" i="157"/>
  <c r="H1454" i="157"/>
  <c r="I1454" i="157"/>
  <c r="F1455" i="157"/>
  <c r="G1455" i="157"/>
  <c r="H1455" i="157"/>
  <c r="I1455" i="157"/>
  <c r="F1456" i="157"/>
  <c r="G1456" i="157"/>
  <c r="H1456" i="157"/>
  <c r="I1456" i="157"/>
  <c r="F1457" i="157"/>
  <c r="G1457" i="157"/>
  <c r="H1457" i="157"/>
  <c r="I1457" i="157"/>
  <c r="F1458" i="157"/>
  <c r="G1458" i="157"/>
  <c r="H1458" i="157"/>
  <c r="I1458" i="157"/>
  <c r="F1459" i="157"/>
  <c r="H1459" i="157"/>
  <c r="F1460" i="157"/>
  <c r="G1460" i="157"/>
  <c r="H1460" i="157"/>
  <c r="I1460" i="157"/>
  <c r="F1461" i="157"/>
  <c r="H1461" i="157"/>
  <c r="F1462" i="157"/>
  <c r="G1462" i="157"/>
  <c r="H1462" i="157"/>
  <c r="I1462" i="157"/>
  <c r="N1409" i="157"/>
  <c r="L1408" i="157"/>
  <c r="P1408" i="157" s="1"/>
  <c r="Q1408" i="157" s="1"/>
  <c r="K1408" i="157"/>
  <c r="H1409" i="157"/>
  <c r="F1409" i="157"/>
  <c r="G1408" i="157"/>
  <c r="H1442" i="157"/>
  <c r="H1368" i="157"/>
  <c r="H1437" i="157" s="1"/>
  <c r="H1361" i="157"/>
  <c r="H1356" i="157"/>
  <c r="H1378" i="157"/>
  <c r="G1392" i="157"/>
  <c r="G1390" i="157"/>
  <c r="G1364" i="157"/>
  <c r="G1362" i="157"/>
  <c r="G1359" i="157"/>
  <c r="G1358" i="157"/>
  <c r="G1357" i="157"/>
  <c r="G1355" i="157"/>
  <c r="F1397" i="157"/>
  <c r="F1378" i="157"/>
  <c r="F1373" i="157"/>
  <c r="F1368" i="157"/>
  <c r="F1363" i="157"/>
  <c r="F1360" i="157"/>
  <c r="G1360" i="157" s="1"/>
  <c r="F1356" i="157"/>
  <c r="N1349" i="157"/>
  <c r="G1363" i="157" l="1"/>
  <c r="I1408" i="157"/>
  <c r="F1567" i="157"/>
  <c r="F737" i="37"/>
  <c r="E518" i="37"/>
  <c r="D741" i="37"/>
  <c r="H1353" i="157"/>
  <c r="H1394" i="157" s="1"/>
  <c r="H1463" i="157" s="1"/>
  <c r="H1430" i="157"/>
  <c r="H1561" i="157"/>
  <c r="G1556" i="157"/>
  <c r="H1553" i="157"/>
  <c r="D433" i="37"/>
  <c r="F431" i="37"/>
  <c r="D429" i="37"/>
  <c r="D428" i="37"/>
  <c r="D427" i="37"/>
  <c r="D426" i="37"/>
  <c r="D425" i="37"/>
  <c r="D424" i="37"/>
  <c r="F422" i="37"/>
  <c r="F421" i="37"/>
  <c r="F420" i="37"/>
  <c r="F419" i="37"/>
  <c r="E417" i="37"/>
  <c r="E414" i="37"/>
  <c r="E411" i="37"/>
  <c r="D410" i="37"/>
  <c r="F406" i="37"/>
  <c r="F405" i="37"/>
  <c r="E398" i="37"/>
  <c r="E395" i="37"/>
  <c r="D394" i="37"/>
  <c r="F545" i="37"/>
  <c r="F536" i="37"/>
  <c r="F534" i="37"/>
  <c r="F533" i="37"/>
  <c r="F531" i="37"/>
  <c r="E556" i="37"/>
  <c r="E431" i="37"/>
  <c r="E422" i="37"/>
  <c r="E421" i="37"/>
  <c r="E420" i="37"/>
  <c r="E419" i="37"/>
  <c r="E406" i="37"/>
  <c r="E405" i="37"/>
  <c r="D518" i="37"/>
  <c r="D530" i="37"/>
  <c r="E408" i="37"/>
  <c r="F433" i="37"/>
  <c r="D431" i="37"/>
  <c r="F429" i="37"/>
  <c r="F428" i="37"/>
  <c r="F427" i="37"/>
  <c r="F426" i="37"/>
  <c r="F425" i="37"/>
  <c r="F424" i="37"/>
  <c r="E423" i="37"/>
  <c r="D422" i="37"/>
  <c r="D421" i="37"/>
  <c r="D420" i="37"/>
  <c r="D419" i="37"/>
  <c r="E416" i="37"/>
  <c r="E412" i="37"/>
  <c r="F410" i="37"/>
  <c r="E409" i="37"/>
  <c r="D406" i="37"/>
  <c r="D405" i="37"/>
  <c r="F394" i="37"/>
  <c r="D540" i="37"/>
  <c r="F539" i="37"/>
  <c r="F538" i="37"/>
  <c r="E413" i="37"/>
  <c r="E433" i="37"/>
  <c r="E429" i="37"/>
  <c r="E428" i="37"/>
  <c r="E427" i="37"/>
  <c r="E426" i="37"/>
  <c r="E425" i="37"/>
  <c r="E424" i="37"/>
  <c r="E410" i="37"/>
  <c r="E394" i="37"/>
  <c r="F520" i="37"/>
  <c r="F526" i="37"/>
  <c r="F524" i="37"/>
  <c r="E523" i="37"/>
  <c r="F521" i="37"/>
  <c r="F519" i="37"/>
  <c r="F517" i="37"/>
  <c r="E432" i="37"/>
  <c r="E430" i="37"/>
  <c r="E403" i="37"/>
  <c r="E404" i="37"/>
  <c r="E402" i="37"/>
  <c r="E399" i="37"/>
  <c r="E400" i="37"/>
  <c r="E397" i="37"/>
  <c r="H1567" i="157"/>
  <c r="F1447" i="157"/>
  <c r="I1358" i="157"/>
  <c r="I1427" i="157" s="1"/>
  <c r="I1369" i="157"/>
  <c r="I1438" i="157" s="1"/>
  <c r="I1376" i="157"/>
  <c r="I1445" i="157" s="1"/>
  <c r="G1461" i="157"/>
  <c r="C402" i="37"/>
  <c r="F1553" i="157"/>
  <c r="F1596" i="157"/>
  <c r="C540" i="37"/>
  <c r="C741" i="37"/>
  <c r="I1360" i="157"/>
  <c r="I1429" i="157" s="1"/>
  <c r="F1437" i="157"/>
  <c r="I1355" i="157"/>
  <c r="I1424" i="157" s="1"/>
  <c r="G1431" i="157"/>
  <c r="I1372" i="157"/>
  <c r="I1441" i="157" s="1"/>
  <c r="I1383" i="157"/>
  <c r="I1452" i="157" s="1"/>
  <c r="F1425" i="157"/>
  <c r="F1432" i="157"/>
  <c r="F1442" i="157"/>
  <c r="F1466" i="157"/>
  <c r="I1357" i="157"/>
  <c r="I1426" i="157" s="1"/>
  <c r="I1359" i="157"/>
  <c r="I1428" i="157" s="1"/>
  <c r="I1364" i="157"/>
  <c r="I1433" i="157" s="1"/>
  <c r="I1371" i="157"/>
  <c r="I1440" i="157" s="1"/>
  <c r="G1443" i="157"/>
  <c r="I1377" i="157"/>
  <c r="I1446" i="157" s="1"/>
  <c r="G1459" i="157"/>
  <c r="C433" i="37"/>
  <c r="C432" i="37"/>
  <c r="C431" i="37"/>
  <c r="C430" i="37"/>
  <c r="C429" i="37"/>
  <c r="C428" i="37"/>
  <c r="C427" i="37"/>
  <c r="C426" i="37"/>
  <c r="C425" i="37"/>
  <c r="C424" i="37"/>
  <c r="C423" i="37"/>
  <c r="C422" i="37"/>
  <c r="C421" i="37"/>
  <c r="C420" i="37"/>
  <c r="C419" i="37"/>
  <c r="C417" i="37"/>
  <c r="C416" i="37"/>
  <c r="C414" i="37"/>
  <c r="C412" i="37"/>
  <c r="C411" i="37"/>
  <c r="C410" i="37"/>
  <c r="C409" i="37"/>
  <c r="C406" i="37"/>
  <c r="C405" i="37"/>
  <c r="C404" i="37"/>
  <c r="C399" i="37"/>
  <c r="C398" i="37"/>
  <c r="C397" i="37"/>
  <c r="C395" i="37"/>
  <c r="C394" i="37"/>
  <c r="G1590" i="157"/>
  <c r="D536" i="37"/>
  <c r="D521" i="37"/>
  <c r="D545" i="37"/>
  <c r="D534" i="37"/>
  <c r="D526" i="37"/>
  <c r="D520" i="37"/>
  <c r="D539" i="37"/>
  <c r="D533" i="37"/>
  <c r="D524" i="37"/>
  <c r="D519" i="37"/>
  <c r="D538" i="37"/>
  <c r="D531" i="37"/>
  <c r="D517" i="37"/>
  <c r="C518" i="37"/>
  <c r="C552" i="37"/>
  <c r="C529" i="37"/>
  <c r="C525" i="37"/>
  <c r="G1560" i="157"/>
  <c r="F1528" i="157"/>
  <c r="C535" i="37"/>
  <c r="C530" i="37"/>
  <c r="I1502" i="157"/>
  <c r="I1568" i="157" s="1"/>
  <c r="G1501" i="157"/>
  <c r="G1567" i="157" s="1"/>
  <c r="I1494" i="157"/>
  <c r="I1560" i="157" s="1"/>
  <c r="F1361" i="157"/>
  <c r="F1527" i="157"/>
  <c r="F1529" i="157"/>
  <c r="F1561" i="157"/>
  <c r="G1495" i="157"/>
  <c r="G1563" i="157"/>
  <c r="I1497" i="157"/>
  <c r="I1563" i="157" s="1"/>
  <c r="I1507" i="157"/>
  <c r="I1573" i="157" s="1"/>
  <c r="G1573" i="157"/>
  <c r="I1363" i="157"/>
  <c r="I1432" i="157" s="1"/>
  <c r="H1396" i="157"/>
  <c r="H1465" i="157" s="1"/>
  <c r="G1530" i="157"/>
  <c r="I1524" i="157"/>
  <c r="I1590" i="157" s="1"/>
  <c r="H1529" i="157"/>
  <c r="H1595" i="157" s="1"/>
  <c r="G1487" i="157"/>
  <c r="I1490" i="157"/>
  <c r="I1556" i="157" s="1"/>
  <c r="H1447" i="157"/>
  <c r="H1425" i="157"/>
  <c r="F1429" i="157"/>
  <c r="G1452" i="157"/>
  <c r="G1446" i="157"/>
  <c r="G1445" i="157"/>
  <c r="G1441" i="157"/>
  <c r="G1440" i="157"/>
  <c r="G1438" i="157"/>
  <c r="G1433" i="157"/>
  <c r="G1429" i="157"/>
  <c r="G1428" i="157"/>
  <c r="G1427" i="157"/>
  <c r="G1426" i="157"/>
  <c r="G1424" i="157"/>
  <c r="F1353" i="157"/>
  <c r="G1378" i="157"/>
  <c r="G1447" i="157" s="1"/>
  <c r="G1368" i="157"/>
  <c r="I1368" i="157" s="1"/>
  <c r="I1437" i="157" s="1"/>
  <c r="I1362" i="157"/>
  <c r="I1431" i="157" s="1"/>
  <c r="G1356" i="157"/>
  <c r="G1373" i="157"/>
  <c r="G1442" i="157" s="1"/>
  <c r="G1397" i="157"/>
  <c r="G1466" i="157" s="1"/>
  <c r="M1408" i="157"/>
  <c r="O1408" i="157" s="1"/>
  <c r="I1374" i="157"/>
  <c r="I1443" i="157" s="1"/>
  <c r="F1367" i="157"/>
  <c r="H1367" i="157"/>
  <c r="E515" i="37" l="1"/>
  <c r="E401" i="37"/>
  <c r="F1430" i="157"/>
  <c r="I1495" i="157"/>
  <c r="I1561" i="157" s="1"/>
  <c r="H1422" i="157"/>
  <c r="D412" i="37"/>
  <c r="D402" i="37"/>
  <c r="D413" i="37"/>
  <c r="F414" i="37"/>
  <c r="D399" i="37"/>
  <c r="D411" i="37"/>
  <c r="D423" i="37"/>
  <c r="F535" i="37"/>
  <c r="D430" i="37"/>
  <c r="F412" i="37"/>
  <c r="F409" i="37"/>
  <c r="D395" i="37"/>
  <c r="D552" i="37"/>
  <c r="F417" i="37"/>
  <c r="F398" i="37"/>
  <c r="D437" i="37"/>
  <c r="F408" i="37"/>
  <c r="D397" i="37"/>
  <c r="D404" i="37"/>
  <c r="D416" i="37"/>
  <c r="D525" i="37"/>
  <c r="D529" i="37"/>
  <c r="D414" i="37"/>
  <c r="F395" i="37"/>
  <c r="D432" i="37"/>
  <c r="D400" i="37"/>
  <c r="D418" i="37"/>
  <c r="D398" i="37"/>
  <c r="D409" i="37"/>
  <c r="D417" i="37"/>
  <c r="E418" i="37"/>
  <c r="D535" i="37"/>
  <c r="F530" i="37"/>
  <c r="F411" i="37"/>
  <c r="F423" i="37"/>
  <c r="F416" i="37"/>
  <c r="E529" i="37"/>
  <c r="F552" i="37"/>
  <c r="F525" i="37"/>
  <c r="E557" i="37"/>
  <c r="F522" i="37"/>
  <c r="F518" i="37"/>
  <c r="F404" i="37"/>
  <c r="F403" i="37"/>
  <c r="E436" i="37"/>
  <c r="F402" i="37"/>
  <c r="F399" i="37"/>
  <c r="F400" i="37"/>
  <c r="E396" i="37"/>
  <c r="F397" i="37"/>
  <c r="E434" i="37"/>
  <c r="F1422" i="157"/>
  <c r="F1595" i="157"/>
  <c r="C437" i="37"/>
  <c r="C413" i="37"/>
  <c r="C403" i="37"/>
  <c r="C396" i="37"/>
  <c r="C408" i="37"/>
  <c r="C400" i="37"/>
  <c r="C523" i="37"/>
  <c r="F1396" i="157"/>
  <c r="F1594" i="157"/>
  <c r="D522" i="37"/>
  <c r="C558" i="37"/>
  <c r="C515" i="37"/>
  <c r="C418" i="37"/>
  <c r="G1528" i="157"/>
  <c r="G1594" i="157" s="1"/>
  <c r="I1501" i="157"/>
  <c r="I1567" i="157" s="1"/>
  <c r="F1394" i="157"/>
  <c r="F1593" i="157"/>
  <c r="F1531" i="157"/>
  <c r="G1361" i="157"/>
  <c r="G1527" i="157"/>
  <c r="G1593" i="157" s="1"/>
  <c r="G1553" i="157"/>
  <c r="I1530" i="157"/>
  <c r="I1596" i="157" s="1"/>
  <c r="G1596" i="157"/>
  <c r="G1529" i="157"/>
  <c r="G1595" i="157" s="1"/>
  <c r="G1561" i="157"/>
  <c r="G1432" i="157"/>
  <c r="I1378" i="157"/>
  <c r="I1447" i="157" s="1"/>
  <c r="F1395" i="157"/>
  <c r="F1436" i="157"/>
  <c r="H1395" i="157"/>
  <c r="H1464" i="157" s="1"/>
  <c r="H1436" i="157"/>
  <c r="G1353" i="157"/>
  <c r="G1425" i="157"/>
  <c r="I1373" i="157"/>
  <c r="I1442" i="157" s="1"/>
  <c r="G1367" i="157"/>
  <c r="I1367" i="157" s="1"/>
  <c r="I1436" i="157" s="1"/>
  <c r="G1437" i="157"/>
  <c r="I1356" i="157"/>
  <c r="I1425" i="157" s="1"/>
  <c r="F523" i="37" l="1"/>
  <c r="C401" i="37"/>
  <c r="G1430" i="157"/>
  <c r="E393" i="37"/>
  <c r="D557" i="37"/>
  <c r="D558" i="37"/>
  <c r="D396" i="37"/>
  <c r="D523" i="37"/>
  <c r="D515" i="37"/>
  <c r="D408" i="37"/>
  <c r="D555" i="37"/>
  <c r="F407" i="37"/>
  <c r="E407" i="37"/>
  <c r="F418" i="37"/>
  <c r="F529" i="37"/>
  <c r="F413" i="37"/>
  <c r="E435" i="37"/>
  <c r="D403" i="37"/>
  <c r="D556" i="37"/>
  <c r="F558" i="37"/>
  <c r="F396" i="37"/>
  <c r="G1531" i="157"/>
  <c r="G1597" i="157" s="1"/>
  <c r="F1464" i="157"/>
  <c r="C555" i="37"/>
  <c r="F1465" i="157"/>
  <c r="C557" i="37"/>
  <c r="C393" i="37"/>
  <c r="C407" i="37"/>
  <c r="F1597" i="157"/>
  <c r="F1463" i="157"/>
  <c r="C556" i="37"/>
  <c r="I1361" i="157"/>
  <c r="I1430" i="157" s="1"/>
  <c r="G1396" i="157"/>
  <c r="I1396" i="157" s="1"/>
  <c r="I1465" i="157" s="1"/>
  <c r="I1529" i="157"/>
  <c r="I1595" i="157" s="1"/>
  <c r="F1398" i="157"/>
  <c r="G1394" i="157"/>
  <c r="G1422" i="157"/>
  <c r="G1395" i="157"/>
  <c r="G1436" i="157"/>
  <c r="F1322" i="157"/>
  <c r="H1321" i="157"/>
  <c r="F1321" i="157"/>
  <c r="H1320" i="157"/>
  <c r="F1319" i="157"/>
  <c r="F1318" i="157"/>
  <c r="H1317" i="157"/>
  <c r="F1317" i="157"/>
  <c r="F1315" i="157"/>
  <c r="F1314" i="157"/>
  <c r="H1313" i="157"/>
  <c r="F1313" i="157"/>
  <c r="F1312" i="157"/>
  <c r="H1311" i="157"/>
  <c r="F1311" i="157"/>
  <c r="H1310" i="157"/>
  <c r="F1309" i="157"/>
  <c r="H1307" i="157"/>
  <c r="F1307" i="157"/>
  <c r="H1306" i="157"/>
  <c r="F1306" i="157"/>
  <c r="H1304" i="157"/>
  <c r="F1304" i="157"/>
  <c r="H1302" i="157"/>
  <c r="F1302" i="157"/>
  <c r="H1301" i="157"/>
  <c r="F1301" i="157"/>
  <c r="F1300" i="157"/>
  <c r="H1299" i="157"/>
  <c r="F1299" i="157"/>
  <c r="H1298" i="157"/>
  <c r="H1294" i="157"/>
  <c r="F1294" i="157"/>
  <c r="H1292" i="157"/>
  <c r="F1292" i="157"/>
  <c r="H1290" i="157"/>
  <c r="F1290" i="157"/>
  <c r="H1289" i="157"/>
  <c r="F1289" i="157"/>
  <c r="H1288" i="157"/>
  <c r="F1288" i="157"/>
  <c r="H1287" i="157"/>
  <c r="F1287" i="157"/>
  <c r="H1285" i="157"/>
  <c r="F1285" i="157"/>
  <c r="F1284" i="157"/>
  <c r="AK1279" i="157"/>
  <c r="AJ1279" i="157"/>
  <c r="AH1279" i="157"/>
  <c r="AF1279" i="157"/>
  <c r="AE1279" i="157"/>
  <c r="R1279" i="157"/>
  <c r="N1279" i="157"/>
  <c r="H1279" i="157"/>
  <c r="F1279" i="157"/>
  <c r="N1268" i="157"/>
  <c r="H1253" i="157"/>
  <c r="H1246" i="157"/>
  <c r="H1238" i="157"/>
  <c r="H1223" i="157"/>
  <c r="H1221" i="157" s="1"/>
  <c r="H1216" i="157"/>
  <c r="G1259" i="157"/>
  <c r="G1258" i="157"/>
  <c r="G1256" i="157"/>
  <c r="G1254" i="157"/>
  <c r="G1252" i="157"/>
  <c r="G1247" i="157"/>
  <c r="G1241" i="157"/>
  <c r="G1228" i="157"/>
  <c r="G1224" i="157"/>
  <c r="G1222" i="157"/>
  <c r="G1220" i="157"/>
  <c r="G1218" i="157"/>
  <c r="G1217" i="157"/>
  <c r="G1215" i="157"/>
  <c r="F1253" i="157"/>
  <c r="F1246" i="157"/>
  <c r="F1240" i="157"/>
  <c r="F1233" i="157"/>
  <c r="F1228" i="157"/>
  <c r="F1223" i="157"/>
  <c r="F1216" i="157"/>
  <c r="N1210" i="157"/>
  <c r="H1180" i="157"/>
  <c r="H1139" i="157"/>
  <c r="H1137" i="157" s="1"/>
  <c r="H1132" i="157"/>
  <c r="G1176" i="157"/>
  <c r="G1175" i="157"/>
  <c r="G1174" i="157"/>
  <c r="G1173" i="157"/>
  <c r="G1172" i="157"/>
  <c r="G1171" i="157"/>
  <c r="G1168" i="157"/>
  <c r="G1167" i="157"/>
  <c r="G1166" i="157"/>
  <c r="G1140" i="157"/>
  <c r="G1138" i="157"/>
  <c r="G1136" i="157"/>
  <c r="G1135" i="157"/>
  <c r="G1134" i="157"/>
  <c r="G1133" i="157"/>
  <c r="G1131" i="157"/>
  <c r="F1180" i="157"/>
  <c r="F1154" i="157"/>
  <c r="F1149" i="157"/>
  <c r="F1144" i="157"/>
  <c r="F1139" i="157"/>
  <c r="F1132" i="157"/>
  <c r="D401" i="37" l="1"/>
  <c r="H1129" i="157"/>
  <c r="H1179" i="157"/>
  <c r="H1213" i="157"/>
  <c r="E353" i="37"/>
  <c r="E360" i="37"/>
  <c r="AA328" i="37"/>
  <c r="AG328" i="37"/>
  <c r="E351" i="37"/>
  <c r="E355" i="37"/>
  <c r="E359" i="37"/>
  <c r="D407" i="37"/>
  <c r="K328" i="37"/>
  <c r="AC328" i="37"/>
  <c r="E350" i="37"/>
  <c r="E356" i="37"/>
  <c r="D393" i="37"/>
  <c r="AE328" i="37"/>
  <c r="E348" i="37"/>
  <c r="AB328" i="37"/>
  <c r="AH328" i="37"/>
  <c r="E347" i="37"/>
  <c r="E362" i="37"/>
  <c r="E366" i="37"/>
  <c r="D559" i="37"/>
  <c r="F557" i="37"/>
  <c r="F436" i="37"/>
  <c r="F401" i="37"/>
  <c r="E328" i="37"/>
  <c r="E370" i="37"/>
  <c r="E369" i="37"/>
  <c r="E337" i="37"/>
  <c r="E343" i="37"/>
  <c r="E341" i="37"/>
  <c r="E338" i="37"/>
  <c r="E339" i="37"/>
  <c r="E336" i="37"/>
  <c r="E334" i="37"/>
  <c r="AJ328" i="37"/>
  <c r="O328" i="37"/>
  <c r="G1169" i="157"/>
  <c r="H1260" i="157"/>
  <c r="H1316" i="157"/>
  <c r="H1262" i="157"/>
  <c r="H1326" i="157" s="1"/>
  <c r="G1144" i="157"/>
  <c r="F1137" i="157"/>
  <c r="I1131" i="157"/>
  <c r="I1134" i="157"/>
  <c r="I1136" i="157"/>
  <c r="G1139" i="157"/>
  <c r="G1137" i="157" s="1"/>
  <c r="I1147" i="157"/>
  <c r="I1153" i="157"/>
  <c r="I1166" i="157"/>
  <c r="I1168" i="157"/>
  <c r="I1172" i="157"/>
  <c r="I1174" i="157"/>
  <c r="I1176" i="157"/>
  <c r="F1213" i="157"/>
  <c r="F1238" i="157"/>
  <c r="I1215" i="157"/>
  <c r="I1229" i="157"/>
  <c r="I1241" i="157"/>
  <c r="G1246" i="157"/>
  <c r="C328" i="37"/>
  <c r="C333" i="37"/>
  <c r="C348" i="37"/>
  <c r="C349" i="37"/>
  <c r="C362" i="37"/>
  <c r="C363" i="37"/>
  <c r="C366" i="37"/>
  <c r="C367" i="37"/>
  <c r="F1467" i="157"/>
  <c r="C434" i="37"/>
  <c r="C559" i="37"/>
  <c r="C436" i="37"/>
  <c r="F1129" i="157"/>
  <c r="I1133" i="157"/>
  <c r="I1135" i="157"/>
  <c r="I1138" i="157"/>
  <c r="I1145" i="157"/>
  <c r="I1148" i="157"/>
  <c r="I1152" i="157"/>
  <c r="G1154" i="157"/>
  <c r="I1167" i="157"/>
  <c r="I1173" i="157"/>
  <c r="I1175" i="157"/>
  <c r="F1221" i="157"/>
  <c r="F1316" i="157"/>
  <c r="I1217" i="157"/>
  <c r="I1220" i="157"/>
  <c r="I1224" i="157"/>
  <c r="G1233" i="157"/>
  <c r="I1233" i="157" s="1"/>
  <c r="I1243" i="157"/>
  <c r="C334" i="37"/>
  <c r="C336" i="37"/>
  <c r="C337" i="37"/>
  <c r="C338" i="37"/>
  <c r="C339" i="37"/>
  <c r="C341" i="37"/>
  <c r="C343" i="37"/>
  <c r="C350" i="37"/>
  <c r="C351" i="37"/>
  <c r="C353" i="37"/>
  <c r="C355" i="37"/>
  <c r="C356" i="37"/>
  <c r="C358" i="37"/>
  <c r="C360" i="37"/>
  <c r="C361" i="37"/>
  <c r="C364" i="37"/>
  <c r="C368" i="37"/>
  <c r="C370" i="37"/>
  <c r="C371" i="37"/>
  <c r="C435" i="37"/>
  <c r="G1465" i="157"/>
  <c r="F1143" i="157"/>
  <c r="G1464" i="157"/>
  <c r="I1395" i="157"/>
  <c r="I1464" i="157" s="1"/>
  <c r="I1394" i="157"/>
  <c r="I1463" i="157" s="1"/>
  <c r="G1463" i="157"/>
  <c r="G1398" i="157"/>
  <c r="G1467" i="157" s="1"/>
  <c r="F1286" i="157"/>
  <c r="F1303" i="157"/>
  <c r="F1323" i="157"/>
  <c r="H1291" i="157"/>
  <c r="F1310" i="157"/>
  <c r="G1240" i="157"/>
  <c r="G1238" i="157" s="1"/>
  <c r="G1250" i="157"/>
  <c r="H1327" i="157"/>
  <c r="F1320" i="157"/>
  <c r="F1298" i="157"/>
  <c r="G1317" i="157"/>
  <c r="G1322" i="157"/>
  <c r="G1288" i="157"/>
  <c r="G1311" i="157"/>
  <c r="G1313" i="157"/>
  <c r="G1321" i="157"/>
  <c r="I1218" i="157"/>
  <c r="H1227" i="157"/>
  <c r="H1261" i="157" s="1"/>
  <c r="G1292" i="157"/>
  <c r="H1293" i="157"/>
  <c r="G1304" i="157"/>
  <c r="F1227" i="157"/>
  <c r="F1327" i="157"/>
  <c r="G1290" i="157"/>
  <c r="F1293" i="157"/>
  <c r="G1294" i="157"/>
  <c r="G1302" i="157"/>
  <c r="G1307" i="157"/>
  <c r="G1223" i="157"/>
  <c r="G1287" i="157"/>
  <c r="G1253" i="157"/>
  <c r="I1253" i="157" s="1"/>
  <c r="G1285" i="157"/>
  <c r="H1286" i="157"/>
  <c r="G1289" i="157"/>
  <c r="G1299" i="157"/>
  <c r="G1301" i="157"/>
  <c r="G1306" i="157"/>
  <c r="I1222" i="157"/>
  <c r="G1216" i="157"/>
  <c r="I1234" i="157"/>
  <c r="I1140" i="157"/>
  <c r="G1132" i="157"/>
  <c r="G1180" i="157"/>
  <c r="I1180" i="157" s="1"/>
  <c r="I1159" i="157"/>
  <c r="G1149" i="157"/>
  <c r="G1263" i="157" l="1"/>
  <c r="G1293" i="157"/>
  <c r="D342" i="37" s="1"/>
  <c r="H1283" i="157"/>
  <c r="E332" i="37" s="1"/>
  <c r="F1177" i="157"/>
  <c r="F1262" i="157"/>
  <c r="G1179" i="157"/>
  <c r="AI328" i="37"/>
  <c r="I1132" i="157"/>
  <c r="D436" i="37"/>
  <c r="D371" i="37"/>
  <c r="D362" i="37"/>
  <c r="D438" i="37"/>
  <c r="D435" i="37"/>
  <c r="F435" i="37"/>
  <c r="D360" i="37"/>
  <c r="D434" i="37"/>
  <c r="E365" i="37"/>
  <c r="F434" i="37"/>
  <c r="E376" i="37"/>
  <c r="E342" i="37"/>
  <c r="E340" i="37"/>
  <c r="E375" i="37"/>
  <c r="E335" i="37"/>
  <c r="H1264" i="157"/>
  <c r="G1316" i="157"/>
  <c r="I1144" i="157"/>
  <c r="G1143" i="157"/>
  <c r="G1178" i="157" s="1"/>
  <c r="I1178" i="157" s="1"/>
  <c r="G1303" i="157"/>
  <c r="G1227" i="157"/>
  <c r="G1310" i="157"/>
  <c r="G1320" i="157"/>
  <c r="I1246" i="157"/>
  <c r="G1308" i="157"/>
  <c r="F1283" i="157"/>
  <c r="F1291" i="157"/>
  <c r="I1139" i="157"/>
  <c r="F1260" i="157"/>
  <c r="F1308" i="157"/>
  <c r="C342" i="37"/>
  <c r="C376" i="37"/>
  <c r="C347" i="37"/>
  <c r="C352" i="37"/>
  <c r="C335" i="37"/>
  <c r="F1178" i="157"/>
  <c r="C438" i="37"/>
  <c r="C369" i="37"/>
  <c r="C359" i="37"/>
  <c r="C372" i="37"/>
  <c r="C365" i="37"/>
  <c r="F1179" i="157"/>
  <c r="I1289" i="157"/>
  <c r="D338" i="37"/>
  <c r="I1306" i="157"/>
  <c r="D355" i="37"/>
  <c r="I1302" i="157"/>
  <c r="D351" i="37"/>
  <c r="I1304" i="157"/>
  <c r="D353" i="37"/>
  <c r="I1317" i="157"/>
  <c r="D366" i="37"/>
  <c r="I1307" i="157"/>
  <c r="D356" i="37"/>
  <c r="I1301" i="157"/>
  <c r="D350" i="37"/>
  <c r="I1285" i="157"/>
  <c r="D334" i="37"/>
  <c r="I1294" i="157"/>
  <c r="D343" i="37"/>
  <c r="I1287" i="157"/>
  <c r="D336" i="37"/>
  <c r="I1290" i="157"/>
  <c r="D339" i="37"/>
  <c r="I1321" i="157"/>
  <c r="D370" i="37"/>
  <c r="I1299" i="157"/>
  <c r="D348" i="37"/>
  <c r="I1292" i="157"/>
  <c r="D341" i="37"/>
  <c r="I1288" i="157"/>
  <c r="D337" i="37"/>
  <c r="I1240" i="157"/>
  <c r="I1238" i="157"/>
  <c r="G1129" i="157"/>
  <c r="I1228" i="157"/>
  <c r="G1298" i="157"/>
  <c r="H1325" i="157"/>
  <c r="H1297" i="157"/>
  <c r="I1293" i="157"/>
  <c r="I1223" i="157"/>
  <c r="F1261" i="157"/>
  <c r="F1297" i="157"/>
  <c r="G1221" i="157"/>
  <c r="G1286" i="157"/>
  <c r="G1323" i="157"/>
  <c r="G1327" i="157"/>
  <c r="G1213" i="157"/>
  <c r="I1216" i="157"/>
  <c r="I1137" i="157"/>
  <c r="F1324" i="157" l="1"/>
  <c r="I1263" i="157"/>
  <c r="G1177" i="157"/>
  <c r="G1181" i="157" s="1"/>
  <c r="G1260" i="157"/>
  <c r="G1262" i="157"/>
  <c r="E346" i="37"/>
  <c r="F348" i="37"/>
  <c r="F350" i="37"/>
  <c r="F366" i="37"/>
  <c r="F351" i="37"/>
  <c r="C340" i="37"/>
  <c r="D369" i="37"/>
  <c r="D372" i="37"/>
  <c r="E374" i="37"/>
  <c r="C357" i="37"/>
  <c r="C332" i="37"/>
  <c r="D359" i="37"/>
  <c r="F356" i="37"/>
  <c r="F353" i="37"/>
  <c r="F355" i="37"/>
  <c r="D357" i="37"/>
  <c r="D365" i="37"/>
  <c r="D352" i="37"/>
  <c r="F370" i="37"/>
  <c r="F337" i="37"/>
  <c r="F343" i="37"/>
  <c r="F342" i="37"/>
  <c r="F341" i="37"/>
  <c r="F338" i="37"/>
  <c r="F339" i="37"/>
  <c r="F336" i="37"/>
  <c r="F334" i="37"/>
  <c r="I1320" i="157"/>
  <c r="I1227" i="157"/>
  <c r="G1261" i="157"/>
  <c r="G1264" i="157" s="1"/>
  <c r="I1143" i="157"/>
  <c r="F1325" i="157"/>
  <c r="C346" i="37"/>
  <c r="C373" i="37"/>
  <c r="F1326" i="157"/>
  <c r="F1181" i="157"/>
  <c r="I1327" i="157"/>
  <c r="D376" i="37"/>
  <c r="I1286" i="157"/>
  <c r="D335" i="37"/>
  <c r="I1298" i="157"/>
  <c r="D347" i="37"/>
  <c r="G1297" i="157"/>
  <c r="I1129" i="157"/>
  <c r="G1283" i="157"/>
  <c r="G1291" i="157"/>
  <c r="I1221" i="157"/>
  <c r="F1264" i="157"/>
  <c r="F347" i="37" l="1"/>
  <c r="F376" i="37"/>
  <c r="F369" i="37"/>
  <c r="F335" i="37"/>
  <c r="G1325" i="157"/>
  <c r="F1328" i="157"/>
  <c r="G1326" i="157"/>
  <c r="C375" i="37"/>
  <c r="C374" i="37"/>
  <c r="I1283" i="157"/>
  <c r="D332" i="37"/>
  <c r="I1297" i="157"/>
  <c r="D346" i="37"/>
  <c r="I1291" i="157"/>
  <c r="D340" i="37"/>
  <c r="G1328" i="157"/>
  <c r="G1324" i="157"/>
  <c r="D377" i="37" l="1"/>
  <c r="F346" i="37"/>
  <c r="D375" i="37"/>
  <c r="I1325" i="157"/>
  <c r="F340" i="37"/>
  <c r="F332" i="37"/>
  <c r="D374" i="37"/>
  <c r="I1326" i="157"/>
  <c r="C377" i="37"/>
  <c r="D373" i="37"/>
  <c r="H1125" i="157"/>
  <c r="N1125" i="157"/>
  <c r="L1124" i="157"/>
  <c r="M1124" i="157" s="1"/>
  <c r="O1124" i="157" s="1"/>
  <c r="K1124" i="157"/>
  <c r="F1125" i="157"/>
  <c r="G1124" i="157"/>
  <c r="H1093" i="157"/>
  <c r="F1093" i="157"/>
  <c r="H1092" i="157"/>
  <c r="F1092" i="157"/>
  <c r="H1091" i="157"/>
  <c r="H1089" i="157"/>
  <c r="F1090" i="157"/>
  <c r="H1084" i="157"/>
  <c r="F1084" i="157"/>
  <c r="H1083" i="157"/>
  <c r="F1083" i="157"/>
  <c r="H1082" i="157"/>
  <c r="G1082" i="157"/>
  <c r="F1082" i="157"/>
  <c r="H1080" i="157"/>
  <c r="G1080" i="157"/>
  <c r="F1080" i="157"/>
  <c r="H1078" i="157"/>
  <c r="F1078" i="157"/>
  <c r="H1077" i="157"/>
  <c r="F1077" i="157"/>
  <c r="H1075" i="157"/>
  <c r="F1075" i="157"/>
  <c r="H1073" i="157"/>
  <c r="F1073" i="157"/>
  <c r="H1072" i="157"/>
  <c r="F1072" i="157"/>
  <c r="F1071" i="157"/>
  <c r="H1070" i="157"/>
  <c r="F1070" i="157"/>
  <c r="H1065" i="157"/>
  <c r="F1065" i="157"/>
  <c r="H1063" i="157"/>
  <c r="F1063" i="157"/>
  <c r="H1061" i="157"/>
  <c r="H1060" i="157"/>
  <c r="F1060" i="157"/>
  <c r="H1059" i="157"/>
  <c r="F1059" i="157"/>
  <c r="H1058" i="157"/>
  <c r="F1058" i="157"/>
  <c r="H1056" i="157"/>
  <c r="F1056" i="157"/>
  <c r="F1055" i="157"/>
  <c r="H1039" i="157"/>
  <c r="H1038" i="157" s="1"/>
  <c r="H1045" i="157" s="1"/>
  <c r="G1043" i="157"/>
  <c r="G1040" i="157"/>
  <c r="F1042" i="157"/>
  <c r="F1041" i="157"/>
  <c r="F1039" i="157"/>
  <c r="G1042" i="157" l="1"/>
  <c r="E156" i="37"/>
  <c r="E169" i="37"/>
  <c r="E172" i="37"/>
  <c r="E175" i="37"/>
  <c r="E167" i="37"/>
  <c r="D179" i="37"/>
  <c r="E188" i="37"/>
  <c r="E190" i="37"/>
  <c r="F374" i="37"/>
  <c r="E155" i="37"/>
  <c r="E157" i="37"/>
  <c r="E170" i="37"/>
  <c r="E174" i="37"/>
  <c r="D177" i="37"/>
  <c r="E179" i="37"/>
  <c r="E181" i="37"/>
  <c r="E158" i="37"/>
  <c r="E162" i="37"/>
  <c r="E177" i="37"/>
  <c r="E189" i="37"/>
  <c r="F375" i="37"/>
  <c r="E180" i="37"/>
  <c r="E186" i="37"/>
  <c r="E160" i="37"/>
  <c r="E153" i="37"/>
  <c r="F1038" i="157"/>
  <c r="F1089" i="157"/>
  <c r="G1041" i="157"/>
  <c r="G1046" i="157" s="1"/>
  <c r="C152" i="37"/>
  <c r="C160" i="37"/>
  <c r="C162" i="37"/>
  <c r="C167" i="37"/>
  <c r="C168" i="37"/>
  <c r="C179" i="37"/>
  <c r="C189" i="37"/>
  <c r="C190" i="37"/>
  <c r="I1124" i="157"/>
  <c r="F1046" i="157"/>
  <c r="G1039" i="157"/>
  <c r="G1038" i="157" s="1"/>
  <c r="I1038" i="157" s="1"/>
  <c r="C153" i="37"/>
  <c r="C155" i="37"/>
  <c r="C156" i="37"/>
  <c r="C157" i="37"/>
  <c r="C169" i="37"/>
  <c r="C170" i="37"/>
  <c r="C172" i="37"/>
  <c r="C174" i="37"/>
  <c r="C175" i="37"/>
  <c r="C177" i="37"/>
  <c r="C180" i="37"/>
  <c r="C181" i="37"/>
  <c r="C187" i="37"/>
  <c r="P1124" i="157"/>
  <c r="Q1124" i="157" s="1"/>
  <c r="G1090" i="157"/>
  <c r="F1087" i="157"/>
  <c r="G1083" i="157"/>
  <c r="H1079" i="157"/>
  <c r="F1081" i="157"/>
  <c r="G1081" i="157"/>
  <c r="H1081" i="157"/>
  <c r="I1040" i="157"/>
  <c r="H1011" i="157"/>
  <c r="H1099" i="157" s="1"/>
  <c r="H996" i="157"/>
  <c r="H1094" i="157" s="1"/>
  <c r="H1074" i="157"/>
  <c r="H971" i="157"/>
  <c r="H966" i="157"/>
  <c r="H1064" i="157" s="1"/>
  <c r="H959" i="157"/>
  <c r="G1006" i="157"/>
  <c r="G1005" i="157"/>
  <c r="G1004" i="157"/>
  <c r="G1001" i="157"/>
  <c r="G999" i="157"/>
  <c r="G997" i="157"/>
  <c r="G995" i="157"/>
  <c r="G994" i="157"/>
  <c r="G981" i="157"/>
  <c r="G967" i="157"/>
  <c r="G965" i="157"/>
  <c r="G962" i="157"/>
  <c r="G961" i="157"/>
  <c r="G960" i="157"/>
  <c r="G958" i="157"/>
  <c r="F996" i="157"/>
  <c r="F993" i="157"/>
  <c r="F1011" i="157" s="1"/>
  <c r="F981" i="157"/>
  <c r="F976" i="157"/>
  <c r="F971" i="157"/>
  <c r="F966" i="157"/>
  <c r="F963" i="157"/>
  <c r="F1061" i="157" s="1"/>
  <c r="F959" i="157"/>
  <c r="N952" i="157"/>
  <c r="H1057" i="157" l="1"/>
  <c r="E154" i="37" s="1"/>
  <c r="D178" i="37"/>
  <c r="E161" i="37"/>
  <c r="E196" i="37"/>
  <c r="D187" i="37"/>
  <c r="E171" i="37"/>
  <c r="D180" i="37"/>
  <c r="E176" i="37"/>
  <c r="E178" i="37"/>
  <c r="E191" i="37"/>
  <c r="G1045" i="157"/>
  <c r="I1045" i="157" s="1"/>
  <c r="I1039" i="157"/>
  <c r="G1087" i="157"/>
  <c r="C158" i="37"/>
  <c r="F1069" i="157"/>
  <c r="G1079" i="157"/>
  <c r="F1094" i="157"/>
  <c r="G1075" i="157"/>
  <c r="I997" i="157"/>
  <c r="I1001" i="157"/>
  <c r="I1005" i="157"/>
  <c r="C178" i="37"/>
  <c r="F1057" i="157"/>
  <c r="F1074" i="157"/>
  <c r="F1099" i="157"/>
  <c r="I999" i="157"/>
  <c r="I1004" i="157"/>
  <c r="I1006" i="157"/>
  <c r="C184" i="37"/>
  <c r="C186" i="37"/>
  <c r="F1045" i="157"/>
  <c r="I995" i="157"/>
  <c r="G1093" i="157"/>
  <c r="G993" i="157"/>
  <c r="F1091" i="157"/>
  <c r="I994" i="157"/>
  <c r="G1092" i="157"/>
  <c r="I986" i="157"/>
  <c r="G1084" i="157"/>
  <c r="F956" i="157"/>
  <c r="H956" i="157"/>
  <c r="I961" i="157"/>
  <c r="G1059" i="157"/>
  <c r="I972" i="157"/>
  <c r="G1070" i="157"/>
  <c r="I979" i="157"/>
  <c r="G1077" i="157"/>
  <c r="F964" i="157"/>
  <c r="F1064" i="157"/>
  <c r="I962" i="157"/>
  <c r="G1060" i="157"/>
  <c r="I974" i="157"/>
  <c r="G1072" i="157"/>
  <c r="I980" i="157"/>
  <c r="G1078" i="157"/>
  <c r="H970" i="157"/>
  <c r="H1069" i="157"/>
  <c r="I958" i="157"/>
  <c r="G1056" i="157"/>
  <c r="I965" i="157"/>
  <c r="G1063" i="157"/>
  <c r="I975" i="157"/>
  <c r="G1073" i="157"/>
  <c r="F1079" i="157"/>
  <c r="I960" i="157"/>
  <c r="G1058" i="157"/>
  <c r="I967" i="157"/>
  <c r="G1065" i="157"/>
  <c r="G966" i="157"/>
  <c r="I966" i="157" s="1"/>
  <c r="G976" i="157"/>
  <c r="I981" i="157"/>
  <c r="G963" i="157"/>
  <c r="I977" i="157"/>
  <c r="G959" i="157"/>
  <c r="F970" i="157"/>
  <c r="H964" i="157"/>
  <c r="G971" i="157"/>
  <c r="G996" i="157"/>
  <c r="H931" i="157"/>
  <c r="F931" i="157"/>
  <c r="E138" i="37"/>
  <c r="E137" i="37"/>
  <c r="H917" i="157"/>
  <c r="F917" i="157"/>
  <c r="F916" i="157"/>
  <c r="H915" i="157"/>
  <c r="H913" i="157"/>
  <c r="F913" i="157"/>
  <c r="H911" i="157"/>
  <c r="F911" i="157"/>
  <c r="H906" i="157"/>
  <c r="F906" i="157"/>
  <c r="H905" i="157"/>
  <c r="F905" i="157"/>
  <c r="H904" i="157"/>
  <c r="F904" i="157"/>
  <c r="H903" i="157"/>
  <c r="F903" i="157"/>
  <c r="H901" i="157"/>
  <c r="F901" i="157"/>
  <c r="H899" i="157"/>
  <c r="F899" i="157"/>
  <c r="H898" i="157"/>
  <c r="F898" i="157"/>
  <c r="H896" i="157"/>
  <c r="F896" i="157"/>
  <c r="F894" i="157"/>
  <c r="H893" i="157"/>
  <c r="F893" i="157"/>
  <c r="H891" i="157"/>
  <c r="F891" i="157"/>
  <c r="H886" i="157"/>
  <c r="F886" i="157"/>
  <c r="H884" i="157"/>
  <c r="F884" i="157"/>
  <c r="H882" i="157"/>
  <c r="H881" i="157"/>
  <c r="F881" i="157"/>
  <c r="H880" i="157"/>
  <c r="F880" i="157"/>
  <c r="H879" i="157"/>
  <c r="F879" i="157"/>
  <c r="H877" i="157"/>
  <c r="F877" i="157"/>
  <c r="H868" i="157"/>
  <c r="G866" i="157"/>
  <c r="F868" i="157"/>
  <c r="H839" i="157"/>
  <c r="H817" i="157"/>
  <c r="H806" i="157"/>
  <c r="H837" i="157" s="1"/>
  <c r="H802" i="157"/>
  <c r="H800" i="157" s="1"/>
  <c r="H795" i="157"/>
  <c r="G835" i="157"/>
  <c r="G834" i="157"/>
  <c r="G830" i="157"/>
  <c r="G807" i="157"/>
  <c r="G803" i="157"/>
  <c r="G801" i="157"/>
  <c r="G799" i="157"/>
  <c r="G797" i="157"/>
  <c r="G796" i="157"/>
  <c r="G794" i="157"/>
  <c r="F839" i="157"/>
  <c r="F833" i="157"/>
  <c r="F817" i="157"/>
  <c r="F812" i="157"/>
  <c r="F807" i="157"/>
  <c r="F802" i="157"/>
  <c r="F795" i="157"/>
  <c r="N789" i="157"/>
  <c r="F792" i="157" l="1"/>
  <c r="H838" i="157"/>
  <c r="H792" i="157"/>
  <c r="H1062" i="157"/>
  <c r="E106" i="37"/>
  <c r="E99" i="37"/>
  <c r="D172" i="37"/>
  <c r="E104" i="37"/>
  <c r="E107" i="37"/>
  <c r="E166" i="37"/>
  <c r="D184" i="37"/>
  <c r="E101" i="37"/>
  <c r="D176" i="37"/>
  <c r="E159" i="37"/>
  <c r="E139" i="37"/>
  <c r="E112" i="37"/>
  <c r="E121" i="37"/>
  <c r="E114" i="37"/>
  <c r="E1199" i="37" s="1"/>
  <c r="E113" i="37"/>
  <c r="E109" i="37"/>
  <c r="E88" i="37"/>
  <c r="E119" i="37"/>
  <c r="E111" i="37"/>
  <c r="E125" i="37"/>
  <c r="E123" i="37"/>
  <c r="E94" i="37"/>
  <c r="E92" i="37"/>
  <c r="E89" i="37"/>
  <c r="E90" i="37"/>
  <c r="E87" i="37"/>
  <c r="E85" i="37"/>
  <c r="H1008" i="157"/>
  <c r="H1096" i="157" s="1"/>
  <c r="G1047" i="157"/>
  <c r="I1075" i="157"/>
  <c r="F800" i="157"/>
  <c r="I794" i="157"/>
  <c r="I797" i="157"/>
  <c r="I801" i="157"/>
  <c r="I808" i="157"/>
  <c r="I815" i="157"/>
  <c r="I866" i="157"/>
  <c r="C85" i="37"/>
  <c r="C87" i="37"/>
  <c r="C88" i="37"/>
  <c r="C89" i="37"/>
  <c r="C104" i="37"/>
  <c r="C106" i="37"/>
  <c r="C107" i="37"/>
  <c r="C109" i="37"/>
  <c r="C111" i="37"/>
  <c r="C112" i="37"/>
  <c r="C113" i="37"/>
  <c r="C114" i="37"/>
  <c r="C119" i="37"/>
  <c r="C121" i="37"/>
  <c r="C125" i="37"/>
  <c r="C137" i="37"/>
  <c r="C138" i="37"/>
  <c r="C139" i="37"/>
  <c r="C176" i="37"/>
  <c r="C161" i="37"/>
  <c r="D181" i="37"/>
  <c r="C188" i="37"/>
  <c r="C154" i="37"/>
  <c r="I807" i="157"/>
  <c r="I796" i="157"/>
  <c r="I799" i="157"/>
  <c r="G802" i="157"/>
  <c r="G800" i="157" s="1"/>
  <c r="I816" i="157"/>
  <c r="I830" i="157"/>
  <c r="I835" i="157"/>
  <c r="C92" i="37"/>
  <c r="C94" i="37"/>
  <c r="C99" i="37"/>
  <c r="C101" i="37"/>
  <c r="C102" i="37"/>
  <c r="C124" i="37"/>
  <c r="F1054" i="157"/>
  <c r="G1091" i="157"/>
  <c r="F1047" i="157"/>
  <c r="C196" i="37"/>
  <c r="C171" i="37"/>
  <c r="C191" i="37"/>
  <c r="C166" i="37"/>
  <c r="I823" i="157"/>
  <c r="I1073" i="157"/>
  <c r="D170" i="37"/>
  <c r="I1056" i="157"/>
  <c r="D153" i="37"/>
  <c r="I1093" i="157"/>
  <c r="D190" i="37"/>
  <c r="I1058" i="157"/>
  <c r="D155" i="37"/>
  <c r="I1078" i="157"/>
  <c r="D175" i="37"/>
  <c r="I1060" i="157"/>
  <c r="D157" i="37"/>
  <c r="I1077" i="157"/>
  <c r="D174" i="37"/>
  <c r="I1059" i="157"/>
  <c r="D156" i="37"/>
  <c r="I1063" i="157"/>
  <c r="D160" i="37"/>
  <c r="I1065" i="157"/>
  <c r="D162" i="37"/>
  <c r="I1072" i="157"/>
  <c r="D169" i="37"/>
  <c r="I1070" i="157"/>
  <c r="D167" i="37"/>
  <c r="I1092" i="157"/>
  <c r="D189" i="37"/>
  <c r="F1008" i="157"/>
  <c r="I993" i="157"/>
  <c r="I996" i="157"/>
  <c r="G1094" i="157"/>
  <c r="G1011" i="157"/>
  <c r="H1054" i="157"/>
  <c r="G964" i="157"/>
  <c r="G1064" i="157"/>
  <c r="F1009" i="157"/>
  <c r="F1068" i="157"/>
  <c r="I963" i="157"/>
  <c r="G1061" i="157"/>
  <c r="H1009" i="157"/>
  <c r="H1068" i="157"/>
  <c r="F1010" i="157"/>
  <c r="F1062" i="157"/>
  <c r="G970" i="157"/>
  <c r="I970" i="157" s="1"/>
  <c r="G1069" i="157"/>
  <c r="I959" i="157"/>
  <c r="G1057" i="157"/>
  <c r="I976" i="157"/>
  <c r="G1074" i="157"/>
  <c r="I971" i="157"/>
  <c r="H1010" i="157"/>
  <c r="G956" i="157"/>
  <c r="G931" i="157"/>
  <c r="H836" i="157"/>
  <c r="F806" i="157"/>
  <c r="I803" i="157"/>
  <c r="G817" i="157"/>
  <c r="G812" i="157"/>
  <c r="G833" i="157"/>
  <c r="I813" i="157"/>
  <c r="G795" i="157"/>
  <c r="G839" i="157"/>
  <c r="C1199" i="37" l="1"/>
  <c r="G792" i="157"/>
  <c r="G1054" i="157"/>
  <c r="I964" i="157"/>
  <c r="F167" i="37"/>
  <c r="F162" i="37"/>
  <c r="F156" i="37"/>
  <c r="F157" i="37"/>
  <c r="F155" i="37"/>
  <c r="D188" i="37"/>
  <c r="F189" i="37"/>
  <c r="F169" i="37"/>
  <c r="F174" i="37"/>
  <c r="F175" i="37"/>
  <c r="F190" i="37"/>
  <c r="F170" i="37"/>
  <c r="F172" i="37"/>
  <c r="E165" i="37"/>
  <c r="F160" i="37"/>
  <c r="F153" i="37"/>
  <c r="E193" i="37"/>
  <c r="E151" i="37"/>
  <c r="I802" i="157"/>
  <c r="F836" i="157"/>
  <c r="C159" i="37"/>
  <c r="C165" i="37"/>
  <c r="F1098" i="157"/>
  <c r="F1096" i="157"/>
  <c r="C151" i="37"/>
  <c r="F838" i="157"/>
  <c r="I931" i="157"/>
  <c r="D139" i="37"/>
  <c r="I1074" i="157"/>
  <c r="D171" i="37"/>
  <c r="I1069" i="157"/>
  <c r="D166" i="37"/>
  <c r="I1057" i="157"/>
  <c r="D154" i="37"/>
  <c r="I1061" i="157"/>
  <c r="D158" i="37"/>
  <c r="I1064" i="157"/>
  <c r="D161" i="37"/>
  <c r="I1094" i="157"/>
  <c r="D191" i="37"/>
  <c r="H1012" i="157"/>
  <c r="H1097" i="157"/>
  <c r="F1012" i="157"/>
  <c r="F1097" i="157"/>
  <c r="I1011" i="157"/>
  <c r="G1099" i="157"/>
  <c r="G1009" i="157"/>
  <c r="G1068" i="157"/>
  <c r="G1010" i="157"/>
  <c r="G1062" i="157"/>
  <c r="I956" i="157"/>
  <c r="G1008" i="157"/>
  <c r="G1096" i="157" s="1"/>
  <c r="I839" i="157"/>
  <c r="H840" i="157"/>
  <c r="I817" i="157"/>
  <c r="G806" i="157"/>
  <c r="G837" i="157" s="1"/>
  <c r="F837" i="157"/>
  <c r="G838" i="157"/>
  <c r="I812" i="157"/>
  <c r="I800" i="157"/>
  <c r="I795" i="157"/>
  <c r="D151" i="37" l="1"/>
  <c r="I1054" i="157"/>
  <c r="F161" i="37"/>
  <c r="F171" i="37"/>
  <c r="F154" i="37"/>
  <c r="F158" i="37"/>
  <c r="F166" i="37"/>
  <c r="E194" i="37"/>
  <c r="F191" i="37"/>
  <c r="F151" i="37"/>
  <c r="F139" i="37"/>
  <c r="D196" i="37"/>
  <c r="C194" i="37"/>
  <c r="C195" i="37"/>
  <c r="F1100" i="157"/>
  <c r="C193" i="37"/>
  <c r="I1096" i="157"/>
  <c r="D193" i="37"/>
  <c r="I1068" i="157"/>
  <c r="D165" i="37"/>
  <c r="I1062" i="157"/>
  <c r="D159" i="37"/>
  <c r="I1009" i="157"/>
  <c r="G1097" i="157"/>
  <c r="I1010" i="157"/>
  <c r="G1098" i="157"/>
  <c r="G1012" i="157"/>
  <c r="I1008" i="157"/>
  <c r="I838" i="157"/>
  <c r="F840" i="157"/>
  <c r="I837" i="157"/>
  <c r="I806" i="157"/>
  <c r="G836" i="157"/>
  <c r="D194" i="37" l="1"/>
  <c r="F165" i="37"/>
  <c r="D195" i="37"/>
  <c r="F159" i="37"/>
  <c r="F193" i="37"/>
  <c r="C197" i="37"/>
  <c r="I1012" i="157"/>
  <c r="G1100" i="157"/>
  <c r="G840" i="157"/>
  <c r="I836" i="157"/>
  <c r="D197" i="37" l="1"/>
  <c r="I840" i="157"/>
  <c r="H772" i="157" l="1"/>
  <c r="H764" i="157"/>
  <c r="H737" i="157"/>
  <c r="G768" i="157"/>
  <c r="G767" i="157"/>
  <c r="G765" i="157"/>
  <c r="G763" i="157"/>
  <c r="G761" i="157"/>
  <c r="G738" i="157"/>
  <c r="H726" i="157"/>
  <c r="H733" i="157"/>
  <c r="G734" i="157"/>
  <c r="G732" i="157"/>
  <c r="G728" i="157"/>
  <c r="G727" i="157"/>
  <c r="G725" i="157"/>
  <c r="F772" i="157"/>
  <c r="F764" i="157"/>
  <c r="F748" i="157"/>
  <c r="F743" i="157"/>
  <c r="F738" i="157"/>
  <c r="F733" i="157"/>
  <c r="F730" i="157"/>
  <c r="F726" i="157"/>
  <c r="N719" i="157"/>
  <c r="H697" i="157"/>
  <c r="F697" i="157"/>
  <c r="G699" i="157"/>
  <c r="H723" i="157" l="1"/>
  <c r="G914" i="157"/>
  <c r="I699" i="157"/>
  <c r="I725" i="157"/>
  <c r="I754" i="157"/>
  <c r="G730" i="157"/>
  <c r="F696" i="157"/>
  <c r="H696" i="157"/>
  <c r="H701" i="157" s="1"/>
  <c r="I744" i="157"/>
  <c r="I746" i="157"/>
  <c r="I747" i="157"/>
  <c r="I739" i="157"/>
  <c r="I738" i="157"/>
  <c r="H770" i="157"/>
  <c r="F731" i="157"/>
  <c r="G733" i="157"/>
  <c r="I733" i="157" s="1"/>
  <c r="I732" i="157"/>
  <c r="I728" i="157"/>
  <c r="I727" i="157"/>
  <c r="F723" i="157"/>
  <c r="F737" i="157"/>
  <c r="G772" i="157"/>
  <c r="I772" i="157" s="1"/>
  <c r="H731" i="157"/>
  <c r="I734" i="157"/>
  <c r="G764" i="157"/>
  <c r="G726" i="157"/>
  <c r="G748" i="157"/>
  <c r="G698" i="157"/>
  <c r="G695" i="157"/>
  <c r="H694" i="157"/>
  <c r="F694" i="157"/>
  <c r="G684" i="157"/>
  <c r="H683" i="157"/>
  <c r="F683" i="157"/>
  <c r="H682" i="157"/>
  <c r="H687" i="157" s="1"/>
  <c r="F682" i="157"/>
  <c r="G681" i="157"/>
  <c r="H680" i="157"/>
  <c r="F680" i="157"/>
  <c r="H669" i="157"/>
  <c r="H668" i="157"/>
  <c r="H673" i="157" s="1"/>
  <c r="H666" i="157"/>
  <c r="H665" i="157" s="1"/>
  <c r="H672" i="157" s="1"/>
  <c r="H674" i="157" s="1"/>
  <c r="G670" i="157"/>
  <c r="G667" i="157"/>
  <c r="F669" i="157"/>
  <c r="F668" i="157"/>
  <c r="F666" i="157"/>
  <c r="H654" i="157"/>
  <c r="H632" i="157"/>
  <c r="H622" i="157"/>
  <c r="H615" i="157"/>
  <c r="H610" i="157"/>
  <c r="G650" i="157"/>
  <c r="G645" i="157"/>
  <c r="G616" i="157"/>
  <c r="G614" i="157"/>
  <c r="G613" i="157"/>
  <c r="G611" i="157"/>
  <c r="G609" i="157"/>
  <c r="F654" i="157"/>
  <c r="F632" i="157"/>
  <c r="F627" i="157"/>
  <c r="F622" i="157"/>
  <c r="F615" i="157"/>
  <c r="F610" i="157"/>
  <c r="H600" i="157"/>
  <c r="H545" i="157"/>
  <c r="H543" i="157" s="1"/>
  <c r="H599" i="157" s="1"/>
  <c r="H535" i="157"/>
  <c r="H533" i="157" s="1"/>
  <c r="H597" i="157" s="1"/>
  <c r="H601" i="157" s="1"/>
  <c r="G594" i="157"/>
  <c r="G593" i="157"/>
  <c r="G592" i="157"/>
  <c r="G591" i="157"/>
  <c r="G590" i="157"/>
  <c r="G589" i="157"/>
  <c r="G587" i="157"/>
  <c r="G586" i="157"/>
  <c r="G585" i="157"/>
  <c r="G584" i="157"/>
  <c r="G583" i="157"/>
  <c r="G582" i="157"/>
  <c r="G581" i="157"/>
  <c r="G580" i="157"/>
  <c r="G579" i="157"/>
  <c r="G578" i="157"/>
  <c r="G577" i="157"/>
  <c r="G576" i="157"/>
  <c r="G575" i="157"/>
  <c r="G574" i="157"/>
  <c r="G573" i="157"/>
  <c r="G572" i="157"/>
  <c r="G571" i="157"/>
  <c r="G570" i="157"/>
  <c r="G569" i="157"/>
  <c r="G567" i="157"/>
  <c r="G566" i="157"/>
  <c r="G564" i="157"/>
  <c r="G562" i="157"/>
  <c r="G560" i="157"/>
  <c r="G559" i="157"/>
  <c r="G558" i="157"/>
  <c r="G557" i="157"/>
  <c r="G556" i="157"/>
  <c r="G555" i="157"/>
  <c r="G554" i="157"/>
  <c r="G553" i="157"/>
  <c r="G552" i="157"/>
  <c r="G551" i="157"/>
  <c r="G546" i="157"/>
  <c r="G544" i="157"/>
  <c r="G542" i="157"/>
  <c r="G539" i="157"/>
  <c r="G538" i="157"/>
  <c r="G537" i="157"/>
  <c r="G536" i="157"/>
  <c r="G534" i="157"/>
  <c r="F600" i="157"/>
  <c r="F545" i="157"/>
  <c r="F535" i="157"/>
  <c r="H516" i="157"/>
  <c r="F516" i="157"/>
  <c r="H495" i="157"/>
  <c r="H482" i="157"/>
  <c r="H476" i="157" s="1"/>
  <c r="H514" i="157" s="1"/>
  <c r="H470" i="157"/>
  <c r="G511" i="157"/>
  <c r="G510" i="157"/>
  <c r="G509" i="157"/>
  <c r="G508" i="157"/>
  <c r="G507" i="157"/>
  <c r="G505" i="157"/>
  <c r="G503" i="157"/>
  <c r="G501" i="157"/>
  <c r="G500" i="157"/>
  <c r="G499" i="157"/>
  <c r="G496" i="157"/>
  <c r="G471" i="157"/>
  <c r="G468" i="157"/>
  <c r="H465" i="157"/>
  <c r="G466" i="157"/>
  <c r="G464" i="157"/>
  <c r="G463" i="157"/>
  <c r="F495" i="157"/>
  <c r="F482" i="157"/>
  <c r="F477" i="157"/>
  <c r="F470" i="157"/>
  <c r="F469" i="157"/>
  <c r="G469" i="157" s="1"/>
  <c r="F465" i="157"/>
  <c r="N459" i="157"/>
  <c r="H439" i="157"/>
  <c r="H438" i="157"/>
  <c r="G439" i="157"/>
  <c r="G438" i="157"/>
  <c r="I730" i="157" l="1"/>
  <c r="G502" i="157"/>
  <c r="G550" i="157"/>
  <c r="H607" i="157"/>
  <c r="H462" i="157"/>
  <c r="H653" i="157"/>
  <c r="H769" i="157"/>
  <c r="H773" i="157" s="1"/>
  <c r="I914" i="157"/>
  <c r="I511" i="157"/>
  <c r="G648" i="157"/>
  <c r="D122" i="37"/>
  <c r="G477" i="157"/>
  <c r="I477" i="157" s="1"/>
  <c r="I469" i="157"/>
  <c r="I464" i="157"/>
  <c r="G470" i="157"/>
  <c r="I485" i="157"/>
  <c r="I499" i="157"/>
  <c r="I501" i="157"/>
  <c r="F543" i="157"/>
  <c r="I546" i="157"/>
  <c r="I552" i="157"/>
  <c r="I554" i="157"/>
  <c r="I556" i="157"/>
  <c r="I558" i="157"/>
  <c r="I560" i="157"/>
  <c r="I564" i="157"/>
  <c r="I567" i="157"/>
  <c r="I570" i="157"/>
  <c r="I574" i="157"/>
  <c r="I576" i="157"/>
  <c r="I580" i="157"/>
  <c r="I582" i="157"/>
  <c r="I584" i="157"/>
  <c r="I586" i="157"/>
  <c r="I589" i="157"/>
  <c r="I591" i="157"/>
  <c r="I593" i="157"/>
  <c r="F653" i="157"/>
  <c r="G615" i="157"/>
  <c r="I628" i="157"/>
  <c r="I627" i="157" s="1"/>
  <c r="G654" i="157"/>
  <c r="F673" i="157"/>
  <c r="G666" i="157"/>
  <c r="I666" i="157" s="1"/>
  <c r="F687" i="157"/>
  <c r="I684" i="157"/>
  <c r="F771" i="157"/>
  <c r="G465" i="157"/>
  <c r="I468" i="157"/>
  <c r="I484" i="157"/>
  <c r="G495" i="157"/>
  <c r="F533" i="157"/>
  <c r="I537" i="157"/>
  <c r="I551" i="157"/>
  <c r="I553" i="157"/>
  <c r="I555" i="157"/>
  <c r="I557" i="157"/>
  <c r="I559" i="157"/>
  <c r="I562" i="157"/>
  <c r="I566" i="157"/>
  <c r="I569" i="157"/>
  <c r="I571" i="157"/>
  <c r="I573" i="157"/>
  <c r="I575" i="157"/>
  <c r="I579" i="157"/>
  <c r="I581" i="157"/>
  <c r="I583" i="157"/>
  <c r="I585" i="157"/>
  <c r="I587" i="157"/>
  <c r="I590" i="157"/>
  <c r="I592" i="157"/>
  <c r="I594" i="157"/>
  <c r="F607" i="157"/>
  <c r="G610" i="157"/>
  <c r="I614" i="157"/>
  <c r="I623" i="157"/>
  <c r="I638" i="157"/>
  <c r="I632" i="157" s="1"/>
  <c r="I650" i="157"/>
  <c r="F665" i="157"/>
  <c r="G668" i="157"/>
  <c r="G673" i="157" s="1"/>
  <c r="I673" i="157" s="1"/>
  <c r="F679" i="157"/>
  <c r="G680" i="157"/>
  <c r="G679" i="157" s="1"/>
  <c r="G686" i="157" s="1"/>
  <c r="G688" i="157" s="1"/>
  <c r="F701" i="157"/>
  <c r="I542" i="157"/>
  <c r="I463" i="157"/>
  <c r="F912" i="157"/>
  <c r="G731" i="157"/>
  <c r="H912" i="157"/>
  <c r="G913" i="157"/>
  <c r="G737" i="157"/>
  <c r="I737" i="157" s="1"/>
  <c r="I544" i="157"/>
  <c r="I539" i="157"/>
  <c r="G906" i="157"/>
  <c r="I538" i="157"/>
  <c r="G905" i="157"/>
  <c r="G694" i="157"/>
  <c r="G693" i="157" s="1"/>
  <c r="G700" i="157" s="1"/>
  <c r="G702" i="157" s="1"/>
  <c r="G904" i="157"/>
  <c r="I536" i="157"/>
  <c r="F693" i="157"/>
  <c r="H693" i="157"/>
  <c r="H700" i="157" s="1"/>
  <c r="H702" i="157" s="1"/>
  <c r="I534" i="157"/>
  <c r="G901" i="157"/>
  <c r="I480" i="157"/>
  <c r="I743" i="157"/>
  <c r="I481" i="157"/>
  <c r="F770" i="157"/>
  <c r="H771" i="157"/>
  <c r="I613" i="157"/>
  <c r="I726" i="157"/>
  <c r="I609" i="157"/>
  <c r="F769" i="157"/>
  <c r="G723" i="157"/>
  <c r="I748" i="157"/>
  <c r="I698" i="157"/>
  <c r="G697" i="157"/>
  <c r="I695" i="157"/>
  <c r="G669" i="157"/>
  <c r="I669" i="157" s="1"/>
  <c r="I681" i="157"/>
  <c r="H515" i="157"/>
  <c r="I670" i="157"/>
  <c r="H679" i="157"/>
  <c r="G682" i="157"/>
  <c r="G683" i="157"/>
  <c r="I683" i="157" s="1"/>
  <c r="I667" i="157"/>
  <c r="F476" i="157"/>
  <c r="F621" i="157"/>
  <c r="I611" i="157"/>
  <c r="G622" i="157"/>
  <c r="I622" i="157" s="1"/>
  <c r="F515" i="157"/>
  <c r="I645" i="157"/>
  <c r="I466" i="157"/>
  <c r="I616" i="157"/>
  <c r="H621" i="157"/>
  <c r="G627" i="157"/>
  <c r="G545" i="157"/>
  <c r="G543" i="157" s="1"/>
  <c r="G599" i="157" s="1"/>
  <c r="I599" i="157" s="1"/>
  <c r="G632" i="157"/>
  <c r="G535" i="157"/>
  <c r="F462" i="157"/>
  <c r="G516" i="157"/>
  <c r="G482" i="157"/>
  <c r="I471" i="157"/>
  <c r="I648" i="157" l="1"/>
  <c r="H651" i="157"/>
  <c r="F122" i="37"/>
  <c r="F651" i="157"/>
  <c r="G769" i="157"/>
  <c r="G771" i="157"/>
  <c r="H513" i="157"/>
  <c r="H517" i="157" s="1"/>
  <c r="G607" i="157"/>
  <c r="G462" i="157"/>
  <c r="G653" i="157"/>
  <c r="I653" i="157" s="1"/>
  <c r="I470" i="157"/>
  <c r="E120" i="37"/>
  <c r="I679" i="157"/>
  <c r="I610" i="157"/>
  <c r="I615" i="157"/>
  <c r="G665" i="157"/>
  <c r="G672" i="157" s="1"/>
  <c r="I672" i="157" s="1"/>
  <c r="I680" i="157"/>
  <c r="I465" i="157"/>
  <c r="G515" i="157"/>
  <c r="I668" i="157"/>
  <c r="F513" i="157"/>
  <c r="F652" i="157"/>
  <c r="C120" i="37"/>
  <c r="F672" i="157"/>
  <c r="F597" i="157"/>
  <c r="F514" i="157"/>
  <c r="F700" i="157"/>
  <c r="F686" i="157"/>
  <c r="F599" i="157"/>
  <c r="I905" i="157"/>
  <c r="D113" i="37"/>
  <c r="I901" i="157"/>
  <c r="D109" i="37"/>
  <c r="I904" i="157"/>
  <c r="D112" i="37"/>
  <c r="I906" i="157"/>
  <c r="D114" i="37"/>
  <c r="I913" i="157"/>
  <c r="D121" i="37"/>
  <c r="I694" i="157"/>
  <c r="I731" i="157"/>
  <c r="I693" i="157"/>
  <c r="G770" i="157"/>
  <c r="I770" i="157" s="1"/>
  <c r="G696" i="157"/>
  <c r="G912" i="157"/>
  <c r="F773" i="157"/>
  <c r="H652" i="157"/>
  <c r="H686" i="157"/>
  <c r="I686" i="157" s="1"/>
  <c r="I697" i="157"/>
  <c r="G621" i="157"/>
  <c r="I700" i="157"/>
  <c r="I702" i="157"/>
  <c r="I682" i="157"/>
  <c r="G687" i="157"/>
  <c r="I687" i="157" s="1"/>
  <c r="I543" i="157"/>
  <c r="I545" i="157"/>
  <c r="G533" i="157"/>
  <c r="G597" i="157" s="1"/>
  <c r="I535" i="157"/>
  <c r="G476" i="157"/>
  <c r="I476" i="157" s="1"/>
  <c r="I482" i="157"/>
  <c r="G701" i="157" l="1"/>
  <c r="F702" i="157"/>
  <c r="F655" i="157"/>
  <c r="G651" i="157"/>
  <c r="I651" i="157" s="1"/>
  <c r="G513" i="157"/>
  <c r="F112" i="37"/>
  <c r="F121" i="37"/>
  <c r="F114" i="37"/>
  <c r="F113" i="37"/>
  <c r="F109" i="37"/>
  <c r="G674" i="157"/>
  <c r="I674" i="157" s="1"/>
  <c r="F517" i="157"/>
  <c r="F688" i="157"/>
  <c r="F601" i="157"/>
  <c r="F674" i="157"/>
  <c r="I696" i="157"/>
  <c r="D1199" i="37"/>
  <c r="I912" i="157"/>
  <c r="D120" i="37"/>
  <c r="H655" i="157"/>
  <c r="G773" i="157"/>
  <c r="G652" i="157"/>
  <c r="I652" i="157" s="1"/>
  <c r="H688" i="157"/>
  <c r="I688" i="157" s="1"/>
  <c r="I621" i="157"/>
  <c r="G601" i="157"/>
  <c r="I601" i="157" s="1"/>
  <c r="I597" i="157"/>
  <c r="G514" i="157"/>
  <c r="I701" i="157" l="1"/>
  <c r="G517" i="157"/>
  <c r="F120" i="37"/>
  <c r="G655" i="157"/>
  <c r="H409" i="157"/>
  <c r="G426" i="157"/>
  <c r="G425" i="157"/>
  <c r="G424" i="157"/>
  <c r="G419" i="157"/>
  <c r="G413" i="157"/>
  <c r="G410" i="157"/>
  <c r="F439" i="157"/>
  <c r="F438" i="157"/>
  <c r="F409" i="157"/>
  <c r="N364" i="157"/>
  <c r="N403" i="157"/>
  <c r="H389" i="157"/>
  <c r="H376" i="157"/>
  <c r="H369" i="157"/>
  <c r="H367" i="157" s="1"/>
  <c r="G385" i="157"/>
  <c r="G384" i="157"/>
  <c r="G383" i="157"/>
  <c r="G381" i="157"/>
  <c r="G377" i="157"/>
  <c r="G375" i="157"/>
  <c r="G370" i="157"/>
  <c r="F389" i="157"/>
  <c r="F382" i="157"/>
  <c r="F376" i="157"/>
  <c r="F369" i="157"/>
  <c r="L342" i="157"/>
  <c r="M342" i="157" s="1"/>
  <c r="O342" i="157" s="1"/>
  <c r="K342" i="157"/>
  <c r="G342" i="157"/>
  <c r="H337" i="157"/>
  <c r="H313" i="157"/>
  <c r="H306" i="157"/>
  <c r="H299" i="157"/>
  <c r="H297" i="157" s="1"/>
  <c r="H292" i="157"/>
  <c r="H287" i="157"/>
  <c r="H280" i="157"/>
  <c r="H275" i="157"/>
  <c r="G327" i="157"/>
  <c r="G325" i="157"/>
  <c r="G324" i="157"/>
  <c r="G320" i="157"/>
  <c r="G318" i="157"/>
  <c r="G316" i="157"/>
  <c r="G314" i="157"/>
  <c r="G312" i="157"/>
  <c r="G311" i="157"/>
  <c r="G310" i="157"/>
  <c r="G307" i="157"/>
  <c r="G305" i="157"/>
  <c r="G300" i="157"/>
  <c r="G296" i="157"/>
  <c r="G295" i="157"/>
  <c r="G281" i="157"/>
  <c r="G279" i="157"/>
  <c r="G276" i="157"/>
  <c r="G274" i="157"/>
  <c r="F337" i="157"/>
  <c r="F313" i="157"/>
  <c r="F306" i="157"/>
  <c r="F299" i="157"/>
  <c r="F292" i="157"/>
  <c r="F287" i="157"/>
  <c r="F280" i="157"/>
  <c r="F275" i="157"/>
  <c r="G418" i="157" l="1"/>
  <c r="I316" i="157"/>
  <c r="I325" i="157"/>
  <c r="I327" i="157"/>
  <c r="I320" i="157"/>
  <c r="I324" i="157"/>
  <c r="G306" i="157"/>
  <c r="I306" i="157" s="1"/>
  <c r="F367" i="157"/>
  <c r="I375" i="157"/>
  <c r="I424" i="157"/>
  <c r="I426" i="157"/>
  <c r="F297" i="157"/>
  <c r="G299" i="157"/>
  <c r="G297" i="157" s="1"/>
  <c r="I297" i="157" s="1"/>
  <c r="I305" i="157"/>
  <c r="G369" i="157"/>
  <c r="G367" i="157" s="1"/>
  <c r="G386" i="157" s="1"/>
  <c r="I385" i="157"/>
  <c r="I425" i="157"/>
  <c r="I413" i="157"/>
  <c r="G909" i="157"/>
  <c r="I303" i="157"/>
  <c r="G389" i="157"/>
  <c r="I389" i="157" s="1"/>
  <c r="I311" i="157"/>
  <c r="G916" i="157"/>
  <c r="I377" i="157"/>
  <c r="F388" i="157"/>
  <c r="G409" i="157"/>
  <c r="G407" i="157" s="1"/>
  <c r="F407" i="157"/>
  <c r="H407" i="157"/>
  <c r="H436" i="157" s="1"/>
  <c r="I293" i="157"/>
  <c r="G287" i="157"/>
  <c r="I287" i="157" s="1"/>
  <c r="G280" i="157"/>
  <c r="I279" i="157"/>
  <c r="G275" i="157"/>
  <c r="F272" i="157"/>
  <c r="H272" i="157"/>
  <c r="G382" i="157"/>
  <c r="H336" i="157"/>
  <c r="I419" i="157"/>
  <c r="H286" i="157"/>
  <c r="I370" i="157"/>
  <c r="I410" i="157"/>
  <c r="H386" i="157"/>
  <c r="F286" i="157"/>
  <c r="F336" i="157"/>
  <c r="G376" i="157"/>
  <c r="P342" i="157"/>
  <c r="Q342" i="157" s="1"/>
  <c r="H388" i="157"/>
  <c r="I288" i="157"/>
  <c r="I300" i="157"/>
  <c r="I383" i="157"/>
  <c r="G337" i="157"/>
  <c r="G313" i="157"/>
  <c r="I307" i="157"/>
  <c r="I274" i="157"/>
  <c r="I281" i="157"/>
  <c r="I276" i="157"/>
  <c r="G292" i="157"/>
  <c r="I418" i="157" l="1"/>
  <c r="H334" i="157"/>
  <c r="G272" i="157"/>
  <c r="I280" i="157"/>
  <c r="I369" i="157"/>
  <c r="I299" i="157"/>
  <c r="F334" i="157"/>
  <c r="F386" i="157"/>
  <c r="F436" i="157"/>
  <c r="D124" i="37"/>
  <c r="I909" i="157"/>
  <c r="D117" i="37"/>
  <c r="I409" i="157"/>
  <c r="H440" i="157"/>
  <c r="G336" i="157"/>
  <c r="G388" i="157"/>
  <c r="G390" i="157" s="1"/>
  <c r="G436" i="157"/>
  <c r="I275" i="157"/>
  <c r="I292" i="157"/>
  <c r="F335" i="157"/>
  <c r="H335" i="157"/>
  <c r="I376" i="157"/>
  <c r="H390" i="157"/>
  <c r="I386" i="157"/>
  <c r="I367" i="157"/>
  <c r="G286" i="157"/>
  <c r="F440" i="157" l="1"/>
  <c r="F390" i="157"/>
  <c r="G334" i="157"/>
  <c r="F117" i="37"/>
  <c r="I388" i="157"/>
  <c r="H338" i="157"/>
  <c r="F338" i="157"/>
  <c r="I436" i="157"/>
  <c r="G440" i="157"/>
  <c r="G335" i="157"/>
  <c r="I286" i="157"/>
  <c r="G338" i="157" l="1"/>
  <c r="N268" i="157"/>
  <c r="L245" i="157"/>
  <c r="M245" i="157" s="1"/>
  <c r="O245" i="157" s="1"/>
  <c r="K245" i="157"/>
  <c r="N246" i="157"/>
  <c r="H246" i="157"/>
  <c r="F246" i="157"/>
  <c r="G245" i="157"/>
  <c r="H235" i="157"/>
  <c r="H226" i="157"/>
  <c r="P245" i="157" l="1"/>
  <c r="Q245" i="157" s="1"/>
  <c r="H644" i="156" l="1"/>
  <c r="H210" i="157"/>
  <c r="H200" i="157"/>
  <c r="H193" i="157"/>
  <c r="H188" i="157"/>
  <c r="G231" i="157"/>
  <c r="G230" i="157"/>
  <c r="G229" i="157"/>
  <c r="G227" i="157"/>
  <c r="G225" i="157"/>
  <c r="G223" i="157"/>
  <c r="G194" i="157"/>
  <c r="G192" i="157"/>
  <c r="G191" i="157"/>
  <c r="G189" i="157"/>
  <c r="G187" i="157"/>
  <c r="F235" i="157"/>
  <c r="F226" i="157"/>
  <c r="F210" i="157"/>
  <c r="F205" i="157"/>
  <c r="F200" i="157"/>
  <c r="F193" i="157"/>
  <c r="F188" i="157"/>
  <c r="L163" i="157"/>
  <c r="P163" i="157" s="1"/>
  <c r="K163" i="157"/>
  <c r="G163" i="157"/>
  <c r="F167" i="157"/>
  <c r="H156" i="157"/>
  <c r="H149" i="157"/>
  <c r="H133" i="157"/>
  <c r="H123" i="157"/>
  <c r="H118" i="157"/>
  <c r="H111" i="157"/>
  <c r="G152" i="157"/>
  <c r="G151" i="157"/>
  <c r="G150" i="157"/>
  <c r="G148" i="157"/>
  <c r="G119" i="157"/>
  <c r="G117" i="157"/>
  <c r="G114" i="157"/>
  <c r="G113" i="157"/>
  <c r="G112" i="157"/>
  <c r="G110" i="157"/>
  <c r="F149" i="157"/>
  <c r="F146" i="157"/>
  <c r="F133" i="157"/>
  <c r="F128" i="157"/>
  <c r="F123" i="157"/>
  <c r="F118" i="157"/>
  <c r="F115" i="157"/>
  <c r="F111" i="157"/>
  <c r="N104" i="157"/>
  <c r="H108" i="157" l="1"/>
  <c r="I112" i="157"/>
  <c r="I114" i="157"/>
  <c r="G133" i="157"/>
  <c r="I133" i="157" s="1"/>
  <c r="I150" i="157"/>
  <c r="I152" i="157"/>
  <c r="I110" i="157"/>
  <c r="G880" i="157"/>
  <c r="I117" i="157"/>
  <c r="I129" i="157"/>
  <c r="I148" i="157"/>
  <c r="I151" i="157"/>
  <c r="I163" i="157"/>
  <c r="G210" i="157"/>
  <c r="I210" i="157" s="1"/>
  <c r="F156" i="157"/>
  <c r="F915" i="157"/>
  <c r="G115" i="157"/>
  <c r="I225" i="157"/>
  <c r="I132" i="157"/>
  <c r="I127" i="157"/>
  <c r="I201" i="157"/>
  <c r="I131" i="157"/>
  <c r="G205" i="157"/>
  <c r="I205" i="157" s="1"/>
  <c r="H199" i="157"/>
  <c r="H233" i="157" s="1"/>
  <c r="F116" i="157"/>
  <c r="G118" i="157"/>
  <c r="I118" i="157" s="1"/>
  <c r="G193" i="157"/>
  <c r="H234" i="157"/>
  <c r="F234" i="157"/>
  <c r="I192" i="157"/>
  <c r="I191" i="157"/>
  <c r="G188" i="157"/>
  <c r="F185" i="157"/>
  <c r="H185" i="157"/>
  <c r="I187" i="157"/>
  <c r="F199" i="157"/>
  <c r="G235" i="157"/>
  <c r="I194" i="157"/>
  <c r="G200" i="157"/>
  <c r="G226" i="157"/>
  <c r="I189" i="157"/>
  <c r="I206" i="157"/>
  <c r="I223" i="157"/>
  <c r="F122" i="157"/>
  <c r="M163" i="157"/>
  <c r="O163" i="157" s="1"/>
  <c r="H122" i="157"/>
  <c r="H154" i="157" s="1"/>
  <c r="G149" i="157"/>
  <c r="I149" i="157" s="1"/>
  <c r="G111" i="157"/>
  <c r="G123" i="157"/>
  <c r="I123" i="157" s="1"/>
  <c r="I139" i="157"/>
  <c r="H153" i="157"/>
  <c r="I119" i="157"/>
  <c r="G128" i="157"/>
  <c r="I128" i="157" s="1"/>
  <c r="I124" i="157"/>
  <c r="H116" i="157"/>
  <c r="I113" i="157"/>
  <c r="F108" i="157"/>
  <c r="G146" i="157"/>
  <c r="I111" i="157" l="1"/>
  <c r="H232" i="157"/>
  <c r="H236" i="157" s="1"/>
  <c r="G185" i="157"/>
  <c r="H155" i="157"/>
  <c r="G234" i="157"/>
  <c r="D88" i="37"/>
  <c r="I880" i="157"/>
  <c r="F154" i="157"/>
  <c r="F232" i="157"/>
  <c r="F155" i="157"/>
  <c r="I115" i="157"/>
  <c r="F153" i="157"/>
  <c r="C123" i="37"/>
  <c r="G116" i="157"/>
  <c r="I200" i="157"/>
  <c r="I188" i="157"/>
  <c r="F233" i="157"/>
  <c r="I193" i="157"/>
  <c r="G108" i="157"/>
  <c r="G199" i="157"/>
  <c r="H157" i="157"/>
  <c r="G122" i="157"/>
  <c r="G154" i="157" s="1"/>
  <c r="I154" i="157" s="1"/>
  <c r="I146" i="157"/>
  <c r="G156" i="157"/>
  <c r="G232" i="157" l="1"/>
  <c r="I232" i="157" s="1"/>
  <c r="F157" i="157"/>
  <c r="G153" i="157"/>
  <c r="I153" i="157" s="1"/>
  <c r="G155" i="157"/>
  <c r="I155" i="157" s="1"/>
  <c r="F88" i="37"/>
  <c r="I116" i="157"/>
  <c r="F236" i="157"/>
  <c r="G233" i="157"/>
  <c r="I199" i="157"/>
  <c r="I122" i="157"/>
  <c r="I156" i="157"/>
  <c r="G157" i="157" l="1"/>
  <c r="I157" i="157" s="1"/>
  <c r="G236" i="157"/>
  <c r="H895" i="157" l="1"/>
  <c r="H38" i="157"/>
  <c r="H31" i="157"/>
  <c r="H84" i="157"/>
  <c r="H923" i="157" s="1"/>
  <c r="H69" i="157"/>
  <c r="H910" i="157"/>
  <c r="G56" i="157"/>
  <c r="G39" i="157"/>
  <c r="G37" i="157"/>
  <c r="G34" i="157"/>
  <c r="G32" i="157"/>
  <c r="G30" i="157"/>
  <c r="G29" i="157"/>
  <c r="F84" i="157"/>
  <c r="F69" i="157"/>
  <c r="F62" i="157"/>
  <c r="F55" i="157"/>
  <c r="F48" i="157"/>
  <c r="F43" i="157"/>
  <c r="F38" i="157"/>
  <c r="F35" i="157"/>
  <c r="F882" i="157" s="1"/>
  <c r="F31" i="157"/>
  <c r="N24" i="157"/>
  <c r="G25" i="157"/>
  <c r="E3455" i="156"/>
  <c r="E3454" i="156"/>
  <c r="G3453" i="156"/>
  <c r="E3453" i="156"/>
  <c r="E3452" i="156"/>
  <c r="E3451" i="156"/>
  <c r="E3450" i="156"/>
  <c r="E3449" i="156"/>
  <c r="E3448" i="156"/>
  <c r="E3447" i="156"/>
  <c r="G3446" i="156"/>
  <c r="E3446" i="156"/>
  <c r="D1086" i="37"/>
  <c r="E3445" i="156"/>
  <c r="D1085" i="37"/>
  <c r="E3444" i="156"/>
  <c r="D1084" i="37"/>
  <c r="E3443" i="156"/>
  <c r="D1083" i="37"/>
  <c r="E3442" i="156"/>
  <c r="G3440" i="156"/>
  <c r="G3439" i="156"/>
  <c r="G3437" i="156"/>
  <c r="E3437" i="156"/>
  <c r="G3435" i="156"/>
  <c r="E3435" i="156"/>
  <c r="G3434" i="156"/>
  <c r="E3434" i="156"/>
  <c r="G3433" i="156"/>
  <c r="E3433" i="156"/>
  <c r="G3432" i="156"/>
  <c r="E3432" i="156"/>
  <c r="G3427" i="156"/>
  <c r="E3427" i="156"/>
  <c r="G3425" i="156"/>
  <c r="E3425" i="156"/>
  <c r="G3423" i="156"/>
  <c r="G3422" i="156"/>
  <c r="E3422" i="156"/>
  <c r="G3421" i="156"/>
  <c r="E3421" i="156"/>
  <c r="G3420" i="156"/>
  <c r="E3420" i="156"/>
  <c r="G3418" i="156"/>
  <c r="E3418" i="156"/>
  <c r="G3417" i="156"/>
  <c r="E3417" i="156"/>
  <c r="G3395" i="156"/>
  <c r="G3377" i="156"/>
  <c r="G3367" i="156"/>
  <c r="G3362" i="156"/>
  <c r="G3360" i="156" s="1"/>
  <c r="G3355" i="156"/>
  <c r="E3395" i="156"/>
  <c r="E3377" i="156"/>
  <c r="E3372" i="156"/>
  <c r="E3367" i="156"/>
  <c r="E3362" i="156"/>
  <c r="E3359" i="156"/>
  <c r="F3359" i="156" s="1"/>
  <c r="E3355" i="156"/>
  <c r="M3348" i="156"/>
  <c r="G3327" i="156"/>
  <c r="G3321" i="156"/>
  <c r="G3456" i="156" s="1"/>
  <c r="G3306" i="156"/>
  <c r="G3296" i="156"/>
  <c r="G3289" i="156"/>
  <c r="G3284" i="156"/>
  <c r="F3352" i="156" l="1"/>
  <c r="G3281" i="156"/>
  <c r="G3326" i="156"/>
  <c r="G3394" i="156"/>
  <c r="G3459" i="156" s="1"/>
  <c r="E103" i="37"/>
  <c r="D1074" i="37"/>
  <c r="C1080" i="37"/>
  <c r="E1087" i="37"/>
  <c r="E1076" i="37"/>
  <c r="E1080" i="37"/>
  <c r="C1092" i="37"/>
  <c r="C1095" i="37"/>
  <c r="E1097" i="37"/>
  <c r="D1058" i="37"/>
  <c r="E1073" i="37"/>
  <c r="E1081" i="37"/>
  <c r="C1093" i="37"/>
  <c r="C1096" i="37"/>
  <c r="E1058" i="37"/>
  <c r="E1075" i="37"/>
  <c r="E1078" i="37"/>
  <c r="C1094" i="37"/>
  <c r="C1081" i="37"/>
  <c r="E118" i="37"/>
  <c r="E131" i="37"/>
  <c r="E1062" i="37"/>
  <c r="E1068" i="37"/>
  <c r="E1059" i="37"/>
  <c r="E1094" i="37"/>
  <c r="E1066" i="37"/>
  <c r="E1063" i="37"/>
  <c r="E1064" i="37"/>
  <c r="E1061" i="37"/>
  <c r="G3431" i="156"/>
  <c r="C90" i="37"/>
  <c r="F890" i="157"/>
  <c r="G894" i="157"/>
  <c r="G898" i="157"/>
  <c r="G903" i="157"/>
  <c r="I25" i="157"/>
  <c r="F878" i="157"/>
  <c r="F895" i="157"/>
  <c r="F910" i="157"/>
  <c r="F923" i="157"/>
  <c r="G893" i="157"/>
  <c r="G896" i="157"/>
  <c r="G899" i="157"/>
  <c r="G907" i="157"/>
  <c r="H3290" i="156"/>
  <c r="H3297" i="156"/>
  <c r="E3352" i="156"/>
  <c r="E3360" i="156"/>
  <c r="H3358" i="156"/>
  <c r="H3370" i="156"/>
  <c r="H3376" i="156"/>
  <c r="C1059" i="37"/>
  <c r="C1061" i="37"/>
  <c r="C1062" i="37"/>
  <c r="C1063" i="37"/>
  <c r="C1066" i="37"/>
  <c r="C1068" i="37"/>
  <c r="C1073" i="37"/>
  <c r="C1074" i="37"/>
  <c r="C1083" i="37"/>
  <c r="C1084" i="37"/>
  <c r="C1085" i="37"/>
  <c r="C1086" i="37"/>
  <c r="C1087" i="37"/>
  <c r="C1088" i="37"/>
  <c r="C1090" i="37"/>
  <c r="H3287" i="156"/>
  <c r="H3302" i="156"/>
  <c r="H3305" i="156"/>
  <c r="H3359" i="156"/>
  <c r="H3354" i="156"/>
  <c r="H3357" i="156"/>
  <c r="H3361" i="156"/>
  <c r="H3368" i="156"/>
  <c r="H3371" i="156"/>
  <c r="H3375" i="156"/>
  <c r="H3377" i="156"/>
  <c r="C1058" i="37"/>
  <c r="C1075" i="37"/>
  <c r="C1076" i="37"/>
  <c r="C1078" i="37"/>
  <c r="C1089" i="37"/>
  <c r="C1091" i="37"/>
  <c r="I29" i="157"/>
  <c r="G876" i="157"/>
  <c r="G3436" i="156"/>
  <c r="G3419" i="156"/>
  <c r="G3441" i="156"/>
  <c r="G3460" i="156"/>
  <c r="G3426" i="156"/>
  <c r="G3424" i="156"/>
  <c r="F1086" i="37"/>
  <c r="E1086" i="37"/>
  <c r="F1085" i="37"/>
  <c r="E1085" i="37"/>
  <c r="F1084" i="37"/>
  <c r="E1084" i="37"/>
  <c r="E3426" i="156"/>
  <c r="F1074" i="37"/>
  <c r="E1074" i="37"/>
  <c r="F1083" i="37"/>
  <c r="E1083" i="37"/>
  <c r="F53" i="157"/>
  <c r="F902" i="157"/>
  <c r="I44" i="157"/>
  <c r="G891" i="157"/>
  <c r="F36" i="157"/>
  <c r="F885" i="157"/>
  <c r="H36" i="157"/>
  <c r="H885" i="157"/>
  <c r="I39" i="157"/>
  <c r="G886" i="157"/>
  <c r="F42" i="157"/>
  <c r="I37" i="157"/>
  <c r="G884" i="157"/>
  <c r="I34" i="157"/>
  <c r="G881" i="157"/>
  <c r="G31" i="157"/>
  <c r="G879" i="157"/>
  <c r="H28" i="157"/>
  <c r="H878" i="157"/>
  <c r="I30" i="157"/>
  <c r="G877" i="157"/>
  <c r="G48" i="157"/>
  <c r="G895" i="157" s="1"/>
  <c r="G38" i="157"/>
  <c r="I32" i="157"/>
  <c r="F28" i="157"/>
  <c r="G35" i="157"/>
  <c r="G43" i="157"/>
  <c r="G890" i="157" s="1"/>
  <c r="I46" i="157"/>
  <c r="G3366" i="156"/>
  <c r="H3296" i="156"/>
  <c r="H3356" i="156"/>
  <c r="H3363" i="156"/>
  <c r="H3373" i="156"/>
  <c r="H3285" i="156"/>
  <c r="G3295" i="156"/>
  <c r="G3325" i="156" s="1"/>
  <c r="E3366" i="156"/>
  <c r="G3352" i="156"/>
  <c r="G3324" i="156"/>
  <c r="H3301" i="156"/>
  <c r="H3300" i="156"/>
  <c r="H3283" i="156"/>
  <c r="E3392" i="156" l="1"/>
  <c r="F3392" i="156"/>
  <c r="F83" i="157"/>
  <c r="H883" i="157"/>
  <c r="G878" i="157"/>
  <c r="H3284" i="156"/>
  <c r="I907" i="157"/>
  <c r="D98" i="37"/>
  <c r="D107" i="37"/>
  <c r="D111" i="37"/>
  <c r="I896" i="157"/>
  <c r="D106" i="37"/>
  <c r="D101" i="37"/>
  <c r="D1076" i="37"/>
  <c r="E1082" i="37"/>
  <c r="D1068" i="37"/>
  <c r="D1067" i="37"/>
  <c r="E1072" i="37"/>
  <c r="D1066" i="37"/>
  <c r="D1073" i="37"/>
  <c r="E1077" i="37"/>
  <c r="E93" i="37"/>
  <c r="E86" i="37"/>
  <c r="E1067" i="37"/>
  <c r="E1101" i="37"/>
  <c r="E1100" i="37"/>
  <c r="E1065" i="37"/>
  <c r="E1060" i="37"/>
  <c r="H875" i="157"/>
  <c r="D104" i="37"/>
  <c r="I898" i="157"/>
  <c r="I903" i="157"/>
  <c r="I899" i="157"/>
  <c r="G3328" i="156"/>
  <c r="H3362" i="156"/>
  <c r="I893" i="157"/>
  <c r="D115" i="37"/>
  <c r="F875" i="157"/>
  <c r="F922" i="157"/>
  <c r="F883" i="157"/>
  <c r="F900" i="157"/>
  <c r="C131" i="37"/>
  <c r="C118" i="37"/>
  <c r="C103" i="37"/>
  <c r="C93" i="37"/>
  <c r="C110" i="37"/>
  <c r="C86" i="37"/>
  <c r="D102" i="37"/>
  <c r="C98" i="37"/>
  <c r="H3426" i="156"/>
  <c r="H3427" i="156"/>
  <c r="C1067" i="37"/>
  <c r="E3394" i="156"/>
  <c r="H3432" i="156"/>
  <c r="I876" i="157"/>
  <c r="D84" i="37"/>
  <c r="H3435" i="156"/>
  <c r="E3393" i="156"/>
  <c r="H3439" i="156"/>
  <c r="D1080" i="37"/>
  <c r="H3420" i="156"/>
  <c r="D1061" i="37"/>
  <c r="G3393" i="156"/>
  <c r="G3458" i="156" s="1"/>
  <c r="G3430" i="156"/>
  <c r="H3418" i="156"/>
  <c r="D1059" i="37"/>
  <c r="H3440" i="156"/>
  <c r="D1081" i="37"/>
  <c r="H3434" i="156"/>
  <c r="D1075" i="37"/>
  <c r="H3425" i="156"/>
  <c r="H3421" i="156"/>
  <c r="D1062" i="37"/>
  <c r="H3422" i="156"/>
  <c r="D1063" i="37"/>
  <c r="H3437" i="156"/>
  <c r="D1078" i="37"/>
  <c r="I895" i="157"/>
  <c r="D103" i="37"/>
  <c r="I886" i="157"/>
  <c r="D94" i="37"/>
  <c r="I879" i="157"/>
  <c r="D87" i="37"/>
  <c r="I884" i="157"/>
  <c r="D92" i="37"/>
  <c r="I891" i="157"/>
  <c r="D99" i="37"/>
  <c r="I877" i="157"/>
  <c r="D85" i="37"/>
  <c r="I881" i="157"/>
  <c r="D89" i="37"/>
  <c r="H83" i="157"/>
  <c r="H922" i="157" s="1"/>
  <c r="F82" i="157"/>
  <c r="F889" i="157"/>
  <c r="I38" i="157"/>
  <c r="G885" i="157"/>
  <c r="I35" i="157"/>
  <c r="G882" i="157"/>
  <c r="I31" i="157"/>
  <c r="F81" i="157"/>
  <c r="G42" i="157"/>
  <c r="G36" i="157"/>
  <c r="G28" i="157"/>
  <c r="H3372" i="156"/>
  <c r="H3367" i="156"/>
  <c r="H3355" i="156"/>
  <c r="G3392" i="156"/>
  <c r="G3457" i="156" s="1"/>
  <c r="G3416" i="156"/>
  <c r="H3326" i="156"/>
  <c r="H3289" i="156"/>
  <c r="D86" i="37" l="1"/>
  <c r="E91" i="37"/>
  <c r="I878" i="157"/>
  <c r="F3396" i="156"/>
  <c r="G875" i="157"/>
  <c r="H3360" i="156"/>
  <c r="F99" i="37"/>
  <c r="F103" i="37"/>
  <c r="F106" i="37"/>
  <c r="F104" i="37"/>
  <c r="F115" i="37"/>
  <c r="F107" i="37"/>
  <c r="F101" i="37"/>
  <c r="F1073" i="37"/>
  <c r="F1075" i="37"/>
  <c r="F1076" i="37"/>
  <c r="F1078" i="37"/>
  <c r="E1071" i="37"/>
  <c r="F1081" i="37"/>
  <c r="E1099" i="37"/>
  <c r="F1080" i="37"/>
  <c r="F111" i="37"/>
  <c r="F94" i="37"/>
  <c r="F92" i="37"/>
  <c r="E130" i="37"/>
  <c r="F89" i="37"/>
  <c r="F87" i="37"/>
  <c r="F85" i="37"/>
  <c r="E83" i="37"/>
  <c r="F84" i="37"/>
  <c r="F1062" i="37"/>
  <c r="F1068" i="37"/>
  <c r="F1067" i="37"/>
  <c r="F1059" i="37"/>
  <c r="F1066" i="37"/>
  <c r="F1063" i="37"/>
  <c r="E1057" i="37"/>
  <c r="E1098" i="37"/>
  <c r="F1061" i="37"/>
  <c r="I28" i="157"/>
  <c r="G3396" i="156"/>
  <c r="G3461" i="156" s="1"/>
  <c r="C97" i="37"/>
  <c r="C108" i="37"/>
  <c r="C91" i="37"/>
  <c r="F921" i="157"/>
  <c r="C130" i="37"/>
  <c r="C83" i="37"/>
  <c r="H3295" i="156"/>
  <c r="H3419" i="156"/>
  <c r="D1060" i="37"/>
  <c r="H3436" i="156"/>
  <c r="D1077" i="37"/>
  <c r="E3396" i="156"/>
  <c r="H3431" i="156"/>
  <c r="D1072" i="37"/>
  <c r="H3424" i="156"/>
  <c r="I885" i="157"/>
  <c r="D93" i="37"/>
  <c r="I882" i="157"/>
  <c r="D90" i="37"/>
  <c r="F85" i="157"/>
  <c r="F920" i="157"/>
  <c r="G82" i="157"/>
  <c r="G921" i="157" s="1"/>
  <c r="G889" i="157"/>
  <c r="I36" i="157"/>
  <c r="G883" i="157"/>
  <c r="H3366" i="156"/>
  <c r="F86" i="37" l="1"/>
  <c r="D83" i="37"/>
  <c r="I875" i="157"/>
  <c r="D129" i="37"/>
  <c r="D97" i="37"/>
  <c r="F1077" i="37"/>
  <c r="D1100" i="37"/>
  <c r="F1072" i="37"/>
  <c r="D1065" i="37"/>
  <c r="F93" i="37"/>
  <c r="F90" i="37"/>
  <c r="F1065" i="37"/>
  <c r="E1102" i="37"/>
  <c r="F1060" i="37"/>
  <c r="C128" i="37"/>
  <c r="F924" i="157"/>
  <c r="C129" i="37"/>
  <c r="H3430" i="156"/>
  <c r="D1071" i="37"/>
  <c r="I883" i="157"/>
  <c r="D91" i="37"/>
  <c r="H3392" i="156"/>
  <c r="F83" i="37" l="1"/>
  <c r="F1071" i="37"/>
  <c r="F91" i="37"/>
  <c r="C132" i="37"/>
  <c r="H3458" i="156"/>
  <c r="D1099" i="37"/>
  <c r="E3327" i="156"/>
  <c r="E3321" i="156"/>
  <c r="E3306" i="156"/>
  <c r="E3301" i="156"/>
  <c r="E3296" i="156"/>
  <c r="E3289" i="156"/>
  <c r="E3288" i="156"/>
  <c r="F3288" i="156" s="1"/>
  <c r="E3284" i="156"/>
  <c r="M3277" i="156"/>
  <c r="E3220" i="156"/>
  <c r="E3221" i="156"/>
  <c r="G3221" i="156"/>
  <c r="E3223" i="156"/>
  <c r="G3223" i="156"/>
  <c r="E3224" i="156"/>
  <c r="G3224" i="156"/>
  <c r="E3225" i="156"/>
  <c r="G3225" i="156"/>
  <c r="G3226" i="156"/>
  <c r="E3228" i="156"/>
  <c r="G3228" i="156"/>
  <c r="E3230" i="156"/>
  <c r="G3230" i="156"/>
  <c r="E3231" i="156"/>
  <c r="E3232" i="156"/>
  <c r="E3235" i="156"/>
  <c r="G3235" i="156"/>
  <c r="E3236" i="156"/>
  <c r="E3237" i="156"/>
  <c r="G3237" i="156"/>
  <c r="E3238" i="156"/>
  <c r="G3238" i="156"/>
  <c r="E3240" i="156"/>
  <c r="G3240" i="156"/>
  <c r="E3242" i="156"/>
  <c r="G3242" i="156"/>
  <c r="E3243" i="156"/>
  <c r="G3243" i="156"/>
  <c r="G3244" i="156"/>
  <c r="E3245" i="156"/>
  <c r="E3246" i="156"/>
  <c r="E3247" i="156"/>
  <c r="E3248" i="156"/>
  <c r="E3249" i="156"/>
  <c r="G3249" i="156"/>
  <c r="E3250" i="156"/>
  <c r="E3251" i="156"/>
  <c r="E3252" i="156"/>
  <c r="E3253" i="156"/>
  <c r="E3254" i="156"/>
  <c r="E3255" i="156"/>
  <c r="E3256" i="156"/>
  <c r="G3256" i="156"/>
  <c r="E3257" i="156"/>
  <c r="E3258" i="156"/>
  <c r="G3201" i="156"/>
  <c r="G3263" i="156" s="1"/>
  <c r="G3194" i="156"/>
  <c r="G3259" i="156" s="1"/>
  <c r="G3239" i="156"/>
  <c r="G3169" i="156"/>
  <c r="G3234" i="156" s="1"/>
  <c r="G3164" i="156"/>
  <c r="G3162" i="156" s="1"/>
  <c r="G3157" i="156"/>
  <c r="E3201" i="156"/>
  <c r="E3194" i="156"/>
  <c r="E3179" i="156"/>
  <c r="E3174" i="156"/>
  <c r="E3169" i="156"/>
  <c r="E3164" i="156"/>
  <c r="E3161" i="156"/>
  <c r="E3157" i="156"/>
  <c r="M3150" i="156"/>
  <c r="K3149" i="156"/>
  <c r="K3148" i="156"/>
  <c r="K3147" i="156"/>
  <c r="K3146" i="156"/>
  <c r="K3145" i="156"/>
  <c r="K3144" i="156"/>
  <c r="K3143" i="156"/>
  <c r="K3142" i="156"/>
  <c r="J3149" i="156"/>
  <c r="J3148" i="156"/>
  <c r="J3147" i="156"/>
  <c r="J3146" i="156"/>
  <c r="J3145" i="156"/>
  <c r="J3144" i="156"/>
  <c r="J3143" i="156"/>
  <c r="J3142" i="156"/>
  <c r="E3085" i="156"/>
  <c r="G3085" i="156"/>
  <c r="E3086" i="156"/>
  <c r="G3086" i="156"/>
  <c r="E3088" i="156"/>
  <c r="G3088" i="156"/>
  <c r="E3089" i="156"/>
  <c r="G3089" i="156"/>
  <c r="E3090" i="156"/>
  <c r="G3090" i="156"/>
  <c r="G3091" i="156"/>
  <c r="E3093" i="156"/>
  <c r="G3093" i="156"/>
  <c r="E3095" i="156"/>
  <c r="G3095" i="156"/>
  <c r="E3096" i="156"/>
  <c r="G3096" i="156"/>
  <c r="E3097" i="156"/>
  <c r="G3097" i="156"/>
  <c r="G3099" i="156"/>
  <c r="E3100" i="156"/>
  <c r="G3100" i="156"/>
  <c r="E3101" i="156"/>
  <c r="G3101" i="156"/>
  <c r="E3102" i="156"/>
  <c r="G3102" i="156"/>
  <c r="E3103" i="156"/>
  <c r="G3103" i="156"/>
  <c r="E3104" i="156"/>
  <c r="G3104" i="156"/>
  <c r="E3106" i="156"/>
  <c r="G3106" i="156"/>
  <c r="E3107" i="156"/>
  <c r="G3107" i="156"/>
  <c r="E3109" i="156"/>
  <c r="G3109" i="156"/>
  <c r="E3110" i="156"/>
  <c r="G3110" i="156"/>
  <c r="E3112" i="156"/>
  <c r="G3113" i="156"/>
  <c r="E3114" i="156"/>
  <c r="E3115" i="156"/>
  <c r="E3116" i="156"/>
  <c r="G3116" i="156"/>
  <c r="E3117" i="156"/>
  <c r="G3117" i="156"/>
  <c r="E3118" i="156"/>
  <c r="E3119" i="156"/>
  <c r="E3120" i="156"/>
  <c r="E3121" i="156"/>
  <c r="E3122" i="156"/>
  <c r="G3122" i="156"/>
  <c r="E3123" i="156"/>
  <c r="G3123" i="156"/>
  <c r="E3124" i="156"/>
  <c r="G3034" i="156"/>
  <c r="G3111" i="156" s="1"/>
  <c r="G3105" i="156"/>
  <c r="G3017" i="156"/>
  <c r="G3015" i="156" s="1"/>
  <c r="G3010" i="156"/>
  <c r="E3057" i="156"/>
  <c r="E3048" i="156"/>
  <c r="E3036" i="156"/>
  <c r="F3036" i="156" s="1"/>
  <c r="E3028" i="156"/>
  <c r="E3022" i="156"/>
  <c r="E3017" i="156"/>
  <c r="E3014" i="156"/>
  <c r="F3014" i="156" s="1"/>
  <c r="E3010" i="156"/>
  <c r="M3003" i="156"/>
  <c r="E2936" i="156"/>
  <c r="G2936" i="156"/>
  <c r="E2937" i="156"/>
  <c r="G2937" i="156"/>
  <c r="E2939" i="156"/>
  <c r="G2939" i="156"/>
  <c r="E2940" i="156"/>
  <c r="G2940" i="156"/>
  <c r="E2941" i="156"/>
  <c r="G2941" i="156"/>
  <c r="G2942" i="156"/>
  <c r="E2944" i="156"/>
  <c r="G2944" i="156"/>
  <c r="E2946" i="156"/>
  <c r="G2946" i="156"/>
  <c r="E2947" i="156"/>
  <c r="G2947" i="156"/>
  <c r="E2948" i="156"/>
  <c r="G2948" i="156"/>
  <c r="G2950" i="156"/>
  <c r="E2951" i="156"/>
  <c r="G2951" i="156"/>
  <c r="E2952" i="156"/>
  <c r="G2952" i="156"/>
  <c r="E2953" i="156"/>
  <c r="G2953" i="156"/>
  <c r="E2954" i="156"/>
  <c r="G2954" i="156"/>
  <c r="E2956" i="156"/>
  <c r="G2956" i="156"/>
  <c r="E2958" i="156"/>
  <c r="G2958" i="156"/>
  <c r="E2959" i="156"/>
  <c r="G2959" i="156"/>
  <c r="E2961" i="156"/>
  <c r="G2961" i="156"/>
  <c r="E2962" i="156"/>
  <c r="G2962" i="156"/>
  <c r="E2963" i="156"/>
  <c r="G2963" i="156"/>
  <c r="E2964" i="156"/>
  <c r="G2964" i="156"/>
  <c r="E2965" i="156"/>
  <c r="G2965" i="156"/>
  <c r="E2971" i="156"/>
  <c r="G2971" i="156"/>
  <c r="G2972" i="156"/>
  <c r="E2973" i="156"/>
  <c r="E2974" i="156"/>
  <c r="G2974" i="156"/>
  <c r="G2909" i="156"/>
  <c r="G2979" i="156" s="1"/>
  <c r="G2903" i="156"/>
  <c r="G2975" i="156" s="1"/>
  <c r="G2888" i="156"/>
  <c r="G2960" i="156" s="1"/>
  <c r="G2955" i="156"/>
  <c r="G2873" i="156"/>
  <c r="G2945" i="156" s="1"/>
  <c r="G2866" i="156"/>
  <c r="H2893" i="156"/>
  <c r="E2903" i="156"/>
  <c r="E2900" i="156"/>
  <c r="E2888" i="156"/>
  <c r="E2883" i="156"/>
  <c r="E2878" i="156"/>
  <c r="E2873" i="156"/>
  <c r="E2870" i="156"/>
  <c r="E2866" i="156"/>
  <c r="M2859" i="156"/>
  <c r="E2796" i="156"/>
  <c r="G2796" i="156"/>
  <c r="E2797" i="156"/>
  <c r="G2797" i="156"/>
  <c r="E2799" i="156"/>
  <c r="G2799" i="156"/>
  <c r="E2800" i="156"/>
  <c r="G2800" i="156"/>
  <c r="E2801" i="156"/>
  <c r="G2801" i="156"/>
  <c r="G2802" i="156"/>
  <c r="E2804" i="156"/>
  <c r="G2804" i="156"/>
  <c r="E2806" i="156"/>
  <c r="G2806" i="156"/>
  <c r="E2807" i="156"/>
  <c r="G2807" i="156"/>
  <c r="E2808" i="156"/>
  <c r="G2808" i="156"/>
  <c r="E2811" i="156"/>
  <c r="G2811" i="156"/>
  <c r="E2812" i="156"/>
  <c r="G2812" i="156"/>
  <c r="E2813" i="156"/>
  <c r="G2813" i="156"/>
  <c r="E2814" i="156"/>
  <c r="G2814" i="156"/>
  <c r="E2816" i="156"/>
  <c r="G2816" i="156"/>
  <c r="E2818" i="156"/>
  <c r="G2818" i="156"/>
  <c r="E2819" i="156"/>
  <c r="G2819" i="156"/>
  <c r="E2821" i="156"/>
  <c r="G2821" i="156"/>
  <c r="E2822" i="156"/>
  <c r="G2822" i="156"/>
  <c r="E2823" i="156"/>
  <c r="G2823" i="156"/>
  <c r="E2824" i="156"/>
  <c r="G2824" i="156"/>
  <c r="E2825" i="156"/>
  <c r="G2825" i="156"/>
  <c r="E2827" i="156"/>
  <c r="E2828" i="156"/>
  <c r="E2829" i="156"/>
  <c r="G2829" i="156"/>
  <c r="E2830" i="156"/>
  <c r="E2831" i="156"/>
  <c r="E2832" i="156"/>
  <c r="G2832" i="156"/>
  <c r="G2776" i="156"/>
  <c r="G2838" i="156" s="1"/>
  <c r="G2758" i="156"/>
  <c r="G2820" i="156" s="1"/>
  <c r="G2815" i="156"/>
  <c r="H2818" i="156" l="1"/>
  <c r="H2814" i="156"/>
  <c r="H2813" i="156"/>
  <c r="H2811" i="156"/>
  <c r="F288" i="37" s="1"/>
  <c r="H2806" i="156"/>
  <c r="F283" i="37" s="1"/>
  <c r="H2804" i="156"/>
  <c r="F281" i="37" s="1"/>
  <c r="H2801" i="156"/>
  <c r="F278" i="37" s="1"/>
  <c r="H2800" i="156"/>
  <c r="H2799" i="156"/>
  <c r="F276" i="37" s="1"/>
  <c r="H2797" i="156"/>
  <c r="F274" i="37" s="1"/>
  <c r="F291" i="37"/>
  <c r="E2942" i="156"/>
  <c r="C460" i="37" s="1"/>
  <c r="F2870" i="156"/>
  <c r="E2972" i="156"/>
  <c r="F2900" i="156"/>
  <c r="E3226" i="156"/>
  <c r="C643" i="37" s="1"/>
  <c r="F3161" i="156"/>
  <c r="F3281" i="156"/>
  <c r="F3423" i="156"/>
  <c r="F3091" i="156"/>
  <c r="F3007" i="156"/>
  <c r="F3113" i="156"/>
  <c r="F3034" i="156"/>
  <c r="G2863" i="156"/>
  <c r="G2906" i="156" s="1"/>
  <c r="G3007" i="156"/>
  <c r="G3054" i="156" s="1"/>
  <c r="G3126" i="156" s="1"/>
  <c r="G3154" i="156"/>
  <c r="G3219" i="156" s="1"/>
  <c r="G3056" i="156"/>
  <c r="G3128" i="156" s="1"/>
  <c r="E292" i="37"/>
  <c r="D306" i="37"/>
  <c r="D304" i="37"/>
  <c r="E301" i="37"/>
  <c r="D300" i="37"/>
  <c r="E296" i="37"/>
  <c r="E293" i="37"/>
  <c r="E290" i="37"/>
  <c r="D285" i="37"/>
  <c r="E277" i="37"/>
  <c r="D273" i="37"/>
  <c r="E483" i="37"/>
  <c r="E480" i="37"/>
  <c r="D479" i="37"/>
  <c r="E476" i="37"/>
  <c r="E587" i="37"/>
  <c r="D586" i="37"/>
  <c r="E583" i="37"/>
  <c r="D575" i="37"/>
  <c r="E651" i="37"/>
  <c r="E661" i="37"/>
  <c r="E652" i="37"/>
  <c r="F1099" i="37"/>
  <c r="D301" i="37"/>
  <c r="E298" i="37"/>
  <c r="E288" i="37"/>
  <c r="E283" i="37"/>
  <c r="E279" i="37"/>
  <c r="D277" i="37"/>
  <c r="E478" i="37"/>
  <c r="E489" i="37"/>
  <c r="E481" i="37"/>
  <c r="D480" i="37"/>
  <c r="D470" i="37"/>
  <c r="E613" i="37"/>
  <c r="E607" i="37"/>
  <c r="E600" i="37"/>
  <c r="E597" i="37"/>
  <c r="E1190" i="37" s="1"/>
  <c r="E594" i="37"/>
  <c r="E1186" i="37" s="1"/>
  <c r="E592" i="37"/>
  <c r="E590" i="37"/>
  <c r="D587" i="37"/>
  <c r="E576" i="37"/>
  <c r="E656" i="37"/>
  <c r="E660" i="37"/>
  <c r="E657" i="37"/>
  <c r="E654" i="37"/>
  <c r="D305" i="37"/>
  <c r="E302" i="37"/>
  <c r="E299" i="37"/>
  <c r="D298" i="37"/>
  <c r="E295" i="37"/>
  <c r="E291" i="37"/>
  <c r="E289" i="37"/>
  <c r="E284" i="37"/>
  <c r="E278" i="37"/>
  <c r="D491" i="37"/>
  <c r="D489" i="37"/>
  <c r="E482" i="37"/>
  <c r="D481" i="37"/>
  <c r="E477" i="37"/>
  <c r="D465" i="37"/>
  <c r="D454" i="37"/>
  <c r="E595" i="37"/>
  <c r="E581" i="37"/>
  <c r="E666" i="37"/>
  <c r="E297" i="37"/>
  <c r="E306" i="37"/>
  <c r="E300" i="37"/>
  <c r="D299" i="37"/>
  <c r="D289" i="37"/>
  <c r="E285" i="37"/>
  <c r="D284" i="37"/>
  <c r="E281" i="37"/>
  <c r="E276" i="37"/>
  <c r="E273" i="37"/>
  <c r="D482" i="37"/>
  <c r="E479" i="37"/>
  <c r="D466" i="37"/>
  <c r="E601" i="37"/>
  <c r="E612" i="37"/>
  <c r="E606" i="37"/>
  <c r="E603" i="37"/>
  <c r="E599" i="37"/>
  <c r="E596" i="37"/>
  <c r="E593" i="37"/>
  <c r="E591" i="37"/>
  <c r="E1183" i="37" s="1"/>
  <c r="E589" i="37"/>
  <c r="E586" i="37"/>
  <c r="E580" i="37"/>
  <c r="E578" i="37"/>
  <c r="E575" i="37"/>
  <c r="E659" i="37"/>
  <c r="E655" i="37"/>
  <c r="E676" i="37"/>
  <c r="E680" i="37"/>
  <c r="E673" i="37"/>
  <c r="E641" i="37"/>
  <c r="E647" i="37"/>
  <c r="E645" i="37"/>
  <c r="E642" i="37"/>
  <c r="E643" i="37"/>
  <c r="E640" i="37"/>
  <c r="E638" i="37"/>
  <c r="E579" i="37"/>
  <c r="E585" i="37"/>
  <c r="E493" i="37"/>
  <c r="E492" i="37"/>
  <c r="E497" i="37"/>
  <c r="E490" i="37"/>
  <c r="E315" i="37"/>
  <c r="E309" i="37"/>
  <c r="E274" i="37"/>
  <c r="L3145" i="156"/>
  <c r="N3145" i="156" s="1"/>
  <c r="L3144" i="156"/>
  <c r="N3144" i="156" s="1"/>
  <c r="L3148" i="156"/>
  <c r="N3148" i="156" s="1"/>
  <c r="L3149" i="156"/>
  <c r="N3149" i="156" s="1"/>
  <c r="L3142" i="156"/>
  <c r="N3142" i="156" s="1"/>
  <c r="L3146" i="156"/>
  <c r="N3146" i="156" s="1"/>
  <c r="L3143" i="156"/>
  <c r="N3143" i="156" s="1"/>
  <c r="L3147" i="156"/>
  <c r="N3147" i="156" s="1"/>
  <c r="E474" i="37"/>
  <c r="E471" i="37"/>
  <c r="E466" i="37"/>
  <c r="F466" i="37"/>
  <c r="E462" i="37"/>
  <c r="E463" i="37"/>
  <c r="E469" i="37"/>
  <c r="E458" i="37"/>
  <c r="E455" i="37"/>
  <c r="E473" i="37"/>
  <c r="E472" i="37"/>
  <c r="E470" i="37"/>
  <c r="F470" i="37"/>
  <c r="E464" i="37"/>
  <c r="E460" i="37"/>
  <c r="E468" i="37"/>
  <c r="E465" i="37"/>
  <c r="F465" i="37"/>
  <c r="E459" i="37"/>
  <c r="E457" i="37"/>
  <c r="E454" i="37"/>
  <c r="F454" i="37"/>
  <c r="H3022" i="156"/>
  <c r="E3423" i="156"/>
  <c r="H2756" i="156"/>
  <c r="H2754" i="156"/>
  <c r="H2757" i="156"/>
  <c r="C308" i="37"/>
  <c r="C306" i="37"/>
  <c r="C305" i="37"/>
  <c r="C304" i="37"/>
  <c r="C302" i="37"/>
  <c r="C300" i="37"/>
  <c r="C298" i="37"/>
  <c r="C296" i="37"/>
  <c r="C295" i="37"/>
  <c r="C293" i="37"/>
  <c r="C291" i="37"/>
  <c r="C290" i="37"/>
  <c r="C285" i="37"/>
  <c r="C278" i="37"/>
  <c r="C273" i="37"/>
  <c r="E2938" i="156"/>
  <c r="E2871" i="156"/>
  <c r="E2955" i="156"/>
  <c r="H2865" i="156"/>
  <c r="H2868" i="156"/>
  <c r="H2872" i="156"/>
  <c r="H2879" i="156"/>
  <c r="H2882" i="156"/>
  <c r="H2886" i="156"/>
  <c r="C492" i="37"/>
  <c r="C491" i="37"/>
  <c r="C489" i="37"/>
  <c r="C483" i="37"/>
  <c r="C481" i="37"/>
  <c r="C479" i="37"/>
  <c r="C477" i="37"/>
  <c r="C476" i="37"/>
  <c r="C474" i="37"/>
  <c r="C472" i="37"/>
  <c r="C471" i="37"/>
  <c r="C465" i="37"/>
  <c r="C464" i="37"/>
  <c r="C462" i="37"/>
  <c r="C454" i="37"/>
  <c r="E3087" i="156"/>
  <c r="E3015" i="156"/>
  <c r="E3125" i="156"/>
  <c r="H3009" i="156"/>
  <c r="H3012" i="156"/>
  <c r="H3016" i="156"/>
  <c r="H3023" i="156"/>
  <c r="H3025" i="156"/>
  <c r="H3027" i="156"/>
  <c r="H3030" i="156"/>
  <c r="H3033" i="156"/>
  <c r="C611" i="37"/>
  <c r="C609" i="37"/>
  <c r="C605" i="37"/>
  <c r="C586" i="37"/>
  <c r="C585" i="37"/>
  <c r="C583" i="37"/>
  <c r="C575" i="37"/>
  <c r="H3143" i="156"/>
  <c r="H3145" i="156"/>
  <c r="H3147" i="156"/>
  <c r="E3162" i="156"/>
  <c r="E3239" i="156"/>
  <c r="E3259" i="156"/>
  <c r="H3156" i="156"/>
  <c r="H3163" i="156"/>
  <c r="H3170" i="156"/>
  <c r="H3177" i="156"/>
  <c r="C674" i="37"/>
  <c r="C673" i="37"/>
  <c r="C671" i="37"/>
  <c r="C669" i="37"/>
  <c r="C667" i="37"/>
  <c r="C666" i="37"/>
  <c r="C664" i="37"/>
  <c r="C662" i="37"/>
  <c r="C653" i="37"/>
  <c r="C652" i="37"/>
  <c r="C648" i="37"/>
  <c r="C647" i="37"/>
  <c r="C645" i="37"/>
  <c r="C637" i="37"/>
  <c r="E3419" i="156"/>
  <c r="E3436" i="156"/>
  <c r="E3456" i="156"/>
  <c r="C309" i="37"/>
  <c r="C307" i="37"/>
  <c r="C301" i="37"/>
  <c r="C299" i="37"/>
  <c r="C289" i="37"/>
  <c r="C288" i="37"/>
  <c r="C284" i="37"/>
  <c r="C283" i="37"/>
  <c r="C281" i="37"/>
  <c r="C277" i="37"/>
  <c r="C276" i="37"/>
  <c r="C274" i="37"/>
  <c r="E2950" i="156"/>
  <c r="E2960" i="156"/>
  <c r="E2975" i="156"/>
  <c r="H2867" i="156"/>
  <c r="H2869" i="156"/>
  <c r="H2874" i="156"/>
  <c r="H2881" i="156"/>
  <c r="H2887" i="156"/>
  <c r="C482" i="37"/>
  <c r="C480" i="37"/>
  <c r="C470" i="37"/>
  <c r="C469" i="37"/>
  <c r="C466" i="37"/>
  <c r="C459" i="37"/>
  <c r="C458" i="37"/>
  <c r="C457" i="37"/>
  <c r="C455" i="37"/>
  <c r="H3014" i="156"/>
  <c r="E3034" i="156"/>
  <c r="E3129" i="156"/>
  <c r="H3011" i="156"/>
  <c r="H3013" i="156"/>
  <c r="H3018" i="156"/>
  <c r="H3024" i="156"/>
  <c r="H3026" i="156"/>
  <c r="H3032" i="156"/>
  <c r="H3039" i="156"/>
  <c r="H3050" i="156"/>
  <c r="C614" i="37"/>
  <c r="C613" i="37"/>
  <c r="C612" i="37"/>
  <c r="C610" i="37"/>
  <c r="C608" i="37"/>
  <c r="C607" i="37"/>
  <c r="C606" i="37"/>
  <c r="C604" i="37"/>
  <c r="C602" i="37"/>
  <c r="C600" i="37"/>
  <c r="C599" i="37"/>
  <c r="C597" i="37"/>
  <c r="C596" i="37"/>
  <c r="C594" i="37"/>
  <c r="C593" i="37"/>
  <c r="C592" i="37"/>
  <c r="C591" i="37"/>
  <c r="C590" i="37"/>
  <c r="C587" i="37"/>
  <c r="C580" i="37"/>
  <c r="C579" i="37"/>
  <c r="C578" i="37"/>
  <c r="C576" i="37"/>
  <c r="H3142" i="156"/>
  <c r="H3144" i="156"/>
  <c r="H3146" i="156"/>
  <c r="H3148" i="156"/>
  <c r="E3234" i="156"/>
  <c r="E3263" i="156"/>
  <c r="H3160" i="156"/>
  <c r="H3172" i="156"/>
  <c r="H3175" i="156"/>
  <c r="H3178" i="156"/>
  <c r="C675" i="37"/>
  <c r="C672" i="37"/>
  <c r="C670" i="37"/>
  <c r="C668" i="37"/>
  <c r="C665" i="37"/>
  <c r="C663" i="37"/>
  <c r="C660" i="37"/>
  <c r="C659" i="37"/>
  <c r="C657" i="37"/>
  <c r="C655" i="37"/>
  <c r="C654" i="37"/>
  <c r="C649" i="37"/>
  <c r="C642" i="37"/>
  <c r="C641" i="37"/>
  <c r="C640" i="37"/>
  <c r="C638" i="37"/>
  <c r="E3431" i="156"/>
  <c r="E3441" i="156"/>
  <c r="E3460" i="156"/>
  <c r="E3326" i="156"/>
  <c r="E3424" i="156"/>
  <c r="E3281" i="156"/>
  <c r="E3021" i="156"/>
  <c r="G3168" i="156"/>
  <c r="G3233" i="156" s="1"/>
  <c r="E3154" i="156"/>
  <c r="E3295" i="156"/>
  <c r="G3200" i="156"/>
  <c r="G3262" i="156" s="1"/>
  <c r="G3227" i="156"/>
  <c r="E3222" i="156"/>
  <c r="E3244" i="156"/>
  <c r="G3229" i="156"/>
  <c r="E3168" i="156"/>
  <c r="E3229" i="156"/>
  <c r="G3222" i="156"/>
  <c r="H3173" i="156"/>
  <c r="H3158" i="156"/>
  <c r="H3159" i="156"/>
  <c r="H3165" i="156"/>
  <c r="H3191" i="156"/>
  <c r="E3113" i="156"/>
  <c r="G3094" i="156"/>
  <c r="G3092" i="156"/>
  <c r="E3105" i="156"/>
  <c r="E3099" i="156"/>
  <c r="E3094" i="156"/>
  <c r="G3087" i="156"/>
  <c r="E3091" i="156"/>
  <c r="O3145" i="156"/>
  <c r="P3145" i="156" s="1"/>
  <c r="O3149" i="156"/>
  <c r="P3149" i="156" s="1"/>
  <c r="O3146" i="156"/>
  <c r="P3146" i="156" s="1"/>
  <c r="O3143" i="156"/>
  <c r="P3143" i="156" s="1"/>
  <c r="O3147" i="156"/>
  <c r="P3147" i="156" s="1"/>
  <c r="O3144" i="156"/>
  <c r="P3144" i="156" s="1"/>
  <c r="O3148" i="156"/>
  <c r="P3148" i="156" s="1"/>
  <c r="E3007" i="156"/>
  <c r="H3036" i="156"/>
  <c r="E2909" i="156"/>
  <c r="H3029" i="156"/>
  <c r="G3021" i="156"/>
  <c r="E2863" i="156"/>
  <c r="G2877" i="156"/>
  <c r="E2945" i="156"/>
  <c r="G2938" i="156"/>
  <c r="E2877" i="156"/>
  <c r="H2873" i="156"/>
  <c r="H2884" i="156"/>
  <c r="G2871" i="156"/>
  <c r="E3098" i="156" l="1"/>
  <c r="F3084" i="156"/>
  <c r="C1183" i="37"/>
  <c r="C1186" i="37"/>
  <c r="C1190" i="37"/>
  <c r="F290" i="37"/>
  <c r="F277" i="37"/>
  <c r="F295" i="37"/>
  <c r="E618" i="37"/>
  <c r="C490" i="37"/>
  <c r="E2943" i="156"/>
  <c r="F3111" i="156"/>
  <c r="F3054" i="156"/>
  <c r="F2972" i="156"/>
  <c r="F2909" i="156"/>
  <c r="F3324" i="156"/>
  <c r="F3416" i="156"/>
  <c r="E3227" i="156"/>
  <c r="E3092" i="156"/>
  <c r="F3226" i="156"/>
  <c r="F3154" i="156"/>
  <c r="F2942" i="156"/>
  <c r="F2863" i="156"/>
  <c r="E3198" i="156"/>
  <c r="E3260" i="156" s="1"/>
  <c r="H3157" i="156"/>
  <c r="G3198" i="156"/>
  <c r="G3260" i="156" s="1"/>
  <c r="E677" i="37" s="1"/>
  <c r="G3084" i="156"/>
  <c r="G2935" i="156"/>
  <c r="D464" i="37"/>
  <c r="D469" i="37"/>
  <c r="D584" i="37"/>
  <c r="D615" i="37"/>
  <c r="D591" i="37"/>
  <c r="D1183" i="37" s="1"/>
  <c r="F1183" i="37" s="1"/>
  <c r="D585" i="37"/>
  <c r="D592" i="37"/>
  <c r="C1101" i="37"/>
  <c r="D474" i="37"/>
  <c r="D655" i="37"/>
  <c r="D1064" i="37"/>
  <c r="D590" i="37"/>
  <c r="D295" i="37"/>
  <c r="D462" i="37"/>
  <c r="D472" i="37"/>
  <c r="D619" i="37"/>
  <c r="D600" i="37"/>
  <c r="D594" i="37"/>
  <c r="D1186" i="37" s="1"/>
  <c r="F1186" i="37" s="1"/>
  <c r="D593" i="37"/>
  <c r="D676" i="37"/>
  <c r="D640" i="37"/>
  <c r="D614" i="37"/>
  <c r="D596" i="37"/>
  <c r="C1097" i="37"/>
  <c r="D613" i="37"/>
  <c r="D302" i="37"/>
  <c r="D296" i="37"/>
  <c r="D606" i="37"/>
  <c r="D599" i="37"/>
  <c r="D597" i="37"/>
  <c r="D1190" i="37" s="1"/>
  <c r="F1190" i="37" s="1"/>
  <c r="D612" i="37"/>
  <c r="D666" i="37"/>
  <c r="D607" i="37"/>
  <c r="D468" i="37"/>
  <c r="D459" i="37"/>
  <c r="D483" i="37"/>
  <c r="D455" i="37"/>
  <c r="D577" i="37"/>
  <c r="D579" i="37"/>
  <c r="D293" i="37"/>
  <c r="D471" i="37"/>
  <c r="D457" i="37"/>
  <c r="D458" i="37"/>
  <c r="D583" i="37"/>
  <c r="D578" i="37"/>
  <c r="D581" i="37"/>
  <c r="D576" i="37"/>
  <c r="D580" i="37"/>
  <c r="E650" i="37"/>
  <c r="D680" i="37"/>
  <c r="D679" i="37"/>
  <c r="D297" i="37"/>
  <c r="C1064" i="37"/>
  <c r="E646" i="37"/>
  <c r="E644" i="37"/>
  <c r="E679" i="37"/>
  <c r="E639" i="37"/>
  <c r="E636" i="37"/>
  <c r="E616" i="37"/>
  <c r="E577" i="37"/>
  <c r="E584" i="37"/>
  <c r="E582" i="37"/>
  <c r="G2976" i="156"/>
  <c r="H3288" i="156"/>
  <c r="H2939" i="156"/>
  <c r="H2940" i="156"/>
  <c r="H2956" i="156"/>
  <c r="E456" i="37"/>
  <c r="D476" i="37"/>
  <c r="H2958" i="156"/>
  <c r="D477" i="37"/>
  <c r="H2959" i="156"/>
  <c r="H2941" i="156"/>
  <c r="H2950" i="156"/>
  <c r="H2946" i="156"/>
  <c r="H2954" i="156"/>
  <c r="H2937" i="156"/>
  <c r="H2951" i="156"/>
  <c r="H2944" i="156"/>
  <c r="H2953" i="156"/>
  <c r="D478" i="37"/>
  <c r="H2960" i="156"/>
  <c r="H3223" i="156"/>
  <c r="H2758" i="156"/>
  <c r="E2908" i="156"/>
  <c r="H3263" i="156"/>
  <c r="H3249" i="156"/>
  <c r="H2888" i="156"/>
  <c r="H3259" i="156"/>
  <c r="H3164" i="156"/>
  <c r="H3238" i="156"/>
  <c r="H3423" i="156"/>
  <c r="C463" i="37"/>
  <c r="E3084" i="156"/>
  <c r="C588" i="37"/>
  <c r="C589" i="37"/>
  <c r="C603" i="37"/>
  <c r="G3199" i="156"/>
  <c r="G3261" i="156" s="1"/>
  <c r="C661" i="37"/>
  <c r="C639" i="37"/>
  <c r="E3219" i="156"/>
  <c r="E3055" i="156"/>
  <c r="C1065" i="37"/>
  <c r="C1082" i="37"/>
  <c r="C1072" i="37"/>
  <c r="C680" i="37"/>
  <c r="C615" i="37"/>
  <c r="E2935" i="156"/>
  <c r="E2979" i="156"/>
  <c r="C581" i="37"/>
  <c r="C584" i="37"/>
  <c r="C595" i="37"/>
  <c r="C646" i="37"/>
  <c r="H3161" i="156"/>
  <c r="E3324" i="156"/>
  <c r="E3459" i="156"/>
  <c r="C651" i="37"/>
  <c r="C619" i="37"/>
  <c r="E3111" i="156"/>
  <c r="C493" i="37"/>
  <c r="C478" i="37"/>
  <c r="C468" i="37"/>
  <c r="C1077" i="37"/>
  <c r="C1060" i="37"/>
  <c r="C676" i="37"/>
  <c r="C656" i="37"/>
  <c r="E3200" i="156"/>
  <c r="E3056" i="156"/>
  <c r="C577" i="37"/>
  <c r="C473" i="37"/>
  <c r="C456" i="37"/>
  <c r="H3234" i="156"/>
  <c r="D651" i="37"/>
  <c r="H3240" i="156"/>
  <c r="D657" i="37"/>
  <c r="H3242" i="156"/>
  <c r="D659" i="37"/>
  <c r="H3221" i="156"/>
  <c r="D638" i="37"/>
  <c r="H3224" i="156"/>
  <c r="D641" i="37"/>
  <c r="H3225" i="156"/>
  <c r="D642" i="37"/>
  <c r="H3228" i="156"/>
  <c r="D645" i="37"/>
  <c r="H3235" i="156"/>
  <c r="D652" i="37"/>
  <c r="H3230" i="156"/>
  <c r="D647" i="37"/>
  <c r="H3243" i="156"/>
  <c r="D660" i="37"/>
  <c r="E3325" i="156"/>
  <c r="E3430" i="156"/>
  <c r="H3244" i="156"/>
  <c r="D661" i="37"/>
  <c r="H3237" i="156"/>
  <c r="D654" i="37"/>
  <c r="H3256" i="156"/>
  <c r="D673" i="37"/>
  <c r="E3416" i="156"/>
  <c r="H3262" i="156"/>
  <c r="E3199" i="156"/>
  <c r="E3233" i="156"/>
  <c r="H3162" i="156"/>
  <c r="H3174" i="156"/>
  <c r="H3179" i="156"/>
  <c r="H3169" i="156"/>
  <c r="E3054" i="156"/>
  <c r="G3055" i="156"/>
  <c r="G3127" i="156" s="1"/>
  <c r="G3098" i="156"/>
  <c r="H3021" i="156"/>
  <c r="E2906" i="156"/>
  <c r="H3028" i="156"/>
  <c r="H3017" i="156"/>
  <c r="H3010" i="156"/>
  <c r="G2907" i="156"/>
  <c r="G2949" i="156"/>
  <c r="G2908" i="156"/>
  <c r="G2978" i="156" s="1"/>
  <c r="G2943" i="156"/>
  <c r="E2907" i="156"/>
  <c r="E2949" i="156"/>
  <c r="H2878" i="156"/>
  <c r="H2866" i="156"/>
  <c r="H2883" i="156"/>
  <c r="H2870" i="156"/>
  <c r="H2753" i="156"/>
  <c r="F2979" i="156" l="1"/>
  <c r="C644" i="37"/>
  <c r="C461" i="37"/>
  <c r="E2978" i="156"/>
  <c r="C582" i="37"/>
  <c r="F2935" i="156"/>
  <c r="F2906" i="156"/>
  <c r="F3058" i="156"/>
  <c r="F3126" i="156"/>
  <c r="F3328" i="156"/>
  <c r="F3457" i="156"/>
  <c r="F3219" i="156"/>
  <c r="H3219" i="156" s="1"/>
  <c r="F3198" i="156"/>
  <c r="E453" i="37"/>
  <c r="E574" i="37"/>
  <c r="D467" i="37"/>
  <c r="D292" i="37"/>
  <c r="F666" i="37"/>
  <c r="F474" i="37"/>
  <c r="D603" i="37"/>
  <c r="E588" i="37"/>
  <c r="F654" i="37"/>
  <c r="F659" i="37"/>
  <c r="F651" i="37"/>
  <c r="C1100" i="37"/>
  <c r="D1057" i="37"/>
  <c r="D589" i="37"/>
  <c r="F469" i="37"/>
  <c r="F468" i="37"/>
  <c r="F476" i="37"/>
  <c r="H2942" i="156"/>
  <c r="D456" i="37"/>
  <c r="D582" i="37"/>
  <c r="E617" i="37"/>
  <c r="F655" i="37"/>
  <c r="F455" i="37"/>
  <c r="F459" i="37"/>
  <c r="F457" i="37"/>
  <c r="D595" i="37"/>
  <c r="F661" i="37"/>
  <c r="F660" i="37"/>
  <c r="F652" i="37"/>
  <c r="F657" i="37"/>
  <c r="E678" i="37"/>
  <c r="D646" i="37"/>
  <c r="F471" i="37"/>
  <c r="F472" i="37"/>
  <c r="F477" i="37"/>
  <c r="F1064" i="37"/>
  <c r="F676" i="37"/>
  <c r="F680" i="37"/>
  <c r="F673" i="37"/>
  <c r="F641" i="37"/>
  <c r="F647" i="37"/>
  <c r="F679" i="37"/>
  <c r="F645" i="37"/>
  <c r="F642" i="37"/>
  <c r="F640" i="37"/>
  <c r="F638" i="37"/>
  <c r="F458" i="37"/>
  <c r="E494" i="37"/>
  <c r="F464" i="37"/>
  <c r="F462" i="37"/>
  <c r="E496" i="37"/>
  <c r="D463" i="37"/>
  <c r="H2945" i="156"/>
  <c r="E467" i="37"/>
  <c r="H2949" i="156"/>
  <c r="D473" i="37"/>
  <c r="H2955" i="156"/>
  <c r="E461" i="37"/>
  <c r="H2938" i="156"/>
  <c r="G3202" i="156"/>
  <c r="G3264" i="156" s="1"/>
  <c r="H3229" i="156"/>
  <c r="H3281" i="156"/>
  <c r="E2976" i="156"/>
  <c r="E3261" i="156"/>
  <c r="E3458" i="156"/>
  <c r="E3128" i="156"/>
  <c r="E3457" i="156"/>
  <c r="C497" i="37"/>
  <c r="C496" i="37"/>
  <c r="C453" i="37"/>
  <c r="E3127" i="156"/>
  <c r="C636" i="37"/>
  <c r="C574" i="37"/>
  <c r="D460" i="37"/>
  <c r="E2977" i="156"/>
  <c r="C467" i="37"/>
  <c r="C650" i="37"/>
  <c r="C1057" i="37"/>
  <c r="C1071" i="37"/>
  <c r="E3262" i="156"/>
  <c r="C601" i="37"/>
  <c r="E3328" i="156"/>
  <c r="H3226" i="156"/>
  <c r="D643" i="37"/>
  <c r="H3233" i="156"/>
  <c r="D650" i="37"/>
  <c r="H3222" i="156"/>
  <c r="D639" i="37"/>
  <c r="H3227" i="156"/>
  <c r="D644" i="37"/>
  <c r="H3239" i="156"/>
  <c r="D656" i="37"/>
  <c r="E3202" i="156"/>
  <c r="H3168" i="156"/>
  <c r="E3058" i="156"/>
  <c r="E3126" i="156"/>
  <c r="H3034" i="156"/>
  <c r="E2910" i="156"/>
  <c r="H3015" i="156"/>
  <c r="G2977" i="156"/>
  <c r="G2910" i="156"/>
  <c r="G2980" i="156" s="1"/>
  <c r="H2908" i="156"/>
  <c r="H2871" i="156"/>
  <c r="H2877" i="156"/>
  <c r="F3130" i="156" l="1"/>
  <c r="F3461" i="156"/>
  <c r="F3260" i="156"/>
  <c r="F3202" i="156"/>
  <c r="F2976" i="156"/>
  <c r="F2910" i="156"/>
  <c r="D636" i="37"/>
  <c r="D618" i="37"/>
  <c r="D574" i="37"/>
  <c r="D495" i="37"/>
  <c r="D617" i="37"/>
  <c r="F650" i="37"/>
  <c r="C1098" i="37"/>
  <c r="F467" i="37"/>
  <c r="D601" i="37"/>
  <c r="F473" i="37"/>
  <c r="H2943" i="156"/>
  <c r="F461" i="37" s="1"/>
  <c r="E495" i="37"/>
  <c r="F656" i="37"/>
  <c r="C1099" i="37"/>
  <c r="F460" i="37"/>
  <c r="F646" i="37"/>
  <c r="F644" i="37"/>
  <c r="F643" i="37"/>
  <c r="F639" i="37"/>
  <c r="E681" i="37"/>
  <c r="F636" i="37"/>
  <c r="F456" i="37"/>
  <c r="F463" i="37"/>
  <c r="E498" i="37"/>
  <c r="H2906" i="156"/>
  <c r="D453" i="37"/>
  <c r="H2935" i="156"/>
  <c r="D461" i="37"/>
  <c r="D588" i="37"/>
  <c r="C616" i="37"/>
  <c r="E3264" i="156"/>
  <c r="E3461" i="156"/>
  <c r="C679" i="37"/>
  <c r="C677" i="37"/>
  <c r="C617" i="37"/>
  <c r="C618" i="37"/>
  <c r="E2980" i="156"/>
  <c r="E3130" i="156"/>
  <c r="C495" i="37"/>
  <c r="C678" i="37"/>
  <c r="C494" i="37"/>
  <c r="H3260" i="156"/>
  <c r="H2978" i="156"/>
  <c r="H3261" i="156"/>
  <c r="D678" i="37"/>
  <c r="H2977" i="156"/>
  <c r="D677" i="37" l="1"/>
  <c r="F2980" i="156"/>
  <c r="F3264" i="156"/>
  <c r="D616" i="37"/>
  <c r="C1102" i="37"/>
  <c r="D496" i="37"/>
  <c r="F495" i="37"/>
  <c r="H2976" i="156"/>
  <c r="D620" i="37"/>
  <c r="F678" i="37"/>
  <c r="F677" i="37"/>
  <c r="F453" i="37"/>
  <c r="F496" i="37"/>
  <c r="D494" i="37"/>
  <c r="C498" i="37"/>
  <c r="C620" i="37"/>
  <c r="C681" i="37"/>
  <c r="G2748" i="156"/>
  <c r="G2810" i="156" s="1"/>
  <c r="G2743" i="156"/>
  <c r="G2805" i="156" s="1"/>
  <c r="G2798" i="156"/>
  <c r="E2776" i="156"/>
  <c r="E2758" i="156"/>
  <c r="E2753" i="156"/>
  <c r="E2748" i="156"/>
  <c r="E2743" i="156"/>
  <c r="E2740" i="156"/>
  <c r="F2740" i="156" s="1"/>
  <c r="M2729" i="156"/>
  <c r="G2629" i="156"/>
  <c r="E2629" i="156"/>
  <c r="G2636" i="156"/>
  <c r="E2636" i="156"/>
  <c r="G2710" i="156"/>
  <c r="E2710" i="156"/>
  <c r="G2709" i="156"/>
  <c r="E2709" i="156"/>
  <c r="G2708" i="156"/>
  <c r="E2708" i="156"/>
  <c r="D681" i="37" l="1"/>
  <c r="H3264" i="156"/>
  <c r="F681" i="37" s="1"/>
  <c r="H2798" i="156"/>
  <c r="H2805" i="156"/>
  <c r="H2810" i="156"/>
  <c r="F494" i="37"/>
  <c r="F2802" i="156"/>
  <c r="F2733" i="156"/>
  <c r="E287" i="37"/>
  <c r="E70" i="37"/>
  <c r="E282" i="37"/>
  <c r="E69" i="37"/>
  <c r="E275" i="37"/>
  <c r="E68" i="37"/>
  <c r="E2798" i="156"/>
  <c r="E2815" i="156"/>
  <c r="E2838" i="156"/>
  <c r="C68" i="37"/>
  <c r="C69" i="37"/>
  <c r="C70" i="37"/>
  <c r="E2810" i="156"/>
  <c r="E2820" i="156"/>
  <c r="G2747" i="156"/>
  <c r="G2809" i="156" s="1"/>
  <c r="E2733" i="156"/>
  <c r="G2733" i="156"/>
  <c r="G2741" i="156"/>
  <c r="E2741" i="156"/>
  <c r="E2805" i="156"/>
  <c r="H2739" i="156"/>
  <c r="H2751" i="156"/>
  <c r="H2735" i="156"/>
  <c r="H2752" i="156"/>
  <c r="E2802" i="156"/>
  <c r="H2737" i="156"/>
  <c r="E2747" i="156"/>
  <c r="H2749" i="156"/>
  <c r="H2744" i="156"/>
  <c r="H2742" i="156"/>
  <c r="F282" i="37" l="1"/>
  <c r="F275" i="37"/>
  <c r="F287" i="37"/>
  <c r="H2809" i="156"/>
  <c r="F286" i="37" s="1"/>
  <c r="H2802" i="156"/>
  <c r="F2795" i="156"/>
  <c r="F2773" i="156"/>
  <c r="G2803" i="156"/>
  <c r="G2795" i="156"/>
  <c r="D280" i="37"/>
  <c r="E286" i="37"/>
  <c r="D276" i="37"/>
  <c r="C279" i="37"/>
  <c r="D291" i="37"/>
  <c r="D274" i="37"/>
  <c r="D290" i="37"/>
  <c r="D283" i="37"/>
  <c r="D278" i="37"/>
  <c r="C282" i="37"/>
  <c r="E2795" i="156"/>
  <c r="C315" i="37"/>
  <c r="C292" i="37"/>
  <c r="D288" i="37"/>
  <c r="D281" i="37"/>
  <c r="C297" i="37"/>
  <c r="C287" i="37"/>
  <c r="C275" i="37"/>
  <c r="E2773" i="156"/>
  <c r="G2774" i="156"/>
  <c r="G2836" i="156" s="1"/>
  <c r="G2775" i="156"/>
  <c r="G2837" i="156" s="1"/>
  <c r="G2773" i="156"/>
  <c r="G2835" i="156" s="1"/>
  <c r="H2743" i="156"/>
  <c r="H2740" i="156"/>
  <c r="E2774" i="156"/>
  <c r="E2809" i="156"/>
  <c r="E2775" i="156"/>
  <c r="E2803" i="156"/>
  <c r="H2736" i="156"/>
  <c r="H2748" i="156"/>
  <c r="H2741" i="156"/>
  <c r="F279" i="37" l="1"/>
  <c r="E280" i="37"/>
  <c r="H2803" i="156"/>
  <c r="E272" i="37"/>
  <c r="H2795" i="156"/>
  <c r="F2835" i="156"/>
  <c r="F2777" i="156"/>
  <c r="D287" i="37"/>
  <c r="D279" i="37"/>
  <c r="D275" i="37"/>
  <c r="E313" i="37"/>
  <c r="D272" i="37"/>
  <c r="D282" i="37"/>
  <c r="E314" i="37"/>
  <c r="E312" i="37"/>
  <c r="E2837" i="156"/>
  <c r="E2835" i="156"/>
  <c r="C272" i="37"/>
  <c r="C280" i="37"/>
  <c r="C286" i="37"/>
  <c r="G2777" i="156"/>
  <c r="G2839" i="156" s="1"/>
  <c r="H2733" i="156"/>
  <c r="H2775" i="156"/>
  <c r="H2747" i="156"/>
  <c r="E2777" i="156"/>
  <c r="E2836" i="156"/>
  <c r="F2839" i="156" l="1"/>
  <c r="F272" i="37"/>
  <c r="F280" i="37"/>
  <c r="D286" i="37"/>
  <c r="D313" i="37"/>
  <c r="D312" i="37"/>
  <c r="D314" i="37"/>
  <c r="E316" i="37"/>
  <c r="E2839" i="156"/>
  <c r="C313" i="37"/>
  <c r="C312" i="37"/>
  <c r="C314" i="37"/>
  <c r="E54" i="37"/>
  <c r="E2693" i="156"/>
  <c r="C53" i="37" l="1"/>
  <c r="C54" i="37"/>
  <c r="C316" i="37"/>
  <c r="G2691" i="156"/>
  <c r="E2691" i="156"/>
  <c r="E2688" i="156"/>
  <c r="E51" i="37" l="1"/>
  <c r="C51" i="37"/>
  <c r="C48" i="37"/>
  <c r="G2686" i="156"/>
  <c r="E2686" i="156"/>
  <c r="E2684" i="156"/>
  <c r="E43" i="37"/>
  <c r="G2682" i="156"/>
  <c r="E2682" i="156"/>
  <c r="G2681" i="156"/>
  <c r="E2681" i="156"/>
  <c r="G2679" i="156"/>
  <c r="E2679" i="156"/>
  <c r="G2677" i="156"/>
  <c r="E2677" i="156"/>
  <c r="E2676" i="156"/>
  <c r="E2674" i="156"/>
  <c r="E2672" i="156"/>
  <c r="E2671" i="156"/>
  <c r="G2669" i="156"/>
  <c r="E2669" i="156"/>
  <c r="G2664" i="156"/>
  <c r="E2664" i="156"/>
  <c r="G2662" i="156"/>
  <c r="E2662" i="156"/>
  <c r="E37" i="37" l="1"/>
  <c r="E24" i="37"/>
  <c r="E1177" i="37" s="1"/>
  <c r="E29" i="37"/>
  <c r="E1182" i="37" s="1"/>
  <c r="E39" i="37"/>
  <c r="E42" i="37"/>
  <c r="E46" i="37"/>
  <c r="E41" i="37"/>
  <c r="E22" i="37"/>
  <c r="E1175" i="37" s="1"/>
  <c r="C32" i="37"/>
  <c r="C36" i="37"/>
  <c r="C46" i="37"/>
  <c r="C22" i="37"/>
  <c r="C24" i="37"/>
  <c r="C29" i="37"/>
  <c r="C31" i="37"/>
  <c r="C34" i="37"/>
  <c r="C37" i="37"/>
  <c r="C39" i="37"/>
  <c r="C41" i="37"/>
  <c r="C42" i="37"/>
  <c r="C43" i="37"/>
  <c r="C44" i="37"/>
  <c r="G2660" i="156"/>
  <c r="E19" i="37"/>
  <c r="E1172" i="37" s="1"/>
  <c r="G2658" i="156"/>
  <c r="E2658" i="156"/>
  <c r="G2657" i="156"/>
  <c r="E2657" i="156"/>
  <c r="G2655" i="156"/>
  <c r="E2655" i="156"/>
  <c r="E2650" i="156"/>
  <c r="G2646" i="156"/>
  <c r="C1184" i="37" l="1"/>
  <c r="C1192" i="37"/>
  <c r="C1177" i="37"/>
  <c r="C1185" i="37"/>
  <c r="C1188" i="37"/>
  <c r="C1175" i="37"/>
  <c r="C1200" i="37"/>
  <c r="C1182" i="37"/>
  <c r="C1191" i="37"/>
  <c r="E18" i="37"/>
  <c r="E1171" i="37" s="1"/>
  <c r="E20" i="37"/>
  <c r="E1173" i="37" s="1"/>
  <c r="E17" i="37"/>
  <c r="E1170" i="37" s="1"/>
  <c r="E15" i="37"/>
  <c r="E1168" i="37" s="1"/>
  <c r="C15" i="37"/>
  <c r="C17" i="37"/>
  <c r="C18" i="37"/>
  <c r="C19" i="37"/>
  <c r="C10" i="37"/>
  <c r="G2642" i="156"/>
  <c r="E2646" i="156"/>
  <c r="E2643" i="156"/>
  <c r="G2645" i="156"/>
  <c r="AJ2637" i="156"/>
  <c r="AI2637" i="156"/>
  <c r="Q2637" i="156"/>
  <c r="AD2634" i="156"/>
  <c r="AJ2630" i="156"/>
  <c r="AI2630" i="156"/>
  <c r="Q2630" i="156"/>
  <c r="AD2627" i="156"/>
  <c r="AJ2624" i="156"/>
  <c r="AI2624" i="156"/>
  <c r="AE2624" i="156"/>
  <c r="Q2624" i="156"/>
  <c r="AD2622" i="156"/>
  <c r="E2622" i="156"/>
  <c r="G2617" i="156"/>
  <c r="E2617" i="156"/>
  <c r="G2613" i="156"/>
  <c r="E2613" i="156"/>
  <c r="G2604" i="156"/>
  <c r="E2604" i="156"/>
  <c r="G2594" i="156"/>
  <c r="E2594" i="156"/>
  <c r="G2598" i="156"/>
  <c r="E2598" i="156"/>
  <c r="G2585" i="156"/>
  <c r="G2584" i="156" s="1"/>
  <c r="G2596" i="156" s="1"/>
  <c r="E2585" i="156"/>
  <c r="G2579" i="156"/>
  <c r="G2572" i="156"/>
  <c r="G2578" i="156" s="1"/>
  <c r="G2568" i="156"/>
  <c r="G2567" i="156" s="1"/>
  <c r="G2577" i="156" s="1"/>
  <c r="E2579" i="156"/>
  <c r="E2572" i="156"/>
  <c r="E2568" i="156"/>
  <c r="AJ2562" i="156"/>
  <c r="AJ2650" i="156" s="1"/>
  <c r="AI2562" i="156"/>
  <c r="AI2650" i="156" s="1"/>
  <c r="AE2562" i="156"/>
  <c r="AE2650" i="156" s="1"/>
  <c r="G2650" i="156"/>
  <c r="G2541" i="156"/>
  <c r="G2536" i="156"/>
  <c r="G2545" i="156" s="1"/>
  <c r="E2544" i="156"/>
  <c r="E2541" i="156"/>
  <c r="E2536" i="156"/>
  <c r="AL2548" i="156"/>
  <c r="AM2548" i="156" s="1"/>
  <c r="AK2548" i="156"/>
  <c r="AM2549" i="156"/>
  <c r="AM2550" i="156"/>
  <c r="AM2551" i="156"/>
  <c r="AM2552" i="156"/>
  <c r="J2553" i="156"/>
  <c r="K2553" i="156"/>
  <c r="AM2553" i="156"/>
  <c r="E2554" i="156"/>
  <c r="G2554" i="156"/>
  <c r="G2555" i="156" s="1"/>
  <c r="I2554" i="156"/>
  <c r="I2555" i="156" s="1"/>
  <c r="M2554" i="156"/>
  <c r="M2555" i="156" s="1"/>
  <c r="AM2554" i="156"/>
  <c r="AM2555" i="156"/>
  <c r="G2521" i="156"/>
  <c r="G2520" i="156"/>
  <c r="G2525" i="156" s="1"/>
  <c r="G2517" i="156"/>
  <c r="G2516" i="156" s="1"/>
  <c r="G2524" i="156" s="1"/>
  <c r="G2526" i="156" s="1"/>
  <c r="E2521" i="156"/>
  <c r="E2520" i="156"/>
  <c r="E2517" i="156"/>
  <c r="G2504" i="156"/>
  <c r="G2509" i="156" s="1"/>
  <c r="G2510" i="156"/>
  <c r="E2510" i="156"/>
  <c r="E2505" i="156"/>
  <c r="G2474" i="156"/>
  <c r="G2486" i="156"/>
  <c r="E2486" i="156"/>
  <c r="M2468" i="156"/>
  <c r="G2464" i="156"/>
  <c r="G2459" i="156"/>
  <c r="G2458" i="156"/>
  <c r="G2463" i="156" s="1"/>
  <c r="E2464" i="156"/>
  <c r="E2459" i="156"/>
  <c r="E2458" i="156"/>
  <c r="G2439" i="156"/>
  <c r="E2439" i="156"/>
  <c r="G2434" i="156"/>
  <c r="G2433" i="156"/>
  <c r="E2434" i="156"/>
  <c r="G2432" i="156"/>
  <c r="E2421" i="156"/>
  <c r="G2387" i="156"/>
  <c r="M2352" i="156"/>
  <c r="M2353" i="156" s="1"/>
  <c r="G2336" i="156"/>
  <c r="E2336" i="156"/>
  <c r="G2335" i="156"/>
  <c r="G2340" i="156" s="1"/>
  <c r="E2335" i="156"/>
  <c r="E2332" i="156"/>
  <c r="G2320" i="156"/>
  <c r="G2319" i="156"/>
  <c r="G2324" i="156" s="1"/>
  <c r="G2316" i="156"/>
  <c r="G2315" i="156" s="1"/>
  <c r="E2320" i="156"/>
  <c r="E2319" i="156"/>
  <c r="E2316" i="156"/>
  <c r="G2287" i="156"/>
  <c r="G2280" i="156"/>
  <c r="G2266" i="156"/>
  <c r="G2264" i="156" s="1"/>
  <c r="G2254" i="156"/>
  <c r="G2247" i="156"/>
  <c r="G2242" i="156"/>
  <c r="E2287" i="156"/>
  <c r="E2280" i="156"/>
  <c r="E2275" i="156"/>
  <c r="E2266" i="156"/>
  <c r="E2259" i="156"/>
  <c r="E2254" i="156"/>
  <c r="E2247" i="156"/>
  <c r="E2242" i="156"/>
  <c r="M2229" i="156"/>
  <c r="G2216" i="156"/>
  <c r="G2203" i="156"/>
  <c r="G2194" i="156"/>
  <c r="G2184" i="156"/>
  <c r="G2179" i="156"/>
  <c r="G2172" i="156"/>
  <c r="E2216" i="156"/>
  <c r="E2210" i="156"/>
  <c r="E2203" i="156"/>
  <c r="E2194" i="156"/>
  <c r="E2189" i="156"/>
  <c r="E2184" i="156"/>
  <c r="E2179" i="156"/>
  <c r="E2172" i="156"/>
  <c r="G2152" i="156"/>
  <c r="G2130" i="156"/>
  <c r="G2120" i="156"/>
  <c r="G2115" i="156"/>
  <c r="G2113" i="156" s="1"/>
  <c r="G2108" i="156"/>
  <c r="H2109" i="156"/>
  <c r="E2152" i="156"/>
  <c r="E2146" i="156"/>
  <c r="E2132" i="156"/>
  <c r="E2125" i="156"/>
  <c r="E2120" i="156"/>
  <c r="E2115" i="156"/>
  <c r="E2108" i="156"/>
  <c r="G2082" i="156"/>
  <c r="G2042" i="156"/>
  <c r="G2040" i="156" s="1"/>
  <c r="G2030" i="156"/>
  <c r="G2029" i="156" s="1"/>
  <c r="G2080" i="156" s="1"/>
  <c r="AD2630" i="156" l="1"/>
  <c r="AD2637" i="156"/>
  <c r="C1168" i="37"/>
  <c r="C1172" i="37"/>
  <c r="C1171" i="37"/>
  <c r="C1170" i="37"/>
  <c r="G2105" i="156"/>
  <c r="G2151" i="156"/>
  <c r="G2169" i="156"/>
  <c r="E10" i="37"/>
  <c r="L2553" i="156"/>
  <c r="L2554" i="156" s="1"/>
  <c r="L2555" i="156" s="1"/>
  <c r="H2429" i="156"/>
  <c r="G2643" i="156"/>
  <c r="Q2625" i="156"/>
  <c r="AI2625" i="156"/>
  <c r="AJ2625" i="156"/>
  <c r="H2060" i="156"/>
  <c r="H2064" i="156"/>
  <c r="H2068" i="156"/>
  <c r="H2073" i="156"/>
  <c r="H2075" i="156"/>
  <c r="E2113" i="156"/>
  <c r="H2107" i="156"/>
  <c r="H2110" i="156"/>
  <c r="H2114" i="156"/>
  <c r="H2115" i="156"/>
  <c r="H2173" i="156"/>
  <c r="H2178" i="156"/>
  <c r="H2185" i="156"/>
  <c r="H2194" i="156"/>
  <c r="E2264" i="156"/>
  <c r="H2268" i="156"/>
  <c r="E2324" i="156"/>
  <c r="H2320" i="156"/>
  <c r="E2340" i="156"/>
  <c r="H2337" i="156"/>
  <c r="H2401" i="156"/>
  <c r="H2417" i="156"/>
  <c r="H2431" i="156"/>
  <c r="H2442" i="156"/>
  <c r="H2447" i="156"/>
  <c r="H2460" i="156"/>
  <c r="H2509" i="156"/>
  <c r="E2525" i="156"/>
  <c r="E2555" i="156"/>
  <c r="H2553" i="156"/>
  <c r="E2545" i="156"/>
  <c r="H2543" i="156"/>
  <c r="E2578" i="156"/>
  <c r="H2572" i="156"/>
  <c r="E2584" i="156"/>
  <c r="H2594" i="156"/>
  <c r="H2614" i="156"/>
  <c r="H2623" i="156"/>
  <c r="H2066" i="156"/>
  <c r="H2070" i="156"/>
  <c r="H2074" i="156"/>
  <c r="H2076" i="156"/>
  <c r="E2105" i="156"/>
  <c r="E2130" i="156"/>
  <c r="H2112" i="156"/>
  <c r="H2121" i="156"/>
  <c r="H2126" i="156"/>
  <c r="H2130" i="156"/>
  <c r="H2148" i="156"/>
  <c r="E2169" i="156"/>
  <c r="H2171" i="156"/>
  <c r="H2176" i="156"/>
  <c r="H2190" i="156"/>
  <c r="H2212" i="156"/>
  <c r="E2273" i="156"/>
  <c r="E2323" i="156"/>
  <c r="E2339" i="156"/>
  <c r="E2433" i="156"/>
  <c r="H2440" i="156"/>
  <c r="H2446" i="156"/>
  <c r="H2448" i="156"/>
  <c r="E2463" i="156"/>
  <c r="H2506" i="156"/>
  <c r="E2516" i="156"/>
  <c r="E2567" i="156"/>
  <c r="H2577" i="156"/>
  <c r="H2633" i="156"/>
  <c r="H2635" i="156"/>
  <c r="H2634" i="156"/>
  <c r="H2525" i="156"/>
  <c r="G2640" i="156"/>
  <c r="E2640" i="156"/>
  <c r="H2420" i="156"/>
  <c r="H2519" i="156"/>
  <c r="H2605" i="156"/>
  <c r="E2603" i="156"/>
  <c r="G2603" i="156"/>
  <c r="G2615" i="156" s="1"/>
  <c r="H2128" i="156"/>
  <c r="H2129" i="156"/>
  <c r="H2259" i="156"/>
  <c r="H2180" i="156"/>
  <c r="E2177" i="156"/>
  <c r="G2177" i="156"/>
  <c r="H2246" i="156"/>
  <c r="H2174" i="156"/>
  <c r="H2243" i="156"/>
  <c r="G2239" i="156"/>
  <c r="E2239" i="156"/>
  <c r="H2241" i="156"/>
  <c r="H2573" i="156"/>
  <c r="AG2634" i="156"/>
  <c r="AG2637" i="156" s="1"/>
  <c r="H2645" i="156"/>
  <c r="AG2627" i="156"/>
  <c r="AG2630" i="156" s="1"/>
  <c r="H2628" i="156"/>
  <c r="H2622" i="156"/>
  <c r="H2595" i="156"/>
  <c r="AG2622" i="156"/>
  <c r="AD2624" i="156"/>
  <c r="H2613" i="156"/>
  <c r="G2580" i="156"/>
  <c r="AG2562" i="156"/>
  <c r="AD2562" i="156"/>
  <c r="G2599" i="156"/>
  <c r="H2569" i="156"/>
  <c r="H2541" i="156"/>
  <c r="G2547" i="156"/>
  <c r="H2537" i="156"/>
  <c r="K2554" i="156"/>
  <c r="H2542" i="156"/>
  <c r="J2555" i="156"/>
  <c r="J2554" i="156"/>
  <c r="H2555" i="156"/>
  <c r="O2553" i="156"/>
  <c r="H2522" i="156"/>
  <c r="H2521" i="156"/>
  <c r="E2504" i="156"/>
  <c r="H2510" i="156"/>
  <c r="H2505" i="156"/>
  <c r="H2458" i="156"/>
  <c r="H2464" i="156"/>
  <c r="H2459" i="156"/>
  <c r="H2416" i="156"/>
  <c r="G2435" i="156"/>
  <c r="H2318" i="156"/>
  <c r="G2183" i="156"/>
  <c r="G2214" i="156" s="1"/>
  <c r="H2266" i="156"/>
  <c r="H2260" i="156"/>
  <c r="H2324" i="156"/>
  <c r="E2253" i="156"/>
  <c r="H2248" i="156"/>
  <c r="H2255" i="156"/>
  <c r="G2323" i="156"/>
  <c r="G2325" i="156" s="1"/>
  <c r="G2119" i="156"/>
  <c r="G2150" i="156" s="1"/>
  <c r="H2267" i="156"/>
  <c r="E2331" i="156"/>
  <c r="H2321" i="156"/>
  <c r="H2336" i="156"/>
  <c r="E2315" i="156"/>
  <c r="H2120" i="156"/>
  <c r="G2253" i="156"/>
  <c r="E2183" i="156"/>
  <c r="H2184" i="156"/>
  <c r="H2189" i="156"/>
  <c r="H2200" i="156"/>
  <c r="H2277" i="156"/>
  <c r="E2119" i="156"/>
  <c r="H2116" i="156"/>
  <c r="H2125" i="156"/>
  <c r="H2136" i="156"/>
  <c r="H2062" i="156"/>
  <c r="G2025" i="156"/>
  <c r="G2023" i="156" s="1"/>
  <c r="G2018" i="156"/>
  <c r="E2286" i="156" l="1"/>
  <c r="E2547" i="156"/>
  <c r="G2149" i="156"/>
  <c r="G2153" i="156" s="1"/>
  <c r="G2213" i="156"/>
  <c r="G2217" i="156" s="1"/>
  <c r="E2213" i="156"/>
  <c r="G2015" i="156"/>
  <c r="G2215" i="156"/>
  <c r="H2172" i="156"/>
  <c r="G2284" i="156"/>
  <c r="H2247" i="156"/>
  <c r="N2553" i="156"/>
  <c r="K2555" i="156"/>
  <c r="E2149" i="156"/>
  <c r="H2643" i="156"/>
  <c r="H2646" i="156"/>
  <c r="H2504" i="156"/>
  <c r="AD2625" i="156"/>
  <c r="AG2624" i="156"/>
  <c r="H2316" i="156"/>
  <c r="H2568" i="156"/>
  <c r="H2567" i="156"/>
  <c r="H2025" i="156"/>
  <c r="E2150" i="156"/>
  <c r="E2509" i="156"/>
  <c r="E2215" i="156"/>
  <c r="E2325" i="156"/>
  <c r="E2214" i="156"/>
  <c r="E2284" i="156"/>
  <c r="E2615" i="156"/>
  <c r="E2577" i="156"/>
  <c r="E2524" i="156"/>
  <c r="E2341" i="156"/>
  <c r="E2596" i="156"/>
  <c r="E2432" i="156"/>
  <c r="E2151" i="156"/>
  <c r="H2520" i="156"/>
  <c r="H2536" i="156"/>
  <c r="G2618" i="156"/>
  <c r="H2545" i="156"/>
  <c r="H2547" i="156"/>
  <c r="H2253" i="156"/>
  <c r="H2254" i="156"/>
  <c r="E2285" i="156"/>
  <c r="G2285" i="156"/>
  <c r="H2179" i="156"/>
  <c r="H2323" i="156"/>
  <c r="H2319" i="156"/>
  <c r="H2242" i="156"/>
  <c r="H2604" i="156"/>
  <c r="H2580" i="156"/>
  <c r="H2599" i="156"/>
  <c r="H2596" i="156"/>
  <c r="H2516" i="156"/>
  <c r="P2553" i="156"/>
  <c r="P2554" i="156" s="1"/>
  <c r="P2555" i="156" s="1"/>
  <c r="O2554" i="156"/>
  <c r="O2555" i="156" s="1"/>
  <c r="H2554" i="156"/>
  <c r="N2554" i="156"/>
  <c r="N2555" i="156" s="1"/>
  <c r="H2517" i="156"/>
  <c r="H2463" i="156"/>
  <c r="H2325" i="156"/>
  <c r="G2341" i="156"/>
  <c r="H2341" i="156" s="1"/>
  <c r="H2340" i="156"/>
  <c r="H2335" i="156"/>
  <c r="H2108" i="156"/>
  <c r="H2031" i="156"/>
  <c r="H2026" i="156"/>
  <c r="H2024" i="156"/>
  <c r="H2022" i="156"/>
  <c r="H2020" i="156"/>
  <c r="H2019" i="156"/>
  <c r="H2017" i="156"/>
  <c r="E2082" i="156"/>
  <c r="E2049" i="156"/>
  <c r="E2042" i="156"/>
  <c r="E2030" i="156"/>
  <c r="E2025" i="156"/>
  <c r="E2018" i="156"/>
  <c r="M2012" i="156"/>
  <c r="K2011" i="156"/>
  <c r="K2010" i="156"/>
  <c r="K2009" i="156"/>
  <c r="K2008" i="156"/>
  <c r="K2007" i="156"/>
  <c r="K2006" i="156"/>
  <c r="K2005" i="156"/>
  <c r="K2004" i="156"/>
  <c r="K2003" i="156"/>
  <c r="J2006" i="156"/>
  <c r="J2005" i="156"/>
  <c r="J2004" i="156"/>
  <c r="J2003" i="156"/>
  <c r="G1977" i="156"/>
  <c r="G1951" i="156"/>
  <c r="G1946" i="156"/>
  <c r="G1939" i="156"/>
  <c r="G1934" i="156"/>
  <c r="E1971" i="156"/>
  <c r="E1968" i="156"/>
  <c r="F1968" i="156" s="1"/>
  <c r="E1951" i="156"/>
  <c r="E1946" i="156"/>
  <c r="E1939" i="156"/>
  <c r="E1938" i="156"/>
  <c r="F1938" i="156" s="1"/>
  <c r="E1934" i="156"/>
  <c r="E2618" i="156" l="1"/>
  <c r="E2217" i="156"/>
  <c r="F1931" i="156"/>
  <c r="F1977" i="156"/>
  <c r="E2015" i="156"/>
  <c r="G1976" i="156"/>
  <c r="H2213" i="156"/>
  <c r="H2018" i="156"/>
  <c r="H2578" i="156"/>
  <c r="O2005" i="156"/>
  <c r="P2005" i="156" s="1"/>
  <c r="O2006" i="156"/>
  <c r="P2006" i="156" s="1"/>
  <c r="O2003" i="156"/>
  <c r="P2003" i="156" s="1"/>
  <c r="L2004" i="156"/>
  <c r="N2004" i="156" s="1"/>
  <c r="H2113" i="156"/>
  <c r="H2432" i="156"/>
  <c r="E2153" i="156"/>
  <c r="AG2625" i="156"/>
  <c r="H1954" i="156"/>
  <c r="H2004" i="156"/>
  <c r="H2006" i="156"/>
  <c r="H2008" i="156"/>
  <c r="H2010" i="156"/>
  <c r="E2580" i="156"/>
  <c r="E1976" i="156"/>
  <c r="H1933" i="156"/>
  <c r="H1940" i="156"/>
  <c r="H1950" i="156"/>
  <c r="H1953" i="156"/>
  <c r="H2003" i="156"/>
  <c r="H2005" i="156"/>
  <c r="H2007" i="156"/>
  <c r="H2009" i="156"/>
  <c r="H2011" i="156"/>
  <c r="E2435" i="156"/>
  <c r="E2599" i="156"/>
  <c r="E2526" i="156"/>
  <c r="E2288" i="156"/>
  <c r="H2603" i="156"/>
  <c r="E2040" i="156"/>
  <c r="H2615" i="156"/>
  <c r="H1949" i="156"/>
  <c r="E2023" i="156"/>
  <c r="H2177" i="156"/>
  <c r="G2079" i="156"/>
  <c r="H2214" i="156"/>
  <c r="H2183" i="156"/>
  <c r="H2150" i="156"/>
  <c r="H2119" i="156"/>
  <c r="G1945" i="156"/>
  <c r="E2029" i="156"/>
  <c r="E1931" i="156"/>
  <c r="O2004" i="156"/>
  <c r="P2004" i="156" s="1"/>
  <c r="L2005" i="156"/>
  <c r="N2005" i="156" s="1"/>
  <c r="L2006" i="156"/>
  <c r="N2006" i="156" s="1"/>
  <c r="L2003" i="156"/>
  <c r="N2003" i="156" s="1"/>
  <c r="H1951" i="156"/>
  <c r="E1945" i="156"/>
  <c r="H1935" i="156"/>
  <c r="H1946" i="156"/>
  <c r="E1977" i="156"/>
  <c r="G1931" i="156"/>
  <c r="F1974" i="156" l="1"/>
  <c r="G1974" i="156"/>
  <c r="H1934" i="156"/>
  <c r="H2023" i="156"/>
  <c r="E1974" i="156"/>
  <c r="H1938" i="156"/>
  <c r="E1975" i="156"/>
  <c r="E2081" i="156"/>
  <c r="H2618" i="156"/>
  <c r="E2079" i="156"/>
  <c r="G1975" i="156"/>
  <c r="E2080" i="156"/>
  <c r="H1939" i="156"/>
  <c r="F1978" i="156" l="1"/>
  <c r="E1978" i="156"/>
  <c r="G1978" i="156"/>
  <c r="E2083" i="156"/>
  <c r="H1945" i="156"/>
  <c r="M1986" i="156"/>
  <c r="M1987" i="156" s="1"/>
  <c r="G1986" i="156"/>
  <c r="E1986" i="156"/>
  <c r="G1921" i="156"/>
  <c r="G1920" i="156" s="1"/>
  <c r="G1925" i="156" s="1"/>
  <c r="H1982" i="156" l="1"/>
  <c r="H1919" i="156"/>
  <c r="E1922" i="156" l="1"/>
  <c r="F1922" i="156" s="1"/>
  <c r="E1918" i="156"/>
  <c r="E1524" i="156"/>
  <c r="F1921" i="156" l="1"/>
  <c r="F1926" i="156"/>
  <c r="E1917" i="156"/>
  <c r="E1921" i="156"/>
  <c r="F1920" i="156" l="1"/>
  <c r="H1922" i="156"/>
  <c r="E1924" i="156"/>
  <c r="E1920" i="156"/>
  <c r="M1797" i="156"/>
  <c r="M1798" i="156" s="1"/>
  <c r="M1854" i="156"/>
  <c r="M1855" i="156" s="1"/>
  <c r="M1911" i="156"/>
  <c r="M1912" i="156" s="1"/>
  <c r="G1905" i="156"/>
  <c r="G1900" i="156"/>
  <c r="G1875" i="156"/>
  <c r="G1868" i="156"/>
  <c r="G1863" i="156"/>
  <c r="E1905" i="156"/>
  <c r="E1900" i="156"/>
  <c r="E1880" i="156"/>
  <c r="E1875" i="156"/>
  <c r="E1868" i="156"/>
  <c r="E1867" i="156"/>
  <c r="F1867" i="156" s="1"/>
  <c r="E1863" i="156"/>
  <c r="G1849" i="156"/>
  <c r="G1823" i="156"/>
  <c r="G1818" i="156"/>
  <c r="G1811" i="156"/>
  <c r="G1806" i="156"/>
  <c r="E1849" i="156"/>
  <c r="E1823" i="156"/>
  <c r="E1818" i="156"/>
  <c r="E1811" i="156"/>
  <c r="E1806" i="156"/>
  <c r="E1926" i="156" l="1"/>
  <c r="F1860" i="156"/>
  <c r="F1925" i="156"/>
  <c r="G1803" i="156"/>
  <c r="H1843" i="156"/>
  <c r="H1921" i="156"/>
  <c r="H1880" i="156"/>
  <c r="E1848" i="156"/>
  <c r="H1805" i="156"/>
  <c r="H1812" i="156"/>
  <c r="H1882" i="156"/>
  <c r="E1925" i="156"/>
  <c r="E1803" i="156"/>
  <c r="H1807" i="156"/>
  <c r="H1810" i="156"/>
  <c r="H1822" i="156"/>
  <c r="H1826" i="156"/>
  <c r="H1879" i="156"/>
  <c r="H1883" i="156"/>
  <c r="H1804" i="156"/>
  <c r="H1878" i="156"/>
  <c r="G1874" i="156"/>
  <c r="G1903" i="156" s="1"/>
  <c r="H1869" i="156"/>
  <c r="G1904" i="156"/>
  <c r="E1904" i="156"/>
  <c r="H1864" i="156"/>
  <c r="G1860" i="156"/>
  <c r="H1862" i="156"/>
  <c r="G1817" i="156"/>
  <c r="G1847" i="156" s="1"/>
  <c r="E1860" i="156"/>
  <c r="E1817" i="156"/>
  <c r="H1818" i="156"/>
  <c r="E1874" i="156"/>
  <c r="H1901" i="156"/>
  <c r="G1848" i="156"/>
  <c r="H1840" i="156"/>
  <c r="H1821" i="156"/>
  <c r="H1825" i="156"/>
  <c r="G1759" i="156"/>
  <c r="G1758" i="156" s="1"/>
  <c r="G1788" i="156" s="1"/>
  <c r="G1752" i="156"/>
  <c r="G1747" i="156"/>
  <c r="E1790" i="156"/>
  <c r="E1784" i="156"/>
  <c r="E1764" i="156"/>
  <c r="E1759" i="156"/>
  <c r="E1752" i="156"/>
  <c r="E1747" i="156"/>
  <c r="F1902" i="156" l="1"/>
  <c r="G1789" i="156"/>
  <c r="H1806" i="156"/>
  <c r="G1744" i="156"/>
  <c r="H1868" i="156"/>
  <c r="G1902" i="156"/>
  <c r="G1906" i="156" s="1"/>
  <c r="G1846" i="156"/>
  <c r="G1850" i="156" s="1"/>
  <c r="H1848" i="156"/>
  <c r="H1920" i="156"/>
  <c r="H1764" i="156"/>
  <c r="E1744" i="156"/>
  <c r="H1746" i="156"/>
  <c r="H1751" i="156"/>
  <c r="H1867" i="156"/>
  <c r="E1846" i="156"/>
  <c r="E1789" i="156"/>
  <c r="H1748" i="156"/>
  <c r="H1763" i="156"/>
  <c r="H1767" i="156"/>
  <c r="E1847" i="156"/>
  <c r="E1903" i="156"/>
  <c r="E1902" i="156"/>
  <c r="H1811" i="156"/>
  <c r="H1817" i="156"/>
  <c r="H1863" i="156"/>
  <c r="H1875" i="156"/>
  <c r="E1758" i="156"/>
  <c r="H1823" i="156"/>
  <c r="H1759" i="156"/>
  <c r="H1781" i="156"/>
  <c r="H1753" i="156"/>
  <c r="H1762" i="156"/>
  <c r="G1734" i="156"/>
  <c r="G1733" i="156" s="1"/>
  <c r="G1738" i="156" s="1"/>
  <c r="G1731" i="156"/>
  <c r="G1730" i="156" s="1"/>
  <c r="G1737" i="156" s="1"/>
  <c r="G1739" i="156" s="1"/>
  <c r="E1735" i="156"/>
  <c r="F1735" i="156" s="1"/>
  <c r="E1731" i="156"/>
  <c r="G1720" i="156"/>
  <c r="G1719" i="156" s="1"/>
  <c r="G1724" i="156" s="1"/>
  <c r="G1717" i="156"/>
  <c r="G1716" i="156" s="1"/>
  <c r="G1723" i="156" s="1"/>
  <c r="G1725" i="156" s="1"/>
  <c r="E1721" i="156"/>
  <c r="F1721" i="156" s="1"/>
  <c r="E1717" i="156"/>
  <c r="G1702" i="156"/>
  <c r="G1711" i="156" s="1"/>
  <c r="E1706" i="156"/>
  <c r="E1705" i="156"/>
  <c r="E1703" i="156"/>
  <c r="M1696" i="156"/>
  <c r="M1697" i="156" s="1"/>
  <c r="K1694" i="156"/>
  <c r="J1694" i="156"/>
  <c r="G1696" i="156"/>
  <c r="E1696" i="156"/>
  <c r="G1691" i="156"/>
  <c r="G1683" i="156"/>
  <c r="E1683" i="156"/>
  <c r="G1657" i="156"/>
  <c r="G1650" i="156"/>
  <c r="G1645" i="156"/>
  <c r="E1680" i="156"/>
  <c r="F1680" i="156" s="1"/>
  <c r="E1667" i="156"/>
  <c r="E1662" i="156"/>
  <c r="E1657" i="156"/>
  <c r="E1650" i="156"/>
  <c r="E1645" i="156"/>
  <c r="F1720" i="156" l="1"/>
  <c r="F1725" i="156"/>
  <c r="F1734" i="156"/>
  <c r="F1739" i="156"/>
  <c r="F2690" i="156"/>
  <c r="F1691" i="156"/>
  <c r="F1906" i="156"/>
  <c r="G1787" i="156"/>
  <c r="G1791" i="156" s="1"/>
  <c r="L1694" i="156"/>
  <c r="H1752" i="156"/>
  <c r="E1642" i="156"/>
  <c r="H1649" i="156"/>
  <c r="H1694" i="156"/>
  <c r="E1702" i="156"/>
  <c r="E2690" i="156"/>
  <c r="H1717" i="156"/>
  <c r="E1850" i="156"/>
  <c r="E1690" i="156"/>
  <c r="H1663" i="156"/>
  <c r="E1710" i="156"/>
  <c r="H1704" i="156"/>
  <c r="E1716" i="156"/>
  <c r="H1722" i="156"/>
  <c r="E1788" i="156"/>
  <c r="E1787" i="156"/>
  <c r="E1691" i="156"/>
  <c r="E1906" i="156"/>
  <c r="H1736" i="156"/>
  <c r="H1721" i="156"/>
  <c r="H1732" i="156"/>
  <c r="E1730" i="156"/>
  <c r="H1658" i="156"/>
  <c r="H1651" i="156"/>
  <c r="G1690" i="156"/>
  <c r="G1642" i="156"/>
  <c r="H1874" i="156"/>
  <c r="E1720" i="156"/>
  <c r="E1734" i="156"/>
  <c r="H1747" i="156"/>
  <c r="H1735" i="156"/>
  <c r="H1662" i="156"/>
  <c r="H1718" i="156"/>
  <c r="H1703" i="156"/>
  <c r="G1709" i="156"/>
  <c r="E1656" i="156"/>
  <c r="H1646" i="156"/>
  <c r="H1707" i="156"/>
  <c r="H1673" i="156"/>
  <c r="G1656" i="156"/>
  <c r="O1694" i="156"/>
  <c r="H1657" i="156"/>
  <c r="E1709" i="156" l="1"/>
  <c r="F1719" i="156"/>
  <c r="F1733" i="156"/>
  <c r="F2689" i="156"/>
  <c r="F1692" i="156"/>
  <c r="E1688" i="156"/>
  <c r="H1645" i="156"/>
  <c r="H1739" i="156"/>
  <c r="N1694" i="156"/>
  <c r="H1758" i="156"/>
  <c r="H1903" i="156"/>
  <c r="E1719" i="156"/>
  <c r="E1737" i="156"/>
  <c r="E1791" i="156"/>
  <c r="C50" i="37"/>
  <c r="H1691" i="156"/>
  <c r="E1689" i="156"/>
  <c r="D51" i="37"/>
  <c r="E1723" i="156"/>
  <c r="E1711" i="156"/>
  <c r="E1733" i="156"/>
  <c r="G1689" i="156"/>
  <c r="H1690" i="156"/>
  <c r="H1737" i="156"/>
  <c r="H1731" i="156"/>
  <c r="H1734" i="156"/>
  <c r="H1650" i="156"/>
  <c r="P1694" i="156"/>
  <c r="F1724" i="156" l="1"/>
  <c r="E1739" i="156"/>
  <c r="E1725" i="156"/>
  <c r="E1692" i="156"/>
  <c r="F1738" i="156"/>
  <c r="F2687" i="156"/>
  <c r="H1725" i="156"/>
  <c r="H1723" i="156"/>
  <c r="E1738" i="156"/>
  <c r="E1724" i="156"/>
  <c r="H1733" i="156"/>
  <c r="H1719" i="156"/>
  <c r="H1720" i="156"/>
  <c r="H1689" i="156"/>
  <c r="H1656" i="156"/>
  <c r="H1711" i="156"/>
  <c r="H1709" i="156"/>
  <c r="H1724" i="156" l="1"/>
  <c r="F2699" i="156"/>
  <c r="H1738" i="156"/>
  <c r="G1584" i="156"/>
  <c r="H1608" i="156"/>
  <c r="H1607" i="156"/>
  <c r="H1605" i="156"/>
  <c r="H1603" i="156"/>
  <c r="H1589" i="156"/>
  <c r="E1631" i="156"/>
  <c r="E1625" i="156"/>
  <c r="E1609" i="156"/>
  <c r="E1604" i="156"/>
  <c r="E1599" i="156"/>
  <c r="E1594" i="156"/>
  <c r="E1591" i="156"/>
  <c r="F1591" i="156" s="1"/>
  <c r="E1587" i="156"/>
  <c r="M1579" i="156"/>
  <c r="G1570" i="156"/>
  <c r="G1555" i="156"/>
  <c r="G1546" i="156"/>
  <c r="G1536" i="156"/>
  <c r="G1531" i="156"/>
  <c r="G1524" i="156"/>
  <c r="H1528" i="156"/>
  <c r="E1570" i="156"/>
  <c r="E1562" i="156"/>
  <c r="E1555" i="156"/>
  <c r="E1546" i="156"/>
  <c r="E1541" i="156"/>
  <c r="E1536" i="156"/>
  <c r="E1531" i="156"/>
  <c r="E1521" i="156"/>
  <c r="M1515" i="156"/>
  <c r="G1510" i="156"/>
  <c r="G1488" i="156"/>
  <c r="G1477" i="156"/>
  <c r="G1508" i="156" s="1"/>
  <c r="G1473" i="156"/>
  <c r="G1471" i="156" s="1"/>
  <c r="G1466" i="156"/>
  <c r="E1510" i="156"/>
  <c r="E1488" i="156"/>
  <c r="E1483" i="156"/>
  <c r="E1478" i="156"/>
  <c r="E1473" i="156"/>
  <c r="E1470" i="156"/>
  <c r="F1470" i="156" s="1"/>
  <c r="E1466" i="156"/>
  <c r="M1458" i="156"/>
  <c r="G1443" i="156"/>
  <c r="G1416" i="156"/>
  <c r="G1448" i="156" s="1"/>
  <c r="G1412" i="156"/>
  <c r="G1410" i="156" s="1"/>
  <c r="G1405" i="156"/>
  <c r="E1450" i="156"/>
  <c r="E1443" i="156"/>
  <c r="E1427" i="156"/>
  <c r="E1422" i="156"/>
  <c r="E1417" i="156"/>
  <c r="E1412" i="156"/>
  <c r="E1405" i="156"/>
  <c r="M1396" i="156"/>
  <c r="M1397" i="156" s="1"/>
  <c r="K1386" i="156"/>
  <c r="K1385" i="156"/>
  <c r="K1384" i="156"/>
  <c r="K1383" i="156"/>
  <c r="K1382" i="156"/>
  <c r="K1381" i="156"/>
  <c r="J1386" i="156"/>
  <c r="J1385" i="156"/>
  <c r="J1384" i="156"/>
  <c r="J1383" i="156"/>
  <c r="J1382" i="156"/>
  <c r="J1381" i="156"/>
  <c r="G1376" i="156"/>
  <c r="G1345" i="156"/>
  <c r="G1331" i="156"/>
  <c r="G1329" i="156" s="1"/>
  <c r="G1319" i="156"/>
  <c r="G1312" i="156"/>
  <c r="G1307" i="156"/>
  <c r="E1376" i="156"/>
  <c r="E1331" i="156"/>
  <c r="E1324" i="156"/>
  <c r="E1319" i="156"/>
  <c r="E1312" i="156"/>
  <c r="E1307" i="156"/>
  <c r="M1302" i="156"/>
  <c r="F1463" i="156" l="1"/>
  <c r="F1350" i="156"/>
  <c r="F1584" i="156"/>
  <c r="G1449" i="156"/>
  <c r="G1463" i="156"/>
  <c r="G1509" i="156"/>
  <c r="G1628" i="156"/>
  <c r="G1632" i="156" s="1"/>
  <c r="L1382" i="156"/>
  <c r="N1382" i="156" s="1"/>
  <c r="L1381" i="156"/>
  <c r="N1381" i="156" s="1"/>
  <c r="L1385" i="156"/>
  <c r="N1385" i="156" s="1"/>
  <c r="L1383" i="156"/>
  <c r="N1383" i="156" s="1"/>
  <c r="L1386" i="156"/>
  <c r="N1386" i="156" s="1"/>
  <c r="O1384" i="156"/>
  <c r="P1384" i="156" s="1"/>
  <c r="H1504" i="156"/>
  <c r="H1478" i="156"/>
  <c r="H1615" i="156"/>
  <c r="H1622" i="156"/>
  <c r="H1595" i="156"/>
  <c r="H1594" i="156"/>
  <c r="H1588" i="156"/>
  <c r="H1593" i="156"/>
  <c r="H1347" i="156"/>
  <c r="H1355" i="156"/>
  <c r="H1353" i="156"/>
  <c r="H1600" i="156"/>
  <c r="H1586" i="156"/>
  <c r="E1375" i="156"/>
  <c r="H1311" i="156"/>
  <c r="H1381" i="156"/>
  <c r="H1383" i="156"/>
  <c r="H1385" i="156"/>
  <c r="H1411" i="156"/>
  <c r="H1418" i="156"/>
  <c r="H1421" i="156"/>
  <c r="H1425" i="156"/>
  <c r="H1446" i="156"/>
  <c r="E1471" i="156"/>
  <c r="H1465" i="156"/>
  <c r="H1468" i="156"/>
  <c r="H1473" i="156"/>
  <c r="H1484" i="156"/>
  <c r="E1529" i="156"/>
  <c r="H1541" i="156"/>
  <c r="E1304" i="156"/>
  <c r="H1306" i="156"/>
  <c r="H1319" i="156"/>
  <c r="H1324" i="156"/>
  <c r="H1382" i="156"/>
  <c r="H1384" i="156"/>
  <c r="H1386" i="156"/>
  <c r="E1410" i="156"/>
  <c r="H1406" i="156"/>
  <c r="H1413" i="156"/>
  <c r="H1420" i="156"/>
  <c r="H1426" i="156"/>
  <c r="H1445" i="156"/>
  <c r="H1470" i="156"/>
  <c r="H1467" i="156"/>
  <c r="H1472" i="156"/>
  <c r="H1479" i="156"/>
  <c r="H1482" i="156"/>
  <c r="H1486" i="156"/>
  <c r="H1488" i="156"/>
  <c r="H1506" i="156"/>
  <c r="H1523" i="156"/>
  <c r="H1526" i="156"/>
  <c r="H1530" i="156"/>
  <c r="H1537" i="156"/>
  <c r="H1546" i="156"/>
  <c r="H1563" i="156"/>
  <c r="H1305" i="156"/>
  <c r="H1591" i="156"/>
  <c r="E1329" i="156"/>
  <c r="H1330" i="156"/>
  <c r="H1604" i="156"/>
  <c r="H1481" i="156"/>
  <c r="G1529" i="156"/>
  <c r="G2663" i="156"/>
  <c r="E1592" i="156"/>
  <c r="E2663" i="156"/>
  <c r="G1521" i="156"/>
  <c r="E1598" i="156"/>
  <c r="E1584" i="156"/>
  <c r="E1477" i="156"/>
  <c r="H1308" i="156"/>
  <c r="H1313" i="156"/>
  <c r="G1318" i="156"/>
  <c r="G1374" i="156" s="1"/>
  <c r="G1535" i="156"/>
  <c r="H1536" i="156"/>
  <c r="H1552" i="156"/>
  <c r="H1525" i="156"/>
  <c r="H1542" i="156"/>
  <c r="H1532" i="156"/>
  <c r="E1567" i="156"/>
  <c r="E1535" i="156"/>
  <c r="E1402" i="156"/>
  <c r="E1463" i="156"/>
  <c r="H1494" i="156"/>
  <c r="H1474" i="156"/>
  <c r="H1483" i="156"/>
  <c r="G1476" i="156"/>
  <c r="H1487" i="156"/>
  <c r="H1501" i="156"/>
  <c r="H1320" i="156"/>
  <c r="E1318" i="156"/>
  <c r="E1345" i="156"/>
  <c r="G1304" i="156"/>
  <c r="G1375" i="156"/>
  <c r="H1325" i="156"/>
  <c r="E1416" i="156"/>
  <c r="H1422" i="156"/>
  <c r="G1402" i="156"/>
  <c r="H1443" i="156"/>
  <c r="H1444" i="156"/>
  <c r="H1404" i="156"/>
  <c r="H1423" i="156"/>
  <c r="L1384" i="156"/>
  <c r="N1384" i="156" s="1"/>
  <c r="O1381" i="156"/>
  <c r="P1381" i="156" s="1"/>
  <c r="O1385" i="156"/>
  <c r="P1385" i="156" s="1"/>
  <c r="O1382" i="156"/>
  <c r="P1382" i="156" s="1"/>
  <c r="O1386" i="156"/>
  <c r="P1386" i="156" s="1"/>
  <c r="O1383" i="156"/>
  <c r="P1383" i="156" s="1"/>
  <c r="G1507" i="156" l="1"/>
  <c r="G1511" i="156" s="1"/>
  <c r="F1345" i="156"/>
  <c r="F1507" i="156"/>
  <c r="E1569" i="156"/>
  <c r="F1628" i="156"/>
  <c r="H1405" i="156"/>
  <c r="G1373" i="156"/>
  <c r="G1377" i="156" s="1"/>
  <c r="G1567" i="156"/>
  <c r="G1569" i="156"/>
  <c r="H1307" i="156"/>
  <c r="H1587" i="156"/>
  <c r="E23" i="37"/>
  <c r="E1176" i="37" s="1"/>
  <c r="H1609" i="156"/>
  <c r="H1531" i="156"/>
  <c r="H1599" i="156"/>
  <c r="H1350" i="156"/>
  <c r="H1375" i="156"/>
  <c r="H1312" i="156"/>
  <c r="H1374" i="156"/>
  <c r="H1510" i="156"/>
  <c r="E1374" i="156"/>
  <c r="H1524" i="156"/>
  <c r="E1508" i="156"/>
  <c r="C23" i="37"/>
  <c r="E1449" i="156"/>
  <c r="E1509" i="156"/>
  <c r="H1409" i="156"/>
  <c r="E1448" i="156"/>
  <c r="E1507" i="156"/>
  <c r="E1447" i="156"/>
  <c r="E1568" i="156"/>
  <c r="E1630" i="156"/>
  <c r="E1373" i="156"/>
  <c r="D14" i="37"/>
  <c r="H2654" i="156"/>
  <c r="H2658" i="156"/>
  <c r="D18" i="37"/>
  <c r="H2679" i="156"/>
  <c r="D39" i="37"/>
  <c r="H2664" i="156"/>
  <c r="D24" i="37"/>
  <c r="G1568" i="156"/>
  <c r="E1628" i="156"/>
  <c r="E1629" i="156"/>
  <c r="E1476" i="156"/>
  <c r="H1535" i="156"/>
  <c r="H1529" i="156"/>
  <c r="H1466" i="156"/>
  <c r="H1412" i="156"/>
  <c r="H1417" i="156"/>
  <c r="H1507" i="156" l="1"/>
  <c r="F2695" i="156"/>
  <c r="F1511" i="156"/>
  <c r="E1571" i="156"/>
  <c r="D1177" i="37"/>
  <c r="F1177" i="37" s="1"/>
  <c r="C1176" i="37"/>
  <c r="G1571" i="156"/>
  <c r="H1571" i="156" s="1"/>
  <c r="F1632" i="156"/>
  <c r="H1509" i="156"/>
  <c r="F18" i="37"/>
  <c r="F24" i="37"/>
  <c r="F39" i="37"/>
  <c r="F14" i="37"/>
  <c r="E1377" i="156"/>
  <c r="H1471" i="156"/>
  <c r="H1598" i="156"/>
  <c r="H1592" i="156"/>
  <c r="H1318" i="156"/>
  <c r="E1451" i="156"/>
  <c r="E1511" i="156"/>
  <c r="D1171" i="37"/>
  <c r="D1167" i="37"/>
  <c r="H2663" i="156"/>
  <c r="D23" i="37"/>
  <c r="E1632" i="156"/>
  <c r="H1476" i="156"/>
  <c r="H1477" i="156"/>
  <c r="H1416" i="156"/>
  <c r="H1449" i="156"/>
  <c r="H1410" i="156"/>
  <c r="H1632" i="156" l="1"/>
  <c r="F23" i="37"/>
  <c r="F1171" i="37"/>
  <c r="F1167" i="37"/>
  <c r="D1176" i="37"/>
  <c r="H1508" i="156"/>
  <c r="H1448" i="156"/>
  <c r="F1176" i="37" l="1"/>
  <c r="H1511" i="156"/>
  <c r="M1294" i="156"/>
  <c r="M1295" i="156" s="1"/>
  <c r="G1268" i="156"/>
  <c r="G1258" i="156"/>
  <c r="G1251" i="156"/>
  <c r="G1246" i="156"/>
  <c r="E1289" i="156"/>
  <c r="E1283" i="156"/>
  <c r="E1268" i="156"/>
  <c r="E1263" i="156"/>
  <c r="E1258" i="156"/>
  <c r="E1251" i="156"/>
  <c r="E1246" i="156"/>
  <c r="K1234" i="156"/>
  <c r="J1234" i="156"/>
  <c r="E1237" i="156"/>
  <c r="G1229" i="156"/>
  <c r="E1221" i="156"/>
  <c r="G1206" i="156"/>
  <c r="G1201" i="156"/>
  <c r="G1189" i="156"/>
  <c r="G1184" i="156"/>
  <c r="E1218" i="156"/>
  <c r="E1206" i="156"/>
  <c r="E1201" i="156"/>
  <c r="E1196" i="156"/>
  <c r="E1189" i="156"/>
  <c r="E1184" i="156"/>
  <c r="G1160" i="156"/>
  <c r="G1158" i="156"/>
  <c r="G1168" i="156" s="1"/>
  <c r="G1151" i="156"/>
  <c r="G1149" i="156" s="1"/>
  <c r="G1167" i="156" s="1"/>
  <c r="G1170" i="156" s="1"/>
  <c r="E1160" i="156"/>
  <c r="E1158" i="156"/>
  <c r="E1151" i="156"/>
  <c r="M1147" i="156"/>
  <c r="M1139" i="156"/>
  <c r="M1140" i="156" s="1"/>
  <c r="G1124" i="156"/>
  <c r="G1126" i="156"/>
  <c r="G1117" i="156"/>
  <c r="G1115" i="156" s="1"/>
  <c r="G1131" i="156" s="1"/>
  <c r="G1134" i="156" s="1"/>
  <c r="E1126" i="156"/>
  <c r="E1124" i="156"/>
  <c r="E1117" i="156"/>
  <c r="M1113" i="156"/>
  <c r="E2692" i="156" l="1"/>
  <c r="F1218" i="156"/>
  <c r="G1228" i="156"/>
  <c r="G1181" i="156"/>
  <c r="L1234" i="156"/>
  <c r="H1285" i="156"/>
  <c r="H1125" i="156"/>
  <c r="H1152" i="156"/>
  <c r="H1157" i="156"/>
  <c r="E1181" i="156"/>
  <c r="H1185" i="156"/>
  <c r="H1190" i="156"/>
  <c r="H1202" i="156"/>
  <c r="H1212" i="156"/>
  <c r="H1222" i="156"/>
  <c r="H1224" i="156"/>
  <c r="H1245" i="156"/>
  <c r="H1274" i="156"/>
  <c r="E1132" i="156"/>
  <c r="E1115" i="156"/>
  <c r="H1119" i="156"/>
  <c r="H1123" i="156"/>
  <c r="H1159" i="156"/>
  <c r="E1228" i="156"/>
  <c r="H1188" i="156"/>
  <c r="H1183" i="156"/>
  <c r="H1223" i="156"/>
  <c r="H1263" i="156"/>
  <c r="E1229" i="156"/>
  <c r="E1168" i="156"/>
  <c r="H1153" i="156"/>
  <c r="E1149" i="156"/>
  <c r="H1258" i="156"/>
  <c r="H1252" i="156"/>
  <c r="G1288" i="156"/>
  <c r="E1288" i="156"/>
  <c r="H1250" i="156"/>
  <c r="E1243" i="156"/>
  <c r="H1259" i="156"/>
  <c r="O1234" i="156"/>
  <c r="P1234" i="156" s="1"/>
  <c r="E1257" i="156"/>
  <c r="G1257" i="156"/>
  <c r="H1247" i="156"/>
  <c r="H1268" i="156"/>
  <c r="G1243" i="156"/>
  <c r="H1264" i="156"/>
  <c r="H1206" i="156"/>
  <c r="E1195" i="156"/>
  <c r="H1168" i="156"/>
  <c r="H1161" i="156"/>
  <c r="G1132" i="156"/>
  <c r="H1126" i="156"/>
  <c r="H1127" i="156"/>
  <c r="H1118" i="156"/>
  <c r="G1104" i="156"/>
  <c r="G1105" i="156" s="1"/>
  <c r="G1098" i="156"/>
  <c r="G1089" i="156"/>
  <c r="G1087" i="156"/>
  <c r="G1097" i="156" s="1"/>
  <c r="G1080" i="156"/>
  <c r="G1078" i="156" s="1"/>
  <c r="G1096" i="156" s="1"/>
  <c r="E1098" i="156"/>
  <c r="E1089" i="156"/>
  <c r="E1087" i="156"/>
  <c r="E1080" i="156"/>
  <c r="M1076" i="156"/>
  <c r="K1075" i="156"/>
  <c r="J1075" i="156"/>
  <c r="G1076" i="156"/>
  <c r="E1076" i="156"/>
  <c r="H1075" i="156"/>
  <c r="M1067" i="156"/>
  <c r="M1068" i="156" s="1"/>
  <c r="G1062" i="156"/>
  <c r="G1056" i="156"/>
  <c r="E1056" i="156"/>
  <c r="G1037" i="156"/>
  <c r="H1036" i="156"/>
  <c r="H1035" i="156"/>
  <c r="G1032" i="156"/>
  <c r="G1025" i="156"/>
  <c r="G1020" i="156"/>
  <c r="E1062" i="156"/>
  <c r="E1037" i="156"/>
  <c r="E1032" i="156"/>
  <c r="E1025" i="156"/>
  <c r="E1024" i="156"/>
  <c r="F1024" i="156" s="1"/>
  <c r="E1020" i="156"/>
  <c r="M1015" i="156"/>
  <c r="G1001" i="156"/>
  <c r="E1001" i="156"/>
  <c r="G990" i="156"/>
  <c r="E990" i="156"/>
  <c r="G977" i="156"/>
  <c r="G975" i="156" s="1"/>
  <c r="G954" i="156"/>
  <c r="G959" i="156"/>
  <c r="E984" i="156"/>
  <c r="E977" i="156"/>
  <c r="E971" i="156"/>
  <c r="E966" i="156"/>
  <c r="E959" i="156"/>
  <c r="E958" i="156"/>
  <c r="F958" i="156" s="1"/>
  <c r="E954" i="156"/>
  <c r="M949" i="156"/>
  <c r="G923" i="156"/>
  <c r="E923" i="156"/>
  <c r="M920" i="156"/>
  <c r="G893" i="156"/>
  <c r="E893" i="156"/>
  <c r="G869" i="156"/>
  <c r="E869" i="156"/>
  <c r="G863" i="156"/>
  <c r="G856" i="156"/>
  <c r="G854" i="156" s="1"/>
  <c r="G837" i="156"/>
  <c r="G832" i="156"/>
  <c r="H833" i="156"/>
  <c r="E863" i="156"/>
  <c r="E856" i="156"/>
  <c r="E849" i="156"/>
  <c r="E844" i="156"/>
  <c r="E837" i="156"/>
  <c r="E832" i="156"/>
  <c r="M826" i="156"/>
  <c r="F951" i="156" l="1"/>
  <c r="G1226" i="156"/>
  <c r="F1017" i="156"/>
  <c r="F2660" i="156"/>
  <c r="E1226" i="156"/>
  <c r="F1229" i="156"/>
  <c r="F2692" i="156"/>
  <c r="G951" i="156"/>
  <c r="G829" i="156"/>
  <c r="G1000" i="156"/>
  <c r="G1017" i="156"/>
  <c r="G1061" i="156"/>
  <c r="H1184" i="156"/>
  <c r="H1246" i="156"/>
  <c r="L1075" i="156"/>
  <c r="N1075" i="156" s="1"/>
  <c r="H992" i="156"/>
  <c r="H993" i="156"/>
  <c r="H991" i="156"/>
  <c r="H836" i="156"/>
  <c r="H856" i="156"/>
  <c r="H866" i="156"/>
  <c r="H868" i="156"/>
  <c r="H926" i="156"/>
  <c r="H958" i="156"/>
  <c r="E975" i="156"/>
  <c r="H953" i="156"/>
  <c r="H983" i="156"/>
  <c r="E1061" i="156"/>
  <c r="H1019" i="156"/>
  <c r="H1040" i="156"/>
  <c r="E1097" i="156"/>
  <c r="H1086" i="156"/>
  <c r="E1286" i="156"/>
  <c r="C52" i="37"/>
  <c r="E1131" i="156"/>
  <c r="E829" i="156"/>
  <c r="E854" i="156"/>
  <c r="H831" i="156"/>
  <c r="H867" i="156"/>
  <c r="H928" i="156"/>
  <c r="H932" i="156"/>
  <c r="E1000" i="156"/>
  <c r="H955" i="156"/>
  <c r="H978" i="156"/>
  <c r="H1021" i="156"/>
  <c r="E1078" i="156"/>
  <c r="E2689" i="156"/>
  <c r="H1082" i="156"/>
  <c r="H1088" i="156"/>
  <c r="E1227" i="156"/>
  <c r="E1167" i="156"/>
  <c r="E2660" i="156"/>
  <c r="H1160" i="156"/>
  <c r="E2687" i="156"/>
  <c r="H980" i="156"/>
  <c r="E2680" i="156"/>
  <c r="E2673" i="156"/>
  <c r="E2668" i="156"/>
  <c r="E1287" i="156"/>
  <c r="G1287" i="156"/>
  <c r="H1288" i="156"/>
  <c r="E2661" i="156"/>
  <c r="G2661" i="156"/>
  <c r="H1023" i="156"/>
  <c r="E2656" i="156"/>
  <c r="G2656" i="156"/>
  <c r="G1286" i="156"/>
  <c r="H1251" i="156"/>
  <c r="H1189" i="156"/>
  <c r="H1228" i="156"/>
  <c r="H1158" i="156"/>
  <c r="H1151" i="156"/>
  <c r="H1124" i="156"/>
  <c r="H1037" i="156"/>
  <c r="H1117" i="156"/>
  <c r="H1080" i="156"/>
  <c r="G1031" i="156"/>
  <c r="G1060" i="156" s="1"/>
  <c r="O1075" i="156"/>
  <c r="P1075" i="156" s="1"/>
  <c r="H1081" i="156"/>
  <c r="G1099" i="156"/>
  <c r="E951" i="156"/>
  <c r="E1031" i="156"/>
  <c r="H1057" i="156"/>
  <c r="E1017" i="156"/>
  <c r="H1039" i="156"/>
  <c r="G892" i="156"/>
  <c r="E965" i="156"/>
  <c r="H960" i="156"/>
  <c r="E843" i="156"/>
  <c r="E892" i="156"/>
  <c r="H893" i="156"/>
  <c r="H838" i="156"/>
  <c r="G998" i="156" l="1"/>
  <c r="H1229" i="156"/>
  <c r="F998" i="156"/>
  <c r="G2653" i="156"/>
  <c r="E13" i="37" s="1"/>
  <c r="E1166" i="37" s="1"/>
  <c r="E1230" i="156"/>
  <c r="F890" i="156"/>
  <c r="F2678" i="156"/>
  <c r="F1230" i="156"/>
  <c r="F2700" i="156"/>
  <c r="F1059" i="156"/>
  <c r="F2653" i="156"/>
  <c r="H954" i="156"/>
  <c r="H837" i="156"/>
  <c r="H959" i="156"/>
  <c r="H1226" i="156"/>
  <c r="G1059" i="156"/>
  <c r="G1063" i="156" s="1"/>
  <c r="D29" i="37"/>
  <c r="E21" i="37"/>
  <c r="E1174" i="37" s="1"/>
  <c r="E16" i="37"/>
  <c r="E1169" i="37" s="1"/>
  <c r="E2699" i="156"/>
  <c r="H832" i="156"/>
  <c r="E2678" i="156"/>
  <c r="E890" i="156"/>
  <c r="H892" i="156"/>
  <c r="H2669" i="156"/>
  <c r="E998" i="156"/>
  <c r="C21" i="37"/>
  <c r="E1290" i="156"/>
  <c r="D31" i="37"/>
  <c r="C33" i="37"/>
  <c r="C47" i="37"/>
  <c r="C20" i="37"/>
  <c r="E1134" i="156"/>
  <c r="E891" i="156"/>
  <c r="E999" i="156"/>
  <c r="E1060" i="156"/>
  <c r="C16" i="37"/>
  <c r="C28" i="37"/>
  <c r="C40" i="37"/>
  <c r="H1024" i="156"/>
  <c r="E1170" i="156"/>
  <c r="C49" i="37"/>
  <c r="E1096" i="156"/>
  <c r="H2657" i="156"/>
  <c r="D17" i="37"/>
  <c r="H2683" i="156"/>
  <c r="D43" i="37"/>
  <c r="H2659" i="156"/>
  <c r="D19" i="37"/>
  <c r="H2682" i="156"/>
  <c r="D42" i="37"/>
  <c r="H1287" i="156"/>
  <c r="H1257" i="156"/>
  <c r="H1243" i="156"/>
  <c r="G1290" i="156"/>
  <c r="E2667" i="156"/>
  <c r="H1286" i="156"/>
  <c r="E1059" i="156"/>
  <c r="E2653" i="156"/>
  <c r="H1167" i="156"/>
  <c r="H1170" i="156"/>
  <c r="H1060" i="156"/>
  <c r="H1096" i="156"/>
  <c r="H1020" i="156"/>
  <c r="H975" i="156"/>
  <c r="H977" i="156"/>
  <c r="F894" i="156" l="1"/>
  <c r="F1002" i="156"/>
  <c r="C1169" i="37"/>
  <c r="D1184" i="37"/>
  <c r="C1173" i="37"/>
  <c r="D1182" i="37"/>
  <c r="C1174" i="37"/>
  <c r="C1181" i="37"/>
  <c r="C1187" i="37"/>
  <c r="F1063" i="156"/>
  <c r="F2697" i="156"/>
  <c r="H998" i="156"/>
  <c r="H1059" i="156"/>
  <c r="C38" i="37"/>
  <c r="F29" i="37"/>
  <c r="F42" i="37"/>
  <c r="F43" i="37"/>
  <c r="F19" i="37"/>
  <c r="F17" i="37"/>
  <c r="E894" i="156"/>
  <c r="E2698" i="156"/>
  <c r="E1002" i="156"/>
  <c r="C13" i="37"/>
  <c r="E1099" i="156"/>
  <c r="C27" i="37"/>
  <c r="C59" i="37"/>
  <c r="D1172" i="37"/>
  <c r="D1170" i="37"/>
  <c r="H2656" i="156"/>
  <c r="D16" i="37"/>
  <c r="H2660" i="156"/>
  <c r="D20" i="37"/>
  <c r="E1063" i="156"/>
  <c r="E2697" i="156"/>
  <c r="H1031" i="156"/>
  <c r="F2701" i="156" l="1"/>
  <c r="F1182" i="37"/>
  <c r="C1180" i="37"/>
  <c r="F1172" i="37"/>
  <c r="C1166" i="37"/>
  <c r="C58" i="37"/>
  <c r="F20" i="37"/>
  <c r="F16" i="37"/>
  <c r="F1170" i="37"/>
  <c r="C57" i="37"/>
  <c r="D1173" i="37"/>
  <c r="F1173" i="37" s="1"/>
  <c r="D1169" i="37"/>
  <c r="M811" i="156"/>
  <c r="G807" i="156"/>
  <c r="E807" i="156"/>
  <c r="E806" i="156"/>
  <c r="E2701" i="156" l="1"/>
  <c r="C1214" i="37"/>
  <c r="E2700" i="156"/>
  <c r="F1169" i="37"/>
  <c r="C1112" i="37"/>
  <c r="D1112" i="37"/>
  <c r="E1112" i="37"/>
  <c r="F1112" i="37"/>
  <c r="G1112" i="37"/>
  <c r="H1112" i="37"/>
  <c r="I1112" i="37"/>
  <c r="J1112" i="37"/>
  <c r="K1112" i="37"/>
  <c r="L1112" i="37"/>
  <c r="M1112" i="37"/>
  <c r="N1112" i="37"/>
  <c r="G1114" i="37"/>
  <c r="H1114" i="37"/>
  <c r="I1114" i="37"/>
  <c r="J1114" i="37"/>
  <c r="K1114" i="37"/>
  <c r="L1114" i="37"/>
  <c r="M1114" i="37"/>
  <c r="N1114" i="37"/>
  <c r="G1115" i="37"/>
  <c r="H1115" i="37"/>
  <c r="I1115" i="37"/>
  <c r="J1115" i="37"/>
  <c r="K1115" i="37"/>
  <c r="L1115" i="37"/>
  <c r="M1115" i="37"/>
  <c r="N1115" i="37"/>
  <c r="C1116" i="37"/>
  <c r="D1116" i="37"/>
  <c r="E1116" i="37"/>
  <c r="F1116" i="37"/>
  <c r="G1116" i="37"/>
  <c r="H1116" i="37"/>
  <c r="I1116" i="37"/>
  <c r="J1116" i="37"/>
  <c r="K1116" i="37"/>
  <c r="L1116" i="37"/>
  <c r="M1116" i="37"/>
  <c r="N1116" i="37"/>
  <c r="O1116" i="37"/>
  <c r="O1178" i="37" s="1"/>
  <c r="AA1116" i="37"/>
  <c r="AA1178" i="37" s="1"/>
  <c r="AB1116" i="37"/>
  <c r="AC1116" i="37"/>
  <c r="AC1178" i="37" s="1"/>
  <c r="AE1116" i="37"/>
  <c r="AG1116" i="37"/>
  <c r="AH1116" i="37"/>
  <c r="G1117" i="37"/>
  <c r="H1117" i="37"/>
  <c r="I1117" i="37"/>
  <c r="J1117" i="37"/>
  <c r="K1117" i="37"/>
  <c r="L1117" i="37"/>
  <c r="M1117" i="37"/>
  <c r="N1117" i="37"/>
  <c r="O1117" i="37"/>
  <c r="AA1117" i="37"/>
  <c r="AB1117" i="37"/>
  <c r="AC1117" i="37"/>
  <c r="AE1117" i="37"/>
  <c r="AG1117" i="37"/>
  <c r="AH1117" i="37"/>
  <c r="F1118" i="37"/>
  <c r="G1118" i="37"/>
  <c r="H1118" i="37"/>
  <c r="I1118" i="37"/>
  <c r="J1118" i="37"/>
  <c r="K1118" i="37"/>
  <c r="L1118" i="37"/>
  <c r="M1118" i="37"/>
  <c r="N1118" i="37"/>
  <c r="O1118" i="37"/>
  <c r="AB1118" i="37"/>
  <c r="AC1118" i="37"/>
  <c r="AE1118" i="37"/>
  <c r="AG1118" i="37"/>
  <c r="AH1118" i="37"/>
  <c r="G1119" i="37"/>
  <c r="H1119" i="37"/>
  <c r="I1119" i="37"/>
  <c r="J1119" i="37"/>
  <c r="K1119" i="37"/>
  <c r="L1119" i="37"/>
  <c r="M1119" i="37"/>
  <c r="N1119" i="37"/>
  <c r="O1119" i="37"/>
  <c r="AA1119" i="37"/>
  <c r="AB1119" i="37"/>
  <c r="AC1119" i="37"/>
  <c r="AE1119" i="37"/>
  <c r="AG1119" i="37"/>
  <c r="AH1119" i="37"/>
  <c r="G1120" i="37"/>
  <c r="H1120" i="37"/>
  <c r="I1120" i="37"/>
  <c r="J1120" i="37"/>
  <c r="K1120" i="37"/>
  <c r="L1120" i="37"/>
  <c r="M1120" i="37"/>
  <c r="N1120" i="37"/>
  <c r="O1120" i="37"/>
  <c r="AA1120" i="37"/>
  <c r="AB1120" i="37"/>
  <c r="AC1120" i="37"/>
  <c r="AE1120" i="37"/>
  <c r="AG1120" i="37"/>
  <c r="AH1120" i="37"/>
  <c r="G1121" i="37"/>
  <c r="H1121" i="37"/>
  <c r="I1121" i="37"/>
  <c r="J1121" i="37"/>
  <c r="K1121" i="37"/>
  <c r="L1121" i="37"/>
  <c r="M1121" i="37"/>
  <c r="N1121" i="37"/>
  <c r="O1121" i="37"/>
  <c r="AA1121" i="37"/>
  <c r="AB1121" i="37"/>
  <c r="AC1121" i="37"/>
  <c r="AE1121" i="37"/>
  <c r="AG1121" i="37"/>
  <c r="AH1121" i="37"/>
  <c r="G1122" i="37"/>
  <c r="H1122" i="37"/>
  <c r="I1122" i="37"/>
  <c r="J1122" i="37"/>
  <c r="K1122" i="37"/>
  <c r="L1122" i="37"/>
  <c r="M1122" i="37"/>
  <c r="N1122" i="37"/>
  <c r="O1122" i="37"/>
  <c r="AA1122" i="37"/>
  <c r="AB1122" i="37"/>
  <c r="AC1122" i="37"/>
  <c r="AE1122" i="37"/>
  <c r="AG1122" i="37"/>
  <c r="AH1122" i="37"/>
  <c r="G1123" i="37"/>
  <c r="H1123" i="37"/>
  <c r="I1123" i="37"/>
  <c r="J1123" i="37"/>
  <c r="K1123" i="37"/>
  <c r="L1123" i="37"/>
  <c r="M1123" i="37"/>
  <c r="N1123" i="37"/>
  <c r="O1123" i="37"/>
  <c r="AA1123" i="37"/>
  <c r="AB1123" i="37"/>
  <c r="AC1123" i="37"/>
  <c r="AE1123" i="37"/>
  <c r="AG1123" i="37"/>
  <c r="AH1123" i="37"/>
  <c r="G1124" i="37"/>
  <c r="H1124" i="37"/>
  <c r="I1124" i="37"/>
  <c r="J1124" i="37"/>
  <c r="K1124" i="37"/>
  <c r="L1124" i="37"/>
  <c r="M1124" i="37"/>
  <c r="N1124" i="37"/>
  <c r="O1124" i="37"/>
  <c r="AA1124" i="37"/>
  <c r="AB1124" i="37"/>
  <c r="AC1124" i="37"/>
  <c r="AE1124" i="37"/>
  <c r="AG1124" i="37"/>
  <c r="AH1124" i="37"/>
  <c r="G1125" i="37"/>
  <c r="H1125" i="37"/>
  <c r="I1125" i="37"/>
  <c r="J1125" i="37"/>
  <c r="K1125" i="37"/>
  <c r="L1125" i="37"/>
  <c r="M1125" i="37"/>
  <c r="N1125" i="37"/>
  <c r="O1125" i="37"/>
  <c r="AA1125" i="37"/>
  <c r="AB1125" i="37"/>
  <c r="AC1125" i="37"/>
  <c r="AE1125" i="37"/>
  <c r="AG1125" i="37"/>
  <c r="AH1125" i="37"/>
  <c r="H1126" i="37"/>
  <c r="I1126" i="37"/>
  <c r="J1126" i="37"/>
  <c r="K1126" i="37"/>
  <c r="L1126" i="37"/>
  <c r="M1126" i="37"/>
  <c r="N1126" i="37"/>
  <c r="O1126" i="37"/>
  <c r="AA1126" i="37"/>
  <c r="AB1126" i="37"/>
  <c r="AC1126" i="37"/>
  <c r="AE1126" i="37"/>
  <c r="AG1126" i="37"/>
  <c r="AH1126" i="37"/>
  <c r="G1127" i="37"/>
  <c r="H1127" i="37"/>
  <c r="I1127" i="37"/>
  <c r="J1127" i="37"/>
  <c r="K1127" i="37"/>
  <c r="L1127" i="37"/>
  <c r="M1127" i="37"/>
  <c r="N1127" i="37"/>
  <c r="O1127" i="37"/>
  <c r="AA1127" i="37"/>
  <c r="AB1127" i="37"/>
  <c r="AC1127" i="37"/>
  <c r="AE1127" i="37"/>
  <c r="AG1127" i="37"/>
  <c r="AH1127" i="37"/>
  <c r="G1128" i="37"/>
  <c r="H1128" i="37"/>
  <c r="I1128" i="37"/>
  <c r="J1128" i="37"/>
  <c r="K1128" i="37"/>
  <c r="L1128" i="37"/>
  <c r="M1128" i="37"/>
  <c r="N1128" i="37"/>
  <c r="O1128" i="37"/>
  <c r="AA1128" i="37"/>
  <c r="AB1128" i="37"/>
  <c r="AC1128" i="37"/>
  <c r="AE1128" i="37"/>
  <c r="AG1128" i="37"/>
  <c r="AH1128" i="37"/>
  <c r="G1129" i="37"/>
  <c r="H1129" i="37"/>
  <c r="I1129" i="37"/>
  <c r="J1129" i="37"/>
  <c r="K1129" i="37"/>
  <c r="L1129" i="37"/>
  <c r="M1129" i="37"/>
  <c r="N1129" i="37"/>
  <c r="O1129" i="37"/>
  <c r="AA1129" i="37"/>
  <c r="AB1129" i="37"/>
  <c r="AC1129" i="37"/>
  <c r="AE1129" i="37"/>
  <c r="AG1129" i="37"/>
  <c r="AH1129" i="37"/>
  <c r="H1130" i="37"/>
  <c r="I1130" i="37"/>
  <c r="J1130" i="37"/>
  <c r="K1130" i="37"/>
  <c r="L1130" i="37"/>
  <c r="M1130" i="37"/>
  <c r="N1130" i="37"/>
  <c r="O1130" i="37"/>
  <c r="AA1130" i="37"/>
  <c r="AB1130" i="37"/>
  <c r="AC1130" i="37"/>
  <c r="AE1130" i="37"/>
  <c r="AG1130" i="37"/>
  <c r="AH1130" i="37"/>
  <c r="G1131" i="37"/>
  <c r="H1131" i="37"/>
  <c r="I1131" i="37"/>
  <c r="J1131" i="37"/>
  <c r="K1131" i="37"/>
  <c r="L1131" i="37"/>
  <c r="M1131" i="37"/>
  <c r="N1131" i="37"/>
  <c r="O1131" i="37"/>
  <c r="AA1131" i="37"/>
  <c r="AB1131" i="37"/>
  <c r="AC1131" i="37"/>
  <c r="AE1131" i="37"/>
  <c r="AG1131" i="37"/>
  <c r="AH1131" i="37"/>
  <c r="G1132" i="37"/>
  <c r="H1132" i="37"/>
  <c r="I1132" i="37"/>
  <c r="J1132" i="37"/>
  <c r="K1132" i="37"/>
  <c r="L1132" i="37"/>
  <c r="M1132" i="37"/>
  <c r="N1132" i="37"/>
  <c r="O1132" i="37"/>
  <c r="AA1132" i="37"/>
  <c r="AB1132" i="37"/>
  <c r="AC1132" i="37"/>
  <c r="AE1132" i="37"/>
  <c r="AG1132" i="37"/>
  <c r="AH1132" i="37"/>
  <c r="G1133" i="37"/>
  <c r="H1133" i="37"/>
  <c r="I1133" i="37"/>
  <c r="J1133" i="37"/>
  <c r="K1133" i="37"/>
  <c r="L1133" i="37"/>
  <c r="M1133" i="37"/>
  <c r="N1133" i="37"/>
  <c r="O1133" i="37"/>
  <c r="AG1133" i="37"/>
  <c r="AH1133" i="37"/>
  <c r="G1135" i="37"/>
  <c r="H1135" i="37"/>
  <c r="I1135" i="37"/>
  <c r="J1135" i="37"/>
  <c r="K1135" i="37"/>
  <c r="L1135" i="37"/>
  <c r="M1135" i="37"/>
  <c r="N1135" i="37"/>
  <c r="O1135" i="37"/>
  <c r="AA1135" i="37"/>
  <c r="AB1135" i="37"/>
  <c r="AC1135" i="37"/>
  <c r="AE1135" i="37"/>
  <c r="AG1135" i="37"/>
  <c r="AH1135" i="37"/>
  <c r="G1136" i="37"/>
  <c r="H1136" i="37"/>
  <c r="I1136" i="37"/>
  <c r="J1136" i="37"/>
  <c r="K1136" i="37"/>
  <c r="L1136" i="37"/>
  <c r="M1136" i="37"/>
  <c r="N1136" i="37"/>
  <c r="O1136" i="37"/>
  <c r="AA1136" i="37"/>
  <c r="AB1136" i="37"/>
  <c r="AC1136" i="37"/>
  <c r="AE1136" i="37"/>
  <c r="AG1136" i="37"/>
  <c r="AH1136" i="37"/>
  <c r="G1137" i="37"/>
  <c r="H1137" i="37"/>
  <c r="I1137" i="37"/>
  <c r="J1137" i="37"/>
  <c r="K1137" i="37"/>
  <c r="L1137" i="37"/>
  <c r="M1137" i="37"/>
  <c r="N1137" i="37"/>
  <c r="O1137" i="37"/>
  <c r="AC1137" i="37"/>
  <c r="AC1216" i="37" s="1"/>
  <c r="AG1137" i="37"/>
  <c r="AH1137" i="37"/>
  <c r="G1138" i="37"/>
  <c r="H1138" i="37"/>
  <c r="I1138" i="37"/>
  <c r="J1138" i="37"/>
  <c r="K1138" i="37"/>
  <c r="L1138" i="37"/>
  <c r="M1138" i="37"/>
  <c r="N1138" i="37"/>
  <c r="C1139" i="37"/>
  <c r="D1139" i="37"/>
  <c r="E1139" i="37"/>
  <c r="F1139" i="37"/>
  <c r="G1139" i="37"/>
  <c r="H1139" i="37"/>
  <c r="I1139" i="37"/>
  <c r="J1139" i="37"/>
  <c r="K1139" i="37"/>
  <c r="L1139" i="37"/>
  <c r="M1139" i="37"/>
  <c r="N1139" i="37"/>
  <c r="O1139" i="37"/>
  <c r="AA1139" i="37"/>
  <c r="AB1139" i="37"/>
  <c r="AC1139" i="37"/>
  <c r="AE1139" i="37"/>
  <c r="AG1139" i="37"/>
  <c r="AH1139" i="37"/>
  <c r="O1140" i="37"/>
  <c r="AA1140" i="37"/>
  <c r="AB1140" i="37"/>
  <c r="AC1140" i="37"/>
  <c r="AE1140" i="37"/>
  <c r="AG1140" i="37"/>
  <c r="AH1140" i="37"/>
  <c r="O1141" i="37"/>
  <c r="AA1141" i="37"/>
  <c r="AB1141" i="37"/>
  <c r="AC1141" i="37"/>
  <c r="AE1141" i="37"/>
  <c r="AG1141" i="37"/>
  <c r="AH1141" i="37"/>
  <c r="G1145" i="37"/>
  <c r="H1145" i="37"/>
  <c r="I1145" i="37"/>
  <c r="J1145" i="37"/>
  <c r="K1145" i="37"/>
  <c r="L1145" i="37"/>
  <c r="M1145" i="37"/>
  <c r="N1145" i="37"/>
  <c r="O1145" i="37"/>
  <c r="AA1145" i="37"/>
  <c r="AB1145" i="37"/>
  <c r="AC1145" i="37"/>
  <c r="AE1145" i="37"/>
  <c r="AG1145" i="37"/>
  <c r="AH1145" i="37"/>
  <c r="G1146" i="37"/>
  <c r="H1146" i="37"/>
  <c r="I1146" i="37"/>
  <c r="J1146" i="37"/>
  <c r="K1146" i="37"/>
  <c r="L1146" i="37"/>
  <c r="M1146" i="37"/>
  <c r="N1146" i="37"/>
  <c r="O1146" i="37"/>
  <c r="AA1146" i="37"/>
  <c r="AB1146" i="37"/>
  <c r="AC1146" i="37"/>
  <c r="AE1146" i="37"/>
  <c r="AG1146" i="37"/>
  <c r="AH1146" i="37"/>
  <c r="G1147" i="37"/>
  <c r="H1147" i="37"/>
  <c r="I1147" i="37"/>
  <c r="J1147" i="37"/>
  <c r="K1147" i="37"/>
  <c r="L1147" i="37"/>
  <c r="M1147" i="37"/>
  <c r="N1147" i="37"/>
  <c r="O1147" i="37"/>
  <c r="AA1147" i="37"/>
  <c r="AB1147" i="37"/>
  <c r="AC1147" i="37"/>
  <c r="AE1147" i="37"/>
  <c r="AG1147" i="37"/>
  <c r="AH1147" i="37"/>
  <c r="G1148" i="37"/>
  <c r="H1148" i="37"/>
  <c r="I1148" i="37"/>
  <c r="J1148" i="37"/>
  <c r="K1148" i="37"/>
  <c r="L1148" i="37"/>
  <c r="M1148" i="37"/>
  <c r="N1148" i="37"/>
  <c r="O1148" i="37"/>
  <c r="AA1148" i="37"/>
  <c r="AB1148" i="37"/>
  <c r="AC1148" i="37"/>
  <c r="AE1148" i="37"/>
  <c r="AG1148" i="37"/>
  <c r="AH1148" i="37"/>
  <c r="G1149" i="37"/>
  <c r="H1149" i="37"/>
  <c r="I1149" i="37"/>
  <c r="J1149" i="37"/>
  <c r="K1149" i="37"/>
  <c r="L1149" i="37"/>
  <c r="M1149" i="37"/>
  <c r="N1149" i="37"/>
  <c r="O1149" i="37"/>
  <c r="AA1149" i="37"/>
  <c r="AB1149" i="37"/>
  <c r="AC1149" i="37"/>
  <c r="AE1149" i="37"/>
  <c r="AG1149" i="37"/>
  <c r="AH1149" i="37"/>
  <c r="G1150" i="37"/>
  <c r="H1150" i="37"/>
  <c r="I1150" i="37"/>
  <c r="J1150" i="37"/>
  <c r="K1150" i="37"/>
  <c r="L1150" i="37"/>
  <c r="M1150" i="37"/>
  <c r="N1150" i="37"/>
  <c r="O1150" i="37"/>
  <c r="AA1150" i="37"/>
  <c r="AB1150" i="37"/>
  <c r="AC1150" i="37"/>
  <c r="AE1150" i="37"/>
  <c r="AG1150" i="37"/>
  <c r="AH1150" i="37"/>
  <c r="G1151" i="37"/>
  <c r="H1151" i="37"/>
  <c r="I1151" i="37"/>
  <c r="J1151" i="37"/>
  <c r="K1151" i="37"/>
  <c r="L1151" i="37"/>
  <c r="M1151" i="37"/>
  <c r="N1151" i="37"/>
  <c r="O1151" i="37"/>
  <c r="AA1151" i="37"/>
  <c r="AB1151" i="37"/>
  <c r="AC1151" i="37"/>
  <c r="AE1151" i="37"/>
  <c r="AG1151" i="37"/>
  <c r="AH1151" i="37"/>
  <c r="G1152" i="37"/>
  <c r="H1152" i="37"/>
  <c r="I1152" i="37"/>
  <c r="J1152" i="37"/>
  <c r="K1152" i="37"/>
  <c r="L1152" i="37"/>
  <c r="M1152" i="37"/>
  <c r="N1152" i="37"/>
  <c r="O1152" i="37"/>
  <c r="AA1152" i="37"/>
  <c r="AB1152" i="37"/>
  <c r="AC1152" i="37"/>
  <c r="AE1152" i="37"/>
  <c r="AG1152" i="37"/>
  <c r="AH1152" i="37"/>
  <c r="G1153" i="37"/>
  <c r="H1153" i="37"/>
  <c r="I1153" i="37"/>
  <c r="J1153" i="37"/>
  <c r="K1153" i="37"/>
  <c r="L1153" i="37"/>
  <c r="M1153" i="37"/>
  <c r="N1153" i="37"/>
  <c r="O1153" i="37"/>
  <c r="AA1153" i="37"/>
  <c r="AB1153" i="37"/>
  <c r="AC1153" i="37"/>
  <c r="AE1153" i="37"/>
  <c r="AG1153" i="37"/>
  <c r="AH1153" i="37"/>
  <c r="F1154" i="37"/>
  <c r="G1154" i="37"/>
  <c r="H1154" i="37"/>
  <c r="I1154" i="37"/>
  <c r="J1154" i="37"/>
  <c r="K1154" i="37"/>
  <c r="L1154" i="37"/>
  <c r="M1154" i="37"/>
  <c r="N1154" i="37"/>
  <c r="O1154" i="37"/>
  <c r="AA1154" i="37"/>
  <c r="AB1154" i="37"/>
  <c r="AC1154" i="37"/>
  <c r="AE1154" i="37"/>
  <c r="AG1154" i="37"/>
  <c r="AH1154" i="37"/>
  <c r="G1155" i="37"/>
  <c r="H1155" i="37"/>
  <c r="I1155" i="37"/>
  <c r="J1155" i="37"/>
  <c r="K1155" i="37"/>
  <c r="L1155" i="37"/>
  <c r="M1155" i="37"/>
  <c r="N1155" i="37"/>
  <c r="O1155" i="37"/>
  <c r="AA1155" i="37"/>
  <c r="AB1155" i="37"/>
  <c r="AC1155" i="37"/>
  <c r="AE1155" i="37"/>
  <c r="AG1155" i="37"/>
  <c r="AH1155" i="37"/>
  <c r="G1156" i="37"/>
  <c r="H1156" i="37"/>
  <c r="I1156" i="37"/>
  <c r="J1156" i="37"/>
  <c r="K1156" i="37"/>
  <c r="L1156" i="37"/>
  <c r="M1156" i="37"/>
  <c r="N1156" i="37"/>
  <c r="G793" i="156"/>
  <c r="E793" i="156"/>
  <c r="G792" i="156"/>
  <c r="E792" i="156"/>
  <c r="G791" i="156"/>
  <c r="E791" i="156"/>
  <c r="G790" i="156"/>
  <c r="E790" i="156"/>
  <c r="G789" i="156"/>
  <c r="E789" i="156"/>
  <c r="E1149" i="37"/>
  <c r="E1148" i="37"/>
  <c r="E1225" i="37" s="1"/>
  <c r="G785" i="156"/>
  <c r="E785" i="156"/>
  <c r="G788" i="156"/>
  <c r="E788" i="156"/>
  <c r="G784" i="156"/>
  <c r="E784" i="156"/>
  <c r="G783" i="156"/>
  <c r="E783" i="156"/>
  <c r="C61" i="37" l="1"/>
  <c r="E1147" i="37"/>
  <c r="E1229" i="37" s="1"/>
  <c r="E1151" i="37"/>
  <c r="E1234" i="37" s="1"/>
  <c r="E1152" i="37"/>
  <c r="E1235" i="37" s="1"/>
  <c r="E1150" i="37"/>
  <c r="E1227" i="37" s="1"/>
  <c r="E1146" i="37"/>
  <c r="E1228" i="37" s="1"/>
  <c r="E1153" i="37"/>
  <c r="E1231" i="37" s="1"/>
  <c r="E1155" i="37"/>
  <c r="E1233" i="37" s="1"/>
  <c r="E1145" i="37"/>
  <c r="E1230" i="37" s="1"/>
  <c r="E1154" i="37"/>
  <c r="E1232" i="37" s="1"/>
  <c r="AJ1116" i="37"/>
  <c r="AI1116" i="37"/>
  <c r="AH1178" i="37"/>
  <c r="C1145" i="37"/>
  <c r="C60" i="37"/>
  <c r="C1146" i="37"/>
  <c r="C1150" i="37"/>
  <c r="C1147" i="37"/>
  <c r="C1148" i="37"/>
  <c r="C1149" i="37"/>
  <c r="C1151" i="37"/>
  <c r="C1152" i="37"/>
  <c r="C1153" i="37"/>
  <c r="C1154" i="37"/>
  <c r="C1155" i="37"/>
  <c r="AJ782" i="156"/>
  <c r="AI782" i="156"/>
  <c r="AE782" i="156"/>
  <c r="Q782" i="156"/>
  <c r="AH1142" i="37"/>
  <c r="AC1142" i="37"/>
  <c r="G390" i="156"/>
  <c r="E390" i="156"/>
  <c r="G770" i="156"/>
  <c r="E770" i="156"/>
  <c r="G769" i="156"/>
  <c r="E769" i="156"/>
  <c r="G767" i="156"/>
  <c r="E767" i="156"/>
  <c r="G766" i="156"/>
  <c r="E766" i="156"/>
  <c r="G764" i="156"/>
  <c r="E764" i="156"/>
  <c r="C1232" i="37" l="1"/>
  <c r="C1228" i="37"/>
  <c r="C1231" i="37"/>
  <c r="C1225" i="37"/>
  <c r="C1229" i="37"/>
  <c r="C1230" i="37"/>
  <c r="C1235" i="37"/>
  <c r="C1233" i="37"/>
  <c r="C1234" i="37"/>
  <c r="C1227" i="37"/>
  <c r="AC1144" i="37"/>
  <c r="E1132" i="37"/>
  <c r="AG1144" i="37"/>
  <c r="AH1144" i="37"/>
  <c r="E1131" i="37"/>
  <c r="E1129" i="37"/>
  <c r="E1207" i="37" s="1"/>
  <c r="D1145" i="37"/>
  <c r="D1230" i="37" s="1"/>
  <c r="E1128" i="37"/>
  <c r="E1126" i="37"/>
  <c r="AJ1178" i="37"/>
  <c r="O1142" i="37"/>
  <c r="O1144" i="37"/>
  <c r="C1126" i="37"/>
  <c r="C1128" i="37"/>
  <c r="C1129" i="37"/>
  <c r="C1131" i="37"/>
  <c r="C1132" i="37"/>
  <c r="C1206" i="37"/>
  <c r="E762" i="156"/>
  <c r="E760" i="156"/>
  <c r="G762" i="156"/>
  <c r="G761" i="156"/>
  <c r="E761" i="156"/>
  <c r="G760" i="156"/>
  <c r="G759" i="156"/>
  <c r="E759" i="156"/>
  <c r="E1120" i="37"/>
  <c r="E1196" i="37" s="1"/>
  <c r="E1118" i="37"/>
  <c r="E1194" i="37" s="1"/>
  <c r="E756" i="156"/>
  <c r="AJ751" i="156"/>
  <c r="AI751" i="156"/>
  <c r="AE751" i="156"/>
  <c r="Q751" i="156"/>
  <c r="AJ753" i="156"/>
  <c r="AI753" i="156"/>
  <c r="AG753" i="156"/>
  <c r="AE753" i="156"/>
  <c r="AD753" i="156"/>
  <c r="AA1115" i="37"/>
  <c r="Q753" i="156"/>
  <c r="G753" i="156"/>
  <c r="E753" i="156"/>
  <c r="AJ752" i="156"/>
  <c r="AI752" i="156"/>
  <c r="AE752" i="156"/>
  <c r="Q752" i="156"/>
  <c r="G752" i="156"/>
  <c r="E752" i="156"/>
  <c r="G736" i="156"/>
  <c r="H729" i="156"/>
  <c r="H728" i="156"/>
  <c r="H725" i="156"/>
  <c r="G724" i="156"/>
  <c r="G722" i="156" s="1"/>
  <c r="G735" i="156" s="1"/>
  <c r="E736" i="156"/>
  <c r="E730" i="156"/>
  <c r="E724" i="156"/>
  <c r="M719" i="156"/>
  <c r="M707" i="156"/>
  <c r="G678" i="156"/>
  <c r="G676" i="156" s="1"/>
  <c r="G698" i="156" s="1"/>
  <c r="E684" i="156"/>
  <c r="M669" i="156"/>
  <c r="C1210" i="37" l="1"/>
  <c r="C1204" i="37"/>
  <c r="C1209" i="37"/>
  <c r="C1207" i="37"/>
  <c r="AC1115" i="37"/>
  <c r="AH1114" i="37"/>
  <c r="AG1115" i="37"/>
  <c r="AG1113" i="37"/>
  <c r="AB1115" i="37"/>
  <c r="AH1115" i="37"/>
  <c r="AH1113" i="37"/>
  <c r="AC1114" i="37"/>
  <c r="E1115" i="37"/>
  <c r="AG1114" i="37"/>
  <c r="AE1115" i="37"/>
  <c r="AC1113" i="37"/>
  <c r="E1122" i="37"/>
  <c r="E1198" i="37" s="1"/>
  <c r="E1114" i="37"/>
  <c r="E1121" i="37"/>
  <c r="E1197" i="37" s="1"/>
  <c r="E1123" i="37"/>
  <c r="E1201" i="37" s="1"/>
  <c r="E1124" i="37"/>
  <c r="E1202" i="37" s="1"/>
  <c r="O1114" i="37"/>
  <c r="O1115" i="37"/>
  <c r="O1113" i="37"/>
  <c r="H690" i="156"/>
  <c r="H696" i="156"/>
  <c r="C1118" i="37"/>
  <c r="C1123" i="37"/>
  <c r="C1124" i="37"/>
  <c r="H682" i="156"/>
  <c r="H688" i="156"/>
  <c r="H689" i="156"/>
  <c r="H691" i="156"/>
  <c r="H693" i="156"/>
  <c r="H720" i="156"/>
  <c r="E722" i="156"/>
  <c r="C1114" i="37"/>
  <c r="C1115" i="37"/>
  <c r="C1121" i="37"/>
  <c r="C1122" i="37"/>
  <c r="E678" i="156"/>
  <c r="E758" i="156"/>
  <c r="G738" i="156"/>
  <c r="H679" i="156"/>
  <c r="G701" i="156"/>
  <c r="AG720" i="156"/>
  <c r="C1198" i="37" l="1"/>
  <c r="C1202" i="37"/>
  <c r="C1197" i="37"/>
  <c r="C1194" i="37"/>
  <c r="C1201" i="37"/>
  <c r="AJ1115" i="37"/>
  <c r="AI1115" i="37"/>
  <c r="H724" i="156"/>
  <c r="E676" i="156"/>
  <c r="E735" i="156"/>
  <c r="C1120" i="37"/>
  <c r="H687" i="156"/>
  <c r="H678" i="156"/>
  <c r="H676" i="156"/>
  <c r="C1196" i="37" l="1"/>
  <c r="E738" i="156"/>
  <c r="E698" i="156"/>
  <c r="H701" i="156"/>
  <c r="H698" i="156"/>
  <c r="E701" i="156" l="1"/>
  <c r="G613" i="156"/>
  <c r="E613" i="156"/>
  <c r="M608" i="156"/>
  <c r="K600" i="156"/>
  <c r="K599" i="156"/>
  <c r="J600" i="156"/>
  <c r="J599" i="156"/>
  <c r="M601" i="156"/>
  <c r="G601" i="156"/>
  <c r="E601" i="156"/>
  <c r="H600" i="156"/>
  <c r="H599" i="156"/>
  <c r="M581" i="156"/>
  <c r="M582" i="156" s="1"/>
  <c r="G543" i="156"/>
  <c r="G541" i="156" s="1"/>
  <c r="E549" i="156"/>
  <c r="E543" i="156"/>
  <c r="G555" i="156" l="1"/>
  <c r="G558" i="156" s="1"/>
  <c r="L600" i="156"/>
  <c r="N600" i="156" s="1"/>
  <c r="L599" i="156"/>
  <c r="N599" i="156" s="1"/>
  <c r="H629" i="156"/>
  <c r="H636" i="156"/>
  <c r="H639" i="156"/>
  <c r="H641" i="156"/>
  <c r="H643" i="156"/>
  <c r="H647" i="156"/>
  <c r="E541" i="156"/>
  <c r="H543" i="156"/>
  <c r="H627" i="156"/>
  <c r="H631" i="156"/>
  <c r="H634" i="156"/>
  <c r="H638" i="156"/>
  <c r="H640" i="156"/>
  <c r="H642" i="156"/>
  <c r="H646" i="156"/>
  <c r="H648" i="156"/>
  <c r="E611" i="156"/>
  <c r="G611" i="156"/>
  <c r="G652" i="156" s="1"/>
  <c r="O600" i="156"/>
  <c r="P600" i="156" s="1"/>
  <c r="H544" i="156"/>
  <c r="O599" i="156"/>
  <c r="P599" i="156" s="1"/>
  <c r="H547" i="156"/>
  <c r="H574" i="156"/>
  <c r="E652" i="156" l="1"/>
  <c r="E555" i="156"/>
  <c r="G655" i="156"/>
  <c r="G524" i="156"/>
  <c r="G526" i="156"/>
  <c r="G530" i="156" s="1"/>
  <c r="E526" i="156"/>
  <c r="E524" i="156"/>
  <c r="E655" i="156" l="1"/>
  <c r="H555" i="156"/>
  <c r="E558" i="156"/>
  <c r="H526" i="156"/>
  <c r="E530" i="156"/>
  <c r="H525" i="156"/>
  <c r="H652" i="156"/>
  <c r="E523" i="156"/>
  <c r="G523" i="156"/>
  <c r="G531" i="156" s="1"/>
  <c r="H524" i="156" l="1"/>
  <c r="E531" i="156"/>
  <c r="H655" i="156"/>
  <c r="H530" i="156"/>
  <c r="G529" i="156"/>
  <c r="E529" i="156"/>
  <c r="G511" i="156"/>
  <c r="E513" i="156"/>
  <c r="E511" i="156"/>
  <c r="G499" i="156"/>
  <c r="G492" i="156"/>
  <c r="G490" i="156" s="1"/>
  <c r="G482" i="156"/>
  <c r="H486" i="156"/>
  <c r="E499" i="156"/>
  <c r="E492" i="156"/>
  <c r="G498" i="156" l="1"/>
  <c r="G497" i="156"/>
  <c r="E482" i="156"/>
  <c r="H493" i="156"/>
  <c r="E490" i="156"/>
  <c r="H489" i="156"/>
  <c r="H485" i="156"/>
  <c r="E510" i="156"/>
  <c r="G510" i="156"/>
  <c r="G518" i="156" s="1"/>
  <c r="E517" i="156"/>
  <c r="H483" i="156"/>
  <c r="H512" i="156"/>
  <c r="H514" i="156"/>
  <c r="G500" i="156"/>
  <c r="H484" i="156"/>
  <c r="H492" i="156"/>
  <c r="H491" i="156"/>
  <c r="G470" i="156"/>
  <c r="E470" i="156"/>
  <c r="G415" i="156"/>
  <c r="G407" i="156"/>
  <c r="G405" i="156" s="1"/>
  <c r="E415" i="156"/>
  <c r="E407" i="156"/>
  <c r="G349" i="156"/>
  <c r="G347" i="156" s="1"/>
  <c r="E355" i="156"/>
  <c r="E349" i="156"/>
  <c r="M344" i="156"/>
  <c r="M328" i="156"/>
  <c r="E497" i="156" l="1"/>
  <c r="G413" i="156"/>
  <c r="G389" i="156"/>
  <c r="G392" i="156" s="1"/>
  <c r="E500" i="156"/>
  <c r="G468" i="156"/>
  <c r="G471" i="156" s="1"/>
  <c r="H353" i="156"/>
  <c r="E405" i="156"/>
  <c r="H409" i="156"/>
  <c r="H414" i="156"/>
  <c r="H425" i="156"/>
  <c r="H428" i="156"/>
  <c r="H432" i="156"/>
  <c r="H435" i="156"/>
  <c r="H439" i="156"/>
  <c r="H442" i="156"/>
  <c r="H444" i="156"/>
  <c r="H446" i="156"/>
  <c r="H449" i="156"/>
  <c r="H451" i="156"/>
  <c r="H453" i="156"/>
  <c r="H455" i="156"/>
  <c r="H457" i="156"/>
  <c r="H460" i="156"/>
  <c r="H462" i="156"/>
  <c r="E498" i="156"/>
  <c r="E347" i="156"/>
  <c r="H350" i="156"/>
  <c r="E413" i="156"/>
  <c r="H408" i="156"/>
  <c r="H410" i="156"/>
  <c r="H426" i="156"/>
  <c r="H430" i="156"/>
  <c r="H433" i="156"/>
  <c r="H437" i="156"/>
  <c r="H441" i="156"/>
  <c r="H443" i="156"/>
  <c r="H445" i="156"/>
  <c r="H450" i="156"/>
  <c r="H452" i="156"/>
  <c r="H454" i="156"/>
  <c r="H456" i="156"/>
  <c r="H459" i="156"/>
  <c r="H461" i="156"/>
  <c r="H463" i="156"/>
  <c r="E518" i="156"/>
  <c r="D1129" i="37"/>
  <c r="H354" i="156"/>
  <c r="H390" i="156"/>
  <c r="E765" i="156"/>
  <c r="H511" i="156"/>
  <c r="H411" i="156"/>
  <c r="G516" i="156"/>
  <c r="E516" i="156"/>
  <c r="H482" i="156"/>
  <c r="H416" i="156"/>
  <c r="H423" i="156"/>
  <c r="H407" i="156"/>
  <c r="H412" i="156"/>
  <c r="E763" i="156" l="1"/>
  <c r="C1125" i="37" s="1"/>
  <c r="D1207" i="37"/>
  <c r="G469" i="156"/>
  <c r="H469" i="156" s="1"/>
  <c r="H415" i="156"/>
  <c r="C1127" i="37"/>
  <c r="E469" i="156"/>
  <c r="E389" i="156"/>
  <c r="E468" i="156"/>
  <c r="H759" i="156"/>
  <c r="D1121" i="37"/>
  <c r="H766" i="156"/>
  <c r="D1128" i="37"/>
  <c r="H490" i="156"/>
  <c r="H349" i="156"/>
  <c r="C1205" i="37" l="1"/>
  <c r="C1203" i="37"/>
  <c r="D1127" i="37"/>
  <c r="F1121" i="37"/>
  <c r="F1128" i="37"/>
  <c r="H413" i="156"/>
  <c r="E392" i="156"/>
  <c r="F1207" i="37"/>
  <c r="E471" i="156"/>
  <c r="D1197" i="37"/>
  <c r="H347" i="156"/>
  <c r="G321" i="156"/>
  <c r="E321" i="156"/>
  <c r="G285" i="156"/>
  <c r="G279" i="156"/>
  <c r="H284" i="156"/>
  <c r="H283" i="156"/>
  <c r="H281" i="156"/>
  <c r="E285" i="156"/>
  <c r="E279" i="156"/>
  <c r="M274" i="156"/>
  <c r="G256" i="156"/>
  <c r="E256" i="156"/>
  <c r="F1197" i="37" l="1"/>
  <c r="H389" i="156"/>
  <c r="H293" i="156"/>
  <c r="H297" i="156"/>
  <c r="H299" i="156"/>
  <c r="H301" i="156"/>
  <c r="H305" i="156"/>
  <c r="H307" i="156"/>
  <c r="H310" i="156"/>
  <c r="H312" i="156"/>
  <c r="H295" i="156"/>
  <c r="H289" i="156"/>
  <c r="H300" i="156"/>
  <c r="H304" i="156"/>
  <c r="H306" i="156"/>
  <c r="H309" i="156"/>
  <c r="H311" i="156"/>
  <c r="H255" i="156"/>
  <c r="H254" i="156"/>
  <c r="H253" i="156"/>
  <c r="E322" i="156"/>
  <c r="G322" i="156"/>
  <c r="G768" i="156"/>
  <c r="E277" i="156"/>
  <c r="G277" i="156"/>
  <c r="G320" i="156" l="1"/>
  <c r="H320" i="156" s="1"/>
  <c r="E1130" i="37"/>
  <c r="E320" i="156"/>
  <c r="D1153" i="37"/>
  <c r="D1154" i="37"/>
  <c r="D1155" i="37"/>
  <c r="H321" i="156"/>
  <c r="G323" i="156"/>
  <c r="G238" i="156"/>
  <c r="G237" i="156"/>
  <c r="E238" i="156"/>
  <c r="E237" i="156"/>
  <c r="G187" i="156"/>
  <c r="H192" i="156"/>
  <c r="H191" i="156"/>
  <c r="H189" i="156"/>
  <c r="H188" i="156"/>
  <c r="E187" i="156"/>
  <c r="M182" i="156"/>
  <c r="E163" i="156"/>
  <c r="H163" i="156"/>
  <c r="G141" i="156"/>
  <c r="G139" i="156" s="1"/>
  <c r="E141" i="156"/>
  <c r="E147" i="156"/>
  <c r="F147" i="156" s="1"/>
  <c r="M115" i="156"/>
  <c r="G102" i="156"/>
  <c r="E102" i="156"/>
  <c r="G93" i="156"/>
  <c r="G92" i="156"/>
  <c r="G42" i="156"/>
  <c r="E93" i="156"/>
  <c r="E92" i="156"/>
  <c r="G53" i="156"/>
  <c r="E44" i="156"/>
  <c r="M39" i="156"/>
  <c r="E323" i="156" l="1"/>
  <c r="D1232" i="37"/>
  <c r="D1231" i="37"/>
  <c r="G162" i="156"/>
  <c r="G165" i="156" s="1"/>
  <c r="G91" i="156"/>
  <c r="G94" i="156" s="1"/>
  <c r="F164" i="156"/>
  <c r="F768" i="156"/>
  <c r="H153" i="156"/>
  <c r="H157" i="156"/>
  <c r="D1233" i="37"/>
  <c r="E42" i="156"/>
  <c r="H48" i="156"/>
  <c r="H58" i="156"/>
  <c r="H60" i="156"/>
  <c r="H62" i="156"/>
  <c r="H66" i="156"/>
  <c r="H70" i="156"/>
  <c r="H56" i="156"/>
  <c r="H74" i="156"/>
  <c r="H76" i="156"/>
  <c r="H78" i="156"/>
  <c r="H80" i="156"/>
  <c r="H82" i="156"/>
  <c r="H84" i="156"/>
  <c r="H86" i="156"/>
  <c r="H99" i="156"/>
  <c r="E139" i="156"/>
  <c r="H146" i="156"/>
  <c r="H201" i="156"/>
  <c r="H203" i="156"/>
  <c r="H205" i="156"/>
  <c r="H209" i="156"/>
  <c r="H213" i="156"/>
  <c r="H216" i="156"/>
  <c r="H218" i="156"/>
  <c r="H220" i="156"/>
  <c r="H222" i="156"/>
  <c r="H224" i="156"/>
  <c r="H226" i="156"/>
  <c r="H228" i="156"/>
  <c r="H230" i="156"/>
  <c r="H45" i="156"/>
  <c r="H55" i="156"/>
  <c r="H59" i="156"/>
  <c r="H61" i="156"/>
  <c r="H64" i="156"/>
  <c r="H68" i="156"/>
  <c r="H72" i="156"/>
  <c r="H73" i="156"/>
  <c r="H75" i="156"/>
  <c r="H77" i="156"/>
  <c r="H79" i="156"/>
  <c r="H81" i="156"/>
  <c r="H83" i="156"/>
  <c r="H85" i="156"/>
  <c r="H98" i="156"/>
  <c r="H143" i="156"/>
  <c r="H145" i="156"/>
  <c r="H199" i="156"/>
  <c r="H202" i="156"/>
  <c r="H204" i="156"/>
  <c r="H207" i="156"/>
  <c r="H211" i="156"/>
  <c r="H215" i="156"/>
  <c r="H217" i="156"/>
  <c r="H219" i="156"/>
  <c r="H221" i="156"/>
  <c r="H223" i="156"/>
  <c r="H225" i="156"/>
  <c r="H227" i="156"/>
  <c r="H229" i="156"/>
  <c r="H101" i="156"/>
  <c r="H100" i="156"/>
  <c r="G775" i="156"/>
  <c r="E774" i="156"/>
  <c r="E164" i="156"/>
  <c r="E768" i="156"/>
  <c r="H237" i="156"/>
  <c r="E185" i="156"/>
  <c r="E757" i="156"/>
  <c r="G185" i="156"/>
  <c r="G757" i="156"/>
  <c r="H187" i="156"/>
  <c r="H142" i="156"/>
  <c r="G755" i="156" l="1"/>
  <c r="F775" i="156"/>
  <c r="F165" i="156"/>
  <c r="E1137" i="37"/>
  <c r="E1119" i="37"/>
  <c r="C1119" i="37"/>
  <c r="D1120" i="37"/>
  <c r="D1125" i="37"/>
  <c r="D1126" i="37"/>
  <c r="E775" i="156"/>
  <c r="D1123" i="37"/>
  <c r="E162" i="156"/>
  <c r="E755" i="156"/>
  <c r="D1124" i="37"/>
  <c r="C1130" i="37"/>
  <c r="C1136" i="37"/>
  <c r="D1151" i="37"/>
  <c r="E91" i="156"/>
  <c r="E236" i="156"/>
  <c r="G236" i="156"/>
  <c r="G773" i="156" s="1"/>
  <c r="H162" i="156"/>
  <c r="H141" i="156"/>
  <c r="E165" i="156" l="1"/>
  <c r="F776" i="156"/>
  <c r="F1151" i="37"/>
  <c r="C1215" i="37"/>
  <c r="C1208" i="37"/>
  <c r="C1195" i="37"/>
  <c r="E1117" i="37"/>
  <c r="D1136" i="37"/>
  <c r="E1135" i="37"/>
  <c r="H236" i="156"/>
  <c r="D1234" i="37"/>
  <c r="E773" i="156"/>
  <c r="E94" i="156"/>
  <c r="C1117" i="37"/>
  <c r="D1201" i="37"/>
  <c r="C1137" i="37"/>
  <c r="E239" i="156"/>
  <c r="G239" i="156"/>
  <c r="G776" i="156" s="1"/>
  <c r="M1516" i="156"/>
  <c r="F1234" i="37" l="1"/>
  <c r="C1193" i="37"/>
  <c r="C1216" i="37"/>
  <c r="E1138" i="37"/>
  <c r="C1135" i="37"/>
  <c r="E776" i="156"/>
  <c r="C1213" i="37" l="1"/>
  <c r="C1138" i="37"/>
  <c r="C1217" i="37" l="1"/>
  <c r="AJ2649" i="156"/>
  <c r="AH10" i="37"/>
  <c r="AE2649" i="156"/>
  <c r="AC10" i="37"/>
  <c r="AI2649" i="156"/>
  <c r="AG10" i="37"/>
  <c r="Q2649" i="156"/>
  <c r="O10" i="37"/>
  <c r="M2561" i="156"/>
  <c r="K2560" i="156"/>
  <c r="I2561" i="156"/>
  <c r="E2561" i="156"/>
  <c r="AD2560" i="156"/>
  <c r="G2560" i="156"/>
  <c r="F2561" i="156" l="1"/>
  <c r="AC9" i="37"/>
  <c r="AH9" i="37"/>
  <c r="AG9" i="37"/>
  <c r="L2560" i="156"/>
  <c r="N2560" i="156" s="1"/>
  <c r="O9" i="37"/>
  <c r="J2560" i="156"/>
  <c r="J2561" i="156" s="1"/>
  <c r="K2561" i="156"/>
  <c r="O2560" i="156"/>
  <c r="AG2560" i="156"/>
  <c r="F2560" i="156" l="1"/>
  <c r="F2649" i="156"/>
  <c r="L2561" i="156"/>
  <c r="N2561" i="156" s="1"/>
  <c r="P2560" i="156"/>
  <c r="P2561" i="156" s="1"/>
  <c r="O2561" i="156"/>
  <c r="AM940" i="156" l="1"/>
  <c r="AJ715" i="156"/>
  <c r="AI715" i="156"/>
  <c r="AD715" i="156" l="1"/>
  <c r="AE288" i="156"/>
  <c r="AE323" i="156" s="1"/>
  <c r="AE334" i="156" l="1"/>
  <c r="L1930" i="157" l="1"/>
  <c r="M1930" i="157" s="1"/>
  <c r="O1930" i="157" s="1"/>
  <c r="K1930" i="157"/>
  <c r="G1930" i="157"/>
  <c r="I1930" i="157" l="1"/>
  <c r="P1930" i="157"/>
  <c r="Q1930" i="157" s="1"/>
  <c r="L1611" i="157" l="1"/>
  <c r="P1611" i="157" s="1"/>
  <c r="Q1611" i="157" s="1"/>
  <c r="K1611" i="157"/>
  <c r="G1611" i="157"/>
  <c r="H1210" i="157"/>
  <c r="F1210" i="157"/>
  <c r="L1209" i="157"/>
  <c r="M1209" i="157" s="1"/>
  <c r="O1209" i="157" s="1"/>
  <c r="K1209" i="157"/>
  <c r="I1209" i="157"/>
  <c r="L1122" i="157"/>
  <c r="M1122" i="157" s="1"/>
  <c r="O1122" i="157" s="1"/>
  <c r="K1122" i="157"/>
  <c r="G1122" i="157"/>
  <c r="L1021" i="157"/>
  <c r="M1021" i="157" s="1"/>
  <c r="O1021" i="157" s="1"/>
  <c r="K1021" i="157"/>
  <c r="G1021" i="157"/>
  <c r="I1021" i="157" l="1"/>
  <c r="I1122" i="157"/>
  <c r="I1611" i="157"/>
  <c r="I578" i="157"/>
  <c r="M1611" i="157"/>
  <c r="O1611" i="157" s="1"/>
  <c r="P1209" i="157"/>
  <c r="Q1209" i="157" s="1"/>
  <c r="P1122" i="157"/>
  <c r="Q1122" i="157" s="1"/>
  <c r="P1021" i="157"/>
  <c r="Q1021" i="157" s="1"/>
  <c r="N525" i="157" l="1"/>
  <c r="H525" i="157"/>
  <c r="F525" i="157"/>
  <c r="L524" i="157"/>
  <c r="M524" i="157" s="1"/>
  <c r="O524" i="157" s="1"/>
  <c r="K524" i="157"/>
  <c r="G524" i="157"/>
  <c r="I524" i="157" l="1"/>
  <c r="P524" i="157"/>
  <c r="Q524" i="157" l="1"/>
  <c r="N160" i="157" l="1"/>
  <c r="H160" i="157"/>
  <c r="H168" i="157" s="1"/>
  <c r="F160" i="157"/>
  <c r="K2854" i="156" l="1"/>
  <c r="J2854" i="156"/>
  <c r="H2854" i="156"/>
  <c r="K1984" i="156"/>
  <c r="J1984" i="156"/>
  <c r="H1984" i="156"/>
  <c r="K1983" i="156"/>
  <c r="J1983" i="156"/>
  <c r="H1983" i="156"/>
  <c r="L1983" i="156" l="1"/>
  <c r="N1983" i="156" s="1"/>
  <c r="O1984" i="156"/>
  <c r="P1984" i="156" s="1"/>
  <c r="O2854" i="156"/>
  <c r="P2854" i="156" s="1"/>
  <c r="H2058" i="156"/>
  <c r="L2854" i="156"/>
  <c r="N2854" i="156" s="1"/>
  <c r="O1983" i="156"/>
  <c r="P1983" i="156" s="1"/>
  <c r="L1984" i="156"/>
  <c r="N1984" i="156" s="1"/>
  <c r="M1237" i="156" l="1"/>
  <c r="M1238" i="156" s="1"/>
  <c r="G1237" i="156"/>
  <c r="K1233" i="156"/>
  <c r="J1233" i="156"/>
  <c r="L1233" i="156" l="1"/>
  <c r="N1233" i="156" s="1"/>
  <c r="H1233" i="156"/>
  <c r="H1357" i="156"/>
  <c r="H1368" i="156"/>
  <c r="O1233" i="156"/>
  <c r="P1233" i="156" l="1"/>
  <c r="G288" i="156" l="1"/>
  <c r="E288" i="156"/>
  <c r="H291" i="156" l="1"/>
  <c r="M170" i="156"/>
  <c r="G170" i="156"/>
  <c r="E170" i="156"/>
  <c r="K167" i="156"/>
  <c r="J167" i="156"/>
  <c r="H167" i="156"/>
  <c r="K134" i="156"/>
  <c r="J134" i="156"/>
  <c r="H134" i="156"/>
  <c r="G115" i="156"/>
  <c r="E115" i="156"/>
  <c r="K114" i="156"/>
  <c r="J114" i="156"/>
  <c r="E53" i="156"/>
  <c r="O134" i="156" l="1"/>
  <c r="P134" i="156" s="1"/>
  <c r="O167" i="156"/>
  <c r="P167" i="156" s="1"/>
  <c r="L114" i="156"/>
  <c r="N114" i="156" s="1"/>
  <c r="H114" i="156"/>
  <c r="L167" i="156"/>
  <c r="N167" i="156" s="1"/>
  <c r="L134" i="156"/>
  <c r="N134" i="156" s="1"/>
  <c r="O114" i="156"/>
  <c r="P114" i="156" s="1"/>
  <c r="G39" i="156" l="1"/>
  <c r="E39" i="156"/>
  <c r="K38" i="156"/>
  <c r="J38" i="156"/>
  <c r="H38" i="156" l="1"/>
  <c r="L38" i="156"/>
  <c r="H54" i="156"/>
  <c r="O38" i="156"/>
  <c r="P38" i="156" s="1"/>
  <c r="N38" i="156" l="1"/>
  <c r="AH71" i="37" l="1"/>
  <c r="AG71" i="37"/>
  <c r="AC71" i="37"/>
  <c r="G2100" i="156"/>
  <c r="E2100" i="156"/>
  <c r="O71" i="37" l="1"/>
  <c r="E2711" i="156"/>
  <c r="G2711" i="156"/>
  <c r="AG2100" i="156"/>
  <c r="H2097" i="156"/>
  <c r="H2098" i="156"/>
  <c r="H2710" i="156" l="1"/>
  <c r="H2709" i="156"/>
  <c r="E71" i="37"/>
  <c r="D70" i="37"/>
  <c r="C71" i="37"/>
  <c r="D69" i="37"/>
  <c r="H2100" i="156"/>
  <c r="F69" i="37" l="1"/>
  <c r="F70" i="37"/>
  <c r="AD31" i="156" l="1"/>
  <c r="AK692" i="37"/>
  <c r="AL692" i="37"/>
  <c r="AK693" i="37"/>
  <c r="AL693" i="37"/>
  <c r="AL718" i="37"/>
  <c r="AL719" i="37"/>
  <c r="AL720" i="37"/>
  <c r="AL721" i="37"/>
  <c r="AL722" i="37"/>
  <c r="AL723" i="37"/>
  <c r="AK724" i="37"/>
  <c r="AL724" i="37"/>
  <c r="AL725" i="37"/>
  <c r="AL726" i="37"/>
  <c r="AL727" i="37"/>
  <c r="AL729" i="37"/>
  <c r="AL730" i="37"/>
  <c r="AL731" i="37"/>
  <c r="AL732" i="37"/>
  <c r="AL733" i="37"/>
  <c r="AL734" i="37"/>
  <c r="AL735" i="37"/>
  <c r="AL736" i="37"/>
  <c r="AL737" i="37"/>
  <c r="AL738" i="37"/>
  <c r="AL739" i="37"/>
  <c r="AL740" i="37"/>
  <c r="AL741" i="37"/>
  <c r="AL742" i="37"/>
  <c r="AL743" i="37"/>
  <c r="AL744" i="37"/>
  <c r="AL747" i="37"/>
  <c r="AL748" i="37"/>
  <c r="AL749" i="37"/>
  <c r="AL750" i="37"/>
  <c r="AL691" i="37"/>
  <c r="AK750" i="37"/>
  <c r="AM750" i="37"/>
  <c r="AG31" i="156" l="1"/>
  <c r="AE1208" i="157"/>
  <c r="AK928" i="157"/>
  <c r="AJ928" i="157"/>
  <c r="AF928" i="157"/>
  <c r="R928" i="157"/>
  <c r="AH80" i="37"/>
  <c r="AG80" i="37"/>
  <c r="AC80" i="37"/>
  <c r="O80" i="37"/>
  <c r="O1162" i="37" s="1"/>
  <c r="AK871" i="157"/>
  <c r="AJ871" i="157"/>
  <c r="AF871" i="157"/>
  <c r="R871" i="157"/>
  <c r="AK862" i="157"/>
  <c r="AJ862" i="157"/>
  <c r="AF862" i="157"/>
  <c r="R862" i="157"/>
  <c r="AK3271" i="156"/>
  <c r="AK3270" i="156"/>
  <c r="AK3269" i="156"/>
  <c r="AK3268" i="156"/>
  <c r="AK3267" i="156"/>
  <c r="AK3266" i="156"/>
  <c r="AK3265" i="156"/>
  <c r="AK3262" i="156"/>
  <c r="AK3255" i="156"/>
  <c r="AK3254" i="156"/>
  <c r="AK3253" i="156"/>
  <c r="AK3252" i="156"/>
  <c r="AK3251" i="156"/>
  <c r="AK3249" i="156"/>
  <c r="AK3248" i="156"/>
  <c r="AK3247" i="156"/>
  <c r="AK3246" i="156"/>
  <c r="AK3244" i="156"/>
  <c r="AK3239" i="156"/>
  <c r="AK3238" i="156"/>
  <c r="AK3236" i="156"/>
  <c r="AK3235" i="156"/>
  <c r="AK3234" i="156"/>
  <c r="AK3233" i="156"/>
  <c r="AK3232" i="156"/>
  <c r="AK3231" i="156"/>
  <c r="AK3215" i="156"/>
  <c r="AL3271" i="156"/>
  <c r="AM3271" i="156" s="1"/>
  <c r="AL3267" i="156"/>
  <c r="AL3266" i="156"/>
  <c r="AM3266" i="156" s="1"/>
  <c r="AL3215" i="156"/>
  <c r="AK793" i="156"/>
  <c r="AK791" i="156"/>
  <c r="AK788" i="156"/>
  <c r="AK787" i="156"/>
  <c r="AK786" i="156"/>
  <c r="AK785" i="156"/>
  <c r="AK784" i="156"/>
  <c r="AK783" i="156"/>
  <c r="AK782" i="156"/>
  <c r="AK781" i="156"/>
  <c r="AK780" i="156"/>
  <c r="AK779" i="156"/>
  <c r="AK776" i="156"/>
  <c r="AK775" i="156"/>
  <c r="AK770" i="156"/>
  <c r="AK769" i="156"/>
  <c r="AK768" i="156"/>
  <c r="AK764" i="156"/>
  <c r="AK763" i="156"/>
  <c r="AK761" i="156"/>
  <c r="AK760" i="156"/>
  <c r="AK759" i="156"/>
  <c r="AK758" i="156"/>
  <c r="AK757" i="156"/>
  <c r="AK756" i="156"/>
  <c r="AK752" i="156"/>
  <c r="AK751" i="156"/>
  <c r="AL782" i="156"/>
  <c r="AM782" i="156" s="1"/>
  <c r="AL781" i="156"/>
  <c r="AM781" i="156" s="1"/>
  <c r="AL780" i="156"/>
  <c r="AM780" i="156" s="1"/>
  <c r="AL752" i="156"/>
  <c r="AL751" i="156"/>
  <c r="AM3448" i="156"/>
  <c r="AM3443" i="156"/>
  <c r="AM3414" i="156"/>
  <c r="AM3413" i="156"/>
  <c r="AM3409" i="156"/>
  <c r="AM3408" i="156"/>
  <c r="AM3407" i="156"/>
  <c r="AM3406" i="156"/>
  <c r="AM3405" i="156"/>
  <c r="AM3404" i="156"/>
  <c r="AM3403" i="156"/>
  <c r="AM3402" i="156"/>
  <c r="AM3401" i="156"/>
  <c r="AM3400" i="156"/>
  <c r="AM3399" i="156"/>
  <c r="AM3398" i="156"/>
  <c r="AM3397" i="156"/>
  <c r="AM3395" i="156"/>
  <c r="AM3394" i="156"/>
  <c r="AM3393" i="156"/>
  <c r="AM3392" i="156"/>
  <c r="AM3390" i="156"/>
  <c r="AM3388" i="156"/>
  <c r="AM3386" i="156"/>
  <c r="AM3385" i="156"/>
  <c r="AM3383" i="156"/>
  <c r="AM3382" i="156"/>
  <c r="AM3381" i="156"/>
  <c r="AM3380" i="156"/>
  <c r="AM3379" i="156"/>
  <c r="AM3378" i="156"/>
  <c r="AM3350" i="156"/>
  <c r="AM3349" i="156"/>
  <c r="AM3348" i="156"/>
  <c r="AM3347" i="156"/>
  <c r="AM3346" i="156"/>
  <c r="AM3345" i="156"/>
  <c r="AM3344" i="156"/>
  <c r="AM3343" i="156"/>
  <c r="AM3342" i="156"/>
  <c r="AM3340" i="156"/>
  <c r="AM3339" i="156"/>
  <c r="AM3338" i="156"/>
  <c r="AM3337" i="156"/>
  <c r="AM3336" i="156"/>
  <c r="AM3335" i="156"/>
  <c r="AM3334" i="156"/>
  <c r="AM3333" i="156"/>
  <c r="AM3332" i="156"/>
  <c r="AM3331" i="156"/>
  <c r="AM3330" i="156"/>
  <c r="AM3329" i="156"/>
  <c r="AM3328" i="156"/>
  <c r="AM3327" i="156"/>
  <c r="AM3326" i="156"/>
  <c r="AM3325" i="156"/>
  <c r="AM3324" i="156"/>
  <c r="AM3323" i="156"/>
  <c r="AM3321" i="156"/>
  <c r="AM3320" i="156"/>
  <c r="AM3319" i="156"/>
  <c r="AM3318" i="156"/>
  <c r="AM3316" i="156"/>
  <c r="AM3314" i="156"/>
  <c r="AM3312" i="156"/>
  <c r="AM3311" i="156"/>
  <c r="AM3310" i="156"/>
  <c r="AM3309" i="156"/>
  <c r="AM3308" i="156"/>
  <c r="AM3307" i="156"/>
  <c r="AM3306" i="156"/>
  <c r="AM3305" i="156"/>
  <c r="AM3279" i="156"/>
  <c r="AM3278" i="156"/>
  <c r="AM3277" i="156"/>
  <c r="AM3276" i="156"/>
  <c r="AM3275" i="156"/>
  <c r="AM3274" i="156"/>
  <c r="AM3273" i="156"/>
  <c r="AM3272" i="156"/>
  <c r="AM3270" i="156"/>
  <c r="AM3269" i="156"/>
  <c r="AM3268" i="156"/>
  <c r="AM3265" i="156"/>
  <c r="AM3264" i="156"/>
  <c r="AM3262" i="156"/>
  <c r="AM3259" i="156"/>
  <c r="AM3258" i="156"/>
  <c r="AM3257" i="156"/>
  <c r="AM3255" i="156"/>
  <c r="AM3254" i="156"/>
  <c r="AM3253" i="156"/>
  <c r="AM3252" i="156"/>
  <c r="AM3251" i="156"/>
  <c r="AM3250" i="156"/>
  <c r="AM3249" i="156"/>
  <c r="AM3248" i="156"/>
  <c r="AM3247" i="156"/>
  <c r="AM3246" i="156"/>
  <c r="AM3245" i="156"/>
  <c r="AM3244" i="156"/>
  <c r="AM3243" i="156"/>
  <c r="AM3242" i="156"/>
  <c r="AM3239" i="156"/>
  <c r="AM3238" i="156"/>
  <c r="AM3237" i="156"/>
  <c r="AM3236" i="156"/>
  <c r="AM3235" i="156"/>
  <c r="AM3234" i="156"/>
  <c r="AM3233" i="156"/>
  <c r="AM3232" i="156"/>
  <c r="AM3231" i="156"/>
  <c r="AM3220" i="156"/>
  <c r="AM3219" i="156"/>
  <c r="AM3216" i="156"/>
  <c r="AM3212" i="156"/>
  <c r="AM3211" i="156"/>
  <c r="AM3210" i="156"/>
  <c r="AM3209" i="156"/>
  <c r="AM3208" i="156"/>
  <c r="AM3207" i="156"/>
  <c r="AM3206" i="156"/>
  <c r="AM3205" i="156"/>
  <c r="AM3204" i="156"/>
  <c r="AM3203" i="156"/>
  <c r="AM3202" i="156"/>
  <c r="AM3201" i="156"/>
  <c r="AM3200" i="156"/>
  <c r="AM3198" i="156"/>
  <c r="AM3197" i="156"/>
  <c r="AM3196" i="156"/>
  <c r="AM3195" i="156"/>
  <c r="AM3193" i="156"/>
  <c r="AM3191" i="156"/>
  <c r="AM3189" i="156"/>
  <c r="AM3188" i="156"/>
  <c r="AM3186" i="156"/>
  <c r="AM3185" i="156"/>
  <c r="AM3184" i="156"/>
  <c r="AM3183" i="156"/>
  <c r="AM3182" i="156"/>
  <c r="AM3155" i="156"/>
  <c r="AM3152" i="156"/>
  <c r="AM3151" i="156"/>
  <c r="AM3150" i="156"/>
  <c r="AM3149" i="156"/>
  <c r="AM3148" i="156"/>
  <c r="AM3147" i="156"/>
  <c r="AM3146" i="156"/>
  <c r="AM3142" i="156"/>
  <c r="AM3141" i="156"/>
  <c r="AM3140" i="156"/>
  <c r="AM3139" i="156"/>
  <c r="AM3137" i="156"/>
  <c r="AM3136" i="156"/>
  <c r="AM3135" i="156"/>
  <c r="AM3132" i="156"/>
  <c r="AM3131" i="156"/>
  <c r="AM3121" i="156"/>
  <c r="AM3116" i="156"/>
  <c r="AM3111" i="156"/>
  <c r="AM3082" i="156"/>
  <c r="AM3078" i="156"/>
  <c r="AM3077" i="156"/>
  <c r="AM3076" i="156"/>
  <c r="AM3075" i="156"/>
  <c r="AM3074" i="156"/>
  <c r="AM3073" i="156"/>
  <c r="AM3072" i="156"/>
  <c r="AM3071" i="156"/>
  <c r="AM3070" i="156"/>
  <c r="AM3069" i="156"/>
  <c r="AM3067" i="156"/>
  <c r="AM3066" i="156"/>
  <c r="AM3065" i="156"/>
  <c r="AM3064" i="156"/>
  <c r="AM3063" i="156"/>
  <c r="AM3062" i="156"/>
  <c r="AM3061" i="156"/>
  <c r="AM3060" i="156"/>
  <c r="AM3059" i="156"/>
  <c r="AM3058" i="156"/>
  <c r="AM3056" i="156"/>
  <c r="AM3055" i="156"/>
  <c r="AM3054" i="156"/>
  <c r="AM3053" i="156"/>
  <c r="AM3052" i="156"/>
  <c r="AM3050" i="156"/>
  <c r="AM3048" i="156"/>
  <c r="AM3046" i="156"/>
  <c r="AM3045" i="156"/>
  <c r="AM3043" i="156"/>
  <c r="AM3042" i="156"/>
  <c r="AM3041" i="156"/>
  <c r="AM3040" i="156"/>
  <c r="AM3039" i="156"/>
  <c r="AM3008" i="156"/>
  <c r="AM3005" i="156"/>
  <c r="AM3004" i="156"/>
  <c r="AM3003" i="156"/>
  <c r="AM3002" i="156"/>
  <c r="AM3001" i="156"/>
  <c r="AM3000" i="156"/>
  <c r="AM2999" i="156"/>
  <c r="AM2998" i="156"/>
  <c r="AM2997" i="156"/>
  <c r="AM2996" i="156"/>
  <c r="AM2995" i="156"/>
  <c r="AM2994" i="156"/>
  <c r="AM2993" i="156"/>
  <c r="AM2992" i="156"/>
  <c r="AM2991" i="156"/>
  <c r="AM2983" i="156"/>
  <c r="AM2982" i="156"/>
  <c r="AM2981" i="156"/>
  <c r="AM2974" i="156"/>
  <c r="AM2973" i="156"/>
  <c r="AM2971" i="156"/>
  <c r="AM2969" i="156"/>
  <c r="AM2966" i="156"/>
  <c r="AM2933" i="156"/>
  <c r="AM2932" i="156"/>
  <c r="AM2927" i="156"/>
  <c r="AM2926" i="156"/>
  <c r="AM2925" i="156"/>
  <c r="AM2924" i="156"/>
  <c r="AM2923" i="156"/>
  <c r="AM2922" i="156"/>
  <c r="AM2921" i="156"/>
  <c r="AM2920" i="156"/>
  <c r="AM2919" i="156"/>
  <c r="AM2918" i="156"/>
  <c r="AM2917" i="156"/>
  <c r="AM2916" i="156"/>
  <c r="AM2915" i="156"/>
  <c r="AM2914" i="156"/>
  <c r="AM2913" i="156"/>
  <c r="AM2912" i="156"/>
  <c r="AM2911" i="156"/>
  <c r="AM2909" i="156"/>
  <c r="AM2908" i="156"/>
  <c r="AM2907" i="156"/>
  <c r="AM2906" i="156"/>
  <c r="AM2905" i="156"/>
  <c r="AM2904" i="156"/>
  <c r="AM2903" i="156"/>
  <c r="AM2902" i="156"/>
  <c r="AM2900" i="156"/>
  <c r="AM2899" i="156"/>
  <c r="AM2898" i="156"/>
  <c r="AM2897" i="156"/>
  <c r="AM2895" i="156"/>
  <c r="AM2893" i="156"/>
  <c r="AM2891" i="156"/>
  <c r="AM2890" i="156"/>
  <c r="AM2888" i="156"/>
  <c r="AM2887" i="156"/>
  <c r="AM2886" i="156"/>
  <c r="AM2884" i="156"/>
  <c r="AM2883" i="156"/>
  <c r="AM2882" i="156"/>
  <c r="AM2861" i="156"/>
  <c r="AM2860" i="156"/>
  <c r="AM2859" i="156"/>
  <c r="AM2858" i="156"/>
  <c r="AM2857" i="156"/>
  <c r="AM2856" i="156"/>
  <c r="AM2855" i="156"/>
  <c r="AM2853" i="156"/>
  <c r="AM2851" i="156"/>
  <c r="AM2850" i="156"/>
  <c r="AM2849" i="156"/>
  <c r="AM2848" i="156"/>
  <c r="AM2841" i="156"/>
  <c r="AM2840" i="156"/>
  <c r="AM2827" i="156"/>
  <c r="AM2822" i="156"/>
  <c r="AM2793" i="156"/>
  <c r="AM2792" i="156"/>
  <c r="AM2788" i="156"/>
  <c r="AM2787" i="156"/>
  <c r="AM2786" i="156"/>
  <c r="AM2785" i="156"/>
  <c r="AM2784" i="156"/>
  <c r="AM2783" i="156"/>
  <c r="AM2782" i="156"/>
  <c r="AM2781" i="156"/>
  <c r="AM2780" i="156"/>
  <c r="AM2778" i="156"/>
  <c r="AM2777" i="156"/>
  <c r="AM2775" i="156"/>
  <c r="AM2773" i="156"/>
  <c r="AM2772" i="156"/>
  <c r="AM2770" i="156"/>
  <c r="AM2769" i="156"/>
  <c r="AM2768" i="156"/>
  <c r="AM2767" i="156"/>
  <c r="AM2766" i="156"/>
  <c r="AM2734" i="156"/>
  <c r="AM2731" i="156"/>
  <c r="AM2730" i="156"/>
  <c r="AM2729" i="156"/>
  <c r="AM2728" i="156"/>
  <c r="AM2727" i="156"/>
  <c r="AM2726" i="156"/>
  <c r="AM2725" i="156"/>
  <c r="AM2724" i="156"/>
  <c r="AM2723" i="156"/>
  <c r="AM2722" i="156"/>
  <c r="AM2721" i="156"/>
  <c r="AM2720" i="156"/>
  <c r="AM2719" i="156"/>
  <c r="AM2718" i="156"/>
  <c r="AM2717" i="156"/>
  <c r="AM2715" i="156"/>
  <c r="AM2714" i="156"/>
  <c r="AM2713" i="156"/>
  <c r="AM2712" i="156"/>
  <c r="AM2706" i="156"/>
  <c r="AM2704" i="156"/>
  <c r="AM2703" i="156"/>
  <c r="AM2702" i="156"/>
  <c r="AM2697" i="156"/>
  <c r="AM2689" i="156"/>
  <c r="AM2530" i="156"/>
  <c r="AM2529" i="156"/>
  <c r="AM2528" i="156"/>
  <c r="AM2526" i="156"/>
  <c r="AM2525" i="156"/>
  <c r="AM2524" i="156"/>
  <c r="AM2515" i="156"/>
  <c r="AM2514" i="156"/>
  <c r="AM2513" i="156"/>
  <c r="AM2512" i="156"/>
  <c r="AM2510" i="156"/>
  <c r="AM2499" i="156"/>
  <c r="AM2498" i="156"/>
  <c r="AM2497" i="156"/>
  <c r="AM2493" i="156"/>
  <c r="AM2491" i="156"/>
  <c r="AM2489" i="156"/>
  <c r="AM2487" i="156"/>
  <c r="AM2486" i="156"/>
  <c r="AM2485" i="156"/>
  <c r="AM2484" i="156"/>
  <c r="AM2483" i="156"/>
  <c r="AM2480" i="156"/>
  <c r="AM2479" i="156"/>
  <c r="AM2478" i="156"/>
  <c r="AM2477" i="156"/>
  <c r="AM2476" i="156"/>
  <c r="AM2475" i="156"/>
  <c r="AM2474" i="156"/>
  <c r="AM2473" i="156"/>
  <c r="AM2472" i="156"/>
  <c r="AM2471" i="156"/>
  <c r="AM2469" i="156"/>
  <c r="AM2468" i="156"/>
  <c r="AM2467" i="156"/>
  <c r="AM2466" i="156"/>
  <c r="AM2465" i="156"/>
  <c r="AM2463" i="156"/>
  <c r="AM2462" i="156"/>
  <c r="AM2461" i="156"/>
  <c r="AM2454" i="156"/>
  <c r="AM2453" i="156"/>
  <c r="AM2452" i="156"/>
  <c r="AM2451" i="156"/>
  <c r="AM2439" i="156"/>
  <c r="AM2438" i="156"/>
  <c r="AM2437" i="156"/>
  <c r="AM2414" i="156"/>
  <c r="AM2413" i="156"/>
  <c r="AM2410" i="156"/>
  <c r="AM2408" i="156"/>
  <c r="AM2407" i="156"/>
  <c r="AM2406" i="156"/>
  <c r="AM2405" i="156"/>
  <c r="AM2404" i="156"/>
  <c r="AM2394" i="156"/>
  <c r="AM2392" i="156"/>
  <c r="AM2390" i="156"/>
  <c r="AM2388" i="156"/>
  <c r="AM2387" i="156"/>
  <c r="AM2386" i="156"/>
  <c r="AM2385" i="156"/>
  <c r="AM2381" i="156"/>
  <c r="AM2380" i="156"/>
  <c r="AM2379" i="156"/>
  <c r="AM2377" i="156"/>
  <c r="AM2376" i="156"/>
  <c r="AM2375" i="156"/>
  <c r="AM2374" i="156"/>
  <c r="AM2373" i="156"/>
  <c r="AM2372" i="156"/>
  <c r="AM2371" i="156"/>
  <c r="AM2370" i="156"/>
  <c r="AM2369" i="156"/>
  <c r="AM2365" i="156"/>
  <c r="AM2364" i="156"/>
  <c r="AM2363" i="156"/>
  <c r="AM2362" i="156"/>
  <c r="AM2361" i="156"/>
  <c r="AM2360" i="156"/>
  <c r="AM2359" i="156"/>
  <c r="AM2358" i="156"/>
  <c r="AM2357" i="156"/>
  <c r="AM2354" i="156"/>
  <c r="AM2353" i="156"/>
  <c r="AM2352" i="156"/>
  <c r="AM2351" i="156"/>
  <c r="AM2350" i="156"/>
  <c r="AM2349" i="156"/>
  <c r="AM2348" i="156"/>
  <c r="AM2347" i="156"/>
  <c r="AM2346" i="156"/>
  <c r="AM2345" i="156"/>
  <c r="AM2344" i="156"/>
  <c r="AM2343" i="156"/>
  <c r="AM2341" i="156"/>
  <c r="AM2340" i="156"/>
  <c r="AM2339" i="156"/>
  <c r="AM2330" i="156"/>
  <c r="AM2329" i="156"/>
  <c r="AM2328" i="156"/>
  <c r="AM2327" i="156"/>
  <c r="AM2325" i="156"/>
  <c r="AM2324" i="156"/>
  <c r="AM2315" i="156"/>
  <c r="AM2314" i="156"/>
  <c r="AM2313" i="156"/>
  <c r="AM2312" i="156"/>
  <c r="AM2311" i="156"/>
  <c r="AM2310" i="156"/>
  <c r="AM2308" i="156"/>
  <c r="AM2307" i="156"/>
  <c r="AM2306" i="156"/>
  <c r="AM2305" i="156"/>
  <c r="AM2304" i="156"/>
  <c r="AM2303" i="156"/>
  <c r="AM2302" i="156"/>
  <c r="AM2300" i="156"/>
  <c r="AM2299" i="156"/>
  <c r="AM2298" i="156"/>
  <c r="AM2297" i="156"/>
  <c r="AM2296" i="156"/>
  <c r="AM2295" i="156"/>
  <c r="AM2294" i="156"/>
  <c r="AM2292" i="156"/>
  <c r="AM2291" i="156"/>
  <c r="AM2290" i="156"/>
  <c r="AM2289" i="156"/>
  <c r="AM2288" i="156"/>
  <c r="AM2286" i="156"/>
  <c r="AM2285" i="156"/>
  <c r="AM2284" i="156"/>
  <c r="AM2283" i="156"/>
  <c r="AM2282" i="156"/>
  <c r="AM2280" i="156"/>
  <c r="AM2279" i="156"/>
  <c r="AM2277" i="156"/>
  <c r="AM2275" i="156"/>
  <c r="AM2274" i="156"/>
  <c r="AM2273" i="156"/>
  <c r="AM2272" i="156"/>
  <c r="AM2271" i="156"/>
  <c r="AM2270" i="156"/>
  <c r="AM2269" i="156"/>
  <c r="AM2238" i="156"/>
  <c r="AM2237" i="156"/>
  <c r="AM2236" i="156"/>
  <c r="AM2234" i="156"/>
  <c r="AM2233" i="156"/>
  <c r="AM2232" i="156"/>
  <c r="AM2231" i="156"/>
  <c r="AM2230" i="156"/>
  <c r="AM2229" i="156"/>
  <c r="AM2228" i="156"/>
  <c r="AM2227" i="156"/>
  <c r="AM2226" i="156"/>
  <c r="AM2225" i="156"/>
  <c r="AM2223" i="156"/>
  <c r="AM2222" i="156"/>
  <c r="AM2221" i="156"/>
  <c r="AM2220" i="156"/>
  <c r="AM2219" i="156"/>
  <c r="AM2218" i="156"/>
  <c r="AM2217" i="156"/>
  <c r="AM2216" i="156"/>
  <c r="AM2215" i="156"/>
  <c r="AM2214" i="156"/>
  <c r="AM2212" i="156"/>
  <c r="AM2210" i="156"/>
  <c r="AM2208" i="156"/>
  <c r="AM2207" i="156"/>
  <c r="AM2205" i="156"/>
  <c r="AM2204" i="156"/>
  <c r="AM2203" i="156"/>
  <c r="AM2202" i="156"/>
  <c r="AM2201" i="156"/>
  <c r="AM2170" i="156"/>
  <c r="AM2168" i="156"/>
  <c r="AM2167" i="156"/>
  <c r="AM2166" i="156"/>
  <c r="AM2165" i="156"/>
  <c r="AM2164" i="156"/>
  <c r="AM2163" i="156"/>
  <c r="AM2162" i="156"/>
  <c r="AM2161" i="156"/>
  <c r="AM2159" i="156"/>
  <c r="AM2158" i="156"/>
  <c r="AM2157" i="156"/>
  <c r="AM2156" i="156"/>
  <c r="AM2155" i="156"/>
  <c r="AM2154" i="156"/>
  <c r="AM2153" i="156"/>
  <c r="AM2152" i="156"/>
  <c r="AM2150" i="156"/>
  <c r="AM2148" i="156"/>
  <c r="AM2146" i="156"/>
  <c r="AM2145" i="156"/>
  <c r="AM2143" i="156"/>
  <c r="AM2142" i="156"/>
  <c r="AM2141" i="156"/>
  <c r="AM2140" i="156"/>
  <c r="AM2139" i="156"/>
  <c r="AM2122" i="156"/>
  <c r="AM2105" i="156"/>
  <c r="AM2104" i="156"/>
  <c r="AM2103" i="156"/>
  <c r="AM2102" i="156"/>
  <c r="AM2099" i="156"/>
  <c r="AM2096" i="156"/>
  <c r="AM2095" i="156"/>
  <c r="AM2094" i="156"/>
  <c r="AM2093" i="156"/>
  <c r="AM2092" i="156"/>
  <c r="AM2091" i="156"/>
  <c r="AM2090" i="156"/>
  <c r="AM2089" i="156"/>
  <c r="AM2088" i="156"/>
  <c r="AM2087" i="156"/>
  <c r="AM2086" i="156"/>
  <c r="AM2085" i="156"/>
  <c r="AM2084" i="156"/>
  <c r="AM2082" i="156"/>
  <c r="AM2076" i="156"/>
  <c r="AM2075" i="156"/>
  <c r="AM2074" i="156"/>
  <c r="AM2073" i="156"/>
  <c r="AM2068" i="156"/>
  <c r="AM2064" i="156"/>
  <c r="AM2060" i="156"/>
  <c r="AM2056" i="156"/>
  <c r="AM2055" i="156"/>
  <c r="AM2054" i="156"/>
  <c r="AM2053" i="156"/>
  <c r="AM2052" i="156"/>
  <c r="AM2051" i="156"/>
  <c r="AM2049" i="156"/>
  <c r="AM2048" i="156"/>
  <c r="AM2047" i="156"/>
  <c r="AM2046" i="156"/>
  <c r="AM2044" i="156"/>
  <c r="AM2042" i="156"/>
  <c r="AM2040" i="156"/>
  <c r="AM2039" i="156"/>
  <c r="AM2036" i="156"/>
  <c r="AM2035" i="156"/>
  <c r="AM2034" i="156"/>
  <c r="AM2033" i="156"/>
  <c r="AM2032" i="156"/>
  <c r="AM2016" i="156"/>
  <c r="AM2014" i="156"/>
  <c r="AM2013" i="156"/>
  <c r="AM2012" i="156"/>
  <c r="AM2011" i="156"/>
  <c r="AM2010" i="156"/>
  <c r="AM2009" i="156"/>
  <c r="AM2008" i="156"/>
  <c r="AM2007" i="156"/>
  <c r="AM2002" i="156"/>
  <c r="AM2001" i="156"/>
  <c r="AM2000" i="156"/>
  <c r="AM1999" i="156"/>
  <c r="AM1998" i="156"/>
  <c r="AM1997" i="156"/>
  <c r="AM1994" i="156"/>
  <c r="AM1993" i="156"/>
  <c r="AM1992" i="156"/>
  <c r="AM1990" i="156"/>
  <c r="AM1989" i="156"/>
  <c r="AM1987" i="156"/>
  <c r="AM1986" i="156"/>
  <c r="AM1984" i="156"/>
  <c r="AM1981" i="156"/>
  <c r="AM1980" i="156"/>
  <c r="AM1979" i="156"/>
  <c r="AM1977" i="156"/>
  <c r="AM1976" i="156"/>
  <c r="AM1974" i="156"/>
  <c r="AM1973" i="156"/>
  <c r="AM1972" i="156"/>
  <c r="AM1971" i="156"/>
  <c r="AM1969" i="156"/>
  <c r="AM1967" i="156"/>
  <c r="AM1966" i="156"/>
  <c r="AM1965" i="156"/>
  <c r="AM1964" i="156"/>
  <c r="AM1930" i="156"/>
  <c r="AM1929" i="156"/>
  <c r="AM1928" i="156"/>
  <c r="AM1925" i="156"/>
  <c r="AM1923" i="156"/>
  <c r="AM1917" i="156"/>
  <c r="AM1916" i="156"/>
  <c r="AM1915" i="156"/>
  <c r="AM1914" i="156"/>
  <c r="AM1912" i="156"/>
  <c r="AM1911" i="156"/>
  <c r="AM1910" i="156"/>
  <c r="AM1909" i="156"/>
  <c r="AM1908" i="156"/>
  <c r="AM1907" i="156"/>
  <c r="AM1905" i="156"/>
  <c r="AM1904" i="156"/>
  <c r="AM1903" i="156"/>
  <c r="AM1901" i="156"/>
  <c r="AM1899" i="156"/>
  <c r="AM1898" i="156"/>
  <c r="AM1897" i="156"/>
  <c r="AM1896" i="156"/>
  <c r="AM1895" i="156"/>
  <c r="AM1894" i="156"/>
  <c r="AM1861" i="156"/>
  <c r="AM1859" i="156"/>
  <c r="AM1858" i="156"/>
  <c r="AM1857" i="156"/>
  <c r="AM1855" i="156"/>
  <c r="AM1854" i="156"/>
  <c r="AM1853" i="156"/>
  <c r="AM1852" i="156"/>
  <c r="AM1851" i="156"/>
  <c r="AM1848" i="156"/>
  <c r="AM1846" i="156"/>
  <c r="AM1844" i="156"/>
  <c r="AM1843" i="156"/>
  <c r="AM1842" i="156"/>
  <c r="AM1841" i="156"/>
  <c r="AM1802" i="156"/>
  <c r="AM1801" i="156"/>
  <c r="AM1800" i="156"/>
  <c r="AM1798" i="156"/>
  <c r="AM1797" i="156"/>
  <c r="AM1796" i="156"/>
  <c r="AM1795" i="156"/>
  <c r="AM1794" i="156"/>
  <c r="AM1793" i="156"/>
  <c r="AM1792" i="156"/>
  <c r="AM1790" i="156"/>
  <c r="AM1789" i="156"/>
  <c r="AM1788" i="156"/>
  <c r="AM1787" i="156"/>
  <c r="AM1785" i="156"/>
  <c r="AM1784" i="156"/>
  <c r="AM1781" i="156"/>
  <c r="AM1779" i="156"/>
  <c r="AM1768" i="156"/>
  <c r="AM1767" i="156"/>
  <c r="AM1766" i="156"/>
  <c r="AM1765" i="156"/>
  <c r="AM1744" i="156"/>
  <c r="AM1743" i="156"/>
  <c r="AM1742" i="156"/>
  <c r="AM1741" i="156"/>
  <c r="AM1739" i="156"/>
  <c r="AM1730" i="156"/>
  <c r="AM1729" i="156"/>
  <c r="AM1728" i="156"/>
  <c r="AM1727" i="156"/>
  <c r="AM1715" i="156"/>
  <c r="AM1714" i="156"/>
  <c r="AM1713" i="156"/>
  <c r="AM1710" i="156"/>
  <c r="AM1709" i="156"/>
  <c r="AM1707" i="156"/>
  <c r="AM1701" i="156"/>
  <c r="AM1700" i="156"/>
  <c r="AM1699" i="156"/>
  <c r="AM1697" i="156"/>
  <c r="AM1696" i="156"/>
  <c r="AM1695" i="156"/>
  <c r="AM1692" i="156"/>
  <c r="AM1691" i="156"/>
  <c r="AM1690" i="156"/>
  <c r="AM1688" i="156"/>
  <c r="AM1687" i="156"/>
  <c r="AM1684" i="156"/>
  <c r="AM1683" i="156"/>
  <c r="AM1682" i="156"/>
  <c r="AM1680" i="156"/>
  <c r="AM1679" i="156"/>
  <c r="AM1677" i="156"/>
  <c r="AM1675" i="156"/>
  <c r="AM1673" i="156"/>
  <c r="AM1672" i="156"/>
  <c r="AM1671" i="156"/>
  <c r="AM1670" i="156"/>
  <c r="AM1669" i="156"/>
  <c r="AM1668" i="156"/>
  <c r="AM1644" i="156"/>
  <c r="AM1643" i="156"/>
  <c r="AM1641" i="156"/>
  <c r="AM1640" i="156"/>
  <c r="AM1639" i="156"/>
  <c r="AM1637" i="156"/>
  <c r="AM1636" i="156"/>
  <c r="AM1635" i="156"/>
  <c r="AM1634" i="156"/>
  <c r="AM1633" i="156"/>
  <c r="AM1632" i="156"/>
  <c r="AM1631" i="156"/>
  <c r="AM1630" i="156"/>
  <c r="AM1629" i="156"/>
  <c r="AM1627" i="156"/>
  <c r="AM1626" i="156"/>
  <c r="AM1625" i="156"/>
  <c r="AM1624" i="156"/>
  <c r="AM1623" i="156"/>
  <c r="AM1622" i="156"/>
  <c r="AM1620" i="156"/>
  <c r="AM1618" i="156"/>
  <c r="AM1617" i="156"/>
  <c r="AM1615" i="156"/>
  <c r="AM1614" i="156"/>
  <c r="AM1613" i="156"/>
  <c r="AM1612" i="156"/>
  <c r="AM1611" i="156"/>
  <c r="AM1585" i="156"/>
  <c r="AM1583" i="156"/>
  <c r="AM1582" i="156"/>
  <c r="AM1581" i="156"/>
  <c r="AM1579" i="156"/>
  <c r="AM1578" i="156"/>
  <c r="AM1577" i="156"/>
  <c r="AM1575" i="156"/>
  <c r="AM1573" i="156"/>
  <c r="AM1572" i="156"/>
  <c r="AM1571" i="156"/>
  <c r="AM1570" i="156"/>
  <c r="AM1569" i="156"/>
  <c r="AM1568" i="156"/>
  <c r="AM1566" i="156"/>
  <c r="AM1565" i="156"/>
  <c r="AM1563" i="156"/>
  <c r="AM1561" i="156"/>
  <c r="AM1559" i="156"/>
  <c r="AM1558" i="156"/>
  <c r="AM1556" i="156"/>
  <c r="AM1555" i="156"/>
  <c r="AM1554" i="156"/>
  <c r="AM1553" i="156"/>
  <c r="AM1552" i="156"/>
  <c r="AM1522" i="156"/>
  <c r="AM1520" i="156"/>
  <c r="AM1519" i="156"/>
  <c r="AM1518" i="156"/>
  <c r="AM1516" i="156"/>
  <c r="AM1515" i="156"/>
  <c r="AM1514" i="156"/>
  <c r="AM1513" i="156"/>
  <c r="AM1512" i="156"/>
  <c r="AM1511" i="156"/>
  <c r="AM1510" i="156"/>
  <c r="AM1509" i="156"/>
  <c r="AM1507" i="156"/>
  <c r="AM1506" i="156"/>
  <c r="AM1504" i="156"/>
  <c r="AM1503" i="156"/>
  <c r="AM1501" i="156"/>
  <c r="AM1499" i="156"/>
  <c r="AM1497" i="156"/>
  <c r="AM1496" i="156"/>
  <c r="AM1494" i="156"/>
  <c r="AM1493" i="156"/>
  <c r="AM1492" i="156"/>
  <c r="AM1491" i="156"/>
  <c r="AM1490" i="156"/>
  <c r="AM1464" i="156"/>
  <c r="AM1462" i="156"/>
  <c r="AM1461" i="156"/>
  <c r="AM1460" i="156"/>
  <c r="AM1458" i="156"/>
  <c r="AM1457" i="156"/>
  <c r="AM1456" i="156"/>
  <c r="AM1455" i="156"/>
  <c r="AM1453" i="156"/>
  <c r="AM1452" i="156"/>
  <c r="AM1449" i="156"/>
  <c r="AM1448" i="156"/>
  <c r="AM1447" i="156"/>
  <c r="AM1446" i="156"/>
  <c r="AM1442" i="156"/>
  <c r="AM1441" i="156"/>
  <c r="AM1439" i="156"/>
  <c r="AM1438" i="156"/>
  <c r="AM1437" i="156"/>
  <c r="AM1436" i="156"/>
  <c r="AM1434" i="156"/>
  <c r="AM1432" i="156"/>
  <c r="AM1430" i="156"/>
  <c r="AM1429" i="156"/>
  <c r="AM1428" i="156"/>
  <c r="AM1427" i="156"/>
  <c r="AM1426" i="156"/>
  <c r="AM1425" i="156"/>
  <c r="AM1423" i="156"/>
  <c r="AM1422" i="156"/>
  <c r="AM1403" i="156"/>
  <c r="AM1401" i="156"/>
  <c r="AM1400" i="156"/>
  <c r="AM1399" i="156"/>
  <c r="AM1397" i="156"/>
  <c r="AM1396" i="156"/>
  <c r="AM1395" i="156"/>
  <c r="AM1394" i="156"/>
  <c r="AM1393" i="156"/>
  <c r="AM1392" i="156"/>
  <c r="AM1391" i="156"/>
  <c r="AM1390" i="156"/>
  <c r="AM1389" i="156"/>
  <c r="AM1388" i="156"/>
  <c r="AM1387" i="156"/>
  <c r="AM1380" i="156"/>
  <c r="AM1379" i="156"/>
  <c r="AM1378" i="156"/>
  <c r="AM1375" i="156"/>
  <c r="AM1374" i="156"/>
  <c r="AM1373" i="156"/>
  <c r="AM1372" i="156"/>
  <c r="AM1371" i="156"/>
  <c r="AM1369" i="156"/>
  <c r="AM1367" i="156"/>
  <c r="AM1366" i="156"/>
  <c r="AM1365" i="156"/>
  <c r="AM1364" i="156"/>
  <c r="AM1362" i="156"/>
  <c r="AM1361" i="156"/>
  <c r="AM1359" i="156"/>
  <c r="AM1354" i="156"/>
  <c r="AM1352" i="156"/>
  <c r="AM1348" i="156"/>
  <c r="AM1346" i="156"/>
  <c r="AM1345" i="156"/>
  <c r="AM1344" i="156"/>
  <c r="AM1342" i="156"/>
  <c r="AM1340" i="156"/>
  <c r="AM1338" i="156"/>
  <c r="AM1337" i="156"/>
  <c r="AM1336" i="156"/>
  <c r="AM1335" i="156"/>
  <c r="AM1334" i="156"/>
  <c r="AM1333" i="156"/>
  <c r="AM1332" i="156"/>
  <c r="AM1331" i="156"/>
  <c r="AM1303" i="156"/>
  <c r="AM1302" i="156"/>
  <c r="AM1301" i="156"/>
  <c r="AM1300" i="156"/>
  <c r="AM1299" i="156"/>
  <c r="AM1298" i="156"/>
  <c r="AM1297" i="156"/>
  <c r="AM1295" i="156"/>
  <c r="AM1294" i="156"/>
  <c r="AM1293" i="156"/>
  <c r="AM1292" i="156"/>
  <c r="AM1291" i="156"/>
  <c r="AM1290" i="156"/>
  <c r="AM1289" i="156"/>
  <c r="AM1287" i="156"/>
  <c r="AM1285" i="156"/>
  <c r="AM1283" i="156"/>
  <c r="AM1282" i="156"/>
  <c r="AM1281" i="156"/>
  <c r="AM1280" i="156"/>
  <c r="AM1279" i="156"/>
  <c r="AM1278" i="156"/>
  <c r="AM1277" i="156"/>
  <c r="AM1276" i="156"/>
  <c r="AM1275" i="156"/>
  <c r="AM1242" i="156"/>
  <c r="AM1241" i="156"/>
  <c r="AM1240" i="156"/>
  <c r="AM1238" i="156"/>
  <c r="AM1237" i="156"/>
  <c r="AM1236" i="156"/>
  <c r="AM1235" i="156"/>
  <c r="AM1232" i="156"/>
  <c r="AM1231" i="156"/>
  <c r="AM1229" i="156"/>
  <c r="AM1228" i="156"/>
  <c r="AM1225" i="156"/>
  <c r="AM1220" i="156"/>
  <c r="AM1219" i="156"/>
  <c r="AM1205" i="156"/>
  <c r="AM1202" i="156"/>
  <c r="AM1200" i="156"/>
  <c r="AM1199" i="156"/>
  <c r="AM1197" i="156"/>
  <c r="AM1195" i="156"/>
  <c r="AM1194" i="156"/>
  <c r="AM1193" i="156"/>
  <c r="AM1182" i="156"/>
  <c r="AM1180" i="156"/>
  <c r="AM1179" i="156"/>
  <c r="AM1178" i="156"/>
  <c r="AM1176" i="156"/>
  <c r="AM1175" i="156"/>
  <c r="AM1174" i="156"/>
  <c r="AM1173" i="156"/>
  <c r="AM1172" i="156"/>
  <c r="AM1171" i="156"/>
  <c r="AM1166" i="156"/>
  <c r="AM1165" i="156"/>
  <c r="AM1148" i="156"/>
  <c r="AM1147" i="156"/>
  <c r="AM1146" i="156"/>
  <c r="AM1145" i="156"/>
  <c r="AM1144" i="156"/>
  <c r="AM1143" i="156"/>
  <c r="AM1142" i="156"/>
  <c r="AM1140" i="156"/>
  <c r="AM1139" i="156"/>
  <c r="AM1138" i="156"/>
  <c r="AM1137" i="156"/>
  <c r="AM1136" i="156"/>
  <c r="AM1135" i="156"/>
  <c r="AM1133" i="156"/>
  <c r="AM1132" i="156"/>
  <c r="AM1131" i="156"/>
  <c r="AM1129" i="156"/>
  <c r="AM1128" i="156"/>
  <c r="AM1114" i="156"/>
  <c r="AM1113" i="156"/>
  <c r="AM1112" i="156"/>
  <c r="AM1110" i="156"/>
  <c r="AM1109" i="156"/>
  <c r="AM1108" i="156"/>
  <c r="AM1107" i="156"/>
  <c r="AM1105" i="156"/>
  <c r="AM1104" i="156"/>
  <c r="AM1103" i="156"/>
  <c r="AM1102" i="156"/>
  <c r="AM1101" i="156"/>
  <c r="AM1100" i="156"/>
  <c r="AM1097" i="156"/>
  <c r="AM1093" i="156"/>
  <c r="AM1092" i="156"/>
  <c r="AM1090" i="156"/>
  <c r="AM1089" i="156"/>
  <c r="AM1077" i="156"/>
  <c r="AM1076" i="156"/>
  <c r="AM1074" i="156"/>
  <c r="AM1073" i="156"/>
  <c r="AM1072" i="156"/>
  <c r="AM1071" i="156"/>
  <c r="AM1070" i="156"/>
  <c r="AM1068" i="156"/>
  <c r="AM1067" i="156"/>
  <c r="AM1066" i="156"/>
  <c r="AM1065" i="156"/>
  <c r="AM1064" i="156"/>
  <c r="AM1061" i="156"/>
  <c r="AM1058" i="156"/>
  <c r="AM1057" i="156"/>
  <c r="AM1056" i="156"/>
  <c r="AM1055" i="156"/>
  <c r="AM1053" i="156"/>
  <c r="AM1052" i="156"/>
  <c r="AM1051" i="156"/>
  <c r="AM1050" i="156"/>
  <c r="AM1031" i="156"/>
  <c r="AM1029" i="156"/>
  <c r="AM1028" i="156"/>
  <c r="AM1027" i="156"/>
  <c r="AM1026" i="156"/>
  <c r="AM1016" i="156"/>
  <c r="AM1015" i="156"/>
  <c r="AM1014" i="156"/>
  <c r="AM1013" i="156"/>
  <c r="AM1012" i="156"/>
  <c r="AM1011" i="156"/>
  <c r="AM1009" i="156"/>
  <c r="AM1008" i="156"/>
  <c r="AM1007" i="156"/>
  <c r="AM1006" i="156"/>
  <c r="AM1005" i="156"/>
  <c r="AM1004" i="156"/>
  <c r="AM1003" i="156"/>
  <c r="AM997" i="156"/>
  <c r="AM995" i="156"/>
  <c r="AM994" i="156"/>
  <c r="AM990" i="156"/>
  <c r="AM989" i="156"/>
  <c r="AM988" i="156"/>
  <c r="AM987" i="156"/>
  <c r="AM986" i="156"/>
  <c r="AM985" i="156"/>
  <c r="AM974" i="156"/>
  <c r="AM972" i="156"/>
  <c r="AM971" i="156"/>
  <c r="AM970" i="156"/>
  <c r="AM968" i="156"/>
  <c r="AM966" i="156"/>
  <c r="AM965" i="156"/>
  <c r="AM964" i="156"/>
  <c r="AM963" i="156"/>
  <c r="AM962" i="156"/>
  <c r="AM950" i="156"/>
  <c r="AM949" i="156"/>
  <c r="AM948" i="156"/>
  <c r="AM947" i="156"/>
  <c r="AM946" i="156"/>
  <c r="AM945" i="156"/>
  <c r="AM944" i="156"/>
  <c r="AM943" i="156"/>
  <c r="AM941" i="156"/>
  <c r="AM939" i="156"/>
  <c r="AM938" i="156"/>
  <c r="AM937" i="156"/>
  <c r="AM936" i="156"/>
  <c r="AM935" i="156"/>
  <c r="AM930" i="156"/>
  <c r="AM924" i="156"/>
  <c r="AM923" i="156"/>
  <c r="AM922" i="156"/>
  <c r="AM921" i="156"/>
  <c r="AM920" i="156"/>
  <c r="AM919" i="156"/>
  <c r="AM918" i="156"/>
  <c r="AM917" i="156"/>
  <c r="AM916" i="156"/>
  <c r="AM914" i="156"/>
  <c r="AM913" i="156"/>
  <c r="AM912" i="156"/>
  <c r="AM911" i="156"/>
  <c r="AM909" i="156"/>
  <c r="AM908" i="156"/>
  <c r="AM907" i="156"/>
  <c r="AM906" i="156"/>
  <c r="AM905" i="156"/>
  <c r="AM904" i="156"/>
  <c r="AM903" i="156"/>
  <c r="AM902" i="156"/>
  <c r="AM901" i="156"/>
  <c r="AM900" i="156"/>
  <c r="AM899" i="156"/>
  <c r="AM898" i="156"/>
  <c r="AM897" i="156"/>
  <c r="AM896" i="156"/>
  <c r="AM895" i="156"/>
  <c r="AM881" i="156"/>
  <c r="AM880" i="156"/>
  <c r="AM879" i="156"/>
  <c r="AM874" i="156"/>
  <c r="AM870" i="156"/>
  <c r="AM869" i="156"/>
  <c r="AM865" i="156"/>
  <c r="AM864" i="156"/>
  <c r="AM863" i="156"/>
  <c r="AM862" i="156"/>
  <c r="AM861" i="156"/>
  <c r="AM860" i="156"/>
  <c r="AM854" i="156"/>
  <c r="AM853" i="156"/>
  <c r="AM852" i="156"/>
  <c r="AM849" i="156"/>
  <c r="AM847" i="156"/>
  <c r="AM845" i="156"/>
  <c r="AM844" i="156"/>
  <c r="AM843" i="156"/>
  <c r="AM842" i="156"/>
  <c r="AM841" i="156"/>
  <c r="AM840" i="156"/>
  <c r="AM828" i="156"/>
  <c r="AM827" i="156"/>
  <c r="AM826" i="156"/>
  <c r="AM825" i="156"/>
  <c r="AM824" i="156"/>
  <c r="AM823" i="156"/>
  <c r="AM822" i="156"/>
  <c r="AM821" i="156"/>
  <c r="AM820" i="156"/>
  <c r="AM819" i="156"/>
  <c r="AM818" i="156"/>
  <c r="AM817" i="156"/>
  <c r="AM816" i="156"/>
  <c r="AM815" i="156"/>
  <c r="AM814" i="156"/>
  <c r="AM812" i="156"/>
  <c r="AM811" i="156"/>
  <c r="AM810" i="156"/>
  <c r="AM809" i="156"/>
  <c r="AM808" i="156"/>
  <c r="AM805" i="156"/>
  <c r="AM804" i="156"/>
  <c r="AM803" i="156"/>
  <c r="AM802" i="156"/>
  <c r="AM801" i="156"/>
  <c r="AM800" i="156"/>
  <c r="AM798" i="156"/>
  <c r="AM797" i="156"/>
  <c r="AM796" i="156"/>
  <c r="AM795" i="156"/>
  <c r="AM793" i="156"/>
  <c r="AM791" i="156"/>
  <c r="AM788" i="156"/>
  <c r="AM787" i="156"/>
  <c r="AM786" i="156"/>
  <c r="AM785" i="156"/>
  <c r="AM784" i="156"/>
  <c r="AM783" i="156"/>
  <c r="AM779" i="156"/>
  <c r="AM778" i="156"/>
  <c r="AM777" i="156"/>
  <c r="AM776" i="156"/>
  <c r="AM775" i="156"/>
  <c r="AM774" i="156"/>
  <c r="AM773" i="156"/>
  <c r="AM771" i="156"/>
  <c r="AM770" i="156"/>
  <c r="AM769" i="156"/>
  <c r="AM768" i="156"/>
  <c r="AM767" i="156"/>
  <c r="AM766" i="156"/>
  <c r="AM764" i="156"/>
  <c r="AM763" i="156"/>
  <c r="AM762" i="156"/>
  <c r="AM761" i="156"/>
  <c r="AM760" i="156"/>
  <c r="AM759" i="156"/>
  <c r="AM758" i="156"/>
  <c r="AM757" i="156"/>
  <c r="AM756" i="156"/>
  <c r="AM755" i="156"/>
  <c r="AM754" i="156"/>
  <c r="AM753" i="156"/>
  <c r="AM747" i="156"/>
  <c r="AM746" i="156"/>
  <c r="AM745" i="156"/>
  <c r="AM744" i="156"/>
  <c r="AM743" i="156"/>
  <c r="AM742" i="156"/>
  <c r="AM741" i="156"/>
  <c r="AM740" i="156"/>
  <c r="AM739" i="156"/>
  <c r="AM737" i="156"/>
  <c r="AM736" i="156"/>
  <c r="AM721" i="156"/>
  <c r="AM719" i="156"/>
  <c r="AM718" i="156"/>
  <c r="AM717" i="156"/>
  <c r="AM716" i="156"/>
  <c r="AM714" i="156"/>
  <c r="AM713" i="156"/>
  <c r="AM712" i="156"/>
  <c r="AM711" i="156"/>
  <c r="AM710" i="156"/>
  <c r="AM708" i="156"/>
  <c r="AM707" i="156"/>
  <c r="AM706" i="156"/>
  <c r="AM705" i="156"/>
  <c r="AM704" i="156"/>
  <c r="AM703" i="156"/>
  <c r="AM701" i="156"/>
  <c r="AM700" i="156"/>
  <c r="AM696" i="156"/>
  <c r="AM675" i="156"/>
  <c r="AM674" i="156"/>
  <c r="AM673" i="156"/>
  <c r="AM672" i="156"/>
  <c r="AM671" i="156"/>
  <c r="AM670" i="156"/>
  <c r="AM669" i="156"/>
  <c r="AM668" i="156"/>
  <c r="AM667" i="156"/>
  <c r="AM666" i="156"/>
  <c r="AM665" i="156"/>
  <c r="AM654" i="156"/>
  <c r="AM647" i="156"/>
  <c r="AM643" i="156"/>
  <c r="AM642" i="156"/>
  <c r="AM640" i="156"/>
  <c r="AM638" i="156"/>
  <c r="AM626" i="156"/>
  <c r="AM625" i="156"/>
  <c r="AM624" i="156"/>
  <c r="AM623" i="156"/>
  <c r="AM622" i="156"/>
  <c r="AM610" i="156"/>
  <c r="AM609" i="156"/>
  <c r="AM608" i="156"/>
  <c r="AM607" i="156"/>
  <c r="AM606" i="156"/>
  <c r="AM605" i="156"/>
  <c r="AM604" i="156"/>
  <c r="AM603" i="156"/>
  <c r="AM601" i="156"/>
  <c r="AM598" i="156"/>
  <c r="AM597" i="156"/>
  <c r="AM596" i="156"/>
  <c r="AM595" i="156"/>
  <c r="AM594" i="156"/>
  <c r="AM593" i="156"/>
  <c r="AM592" i="156"/>
  <c r="AM590" i="156"/>
  <c r="AM589" i="156"/>
  <c r="AM588" i="156"/>
  <c r="AM587" i="156"/>
  <c r="AM586" i="156"/>
  <c r="AM585" i="156"/>
  <c r="AM584" i="156"/>
  <c r="AM582" i="156"/>
  <c r="AM581" i="156"/>
  <c r="AM580" i="156"/>
  <c r="AM579" i="156"/>
  <c r="AM578" i="156"/>
  <c r="AM577" i="156"/>
  <c r="AM573" i="156"/>
  <c r="AM572" i="156"/>
  <c r="AM571" i="156"/>
  <c r="AM570" i="156"/>
  <c r="AM569" i="156"/>
  <c r="AM568" i="156"/>
  <c r="AM566" i="156"/>
  <c r="AM565" i="156"/>
  <c r="AM564" i="156"/>
  <c r="AM563" i="156"/>
  <c r="AM562" i="156"/>
  <c r="AM561" i="156"/>
  <c r="AM560" i="156"/>
  <c r="AM559" i="156"/>
  <c r="AM557" i="156"/>
  <c r="AM554" i="156"/>
  <c r="AM553" i="156"/>
  <c r="AM552" i="156"/>
  <c r="AM551" i="156"/>
  <c r="AM541" i="156"/>
  <c r="AM540" i="156"/>
  <c r="AM539" i="156"/>
  <c r="AM538" i="156"/>
  <c r="AM537" i="156"/>
  <c r="AM536" i="156"/>
  <c r="AM535" i="156"/>
  <c r="AM534" i="156"/>
  <c r="AM533" i="156"/>
  <c r="AM530" i="156"/>
  <c r="AM529" i="156"/>
  <c r="AM527" i="156"/>
  <c r="AM522" i="156"/>
  <c r="AM521" i="156"/>
  <c r="AM520" i="156"/>
  <c r="AM518" i="156"/>
  <c r="AM517" i="156"/>
  <c r="AM516" i="156"/>
  <c r="AM515" i="156"/>
  <c r="AM514" i="156"/>
  <c r="AM510" i="156"/>
  <c r="AM509" i="156"/>
  <c r="AM508" i="156"/>
  <c r="AM507" i="156"/>
  <c r="AM505" i="156"/>
  <c r="AM504" i="156"/>
  <c r="AM503" i="156"/>
  <c r="AM502" i="156"/>
  <c r="AM501" i="156"/>
  <c r="AM499" i="156"/>
  <c r="AM498" i="156"/>
  <c r="AM497" i="156"/>
  <c r="AM481" i="156"/>
  <c r="AM480" i="156"/>
  <c r="AM479" i="156"/>
  <c r="AM477" i="156"/>
  <c r="AM476" i="156"/>
  <c r="AM475" i="156"/>
  <c r="AM474" i="156"/>
  <c r="AM473" i="156"/>
  <c r="AM472" i="156"/>
  <c r="AM463" i="156"/>
  <c r="AM462" i="156"/>
  <c r="AM460" i="156"/>
  <c r="AM459" i="156"/>
  <c r="AM457" i="156"/>
  <c r="AM455" i="156"/>
  <c r="AM452" i="156"/>
  <c r="AM451" i="156"/>
  <c r="AM449" i="156"/>
  <c r="AM446" i="156"/>
  <c r="AM445" i="156"/>
  <c r="AM444" i="156"/>
  <c r="AM443" i="156"/>
  <c r="AM442" i="156"/>
  <c r="AM441" i="156"/>
  <c r="AM439" i="156"/>
  <c r="AM437" i="156"/>
  <c r="AM435" i="156"/>
  <c r="AM433" i="156"/>
  <c r="AM432" i="156"/>
  <c r="AM430" i="156"/>
  <c r="AM428" i="156"/>
  <c r="AM426" i="156"/>
  <c r="AM425" i="156"/>
  <c r="AM423" i="156"/>
  <c r="AM421" i="156"/>
  <c r="AM420" i="156"/>
  <c r="AM419" i="156"/>
  <c r="AM406" i="156"/>
  <c r="AM404" i="156"/>
  <c r="AM403" i="156"/>
  <c r="AM401" i="156"/>
  <c r="AM400" i="156"/>
  <c r="AM399" i="156"/>
  <c r="AM398" i="156"/>
  <c r="AM397" i="156"/>
  <c r="AM396" i="156"/>
  <c r="AM395" i="156"/>
  <c r="AM394" i="156"/>
  <c r="AM393" i="156"/>
  <c r="AM383" i="156"/>
  <c r="AM382" i="156"/>
  <c r="AM381" i="156"/>
  <c r="AM380" i="156"/>
  <c r="AM377" i="156"/>
  <c r="AM373" i="156"/>
  <c r="AM368" i="156"/>
  <c r="AM365" i="156"/>
  <c r="AM363" i="156"/>
  <c r="AM362" i="156"/>
  <c r="AM359" i="156"/>
  <c r="AM358" i="156"/>
  <c r="AM348" i="156"/>
  <c r="AM346" i="156"/>
  <c r="AM345" i="156"/>
  <c r="AM344" i="156"/>
  <c r="AM343" i="156"/>
  <c r="AM342" i="156"/>
  <c r="AM341" i="156"/>
  <c r="AM340" i="156"/>
  <c r="AM339" i="156"/>
  <c r="AM338" i="156"/>
  <c r="AM337" i="156"/>
  <c r="AM336" i="156"/>
  <c r="AM335" i="156"/>
  <c r="AM333" i="156"/>
  <c r="AM332" i="156"/>
  <c r="AM331" i="156"/>
  <c r="AM330" i="156"/>
  <c r="AM329" i="156"/>
  <c r="AM328" i="156"/>
  <c r="AM327" i="156"/>
  <c r="AM326" i="156"/>
  <c r="AM325" i="156"/>
  <c r="AM324" i="156"/>
  <c r="AM312" i="156"/>
  <c r="AM311" i="156"/>
  <c r="AM310" i="156"/>
  <c r="AM309" i="156"/>
  <c r="AM307" i="156"/>
  <c r="AM306" i="156"/>
  <c r="AM305" i="156"/>
  <c r="AM304" i="156"/>
  <c r="AM301" i="156"/>
  <c r="AM300" i="156"/>
  <c r="AM297" i="156"/>
  <c r="AM293" i="156"/>
  <c r="AM288" i="156"/>
  <c r="AM287" i="156"/>
  <c r="AM286" i="156"/>
  <c r="AM285" i="156"/>
  <c r="AM280" i="156"/>
  <c r="AM279" i="156"/>
  <c r="AM278" i="156"/>
  <c r="AM276" i="156"/>
  <c r="AM275" i="156"/>
  <c r="AM274" i="156"/>
  <c r="AM273" i="156"/>
  <c r="AM272" i="156"/>
  <c r="AM271" i="156"/>
  <c r="AM270" i="156"/>
  <c r="AM269" i="156"/>
  <c r="AM268" i="156"/>
  <c r="AM267" i="156"/>
  <c r="AM266" i="156"/>
  <c r="AM265" i="156"/>
  <c r="AM264" i="156"/>
  <c r="AM263" i="156"/>
  <c r="AM262" i="156"/>
  <c r="AM261" i="156"/>
  <c r="AM260" i="156"/>
  <c r="AM259" i="156"/>
  <c r="AM258" i="156"/>
  <c r="AM256" i="156"/>
  <c r="AM252" i="156"/>
  <c r="AM251" i="156"/>
  <c r="AM250" i="156"/>
  <c r="AM249" i="156"/>
  <c r="AM248" i="156"/>
  <c r="AM247" i="156"/>
  <c r="AM246" i="156"/>
  <c r="AM245" i="156"/>
  <c r="AM244" i="156"/>
  <c r="AM243" i="156"/>
  <c r="AM242" i="156"/>
  <c r="AM241" i="156"/>
  <c r="AM240" i="156"/>
  <c r="AM230" i="156"/>
  <c r="AM229" i="156"/>
  <c r="AM228" i="156"/>
  <c r="AM227" i="156"/>
  <c r="AM226" i="156"/>
  <c r="AM220" i="156"/>
  <c r="AM219" i="156"/>
  <c r="AM218" i="156"/>
  <c r="AM217" i="156"/>
  <c r="AM216" i="156"/>
  <c r="AM215" i="156"/>
  <c r="AM213" i="156"/>
  <c r="AM211" i="156"/>
  <c r="AM209" i="156"/>
  <c r="AM205" i="156"/>
  <c r="AM204" i="156"/>
  <c r="AM203" i="156"/>
  <c r="AM202" i="156"/>
  <c r="AM201" i="156"/>
  <c r="AM199" i="156"/>
  <c r="AM198" i="156"/>
  <c r="AM197" i="156"/>
  <c r="AM196" i="156"/>
  <c r="AM194" i="156"/>
  <c r="AM193" i="156"/>
  <c r="AM184" i="156"/>
  <c r="AM183" i="156"/>
  <c r="AM182" i="156"/>
  <c r="AM181" i="156"/>
  <c r="AM180" i="156"/>
  <c r="AM179" i="156"/>
  <c r="AM178" i="156"/>
  <c r="AM177" i="156"/>
  <c r="AM176" i="156"/>
  <c r="AM175" i="156"/>
  <c r="AM174" i="156"/>
  <c r="AM173" i="156"/>
  <c r="AM171" i="156"/>
  <c r="AM170" i="156"/>
  <c r="AM169" i="156"/>
  <c r="AM168" i="156"/>
  <c r="AM166" i="156"/>
  <c r="AM157" i="156"/>
  <c r="AM155" i="156"/>
  <c r="AM153" i="156"/>
  <c r="AM151" i="156"/>
  <c r="AM150" i="156"/>
  <c r="AM149" i="156"/>
  <c r="AM148" i="156"/>
  <c r="AM147" i="156"/>
  <c r="AM146" i="156"/>
  <c r="AM138" i="156"/>
  <c r="AM137" i="156"/>
  <c r="AM136" i="156"/>
  <c r="AM135" i="156"/>
  <c r="AM133" i="156"/>
  <c r="AM132" i="156"/>
  <c r="AM131" i="156"/>
  <c r="AM130" i="156"/>
  <c r="AM129" i="156"/>
  <c r="AM128" i="156"/>
  <c r="AM127" i="156"/>
  <c r="AM125" i="156"/>
  <c r="AM124" i="156"/>
  <c r="AM123" i="156"/>
  <c r="AM121" i="156"/>
  <c r="AM120" i="156"/>
  <c r="AM119" i="156"/>
  <c r="AM118" i="156"/>
  <c r="AM117" i="156"/>
  <c r="AM116" i="156"/>
  <c r="AM115" i="156"/>
  <c r="AM113" i="156"/>
  <c r="AM112" i="156"/>
  <c r="AM111" i="156"/>
  <c r="AM110" i="156"/>
  <c r="AM109" i="156"/>
  <c r="AM108" i="156"/>
  <c r="AM107" i="156"/>
  <c r="AM106" i="156"/>
  <c r="AM105" i="156"/>
  <c r="AM104" i="156"/>
  <c r="AM103" i="156"/>
  <c r="AM102" i="156"/>
  <c r="AM100" i="156"/>
  <c r="AM98" i="156"/>
  <c r="AM97" i="156"/>
  <c r="AM96" i="156"/>
  <c r="AM95" i="156"/>
  <c r="AM86" i="156"/>
  <c r="AM85" i="156"/>
  <c r="AM84" i="156"/>
  <c r="AM83" i="156"/>
  <c r="AM53" i="156"/>
  <c r="AM52" i="156"/>
  <c r="AM46" i="156"/>
  <c r="AM45" i="156"/>
  <c r="AM44" i="156"/>
  <c r="AM43" i="156"/>
  <c r="AM41" i="156"/>
  <c r="AM40" i="156"/>
  <c r="AK2786" i="156"/>
  <c r="AK2784" i="156"/>
  <c r="AK2782" i="156"/>
  <c r="AK2771" i="156"/>
  <c r="AK2733" i="156"/>
  <c r="AK2774" i="156" s="1"/>
  <c r="AK2729" i="156"/>
  <c r="AK2715" i="156"/>
  <c r="AK2714" i="156"/>
  <c r="AK2713" i="156"/>
  <c r="AK2709" i="156"/>
  <c r="AK2708" i="156"/>
  <c r="AK2707" i="156"/>
  <c r="AK2706" i="156"/>
  <c r="AK2705" i="156"/>
  <c r="AK2704" i="156"/>
  <c r="AK2703" i="156"/>
  <c r="AK2700" i="156"/>
  <c r="AK2699" i="156"/>
  <c r="AK2697" i="156"/>
  <c r="AK2694" i="156"/>
  <c r="AK2693" i="156"/>
  <c r="AK2692" i="156"/>
  <c r="AK2691" i="156"/>
  <c r="AK2651" i="156"/>
  <c r="AK2650" i="156"/>
  <c r="AK2649" i="156"/>
  <c r="AL2709" i="156"/>
  <c r="AM2709" i="156" s="1"/>
  <c r="AL2708" i="156"/>
  <c r="AM2708" i="156" s="1"/>
  <c r="AL2707" i="156"/>
  <c r="AM2707" i="156" s="1"/>
  <c r="AL2705" i="156"/>
  <c r="AM2705" i="156" s="1"/>
  <c r="AL2651" i="156"/>
  <c r="AL2650" i="156"/>
  <c r="AL2649" i="156"/>
  <c r="AG79" i="37" l="1"/>
  <c r="AG136" i="37"/>
  <c r="AH79" i="37"/>
  <c r="AH136" i="37"/>
  <c r="AC79" i="37"/>
  <c r="AC136" i="37"/>
  <c r="AM2649" i="156"/>
  <c r="AM2650" i="156"/>
  <c r="AM3215" i="156"/>
  <c r="AM2651" i="156"/>
  <c r="AM752" i="156"/>
  <c r="AM3267" i="156"/>
  <c r="O79" i="37"/>
  <c r="O136" i="37"/>
  <c r="AE918" i="157"/>
  <c r="AA83" i="46"/>
  <c r="AK2788" i="156"/>
  <c r="AK2783" i="156"/>
  <c r="AH1208" i="157"/>
  <c r="AE862" i="157"/>
  <c r="AH856" i="157"/>
  <c r="AH857" i="157"/>
  <c r="AK2776" i="156"/>
  <c r="AM751" i="156"/>
  <c r="AA209" i="37" l="1"/>
  <c r="AA136" i="37"/>
  <c r="AJ136" i="37" s="1"/>
  <c r="AA79" i="37"/>
  <c r="AB126" i="37"/>
  <c r="AA126" i="37"/>
  <c r="AJ126" i="37" s="1"/>
  <c r="AA80" i="37"/>
  <c r="AH861" i="157"/>
  <c r="AH918" i="157"/>
  <c r="AH862" i="157"/>
  <c r="AE126" i="37" l="1"/>
  <c r="AI126" i="37"/>
  <c r="AA132" i="37"/>
  <c r="AH68" i="37"/>
  <c r="AG68" i="37"/>
  <c r="AC68" i="37"/>
  <c r="Q2707" i="156"/>
  <c r="O68" i="37" l="1"/>
  <c r="O67" i="37"/>
  <c r="AA66" i="37" l="1"/>
  <c r="AJ66" i="37" s="1"/>
  <c r="AJ1239" i="156"/>
  <c r="AI1239" i="156"/>
  <c r="AE1239" i="156"/>
  <c r="Q1239" i="156"/>
  <c r="AD2711" i="156" l="1"/>
  <c r="AB68" i="37"/>
  <c r="AG909" i="156"/>
  <c r="AG2711" i="156" l="1"/>
  <c r="AB71" i="37"/>
  <c r="AA55" i="37"/>
  <c r="AA68" i="37"/>
  <c r="AA71" i="37"/>
  <c r="AJ71" i="37" s="1"/>
  <c r="AA60" i="37"/>
  <c r="AJ60" i="37" s="1"/>
  <c r="AE68" i="37"/>
  <c r="AE71" i="37"/>
  <c r="AI71" i="37" l="1"/>
  <c r="AD781" i="156"/>
  <c r="AJ577" i="156"/>
  <c r="AI577" i="156"/>
  <c r="Q577" i="156"/>
  <c r="AJ794" i="156"/>
  <c r="AI794" i="156"/>
  <c r="AE794" i="156"/>
  <c r="Q794" i="156"/>
  <c r="AE781" i="156"/>
  <c r="AJ781" i="156"/>
  <c r="AI781" i="156"/>
  <c r="AH1143" i="37" l="1"/>
  <c r="AG1156" i="37"/>
  <c r="AC1143" i="37"/>
  <c r="AC1222" i="37" s="1"/>
  <c r="AH1156" i="37"/>
  <c r="AB1143" i="37"/>
  <c r="AG1143" i="37"/>
  <c r="AG1222" i="37" s="1"/>
  <c r="AC1156" i="37"/>
  <c r="AA10" i="37"/>
  <c r="O1156" i="37"/>
  <c r="Q776" i="156"/>
  <c r="AA1143" i="37"/>
  <c r="AA1222" i="37" s="1"/>
  <c r="AA9" i="37"/>
  <c r="AG503" i="156"/>
  <c r="AG242" i="156"/>
  <c r="AG781" i="156" l="1"/>
  <c r="AH1222" i="37"/>
  <c r="AJ1222" i="37" s="1"/>
  <c r="AE1143" i="37"/>
  <c r="AJ1143" i="37"/>
  <c r="AI1143" i="37"/>
  <c r="O1138" i="37"/>
  <c r="AA1144" i="37"/>
  <c r="AJ1144" i="37" s="1"/>
  <c r="J1279" i="157" l="1"/>
  <c r="G328" i="37" l="1"/>
  <c r="AA1113" i="37"/>
  <c r="AA1156" i="37"/>
  <c r="AJ1156" i="37" s="1"/>
  <c r="AA1133" i="37"/>
  <c r="AJ1133" i="37" s="1"/>
  <c r="AA1142" i="37"/>
  <c r="AJ1142" i="37" s="1"/>
  <c r="AA1137" i="37"/>
  <c r="AJ1137" i="37" s="1"/>
  <c r="AA1114" i="37"/>
  <c r="H921" i="156"/>
  <c r="AG921" i="156"/>
  <c r="I17" i="57" l="1"/>
  <c r="H17" i="57"/>
  <c r="I16" i="57"/>
  <c r="H16" i="57"/>
  <c r="G2258" i="157"/>
  <c r="G2257" i="157"/>
  <c r="G2127" i="157"/>
  <c r="G2126" i="157"/>
  <c r="L1931" i="157"/>
  <c r="P1931" i="157" s="1"/>
  <c r="Q1931" i="157" s="1"/>
  <c r="K1931" i="157"/>
  <c r="G1931" i="157"/>
  <c r="G1684" i="157"/>
  <c r="G1539" i="157"/>
  <c r="G1538" i="157"/>
  <c r="G1272" i="157"/>
  <c r="G1271" i="157"/>
  <c r="G1270" i="157"/>
  <c r="M16" i="57" l="1"/>
  <c r="N16" i="57" s="1"/>
  <c r="M17" i="57"/>
  <c r="N17" i="57" s="1"/>
  <c r="F17" i="57"/>
  <c r="F16" i="57"/>
  <c r="I1931" i="157"/>
  <c r="J17" i="57"/>
  <c r="J16" i="57"/>
  <c r="M1931" i="157"/>
  <c r="O1931" i="157" s="1"/>
  <c r="L17" i="57" l="1"/>
  <c r="L16" i="57"/>
  <c r="G1192" i="157"/>
  <c r="G1191" i="157"/>
  <c r="L1123" i="157"/>
  <c r="P1123" i="157" s="1"/>
  <c r="Q1123" i="157" s="1"/>
  <c r="K1123" i="157"/>
  <c r="G1123" i="157"/>
  <c r="L1026" i="157"/>
  <c r="P1026" i="157" s="1"/>
  <c r="Q1026" i="157" s="1"/>
  <c r="K1026" i="157"/>
  <c r="G1026" i="157"/>
  <c r="G1025" i="157"/>
  <c r="G1024" i="157"/>
  <c r="N1022" i="157"/>
  <c r="H1022" i="157"/>
  <c r="F1022" i="157"/>
  <c r="I1123" i="157" l="1"/>
  <c r="I1026" i="157"/>
  <c r="M1026" i="157"/>
  <c r="M1123" i="157"/>
  <c r="O1123" i="157" s="1"/>
  <c r="F857" i="157" l="1"/>
  <c r="G859" i="157"/>
  <c r="G858" i="157"/>
  <c r="N855" i="157"/>
  <c r="H855" i="157"/>
  <c r="F855" i="157"/>
  <c r="L854" i="157"/>
  <c r="M854" i="157" s="1"/>
  <c r="K854" i="157"/>
  <c r="G854" i="157"/>
  <c r="N852" i="157"/>
  <c r="H852" i="157"/>
  <c r="F852" i="157"/>
  <c r="L851" i="157"/>
  <c r="M851" i="157" s="1"/>
  <c r="O851" i="157" s="1"/>
  <c r="K851" i="157"/>
  <c r="G851" i="157"/>
  <c r="N782" i="157"/>
  <c r="F782" i="157"/>
  <c r="G393" i="157"/>
  <c r="G392" i="157"/>
  <c r="N354" i="157"/>
  <c r="H354" i="157"/>
  <c r="F354" i="157"/>
  <c r="L353" i="157"/>
  <c r="M353" i="157" s="1"/>
  <c r="O353" i="157" s="1"/>
  <c r="K353" i="157"/>
  <c r="G353" i="157"/>
  <c r="F918" i="157" l="1"/>
  <c r="I353" i="157"/>
  <c r="I851" i="157"/>
  <c r="G855" i="157"/>
  <c r="I855" i="157" s="1"/>
  <c r="G868" i="157"/>
  <c r="H382" i="157"/>
  <c r="I382" i="157" s="1"/>
  <c r="I384" i="157"/>
  <c r="I858" i="157"/>
  <c r="K855" i="157"/>
  <c r="H856" i="157"/>
  <c r="N856" i="157"/>
  <c r="F856" i="157"/>
  <c r="G852" i="157"/>
  <c r="I854" i="157"/>
  <c r="L855" i="157"/>
  <c r="P854" i="157"/>
  <c r="Q854" i="157" s="1"/>
  <c r="P851" i="157"/>
  <c r="L852" i="157"/>
  <c r="J852" i="157" s="1"/>
  <c r="M852" i="157"/>
  <c r="O852" i="157" s="1"/>
  <c r="M855" i="157"/>
  <c r="O854" i="157"/>
  <c r="K852" i="157"/>
  <c r="P353" i="157"/>
  <c r="Q353" i="157" s="1"/>
  <c r="G856" i="157" l="1"/>
  <c r="I856" i="157" s="1"/>
  <c r="C126" i="37"/>
  <c r="I868" i="157"/>
  <c r="K856" i="157"/>
  <c r="P855" i="157"/>
  <c r="J855" i="157"/>
  <c r="L856" i="157"/>
  <c r="J856" i="157" s="1"/>
  <c r="I852" i="157"/>
  <c r="M856" i="157"/>
  <c r="O856" i="157" s="1"/>
  <c r="O855" i="157"/>
  <c r="Q851" i="157"/>
  <c r="P852" i="157"/>
  <c r="Q852" i="157" s="1"/>
  <c r="P856" i="157" l="1"/>
  <c r="Q856" i="157" s="1"/>
  <c r="Q855" i="157"/>
  <c r="G244" i="157" l="1"/>
  <c r="G243" i="157"/>
  <c r="H241" i="157"/>
  <c r="G246" i="157" l="1"/>
  <c r="L93" i="157"/>
  <c r="M93" i="157" s="1"/>
  <c r="O93" i="157" s="1"/>
  <c r="K93" i="157"/>
  <c r="G93" i="157"/>
  <c r="L92" i="157"/>
  <c r="M92" i="157" s="1"/>
  <c r="K92" i="157"/>
  <c r="G92" i="157"/>
  <c r="N94" i="157"/>
  <c r="H94" i="157"/>
  <c r="F94" i="157"/>
  <c r="I93" i="157" l="1"/>
  <c r="I92" i="157"/>
  <c r="P92" i="157"/>
  <c r="Q92" i="157" s="1"/>
  <c r="P93" i="157"/>
  <c r="Q93" i="157" s="1"/>
  <c r="O92" i="157"/>
  <c r="K3399" i="156" l="1"/>
  <c r="J3399" i="156"/>
  <c r="K3345" i="156"/>
  <c r="J3345" i="156"/>
  <c r="E3210" i="156"/>
  <c r="L3399" i="156" l="1"/>
  <c r="N3399" i="156" s="1"/>
  <c r="O3345" i="156"/>
  <c r="P3345" i="156" s="1"/>
  <c r="H3399" i="156"/>
  <c r="O3399" i="156"/>
  <c r="L3345" i="156"/>
  <c r="N3345" i="156" s="1"/>
  <c r="K3060" i="156" l="1"/>
  <c r="J3060" i="156"/>
  <c r="O3060" i="156" l="1"/>
  <c r="P3060" i="156" s="1"/>
  <c r="H3060" i="156"/>
  <c r="L3060" i="156"/>
  <c r="N3060" i="156" s="1"/>
  <c r="H3053" i="156" l="1"/>
  <c r="AK12" i="37" l="1"/>
  <c r="AL12" i="37"/>
  <c r="AK54" i="37"/>
  <c r="AL54" i="37"/>
  <c r="AK61" i="37"/>
  <c r="AL61" i="37"/>
  <c r="AK76" i="37"/>
  <c r="AL76" i="37"/>
  <c r="H909" i="156" l="1"/>
  <c r="D71" i="37" l="1"/>
  <c r="D309" i="37"/>
  <c r="D68" i="37"/>
  <c r="H2708" i="156"/>
  <c r="H2711" i="156"/>
  <c r="F71" i="37" l="1"/>
  <c r="F68" i="37"/>
  <c r="D315" i="37"/>
  <c r="H2777" i="156"/>
  <c r="D316" i="37" l="1"/>
  <c r="E2474" i="156"/>
  <c r="E2387" i="156" l="1"/>
  <c r="G2346" i="156"/>
  <c r="E2346" i="156"/>
  <c r="I2352" i="156"/>
  <c r="G1911" i="156"/>
  <c r="E1911" i="156"/>
  <c r="AG1909" i="156"/>
  <c r="K1909" i="156"/>
  <c r="J1909" i="156"/>
  <c r="L1909" i="156" l="1"/>
  <c r="N1909" i="156" s="1"/>
  <c r="H2036" i="156"/>
  <c r="G2426" i="156"/>
  <c r="H1909" i="156"/>
  <c r="H1687" i="156"/>
  <c r="O1909" i="156"/>
  <c r="D34" i="37" l="1"/>
  <c r="D1188" i="37"/>
  <c r="H2426" i="156"/>
  <c r="P1909" i="156"/>
  <c r="H1367" i="156" l="1"/>
  <c r="G1165" i="156" l="1"/>
  <c r="E1165" i="156"/>
  <c r="G1067" i="156"/>
  <c r="G1068" i="156" s="1"/>
  <c r="E1067" i="156"/>
  <c r="K1066" i="156"/>
  <c r="J1066" i="156"/>
  <c r="E2695" i="156" l="1"/>
  <c r="O1066" i="156"/>
  <c r="P1066" i="156" s="1"/>
  <c r="E1068" i="156"/>
  <c r="H1066" i="156"/>
  <c r="L1066" i="156"/>
  <c r="N1066" i="156" s="1"/>
  <c r="C55" i="37" l="1"/>
  <c r="H880" i="156" l="1"/>
  <c r="H879" i="156"/>
  <c r="H251" i="156" l="1"/>
  <c r="H252" i="156"/>
  <c r="H249" i="156"/>
  <c r="H250" i="156"/>
  <c r="AG256" i="156"/>
  <c r="H256" i="156" l="1"/>
  <c r="D1147" i="37"/>
  <c r="D1152" i="37"/>
  <c r="D1146" i="37"/>
  <c r="H793" i="156"/>
  <c r="H791" i="156"/>
  <c r="F1152" i="37" l="1"/>
  <c r="F1153" i="37"/>
  <c r="F1155" i="37"/>
  <c r="D1228" i="37"/>
  <c r="D1235" i="37"/>
  <c r="D1229" i="37"/>
  <c r="Q781" i="156"/>
  <c r="M781" i="156"/>
  <c r="I781" i="156"/>
  <c r="G781" i="156"/>
  <c r="E781" i="156"/>
  <c r="E1143" i="37" l="1"/>
  <c r="G1143" i="37"/>
  <c r="K1143" i="37"/>
  <c r="O1143" i="37"/>
  <c r="O1222" i="37" s="1"/>
  <c r="C1143" i="37"/>
  <c r="K588" i="156" l="1"/>
  <c r="O588" i="156" s="1"/>
  <c r="J588" i="156"/>
  <c r="H588" i="156"/>
  <c r="AL583" i="156"/>
  <c r="AM583" i="156" s="1"/>
  <c r="AK583" i="156"/>
  <c r="AJ583" i="156"/>
  <c r="AI583" i="156"/>
  <c r="Q583" i="156"/>
  <c r="K580" i="156"/>
  <c r="J580" i="156"/>
  <c r="I581" i="156"/>
  <c r="I582" i="156" s="1"/>
  <c r="G581" i="156"/>
  <c r="E581" i="156"/>
  <c r="G552" i="156"/>
  <c r="E552" i="156"/>
  <c r="K399" i="156"/>
  <c r="J399" i="156"/>
  <c r="M400" i="156"/>
  <c r="G400" i="156"/>
  <c r="E400" i="156"/>
  <c r="G582" i="156" l="1"/>
  <c r="E771" i="156"/>
  <c r="L580" i="156"/>
  <c r="N580" i="156" s="1"/>
  <c r="N581" i="156" s="1"/>
  <c r="N582" i="156" s="1"/>
  <c r="L399" i="156"/>
  <c r="L588" i="156"/>
  <c r="N588" i="156" s="1"/>
  <c r="H399" i="156"/>
  <c r="E582" i="156"/>
  <c r="J581" i="156"/>
  <c r="J582" i="156" s="1"/>
  <c r="K581" i="156"/>
  <c r="O580" i="156"/>
  <c r="P588" i="156"/>
  <c r="AG582" i="156"/>
  <c r="H580" i="156"/>
  <c r="O399" i="156"/>
  <c r="L581" i="156" l="1"/>
  <c r="L582" i="156" s="1"/>
  <c r="N399" i="156"/>
  <c r="K582" i="156"/>
  <c r="H581" i="156"/>
  <c r="H582" i="156" s="1"/>
  <c r="O581" i="156"/>
  <c r="O582" i="156" s="1"/>
  <c r="P580" i="156"/>
  <c r="P581" i="156" s="1"/>
  <c r="P582" i="156" s="1"/>
  <c r="P399" i="156"/>
  <c r="M247" i="156" l="1"/>
  <c r="K169" i="156" l="1"/>
  <c r="J169" i="156"/>
  <c r="H169" i="156"/>
  <c r="M120" i="156"/>
  <c r="M121" i="156" s="1"/>
  <c r="G120" i="156"/>
  <c r="E120" i="156"/>
  <c r="K119" i="156"/>
  <c r="J119" i="156"/>
  <c r="H119" i="156"/>
  <c r="K113" i="156"/>
  <c r="J113" i="156"/>
  <c r="H113" i="156"/>
  <c r="O113" i="156" l="1"/>
  <c r="P113" i="156" s="1"/>
  <c r="O119" i="156"/>
  <c r="P119" i="156" s="1"/>
  <c r="O169" i="156"/>
  <c r="P169" i="156" s="1"/>
  <c r="D1143" i="37"/>
  <c r="C1133" i="37"/>
  <c r="H53" i="156"/>
  <c r="L169" i="156"/>
  <c r="L119" i="156"/>
  <c r="N119" i="156" s="1"/>
  <c r="L113" i="156"/>
  <c r="N113" i="156" s="1"/>
  <c r="C1211" i="37" l="1"/>
  <c r="N169" i="156"/>
  <c r="K37" i="156" l="1"/>
  <c r="J37" i="156"/>
  <c r="K36" i="156"/>
  <c r="J36" i="156"/>
  <c r="K35" i="156"/>
  <c r="J35" i="156"/>
  <c r="K34" i="156"/>
  <c r="J34" i="156"/>
  <c r="K33" i="156"/>
  <c r="J33" i="156"/>
  <c r="K32" i="156"/>
  <c r="J32" i="156"/>
  <c r="O32" i="156" l="1"/>
  <c r="P32" i="156" s="1"/>
  <c r="O34" i="156"/>
  <c r="P34" i="156" s="1"/>
  <c r="O35" i="156"/>
  <c r="P35" i="156" s="1"/>
  <c r="O36" i="156"/>
  <c r="P36" i="156" s="1"/>
  <c r="O37" i="156"/>
  <c r="P37" i="156" s="1"/>
  <c r="O33" i="156"/>
  <c r="P33" i="156" s="1"/>
  <c r="H35" i="156"/>
  <c r="H34" i="156"/>
  <c r="H33" i="156"/>
  <c r="H37" i="156"/>
  <c r="H32" i="156"/>
  <c r="H36" i="156"/>
  <c r="L32" i="156"/>
  <c r="N32" i="156" s="1"/>
  <c r="L33" i="156"/>
  <c r="L34" i="156"/>
  <c r="N34" i="156" s="1"/>
  <c r="L35" i="156"/>
  <c r="L36" i="156"/>
  <c r="L37" i="156"/>
  <c r="N36" i="156" l="1"/>
  <c r="N35" i="156"/>
  <c r="N37" i="156"/>
  <c r="N33" i="156"/>
  <c r="AJ126" i="46" l="1"/>
  <c r="AI126" i="46"/>
  <c r="AJ88" i="46"/>
  <c r="AI88" i="46"/>
  <c r="AL2050" i="156"/>
  <c r="AM2050" i="156" s="1"/>
  <c r="AK2050" i="156"/>
  <c r="AK2038" i="156"/>
  <c r="AL2038" i="156"/>
  <c r="AM2038" i="156" s="1"/>
  <c r="AL2045" i="156"/>
  <c r="AM2045" i="156" s="1"/>
  <c r="AK2045" i="156"/>
  <c r="AL1054" i="156"/>
  <c r="AM1054" i="156" s="1"/>
  <c r="AK1054" i="156"/>
  <c r="AL1924" i="156"/>
  <c r="AM1924" i="156" s="1"/>
  <c r="AL1803" i="156"/>
  <c r="AM1803" i="156" s="1"/>
  <c r="AL1783" i="156"/>
  <c r="AM1783" i="156" s="1"/>
  <c r="AK1783" i="156"/>
  <c r="AL1078" i="156" l="1"/>
  <c r="AM1078" i="156" s="1"/>
  <c r="AL1708" i="156"/>
  <c r="AM1708" i="156" s="1"/>
  <c r="AL1508" i="156"/>
  <c r="AM1508" i="156" s="1"/>
  <c r="AK1508" i="156"/>
  <c r="AL1440" i="156"/>
  <c r="AM1440" i="156" s="1"/>
  <c r="AK1440" i="156"/>
  <c r="AL1218" i="156"/>
  <c r="AK1218" i="156"/>
  <c r="AK1204" i="156" s="1"/>
  <c r="AL1196" i="156"/>
  <c r="AK1196" i="156"/>
  <c r="AK2695" i="156" s="1"/>
  <c r="AL3057" i="156"/>
  <c r="AM3057" i="156" s="1"/>
  <c r="AK3057" i="156"/>
  <c r="AL3322" i="156"/>
  <c r="AM3322" i="156" s="1"/>
  <c r="AK3322" i="156"/>
  <c r="AL3317" i="156"/>
  <c r="AM3317" i="156" s="1"/>
  <c r="AK3317" i="156"/>
  <c r="AL2901" i="156"/>
  <c r="AM2901" i="156" s="1"/>
  <c r="AK2901" i="156"/>
  <c r="AL2896" i="156"/>
  <c r="AM2896" i="156" s="1"/>
  <c r="AK2896" i="156"/>
  <c r="AL1204" i="156" l="1"/>
  <c r="AM1218" i="156"/>
  <c r="AL1181" i="156"/>
  <c r="AM1181" i="156" s="1"/>
  <c r="AM1196" i="156"/>
  <c r="AK2894" i="156"/>
  <c r="AL2894" i="156"/>
  <c r="AJ23" i="57"/>
  <c r="AL3194" i="156"/>
  <c r="AM3194" i="156" s="1"/>
  <c r="AK3194" i="156"/>
  <c r="AK3245" i="156" s="1"/>
  <c r="AK3384" i="156"/>
  <c r="AJ66" i="46"/>
  <c r="AJ59" i="46" s="1"/>
  <c r="AI66" i="46"/>
  <c r="AI61" i="46"/>
  <c r="AI59" i="46" l="1"/>
  <c r="AL2910" i="156"/>
  <c r="AM2910" i="156" s="1"/>
  <c r="AM2894" i="156"/>
  <c r="AM1204" i="156"/>
  <c r="AK138" i="46" l="1"/>
  <c r="AK137" i="46"/>
  <c r="AK136" i="46"/>
  <c r="AK135" i="46"/>
  <c r="AK133" i="46"/>
  <c r="AK132" i="46"/>
  <c r="AK129" i="46"/>
  <c r="AK84" i="46"/>
  <c r="AK80" i="46"/>
  <c r="AK79" i="46"/>
  <c r="AK78" i="46"/>
  <c r="AK77" i="46"/>
  <c r="AK76" i="46"/>
  <c r="AK75" i="46"/>
  <c r="AK74" i="46"/>
  <c r="AK73" i="46"/>
  <c r="AK72" i="46"/>
  <c r="AK71" i="46"/>
  <c r="AK70" i="46"/>
  <c r="AK69" i="46"/>
  <c r="AK68" i="46"/>
  <c r="AK67" i="46"/>
  <c r="AK66" i="46"/>
  <c r="AK65" i="46"/>
  <c r="AK64" i="46"/>
  <c r="AK63" i="46"/>
  <c r="AK62" i="46"/>
  <c r="AK61" i="46"/>
  <c r="AK60" i="46"/>
  <c r="AK59" i="46"/>
  <c r="AK58" i="46"/>
  <c r="AK56" i="46"/>
  <c r="AK55" i="46"/>
  <c r="AK53" i="46"/>
  <c r="AK52" i="46"/>
  <c r="AK51" i="46"/>
  <c r="AK50" i="46"/>
  <c r="AK126" i="46" s="1"/>
  <c r="AK49" i="46"/>
  <c r="AK88" i="46" s="1"/>
  <c r="AK22" i="46"/>
  <c r="AK19" i="46"/>
  <c r="AK18" i="46"/>
  <c r="AK17" i="46"/>
  <c r="AM729" i="37"/>
  <c r="AM724" i="37"/>
  <c r="AM693" i="37"/>
  <c r="AM692" i="37"/>
  <c r="AM76" i="37"/>
  <c r="AM61" i="37"/>
  <c r="AM54" i="37"/>
  <c r="AM12" i="37"/>
  <c r="G1397" i="156" l="1"/>
  <c r="E1396" i="156"/>
  <c r="K1380" i="156"/>
  <c r="J1380" i="156"/>
  <c r="J398" i="156"/>
  <c r="L1380" i="156" l="1"/>
  <c r="N1380" i="156" s="1"/>
  <c r="H1380" i="156"/>
  <c r="O1380" i="156"/>
  <c r="P1380" i="156" l="1"/>
  <c r="K31" i="156"/>
  <c r="J31" i="156"/>
  <c r="O31" i="156" l="1"/>
  <c r="P31" i="156" s="1"/>
  <c r="H31" i="156"/>
  <c r="H753" i="156" s="1"/>
  <c r="L31" i="156"/>
  <c r="F1115" i="37" l="1"/>
  <c r="N31" i="156"/>
  <c r="N2259" i="157" l="1"/>
  <c r="N2255" i="157"/>
  <c r="N2318" i="157" s="1"/>
  <c r="N2268" i="157"/>
  <c r="N2128" i="157"/>
  <c r="N2124" i="157"/>
  <c r="N2186" i="157" s="1"/>
  <c r="N2137" i="157"/>
  <c r="N2052" i="157"/>
  <c r="N1991" i="157"/>
  <c r="N1988" i="157"/>
  <c r="N2051" i="157" s="1"/>
  <c r="N2001" i="157"/>
  <c r="N1828" i="157"/>
  <c r="N1829" i="157" s="1"/>
  <c r="N1862" i="157"/>
  <c r="N1685" i="157"/>
  <c r="N1747" i="157"/>
  <c r="N1694" i="157"/>
  <c r="N1540" i="157"/>
  <c r="N1536" i="157"/>
  <c r="N1599" i="157" s="1"/>
  <c r="N1549" i="157"/>
  <c r="N1469" i="157"/>
  <c r="N1404" i="157"/>
  <c r="N1418" i="157"/>
  <c r="N1273" i="157"/>
  <c r="N1274" i="157" s="1"/>
  <c r="N1193" i="157"/>
  <c r="N1189" i="157"/>
  <c r="N1027" i="157"/>
  <c r="N1028" i="157" s="1"/>
  <c r="N1102" i="157"/>
  <c r="N1051" i="157"/>
  <c r="N845" i="157"/>
  <c r="N846" i="157" s="1"/>
  <c r="N779" i="157"/>
  <c r="N783" i="157" s="1"/>
  <c r="N661" i="157"/>
  <c r="N521" i="157"/>
  <c r="N526" i="157" s="1"/>
  <c r="N446" i="157"/>
  <c r="N443" i="157"/>
  <c r="N394" i="157"/>
  <c r="N395" i="157" s="1"/>
  <c r="N345" i="157"/>
  <c r="N355" i="157" s="1"/>
  <c r="N241" i="157"/>
  <c r="N247" i="157" s="1"/>
  <c r="N167" i="157"/>
  <c r="N168" i="157" s="1"/>
  <c r="N88" i="157"/>
  <c r="N95" i="157" s="1"/>
  <c r="M3403" i="156"/>
  <c r="M3401" i="156"/>
  <c r="M3334" i="156"/>
  <c r="M3331" i="156"/>
  <c r="M3267" i="156"/>
  <c r="M3206" i="156"/>
  <c r="M3207" i="156" s="1"/>
  <c r="M3134" i="156"/>
  <c r="M3132" i="156"/>
  <c r="M3066" i="156"/>
  <c r="M3081" i="156"/>
  <c r="M2990" i="156"/>
  <c r="M2989" i="156"/>
  <c r="M2988" i="156"/>
  <c r="M2987" i="156"/>
  <c r="M2986" i="156"/>
  <c r="M2985" i="156"/>
  <c r="M2920" i="156"/>
  <c r="M2917" i="156"/>
  <c r="M2982" i="156" s="1"/>
  <c r="M2931" i="156"/>
  <c r="M2846" i="156"/>
  <c r="M2845" i="156"/>
  <c r="M2844" i="156"/>
  <c r="M2843" i="156"/>
  <c r="M2783" i="156"/>
  <c r="M2291" i="156"/>
  <c r="M2292" i="156" s="1"/>
  <c r="M2233" i="156"/>
  <c r="M2234" i="156" s="1"/>
  <c r="M2222" i="156"/>
  <c r="M2223" i="156" s="1"/>
  <c r="M2167" i="156"/>
  <c r="M2158" i="156"/>
  <c r="M2159" i="156" s="1"/>
  <c r="M2095" i="156"/>
  <c r="M2089" i="156"/>
  <c r="M1988" i="156"/>
  <c r="M1913" i="156"/>
  <c r="M1856" i="156"/>
  <c r="M1799" i="156"/>
  <c r="M1698" i="156"/>
  <c r="M1175" i="156"/>
  <c r="M1176" i="156" s="1"/>
  <c r="M1104" i="156"/>
  <c r="M1105" i="156" s="1"/>
  <c r="M1008" i="156"/>
  <c r="M1005" i="156"/>
  <c r="M939" i="156"/>
  <c r="M940" i="156" s="1"/>
  <c r="M907" i="156"/>
  <c r="M904" i="156"/>
  <c r="M812" i="156"/>
  <c r="M746" i="156"/>
  <c r="M743" i="156"/>
  <c r="M673" i="156"/>
  <c r="M565" i="156"/>
  <c r="M562" i="156"/>
  <c r="M538" i="156"/>
  <c r="M751" i="156" s="1"/>
  <c r="M504" i="156"/>
  <c r="M477" i="156"/>
  <c r="M478" i="156" s="1"/>
  <c r="M476" i="156"/>
  <c r="M396" i="156"/>
  <c r="M401" i="156" s="1"/>
  <c r="M332" i="156"/>
  <c r="M333" i="156" s="1"/>
  <c r="M779" i="156" l="1"/>
  <c r="K754" i="37"/>
  <c r="K148" i="37"/>
  <c r="K440" i="37"/>
  <c r="K691" i="37"/>
  <c r="K865" i="37"/>
  <c r="K993" i="37"/>
  <c r="K199" i="37"/>
  <c r="K511" i="37"/>
  <c r="K744" i="37"/>
  <c r="K814" i="37"/>
  <c r="K934" i="37"/>
  <c r="K1043" i="37"/>
  <c r="K389" i="37"/>
  <c r="K561" i="37"/>
  <c r="K864" i="37"/>
  <c r="K983" i="37"/>
  <c r="K1113" i="37"/>
  <c r="K321" i="37"/>
  <c r="K500" i="37"/>
  <c r="K505" i="37"/>
  <c r="K571" i="37"/>
  <c r="K322" i="37"/>
  <c r="K506" i="37"/>
  <c r="K684" i="37"/>
  <c r="K323" i="37"/>
  <c r="K503" i="37"/>
  <c r="K507" i="37"/>
  <c r="K622" i="37"/>
  <c r="K320" i="37"/>
  <c r="K449" i="37"/>
  <c r="K504" i="37"/>
  <c r="K508" i="37"/>
  <c r="K624" i="37"/>
  <c r="M505" i="156"/>
  <c r="M782" i="156" s="1"/>
  <c r="M674" i="156"/>
  <c r="M702" i="156" s="1"/>
  <c r="N1992" i="157"/>
  <c r="M3073" i="156"/>
  <c r="M3335" i="156"/>
  <c r="M3341" i="156" s="1"/>
  <c r="M3404" i="156"/>
  <c r="N1541" i="157"/>
  <c r="N2319" i="157"/>
  <c r="N2260" i="157"/>
  <c r="N2187" i="157"/>
  <c r="N2129" i="157"/>
  <c r="N1748" i="157"/>
  <c r="N1686" i="157"/>
  <c r="N1468" i="157"/>
  <c r="N1410" i="157"/>
  <c r="N1194" i="157"/>
  <c r="N447" i="157"/>
  <c r="M2921" i="156"/>
  <c r="M2096" i="156"/>
  <c r="M1009" i="156"/>
  <c r="M1010" i="156" s="1"/>
  <c r="M908" i="156"/>
  <c r="M747" i="156"/>
  <c r="M566" i="156"/>
  <c r="M567" i="156" s="1"/>
  <c r="M2649" i="156"/>
  <c r="N926" i="157"/>
  <c r="M2235" i="156"/>
  <c r="M3463" i="156"/>
  <c r="M1141" i="156"/>
  <c r="N397" i="157"/>
  <c r="M1069" i="156"/>
  <c r="M1398" i="156"/>
  <c r="M1106" i="156"/>
  <c r="M3462" i="156"/>
  <c r="N1278" i="157"/>
  <c r="M3412" i="156"/>
  <c r="M402" i="156"/>
  <c r="N1913" i="157"/>
  <c r="N1600" i="157"/>
  <c r="N1330" i="157"/>
  <c r="N1103" i="157"/>
  <c r="N1329" i="157"/>
  <c r="M2983" i="156"/>
  <c r="M3266" i="156"/>
  <c r="M3265" i="156"/>
  <c r="M2791" i="156"/>
  <c r="M2841" i="156"/>
  <c r="M2842" i="156"/>
  <c r="M3131" i="156"/>
  <c r="M3215" i="156"/>
  <c r="M942" i="156"/>
  <c r="M813" i="156"/>
  <c r="M243" i="156"/>
  <c r="M248" i="156" s="1"/>
  <c r="M171" i="156"/>
  <c r="M778" i="156" l="1"/>
  <c r="K805" i="37"/>
  <c r="K134" i="37"/>
  <c r="K378" i="37"/>
  <c r="K200" i="37"/>
  <c r="K745" i="37"/>
  <c r="K1044" i="37"/>
  <c r="K379" i="37"/>
  <c r="K562" i="37"/>
  <c r="K327" i="37"/>
  <c r="K439" i="37"/>
  <c r="K984" i="37"/>
  <c r="K631" i="37"/>
  <c r="K268" i="37"/>
  <c r="K1103" i="37"/>
  <c r="K621" i="37"/>
  <c r="K9" i="37"/>
  <c r="K682" i="37"/>
  <c r="K319" i="37"/>
  <c r="K683" i="37"/>
  <c r="K1053" i="37"/>
  <c r="K1104" i="37"/>
  <c r="K318" i="37"/>
  <c r="K501" i="37"/>
  <c r="K1144" i="37"/>
  <c r="K1141" i="37"/>
  <c r="M780" i="156"/>
  <c r="N2053" i="157"/>
  <c r="N1999" i="157"/>
  <c r="N928" i="157"/>
  <c r="M748" i="156"/>
  <c r="N2320" i="157"/>
  <c r="N2266" i="157"/>
  <c r="N2188" i="157"/>
  <c r="N2135" i="157"/>
  <c r="N1914" i="157"/>
  <c r="N1835" i="157"/>
  <c r="N1749" i="157"/>
  <c r="N1692" i="157"/>
  <c r="N1470" i="157"/>
  <c r="N1416" i="157"/>
  <c r="N1601" i="157"/>
  <c r="N1547" i="157"/>
  <c r="N1331" i="157"/>
  <c r="N1275" i="157"/>
  <c r="N1104" i="157"/>
  <c r="N1034" i="157"/>
  <c r="M2984" i="156"/>
  <c r="M2928" i="156"/>
  <c r="M3464" i="156"/>
  <c r="M3410" i="156"/>
  <c r="M3133" i="156"/>
  <c r="M172" i="156"/>
  <c r="K201" i="37" l="1"/>
  <c r="K746" i="37"/>
  <c r="K136" i="37"/>
  <c r="K563" i="37"/>
  <c r="K985" i="37"/>
  <c r="K380" i="37"/>
  <c r="K441" i="37"/>
  <c r="K806" i="37"/>
  <c r="K1045" i="37"/>
  <c r="K866" i="37"/>
  <c r="K1105" i="37"/>
  <c r="K623" i="37"/>
  <c r="K502" i="37"/>
  <c r="K1142" i="37"/>
  <c r="AH381" i="37" l="1"/>
  <c r="AG381" i="37"/>
  <c r="AC381" i="37"/>
  <c r="O381" i="37"/>
  <c r="O1223" i="37" s="1"/>
  <c r="E381" i="37"/>
  <c r="AJ2707" i="156"/>
  <c r="AI2707" i="156"/>
  <c r="AE2707" i="156"/>
  <c r="I782" i="156"/>
  <c r="AC67" i="37" l="1"/>
  <c r="AC1223" i="37" s="1"/>
  <c r="AH67" i="37"/>
  <c r="AH1223" i="37" s="1"/>
  <c r="AG67" i="37"/>
  <c r="AG1223" i="37" s="1"/>
  <c r="G1144" i="37"/>
  <c r="C381" i="37"/>
  <c r="AA381" i="37"/>
  <c r="AJ381" i="37" s="1"/>
  <c r="AB381" i="37"/>
  <c r="AI381" i="37" l="1"/>
  <c r="AE381" i="37"/>
  <c r="AA67" i="37" l="1"/>
  <c r="AJ67" i="37" s="1"/>
  <c r="AE1666" i="157"/>
  <c r="AA1223" i="37" l="1"/>
  <c r="AJ1223" i="37" s="1"/>
  <c r="AH1666" i="157"/>
  <c r="H1684" i="156" l="1"/>
  <c r="AG1687" i="156" l="1"/>
  <c r="AD94" i="156" l="1"/>
  <c r="AE239" i="156" l="1"/>
  <c r="J901" i="156" l="1"/>
  <c r="J902" i="156"/>
  <c r="K75" i="57"/>
  <c r="K74" i="46"/>
  <c r="K71" i="46"/>
  <c r="M2307" i="156"/>
  <c r="M2308" i="156" s="1"/>
  <c r="M2299" i="156"/>
  <c r="M2703" i="156" s="1"/>
  <c r="M2651" i="156"/>
  <c r="M1636" i="156"/>
  <c r="M1637" i="156" s="1"/>
  <c r="M709" i="156"/>
  <c r="K63" i="37" l="1"/>
  <c r="K11" i="37"/>
  <c r="K1163" i="37" s="1"/>
  <c r="H1388" i="156"/>
  <c r="H1390" i="156"/>
  <c r="H1392" i="156"/>
  <c r="H1394" i="156"/>
  <c r="H1387" i="156"/>
  <c r="H1389" i="156"/>
  <c r="H1391" i="156"/>
  <c r="H1393" i="156"/>
  <c r="H1395" i="156"/>
  <c r="K79" i="57"/>
  <c r="K75" i="46"/>
  <c r="N871" i="157"/>
  <c r="M2470" i="156"/>
  <c r="M2300" i="156"/>
  <c r="M2704" i="156"/>
  <c r="M2469" i="156"/>
  <c r="K79" i="37" l="1"/>
  <c r="K64" i="37"/>
  <c r="K1140" i="37"/>
  <c r="M2706" i="156"/>
  <c r="M2707" i="156"/>
  <c r="M910" i="156"/>
  <c r="M334" i="156"/>
  <c r="M257" i="156"/>
  <c r="M122" i="156"/>
  <c r="M2705" i="156"/>
  <c r="K67" i="37" l="1"/>
  <c r="K1223" i="37" s="1"/>
  <c r="K65" i="37"/>
  <c r="K66" i="37"/>
  <c r="K1222" i="37" s="1"/>
  <c r="H1031" i="157" l="1"/>
  <c r="G860" i="157" l="1"/>
  <c r="G857" i="157" l="1"/>
  <c r="I860" i="157"/>
  <c r="H2524" i="156"/>
  <c r="H3111" i="156"/>
  <c r="H2770" i="156"/>
  <c r="F601" i="37" l="1"/>
  <c r="G2074" i="157"/>
  <c r="I764" i="157"/>
  <c r="G2141" i="157" l="1"/>
  <c r="I1643" i="157"/>
  <c r="I48" i="157"/>
  <c r="H2143" i="156"/>
  <c r="H1556" i="156"/>
  <c r="H1197" i="156"/>
  <c r="H844" i="156"/>
  <c r="D938" i="37" l="1"/>
  <c r="I1717" i="157"/>
  <c r="H497" i="156"/>
  <c r="H406" i="156"/>
  <c r="H527" i="156"/>
  <c r="F714" i="37" l="1"/>
  <c r="H761" i="156"/>
  <c r="AE813" i="156"/>
  <c r="F1123" i="37" l="1"/>
  <c r="H468" i="156"/>
  <c r="E80" i="37"/>
  <c r="E1162" i="37" s="1"/>
  <c r="K85" i="57" l="1"/>
  <c r="K81" i="46" l="1"/>
  <c r="AK149" i="37"/>
  <c r="AK177" i="37"/>
  <c r="AK186" i="37"/>
  <c r="AK189" i="37"/>
  <c r="AK200" i="37"/>
  <c r="K83" i="46" l="1"/>
  <c r="K133" i="46"/>
  <c r="K137" i="57"/>
  <c r="K87" i="57"/>
  <c r="K924" i="37" l="1"/>
  <c r="K874" i="37"/>
  <c r="K259" i="37"/>
  <c r="K209" i="37"/>
  <c r="K132" i="46"/>
  <c r="K138" i="57"/>
  <c r="K1161" i="37" l="1"/>
  <c r="K925" i="37"/>
  <c r="K258" i="37"/>
  <c r="K1219" i="37" s="1"/>
  <c r="K134" i="46"/>
  <c r="K139" i="57"/>
  <c r="K926" i="37" l="1"/>
  <c r="K260" i="37"/>
  <c r="I572" i="157"/>
  <c r="F241" i="157"/>
  <c r="K1221" i="37" l="1"/>
  <c r="I243" i="156"/>
  <c r="G243" i="156"/>
  <c r="E243" i="156"/>
  <c r="K241" i="157" l="1"/>
  <c r="K242" i="156"/>
  <c r="H242" i="156"/>
  <c r="H243" i="156" l="1"/>
  <c r="H781" i="156"/>
  <c r="L242" i="156"/>
  <c r="L781" i="156" s="1"/>
  <c r="K781" i="156"/>
  <c r="O242" i="156"/>
  <c r="O781" i="156" s="1"/>
  <c r="K243" i="156"/>
  <c r="J242" i="156"/>
  <c r="F1143" i="37" l="1"/>
  <c r="J1143" i="37"/>
  <c r="M1143" i="37"/>
  <c r="I1143" i="37"/>
  <c r="N242" i="156"/>
  <c r="J243" i="156"/>
  <c r="J781" i="156"/>
  <c r="L243" i="156"/>
  <c r="P242" i="156"/>
  <c r="O243" i="156"/>
  <c r="H1143" i="37" l="1"/>
  <c r="P243" i="156"/>
  <c r="P781" i="156"/>
  <c r="N243" i="156"/>
  <c r="N781" i="156"/>
  <c r="L1143" i="37" l="1"/>
  <c r="N1143" i="37"/>
  <c r="G352" i="157"/>
  <c r="G351" i="157"/>
  <c r="G350" i="157"/>
  <c r="G349" i="157"/>
  <c r="G348" i="157"/>
  <c r="G347" i="157"/>
  <c r="G166" i="157"/>
  <c r="G165" i="157"/>
  <c r="G164" i="157"/>
  <c r="G162" i="157"/>
  <c r="G91" i="157"/>
  <c r="G354" i="157" l="1"/>
  <c r="G90" i="157"/>
  <c r="G94" i="157" l="1"/>
  <c r="AE2990" i="156"/>
  <c r="AE2989" i="156"/>
  <c r="AE2988" i="156"/>
  <c r="AE2987" i="156"/>
  <c r="AE2986" i="156"/>
  <c r="AE2985" i="156"/>
  <c r="AE2984" i="156"/>
  <c r="AE2970" i="156"/>
  <c r="AE2931" i="156"/>
  <c r="AF1337" i="157"/>
  <c r="AF1331" i="157"/>
  <c r="AF1314" i="157"/>
  <c r="AF1278" i="157"/>
  <c r="AC380" i="37" l="1"/>
  <c r="AC386" i="37"/>
  <c r="AC327" i="37"/>
  <c r="AC363" i="37"/>
  <c r="AC506" i="37"/>
  <c r="AC503" i="37"/>
  <c r="AC507" i="37"/>
  <c r="AC502" i="37"/>
  <c r="AC449" i="37"/>
  <c r="AC504" i="37"/>
  <c r="AC508" i="37"/>
  <c r="AC488" i="37"/>
  <c r="AC505" i="37"/>
  <c r="AI2449" i="156"/>
  <c r="AJ2449" i="156"/>
  <c r="L2258" i="157" l="1"/>
  <c r="K2258" i="157"/>
  <c r="H2259" i="157"/>
  <c r="I2258" i="157"/>
  <c r="F2259" i="157"/>
  <c r="L2127" i="157"/>
  <c r="K2127" i="157"/>
  <c r="H2128" i="157"/>
  <c r="F2128" i="157"/>
  <c r="I2127" i="157"/>
  <c r="H1685" i="157"/>
  <c r="F1685" i="157"/>
  <c r="H1540" i="157"/>
  <c r="L1539" i="157"/>
  <c r="K1539" i="157"/>
  <c r="I1539" i="157"/>
  <c r="F1540" i="157"/>
  <c r="L1272" i="157"/>
  <c r="M1272" i="157" s="1"/>
  <c r="K1272" i="157"/>
  <c r="H1273" i="157"/>
  <c r="F1273" i="157"/>
  <c r="I1272" i="157"/>
  <c r="K1192" i="157"/>
  <c r="L1192" i="157"/>
  <c r="M1192" i="157" s="1"/>
  <c r="H1193" i="157"/>
  <c r="F1193" i="157"/>
  <c r="I1192" i="157"/>
  <c r="L1025" i="157"/>
  <c r="M1025" i="157" s="1"/>
  <c r="K1025" i="157"/>
  <c r="H1027" i="157"/>
  <c r="F1027" i="157"/>
  <c r="I1025" i="157"/>
  <c r="L393" i="157"/>
  <c r="M393" i="157" s="1"/>
  <c r="K393" i="157"/>
  <c r="H394" i="157"/>
  <c r="F394" i="157"/>
  <c r="I393" i="157"/>
  <c r="L352" i="157"/>
  <c r="L351" i="157"/>
  <c r="L350" i="157"/>
  <c r="L349" i="157"/>
  <c r="L348" i="157"/>
  <c r="M348" i="157" s="1"/>
  <c r="K352" i="157"/>
  <c r="K351" i="157"/>
  <c r="K350" i="157"/>
  <c r="K349" i="157"/>
  <c r="I352" i="157"/>
  <c r="I351" i="157"/>
  <c r="I350" i="157"/>
  <c r="I349" i="157"/>
  <c r="I347" i="157"/>
  <c r="L347" i="157"/>
  <c r="K347" i="157"/>
  <c r="M2127" i="157" l="1"/>
  <c r="O2127" i="157" s="1"/>
  <c r="M2258" i="157"/>
  <c r="O2258" i="157" s="1"/>
  <c r="P1539" i="157"/>
  <c r="Q1539" i="157" s="1"/>
  <c r="M1539" i="157"/>
  <c r="O1539" i="157" s="1"/>
  <c r="M347" i="157"/>
  <c r="O347" i="157" s="1"/>
  <c r="L354" i="157"/>
  <c r="I1271" i="157"/>
  <c r="P2127" i="157"/>
  <c r="Q2127" i="157" s="1"/>
  <c r="O393" i="157"/>
  <c r="P1025" i="157"/>
  <c r="Q1025" i="157" s="1"/>
  <c r="O1025" i="157"/>
  <c r="P2258" i="157"/>
  <c r="Q2258" i="157" s="1"/>
  <c r="O1272" i="157"/>
  <c r="O1192" i="157"/>
  <c r="P349" i="157"/>
  <c r="Q349" i="157" s="1"/>
  <c r="M349" i="157"/>
  <c r="O349" i="157" s="1"/>
  <c r="P350" i="157"/>
  <c r="Q350" i="157" s="1"/>
  <c r="M350" i="157"/>
  <c r="O350" i="157" s="1"/>
  <c r="M351" i="157"/>
  <c r="O351" i="157" s="1"/>
  <c r="M352" i="157"/>
  <c r="O352" i="157" s="1"/>
  <c r="G2259" i="157"/>
  <c r="I2259" i="157" s="1"/>
  <c r="P393" i="157"/>
  <c r="Q393" i="157" s="1"/>
  <c r="P1272" i="157"/>
  <c r="Q1272" i="157" s="1"/>
  <c r="P1192" i="157"/>
  <c r="Q1192" i="157" s="1"/>
  <c r="P352" i="157"/>
  <c r="Q352" i="157" s="1"/>
  <c r="P351" i="157"/>
  <c r="Q351" i="157" s="1"/>
  <c r="P347" i="157"/>
  <c r="Q347" i="157" l="1"/>
  <c r="M354" i="157"/>
  <c r="L244" i="157"/>
  <c r="M244" i="157" s="1"/>
  <c r="K244" i="157"/>
  <c r="L166" i="157"/>
  <c r="K166" i="157"/>
  <c r="L165" i="157"/>
  <c r="K165" i="157"/>
  <c r="L164" i="157"/>
  <c r="M164" i="157" s="1"/>
  <c r="K164" i="157"/>
  <c r="I166" i="157"/>
  <c r="I164" i="157"/>
  <c r="I91" i="157"/>
  <c r="L91" i="157"/>
  <c r="K91" i="157"/>
  <c r="G3403" i="156"/>
  <c r="E3403" i="156"/>
  <c r="K3402" i="156"/>
  <c r="J3402" i="156"/>
  <c r="H3402" i="156"/>
  <c r="K3333" i="156"/>
  <c r="J3333" i="156"/>
  <c r="G3334" i="156"/>
  <c r="E3334" i="156"/>
  <c r="H3333" i="156"/>
  <c r="L3333" i="156" l="1"/>
  <c r="N3333" i="156" s="1"/>
  <c r="L3402" i="156"/>
  <c r="N3402" i="156" s="1"/>
  <c r="M91" i="157"/>
  <c r="O91" i="157" s="1"/>
  <c r="M166" i="157"/>
  <c r="O166" i="157" s="1"/>
  <c r="P165" i="157"/>
  <c r="Q165" i="157" s="1"/>
  <c r="M165" i="157"/>
  <c r="O165" i="157" s="1"/>
  <c r="O3333" i="156"/>
  <c r="P3333" i="156" s="1"/>
  <c r="O3402" i="156"/>
  <c r="P3402" i="156" s="1"/>
  <c r="P91" i="157"/>
  <c r="Q91" i="157" s="1"/>
  <c r="I244" i="157"/>
  <c r="P244" i="157"/>
  <c r="I165" i="157"/>
  <c r="O164" i="157"/>
  <c r="P164" i="157"/>
  <c r="P166" i="157"/>
  <c r="Q166" i="157" s="1"/>
  <c r="K3070" i="156"/>
  <c r="J3070" i="156"/>
  <c r="H3070" i="156"/>
  <c r="K2781" i="156"/>
  <c r="J2781" i="156"/>
  <c r="H2781" i="156"/>
  <c r="L3070" i="156" l="1"/>
  <c r="N3070" i="156" s="1"/>
  <c r="E2783" i="156"/>
  <c r="G2783" i="156"/>
  <c r="Q244" i="157"/>
  <c r="L2781" i="156"/>
  <c r="N2781" i="156" s="1"/>
  <c r="O2781" i="156"/>
  <c r="P2781" i="156" s="1"/>
  <c r="O3070" i="156"/>
  <c r="P3070" i="156" s="1"/>
  <c r="Q164" i="157"/>
  <c r="I2233" i="156"/>
  <c r="H2093" i="156"/>
  <c r="H2094" i="156"/>
  <c r="H2157" i="156"/>
  <c r="G2158" i="156"/>
  <c r="K2157" i="156"/>
  <c r="J2157" i="156"/>
  <c r="E2158" i="156"/>
  <c r="K2094" i="156"/>
  <c r="K2093" i="156"/>
  <c r="J2094" i="156"/>
  <c r="J2093" i="156"/>
  <c r="G2095" i="156"/>
  <c r="E2095" i="156"/>
  <c r="K1796" i="156"/>
  <c r="J1796" i="156"/>
  <c r="G1797" i="156"/>
  <c r="E1797" i="156"/>
  <c r="K1695" i="156"/>
  <c r="J1695" i="156"/>
  <c r="L2093" i="156" l="1"/>
  <c r="N2093" i="156" s="1"/>
  <c r="L2094" i="156"/>
  <c r="L1796" i="156"/>
  <c r="L1695" i="156"/>
  <c r="L1696" i="156" s="1"/>
  <c r="L1697" i="156" s="1"/>
  <c r="K1696" i="156"/>
  <c r="L2157" i="156"/>
  <c r="N2157" i="156" s="1"/>
  <c r="O1695" i="156"/>
  <c r="O2094" i="156"/>
  <c r="P2094" i="156" s="1"/>
  <c r="O1796" i="156"/>
  <c r="P1796" i="156" s="1"/>
  <c r="O2157" i="156"/>
  <c r="P2157" i="156" s="1"/>
  <c r="H1695" i="156"/>
  <c r="H1796" i="156"/>
  <c r="O2093" i="156"/>
  <c r="N1796" i="156" l="1"/>
  <c r="K1697" i="156"/>
  <c r="P1695" i="156"/>
  <c r="O1696" i="156"/>
  <c r="O1697" i="156" s="1"/>
  <c r="N2094" i="156"/>
  <c r="P2093" i="156"/>
  <c r="N1695" i="156"/>
  <c r="K1577" i="156" l="1"/>
  <c r="J1577" i="156"/>
  <c r="H1577" i="156"/>
  <c r="J1456" i="156"/>
  <c r="K1456" i="156"/>
  <c r="H1456" i="156"/>
  <c r="K1395" i="156"/>
  <c r="K1394" i="156"/>
  <c r="K1393" i="156"/>
  <c r="K1392" i="156"/>
  <c r="K1391" i="156"/>
  <c r="K1390" i="156"/>
  <c r="K1389" i="156"/>
  <c r="K1388" i="156"/>
  <c r="K1387" i="156"/>
  <c r="J1395" i="156"/>
  <c r="J1394" i="156"/>
  <c r="J1393" i="156"/>
  <c r="J1392" i="156"/>
  <c r="J1391" i="156"/>
  <c r="J1390" i="156"/>
  <c r="J1389" i="156"/>
  <c r="J1388" i="156"/>
  <c r="J1387" i="156"/>
  <c r="K1174" i="156"/>
  <c r="J1174" i="156"/>
  <c r="G1175" i="156"/>
  <c r="E1175" i="156"/>
  <c r="G1139" i="156"/>
  <c r="E1139" i="156"/>
  <c r="K1138" i="156"/>
  <c r="J1138" i="156"/>
  <c r="H1138" i="156"/>
  <c r="O1387" i="156" l="1"/>
  <c r="P1387" i="156" s="1"/>
  <c r="L1138" i="156"/>
  <c r="L1174" i="156"/>
  <c r="N1174" i="156" s="1"/>
  <c r="L1456" i="156"/>
  <c r="L1577" i="156"/>
  <c r="L1391" i="156"/>
  <c r="N1391" i="156" s="1"/>
  <c r="O1391" i="156"/>
  <c r="P1391" i="156" s="1"/>
  <c r="L1395" i="156"/>
  <c r="N1395" i="156" s="1"/>
  <c r="O1395" i="156"/>
  <c r="P1395" i="156" s="1"/>
  <c r="L1388" i="156"/>
  <c r="N1388" i="156" s="1"/>
  <c r="O1388" i="156"/>
  <c r="P1388" i="156" s="1"/>
  <c r="L1392" i="156"/>
  <c r="N1392" i="156" s="1"/>
  <c r="O1392" i="156"/>
  <c r="P1392" i="156" s="1"/>
  <c r="L1389" i="156"/>
  <c r="N1389" i="156" s="1"/>
  <c r="O1389" i="156"/>
  <c r="P1389" i="156" s="1"/>
  <c r="L1393" i="156"/>
  <c r="N1393" i="156" s="1"/>
  <c r="O1393" i="156"/>
  <c r="P1393" i="156" s="1"/>
  <c r="L1390" i="156"/>
  <c r="N1390" i="156" s="1"/>
  <c r="O1390" i="156"/>
  <c r="P1390" i="156" s="1"/>
  <c r="L1394" i="156"/>
  <c r="N1394" i="156" s="1"/>
  <c r="O1394" i="156"/>
  <c r="P1394" i="156" s="1"/>
  <c r="H1174" i="156"/>
  <c r="L1387" i="156"/>
  <c r="K1396" i="156"/>
  <c r="G1176" i="156"/>
  <c r="H1396" i="156"/>
  <c r="O1577" i="156"/>
  <c r="P1577" i="156" s="1"/>
  <c r="N1577" i="156"/>
  <c r="O1456" i="156"/>
  <c r="O1138" i="156"/>
  <c r="P1138" i="156" s="1"/>
  <c r="O1174" i="156"/>
  <c r="P1174" i="156" s="1"/>
  <c r="P1456" i="156" l="1"/>
  <c r="N1456" i="156"/>
  <c r="N1138" i="156"/>
  <c r="O1396" i="156"/>
  <c r="N1387" i="156"/>
  <c r="L1396" i="156"/>
  <c r="L1397" i="156" s="1"/>
  <c r="P1396" i="156" l="1"/>
  <c r="O1397" i="156"/>
  <c r="G332" i="156" l="1"/>
  <c r="K246" i="156" l="1"/>
  <c r="K245" i="156"/>
  <c r="L245" i="156" l="1"/>
  <c r="L246" i="156"/>
  <c r="K398" i="156"/>
  <c r="H398" i="156" l="1"/>
  <c r="L398" i="156"/>
  <c r="K400" i="156"/>
  <c r="J400" i="156"/>
  <c r="O398" i="156"/>
  <c r="H118" i="156"/>
  <c r="O246" i="156"/>
  <c r="P246" i="156" s="1"/>
  <c r="O245" i="156"/>
  <c r="N246" i="156"/>
  <c r="N245" i="156"/>
  <c r="J246" i="156"/>
  <c r="J245" i="156"/>
  <c r="G247" i="156"/>
  <c r="E247" i="156"/>
  <c r="H117" i="156"/>
  <c r="K118" i="156"/>
  <c r="K117" i="156"/>
  <c r="J118" i="156"/>
  <c r="J117" i="156"/>
  <c r="L118" i="156" l="1"/>
  <c r="N118" i="156" s="1"/>
  <c r="H246" i="156"/>
  <c r="E248" i="156"/>
  <c r="H245" i="156"/>
  <c r="P398" i="156"/>
  <c r="O400" i="156"/>
  <c r="N398" i="156"/>
  <c r="L400" i="156"/>
  <c r="P245" i="156"/>
  <c r="O247" i="156"/>
  <c r="K120" i="156"/>
  <c r="L117" i="156"/>
  <c r="G248" i="156"/>
  <c r="O117" i="156"/>
  <c r="O118" i="156"/>
  <c r="P118" i="156" s="1"/>
  <c r="O120" i="156" l="1"/>
  <c r="P117" i="156"/>
  <c r="AE257" i="156" l="1"/>
  <c r="H1536" i="157"/>
  <c r="F1536" i="157"/>
  <c r="L1535" i="157"/>
  <c r="M1535" i="157" s="1"/>
  <c r="O1535" i="157" s="1"/>
  <c r="K1535" i="157"/>
  <c r="G1535" i="157"/>
  <c r="I1535" i="157" l="1"/>
  <c r="P1535" i="157"/>
  <c r="Q1535" i="157" s="1"/>
  <c r="P1397" i="156" l="1"/>
  <c r="I857" i="157" l="1"/>
  <c r="I859" i="157"/>
  <c r="H2315" i="156"/>
  <c r="L1271" i="157" l="1"/>
  <c r="K1271" i="157"/>
  <c r="G1267" i="157"/>
  <c r="H1268" i="157"/>
  <c r="F1268" i="157"/>
  <c r="L1267" i="157"/>
  <c r="P1267" i="157" s="1"/>
  <c r="Q1267" i="157" s="1"/>
  <c r="K1267" i="157"/>
  <c r="M1271" i="157" l="1"/>
  <c r="O1271" i="157" s="1"/>
  <c r="H381" i="37"/>
  <c r="F1274" i="157"/>
  <c r="H1274" i="157"/>
  <c r="P1271" i="157"/>
  <c r="I1267" i="157"/>
  <c r="M1267" i="157"/>
  <c r="O1267" i="157" s="1"/>
  <c r="Q1271" i="157" l="1"/>
  <c r="AF1754" i="157" l="1"/>
  <c r="AF1749" i="157"/>
  <c r="AF1694" i="157"/>
  <c r="AC691" i="37" l="1"/>
  <c r="AC746" i="37"/>
  <c r="AC751" i="37"/>
  <c r="H1620" i="157" l="1"/>
  <c r="AK8" i="37" l="1"/>
  <c r="AK78" i="37" l="1"/>
  <c r="AK81" i="37"/>
  <c r="AL81" i="37"/>
  <c r="AK124" i="37"/>
  <c r="AL124" i="37"/>
  <c r="AK139" i="37"/>
  <c r="AL139" i="37"/>
  <c r="AK147" i="37"/>
  <c r="AL149" i="37"/>
  <c r="AL177" i="37"/>
  <c r="AL186" i="37"/>
  <c r="AL189" i="37"/>
  <c r="AL200" i="37"/>
  <c r="AK208" i="37"/>
  <c r="AK210" i="37"/>
  <c r="AL210" i="37"/>
  <c r="AK245" i="37"/>
  <c r="AL245" i="37"/>
  <c r="AK261" i="37"/>
  <c r="AL261" i="37"/>
  <c r="AK267" i="37"/>
  <c r="AK269" i="37"/>
  <c r="AL269" i="37"/>
  <c r="AK270" i="37"/>
  <c r="AL270" i="37"/>
  <c r="AK314" i="37"/>
  <c r="AL314" i="37"/>
  <c r="AK326" i="37"/>
  <c r="AK329" i="37"/>
  <c r="AL329" i="37"/>
  <c r="AK330" i="37"/>
  <c r="AL330" i="37"/>
  <c r="AK364" i="37"/>
  <c r="AL364" i="37"/>
  <c r="AK381" i="37"/>
  <c r="AL381" i="37"/>
  <c r="AK389" i="37"/>
  <c r="AK391" i="37"/>
  <c r="AL391" i="37"/>
  <c r="AK393" i="37"/>
  <c r="AL393" i="37"/>
  <c r="AK419" i="37"/>
  <c r="AL419" i="37"/>
  <c r="AK436" i="37"/>
  <c r="AL436" i="37"/>
  <c r="AL441" i="37"/>
  <c r="AL442" i="37"/>
  <c r="AL444" i="37"/>
  <c r="AL445" i="37"/>
  <c r="AL446" i="37"/>
  <c r="AK448" i="37"/>
  <c r="AK450" i="37"/>
  <c r="AL450" i="37"/>
  <c r="AK451" i="37"/>
  <c r="AL451" i="37"/>
  <c r="AL482" i="37"/>
  <c r="AK484" i="37"/>
  <c r="AL484" i="37"/>
  <c r="AK486" i="37"/>
  <c r="AL486" i="37"/>
  <c r="AK487" i="37"/>
  <c r="AL487" i="37"/>
  <c r="AK497" i="37"/>
  <c r="AL497" i="37"/>
  <c r="AK498" i="37"/>
  <c r="AL498" i="37"/>
  <c r="AK500" i="37"/>
  <c r="AL500" i="37"/>
  <c r="AL501" i="37"/>
  <c r="AK503" i="37"/>
  <c r="AL503" i="37"/>
  <c r="AK508" i="37"/>
  <c r="AL508" i="37"/>
  <c r="AK510" i="37"/>
  <c r="AK512" i="37"/>
  <c r="AL512" i="37"/>
  <c r="AK513" i="37"/>
  <c r="AL513" i="37"/>
  <c r="AL544" i="37"/>
  <c r="AK560" i="37"/>
  <c r="AL560" i="37"/>
  <c r="AK565" i="37"/>
  <c r="AL565" i="37"/>
  <c r="AK570" i="37"/>
  <c r="AK572" i="37"/>
  <c r="AL572" i="37"/>
  <c r="AK607" i="37"/>
  <c r="AL607" i="37"/>
  <c r="AL622" i="37"/>
  <c r="AK624" i="37"/>
  <c r="AL624" i="37"/>
  <c r="AK630" i="37"/>
  <c r="AK633" i="37"/>
  <c r="AL633" i="37"/>
  <c r="AK636" i="37"/>
  <c r="AL636" i="37"/>
  <c r="AK664" i="37"/>
  <c r="AL664" i="37"/>
  <c r="AL677" i="37"/>
  <c r="AK679" i="37"/>
  <c r="AL679" i="37"/>
  <c r="AL684" i="37"/>
  <c r="AL685" i="37"/>
  <c r="AL688" i="37"/>
  <c r="AK753" i="37"/>
  <c r="AK755" i="37"/>
  <c r="AL755" i="37"/>
  <c r="AK778" i="37"/>
  <c r="AL778" i="37"/>
  <c r="AK791" i="37"/>
  <c r="AL791" i="37"/>
  <c r="AK793" i="37"/>
  <c r="AL793" i="37"/>
  <c r="AK804" i="37"/>
  <c r="AL804" i="37"/>
  <c r="AK809" i="37"/>
  <c r="AL809" i="37"/>
  <c r="AK813" i="37"/>
  <c r="AK815" i="37"/>
  <c r="AL815" i="37"/>
  <c r="AK837" i="37"/>
  <c r="AL837" i="37"/>
  <c r="AL850" i="37"/>
  <c r="AK867" i="37"/>
  <c r="AL867" i="37"/>
  <c r="AK873" i="37"/>
  <c r="AK875" i="37"/>
  <c r="AL875" i="37"/>
  <c r="AK876" i="37"/>
  <c r="AL876" i="37"/>
  <c r="AK911" i="37"/>
  <c r="AL911" i="37"/>
  <c r="AK927" i="37"/>
  <c r="AL927" i="37"/>
  <c r="AK933" i="37"/>
  <c r="AK935" i="37"/>
  <c r="AL935" i="37"/>
  <c r="AL964" i="37"/>
  <c r="AK980" i="37"/>
  <c r="AL980" i="37"/>
  <c r="AL985" i="37"/>
  <c r="AL986" i="37"/>
  <c r="AL988" i="37"/>
  <c r="AL989" i="37"/>
  <c r="AL990" i="37"/>
  <c r="AK992" i="37"/>
  <c r="AK994" i="37"/>
  <c r="AK995" i="37"/>
  <c r="AL995" i="37"/>
  <c r="AK1025" i="37"/>
  <c r="AL1025" i="37"/>
  <c r="AK1041" i="37"/>
  <c r="AL1041" i="37"/>
  <c r="AL1046" i="37"/>
  <c r="AL1047" i="37"/>
  <c r="AL1049" i="37"/>
  <c r="AL1050" i="37"/>
  <c r="AK1052" i="37"/>
  <c r="AK1054" i="37"/>
  <c r="AL1054" i="37"/>
  <c r="AK1055" i="37"/>
  <c r="AL1055" i="37"/>
  <c r="AK1097" i="37"/>
  <c r="AL1097" i="37"/>
  <c r="AK1112" i="37"/>
  <c r="AK1116" i="37"/>
  <c r="AL1116" i="37"/>
  <c r="AL1141" i="37"/>
  <c r="AK1143" i="37"/>
  <c r="AL1143" i="37"/>
  <c r="AK1148" i="37"/>
  <c r="AL1148" i="37"/>
  <c r="AK1149" i="37"/>
  <c r="AL1149" i="37"/>
  <c r="AK1153" i="37"/>
  <c r="AL1153" i="37"/>
  <c r="AK1154" i="37"/>
  <c r="AL1154" i="37"/>
  <c r="AM1154" i="37"/>
  <c r="AM1153" i="37"/>
  <c r="AM1149" i="37"/>
  <c r="AM1148" i="37"/>
  <c r="AM1143" i="37"/>
  <c r="AM1141" i="37"/>
  <c r="AM1116" i="37"/>
  <c r="AM1097" i="37"/>
  <c r="AM1055" i="37"/>
  <c r="AM1054" i="37"/>
  <c r="AM1050" i="37"/>
  <c r="AM1049" i="37"/>
  <c r="AM1047" i="37"/>
  <c r="AM1046" i="37"/>
  <c r="AM1041" i="37"/>
  <c r="AM1025" i="37"/>
  <c r="AM995" i="37"/>
  <c r="AM990" i="37"/>
  <c r="AM989" i="37"/>
  <c r="AM988" i="37"/>
  <c r="AM986" i="37"/>
  <c r="AM985" i="37"/>
  <c r="AM980" i="37"/>
  <c r="AM964" i="37"/>
  <c r="AM935" i="37"/>
  <c r="AM927" i="37"/>
  <c r="AM911" i="37"/>
  <c r="AM876" i="37"/>
  <c r="AM875" i="37"/>
  <c r="AM867" i="37"/>
  <c r="AM850" i="37"/>
  <c r="AM837" i="37"/>
  <c r="AM815" i="37"/>
  <c r="AM809" i="37"/>
  <c r="AM804" i="37"/>
  <c r="AM793" i="37"/>
  <c r="AM791" i="37"/>
  <c r="AM778" i="37"/>
  <c r="AM755" i="37"/>
  <c r="AM688" i="37"/>
  <c r="AM685" i="37"/>
  <c r="AM684" i="37"/>
  <c r="AM679" i="37"/>
  <c r="AM677" i="37"/>
  <c r="AM664" i="37"/>
  <c r="AM636" i="37"/>
  <c r="AM633" i="37"/>
  <c r="AM624" i="37"/>
  <c r="AM622" i="37"/>
  <c r="AM607" i="37"/>
  <c r="AM572" i="37"/>
  <c r="AM565" i="37"/>
  <c r="AM560" i="37"/>
  <c r="AM544" i="37"/>
  <c r="AM513" i="37"/>
  <c r="AM512" i="37"/>
  <c r="AM508" i="37"/>
  <c r="AM503" i="37"/>
  <c r="AM501" i="37"/>
  <c r="AM500" i="37"/>
  <c r="AM498" i="37"/>
  <c r="AM497" i="37"/>
  <c r="AM487" i="37"/>
  <c r="AM486" i="37"/>
  <c r="AM484" i="37"/>
  <c r="AM482" i="37"/>
  <c r="AM451" i="37"/>
  <c r="AM450" i="37"/>
  <c r="AM446" i="37"/>
  <c r="AM445" i="37"/>
  <c r="AM444" i="37"/>
  <c r="AM442" i="37"/>
  <c r="AM441" i="37"/>
  <c r="AM436" i="37"/>
  <c r="AM419" i="37"/>
  <c r="AM393" i="37"/>
  <c r="AM391" i="37"/>
  <c r="AM381" i="37"/>
  <c r="AM364" i="37"/>
  <c r="AM330" i="37"/>
  <c r="AM329" i="37"/>
  <c r="AM314" i="37"/>
  <c r="AM270" i="37"/>
  <c r="AM269" i="37"/>
  <c r="AM261" i="37"/>
  <c r="AM245" i="37"/>
  <c r="AM210" i="37"/>
  <c r="AM200" i="37"/>
  <c r="AM189" i="37"/>
  <c r="AM186" i="37"/>
  <c r="AM177" i="37"/>
  <c r="AM149" i="37"/>
  <c r="AM139" i="37"/>
  <c r="AM124" i="37"/>
  <c r="AM81" i="37"/>
  <c r="AJ144" i="57" l="1"/>
  <c r="AI144" i="57"/>
  <c r="AI143" i="57"/>
  <c r="AI142" i="57"/>
  <c r="AI141" i="57"/>
  <c r="AI140" i="57"/>
  <c r="AK139" i="57"/>
  <c r="AJ139" i="57"/>
  <c r="AI139" i="57"/>
  <c r="AI138" i="57"/>
  <c r="AK137" i="57"/>
  <c r="AJ137" i="57"/>
  <c r="AI137" i="57"/>
  <c r="AL930" i="37"/>
  <c r="AK930" i="37"/>
  <c r="AM925" i="37"/>
  <c r="AL925" i="37"/>
  <c r="AK925" i="37"/>
  <c r="AL924" i="37"/>
  <c r="AK924" i="37"/>
  <c r="AM923" i="37"/>
  <c r="AL923" i="37"/>
  <c r="AK923" i="37"/>
  <c r="AM922" i="37"/>
  <c r="AL922" i="37"/>
  <c r="AK922" i="37"/>
  <c r="AL921" i="37"/>
  <c r="AK921" i="37"/>
  <c r="AL920" i="37"/>
  <c r="AK920" i="37"/>
  <c r="AM918" i="37"/>
  <c r="AL918" i="37"/>
  <c r="AK918" i="37"/>
  <c r="AM917" i="37"/>
  <c r="AL917" i="37"/>
  <c r="AK917" i="37"/>
  <c r="AL916" i="37"/>
  <c r="AK916" i="37"/>
  <c r="AL915" i="37"/>
  <c r="AK915" i="37"/>
  <c r="AK135" i="57"/>
  <c r="AJ135" i="57"/>
  <c r="AI135" i="57"/>
  <c r="AJ131" i="57"/>
  <c r="AI131" i="57"/>
  <c r="AJ130" i="57"/>
  <c r="AI130" i="57"/>
  <c r="AJ127" i="57"/>
  <c r="AI127" i="57"/>
  <c r="AJ126" i="57"/>
  <c r="AI126" i="57"/>
  <c r="AJ125" i="57"/>
  <c r="AI125" i="57"/>
  <c r="AJ124" i="57"/>
  <c r="AI124" i="57"/>
  <c r="AJ123" i="57"/>
  <c r="AI123" i="57"/>
  <c r="AK87" i="57"/>
  <c r="AJ87" i="57"/>
  <c r="AI87" i="57"/>
  <c r="AK84" i="57"/>
  <c r="AK144" i="57" s="1"/>
  <c r="AM924" i="37"/>
  <c r="AM921" i="37"/>
  <c r="AM920" i="37"/>
  <c r="AL919" i="37"/>
  <c r="AK919" i="37"/>
  <c r="AM916" i="37"/>
  <c r="AI136" i="57"/>
  <c r="AK70" i="57"/>
  <c r="AK131" i="57" s="1"/>
  <c r="AK69" i="57"/>
  <c r="AK130" i="57" s="1"/>
  <c r="AJ68" i="57"/>
  <c r="AL929" i="37" s="1"/>
  <c r="AI68" i="57"/>
  <c r="AK929" i="37" s="1"/>
  <c r="AK66" i="57"/>
  <c r="AK127" i="57" s="1"/>
  <c r="AK64" i="57"/>
  <c r="AK126" i="57" s="1"/>
  <c r="AK63" i="57"/>
  <c r="AK125" i="57" s="1"/>
  <c r="AK25" i="57"/>
  <c r="AK124" i="57" s="1"/>
  <c r="AK24" i="57"/>
  <c r="AK123" i="57" s="1"/>
  <c r="AJ122" i="57"/>
  <c r="AI23" i="57"/>
  <c r="AI122" i="57" s="1"/>
  <c r="AI138" i="46"/>
  <c r="AI137" i="46"/>
  <c r="AI136" i="46"/>
  <c r="AI135" i="46"/>
  <c r="AJ134" i="46"/>
  <c r="AI134" i="46"/>
  <c r="AI133" i="46"/>
  <c r="AI132" i="46"/>
  <c r="AK264" i="37"/>
  <c r="AK259" i="37"/>
  <c r="AK258" i="37"/>
  <c r="AK257" i="37"/>
  <c r="AK256" i="37"/>
  <c r="AK255" i="37"/>
  <c r="AK254" i="37"/>
  <c r="AK253" i="37"/>
  <c r="AK252" i="37"/>
  <c r="AK251" i="37"/>
  <c r="AK250" i="37"/>
  <c r="AK249" i="37"/>
  <c r="AK248" i="37"/>
  <c r="AK247" i="37"/>
  <c r="AK246" i="37"/>
  <c r="AK243" i="37"/>
  <c r="AJ131" i="46"/>
  <c r="AI131" i="46"/>
  <c r="AJ128" i="46"/>
  <c r="AI128" i="46"/>
  <c r="AJ127" i="46"/>
  <c r="AI127" i="46"/>
  <c r="AM237" i="37"/>
  <c r="AL237" i="37"/>
  <c r="AK237" i="37"/>
  <c r="AM236" i="37"/>
  <c r="AL236" i="37"/>
  <c r="AK236" i="37"/>
  <c r="AJ87" i="46"/>
  <c r="AI87" i="46"/>
  <c r="AJ83" i="46"/>
  <c r="AI83" i="46"/>
  <c r="AJ139" i="46"/>
  <c r="AI139" i="46"/>
  <c r="AK260" i="37"/>
  <c r="AJ54" i="46"/>
  <c r="AI54" i="46"/>
  <c r="AK263" i="37" s="1"/>
  <c r="AJ21" i="46"/>
  <c r="AI21" i="46"/>
  <c r="AI57" i="46" s="1"/>
  <c r="AK1050" i="37"/>
  <c r="AK1049" i="37"/>
  <c r="AK1048" i="37"/>
  <c r="AK1047" i="37"/>
  <c r="AK1046" i="37"/>
  <c r="AK1044" i="37"/>
  <c r="AK1039" i="37"/>
  <c r="AK1038" i="37"/>
  <c r="AK1037" i="37"/>
  <c r="AK1036" i="37"/>
  <c r="AK1035" i="37"/>
  <c r="AK1034" i="37"/>
  <c r="AK1032" i="37"/>
  <c r="AK1031" i="37"/>
  <c r="AK1030" i="37"/>
  <c r="AK1029" i="37"/>
  <c r="AK1028" i="37"/>
  <c r="AK1027" i="37"/>
  <c r="AK1023" i="37"/>
  <c r="AK1022" i="37"/>
  <c r="AK1018" i="37"/>
  <c r="AK1017" i="37"/>
  <c r="AK1016" i="37"/>
  <c r="AK1015" i="37"/>
  <c r="AK998" i="37"/>
  <c r="AK993" i="37"/>
  <c r="AK990" i="37"/>
  <c r="AK989" i="37"/>
  <c r="AK988" i="37"/>
  <c r="AK987" i="37"/>
  <c r="AK986" i="37"/>
  <c r="AK985" i="37"/>
  <c r="AK983" i="37"/>
  <c r="AK978" i="37"/>
  <c r="AK977" i="37"/>
  <c r="AK976" i="37"/>
  <c r="AK975" i="37"/>
  <c r="AK974" i="37"/>
  <c r="AK973" i="37"/>
  <c r="AK971" i="37"/>
  <c r="AK970" i="37"/>
  <c r="AK969" i="37"/>
  <c r="AK968" i="37"/>
  <c r="AK966" i="37"/>
  <c r="AK964" i="37"/>
  <c r="AK962" i="37"/>
  <c r="AK961" i="37"/>
  <c r="AK957" i="37"/>
  <c r="AK956" i="37"/>
  <c r="AK955" i="37"/>
  <c r="AK954" i="37"/>
  <c r="AK953" i="37"/>
  <c r="AK934" i="37"/>
  <c r="AK972" i="37"/>
  <c r="AK967" i="37"/>
  <c r="AK937" i="37"/>
  <c r="AK870" i="37"/>
  <c r="AK865" i="37"/>
  <c r="AK864" i="37"/>
  <c r="AK863" i="37"/>
  <c r="AK862" i="37"/>
  <c r="AK861" i="37"/>
  <c r="AK860" i="37"/>
  <c r="AK859" i="37"/>
  <c r="AK857" i="37"/>
  <c r="AK856" i="37"/>
  <c r="AK855" i="37"/>
  <c r="AK854" i="37"/>
  <c r="AK852" i="37"/>
  <c r="AK850" i="37"/>
  <c r="AK848" i="37"/>
  <c r="AK847" i="37"/>
  <c r="AK844" i="37"/>
  <c r="AK843" i="37"/>
  <c r="AK842" i="37"/>
  <c r="AK841" i="37"/>
  <c r="AK839" i="37"/>
  <c r="AK814" i="37"/>
  <c r="AK858" i="37"/>
  <c r="AK853" i="37"/>
  <c r="AK838" i="37"/>
  <c r="AK807" i="37"/>
  <c r="AK806" i="37"/>
  <c r="AK805" i="37"/>
  <c r="AK803" i="37"/>
  <c r="AK802" i="37"/>
  <c r="AK801" i="37"/>
  <c r="AK800" i="37"/>
  <c r="AK798" i="37"/>
  <c r="AK797" i="37"/>
  <c r="AK796" i="37"/>
  <c r="AK795" i="37"/>
  <c r="AK789" i="37"/>
  <c r="AK788" i="37"/>
  <c r="AK785" i="37"/>
  <c r="AK784" i="37"/>
  <c r="AK783" i="37"/>
  <c r="AK782" i="37"/>
  <c r="AK781" i="37"/>
  <c r="AK754" i="37"/>
  <c r="AK799" i="37"/>
  <c r="AK794" i="37"/>
  <c r="AK811" i="37"/>
  <c r="AK779" i="37"/>
  <c r="AK749" i="37"/>
  <c r="AK744" i="37"/>
  <c r="AK743" i="37"/>
  <c r="AK742" i="37"/>
  <c r="AK741" i="37"/>
  <c r="AK740" i="37"/>
  <c r="AK739" i="37"/>
  <c r="AK738" i="37"/>
  <c r="AK736" i="37"/>
  <c r="AK735" i="37"/>
  <c r="AK734" i="37"/>
  <c r="AK733" i="37"/>
  <c r="AK731" i="37"/>
  <c r="AK729" i="37"/>
  <c r="AK727" i="37"/>
  <c r="AK726" i="37"/>
  <c r="AK723" i="37"/>
  <c r="AK722" i="37"/>
  <c r="AK721" i="37"/>
  <c r="AK720" i="37"/>
  <c r="AK719" i="37"/>
  <c r="AK691" i="37"/>
  <c r="AK737" i="37"/>
  <c r="AK732" i="37"/>
  <c r="AK718" i="37"/>
  <c r="AK568" i="37"/>
  <c r="AK567" i="37"/>
  <c r="AK566" i="37"/>
  <c r="AK558" i="37"/>
  <c r="AK557" i="37"/>
  <c r="AK556" i="37"/>
  <c r="AK555" i="37"/>
  <c r="AK554" i="37"/>
  <c r="AK553" i="37"/>
  <c r="AK551" i="37"/>
  <c r="AK550" i="37"/>
  <c r="AK549" i="37"/>
  <c r="AK548" i="37"/>
  <c r="AK546" i="37"/>
  <c r="AK544" i="37"/>
  <c r="AK542" i="37"/>
  <c r="AK541" i="37"/>
  <c r="AK538" i="37"/>
  <c r="AK536" i="37"/>
  <c r="AK535" i="37"/>
  <c r="AK534" i="37"/>
  <c r="AK533" i="37"/>
  <c r="AK511" i="37"/>
  <c r="AK552" i="37"/>
  <c r="AK532" i="37"/>
  <c r="AK446" i="37"/>
  <c r="AK445" i="37"/>
  <c r="AK444" i="37"/>
  <c r="AK442" i="37"/>
  <c r="AK441" i="37"/>
  <c r="AK434" i="37"/>
  <c r="AK433" i="37"/>
  <c r="AK431" i="37"/>
  <c r="AK430" i="37"/>
  <c r="AK429" i="37"/>
  <c r="AK428" i="37"/>
  <c r="AK426" i="37"/>
  <c r="AK425" i="37"/>
  <c r="AK424" i="37"/>
  <c r="AK423" i="37"/>
  <c r="AK422" i="37"/>
  <c r="AK421" i="37"/>
  <c r="AK417" i="37"/>
  <c r="AK416" i="37"/>
  <c r="AK412" i="37"/>
  <c r="AK411" i="37"/>
  <c r="AK410" i="37"/>
  <c r="AK409" i="37"/>
  <c r="AK408" i="37"/>
  <c r="AK390" i="37"/>
  <c r="AK427" i="37"/>
  <c r="AK418" i="37"/>
  <c r="AK385" i="37"/>
  <c r="AK384" i="37"/>
  <c r="AK379" i="37"/>
  <c r="AK378" i="37"/>
  <c r="AK377" i="37"/>
  <c r="AK376" i="37"/>
  <c r="AK375" i="37"/>
  <c r="AK374" i="37"/>
  <c r="AK373" i="37"/>
  <c r="AK371" i="37"/>
  <c r="AK370" i="37"/>
  <c r="AK369" i="37"/>
  <c r="AK368" i="37"/>
  <c r="AK366" i="37"/>
  <c r="AK362" i="37"/>
  <c r="AK361" i="37"/>
  <c r="AK358" i="37"/>
  <c r="AK357" i="37"/>
  <c r="AK356" i="37"/>
  <c r="AK355" i="37"/>
  <c r="AK333" i="37"/>
  <c r="AK328" i="37"/>
  <c r="AK327" i="37"/>
  <c r="AK372" i="37"/>
  <c r="AK145" i="37"/>
  <c r="AK144" i="37"/>
  <c r="AK143" i="37"/>
  <c r="AK141" i="37"/>
  <c r="AK140" i="37"/>
  <c r="AK1224" i="37" s="1"/>
  <c r="AK138" i="37"/>
  <c r="AK137" i="37"/>
  <c r="AK136" i="37"/>
  <c r="AK135" i="37"/>
  <c r="AK133" i="37"/>
  <c r="AK132" i="37"/>
  <c r="AK131" i="37"/>
  <c r="AK130" i="37"/>
  <c r="AK128" i="37"/>
  <c r="AK126" i="37"/>
  <c r="AK121" i="37"/>
  <c r="AK120" i="37"/>
  <c r="AK117" i="37"/>
  <c r="AK116" i="37"/>
  <c r="AK115" i="37"/>
  <c r="AK114" i="37"/>
  <c r="AK113" i="37"/>
  <c r="AK80" i="37"/>
  <c r="AK79" i="37"/>
  <c r="AL3469" i="156"/>
  <c r="AM3469" i="156" s="1"/>
  <c r="AK3469" i="156"/>
  <c r="AL3468" i="156"/>
  <c r="AM3468" i="156" s="1"/>
  <c r="AK3468" i="156"/>
  <c r="AL3467" i="156"/>
  <c r="AM3467" i="156" s="1"/>
  <c r="AK3467" i="156"/>
  <c r="AL3466" i="156"/>
  <c r="AM3466" i="156" s="1"/>
  <c r="AK3466" i="156"/>
  <c r="AL3465" i="156"/>
  <c r="AM3465" i="156" s="1"/>
  <c r="AK3465" i="156"/>
  <c r="AL3464" i="156"/>
  <c r="AM3464" i="156" s="1"/>
  <c r="AK3464" i="156"/>
  <c r="AL3463" i="156"/>
  <c r="AM3463" i="156" s="1"/>
  <c r="AK3463" i="156"/>
  <c r="AL3462" i="156"/>
  <c r="AM3462" i="156" s="1"/>
  <c r="AK3462" i="156"/>
  <c r="AK1110" i="37"/>
  <c r="AL3461" i="156"/>
  <c r="AK3461" i="156"/>
  <c r="AL3460" i="156"/>
  <c r="AK3460" i="156"/>
  <c r="AL3459" i="156"/>
  <c r="AK3459" i="156"/>
  <c r="AL3458" i="156"/>
  <c r="AK3458" i="156"/>
  <c r="AL3455" i="156"/>
  <c r="AK3455" i="156"/>
  <c r="AL3454" i="156"/>
  <c r="AK3454" i="156"/>
  <c r="AL3453" i="156"/>
  <c r="AK3453" i="156"/>
  <c r="AL3452" i="156"/>
  <c r="AK3452" i="156"/>
  <c r="AL3450" i="156"/>
  <c r="AK3450" i="156"/>
  <c r="AL3446" i="156"/>
  <c r="AK3446" i="156"/>
  <c r="AL3445" i="156"/>
  <c r="AK3445" i="156"/>
  <c r="AL3442" i="156"/>
  <c r="AK3442" i="156"/>
  <c r="AL3441" i="156"/>
  <c r="AK3441" i="156"/>
  <c r="AL3440" i="156"/>
  <c r="AK3440" i="156"/>
  <c r="AL3439" i="156"/>
  <c r="AK3439" i="156"/>
  <c r="AL3417" i="156"/>
  <c r="AK3417" i="156"/>
  <c r="AL3412" i="156"/>
  <c r="AK3412" i="156"/>
  <c r="AL3396" i="156"/>
  <c r="AM3396" i="156" s="1"/>
  <c r="AK3396" i="156"/>
  <c r="AL3391" i="156"/>
  <c r="AM3391" i="156" s="1"/>
  <c r="AK3391" i="156"/>
  <c r="AL3384" i="156"/>
  <c r="AM3384" i="156" s="1"/>
  <c r="AL3352" i="156"/>
  <c r="AM3352" i="156" s="1"/>
  <c r="AK3352" i="156"/>
  <c r="AL3304" i="156"/>
  <c r="AM3304" i="156" s="1"/>
  <c r="AK3304" i="156"/>
  <c r="AK3313" i="156" s="1"/>
  <c r="AK688" i="37"/>
  <c r="AK687" i="37"/>
  <c r="AK685" i="37"/>
  <c r="AK684" i="37"/>
  <c r="AK682" i="37"/>
  <c r="AK677" i="37"/>
  <c r="AK676" i="37"/>
  <c r="AK675" i="37"/>
  <c r="AK674" i="37"/>
  <c r="AK673" i="37"/>
  <c r="AK671" i="37"/>
  <c r="AK670" i="37"/>
  <c r="AK669" i="37"/>
  <c r="AK668" i="37"/>
  <c r="AK667" i="37"/>
  <c r="AK666" i="37"/>
  <c r="AK662" i="37"/>
  <c r="AK661" i="37"/>
  <c r="AK657" i="37"/>
  <c r="AK656" i="37"/>
  <c r="AK655" i="37"/>
  <c r="AK654" i="37"/>
  <c r="AK638" i="37"/>
  <c r="AK631" i="37"/>
  <c r="AL3199" i="156"/>
  <c r="AM3199" i="156" s="1"/>
  <c r="AK3199" i="156"/>
  <c r="AL3187" i="156"/>
  <c r="AM3187" i="156" s="1"/>
  <c r="AK3187" i="156"/>
  <c r="AK3237" i="156" s="1"/>
  <c r="AL3154" i="156"/>
  <c r="AM3154" i="156" s="1"/>
  <c r="AK3154" i="156"/>
  <c r="AL3138" i="156"/>
  <c r="AM3138" i="156" s="1"/>
  <c r="AK3138" i="156"/>
  <c r="AK3137" i="156"/>
  <c r="AK3136" i="156"/>
  <c r="AK3135" i="156"/>
  <c r="AL3134" i="156"/>
  <c r="AM3134" i="156" s="1"/>
  <c r="AK3134" i="156"/>
  <c r="AL3133" i="156"/>
  <c r="AM3133" i="156" s="1"/>
  <c r="AK3133" i="156"/>
  <c r="AK3132" i="156"/>
  <c r="AK3131" i="156"/>
  <c r="AK628" i="37"/>
  <c r="AK627" i="37"/>
  <c r="AK622" i="37"/>
  <c r="AL3130" i="156"/>
  <c r="AK3130" i="156"/>
  <c r="AL3129" i="156"/>
  <c r="AK3129" i="156"/>
  <c r="AL3128" i="156"/>
  <c r="AK3128" i="156"/>
  <c r="AL3127" i="156"/>
  <c r="AK3127" i="156"/>
  <c r="AL3126" i="156"/>
  <c r="AK3126" i="156"/>
  <c r="AL3124" i="156"/>
  <c r="AK3124" i="156"/>
  <c r="AL3123" i="156"/>
  <c r="AK3123" i="156"/>
  <c r="AL3122" i="156"/>
  <c r="AK3122" i="156"/>
  <c r="AL3120" i="156"/>
  <c r="AK3120" i="156"/>
  <c r="AL3118" i="156"/>
  <c r="AK3118" i="156"/>
  <c r="AL3114" i="156"/>
  <c r="AK3114" i="156"/>
  <c r="AL3113" i="156"/>
  <c r="AK3113" i="156"/>
  <c r="AL3110" i="156"/>
  <c r="AK3110" i="156"/>
  <c r="AL3109" i="156"/>
  <c r="AK3109" i="156"/>
  <c r="AL3107" i="156"/>
  <c r="AK3107" i="156"/>
  <c r="AL3106" i="156"/>
  <c r="AK3106" i="156"/>
  <c r="AL3105" i="156"/>
  <c r="AK3105" i="156"/>
  <c r="AL3081" i="156"/>
  <c r="AK3081" i="156"/>
  <c r="AK3125" i="156"/>
  <c r="AL3051" i="156"/>
  <c r="AM3051" i="156" s="1"/>
  <c r="AK3051" i="156"/>
  <c r="AK3119" i="156" s="1"/>
  <c r="AL3044" i="156"/>
  <c r="AM3044" i="156" s="1"/>
  <c r="AK3044" i="156"/>
  <c r="AK3112" i="156" s="1"/>
  <c r="AL3007" i="156"/>
  <c r="AM3007" i="156" s="1"/>
  <c r="AK3007" i="156"/>
  <c r="AL2990" i="156"/>
  <c r="AM2990" i="156" s="1"/>
  <c r="AK2990" i="156"/>
  <c r="AL2989" i="156"/>
  <c r="AM2989" i="156" s="1"/>
  <c r="AK2989" i="156"/>
  <c r="AL2988" i="156"/>
  <c r="AM2988" i="156" s="1"/>
  <c r="AK2988" i="156"/>
  <c r="AL2987" i="156"/>
  <c r="AM2987" i="156" s="1"/>
  <c r="AK2987" i="156"/>
  <c r="AL2986" i="156"/>
  <c r="AM2986" i="156" s="1"/>
  <c r="AK2986" i="156"/>
  <c r="AL2985" i="156"/>
  <c r="AM2985" i="156" s="1"/>
  <c r="AK2985" i="156"/>
  <c r="AL2984" i="156"/>
  <c r="AM2984" i="156" s="1"/>
  <c r="AK2984" i="156"/>
  <c r="AK2983" i="156"/>
  <c r="AK2982" i="156"/>
  <c r="AK506" i="37"/>
  <c r="AK501" i="37"/>
  <c r="AK499" i="37"/>
  <c r="AK496" i="37"/>
  <c r="AK495" i="37"/>
  <c r="AK494" i="37"/>
  <c r="AL2980" i="156"/>
  <c r="AK2980" i="156"/>
  <c r="AL2979" i="156"/>
  <c r="AK2979" i="156"/>
  <c r="AL2978" i="156"/>
  <c r="AK2978" i="156"/>
  <c r="AL2977" i="156"/>
  <c r="AK2977" i="156"/>
  <c r="AL2976" i="156"/>
  <c r="AK2976" i="156"/>
  <c r="AL2975" i="156"/>
  <c r="AK2975" i="156"/>
  <c r="AL2972" i="156"/>
  <c r="AK2972" i="156"/>
  <c r="AK2969" i="156"/>
  <c r="AL2968" i="156"/>
  <c r="AK2968" i="156"/>
  <c r="AL2965" i="156"/>
  <c r="AK2965" i="156"/>
  <c r="AL2964" i="156"/>
  <c r="AK2964" i="156"/>
  <c r="AL2963" i="156"/>
  <c r="AK2963" i="156"/>
  <c r="AL2962" i="156"/>
  <c r="AK2962" i="156"/>
  <c r="AL2961" i="156"/>
  <c r="AK2961" i="156"/>
  <c r="AL2931" i="156"/>
  <c r="AK2931" i="156"/>
  <c r="AK2910" i="156"/>
  <c r="AK502" i="37" s="1"/>
  <c r="AL2889" i="156"/>
  <c r="AM2889" i="156" s="1"/>
  <c r="AK2889" i="156"/>
  <c r="AK2967" i="156" s="1"/>
  <c r="AL2863" i="156"/>
  <c r="AM2863" i="156" s="1"/>
  <c r="AK2863" i="156"/>
  <c r="AK2892" i="156" s="1"/>
  <c r="AL2847" i="156"/>
  <c r="AM2847" i="156" s="1"/>
  <c r="AK2847" i="156"/>
  <c r="AL2846" i="156"/>
  <c r="AM2846" i="156" s="1"/>
  <c r="AK2846" i="156"/>
  <c r="AL2845" i="156"/>
  <c r="AM2845" i="156" s="1"/>
  <c r="AK2845" i="156"/>
  <c r="AL2844" i="156"/>
  <c r="AM2844" i="156" s="1"/>
  <c r="AK2844" i="156"/>
  <c r="AL2843" i="156"/>
  <c r="AM2843" i="156" s="1"/>
  <c r="AK2843" i="156"/>
  <c r="AL2842" i="156"/>
  <c r="AM2842" i="156" s="1"/>
  <c r="AK2842" i="156"/>
  <c r="AK2841" i="156"/>
  <c r="AL2839" i="156"/>
  <c r="AM2839" i="156" s="1"/>
  <c r="AK2839" i="156"/>
  <c r="AL2838" i="156"/>
  <c r="AM2838" i="156" s="1"/>
  <c r="AK2838" i="156"/>
  <c r="AL2837" i="156"/>
  <c r="AK2837" i="156"/>
  <c r="AL2836" i="156"/>
  <c r="AK2836" i="156"/>
  <c r="AL2834" i="156"/>
  <c r="AK2834" i="156"/>
  <c r="AL2833" i="156"/>
  <c r="AK2833" i="156"/>
  <c r="AL2832" i="156"/>
  <c r="AK2832" i="156"/>
  <c r="AL2831" i="156"/>
  <c r="AK2831" i="156"/>
  <c r="AL2829" i="156"/>
  <c r="AK2829" i="156"/>
  <c r="AL2825" i="156"/>
  <c r="AK2825" i="156"/>
  <c r="AL2824" i="156"/>
  <c r="AK2824" i="156"/>
  <c r="AL2821" i="156"/>
  <c r="AK2821" i="156"/>
  <c r="AL2820" i="156"/>
  <c r="AK2820" i="156"/>
  <c r="AL2819" i="156"/>
  <c r="AK2819" i="156"/>
  <c r="AL2818" i="156"/>
  <c r="AK2818" i="156"/>
  <c r="AL2816" i="156"/>
  <c r="AK2816" i="156"/>
  <c r="AL2791" i="156"/>
  <c r="AK2791" i="156"/>
  <c r="AK2835" i="156"/>
  <c r="AK2830" i="156"/>
  <c r="AL2771" i="156"/>
  <c r="AM2771" i="156" s="1"/>
  <c r="AL2733" i="156"/>
  <c r="AM2733" i="156" s="1"/>
  <c r="AK2826" i="156"/>
  <c r="AK74" i="37"/>
  <c r="AK73" i="37"/>
  <c r="AK72" i="37"/>
  <c r="AK71" i="37"/>
  <c r="AK69" i="37"/>
  <c r="AK68" i="37"/>
  <c r="AK67" i="37"/>
  <c r="AK66" i="37"/>
  <c r="AK64" i="37"/>
  <c r="AL63" i="37"/>
  <c r="AK63" i="37"/>
  <c r="AL2700" i="156"/>
  <c r="AK58" i="37"/>
  <c r="AK57" i="37"/>
  <c r="AL2695" i="156"/>
  <c r="AK53" i="37"/>
  <c r="AL2694" i="156"/>
  <c r="AK52" i="37"/>
  <c r="AL2693" i="156"/>
  <c r="AK51" i="37"/>
  <c r="AL2692" i="156"/>
  <c r="AK50" i="37"/>
  <c r="AL2691" i="156"/>
  <c r="AK14" i="37"/>
  <c r="AL11" i="37"/>
  <c r="AK11" i="37"/>
  <c r="AL10" i="37"/>
  <c r="AK10" i="37"/>
  <c r="AL9" i="37"/>
  <c r="AK9" i="37"/>
  <c r="AL2556" i="156"/>
  <c r="AM2556" i="156" s="1"/>
  <c r="AK2527" i="156"/>
  <c r="AK2511" i="156"/>
  <c r="AL2495" i="156"/>
  <c r="AM2495" i="156" s="1"/>
  <c r="AK2495" i="156"/>
  <c r="AK2496" i="156" s="1"/>
  <c r="AL2481" i="156"/>
  <c r="AM2481" i="156" s="1"/>
  <c r="AK2481" i="156"/>
  <c r="AK2482" i="156" s="1"/>
  <c r="AL2464" i="156"/>
  <c r="AM2464" i="156" s="1"/>
  <c r="AK2464" i="156"/>
  <c r="AK2470" i="156" s="1"/>
  <c r="AK2463" i="156"/>
  <c r="AK2454" i="156"/>
  <c r="AL2449" i="156"/>
  <c r="AM2449" i="156" s="1"/>
  <c r="AK2449" i="156"/>
  <c r="AK2450" i="156" s="1"/>
  <c r="AL2415" i="156"/>
  <c r="AM2415" i="156" s="1"/>
  <c r="AK2415" i="156"/>
  <c r="AK2434" i="156" s="1"/>
  <c r="AL2411" i="156"/>
  <c r="AM2411" i="156" s="1"/>
  <c r="AK2411" i="156"/>
  <c r="AK2412" i="156" s="1"/>
  <c r="AL2402" i="156"/>
  <c r="AM2402" i="156" s="1"/>
  <c r="AK2402" i="156"/>
  <c r="AK2403" i="156" s="1"/>
  <c r="AL2383" i="156"/>
  <c r="AM2383" i="156" s="1"/>
  <c r="AK2383" i="156"/>
  <c r="AK2384" i="156" s="1"/>
  <c r="AL2367" i="156"/>
  <c r="AM2367" i="156" s="1"/>
  <c r="AL2355" i="156"/>
  <c r="AM2355" i="156" s="1"/>
  <c r="AK2355" i="156"/>
  <c r="AK2356" i="156" s="1"/>
  <c r="AK2342" i="156"/>
  <c r="AK2341" i="156"/>
  <c r="AK2339" i="156"/>
  <c r="AL2326" i="156"/>
  <c r="AM2326" i="156" s="1"/>
  <c r="AK2326" i="156"/>
  <c r="AK2325" i="156"/>
  <c r="AK2315" i="156"/>
  <c r="AL2309" i="156"/>
  <c r="AM2309" i="156" s="1"/>
  <c r="AL2301" i="156"/>
  <c r="AK2301" i="156"/>
  <c r="AL2287" i="156"/>
  <c r="AM2287" i="156" s="1"/>
  <c r="AK2287" i="156"/>
  <c r="AL2281" i="156"/>
  <c r="AM2281" i="156" s="1"/>
  <c r="AK2281" i="156"/>
  <c r="AL2699" i="156"/>
  <c r="AL2239" i="156"/>
  <c r="AM2239" i="156" s="1"/>
  <c r="AK2239" i="156"/>
  <c r="AL2235" i="156"/>
  <c r="AM2235" i="156" s="1"/>
  <c r="AL2213" i="156"/>
  <c r="AM2213" i="156" s="1"/>
  <c r="AK2213" i="156"/>
  <c r="AK2211" i="156" s="1"/>
  <c r="AL2206" i="156"/>
  <c r="AM2206" i="156" s="1"/>
  <c r="AK2206" i="156"/>
  <c r="AL2169" i="156"/>
  <c r="AM2169" i="156" s="1"/>
  <c r="AK2169" i="156"/>
  <c r="AK2209" i="156" s="1"/>
  <c r="AL2151" i="156"/>
  <c r="AM2151" i="156" s="1"/>
  <c r="AK2151" i="156"/>
  <c r="AK2149" i="156" s="1"/>
  <c r="AL2144" i="156"/>
  <c r="AM2144" i="156" s="1"/>
  <c r="AK2144" i="156"/>
  <c r="AK2105" i="156"/>
  <c r="AK2147" i="156" s="1"/>
  <c r="AL2015" i="156"/>
  <c r="AM2015" i="156" s="1"/>
  <c r="AK2015" i="156"/>
  <c r="AK2041" i="156" s="1"/>
  <c r="AL1991" i="156"/>
  <c r="AM1991" i="156" s="1"/>
  <c r="AK1991" i="156"/>
  <c r="AL1975" i="156"/>
  <c r="AM1975" i="156" s="1"/>
  <c r="AK1975" i="156"/>
  <c r="AL1931" i="156"/>
  <c r="AM1931" i="156" s="1"/>
  <c r="AK1931" i="156"/>
  <c r="AK1968" i="156" s="1"/>
  <c r="AK1926" i="156"/>
  <c r="AK1927" i="156" s="1"/>
  <c r="AK1924" i="156"/>
  <c r="AL1918" i="156"/>
  <c r="AM1918" i="156" s="1"/>
  <c r="AK1918" i="156"/>
  <c r="AK1902" i="156"/>
  <c r="AL1860" i="156"/>
  <c r="AM1860" i="156" s="1"/>
  <c r="AK1860" i="156"/>
  <c r="AK1900" i="156" s="1"/>
  <c r="AK1849" i="156"/>
  <c r="AL1847" i="156"/>
  <c r="AM1847" i="156" s="1"/>
  <c r="AK1803" i="156"/>
  <c r="AK1847" i="156" s="1"/>
  <c r="AL1786" i="156"/>
  <c r="AM1786" i="156" s="1"/>
  <c r="AK1786" i="156"/>
  <c r="AK1782" i="156" s="1"/>
  <c r="AL1780" i="156"/>
  <c r="AM1780" i="156" s="1"/>
  <c r="AK1744" i="156"/>
  <c r="AK1780" i="156" s="1"/>
  <c r="AL1740" i="156"/>
  <c r="AM1740" i="156" s="1"/>
  <c r="AK1739" i="156"/>
  <c r="AK1730" i="156"/>
  <c r="AK1725" i="156"/>
  <c r="AL1716" i="156"/>
  <c r="AM1716" i="156" s="1"/>
  <c r="AK1716" i="156"/>
  <c r="AK1711" i="156"/>
  <c r="AK1708" i="156"/>
  <c r="AL1702" i="156"/>
  <c r="AM1702" i="156" s="1"/>
  <c r="AK1702" i="156"/>
  <c r="AL1681" i="156"/>
  <c r="AM1681" i="156" s="1"/>
  <c r="AK1681" i="156"/>
  <c r="AL1678" i="156"/>
  <c r="AM1678" i="156" s="1"/>
  <c r="AK1678" i="156"/>
  <c r="AL1642" i="156"/>
  <c r="AM1642" i="156" s="1"/>
  <c r="AK1642" i="156"/>
  <c r="AK1674" i="156" s="1"/>
  <c r="AL1628" i="156"/>
  <c r="AM1628" i="156" s="1"/>
  <c r="AK1628" i="156"/>
  <c r="AK1621" i="156" s="1"/>
  <c r="AL1616" i="156"/>
  <c r="AM1616" i="156" s="1"/>
  <c r="AK1616" i="156"/>
  <c r="AL1584" i="156"/>
  <c r="AM1584" i="156" s="1"/>
  <c r="AK1584" i="156"/>
  <c r="AK1619" i="156" s="1"/>
  <c r="AL1567" i="156"/>
  <c r="AM1567" i="156" s="1"/>
  <c r="AK1567" i="156"/>
  <c r="AL1564" i="156"/>
  <c r="AM1564" i="156" s="1"/>
  <c r="AK1564" i="156"/>
  <c r="AL1557" i="156"/>
  <c r="AM1557" i="156" s="1"/>
  <c r="AK1557" i="156"/>
  <c r="AL1521" i="156"/>
  <c r="AM1521" i="156" s="1"/>
  <c r="AK1521" i="156"/>
  <c r="AK1560" i="156" s="1"/>
  <c r="AL1502" i="156"/>
  <c r="AM1502" i="156" s="1"/>
  <c r="AK1502" i="156"/>
  <c r="AL1495" i="156"/>
  <c r="AM1495" i="156" s="1"/>
  <c r="AK1495" i="156"/>
  <c r="AL1463" i="156"/>
  <c r="AM1463" i="156" s="1"/>
  <c r="AK1463" i="156"/>
  <c r="AK1498" i="156" s="1"/>
  <c r="AL1435" i="156"/>
  <c r="AM1435" i="156" s="1"/>
  <c r="AK1435" i="156"/>
  <c r="AL1402" i="156"/>
  <c r="AM1402" i="156" s="1"/>
  <c r="AK1402" i="156"/>
  <c r="AK1431" i="156" s="1"/>
  <c r="AL1343" i="156"/>
  <c r="AM1343" i="156" s="1"/>
  <c r="AK1343" i="156"/>
  <c r="AK1341" i="156" s="1"/>
  <c r="AK1376" i="156" s="1"/>
  <c r="AL1304" i="156"/>
  <c r="AM1304" i="156" s="1"/>
  <c r="AK1304" i="156"/>
  <c r="AK1339" i="156" s="1"/>
  <c r="AL1288" i="156"/>
  <c r="AM1288" i="156" s="1"/>
  <c r="AK1288" i="156"/>
  <c r="AL1284" i="156"/>
  <c r="AM1284" i="156" s="1"/>
  <c r="AK1275" i="156"/>
  <c r="AK1284" i="156" s="1"/>
  <c r="AL1198" i="156"/>
  <c r="AM1198" i="156" s="1"/>
  <c r="AK1198" i="156"/>
  <c r="AK1181" i="156"/>
  <c r="AK1201" i="156" s="1"/>
  <c r="AL1149" i="156"/>
  <c r="AM1149" i="156" s="1"/>
  <c r="AK1149" i="156"/>
  <c r="AL1130" i="156"/>
  <c r="AM1130" i="156" s="1"/>
  <c r="AK1130" i="156"/>
  <c r="AL1115" i="156"/>
  <c r="AM1115" i="156" s="1"/>
  <c r="AK1115" i="156"/>
  <c r="AL1091" i="156"/>
  <c r="AM1091" i="156" s="1"/>
  <c r="AK1091" i="156"/>
  <c r="AK1078" i="156"/>
  <c r="AK1098" i="156" s="1"/>
  <c r="AK1099" i="156" s="1"/>
  <c r="AK1032" i="156"/>
  <c r="AK1062" i="156" s="1"/>
  <c r="AL1017" i="156"/>
  <c r="AM1017" i="156" s="1"/>
  <c r="AK1017" i="156"/>
  <c r="AK1030" i="156" s="1"/>
  <c r="AL973" i="156"/>
  <c r="AM973" i="156" s="1"/>
  <c r="AK973" i="156"/>
  <c r="AK969" i="156" s="1"/>
  <c r="AL951" i="156"/>
  <c r="AM951" i="156" s="1"/>
  <c r="AK951" i="156"/>
  <c r="AK967" i="156" s="1"/>
  <c r="AL893" i="156"/>
  <c r="AM893" i="156" s="1"/>
  <c r="AL850" i="156"/>
  <c r="AM850" i="156" s="1"/>
  <c r="AK850" i="156"/>
  <c r="AK848" i="156" s="1"/>
  <c r="AK893" i="156" s="1"/>
  <c r="AL829" i="156"/>
  <c r="AM829" i="156" s="1"/>
  <c r="AK829" i="156"/>
  <c r="AK846" i="156" s="1"/>
  <c r="AL807" i="156"/>
  <c r="AM807" i="156" s="1"/>
  <c r="AK807" i="156"/>
  <c r="AK1233" i="37"/>
  <c r="AK1155" i="37"/>
  <c r="AK1152" i="37"/>
  <c r="AK1151" i="37"/>
  <c r="AK1147" i="37"/>
  <c r="AK1146" i="37"/>
  <c r="AK1145" i="37"/>
  <c r="AK1141" i="37"/>
  <c r="AK1140" i="37"/>
  <c r="AK1137" i="37"/>
  <c r="AK1136" i="37"/>
  <c r="AK1135" i="37"/>
  <c r="AK1133" i="37"/>
  <c r="AK1132" i="37"/>
  <c r="AK1115" i="37"/>
  <c r="AK1114" i="37"/>
  <c r="AK1113" i="37"/>
  <c r="AL735" i="156"/>
  <c r="AM735" i="156" s="1"/>
  <c r="AK735" i="156"/>
  <c r="AL715" i="156"/>
  <c r="AK715" i="156"/>
  <c r="AL709" i="156"/>
  <c r="AM709" i="156" s="1"/>
  <c r="AL655" i="156"/>
  <c r="AM655" i="156" s="1"/>
  <c r="AL621" i="156"/>
  <c r="AM621" i="156" s="1"/>
  <c r="AK621" i="156"/>
  <c r="AK655" i="156" s="1"/>
  <c r="AK562" i="156"/>
  <c r="AL558" i="156"/>
  <c r="AM558" i="156" s="1"/>
  <c r="AK558" i="156"/>
  <c r="AK557" i="156"/>
  <c r="AL528" i="156"/>
  <c r="AM528" i="156" s="1"/>
  <c r="AK528" i="156"/>
  <c r="AL523" i="156"/>
  <c r="AM523" i="156" s="1"/>
  <c r="AK523" i="156"/>
  <c r="AK531" i="156" s="1"/>
  <c r="AL519" i="156"/>
  <c r="AM519" i="156" s="1"/>
  <c r="AK515" i="156"/>
  <c r="AK510" i="156"/>
  <c r="AK518" i="156" s="1"/>
  <c r="AK519" i="156" s="1"/>
  <c r="AL482" i="156"/>
  <c r="AM482" i="156" s="1"/>
  <c r="AK482" i="156"/>
  <c r="AL405" i="156"/>
  <c r="AM405" i="156" s="1"/>
  <c r="AK405" i="156"/>
  <c r="AK471" i="156" s="1"/>
  <c r="AL347" i="156"/>
  <c r="AM347" i="156" s="1"/>
  <c r="AK347" i="156"/>
  <c r="AK391" i="156" s="1"/>
  <c r="AL277" i="156"/>
  <c r="AM277" i="156" s="1"/>
  <c r="AK277" i="156"/>
  <c r="AK323" i="156" s="1"/>
  <c r="AL185" i="156"/>
  <c r="AM185" i="156" s="1"/>
  <c r="AK185" i="156"/>
  <c r="AK170" i="156"/>
  <c r="AL139" i="156"/>
  <c r="AM139" i="156" s="1"/>
  <c r="AK139" i="156"/>
  <c r="AK164" i="156" s="1"/>
  <c r="AK165" i="156" s="1"/>
  <c r="AL42" i="156"/>
  <c r="AM42" i="156" s="1"/>
  <c r="AK42" i="156"/>
  <c r="AM39" i="156"/>
  <c r="AM902" i="37" l="1"/>
  <c r="AK914" i="37"/>
  <c r="AK874" i="37"/>
  <c r="AL901" i="37"/>
  <c r="AL903" i="37"/>
  <c r="AL905" i="37"/>
  <c r="AL909" i="37"/>
  <c r="AK209" i="37"/>
  <c r="AK239" i="37"/>
  <c r="AK899" i="37"/>
  <c r="AM903" i="37"/>
  <c r="AL874" i="37"/>
  <c r="AK902" i="37"/>
  <c r="AK904" i="37"/>
  <c r="AK908" i="37"/>
  <c r="AK913" i="37"/>
  <c r="AL899" i="37"/>
  <c r="AM904" i="37"/>
  <c r="AM908" i="37"/>
  <c r="AM874" i="37"/>
  <c r="AL902" i="37"/>
  <c r="AL904" i="37"/>
  <c r="AL908" i="37"/>
  <c r="AL913" i="37"/>
  <c r="AK235" i="37"/>
  <c r="AK238" i="37"/>
  <c r="AK242" i="37"/>
  <c r="AM901" i="37"/>
  <c r="AM905" i="37"/>
  <c r="AM909" i="37"/>
  <c r="AK901" i="37"/>
  <c r="AK903" i="37"/>
  <c r="AK905" i="37"/>
  <c r="AK909" i="37"/>
  <c r="AM913" i="37"/>
  <c r="AM2832" i="156"/>
  <c r="AM2834" i="156"/>
  <c r="AM2837" i="156"/>
  <c r="AM3128" i="156"/>
  <c r="AM3130" i="156"/>
  <c r="AM621" i="37" s="1"/>
  <c r="AK317" i="37"/>
  <c r="AK318" i="37"/>
  <c r="AK320" i="37"/>
  <c r="AK323" i="37"/>
  <c r="AK618" i="37"/>
  <c r="AK620" i="37"/>
  <c r="AK322" i="37"/>
  <c r="AM2831" i="156"/>
  <c r="AM318" i="37" s="1"/>
  <c r="AM2833" i="156"/>
  <c r="AM2836" i="156"/>
  <c r="AM3127" i="156"/>
  <c r="AM3129" i="156"/>
  <c r="AK319" i="37"/>
  <c r="AK321" i="37"/>
  <c r="AK324" i="37"/>
  <c r="AK619" i="37"/>
  <c r="AK621" i="37"/>
  <c r="AM2791" i="156"/>
  <c r="AM2818" i="156"/>
  <c r="AM2820" i="156"/>
  <c r="AM2824" i="156"/>
  <c r="AM2829" i="156"/>
  <c r="AM2931" i="156"/>
  <c r="AM2962" i="156"/>
  <c r="AM474" i="37" s="1"/>
  <c r="AM2964" i="156"/>
  <c r="AM2968" i="156"/>
  <c r="AK488" i="37"/>
  <c r="AK490" i="37"/>
  <c r="AK492" i="37"/>
  <c r="AK616" i="37"/>
  <c r="AM3105" i="156"/>
  <c r="AM3107" i="156"/>
  <c r="AM3110" i="156"/>
  <c r="AM3114" i="156"/>
  <c r="AM605" i="37" s="1"/>
  <c r="AM3120" i="156"/>
  <c r="AM3123" i="156"/>
  <c r="AM3126" i="156"/>
  <c r="AK1087" i="37"/>
  <c r="AK1089" i="37"/>
  <c r="AK1091" i="37"/>
  <c r="AK1095" i="37"/>
  <c r="AK1101" i="37"/>
  <c r="AK1103" i="37"/>
  <c r="AK1106" i="37"/>
  <c r="AK1108" i="37"/>
  <c r="AK304" i="37"/>
  <c r="AK306" i="37"/>
  <c r="AK308" i="37"/>
  <c r="AK312" i="37"/>
  <c r="AK473" i="37"/>
  <c r="AK476" i="37"/>
  <c r="AK478" i="37"/>
  <c r="AK482" i="37"/>
  <c r="AM2975" i="156"/>
  <c r="AM2977" i="156"/>
  <c r="AM2979" i="156"/>
  <c r="AM492" i="37" s="1"/>
  <c r="AK571" i="37"/>
  <c r="AK597" i="37"/>
  <c r="AK600" i="37"/>
  <c r="AK604" i="37"/>
  <c r="AK609" i="37"/>
  <c r="AK613" i="37"/>
  <c r="AK615" i="37"/>
  <c r="AK3259" i="156"/>
  <c r="AK681" i="37" s="1"/>
  <c r="AM3417" i="156"/>
  <c r="AM3440" i="156"/>
  <c r="AM3442" i="156"/>
  <c r="AM3446" i="156"/>
  <c r="AM3452" i="156"/>
  <c r="AM3454" i="156"/>
  <c r="AM3458" i="156"/>
  <c r="AM3460" i="156"/>
  <c r="AK313" i="37"/>
  <c r="AM2816" i="156"/>
  <c r="AM2819" i="156"/>
  <c r="AM2821" i="156"/>
  <c r="AM2825" i="156"/>
  <c r="AM2961" i="156"/>
  <c r="AM473" i="37" s="1"/>
  <c r="AM2963" i="156"/>
  <c r="AM2965" i="156"/>
  <c r="AK485" i="37"/>
  <c r="AK489" i="37"/>
  <c r="AK491" i="37"/>
  <c r="AK493" i="37"/>
  <c r="AK610" i="37"/>
  <c r="AM3081" i="156"/>
  <c r="AM3106" i="156"/>
  <c r="AM3109" i="156"/>
  <c r="AM3113" i="156"/>
  <c r="AM3118" i="156"/>
  <c r="AM3122" i="156"/>
  <c r="AM3124" i="156"/>
  <c r="AK1053" i="37"/>
  <c r="AK1088" i="37"/>
  <c r="AK1090" i="37"/>
  <c r="AK1094" i="37"/>
  <c r="AK1099" i="37"/>
  <c r="AK1102" i="37"/>
  <c r="AK1104" i="37"/>
  <c r="AK1107" i="37"/>
  <c r="AK1109" i="37"/>
  <c r="AK268" i="37"/>
  <c r="AK305" i="37"/>
  <c r="AK307" i="37"/>
  <c r="AK311" i="37"/>
  <c r="AK316" i="37"/>
  <c r="AK449" i="37"/>
  <c r="AK474" i="37"/>
  <c r="AK477" i="37"/>
  <c r="AK481" i="37"/>
  <c r="AM2972" i="156"/>
  <c r="AM2976" i="156"/>
  <c r="AM2978" i="156"/>
  <c r="AM2980" i="156"/>
  <c r="AK596" i="37"/>
  <c r="AK599" i="37"/>
  <c r="AK601" i="37"/>
  <c r="AK605" i="37"/>
  <c r="AK611" i="37"/>
  <c r="AK614" i="37"/>
  <c r="AK617" i="37"/>
  <c r="AM3412" i="156"/>
  <c r="AM3439" i="156"/>
  <c r="AM3441" i="156"/>
  <c r="AM3445" i="156"/>
  <c r="AM3450" i="156"/>
  <c r="AM1099" i="37" s="1"/>
  <c r="AM3453" i="156"/>
  <c r="AM3455" i="156"/>
  <c r="AM1104" i="37" s="1"/>
  <c r="AM3459" i="156"/>
  <c r="AM3461" i="156"/>
  <c r="AM1109" i="37" s="1"/>
  <c r="AK2712" i="156"/>
  <c r="AK2690" i="156"/>
  <c r="AM2301" i="156"/>
  <c r="AL14" i="37"/>
  <c r="AM2691" i="156"/>
  <c r="AL51" i="37"/>
  <c r="AM2693" i="156"/>
  <c r="AL53" i="37"/>
  <c r="AM2695" i="156"/>
  <c r="AL75" i="37"/>
  <c r="AL1223" i="37" s="1"/>
  <c r="AK762" i="156"/>
  <c r="AL66" i="37"/>
  <c r="AM66" i="37"/>
  <c r="AL68" i="37"/>
  <c r="AM68" i="37"/>
  <c r="AL71" i="37"/>
  <c r="AM71" i="37"/>
  <c r="AL73" i="37"/>
  <c r="AM73" i="37"/>
  <c r="AK1156" i="37"/>
  <c r="AK778" i="156"/>
  <c r="AL794" i="156"/>
  <c r="AM794" i="156" s="1"/>
  <c r="AM715" i="156"/>
  <c r="AK1970" i="156"/>
  <c r="AK1978" i="156" s="1"/>
  <c r="AK70" i="37"/>
  <c r="AL57" i="37"/>
  <c r="AM2699" i="156"/>
  <c r="AL50" i="37"/>
  <c r="AM2692" i="156"/>
  <c r="AL52" i="37"/>
  <c r="AM2694" i="156"/>
  <c r="AK755" i="156"/>
  <c r="AK774" i="156"/>
  <c r="AK934" i="156"/>
  <c r="AK2698" i="156"/>
  <c r="AK2278" i="156"/>
  <c r="AK65" i="37"/>
  <c r="AL58" i="37"/>
  <c r="AM2700" i="156"/>
  <c r="AL64" i="37"/>
  <c r="AM64" i="37"/>
  <c r="AL67" i="37"/>
  <c r="AM67" i="37"/>
  <c r="AL69" i="37"/>
  <c r="AM69" i="37"/>
  <c r="AL72" i="37"/>
  <c r="AM72" i="37"/>
  <c r="AL74" i="37"/>
  <c r="AM74" i="37"/>
  <c r="AK3190" i="156"/>
  <c r="AK3220" i="156"/>
  <c r="AK3250" i="156"/>
  <c r="AK129" i="37"/>
  <c r="AK123" i="37"/>
  <c r="AK75" i="37"/>
  <c r="AK1223" i="37" s="1"/>
  <c r="AK1286" i="156"/>
  <c r="AK1562" i="156"/>
  <c r="AL250" i="37"/>
  <c r="AM250" i="37"/>
  <c r="AL249" i="37"/>
  <c r="AM249" i="37"/>
  <c r="AL235" i="37"/>
  <c r="AK87" i="46"/>
  <c r="AL243" i="37"/>
  <c r="AM243" i="37"/>
  <c r="AL248" i="37"/>
  <c r="AM248" i="37"/>
  <c r="AL252" i="37"/>
  <c r="AM252" i="37"/>
  <c r="AL257" i="37"/>
  <c r="AM257" i="37"/>
  <c r="AL238" i="37"/>
  <c r="AK127" i="46"/>
  <c r="AL247" i="37"/>
  <c r="AM247" i="37"/>
  <c r="AL251" i="37"/>
  <c r="AM251" i="37"/>
  <c r="AL254" i="37"/>
  <c r="AM254" i="37"/>
  <c r="AL259" i="37"/>
  <c r="AM259" i="37"/>
  <c r="AL80" i="37"/>
  <c r="AM80" i="37"/>
  <c r="AL133" i="37"/>
  <c r="AM133" i="37"/>
  <c r="AL140" i="37"/>
  <c r="AL1224" i="37" s="1"/>
  <c r="AM140" i="37"/>
  <c r="AM1224" i="37" s="1"/>
  <c r="AL145" i="37"/>
  <c r="AM145" i="37"/>
  <c r="AL355" i="37"/>
  <c r="AM355" i="37"/>
  <c r="AL366" i="37"/>
  <c r="AM366" i="37"/>
  <c r="AL410" i="37"/>
  <c r="AM410" i="37"/>
  <c r="AL425" i="37"/>
  <c r="AM425" i="37"/>
  <c r="AL431" i="37"/>
  <c r="AM431" i="37"/>
  <c r="AL511" i="37"/>
  <c r="AM511" i="37"/>
  <c r="AL535" i="37"/>
  <c r="AM535" i="37"/>
  <c r="AL550" i="37"/>
  <c r="AM550" i="37"/>
  <c r="AL556" i="37"/>
  <c r="AM556" i="37"/>
  <c r="AL566" i="37"/>
  <c r="AM566" i="37"/>
  <c r="AL807" i="37"/>
  <c r="AM807" i="37"/>
  <c r="AL857" i="37"/>
  <c r="AM857" i="37"/>
  <c r="AL954" i="37"/>
  <c r="AM954" i="37"/>
  <c r="AL971" i="37"/>
  <c r="AM971" i="37"/>
  <c r="AL1031" i="37"/>
  <c r="AM1031" i="37"/>
  <c r="AL1035" i="37"/>
  <c r="AM1035" i="37"/>
  <c r="AL1038" i="37"/>
  <c r="AM1038" i="37"/>
  <c r="AL114" i="37"/>
  <c r="AM114" i="37"/>
  <c r="AL132" i="37"/>
  <c r="AM132" i="37"/>
  <c r="AL138" i="37"/>
  <c r="AM138" i="37"/>
  <c r="AL188" i="37"/>
  <c r="AM188" i="37"/>
  <c r="AL202" i="37"/>
  <c r="AL204" i="37"/>
  <c r="AM204" i="37"/>
  <c r="AL371" i="37"/>
  <c r="AM371" i="37"/>
  <c r="AL385" i="37"/>
  <c r="AM385" i="37"/>
  <c r="AL409" i="37"/>
  <c r="AM409" i="37"/>
  <c r="AL433" i="37"/>
  <c r="AM433" i="37"/>
  <c r="AL534" i="37"/>
  <c r="AM534" i="37"/>
  <c r="AL546" i="37"/>
  <c r="AM546" i="37"/>
  <c r="AL558" i="37"/>
  <c r="AM558" i="37"/>
  <c r="AM736" i="37"/>
  <c r="AM744" i="37"/>
  <c r="AL783" i="37"/>
  <c r="AM783" i="37"/>
  <c r="AL798" i="37"/>
  <c r="AM798" i="37"/>
  <c r="AL841" i="37"/>
  <c r="AM841" i="37"/>
  <c r="AL856" i="37"/>
  <c r="AM856" i="37"/>
  <c r="AL860" i="37"/>
  <c r="AM860" i="37"/>
  <c r="AL862" i="37"/>
  <c r="AM862" i="37"/>
  <c r="AL956" i="37"/>
  <c r="AM956" i="37"/>
  <c r="AL976" i="37"/>
  <c r="AM976" i="37"/>
  <c r="AL993" i="37"/>
  <c r="AM993" i="37"/>
  <c r="AL1015" i="37"/>
  <c r="AM1015" i="37"/>
  <c r="AL1023" i="37"/>
  <c r="AM1023" i="37"/>
  <c r="AL1037" i="37"/>
  <c r="AM1037" i="37"/>
  <c r="AL376" i="37"/>
  <c r="AM376" i="37"/>
  <c r="AL408" i="37"/>
  <c r="AM408" i="37"/>
  <c r="AL428" i="37"/>
  <c r="AM428" i="37"/>
  <c r="AL533" i="37"/>
  <c r="AM533" i="37"/>
  <c r="AL553" i="37"/>
  <c r="AM553" i="37"/>
  <c r="AL555" i="37"/>
  <c r="AM555" i="37"/>
  <c r="AM720" i="37"/>
  <c r="AM735" i="37"/>
  <c r="AM739" i="37"/>
  <c r="AM741" i="37"/>
  <c r="AL852" i="37"/>
  <c r="AM852" i="37"/>
  <c r="AL864" i="37"/>
  <c r="AM864" i="37"/>
  <c r="AL978" i="37"/>
  <c r="AM978" i="37"/>
  <c r="AL998" i="37"/>
  <c r="AM998" i="37"/>
  <c r="AL1017" i="37"/>
  <c r="AM1017" i="37"/>
  <c r="AL1044" i="37"/>
  <c r="AM1044" i="37"/>
  <c r="AL113" i="37"/>
  <c r="AM113" i="37"/>
  <c r="AL128" i="37"/>
  <c r="AM128" i="37"/>
  <c r="AL205" i="37"/>
  <c r="AM205" i="37"/>
  <c r="AL328" i="37"/>
  <c r="AM328" i="37"/>
  <c r="AL421" i="37"/>
  <c r="AM421" i="37"/>
  <c r="AL426" i="37"/>
  <c r="AM426" i="37"/>
  <c r="AL536" i="37"/>
  <c r="AM536" i="37"/>
  <c r="AL551" i="37"/>
  <c r="AM551" i="37"/>
  <c r="AL567" i="37"/>
  <c r="AM567" i="37"/>
  <c r="AM731" i="37"/>
  <c r="AM743" i="37"/>
  <c r="AL782" i="37"/>
  <c r="AM782" i="37"/>
  <c r="AL966" i="37"/>
  <c r="AM966" i="37"/>
  <c r="AL973" i="37"/>
  <c r="AM973" i="37"/>
  <c r="AL994" i="37"/>
  <c r="AM994" i="37"/>
  <c r="AL1032" i="37"/>
  <c r="AM1032" i="37"/>
  <c r="AL1036" i="37"/>
  <c r="AM1036" i="37"/>
  <c r="AL1039" i="37"/>
  <c r="AM1039" i="37"/>
  <c r="AL1048" i="37"/>
  <c r="AM1048" i="37"/>
  <c r="AL531" i="156"/>
  <c r="AM531" i="156" s="1"/>
  <c r="AL1136" i="37"/>
  <c r="AM1136" i="37"/>
  <c r="AL969" i="156"/>
  <c r="AM969" i="156" s="1"/>
  <c r="AL1621" i="156"/>
  <c r="AM1621" i="156" s="1"/>
  <c r="AL1970" i="156"/>
  <c r="AM1970" i="156" s="1"/>
  <c r="AL2511" i="156"/>
  <c r="AM2511" i="156" s="1"/>
  <c r="AL2527" i="156"/>
  <c r="AM2527" i="156" s="1"/>
  <c r="AL319" i="37"/>
  <c r="AL449" i="37"/>
  <c r="AL474" i="37"/>
  <c r="AL490" i="37"/>
  <c r="AL615" i="37"/>
  <c r="AL671" i="37"/>
  <c r="AM671" i="37"/>
  <c r="AL687" i="37"/>
  <c r="AM687" i="37"/>
  <c r="AL3313" i="156"/>
  <c r="AM3313" i="156" s="1"/>
  <c r="AL1103" i="37"/>
  <c r="AL1109" i="37"/>
  <c r="AL391" i="156"/>
  <c r="AM391" i="156" s="1"/>
  <c r="AL567" i="156"/>
  <c r="AM567" i="156" s="1"/>
  <c r="AL1115" i="37"/>
  <c r="AL1135" i="37"/>
  <c r="AM1135" i="37"/>
  <c r="AL1140" i="37"/>
  <c r="AM1140" i="37"/>
  <c r="AL1233" i="37"/>
  <c r="AM1233" i="37"/>
  <c r="AL848" i="156"/>
  <c r="AM848" i="156" s="1"/>
  <c r="AK1377" i="156"/>
  <c r="AL1900" i="156"/>
  <c r="AM1900" i="156" s="1"/>
  <c r="AL1926" i="156"/>
  <c r="AL2368" i="156"/>
  <c r="AM2368" i="156" s="1"/>
  <c r="AL2496" i="156"/>
  <c r="AM2496" i="156" s="1"/>
  <c r="AM10" i="37"/>
  <c r="AL323" i="37"/>
  <c r="AL496" i="37"/>
  <c r="AM496" i="37"/>
  <c r="AL614" i="37"/>
  <c r="AL618" i="37"/>
  <c r="AL662" i="37"/>
  <c r="AM662" i="37"/>
  <c r="AL670" i="37"/>
  <c r="AM670" i="37"/>
  <c r="AL1088" i="37"/>
  <c r="AL1090" i="37"/>
  <c r="AL1099" i="37"/>
  <c r="AL664" i="156"/>
  <c r="AM664" i="156" s="1"/>
  <c r="AL1133" i="37"/>
  <c r="AM1133" i="37"/>
  <c r="AL1146" i="37"/>
  <c r="AM1146" i="37"/>
  <c r="AL1341" i="156"/>
  <c r="AM1341" i="156" s="1"/>
  <c r="AL1968" i="156"/>
  <c r="AM1968" i="156" s="1"/>
  <c r="AL1995" i="156"/>
  <c r="AL2342" i="156"/>
  <c r="AM2342" i="156" s="1"/>
  <c r="AL305" i="37"/>
  <c r="AL318" i="37"/>
  <c r="AL321" i="37"/>
  <c r="AL477" i="37"/>
  <c r="AL492" i="37"/>
  <c r="AL495" i="37"/>
  <c r="AM495" i="37"/>
  <c r="AL597" i="37"/>
  <c r="AL600" i="37"/>
  <c r="AL609" i="37"/>
  <c r="AL654" i="37"/>
  <c r="AM654" i="37"/>
  <c r="AL669" i="37"/>
  <c r="AM669" i="37"/>
  <c r="AL674" i="37"/>
  <c r="AM674" i="37"/>
  <c r="AL1114" i="37"/>
  <c r="AM1114" i="37"/>
  <c r="AL1132" i="37"/>
  <c r="AM1132" i="37"/>
  <c r="AL1782" i="156"/>
  <c r="AM1782" i="156" s="1"/>
  <c r="AL2149" i="156"/>
  <c r="AM2149" i="156" s="1"/>
  <c r="AL2384" i="156"/>
  <c r="AM2384" i="156" s="1"/>
  <c r="AL2450" i="156"/>
  <c r="AM2450" i="156" s="1"/>
  <c r="AL2470" i="156"/>
  <c r="AM2470" i="156" s="1"/>
  <c r="AL2830" i="156"/>
  <c r="AL304" i="37"/>
  <c r="AL307" i="37"/>
  <c r="AL316" i="37"/>
  <c r="AL320" i="37"/>
  <c r="AL476" i="37"/>
  <c r="AL491" i="37"/>
  <c r="AL494" i="37"/>
  <c r="AM494" i="37"/>
  <c r="AL621" i="37"/>
  <c r="AL656" i="37"/>
  <c r="AM656" i="37"/>
  <c r="AL666" i="37"/>
  <c r="AM666" i="37"/>
  <c r="AL673" i="37"/>
  <c r="AM673" i="37"/>
  <c r="AL1104" i="37"/>
  <c r="AL1110" i="37"/>
  <c r="AM1110" i="37"/>
  <c r="AL2211" i="156"/>
  <c r="AM2211" i="156" s="1"/>
  <c r="AL2147" i="156"/>
  <c r="AM2147" i="156" s="1"/>
  <c r="AL1152" i="37"/>
  <c r="AM1152" i="37"/>
  <c r="AL1151" i="37"/>
  <c r="AM1151" i="37"/>
  <c r="AL1137" i="37"/>
  <c r="AM1137" i="37"/>
  <c r="AL121" i="37"/>
  <c r="AM121" i="37"/>
  <c r="AL2043" i="156"/>
  <c r="AL135" i="37"/>
  <c r="AM135" i="37"/>
  <c r="AL116" i="37"/>
  <c r="AM116" i="37"/>
  <c r="AL137" i="37"/>
  <c r="AM137" i="37"/>
  <c r="AL136" i="37"/>
  <c r="AM136" i="37"/>
  <c r="AL79" i="37"/>
  <c r="AL126" i="37"/>
  <c r="AM126" i="37"/>
  <c r="AL144" i="37"/>
  <c r="AM144" i="37"/>
  <c r="AL120" i="37"/>
  <c r="AM120" i="37"/>
  <c r="AL115" i="37"/>
  <c r="AM115" i="37"/>
  <c r="AL131" i="37"/>
  <c r="AM131" i="37"/>
  <c r="AL130" i="37"/>
  <c r="AM130" i="37"/>
  <c r="AL117" i="37"/>
  <c r="AL2412" i="156"/>
  <c r="AM2412" i="156" s="1"/>
  <c r="AL1030" i="156"/>
  <c r="AM1030" i="156" s="1"/>
  <c r="AL1032" i="156"/>
  <c r="AL967" i="156"/>
  <c r="AM967" i="156" s="1"/>
  <c r="AL2434" i="156"/>
  <c r="AM2434" i="156" s="1"/>
  <c r="AM11" i="37"/>
  <c r="AL1902" i="156"/>
  <c r="AM1902" i="156" s="1"/>
  <c r="AL1849" i="156"/>
  <c r="AM1849" i="156" s="1"/>
  <c r="AM63" i="37"/>
  <c r="AL846" i="156"/>
  <c r="AM846" i="156" s="1"/>
  <c r="AL1286" i="156"/>
  <c r="AM1286" i="156" s="1"/>
  <c r="AL813" i="156"/>
  <c r="AM813" i="156" s="1"/>
  <c r="AL2356" i="156"/>
  <c r="AM2356" i="156" s="1"/>
  <c r="AL2403" i="156"/>
  <c r="AM2403" i="156" s="1"/>
  <c r="AL2482" i="156"/>
  <c r="AM2482" i="156" s="1"/>
  <c r="AL1674" i="156"/>
  <c r="AM1674" i="156" s="1"/>
  <c r="AL1562" i="156"/>
  <c r="AK1500" i="156"/>
  <c r="AL1431" i="156"/>
  <c r="AM1431" i="156" s="1"/>
  <c r="AL1433" i="156"/>
  <c r="AM1433" i="156" s="1"/>
  <c r="AK1433" i="156"/>
  <c r="AK1450" i="156" s="1"/>
  <c r="AK1451" i="156" s="1"/>
  <c r="AL1339" i="156"/>
  <c r="AM1339" i="156" s="1"/>
  <c r="AM9" i="37"/>
  <c r="AL1201" i="156"/>
  <c r="AL628" i="37"/>
  <c r="AM628" i="37"/>
  <c r="AL620" i="37"/>
  <c r="AL627" i="37"/>
  <c r="AM627" i="37"/>
  <c r="AL596" i="37"/>
  <c r="AL605" i="37"/>
  <c r="AL604" i="37"/>
  <c r="AL599" i="37"/>
  <c r="AL619" i="37"/>
  <c r="AL3125" i="156"/>
  <c r="AL617" i="37"/>
  <c r="AL613" i="37"/>
  <c r="AL611" i="37"/>
  <c r="AL3119" i="156"/>
  <c r="AL3104" i="156"/>
  <c r="AL601" i="37"/>
  <c r="AL571" i="37"/>
  <c r="AL937" i="37"/>
  <c r="AM937" i="37"/>
  <c r="AL983" i="37"/>
  <c r="AM983" i="37"/>
  <c r="AL977" i="37"/>
  <c r="AM977" i="37"/>
  <c r="AL953" i="37"/>
  <c r="AM953" i="37"/>
  <c r="AL962" i="37"/>
  <c r="AM962" i="37"/>
  <c r="AL961" i="37"/>
  <c r="AM961" i="37"/>
  <c r="AL955" i="37"/>
  <c r="AM955" i="37"/>
  <c r="AL975" i="37"/>
  <c r="AM975" i="37"/>
  <c r="AL974" i="37"/>
  <c r="AM974" i="37"/>
  <c r="AL970" i="37"/>
  <c r="AM970" i="37"/>
  <c r="AL969" i="37"/>
  <c r="AM969" i="37"/>
  <c r="AL968" i="37"/>
  <c r="AM968" i="37"/>
  <c r="AL957" i="37"/>
  <c r="AM957" i="37"/>
  <c r="AL987" i="37"/>
  <c r="AM987" i="37"/>
  <c r="AL934" i="37"/>
  <c r="AM934" i="37"/>
  <c r="AL422" i="37"/>
  <c r="AM422" i="37"/>
  <c r="AL434" i="37"/>
  <c r="AM434" i="37"/>
  <c r="AL432" i="37"/>
  <c r="AL417" i="37"/>
  <c r="AM417" i="37"/>
  <c r="AL416" i="37"/>
  <c r="AM416" i="37"/>
  <c r="AL411" i="37"/>
  <c r="AM411" i="37"/>
  <c r="AL430" i="37"/>
  <c r="AM430" i="37"/>
  <c r="AL429" i="37"/>
  <c r="AM429" i="37"/>
  <c r="AL424" i="37"/>
  <c r="AM424" i="37"/>
  <c r="AL423" i="37"/>
  <c r="AM423" i="37"/>
  <c r="AL412" i="37"/>
  <c r="AM412" i="37"/>
  <c r="AL390" i="37"/>
  <c r="AM390" i="37"/>
  <c r="AL3315" i="156"/>
  <c r="AM3315" i="156" s="1"/>
  <c r="AL1053" i="37"/>
  <c r="AL493" i="37"/>
  <c r="AL865" i="37"/>
  <c r="AM865" i="37"/>
  <c r="AL870" i="37"/>
  <c r="AM870" i="37"/>
  <c r="AL863" i="37"/>
  <c r="AM863" i="37"/>
  <c r="AL839" i="37"/>
  <c r="AM839" i="37"/>
  <c r="AL848" i="37"/>
  <c r="AM848" i="37"/>
  <c r="AL847" i="37"/>
  <c r="AM847" i="37"/>
  <c r="AL843" i="37"/>
  <c r="AM843" i="37"/>
  <c r="AL842" i="37"/>
  <c r="AM842" i="37"/>
  <c r="AL861" i="37"/>
  <c r="AM861" i="37"/>
  <c r="AL859" i="37"/>
  <c r="AM859" i="37"/>
  <c r="AL855" i="37"/>
  <c r="AM855" i="37"/>
  <c r="AL854" i="37"/>
  <c r="AM854" i="37"/>
  <c r="AL844" i="37"/>
  <c r="AM844" i="37"/>
  <c r="AL814" i="37"/>
  <c r="AM814" i="37"/>
  <c r="AL485" i="37"/>
  <c r="AL488" i="37"/>
  <c r="AL506" i="37"/>
  <c r="AM506" i="37"/>
  <c r="AL499" i="37"/>
  <c r="AM499" i="37"/>
  <c r="AL473" i="37"/>
  <c r="AL481" i="37"/>
  <c r="AL2967" i="156"/>
  <c r="AL489" i="37"/>
  <c r="AL478" i="37"/>
  <c r="AL312" i="37"/>
  <c r="AL311" i="37"/>
  <c r="AL2823" i="156"/>
  <c r="AL306" i="37"/>
  <c r="AL2835" i="156"/>
  <c r="AL324" i="37"/>
  <c r="AL2815" i="156"/>
  <c r="AL308" i="37"/>
  <c r="AL268" i="37"/>
  <c r="AL206" i="37"/>
  <c r="AM206" i="37"/>
  <c r="AL203" i="37"/>
  <c r="AM203" i="37"/>
  <c r="AL176" i="37"/>
  <c r="AK176" i="37"/>
  <c r="AL184" i="37"/>
  <c r="AM184" i="37"/>
  <c r="AL183" i="37"/>
  <c r="AK183" i="37"/>
  <c r="AL179" i="37"/>
  <c r="AM179" i="37"/>
  <c r="AL178" i="37"/>
  <c r="AM178" i="37"/>
  <c r="AL199" i="37"/>
  <c r="AM199" i="37"/>
  <c r="AL198" i="37"/>
  <c r="AK198" i="37"/>
  <c r="AL197" i="37"/>
  <c r="AL195" i="37"/>
  <c r="AM195" i="37"/>
  <c r="AL194" i="37"/>
  <c r="AK194" i="37"/>
  <c r="AL193" i="37"/>
  <c r="AM193" i="37"/>
  <c r="AL191" i="37"/>
  <c r="AM191" i="37"/>
  <c r="AL180" i="37"/>
  <c r="AK180" i="37"/>
  <c r="AL148" i="37"/>
  <c r="AM148" i="37"/>
  <c r="AL542" i="37"/>
  <c r="AM542" i="37"/>
  <c r="AL541" i="37"/>
  <c r="AM541" i="37"/>
  <c r="AL554" i="37"/>
  <c r="AM554" i="37"/>
  <c r="AL549" i="37"/>
  <c r="AM549" i="37"/>
  <c r="AL548" i="37"/>
  <c r="AM548" i="37"/>
  <c r="AL538" i="37"/>
  <c r="AM538" i="37"/>
  <c r="AL568" i="37"/>
  <c r="AM568" i="37"/>
  <c r="AL667" i="37"/>
  <c r="AM667" i="37"/>
  <c r="AL682" i="37"/>
  <c r="AM682" i="37"/>
  <c r="AL676" i="37"/>
  <c r="AM676" i="37"/>
  <c r="AL638" i="37"/>
  <c r="AM638" i="37"/>
  <c r="AM660" i="37"/>
  <c r="AL661" i="37"/>
  <c r="AM661" i="37"/>
  <c r="AL655" i="37"/>
  <c r="AM655" i="37"/>
  <c r="AL675" i="37"/>
  <c r="AM675" i="37"/>
  <c r="AL3192" i="156"/>
  <c r="AM3192" i="156" s="1"/>
  <c r="AL668" i="37"/>
  <c r="AM668" i="37"/>
  <c r="AL657" i="37"/>
  <c r="AM657" i="37"/>
  <c r="AL631" i="37"/>
  <c r="AM631" i="37"/>
  <c r="AM742" i="37"/>
  <c r="AM749" i="37"/>
  <c r="AM719" i="37"/>
  <c r="AM727" i="37"/>
  <c r="AM726" i="37"/>
  <c r="AM722" i="37"/>
  <c r="AM721" i="37"/>
  <c r="AM740" i="37"/>
  <c r="AM738" i="37"/>
  <c r="AM734" i="37"/>
  <c r="AM733" i="37"/>
  <c r="AM723" i="37"/>
  <c r="AM691" i="37"/>
  <c r="AL806" i="37"/>
  <c r="AM806" i="37"/>
  <c r="AL805" i="37"/>
  <c r="AM805" i="37"/>
  <c r="AL781" i="37"/>
  <c r="AM781" i="37"/>
  <c r="AL789" i="37"/>
  <c r="AM789" i="37"/>
  <c r="AL788" i="37"/>
  <c r="AM788" i="37"/>
  <c r="AL784" i="37"/>
  <c r="AM784" i="37"/>
  <c r="AL802" i="37"/>
  <c r="AM802" i="37"/>
  <c r="AL801" i="37"/>
  <c r="AM801" i="37"/>
  <c r="AL800" i="37"/>
  <c r="AM800" i="37"/>
  <c r="AL797" i="37"/>
  <c r="AM797" i="37"/>
  <c r="AL796" i="37"/>
  <c r="AM796" i="37"/>
  <c r="AL795" i="37"/>
  <c r="AM795" i="37"/>
  <c r="AL785" i="37"/>
  <c r="AM785" i="37"/>
  <c r="AL754" i="37"/>
  <c r="AM754" i="37"/>
  <c r="AL379" i="37"/>
  <c r="AM379" i="37"/>
  <c r="AL377" i="37"/>
  <c r="AL384" i="37"/>
  <c r="AM384" i="37"/>
  <c r="AL378" i="37"/>
  <c r="AM378" i="37"/>
  <c r="AL333" i="37"/>
  <c r="AM333" i="37"/>
  <c r="AL362" i="37"/>
  <c r="AM362" i="37"/>
  <c r="AL361" i="37"/>
  <c r="AM361" i="37"/>
  <c r="AL357" i="37"/>
  <c r="AM357" i="37"/>
  <c r="AL356" i="37"/>
  <c r="AM356" i="37"/>
  <c r="AL375" i="37"/>
  <c r="AM375" i="37"/>
  <c r="AL374" i="37"/>
  <c r="AM374" i="37"/>
  <c r="AL373" i="37"/>
  <c r="AM373" i="37"/>
  <c r="AL370" i="37"/>
  <c r="AM370" i="37"/>
  <c r="AL369" i="37"/>
  <c r="AM369" i="37"/>
  <c r="AL368" i="37"/>
  <c r="AM368" i="37"/>
  <c r="AL358" i="37"/>
  <c r="AM358" i="37"/>
  <c r="AL327" i="37"/>
  <c r="AM327" i="37"/>
  <c r="AL1087" i="37"/>
  <c r="AL1095" i="37"/>
  <c r="AL3444" i="156"/>
  <c r="AL1094" i="37"/>
  <c r="AL1089" i="37"/>
  <c r="AL1108" i="37"/>
  <c r="AL1107" i="37"/>
  <c r="AL1106" i="37"/>
  <c r="AK3389" i="156"/>
  <c r="AL1102" i="37"/>
  <c r="AL1101" i="37"/>
  <c r="AL1091" i="37"/>
  <c r="AL1027" i="37"/>
  <c r="AM1027" i="37"/>
  <c r="AL1030" i="37"/>
  <c r="AM1030" i="37"/>
  <c r="AL1029" i="37"/>
  <c r="AM1029" i="37"/>
  <c r="AL1028" i="37"/>
  <c r="AM1028" i="37"/>
  <c r="AL1022" i="37"/>
  <c r="AM1022" i="37"/>
  <c r="AL1016" i="37"/>
  <c r="AM1016" i="37"/>
  <c r="AL1034" i="37"/>
  <c r="AM1034" i="37"/>
  <c r="AL1018" i="37"/>
  <c r="AM1018" i="37"/>
  <c r="AL253" i="37"/>
  <c r="AM253" i="37"/>
  <c r="AL246" i="37"/>
  <c r="AM246" i="37"/>
  <c r="AK139" i="46"/>
  <c r="AL258" i="37"/>
  <c r="AM258" i="37"/>
  <c r="AL264" i="37"/>
  <c r="AM264" i="37"/>
  <c r="AL242" i="37"/>
  <c r="AK131" i="46"/>
  <c r="AK54" i="46"/>
  <c r="AL256" i="37"/>
  <c r="AM256" i="37"/>
  <c r="AL255" i="37"/>
  <c r="AM255" i="37"/>
  <c r="AJ86" i="46"/>
  <c r="AK21" i="46"/>
  <c r="AL239" i="37"/>
  <c r="AK128" i="46"/>
  <c r="AK134" i="46"/>
  <c r="AL209" i="37"/>
  <c r="AK83" i="46"/>
  <c r="AL803" i="37"/>
  <c r="AM803" i="37"/>
  <c r="AL322" i="156"/>
  <c r="AM322" i="156" s="1"/>
  <c r="AL738" i="156"/>
  <c r="AL164" i="156"/>
  <c r="AM164" i="156" s="1"/>
  <c r="AL1145" i="37"/>
  <c r="AM1145" i="37"/>
  <c r="AL143" i="37"/>
  <c r="AM143" i="37"/>
  <c r="AL141" i="37"/>
  <c r="AM141" i="37"/>
  <c r="AL238" i="156"/>
  <c r="AM238" i="156" s="1"/>
  <c r="AL1113" i="37"/>
  <c r="AM1113" i="37"/>
  <c r="AL1147" i="37"/>
  <c r="AM1147" i="37"/>
  <c r="AL1155" i="37"/>
  <c r="AM1155" i="37"/>
  <c r="AL1500" i="156"/>
  <c r="AM1500" i="156" s="1"/>
  <c r="AK3315" i="156"/>
  <c r="AK3341" i="156" s="1"/>
  <c r="AL1676" i="156"/>
  <c r="AM1676" i="156" s="1"/>
  <c r="AJ57" i="46"/>
  <c r="AK68" i="57"/>
  <c r="AM929" i="37" s="1"/>
  <c r="AI86" i="46"/>
  <c r="AK1676" i="156"/>
  <c r="AK1686" i="156" s="1"/>
  <c r="AK1689" i="156" s="1"/>
  <c r="AK747" i="37"/>
  <c r="AK2043" i="156"/>
  <c r="AK2083" i="156" s="1"/>
  <c r="AL1498" i="156"/>
  <c r="AM1498" i="156" s="1"/>
  <c r="AK1995" i="156"/>
  <c r="AK1063" i="156"/>
  <c r="AK1225" i="37"/>
  <c r="AL2209" i="156"/>
  <c r="AM2209" i="156" s="1"/>
  <c r="AK3416" i="156"/>
  <c r="AK470" i="156"/>
  <c r="AL1711" i="156"/>
  <c r="AM1711" i="156" s="1"/>
  <c r="AL3049" i="156"/>
  <c r="AM3049" i="156" s="1"/>
  <c r="AK1906" i="156"/>
  <c r="AK1791" i="156"/>
  <c r="AL3451" i="156"/>
  <c r="AL93" i="156"/>
  <c r="AM93" i="156" s="1"/>
  <c r="AL323" i="156"/>
  <c r="AM323" i="156" s="1"/>
  <c r="AK392" i="156"/>
  <c r="AK1230" i="156"/>
  <c r="AL1725" i="156"/>
  <c r="AM1725" i="156" s="1"/>
  <c r="AL2041" i="156"/>
  <c r="AM2041" i="156" s="1"/>
  <c r="AK3192" i="156"/>
  <c r="AK3457" i="156"/>
  <c r="AK1222" i="37"/>
  <c r="AK1163" i="37"/>
  <c r="AK1134" i="156"/>
  <c r="AK1638" i="156"/>
  <c r="AK322" i="156"/>
  <c r="AL1560" i="156"/>
  <c r="AM1560" i="156" s="1"/>
  <c r="AL1619" i="156"/>
  <c r="AM1619" i="156" s="1"/>
  <c r="AK1850" i="156"/>
  <c r="AK2435" i="156"/>
  <c r="AK505" i="37"/>
  <c r="AK480" i="37"/>
  <c r="AL3047" i="156"/>
  <c r="AM3047" i="156" s="1"/>
  <c r="AK1002" i="156"/>
  <c r="AK626" i="37"/>
  <c r="AK603" i="37"/>
  <c r="AL3457" i="156"/>
  <c r="AK93" i="156"/>
  <c r="AK94" i="156" s="1"/>
  <c r="AL1098" i="156"/>
  <c r="AM1098" i="156" s="1"/>
  <c r="AK660" i="37"/>
  <c r="AL3389" i="156"/>
  <c r="AM3389" i="156" s="1"/>
  <c r="AK1162" i="37"/>
  <c r="AK1227" i="37"/>
  <c r="AK1229" i="37"/>
  <c r="AM79" i="37"/>
  <c r="AK562" i="37"/>
  <c r="AK540" i="37"/>
  <c r="AM117" i="37"/>
  <c r="AK134" i="37"/>
  <c r="AK439" i="37"/>
  <c r="AK432" i="37"/>
  <c r="AM557" i="37"/>
  <c r="AL557" i="37"/>
  <c r="AK563" i="37"/>
  <c r="AK965" i="37"/>
  <c r="AK982" i="37"/>
  <c r="AK960" i="37"/>
  <c r="AK728" i="37"/>
  <c r="AK869" i="37"/>
  <c r="AK846" i="37"/>
  <c r="AK1043" i="37"/>
  <c r="AK1021" i="37"/>
  <c r="AK119" i="37"/>
  <c r="AK332" i="37"/>
  <c r="AK438" i="37"/>
  <c r="AK414" i="37"/>
  <c r="AK136" i="57"/>
  <c r="AL928" i="37"/>
  <c r="AJ134" i="57"/>
  <c r="AK23" i="57"/>
  <c r="AJ71" i="57"/>
  <c r="AJ132" i="57" s="1"/>
  <c r="AM919" i="37"/>
  <c r="AJ136" i="57"/>
  <c r="AM915" i="37"/>
  <c r="AI129" i="57"/>
  <c r="AJ129" i="57"/>
  <c r="AM930" i="37"/>
  <c r="AI71" i="57"/>
  <c r="AI132" i="57" s="1"/>
  <c r="AK129" i="57"/>
  <c r="AI81" i="46"/>
  <c r="AK265" i="37"/>
  <c r="AJ130" i="46"/>
  <c r="AM242" i="37"/>
  <c r="AK262" i="37"/>
  <c r="AI130" i="46"/>
  <c r="AK83" i="37"/>
  <c r="AK363" i="37"/>
  <c r="AK437" i="37"/>
  <c r="AK407" i="37"/>
  <c r="AK547" i="37"/>
  <c r="AK367" i="37"/>
  <c r="AM377" i="37"/>
  <c r="AK543" i="37"/>
  <c r="AK748" i="37"/>
  <c r="AK725" i="37"/>
  <c r="AK1026" i="37"/>
  <c r="AK1045" i="37"/>
  <c r="AK1042" i="37"/>
  <c r="AK787" i="37"/>
  <c r="AK963" i="37"/>
  <c r="AK1033" i="37"/>
  <c r="AK790" i="37"/>
  <c r="AK997" i="37"/>
  <c r="AK849" i="37"/>
  <c r="AL470" i="156"/>
  <c r="AM470" i="156" s="1"/>
  <c r="AK239" i="156"/>
  <c r="AK257" i="156" s="1"/>
  <c r="AK238" i="156"/>
  <c r="AM1115" i="37"/>
  <c r="AK894" i="156"/>
  <c r="AK933" i="156"/>
  <c r="AK500" i="156"/>
  <c r="AK738" i="156"/>
  <c r="AL933" i="156"/>
  <c r="AM933" i="156" s="1"/>
  <c r="AL2690" i="156"/>
  <c r="AK2276" i="156"/>
  <c r="AL2278" i="156"/>
  <c r="AM2278" i="156" s="1"/>
  <c r="AL2698" i="156"/>
  <c r="AL2276" i="156"/>
  <c r="AK2970" i="156"/>
  <c r="AL2774" i="156"/>
  <c r="AM2774" i="156" s="1"/>
  <c r="AK2823" i="156"/>
  <c r="AL2892" i="156"/>
  <c r="AM2892" i="156" s="1"/>
  <c r="AK2960" i="156"/>
  <c r="AL3190" i="156"/>
  <c r="AK3387" i="156"/>
  <c r="AK3447" i="156" s="1"/>
  <c r="AK3451" i="156"/>
  <c r="AL2960" i="156"/>
  <c r="AK504" i="37"/>
  <c r="AK3049" i="156"/>
  <c r="AL3112" i="156"/>
  <c r="AL3387" i="156"/>
  <c r="AM3387" i="156" s="1"/>
  <c r="AL3416" i="156"/>
  <c r="AK2815" i="156"/>
  <c r="AK3047" i="156"/>
  <c r="AK3115" i="156" s="1"/>
  <c r="AK3104" i="156"/>
  <c r="AK3444" i="156"/>
  <c r="AL2776" i="156"/>
  <c r="AM2776" i="156" s="1"/>
  <c r="AM1108" i="37" l="1"/>
  <c r="AK1220" i="37"/>
  <c r="AM308" i="37"/>
  <c r="AM489" i="37"/>
  <c r="AM1053" i="37"/>
  <c r="AM571" i="37"/>
  <c r="AM316" i="37"/>
  <c r="AM304" i="37"/>
  <c r="AM600" i="37"/>
  <c r="AM319" i="37"/>
  <c r="AM1089" i="37"/>
  <c r="AM1199" i="37" s="1"/>
  <c r="AM1095" i="37"/>
  <c r="AM268" i="37"/>
  <c r="AM478" i="37"/>
  <c r="AM493" i="37"/>
  <c r="AM599" i="37"/>
  <c r="AM620" i="37"/>
  <c r="AM307" i="37"/>
  <c r="AM609" i="37"/>
  <c r="AM615" i="37"/>
  <c r="AM324" i="37"/>
  <c r="AM481" i="37"/>
  <c r="AM488" i="37"/>
  <c r="AM1090" i="37"/>
  <c r="AM1200" i="37" s="1"/>
  <c r="AM614" i="37"/>
  <c r="AM323" i="37"/>
  <c r="AM1103" i="37"/>
  <c r="AL907" i="37"/>
  <c r="AM907" i="37"/>
  <c r="AK907" i="37"/>
  <c r="AL910" i="37"/>
  <c r="AM914" i="37"/>
  <c r="AM235" i="37"/>
  <c r="AK910" i="37"/>
  <c r="AM239" i="37"/>
  <c r="AK241" i="37"/>
  <c r="AL914" i="37"/>
  <c r="AL912" i="37"/>
  <c r="AK233" i="37"/>
  <c r="AM209" i="37"/>
  <c r="AM238" i="37"/>
  <c r="AM1101" i="37"/>
  <c r="AM1213" i="37" s="1"/>
  <c r="AM619" i="37"/>
  <c r="AM604" i="37"/>
  <c r="AM596" i="37"/>
  <c r="AM311" i="37"/>
  <c r="AK1198" i="37"/>
  <c r="AK1201" i="37"/>
  <c r="AM321" i="37"/>
  <c r="AM320" i="37"/>
  <c r="AM618" i="37"/>
  <c r="AM2835" i="156"/>
  <c r="AK1150" i="37"/>
  <c r="AM2830" i="156"/>
  <c r="AK1131" i="37"/>
  <c r="AK1139" i="37"/>
  <c r="AK1210" i="37"/>
  <c r="AM1107" i="37"/>
  <c r="AM1220" i="37" s="1"/>
  <c r="AK1204" i="37"/>
  <c r="AK1197" i="37"/>
  <c r="AM485" i="37"/>
  <c r="AM613" i="37"/>
  <c r="AM491" i="37"/>
  <c r="AM597" i="37"/>
  <c r="AM305" i="37"/>
  <c r="AM490" i="37"/>
  <c r="AM449" i="37"/>
  <c r="AM1106" i="37"/>
  <c r="AM1094" i="37"/>
  <c r="AM306" i="37"/>
  <c r="AM601" i="37"/>
  <c r="AM611" i="37"/>
  <c r="AM617" i="37"/>
  <c r="AM476" i="37"/>
  <c r="AM477" i="37"/>
  <c r="AM1091" i="37"/>
  <c r="AM1102" i="37"/>
  <c r="AM1215" i="37" s="1"/>
  <c r="AM1087" i="37"/>
  <c r="AK1216" i="37"/>
  <c r="AM312" i="37"/>
  <c r="AM1088" i="37"/>
  <c r="AK272" i="37"/>
  <c r="AK595" i="37"/>
  <c r="AM2960" i="156"/>
  <c r="AK472" i="37"/>
  <c r="AK483" i="37"/>
  <c r="AM3444" i="156"/>
  <c r="AM2823" i="156"/>
  <c r="AM3104" i="156"/>
  <c r="AM3125" i="156"/>
  <c r="AK606" i="37"/>
  <c r="AM3112" i="156"/>
  <c r="AK1100" i="37"/>
  <c r="AM2690" i="156"/>
  <c r="AM3457" i="156"/>
  <c r="AK1105" i="37"/>
  <c r="AM3451" i="156"/>
  <c r="AM2967" i="156"/>
  <c r="AM3119" i="156"/>
  <c r="AM610" i="37" s="1"/>
  <c r="AM50" i="37"/>
  <c r="AM53" i="37"/>
  <c r="AM14" i="37"/>
  <c r="AK1096" i="37"/>
  <c r="AK310" i="37"/>
  <c r="AM2815" i="156"/>
  <c r="AK672" i="37"/>
  <c r="AK1093" i="37"/>
  <c r="AM3416" i="156"/>
  <c r="AK1086" i="37"/>
  <c r="AK637" i="37"/>
  <c r="AM58" i="37"/>
  <c r="AK55" i="37"/>
  <c r="AM52" i="37"/>
  <c r="AM57" i="37"/>
  <c r="AM51" i="37"/>
  <c r="AK204" i="37"/>
  <c r="AK1231" i="37" s="1"/>
  <c r="AK1230" i="37"/>
  <c r="AK178" i="37"/>
  <c r="AK1199" i="37" s="1"/>
  <c r="AM198" i="37"/>
  <c r="AK195" i="37"/>
  <c r="AK1217" i="37" s="1"/>
  <c r="AK184" i="37"/>
  <c r="AK1205" i="37" s="1"/>
  <c r="AK13" i="37"/>
  <c r="AL562" i="37"/>
  <c r="AL728" i="37"/>
  <c r="AK2716" i="156"/>
  <c r="AL65" i="37"/>
  <c r="AM65" i="37"/>
  <c r="AM738" i="156"/>
  <c r="AL1062" i="156"/>
  <c r="AM1062" i="156" s="1"/>
  <c r="AM1032" i="156"/>
  <c r="AL2083" i="156"/>
  <c r="AM2083" i="156" s="1"/>
  <c r="AM2043" i="156"/>
  <c r="AL2716" i="156"/>
  <c r="AM2716" i="156" s="1"/>
  <c r="AM1995" i="156"/>
  <c r="AL70" i="37"/>
  <c r="AM70" i="37"/>
  <c r="AM3190" i="156"/>
  <c r="AL3240" i="156"/>
  <c r="AL2701" i="156"/>
  <c r="AM2276" i="156"/>
  <c r="AK2701" i="156"/>
  <c r="AM1926" i="156"/>
  <c r="AK767" i="156"/>
  <c r="AL55" i="37"/>
  <c r="AM2698" i="156"/>
  <c r="AL765" i="156"/>
  <c r="AK3243" i="156"/>
  <c r="AL1230" i="156"/>
  <c r="AM1230" i="156" s="1"/>
  <c r="AM1201" i="156"/>
  <c r="AM1562" i="156"/>
  <c r="AK3240" i="156"/>
  <c r="AK765" i="156"/>
  <c r="AK365" i="37"/>
  <c r="AK380" i="37"/>
  <c r="AK545" i="37"/>
  <c r="AM180" i="37"/>
  <c r="AM194" i="37"/>
  <c r="AM176" i="37"/>
  <c r="AK203" i="37"/>
  <c r="AM183" i="37"/>
  <c r="AK191" i="37"/>
  <c r="AK1213" i="37" s="1"/>
  <c r="AK148" i="37"/>
  <c r="AK1161" i="37" s="1"/>
  <c r="AK206" i="37"/>
  <c r="AK1241" i="37" s="1"/>
  <c r="AK179" i="37"/>
  <c r="AK1200" i="37" s="1"/>
  <c r="AL1376" i="156"/>
  <c r="AM1376" i="156" s="1"/>
  <c r="AM75" i="37"/>
  <c r="AM1223" i="37" s="1"/>
  <c r="AL13" i="37"/>
  <c r="AL1230" i="37"/>
  <c r="AL480" i="37"/>
  <c r="AL1996" i="156"/>
  <c r="AM1996" i="156" s="1"/>
  <c r="AL660" i="37"/>
  <c r="AL894" i="156"/>
  <c r="AM1162" i="37"/>
  <c r="AL1162" i="37"/>
  <c r="AL1232" i="37"/>
  <c r="AL1791" i="156"/>
  <c r="AL748" i="156"/>
  <c r="AL702" i="156"/>
  <c r="AM702" i="156" s="1"/>
  <c r="AM681" i="37"/>
  <c r="AL165" i="156"/>
  <c r="AM165" i="156" s="1"/>
  <c r="AL1222" i="37"/>
  <c r="AL1225" i="37"/>
  <c r="AL414" i="37"/>
  <c r="AM1222" i="37"/>
  <c r="AL1021" i="37"/>
  <c r="AM438" i="37"/>
  <c r="AK193" i="37"/>
  <c r="AK1215" i="37" s="1"/>
  <c r="AK199" i="37"/>
  <c r="AK1221" i="37" s="1"/>
  <c r="AK205" i="37"/>
  <c r="AK1232" i="37" s="1"/>
  <c r="AK188" i="37"/>
  <c r="AK1209" i="37" s="1"/>
  <c r="AL1227" i="37"/>
  <c r="AM1043" i="37"/>
  <c r="AL960" i="37"/>
  <c r="AL1200" i="37"/>
  <c r="AL1217" i="37"/>
  <c r="AL1210" i="37"/>
  <c r="AM1229" i="37"/>
  <c r="AL1201" i="37"/>
  <c r="AL1221" i="37"/>
  <c r="AL1213" i="37"/>
  <c r="AL1231" i="37"/>
  <c r="AL1163" i="37"/>
  <c r="AL1197" i="37"/>
  <c r="AL1198" i="37"/>
  <c r="AL1216" i="37"/>
  <c r="AL1199" i="37"/>
  <c r="AL1229" i="37"/>
  <c r="AL1215" i="37"/>
  <c r="AL1161" i="37"/>
  <c r="AL1209" i="37"/>
  <c r="AL540" i="37"/>
  <c r="AL382" i="37"/>
  <c r="AK808" i="37"/>
  <c r="AL201" i="37"/>
  <c r="AK201" i="37"/>
  <c r="AK851" i="37"/>
  <c r="AK866" i="37"/>
  <c r="AL1139" i="37"/>
  <c r="AM1139" i="37"/>
  <c r="AL392" i="156"/>
  <c r="AM392" i="156" s="1"/>
  <c r="AL1219" i="37"/>
  <c r="AL1228" i="37"/>
  <c r="AL317" i="37"/>
  <c r="AL934" i="156"/>
  <c r="AL1726" i="156"/>
  <c r="AM1726" i="156" s="1"/>
  <c r="AL239" i="156"/>
  <c r="AL1927" i="156"/>
  <c r="AM1927" i="156" s="1"/>
  <c r="AL1205" i="37"/>
  <c r="AL1204" i="37"/>
  <c r="AL1150" i="37"/>
  <c r="AM1150" i="37"/>
  <c r="AL1131" i="37"/>
  <c r="AM1131" i="37"/>
  <c r="AL1241" i="37"/>
  <c r="AN1241" i="37" s="1"/>
  <c r="AL134" i="37"/>
  <c r="AM134" i="37"/>
  <c r="AL119" i="37"/>
  <c r="AM119" i="37"/>
  <c r="AL129" i="37"/>
  <c r="AM129" i="37"/>
  <c r="AL83" i="37"/>
  <c r="AM83" i="37"/>
  <c r="AL2435" i="156"/>
  <c r="AL1134" i="156"/>
  <c r="AM1134" i="156" s="1"/>
  <c r="AL1099" i="156"/>
  <c r="AM1099" i="156" s="1"/>
  <c r="AL1712" i="156"/>
  <c r="AM1712" i="156" s="1"/>
  <c r="AL1686" i="156"/>
  <c r="AL1450" i="156"/>
  <c r="AM1450" i="156" s="1"/>
  <c r="AL616" i="37"/>
  <c r="AL610" i="37"/>
  <c r="AL595" i="37"/>
  <c r="AL982" i="37"/>
  <c r="AL972" i="37"/>
  <c r="AM972" i="37"/>
  <c r="AL967" i="37"/>
  <c r="AM967" i="37"/>
  <c r="AL439" i="37"/>
  <c r="AM439" i="37"/>
  <c r="AL427" i="37"/>
  <c r="AM427" i="37"/>
  <c r="AL407" i="37"/>
  <c r="AM407" i="37"/>
  <c r="AL1220" i="37"/>
  <c r="AL858" i="37"/>
  <c r="AM858" i="37"/>
  <c r="AL868" i="37"/>
  <c r="AL853" i="37"/>
  <c r="AM853" i="37"/>
  <c r="AL838" i="37"/>
  <c r="AM838" i="37"/>
  <c r="AL502" i="37"/>
  <c r="AM502" i="37"/>
  <c r="AL2970" i="156"/>
  <c r="AL472" i="37"/>
  <c r="AL504" i="37"/>
  <c r="AM504" i="37"/>
  <c r="AL310" i="37"/>
  <c r="AL322" i="37"/>
  <c r="AL2826" i="156"/>
  <c r="AL272" i="37"/>
  <c r="AL182" i="37"/>
  <c r="AM182" i="37"/>
  <c r="AL196" i="37"/>
  <c r="AM196" i="37"/>
  <c r="AL190" i="37"/>
  <c r="AM190" i="37"/>
  <c r="AL175" i="37"/>
  <c r="AK175" i="37"/>
  <c r="AL563" i="37"/>
  <c r="AM563" i="37"/>
  <c r="AL552" i="37"/>
  <c r="AM552" i="37"/>
  <c r="AL547" i="37"/>
  <c r="AM547" i="37"/>
  <c r="AL532" i="37"/>
  <c r="AM532" i="37"/>
  <c r="AM665" i="37"/>
  <c r="AL681" i="37"/>
  <c r="AL672" i="37"/>
  <c r="AM672" i="37"/>
  <c r="AL637" i="37"/>
  <c r="AM637" i="37"/>
  <c r="AM725" i="37"/>
  <c r="AM748" i="37"/>
  <c r="AM737" i="37"/>
  <c r="AM1217" i="37" s="1"/>
  <c r="AM732" i="37"/>
  <c r="AM718" i="37"/>
  <c r="AL811" i="37"/>
  <c r="AL787" i="37"/>
  <c r="AM787" i="37"/>
  <c r="AL799" i="37"/>
  <c r="AM799" i="37"/>
  <c r="AL794" i="37"/>
  <c r="AM794" i="37"/>
  <c r="AL779" i="37"/>
  <c r="AM779" i="37"/>
  <c r="AK382" i="37"/>
  <c r="AL372" i="37"/>
  <c r="AM372" i="37"/>
  <c r="AL365" i="37"/>
  <c r="AL367" i="37"/>
  <c r="AM367" i="37"/>
  <c r="AL332" i="37"/>
  <c r="AM332" i="37"/>
  <c r="AL1093" i="37"/>
  <c r="AL1105" i="37"/>
  <c r="AL1100" i="37"/>
  <c r="AL3449" i="156"/>
  <c r="AL1086" i="37"/>
  <c r="AL1033" i="37"/>
  <c r="AL1026" i="37"/>
  <c r="AL1042" i="37"/>
  <c r="AL997" i="37"/>
  <c r="AM997" i="37"/>
  <c r="AL260" i="37"/>
  <c r="AL263" i="37"/>
  <c r="AM263" i="37"/>
  <c r="AL241" i="37"/>
  <c r="AK130" i="46"/>
  <c r="AL262" i="37"/>
  <c r="AK57" i="46"/>
  <c r="AL233" i="37"/>
  <c r="AK86" i="46"/>
  <c r="AL792" i="37"/>
  <c r="AL810" i="37"/>
  <c r="AL334" i="156"/>
  <c r="AM334" i="156" s="1"/>
  <c r="AL532" i="156"/>
  <c r="AM532" i="156" s="1"/>
  <c r="AL500" i="156"/>
  <c r="AM500" i="156" s="1"/>
  <c r="AL1156" i="37"/>
  <c r="AM1156" i="37"/>
  <c r="AL94" i="156"/>
  <c r="AM94" i="156" s="1"/>
  <c r="AK984" i="37"/>
  <c r="AK868" i="37"/>
  <c r="AM202" i="37"/>
  <c r="AM1228" i="37" s="1"/>
  <c r="AK202" i="37"/>
  <c r="AK1228" i="37" s="1"/>
  <c r="AK190" i="37"/>
  <c r="AM197" i="37"/>
  <c r="AM1219" i="37" s="1"/>
  <c r="AK197" i="37"/>
  <c r="AK1219" i="37" s="1"/>
  <c r="AM201" i="37"/>
  <c r="AK182" i="37"/>
  <c r="AK3449" i="156"/>
  <c r="AL3117" i="156"/>
  <c r="AK981" i="37"/>
  <c r="AK730" i="37"/>
  <c r="AK2789" i="156"/>
  <c r="AK1996" i="156"/>
  <c r="AM1163" i="37"/>
  <c r="AK134" i="57"/>
  <c r="AK745" i="37"/>
  <c r="AK810" i="37"/>
  <c r="AK792" i="37"/>
  <c r="AK2828" i="156"/>
  <c r="AL603" i="37"/>
  <c r="AL3115" i="156"/>
  <c r="AM1232" i="37"/>
  <c r="AM1221" i="37"/>
  <c r="AM1225" i="37"/>
  <c r="AM1227" i="37"/>
  <c r="AM1209" i="37"/>
  <c r="AM1161" i="37"/>
  <c r="AK60" i="37"/>
  <c r="AM1231" i="37"/>
  <c r="AM360" i="37"/>
  <c r="AM846" i="37"/>
  <c r="AM432" i="37"/>
  <c r="AK561" i="37"/>
  <c r="AK142" i="37"/>
  <c r="AM540" i="37"/>
  <c r="AM414" i="37"/>
  <c r="AL360" i="37"/>
  <c r="AL142" i="37"/>
  <c r="AM1241" i="37"/>
  <c r="AM1021" i="37"/>
  <c r="AL846" i="37"/>
  <c r="AK383" i="37"/>
  <c r="AK360" i="37"/>
  <c r="AM928" i="37"/>
  <c r="AK928" i="37"/>
  <c r="AI134" i="57"/>
  <c r="AK122" i="57"/>
  <c r="AK71" i="57"/>
  <c r="AK132" i="57" s="1"/>
  <c r="AL926" i="37"/>
  <c r="AJ85" i="57"/>
  <c r="AJ81" i="46"/>
  <c r="AM260" i="37"/>
  <c r="AM233" i="37"/>
  <c r="AM262" i="37"/>
  <c r="AK420" i="37"/>
  <c r="AK386" i="37"/>
  <c r="AM1033" i="37"/>
  <c r="AM811" i="37"/>
  <c r="AK564" i="37"/>
  <c r="AK559" i="37"/>
  <c r="AK1040" i="37"/>
  <c r="AL2828" i="156"/>
  <c r="AL3447" i="156"/>
  <c r="AK3117" i="156"/>
  <c r="AK507" i="37"/>
  <c r="AK2928" i="156"/>
  <c r="AK625" i="37"/>
  <c r="AL471" i="156"/>
  <c r="AM471" i="156" s="1"/>
  <c r="AM1205" i="37" l="1"/>
  <c r="AM1216" i="37"/>
  <c r="AM1210" i="37"/>
  <c r="AK912" i="37"/>
  <c r="AM241" i="37"/>
  <c r="AM910" i="37"/>
  <c r="AM899" i="37"/>
  <c r="AM912" i="37"/>
  <c r="AM616" i="37"/>
  <c r="AM1086" i="37"/>
  <c r="AM322" i="37"/>
  <c r="AM317" i="37"/>
  <c r="AM603" i="37"/>
  <c r="AM310" i="37"/>
  <c r="AM472" i="37"/>
  <c r="AM13" i="37"/>
  <c r="AM1105" i="37"/>
  <c r="AM272" i="37"/>
  <c r="AK1211" i="37"/>
  <c r="AM595" i="37"/>
  <c r="AM1201" i="37"/>
  <c r="AM1100" i="37"/>
  <c r="AM1211" i="37" s="1"/>
  <c r="AM1093" i="37"/>
  <c r="AM1198" i="37"/>
  <c r="AK1142" i="37"/>
  <c r="AM765" i="156"/>
  <c r="AM1142" i="37" s="1"/>
  <c r="AM1204" i="37"/>
  <c r="AM3447" i="156"/>
  <c r="AM3117" i="156"/>
  <c r="AM608" i="37" s="1"/>
  <c r="AM2826" i="156"/>
  <c r="AK608" i="37"/>
  <c r="AM3115" i="156"/>
  <c r="AK315" i="37"/>
  <c r="AK1098" i="37"/>
  <c r="AM2970" i="156"/>
  <c r="AM483" i="37" s="1"/>
  <c r="AM1197" i="37"/>
  <c r="AM3240" i="156"/>
  <c r="AM663" i="37" s="1"/>
  <c r="AM55" i="37"/>
  <c r="AK59" i="37"/>
  <c r="AM3449" i="156"/>
  <c r="AM2828" i="156"/>
  <c r="AK663" i="37"/>
  <c r="AK3258" i="156"/>
  <c r="AK1144" i="37"/>
  <c r="AM2701" i="156"/>
  <c r="AL1377" i="156"/>
  <c r="AM1377" i="156" s="1"/>
  <c r="AM562" i="37"/>
  <c r="AL438" i="37"/>
  <c r="AL59" i="37"/>
  <c r="AK665" i="37"/>
  <c r="AL1177" i="156"/>
  <c r="AM1177" i="156" s="1"/>
  <c r="AL751" i="37"/>
  <c r="AL745" i="37"/>
  <c r="AL60" i="37"/>
  <c r="AM60" i="37"/>
  <c r="AL3256" i="156"/>
  <c r="AK3256" i="156"/>
  <c r="AL942" i="156"/>
  <c r="AM942" i="156" s="1"/>
  <c r="AM934" i="156"/>
  <c r="AM748" i="156"/>
  <c r="AL505" i="37"/>
  <c r="AM505" i="37"/>
  <c r="AL910" i="156"/>
  <c r="AM910" i="156" s="1"/>
  <c r="AM894" i="156"/>
  <c r="AL1689" i="156"/>
  <c r="AM1689" i="156" s="1"/>
  <c r="AM1686" i="156"/>
  <c r="AM2435" i="156"/>
  <c r="AL1799" i="156"/>
  <c r="AM1799" i="156" s="1"/>
  <c r="AM1791" i="156"/>
  <c r="AL1239" i="37"/>
  <c r="AK3263" i="156"/>
  <c r="AL257" i="156"/>
  <c r="AM257" i="156" s="1"/>
  <c r="AM239" i="156"/>
  <c r="AL680" i="37"/>
  <c r="AK196" i="37"/>
  <c r="AK1218" i="37" s="1"/>
  <c r="AM382" i="37"/>
  <c r="AM62" i="37"/>
  <c r="AL62" i="37"/>
  <c r="AK62" i="37"/>
  <c r="AL172" i="156"/>
  <c r="AM172" i="156" s="1"/>
  <c r="AL665" i="37"/>
  <c r="AK979" i="37"/>
  <c r="AM175" i="37"/>
  <c r="AL1043" i="37"/>
  <c r="AL2436" i="156"/>
  <c r="AL1166" i="37"/>
  <c r="AL1978" i="156"/>
  <c r="AM1978" i="156" s="1"/>
  <c r="AL402" i="156"/>
  <c r="AM402" i="156" s="1"/>
  <c r="AL1226" i="37"/>
  <c r="AL1142" i="37"/>
  <c r="AL123" i="37"/>
  <c r="AM123" i="37"/>
  <c r="AL1218" i="37"/>
  <c r="AL1063" i="156"/>
  <c r="AM1063" i="156" s="1"/>
  <c r="AL1002" i="156"/>
  <c r="AM1002" i="156" s="1"/>
  <c r="AL1906" i="156"/>
  <c r="AM1906" i="156" s="1"/>
  <c r="AL1850" i="156"/>
  <c r="AM1850" i="156" s="1"/>
  <c r="AL1141" i="156"/>
  <c r="AM1141" i="156" s="1"/>
  <c r="AL1106" i="156"/>
  <c r="AM1106" i="156" s="1"/>
  <c r="AL1451" i="156"/>
  <c r="AM1451" i="156" s="1"/>
  <c r="AL1239" i="156"/>
  <c r="AM1239" i="156" s="1"/>
  <c r="AL626" i="37"/>
  <c r="AM626" i="37"/>
  <c r="AL608" i="37"/>
  <c r="AL606" i="37"/>
  <c r="AL625" i="37"/>
  <c r="AM625" i="37"/>
  <c r="AL963" i="37"/>
  <c r="AM963" i="37"/>
  <c r="AL435" i="37"/>
  <c r="AM435" i="37"/>
  <c r="AL420" i="37"/>
  <c r="AM420" i="37"/>
  <c r="AL418" i="37"/>
  <c r="AM418" i="37"/>
  <c r="AL437" i="37"/>
  <c r="AM437" i="37"/>
  <c r="AL1211" i="37"/>
  <c r="AL869" i="37"/>
  <c r="AM869" i="37"/>
  <c r="AM868" i="37"/>
  <c r="AL851" i="37"/>
  <c r="AM851" i="37"/>
  <c r="AL849" i="37"/>
  <c r="AM849" i="37"/>
  <c r="AL2928" i="156"/>
  <c r="AM2928" i="156" s="1"/>
  <c r="AL483" i="37"/>
  <c r="AL315" i="37"/>
  <c r="AL313" i="37"/>
  <c r="AK1238" i="37"/>
  <c r="AL187" i="37"/>
  <c r="AK187" i="37"/>
  <c r="AL185" i="37"/>
  <c r="AM185" i="37"/>
  <c r="AL559" i="37"/>
  <c r="AL545" i="37"/>
  <c r="AL543" i="37"/>
  <c r="AM543" i="37"/>
  <c r="AM680" i="37"/>
  <c r="AL663" i="37"/>
  <c r="AM730" i="37"/>
  <c r="AM747" i="37"/>
  <c r="AM728" i="37"/>
  <c r="AL790" i="37"/>
  <c r="AM790" i="37"/>
  <c r="AL383" i="37"/>
  <c r="AM383" i="37"/>
  <c r="AL363" i="37"/>
  <c r="AM363" i="37"/>
  <c r="AL1098" i="37"/>
  <c r="AL1096" i="37"/>
  <c r="AL1040" i="37"/>
  <c r="AL265" i="37"/>
  <c r="AJ82" i="46"/>
  <c r="AK81" i="46"/>
  <c r="AL506" i="156"/>
  <c r="AM506" i="156" s="1"/>
  <c r="AL478" i="156"/>
  <c r="AM478" i="156" s="1"/>
  <c r="AL122" i="156"/>
  <c r="AM122" i="156" s="1"/>
  <c r="AL1144" i="37"/>
  <c r="AM1144" i="37"/>
  <c r="AK751" i="37"/>
  <c r="AK1203" i="37"/>
  <c r="AK1166" i="37"/>
  <c r="AK1239" i="37"/>
  <c r="AK3213" i="156"/>
  <c r="AK871" i="37"/>
  <c r="AM1218" i="37"/>
  <c r="AM480" i="37"/>
  <c r="AM1230" i="37"/>
  <c r="AK1226" i="37"/>
  <c r="AL1203" i="37"/>
  <c r="AL125" i="37"/>
  <c r="AK125" i="37"/>
  <c r="AL965" i="37"/>
  <c r="AM982" i="37"/>
  <c r="AM960" i="37"/>
  <c r="AM142" i="37"/>
  <c r="AM1226" i="37" s="1"/>
  <c r="AL931" i="37"/>
  <c r="AJ86" i="57"/>
  <c r="AK931" i="37"/>
  <c r="AK926" i="37"/>
  <c r="AI85" i="57"/>
  <c r="AM926" i="37"/>
  <c r="AM792" i="37"/>
  <c r="AM810" i="37"/>
  <c r="AK435" i="37"/>
  <c r="AK440" i="37"/>
  <c r="AM365" i="37"/>
  <c r="AM1042" i="37"/>
  <c r="AM1026" i="37"/>
  <c r="AL602" i="156"/>
  <c r="AM602" i="156" s="1"/>
  <c r="AK3410" i="156"/>
  <c r="AK623" i="37"/>
  <c r="AM1098" i="37" l="1"/>
  <c r="AL873" i="37"/>
  <c r="AK680" i="37"/>
  <c r="AM1166" i="37"/>
  <c r="AM1096" i="37"/>
  <c r="AM315" i="37"/>
  <c r="AM59" i="37"/>
  <c r="AM606" i="37"/>
  <c r="AK678" i="37"/>
  <c r="AM3256" i="156"/>
  <c r="AK683" i="37"/>
  <c r="AM313" i="37"/>
  <c r="G1917" i="156"/>
  <c r="G1924" i="156" s="1"/>
  <c r="G1926" i="156" s="1"/>
  <c r="G2680" i="156"/>
  <c r="AL1398" i="156"/>
  <c r="AM1398" i="156" s="1"/>
  <c r="AL2101" i="156"/>
  <c r="AM2101" i="156" s="1"/>
  <c r="AL3410" i="156"/>
  <c r="AM3410" i="156" s="1"/>
  <c r="AL3079" i="156"/>
  <c r="AL3263" i="156"/>
  <c r="AM2436" i="156"/>
  <c r="AL1580" i="156"/>
  <c r="AM1580" i="156" s="1"/>
  <c r="AL1517" i="156"/>
  <c r="AM1517" i="156" s="1"/>
  <c r="AL750" i="156"/>
  <c r="AK185" i="37"/>
  <c r="AK1206" i="37" s="1"/>
  <c r="AL678" i="37"/>
  <c r="AM1239" i="37"/>
  <c r="AL3213" i="156"/>
  <c r="AM1238" i="37"/>
  <c r="AM187" i="37"/>
  <c r="AL386" i="37"/>
  <c r="AL2224" i="156"/>
  <c r="AM2224" i="156" s="1"/>
  <c r="AL1988" i="156"/>
  <c r="AM1988" i="156" s="1"/>
  <c r="AL2160" i="156"/>
  <c r="AM2160" i="156" s="1"/>
  <c r="AL1638" i="156"/>
  <c r="AM1638" i="156" s="1"/>
  <c r="AL1238" i="37"/>
  <c r="AL1069" i="156"/>
  <c r="AM1069" i="156" s="1"/>
  <c r="AL1010" i="156"/>
  <c r="AM1010" i="156" s="1"/>
  <c r="AL1913" i="156"/>
  <c r="AM1913" i="156" s="1"/>
  <c r="AL1856" i="156"/>
  <c r="AM1856" i="156" s="1"/>
  <c r="AL1296" i="156"/>
  <c r="AM1296" i="156" s="1"/>
  <c r="AL2293" i="156"/>
  <c r="AM2293" i="156" s="1"/>
  <c r="AL1698" i="156"/>
  <c r="AM1698" i="156" s="1"/>
  <c r="AL1459" i="156"/>
  <c r="AM1459" i="156" s="1"/>
  <c r="AL623" i="37"/>
  <c r="AM623" i="37"/>
  <c r="AL979" i="37"/>
  <c r="AM979" i="37"/>
  <c r="AL981" i="37"/>
  <c r="AM981" i="37"/>
  <c r="AM440" i="37"/>
  <c r="AL3341" i="156"/>
  <c r="AM3341" i="156" s="1"/>
  <c r="AL866" i="37"/>
  <c r="AM866" i="37"/>
  <c r="AL2930" i="156"/>
  <c r="AL507" i="37"/>
  <c r="AM507" i="37"/>
  <c r="AL561" i="37"/>
  <c r="AM561" i="37"/>
  <c r="AL564" i="37"/>
  <c r="AL1206" i="37"/>
  <c r="AM745" i="37"/>
  <c r="AM751" i="37"/>
  <c r="AL808" i="37"/>
  <c r="AM808" i="37"/>
  <c r="AL380" i="37"/>
  <c r="AM380" i="37"/>
  <c r="AL1045" i="37"/>
  <c r="AL208" i="37"/>
  <c r="AK82" i="46"/>
  <c r="H523" i="156"/>
  <c r="H510" i="156"/>
  <c r="AK1237" i="37"/>
  <c r="AK1208" i="37"/>
  <c r="AM125" i="37"/>
  <c r="AM1203" i="37"/>
  <c r="AL1208" i="37"/>
  <c r="AM545" i="37"/>
  <c r="AM965" i="37"/>
  <c r="AM931" i="37"/>
  <c r="AK85" i="57"/>
  <c r="AK86" i="57" s="1"/>
  <c r="AM265" i="37"/>
  <c r="AM1040" i="37"/>
  <c r="AM559" i="37"/>
  <c r="AK3079" i="156"/>
  <c r="AL2789" i="156"/>
  <c r="AM2789" i="156" s="1"/>
  <c r="AM678" i="37" l="1"/>
  <c r="AM208" i="37"/>
  <c r="AM873" i="37"/>
  <c r="AM1206" i="37"/>
  <c r="AM3263" i="156"/>
  <c r="AM683" i="37" s="1"/>
  <c r="AL749" i="156"/>
  <c r="AM749" i="156" s="1"/>
  <c r="E40" i="37"/>
  <c r="AL683" i="37"/>
  <c r="AL2648" i="156"/>
  <c r="AL2929" i="156"/>
  <c r="AM2929" i="156" s="1"/>
  <c r="AM2930" i="156"/>
  <c r="AL3214" i="156"/>
  <c r="AM3213" i="156"/>
  <c r="AM3079" i="156"/>
  <c r="AL3080" i="156"/>
  <c r="AM750" i="156"/>
  <c r="AM386" i="37"/>
  <c r="AL3411" i="156"/>
  <c r="AL1237" i="37"/>
  <c r="AL440" i="37"/>
  <c r="AL1235" i="37"/>
  <c r="AM1237" i="37"/>
  <c r="AL984" i="37"/>
  <c r="AM984" i="37"/>
  <c r="AL389" i="37"/>
  <c r="AM389" i="37"/>
  <c r="AL871" i="37"/>
  <c r="AM871" i="37"/>
  <c r="AL448" i="37"/>
  <c r="AL2790" i="156"/>
  <c r="AM1235" i="37"/>
  <c r="AK1235" i="37"/>
  <c r="AL147" i="37"/>
  <c r="AM147" i="37"/>
  <c r="AL510" i="37"/>
  <c r="AM510" i="37"/>
  <c r="AL992" i="37"/>
  <c r="AM992" i="37"/>
  <c r="AL1112" i="37"/>
  <c r="AK1242" i="37"/>
  <c r="AM1208" i="37"/>
  <c r="AM564" i="37"/>
  <c r="AM1045" i="37"/>
  <c r="AM448" i="37" l="1"/>
  <c r="AM2790" i="156"/>
  <c r="AM3411" i="156"/>
  <c r="AM2648" i="156"/>
  <c r="AM3214" i="156"/>
  <c r="AM1112" i="37"/>
  <c r="AL630" i="37"/>
  <c r="AL1052" i="37"/>
  <c r="AM3080" i="156"/>
  <c r="AL570" i="37"/>
  <c r="AL78" i="37"/>
  <c r="AL326" i="37"/>
  <c r="AM326" i="37"/>
  <c r="AL1242" i="37"/>
  <c r="AL8" i="37"/>
  <c r="AL933" i="37"/>
  <c r="AM933" i="37"/>
  <c r="AL813" i="37"/>
  <c r="AM813" i="37"/>
  <c r="AL267" i="37"/>
  <c r="AM753" i="37"/>
  <c r="AL753" i="37"/>
  <c r="AM1242" i="37"/>
  <c r="AM8" i="37" l="1"/>
  <c r="AM1160" i="37" s="1"/>
  <c r="AM267" i="37"/>
  <c r="AM630" i="37"/>
  <c r="AM1052" i="37"/>
  <c r="AM570" i="37"/>
  <c r="AM78" i="37"/>
  <c r="AL1160" i="37"/>
  <c r="AL1157" i="37" s="1"/>
  <c r="G659" i="157" l="1"/>
  <c r="G523" i="157"/>
  <c r="G394" i="157"/>
  <c r="G344" i="157"/>
  <c r="G343" i="157"/>
  <c r="G341" i="157"/>
  <c r="G340" i="157"/>
  <c r="G240" i="157"/>
  <c r="G239" i="157"/>
  <c r="G238" i="157"/>
  <c r="G660" i="157" l="1"/>
  <c r="G395" i="157"/>
  <c r="G525" i="157"/>
  <c r="G241" i="157"/>
  <c r="AJ2367" i="156"/>
  <c r="AI2367" i="156"/>
  <c r="AE2367" i="156"/>
  <c r="Q2367" i="156"/>
  <c r="I241" i="157" l="1"/>
  <c r="I516" i="157"/>
  <c r="H1683" i="156" l="1"/>
  <c r="H420" i="156"/>
  <c r="AD2788" i="156" l="1"/>
  <c r="AI2383" i="156"/>
  <c r="AI2384" i="156" s="1"/>
  <c r="AE2383" i="156"/>
  <c r="AE2384" i="156" s="1"/>
  <c r="AJ2383" i="156"/>
  <c r="AJ2355" i="156"/>
  <c r="AI2355" i="156"/>
  <c r="AE2355" i="156"/>
  <c r="AJ2384" i="156" l="1"/>
  <c r="E139" i="46"/>
  <c r="E138" i="46"/>
  <c r="C138" i="46"/>
  <c r="C136" i="46"/>
  <c r="C264" i="37" l="1"/>
  <c r="E264" i="37"/>
  <c r="C262" i="37"/>
  <c r="E265" i="37"/>
  <c r="G771" i="156"/>
  <c r="AD2383" i="156"/>
  <c r="AD2384" i="156" l="1"/>
  <c r="E1133" i="37"/>
  <c r="I517" i="157"/>
  <c r="G3210" i="156" l="1"/>
  <c r="AH144" i="57" l="1"/>
  <c r="AH931" i="37" l="1"/>
  <c r="AJ942" i="156"/>
  <c r="H2816" i="156" l="1"/>
  <c r="H2691" i="156"/>
  <c r="F293" i="37" l="1"/>
  <c r="F51" i="37"/>
  <c r="K606" i="156"/>
  <c r="J606" i="156"/>
  <c r="K607" i="156"/>
  <c r="J607" i="156"/>
  <c r="E608" i="156"/>
  <c r="G608" i="156"/>
  <c r="H606" i="156" l="1"/>
  <c r="H607" i="156"/>
  <c r="L607" i="156"/>
  <c r="N607" i="156" s="1"/>
  <c r="L606" i="156"/>
  <c r="N606" i="156" s="1"/>
  <c r="O607" i="156"/>
  <c r="P607" i="156" s="1"/>
  <c r="O606" i="156"/>
  <c r="P606" i="156" s="1"/>
  <c r="G904" i="156" l="1"/>
  <c r="E904" i="156"/>
  <c r="K903" i="156"/>
  <c r="J903" i="156"/>
  <c r="H903" i="156" l="1"/>
  <c r="L903" i="156"/>
  <c r="N903" i="156" s="1"/>
  <c r="O903" i="156"/>
  <c r="P903" i="156" s="1"/>
  <c r="G396" i="156" l="1"/>
  <c r="E396" i="156"/>
  <c r="AG394" i="156"/>
  <c r="K394" i="156"/>
  <c r="J394" i="156"/>
  <c r="H394" i="156" l="1"/>
  <c r="L394" i="156"/>
  <c r="N394" i="156" s="1"/>
  <c r="O394" i="156"/>
  <c r="P394" i="156" l="1"/>
  <c r="D77" i="57" l="1"/>
  <c r="AG144" i="57" l="1"/>
  <c r="AC931" i="37"/>
  <c r="AC872" i="37" s="1"/>
  <c r="O144" i="57"/>
  <c r="E144" i="57"/>
  <c r="E143" i="57"/>
  <c r="C143" i="57"/>
  <c r="C141" i="57"/>
  <c r="AH139" i="46"/>
  <c r="AG139" i="46"/>
  <c r="AC265" i="37"/>
  <c r="AC207" i="37" s="1"/>
  <c r="O139" i="46"/>
  <c r="AK2325" i="157"/>
  <c r="AJ2325" i="157"/>
  <c r="R2325" i="157"/>
  <c r="H2325" i="157"/>
  <c r="H2324" i="157"/>
  <c r="F2324" i="157"/>
  <c r="F2322" i="157"/>
  <c r="AK2193" i="157"/>
  <c r="AJ2193" i="157"/>
  <c r="AF2193" i="157"/>
  <c r="R2193" i="157"/>
  <c r="H2193" i="157"/>
  <c r="AK2058" i="157"/>
  <c r="AJ2058" i="157"/>
  <c r="AF2058" i="157"/>
  <c r="R2058" i="157"/>
  <c r="H2058" i="157"/>
  <c r="H1996" i="157"/>
  <c r="H1995" i="157" s="1"/>
  <c r="H1994" i="157" s="1"/>
  <c r="F1996" i="157"/>
  <c r="AK1919" i="157"/>
  <c r="AJ1919" i="157"/>
  <c r="AF1919" i="157"/>
  <c r="R1919" i="157"/>
  <c r="H1919" i="157"/>
  <c r="AK1754" i="157"/>
  <c r="AJ1754" i="157"/>
  <c r="R1754" i="157"/>
  <c r="H1754" i="157"/>
  <c r="O265" i="37" l="1"/>
  <c r="C928" i="37"/>
  <c r="O931" i="37"/>
  <c r="C930" i="37"/>
  <c r="E930" i="37"/>
  <c r="AG931" i="37"/>
  <c r="AH265" i="37"/>
  <c r="AG265" i="37"/>
  <c r="E751" i="37"/>
  <c r="AH751" i="37"/>
  <c r="AG811" i="37"/>
  <c r="E871" i="37"/>
  <c r="E990" i="37"/>
  <c r="AH990" i="37"/>
  <c r="AC1050" i="37"/>
  <c r="AC991" i="37" s="1"/>
  <c r="AG871" i="37"/>
  <c r="AC990" i="37"/>
  <c r="E1049" i="37"/>
  <c r="AH1050" i="37"/>
  <c r="AH811" i="37"/>
  <c r="AC871" i="37"/>
  <c r="AG1050" i="37"/>
  <c r="AG751" i="37"/>
  <c r="AC811" i="37"/>
  <c r="AH871" i="37"/>
  <c r="AG990" i="37"/>
  <c r="E931" i="37"/>
  <c r="E1050" i="37"/>
  <c r="E811" i="37"/>
  <c r="O751" i="37"/>
  <c r="O811" i="37"/>
  <c r="O871" i="37"/>
  <c r="O990" i="37"/>
  <c r="O1050" i="37"/>
  <c r="C1049" i="37"/>
  <c r="C1047" i="37"/>
  <c r="AB144" i="57"/>
  <c r="AE2325" i="157"/>
  <c r="AE1919" i="157"/>
  <c r="AE84" i="57"/>
  <c r="AA144" i="57"/>
  <c r="AE139" i="46"/>
  <c r="AA139" i="46"/>
  <c r="AB139" i="46"/>
  <c r="AH1998" i="157"/>
  <c r="AH2265" i="157"/>
  <c r="AH2134" i="157"/>
  <c r="AE2193" i="157"/>
  <c r="AE2058" i="157"/>
  <c r="AH1829" i="157"/>
  <c r="AH1834" i="157"/>
  <c r="AA931" i="37" l="1"/>
  <c r="AA265" i="37"/>
  <c r="AB931" i="37"/>
  <c r="AE265" i="37"/>
  <c r="AB265" i="37"/>
  <c r="AA871" i="37"/>
  <c r="AA990" i="37"/>
  <c r="AJ990" i="37" s="1"/>
  <c r="AB811" i="37"/>
  <c r="AA1050" i="37"/>
  <c r="AJ1050" i="37" s="1"/>
  <c r="AB871" i="37"/>
  <c r="AA811" i="37"/>
  <c r="AJ811" i="37" s="1"/>
  <c r="AB1050" i="37"/>
  <c r="AB990" i="37"/>
  <c r="AE144" i="57"/>
  <c r="AH2193" i="157"/>
  <c r="AH2058" i="157"/>
  <c r="AH1919" i="157"/>
  <c r="AH2325" i="157"/>
  <c r="AI1050" i="37" l="1"/>
  <c r="AE931" i="37"/>
  <c r="AI811" i="37"/>
  <c r="AE1050" i="37"/>
  <c r="AI990" i="37"/>
  <c r="AE811" i="37"/>
  <c r="AE871" i="37"/>
  <c r="AE990" i="37"/>
  <c r="AC753" i="37"/>
  <c r="AC752" i="37" s="1"/>
  <c r="AK1606" i="157"/>
  <c r="AF1606" i="157"/>
  <c r="R1606" i="157"/>
  <c r="H1606" i="157"/>
  <c r="AK1475" i="157"/>
  <c r="AJ1475" i="157"/>
  <c r="AF1475" i="157"/>
  <c r="R1475" i="157"/>
  <c r="H1475" i="157"/>
  <c r="AK1337" i="157"/>
  <c r="AJ1337" i="157"/>
  <c r="R1337" i="157"/>
  <c r="H1198" i="157"/>
  <c r="H1197" i="157" s="1"/>
  <c r="H1196" i="157" s="1"/>
  <c r="H1337" i="157"/>
  <c r="AK1109" i="157"/>
  <c r="AF1109" i="157"/>
  <c r="R1109" i="157"/>
  <c r="H1109" i="157"/>
  <c r="AF1050" i="157"/>
  <c r="AE1029" i="157"/>
  <c r="AK937" i="157"/>
  <c r="AJ937" i="157"/>
  <c r="AF937" i="157"/>
  <c r="R937" i="157"/>
  <c r="H937" i="157"/>
  <c r="AC206" i="37" l="1"/>
  <c r="AH386" i="37"/>
  <c r="AH446" i="37"/>
  <c r="AH145" i="37"/>
  <c r="AG386" i="37"/>
  <c r="AG446" i="37"/>
  <c r="AC145" i="37"/>
  <c r="AC568" i="37"/>
  <c r="AG145" i="37"/>
  <c r="E206" i="37"/>
  <c r="AH206" i="37"/>
  <c r="AC446" i="37"/>
  <c r="AH568" i="37"/>
  <c r="E568" i="37"/>
  <c r="E446" i="37"/>
  <c r="E386" i="37"/>
  <c r="E145" i="37"/>
  <c r="O206" i="37"/>
  <c r="O446" i="37"/>
  <c r="O145" i="37"/>
  <c r="O386" i="37"/>
  <c r="O568" i="37"/>
  <c r="AC147" i="37"/>
  <c r="AE1754" i="157"/>
  <c r="AE1337" i="157"/>
  <c r="AH1691" i="157"/>
  <c r="AH1415" i="157"/>
  <c r="AE1475" i="157"/>
  <c r="AH1200" i="157"/>
  <c r="AH1029" i="157"/>
  <c r="AK711" i="157"/>
  <c r="AJ711" i="157"/>
  <c r="AF711" i="157"/>
  <c r="R711" i="157"/>
  <c r="AE577" i="157"/>
  <c r="AE578" i="157"/>
  <c r="AA568" i="37" l="1"/>
  <c r="AB386" i="37"/>
  <c r="AA446" i="37"/>
  <c r="AJ446" i="37" s="1"/>
  <c r="AA386" i="37"/>
  <c r="AB751" i="37"/>
  <c r="AB446" i="37"/>
  <c r="AA206" i="37"/>
  <c r="AJ206" i="37" s="1"/>
  <c r="AA751" i="37"/>
  <c r="AH1337" i="157"/>
  <c r="AH1754" i="157"/>
  <c r="AH1475" i="157"/>
  <c r="AE937" i="157"/>
  <c r="AH710" i="157"/>
  <c r="AH577" i="157"/>
  <c r="AH720" i="157"/>
  <c r="AH578" i="157"/>
  <c r="AI446" i="37" l="1"/>
  <c r="AE751" i="37"/>
  <c r="AE386" i="37"/>
  <c r="AB145" i="37"/>
  <c r="AE446" i="37"/>
  <c r="AA145" i="37"/>
  <c r="AJ145" i="37" s="1"/>
  <c r="AH711" i="157"/>
  <c r="AH937" i="157"/>
  <c r="AE145" i="37" l="1"/>
  <c r="AI145" i="37"/>
  <c r="AE438" i="157"/>
  <c r="AE388" i="157"/>
  <c r="AE384" i="157"/>
  <c r="AE318" i="157"/>
  <c r="I235" i="157" l="1"/>
  <c r="I236" i="157"/>
  <c r="I440" i="157"/>
  <c r="AH438" i="157"/>
  <c r="AH388" i="157"/>
  <c r="AH384" i="157"/>
  <c r="AH395" i="157"/>
  <c r="AH268" i="157"/>
  <c r="AH269" i="157"/>
  <c r="AH318" i="157"/>
  <c r="AH247" i="157"/>
  <c r="AJ3469" i="156" l="1"/>
  <c r="AI3469" i="156"/>
  <c r="AE3469" i="156"/>
  <c r="Q3469" i="156"/>
  <c r="AC1110" i="37" l="1"/>
  <c r="AG1110" i="37"/>
  <c r="AH1110" i="37"/>
  <c r="O1110" i="37"/>
  <c r="AD3469" i="156"/>
  <c r="AA1110" i="37"/>
  <c r="AJ1110" i="37" l="1"/>
  <c r="AB1110" i="37"/>
  <c r="AG3469" i="156"/>
  <c r="AJ3271" i="156"/>
  <c r="AI3271" i="156"/>
  <c r="AE3271" i="156"/>
  <c r="Q3271" i="156"/>
  <c r="G3209" i="156"/>
  <c r="G3208" i="156" s="1"/>
  <c r="E3208" i="156"/>
  <c r="AJ3138" i="156"/>
  <c r="AI3138" i="156"/>
  <c r="AE3138" i="156"/>
  <c r="Q3138" i="156"/>
  <c r="AI1110" i="37" l="1"/>
  <c r="AE1110" i="37"/>
  <c r="AC628" i="37"/>
  <c r="AG628" i="37"/>
  <c r="AC688" i="37"/>
  <c r="AH628" i="37"/>
  <c r="AG688" i="37"/>
  <c r="AH688" i="37"/>
  <c r="O688" i="37"/>
  <c r="O628" i="37"/>
  <c r="AD3271" i="156"/>
  <c r="AA628" i="37"/>
  <c r="AA688" i="37"/>
  <c r="AG3138" i="156"/>
  <c r="AD3138" i="156"/>
  <c r="AJ628" i="37" l="1"/>
  <c r="AJ688" i="37"/>
  <c r="AE628" i="37"/>
  <c r="AB688" i="37"/>
  <c r="AB628" i="37"/>
  <c r="AG3271" i="156"/>
  <c r="E3076" i="156"/>
  <c r="F3076" i="156" s="1"/>
  <c r="AJ2990" i="156"/>
  <c r="AI2990" i="156"/>
  <c r="Q2990" i="156"/>
  <c r="P2990" i="156"/>
  <c r="O2990" i="156"/>
  <c r="N2990" i="156"/>
  <c r="L2990" i="156"/>
  <c r="K2990" i="156"/>
  <c r="J2990" i="156"/>
  <c r="AD2927" i="156"/>
  <c r="G2990" i="156"/>
  <c r="G2925" i="156"/>
  <c r="G2924" i="156" s="1"/>
  <c r="E2925" i="156"/>
  <c r="F3136" i="156" l="1"/>
  <c r="F3078" i="156"/>
  <c r="AI628" i="37"/>
  <c r="AI688" i="37"/>
  <c r="N508" i="37"/>
  <c r="J508" i="37"/>
  <c r="L508" i="37"/>
  <c r="AG508" i="37"/>
  <c r="H508" i="37"/>
  <c r="M508" i="37"/>
  <c r="AH508" i="37"/>
  <c r="AE688" i="37"/>
  <c r="E508" i="37"/>
  <c r="I508" i="37"/>
  <c r="O508" i="37"/>
  <c r="AD2990" i="156"/>
  <c r="AA508" i="37"/>
  <c r="AG2927" i="156"/>
  <c r="AJ508" i="37" l="1"/>
  <c r="F3138" i="156"/>
  <c r="AB508" i="37"/>
  <c r="AG2990" i="156"/>
  <c r="AI508" i="37" l="1"/>
  <c r="AE508" i="37"/>
  <c r="I2927" i="156"/>
  <c r="I2990" i="156" s="1"/>
  <c r="G508" i="37" l="1"/>
  <c r="AJ2847" i="156"/>
  <c r="AI2847" i="156"/>
  <c r="AE2847" i="156"/>
  <c r="AD2847" i="156"/>
  <c r="Q2847" i="156"/>
  <c r="G2847" i="156"/>
  <c r="AG2788" i="156"/>
  <c r="AH324" i="37" l="1"/>
  <c r="AB324" i="37"/>
  <c r="AC324" i="37"/>
  <c r="E324" i="37"/>
  <c r="AG324" i="37"/>
  <c r="AG2847" i="156"/>
  <c r="O324" i="37"/>
  <c r="AA324" i="37"/>
  <c r="AJ2716" i="156"/>
  <c r="AI2716" i="156"/>
  <c r="AE2716" i="156"/>
  <c r="Q2716" i="156"/>
  <c r="AI2705" i="156"/>
  <c r="AE2705" i="156"/>
  <c r="Q2705" i="156"/>
  <c r="AI324" i="37" l="1"/>
  <c r="AC65" i="37"/>
  <c r="AG76" i="37"/>
  <c r="AE324" i="37"/>
  <c r="AG65" i="37"/>
  <c r="AH76" i="37"/>
  <c r="AC76" i="37"/>
  <c r="AC1243" i="37" s="1"/>
  <c r="AJ324" i="37"/>
  <c r="O65" i="37"/>
  <c r="O76" i="37"/>
  <c r="O1243" i="37" s="1"/>
  <c r="AJ2556" i="156"/>
  <c r="AI2556" i="156"/>
  <c r="AE2556" i="156"/>
  <c r="Q2556" i="156"/>
  <c r="AH1243" i="37" l="1"/>
  <c r="AD2556" i="156"/>
  <c r="AG2556" i="156"/>
  <c r="AJ2495" i="156" l="1"/>
  <c r="AI2495" i="156"/>
  <c r="AE2495" i="156"/>
  <c r="Q2495" i="156"/>
  <c r="AJ2481" i="156"/>
  <c r="AI2481" i="156"/>
  <c r="AE2481" i="156"/>
  <c r="AD2481" i="156"/>
  <c r="Q2481" i="156"/>
  <c r="AE2449" i="156"/>
  <c r="AD2449" i="156"/>
  <c r="Q2449" i="156"/>
  <c r="AG2449" i="156" l="1"/>
  <c r="AG2481" i="156"/>
  <c r="AD2495" i="156"/>
  <c r="AG2495" i="156" l="1"/>
  <c r="AD2434" i="156"/>
  <c r="AJ2411" i="156"/>
  <c r="AI2411" i="156"/>
  <c r="AE2411" i="156"/>
  <c r="Q2411" i="156"/>
  <c r="AI2403" i="156"/>
  <c r="AE2403" i="156"/>
  <c r="Q2383" i="156"/>
  <c r="AJ2368" i="156"/>
  <c r="AI2368" i="156"/>
  <c r="AE2368" i="156"/>
  <c r="AD2360" i="156"/>
  <c r="AD2695" i="156" s="1"/>
  <c r="AJ2356" i="156"/>
  <c r="AI2356" i="156"/>
  <c r="AE2356" i="156"/>
  <c r="AD2353" i="156"/>
  <c r="AD2346" i="156"/>
  <c r="Q2355" i="156"/>
  <c r="AD2355" i="156" l="1"/>
  <c r="AJ2701" i="156"/>
  <c r="AD2367" i="156"/>
  <c r="AJ2403" i="156"/>
  <c r="AD2356" i="156"/>
  <c r="AG2353" i="156"/>
  <c r="AG2434" i="156"/>
  <c r="AG2360" i="156"/>
  <c r="AG2367" i="156" s="1"/>
  <c r="Q2368" i="156"/>
  <c r="AG2411" i="156"/>
  <c r="AG2346" i="156"/>
  <c r="AG2355" i="156" s="1"/>
  <c r="Q2356" i="156"/>
  <c r="AG2372" i="156"/>
  <c r="AD2411" i="156"/>
  <c r="AD2083" i="156"/>
  <c r="AJ1996" i="156"/>
  <c r="AI1996" i="156"/>
  <c r="AE1996" i="156"/>
  <c r="Q1996" i="156"/>
  <c r="AD2368" i="156" l="1"/>
  <c r="AD1791" i="156"/>
  <c r="AG2383" i="156"/>
  <c r="AG2368" i="156"/>
  <c r="AD1996" i="156"/>
  <c r="AD2716" i="156"/>
  <c r="AG2356" i="156"/>
  <c r="AG2056" i="156"/>
  <c r="AG1995" i="156"/>
  <c r="AG1790" i="156"/>
  <c r="AD1170" i="156"/>
  <c r="AD1002" i="156"/>
  <c r="AE934" i="156"/>
  <c r="Q934" i="156"/>
  <c r="AJ910" i="156"/>
  <c r="AE910" i="156"/>
  <c r="Q910" i="156"/>
  <c r="AG2083" i="156" l="1"/>
  <c r="AG2384" i="156"/>
  <c r="AB76" i="37"/>
  <c r="AA76" i="37"/>
  <c r="AI942" i="156"/>
  <c r="Q942" i="156"/>
  <c r="Q2701" i="156"/>
  <c r="AE942" i="156"/>
  <c r="AE2701" i="156"/>
  <c r="AG1791" i="156"/>
  <c r="H990" i="156"/>
  <c r="H1790" i="156"/>
  <c r="H874" i="156"/>
  <c r="H1348" i="156"/>
  <c r="H1359" i="156"/>
  <c r="H1365" i="156"/>
  <c r="H1372" i="156"/>
  <c r="H881" i="156"/>
  <c r="H995" i="156"/>
  <c r="H1352" i="156"/>
  <c r="H1361" i="156"/>
  <c r="H1366" i="156"/>
  <c r="H924" i="156"/>
  <c r="H997" i="156"/>
  <c r="H1354" i="156"/>
  <c r="H1362" i="156"/>
  <c r="H1369" i="156"/>
  <c r="H870" i="156"/>
  <c r="H1346" i="156"/>
  <c r="H1364" i="156"/>
  <c r="H1371" i="156"/>
  <c r="H994" i="156"/>
  <c r="AG1996" i="156"/>
  <c r="AG2716" i="156"/>
  <c r="AD934" i="156"/>
  <c r="AG1345" i="156"/>
  <c r="AG990" i="156"/>
  <c r="AG1165" i="156"/>
  <c r="AG923" i="156"/>
  <c r="AG869" i="156"/>
  <c r="AG1002" i="156" l="1"/>
  <c r="AG1170" i="156"/>
  <c r="AC61" i="37"/>
  <c r="AE76" i="37"/>
  <c r="AA1243" i="37"/>
  <c r="AJ76" i="37"/>
  <c r="AI76" i="37"/>
  <c r="H869" i="156"/>
  <c r="H923" i="156"/>
  <c r="AG934" i="156"/>
  <c r="AJ1243" i="37" l="1"/>
  <c r="BF1243" i="37"/>
  <c r="AJ257" i="156" l="1"/>
  <c r="Q257" i="156"/>
  <c r="AE172" i="156"/>
  <c r="AD164" i="156"/>
  <c r="AJ776" i="156"/>
  <c r="AI776" i="156"/>
  <c r="AD165" i="156" l="1"/>
  <c r="AG1138" i="37"/>
  <c r="AH1138" i="37"/>
  <c r="AD239" i="156"/>
  <c r="AD323" i="156"/>
  <c r="AD392" i="156"/>
  <c r="AD471" i="156"/>
  <c r="AD558" i="156"/>
  <c r="AD775" i="156"/>
  <c r="AG238" i="156"/>
  <c r="H625" i="156"/>
  <c r="H626" i="156"/>
  <c r="H624" i="156"/>
  <c r="H623" i="156"/>
  <c r="AG622" i="156"/>
  <c r="AD655" i="156"/>
  <c r="AG164" i="156"/>
  <c r="AG322" i="156"/>
  <c r="AG552" i="156"/>
  <c r="AG150" i="156"/>
  <c r="AG557" i="156"/>
  <c r="AG197" i="156"/>
  <c r="AG93" i="156"/>
  <c r="AG420" i="156"/>
  <c r="AG470" i="156"/>
  <c r="AG358" i="156"/>
  <c r="AG391" i="156"/>
  <c r="AG288" i="156"/>
  <c r="AG53" i="156"/>
  <c r="AB1137" i="37" l="1"/>
  <c r="AG392" i="156"/>
  <c r="AG323" i="156"/>
  <c r="AG165" i="156"/>
  <c r="AG239" i="156"/>
  <c r="AG94" i="156"/>
  <c r="H622" i="156"/>
  <c r="AG471" i="156"/>
  <c r="AG558" i="156"/>
  <c r="AG775" i="156"/>
  <c r="AG654" i="156"/>
  <c r="AG655" i="156" l="1"/>
  <c r="AI1137" i="37"/>
  <c r="AE1137" i="37"/>
  <c r="AA1138" i="37"/>
  <c r="AJ1138" i="37" s="1"/>
  <c r="AA61" i="37" l="1"/>
  <c r="I504" i="156"/>
  <c r="G504" i="156"/>
  <c r="E504" i="156"/>
  <c r="I505" i="156"/>
  <c r="AJ506" i="156"/>
  <c r="AI506" i="156"/>
  <c r="AE506" i="156"/>
  <c r="AA65" i="37" l="1"/>
  <c r="G505" i="156"/>
  <c r="E505" i="156"/>
  <c r="Q506" i="156"/>
  <c r="J504" i="156"/>
  <c r="G782" i="156" l="1"/>
  <c r="E782" i="156"/>
  <c r="J505" i="156"/>
  <c r="E1144" i="37" l="1"/>
  <c r="C1144" i="37"/>
  <c r="K503" i="156"/>
  <c r="J503" i="156"/>
  <c r="J782" i="156" s="1"/>
  <c r="H1144" i="37" l="1"/>
  <c r="L503" i="156"/>
  <c r="O503" i="156"/>
  <c r="K504" i="156"/>
  <c r="O504" i="156" l="1"/>
  <c r="O505" i="156" s="1"/>
  <c r="O782" i="156"/>
  <c r="K505" i="156"/>
  <c r="P503" i="156"/>
  <c r="J1048" i="157"/>
  <c r="M1144" i="37" l="1"/>
  <c r="K782" i="156"/>
  <c r="P504" i="156"/>
  <c r="P505" i="156" s="1"/>
  <c r="P782" i="156"/>
  <c r="D74" i="57"/>
  <c r="D73" i="57"/>
  <c r="G2264" i="157"/>
  <c r="AK2137" i="157"/>
  <c r="AJ2137" i="157"/>
  <c r="AF2137" i="157"/>
  <c r="R2137" i="157"/>
  <c r="G2133" i="157"/>
  <c r="G2128" i="157"/>
  <c r="G2123" i="157"/>
  <c r="G2122" i="157"/>
  <c r="G2121" i="157"/>
  <c r="AC934" i="37" l="1"/>
  <c r="AG934" i="37"/>
  <c r="AH934" i="37"/>
  <c r="N1144" i="37"/>
  <c r="O934" i="37"/>
  <c r="I1144" i="37"/>
  <c r="I2133" i="157"/>
  <c r="G2324" i="157"/>
  <c r="D1049" i="37" l="1"/>
  <c r="I1645" i="157"/>
  <c r="I1719" i="157" l="1"/>
  <c r="I1250" i="157"/>
  <c r="C80" i="37"/>
  <c r="G269" i="157"/>
  <c r="G720" i="157"/>
  <c r="C1162" i="37" l="1"/>
  <c r="F716" i="37"/>
  <c r="H1047" i="157"/>
  <c r="H1090" i="157"/>
  <c r="H1041" i="157"/>
  <c r="H1087" i="157" s="1"/>
  <c r="I1043" i="157"/>
  <c r="I269" i="157"/>
  <c r="I720" i="157"/>
  <c r="E187" i="37" l="1"/>
  <c r="E184" i="37"/>
  <c r="I1087" i="157"/>
  <c r="I1090" i="157"/>
  <c r="I1047" i="157"/>
  <c r="H1100" i="157"/>
  <c r="I1041" i="157"/>
  <c r="H1046" i="157"/>
  <c r="H1098" i="157" s="1"/>
  <c r="I1084" i="157"/>
  <c r="F181" i="37" l="1"/>
  <c r="F187" i="37"/>
  <c r="F184" i="37"/>
  <c r="E195" i="37"/>
  <c r="E197" i="37"/>
  <c r="I1046" i="157"/>
  <c r="I767" i="157"/>
  <c r="H55" i="157" l="1"/>
  <c r="H53" i="157" l="1"/>
  <c r="H900" i="157" s="1"/>
  <c r="H902" i="157"/>
  <c r="I56" i="157"/>
  <c r="G55" i="157"/>
  <c r="E110" i="37" l="1"/>
  <c r="E1195" i="37" s="1"/>
  <c r="E108" i="37"/>
  <c r="H81" i="157"/>
  <c r="H920" i="157" s="1"/>
  <c r="H894" i="157"/>
  <c r="G53" i="157"/>
  <c r="G902" i="157"/>
  <c r="H43" i="157"/>
  <c r="H890" i="157" s="1"/>
  <c r="J2919" i="156"/>
  <c r="G900" i="157" l="1"/>
  <c r="D108" i="37" s="1"/>
  <c r="E128" i="37"/>
  <c r="G81" i="157"/>
  <c r="I890" i="157"/>
  <c r="E98" i="37"/>
  <c r="I902" i="157"/>
  <c r="D110" i="37"/>
  <c r="I894" i="157"/>
  <c r="E102" i="37"/>
  <c r="I43" i="157"/>
  <c r="H42" i="157"/>
  <c r="H889" i="157" s="1"/>
  <c r="H3045" i="156"/>
  <c r="I900" i="157" l="1"/>
  <c r="F102" i="37"/>
  <c r="F98" i="37"/>
  <c r="F110" i="37"/>
  <c r="G920" i="157"/>
  <c r="I889" i="157"/>
  <c r="E97" i="37"/>
  <c r="I42" i="157"/>
  <c r="H82" i="157"/>
  <c r="H3113" i="156"/>
  <c r="F108" i="37" l="1"/>
  <c r="F97" i="37"/>
  <c r="F603" i="37"/>
  <c r="D128" i="37"/>
  <c r="H85" i="157"/>
  <c r="H921" i="157"/>
  <c r="J248" i="156"/>
  <c r="E129" i="37" l="1"/>
  <c r="H924" i="157"/>
  <c r="I921" i="157"/>
  <c r="F129" i="37" l="1"/>
  <c r="E132" i="37"/>
  <c r="H2406" i="156"/>
  <c r="H2373" i="156"/>
  <c r="H2377" i="156"/>
  <c r="H2374" i="156"/>
  <c r="H2379" i="156"/>
  <c r="H2380" i="156"/>
  <c r="H2376" i="156"/>
  <c r="H2381" i="156"/>
  <c r="H2387" i="156" l="1"/>
  <c r="H1165" i="156"/>
  <c r="H2372" i="156"/>
  <c r="H2474" i="156"/>
  <c r="H2486" i="156"/>
  <c r="H2360" i="156"/>
  <c r="H2439" i="156"/>
  <c r="H2346" i="156"/>
  <c r="H2361" i="156" l="1"/>
  <c r="I2353" i="156"/>
  <c r="K2351" i="156"/>
  <c r="J2351" i="156"/>
  <c r="G2352" i="156"/>
  <c r="E2352" i="156"/>
  <c r="G2353" i="156" l="1"/>
  <c r="L2351" i="156"/>
  <c r="O2351" i="156"/>
  <c r="P2351" i="156" s="1"/>
  <c r="P2352" i="156" s="1"/>
  <c r="P2353" i="156" s="1"/>
  <c r="E2353" i="156"/>
  <c r="J2352" i="156"/>
  <c r="J2353" i="156" s="1"/>
  <c r="H2351" i="156"/>
  <c r="K2352" i="156"/>
  <c r="K2353" i="156" l="1"/>
  <c r="L2352" i="156"/>
  <c r="L2353" i="156" s="1"/>
  <c r="O2352" i="156"/>
  <c r="O2353" i="156" s="1"/>
  <c r="N2351" i="156"/>
  <c r="N2352" i="156" s="1"/>
  <c r="N2353" i="156" s="1"/>
  <c r="H2352" i="156"/>
  <c r="H2353" i="156" l="1"/>
  <c r="K1985" i="156" l="1"/>
  <c r="J1985" i="156"/>
  <c r="L1985" i="156" l="1"/>
  <c r="H2046" i="156"/>
  <c r="H2054" i="156"/>
  <c r="H2039" i="156"/>
  <c r="H2053" i="156"/>
  <c r="H2207" i="156"/>
  <c r="H1925" i="156"/>
  <c r="O1985" i="156"/>
  <c r="P1985" i="156" s="1"/>
  <c r="H1985" i="156"/>
  <c r="D53" i="37" l="1"/>
  <c r="H2216" i="156"/>
  <c r="H2677" i="156"/>
  <c r="D37" i="37"/>
  <c r="N1985" i="156"/>
  <c r="F37" i="37" l="1"/>
  <c r="D1192" i="37"/>
  <c r="G1705" i="156" l="1"/>
  <c r="G1706" i="156"/>
  <c r="H1706" i="156" s="1"/>
  <c r="H1705" i="156" l="1"/>
  <c r="G1710" i="156"/>
  <c r="H1710" i="156" l="1"/>
  <c r="G920" i="156"/>
  <c r="E920" i="156"/>
  <c r="K902" i="156"/>
  <c r="K901" i="156"/>
  <c r="L901" i="156" l="1"/>
  <c r="L902" i="156"/>
  <c r="N902" i="156" s="1"/>
  <c r="O901" i="156"/>
  <c r="P901" i="156" s="1"/>
  <c r="H901" i="156"/>
  <c r="H1131" i="156"/>
  <c r="O902" i="156"/>
  <c r="P902" i="156" s="1"/>
  <c r="H902" i="156"/>
  <c r="N901" i="156" l="1"/>
  <c r="H516" i="156" l="1"/>
  <c r="H529" i="156"/>
  <c r="AA934" i="37" l="1"/>
  <c r="O139" i="57"/>
  <c r="O137" i="57"/>
  <c r="O919" i="37"/>
  <c r="O87" i="57"/>
  <c r="O134" i="46"/>
  <c r="O83" i="46"/>
  <c r="R2320" i="157"/>
  <c r="R2303" i="157"/>
  <c r="R2269" i="157"/>
  <c r="R2268" i="157"/>
  <c r="R2267" i="157"/>
  <c r="R2188" i="157"/>
  <c r="R2179" i="157"/>
  <c r="R2053" i="157"/>
  <c r="R2044" i="157"/>
  <c r="R2001" i="157"/>
  <c r="R1914" i="157"/>
  <c r="R1901" i="157"/>
  <c r="R1862" i="157"/>
  <c r="O753" i="37"/>
  <c r="R1749" i="157"/>
  <c r="R1694" i="157"/>
  <c r="R1601" i="157"/>
  <c r="R1600" i="157"/>
  <c r="R1599" i="157"/>
  <c r="R1587" i="157"/>
  <c r="R1549" i="157"/>
  <c r="R1470" i="157"/>
  <c r="R1462" i="157"/>
  <c r="R1418" i="157"/>
  <c r="R1331" i="157"/>
  <c r="R1314" i="157"/>
  <c r="R1278" i="157"/>
  <c r="R1104" i="157"/>
  <c r="O183" i="37"/>
  <c r="R1051" i="157"/>
  <c r="R929" i="157"/>
  <c r="R661" i="157"/>
  <c r="Q3468" i="156"/>
  <c r="Q3467" i="156"/>
  <c r="Q3466" i="156"/>
  <c r="Q3465" i="156"/>
  <c r="Q3464" i="156"/>
  <c r="Q3463" i="156"/>
  <c r="Q3462" i="156"/>
  <c r="Q3447" i="156"/>
  <c r="Q3412" i="156"/>
  <c r="Q3267" i="156"/>
  <c r="Q3266" i="156"/>
  <c r="O673" i="37"/>
  <c r="Q3240" i="156"/>
  <c r="Q3215" i="156"/>
  <c r="Q3134" i="156"/>
  <c r="Q3133" i="156"/>
  <c r="Q3115" i="156"/>
  <c r="Q3081" i="156"/>
  <c r="Q2989" i="156"/>
  <c r="Q2988" i="156"/>
  <c r="Q2987" i="156"/>
  <c r="Q2986" i="156"/>
  <c r="Q2985" i="156"/>
  <c r="Q2984" i="156"/>
  <c r="Q2970" i="156"/>
  <c r="Q2931" i="156"/>
  <c r="Q2846" i="156"/>
  <c r="Q2845" i="156"/>
  <c r="Q2826" i="156"/>
  <c r="Q2791" i="156"/>
  <c r="Q2651" i="156"/>
  <c r="Q2482" i="156"/>
  <c r="Q2470" i="156"/>
  <c r="Q2450" i="156"/>
  <c r="Q2436" i="156"/>
  <c r="Q2412" i="156"/>
  <c r="Q2403" i="156"/>
  <c r="Q2384" i="156"/>
  <c r="Q2309" i="156"/>
  <c r="Q2301" i="156"/>
  <c r="Q2291" i="156"/>
  <c r="Q2235" i="156"/>
  <c r="Q1988" i="156"/>
  <c r="Q1927" i="156"/>
  <c r="Q1913" i="156"/>
  <c r="Q1856" i="156"/>
  <c r="Q1799" i="156"/>
  <c r="Q1740" i="156"/>
  <c r="Q1726" i="156"/>
  <c r="Q1712" i="156"/>
  <c r="Q1459" i="156"/>
  <c r="Q1141" i="156"/>
  <c r="Q1106" i="156"/>
  <c r="Q1069" i="156"/>
  <c r="Q1010" i="156"/>
  <c r="Q748" i="156"/>
  <c r="Q709" i="156"/>
  <c r="Q567" i="156"/>
  <c r="Q532" i="156"/>
  <c r="Q519" i="156"/>
  <c r="Q478" i="156"/>
  <c r="Q402" i="156"/>
  <c r="Q172" i="156"/>
  <c r="Q122" i="156"/>
  <c r="O260" i="37" l="1"/>
  <c r="O926" i="37"/>
  <c r="O924" i="37"/>
  <c r="O874" i="37"/>
  <c r="O209" i="37"/>
  <c r="R870" i="157"/>
  <c r="O148" i="37"/>
  <c r="O201" i="37"/>
  <c r="O363" i="37"/>
  <c r="O389" i="37"/>
  <c r="O441" i="37"/>
  <c r="O549" i="37"/>
  <c r="O562" i="37"/>
  <c r="O691" i="37"/>
  <c r="O793" i="37"/>
  <c r="O814" i="37"/>
  <c r="O866" i="37"/>
  <c r="O985" i="37"/>
  <c r="O993" i="37"/>
  <c r="O1028" i="37"/>
  <c r="O137" i="37"/>
  <c r="O327" i="37"/>
  <c r="O380" i="37"/>
  <c r="O433" i="37"/>
  <c r="O1211" i="37" s="1"/>
  <c r="O511" i="37"/>
  <c r="O561" i="37"/>
  <c r="O563" i="37"/>
  <c r="O746" i="37"/>
  <c r="O754" i="37"/>
  <c r="O806" i="37"/>
  <c r="O857" i="37"/>
  <c r="O976" i="37"/>
  <c r="O992" i="37"/>
  <c r="O994" i="37"/>
  <c r="O1045" i="37"/>
  <c r="O684" i="37"/>
  <c r="O1088" i="37"/>
  <c r="O1104" i="37"/>
  <c r="O1106" i="37"/>
  <c r="O1108" i="37"/>
  <c r="O657" i="37"/>
  <c r="O683" i="37"/>
  <c r="O1053" i="37"/>
  <c r="O1103" i="37"/>
  <c r="O1105" i="37"/>
  <c r="O1107" i="37"/>
  <c r="O1109" i="37"/>
  <c r="R932" i="157"/>
  <c r="O268" i="37"/>
  <c r="O319" i="37"/>
  <c r="O321" i="37"/>
  <c r="O323" i="37"/>
  <c r="O488" i="37"/>
  <c r="O503" i="37"/>
  <c r="O505" i="37"/>
  <c r="O507" i="37"/>
  <c r="O605" i="37"/>
  <c r="O624" i="37"/>
  <c r="O11" i="37"/>
  <c r="O1163" i="37" s="1"/>
  <c r="O303" i="37"/>
  <c r="O320" i="37"/>
  <c r="O322" i="37"/>
  <c r="O449" i="37"/>
  <c r="O502" i="37"/>
  <c r="O504" i="37"/>
  <c r="O506" i="37"/>
  <c r="O571" i="37"/>
  <c r="O623" i="37"/>
  <c r="O631" i="37"/>
  <c r="Q750" i="156"/>
  <c r="R1277" i="157"/>
  <c r="O86" i="57"/>
  <c r="O82" i="46"/>
  <c r="R2000" i="157"/>
  <c r="R1693" i="157"/>
  <c r="R1548" i="157"/>
  <c r="R1417" i="157"/>
  <c r="Q3080" i="156"/>
  <c r="Q1398" i="156"/>
  <c r="Q2496" i="156"/>
  <c r="O680" i="37"/>
  <c r="O1216" i="37" s="1"/>
  <c r="O873" i="37" l="1"/>
  <c r="O872" i="37" s="1"/>
  <c r="O208" i="37"/>
  <c r="O207" i="37" s="1"/>
  <c r="O991" i="37"/>
  <c r="O752" i="37"/>
  <c r="O388" i="37"/>
  <c r="O387" i="37" s="1"/>
  <c r="O690" i="37"/>
  <c r="O689" i="37" s="1"/>
  <c r="O510" i="37"/>
  <c r="O509" i="37" s="1"/>
  <c r="O813" i="37"/>
  <c r="O812" i="37" s="1"/>
  <c r="O140" i="37"/>
  <c r="O1236" i="37" s="1"/>
  <c r="O1112" i="37"/>
  <c r="O1221" i="37"/>
  <c r="O1161" i="37"/>
  <c r="R869" i="157"/>
  <c r="O326" i="37"/>
  <c r="O325" i="37" s="1"/>
  <c r="R1276" i="157"/>
  <c r="Q2930" i="156"/>
  <c r="O570" i="37"/>
  <c r="O569" i="37" s="1"/>
  <c r="Q2790" i="156"/>
  <c r="Q3214" i="156"/>
  <c r="Q749" i="156"/>
  <c r="O78" i="37"/>
  <c r="O77" i="37" l="1"/>
  <c r="O1111" i="37"/>
  <c r="Q2929" i="156"/>
  <c r="AA1118" i="37"/>
  <c r="O630" i="37"/>
  <c r="O629" i="37" s="1"/>
  <c r="O267" i="37"/>
  <c r="O266" i="37" s="1"/>
  <c r="O448" i="37"/>
  <c r="O447" i="37" s="1"/>
  <c r="H708" i="157" l="1"/>
  <c r="H707" i="157" s="1"/>
  <c r="G2688" i="156" l="1"/>
  <c r="E48" i="37" l="1"/>
  <c r="E1204" i="37" s="1"/>
  <c r="G2049" i="156"/>
  <c r="H2050" i="156" l="1"/>
  <c r="G2081" i="156"/>
  <c r="G2083" i="156"/>
  <c r="AH137" i="57"/>
  <c r="AG137" i="57"/>
  <c r="AE137" i="57"/>
  <c r="AC924" i="37"/>
  <c r="AB137" i="57"/>
  <c r="AA137" i="57"/>
  <c r="AA924" i="37" l="1"/>
  <c r="AG924" i="37"/>
  <c r="AB924" i="37"/>
  <c r="AH924" i="37"/>
  <c r="AE924" i="37"/>
  <c r="H2049" i="156"/>
  <c r="H2081" i="156" l="1"/>
  <c r="G3150" i="156" l="1"/>
  <c r="G3206" i="156" l="1"/>
  <c r="G3207" i="156" s="1"/>
  <c r="AE1207" i="157" l="1"/>
  <c r="AH1207" i="157" s="1"/>
  <c r="E78" i="46" l="1"/>
  <c r="E137" i="46" s="1"/>
  <c r="E74" i="46"/>
  <c r="E71" i="46"/>
  <c r="E132" i="46" s="1"/>
  <c r="H1322" i="157"/>
  <c r="H1189" i="157"/>
  <c r="E82" i="57"/>
  <c r="E78" i="57"/>
  <c r="E75" i="57"/>
  <c r="F71" i="57"/>
  <c r="E19" i="57"/>
  <c r="H2263" i="157"/>
  <c r="H2323" i="157" s="1"/>
  <c r="H2255" i="157"/>
  <c r="H2203" i="157"/>
  <c r="H2132" i="157"/>
  <c r="H2124" i="157"/>
  <c r="H2069" i="157"/>
  <c r="H1991" i="157"/>
  <c r="H1988" i="157"/>
  <c r="H1932" i="157"/>
  <c r="H1832" i="157"/>
  <c r="H1828" i="157"/>
  <c r="H1829" i="157" s="1"/>
  <c r="H1689" i="157"/>
  <c r="H1544" i="157"/>
  <c r="H1483" i="157"/>
  <c r="H1413" i="157"/>
  <c r="H1404" i="157"/>
  <c r="I1392" i="157"/>
  <c r="I1461" i="157" s="1"/>
  <c r="H1349" i="157"/>
  <c r="H952" i="157"/>
  <c r="H845" i="157"/>
  <c r="H789" i="157"/>
  <c r="H706" i="157"/>
  <c r="H521" i="157"/>
  <c r="H459" i="157"/>
  <c r="H446" i="157"/>
  <c r="H443" i="157"/>
  <c r="H403" i="157"/>
  <c r="H364" i="157"/>
  <c r="H345" i="157"/>
  <c r="H268" i="157"/>
  <c r="H171" i="157"/>
  <c r="H932" i="157" s="1"/>
  <c r="H104" i="157"/>
  <c r="H24" i="157"/>
  <c r="G3401" i="156"/>
  <c r="G3348" i="156"/>
  <c r="G3331" i="156"/>
  <c r="G3335" i="156" s="1"/>
  <c r="G3277" i="156"/>
  <c r="E263" i="37" l="1"/>
  <c r="E1048" i="37"/>
  <c r="F432" i="37"/>
  <c r="E140" i="37"/>
  <c r="F136" i="57"/>
  <c r="E258" i="37"/>
  <c r="I1322" i="157"/>
  <c r="E371" i="37"/>
  <c r="H1644" i="157"/>
  <c r="H1722" i="157"/>
  <c r="H1578" i="157"/>
  <c r="I1171" i="157"/>
  <c r="H833" i="157"/>
  <c r="I834" i="157"/>
  <c r="I577" i="157"/>
  <c r="I550" i="157"/>
  <c r="H926" i="157"/>
  <c r="H927" i="157"/>
  <c r="H2129" i="157"/>
  <c r="E81" i="57"/>
  <c r="E141" i="57" s="1"/>
  <c r="E142" i="57"/>
  <c r="E77" i="46"/>
  <c r="H2262" i="157"/>
  <c r="H2131" i="157"/>
  <c r="H2130" i="157" s="1"/>
  <c r="H1831" i="157"/>
  <c r="H1830" i="157" s="1"/>
  <c r="H1688" i="157"/>
  <c r="H1687" i="157" s="1"/>
  <c r="H1750" i="157" s="1"/>
  <c r="H1543" i="157"/>
  <c r="H1542" i="157" s="1"/>
  <c r="H1412" i="157"/>
  <c r="H1411" i="157" s="1"/>
  <c r="H1030" i="157"/>
  <c r="H1029" i="157" s="1"/>
  <c r="H2137" i="157"/>
  <c r="H916" i="157"/>
  <c r="I1179" i="157"/>
  <c r="I654" i="157"/>
  <c r="H95" i="157"/>
  <c r="E75" i="46"/>
  <c r="H395" i="157"/>
  <c r="E79" i="57"/>
  <c r="E137" i="57"/>
  <c r="H2260" i="157"/>
  <c r="H1541" i="157"/>
  <c r="H1410" i="157"/>
  <c r="H1194" i="157"/>
  <c r="H1028" i="157"/>
  <c r="H846" i="157"/>
  <c r="H783" i="157"/>
  <c r="H526" i="157"/>
  <c r="H447" i="157"/>
  <c r="H355" i="157"/>
  <c r="H247" i="157"/>
  <c r="H1686" i="157"/>
  <c r="G3404" i="156"/>
  <c r="H1992" i="157"/>
  <c r="E929" i="37" l="1"/>
  <c r="E540" i="37"/>
  <c r="E934" i="37"/>
  <c r="E747" i="37"/>
  <c r="E719" i="37"/>
  <c r="E1192" i="37" s="1"/>
  <c r="F1192" i="37" s="1"/>
  <c r="E928" i="37"/>
  <c r="F923" i="37"/>
  <c r="E924" i="37"/>
  <c r="F371" i="37"/>
  <c r="E134" i="37"/>
  <c r="E135" i="37"/>
  <c r="H1169" i="157"/>
  <c r="H1323" i="157" s="1"/>
  <c r="I1170" i="157"/>
  <c r="I916" i="157"/>
  <c r="E124" i="37"/>
  <c r="H1638" i="157"/>
  <c r="H1718" i="157"/>
  <c r="I1512" i="157"/>
  <c r="I1578" i="157" s="1"/>
  <c r="H1527" i="157"/>
  <c r="I1169" i="157"/>
  <c r="I833" i="157"/>
  <c r="H918" i="157"/>
  <c r="I313" i="157"/>
  <c r="H928" i="157"/>
  <c r="E76" i="46"/>
  <c r="E135" i="46" s="1"/>
  <c r="E136" i="46"/>
  <c r="H2261" i="157"/>
  <c r="H2321" i="157" s="1"/>
  <c r="H2322" i="157"/>
  <c r="K2137" i="157"/>
  <c r="K1194" i="157"/>
  <c r="I655" i="157"/>
  <c r="G3066" i="156"/>
  <c r="G3073" i="156" s="1"/>
  <c r="G3003" i="156"/>
  <c r="G2923" i="156"/>
  <c r="G2920" i="156"/>
  <c r="G2917" i="156"/>
  <c r="G2973" i="156"/>
  <c r="G2859" i="156"/>
  <c r="G2786" i="156"/>
  <c r="G2785" i="156" s="1"/>
  <c r="G2729" i="156"/>
  <c r="G2715" i="156"/>
  <c r="G2468" i="156"/>
  <c r="G2307" i="156"/>
  <c r="G2299" i="156"/>
  <c r="G2291" i="156"/>
  <c r="G2233" i="156"/>
  <c r="G2229" i="156"/>
  <c r="G2222" i="156"/>
  <c r="G2167" i="156"/>
  <c r="G2012" i="156"/>
  <c r="G1993" i="156"/>
  <c r="G1854" i="156"/>
  <c r="G1636" i="156"/>
  <c r="G2693" i="156"/>
  <c r="G1516" i="156"/>
  <c r="G1515" i="156"/>
  <c r="G1302" i="156"/>
  <c r="G1294" i="156"/>
  <c r="H1218" i="156"/>
  <c r="G1195" i="156"/>
  <c r="G1147" i="156"/>
  <c r="G1113" i="156"/>
  <c r="G1015" i="156"/>
  <c r="G1008" i="156"/>
  <c r="G1005" i="156"/>
  <c r="G949" i="156"/>
  <c r="G939" i="156"/>
  <c r="G907" i="156"/>
  <c r="G890" i="156"/>
  <c r="G826" i="156"/>
  <c r="G811" i="156"/>
  <c r="G746" i="156"/>
  <c r="G743" i="156"/>
  <c r="G719" i="156"/>
  <c r="G715" i="156"/>
  <c r="G794" i="156" s="1"/>
  <c r="G707" i="156"/>
  <c r="G673" i="156"/>
  <c r="G669" i="156"/>
  <c r="G565" i="156"/>
  <c r="G562" i="156"/>
  <c r="G538" i="156"/>
  <c r="G476" i="156"/>
  <c r="G344" i="156"/>
  <c r="G328" i="156"/>
  <c r="G274" i="156"/>
  <c r="G182" i="156"/>
  <c r="G778" i="156" l="1"/>
  <c r="G779" i="156"/>
  <c r="E262" i="37"/>
  <c r="E261" i="37"/>
  <c r="F540" i="37"/>
  <c r="H934" i="37"/>
  <c r="E715" i="37"/>
  <c r="E491" i="37"/>
  <c r="E1047" i="37"/>
  <c r="E1046" i="37"/>
  <c r="F124" i="37"/>
  <c r="E126" i="37"/>
  <c r="E136" i="37"/>
  <c r="E75" i="37"/>
  <c r="E53" i="37"/>
  <c r="E1209" i="37" s="1"/>
  <c r="E1156" i="37"/>
  <c r="G1562" i="156"/>
  <c r="G1784" i="156"/>
  <c r="G1971" i="156"/>
  <c r="I1323" i="157"/>
  <c r="E372" i="37"/>
  <c r="H1712" i="157"/>
  <c r="H1673" i="157"/>
  <c r="I1638" i="157"/>
  <c r="I1712" i="157" s="1"/>
  <c r="H1531" i="157"/>
  <c r="H1597" i="157" s="1"/>
  <c r="H1593" i="157"/>
  <c r="G3057" i="156"/>
  <c r="G3124" i="156"/>
  <c r="G2703" i="156"/>
  <c r="G1450" i="156"/>
  <c r="G2700" i="156" s="1"/>
  <c r="E52" i="37"/>
  <c r="E1208" i="37" s="1"/>
  <c r="G2674" i="156"/>
  <c r="G971" i="156"/>
  <c r="G2676" i="156"/>
  <c r="G1227" i="156"/>
  <c r="G1221" i="156"/>
  <c r="H1225" i="156"/>
  <c r="H890" i="156"/>
  <c r="G751" i="156"/>
  <c r="G2649" i="156"/>
  <c r="G2784" i="156"/>
  <c r="G171" i="156"/>
  <c r="G1238" i="156"/>
  <c r="G1295" i="156"/>
  <c r="G1637" i="156"/>
  <c r="G1987" i="156"/>
  <c r="G2300" i="156"/>
  <c r="G812" i="156"/>
  <c r="G1140" i="156"/>
  <c r="G1667" i="156"/>
  <c r="G2234" i="156"/>
  <c r="G940" i="156"/>
  <c r="G1458" i="156"/>
  <c r="G1798" i="156"/>
  <c r="G1855" i="156"/>
  <c r="G1912" i="156"/>
  <c r="G2159" i="156"/>
  <c r="G2292" i="156"/>
  <c r="G477" i="156"/>
  <c r="G674" i="156"/>
  <c r="G1579" i="156"/>
  <c r="G2223" i="156"/>
  <c r="G2308" i="156"/>
  <c r="G2469" i="156"/>
  <c r="G3048" i="156"/>
  <c r="G908" i="156"/>
  <c r="J908" i="156" s="1"/>
  <c r="G2684" i="156"/>
  <c r="G1009" i="156"/>
  <c r="G2921" i="156"/>
  <c r="G401" i="156"/>
  <c r="G747" i="156"/>
  <c r="G121" i="156"/>
  <c r="G333" i="156"/>
  <c r="G566" i="156"/>
  <c r="G2096" i="156"/>
  <c r="G2651" i="156"/>
  <c r="G2714" i="156"/>
  <c r="E709" i="37" l="1"/>
  <c r="F709" i="37"/>
  <c r="E44" i="37"/>
  <c r="E1200" i="37" s="1"/>
  <c r="E614" i="37"/>
  <c r="E1210" i="37" s="1"/>
  <c r="E36" i="37"/>
  <c r="E1191" i="37" s="1"/>
  <c r="E555" i="37"/>
  <c r="E559" i="37"/>
  <c r="F372" i="37"/>
  <c r="E11" i="37"/>
  <c r="E1163" i="37" s="1"/>
  <c r="E74" i="37"/>
  <c r="E63" i="37"/>
  <c r="E1140" i="37"/>
  <c r="E1113" i="37"/>
  <c r="E1141" i="37"/>
  <c r="H1221" i="156"/>
  <c r="H1971" i="156"/>
  <c r="G780" i="156"/>
  <c r="G843" i="156"/>
  <c r="G891" i="156" s="1"/>
  <c r="H891" i="156" s="1"/>
  <c r="H849" i="156"/>
  <c r="G1283" i="156"/>
  <c r="H2674" i="156"/>
  <c r="E34" i="37"/>
  <c r="E1188" i="37" s="1"/>
  <c r="F1188" i="37" s="1"/>
  <c r="J2649" i="156"/>
  <c r="E9" i="37"/>
  <c r="H1741" i="157"/>
  <c r="I1673" i="157"/>
  <c r="I1741" i="157" s="1"/>
  <c r="H1676" i="157"/>
  <c r="H3048" i="156"/>
  <c r="G3125" i="156"/>
  <c r="G3058" i="156"/>
  <c r="G3130" i="156" s="1"/>
  <c r="G3129" i="156"/>
  <c r="H1450" i="156"/>
  <c r="E60" i="37"/>
  <c r="G1230" i="156"/>
  <c r="G2673" i="156"/>
  <c r="G2690" i="156"/>
  <c r="G2671" i="156"/>
  <c r="G2275" i="156"/>
  <c r="G2689" i="156" s="1"/>
  <c r="G2288" i="156"/>
  <c r="G2210" i="156"/>
  <c r="H2211" i="156"/>
  <c r="H1667" i="156"/>
  <c r="G1688" i="156"/>
  <c r="G1427" i="156"/>
  <c r="G1447" i="156" s="1"/>
  <c r="G2707" i="156"/>
  <c r="J778" i="156"/>
  <c r="G2706" i="156"/>
  <c r="F738" i="37" l="1"/>
  <c r="E738" i="37"/>
  <c r="E66" i="37"/>
  <c r="E1222" i="37" s="1"/>
  <c r="H1222" i="37" s="1"/>
  <c r="E619" i="37"/>
  <c r="E615" i="37"/>
  <c r="E620" i="37"/>
  <c r="E67" i="37"/>
  <c r="E1223" i="37" s="1"/>
  <c r="F34" i="37"/>
  <c r="E33" i="37"/>
  <c r="E49" i="37"/>
  <c r="E50" i="37"/>
  <c r="E1206" i="37" s="1"/>
  <c r="H9" i="37"/>
  <c r="H1140" i="37"/>
  <c r="E1142" i="37"/>
  <c r="H1283" i="156"/>
  <c r="G894" i="156"/>
  <c r="H2671" i="156"/>
  <c r="E31" i="37"/>
  <c r="E1184" i="37" s="1"/>
  <c r="F1184" i="37" s="1"/>
  <c r="I1676" i="157"/>
  <c r="H1744" i="157"/>
  <c r="G2697" i="156"/>
  <c r="G2672" i="156"/>
  <c r="H2210" i="156"/>
  <c r="G2678" i="156"/>
  <c r="H2275" i="156"/>
  <c r="G2273" i="156"/>
  <c r="G1692" i="156"/>
  <c r="G1451" i="156"/>
  <c r="H1451" i="156" s="1"/>
  <c r="H1447" i="156"/>
  <c r="H1427" i="156"/>
  <c r="E32" i="37" l="1"/>
  <c r="E1185" i="37" s="1"/>
  <c r="F31" i="37"/>
  <c r="E741" i="37"/>
  <c r="E38" i="37"/>
  <c r="E57" i="37"/>
  <c r="H1223" i="37"/>
  <c r="I1744" i="157"/>
  <c r="G2687" i="156"/>
  <c r="G2286" i="156"/>
  <c r="H2273" i="156"/>
  <c r="F741" i="37" l="1"/>
  <c r="E47" i="37"/>
  <c r="G2699" i="156"/>
  <c r="G1697" i="156"/>
  <c r="G2704" i="156"/>
  <c r="E59" i="37" l="1"/>
  <c r="E64" i="37"/>
  <c r="G2705" i="156"/>
  <c r="E65" i="37" l="1"/>
  <c r="F2263" i="157"/>
  <c r="F2261" i="157"/>
  <c r="F2255" i="157"/>
  <c r="F2203" i="157"/>
  <c r="F2192" i="157"/>
  <c r="F2190" i="157"/>
  <c r="F2132" i="157"/>
  <c r="F2130" i="157"/>
  <c r="F2124" i="157"/>
  <c r="F2069" i="157"/>
  <c r="F2057" i="157"/>
  <c r="F2055" i="157"/>
  <c r="F2052" i="157"/>
  <c r="F2056" i="157"/>
  <c r="F1994" i="157"/>
  <c r="F1991" i="157"/>
  <c r="F1988" i="157"/>
  <c r="F1932" i="157"/>
  <c r="F1918" i="157"/>
  <c r="F1916" i="157"/>
  <c r="F1832" i="157"/>
  <c r="F1830" i="157"/>
  <c r="F1828" i="157"/>
  <c r="F1753" i="157"/>
  <c r="F1751" i="157"/>
  <c r="F1689" i="157"/>
  <c r="F1687" i="157"/>
  <c r="F1620" i="157"/>
  <c r="F1605" i="157"/>
  <c r="F1603" i="157"/>
  <c r="F1544" i="157"/>
  <c r="F1542" i="157"/>
  <c r="F1483" i="157"/>
  <c r="F1474" i="157"/>
  <c r="F1472" i="157"/>
  <c r="F1413" i="157"/>
  <c r="F1411" i="157"/>
  <c r="F1404" i="157"/>
  <c r="F1349" i="157"/>
  <c r="F1336" i="157"/>
  <c r="F1334" i="157"/>
  <c r="F1198" i="157"/>
  <c r="F1196" i="157"/>
  <c r="F1189" i="157"/>
  <c r="F1108" i="157"/>
  <c r="F1106" i="157"/>
  <c r="F1031" i="157"/>
  <c r="F1029" i="157"/>
  <c r="F952" i="157"/>
  <c r="F936" i="157"/>
  <c r="F934" i="157"/>
  <c r="F845" i="157"/>
  <c r="F789" i="157"/>
  <c r="F779" i="157"/>
  <c r="F719" i="157"/>
  <c r="F708" i="157"/>
  <c r="F706" i="157"/>
  <c r="F521" i="157"/>
  <c r="F459" i="157"/>
  <c r="F446" i="157"/>
  <c r="F443" i="157"/>
  <c r="F403" i="157"/>
  <c r="F364" i="157"/>
  <c r="F345" i="157"/>
  <c r="F268" i="157"/>
  <c r="F171" i="157"/>
  <c r="F104" i="157"/>
  <c r="F88" i="157"/>
  <c r="F24" i="157"/>
  <c r="AA673" i="37"/>
  <c r="E3407" i="156"/>
  <c r="E3405" i="156"/>
  <c r="E3401" i="156"/>
  <c r="E3348" i="156"/>
  <c r="E3338" i="156"/>
  <c r="E3336" i="156"/>
  <c r="E3331" i="156"/>
  <c r="E3277" i="156"/>
  <c r="E3212" i="156"/>
  <c r="E3206" i="156"/>
  <c r="E3150" i="156"/>
  <c r="E3074" i="156"/>
  <c r="E3066" i="156"/>
  <c r="E3003" i="156"/>
  <c r="E2923" i="156"/>
  <c r="E2920" i="156"/>
  <c r="E2917" i="156"/>
  <c r="E2859" i="156"/>
  <c r="E2786" i="156"/>
  <c r="E2784" i="156"/>
  <c r="E2729" i="156"/>
  <c r="E2468" i="156"/>
  <c r="E2307" i="156"/>
  <c r="E2299" i="156"/>
  <c r="E2291" i="156"/>
  <c r="E2233" i="156"/>
  <c r="E2229" i="156"/>
  <c r="E2222" i="156"/>
  <c r="E2167" i="156"/>
  <c r="E2089" i="156"/>
  <c r="E2012" i="156"/>
  <c r="E1993" i="156"/>
  <c r="E1991" i="156"/>
  <c r="E1987" i="156"/>
  <c r="E1854" i="156"/>
  <c r="E1636" i="156"/>
  <c r="E1516" i="156"/>
  <c r="E1515" i="156"/>
  <c r="E1302" i="156"/>
  <c r="E1294" i="156"/>
  <c r="E1147" i="156"/>
  <c r="E1113" i="156"/>
  <c r="E1104" i="156"/>
  <c r="E1015" i="156"/>
  <c r="E1008" i="156"/>
  <c r="E1005" i="156"/>
  <c r="E949" i="156"/>
  <c r="E939" i="156"/>
  <c r="E907" i="156"/>
  <c r="E826" i="156"/>
  <c r="E811" i="156"/>
  <c r="E746" i="156"/>
  <c r="E743" i="156"/>
  <c r="E719" i="156"/>
  <c r="E715" i="156"/>
  <c r="E707" i="156"/>
  <c r="E673" i="156"/>
  <c r="E669" i="156"/>
  <c r="E565" i="156"/>
  <c r="E562" i="156"/>
  <c r="E538" i="156"/>
  <c r="E476" i="156"/>
  <c r="E344" i="156"/>
  <c r="E332" i="156"/>
  <c r="E328" i="156"/>
  <c r="E274" i="156"/>
  <c r="E182" i="156"/>
  <c r="E779" i="156" l="1"/>
  <c r="E778" i="156"/>
  <c r="E2704" i="156"/>
  <c r="AA1109" i="37"/>
  <c r="AA1107" i="37"/>
  <c r="AA1104" i="37"/>
  <c r="AA1053" i="37"/>
  <c r="AA683" i="37"/>
  <c r="AA1108" i="37"/>
  <c r="AA1106" i="37"/>
  <c r="AA1103" i="37"/>
  <c r="AA684" i="37"/>
  <c r="AA631" i="37"/>
  <c r="AA624" i="37"/>
  <c r="AA605" i="37"/>
  <c r="AA507" i="37"/>
  <c r="AA505" i="37"/>
  <c r="AA502" i="37"/>
  <c r="AA504" i="37"/>
  <c r="AA322" i="37"/>
  <c r="AA320" i="37"/>
  <c r="AA303" i="37"/>
  <c r="AA623" i="37"/>
  <c r="AA571" i="37"/>
  <c r="AA506" i="37"/>
  <c r="AA503" i="37"/>
  <c r="AA449" i="37"/>
  <c r="AA323" i="37"/>
  <c r="AA321" i="37"/>
  <c r="AA319" i="37"/>
  <c r="AA268" i="37"/>
  <c r="C142" i="37"/>
  <c r="C205" i="37"/>
  <c r="C383" i="37"/>
  <c r="C443" i="37"/>
  <c r="C567" i="37"/>
  <c r="C748" i="37"/>
  <c r="F1829" i="157"/>
  <c r="C810" i="37"/>
  <c r="C865" i="37"/>
  <c r="C870" i="37"/>
  <c r="C989" i="37"/>
  <c r="F932" i="157"/>
  <c r="F783" i="157"/>
  <c r="C144" i="37"/>
  <c r="C203" i="37"/>
  <c r="C385" i="37"/>
  <c r="C445" i="37"/>
  <c r="C565" i="37"/>
  <c r="C750" i="37"/>
  <c r="C808" i="37"/>
  <c r="C869" i="37"/>
  <c r="C868" i="37"/>
  <c r="C987" i="37"/>
  <c r="E1105" i="156"/>
  <c r="E794" i="156"/>
  <c r="E2703" i="156"/>
  <c r="E751" i="156"/>
  <c r="E2649" i="156"/>
  <c r="F926" i="157"/>
  <c r="F927" i="157"/>
  <c r="E2927" i="156"/>
  <c r="E3207" i="156"/>
  <c r="F1107" i="157"/>
  <c r="F1473" i="157"/>
  <c r="F1752" i="157"/>
  <c r="F2321" i="157"/>
  <c r="F1051" i="157"/>
  <c r="F1102" i="157"/>
  <c r="F1418" i="157"/>
  <c r="F1549" i="157"/>
  <c r="F1599" i="157"/>
  <c r="F1694" i="157"/>
  <c r="F1747" i="157"/>
  <c r="F1913" i="157"/>
  <c r="F2137" i="157"/>
  <c r="F2186" i="157"/>
  <c r="F2323" i="157"/>
  <c r="F395" i="157"/>
  <c r="F935" i="157"/>
  <c r="F1469" i="157"/>
  <c r="F1748" i="157"/>
  <c r="F1915" i="157"/>
  <c r="F2001" i="157"/>
  <c r="F2051" i="157"/>
  <c r="F2187" i="157"/>
  <c r="F2268" i="157"/>
  <c r="F2318" i="157"/>
  <c r="F1333" i="157"/>
  <c r="F1750" i="157"/>
  <c r="E3078" i="156"/>
  <c r="F2265" i="157"/>
  <c r="F2189" i="157"/>
  <c r="F2134" i="157"/>
  <c r="F2054" i="157"/>
  <c r="F1998" i="157"/>
  <c r="F1917" i="157"/>
  <c r="F1834" i="157"/>
  <c r="F1691" i="157"/>
  <c r="F1602" i="157"/>
  <c r="F1546" i="157"/>
  <c r="F1471" i="157"/>
  <c r="F1415" i="157"/>
  <c r="F1335" i="157"/>
  <c r="F1200" i="157"/>
  <c r="F1105" i="157"/>
  <c r="F1033" i="157"/>
  <c r="F933" i="157"/>
  <c r="F710" i="157"/>
  <c r="E3340" i="156"/>
  <c r="E3409" i="156"/>
  <c r="E2788" i="156"/>
  <c r="E1995" i="156"/>
  <c r="F2191" i="157"/>
  <c r="G2132" i="157"/>
  <c r="I2132" i="157" s="1"/>
  <c r="E171" i="156"/>
  <c r="E674" i="156"/>
  <c r="E1140" i="156"/>
  <c r="E1458" i="156"/>
  <c r="E2308" i="156"/>
  <c r="E477" i="156"/>
  <c r="E940" i="156"/>
  <c r="E1579" i="156"/>
  <c r="E1637" i="156"/>
  <c r="E1697" i="156"/>
  <c r="E2234" i="156"/>
  <c r="E2292" i="156"/>
  <c r="E812" i="156"/>
  <c r="E2159" i="156"/>
  <c r="E2300" i="156"/>
  <c r="E2469" i="156"/>
  <c r="E1176" i="156"/>
  <c r="E1238" i="156"/>
  <c r="E1295" i="156"/>
  <c r="E1798" i="156"/>
  <c r="E1855" i="156"/>
  <c r="E1912" i="156"/>
  <c r="E2223" i="156"/>
  <c r="E1397" i="156"/>
  <c r="F1195" i="157"/>
  <c r="F1028" i="157"/>
  <c r="F447" i="157"/>
  <c r="F1194" i="157"/>
  <c r="F2260" i="157"/>
  <c r="F168" i="157"/>
  <c r="F95" i="157"/>
  <c r="F355" i="157"/>
  <c r="F247" i="157"/>
  <c r="F2319" i="157"/>
  <c r="F1103" i="157"/>
  <c r="F1329" i="157"/>
  <c r="F1410" i="157"/>
  <c r="E121" i="156"/>
  <c r="F871" i="157"/>
  <c r="F1330" i="157"/>
  <c r="F1686" i="157"/>
  <c r="F1992" i="157"/>
  <c r="F1278" i="157"/>
  <c r="F1541" i="157"/>
  <c r="E2921" i="156"/>
  <c r="E3073" i="156"/>
  <c r="E1009" i="156"/>
  <c r="E3335" i="156"/>
  <c r="E333" i="156"/>
  <c r="E3404" i="156"/>
  <c r="F526" i="157"/>
  <c r="F846" i="157"/>
  <c r="F1468" i="157"/>
  <c r="F1600" i="157"/>
  <c r="F1993" i="157"/>
  <c r="F1604" i="157"/>
  <c r="F2129" i="157"/>
  <c r="AA680" i="37"/>
  <c r="AA1216" i="37" s="1"/>
  <c r="AA1088" i="37"/>
  <c r="E566" i="156"/>
  <c r="E908" i="156"/>
  <c r="E401" i="156"/>
  <c r="E747" i="156"/>
  <c r="E2096" i="156"/>
  <c r="AA1105" i="37" l="1"/>
  <c r="AA657" i="37"/>
  <c r="E780" i="156"/>
  <c r="AA488" i="37"/>
  <c r="AA570" i="37"/>
  <c r="AA569" i="37" s="1"/>
  <c r="C566" i="37"/>
  <c r="C562" i="37"/>
  <c r="C327" i="37"/>
  <c r="C79" i="37"/>
  <c r="C200" i="37"/>
  <c r="C141" i="37"/>
  <c r="C202" i="37"/>
  <c r="C384" i="37"/>
  <c r="C442" i="37"/>
  <c r="C564" i="37"/>
  <c r="C747" i="37"/>
  <c r="C1043" i="37"/>
  <c r="C984" i="37"/>
  <c r="C814" i="37"/>
  <c r="C745" i="37"/>
  <c r="C143" i="37"/>
  <c r="C1048" i="37"/>
  <c r="C934" i="37"/>
  <c r="C691" i="37"/>
  <c r="C511" i="37"/>
  <c r="C199" i="37"/>
  <c r="C1046" i="37"/>
  <c r="C444" i="37"/>
  <c r="C135" i="37"/>
  <c r="C439" i="37"/>
  <c r="C379" i="37"/>
  <c r="C378" i="37"/>
  <c r="C1044" i="37"/>
  <c r="C988" i="37"/>
  <c r="C809" i="37"/>
  <c r="C867" i="37"/>
  <c r="C986" i="37"/>
  <c r="C382" i="37"/>
  <c r="C993" i="37"/>
  <c r="C864" i="37"/>
  <c r="C807" i="37"/>
  <c r="C440" i="37"/>
  <c r="C983" i="37"/>
  <c r="C805" i="37"/>
  <c r="C744" i="37"/>
  <c r="C561" i="37"/>
  <c r="C389" i="37"/>
  <c r="C148" i="37"/>
  <c r="C749" i="37"/>
  <c r="C204" i="37"/>
  <c r="C134" i="37"/>
  <c r="C140" i="37"/>
  <c r="C9" i="37"/>
  <c r="C1140" i="37"/>
  <c r="C64" i="37"/>
  <c r="C1113" i="37"/>
  <c r="C1141" i="37"/>
  <c r="C63" i="37"/>
  <c r="C1156" i="37"/>
  <c r="F928" i="157"/>
  <c r="E2707" i="156"/>
  <c r="F2188" i="157"/>
  <c r="F1914" i="157"/>
  <c r="F1331" i="157"/>
  <c r="F1109" i="157"/>
  <c r="F1475" i="157"/>
  <c r="F1754" i="157"/>
  <c r="F2053" i="157"/>
  <c r="F1470" i="157"/>
  <c r="F1104" i="157"/>
  <c r="F937" i="157"/>
  <c r="F1919" i="157"/>
  <c r="F2193" i="157"/>
  <c r="F1601" i="157"/>
  <c r="F1749" i="157"/>
  <c r="F2320" i="157"/>
  <c r="F1337" i="157"/>
  <c r="F1606" i="157"/>
  <c r="F2058" i="157"/>
  <c r="F2325" i="157"/>
  <c r="E2990" i="156"/>
  <c r="E2847" i="156"/>
  <c r="E2716" i="156"/>
  <c r="E2705" i="156"/>
  <c r="E2706" i="156"/>
  <c r="E3469" i="156"/>
  <c r="C1110" i="37" l="1"/>
  <c r="AA630" i="37"/>
  <c r="AA629" i="37" s="1"/>
  <c r="AA448" i="37"/>
  <c r="AA447" i="37" s="1"/>
  <c r="AA267" i="37"/>
  <c r="AA266" i="37" s="1"/>
  <c r="C871" i="37"/>
  <c r="C386" i="37"/>
  <c r="C746" i="37"/>
  <c r="C811" i="37"/>
  <c r="C441" i="37"/>
  <c r="C751" i="37"/>
  <c r="C206" i="37"/>
  <c r="C985" i="37"/>
  <c r="C1050" i="37"/>
  <c r="C568" i="37"/>
  <c r="C1045" i="37"/>
  <c r="C563" i="37"/>
  <c r="C990" i="37"/>
  <c r="C145" i="37"/>
  <c r="C201" i="37"/>
  <c r="C866" i="37"/>
  <c r="C446" i="37"/>
  <c r="C380" i="37"/>
  <c r="C806" i="37"/>
  <c r="C136" i="37"/>
  <c r="C65" i="37"/>
  <c r="C324" i="37"/>
  <c r="C66" i="37"/>
  <c r="C76" i="37"/>
  <c r="C508" i="37"/>
  <c r="C67" i="37"/>
  <c r="C1142" i="37"/>
  <c r="C1222" i="37" l="1"/>
  <c r="C1223" i="37"/>
  <c r="AF2053" i="157"/>
  <c r="AF1601" i="157"/>
  <c r="AC563" i="37" l="1"/>
  <c r="AC866" i="37"/>
  <c r="C1" i="157" l="1"/>
  <c r="G7" i="157"/>
  <c r="M7" i="157"/>
  <c r="L11" i="157"/>
  <c r="M11" i="157"/>
  <c r="G12" i="157"/>
  <c r="K12" i="157"/>
  <c r="L12" i="157"/>
  <c r="G13" i="157"/>
  <c r="K13" i="157"/>
  <c r="L13" i="157"/>
  <c r="G14" i="157"/>
  <c r="K14" i="157"/>
  <c r="L14" i="157"/>
  <c r="G15" i="157"/>
  <c r="K15" i="157"/>
  <c r="L15" i="157"/>
  <c r="G16" i="157"/>
  <c r="K16" i="157"/>
  <c r="L16" i="157"/>
  <c r="G17" i="157"/>
  <c r="K17" i="157"/>
  <c r="L17" i="157"/>
  <c r="G18" i="157"/>
  <c r="K18" i="157"/>
  <c r="L18" i="157"/>
  <c r="G19" i="157"/>
  <c r="K19" i="157"/>
  <c r="L19" i="157"/>
  <c r="G20" i="157"/>
  <c r="K20" i="157"/>
  <c r="L20" i="157"/>
  <c r="G21" i="157"/>
  <c r="K21" i="157"/>
  <c r="L21" i="157"/>
  <c r="G22" i="157"/>
  <c r="K22" i="157"/>
  <c r="L22" i="157"/>
  <c r="G23" i="157"/>
  <c r="K23" i="157"/>
  <c r="L23" i="157"/>
  <c r="AE58" i="157"/>
  <c r="G63" i="157"/>
  <c r="G66" i="157"/>
  <c r="G68" i="157"/>
  <c r="G70" i="157"/>
  <c r="G72" i="157"/>
  <c r="G74" i="157"/>
  <c r="G76" i="157"/>
  <c r="G77" i="157"/>
  <c r="AE82" i="157"/>
  <c r="G87" i="157"/>
  <c r="K87" i="157"/>
  <c r="L87" i="157"/>
  <c r="M87" i="157" s="1"/>
  <c r="K90" i="157"/>
  <c r="L90" i="157"/>
  <c r="L94" i="157" s="1"/>
  <c r="AE96" i="157"/>
  <c r="G101" i="157"/>
  <c r="K101" i="157"/>
  <c r="L101" i="157"/>
  <c r="G102" i="157"/>
  <c r="K102" i="157"/>
  <c r="L102" i="157"/>
  <c r="G103" i="157"/>
  <c r="K103" i="157"/>
  <c r="L103" i="157"/>
  <c r="AE145" i="157"/>
  <c r="G159" i="157"/>
  <c r="K159" i="157"/>
  <c r="L159" i="157"/>
  <c r="L160" i="157" s="1"/>
  <c r="G167" i="157"/>
  <c r="K162" i="157"/>
  <c r="L162" i="157"/>
  <c r="L167" i="157" s="1"/>
  <c r="J167" i="157" s="1"/>
  <c r="G170" i="157"/>
  <c r="AE170" i="157"/>
  <c r="AE929" i="157" s="1"/>
  <c r="G169" i="157"/>
  <c r="G177" i="157"/>
  <c r="K177" i="157"/>
  <c r="L177" i="157"/>
  <c r="G178" i="157"/>
  <c r="K178" i="157"/>
  <c r="L178" i="157"/>
  <c r="G179" i="157"/>
  <c r="K179" i="157"/>
  <c r="L179" i="157"/>
  <c r="G180" i="157"/>
  <c r="K180" i="157"/>
  <c r="L180" i="157"/>
  <c r="K238" i="157"/>
  <c r="L238" i="157"/>
  <c r="M238" i="157" s="1"/>
  <c r="K239" i="157"/>
  <c r="L239" i="157"/>
  <c r="M239" i="157" s="1"/>
  <c r="K240" i="157"/>
  <c r="L240" i="157"/>
  <c r="M240" i="157" s="1"/>
  <c r="K243" i="157"/>
  <c r="L243" i="157"/>
  <c r="AE248" i="157"/>
  <c r="G253" i="157"/>
  <c r="K253" i="157"/>
  <c r="L253" i="157"/>
  <c r="G254" i="157"/>
  <c r="K254" i="157"/>
  <c r="L254" i="157"/>
  <c r="G255" i="157"/>
  <c r="K255" i="157"/>
  <c r="L255" i="157"/>
  <c r="G256" i="157"/>
  <c r="K256" i="157"/>
  <c r="L256" i="157"/>
  <c r="G257" i="157"/>
  <c r="K257" i="157"/>
  <c r="L257" i="157"/>
  <c r="G258" i="157"/>
  <c r="K258" i="157"/>
  <c r="L258" i="157"/>
  <c r="G259" i="157"/>
  <c r="K259" i="157"/>
  <c r="L259" i="157"/>
  <c r="G260" i="157"/>
  <c r="K260" i="157"/>
  <c r="L260" i="157"/>
  <c r="G261" i="157"/>
  <c r="K261" i="157"/>
  <c r="L261" i="157"/>
  <c r="G262" i="157"/>
  <c r="K262" i="157"/>
  <c r="L262" i="157"/>
  <c r="G263" i="157"/>
  <c r="K263" i="157"/>
  <c r="L263" i="157"/>
  <c r="G264" i="157"/>
  <c r="K264" i="157"/>
  <c r="L264" i="157"/>
  <c r="G265" i="157"/>
  <c r="K265" i="157"/>
  <c r="L265" i="157"/>
  <c r="G266" i="157"/>
  <c r="K266" i="157"/>
  <c r="L266" i="157"/>
  <c r="G267" i="157"/>
  <c r="K267" i="157"/>
  <c r="L267" i="157"/>
  <c r="K340" i="157"/>
  <c r="L340" i="157"/>
  <c r="K341" i="157"/>
  <c r="L341" i="157"/>
  <c r="K343" i="157"/>
  <c r="L343" i="157"/>
  <c r="K344" i="157"/>
  <c r="L344" i="157"/>
  <c r="K348" i="157"/>
  <c r="AE356" i="157"/>
  <c r="G361" i="157"/>
  <c r="K361" i="157"/>
  <c r="L361" i="157"/>
  <c r="G362" i="157"/>
  <c r="K362" i="157"/>
  <c r="L362" i="157"/>
  <c r="G363" i="157"/>
  <c r="K363" i="157"/>
  <c r="L363" i="157"/>
  <c r="K392" i="157"/>
  <c r="L392" i="157"/>
  <c r="M392" i="157" s="1"/>
  <c r="AE396" i="157"/>
  <c r="G401" i="157"/>
  <c r="K401" i="157"/>
  <c r="L401" i="157"/>
  <c r="M401" i="157" s="1"/>
  <c r="G402" i="157"/>
  <c r="K402" i="157"/>
  <c r="L402" i="157"/>
  <c r="G404" i="157"/>
  <c r="AE872" i="157"/>
  <c r="G442" i="157"/>
  <c r="K442" i="157"/>
  <c r="L442" i="157"/>
  <c r="G445" i="157"/>
  <c r="K445" i="157"/>
  <c r="L445" i="157"/>
  <c r="G453" i="157"/>
  <c r="K453" i="157"/>
  <c r="L453" i="157"/>
  <c r="G454" i="157"/>
  <c r="K454" i="157"/>
  <c r="L454" i="157"/>
  <c r="G455" i="157"/>
  <c r="K455" i="157"/>
  <c r="L455" i="157"/>
  <c r="G456" i="157"/>
  <c r="K456" i="157"/>
  <c r="L456" i="157"/>
  <c r="G457" i="157"/>
  <c r="K457" i="157"/>
  <c r="L457" i="157"/>
  <c r="G458" i="157"/>
  <c r="K458" i="157"/>
  <c r="L458" i="157"/>
  <c r="AE498" i="157"/>
  <c r="G520" i="157"/>
  <c r="K520" i="157"/>
  <c r="L520" i="157"/>
  <c r="K523" i="157"/>
  <c r="L523" i="157"/>
  <c r="L525" i="157" s="1"/>
  <c r="AE527" i="157"/>
  <c r="AE583" i="157"/>
  <c r="AE584" i="157"/>
  <c r="AE586" i="157"/>
  <c r="AE642" i="157"/>
  <c r="AF661" i="157"/>
  <c r="AF870" i="157" s="1"/>
  <c r="AJ661" i="157"/>
  <c r="K659" i="157"/>
  <c r="L659" i="157"/>
  <c r="L660" i="157" s="1"/>
  <c r="AE659" i="157"/>
  <c r="AH659" i="157" s="1"/>
  <c r="J660" i="157"/>
  <c r="G707" i="157"/>
  <c r="G709" i="157"/>
  <c r="G715" i="157"/>
  <c r="K715" i="157"/>
  <c r="L715" i="157"/>
  <c r="G716" i="157"/>
  <c r="K716" i="157"/>
  <c r="L716" i="157"/>
  <c r="G717" i="157"/>
  <c r="K717" i="157"/>
  <c r="L717" i="157"/>
  <c r="G718" i="157"/>
  <c r="K718" i="157"/>
  <c r="L718" i="157"/>
  <c r="AE769" i="157"/>
  <c r="G776" i="157"/>
  <c r="K776" i="157"/>
  <c r="L776" i="157"/>
  <c r="G777" i="157"/>
  <c r="K777" i="157"/>
  <c r="L777" i="157"/>
  <c r="G778" i="157"/>
  <c r="K778" i="157"/>
  <c r="L778" i="157"/>
  <c r="G781" i="157"/>
  <c r="K781" i="157"/>
  <c r="L781" i="157"/>
  <c r="L782" i="157" s="1"/>
  <c r="AE784" i="157"/>
  <c r="G788" i="157"/>
  <c r="K788" i="157"/>
  <c r="L788" i="157"/>
  <c r="AE832" i="157"/>
  <c r="G844" i="157"/>
  <c r="K844" i="157"/>
  <c r="L844" i="157"/>
  <c r="AE844" i="157"/>
  <c r="AE847" i="157"/>
  <c r="AJ929" i="157"/>
  <c r="AK929" i="157"/>
  <c r="H936" i="157"/>
  <c r="G942" i="157"/>
  <c r="K942" i="157"/>
  <c r="L942" i="157"/>
  <c r="G943" i="157"/>
  <c r="K943" i="157"/>
  <c r="L943" i="157"/>
  <c r="G944" i="157"/>
  <c r="K944" i="157"/>
  <c r="L944" i="157"/>
  <c r="G945" i="157"/>
  <c r="K945" i="157"/>
  <c r="L945" i="157"/>
  <c r="G946" i="157"/>
  <c r="K946" i="157"/>
  <c r="L946" i="157"/>
  <c r="G947" i="157"/>
  <c r="K947" i="157"/>
  <c r="L947" i="157"/>
  <c r="G948" i="157"/>
  <c r="K948" i="157"/>
  <c r="L948" i="157"/>
  <c r="G949" i="157"/>
  <c r="K949" i="157"/>
  <c r="L949" i="157"/>
  <c r="G950" i="157"/>
  <c r="K950" i="157"/>
  <c r="L950" i="157"/>
  <c r="G951" i="157"/>
  <c r="K951" i="157"/>
  <c r="L951" i="157"/>
  <c r="H1051" i="157"/>
  <c r="AA183" i="37"/>
  <c r="G1014" i="157"/>
  <c r="K1014" i="157"/>
  <c r="L1014" i="157"/>
  <c r="G1015" i="157"/>
  <c r="K1015" i="157"/>
  <c r="L1015" i="157"/>
  <c r="G1016" i="157"/>
  <c r="K1016" i="157"/>
  <c r="L1016" i="157"/>
  <c r="G1017" i="157"/>
  <c r="K1017" i="157"/>
  <c r="L1017" i="157"/>
  <c r="G1018" i="157"/>
  <c r="K1018" i="157"/>
  <c r="L1018" i="157"/>
  <c r="G1019" i="157"/>
  <c r="K1019" i="157"/>
  <c r="L1019" i="157"/>
  <c r="G1020" i="157"/>
  <c r="K1020" i="157"/>
  <c r="L1020" i="157"/>
  <c r="G1027" i="157"/>
  <c r="K1024" i="157"/>
  <c r="L1024" i="157"/>
  <c r="M1024" i="157" s="1"/>
  <c r="H1103" i="157"/>
  <c r="G1030" i="157"/>
  <c r="G1032" i="157"/>
  <c r="AE1046" i="157"/>
  <c r="AK1050" i="157"/>
  <c r="AF1051" i="157"/>
  <c r="AJ1051" i="157"/>
  <c r="AC183" i="37"/>
  <c r="AG183" i="37"/>
  <c r="AH183" i="37"/>
  <c r="AF1104" i="157"/>
  <c r="AJ1104" i="157"/>
  <c r="AK1104" i="157"/>
  <c r="H1108" i="157"/>
  <c r="G1113" i="157"/>
  <c r="K1113" i="157"/>
  <c r="L1113" i="157"/>
  <c r="G1114" i="157"/>
  <c r="K1114" i="157"/>
  <c r="L1114" i="157"/>
  <c r="G1115" i="157"/>
  <c r="K1115" i="157"/>
  <c r="L1115" i="157"/>
  <c r="G1117" i="157"/>
  <c r="K1117" i="157"/>
  <c r="L1117" i="157"/>
  <c r="G1118" i="157"/>
  <c r="K1118" i="157"/>
  <c r="L1118" i="157"/>
  <c r="G1119" i="157"/>
  <c r="K1119" i="157"/>
  <c r="L1119" i="157"/>
  <c r="G1120" i="157"/>
  <c r="K1120" i="157"/>
  <c r="L1120" i="157"/>
  <c r="G1121" i="157"/>
  <c r="K1121" i="157"/>
  <c r="L1121" i="157"/>
  <c r="AE1161" i="157"/>
  <c r="G1183" i="157"/>
  <c r="K1183" i="157"/>
  <c r="L1183" i="157"/>
  <c r="M1183" i="157" s="1"/>
  <c r="G1184" i="157"/>
  <c r="K1184" i="157"/>
  <c r="L1184" i="157"/>
  <c r="M1184" i="157" s="1"/>
  <c r="G1185" i="157"/>
  <c r="K1185" i="157"/>
  <c r="L1185" i="157"/>
  <c r="M1185" i="157" s="1"/>
  <c r="G1186" i="157"/>
  <c r="K1186" i="157"/>
  <c r="L1186" i="157"/>
  <c r="M1186" i="157" s="1"/>
  <c r="G1187" i="157"/>
  <c r="K1187" i="157"/>
  <c r="L1187" i="157"/>
  <c r="M1187" i="157" s="1"/>
  <c r="G1188" i="157"/>
  <c r="K1188" i="157"/>
  <c r="L1188" i="157"/>
  <c r="M1188" i="157" s="1"/>
  <c r="G1193" i="157"/>
  <c r="K1191" i="157"/>
  <c r="L1191" i="157"/>
  <c r="M1191" i="157" s="1"/>
  <c r="AE1195" i="157"/>
  <c r="G1197" i="157"/>
  <c r="G1199" i="157"/>
  <c r="G1204" i="157"/>
  <c r="K1204" i="157"/>
  <c r="L1204" i="157"/>
  <c r="K1205" i="157"/>
  <c r="L1205" i="157"/>
  <c r="K1206" i="157"/>
  <c r="L1206" i="157"/>
  <c r="K1207" i="157"/>
  <c r="L1207" i="157"/>
  <c r="K1208" i="157"/>
  <c r="K1279" i="157" s="1"/>
  <c r="L1208" i="157"/>
  <c r="AE1252" i="157"/>
  <c r="G1266" i="157"/>
  <c r="K1266" i="157"/>
  <c r="L1266" i="157"/>
  <c r="L1268" i="157" s="1"/>
  <c r="G1273" i="157"/>
  <c r="K1270" i="157"/>
  <c r="L1270" i="157"/>
  <c r="AJ1278" i="157"/>
  <c r="AK1278" i="157"/>
  <c r="AJ1314" i="157"/>
  <c r="AK1314" i="157"/>
  <c r="AJ1331" i="157"/>
  <c r="AK1331" i="157"/>
  <c r="H1335" i="157"/>
  <c r="H1336" i="157"/>
  <c r="G1341" i="157"/>
  <c r="K1341" i="157"/>
  <c r="L1341" i="157"/>
  <c r="G1342" i="157"/>
  <c r="K1342" i="157"/>
  <c r="L1342" i="157"/>
  <c r="G1343" i="157"/>
  <c r="K1343" i="157"/>
  <c r="L1343" i="157"/>
  <c r="G1344" i="157"/>
  <c r="K1344" i="157"/>
  <c r="L1344" i="157"/>
  <c r="G1345" i="157"/>
  <c r="K1345" i="157"/>
  <c r="L1345" i="157"/>
  <c r="G1346" i="157"/>
  <c r="K1346" i="157"/>
  <c r="L1346" i="157"/>
  <c r="G1347" i="157"/>
  <c r="K1347" i="157"/>
  <c r="L1347" i="157"/>
  <c r="G1348" i="157"/>
  <c r="K1348" i="157"/>
  <c r="L1348" i="157"/>
  <c r="H1418" i="157"/>
  <c r="AE1388" i="157"/>
  <c r="AE1462" i="157" s="1"/>
  <c r="G1400" i="157"/>
  <c r="K1400" i="157"/>
  <c r="L1400" i="157"/>
  <c r="G1401" i="157"/>
  <c r="K1401" i="157"/>
  <c r="L1401" i="157"/>
  <c r="G1402" i="157"/>
  <c r="K1402" i="157"/>
  <c r="L1402" i="157"/>
  <c r="G1403" i="157"/>
  <c r="K1403" i="157"/>
  <c r="L1403" i="157"/>
  <c r="H1468" i="157"/>
  <c r="G1406" i="157"/>
  <c r="K1406" i="157"/>
  <c r="L1406" i="157"/>
  <c r="G1407" i="157"/>
  <c r="K1407" i="157"/>
  <c r="L1407" i="157"/>
  <c r="G1412" i="157"/>
  <c r="G1414" i="157"/>
  <c r="AF1418" i="157"/>
  <c r="AJ1418" i="157"/>
  <c r="AF1462" i="157"/>
  <c r="AJ1462" i="157"/>
  <c r="AK1462" i="157"/>
  <c r="AJ1470" i="157"/>
  <c r="AK1470" i="157"/>
  <c r="H1474" i="157"/>
  <c r="G1480" i="157"/>
  <c r="K1480" i="157"/>
  <c r="L1480" i="157"/>
  <c r="G1479" i="157"/>
  <c r="K1479" i="157"/>
  <c r="L1479" i="157"/>
  <c r="G1481" i="157"/>
  <c r="K1481" i="157"/>
  <c r="L1481" i="157"/>
  <c r="G1482" i="157"/>
  <c r="K1482" i="157"/>
  <c r="L1482" i="157"/>
  <c r="AE1518" i="157"/>
  <c r="AE1587" i="157" s="1"/>
  <c r="I1528" i="157"/>
  <c r="I1594" i="157" s="1"/>
  <c r="I1531" i="157"/>
  <c r="G1533" i="157"/>
  <c r="K1533" i="157"/>
  <c r="L1533" i="157"/>
  <c r="G1534" i="157"/>
  <c r="K1534" i="157"/>
  <c r="L1534" i="157"/>
  <c r="H1599" i="157"/>
  <c r="G1540" i="157"/>
  <c r="K1538" i="157"/>
  <c r="L1538" i="157"/>
  <c r="M1538" i="157" s="1"/>
  <c r="H1600" i="157"/>
  <c r="G1543" i="157"/>
  <c r="H1603" i="157"/>
  <c r="G1545" i="157"/>
  <c r="AF1549" i="157"/>
  <c r="AJ1549" i="157"/>
  <c r="AF1587" i="157"/>
  <c r="AJ1587" i="157"/>
  <c r="AK1587" i="157"/>
  <c r="AE1599" i="157"/>
  <c r="AH1599" i="157"/>
  <c r="AJ1599" i="157"/>
  <c r="AK1599" i="157"/>
  <c r="AE1600" i="157"/>
  <c r="AH1600" i="157"/>
  <c r="AJ1600" i="157"/>
  <c r="AK1600" i="157"/>
  <c r="AJ1601" i="157"/>
  <c r="AK1601" i="157"/>
  <c r="H1605" i="157"/>
  <c r="G1610" i="157"/>
  <c r="K1610" i="157"/>
  <c r="L1610" i="157"/>
  <c r="G1612" i="157"/>
  <c r="K1612" i="157"/>
  <c r="L1612" i="157"/>
  <c r="G1613" i="157"/>
  <c r="K1613" i="157"/>
  <c r="L1613" i="157"/>
  <c r="G1614" i="157"/>
  <c r="K1614" i="157"/>
  <c r="L1614" i="157"/>
  <c r="G1615" i="157"/>
  <c r="K1615" i="157"/>
  <c r="L1615" i="157"/>
  <c r="G1616" i="157"/>
  <c r="K1616" i="157"/>
  <c r="L1616" i="157"/>
  <c r="G1617" i="157"/>
  <c r="K1617" i="157"/>
  <c r="L1617" i="157"/>
  <c r="G1618" i="157"/>
  <c r="K1618" i="157"/>
  <c r="L1618" i="157"/>
  <c r="G1619" i="157"/>
  <c r="K1619" i="157"/>
  <c r="L1619" i="157"/>
  <c r="H1694" i="157"/>
  <c r="AE1648" i="157"/>
  <c r="G1678" i="157"/>
  <c r="K1678" i="157"/>
  <c r="L1678" i="157"/>
  <c r="G1679" i="157"/>
  <c r="K1679" i="157"/>
  <c r="L1679" i="157"/>
  <c r="G1685" i="157"/>
  <c r="K1684" i="157"/>
  <c r="L1684" i="157"/>
  <c r="M1684" i="157" s="1"/>
  <c r="G1688" i="157"/>
  <c r="G1690" i="157"/>
  <c r="AJ1694" i="157"/>
  <c r="AK1694" i="157"/>
  <c r="AJ1749" i="157"/>
  <c r="AK1749" i="157"/>
  <c r="H1753" i="157"/>
  <c r="G1758" i="157"/>
  <c r="K1758" i="157"/>
  <c r="L1758" i="157"/>
  <c r="G1759" i="157"/>
  <c r="K1759" i="157"/>
  <c r="L1759" i="157"/>
  <c r="G1760" i="157"/>
  <c r="K1760" i="157"/>
  <c r="L1760" i="157"/>
  <c r="G1761" i="157"/>
  <c r="K1761" i="157"/>
  <c r="L1761" i="157"/>
  <c r="G1762" i="157"/>
  <c r="K1762" i="157"/>
  <c r="L1762" i="157"/>
  <c r="G1763" i="157"/>
  <c r="K1763" i="157"/>
  <c r="L1763" i="157"/>
  <c r="G1764" i="157"/>
  <c r="K1764" i="157"/>
  <c r="L1764" i="157"/>
  <c r="G1765" i="157"/>
  <c r="K1765" i="157"/>
  <c r="L1765" i="157"/>
  <c r="G1766" i="157"/>
  <c r="K1766" i="157"/>
  <c r="L1766" i="157"/>
  <c r="H1862" i="157"/>
  <c r="AE1835" i="157"/>
  <c r="AE1808" i="157"/>
  <c r="AE1901" i="157" s="1"/>
  <c r="G1827" i="157"/>
  <c r="K1827" i="157"/>
  <c r="K1828" i="157" s="1"/>
  <c r="L1827" i="157"/>
  <c r="H1913" i="157"/>
  <c r="AE1914" i="157"/>
  <c r="G1831" i="157"/>
  <c r="H1916" i="157"/>
  <c r="G1833" i="157"/>
  <c r="AA753" i="37"/>
  <c r="AG753" i="37"/>
  <c r="AJ1862" i="157"/>
  <c r="AK1862" i="157"/>
  <c r="I1893" i="157"/>
  <c r="I1894" i="157"/>
  <c r="AF1901" i="157"/>
  <c r="AJ1901" i="157"/>
  <c r="AK1901" i="157"/>
  <c r="I1904" i="157"/>
  <c r="AJ1914" i="157"/>
  <c r="AK1914" i="157"/>
  <c r="H1918" i="157"/>
  <c r="G1923" i="157"/>
  <c r="K1923" i="157"/>
  <c r="L1923" i="157"/>
  <c r="M1923" i="157" s="1"/>
  <c r="G1924" i="157"/>
  <c r="K1924" i="157"/>
  <c r="L1924" i="157"/>
  <c r="G1925" i="157"/>
  <c r="K1925" i="157"/>
  <c r="L1925" i="157"/>
  <c r="G1926" i="157"/>
  <c r="K1926" i="157"/>
  <c r="L1926" i="157"/>
  <c r="G1927" i="157"/>
  <c r="K1927" i="157"/>
  <c r="L1927" i="157"/>
  <c r="G1928" i="157"/>
  <c r="K1928" i="157"/>
  <c r="L1928" i="157"/>
  <c r="G1929" i="157"/>
  <c r="K1929" i="157"/>
  <c r="L1929" i="157"/>
  <c r="AK2001" i="157"/>
  <c r="AE1974" i="157"/>
  <c r="AE2044" i="157" s="1"/>
  <c r="I1980" i="157"/>
  <c r="I2047" i="157" s="1"/>
  <c r="I1981" i="157"/>
  <c r="I2048" i="157" s="1"/>
  <c r="I1982" i="157"/>
  <c r="I2049" i="157" s="1"/>
  <c r="I1983" i="157"/>
  <c r="G1985" i="157"/>
  <c r="K1985" i="157"/>
  <c r="L1985" i="157"/>
  <c r="G1986" i="157"/>
  <c r="K1986" i="157"/>
  <c r="L1986" i="157"/>
  <c r="G1987" i="157"/>
  <c r="K1987" i="157"/>
  <c r="L1987" i="157"/>
  <c r="H2051" i="157"/>
  <c r="G1990" i="157"/>
  <c r="K1990" i="157"/>
  <c r="K1991" i="157" s="1"/>
  <c r="L1990" i="157"/>
  <c r="AE2053" i="157"/>
  <c r="AE1993" i="157"/>
  <c r="G1995" i="157"/>
  <c r="G1997" i="157"/>
  <c r="AF2001" i="157"/>
  <c r="AJ2001" i="157"/>
  <c r="AF2044" i="157"/>
  <c r="AJ2044" i="157"/>
  <c r="AK2044" i="157"/>
  <c r="H2052" i="157"/>
  <c r="AJ2053" i="157"/>
  <c r="AK2053" i="157"/>
  <c r="H2057" i="157"/>
  <c r="G2062" i="157"/>
  <c r="K2062" i="157"/>
  <c r="L2062" i="157"/>
  <c r="G2063" i="157"/>
  <c r="K2063" i="157"/>
  <c r="L2063" i="157"/>
  <c r="G2064" i="157"/>
  <c r="K2064" i="157"/>
  <c r="L2064" i="157"/>
  <c r="G2065" i="157"/>
  <c r="K2065" i="157"/>
  <c r="L2065" i="157"/>
  <c r="G2066" i="157"/>
  <c r="K2066" i="157"/>
  <c r="L2066" i="157"/>
  <c r="G2067" i="157"/>
  <c r="K2067" i="157"/>
  <c r="L2067" i="157"/>
  <c r="G2068" i="157"/>
  <c r="K2068" i="157"/>
  <c r="L2068" i="157"/>
  <c r="AE2104" i="157"/>
  <c r="AH2104" i="157" s="1"/>
  <c r="AH2179" i="157" s="1"/>
  <c r="I2121" i="157"/>
  <c r="K2121" i="157"/>
  <c r="L2121" i="157"/>
  <c r="I2122" i="157"/>
  <c r="K2122" i="157"/>
  <c r="L2122" i="157"/>
  <c r="I2123" i="157"/>
  <c r="K2123" i="157"/>
  <c r="L2123" i="157"/>
  <c r="I2126" i="157"/>
  <c r="I2128" i="157" s="1"/>
  <c r="K2126" i="157"/>
  <c r="K2128" i="157" s="1"/>
  <c r="L2126" i="157"/>
  <c r="M2126" i="157" s="1"/>
  <c r="H2187" i="157"/>
  <c r="J2128" i="157"/>
  <c r="G2131" i="157"/>
  <c r="H2191" i="157"/>
  <c r="G2191" i="157"/>
  <c r="AF2179" i="157"/>
  <c r="AJ2179" i="157"/>
  <c r="AK2179" i="157"/>
  <c r="AJ2188" i="157"/>
  <c r="AK2188" i="157"/>
  <c r="H2192" i="157"/>
  <c r="G2197" i="157"/>
  <c r="K2197" i="157"/>
  <c r="L2197" i="157"/>
  <c r="G2198" i="157"/>
  <c r="K2198" i="157"/>
  <c r="L2198" i="157"/>
  <c r="G2200" i="157"/>
  <c r="K2200" i="157"/>
  <c r="L2200" i="157"/>
  <c r="G2201" i="157"/>
  <c r="K2201" i="157"/>
  <c r="L2201" i="157"/>
  <c r="G2202" i="157"/>
  <c r="K2202" i="157"/>
  <c r="L2202" i="157"/>
  <c r="H2268" i="157"/>
  <c r="AE2242" i="157"/>
  <c r="AE2303" i="157" s="1"/>
  <c r="I2249" i="157"/>
  <c r="I2314" i="157" s="1"/>
  <c r="G2254" i="157"/>
  <c r="K2254" i="157"/>
  <c r="L2254" i="157"/>
  <c r="H2318" i="157"/>
  <c r="K2257" i="157"/>
  <c r="K2259" i="157" s="1"/>
  <c r="L2257" i="157"/>
  <c r="M2257" i="157" s="1"/>
  <c r="J2259" i="157"/>
  <c r="G2262" i="157"/>
  <c r="G2263" i="157"/>
  <c r="AJ2268" i="157"/>
  <c r="AE2269" i="157"/>
  <c r="AH2269" i="157"/>
  <c r="AJ2269" i="157"/>
  <c r="AK2269" i="157"/>
  <c r="AJ2303" i="157"/>
  <c r="AK2303" i="157"/>
  <c r="AJ2320" i="157"/>
  <c r="AK2320" i="157"/>
  <c r="J13" i="156"/>
  <c r="K13" i="156"/>
  <c r="J14" i="156"/>
  <c r="K14" i="156"/>
  <c r="J15" i="156"/>
  <c r="K15" i="156"/>
  <c r="J17" i="156"/>
  <c r="K17" i="156"/>
  <c r="J18" i="156"/>
  <c r="K18" i="156"/>
  <c r="J19" i="156"/>
  <c r="K19" i="156"/>
  <c r="J20" i="156"/>
  <c r="K20" i="156"/>
  <c r="J21" i="156"/>
  <c r="K21" i="156"/>
  <c r="J22" i="156"/>
  <c r="K22" i="156"/>
  <c r="J23" i="156"/>
  <c r="K23" i="156"/>
  <c r="J24" i="156"/>
  <c r="K24" i="156"/>
  <c r="J25" i="156"/>
  <c r="K25" i="156"/>
  <c r="J26" i="156"/>
  <c r="K26" i="156"/>
  <c r="J27" i="156"/>
  <c r="K27" i="156"/>
  <c r="J28" i="156"/>
  <c r="K28" i="156"/>
  <c r="J29" i="156"/>
  <c r="K29" i="156"/>
  <c r="J30" i="156"/>
  <c r="K30" i="156"/>
  <c r="AD42" i="156"/>
  <c r="AD45" i="156"/>
  <c r="AD46" i="156"/>
  <c r="J105" i="156"/>
  <c r="K105" i="156"/>
  <c r="J106" i="156"/>
  <c r="K106" i="156"/>
  <c r="J107" i="156"/>
  <c r="K107" i="156"/>
  <c r="J108" i="156"/>
  <c r="K108" i="156"/>
  <c r="J109" i="156"/>
  <c r="K109" i="156"/>
  <c r="J110" i="156"/>
  <c r="K110" i="156"/>
  <c r="J111" i="156"/>
  <c r="K111" i="156"/>
  <c r="J112" i="156"/>
  <c r="K112" i="156"/>
  <c r="AE122" i="156"/>
  <c r="AI122" i="156"/>
  <c r="J127" i="156"/>
  <c r="K127" i="156"/>
  <c r="J128" i="156"/>
  <c r="K128" i="156"/>
  <c r="J129" i="156"/>
  <c r="K129" i="156"/>
  <c r="J130" i="156"/>
  <c r="K130" i="156"/>
  <c r="J131" i="156"/>
  <c r="K131" i="156"/>
  <c r="J132" i="156"/>
  <c r="K132" i="156"/>
  <c r="J133" i="156"/>
  <c r="K133" i="156"/>
  <c r="J135" i="156"/>
  <c r="K135" i="156"/>
  <c r="AD139" i="156"/>
  <c r="AD147" i="156"/>
  <c r="AD148" i="156"/>
  <c r="AD149" i="156"/>
  <c r="AD151" i="156"/>
  <c r="AD155" i="156"/>
  <c r="AD166" i="156"/>
  <c r="J168" i="156"/>
  <c r="K168" i="156"/>
  <c r="I170" i="156"/>
  <c r="AJ170" i="156"/>
  <c r="AI172" i="156"/>
  <c r="J176" i="156"/>
  <c r="K176" i="156"/>
  <c r="J177" i="156"/>
  <c r="K177" i="156"/>
  <c r="J178" i="156"/>
  <c r="K178" i="156"/>
  <c r="J179" i="156"/>
  <c r="K179" i="156"/>
  <c r="J180" i="156"/>
  <c r="K180" i="156"/>
  <c r="J181" i="156"/>
  <c r="K181" i="156"/>
  <c r="AD183" i="156"/>
  <c r="K247" i="156"/>
  <c r="J260" i="156"/>
  <c r="K260" i="156"/>
  <c r="J261" i="156"/>
  <c r="K261" i="156"/>
  <c r="J262" i="156"/>
  <c r="K262" i="156"/>
  <c r="J263" i="156"/>
  <c r="K263" i="156"/>
  <c r="J264" i="156"/>
  <c r="K264" i="156"/>
  <c r="J265" i="156"/>
  <c r="K265" i="156"/>
  <c r="J266" i="156"/>
  <c r="K266" i="156"/>
  <c r="J267" i="156"/>
  <c r="K267" i="156"/>
  <c r="J268" i="156"/>
  <c r="K268" i="156"/>
  <c r="J269" i="156"/>
  <c r="K269" i="156"/>
  <c r="J270" i="156"/>
  <c r="K270" i="156"/>
  <c r="J271" i="156"/>
  <c r="K271" i="156"/>
  <c r="J272" i="156"/>
  <c r="K272" i="156"/>
  <c r="J273" i="156"/>
  <c r="K273" i="156"/>
  <c r="J325" i="156"/>
  <c r="K325" i="156"/>
  <c r="J326" i="156"/>
  <c r="K326" i="156"/>
  <c r="J327" i="156"/>
  <c r="K327" i="156"/>
  <c r="J330" i="156"/>
  <c r="K330" i="156"/>
  <c r="J331" i="156"/>
  <c r="K331" i="156"/>
  <c r="J338" i="156"/>
  <c r="K338" i="156"/>
  <c r="J339" i="156"/>
  <c r="K339" i="156"/>
  <c r="J340" i="156"/>
  <c r="K340" i="156"/>
  <c r="J341" i="156"/>
  <c r="K341" i="156"/>
  <c r="J342" i="156"/>
  <c r="K342" i="156"/>
  <c r="J343" i="156"/>
  <c r="K343" i="156"/>
  <c r="J395" i="156"/>
  <c r="K395" i="156"/>
  <c r="AE402" i="156"/>
  <c r="AI402" i="156"/>
  <c r="AJ402" i="156"/>
  <c r="J474" i="156"/>
  <c r="K474" i="156"/>
  <c r="J475" i="156"/>
  <c r="K475" i="156"/>
  <c r="AI519" i="156"/>
  <c r="AI532" i="156"/>
  <c r="AJ532" i="156"/>
  <c r="J537" i="156"/>
  <c r="K537" i="156"/>
  <c r="J561" i="156"/>
  <c r="K561" i="156"/>
  <c r="I562" i="156"/>
  <c r="AI562" i="156"/>
  <c r="AJ562" i="156"/>
  <c r="J564" i="156"/>
  <c r="K564" i="156"/>
  <c r="I565" i="156"/>
  <c r="AE567" i="156"/>
  <c r="AI567" i="156"/>
  <c r="AJ567" i="156"/>
  <c r="H587" i="156"/>
  <c r="J587" i="156"/>
  <c r="K587" i="156"/>
  <c r="O587" i="156" s="1"/>
  <c r="J589" i="156"/>
  <c r="K589" i="156"/>
  <c r="O589" i="156" s="1"/>
  <c r="J590" i="156"/>
  <c r="K590" i="156"/>
  <c r="O590" i="156" s="1"/>
  <c r="H592" i="156"/>
  <c r="J592" i="156"/>
  <c r="K592" i="156"/>
  <c r="H593" i="156"/>
  <c r="J593" i="156"/>
  <c r="K593" i="156"/>
  <c r="J594" i="156"/>
  <c r="K594" i="156"/>
  <c r="H595" i="156"/>
  <c r="J595" i="156"/>
  <c r="K595" i="156"/>
  <c r="J596" i="156"/>
  <c r="K596" i="156"/>
  <c r="J597" i="156"/>
  <c r="K597" i="156"/>
  <c r="J598" i="156"/>
  <c r="K598" i="156"/>
  <c r="AD602" i="156"/>
  <c r="J668" i="156"/>
  <c r="K668" i="156"/>
  <c r="J672" i="156"/>
  <c r="K672" i="156"/>
  <c r="J706" i="156"/>
  <c r="K706" i="156"/>
  <c r="AI709" i="156"/>
  <c r="AJ709" i="156"/>
  <c r="AD709" i="156" s="1"/>
  <c r="J718" i="156"/>
  <c r="K718" i="156"/>
  <c r="I719" i="156"/>
  <c r="J742" i="156"/>
  <c r="J743" i="156" s="1"/>
  <c r="J747" i="156" s="1"/>
  <c r="K742" i="156"/>
  <c r="I743" i="156"/>
  <c r="J745" i="156"/>
  <c r="J746" i="156" s="1"/>
  <c r="K745" i="156"/>
  <c r="I746" i="156"/>
  <c r="AD747" i="156"/>
  <c r="AI748" i="156"/>
  <c r="AJ748" i="156"/>
  <c r="J800" i="156"/>
  <c r="K800" i="156"/>
  <c r="J801" i="156"/>
  <c r="K801" i="156"/>
  <c r="J809" i="156"/>
  <c r="K809" i="156"/>
  <c r="J810" i="156"/>
  <c r="K810" i="156"/>
  <c r="AI813" i="156"/>
  <c r="AJ813" i="156"/>
  <c r="J817" i="156"/>
  <c r="K817" i="156"/>
  <c r="J818" i="156"/>
  <c r="K818" i="156"/>
  <c r="J819" i="156"/>
  <c r="K819" i="156"/>
  <c r="J820" i="156"/>
  <c r="K820" i="156"/>
  <c r="J821" i="156"/>
  <c r="K821" i="156"/>
  <c r="J822" i="156"/>
  <c r="K822" i="156"/>
  <c r="J823" i="156"/>
  <c r="K823" i="156"/>
  <c r="J824" i="156"/>
  <c r="K824" i="156"/>
  <c r="J825" i="156"/>
  <c r="K825" i="156"/>
  <c r="J896" i="156"/>
  <c r="K896" i="156"/>
  <c r="J897" i="156"/>
  <c r="K897" i="156"/>
  <c r="J898" i="156"/>
  <c r="K898" i="156"/>
  <c r="J899" i="156"/>
  <c r="K899" i="156"/>
  <c r="J900" i="156"/>
  <c r="K900" i="156"/>
  <c r="J906" i="156"/>
  <c r="K906" i="156"/>
  <c r="J914" i="156"/>
  <c r="K914" i="156"/>
  <c r="J916" i="156"/>
  <c r="K916" i="156"/>
  <c r="J917" i="156"/>
  <c r="K917" i="156"/>
  <c r="J918" i="156"/>
  <c r="K918" i="156"/>
  <c r="J919" i="156"/>
  <c r="K919" i="156"/>
  <c r="J937" i="156"/>
  <c r="J939" i="156" s="1"/>
  <c r="J940" i="156" s="1"/>
  <c r="K937" i="156"/>
  <c r="J938" i="156"/>
  <c r="K938" i="156"/>
  <c r="J946" i="156"/>
  <c r="K946" i="156"/>
  <c r="J947" i="156"/>
  <c r="K947" i="156"/>
  <c r="J948" i="156"/>
  <c r="K948" i="156"/>
  <c r="AI1010" i="156"/>
  <c r="AJ1010" i="156"/>
  <c r="J1004" i="156"/>
  <c r="K1004" i="156"/>
  <c r="I1005" i="156"/>
  <c r="J1007" i="156"/>
  <c r="K1007" i="156"/>
  <c r="J1014" i="156"/>
  <c r="K1014" i="156"/>
  <c r="H1055" i="156"/>
  <c r="AD1063" i="156"/>
  <c r="AE1069" i="156"/>
  <c r="AI1069" i="156"/>
  <c r="J1065" i="156"/>
  <c r="K1065" i="156"/>
  <c r="J1073" i="156"/>
  <c r="K1073" i="156"/>
  <c r="J1074" i="156"/>
  <c r="K1074" i="156"/>
  <c r="H1093" i="156"/>
  <c r="AE1106" i="156"/>
  <c r="AI1106" i="156"/>
  <c r="J1102" i="156"/>
  <c r="K1102" i="156"/>
  <c r="J1103" i="156"/>
  <c r="K1103" i="156"/>
  <c r="J1110" i="156"/>
  <c r="K1110" i="156"/>
  <c r="J1112" i="156"/>
  <c r="K1112" i="156"/>
  <c r="J1137" i="156"/>
  <c r="K1137" i="156"/>
  <c r="AE1141" i="156"/>
  <c r="AI1141" i="156"/>
  <c r="AJ1141" i="156"/>
  <c r="J1145" i="156"/>
  <c r="K1145" i="156"/>
  <c r="J1146" i="156"/>
  <c r="K1146" i="156"/>
  <c r="H1166" i="156"/>
  <c r="J1173" i="156"/>
  <c r="K1173" i="156"/>
  <c r="J1235" i="156"/>
  <c r="K1235" i="156"/>
  <c r="J1236" i="156"/>
  <c r="K1236" i="156"/>
  <c r="J1293" i="156"/>
  <c r="K1293" i="156"/>
  <c r="J1300" i="156"/>
  <c r="K1300" i="156"/>
  <c r="J1301" i="156"/>
  <c r="K1301" i="156"/>
  <c r="AD1377" i="156"/>
  <c r="AI1398" i="156"/>
  <c r="AI1459" i="156"/>
  <c r="J1455" i="156"/>
  <c r="K1455" i="156"/>
  <c r="K1457" i="156" s="1"/>
  <c r="J1514" i="156"/>
  <c r="K1514" i="156"/>
  <c r="J1575" i="156"/>
  <c r="K1575" i="156"/>
  <c r="K1578" i="156" s="1"/>
  <c r="AD1580" i="156"/>
  <c r="J1635" i="156"/>
  <c r="K1635" i="156"/>
  <c r="AI1712" i="156"/>
  <c r="AJ1712" i="156"/>
  <c r="AI1726" i="156"/>
  <c r="AJ1726" i="156"/>
  <c r="AI1740" i="156"/>
  <c r="AJ1740" i="156"/>
  <c r="AI1799" i="156"/>
  <c r="AJ1799" i="156"/>
  <c r="J1794" i="156"/>
  <c r="K1794" i="156"/>
  <c r="J1795" i="156"/>
  <c r="K1795" i="156"/>
  <c r="AI1856" i="156"/>
  <c r="J1853" i="156"/>
  <c r="K1853" i="156"/>
  <c r="AI1913" i="156"/>
  <c r="J1910" i="156"/>
  <c r="K1910" i="156"/>
  <c r="AI1927" i="156"/>
  <c r="AJ1927" i="156"/>
  <c r="AI1988" i="156"/>
  <c r="J1981" i="156"/>
  <c r="K1981" i="156"/>
  <c r="J2000" i="156"/>
  <c r="K2000" i="156"/>
  <c r="J2001" i="156"/>
  <c r="K2001" i="156"/>
  <c r="J2002" i="156"/>
  <c r="K2002" i="156"/>
  <c r="J2007" i="156"/>
  <c r="J2008" i="156"/>
  <c r="J2009" i="156"/>
  <c r="J2010" i="156"/>
  <c r="J2011" i="156"/>
  <c r="J2086" i="156"/>
  <c r="K2086" i="156"/>
  <c r="J2087" i="156"/>
  <c r="K2087" i="156"/>
  <c r="J2088" i="156"/>
  <c r="K2088" i="156"/>
  <c r="H2091" i="156"/>
  <c r="J2091" i="156"/>
  <c r="K2091" i="156"/>
  <c r="J2092" i="156"/>
  <c r="K2092" i="156"/>
  <c r="J2156" i="156"/>
  <c r="K2156" i="156"/>
  <c r="J2164" i="156"/>
  <c r="K2164" i="156"/>
  <c r="J2165" i="156"/>
  <c r="K2165" i="156"/>
  <c r="J2166" i="156"/>
  <c r="K2166" i="156"/>
  <c r="J2220" i="156"/>
  <c r="K2220" i="156"/>
  <c r="J2221" i="156"/>
  <c r="K2221" i="156"/>
  <c r="J2228" i="156"/>
  <c r="K2228" i="156"/>
  <c r="J2232" i="156"/>
  <c r="K2232" i="156"/>
  <c r="I2234" i="156"/>
  <c r="I2707" i="156" s="1"/>
  <c r="AE2235" i="156"/>
  <c r="AI2235" i="156"/>
  <c r="AJ2235" i="156"/>
  <c r="J2290" i="156"/>
  <c r="J2291" i="156" s="1"/>
  <c r="K2290" i="156"/>
  <c r="I2291" i="156"/>
  <c r="I2292" i="156"/>
  <c r="J2298" i="156"/>
  <c r="K2298" i="156"/>
  <c r="AI2301" i="156"/>
  <c r="AJ2301" i="156"/>
  <c r="J2306" i="156"/>
  <c r="K2306" i="156"/>
  <c r="AD2306" i="156"/>
  <c r="AD2308" i="156"/>
  <c r="AI2309" i="156"/>
  <c r="AJ2309" i="156"/>
  <c r="H2347" i="156"/>
  <c r="H2348" i="156"/>
  <c r="AD2354" i="156"/>
  <c r="H2362" i="156"/>
  <c r="H2363" i="156"/>
  <c r="H2364" i="156"/>
  <c r="H2365" i="156"/>
  <c r="H2375" i="156"/>
  <c r="H2388" i="156"/>
  <c r="H2390" i="156"/>
  <c r="H2392" i="156"/>
  <c r="H2394" i="156"/>
  <c r="H2407" i="156"/>
  <c r="H2408" i="156"/>
  <c r="AD2410" i="156"/>
  <c r="AI2412" i="156"/>
  <c r="AJ2412" i="156"/>
  <c r="AI2436" i="156"/>
  <c r="AJ2436" i="156"/>
  <c r="AI2450" i="156"/>
  <c r="AJ2450" i="156"/>
  <c r="AI2470" i="156"/>
  <c r="J2467" i="156"/>
  <c r="K2467" i="156"/>
  <c r="H2475" i="156"/>
  <c r="H2476" i="156"/>
  <c r="H2477" i="156"/>
  <c r="H2478" i="156"/>
  <c r="H2479" i="156"/>
  <c r="AD2480" i="156"/>
  <c r="AI2482" i="156"/>
  <c r="AJ2482" i="156"/>
  <c r="H2487" i="156"/>
  <c r="H2489" i="156"/>
  <c r="H2491" i="156"/>
  <c r="H2493" i="156"/>
  <c r="AI2496" i="156"/>
  <c r="AJ2496" i="156"/>
  <c r="E2651" i="156"/>
  <c r="AE2651" i="156"/>
  <c r="AI2651" i="156"/>
  <c r="AJ2651" i="156"/>
  <c r="AI2709" i="156"/>
  <c r="AJ2709" i="156"/>
  <c r="E2712" i="156"/>
  <c r="E2713" i="156"/>
  <c r="E2714" i="156"/>
  <c r="E2715" i="156"/>
  <c r="J2722" i="156"/>
  <c r="K2722" i="156"/>
  <c r="J2721" i="156"/>
  <c r="K2721" i="156"/>
  <c r="J2725" i="156"/>
  <c r="K2725" i="156"/>
  <c r="J2726" i="156"/>
  <c r="K2726" i="156"/>
  <c r="J2723" i="156"/>
  <c r="K2723" i="156"/>
  <c r="J2728" i="156"/>
  <c r="K2728" i="156"/>
  <c r="J2727" i="156"/>
  <c r="K2727" i="156"/>
  <c r="J2720" i="156"/>
  <c r="K2720" i="156"/>
  <c r="J2724" i="156"/>
  <c r="K2724" i="156"/>
  <c r="E2791" i="156"/>
  <c r="G2791" i="156"/>
  <c r="AD2774" i="156"/>
  <c r="J2780" i="156"/>
  <c r="K2780" i="156"/>
  <c r="K2782" i="156" s="1"/>
  <c r="E2841" i="156"/>
  <c r="AD2783" i="156"/>
  <c r="E2843" i="156"/>
  <c r="E2845" i="156"/>
  <c r="G2844" i="156"/>
  <c r="AE2791" i="156"/>
  <c r="AI2791" i="156"/>
  <c r="AE2826" i="156"/>
  <c r="AI2826" i="156"/>
  <c r="AJ2826" i="156"/>
  <c r="AI2842" i="156"/>
  <c r="AJ2842" i="156"/>
  <c r="I2843" i="156"/>
  <c r="J2843" i="156"/>
  <c r="K2843" i="156"/>
  <c r="L2843" i="156"/>
  <c r="N2843" i="156"/>
  <c r="O2843" i="156"/>
  <c r="P2843" i="156"/>
  <c r="AD2843" i="156"/>
  <c r="AG2843" i="156"/>
  <c r="AI2843" i="156"/>
  <c r="AJ2843" i="156"/>
  <c r="E2844" i="156"/>
  <c r="I2844" i="156"/>
  <c r="J2844" i="156"/>
  <c r="K2844" i="156"/>
  <c r="L2844" i="156"/>
  <c r="N2844" i="156"/>
  <c r="O2844" i="156"/>
  <c r="P2844" i="156"/>
  <c r="AD2844" i="156"/>
  <c r="AG2844" i="156"/>
  <c r="AI2844" i="156"/>
  <c r="AJ2844" i="156"/>
  <c r="I2845" i="156"/>
  <c r="J2845" i="156"/>
  <c r="K2845" i="156"/>
  <c r="L2845" i="156"/>
  <c r="N2845" i="156"/>
  <c r="O2845" i="156"/>
  <c r="P2845" i="156"/>
  <c r="AD2845" i="156"/>
  <c r="AG2845" i="156"/>
  <c r="AI2845" i="156"/>
  <c r="AJ2845" i="156"/>
  <c r="E2846" i="156"/>
  <c r="G2846" i="156"/>
  <c r="I2846" i="156"/>
  <c r="J2846" i="156"/>
  <c r="K2846" i="156"/>
  <c r="L2846" i="156"/>
  <c r="N2846" i="156"/>
  <c r="O2846" i="156"/>
  <c r="P2846" i="156"/>
  <c r="AD2846" i="156"/>
  <c r="AG2846" i="156"/>
  <c r="AI2846" i="156"/>
  <c r="AJ2846" i="156"/>
  <c r="J2850" i="156"/>
  <c r="K2850" i="156"/>
  <c r="J2851" i="156"/>
  <c r="K2851" i="156"/>
  <c r="J2853" i="156"/>
  <c r="K2853" i="156"/>
  <c r="J2855" i="156"/>
  <c r="K2855" i="156"/>
  <c r="J2856" i="156"/>
  <c r="K2856" i="156"/>
  <c r="J2857" i="156"/>
  <c r="K2857" i="156"/>
  <c r="J2858" i="156"/>
  <c r="K2858" i="156"/>
  <c r="E2931" i="156"/>
  <c r="G2931" i="156"/>
  <c r="AD2892" i="156"/>
  <c r="J2912" i="156"/>
  <c r="K2912" i="156"/>
  <c r="J2913" i="156"/>
  <c r="K2913" i="156"/>
  <c r="J2914" i="156"/>
  <c r="K2914" i="156"/>
  <c r="J2915" i="156"/>
  <c r="K2915" i="156"/>
  <c r="J2916" i="156"/>
  <c r="E2982" i="156"/>
  <c r="G2982" i="156"/>
  <c r="K2919" i="156"/>
  <c r="E2983" i="156"/>
  <c r="G2983" i="156"/>
  <c r="AD2922" i="156"/>
  <c r="E2986" i="156"/>
  <c r="AD2923" i="156"/>
  <c r="G2986" i="156"/>
  <c r="AI2931" i="156"/>
  <c r="AJ2931" i="156"/>
  <c r="AI2970" i="156"/>
  <c r="AJ2970" i="156"/>
  <c r="AI2984" i="156"/>
  <c r="AJ2984" i="156"/>
  <c r="E2985" i="156"/>
  <c r="G2985" i="156"/>
  <c r="I2985" i="156"/>
  <c r="J2985" i="156"/>
  <c r="K2985" i="156"/>
  <c r="L2985" i="156"/>
  <c r="N2985" i="156"/>
  <c r="O2985" i="156"/>
  <c r="P2985" i="156"/>
  <c r="AI2985" i="156"/>
  <c r="AJ2985" i="156"/>
  <c r="I2986" i="156"/>
  <c r="J2986" i="156"/>
  <c r="K2986" i="156"/>
  <c r="L2986" i="156"/>
  <c r="N2986" i="156"/>
  <c r="O2986" i="156"/>
  <c r="P2986" i="156"/>
  <c r="AI2986" i="156"/>
  <c r="AJ2986" i="156"/>
  <c r="E2987" i="156"/>
  <c r="G2987" i="156"/>
  <c r="I2987" i="156"/>
  <c r="J2987" i="156"/>
  <c r="K2987" i="156"/>
  <c r="L2987" i="156"/>
  <c r="N2987" i="156"/>
  <c r="O2987" i="156"/>
  <c r="P2987" i="156"/>
  <c r="AD2987" i="156"/>
  <c r="AG2987" i="156"/>
  <c r="AI2987" i="156"/>
  <c r="AJ2987" i="156"/>
  <c r="I2988" i="156"/>
  <c r="J2988" i="156"/>
  <c r="K2988" i="156"/>
  <c r="L2988" i="156"/>
  <c r="N2988" i="156"/>
  <c r="O2988" i="156"/>
  <c r="P2988" i="156"/>
  <c r="AD2988" i="156"/>
  <c r="AG2988" i="156"/>
  <c r="AI2988" i="156"/>
  <c r="AJ2988" i="156"/>
  <c r="E2989" i="156"/>
  <c r="G2989" i="156"/>
  <c r="I2989" i="156"/>
  <c r="J2989" i="156"/>
  <c r="K2989" i="156"/>
  <c r="L2989" i="156"/>
  <c r="N2989" i="156"/>
  <c r="O2989" i="156"/>
  <c r="P2989" i="156"/>
  <c r="AD2989" i="156"/>
  <c r="AG2989" i="156"/>
  <c r="AI2989" i="156"/>
  <c r="AJ2989" i="156"/>
  <c r="L2993" i="156"/>
  <c r="J2994" i="156"/>
  <c r="K2994" i="156"/>
  <c r="J2995" i="156"/>
  <c r="K2995" i="156"/>
  <c r="J2996" i="156"/>
  <c r="K2996" i="156"/>
  <c r="J2997" i="156"/>
  <c r="K2997" i="156"/>
  <c r="J2998" i="156"/>
  <c r="K2998" i="156"/>
  <c r="J2999" i="156"/>
  <c r="K2999" i="156"/>
  <c r="J3000" i="156"/>
  <c r="K3000" i="156"/>
  <c r="J3001" i="156"/>
  <c r="K3001" i="156"/>
  <c r="J3002" i="156"/>
  <c r="K3002" i="156"/>
  <c r="E3081" i="156"/>
  <c r="G3081" i="156"/>
  <c r="AD3079" i="156"/>
  <c r="AD3047" i="156"/>
  <c r="J3063" i="156"/>
  <c r="K3063" i="156"/>
  <c r="J3065" i="156"/>
  <c r="K3065" i="156"/>
  <c r="J3061" i="156"/>
  <c r="K3061" i="156"/>
  <c r="J3062" i="156"/>
  <c r="K3062" i="156"/>
  <c r="J3064" i="156"/>
  <c r="K3064" i="156"/>
  <c r="E3131" i="156"/>
  <c r="J3069" i="156"/>
  <c r="K3069" i="156"/>
  <c r="J3071" i="156"/>
  <c r="K3071" i="156"/>
  <c r="E3132" i="156"/>
  <c r="G3132" i="156"/>
  <c r="AD3074" i="156"/>
  <c r="E3135" i="156"/>
  <c r="E3137" i="156"/>
  <c r="AE3081" i="156"/>
  <c r="AI3081" i="156"/>
  <c r="AE3115" i="156"/>
  <c r="AI3115" i="156"/>
  <c r="AJ3115" i="156"/>
  <c r="AE3133" i="156"/>
  <c r="AI3133" i="156"/>
  <c r="AJ3133" i="156"/>
  <c r="I3134" i="156"/>
  <c r="J3134" i="156"/>
  <c r="K3134" i="156"/>
  <c r="L3134" i="156"/>
  <c r="N3134" i="156"/>
  <c r="O3134" i="156"/>
  <c r="P3134" i="156"/>
  <c r="AE3134" i="156"/>
  <c r="AI3134" i="156"/>
  <c r="AJ3134" i="156"/>
  <c r="E3136" i="156"/>
  <c r="E3138" i="156"/>
  <c r="G3138" i="156"/>
  <c r="J3141" i="156"/>
  <c r="K3141" i="156"/>
  <c r="E3215" i="156"/>
  <c r="G3215" i="156"/>
  <c r="AD3190" i="156"/>
  <c r="J3204" i="156"/>
  <c r="K3204" i="156"/>
  <c r="J3205" i="156"/>
  <c r="K3205" i="156"/>
  <c r="E3265" i="156"/>
  <c r="G3265" i="156"/>
  <c r="AD3208" i="156"/>
  <c r="E3268" i="156"/>
  <c r="E3270" i="156"/>
  <c r="AE3215" i="156"/>
  <c r="AI3215" i="156"/>
  <c r="AJ3215" i="156"/>
  <c r="AE3240" i="156"/>
  <c r="AI3240" i="156"/>
  <c r="AJ3240" i="156"/>
  <c r="AC673" i="37"/>
  <c r="AG673" i="37"/>
  <c r="AH673" i="37"/>
  <c r="AI3266" i="156"/>
  <c r="AJ3266" i="156"/>
  <c r="I3267" i="156"/>
  <c r="J3267" i="156"/>
  <c r="K3267" i="156"/>
  <c r="L3267" i="156"/>
  <c r="N3267" i="156"/>
  <c r="O3267" i="156"/>
  <c r="P3267" i="156"/>
  <c r="AI3267" i="156"/>
  <c r="AJ3267" i="156"/>
  <c r="E3269" i="156"/>
  <c r="E3271" i="156"/>
  <c r="G3271" i="156"/>
  <c r="J3275" i="156"/>
  <c r="K3275" i="156"/>
  <c r="J3276" i="156"/>
  <c r="K3276" i="156"/>
  <c r="AD3313" i="156"/>
  <c r="J3330" i="156"/>
  <c r="K3330" i="156"/>
  <c r="J3332" i="156"/>
  <c r="K3332" i="156"/>
  <c r="AG3332" i="156"/>
  <c r="J3344" i="156"/>
  <c r="K3344" i="156"/>
  <c r="J3346" i="156"/>
  <c r="K3346" i="156"/>
  <c r="J3347" i="156"/>
  <c r="K3347" i="156"/>
  <c r="AD3387" i="156"/>
  <c r="J3398" i="156"/>
  <c r="K3398" i="156"/>
  <c r="J3400" i="156"/>
  <c r="K3400" i="156"/>
  <c r="J3403" i="156"/>
  <c r="AD3405" i="156"/>
  <c r="AD3406" i="156"/>
  <c r="AD3407" i="156"/>
  <c r="AD3408" i="156"/>
  <c r="AE3412" i="156"/>
  <c r="AJ3412" i="156"/>
  <c r="AC1088" i="37"/>
  <c r="AG1088" i="37"/>
  <c r="AH1088" i="37"/>
  <c r="AD3462" i="156"/>
  <c r="AG3462" i="156"/>
  <c r="AI3462" i="156"/>
  <c r="AJ3462" i="156"/>
  <c r="AD3463" i="156"/>
  <c r="AG3463" i="156"/>
  <c r="AI3463" i="156"/>
  <c r="AJ3463" i="156"/>
  <c r="AE3464" i="156"/>
  <c r="AJ3464" i="156"/>
  <c r="AI3465" i="156"/>
  <c r="AJ3465" i="156"/>
  <c r="E3466" i="156"/>
  <c r="AI3466" i="156"/>
  <c r="AJ3466" i="156"/>
  <c r="AI3467" i="156"/>
  <c r="AJ3467" i="156"/>
  <c r="E3468" i="156"/>
  <c r="G3468" i="156"/>
  <c r="AI3468" i="156"/>
  <c r="AJ3468" i="156"/>
  <c r="AD1712" i="156" l="1"/>
  <c r="AG3408" i="156"/>
  <c r="AG3468" i="156" s="1"/>
  <c r="AD2986" i="156"/>
  <c r="AB504" i="37" s="1"/>
  <c r="AD2970" i="156"/>
  <c r="AD2826" i="156"/>
  <c r="AG3405" i="156"/>
  <c r="AG3465" i="156" s="1"/>
  <c r="AG3407" i="156"/>
  <c r="AG3467" i="156" s="1"/>
  <c r="AE1108" i="37" s="1"/>
  <c r="AD3115" i="156"/>
  <c r="AG3406" i="156"/>
  <c r="AG3466" i="156" s="1"/>
  <c r="AD3267" i="156"/>
  <c r="AD3240" i="156"/>
  <c r="AD3134" i="156"/>
  <c r="AB624" i="37" s="1"/>
  <c r="AD2412" i="156"/>
  <c r="AD1398" i="156"/>
  <c r="G1332" i="157"/>
  <c r="G929" i="157"/>
  <c r="I1407" i="157"/>
  <c r="G930" i="157"/>
  <c r="AD2301" i="156"/>
  <c r="AD532" i="156"/>
  <c r="K802" i="156"/>
  <c r="AD1799" i="156"/>
  <c r="L181" i="157"/>
  <c r="G181" i="157"/>
  <c r="AD2235" i="156"/>
  <c r="AD402" i="156"/>
  <c r="AD1141" i="156"/>
  <c r="AD1927" i="156"/>
  <c r="AD1726" i="156"/>
  <c r="AD562" i="156"/>
  <c r="AD1740" i="156"/>
  <c r="AD1010" i="156"/>
  <c r="AD813" i="156"/>
  <c r="AD567" i="156"/>
  <c r="K3072" i="156"/>
  <c r="AH1045" i="37"/>
  <c r="AC1028" i="37"/>
  <c r="AB994" i="37"/>
  <c r="AG985" i="37"/>
  <c r="AE976" i="37"/>
  <c r="AH866" i="37"/>
  <c r="AG857" i="37"/>
  <c r="AB866" i="37"/>
  <c r="AB857" i="37"/>
  <c r="AH806" i="37"/>
  <c r="AG793" i="37"/>
  <c r="AH754" i="37"/>
  <c r="E805" i="37"/>
  <c r="AB793" i="37"/>
  <c r="E750" i="37"/>
  <c r="AG691" i="37"/>
  <c r="E567" i="37"/>
  <c r="AG562" i="37"/>
  <c r="AH561" i="37"/>
  <c r="AG511" i="37"/>
  <c r="AH441" i="37"/>
  <c r="AC433" i="37"/>
  <c r="E384" i="37"/>
  <c r="AG363" i="37"/>
  <c r="AG201" i="37"/>
  <c r="E144" i="37"/>
  <c r="I930" i="157"/>
  <c r="AG1045" i="37"/>
  <c r="AH994" i="37"/>
  <c r="AH976" i="37"/>
  <c r="E988" i="37"/>
  <c r="AG866" i="37"/>
  <c r="AC857" i="37"/>
  <c r="AH814" i="37"/>
  <c r="AG806" i="37"/>
  <c r="AC793" i="37"/>
  <c r="AG754" i="37"/>
  <c r="AH746" i="37"/>
  <c r="AH563" i="37"/>
  <c r="AE562" i="37"/>
  <c r="AG561" i="37"/>
  <c r="AH549" i="37"/>
  <c r="AC511" i="37"/>
  <c r="AG441" i="37"/>
  <c r="AG389" i="37"/>
  <c r="AH380" i="37"/>
  <c r="AH327" i="37"/>
  <c r="AC201" i="37"/>
  <c r="AG148" i="37"/>
  <c r="AH137" i="37"/>
  <c r="AB137" i="37"/>
  <c r="AH1028" i="37"/>
  <c r="AG994" i="37"/>
  <c r="AG993" i="37"/>
  <c r="F1039" i="37"/>
  <c r="E989" i="37"/>
  <c r="AG976" i="37"/>
  <c r="E984" i="37"/>
  <c r="E865" i="37"/>
  <c r="AG814" i="37"/>
  <c r="F861" i="37"/>
  <c r="F796" i="37"/>
  <c r="F786" i="37"/>
  <c r="AG746" i="37"/>
  <c r="AG563" i="37"/>
  <c r="AB562" i="37"/>
  <c r="AE561" i="37"/>
  <c r="AG549" i="37"/>
  <c r="F556" i="37"/>
  <c r="AH433" i="37"/>
  <c r="AC389" i="37"/>
  <c r="AG380" i="37"/>
  <c r="AG327" i="37"/>
  <c r="E205" i="37"/>
  <c r="AG137" i="37"/>
  <c r="AG1028" i="37"/>
  <c r="AE994" i="37"/>
  <c r="AB1028" i="37"/>
  <c r="AH985" i="37"/>
  <c r="AC976" i="37"/>
  <c r="E870" i="37"/>
  <c r="AH857" i="37"/>
  <c r="AC814" i="37"/>
  <c r="F860" i="37"/>
  <c r="E810" i="37"/>
  <c r="AH793" i="37"/>
  <c r="F785" i="37"/>
  <c r="AB806" i="37"/>
  <c r="AH691" i="37"/>
  <c r="AH562" i="37"/>
  <c r="AB561" i="37"/>
  <c r="AC549" i="37"/>
  <c r="AB549" i="37"/>
  <c r="E445" i="37"/>
  <c r="AG433" i="37"/>
  <c r="AG1211" i="37" s="1"/>
  <c r="AB433" i="37"/>
  <c r="E385" i="37"/>
  <c r="AH363" i="37"/>
  <c r="AH201" i="37"/>
  <c r="AH1107" i="37"/>
  <c r="M624" i="37"/>
  <c r="AC623" i="37"/>
  <c r="AG507" i="37"/>
  <c r="H505" i="37"/>
  <c r="AH504" i="37"/>
  <c r="M503" i="37"/>
  <c r="H503" i="37"/>
  <c r="AH449" i="37"/>
  <c r="AG319" i="37"/>
  <c r="AG268" i="37"/>
  <c r="AC11" i="37"/>
  <c r="AC1163" i="37" s="1"/>
  <c r="AH1109" i="37"/>
  <c r="AE1109" i="37"/>
  <c r="AG684" i="37"/>
  <c r="J684" i="37"/>
  <c r="AH631" i="37"/>
  <c r="AB657" i="37"/>
  <c r="J624" i="37"/>
  <c r="AG605" i="37"/>
  <c r="AB507" i="37"/>
  <c r="J507" i="37"/>
  <c r="E507" i="37"/>
  <c r="AE506" i="37"/>
  <c r="L506" i="37"/>
  <c r="G506" i="37"/>
  <c r="AB505" i="37"/>
  <c r="J505" i="37"/>
  <c r="N504" i="37"/>
  <c r="AG503" i="37"/>
  <c r="J503" i="37"/>
  <c r="E503" i="37"/>
  <c r="E1226" i="37" s="1"/>
  <c r="AH488" i="37"/>
  <c r="E501" i="37"/>
  <c r="E500" i="37"/>
  <c r="AE323" i="37"/>
  <c r="L323" i="37"/>
  <c r="G323" i="37"/>
  <c r="AG322" i="37"/>
  <c r="M322" i="37"/>
  <c r="H322" i="37"/>
  <c r="AE321" i="37"/>
  <c r="L321" i="37"/>
  <c r="G321" i="37"/>
  <c r="AE320" i="37"/>
  <c r="L320" i="37"/>
  <c r="G320" i="37"/>
  <c r="AG303" i="37"/>
  <c r="AH11" i="37"/>
  <c r="J322" i="37"/>
  <c r="N321" i="37"/>
  <c r="AH320" i="37"/>
  <c r="AH69" i="37"/>
  <c r="AH1108" i="37"/>
  <c r="C1107" i="37"/>
  <c r="AE1104" i="37"/>
  <c r="AE1103" i="37"/>
  <c r="AH683" i="37"/>
  <c r="AC624" i="37"/>
  <c r="AH623" i="37"/>
  <c r="AG1109" i="37"/>
  <c r="AG1108" i="37"/>
  <c r="AH1106" i="37"/>
  <c r="AC1105" i="37"/>
  <c r="AB1104" i="37"/>
  <c r="AB1103" i="37"/>
  <c r="AH1053" i="37"/>
  <c r="AE1106" i="37"/>
  <c r="N684" i="37"/>
  <c r="AG683" i="37"/>
  <c r="AH657" i="37"/>
  <c r="AG631" i="37"/>
  <c r="AB684" i="37"/>
  <c r="N624" i="37"/>
  <c r="AG623" i="37"/>
  <c r="AC605" i="37"/>
  <c r="AB605" i="37"/>
  <c r="AH507" i="37"/>
  <c r="N507" i="37"/>
  <c r="AB506" i="37"/>
  <c r="J506" i="37"/>
  <c r="AH505" i="37"/>
  <c r="N505" i="37"/>
  <c r="M504" i="37"/>
  <c r="H504" i="37"/>
  <c r="N503" i="37"/>
  <c r="AG488" i="37"/>
  <c r="AB488" i="37"/>
  <c r="AB323" i="37"/>
  <c r="J323" i="37"/>
  <c r="E323" i="37"/>
  <c r="AE322" i="37"/>
  <c r="L322" i="37"/>
  <c r="G322" i="37"/>
  <c r="AB321" i="37"/>
  <c r="J321" i="37"/>
  <c r="AB320" i="37"/>
  <c r="J320" i="37"/>
  <c r="AH319" i="37"/>
  <c r="AC303" i="37"/>
  <c r="E321" i="37"/>
  <c r="AG11" i="37"/>
  <c r="AG1163" i="37" s="1"/>
  <c r="AH1104" i="37"/>
  <c r="M684" i="37"/>
  <c r="AC631" i="37"/>
  <c r="H624" i="37"/>
  <c r="AG571" i="37"/>
  <c r="M507" i="37"/>
  <c r="AH506" i="37"/>
  <c r="AG505" i="37"/>
  <c r="L504" i="37"/>
  <c r="AH502" i="37"/>
  <c r="AH323" i="37"/>
  <c r="AB322" i="37"/>
  <c r="N320" i="37"/>
  <c r="AB55" i="37"/>
  <c r="AG1106" i="37"/>
  <c r="AH1103" i="37"/>
  <c r="H684" i="37"/>
  <c r="AG657" i="37"/>
  <c r="AH624" i="37"/>
  <c r="H507" i="37"/>
  <c r="N506" i="37"/>
  <c r="M505" i="37"/>
  <c r="G504" i="37"/>
  <c r="N323" i="37"/>
  <c r="AH321" i="37"/>
  <c r="C1109" i="37"/>
  <c r="AG1107" i="37"/>
  <c r="AH1105" i="37"/>
  <c r="AG1104" i="37"/>
  <c r="AG1103" i="37"/>
  <c r="AC1053" i="37"/>
  <c r="AE1107" i="37"/>
  <c r="AH684" i="37"/>
  <c r="L684" i="37"/>
  <c r="G684" i="37"/>
  <c r="AC657" i="37"/>
  <c r="AG624" i="37"/>
  <c r="L624" i="37"/>
  <c r="G624" i="37"/>
  <c r="AH605" i="37"/>
  <c r="AC571" i="37"/>
  <c r="AE507" i="37"/>
  <c r="L507" i="37"/>
  <c r="G507" i="37"/>
  <c r="AG506" i="37"/>
  <c r="M506" i="37"/>
  <c r="H506" i="37"/>
  <c r="AE505" i="37"/>
  <c r="L505" i="37"/>
  <c r="G505" i="37"/>
  <c r="AG504" i="37"/>
  <c r="J504" i="37"/>
  <c r="AH503" i="37"/>
  <c r="L503" i="37"/>
  <c r="G503" i="37"/>
  <c r="AG502" i="37"/>
  <c r="AG449" i="37"/>
  <c r="AG323" i="37"/>
  <c r="M323" i="37"/>
  <c r="H323" i="37"/>
  <c r="AH322" i="37"/>
  <c r="N322" i="37"/>
  <c r="AG321" i="37"/>
  <c r="M321" i="37"/>
  <c r="H321" i="37"/>
  <c r="AG320" i="37"/>
  <c r="M320" i="37"/>
  <c r="H320" i="37"/>
  <c r="AH303" i="37"/>
  <c r="AC268" i="37"/>
  <c r="AB303" i="37"/>
  <c r="AG69" i="37"/>
  <c r="G67" i="37"/>
  <c r="E1043" i="37"/>
  <c r="E993" i="37"/>
  <c r="F862" i="37"/>
  <c r="E864" i="37"/>
  <c r="E808" i="37"/>
  <c r="E754" i="37"/>
  <c r="E691" i="37"/>
  <c r="E565" i="37"/>
  <c r="E562" i="37"/>
  <c r="E561" i="37"/>
  <c r="E439" i="37"/>
  <c r="E389" i="37"/>
  <c r="H328" i="37"/>
  <c r="E200" i="37"/>
  <c r="E148" i="37"/>
  <c r="E1109" i="37"/>
  <c r="E688" i="37"/>
  <c r="E682" i="37"/>
  <c r="E631" i="37"/>
  <c r="E628" i="37"/>
  <c r="E622" i="37"/>
  <c r="E571" i="37"/>
  <c r="E504" i="37"/>
  <c r="E505" i="37"/>
  <c r="E449" i="37"/>
  <c r="E268" i="37"/>
  <c r="AE1861" i="157"/>
  <c r="K136" i="156"/>
  <c r="AD2700" i="156"/>
  <c r="AA1028" i="37"/>
  <c r="AA985" i="37"/>
  <c r="AA814" i="37"/>
  <c r="AA746" i="37"/>
  <c r="AA561" i="37"/>
  <c r="AA389" i="37"/>
  <c r="AA201" i="37"/>
  <c r="AA994" i="37"/>
  <c r="AA993" i="37"/>
  <c r="AA866" i="37"/>
  <c r="AA793" i="37"/>
  <c r="AA754" i="37"/>
  <c r="AA562" i="37"/>
  <c r="AA563" i="37"/>
  <c r="AA549" i="37"/>
  <c r="AA511" i="37"/>
  <c r="AA441" i="37"/>
  <c r="AA148" i="37"/>
  <c r="AA137" i="37"/>
  <c r="H197" i="156"/>
  <c r="AH24" i="157"/>
  <c r="I77" i="157"/>
  <c r="M402" i="157"/>
  <c r="I323" i="37"/>
  <c r="I321" i="37"/>
  <c r="I320" i="37"/>
  <c r="L1514" i="156"/>
  <c r="L1516" i="156" s="1"/>
  <c r="L1455" i="156"/>
  <c r="L1457" i="156" s="1"/>
  <c r="L1146" i="156"/>
  <c r="L1145" i="156"/>
  <c r="N1145" i="156" s="1"/>
  <c r="L1137" i="156"/>
  <c r="O598" i="156"/>
  <c r="P598" i="156" s="1"/>
  <c r="O596" i="156"/>
  <c r="P596" i="156" s="1"/>
  <c r="O595" i="156"/>
  <c r="P595" i="156" s="1"/>
  <c r="O594" i="156"/>
  <c r="P594" i="156" s="1"/>
  <c r="O593" i="156"/>
  <c r="P593" i="156" s="1"/>
  <c r="O592" i="156"/>
  <c r="P592" i="156" s="1"/>
  <c r="P590" i="156"/>
  <c r="P589" i="156"/>
  <c r="I504" i="37"/>
  <c r="I322" i="37"/>
  <c r="L2780" i="156"/>
  <c r="L2782" i="156" s="1"/>
  <c r="K1911" i="156"/>
  <c r="L1236" i="156"/>
  <c r="N1236" i="156" s="1"/>
  <c r="K1067" i="156"/>
  <c r="I1067" i="156" s="1"/>
  <c r="I684" i="37"/>
  <c r="I624" i="37"/>
  <c r="L3071" i="156"/>
  <c r="N3071" i="156" s="1"/>
  <c r="I507" i="37"/>
  <c r="I505" i="37"/>
  <c r="I503" i="37"/>
  <c r="L2091" i="156"/>
  <c r="L1794" i="156"/>
  <c r="L1301" i="156"/>
  <c r="N1301" i="156" s="1"/>
  <c r="L1300" i="156"/>
  <c r="L742" i="156"/>
  <c r="L743" i="156" s="1"/>
  <c r="K170" i="156"/>
  <c r="L3332" i="156"/>
  <c r="I506" i="37"/>
  <c r="L2092" i="156"/>
  <c r="N2092" i="156" s="1"/>
  <c r="L1795" i="156"/>
  <c r="N1795" i="156" s="1"/>
  <c r="L1293" i="156"/>
  <c r="L1294" i="156" s="1"/>
  <c r="L1295" i="156" s="1"/>
  <c r="L1173" i="156"/>
  <c r="L1175" i="156" s="1"/>
  <c r="L1176" i="156" s="1"/>
  <c r="L938" i="156"/>
  <c r="N938" i="156" s="1"/>
  <c r="L937" i="156"/>
  <c r="N937" i="156" s="1"/>
  <c r="AD702" i="156"/>
  <c r="L1279" i="157"/>
  <c r="O597" i="156"/>
  <c r="P597" i="156" s="1"/>
  <c r="L1332" i="157"/>
  <c r="I1332" i="157"/>
  <c r="D381" i="37"/>
  <c r="AD2650" i="156"/>
  <c r="AD3447" i="156"/>
  <c r="AD1451" i="156"/>
  <c r="AD2101" i="156"/>
  <c r="AE2648" i="156"/>
  <c r="I2050" i="157"/>
  <c r="AD3213" i="156"/>
  <c r="AE1416" i="157"/>
  <c r="AE1275" i="157"/>
  <c r="AH147" i="37"/>
  <c r="AE2135" i="157"/>
  <c r="AE1692" i="157"/>
  <c r="AE1201" i="157"/>
  <c r="AC148" i="37"/>
  <c r="AF1049" i="157"/>
  <c r="AG752" i="37"/>
  <c r="AF932" i="157"/>
  <c r="AJ932" i="157"/>
  <c r="AD2789" i="156"/>
  <c r="AA11" i="37"/>
  <c r="AA1163" i="37" s="1"/>
  <c r="AD2224" i="156"/>
  <c r="AD1698" i="156"/>
  <c r="AD1638" i="156"/>
  <c r="AD2293" i="156"/>
  <c r="AG1900" i="156"/>
  <c r="AD1906" i="156"/>
  <c r="G160" i="157"/>
  <c r="G915" i="157"/>
  <c r="D988" i="37"/>
  <c r="I2067" i="157"/>
  <c r="G1268" i="157"/>
  <c r="G1279" i="157"/>
  <c r="G782" i="157"/>
  <c r="G917" i="157"/>
  <c r="C688" i="37"/>
  <c r="C687" i="37"/>
  <c r="C631" i="37"/>
  <c r="C626" i="37"/>
  <c r="C625" i="37"/>
  <c r="C622" i="37"/>
  <c r="C571" i="37"/>
  <c r="C504" i="37"/>
  <c r="H2905" i="156"/>
  <c r="C321" i="37"/>
  <c r="C74" i="37"/>
  <c r="C72" i="37"/>
  <c r="H2283" i="156"/>
  <c r="H2282" i="156"/>
  <c r="H1784" i="156"/>
  <c r="H787" i="156"/>
  <c r="C686" i="37"/>
  <c r="C685" i="37"/>
  <c r="C682" i="37"/>
  <c r="C628" i="37"/>
  <c r="C627" i="37"/>
  <c r="C621" i="37"/>
  <c r="C507" i="37"/>
  <c r="C505" i="37"/>
  <c r="C503" i="37"/>
  <c r="C501" i="37"/>
  <c r="C500" i="37"/>
  <c r="C449" i="37"/>
  <c r="C323" i="37"/>
  <c r="C322" i="37"/>
  <c r="C320" i="37"/>
  <c r="C318" i="37"/>
  <c r="C268" i="37"/>
  <c r="C75" i="37"/>
  <c r="C73" i="37"/>
  <c r="C11" i="37"/>
  <c r="H1289" i="156"/>
  <c r="E1236" i="37"/>
  <c r="G872" i="157"/>
  <c r="G1682" i="157"/>
  <c r="G1768" i="157"/>
  <c r="L1768" i="157"/>
  <c r="L1682" i="157"/>
  <c r="L1747" i="157" s="1"/>
  <c r="G1409" i="157"/>
  <c r="L1409" i="157"/>
  <c r="L1469" i="157" s="1"/>
  <c r="I1597" i="157"/>
  <c r="L1125" i="157"/>
  <c r="J1125" i="157" s="1"/>
  <c r="G1125" i="157"/>
  <c r="I1042" i="157"/>
  <c r="G1089" i="157"/>
  <c r="G62" i="157"/>
  <c r="G911" i="157"/>
  <c r="M243" i="157"/>
  <c r="M246" i="157" s="1"/>
  <c r="L246" i="157"/>
  <c r="G69" i="157"/>
  <c r="G84" i="157"/>
  <c r="H3321" i="156"/>
  <c r="H3459" i="156"/>
  <c r="H3327" i="156"/>
  <c r="H2903" i="156"/>
  <c r="H2909" i="156"/>
  <c r="H2035" i="156"/>
  <c r="H2204" i="156"/>
  <c r="H2055" i="156"/>
  <c r="H2034" i="156"/>
  <c r="L1981" i="156"/>
  <c r="L1986" i="156" s="1"/>
  <c r="K1986" i="156"/>
  <c r="H1644" i="156"/>
  <c r="K1076" i="156"/>
  <c r="H1026" i="156"/>
  <c r="H806" i="156"/>
  <c r="AD782" i="156"/>
  <c r="K601" i="156"/>
  <c r="H150" i="156"/>
  <c r="H46" i="156"/>
  <c r="L1210" i="157"/>
  <c r="G1210" i="157"/>
  <c r="L1575" i="156"/>
  <c r="L1578" i="156" s="1"/>
  <c r="K1237" i="156"/>
  <c r="K115" i="156"/>
  <c r="K39" i="156"/>
  <c r="AB80" i="37"/>
  <c r="AD1239" i="156"/>
  <c r="L1273" i="157"/>
  <c r="L1274" i="157" s="1"/>
  <c r="J1274" i="157" s="1"/>
  <c r="M1270" i="157"/>
  <c r="M1014" i="157"/>
  <c r="O1014" i="157" s="1"/>
  <c r="L1022" i="157"/>
  <c r="G1022" i="157"/>
  <c r="H862" i="156"/>
  <c r="L809" i="156"/>
  <c r="N809" i="156" s="1"/>
  <c r="K3403" i="156"/>
  <c r="K2158" i="156"/>
  <c r="L2156" i="156"/>
  <c r="L2158" i="156" s="1"/>
  <c r="H1065" i="156"/>
  <c r="L1235" i="156"/>
  <c r="K248" i="156"/>
  <c r="H552" i="156"/>
  <c r="N117" i="156"/>
  <c r="L120" i="156"/>
  <c r="AD2707" i="156"/>
  <c r="H1923" i="156"/>
  <c r="H3304" i="156"/>
  <c r="L2128" i="157"/>
  <c r="L2187" i="157" s="1"/>
  <c r="AF1277" i="157"/>
  <c r="L241" i="157"/>
  <c r="J241" i="157" s="1"/>
  <c r="L2259" i="157"/>
  <c r="M2259" i="157" s="1"/>
  <c r="M2319" i="157" s="1"/>
  <c r="I665" i="157"/>
  <c r="I108" i="157"/>
  <c r="AJ2470" i="156"/>
  <c r="AJ1988" i="156"/>
  <c r="AD1988" i="156" s="1"/>
  <c r="AJ1856" i="156"/>
  <c r="AD1856" i="156" s="1"/>
  <c r="AJ2930" i="156"/>
  <c r="K3334" i="156"/>
  <c r="AE2930" i="156"/>
  <c r="L394" i="157"/>
  <c r="K1139" i="156"/>
  <c r="I1121" i="157"/>
  <c r="K2095" i="156"/>
  <c r="K1797" i="156"/>
  <c r="L1685" i="157"/>
  <c r="M1685" i="157" s="1"/>
  <c r="L1193" i="157"/>
  <c r="M1193" i="157" s="1"/>
  <c r="G1536" i="157"/>
  <c r="L1536" i="157"/>
  <c r="L1599" i="157" s="1"/>
  <c r="O244" i="157"/>
  <c r="K1175" i="156"/>
  <c r="J719" i="156"/>
  <c r="M1207" i="157"/>
  <c r="M177" i="157"/>
  <c r="AF1693" i="157"/>
  <c r="I2198" i="157"/>
  <c r="G2187" i="157"/>
  <c r="I2066" i="157"/>
  <c r="I2062" i="157"/>
  <c r="I1990" i="157"/>
  <c r="I1987" i="157"/>
  <c r="I1927" i="157"/>
  <c r="I1923" i="157"/>
  <c r="I1764" i="157"/>
  <c r="I1760" i="157"/>
  <c r="I1679" i="157"/>
  <c r="I1618" i="157"/>
  <c r="I1614" i="157"/>
  <c r="I1534" i="157"/>
  <c r="I1480" i="157"/>
  <c r="I1345" i="157"/>
  <c r="I1262" i="157"/>
  <c r="I1191" i="157"/>
  <c r="G1029" i="157"/>
  <c r="I1020" i="157"/>
  <c r="I1016" i="157"/>
  <c r="I951" i="157"/>
  <c r="I947" i="157"/>
  <c r="I943" i="157"/>
  <c r="G845" i="157"/>
  <c r="I778" i="157"/>
  <c r="I513" i="157"/>
  <c r="I508" i="157"/>
  <c r="I455" i="157"/>
  <c r="I381" i="157"/>
  <c r="I362" i="157"/>
  <c r="I341" i="157"/>
  <c r="I335" i="157"/>
  <c r="I264" i="157"/>
  <c r="I260" i="157"/>
  <c r="I257" i="157"/>
  <c r="I253" i="157"/>
  <c r="I178" i="157"/>
  <c r="I170" i="157"/>
  <c r="I103" i="157"/>
  <c r="I74" i="157"/>
  <c r="I68" i="157"/>
  <c r="I63" i="157"/>
  <c r="I51" i="157"/>
  <c r="I22" i="157"/>
  <c r="I18" i="157"/>
  <c r="I14" i="157"/>
  <c r="G2323" i="157"/>
  <c r="I2200" i="157"/>
  <c r="G1994" i="157"/>
  <c r="I1928" i="157"/>
  <c r="I1924" i="157"/>
  <c r="G1918" i="157"/>
  <c r="I1765" i="157"/>
  <c r="I1761" i="157"/>
  <c r="G1753" i="157"/>
  <c r="I1619" i="157"/>
  <c r="I1615" i="157"/>
  <c r="I1479" i="157"/>
  <c r="I1346" i="157"/>
  <c r="I1342" i="157"/>
  <c r="I1260" i="157"/>
  <c r="I1208" i="157"/>
  <c r="I1186" i="157"/>
  <c r="I1119" i="157"/>
  <c r="I1114" i="157"/>
  <c r="I1017" i="157"/>
  <c r="I948" i="157"/>
  <c r="I761" i="157"/>
  <c r="I717" i="157"/>
  <c r="G706" i="157"/>
  <c r="I456" i="157"/>
  <c r="I445" i="157"/>
  <c r="I401" i="157"/>
  <c r="I394" i="157"/>
  <c r="I363" i="157"/>
  <c r="I343" i="157"/>
  <c r="I312" i="157"/>
  <c r="I238" i="157"/>
  <c r="I230" i="157"/>
  <c r="I179" i="157"/>
  <c r="I81" i="157"/>
  <c r="I72" i="157"/>
  <c r="I66" i="157"/>
  <c r="I23" i="157"/>
  <c r="I19" i="157"/>
  <c r="I15" i="157"/>
  <c r="I2201" i="157"/>
  <c r="I2068" i="157"/>
  <c r="I1985" i="157"/>
  <c r="I1929" i="157"/>
  <c r="I1925" i="157"/>
  <c r="I1766" i="157"/>
  <c r="I1762" i="157"/>
  <c r="I1758" i="157"/>
  <c r="G1687" i="157"/>
  <c r="I1616" i="157"/>
  <c r="I1612" i="157"/>
  <c r="I1533" i="157"/>
  <c r="I1481" i="157"/>
  <c r="G1474" i="157"/>
  <c r="I1402" i="157"/>
  <c r="I1347" i="157"/>
  <c r="I1343" i="157"/>
  <c r="I1266" i="157"/>
  <c r="I1264" i="157"/>
  <c r="I1259" i="157"/>
  <c r="I1205" i="157"/>
  <c r="G1336" i="157"/>
  <c r="I1187" i="157"/>
  <c r="I1183" i="157"/>
  <c r="I1120" i="157"/>
  <c r="I1115" i="157"/>
  <c r="I1018" i="157"/>
  <c r="I949" i="157"/>
  <c r="I945" i="157"/>
  <c r="I776" i="157"/>
  <c r="I718" i="157"/>
  <c r="G521" i="157"/>
  <c r="I515" i="157"/>
  <c r="I503" i="157"/>
  <c r="I457" i="157"/>
  <c r="I344" i="157"/>
  <c r="I338" i="157"/>
  <c r="I266" i="157"/>
  <c r="I262" i="157"/>
  <c r="I255" i="157"/>
  <c r="I239" i="157"/>
  <c r="I234" i="157"/>
  <c r="I216" i="157"/>
  <c r="I180" i="157"/>
  <c r="I159" i="157"/>
  <c r="I90" i="157"/>
  <c r="I70" i="157"/>
  <c r="I53" i="157"/>
  <c r="I20" i="157"/>
  <c r="I16" i="157"/>
  <c r="I12" i="157"/>
  <c r="I2257" i="157"/>
  <c r="I2254" i="157"/>
  <c r="I2202" i="157"/>
  <c r="I2197" i="157"/>
  <c r="G2190" i="157"/>
  <c r="I2065" i="157"/>
  <c r="I1986" i="157"/>
  <c r="I1926" i="157"/>
  <c r="G1830" i="157"/>
  <c r="I1763" i="157"/>
  <c r="I1759" i="157"/>
  <c r="I1684" i="157"/>
  <c r="I1678" i="157"/>
  <c r="I1617" i="157"/>
  <c r="I1613" i="157"/>
  <c r="I1482" i="157"/>
  <c r="G1411" i="157"/>
  <c r="I1403" i="157"/>
  <c r="I1344" i="157"/>
  <c r="I1206" i="157"/>
  <c r="G1196" i="157"/>
  <c r="I1184" i="157"/>
  <c r="I1117" i="157"/>
  <c r="I1019" i="157"/>
  <c r="I950" i="157"/>
  <c r="I777" i="157"/>
  <c r="I763" i="157"/>
  <c r="I715" i="157"/>
  <c r="I523" i="157"/>
  <c r="I514" i="157"/>
  <c r="I458" i="157"/>
  <c r="I454" i="157"/>
  <c r="I361" i="157"/>
  <c r="I354" i="157"/>
  <c r="I340" i="157"/>
  <c r="I310" i="157"/>
  <c r="I267" i="157"/>
  <c r="I263" i="157"/>
  <c r="I259" i="157"/>
  <c r="I256" i="157"/>
  <c r="I240" i="157"/>
  <c r="I233" i="157"/>
  <c r="I227" i="157"/>
  <c r="I162" i="157"/>
  <c r="I102" i="157"/>
  <c r="I76" i="157"/>
  <c r="I52" i="157"/>
  <c r="I21" i="157"/>
  <c r="I17" i="157"/>
  <c r="I13" i="157"/>
  <c r="H3339" i="156"/>
  <c r="L3346" i="156"/>
  <c r="N3346" i="156" s="1"/>
  <c r="L3204" i="156"/>
  <c r="N3204" i="156" s="1"/>
  <c r="L3141" i="156"/>
  <c r="N3141" i="156" s="1"/>
  <c r="L3065" i="156"/>
  <c r="N3065" i="156" s="1"/>
  <c r="L3001" i="156"/>
  <c r="N3001" i="156" s="1"/>
  <c r="L2997" i="156"/>
  <c r="N2997" i="156" s="1"/>
  <c r="L2914" i="156"/>
  <c r="N2914" i="156" s="1"/>
  <c r="L2727" i="156"/>
  <c r="N2727" i="156" s="1"/>
  <c r="L2725" i="156"/>
  <c r="N2725" i="156" s="1"/>
  <c r="L2001" i="156"/>
  <c r="N2001" i="156" s="1"/>
  <c r="L1853" i="156"/>
  <c r="L1854" i="156" s="1"/>
  <c r="L1855" i="156" s="1"/>
  <c r="L1635" i="156"/>
  <c r="L1636" i="156" s="1"/>
  <c r="O810" i="156"/>
  <c r="P810" i="156" s="1"/>
  <c r="L745" i="156"/>
  <c r="L3347" i="156"/>
  <c r="N3347" i="156" s="1"/>
  <c r="L3205" i="156"/>
  <c r="N3205" i="156" s="1"/>
  <c r="L3061" i="156"/>
  <c r="N3061" i="156" s="1"/>
  <c r="L3002" i="156"/>
  <c r="N3002" i="156" s="1"/>
  <c r="L2998" i="156"/>
  <c r="N2998" i="156" s="1"/>
  <c r="L2994" i="156"/>
  <c r="L2915" i="156"/>
  <c r="N2915" i="156" s="1"/>
  <c r="L2720" i="156"/>
  <c r="N2720" i="156" s="1"/>
  <c r="L2726" i="156"/>
  <c r="N2726" i="156" s="1"/>
  <c r="O1065" i="156"/>
  <c r="L1014" i="156"/>
  <c r="L916" i="156"/>
  <c r="N916" i="156" s="1"/>
  <c r="L914" i="156"/>
  <c r="L900" i="156"/>
  <c r="N900" i="156" s="1"/>
  <c r="L899" i="156"/>
  <c r="L898" i="156"/>
  <c r="N898" i="156" s="1"/>
  <c r="L897" i="156"/>
  <c r="N897" i="156" s="1"/>
  <c r="L818" i="156"/>
  <c r="N818" i="156" s="1"/>
  <c r="L3398" i="156"/>
  <c r="N3398" i="156" s="1"/>
  <c r="L3330" i="156"/>
  <c r="L3062" i="156"/>
  <c r="N3062" i="156" s="1"/>
  <c r="L2999" i="156"/>
  <c r="N2999" i="156" s="1"/>
  <c r="L2995" i="156"/>
  <c r="N2995" i="156" s="1"/>
  <c r="L2916" i="156"/>
  <c r="N2916" i="156" s="1"/>
  <c r="L2912" i="156"/>
  <c r="N2912" i="156" s="1"/>
  <c r="L2724" i="156"/>
  <c r="N2724" i="156" s="1"/>
  <c r="L2723" i="156"/>
  <c r="N2723" i="156" s="1"/>
  <c r="L2722" i="156"/>
  <c r="N2722" i="156" s="1"/>
  <c r="L2164" i="156"/>
  <c r="N2164" i="156" s="1"/>
  <c r="L2088" i="156"/>
  <c r="N2088" i="156" s="1"/>
  <c r="L2087" i="156"/>
  <c r="L2086" i="156"/>
  <c r="N2086" i="156" s="1"/>
  <c r="L1910" i="156"/>
  <c r="L1911" i="156" s="1"/>
  <c r="L947" i="156"/>
  <c r="N947" i="156" s="1"/>
  <c r="L475" i="156"/>
  <c r="N475" i="156" s="1"/>
  <c r="L474" i="156"/>
  <c r="L325" i="156"/>
  <c r="N325" i="156" s="1"/>
  <c r="L168" i="156"/>
  <c r="L170" i="156" s="1"/>
  <c r="L3400" i="156"/>
  <c r="N3400" i="156" s="1"/>
  <c r="L3344" i="156"/>
  <c r="N3344" i="156" s="1"/>
  <c r="L3069" i="156"/>
  <c r="L3064" i="156"/>
  <c r="N3064" i="156" s="1"/>
  <c r="L3063" i="156"/>
  <c r="N3063" i="156" s="1"/>
  <c r="L3000" i="156"/>
  <c r="N3000" i="156" s="1"/>
  <c r="L2996" i="156"/>
  <c r="N2996" i="156" s="1"/>
  <c r="L2913" i="156"/>
  <c r="L2728" i="156"/>
  <c r="N2728" i="156" s="1"/>
  <c r="L2721" i="156"/>
  <c r="N2721" i="156" s="1"/>
  <c r="L2298" i="156"/>
  <c r="N2298" i="156" s="1"/>
  <c r="L1004" i="156"/>
  <c r="L1005" i="156" s="1"/>
  <c r="L906" i="156"/>
  <c r="L706" i="156"/>
  <c r="N706" i="156" s="1"/>
  <c r="L672" i="156"/>
  <c r="L564" i="156"/>
  <c r="L330" i="156"/>
  <c r="N330" i="156" s="1"/>
  <c r="AJ568" i="37"/>
  <c r="L608" i="156"/>
  <c r="K608" i="156"/>
  <c r="L896" i="156"/>
  <c r="K904" i="156"/>
  <c r="L395" i="156"/>
  <c r="L396" i="156" s="1"/>
  <c r="K396" i="156"/>
  <c r="P2200" i="157"/>
  <c r="Q2200" i="157" s="1"/>
  <c r="M2200" i="157"/>
  <c r="O2200" i="157" s="1"/>
  <c r="P2126" i="157"/>
  <c r="P2123" i="157"/>
  <c r="Q2123" i="157" s="1"/>
  <c r="M2123" i="157"/>
  <c r="O2123" i="157" s="1"/>
  <c r="P2122" i="157"/>
  <c r="Q2122" i="157" s="1"/>
  <c r="M2122" i="157"/>
  <c r="O2122" i="157" s="1"/>
  <c r="P2121" i="157"/>
  <c r="Q2121" i="157" s="1"/>
  <c r="M2121" i="157"/>
  <c r="O2121" i="157" s="1"/>
  <c r="AE2137" i="157"/>
  <c r="P2067" i="157"/>
  <c r="Q2067" i="157" s="1"/>
  <c r="M2067" i="157"/>
  <c r="O2067" i="157" s="1"/>
  <c r="P2063" i="157"/>
  <c r="Q2063" i="157" s="1"/>
  <c r="M2063" i="157"/>
  <c r="O2063" i="157" s="1"/>
  <c r="P1928" i="157"/>
  <c r="Q1928" i="157" s="1"/>
  <c r="M1928" i="157"/>
  <c r="O1928" i="157" s="1"/>
  <c r="P1924" i="157"/>
  <c r="Q1924" i="157" s="1"/>
  <c r="M1924" i="157"/>
  <c r="O1924" i="157" s="1"/>
  <c r="P1765" i="157"/>
  <c r="Q1765" i="157" s="1"/>
  <c r="M1765" i="157"/>
  <c r="O1765" i="157" s="1"/>
  <c r="P1761" i="157"/>
  <c r="Q1761" i="157" s="1"/>
  <c r="M1761" i="157"/>
  <c r="O1761" i="157" s="1"/>
  <c r="AE1694" i="157"/>
  <c r="P1619" i="157"/>
  <c r="Q1619" i="157" s="1"/>
  <c r="M1619" i="157"/>
  <c r="O1619" i="157" s="1"/>
  <c r="P1615" i="157"/>
  <c r="Q1615" i="157" s="1"/>
  <c r="M1615" i="157"/>
  <c r="O1615" i="157" s="1"/>
  <c r="P1610" i="157"/>
  <c r="Q1610" i="157" s="1"/>
  <c r="M1610" i="157"/>
  <c r="O1610" i="157" s="1"/>
  <c r="P1479" i="157"/>
  <c r="Q1479" i="157" s="1"/>
  <c r="M1479" i="157"/>
  <c r="O1479" i="157" s="1"/>
  <c r="P1401" i="157"/>
  <c r="Q1401" i="157" s="1"/>
  <c r="M1401" i="157"/>
  <c r="O1401" i="157" s="1"/>
  <c r="P1346" i="157"/>
  <c r="Q1346" i="157" s="1"/>
  <c r="M1346" i="157"/>
  <c r="O1346" i="157" s="1"/>
  <c r="P1342" i="157"/>
  <c r="Q1342" i="157" s="1"/>
  <c r="M1342" i="157"/>
  <c r="O1342" i="157" s="1"/>
  <c r="P1208" i="157"/>
  <c r="M1208" i="157"/>
  <c r="P1204" i="157"/>
  <c r="M1204" i="157"/>
  <c r="P1186" i="157"/>
  <c r="Q1186" i="157" s="1"/>
  <c r="O1186" i="157"/>
  <c r="P1119" i="157"/>
  <c r="Q1119" i="157" s="1"/>
  <c r="M1119" i="157"/>
  <c r="O1119" i="157" s="1"/>
  <c r="P1114" i="157"/>
  <c r="Q1114" i="157" s="1"/>
  <c r="M1114" i="157"/>
  <c r="O1114" i="157" s="1"/>
  <c r="P1020" i="157"/>
  <c r="Q1020" i="157" s="1"/>
  <c r="M1020" i="157"/>
  <c r="O1020" i="157" s="1"/>
  <c r="P1016" i="157"/>
  <c r="Q1016" i="157" s="1"/>
  <c r="M1016" i="157"/>
  <c r="O1016" i="157" s="1"/>
  <c r="P951" i="157"/>
  <c r="Q951" i="157" s="1"/>
  <c r="M951" i="157"/>
  <c r="O951" i="157" s="1"/>
  <c r="P947" i="157"/>
  <c r="Q947" i="157" s="1"/>
  <c r="M947" i="157"/>
  <c r="P943" i="157"/>
  <c r="Q943" i="157" s="1"/>
  <c r="M943" i="157"/>
  <c r="O943" i="157" s="1"/>
  <c r="P776" i="157"/>
  <c r="Q776" i="157" s="1"/>
  <c r="M776" i="157"/>
  <c r="O776" i="157" s="1"/>
  <c r="Q718" i="157"/>
  <c r="M718" i="157"/>
  <c r="O718" i="157" s="1"/>
  <c r="P520" i="157"/>
  <c r="Q520" i="157" s="1"/>
  <c r="M520" i="157"/>
  <c r="M521" i="157" s="1"/>
  <c r="O521" i="157" s="1"/>
  <c r="P457" i="157"/>
  <c r="Q457" i="157" s="1"/>
  <c r="M457" i="157"/>
  <c r="O457" i="157" s="1"/>
  <c r="P453" i="157"/>
  <c r="Q453" i="157" s="1"/>
  <c r="M453" i="157"/>
  <c r="P402" i="157"/>
  <c r="Q402" i="157" s="1"/>
  <c r="P344" i="157"/>
  <c r="Q344" i="157" s="1"/>
  <c r="M344" i="157"/>
  <c r="O344" i="157" s="1"/>
  <c r="P266" i="157"/>
  <c r="Q266" i="157" s="1"/>
  <c r="M266" i="157"/>
  <c r="P262" i="157"/>
  <c r="Q262" i="157" s="1"/>
  <c r="M262" i="157"/>
  <c r="P255" i="157"/>
  <c r="Q255" i="157" s="1"/>
  <c r="M255" i="157"/>
  <c r="O255" i="157" s="1"/>
  <c r="P239" i="157"/>
  <c r="Q239" i="157" s="1"/>
  <c r="O239" i="157"/>
  <c r="P180" i="157"/>
  <c r="Q180" i="157" s="1"/>
  <c r="M180" i="157"/>
  <c r="P159" i="157"/>
  <c r="P160" i="157" s="1"/>
  <c r="M159" i="157"/>
  <c r="M160" i="157" s="1"/>
  <c r="P101" i="157"/>
  <c r="Q101" i="157" s="1"/>
  <c r="M101" i="157"/>
  <c r="P90" i="157"/>
  <c r="M90" i="157"/>
  <c r="M94" i="157" s="1"/>
  <c r="P20" i="157"/>
  <c r="Q20" i="157" s="1"/>
  <c r="M20" i="157"/>
  <c r="P16" i="157"/>
  <c r="Q16" i="157" s="1"/>
  <c r="M16" i="157"/>
  <c r="P12" i="157"/>
  <c r="Q12" i="157" s="1"/>
  <c r="M12" i="157"/>
  <c r="P2201" i="157"/>
  <c r="Q2201" i="157" s="1"/>
  <c r="M2201" i="157"/>
  <c r="O2201" i="157" s="1"/>
  <c r="P2068" i="157"/>
  <c r="Q2068" i="157" s="1"/>
  <c r="M2068" i="157"/>
  <c r="O2068" i="157" s="1"/>
  <c r="P2064" i="157"/>
  <c r="Q2064" i="157" s="1"/>
  <c r="M2064" i="157"/>
  <c r="O2064" i="157" s="1"/>
  <c r="P1985" i="157"/>
  <c r="Q1985" i="157" s="1"/>
  <c r="M1985" i="157"/>
  <c r="O1985" i="157" s="1"/>
  <c r="P1929" i="157"/>
  <c r="Q1929" i="157" s="1"/>
  <c r="M1929" i="157"/>
  <c r="O1929" i="157" s="1"/>
  <c r="P1925" i="157"/>
  <c r="Q1925" i="157" s="1"/>
  <c r="M1925" i="157"/>
  <c r="O1925" i="157" s="1"/>
  <c r="P1766" i="157"/>
  <c r="Q1766" i="157" s="1"/>
  <c r="M1766" i="157"/>
  <c r="O1766" i="157" s="1"/>
  <c r="P1762" i="157"/>
  <c r="Q1762" i="157" s="1"/>
  <c r="M1762" i="157"/>
  <c r="O1762" i="157" s="1"/>
  <c r="P1758" i="157"/>
  <c r="M1758" i="157"/>
  <c r="P1616" i="157"/>
  <c r="Q1616" i="157" s="1"/>
  <c r="M1616" i="157"/>
  <c r="O1616" i="157" s="1"/>
  <c r="P1612" i="157"/>
  <c r="Q1612" i="157" s="1"/>
  <c r="M1612" i="157"/>
  <c r="O1612" i="157" s="1"/>
  <c r="P1533" i="157"/>
  <c r="M1533" i="157"/>
  <c r="P1481" i="157"/>
  <c r="Q1481" i="157" s="1"/>
  <c r="M1481" i="157"/>
  <c r="O1481" i="157" s="1"/>
  <c r="P1402" i="157"/>
  <c r="Q1402" i="157" s="1"/>
  <c r="M1402" i="157"/>
  <c r="O1402" i="157" s="1"/>
  <c r="P1347" i="157"/>
  <c r="Q1347" i="157" s="1"/>
  <c r="M1347" i="157"/>
  <c r="O1347" i="157" s="1"/>
  <c r="P1343" i="157"/>
  <c r="Q1343" i="157" s="1"/>
  <c r="M1343" i="157"/>
  <c r="O1343" i="157" s="1"/>
  <c r="M1266" i="157"/>
  <c r="P1205" i="157"/>
  <c r="Q1205" i="157" s="1"/>
  <c r="M1205" i="157"/>
  <c r="O1205" i="157" s="1"/>
  <c r="P1187" i="157"/>
  <c r="Q1187" i="157" s="1"/>
  <c r="O1187" i="157"/>
  <c r="P1120" i="157"/>
  <c r="Q1120" i="157" s="1"/>
  <c r="M1120" i="157"/>
  <c r="O1120" i="157" s="1"/>
  <c r="P1115" i="157"/>
  <c r="Q1115" i="157" s="1"/>
  <c r="M1115" i="157"/>
  <c r="O1115" i="157" s="1"/>
  <c r="P1017" i="157"/>
  <c r="Q1017" i="157" s="1"/>
  <c r="M1017" i="157"/>
  <c r="O1017" i="157" s="1"/>
  <c r="P948" i="157"/>
  <c r="Q948" i="157" s="1"/>
  <c r="M948" i="157"/>
  <c r="O948" i="157" s="1"/>
  <c r="P944" i="157"/>
  <c r="Q944" i="157" s="1"/>
  <c r="M944" i="157"/>
  <c r="O944" i="157" s="1"/>
  <c r="P777" i="157"/>
  <c r="Q777" i="157" s="1"/>
  <c r="M777" i="157"/>
  <c r="O777" i="157" s="1"/>
  <c r="Q715" i="157"/>
  <c r="M715" i="157"/>
  <c r="O715" i="157" s="1"/>
  <c r="P523" i="157"/>
  <c r="M523" i="157"/>
  <c r="P458" i="157"/>
  <c r="Q458" i="157" s="1"/>
  <c r="M458" i="157"/>
  <c r="O458" i="157" s="1"/>
  <c r="P454" i="157"/>
  <c r="Q454" i="157" s="1"/>
  <c r="M454" i="157"/>
  <c r="O454" i="157" s="1"/>
  <c r="P361" i="157"/>
  <c r="Q361" i="157" s="1"/>
  <c r="M361" i="157"/>
  <c r="O361" i="157" s="1"/>
  <c r="P348" i="157"/>
  <c r="P354" i="157" s="1"/>
  <c r="P340" i="157"/>
  <c r="Q340" i="157" s="1"/>
  <c r="M340" i="157"/>
  <c r="O340" i="157" s="1"/>
  <c r="P267" i="157"/>
  <c r="Q267" i="157" s="1"/>
  <c r="M267" i="157"/>
  <c r="P263" i="157"/>
  <c r="Q263" i="157" s="1"/>
  <c r="M263" i="157"/>
  <c r="P259" i="157"/>
  <c r="Q259" i="157" s="1"/>
  <c r="M259" i="157"/>
  <c r="P256" i="157"/>
  <c r="Q256" i="157" s="1"/>
  <c r="M256" i="157"/>
  <c r="O256" i="157" s="1"/>
  <c r="P240" i="157"/>
  <c r="Q240" i="157" s="1"/>
  <c r="P162" i="157"/>
  <c r="M162" i="157"/>
  <c r="M167" i="157" s="1"/>
  <c r="AH104" i="157"/>
  <c r="P102" i="157"/>
  <c r="Q102" i="157" s="1"/>
  <c r="M102" i="157"/>
  <c r="P21" i="157"/>
  <c r="Q21" i="157" s="1"/>
  <c r="M21" i="157"/>
  <c r="P17" i="157"/>
  <c r="Q17" i="157" s="1"/>
  <c r="M17" i="157"/>
  <c r="P13" i="157"/>
  <c r="Q13" i="157" s="1"/>
  <c r="M13" i="157"/>
  <c r="P2257" i="157"/>
  <c r="P2254" i="157"/>
  <c r="Q2254" i="157" s="1"/>
  <c r="M2254" i="157"/>
  <c r="M2255" i="157" s="1"/>
  <c r="M2318" i="157" s="1"/>
  <c r="P2202" i="157"/>
  <c r="Q2202" i="157" s="1"/>
  <c r="M2202" i="157"/>
  <c r="O2202" i="157" s="1"/>
  <c r="P2197" i="157"/>
  <c r="Q2197" i="157" s="1"/>
  <c r="M2197" i="157"/>
  <c r="O2197" i="157" s="1"/>
  <c r="P2065" i="157"/>
  <c r="Q2065" i="157" s="1"/>
  <c r="M2065" i="157"/>
  <c r="O2065" i="157" s="1"/>
  <c r="P1986" i="157"/>
  <c r="Q1986" i="157" s="1"/>
  <c r="M1986" i="157"/>
  <c r="O1986" i="157" s="1"/>
  <c r="P1926" i="157"/>
  <c r="Q1926" i="157" s="1"/>
  <c r="M1926" i="157"/>
  <c r="O1926" i="157" s="1"/>
  <c r="P1827" i="157"/>
  <c r="Q1827" i="157" s="1"/>
  <c r="Q1828" i="157" s="1"/>
  <c r="Q1913" i="157" s="1"/>
  <c r="M1827" i="157"/>
  <c r="O1827" i="157" s="1"/>
  <c r="O1828" i="157" s="1"/>
  <c r="O1913" i="157" s="1"/>
  <c r="P1763" i="157"/>
  <c r="Q1763" i="157" s="1"/>
  <c r="M1763" i="157"/>
  <c r="O1763" i="157" s="1"/>
  <c r="P1759" i="157"/>
  <c r="Q1759" i="157" s="1"/>
  <c r="M1759" i="157"/>
  <c r="O1759" i="157" s="1"/>
  <c r="P1678" i="157"/>
  <c r="M1678" i="157"/>
  <c r="P1617" i="157"/>
  <c r="Q1617" i="157" s="1"/>
  <c r="M1617" i="157"/>
  <c r="O1617" i="157" s="1"/>
  <c r="P1613" i="157"/>
  <c r="Q1613" i="157" s="1"/>
  <c r="M1613" i="157"/>
  <c r="O1613" i="157" s="1"/>
  <c r="P1482" i="157"/>
  <c r="Q1482" i="157" s="1"/>
  <c r="M1482" i="157"/>
  <c r="O1482" i="157" s="1"/>
  <c r="P1406" i="157"/>
  <c r="M1406" i="157"/>
  <c r="P1403" i="157"/>
  <c r="Q1403" i="157" s="1"/>
  <c r="M1403" i="157"/>
  <c r="O1403" i="157" s="1"/>
  <c r="P1348" i="157"/>
  <c r="Q1348" i="157" s="1"/>
  <c r="M1348" i="157"/>
  <c r="O1348" i="157" s="1"/>
  <c r="P1344" i="157"/>
  <c r="Q1344" i="157" s="1"/>
  <c r="M1344" i="157"/>
  <c r="O1344" i="157" s="1"/>
  <c r="P1206" i="157"/>
  <c r="M1206" i="157"/>
  <c r="P1188" i="157"/>
  <c r="Q1188" i="157" s="1"/>
  <c r="O1188" i="157"/>
  <c r="P1184" i="157"/>
  <c r="Q1184" i="157" s="1"/>
  <c r="O1184" i="157"/>
  <c r="P1121" i="157"/>
  <c r="Q1121" i="157" s="1"/>
  <c r="M1121" i="157"/>
  <c r="O1121" i="157" s="1"/>
  <c r="P1117" i="157"/>
  <c r="Q1117" i="157" s="1"/>
  <c r="M1117" i="157"/>
  <c r="O1117" i="157" s="1"/>
  <c r="P1018" i="157"/>
  <c r="Q1018" i="157" s="1"/>
  <c r="M1018" i="157"/>
  <c r="O1018" i="157" s="1"/>
  <c r="P949" i="157"/>
  <c r="Q949" i="157" s="1"/>
  <c r="M949" i="157"/>
  <c r="O949" i="157" s="1"/>
  <c r="P945" i="157"/>
  <c r="Q945" i="157" s="1"/>
  <c r="M945" i="157"/>
  <c r="P844" i="157"/>
  <c r="Q844" i="157" s="1"/>
  <c r="M844" i="157"/>
  <c r="O844" i="157" s="1"/>
  <c r="P788" i="157"/>
  <c r="Q788" i="157" s="1"/>
  <c r="M788" i="157"/>
  <c r="M789" i="157" s="1"/>
  <c r="O789" i="157" s="1"/>
  <c r="P778" i="157"/>
  <c r="Q778" i="157" s="1"/>
  <c r="M778" i="157"/>
  <c r="O778" i="157" s="1"/>
  <c r="Q716" i="157"/>
  <c r="M716" i="157"/>
  <c r="O716" i="157" s="1"/>
  <c r="P659" i="157"/>
  <c r="M659" i="157"/>
  <c r="M660" i="157" s="1"/>
  <c r="P455" i="157"/>
  <c r="Q455" i="157" s="1"/>
  <c r="M455" i="157"/>
  <c r="O455" i="157" s="1"/>
  <c r="P442" i="157"/>
  <c r="Q442" i="157" s="1"/>
  <c r="M442" i="157"/>
  <c r="P362" i="157"/>
  <c r="Q362" i="157" s="1"/>
  <c r="M362" i="157"/>
  <c r="O362" i="157" s="1"/>
  <c r="P341" i="157"/>
  <c r="Q341" i="157" s="1"/>
  <c r="M341" i="157"/>
  <c r="O341" i="157" s="1"/>
  <c r="P264" i="157"/>
  <c r="Q264" i="157" s="1"/>
  <c r="M264" i="157"/>
  <c r="P260" i="157"/>
  <c r="Q260" i="157" s="1"/>
  <c r="M260" i="157"/>
  <c r="P257" i="157"/>
  <c r="Q257" i="157" s="1"/>
  <c r="M257" i="157"/>
  <c r="O257" i="157" s="1"/>
  <c r="P253" i="157"/>
  <c r="Q253" i="157" s="1"/>
  <c r="M253" i="157"/>
  <c r="P178" i="157"/>
  <c r="Q178" i="157" s="1"/>
  <c r="M178" i="157"/>
  <c r="P103" i="157"/>
  <c r="Q103" i="157" s="1"/>
  <c r="M103" i="157"/>
  <c r="O103" i="157" s="1"/>
  <c r="P87" i="157"/>
  <c r="Q87" i="157" s="1"/>
  <c r="O87" i="157"/>
  <c r="P22" i="157"/>
  <c r="Q22" i="157" s="1"/>
  <c r="M22" i="157"/>
  <c r="P18" i="157"/>
  <c r="Q18" i="157" s="1"/>
  <c r="M18" i="157"/>
  <c r="P14" i="157"/>
  <c r="Q14" i="157" s="1"/>
  <c r="M14" i="157"/>
  <c r="P2198" i="157"/>
  <c r="Q2198" i="157" s="1"/>
  <c r="M2198" i="157"/>
  <c r="O2198" i="157" s="1"/>
  <c r="P2066" i="157"/>
  <c r="Q2066" i="157" s="1"/>
  <c r="M2066" i="157"/>
  <c r="O2066" i="157" s="1"/>
  <c r="P2062" i="157"/>
  <c r="Q2062" i="157" s="1"/>
  <c r="M2062" i="157"/>
  <c r="O2062" i="157" s="1"/>
  <c r="L2052" i="157"/>
  <c r="M1990" i="157"/>
  <c r="M2052" i="157" s="1"/>
  <c r="P1987" i="157"/>
  <c r="Q1987" i="157" s="1"/>
  <c r="M1987" i="157"/>
  <c r="O1987" i="157" s="1"/>
  <c r="P1927" i="157"/>
  <c r="Q1927" i="157" s="1"/>
  <c r="M1927" i="157"/>
  <c r="O1927" i="157" s="1"/>
  <c r="P1764" i="157"/>
  <c r="Q1764" i="157" s="1"/>
  <c r="M1764" i="157"/>
  <c r="O1764" i="157" s="1"/>
  <c r="P1760" i="157"/>
  <c r="Q1760" i="157" s="1"/>
  <c r="M1760" i="157"/>
  <c r="O1760" i="157" s="1"/>
  <c r="P1679" i="157"/>
  <c r="Q1679" i="157" s="1"/>
  <c r="M1679" i="157"/>
  <c r="O1679" i="157" s="1"/>
  <c r="P1618" i="157"/>
  <c r="Q1618" i="157" s="1"/>
  <c r="M1618" i="157"/>
  <c r="O1618" i="157" s="1"/>
  <c r="P1614" i="157"/>
  <c r="Q1614" i="157" s="1"/>
  <c r="M1614" i="157"/>
  <c r="O1614" i="157" s="1"/>
  <c r="P1538" i="157"/>
  <c r="Q1538" i="157" s="1"/>
  <c r="P1534" i="157"/>
  <c r="Q1534" i="157" s="1"/>
  <c r="M1534" i="157"/>
  <c r="O1534" i="157" s="1"/>
  <c r="P1480" i="157"/>
  <c r="Q1480" i="157" s="1"/>
  <c r="M1480" i="157"/>
  <c r="P1407" i="157"/>
  <c r="Q1407" i="157" s="1"/>
  <c r="M1407" i="157"/>
  <c r="O1407" i="157" s="1"/>
  <c r="P1400" i="157"/>
  <c r="Q1400" i="157" s="1"/>
  <c r="M1400" i="157"/>
  <c r="P1345" i="157"/>
  <c r="Q1345" i="157" s="1"/>
  <c r="M1345" i="157"/>
  <c r="O1345" i="157" s="1"/>
  <c r="P1341" i="157"/>
  <c r="Q1341" i="157" s="1"/>
  <c r="M1341" i="157"/>
  <c r="P1185" i="157"/>
  <c r="Q1185" i="157" s="1"/>
  <c r="O1185" i="157"/>
  <c r="P1118" i="157"/>
  <c r="Q1118" i="157" s="1"/>
  <c r="M1118" i="157"/>
  <c r="O1118" i="157" s="1"/>
  <c r="P1113" i="157"/>
  <c r="M1113" i="157"/>
  <c r="P1019" i="157"/>
  <c r="Q1019" i="157" s="1"/>
  <c r="M1019" i="157"/>
  <c r="O1019" i="157" s="1"/>
  <c r="P1015" i="157"/>
  <c r="Q1015" i="157" s="1"/>
  <c r="M1015" i="157"/>
  <c r="P950" i="157"/>
  <c r="Q950" i="157" s="1"/>
  <c r="M950" i="157"/>
  <c r="O950" i="157" s="1"/>
  <c r="P946" i="157"/>
  <c r="Q946" i="157" s="1"/>
  <c r="M946" i="157"/>
  <c r="O946" i="157" s="1"/>
  <c r="P942" i="157"/>
  <c r="Q942" i="157" s="1"/>
  <c r="M942" i="157"/>
  <c r="P781" i="157"/>
  <c r="M781" i="157"/>
  <c r="Q717" i="157"/>
  <c r="M717" i="157"/>
  <c r="O717" i="157" s="1"/>
  <c r="P456" i="157"/>
  <c r="Q456" i="157" s="1"/>
  <c r="M456" i="157"/>
  <c r="O456" i="157" s="1"/>
  <c r="P445" i="157"/>
  <c r="Q445" i="157" s="1"/>
  <c r="M445" i="157"/>
  <c r="M446" i="157" s="1"/>
  <c r="O446" i="157" s="1"/>
  <c r="P401" i="157"/>
  <c r="Q401" i="157" s="1"/>
  <c r="P392" i="157"/>
  <c r="P363" i="157"/>
  <c r="Q363" i="157" s="1"/>
  <c r="M363" i="157"/>
  <c r="P343" i="157"/>
  <c r="Q343" i="157" s="1"/>
  <c r="M343" i="157"/>
  <c r="O343" i="157" s="1"/>
  <c r="P265" i="157"/>
  <c r="Q265" i="157" s="1"/>
  <c r="M265" i="157"/>
  <c r="P261" i="157"/>
  <c r="Q261" i="157" s="1"/>
  <c r="M261" i="157"/>
  <c r="P258" i="157"/>
  <c r="Q258" i="157" s="1"/>
  <c r="M258" i="157"/>
  <c r="P254" i="157"/>
  <c r="Q254" i="157" s="1"/>
  <c r="M254" i="157"/>
  <c r="P238" i="157"/>
  <c r="P179" i="157"/>
  <c r="Q179" i="157" s="1"/>
  <c r="M179" i="157"/>
  <c r="P23" i="157"/>
  <c r="Q23" i="157" s="1"/>
  <c r="M23" i="157"/>
  <c r="P19" i="157"/>
  <c r="Q19" i="157" s="1"/>
  <c r="M19" i="157"/>
  <c r="P15" i="157"/>
  <c r="Q15" i="157" s="1"/>
  <c r="M15" i="157"/>
  <c r="AD3215" i="156"/>
  <c r="AD2931" i="156"/>
  <c r="AG674" i="156"/>
  <c r="AD3133" i="156"/>
  <c r="O2851" i="156"/>
  <c r="P2851" i="156" s="1"/>
  <c r="L2851" i="156"/>
  <c r="N2851" i="156" s="1"/>
  <c r="O2467" i="156"/>
  <c r="P2467" i="156" s="1"/>
  <c r="P2468" i="156" s="1"/>
  <c r="P2469" i="156" s="1"/>
  <c r="L2467" i="156"/>
  <c r="L2468" i="156" s="1"/>
  <c r="O2166" i="156"/>
  <c r="P2166" i="156" s="1"/>
  <c r="L2166" i="156"/>
  <c r="N2166" i="156" s="1"/>
  <c r="O2165" i="156"/>
  <c r="P2165" i="156" s="1"/>
  <c r="L2165" i="156"/>
  <c r="N2165" i="156" s="1"/>
  <c r="O2011" i="156"/>
  <c r="P2011" i="156" s="1"/>
  <c r="L2011" i="156"/>
  <c r="O2010" i="156"/>
  <c r="P2010" i="156" s="1"/>
  <c r="L2010" i="156"/>
  <c r="O2009" i="156"/>
  <c r="P2009" i="156" s="1"/>
  <c r="L2009" i="156"/>
  <c r="O2008" i="156"/>
  <c r="P2008" i="156" s="1"/>
  <c r="L2008" i="156"/>
  <c r="O2007" i="156"/>
  <c r="P2007" i="156" s="1"/>
  <c r="L2007" i="156"/>
  <c r="O2002" i="156"/>
  <c r="P2002" i="156" s="1"/>
  <c r="L2002" i="156"/>
  <c r="N2002" i="156" s="1"/>
  <c r="O2000" i="156"/>
  <c r="P2000" i="156" s="1"/>
  <c r="L2000" i="156"/>
  <c r="N2000" i="156" s="1"/>
  <c r="O1074" i="156"/>
  <c r="P1074" i="156" s="1"/>
  <c r="L1074" i="156"/>
  <c r="N1074" i="156" s="1"/>
  <c r="O1073" i="156"/>
  <c r="L1073" i="156"/>
  <c r="O1007" i="156"/>
  <c r="P1007" i="156" s="1"/>
  <c r="L1007" i="156"/>
  <c r="O825" i="156"/>
  <c r="P825" i="156" s="1"/>
  <c r="L825" i="156"/>
  <c r="O824" i="156"/>
  <c r="P824" i="156" s="1"/>
  <c r="L824" i="156"/>
  <c r="N824" i="156" s="1"/>
  <c r="O823" i="156"/>
  <c r="P823" i="156" s="1"/>
  <c r="L823" i="156"/>
  <c r="O822" i="156"/>
  <c r="P822" i="156" s="1"/>
  <c r="L822" i="156"/>
  <c r="N822" i="156" s="1"/>
  <c r="O821" i="156"/>
  <c r="P821" i="156" s="1"/>
  <c r="L821" i="156"/>
  <c r="N821" i="156" s="1"/>
  <c r="O820" i="156"/>
  <c r="P820" i="156" s="1"/>
  <c r="L820" i="156"/>
  <c r="O819" i="156"/>
  <c r="P819" i="156" s="1"/>
  <c r="L819" i="156"/>
  <c r="N819" i="156" s="1"/>
  <c r="O817" i="156"/>
  <c r="P817" i="156" s="1"/>
  <c r="L817" i="156"/>
  <c r="O800" i="156"/>
  <c r="L800" i="156"/>
  <c r="O742" i="156"/>
  <c r="P742" i="156" s="1"/>
  <c r="P743" i="156" s="1"/>
  <c r="K719" i="156"/>
  <c r="L718" i="156"/>
  <c r="O537" i="156"/>
  <c r="P537" i="156" s="1"/>
  <c r="L537" i="156"/>
  <c r="O327" i="156"/>
  <c r="P327" i="156" s="1"/>
  <c r="L327" i="156"/>
  <c r="N327" i="156" s="1"/>
  <c r="O326" i="156"/>
  <c r="P326" i="156" s="1"/>
  <c r="L326" i="156"/>
  <c r="O273" i="156"/>
  <c r="P273" i="156" s="1"/>
  <c r="L273" i="156"/>
  <c r="O269" i="156"/>
  <c r="P269" i="156" s="1"/>
  <c r="L269" i="156"/>
  <c r="O265" i="156"/>
  <c r="P265" i="156" s="1"/>
  <c r="L265" i="156"/>
  <c r="O261" i="156"/>
  <c r="P261" i="156" s="1"/>
  <c r="L261" i="156"/>
  <c r="N261" i="156" s="1"/>
  <c r="O178" i="156"/>
  <c r="P178" i="156" s="1"/>
  <c r="L178" i="156"/>
  <c r="O133" i="156"/>
  <c r="P133" i="156" s="1"/>
  <c r="L133" i="156"/>
  <c r="O129" i="156"/>
  <c r="P129" i="156" s="1"/>
  <c r="L129" i="156"/>
  <c r="N129" i="156" s="1"/>
  <c r="O112" i="156"/>
  <c r="P112" i="156" s="1"/>
  <c r="L112" i="156"/>
  <c r="N112" i="156" s="1"/>
  <c r="O108" i="156"/>
  <c r="P108" i="156" s="1"/>
  <c r="L108" i="156"/>
  <c r="N108" i="156" s="1"/>
  <c r="O28" i="156"/>
  <c r="P28" i="156" s="1"/>
  <c r="L28" i="156"/>
  <c r="O24" i="156"/>
  <c r="P24" i="156" s="1"/>
  <c r="L24" i="156"/>
  <c r="O20" i="156"/>
  <c r="P20" i="156" s="1"/>
  <c r="L20" i="156"/>
  <c r="O15" i="156"/>
  <c r="P15" i="156" s="1"/>
  <c r="L15" i="156"/>
  <c r="O2232" i="156"/>
  <c r="P2232" i="156" s="1"/>
  <c r="L2232" i="156"/>
  <c r="L2233" i="156" s="1"/>
  <c r="L2234" i="156" s="1"/>
  <c r="L2707" i="156" s="1"/>
  <c r="O1112" i="156"/>
  <c r="P1112" i="156" s="1"/>
  <c r="L1112" i="156"/>
  <c r="N1112" i="156" s="1"/>
  <c r="O1110" i="156"/>
  <c r="P1110" i="156" s="1"/>
  <c r="L1110" i="156"/>
  <c r="N1110" i="156" s="1"/>
  <c r="O801" i="156"/>
  <c r="P801" i="156" s="1"/>
  <c r="L801" i="156"/>
  <c r="L598" i="156"/>
  <c r="L597" i="156"/>
  <c r="L596" i="156"/>
  <c r="N596" i="156" s="1"/>
  <c r="L595" i="156"/>
  <c r="N595" i="156" s="1"/>
  <c r="L594" i="156"/>
  <c r="N594" i="156" s="1"/>
  <c r="L593" i="156"/>
  <c r="N593" i="156" s="1"/>
  <c r="L592" i="156"/>
  <c r="N592" i="156" s="1"/>
  <c r="L590" i="156"/>
  <c r="L589" i="156"/>
  <c r="N589" i="156" s="1"/>
  <c r="L587" i="156"/>
  <c r="O343" i="156"/>
  <c r="P343" i="156" s="1"/>
  <c r="L343" i="156"/>
  <c r="O342" i="156"/>
  <c r="P342" i="156" s="1"/>
  <c r="L342" i="156"/>
  <c r="O341" i="156"/>
  <c r="P341" i="156" s="1"/>
  <c r="L341" i="156"/>
  <c r="O340" i="156"/>
  <c r="P340" i="156" s="1"/>
  <c r="L340" i="156"/>
  <c r="N340" i="156" s="1"/>
  <c r="O339" i="156"/>
  <c r="P339" i="156" s="1"/>
  <c r="L339" i="156"/>
  <c r="O338" i="156"/>
  <c r="P338" i="156" s="1"/>
  <c r="L338" i="156"/>
  <c r="O331" i="156"/>
  <c r="P331" i="156" s="1"/>
  <c r="L331" i="156"/>
  <c r="N331" i="156" s="1"/>
  <c r="O270" i="156"/>
  <c r="P270" i="156" s="1"/>
  <c r="L270" i="156"/>
  <c r="N270" i="156" s="1"/>
  <c r="O266" i="156"/>
  <c r="P266" i="156" s="1"/>
  <c r="L266" i="156"/>
  <c r="N266" i="156" s="1"/>
  <c r="O262" i="156"/>
  <c r="P262" i="156" s="1"/>
  <c r="L262" i="156"/>
  <c r="N262" i="156" s="1"/>
  <c r="O179" i="156"/>
  <c r="P179" i="156" s="1"/>
  <c r="L179" i="156"/>
  <c r="O135" i="156"/>
  <c r="P135" i="156" s="1"/>
  <c r="L135" i="156"/>
  <c r="O130" i="156"/>
  <c r="P130" i="156" s="1"/>
  <c r="L130" i="156"/>
  <c r="O109" i="156"/>
  <c r="P109" i="156" s="1"/>
  <c r="L109" i="156"/>
  <c r="N109" i="156" s="1"/>
  <c r="O105" i="156"/>
  <c r="L105" i="156"/>
  <c r="O29" i="156"/>
  <c r="P29" i="156" s="1"/>
  <c r="L29" i="156"/>
  <c r="O25" i="156"/>
  <c r="P25" i="156" s="1"/>
  <c r="L25" i="156"/>
  <c r="O21" i="156"/>
  <c r="P21" i="156" s="1"/>
  <c r="L21" i="156"/>
  <c r="O17" i="156"/>
  <c r="P17" i="156" s="1"/>
  <c r="L17" i="156"/>
  <c r="O2919" i="156"/>
  <c r="P2919" i="156" s="1"/>
  <c r="L2919" i="156"/>
  <c r="N2919" i="156" s="1"/>
  <c r="O2856" i="156"/>
  <c r="P2856" i="156" s="1"/>
  <c r="L2856" i="156"/>
  <c r="N2856" i="156" s="1"/>
  <c r="O2853" i="156"/>
  <c r="P2853" i="156" s="1"/>
  <c r="L2853" i="156"/>
  <c r="N2853" i="156" s="1"/>
  <c r="O2228" i="156"/>
  <c r="P2228" i="156" s="1"/>
  <c r="L2228" i="156"/>
  <c r="O2156" i="156"/>
  <c r="O1455" i="156"/>
  <c r="O1457" i="156" s="1"/>
  <c r="O2858" i="156"/>
  <c r="P2858" i="156" s="1"/>
  <c r="L2858" i="156"/>
  <c r="N2858" i="156" s="1"/>
  <c r="K2291" i="156"/>
  <c r="L2290" i="156"/>
  <c r="K1515" i="156"/>
  <c r="O1301" i="156"/>
  <c r="P1301" i="156" s="1"/>
  <c r="K669" i="156"/>
  <c r="L668" i="156"/>
  <c r="O271" i="156"/>
  <c r="P271" i="156" s="1"/>
  <c r="L271" i="156"/>
  <c r="O267" i="156"/>
  <c r="P267" i="156" s="1"/>
  <c r="L267" i="156"/>
  <c r="O263" i="156"/>
  <c r="P263" i="156" s="1"/>
  <c r="L263" i="156"/>
  <c r="O180" i="156"/>
  <c r="P180" i="156" s="1"/>
  <c r="L180" i="156"/>
  <c r="O176" i="156"/>
  <c r="P176" i="156" s="1"/>
  <c r="L176" i="156"/>
  <c r="O131" i="156"/>
  <c r="P131" i="156" s="1"/>
  <c r="L131" i="156"/>
  <c r="O127" i="156"/>
  <c r="L127" i="156"/>
  <c r="O110" i="156"/>
  <c r="P110" i="156" s="1"/>
  <c r="L110" i="156"/>
  <c r="N110" i="156" s="1"/>
  <c r="O106" i="156"/>
  <c r="P106" i="156" s="1"/>
  <c r="L106" i="156"/>
  <c r="N106" i="156" s="1"/>
  <c r="O30" i="156"/>
  <c r="P30" i="156" s="1"/>
  <c r="L30" i="156"/>
  <c r="O26" i="156"/>
  <c r="P26" i="156" s="1"/>
  <c r="L26" i="156"/>
  <c r="O22" i="156"/>
  <c r="P22" i="156" s="1"/>
  <c r="L22" i="156"/>
  <c r="O18" i="156"/>
  <c r="P18" i="156" s="1"/>
  <c r="L18" i="156"/>
  <c r="O13" i="156"/>
  <c r="L13" i="156"/>
  <c r="O3276" i="156"/>
  <c r="P3276" i="156" s="1"/>
  <c r="L3276" i="156"/>
  <c r="N3276" i="156" s="1"/>
  <c r="O2857" i="156"/>
  <c r="P2857" i="156" s="1"/>
  <c r="L2857" i="156"/>
  <c r="N2857" i="156" s="1"/>
  <c r="O3275" i="156"/>
  <c r="P3275" i="156" s="1"/>
  <c r="L3275" i="156"/>
  <c r="N3275" i="156" s="1"/>
  <c r="O2855" i="156"/>
  <c r="P2855" i="156" s="1"/>
  <c r="L2855" i="156"/>
  <c r="N2855" i="156" s="1"/>
  <c r="O2850" i="156"/>
  <c r="P2850" i="156" s="1"/>
  <c r="L2850" i="156"/>
  <c r="K2307" i="156"/>
  <c r="L2306" i="156"/>
  <c r="O2221" i="156"/>
  <c r="P2221" i="156" s="1"/>
  <c r="L2221" i="156"/>
  <c r="N2221" i="156" s="1"/>
  <c r="O2220" i="156"/>
  <c r="P2220" i="156" s="1"/>
  <c r="L2220" i="156"/>
  <c r="N2220" i="156" s="1"/>
  <c r="O2092" i="156"/>
  <c r="P2092" i="156" s="1"/>
  <c r="O1146" i="156"/>
  <c r="P1146" i="156" s="1"/>
  <c r="O1145" i="156"/>
  <c r="P1145" i="156" s="1"/>
  <c r="O1103" i="156"/>
  <c r="P1103" i="156" s="1"/>
  <c r="L1103" i="156"/>
  <c r="N1103" i="156" s="1"/>
  <c r="O1102" i="156"/>
  <c r="P1102" i="156" s="1"/>
  <c r="L1102" i="156"/>
  <c r="N1102" i="156" s="1"/>
  <c r="O948" i="156"/>
  <c r="P948" i="156" s="1"/>
  <c r="L948" i="156"/>
  <c r="O946" i="156"/>
  <c r="P946" i="156" s="1"/>
  <c r="L946" i="156"/>
  <c r="N946" i="156" s="1"/>
  <c r="O919" i="156"/>
  <c r="P919" i="156" s="1"/>
  <c r="L919" i="156"/>
  <c r="N919" i="156" s="1"/>
  <c r="O918" i="156"/>
  <c r="P918" i="156" s="1"/>
  <c r="L918" i="156"/>
  <c r="O917" i="156"/>
  <c r="P917" i="156" s="1"/>
  <c r="L917" i="156"/>
  <c r="N917" i="156" s="1"/>
  <c r="O561" i="156"/>
  <c r="P561" i="156" s="1"/>
  <c r="L561" i="156"/>
  <c r="O272" i="156"/>
  <c r="P272" i="156" s="1"/>
  <c r="L272" i="156"/>
  <c r="N272" i="156" s="1"/>
  <c r="O268" i="156"/>
  <c r="P268" i="156" s="1"/>
  <c r="L268" i="156"/>
  <c r="O264" i="156"/>
  <c r="P264" i="156" s="1"/>
  <c r="L264" i="156"/>
  <c r="N264" i="156" s="1"/>
  <c r="O260" i="156"/>
  <c r="P260" i="156" s="1"/>
  <c r="L260" i="156"/>
  <c r="O181" i="156"/>
  <c r="P181" i="156" s="1"/>
  <c r="L181" i="156"/>
  <c r="N181" i="156" s="1"/>
  <c r="O177" i="156"/>
  <c r="P177" i="156" s="1"/>
  <c r="L177" i="156"/>
  <c r="O132" i="156"/>
  <c r="P132" i="156" s="1"/>
  <c r="L132" i="156"/>
  <c r="N132" i="156" s="1"/>
  <c r="O128" i="156"/>
  <c r="P128" i="156" s="1"/>
  <c r="L128" i="156"/>
  <c r="N128" i="156" s="1"/>
  <c r="O111" i="156"/>
  <c r="P111" i="156" s="1"/>
  <c r="L111" i="156"/>
  <c r="N111" i="156" s="1"/>
  <c r="O107" i="156"/>
  <c r="P107" i="156" s="1"/>
  <c r="L107" i="156"/>
  <c r="N107" i="156" s="1"/>
  <c r="O27" i="156"/>
  <c r="P27" i="156" s="1"/>
  <c r="L27" i="156"/>
  <c r="O23" i="156"/>
  <c r="P23" i="156" s="1"/>
  <c r="L23" i="156"/>
  <c r="O19" i="156"/>
  <c r="P19" i="156" s="1"/>
  <c r="L19" i="156"/>
  <c r="O14" i="156"/>
  <c r="P14" i="156" s="1"/>
  <c r="L14" i="156"/>
  <c r="AJ2267" i="157"/>
  <c r="AE2320" i="157"/>
  <c r="G2261" i="157"/>
  <c r="G2322" i="157"/>
  <c r="O3347" i="156"/>
  <c r="P3347" i="156" s="1"/>
  <c r="O3205" i="156"/>
  <c r="O3142" i="156"/>
  <c r="P3142" i="156" s="1"/>
  <c r="O3061" i="156"/>
  <c r="P3061" i="156" s="1"/>
  <c r="O3002" i="156"/>
  <c r="P3002" i="156" s="1"/>
  <c r="O2998" i="156"/>
  <c r="P2998" i="156" s="1"/>
  <c r="O2994" i="156"/>
  <c r="P2994" i="156" s="1"/>
  <c r="O2915" i="156"/>
  <c r="P2915" i="156" s="1"/>
  <c r="O2720" i="156"/>
  <c r="P2720" i="156" s="1"/>
  <c r="O2726" i="156"/>
  <c r="P2726" i="156" s="1"/>
  <c r="O2088" i="156"/>
  <c r="P2088" i="156" s="1"/>
  <c r="O2087" i="156"/>
  <c r="P2087" i="156" s="1"/>
  <c r="O2086" i="156"/>
  <c r="P2086" i="156" s="1"/>
  <c r="O1795" i="156"/>
  <c r="P1795" i="156" s="1"/>
  <c r="O1794" i="156"/>
  <c r="O706" i="156"/>
  <c r="P706" i="156" s="1"/>
  <c r="K673" i="156"/>
  <c r="K674" i="156" s="1"/>
  <c r="O3398" i="156"/>
  <c r="O3332" i="156"/>
  <c r="O3062" i="156"/>
  <c r="P3062" i="156" s="1"/>
  <c r="O2999" i="156"/>
  <c r="P2999" i="156" s="1"/>
  <c r="O2995" i="156"/>
  <c r="P2995" i="156" s="1"/>
  <c r="P2916" i="156"/>
  <c r="O2724" i="156"/>
  <c r="P2724" i="156" s="1"/>
  <c r="O2723" i="156"/>
  <c r="P2723" i="156" s="1"/>
  <c r="O2722" i="156"/>
  <c r="P2722" i="156" s="1"/>
  <c r="K2299" i="156"/>
  <c r="O938" i="156"/>
  <c r="P938" i="156" s="1"/>
  <c r="O937" i="156"/>
  <c r="P937" i="156" s="1"/>
  <c r="O564" i="156"/>
  <c r="P564" i="156" s="1"/>
  <c r="O475" i="156"/>
  <c r="P475" i="156" s="1"/>
  <c r="O3400" i="156"/>
  <c r="P3400" i="156" s="1"/>
  <c r="O3344" i="156"/>
  <c r="P3344" i="156" s="1"/>
  <c r="O3069" i="156"/>
  <c r="O3064" i="156"/>
  <c r="P3064" i="156" s="1"/>
  <c r="O3063" i="156"/>
  <c r="P3063" i="156" s="1"/>
  <c r="O3000" i="156"/>
  <c r="P3000" i="156" s="1"/>
  <c r="O2996" i="156"/>
  <c r="P2996" i="156" s="1"/>
  <c r="O2913" i="156"/>
  <c r="P2913" i="156" s="1"/>
  <c r="O2728" i="156"/>
  <c r="P2728" i="156" s="1"/>
  <c r="O2721" i="156"/>
  <c r="P2721" i="156" s="1"/>
  <c r="O1635" i="156"/>
  <c r="O1637" i="156" s="1"/>
  <c r="P1637" i="156" s="1"/>
  <c r="K1294" i="156"/>
  <c r="O1235" i="156"/>
  <c r="O1004" i="156"/>
  <c r="P1004" i="156" s="1"/>
  <c r="O900" i="156"/>
  <c r="P900" i="156" s="1"/>
  <c r="O899" i="156"/>
  <c r="P899" i="156" s="1"/>
  <c r="O898" i="156"/>
  <c r="P898" i="156" s="1"/>
  <c r="O897" i="156"/>
  <c r="P897" i="156" s="1"/>
  <c r="O168" i="156"/>
  <c r="O170" i="156" s="1"/>
  <c r="O3346" i="156"/>
  <c r="P3346" i="156" s="1"/>
  <c r="O3204" i="156"/>
  <c r="P3204" i="156" s="1"/>
  <c r="O3141" i="156"/>
  <c r="P3141" i="156" s="1"/>
  <c r="O3071" i="156"/>
  <c r="P3071" i="156" s="1"/>
  <c r="O3065" i="156"/>
  <c r="P3065" i="156" s="1"/>
  <c r="O3001" i="156"/>
  <c r="P3001" i="156" s="1"/>
  <c r="O2997" i="156"/>
  <c r="P2997" i="156" s="1"/>
  <c r="O2914" i="156"/>
  <c r="P2914" i="156" s="1"/>
  <c r="O2727" i="156"/>
  <c r="P2727" i="156" s="1"/>
  <c r="O2725" i="156"/>
  <c r="P2725" i="156" s="1"/>
  <c r="O1173" i="156"/>
  <c r="AH2129" i="157"/>
  <c r="AF2136" i="157"/>
  <c r="AJ2136" i="157"/>
  <c r="AJ2000" i="157"/>
  <c r="G1996" i="157"/>
  <c r="AK1693" i="157"/>
  <c r="AJ1417" i="157"/>
  <c r="AF1417" i="157"/>
  <c r="AE1470" i="157"/>
  <c r="AK1417" i="157"/>
  <c r="G936" i="157"/>
  <c r="AE3214" i="156"/>
  <c r="AD2985" i="156"/>
  <c r="AD2842" i="156"/>
  <c r="AI2790" i="156"/>
  <c r="AE2790" i="156"/>
  <c r="O325" i="156"/>
  <c r="K328" i="156"/>
  <c r="AD506" i="156"/>
  <c r="I1647" i="157"/>
  <c r="I768" i="157"/>
  <c r="H3395" i="156"/>
  <c r="H3382" i="156"/>
  <c r="H3347" i="156"/>
  <c r="H3184" i="156"/>
  <c r="H3064" i="156"/>
  <c r="H3063" i="156"/>
  <c r="H3055" i="156"/>
  <c r="H3127" i="156" s="1"/>
  <c r="H3001" i="156"/>
  <c r="H2997" i="156"/>
  <c r="H2916" i="156"/>
  <c r="H2912" i="156"/>
  <c r="H2902" i="156"/>
  <c r="H2855" i="156"/>
  <c r="H2720" i="156"/>
  <c r="H2726" i="156"/>
  <c r="H2306" i="156"/>
  <c r="H2228" i="156"/>
  <c r="H2156" i="156"/>
  <c r="H1897" i="156"/>
  <c r="H1853" i="156"/>
  <c r="H1785" i="156"/>
  <c r="H1680" i="156"/>
  <c r="H1631" i="156"/>
  <c r="H1575" i="156"/>
  <c r="H1566" i="156"/>
  <c r="H1555" i="156"/>
  <c r="H1173" i="156"/>
  <c r="H1103" i="156"/>
  <c r="H948" i="156"/>
  <c r="H947" i="156"/>
  <c r="H938" i="156"/>
  <c r="H937" i="156"/>
  <c r="H919" i="156"/>
  <c r="H916" i="156"/>
  <c r="H863" i="156"/>
  <c r="H843" i="156"/>
  <c r="H713" i="156"/>
  <c r="H561" i="156"/>
  <c r="H381" i="156"/>
  <c r="H375" i="156"/>
  <c r="H365" i="156"/>
  <c r="H362" i="156"/>
  <c r="H359" i="156"/>
  <c r="H343" i="156"/>
  <c r="H342" i="156"/>
  <c r="H341" i="156"/>
  <c r="H340" i="156"/>
  <c r="H339" i="156"/>
  <c r="H338" i="156"/>
  <c r="H331" i="156"/>
  <c r="H330" i="156"/>
  <c r="H273" i="156"/>
  <c r="H269" i="156"/>
  <c r="H265" i="156"/>
  <c r="H261" i="156"/>
  <c r="H178" i="156"/>
  <c r="H148" i="156"/>
  <c r="H132" i="156"/>
  <c r="H128" i="156"/>
  <c r="H111" i="156"/>
  <c r="H107" i="156"/>
  <c r="H29" i="156"/>
  <c r="H25" i="156"/>
  <c r="H21" i="156"/>
  <c r="H17" i="156"/>
  <c r="H3394" i="156"/>
  <c r="H3323" i="156"/>
  <c r="H3204" i="156"/>
  <c r="H3202" i="156"/>
  <c r="H3195" i="156"/>
  <c r="H3071" i="156"/>
  <c r="H3065" i="156"/>
  <c r="H3054" i="156"/>
  <c r="H3126" i="156" s="1"/>
  <c r="H3002" i="156"/>
  <c r="H2998" i="156"/>
  <c r="H2994" i="156"/>
  <c r="H2922" i="156"/>
  <c r="H2913" i="156"/>
  <c r="H2856" i="156"/>
  <c r="H2851" i="156"/>
  <c r="H2787" i="156"/>
  <c r="H2724" i="156"/>
  <c r="H2723" i="156"/>
  <c r="H2722" i="156"/>
  <c r="H2467" i="156"/>
  <c r="H2286" i="156"/>
  <c r="H2088" i="156"/>
  <c r="H2087" i="156"/>
  <c r="H2086" i="156"/>
  <c r="H2002" i="156"/>
  <c r="H2000" i="156"/>
  <c r="H1844" i="156"/>
  <c r="H1789" i="156"/>
  <c r="H1570" i="156"/>
  <c r="H1455" i="156"/>
  <c r="H1332" i="156"/>
  <c r="H1301" i="156"/>
  <c r="H1300" i="156"/>
  <c r="H1090" i="156"/>
  <c r="H1074" i="156"/>
  <c r="H1073" i="156"/>
  <c r="H1007" i="156"/>
  <c r="H1004" i="156"/>
  <c r="H900" i="156"/>
  <c r="H899" i="156"/>
  <c r="H898" i="156"/>
  <c r="H897" i="156"/>
  <c r="H809" i="156"/>
  <c r="H598" i="156"/>
  <c r="H597" i="156"/>
  <c r="H596" i="156"/>
  <c r="H594" i="156"/>
  <c r="H590" i="156"/>
  <c r="H589" i="156"/>
  <c r="H573" i="156"/>
  <c r="H571" i="156"/>
  <c r="H554" i="156"/>
  <c r="H421" i="156"/>
  <c r="H287" i="156"/>
  <c r="H279" i="156"/>
  <c r="H270" i="156"/>
  <c r="H266" i="156"/>
  <c r="H262" i="156"/>
  <c r="H179" i="156"/>
  <c r="H151" i="156"/>
  <c r="H133" i="156"/>
  <c r="H129" i="156"/>
  <c r="H112" i="156"/>
  <c r="H108" i="156"/>
  <c r="H96" i="156"/>
  <c r="H30" i="156"/>
  <c r="H26" i="156"/>
  <c r="H22" i="156"/>
  <c r="H18" i="156"/>
  <c r="H13" i="156"/>
  <c r="H3276" i="156"/>
  <c r="H3205" i="156"/>
  <c r="H3149" i="156"/>
  <c r="H3141" i="156"/>
  <c r="H3061" i="156"/>
  <c r="H2999" i="156"/>
  <c r="H2995" i="156"/>
  <c r="H2914" i="156"/>
  <c r="H2904" i="156"/>
  <c r="H2857" i="156"/>
  <c r="H2853" i="156"/>
  <c r="H2728" i="156"/>
  <c r="H2721" i="156"/>
  <c r="H2298" i="156"/>
  <c r="H2221" i="156"/>
  <c r="H2220" i="156"/>
  <c r="H2153" i="156"/>
  <c r="H1795" i="156"/>
  <c r="H1630" i="156"/>
  <c r="H1280" i="156"/>
  <c r="H1196" i="156"/>
  <c r="H1056" i="156"/>
  <c r="H971" i="156"/>
  <c r="H906" i="156"/>
  <c r="H864" i="156"/>
  <c r="H822" i="156"/>
  <c r="H820" i="156"/>
  <c r="H818" i="156"/>
  <c r="H817" i="156"/>
  <c r="H714" i="156"/>
  <c r="H712" i="156"/>
  <c r="H706" i="156"/>
  <c r="H672" i="156"/>
  <c r="H668" i="156"/>
  <c r="H498" i="156"/>
  <c r="H475" i="156"/>
  <c r="H474" i="156"/>
  <c r="H383" i="156"/>
  <c r="H382" i="156"/>
  <c r="H380" i="156"/>
  <c r="H371" i="156"/>
  <c r="H363" i="156"/>
  <c r="H378" i="156"/>
  <c r="H271" i="156"/>
  <c r="H267" i="156"/>
  <c r="H263" i="156"/>
  <c r="H198" i="156"/>
  <c r="H196" i="156"/>
  <c r="H180" i="156"/>
  <c r="H176" i="156"/>
  <c r="H149" i="156"/>
  <c r="H147" i="156"/>
  <c r="H135" i="156"/>
  <c r="H130" i="156"/>
  <c r="H109" i="156"/>
  <c r="H97" i="156"/>
  <c r="H27" i="156"/>
  <c r="H23" i="156"/>
  <c r="H19" i="156"/>
  <c r="H14" i="156"/>
  <c r="H3346" i="156"/>
  <c r="H3325" i="156"/>
  <c r="H3211" i="156"/>
  <c r="H3200" i="156"/>
  <c r="H3197" i="156"/>
  <c r="H3062" i="156"/>
  <c r="H3056" i="156"/>
  <c r="H3128" i="156" s="1"/>
  <c r="H3046" i="156"/>
  <c r="H3040" i="156"/>
  <c r="H3000" i="156"/>
  <c r="H2996" i="156"/>
  <c r="H2919" i="156"/>
  <c r="H2915" i="156"/>
  <c r="H2907" i="156"/>
  <c r="H2900" i="156"/>
  <c r="H2858" i="156"/>
  <c r="H2773" i="156"/>
  <c r="H2727" i="156"/>
  <c r="H2725" i="156"/>
  <c r="H2166" i="156"/>
  <c r="H2165" i="156"/>
  <c r="H2164" i="156"/>
  <c r="H2099" i="156"/>
  <c r="H1788" i="156"/>
  <c r="H1627" i="156"/>
  <c r="H1625" i="156"/>
  <c r="H1569" i="156"/>
  <c r="H1342" i="156"/>
  <c r="H1335" i="156"/>
  <c r="H1293" i="156"/>
  <c r="H1236" i="156"/>
  <c r="H1058" i="156"/>
  <c r="H1053" i="156"/>
  <c r="H1014" i="156"/>
  <c r="H987" i="156"/>
  <c r="H985" i="156"/>
  <c r="H805" i="156"/>
  <c r="H801" i="156"/>
  <c r="H736" i="156"/>
  <c r="H572" i="156"/>
  <c r="H564" i="156"/>
  <c r="H553" i="156"/>
  <c r="H327" i="156"/>
  <c r="H326" i="156"/>
  <c r="H325" i="156"/>
  <c r="H286" i="156"/>
  <c r="H280" i="156"/>
  <c r="H278" i="156"/>
  <c r="H272" i="156"/>
  <c r="H268" i="156"/>
  <c r="H264" i="156"/>
  <c r="H260" i="156"/>
  <c r="H181" i="156"/>
  <c r="H177" i="156"/>
  <c r="H168" i="156"/>
  <c r="H155" i="156"/>
  <c r="H131" i="156"/>
  <c r="H127" i="156"/>
  <c r="H110" i="156"/>
  <c r="H106" i="156"/>
  <c r="H52" i="156"/>
  <c r="H28" i="156"/>
  <c r="H24" i="156"/>
  <c r="H20" i="156"/>
  <c r="H15" i="156"/>
  <c r="H1974" i="156"/>
  <c r="H2272" i="156"/>
  <c r="AD2651" i="156"/>
  <c r="H1132" i="156"/>
  <c r="H1559" i="156"/>
  <c r="O914" i="156"/>
  <c r="P914" i="156" s="1"/>
  <c r="K920" i="156"/>
  <c r="H896" i="156"/>
  <c r="O896" i="156"/>
  <c r="O395" i="156"/>
  <c r="H395" i="156"/>
  <c r="AE2179" i="157"/>
  <c r="H503" i="156"/>
  <c r="H782" i="156" s="1"/>
  <c r="AE1278" i="157"/>
  <c r="I314" i="157"/>
  <c r="J160" i="157"/>
  <c r="P1207" i="157"/>
  <c r="I404" i="157"/>
  <c r="I872" i="157" s="1"/>
  <c r="H803" i="156"/>
  <c r="H345" i="156"/>
  <c r="H2013" i="156"/>
  <c r="H609" i="156"/>
  <c r="H275" i="156"/>
  <c r="H708" i="156"/>
  <c r="H539" i="156"/>
  <c r="H137" i="156"/>
  <c r="H1977" i="156"/>
  <c r="H827" i="156"/>
  <c r="H183" i="156"/>
  <c r="H40" i="156"/>
  <c r="H1846" i="156"/>
  <c r="H3311" i="156"/>
  <c r="H845" i="156"/>
  <c r="I1207" i="157"/>
  <c r="E3462" i="156"/>
  <c r="AF2000" i="157"/>
  <c r="AF1548" i="157"/>
  <c r="AB673" i="37"/>
  <c r="AD2436" i="156"/>
  <c r="AD2450" i="156"/>
  <c r="J1005" i="156"/>
  <c r="G3467" i="156"/>
  <c r="E3412" i="156"/>
  <c r="K2920" i="156"/>
  <c r="E2988" i="156"/>
  <c r="AD3466" i="156"/>
  <c r="AG1635" i="156"/>
  <c r="AD3467" i="156"/>
  <c r="H1470" i="157"/>
  <c r="AH396" i="157"/>
  <c r="AG700" i="156"/>
  <c r="E3463" i="156"/>
  <c r="E3467" i="156"/>
  <c r="G3270" i="156"/>
  <c r="AH680" i="37"/>
  <c r="O718" i="156"/>
  <c r="P718" i="156" s="1"/>
  <c r="P719" i="156" s="1"/>
  <c r="G3131" i="156"/>
  <c r="AG1514" i="156"/>
  <c r="E3133" i="156"/>
  <c r="O2298" i="156"/>
  <c r="P2298" i="156" s="1"/>
  <c r="P2299" i="156" s="1"/>
  <c r="P2300" i="156" s="1"/>
  <c r="AG1235" i="156"/>
  <c r="AE2188" i="157"/>
  <c r="AK1277" i="157"/>
  <c r="AG680" i="37"/>
  <c r="AG1216" i="37" s="1"/>
  <c r="J3206" i="156"/>
  <c r="J3265" i="156" s="1"/>
  <c r="J3003" i="156"/>
  <c r="J3081" i="156" s="1"/>
  <c r="J2158" i="156"/>
  <c r="J1986" i="156"/>
  <c r="J1008" i="156"/>
  <c r="J332" i="156"/>
  <c r="G1751" i="157"/>
  <c r="H1469" i="157"/>
  <c r="AH719" i="157"/>
  <c r="AK2136" i="157"/>
  <c r="G1334" i="157"/>
  <c r="AE1331" i="157"/>
  <c r="H1104" i="157"/>
  <c r="P1270" i="157"/>
  <c r="P1266" i="157"/>
  <c r="P1268" i="157" s="1"/>
  <c r="AK1051" i="157"/>
  <c r="AH58" i="157"/>
  <c r="K354" i="157"/>
  <c r="AH96" i="157"/>
  <c r="G171" i="157"/>
  <c r="AH82" i="157"/>
  <c r="G3266" i="156"/>
  <c r="AI3080" i="156"/>
  <c r="J2233" i="156"/>
  <c r="O1981" i="156"/>
  <c r="O1986" i="156" s="1"/>
  <c r="AG1149" i="156"/>
  <c r="AG916" i="156"/>
  <c r="AG747" i="156"/>
  <c r="J538" i="156"/>
  <c r="J476" i="156"/>
  <c r="K2233" i="156"/>
  <c r="J1797" i="156"/>
  <c r="J170" i="156"/>
  <c r="AG3387" i="156"/>
  <c r="AE3080" i="156"/>
  <c r="G3412" i="156"/>
  <c r="K3277" i="156"/>
  <c r="AE673" i="37"/>
  <c r="AG3074" i="156"/>
  <c r="AG3134" i="156" s="1"/>
  <c r="G2988" i="156"/>
  <c r="J3334" i="156"/>
  <c r="G2845" i="156"/>
  <c r="G2841" i="156"/>
  <c r="AG2859" i="156"/>
  <c r="AG2229" i="156"/>
  <c r="J2012" i="156"/>
  <c r="AG1981" i="156"/>
  <c r="AJ1106" i="156"/>
  <c r="AD1106" i="156" s="1"/>
  <c r="AG1078" i="156"/>
  <c r="AG827" i="156"/>
  <c r="J802" i="156"/>
  <c r="AJ172" i="156"/>
  <c r="AG2223" i="156"/>
  <c r="AG1987" i="156"/>
  <c r="AG1910" i="156"/>
  <c r="J562" i="156"/>
  <c r="K562" i="156"/>
  <c r="AG345" i="156"/>
  <c r="AG1579" i="156"/>
  <c r="AG1201" i="156"/>
  <c r="AG1176" i="156"/>
  <c r="L1065" i="156"/>
  <c r="AG1697" i="156"/>
  <c r="AG182" i="156"/>
  <c r="AG2774" i="156"/>
  <c r="AG2826" i="156" s="1"/>
  <c r="AG3313" i="156"/>
  <c r="AG3150" i="156"/>
  <c r="AG2308" i="156"/>
  <c r="AG2309" i="156" s="1"/>
  <c r="AG1098" i="156"/>
  <c r="H538" i="156"/>
  <c r="AG136" i="156"/>
  <c r="AG2496" i="156"/>
  <c r="H1994" i="156"/>
  <c r="AG1498" i="156"/>
  <c r="AG1450" i="156"/>
  <c r="AG1302" i="156"/>
  <c r="AG672" i="156"/>
  <c r="AG566" i="156"/>
  <c r="AG539" i="156"/>
  <c r="AG401" i="156"/>
  <c r="AG344" i="156"/>
  <c r="J1294" i="156"/>
  <c r="G2192" i="157"/>
  <c r="O1923" i="157"/>
  <c r="I1654" i="157"/>
  <c r="G934" i="157"/>
  <c r="AH170" i="157"/>
  <c r="AH929" i="157" s="1"/>
  <c r="H1917" i="157"/>
  <c r="AH769" i="157"/>
  <c r="K719" i="157"/>
  <c r="AH364" i="157"/>
  <c r="AH397" i="157" s="1"/>
  <c r="G2052" i="157"/>
  <c r="AH1686" i="157"/>
  <c r="I1655" i="157"/>
  <c r="H1604" i="157"/>
  <c r="AH1518" i="157"/>
  <c r="AH1587" i="157" s="1"/>
  <c r="AH660" i="157"/>
  <c r="K525" i="157"/>
  <c r="I392" i="157"/>
  <c r="I231" i="157"/>
  <c r="L88" i="157"/>
  <c r="J88" i="157" s="1"/>
  <c r="I1662" i="157"/>
  <c r="G446" i="157"/>
  <c r="G2130" i="157"/>
  <c r="H1914" i="157"/>
  <c r="AK1418" i="157"/>
  <c r="O1183" i="157"/>
  <c r="AH784" i="157"/>
  <c r="G403" i="157"/>
  <c r="AH145" i="157"/>
  <c r="J94" i="157"/>
  <c r="AD3465" i="156"/>
  <c r="H3398" i="156"/>
  <c r="AE3411" i="156"/>
  <c r="AG3047" i="156"/>
  <c r="AG3115" i="156" s="1"/>
  <c r="AG2923" i="156"/>
  <c r="AG2986" i="156" s="1"/>
  <c r="E2842" i="156"/>
  <c r="AD3468" i="156"/>
  <c r="G3463" i="156"/>
  <c r="H3400" i="156"/>
  <c r="H3393" i="156"/>
  <c r="J3277" i="156"/>
  <c r="E2984" i="156"/>
  <c r="J2782" i="156"/>
  <c r="E3266" i="156"/>
  <c r="H1976" i="156"/>
  <c r="O1910" i="156"/>
  <c r="J1798" i="156"/>
  <c r="K1636" i="156"/>
  <c r="O1293" i="156"/>
  <c r="O1295" i="156" s="1"/>
  <c r="AG1236" i="156"/>
  <c r="J1139" i="156"/>
  <c r="AG1137" i="156"/>
  <c r="H1137" i="156"/>
  <c r="AD2470" i="156"/>
  <c r="AG2147" i="156"/>
  <c r="AG1853" i="156"/>
  <c r="AG1726" i="156"/>
  <c r="AG1637" i="156"/>
  <c r="H1635" i="156"/>
  <c r="O1514" i="156"/>
  <c r="O1515" i="156" s="1"/>
  <c r="O1516" i="156" s="1"/>
  <c r="P1516" i="156" s="1"/>
  <c r="AG1455" i="156"/>
  <c r="AG1431" i="156"/>
  <c r="J1302" i="156"/>
  <c r="AG1173" i="156"/>
  <c r="H1139" i="156"/>
  <c r="J1067" i="156"/>
  <c r="AG2041" i="156"/>
  <c r="AG2480" i="156"/>
  <c r="AG2482" i="156" s="1"/>
  <c r="AG2410" i="156"/>
  <c r="AG2412" i="156" s="1"/>
  <c r="AG2354" i="156"/>
  <c r="AG2306" i="156"/>
  <c r="O2290" i="156"/>
  <c r="P2290" i="156" s="1"/>
  <c r="P2291" i="156" s="1"/>
  <c r="AG2276" i="156"/>
  <c r="AG2159" i="156"/>
  <c r="J1696" i="156"/>
  <c r="J1697" i="156" s="1"/>
  <c r="K1516" i="156"/>
  <c r="J1104" i="156"/>
  <c r="AG1015" i="156"/>
  <c r="K743" i="156"/>
  <c r="AG719" i="156"/>
  <c r="J601" i="156"/>
  <c r="K565" i="156"/>
  <c r="K538" i="156"/>
  <c r="K274" i="156"/>
  <c r="AG1115" i="156"/>
  <c r="AJ1069" i="156"/>
  <c r="AD1069" i="156" s="1"/>
  <c r="J920" i="156"/>
  <c r="AG668" i="156"/>
  <c r="AD334" i="156"/>
  <c r="AG183" i="156"/>
  <c r="AG171" i="156"/>
  <c r="AG166" i="156"/>
  <c r="AG846" i="156"/>
  <c r="J565" i="156"/>
  <c r="AG333" i="156"/>
  <c r="AG3277" i="156"/>
  <c r="G2842" i="156"/>
  <c r="E3465" i="156"/>
  <c r="G3462" i="156"/>
  <c r="H3275" i="156"/>
  <c r="H3212" i="156"/>
  <c r="AG3208" i="156"/>
  <c r="AG3267" i="156" s="1"/>
  <c r="H3069" i="156"/>
  <c r="K3066" i="156"/>
  <c r="H2780" i="156"/>
  <c r="H2926" i="156"/>
  <c r="G3464" i="156"/>
  <c r="AD3266" i="156"/>
  <c r="AG3190" i="156"/>
  <c r="AG3240" i="156" s="1"/>
  <c r="H3078" i="156"/>
  <c r="E3134" i="156"/>
  <c r="K2859" i="156"/>
  <c r="J2729" i="156"/>
  <c r="J2791" i="156" s="1"/>
  <c r="G3133" i="156"/>
  <c r="H2001" i="156"/>
  <c r="H1910" i="156"/>
  <c r="J1854" i="156"/>
  <c r="H1794" i="156"/>
  <c r="AG1686" i="156"/>
  <c r="AG1560" i="156"/>
  <c r="H1112" i="156"/>
  <c r="AG2436" i="156"/>
  <c r="AG2283" i="156"/>
  <c r="K2229" i="156"/>
  <c r="H1146" i="156"/>
  <c r="H946" i="156"/>
  <c r="H824" i="156"/>
  <c r="H823" i="156"/>
  <c r="K2167" i="156"/>
  <c r="O2164" i="156"/>
  <c r="P2164" i="156" s="1"/>
  <c r="O1853" i="156"/>
  <c r="K1854" i="156"/>
  <c r="K1015" i="156"/>
  <c r="O1014" i="156"/>
  <c r="P1014" i="156" s="1"/>
  <c r="O947" i="156"/>
  <c r="P947" i="156" s="1"/>
  <c r="K949" i="156"/>
  <c r="H914" i="156"/>
  <c r="K2468" i="156"/>
  <c r="AG2450" i="156"/>
  <c r="H2232" i="156"/>
  <c r="K2222" i="156"/>
  <c r="AG2167" i="156"/>
  <c r="AG2096" i="156"/>
  <c r="H2092" i="156"/>
  <c r="H1981" i="156"/>
  <c r="H917" i="156"/>
  <c r="L810" i="156"/>
  <c r="AG2292" i="156"/>
  <c r="AG2234" i="156"/>
  <c r="J2229" i="156"/>
  <c r="J2222" i="156"/>
  <c r="J2223" i="156" s="1"/>
  <c r="J2167" i="156"/>
  <c r="O2091" i="156"/>
  <c r="K2089" i="156"/>
  <c r="K2012" i="156"/>
  <c r="AG1968" i="156"/>
  <c r="AG1798" i="156"/>
  <c r="AG1619" i="156"/>
  <c r="AG1575" i="156"/>
  <c r="J1396" i="156"/>
  <c r="K1005" i="156"/>
  <c r="H821" i="156"/>
  <c r="O745" i="156"/>
  <c r="K746" i="156"/>
  <c r="J2299" i="156"/>
  <c r="J2300" i="156" s="1"/>
  <c r="AG2209" i="156"/>
  <c r="AG2169" i="156"/>
  <c r="J2095" i="156"/>
  <c r="J2089" i="156"/>
  <c r="AG2013" i="156"/>
  <c r="AG2012" i="156"/>
  <c r="J1911" i="156"/>
  <c r="J1912" i="156" s="1"/>
  <c r="AG1855" i="156"/>
  <c r="AG1847" i="156"/>
  <c r="AG1293" i="156"/>
  <c r="AG1284" i="156"/>
  <c r="AG1238" i="156"/>
  <c r="K1147" i="156"/>
  <c r="AG1113" i="156"/>
  <c r="K1113" i="156"/>
  <c r="AG1105" i="156"/>
  <c r="K1104" i="156"/>
  <c r="J1015" i="156"/>
  <c r="AG1009" i="156"/>
  <c r="AG967" i="156"/>
  <c r="AG949" i="156"/>
  <c r="H918" i="156"/>
  <c r="J907" i="156"/>
  <c r="H825" i="156"/>
  <c r="H819" i="156"/>
  <c r="AG812" i="156"/>
  <c r="K811" i="156"/>
  <c r="O809" i="156"/>
  <c r="P809" i="156" s="1"/>
  <c r="H800" i="156"/>
  <c r="H1145" i="156"/>
  <c r="O1137" i="156"/>
  <c r="H1110" i="156"/>
  <c r="AG1068" i="156"/>
  <c r="AG1030" i="156"/>
  <c r="O906" i="156"/>
  <c r="P906" i="156" s="1"/>
  <c r="K907" i="156"/>
  <c r="AG1140" i="156"/>
  <c r="AG1076" i="156"/>
  <c r="AG940" i="156"/>
  <c r="H745" i="156"/>
  <c r="H742" i="156"/>
  <c r="H718" i="156"/>
  <c r="J608" i="156"/>
  <c r="K332" i="156"/>
  <c r="AG137" i="156"/>
  <c r="J707" i="156"/>
  <c r="J477" i="156"/>
  <c r="K476" i="156"/>
  <c r="AG395" i="156"/>
  <c r="J344" i="156"/>
  <c r="AG715" i="156"/>
  <c r="O672" i="156"/>
  <c r="O673" i="156" s="1"/>
  <c r="O674" i="156" s="1"/>
  <c r="O668" i="156"/>
  <c r="O669" i="156" s="1"/>
  <c r="P669" i="156" s="1"/>
  <c r="AG601" i="156"/>
  <c r="AG505" i="156"/>
  <c r="AG325" i="156"/>
  <c r="AG275" i="156"/>
  <c r="AG707" i="156"/>
  <c r="K2051" i="157"/>
  <c r="AH2260" i="157"/>
  <c r="H2320" i="157"/>
  <c r="K2124" i="157"/>
  <c r="G2057" i="157"/>
  <c r="I1997" i="157"/>
  <c r="AE1749" i="157"/>
  <c r="AK1549" i="157"/>
  <c r="H1473" i="157"/>
  <c r="I1401" i="157"/>
  <c r="I1270" i="157"/>
  <c r="AH832" i="157"/>
  <c r="AH1808" i="157"/>
  <c r="AH1901" i="157" s="1"/>
  <c r="G1472" i="157"/>
  <c r="L1404" i="157"/>
  <c r="I1341" i="157"/>
  <c r="G1349" i="157"/>
  <c r="I1188" i="157"/>
  <c r="AH2242" i="157"/>
  <c r="AH2303" i="157" s="1"/>
  <c r="L2203" i="157"/>
  <c r="J2203" i="157" s="1"/>
  <c r="H2056" i="157"/>
  <c r="I1348" i="157"/>
  <c r="AH1210" i="157"/>
  <c r="AH1195" i="157"/>
  <c r="H1330" i="157"/>
  <c r="I788" i="157"/>
  <c r="G789" i="157"/>
  <c r="K2129" i="157"/>
  <c r="G1988" i="157"/>
  <c r="K1932" i="157"/>
  <c r="I1024" i="157"/>
  <c r="K1418" i="157"/>
  <c r="AH1252" i="157"/>
  <c r="AH847" i="157"/>
  <c r="AH586" i="157"/>
  <c r="AH584" i="157"/>
  <c r="AH356" i="157"/>
  <c r="K88" i="157"/>
  <c r="AH1388" i="157"/>
  <c r="AH1462" i="157" s="1"/>
  <c r="L1349" i="157"/>
  <c r="J1349" i="157" s="1"/>
  <c r="AJ1277" i="157"/>
  <c r="AH846" i="157"/>
  <c r="AH527" i="157"/>
  <c r="AH498" i="157"/>
  <c r="AH248" i="157"/>
  <c r="AH168" i="157"/>
  <c r="G88" i="157"/>
  <c r="AH583" i="157"/>
  <c r="AH459" i="157"/>
  <c r="K446" i="157"/>
  <c r="AH404" i="157"/>
  <c r="AH872" i="157" s="1"/>
  <c r="AH403" i="157"/>
  <c r="K394" i="157"/>
  <c r="L364" i="157"/>
  <c r="J364" i="157" s="1"/>
  <c r="I169" i="157"/>
  <c r="K1988" i="157"/>
  <c r="K1349" i="157"/>
  <c r="K1273" i="157"/>
  <c r="K1268" i="157"/>
  <c r="K782" i="157"/>
  <c r="K779" i="157"/>
  <c r="K403" i="157"/>
  <c r="J2651" i="156"/>
  <c r="J949" i="156"/>
  <c r="J328" i="156"/>
  <c r="J182" i="156"/>
  <c r="K2203" i="157"/>
  <c r="I1995" i="157"/>
  <c r="K2052" i="157"/>
  <c r="H2001" i="157"/>
  <c r="K1913" i="157"/>
  <c r="H1601" i="157"/>
  <c r="H2319" i="157"/>
  <c r="H2186" i="157"/>
  <c r="G2124" i="157"/>
  <c r="H2055" i="157"/>
  <c r="AH1993" i="157"/>
  <c r="H2053" i="157"/>
  <c r="G1991" i="157"/>
  <c r="AK2000" i="157"/>
  <c r="G1932" i="157"/>
  <c r="G1916" i="157"/>
  <c r="P1684" i="157"/>
  <c r="P1685" i="157" s="1"/>
  <c r="L1932" i="157"/>
  <c r="J1932" i="157" s="1"/>
  <c r="G1689" i="157"/>
  <c r="L2255" i="157"/>
  <c r="L2318" i="157" s="1"/>
  <c r="K1768" i="157"/>
  <c r="L1540" i="157"/>
  <c r="I1538" i="157"/>
  <c r="G1483" i="157"/>
  <c r="H1329" i="157"/>
  <c r="K1274" i="157"/>
  <c r="K1022" i="157"/>
  <c r="K1102" i="157" s="1"/>
  <c r="H1102" i="157"/>
  <c r="AH1274" i="157"/>
  <c r="AE1314" i="157"/>
  <c r="I1118" i="157"/>
  <c r="I1014" i="157"/>
  <c r="AE183" i="37"/>
  <c r="L1483" i="157"/>
  <c r="K1189" i="157"/>
  <c r="I1113" i="157"/>
  <c r="K1027" i="157"/>
  <c r="K1103" i="157" s="1"/>
  <c r="I1030" i="157"/>
  <c r="I844" i="157"/>
  <c r="L789" i="157"/>
  <c r="J789" i="157" s="1"/>
  <c r="K95" i="157"/>
  <c r="L845" i="157"/>
  <c r="AH844" i="157"/>
  <c r="K789" i="157"/>
  <c r="K783" i="157"/>
  <c r="K521" i="157"/>
  <c r="I520" i="157"/>
  <c r="K443" i="157"/>
  <c r="K395" i="157"/>
  <c r="I348" i="157"/>
  <c r="G345" i="157"/>
  <c r="K94" i="157"/>
  <c r="I87" i="157"/>
  <c r="AK661" i="157"/>
  <c r="K181" i="157"/>
  <c r="AH95" i="157"/>
  <c r="I55" i="157"/>
  <c r="K845" i="157"/>
  <c r="G459" i="157"/>
  <c r="G364" i="157"/>
  <c r="G104" i="157"/>
  <c r="H1331" i="157"/>
  <c r="H1278" i="157"/>
  <c r="K1125" i="157"/>
  <c r="H1107" i="157"/>
  <c r="H1106" i="157"/>
  <c r="K526" i="157"/>
  <c r="I101" i="157"/>
  <c r="I496" i="157"/>
  <c r="L459" i="157"/>
  <c r="J459" i="157" s="1"/>
  <c r="I453" i="157"/>
  <c r="I402" i="157"/>
  <c r="K104" i="157"/>
  <c r="K24" i="157"/>
  <c r="G3137" i="156"/>
  <c r="G2984" i="156"/>
  <c r="J2917" i="156"/>
  <c r="J2982" i="156" s="1"/>
  <c r="H2785" i="156"/>
  <c r="J274" i="156"/>
  <c r="AH2069" i="157"/>
  <c r="I1688" i="157"/>
  <c r="H1751" i="157"/>
  <c r="I2262" i="157"/>
  <c r="K2318" i="157"/>
  <c r="H2054" i="157"/>
  <c r="K1599" i="157"/>
  <c r="K1682" i="157"/>
  <c r="K1747" i="157" s="1"/>
  <c r="H1747" i="157"/>
  <c r="AH1620" i="157"/>
  <c r="I2264" i="157"/>
  <c r="K2260" i="157"/>
  <c r="K2255" i="157"/>
  <c r="G2255" i="157"/>
  <c r="K2069" i="157"/>
  <c r="G2069" i="157"/>
  <c r="I2064" i="157"/>
  <c r="I2063" i="157"/>
  <c r="G2055" i="157"/>
  <c r="AH1992" i="157"/>
  <c r="AH1974" i="157"/>
  <c r="AH2044" i="157" s="1"/>
  <c r="AE1999" i="157"/>
  <c r="G1832" i="157"/>
  <c r="I1833" i="157"/>
  <c r="I1827" i="157"/>
  <c r="G1828" i="157"/>
  <c r="K1685" i="157"/>
  <c r="K1748" i="157" s="1"/>
  <c r="H1748" i="157"/>
  <c r="I1642" i="157"/>
  <c r="K1404" i="157"/>
  <c r="I1400" i="157"/>
  <c r="G1404" i="157"/>
  <c r="I1247" i="157"/>
  <c r="I1831" i="157"/>
  <c r="G1542" i="157"/>
  <c r="G1603" i="157"/>
  <c r="I2263" i="157"/>
  <c r="G2203" i="157"/>
  <c r="H2188" i="157"/>
  <c r="L2124" i="157"/>
  <c r="L1988" i="157"/>
  <c r="I1979" i="157"/>
  <c r="I2046" i="157" s="1"/>
  <c r="P1923" i="157"/>
  <c r="K1862" i="157"/>
  <c r="K1620" i="157"/>
  <c r="G1544" i="157"/>
  <c r="I1545" i="157"/>
  <c r="G1605" i="157"/>
  <c r="AH1541" i="157"/>
  <c r="AE1601" i="157"/>
  <c r="AE1549" i="157"/>
  <c r="AH1483" i="157"/>
  <c r="AH1549" i="157" s="1"/>
  <c r="P1990" i="157"/>
  <c r="L1991" i="157"/>
  <c r="J1991" i="157" s="1"/>
  <c r="AE1862" i="157"/>
  <c r="AH1768" i="157"/>
  <c r="AH1835" i="157" s="1"/>
  <c r="AH1861" i="157" s="1"/>
  <c r="I1610" i="157"/>
  <c r="G1620" i="157"/>
  <c r="K1483" i="157"/>
  <c r="L2069" i="157"/>
  <c r="H1752" i="157"/>
  <c r="AJ1693" i="157"/>
  <c r="AH1648" i="157"/>
  <c r="H1549" i="157"/>
  <c r="K1536" i="157"/>
  <c r="I1527" i="157"/>
  <c r="I1593" i="157" s="1"/>
  <c r="K1409" i="157"/>
  <c r="K1193" i="157"/>
  <c r="I1185" i="157"/>
  <c r="G1189" i="157"/>
  <c r="K1540" i="157"/>
  <c r="K1600" i="157" s="1"/>
  <c r="AH1410" i="157"/>
  <c r="AH1349" i="157"/>
  <c r="AE1418" i="157"/>
  <c r="AH1194" i="157"/>
  <c r="I442" i="157"/>
  <c r="G443" i="157"/>
  <c r="I1543" i="157"/>
  <c r="G1413" i="157"/>
  <c r="I1414" i="157"/>
  <c r="I1199" i="157"/>
  <c r="G1198" i="157"/>
  <c r="L1828" i="157"/>
  <c r="L1829" i="157" s="1"/>
  <c r="L1620" i="157"/>
  <c r="L1694" i="157" s="1"/>
  <c r="H1472" i="157"/>
  <c r="I1412" i="157"/>
  <c r="I1406" i="157"/>
  <c r="J1268" i="157"/>
  <c r="I1015" i="157"/>
  <c r="K1210" i="157"/>
  <c r="I1204" i="157"/>
  <c r="K1051" i="157"/>
  <c r="G1031" i="157"/>
  <c r="I1032" i="157"/>
  <c r="G1108" i="157"/>
  <c r="AH1028" i="157"/>
  <c r="AE1104" i="157"/>
  <c r="AH952" i="157"/>
  <c r="AE1051" i="157"/>
  <c r="I942" i="157"/>
  <c r="G952" i="157"/>
  <c r="I944" i="157"/>
  <c r="P1191" i="157"/>
  <c r="P1193" i="157" s="1"/>
  <c r="P1183" i="157"/>
  <c r="L1189" i="157"/>
  <c r="J1189" i="157" s="1"/>
  <c r="AH1161" i="157"/>
  <c r="AH1046" i="157"/>
  <c r="K1028" i="157"/>
  <c r="K1104" i="157" s="1"/>
  <c r="P1024" i="157"/>
  <c r="L1027" i="157"/>
  <c r="J1027" i="157" s="1"/>
  <c r="J1103" i="157" s="1"/>
  <c r="I946" i="157"/>
  <c r="I707" i="157"/>
  <c r="H934" i="157"/>
  <c r="G1106" i="157"/>
  <c r="I495" i="157"/>
  <c r="I509" i="157"/>
  <c r="P1014" i="157"/>
  <c r="K952" i="157"/>
  <c r="I781" i="157"/>
  <c r="I258" i="157"/>
  <c r="G708" i="157"/>
  <c r="I709" i="157"/>
  <c r="I659" i="157"/>
  <c r="AH642" i="157"/>
  <c r="K364" i="157"/>
  <c r="H871" i="157"/>
  <c r="I261" i="157"/>
  <c r="G779" i="157"/>
  <c r="L719" i="157"/>
  <c r="J719" i="157" s="1"/>
  <c r="H935" i="157"/>
  <c r="I265" i="157"/>
  <c r="P243" i="157"/>
  <c r="P246" i="157" s="1"/>
  <c r="AH783" i="157"/>
  <c r="G719" i="157"/>
  <c r="I716" i="157"/>
  <c r="K660" i="157"/>
  <c r="K459" i="157"/>
  <c r="K345" i="157"/>
  <c r="G268" i="157"/>
  <c r="I254" i="157"/>
  <c r="L952" i="157"/>
  <c r="J952" i="157" s="1"/>
  <c r="L779" i="157"/>
  <c r="AH526" i="157"/>
  <c r="I505" i="157"/>
  <c r="I337" i="157"/>
  <c r="L521" i="157"/>
  <c r="J521" i="157" s="1"/>
  <c r="L446" i="157"/>
  <c r="L443" i="157"/>
  <c r="J443" i="157" s="1"/>
  <c r="L403" i="157"/>
  <c r="AH355" i="157"/>
  <c r="I229" i="157"/>
  <c r="I334" i="157"/>
  <c r="K268" i="157"/>
  <c r="I243" i="157"/>
  <c r="K160" i="157"/>
  <c r="L104" i="157"/>
  <c r="L345" i="157"/>
  <c r="J345" i="157" s="1"/>
  <c r="L268" i="157"/>
  <c r="J268" i="157" s="1"/>
  <c r="P177" i="157"/>
  <c r="K167" i="157"/>
  <c r="AH171" i="157"/>
  <c r="I49" i="157"/>
  <c r="I177" i="157"/>
  <c r="L24" i="157"/>
  <c r="G24" i="157"/>
  <c r="O3403" i="156"/>
  <c r="K3401" i="156"/>
  <c r="K3348" i="156"/>
  <c r="J3331" i="156"/>
  <c r="O3330" i="156"/>
  <c r="K3331" i="156"/>
  <c r="AG3003" i="156"/>
  <c r="AD3081" i="156"/>
  <c r="H3408" i="156"/>
  <c r="J3401" i="156"/>
  <c r="H3344" i="156"/>
  <c r="J3348" i="156"/>
  <c r="H3332" i="156"/>
  <c r="H3330" i="156"/>
  <c r="H3318" i="156"/>
  <c r="E3267" i="156"/>
  <c r="K3150" i="156"/>
  <c r="AJ3081" i="156"/>
  <c r="AJ3080" i="156"/>
  <c r="AG2922" i="156"/>
  <c r="AG2921" i="156"/>
  <c r="AD2984" i="156"/>
  <c r="O2912" i="156"/>
  <c r="K2917" i="156"/>
  <c r="AG2892" i="156"/>
  <c r="K3206" i="156"/>
  <c r="H3201" i="156"/>
  <c r="H3198" i="156"/>
  <c r="H3196" i="156"/>
  <c r="J3150" i="156"/>
  <c r="J3215" i="156" s="1"/>
  <c r="H3058" i="156"/>
  <c r="H3052" i="156"/>
  <c r="H2924" i="156"/>
  <c r="J2920" i="156"/>
  <c r="J2983" i="156" s="1"/>
  <c r="J3072" i="156"/>
  <c r="J3132" i="156" s="1"/>
  <c r="J3066" i="156"/>
  <c r="J2859" i="156"/>
  <c r="J2931" i="156" s="1"/>
  <c r="H2850" i="156"/>
  <c r="K3003" i="156"/>
  <c r="O2780" i="156"/>
  <c r="AG2729" i="156"/>
  <c r="AD2791" i="156"/>
  <c r="AJ2791" i="156"/>
  <c r="AG2783" i="156"/>
  <c r="K2729" i="156"/>
  <c r="O2306" i="156"/>
  <c r="J2292" i="156"/>
  <c r="AG2285" i="156"/>
  <c r="AG2239" i="156"/>
  <c r="J2468" i="156"/>
  <c r="J2469" i="156" s="1"/>
  <c r="J2308" i="156"/>
  <c r="J2307" i="156"/>
  <c r="H2290" i="156"/>
  <c r="AD2309" i="156"/>
  <c r="H2285" i="156"/>
  <c r="H2152" i="156"/>
  <c r="O2001" i="156"/>
  <c r="AG1780" i="156"/>
  <c r="AG1712" i="156"/>
  <c r="J1636" i="156"/>
  <c r="J1637" i="156" s="1"/>
  <c r="H2270" i="156"/>
  <c r="H1787" i="156"/>
  <c r="H1766" i="156"/>
  <c r="H1973" i="156"/>
  <c r="H1905" i="156"/>
  <c r="AG1674" i="156"/>
  <c r="O1575" i="156"/>
  <c r="J1458" i="156"/>
  <c r="J1457" i="156"/>
  <c r="O1300" i="156"/>
  <c r="K1302" i="156"/>
  <c r="AG1295" i="156"/>
  <c r="J1295" i="156"/>
  <c r="J1237" i="156"/>
  <c r="H1565" i="156"/>
  <c r="J1516" i="156"/>
  <c r="J1515" i="156"/>
  <c r="O1236" i="156"/>
  <c r="P1236" i="156" s="1"/>
  <c r="H1629" i="156"/>
  <c r="H1568" i="156"/>
  <c r="AG1376" i="156"/>
  <c r="H1514" i="156"/>
  <c r="H1235" i="156"/>
  <c r="J1176" i="156"/>
  <c r="J1147" i="156"/>
  <c r="J1113" i="156"/>
  <c r="H1102" i="156"/>
  <c r="J1076" i="156"/>
  <c r="H974" i="156"/>
  <c r="K939" i="156"/>
  <c r="AG908" i="156"/>
  <c r="H860" i="156"/>
  <c r="J826" i="156"/>
  <c r="J1175" i="156"/>
  <c r="AG1062" i="156"/>
  <c r="AG893" i="156"/>
  <c r="AG803" i="156"/>
  <c r="AG802" i="156"/>
  <c r="K1008" i="156"/>
  <c r="O916" i="156"/>
  <c r="P916" i="156" s="1"/>
  <c r="AG826" i="156"/>
  <c r="O818" i="156"/>
  <c r="P818" i="156" s="1"/>
  <c r="K826" i="156"/>
  <c r="J812" i="156"/>
  <c r="J811" i="156"/>
  <c r="H810" i="156"/>
  <c r="K707" i="156"/>
  <c r="J669" i="156"/>
  <c r="AG708" i="156"/>
  <c r="J673" i="156"/>
  <c r="AD748" i="156"/>
  <c r="AG669" i="156"/>
  <c r="H537" i="156"/>
  <c r="O474" i="156"/>
  <c r="J396" i="156"/>
  <c r="K344" i="156"/>
  <c r="AG531" i="156"/>
  <c r="K477" i="156"/>
  <c r="O330" i="156"/>
  <c r="J247" i="156"/>
  <c r="J171" i="156"/>
  <c r="J136" i="156"/>
  <c r="AD172" i="156"/>
  <c r="J121" i="156"/>
  <c r="J39" i="156"/>
  <c r="K182" i="156"/>
  <c r="AG121" i="156"/>
  <c r="J115" i="156"/>
  <c r="J120" i="156"/>
  <c r="H105" i="156"/>
  <c r="AG2695" i="156" l="1"/>
  <c r="AG709" i="156"/>
  <c r="AG602" i="156"/>
  <c r="AG2707" i="156"/>
  <c r="AG3213" i="156"/>
  <c r="AG1698" i="156"/>
  <c r="AG1580" i="156"/>
  <c r="AG532" i="156"/>
  <c r="AG1377" i="156"/>
  <c r="AG2293" i="156"/>
  <c r="AG1099" i="156"/>
  <c r="AG1106" i="156" s="1"/>
  <c r="AG3079" i="156"/>
  <c r="AG1638" i="156"/>
  <c r="O402" i="157"/>
  <c r="G1274" i="157"/>
  <c r="C1163" i="37"/>
  <c r="C1226" i="37"/>
  <c r="AJ563" i="37"/>
  <c r="P181" i="157"/>
  <c r="AJ441" i="37"/>
  <c r="L3072" i="156"/>
  <c r="O2782" i="156"/>
  <c r="O2783" i="156" s="1"/>
  <c r="M181" i="157"/>
  <c r="P800" i="156"/>
  <c r="O802" i="156"/>
  <c r="P802" i="156" s="1"/>
  <c r="N800" i="156"/>
  <c r="L802" i="156"/>
  <c r="N802" i="156" s="1"/>
  <c r="AG1063" i="156"/>
  <c r="K2704" i="156"/>
  <c r="AC1221" i="37"/>
  <c r="AH1211" i="37"/>
  <c r="AJ503" i="37"/>
  <c r="AJ1105" i="37"/>
  <c r="AJ502" i="37"/>
  <c r="AJ319" i="37"/>
  <c r="AJ1053" i="37"/>
  <c r="AJ623" i="37"/>
  <c r="AH1163" i="37"/>
  <c r="K779" i="156"/>
  <c r="K778" i="156"/>
  <c r="AJ866" i="37"/>
  <c r="AJ746" i="37"/>
  <c r="AJ814" i="37"/>
  <c r="AJ985" i="37"/>
  <c r="AC1161" i="37"/>
  <c r="AJ201" i="37"/>
  <c r="E143" i="37"/>
  <c r="AB754" i="37"/>
  <c r="AB511" i="37"/>
  <c r="AI511" i="37" s="1"/>
  <c r="E985" i="37"/>
  <c r="H745" i="37"/>
  <c r="E744" i="37"/>
  <c r="E204" i="37"/>
  <c r="AH813" i="37"/>
  <c r="E868" i="37"/>
  <c r="AE1028" i="37"/>
  <c r="AB746" i="37"/>
  <c r="E566" i="37"/>
  <c r="E809" i="37"/>
  <c r="AH148" i="37"/>
  <c r="AB380" i="37"/>
  <c r="AH388" i="37"/>
  <c r="AH690" i="37"/>
  <c r="AG933" i="37"/>
  <c r="AG932" i="37" s="1"/>
  <c r="L805" i="37"/>
  <c r="J1043" i="37"/>
  <c r="I984" i="37"/>
  <c r="I440" i="37"/>
  <c r="AG140" i="37"/>
  <c r="AG1236" i="37" s="1"/>
  <c r="I328" i="37"/>
  <c r="G200" i="37"/>
  <c r="AB389" i="37"/>
  <c r="AI389" i="37" s="1"/>
  <c r="AG690" i="37"/>
  <c r="AG689" i="37" s="1"/>
  <c r="AB563" i="37"/>
  <c r="H744" i="37"/>
  <c r="AB363" i="37"/>
  <c r="I1043" i="37"/>
  <c r="H865" i="37"/>
  <c r="AH389" i="37"/>
  <c r="AE137" i="37"/>
  <c r="AC510" i="37"/>
  <c r="AC509" i="37" s="1"/>
  <c r="AB441" i="37"/>
  <c r="AC933" i="37"/>
  <c r="AC932" i="37" s="1"/>
  <c r="N805" i="37"/>
  <c r="AB691" i="37"/>
  <c r="I561" i="37"/>
  <c r="J1044" i="37"/>
  <c r="D123" i="37"/>
  <c r="AC140" i="37"/>
  <c r="AC1236" i="37" s="1"/>
  <c r="J1332" i="157"/>
  <c r="AB201" i="37"/>
  <c r="E749" i="37"/>
  <c r="E748" i="37"/>
  <c r="E869" i="37"/>
  <c r="AE793" i="37"/>
  <c r="E444" i="37"/>
  <c r="E806" i="37"/>
  <c r="AH933" i="37"/>
  <c r="AH932" i="37" s="1"/>
  <c r="AC813" i="37"/>
  <c r="AC812" i="37" s="1"/>
  <c r="AB976" i="37"/>
  <c r="AC388" i="37"/>
  <c r="AC387" i="37" s="1"/>
  <c r="AB1045" i="37"/>
  <c r="J865" i="37"/>
  <c r="AC690" i="37"/>
  <c r="AC689" i="37" s="1"/>
  <c r="I744" i="37"/>
  <c r="D80" i="37"/>
  <c r="D328" i="37"/>
  <c r="I691" i="37"/>
  <c r="AE511" i="37"/>
  <c r="E745" i="37"/>
  <c r="AE857" i="37"/>
  <c r="E867" i="37"/>
  <c r="E203" i="37"/>
  <c r="E983" i="37"/>
  <c r="H805" i="37"/>
  <c r="AE433" i="37"/>
  <c r="AH511" i="37"/>
  <c r="AE549" i="37"/>
  <c r="AB985" i="37"/>
  <c r="AB327" i="37"/>
  <c r="AG388" i="37"/>
  <c r="AG387" i="37" s="1"/>
  <c r="AG813" i="37"/>
  <c r="AG812" i="37" s="1"/>
  <c r="AG992" i="37"/>
  <c r="AG991" i="37" s="1"/>
  <c r="I865" i="37"/>
  <c r="AB934" i="37"/>
  <c r="D125" i="37"/>
  <c r="H501" i="37"/>
  <c r="E502" i="37"/>
  <c r="AE504" i="37"/>
  <c r="D503" i="37"/>
  <c r="D507" i="37"/>
  <c r="D323" i="37"/>
  <c r="E506" i="37"/>
  <c r="AG570" i="37"/>
  <c r="AG569" i="37" s="1"/>
  <c r="C1108" i="37"/>
  <c r="AB1107" i="37"/>
  <c r="D75" i="37"/>
  <c r="D73" i="37"/>
  <c r="AB11" i="37"/>
  <c r="D628" i="37"/>
  <c r="AC267" i="37"/>
  <c r="AC266" i="37" s="1"/>
  <c r="AC630" i="37"/>
  <c r="AC629" i="37" s="1"/>
  <c r="AB449" i="37"/>
  <c r="H2655" i="156"/>
  <c r="H2974" i="156"/>
  <c r="AH268" i="37"/>
  <c r="AB502" i="37"/>
  <c r="AH570" i="37"/>
  <c r="D685" i="37"/>
  <c r="E627" i="37"/>
  <c r="AE657" i="37"/>
  <c r="AE684" i="37"/>
  <c r="C1106" i="37"/>
  <c r="AB1109" i="37"/>
  <c r="AE605" i="37"/>
  <c r="E322" i="37"/>
  <c r="AE624" i="37"/>
  <c r="D321" i="37"/>
  <c r="D1107" i="37"/>
  <c r="C1104" i="37"/>
  <c r="AG267" i="37"/>
  <c r="AG266" i="37" s="1"/>
  <c r="AB1088" i="37"/>
  <c r="AB268" i="37"/>
  <c r="AH571" i="37"/>
  <c r="AB683" i="37"/>
  <c r="AB1106" i="37"/>
  <c r="D686" i="37"/>
  <c r="D688" i="37"/>
  <c r="AB1108" i="37"/>
  <c r="C1103" i="37"/>
  <c r="F617" i="37"/>
  <c r="AB319" i="37"/>
  <c r="J67" i="37"/>
  <c r="AB623" i="37"/>
  <c r="AB631" i="37"/>
  <c r="AB1144" i="37"/>
  <c r="AC8" i="37"/>
  <c r="AB60" i="37"/>
  <c r="D626" i="37"/>
  <c r="AB571" i="37"/>
  <c r="H500" i="37"/>
  <c r="AC1052" i="37"/>
  <c r="AC1051" i="37" s="1"/>
  <c r="AE303" i="37"/>
  <c r="AC570" i="37"/>
  <c r="AC569" i="37" s="1"/>
  <c r="D1109" i="37"/>
  <c r="D505" i="37"/>
  <c r="AB503" i="37"/>
  <c r="AB67" i="37"/>
  <c r="AB10" i="37"/>
  <c r="E1044" i="37"/>
  <c r="H1043" i="37"/>
  <c r="E1045" i="37"/>
  <c r="F863" i="37"/>
  <c r="F859" i="37"/>
  <c r="E866" i="37"/>
  <c r="H864" i="37"/>
  <c r="E814" i="37"/>
  <c r="H754" i="37"/>
  <c r="F559" i="37"/>
  <c r="F555" i="37"/>
  <c r="H562" i="37"/>
  <c r="E563" i="37"/>
  <c r="H561" i="37"/>
  <c r="E511" i="37"/>
  <c r="E443" i="37"/>
  <c r="E440" i="37"/>
  <c r="E441" i="37"/>
  <c r="H389" i="37"/>
  <c r="F381" i="37"/>
  <c r="E379" i="37"/>
  <c r="E380" i="37"/>
  <c r="E378" i="37"/>
  <c r="E327" i="37"/>
  <c r="H200" i="37"/>
  <c r="H199" i="37"/>
  <c r="H201" i="37"/>
  <c r="E199" i="37"/>
  <c r="E201" i="37"/>
  <c r="H148" i="37"/>
  <c r="E142" i="37"/>
  <c r="F80" i="37"/>
  <c r="E79" i="37"/>
  <c r="E1108" i="37"/>
  <c r="F1100" i="37"/>
  <c r="E1104" i="37"/>
  <c r="E1105" i="37"/>
  <c r="E1103" i="37"/>
  <c r="E1053" i="37"/>
  <c r="E687" i="37"/>
  <c r="E683" i="37"/>
  <c r="H682" i="37"/>
  <c r="H631" i="37"/>
  <c r="F616" i="37"/>
  <c r="F618" i="37"/>
  <c r="H622" i="37"/>
  <c r="E623" i="37"/>
  <c r="E621" i="37"/>
  <c r="H571" i="37"/>
  <c r="H449" i="37"/>
  <c r="E319" i="37"/>
  <c r="E318" i="37"/>
  <c r="H268" i="37"/>
  <c r="H11" i="37"/>
  <c r="F1144" i="37"/>
  <c r="F1149" i="37"/>
  <c r="H788" i="156"/>
  <c r="Q659" i="157"/>
  <c r="P660" i="157"/>
  <c r="Q660" i="157" s="1"/>
  <c r="N339" i="156"/>
  <c r="N590" i="156"/>
  <c r="AJ680" i="37"/>
  <c r="L136" i="156"/>
  <c r="I136" i="156" s="1"/>
  <c r="AG1451" i="156"/>
  <c r="AG2700" i="156"/>
  <c r="AA976" i="37"/>
  <c r="AA806" i="37"/>
  <c r="AA380" i="37"/>
  <c r="AJ380" i="37" s="1"/>
  <c r="AA1045" i="37"/>
  <c r="AJ1045" i="37" s="1"/>
  <c r="AA857" i="37"/>
  <c r="AA433" i="37"/>
  <c r="AA1211" i="37" s="1"/>
  <c r="AA363" i="37"/>
  <c r="AA327" i="37"/>
  <c r="L1147" i="156"/>
  <c r="N1147" i="156" s="1"/>
  <c r="N1146" i="156"/>
  <c r="H288" i="156"/>
  <c r="L1515" i="156"/>
  <c r="N1515" i="156" s="1"/>
  <c r="L1302" i="156"/>
  <c r="K1068" i="156"/>
  <c r="N1300" i="156"/>
  <c r="N2007" i="156"/>
  <c r="N2009" i="156"/>
  <c r="N2011" i="156"/>
  <c r="I1175" i="156"/>
  <c r="I1139" i="156"/>
  <c r="I3403" i="156"/>
  <c r="K1579" i="156"/>
  <c r="K1987" i="156"/>
  <c r="I1987" i="156" s="1"/>
  <c r="K3207" i="156"/>
  <c r="I1008" i="156"/>
  <c r="K1105" i="156"/>
  <c r="I669" i="156"/>
  <c r="N2008" i="156"/>
  <c r="N2010" i="156"/>
  <c r="I608" i="156"/>
  <c r="O601" i="156"/>
  <c r="P601" i="156" s="1"/>
  <c r="O254" i="157"/>
  <c r="O261" i="157"/>
  <c r="O253" i="157"/>
  <c r="O177" i="157"/>
  <c r="O945" i="157"/>
  <c r="O453" i="157"/>
  <c r="I381" i="37"/>
  <c r="AH1201" i="157"/>
  <c r="N180" i="156"/>
  <c r="N597" i="156"/>
  <c r="N801" i="156"/>
  <c r="N178" i="156"/>
  <c r="N135" i="156"/>
  <c r="N820" i="156"/>
  <c r="N260" i="156"/>
  <c r="N268" i="156"/>
  <c r="N269" i="156"/>
  <c r="N130" i="156"/>
  <c r="M1273" i="157"/>
  <c r="O1273" i="157" s="1"/>
  <c r="M1332" i="157"/>
  <c r="P1273" i="157"/>
  <c r="P1332" i="157"/>
  <c r="I1279" i="157"/>
  <c r="I915" i="157"/>
  <c r="D15" i="37"/>
  <c r="AC146" i="37"/>
  <c r="AG3447" i="156"/>
  <c r="H3130" i="156"/>
  <c r="AG2789" i="156"/>
  <c r="AH1416" i="157"/>
  <c r="AH1275" i="157"/>
  <c r="AH326" i="37"/>
  <c r="AK1276" i="157"/>
  <c r="AH2188" i="157"/>
  <c r="AH2135" i="157"/>
  <c r="AK1049" i="157"/>
  <c r="AG326" i="37"/>
  <c r="AG325" i="37" s="1"/>
  <c r="AJ1276" i="157"/>
  <c r="AH1692" i="157"/>
  <c r="AC326" i="37"/>
  <c r="AC325" i="37" s="1"/>
  <c r="AF1276" i="157"/>
  <c r="AF869" i="157"/>
  <c r="AK932" i="157"/>
  <c r="AH97" i="157"/>
  <c r="AH528" i="157"/>
  <c r="AH172" i="157"/>
  <c r="AH785" i="157"/>
  <c r="AC448" i="37"/>
  <c r="AC447" i="37" s="1"/>
  <c r="AE2929" i="156"/>
  <c r="AH448" i="37"/>
  <c r="AJ2929" i="156"/>
  <c r="AD2706" i="156"/>
  <c r="AG1906" i="156"/>
  <c r="AG2650" i="156"/>
  <c r="AG2224" i="156"/>
  <c r="AD1177" i="156"/>
  <c r="AG2101" i="156"/>
  <c r="AG702" i="156"/>
  <c r="AB183" i="37"/>
  <c r="D203" i="37"/>
  <c r="D205" i="37"/>
  <c r="D567" i="37"/>
  <c r="D565" i="37"/>
  <c r="D808" i="37"/>
  <c r="D443" i="37"/>
  <c r="D870" i="37"/>
  <c r="D383" i="37"/>
  <c r="D748" i="37"/>
  <c r="G2265" i="157"/>
  <c r="G1471" i="157"/>
  <c r="I521" i="157"/>
  <c r="G710" i="157"/>
  <c r="D810" i="37"/>
  <c r="G2054" i="157"/>
  <c r="D1048" i="37"/>
  <c r="D984" i="37"/>
  <c r="G83" i="157"/>
  <c r="I917" i="157"/>
  <c r="G1829" i="157"/>
  <c r="D868" i="37"/>
  <c r="D865" i="37"/>
  <c r="D142" i="37"/>
  <c r="D989" i="37"/>
  <c r="G932" i="157"/>
  <c r="D144" i="37"/>
  <c r="D1047" i="37"/>
  <c r="D987" i="37"/>
  <c r="D385" i="37"/>
  <c r="D445" i="37"/>
  <c r="D750" i="37"/>
  <c r="G1105" i="157"/>
  <c r="G923" i="157"/>
  <c r="D137" i="37"/>
  <c r="D138" i="37"/>
  <c r="D1118" i="37"/>
  <c r="C1236" i="37"/>
  <c r="C1240" i="37"/>
  <c r="D22" i="37"/>
  <c r="D44" i="37"/>
  <c r="C1241" i="37"/>
  <c r="D32" i="37"/>
  <c r="D46" i="37"/>
  <c r="C684" i="37"/>
  <c r="C624" i="37"/>
  <c r="C502" i="37"/>
  <c r="C319" i="37"/>
  <c r="C623" i="37"/>
  <c r="C506" i="37"/>
  <c r="D1114" i="37"/>
  <c r="H984" i="156"/>
  <c r="H2217" i="156"/>
  <c r="D52" i="37"/>
  <c r="H2662" i="156"/>
  <c r="H2672" i="156"/>
  <c r="H2684" i="156"/>
  <c r="H2686" i="156"/>
  <c r="C683" i="37"/>
  <c r="C1053" i="37"/>
  <c r="D1131" i="37"/>
  <c r="D1132" i="37"/>
  <c r="H1000" i="156"/>
  <c r="H1290" i="156"/>
  <c r="D1148" i="37"/>
  <c r="H1329" i="156"/>
  <c r="H1376" i="156"/>
  <c r="D1115" i="37"/>
  <c r="D1122" i="37"/>
  <c r="H1001" i="156"/>
  <c r="D50" i="37"/>
  <c r="D490" i="37"/>
  <c r="D1149" i="37"/>
  <c r="D1150" i="37"/>
  <c r="D10" i="37"/>
  <c r="D54" i="37"/>
  <c r="D492" i="37"/>
  <c r="H2673" i="156"/>
  <c r="D33" i="37"/>
  <c r="H3453" i="156"/>
  <c r="D1094" i="37"/>
  <c r="H3446" i="156"/>
  <c r="D1087" i="37"/>
  <c r="H2681" i="156"/>
  <c r="D41" i="37"/>
  <c r="H2688" i="156"/>
  <c r="D48" i="37"/>
  <c r="AB148" i="37"/>
  <c r="AA691" i="37"/>
  <c r="I1089" i="157"/>
  <c r="D186" i="37"/>
  <c r="I911" i="157"/>
  <c r="D119" i="37"/>
  <c r="O243" i="157"/>
  <c r="M1768" i="157"/>
  <c r="Q1758" i="157"/>
  <c r="P1768" i="157"/>
  <c r="P1862" i="157" s="1"/>
  <c r="I1716" i="157"/>
  <c r="I1729" i="157"/>
  <c r="I1728" i="157"/>
  <c r="I1736" i="157"/>
  <c r="I1721" i="157"/>
  <c r="O1678" i="157"/>
  <c r="M1682" i="157"/>
  <c r="Q1678" i="157"/>
  <c r="P1682" i="157"/>
  <c r="P1747" i="157" s="1"/>
  <c r="Q1406" i="157"/>
  <c r="P1409" i="157"/>
  <c r="P1469" i="157" s="1"/>
  <c r="O1406" i="157"/>
  <c r="M1409" i="157"/>
  <c r="O1409" i="157" s="1"/>
  <c r="O1206" i="157"/>
  <c r="O1279" i="157" s="1"/>
  <c r="M1279" i="157"/>
  <c r="Q1206" i="157"/>
  <c r="Q1279" i="157" s="1"/>
  <c r="P1279" i="157"/>
  <c r="M1125" i="157"/>
  <c r="O1125" i="157" s="1"/>
  <c r="Q1113" i="157"/>
  <c r="P1125" i="157"/>
  <c r="Q1125" i="157" s="1"/>
  <c r="G910" i="157"/>
  <c r="I69" i="157"/>
  <c r="G918" i="157"/>
  <c r="J1685" i="157"/>
  <c r="J1748" i="157" s="1"/>
  <c r="G85" i="157"/>
  <c r="I84" i="157"/>
  <c r="H3306" i="156"/>
  <c r="H285" i="156"/>
  <c r="L3334" i="156"/>
  <c r="K3335" i="156"/>
  <c r="H3271" i="156"/>
  <c r="J2841" i="156"/>
  <c r="J2783" i="156"/>
  <c r="J2842" i="156" s="1"/>
  <c r="L2783" i="156"/>
  <c r="K2783" i="156"/>
  <c r="K2703" i="156"/>
  <c r="H2082" i="156"/>
  <c r="H1331" i="156"/>
  <c r="H1089" i="156"/>
  <c r="H2264" i="156"/>
  <c r="H2281" i="156"/>
  <c r="H2203" i="156"/>
  <c r="H2030" i="156"/>
  <c r="H2043" i="156"/>
  <c r="H1087" i="156"/>
  <c r="P1073" i="156"/>
  <c r="O1076" i="156"/>
  <c r="P1076" i="156" s="1"/>
  <c r="N1073" i="156"/>
  <c r="L1076" i="156"/>
  <c r="N1076" i="156" s="1"/>
  <c r="H1025" i="156"/>
  <c r="AG782" i="156"/>
  <c r="P587" i="156"/>
  <c r="K751" i="156"/>
  <c r="N587" i="156"/>
  <c r="L601" i="156"/>
  <c r="N601" i="156" s="1"/>
  <c r="P325" i="156"/>
  <c r="O328" i="156"/>
  <c r="P328" i="156" s="1"/>
  <c r="H44" i="156"/>
  <c r="N342" i="156"/>
  <c r="N343" i="156"/>
  <c r="N2228" i="156"/>
  <c r="N17" i="156"/>
  <c r="N23" i="156"/>
  <c r="N338" i="156"/>
  <c r="N265" i="156"/>
  <c r="N825" i="156"/>
  <c r="N19" i="156"/>
  <c r="N948" i="156"/>
  <c r="O264" i="157"/>
  <c r="J1273" i="157"/>
  <c r="K2649" i="156"/>
  <c r="O1204" i="157"/>
  <c r="M1210" i="157"/>
  <c r="Q1204" i="157"/>
  <c r="P1210" i="157"/>
  <c r="Q1210" i="157" s="1"/>
  <c r="Q523" i="157"/>
  <c r="P525" i="157"/>
  <c r="Q525" i="157" s="1"/>
  <c r="O523" i="157"/>
  <c r="M525" i="157"/>
  <c r="O525" i="157" s="1"/>
  <c r="O1578" i="156"/>
  <c r="O1579" i="156" s="1"/>
  <c r="O1237" i="156"/>
  <c r="O1238" i="156" s="1"/>
  <c r="P1238" i="156" s="1"/>
  <c r="L1237" i="156"/>
  <c r="L1238" i="156" s="1"/>
  <c r="O115" i="156"/>
  <c r="L115" i="156"/>
  <c r="AG1239" i="156"/>
  <c r="L39" i="156"/>
  <c r="N39" i="156" s="1"/>
  <c r="O39" i="156"/>
  <c r="P39" i="156" s="1"/>
  <c r="H2715" i="156"/>
  <c r="AE871" i="157"/>
  <c r="AE80" i="37"/>
  <c r="I2187" i="157"/>
  <c r="O1208" i="157"/>
  <c r="I1909" i="157"/>
  <c r="I1918" i="157"/>
  <c r="Q1208" i="157"/>
  <c r="AG1799" i="156"/>
  <c r="AG2403" i="156"/>
  <c r="AD2403" i="156"/>
  <c r="P1022" i="157"/>
  <c r="I1753" i="157"/>
  <c r="I1474" i="157"/>
  <c r="I1336" i="157"/>
  <c r="M1022" i="157"/>
  <c r="G926" i="157"/>
  <c r="L846" i="157"/>
  <c r="I845" i="157"/>
  <c r="G927" i="157"/>
  <c r="L926" i="157"/>
  <c r="Q781" i="157"/>
  <c r="P782" i="157"/>
  <c r="Q782" i="157" s="1"/>
  <c r="O781" i="157"/>
  <c r="M782" i="157"/>
  <c r="O782" i="157" s="1"/>
  <c r="O160" i="157"/>
  <c r="Q159" i="157"/>
  <c r="Q90" i="157"/>
  <c r="P94" i="157"/>
  <c r="Q94" i="157" s="1"/>
  <c r="H1702" i="156"/>
  <c r="H1067" i="156"/>
  <c r="H2291" i="156"/>
  <c r="H93" i="156"/>
  <c r="H1730" i="156"/>
  <c r="H1716" i="156"/>
  <c r="H2925" i="156"/>
  <c r="H1918" i="156"/>
  <c r="H570" i="156"/>
  <c r="N1235" i="156"/>
  <c r="P1910" i="156"/>
  <c r="O1911" i="156"/>
  <c r="P1911" i="156" s="1"/>
  <c r="L1067" i="156"/>
  <c r="N1065" i="156"/>
  <c r="P1235" i="156"/>
  <c r="P1065" i="156"/>
  <c r="O1067" i="156"/>
  <c r="P168" i="156"/>
  <c r="P170" i="156"/>
  <c r="P127" i="156"/>
  <c r="O136" i="156"/>
  <c r="P136" i="156" s="1"/>
  <c r="N127" i="156"/>
  <c r="N105" i="156"/>
  <c r="P105" i="156"/>
  <c r="P13" i="156"/>
  <c r="G1993" i="157"/>
  <c r="P521" i="157"/>
  <c r="Q521" i="157" s="1"/>
  <c r="O1191" i="157"/>
  <c r="L1330" i="157"/>
  <c r="P241" i="157"/>
  <c r="Q241" i="157" s="1"/>
  <c r="J394" i="157"/>
  <c r="L2129" i="157"/>
  <c r="O1024" i="157"/>
  <c r="P2128" i="157"/>
  <c r="Q2128" i="157" s="1"/>
  <c r="P2259" i="157"/>
  <c r="Q2259" i="157" s="1"/>
  <c r="O178" i="157"/>
  <c r="I1098" i="157"/>
  <c r="N2232" i="156"/>
  <c r="AJ2790" i="156"/>
  <c r="N1575" i="156"/>
  <c r="L1458" i="156"/>
  <c r="AJ3214" i="156"/>
  <c r="L1139" i="156"/>
  <c r="L1140" i="156" s="1"/>
  <c r="N1140" i="156" s="1"/>
  <c r="O238" i="157"/>
  <c r="M241" i="157"/>
  <c r="O241" i="157" s="1"/>
  <c r="I1994" i="157"/>
  <c r="G1998" i="157"/>
  <c r="O263" i="157"/>
  <c r="O179" i="157"/>
  <c r="N177" i="156"/>
  <c r="L3403" i="156"/>
  <c r="P2091" i="156"/>
  <c r="O2095" i="156"/>
  <c r="O3334" i="156"/>
  <c r="P3334" i="156" s="1"/>
  <c r="P1794" i="156"/>
  <c r="O1797" i="156"/>
  <c r="O1798" i="156" s="1"/>
  <c r="P1798" i="156" s="1"/>
  <c r="P3069" i="156"/>
  <c r="O3072" i="156"/>
  <c r="P3072" i="156" s="1"/>
  <c r="P3132" i="156" s="1"/>
  <c r="P2156" i="156"/>
  <c r="O2158" i="156"/>
  <c r="P2158" i="156" s="1"/>
  <c r="L1686" i="157"/>
  <c r="P394" i="157"/>
  <c r="P395" i="157" s="1"/>
  <c r="Q395" i="157" s="1"/>
  <c r="M394" i="157"/>
  <c r="M395" i="157" s="1"/>
  <c r="O395" i="157" s="1"/>
  <c r="O354" i="157"/>
  <c r="O90" i="157"/>
  <c r="O94" i="157"/>
  <c r="Q1533" i="157"/>
  <c r="P1536" i="157"/>
  <c r="P1599" i="157" s="1"/>
  <c r="Q162" i="157"/>
  <c r="P167" i="157"/>
  <c r="Q167" i="157" s="1"/>
  <c r="L2095" i="156"/>
  <c r="L1797" i="156"/>
  <c r="K1176" i="156"/>
  <c r="P1455" i="156"/>
  <c r="O1458" i="156"/>
  <c r="P1458" i="156" s="1"/>
  <c r="O1175" i="156"/>
  <c r="P1137" i="156"/>
  <c r="O1139" i="156"/>
  <c r="O1140" i="156" s="1"/>
  <c r="P1140" i="156" s="1"/>
  <c r="P400" i="156"/>
  <c r="I120" i="156"/>
  <c r="I400" i="156"/>
  <c r="L247" i="156"/>
  <c r="O1533" i="157"/>
  <c r="M1536" i="157"/>
  <c r="M1599" i="157" s="1"/>
  <c r="P443" i="157"/>
  <c r="Q443" i="157" s="1"/>
  <c r="P1988" i="157"/>
  <c r="P2051" i="157" s="1"/>
  <c r="N27" i="156"/>
  <c r="N18" i="156"/>
  <c r="N26" i="156"/>
  <c r="N176" i="156"/>
  <c r="N263" i="156"/>
  <c r="N271" i="156"/>
  <c r="N668" i="156"/>
  <c r="N25" i="156"/>
  <c r="N179" i="156"/>
  <c r="N598" i="156"/>
  <c r="N20" i="156"/>
  <c r="N28" i="156"/>
  <c r="N133" i="156"/>
  <c r="N537" i="156"/>
  <c r="N14" i="156"/>
  <c r="N918" i="156"/>
  <c r="N13" i="156"/>
  <c r="N22" i="156"/>
  <c r="N30" i="156"/>
  <c r="N131" i="156"/>
  <c r="N267" i="156"/>
  <c r="N21" i="156"/>
  <c r="N29" i="156"/>
  <c r="N15" i="156"/>
  <c r="N24" i="156"/>
  <c r="N273" i="156"/>
  <c r="N718" i="156"/>
  <c r="N823" i="156"/>
  <c r="O363" i="157"/>
  <c r="O102" i="157"/>
  <c r="Q392" i="157"/>
  <c r="Q2257" i="157"/>
  <c r="P403" i="157"/>
  <c r="Q403" i="157" s="1"/>
  <c r="J403" i="157"/>
  <c r="O266" i="157"/>
  <c r="J104" i="157"/>
  <c r="O265" i="157"/>
  <c r="O18" i="157"/>
  <c r="J181" i="157"/>
  <c r="O947" i="157"/>
  <c r="J1210" i="157"/>
  <c r="O260" i="157"/>
  <c r="O267" i="157"/>
  <c r="O14" i="157"/>
  <c r="O22" i="157"/>
  <c r="O13" i="157"/>
  <c r="O21" i="157"/>
  <c r="O259" i="157"/>
  <c r="O19" i="157"/>
  <c r="O16" i="157"/>
  <c r="O258" i="157"/>
  <c r="O401" i="157"/>
  <c r="O17" i="157"/>
  <c r="O15" i="157"/>
  <c r="O23" i="157"/>
  <c r="O12" i="157"/>
  <c r="O20" i="157"/>
  <c r="O101" i="157"/>
  <c r="O262" i="157"/>
  <c r="O562" i="156"/>
  <c r="P562" i="156" s="1"/>
  <c r="P446" i="157"/>
  <c r="P2255" i="157"/>
  <c r="P2318" i="157" s="1"/>
  <c r="Q348" i="157"/>
  <c r="P789" i="157"/>
  <c r="Q789" i="157" s="1"/>
  <c r="I1986" i="156"/>
  <c r="O1270" i="157"/>
  <c r="M1268" i="157"/>
  <c r="O1268" i="157" s="1"/>
  <c r="I407" i="157"/>
  <c r="AI3214" i="156"/>
  <c r="O1005" i="156"/>
  <c r="P1005" i="156" s="1"/>
  <c r="O2229" i="156"/>
  <c r="I1696" i="156"/>
  <c r="L904" i="156"/>
  <c r="O3277" i="156"/>
  <c r="P3277" i="156" s="1"/>
  <c r="G1599" i="157"/>
  <c r="I364" i="157"/>
  <c r="I160" i="157"/>
  <c r="I345" i="157"/>
  <c r="I1273" i="157"/>
  <c r="G1752" i="157"/>
  <c r="G2186" i="157"/>
  <c r="I1540" i="157"/>
  <c r="I403" i="157"/>
  <c r="I94" i="157"/>
  <c r="I171" i="157"/>
  <c r="G2321" i="157"/>
  <c r="I181" i="157"/>
  <c r="I62" i="157"/>
  <c r="I507" i="157"/>
  <c r="I1125" i="157"/>
  <c r="G1604" i="157"/>
  <c r="G2268" i="157"/>
  <c r="G1546" i="157"/>
  <c r="G2137" i="157"/>
  <c r="I459" i="157"/>
  <c r="G526" i="157"/>
  <c r="G1747" i="157"/>
  <c r="G2001" i="157"/>
  <c r="I1991" i="157"/>
  <c r="I88" i="157"/>
  <c r="I789" i="157"/>
  <c r="G1333" i="157"/>
  <c r="I336" i="157"/>
  <c r="G1033" i="157"/>
  <c r="I1210" i="157"/>
  <c r="I1409" i="157"/>
  <c r="I607" i="157"/>
  <c r="G1549" i="157"/>
  <c r="I1685" i="157"/>
  <c r="I1748" i="157" s="1"/>
  <c r="I1768" i="157"/>
  <c r="I1027" i="157"/>
  <c r="G1418" i="157"/>
  <c r="I446" i="157"/>
  <c r="I268" i="157"/>
  <c r="I719" i="157"/>
  <c r="I660" i="157"/>
  <c r="I708" i="157"/>
  <c r="G1473" i="157"/>
  <c r="G1468" i="157"/>
  <c r="G2318" i="157"/>
  <c r="I104" i="157"/>
  <c r="I1268" i="157"/>
  <c r="I1193" i="157"/>
  <c r="I1988" i="157"/>
  <c r="G2056" i="157"/>
  <c r="G1915" i="157"/>
  <c r="G1750" i="157"/>
  <c r="G933" i="157"/>
  <c r="G846" i="157"/>
  <c r="H854" i="156"/>
  <c r="H1636" i="156"/>
  <c r="H2782" i="156"/>
  <c r="H2783" i="156" s="1"/>
  <c r="H807" i="156"/>
  <c r="H904" i="156"/>
  <c r="H3338" i="156"/>
  <c r="H1567" i="156"/>
  <c r="H3407" i="156"/>
  <c r="H1515" i="156"/>
  <c r="H1993" i="156"/>
  <c r="I1697" i="156"/>
  <c r="I476" i="156"/>
  <c r="I907" i="156"/>
  <c r="I1104" i="156"/>
  <c r="I1147" i="156"/>
  <c r="I2089" i="156"/>
  <c r="I949" i="156"/>
  <c r="K3131" i="156"/>
  <c r="I39" i="156"/>
  <c r="I802" i="156"/>
  <c r="K1458" i="156"/>
  <c r="I920" i="156"/>
  <c r="K1295" i="156"/>
  <c r="K171" i="156"/>
  <c r="K1238" i="156"/>
  <c r="K812" i="156"/>
  <c r="I2167" i="156"/>
  <c r="I274" i="156"/>
  <c r="I601" i="156"/>
  <c r="I707" i="156"/>
  <c r="I3331" i="156"/>
  <c r="K1140" i="156"/>
  <c r="I1113" i="156"/>
  <c r="K2223" i="156"/>
  <c r="I538" i="156"/>
  <c r="I1516" i="156"/>
  <c r="I2095" i="156"/>
  <c r="K1637" i="156"/>
  <c r="I3072" i="156"/>
  <c r="I3132" i="156" s="1"/>
  <c r="K2234" i="156"/>
  <c r="K2983" i="156"/>
  <c r="K2159" i="156"/>
  <c r="I328" i="156"/>
  <c r="K2300" i="156"/>
  <c r="K2308" i="156"/>
  <c r="I1515" i="156"/>
  <c r="K2292" i="156"/>
  <c r="I396" i="156"/>
  <c r="I477" i="156"/>
  <c r="I344" i="156"/>
  <c r="I826" i="156"/>
  <c r="I1396" i="156"/>
  <c r="K3081" i="156"/>
  <c r="K3215" i="156"/>
  <c r="K1798" i="156"/>
  <c r="I1076" i="156"/>
  <c r="I1015" i="156"/>
  <c r="I1911" i="156"/>
  <c r="Q2126" i="157"/>
  <c r="I2307" i="156"/>
  <c r="K121" i="156"/>
  <c r="O1104" i="156"/>
  <c r="P1173" i="156"/>
  <c r="O1147" i="156"/>
  <c r="P1147" i="156" s="1"/>
  <c r="O2222" i="156"/>
  <c r="P2222" i="156" s="1"/>
  <c r="O743" i="156"/>
  <c r="P345" i="157"/>
  <c r="Q345" i="157" s="1"/>
  <c r="Q238" i="157"/>
  <c r="P1828" i="157"/>
  <c r="P2124" i="157"/>
  <c r="P2186" i="157" s="1"/>
  <c r="P2069" i="157"/>
  <c r="P2137" i="157" s="1"/>
  <c r="P459" i="157"/>
  <c r="Q459" i="157" s="1"/>
  <c r="Q160" i="157"/>
  <c r="P1404" i="157"/>
  <c r="P1468" i="157" s="1"/>
  <c r="J2052" i="157"/>
  <c r="P364" i="157"/>
  <c r="Q364" i="157" s="1"/>
  <c r="P845" i="157"/>
  <c r="P1483" i="157"/>
  <c r="P1549" i="157" s="1"/>
  <c r="P1540" i="157"/>
  <c r="Q1540" i="157" s="1"/>
  <c r="Q1600" i="157" s="1"/>
  <c r="P2203" i="157"/>
  <c r="P2268" i="157" s="1"/>
  <c r="I1996" i="157"/>
  <c r="P104" i="157"/>
  <c r="Q104" i="157" s="1"/>
  <c r="P268" i="157"/>
  <c r="Q268" i="157" s="1"/>
  <c r="P779" i="157"/>
  <c r="P88" i="157"/>
  <c r="Q88" i="157" s="1"/>
  <c r="P719" i="157"/>
  <c r="Q719" i="157" s="1"/>
  <c r="O707" i="156"/>
  <c r="P707" i="156" s="1"/>
  <c r="O939" i="156"/>
  <c r="P939" i="156" s="1"/>
  <c r="O3206" i="156"/>
  <c r="K1410" i="157"/>
  <c r="AI866" i="37"/>
  <c r="P952" i="157"/>
  <c r="P1051" i="157" s="1"/>
  <c r="M2124" i="157"/>
  <c r="P1620" i="157"/>
  <c r="P1694" i="157" s="1"/>
  <c r="P1349" i="157"/>
  <c r="P1418" i="157" s="1"/>
  <c r="O3150" i="156"/>
  <c r="O3215" i="156" s="1"/>
  <c r="I2299" i="156"/>
  <c r="I2300" i="156" s="1"/>
  <c r="I1294" i="156"/>
  <c r="O2468" i="156"/>
  <c r="O2469" i="156" s="1"/>
  <c r="I673" i="156"/>
  <c r="O182" i="156"/>
  <c r="P182" i="156" s="1"/>
  <c r="O608" i="156"/>
  <c r="P608" i="156" s="1"/>
  <c r="P24" i="157"/>
  <c r="Q24" i="157" s="1"/>
  <c r="O3401" i="156"/>
  <c r="P3401" i="156" s="1"/>
  <c r="O904" i="156"/>
  <c r="O396" i="156"/>
  <c r="P396" i="156" s="1"/>
  <c r="P3332" i="156"/>
  <c r="O1008" i="156"/>
  <c r="P1008" i="156" s="1"/>
  <c r="O1113" i="156"/>
  <c r="P1113" i="156" s="1"/>
  <c r="K1912" i="156"/>
  <c r="P3398" i="156"/>
  <c r="O344" i="156"/>
  <c r="P344" i="156" s="1"/>
  <c r="H541" i="156"/>
  <c r="H558" i="156" s="1"/>
  <c r="O1009" i="156"/>
  <c r="P1009" i="156" s="1"/>
  <c r="O2233" i="156"/>
  <c r="O2234" i="156" s="1"/>
  <c r="O2089" i="156"/>
  <c r="P2089" i="156" s="1"/>
  <c r="O2920" i="156"/>
  <c r="P2920" i="156" s="1"/>
  <c r="P2983" i="156" s="1"/>
  <c r="O3348" i="156"/>
  <c r="P3348" i="156" s="1"/>
  <c r="O538" i="156"/>
  <c r="P538" i="156" s="1"/>
  <c r="O565" i="156"/>
  <c r="P565" i="156" s="1"/>
  <c r="O2729" i="156"/>
  <c r="P2729" i="156" s="1"/>
  <c r="P2791" i="156" s="1"/>
  <c r="O3003" i="156"/>
  <c r="O3081" i="156" s="1"/>
  <c r="AH789" i="157"/>
  <c r="AE1277" i="157"/>
  <c r="H3138" i="156"/>
  <c r="AG1147" i="156"/>
  <c r="AB680" i="37"/>
  <c r="O274" i="156"/>
  <c r="P274" i="156" s="1"/>
  <c r="AG1010" i="156"/>
  <c r="P1635" i="156"/>
  <c r="O2859" i="156"/>
  <c r="O2931" i="156" s="1"/>
  <c r="O1636" i="156"/>
  <c r="P1636" i="156" s="1"/>
  <c r="O3066" i="156"/>
  <c r="O3131" i="156" s="1"/>
  <c r="AH2320" i="157"/>
  <c r="L1637" i="156"/>
  <c r="N1005" i="156"/>
  <c r="AE2136" i="157"/>
  <c r="I2192" i="157"/>
  <c r="AH2137" i="157"/>
  <c r="G2189" i="157"/>
  <c r="G2134" i="157"/>
  <c r="I1832" i="157"/>
  <c r="G1834" i="157"/>
  <c r="G1691" i="157"/>
  <c r="AJ751" i="37"/>
  <c r="G1415" i="157"/>
  <c r="G1335" i="157"/>
  <c r="G1200" i="157"/>
  <c r="I936" i="157"/>
  <c r="L2001" i="157"/>
  <c r="I2323" i="157"/>
  <c r="O2318" i="157"/>
  <c r="I1644" i="157"/>
  <c r="H2985" i="156"/>
  <c r="H2989" i="156"/>
  <c r="AG2985" i="156"/>
  <c r="H2965" i="156"/>
  <c r="H2987" i="156"/>
  <c r="H2846" i="156"/>
  <c r="H2844" i="156"/>
  <c r="H2832" i="156"/>
  <c r="H2839" i="156"/>
  <c r="H2819" i="156"/>
  <c r="H2838" i="156"/>
  <c r="H2820" i="156"/>
  <c r="H2837" i="156"/>
  <c r="H2836" i="156"/>
  <c r="H2825" i="156"/>
  <c r="AD2790" i="156"/>
  <c r="AG2842" i="156"/>
  <c r="AG1927" i="156"/>
  <c r="AG506" i="156"/>
  <c r="K2921" i="156"/>
  <c r="H3123" i="156"/>
  <c r="H784" i="156"/>
  <c r="H3109" i="156"/>
  <c r="H3107" i="156"/>
  <c r="H3468" i="156"/>
  <c r="H764" i="156"/>
  <c r="H760" i="156"/>
  <c r="L504" i="156"/>
  <c r="N503" i="156"/>
  <c r="N782" i="156" s="1"/>
  <c r="H758" i="156"/>
  <c r="H3110" i="156"/>
  <c r="H752" i="156"/>
  <c r="H3122" i="156"/>
  <c r="H783" i="156"/>
  <c r="H504" i="156"/>
  <c r="H3124" i="156"/>
  <c r="H786" i="156"/>
  <c r="H785" i="156"/>
  <c r="H2692" i="156"/>
  <c r="H770" i="156"/>
  <c r="H769" i="156"/>
  <c r="N326" i="156"/>
  <c r="L328" i="156"/>
  <c r="J2187" i="157"/>
  <c r="J2069" i="157"/>
  <c r="L2137" i="157"/>
  <c r="I1907" i="157"/>
  <c r="I2057" i="157"/>
  <c r="O2052" i="157"/>
  <c r="I1916" i="157"/>
  <c r="I1908" i="157"/>
  <c r="I1906" i="157"/>
  <c r="I2052" i="157"/>
  <c r="I1896" i="157"/>
  <c r="I1911" i="157"/>
  <c r="I1605" i="157"/>
  <c r="I1603" i="157"/>
  <c r="J1694" i="157"/>
  <c r="J845" i="157"/>
  <c r="I1108" i="157"/>
  <c r="I929" i="157"/>
  <c r="F138" i="37"/>
  <c r="I1099" i="157"/>
  <c r="I1313" i="157"/>
  <c r="I1100" i="157"/>
  <c r="I1081" i="157"/>
  <c r="I1079" i="157"/>
  <c r="I765" i="157"/>
  <c r="I533" i="157"/>
  <c r="I1106" i="157"/>
  <c r="K1278" i="157"/>
  <c r="L2469" i="156"/>
  <c r="K2469" i="156"/>
  <c r="L3401" i="156"/>
  <c r="H1140" i="156"/>
  <c r="I2222" i="156"/>
  <c r="I2223" i="156" s="1"/>
  <c r="H2307" i="156"/>
  <c r="H2287" i="156"/>
  <c r="H1147" i="156"/>
  <c r="H970" i="156"/>
  <c r="H1402" i="156"/>
  <c r="H1860" i="156"/>
  <c r="H1797" i="156"/>
  <c r="H3401" i="156"/>
  <c r="H120" i="156"/>
  <c r="H344" i="156"/>
  <c r="H826" i="156"/>
  <c r="H1302" i="156"/>
  <c r="H2012" i="156"/>
  <c r="H973" i="156"/>
  <c r="H1628" i="156"/>
  <c r="H802" i="156"/>
  <c r="H1564" i="156"/>
  <c r="H3066" i="156"/>
  <c r="H3131" i="156" s="1"/>
  <c r="H3077" i="156"/>
  <c r="H3057" i="156"/>
  <c r="H3129" i="156" s="1"/>
  <c r="H396" i="156"/>
  <c r="H920" i="156"/>
  <c r="H2526" i="156"/>
  <c r="H2693" i="156"/>
  <c r="H562" i="156"/>
  <c r="H1017" i="156"/>
  <c r="H601" i="156"/>
  <c r="H1076" i="156"/>
  <c r="H1113" i="156"/>
  <c r="H1516" i="156"/>
  <c r="H2089" i="156"/>
  <c r="H3334" i="156"/>
  <c r="H182" i="156"/>
  <c r="H1008" i="156"/>
  <c r="H1015" i="156"/>
  <c r="H949" i="156"/>
  <c r="H3396" i="156"/>
  <c r="H328" i="156"/>
  <c r="H1104" i="156"/>
  <c r="H1972" i="156"/>
  <c r="H3154" i="156"/>
  <c r="H1786" i="156"/>
  <c r="H1975" i="156"/>
  <c r="H746" i="156"/>
  <c r="H274" i="156"/>
  <c r="H1904" i="156"/>
  <c r="H115" i="156"/>
  <c r="H136" i="156"/>
  <c r="H715" i="156"/>
  <c r="H669" i="156"/>
  <c r="H1440" i="156"/>
  <c r="H102" i="156"/>
  <c r="H608" i="156"/>
  <c r="H719" i="156"/>
  <c r="H2863" i="156"/>
  <c r="H3277" i="156"/>
  <c r="H707" i="156"/>
  <c r="H2786" i="156"/>
  <c r="H2167" i="156"/>
  <c r="AG2651" i="156"/>
  <c r="I2012" i="156"/>
  <c r="P1293" i="156"/>
  <c r="H2299" i="156"/>
  <c r="I2920" i="156"/>
  <c r="I2983" i="156" s="1"/>
  <c r="I1797" i="156"/>
  <c r="O1294" i="156"/>
  <c r="P1294" i="156" s="1"/>
  <c r="I811" i="156"/>
  <c r="H3194" i="156"/>
  <c r="I1636" i="156"/>
  <c r="P120" i="156"/>
  <c r="H2105" i="156"/>
  <c r="P1981" i="156"/>
  <c r="O1987" i="156"/>
  <c r="P1987" i="156" s="1"/>
  <c r="H1078" i="156"/>
  <c r="N914" i="156"/>
  <c r="L920" i="156"/>
  <c r="N920" i="156" s="1"/>
  <c r="O920" i="156"/>
  <c r="P920" i="156" s="1"/>
  <c r="N896" i="156"/>
  <c r="P896" i="156"/>
  <c r="P668" i="156"/>
  <c r="K3412" i="156"/>
  <c r="K2096" i="156"/>
  <c r="P395" i="156"/>
  <c r="O1015" i="156"/>
  <c r="P1015" i="156" s="1"/>
  <c r="I2158" i="156"/>
  <c r="O2299" i="156"/>
  <c r="H2169" i="156"/>
  <c r="H1584" i="156"/>
  <c r="L2268" i="157"/>
  <c r="O2254" i="157"/>
  <c r="L395" i="157"/>
  <c r="J395" i="157" s="1"/>
  <c r="O2255" i="157"/>
  <c r="L95" i="157"/>
  <c r="J95" i="157" s="1"/>
  <c r="J1682" i="157"/>
  <c r="J1747" i="157" s="1"/>
  <c r="I1483" i="157"/>
  <c r="I792" i="157"/>
  <c r="AH1331" i="157"/>
  <c r="L707" i="156"/>
  <c r="I2055" i="157"/>
  <c r="N1175" i="156"/>
  <c r="P1514" i="156"/>
  <c r="N1854" i="156"/>
  <c r="K566" i="156"/>
  <c r="H1521" i="156"/>
  <c r="I247" i="156"/>
  <c r="H811" i="156"/>
  <c r="P1515" i="156"/>
  <c r="N1853" i="156"/>
  <c r="I1472" i="157"/>
  <c r="L719" i="156"/>
  <c r="AG2235" i="156"/>
  <c r="O907" i="156"/>
  <c r="P907" i="156" s="1"/>
  <c r="H850" i="156"/>
  <c r="H3007" i="156"/>
  <c r="M88" i="157"/>
  <c r="O88" i="157" s="1"/>
  <c r="Q1207" i="157"/>
  <c r="N1636" i="156"/>
  <c r="O2291" i="156"/>
  <c r="O2167" i="156"/>
  <c r="P2167" i="156" s="1"/>
  <c r="H735" i="156"/>
  <c r="K1009" i="156"/>
  <c r="I1457" i="156"/>
  <c r="P672" i="156"/>
  <c r="H405" i="156"/>
  <c r="J3207" i="156"/>
  <c r="J3266" i="156" s="1"/>
  <c r="J3463" i="156"/>
  <c r="O2292" i="156"/>
  <c r="P2292" i="156" s="1"/>
  <c r="P1295" i="156"/>
  <c r="P1696" i="156"/>
  <c r="K3132" i="156"/>
  <c r="H531" i="156"/>
  <c r="H1642" i="156"/>
  <c r="N2780" i="156"/>
  <c r="N1635" i="156"/>
  <c r="K333" i="156"/>
  <c r="H1175" i="156"/>
  <c r="O719" i="156"/>
  <c r="O1266" i="157"/>
  <c r="O1207" i="157"/>
  <c r="K1541" i="157"/>
  <c r="H2784" i="156"/>
  <c r="H2151" i="156"/>
  <c r="H1803" i="156"/>
  <c r="K401" i="156"/>
  <c r="H1457" i="156"/>
  <c r="I185" i="157"/>
  <c r="N1855" i="156"/>
  <c r="I1487" i="157"/>
  <c r="G2051" i="157"/>
  <c r="N3069" i="156"/>
  <c r="P673" i="156"/>
  <c r="P674" i="156" s="1"/>
  <c r="N2233" i="156"/>
  <c r="H1115" i="156"/>
  <c r="L332" i="156"/>
  <c r="O811" i="156"/>
  <c r="O812" i="156" s="1"/>
  <c r="P812" i="156" s="1"/>
  <c r="H951" i="156"/>
  <c r="H2015" i="156"/>
  <c r="J3462" i="156"/>
  <c r="H1149" i="156"/>
  <c r="L2167" i="156"/>
  <c r="K447" i="157"/>
  <c r="H3051" i="156"/>
  <c r="L2920" i="156"/>
  <c r="N2920" i="156" s="1"/>
  <c r="N2983" i="156" s="1"/>
  <c r="H1237" i="156"/>
  <c r="L477" i="156"/>
  <c r="O392" i="157"/>
  <c r="I1772" i="157"/>
  <c r="I1866" i="157" s="1"/>
  <c r="M1540" i="157"/>
  <c r="O1540" i="157" s="1"/>
  <c r="AH1051" i="157"/>
  <c r="AH1104" i="157"/>
  <c r="AH1862" i="157"/>
  <c r="AH1914" i="157"/>
  <c r="AH1694" i="157"/>
  <c r="AH1749" i="157"/>
  <c r="AH1470" i="157"/>
  <c r="L3206" i="156"/>
  <c r="L3207" i="156" s="1"/>
  <c r="H476" i="156"/>
  <c r="H1578" i="156"/>
  <c r="H3072" i="156"/>
  <c r="H3132" i="156" s="1"/>
  <c r="AG3215" i="156"/>
  <c r="L274" i="156"/>
  <c r="N274" i="156" s="1"/>
  <c r="L2229" i="156"/>
  <c r="L669" i="156"/>
  <c r="N669" i="156" s="1"/>
  <c r="H3199" i="156"/>
  <c r="AH2053" i="157"/>
  <c r="O826" i="156"/>
  <c r="P826" i="156" s="1"/>
  <c r="AG3266" i="156"/>
  <c r="G2843" i="156"/>
  <c r="AG2984" i="156"/>
  <c r="N2467" i="156"/>
  <c r="AD2496" i="156"/>
  <c r="AG3081" i="156"/>
  <c r="AG2931" i="156"/>
  <c r="AG3133" i="156"/>
  <c r="AH1278" i="157"/>
  <c r="H2233" i="156"/>
  <c r="AG1988" i="156"/>
  <c r="E3464" i="156"/>
  <c r="H3206" i="156"/>
  <c r="I332" i="156"/>
  <c r="J333" i="156"/>
  <c r="AJ3411" i="156"/>
  <c r="AG748" i="156"/>
  <c r="AG402" i="156"/>
  <c r="K1329" i="157"/>
  <c r="J3412" i="156"/>
  <c r="K1601" i="157"/>
  <c r="L538" i="156"/>
  <c r="O2257" i="157"/>
  <c r="O2259" i="157" s="1"/>
  <c r="M2260" i="157"/>
  <c r="M2320" i="157" s="1"/>
  <c r="G95" i="157"/>
  <c r="I525" i="157"/>
  <c r="M719" i="157"/>
  <c r="O719" i="157" s="1"/>
  <c r="O520" i="157"/>
  <c r="M845" i="157"/>
  <c r="O1193" i="157"/>
  <c r="G1600" i="157"/>
  <c r="M1828" i="157"/>
  <c r="O788" i="157"/>
  <c r="I1349" i="157"/>
  <c r="Q1266" i="157"/>
  <c r="Q1268" i="157"/>
  <c r="Q1270" i="157"/>
  <c r="G1103" i="157"/>
  <c r="L1748" i="157"/>
  <c r="M2203" i="157"/>
  <c r="M2268" i="157" s="1"/>
  <c r="K2053" i="157"/>
  <c r="K2319" i="157"/>
  <c r="O162" i="157"/>
  <c r="I1404" i="157"/>
  <c r="G1862" i="157"/>
  <c r="I1624" i="157"/>
  <c r="L1418" i="157"/>
  <c r="G1992" i="157"/>
  <c r="L1410" i="157"/>
  <c r="L1470" i="157" s="1"/>
  <c r="J1469" i="157"/>
  <c r="AG567" i="156"/>
  <c r="N2468" i="156"/>
  <c r="N2469" i="156" s="1"/>
  <c r="L2729" i="156"/>
  <c r="N1173" i="156"/>
  <c r="N1004" i="156"/>
  <c r="L2222" i="156"/>
  <c r="L2223" i="156" s="1"/>
  <c r="N2223" i="156" s="1"/>
  <c r="N395" i="156"/>
  <c r="N396" i="156"/>
  <c r="AG172" i="156"/>
  <c r="L476" i="156"/>
  <c r="H2729" i="156"/>
  <c r="L3277" i="156"/>
  <c r="H1931" i="156"/>
  <c r="L939" i="156"/>
  <c r="L1113" i="156"/>
  <c r="N1113" i="156" s="1"/>
  <c r="L1104" i="156"/>
  <c r="L1105" i="156" s="1"/>
  <c r="L2012" i="156"/>
  <c r="N2012" i="156" s="1"/>
  <c r="H2239" i="156"/>
  <c r="H3322" i="156"/>
  <c r="N474" i="156"/>
  <c r="L182" i="156"/>
  <c r="N182" i="156" s="1"/>
  <c r="L2299" i="156"/>
  <c r="L3066" i="156"/>
  <c r="N906" i="156"/>
  <c r="L907" i="156"/>
  <c r="N2913" i="156"/>
  <c r="L2917" i="156"/>
  <c r="I1353" i="157"/>
  <c r="I1682" i="157"/>
  <c r="I1747" i="157" s="1"/>
  <c r="O1538" i="157"/>
  <c r="M1932" i="157"/>
  <c r="M779" i="157"/>
  <c r="L1992" i="157"/>
  <c r="J1409" i="157"/>
  <c r="K1829" i="157"/>
  <c r="I2207" i="157"/>
  <c r="I2272" i="157" s="1"/>
  <c r="M403" i="157"/>
  <c r="O348" i="157"/>
  <c r="J1536" i="157"/>
  <c r="O159" i="157"/>
  <c r="M345" i="157"/>
  <c r="O345" i="157" s="1"/>
  <c r="J1404" i="157"/>
  <c r="I1536" i="157"/>
  <c r="M168" i="157"/>
  <c r="O168" i="157" s="1"/>
  <c r="O445" i="157"/>
  <c r="G1541" i="157"/>
  <c r="O1990" i="157"/>
  <c r="O1991" i="157" s="1"/>
  <c r="M1991" i="157"/>
  <c r="H247" i="156"/>
  <c r="I1237" i="156"/>
  <c r="N168" i="156"/>
  <c r="N561" i="156"/>
  <c r="L562" i="156"/>
  <c r="N562" i="156" s="1"/>
  <c r="I2468" i="156"/>
  <c r="I2469" i="156" s="1"/>
  <c r="AG2470" i="156"/>
  <c r="H2468" i="156"/>
  <c r="L949" i="156"/>
  <c r="N949" i="156" s="1"/>
  <c r="AG274" i="156"/>
  <c r="H939" i="156"/>
  <c r="N817" i="156"/>
  <c r="L826" i="156"/>
  <c r="N826" i="156" s="1"/>
  <c r="AG1141" i="156"/>
  <c r="K747" i="156"/>
  <c r="N810" i="156"/>
  <c r="L811" i="156"/>
  <c r="N2156" i="156"/>
  <c r="N2306" i="156"/>
  <c r="L2307" i="156"/>
  <c r="O949" i="156"/>
  <c r="P949" i="156" s="1"/>
  <c r="P1853" i="156"/>
  <c r="O1854" i="156"/>
  <c r="N899" i="156"/>
  <c r="AG2300" i="156"/>
  <c r="I2859" i="156"/>
  <c r="I2931" i="156" s="1"/>
  <c r="K2931" i="156"/>
  <c r="H2917" i="156"/>
  <c r="H2158" i="156"/>
  <c r="P745" i="156"/>
  <c r="O746" i="156"/>
  <c r="J1068" i="156"/>
  <c r="H1986" i="156"/>
  <c r="N341" i="156"/>
  <c r="L344" i="156"/>
  <c r="N344" i="156" s="1"/>
  <c r="N1014" i="156"/>
  <c r="L1015" i="156"/>
  <c r="AG1856" i="156"/>
  <c r="N1981" i="156"/>
  <c r="N2091" i="156"/>
  <c r="I2229" i="156"/>
  <c r="K2651" i="156"/>
  <c r="H1911" i="156"/>
  <c r="H2920" i="156"/>
  <c r="AA1112" i="37"/>
  <c r="N564" i="156"/>
  <c r="L565" i="156"/>
  <c r="H170" i="156"/>
  <c r="N742" i="156"/>
  <c r="N743" i="156" s="1"/>
  <c r="N745" i="156"/>
  <c r="L746" i="156"/>
  <c r="N1007" i="156"/>
  <c r="L1008" i="156"/>
  <c r="N2087" i="156"/>
  <c r="L2089" i="156"/>
  <c r="I1854" i="156"/>
  <c r="K1855" i="156"/>
  <c r="N1794" i="156"/>
  <c r="N1910" i="156"/>
  <c r="I3066" i="156"/>
  <c r="K3073" i="156"/>
  <c r="L3150" i="156"/>
  <c r="M104" i="157"/>
  <c r="M364" i="157"/>
  <c r="O364" i="157" s="1"/>
  <c r="M1988" i="157"/>
  <c r="M2051" i="157" s="1"/>
  <c r="M24" i="157"/>
  <c r="L1468" i="157"/>
  <c r="I1198" i="157"/>
  <c r="G1195" i="157"/>
  <c r="G355" i="157"/>
  <c r="O1341" i="157"/>
  <c r="M1349" i="157"/>
  <c r="I934" i="157"/>
  <c r="I1261" i="157"/>
  <c r="I2322" i="157"/>
  <c r="G1330" i="157"/>
  <c r="I1932" i="157"/>
  <c r="K2001" i="157"/>
  <c r="O1480" i="157"/>
  <c r="M1483" i="157"/>
  <c r="I1751" i="157"/>
  <c r="I2124" i="157"/>
  <c r="G2129" i="157"/>
  <c r="K1992" i="157"/>
  <c r="I1544" i="157"/>
  <c r="O167" i="157"/>
  <c r="L1278" i="157"/>
  <c r="J1599" i="157"/>
  <c r="G1686" i="157"/>
  <c r="G1748" i="157"/>
  <c r="L2319" i="157"/>
  <c r="L2260" i="157"/>
  <c r="I2203" i="157"/>
  <c r="O1113" i="157"/>
  <c r="J1483" i="157"/>
  <c r="L1549" i="157"/>
  <c r="Q1684" i="157"/>
  <c r="O1758" i="157"/>
  <c r="Q354" i="157"/>
  <c r="L168" i="157"/>
  <c r="J168" i="157" s="1"/>
  <c r="K2186" i="157"/>
  <c r="L1329" i="157"/>
  <c r="O240" i="157"/>
  <c r="L1541" i="157"/>
  <c r="J1540" i="157"/>
  <c r="J1600" i="157" s="1"/>
  <c r="L1600" i="157"/>
  <c r="O1684" i="157"/>
  <c r="J2255" i="157"/>
  <c r="M459" i="157"/>
  <c r="O459" i="157" s="1"/>
  <c r="I462" i="157"/>
  <c r="I1029" i="157"/>
  <c r="H1105" i="157"/>
  <c r="M268" i="157"/>
  <c r="O268" i="157" s="1"/>
  <c r="L1051" i="157"/>
  <c r="I24" i="157"/>
  <c r="G871" i="157"/>
  <c r="Q177" i="157"/>
  <c r="Q181" i="157"/>
  <c r="G247" i="157"/>
  <c r="I246" i="157"/>
  <c r="K247" i="157"/>
  <c r="L783" i="157"/>
  <c r="J783" i="157" s="1"/>
  <c r="J782" i="157"/>
  <c r="I723" i="157"/>
  <c r="K871" i="157"/>
  <c r="AH661" i="157"/>
  <c r="J1022" i="157"/>
  <c r="J1102" i="157" s="1"/>
  <c r="L1102" i="157"/>
  <c r="P1189" i="157"/>
  <c r="Q1183" i="157"/>
  <c r="I1022" i="157"/>
  <c r="G1102" i="157"/>
  <c r="G1410" i="157"/>
  <c r="G1469" i="157"/>
  <c r="H1471" i="157"/>
  <c r="I1411" i="157"/>
  <c r="M443" i="157"/>
  <c r="O442" i="157"/>
  <c r="J1620" i="157"/>
  <c r="P1991" i="157"/>
  <c r="Q1990" i="157"/>
  <c r="Q1991" i="157" s="1"/>
  <c r="K1694" i="157"/>
  <c r="P1932" i="157"/>
  <c r="Q1923" i="157"/>
  <c r="K1468" i="157"/>
  <c r="AE2001" i="157"/>
  <c r="AH1932" i="157"/>
  <c r="AH1999" i="157" s="1"/>
  <c r="I2261" i="157"/>
  <c r="O2319" i="157"/>
  <c r="K355" i="157"/>
  <c r="I1031" i="157"/>
  <c r="G1107" i="157"/>
  <c r="AH1314" i="157"/>
  <c r="I1189" i="157"/>
  <c r="G1194" i="157"/>
  <c r="H2190" i="157"/>
  <c r="I2131" i="157"/>
  <c r="O1400" i="157"/>
  <c r="M1404" i="157"/>
  <c r="I2073" i="157"/>
  <c r="G2319" i="157"/>
  <c r="G2260" i="157"/>
  <c r="K2268" i="157"/>
  <c r="M1620" i="157"/>
  <c r="J24" i="157"/>
  <c r="L871" i="157"/>
  <c r="K168" i="157"/>
  <c r="L355" i="157"/>
  <c r="J355" i="157" s="1"/>
  <c r="J354" i="157"/>
  <c r="J525" i="157"/>
  <c r="L526" i="157"/>
  <c r="J526" i="157" s="1"/>
  <c r="I779" i="157"/>
  <c r="G935" i="157"/>
  <c r="K846" i="157"/>
  <c r="I782" i="157"/>
  <c r="G783" i="157"/>
  <c r="I502" i="157"/>
  <c r="I706" i="157"/>
  <c r="H933" i="157"/>
  <c r="L1028" i="157"/>
  <c r="O1026" i="157" s="1"/>
  <c r="L1103" i="157"/>
  <c r="Q1191" i="157"/>
  <c r="M1189" i="157"/>
  <c r="O942" i="157"/>
  <c r="M952" i="157"/>
  <c r="L1914" i="157"/>
  <c r="L1913" i="157"/>
  <c r="J1828" i="157"/>
  <c r="G1329" i="157"/>
  <c r="AH1418" i="157"/>
  <c r="I1620" i="157"/>
  <c r="G1694" i="157"/>
  <c r="J1988" i="157"/>
  <c r="L2051" i="157"/>
  <c r="L2186" i="157"/>
  <c r="J2124" i="157"/>
  <c r="I2069" i="157"/>
  <c r="K2187" i="157"/>
  <c r="I1687" i="157"/>
  <c r="O180" i="157"/>
  <c r="Q243" i="157"/>
  <c r="Q1014" i="157"/>
  <c r="J1193" i="157"/>
  <c r="L1194" i="157"/>
  <c r="I1274" i="157"/>
  <c r="I443" i="157"/>
  <c r="G447" i="157"/>
  <c r="K1330" i="157"/>
  <c r="K1469" i="157"/>
  <c r="K1549" i="157"/>
  <c r="I1828" i="157"/>
  <c r="G1913" i="157"/>
  <c r="I47" i="157"/>
  <c r="I167" i="157"/>
  <c r="G168" i="157"/>
  <c r="J446" i="157"/>
  <c r="L447" i="157"/>
  <c r="J447" i="157" s="1"/>
  <c r="I272" i="157"/>
  <c r="I226" i="157"/>
  <c r="J779" i="157"/>
  <c r="AH181" i="157"/>
  <c r="AH249" i="157" s="1"/>
  <c r="I773" i="157"/>
  <c r="K926" i="157"/>
  <c r="O659" i="157"/>
  <c r="O660" i="157"/>
  <c r="P1027" i="157"/>
  <c r="Q1024" i="157"/>
  <c r="I1258" i="157"/>
  <c r="G1051" i="157"/>
  <c r="I952" i="157"/>
  <c r="G1278" i="157"/>
  <c r="I1413" i="157"/>
  <c r="O1015" i="157"/>
  <c r="G1028" i="157"/>
  <c r="H1602" i="157"/>
  <c r="I1542" i="157"/>
  <c r="I1213" i="157"/>
  <c r="L1862" i="157"/>
  <c r="K2320" i="157"/>
  <c r="AH1601" i="157"/>
  <c r="K1686" i="157"/>
  <c r="H1749" i="157"/>
  <c r="G1602" i="157"/>
  <c r="K1914" i="157"/>
  <c r="H1915" i="157"/>
  <c r="I1830" i="157"/>
  <c r="G1917" i="157"/>
  <c r="K2188" i="157"/>
  <c r="M2069" i="157"/>
  <c r="M2137" i="157" s="1"/>
  <c r="I2255" i="157"/>
  <c r="O332" i="156"/>
  <c r="P330" i="156"/>
  <c r="P474" i="156"/>
  <c r="O476" i="156"/>
  <c r="P476" i="156" s="1"/>
  <c r="O477" i="156"/>
  <c r="P477" i="156" s="1"/>
  <c r="H673" i="156"/>
  <c r="H1005" i="156"/>
  <c r="H907" i="156"/>
  <c r="H1294" i="156"/>
  <c r="N1293" i="156"/>
  <c r="H1463" i="156"/>
  <c r="P2001" i="156"/>
  <c r="O2012" i="156"/>
  <c r="I3206" i="156"/>
  <c r="I3265" i="156" s="1"/>
  <c r="K3265" i="156"/>
  <c r="AG2970" i="156"/>
  <c r="I3334" i="156"/>
  <c r="H3403" i="156"/>
  <c r="O3331" i="156"/>
  <c r="P3330" i="156"/>
  <c r="J3404" i="156"/>
  <c r="I182" i="156"/>
  <c r="H39" i="156"/>
  <c r="H139" i="156"/>
  <c r="H277" i="156"/>
  <c r="H332" i="156"/>
  <c r="H565" i="156"/>
  <c r="J1140" i="156"/>
  <c r="J779" i="156"/>
  <c r="H1304" i="156"/>
  <c r="H829" i="156"/>
  <c r="J1238" i="156"/>
  <c r="I1302" i="156"/>
  <c r="J1397" i="156"/>
  <c r="J1987" i="156"/>
  <c r="H2095" i="156"/>
  <c r="O2307" i="156"/>
  <c r="O2308" i="156"/>
  <c r="P2306" i="156"/>
  <c r="I2782" i="156"/>
  <c r="K2841" i="156"/>
  <c r="J3073" i="156"/>
  <c r="J3133" i="156" s="1"/>
  <c r="J3131" i="156"/>
  <c r="H2859" i="156"/>
  <c r="I2917" i="156"/>
  <c r="I2982" i="156" s="1"/>
  <c r="K2982" i="156"/>
  <c r="J3335" i="156"/>
  <c r="I3401" i="156"/>
  <c r="K3462" i="156"/>
  <c r="H185" i="156"/>
  <c r="J401" i="156"/>
  <c r="J751" i="156"/>
  <c r="J1105" i="156"/>
  <c r="H1181" i="156"/>
  <c r="O1302" i="156"/>
  <c r="P1302" i="156" s="1"/>
  <c r="P1300" i="156"/>
  <c r="N1514" i="156"/>
  <c r="N1516" i="156"/>
  <c r="J2234" i="156"/>
  <c r="J2707" i="156" s="1"/>
  <c r="N2234" i="156"/>
  <c r="N2707" i="156" s="1"/>
  <c r="N2290" i="156"/>
  <c r="N2291" i="156" s="1"/>
  <c r="L2291" i="156"/>
  <c r="AD2482" i="156"/>
  <c r="I2729" i="156"/>
  <c r="I2791" i="156" s="1"/>
  <c r="K2791" i="156"/>
  <c r="AG2791" i="156"/>
  <c r="P2780" i="156"/>
  <c r="J2921" i="156"/>
  <c r="J2984" i="156" s="1"/>
  <c r="H2923" i="156"/>
  <c r="O2917" i="156"/>
  <c r="P2912" i="156"/>
  <c r="N2994" i="156"/>
  <c r="L3003" i="156"/>
  <c r="H3331" i="156"/>
  <c r="H3348" i="156"/>
  <c r="K3463" i="156"/>
  <c r="J566" i="156"/>
  <c r="J674" i="156"/>
  <c r="H400" i="156"/>
  <c r="N672" i="156"/>
  <c r="L673" i="156"/>
  <c r="L674" i="156" s="1"/>
  <c r="H743" i="156"/>
  <c r="I939" i="156"/>
  <c r="K940" i="156"/>
  <c r="K1397" i="156"/>
  <c r="P1697" i="156"/>
  <c r="P1575" i="156"/>
  <c r="AG1740" i="156"/>
  <c r="J2096" i="156"/>
  <c r="H2222" i="156"/>
  <c r="H1854" i="156"/>
  <c r="J2159" i="156"/>
  <c r="H1744" i="156"/>
  <c r="H2229" i="156"/>
  <c r="H2415" i="156"/>
  <c r="N2850" i="156"/>
  <c r="L2859" i="156"/>
  <c r="H3150" i="156"/>
  <c r="H3003" i="156"/>
  <c r="N3330" i="156"/>
  <c r="L3331" i="156"/>
  <c r="L3348" i="156"/>
  <c r="H3352" i="156"/>
  <c r="K3404" i="156"/>
  <c r="AE67" i="37" l="1"/>
  <c r="AB1163" i="37"/>
  <c r="AG2706" i="156"/>
  <c r="AE66" i="37" s="1"/>
  <c r="AE1222" i="37" s="1"/>
  <c r="AG1177" i="156"/>
  <c r="AG1069" i="156"/>
  <c r="AG334" i="156"/>
  <c r="AU1691" i="157"/>
  <c r="G922" i="157"/>
  <c r="AU1415" i="157"/>
  <c r="AU1834" i="157"/>
  <c r="AU1033" i="157"/>
  <c r="AU1546" i="157"/>
  <c r="AU1998" i="157"/>
  <c r="I85" i="157"/>
  <c r="AU1200" i="157"/>
  <c r="AU2134" i="157"/>
  <c r="D1202" i="37"/>
  <c r="D1175" i="37"/>
  <c r="D1209" i="37"/>
  <c r="D1185" i="37"/>
  <c r="D1168" i="37"/>
  <c r="D1194" i="37"/>
  <c r="AJ148" i="37"/>
  <c r="AH812" i="37"/>
  <c r="AH689" i="37"/>
  <c r="AI746" i="37"/>
  <c r="AH146" i="37"/>
  <c r="AJ389" i="37"/>
  <c r="AI563" i="37"/>
  <c r="J846" i="157"/>
  <c r="AI691" i="37"/>
  <c r="AJ1211" i="37"/>
  <c r="AI985" i="37"/>
  <c r="AJ511" i="37"/>
  <c r="AI201" i="37"/>
  <c r="AH387" i="37"/>
  <c r="AI148" i="37"/>
  <c r="AI441" i="37"/>
  <c r="AI60" i="37"/>
  <c r="AI1144" i="37"/>
  <c r="AI623" i="37"/>
  <c r="AI319" i="37"/>
  <c r="AJ571" i="37"/>
  <c r="AJ570" i="37"/>
  <c r="AI502" i="37"/>
  <c r="AI67" i="37"/>
  <c r="AI503" i="37"/>
  <c r="AI571" i="37"/>
  <c r="F492" i="37"/>
  <c r="O779" i="156"/>
  <c r="L778" i="156"/>
  <c r="P115" i="156"/>
  <c r="O778" i="156"/>
  <c r="L779" i="156"/>
  <c r="AH569" i="37"/>
  <c r="AB1223" i="37"/>
  <c r="E1241" i="37"/>
  <c r="F15" i="37"/>
  <c r="E1219" i="37"/>
  <c r="H1219" i="37" s="1"/>
  <c r="H985" i="37"/>
  <c r="H806" i="37"/>
  <c r="AE563" i="37"/>
  <c r="I200" i="37"/>
  <c r="AE363" i="37"/>
  <c r="L1044" i="37"/>
  <c r="G562" i="37"/>
  <c r="H983" i="37"/>
  <c r="F748" i="37"/>
  <c r="I439" i="37"/>
  <c r="I389" i="37"/>
  <c r="I745" i="37"/>
  <c r="AE806" i="37"/>
  <c r="G744" i="37"/>
  <c r="F203" i="37"/>
  <c r="G691" i="37"/>
  <c r="F788" i="37"/>
  <c r="I934" i="37"/>
  <c r="L1043" i="37"/>
  <c r="N562" i="37"/>
  <c r="G865" i="37"/>
  <c r="M934" i="37"/>
  <c r="M561" i="37"/>
  <c r="I134" i="37"/>
  <c r="F750" i="37"/>
  <c r="F984" i="37"/>
  <c r="M328" i="37"/>
  <c r="M744" i="37"/>
  <c r="F718" i="37"/>
  <c r="F713" i="37"/>
  <c r="AH140" i="37"/>
  <c r="E987" i="37"/>
  <c r="I199" i="37"/>
  <c r="E202" i="37"/>
  <c r="I511" i="37"/>
  <c r="G561" i="37"/>
  <c r="G440" i="37"/>
  <c r="AE866" i="37"/>
  <c r="AE441" i="37"/>
  <c r="AE754" i="37"/>
  <c r="F758" i="37"/>
  <c r="AE380" i="37"/>
  <c r="I993" i="37"/>
  <c r="F865" i="37"/>
  <c r="L865" i="37"/>
  <c r="F1048" i="37"/>
  <c r="AE934" i="37"/>
  <c r="M148" i="37"/>
  <c r="M511" i="37"/>
  <c r="M439" i="37"/>
  <c r="M983" i="37"/>
  <c r="M864" i="37"/>
  <c r="F810" i="37"/>
  <c r="G745" i="37"/>
  <c r="N328" i="37"/>
  <c r="F733" i="37"/>
  <c r="M754" i="37"/>
  <c r="E746" i="37"/>
  <c r="I754" i="37"/>
  <c r="I983" i="37"/>
  <c r="I805" i="37"/>
  <c r="G199" i="37"/>
  <c r="I1044" i="37"/>
  <c r="I327" i="37"/>
  <c r="J864" i="37"/>
  <c r="I441" i="37"/>
  <c r="D754" i="37"/>
  <c r="AE746" i="37"/>
  <c r="AE201" i="37"/>
  <c r="F362" i="37"/>
  <c r="F205" i="37"/>
  <c r="F567" i="37"/>
  <c r="F798" i="37"/>
  <c r="F870" i="37"/>
  <c r="G984" i="37"/>
  <c r="I814" i="37"/>
  <c r="F144" i="37"/>
  <c r="F989" i="37"/>
  <c r="M389" i="37"/>
  <c r="F385" i="37"/>
  <c r="F801" i="37"/>
  <c r="AB79" i="37"/>
  <c r="J328" i="37"/>
  <c r="M440" i="37"/>
  <c r="F725" i="37"/>
  <c r="I923" i="157"/>
  <c r="I932" i="157"/>
  <c r="I2054" i="157"/>
  <c r="J934" i="37"/>
  <c r="H984" i="37"/>
  <c r="I864" i="37"/>
  <c r="AE389" i="37"/>
  <c r="I806" i="37"/>
  <c r="I79" i="37"/>
  <c r="AB814" i="37"/>
  <c r="I148" i="37"/>
  <c r="I562" i="37"/>
  <c r="I378" i="37"/>
  <c r="F744" i="37"/>
  <c r="J993" i="37"/>
  <c r="J1045" i="37"/>
  <c r="AE327" i="37"/>
  <c r="AE691" i="37"/>
  <c r="AE148" i="37"/>
  <c r="F868" i="37"/>
  <c r="F196" i="37"/>
  <c r="F800" i="37"/>
  <c r="AB933" i="37"/>
  <c r="AE1045" i="37"/>
  <c r="M691" i="37"/>
  <c r="M993" i="37"/>
  <c r="F745" i="37"/>
  <c r="M1043" i="37"/>
  <c r="J561" i="37"/>
  <c r="I379" i="37"/>
  <c r="F445" i="37"/>
  <c r="L328" i="37"/>
  <c r="F726" i="37"/>
  <c r="AE985" i="37"/>
  <c r="G381" i="37"/>
  <c r="D1103" i="37"/>
  <c r="L67" i="37"/>
  <c r="G500" i="37"/>
  <c r="D684" i="37"/>
  <c r="AE449" i="37"/>
  <c r="AE502" i="37"/>
  <c r="L501" i="37"/>
  <c r="D1106" i="37"/>
  <c r="F600" i="37"/>
  <c r="F599" i="37"/>
  <c r="F302" i="37"/>
  <c r="F321" i="37"/>
  <c r="AE503" i="37"/>
  <c r="M631" i="37"/>
  <c r="F1087" i="37"/>
  <c r="AE55" i="37"/>
  <c r="AE268" i="37"/>
  <c r="AE488" i="37"/>
  <c r="G449" i="37"/>
  <c r="AE571" i="37"/>
  <c r="E320" i="37"/>
  <c r="F313" i="37"/>
  <c r="F296" i="37"/>
  <c r="F323" i="37"/>
  <c r="F507" i="37"/>
  <c r="M449" i="37"/>
  <c r="M571" i="37"/>
  <c r="N622" i="37"/>
  <c r="AH630" i="37"/>
  <c r="H3441" i="156"/>
  <c r="AE1088" i="37"/>
  <c r="D1053" i="37"/>
  <c r="D1104" i="37"/>
  <c r="AH1052" i="37"/>
  <c r="C1105" i="37"/>
  <c r="AE683" i="37"/>
  <c r="AE631" i="37"/>
  <c r="G501" i="37"/>
  <c r="AE11" i="37"/>
  <c r="AE1163" i="37" s="1"/>
  <c r="D506" i="37"/>
  <c r="F619" i="37"/>
  <c r="F614" i="37"/>
  <c r="F612" i="37"/>
  <c r="L1144" i="37"/>
  <c r="F613" i="37"/>
  <c r="D1108" i="37"/>
  <c r="AE319" i="37"/>
  <c r="F314" i="37"/>
  <c r="F503" i="37"/>
  <c r="N268" i="37"/>
  <c r="N501" i="37"/>
  <c r="AH267" i="37"/>
  <c r="H2661" i="156"/>
  <c r="F44" i="37"/>
  <c r="D1101" i="37"/>
  <c r="AB66" i="37"/>
  <c r="AE60" i="37"/>
  <c r="H502" i="37"/>
  <c r="G268" i="37"/>
  <c r="G682" i="37"/>
  <c r="AE623" i="37"/>
  <c r="F597" i="37"/>
  <c r="AB267" i="37"/>
  <c r="F297" i="37"/>
  <c r="F483" i="37"/>
  <c r="M621" i="37"/>
  <c r="G622" i="37"/>
  <c r="F32" i="37"/>
  <c r="AE10" i="37"/>
  <c r="F1047" i="37"/>
  <c r="F997" i="37"/>
  <c r="H1044" i="37"/>
  <c r="H1045" i="37"/>
  <c r="H993" i="37"/>
  <c r="H866" i="37"/>
  <c r="H814" i="37"/>
  <c r="F803" i="37"/>
  <c r="F799" i="37"/>
  <c r="E807" i="37"/>
  <c r="F808" i="37"/>
  <c r="H691" i="37"/>
  <c r="E564" i="37"/>
  <c r="F565" i="37"/>
  <c r="H563" i="37"/>
  <c r="H511" i="37"/>
  <c r="F443" i="37"/>
  <c r="E442" i="37"/>
  <c r="H440" i="37"/>
  <c r="H439" i="37"/>
  <c r="F328" i="37"/>
  <c r="H379" i="37"/>
  <c r="H378" i="37"/>
  <c r="H327" i="37"/>
  <c r="F176" i="37"/>
  <c r="F178" i="37"/>
  <c r="F186" i="37"/>
  <c r="F195" i="37"/>
  <c r="F197" i="37"/>
  <c r="F142" i="37"/>
  <c r="E141" i="37"/>
  <c r="F137" i="37"/>
  <c r="H134" i="37"/>
  <c r="F119" i="37"/>
  <c r="F125" i="37"/>
  <c r="F123" i="37"/>
  <c r="H79" i="37"/>
  <c r="F1109" i="37"/>
  <c r="F1094" i="37"/>
  <c r="H1104" i="37"/>
  <c r="H1103" i="37"/>
  <c r="H1053" i="37"/>
  <c r="F688" i="37"/>
  <c r="H683" i="37"/>
  <c r="F628" i="37"/>
  <c r="F620" i="37"/>
  <c r="F622" i="37"/>
  <c r="H623" i="37"/>
  <c r="F621" i="37"/>
  <c r="H621" i="37"/>
  <c r="F505" i="37"/>
  <c r="F309" i="37"/>
  <c r="F315" i="37"/>
  <c r="F316" i="37"/>
  <c r="H318" i="37"/>
  <c r="H319" i="37"/>
  <c r="H67" i="37"/>
  <c r="F75" i="37"/>
  <c r="F33" i="37"/>
  <c r="F48" i="37"/>
  <c r="F46" i="37"/>
  <c r="F41" i="37"/>
  <c r="F53" i="37"/>
  <c r="F52" i="37"/>
  <c r="F22" i="37"/>
  <c r="F1114" i="37"/>
  <c r="H1113" i="37"/>
  <c r="H1141" i="37"/>
  <c r="F1147" i="37"/>
  <c r="F1122" i="37"/>
  <c r="F1131" i="37"/>
  <c r="F1148" i="37"/>
  <c r="F1145" i="37"/>
  <c r="F1146" i="37"/>
  <c r="F1132" i="37"/>
  <c r="H768" i="156"/>
  <c r="F1150" i="37"/>
  <c r="F1126" i="37"/>
  <c r="F1120" i="37"/>
  <c r="G2325" i="157"/>
  <c r="AU2265" i="157"/>
  <c r="I710" i="157"/>
  <c r="AU710" i="157"/>
  <c r="AH325" i="37"/>
  <c r="AH447" i="37"/>
  <c r="AI1045" i="37"/>
  <c r="AA752" i="37"/>
  <c r="AJ806" i="37"/>
  <c r="AI806" i="37"/>
  <c r="AI380" i="37"/>
  <c r="AI680" i="37"/>
  <c r="K780" i="156"/>
  <c r="AA992" i="37"/>
  <c r="AA991" i="37" s="1"/>
  <c r="AA388" i="37"/>
  <c r="AA510" i="37"/>
  <c r="P1175" i="156"/>
  <c r="P1176" i="156" s="1"/>
  <c r="O1176" i="156"/>
  <c r="I1103" i="37"/>
  <c r="I11" i="37"/>
  <c r="I1163" i="37" s="1"/>
  <c r="I3073" i="156"/>
  <c r="I3133" i="156" s="1"/>
  <c r="I622" i="37"/>
  <c r="I1053" i="37"/>
  <c r="I571" i="37"/>
  <c r="I621" i="37"/>
  <c r="I682" i="37"/>
  <c r="I1141" i="37"/>
  <c r="I1104" i="37"/>
  <c r="I500" i="37"/>
  <c r="K2707" i="156"/>
  <c r="I1140" i="37"/>
  <c r="I9" i="37"/>
  <c r="I501" i="37"/>
  <c r="I63" i="37"/>
  <c r="I268" i="37"/>
  <c r="I318" i="37"/>
  <c r="I449" i="37"/>
  <c r="I2921" i="156"/>
  <c r="I2984" i="156" s="1"/>
  <c r="I631" i="37"/>
  <c r="I83" i="157"/>
  <c r="I2265" i="157"/>
  <c r="Q1332" i="157"/>
  <c r="M381" i="37"/>
  <c r="O1332" i="157"/>
  <c r="J381" i="37"/>
  <c r="D21" i="37"/>
  <c r="H1917" i="156"/>
  <c r="H1373" i="156"/>
  <c r="G937" i="157"/>
  <c r="AB326" i="37"/>
  <c r="AE1276" i="157"/>
  <c r="AJ691" i="37"/>
  <c r="D1225" i="37"/>
  <c r="AA326" i="37"/>
  <c r="AA325" i="37" s="1"/>
  <c r="N3332" i="156"/>
  <c r="D805" i="37"/>
  <c r="D691" i="37"/>
  <c r="D204" i="37"/>
  <c r="D440" i="37"/>
  <c r="D199" i="37"/>
  <c r="I2129" i="157"/>
  <c r="D562" i="37"/>
  <c r="D864" i="37"/>
  <c r="D747" i="37"/>
  <c r="D869" i="37"/>
  <c r="D1043" i="37"/>
  <c r="D444" i="37"/>
  <c r="D389" i="37"/>
  <c r="D511" i="37"/>
  <c r="D382" i="37"/>
  <c r="D744" i="37"/>
  <c r="D566" i="37"/>
  <c r="D749" i="37"/>
  <c r="D135" i="37"/>
  <c r="D130" i="37"/>
  <c r="D809" i="37"/>
  <c r="D564" i="37"/>
  <c r="D327" i="37"/>
  <c r="D148" i="37"/>
  <c r="D378" i="37"/>
  <c r="D143" i="37"/>
  <c r="D1044" i="37"/>
  <c r="D79" i="37"/>
  <c r="D745" i="37"/>
  <c r="D379" i="37"/>
  <c r="D200" i="37"/>
  <c r="D384" i="37"/>
  <c r="D986" i="37"/>
  <c r="D141" i="37"/>
  <c r="D807" i="37"/>
  <c r="D439" i="37"/>
  <c r="D814" i="37"/>
  <c r="I526" i="157"/>
  <c r="D934" i="37"/>
  <c r="D993" i="37"/>
  <c r="D1046" i="37"/>
  <c r="D983" i="37"/>
  <c r="D561" i="37"/>
  <c r="I1993" i="157"/>
  <c r="D134" i="37"/>
  <c r="D131" i="37"/>
  <c r="D202" i="37"/>
  <c r="D140" i="37"/>
  <c r="D867" i="37"/>
  <c r="D442" i="37"/>
  <c r="F1168" i="37"/>
  <c r="D1210" i="37"/>
  <c r="D1226" i="37"/>
  <c r="D571" i="37"/>
  <c r="D11" i="37"/>
  <c r="D500" i="37"/>
  <c r="D627" i="37"/>
  <c r="D320" i="37"/>
  <c r="D622" i="37"/>
  <c r="D322" i="37"/>
  <c r="D504" i="37"/>
  <c r="D501" i="37"/>
  <c r="D625" i="37"/>
  <c r="D1156" i="37"/>
  <c r="D9" i="37"/>
  <c r="D1133" i="37"/>
  <c r="H1097" i="156"/>
  <c r="D60" i="37"/>
  <c r="D63" i="37"/>
  <c r="D497" i="37"/>
  <c r="D1082" i="37"/>
  <c r="D1227" i="37"/>
  <c r="D1206" i="37"/>
  <c r="D1198" i="37"/>
  <c r="D28" i="37"/>
  <c r="D621" i="37"/>
  <c r="D74" i="37"/>
  <c r="D72" i="37"/>
  <c r="D449" i="37"/>
  <c r="D268" i="37"/>
  <c r="D318" i="37"/>
  <c r="D1113" i="37"/>
  <c r="D1119" i="37"/>
  <c r="D1140" i="37"/>
  <c r="D1141" i="37"/>
  <c r="H1926" i="156"/>
  <c r="D49" i="37"/>
  <c r="D493" i="37"/>
  <c r="D1130" i="37"/>
  <c r="D1204" i="37"/>
  <c r="D1196" i="37"/>
  <c r="D1200" i="37"/>
  <c r="D1187" i="37"/>
  <c r="H3265" i="156"/>
  <c r="D682" i="37"/>
  <c r="AG630" i="37"/>
  <c r="AG629" i="37" s="1"/>
  <c r="H3215" i="156"/>
  <c r="D631" i="37"/>
  <c r="H2687" i="156"/>
  <c r="D47" i="37"/>
  <c r="H3456" i="156"/>
  <c r="D1097" i="37"/>
  <c r="H3270" i="156"/>
  <c r="D687" i="37"/>
  <c r="H2653" i="156"/>
  <c r="D13" i="37"/>
  <c r="I910" i="157"/>
  <c r="D118" i="37"/>
  <c r="AC78" i="37"/>
  <c r="I918" i="157"/>
  <c r="D126" i="37"/>
  <c r="I2140" i="157"/>
  <c r="I922" i="157"/>
  <c r="P1913" i="157"/>
  <c r="P1829" i="157"/>
  <c r="Q1829" i="157" s="1"/>
  <c r="Q1914" i="157" s="1"/>
  <c r="M1913" i="157"/>
  <c r="M1829" i="157"/>
  <c r="I1698" i="157"/>
  <c r="I1718" i="157"/>
  <c r="I1553" i="157"/>
  <c r="I1422" i="157"/>
  <c r="M1410" i="157"/>
  <c r="M1470" i="157" s="1"/>
  <c r="P2319" i="157"/>
  <c r="G924" i="157"/>
  <c r="Q1988" i="157"/>
  <c r="H3324" i="156"/>
  <c r="H3460" i="156"/>
  <c r="L2841" i="156"/>
  <c r="N2782" i="156"/>
  <c r="N2841" i="156" s="1"/>
  <c r="L3335" i="156"/>
  <c r="H2979" i="156"/>
  <c r="I2841" i="156"/>
  <c r="I2783" i="156"/>
  <c r="I2842" i="156" s="1"/>
  <c r="L2703" i="156"/>
  <c r="O2703" i="156"/>
  <c r="H2215" i="156"/>
  <c r="H2280" i="156"/>
  <c r="H42" i="156"/>
  <c r="H2689" i="156"/>
  <c r="H2284" i="156"/>
  <c r="H1688" i="156"/>
  <c r="P2095" i="156"/>
  <c r="O2096" i="156"/>
  <c r="P2096" i="156" s="1"/>
  <c r="H1924" i="156"/>
  <c r="H2029" i="156"/>
  <c r="H2042" i="156"/>
  <c r="H1195" i="156"/>
  <c r="P1104" i="156"/>
  <c r="O1105" i="156"/>
  <c r="P1105" i="156" s="1"/>
  <c r="P1067" i="156"/>
  <c r="O1068" i="156"/>
  <c r="P1068" i="156" s="1"/>
  <c r="N1067" i="156"/>
  <c r="L1068" i="156"/>
  <c r="H1061" i="156"/>
  <c r="I751" i="156"/>
  <c r="I1113" i="37"/>
  <c r="AE1144" i="37"/>
  <c r="AE1223" i="37" s="1"/>
  <c r="H322" i="156"/>
  <c r="H771" i="156"/>
  <c r="H757" i="156"/>
  <c r="O751" i="156"/>
  <c r="L751" i="156"/>
  <c r="H2649" i="156"/>
  <c r="L2649" i="156"/>
  <c r="O2649" i="156"/>
  <c r="H794" i="156"/>
  <c r="AI751" i="37"/>
  <c r="P1237" i="156"/>
  <c r="H2714" i="156"/>
  <c r="H2703" i="156"/>
  <c r="H3081" i="156"/>
  <c r="I2186" i="157"/>
  <c r="L2053" i="157"/>
  <c r="J1992" i="157"/>
  <c r="I2268" i="157"/>
  <c r="AH871" i="157"/>
  <c r="I2056" i="157"/>
  <c r="I2318" i="157"/>
  <c r="I2001" i="157"/>
  <c r="I2137" i="157"/>
  <c r="I1752" i="157"/>
  <c r="P2187" i="157"/>
  <c r="I1604" i="157"/>
  <c r="I1473" i="157"/>
  <c r="I1418" i="157"/>
  <c r="I1549" i="157"/>
  <c r="I1599" i="157"/>
  <c r="I1468" i="157"/>
  <c r="M1027" i="157"/>
  <c r="M1103" i="157" s="1"/>
  <c r="O779" i="157"/>
  <c r="M926" i="157"/>
  <c r="Q779" i="157"/>
  <c r="P926" i="157"/>
  <c r="P846" i="157"/>
  <c r="Q846" i="157" s="1"/>
  <c r="P927" i="157"/>
  <c r="I846" i="157"/>
  <c r="G928" i="157"/>
  <c r="H165" i="156"/>
  <c r="P3206" i="156"/>
  <c r="P3265" i="156" s="1"/>
  <c r="O3207" i="156"/>
  <c r="P3207" i="156" s="1"/>
  <c r="P3266" i="156" s="1"/>
  <c r="H239" i="156"/>
  <c r="L2983" i="156"/>
  <c r="P2229" i="156"/>
  <c r="L248" i="156"/>
  <c r="H3137" i="156"/>
  <c r="H2927" i="156"/>
  <c r="I1998" i="157"/>
  <c r="I1546" i="157"/>
  <c r="G2058" i="157"/>
  <c r="P2234" i="156"/>
  <c r="P2707" i="156" s="1"/>
  <c r="O2707" i="156"/>
  <c r="O2223" i="156"/>
  <c r="P2223" i="156" s="1"/>
  <c r="Q1409" i="157"/>
  <c r="J1330" i="157"/>
  <c r="O394" i="157"/>
  <c r="P1600" i="157"/>
  <c r="Q1469" i="157"/>
  <c r="J2318" i="157"/>
  <c r="P526" i="157"/>
  <c r="Q526" i="157" s="1"/>
  <c r="Q1682" i="157"/>
  <c r="Q1747" i="157" s="1"/>
  <c r="Q2124" i="157"/>
  <c r="Q1349" i="157"/>
  <c r="M2128" i="157"/>
  <c r="O2126" i="157"/>
  <c r="P2129" i="157"/>
  <c r="Q2129" i="157" s="1"/>
  <c r="N1137" i="156"/>
  <c r="N1455" i="156"/>
  <c r="O248" i="156"/>
  <c r="P1457" i="156"/>
  <c r="L1579" i="156"/>
  <c r="P1797" i="156"/>
  <c r="O3462" i="156"/>
  <c r="P447" i="157"/>
  <c r="Q447" i="157" s="1"/>
  <c r="Q394" i="157"/>
  <c r="P3003" i="156"/>
  <c r="P3081" i="156" s="1"/>
  <c r="N538" i="156"/>
  <c r="N719" i="156"/>
  <c r="P355" i="157"/>
  <c r="Q355" i="157" s="1"/>
  <c r="Q1404" i="157"/>
  <c r="P783" i="157"/>
  <c r="Q783" i="157" s="1"/>
  <c r="Q1768" i="157"/>
  <c r="Q1483" i="157"/>
  <c r="G1606" i="157"/>
  <c r="Q446" i="157"/>
  <c r="P1410" i="157"/>
  <c r="P1470" i="157" s="1"/>
  <c r="P95" i="157"/>
  <c r="Q95" i="157" s="1"/>
  <c r="O1210" i="157"/>
  <c r="O403" i="157"/>
  <c r="O24" i="157"/>
  <c r="O104" i="157"/>
  <c r="Q1468" i="157"/>
  <c r="N120" i="156"/>
  <c r="L121" i="156"/>
  <c r="N121" i="156" s="1"/>
  <c r="Q952" i="157"/>
  <c r="P2260" i="157"/>
  <c r="Q2260" i="157" s="1"/>
  <c r="Q1620" i="157"/>
  <c r="Q2255" i="157"/>
  <c r="Q1051" i="157"/>
  <c r="Q1694" i="157"/>
  <c r="Q2318" i="157"/>
  <c r="M1274" i="157"/>
  <c r="O1274" i="157" s="1"/>
  <c r="Q1273" i="157"/>
  <c r="P1274" i="157"/>
  <c r="Q1274" i="157" s="1"/>
  <c r="O2651" i="156"/>
  <c r="M2186" i="157"/>
  <c r="Q845" i="157"/>
  <c r="P168" i="157"/>
  <c r="Q168" i="157" s="1"/>
  <c r="P1278" i="157"/>
  <c r="O2124" i="157"/>
  <c r="Q1536" i="157"/>
  <c r="G1109" i="157"/>
  <c r="Q2268" i="157"/>
  <c r="Q2203" i="157"/>
  <c r="Q1599" i="157"/>
  <c r="I1033" i="157"/>
  <c r="F1209" i="37"/>
  <c r="H248" i="156"/>
  <c r="G1749" i="157"/>
  <c r="I355" i="157"/>
  <c r="G1601" i="157"/>
  <c r="I1194" i="157"/>
  <c r="I247" i="157"/>
  <c r="G2188" i="157"/>
  <c r="I1992" i="157"/>
  <c r="I95" i="157"/>
  <c r="G1754" i="157"/>
  <c r="I1254" i="157"/>
  <c r="I318" i="157"/>
  <c r="I168" i="157"/>
  <c r="I447" i="157"/>
  <c r="I395" i="157"/>
  <c r="I1750" i="157"/>
  <c r="O171" i="156"/>
  <c r="P171" i="156" s="1"/>
  <c r="O2159" i="156"/>
  <c r="P2159" i="156" s="1"/>
  <c r="H1968" i="156"/>
  <c r="H738" i="156"/>
  <c r="H164" i="156"/>
  <c r="H238" i="156"/>
  <c r="H1201" i="156"/>
  <c r="H940" i="156"/>
  <c r="H2149" i="156"/>
  <c r="I1397" i="156"/>
  <c r="K3133" i="156"/>
  <c r="I1855" i="156"/>
  <c r="I401" i="156"/>
  <c r="I1009" i="156"/>
  <c r="I566" i="156"/>
  <c r="I1912" i="156"/>
  <c r="K2706" i="156"/>
  <c r="I812" i="156"/>
  <c r="I171" i="156"/>
  <c r="I674" i="156"/>
  <c r="I3335" i="156"/>
  <c r="I1105" i="156"/>
  <c r="I2096" i="156"/>
  <c r="I1238" i="156"/>
  <c r="I1458" i="156"/>
  <c r="K2984" i="156"/>
  <c r="I1068" i="156"/>
  <c r="I1798" i="156"/>
  <c r="I2308" i="156"/>
  <c r="I2159" i="156"/>
  <c r="I1140" i="156"/>
  <c r="I1176" i="156"/>
  <c r="I940" i="156"/>
  <c r="I333" i="156"/>
  <c r="I1637" i="156"/>
  <c r="I248" i="156"/>
  <c r="I1295" i="156"/>
  <c r="O3265" i="156"/>
  <c r="P3150" i="156"/>
  <c r="P3215" i="156" s="1"/>
  <c r="Q2137" i="157"/>
  <c r="P1541" i="157"/>
  <c r="Q1541" i="157" s="1"/>
  <c r="Q2069" i="157"/>
  <c r="I2325" i="157"/>
  <c r="O2983" i="156"/>
  <c r="O940" i="156"/>
  <c r="P940" i="156" s="1"/>
  <c r="O3412" i="156"/>
  <c r="P2233" i="156"/>
  <c r="P3066" i="156"/>
  <c r="P3131" i="156" s="1"/>
  <c r="AJ683" i="37"/>
  <c r="AI683" i="37"/>
  <c r="O2791" i="156"/>
  <c r="O401" i="156"/>
  <c r="P401" i="156" s="1"/>
  <c r="P2859" i="156"/>
  <c r="P2931" i="156" s="1"/>
  <c r="O566" i="156"/>
  <c r="P566" i="156" s="1"/>
  <c r="O3073" i="156"/>
  <c r="P3073" i="156" s="1"/>
  <c r="P3133" i="156" s="1"/>
  <c r="O3132" i="156"/>
  <c r="AJ871" i="37"/>
  <c r="O2704" i="156"/>
  <c r="H2788" i="156"/>
  <c r="H1855" i="156"/>
  <c r="H2469" i="156"/>
  <c r="H2234" i="156"/>
  <c r="H505" i="156"/>
  <c r="L2982" i="156"/>
  <c r="N707" i="156"/>
  <c r="N608" i="156"/>
  <c r="N476" i="156"/>
  <c r="N477" i="156"/>
  <c r="N3403" i="156"/>
  <c r="N3401" i="156"/>
  <c r="N3206" i="156"/>
  <c r="N3265" i="156" s="1"/>
  <c r="N2089" i="156"/>
  <c r="N1637" i="156"/>
  <c r="N1302" i="156"/>
  <c r="N1176" i="156"/>
  <c r="N1015" i="156"/>
  <c r="N907" i="156"/>
  <c r="AI871" i="37"/>
  <c r="I2134" i="157"/>
  <c r="G2193" i="157"/>
  <c r="AH2000" i="157"/>
  <c r="I1834" i="157"/>
  <c r="G1919" i="157"/>
  <c r="I1691" i="157"/>
  <c r="I1415" i="157"/>
  <c r="G1475" i="157"/>
  <c r="AH1417" i="157"/>
  <c r="I1335" i="157"/>
  <c r="G1337" i="157"/>
  <c r="I1200" i="157"/>
  <c r="I1898" i="157"/>
  <c r="J2001" i="157"/>
  <c r="I2319" i="157"/>
  <c r="J1055" i="157"/>
  <c r="O2320" i="157"/>
  <c r="J2268" i="157"/>
  <c r="O2268" i="157"/>
  <c r="H2988" i="156"/>
  <c r="H2986" i="156"/>
  <c r="F478" i="37"/>
  <c r="H2982" i="156"/>
  <c r="H2975" i="156"/>
  <c r="H2983" i="156"/>
  <c r="H2931" i="156"/>
  <c r="H2843" i="156"/>
  <c r="H2841" i="156"/>
  <c r="H2845" i="156"/>
  <c r="H2835" i="156"/>
  <c r="H2791" i="156"/>
  <c r="H2815" i="156"/>
  <c r="AG2790" i="156"/>
  <c r="AG2301" i="156"/>
  <c r="H3467" i="156"/>
  <c r="I747" i="156"/>
  <c r="H3412" i="156"/>
  <c r="H3416" i="156"/>
  <c r="I3463" i="156"/>
  <c r="I3462" i="156"/>
  <c r="H3462" i="156"/>
  <c r="H3463" i="156"/>
  <c r="I3412" i="156"/>
  <c r="L505" i="156"/>
  <c r="N504" i="156"/>
  <c r="H779" i="156"/>
  <c r="H778" i="156"/>
  <c r="H751" i="156"/>
  <c r="AA1111" i="37"/>
  <c r="Q2186" i="157"/>
  <c r="J2186" i="157"/>
  <c r="I779" i="156"/>
  <c r="I778" i="156"/>
  <c r="J2137" i="157"/>
  <c r="I1917" i="157"/>
  <c r="J1913" i="157"/>
  <c r="Q2051" i="157"/>
  <c r="I2051" i="157"/>
  <c r="I1913" i="157"/>
  <c r="J2051" i="157"/>
  <c r="O2051" i="157"/>
  <c r="Q1862" i="157"/>
  <c r="I1891" i="157"/>
  <c r="I1862" i="157"/>
  <c r="I1910" i="157"/>
  <c r="I1083" i="157"/>
  <c r="J1549" i="157"/>
  <c r="I1600" i="157"/>
  <c r="Q1549" i="157"/>
  <c r="I1694" i="157"/>
  <c r="O1599" i="157"/>
  <c r="J926" i="157"/>
  <c r="I1107" i="157"/>
  <c r="J1051" i="157"/>
  <c r="J1329" i="157"/>
  <c r="Q1418" i="157"/>
  <c r="J1278" i="157"/>
  <c r="I926" i="157"/>
  <c r="J871" i="157"/>
  <c r="J1470" i="157"/>
  <c r="I1103" i="157"/>
  <c r="I1091" i="157"/>
  <c r="I1330" i="157"/>
  <c r="I935" i="157"/>
  <c r="I1469" i="157"/>
  <c r="J1468" i="157"/>
  <c r="J1418" i="157"/>
  <c r="I1329" i="157"/>
  <c r="I1278" i="157"/>
  <c r="I1102" i="157"/>
  <c r="I1051" i="157"/>
  <c r="I1097" i="157"/>
  <c r="I927" i="157"/>
  <c r="I871" i="157"/>
  <c r="O2300" i="156"/>
  <c r="O2706" i="156" s="1"/>
  <c r="L2300" i="156"/>
  <c r="N328" i="156"/>
  <c r="P1986" i="156"/>
  <c r="H2159" i="156"/>
  <c r="H1397" i="156"/>
  <c r="H2096" i="156"/>
  <c r="H1849" i="156"/>
  <c r="H1798" i="156"/>
  <c r="H1560" i="156"/>
  <c r="H1134" i="156"/>
  <c r="H2300" i="156"/>
  <c r="H500" i="156"/>
  <c r="H3104" i="156"/>
  <c r="H477" i="156"/>
  <c r="H1637" i="156"/>
  <c r="H1458" i="156"/>
  <c r="H171" i="156"/>
  <c r="H1295" i="156"/>
  <c r="H1912" i="156"/>
  <c r="H3125" i="156"/>
  <c r="H3049" i="156"/>
  <c r="H471" i="156"/>
  <c r="H762" i="156"/>
  <c r="H1900" i="156"/>
  <c r="H1284" i="156"/>
  <c r="H2223" i="156"/>
  <c r="H3335" i="156"/>
  <c r="H908" i="156"/>
  <c r="H674" i="156"/>
  <c r="H1987" i="156"/>
  <c r="H1105" i="156"/>
  <c r="H1847" i="156"/>
  <c r="H1238" i="156"/>
  <c r="H1176" i="156"/>
  <c r="H392" i="156"/>
  <c r="H812" i="156"/>
  <c r="H2292" i="156"/>
  <c r="H566" i="156"/>
  <c r="H333" i="156"/>
  <c r="H121" i="156"/>
  <c r="H1068" i="156"/>
  <c r="H401" i="156"/>
  <c r="H2308" i="156"/>
  <c r="H1579" i="156"/>
  <c r="O121" i="156"/>
  <c r="H2276" i="156"/>
  <c r="N2167" i="156"/>
  <c r="P2012" i="156"/>
  <c r="AD3214" i="156"/>
  <c r="O908" i="156"/>
  <c r="P1139" i="156"/>
  <c r="H3047" i="156"/>
  <c r="O1912" i="156"/>
  <c r="H3389" i="156"/>
  <c r="H969" i="156"/>
  <c r="H1098" i="156"/>
  <c r="N1139" i="156"/>
  <c r="J1410" i="157"/>
  <c r="O2260" i="157"/>
  <c r="M1600" i="157"/>
  <c r="M1330" i="157"/>
  <c r="O1988" i="157"/>
  <c r="M783" i="157"/>
  <c r="O783" i="157" s="1"/>
  <c r="N1237" i="156"/>
  <c r="L3404" i="156"/>
  <c r="P247" i="156"/>
  <c r="L3463" i="156"/>
  <c r="I1471" i="157"/>
  <c r="H1562" i="156"/>
  <c r="P811" i="156"/>
  <c r="H2776" i="156"/>
  <c r="N400" i="156"/>
  <c r="I500" i="157"/>
  <c r="L333" i="156"/>
  <c r="H2774" i="156"/>
  <c r="AG3080" i="156"/>
  <c r="N332" i="156"/>
  <c r="N3072" i="156"/>
  <c r="N3132" i="156" s="1"/>
  <c r="L3132" i="156"/>
  <c r="O1536" i="157"/>
  <c r="M1469" i="157"/>
  <c r="M95" i="157"/>
  <c r="O95" i="157" s="1"/>
  <c r="L2921" i="156"/>
  <c r="L3265" i="156"/>
  <c r="N136" i="156"/>
  <c r="L401" i="156"/>
  <c r="N401" i="156" s="1"/>
  <c r="H1902" i="156"/>
  <c r="M1194" i="157"/>
  <c r="O1194" i="157" s="1"/>
  <c r="M526" i="157"/>
  <c r="O526" i="157" s="1"/>
  <c r="AE1417" i="157"/>
  <c r="AE1693" i="157"/>
  <c r="G2053" i="157"/>
  <c r="AE680" i="37"/>
  <c r="L2651" i="156"/>
  <c r="N2229" i="156"/>
  <c r="AH2001" i="157"/>
  <c r="AE2000" i="157"/>
  <c r="N1696" i="156"/>
  <c r="AD3080" i="156"/>
  <c r="N2299" i="156"/>
  <c r="N2300" i="156" s="1"/>
  <c r="H1032" i="156"/>
  <c r="I1648" i="157"/>
  <c r="M1541" i="157"/>
  <c r="O1541" i="157" s="1"/>
  <c r="I1686" i="157"/>
  <c r="O2203" i="157"/>
  <c r="M846" i="157"/>
  <c r="O845" i="157"/>
  <c r="M1278" i="157"/>
  <c r="M1992" i="157"/>
  <c r="M2053" i="157" s="1"/>
  <c r="N2729" i="156"/>
  <c r="N2791" i="156" s="1"/>
  <c r="L2791" i="156"/>
  <c r="N2222" i="156"/>
  <c r="L940" i="156"/>
  <c r="N939" i="156"/>
  <c r="L3131" i="156"/>
  <c r="L3073" i="156"/>
  <c r="N3066" i="156"/>
  <c r="N3131" i="156" s="1"/>
  <c r="N1105" i="156"/>
  <c r="N1104" i="156"/>
  <c r="N3277" i="156"/>
  <c r="I3277" i="156"/>
  <c r="N2917" i="156"/>
  <c r="N2982" i="156" s="1"/>
  <c r="I1541" i="157"/>
  <c r="M2001" i="157"/>
  <c r="O1932" i="157"/>
  <c r="M355" i="157"/>
  <c r="O355" i="157" s="1"/>
  <c r="N1458" i="156"/>
  <c r="N1457" i="156"/>
  <c r="L171" i="156"/>
  <c r="N170" i="156"/>
  <c r="H3073" i="156"/>
  <c r="H3133" i="156" s="1"/>
  <c r="L1912" i="156"/>
  <c r="N1911" i="156"/>
  <c r="L1009" i="156"/>
  <c r="N1008" i="156"/>
  <c r="L747" i="156"/>
  <c r="N746" i="156"/>
  <c r="L2096" i="156"/>
  <c r="N2095" i="156"/>
  <c r="H2921" i="156"/>
  <c r="L2308" i="156"/>
  <c r="N2308" i="156" s="1"/>
  <c r="N2307" i="156"/>
  <c r="L2159" i="156"/>
  <c r="N2159" i="156" s="1"/>
  <c r="N2158" i="156"/>
  <c r="J2706" i="156"/>
  <c r="N3150" i="156"/>
  <c r="N3215" i="156" s="1"/>
  <c r="L3215" i="156"/>
  <c r="L566" i="156"/>
  <c r="N565" i="156"/>
  <c r="P746" i="156"/>
  <c r="O747" i="156"/>
  <c r="O1855" i="156"/>
  <c r="P1855" i="156" s="1"/>
  <c r="P1854" i="156"/>
  <c r="I3150" i="156"/>
  <c r="I3215" i="156" s="1"/>
  <c r="L1798" i="156"/>
  <c r="N1797" i="156"/>
  <c r="L812" i="156"/>
  <c r="N812" i="156" s="1"/>
  <c r="N811" i="156"/>
  <c r="I3131" i="156"/>
  <c r="L1987" i="156"/>
  <c r="N1986" i="156"/>
  <c r="I1105" i="157"/>
  <c r="M1418" i="157"/>
  <c r="O1349" i="157"/>
  <c r="J1829" i="157"/>
  <c r="I1915" i="157"/>
  <c r="I1195" i="157"/>
  <c r="I2190" i="157"/>
  <c r="I933" i="157"/>
  <c r="I2321" i="157"/>
  <c r="O1483" i="157"/>
  <c r="M1549" i="157"/>
  <c r="P871" i="157"/>
  <c r="L1601" i="157"/>
  <c r="J1541" i="157"/>
  <c r="P1748" i="157"/>
  <c r="P1686" i="157"/>
  <c r="Q1685" i="157"/>
  <c r="Q1748" i="157" s="1"/>
  <c r="M1862" i="157"/>
  <c r="O1768" i="157"/>
  <c r="J1686" i="157"/>
  <c r="L1749" i="157"/>
  <c r="AH1693" i="157"/>
  <c r="M1748" i="157"/>
  <c r="O1685" i="157"/>
  <c r="O1748" i="157" s="1"/>
  <c r="M1686" i="157"/>
  <c r="J2260" i="157"/>
  <c r="L2320" i="157"/>
  <c r="O1682" i="157"/>
  <c r="O1747" i="157" s="1"/>
  <c r="M1747" i="157"/>
  <c r="K928" i="157"/>
  <c r="I1829" i="157"/>
  <c r="G1914" i="157"/>
  <c r="P1194" i="157"/>
  <c r="Q1193" i="157"/>
  <c r="P1330" i="157"/>
  <c r="I783" i="157"/>
  <c r="G1470" i="157"/>
  <c r="I1410" i="157"/>
  <c r="I771" i="157"/>
  <c r="M871" i="157"/>
  <c r="O181" i="157"/>
  <c r="O952" i="157"/>
  <c r="M1051" i="157"/>
  <c r="M1694" i="157"/>
  <c r="O1620" i="157"/>
  <c r="G2320" i="157"/>
  <c r="I2260" i="157"/>
  <c r="G1331" i="157"/>
  <c r="J2319" i="157"/>
  <c r="Q1932" i="157"/>
  <c r="P2001" i="157"/>
  <c r="O443" i="157"/>
  <c r="M447" i="157"/>
  <c r="O447" i="157" s="1"/>
  <c r="Q1189" i="157"/>
  <c r="P1329" i="157"/>
  <c r="I1602" i="157"/>
  <c r="G1104" i="157"/>
  <c r="I1028" i="157"/>
  <c r="M1102" i="157"/>
  <c r="O1022" i="157"/>
  <c r="O1102" i="157" s="1"/>
  <c r="J1194" i="157"/>
  <c r="L1331" i="157"/>
  <c r="P247" i="157"/>
  <c r="Q247" i="157" s="1"/>
  <c r="J2129" i="157"/>
  <c r="L2188" i="157"/>
  <c r="K1749" i="157"/>
  <c r="J1914" i="157"/>
  <c r="O1189" i="157"/>
  <c r="M1329" i="157"/>
  <c r="M1468" i="157"/>
  <c r="O1404" i="157"/>
  <c r="AH1277" i="157"/>
  <c r="P1992" i="157"/>
  <c r="P2052" i="157"/>
  <c r="O2069" i="157"/>
  <c r="O2137" i="157"/>
  <c r="K1470" i="157"/>
  <c r="I1252" i="157"/>
  <c r="P1028" i="157"/>
  <c r="Q1027" i="157"/>
  <c r="Q1103" i="157" s="1"/>
  <c r="P1103" i="157"/>
  <c r="Q1022" i="157"/>
  <c r="Q1102" i="157" s="1"/>
  <c r="P1102" i="157"/>
  <c r="K1331" i="157"/>
  <c r="J1028" i="157"/>
  <c r="J1104" i="157" s="1"/>
  <c r="L1104" i="157"/>
  <c r="I769" i="157"/>
  <c r="I2130" i="157"/>
  <c r="H2189" i="157"/>
  <c r="I920" i="157"/>
  <c r="L3462" i="156"/>
  <c r="N3331" i="156"/>
  <c r="L2292" i="156"/>
  <c r="K3464" i="156"/>
  <c r="I3404" i="156"/>
  <c r="I3003" i="156"/>
  <c r="I3081" i="156" s="1"/>
  <c r="L3081" i="156"/>
  <c r="N3003" i="156"/>
  <c r="N3081" i="156" s="1"/>
  <c r="O2841" i="156"/>
  <c r="P2782" i="156"/>
  <c r="H2435" i="156"/>
  <c r="H2651" i="156"/>
  <c r="H747" i="156"/>
  <c r="N247" i="156"/>
  <c r="I3207" i="156"/>
  <c r="I3266" i="156" s="1"/>
  <c r="K3266" i="156"/>
  <c r="L3412" i="156"/>
  <c r="I3348" i="156"/>
  <c r="N3348" i="156"/>
  <c r="L2931" i="156"/>
  <c r="N2859" i="156"/>
  <c r="N2931" i="156" s="1"/>
  <c r="N1396" i="156"/>
  <c r="H1433" i="156"/>
  <c r="N673" i="156"/>
  <c r="O2982" i="156"/>
  <c r="P2917" i="156"/>
  <c r="P2982" i="156" s="1"/>
  <c r="P2308" i="156"/>
  <c r="O3335" i="156"/>
  <c r="P3335" i="156" s="1"/>
  <c r="P3331" i="156"/>
  <c r="H3207" i="156"/>
  <c r="H2690" i="156"/>
  <c r="N1294" i="156"/>
  <c r="H1009" i="156"/>
  <c r="N3334" i="156"/>
  <c r="K2842" i="156"/>
  <c r="P2307" i="156"/>
  <c r="H3404" i="156"/>
  <c r="J780" i="156"/>
  <c r="I115" i="156"/>
  <c r="N115" i="156"/>
  <c r="O3404" i="156"/>
  <c r="P3403" i="156"/>
  <c r="O3463" i="156"/>
  <c r="O2921" i="156"/>
  <c r="J3464" i="156"/>
  <c r="P332" i="156"/>
  <c r="O333" i="156"/>
  <c r="P333" i="156" s="1"/>
  <c r="F1175" i="37" l="1"/>
  <c r="F1185" i="37"/>
  <c r="D1174" i="37"/>
  <c r="F1225" i="37"/>
  <c r="F1194" i="37"/>
  <c r="F1196" i="37"/>
  <c r="D1205" i="37"/>
  <c r="D1163" i="37"/>
  <c r="AH629" i="37"/>
  <c r="F140" i="37"/>
  <c r="F292" i="37"/>
  <c r="F21" i="37"/>
  <c r="AH1236" i="37"/>
  <c r="AB325" i="37"/>
  <c r="AB932" i="37"/>
  <c r="AI814" i="37"/>
  <c r="AB266" i="37"/>
  <c r="AI66" i="37"/>
  <c r="AH266" i="37"/>
  <c r="AH1051" i="37"/>
  <c r="AI1223" i="37"/>
  <c r="F131" i="37"/>
  <c r="AB1222" i="37"/>
  <c r="G806" i="37"/>
  <c r="J199" i="37"/>
  <c r="J148" i="37"/>
  <c r="J379" i="37"/>
  <c r="F802" i="37"/>
  <c r="N200" i="37"/>
  <c r="L934" i="37"/>
  <c r="L199" i="37"/>
  <c r="J691" i="37"/>
  <c r="J79" i="37"/>
  <c r="L744" i="37"/>
  <c r="L745" i="37"/>
  <c r="M79" i="37"/>
  <c r="J440" i="37"/>
  <c r="G439" i="37"/>
  <c r="F188" i="37"/>
  <c r="G148" i="37"/>
  <c r="N754" i="37"/>
  <c r="G934" i="37"/>
  <c r="N983" i="37"/>
  <c r="G993" i="37"/>
  <c r="G814" i="37"/>
  <c r="F384" i="37"/>
  <c r="N934" i="37"/>
  <c r="N1043" i="37"/>
  <c r="G1043" i="37"/>
  <c r="G379" i="37"/>
  <c r="M984" i="37"/>
  <c r="J441" i="37"/>
  <c r="F695" i="37"/>
  <c r="M805" i="37"/>
  <c r="D145" i="37"/>
  <c r="N381" i="37"/>
  <c r="M199" i="37"/>
  <c r="M378" i="37"/>
  <c r="M745" i="37"/>
  <c r="N511" i="37"/>
  <c r="L1045" i="37"/>
  <c r="AE388" i="37"/>
  <c r="AE387" i="37" s="1"/>
  <c r="N561" i="37"/>
  <c r="N691" i="37"/>
  <c r="N439" i="37"/>
  <c r="N440" i="37"/>
  <c r="M134" i="37"/>
  <c r="J200" i="37"/>
  <c r="F749" i="37"/>
  <c r="F869" i="37"/>
  <c r="I866" i="37"/>
  <c r="I1045" i="37"/>
  <c r="J745" i="37"/>
  <c r="F987" i="37"/>
  <c r="G327" i="37"/>
  <c r="L864" i="37"/>
  <c r="I201" i="37"/>
  <c r="N199" i="37"/>
  <c r="M865" i="37"/>
  <c r="J439" i="37"/>
  <c r="H746" i="37"/>
  <c r="I380" i="37"/>
  <c r="AE690" i="37"/>
  <c r="AE689" i="37" s="1"/>
  <c r="J754" i="37"/>
  <c r="J389" i="37"/>
  <c r="J866" i="37"/>
  <c r="AB813" i="37"/>
  <c r="J562" i="37"/>
  <c r="F194" i="37"/>
  <c r="F143" i="37"/>
  <c r="G441" i="37"/>
  <c r="N389" i="37"/>
  <c r="G134" i="37"/>
  <c r="G864" i="37"/>
  <c r="G805" i="37"/>
  <c r="G152" i="37"/>
  <c r="N148" i="37"/>
  <c r="N744" i="37"/>
  <c r="M562" i="37"/>
  <c r="F444" i="37"/>
  <c r="F934" i="37"/>
  <c r="AE79" i="37"/>
  <c r="F983" i="37"/>
  <c r="J805" i="37"/>
  <c r="F937" i="37"/>
  <c r="L381" i="37"/>
  <c r="D1050" i="37"/>
  <c r="F867" i="37"/>
  <c r="M814" i="37"/>
  <c r="M379" i="37"/>
  <c r="J511" i="37"/>
  <c r="AB690" i="37"/>
  <c r="F204" i="37"/>
  <c r="N864" i="37"/>
  <c r="E986" i="37"/>
  <c r="G201" i="37"/>
  <c r="M200" i="37"/>
  <c r="J378" i="37"/>
  <c r="I985" i="37"/>
  <c r="G1044" i="37"/>
  <c r="J744" i="37"/>
  <c r="I746" i="37"/>
  <c r="N745" i="37"/>
  <c r="I563" i="37"/>
  <c r="F202" i="37"/>
  <c r="J814" i="37"/>
  <c r="J327" i="37"/>
  <c r="AE814" i="37"/>
  <c r="AB388" i="37"/>
  <c r="G389" i="37"/>
  <c r="G79" i="37"/>
  <c r="G378" i="37"/>
  <c r="L561" i="37"/>
  <c r="G511" i="37"/>
  <c r="F805" i="37"/>
  <c r="F809" i="37"/>
  <c r="G983" i="37"/>
  <c r="L993" i="37"/>
  <c r="AE813" i="37"/>
  <c r="F747" i="37"/>
  <c r="N993" i="37"/>
  <c r="M327" i="37"/>
  <c r="J983" i="37"/>
  <c r="M441" i="37"/>
  <c r="M135" i="37"/>
  <c r="J134" i="37"/>
  <c r="F566" i="37"/>
  <c r="M1044" i="37"/>
  <c r="F715" i="37"/>
  <c r="N806" i="37"/>
  <c r="J449" i="37"/>
  <c r="G621" i="37"/>
  <c r="G683" i="37"/>
  <c r="J571" i="37"/>
  <c r="G631" i="37"/>
  <c r="L631" i="37"/>
  <c r="L622" i="37"/>
  <c r="J1104" i="37"/>
  <c r="M66" i="37"/>
  <c r="M1222" i="37" s="1"/>
  <c r="N1222" i="37" s="1"/>
  <c r="G1053" i="37"/>
  <c r="G1104" i="37"/>
  <c r="F320" i="37"/>
  <c r="F500" i="37"/>
  <c r="D1110" i="37"/>
  <c r="N449" i="37"/>
  <c r="M67" i="37"/>
  <c r="M1223" i="37" s="1"/>
  <c r="N1223" i="37" s="1"/>
  <c r="N683" i="37"/>
  <c r="J63" i="37"/>
  <c r="F1097" i="37"/>
  <c r="G623" i="37"/>
  <c r="F1082" i="37"/>
  <c r="N500" i="37"/>
  <c r="G571" i="37"/>
  <c r="H66" i="37"/>
  <c r="J621" i="37"/>
  <c r="J268" i="37"/>
  <c r="AB570" i="37"/>
  <c r="M64" i="37"/>
  <c r="M622" i="37"/>
  <c r="N621" i="37"/>
  <c r="M501" i="37"/>
  <c r="M11" i="37"/>
  <c r="M1163" i="37" s="1"/>
  <c r="M1103" i="37"/>
  <c r="N67" i="37"/>
  <c r="N682" i="37"/>
  <c r="G319" i="37"/>
  <c r="L318" i="37"/>
  <c r="D40" i="37"/>
  <c r="M1141" i="37"/>
  <c r="D1105" i="37"/>
  <c r="M1104" i="37"/>
  <c r="M500" i="37"/>
  <c r="L449" i="37"/>
  <c r="J1053" i="37"/>
  <c r="M318" i="37"/>
  <c r="J1103" i="37"/>
  <c r="L500" i="37"/>
  <c r="L268" i="37"/>
  <c r="J11" i="37"/>
  <c r="J1163" i="37" s="1"/>
  <c r="J682" i="37"/>
  <c r="AE570" i="37"/>
  <c r="AE569" i="37" s="1"/>
  <c r="AB630" i="37"/>
  <c r="AE267" i="37"/>
  <c r="AE266" i="37" s="1"/>
  <c r="F322" i="37"/>
  <c r="F501" i="37"/>
  <c r="J500" i="37"/>
  <c r="N623" i="37"/>
  <c r="M268" i="37"/>
  <c r="N631" i="37"/>
  <c r="N571" i="37"/>
  <c r="F627" i="37"/>
  <c r="J501" i="37"/>
  <c r="J9" i="37"/>
  <c r="G318" i="37"/>
  <c r="J318" i="37"/>
  <c r="D1098" i="37"/>
  <c r="H2980" i="156"/>
  <c r="L571" i="37"/>
  <c r="J631" i="37"/>
  <c r="L621" i="37"/>
  <c r="J622" i="37"/>
  <c r="F594" i="37"/>
  <c r="G1141" i="37"/>
  <c r="G1103" i="37"/>
  <c r="F506" i="37"/>
  <c r="L682" i="37"/>
  <c r="M1053" i="37"/>
  <c r="M682" i="37"/>
  <c r="M63" i="37"/>
  <c r="G502" i="37"/>
  <c r="F1046" i="37"/>
  <c r="F1050" i="37"/>
  <c r="F1044" i="37"/>
  <c r="F1043" i="37"/>
  <c r="F993" i="37"/>
  <c r="F864" i="37"/>
  <c r="F814" i="37"/>
  <c r="F790" i="37"/>
  <c r="F783" i="37"/>
  <c r="F807" i="37"/>
  <c r="F754" i="37"/>
  <c r="F691" i="37"/>
  <c r="F564" i="37"/>
  <c r="F515" i="37"/>
  <c r="F562" i="37"/>
  <c r="F561" i="37"/>
  <c r="F511" i="37"/>
  <c r="F442" i="37"/>
  <c r="F393" i="37"/>
  <c r="F440" i="37"/>
  <c r="F439" i="37"/>
  <c r="H441" i="37"/>
  <c r="F389" i="37"/>
  <c r="F379" i="37"/>
  <c r="F378" i="37"/>
  <c r="H380" i="37"/>
  <c r="F327" i="37"/>
  <c r="F180" i="37"/>
  <c r="F200" i="37"/>
  <c r="F199" i="37"/>
  <c r="F148" i="37"/>
  <c r="F141" i="37"/>
  <c r="F134" i="37"/>
  <c r="F126" i="37"/>
  <c r="F118" i="37"/>
  <c r="F130" i="37"/>
  <c r="F128" i="37"/>
  <c r="H136" i="37"/>
  <c r="F135" i="37"/>
  <c r="F79" i="37"/>
  <c r="F1108" i="37"/>
  <c r="F1101" i="37"/>
  <c r="F1057" i="37"/>
  <c r="F1104" i="37"/>
  <c r="H1105" i="37"/>
  <c r="F1103" i="37"/>
  <c r="F1053" i="37"/>
  <c r="F687" i="37"/>
  <c r="F682" i="37"/>
  <c r="F631" i="37"/>
  <c r="F615" i="37"/>
  <c r="F623" i="37"/>
  <c r="F571" i="37"/>
  <c r="F504" i="37"/>
  <c r="F493" i="37"/>
  <c r="F497" i="37"/>
  <c r="F449" i="37"/>
  <c r="F312" i="37"/>
  <c r="F318" i="37"/>
  <c r="F268" i="37"/>
  <c r="F11" i="37"/>
  <c r="F49" i="37"/>
  <c r="F50" i="37"/>
  <c r="F47" i="37"/>
  <c r="F13" i="37"/>
  <c r="F63" i="37"/>
  <c r="H1142" i="37"/>
  <c r="F1113" i="37"/>
  <c r="G1140" i="37"/>
  <c r="J1140" i="37"/>
  <c r="F1130" i="37"/>
  <c r="H775" i="156"/>
  <c r="M1140" i="37"/>
  <c r="F1140" i="37"/>
  <c r="F1156" i="37"/>
  <c r="J1113" i="37"/>
  <c r="J1141" i="37"/>
  <c r="F1141" i="37"/>
  <c r="M1113" i="37"/>
  <c r="G1113" i="37"/>
  <c r="F1133" i="37"/>
  <c r="F1124" i="37"/>
  <c r="F1119" i="37"/>
  <c r="AA387" i="37"/>
  <c r="AJ388" i="37"/>
  <c r="AA509" i="37"/>
  <c r="AA78" i="37"/>
  <c r="M2187" i="157"/>
  <c r="O2128" i="157"/>
  <c r="I937" i="157"/>
  <c r="AA690" i="37"/>
  <c r="AA689" i="37" s="1"/>
  <c r="AA140" i="37"/>
  <c r="AA813" i="37"/>
  <c r="L780" i="156"/>
  <c r="H91" i="156"/>
  <c r="I683" i="37"/>
  <c r="I1105" i="37"/>
  <c r="I502" i="37"/>
  <c r="I67" i="37"/>
  <c r="I1223" i="37" s="1"/>
  <c r="I66" i="37"/>
  <c r="I1222" i="37" s="1"/>
  <c r="N1068" i="156"/>
  <c r="I319" i="37"/>
  <c r="I623" i="37"/>
  <c r="I1142" i="37"/>
  <c r="H1227" i="156"/>
  <c r="P121" i="156"/>
  <c r="O780" i="156"/>
  <c r="L782" i="156"/>
  <c r="H1377" i="156"/>
  <c r="D498" i="37"/>
  <c r="F74" i="37"/>
  <c r="F9" i="37"/>
  <c r="AC77" i="37"/>
  <c r="AE326" i="37"/>
  <c r="AH1276" i="157"/>
  <c r="D1236" i="37"/>
  <c r="D201" i="37"/>
  <c r="D441" i="37"/>
  <c r="D806" i="37"/>
  <c r="D866" i="37"/>
  <c r="D446" i="37"/>
  <c r="D811" i="37"/>
  <c r="D751" i="37"/>
  <c r="D563" i="37"/>
  <c r="D746" i="37"/>
  <c r="D871" i="37"/>
  <c r="D136" i="37"/>
  <c r="D380" i="37"/>
  <c r="D1045" i="37"/>
  <c r="D386" i="37"/>
  <c r="D990" i="37"/>
  <c r="D985" i="37"/>
  <c r="D206" i="37"/>
  <c r="D568" i="37"/>
  <c r="D132" i="37"/>
  <c r="F1227" i="37"/>
  <c r="D1208" i="37"/>
  <c r="H2680" i="156"/>
  <c r="D502" i="37"/>
  <c r="D623" i="37"/>
  <c r="D319" i="37"/>
  <c r="D508" i="37"/>
  <c r="D76" i="37"/>
  <c r="D67" i="37"/>
  <c r="H323" i="156"/>
  <c r="D1142" i="37"/>
  <c r="H1230" i="156"/>
  <c r="D55" i="37"/>
  <c r="D59" i="37"/>
  <c r="D624" i="37"/>
  <c r="D66" i="37"/>
  <c r="D324" i="37"/>
  <c r="H94" i="156"/>
  <c r="H1692" i="156"/>
  <c r="D1137" i="37"/>
  <c r="D1144" i="37"/>
  <c r="D1181" i="37"/>
  <c r="D1166" i="37"/>
  <c r="D1203" i="37"/>
  <c r="H3266" i="156"/>
  <c r="D683" i="37"/>
  <c r="P2649" i="156"/>
  <c r="M9" i="37"/>
  <c r="I1722" i="157"/>
  <c r="Q2319" i="157"/>
  <c r="I924" i="157"/>
  <c r="H3328" i="156"/>
  <c r="H3457" i="156"/>
  <c r="N2783" i="156"/>
  <c r="N2842" i="156" s="1"/>
  <c r="P2841" i="156"/>
  <c r="P2783" i="156"/>
  <c r="P2842" i="156" s="1"/>
  <c r="H2288" i="156"/>
  <c r="H2080" i="156"/>
  <c r="H2040" i="156"/>
  <c r="H1696" i="156"/>
  <c r="H2694" i="156"/>
  <c r="H755" i="156"/>
  <c r="D1117" i="37"/>
  <c r="P2188" i="157"/>
  <c r="Q2187" i="157"/>
  <c r="I2649" i="156"/>
  <c r="N2649" i="156"/>
  <c r="M1028" i="157"/>
  <c r="O1028" i="157" s="1"/>
  <c r="O1104" i="157" s="1"/>
  <c r="H2706" i="156"/>
  <c r="H2707" i="156"/>
  <c r="J2053" i="157"/>
  <c r="I2058" i="157"/>
  <c r="I2188" i="157"/>
  <c r="O1027" i="157"/>
  <c r="O1103" i="157" s="1"/>
  <c r="I1754" i="157"/>
  <c r="I1749" i="157"/>
  <c r="I1606" i="157"/>
  <c r="I1601" i="157"/>
  <c r="O846" i="157"/>
  <c r="P928" i="157"/>
  <c r="H2847" i="156"/>
  <c r="P248" i="156"/>
  <c r="Q1410" i="157"/>
  <c r="P3462" i="156"/>
  <c r="P1601" i="157"/>
  <c r="M2129" i="157"/>
  <c r="Q1470" i="157"/>
  <c r="O3266" i="156"/>
  <c r="P2320" i="157"/>
  <c r="O2186" i="157"/>
  <c r="Q1278" i="157"/>
  <c r="I121" i="156"/>
  <c r="P2651" i="156"/>
  <c r="Q926" i="157"/>
  <c r="AG3214" i="156"/>
  <c r="I1109" i="157"/>
  <c r="H1062" i="156"/>
  <c r="H1686" i="156"/>
  <c r="H2990" i="156"/>
  <c r="N1697" i="156"/>
  <c r="P3412" i="156"/>
  <c r="O3133" i="156"/>
  <c r="AJ386" i="37"/>
  <c r="AI386" i="37"/>
  <c r="P778" i="156"/>
  <c r="I1919" i="157"/>
  <c r="O2705" i="156"/>
  <c r="N566" i="156"/>
  <c r="N505" i="156"/>
  <c r="N171" i="156"/>
  <c r="N3404" i="156"/>
  <c r="N3335" i="156"/>
  <c r="N3207" i="156"/>
  <c r="N3266" i="156" s="1"/>
  <c r="L2984" i="156"/>
  <c r="L2842" i="156"/>
  <c r="L2706" i="156"/>
  <c r="N2096" i="156"/>
  <c r="N1987" i="156"/>
  <c r="N1912" i="156"/>
  <c r="N1798" i="156"/>
  <c r="N1397" i="156"/>
  <c r="N1295" i="156"/>
  <c r="N1238" i="156"/>
  <c r="N1009" i="156"/>
  <c r="N940" i="156"/>
  <c r="I2193" i="157"/>
  <c r="I1475" i="157"/>
  <c r="I1337" i="157"/>
  <c r="P1914" i="157"/>
  <c r="H2972" i="156"/>
  <c r="H2984" i="156"/>
  <c r="H2842" i="156"/>
  <c r="P747" i="156"/>
  <c r="N747" i="156"/>
  <c r="P2706" i="156"/>
  <c r="N2651" i="156"/>
  <c r="N3412" i="156"/>
  <c r="P3463" i="156"/>
  <c r="H3464" i="156"/>
  <c r="I3464" i="156"/>
  <c r="N3463" i="156"/>
  <c r="N3462" i="156"/>
  <c r="P751" i="156"/>
  <c r="H767" i="156"/>
  <c r="N751" i="156"/>
  <c r="N333" i="156"/>
  <c r="J2188" i="157"/>
  <c r="P779" i="156"/>
  <c r="N778" i="156"/>
  <c r="I780" i="156"/>
  <c r="Q2052" i="157"/>
  <c r="O2053" i="157"/>
  <c r="I2053" i="157"/>
  <c r="Q2001" i="157"/>
  <c r="O2001" i="157"/>
  <c r="I1914" i="157"/>
  <c r="O1862" i="157"/>
  <c r="I1903" i="157"/>
  <c r="J1749" i="157"/>
  <c r="O1600" i="157"/>
  <c r="J1601" i="157"/>
  <c r="O1694" i="157"/>
  <c r="O1549" i="157"/>
  <c r="O1468" i="157"/>
  <c r="I1470" i="157"/>
  <c r="J1331" i="157"/>
  <c r="Q871" i="157"/>
  <c r="Q1330" i="157"/>
  <c r="O926" i="157"/>
  <c r="O1330" i="157"/>
  <c r="O1470" i="157"/>
  <c r="Q1329" i="157"/>
  <c r="O1469" i="157"/>
  <c r="O1418" i="157"/>
  <c r="O1278" i="157"/>
  <c r="O1329" i="157"/>
  <c r="I1316" i="157"/>
  <c r="I1331" i="157"/>
  <c r="I1104" i="157"/>
  <c r="O1051" i="157"/>
  <c r="O871" i="157"/>
  <c r="I928" i="157"/>
  <c r="P1912" i="156"/>
  <c r="H780" i="156"/>
  <c r="H2650" i="156"/>
  <c r="H3117" i="156"/>
  <c r="H1099" i="156"/>
  <c r="O1410" i="157"/>
  <c r="M1331" i="157"/>
  <c r="L3266" i="156"/>
  <c r="N2921" i="156"/>
  <c r="N2984" i="156" s="1"/>
  <c r="I2651" i="156"/>
  <c r="M1601" i="157"/>
  <c r="O1992" i="157"/>
  <c r="N3073" i="156"/>
  <c r="N3133" i="156" s="1"/>
  <c r="L3133" i="156"/>
  <c r="J1009" i="156"/>
  <c r="L3464" i="156"/>
  <c r="H2910" i="156"/>
  <c r="I2189" i="157"/>
  <c r="M1749" i="157"/>
  <c r="O1686" i="157"/>
  <c r="O1749" i="157" s="1"/>
  <c r="P1749" i="157"/>
  <c r="Q1686" i="157"/>
  <c r="I82" i="157"/>
  <c r="P1104" i="157"/>
  <c r="Q1028" i="157"/>
  <c r="Q1104" i="157" s="1"/>
  <c r="P1331" i="157"/>
  <c r="Q1194" i="157"/>
  <c r="P2053" i="157"/>
  <c r="Q1992" i="157"/>
  <c r="I2320" i="157"/>
  <c r="J2320" i="157"/>
  <c r="M1914" i="157"/>
  <c r="O1829" i="157"/>
  <c r="O2984" i="156"/>
  <c r="P2921" i="156"/>
  <c r="P2984" i="156" s="1"/>
  <c r="N248" i="156"/>
  <c r="N674" i="156"/>
  <c r="O3464" i="156"/>
  <c r="P3404" i="156"/>
  <c r="N2292" i="156"/>
  <c r="O2842" i="156"/>
  <c r="AE325" i="37" l="1"/>
  <c r="D1211" i="37"/>
  <c r="F1236" i="37"/>
  <c r="D1195" i="37"/>
  <c r="F1195" i="37" s="1"/>
  <c r="D1222" i="37"/>
  <c r="D1215" i="37"/>
  <c r="F1174" i="37"/>
  <c r="F498" i="37"/>
  <c r="AI388" i="37"/>
  <c r="AB387" i="37"/>
  <c r="AB689" i="37"/>
  <c r="AB812" i="37"/>
  <c r="AB629" i="37"/>
  <c r="AB569" i="37"/>
  <c r="AI1222" i="37"/>
  <c r="AE812" i="37"/>
  <c r="AI813" i="37"/>
  <c r="AI570" i="37"/>
  <c r="F986" i="37"/>
  <c r="L148" i="37"/>
  <c r="L378" i="37"/>
  <c r="N378" i="37"/>
  <c r="N379" i="37"/>
  <c r="L439" i="37"/>
  <c r="L562" i="37"/>
  <c r="F806" i="37"/>
  <c r="L866" i="37"/>
  <c r="M1045" i="37"/>
  <c r="M563" i="37"/>
  <c r="F985" i="37"/>
  <c r="F719" i="37"/>
  <c r="J984" i="37"/>
  <c r="M746" i="37"/>
  <c r="L327" i="37"/>
  <c r="L441" i="37"/>
  <c r="N79" i="37"/>
  <c r="L511" i="37"/>
  <c r="G746" i="37"/>
  <c r="L814" i="37"/>
  <c r="N865" i="37"/>
  <c r="G985" i="37"/>
  <c r="F206" i="37"/>
  <c r="M136" i="37"/>
  <c r="F746" i="37"/>
  <c r="F871" i="37"/>
  <c r="M380" i="37"/>
  <c r="J806" i="37"/>
  <c r="M866" i="37"/>
  <c r="M201" i="37"/>
  <c r="L746" i="37"/>
  <c r="L389" i="37"/>
  <c r="L379" i="37"/>
  <c r="G380" i="37"/>
  <c r="L691" i="37"/>
  <c r="F795" i="37"/>
  <c r="N814" i="37"/>
  <c r="F990" i="37"/>
  <c r="N327" i="37"/>
  <c r="N441" i="37"/>
  <c r="F751" i="37"/>
  <c r="G866" i="37"/>
  <c r="L201" i="37"/>
  <c r="N984" i="37"/>
  <c r="N201" i="37"/>
  <c r="G1045" i="37"/>
  <c r="J746" i="37"/>
  <c r="J563" i="37"/>
  <c r="J380" i="37"/>
  <c r="L79" i="37"/>
  <c r="F365" i="37"/>
  <c r="L440" i="37"/>
  <c r="L134" i="37"/>
  <c r="G563" i="37"/>
  <c r="L754" i="37"/>
  <c r="M806" i="37"/>
  <c r="N134" i="37"/>
  <c r="L983" i="37"/>
  <c r="L200" i="37"/>
  <c r="M985" i="37"/>
  <c r="N1044" i="37"/>
  <c r="J683" i="37"/>
  <c r="M319" i="37"/>
  <c r="L623" i="37"/>
  <c r="L502" i="37"/>
  <c r="N66" i="37"/>
  <c r="F502" i="37"/>
  <c r="J319" i="37"/>
  <c r="M683" i="37"/>
  <c r="N1103" i="37"/>
  <c r="L9" i="37"/>
  <c r="N319" i="37"/>
  <c r="D1102" i="37"/>
  <c r="L1103" i="37"/>
  <c r="N1104" i="37"/>
  <c r="J502" i="37"/>
  <c r="M65" i="37"/>
  <c r="G9" i="37"/>
  <c r="N318" i="37"/>
  <c r="F607" i="37"/>
  <c r="L1053" i="37"/>
  <c r="L683" i="37"/>
  <c r="M623" i="37"/>
  <c r="L319" i="37"/>
  <c r="N9" i="37"/>
  <c r="J1105" i="37"/>
  <c r="N502" i="37"/>
  <c r="F10" i="37"/>
  <c r="L1104" i="37"/>
  <c r="F66" i="37"/>
  <c r="M1105" i="37"/>
  <c r="M502" i="37"/>
  <c r="J623" i="37"/>
  <c r="G11" i="37"/>
  <c r="G1105" i="37"/>
  <c r="L11" i="37"/>
  <c r="J66" i="37"/>
  <c r="J1222" i="37" s="1"/>
  <c r="N1053" i="37"/>
  <c r="N11" i="37"/>
  <c r="F324" i="37"/>
  <c r="F1045" i="37"/>
  <c r="F866" i="37"/>
  <c r="F811" i="37"/>
  <c r="F568" i="37"/>
  <c r="F563" i="37"/>
  <c r="F446" i="37"/>
  <c r="F441" i="37"/>
  <c r="F386" i="37"/>
  <c r="F380" i="37"/>
  <c r="F201" i="37"/>
  <c r="F145" i="37"/>
  <c r="F132" i="37"/>
  <c r="F136" i="37"/>
  <c r="F1098" i="37"/>
  <c r="F1105" i="37"/>
  <c r="F683" i="37"/>
  <c r="F508" i="37"/>
  <c r="F490" i="37"/>
  <c r="F319" i="37"/>
  <c r="F67" i="37"/>
  <c r="F40" i="37"/>
  <c r="F54" i="37"/>
  <c r="N1141" i="37"/>
  <c r="F1129" i="37"/>
  <c r="L1113" i="37"/>
  <c r="G1142" i="37"/>
  <c r="J1142" i="37"/>
  <c r="F1142" i="37"/>
  <c r="N1140" i="37"/>
  <c r="M1142" i="37"/>
  <c r="F1137" i="37"/>
  <c r="L1140" i="37"/>
  <c r="N1113" i="37"/>
  <c r="F1117" i="37"/>
  <c r="O2187" i="157"/>
  <c r="AA1236" i="37"/>
  <c r="AJ1236" i="37" s="1"/>
  <c r="AJ140" i="37"/>
  <c r="AA812" i="37"/>
  <c r="AJ813" i="37"/>
  <c r="AA77" i="37"/>
  <c r="J1144" i="37"/>
  <c r="J1223" i="37" s="1"/>
  <c r="L1223" i="37" s="1"/>
  <c r="D1223" i="37"/>
  <c r="D1135" i="37"/>
  <c r="H773" i="156"/>
  <c r="D1216" i="37"/>
  <c r="D1138" i="37"/>
  <c r="D64" i="37"/>
  <c r="AE630" i="37"/>
  <c r="AE629" i="37" s="1"/>
  <c r="H2678" i="156"/>
  <c r="D38" i="37"/>
  <c r="M1104" i="157"/>
  <c r="H3461" i="156"/>
  <c r="H2079" i="156"/>
  <c r="H2056" i="156"/>
  <c r="H2038" i="156"/>
  <c r="H2704" i="156"/>
  <c r="H1697" i="156"/>
  <c r="H776" i="156"/>
  <c r="Q2188" i="157"/>
  <c r="Q1601" i="157"/>
  <c r="M2188" i="157"/>
  <c r="O2129" i="157"/>
  <c r="Q2320" i="157"/>
  <c r="N779" i="156"/>
  <c r="I2706" i="156"/>
  <c r="N2706" i="156"/>
  <c r="P3464" i="156"/>
  <c r="N3464" i="156"/>
  <c r="P780" i="156"/>
  <c r="N780" i="156"/>
  <c r="Q2053" i="157"/>
  <c r="O1914" i="157"/>
  <c r="Q1749" i="157"/>
  <c r="O1601" i="157"/>
  <c r="Q1331" i="157"/>
  <c r="Q928" i="157"/>
  <c r="O1331" i="157"/>
  <c r="H1850" i="156"/>
  <c r="H894" i="156"/>
  <c r="H1791" i="156"/>
  <c r="H1978" i="156"/>
  <c r="H1063" i="156"/>
  <c r="H1906" i="156"/>
  <c r="G1222" i="37" l="1"/>
  <c r="F1223" i="37"/>
  <c r="D1193" i="37"/>
  <c r="N380" i="37"/>
  <c r="N563" i="37"/>
  <c r="L563" i="37"/>
  <c r="N866" i="37"/>
  <c r="L380" i="37"/>
  <c r="N1045" i="37"/>
  <c r="N746" i="37"/>
  <c r="J985" i="37"/>
  <c r="N136" i="37"/>
  <c r="L806" i="37"/>
  <c r="N985" i="37"/>
  <c r="J201" i="37"/>
  <c r="L984" i="37"/>
  <c r="L1222" i="37"/>
  <c r="N1105" i="37"/>
  <c r="L66" i="37"/>
  <c r="L1105" i="37"/>
  <c r="G66" i="37"/>
  <c r="F1102" i="37"/>
  <c r="F38" i="37"/>
  <c r="F64" i="37"/>
  <c r="N1142" i="37"/>
  <c r="L1142" i="37"/>
  <c r="L1141" i="37"/>
  <c r="F1138" i="37"/>
  <c r="F1135" i="37"/>
  <c r="G1223" i="37"/>
  <c r="D36" i="37"/>
  <c r="D65" i="37"/>
  <c r="D57" i="37"/>
  <c r="H2676" i="156"/>
  <c r="H2083" i="156"/>
  <c r="F1202" i="37"/>
  <c r="H2697" i="156"/>
  <c r="H2705" i="156"/>
  <c r="O2188" i="157"/>
  <c r="D1191" i="37" l="1"/>
  <c r="D1213" i="37"/>
  <c r="L985" i="37"/>
  <c r="F36" i="37"/>
  <c r="F57" i="37"/>
  <c r="F65" i="37"/>
  <c r="F1191" i="37" l="1"/>
  <c r="AA134" i="46" l="1"/>
  <c r="AA260" i="37" l="1"/>
  <c r="AA82" i="46"/>
  <c r="AA208" i="37" l="1"/>
  <c r="AA207" i="37" s="1"/>
  <c r="AH919" i="37" l="1"/>
  <c r="AG919" i="37"/>
  <c r="AC919" i="37"/>
  <c r="AA919" i="37"/>
  <c r="AB919" i="37"/>
  <c r="AB57" i="46"/>
  <c r="AE57" i="46" l="1"/>
  <c r="AE919" i="37" l="1"/>
  <c r="J6" i="57" l="1"/>
  <c r="D6" i="57"/>
  <c r="J6" i="46"/>
  <c r="D6" i="46"/>
  <c r="AC1162" i="37" l="1"/>
  <c r="AB81" i="46" l="1"/>
  <c r="AI80" i="37" l="1"/>
  <c r="AJ80" i="37"/>
  <c r="C82" i="57" l="1"/>
  <c r="C78" i="46"/>
  <c r="C137" i="46" s="1"/>
  <c r="C263" i="37" l="1"/>
  <c r="C142" i="57"/>
  <c r="C929" i="37" l="1"/>
  <c r="C1242" i="37" s="1"/>
  <c r="AJ327" i="37" l="1"/>
  <c r="AJ79" i="37" l="1"/>
  <c r="AJ11" i="37" l="1"/>
  <c r="M1162" i="37" l="1"/>
  <c r="L1162" i="37"/>
  <c r="K1162" i="37"/>
  <c r="J1162" i="37"/>
  <c r="I1162" i="37"/>
  <c r="H1162" i="37"/>
  <c r="G1162" i="37"/>
  <c r="AJ10" i="37" l="1"/>
  <c r="AG1162" i="37" l="1"/>
  <c r="AJ934" i="37" l="1"/>
  <c r="AA1162" i="37" l="1"/>
  <c r="AA87" i="57"/>
  <c r="AA874" i="37" l="1"/>
  <c r="AA1161" i="37" s="1"/>
  <c r="AA86" i="57"/>
  <c r="AA139" i="57"/>
  <c r="AA873" i="37" l="1"/>
  <c r="AA926" i="37"/>
  <c r="AA1221" i="37" s="1"/>
  <c r="AA872" i="37" l="1"/>
  <c r="B1" i="37" l="1"/>
  <c r="I77" i="57" l="1"/>
  <c r="H77" i="57"/>
  <c r="I74" i="57"/>
  <c r="J74" i="57" s="1"/>
  <c r="H74" i="57"/>
  <c r="I73" i="57"/>
  <c r="J73" i="57" s="1"/>
  <c r="H73" i="57"/>
  <c r="I18" i="57"/>
  <c r="H18" i="57"/>
  <c r="I15" i="57"/>
  <c r="H15" i="57"/>
  <c r="I14" i="57"/>
  <c r="H14" i="57"/>
  <c r="I13" i="57"/>
  <c r="H13" i="57"/>
  <c r="I12" i="57"/>
  <c r="H12" i="57"/>
  <c r="I11" i="57"/>
  <c r="H11" i="57"/>
  <c r="I73" i="46"/>
  <c r="J73" i="46" s="1"/>
  <c r="H73" i="46"/>
  <c r="I70" i="46"/>
  <c r="J70" i="46" s="1"/>
  <c r="H70" i="46"/>
  <c r="I69" i="46"/>
  <c r="J69" i="46" s="1"/>
  <c r="H69" i="46"/>
  <c r="I15" i="46"/>
  <c r="H15" i="46"/>
  <c r="I14" i="46"/>
  <c r="H14" i="46"/>
  <c r="I13" i="46"/>
  <c r="H13" i="46"/>
  <c r="I12" i="46"/>
  <c r="H12" i="46"/>
  <c r="I11" i="46"/>
  <c r="H11" i="46"/>
  <c r="J15" i="57" l="1"/>
  <c r="I17" i="46"/>
  <c r="J11" i="46"/>
  <c r="J13" i="46"/>
  <c r="J15" i="46"/>
  <c r="J14" i="46"/>
  <c r="J12" i="46"/>
  <c r="J11" i="57"/>
  <c r="J13" i="57"/>
  <c r="J14" i="57"/>
  <c r="J18" i="57"/>
  <c r="J12" i="57"/>
  <c r="I78" i="57"/>
  <c r="J77" i="57"/>
  <c r="I74" i="46"/>
  <c r="I71" i="46"/>
  <c r="I19" i="57"/>
  <c r="I75" i="57"/>
  <c r="J17" i="46" l="1"/>
  <c r="I75" i="46"/>
  <c r="I79" i="57"/>
  <c r="I137" i="57"/>
  <c r="I924" i="37" l="1"/>
  <c r="F74" i="57"/>
  <c r="F73" i="57"/>
  <c r="J75" i="57" l="1"/>
  <c r="J137" i="57" s="1"/>
  <c r="J924" i="37" l="1"/>
  <c r="AI934" i="37" l="1"/>
  <c r="AI10" i="37" l="1"/>
  <c r="AI327" i="37"/>
  <c r="AI79" i="37"/>
  <c r="AI11" i="37" l="1"/>
  <c r="AI268" i="37" l="1"/>
  <c r="AI449" i="37"/>
  <c r="AI631" i="37"/>
  <c r="AI267" i="37" l="1"/>
  <c r="A1" i="46" l="1"/>
  <c r="AI754" i="37" l="1"/>
  <c r="AI326" i="37" l="1"/>
  <c r="D83" i="57" l="1"/>
  <c r="D81" i="57"/>
  <c r="D141" i="57" s="1"/>
  <c r="C80" i="57"/>
  <c r="D928" i="37" l="1"/>
  <c r="D143" i="57"/>
  <c r="C140" i="57"/>
  <c r="C84" i="57"/>
  <c r="F83" i="57"/>
  <c r="D82" i="57"/>
  <c r="D142" i="57" s="1"/>
  <c r="D80" i="57"/>
  <c r="D140" i="57" s="1"/>
  <c r="C927" i="37" l="1"/>
  <c r="D929" i="37"/>
  <c r="D930" i="37"/>
  <c r="D927" i="37"/>
  <c r="C144" i="57"/>
  <c r="D84" i="57"/>
  <c r="F143" i="57"/>
  <c r="F82" i="57"/>
  <c r="F23" i="57"/>
  <c r="F91" i="57" s="1"/>
  <c r="C931" i="37" l="1"/>
  <c r="F930" i="37"/>
  <c r="F878" i="37"/>
  <c r="D144" i="57"/>
  <c r="D931" i="37" l="1"/>
  <c r="F144" i="57"/>
  <c r="F931" i="37" l="1"/>
  <c r="D79" i="46"/>
  <c r="D77" i="46"/>
  <c r="D136" i="46" s="1"/>
  <c r="C76" i="46"/>
  <c r="D262" i="37" l="1"/>
  <c r="D1240" i="37"/>
  <c r="D138" i="46"/>
  <c r="C80" i="46"/>
  <c r="C135" i="46"/>
  <c r="D78" i="46"/>
  <c r="D137" i="46" s="1"/>
  <c r="F77" i="46"/>
  <c r="F136" i="46" s="1"/>
  <c r="F79" i="46"/>
  <c r="D76" i="46"/>
  <c r="D135" i="46" s="1"/>
  <c r="C261" i="37" l="1"/>
  <c r="D261" i="37"/>
  <c r="D1239" i="37" s="1"/>
  <c r="F262" i="37"/>
  <c r="D263" i="37"/>
  <c r="D1242" i="37" s="1"/>
  <c r="D264" i="37"/>
  <c r="C1239" i="37"/>
  <c r="D1241" i="37"/>
  <c r="C139" i="46"/>
  <c r="F138" i="46"/>
  <c r="D80" i="46"/>
  <c r="F21" i="46"/>
  <c r="F86" i="46" s="1"/>
  <c r="F78" i="46"/>
  <c r="F137" i="46" s="1"/>
  <c r="C265" i="37" l="1"/>
  <c r="F263" i="37"/>
  <c r="F212" i="37"/>
  <c r="F264" i="37"/>
  <c r="C1243" i="37"/>
  <c r="F1241" i="37"/>
  <c r="D139" i="46"/>
  <c r="F80" i="46"/>
  <c r="F76" i="46"/>
  <c r="F135" i="46" s="1"/>
  <c r="D265" i="37" l="1"/>
  <c r="D1243" i="37" s="1"/>
  <c r="F261" i="37"/>
  <c r="F139" i="46"/>
  <c r="F265" i="37" l="1"/>
  <c r="AJ631" i="37" l="1"/>
  <c r="AJ449" i="37"/>
  <c r="AJ268" i="37" l="1"/>
  <c r="D15" i="46" l="1"/>
  <c r="D14" i="46"/>
  <c r="D13" i="46"/>
  <c r="D12" i="46"/>
  <c r="F14" i="46" l="1"/>
  <c r="F14" i="57"/>
  <c r="F15" i="46"/>
  <c r="F15" i="57"/>
  <c r="F12" i="46"/>
  <c r="F12" i="57"/>
  <c r="F18" i="57"/>
  <c r="F13" i="46"/>
  <c r="F13" i="57"/>
  <c r="F1222" i="37" l="1"/>
  <c r="D11" i="46" l="1"/>
  <c r="D17" i="46" l="1"/>
  <c r="F11" i="46"/>
  <c r="J19" i="57" l="1"/>
  <c r="F11" i="57"/>
  <c r="J78" i="57"/>
  <c r="J79" i="57" s="1"/>
  <c r="F77" i="57"/>
  <c r="D1162" i="37" l="1"/>
  <c r="D73" i="46" l="1"/>
  <c r="D70" i="46"/>
  <c r="D69" i="46"/>
  <c r="J74" i="46" l="1"/>
  <c r="F73" i="46"/>
  <c r="F69" i="46"/>
  <c r="F70" i="46"/>
  <c r="J71" i="46" l="1"/>
  <c r="J75" i="46" s="1"/>
  <c r="F1233" i="37" l="1"/>
  <c r="AG87" i="57" l="1"/>
  <c r="E138" i="57"/>
  <c r="C78" i="57"/>
  <c r="I138" i="57"/>
  <c r="C75" i="57"/>
  <c r="C137" i="57" s="1"/>
  <c r="M74" i="57"/>
  <c r="L74" i="57"/>
  <c r="E87" i="57"/>
  <c r="C19" i="57"/>
  <c r="L18" i="57"/>
  <c r="L15" i="57"/>
  <c r="L14" i="57"/>
  <c r="L13" i="57"/>
  <c r="L12" i="57"/>
  <c r="M11" i="57"/>
  <c r="D19" i="57"/>
  <c r="D87" i="57" s="1"/>
  <c r="AH134" i="46"/>
  <c r="AG134" i="46"/>
  <c r="AE134" i="46"/>
  <c r="AB134" i="46"/>
  <c r="E133" i="46"/>
  <c r="AH83" i="46"/>
  <c r="AG83" i="46"/>
  <c r="AG82" i="46"/>
  <c r="H74" i="46"/>
  <c r="C74" i="46"/>
  <c r="I133" i="46"/>
  <c r="C71" i="46"/>
  <c r="C132" i="46" s="1"/>
  <c r="M70" i="46"/>
  <c r="N70" i="46" s="1"/>
  <c r="L70" i="46"/>
  <c r="M69" i="46"/>
  <c r="N69" i="46" s="1"/>
  <c r="E83" i="46"/>
  <c r="M11" i="46"/>
  <c r="C258" i="37" l="1"/>
  <c r="I925" i="37"/>
  <c r="I259" i="37"/>
  <c r="E259" i="37"/>
  <c r="C924" i="37"/>
  <c r="C1219" i="37" s="1"/>
  <c r="D874" i="37"/>
  <c r="AG874" i="37"/>
  <c r="AB260" i="37"/>
  <c r="AE260" i="37"/>
  <c r="AG260" i="37"/>
  <c r="AH260" i="37"/>
  <c r="AG208" i="37"/>
  <c r="AG209" i="37"/>
  <c r="AH209" i="37"/>
  <c r="E925" i="37"/>
  <c r="E874" i="37"/>
  <c r="E209" i="37"/>
  <c r="AJ931" i="37"/>
  <c r="F84" i="57"/>
  <c r="AJ265" i="37"/>
  <c r="AJ754" i="37"/>
  <c r="H19" i="57"/>
  <c r="G75" i="57"/>
  <c r="G137" i="57" s="1"/>
  <c r="C138" i="57"/>
  <c r="G78" i="57"/>
  <c r="G138" i="57" s="1"/>
  <c r="C83" i="46"/>
  <c r="G17" i="46"/>
  <c r="H71" i="46"/>
  <c r="C87" i="57"/>
  <c r="G19" i="57"/>
  <c r="H75" i="57"/>
  <c r="H137" i="57" s="1"/>
  <c r="H78" i="57"/>
  <c r="H138" i="57" s="1"/>
  <c r="H17" i="46"/>
  <c r="G71" i="46"/>
  <c r="C133" i="46"/>
  <c r="G74" i="46"/>
  <c r="M73" i="57"/>
  <c r="N73" i="57" s="1"/>
  <c r="M13" i="57"/>
  <c r="N13" i="57" s="1"/>
  <c r="M12" i="57"/>
  <c r="N12" i="57" s="1"/>
  <c r="M18" i="57"/>
  <c r="N18" i="57" s="1"/>
  <c r="M15" i="57"/>
  <c r="N15" i="57" s="1"/>
  <c r="M14" i="57"/>
  <c r="N14" i="57" s="1"/>
  <c r="M15" i="46"/>
  <c r="N15" i="46" s="1"/>
  <c r="M14" i="46"/>
  <c r="N14" i="46" s="1"/>
  <c r="M13" i="46"/>
  <c r="N13" i="46" s="1"/>
  <c r="M12" i="46"/>
  <c r="N12" i="46" s="1"/>
  <c r="AB83" i="46"/>
  <c r="AH82" i="46"/>
  <c r="L15" i="46"/>
  <c r="L14" i="46"/>
  <c r="L13" i="46"/>
  <c r="L12" i="46"/>
  <c r="C75" i="46"/>
  <c r="AG139" i="57"/>
  <c r="AH139" i="57"/>
  <c r="C79" i="57"/>
  <c r="E139" i="57"/>
  <c r="D75" i="57"/>
  <c r="D137" i="57" s="1"/>
  <c r="F19" i="57"/>
  <c r="M77" i="57"/>
  <c r="L77" i="57"/>
  <c r="D78" i="57"/>
  <c r="AE17" i="46"/>
  <c r="AE81" i="46" s="1"/>
  <c r="N11" i="46"/>
  <c r="D71" i="46"/>
  <c r="D132" i="46" s="1"/>
  <c r="E134" i="46"/>
  <c r="M71" i="46"/>
  <c r="M132" i="46" s="1"/>
  <c r="M73" i="46"/>
  <c r="D74" i="46"/>
  <c r="D133" i="46" s="1"/>
  <c r="E1220" i="37" l="1"/>
  <c r="AJ209" i="37"/>
  <c r="AG207" i="37"/>
  <c r="C874" i="37"/>
  <c r="G925" i="37"/>
  <c r="M258" i="37"/>
  <c r="C259" i="37"/>
  <c r="C209" i="37"/>
  <c r="AJ260" i="37"/>
  <c r="AI260" i="37"/>
  <c r="E260" i="37"/>
  <c r="E1161" i="37"/>
  <c r="G924" i="37"/>
  <c r="C925" i="37"/>
  <c r="D924" i="37"/>
  <c r="D259" i="37"/>
  <c r="AG926" i="37"/>
  <c r="AH926" i="37"/>
  <c r="AB209" i="37"/>
  <c r="H925" i="37"/>
  <c r="H924" i="37"/>
  <c r="E926" i="37"/>
  <c r="E1221" i="37"/>
  <c r="H1221" i="37" s="1"/>
  <c r="D258" i="37"/>
  <c r="F132" i="46"/>
  <c r="AH208" i="37"/>
  <c r="C1220" i="37"/>
  <c r="M17" i="46"/>
  <c r="M83" i="46" s="1"/>
  <c r="AE83" i="46"/>
  <c r="AE82" i="46"/>
  <c r="AI265" i="37"/>
  <c r="AJ326" i="37"/>
  <c r="G133" i="46"/>
  <c r="H75" i="46"/>
  <c r="H79" i="57"/>
  <c r="H139" i="57" s="1"/>
  <c r="C134" i="46"/>
  <c r="G75" i="46"/>
  <c r="C139" i="57"/>
  <c r="G79" i="57"/>
  <c r="G139" i="57" s="1"/>
  <c r="H133" i="46"/>
  <c r="H132" i="46"/>
  <c r="AE79" i="57"/>
  <c r="M74" i="46"/>
  <c r="M75" i="46" s="1"/>
  <c r="M134" i="46" s="1"/>
  <c r="N73" i="46"/>
  <c r="I83" i="46"/>
  <c r="M78" i="57"/>
  <c r="N77" i="57"/>
  <c r="I132" i="46"/>
  <c r="M75" i="57"/>
  <c r="M137" i="57" s="1"/>
  <c r="N74" i="57"/>
  <c r="I139" i="57"/>
  <c r="M19" i="57"/>
  <c r="N11" i="57"/>
  <c r="I87" i="57"/>
  <c r="N71" i="46"/>
  <c r="N132" i="46"/>
  <c r="F71" i="46"/>
  <c r="F17" i="46"/>
  <c r="D83" i="46"/>
  <c r="F78" i="57"/>
  <c r="D138" i="57"/>
  <c r="F75" i="57"/>
  <c r="F137" i="57" s="1"/>
  <c r="D79" i="57"/>
  <c r="L73" i="57"/>
  <c r="L11" i="57"/>
  <c r="J138" i="57"/>
  <c r="D75" i="46"/>
  <c r="AB82" i="46"/>
  <c r="L11" i="46"/>
  <c r="L73" i="46"/>
  <c r="J133" i="46"/>
  <c r="L69" i="46"/>
  <c r="F74" i="46"/>
  <c r="AI209" i="37" l="1"/>
  <c r="I874" i="37"/>
  <c r="C260" i="37"/>
  <c r="I258" i="37"/>
  <c r="I1219" i="37" s="1"/>
  <c r="G926" i="37"/>
  <c r="G259" i="37"/>
  <c r="I926" i="37"/>
  <c r="M260" i="37"/>
  <c r="M209" i="37"/>
  <c r="AJ926" i="37"/>
  <c r="M924" i="37"/>
  <c r="M1219" i="37" s="1"/>
  <c r="N1219" i="37" s="1"/>
  <c r="C926" i="37"/>
  <c r="J925" i="37"/>
  <c r="D925" i="37"/>
  <c r="D1220" i="37" s="1"/>
  <c r="I209" i="37"/>
  <c r="J259" i="37"/>
  <c r="F258" i="37"/>
  <c r="D209" i="37"/>
  <c r="D1161" i="37" s="1"/>
  <c r="H259" i="37"/>
  <c r="H258" i="37"/>
  <c r="N258" i="37"/>
  <c r="AE209" i="37"/>
  <c r="AE208" i="37"/>
  <c r="AE207" i="37" s="1"/>
  <c r="H926" i="37"/>
  <c r="F924" i="37"/>
  <c r="AH207" i="37"/>
  <c r="D1219" i="37"/>
  <c r="AB208" i="37"/>
  <c r="AJ208" i="37"/>
  <c r="F1210" i="37"/>
  <c r="G132" i="46"/>
  <c r="H134" i="46"/>
  <c r="N83" i="46"/>
  <c r="N17" i="46"/>
  <c r="M87" i="57"/>
  <c r="N19" i="57"/>
  <c r="M138" i="57"/>
  <c r="N78" i="57"/>
  <c r="N75" i="57"/>
  <c r="N137" i="57" s="1"/>
  <c r="M133" i="46"/>
  <c r="N74" i="46"/>
  <c r="M79" i="57"/>
  <c r="N75" i="46"/>
  <c r="N134" i="46"/>
  <c r="I134" i="46"/>
  <c r="L71" i="46"/>
  <c r="J132" i="46"/>
  <c r="F75" i="46"/>
  <c r="D134" i="46"/>
  <c r="L17" i="46"/>
  <c r="J83" i="46"/>
  <c r="F79" i="57"/>
  <c r="D139" i="57"/>
  <c r="L75" i="57"/>
  <c r="L137" i="57" s="1"/>
  <c r="L19" i="57"/>
  <c r="J87" i="57"/>
  <c r="AB139" i="57"/>
  <c r="L78" i="57"/>
  <c r="L74" i="46"/>
  <c r="I1161" i="37" l="1"/>
  <c r="C1221" i="37"/>
  <c r="I260" i="37"/>
  <c r="M925" i="37"/>
  <c r="M259" i="37"/>
  <c r="M874" i="37"/>
  <c r="M1161" i="37" s="1"/>
  <c r="N1161" i="37" s="1"/>
  <c r="G258" i="37"/>
  <c r="AB207" i="37"/>
  <c r="J874" i="37"/>
  <c r="D926" i="37"/>
  <c r="J209" i="37"/>
  <c r="J258" i="37"/>
  <c r="J1219" i="37" s="1"/>
  <c r="L1219" i="37" s="1"/>
  <c r="D260" i="37"/>
  <c r="L924" i="37"/>
  <c r="N924" i="37"/>
  <c r="H260" i="37"/>
  <c r="N260" i="37"/>
  <c r="N209" i="37"/>
  <c r="AB926" i="37"/>
  <c r="AI208" i="37"/>
  <c r="J1161" i="37"/>
  <c r="N138" i="57"/>
  <c r="N133" i="46"/>
  <c r="N87" i="57"/>
  <c r="G134" i="46"/>
  <c r="M139" i="57"/>
  <c r="N79" i="57"/>
  <c r="L75" i="46"/>
  <c r="J134" i="46"/>
  <c r="L79" i="57"/>
  <c r="J139" i="57"/>
  <c r="AE139" i="57"/>
  <c r="D1221" i="37" l="1"/>
  <c r="M1220" i="37"/>
  <c r="G260" i="37"/>
  <c r="M926" i="37"/>
  <c r="M1221" i="37" s="1"/>
  <c r="N1221" i="37" s="1"/>
  <c r="AI926" i="37"/>
  <c r="G1219" i="37"/>
  <c r="J926" i="37"/>
  <c r="J260" i="37"/>
  <c r="N925" i="37"/>
  <c r="N874" i="37"/>
  <c r="N259" i="37"/>
  <c r="AE926" i="37"/>
  <c r="G1161" i="37"/>
  <c r="N139" i="57"/>
  <c r="N926" i="37" l="1"/>
  <c r="F1230" i="37" l="1"/>
  <c r="F1232" i="37" l="1"/>
  <c r="J1164" i="37" l="1"/>
  <c r="H1164" i="37"/>
  <c r="L1164" i="37"/>
  <c r="G1164" i="37"/>
  <c r="K1164" i="37"/>
  <c r="I1164" i="37"/>
  <c r="M1164" i="37"/>
  <c r="F133" i="46" l="1"/>
  <c r="F134" i="46"/>
  <c r="F138" i="57"/>
  <c r="F87" i="57"/>
  <c r="H83" i="46"/>
  <c r="F260" i="37" l="1"/>
  <c r="F259" i="37"/>
  <c r="F925" i="37"/>
  <c r="F874" i="37"/>
  <c r="H209" i="37"/>
  <c r="F83" i="46"/>
  <c r="L132" i="46"/>
  <c r="L258" i="37" l="1"/>
  <c r="F209" i="37"/>
  <c r="F1198" i="37"/>
  <c r="N1163" i="37"/>
  <c r="L133" i="46"/>
  <c r="L138" i="57"/>
  <c r="L925" i="37" l="1"/>
  <c r="L259" i="37"/>
  <c r="F1162" i="37"/>
  <c r="L83" i="46"/>
  <c r="L134" i="46"/>
  <c r="L87" i="57"/>
  <c r="H1163" i="37"/>
  <c r="L874" i="37" l="1"/>
  <c r="L260" i="37"/>
  <c r="L209" i="37"/>
  <c r="F1163" i="37"/>
  <c r="H1161" i="37"/>
  <c r="G1163" i="37"/>
  <c r="L1163" i="37"/>
  <c r="F1161" i="37" l="1"/>
  <c r="L1161" i="37"/>
  <c r="AJ267" i="37" l="1"/>
  <c r="F1228" i="37" l="1"/>
  <c r="F1231" i="37"/>
  <c r="G87" i="57" l="1"/>
  <c r="G874" i="37" l="1"/>
  <c r="G83" i="46"/>
  <c r="G209" i="37" l="1"/>
  <c r="F139" i="57"/>
  <c r="F926" i="37" l="1"/>
  <c r="L139" i="57"/>
  <c r="L926" i="37" l="1"/>
  <c r="AJ630" i="37" l="1"/>
  <c r="AI630" i="37"/>
  <c r="F1226" i="37" l="1"/>
  <c r="AJ448" i="37" l="1"/>
  <c r="AJ690" i="37" l="1"/>
  <c r="AG86" i="57" l="1"/>
  <c r="AG873" i="37" l="1"/>
  <c r="AG872" i="37" s="1"/>
  <c r="AI931" i="37" l="1"/>
  <c r="AI690" i="37"/>
  <c r="AH86" i="57" l="1"/>
  <c r="AH87" i="57"/>
  <c r="AH874" i="37" l="1"/>
  <c r="AH873" i="37"/>
  <c r="AB85" i="57"/>
  <c r="AE85" i="57"/>
  <c r="AB87" i="57"/>
  <c r="AJ873" i="37" l="1"/>
  <c r="AJ874" i="37"/>
  <c r="AH872" i="37"/>
  <c r="AB874" i="37"/>
  <c r="AE87" i="57"/>
  <c r="AB86" i="57"/>
  <c r="AI874" i="37" l="1"/>
  <c r="AB873" i="37"/>
  <c r="AE874" i="37"/>
  <c r="AE86" i="57"/>
  <c r="AB872" i="37" l="1"/>
  <c r="AI873" i="37"/>
  <c r="AE873" i="37"/>
  <c r="AE872" i="37" s="1"/>
  <c r="F1221" i="37" l="1"/>
  <c r="AD2649" i="156" l="1"/>
  <c r="AB9" i="37" l="1"/>
  <c r="AD942" i="156"/>
  <c r="AJ9" i="37"/>
  <c r="AG920" i="156"/>
  <c r="AG2649" i="156" l="1"/>
  <c r="AG942" i="156"/>
  <c r="AI9" i="37"/>
  <c r="AE9" i="37" l="1"/>
  <c r="AG1397" i="156" l="1"/>
  <c r="AJ519" i="156" l="1"/>
  <c r="AD519" i="156" s="1"/>
  <c r="AG518" i="156" l="1"/>
  <c r="AG519" i="156" l="1"/>
  <c r="AJ1913" i="156" l="1"/>
  <c r="AD1913" i="156" s="1"/>
  <c r="AG1912" i="156" l="1"/>
  <c r="AG1913" i="156" l="1"/>
  <c r="AG39" i="156" l="1"/>
  <c r="AG40" i="156"/>
  <c r="AD751" i="156" l="1"/>
  <c r="AD664" i="156"/>
  <c r="AD752" i="156"/>
  <c r="AH1162" i="37"/>
  <c r="AG609" i="156"/>
  <c r="AG608" i="156"/>
  <c r="AG664" i="156" l="1"/>
  <c r="AB1114" i="37"/>
  <c r="AI1114" i="37" s="1"/>
  <c r="AB1113" i="37"/>
  <c r="AG751" i="156"/>
  <c r="AG752" i="156"/>
  <c r="AJ1114" i="37"/>
  <c r="AJ1162" i="37"/>
  <c r="AE1113" i="37" l="1"/>
  <c r="AE1114" i="37"/>
  <c r="AE1162" i="37" s="1"/>
  <c r="AB1162" i="37"/>
  <c r="AI1162" i="37" l="1"/>
  <c r="F81" i="57"/>
  <c r="E80" i="57" l="1"/>
  <c r="E140" i="57" s="1"/>
  <c r="E927" i="37" l="1"/>
  <c r="F140" i="57"/>
  <c r="F142" i="57"/>
  <c r="F80" i="57"/>
  <c r="F929" i="37" l="1"/>
  <c r="F927" i="37"/>
  <c r="F141" i="57"/>
  <c r="H1992" i="156"/>
  <c r="F928" i="37" l="1"/>
  <c r="G2713" i="156"/>
  <c r="G1991" i="156"/>
  <c r="E73" i="37" l="1"/>
  <c r="G2716" i="156"/>
  <c r="H1995" i="156"/>
  <c r="H2713" i="156"/>
  <c r="G2712" i="156"/>
  <c r="H1991" i="156"/>
  <c r="E72" i="37" l="1"/>
  <c r="E76" i="37"/>
  <c r="H2716" i="156"/>
  <c r="F73" i="37"/>
  <c r="H2712" i="156"/>
  <c r="G3135" i="156"/>
  <c r="H3075" i="156"/>
  <c r="H3135" i="156" s="1"/>
  <c r="G3074" i="156"/>
  <c r="H3074" i="156" s="1"/>
  <c r="E625" i="37" l="1"/>
  <c r="F625" i="37"/>
  <c r="F72" i="37"/>
  <c r="F76" i="37"/>
  <c r="H3076" i="156"/>
  <c r="H3136" i="156" s="1"/>
  <c r="G3134" i="156"/>
  <c r="H3134" i="156"/>
  <c r="H3208" i="156"/>
  <c r="G3267" i="156"/>
  <c r="H3210" i="156"/>
  <c r="G3269" i="156"/>
  <c r="H3209" i="156"/>
  <c r="G3268" i="156"/>
  <c r="F626" i="37" l="1"/>
  <c r="E686" i="37"/>
  <c r="E685" i="37"/>
  <c r="E684" i="37"/>
  <c r="E624" i="37"/>
  <c r="F624" i="37"/>
  <c r="H3269" i="156"/>
  <c r="H3268" i="156"/>
  <c r="H3267" i="156"/>
  <c r="G3136" i="156"/>
  <c r="H3406" i="156"/>
  <c r="E626" i="37" l="1"/>
  <c r="E1242" i="37" s="1"/>
  <c r="F686" i="37"/>
  <c r="F684" i="37"/>
  <c r="F685" i="37"/>
  <c r="F1242" i="37" l="1"/>
  <c r="H3409" i="156"/>
  <c r="H3405" i="156"/>
  <c r="I1196" i="157" l="1"/>
  <c r="I1197" i="157"/>
  <c r="H1333" i="157"/>
  <c r="H1334" i="157"/>
  <c r="E383" i="37" l="1"/>
  <c r="E382" i="37"/>
  <c r="I1333" i="157"/>
  <c r="I1334" i="157"/>
  <c r="F383" i="37" l="1"/>
  <c r="F382" i="37"/>
  <c r="R2136" i="157"/>
  <c r="O933" i="37" l="1"/>
  <c r="O932" i="37" s="1"/>
  <c r="AH2136" i="157"/>
  <c r="AE933" i="37" l="1"/>
  <c r="AE932" i="37" s="1"/>
  <c r="AA933" i="37"/>
  <c r="AA932" i="37" s="1"/>
  <c r="AJ933" i="37" l="1"/>
  <c r="AI933" i="37"/>
  <c r="J904" i="156" l="1"/>
  <c r="P904" i="156"/>
  <c r="N904" i="156"/>
  <c r="K908" i="156"/>
  <c r="L908" i="156"/>
  <c r="I904" i="156"/>
  <c r="P908" i="156" l="1"/>
  <c r="I908" i="156"/>
  <c r="P2703" i="156"/>
  <c r="I2703" i="156"/>
  <c r="J2703" i="156"/>
  <c r="N908" i="156"/>
  <c r="N2703" i="156"/>
  <c r="G63" i="37" l="1"/>
  <c r="L63" i="37"/>
  <c r="N63" i="37"/>
  <c r="H63" i="37"/>
  <c r="Q813" i="156"/>
  <c r="Q2648" i="156" s="1"/>
  <c r="AG813" i="156"/>
  <c r="AA8" i="37" l="1"/>
  <c r="O8" i="37"/>
  <c r="AH61" i="37" l="1"/>
  <c r="AJ1398" i="156" l="1"/>
  <c r="AG1339" i="156"/>
  <c r="AG1398" i="156" l="1"/>
  <c r="AB1198" i="37" l="1"/>
  <c r="I1578" i="156" l="1"/>
  <c r="P1578" i="156"/>
  <c r="N1578" i="156"/>
  <c r="K2705" i="156"/>
  <c r="L2705" i="156"/>
  <c r="L2704" i="156"/>
  <c r="J1578" i="156"/>
  <c r="J1579" i="156" s="1"/>
  <c r="P1579" i="156"/>
  <c r="J64" i="37" l="1"/>
  <c r="J65" i="37"/>
  <c r="I64" i="37"/>
  <c r="I65" i="37"/>
  <c r="I2704" i="156"/>
  <c r="I2705" i="156"/>
  <c r="I1579" i="156"/>
  <c r="N1579" i="156"/>
  <c r="J2704" i="156"/>
  <c r="N2704" i="156"/>
  <c r="P2704" i="156"/>
  <c r="G65" i="37" l="1"/>
  <c r="G64" i="37"/>
  <c r="N64" i="37"/>
  <c r="L64" i="37"/>
  <c r="H64" i="37"/>
  <c r="J2705" i="156"/>
  <c r="N2705" i="156"/>
  <c r="P2705" i="156"/>
  <c r="N65" i="37" l="1"/>
  <c r="L65" i="37"/>
  <c r="H65" i="37"/>
  <c r="AD794" i="156" l="1"/>
  <c r="AG102" i="156"/>
  <c r="AG794" i="156" s="1"/>
  <c r="AD122" i="156"/>
  <c r="AE1156" i="37" l="1"/>
  <c r="AB1156" i="37"/>
  <c r="AG122" i="156"/>
  <c r="AI1156" i="37" l="1"/>
  <c r="AJ1459" i="156" l="1"/>
  <c r="AJ2648" i="156" l="1"/>
  <c r="AD1459" i="156"/>
  <c r="AG1458" i="156"/>
  <c r="AG1459" i="156" l="1"/>
  <c r="AD478" i="156" l="1"/>
  <c r="AJ750" i="156" l="1"/>
  <c r="AG477" i="156"/>
  <c r="AG478" i="156" l="1"/>
  <c r="AJ749" i="156"/>
  <c r="AH1112" i="37" l="1"/>
  <c r="AJ1113" i="37" l="1"/>
  <c r="AH1111" i="37"/>
  <c r="AJ1163" i="37" l="1"/>
  <c r="AI1113" i="37"/>
  <c r="AI1163" i="37"/>
  <c r="AJ1112" i="37"/>
  <c r="AJ2705" i="156" l="1"/>
  <c r="AH8" i="37"/>
  <c r="AH65" i="37" l="1"/>
  <c r="AD1517" i="156"/>
  <c r="AG1516" i="156"/>
  <c r="AD2705" i="156"/>
  <c r="AH1221" i="37" l="1"/>
  <c r="AJ1221" i="37" s="1"/>
  <c r="AB65" i="37"/>
  <c r="AJ65" i="37"/>
  <c r="AG1517" i="156"/>
  <c r="AG2705" i="156"/>
  <c r="AI65" i="37" l="1"/>
  <c r="AE65" i="37"/>
  <c r="AE932" i="157" l="1"/>
  <c r="AE928" i="157"/>
  <c r="AH447" i="157"/>
  <c r="AB140" i="37" l="1"/>
  <c r="AB136" i="37"/>
  <c r="AH928" i="157"/>
  <c r="AH449" i="157"/>
  <c r="AB1236" i="37" l="1"/>
  <c r="AI140" i="37"/>
  <c r="AI136" i="37"/>
  <c r="AE136" i="37"/>
  <c r="AH932" i="157"/>
  <c r="AK2267" i="157"/>
  <c r="AK2268" i="157"/>
  <c r="AE2266" i="157"/>
  <c r="AI1236" i="37" l="1"/>
  <c r="AE140" i="37"/>
  <c r="AE1236" i="37" s="1"/>
  <c r="AH993" i="37"/>
  <c r="AH992" i="37"/>
  <c r="AE2267" i="157"/>
  <c r="AE2268" i="157"/>
  <c r="AH2203" i="157"/>
  <c r="AH2266" i="157" s="1"/>
  <c r="AH991" i="37" l="1"/>
  <c r="AJ992" i="37"/>
  <c r="AH1161" i="37"/>
  <c r="AJ1161" i="37" s="1"/>
  <c r="AJ993" i="37"/>
  <c r="AB993" i="37"/>
  <c r="AI993" i="37" s="1"/>
  <c r="AB992" i="37"/>
  <c r="AH2267" i="157"/>
  <c r="AH2268" i="157"/>
  <c r="AI992" i="37" l="1"/>
  <c r="AB991" i="37"/>
  <c r="AE993" i="37"/>
  <c r="AE992" i="37"/>
  <c r="AE991" i="37" l="1"/>
  <c r="AB753" i="37" l="1"/>
  <c r="AB752" i="37" l="1"/>
  <c r="AH753" i="37"/>
  <c r="AI753" i="37"/>
  <c r="AJ753" i="37" l="1"/>
  <c r="AH752" i="37"/>
  <c r="AE753" i="37" l="1"/>
  <c r="AE752" i="37" l="1"/>
  <c r="F1220" i="37" l="1"/>
  <c r="AJ8" i="37" l="1"/>
  <c r="H518" i="156" l="1"/>
  <c r="G513" i="156"/>
  <c r="G763" i="156" l="1"/>
  <c r="G765" i="156"/>
  <c r="H513" i="156"/>
  <c r="G517" i="156"/>
  <c r="G774" i="156" s="1"/>
  <c r="H515" i="156"/>
  <c r="E1127" i="37" l="1"/>
  <c r="E1205" i="37" s="1"/>
  <c r="E1136" i="37"/>
  <c r="E1215" i="37" s="1"/>
  <c r="F1215" i="37" s="1"/>
  <c r="E1125" i="37"/>
  <c r="E1203" i="37" s="1"/>
  <c r="H774" i="156"/>
  <c r="H763" i="156"/>
  <c r="H765" i="156"/>
  <c r="H517" i="156"/>
  <c r="F1235" i="37"/>
  <c r="F1127" i="37" l="1"/>
  <c r="F1125" i="37"/>
  <c r="F1136" i="37"/>
  <c r="F1229" i="37" l="1"/>
  <c r="G2668" i="156" l="1"/>
  <c r="H966" i="156"/>
  <c r="G965" i="156"/>
  <c r="D27" i="37" l="1"/>
  <c r="H2668" i="156"/>
  <c r="E28" i="37"/>
  <c r="E1181" i="37" s="1"/>
  <c r="F1181" i="37" s="1"/>
  <c r="G999" i="156"/>
  <c r="G1002" i="156" s="1"/>
  <c r="G2667" i="156"/>
  <c r="H2699" i="156"/>
  <c r="F1204" i="37"/>
  <c r="H965" i="156"/>
  <c r="F28" i="37" l="1"/>
  <c r="F59" i="37"/>
  <c r="G2701" i="156"/>
  <c r="D1180" i="37"/>
  <c r="H2667" i="156"/>
  <c r="E27" i="37"/>
  <c r="E1180" i="37" s="1"/>
  <c r="D58" i="37"/>
  <c r="H999" i="156"/>
  <c r="G2698" i="156"/>
  <c r="H1002" i="156"/>
  <c r="E58" i="37" l="1"/>
  <c r="E1214" i="37" s="1"/>
  <c r="F27" i="37"/>
  <c r="E61" i="37"/>
  <c r="F1180" i="37"/>
  <c r="D1214" i="37"/>
  <c r="D61" i="37"/>
  <c r="H2698" i="156"/>
  <c r="F58" i="37" l="1"/>
  <c r="F1214" i="37"/>
  <c r="D1217" i="37"/>
  <c r="H1345" i="156" l="1"/>
  <c r="H2147" i="156" l="1"/>
  <c r="G2146" i="156"/>
  <c r="G2695" i="156" l="1"/>
  <c r="H2701" i="156"/>
  <c r="H2146" i="156"/>
  <c r="E55" i="37" l="1"/>
  <c r="E1211" i="37" s="1"/>
  <c r="F61" i="37"/>
  <c r="F1203" i="37"/>
  <c r="H2695" i="156"/>
  <c r="F1201" i="37"/>
  <c r="H2700" i="156"/>
  <c r="F1205" i="37"/>
  <c r="O246" i="157"/>
  <c r="Q246" i="157"/>
  <c r="L927" i="157"/>
  <c r="L247" i="157"/>
  <c r="M247" i="157"/>
  <c r="O247" i="157" s="1"/>
  <c r="N927" i="157"/>
  <c r="K246" i="157"/>
  <c r="J246" i="157"/>
  <c r="M927" i="157"/>
  <c r="J247" i="157" l="1"/>
  <c r="L928" i="157"/>
  <c r="I135" i="37"/>
  <c r="I1220" i="37" s="1"/>
  <c r="K135" i="37"/>
  <c r="K1220" i="37" s="1"/>
  <c r="H1220" i="37" s="1"/>
  <c r="J135" i="37"/>
  <c r="J1220" i="37" s="1"/>
  <c r="G1220" i="37" s="1"/>
  <c r="F55" i="37"/>
  <c r="F60" i="37"/>
  <c r="M928" i="157"/>
  <c r="J927" i="157"/>
  <c r="Q927" i="157"/>
  <c r="K927" i="157"/>
  <c r="O927" i="157"/>
  <c r="N1220" i="37" l="1"/>
  <c r="L1220" i="37"/>
  <c r="I136" i="37"/>
  <c r="I1221" i="37" s="1"/>
  <c r="N135" i="37"/>
  <c r="G135" i="37"/>
  <c r="L135" i="37"/>
  <c r="J136" i="37"/>
  <c r="J1221" i="37" s="1"/>
  <c r="L1221" i="37" s="1"/>
  <c r="H135" i="37"/>
  <c r="J928" i="157"/>
  <c r="O928" i="157"/>
  <c r="I1150" i="157"/>
  <c r="G1221" i="37" l="1"/>
  <c r="L136" i="37"/>
  <c r="G136" i="37"/>
  <c r="I1149" i="157"/>
  <c r="H1303" i="157"/>
  <c r="H1154" i="157"/>
  <c r="E352" i="37" l="1"/>
  <c r="E1187" i="37" s="1"/>
  <c r="F1187" i="37" s="1"/>
  <c r="H1177" i="157"/>
  <c r="H1324" i="157" s="1"/>
  <c r="H1308" i="157"/>
  <c r="I1303" i="157"/>
  <c r="F1206" i="37"/>
  <c r="I1154" i="157"/>
  <c r="E357" i="37" l="1"/>
  <c r="E1193" i="37" s="1"/>
  <c r="F1193" i="37" s="1"/>
  <c r="F352" i="37"/>
  <c r="E373" i="37"/>
  <c r="E1213" i="37" s="1"/>
  <c r="I1177" i="157"/>
  <c r="H1181" i="157"/>
  <c r="H1328" i="157" s="1"/>
  <c r="F1166" i="37"/>
  <c r="I1308" i="157"/>
  <c r="F1200" i="37"/>
  <c r="I1324" i="157"/>
  <c r="F1199" i="37"/>
  <c r="F357" i="37" l="1"/>
  <c r="F373" i="37"/>
  <c r="E377" i="37"/>
  <c r="I1328" i="157"/>
  <c r="I1181" i="157"/>
  <c r="H1397" i="157"/>
  <c r="I1390" i="157"/>
  <c r="I1459" i="157" s="1"/>
  <c r="F430" i="37" l="1"/>
  <c r="F377" i="37"/>
  <c r="H1398" i="157"/>
  <c r="H1467" i="157" s="1"/>
  <c r="H1466" i="157"/>
  <c r="I1397" i="157"/>
  <c r="I1466" i="157" s="1"/>
  <c r="F437" i="37" l="1"/>
  <c r="I1398" i="157"/>
  <c r="F1211" i="37"/>
  <c r="E437" i="37"/>
  <c r="F1213" i="37"/>
  <c r="E438" i="37"/>
  <c r="I1467" i="157" l="1"/>
  <c r="I1665" i="157"/>
  <c r="F438" i="37" l="1"/>
  <c r="I1739" i="157"/>
  <c r="J1768" i="157"/>
  <c r="F1862" i="157"/>
  <c r="F736" i="37" l="1"/>
  <c r="J1862" i="157"/>
  <c r="C754" i="37"/>
  <c r="G754" i="37" l="1"/>
  <c r="C1161" i="37"/>
  <c r="X1166" i="37" l="1"/>
  <c r="I2244" i="157"/>
  <c r="I2309" i="157" s="1"/>
  <c r="H2251" i="157"/>
  <c r="F1034" i="37" l="1"/>
  <c r="I2251" i="157"/>
  <c r="I2316" i="157" s="1"/>
  <c r="H2316" i="157"/>
  <c r="F1208" i="37"/>
  <c r="H2252" i="157"/>
  <c r="H2317" i="157" s="1"/>
  <c r="E1041" i="37" l="1"/>
  <c r="E1216" i="37" s="1"/>
  <c r="F1216" i="37" s="1"/>
  <c r="F1041" i="37"/>
  <c r="E1042" i="37"/>
  <c r="E1217" i="37" s="1"/>
  <c r="F1217" i="37" s="1"/>
  <c r="F1219" i="37"/>
  <c r="I2252" i="157"/>
  <c r="O61" i="37"/>
  <c r="I2317" i="157" l="1"/>
  <c r="F1042" i="37" l="1"/>
  <c r="AJ1606" i="157"/>
  <c r="AJ1547" i="157"/>
  <c r="AJ1548" i="157" s="1"/>
  <c r="AG510" i="37" l="1"/>
  <c r="AG568" i="37"/>
  <c r="AE1606" i="157"/>
  <c r="AH1546" i="157"/>
  <c r="AG509" i="37" l="1"/>
  <c r="AB568" i="37"/>
  <c r="AH1606" i="157"/>
  <c r="AI568" i="37" l="1"/>
  <c r="AE568" i="37"/>
  <c r="Q3396" i="156"/>
  <c r="Q3430" i="156"/>
  <c r="AG3366" i="156"/>
  <c r="O1071" i="37" l="1"/>
  <c r="Q3461" i="156"/>
  <c r="AG3396" i="156"/>
  <c r="AG3430" i="156"/>
  <c r="Q3410" i="156"/>
  <c r="AA1071" i="37"/>
  <c r="AE1071" i="37" l="1"/>
  <c r="AI1071" i="37"/>
  <c r="AJ1071" i="37"/>
  <c r="Q3411" i="156"/>
  <c r="O1102" i="37"/>
  <c r="AA1102" i="37"/>
  <c r="AA1052" i="37"/>
  <c r="AG3461" i="156"/>
  <c r="AE1102" i="37" l="1"/>
  <c r="AJ1102" i="37"/>
  <c r="AI1102" i="37"/>
  <c r="AJ1052" i="37"/>
  <c r="O1052" i="37"/>
  <c r="O1051" i="37" s="1"/>
  <c r="AA1051" i="37"/>
  <c r="R1068" i="157" l="1"/>
  <c r="R1012" i="157"/>
  <c r="AA165" i="37" l="1"/>
  <c r="AI165" i="37" s="1"/>
  <c r="R1100" i="157"/>
  <c r="O165" i="37"/>
  <c r="O1180" i="37" s="1"/>
  <c r="R1034" i="157"/>
  <c r="AH1012" i="157" l="1"/>
  <c r="AH1100" i="157" s="1"/>
  <c r="AA1180" i="37"/>
  <c r="AJ1180" i="37" s="1"/>
  <c r="AJ165" i="37"/>
  <c r="R1050" i="157"/>
  <c r="O197" i="37"/>
  <c r="O1217" i="37" s="1"/>
  <c r="AH1068" i="157"/>
  <c r="R1049" i="157" l="1"/>
  <c r="AE197" i="37"/>
  <c r="AE165" i="37"/>
  <c r="O147" i="37"/>
  <c r="O146" i="37" s="1"/>
  <c r="AA197" i="37"/>
  <c r="AA1217" i="37" s="1"/>
  <c r="AI197" i="37" l="1"/>
  <c r="AJ197" i="37"/>
  <c r="O1160" i="37"/>
  <c r="AA147" i="37"/>
  <c r="AA1160" i="37" s="1"/>
  <c r="AA1158" i="37" s="1"/>
  <c r="O1157" i="37" l="1"/>
  <c r="O1158" i="37"/>
  <c r="AJ147" i="37"/>
  <c r="AA146" i="37"/>
  <c r="AI894" i="156" l="1"/>
  <c r="AI910" i="156" s="1"/>
  <c r="AD894" i="156"/>
  <c r="AG828" i="156" l="1"/>
  <c r="AD910" i="156"/>
  <c r="AG894" i="156" l="1"/>
  <c r="AG910" i="156" l="1"/>
  <c r="AI2949" i="156" l="1"/>
  <c r="AI2910" i="156"/>
  <c r="AI2980" i="156" s="1"/>
  <c r="AD2910" i="156"/>
  <c r="AG498" i="37" l="1"/>
  <c r="AG467" i="37"/>
  <c r="AI2928" i="156"/>
  <c r="AI2930" i="156" s="1"/>
  <c r="AD2928" i="156"/>
  <c r="AD2980" i="156"/>
  <c r="AG2877" i="156"/>
  <c r="AD2949" i="156"/>
  <c r="AB467" i="37" l="1"/>
  <c r="AB498" i="37"/>
  <c r="AI2929" i="156"/>
  <c r="AG448" i="37"/>
  <c r="AG447" i="37" s="1"/>
  <c r="AG2949" i="156"/>
  <c r="AG2910" i="156"/>
  <c r="AD2930" i="156"/>
  <c r="AI498" i="37" l="1"/>
  <c r="AI467" i="37"/>
  <c r="AE467" i="37"/>
  <c r="AD2929" i="156"/>
  <c r="AB448" i="37"/>
  <c r="AG2928" i="156"/>
  <c r="AG2980" i="156"/>
  <c r="AG2930" i="156" l="1"/>
  <c r="AE498" i="37"/>
  <c r="AG2929" i="156"/>
  <c r="AI448" i="37"/>
  <c r="AB447" i="37"/>
  <c r="AE448" i="37" l="1"/>
  <c r="AE447" i="37"/>
  <c r="AJ338" i="157" l="1"/>
  <c r="AJ873" i="157"/>
  <c r="AH271" i="157"/>
  <c r="AG81" i="37" l="1"/>
  <c r="AH873" i="157"/>
  <c r="AH338" i="157"/>
  <c r="AJ357" i="157"/>
  <c r="AE873" i="157"/>
  <c r="AE81" i="37" l="1"/>
  <c r="AB81" i="37"/>
  <c r="AH357" i="157"/>
  <c r="AI81" i="37" l="1"/>
  <c r="AI923" i="157" l="1"/>
  <c r="AK923" i="157"/>
  <c r="AI840" i="157"/>
  <c r="AI924" i="157" s="1"/>
  <c r="AK840" i="157"/>
  <c r="AK848" i="157" s="1"/>
  <c r="AK870" i="157" s="1"/>
  <c r="AE923" i="157"/>
  <c r="AB131" i="37" l="1"/>
  <c r="AI131" i="37" s="1"/>
  <c r="AF131" i="37"/>
  <c r="AF1216" i="37" s="1"/>
  <c r="AF132" i="37"/>
  <c r="AF77" i="37" s="1"/>
  <c r="AH131" i="37"/>
  <c r="AH839" i="157"/>
  <c r="AH78" i="37"/>
  <c r="AK924" i="157"/>
  <c r="AB1216" i="37" l="1"/>
  <c r="AF1217" i="37"/>
  <c r="AF1157" i="37" s="1"/>
  <c r="AJ131" i="37"/>
  <c r="AH1216" i="37"/>
  <c r="AH132" i="37"/>
  <c r="AH923" i="157"/>
  <c r="AK869" i="157"/>
  <c r="AJ78" i="37"/>
  <c r="AI1216" i="37" l="1"/>
  <c r="AH77" i="37"/>
  <c r="AJ1216" i="37"/>
  <c r="AJ132" i="37"/>
  <c r="AE131" i="37"/>
  <c r="AE1216" i="37" s="1"/>
  <c r="AI1531" i="157" l="1"/>
  <c r="AK1531" i="157"/>
  <c r="AK1547" i="157" s="1"/>
  <c r="AK1548" i="157" s="1"/>
  <c r="AK1551" i="157"/>
  <c r="AE1551" i="157"/>
  <c r="AH513" i="37" l="1"/>
  <c r="AH510" i="37"/>
  <c r="AH1160" i="37" s="1"/>
  <c r="AB513" i="37"/>
  <c r="AH1485" i="157"/>
  <c r="AH1531" i="157" s="1"/>
  <c r="AH1597" i="157" s="1"/>
  <c r="AE1531" i="157"/>
  <c r="AE1597" i="157" s="1"/>
  <c r="AH1164" i="37"/>
  <c r="AK1597" i="157"/>
  <c r="AH1158" i="37" l="1"/>
  <c r="AJ513" i="37"/>
  <c r="AI513" i="37"/>
  <c r="AJ510" i="37"/>
  <c r="AB559" i="37"/>
  <c r="AH559" i="37"/>
  <c r="AH1217" i="37" s="1"/>
  <c r="AE559" i="37"/>
  <c r="AJ1164" i="37"/>
  <c r="AH1551" i="157"/>
  <c r="AH1547" i="157"/>
  <c r="AH1548" i="157" s="1"/>
  <c r="AE1547" i="157"/>
  <c r="AJ1160" i="37"/>
  <c r="AJ559" i="37" l="1"/>
  <c r="AH509" i="37"/>
  <c r="AI559" i="37"/>
  <c r="AE510" i="37"/>
  <c r="AE509" i="37" s="1"/>
  <c r="AE513" i="37"/>
  <c r="AJ1217" i="37"/>
  <c r="AE1548" i="157"/>
  <c r="AH1157" i="37"/>
  <c r="AB510" i="37" l="1"/>
  <c r="AB509" i="37" l="1"/>
  <c r="AI510" i="37"/>
  <c r="H3336" i="156" l="1"/>
  <c r="H3337" i="156"/>
  <c r="G3466" i="156"/>
  <c r="G3465" i="156"/>
  <c r="E1107" i="37" l="1"/>
  <c r="E1240" i="37" s="1"/>
  <c r="F1240" i="37" s="1"/>
  <c r="H3465" i="156"/>
  <c r="H3340" i="156"/>
  <c r="E1106" i="37"/>
  <c r="E1239" i="37" s="1"/>
  <c r="F1239" i="37" s="1"/>
  <c r="G3469" i="156"/>
  <c r="H3466" i="156"/>
  <c r="F1106" i="37" l="1"/>
  <c r="F1107" i="37"/>
  <c r="H3469" i="156"/>
  <c r="E1110" i="37"/>
  <c r="E1243" i="37" s="1"/>
  <c r="F1110" i="37" l="1"/>
  <c r="F1243" i="37"/>
  <c r="AI2667" i="156" l="1"/>
  <c r="AD2667" i="156"/>
  <c r="AI1290" i="156"/>
  <c r="AI1296" i="156" l="1"/>
  <c r="AG27" i="37"/>
  <c r="AB27" i="37"/>
  <c r="AG1257" i="156"/>
  <c r="AD1290" i="156"/>
  <c r="AD1296" i="156" l="1"/>
  <c r="AG2667" i="156"/>
  <c r="AG1290" i="156"/>
  <c r="AG1296" i="156" l="1"/>
  <c r="AE27" i="37"/>
  <c r="AJ840" i="157" l="1"/>
  <c r="AJ848" i="157" s="1"/>
  <c r="AJ870" i="157" s="1"/>
  <c r="AJ889" i="157"/>
  <c r="AE889" i="157"/>
  <c r="AG78" i="37" l="1"/>
  <c r="AB97" i="37"/>
  <c r="AH806" i="157"/>
  <c r="AG97" i="37"/>
  <c r="AG1180" i="37" s="1"/>
  <c r="AJ924" i="157"/>
  <c r="AJ869" i="157" l="1"/>
  <c r="AH840" i="157"/>
  <c r="AH889" i="157"/>
  <c r="AE924" i="157"/>
  <c r="AG132" i="37"/>
  <c r="AI97" i="37"/>
  <c r="AB1180" i="37"/>
  <c r="AI1180" i="37" l="1"/>
  <c r="AG77" i="37"/>
  <c r="AE97" i="37"/>
  <c r="AE1180" i="37" s="1"/>
  <c r="AB132" i="37"/>
  <c r="AH924" i="157"/>
  <c r="AH848" i="157"/>
  <c r="AH870" i="157" s="1"/>
  <c r="AE870" i="157"/>
  <c r="AI132" i="37" l="1"/>
  <c r="AE78" i="37"/>
  <c r="AH869" i="157"/>
  <c r="AE869" i="157"/>
  <c r="AB78" i="37"/>
  <c r="AE132" i="37"/>
  <c r="AI78" i="37" l="1"/>
  <c r="AB77" i="37"/>
  <c r="AE77" i="37"/>
  <c r="AE570" i="156" l="1"/>
  <c r="AE583" i="156" s="1"/>
  <c r="AE750" i="156" s="1"/>
  <c r="AC1112" i="37" l="1"/>
  <c r="AC1160" i="37" s="1"/>
  <c r="AE577" i="156"/>
  <c r="AE776" i="156" s="1"/>
  <c r="AE771" i="156"/>
  <c r="AC1158" i="37" l="1"/>
  <c r="AC1157" i="37"/>
  <c r="AC1133" i="37"/>
  <c r="AC1211" i="37" s="1"/>
  <c r="AC1138" i="37"/>
  <c r="AC1217" i="37" s="1"/>
  <c r="AD583" i="156"/>
  <c r="AD771" i="156"/>
  <c r="AG570" i="156"/>
  <c r="AD577" i="156"/>
  <c r="AE749" i="156"/>
  <c r="AG577" i="156" l="1"/>
  <c r="AG776" i="156" s="1"/>
  <c r="AG583" i="156"/>
  <c r="AG771" i="156"/>
  <c r="AB1133" i="37"/>
  <c r="AC1111" i="37"/>
  <c r="AD776" i="156"/>
  <c r="AI1133" i="37" l="1"/>
  <c r="AB1211" i="37"/>
  <c r="AB1138" i="37"/>
  <c r="AE1133" i="37"/>
  <c r="AE1211" i="37" s="1"/>
  <c r="AE1138" i="37"/>
  <c r="AI1211" i="37" l="1"/>
  <c r="AI1138" i="37"/>
  <c r="AJ1109" i="157" l="1"/>
  <c r="AJ1034" i="157"/>
  <c r="AJ1050" i="157" s="1"/>
  <c r="AE1033" i="157"/>
  <c r="AG147" i="37" l="1"/>
  <c r="AJ1049" i="157"/>
  <c r="AH1033" i="157"/>
  <c r="AE1109" i="157"/>
  <c r="AE1034" i="157"/>
  <c r="AG206" i="37"/>
  <c r="AG1243" i="37" s="1"/>
  <c r="AB206" i="37" l="1"/>
  <c r="AH1034" i="157"/>
  <c r="AH1050" i="157" s="1"/>
  <c r="AH1109" i="157"/>
  <c r="AE1050" i="157"/>
  <c r="AG146" i="37"/>
  <c r="AE206" i="37" l="1"/>
  <c r="AE1243" i="37" s="1"/>
  <c r="AE147" i="37"/>
  <c r="AH1049" i="157"/>
  <c r="AB1243" i="37"/>
  <c r="AI206" i="37"/>
  <c r="AB147" i="37"/>
  <c r="AE1049" i="157"/>
  <c r="AI1243" i="37" l="1"/>
  <c r="AB146" i="37"/>
  <c r="AI147" i="37"/>
  <c r="AE146" i="37"/>
  <c r="AI2652" i="156" l="1"/>
  <c r="AI2153" i="156"/>
  <c r="AI2160" i="156" s="1"/>
  <c r="AD2104" i="156"/>
  <c r="AD2153" i="156" l="1"/>
  <c r="AD2652" i="156"/>
  <c r="AD2160" i="156"/>
  <c r="AG2104" i="156"/>
  <c r="AG12" i="37"/>
  <c r="AG1164" i="37" s="1"/>
  <c r="AB12" i="37" l="1"/>
  <c r="AG2652" i="156"/>
  <c r="AG2153" i="156"/>
  <c r="AB1164" i="37" l="1"/>
  <c r="AE12" i="37"/>
  <c r="AE1164" i="37" s="1"/>
  <c r="AG2160" i="156"/>
  <c r="AI1164" i="37" l="1"/>
  <c r="AI780" i="156" l="1"/>
  <c r="AG1142" i="37" s="1"/>
  <c r="AI257" i="156"/>
  <c r="AI750" i="156" s="1"/>
  <c r="AD248" i="156"/>
  <c r="AG1112" i="37" l="1"/>
  <c r="AD780" i="156"/>
  <c r="AI749" i="156"/>
  <c r="AG248" i="156"/>
  <c r="AD257" i="156"/>
  <c r="AG780" i="156" l="1"/>
  <c r="AG257" i="156"/>
  <c r="AG750" i="156" s="1"/>
  <c r="AD750" i="156"/>
  <c r="AG1111" i="37"/>
  <c r="AB1142" i="37"/>
  <c r="AI1142" i="37" l="1"/>
  <c r="AD749" i="156"/>
  <c r="AB1112" i="37"/>
  <c r="AE1112" i="37"/>
  <c r="AG749" i="156"/>
  <c r="AE1142" i="37"/>
  <c r="AE1111" i="37" l="1"/>
  <c r="AB1111" i="37"/>
  <c r="AI1112" i="37"/>
  <c r="AI3464" i="156"/>
  <c r="AG1105" i="37" s="1"/>
  <c r="AG1221" i="37" s="1"/>
  <c r="AI3341" i="156"/>
  <c r="AD3335" i="156"/>
  <c r="AD3341" i="156" l="1"/>
  <c r="AG3335" i="156"/>
  <c r="AG3464" i="156" s="1"/>
  <c r="AE1105" i="37" s="1"/>
  <c r="AE1221" i="37" s="1"/>
  <c r="AD3464" i="156"/>
  <c r="AG3341" i="156" l="1"/>
  <c r="AB1105" i="37"/>
  <c r="AI1105" i="37" l="1"/>
  <c r="AB1221" i="37"/>
  <c r="AI1221" i="37" l="1"/>
  <c r="AI3412" i="156" l="1"/>
  <c r="AI3410" i="156"/>
  <c r="AI3411" i="156" s="1"/>
  <c r="AD3348" i="156"/>
  <c r="AD3410" i="156" l="1"/>
  <c r="AD3411" i="156" s="1"/>
  <c r="AG3348" i="156"/>
  <c r="AG3412" i="156" s="1"/>
  <c r="AE1053" i="37" s="1"/>
  <c r="AE1161" i="37" s="1"/>
  <c r="AG3410" i="156"/>
  <c r="AG3411" i="156" s="1"/>
  <c r="AG1053" i="37"/>
  <c r="AG1161" i="37" s="1"/>
  <c r="AG1052" i="37"/>
  <c r="AD3412" i="156"/>
  <c r="AE1052" i="37" l="1"/>
  <c r="AG1051" i="37"/>
  <c r="AB1052" i="37"/>
  <c r="AB1053" i="37"/>
  <c r="AI1052" i="37" l="1"/>
  <c r="AB1051" i="37"/>
  <c r="AE1051" i="37"/>
  <c r="AB1161" i="37"/>
  <c r="AI1053" i="37"/>
  <c r="AI1161" i="37" l="1"/>
  <c r="AI2665" i="156"/>
  <c r="AG25" i="37" s="1"/>
  <c r="AG1178" i="37" s="1"/>
  <c r="AI2341" i="156"/>
  <c r="AI2342" i="156" s="1"/>
  <c r="AI2648" i="156" s="1"/>
  <c r="AD2329" i="156"/>
  <c r="AG2329" i="156" l="1"/>
  <c r="AG2341" i="156" s="1"/>
  <c r="AD2341" i="156"/>
  <c r="AD2665" i="156"/>
  <c r="AI2701" i="156"/>
  <c r="AG2701" i="156"/>
  <c r="AG2342" i="156"/>
  <c r="AG2648" i="156" s="1"/>
  <c r="AG2665" i="156"/>
  <c r="AG8" i="37"/>
  <c r="AG1160" i="37" s="1"/>
  <c r="AB25" i="37" l="1"/>
  <c r="AG61" i="37"/>
  <c r="AG1217" i="37" s="1"/>
  <c r="AG1157" i="37" s="1"/>
  <c r="AD2342" i="156"/>
  <c r="AD2701" i="156"/>
  <c r="AE61" i="37"/>
  <c r="AE1217" i="37" s="1"/>
  <c r="AE25" i="37"/>
  <c r="AE1178" i="37" s="1"/>
  <c r="AG1158" i="37"/>
  <c r="AB1178" i="37"/>
  <c r="AE8" i="37"/>
  <c r="AE1160" i="37" s="1"/>
  <c r="AE1157" i="37" l="1"/>
  <c r="AB61" i="37"/>
  <c r="AD2648" i="156"/>
  <c r="AI1178" i="37"/>
  <c r="AB8" i="37" l="1"/>
  <c r="AB1217" i="37"/>
  <c r="AI1217" i="37" l="1"/>
  <c r="AI8" i="37"/>
  <c r="AB1160" i="37"/>
  <c r="AB1157" i="37" l="1"/>
  <c r="AI1160" i="37"/>
  <c r="AB1158" i="37"/>
  <c r="AE1158" i="37" l="1"/>
</calcChain>
</file>

<file path=xl/sharedStrings.xml><?xml version="1.0" encoding="utf-8"?>
<sst xmlns="http://schemas.openxmlformats.org/spreadsheetml/2006/main" count="7646" uniqueCount="584">
  <si>
    <t xml:space="preserve"> Стационар дневного пребывания</t>
  </si>
  <si>
    <t>Муниципальные образования</t>
  </si>
  <si>
    <t>( вид помощи)</t>
  </si>
  <si>
    <t>Учреждение</t>
  </si>
  <si>
    <t>( профиль коек)</t>
  </si>
  <si>
    <t>Круглосуточный стационар</t>
  </si>
  <si>
    <t>хирургические</t>
  </si>
  <si>
    <t>Итого по круглосуточному стационару</t>
  </si>
  <si>
    <t>кардиологические</t>
  </si>
  <si>
    <t>неврологические</t>
  </si>
  <si>
    <t>терапевтические</t>
  </si>
  <si>
    <t>Город Хабаровск</t>
  </si>
  <si>
    <t>Город Комсомольск-на-Амуре</t>
  </si>
  <si>
    <t>Итого по СДП</t>
  </si>
  <si>
    <t>Поликлиника</t>
  </si>
  <si>
    <t>офтальмологические</t>
  </si>
  <si>
    <t>Дневной стационар при поликлинике</t>
  </si>
  <si>
    <t>отоларингологические</t>
  </si>
  <si>
    <t>челюстно-лицевая хирургия</t>
  </si>
  <si>
    <t>урологические</t>
  </si>
  <si>
    <t>проктологические</t>
  </si>
  <si>
    <t>пульмонологические</t>
  </si>
  <si>
    <t>токсикологические</t>
  </si>
  <si>
    <t>инфекционные</t>
  </si>
  <si>
    <t>гинекологические</t>
  </si>
  <si>
    <t>для беременных и рожениц</t>
  </si>
  <si>
    <t>патологии беременности</t>
  </si>
  <si>
    <t>гастроэнтерологические</t>
  </si>
  <si>
    <t>эндокринологические</t>
  </si>
  <si>
    <t>Дневные стационары всех типов</t>
  </si>
  <si>
    <t>аллергологические</t>
  </si>
  <si>
    <t>Холтеровское мониторирование</t>
  </si>
  <si>
    <t>Цитологические исследования</t>
  </si>
  <si>
    <t>Итого СДП</t>
  </si>
  <si>
    <t>Эластография</t>
  </si>
  <si>
    <t>Электроэнцефалография</t>
  </si>
  <si>
    <t>Флюорография</t>
  </si>
  <si>
    <t>онкогематология</t>
  </si>
  <si>
    <t xml:space="preserve">кардиологические </t>
  </si>
  <si>
    <t xml:space="preserve">пульмонологические </t>
  </si>
  <si>
    <t xml:space="preserve">неврологические </t>
  </si>
  <si>
    <t xml:space="preserve">ортопедические </t>
  </si>
  <si>
    <t xml:space="preserve">урологические </t>
  </si>
  <si>
    <t>Отклонение</t>
  </si>
  <si>
    <t>СМАД</t>
  </si>
  <si>
    <t>ЧПЭС</t>
  </si>
  <si>
    <t xml:space="preserve">педиатрические </t>
  </si>
  <si>
    <t xml:space="preserve">терапевтические </t>
  </si>
  <si>
    <t xml:space="preserve">нефрологические </t>
  </si>
  <si>
    <t xml:space="preserve">эндокринологические </t>
  </si>
  <si>
    <t xml:space="preserve">нейрохирургические </t>
  </si>
  <si>
    <t xml:space="preserve">для беременных и рожениц </t>
  </si>
  <si>
    <t xml:space="preserve">патологии беременности </t>
  </si>
  <si>
    <t xml:space="preserve">гинекологические </t>
  </si>
  <si>
    <t>Рентгенография (денситометрия)</t>
  </si>
  <si>
    <t xml:space="preserve">хирургические </t>
  </si>
  <si>
    <t>Ультразвуковая эндоскопия</t>
  </si>
  <si>
    <t>Ванинский муниципальный район</t>
  </si>
  <si>
    <t>Верхнебуреинский муниципальный район</t>
  </si>
  <si>
    <t>Комсомольский муниципальный район</t>
  </si>
  <si>
    <t>Николаевский муниципальный район</t>
  </si>
  <si>
    <t>Солнечный муниципальный район</t>
  </si>
  <si>
    <t>Ульчский муниципальный район</t>
  </si>
  <si>
    <t>Лечебно-диагностическое эндоскопическое исследование</t>
  </si>
  <si>
    <t>Ирригоскопия</t>
  </si>
  <si>
    <t>Исследование гормонов</t>
  </si>
  <si>
    <t>травматологические</t>
  </si>
  <si>
    <t>педиатрические</t>
  </si>
  <si>
    <t>Компьютерная томография</t>
  </si>
  <si>
    <t xml:space="preserve">   Стационар дневного пребывания</t>
  </si>
  <si>
    <t>МРТ</t>
  </si>
  <si>
    <t xml:space="preserve">терапевтические  </t>
  </si>
  <si>
    <t xml:space="preserve">хирургические  </t>
  </si>
  <si>
    <t>Амурский район</t>
  </si>
  <si>
    <t>Эндоскопические методы исследования</t>
  </si>
  <si>
    <t xml:space="preserve">              </t>
  </si>
  <si>
    <t>Всего по муниципальному району</t>
  </si>
  <si>
    <t>Итого по дневным стационарам всех типов (пациенто-дни)</t>
  </si>
  <si>
    <t xml:space="preserve">    Итого по СДП</t>
  </si>
  <si>
    <t xml:space="preserve">      Стационар дневного пребывания</t>
  </si>
  <si>
    <t xml:space="preserve"> Итого по круглосуточному стационару</t>
  </si>
  <si>
    <t>ревматологические</t>
  </si>
  <si>
    <t>кардиохирургические</t>
  </si>
  <si>
    <t>сосудистой хирургии</t>
  </si>
  <si>
    <t>Амурский муниципальный район</t>
  </si>
  <si>
    <t>Советско-Гаванский муниципальный район</t>
  </si>
  <si>
    <t>Тугуро-Чумиканский муниципальный район</t>
  </si>
  <si>
    <t>нейрохирургические</t>
  </si>
  <si>
    <t>ожоговые</t>
  </si>
  <si>
    <t>ортопедические</t>
  </si>
  <si>
    <t>Рентгенография</t>
  </si>
  <si>
    <t>ЭКГ</t>
  </si>
  <si>
    <t>УЗИ диагностика (доплерография)</t>
  </si>
  <si>
    <t>Компьютерная томография с внутривенным усилением</t>
  </si>
  <si>
    <t>Электромиография</t>
  </si>
  <si>
    <t>Велоэргометрия</t>
  </si>
  <si>
    <t>Всего финансирование, в том числе:</t>
  </si>
  <si>
    <t>г.Комсомольск на Амуре</t>
  </si>
  <si>
    <t>Аяно-Майский район</t>
  </si>
  <si>
    <t>Бикинский район</t>
  </si>
  <si>
    <t>Ванинский район</t>
  </si>
  <si>
    <t>Верхнебуреинский район</t>
  </si>
  <si>
    <t>Вяземский район</t>
  </si>
  <si>
    <t>Комсомольский район</t>
  </si>
  <si>
    <t>Район им.Лазо</t>
  </si>
  <si>
    <t>Нанайский район</t>
  </si>
  <si>
    <t>Николаевский район</t>
  </si>
  <si>
    <t>Солнечный район</t>
  </si>
  <si>
    <t>Охотский район</t>
  </si>
  <si>
    <t>Ульчский район</t>
  </si>
  <si>
    <t>Тугуро-Чумиканский  район</t>
  </si>
  <si>
    <t>Хабаровский район</t>
  </si>
  <si>
    <t>Всего по Территориальной программе</t>
  </si>
  <si>
    <t>хирургические гнойные</t>
  </si>
  <si>
    <t>Всего по городу Хабаровску</t>
  </si>
  <si>
    <t>Реоэнцефалография</t>
  </si>
  <si>
    <t>Спирография</t>
  </si>
  <si>
    <t>Лабораторные исследования</t>
  </si>
  <si>
    <t>ИФА-диагностика</t>
  </si>
  <si>
    <t>нефрологические</t>
  </si>
  <si>
    <t>Автоматические (закрытые системы) биохимические исследования</t>
  </si>
  <si>
    <t>Автоматические (закрытые системы) исследования гемостаза</t>
  </si>
  <si>
    <t>ПЦР-диагностика (Real time)</t>
  </si>
  <si>
    <t>Программация электрокардиостимулятора</t>
  </si>
  <si>
    <t>Компьютерная аудиометрия</t>
  </si>
  <si>
    <t>аллергология-иммунология</t>
  </si>
  <si>
    <t>Компьютерная томография с внутривенным контрастированием</t>
  </si>
  <si>
    <t>радиологические</t>
  </si>
  <si>
    <t xml:space="preserve">Дневной стационар при поликлинике </t>
  </si>
  <si>
    <t>Отоакустическая эмиссия</t>
  </si>
  <si>
    <t>онкологические</t>
  </si>
  <si>
    <t>патологии новорожденных и недоношенных детей</t>
  </si>
  <si>
    <t>хирургические для детей</t>
  </si>
  <si>
    <t>реабилитационные</t>
  </si>
  <si>
    <t>пульмонологический</t>
  </si>
  <si>
    <t>медицинская реабилитация</t>
  </si>
  <si>
    <t>2. Обращения по поводу заболевания</t>
  </si>
  <si>
    <t>ИССЛЕДОВАНИЯ:</t>
  </si>
  <si>
    <t>Пункционная биопсия щитовидной железы</t>
  </si>
  <si>
    <t>Лазерное оперативное лечение</t>
  </si>
  <si>
    <t>Всего посещений (по самостоятельным тарифам)</t>
  </si>
  <si>
    <t>ИТОГО - по поликлинике (посещений)</t>
  </si>
  <si>
    <t>АПП по самостоятельным тарифам</t>
  </si>
  <si>
    <t>Экпертное УЗИ беременных (до 14 недель)</t>
  </si>
  <si>
    <t>Эксперное УЗИ беременных (до 14 недель)</t>
  </si>
  <si>
    <t xml:space="preserve">Итого по дневным стационарам всех типов </t>
  </si>
  <si>
    <t>Итого по дневным стационарам всех типов</t>
  </si>
  <si>
    <t>Стоимость услуг, тыс.руб.</t>
  </si>
  <si>
    <t>Кроме того, финансовые санкции, тыс.руб.</t>
  </si>
  <si>
    <t>Объемы медицинской помощи ОМС</t>
  </si>
  <si>
    <t>Факт</t>
  </si>
  <si>
    <t>%</t>
  </si>
  <si>
    <t>План</t>
  </si>
  <si>
    <t>Плановая занятость койки (дни)</t>
  </si>
  <si>
    <t>Количество коек (ОМС)</t>
  </si>
  <si>
    <t>Фактическая занятость койки</t>
  </si>
  <si>
    <t>Стационар дневного пребывания</t>
  </si>
  <si>
    <t>терапевтические (педиатрические)</t>
  </si>
  <si>
    <t>кардиологические для больных с острым инфарктом миокарда</t>
  </si>
  <si>
    <t>детская кардиология</t>
  </si>
  <si>
    <t>Итого по ДС</t>
  </si>
  <si>
    <t>онкологические абдоминальные</t>
  </si>
  <si>
    <t>онкогинекологические</t>
  </si>
  <si>
    <t>онкоурологические</t>
  </si>
  <si>
    <t>онкологические торакальные</t>
  </si>
  <si>
    <t>онкологические (химиотерапевтические)</t>
  </si>
  <si>
    <t>Сцинтиграфия</t>
  </si>
  <si>
    <t>Определение онкомаркеров аппаратом эксперт-класса</t>
  </si>
  <si>
    <t>6.КГБУЗ "Консультативно-диагностический центр "Вивея" министерства здравоохранения Хабаровского края 0301001</t>
  </si>
  <si>
    <t>Полное офтальмологическое диагностическое обследование</t>
  </si>
  <si>
    <t>Обзорная рентгенография молочной желез в прямой и косой проекциях (маммография)</t>
  </si>
  <si>
    <t>Полное офтальмологическое диагностическое обследование с ультратонким исследованием</t>
  </si>
  <si>
    <t xml:space="preserve">      Стационар дневного пребывания (СДП)</t>
  </si>
  <si>
    <t>челюстно-лицевой хирургии</t>
  </si>
  <si>
    <t xml:space="preserve">офтальмологические </t>
  </si>
  <si>
    <t>гнойной хирургии</t>
  </si>
  <si>
    <t>1. КГБУЗ "Бикинская центральная районная больница" МЗХК 1343001</t>
  </si>
  <si>
    <t>Всего по муниципальному образованию Вяземск</t>
  </si>
  <si>
    <t>Всего по муниципальному району Бикин</t>
  </si>
  <si>
    <t xml:space="preserve">инфекционные </t>
  </si>
  <si>
    <t>Всего по муниципальному району Лазо</t>
  </si>
  <si>
    <t>Всего по муниципальному району Троицкая</t>
  </si>
  <si>
    <t xml:space="preserve">  Всего  по муниципальному образованию Хабаровскому району</t>
  </si>
  <si>
    <t>гематологические</t>
  </si>
  <si>
    <t>Экспертное УЗИ беременных (до 14 недель)</t>
  </si>
  <si>
    <t>патологии новорожденных  и недоношенных детей</t>
  </si>
  <si>
    <t xml:space="preserve">гастроэнтерологические </t>
  </si>
  <si>
    <t xml:space="preserve"> педиатрические</t>
  </si>
  <si>
    <t>дерматологические</t>
  </si>
  <si>
    <t>Всего по муниципальному району Ульчскому</t>
  </si>
  <si>
    <t>Всего по муниципальному району Тугуро-Чумиканскому</t>
  </si>
  <si>
    <t>Всего по муниципальному району Солнечному</t>
  </si>
  <si>
    <t>1. КГБУЗ "Ванинская центральная районная больница" МЗХК 1340006</t>
  </si>
  <si>
    <t>1. КГБУЗ "Советско-Гаванская районная больница" МЗХК 1340007</t>
  </si>
  <si>
    <t>1. КГБУЗ "Николаевская-на-Амуре центральная районная больница" МЗХК 1340010</t>
  </si>
  <si>
    <t>1. КГБУЗ "Верхнебуреинская центральная районная больница" МЗХК 1343008</t>
  </si>
  <si>
    <t xml:space="preserve"> 5.КГБУЗ "Родильный дом № 3" 3148002</t>
  </si>
  <si>
    <t>1. КГБУЗ "Амурская центральная районная больница" МЗХК 1340014</t>
  </si>
  <si>
    <t>1. КГБУЗ "Тугуро-Чумиканская районная больница" МЗХК 1340003</t>
  </si>
  <si>
    <t>1. КГБУЗ "Охотская центральная районная больница" МЗХК 1340012</t>
  </si>
  <si>
    <t>Итого по ДС при поликлинике</t>
  </si>
  <si>
    <t>1. КГБУЗ "Аяно-Майская центральная районная больница" МЗХК 1340001</t>
  </si>
  <si>
    <t>2. Ванинская больница ФГБУ "Дальневосточный окружной медицинский центр ФМБА" 6349008</t>
  </si>
  <si>
    <t>1. КГБУЗ "Краевая клиническая больница № 1" им. проф. С.И. Сергеева МЗХК 0352001</t>
  </si>
  <si>
    <t>2.КГБУЗ "Краевая клиническая больница № 2" МЗХК 0310001</t>
  </si>
  <si>
    <t>4. КГБУЗ "Детская краевая клиническая больница" имени А.К. Пиотровича МЗХК 0252001</t>
  </si>
  <si>
    <t>5. КГБУЗ "Краевой клинический центр онкологии" МЗХК 0351001</t>
  </si>
  <si>
    <t>7.КГБУЗ "Клинический центр восстановительной медицины и реабилитации" МЗХК 0301003</t>
  </si>
  <si>
    <t>8. КГБОУ ДПО "ИПКСЗ" МЗХК 0307003</t>
  </si>
  <si>
    <t>9. КГБУЗ "Стоматологическая поликлиника "Регион" МЗХК 0307002</t>
  </si>
  <si>
    <t>12. ФГКУ "301 Военный клинический госпиталь" Минобороны РФ 5155001</t>
  </si>
  <si>
    <t>2. КГБУЗ "Городская клиническая больница № 10" МЗХК 2141010</t>
  </si>
  <si>
    <t>3. КГБУЗ "Городская клиническая больница № 11" МЗХК 2144011</t>
  </si>
  <si>
    <t>4. КГБУЗ "Детская городская клиническая больница имени В.М.Истомина" МЗХК 2241001</t>
  </si>
  <si>
    <t>6. КГБУЗ "Родильный дом № 1" МЗХК 2148001</t>
  </si>
  <si>
    <t>7. КГБУЗ "Родильный дом № 2" МЗХК 2148002</t>
  </si>
  <si>
    <t>8. КГБУЗ "Родильный дом № 4" МЗХК 2148004</t>
  </si>
  <si>
    <t>9. КГБУЗ "Городская клиническая поликлиника № 3" МЗХК 2101003</t>
  </si>
  <si>
    <t>10. КГБУЗ "Городская поликлиника № 5" МЗХК 2141005</t>
  </si>
  <si>
    <t>11. КГБУЗ "Клинико-диагностический центр" МЗХК 2101006</t>
  </si>
  <si>
    <t>12. КГБУЗ "Городская поликлиника № 7" МЗХК 2101007</t>
  </si>
  <si>
    <t>13. КГБУЗ "Городская поликлиника № 8" МЗХК 2101008</t>
  </si>
  <si>
    <t>14. КГБУЗ "Городская поликлиника № 11" МЗХК 2101011</t>
  </si>
  <si>
    <t>15. КГБУЗ "Городская поликлиника № 15" МЗХК 2101015</t>
  </si>
  <si>
    <t xml:space="preserve"> 16. КГБУЗ "Городская поликлиника № 16" МЗХК 2101016</t>
  </si>
  <si>
    <t>17. КГБУЗ "Стоматологическая поликлиника № 18" МЗХК 2107018</t>
  </si>
  <si>
    <t>18. КГБУЗ "Стоматологическая поликлиника № 19" МЗХК 2107019</t>
  </si>
  <si>
    <t>1. КГБУЗ "Городская больница № 2" МЗХК 3141002</t>
  </si>
  <si>
    <t>2. КГБУЗ "Городская больница № 3" МЗХК 3141003</t>
  </si>
  <si>
    <t>3. КГБУЗ "Городская больница № 4" МЗХК 3141004</t>
  </si>
  <si>
    <t>4. КГБУЗ "Городская больница № 7" МЗХК 3141007</t>
  </si>
  <si>
    <t>6. КГБУЗ "Онкологический диспансер" МЗХК  3151001</t>
  </si>
  <si>
    <t>7. КГБУЗ "Детская городская больница" МЗХК 3241001</t>
  </si>
  <si>
    <t>2. КГАУЗ "Амурская стоматологическая поликлиника" МЗХК  1307014</t>
  </si>
  <si>
    <t>КГБУЗ "Солнечная районная больница" МЗХК 1343004</t>
  </si>
  <si>
    <t>в том числе ВМП (высокотехнологичная медицинская помощь)</t>
  </si>
  <si>
    <t>3. КГБУЗ "Перинатальный центр" МЗ ХК  0252002</t>
  </si>
  <si>
    <t>в том числе медицинская реабилитация</t>
  </si>
  <si>
    <t>Обследование беременных женщин на маркеры вирусных гепатитов методом ИФА</t>
  </si>
  <si>
    <t>КГБУЗ "Ульчская районная больница" 1343171</t>
  </si>
  <si>
    <t>Ортовольтная рентгенотерапия, сеанс лечения</t>
  </si>
  <si>
    <t>Амбулаторная дистанционная лучевая терапия, сеанс лечения</t>
  </si>
  <si>
    <t>Обзорная рентгенография молочных желез в прямой и косой  проекциях (маммография)</t>
  </si>
  <si>
    <t xml:space="preserve">Лазерное оперативное лечение </t>
  </si>
  <si>
    <t>ПЦР-диагностика (Realtime)</t>
  </si>
  <si>
    <t>Суточное мониторирование артериального давления (СМАД)</t>
  </si>
  <si>
    <t>УЗИ-диагностика</t>
  </si>
  <si>
    <t>Чрезпищеводная электростимуляция  (ЧПЭС)</t>
  </si>
  <si>
    <t>Электроэнцефалография (ЭЭГ)</t>
  </si>
  <si>
    <t>торакальной хирургии</t>
  </si>
  <si>
    <t>Суточноемониторирование артериального давления (СМАД)</t>
  </si>
  <si>
    <t>Гемодиализ интермитирующий низкопоточный, сеанс лечения</t>
  </si>
  <si>
    <t>Гемодиализ интермитирующий высокопоточный, сеанс лечения</t>
  </si>
  <si>
    <t>Перитонеальный диализ, сеанс лечения</t>
  </si>
  <si>
    <t>в т.ч. стоматология (УЕТ)</t>
  </si>
  <si>
    <t>в т.ч. посещения в травмпункте (первичные)</t>
  </si>
  <si>
    <t xml:space="preserve">ПЭТ/КТ с контрастированием </t>
  </si>
  <si>
    <t>Иммунологические исследования методом проточнойцитометрии и хемилюминисценции</t>
  </si>
  <si>
    <t>Поликлиника (по подушевому нормативу)</t>
  </si>
  <si>
    <t>1.1. Посещение в Центре здоровья, всего</t>
  </si>
  <si>
    <t>1.2. Посещение в связи с диспансерным наблюдением</t>
  </si>
  <si>
    <t>Поликлиника (по самостоятельным тарифам)</t>
  </si>
  <si>
    <t xml:space="preserve">Поликлиника </t>
  </si>
  <si>
    <t>Итого-по дневным стационарам всех типов</t>
  </si>
  <si>
    <t>Скорая медицинская помощь (вызовы)</t>
  </si>
  <si>
    <t>СМП по подушевому нормативу</t>
  </si>
  <si>
    <t>Вызов СМП</t>
  </si>
  <si>
    <t>СМП по самостоятельным тарифам</t>
  </si>
  <si>
    <t>Вызов СМП с применением тромболитической терапии</t>
  </si>
  <si>
    <t>19. КГБУЗ "Стоматологическая поликлиника № 25 "Ден-Тал-Из" МЗХК 2107802</t>
  </si>
  <si>
    <t>20. КГБУЗ "Детская городская  поликлиника № 1" МЗХК 2201001</t>
  </si>
  <si>
    <t>21. КГБУЗ "Детская городская клиническая поликлиника № 3" МЗХК 2201003</t>
  </si>
  <si>
    <t>23. КГБУЗ "Детская стоматологическая поликлиника № 22" МЗХК 2207022</t>
  </si>
  <si>
    <t>24. КГБУЗ "Детская городская поликлиника № 24" МЗХК 2201024</t>
  </si>
  <si>
    <t>25. КГБУЗ "Хабаровская станция СМП" МЗ ХК 2310001</t>
  </si>
  <si>
    <t xml:space="preserve">Экстракорпоральное оплодотворение </t>
  </si>
  <si>
    <t xml:space="preserve">Итого-по дневным стационарам всех типов </t>
  </si>
  <si>
    <t>Южные районы</t>
  </si>
  <si>
    <t>ИТОГО по поликлинике (посещений)</t>
  </si>
  <si>
    <t>Скорая медицинская помощь (итого)</t>
  </si>
  <si>
    <t xml:space="preserve">Итого город Комсомольск </t>
  </si>
  <si>
    <t xml:space="preserve">Всего по Амурскому муниципальному району </t>
  </si>
  <si>
    <t>Всего по Ванинскому муниципальному району</t>
  </si>
  <si>
    <t>Всего по Верхнебуреинскому муниципальному району</t>
  </si>
  <si>
    <t>Всего по Николаевскому муниципальному району</t>
  </si>
  <si>
    <t>Итого диализ</t>
  </si>
  <si>
    <t>ИТОГО диализ</t>
  </si>
  <si>
    <t>Гемодиафильтрация</t>
  </si>
  <si>
    <t>койки сестринского ухода</t>
  </si>
  <si>
    <t>психоневрологические</t>
  </si>
  <si>
    <t>13. ФГБУ "Федеральный центр сердечно-сосудистой хирургии" МЗ РФ (г. Хабаровск) 0352005</t>
  </si>
  <si>
    <t>КГБУЗ "Комсомольская межрайонная больница" МЗХК 1340013</t>
  </si>
  <si>
    <t>Выполнение (гр.16/гр.15), %</t>
  </si>
  <si>
    <t>Выполнение (гр.20/гр.15), %</t>
  </si>
  <si>
    <t xml:space="preserve"> в т.ч Экстракорпоральное оплодотворение(случай лечения)</t>
  </si>
  <si>
    <t>ПЭТ/КТ (совмещенное)</t>
  </si>
  <si>
    <t>ПЭТ/КТ</t>
  </si>
  <si>
    <t>1. КГБУЗ "Городская больница № 2" им. Матвеева МЗХК 2141002</t>
  </si>
  <si>
    <t xml:space="preserve">Полное офтальмологическое диагностическое обследование </t>
  </si>
  <si>
    <t>Исследования:</t>
  </si>
  <si>
    <t xml:space="preserve">в т.ч экстракорпоральное оплодотворение </t>
  </si>
  <si>
    <t>Стоимость итого (графа 16 с  учетом графы 17 и 19)</t>
  </si>
  <si>
    <t xml:space="preserve"> </t>
  </si>
  <si>
    <t>5. КГБУЗ "Детская городская клиническая больница № 9" МЗХК 2241009</t>
  </si>
  <si>
    <t xml:space="preserve"> 22. КГБУЗ "Детская городская поликлиника № 17" МЗХК  2201017</t>
  </si>
  <si>
    <t>8. КГБУЗ "Территориальный консультативно-диагностический центр" МЗ ХК 0306001</t>
  </si>
  <si>
    <t>9. КГБУЗ "Городская поликлиника № 9" МЗХК 3101009</t>
  </si>
  <si>
    <t>10. КГБУЗ "Стоматологическая поликлиника № 1" МЗХК 3107001</t>
  </si>
  <si>
    <t>11. КГБУЗ "Стоматологическая поликлиника № 2" МЗХК 3107002</t>
  </si>
  <si>
    <t>12. КГБУЗ "Детская стоматологическая поликлиника  № 1" МЗХК 3207001</t>
  </si>
  <si>
    <t>13. КГБУЗ "Станция скорой медицинской помощи г. Комсомольска-на-Амуре" МЗХК 3310001</t>
  </si>
  <si>
    <t>ДС</t>
  </si>
  <si>
    <t>количество</t>
  </si>
  <si>
    <t>сумма, руб</t>
  </si>
  <si>
    <t>сумма, тыс.руб</t>
  </si>
  <si>
    <t>Диализ</t>
  </si>
  <si>
    <t xml:space="preserve">2.1. Обращения </t>
  </si>
  <si>
    <t xml:space="preserve">Скорая медицинская помощь </t>
  </si>
  <si>
    <t>Стационар дневного пребывания СДП</t>
  </si>
  <si>
    <t>Дневной стационар при поликлинике ДС</t>
  </si>
  <si>
    <t>Итого по Комсомольскому муниципальному  образованию</t>
  </si>
  <si>
    <t>СМП по самостоятельным тарифам (итого)</t>
  </si>
  <si>
    <t>СМП по подушевому нормативу (итого)</t>
  </si>
  <si>
    <t>Магнитно-резонансная томография (МРТ)</t>
  </si>
  <si>
    <t>услуги "2017 год" оплаченные в январе</t>
  </si>
  <si>
    <t>проверка хвостов</t>
  </si>
  <si>
    <t>10. Хабаровский филиал ФГАУ " НМИЦ "МНТК "Микрохирургия глаза" им.акад.С.Н.Федорова МЗ РФ 0353001</t>
  </si>
  <si>
    <t>c</t>
  </si>
  <si>
    <t xml:space="preserve">кардиологические                  </t>
  </si>
  <si>
    <t xml:space="preserve">оториноларингологические     </t>
  </si>
  <si>
    <t xml:space="preserve">сосудистой хирургии                </t>
  </si>
  <si>
    <t xml:space="preserve">травматологические и ортопедические                </t>
  </si>
  <si>
    <t xml:space="preserve">урологические     </t>
  </si>
  <si>
    <t xml:space="preserve">хирургические    </t>
  </si>
  <si>
    <t xml:space="preserve">    гастроэнтерологические</t>
  </si>
  <si>
    <t>Комплексная медицинская услуга для определения в специализированном кабинете по бесплодному браку показаний к  применению ЭКО  (мужчины)</t>
  </si>
  <si>
    <t>Комплексная медицинская услуга для определения в специализированном кабинете по бесплодному браку показаний к  применению ЭКО (женщины)</t>
  </si>
  <si>
    <t xml:space="preserve"> в том числе медицинская реабилитация</t>
  </si>
  <si>
    <t>в том числе медицинская реабилитация ДС</t>
  </si>
  <si>
    <t xml:space="preserve"> в том числе медицинская реабилитация ДС</t>
  </si>
  <si>
    <t>Неполная комплексная медицинская услуга для определения в специализированном КББ показаний к применению ЭКО (Спермограмма)</t>
  </si>
  <si>
    <t>Неполная комплексная медицинская услуга для определения в специализированном КББ показаний к применению ЭКО (Антимюллеровый гормон крови)</t>
  </si>
  <si>
    <t>услуги "2018 год" оплаченные в сентябре</t>
  </si>
  <si>
    <t>Перитонеальный диализ с использованием автоматизированных технологий</t>
  </si>
  <si>
    <t>Средняя длительность лечения  (дни)
2019</t>
  </si>
  <si>
    <t>услуги "2018 год" оплаченные в январе 2019</t>
  </si>
  <si>
    <t>онкологические опухолей головы и шеи</t>
  </si>
  <si>
    <t>Автоматические (закрытые системы) биохимического исследования</t>
  </si>
  <si>
    <t>Видеоколоноскопия</t>
  </si>
  <si>
    <t>Иммунологические исследования методом проточная цитометрия и хемилюминисценция</t>
  </si>
  <si>
    <t>ИФА диагностика</t>
  </si>
  <si>
    <t>онкология</t>
  </si>
  <si>
    <t xml:space="preserve">   инфекционные</t>
  </si>
  <si>
    <t>Гемодиализ продолжительный</t>
  </si>
  <si>
    <t>Гемофильтрация крови продолжительная</t>
  </si>
  <si>
    <t>Гемодиафильтрация продолжительная</t>
  </si>
  <si>
    <t xml:space="preserve">   неврологические</t>
  </si>
  <si>
    <t xml:space="preserve">    нейрохирургические</t>
  </si>
  <si>
    <t xml:space="preserve">    онкологические</t>
  </si>
  <si>
    <t xml:space="preserve">    кардиологические</t>
  </si>
  <si>
    <t xml:space="preserve">    неврологические</t>
  </si>
  <si>
    <t xml:space="preserve">    пульмонологические</t>
  </si>
  <si>
    <t xml:space="preserve">    эндокринологические</t>
  </si>
  <si>
    <t>2. ИП Сазонова 1304001</t>
  </si>
  <si>
    <t>услуги "2018 год" оплаченные в январе</t>
  </si>
  <si>
    <t>28. ФКУЗ "Медико-санитарная часть МВД России по Хабаровскому краю" 8156001</t>
  </si>
  <si>
    <t>29. КГБУЗ "Детский клинический центр медицинской реабилитации "Амурский" МЗХК 2223001</t>
  </si>
  <si>
    <t>30.ФБОУ ВО "ДВГМУ" МЗ РФ  2107803</t>
  </si>
  <si>
    <t>31. ООО "ЭКО центр" 2106184</t>
  </si>
  <si>
    <t>32. ООО "Медицинский центр "Здравница ДВ" 2101001</t>
  </si>
  <si>
    <t>33.ООО "Профи" 2304002</t>
  </si>
  <si>
    <t>34.ООО "СтомИндустрия" 2304005</t>
  </si>
  <si>
    <t>35. ООО "Хабаровский центр глазной хирургии" 2138205</t>
  </si>
  <si>
    <t>36. ООО "ЮНИЛАБ-ХАБАРОВСК" 2138157</t>
  </si>
  <si>
    <t>37. ООО "Виролаб" 2138159</t>
  </si>
  <si>
    <t>38. ООО "Клиника Эксперт Хабаровск" 2138162</t>
  </si>
  <si>
    <t>39. ООО "Ланта" 2338163</t>
  </si>
  <si>
    <t>40. ООО "Афина" 2238211</t>
  </si>
  <si>
    <t>41. ООО "Хабаровский диагностический центр" 2306172</t>
  </si>
  <si>
    <t>42. ООО "Стоматологический госпиталь" 2107176</t>
  </si>
  <si>
    <t>43. ООО "Диагностические системы-Восток" 2106177</t>
  </si>
  <si>
    <t>45. ООО "Мед-Арт" 2106185</t>
  </si>
  <si>
    <t>46. ООО "ГрандСтрой" 2338217</t>
  </si>
  <si>
    <t>47. ООО "НОТ" 2307109</t>
  </si>
  <si>
    <t>3. ИП Шамгунова Е.Н. 1138224</t>
  </si>
  <si>
    <t>кс</t>
  </si>
  <si>
    <t>План 2020</t>
  </si>
  <si>
    <t>Утвержденно Комиссией по разработке ТП ОМС на 01.01.2020, тыс.руб.</t>
  </si>
  <si>
    <t>Средняя длительность лечения  (дни)
2020</t>
  </si>
  <si>
    <t>4. Посещение с иными целями,   в консультативно-диагностических центрах (отделениях) всего</t>
  </si>
  <si>
    <t>4.1. Посещение в Центре здоровья</t>
  </si>
  <si>
    <t>4.3. Разовые посещения в связи с заболеванием в том числе:</t>
  </si>
  <si>
    <t>4.3.1 Разовые посещения</t>
  </si>
  <si>
    <t>4.3.3. Разовые посещения выполненные мобильными выездными бригадами (выезды в районы края)</t>
  </si>
  <si>
    <t>4.5. Посещения с иными целями медицинских работников, имеющих среднее медицинское образование, ведущих самостоятельный прием</t>
  </si>
  <si>
    <t>4.6. Посещения с другими целями (патронаж, выдача справок и иных медицинских документов и др.)</t>
  </si>
  <si>
    <t>6. Посещения в связи с оказанием неотложной помощи</t>
  </si>
  <si>
    <t>7. Посещение врачей  приемных отделений при оказании МП пациентам, не нуждающимся в оказании стационарной помощи</t>
  </si>
  <si>
    <t xml:space="preserve">МРТ с внутривенным контрастированием </t>
  </si>
  <si>
    <t>Гистологические исследования с целью выявления онкологических заболеваний</t>
  </si>
  <si>
    <t>УЗИ диагностика</t>
  </si>
  <si>
    <t>УЗИ диагностика (доплерография) сердечно-сосудистой системы</t>
  </si>
  <si>
    <t>Всего посещений с иными целями</t>
  </si>
  <si>
    <t>Всего обращений по поводу заболеваний</t>
  </si>
  <si>
    <t>Всего посещений с связи с оказанием неотложной помощи</t>
  </si>
  <si>
    <t>4. Посещение с иными целями, всего</t>
  </si>
  <si>
    <t>5. Обращения по поводу заболевания</t>
  </si>
  <si>
    <t>МРТ с внутривенным контрастированием</t>
  </si>
  <si>
    <t>УЗИ диагностика сердечно-сосудистой системы</t>
  </si>
  <si>
    <t>Гемодиализ интермитирующий продленный, сеанс лечения</t>
  </si>
  <si>
    <t>Гемодиафильтрация продленная</t>
  </si>
  <si>
    <t xml:space="preserve">Гемофильтрация крови </t>
  </si>
  <si>
    <t>Прижизненное патолого-анатомическое исследование с применением иммуногистохимических методов</t>
  </si>
  <si>
    <t>Молекулярно-генетическое исследование мутаций в гене EGFR в биопсийном (операционном) материале</t>
  </si>
  <si>
    <t>4.3.2. Профилактические услуги  в стоматологии (ует)</t>
  </si>
  <si>
    <t>5. Обращения в консультативно-диагностических центрах (отделениях)</t>
  </si>
  <si>
    <t>5.1 Обращения</t>
  </si>
  <si>
    <t>5.2. Обращения по стоматологии</t>
  </si>
  <si>
    <t xml:space="preserve"> 5.2 (а) в т.ч. (УЕТ)</t>
  </si>
  <si>
    <t xml:space="preserve"> 5.2 (в) в т.ч. ортодонтия (УЕТ)</t>
  </si>
  <si>
    <t xml:space="preserve">оториноларингологические  </t>
  </si>
  <si>
    <t>Эндоскопическое исследование</t>
  </si>
  <si>
    <t xml:space="preserve">УЗИ диагностика </t>
  </si>
  <si>
    <t>Посещения с профилактической и иной целью</t>
  </si>
  <si>
    <t>Дневной стационар при поликлинике (ДС)</t>
  </si>
  <si>
    <t>7. Посещение врачей приемных отделений при оказании медицинской помощи пациентам, не нуждающимся в оказании стационарной помощи</t>
  </si>
  <si>
    <t>Поликлиника (по подушевому финансированию)</t>
  </si>
  <si>
    <t>1. Посещения с иными целями, всего</t>
  </si>
  <si>
    <t>1.3. Разовые посещения в связи с заболеванием, в том числе:</t>
  </si>
  <si>
    <t>1.3.1 Разовые посещения</t>
  </si>
  <si>
    <t>1.3.2.Профилактические услуги  в стоматологии (ует)</t>
  </si>
  <si>
    <t>1.4. Посещения с иными целями медицинских работников, имеющих среднее медицинское образование, ведущих самостоятельный прием</t>
  </si>
  <si>
    <t>1.5. Посещения с другими целями (патронаж, выдача справок и иных медицинских документов и др.)</t>
  </si>
  <si>
    <t>2.2. Обращения по стоматологии</t>
  </si>
  <si>
    <t>в т.ч. (УЕТ)</t>
  </si>
  <si>
    <t>3. Посещения при проведении профилактических мероприятий (комплексное посещение)</t>
  </si>
  <si>
    <t xml:space="preserve"> Посещения в связи с диспансеризацией, всего</t>
  </si>
  <si>
    <t>3.1. Диспансеризация взрослого населения 1 этап</t>
  </si>
  <si>
    <t>3.1.(а)  Диспансеризация взрослого населения 1 этапа, проводимая мобильными медицинскими бригадами</t>
  </si>
  <si>
    <t xml:space="preserve">3.2. Диспансеризация детей-сирот, находящихся в стационарных учреждениях </t>
  </si>
  <si>
    <t xml:space="preserve">3.3. Диспансеризация детей-сирот, находящихся в семьях </t>
  </si>
  <si>
    <t xml:space="preserve"> Посещения в связи с профилактическими медицинскими осмотрами, всего</t>
  </si>
  <si>
    <t>3.4. Профилактический медицинский осмотр лиц старше 18 лет</t>
  </si>
  <si>
    <t xml:space="preserve">3.5. Профилактические медицинские осмотры несовершеннолетних, предусмотренные отчетностью на портале МЗ РФ </t>
  </si>
  <si>
    <t xml:space="preserve">3.6. Профилактические медицинские осмотры несовершеннолетних, предусмотренные порядками </t>
  </si>
  <si>
    <t>4.4.Диспансеризация взрослого населения 2 этап</t>
  </si>
  <si>
    <t>Всего посещений при проведении профилактических мероприятий</t>
  </si>
  <si>
    <r>
      <t>1.5. Посещения с другими целями (</t>
    </r>
    <r>
      <rPr>
        <b/>
        <sz val="11"/>
        <rFont val="Times New Roman"/>
        <family val="1"/>
        <charset val="204"/>
      </rPr>
      <t>патронаж</t>
    </r>
    <r>
      <rPr>
        <sz val="11"/>
        <rFont val="Times New Roman"/>
        <family val="1"/>
        <charset val="204"/>
      </rPr>
      <t>, выдача справок и иных медицинских документов и др.)</t>
    </r>
  </si>
  <si>
    <t xml:space="preserve">УЗИ диагностика сердечно-сосудистой системы </t>
  </si>
  <si>
    <t>УЗИ диагностика  сердечно-сосудистой системы</t>
  </si>
  <si>
    <t>УЗИ диагностика  (доплерография) сердечно-сосудистой системы</t>
  </si>
  <si>
    <t xml:space="preserve"> 2.2 (а) в т.ч. (УЕТ)</t>
  </si>
  <si>
    <t xml:space="preserve"> УЗИ диагностика (доплерография) сердечно-сосудистой системы</t>
  </si>
  <si>
    <t>16. Компания "Б.Браун Авитум Руссланд" в г.Хабаровске 2301165</t>
  </si>
  <si>
    <t xml:space="preserve"> УЗИ диагностика сердечно-сосудистой системы</t>
  </si>
  <si>
    <t xml:space="preserve">УЗИ-диагностика </t>
  </si>
  <si>
    <t>УЗИ-диагностика доплерография</t>
  </si>
  <si>
    <t>Всего по МО</t>
  </si>
  <si>
    <t>Гемодиализ, интермиттирующий низкопоточный</t>
  </si>
  <si>
    <t>Гемодиализ интермиттирующий высокопоточный</t>
  </si>
  <si>
    <t>Ортопонтограмма (ует)</t>
  </si>
  <si>
    <t>5.2 (в) в т.ч. ортодонтия (УЕТ)</t>
  </si>
  <si>
    <t>3.3 (а) Диспансеризация детей-сирот, проводимая мобильными медицинскими бригадами (посещений)</t>
  </si>
  <si>
    <t>3.4 (а) Профилактический медицинский осмотр лиц старше 18 лет, проводимый мобильными медицинскими бригадами</t>
  </si>
  <si>
    <t>Компьютерная томография с внутривенным  контрастированием</t>
  </si>
  <si>
    <t xml:space="preserve"> Эндоскопические методы исследования</t>
  </si>
  <si>
    <t>Койко-дни ОМС 2020</t>
  </si>
  <si>
    <t xml:space="preserve">Лабораторные исследования </t>
  </si>
  <si>
    <t>Ультрозвуковая эндоскопия</t>
  </si>
  <si>
    <t>4.3.4.Разовые посещения с применением передвижных форм предоставления медицинских услуг на базе водных транспортных средств</t>
  </si>
  <si>
    <t xml:space="preserve">Видеоколоноскопия </t>
  </si>
  <si>
    <t>Неполная комплексная медицинская услуга для определения в специализированном кабинете по бесплодному браку показаний к  применению ЭКО у мужчин (спермограмма)</t>
  </si>
  <si>
    <t>Неполная комплексная медицинская услуга для определения в специализированном кабинете по бесплодному браку показаний к  применению ЭКО уженщин (антимюллеровый гормон крови)</t>
  </si>
  <si>
    <t>Стационар дневного пребывания (СДП)</t>
  </si>
  <si>
    <t>Дневной стационар при поликлинике  (ДС)</t>
  </si>
  <si>
    <t>4.3.1. Профилактические услуги  в стоматологии (ует)</t>
  </si>
  <si>
    <t>гериатрия</t>
  </si>
  <si>
    <t>4. Посещения при проведении профилактических мероприятий (комплексное посещение)</t>
  </si>
  <si>
    <t>2. Посещение с иными целями, всего</t>
  </si>
  <si>
    <t>1. Посещения при проведении профилактических мероприятий (комплексное посещение)</t>
  </si>
  <si>
    <t xml:space="preserve"> Лечебно-диагностическое эндоскопическое исследование</t>
  </si>
  <si>
    <t>Утвержденно Комиссией по разработке ТП ОМС с 01.01.2020, тыс.руб.</t>
  </si>
  <si>
    <t xml:space="preserve"> итого по круглосуточному стационару</t>
  </si>
  <si>
    <t>Краевые МО</t>
  </si>
  <si>
    <t>Финансовое обеспечение ФП/ФАП</t>
  </si>
  <si>
    <t>14.Хабаровский филиал ФГБНУ ДНЦ ФПД  -НИИОМиД 0352006</t>
  </si>
  <si>
    <t>15.  Хабаровский филиал ФГБУ "НКЦ оториноларингологии ФМБА" 0352007</t>
  </si>
  <si>
    <t>17. КГБУЗ "Краевой кожно-венерологический диспансер" МЗХК 0351002</t>
  </si>
  <si>
    <t>27. Хабаровская поликлиника ФГБУЗ "Дальневосточный окружной медицинский центр ФМБА" 6341001</t>
  </si>
  <si>
    <t>48. ООО "Дент-Арт-Восток" 2301194</t>
  </si>
  <si>
    <t>49. ООО "Белый клен" 2138204</t>
  </si>
  <si>
    <t>2. КГБУЗ "Вяземская районная больница" МЗХК 1343002</t>
  </si>
  <si>
    <t>3. КГБУЗ "Районная больница района имени Лазо" МЗХК 1343303</t>
  </si>
  <si>
    <t>4. КГБУЗ "Троицкая центральная районная больница" МЗХК 1340011</t>
  </si>
  <si>
    <t>5. КГБУЗ "Князе-Волконская районная больница" МЗХК 1343005</t>
  </si>
  <si>
    <t>6. КГБУЗ "Хабаровская  районная больница" МЗХК  1340004</t>
  </si>
  <si>
    <t>14. ФГБУЗ "Медико-санитарная часть № 99 ФМБА" 3131001</t>
  </si>
  <si>
    <t>15.  ООО "Альтернатива" 3138223</t>
  </si>
  <si>
    <t>16. Компания "Б.Браун Авитум Руссланд" в г.Комсомольск-на-Амуре  2301165</t>
  </si>
  <si>
    <t xml:space="preserve">Молекулярно-генетическое исследование мутаций в генах BRCA1 и BRCA2 </t>
  </si>
  <si>
    <t>Молекулярно-генетическое исследование мутаций в гене KRAS в биопсийном (операционном) материале</t>
  </si>
  <si>
    <t>Гистологические исследования с целью выявления онкологических заболеваний (ВМУ)</t>
  </si>
  <si>
    <t>Компьютерная томография с внутривенным контрастированием (ВМУ)</t>
  </si>
  <si>
    <t>Компьютерная томография (ВМУ)</t>
  </si>
  <si>
    <t>МРТ (ВМУ)</t>
  </si>
  <si>
    <t>МРТ с внутривенным контрастированием (ВМУ)</t>
  </si>
  <si>
    <t>Повторный МЭК</t>
  </si>
  <si>
    <t>Стоимость итого (графа 16 с  учетом графы 17,  20)</t>
  </si>
  <si>
    <t xml:space="preserve">Лабораторные исследования (ВМУ) </t>
  </si>
  <si>
    <t>Лабораторные исследования (ВМУ)</t>
  </si>
  <si>
    <t>Лечебно-диагностическое эндоскопическое исследование (ВМУ)</t>
  </si>
  <si>
    <t>Цитологические исследования (ВМУ)</t>
  </si>
  <si>
    <t>Определение онкомаркеров аппаратом эксперт-класса (ВМУ)</t>
  </si>
  <si>
    <t>Прижизненное патолого-анатомическое исследование с применением иммуногистохимических методов (ВМУ)</t>
  </si>
  <si>
    <t>Видеоколоноскопия (ВМУ)</t>
  </si>
  <si>
    <t>в том числе в рамках диспансерного наблюдения</t>
  </si>
  <si>
    <t>Утвержденно Комиссией по разработке ТП ОМС на 01.02.2020, тыс.руб.</t>
  </si>
  <si>
    <t>Утвержденно Комиссией по разработке ТП ОМС с 01.02.2020, тыс.руб.</t>
  </si>
  <si>
    <t>Видеоколоноскопия (эндоскопия)</t>
  </si>
  <si>
    <t>26. ЧУЗ "Клиническая больница "РЖД-Медицина" г.Хабаровск 4346001</t>
  </si>
  <si>
    <t>52. ООО "Озон" 2138208</t>
  </si>
  <si>
    <t>53. ООО "Блюз-Денас-Центр" 2138228</t>
  </si>
  <si>
    <t>54. ООО "Меди" 2138229</t>
  </si>
  <si>
    <t>55. Нефросовет МЧУДПО 2138230</t>
  </si>
  <si>
    <t>56. ООО "МДЦ Нефролайн" 2138231</t>
  </si>
  <si>
    <t>13. ЧУЗ "Клиническая больница  "РЖД-Медицина" г. Комсомольск-на-Амуре 4346004</t>
  </si>
  <si>
    <t>51. ООО "Клиника современных технологий" 2306186</t>
  </si>
  <si>
    <t>50. ООО "Уральский клинический лечебно-реабилитационный центр" 2138207</t>
  </si>
  <si>
    <t>57. ООО "Аксиома" 2138234</t>
  </si>
  <si>
    <t>Утвержденно Комиссией по разработке ТП ОМС на 01.03.2020, тыс.руб.</t>
  </si>
  <si>
    <t>Утвержденно Комиссией по разработке ТП ОМС с 01.03.2020, тыс.руб.</t>
  </si>
  <si>
    <t>Утвержденно Комиссией по разработке ТП ОМС на 01.04.2020, тыс.руб.</t>
  </si>
  <si>
    <t>Утвержденно Комиссией по разработке ТП ОМС с 01.04.2020, тыс.руб.</t>
  </si>
  <si>
    <t>Дистанционное взаимодействие медицинских работников между собой в форме консультации в режиме реального времени</t>
  </si>
  <si>
    <t>Дистанционное взаимодействие медицинских работников между собой в форме консультации в режиме отсроченой консультации</t>
  </si>
  <si>
    <t>Дистанционное взаимодействие медицинских работников между собой в форме дистанционного консилиума с участием 2-3 специалистов</t>
  </si>
  <si>
    <t>Итого телемедицинские консультации</t>
  </si>
  <si>
    <t>Определение коронавируса COVID-19 в мазках со слизистой оболочки носо- и ротоглотки методом ПЦР</t>
  </si>
  <si>
    <t>Дистанционное взаимодействие медицинских работников между собой при новой коронавирусной инфекции COVID-19</t>
  </si>
  <si>
    <t>Дистанционное предоставление заключения (описание, интерпретация) по данным выполненного исследования 1 группы (ультразвуковая, эндоскопическая, функциональная, патологоанатомическое исследование)</t>
  </si>
  <si>
    <t>Дистанционное предоставление заключения (описание, интерпретация) по данным выполненного исследования 2 группы (рентгенодиагностика, КТ, МРТ, ПЭТ, радионуклидная диагностика)</t>
  </si>
  <si>
    <r>
      <t>Дистанционное взаимодействие медицинских работников между собой</t>
    </r>
    <r>
      <rPr>
        <b/>
        <sz val="11"/>
        <color theme="1"/>
        <rFont val="Times New Roman"/>
        <family val="1"/>
        <charset val="204"/>
      </rPr>
      <t xml:space="preserve"> при новой коронавирусной инфекции COVID-19</t>
    </r>
  </si>
  <si>
    <t>11. КГБУЗ "Центр по профилактике и борьбе со СПИД и инфекционными заболеваниями" МЗХК 0352002</t>
  </si>
  <si>
    <t>Утвержденно Комиссией по разработке ТП ОМС на 01.05.2020, тыс.руб.</t>
  </si>
  <si>
    <t>Рентгенография (подтверждение внебольничной пневмонии) с предоставлением термографической пленки в 2х проекциях</t>
  </si>
  <si>
    <t>Утвержденно Комиссией по разработке ТП ОМС с 01.05.2020, тыс.руб.</t>
  </si>
  <si>
    <t>Утвержденно Комиссией по разработке ТП ОМС на 01.06.2020, тыс.руб.</t>
  </si>
  <si>
    <t>Утвержденно Комиссией по разработке ТП ОМС с 01.06.2020, тыс.руб.</t>
  </si>
  <si>
    <t>Обращение за телемедицинской консультацией.</t>
  </si>
  <si>
    <t>Утвержденно Комиссией по разработке ТП ОМС на 01.07.2020, тыс.руб.</t>
  </si>
  <si>
    <t>Утвержденно Комиссией по разработке ТП ОМС с 01.07.2020, тыс.руб.</t>
  </si>
  <si>
    <t>Молекулярно-генетическое исследование мутаций в гене BRAF в биопсийном (операционном) материале</t>
  </si>
  <si>
    <t>Молекулярно-генетическое исследование мутаций в генах BRCA1 и BRCA2 в крови</t>
  </si>
  <si>
    <t>Молекулярно-генетическое исследование мутаций в гене KRAS в биопсийном (операционном) материле</t>
  </si>
  <si>
    <t>Утвержденно Комиссией по разработке ТП ОМС на 01.08.2020, тыс.руб.</t>
  </si>
  <si>
    <t>Утвержденно Комиссией по разработке ТП ОМС с 01.08.2020, тыс.руб.</t>
  </si>
  <si>
    <t>Иммунологические исследования методом проточной цитометрии и хемилюминисценции (ВМУ)</t>
  </si>
  <si>
    <t>Определение коронавируса COVID-19 в мазках со слизистой оболочки носо- и ротоглотки методом ПЦР (ВМУ)</t>
  </si>
  <si>
    <t>Утвержденно Комиссией по разработке ТП ОМС на 01.09.2020, тыс.руб.</t>
  </si>
  <si>
    <t>Утвержденно Комиссией по разработке ТП ОМС с 01.09.2020, тыс.руб.</t>
  </si>
  <si>
    <t xml:space="preserve">Отбор биологического материала для лабораторного исследования на наличие коронавируса COVID-19 со слизистой оболочки носо- и ротоглотки </t>
  </si>
  <si>
    <t>Доплата денежных средств</t>
  </si>
  <si>
    <t>Взаиморасчеты при предоставлении внешних услуг (+,-)</t>
  </si>
  <si>
    <t>Утвержденно Комиссией по разработке ТП ОМС на 01.10.2020, тыс.руб.</t>
  </si>
  <si>
    <t>Утвержденно Комиссией по разработке ТП ОМС с 01.10.2020, тыс.руб.</t>
  </si>
  <si>
    <t>Отбор биологического материала для лабораторного исследования на наличие коронавируса COVID-19 со слизистой оболочки носо- и ротоглотки</t>
  </si>
  <si>
    <t>Автоматические (закрытые системы) биохимического исследования (ВМУ)</t>
  </si>
  <si>
    <t>Автоматические (закрытые системы) исследования гемостаза (ВМУ)</t>
  </si>
  <si>
    <t>Обзорная рентгенография молочных желез в прямой и косой проекциях (маммография)</t>
  </si>
  <si>
    <t>Обращение за телемедицинской консультацией</t>
  </si>
  <si>
    <t>Итого финансирование, в том числе:</t>
  </si>
  <si>
    <t>Дополнительное авансирование *</t>
  </si>
  <si>
    <t>* Дополнительно авансирование  МО в соответствии с постановлением Правительства РФ от 03.04.2020 № 432 "Об особенностях реализации базовой программы ОМС в условиях возникновения угрозы распространения заболеваний, вызванных новой короновирусной инфекцией (в ред.от03.08.2020 № 1166)</t>
  </si>
  <si>
    <t>Утвержденно Комиссией по разработке ТП ОМС на 01.11.2020, тыс.руб.</t>
  </si>
  <si>
    <t>Утвержденно Комиссией по разработке ТП ОМС с 01.11.2020, тыс.руб.</t>
  </si>
  <si>
    <t>Дистанционное предоставление заключения (описание, интерпретация) по данным выполненного исследования 2 группы (рентгенодиагностика, КТ, МРТ, ПЭТ, радионуклидная диагностика) ВМУ</t>
  </si>
  <si>
    <t>инфекционное</t>
  </si>
  <si>
    <t xml:space="preserve">инфекционное </t>
  </si>
  <si>
    <t>ИФА диагностика (ВМУ)</t>
  </si>
  <si>
    <t>Информация о выполнении объемов медицинской помощи лицам, застрахованным в Хабаровском крае, в рамках ТП ОМС,  за январь-декабрь 2020</t>
  </si>
  <si>
    <t>План 12 мес. 2020 г.</t>
  </si>
  <si>
    <t>Утвержденно Комиссией по разработке ТП ОМС на 01.12.2020, тыс.руб.</t>
  </si>
  <si>
    <t>Утвержденно Комиссией по разработке ТП ОМС на 12 мес., тыс.руб.</t>
  </si>
  <si>
    <t>Утвержденно Комиссией по разработке ТП ОМС с 01.12.2020, тыс.руб.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</si>
</sst>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3"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_-* #,##0\ _р_._-;\-* #,##0\ _р_._-;_-* &quot;-&quot;\ _р_._-;_-@_-"/>
    <numFmt numFmtId="167" formatCode="_-* #,##0.00\ _р_._-;\-* #,##0.00\ _р_._-;_-* &quot;-&quot;??\ _р_._-;_-@_-"/>
    <numFmt numFmtId="168" formatCode="0.0"/>
    <numFmt numFmtId="169" formatCode="_-* #,##0.0\ _р_._-;\-* #,##0.0\ _р_._-;_-* &quot;-&quot;??\ _р_._-;_-@_-"/>
    <numFmt numFmtId="170" formatCode="_-* #,##0\ _р_._-;\-* #,##0\ _р_._-;_-* &quot;-&quot;??\ _р_._-;_-@_-"/>
    <numFmt numFmtId="171" formatCode="_-* #,##0.0_р_._-;\-* #,##0.0_р_._-;_-* &quot;-&quot;_р_._-;_-@_-"/>
    <numFmt numFmtId="172" formatCode="_-* #,##0.0_р_._-;\-* #,##0.0_р_._-;_-* &quot;-&quot;??_р_._-;_-@_-"/>
    <numFmt numFmtId="173" formatCode="_-* #,##0.0_р_._-;\-* #,##0.0_р_._-;_-* &quot;-&quot;?_р_._-;_-@_-"/>
    <numFmt numFmtId="174" formatCode="_-* #,##0_р_._-;\-* #,##0_р_._-;_-* &quot;-&quot;??_р_._-;_-@_-"/>
    <numFmt numFmtId="175" formatCode="_-* #,##0.00_р_._-;\-* #,##0.00_р_._-;_-* &quot;-&quot;_р_._-;_-@_-"/>
    <numFmt numFmtId="176" formatCode="_-* #,##0.000_р_._-;\-* #,##0.000_р_._-;_-* &quot;-&quot;??_р_._-;_-@_-"/>
    <numFmt numFmtId="177" formatCode="#,##0.000"/>
    <numFmt numFmtId="178" formatCode="#,##0.00_ ;\-#,##0.00\ "/>
    <numFmt numFmtId="179" formatCode="#,##0_ ;\-#,##0\ "/>
    <numFmt numFmtId="180" formatCode="#,##0.0_ ;\-#,##0.0\ "/>
    <numFmt numFmtId="181" formatCode="#,##0.0"/>
    <numFmt numFmtId="182" formatCode="#,##0_р_."/>
    <numFmt numFmtId="183" formatCode="#,##0.00000"/>
    <numFmt numFmtId="184" formatCode="_-* #,##0.0\ _₽_-;\-* #,##0.0\ _₽_-;_-* &quot;-&quot;?\ _₽_-;_-@_-"/>
    <numFmt numFmtId="185" formatCode="0_ ;\-0\ "/>
  </numFmts>
  <fonts count="103" x14ac:knownFonts="1">
    <font>
      <sz val="10"/>
      <name val="Arial Cyr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12"/>
      <name val="Arial Cyr"/>
      <charset val="204"/>
    </font>
    <font>
      <sz val="11"/>
      <name val="Times New Roman"/>
      <family val="1"/>
      <charset val="204"/>
    </font>
    <font>
      <b/>
      <sz val="11"/>
      <name val="Times New Roman Cyr"/>
      <family val="1"/>
      <charset val="204"/>
    </font>
    <font>
      <sz val="11"/>
      <name val="Times New Roman Cyr"/>
      <charset val="204"/>
    </font>
    <font>
      <sz val="11"/>
      <name val="Times New Roman Cyr"/>
      <family val="1"/>
      <charset val="204"/>
    </font>
    <font>
      <i/>
      <sz val="11"/>
      <name val="Times New Roman Cyr"/>
      <family val="1"/>
      <charset val="204"/>
    </font>
    <font>
      <b/>
      <sz val="11"/>
      <name val="Times New Roman"/>
      <family val="1"/>
      <charset val="204"/>
    </font>
    <font>
      <b/>
      <sz val="11"/>
      <name val="Times New Roman Cyr"/>
      <charset val="204"/>
    </font>
    <font>
      <i/>
      <sz val="11"/>
      <name val="Times New Roman"/>
      <family val="1"/>
      <charset val="204"/>
    </font>
    <font>
      <b/>
      <sz val="11"/>
      <name val="Times New Roman"/>
      <family val="1"/>
    </font>
    <font>
      <sz val="11"/>
      <name val="Times New Roman"/>
      <family val="1"/>
    </font>
    <font>
      <i/>
      <sz val="11"/>
      <name val="Times New Roman"/>
      <family val="1"/>
    </font>
    <font>
      <b/>
      <i/>
      <sz val="11"/>
      <name val="Times New Roman Cyr"/>
      <family val="1"/>
      <charset val="204"/>
    </font>
    <font>
      <b/>
      <sz val="12"/>
      <name val="Times New Roman CYR"/>
      <family val="1"/>
      <charset val="204"/>
    </font>
    <font>
      <b/>
      <sz val="12"/>
      <name val="Times New Roman"/>
      <family val="1"/>
      <charset val="204"/>
    </font>
    <font>
      <sz val="12"/>
      <name val="Times New Roman"/>
      <family val="1"/>
      <charset val="204"/>
    </font>
    <font>
      <b/>
      <i/>
      <sz val="11"/>
      <name val="Times New Roman Cyr"/>
      <charset val="204"/>
    </font>
    <font>
      <b/>
      <i/>
      <sz val="11"/>
      <name val="Times New Roman"/>
      <family val="1"/>
      <charset val="204"/>
    </font>
    <font>
      <sz val="11"/>
      <color rgb="FFFF0000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1"/>
      <color rgb="FFFF0000"/>
      <name val="Times New Roman Cyr"/>
      <family val="1"/>
      <charset val="204"/>
    </font>
    <font>
      <b/>
      <i/>
      <sz val="12"/>
      <name val="Times New Roman"/>
      <family val="1"/>
      <charset val="204"/>
    </font>
    <font>
      <i/>
      <sz val="11"/>
      <name val="Times New Roman Cyr"/>
      <charset val="204"/>
    </font>
    <font>
      <i/>
      <sz val="12"/>
      <name val="Times New Roman Cyr"/>
      <charset val="204"/>
    </font>
    <font>
      <sz val="12"/>
      <name val="Times New Roman CYR"/>
      <charset val="204"/>
    </font>
    <font>
      <sz val="12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10"/>
      <name val="Arial Cyr"/>
      <family val="2"/>
      <charset val="204"/>
    </font>
    <font>
      <b/>
      <sz val="12"/>
      <name val="Times New Roman Cyr"/>
      <charset val="204"/>
    </font>
    <font>
      <b/>
      <sz val="18"/>
      <color theme="3"/>
      <name val="Cambria"/>
      <family val="2"/>
      <charset val="204"/>
      <scheme val="maj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sz val="11"/>
      <color rgb="FF006100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sz val="11"/>
      <color rgb="FF9C6500"/>
      <name val="Calibri"/>
      <family val="2"/>
      <charset val="204"/>
      <scheme val="minor"/>
    </font>
    <font>
      <sz val="11"/>
      <color rgb="FF3F3F76"/>
      <name val="Calibri"/>
      <family val="2"/>
      <charset val="204"/>
      <scheme val="minor"/>
    </font>
    <font>
      <b/>
      <sz val="11"/>
      <color rgb="FF3F3F3F"/>
      <name val="Calibri"/>
      <family val="2"/>
      <charset val="204"/>
      <scheme val="minor"/>
    </font>
    <font>
      <b/>
      <sz val="11"/>
      <color rgb="FFFA7D00"/>
      <name val="Calibri"/>
      <family val="2"/>
      <charset val="204"/>
      <scheme val="minor"/>
    </font>
    <font>
      <sz val="11"/>
      <color rgb="FFFA7D00"/>
      <name val="Calibri"/>
      <family val="2"/>
      <charset val="204"/>
      <scheme val="minor"/>
    </font>
    <font>
      <b/>
      <sz val="11"/>
      <color theme="0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i/>
      <sz val="11"/>
      <color rgb="FF7F7F7F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1"/>
      <color theme="0"/>
      <name val="Calibri"/>
      <family val="2"/>
      <charset val="204"/>
      <scheme val="minor"/>
    </font>
    <font>
      <b/>
      <i/>
      <sz val="12"/>
      <color theme="1"/>
      <name val="Times New Roman"/>
      <family val="1"/>
      <charset val="204"/>
    </font>
    <font>
      <sz val="11"/>
      <color theme="1"/>
      <name val="Times New Roman"/>
      <family val="1"/>
    </font>
    <font>
      <b/>
      <sz val="14"/>
      <color theme="1"/>
      <name val="Times New Roman"/>
      <family val="1"/>
      <charset val="204"/>
    </font>
    <font>
      <sz val="14"/>
      <color theme="1"/>
      <name val="Times New Roman"/>
      <family val="1"/>
      <charset val="204"/>
    </font>
    <font>
      <sz val="10"/>
      <color theme="1"/>
      <name val="Arial Cyr"/>
      <charset val="204"/>
    </font>
    <font>
      <b/>
      <sz val="11"/>
      <color theme="1"/>
      <name val="Times New Roman Cyr"/>
      <family val="1"/>
      <charset val="204"/>
    </font>
    <font>
      <sz val="11"/>
      <color theme="1"/>
      <name val="Times New Roman Cyr"/>
      <family val="1"/>
      <charset val="204"/>
    </font>
    <font>
      <i/>
      <sz val="11"/>
      <color theme="1"/>
      <name val="Times New Roman Cyr"/>
      <family val="1"/>
      <charset val="204"/>
    </font>
    <font>
      <b/>
      <sz val="11"/>
      <color theme="1"/>
      <name val="Times New Roman"/>
      <family val="1"/>
    </font>
    <font>
      <b/>
      <sz val="11"/>
      <color theme="1"/>
      <name val="Times New Roman Cyr"/>
      <charset val="204"/>
    </font>
    <font>
      <b/>
      <i/>
      <sz val="11"/>
      <color theme="1"/>
      <name val="Times New Roman Cyr"/>
      <charset val="204"/>
    </font>
    <font>
      <sz val="11"/>
      <color theme="1"/>
      <name val="Times New Roman Cyr"/>
      <charset val="204"/>
    </font>
    <font>
      <i/>
      <sz val="12"/>
      <color theme="1"/>
      <name val="Times New Roman"/>
      <family val="1"/>
    </font>
    <font>
      <i/>
      <sz val="11"/>
      <color theme="1"/>
      <name val="Times New Roman"/>
      <family val="1"/>
    </font>
    <font>
      <i/>
      <sz val="11"/>
      <color theme="1"/>
      <name val="Times New Roman Cyr"/>
      <charset val="204"/>
    </font>
    <font>
      <i/>
      <sz val="12"/>
      <color theme="1"/>
      <name val="Times New Roman"/>
      <family val="1"/>
      <charset val="204"/>
    </font>
    <font>
      <b/>
      <i/>
      <sz val="11"/>
      <color theme="1"/>
      <name val="Times New Roman"/>
      <family val="1"/>
    </font>
    <font>
      <i/>
      <sz val="12"/>
      <color theme="1"/>
      <name val="Times New Roman Cyr"/>
      <family val="1"/>
      <charset val="204"/>
    </font>
    <font>
      <b/>
      <i/>
      <sz val="11"/>
      <color theme="1"/>
      <name val="Times New Roman"/>
      <family val="1"/>
      <charset val="204"/>
    </font>
    <font>
      <b/>
      <i/>
      <sz val="11"/>
      <color theme="1"/>
      <name val="Times New Roman Cyr"/>
      <family val="1"/>
      <charset val="204"/>
    </font>
    <font>
      <b/>
      <u/>
      <sz val="11"/>
      <color theme="1"/>
      <name val="Times New Roman Cyr"/>
      <family val="1"/>
      <charset val="204"/>
    </font>
    <font>
      <i/>
      <sz val="11"/>
      <color theme="1"/>
      <name val="Times New Roman"/>
      <family val="1"/>
      <charset val="204"/>
    </font>
    <font>
      <b/>
      <i/>
      <sz val="12"/>
      <color theme="1"/>
      <name val="Times New Roman Cyr"/>
      <charset val="204"/>
    </font>
    <font>
      <b/>
      <sz val="12"/>
      <color theme="1"/>
      <name val="Times New Roman CYR"/>
      <family val="1"/>
      <charset val="204"/>
    </font>
    <font>
      <i/>
      <sz val="12"/>
      <color theme="1"/>
      <name val="Times New Roman Cyr"/>
      <charset val="204"/>
    </font>
    <font>
      <sz val="12"/>
      <color theme="1"/>
      <name val="Times New Roman Cyr"/>
      <family val="1"/>
      <charset val="204"/>
    </font>
    <font>
      <sz val="12"/>
      <color theme="1"/>
      <name val="Times New Roman CYR"/>
      <charset val="204"/>
    </font>
    <font>
      <b/>
      <u/>
      <sz val="11"/>
      <color theme="1"/>
      <name val="Times New Roman"/>
      <family val="1"/>
      <charset val="204"/>
    </font>
    <font>
      <b/>
      <u/>
      <sz val="11"/>
      <color theme="1"/>
      <name val="Times New Roman"/>
      <family val="1"/>
    </font>
    <font>
      <b/>
      <sz val="12"/>
      <color theme="1"/>
      <name val="Times New Roman Cyr"/>
      <charset val="204"/>
    </font>
    <font>
      <b/>
      <sz val="12"/>
      <color theme="1"/>
      <name val="Times New Roman"/>
      <family val="1"/>
    </font>
    <font>
      <b/>
      <i/>
      <sz val="11"/>
      <name val="Times New Roman"/>
      <family val="1"/>
    </font>
    <font>
      <i/>
      <sz val="12"/>
      <name val="Times New Roman"/>
      <family val="1"/>
      <charset val="204"/>
    </font>
    <font>
      <b/>
      <sz val="11"/>
      <color rgb="FFFF0000"/>
      <name val="Times New Roman"/>
      <family val="1"/>
      <charset val="204"/>
    </font>
    <font>
      <b/>
      <sz val="11"/>
      <color rgb="FFFF0000"/>
      <name val="Times New Roman Cyr"/>
      <family val="1"/>
      <charset val="204"/>
    </font>
    <font>
      <sz val="11"/>
      <color rgb="FFFF0000"/>
      <name val="Times New Roman Cyr"/>
      <charset val="204"/>
    </font>
    <font>
      <b/>
      <sz val="14"/>
      <name val="Times New Roman"/>
      <family val="1"/>
      <charset val="204"/>
    </font>
    <font>
      <sz val="11"/>
      <color rgb="FFFF0000"/>
      <name val="Times New Roman"/>
      <family val="1"/>
    </font>
    <font>
      <b/>
      <sz val="11"/>
      <color rgb="FFFF0000"/>
      <name val="Times New Roman"/>
      <family val="1"/>
    </font>
    <font>
      <b/>
      <sz val="12"/>
      <name val="Times New Roman"/>
      <family val="1"/>
    </font>
    <font>
      <b/>
      <sz val="11"/>
      <color rgb="FFFF0000"/>
      <name val="Times New Roman Cyr"/>
      <charset val="204"/>
    </font>
    <font>
      <b/>
      <i/>
      <sz val="11"/>
      <color rgb="FFFF0000"/>
      <name val="Times New Roman"/>
      <family val="1"/>
      <charset val="204"/>
    </font>
    <font>
      <sz val="11"/>
      <color rgb="FF000000"/>
      <name val="Calibri"/>
      <family val="2"/>
      <charset val="204"/>
    </font>
    <font>
      <b/>
      <sz val="11"/>
      <color rgb="FFFAF9F4"/>
      <name val="Times New Roman Cyr"/>
      <family val="1"/>
      <charset val="204"/>
    </font>
  </fonts>
  <fills count="4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FFCCCC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AF9F4"/>
        <bgColor indexed="64"/>
      </patternFill>
    </fill>
  </fills>
  <borders count="96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hair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 style="medium">
        <color indexed="64"/>
      </right>
      <top style="hair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/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</borders>
  <cellStyleXfs count="88">
    <xf numFmtId="0" fontId="0" fillId="0" borderId="0"/>
    <xf numFmtId="0" fontId="12" fillId="0" borderId="0"/>
    <xf numFmtId="165" fontId="11" fillId="0" borderId="0" applyFont="0" applyFill="0" applyBorder="0" applyAlignment="0" applyProtection="0"/>
    <xf numFmtId="166" fontId="12" fillId="0" borderId="0" applyFont="0" applyFill="0" applyBorder="0" applyAlignment="0" applyProtection="0"/>
    <xf numFmtId="167" fontId="12" fillId="0" borderId="0" applyFont="0" applyFill="0" applyBorder="0" applyAlignment="0" applyProtection="0"/>
    <xf numFmtId="167" fontId="12" fillId="0" borderId="0" applyFont="0" applyFill="0" applyBorder="0" applyAlignment="0" applyProtection="0"/>
    <xf numFmtId="0" fontId="31" fillId="0" borderId="0"/>
    <xf numFmtId="165" fontId="31" fillId="0" borderId="0" applyFont="0" applyFill="0" applyBorder="0" applyAlignment="0" applyProtection="0"/>
    <xf numFmtId="0" fontId="10" fillId="0" borderId="0"/>
    <xf numFmtId="165" fontId="10" fillId="0" borderId="0" applyFont="0" applyFill="0" applyBorder="0" applyAlignment="0" applyProtection="0"/>
    <xf numFmtId="173" fontId="12" fillId="0" borderId="0" applyFont="0" applyFill="0" applyBorder="0" applyAlignment="0" applyProtection="0"/>
    <xf numFmtId="0" fontId="9" fillId="0" borderId="0"/>
    <xf numFmtId="165" fontId="9" fillId="0" borderId="0" applyFont="0" applyFill="0" applyBorder="0" applyAlignment="0" applyProtection="0"/>
    <xf numFmtId="0" fontId="27" fillId="0" borderId="0" applyFill="0" applyBorder="0" applyProtection="0">
      <alignment wrapText="1"/>
      <protection locked="0"/>
    </xf>
    <xf numFmtId="173" fontId="12" fillId="0" borderId="0" applyFont="0" applyFill="0" applyBorder="0" applyAlignment="0" applyProtection="0"/>
    <xf numFmtId="173" fontId="12" fillId="0" borderId="0" applyFont="0" applyFill="0" applyBorder="0" applyAlignment="0" applyProtection="0"/>
    <xf numFmtId="0" fontId="8" fillId="0" borderId="0"/>
    <xf numFmtId="0" fontId="8" fillId="0" borderId="0"/>
    <xf numFmtId="0" fontId="11" fillId="0" borderId="0"/>
    <xf numFmtId="9" fontId="11" fillId="0" borderId="0" applyFont="0" applyFill="0" applyBorder="0" applyAlignment="0" applyProtection="0"/>
    <xf numFmtId="0" fontId="8" fillId="0" borderId="0"/>
    <xf numFmtId="165" fontId="8" fillId="0" borderId="0" applyFont="0" applyFill="0" applyBorder="0" applyAlignment="0" applyProtection="0"/>
    <xf numFmtId="0" fontId="41" fillId="0" borderId="0"/>
    <xf numFmtId="0" fontId="11" fillId="0" borderId="0"/>
    <xf numFmtId="0" fontId="11" fillId="0" borderId="0"/>
    <xf numFmtId="0" fontId="11" fillId="0" borderId="0"/>
    <xf numFmtId="0" fontId="8" fillId="0" borderId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7" fillId="0" borderId="0"/>
    <xf numFmtId="165" fontId="7" fillId="0" borderId="0" applyFont="0" applyFill="0" applyBorder="0" applyAlignment="0" applyProtection="0"/>
    <xf numFmtId="0" fontId="43" fillId="0" borderId="0" applyNumberFormat="0" applyFill="0" applyBorder="0" applyAlignment="0" applyProtection="0"/>
    <xf numFmtId="0" fontId="44" fillId="0" borderId="70" applyNumberFormat="0" applyFill="0" applyAlignment="0" applyProtection="0"/>
    <xf numFmtId="0" fontId="45" fillId="0" borderId="71" applyNumberFormat="0" applyFill="0" applyAlignment="0" applyProtection="0"/>
    <xf numFmtId="0" fontId="46" fillId="0" borderId="72" applyNumberFormat="0" applyFill="0" applyAlignment="0" applyProtection="0"/>
    <xf numFmtId="0" fontId="46" fillId="0" borderId="0" applyNumberFormat="0" applyFill="0" applyBorder="0" applyAlignment="0" applyProtection="0"/>
    <xf numFmtId="0" fontId="47" fillId="6" borderId="0" applyNumberFormat="0" applyBorder="0" applyAlignment="0" applyProtection="0"/>
    <xf numFmtId="0" fontId="48" fillId="7" borderId="0" applyNumberFormat="0" applyBorder="0" applyAlignment="0" applyProtection="0"/>
    <xf numFmtId="0" fontId="49" fillId="8" borderId="0" applyNumberFormat="0" applyBorder="0" applyAlignment="0" applyProtection="0"/>
    <xf numFmtId="0" fontId="50" fillId="9" borderId="73" applyNumberFormat="0" applyAlignment="0" applyProtection="0"/>
    <xf numFmtId="0" fontId="51" fillId="10" borderId="74" applyNumberFormat="0" applyAlignment="0" applyProtection="0"/>
    <xf numFmtId="0" fontId="52" fillId="10" borderId="73" applyNumberFormat="0" applyAlignment="0" applyProtection="0"/>
    <xf numFmtId="0" fontId="53" fillId="0" borderId="75" applyNumberFormat="0" applyFill="0" applyAlignment="0" applyProtection="0"/>
    <xf numFmtId="0" fontId="54" fillId="11" borderId="76" applyNumberFormat="0" applyAlignment="0" applyProtection="0"/>
    <xf numFmtId="0" fontId="55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7" fillId="0" borderId="78" applyNumberFormat="0" applyFill="0" applyAlignment="0" applyProtection="0"/>
    <xf numFmtId="0" fontId="58" fillId="13" borderId="0" applyNumberFormat="0" applyBorder="0" applyAlignment="0" applyProtection="0"/>
    <xf numFmtId="0" fontId="6" fillId="14" borderId="0" applyNumberFormat="0" applyBorder="0" applyAlignment="0" applyProtection="0"/>
    <xf numFmtId="0" fontId="6" fillId="15" borderId="0" applyNumberFormat="0" applyBorder="0" applyAlignment="0" applyProtection="0"/>
    <xf numFmtId="0" fontId="58" fillId="16" borderId="0" applyNumberFormat="0" applyBorder="0" applyAlignment="0" applyProtection="0"/>
    <xf numFmtId="0" fontId="58" fillId="17" borderId="0" applyNumberFormat="0" applyBorder="0" applyAlignment="0" applyProtection="0"/>
    <xf numFmtId="0" fontId="6" fillId="18" borderId="0" applyNumberFormat="0" applyBorder="0" applyAlignment="0" applyProtection="0"/>
    <xf numFmtId="0" fontId="6" fillId="19" borderId="0" applyNumberFormat="0" applyBorder="0" applyAlignment="0" applyProtection="0"/>
    <xf numFmtId="0" fontId="58" fillId="20" borderId="0" applyNumberFormat="0" applyBorder="0" applyAlignment="0" applyProtection="0"/>
    <xf numFmtId="0" fontId="58" fillId="21" borderId="0" applyNumberFormat="0" applyBorder="0" applyAlignment="0" applyProtection="0"/>
    <xf numFmtId="0" fontId="6" fillId="22" borderId="0" applyNumberFormat="0" applyBorder="0" applyAlignment="0" applyProtection="0"/>
    <xf numFmtId="0" fontId="6" fillId="23" borderId="0" applyNumberFormat="0" applyBorder="0" applyAlignment="0" applyProtection="0"/>
    <xf numFmtId="0" fontId="58" fillId="24" borderId="0" applyNumberFormat="0" applyBorder="0" applyAlignment="0" applyProtection="0"/>
    <xf numFmtId="0" fontId="58" fillId="25" borderId="0" applyNumberFormat="0" applyBorder="0" applyAlignment="0" applyProtection="0"/>
    <xf numFmtId="0" fontId="6" fillId="26" borderId="0" applyNumberFormat="0" applyBorder="0" applyAlignment="0" applyProtection="0"/>
    <xf numFmtId="0" fontId="6" fillId="27" borderId="0" applyNumberFormat="0" applyBorder="0" applyAlignment="0" applyProtection="0"/>
    <xf numFmtId="0" fontId="58" fillId="28" borderId="0" applyNumberFormat="0" applyBorder="0" applyAlignment="0" applyProtection="0"/>
    <xf numFmtId="0" fontId="58" fillId="29" borderId="0" applyNumberFormat="0" applyBorder="0" applyAlignment="0" applyProtection="0"/>
    <xf numFmtId="0" fontId="6" fillId="30" borderId="0" applyNumberFormat="0" applyBorder="0" applyAlignment="0" applyProtection="0"/>
    <xf numFmtId="0" fontId="6" fillId="31" borderId="0" applyNumberFormat="0" applyBorder="0" applyAlignment="0" applyProtection="0"/>
    <xf numFmtId="0" fontId="58" fillId="32" borderId="0" applyNumberFormat="0" applyBorder="0" applyAlignment="0" applyProtection="0"/>
    <xf numFmtId="0" fontId="58" fillId="33" borderId="0" applyNumberFormat="0" applyBorder="0" applyAlignment="0" applyProtection="0"/>
    <xf numFmtId="0" fontId="6" fillId="34" borderId="0" applyNumberFormat="0" applyBorder="0" applyAlignment="0" applyProtection="0"/>
    <xf numFmtId="0" fontId="6" fillId="35" borderId="0" applyNumberFormat="0" applyBorder="0" applyAlignment="0" applyProtection="0"/>
    <xf numFmtId="0" fontId="58" fillId="36" borderId="0" applyNumberFormat="0" applyBorder="0" applyAlignment="0" applyProtection="0"/>
    <xf numFmtId="0" fontId="6" fillId="0" borderId="0"/>
    <xf numFmtId="0" fontId="6" fillId="0" borderId="0"/>
    <xf numFmtId="0" fontId="6" fillId="12" borderId="77" applyNumberFormat="0" applyFont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4" fillId="0" borderId="0"/>
    <xf numFmtId="0" fontId="3" fillId="0" borderId="0"/>
    <xf numFmtId="0" fontId="3" fillId="0" borderId="0"/>
    <xf numFmtId="0" fontId="2" fillId="0" borderId="0"/>
    <xf numFmtId="165" fontId="2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01" fillId="0" borderId="0"/>
    <xf numFmtId="0" fontId="101" fillId="0" borderId="0"/>
  </cellStyleXfs>
  <cellXfs count="3785">
    <xf numFmtId="0" fontId="0" fillId="0" borderId="0" xfId="0"/>
    <xf numFmtId="0" fontId="13" fillId="0" borderId="12" xfId="1" applyFont="1" applyFill="1" applyBorder="1" applyAlignment="1">
      <alignment horizontal="left" wrapText="1" indent="2"/>
    </xf>
    <xf numFmtId="0" fontId="23" fillId="3" borderId="12" xfId="1" applyFont="1" applyFill="1" applyBorder="1" applyAlignment="1">
      <alignment horizontal="left" wrapText="1" indent="1"/>
    </xf>
    <xf numFmtId="0" fontId="13" fillId="3" borderId="12" xfId="1" applyFont="1" applyFill="1" applyBorder="1" applyAlignment="1">
      <alignment horizontal="left" indent="2"/>
    </xf>
    <xf numFmtId="0" fontId="13" fillId="3" borderId="12" xfId="0" applyFont="1" applyFill="1" applyBorder="1" applyAlignment="1">
      <alignment horizontal="left" wrapText="1" indent="2"/>
    </xf>
    <xf numFmtId="0" fontId="13" fillId="3" borderId="0" xfId="1" applyFont="1" applyFill="1" applyBorder="1"/>
    <xf numFmtId="0" fontId="14" fillId="3" borderId="18" xfId="1" applyFont="1" applyFill="1" applyBorder="1" applyAlignment="1">
      <alignment horizontal="left"/>
    </xf>
    <xf numFmtId="164" fontId="14" fillId="3" borderId="4" xfId="1" applyNumberFormat="1" applyFont="1" applyFill="1" applyBorder="1"/>
    <xf numFmtId="165" fontId="33" fillId="3" borderId="12" xfId="2" applyNumberFormat="1" applyFont="1" applyFill="1" applyBorder="1"/>
    <xf numFmtId="171" fontId="14" fillId="3" borderId="4" xfId="1" applyNumberFormat="1" applyFont="1" applyFill="1" applyBorder="1"/>
    <xf numFmtId="0" fontId="16" fillId="3" borderId="12" xfId="0" applyFont="1" applyFill="1" applyBorder="1" applyAlignment="1">
      <alignment horizontal="left" wrapText="1" indent="2"/>
    </xf>
    <xf numFmtId="164" fontId="19" fillId="3" borderId="4" xfId="1" applyNumberFormat="1" applyFont="1" applyFill="1" applyBorder="1"/>
    <xf numFmtId="0" fontId="16" fillId="3" borderId="12" xfId="1" applyFont="1" applyFill="1" applyBorder="1" applyAlignment="1">
      <alignment horizontal="left" wrapText="1" indent="2"/>
    </xf>
    <xf numFmtId="165" fontId="33" fillId="3" borderId="20" xfId="2" applyNumberFormat="1" applyFont="1" applyFill="1" applyBorder="1"/>
    <xf numFmtId="165" fontId="33" fillId="3" borderId="8" xfId="2" applyNumberFormat="1" applyFont="1" applyFill="1" applyBorder="1"/>
    <xf numFmtId="165" fontId="33" fillId="3" borderId="16" xfId="2" applyNumberFormat="1" applyFont="1" applyFill="1" applyBorder="1"/>
    <xf numFmtId="0" fontId="14" fillId="3" borderId="12" xfId="1" applyFont="1" applyFill="1" applyBorder="1" applyAlignment="1">
      <alignment horizontal="left"/>
    </xf>
    <xf numFmtId="165" fontId="33" fillId="3" borderId="4" xfId="2" applyNumberFormat="1" applyFont="1" applyFill="1" applyBorder="1"/>
    <xf numFmtId="165" fontId="33" fillId="3" borderId="2" xfId="2" applyNumberFormat="1" applyFont="1" applyFill="1" applyBorder="1"/>
    <xf numFmtId="3" fontId="16" fillId="3" borderId="0" xfId="1" applyNumberFormat="1" applyFont="1" applyFill="1" applyBorder="1" applyAlignment="1">
      <alignment horizontal="center"/>
    </xf>
    <xf numFmtId="0" fontId="16" fillId="3" borderId="12" xfId="1" applyFont="1" applyFill="1" applyBorder="1" applyAlignment="1">
      <alignment horizontal="left" vertical="justify" indent="2"/>
    </xf>
    <xf numFmtId="0" fontId="13" fillId="3" borderId="8" xfId="1" applyFont="1" applyFill="1" applyBorder="1" applyAlignment="1">
      <alignment horizontal="center"/>
    </xf>
    <xf numFmtId="0" fontId="15" fillId="3" borderId="12" xfId="1" applyFont="1" applyFill="1" applyBorder="1" applyAlignment="1">
      <alignment horizontal="left" indent="1"/>
    </xf>
    <xf numFmtId="3" fontId="15" fillId="3" borderId="4" xfId="1" applyNumberFormat="1" applyFont="1" applyFill="1" applyBorder="1" applyAlignment="1">
      <alignment horizontal="center"/>
    </xf>
    <xf numFmtId="3" fontId="19" fillId="3" borderId="4" xfId="1" applyNumberFormat="1" applyFont="1" applyFill="1" applyBorder="1" applyAlignment="1">
      <alignment horizontal="center"/>
    </xf>
    <xf numFmtId="0" fontId="16" fillId="3" borderId="0" xfId="0" applyFont="1" applyFill="1"/>
    <xf numFmtId="164" fontId="14" fillId="3" borderId="1" xfId="1" applyNumberFormat="1" applyFont="1" applyFill="1" applyBorder="1" applyAlignment="1">
      <alignment horizontal="center" vertical="center"/>
    </xf>
    <xf numFmtId="164" fontId="14" fillId="3" borderId="12" xfId="2" applyNumberFormat="1" applyFont="1" applyFill="1" applyBorder="1" applyAlignment="1">
      <alignment vertical="center"/>
    </xf>
    <xf numFmtId="3" fontId="14" fillId="3" borderId="12" xfId="2" applyNumberFormat="1" applyFont="1" applyFill="1" applyBorder="1" applyAlignment="1">
      <alignment horizontal="center" vertical="center"/>
    </xf>
    <xf numFmtId="164" fontId="14" fillId="3" borderId="12" xfId="1" applyNumberFormat="1" applyFont="1" applyFill="1" applyBorder="1" applyAlignment="1">
      <alignment vertical="center" wrapText="1"/>
    </xf>
    <xf numFmtId="164" fontId="14" fillId="3" borderId="20" xfId="1" applyNumberFormat="1" applyFont="1" applyFill="1" applyBorder="1" applyAlignment="1">
      <alignment vertical="center" wrapText="1"/>
    </xf>
    <xf numFmtId="164" fontId="14" fillId="3" borderId="12" xfId="1" applyNumberFormat="1" applyFont="1" applyFill="1" applyBorder="1" applyAlignment="1">
      <alignment horizontal="center" vertical="center" wrapText="1"/>
    </xf>
    <xf numFmtId="164" fontId="16" fillId="3" borderId="18" xfId="1" applyNumberFormat="1" applyFont="1" applyFill="1" applyBorder="1" applyAlignment="1">
      <alignment vertical="center" wrapText="1"/>
    </xf>
    <xf numFmtId="164" fontId="16" fillId="3" borderId="12" xfId="1" applyNumberFormat="1" applyFont="1" applyFill="1" applyBorder="1" applyAlignment="1">
      <alignment horizontal="center" vertical="center" wrapText="1"/>
    </xf>
    <xf numFmtId="164" fontId="15" fillId="3" borderId="12" xfId="1" applyNumberFormat="1" applyFont="1" applyFill="1" applyBorder="1" applyAlignment="1">
      <alignment horizontal="center" vertical="center" wrapText="1"/>
    </xf>
    <xf numFmtId="164" fontId="19" fillId="3" borderId="12" xfId="1" applyNumberFormat="1" applyFont="1" applyFill="1" applyBorder="1" applyAlignment="1">
      <alignment horizontal="center" vertical="center" wrapText="1"/>
    </xf>
    <xf numFmtId="3" fontId="16" fillId="3" borderId="12" xfId="2" applyNumberFormat="1" applyFont="1" applyFill="1" applyBorder="1" applyAlignment="1">
      <alignment horizontal="center" vertical="center"/>
    </xf>
    <xf numFmtId="3" fontId="14" fillId="3" borderId="12" xfId="1" applyNumberFormat="1" applyFont="1" applyFill="1" applyBorder="1" applyAlignment="1">
      <alignment horizontal="center" vertical="center"/>
    </xf>
    <xf numFmtId="164" fontId="14" fillId="3" borderId="12" xfId="2" applyNumberFormat="1" applyFont="1" applyFill="1" applyBorder="1" applyAlignment="1">
      <alignment vertical="center" wrapText="1"/>
    </xf>
    <xf numFmtId="3" fontId="15" fillId="3" borderId="12" xfId="2" applyNumberFormat="1" applyFont="1" applyFill="1" applyBorder="1" applyAlignment="1">
      <alignment horizontal="center" vertical="center"/>
    </xf>
    <xf numFmtId="3" fontId="19" fillId="3" borderId="12" xfId="2" applyNumberFormat="1" applyFont="1" applyFill="1" applyBorder="1" applyAlignment="1">
      <alignment horizontal="center" vertical="center"/>
    </xf>
    <xf numFmtId="3" fontId="14" fillId="3" borderId="4" xfId="1" applyNumberFormat="1" applyFont="1" applyFill="1" applyBorder="1" applyAlignment="1">
      <alignment horizontal="center"/>
    </xf>
    <xf numFmtId="165" fontId="33" fillId="3" borderId="17" xfId="2" applyNumberFormat="1" applyFont="1" applyFill="1" applyBorder="1"/>
    <xf numFmtId="165" fontId="33" fillId="3" borderId="15" xfId="2" applyNumberFormat="1" applyFont="1" applyFill="1" applyBorder="1"/>
    <xf numFmtId="174" fontId="16" fillId="3" borderId="0" xfId="2" applyNumberFormat="1" applyFont="1" applyFill="1" applyBorder="1"/>
    <xf numFmtId="164" fontId="14" fillId="3" borderId="11" xfId="1" applyNumberFormat="1" applyFont="1" applyFill="1" applyBorder="1"/>
    <xf numFmtId="165" fontId="33" fillId="3" borderId="25" xfId="2" applyNumberFormat="1" applyFont="1" applyFill="1" applyBorder="1"/>
    <xf numFmtId="165" fontId="33" fillId="3" borderId="5" xfId="2" applyNumberFormat="1" applyFont="1" applyFill="1" applyBorder="1"/>
    <xf numFmtId="174" fontId="32" fillId="3" borderId="12" xfId="2" applyNumberFormat="1" applyFont="1" applyFill="1" applyBorder="1"/>
    <xf numFmtId="0" fontId="37" fillId="3" borderId="12" xfId="1" applyFont="1" applyFill="1" applyBorder="1" applyAlignment="1">
      <alignment horizontal="left" vertical="justify" indent="2"/>
    </xf>
    <xf numFmtId="164" fontId="16" fillId="3" borderId="4" xfId="1" applyNumberFormat="1" applyFont="1" applyFill="1" applyBorder="1"/>
    <xf numFmtId="174" fontId="33" fillId="3" borderId="8" xfId="2" applyNumberFormat="1" applyFont="1" applyFill="1" applyBorder="1"/>
    <xf numFmtId="0" fontId="60" fillId="3" borderId="0" xfId="1" applyFont="1" applyFill="1" applyBorder="1"/>
    <xf numFmtId="0" fontId="62" fillId="3" borderId="0" xfId="1" applyFont="1" applyFill="1" applyAlignment="1">
      <alignment horizontal="left"/>
    </xf>
    <xf numFmtId="0" fontId="61" fillId="3" borderId="0" xfId="1" applyFont="1" applyFill="1" applyAlignment="1">
      <alignment horizontal="center"/>
    </xf>
    <xf numFmtId="0" fontId="60" fillId="3" borderId="1" xfId="1" applyFont="1" applyFill="1" applyBorder="1" applyAlignment="1">
      <alignment horizontal="center"/>
    </xf>
    <xf numFmtId="0" fontId="60" fillId="3" borderId="2" xfId="1" applyFont="1" applyFill="1" applyBorder="1" applyAlignment="1">
      <alignment horizontal="center"/>
    </xf>
    <xf numFmtId="0" fontId="60" fillId="3" borderId="7" xfId="1" applyFont="1" applyFill="1" applyBorder="1" applyAlignment="1">
      <alignment horizontal="center"/>
    </xf>
    <xf numFmtId="0" fontId="32" fillId="3" borderId="7" xfId="1" applyFont="1" applyFill="1" applyBorder="1" applyAlignment="1">
      <alignment horizontal="center" vertical="center"/>
    </xf>
    <xf numFmtId="0" fontId="32" fillId="3" borderId="7" xfId="1" applyFont="1" applyFill="1" applyBorder="1" applyAlignment="1">
      <alignment horizontal="center" vertical="center" wrapText="1"/>
    </xf>
    <xf numFmtId="0" fontId="32" fillId="3" borderId="8" xfId="1" applyFont="1" applyFill="1" applyBorder="1" applyAlignment="1">
      <alignment horizontal="center" vertical="center" wrapText="1"/>
    </xf>
    <xf numFmtId="0" fontId="32" fillId="3" borderId="0" xfId="1" applyFont="1" applyFill="1" applyBorder="1"/>
    <xf numFmtId="0" fontId="32" fillId="3" borderId="8" xfId="1" applyFont="1" applyFill="1" applyBorder="1" applyAlignment="1">
      <alignment horizontal="center"/>
    </xf>
    <xf numFmtId="0" fontId="32" fillId="3" borderId="8" xfId="1" applyFont="1" applyFill="1" applyBorder="1" applyAlignment="1">
      <alignment horizontal="center" vertical="center"/>
    </xf>
    <xf numFmtId="0" fontId="32" fillId="3" borderId="8" xfId="1" applyFont="1" applyFill="1" applyBorder="1" applyAlignment="1">
      <alignment horizontal="center" wrapText="1"/>
    </xf>
    <xf numFmtId="0" fontId="32" fillId="3" borderId="2" xfId="1" applyFont="1" applyFill="1" applyBorder="1" applyAlignment="1">
      <alignment horizontal="center"/>
    </xf>
    <xf numFmtId="0" fontId="32" fillId="3" borderId="2" xfId="1" applyFont="1" applyFill="1" applyBorder="1" applyAlignment="1">
      <alignment horizontal="center" vertical="center"/>
    </xf>
    <xf numFmtId="0" fontId="32" fillId="3" borderId="2" xfId="1" applyFont="1" applyFill="1" applyBorder="1" applyAlignment="1">
      <alignment horizontal="center" vertical="center" wrapText="1"/>
    </xf>
    <xf numFmtId="0" fontId="32" fillId="3" borderId="2" xfId="1" applyFont="1" applyFill="1" applyBorder="1" applyAlignment="1">
      <alignment horizontal="center" wrapText="1"/>
    </xf>
    <xf numFmtId="0" fontId="64" fillId="3" borderId="12" xfId="1" applyFont="1" applyFill="1" applyBorder="1" applyAlignment="1">
      <alignment wrapText="1"/>
    </xf>
    <xf numFmtId="0" fontId="65" fillId="3" borderId="12" xfId="1" applyFont="1" applyFill="1" applyBorder="1" applyAlignment="1">
      <alignment horizontal="center"/>
    </xf>
    <xf numFmtId="164" fontId="65" fillId="3" borderId="12" xfId="1" applyNumberFormat="1" applyFont="1" applyFill="1" applyBorder="1" applyAlignment="1">
      <alignment horizontal="center"/>
    </xf>
    <xf numFmtId="0" fontId="66" fillId="3" borderId="12" xfId="1" applyFont="1" applyFill="1" applyBorder="1" applyAlignment="1">
      <alignment horizontal="left" indent="1"/>
    </xf>
    <xf numFmtId="0" fontId="65" fillId="3" borderId="12" xfId="1" applyFont="1" applyFill="1" applyBorder="1" applyAlignment="1">
      <alignment horizontal="left" indent="2"/>
    </xf>
    <xf numFmtId="164" fontId="65" fillId="3" borderId="12" xfId="1" applyNumberFormat="1" applyFont="1" applyFill="1" applyBorder="1"/>
    <xf numFmtId="171" fontId="65" fillId="3" borderId="12" xfId="1" applyNumberFormat="1" applyFont="1" applyFill="1" applyBorder="1"/>
    <xf numFmtId="174" fontId="65" fillId="3" borderId="12" xfId="2" applyNumberFormat="1" applyFont="1" applyFill="1" applyBorder="1"/>
    <xf numFmtId="171" fontId="65" fillId="3" borderId="12" xfId="4" applyNumberFormat="1" applyFont="1" applyFill="1" applyBorder="1" applyAlignment="1">
      <alignment horizontal="right"/>
    </xf>
    <xf numFmtId="0" fontId="67" fillId="3" borderId="0" xfId="1" applyFont="1" applyFill="1" applyBorder="1"/>
    <xf numFmtId="0" fontId="65" fillId="3" borderId="16" xfId="1" applyFont="1" applyFill="1" applyBorder="1" applyAlignment="1">
      <alignment horizontal="left" indent="2"/>
    </xf>
    <xf numFmtId="164" fontId="65" fillId="3" borderId="16" xfId="1" applyNumberFormat="1" applyFont="1" applyFill="1" applyBorder="1"/>
    <xf numFmtId="171" fontId="65" fillId="3" borderId="16" xfId="1" applyNumberFormat="1" applyFont="1" applyFill="1" applyBorder="1"/>
    <xf numFmtId="174" fontId="65" fillId="3" borderId="16" xfId="2" applyNumberFormat="1" applyFont="1" applyFill="1" applyBorder="1"/>
    <xf numFmtId="174" fontId="65" fillId="3" borderId="44" xfId="2" applyNumberFormat="1" applyFont="1" applyFill="1" applyBorder="1"/>
    <xf numFmtId="0" fontId="64" fillId="3" borderId="4" xfId="1" applyFont="1" applyFill="1" applyBorder="1" applyAlignment="1">
      <alignment horizontal="left" wrapText="1" indent="1" shrinkToFit="1"/>
    </xf>
    <xf numFmtId="164" fontId="64" fillId="3" borderId="4" xfId="1" applyNumberFormat="1" applyFont="1" applyFill="1" applyBorder="1"/>
    <xf numFmtId="171" fontId="64" fillId="3" borderId="4" xfId="1" applyNumberFormat="1" applyFont="1" applyFill="1" applyBorder="1"/>
    <xf numFmtId="174" fontId="64" fillId="3" borderId="4" xfId="2" applyNumberFormat="1" applyFont="1" applyFill="1" applyBorder="1"/>
    <xf numFmtId="174" fontId="64" fillId="3" borderId="3" xfId="2" applyNumberFormat="1" applyFont="1" applyFill="1" applyBorder="1"/>
    <xf numFmtId="0" fontId="64" fillId="3" borderId="20" xfId="1" applyFont="1" applyFill="1" applyBorder="1" applyAlignment="1">
      <alignment horizontal="left" wrapText="1" indent="1" shrinkToFit="1"/>
    </xf>
    <xf numFmtId="171" fontId="64" fillId="3" borderId="20" xfId="1" applyNumberFormat="1" applyFont="1" applyFill="1" applyBorder="1"/>
    <xf numFmtId="164" fontId="64" fillId="3" borderId="20" xfId="1" applyNumberFormat="1" applyFont="1" applyFill="1" applyBorder="1"/>
    <xf numFmtId="164" fontId="68" fillId="3" borderId="20" xfId="1" applyNumberFormat="1" applyFont="1" applyFill="1" applyBorder="1"/>
    <xf numFmtId="164" fontId="65" fillId="3" borderId="20" xfId="1" applyNumberFormat="1" applyFont="1" applyFill="1" applyBorder="1"/>
    <xf numFmtId="174" fontId="64" fillId="3" borderId="20" xfId="2" applyNumberFormat="1" applyFont="1" applyFill="1" applyBorder="1"/>
    <xf numFmtId="174" fontId="64" fillId="3" borderId="0" xfId="2" applyNumberFormat="1" applyFont="1" applyFill="1" applyBorder="1"/>
    <xf numFmtId="0" fontId="69" fillId="3" borderId="12" xfId="0" applyFont="1" applyFill="1" applyBorder="1" applyAlignment="1">
      <alignment horizontal="center"/>
    </xf>
    <xf numFmtId="0" fontId="66" fillId="3" borderId="12" xfId="0" applyFont="1" applyFill="1" applyBorder="1" applyAlignment="1">
      <alignment horizontal="left" indent="1"/>
    </xf>
    <xf numFmtId="164" fontId="64" fillId="3" borderId="12" xfId="1" applyNumberFormat="1" applyFont="1" applyFill="1" applyBorder="1"/>
    <xf numFmtId="171" fontId="64" fillId="3" borderId="12" xfId="1" applyNumberFormat="1" applyFont="1" applyFill="1" applyBorder="1"/>
    <xf numFmtId="174" fontId="64" fillId="3" borderId="12" xfId="2" applyNumberFormat="1" applyFont="1" applyFill="1" applyBorder="1"/>
    <xf numFmtId="174" fontId="64" fillId="3" borderId="43" xfId="2" applyNumberFormat="1" applyFont="1" applyFill="1" applyBorder="1"/>
    <xf numFmtId="0" fontId="65" fillId="3" borderId="12" xfId="0" applyFont="1" applyFill="1" applyBorder="1" applyAlignment="1">
      <alignment horizontal="left" wrapText="1" indent="2"/>
    </xf>
    <xf numFmtId="0" fontId="69" fillId="3" borderId="12" xfId="0" applyFont="1" applyFill="1" applyBorder="1" applyAlignment="1">
      <alignment horizontal="left" indent="2"/>
    </xf>
    <xf numFmtId="0" fontId="65" fillId="3" borderId="12" xfId="0" applyFont="1" applyFill="1" applyBorder="1" applyAlignment="1">
      <alignment horizontal="left" indent="2"/>
    </xf>
    <xf numFmtId="0" fontId="32" fillId="3" borderId="12" xfId="1" applyFont="1" applyFill="1" applyBorder="1" applyAlignment="1">
      <alignment horizontal="left" indent="2"/>
    </xf>
    <xf numFmtId="173" fontId="33" fillId="3" borderId="12" xfId="1" applyNumberFormat="1" applyFont="1" applyFill="1" applyBorder="1"/>
    <xf numFmtId="164" fontId="33" fillId="3" borderId="12" xfId="1" applyNumberFormat="1" applyFont="1" applyFill="1" applyBorder="1"/>
    <xf numFmtId="0" fontId="70" fillId="3" borderId="12" xfId="0" applyFont="1" applyFill="1" applyBorder="1" applyAlignment="1">
      <alignment horizontal="left" indent="2"/>
    </xf>
    <xf numFmtId="0" fontId="65" fillId="3" borderId="12" xfId="0" applyFont="1" applyFill="1" applyBorder="1" applyAlignment="1">
      <alignment horizontal="left" vertical="justify" indent="2"/>
    </xf>
    <xf numFmtId="174" fontId="65" fillId="3" borderId="43" xfId="2" applyNumberFormat="1" applyFont="1" applyFill="1" applyBorder="1"/>
    <xf numFmtId="0" fontId="65" fillId="3" borderId="16" xfId="0" applyFont="1" applyFill="1" applyBorder="1" applyAlignment="1">
      <alignment horizontal="left" indent="2"/>
    </xf>
    <xf numFmtId="171" fontId="64" fillId="3" borderId="16" xfId="1" applyNumberFormat="1" applyFont="1" applyFill="1" applyBorder="1"/>
    <xf numFmtId="0" fontId="33" fillId="3" borderId="4" xfId="1" applyFont="1" applyFill="1" applyBorder="1" applyAlignment="1">
      <alignment horizontal="left" indent="1"/>
    </xf>
    <xf numFmtId="174" fontId="64" fillId="3" borderId="11" xfId="2" applyNumberFormat="1" applyFont="1" applyFill="1" applyBorder="1"/>
    <xf numFmtId="0" fontId="71" fillId="3" borderId="20" xfId="1" applyFont="1" applyFill="1" applyBorder="1" applyAlignment="1">
      <alignment horizontal="left" wrapText="1" indent="1"/>
    </xf>
    <xf numFmtId="0" fontId="72" fillId="3" borderId="20" xfId="1" applyFont="1" applyFill="1" applyBorder="1" applyAlignment="1">
      <alignment horizontal="left" wrapText="1" indent="1"/>
    </xf>
    <xf numFmtId="174" fontId="65" fillId="3" borderId="20" xfId="2" applyNumberFormat="1" applyFont="1" applyFill="1" applyBorder="1"/>
    <xf numFmtId="174" fontId="65" fillId="3" borderId="46" xfId="2" applyNumberFormat="1" applyFont="1" applyFill="1" applyBorder="1"/>
    <xf numFmtId="0" fontId="73" fillId="3" borderId="12" xfId="1" applyFont="1" applyFill="1" applyBorder="1" applyAlignment="1">
      <alignment horizontal="left" wrapText="1" indent="1" shrinkToFit="1"/>
    </xf>
    <xf numFmtId="0" fontId="70" fillId="3" borderId="12" xfId="1" applyFont="1" applyFill="1" applyBorder="1" applyAlignment="1">
      <alignment horizontal="left" wrapText="1" indent="1" shrinkToFit="1"/>
    </xf>
    <xf numFmtId="0" fontId="69" fillId="3" borderId="12" xfId="1" applyFont="1" applyFill="1" applyBorder="1" applyAlignment="1">
      <alignment horizontal="left" wrapText="1" indent="1" shrinkToFit="1"/>
    </xf>
    <xf numFmtId="0" fontId="68" fillId="3" borderId="20" xfId="1" applyFont="1" applyFill="1" applyBorder="1" applyAlignment="1">
      <alignment horizontal="left" wrapText="1" indent="1" shrinkToFit="1"/>
    </xf>
    <xf numFmtId="0" fontId="74" fillId="3" borderId="20" xfId="1" applyFont="1" applyFill="1" applyBorder="1" applyAlignment="1">
      <alignment horizontal="left" wrapText="1" indent="1"/>
    </xf>
    <xf numFmtId="0" fontId="74" fillId="3" borderId="12" xfId="1" applyFont="1" applyFill="1" applyBorder="1" applyAlignment="1">
      <alignment horizontal="left" wrapText="1" indent="1"/>
    </xf>
    <xf numFmtId="0" fontId="32" fillId="3" borderId="12" xfId="1" applyFont="1" applyFill="1" applyBorder="1" applyAlignment="1">
      <alignment horizontal="left" wrapText="1" indent="1"/>
    </xf>
    <xf numFmtId="171" fontId="70" fillId="3" borderId="12" xfId="1" applyNumberFormat="1" applyFont="1" applyFill="1" applyBorder="1"/>
    <xf numFmtId="0" fontId="67" fillId="3" borderId="12" xfId="0" applyFont="1" applyFill="1" applyBorder="1" applyAlignment="1">
      <alignment horizontal="left" indent="1"/>
    </xf>
    <xf numFmtId="0" fontId="33" fillId="3" borderId="12" xfId="1" applyFont="1" applyFill="1" applyBorder="1" applyAlignment="1">
      <alignment horizontal="left" wrapText="1" indent="1"/>
    </xf>
    <xf numFmtId="174" fontId="64" fillId="3" borderId="2" xfId="2" applyNumberFormat="1" applyFont="1" applyFill="1" applyBorder="1"/>
    <xf numFmtId="0" fontId="65" fillId="3" borderId="16" xfId="0" applyFont="1" applyFill="1" applyBorder="1" applyAlignment="1">
      <alignment horizontal="left" wrapText="1" indent="2"/>
    </xf>
    <xf numFmtId="0" fontId="70" fillId="3" borderId="16" xfId="0" applyFont="1" applyFill="1" applyBorder="1" applyAlignment="1">
      <alignment horizontal="left" wrapText="1" indent="2"/>
    </xf>
    <xf numFmtId="174" fontId="65" fillId="3" borderId="2" xfId="2" applyNumberFormat="1" applyFont="1" applyFill="1" applyBorder="1"/>
    <xf numFmtId="0" fontId="64" fillId="3" borderId="57" xfId="0" applyFont="1" applyFill="1" applyBorder="1" applyAlignment="1">
      <alignment horizontal="left" wrapText="1" indent="2"/>
    </xf>
    <xf numFmtId="0" fontId="68" fillId="3" borderId="16" xfId="0" applyFont="1" applyFill="1" applyBorder="1" applyAlignment="1">
      <alignment horizontal="left" wrapText="1" indent="2"/>
    </xf>
    <xf numFmtId="164" fontId="64" fillId="3" borderId="16" xfId="1" applyNumberFormat="1" applyFont="1" applyFill="1" applyBorder="1"/>
    <xf numFmtId="0" fontId="33" fillId="3" borderId="17" xfId="1" applyFont="1" applyFill="1" applyBorder="1" applyAlignment="1">
      <alignment wrapText="1"/>
    </xf>
    <xf numFmtId="164" fontId="64" fillId="3" borderId="17" xfId="1" applyNumberFormat="1" applyFont="1" applyFill="1" applyBorder="1"/>
    <xf numFmtId="171" fontId="64" fillId="3" borderId="17" xfId="1" applyNumberFormat="1" applyFont="1" applyFill="1" applyBorder="1"/>
    <xf numFmtId="171" fontId="65" fillId="3" borderId="17" xfId="1" applyNumberFormat="1" applyFont="1" applyFill="1" applyBorder="1"/>
    <xf numFmtId="174" fontId="64" fillId="3" borderId="17" xfId="2" applyNumberFormat="1" applyFont="1" applyFill="1" applyBorder="1"/>
    <xf numFmtId="174" fontId="65" fillId="3" borderId="17" xfId="2" applyNumberFormat="1" applyFont="1" applyFill="1" applyBorder="1"/>
    <xf numFmtId="0" fontId="75" fillId="3" borderId="0" xfId="1" applyFont="1" applyFill="1" applyBorder="1"/>
    <xf numFmtId="0" fontId="40" fillId="3" borderId="8" xfId="1" applyFont="1" applyFill="1" applyBorder="1" applyAlignment="1">
      <alignment horizontal="left"/>
    </xf>
    <xf numFmtId="0" fontId="64" fillId="3" borderId="30" xfId="1" applyFont="1" applyFill="1" applyBorder="1" applyAlignment="1">
      <alignment horizontal="left"/>
    </xf>
    <xf numFmtId="164" fontId="64" fillId="3" borderId="30" xfId="1" applyNumberFormat="1" applyFont="1" applyFill="1" applyBorder="1"/>
    <xf numFmtId="164" fontId="64" fillId="3" borderId="33" xfId="1" applyNumberFormat="1" applyFont="1" applyFill="1" applyBorder="1"/>
    <xf numFmtId="164" fontId="64" fillId="3" borderId="50" xfId="1" applyNumberFormat="1" applyFont="1" applyFill="1" applyBorder="1"/>
    <xf numFmtId="0" fontId="65" fillId="3" borderId="2" xfId="1" applyFont="1" applyFill="1" applyBorder="1"/>
    <xf numFmtId="164" fontId="65" fillId="3" borderId="2" xfId="1" applyNumberFormat="1" applyFont="1" applyFill="1" applyBorder="1"/>
    <xf numFmtId="171" fontId="65" fillId="3" borderId="2" xfId="1" applyNumberFormat="1" applyFont="1" applyFill="1" applyBorder="1"/>
    <xf numFmtId="174" fontId="65" fillId="3" borderId="45" xfId="2" applyNumberFormat="1" applyFont="1" applyFill="1" applyBorder="1"/>
    <xf numFmtId="0" fontId="64" fillId="3" borderId="12" xfId="1" applyFont="1" applyFill="1" applyBorder="1"/>
    <xf numFmtId="164" fontId="70" fillId="3" borderId="12" xfId="1" applyNumberFormat="1" applyFont="1" applyFill="1" applyBorder="1"/>
    <xf numFmtId="0" fontId="65" fillId="3" borderId="12" xfId="1" applyFont="1" applyFill="1" applyBorder="1" applyAlignment="1">
      <alignment horizontal="left" wrapText="1" indent="2"/>
    </xf>
    <xf numFmtId="171" fontId="65" fillId="3" borderId="15" xfId="1" applyNumberFormat="1" applyFont="1" applyFill="1" applyBorder="1"/>
    <xf numFmtId="171" fontId="65" fillId="3" borderId="20" xfId="1" applyNumberFormat="1" applyFont="1" applyFill="1" applyBorder="1"/>
    <xf numFmtId="164" fontId="70" fillId="3" borderId="16" xfId="1" applyNumberFormat="1" applyFont="1" applyFill="1" applyBorder="1"/>
    <xf numFmtId="164" fontId="64" fillId="3" borderId="3" xfId="1" applyNumberFormat="1" applyFont="1" applyFill="1" applyBorder="1"/>
    <xf numFmtId="174" fontId="65" fillId="3" borderId="4" xfId="2" applyNumberFormat="1" applyFont="1" applyFill="1" applyBorder="1"/>
    <xf numFmtId="164" fontId="64" fillId="3" borderId="46" xfId="1" applyNumberFormat="1" applyFont="1" applyFill="1" applyBorder="1"/>
    <xf numFmtId="174" fontId="64" fillId="3" borderId="44" xfId="2" applyNumberFormat="1" applyFont="1" applyFill="1" applyBorder="1"/>
    <xf numFmtId="174" fontId="64" fillId="3" borderId="16" xfId="2" applyNumberFormat="1" applyFont="1" applyFill="1" applyBorder="1"/>
    <xf numFmtId="0" fontId="72" fillId="3" borderId="0" xfId="1" applyFont="1" applyFill="1" applyBorder="1"/>
    <xf numFmtId="164" fontId="70" fillId="3" borderId="20" xfId="1" applyNumberFormat="1" applyFont="1" applyFill="1" applyBorder="1"/>
    <xf numFmtId="0" fontId="32" fillId="3" borderId="20" xfId="1" applyFont="1" applyFill="1" applyBorder="1" applyAlignment="1">
      <alignment horizontal="left" wrapText="1" indent="1"/>
    </xf>
    <xf numFmtId="174" fontId="70" fillId="3" borderId="12" xfId="2" applyNumberFormat="1" applyFont="1" applyFill="1" applyBorder="1"/>
    <xf numFmtId="164" fontId="68" fillId="3" borderId="2" xfId="1" applyNumberFormat="1" applyFont="1" applyFill="1" applyBorder="1"/>
    <xf numFmtId="164" fontId="64" fillId="3" borderId="44" xfId="1" applyNumberFormat="1" applyFont="1" applyFill="1" applyBorder="1"/>
    <xf numFmtId="164" fontId="68" fillId="3" borderId="16" xfId="1" applyNumberFormat="1" applyFont="1" applyFill="1" applyBorder="1"/>
    <xf numFmtId="174" fontId="68" fillId="3" borderId="16" xfId="2" applyNumberFormat="1" applyFont="1" applyFill="1" applyBorder="1"/>
    <xf numFmtId="164" fontId="68" fillId="3" borderId="17" xfId="1" applyNumberFormat="1" applyFont="1" applyFill="1" applyBorder="1"/>
    <xf numFmtId="174" fontId="68" fillId="3" borderId="17" xfId="2" applyNumberFormat="1" applyFont="1" applyFill="1" applyBorder="1"/>
    <xf numFmtId="0" fontId="64" fillId="3" borderId="8" xfId="1" applyFont="1" applyFill="1" applyBorder="1" applyAlignment="1">
      <alignment horizontal="left"/>
    </xf>
    <xf numFmtId="164" fontId="64" fillId="3" borderId="8" xfId="1" applyNumberFormat="1" applyFont="1" applyFill="1" applyBorder="1"/>
    <xf numFmtId="164" fontId="65" fillId="3" borderId="8" xfId="1" applyNumberFormat="1" applyFont="1" applyFill="1" applyBorder="1"/>
    <xf numFmtId="0" fontId="79" fillId="3" borderId="2" xfId="1" applyFont="1" applyFill="1" applyBorder="1"/>
    <xf numFmtId="0" fontId="65" fillId="3" borderId="2" xfId="1" applyFont="1" applyFill="1" applyBorder="1" applyAlignment="1">
      <alignment horizontal="left" indent="2"/>
    </xf>
    <xf numFmtId="0" fontId="70" fillId="3" borderId="12" xfId="1" applyFont="1" applyFill="1" applyBorder="1" applyAlignment="1">
      <alignment horizontal="left" wrapText="1" indent="2"/>
    </xf>
    <xf numFmtId="174" fontId="64" fillId="3" borderId="46" xfId="2" applyNumberFormat="1" applyFont="1" applyFill="1" applyBorder="1"/>
    <xf numFmtId="0" fontId="68" fillId="3" borderId="12" xfId="0" applyFont="1" applyFill="1" applyBorder="1" applyAlignment="1">
      <alignment horizontal="left" wrapText="1" indent="2"/>
    </xf>
    <xf numFmtId="0" fontId="80" fillId="3" borderId="12" xfId="0" applyFont="1" applyFill="1" applyBorder="1" applyAlignment="1">
      <alignment horizontal="left" wrapText="1" indent="1"/>
    </xf>
    <xf numFmtId="0" fontId="65" fillId="3" borderId="44" xfId="0" applyFont="1" applyFill="1" applyBorder="1" applyAlignment="1">
      <alignment horizontal="left" wrapText="1" indent="2"/>
    </xf>
    <xf numFmtId="164" fontId="65" fillId="3" borderId="44" xfId="1" applyNumberFormat="1" applyFont="1" applyFill="1" applyBorder="1"/>
    <xf numFmtId="0" fontId="33" fillId="3" borderId="40" xfId="1" applyFont="1" applyFill="1" applyBorder="1" applyAlignment="1">
      <alignment horizontal="left" indent="1"/>
    </xf>
    <xf numFmtId="174" fontId="64" fillId="3" borderId="9" xfId="2" applyNumberFormat="1" applyFont="1" applyFill="1" applyBorder="1"/>
    <xf numFmtId="0" fontId="59" fillId="3" borderId="22" xfId="1" applyFont="1" applyFill="1" applyBorder="1" applyAlignment="1">
      <alignment horizontal="left" wrapText="1" indent="1"/>
    </xf>
    <xf numFmtId="0" fontId="33" fillId="3" borderId="2" xfId="1" applyFont="1" applyFill="1" applyBorder="1" applyAlignment="1">
      <alignment horizontal="left" indent="1"/>
    </xf>
    <xf numFmtId="164" fontId="64" fillId="3" borderId="32" xfId="1" applyNumberFormat="1" applyFont="1" applyFill="1" applyBorder="1"/>
    <xf numFmtId="171" fontId="64" fillId="3" borderId="46" xfId="1" applyNumberFormat="1" applyFont="1" applyFill="1" applyBorder="1"/>
    <xf numFmtId="174" fontId="64" fillId="3" borderId="32" xfId="2" applyNumberFormat="1" applyFont="1" applyFill="1" applyBorder="1"/>
    <xf numFmtId="0" fontId="72" fillId="3" borderId="12" xfId="1" applyFont="1" applyFill="1" applyBorder="1" applyAlignment="1">
      <alignment horizontal="left" wrapText="1" indent="1"/>
    </xf>
    <xf numFmtId="171" fontId="64" fillId="3" borderId="43" xfId="1" applyNumberFormat="1" applyFont="1" applyFill="1" applyBorder="1"/>
    <xf numFmtId="171" fontId="65" fillId="3" borderId="43" xfId="1" applyNumberFormat="1" applyFont="1" applyFill="1" applyBorder="1"/>
    <xf numFmtId="174" fontId="65" fillId="3" borderId="31" xfId="2" applyNumberFormat="1" applyFont="1" applyFill="1" applyBorder="1"/>
    <xf numFmtId="164" fontId="64" fillId="3" borderId="43" xfId="1" applyNumberFormat="1" applyFont="1" applyFill="1" applyBorder="1"/>
    <xf numFmtId="164" fontId="70" fillId="3" borderId="31" xfId="1" applyNumberFormat="1" applyFont="1" applyFill="1" applyBorder="1"/>
    <xf numFmtId="171" fontId="70" fillId="3" borderId="43" xfId="1" applyNumberFormat="1" applyFont="1" applyFill="1" applyBorder="1"/>
    <xf numFmtId="164" fontId="68" fillId="3" borderId="12" xfId="1" applyNumberFormat="1" applyFont="1" applyFill="1" applyBorder="1"/>
    <xf numFmtId="0" fontId="65" fillId="3" borderId="46" xfId="0" applyFont="1" applyFill="1" applyBorder="1" applyAlignment="1">
      <alignment horizontal="left" wrapText="1" indent="2"/>
    </xf>
    <xf numFmtId="0" fontId="60" fillId="3" borderId="12" xfId="1" applyFont="1" applyFill="1" applyBorder="1"/>
    <xf numFmtId="0" fontId="60" fillId="3" borderId="2" xfId="1" applyFont="1" applyFill="1" applyBorder="1"/>
    <xf numFmtId="0" fontId="60" fillId="3" borderId="45" xfId="1" applyFont="1" applyFill="1" applyBorder="1"/>
    <xf numFmtId="0" fontId="65" fillId="3" borderId="20" xfId="0" applyFont="1" applyFill="1" applyBorder="1" applyAlignment="1">
      <alignment horizontal="left" wrapText="1" indent="2"/>
    </xf>
    <xf numFmtId="0" fontId="64" fillId="3" borderId="55" xfId="0" applyFont="1" applyFill="1" applyBorder="1" applyAlignment="1">
      <alignment horizontal="left" wrapText="1" indent="2"/>
    </xf>
    <xf numFmtId="0" fontId="33" fillId="3" borderId="2" xfId="1" applyFont="1" applyFill="1" applyBorder="1"/>
    <xf numFmtId="164" fontId="33" fillId="3" borderId="2" xfId="1" applyNumberFormat="1" applyFont="1" applyFill="1" applyBorder="1"/>
    <xf numFmtId="164" fontId="65" fillId="3" borderId="0" xfId="1" applyNumberFormat="1" applyFont="1" applyFill="1" applyBorder="1"/>
    <xf numFmtId="171" fontId="64" fillId="3" borderId="2" xfId="1" applyNumberFormat="1" applyFont="1" applyFill="1" applyBorder="1"/>
    <xf numFmtId="174" fontId="33" fillId="3" borderId="2" xfId="1" applyNumberFormat="1" applyFont="1" applyFill="1" applyBorder="1"/>
    <xf numFmtId="0" fontId="33" fillId="3" borderId="0" xfId="1" applyFont="1" applyFill="1" applyBorder="1"/>
    <xf numFmtId="164" fontId="64" fillId="3" borderId="48" xfId="1" applyNumberFormat="1" applyFont="1" applyFill="1" applyBorder="1"/>
    <xf numFmtId="0" fontId="64" fillId="3" borderId="34" xfId="1" applyFont="1" applyFill="1" applyBorder="1" applyAlignment="1">
      <alignment horizontal="left"/>
    </xf>
    <xf numFmtId="171" fontId="64" fillId="3" borderId="8" xfId="1" applyNumberFormat="1" applyFont="1" applyFill="1" applyBorder="1"/>
    <xf numFmtId="171" fontId="64" fillId="3" borderId="36" xfId="1" applyNumberFormat="1" applyFont="1" applyFill="1" applyBorder="1"/>
    <xf numFmtId="174" fontId="64" fillId="3" borderId="36" xfId="2" applyNumberFormat="1" applyFont="1" applyFill="1" applyBorder="1"/>
    <xf numFmtId="0" fontId="70" fillId="3" borderId="12" xfId="1" applyFont="1" applyFill="1" applyBorder="1" applyAlignment="1">
      <alignment horizontal="left" indent="2"/>
    </xf>
    <xf numFmtId="164" fontId="70" fillId="3" borderId="2" xfId="1" applyNumberFormat="1" applyFont="1" applyFill="1" applyBorder="1"/>
    <xf numFmtId="164" fontId="65" fillId="3" borderId="45" xfId="1" applyNumberFormat="1" applyFont="1" applyFill="1" applyBorder="1"/>
    <xf numFmtId="174" fontId="65" fillId="3" borderId="0" xfId="2" applyNumberFormat="1" applyFont="1" applyFill="1" applyBorder="1"/>
    <xf numFmtId="174" fontId="65" fillId="3" borderId="38" xfId="2" applyNumberFormat="1" applyFont="1" applyFill="1" applyBorder="1"/>
    <xf numFmtId="164" fontId="68" fillId="3" borderId="4" xfId="1" applyNumberFormat="1" applyFont="1" applyFill="1" applyBorder="1"/>
    <xf numFmtId="0" fontId="64" fillId="3" borderId="2" xfId="1" applyFont="1" applyFill="1" applyBorder="1" applyAlignment="1">
      <alignment horizontal="left" wrapText="1" indent="1" shrinkToFit="1"/>
    </xf>
    <xf numFmtId="164" fontId="68" fillId="3" borderId="46" xfId="1" applyNumberFormat="1" applyFont="1" applyFill="1" applyBorder="1"/>
    <xf numFmtId="0" fontId="66" fillId="3" borderId="20" xfId="0" applyFont="1" applyFill="1" applyBorder="1" applyAlignment="1">
      <alignment horizontal="left" indent="1"/>
    </xf>
    <xf numFmtId="164" fontId="70" fillId="3" borderId="46" xfId="1" applyNumberFormat="1" applyFont="1" applyFill="1" applyBorder="1"/>
    <xf numFmtId="0" fontId="69" fillId="3" borderId="4" xfId="0" applyFont="1" applyFill="1" applyBorder="1" applyAlignment="1">
      <alignment horizontal="left" indent="2"/>
    </xf>
    <xf numFmtId="164" fontId="64" fillId="3" borderId="11" xfId="1" applyNumberFormat="1" applyFont="1" applyFill="1" applyBorder="1"/>
    <xf numFmtId="0" fontId="77" fillId="3" borderId="20" xfId="1" applyFont="1" applyFill="1" applyBorder="1" applyAlignment="1">
      <alignment horizontal="left" wrapText="1" indent="1"/>
    </xf>
    <xf numFmtId="171" fontId="70" fillId="3" borderId="20" xfId="1" applyNumberFormat="1" applyFont="1" applyFill="1" applyBorder="1"/>
    <xf numFmtId="0" fontId="32" fillId="3" borderId="16" xfId="1" applyFont="1" applyFill="1" applyBorder="1" applyAlignment="1">
      <alignment horizontal="left" wrapText="1" indent="1"/>
    </xf>
    <xf numFmtId="171" fontId="70" fillId="3" borderId="2" xfId="1" applyNumberFormat="1" applyFont="1" applyFill="1" applyBorder="1"/>
    <xf numFmtId="174" fontId="65" fillId="3" borderId="25" xfId="2" applyNumberFormat="1" applyFont="1" applyFill="1" applyBorder="1"/>
    <xf numFmtId="0" fontId="65" fillId="3" borderId="16" xfId="0" applyFont="1" applyFill="1" applyBorder="1" applyAlignment="1">
      <alignment horizontal="center" wrapText="1"/>
    </xf>
    <xf numFmtId="164" fontId="65" fillId="3" borderId="17" xfId="1" applyNumberFormat="1" applyFont="1" applyFill="1" applyBorder="1"/>
    <xf numFmtId="174" fontId="64" fillId="3" borderId="48" xfId="2" applyNumberFormat="1" applyFont="1" applyFill="1" applyBorder="1"/>
    <xf numFmtId="164" fontId="70" fillId="3" borderId="34" xfId="1" applyNumberFormat="1" applyFont="1" applyFill="1" applyBorder="1"/>
    <xf numFmtId="164" fontId="64" fillId="3" borderId="36" xfId="1" applyNumberFormat="1" applyFont="1" applyFill="1" applyBorder="1"/>
    <xf numFmtId="0" fontId="64" fillId="3" borderId="12" xfId="1" applyFont="1" applyFill="1" applyBorder="1" applyAlignment="1">
      <alignment horizontal="left" wrapText="1"/>
    </xf>
    <xf numFmtId="0" fontId="64" fillId="3" borderId="12" xfId="1" applyFont="1" applyFill="1" applyBorder="1" applyAlignment="1">
      <alignment horizontal="left"/>
    </xf>
    <xf numFmtId="171" fontId="65" fillId="3" borderId="12" xfId="1" applyNumberFormat="1" applyFont="1" applyFill="1" applyBorder="1" applyAlignment="1">
      <alignment horizontal="center"/>
    </xf>
    <xf numFmtId="171" fontId="65" fillId="3" borderId="16" xfId="1" applyNumberFormat="1" applyFont="1" applyFill="1" applyBorder="1" applyAlignment="1">
      <alignment horizontal="center"/>
    </xf>
    <xf numFmtId="174" fontId="68" fillId="3" borderId="4" xfId="2" applyNumberFormat="1" applyFont="1" applyFill="1" applyBorder="1"/>
    <xf numFmtId="174" fontId="68" fillId="3" borderId="2" xfId="2" applyNumberFormat="1" applyFont="1" applyFill="1" applyBorder="1"/>
    <xf numFmtId="0" fontId="64" fillId="3" borderId="43" xfId="1" applyFont="1" applyFill="1" applyBorder="1"/>
    <xf numFmtId="0" fontId="65" fillId="3" borderId="16" xfId="1" applyFont="1" applyFill="1" applyBorder="1" applyAlignment="1">
      <alignment horizontal="left" wrapText="1" indent="2"/>
    </xf>
    <xf numFmtId="0" fontId="32" fillId="3" borderId="12" xfId="1" applyFont="1" applyFill="1" applyBorder="1" applyAlignment="1">
      <alignment horizontal="center" wrapText="1"/>
    </xf>
    <xf numFmtId="0" fontId="67" fillId="3" borderId="12" xfId="1" applyFont="1" applyFill="1" applyBorder="1" applyAlignment="1">
      <alignment horizontal="left" wrapText="1" indent="1"/>
    </xf>
    <xf numFmtId="174" fontId="68" fillId="3" borderId="12" xfId="2" applyNumberFormat="1" applyFont="1" applyFill="1" applyBorder="1"/>
    <xf numFmtId="0" fontId="77" fillId="3" borderId="12" xfId="1" applyFont="1" applyFill="1" applyBorder="1" applyAlignment="1">
      <alignment horizontal="left" wrapText="1" indent="1"/>
    </xf>
    <xf numFmtId="0" fontId="65" fillId="3" borderId="36" xfId="1" applyFont="1" applyFill="1" applyBorder="1"/>
    <xf numFmtId="0" fontId="65" fillId="3" borderId="8" xfId="1" applyFont="1" applyFill="1" applyBorder="1"/>
    <xf numFmtId="0" fontId="64" fillId="3" borderId="20" xfId="1" applyFont="1" applyFill="1" applyBorder="1" applyAlignment="1">
      <alignment horizontal="left" wrapText="1"/>
    </xf>
    <xf numFmtId="174" fontId="64" fillId="3" borderId="22" xfId="2" applyNumberFormat="1" applyFont="1" applyFill="1" applyBorder="1"/>
    <xf numFmtId="174" fontId="64" fillId="3" borderId="35" xfId="2" applyNumberFormat="1" applyFont="1" applyFill="1" applyBorder="1"/>
    <xf numFmtId="174" fontId="64" fillId="3" borderId="52" xfId="2" applyNumberFormat="1" applyFont="1" applyFill="1" applyBorder="1"/>
    <xf numFmtId="164" fontId="64" fillId="3" borderId="2" xfId="1" applyNumberFormat="1" applyFont="1" applyFill="1" applyBorder="1"/>
    <xf numFmtId="164" fontId="64" fillId="3" borderId="25" xfId="1" applyNumberFormat="1" applyFont="1" applyFill="1" applyBorder="1"/>
    <xf numFmtId="174" fontId="64" fillId="3" borderId="45" xfId="2" applyNumberFormat="1" applyFont="1" applyFill="1" applyBorder="1"/>
    <xf numFmtId="174" fontId="64" fillId="3" borderId="25" xfId="2" applyNumberFormat="1" applyFont="1" applyFill="1" applyBorder="1"/>
    <xf numFmtId="0" fontId="33" fillId="3" borderId="20" xfId="1" applyFont="1" applyFill="1" applyBorder="1" applyAlignment="1">
      <alignment horizontal="left" indent="1"/>
    </xf>
    <xf numFmtId="0" fontId="33" fillId="3" borderId="12" xfId="1" applyFont="1" applyFill="1" applyBorder="1" applyAlignment="1">
      <alignment horizontal="left" indent="1"/>
    </xf>
    <xf numFmtId="171" fontId="64" fillId="3" borderId="44" xfId="1" applyNumberFormat="1" applyFont="1" applyFill="1" applyBorder="1"/>
    <xf numFmtId="171" fontId="64" fillId="3" borderId="48" xfId="1" applyNumberFormat="1" applyFont="1" applyFill="1" applyBorder="1"/>
    <xf numFmtId="171" fontId="68" fillId="3" borderId="16" xfId="1" applyNumberFormat="1" applyFont="1" applyFill="1" applyBorder="1"/>
    <xf numFmtId="174" fontId="65" fillId="3" borderId="48" xfId="2" applyNumberFormat="1" applyFont="1" applyFill="1" applyBorder="1"/>
    <xf numFmtId="174" fontId="64" fillId="3" borderId="29" xfId="2" applyNumberFormat="1" applyFont="1" applyFill="1" applyBorder="1"/>
    <xf numFmtId="174" fontId="64" fillId="3" borderId="8" xfId="2" applyNumberFormat="1" applyFont="1" applyFill="1" applyBorder="1"/>
    <xf numFmtId="0" fontId="64" fillId="3" borderId="20" xfId="1" applyFont="1" applyFill="1" applyBorder="1" applyAlignment="1">
      <alignment horizontal="left"/>
    </xf>
    <xf numFmtId="0" fontId="64" fillId="3" borderId="45" xfId="1" applyFont="1" applyFill="1" applyBorder="1" applyAlignment="1">
      <alignment horizontal="left"/>
    </xf>
    <xf numFmtId="0" fontId="33" fillId="3" borderId="17" xfId="1" applyFont="1" applyFill="1" applyBorder="1" applyAlignment="1">
      <alignment horizontal="left" indent="1"/>
    </xf>
    <xf numFmtId="3" fontId="64" fillId="3" borderId="8" xfId="2" applyNumberFormat="1" applyFont="1" applyFill="1" applyBorder="1" applyAlignment="1">
      <alignment horizontal="center"/>
    </xf>
    <xf numFmtId="3" fontId="64" fillId="3" borderId="36" xfId="2" applyNumberFormat="1" applyFont="1" applyFill="1" applyBorder="1" applyAlignment="1">
      <alignment horizontal="center"/>
    </xf>
    <xf numFmtId="0" fontId="64" fillId="3" borderId="2" xfId="1" applyFont="1" applyFill="1" applyBorder="1" applyAlignment="1">
      <alignment horizontal="left"/>
    </xf>
    <xf numFmtId="165" fontId="65" fillId="3" borderId="12" xfId="2" applyFont="1" applyFill="1" applyBorder="1"/>
    <xf numFmtId="0" fontId="64" fillId="3" borderId="18" xfId="1" applyFont="1" applyFill="1" applyBorder="1" applyAlignment="1">
      <alignment horizontal="left"/>
    </xf>
    <xf numFmtId="164" fontId="64" fillId="3" borderId="18" xfId="1" applyNumberFormat="1" applyFont="1" applyFill="1" applyBorder="1"/>
    <xf numFmtId="174" fontId="65" fillId="3" borderId="18" xfId="2" applyNumberFormat="1" applyFont="1" applyFill="1" applyBorder="1"/>
    <xf numFmtId="0" fontId="64" fillId="3" borderId="2" xfId="1" applyFont="1" applyFill="1" applyBorder="1"/>
    <xf numFmtId="2" fontId="64" fillId="3" borderId="12" xfId="1" applyNumberFormat="1" applyFont="1" applyFill="1" applyBorder="1" applyAlignment="1">
      <alignment wrapText="1"/>
    </xf>
    <xf numFmtId="164" fontId="65" fillId="3" borderId="43" xfId="1" applyNumberFormat="1" applyFont="1" applyFill="1" applyBorder="1"/>
    <xf numFmtId="0" fontId="65" fillId="3" borderId="2" xfId="1" applyFont="1" applyFill="1" applyBorder="1" applyAlignment="1">
      <alignment horizontal="left" wrapText="1" indent="2"/>
    </xf>
    <xf numFmtId="0" fontId="64" fillId="3" borderId="4" xfId="1" applyFont="1" applyFill="1" applyBorder="1" applyAlignment="1">
      <alignment horizontal="left" wrapText="1" indent="1"/>
    </xf>
    <xf numFmtId="174" fontId="68" fillId="3" borderId="46" xfId="2" applyNumberFormat="1" applyFont="1" applyFill="1" applyBorder="1"/>
    <xf numFmtId="174" fontId="68" fillId="3" borderId="20" xfId="2" applyNumberFormat="1" applyFont="1" applyFill="1" applyBorder="1"/>
    <xf numFmtId="164" fontId="65" fillId="3" borderId="15" xfId="1" applyNumberFormat="1" applyFont="1" applyFill="1" applyBorder="1"/>
    <xf numFmtId="171" fontId="64" fillId="3" borderId="15" xfId="1" applyNumberFormat="1" applyFont="1" applyFill="1" applyBorder="1"/>
    <xf numFmtId="174" fontId="68" fillId="3" borderId="15" xfId="2" applyNumberFormat="1" applyFont="1" applyFill="1" applyBorder="1"/>
    <xf numFmtId="174" fontId="65" fillId="3" borderId="15" xfId="2" applyNumberFormat="1" applyFont="1" applyFill="1" applyBorder="1"/>
    <xf numFmtId="174" fontId="65" fillId="3" borderId="79" xfId="2" applyNumberFormat="1" applyFont="1" applyFill="1" applyBorder="1"/>
    <xf numFmtId="0" fontId="64" fillId="3" borderId="20" xfId="1" applyFont="1" applyFill="1" applyBorder="1" applyAlignment="1">
      <alignment horizontal="left" wrapText="1" indent="1"/>
    </xf>
    <xf numFmtId="164" fontId="65" fillId="3" borderId="46" xfId="1" applyNumberFormat="1" applyFont="1" applyFill="1" applyBorder="1"/>
    <xf numFmtId="0" fontId="64" fillId="3" borderId="12" xfId="1" applyFont="1" applyFill="1" applyBorder="1" applyAlignment="1">
      <alignment horizontal="left" wrapText="1" indent="1"/>
    </xf>
    <xf numFmtId="174" fontId="68" fillId="3" borderId="43" xfId="2" applyNumberFormat="1" applyFont="1" applyFill="1" applyBorder="1"/>
    <xf numFmtId="0" fontId="67" fillId="3" borderId="4" xfId="1" applyFont="1" applyFill="1" applyBorder="1" applyAlignment="1">
      <alignment horizontal="left" indent="1"/>
    </xf>
    <xf numFmtId="0" fontId="72" fillId="3" borderId="16" xfId="1" applyFont="1" applyFill="1" applyBorder="1" applyAlignment="1">
      <alignment horizontal="left" wrapText="1" indent="1"/>
    </xf>
    <xf numFmtId="164" fontId="64" fillId="3" borderId="45" xfId="1" applyNumberFormat="1" applyFont="1" applyFill="1" applyBorder="1"/>
    <xf numFmtId="0" fontId="32" fillId="3" borderId="15" xfId="1" applyFont="1" applyFill="1" applyBorder="1" applyAlignment="1">
      <alignment horizontal="left" wrapText="1" indent="1"/>
    </xf>
    <xf numFmtId="0" fontId="70" fillId="3" borderId="15" xfId="0" applyFont="1" applyFill="1" applyBorder="1" applyAlignment="1">
      <alignment horizontal="center" wrapText="1"/>
    </xf>
    <xf numFmtId="164" fontId="65" fillId="3" borderId="79" xfId="1" applyNumberFormat="1" applyFont="1" applyFill="1" applyBorder="1"/>
    <xf numFmtId="164" fontId="70" fillId="3" borderId="15" xfId="1" applyNumberFormat="1" applyFont="1" applyFill="1" applyBorder="1"/>
    <xf numFmtId="0" fontId="67" fillId="3" borderId="5" xfId="0" applyFont="1" applyFill="1" applyBorder="1" applyAlignment="1">
      <alignment horizontal="left" indent="1"/>
    </xf>
    <xf numFmtId="0" fontId="75" fillId="3" borderId="5" xfId="1" applyFont="1" applyFill="1" applyBorder="1" applyAlignment="1">
      <alignment horizontal="left" wrapText="1" indent="1"/>
    </xf>
    <xf numFmtId="164" fontId="64" fillId="3" borderId="5" xfId="1" applyNumberFormat="1" applyFont="1" applyFill="1" applyBorder="1"/>
    <xf numFmtId="164" fontId="64" fillId="3" borderId="47" xfId="1" applyNumberFormat="1" applyFont="1" applyFill="1" applyBorder="1"/>
    <xf numFmtId="164" fontId="65" fillId="3" borderId="5" xfId="1" applyNumberFormat="1" applyFont="1" applyFill="1" applyBorder="1"/>
    <xf numFmtId="171" fontId="64" fillId="3" borderId="5" xfId="1" applyNumberFormat="1" applyFont="1" applyFill="1" applyBorder="1"/>
    <xf numFmtId="174" fontId="64" fillId="3" borderId="47" xfId="2" applyNumberFormat="1" applyFont="1" applyFill="1" applyBorder="1"/>
    <xf numFmtId="174" fontId="64" fillId="3" borderId="5" xfId="2" applyNumberFormat="1" applyFont="1" applyFill="1" applyBorder="1"/>
    <xf numFmtId="174" fontId="65" fillId="3" borderId="5" xfId="2" applyNumberFormat="1" applyFont="1" applyFill="1" applyBorder="1"/>
    <xf numFmtId="0" fontId="72" fillId="3" borderId="25" xfId="1" applyFont="1" applyFill="1" applyBorder="1" applyAlignment="1">
      <alignment horizontal="left" wrapText="1" indent="1"/>
    </xf>
    <xf numFmtId="0" fontId="75" fillId="3" borderId="25" xfId="1" applyFont="1" applyFill="1" applyBorder="1" applyAlignment="1">
      <alignment horizontal="left" wrapText="1" indent="1"/>
    </xf>
    <xf numFmtId="164" fontId="64" fillId="3" borderId="66" xfId="1" applyNumberFormat="1" applyFont="1" applyFill="1" applyBorder="1"/>
    <xf numFmtId="164" fontId="65" fillId="3" borderId="25" xfId="1" applyNumberFormat="1" applyFont="1" applyFill="1" applyBorder="1"/>
    <xf numFmtId="171" fontId="64" fillId="3" borderId="25" xfId="1" applyNumberFormat="1" applyFont="1" applyFill="1" applyBorder="1"/>
    <xf numFmtId="174" fontId="64" fillId="3" borderId="66" xfId="2" applyNumberFormat="1" applyFont="1" applyFill="1" applyBorder="1"/>
    <xf numFmtId="0" fontId="64" fillId="3" borderId="2" xfId="0" applyFont="1" applyFill="1" applyBorder="1" applyAlignment="1">
      <alignment horizontal="left" wrapText="1" indent="2"/>
    </xf>
    <xf numFmtId="0" fontId="70" fillId="3" borderId="2" xfId="0" applyFont="1" applyFill="1" applyBorder="1" applyAlignment="1">
      <alignment horizontal="center" wrapText="1"/>
    </xf>
    <xf numFmtId="0" fontId="33" fillId="3" borderId="4" xfId="1" applyFont="1" applyFill="1" applyBorder="1" applyAlignment="1">
      <alignment wrapText="1"/>
    </xf>
    <xf numFmtId="171" fontId="68" fillId="3" borderId="4" xfId="1" applyNumberFormat="1" applyFont="1" applyFill="1" applyBorder="1"/>
    <xf numFmtId="0" fontId="33" fillId="3" borderId="2" xfId="1" applyFont="1" applyFill="1" applyBorder="1" applyAlignment="1">
      <alignment wrapText="1"/>
    </xf>
    <xf numFmtId="0" fontId="65" fillId="3" borderId="20" xfId="1" applyFont="1" applyFill="1" applyBorder="1" applyAlignment="1">
      <alignment horizontal="left" indent="2"/>
    </xf>
    <xf numFmtId="0" fontId="64" fillId="3" borderId="20" xfId="1" applyFont="1" applyFill="1" applyBorder="1"/>
    <xf numFmtId="0" fontId="81" fillId="3" borderId="20" xfId="0" applyFont="1" applyFill="1" applyBorder="1" applyAlignment="1">
      <alignment horizontal="left" indent="2"/>
    </xf>
    <xf numFmtId="0" fontId="32" fillId="3" borderId="16" xfId="1" applyFont="1" applyFill="1" applyBorder="1" applyAlignment="1">
      <alignment horizontal="left" indent="2"/>
    </xf>
    <xf numFmtId="0" fontId="64" fillId="3" borderId="17" xfId="1" applyFont="1" applyFill="1" applyBorder="1" applyAlignment="1">
      <alignment horizontal="left" indent="1"/>
    </xf>
    <xf numFmtId="174" fontId="65" fillId="3" borderId="36" xfId="2" applyNumberFormat="1" applyFont="1" applyFill="1" applyBorder="1"/>
    <xf numFmtId="174" fontId="65" fillId="3" borderId="8" xfId="2" applyNumberFormat="1" applyFont="1" applyFill="1" applyBorder="1"/>
    <xf numFmtId="164" fontId="32" fillId="3" borderId="12" xfId="1" applyNumberFormat="1" applyFont="1" applyFill="1" applyBorder="1"/>
    <xf numFmtId="164" fontId="32" fillId="3" borderId="43" xfId="1" applyNumberFormat="1" applyFont="1" applyFill="1" applyBorder="1"/>
    <xf numFmtId="173" fontId="32" fillId="3" borderId="12" xfId="1" applyNumberFormat="1" applyFont="1" applyFill="1" applyBorder="1"/>
    <xf numFmtId="164" fontId="32" fillId="3" borderId="43" xfId="1" applyNumberFormat="1" applyFont="1" applyFill="1" applyBorder="1" applyAlignment="1">
      <alignment horizontal="center"/>
    </xf>
    <xf numFmtId="164" fontId="32" fillId="3" borderId="12" xfId="1" applyNumberFormat="1" applyFont="1" applyFill="1" applyBorder="1" applyAlignment="1">
      <alignment horizontal="center"/>
    </xf>
    <xf numFmtId="0" fontId="64" fillId="3" borderId="4" xfId="1" applyFont="1" applyFill="1" applyBorder="1" applyAlignment="1">
      <alignment horizontal="left" indent="1"/>
    </xf>
    <xf numFmtId="164" fontId="67" fillId="3" borderId="3" xfId="1" applyNumberFormat="1" applyFont="1" applyFill="1" applyBorder="1" applyAlignment="1">
      <alignment horizontal="center"/>
    </xf>
    <xf numFmtId="164" fontId="67" fillId="3" borderId="4" xfId="1" applyNumberFormat="1" applyFont="1" applyFill="1" applyBorder="1" applyAlignment="1">
      <alignment horizontal="center"/>
    </xf>
    <xf numFmtId="173" fontId="32" fillId="3" borderId="20" xfId="1" applyNumberFormat="1" applyFont="1" applyFill="1" applyBorder="1"/>
    <xf numFmtId="164" fontId="32" fillId="3" borderId="20" xfId="1" applyNumberFormat="1" applyFont="1" applyFill="1" applyBorder="1" applyAlignment="1">
      <alignment horizontal="center"/>
    </xf>
    <xf numFmtId="173" fontId="33" fillId="3" borderId="16" xfId="1" applyNumberFormat="1" applyFont="1" applyFill="1" applyBorder="1"/>
    <xf numFmtId="164" fontId="33" fillId="3" borderId="2" xfId="1" applyNumberFormat="1" applyFont="1" applyFill="1" applyBorder="1" applyAlignment="1">
      <alignment horizontal="center"/>
    </xf>
    <xf numFmtId="164" fontId="33" fillId="3" borderId="16" xfId="1" applyNumberFormat="1" applyFont="1" applyFill="1" applyBorder="1" applyAlignment="1">
      <alignment horizontal="center"/>
    </xf>
    <xf numFmtId="0" fontId="68" fillId="3" borderId="4" xfId="0" applyFont="1" applyFill="1" applyBorder="1" applyAlignment="1">
      <alignment horizontal="left" wrapText="1" indent="2"/>
    </xf>
    <xf numFmtId="173" fontId="33" fillId="3" borderId="4" xfId="1" applyNumberFormat="1" applyFont="1" applyFill="1" applyBorder="1"/>
    <xf numFmtId="164" fontId="33" fillId="3" borderId="4" xfId="1" applyNumberFormat="1" applyFont="1" applyFill="1" applyBorder="1" applyAlignment="1">
      <alignment horizontal="center"/>
    </xf>
    <xf numFmtId="164" fontId="32" fillId="3" borderId="20" xfId="1" applyNumberFormat="1" applyFont="1" applyFill="1" applyBorder="1"/>
    <xf numFmtId="173" fontId="33" fillId="3" borderId="20" xfId="1" applyNumberFormat="1" applyFont="1" applyFill="1" applyBorder="1"/>
    <xf numFmtId="164" fontId="33" fillId="3" borderId="20" xfId="2" applyNumberFormat="1" applyFont="1" applyFill="1" applyBorder="1"/>
    <xf numFmtId="164" fontId="33" fillId="3" borderId="43" xfId="2" applyNumberFormat="1" applyFont="1" applyFill="1" applyBorder="1"/>
    <xf numFmtId="164" fontId="33" fillId="3" borderId="12" xfId="2" applyNumberFormat="1" applyFont="1" applyFill="1" applyBorder="1"/>
    <xf numFmtId="0" fontId="33" fillId="3" borderId="16" xfId="1" applyFont="1" applyFill="1" applyBorder="1" applyAlignment="1">
      <alignment horizontal="left" indent="2"/>
    </xf>
    <xf numFmtId="164" fontId="67" fillId="3" borderId="17" xfId="1" applyNumberFormat="1" applyFont="1" applyFill="1" applyBorder="1"/>
    <xf numFmtId="164" fontId="33" fillId="3" borderId="48" xfId="1" applyNumberFormat="1" applyFont="1" applyFill="1" applyBorder="1"/>
    <xf numFmtId="173" fontId="33" fillId="3" borderId="8" xfId="1" applyNumberFormat="1" applyFont="1" applyFill="1" applyBorder="1"/>
    <xf numFmtId="164" fontId="67" fillId="3" borderId="36" xfId="1" applyNumberFormat="1" applyFont="1" applyFill="1" applyBorder="1" applyAlignment="1">
      <alignment horizontal="center"/>
    </xf>
    <xf numFmtId="164" fontId="67" fillId="3" borderId="8" xfId="1" applyNumberFormat="1" applyFont="1" applyFill="1" applyBorder="1" applyAlignment="1">
      <alignment horizontal="center"/>
    </xf>
    <xf numFmtId="0" fontId="66" fillId="3" borderId="12" xfId="1" applyFont="1" applyFill="1" applyBorder="1" applyAlignment="1">
      <alignment horizontal="left" wrapText="1" indent="1"/>
    </xf>
    <xf numFmtId="0" fontId="70" fillId="3" borderId="16" xfId="1" applyFont="1" applyFill="1" applyBorder="1" applyAlignment="1">
      <alignment horizontal="left" wrapText="1" indent="2"/>
    </xf>
    <xf numFmtId="173" fontId="32" fillId="3" borderId="16" xfId="1" applyNumberFormat="1" applyFont="1" applyFill="1" applyBorder="1"/>
    <xf numFmtId="164" fontId="32" fillId="3" borderId="2" xfId="1" applyNumberFormat="1" applyFont="1" applyFill="1" applyBorder="1"/>
    <xf numFmtId="0" fontId="64" fillId="3" borderId="17" xfId="1" applyFont="1" applyFill="1" applyBorder="1" applyAlignment="1">
      <alignment horizontal="left" wrapText="1" indent="1" shrinkToFit="1"/>
    </xf>
    <xf numFmtId="164" fontId="68" fillId="3" borderId="66" xfId="1" applyNumberFormat="1" applyFont="1" applyFill="1" applyBorder="1"/>
    <xf numFmtId="164" fontId="67" fillId="3" borderId="25" xfId="1" applyNumberFormat="1" applyFont="1" applyFill="1" applyBorder="1" applyAlignment="1">
      <alignment horizontal="center"/>
    </xf>
    <xf numFmtId="164" fontId="67" fillId="3" borderId="20" xfId="1" applyNumberFormat="1" applyFont="1" applyFill="1" applyBorder="1" applyAlignment="1">
      <alignment horizontal="center"/>
    </xf>
    <xf numFmtId="0" fontId="64" fillId="3" borderId="20" xfId="1" applyFont="1" applyFill="1" applyBorder="1" applyAlignment="1">
      <alignment horizontal="left" indent="1"/>
    </xf>
    <xf numFmtId="0" fontId="33" fillId="3" borderId="12" xfId="0" applyFont="1" applyFill="1" applyBorder="1" applyAlignment="1">
      <alignment horizontal="left" vertical="justify" indent="1"/>
    </xf>
    <xf numFmtId="0" fontId="32" fillId="3" borderId="12" xfId="0" applyFont="1" applyFill="1" applyBorder="1" applyAlignment="1">
      <alignment horizontal="left" wrapText="1" indent="2"/>
    </xf>
    <xf numFmtId="0" fontId="64" fillId="3" borderId="12" xfId="1" applyFont="1" applyFill="1" applyBorder="1" applyAlignment="1">
      <alignment horizontal="left" indent="1"/>
    </xf>
    <xf numFmtId="0" fontId="32" fillId="3" borderId="12" xfId="1" applyFont="1" applyFill="1" applyBorder="1" applyAlignment="1">
      <alignment horizontal="left" wrapText="1" indent="3"/>
    </xf>
    <xf numFmtId="164" fontId="67" fillId="3" borderId="12" xfId="1" applyNumberFormat="1" applyFont="1" applyFill="1" applyBorder="1" applyAlignment="1">
      <alignment horizontal="center"/>
    </xf>
    <xf numFmtId="164" fontId="67" fillId="3" borderId="45" xfId="1" applyNumberFormat="1" applyFont="1" applyFill="1" applyBorder="1" applyAlignment="1">
      <alignment horizontal="center"/>
    </xf>
    <xf numFmtId="0" fontId="64" fillId="3" borderId="3" xfId="1" applyFont="1" applyFill="1" applyBorder="1" applyAlignment="1">
      <alignment horizontal="left" indent="1"/>
    </xf>
    <xf numFmtId="164" fontId="65" fillId="3" borderId="10" xfId="1" applyNumberFormat="1" applyFont="1" applyFill="1" applyBorder="1"/>
    <xf numFmtId="173" fontId="32" fillId="3" borderId="36" xfId="1" applyNumberFormat="1" applyFont="1" applyFill="1" applyBorder="1"/>
    <xf numFmtId="173" fontId="32" fillId="3" borderId="8" xfId="1" applyNumberFormat="1" applyFont="1" applyFill="1" applyBorder="1"/>
    <xf numFmtId="0" fontId="59" fillId="3" borderId="20" xfId="1" applyFont="1" applyFill="1" applyBorder="1" applyAlignment="1">
      <alignment horizontal="left" wrapText="1" indent="1"/>
    </xf>
    <xf numFmtId="164" fontId="67" fillId="3" borderId="46" xfId="1" applyNumberFormat="1" applyFont="1" applyFill="1" applyBorder="1" applyAlignment="1">
      <alignment horizontal="center"/>
    </xf>
    <xf numFmtId="0" fontId="70" fillId="3" borderId="12" xfId="1" applyFont="1" applyFill="1" applyBorder="1" applyAlignment="1">
      <alignment horizontal="left" indent="1"/>
    </xf>
    <xf numFmtId="164" fontId="67" fillId="3" borderId="43" xfId="1" applyNumberFormat="1" applyFont="1" applyFill="1" applyBorder="1" applyAlignment="1">
      <alignment horizontal="center"/>
    </xf>
    <xf numFmtId="164" fontId="70" fillId="3" borderId="43" xfId="1" applyNumberFormat="1" applyFont="1" applyFill="1" applyBorder="1"/>
    <xf numFmtId="178" fontId="67" fillId="3" borderId="12" xfId="1" applyNumberFormat="1" applyFont="1" applyFill="1" applyBorder="1" applyAlignment="1">
      <alignment horizontal="center"/>
    </xf>
    <xf numFmtId="164" fontId="67" fillId="3" borderId="16" xfId="1" applyNumberFormat="1" applyFont="1" applyFill="1" applyBorder="1" applyAlignment="1">
      <alignment horizontal="center"/>
    </xf>
    <xf numFmtId="173" fontId="32" fillId="3" borderId="17" xfId="1" applyNumberFormat="1" applyFont="1" applyFill="1" applyBorder="1"/>
    <xf numFmtId="0" fontId="33" fillId="3" borderId="12" xfId="1" applyFont="1" applyFill="1" applyBorder="1" applyAlignment="1">
      <alignment wrapText="1"/>
    </xf>
    <xf numFmtId="164" fontId="32" fillId="3" borderId="12" xfId="1" applyNumberFormat="1" applyFont="1" applyFill="1" applyBorder="1" applyAlignment="1">
      <alignment horizontal="right"/>
    </xf>
    <xf numFmtId="164" fontId="32" fillId="3" borderId="43" xfId="2" applyNumberFormat="1" applyFont="1" applyFill="1" applyBorder="1"/>
    <xf numFmtId="164" fontId="32" fillId="3" borderId="12" xfId="2" applyNumberFormat="1" applyFont="1" applyFill="1" applyBorder="1"/>
    <xf numFmtId="0" fontId="80" fillId="3" borderId="12" xfId="1" applyFont="1" applyFill="1" applyBorder="1" applyAlignment="1">
      <alignment horizontal="left" indent="1"/>
    </xf>
    <xf numFmtId="164" fontId="32" fillId="3" borderId="16" xfId="1" applyNumberFormat="1" applyFont="1" applyFill="1" applyBorder="1" applyAlignment="1">
      <alignment horizontal="right"/>
    </xf>
    <xf numFmtId="164" fontId="32" fillId="3" borderId="2" xfId="1" applyNumberFormat="1" applyFont="1" applyFill="1" applyBorder="1" applyAlignment="1">
      <alignment horizontal="right"/>
    </xf>
    <xf numFmtId="173" fontId="32" fillId="3" borderId="2" xfId="1" applyNumberFormat="1" applyFont="1" applyFill="1" applyBorder="1"/>
    <xf numFmtId="164" fontId="33" fillId="3" borderId="4" xfId="1" applyNumberFormat="1" applyFont="1" applyFill="1" applyBorder="1"/>
    <xf numFmtId="164" fontId="33" fillId="3" borderId="3" xfId="1" applyNumberFormat="1" applyFont="1" applyFill="1" applyBorder="1"/>
    <xf numFmtId="0" fontId="64" fillId="3" borderId="25" xfId="1" applyFont="1" applyFill="1" applyBorder="1" applyAlignment="1">
      <alignment horizontal="left" wrapText="1" indent="1" shrinkToFit="1"/>
    </xf>
    <xf numFmtId="0" fontId="33" fillId="3" borderId="25" xfId="1" applyFont="1" applyFill="1" applyBorder="1" applyAlignment="1">
      <alignment horizontal="left" indent="1"/>
    </xf>
    <xf numFmtId="164" fontId="33" fillId="3" borderId="25" xfId="1" applyNumberFormat="1" applyFont="1" applyFill="1" applyBorder="1"/>
    <xf numFmtId="164" fontId="33" fillId="3" borderId="66" xfId="1" applyNumberFormat="1" applyFont="1" applyFill="1" applyBorder="1"/>
    <xf numFmtId="174" fontId="68" fillId="3" borderId="25" xfId="2" applyNumberFormat="1" applyFont="1" applyFill="1" applyBorder="1"/>
    <xf numFmtId="174" fontId="65" fillId="3" borderId="66" xfId="2" applyNumberFormat="1" applyFont="1" applyFill="1" applyBorder="1"/>
    <xf numFmtId="0" fontId="33" fillId="3" borderId="8" xfId="1" applyFont="1" applyFill="1" applyBorder="1" applyAlignment="1">
      <alignment horizontal="left"/>
    </xf>
    <xf numFmtId="164" fontId="33" fillId="3" borderId="8" xfId="1" applyNumberFormat="1" applyFont="1" applyFill="1" applyBorder="1" applyAlignment="1">
      <alignment horizontal="right"/>
    </xf>
    <xf numFmtId="164" fontId="33" fillId="3" borderId="36" xfId="1" applyNumberFormat="1" applyFont="1" applyFill="1" applyBorder="1" applyAlignment="1">
      <alignment horizontal="right"/>
    </xf>
    <xf numFmtId="0" fontId="33" fillId="3" borderId="2" xfId="1" applyFont="1" applyFill="1" applyBorder="1" applyAlignment="1">
      <alignment horizontal="left"/>
    </xf>
    <xf numFmtId="164" fontId="33" fillId="3" borderId="2" xfId="1" applyNumberFormat="1" applyFont="1" applyFill="1" applyBorder="1" applyAlignment="1">
      <alignment horizontal="right"/>
    </xf>
    <xf numFmtId="164" fontId="33" fillId="3" borderId="20" xfId="1" applyNumberFormat="1" applyFont="1" applyFill="1" applyBorder="1" applyAlignment="1">
      <alignment horizontal="right"/>
    </xf>
    <xf numFmtId="173" fontId="33" fillId="3" borderId="2" xfId="1" applyNumberFormat="1" applyFont="1" applyFill="1" applyBorder="1"/>
    <xf numFmtId="164" fontId="33" fillId="3" borderId="46" xfId="1" applyNumberFormat="1" applyFont="1" applyFill="1" applyBorder="1" applyAlignment="1">
      <alignment horizontal="right"/>
    </xf>
    <xf numFmtId="164" fontId="33" fillId="3" borderId="45" xfId="1" applyNumberFormat="1" applyFont="1" applyFill="1" applyBorder="1" applyAlignment="1">
      <alignment horizontal="right"/>
    </xf>
    <xf numFmtId="0" fontId="33" fillId="3" borderId="12" xfId="1" applyFont="1" applyFill="1" applyBorder="1" applyAlignment="1">
      <alignment horizontal="left"/>
    </xf>
    <xf numFmtId="164" fontId="33" fillId="3" borderId="12" xfId="1" applyNumberFormat="1" applyFont="1" applyFill="1" applyBorder="1" applyAlignment="1">
      <alignment horizontal="right"/>
    </xf>
    <xf numFmtId="164" fontId="33" fillId="3" borderId="16" xfId="1" applyNumberFormat="1" applyFont="1" applyFill="1" applyBorder="1" applyAlignment="1">
      <alignment horizontal="right"/>
    </xf>
    <xf numFmtId="0" fontId="33" fillId="3" borderId="60" xfId="1" applyFont="1" applyFill="1" applyBorder="1" applyAlignment="1">
      <alignment horizontal="left"/>
    </xf>
    <xf numFmtId="173" fontId="33" fillId="3" borderId="10" xfId="1" applyNumberFormat="1" applyFont="1" applyFill="1" applyBorder="1"/>
    <xf numFmtId="164" fontId="33" fillId="3" borderId="10" xfId="1" applyNumberFormat="1" applyFont="1" applyFill="1" applyBorder="1" applyAlignment="1">
      <alignment horizontal="right"/>
    </xf>
    <xf numFmtId="0" fontId="33" fillId="3" borderId="20" xfId="1" applyFont="1" applyFill="1" applyBorder="1" applyAlignment="1">
      <alignment horizontal="left"/>
    </xf>
    <xf numFmtId="164" fontId="32" fillId="3" borderId="43" xfId="1" applyNumberFormat="1" applyFont="1" applyFill="1" applyBorder="1" applyAlignment="1">
      <alignment horizontal="right"/>
    </xf>
    <xf numFmtId="180" fontId="32" fillId="3" borderId="12" xfId="1" applyNumberFormat="1" applyFont="1" applyFill="1" applyBorder="1" applyAlignment="1">
      <alignment horizontal="right"/>
    </xf>
    <xf numFmtId="0" fontId="65" fillId="3" borderId="4" xfId="1" applyFont="1" applyFill="1" applyBorder="1" applyAlignment="1">
      <alignment horizontal="left" indent="2"/>
    </xf>
    <xf numFmtId="164" fontId="33" fillId="3" borderId="4" xfId="1" applyNumberFormat="1" applyFont="1" applyFill="1" applyBorder="1" applyAlignment="1">
      <alignment horizontal="right"/>
    </xf>
    <xf numFmtId="164" fontId="33" fillId="3" borderId="3" xfId="1" applyNumberFormat="1" applyFont="1" applyFill="1" applyBorder="1" applyAlignment="1">
      <alignment horizontal="right"/>
    </xf>
    <xf numFmtId="164" fontId="32" fillId="3" borderId="20" xfId="1" applyNumberFormat="1" applyFont="1" applyFill="1" applyBorder="1" applyAlignment="1">
      <alignment horizontal="right"/>
    </xf>
    <xf numFmtId="164" fontId="33" fillId="3" borderId="44" xfId="1" applyNumberFormat="1" applyFont="1" applyFill="1" applyBorder="1" applyAlignment="1">
      <alignment horizontal="right"/>
    </xf>
    <xf numFmtId="164" fontId="65" fillId="3" borderId="4" xfId="1" applyNumberFormat="1" applyFont="1" applyFill="1" applyBorder="1"/>
    <xf numFmtId="171" fontId="65" fillId="3" borderId="4" xfId="1" applyNumberFormat="1" applyFont="1" applyFill="1" applyBorder="1"/>
    <xf numFmtId="0" fontId="64" fillId="3" borderId="4" xfId="1" applyFont="1" applyFill="1" applyBorder="1"/>
    <xf numFmtId="164" fontId="33" fillId="3" borderId="43" xfId="1" applyNumberFormat="1" applyFont="1" applyFill="1" applyBorder="1" applyAlignment="1">
      <alignment horizontal="right"/>
    </xf>
    <xf numFmtId="0" fontId="80" fillId="3" borderId="12" xfId="0" applyFont="1" applyFill="1" applyBorder="1" applyAlignment="1">
      <alignment horizontal="left" wrapText="1" indent="2"/>
    </xf>
    <xf numFmtId="164" fontId="69" fillId="3" borderId="12" xfId="1" applyNumberFormat="1" applyFont="1" applyFill="1" applyBorder="1"/>
    <xf numFmtId="0" fontId="77" fillId="3" borderId="12" xfId="1" applyFont="1" applyFill="1" applyBorder="1" applyAlignment="1">
      <alignment horizontal="left" indent="1"/>
    </xf>
    <xf numFmtId="0" fontId="33" fillId="3" borderId="16" xfId="0" applyFont="1" applyFill="1" applyBorder="1" applyAlignment="1">
      <alignment horizontal="left" indent="2"/>
    </xf>
    <xf numFmtId="0" fontId="69" fillId="3" borderId="20" xfId="1" applyFont="1" applyFill="1" applyBorder="1" applyAlignment="1">
      <alignment horizontal="left" wrapText="1" indent="2"/>
    </xf>
    <xf numFmtId="0" fontId="69" fillId="3" borderId="12" xfId="1" applyFont="1" applyFill="1" applyBorder="1" applyAlignment="1">
      <alignment horizontal="left" wrapText="1" indent="2"/>
    </xf>
    <xf numFmtId="0" fontId="86" fillId="3" borderId="2" xfId="1" applyFont="1" applyFill="1" applyBorder="1"/>
    <xf numFmtId="173" fontId="32" fillId="3" borderId="2" xfId="1" applyNumberFormat="1" applyFont="1" applyFill="1" applyBorder="1" applyAlignment="1">
      <alignment horizontal="center"/>
    </xf>
    <xf numFmtId="164" fontId="32" fillId="3" borderId="45" xfId="1" applyNumberFormat="1" applyFont="1" applyFill="1" applyBorder="1"/>
    <xf numFmtId="0" fontId="33" fillId="3" borderId="12" xfId="1" applyFont="1" applyFill="1" applyBorder="1"/>
    <xf numFmtId="0" fontId="32" fillId="3" borderId="16" xfId="0" applyFont="1" applyFill="1" applyBorder="1" applyAlignment="1">
      <alignment horizontal="left" indent="2"/>
    </xf>
    <xf numFmtId="164" fontId="32" fillId="3" borderId="16" xfId="1" applyNumberFormat="1" applyFont="1" applyFill="1" applyBorder="1"/>
    <xf numFmtId="174" fontId="68" fillId="3" borderId="11" xfId="2" applyNumberFormat="1" applyFont="1" applyFill="1" applyBorder="1"/>
    <xf numFmtId="164" fontId="33" fillId="3" borderId="20" xfId="1" applyNumberFormat="1" applyFont="1" applyFill="1" applyBorder="1"/>
    <xf numFmtId="164" fontId="33" fillId="3" borderId="46" xfId="1" applyNumberFormat="1" applyFont="1" applyFill="1" applyBorder="1"/>
    <xf numFmtId="174" fontId="68" fillId="3" borderId="0" xfId="2" applyNumberFormat="1" applyFont="1" applyFill="1" applyBorder="1"/>
    <xf numFmtId="0" fontId="73" fillId="3" borderId="20" xfId="1" applyFont="1" applyFill="1" applyBorder="1" applyAlignment="1">
      <alignment horizontal="left" wrapText="1" indent="1" shrinkToFit="1"/>
    </xf>
    <xf numFmtId="0" fontId="70" fillId="3" borderId="20" xfId="1" applyFont="1" applyFill="1" applyBorder="1" applyAlignment="1">
      <alignment horizontal="left" wrapText="1" indent="1" shrinkToFit="1"/>
    </xf>
    <xf numFmtId="173" fontId="60" fillId="3" borderId="12" xfId="1" applyNumberFormat="1" applyFont="1" applyFill="1" applyBorder="1"/>
    <xf numFmtId="0" fontId="33" fillId="3" borderId="16" xfId="0" applyFont="1" applyFill="1" applyBorder="1" applyAlignment="1">
      <alignment horizontal="left" indent="1"/>
    </xf>
    <xf numFmtId="164" fontId="33" fillId="3" borderId="17" xfId="1" applyNumberFormat="1" applyFont="1" applyFill="1" applyBorder="1"/>
    <xf numFmtId="173" fontId="33" fillId="3" borderId="2" xfId="1" applyNumberFormat="1" applyFont="1" applyFill="1" applyBorder="1" applyAlignment="1">
      <alignment horizontal="right"/>
    </xf>
    <xf numFmtId="164" fontId="32" fillId="3" borderId="45" xfId="2" applyNumberFormat="1" applyFont="1" applyFill="1" applyBorder="1"/>
    <xf numFmtId="164" fontId="32" fillId="3" borderId="2" xfId="2" applyNumberFormat="1" applyFont="1" applyFill="1" applyBorder="1"/>
    <xf numFmtId="0" fontId="80" fillId="3" borderId="12" xfId="0" applyFont="1" applyFill="1" applyBorder="1" applyAlignment="1">
      <alignment horizontal="left" indent="1"/>
    </xf>
    <xf numFmtId="0" fontId="33" fillId="3" borderId="12" xfId="0" applyFont="1" applyFill="1" applyBorder="1" applyAlignment="1">
      <alignment horizontal="left" wrapText="1" indent="2"/>
    </xf>
    <xf numFmtId="0" fontId="32" fillId="3" borderId="2" xfId="0" applyFont="1" applyFill="1" applyBorder="1" applyAlignment="1">
      <alignment horizontal="left" wrapText="1" indent="2"/>
    </xf>
    <xf numFmtId="0" fontId="32" fillId="3" borderId="16" xfId="0" applyFont="1" applyFill="1" applyBorder="1" applyAlignment="1">
      <alignment horizontal="left" wrapText="1" indent="2"/>
    </xf>
    <xf numFmtId="164" fontId="32" fillId="3" borderId="16" xfId="2" applyNumberFormat="1" applyFont="1" applyFill="1" applyBorder="1"/>
    <xf numFmtId="164" fontId="32" fillId="3" borderId="44" xfId="2" applyNumberFormat="1" applyFont="1" applyFill="1" applyBorder="1"/>
    <xf numFmtId="164" fontId="33" fillId="3" borderId="16" xfId="2" applyNumberFormat="1" applyFont="1" applyFill="1" applyBorder="1"/>
    <xf numFmtId="0" fontId="32" fillId="3" borderId="4" xfId="0" applyFont="1" applyFill="1" applyBorder="1" applyAlignment="1">
      <alignment horizontal="left" wrapText="1" indent="2"/>
    </xf>
    <xf numFmtId="164" fontId="33" fillId="3" borderId="4" xfId="2" applyNumberFormat="1" applyFont="1" applyFill="1" applyBorder="1"/>
    <xf numFmtId="164" fontId="32" fillId="3" borderId="3" xfId="2" applyNumberFormat="1" applyFont="1" applyFill="1" applyBorder="1"/>
    <xf numFmtId="164" fontId="32" fillId="3" borderId="4" xfId="2" applyNumberFormat="1" applyFont="1" applyFill="1" applyBorder="1"/>
    <xf numFmtId="0" fontId="69" fillId="3" borderId="20" xfId="0" applyFont="1" applyFill="1" applyBorder="1" applyAlignment="1">
      <alignment horizontal="left" indent="2"/>
    </xf>
    <xf numFmtId="164" fontId="32" fillId="3" borderId="20" xfId="2" applyNumberFormat="1" applyFont="1" applyFill="1" applyBorder="1"/>
    <xf numFmtId="0" fontId="33" fillId="3" borderId="12" xfId="0" applyFont="1" applyFill="1" applyBorder="1" applyAlignment="1">
      <alignment horizontal="left" indent="1"/>
    </xf>
    <xf numFmtId="164" fontId="33" fillId="3" borderId="12" xfId="1" applyNumberFormat="1" applyFont="1" applyFill="1" applyBorder="1" applyAlignment="1">
      <alignment horizontal="center"/>
    </xf>
    <xf numFmtId="164" fontId="33" fillId="3" borderId="43" xfId="1" applyNumberFormat="1" applyFont="1" applyFill="1" applyBorder="1" applyAlignment="1">
      <alignment horizontal="center"/>
    </xf>
    <xf numFmtId="164" fontId="33" fillId="3" borderId="16" xfId="2" applyNumberFormat="1" applyFont="1" applyFill="1" applyBorder="1" applyAlignment="1">
      <alignment horizontal="center"/>
    </xf>
    <xf numFmtId="164" fontId="33" fillId="3" borderId="44" xfId="2" applyNumberFormat="1" applyFont="1" applyFill="1" applyBorder="1" applyAlignment="1">
      <alignment horizontal="center"/>
    </xf>
    <xf numFmtId="0" fontId="33" fillId="3" borderId="8" xfId="1" applyFont="1" applyFill="1" applyBorder="1"/>
    <xf numFmtId="0" fontId="32" fillId="3" borderId="5" xfId="1" applyFont="1" applyFill="1" applyBorder="1"/>
    <xf numFmtId="164" fontId="32" fillId="3" borderId="5" xfId="1" applyNumberFormat="1" applyFont="1" applyFill="1" applyBorder="1"/>
    <xf numFmtId="173" fontId="32" fillId="3" borderId="5" xfId="1" applyNumberFormat="1" applyFont="1" applyFill="1" applyBorder="1"/>
    <xf numFmtId="164" fontId="32" fillId="3" borderId="47" xfId="2" applyNumberFormat="1" applyFont="1" applyFill="1" applyBorder="1"/>
    <xf numFmtId="164" fontId="32" fillId="3" borderId="5" xfId="2" applyNumberFormat="1" applyFont="1" applyFill="1" applyBorder="1"/>
    <xf numFmtId="0" fontId="32" fillId="3" borderId="12" xfId="0" applyFont="1" applyFill="1" applyBorder="1" applyAlignment="1">
      <alignment horizontal="left" indent="2"/>
    </xf>
    <xf numFmtId="0" fontId="32" fillId="3" borderId="2" xfId="1" applyFont="1" applyFill="1" applyBorder="1" applyAlignment="1">
      <alignment horizontal="left" indent="2"/>
    </xf>
    <xf numFmtId="164" fontId="32" fillId="3" borderId="15" xfId="1" applyNumberFormat="1" applyFont="1" applyFill="1" applyBorder="1"/>
    <xf numFmtId="0" fontId="32" fillId="3" borderId="12" xfId="1" applyFont="1" applyFill="1" applyBorder="1" applyAlignment="1">
      <alignment horizontal="left" wrapText="1" indent="2"/>
    </xf>
    <xf numFmtId="174" fontId="68" fillId="3" borderId="3" xfId="2" applyNumberFormat="1" applyFont="1" applyFill="1" applyBorder="1"/>
    <xf numFmtId="174" fontId="68" fillId="3" borderId="45" xfId="2" applyNumberFormat="1" applyFont="1" applyFill="1" applyBorder="1"/>
    <xf numFmtId="0" fontId="33" fillId="3" borderId="16" xfId="1" applyFont="1" applyFill="1" applyBorder="1" applyAlignment="1">
      <alignment horizontal="left" indent="1"/>
    </xf>
    <xf numFmtId="164" fontId="33" fillId="3" borderId="16" xfId="1" applyNumberFormat="1" applyFont="1" applyFill="1" applyBorder="1"/>
    <xf numFmtId="0" fontId="80" fillId="3" borderId="20" xfId="0" applyFont="1" applyFill="1" applyBorder="1" applyAlignment="1">
      <alignment horizontal="left" indent="1"/>
    </xf>
    <xf numFmtId="164" fontId="32" fillId="3" borderId="17" xfId="2" applyNumberFormat="1" applyFont="1" applyFill="1" applyBorder="1"/>
    <xf numFmtId="0" fontId="33" fillId="3" borderId="8" xfId="1" applyFont="1" applyFill="1" applyBorder="1" applyAlignment="1">
      <alignment wrapText="1"/>
    </xf>
    <xf numFmtId="164" fontId="33" fillId="3" borderId="8" xfId="1" applyNumberFormat="1" applyFont="1" applyFill="1" applyBorder="1"/>
    <xf numFmtId="0" fontId="33" fillId="3" borderId="20" xfId="1" applyFont="1" applyFill="1" applyBorder="1" applyAlignment="1">
      <alignment wrapText="1"/>
    </xf>
    <xf numFmtId="0" fontId="32" fillId="3" borderId="12" xfId="0" applyFont="1" applyFill="1" applyBorder="1" applyAlignment="1">
      <alignment horizontal="left" indent="1"/>
    </xf>
    <xf numFmtId="0" fontId="33" fillId="3" borderId="16" xfId="0" applyFont="1" applyFill="1" applyBorder="1" applyAlignment="1">
      <alignment horizontal="left" wrapText="1" indent="2"/>
    </xf>
    <xf numFmtId="0" fontId="33" fillId="3" borderId="4" xfId="0" applyFont="1" applyFill="1" applyBorder="1" applyAlignment="1">
      <alignment horizontal="left" wrapText="1" indent="2"/>
    </xf>
    <xf numFmtId="174" fontId="67" fillId="3" borderId="17" xfId="2" applyNumberFormat="1" applyFont="1" applyFill="1" applyBorder="1"/>
    <xf numFmtId="173" fontId="33" fillId="3" borderId="17" xfId="1" applyNumberFormat="1" applyFont="1" applyFill="1" applyBorder="1"/>
    <xf numFmtId="0" fontId="33" fillId="3" borderId="20" xfId="1" applyFont="1" applyFill="1" applyBorder="1"/>
    <xf numFmtId="0" fontId="32" fillId="3" borderId="20" xfId="0" applyFont="1" applyFill="1" applyBorder="1" applyAlignment="1">
      <alignment horizontal="left" wrapText="1" indent="2"/>
    </xf>
    <xf numFmtId="0" fontId="33" fillId="3" borderId="2" xfId="1" applyFont="1" applyFill="1" applyBorder="1" applyAlignment="1">
      <alignment horizontal="left" wrapText="1" indent="1"/>
    </xf>
    <xf numFmtId="164" fontId="67" fillId="3" borderId="4" xfId="1" applyNumberFormat="1" applyFont="1" applyFill="1" applyBorder="1"/>
    <xf numFmtId="164" fontId="33" fillId="3" borderId="4" xfId="2" applyNumberFormat="1" applyFont="1" applyFill="1" applyBorder="1" applyAlignment="1">
      <alignment horizontal="right"/>
    </xf>
    <xf numFmtId="164" fontId="33" fillId="3" borderId="11" xfId="1" applyNumberFormat="1" applyFont="1" applyFill="1" applyBorder="1" applyAlignment="1">
      <alignment horizontal="right"/>
    </xf>
    <xf numFmtId="164" fontId="67" fillId="3" borderId="12" xfId="1" applyNumberFormat="1" applyFont="1" applyFill="1" applyBorder="1"/>
    <xf numFmtId="0" fontId="33" fillId="3" borderId="8" xfId="0" applyFont="1" applyFill="1" applyBorder="1" applyAlignment="1">
      <alignment horizontal="left"/>
    </xf>
    <xf numFmtId="0" fontId="33" fillId="3" borderId="12" xfId="1" applyFont="1" applyFill="1" applyBorder="1" applyAlignment="1">
      <alignment horizontal="left" wrapText="1"/>
    </xf>
    <xf numFmtId="173" fontId="67" fillId="3" borderId="4" xfId="1" applyNumberFormat="1" applyFont="1" applyFill="1" applyBorder="1"/>
    <xf numFmtId="0" fontId="67" fillId="3" borderId="8" xfId="1" applyFont="1" applyFill="1" applyBorder="1"/>
    <xf numFmtId="164" fontId="67" fillId="3" borderId="8" xfId="1" applyNumberFormat="1" applyFont="1" applyFill="1" applyBorder="1" applyAlignment="1">
      <alignment horizontal="right"/>
    </xf>
    <xf numFmtId="173" fontId="67" fillId="3" borderId="8" xfId="1" applyNumberFormat="1" applyFont="1" applyFill="1" applyBorder="1"/>
    <xf numFmtId="0" fontId="32" fillId="3" borderId="20" xfId="1" applyFont="1" applyFill="1" applyBorder="1"/>
    <xf numFmtId="173" fontId="32" fillId="3" borderId="4" xfId="1" applyNumberFormat="1" applyFont="1" applyFill="1" applyBorder="1"/>
    <xf numFmtId="164" fontId="60" fillId="3" borderId="12" xfId="1" applyNumberFormat="1" applyFont="1" applyFill="1" applyBorder="1"/>
    <xf numFmtId="0" fontId="80" fillId="3" borderId="20" xfId="0" applyFont="1" applyFill="1" applyBorder="1" applyAlignment="1">
      <alignment horizontal="center"/>
    </xf>
    <xf numFmtId="164" fontId="67" fillId="3" borderId="17" xfId="1" applyNumberFormat="1" applyFont="1" applyFill="1" applyBorder="1" applyAlignment="1">
      <alignment horizontal="right"/>
    </xf>
    <xf numFmtId="0" fontId="80" fillId="3" borderId="12" xfId="0" applyFont="1" applyFill="1" applyBorder="1" applyAlignment="1">
      <alignment horizontal="center"/>
    </xf>
    <xf numFmtId="173" fontId="60" fillId="3" borderId="16" xfId="1" applyNumberFormat="1" applyFont="1" applyFill="1" applyBorder="1"/>
    <xf numFmtId="164" fontId="65" fillId="3" borderId="12" xfId="3" applyNumberFormat="1" applyFont="1" applyFill="1" applyBorder="1" applyAlignment="1">
      <alignment horizontal="center"/>
    </xf>
    <xf numFmtId="173" fontId="64" fillId="3" borderId="12" xfId="3" applyNumberFormat="1" applyFont="1" applyFill="1" applyBorder="1" applyAlignment="1">
      <alignment horizontal="center"/>
    </xf>
    <xf numFmtId="164" fontId="64" fillId="3" borderId="12" xfId="3" applyNumberFormat="1" applyFont="1" applyFill="1" applyBorder="1" applyAlignment="1">
      <alignment horizontal="center"/>
    </xf>
    <xf numFmtId="171" fontId="33" fillId="3" borderId="17" xfId="1" applyNumberFormat="1" applyFont="1" applyFill="1" applyBorder="1"/>
    <xf numFmtId="164" fontId="32" fillId="3" borderId="8" xfId="1" applyNumberFormat="1" applyFont="1" applyFill="1" applyBorder="1"/>
    <xf numFmtId="0" fontId="33" fillId="3" borderId="8" xfId="1" applyFont="1" applyFill="1" applyBorder="1" applyAlignment="1">
      <alignment horizontal="left" wrapText="1"/>
    </xf>
    <xf numFmtId="1" fontId="32" fillId="3" borderId="12" xfId="1" applyNumberFormat="1" applyFont="1" applyFill="1" applyBorder="1" applyAlignment="1">
      <alignment horizontal="left" wrapText="1" indent="2"/>
    </xf>
    <xf numFmtId="171" fontId="32" fillId="3" borderId="17" xfId="1" applyNumberFormat="1" applyFont="1" applyFill="1" applyBorder="1"/>
    <xf numFmtId="0" fontId="33" fillId="3" borderId="20" xfId="1" applyFont="1" applyFill="1" applyBorder="1" applyAlignment="1">
      <alignment horizontal="left" indent="2"/>
    </xf>
    <xf numFmtId="164" fontId="33" fillId="3" borderId="17" xfId="2" applyNumberFormat="1" applyFont="1" applyFill="1" applyBorder="1"/>
    <xf numFmtId="164" fontId="32" fillId="3" borderId="8" xfId="2" applyNumberFormat="1" applyFont="1" applyFill="1" applyBorder="1"/>
    <xf numFmtId="179" fontId="65" fillId="3" borderId="12" xfId="2" applyNumberFormat="1" applyFont="1" applyFill="1" applyBorder="1"/>
    <xf numFmtId="0" fontId="33" fillId="3" borderId="17" xfId="1" applyFont="1" applyFill="1" applyBorder="1"/>
    <xf numFmtId="164" fontId="33" fillId="3" borderId="8" xfId="2" applyNumberFormat="1" applyFont="1" applyFill="1" applyBorder="1"/>
    <xf numFmtId="164" fontId="32" fillId="3" borderId="17" xfId="1" applyNumberFormat="1" applyFont="1" applyFill="1" applyBorder="1"/>
    <xf numFmtId="0" fontId="33" fillId="3" borderId="8" xfId="1" applyFont="1" applyFill="1" applyBorder="1" applyAlignment="1">
      <alignment horizontal="left" indent="2"/>
    </xf>
    <xf numFmtId="164" fontId="32" fillId="3" borderId="4" xfId="1" applyNumberFormat="1" applyFont="1" applyFill="1" applyBorder="1"/>
    <xf numFmtId="0" fontId="33" fillId="3" borderId="16" xfId="1" applyFont="1" applyFill="1" applyBorder="1" applyAlignment="1">
      <alignment wrapText="1"/>
    </xf>
    <xf numFmtId="164" fontId="67" fillId="3" borderId="16" xfId="1" applyNumberFormat="1" applyFont="1" applyFill="1" applyBorder="1"/>
    <xf numFmtId="0" fontId="64" fillId="3" borderId="20" xfId="1" applyFont="1" applyFill="1" applyBorder="1" applyAlignment="1">
      <alignment wrapText="1"/>
    </xf>
    <xf numFmtId="164" fontId="65" fillId="3" borderId="12" xfId="3" applyNumberFormat="1" applyFont="1" applyFill="1" applyBorder="1" applyAlignment="1">
      <alignment horizontal="left"/>
    </xf>
    <xf numFmtId="173" fontId="65" fillId="3" borderId="12" xfId="1" applyNumberFormat="1" applyFont="1" applyFill="1" applyBorder="1" applyAlignment="1">
      <alignment horizontal="center"/>
    </xf>
    <xf numFmtId="164" fontId="65" fillId="3" borderId="16" xfId="3" applyNumberFormat="1" applyFont="1" applyFill="1" applyBorder="1" applyAlignment="1">
      <alignment horizontal="left"/>
    </xf>
    <xf numFmtId="0" fontId="73" fillId="3" borderId="12" xfId="0" applyFont="1" applyFill="1" applyBorder="1" applyAlignment="1">
      <alignment horizontal="center"/>
    </xf>
    <xf numFmtId="164" fontId="32" fillId="3" borderId="2" xfId="1" applyNumberFormat="1" applyFont="1" applyFill="1" applyBorder="1" applyAlignment="1">
      <alignment horizontal="center"/>
    </xf>
    <xf numFmtId="0" fontId="32" fillId="3" borderId="12" xfId="0" applyFont="1" applyFill="1" applyBorder="1" applyAlignment="1">
      <alignment horizontal="left" vertical="top" wrapText="1" indent="2"/>
    </xf>
    <xf numFmtId="164" fontId="32" fillId="3" borderId="12" xfId="10" applyNumberFormat="1" applyFont="1" applyFill="1" applyBorder="1"/>
    <xf numFmtId="164" fontId="33" fillId="3" borderId="16" xfId="10" applyNumberFormat="1" applyFont="1" applyFill="1" applyBorder="1"/>
    <xf numFmtId="0" fontId="70" fillId="3" borderId="2" xfId="1" applyFont="1" applyFill="1" applyBorder="1" applyAlignment="1">
      <alignment horizontal="left" wrapText="1" indent="1" shrinkToFit="1"/>
    </xf>
    <xf numFmtId="0" fontId="32" fillId="3" borderId="2" xfId="1" applyFont="1" applyFill="1" applyBorder="1"/>
    <xf numFmtId="0" fontId="80" fillId="3" borderId="12" xfId="1" applyFont="1" applyFill="1" applyBorder="1" applyAlignment="1">
      <alignment horizontal="center"/>
    </xf>
    <xf numFmtId="0" fontId="64" fillId="3" borderId="4" xfId="1" applyFont="1" applyFill="1" applyBorder="1" applyAlignment="1">
      <alignment horizontal="center" vertical="justify"/>
    </xf>
    <xf numFmtId="164" fontId="33" fillId="3" borderId="8" xfId="1" applyNumberFormat="1" applyFont="1" applyFill="1" applyBorder="1" applyAlignment="1">
      <alignment horizontal="center"/>
    </xf>
    <xf numFmtId="171" fontId="33" fillId="3" borderId="12" xfId="1" applyNumberFormat="1" applyFont="1" applyFill="1" applyBorder="1"/>
    <xf numFmtId="0" fontId="81" fillId="3" borderId="12" xfId="0" applyFont="1" applyFill="1" applyBorder="1" applyAlignment="1">
      <alignment horizontal="left" indent="2"/>
    </xf>
    <xf numFmtId="3" fontId="32" fillId="3" borderId="2" xfId="2" applyNumberFormat="1" applyFont="1" applyFill="1" applyBorder="1" applyAlignment="1">
      <alignment horizontal="center"/>
    </xf>
    <xf numFmtId="171" fontId="33" fillId="3" borderId="4" xfId="1" applyNumberFormat="1" applyFont="1" applyFill="1" applyBorder="1"/>
    <xf numFmtId="174" fontId="32" fillId="3" borderId="20" xfId="2" applyNumberFormat="1" applyFont="1" applyFill="1" applyBorder="1"/>
    <xf numFmtId="0" fontId="64" fillId="3" borderId="17" xfId="1" applyFont="1" applyFill="1" applyBorder="1" applyAlignment="1">
      <alignment horizontal="center" vertical="justify"/>
    </xf>
    <xf numFmtId="173" fontId="32" fillId="3" borderId="12" xfId="1" applyNumberFormat="1" applyFont="1" applyFill="1" applyBorder="1" applyAlignment="1">
      <alignment horizontal="center"/>
    </xf>
    <xf numFmtId="173" fontId="65" fillId="3" borderId="16" xfId="1" applyNumberFormat="1" applyFont="1" applyFill="1" applyBorder="1" applyAlignment="1">
      <alignment horizontal="center"/>
    </xf>
    <xf numFmtId="0" fontId="80" fillId="3" borderId="20" xfId="1" applyFont="1" applyFill="1" applyBorder="1" applyAlignment="1">
      <alignment horizontal="left" indent="1"/>
    </xf>
    <xf numFmtId="171" fontId="32" fillId="3" borderId="12" xfId="2" applyNumberFormat="1" applyFont="1" applyFill="1" applyBorder="1"/>
    <xf numFmtId="0" fontId="33" fillId="3" borderId="17" xfId="1" applyFont="1" applyFill="1" applyBorder="1" applyAlignment="1">
      <alignment horizontal="left" wrapText="1" indent="1"/>
    </xf>
    <xf numFmtId="164" fontId="33" fillId="3" borderId="20" xfId="1" applyNumberFormat="1" applyFont="1" applyFill="1" applyBorder="1" applyAlignment="1">
      <alignment horizontal="center"/>
    </xf>
    <xf numFmtId="164" fontId="33" fillId="3" borderId="5" xfId="1" applyNumberFormat="1" applyFont="1" applyFill="1" applyBorder="1" applyAlignment="1">
      <alignment horizontal="center"/>
    </xf>
    <xf numFmtId="164" fontId="33" fillId="3" borderId="17" xfId="1" applyNumberFormat="1" applyFont="1" applyFill="1" applyBorder="1" applyAlignment="1">
      <alignment horizontal="center"/>
    </xf>
    <xf numFmtId="164" fontId="33" fillId="3" borderId="2" xfId="2" applyNumberFormat="1" applyFont="1" applyFill="1" applyBorder="1"/>
    <xf numFmtId="0" fontId="82" fillId="3" borderId="12" xfId="1" applyFont="1" applyFill="1" applyBorder="1"/>
    <xf numFmtId="164" fontId="33" fillId="3" borderId="25" xfId="2" applyNumberFormat="1" applyFont="1" applyFill="1" applyBorder="1"/>
    <xf numFmtId="164" fontId="32" fillId="3" borderId="25" xfId="2" applyNumberFormat="1" applyFont="1" applyFill="1" applyBorder="1"/>
    <xf numFmtId="0" fontId="32" fillId="3" borderId="20" xfId="1" applyFont="1" applyFill="1" applyBorder="1" applyAlignment="1">
      <alignment horizontal="left" indent="1"/>
    </xf>
    <xf numFmtId="180" fontId="32" fillId="3" borderId="20" xfId="2" applyNumberFormat="1" applyFont="1" applyFill="1" applyBorder="1"/>
    <xf numFmtId="0" fontId="69" fillId="3" borderId="12" xfId="0" applyFont="1" applyFill="1" applyBorder="1" applyAlignment="1">
      <alignment horizontal="left" indent="1"/>
    </xf>
    <xf numFmtId="174" fontId="70" fillId="3" borderId="17" xfId="2" applyNumberFormat="1" applyFont="1" applyFill="1" applyBorder="1"/>
    <xf numFmtId="0" fontId="33" fillId="3" borderId="17" xfId="0" applyFont="1" applyFill="1" applyBorder="1" applyAlignment="1">
      <alignment horizontal="left" wrapText="1" indent="2"/>
    </xf>
    <xf numFmtId="164" fontId="65" fillId="3" borderId="20" xfId="3" applyNumberFormat="1" applyFont="1" applyFill="1" applyBorder="1" applyAlignment="1">
      <alignment horizontal="left"/>
    </xf>
    <xf numFmtId="0" fontId="77" fillId="3" borderId="12" xfId="0" applyFont="1" applyFill="1" applyBorder="1" applyAlignment="1">
      <alignment horizontal="center"/>
    </xf>
    <xf numFmtId="164" fontId="70" fillId="3" borderId="12" xfId="1" applyNumberFormat="1" applyFont="1" applyFill="1" applyBorder="1" applyAlignment="1">
      <alignment wrapText="1"/>
    </xf>
    <xf numFmtId="164" fontId="65" fillId="3" borderId="17" xfId="3" applyNumberFormat="1" applyFont="1" applyFill="1" applyBorder="1" applyAlignment="1">
      <alignment horizontal="left"/>
    </xf>
    <xf numFmtId="0" fontId="68" fillId="3" borderId="17" xfId="0" applyFont="1" applyFill="1" applyBorder="1" applyAlignment="1">
      <alignment horizontal="left" indent="2"/>
    </xf>
    <xf numFmtId="0" fontId="68" fillId="3" borderId="4" xfId="0" applyFont="1" applyFill="1" applyBorder="1" applyAlignment="1">
      <alignment horizontal="left" indent="2"/>
    </xf>
    <xf numFmtId="0" fontId="32" fillId="3" borderId="12" xfId="1" applyFont="1" applyFill="1" applyBorder="1" applyAlignment="1">
      <alignment horizontal="right" wrapText="1" indent="3"/>
    </xf>
    <xf numFmtId="0" fontId="33" fillId="3" borderId="12" xfId="1" applyFont="1" applyFill="1" applyBorder="1" applyAlignment="1">
      <alignment horizontal="center"/>
    </xf>
    <xf numFmtId="174" fontId="67" fillId="3" borderId="12" xfId="1" applyNumberFormat="1" applyFont="1" applyFill="1" applyBorder="1"/>
    <xf numFmtId="174" fontId="67" fillId="3" borderId="16" xfId="1" applyNumberFormat="1" applyFont="1" applyFill="1" applyBorder="1"/>
    <xf numFmtId="0" fontId="33" fillId="3" borderId="12" xfId="1" applyFont="1" applyFill="1" applyBorder="1" applyAlignment="1">
      <alignment horizontal="left" indent="2"/>
    </xf>
    <xf numFmtId="174" fontId="67" fillId="3" borderId="2" xfId="1" applyNumberFormat="1" applyFont="1" applyFill="1" applyBorder="1"/>
    <xf numFmtId="0" fontId="32" fillId="3" borderId="20" xfId="1" applyFont="1" applyFill="1" applyBorder="1" applyAlignment="1">
      <alignment horizontal="left" vertical="top" wrapText="1" indent="2"/>
    </xf>
    <xf numFmtId="0" fontId="87" fillId="3" borderId="21" xfId="1" applyFont="1" applyFill="1" applyBorder="1"/>
    <xf numFmtId="2" fontId="60" fillId="3" borderId="2" xfId="1" applyNumberFormat="1" applyFont="1" applyFill="1" applyBorder="1" applyAlignment="1">
      <alignment horizontal="center"/>
    </xf>
    <xf numFmtId="174" fontId="60" fillId="3" borderId="2" xfId="1" applyNumberFormat="1" applyFont="1" applyFill="1" applyBorder="1" applyAlignment="1">
      <alignment horizontal="center"/>
    </xf>
    <xf numFmtId="0" fontId="67" fillId="3" borderId="18" xfId="1" applyFont="1" applyFill="1" applyBorder="1" applyAlignment="1">
      <alignment horizontal="left" wrapText="1"/>
    </xf>
    <xf numFmtId="0" fontId="67" fillId="3" borderId="12" xfId="1" applyFont="1" applyFill="1" applyBorder="1" applyAlignment="1">
      <alignment horizontal="left" wrapText="1"/>
    </xf>
    <xf numFmtId="0" fontId="72" fillId="3" borderId="12" xfId="1" applyFont="1" applyFill="1" applyBorder="1" applyAlignment="1">
      <alignment horizontal="left" indent="1"/>
    </xf>
    <xf numFmtId="174" fontId="60" fillId="3" borderId="12" xfId="2" applyNumberFormat="1" applyFont="1" applyFill="1" applyBorder="1"/>
    <xf numFmtId="0" fontId="60" fillId="3" borderId="12" xfId="1" applyFont="1" applyFill="1" applyBorder="1" applyAlignment="1">
      <alignment horizontal="left" indent="2"/>
    </xf>
    <xf numFmtId="174" fontId="60" fillId="3" borderId="35" xfId="2" applyNumberFormat="1" applyFont="1" applyFill="1" applyBorder="1" applyAlignment="1">
      <alignment horizontal="right"/>
    </xf>
    <xf numFmtId="172" fontId="60" fillId="3" borderId="12" xfId="2" applyNumberFormat="1" applyFont="1" applyFill="1" applyBorder="1"/>
    <xf numFmtId="172" fontId="32" fillId="3" borderId="12" xfId="2" applyNumberFormat="1" applyFont="1" applyFill="1" applyBorder="1"/>
    <xf numFmtId="174" fontId="60" fillId="3" borderId="35" xfId="2" applyNumberFormat="1" applyFont="1" applyFill="1" applyBorder="1"/>
    <xf numFmtId="0" fontId="60" fillId="3" borderId="16" xfId="1" applyFont="1" applyFill="1" applyBorder="1" applyAlignment="1">
      <alignment horizontal="left" indent="2"/>
    </xf>
    <xf numFmtId="174" fontId="60" fillId="3" borderId="52" xfId="2" applyNumberFormat="1" applyFont="1" applyFill="1" applyBorder="1"/>
    <xf numFmtId="172" fontId="60" fillId="3" borderId="16" xfId="2" applyNumberFormat="1" applyFont="1" applyFill="1" applyBorder="1"/>
    <xf numFmtId="0" fontId="67" fillId="3" borderId="4" xfId="1" applyFont="1" applyFill="1" applyBorder="1" applyAlignment="1">
      <alignment horizontal="left" wrapText="1" indent="1"/>
    </xf>
    <xf numFmtId="174" fontId="67" fillId="3" borderId="4" xfId="2" applyNumberFormat="1" applyFont="1" applyFill="1" applyBorder="1" applyAlignment="1">
      <alignment horizontal="right"/>
    </xf>
    <xf numFmtId="172" fontId="67" fillId="3" borderId="4" xfId="2" applyNumberFormat="1" applyFont="1" applyFill="1" applyBorder="1"/>
    <xf numFmtId="0" fontId="77" fillId="3" borderId="20" xfId="0" applyFont="1" applyFill="1" applyBorder="1" applyAlignment="1">
      <alignment horizontal="center"/>
    </xf>
    <xf numFmtId="0" fontId="72" fillId="3" borderId="20" xfId="0" applyFont="1" applyFill="1" applyBorder="1" applyAlignment="1">
      <alignment horizontal="left" indent="1"/>
    </xf>
    <xf numFmtId="174" fontId="67" fillId="3" borderId="20" xfId="2" applyNumberFormat="1" applyFont="1" applyFill="1" applyBorder="1" applyAlignment="1">
      <alignment horizontal="right"/>
    </xf>
    <xf numFmtId="173" fontId="67" fillId="3" borderId="20" xfId="3" applyNumberFormat="1" applyFont="1" applyFill="1" applyBorder="1"/>
    <xf numFmtId="0" fontId="33" fillId="3" borderId="12" xfId="0" applyFont="1" applyFill="1" applyBorder="1" applyAlignment="1">
      <alignment horizontal="left" indent="2"/>
    </xf>
    <xf numFmtId="174" fontId="67" fillId="3" borderId="12" xfId="2" applyNumberFormat="1" applyFont="1" applyFill="1" applyBorder="1" applyAlignment="1">
      <alignment horizontal="right"/>
    </xf>
    <xf numFmtId="173" fontId="67" fillId="3" borderId="12" xfId="3" applyNumberFormat="1" applyFont="1" applyFill="1" applyBorder="1"/>
    <xf numFmtId="174" fontId="60" fillId="3" borderId="12" xfId="2" applyNumberFormat="1" applyFont="1" applyFill="1" applyBorder="1" applyAlignment="1">
      <alignment horizontal="right"/>
    </xf>
    <xf numFmtId="174" fontId="32" fillId="3" borderId="35" xfId="2" applyNumberFormat="1" applyFont="1" applyFill="1" applyBorder="1"/>
    <xf numFmtId="164" fontId="60" fillId="3" borderId="12" xfId="1" applyNumberFormat="1" applyFont="1" applyFill="1" applyBorder="1" applyAlignment="1">
      <alignment horizontal="center"/>
    </xf>
    <xf numFmtId="172" fontId="67" fillId="3" borderId="12" xfId="2" applyNumberFormat="1" applyFont="1" applyFill="1" applyBorder="1"/>
    <xf numFmtId="0" fontId="67" fillId="3" borderId="16" xfId="1" applyFont="1" applyFill="1" applyBorder="1" applyAlignment="1">
      <alignment horizontal="left" indent="2"/>
    </xf>
    <xf numFmtId="173" fontId="67" fillId="3" borderId="16" xfId="1" applyNumberFormat="1" applyFont="1" applyFill="1" applyBorder="1"/>
    <xf numFmtId="174" fontId="67" fillId="3" borderId="4" xfId="1" applyNumberFormat="1" applyFont="1" applyFill="1" applyBorder="1"/>
    <xf numFmtId="0" fontId="67" fillId="3" borderId="2" xfId="1" applyFont="1" applyFill="1" applyBorder="1" applyAlignment="1">
      <alignment horizontal="left" indent="2"/>
    </xf>
    <xf numFmtId="0" fontId="67" fillId="3" borderId="8" xfId="1" applyFont="1" applyFill="1" applyBorder="1" applyAlignment="1">
      <alignment horizontal="left"/>
    </xf>
    <xf numFmtId="0" fontId="67" fillId="3" borderId="8" xfId="1" applyFont="1" applyFill="1" applyBorder="1" applyAlignment="1">
      <alignment horizontal="left" indent="2"/>
    </xf>
    <xf numFmtId="172" fontId="67" fillId="3" borderId="36" xfId="2" applyNumberFormat="1" applyFont="1" applyFill="1" applyBorder="1"/>
    <xf numFmtId="174" fontId="67" fillId="3" borderId="36" xfId="2" applyNumberFormat="1" applyFont="1" applyFill="1" applyBorder="1"/>
    <xf numFmtId="0" fontId="32" fillId="3" borderId="16" xfId="1" applyFont="1" applyFill="1" applyBorder="1" applyAlignment="1">
      <alignment wrapText="1"/>
    </xf>
    <xf numFmtId="174" fontId="32" fillId="3" borderId="16" xfId="1" applyNumberFormat="1" applyFont="1" applyFill="1" applyBorder="1"/>
    <xf numFmtId="0" fontId="33" fillId="3" borderId="18" xfId="13" applyFont="1" applyFill="1" applyBorder="1" applyAlignment="1" applyProtection="1">
      <alignment wrapText="1"/>
    </xf>
    <xf numFmtId="0" fontId="33" fillId="3" borderId="20" xfId="1" applyFont="1" applyFill="1" applyBorder="1" applyAlignment="1">
      <alignment horizontal="right"/>
    </xf>
    <xf numFmtId="0" fontId="33" fillId="3" borderId="12" xfId="1" applyFont="1" applyFill="1" applyBorder="1" applyAlignment="1">
      <alignment horizontal="right"/>
    </xf>
    <xf numFmtId="0" fontId="32" fillId="3" borderId="12" xfId="1" applyFont="1" applyFill="1" applyBorder="1"/>
    <xf numFmtId="169" fontId="32" fillId="3" borderId="12" xfId="4" applyNumberFormat="1" applyFont="1" applyFill="1" applyBorder="1"/>
    <xf numFmtId="169" fontId="32" fillId="3" borderId="16" xfId="4" applyNumberFormat="1" applyFont="1" applyFill="1" applyBorder="1"/>
    <xf numFmtId="169" fontId="33" fillId="3" borderId="4" xfId="4" applyNumberFormat="1" applyFont="1" applyFill="1" applyBorder="1"/>
    <xf numFmtId="169" fontId="33" fillId="3" borderId="20" xfId="4" applyNumberFormat="1" applyFont="1" applyFill="1" applyBorder="1"/>
    <xf numFmtId="164" fontId="33" fillId="3" borderId="20" xfId="3" applyNumberFormat="1" applyFont="1" applyFill="1" applyBorder="1" applyAlignment="1">
      <alignment horizontal="right"/>
    </xf>
    <xf numFmtId="0" fontId="32" fillId="3" borderId="2" xfId="1" applyFont="1" applyFill="1" applyBorder="1" applyAlignment="1">
      <alignment horizontal="left" wrapText="1" indent="3"/>
    </xf>
    <xf numFmtId="0" fontId="33" fillId="3" borderId="4" xfId="0" applyFont="1" applyFill="1" applyBorder="1" applyAlignment="1">
      <alignment horizontal="left" indent="2"/>
    </xf>
    <xf numFmtId="0" fontId="32" fillId="3" borderId="2" xfId="1" applyFont="1" applyFill="1" applyBorder="1" applyAlignment="1">
      <alignment horizontal="left" wrapText="1" indent="1"/>
    </xf>
    <xf numFmtId="169" fontId="33" fillId="3" borderId="12" xfId="4" applyNumberFormat="1" applyFont="1" applyFill="1" applyBorder="1"/>
    <xf numFmtId="174" fontId="33" fillId="3" borderId="12" xfId="2" applyNumberFormat="1" applyFont="1" applyFill="1" applyBorder="1"/>
    <xf numFmtId="172" fontId="33" fillId="3" borderId="12" xfId="2" applyNumberFormat="1" applyFont="1" applyFill="1" applyBorder="1"/>
    <xf numFmtId="0" fontId="33" fillId="3" borderId="16" xfId="1" applyFont="1" applyFill="1" applyBorder="1" applyAlignment="1">
      <alignment horizontal="left" wrapText="1" indent="2"/>
    </xf>
    <xf numFmtId="169" fontId="33" fillId="3" borderId="16" xfId="4" applyNumberFormat="1" applyFont="1" applyFill="1" applyBorder="1"/>
    <xf numFmtId="172" fontId="33" fillId="3" borderId="4" xfId="2" applyNumberFormat="1" applyFont="1" applyFill="1" applyBorder="1"/>
    <xf numFmtId="0" fontId="33" fillId="3" borderId="4" xfId="1" applyFont="1" applyFill="1" applyBorder="1" applyAlignment="1">
      <alignment horizontal="left" wrapText="1" indent="1"/>
    </xf>
    <xf numFmtId="3" fontId="33" fillId="3" borderId="20" xfId="2" applyNumberFormat="1" applyFont="1" applyFill="1" applyBorder="1" applyAlignment="1">
      <alignment horizontal="center"/>
    </xf>
    <xf numFmtId="3" fontId="32" fillId="3" borderId="12" xfId="2" applyNumberFormat="1" applyFont="1" applyFill="1" applyBorder="1" applyAlignment="1">
      <alignment horizontal="center"/>
    </xf>
    <xf numFmtId="3" fontId="33" fillId="3" borderId="12" xfId="2" applyNumberFormat="1" applyFont="1" applyFill="1" applyBorder="1" applyAlignment="1">
      <alignment horizontal="center"/>
    </xf>
    <xf numFmtId="0" fontId="33" fillId="3" borderId="34" xfId="1" applyFont="1" applyFill="1" applyBorder="1" applyAlignment="1">
      <alignment horizontal="left"/>
    </xf>
    <xf numFmtId="164" fontId="33" fillId="3" borderId="34" xfId="1" applyNumberFormat="1" applyFont="1" applyFill="1" applyBorder="1"/>
    <xf numFmtId="0" fontId="33" fillId="3" borderId="16" xfId="1" applyFont="1" applyFill="1" applyBorder="1"/>
    <xf numFmtId="0" fontId="32" fillId="3" borderId="2" xfId="1" applyFont="1" applyFill="1" applyBorder="1" applyAlignment="1">
      <alignment horizontal="right" wrapText="1" indent="3"/>
    </xf>
    <xf numFmtId="174" fontId="32" fillId="3" borderId="12" xfId="2" applyNumberFormat="1" applyFont="1" applyFill="1" applyBorder="1" applyAlignment="1">
      <alignment horizontal="center"/>
    </xf>
    <xf numFmtId="164" fontId="67" fillId="3" borderId="12" xfId="1" applyNumberFormat="1" applyFont="1" applyFill="1" applyBorder="1" applyAlignment="1">
      <alignment horizontal="right"/>
    </xf>
    <xf numFmtId="0" fontId="80" fillId="3" borderId="12" xfId="0" applyFont="1" applyFill="1" applyBorder="1" applyAlignment="1">
      <alignment horizontal="left" indent="2"/>
    </xf>
    <xf numFmtId="171" fontId="33" fillId="3" borderId="2" xfId="1" applyNumberFormat="1" applyFont="1" applyFill="1" applyBorder="1"/>
    <xf numFmtId="0" fontId="33" fillId="3" borderId="20" xfId="1" applyFont="1" applyFill="1" applyBorder="1" applyAlignment="1">
      <alignment horizontal="left" wrapText="1"/>
    </xf>
    <xf numFmtId="0" fontId="64" fillId="3" borderId="40" xfId="0" applyFont="1" applyFill="1" applyBorder="1" applyAlignment="1">
      <alignment horizontal="left" wrapText="1" indent="2"/>
    </xf>
    <xf numFmtId="0" fontId="88" fillId="3" borderId="20" xfId="1" applyFont="1" applyFill="1" applyBorder="1" applyAlignment="1">
      <alignment horizontal="left" indent="2"/>
    </xf>
    <xf numFmtId="0" fontId="67" fillId="3" borderId="2" xfId="1" applyFont="1" applyFill="1" applyBorder="1" applyAlignment="1">
      <alignment horizontal="left" wrapText="1" indent="1"/>
    </xf>
    <xf numFmtId="3" fontId="33" fillId="3" borderId="2" xfId="1" applyNumberFormat="1" applyFont="1" applyFill="1" applyBorder="1" applyAlignment="1">
      <alignment horizontal="center"/>
    </xf>
    <xf numFmtId="0" fontId="33" fillId="3" borderId="25" xfId="1" applyFont="1" applyFill="1" applyBorder="1"/>
    <xf numFmtId="0" fontId="33" fillId="3" borderId="20" xfId="0" applyFont="1" applyFill="1" applyBorder="1" applyAlignment="1">
      <alignment horizontal="left" indent="2"/>
    </xf>
    <xf numFmtId="164" fontId="33" fillId="3" borderId="12" xfId="1" applyNumberFormat="1" applyFont="1" applyFill="1" applyBorder="1" applyAlignment="1">
      <alignment horizontal="center" wrapText="1"/>
    </xf>
    <xf numFmtId="171" fontId="33" fillId="3" borderId="12" xfId="1" applyNumberFormat="1" applyFont="1" applyFill="1" applyBorder="1" applyAlignment="1">
      <alignment wrapText="1"/>
    </xf>
    <xf numFmtId="165" fontId="33" fillId="3" borderId="41" xfId="2" applyNumberFormat="1" applyFont="1" applyFill="1" applyBorder="1"/>
    <xf numFmtId="174" fontId="33" fillId="3" borderId="20" xfId="2" applyNumberFormat="1" applyFont="1" applyFill="1" applyBorder="1" applyAlignment="1">
      <alignment horizontal="center"/>
    </xf>
    <xf numFmtId="174" fontId="33" fillId="3" borderId="12" xfId="2" applyNumberFormat="1" applyFont="1" applyFill="1" applyBorder="1" applyAlignment="1">
      <alignment horizontal="center"/>
    </xf>
    <xf numFmtId="0" fontId="73" fillId="3" borderId="12" xfId="1" applyFont="1" applyFill="1" applyBorder="1" applyAlignment="1">
      <alignment horizontal="left" wrapText="1" indent="2"/>
    </xf>
    <xf numFmtId="164" fontId="33" fillId="3" borderId="1" xfId="1" applyNumberFormat="1" applyFont="1" applyFill="1" applyBorder="1"/>
    <xf numFmtId="0" fontId="60" fillId="3" borderId="0" xfId="1" applyFont="1" applyFill="1"/>
    <xf numFmtId="0" fontId="32" fillId="3" borderId="0" xfId="1" applyFont="1" applyFill="1"/>
    <xf numFmtId="1" fontId="13" fillId="3" borderId="8" xfId="1" applyNumberFormat="1" applyFont="1" applyFill="1" applyBorder="1" applyAlignment="1">
      <alignment horizontal="center" wrapText="1"/>
    </xf>
    <xf numFmtId="3" fontId="22" fillId="3" borderId="12" xfId="2" applyNumberFormat="1" applyFont="1" applyFill="1" applyBorder="1" applyAlignment="1">
      <alignment horizontal="center"/>
    </xf>
    <xf numFmtId="174" fontId="32" fillId="3" borderId="0" xfId="2" applyNumberFormat="1" applyFont="1" applyFill="1"/>
    <xf numFmtId="174" fontId="33" fillId="3" borderId="12" xfId="1" applyNumberFormat="1" applyFont="1" applyFill="1" applyBorder="1"/>
    <xf numFmtId="176" fontId="33" fillId="3" borderId="20" xfId="2" applyNumberFormat="1" applyFont="1" applyFill="1" applyBorder="1"/>
    <xf numFmtId="174" fontId="64" fillId="3" borderId="15" xfId="2" applyNumberFormat="1" applyFont="1" applyFill="1" applyBorder="1"/>
    <xf numFmtId="164" fontId="64" fillId="3" borderId="12" xfId="3" applyNumberFormat="1" applyFont="1" applyFill="1" applyBorder="1"/>
    <xf numFmtId="164" fontId="64" fillId="3" borderId="20" xfId="3" applyNumberFormat="1" applyFont="1" applyFill="1" applyBorder="1"/>
    <xf numFmtId="172" fontId="67" fillId="3" borderId="3" xfId="2" applyNumberFormat="1" applyFont="1" applyFill="1" applyBorder="1"/>
    <xf numFmtId="176" fontId="33" fillId="3" borderId="2" xfId="2" applyNumberFormat="1" applyFont="1" applyFill="1" applyBorder="1"/>
    <xf numFmtId="174" fontId="33" fillId="3" borderId="2" xfId="2" applyNumberFormat="1" applyFont="1" applyFill="1" applyBorder="1"/>
    <xf numFmtId="174" fontId="60" fillId="3" borderId="16" xfId="1" applyNumberFormat="1" applyFont="1" applyFill="1" applyBorder="1"/>
    <xf numFmtId="174" fontId="60" fillId="3" borderId="20" xfId="2" applyNumberFormat="1" applyFont="1" applyFill="1" applyBorder="1"/>
    <xf numFmtId="174" fontId="67" fillId="3" borderId="2" xfId="2" applyNumberFormat="1" applyFont="1" applyFill="1" applyBorder="1"/>
    <xf numFmtId="172" fontId="33" fillId="3" borderId="10" xfId="1" applyNumberFormat="1" applyFont="1" applyFill="1" applyBorder="1"/>
    <xf numFmtId="174" fontId="60" fillId="3" borderId="12" xfId="1" applyNumberFormat="1" applyFont="1" applyFill="1" applyBorder="1"/>
    <xf numFmtId="174" fontId="32" fillId="3" borderId="2" xfId="2" applyNumberFormat="1" applyFont="1" applyFill="1" applyBorder="1"/>
    <xf numFmtId="176" fontId="33" fillId="3" borderId="12" xfId="2" applyNumberFormat="1" applyFont="1" applyFill="1" applyBorder="1"/>
    <xf numFmtId="174" fontId="33" fillId="3" borderId="2" xfId="2" applyNumberFormat="1" applyFont="1" applyFill="1" applyBorder="1" applyAlignment="1">
      <alignment horizontal="center"/>
    </xf>
    <xf numFmtId="0" fontId="39" fillId="3" borderId="0" xfId="1" applyFont="1" applyFill="1"/>
    <xf numFmtId="0" fontId="39" fillId="3" borderId="0" xfId="1" applyFont="1" applyFill="1" applyBorder="1"/>
    <xf numFmtId="0" fontId="32" fillId="3" borderId="0" xfId="1" applyFont="1" applyFill="1" applyAlignment="1">
      <alignment horizontal="left"/>
    </xf>
    <xf numFmtId="4" fontId="33" fillId="3" borderId="0" xfId="1" applyNumberFormat="1" applyFont="1" applyFill="1" applyBorder="1"/>
    <xf numFmtId="0" fontId="32" fillId="3" borderId="1" xfId="1" applyFont="1" applyFill="1" applyBorder="1" applyAlignment="1">
      <alignment horizontal="center"/>
    </xf>
    <xf numFmtId="174" fontId="65" fillId="3" borderId="35" xfId="2" applyNumberFormat="1" applyFont="1" applyFill="1" applyBorder="1"/>
    <xf numFmtId="164" fontId="65" fillId="3" borderId="12" xfId="5" applyNumberFormat="1" applyFont="1" applyFill="1" applyBorder="1"/>
    <xf numFmtId="0" fontId="32" fillId="3" borderId="12" xfId="1" applyFont="1" applyFill="1" applyBorder="1" applyAlignment="1">
      <alignment horizontal="center"/>
    </xf>
    <xf numFmtId="3" fontId="32" fillId="3" borderId="12" xfId="1" applyNumberFormat="1" applyFont="1" applyFill="1" applyBorder="1" applyAlignment="1">
      <alignment horizontal="center"/>
    </xf>
    <xf numFmtId="164" fontId="33" fillId="3" borderId="12" xfId="3" applyNumberFormat="1" applyFont="1" applyFill="1" applyBorder="1" applyAlignment="1">
      <alignment horizontal="right"/>
    </xf>
    <xf numFmtId="0" fontId="33" fillId="3" borderId="2" xfId="1" applyFont="1" applyFill="1" applyBorder="1" applyAlignment="1">
      <alignment horizontal="center" wrapText="1"/>
    </xf>
    <xf numFmtId="0" fontId="33" fillId="3" borderId="4" xfId="1" applyFont="1" applyFill="1" applyBorder="1" applyAlignment="1">
      <alignment horizontal="left"/>
    </xf>
    <xf numFmtId="0" fontId="33" fillId="3" borderId="9" xfId="1" applyFont="1" applyFill="1" applyBorder="1" applyAlignment="1">
      <alignment horizontal="left"/>
    </xf>
    <xf numFmtId="164" fontId="33" fillId="3" borderId="9" xfId="1" applyNumberFormat="1" applyFont="1" applyFill="1" applyBorder="1"/>
    <xf numFmtId="164" fontId="64" fillId="3" borderId="20" xfId="3" applyNumberFormat="1" applyFont="1" applyFill="1" applyBorder="1" applyAlignment="1">
      <alignment horizontal="center"/>
    </xf>
    <xf numFmtId="176" fontId="33" fillId="3" borderId="22" xfId="2" applyNumberFormat="1" applyFont="1" applyFill="1" applyBorder="1"/>
    <xf numFmtId="173" fontId="65" fillId="3" borderId="12" xfId="3" applyNumberFormat="1" applyFont="1" applyFill="1" applyBorder="1" applyAlignment="1">
      <alignment horizontal="center"/>
    </xf>
    <xf numFmtId="0" fontId="32" fillId="3" borderId="11" xfId="1" applyFont="1" applyFill="1" applyBorder="1"/>
    <xf numFmtId="173" fontId="65" fillId="3" borderId="12" xfId="5" applyNumberFormat="1" applyFont="1" applyFill="1" applyBorder="1"/>
    <xf numFmtId="174" fontId="33" fillId="3" borderId="43" xfId="2" applyNumberFormat="1" applyFont="1" applyFill="1" applyBorder="1"/>
    <xf numFmtId="0" fontId="85" fillId="3" borderId="12" xfId="1" applyFont="1" applyFill="1" applyBorder="1" applyAlignment="1">
      <alignment horizontal="left" vertical="justify" indent="1"/>
    </xf>
    <xf numFmtId="164" fontId="32" fillId="3" borderId="21" xfId="1" applyNumberFormat="1" applyFont="1" applyFill="1" applyBorder="1"/>
    <xf numFmtId="166" fontId="65" fillId="3" borderId="20" xfId="3" applyFont="1" applyFill="1" applyBorder="1"/>
    <xf numFmtId="164" fontId="65" fillId="3" borderId="20" xfId="3" applyNumberFormat="1" applyFont="1" applyFill="1" applyBorder="1" applyAlignment="1">
      <alignment horizontal="center"/>
    </xf>
    <xf numFmtId="173" fontId="65" fillId="3" borderId="20" xfId="3" applyNumberFormat="1" applyFont="1" applyFill="1" applyBorder="1" applyAlignment="1">
      <alignment horizontal="center"/>
    </xf>
    <xf numFmtId="0" fontId="67" fillId="3" borderId="0" xfId="1" applyFont="1" applyFill="1"/>
    <xf numFmtId="0" fontId="33" fillId="3" borderId="0" xfId="1" applyFont="1" applyFill="1"/>
    <xf numFmtId="164" fontId="70" fillId="3" borderId="12" xfId="5" applyNumberFormat="1" applyFont="1" applyFill="1" applyBorder="1"/>
    <xf numFmtId="171" fontId="68" fillId="3" borderId="12" xfId="1" applyNumberFormat="1" applyFont="1" applyFill="1" applyBorder="1"/>
    <xf numFmtId="166" fontId="64" fillId="3" borderId="20" xfId="3" applyFont="1" applyFill="1" applyBorder="1" applyAlignment="1">
      <alignment horizontal="left"/>
    </xf>
    <xf numFmtId="0" fontId="65" fillId="3" borderId="12" xfId="1" applyFont="1" applyFill="1" applyBorder="1" applyAlignment="1">
      <alignment horizontal="left" wrapText="1" indent="1"/>
    </xf>
    <xf numFmtId="0" fontId="33" fillId="3" borderId="21" xfId="1" applyFont="1" applyFill="1" applyBorder="1" applyAlignment="1">
      <alignment horizontal="left"/>
    </xf>
    <xf numFmtId="164" fontId="33" fillId="3" borderId="21" xfId="1" applyNumberFormat="1" applyFont="1" applyFill="1" applyBorder="1"/>
    <xf numFmtId="173" fontId="64" fillId="3" borderId="12" xfId="3" applyNumberFormat="1" applyFont="1" applyFill="1" applyBorder="1"/>
    <xf numFmtId="173" fontId="67" fillId="3" borderId="12" xfId="1" applyNumberFormat="1" applyFont="1" applyFill="1" applyBorder="1"/>
    <xf numFmtId="164" fontId="64" fillId="3" borderId="4" xfId="3" applyNumberFormat="1" applyFont="1" applyFill="1" applyBorder="1"/>
    <xf numFmtId="0" fontId="68" fillId="3" borderId="12" xfId="0" applyFont="1" applyFill="1" applyBorder="1" applyAlignment="1">
      <alignment horizontal="left" indent="1"/>
    </xf>
    <xf numFmtId="174" fontId="33" fillId="3" borderId="35" xfId="2" applyNumberFormat="1" applyFont="1" applyFill="1" applyBorder="1"/>
    <xf numFmtId="0" fontId="77" fillId="3" borderId="2" xfId="1" applyFont="1" applyFill="1" applyBorder="1" applyAlignment="1">
      <alignment horizontal="left" indent="1"/>
    </xf>
    <xf numFmtId="0" fontId="68" fillId="3" borderId="12" xfId="1" applyFont="1" applyFill="1" applyBorder="1" applyAlignment="1">
      <alignment horizontal="left" indent="2"/>
    </xf>
    <xf numFmtId="0" fontId="84" fillId="3" borderId="12" xfId="0" applyFont="1" applyFill="1" applyBorder="1" applyAlignment="1">
      <alignment horizontal="left" wrapText="1" indent="2"/>
    </xf>
    <xf numFmtId="164" fontId="65" fillId="3" borderId="4" xfId="3" applyNumberFormat="1" applyFont="1" applyFill="1" applyBorder="1"/>
    <xf numFmtId="173" fontId="64" fillId="3" borderId="4" xfId="3" applyNumberFormat="1" applyFont="1" applyFill="1" applyBorder="1"/>
    <xf numFmtId="0" fontId="65" fillId="3" borderId="20" xfId="1" applyFont="1" applyFill="1" applyBorder="1"/>
    <xf numFmtId="173" fontId="64" fillId="3" borderId="20" xfId="3" applyNumberFormat="1" applyFont="1" applyFill="1" applyBorder="1"/>
    <xf numFmtId="180" fontId="33" fillId="3" borderId="4" xfId="2" applyNumberFormat="1" applyFont="1" applyFill="1" applyBorder="1"/>
    <xf numFmtId="173" fontId="64" fillId="3" borderId="15" xfId="3" applyNumberFormat="1" applyFont="1" applyFill="1" applyBorder="1"/>
    <xf numFmtId="173" fontId="64" fillId="3" borderId="16" xfId="3" applyNumberFormat="1" applyFont="1" applyFill="1" applyBorder="1"/>
    <xf numFmtId="174" fontId="65" fillId="3" borderId="52" xfId="2" applyNumberFormat="1" applyFont="1" applyFill="1" applyBorder="1"/>
    <xf numFmtId="0" fontId="70" fillId="3" borderId="12" xfId="1" applyFont="1" applyFill="1" applyBorder="1" applyAlignment="1">
      <alignment horizontal="left" wrapText="1"/>
    </xf>
    <xf numFmtId="173" fontId="65" fillId="3" borderId="20" xfId="1" applyNumberFormat="1" applyFont="1" applyFill="1" applyBorder="1"/>
    <xf numFmtId="174" fontId="65" fillId="3" borderId="22" xfId="2" applyNumberFormat="1" applyFont="1" applyFill="1" applyBorder="1"/>
    <xf numFmtId="0" fontId="67" fillId="3" borderId="16" xfId="1" applyFont="1" applyFill="1" applyBorder="1" applyAlignment="1">
      <alignment horizontal="left" wrapText="1" indent="1"/>
    </xf>
    <xf numFmtId="164" fontId="64" fillId="3" borderId="21" xfId="1" applyNumberFormat="1" applyFont="1" applyFill="1" applyBorder="1"/>
    <xf numFmtId="0" fontId="63" fillId="3" borderId="12" xfId="0" applyFont="1" applyFill="1" applyBorder="1"/>
    <xf numFmtId="0" fontId="33" fillId="3" borderId="18" xfId="1" applyFont="1" applyFill="1" applyBorder="1" applyAlignment="1">
      <alignment wrapText="1"/>
    </xf>
    <xf numFmtId="174" fontId="32" fillId="3" borderId="12" xfId="2" applyNumberFormat="1" applyFont="1" applyFill="1" applyBorder="1" applyAlignment="1">
      <alignment horizontal="right"/>
    </xf>
    <xf numFmtId="0" fontId="72" fillId="3" borderId="12" xfId="0" applyFont="1" applyFill="1" applyBorder="1" applyAlignment="1">
      <alignment horizontal="left" indent="1"/>
    </xf>
    <xf numFmtId="174" fontId="33" fillId="3" borderId="12" xfId="2" applyNumberFormat="1" applyFont="1" applyFill="1" applyBorder="1" applyAlignment="1">
      <alignment horizontal="right"/>
    </xf>
    <xf numFmtId="164" fontId="32" fillId="3" borderId="12" xfId="14" applyNumberFormat="1" applyFont="1" applyFill="1" applyBorder="1"/>
    <xf numFmtId="0" fontId="40" fillId="3" borderId="58" xfId="1" applyFont="1" applyFill="1" applyBorder="1" applyAlignment="1">
      <alignment horizontal="left" indent="2"/>
    </xf>
    <xf numFmtId="0" fontId="60" fillId="3" borderId="16" xfId="1" applyFont="1" applyFill="1" applyBorder="1"/>
    <xf numFmtId="0" fontId="39" fillId="3" borderId="59" xfId="1" applyFont="1" applyFill="1" applyBorder="1" applyAlignment="1">
      <alignment horizontal="left" vertical="top" wrapText="1" indent="2"/>
    </xf>
    <xf numFmtId="174" fontId="67" fillId="3" borderId="3" xfId="2" applyNumberFormat="1" applyFont="1" applyFill="1" applyBorder="1"/>
    <xf numFmtId="172" fontId="33" fillId="3" borderId="2" xfId="2" applyNumberFormat="1" applyFont="1" applyFill="1" applyBorder="1"/>
    <xf numFmtId="0" fontId="63" fillId="3" borderId="0" xfId="0" applyFont="1" applyFill="1" applyBorder="1"/>
    <xf numFmtId="174" fontId="33" fillId="3" borderId="21" xfId="2" applyNumberFormat="1" applyFont="1" applyFill="1" applyBorder="1"/>
    <xf numFmtId="0" fontId="89" fillId="3" borderId="18" xfId="1" applyFont="1" applyFill="1" applyBorder="1" applyAlignment="1">
      <alignment wrapText="1"/>
    </xf>
    <xf numFmtId="0" fontId="67" fillId="3" borderId="12" xfId="1" applyFont="1" applyFill="1" applyBorder="1" applyAlignment="1">
      <alignment wrapText="1"/>
    </xf>
    <xf numFmtId="164" fontId="60" fillId="3" borderId="16" xfId="1" applyNumberFormat="1" applyFont="1" applyFill="1" applyBorder="1" applyAlignment="1">
      <alignment horizontal="center"/>
    </xf>
    <xf numFmtId="0" fontId="67" fillId="3" borderId="29" xfId="1" applyFont="1" applyFill="1" applyBorder="1" applyAlignment="1">
      <alignment horizontal="left"/>
    </xf>
    <xf numFmtId="174" fontId="67" fillId="3" borderId="29" xfId="2" applyNumberFormat="1" applyFont="1" applyFill="1" applyBorder="1"/>
    <xf numFmtId="0" fontId="67" fillId="3" borderId="20" xfId="1" applyFont="1" applyFill="1" applyBorder="1" applyAlignment="1">
      <alignment wrapText="1"/>
    </xf>
    <xf numFmtId="172" fontId="60" fillId="3" borderId="20" xfId="2" applyNumberFormat="1" applyFont="1" applyFill="1" applyBorder="1"/>
    <xf numFmtId="174" fontId="60" fillId="3" borderId="22" xfId="2" applyNumberFormat="1" applyFont="1" applyFill="1" applyBorder="1"/>
    <xf numFmtId="173" fontId="67" fillId="3" borderId="43" xfId="1" applyNumberFormat="1" applyFont="1" applyFill="1" applyBorder="1"/>
    <xf numFmtId="0" fontId="67" fillId="3" borderId="4" xfId="1" applyFont="1" applyFill="1" applyBorder="1" applyAlignment="1">
      <alignment horizontal="left"/>
    </xf>
    <xf numFmtId="0" fontId="67" fillId="3" borderId="37" xfId="1" applyFont="1" applyFill="1" applyBorder="1" applyAlignment="1">
      <alignment horizontal="left"/>
    </xf>
    <xf numFmtId="174" fontId="67" fillId="3" borderId="4" xfId="2" applyNumberFormat="1" applyFont="1" applyFill="1" applyBorder="1"/>
    <xf numFmtId="174" fontId="67" fillId="3" borderId="21" xfId="2" applyNumberFormat="1" applyFont="1" applyFill="1" applyBorder="1"/>
    <xf numFmtId="0" fontId="33" fillId="3" borderId="18" xfId="1" applyFont="1" applyFill="1" applyBorder="1" applyAlignment="1">
      <alignment horizontal="left" wrapText="1"/>
    </xf>
    <xf numFmtId="0" fontId="32" fillId="3" borderId="12" xfId="1" applyFont="1" applyFill="1" applyBorder="1" applyAlignment="1">
      <alignment wrapText="1"/>
    </xf>
    <xf numFmtId="0" fontId="33" fillId="3" borderId="10" xfId="1" applyFont="1" applyFill="1" applyBorder="1" applyAlignment="1">
      <alignment horizontal="left"/>
    </xf>
    <xf numFmtId="174" fontId="33" fillId="3" borderId="10" xfId="2" applyNumberFormat="1" applyFont="1" applyFill="1" applyBorder="1"/>
    <xf numFmtId="172" fontId="33" fillId="3" borderId="10" xfId="2" applyNumberFormat="1" applyFont="1" applyFill="1" applyBorder="1"/>
    <xf numFmtId="0" fontId="33" fillId="3" borderId="10" xfId="1" applyFont="1" applyFill="1" applyBorder="1"/>
    <xf numFmtId="174" fontId="33" fillId="3" borderId="10" xfId="1" applyNumberFormat="1" applyFont="1" applyFill="1" applyBorder="1"/>
    <xf numFmtId="174" fontId="32" fillId="3" borderId="21" xfId="2" applyNumberFormat="1" applyFont="1" applyFill="1" applyBorder="1"/>
    <xf numFmtId="164" fontId="60" fillId="3" borderId="12" xfId="15" applyNumberFormat="1" applyFont="1" applyFill="1" applyBorder="1"/>
    <xf numFmtId="172" fontId="33" fillId="3" borderId="8" xfId="2" applyNumberFormat="1" applyFont="1" applyFill="1" applyBorder="1"/>
    <xf numFmtId="174" fontId="33" fillId="3" borderId="8" xfId="1" applyNumberFormat="1" applyFont="1" applyFill="1" applyBorder="1"/>
    <xf numFmtId="171" fontId="32" fillId="3" borderId="12" xfId="1" applyNumberFormat="1" applyFont="1" applyFill="1" applyBorder="1"/>
    <xf numFmtId="3" fontId="60" fillId="3" borderId="12" xfId="1" applyNumberFormat="1" applyFont="1" applyFill="1" applyBorder="1" applyAlignment="1">
      <alignment horizontal="center"/>
    </xf>
    <xf numFmtId="3" fontId="65" fillId="3" borderId="12" xfId="1" applyNumberFormat="1" applyFont="1" applyFill="1" applyBorder="1" applyAlignment="1">
      <alignment horizontal="center"/>
    </xf>
    <xf numFmtId="0" fontId="33" fillId="3" borderId="12" xfId="1" applyFont="1" applyFill="1" applyBorder="1" applyAlignment="1">
      <alignment horizontal="left" wrapText="1" indent="2"/>
    </xf>
    <xf numFmtId="0" fontId="63" fillId="3" borderId="0" xfId="0" applyFont="1" applyFill="1"/>
    <xf numFmtId="0" fontId="32" fillId="3" borderId="12" xfId="1" applyFont="1" applyFill="1" applyBorder="1" applyAlignment="1"/>
    <xf numFmtId="171" fontId="32" fillId="3" borderId="12" xfId="1" applyNumberFormat="1" applyFont="1" applyFill="1" applyBorder="1" applyAlignment="1">
      <alignment horizontal="center"/>
    </xf>
    <xf numFmtId="172" fontId="67" fillId="3" borderId="12" xfId="1" applyNumberFormat="1" applyFont="1" applyFill="1" applyBorder="1"/>
    <xf numFmtId="176" fontId="33" fillId="3" borderId="35" xfId="2" applyNumberFormat="1" applyFont="1" applyFill="1" applyBorder="1"/>
    <xf numFmtId="164" fontId="33" fillId="3" borderId="12" xfId="1" applyNumberFormat="1" applyFont="1" applyFill="1" applyBorder="1" applyAlignment="1"/>
    <xf numFmtId="164" fontId="67" fillId="3" borderId="15" xfId="1" applyNumberFormat="1" applyFont="1" applyFill="1" applyBorder="1"/>
    <xf numFmtId="171" fontId="33" fillId="3" borderId="2" xfId="1" applyNumberFormat="1" applyFont="1" applyFill="1" applyBorder="1" applyAlignment="1">
      <alignment horizontal="center"/>
    </xf>
    <xf numFmtId="176" fontId="33" fillId="3" borderId="21" xfId="2" applyNumberFormat="1" applyFont="1" applyFill="1" applyBorder="1"/>
    <xf numFmtId="0" fontId="67" fillId="3" borderId="16" xfId="1" applyFont="1" applyFill="1" applyBorder="1" applyAlignment="1">
      <alignment horizontal="left" indent="1"/>
    </xf>
    <xf numFmtId="0" fontId="67" fillId="3" borderId="11" xfId="1" applyFont="1" applyFill="1" applyBorder="1" applyAlignment="1">
      <alignment horizontal="left"/>
    </xf>
    <xf numFmtId="174" fontId="67" fillId="3" borderId="11" xfId="2" applyNumberFormat="1" applyFont="1" applyFill="1" applyBorder="1"/>
    <xf numFmtId="0" fontId="33" fillId="3" borderId="2" xfId="1" applyFont="1" applyFill="1" applyBorder="1" applyAlignment="1">
      <alignment horizontal="center"/>
    </xf>
    <xf numFmtId="174" fontId="33" fillId="3" borderId="21" xfId="2" applyNumberFormat="1" applyFont="1" applyFill="1" applyBorder="1" applyAlignment="1">
      <alignment horizontal="center"/>
    </xf>
    <xf numFmtId="174" fontId="33" fillId="3" borderId="2" xfId="2" applyNumberFormat="1" applyFont="1" applyFill="1" applyBorder="1" applyAlignment="1">
      <alignment horizontal="right"/>
    </xf>
    <xf numFmtId="0" fontId="60" fillId="3" borderId="12" xfId="1" applyFont="1" applyFill="1" applyBorder="1" applyAlignment="1">
      <alignment horizontal="center"/>
    </xf>
    <xf numFmtId="0" fontId="32" fillId="3" borderId="32" xfId="1" applyFont="1" applyFill="1" applyBorder="1"/>
    <xf numFmtId="174" fontId="33" fillId="3" borderId="4" xfId="2" applyNumberFormat="1" applyFont="1" applyFill="1" applyBorder="1" applyAlignment="1">
      <alignment horizontal="right"/>
    </xf>
    <xf numFmtId="172" fontId="33" fillId="3" borderId="4" xfId="2" applyNumberFormat="1" applyFont="1" applyFill="1" applyBorder="1" applyAlignment="1">
      <alignment horizontal="right"/>
    </xf>
    <xf numFmtId="0" fontId="86" fillId="3" borderId="2" xfId="1" applyFont="1" applyFill="1" applyBorder="1" applyAlignment="1">
      <alignment horizontal="left"/>
    </xf>
    <xf numFmtId="0" fontId="86" fillId="3" borderId="1" xfId="1" applyFont="1" applyFill="1" applyBorder="1"/>
    <xf numFmtId="0" fontId="16" fillId="3" borderId="0" xfId="0" applyFont="1" applyFill="1" applyAlignment="1">
      <alignment horizontal="left"/>
    </xf>
    <xf numFmtId="3" fontId="16" fillId="3" borderId="0" xfId="0" applyNumberFormat="1" applyFont="1" applyFill="1" applyAlignment="1">
      <alignment horizontal="center"/>
    </xf>
    <xf numFmtId="168" fontId="16" fillId="3" borderId="0" xfId="0" applyNumberFormat="1" applyFont="1" applyFill="1" applyAlignment="1">
      <alignment horizontal="center"/>
    </xf>
    <xf numFmtId="0" fontId="16" fillId="3" borderId="1" xfId="1" applyFont="1" applyFill="1" applyBorder="1" applyAlignment="1">
      <alignment horizontal="center"/>
    </xf>
    <xf numFmtId="0" fontId="16" fillId="3" borderId="2" xfId="1" applyFont="1" applyFill="1" applyBorder="1" applyAlignment="1">
      <alignment horizontal="center"/>
    </xf>
    <xf numFmtId="0" fontId="16" fillId="3" borderId="7" xfId="1" applyFont="1" applyFill="1" applyBorder="1" applyAlignment="1">
      <alignment horizontal="center"/>
    </xf>
    <xf numFmtId="164" fontId="14" fillId="3" borderId="27" xfId="1" applyNumberFormat="1" applyFont="1" applyFill="1" applyBorder="1" applyAlignment="1">
      <alignment horizontal="center" vertical="center"/>
    </xf>
    <xf numFmtId="0" fontId="14" fillId="3" borderId="0" xfId="0" applyFont="1" applyFill="1"/>
    <xf numFmtId="3" fontId="24" fillId="3" borderId="12" xfId="2" applyNumberFormat="1" applyFont="1" applyFill="1" applyBorder="1" applyAlignment="1">
      <alignment horizontal="center" vertical="center"/>
    </xf>
    <xf numFmtId="168" fontId="14" fillId="3" borderId="12" xfId="1" applyNumberFormat="1" applyFont="1" applyFill="1" applyBorder="1" applyAlignment="1">
      <alignment horizontal="center" vertical="center"/>
    </xf>
    <xf numFmtId="168" fontId="14" fillId="3" borderId="12" xfId="2" applyNumberFormat="1" applyFont="1" applyFill="1" applyBorder="1" applyAlignment="1">
      <alignment horizontal="center" vertical="center"/>
    </xf>
    <xf numFmtId="171" fontId="14" fillId="3" borderId="12" xfId="2" applyNumberFormat="1" applyFont="1" applyFill="1" applyBorder="1" applyAlignment="1">
      <alignment horizontal="center" vertical="center"/>
    </xf>
    <xf numFmtId="168" fontId="16" fillId="3" borderId="12" xfId="2" applyNumberFormat="1" applyFont="1" applyFill="1" applyBorder="1" applyAlignment="1">
      <alignment horizontal="center" vertical="center"/>
    </xf>
    <xf numFmtId="164" fontId="14" fillId="3" borderId="12" xfId="2" applyNumberFormat="1" applyFont="1" applyFill="1" applyBorder="1" applyAlignment="1">
      <alignment horizontal="center" vertical="center"/>
    </xf>
    <xf numFmtId="164" fontId="16" fillId="3" borderId="12" xfId="2" applyNumberFormat="1" applyFont="1" applyFill="1" applyBorder="1" applyAlignment="1">
      <alignment vertical="center"/>
    </xf>
    <xf numFmtId="168" fontId="19" fillId="3" borderId="12" xfId="2" applyNumberFormat="1" applyFont="1" applyFill="1" applyBorder="1" applyAlignment="1">
      <alignment horizontal="center" vertical="center"/>
    </xf>
    <xf numFmtId="164" fontId="14" fillId="3" borderId="10" xfId="2" applyNumberFormat="1" applyFont="1" applyFill="1" applyBorder="1" applyAlignment="1">
      <alignment horizontal="center" vertical="center"/>
    </xf>
    <xf numFmtId="3" fontId="24" fillId="3" borderId="2" xfId="2" applyNumberFormat="1" applyFont="1" applyFill="1" applyBorder="1" applyAlignment="1">
      <alignment horizontal="center" vertical="center"/>
    </xf>
    <xf numFmtId="171" fontId="14" fillId="3" borderId="2" xfId="1" applyNumberFormat="1" applyFont="1" applyFill="1" applyBorder="1" applyAlignment="1">
      <alignment horizontal="center" vertical="center" wrapText="1"/>
    </xf>
    <xf numFmtId="164" fontId="14" fillId="3" borderId="2" xfId="1" applyNumberFormat="1" applyFont="1" applyFill="1" applyBorder="1" applyAlignment="1">
      <alignment vertical="center" wrapText="1"/>
    </xf>
    <xf numFmtId="168" fontId="24" fillId="3" borderId="12" xfId="2" applyNumberFormat="1" applyFont="1" applyFill="1" applyBorder="1" applyAlignment="1">
      <alignment horizontal="center" vertical="center"/>
    </xf>
    <xf numFmtId="171" fontId="14" fillId="3" borderId="12" xfId="1" applyNumberFormat="1" applyFont="1" applyFill="1" applyBorder="1" applyAlignment="1">
      <alignment horizontal="center" vertical="center" wrapText="1"/>
    </xf>
    <xf numFmtId="164" fontId="16" fillId="3" borderId="12" xfId="1" applyNumberFormat="1" applyFont="1" applyFill="1" applyBorder="1" applyAlignment="1">
      <alignment vertical="center" wrapText="1"/>
    </xf>
    <xf numFmtId="171" fontId="14" fillId="3" borderId="20" xfId="1" applyNumberFormat="1" applyFont="1" applyFill="1" applyBorder="1" applyAlignment="1">
      <alignment horizontal="center" vertical="center" wrapText="1"/>
    </xf>
    <xf numFmtId="3" fontId="16" fillId="3" borderId="10" xfId="2" applyNumberFormat="1" applyFont="1" applyFill="1" applyBorder="1" applyAlignment="1">
      <alignment horizontal="center" vertical="center"/>
    </xf>
    <xf numFmtId="168" fontId="16" fillId="3" borderId="10" xfId="2" applyNumberFormat="1" applyFont="1" applyFill="1" applyBorder="1" applyAlignment="1">
      <alignment horizontal="center" vertical="center"/>
    </xf>
    <xf numFmtId="171" fontId="14" fillId="3" borderId="10" xfId="1" applyNumberFormat="1" applyFont="1" applyFill="1" applyBorder="1" applyAlignment="1">
      <alignment horizontal="center" vertical="center" wrapText="1"/>
    </xf>
    <xf numFmtId="164" fontId="16" fillId="3" borderId="10" xfId="1" applyNumberFormat="1" applyFont="1" applyFill="1" applyBorder="1" applyAlignment="1">
      <alignment vertical="center" wrapText="1"/>
    </xf>
    <xf numFmtId="171" fontId="16" fillId="3" borderId="12" xfId="1" applyNumberFormat="1" applyFont="1" applyFill="1" applyBorder="1" applyAlignment="1">
      <alignment horizontal="center" vertical="center" wrapText="1"/>
    </xf>
    <xf numFmtId="3" fontId="17" fillId="3" borderId="18" xfId="2" applyNumberFormat="1" applyFont="1" applyFill="1" applyBorder="1" applyAlignment="1">
      <alignment horizontal="center" vertical="center"/>
    </xf>
    <xf numFmtId="168" fontId="17" fillId="3" borderId="18" xfId="2" applyNumberFormat="1" applyFont="1" applyFill="1" applyBorder="1" applyAlignment="1">
      <alignment horizontal="center" vertical="center"/>
    </xf>
    <xf numFmtId="171" fontId="14" fillId="3" borderId="18" xfId="1" applyNumberFormat="1" applyFont="1" applyFill="1" applyBorder="1" applyAlignment="1">
      <alignment horizontal="center" vertical="center" wrapText="1"/>
    </xf>
    <xf numFmtId="3" fontId="21" fillId="3" borderId="12" xfId="2" applyNumberFormat="1" applyFont="1" applyFill="1" applyBorder="1" applyAlignment="1">
      <alignment horizontal="center"/>
    </xf>
    <xf numFmtId="168" fontId="21" fillId="3" borderId="12" xfId="2" applyNumberFormat="1" applyFont="1" applyFill="1" applyBorder="1" applyAlignment="1">
      <alignment horizontal="center"/>
    </xf>
    <xf numFmtId="168" fontId="22" fillId="3" borderId="12" xfId="2" applyNumberFormat="1" applyFont="1" applyFill="1" applyBorder="1" applyAlignment="1">
      <alignment horizontal="center"/>
    </xf>
    <xf numFmtId="168" fontId="15" fillId="3" borderId="12" xfId="2" applyNumberFormat="1" applyFont="1" applyFill="1" applyBorder="1" applyAlignment="1">
      <alignment horizontal="center" vertical="center"/>
    </xf>
    <xf numFmtId="3" fontId="24" fillId="3" borderId="18" xfId="2" applyNumberFormat="1" applyFont="1" applyFill="1" applyBorder="1" applyAlignment="1">
      <alignment horizontal="center" vertical="center"/>
    </xf>
    <xf numFmtId="168" fontId="24" fillId="3" borderId="18" xfId="2" applyNumberFormat="1" applyFont="1" applyFill="1" applyBorder="1" applyAlignment="1">
      <alignment horizontal="center" vertical="center"/>
    </xf>
    <xf numFmtId="164" fontId="14" fillId="3" borderId="18" xfId="1" applyNumberFormat="1" applyFont="1" applyFill="1" applyBorder="1" applyAlignment="1">
      <alignment vertical="center" wrapText="1"/>
    </xf>
    <xf numFmtId="171" fontId="15" fillId="3" borderId="12" xfId="1" applyNumberFormat="1" applyFont="1" applyFill="1" applyBorder="1" applyAlignment="1">
      <alignment horizontal="center" vertical="center" wrapText="1"/>
    </xf>
    <xf numFmtId="171" fontId="19" fillId="3" borderId="12" xfId="1" applyNumberFormat="1" applyFont="1" applyFill="1" applyBorder="1" applyAlignment="1">
      <alignment horizontal="center" vertical="center" wrapText="1"/>
    </xf>
    <xf numFmtId="164" fontId="16" fillId="3" borderId="12" xfId="0" applyNumberFormat="1" applyFont="1" applyFill="1" applyBorder="1"/>
    <xf numFmtId="171" fontId="16" fillId="3" borderId="18" xfId="1" applyNumberFormat="1" applyFont="1" applyFill="1" applyBorder="1" applyAlignment="1">
      <alignment horizontal="center" vertical="center" wrapText="1"/>
    </xf>
    <xf numFmtId="3" fontId="16" fillId="3" borderId="12" xfId="2" applyNumberFormat="1" applyFont="1" applyFill="1" applyBorder="1" applyAlignment="1">
      <alignment horizontal="center" vertical="center" wrapText="1"/>
    </xf>
    <xf numFmtId="168" fontId="16" fillId="3" borderId="12" xfId="2" applyNumberFormat="1" applyFont="1" applyFill="1" applyBorder="1" applyAlignment="1">
      <alignment horizontal="center" vertical="center" wrapText="1"/>
    </xf>
    <xf numFmtId="0" fontId="16" fillId="3" borderId="0" xfId="0" applyFont="1" applyFill="1" applyAlignment="1">
      <alignment wrapText="1"/>
    </xf>
    <xf numFmtId="0" fontId="19" fillId="3" borderId="18" xfId="1" applyFont="1" applyFill="1" applyBorder="1" applyAlignment="1">
      <alignment horizontal="left"/>
    </xf>
    <xf numFmtId="3" fontId="28" fillId="3" borderId="18" xfId="2" applyNumberFormat="1" applyFont="1" applyFill="1" applyBorder="1" applyAlignment="1">
      <alignment horizontal="center" vertical="center"/>
    </xf>
    <xf numFmtId="168" fontId="28" fillId="3" borderId="18" xfId="2" applyNumberFormat="1" applyFont="1" applyFill="1" applyBorder="1" applyAlignment="1">
      <alignment horizontal="center" vertical="center"/>
    </xf>
    <xf numFmtId="164" fontId="19" fillId="3" borderId="18" xfId="1" applyNumberFormat="1" applyFont="1" applyFill="1" applyBorder="1" applyAlignment="1">
      <alignment vertical="center" wrapText="1"/>
    </xf>
    <xf numFmtId="0" fontId="19" fillId="3" borderId="0" xfId="0" applyFont="1" applyFill="1"/>
    <xf numFmtId="171" fontId="16" fillId="3" borderId="10" xfId="1" applyNumberFormat="1" applyFont="1" applyFill="1" applyBorder="1" applyAlignment="1">
      <alignment horizontal="center" vertical="center" wrapText="1"/>
    </xf>
    <xf numFmtId="164" fontId="16" fillId="3" borderId="10" xfId="1" applyNumberFormat="1" applyFont="1" applyFill="1" applyBorder="1" applyAlignment="1">
      <alignment horizontal="center" vertical="center" wrapText="1"/>
    </xf>
    <xf numFmtId="168" fontId="24" fillId="3" borderId="45" xfId="2" applyNumberFormat="1" applyFont="1" applyFill="1" applyBorder="1" applyAlignment="1">
      <alignment horizontal="center" vertical="center"/>
    </xf>
    <xf numFmtId="168" fontId="24" fillId="3" borderId="43" xfId="2" applyNumberFormat="1" applyFont="1" applyFill="1" applyBorder="1" applyAlignment="1">
      <alignment horizontal="center" vertical="center"/>
    </xf>
    <xf numFmtId="0" fontId="14" fillId="3" borderId="67" xfId="1" applyFont="1" applyFill="1" applyBorder="1" applyAlignment="1">
      <alignment horizontal="left"/>
    </xf>
    <xf numFmtId="3" fontId="36" fillId="3" borderId="68" xfId="1" applyNumberFormat="1" applyFont="1" applyFill="1" applyBorder="1" applyAlignment="1">
      <alignment horizontal="center"/>
    </xf>
    <xf numFmtId="181" fontId="36" fillId="3" borderId="68" xfId="1" applyNumberFormat="1" applyFont="1" applyFill="1" applyBorder="1" applyAlignment="1">
      <alignment horizontal="center"/>
    </xf>
    <xf numFmtId="171" fontId="14" fillId="3" borderId="68" xfId="1" applyNumberFormat="1" applyFont="1" applyFill="1" applyBorder="1" applyAlignment="1">
      <alignment horizontal="center" vertical="center" wrapText="1"/>
    </xf>
    <xf numFmtId="171" fontId="14" fillId="3" borderId="61" xfId="1" applyNumberFormat="1" applyFont="1" applyFill="1" applyBorder="1" applyAlignment="1">
      <alignment horizontal="center" vertical="center" wrapText="1"/>
    </xf>
    <xf numFmtId="164" fontId="14" fillId="3" borderId="68" xfId="1" applyNumberFormat="1" applyFont="1" applyFill="1" applyBorder="1" applyAlignment="1">
      <alignment horizontal="center" vertical="center" wrapText="1"/>
    </xf>
    <xf numFmtId="164" fontId="14" fillId="3" borderId="61" xfId="1" applyNumberFormat="1" applyFont="1" applyFill="1" applyBorder="1" applyAlignment="1">
      <alignment horizontal="center" vertical="center" wrapText="1"/>
    </xf>
    <xf numFmtId="0" fontId="19" fillId="3" borderId="9" xfId="1" applyFont="1" applyFill="1" applyBorder="1" applyAlignment="1">
      <alignment horizontal="left"/>
    </xf>
    <xf numFmtId="181" fontId="15" fillId="3" borderId="4" xfId="1" applyNumberFormat="1" applyFont="1" applyFill="1" applyBorder="1" applyAlignment="1">
      <alignment horizontal="center"/>
    </xf>
    <xf numFmtId="171" fontId="19" fillId="3" borderId="4" xfId="1" applyNumberFormat="1" applyFont="1" applyFill="1" applyBorder="1" applyAlignment="1">
      <alignment horizontal="center" vertical="center" wrapText="1"/>
    </xf>
    <xf numFmtId="171" fontId="19" fillId="3" borderId="11" xfId="1" applyNumberFormat="1" applyFont="1" applyFill="1" applyBorder="1" applyAlignment="1">
      <alignment horizontal="center" vertical="center" wrapText="1"/>
    </xf>
    <xf numFmtId="164" fontId="19" fillId="3" borderId="4" xfId="1" applyNumberFormat="1" applyFont="1" applyFill="1" applyBorder="1" applyAlignment="1">
      <alignment horizontal="center" vertical="center" wrapText="1"/>
    </xf>
    <xf numFmtId="164" fontId="19" fillId="3" borderId="11" xfId="1" applyNumberFormat="1" applyFont="1" applyFill="1" applyBorder="1" applyAlignment="1">
      <alignment horizontal="center" vertical="center" wrapText="1"/>
    </xf>
    <xf numFmtId="3" fontId="14" fillId="3" borderId="11" xfId="1" applyNumberFormat="1" applyFont="1" applyFill="1" applyBorder="1" applyAlignment="1">
      <alignment horizontal="center"/>
    </xf>
    <xf numFmtId="181" fontId="19" fillId="3" borderId="4" xfId="1" applyNumberFormat="1" applyFont="1" applyFill="1" applyBorder="1" applyAlignment="1">
      <alignment horizontal="center"/>
    </xf>
    <xf numFmtId="171" fontId="14" fillId="3" borderId="11" xfId="1" applyNumberFormat="1" applyFont="1" applyFill="1" applyBorder="1"/>
    <xf numFmtId="175" fontId="14" fillId="3" borderId="4" xfId="1" applyNumberFormat="1" applyFont="1" applyFill="1" applyBorder="1"/>
    <xf numFmtId="175" fontId="14" fillId="3" borderId="11" xfId="1" applyNumberFormat="1" applyFont="1" applyFill="1" applyBorder="1"/>
    <xf numFmtId="164" fontId="16" fillId="3" borderId="11" xfId="1" applyNumberFormat="1" applyFont="1" applyFill="1" applyBorder="1"/>
    <xf numFmtId="172" fontId="16" fillId="3" borderId="4" xfId="2" applyNumberFormat="1" applyFont="1" applyFill="1" applyBorder="1"/>
    <xf numFmtId="172" fontId="16" fillId="3" borderId="11" xfId="2" applyNumberFormat="1" applyFont="1" applyFill="1" applyBorder="1"/>
    <xf numFmtId="171" fontId="19" fillId="3" borderId="11" xfId="1" applyNumberFormat="1" applyFont="1" applyFill="1" applyBorder="1"/>
    <xf numFmtId="164" fontId="19" fillId="3" borderId="11" xfId="1" applyNumberFormat="1" applyFont="1" applyFill="1" applyBorder="1"/>
    <xf numFmtId="171" fontId="14" fillId="3" borderId="4" xfId="1" applyNumberFormat="1" applyFont="1" applyFill="1" applyBorder="1" applyAlignment="1">
      <alignment horizontal="center"/>
    </xf>
    <xf numFmtId="171" fontId="16" fillId="3" borderId="37" xfId="1" applyNumberFormat="1" applyFont="1" applyFill="1" applyBorder="1"/>
    <xf numFmtId="181" fontId="16" fillId="3" borderId="0" xfId="1" applyNumberFormat="1" applyFont="1" applyFill="1" applyBorder="1" applyAlignment="1">
      <alignment horizontal="center"/>
    </xf>
    <xf numFmtId="171" fontId="16" fillId="3" borderId="0" xfId="1" applyNumberFormat="1" applyFont="1" applyFill="1" applyBorder="1"/>
    <xf numFmtId="0" fontId="64" fillId="5" borderId="12" xfId="13" applyFont="1" applyFill="1" applyBorder="1" applyAlignment="1" applyProtection="1">
      <alignment wrapText="1"/>
    </xf>
    <xf numFmtId="0" fontId="20" fillId="3" borderId="20" xfId="0" applyFont="1" applyFill="1" applyBorder="1" applyAlignment="1">
      <alignment horizontal="left" indent="1"/>
    </xf>
    <xf numFmtId="164" fontId="18" fillId="3" borderId="12" xfId="1" applyNumberFormat="1" applyFont="1" applyFill="1" applyBorder="1" applyAlignment="1">
      <alignment horizontal="right"/>
    </xf>
    <xf numFmtId="164" fontId="13" fillId="3" borderId="20" xfId="2" applyNumberFormat="1" applyFont="1" applyFill="1" applyBorder="1"/>
    <xf numFmtId="0" fontId="61" fillId="4" borderId="0" xfId="1" applyFont="1" applyFill="1" applyAlignment="1">
      <alignment horizontal="center"/>
    </xf>
    <xf numFmtId="0" fontId="32" fillId="4" borderId="8" xfId="1" applyFont="1" applyFill="1" applyBorder="1" applyAlignment="1">
      <alignment horizontal="center" wrapText="1"/>
    </xf>
    <xf numFmtId="0" fontId="32" fillId="4" borderId="1" xfId="1" applyFont="1" applyFill="1" applyBorder="1" applyAlignment="1">
      <alignment horizontal="center" wrapText="1"/>
    </xf>
    <xf numFmtId="165" fontId="33" fillId="4" borderId="12" xfId="2" applyNumberFormat="1" applyFont="1" applyFill="1" applyBorder="1"/>
    <xf numFmtId="165" fontId="33" fillId="4" borderId="2" xfId="2" applyNumberFormat="1" applyFont="1" applyFill="1" applyBorder="1"/>
    <xf numFmtId="0" fontId="60" fillId="4" borderId="0" xfId="1" applyFont="1" applyFill="1" applyBorder="1"/>
    <xf numFmtId="0" fontId="60" fillId="4" borderId="0" xfId="1" applyFont="1" applyFill="1"/>
    <xf numFmtId="164" fontId="68" fillId="3" borderId="25" xfId="1" applyNumberFormat="1" applyFont="1" applyFill="1" applyBorder="1"/>
    <xf numFmtId="164" fontId="16" fillId="3" borderId="12" xfId="1" applyNumberFormat="1" applyFont="1" applyFill="1" applyBorder="1"/>
    <xf numFmtId="164" fontId="15" fillId="3" borderId="12" xfId="1" applyNumberFormat="1" applyFont="1" applyFill="1" applyBorder="1"/>
    <xf numFmtId="0" fontId="18" fillId="3" borderId="20" xfId="1" applyFont="1" applyFill="1" applyBorder="1" applyAlignment="1">
      <alignment horizontal="left" indent="1"/>
    </xf>
    <xf numFmtId="164" fontId="16" fillId="3" borderId="20" xfId="1" applyNumberFormat="1" applyFont="1" applyFill="1" applyBorder="1"/>
    <xf numFmtId="164" fontId="19" fillId="3" borderId="20" xfId="1" applyNumberFormat="1" applyFont="1" applyFill="1" applyBorder="1"/>
    <xf numFmtId="164" fontId="16" fillId="3" borderId="15" xfId="1" applyNumberFormat="1" applyFont="1" applyFill="1" applyBorder="1"/>
    <xf numFmtId="164" fontId="16" fillId="3" borderId="16" xfId="1" applyNumberFormat="1" applyFont="1" applyFill="1" applyBorder="1"/>
    <xf numFmtId="164" fontId="16" fillId="3" borderId="5" xfId="1" applyNumberFormat="1" applyFont="1" applyFill="1" applyBorder="1"/>
    <xf numFmtId="164" fontId="19" fillId="3" borderId="5" xfId="1" applyNumberFormat="1" applyFont="1" applyFill="1" applyBorder="1"/>
    <xf numFmtId="0" fontId="16" fillId="3" borderId="16" xfId="0" applyFont="1" applyFill="1" applyBorder="1" applyAlignment="1">
      <alignment horizontal="left" wrapText="1" indent="2"/>
    </xf>
    <xf numFmtId="164" fontId="16" fillId="3" borderId="12" xfId="5" applyNumberFormat="1" applyFont="1" applyFill="1" applyBorder="1"/>
    <xf numFmtId="164" fontId="16" fillId="3" borderId="2" xfId="5" applyNumberFormat="1" applyFont="1" applyFill="1" applyBorder="1"/>
    <xf numFmtId="164" fontId="13" fillId="3" borderId="2" xfId="2" applyNumberFormat="1" applyFont="1" applyFill="1" applyBorder="1"/>
    <xf numFmtId="0" fontId="90" fillId="3" borderId="12" xfId="1" applyFont="1" applyFill="1" applyBorder="1" applyAlignment="1">
      <alignment horizontal="left" wrapText="1" indent="1"/>
    </xf>
    <xf numFmtId="0" fontId="64" fillId="37" borderId="18" xfId="1" applyFont="1" applyFill="1" applyBorder="1" applyAlignment="1">
      <alignment horizontal="left"/>
    </xf>
    <xf numFmtId="164" fontId="64" fillId="37" borderId="18" xfId="1" applyNumberFormat="1" applyFont="1" applyFill="1" applyBorder="1"/>
    <xf numFmtId="171" fontId="64" fillId="37" borderId="18" xfId="1" applyNumberFormat="1" applyFont="1" applyFill="1" applyBorder="1"/>
    <xf numFmtId="174" fontId="64" fillId="37" borderId="49" xfId="2" applyNumberFormat="1" applyFont="1" applyFill="1" applyBorder="1"/>
    <xf numFmtId="174" fontId="64" fillId="37" borderId="18" xfId="2" applyNumberFormat="1" applyFont="1" applyFill="1" applyBorder="1"/>
    <xf numFmtId="165" fontId="33" fillId="37" borderId="12" xfId="2" applyNumberFormat="1" applyFont="1" applyFill="1" applyBorder="1"/>
    <xf numFmtId="0" fontId="64" fillId="37" borderId="16" xfId="1" applyFont="1" applyFill="1" applyBorder="1"/>
    <xf numFmtId="164" fontId="64" fillId="37" borderId="16" xfId="1" applyNumberFormat="1" applyFont="1" applyFill="1" applyBorder="1"/>
    <xf numFmtId="171" fontId="64" fillId="37" borderId="16" xfId="1" applyNumberFormat="1" applyFont="1" applyFill="1" applyBorder="1"/>
    <xf numFmtId="164" fontId="64" fillId="37" borderId="44" xfId="1" applyNumberFormat="1" applyFont="1" applyFill="1" applyBorder="1"/>
    <xf numFmtId="164" fontId="64" fillId="37" borderId="4" xfId="1" applyNumberFormat="1" applyFont="1" applyFill="1" applyBorder="1"/>
    <xf numFmtId="174" fontId="64" fillId="37" borderId="4" xfId="2" applyNumberFormat="1" applyFont="1" applyFill="1" applyBorder="1"/>
    <xf numFmtId="0" fontId="64" fillId="37" borderId="20" xfId="1" applyFont="1" applyFill="1" applyBorder="1" applyAlignment="1">
      <alignment horizontal="left" wrapText="1" indent="1" shrinkToFit="1"/>
    </xf>
    <xf numFmtId="164" fontId="64" fillId="37" borderId="20" xfId="1" applyNumberFormat="1" applyFont="1" applyFill="1" applyBorder="1"/>
    <xf numFmtId="164" fontId="64" fillId="37" borderId="46" xfId="1" applyNumberFormat="1" applyFont="1" applyFill="1" applyBorder="1"/>
    <xf numFmtId="0" fontId="64" fillId="37" borderId="12" xfId="1" applyFont="1" applyFill="1" applyBorder="1"/>
    <xf numFmtId="164" fontId="64" fillId="37" borderId="12" xfId="1" applyNumberFormat="1" applyFont="1" applyFill="1" applyBorder="1"/>
    <xf numFmtId="171" fontId="64" fillId="37" borderId="12" xfId="1" applyNumberFormat="1" applyFont="1" applyFill="1" applyBorder="1"/>
    <xf numFmtId="164" fontId="64" fillId="37" borderId="43" xfId="1" applyNumberFormat="1" applyFont="1" applyFill="1" applyBorder="1"/>
    <xf numFmtId="174" fontId="64" fillId="37" borderId="12" xfId="2" applyNumberFormat="1" applyFont="1" applyFill="1" applyBorder="1"/>
    <xf numFmtId="2" fontId="65" fillId="37" borderId="12" xfId="0" applyNumberFormat="1" applyFont="1" applyFill="1" applyBorder="1" applyAlignment="1">
      <alignment horizontal="left" wrapText="1" indent="2"/>
    </xf>
    <xf numFmtId="164" fontId="33" fillId="37" borderId="12" xfId="2" applyNumberFormat="1" applyFont="1" applyFill="1" applyBorder="1"/>
    <xf numFmtId="173" fontId="33" fillId="37" borderId="12" xfId="1" applyNumberFormat="1" applyFont="1" applyFill="1" applyBorder="1"/>
    <xf numFmtId="164" fontId="33" fillId="37" borderId="43" xfId="1" applyNumberFormat="1" applyFont="1" applyFill="1" applyBorder="1" applyAlignment="1">
      <alignment horizontal="right"/>
    </xf>
    <xf numFmtId="164" fontId="33" fillId="37" borderId="12" xfId="1" applyNumberFormat="1" applyFont="1" applyFill="1" applyBorder="1" applyAlignment="1">
      <alignment horizontal="right"/>
    </xf>
    <xf numFmtId="164" fontId="68" fillId="37" borderId="12" xfId="1" applyNumberFormat="1" applyFont="1" applyFill="1" applyBorder="1"/>
    <xf numFmtId="0" fontId="64" fillId="37" borderId="43" xfId="1" applyFont="1" applyFill="1" applyBorder="1"/>
    <xf numFmtId="174" fontId="64" fillId="37" borderId="43" xfId="2" applyNumberFormat="1" applyFont="1" applyFill="1" applyBorder="1"/>
    <xf numFmtId="174" fontId="64" fillId="37" borderId="16" xfId="2" applyNumberFormat="1" applyFont="1" applyFill="1" applyBorder="1"/>
    <xf numFmtId="171" fontId="64" fillId="37" borderId="20" xfId="1" applyNumberFormat="1" applyFont="1" applyFill="1" applyBorder="1"/>
    <xf numFmtId="0" fontId="77" fillId="37" borderId="12" xfId="1" applyFont="1" applyFill="1" applyBorder="1" applyAlignment="1">
      <alignment horizontal="left" indent="1"/>
    </xf>
    <xf numFmtId="174" fontId="68" fillId="37" borderId="12" xfId="2" applyNumberFormat="1" applyFont="1" applyFill="1" applyBorder="1"/>
    <xf numFmtId="174" fontId="68" fillId="37" borderId="16" xfId="2" applyNumberFormat="1" applyFont="1" applyFill="1" applyBorder="1"/>
    <xf numFmtId="0" fontId="33" fillId="37" borderId="4" xfId="1" applyFont="1" applyFill="1" applyBorder="1" applyAlignment="1">
      <alignment wrapText="1"/>
    </xf>
    <xf numFmtId="174" fontId="68" fillId="37" borderId="4" xfId="2" applyNumberFormat="1" applyFont="1" applyFill="1" applyBorder="1"/>
    <xf numFmtId="0" fontId="69" fillId="37" borderId="20" xfId="1" applyFont="1" applyFill="1" applyBorder="1" applyAlignment="1">
      <alignment horizontal="left" wrapText="1" indent="2"/>
    </xf>
    <xf numFmtId="3" fontId="64" fillId="37" borderId="20" xfId="1" applyNumberFormat="1" applyFont="1" applyFill="1" applyBorder="1" applyAlignment="1">
      <alignment horizontal="center"/>
    </xf>
    <xf numFmtId="174" fontId="68" fillId="37" borderId="20" xfId="2" applyNumberFormat="1" applyFont="1" applyFill="1" applyBorder="1"/>
    <xf numFmtId="0" fontId="69" fillId="37" borderId="12" xfId="1" applyFont="1" applyFill="1" applyBorder="1" applyAlignment="1">
      <alignment horizontal="left" wrapText="1" indent="2"/>
    </xf>
    <xf numFmtId="3" fontId="64" fillId="37" borderId="12" xfId="1" applyNumberFormat="1" applyFont="1" applyFill="1" applyBorder="1" applyAlignment="1">
      <alignment horizontal="center"/>
    </xf>
    <xf numFmtId="3" fontId="64" fillId="37" borderId="43" xfId="1" applyNumberFormat="1" applyFont="1" applyFill="1" applyBorder="1" applyAlignment="1">
      <alignment horizontal="center"/>
    </xf>
    <xf numFmtId="0" fontId="69" fillId="37" borderId="12" xfId="1" applyFont="1" applyFill="1" applyBorder="1" applyAlignment="1">
      <alignment horizontal="left" wrapText="1" indent="1" shrinkToFit="1"/>
    </xf>
    <xf numFmtId="0" fontId="33" fillId="37" borderId="37" xfId="1" applyFont="1" applyFill="1" applyBorder="1" applyAlignment="1">
      <alignment horizontal="left" indent="1"/>
    </xf>
    <xf numFmtId="164" fontId="64" fillId="37" borderId="10" xfId="1" applyNumberFormat="1" applyFont="1" applyFill="1" applyBorder="1"/>
    <xf numFmtId="0" fontId="65" fillId="37" borderId="10" xfId="1" applyFont="1" applyFill="1" applyBorder="1"/>
    <xf numFmtId="0" fontId="65" fillId="37" borderId="56" xfId="1" applyFont="1" applyFill="1" applyBorder="1"/>
    <xf numFmtId="2" fontId="68" fillId="37" borderId="12" xfId="0" applyNumberFormat="1" applyFont="1" applyFill="1" applyBorder="1" applyAlignment="1">
      <alignment horizontal="left" wrapText="1" indent="2"/>
    </xf>
    <xf numFmtId="2" fontId="73" fillId="37" borderId="12" xfId="0" applyNumberFormat="1" applyFont="1" applyFill="1" applyBorder="1" applyAlignment="1">
      <alignment horizontal="left" wrapText="1" indent="2"/>
    </xf>
    <xf numFmtId="0" fontId="20" fillId="37" borderId="12" xfId="0" applyFont="1" applyFill="1" applyBorder="1" applyAlignment="1">
      <alignment horizontal="left" indent="1"/>
    </xf>
    <xf numFmtId="2" fontId="70" fillId="37" borderId="12" xfId="0" applyNumberFormat="1" applyFont="1" applyFill="1" applyBorder="1" applyAlignment="1">
      <alignment horizontal="left" wrapText="1" indent="2"/>
    </xf>
    <xf numFmtId="0" fontId="22" fillId="3" borderId="0" xfId="1" applyFont="1" applyFill="1" applyBorder="1"/>
    <xf numFmtId="164" fontId="18" fillId="3" borderId="2" xfId="1" applyNumberFormat="1" applyFont="1" applyFill="1" applyBorder="1" applyAlignment="1">
      <alignment horizontal="right"/>
    </xf>
    <xf numFmtId="0" fontId="29" fillId="3" borderId="20" xfId="1" applyFont="1" applyFill="1" applyBorder="1" applyAlignment="1">
      <alignment horizontal="left" wrapText="1" indent="1"/>
    </xf>
    <xf numFmtId="0" fontId="16" fillId="3" borderId="20" xfId="1" applyFont="1" applyFill="1" applyBorder="1" applyAlignment="1">
      <alignment horizontal="left" indent="2"/>
    </xf>
    <xf numFmtId="164" fontId="13" fillId="3" borderId="20" xfId="1" applyNumberFormat="1" applyFont="1" applyFill="1" applyBorder="1" applyAlignment="1">
      <alignment horizontal="right"/>
    </xf>
    <xf numFmtId="0" fontId="16" fillId="3" borderId="12" xfId="1" applyFont="1" applyFill="1" applyBorder="1" applyAlignment="1">
      <alignment horizontal="left" indent="2"/>
    </xf>
    <xf numFmtId="164" fontId="13" fillId="3" borderId="12" xfId="1" applyNumberFormat="1" applyFont="1" applyFill="1" applyBorder="1" applyAlignment="1">
      <alignment horizontal="right"/>
    </xf>
    <xf numFmtId="164" fontId="13" fillId="3" borderId="43" xfId="1" applyNumberFormat="1" applyFont="1" applyFill="1" applyBorder="1" applyAlignment="1">
      <alignment horizontal="right"/>
    </xf>
    <xf numFmtId="165" fontId="18" fillId="3" borderId="12" xfId="2" applyNumberFormat="1" applyFont="1" applyFill="1" applyBorder="1"/>
    <xf numFmtId="0" fontId="21" fillId="3" borderId="12" xfId="0" applyFont="1" applyFill="1" applyBorder="1" applyAlignment="1">
      <alignment horizontal="left" indent="1"/>
    </xf>
    <xf numFmtId="0" fontId="18" fillId="3" borderId="2" xfId="1" applyFont="1" applyFill="1" applyBorder="1" applyAlignment="1">
      <alignment horizontal="left"/>
    </xf>
    <xf numFmtId="0" fontId="21" fillId="3" borderId="0" xfId="1" applyFont="1" applyFill="1" applyBorder="1"/>
    <xf numFmtId="0" fontId="18" fillId="3" borderId="17" xfId="1" applyFont="1" applyFill="1" applyBorder="1" applyAlignment="1">
      <alignment wrapText="1"/>
    </xf>
    <xf numFmtId="0" fontId="18" fillId="3" borderId="17" xfId="1" applyFont="1" applyFill="1" applyBorder="1" applyAlignment="1">
      <alignment horizontal="left"/>
    </xf>
    <xf numFmtId="164" fontId="18" fillId="3" borderId="17" xfId="1" applyNumberFormat="1" applyFont="1" applyFill="1" applyBorder="1" applyAlignment="1">
      <alignment horizontal="right"/>
    </xf>
    <xf numFmtId="165" fontId="18" fillId="3" borderId="17" xfId="2" applyNumberFormat="1" applyFont="1" applyFill="1" applyBorder="1"/>
    <xf numFmtId="0" fontId="18" fillId="3" borderId="0" xfId="1" applyFont="1" applyFill="1" applyBorder="1"/>
    <xf numFmtId="0" fontId="32" fillId="3" borderId="20" xfId="1" applyFont="1" applyFill="1" applyBorder="1" applyAlignment="1">
      <alignment horizontal="left" indent="2"/>
    </xf>
    <xf numFmtId="0" fontId="33" fillId="38" borderId="1" xfId="1" applyFont="1" applyFill="1" applyBorder="1"/>
    <xf numFmtId="164" fontId="32" fillId="38" borderId="1" xfId="1" applyNumberFormat="1" applyFont="1" applyFill="1" applyBorder="1"/>
    <xf numFmtId="173" fontId="32" fillId="38" borderId="1" xfId="1" applyNumberFormat="1" applyFont="1" applyFill="1" applyBorder="1"/>
    <xf numFmtId="0" fontId="67" fillId="38" borderId="4" xfId="1" applyFont="1" applyFill="1" applyBorder="1"/>
    <xf numFmtId="164" fontId="33" fillId="38" borderId="4" xfId="1" applyNumberFormat="1" applyFont="1" applyFill="1" applyBorder="1" applyAlignment="1">
      <alignment horizontal="center"/>
    </xf>
    <xf numFmtId="171" fontId="64" fillId="38" borderId="4" xfId="1" applyNumberFormat="1" applyFont="1" applyFill="1" applyBorder="1"/>
    <xf numFmtId="174" fontId="65" fillId="38" borderId="4" xfId="2" applyNumberFormat="1" applyFont="1" applyFill="1" applyBorder="1"/>
    <xf numFmtId="0" fontId="64" fillId="38" borderId="20" xfId="1" applyFont="1" applyFill="1" applyBorder="1" applyAlignment="1">
      <alignment horizontal="left" wrapText="1" indent="1" shrinkToFit="1"/>
    </xf>
    <xf numFmtId="164" fontId="33" fillId="38" borderId="20" xfId="1" applyNumberFormat="1" applyFont="1" applyFill="1" applyBorder="1" applyAlignment="1">
      <alignment horizontal="center"/>
    </xf>
    <xf numFmtId="0" fontId="67" fillId="38" borderId="12" xfId="1" applyFont="1" applyFill="1" applyBorder="1"/>
    <xf numFmtId="164" fontId="33" fillId="38" borderId="12" xfId="1" applyNumberFormat="1" applyFont="1" applyFill="1" applyBorder="1" applyAlignment="1">
      <alignment horizontal="center"/>
    </xf>
    <xf numFmtId="171" fontId="64" fillId="38" borderId="12" xfId="1" applyNumberFormat="1" applyFont="1" applyFill="1" applyBorder="1"/>
    <xf numFmtId="174" fontId="65" fillId="38" borderId="12" xfId="2" applyNumberFormat="1" applyFont="1" applyFill="1" applyBorder="1"/>
    <xf numFmtId="0" fontId="77" fillId="38" borderId="12" xfId="0" applyFont="1" applyFill="1" applyBorder="1" applyAlignment="1">
      <alignment horizontal="left" wrapText="1" indent="2"/>
    </xf>
    <xf numFmtId="171" fontId="33" fillId="38" borderId="12" xfId="1" applyNumberFormat="1" applyFont="1" applyFill="1" applyBorder="1"/>
    <xf numFmtId="0" fontId="32" fillId="38" borderId="12" xfId="0" applyFont="1" applyFill="1" applyBorder="1" applyAlignment="1">
      <alignment horizontal="left" wrapText="1" indent="2"/>
    </xf>
    <xf numFmtId="164" fontId="32" fillId="38" borderId="12" xfId="2" applyNumberFormat="1" applyFont="1" applyFill="1" applyBorder="1"/>
    <xf numFmtId="164" fontId="32" fillId="38" borderId="12" xfId="1" applyNumberFormat="1" applyFont="1" applyFill="1" applyBorder="1" applyAlignment="1">
      <alignment horizontal="center"/>
    </xf>
    <xf numFmtId="0" fontId="29" fillId="38" borderId="12" xfId="0" applyFont="1" applyFill="1" applyBorder="1" applyAlignment="1">
      <alignment horizontal="left" indent="1"/>
    </xf>
    <xf numFmtId="0" fontId="32" fillId="38" borderId="16" xfId="0" applyFont="1" applyFill="1" applyBorder="1" applyAlignment="1">
      <alignment horizontal="left" wrapText="1" indent="2"/>
    </xf>
    <xf numFmtId="164" fontId="32" fillId="38" borderId="16" xfId="2" applyNumberFormat="1" applyFont="1" applyFill="1" applyBorder="1"/>
    <xf numFmtId="0" fontId="33" fillId="38" borderId="2" xfId="1" applyFont="1" applyFill="1" applyBorder="1" applyAlignment="1">
      <alignment horizontal="left" indent="1"/>
    </xf>
    <xf numFmtId="164" fontId="67" fillId="38" borderId="20" xfId="1" applyNumberFormat="1" applyFont="1" applyFill="1" applyBorder="1" applyAlignment="1">
      <alignment horizontal="center"/>
    </xf>
    <xf numFmtId="164" fontId="32" fillId="38" borderId="20" xfId="2" applyNumberFormat="1" applyFont="1" applyFill="1" applyBorder="1"/>
    <xf numFmtId="0" fontId="59" fillId="38" borderId="12" xfId="1" applyFont="1" applyFill="1" applyBorder="1" applyAlignment="1">
      <alignment horizontal="center" wrapText="1"/>
    </xf>
    <xf numFmtId="164" fontId="67" fillId="38" borderId="12" xfId="1" applyNumberFormat="1" applyFont="1" applyFill="1" applyBorder="1" applyAlignment="1">
      <alignment horizontal="center"/>
    </xf>
    <xf numFmtId="173" fontId="32" fillId="38" borderId="12" xfId="1" applyNumberFormat="1" applyFont="1" applyFill="1" applyBorder="1"/>
    <xf numFmtId="164" fontId="32" fillId="38" borderId="12" xfId="1" applyNumberFormat="1" applyFont="1" applyFill="1" applyBorder="1"/>
    <xf numFmtId="0" fontId="33" fillId="38" borderId="12" xfId="1" applyFont="1" applyFill="1" applyBorder="1" applyAlignment="1">
      <alignment horizontal="center"/>
    </xf>
    <xf numFmtId="0" fontId="33" fillId="38" borderId="16" xfId="1" applyFont="1" applyFill="1" applyBorder="1" applyAlignment="1">
      <alignment horizontal="left" indent="2"/>
    </xf>
    <xf numFmtId="174" fontId="32" fillId="38" borderId="12" xfId="2" applyNumberFormat="1" applyFont="1" applyFill="1" applyBorder="1"/>
    <xf numFmtId="0" fontId="33" fillId="38" borderId="12" xfId="1" applyFont="1" applyFill="1" applyBorder="1" applyAlignment="1">
      <alignment wrapText="1"/>
    </xf>
    <xf numFmtId="174" fontId="67" fillId="38" borderId="12" xfId="1" applyNumberFormat="1" applyFont="1" applyFill="1" applyBorder="1"/>
    <xf numFmtId="174" fontId="67" fillId="38" borderId="16" xfId="1" applyNumberFormat="1" applyFont="1" applyFill="1" applyBorder="1"/>
    <xf numFmtId="0" fontId="77" fillId="38" borderId="2" xfId="1" applyFont="1" applyFill="1" applyBorder="1" applyAlignment="1">
      <alignment horizontal="center" wrapText="1"/>
    </xf>
    <xf numFmtId="171" fontId="64" fillId="38" borderId="16" xfId="1" applyNumberFormat="1" applyFont="1" applyFill="1" applyBorder="1"/>
    <xf numFmtId="164" fontId="33" fillId="38" borderId="16" xfId="1" applyNumberFormat="1" applyFont="1" applyFill="1" applyBorder="1" applyAlignment="1">
      <alignment horizontal="center"/>
    </xf>
    <xf numFmtId="174" fontId="65" fillId="38" borderId="16" xfId="2" applyNumberFormat="1" applyFont="1" applyFill="1" applyBorder="1"/>
    <xf numFmtId="0" fontId="33" fillId="38" borderId="16" xfId="1" applyFont="1" applyFill="1" applyBorder="1" applyAlignment="1">
      <alignment wrapText="1"/>
    </xf>
    <xf numFmtId="0" fontId="33" fillId="38" borderId="12" xfId="1" applyFont="1" applyFill="1" applyBorder="1" applyAlignment="1">
      <alignment horizontal="left" indent="2"/>
    </xf>
    <xf numFmtId="174" fontId="67" fillId="38" borderId="2" xfId="1" applyNumberFormat="1" applyFont="1" applyFill="1" applyBorder="1"/>
    <xf numFmtId="164" fontId="33" fillId="38" borderId="2" xfId="1" applyNumberFormat="1" applyFont="1" applyFill="1" applyBorder="1" applyAlignment="1">
      <alignment horizontal="center"/>
    </xf>
    <xf numFmtId="0" fontId="32" fillId="38" borderId="20" xfId="1" applyFont="1" applyFill="1" applyBorder="1" applyAlignment="1">
      <alignment horizontal="left" vertical="top" wrapText="1" indent="2"/>
    </xf>
    <xf numFmtId="174" fontId="67" fillId="38" borderId="10" xfId="1" applyNumberFormat="1" applyFont="1" applyFill="1" applyBorder="1"/>
    <xf numFmtId="164" fontId="32" fillId="38" borderId="10" xfId="2" applyNumberFormat="1" applyFont="1" applyFill="1" applyBorder="1"/>
    <xf numFmtId="171" fontId="64" fillId="38" borderId="10" xfId="1" applyNumberFormat="1" applyFont="1" applyFill="1" applyBorder="1"/>
    <xf numFmtId="164" fontId="33" fillId="38" borderId="10" xfId="1" applyNumberFormat="1" applyFont="1" applyFill="1" applyBorder="1" applyAlignment="1">
      <alignment horizontal="center"/>
    </xf>
    <xf numFmtId="174" fontId="65" fillId="38" borderId="10" xfId="2" applyNumberFormat="1" applyFont="1" applyFill="1" applyBorder="1"/>
    <xf numFmtId="0" fontId="33" fillId="5" borderId="12" xfId="1" applyFont="1" applyFill="1" applyBorder="1" applyAlignment="1">
      <alignment wrapText="1"/>
    </xf>
    <xf numFmtId="0" fontId="27" fillId="3" borderId="20" xfId="1" applyFont="1" applyFill="1" applyBorder="1" applyAlignment="1">
      <alignment horizontal="center"/>
    </xf>
    <xf numFmtId="0" fontId="27" fillId="3" borderId="46" xfId="1" applyFont="1" applyFill="1" applyBorder="1" applyAlignment="1">
      <alignment horizontal="center"/>
    </xf>
    <xf numFmtId="171" fontId="16" fillId="3" borderId="12" xfId="1" applyNumberFormat="1" applyFont="1" applyFill="1" applyBorder="1"/>
    <xf numFmtId="174" fontId="16" fillId="3" borderId="12" xfId="2" applyNumberFormat="1" applyFont="1" applyFill="1" applyBorder="1"/>
    <xf numFmtId="168" fontId="27" fillId="3" borderId="20" xfId="1" applyNumberFormat="1" applyFont="1" applyFill="1" applyBorder="1" applyAlignment="1">
      <alignment horizontal="center"/>
    </xf>
    <xf numFmtId="165" fontId="18" fillId="3" borderId="4" xfId="2" applyNumberFormat="1" applyFont="1" applyFill="1" applyBorder="1"/>
    <xf numFmtId="0" fontId="14" fillId="3" borderId="2" xfId="1" applyFont="1" applyFill="1" applyBorder="1" applyAlignment="1">
      <alignment horizontal="left" wrapText="1" indent="1" shrinkToFit="1"/>
    </xf>
    <xf numFmtId="168" fontId="18" fillId="3" borderId="2" xfId="1" applyNumberFormat="1" applyFont="1" applyFill="1" applyBorder="1" applyAlignment="1">
      <alignment horizontal="center"/>
    </xf>
    <xf numFmtId="0" fontId="14" fillId="3" borderId="8" xfId="1" applyFont="1" applyFill="1" applyBorder="1" applyAlignment="1">
      <alignment horizontal="left"/>
    </xf>
    <xf numFmtId="0" fontId="27" fillId="3" borderId="8" xfId="1" applyFont="1" applyFill="1" applyBorder="1" applyAlignment="1">
      <alignment horizontal="center"/>
    </xf>
    <xf numFmtId="0" fontId="27" fillId="3" borderId="36" xfId="1" applyFont="1" applyFill="1" applyBorder="1" applyAlignment="1">
      <alignment horizontal="center"/>
    </xf>
    <xf numFmtId="165" fontId="18" fillId="3" borderId="8" xfId="2" applyNumberFormat="1" applyFont="1" applyFill="1" applyBorder="1"/>
    <xf numFmtId="165" fontId="18" fillId="3" borderId="20" xfId="2" applyNumberFormat="1" applyFont="1" applyFill="1" applyBorder="1"/>
    <xf numFmtId="0" fontId="35" fillId="3" borderId="12" xfId="1" applyFont="1" applyFill="1" applyBorder="1" applyAlignment="1">
      <alignment horizontal="left" wrapText="1" indent="1"/>
    </xf>
    <xf numFmtId="0" fontId="91" fillId="3" borderId="12" xfId="1" applyFont="1" applyFill="1" applyBorder="1" applyAlignment="1">
      <alignment horizontal="left" wrapText="1" indent="1"/>
    </xf>
    <xf numFmtId="0" fontId="13" fillId="3" borderId="20" xfId="1" applyFont="1" applyFill="1" applyBorder="1" applyAlignment="1">
      <alignment horizontal="center"/>
    </xf>
    <xf numFmtId="0" fontId="13" fillId="3" borderId="46" xfId="1" applyFont="1" applyFill="1" applyBorder="1" applyAlignment="1">
      <alignment horizontal="center"/>
    </xf>
    <xf numFmtId="181" fontId="13" fillId="3" borderId="20" xfId="1" applyNumberFormat="1" applyFont="1" applyFill="1" applyBorder="1" applyAlignment="1">
      <alignment horizontal="center"/>
    </xf>
    <xf numFmtId="182" fontId="26" fillId="3" borderId="20" xfId="1" applyNumberFormat="1" applyFont="1" applyFill="1" applyBorder="1" applyAlignment="1">
      <alignment horizontal="center"/>
    </xf>
    <xf numFmtId="164" fontId="14" fillId="3" borderId="16" xfId="1" applyNumberFormat="1" applyFont="1" applyFill="1" applyBorder="1"/>
    <xf numFmtId="165" fontId="18" fillId="3" borderId="16" xfId="2" applyNumberFormat="1" applyFont="1" applyFill="1" applyBorder="1"/>
    <xf numFmtId="0" fontId="26" fillId="5" borderId="2" xfId="1" applyFont="1" applyFill="1" applyBorder="1" applyAlignment="1">
      <alignment wrapText="1"/>
    </xf>
    <xf numFmtId="0" fontId="14" fillId="5" borderId="12" xfId="1" applyFont="1" applyFill="1" applyBorder="1"/>
    <xf numFmtId="164" fontId="13" fillId="0" borderId="35" xfId="1" applyNumberFormat="1" applyFont="1" applyFill="1" applyBorder="1" applyAlignment="1">
      <alignment horizontal="right"/>
    </xf>
    <xf numFmtId="0" fontId="82" fillId="5" borderId="12" xfId="1" applyFont="1" applyFill="1" applyBorder="1"/>
    <xf numFmtId="0" fontId="16" fillId="0" borderId="12" xfId="0" applyFont="1" applyFill="1" applyBorder="1" applyAlignment="1">
      <alignment horizontal="left" indent="2"/>
    </xf>
    <xf numFmtId="0" fontId="16" fillId="0" borderId="16" xfId="0" applyFont="1" applyFill="1" applyBorder="1" applyAlignment="1">
      <alignment horizontal="left" wrapText="1" indent="2"/>
    </xf>
    <xf numFmtId="0" fontId="16" fillId="0" borderId="16" xfId="1" applyFont="1" applyFill="1" applyBorder="1" applyAlignment="1">
      <alignment horizontal="left" vertical="top" wrapText="1" indent="2"/>
    </xf>
    <xf numFmtId="2" fontId="82" fillId="5" borderId="12" xfId="1" applyNumberFormat="1" applyFont="1" applyFill="1" applyBorder="1" applyAlignment="1">
      <alignment wrapText="1"/>
    </xf>
    <xf numFmtId="0" fontId="13" fillId="0" borderId="12" xfId="1" applyFont="1" applyFill="1" applyBorder="1" applyAlignment="1">
      <alignment horizontal="left" wrapText="1" indent="3"/>
    </xf>
    <xf numFmtId="0" fontId="16" fillId="0" borderId="12" xfId="1" applyFont="1" applyFill="1" applyBorder="1" applyAlignment="1">
      <alignment horizontal="left" vertical="justify" indent="2"/>
    </xf>
    <xf numFmtId="164" fontId="13" fillId="0" borderId="12" xfId="1" applyNumberFormat="1" applyFont="1" applyFill="1" applyBorder="1"/>
    <xf numFmtId="0" fontId="16" fillId="0" borderId="12" xfId="0" applyFont="1" applyFill="1" applyBorder="1" applyAlignment="1">
      <alignment horizontal="left" wrapText="1" indent="2"/>
    </xf>
    <xf numFmtId="0" fontId="65" fillId="3" borderId="2" xfId="0" applyFont="1" applyFill="1" applyBorder="1" applyAlignment="1">
      <alignment horizontal="left" wrapText="1" indent="2"/>
    </xf>
    <xf numFmtId="0" fontId="64" fillId="5" borderId="20" xfId="1" applyFont="1" applyFill="1" applyBorder="1" applyAlignment="1">
      <alignment wrapText="1"/>
    </xf>
    <xf numFmtId="0" fontId="64" fillId="3" borderId="1" xfId="1" applyFont="1" applyFill="1" applyBorder="1" applyAlignment="1">
      <alignment horizontal="left"/>
    </xf>
    <xf numFmtId="164" fontId="32" fillId="3" borderId="1" xfId="2" applyNumberFormat="1" applyFont="1" applyFill="1" applyBorder="1"/>
    <xf numFmtId="0" fontId="28" fillId="0" borderId="12" xfId="0" applyFont="1" applyFill="1" applyBorder="1" applyAlignment="1">
      <alignment horizontal="left" indent="2"/>
    </xf>
    <xf numFmtId="164" fontId="32" fillId="3" borderId="18" xfId="2" applyNumberFormat="1" applyFont="1" applyFill="1" applyBorder="1"/>
    <xf numFmtId="0" fontId="33" fillId="38" borderId="12" xfId="0" applyFont="1" applyFill="1" applyBorder="1" applyAlignment="1">
      <alignment horizontal="left" wrapText="1" indent="2"/>
    </xf>
    <xf numFmtId="164" fontId="33" fillId="38" borderId="12" xfId="2" applyNumberFormat="1" applyFont="1" applyFill="1" applyBorder="1"/>
    <xf numFmtId="2" fontId="16" fillId="38" borderId="12" xfId="0" applyNumberFormat="1" applyFont="1" applyFill="1" applyBorder="1" applyAlignment="1">
      <alignment horizontal="left" wrapText="1" indent="2"/>
    </xf>
    <xf numFmtId="174" fontId="33" fillId="38" borderId="12" xfId="2" applyNumberFormat="1" applyFont="1" applyFill="1" applyBorder="1"/>
    <xf numFmtId="164" fontId="89" fillId="38" borderId="20" xfId="1" applyNumberFormat="1" applyFont="1" applyFill="1" applyBorder="1" applyAlignment="1">
      <alignment horizontal="center"/>
    </xf>
    <xf numFmtId="0" fontId="32" fillId="38" borderId="16" xfId="1" applyFont="1" applyFill="1" applyBorder="1" applyAlignment="1">
      <alignment wrapText="1"/>
    </xf>
    <xf numFmtId="0" fontId="33" fillId="3" borderId="20" xfId="13" applyFont="1" applyFill="1" applyBorder="1" applyAlignment="1" applyProtection="1">
      <alignment wrapText="1"/>
    </xf>
    <xf numFmtId="0" fontId="67" fillId="38" borderId="2" xfId="1" applyFont="1" applyFill="1" applyBorder="1" applyAlignment="1">
      <alignment horizontal="left" indent="1"/>
    </xf>
    <xf numFmtId="164" fontId="32" fillId="38" borderId="2" xfId="1" applyNumberFormat="1" applyFont="1" applyFill="1" applyBorder="1"/>
    <xf numFmtId="0" fontId="60" fillId="38" borderId="2" xfId="1" applyFont="1" applyFill="1" applyBorder="1"/>
    <xf numFmtId="0" fontId="67" fillId="38" borderId="4" xfId="1" applyFont="1" applyFill="1" applyBorder="1" applyAlignment="1">
      <alignment horizontal="left" wrapText="1" indent="1"/>
    </xf>
    <xf numFmtId="174" fontId="67" fillId="38" borderId="4" xfId="1" applyNumberFormat="1" applyFont="1" applyFill="1" applyBorder="1"/>
    <xf numFmtId="0" fontId="77" fillId="38" borderId="20" xfId="0" applyFont="1" applyFill="1" applyBorder="1" applyAlignment="1">
      <alignment horizontal="center"/>
    </xf>
    <xf numFmtId="164" fontId="65" fillId="38" borderId="20" xfId="1" applyNumberFormat="1" applyFont="1" applyFill="1" applyBorder="1"/>
    <xf numFmtId="173" fontId="33" fillId="38" borderId="20" xfId="1" applyNumberFormat="1" applyFont="1" applyFill="1" applyBorder="1"/>
    <xf numFmtId="164" fontId="33" fillId="38" borderId="20" xfId="1" applyNumberFormat="1" applyFont="1" applyFill="1" applyBorder="1" applyAlignment="1">
      <alignment horizontal="right"/>
    </xf>
    <xf numFmtId="173" fontId="33" fillId="38" borderId="12" xfId="1" applyNumberFormat="1" applyFont="1" applyFill="1" applyBorder="1"/>
    <xf numFmtId="164" fontId="33" fillId="38" borderId="12" xfId="1" applyNumberFormat="1" applyFont="1" applyFill="1" applyBorder="1" applyAlignment="1">
      <alignment horizontal="right"/>
    </xf>
    <xf numFmtId="164" fontId="65" fillId="38" borderId="12" xfId="1" applyNumberFormat="1" applyFont="1" applyFill="1" applyBorder="1"/>
    <xf numFmtId="0" fontId="80" fillId="38" borderId="12" xfId="0" applyFont="1" applyFill="1" applyBorder="1" applyAlignment="1">
      <alignment horizontal="left" wrapText="1" indent="2"/>
    </xf>
    <xf numFmtId="174" fontId="32" fillId="38" borderId="12" xfId="1" applyNumberFormat="1" applyFont="1" applyFill="1" applyBorder="1"/>
    <xf numFmtId="0" fontId="33" fillId="38" borderId="4" xfId="1" applyFont="1" applyFill="1" applyBorder="1" applyAlignment="1">
      <alignment wrapText="1"/>
    </xf>
    <xf numFmtId="174" fontId="32" fillId="38" borderId="16" xfId="1" applyNumberFormat="1" applyFont="1" applyFill="1" applyBorder="1"/>
    <xf numFmtId="0" fontId="32" fillId="38" borderId="10" xfId="1" applyFont="1" applyFill="1" applyBorder="1" applyAlignment="1">
      <alignment wrapText="1"/>
    </xf>
    <xf numFmtId="174" fontId="32" fillId="38" borderId="10" xfId="1" applyNumberFormat="1" applyFont="1" applyFill="1" applyBorder="1"/>
    <xf numFmtId="0" fontId="60" fillId="38" borderId="16" xfId="1" applyFont="1" applyFill="1" applyBorder="1" applyAlignment="1">
      <alignment horizontal="left" indent="2"/>
    </xf>
    <xf numFmtId="164" fontId="32" fillId="38" borderId="16" xfId="1" applyNumberFormat="1" applyFont="1" applyFill="1" applyBorder="1"/>
    <xf numFmtId="164" fontId="33" fillId="38" borderId="16" xfId="1" applyNumberFormat="1" applyFont="1" applyFill="1" applyBorder="1" applyAlignment="1">
      <alignment horizontal="right"/>
    </xf>
    <xf numFmtId="0" fontId="23" fillId="0" borderId="12" xfId="1" applyFont="1" applyFill="1" applyBorder="1" applyAlignment="1">
      <alignment horizontal="left" wrapText="1" indent="1"/>
    </xf>
    <xf numFmtId="0" fontId="33" fillId="38" borderId="20" xfId="1" applyFont="1" applyFill="1" applyBorder="1" applyAlignment="1">
      <alignment horizontal="left" indent="1"/>
    </xf>
    <xf numFmtId="164" fontId="33" fillId="38" borderId="20" xfId="1" applyNumberFormat="1" applyFont="1" applyFill="1" applyBorder="1"/>
    <xf numFmtId="169" fontId="33" fillId="38" borderId="20" xfId="4" applyNumberFormat="1" applyFont="1" applyFill="1" applyBorder="1"/>
    <xf numFmtId="0" fontId="33" fillId="38" borderId="20" xfId="1" applyFont="1" applyFill="1" applyBorder="1"/>
    <xf numFmtId="0" fontId="33" fillId="38" borderId="16" xfId="1" applyFont="1" applyFill="1" applyBorder="1" applyAlignment="1">
      <alignment horizontal="left" wrapText="1" indent="1"/>
    </xf>
    <xf numFmtId="164" fontId="33" fillId="38" borderId="16" xfId="1" applyNumberFormat="1" applyFont="1" applyFill="1" applyBorder="1"/>
    <xf numFmtId="169" fontId="33" fillId="38" borderId="16" xfId="4" applyNumberFormat="1" applyFont="1" applyFill="1" applyBorder="1"/>
    <xf numFmtId="0" fontId="33" fillId="38" borderId="16" xfId="1" applyFont="1" applyFill="1" applyBorder="1"/>
    <xf numFmtId="0" fontId="33" fillId="38" borderId="12" xfId="1" applyFont="1" applyFill="1" applyBorder="1"/>
    <xf numFmtId="164" fontId="67" fillId="38" borderId="4" xfId="1" applyNumberFormat="1" applyFont="1" applyFill="1" applyBorder="1"/>
    <xf numFmtId="164" fontId="67" fillId="38" borderId="2" xfId="1" applyNumberFormat="1" applyFont="1" applyFill="1" applyBorder="1"/>
    <xf numFmtId="164" fontId="67" fillId="38" borderId="12" xfId="1" applyNumberFormat="1" applyFont="1" applyFill="1" applyBorder="1"/>
    <xf numFmtId="0" fontId="80" fillId="38" borderId="12" xfId="0" applyFont="1" applyFill="1" applyBorder="1" applyAlignment="1">
      <alignment horizontal="left" indent="1"/>
    </xf>
    <xf numFmtId="0" fontId="72" fillId="38" borderId="12" xfId="1" applyFont="1" applyFill="1" applyBorder="1" applyAlignment="1">
      <alignment horizontal="left" wrapText="1" indent="1"/>
    </xf>
    <xf numFmtId="0" fontId="67" fillId="38" borderId="12" xfId="0" applyFont="1" applyFill="1" applyBorder="1" applyAlignment="1">
      <alignment horizontal="left" indent="1"/>
    </xf>
    <xf numFmtId="0" fontId="64" fillId="38" borderId="64" xfId="0" applyFont="1" applyFill="1" applyBorder="1" applyAlignment="1">
      <alignment horizontal="left" wrapText="1" indent="2"/>
    </xf>
    <xf numFmtId="0" fontId="33" fillId="38" borderId="20" xfId="1" applyFont="1" applyFill="1" applyBorder="1" applyAlignment="1">
      <alignment wrapText="1"/>
    </xf>
    <xf numFmtId="0" fontId="83" fillId="38" borderId="20" xfId="1" applyFont="1" applyFill="1" applyBorder="1" applyAlignment="1">
      <alignment horizontal="left" vertical="justify" indent="2"/>
    </xf>
    <xf numFmtId="0" fontId="33" fillId="38" borderId="20" xfId="1" applyFont="1" applyFill="1" applyBorder="1" applyAlignment="1">
      <alignment horizontal="left" indent="2"/>
    </xf>
    <xf numFmtId="164" fontId="60" fillId="38" borderId="12" xfId="1" applyNumberFormat="1" applyFont="1" applyFill="1" applyBorder="1"/>
    <xf numFmtId="164" fontId="33" fillId="38" borderId="12" xfId="1" applyNumberFormat="1" applyFont="1" applyFill="1" applyBorder="1"/>
    <xf numFmtId="164" fontId="33" fillId="38" borderId="10" xfId="1" applyNumberFormat="1" applyFont="1" applyFill="1" applyBorder="1"/>
    <xf numFmtId="164" fontId="19" fillId="3" borderId="12" xfId="1" applyNumberFormat="1" applyFont="1" applyFill="1" applyBorder="1" applyAlignment="1">
      <alignment vertical="center" wrapText="1"/>
    </xf>
    <xf numFmtId="164" fontId="33" fillId="38" borderId="2" xfId="1" applyNumberFormat="1" applyFont="1" applyFill="1" applyBorder="1"/>
    <xf numFmtId="169" fontId="33" fillId="38" borderId="2" xfId="4" applyNumberFormat="1" applyFont="1" applyFill="1" applyBorder="1"/>
    <xf numFmtId="0" fontId="33" fillId="38" borderId="4" xfId="1" applyFont="1" applyFill="1" applyBorder="1" applyAlignment="1">
      <alignment horizontal="left" wrapText="1" indent="1"/>
    </xf>
    <xf numFmtId="164" fontId="33" fillId="38" borderId="4" xfId="1" applyNumberFormat="1" applyFont="1" applyFill="1" applyBorder="1"/>
    <xf numFmtId="0" fontId="67" fillId="38" borderId="12" xfId="1" applyFont="1" applyFill="1" applyBorder="1" applyAlignment="1">
      <alignment horizontal="left" wrapText="1" indent="1"/>
    </xf>
    <xf numFmtId="164" fontId="67" fillId="38" borderId="2" xfId="1" applyNumberFormat="1" applyFont="1" applyFill="1" applyBorder="1" applyAlignment="1">
      <alignment horizontal="right"/>
    </xf>
    <xf numFmtId="171" fontId="33" fillId="38" borderId="2" xfId="1" applyNumberFormat="1" applyFont="1" applyFill="1" applyBorder="1"/>
    <xf numFmtId="171" fontId="64" fillId="38" borderId="2" xfId="1" applyNumberFormat="1" applyFont="1" applyFill="1" applyBorder="1"/>
    <xf numFmtId="174" fontId="65" fillId="38" borderId="2" xfId="2" applyNumberFormat="1" applyFont="1" applyFill="1" applyBorder="1"/>
    <xf numFmtId="164" fontId="60" fillId="38" borderId="16" xfId="1" applyNumberFormat="1" applyFont="1" applyFill="1" applyBorder="1" applyAlignment="1">
      <alignment horizontal="right"/>
    </xf>
    <xf numFmtId="171" fontId="32" fillId="38" borderId="16" xfId="1" applyNumberFormat="1" applyFont="1" applyFill="1" applyBorder="1"/>
    <xf numFmtId="171" fontId="65" fillId="38" borderId="16" xfId="1" applyNumberFormat="1" applyFont="1" applyFill="1" applyBorder="1"/>
    <xf numFmtId="164" fontId="67" fillId="38" borderId="16" xfId="1" applyNumberFormat="1" applyFont="1" applyFill="1" applyBorder="1" applyAlignment="1">
      <alignment horizontal="right"/>
    </xf>
    <xf numFmtId="171" fontId="33" fillId="38" borderId="16" xfId="1" applyNumberFormat="1" applyFont="1" applyFill="1" applyBorder="1"/>
    <xf numFmtId="171" fontId="33" fillId="38" borderId="10" xfId="1" applyNumberFormat="1" applyFont="1" applyFill="1" applyBorder="1"/>
    <xf numFmtId="0" fontId="68" fillId="38" borderId="16" xfId="1" applyFont="1" applyFill="1" applyBorder="1" applyAlignment="1">
      <alignment horizontal="left" wrapText="1" indent="2"/>
    </xf>
    <xf numFmtId="164" fontId="67" fillId="38" borderId="20" xfId="1" applyNumberFormat="1" applyFont="1" applyFill="1" applyBorder="1" applyAlignment="1">
      <alignment horizontal="right"/>
    </xf>
    <xf numFmtId="164" fontId="67" fillId="38" borderId="4" xfId="1" applyNumberFormat="1" applyFont="1" applyFill="1" applyBorder="1" applyAlignment="1">
      <alignment horizontal="right"/>
    </xf>
    <xf numFmtId="164" fontId="60" fillId="38" borderId="10" xfId="1" applyNumberFormat="1" applyFont="1" applyFill="1" applyBorder="1" applyAlignment="1">
      <alignment horizontal="right"/>
    </xf>
    <xf numFmtId="171" fontId="32" fillId="38" borderId="10" xfId="1" applyNumberFormat="1" applyFont="1" applyFill="1" applyBorder="1"/>
    <xf numFmtId="171" fontId="65" fillId="38" borderId="10" xfId="1" applyNumberFormat="1" applyFont="1" applyFill="1" applyBorder="1"/>
    <xf numFmtId="164" fontId="33" fillId="3" borderId="46" xfId="1" applyNumberFormat="1" applyFont="1" applyFill="1" applyBorder="1" applyAlignment="1">
      <alignment horizontal="center"/>
    </xf>
    <xf numFmtId="3" fontId="32" fillId="38" borderId="2" xfId="1" applyNumberFormat="1" applyFont="1" applyFill="1" applyBorder="1"/>
    <xf numFmtId="0" fontId="32" fillId="38" borderId="20" xfId="0" applyFont="1" applyFill="1" applyBorder="1" applyAlignment="1">
      <alignment horizontal="left" wrapText="1" indent="2"/>
    </xf>
    <xf numFmtId="0" fontId="32" fillId="38" borderId="12" xfId="1" applyFont="1" applyFill="1" applyBorder="1" applyAlignment="1">
      <alignment horizontal="left" wrapText="1" indent="2"/>
    </xf>
    <xf numFmtId="0" fontId="33" fillId="38" borderId="2" xfId="1" applyFont="1" applyFill="1" applyBorder="1" applyAlignment="1">
      <alignment wrapText="1"/>
    </xf>
    <xf numFmtId="164" fontId="60" fillId="38" borderId="16" xfId="1" applyNumberFormat="1" applyFont="1" applyFill="1" applyBorder="1"/>
    <xf numFmtId="164" fontId="67" fillId="38" borderId="16" xfId="1" applyNumberFormat="1" applyFont="1" applyFill="1" applyBorder="1"/>
    <xf numFmtId="0" fontId="33" fillId="38" borderId="10" xfId="1" applyFont="1" applyFill="1" applyBorder="1" applyAlignment="1">
      <alignment wrapText="1"/>
    </xf>
    <xf numFmtId="164" fontId="60" fillId="38" borderId="10" xfId="1" applyNumberFormat="1" applyFont="1" applyFill="1" applyBorder="1"/>
    <xf numFmtId="0" fontId="67" fillId="38" borderId="12" xfId="1" applyFont="1" applyFill="1" applyBorder="1" applyAlignment="1">
      <alignment horizontal="left" indent="1"/>
    </xf>
    <xf numFmtId="0" fontId="32" fillId="38" borderId="12" xfId="1" applyFont="1" applyFill="1" applyBorder="1" applyAlignment="1">
      <alignment horizontal="left" indent="2"/>
    </xf>
    <xf numFmtId="0" fontId="69" fillId="38" borderId="12" xfId="1" applyFont="1" applyFill="1" applyBorder="1" applyAlignment="1">
      <alignment horizontal="left" wrapText="1" indent="2"/>
    </xf>
    <xf numFmtId="0" fontId="73" fillId="38" borderId="12" xfId="1" applyFont="1" applyFill="1" applyBorder="1" applyAlignment="1">
      <alignment horizontal="left" wrapText="1" indent="2"/>
    </xf>
    <xf numFmtId="164" fontId="33" fillId="38" borderId="1" xfId="1" applyNumberFormat="1" applyFont="1" applyFill="1" applyBorder="1" applyAlignment="1">
      <alignment horizontal="left" wrapText="1" indent="1"/>
    </xf>
    <xf numFmtId="164" fontId="33" fillId="38" borderId="1" xfId="1" applyNumberFormat="1" applyFont="1" applyFill="1" applyBorder="1"/>
    <xf numFmtId="171" fontId="33" fillId="38" borderId="1" xfId="1" applyNumberFormat="1" applyFont="1" applyFill="1" applyBorder="1"/>
    <xf numFmtId="0" fontId="67" fillId="38" borderId="4" xfId="1" applyFont="1" applyFill="1" applyBorder="1" applyAlignment="1">
      <alignment horizontal="left" indent="1"/>
    </xf>
    <xf numFmtId="171" fontId="33" fillId="38" borderId="4" xfId="1" applyNumberFormat="1" applyFont="1" applyFill="1" applyBorder="1"/>
    <xf numFmtId="174" fontId="65" fillId="38" borderId="20" xfId="2" applyNumberFormat="1" applyFont="1" applyFill="1" applyBorder="1"/>
    <xf numFmtId="164" fontId="32" fillId="38" borderId="10" xfId="1" applyNumberFormat="1" applyFont="1" applyFill="1" applyBorder="1"/>
    <xf numFmtId="164" fontId="13" fillId="0" borderId="20" xfId="2" applyNumberFormat="1" applyFont="1" applyFill="1" applyBorder="1"/>
    <xf numFmtId="0" fontId="33" fillId="3" borderId="27" xfId="1" applyFont="1" applyFill="1" applyBorder="1" applyAlignment="1">
      <alignment horizontal="left"/>
    </xf>
    <xf numFmtId="164" fontId="33" fillId="3" borderId="27" xfId="1" applyNumberFormat="1" applyFont="1" applyFill="1" applyBorder="1"/>
    <xf numFmtId="175" fontId="33" fillId="3" borderId="1" xfId="1" applyNumberFormat="1" applyFont="1" applyFill="1" applyBorder="1"/>
    <xf numFmtId="0" fontId="64" fillId="38" borderId="18" xfId="1" applyFont="1" applyFill="1" applyBorder="1"/>
    <xf numFmtId="164" fontId="64" fillId="38" borderId="18" xfId="1" applyNumberFormat="1" applyFont="1" applyFill="1" applyBorder="1"/>
    <xf numFmtId="173" fontId="65" fillId="38" borderId="18" xfId="1" applyNumberFormat="1" applyFont="1" applyFill="1" applyBorder="1"/>
    <xf numFmtId="174" fontId="65" fillId="38" borderId="18" xfId="2" applyNumberFormat="1" applyFont="1" applyFill="1" applyBorder="1"/>
    <xf numFmtId="174" fontId="64" fillId="38" borderId="18" xfId="2" applyNumberFormat="1" applyFont="1" applyFill="1" applyBorder="1"/>
    <xf numFmtId="0" fontId="64" fillId="38" borderId="12" xfId="1" applyFont="1" applyFill="1" applyBorder="1"/>
    <xf numFmtId="164" fontId="64" fillId="38" borderId="12" xfId="3" applyNumberFormat="1" applyFont="1" applyFill="1" applyBorder="1"/>
    <xf numFmtId="174" fontId="68" fillId="38" borderId="12" xfId="2" applyNumberFormat="1" applyFont="1" applyFill="1" applyBorder="1"/>
    <xf numFmtId="0" fontId="20" fillId="38" borderId="12" xfId="0" applyFont="1" applyFill="1" applyBorder="1" applyAlignment="1">
      <alignment horizontal="left" indent="1"/>
    </xf>
    <xf numFmtId="173" fontId="64" fillId="38" borderId="12" xfId="3" applyNumberFormat="1" applyFont="1" applyFill="1" applyBorder="1"/>
    <xf numFmtId="164" fontId="64" fillId="38" borderId="35" xfId="3" applyNumberFormat="1" applyFont="1" applyFill="1" applyBorder="1"/>
    <xf numFmtId="0" fontId="13" fillId="38" borderId="12" xfId="0" applyFont="1" applyFill="1" applyBorder="1" applyAlignment="1">
      <alignment horizontal="left" wrapText="1" indent="2"/>
    </xf>
    <xf numFmtId="0" fontId="13" fillId="38" borderId="12" xfId="1" applyFont="1" applyFill="1" applyBorder="1" applyAlignment="1">
      <alignment horizontal="left" wrapText="1" indent="3"/>
    </xf>
    <xf numFmtId="0" fontId="33" fillId="38" borderId="12" xfId="1" applyFont="1" applyFill="1" applyBorder="1" applyAlignment="1">
      <alignment horizontal="left" indent="1"/>
    </xf>
    <xf numFmtId="0" fontId="77" fillId="38" borderId="16" xfId="1" applyFont="1" applyFill="1" applyBorder="1" applyAlignment="1">
      <alignment horizontal="center" wrapText="1"/>
    </xf>
    <xf numFmtId="173" fontId="64" fillId="38" borderId="16" xfId="3" applyNumberFormat="1" applyFont="1" applyFill="1" applyBorder="1"/>
    <xf numFmtId="164" fontId="64" fillId="38" borderId="16" xfId="3" applyNumberFormat="1" applyFont="1" applyFill="1" applyBorder="1"/>
    <xf numFmtId="164" fontId="64" fillId="38" borderId="20" xfId="3" applyNumberFormat="1" applyFont="1" applyFill="1" applyBorder="1"/>
    <xf numFmtId="173" fontId="64" fillId="38" borderId="20" xfId="3" applyNumberFormat="1" applyFont="1" applyFill="1" applyBorder="1"/>
    <xf numFmtId="164" fontId="64" fillId="38" borderId="10" xfId="3" applyNumberFormat="1" applyFont="1" applyFill="1" applyBorder="1"/>
    <xf numFmtId="173" fontId="64" fillId="38" borderId="10" xfId="3" applyNumberFormat="1" applyFont="1" applyFill="1" applyBorder="1"/>
    <xf numFmtId="0" fontId="18" fillId="38" borderId="12" xfId="1" applyFont="1" applyFill="1" applyBorder="1" applyAlignment="1">
      <alignment horizontal="left" wrapText="1" indent="1"/>
    </xf>
    <xf numFmtId="2" fontId="67" fillId="3" borderId="20" xfId="0" applyNumberFormat="1" applyFont="1" applyFill="1" applyBorder="1" applyAlignment="1">
      <alignment horizontal="left" wrapText="1"/>
    </xf>
    <xf numFmtId="172" fontId="33" fillId="3" borderId="20" xfId="2" applyNumberFormat="1" applyFont="1" applyFill="1" applyBorder="1"/>
    <xf numFmtId="174" fontId="33" fillId="3" borderId="20" xfId="2" applyNumberFormat="1" applyFont="1" applyFill="1" applyBorder="1"/>
    <xf numFmtId="174" fontId="32" fillId="3" borderId="22" xfId="2" applyNumberFormat="1" applyFont="1" applyFill="1" applyBorder="1"/>
    <xf numFmtId="0" fontId="67" fillId="3" borderId="65" xfId="1" applyFont="1" applyFill="1" applyBorder="1" applyAlignment="1">
      <alignment horizontal="left"/>
    </xf>
    <xf numFmtId="172" fontId="67" fillId="3" borderId="80" xfId="2" applyNumberFormat="1" applyFont="1" applyFill="1" applyBorder="1"/>
    <xf numFmtId="174" fontId="67" fillId="3" borderId="80" xfId="2" applyNumberFormat="1" applyFont="1" applyFill="1" applyBorder="1"/>
    <xf numFmtId="0" fontId="33" fillId="38" borderId="18" xfId="1" applyFont="1" applyFill="1" applyBorder="1"/>
    <xf numFmtId="174" fontId="33" fillId="38" borderId="18" xfId="2" applyNumberFormat="1" applyFont="1" applyFill="1" applyBorder="1"/>
    <xf numFmtId="172" fontId="33" fillId="38" borderId="18" xfId="2" applyNumberFormat="1" applyFont="1" applyFill="1" applyBorder="1"/>
    <xf numFmtId="174" fontId="32" fillId="38" borderId="18" xfId="2" applyNumberFormat="1" applyFont="1" applyFill="1" applyBorder="1"/>
    <xf numFmtId="172" fontId="33" fillId="38" borderId="12" xfId="2" applyNumberFormat="1" applyFont="1" applyFill="1" applyBorder="1"/>
    <xf numFmtId="173" fontId="64" fillId="38" borderId="12" xfId="3" applyNumberFormat="1" applyFont="1" applyFill="1" applyBorder="1" applyAlignment="1">
      <alignment horizontal="center"/>
    </xf>
    <xf numFmtId="164" fontId="64" fillId="38" borderId="12" xfId="3" applyNumberFormat="1" applyFont="1" applyFill="1" applyBorder="1" applyAlignment="1">
      <alignment horizontal="center"/>
    </xf>
    <xf numFmtId="164" fontId="32" fillId="38" borderId="35" xfId="2" applyNumberFormat="1" applyFont="1" applyFill="1" applyBorder="1"/>
    <xf numFmtId="174" fontId="33" fillId="38" borderId="12" xfId="1" applyNumberFormat="1" applyFont="1" applyFill="1" applyBorder="1"/>
    <xf numFmtId="164" fontId="33" fillId="38" borderId="35" xfId="2" applyNumberFormat="1" applyFont="1" applyFill="1" applyBorder="1"/>
    <xf numFmtId="174" fontId="32" fillId="38" borderId="20" xfId="1" applyNumberFormat="1" applyFont="1" applyFill="1" applyBorder="1"/>
    <xf numFmtId="173" fontId="64" fillId="38" borderId="20" xfId="3" applyNumberFormat="1" applyFont="1" applyFill="1" applyBorder="1" applyAlignment="1">
      <alignment horizontal="center"/>
    </xf>
    <xf numFmtId="164" fontId="64" fillId="38" borderId="20" xfId="3" applyNumberFormat="1" applyFont="1" applyFill="1" applyBorder="1" applyAlignment="1">
      <alignment horizontal="center"/>
    </xf>
    <xf numFmtId="164" fontId="32" fillId="38" borderId="22" xfId="2" applyNumberFormat="1" applyFont="1" applyFill="1" applyBorder="1"/>
    <xf numFmtId="173" fontId="64" fillId="38" borderId="10" xfId="3" applyNumberFormat="1" applyFont="1" applyFill="1" applyBorder="1" applyAlignment="1">
      <alignment horizontal="center"/>
    </xf>
    <xf numFmtId="164" fontId="64" fillId="38" borderId="10" xfId="3" applyNumberFormat="1" applyFont="1" applyFill="1" applyBorder="1" applyAlignment="1">
      <alignment horizontal="center"/>
    </xf>
    <xf numFmtId="0" fontId="32" fillId="38" borderId="10" xfId="0" applyFont="1" applyFill="1" applyBorder="1" applyAlignment="1">
      <alignment horizontal="left" wrapText="1" indent="2"/>
    </xf>
    <xf numFmtId="172" fontId="60" fillId="3" borderId="2" xfId="2" applyNumberFormat="1" applyFont="1" applyFill="1" applyBorder="1"/>
    <xf numFmtId="0" fontId="67" fillId="38" borderId="18" xfId="1" applyFont="1" applyFill="1" applyBorder="1" applyAlignment="1">
      <alignment horizontal="left" indent="1"/>
    </xf>
    <xf numFmtId="0" fontId="60" fillId="38" borderId="12" xfId="1" applyFont="1" applyFill="1" applyBorder="1" applyAlignment="1">
      <alignment horizontal="left" indent="2"/>
    </xf>
    <xf numFmtId="0" fontId="77" fillId="38" borderId="12" xfId="0" applyFont="1" applyFill="1" applyBorder="1" applyAlignment="1">
      <alignment horizontal="center"/>
    </xf>
    <xf numFmtId="164" fontId="14" fillId="3" borderId="12" xfId="0" applyNumberFormat="1" applyFont="1" applyFill="1" applyBorder="1" applyAlignment="1"/>
    <xf numFmtId="164" fontId="32" fillId="38" borderId="18" xfId="1" applyNumberFormat="1" applyFont="1" applyFill="1" applyBorder="1" applyAlignment="1">
      <alignment horizontal="right"/>
    </xf>
    <xf numFmtId="172" fontId="67" fillId="38" borderId="49" xfId="2" applyNumberFormat="1" applyFont="1" applyFill="1" applyBorder="1"/>
    <xf numFmtId="172" fontId="67" fillId="38" borderId="18" xfId="2" applyNumberFormat="1" applyFont="1" applyFill="1" applyBorder="1"/>
    <xf numFmtId="174" fontId="60" fillId="38" borderId="18" xfId="2" applyNumberFormat="1" applyFont="1" applyFill="1" applyBorder="1"/>
    <xf numFmtId="172" fontId="67" fillId="38" borderId="43" xfId="2" applyNumberFormat="1" applyFont="1" applyFill="1" applyBorder="1"/>
    <xf numFmtId="172" fontId="67" fillId="38" borderId="12" xfId="2" applyNumberFormat="1" applyFont="1" applyFill="1" applyBorder="1"/>
    <xf numFmtId="164" fontId="77" fillId="38" borderId="12" xfId="1" applyNumberFormat="1" applyFont="1" applyFill="1" applyBorder="1" applyAlignment="1">
      <alignment horizontal="right"/>
    </xf>
    <xf numFmtId="174" fontId="64" fillId="38" borderId="12" xfId="2" applyNumberFormat="1" applyFont="1" applyFill="1" applyBorder="1"/>
    <xf numFmtId="3" fontId="33" fillId="38" borderId="12" xfId="2" applyNumberFormat="1" applyFont="1" applyFill="1" applyBorder="1" applyAlignment="1">
      <alignment horizontal="center"/>
    </xf>
    <xf numFmtId="0" fontId="60" fillId="38" borderId="12" xfId="1" applyFont="1" applyFill="1" applyBorder="1"/>
    <xf numFmtId="164" fontId="32" fillId="38" borderId="12" xfId="1" applyNumberFormat="1" applyFont="1" applyFill="1" applyBorder="1" applyAlignment="1">
      <alignment horizontal="right"/>
    </xf>
    <xf numFmtId="164" fontId="33" fillId="38" borderId="2" xfId="1" applyNumberFormat="1" applyFont="1" applyFill="1" applyBorder="1" applyAlignment="1">
      <alignment horizontal="right"/>
    </xf>
    <xf numFmtId="164" fontId="32" fillId="38" borderId="16" xfId="1" applyNumberFormat="1" applyFont="1" applyFill="1" applyBorder="1" applyAlignment="1">
      <alignment horizontal="right"/>
    </xf>
    <xf numFmtId="0" fontId="60" fillId="38" borderId="16" xfId="1" applyFont="1" applyFill="1" applyBorder="1"/>
    <xf numFmtId="164" fontId="32" fillId="38" borderId="10" xfId="1" applyNumberFormat="1" applyFont="1" applyFill="1" applyBorder="1" applyAlignment="1">
      <alignment horizontal="right"/>
    </xf>
    <xf numFmtId="0" fontId="60" fillId="38" borderId="10" xfId="1" applyFont="1" applyFill="1" applyBorder="1"/>
    <xf numFmtId="0" fontId="33" fillId="38" borderId="18" xfId="1" applyFont="1" applyFill="1" applyBorder="1" applyAlignment="1">
      <alignment horizontal="left" indent="1"/>
    </xf>
    <xf numFmtId="0" fontId="32" fillId="38" borderId="18" xfId="1" applyFont="1" applyFill="1" applyBorder="1"/>
    <xf numFmtId="0" fontId="33" fillId="38" borderId="12" xfId="1" applyFont="1" applyFill="1" applyBorder="1" applyAlignment="1">
      <alignment horizontal="left" wrapText="1" indent="1"/>
    </xf>
    <xf numFmtId="174" fontId="67" fillId="38" borderId="12" xfId="2" applyNumberFormat="1" applyFont="1" applyFill="1" applyBorder="1"/>
    <xf numFmtId="0" fontId="65" fillId="38" borderId="12" xfId="1" applyFont="1" applyFill="1" applyBorder="1" applyAlignment="1">
      <alignment horizontal="left" indent="1"/>
    </xf>
    <xf numFmtId="174" fontId="60" fillId="38" borderId="12" xfId="2" applyNumberFormat="1" applyFont="1" applyFill="1" applyBorder="1"/>
    <xf numFmtId="172" fontId="32" fillId="38" borderId="12" xfId="2" applyNumberFormat="1" applyFont="1" applyFill="1" applyBorder="1"/>
    <xf numFmtId="0" fontId="60" fillId="38" borderId="12" xfId="1" applyFont="1" applyFill="1" applyBorder="1" applyAlignment="1">
      <alignment horizontal="left" wrapText="1" indent="2"/>
    </xf>
    <xf numFmtId="174" fontId="60" fillId="38" borderId="12" xfId="1" applyNumberFormat="1" applyFont="1" applyFill="1" applyBorder="1"/>
    <xf numFmtId="172" fontId="33" fillId="38" borderId="2" xfId="2" applyNumberFormat="1" applyFont="1" applyFill="1" applyBorder="1"/>
    <xf numFmtId="174" fontId="60" fillId="38" borderId="16" xfId="1" applyNumberFormat="1" applyFont="1" applyFill="1" applyBorder="1"/>
    <xf numFmtId="172" fontId="32" fillId="38" borderId="16" xfId="2" applyNumberFormat="1" applyFont="1" applyFill="1" applyBorder="1"/>
    <xf numFmtId="172" fontId="33" fillId="38" borderId="16" xfId="2" applyNumberFormat="1" applyFont="1" applyFill="1" applyBorder="1"/>
    <xf numFmtId="174" fontId="60" fillId="38" borderId="10" xfId="1" applyNumberFormat="1" applyFont="1" applyFill="1" applyBorder="1"/>
    <xf numFmtId="172" fontId="32" fillId="38" borderId="10" xfId="2" applyNumberFormat="1" applyFont="1" applyFill="1" applyBorder="1"/>
    <xf numFmtId="0" fontId="32" fillId="38" borderId="56" xfId="1" applyFont="1" applyFill="1" applyBorder="1" applyAlignment="1">
      <alignment wrapText="1"/>
    </xf>
    <xf numFmtId="0" fontId="33" fillId="3" borderId="43" xfId="1" applyFont="1" applyFill="1" applyBorder="1" applyAlignment="1">
      <alignment wrapText="1"/>
    </xf>
    <xf numFmtId="0" fontId="63" fillId="3" borderId="45" xfId="0" applyFont="1" applyFill="1" applyBorder="1"/>
    <xf numFmtId="173" fontId="32" fillId="3" borderId="12" xfId="3" applyNumberFormat="1" applyFont="1" applyFill="1" applyBorder="1"/>
    <xf numFmtId="164" fontId="22" fillId="0" borderId="12" xfId="1" applyNumberFormat="1" applyFont="1" applyFill="1" applyBorder="1"/>
    <xf numFmtId="171" fontId="32" fillId="38" borderId="12" xfId="1" applyNumberFormat="1" applyFont="1" applyFill="1" applyBorder="1"/>
    <xf numFmtId="0" fontId="32" fillId="38" borderId="12" xfId="1" applyFont="1" applyFill="1" applyBorder="1" applyAlignment="1">
      <alignment horizontal="left" wrapText="1" indent="1"/>
    </xf>
    <xf numFmtId="0" fontId="33" fillId="38" borderId="18" xfId="1" applyFont="1" applyFill="1" applyBorder="1" applyAlignment="1">
      <alignment horizontal="left" wrapText="1"/>
    </xf>
    <xf numFmtId="164" fontId="32" fillId="38" borderId="18" xfId="1" applyNumberFormat="1" applyFont="1" applyFill="1" applyBorder="1"/>
    <xf numFmtId="164" fontId="33" fillId="38" borderId="18" xfId="1" applyNumberFormat="1" applyFont="1" applyFill="1" applyBorder="1"/>
    <xf numFmtId="0" fontId="60" fillId="38" borderId="12" xfId="1" applyFont="1" applyFill="1" applyBorder="1" applyAlignment="1">
      <alignment horizontal="left" wrapText="1" indent="1"/>
    </xf>
    <xf numFmtId="171" fontId="32" fillId="38" borderId="2" xfId="1" applyNumberFormat="1" applyFont="1" applyFill="1" applyBorder="1"/>
    <xf numFmtId="164" fontId="60" fillId="38" borderId="2" xfId="1" applyNumberFormat="1" applyFont="1" applyFill="1" applyBorder="1"/>
    <xf numFmtId="0" fontId="29" fillId="0" borderId="12" xfId="1" applyFont="1" applyFill="1" applyBorder="1" applyAlignment="1">
      <alignment horizontal="left" wrapText="1" indent="1"/>
    </xf>
    <xf numFmtId="0" fontId="67" fillId="38" borderId="18" xfId="1" applyFont="1" applyFill="1" applyBorder="1"/>
    <xf numFmtId="164" fontId="67" fillId="38" borderId="18" xfId="1" applyNumberFormat="1" applyFont="1" applyFill="1" applyBorder="1"/>
    <xf numFmtId="0" fontId="13" fillId="0" borderId="12" xfId="1" applyFont="1" applyFill="1" applyBorder="1" applyAlignment="1">
      <alignment horizontal="left" indent="2"/>
    </xf>
    <xf numFmtId="171" fontId="13" fillId="0" borderId="12" xfId="1" applyNumberFormat="1" applyFont="1" applyFill="1" applyBorder="1" applyAlignment="1">
      <alignment horizontal="center"/>
    </xf>
    <xf numFmtId="171" fontId="33" fillId="38" borderId="18" xfId="1" applyNumberFormat="1" applyFont="1" applyFill="1" applyBorder="1"/>
    <xf numFmtId="164" fontId="67" fillId="38" borderId="20" xfId="1" applyNumberFormat="1" applyFont="1" applyFill="1" applyBorder="1"/>
    <xf numFmtId="171" fontId="32" fillId="38" borderId="18" xfId="1" applyNumberFormat="1" applyFont="1" applyFill="1" applyBorder="1" applyAlignment="1">
      <alignment horizontal="center"/>
    </xf>
    <xf numFmtId="0" fontId="32" fillId="38" borderId="12" xfId="1" applyFont="1" applyFill="1" applyBorder="1"/>
    <xf numFmtId="164" fontId="32" fillId="38" borderId="16" xfId="1" applyNumberFormat="1" applyFont="1" applyFill="1" applyBorder="1" applyAlignment="1">
      <alignment horizontal="center"/>
    </xf>
    <xf numFmtId="164" fontId="32" fillId="38" borderId="10" xfId="1" applyNumberFormat="1" applyFont="1" applyFill="1" applyBorder="1" applyAlignment="1">
      <alignment horizontal="center"/>
    </xf>
    <xf numFmtId="0" fontId="32" fillId="38" borderId="12" xfId="1" applyFont="1" applyFill="1" applyBorder="1" applyAlignment="1">
      <alignment wrapText="1"/>
    </xf>
    <xf numFmtId="171" fontId="33" fillId="38" borderId="20" xfId="1" applyNumberFormat="1" applyFont="1" applyFill="1" applyBorder="1"/>
    <xf numFmtId="4" fontId="33" fillId="38" borderId="18" xfId="1" applyNumberFormat="1" applyFont="1" applyFill="1" applyBorder="1" applyAlignment="1">
      <alignment horizontal="left" wrapText="1" indent="1"/>
    </xf>
    <xf numFmtId="170" fontId="33" fillId="38" borderId="18" xfId="4" applyNumberFormat="1" applyFont="1" applyFill="1" applyBorder="1"/>
    <xf numFmtId="170" fontId="33" fillId="38" borderId="12" xfId="4" applyNumberFormat="1" applyFont="1" applyFill="1" applyBorder="1"/>
    <xf numFmtId="169" fontId="33" fillId="38" borderId="12" xfId="4" applyNumberFormat="1" applyFont="1" applyFill="1" applyBorder="1"/>
    <xf numFmtId="0" fontId="60" fillId="38" borderId="12" xfId="1" applyFont="1" applyFill="1" applyBorder="1" applyAlignment="1">
      <alignment horizontal="left" indent="1"/>
    </xf>
    <xf numFmtId="170" fontId="32" fillId="38" borderId="12" xfId="4" applyNumberFormat="1" applyFont="1" applyFill="1" applyBorder="1"/>
    <xf numFmtId="169" fontId="32" fillId="38" borderId="12" xfId="4" applyNumberFormat="1" applyFont="1" applyFill="1" applyBorder="1"/>
    <xf numFmtId="169" fontId="32" fillId="38" borderId="16" xfId="4" applyNumberFormat="1" applyFont="1" applyFill="1" applyBorder="1"/>
    <xf numFmtId="0" fontId="32" fillId="38" borderId="10" xfId="1" applyFont="1" applyFill="1" applyBorder="1" applyAlignment="1">
      <alignment horizontal="left" wrapText="1" indent="2"/>
    </xf>
    <xf numFmtId="174" fontId="65" fillId="38" borderId="7" xfId="2" applyNumberFormat="1" applyFont="1" applyFill="1" applyBorder="1"/>
    <xf numFmtId="0" fontId="32" fillId="38" borderId="16" xfId="1" applyFont="1" applyFill="1" applyBorder="1" applyAlignment="1">
      <alignment horizontal="left" wrapText="1" indent="2"/>
    </xf>
    <xf numFmtId="0" fontId="33" fillId="38" borderId="40" xfId="1" applyFont="1" applyFill="1" applyBorder="1" applyAlignment="1">
      <alignment wrapText="1"/>
    </xf>
    <xf numFmtId="0" fontId="32" fillId="38" borderId="4" xfId="1" applyFont="1" applyFill="1" applyBorder="1" applyAlignment="1">
      <alignment horizontal="left" wrapText="1" indent="2"/>
    </xf>
    <xf numFmtId="169" fontId="33" fillId="38" borderId="4" xfId="4" applyNumberFormat="1" applyFont="1" applyFill="1" applyBorder="1"/>
    <xf numFmtId="169" fontId="32" fillId="38" borderId="10" xfId="4" applyNumberFormat="1" applyFont="1" applyFill="1" applyBorder="1"/>
    <xf numFmtId="174" fontId="60" fillId="38" borderId="7" xfId="1" applyNumberFormat="1" applyFont="1" applyFill="1" applyBorder="1"/>
    <xf numFmtId="179" fontId="33" fillId="38" borderId="12" xfId="4" applyNumberFormat="1" applyFont="1" applyFill="1" applyBorder="1"/>
    <xf numFmtId="179" fontId="32" fillId="38" borderId="12" xfId="4" applyNumberFormat="1" applyFont="1" applyFill="1" applyBorder="1"/>
    <xf numFmtId="179" fontId="32" fillId="38" borderId="10" xfId="4" applyNumberFormat="1" applyFont="1" applyFill="1" applyBorder="1"/>
    <xf numFmtId="171" fontId="68" fillId="38" borderId="12" xfId="1" applyNumberFormat="1" applyFont="1" applyFill="1" applyBorder="1"/>
    <xf numFmtId="174" fontId="67" fillId="38" borderId="12" xfId="1" applyNumberFormat="1" applyFont="1" applyFill="1" applyBorder="1" applyAlignment="1">
      <alignment horizontal="center"/>
    </xf>
    <xf numFmtId="0" fontId="33" fillId="38" borderId="46" xfId="1" applyFont="1" applyFill="1" applyBorder="1" applyAlignment="1">
      <alignment horizontal="left" indent="2"/>
    </xf>
    <xf numFmtId="0" fontId="67" fillId="38" borderId="2" xfId="1" applyFont="1" applyFill="1" applyBorder="1"/>
    <xf numFmtId="174" fontId="33" fillId="38" borderId="2" xfId="1" applyNumberFormat="1" applyFont="1" applyFill="1" applyBorder="1"/>
    <xf numFmtId="174" fontId="33" fillId="38" borderId="20" xfId="1" applyNumberFormat="1" applyFont="1" applyFill="1" applyBorder="1"/>
    <xf numFmtId="171" fontId="68" fillId="38" borderId="2" xfId="1" applyNumberFormat="1" applyFont="1" applyFill="1" applyBorder="1"/>
    <xf numFmtId="0" fontId="67" fillId="38" borderId="16" xfId="1" applyFont="1" applyFill="1" applyBorder="1"/>
    <xf numFmtId="171" fontId="68" fillId="38" borderId="16" xfId="1" applyNumberFormat="1" applyFont="1" applyFill="1" applyBorder="1"/>
    <xf numFmtId="174" fontId="33" fillId="38" borderId="16" xfId="1" applyNumberFormat="1" applyFont="1" applyFill="1" applyBorder="1"/>
    <xf numFmtId="0" fontId="33" fillId="38" borderId="43" xfId="1" applyFont="1" applyFill="1" applyBorder="1" applyAlignment="1">
      <alignment horizontal="left" indent="2"/>
    </xf>
    <xf numFmtId="0" fontId="67" fillId="38" borderId="10" xfId="1" applyFont="1" applyFill="1" applyBorder="1"/>
    <xf numFmtId="174" fontId="33" fillId="38" borderId="10" xfId="1" applyNumberFormat="1" applyFont="1" applyFill="1" applyBorder="1"/>
    <xf numFmtId="172" fontId="33" fillId="38" borderId="10" xfId="2" applyNumberFormat="1" applyFont="1" applyFill="1" applyBorder="1"/>
    <xf numFmtId="171" fontId="68" fillId="38" borderId="10" xfId="1" applyNumberFormat="1" applyFont="1" applyFill="1" applyBorder="1"/>
    <xf numFmtId="0" fontId="32" fillId="38" borderId="43" xfId="1" applyFont="1" applyFill="1" applyBorder="1" applyAlignment="1">
      <alignment horizontal="left" vertical="top" wrapText="1" indent="2"/>
    </xf>
    <xf numFmtId="0" fontId="32" fillId="38" borderId="2" xfId="1" applyFont="1" applyFill="1" applyBorder="1"/>
    <xf numFmtId="0" fontId="32" fillId="38" borderId="16" xfId="1" applyFont="1" applyFill="1" applyBorder="1"/>
    <xf numFmtId="0" fontId="32" fillId="38" borderId="10" xfId="1" applyFont="1" applyFill="1" applyBorder="1"/>
    <xf numFmtId="0" fontId="26" fillId="3" borderId="2" xfId="1" applyFont="1" applyFill="1" applyBorder="1" applyAlignment="1">
      <alignment horizontal="center"/>
    </xf>
    <xf numFmtId="0" fontId="64" fillId="38" borderId="12" xfId="1" applyFont="1" applyFill="1" applyBorder="1" applyAlignment="1">
      <alignment wrapText="1"/>
    </xf>
    <xf numFmtId="174" fontId="19" fillId="3" borderId="4" xfId="2" applyNumberFormat="1" applyFont="1" applyFill="1" applyBorder="1"/>
    <xf numFmtId="172" fontId="19" fillId="3" borderId="4" xfId="2" applyNumberFormat="1" applyFont="1" applyFill="1" applyBorder="1"/>
    <xf numFmtId="3" fontId="19" fillId="3" borderId="37" xfId="1" applyNumberFormat="1" applyFont="1" applyFill="1" applyBorder="1" applyAlignment="1">
      <alignment horizontal="center"/>
    </xf>
    <xf numFmtId="164" fontId="19" fillId="3" borderId="41" xfId="1" applyNumberFormat="1" applyFont="1" applyFill="1" applyBorder="1"/>
    <xf numFmtId="164" fontId="13" fillId="3" borderId="12" xfId="2" applyNumberFormat="1" applyFont="1" applyFill="1" applyBorder="1"/>
    <xf numFmtId="164" fontId="70" fillId="3" borderId="2" xfId="1" applyNumberFormat="1" applyFont="1" applyFill="1" applyBorder="1" applyAlignment="1">
      <alignment wrapText="1"/>
    </xf>
    <xf numFmtId="164" fontId="65" fillId="3" borderId="2" xfId="3" applyNumberFormat="1" applyFont="1" applyFill="1" applyBorder="1" applyAlignment="1">
      <alignment horizontal="left"/>
    </xf>
    <xf numFmtId="0" fontId="64" fillId="3" borderId="3" xfId="1" applyFont="1" applyFill="1" applyBorder="1" applyAlignment="1">
      <alignment horizontal="left" wrapText="1" indent="1" shrinkToFit="1"/>
    </xf>
    <xf numFmtId="0" fontId="64" fillId="3" borderId="46" xfId="1" applyFont="1" applyFill="1" applyBorder="1" applyAlignment="1">
      <alignment horizontal="left" wrapText="1" indent="1" shrinkToFit="1"/>
    </xf>
    <xf numFmtId="174" fontId="32" fillId="4" borderId="12" xfId="2" applyNumberFormat="1" applyFont="1" applyFill="1" applyBorder="1"/>
    <xf numFmtId="0" fontId="32" fillId="4" borderId="12" xfId="1" applyFont="1" applyFill="1" applyBorder="1"/>
    <xf numFmtId="0" fontId="60" fillId="4" borderId="12" xfId="1" applyFont="1" applyFill="1" applyBorder="1"/>
    <xf numFmtId="174" fontId="33" fillId="4" borderId="2" xfId="2" applyNumberFormat="1" applyFont="1" applyFill="1" applyBorder="1"/>
    <xf numFmtId="174" fontId="32" fillId="4" borderId="2" xfId="2" applyNumberFormat="1" applyFont="1" applyFill="1" applyBorder="1"/>
    <xf numFmtId="176" fontId="67" fillId="4" borderId="2" xfId="2" applyNumberFormat="1" applyFont="1" applyFill="1" applyBorder="1"/>
    <xf numFmtId="174" fontId="33" fillId="4" borderId="2" xfId="2" applyNumberFormat="1" applyFont="1" applyFill="1" applyBorder="1" applyAlignment="1">
      <alignment horizontal="center"/>
    </xf>
    <xf numFmtId="0" fontId="32" fillId="4" borderId="2" xfId="1" applyFont="1" applyFill="1" applyBorder="1"/>
    <xf numFmtId="0" fontId="60" fillId="4" borderId="16" xfId="1" applyFont="1" applyFill="1" applyBorder="1"/>
    <xf numFmtId="0" fontId="64" fillId="3" borderId="45" xfId="0" applyFont="1" applyFill="1" applyBorder="1" applyAlignment="1">
      <alignment horizontal="left" wrapText="1" indent="2"/>
    </xf>
    <xf numFmtId="0" fontId="65" fillId="3" borderId="43" xfId="0" applyFont="1" applyFill="1" applyBorder="1" applyAlignment="1">
      <alignment horizontal="left" wrapText="1" indent="2"/>
    </xf>
    <xf numFmtId="0" fontId="32" fillId="3" borderId="16" xfId="1" applyFont="1" applyFill="1" applyBorder="1" applyAlignment="1">
      <alignment horizontal="left" wrapText="1" indent="2"/>
    </xf>
    <xf numFmtId="164" fontId="33" fillId="3" borderId="7" xfId="1" applyNumberFormat="1" applyFont="1" applyFill="1" applyBorder="1"/>
    <xf numFmtId="165" fontId="32" fillId="3" borderId="16" xfId="2" applyNumberFormat="1" applyFont="1" applyFill="1" applyBorder="1"/>
    <xf numFmtId="165" fontId="32" fillId="3" borderId="12" xfId="2" applyNumberFormat="1" applyFont="1" applyFill="1" applyBorder="1"/>
    <xf numFmtId="165" fontId="32" fillId="3" borderId="2" xfId="2" applyNumberFormat="1" applyFont="1" applyFill="1" applyBorder="1"/>
    <xf numFmtId="165" fontId="32" fillId="3" borderId="10" xfId="2" applyNumberFormat="1" applyFont="1" applyFill="1" applyBorder="1"/>
    <xf numFmtId="172" fontId="33" fillId="3" borderId="12" xfId="1" applyNumberFormat="1" applyFont="1" applyFill="1" applyBorder="1"/>
    <xf numFmtId="171" fontId="33" fillId="3" borderId="4" xfId="2" applyNumberFormat="1" applyFont="1" applyFill="1" applyBorder="1"/>
    <xf numFmtId="171" fontId="14" fillId="3" borderId="1" xfId="1" applyNumberFormat="1" applyFont="1" applyFill="1" applyBorder="1" applyAlignment="1">
      <alignment horizontal="center" vertical="center"/>
    </xf>
    <xf numFmtId="171" fontId="14" fillId="3" borderId="12" xfId="1" applyNumberFormat="1" applyFont="1" applyFill="1" applyBorder="1" applyAlignment="1">
      <alignment vertical="center" wrapText="1"/>
    </xf>
    <xf numFmtId="3" fontId="32" fillId="0" borderId="12" xfId="1" applyNumberFormat="1" applyFont="1" applyFill="1" applyBorder="1" applyAlignment="1">
      <alignment horizontal="center"/>
    </xf>
    <xf numFmtId="4" fontId="60" fillId="3" borderId="0" xfId="1" applyNumberFormat="1" applyFont="1" applyFill="1" applyBorder="1"/>
    <xf numFmtId="174" fontId="65" fillId="3" borderId="10" xfId="2" applyNumberFormat="1" applyFont="1" applyFill="1" applyBorder="1"/>
    <xf numFmtId="164" fontId="13" fillId="3" borderId="20" xfId="2" applyNumberFormat="1" applyFont="1" applyFill="1" applyBorder="1"/>
    <xf numFmtId="0" fontId="32" fillId="0" borderId="0" xfId="1" applyFont="1" applyFill="1"/>
    <xf numFmtId="0" fontId="64" fillId="0" borderId="12" xfId="1" applyFont="1" applyFill="1" applyBorder="1" applyAlignment="1">
      <alignment wrapText="1"/>
    </xf>
    <xf numFmtId="0" fontId="64" fillId="0" borderId="12" xfId="1" applyFont="1" applyFill="1" applyBorder="1"/>
    <xf numFmtId="0" fontId="65" fillId="0" borderId="12" xfId="1" applyFont="1" applyFill="1" applyBorder="1" applyAlignment="1">
      <alignment horizontal="center"/>
    </xf>
    <xf numFmtId="174" fontId="65" fillId="0" borderId="12" xfId="2" applyNumberFormat="1" applyFont="1" applyFill="1" applyBorder="1"/>
    <xf numFmtId="174" fontId="65" fillId="0" borderId="35" xfId="2" applyNumberFormat="1" applyFont="1" applyFill="1" applyBorder="1"/>
    <xf numFmtId="0" fontId="32" fillId="0" borderId="0" xfId="1" applyFont="1" applyFill="1" applyBorder="1"/>
    <xf numFmtId="0" fontId="80" fillId="0" borderId="12" xfId="1" applyFont="1" applyFill="1" applyBorder="1" applyAlignment="1">
      <alignment horizontal="left" indent="1"/>
    </xf>
    <xf numFmtId="164" fontId="32" fillId="0" borderId="12" xfId="1" applyNumberFormat="1" applyFont="1" applyFill="1" applyBorder="1"/>
    <xf numFmtId="0" fontId="33" fillId="0" borderId="12" xfId="1" applyFont="1" applyFill="1" applyBorder="1" applyAlignment="1">
      <alignment horizontal="right"/>
    </xf>
    <xf numFmtId="0" fontId="32" fillId="0" borderId="12" xfId="1" applyFont="1" applyFill="1" applyBorder="1"/>
    <xf numFmtId="0" fontId="60" fillId="0" borderId="0" xfId="1" applyFont="1" applyFill="1" applyBorder="1"/>
    <xf numFmtId="0" fontId="65" fillId="0" borderId="12" xfId="1" applyFont="1" applyFill="1" applyBorder="1" applyAlignment="1">
      <alignment horizontal="left" indent="2"/>
    </xf>
    <xf numFmtId="164" fontId="65" fillId="0" borderId="12" xfId="5" applyNumberFormat="1" applyFont="1" applyFill="1" applyBorder="1"/>
    <xf numFmtId="164" fontId="65" fillId="0" borderId="12" xfId="1" applyNumberFormat="1" applyFont="1" applyFill="1" applyBorder="1"/>
    <xf numFmtId="0" fontId="32" fillId="0" borderId="12" xfId="1" applyFont="1" applyFill="1" applyBorder="1" applyAlignment="1">
      <alignment horizontal="center"/>
    </xf>
    <xf numFmtId="171" fontId="65" fillId="0" borderId="12" xfId="1" applyNumberFormat="1" applyFont="1" applyFill="1" applyBorder="1"/>
    <xf numFmtId="3" fontId="65" fillId="0" borderId="12" xfId="2" applyNumberFormat="1" applyFont="1" applyFill="1" applyBorder="1" applyAlignment="1">
      <alignment horizontal="center"/>
    </xf>
    <xf numFmtId="3" fontId="32" fillId="0" borderId="12" xfId="2" applyNumberFormat="1" applyFont="1" applyFill="1" applyBorder="1" applyAlignment="1">
      <alignment horizontal="center"/>
    </xf>
    <xf numFmtId="0" fontId="33" fillId="0" borderId="12" xfId="1" applyFont="1" applyFill="1" applyBorder="1" applyAlignment="1">
      <alignment wrapText="1"/>
    </xf>
    <xf numFmtId="164" fontId="67" fillId="0" borderId="12" xfId="1" applyNumberFormat="1" applyFont="1" applyFill="1" applyBorder="1"/>
    <xf numFmtId="169" fontId="33" fillId="0" borderId="12" xfId="4" applyNumberFormat="1" applyFont="1" applyFill="1" applyBorder="1"/>
    <xf numFmtId="171" fontId="64" fillId="0" borderId="12" xfId="1" applyNumberFormat="1" applyFont="1" applyFill="1" applyBorder="1"/>
    <xf numFmtId="174" fontId="68" fillId="0" borderId="12" xfId="2" applyNumberFormat="1" applyFont="1" applyFill="1" applyBorder="1"/>
    <xf numFmtId="174" fontId="33" fillId="0" borderId="12" xfId="1" applyNumberFormat="1" applyFont="1" applyFill="1" applyBorder="1"/>
    <xf numFmtId="0" fontId="77" fillId="0" borderId="12" xfId="0" applyFont="1" applyFill="1" applyBorder="1" applyAlignment="1">
      <alignment horizontal="center"/>
    </xf>
    <xf numFmtId="0" fontId="80" fillId="0" borderId="12" xfId="0" applyFont="1" applyFill="1" applyBorder="1" applyAlignment="1">
      <alignment horizontal="left" indent="1"/>
    </xf>
    <xf numFmtId="164" fontId="33" fillId="0" borderId="12" xfId="3" applyNumberFormat="1" applyFont="1" applyFill="1" applyBorder="1" applyAlignment="1">
      <alignment horizontal="right"/>
    </xf>
    <xf numFmtId="0" fontId="33" fillId="0" borderId="12" xfId="1" applyFont="1" applyFill="1" applyBorder="1"/>
    <xf numFmtId="164" fontId="13" fillId="3" borderId="12" xfId="1" applyNumberFormat="1" applyFont="1" applyFill="1" applyBorder="1"/>
    <xf numFmtId="0" fontId="77" fillId="3" borderId="17" xfId="1" applyFont="1" applyFill="1" applyBorder="1" applyAlignment="1">
      <alignment wrapText="1"/>
    </xf>
    <xf numFmtId="164" fontId="78" fillId="3" borderId="17" xfId="1" applyNumberFormat="1" applyFont="1" applyFill="1" applyBorder="1"/>
    <xf numFmtId="164" fontId="78" fillId="3" borderId="48" xfId="1" applyNumberFormat="1" applyFont="1" applyFill="1" applyBorder="1"/>
    <xf numFmtId="174" fontId="78" fillId="3" borderId="17" xfId="2" applyNumberFormat="1" applyFont="1" applyFill="1" applyBorder="1"/>
    <xf numFmtId="164" fontId="65" fillId="3" borderId="36" xfId="1" applyNumberFormat="1" applyFont="1" applyFill="1" applyBorder="1"/>
    <xf numFmtId="0" fontId="33" fillId="3" borderId="48" xfId="1" applyFont="1" applyFill="1" applyBorder="1" applyAlignment="1">
      <alignment wrapText="1"/>
    </xf>
    <xf numFmtId="164" fontId="64" fillId="3" borderId="39" xfId="1" applyNumberFormat="1" applyFont="1" applyFill="1" applyBorder="1"/>
    <xf numFmtId="181" fontId="64" fillId="3" borderId="48" xfId="1" applyNumberFormat="1" applyFont="1" applyFill="1" applyBorder="1"/>
    <xf numFmtId="0" fontId="40" fillId="3" borderId="36" xfId="1" applyFont="1" applyFill="1" applyBorder="1" applyAlignment="1">
      <alignment horizontal="left"/>
    </xf>
    <xf numFmtId="164" fontId="64" fillId="3" borderId="29" xfId="1" applyNumberFormat="1" applyFont="1" applyFill="1" applyBorder="1"/>
    <xf numFmtId="164" fontId="14" fillId="3" borderId="30" xfId="1" applyNumberFormat="1" applyFont="1" applyFill="1" applyBorder="1"/>
    <xf numFmtId="181" fontId="32" fillId="38" borderId="12" xfId="1" applyNumberFormat="1" applyFont="1" applyFill="1" applyBorder="1"/>
    <xf numFmtId="0" fontId="60" fillId="2" borderId="0" xfId="1" applyFont="1" applyFill="1" applyBorder="1"/>
    <xf numFmtId="0" fontId="32" fillId="2" borderId="2" xfId="1" applyFont="1" applyFill="1" applyBorder="1" applyAlignment="1">
      <alignment horizontal="center"/>
    </xf>
    <xf numFmtId="0" fontId="32" fillId="2" borderId="8" xfId="1" applyFont="1" applyFill="1" applyBorder="1" applyAlignment="1">
      <alignment horizontal="center" wrapText="1"/>
    </xf>
    <xf numFmtId="0" fontId="32" fillId="2" borderId="2" xfId="1" applyFont="1" applyFill="1" applyBorder="1" applyAlignment="1">
      <alignment horizontal="center" wrapText="1"/>
    </xf>
    <xf numFmtId="165" fontId="33" fillId="2" borderId="12" xfId="2" applyNumberFormat="1" applyFont="1" applyFill="1" applyBorder="1"/>
    <xf numFmtId="165" fontId="33" fillId="2" borderId="16" xfId="2" applyNumberFormat="1" applyFont="1" applyFill="1" applyBorder="1"/>
    <xf numFmtId="165" fontId="33" fillId="2" borderId="4" xfId="2" applyNumberFormat="1" applyFont="1" applyFill="1" applyBorder="1"/>
    <xf numFmtId="165" fontId="33" fillId="2" borderId="20" xfId="2" applyNumberFormat="1" applyFont="1" applyFill="1" applyBorder="1"/>
    <xf numFmtId="165" fontId="33" fillId="2" borderId="17" xfId="2" applyNumberFormat="1" applyFont="1" applyFill="1" applyBorder="1"/>
    <xf numFmtId="165" fontId="33" fillId="2" borderId="2" xfId="2" applyNumberFormat="1" applyFont="1" applyFill="1" applyBorder="1"/>
    <xf numFmtId="165" fontId="33" fillId="2" borderId="25" xfId="2" applyNumberFormat="1" applyFont="1" applyFill="1" applyBorder="1"/>
    <xf numFmtId="165" fontId="32" fillId="2" borderId="12" xfId="2" applyNumberFormat="1" applyFont="1" applyFill="1" applyBorder="1"/>
    <xf numFmtId="165" fontId="33" fillId="2" borderId="15" xfId="2" applyNumberFormat="1" applyFont="1" applyFill="1" applyBorder="1"/>
    <xf numFmtId="165" fontId="33" fillId="2" borderId="5" xfId="2" applyNumberFormat="1" applyFont="1" applyFill="1" applyBorder="1"/>
    <xf numFmtId="165" fontId="32" fillId="2" borderId="16" xfId="2" applyNumberFormat="1" applyFont="1" applyFill="1" applyBorder="1"/>
    <xf numFmtId="165" fontId="32" fillId="2" borderId="10" xfId="2" applyNumberFormat="1" applyFont="1" applyFill="1" applyBorder="1"/>
    <xf numFmtId="164" fontId="33" fillId="2" borderId="4" xfId="1" applyNumberFormat="1" applyFont="1" applyFill="1" applyBorder="1" applyAlignment="1">
      <alignment horizontal="right"/>
    </xf>
    <xf numFmtId="164" fontId="18" fillId="2" borderId="2" xfId="1" applyNumberFormat="1" applyFont="1" applyFill="1" applyBorder="1" applyAlignment="1">
      <alignment horizontal="right"/>
    </xf>
    <xf numFmtId="164" fontId="16" fillId="2" borderId="12" xfId="1" applyNumberFormat="1" applyFont="1" applyFill="1" applyBorder="1"/>
    <xf numFmtId="164" fontId="16" fillId="2" borderId="20" xfId="1" applyNumberFormat="1" applyFont="1" applyFill="1" applyBorder="1"/>
    <xf numFmtId="0" fontId="16" fillId="2" borderId="20" xfId="1" applyFont="1" applyFill="1" applyBorder="1" applyAlignment="1">
      <alignment horizontal="left" indent="2"/>
    </xf>
    <xf numFmtId="165" fontId="18" fillId="2" borderId="12" xfId="2" applyNumberFormat="1" applyFont="1" applyFill="1" applyBorder="1"/>
    <xf numFmtId="164" fontId="13" fillId="2" borderId="20" xfId="2" applyNumberFormat="1" applyFont="1" applyFill="1" applyBorder="1"/>
    <xf numFmtId="165" fontId="32" fillId="3" borderId="20" xfId="2" applyNumberFormat="1" applyFont="1" applyFill="1" applyBorder="1"/>
    <xf numFmtId="165" fontId="32" fillId="2" borderId="20" xfId="2" applyNumberFormat="1" applyFont="1" applyFill="1" applyBorder="1"/>
    <xf numFmtId="164" fontId="33" fillId="2" borderId="12" xfId="1" applyNumberFormat="1" applyFont="1" applyFill="1" applyBorder="1"/>
    <xf numFmtId="174" fontId="65" fillId="2" borderId="20" xfId="2" applyNumberFormat="1" applyFont="1" applyFill="1" applyBorder="1"/>
    <xf numFmtId="164" fontId="33" fillId="2" borderId="2" xfId="2" applyNumberFormat="1" applyFont="1" applyFill="1" applyBorder="1"/>
    <xf numFmtId="165" fontId="18" fillId="2" borderId="4" xfId="2" applyNumberFormat="1" applyFont="1" applyFill="1" applyBorder="1"/>
    <xf numFmtId="165" fontId="18" fillId="2" borderId="20" xfId="2" applyNumberFormat="1" applyFont="1" applyFill="1" applyBorder="1"/>
    <xf numFmtId="165" fontId="32" fillId="3" borderId="8" xfId="2" applyFont="1" applyFill="1" applyBorder="1" applyAlignment="1">
      <alignment horizontal="center" wrapText="1"/>
    </xf>
    <xf numFmtId="165" fontId="32" fillId="2" borderId="8" xfId="2" applyFont="1" applyFill="1" applyBorder="1" applyAlignment="1">
      <alignment horizontal="center" wrapText="1"/>
    </xf>
    <xf numFmtId="0" fontId="13" fillId="3" borderId="7" xfId="1" applyFont="1" applyFill="1" applyBorder="1" applyAlignment="1">
      <alignment horizontal="center" vertical="center"/>
    </xf>
    <xf numFmtId="0" fontId="13" fillId="3" borderId="8" xfId="1" applyFont="1" applyFill="1" applyBorder="1" applyAlignment="1">
      <alignment horizontal="center" vertical="center" wrapText="1"/>
    </xf>
    <xf numFmtId="0" fontId="13" fillId="3" borderId="8" xfId="1" applyFont="1" applyFill="1" applyBorder="1" applyAlignment="1">
      <alignment horizontal="center" vertical="center"/>
    </xf>
    <xf numFmtId="0" fontId="13" fillId="3" borderId="8" xfId="1" applyFont="1" applyFill="1" applyBorder="1" applyAlignment="1">
      <alignment horizontal="center" wrapText="1"/>
    </xf>
    <xf numFmtId="0" fontId="18" fillId="38" borderId="16" xfId="1" applyFont="1" applyFill="1" applyBorder="1" applyAlignment="1">
      <alignment horizontal="left" wrapText="1" indent="1"/>
    </xf>
    <xf numFmtId="177" fontId="16" fillId="3" borderId="0" xfId="0" applyNumberFormat="1" applyFont="1" applyFill="1"/>
    <xf numFmtId="177" fontId="13" fillId="3" borderId="0" xfId="1" applyNumberFormat="1" applyFont="1" applyFill="1" applyBorder="1"/>
    <xf numFmtId="177" fontId="14" fillId="3" borderId="0" xfId="0" applyNumberFormat="1" applyFont="1" applyFill="1"/>
    <xf numFmtId="3" fontId="33" fillId="3" borderId="12" xfId="1" applyNumberFormat="1" applyFont="1" applyFill="1" applyBorder="1" applyAlignment="1">
      <alignment horizontal="center"/>
    </xf>
    <xf numFmtId="3" fontId="15" fillId="3" borderId="16" xfId="2" applyNumberFormat="1" applyFont="1" applyFill="1" applyBorder="1" applyAlignment="1">
      <alignment horizontal="center" vertical="center"/>
    </xf>
    <xf numFmtId="3" fontId="15" fillId="3" borderId="20" xfId="2" applyNumberFormat="1" applyFont="1" applyFill="1" applyBorder="1" applyAlignment="1">
      <alignment horizontal="center" vertical="center"/>
    </xf>
    <xf numFmtId="171" fontId="14" fillId="3" borderId="12" xfId="1" applyNumberFormat="1" applyFont="1" applyFill="1" applyBorder="1"/>
    <xf numFmtId="182" fontId="27" fillId="3" borderId="20" xfId="1" applyNumberFormat="1" applyFont="1" applyFill="1" applyBorder="1" applyAlignment="1">
      <alignment horizontal="center"/>
    </xf>
    <xf numFmtId="175" fontId="33" fillId="3" borderId="4" xfId="1" applyNumberFormat="1" applyFont="1" applyFill="1" applyBorder="1"/>
    <xf numFmtId="0" fontId="32" fillId="3" borderId="1" xfId="1" applyFont="1" applyFill="1" applyBorder="1" applyAlignment="1">
      <alignment horizontal="center" wrapText="1"/>
    </xf>
    <xf numFmtId="0" fontId="61" fillId="3" borderId="0" xfId="1" applyFont="1" applyFill="1" applyAlignment="1">
      <alignment horizontal="center"/>
    </xf>
    <xf numFmtId="178" fontId="32" fillId="38" borderId="12" xfId="2" applyNumberFormat="1" applyFont="1" applyFill="1" applyBorder="1"/>
    <xf numFmtId="0" fontId="68" fillId="3" borderId="2" xfId="0" applyFont="1" applyFill="1" applyBorder="1" applyAlignment="1">
      <alignment horizontal="left" wrapText="1" indent="2"/>
    </xf>
    <xf numFmtId="0" fontId="64" fillId="3" borderId="8" xfId="0" applyFont="1" applyFill="1" applyBorder="1" applyAlignment="1">
      <alignment horizontal="left" wrapText="1" indent="2"/>
    </xf>
    <xf numFmtId="164" fontId="68" fillId="3" borderId="8" xfId="1" applyNumberFormat="1" applyFont="1" applyFill="1" applyBorder="1"/>
    <xf numFmtId="164" fontId="16" fillId="3" borderId="43" xfId="1" applyNumberFormat="1" applyFont="1" applyFill="1" applyBorder="1"/>
    <xf numFmtId="171" fontId="70" fillId="3" borderId="15" xfId="1" applyNumberFormat="1" applyFont="1" applyFill="1" applyBorder="1"/>
    <xf numFmtId="164" fontId="16" fillId="3" borderId="45" xfId="1" applyNumberFormat="1" applyFont="1" applyFill="1" applyBorder="1"/>
    <xf numFmtId="0" fontId="13" fillId="0" borderId="12" xfId="0" applyFont="1" applyFill="1" applyBorder="1" applyAlignment="1">
      <alignment horizontal="left" indent="2"/>
    </xf>
    <xf numFmtId="0" fontId="28" fillId="0" borderId="12" xfId="1" applyFont="1" applyFill="1" applyBorder="1" applyAlignment="1">
      <alignment horizontal="left" wrapText="1" indent="2"/>
    </xf>
    <xf numFmtId="0" fontId="18" fillId="0" borderId="16" xfId="1" applyFont="1" applyFill="1" applyBorder="1" applyAlignment="1">
      <alignment wrapText="1"/>
    </xf>
    <xf numFmtId="164" fontId="33" fillId="3" borderId="15" xfId="2" applyNumberFormat="1" applyFont="1" applyFill="1" applyBorder="1"/>
    <xf numFmtId="164" fontId="64" fillId="3" borderId="15" xfId="1" applyNumberFormat="1" applyFont="1" applyFill="1" applyBorder="1"/>
    <xf numFmtId="0" fontId="80" fillId="3" borderId="12" xfId="0" applyFont="1" applyFill="1" applyBorder="1" applyAlignment="1">
      <alignment horizontal="left" vertical="justify" indent="1"/>
    </xf>
    <xf numFmtId="164" fontId="18" fillId="3" borderId="17" xfId="2" applyNumberFormat="1" applyFont="1" applyFill="1" applyBorder="1"/>
    <xf numFmtId="3" fontId="16" fillId="3" borderId="17" xfId="3" applyNumberFormat="1" applyFont="1" applyFill="1" applyBorder="1" applyAlignment="1">
      <alignment horizontal="center"/>
    </xf>
    <xf numFmtId="3" fontId="16" fillId="3" borderId="12" xfId="3" applyNumberFormat="1" applyFont="1" applyFill="1" applyBorder="1" applyAlignment="1">
      <alignment horizontal="center"/>
    </xf>
    <xf numFmtId="0" fontId="33" fillId="3" borderId="15" xfId="1" applyFont="1" applyFill="1" applyBorder="1" applyAlignment="1">
      <alignment horizontal="left" wrapText="1" indent="1"/>
    </xf>
    <xf numFmtId="0" fontId="20" fillId="0" borderId="12" xfId="0" applyFont="1" applyFill="1" applyBorder="1" applyAlignment="1">
      <alignment horizontal="left" vertical="top" indent="1"/>
    </xf>
    <xf numFmtId="0" fontId="16" fillId="0" borderId="12" xfId="1" applyFont="1" applyFill="1" applyBorder="1" applyAlignment="1">
      <alignment horizontal="left" wrapText="1" indent="2"/>
    </xf>
    <xf numFmtId="0" fontId="59" fillId="3" borderId="12" xfId="0" applyFont="1" applyFill="1" applyBorder="1" applyAlignment="1">
      <alignment horizontal="center"/>
    </xf>
    <xf numFmtId="0" fontId="74" fillId="3" borderId="12" xfId="0" applyFont="1" applyFill="1" applyBorder="1" applyAlignment="1">
      <alignment horizontal="left" indent="1"/>
    </xf>
    <xf numFmtId="164" fontId="39" fillId="3" borderId="12" xfId="1" applyNumberFormat="1" applyFont="1" applyFill="1" applyBorder="1"/>
    <xf numFmtId="169" fontId="40" fillId="3" borderId="12" xfId="4" applyNumberFormat="1" applyFont="1" applyFill="1" applyBorder="1"/>
    <xf numFmtId="164" fontId="40" fillId="3" borderId="12" xfId="3" applyNumberFormat="1" applyFont="1" applyFill="1" applyBorder="1" applyAlignment="1">
      <alignment horizontal="right"/>
    </xf>
    <xf numFmtId="0" fontId="40" fillId="3" borderId="12" xfId="1" applyFont="1" applyFill="1" applyBorder="1"/>
    <xf numFmtId="3" fontId="24" fillId="3" borderId="20" xfId="2" applyNumberFormat="1" applyFont="1" applyFill="1" applyBorder="1" applyAlignment="1">
      <alignment horizontal="center" vertical="center"/>
    </xf>
    <xf numFmtId="168" fontId="24" fillId="3" borderId="20" xfId="2" applyNumberFormat="1" applyFont="1" applyFill="1" applyBorder="1" applyAlignment="1">
      <alignment horizontal="center" vertical="center"/>
    </xf>
    <xf numFmtId="3" fontId="16" fillId="3" borderId="2" xfId="2" applyNumberFormat="1" applyFont="1" applyFill="1" applyBorder="1" applyAlignment="1">
      <alignment horizontal="center" vertical="center"/>
    </xf>
    <xf numFmtId="0" fontId="33" fillId="3" borderId="37" xfId="1" applyFont="1" applyFill="1" applyBorder="1" applyAlignment="1">
      <alignment horizontal="left" indent="1"/>
    </xf>
    <xf numFmtId="0" fontId="65" fillId="3" borderId="4" xfId="0" applyFont="1" applyFill="1" applyBorder="1" applyAlignment="1">
      <alignment horizontal="left" wrapText="1" indent="2"/>
    </xf>
    <xf numFmtId="164" fontId="64" fillId="3" borderId="37" xfId="1" applyNumberFormat="1" applyFont="1" applyFill="1" applyBorder="1"/>
    <xf numFmtId="171" fontId="64" fillId="3" borderId="37" xfId="1" applyNumberFormat="1" applyFont="1" applyFill="1" applyBorder="1"/>
    <xf numFmtId="164" fontId="64" fillId="3" borderId="80" xfId="1" applyNumberFormat="1" applyFont="1" applyFill="1" applyBorder="1"/>
    <xf numFmtId="174" fontId="64" fillId="3" borderId="37" xfId="2" applyNumberFormat="1" applyFont="1" applyFill="1" applyBorder="1"/>
    <xf numFmtId="165" fontId="33" fillId="3" borderId="37" xfId="2" applyNumberFormat="1" applyFont="1" applyFill="1" applyBorder="1"/>
    <xf numFmtId="171" fontId="70" fillId="3" borderId="4" xfId="1" applyNumberFormat="1" applyFont="1" applyFill="1" applyBorder="1"/>
    <xf numFmtId="174" fontId="70" fillId="3" borderId="3" xfId="2" applyNumberFormat="1" applyFont="1" applyFill="1" applyBorder="1"/>
    <xf numFmtId="174" fontId="70" fillId="3" borderId="4" xfId="2" applyNumberFormat="1" applyFont="1" applyFill="1" applyBorder="1"/>
    <xf numFmtId="164" fontId="33" fillId="3" borderId="15" xfId="1" applyNumberFormat="1" applyFont="1" applyFill="1" applyBorder="1"/>
    <xf numFmtId="0" fontId="77" fillId="3" borderId="25" xfId="1" applyFont="1" applyFill="1" applyBorder="1" applyAlignment="1">
      <alignment horizontal="left" wrapText="1" indent="1"/>
    </xf>
    <xf numFmtId="164" fontId="33" fillId="3" borderId="15" xfId="1" applyNumberFormat="1" applyFont="1" applyFill="1" applyBorder="1" applyAlignment="1">
      <alignment horizontal="right"/>
    </xf>
    <xf numFmtId="0" fontId="32" fillId="3" borderId="15" xfId="0" applyFont="1" applyFill="1" applyBorder="1" applyAlignment="1">
      <alignment horizontal="left" wrapText="1" indent="2"/>
    </xf>
    <xf numFmtId="0" fontId="80" fillId="3" borderId="25" xfId="0" applyFont="1" applyFill="1" applyBorder="1" applyAlignment="1">
      <alignment horizontal="left" indent="1"/>
    </xf>
    <xf numFmtId="0" fontId="33" fillId="3" borderId="4" xfId="1" applyFont="1" applyFill="1" applyBorder="1" applyAlignment="1">
      <alignment horizontal="left" indent="2"/>
    </xf>
    <xf numFmtId="0" fontId="68" fillId="3" borderId="45" xfId="0" applyFont="1" applyFill="1" applyBorder="1" applyAlignment="1">
      <alignment horizontal="left" wrapText="1" indent="2"/>
    </xf>
    <xf numFmtId="0" fontId="65" fillId="3" borderId="2" xfId="0" applyFont="1" applyFill="1" applyBorder="1" applyAlignment="1">
      <alignment horizontal="left" indent="2"/>
    </xf>
    <xf numFmtId="0" fontId="33" fillId="3" borderId="36" xfId="1" applyFont="1" applyFill="1" applyBorder="1" applyAlignment="1">
      <alignment horizontal="left" indent="1"/>
    </xf>
    <xf numFmtId="0" fontId="65" fillId="3" borderId="15" xfId="1" applyFont="1" applyFill="1" applyBorder="1" applyAlignment="1">
      <alignment horizontal="left" wrapText="1" indent="2"/>
    </xf>
    <xf numFmtId="0" fontId="67" fillId="3" borderId="3" xfId="1" applyFont="1" applyFill="1" applyBorder="1" applyAlignment="1">
      <alignment horizontal="left" indent="1"/>
    </xf>
    <xf numFmtId="178" fontId="65" fillId="3" borderId="12" xfId="2" applyNumberFormat="1" applyFont="1" applyFill="1" applyBorder="1"/>
    <xf numFmtId="0" fontId="69" fillId="5" borderId="12" xfId="13" applyFont="1" applyFill="1" applyBorder="1" applyAlignment="1" applyProtection="1">
      <alignment wrapText="1"/>
    </xf>
    <xf numFmtId="165" fontId="32" fillId="2" borderId="2" xfId="2" applyNumberFormat="1" applyFont="1" applyFill="1" applyBorder="1"/>
    <xf numFmtId="0" fontId="68" fillId="3" borderId="15" xfId="1" applyFont="1" applyFill="1" applyBorder="1" applyAlignment="1">
      <alignment horizontal="left" wrapText="1" indent="1" shrinkToFit="1"/>
    </xf>
    <xf numFmtId="164" fontId="18" fillId="3" borderId="15" xfId="1" applyNumberFormat="1" applyFont="1" applyFill="1" applyBorder="1"/>
    <xf numFmtId="164" fontId="13" fillId="0" borderId="2" xfId="1" applyNumberFormat="1" applyFont="1" applyFill="1" applyBorder="1"/>
    <xf numFmtId="0" fontId="87" fillId="3" borderId="7" xfId="1" applyFont="1" applyFill="1" applyBorder="1"/>
    <xf numFmtId="0" fontId="33" fillId="38" borderId="7" xfId="1" applyFont="1" applyFill="1" applyBorder="1" applyAlignment="1">
      <alignment wrapText="1"/>
    </xf>
    <xf numFmtId="0" fontId="32" fillId="38" borderId="12" xfId="1" applyFont="1" applyFill="1" applyBorder="1" applyAlignment="1">
      <alignment horizontal="left" vertical="top" wrapText="1" indent="2"/>
    </xf>
    <xf numFmtId="164" fontId="32" fillId="38" borderId="7" xfId="2" applyNumberFormat="1" applyFont="1" applyFill="1" applyBorder="1"/>
    <xf numFmtId="174" fontId="67" fillId="38" borderId="7" xfId="1" applyNumberFormat="1" applyFont="1" applyFill="1" applyBorder="1"/>
    <xf numFmtId="171" fontId="64" fillId="38" borderId="7" xfId="1" applyNumberFormat="1" applyFont="1" applyFill="1" applyBorder="1"/>
    <xf numFmtId="0" fontId="77" fillId="38" borderId="12" xfId="1" applyFont="1" applyFill="1" applyBorder="1" applyAlignment="1">
      <alignment horizontal="center" wrapText="1"/>
    </xf>
    <xf numFmtId="0" fontId="67" fillId="3" borderId="45" xfId="1" applyFont="1" applyFill="1" applyBorder="1" applyAlignment="1">
      <alignment horizontal="left" indent="2"/>
    </xf>
    <xf numFmtId="0" fontId="67" fillId="3" borderId="10" xfId="1" applyFont="1" applyFill="1" applyBorder="1" applyAlignment="1">
      <alignment horizontal="left" indent="2"/>
    </xf>
    <xf numFmtId="0" fontId="67" fillId="3" borderId="12" xfId="1" applyFont="1" applyFill="1" applyBorder="1" applyAlignment="1">
      <alignment horizontal="left" indent="2"/>
    </xf>
    <xf numFmtId="0" fontId="32" fillId="3" borderId="12" xfId="1" applyFont="1" applyFill="1" applyBorder="1" applyAlignment="1">
      <alignment horizontal="left" vertical="top" wrapText="1" indent="2"/>
    </xf>
    <xf numFmtId="174" fontId="67" fillId="3" borderId="20" xfId="1" applyNumberFormat="1" applyFont="1" applyFill="1" applyBorder="1"/>
    <xf numFmtId="0" fontId="32" fillId="3" borderId="43" xfId="1" applyFont="1" applyFill="1" applyBorder="1" applyAlignment="1">
      <alignment horizontal="left" vertical="top" wrapText="1" indent="2"/>
    </xf>
    <xf numFmtId="0" fontId="33" fillId="3" borderId="46" xfId="1" applyFont="1" applyFill="1" applyBorder="1" applyAlignment="1">
      <alignment wrapText="1"/>
    </xf>
    <xf numFmtId="174" fontId="33" fillId="38" borderId="7" xfId="1" applyNumberFormat="1" applyFont="1" applyFill="1" applyBorder="1"/>
    <xf numFmtId="0" fontId="29" fillId="38" borderId="25" xfId="1" applyFont="1" applyFill="1" applyBorder="1" applyAlignment="1">
      <alignment horizontal="left" wrapText="1" indent="1"/>
    </xf>
    <xf numFmtId="3" fontId="32" fillId="3" borderId="21" xfId="2" applyNumberFormat="1" applyFont="1" applyFill="1" applyBorder="1" applyAlignment="1">
      <alignment horizontal="center"/>
    </xf>
    <xf numFmtId="0" fontId="83" fillId="3" borderId="25" xfId="1" applyFont="1" applyFill="1" applyBorder="1" applyAlignment="1">
      <alignment horizontal="left" vertical="justify" indent="2"/>
    </xf>
    <xf numFmtId="0" fontId="33" fillId="3" borderId="25" xfId="1" applyFont="1" applyFill="1" applyBorder="1" applyAlignment="1">
      <alignment horizontal="left" wrapText="1" indent="1"/>
    </xf>
    <xf numFmtId="164" fontId="32" fillId="3" borderId="25" xfId="1" applyNumberFormat="1" applyFont="1" applyFill="1" applyBorder="1"/>
    <xf numFmtId="164" fontId="67" fillId="38" borderId="10" xfId="1" applyNumberFormat="1" applyFont="1" applyFill="1" applyBorder="1"/>
    <xf numFmtId="0" fontId="33" fillId="38" borderId="7" xfId="1" applyFont="1" applyFill="1" applyBorder="1" applyAlignment="1">
      <alignment horizontal="left" vertical="top" wrapText="1" indent="2"/>
    </xf>
    <xf numFmtId="0" fontId="33" fillId="3" borderId="5" xfId="0" applyFont="1" applyFill="1" applyBorder="1" applyAlignment="1">
      <alignment horizontal="left" indent="1"/>
    </xf>
    <xf numFmtId="164" fontId="33" fillId="3" borderId="10" xfId="1" applyNumberFormat="1" applyFont="1" applyFill="1" applyBorder="1"/>
    <xf numFmtId="0" fontId="85" fillId="38" borderId="20" xfId="1" applyFont="1" applyFill="1" applyBorder="1" applyAlignment="1">
      <alignment horizontal="left" indent="2"/>
    </xf>
    <xf numFmtId="0" fontId="32" fillId="38" borderId="20" xfId="1" applyFont="1" applyFill="1" applyBorder="1" applyAlignment="1">
      <alignment horizontal="left" indent="2"/>
    </xf>
    <xf numFmtId="0" fontId="33" fillId="38" borderId="10" xfId="1" applyFont="1" applyFill="1" applyBorder="1" applyAlignment="1">
      <alignment horizontal="left" vertical="top" wrapText="1" indent="2"/>
    </xf>
    <xf numFmtId="164" fontId="67" fillId="38" borderId="12" xfId="1" applyNumberFormat="1" applyFont="1" applyFill="1" applyBorder="1" applyAlignment="1">
      <alignment horizontal="center" wrapText="1"/>
    </xf>
    <xf numFmtId="0" fontId="85" fillId="3" borderId="20" xfId="1" applyFont="1" applyFill="1" applyBorder="1" applyAlignment="1">
      <alignment horizontal="left" indent="2"/>
    </xf>
    <xf numFmtId="0" fontId="33" fillId="3" borderId="20" xfId="1" applyFont="1" applyFill="1" applyBorder="1" applyAlignment="1">
      <alignment horizontal="left" vertical="top" wrapText="1" indent="2"/>
    </xf>
    <xf numFmtId="3" fontId="33" fillId="3" borderId="46" xfId="1" applyNumberFormat="1" applyFont="1" applyFill="1" applyBorder="1" applyAlignment="1">
      <alignment horizontal="center"/>
    </xf>
    <xf numFmtId="0" fontId="64" fillId="38" borderId="84" xfId="0" applyFont="1" applyFill="1" applyBorder="1" applyAlignment="1">
      <alignment horizontal="left" wrapText="1" indent="2"/>
    </xf>
    <xf numFmtId="0" fontId="67" fillId="3" borderId="18" xfId="1" applyFont="1" applyFill="1" applyBorder="1" applyAlignment="1">
      <alignment horizontal="left" wrapText="1" indent="1"/>
    </xf>
    <xf numFmtId="169" fontId="33" fillId="3" borderId="10" xfId="4" applyNumberFormat="1" applyFont="1" applyFill="1" applyBorder="1"/>
    <xf numFmtId="174" fontId="32" fillId="3" borderId="2" xfId="2" applyNumberFormat="1" applyFont="1" applyFill="1" applyBorder="1" applyAlignment="1">
      <alignment horizontal="center"/>
    </xf>
    <xf numFmtId="164" fontId="33" fillId="38" borderId="44" xfId="1" applyNumberFormat="1" applyFont="1" applyFill="1" applyBorder="1"/>
    <xf numFmtId="171" fontId="33" fillId="38" borderId="43" xfId="1" applyNumberFormat="1" applyFont="1" applyFill="1" applyBorder="1"/>
    <xf numFmtId="164" fontId="32" fillId="38" borderId="51" xfId="1" applyNumberFormat="1" applyFont="1" applyFill="1" applyBorder="1"/>
    <xf numFmtId="0" fontId="69" fillId="38" borderId="16" xfId="1" applyFont="1" applyFill="1" applyBorder="1" applyAlignment="1">
      <alignment horizontal="left" wrapText="1" indent="2"/>
    </xf>
    <xf numFmtId="164" fontId="33" fillId="38" borderId="56" xfId="1" applyNumberFormat="1" applyFont="1" applyFill="1" applyBorder="1"/>
    <xf numFmtId="3" fontId="32" fillId="3" borderId="16" xfId="2" applyNumberFormat="1" applyFont="1" applyFill="1" applyBorder="1" applyAlignment="1">
      <alignment horizontal="center"/>
    </xf>
    <xf numFmtId="164" fontId="64" fillId="38" borderId="52" xfId="3" applyNumberFormat="1" applyFont="1" applyFill="1" applyBorder="1"/>
    <xf numFmtId="174" fontId="67" fillId="3" borderId="45" xfId="1" applyNumberFormat="1" applyFont="1" applyFill="1" applyBorder="1"/>
    <xf numFmtId="0" fontId="33" fillId="3" borderId="47" xfId="1" applyFont="1" applyFill="1" applyBorder="1" applyAlignment="1">
      <alignment wrapText="1"/>
    </xf>
    <xf numFmtId="2" fontId="40" fillId="3" borderId="15" xfId="1" applyNumberFormat="1" applyFont="1" applyFill="1" applyBorder="1" applyAlignment="1">
      <alignment horizontal="left" wrapText="1" indent="2"/>
    </xf>
    <xf numFmtId="0" fontId="67" fillId="3" borderId="85" xfId="1" applyFont="1" applyFill="1" applyBorder="1" applyAlignment="1">
      <alignment horizontal="left"/>
    </xf>
    <xf numFmtId="174" fontId="67" fillId="3" borderId="37" xfId="2" applyNumberFormat="1" applyFont="1" applyFill="1" applyBorder="1"/>
    <xf numFmtId="174" fontId="60" fillId="3" borderId="2" xfId="1" applyNumberFormat="1" applyFont="1" applyFill="1" applyBorder="1"/>
    <xf numFmtId="0" fontId="60" fillId="3" borderId="44" xfId="1" applyFont="1" applyFill="1" applyBorder="1"/>
    <xf numFmtId="172" fontId="33" fillId="3" borderId="46" xfId="2" applyNumberFormat="1" applyFont="1" applyFill="1" applyBorder="1"/>
    <xf numFmtId="173" fontId="67" fillId="3" borderId="2" xfId="1" applyNumberFormat="1" applyFont="1" applyFill="1" applyBorder="1"/>
    <xf numFmtId="172" fontId="67" fillId="3" borderId="37" xfId="2" applyNumberFormat="1" applyFont="1" applyFill="1" applyBorder="1"/>
    <xf numFmtId="0" fontId="60" fillId="3" borderId="15" xfId="1" applyFont="1" applyFill="1" applyBorder="1"/>
    <xf numFmtId="174" fontId="67" fillId="3" borderId="15" xfId="1" applyNumberFormat="1" applyFont="1" applyFill="1" applyBorder="1"/>
    <xf numFmtId="164" fontId="67" fillId="3" borderId="15" xfId="1" applyNumberFormat="1" applyFont="1" applyFill="1" applyBorder="1" applyAlignment="1">
      <alignment horizontal="center"/>
    </xf>
    <xf numFmtId="0" fontId="32" fillId="38" borderId="16" xfId="1" applyFont="1" applyFill="1" applyBorder="1" applyAlignment="1">
      <alignment horizontal="left" vertical="top" wrapText="1" indent="2"/>
    </xf>
    <xf numFmtId="173" fontId="64" fillId="38" borderId="16" xfId="3" applyNumberFormat="1" applyFont="1" applyFill="1" applyBorder="1" applyAlignment="1">
      <alignment horizontal="center"/>
    </xf>
    <xf numFmtId="164" fontId="64" fillId="38" borderId="16" xfId="3" applyNumberFormat="1" applyFont="1" applyFill="1" applyBorder="1" applyAlignment="1">
      <alignment horizontal="center"/>
    </xf>
    <xf numFmtId="164" fontId="32" fillId="38" borderId="52" xfId="2" applyNumberFormat="1" applyFont="1" applyFill="1" applyBorder="1"/>
    <xf numFmtId="0" fontId="32" fillId="38" borderId="86" xfId="0" applyFont="1" applyFill="1" applyBorder="1" applyAlignment="1">
      <alignment horizontal="left" wrapText="1" indent="2"/>
    </xf>
    <xf numFmtId="164" fontId="33" fillId="38" borderId="10" xfId="2" applyNumberFormat="1" applyFont="1" applyFill="1" applyBorder="1"/>
    <xf numFmtId="3" fontId="16" fillId="3" borderId="18" xfId="2" applyNumberFormat="1" applyFont="1" applyFill="1" applyBorder="1" applyAlignment="1">
      <alignment horizontal="center" vertical="center"/>
    </xf>
    <xf numFmtId="168" fontId="16" fillId="3" borderId="18" xfId="2" applyNumberFormat="1" applyFont="1" applyFill="1" applyBorder="1" applyAlignment="1">
      <alignment horizontal="center" vertical="center"/>
    </xf>
    <xf numFmtId="173" fontId="60" fillId="3" borderId="45" xfId="1" applyNumberFormat="1" applyFont="1" applyFill="1" applyBorder="1"/>
    <xf numFmtId="174" fontId="60" fillId="3" borderId="45" xfId="1" applyNumberFormat="1" applyFont="1" applyFill="1" applyBorder="1"/>
    <xf numFmtId="164" fontId="60" fillId="3" borderId="45" xfId="1" applyNumberFormat="1" applyFont="1" applyFill="1" applyBorder="1" applyAlignment="1">
      <alignment horizontal="center"/>
    </xf>
    <xf numFmtId="173" fontId="60" fillId="3" borderId="10" xfId="1" applyNumberFormat="1" applyFont="1" applyFill="1" applyBorder="1"/>
    <xf numFmtId="174" fontId="60" fillId="3" borderId="10" xfId="1" applyNumberFormat="1" applyFont="1" applyFill="1" applyBorder="1"/>
    <xf numFmtId="164" fontId="60" fillId="3" borderId="10" xfId="1" applyNumberFormat="1" applyFont="1" applyFill="1" applyBorder="1" applyAlignment="1">
      <alignment horizontal="center"/>
    </xf>
    <xf numFmtId="164" fontId="33" fillId="38" borderId="10" xfId="1" applyNumberFormat="1" applyFont="1" applyFill="1" applyBorder="1" applyAlignment="1">
      <alignment horizontal="right"/>
    </xf>
    <xf numFmtId="0" fontId="33" fillId="3" borderId="43" xfId="1" applyFont="1" applyFill="1" applyBorder="1" applyAlignment="1">
      <alignment horizontal="left" wrapText="1"/>
    </xf>
    <xf numFmtId="0" fontId="63" fillId="3" borderId="14" xfId="0" applyFont="1" applyFill="1" applyBorder="1"/>
    <xf numFmtId="0" fontId="32" fillId="38" borderId="44" xfId="1" applyFont="1" applyFill="1" applyBorder="1" applyAlignment="1">
      <alignment wrapText="1"/>
    </xf>
    <xf numFmtId="0" fontId="33" fillId="38" borderId="56" xfId="1" applyFont="1" applyFill="1" applyBorder="1" applyAlignment="1">
      <alignment wrapText="1"/>
    </xf>
    <xf numFmtId="0" fontId="63" fillId="3" borderId="29" xfId="0" applyFont="1" applyFill="1" applyBorder="1"/>
    <xf numFmtId="0" fontId="60" fillId="3" borderId="10" xfId="1" applyFont="1" applyFill="1" applyBorder="1"/>
    <xf numFmtId="0" fontId="32" fillId="3" borderId="1" xfId="1" applyFont="1" applyFill="1" applyBorder="1"/>
    <xf numFmtId="174" fontId="33" fillId="4" borderId="1" xfId="2" applyNumberFormat="1" applyFont="1" applyFill="1" applyBorder="1"/>
    <xf numFmtId="174" fontId="33" fillId="3" borderId="1" xfId="2" applyNumberFormat="1" applyFont="1" applyFill="1" applyBorder="1"/>
    <xf numFmtId="164" fontId="32" fillId="38" borderId="44" xfId="1" applyNumberFormat="1" applyFont="1" applyFill="1" applyBorder="1"/>
    <xf numFmtId="0" fontId="32" fillId="3" borderId="14" xfId="1" applyFont="1" applyFill="1" applyBorder="1"/>
    <xf numFmtId="174" fontId="60" fillId="3" borderId="15" xfId="1" applyNumberFormat="1" applyFont="1" applyFill="1" applyBorder="1"/>
    <xf numFmtId="179" fontId="33" fillId="38" borderId="16" xfId="4" applyNumberFormat="1" applyFont="1" applyFill="1" applyBorder="1"/>
    <xf numFmtId="174" fontId="65" fillId="38" borderId="17" xfId="2" applyNumberFormat="1" applyFont="1" applyFill="1" applyBorder="1"/>
    <xf numFmtId="0" fontId="63" fillId="3" borderId="49" xfId="0" applyFont="1" applyFill="1" applyBorder="1"/>
    <xf numFmtId="173" fontId="67" fillId="3" borderId="45" xfId="1" applyNumberFormat="1" applyFont="1" applyFill="1" applyBorder="1"/>
    <xf numFmtId="174" fontId="33" fillId="38" borderId="49" xfId="2" applyNumberFormat="1" applyFont="1" applyFill="1" applyBorder="1"/>
    <xf numFmtId="0" fontId="32" fillId="3" borderId="15" xfId="1" applyFont="1" applyFill="1" applyBorder="1" applyAlignment="1">
      <alignment wrapText="1"/>
    </xf>
    <xf numFmtId="174" fontId="32" fillId="3" borderId="15" xfId="1" applyNumberFormat="1" applyFont="1" applyFill="1" applyBorder="1"/>
    <xf numFmtId="0" fontId="32" fillId="38" borderId="45" xfId="1" applyFont="1" applyFill="1" applyBorder="1" applyAlignment="1">
      <alignment horizontal="left" indent="2"/>
    </xf>
    <xf numFmtId="0" fontId="13" fillId="3" borderId="0" xfId="1" applyFont="1" applyFill="1"/>
    <xf numFmtId="3" fontId="16" fillId="3" borderId="12" xfId="1" applyNumberFormat="1" applyFont="1" applyFill="1" applyBorder="1" applyAlignment="1">
      <alignment horizontal="center"/>
    </xf>
    <xf numFmtId="171" fontId="13" fillId="3" borderId="12" xfId="1" applyNumberFormat="1" applyFont="1" applyFill="1" applyBorder="1"/>
    <xf numFmtId="3" fontId="13" fillId="3" borderId="12" xfId="2" applyNumberFormat="1" applyFont="1" applyFill="1" applyBorder="1" applyAlignment="1">
      <alignment horizontal="center"/>
    </xf>
    <xf numFmtId="3" fontId="61" fillId="3" borderId="0" xfId="1" applyNumberFormat="1" applyFont="1" applyFill="1" applyAlignment="1">
      <alignment horizontal="center"/>
    </xf>
    <xf numFmtId="3" fontId="32" fillId="3" borderId="7" xfId="1" applyNumberFormat="1" applyFont="1" applyFill="1" applyBorder="1" applyAlignment="1">
      <alignment horizontal="center" vertical="center"/>
    </xf>
    <xf numFmtId="3" fontId="32" fillId="3" borderId="8" xfId="1" applyNumberFormat="1" applyFont="1" applyFill="1" applyBorder="1" applyAlignment="1">
      <alignment horizontal="center" vertical="center"/>
    </xf>
    <xf numFmtId="3" fontId="32" fillId="3" borderId="2" xfId="1" applyNumberFormat="1" applyFont="1" applyFill="1" applyBorder="1" applyAlignment="1">
      <alignment horizontal="center" vertical="center"/>
    </xf>
    <xf numFmtId="3" fontId="33" fillId="3" borderId="16" xfId="1" applyNumberFormat="1" applyFont="1" applyFill="1" applyBorder="1" applyAlignment="1">
      <alignment horizontal="center"/>
    </xf>
    <xf numFmtId="3" fontId="16" fillId="0" borderId="20" xfId="2" applyNumberFormat="1" applyFont="1" applyFill="1" applyBorder="1" applyAlignment="1">
      <alignment horizontal="center"/>
    </xf>
    <xf numFmtId="3" fontId="18" fillId="3" borderId="12" xfId="1" applyNumberFormat="1" applyFont="1" applyFill="1" applyBorder="1" applyAlignment="1">
      <alignment horizontal="center"/>
    </xf>
    <xf numFmtId="3" fontId="18" fillId="3" borderId="16" xfId="2" applyNumberFormat="1" applyFont="1" applyFill="1" applyBorder="1" applyAlignment="1">
      <alignment horizontal="center"/>
    </xf>
    <xf numFmtId="3" fontId="13" fillId="3" borderId="12" xfId="1" applyNumberFormat="1" applyFont="1" applyFill="1" applyBorder="1" applyAlignment="1">
      <alignment horizontal="center"/>
    </xf>
    <xf numFmtId="3" fontId="13" fillId="3" borderId="16" xfId="1" applyNumberFormat="1" applyFont="1" applyFill="1" applyBorder="1" applyAlignment="1">
      <alignment horizontal="center"/>
    </xf>
    <xf numFmtId="3" fontId="18" fillId="3" borderId="16" xfId="1" applyNumberFormat="1" applyFont="1" applyFill="1" applyBorder="1" applyAlignment="1">
      <alignment horizontal="center"/>
    </xf>
    <xf numFmtId="3" fontId="15" fillId="3" borderId="12" xfId="3" applyNumberFormat="1" applyFont="1" applyFill="1" applyBorder="1" applyAlignment="1">
      <alignment horizontal="center"/>
    </xf>
    <xf numFmtId="3" fontId="15" fillId="3" borderId="12" xfId="1" applyNumberFormat="1" applyFont="1" applyFill="1" applyBorder="1" applyAlignment="1">
      <alignment horizontal="center"/>
    </xf>
    <xf numFmtId="3" fontId="16" fillId="3" borderId="16" xfId="1" applyNumberFormat="1" applyFont="1" applyFill="1" applyBorder="1" applyAlignment="1">
      <alignment horizontal="center"/>
    </xf>
    <xf numFmtId="3" fontId="18" fillId="3" borderId="8" xfId="1" applyNumberFormat="1" applyFont="1" applyFill="1" applyBorder="1" applyAlignment="1">
      <alignment horizontal="center"/>
    </xf>
    <xf numFmtId="3" fontId="15" fillId="3" borderId="16" xfId="1" applyNumberFormat="1" applyFont="1" applyFill="1" applyBorder="1" applyAlignment="1">
      <alignment horizontal="center"/>
    </xf>
    <xf numFmtId="3" fontId="18" fillId="3" borderId="4" xfId="1" applyNumberFormat="1" applyFont="1" applyFill="1" applyBorder="1" applyAlignment="1">
      <alignment horizontal="center"/>
    </xf>
    <xf numFmtId="3" fontId="18" fillId="3" borderId="20" xfId="1" applyNumberFormat="1" applyFont="1" applyFill="1" applyBorder="1" applyAlignment="1">
      <alignment horizontal="center"/>
    </xf>
    <xf numFmtId="3" fontId="13" fillId="3" borderId="5" xfId="1" applyNumberFormat="1" applyFont="1" applyFill="1" applyBorder="1" applyAlignment="1">
      <alignment horizontal="center"/>
    </xf>
    <xf numFmtId="3" fontId="18" fillId="3" borderId="17" xfId="1" applyNumberFormat="1" applyFont="1" applyFill="1" applyBorder="1" applyAlignment="1">
      <alignment horizontal="center"/>
    </xf>
    <xf numFmtId="3" fontId="27" fillId="3" borderId="20" xfId="1" applyNumberFormat="1" applyFont="1" applyFill="1" applyBorder="1" applyAlignment="1">
      <alignment horizontal="center"/>
    </xf>
    <xf numFmtId="3" fontId="26" fillId="3" borderId="2" xfId="1" applyNumberFormat="1" applyFont="1" applyFill="1" applyBorder="1" applyAlignment="1">
      <alignment horizontal="center"/>
    </xf>
    <xf numFmtId="3" fontId="27" fillId="3" borderId="8" xfId="1" applyNumberFormat="1" applyFont="1" applyFill="1" applyBorder="1" applyAlignment="1">
      <alignment horizontal="center"/>
    </xf>
    <xf numFmtId="3" fontId="33" fillId="38" borderId="4" xfId="1" applyNumberFormat="1" applyFont="1" applyFill="1" applyBorder="1" applyAlignment="1">
      <alignment horizontal="center"/>
    </xf>
    <xf numFmtId="3" fontId="33" fillId="38" borderId="20" xfId="1" applyNumberFormat="1" applyFont="1" applyFill="1" applyBorder="1" applyAlignment="1">
      <alignment horizontal="center"/>
    </xf>
    <xf numFmtId="3" fontId="33" fillId="38" borderId="12" xfId="1" applyNumberFormat="1" applyFont="1" applyFill="1" applyBorder="1" applyAlignment="1">
      <alignment horizontal="center"/>
    </xf>
    <xf numFmtId="3" fontId="32" fillId="38" borderId="12" xfId="1" applyNumberFormat="1" applyFont="1" applyFill="1" applyBorder="1" applyAlignment="1">
      <alignment horizontal="center"/>
    </xf>
    <xf numFmtId="3" fontId="67" fillId="38" borderId="12" xfId="1" applyNumberFormat="1" applyFont="1" applyFill="1" applyBorder="1" applyAlignment="1">
      <alignment horizontal="center"/>
    </xf>
    <xf numFmtId="3" fontId="67" fillId="38" borderId="20" xfId="1" applyNumberFormat="1" applyFont="1" applyFill="1" applyBorder="1" applyAlignment="1">
      <alignment horizontal="center"/>
    </xf>
    <xf numFmtId="3" fontId="67" fillId="38" borderId="4" xfId="1" applyNumberFormat="1" applyFont="1" applyFill="1" applyBorder="1" applyAlignment="1">
      <alignment horizontal="center"/>
    </xf>
    <xf numFmtId="3" fontId="60" fillId="3" borderId="2" xfId="1" applyNumberFormat="1" applyFont="1" applyFill="1" applyBorder="1" applyAlignment="1">
      <alignment horizontal="center"/>
    </xf>
    <xf numFmtId="3" fontId="67" fillId="3" borderId="12" xfId="1" applyNumberFormat="1" applyFont="1" applyFill="1" applyBorder="1" applyAlignment="1">
      <alignment horizontal="center"/>
    </xf>
    <xf numFmtId="3" fontId="67" fillId="3" borderId="16" xfId="1" applyNumberFormat="1" applyFont="1" applyFill="1" applyBorder="1" applyAlignment="1">
      <alignment horizontal="center"/>
    </xf>
    <xf numFmtId="3" fontId="32" fillId="3" borderId="46" xfId="1" applyNumberFormat="1" applyFont="1" applyFill="1" applyBorder="1" applyAlignment="1">
      <alignment horizontal="center"/>
    </xf>
    <xf numFmtId="3" fontId="33" fillId="3" borderId="12" xfId="1" applyNumberFormat="1" applyFont="1" applyFill="1" applyBorder="1" applyAlignment="1">
      <alignment horizontal="center" wrapText="1"/>
    </xf>
    <xf numFmtId="3" fontId="60" fillId="3" borderId="0" xfId="1" applyNumberFormat="1" applyFont="1" applyFill="1"/>
    <xf numFmtId="3" fontId="60" fillId="3" borderId="0" xfId="1" applyNumberFormat="1" applyFont="1" applyFill="1" applyBorder="1"/>
    <xf numFmtId="3" fontId="64" fillId="3" borderId="20" xfId="3" applyNumberFormat="1" applyFont="1" applyFill="1" applyBorder="1" applyAlignment="1">
      <alignment horizontal="center"/>
    </xf>
    <xf numFmtId="3" fontId="65" fillId="3" borderId="12" xfId="3" applyNumberFormat="1" applyFont="1" applyFill="1" applyBorder="1" applyAlignment="1">
      <alignment horizontal="center"/>
    </xf>
    <xf numFmtId="3" fontId="65" fillId="3" borderId="20" xfId="3" applyNumberFormat="1" applyFont="1" applyFill="1" applyBorder="1" applyAlignment="1">
      <alignment horizontal="center"/>
    </xf>
    <xf numFmtId="3" fontId="64" fillId="3" borderId="12" xfId="3" applyNumberFormat="1" applyFont="1" applyFill="1" applyBorder="1" applyAlignment="1">
      <alignment horizontal="center"/>
    </xf>
    <xf numFmtId="3" fontId="32" fillId="3" borderId="43" xfId="2" applyNumberFormat="1" applyFont="1" applyFill="1" applyBorder="1" applyAlignment="1">
      <alignment horizontal="center"/>
    </xf>
    <xf numFmtId="3" fontId="33" fillId="3" borderId="45" xfId="2" applyNumberFormat="1" applyFont="1" applyFill="1" applyBorder="1" applyAlignment="1">
      <alignment horizontal="center"/>
    </xf>
    <xf numFmtId="3" fontId="32" fillId="3" borderId="2" xfId="1" applyNumberFormat="1" applyFont="1" applyFill="1" applyBorder="1" applyAlignment="1">
      <alignment horizontal="center"/>
    </xf>
    <xf numFmtId="3" fontId="33" fillId="38" borderId="2" xfId="1" applyNumberFormat="1" applyFont="1" applyFill="1" applyBorder="1" applyAlignment="1">
      <alignment horizontal="center"/>
    </xf>
    <xf numFmtId="3" fontId="32" fillId="38" borderId="16" xfId="1" applyNumberFormat="1" applyFont="1" applyFill="1" applyBorder="1" applyAlignment="1">
      <alignment horizontal="center"/>
    </xf>
    <xf numFmtId="3" fontId="33" fillId="38" borderId="16" xfId="1" applyNumberFormat="1" applyFont="1" applyFill="1" applyBorder="1" applyAlignment="1">
      <alignment horizontal="center"/>
    </xf>
    <xf numFmtId="3" fontId="33" fillId="38" borderId="10" xfId="1" applyNumberFormat="1" applyFont="1" applyFill="1" applyBorder="1" applyAlignment="1">
      <alignment horizontal="center"/>
    </xf>
    <xf numFmtId="3" fontId="13" fillId="3" borderId="7" xfId="1" applyNumberFormat="1" applyFont="1" applyFill="1" applyBorder="1" applyAlignment="1">
      <alignment horizontal="center" vertical="center"/>
    </xf>
    <xf numFmtId="3" fontId="13" fillId="3" borderId="8" xfId="1" applyNumberFormat="1" applyFont="1" applyFill="1" applyBorder="1" applyAlignment="1">
      <alignment horizontal="center" vertical="center"/>
    </xf>
    <xf numFmtId="3" fontId="64" fillId="3" borderId="12" xfId="1" applyNumberFormat="1" applyFont="1" applyFill="1" applyBorder="1" applyAlignment="1">
      <alignment horizontal="center"/>
    </xf>
    <xf numFmtId="3" fontId="32" fillId="3" borderId="0" xfId="1" applyNumberFormat="1" applyFont="1" applyFill="1" applyAlignment="1">
      <alignment horizontal="center"/>
    </xf>
    <xf numFmtId="3" fontId="32" fillId="3" borderId="20" xfId="2" applyNumberFormat="1" applyFont="1" applyFill="1" applyBorder="1" applyAlignment="1">
      <alignment horizontal="center"/>
    </xf>
    <xf numFmtId="3" fontId="33" fillId="3" borderId="9" xfId="1" applyNumberFormat="1" applyFont="1" applyFill="1" applyBorder="1" applyAlignment="1">
      <alignment horizontal="center"/>
    </xf>
    <xf numFmtId="3" fontId="32" fillId="3" borderId="21" xfId="1" applyNumberFormat="1" applyFont="1" applyFill="1" applyBorder="1" applyAlignment="1">
      <alignment horizontal="center"/>
    </xf>
    <xf numFmtId="3" fontId="39" fillId="3" borderId="12" xfId="1" applyNumberFormat="1" applyFont="1" applyFill="1" applyBorder="1" applyAlignment="1">
      <alignment horizontal="center"/>
    </xf>
    <xf numFmtId="3" fontId="33" fillId="3" borderId="21" xfId="1" applyNumberFormat="1" applyFont="1" applyFill="1" applyBorder="1" applyAlignment="1">
      <alignment horizontal="center"/>
    </xf>
    <xf numFmtId="3" fontId="32" fillId="3" borderId="20" xfId="1" applyNumberFormat="1" applyFont="1" applyFill="1" applyBorder="1" applyAlignment="1">
      <alignment horizontal="center"/>
    </xf>
    <xf numFmtId="3" fontId="64" fillId="3" borderId="20" xfId="1" applyNumberFormat="1" applyFont="1" applyFill="1" applyBorder="1" applyAlignment="1">
      <alignment horizontal="center"/>
    </xf>
    <xf numFmtId="3" fontId="70" fillId="3" borderId="12" xfId="5" applyNumberFormat="1" applyFont="1" applyFill="1" applyBorder="1" applyAlignment="1">
      <alignment horizontal="center"/>
    </xf>
    <xf numFmtId="3" fontId="65" fillId="3" borderId="4" xfId="3" applyNumberFormat="1" applyFont="1" applyFill="1" applyBorder="1" applyAlignment="1">
      <alignment horizontal="center"/>
    </xf>
    <xf numFmtId="3" fontId="65" fillId="3" borderId="20" xfId="1" applyNumberFormat="1" applyFont="1" applyFill="1" applyBorder="1" applyAlignment="1">
      <alignment horizontal="center"/>
    </xf>
    <xf numFmtId="3" fontId="32" fillId="3" borderId="4" xfId="1" applyNumberFormat="1" applyFont="1" applyFill="1" applyBorder="1" applyAlignment="1">
      <alignment horizontal="center"/>
    </xf>
    <xf numFmtId="3" fontId="33" fillId="3" borderId="4" xfId="1" applyNumberFormat="1" applyFont="1" applyFill="1" applyBorder="1" applyAlignment="1">
      <alignment horizontal="center"/>
    </xf>
    <xf numFmtId="3" fontId="64" fillId="3" borderId="4" xfId="3" applyNumberFormat="1" applyFont="1" applyFill="1" applyBorder="1" applyAlignment="1">
      <alignment horizontal="center"/>
    </xf>
    <xf numFmtId="3" fontId="70" fillId="3" borderId="12" xfId="1" applyNumberFormat="1" applyFont="1" applyFill="1" applyBorder="1" applyAlignment="1">
      <alignment horizontal="center"/>
    </xf>
    <xf numFmtId="3" fontId="33" fillId="3" borderId="25" xfId="1" applyNumberFormat="1" applyFont="1" applyFill="1" applyBorder="1" applyAlignment="1">
      <alignment horizontal="center"/>
    </xf>
    <xf numFmtId="3" fontId="32" fillId="3" borderId="12" xfId="0" applyNumberFormat="1" applyFont="1" applyFill="1" applyBorder="1" applyAlignment="1">
      <alignment horizontal="center"/>
    </xf>
    <xf numFmtId="3" fontId="33" fillId="3" borderId="34" xfId="1" applyNumberFormat="1" applyFont="1" applyFill="1" applyBorder="1" applyAlignment="1">
      <alignment horizontal="center"/>
    </xf>
    <xf numFmtId="3" fontId="32" fillId="3" borderId="16" xfId="1" applyNumberFormat="1" applyFont="1" applyFill="1" applyBorder="1" applyAlignment="1">
      <alignment horizontal="center"/>
    </xf>
    <xf numFmtId="3" fontId="33" fillId="3" borderId="27" xfId="1" applyNumberFormat="1" applyFont="1" applyFill="1" applyBorder="1" applyAlignment="1">
      <alignment horizontal="center"/>
    </xf>
    <xf numFmtId="3" fontId="64" fillId="38" borderId="18" xfId="1" applyNumberFormat="1" applyFont="1" applyFill="1" applyBorder="1" applyAlignment="1">
      <alignment horizontal="center"/>
    </xf>
    <xf numFmtId="3" fontId="64" fillId="38" borderId="12" xfId="3" applyNumberFormat="1" applyFont="1" applyFill="1" applyBorder="1" applyAlignment="1">
      <alignment horizontal="center"/>
    </xf>
    <xf numFmtId="3" fontId="64" fillId="38" borderId="20" xfId="3" applyNumberFormat="1" applyFont="1" applyFill="1" applyBorder="1" applyAlignment="1">
      <alignment horizontal="center"/>
    </xf>
    <xf numFmtId="3" fontId="64" fillId="38" borderId="16" xfId="3" applyNumberFormat="1" applyFont="1" applyFill="1" applyBorder="1" applyAlignment="1">
      <alignment horizontal="center"/>
    </xf>
    <xf numFmtId="3" fontId="64" fillId="38" borderId="10" xfId="3" applyNumberFormat="1" applyFont="1" applyFill="1" applyBorder="1" applyAlignment="1">
      <alignment horizontal="center"/>
    </xf>
    <xf numFmtId="3" fontId="64" fillId="3" borderId="2" xfId="1" applyNumberFormat="1" applyFont="1" applyFill="1" applyBorder="1" applyAlignment="1">
      <alignment horizontal="center"/>
    </xf>
    <xf numFmtId="3" fontId="60" fillId="3" borderId="12" xfId="2" applyNumberFormat="1" applyFont="1" applyFill="1" applyBorder="1" applyAlignment="1">
      <alignment horizontal="center"/>
    </xf>
    <xf numFmtId="3" fontId="67" fillId="3" borderId="12" xfId="2" applyNumberFormat="1" applyFont="1" applyFill="1" applyBorder="1" applyAlignment="1">
      <alignment horizontal="center"/>
    </xf>
    <xf numFmtId="3" fontId="67" fillId="3" borderId="80" xfId="2" applyNumberFormat="1" applyFont="1" applyFill="1" applyBorder="1" applyAlignment="1">
      <alignment horizontal="center"/>
    </xf>
    <xf numFmtId="3" fontId="33" fillId="3" borderId="2" xfId="2" applyNumberFormat="1" applyFont="1" applyFill="1" applyBorder="1" applyAlignment="1">
      <alignment horizontal="center"/>
    </xf>
    <xf numFmtId="3" fontId="33" fillId="38" borderId="18" xfId="2" applyNumberFormat="1" applyFont="1" applyFill="1" applyBorder="1" applyAlignment="1">
      <alignment horizontal="center"/>
    </xf>
    <xf numFmtId="3" fontId="32" fillId="38" borderId="12" xfId="2" applyNumberFormat="1" applyFont="1" applyFill="1" applyBorder="1" applyAlignment="1">
      <alignment horizontal="center"/>
    </xf>
    <xf numFmtId="3" fontId="32" fillId="38" borderId="20" xfId="2" applyNumberFormat="1" applyFont="1" applyFill="1" applyBorder="1" applyAlignment="1">
      <alignment horizontal="center"/>
    </xf>
    <xf numFmtId="3" fontId="32" fillId="38" borderId="16" xfId="2" applyNumberFormat="1" applyFont="1" applyFill="1" applyBorder="1" applyAlignment="1">
      <alignment horizontal="center"/>
    </xf>
    <xf numFmtId="3" fontId="33" fillId="38" borderId="10" xfId="2" applyNumberFormat="1" applyFont="1" applyFill="1" applyBorder="1" applyAlignment="1">
      <alignment horizontal="center"/>
    </xf>
    <xf numFmtId="3" fontId="67" fillId="3" borderId="29" xfId="2" applyNumberFormat="1" applyFont="1" applyFill="1" applyBorder="1" applyAlignment="1">
      <alignment horizontal="center"/>
    </xf>
    <xf numFmtId="3" fontId="60" fillId="3" borderId="2" xfId="2" applyNumberFormat="1" applyFont="1" applyFill="1" applyBorder="1" applyAlignment="1">
      <alignment horizontal="center"/>
    </xf>
    <xf numFmtId="3" fontId="67" fillId="3" borderId="4" xfId="2" applyNumberFormat="1" applyFont="1" applyFill="1" applyBorder="1" applyAlignment="1">
      <alignment horizontal="center"/>
    </xf>
    <xf numFmtId="3" fontId="67" fillId="3" borderId="20" xfId="2" applyNumberFormat="1" applyFont="1" applyFill="1" applyBorder="1" applyAlignment="1">
      <alignment horizontal="center"/>
    </xf>
    <xf numFmtId="3" fontId="32" fillId="38" borderId="18" xfId="1" applyNumberFormat="1" applyFont="1" applyFill="1" applyBorder="1" applyAlignment="1">
      <alignment horizontal="center"/>
    </xf>
    <xf numFmtId="3" fontId="67" fillId="3" borderId="2" xfId="1" applyNumberFormat="1" applyFont="1" applyFill="1" applyBorder="1" applyAlignment="1">
      <alignment horizontal="center"/>
    </xf>
    <xf numFmtId="3" fontId="32" fillId="3" borderId="12" xfId="1" applyNumberFormat="1" applyFont="1" applyFill="1" applyBorder="1" applyAlignment="1">
      <alignment horizontal="center" wrapText="1"/>
    </xf>
    <xf numFmtId="3" fontId="33" fillId="3" borderId="10" xfId="2" applyNumberFormat="1" applyFont="1" applyFill="1" applyBorder="1" applyAlignment="1">
      <alignment horizontal="center"/>
    </xf>
    <xf numFmtId="3" fontId="60" fillId="38" borderId="12" xfId="2" applyNumberFormat="1" applyFont="1" applyFill="1" applyBorder="1" applyAlignment="1">
      <alignment horizontal="center"/>
    </xf>
    <xf numFmtId="3" fontId="60" fillId="38" borderId="12" xfId="1" applyNumberFormat="1" applyFont="1" applyFill="1" applyBorder="1" applyAlignment="1">
      <alignment horizontal="center"/>
    </xf>
    <xf numFmtId="3" fontId="67" fillId="38" borderId="2" xfId="1" applyNumberFormat="1" applyFont="1" applyFill="1" applyBorder="1" applyAlignment="1">
      <alignment horizontal="center"/>
    </xf>
    <xf numFmtId="3" fontId="60" fillId="38" borderId="16" xfId="1" applyNumberFormat="1" applyFont="1" applyFill="1" applyBorder="1" applyAlignment="1">
      <alignment horizontal="center"/>
    </xf>
    <xf numFmtId="3" fontId="67" fillId="38" borderId="16" xfId="1" applyNumberFormat="1" applyFont="1" applyFill="1" applyBorder="1" applyAlignment="1">
      <alignment horizontal="center"/>
    </xf>
    <xf numFmtId="3" fontId="67" fillId="38" borderId="10" xfId="1" applyNumberFormat="1" applyFont="1" applyFill="1" applyBorder="1" applyAlignment="1">
      <alignment horizontal="center"/>
    </xf>
    <xf numFmtId="3" fontId="33" fillId="3" borderId="8" xfId="2" applyNumberFormat="1" applyFont="1" applyFill="1" applyBorder="1" applyAlignment="1">
      <alignment horizontal="center"/>
    </xf>
    <xf numFmtId="3" fontId="32" fillId="38" borderId="10" xfId="2" applyNumberFormat="1" applyFont="1" applyFill="1" applyBorder="1" applyAlignment="1">
      <alignment horizontal="center"/>
    </xf>
    <xf numFmtId="3" fontId="33" fillId="38" borderId="18" xfId="1" applyNumberFormat="1" applyFont="1" applyFill="1" applyBorder="1" applyAlignment="1">
      <alignment horizontal="center"/>
    </xf>
    <xf numFmtId="3" fontId="32" fillId="38" borderId="10" xfId="1" applyNumberFormat="1" applyFont="1" applyFill="1" applyBorder="1" applyAlignment="1">
      <alignment horizontal="center"/>
    </xf>
    <xf numFmtId="3" fontId="33" fillId="3" borderId="4" xfId="2" applyNumberFormat="1" applyFont="1" applyFill="1" applyBorder="1" applyAlignment="1">
      <alignment horizontal="center"/>
    </xf>
    <xf numFmtId="3" fontId="33" fillId="38" borderId="18" xfId="4" applyNumberFormat="1" applyFont="1" applyFill="1" applyBorder="1" applyAlignment="1">
      <alignment horizontal="center"/>
    </xf>
    <xf numFmtId="3" fontId="33" fillId="38" borderId="12" xfId="4" applyNumberFormat="1" applyFont="1" applyFill="1" applyBorder="1" applyAlignment="1">
      <alignment horizontal="center"/>
    </xf>
    <xf numFmtId="3" fontId="32" fillId="38" borderId="12" xfId="4" applyNumberFormat="1" applyFont="1" applyFill="1" applyBorder="1" applyAlignment="1">
      <alignment horizontal="center"/>
    </xf>
    <xf numFmtId="3" fontId="33" fillId="38" borderId="16" xfId="4" applyNumberFormat="1" applyFont="1" applyFill="1" applyBorder="1" applyAlignment="1">
      <alignment horizontal="center"/>
    </xf>
    <xf numFmtId="3" fontId="32" fillId="38" borderId="10" xfId="4" applyNumberFormat="1" applyFont="1" applyFill="1" applyBorder="1" applyAlignment="1">
      <alignment horizontal="center"/>
    </xf>
    <xf numFmtId="3" fontId="65" fillId="3" borderId="16" xfId="1" applyNumberFormat="1" applyFont="1" applyFill="1" applyBorder="1" applyAlignment="1">
      <alignment horizontal="center"/>
    </xf>
    <xf numFmtId="3" fontId="64" fillId="3" borderId="4" xfId="1" applyNumberFormat="1" applyFont="1" applyFill="1" applyBorder="1" applyAlignment="1">
      <alignment horizontal="center"/>
    </xf>
    <xf numFmtId="3" fontId="68" fillId="3" borderId="16" xfId="1" applyNumberFormat="1" applyFont="1" applyFill="1" applyBorder="1" applyAlignment="1">
      <alignment horizontal="center"/>
    </xf>
    <xf numFmtId="3" fontId="64" fillId="3" borderId="16" xfId="1" applyNumberFormat="1" applyFont="1" applyFill="1" applyBorder="1" applyAlignment="1">
      <alignment horizontal="center"/>
    </xf>
    <xf numFmtId="3" fontId="64" fillId="3" borderId="17" xfId="1" applyNumberFormat="1" applyFont="1" applyFill="1" applyBorder="1" applyAlignment="1">
      <alignment horizontal="center"/>
    </xf>
    <xf numFmtId="3" fontId="65" fillId="3" borderId="2" xfId="1" applyNumberFormat="1" applyFont="1" applyFill="1" applyBorder="1" applyAlignment="1">
      <alignment horizontal="center"/>
    </xf>
    <xf numFmtId="3" fontId="70" fillId="3" borderId="16" xfId="1" applyNumberFormat="1" applyFont="1" applyFill="1" applyBorder="1" applyAlignment="1">
      <alignment horizontal="center"/>
    </xf>
    <xf numFmtId="3" fontId="70" fillId="3" borderId="20" xfId="1" applyNumberFormat="1" applyFont="1" applyFill="1" applyBorder="1" applyAlignment="1">
      <alignment horizontal="center"/>
    </xf>
    <xf numFmtId="3" fontId="68" fillId="3" borderId="2" xfId="1" applyNumberFormat="1" applyFont="1" applyFill="1" applyBorder="1" applyAlignment="1">
      <alignment horizontal="center"/>
    </xf>
    <xf numFmtId="3" fontId="64" fillId="3" borderId="8" xfId="1" applyNumberFormat="1" applyFont="1" applyFill="1" applyBorder="1" applyAlignment="1">
      <alignment horizontal="center"/>
    </xf>
    <xf numFmtId="3" fontId="13" fillId="3" borderId="20" xfId="2" applyNumberFormat="1" applyFont="1" applyFill="1" applyBorder="1" applyAlignment="1">
      <alignment horizontal="center"/>
    </xf>
    <xf numFmtId="3" fontId="60" fillId="3" borderId="20" xfId="1" applyNumberFormat="1" applyFont="1" applyFill="1" applyBorder="1" applyAlignment="1">
      <alignment horizontal="center"/>
    </xf>
    <xf numFmtId="3" fontId="70" fillId="3" borderId="2" xfId="1" applyNumberFormat="1" applyFont="1" applyFill="1" applyBorder="1" applyAlignment="1">
      <alignment horizontal="center"/>
    </xf>
    <xf numFmtId="3" fontId="68" fillId="3" borderId="4" xfId="1" applyNumberFormat="1" applyFont="1" applyFill="1" applyBorder="1" applyAlignment="1">
      <alignment horizontal="center"/>
    </xf>
    <xf numFmtId="3" fontId="70" fillId="3" borderId="34" xfId="1" applyNumberFormat="1" applyFont="1" applyFill="1" applyBorder="1" applyAlignment="1">
      <alignment horizontal="center"/>
    </xf>
    <xf numFmtId="3" fontId="64" fillId="3" borderId="43" xfId="1" applyNumberFormat="1" applyFont="1" applyFill="1" applyBorder="1" applyAlignment="1">
      <alignment horizontal="center"/>
    </xf>
    <xf numFmtId="3" fontId="64" fillId="3" borderId="44" xfId="1" applyNumberFormat="1" applyFont="1" applyFill="1" applyBorder="1" applyAlignment="1">
      <alignment horizontal="center"/>
    </xf>
    <xf numFmtId="3" fontId="64" fillId="3" borderId="36" xfId="1" applyNumberFormat="1" applyFont="1" applyFill="1" applyBorder="1" applyAlignment="1">
      <alignment horizontal="center"/>
    </xf>
    <xf numFmtId="3" fontId="68" fillId="3" borderId="8" xfId="1" applyNumberFormat="1" applyFont="1" applyFill="1" applyBorder="1" applyAlignment="1">
      <alignment horizontal="center"/>
    </xf>
    <xf numFmtId="3" fontId="65" fillId="3" borderId="4" xfId="1" applyNumberFormat="1" applyFont="1" applyFill="1" applyBorder="1" applyAlignment="1">
      <alignment horizontal="center"/>
    </xf>
    <xf numFmtId="3" fontId="64" fillId="3" borderId="37" xfId="1" applyNumberFormat="1" applyFont="1" applyFill="1" applyBorder="1" applyAlignment="1">
      <alignment horizontal="center"/>
    </xf>
    <xf numFmtId="3" fontId="64" fillId="3" borderId="18" xfId="1" applyNumberFormat="1" applyFont="1" applyFill="1" applyBorder="1" applyAlignment="1">
      <alignment horizontal="center"/>
    </xf>
    <xf numFmtId="3" fontId="65" fillId="3" borderId="15" xfId="1" applyNumberFormat="1" applyFont="1" applyFill="1" applyBorder="1" applyAlignment="1">
      <alignment horizontal="center"/>
    </xf>
    <xf numFmtId="3" fontId="64" fillId="3" borderId="5" xfId="1" applyNumberFormat="1" applyFont="1" applyFill="1" applyBorder="1" applyAlignment="1">
      <alignment horizontal="center"/>
    </xf>
    <xf numFmtId="3" fontId="64" fillId="3" borderId="25" xfId="1" applyNumberFormat="1" applyFont="1" applyFill="1" applyBorder="1" applyAlignment="1">
      <alignment horizontal="center"/>
    </xf>
    <xf numFmtId="3" fontId="68" fillId="3" borderId="12" xfId="1" applyNumberFormat="1" applyFont="1" applyFill="1" applyBorder="1" applyAlignment="1">
      <alignment horizontal="center"/>
    </xf>
    <xf numFmtId="3" fontId="67" fillId="3" borderId="17" xfId="1" applyNumberFormat="1" applyFont="1" applyFill="1" applyBorder="1" applyAlignment="1">
      <alignment horizontal="center"/>
    </xf>
    <xf numFmtId="3" fontId="68" fillId="3" borderId="25" xfId="1" applyNumberFormat="1" applyFont="1" applyFill="1" applyBorder="1" applyAlignment="1">
      <alignment horizontal="center"/>
    </xf>
    <xf numFmtId="3" fontId="33" fillId="3" borderId="8" xfId="1" applyNumberFormat="1" applyFont="1" applyFill="1" applyBorder="1" applyAlignment="1">
      <alignment horizontal="center"/>
    </xf>
    <xf numFmtId="3" fontId="19" fillId="3" borderId="12" xfId="1" applyNumberFormat="1" applyFont="1" applyFill="1" applyBorder="1" applyAlignment="1">
      <alignment horizontal="center"/>
    </xf>
    <xf numFmtId="3" fontId="19" fillId="3" borderId="5" xfId="1" applyNumberFormat="1" applyFont="1" applyFill="1" applyBorder="1" applyAlignment="1">
      <alignment horizontal="center"/>
    </xf>
    <xf numFmtId="3" fontId="19" fillId="3" borderId="20" xfId="1" applyNumberFormat="1" applyFont="1" applyFill="1" applyBorder="1" applyAlignment="1">
      <alignment horizontal="center"/>
    </xf>
    <xf numFmtId="3" fontId="13" fillId="3" borderId="20" xfId="1" applyNumberFormat="1" applyFont="1" applyFill="1" applyBorder="1" applyAlignment="1">
      <alignment horizontal="center"/>
    </xf>
    <xf numFmtId="3" fontId="19" fillId="3" borderId="12" xfId="2" applyNumberFormat="1" applyFont="1" applyFill="1" applyBorder="1" applyAlignment="1">
      <alignment horizontal="center"/>
    </xf>
    <xf numFmtId="3" fontId="13" fillId="3" borderId="2" xfId="2" applyNumberFormat="1" applyFont="1" applyFill="1" applyBorder="1" applyAlignment="1">
      <alignment horizontal="center"/>
    </xf>
    <xf numFmtId="3" fontId="64" fillId="37" borderId="18" xfId="1" applyNumberFormat="1" applyFont="1" applyFill="1" applyBorder="1" applyAlignment="1">
      <alignment horizontal="center"/>
    </xf>
    <xf numFmtId="3" fontId="64" fillId="37" borderId="16" xfId="1" applyNumberFormat="1" applyFont="1" applyFill="1" applyBorder="1" applyAlignment="1">
      <alignment horizontal="center"/>
    </xf>
    <xf numFmtId="3" fontId="33" fillId="37" borderId="12" xfId="2" applyNumberFormat="1" applyFont="1" applyFill="1" applyBorder="1" applyAlignment="1">
      <alignment horizontal="center"/>
    </xf>
    <xf numFmtId="3" fontId="68" fillId="37" borderId="12" xfId="1" applyNumberFormat="1" applyFont="1" applyFill="1" applyBorder="1" applyAlignment="1">
      <alignment horizontal="center"/>
    </xf>
    <xf numFmtId="3" fontId="64" fillId="37" borderId="4" xfId="1" applyNumberFormat="1" applyFont="1" applyFill="1" applyBorder="1" applyAlignment="1">
      <alignment horizontal="center"/>
    </xf>
    <xf numFmtId="3" fontId="64" fillId="37" borderId="10" xfId="1" applyNumberFormat="1" applyFont="1" applyFill="1" applyBorder="1" applyAlignment="1">
      <alignment horizontal="center"/>
    </xf>
    <xf numFmtId="3" fontId="33" fillId="3" borderId="20" xfId="1" applyNumberFormat="1" applyFont="1" applyFill="1" applyBorder="1" applyAlignment="1">
      <alignment horizontal="center"/>
    </xf>
    <xf numFmtId="3" fontId="18" fillId="3" borderId="12" xfId="2" applyNumberFormat="1" applyFont="1" applyFill="1" applyBorder="1" applyAlignment="1">
      <alignment horizontal="center"/>
    </xf>
    <xf numFmtId="3" fontId="13" fillId="3" borderId="16" xfId="2" applyNumberFormat="1" applyFont="1" applyFill="1" applyBorder="1" applyAlignment="1">
      <alignment horizontal="center"/>
    </xf>
    <xf numFmtId="3" fontId="18" fillId="3" borderId="4" xfId="2" applyNumberFormat="1" applyFont="1" applyFill="1" applyBorder="1" applyAlignment="1">
      <alignment horizontal="center"/>
    </xf>
    <xf numFmtId="3" fontId="21" fillId="3" borderId="17" xfId="1" applyNumberFormat="1" applyFont="1" applyFill="1" applyBorder="1" applyAlignment="1">
      <alignment horizontal="center"/>
    </xf>
    <xf numFmtId="3" fontId="13" fillId="3" borderId="15" xfId="1" applyNumberFormat="1" applyFont="1" applyFill="1" applyBorder="1" applyAlignment="1">
      <alignment horizontal="center"/>
    </xf>
    <xf numFmtId="3" fontId="18" fillId="3" borderId="15" xfId="1" applyNumberFormat="1" applyFont="1" applyFill="1" applyBorder="1" applyAlignment="1">
      <alignment horizontal="center"/>
    </xf>
    <xf numFmtId="3" fontId="18" fillId="3" borderId="2" xfId="2" applyNumberFormat="1" applyFont="1" applyFill="1" applyBorder="1" applyAlignment="1">
      <alignment horizontal="center"/>
    </xf>
    <xf numFmtId="3" fontId="21" fillId="3" borderId="17" xfId="2" applyNumberFormat="1" applyFont="1" applyFill="1" applyBorder="1" applyAlignment="1">
      <alignment horizontal="center"/>
    </xf>
    <xf numFmtId="3" fontId="21" fillId="3" borderId="4" xfId="1" applyNumberFormat="1" applyFont="1" applyFill="1" applyBorder="1" applyAlignment="1">
      <alignment horizontal="center"/>
    </xf>
    <xf numFmtId="3" fontId="21" fillId="3" borderId="8" xfId="1" applyNumberFormat="1" applyFont="1" applyFill="1" applyBorder="1" applyAlignment="1">
      <alignment horizontal="center"/>
    </xf>
    <xf numFmtId="3" fontId="22" fillId="3" borderId="12" xfId="1" applyNumberFormat="1" applyFont="1" applyFill="1" applyBorder="1" applyAlignment="1">
      <alignment horizontal="center"/>
    </xf>
    <xf numFmtId="3" fontId="22" fillId="3" borderId="16" xfId="1" applyNumberFormat="1" applyFont="1" applyFill="1" applyBorder="1" applyAlignment="1">
      <alignment horizontal="center"/>
    </xf>
    <xf numFmtId="3" fontId="13" fillId="3" borderId="8" xfId="1" applyNumberFormat="1" applyFont="1" applyFill="1" applyBorder="1" applyAlignment="1">
      <alignment horizontal="center"/>
    </xf>
    <xf numFmtId="3" fontId="14" fillId="3" borderId="20" xfId="1" applyNumberFormat="1" applyFont="1" applyFill="1" applyBorder="1" applyAlignment="1">
      <alignment horizontal="center"/>
    </xf>
    <xf numFmtId="3" fontId="14" fillId="3" borderId="12" xfId="1" applyNumberFormat="1" applyFont="1" applyFill="1" applyBorder="1" applyAlignment="1">
      <alignment horizontal="center"/>
    </xf>
    <xf numFmtId="3" fontId="14" fillId="3" borderId="8" xfId="1" applyNumberFormat="1" applyFont="1" applyFill="1" applyBorder="1" applyAlignment="1">
      <alignment horizontal="center"/>
    </xf>
    <xf numFmtId="3" fontId="13" fillId="3" borderId="2" xfId="1" applyNumberFormat="1" applyFont="1" applyFill="1" applyBorder="1" applyAlignment="1">
      <alignment horizontal="center"/>
    </xf>
    <xf numFmtId="3" fontId="13" fillId="3" borderId="20" xfId="1" applyNumberFormat="1" applyFont="1" applyFill="1" applyBorder="1" applyAlignment="1">
      <alignment horizontal="center" wrapText="1"/>
    </xf>
    <xf numFmtId="3" fontId="13" fillId="3" borderId="12" xfId="1" applyNumberFormat="1" applyFont="1" applyFill="1" applyBorder="1" applyAlignment="1">
      <alignment horizontal="center" wrapText="1"/>
    </xf>
    <xf numFmtId="3" fontId="18" fillId="3" borderId="17" xfId="2" applyNumberFormat="1" applyFont="1" applyFill="1" applyBorder="1" applyAlignment="1">
      <alignment horizontal="center"/>
    </xf>
    <xf numFmtId="3" fontId="18" fillId="3" borderId="8" xfId="2" applyNumberFormat="1" applyFont="1" applyFill="1" applyBorder="1" applyAlignment="1">
      <alignment horizontal="center"/>
    </xf>
    <xf numFmtId="3" fontId="18" fillId="3" borderId="25" xfId="2" applyNumberFormat="1" applyFont="1" applyFill="1" applyBorder="1" applyAlignment="1">
      <alignment horizontal="center"/>
    </xf>
    <xf numFmtId="3" fontId="13" fillId="3" borderId="35" xfId="1" applyNumberFormat="1" applyFont="1" applyFill="1" applyBorder="1" applyAlignment="1">
      <alignment horizontal="center"/>
    </xf>
    <xf numFmtId="3" fontId="18" fillId="3" borderId="15" xfId="2" applyNumberFormat="1" applyFont="1" applyFill="1" applyBorder="1" applyAlignment="1">
      <alignment horizontal="center"/>
    </xf>
    <xf numFmtId="3" fontId="16" fillId="3" borderId="20" xfId="3" applyNumberFormat="1" applyFont="1" applyFill="1" applyBorder="1" applyAlignment="1">
      <alignment horizontal="center"/>
    </xf>
    <xf numFmtId="3" fontId="13" fillId="3" borderId="8" xfId="2" applyNumberFormat="1" applyFont="1" applyFill="1" applyBorder="1" applyAlignment="1">
      <alignment horizontal="center"/>
    </xf>
    <xf numFmtId="3" fontId="13" fillId="3" borderId="17" xfId="2" applyNumberFormat="1" applyFont="1" applyFill="1" applyBorder="1" applyAlignment="1">
      <alignment horizontal="center"/>
    </xf>
    <xf numFmtId="3" fontId="13" fillId="3" borderId="1" xfId="2" applyNumberFormat="1" applyFont="1" applyFill="1" applyBorder="1" applyAlignment="1">
      <alignment horizontal="center"/>
    </xf>
    <xf numFmtId="3" fontId="33" fillId="3" borderId="17" xfId="2" applyNumberFormat="1" applyFont="1" applyFill="1" applyBorder="1" applyAlignment="1">
      <alignment horizontal="center"/>
    </xf>
    <xf numFmtId="3" fontId="32" fillId="3" borderId="8" xfId="2" applyNumberFormat="1" applyFont="1" applyFill="1" applyBorder="1" applyAlignment="1">
      <alignment horizontal="center"/>
    </xf>
    <xf numFmtId="3" fontId="32" fillId="38" borderId="1" xfId="1" applyNumberFormat="1" applyFont="1" applyFill="1" applyBorder="1" applyAlignment="1">
      <alignment horizontal="center"/>
    </xf>
    <xf numFmtId="3" fontId="60" fillId="3" borderId="16" xfId="2" applyNumberFormat="1" applyFont="1" applyFill="1" applyBorder="1" applyAlignment="1">
      <alignment horizontal="center"/>
    </xf>
    <xf numFmtId="3" fontId="67" fillId="3" borderId="4" xfId="1" applyNumberFormat="1" applyFont="1" applyFill="1" applyBorder="1" applyAlignment="1">
      <alignment horizontal="center"/>
    </xf>
    <xf numFmtId="3" fontId="67" fillId="3" borderId="20" xfId="1" applyNumberFormat="1" applyFont="1" applyFill="1" applyBorder="1" applyAlignment="1">
      <alignment horizontal="center"/>
    </xf>
    <xf numFmtId="3" fontId="67" fillId="3" borderId="8" xfId="1" applyNumberFormat="1" applyFont="1" applyFill="1" applyBorder="1" applyAlignment="1">
      <alignment horizontal="center"/>
    </xf>
    <xf numFmtId="3" fontId="32" fillId="38" borderId="2" xfId="1" applyNumberFormat="1" applyFont="1" applyFill="1" applyBorder="1" applyAlignment="1">
      <alignment horizontal="center"/>
    </xf>
    <xf numFmtId="3" fontId="33" fillId="3" borderId="16" xfId="2" applyNumberFormat="1" applyFont="1" applyFill="1" applyBorder="1" applyAlignment="1">
      <alignment horizontal="center"/>
    </xf>
    <xf numFmtId="3" fontId="60" fillId="38" borderId="10" xfId="1" applyNumberFormat="1" applyFont="1" applyFill="1" applyBorder="1" applyAlignment="1">
      <alignment horizontal="center"/>
    </xf>
    <xf numFmtId="3" fontId="33" fillId="38" borderId="1" xfId="1" applyNumberFormat="1" applyFont="1" applyFill="1" applyBorder="1" applyAlignment="1">
      <alignment horizontal="center"/>
    </xf>
    <xf numFmtId="3" fontId="33" fillId="38" borderId="56" xfId="1" applyNumberFormat="1" applyFont="1" applyFill="1" applyBorder="1" applyAlignment="1">
      <alignment horizontal="center"/>
    </xf>
    <xf numFmtId="0" fontId="64" fillId="3" borderId="48" xfId="0" applyFont="1" applyFill="1" applyBorder="1" applyAlignment="1">
      <alignment horizontal="left" wrapText="1" indent="2"/>
    </xf>
    <xf numFmtId="0" fontId="20" fillId="3" borderId="46" xfId="0" applyFont="1" applyFill="1" applyBorder="1" applyAlignment="1">
      <alignment horizontal="left" indent="1"/>
    </xf>
    <xf numFmtId="3" fontId="32" fillId="3" borderId="35" xfId="0" applyNumberFormat="1" applyFont="1" applyFill="1" applyBorder="1" applyAlignment="1">
      <alignment horizontal="center"/>
    </xf>
    <xf numFmtId="0" fontId="64" fillId="5" borderId="18" xfId="13" applyFont="1" applyFill="1" applyBorder="1" applyAlignment="1" applyProtection="1">
      <alignment wrapText="1"/>
    </xf>
    <xf numFmtId="0" fontId="64" fillId="3" borderId="18" xfId="1" applyFont="1" applyFill="1" applyBorder="1"/>
    <xf numFmtId="3" fontId="65" fillId="3" borderId="18" xfId="1" applyNumberFormat="1" applyFont="1" applyFill="1" applyBorder="1" applyAlignment="1">
      <alignment horizontal="center"/>
    </xf>
    <xf numFmtId="164" fontId="65" fillId="3" borderId="18" xfId="1" applyNumberFormat="1" applyFont="1" applyFill="1" applyBorder="1"/>
    <xf numFmtId="171" fontId="65" fillId="3" borderId="18" xfId="1" applyNumberFormat="1" applyFont="1" applyFill="1" applyBorder="1"/>
    <xf numFmtId="174" fontId="65" fillId="3" borderId="49" xfId="2" applyNumberFormat="1" applyFont="1" applyFill="1" applyBorder="1"/>
    <xf numFmtId="174" fontId="32" fillId="38" borderId="18" xfId="1" applyNumberFormat="1" applyFont="1" applyFill="1" applyBorder="1"/>
    <xf numFmtId="164" fontId="33" fillId="3" borderId="25" xfId="1" applyNumberFormat="1" applyFont="1" applyFill="1" applyBorder="1" applyAlignment="1">
      <alignment horizontal="center"/>
    </xf>
    <xf numFmtId="164" fontId="33" fillId="3" borderId="15" xfId="1" applyNumberFormat="1" applyFont="1" applyFill="1" applyBorder="1" applyAlignment="1">
      <alignment horizontal="center"/>
    </xf>
    <xf numFmtId="3" fontId="18" fillId="3" borderId="25" xfId="1" applyNumberFormat="1" applyFont="1" applyFill="1" applyBorder="1" applyAlignment="1">
      <alignment horizontal="center"/>
    </xf>
    <xf numFmtId="164" fontId="33" fillId="3" borderId="7" xfId="1" applyNumberFormat="1" applyFont="1" applyFill="1" applyBorder="1" applyAlignment="1">
      <alignment horizontal="center"/>
    </xf>
    <xf numFmtId="0" fontId="13" fillId="3" borderId="2" xfId="1" applyFont="1" applyFill="1" applyBorder="1" applyAlignment="1">
      <alignment horizontal="center" wrapText="1"/>
    </xf>
    <xf numFmtId="0" fontId="39" fillId="3" borderId="12" xfId="1" applyFont="1" applyFill="1" applyBorder="1" applyAlignment="1">
      <alignment horizontal="left" vertical="top" wrapText="1" indent="2"/>
    </xf>
    <xf numFmtId="173" fontId="33" fillId="3" borderId="15" xfId="1" applyNumberFormat="1" applyFont="1" applyFill="1" applyBorder="1"/>
    <xf numFmtId="4" fontId="32" fillId="3" borderId="0" xfId="1" applyNumberFormat="1" applyFont="1" applyFill="1" applyBorder="1"/>
    <xf numFmtId="4" fontId="67" fillId="3" borderId="0" xfId="1" applyNumberFormat="1" applyFont="1" applyFill="1" applyBorder="1"/>
    <xf numFmtId="4" fontId="22" fillId="3" borderId="0" xfId="1" applyNumberFormat="1" applyFont="1" applyFill="1" applyBorder="1"/>
    <xf numFmtId="0" fontId="95" fillId="3" borderId="0" xfId="1" applyFont="1" applyFill="1" applyAlignment="1">
      <alignment horizontal="center"/>
    </xf>
    <xf numFmtId="165" fontId="18" fillId="3" borderId="2" xfId="2" applyNumberFormat="1" applyFont="1" applyFill="1" applyBorder="1"/>
    <xf numFmtId="165" fontId="18" fillId="3" borderId="15" xfId="2" applyNumberFormat="1" applyFont="1" applyFill="1" applyBorder="1"/>
    <xf numFmtId="165" fontId="18" fillId="3" borderId="5" xfId="2" applyNumberFormat="1" applyFont="1" applyFill="1" applyBorder="1"/>
    <xf numFmtId="165" fontId="18" fillId="37" borderId="12" xfId="2" applyNumberFormat="1" applyFont="1" applyFill="1" applyBorder="1"/>
    <xf numFmtId="165" fontId="18" fillId="37" borderId="16" xfId="2" applyNumberFormat="1" applyFont="1" applyFill="1" applyBorder="1"/>
    <xf numFmtId="165" fontId="18" fillId="37" borderId="20" xfId="2" applyNumberFormat="1" applyFont="1" applyFill="1" applyBorder="1"/>
    <xf numFmtId="164" fontId="14" fillId="37" borderId="12" xfId="1" applyNumberFormat="1" applyFont="1" applyFill="1" applyBorder="1"/>
    <xf numFmtId="165" fontId="18" fillId="37" borderId="4" xfId="2" applyNumberFormat="1" applyFont="1" applyFill="1" applyBorder="1"/>
    <xf numFmtId="165" fontId="18" fillId="37" borderId="10" xfId="2" applyNumberFormat="1" applyFont="1" applyFill="1" applyBorder="1"/>
    <xf numFmtId="165" fontId="18" fillId="3" borderId="17" xfId="1" applyNumberFormat="1" applyFont="1" applyFill="1" applyBorder="1"/>
    <xf numFmtId="165" fontId="18" fillId="38" borderId="2" xfId="2" applyNumberFormat="1" applyFont="1" applyFill="1" applyBorder="1"/>
    <xf numFmtId="165" fontId="18" fillId="38" borderId="4" xfId="2" applyNumberFormat="1" applyFont="1" applyFill="1" applyBorder="1"/>
    <xf numFmtId="165" fontId="18" fillId="38" borderId="12" xfId="2" applyNumberFormat="1" applyFont="1" applyFill="1" applyBorder="1"/>
    <xf numFmtId="165" fontId="18" fillId="38" borderId="16" xfId="2" applyNumberFormat="1" applyFont="1" applyFill="1" applyBorder="1"/>
    <xf numFmtId="165" fontId="18" fillId="38" borderId="20" xfId="2" applyNumberFormat="1" applyFont="1" applyFill="1" applyBorder="1"/>
    <xf numFmtId="165" fontId="18" fillId="38" borderId="7" xfId="2" applyNumberFormat="1" applyFont="1" applyFill="1" applyBorder="1"/>
    <xf numFmtId="165" fontId="18" fillId="38" borderId="10" xfId="2" applyNumberFormat="1" applyFont="1" applyFill="1" applyBorder="1"/>
    <xf numFmtId="165" fontId="18" fillId="38" borderId="43" xfId="2" applyNumberFormat="1" applyFont="1" applyFill="1" applyBorder="1"/>
    <xf numFmtId="165" fontId="18" fillId="38" borderId="19" xfId="2" applyNumberFormat="1" applyFont="1" applyFill="1" applyBorder="1"/>
    <xf numFmtId="4" fontId="39" fillId="3" borderId="0" xfId="1" applyNumberFormat="1" applyFont="1" applyFill="1" applyBorder="1"/>
    <xf numFmtId="4" fontId="32" fillId="0" borderId="0" xfId="1" applyNumberFormat="1" applyFont="1" applyFill="1" applyBorder="1"/>
    <xf numFmtId="4" fontId="60" fillId="0" borderId="0" xfId="1" applyNumberFormat="1" applyFont="1" applyFill="1" applyBorder="1"/>
    <xf numFmtId="177" fontId="60" fillId="3" borderId="0" xfId="1" applyNumberFormat="1" applyFont="1" applyFill="1" applyBorder="1"/>
    <xf numFmtId="171" fontId="19" fillId="3" borderId="4" xfId="1" applyNumberFormat="1" applyFont="1" applyFill="1" applyBorder="1"/>
    <xf numFmtId="0" fontId="32" fillId="3" borderId="2" xfId="1" applyFont="1" applyFill="1" applyBorder="1" applyAlignment="1">
      <alignment horizontal="center" wrapText="1"/>
    </xf>
    <xf numFmtId="0" fontId="32" fillId="3" borderId="7" xfId="1" applyFont="1" applyFill="1" applyBorder="1" applyAlignment="1">
      <alignment horizontal="center" wrapText="1"/>
    </xf>
    <xf numFmtId="43" fontId="32" fillId="3" borderId="2" xfId="1" applyNumberFormat="1" applyFont="1" applyFill="1" applyBorder="1"/>
    <xf numFmtId="3" fontId="70" fillId="2" borderId="12" xfId="1" applyNumberFormat="1" applyFont="1" applyFill="1" applyBorder="1" applyAlignment="1">
      <alignment horizontal="center"/>
    </xf>
    <xf numFmtId="3" fontId="13" fillId="2" borderId="20" xfId="2" applyNumberFormat="1" applyFont="1" applyFill="1" applyBorder="1" applyAlignment="1">
      <alignment horizontal="center"/>
    </xf>
    <xf numFmtId="3" fontId="13" fillId="2" borderId="12" xfId="2" applyNumberFormat="1" applyFont="1" applyFill="1" applyBorder="1" applyAlignment="1">
      <alignment horizontal="center"/>
    </xf>
    <xf numFmtId="3" fontId="13" fillId="2" borderId="20" xfId="1" applyNumberFormat="1" applyFont="1" applyFill="1" applyBorder="1" applyAlignment="1">
      <alignment horizontal="center"/>
    </xf>
    <xf numFmtId="3" fontId="13" fillId="2" borderId="12" xfId="1" applyNumberFormat="1" applyFont="1" applyFill="1" applyBorder="1" applyAlignment="1">
      <alignment horizontal="center"/>
    </xf>
    <xf numFmtId="3" fontId="18" fillId="2" borderId="35" xfId="1" applyNumberFormat="1" applyFont="1" applyFill="1" applyBorder="1" applyAlignment="1">
      <alignment horizontal="center"/>
    </xf>
    <xf numFmtId="3" fontId="32" fillId="2" borderId="12" xfId="2" applyNumberFormat="1" applyFont="1" applyFill="1" applyBorder="1" applyAlignment="1">
      <alignment horizontal="center"/>
    </xf>
    <xf numFmtId="164" fontId="32" fillId="2" borderId="12" xfId="2" applyNumberFormat="1" applyFont="1" applyFill="1" applyBorder="1"/>
    <xf numFmtId="165" fontId="13" fillId="2" borderId="0" xfId="2" applyFont="1" applyFill="1" applyBorder="1" applyAlignment="1">
      <alignment horizontal="center" wrapText="1"/>
    </xf>
    <xf numFmtId="0" fontId="13" fillId="3" borderId="0" xfId="1" applyFont="1" applyFill="1" applyBorder="1" applyAlignment="1">
      <alignment horizontal="center" wrapText="1"/>
    </xf>
    <xf numFmtId="164" fontId="14" fillId="3" borderId="0" xfId="1" applyNumberFormat="1" applyFont="1" applyFill="1" applyBorder="1" applyAlignment="1">
      <alignment horizontal="center" vertical="center"/>
    </xf>
    <xf numFmtId="164" fontId="14" fillId="3" borderId="0" xfId="2" applyNumberFormat="1" applyFont="1" applyFill="1" applyBorder="1" applyAlignment="1">
      <alignment vertical="center"/>
    </xf>
    <xf numFmtId="3" fontId="14" fillId="3" borderId="0" xfId="2" applyNumberFormat="1" applyFont="1" applyFill="1" applyBorder="1" applyAlignment="1">
      <alignment horizontal="center" vertical="center"/>
    </xf>
    <xf numFmtId="177" fontId="14" fillId="3" borderId="0" xfId="1" applyNumberFormat="1" applyFont="1" applyFill="1" applyBorder="1" applyAlignment="1">
      <alignment horizontal="center" vertical="center"/>
    </xf>
    <xf numFmtId="164" fontId="14" fillId="3" borderId="0" xfId="1" applyNumberFormat="1" applyFont="1" applyFill="1" applyBorder="1" applyAlignment="1">
      <alignment vertical="center" wrapText="1"/>
    </xf>
    <xf numFmtId="164" fontId="14" fillId="3" borderId="0" xfId="1" applyNumberFormat="1" applyFont="1" applyFill="1" applyBorder="1" applyAlignment="1">
      <alignment horizontal="center" vertical="center" wrapText="1"/>
    </xf>
    <xf numFmtId="164" fontId="16" fillId="3" borderId="0" xfId="1" applyNumberFormat="1" applyFont="1" applyFill="1" applyBorder="1" applyAlignment="1">
      <alignment vertical="center" wrapText="1"/>
    </xf>
    <xf numFmtId="183" fontId="14" fillId="3" borderId="0" xfId="1" applyNumberFormat="1" applyFont="1" applyFill="1" applyBorder="1" applyAlignment="1">
      <alignment horizontal="center" vertical="center"/>
    </xf>
    <xf numFmtId="164" fontId="16" fillId="3" borderId="0" xfId="1" applyNumberFormat="1" applyFont="1" applyFill="1" applyBorder="1" applyAlignment="1">
      <alignment horizontal="center" vertical="center" wrapText="1"/>
    </xf>
    <xf numFmtId="3" fontId="16" fillId="3" borderId="0" xfId="2" applyNumberFormat="1" applyFont="1" applyFill="1" applyBorder="1" applyAlignment="1">
      <alignment horizontal="center" vertical="center"/>
    </xf>
    <xf numFmtId="164" fontId="15" fillId="3" borderId="0" xfId="1" applyNumberFormat="1" applyFont="1" applyFill="1" applyBorder="1" applyAlignment="1">
      <alignment horizontal="center" vertical="center" wrapText="1"/>
    </xf>
    <xf numFmtId="164" fontId="19" fillId="3" borderId="0" xfId="1" applyNumberFormat="1" applyFont="1" applyFill="1" applyBorder="1" applyAlignment="1">
      <alignment horizontal="center" vertical="center" wrapText="1"/>
    </xf>
    <xf numFmtId="165" fontId="14" fillId="3" borderId="0" xfId="2" applyFont="1" applyFill="1" applyBorder="1" applyAlignment="1">
      <alignment horizontal="center" vertical="center"/>
    </xf>
    <xf numFmtId="177" fontId="16" fillId="3" borderId="0" xfId="1" applyNumberFormat="1" applyFont="1" applyFill="1" applyBorder="1" applyAlignment="1">
      <alignment horizontal="center" vertical="center"/>
    </xf>
    <xf numFmtId="3" fontId="14" fillId="3" borderId="0" xfId="1" applyNumberFormat="1" applyFont="1" applyFill="1" applyBorder="1" applyAlignment="1">
      <alignment horizontal="center" vertical="center"/>
    </xf>
    <xf numFmtId="3" fontId="16" fillId="3" borderId="0" xfId="1" applyNumberFormat="1" applyFont="1" applyFill="1" applyBorder="1" applyAlignment="1">
      <alignment horizontal="center" vertical="center"/>
    </xf>
    <xf numFmtId="174" fontId="18" fillId="3" borderId="0" xfId="2" applyNumberFormat="1" applyFont="1" applyFill="1" applyBorder="1"/>
    <xf numFmtId="177" fontId="19" fillId="3" borderId="0" xfId="1" applyNumberFormat="1" applyFont="1" applyFill="1" applyBorder="1" applyAlignment="1">
      <alignment horizontal="center" vertical="center"/>
    </xf>
    <xf numFmtId="3" fontId="15" fillId="3" borderId="0" xfId="2" applyNumberFormat="1" applyFont="1" applyFill="1" applyBorder="1" applyAlignment="1">
      <alignment horizontal="center" vertical="center"/>
    </xf>
    <xf numFmtId="3" fontId="14" fillId="3" borderId="0" xfId="1" applyNumberFormat="1" applyFont="1" applyFill="1" applyBorder="1" applyAlignment="1">
      <alignment horizontal="center"/>
    </xf>
    <xf numFmtId="3" fontId="19" fillId="3" borderId="0" xfId="1" applyNumberFormat="1" applyFont="1" applyFill="1" applyBorder="1" applyAlignment="1">
      <alignment horizontal="center"/>
    </xf>
    <xf numFmtId="3" fontId="15" fillId="3" borderId="0" xfId="1" applyNumberFormat="1" applyFont="1" applyFill="1" applyBorder="1" applyAlignment="1">
      <alignment horizontal="center"/>
    </xf>
    <xf numFmtId="164" fontId="14" fillId="40" borderId="0" xfId="2" applyNumberFormat="1" applyFont="1" applyFill="1" applyBorder="1" applyAlignment="1">
      <alignment vertical="center"/>
    </xf>
    <xf numFmtId="4" fontId="14" fillId="3" borderId="0" xfId="0" applyNumberFormat="1" applyFont="1" applyFill="1"/>
    <xf numFmtId="164" fontId="32" fillId="3" borderId="16" xfId="14" applyNumberFormat="1" applyFont="1" applyFill="1" applyBorder="1"/>
    <xf numFmtId="3" fontId="13" fillId="3" borderId="15" xfId="2" applyNumberFormat="1" applyFont="1" applyFill="1" applyBorder="1" applyAlignment="1">
      <alignment horizontal="center"/>
    </xf>
    <xf numFmtId="171" fontId="32" fillId="38" borderId="49" xfId="1" applyNumberFormat="1" applyFont="1" applyFill="1" applyBorder="1" applyAlignment="1">
      <alignment horizontal="center"/>
    </xf>
    <xf numFmtId="0" fontId="39" fillId="0" borderId="0" xfId="0" applyFont="1" applyFill="1" applyBorder="1" applyAlignment="1">
      <alignment horizontal="left" vertical="center" wrapText="1"/>
    </xf>
    <xf numFmtId="0" fontId="60" fillId="3" borderId="0" xfId="1" applyFont="1" applyFill="1" applyBorder="1" applyAlignment="1"/>
    <xf numFmtId="0" fontId="85" fillId="3" borderId="16" xfId="1" applyFont="1" applyFill="1" applyBorder="1" applyAlignment="1">
      <alignment horizontal="left" vertical="justify" indent="1"/>
    </xf>
    <xf numFmtId="0" fontId="64" fillId="3" borderId="21" xfId="1" applyFont="1" applyFill="1" applyBorder="1" applyAlignment="1">
      <alignment horizontal="left" wrapText="1"/>
    </xf>
    <xf numFmtId="0" fontId="64" fillId="3" borderId="27" xfId="1" applyFont="1" applyFill="1" applyBorder="1" applyAlignment="1">
      <alignment horizontal="left"/>
    </xf>
    <xf numFmtId="0" fontId="32" fillId="38" borderId="2" xfId="1" applyFont="1" applyFill="1" applyBorder="1" applyAlignment="1">
      <alignment horizontal="left" vertical="top" wrapText="1" indent="2"/>
    </xf>
    <xf numFmtId="0" fontId="40" fillId="3" borderId="52" xfId="1" applyFont="1" applyFill="1" applyBorder="1" applyAlignment="1">
      <alignment horizontal="left" indent="2"/>
    </xf>
    <xf numFmtId="0" fontId="39" fillId="3" borderId="21" xfId="1" applyFont="1" applyFill="1" applyBorder="1" applyAlignment="1">
      <alignment horizontal="left" vertical="top" wrapText="1" indent="2"/>
    </xf>
    <xf numFmtId="2" fontId="40" fillId="3" borderId="47" xfId="1" applyNumberFormat="1" applyFont="1" applyFill="1" applyBorder="1" applyAlignment="1">
      <alignment horizontal="left" wrapText="1" indent="2"/>
    </xf>
    <xf numFmtId="0" fontId="67" fillId="3" borderId="69" xfId="1" applyFont="1" applyFill="1" applyBorder="1" applyAlignment="1">
      <alignment horizontal="left"/>
    </xf>
    <xf numFmtId="0" fontId="33" fillId="38" borderId="38" xfId="1" applyFont="1" applyFill="1" applyBorder="1" applyAlignment="1">
      <alignment wrapText="1"/>
    </xf>
    <xf numFmtId="0" fontId="89" fillId="3" borderId="20" xfId="1" applyFont="1" applyFill="1" applyBorder="1" applyAlignment="1">
      <alignment wrapText="1"/>
    </xf>
    <xf numFmtId="0" fontId="67" fillId="3" borderId="17" xfId="1" applyFont="1" applyFill="1" applyBorder="1" applyAlignment="1">
      <alignment horizontal="left"/>
    </xf>
    <xf numFmtId="0" fontId="33" fillId="38" borderId="45" xfId="1" applyFont="1" applyFill="1" applyBorder="1" applyAlignment="1">
      <alignment wrapText="1"/>
    </xf>
    <xf numFmtId="0" fontId="33" fillId="3" borderId="2" xfId="13" applyFont="1" applyFill="1" applyBorder="1" applyAlignment="1" applyProtection="1">
      <alignment wrapText="1"/>
    </xf>
    <xf numFmtId="0" fontId="33" fillId="38" borderId="44" xfId="1" applyFont="1" applyFill="1" applyBorder="1" applyAlignment="1">
      <alignment wrapText="1"/>
    </xf>
    <xf numFmtId="0" fontId="33" fillId="38" borderId="3" xfId="1" applyFont="1" applyFill="1" applyBorder="1" applyAlignment="1">
      <alignment wrapText="1"/>
    </xf>
    <xf numFmtId="171" fontId="70" fillId="3" borderId="16" xfId="1" applyNumberFormat="1" applyFont="1" applyFill="1" applyBorder="1"/>
    <xf numFmtId="171" fontId="16" fillId="0" borderId="12" xfId="1" applyNumberFormat="1" applyFont="1" applyFill="1" applyBorder="1"/>
    <xf numFmtId="0" fontId="60" fillId="3" borderId="2" xfId="1" applyFont="1" applyFill="1" applyBorder="1" applyAlignment="1">
      <alignment horizontal="center" wrapText="1"/>
    </xf>
    <xf numFmtId="0" fontId="75" fillId="3" borderId="4" xfId="1" applyFont="1" applyFill="1" applyBorder="1" applyAlignment="1">
      <alignment horizontal="center" wrapText="1"/>
    </xf>
    <xf numFmtId="3" fontId="70" fillId="3" borderId="25" xfId="1" applyNumberFormat="1" applyFont="1" applyFill="1" applyBorder="1" applyAlignment="1">
      <alignment horizontal="center"/>
    </xf>
    <xf numFmtId="164" fontId="70" fillId="3" borderId="25" xfId="1" applyNumberFormat="1" applyFont="1" applyFill="1" applyBorder="1"/>
    <xf numFmtId="0" fontId="64" fillId="3" borderId="4" xfId="0" applyFont="1" applyFill="1" applyBorder="1" applyAlignment="1">
      <alignment horizontal="left" wrapText="1" indent="2"/>
    </xf>
    <xf numFmtId="0" fontId="73" fillId="3" borderId="44" xfId="0" applyFont="1" applyFill="1" applyBorder="1" applyAlignment="1">
      <alignment horizontal="left" wrapText="1" indent="2"/>
    </xf>
    <xf numFmtId="0" fontId="68" fillId="3" borderId="3" xfId="0" applyFont="1" applyFill="1" applyBorder="1" applyAlignment="1">
      <alignment horizontal="left" wrapText="1" indent="2"/>
    </xf>
    <xf numFmtId="0" fontId="64" fillId="3" borderId="87" xfId="0" applyFont="1" applyFill="1" applyBorder="1" applyAlignment="1">
      <alignment horizontal="left" wrapText="1" indent="2"/>
    </xf>
    <xf numFmtId="0" fontId="32" fillId="3" borderId="44" xfId="0" applyFont="1" applyFill="1" applyBorder="1" applyAlignment="1">
      <alignment horizontal="left" indent="2"/>
    </xf>
    <xf numFmtId="0" fontId="16" fillId="3" borderId="44" xfId="0" applyFont="1" applyFill="1" applyBorder="1" applyAlignment="1">
      <alignment horizontal="left" wrapText="1" indent="2"/>
    </xf>
    <xf numFmtId="0" fontId="65" fillId="3" borderId="20" xfId="0" applyFont="1" applyFill="1" applyBorder="1" applyAlignment="1">
      <alignment horizontal="center" wrapText="1"/>
    </xf>
    <xf numFmtId="0" fontId="32" fillId="3" borderId="45" xfId="0" applyFont="1" applyFill="1" applyBorder="1" applyAlignment="1">
      <alignment horizontal="left" indent="2"/>
    </xf>
    <xf numFmtId="3" fontId="18" fillId="3" borderId="2" xfId="1" applyNumberFormat="1" applyFont="1" applyFill="1" applyBorder="1" applyAlignment="1">
      <alignment horizontal="center"/>
    </xf>
    <xf numFmtId="0" fontId="64" fillId="3" borderId="79" xfId="0" applyFont="1" applyFill="1" applyBorder="1" applyAlignment="1">
      <alignment horizontal="left" wrapText="1" indent="2"/>
    </xf>
    <xf numFmtId="0" fontId="65" fillId="3" borderId="45" xfId="0" applyFont="1" applyFill="1" applyBorder="1" applyAlignment="1">
      <alignment horizontal="left" wrapText="1" indent="2"/>
    </xf>
    <xf numFmtId="1" fontId="32" fillId="3" borderId="16" xfId="1" applyNumberFormat="1" applyFont="1" applyFill="1" applyBorder="1" applyAlignment="1">
      <alignment horizontal="left" wrapText="1" indent="2"/>
    </xf>
    <xf numFmtId="2" fontId="33" fillId="3" borderId="4" xfId="1" applyNumberFormat="1" applyFont="1" applyFill="1" applyBorder="1" applyAlignment="1">
      <alignment horizontal="left" wrapText="1" indent="2"/>
    </xf>
    <xf numFmtId="0" fontId="65" fillId="3" borderId="0" xfId="0" applyFont="1" applyFill="1" applyBorder="1" applyAlignment="1">
      <alignment horizontal="left" wrapText="1" indent="2"/>
    </xf>
    <xf numFmtId="179" fontId="65" fillId="3" borderId="16" xfId="2" applyNumberFormat="1" applyFont="1" applyFill="1" applyBorder="1"/>
    <xf numFmtId="0" fontId="65" fillId="3" borderId="45" xfId="1" applyFont="1" applyFill="1" applyBorder="1" applyAlignment="1">
      <alignment horizontal="left" indent="2"/>
    </xf>
    <xf numFmtId="0" fontId="65" fillId="3" borderId="43" xfId="1" applyFont="1" applyFill="1" applyBorder="1" applyAlignment="1">
      <alignment horizontal="left" indent="2"/>
    </xf>
    <xf numFmtId="164" fontId="13" fillId="0" borderId="12" xfId="10" applyNumberFormat="1" applyFont="1" applyFill="1" applyBorder="1"/>
    <xf numFmtId="0" fontId="65" fillId="3" borderId="15" xfId="0" applyFont="1" applyFill="1" applyBorder="1" applyAlignment="1">
      <alignment horizontal="left" wrapText="1" indent="2"/>
    </xf>
    <xf numFmtId="3" fontId="60" fillId="3" borderId="16" xfId="1" applyNumberFormat="1" applyFont="1" applyFill="1" applyBorder="1" applyAlignment="1">
      <alignment horizontal="center"/>
    </xf>
    <xf numFmtId="0" fontId="65" fillId="3" borderId="79" xfId="0" applyFont="1" applyFill="1" applyBorder="1" applyAlignment="1">
      <alignment horizontal="left" wrapText="1" indent="2"/>
    </xf>
    <xf numFmtId="0" fontId="32" fillId="3" borderId="79" xfId="0" applyFont="1" applyFill="1" applyBorder="1" applyAlignment="1">
      <alignment horizontal="left" indent="2"/>
    </xf>
    <xf numFmtId="0" fontId="32" fillId="3" borderId="15" xfId="0" applyFont="1" applyFill="1" applyBorder="1" applyAlignment="1">
      <alignment horizontal="left" indent="2"/>
    </xf>
    <xf numFmtId="174" fontId="70" fillId="3" borderId="16" xfId="2" applyNumberFormat="1" applyFont="1" applyFill="1" applyBorder="1"/>
    <xf numFmtId="174" fontId="70" fillId="3" borderId="44" xfId="2" applyNumberFormat="1" applyFont="1" applyFill="1" applyBorder="1"/>
    <xf numFmtId="174" fontId="16" fillId="3" borderId="16" xfId="2" applyNumberFormat="1" applyFont="1" applyFill="1" applyBorder="1"/>
    <xf numFmtId="171" fontId="64" fillId="3" borderId="45" xfId="1" applyNumberFormat="1" applyFont="1" applyFill="1" applyBorder="1"/>
    <xf numFmtId="0" fontId="91" fillId="0" borderId="12" xfId="1" applyFont="1" applyFill="1" applyBorder="1" applyAlignment="1">
      <alignment horizontal="left" wrapText="1" indent="1"/>
    </xf>
    <xf numFmtId="0" fontId="64" fillId="3" borderId="46" xfId="0" applyFont="1" applyFill="1" applyBorder="1" applyAlignment="1">
      <alignment horizontal="left" wrapText="1" indent="2"/>
    </xf>
    <xf numFmtId="164" fontId="68" fillId="3" borderId="31" xfId="1" applyNumberFormat="1" applyFont="1" applyFill="1" applyBorder="1"/>
    <xf numFmtId="171" fontId="68" fillId="3" borderId="43" xfId="1" applyNumberFormat="1" applyFont="1" applyFill="1" applyBorder="1"/>
    <xf numFmtId="174" fontId="68" fillId="3" borderId="31" xfId="2" applyNumberFormat="1" applyFont="1" applyFill="1" applyBorder="1"/>
    <xf numFmtId="164" fontId="19" fillId="3" borderId="12" xfId="1" applyNumberFormat="1" applyFont="1" applyFill="1" applyBorder="1"/>
    <xf numFmtId="0" fontId="18" fillId="0" borderId="12" xfId="1" applyFont="1" applyFill="1" applyBorder="1" applyAlignment="1">
      <alignment horizontal="left" wrapText="1" indent="3"/>
    </xf>
    <xf numFmtId="174" fontId="67" fillId="3" borderId="43" xfId="1" applyNumberFormat="1" applyFont="1" applyFill="1" applyBorder="1"/>
    <xf numFmtId="164" fontId="33" fillId="38" borderId="49" xfId="1" applyNumberFormat="1" applyFont="1" applyFill="1" applyBorder="1"/>
    <xf numFmtId="3" fontId="67" fillId="3" borderId="36" xfId="2" applyNumberFormat="1" applyFont="1" applyFill="1" applyBorder="1" applyAlignment="1">
      <alignment horizontal="center"/>
    </xf>
    <xf numFmtId="174" fontId="67" fillId="3" borderId="8" xfId="2" applyNumberFormat="1" applyFont="1" applyFill="1" applyBorder="1"/>
    <xf numFmtId="0" fontId="72" fillId="3" borderId="43" xfId="1" applyFont="1" applyFill="1" applyBorder="1" applyAlignment="1">
      <alignment horizontal="left" wrapText="1" indent="1"/>
    </xf>
    <xf numFmtId="0" fontId="33" fillId="3" borderId="3" xfId="1" applyFont="1" applyFill="1" applyBorder="1" applyAlignment="1">
      <alignment wrapText="1"/>
    </xf>
    <xf numFmtId="0" fontId="33" fillId="3" borderId="46" xfId="1" applyFont="1" applyFill="1" applyBorder="1" applyAlignment="1">
      <alignment horizontal="left" indent="2"/>
    </xf>
    <xf numFmtId="0" fontId="32" fillId="3" borderId="46" xfId="1" applyFont="1" applyFill="1" applyBorder="1" applyAlignment="1">
      <alignment horizontal="left" vertical="top" wrapText="1" indent="2"/>
    </xf>
    <xf numFmtId="0" fontId="33" fillId="3" borderId="43" xfId="1" applyFont="1" applyFill="1" applyBorder="1" applyAlignment="1">
      <alignment horizontal="left" indent="2"/>
    </xf>
    <xf numFmtId="0" fontId="67" fillId="3" borderId="36" xfId="1" applyFont="1" applyFill="1" applyBorder="1" applyAlignment="1">
      <alignment horizontal="left"/>
    </xf>
    <xf numFmtId="171" fontId="14" fillId="3" borderId="20" xfId="1" applyNumberFormat="1" applyFont="1" applyFill="1" applyBorder="1"/>
    <xf numFmtId="0" fontId="18" fillId="38" borderId="1" xfId="1" applyFont="1" applyFill="1" applyBorder="1"/>
    <xf numFmtId="0" fontId="21" fillId="38" borderId="4" xfId="1" applyFont="1" applyFill="1" applyBorder="1"/>
    <xf numFmtId="0" fontId="14" fillId="38" borderId="20" xfId="1" applyFont="1" applyFill="1" applyBorder="1" applyAlignment="1">
      <alignment horizontal="left" wrapText="1" indent="1" shrinkToFit="1"/>
    </xf>
    <xf numFmtId="0" fontId="21" fillId="38" borderId="12" xfId="1" applyFont="1" applyFill="1" applyBorder="1"/>
    <xf numFmtId="0" fontId="29" fillId="38" borderId="12" xfId="0" applyFont="1" applyFill="1" applyBorder="1" applyAlignment="1">
      <alignment horizontal="left" wrapText="1" indent="2"/>
    </xf>
    <xf numFmtId="0" fontId="18" fillId="38" borderId="12" xfId="0" applyFont="1" applyFill="1" applyBorder="1" applyAlignment="1">
      <alignment horizontal="left" wrapText="1" indent="2"/>
    </xf>
    <xf numFmtId="2" fontId="15" fillId="38" borderId="12" xfId="0" applyNumberFormat="1" applyFont="1" applyFill="1" applyBorder="1" applyAlignment="1">
      <alignment horizontal="left" wrapText="1" indent="2"/>
    </xf>
    <xf numFmtId="0" fontId="13" fillId="38" borderId="16" xfId="0" applyFont="1" applyFill="1" applyBorder="1" applyAlignment="1">
      <alignment horizontal="left" wrapText="1" indent="2"/>
    </xf>
    <xf numFmtId="0" fontId="18" fillId="38" borderId="12" xfId="1" applyFont="1" applyFill="1" applyBorder="1" applyAlignment="1">
      <alignment horizontal="left" indent="1"/>
    </xf>
    <xf numFmtId="0" fontId="20" fillId="38" borderId="12" xfId="0" applyFont="1" applyFill="1" applyBorder="1" applyAlignment="1">
      <alignment horizontal="left" wrapText="1" indent="2"/>
    </xf>
    <xf numFmtId="0" fontId="21" fillId="38" borderId="4" xfId="1" applyFont="1" applyFill="1" applyBorder="1" applyAlignment="1">
      <alignment horizontal="left" wrapText="1" indent="1"/>
    </xf>
    <xf numFmtId="0" fontId="29" fillId="38" borderId="20" xfId="0" applyFont="1" applyFill="1" applyBorder="1" applyAlignment="1">
      <alignment horizontal="center"/>
    </xf>
    <xf numFmtId="0" fontId="13" fillId="38" borderId="2" xfId="0" applyFont="1" applyFill="1" applyBorder="1" applyAlignment="1">
      <alignment horizontal="left" wrapText="1" indent="2"/>
    </xf>
    <xf numFmtId="0" fontId="13" fillId="38" borderId="12" xfId="1" applyFont="1" applyFill="1" applyBorder="1" applyAlignment="1">
      <alignment horizontal="right" wrapText="1" indent="3"/>
    </xf>
    <xf numFmtId="3" fontId="14" fillId="0" borderId="0" xfId="1" applyNumberFormat="1" applyFont="1" applyFill="1" applyBorder="1" applyAlignment="1">
      <alignment horizontal="center"/>
    </xf>
    <xf numFmtId="3" fontId="16" fillId="0" borderId="0" xfId="1" applyNumberFormat="1" applyFont="1" applyFill="1" applyBorder="1" applyAlignment="1">
      <alignment horizontal="center"/>
    </xf>
    <xf numFmtId="3" fontId="15" fillId="0" borderId="0" xfId="1" applyNumberFormat="1" applyFont="1" applyFill="1" applyBorder="1" applyAlignment="1">
      <alignment horizontal="center"/>
    </xf>
    <xf numFmtId="4" fontId="19" fillId="3" borderId="0" xfId="0" applyNumberFormat="1" applyFont="1" applyFill="1"/>
    <xf numFmtId="3" fontId="19" fillId="0" borderId="0" xfId="1" applyNumberFormat="1" applyFont="1" applyFill="1" applyBorder="1" applyAlignment="1">
      <alignment horizontal="center"/>
    </xf>
    <xf numFmtId="164" fontId="64" fillId="2" borderId="17" xfId="1" applyNumberFormat="1" applyFont="1" applyFill="1" applyBorder="1"/>
    <xf numFmtId="0" fontId="16" fillId="3" borderId="16" xfId="1" applyFont="1" applyFill="1" applyBorder="1" applyAlignment="1">
      <alignment horizontal="left" vertical="justify" indent="2"/>
    </xf>
    <xf numFmtId="3" fontId="21" fillId="3" borderId="2" xfId="1" applyNumberFormat="1" applyFont="1" applyFill="1" applyBorder="1" applyAlignment="1">
      <alignment horizontal="center"/>
    </xf>
    <xf numFmtId="164" fontId="67" fillId="3" borderId="2" xfId="1" applyNumberFormat="1" applyFont="1" applyFill="1" applyBorder="1"/>
    <xf numFmtId="0" fontId="33" fillId="3" borderId="3" xfId="1" applyFont="1" applyFill="1" applyBorder="1" applyAlignment="1">
      <alignment horizontal="left" indent="1"/>
    </xf>
    <xf numFmtId="0" fontId="65" fillId="3" borderId="2" xfId="1" applyFont="1" applyFill="1" applyBorder="1" applyAlignment="1">
      <alignment horizontal="left" wrapText="1" indent="1"/>
    </xf>
    <xf numFmtId="3" fontId="32" fillId="38" borderId="43" xfId="1" applyNumberFormat="1" applyFont="1" applyFill="1" applyBorder="1" applyAlignment="1">
      <alignment horizontal="center"/>
    </xf>
    <xf numFmtId="4" fontId="63" fillId="3" borderId="0" xfId="0" applyNumberFormat="1" applyFont="1" applyFill="1"/>
    <xf numFmtId="4" fontId="32" fillId="3" borderId="0" xfId="1" applyNumberFormat="1" applyFont="1" applyFill="1"/>
    <xf numFmtId="4" fontId="33" fillId="3" borderId="0" xfId="1" applyNumberFormat="1" applyFont="1" applyFill="1"/>
    <xf numFmtId="172" fontId="67" fillId="38" borderId="2" xfId="2" applyNumberFormat="1" applyFont="1" applyFill="1" applyBorder="1"/>
    <xf numFmtId="0" fontId="33" fillId="38" borderId="60" xfId="1" applyFont="1" applyFill="1" applyBorder="1" applyAlignment="1">
      <alignment wrapText="1"/>
    </xf>
    <xf numFmtId="177" fontId="19" fillId="3" borderId="0" xfId="0" applyNumberFormat="1" applyFont="1" applyFill="1"/>
    <xf numFmtId="3" fontId="32" fillId="3" borderId="7" xfId="1" applyNumberFormat="1" applyFont="1" applyFill="1" applyBorder="1" applyAlignment="1">
      <alignment horizontal="center"/>
    </xf>
    <xf numFmtId="3" fontId="32" fillId="3" borderId="8" xfId="1" applyNumberFormat="1" applyFont="1" applyFill="1" applyBorder="1" applyAlignment="1">
      <alignment horizontal="center" wrapText="1"/>
    </xf>
    <xf numFmtId="3" fontId="32" fillId="3" borderId="2" xfId="1" applyNumberFormat="1" applyFont="1" applyFill="1" applyBorder="1" applyAlignment="1">
      <alignment horizontal="center" wrapText="1"/>
    </xf>
    <xf numFmtId="3" fontId="33" fillId="3" borderId="12" xfId="2" applyNumberFormat="1" applyFont="1" applyFill="1" applyBorder="1"/>
    <xf numFmtId="3" fontId="33" fillId="3" borderId="16" xfId="2" applyNumberFormat="1" applyFont="1" applyFill="1" applyBorder="1"/>
    <xf numFmtId="3" fontId="33" fillId="3" borderId="2" xfId="2" applyNumberFormat="1" applyFont="1" applyFill="1" applyBorder="1"/>
    <xf numFmtId="3" fontId="33" fillId="3" borderId="20" xfId="2" applyNumberFormat="1" applyFont="1" applyFill="1" applyBorder="1"/>
    <xf numFmtId="3" fontId="32" fillId="3" borderId="12" xfId="2" applyNumberFormat="1" applyFont="1" applyFill="1" applyBorder="1"/>
    <xf numFmtId="3" fontId="33" fillId="3" borderId="17" xfId="2" applyNumberFormat="1" applyFont="1" applyFill="1" applyBorder="1"/>
    <xf numFmtId="3" fontId="33" fillId="3" borderId="8" xfId="2" applyNumberFormat="1" applyFont="1" applyFill="1" applyBorder="1"/>
    <xf numFmtId="3" fontId="33" fillId="3" borderId="4" xfId="2" applyNumberFormat="1" applyFont="1" applyFill="1" applyBorder="1"/>
    <xf numFmtId="3" fontId="32" fillId="3" borderId="2" xfId="1" applyNumberFormat="1" applyFont="1" applyFill="1" applyBorder="1"/>
    <xf numFmtId="3" fontId="33" fillId="3" borderId="25" xfId="2" applyNumberFormat="1" applyFont="1" applyFill="1" applyBorder="1"/>
    <xf numFmtId="3" fontId="33" fillId="3" borderId="44" xfId="2" applyNumberFormat="1" applyFont="1" applyFill="1" applyBorder="1"/>
    <xf numFmtId="3" fontId="33" fillId="3" borderId="45" xfId="2" applyNumberFormat="1" applyFont="1" applyFill="1" applyBorder="1"/>
    <xf numFmtId="3" fontId="33" fillId="3" borderId="48" xfId="2" applyNumberFormat="1" applyFont="1" applyFill="1" applyBorder="1"/>
    <xf numFmtId="3" fontId="33" fillId="3" borderId="15" xfId="2" applyNumberFormat="1" applyFont="1" applyFill="1" applyBorder="1"/>
    <xf numFmtId="3" fontId="33" fillId="3" borderId="5" xfId="2" applyNumberFormat="1" applyFont="1" applyFill="1" applyBorder="1"/>
    <xf numFmtId="3" fontId="32" fillId="3" borderId="16" xfId="2" applyNumberFormat="1" applyFont="1" applyFill="1" applyBorder="1"/>
    <xf numFmtId="3" fontId="32" fillId="3" borderId="10" xfId="2" applyNumberFormat="1" applyFont="1" applyFill="1" applyBorder="1"/>
    <xf numFmtId="3" fontId="33" fillId="3" borderId="4" xfId="1" applyNumberFormat="1" applyFont="1" applyFill="1" applyBorder="1" applyAlignment="1">
      <alignment horizontal="right"/>
    </xf>
    <xf numFmtId="3" fontId="18" fillId="3" borderId="2" xfId="1" applyNumberFormat="1" applyFont="1" applyFill="1" applyBorder="1" applyAlignment="1">
      <alignment horizontal="right"/>
    </xf>
    <xf numFmtId="3" fontId="16" fillId="3" borderId="12" xfId="1" applyNumberFormat="1" applyFont="1" applyFill="1" applyBorder="1"/>
    <xf numFmtId="3" fontId="16" fillId="3" borderId="20" xfId="1" applyNumberFormat="1" applyFont="1" applyFill="1" applyBorder="1"/>
    <xf numFmtId="3" fontId="16" fillId="3" borderId="20" xfId="1" applyNumberFormat="1" applyFont="1" applyFill="1" applyBorder="1" applyAlignment="1">
      <alignment horizontal="left" indent="2"/>
    </xf>
    <xf numFmtId="3" fontId="18" fillId="3" borderId="12" xfId="2" applyNumberFormat="1" applyFont="1" applyFill="1" applyBorder="1"/>
    <xf numFmtId="3" fontId="13" fillId="3" borderId="20" xfId="2" applyNumberFormat="1" applyFont="1" applyFill="1" applyBorder="1"/>
    <xf numFmtId="3" fontId="18" fillId="3" borderId="17" xfId="2" applyNumberFormat="1" applyFont="1" applyFill="1" applyBorder="1"/>
    <xf numFmtId="3" fontId="33" fillId="37" borderId="12" xfId="2" applyNumberFormat="1" applyFont="1" applyFill="1" applyBorder="1"/>
    <xf numFmtId="3" fontId="33" fillId="37" borderId="10" xfId="2" applyNumberFormat="1" applyFont="1" applyFill="1" applyBorder="1"/>
    <xf numFmtId="3" fontId="32" fillId="3" borderId="20" xfId="2" applyNumberFormat="1" applyFont="1" applyFill="1" applyBorder="1"/>
    <xf numFmtId="3" fontId="32" fillId="3" borderId="2" xfId="2" applyNumberFormat="1" applyFont="1" applyFill="1" applyBorder="1"/>
    <xf numFmtId="3" fontId="33" fillId="3" borderId="12" xfId="1" applyNumberFormat="1" applyFont="1" applyFill="1" applyBorder="1"/>
    <xf numFmtId="3" fontId="65" fillId="3" borderId="20" xfId="2" applyNumberFormat="1" applyFont="1" applyFill="1" applyBorder="1"/>
    <xf numFmtId="3" fontId="18" fillId="3" borderId="20" xfId="2" applyNumberFormat="1" applyFont="1" applyFill="1" applyBorder="1"/>
    <xf numFmtId="3" fontId="18" fillId="3" borderId="4" xfId="2" applyNumberFormat="1" applyFont="1" applyFill="1" applyBorder="1"/>
    <xf numFmtId="3" fontId="18" fillId="3" borderId="8" xfId="2" applyNumberFormat="1" applyFont="1" applyFill="1" applyBorder="1"/>
    <xf numFmtId="3" fontId="33" fillId="3" borderId="41" xfId="2" applyNumberFormat="1" applyFont="1" applyFill="1" applyBorder="1"/>
    <xf numFmtId="165" fontId="33" fillId="3" borderId="52" xfId="2" applyNumberFormat="1" applyFont="1" applyFill="1" applyBorder="1"/>
    <xf numFmtId="165" fontId="33" fillId="2" borderId="90" xfId="2" applyNumberFormat="1" applyFont="1" applyFill="1" applyBorder="1"/>
    <xf numFmtId="0" fontId="69" fillId="37" borderId="2" xfId="1" applyFont="1" applyFill="1" applyBorder="1" applyAlignment="1">
      <alignment horizontal="left" wrapText="1" indent="1" shrinkToFit="1"/>
    </xf>
    <xf numFmtId="0" fontId="16" fillId="0" borderId="35" xfId="1" applyFont="1" applyFill="1" applyBorder="1" applyAlignment="1">
      <alignment horizontal="left" indent="2"/>
    </xf>
    <xf numFmtId="0" fontId="15" fillId="0" borderId="35" xfId="0" applyFont="1" applyFill="1" applyBorder="1" applyAlignment="1">
      <alignment horizontal="left" wrapText="1" indent="2"/>
    </xf>
    <xf numFmtId="0" fontId="74" fillId="3" borderId="43" xfId="1" applyFont="1" applyFill="1" applyBorder="1" applyAlignment="1">
      <alignment horizontal="left" wrapText="1" indent="1"/>
    </xf>
    <xf numFmtId="3" fontId="70" fillId="3" borderId="15" xfId="1" applyNumberFormat="1" applyFont="1" applyFill="1" applyBorder="1" applyAlignment="1">
      <alignment horizontal="center"/>
    </xf>
    <xf numFmtId="0" fontId="75" fillId="3" borderId="15" xfId="1" applyFont="1" applyFill="1" applyBorder="1" applyAlignment="1">
      <alignment horizontal="left" wrapText="1" indent="1"/>
    </xf>
    <xf numFmtId="3" fontId="68" fillId="3" borderId="15" xfId="1" applyNumberFormat="1" applyFont="1" applyFill="1" applyBorder="1" applyAlignment="1">
      <alignment horizontal="center"/>
    </xf>
    <xf numFmtId="164" fontId="68" fillId="3" borderId="15" xfId="1" applyNumberFormat="1" applyFont="1" applyFill="1" applyBorder="1"/>
    <xf numFmtId="0" fontId="32" fillId="3" borderId="44" xfId="1" applyFont="1" applyFill="1" applyBorder="1" applyAlignment="1">
      <alignment horizontal="left" wrapText="1" indent="1"/>
    </xf>
    <xf numFmtId="174" fontId="70" fillId="3" borderId="43" xfId="2" applyNumberFormat="1" applyFont="1" applyFill="1" applyBorder="1"/>
    <xf numFmtId="0" fontId="65" fillId="3" borderId="15" xfId="0" applyFont="1" applyFill="1" applyBorder="1" applyAlignment="1">
      <alignment horizontal="left" indent="2"/>
    </xf>
    <xf numFmtId="0" fontId="23" fillId="0" borderId="35" xfId="1" applyFont="1" applyFill="1" applyBorder="1" applyAlignment="1">
      <alignment horizontal="left" wrapText="1" indent="1"/>
    </xf>
    <xf numFmtId="0" fontId="13" fillId="0" borderId="52" xfId="1" applyFont="1" applyFill="1" applyBorder="1" applyAlignment="1">
      <alignment horizontal="left" wrapText="1" indent="1"/>
    </xf>
    <xf numFmtId="0" fontId="29" fillId="0" borderId="22" xfId="1" applyFont="1" applyFill="1" applyBorder="1" applyAlignment="1">
      <alignment horizontal="left" wrapText="1" indent="1"/>
    </xf>
    <xf numFmtId="164" fontId="65" fillId="3" borderId="3" xfId="1" applyNumberFormat="1" applyFont="1" applyFill="1" applyBorder="1"/>
    <xf numFmtId="174" fontId="65" fillId="3" borderId="3" xfId="2" applyNumberFormat="1" applyFont="1" applyFill="1" applyBorder="1"/>
    <xf numFmtId="0" fontId="64" fillId="3" borderId="16" xfId="0" applyFont="1" applyFill="1" applyBorder="1" applyAlignment="1">
      <alignment horizontal="left" wrapText="1" indent="2"/>
    </xf>
    <xf numFmtId="0" fontId="33" fillId="3" borderId="37" xfId="1" applyFont="1" applyFill="1" applyBorder="1" applyAlignment="1">
      <alignment wrapText="1"/>
    </xf>
    <xf numFmtId="0" fontId="64" fillId="3" borderId="37" xfId="1" applyFont="1" applyFill="1" applyBorder="1" applyAlignment="1">
      <alignment horizontal="left" indent="1"/>
    </xf>
    <xf numFmtId="174" fontId="65" fillId="3" borderId="37" xfId="2" applyNumberFormat="1" applyFont="1" applyFill="1" applyBorder="1"/>
    <xf numFmtId="3" fontId="65" fillId="3" borderId="46" xfId="2" applyNumberFormat="1" applyFont="1" applyFill="1" applyBorder="1"/>
    <xf numFmtId="3" fontId="65" fillId="3" borderId="45" xfId="2" applyNumberFormat="1" applyFont="1" applyFill="1" applyBorder="1"/>
    <xf numFmtId="0" fontId="73" fillId="3" borderId="43" xfId="0" applyFont="1" applyFill="1" applyBorder="1" applyAlignment="1">
      <alignment horizontal="left" wrapText="1" indent="2"/>
    </xf>
    <xf numFmtId="171" fontId="70" fillId="3" borderId="25" xfId="1" applyNumberFormat="1" applyFont="1" applyFill="1" applyBorder="1"/>
    <xf numFmtId="174" fontId="70" fillId="3" borderId="25" xfId="2" applyNumberFormat="1" applyFont="1" applyFill="1" applyBorder="1"/>
    <xf numFmtId="0" fontId="42" fillId="0" borderId="12" xfId="1" applyFont="1" applyFill="1" applyBorder="1" applyAlignment="1">
      <alignment horizontal="left" wrapText="1" indent="2"/>
    </xf>
    <xf numFmtId="0" fontId="36" fillId="0" borderId="46" xfId="1" applyFont="1" applyFill="1" applyBorder="1" applyAlignment="1">
      <alignment horizontal="left" wrapText="1" indent="2"/>
    </xf>
    <xf numFmtId="0" fontId="36" fillId="0" borderId="12" xfId="1" applyFont="1" applyFill="1" applyBorder="1" applyAlignment="1">
      <alignment horizontal="left" wrapText="1" indent="2"/>
    </xf>
    <xf numFmtId="174" fontId="70" fillId="3" borderId="15" xfId="2" applyNumberFormat="1" applyFont="1" applyFill="1" applyBorder="1"/>
    <xf numFmtId="0" fontId="32" fillId="3" borderId="43" xfId="0" applyFont="1" applyFill="1" applyBorder="1" applyAlignment="1">
      <alignment horizontal="left" indent="2"/>
    </xf>
    <xf numFmtId="0" fontId="64" fillId="3" borderId="3" xfId="0" applyFont="1" applyFill="1" applyBorder="1" applyAlignment="1">
      <alignment horizontal="left" wrapText="1" indent="2"/>
    </xf>
    <xf numFmtId="3" fontId="20" fillId="3" borderId="12" xfId="1" applyNumberFormat="1" applyFont="1" applyFill="1" applyBorder="1" applyAlignment="1">
      <alignment horizontal="center"/>
    </xf>
    <xf numFmtId="164" fontId="66" fillId="3" borderId="20" xfId="1" applyNumberFormat="1" applyFont="1" applyFill="1" applyBorder="1"/>
    <xf numFmtId="164" fontId="18" fillId="3" borderId="16" xfId="1" applyNumberFormat="1" applyFont="1" applyFill="1" applyBorder="1"/>
    <xf numFmtId="3" fontId="20" fillId="3" borderId="12" xfId="2" applyNumberFormat="1" applyFont="1" applyFill="1" applyBorder="1" applyAlignment="1">
      <alignment horizontal="center"/>
    </xf>
    <xf numFmtId="164" fontId="80" fillId="3" borderId="12" xfId="2" applyNumberFormat="1" applyFont="1" applyFill="1" applyBorder="1"/>
    <xf numFmtId="0" fontId="60" fillId="3" borderId="16" xfId="1" applyFont="1" applyFill="1" applyBorder="1" applyAlignment="1">
      <alignment horizontal="left" wrapText="1" indent="1"/>
    </xf>
    <xf numFmtId="173" fontId="32" fillId="3" borderId="15" xfId="1" applyNumberFormat="1" applyFont="1" applyFill="1" applyBorder="1"/>
    <xf numFmtId="0" fontId="13" fillId="0" borderId="12" xfId="0" applyFont="1" applyFill="1" applyBorder="1" applyAlignment="1">
      <alignment horizontal="left" vertical="top" wrapText="1" indent="2"/>
    </xf>
    <xf numFmtId="0" fontId="13" fillId="0" borderId="12" xfId="0" applyFont="1" applyFill="1" applyBorder="1" applyAlignment="1">
      <alignment horizontal="left" wrapText="1" indent="2"/>
    </xf>
    <xf numFmtId="3" fontId="14" fillId="3" borderId="17" xfId="3" applyNumberFormat="1" applyFont="1" applyFill="1" applyBorder="1" applyAlignment="1">
      <alignment horizontal="center"/>
    </xf>
    <xf numFmtId="0" fontId="82" fillId="5" borderId="20" xfId="1" applyFont="1" applyFill="1" applyBorder="1" applyAlignment="1">
      <alignment wrapText="1"/>
    </xf>
    <xf numFmtId="164" fontId="67" fillId="3" borderId="45" xfId="1" applyNumberFormat="1" applyFont="1" applyFill="1" applyBorder="1"/>
    <xf numFmtId="0" fontId="37" fillId="0" borderId="12" xfId="1" applyFont="1" applyFill="1" applyBorder="1" applyAlignment="1">
      <alignment horizontal="left" vertical="justify" indent="2"/>
    </xf>
    <xf numFmtId="0" fontId="37" fillId="0" borderId="20" xfId="1" applyFont="1" applyFill="1" applyBorder="1" applyAlignment="1">
      <alignment horizontal="left" vertical="justify" indent="2"/>
    </xf>
    <xf numFmtId="164" fontId="67" fillId="3" borderId="37" xfId="1" applyNumberFormat="1" applyFont="1" applyFill="1" applyBorder="1"/>
    <xf numFmtId="0" fontId="32" fillId="3" borderId="37" xfId="1" applyFont="1" applyFill="1" applyBorder="1"/>
    <xf numFmtId="3" fontId="33" fillId="3" borderId="37" xfId="2" applyNumberFormat="1" applyFont="1" applyFill="1" applyBorder="1"/>
    <xf numFmtId="165" fontId="33" fillId="2" borderId="37" xfId="2" applyNumberFormat="1" applyFont="1" applyFill="1" applyBorder="1"/>
    <xf numFmtId="0" fontId="33" fillId="3" borderId="2" xfId="0" applyFont="1" applyFill="1" applyBorder="1" applyAlignment="1">
      <alignment horizontal="left" indent="2"/>
    </xf>
    <xf numFmtId="171" fontId="68" fillId="3" borderId="2" xfId="1" applyNumberFormat="1" applyFont="1" applyFill="1" applyBorder="1"/>
    <xf numFmtId="0" fontId="70" fillId="3" borderId="44" xfId="1" applyFont="1" applyFill="1" applyBorder="1" applyAlignment="1">
      <alignment horizontal="left" wrapText="1" indent="2"/>
    </xf>
    <xf numFmtId="164" fontId="77" fillId="3" borderId="12" xfId="1" applyNumberFormat="1" applyFont="1" applyFill="1" applyBorder="1"/>
    <xf numFmtId="0" fontId="73" fillId="3" borderId="12" xfId="1" applyFont="1" applyFill="1" applyBorder="1" applyAlignment="1">
      <alignment horizontal="left" wrapText="1"/>
    </xf>
    <xf numFmtId="0" fontId="13" fillId="0" borderId="12" xfId="1" applyFont="1" applyFill="1" applyBorder="1" applyAlignment="1">
      <alignment horizontal="left" wrapText="1" indent="1"/>
    </xf>
    <xf numFmtId="0" fontId="33" fillId="3" borderId="16" xfId="1" applyFont="1" applyFill="1" applyBorder="1" applyAlignment="1">
      <alignment horizontal="left"/>
    </xf>
    <xf numFmtId="0" fontId="16" fillId="0" borderId="12" xfId="13" applyFont="1" applyFill="1" applyBorder="1" applyAlignment="1" applyProtection="1">
      <alignment horizontal="left" indent="2"/>
    </xf>
    <xf numFmtId="0" fontId="16" fillId="0" borderId="12" xfId="13" applyFont="1" applyFill="1" applyBorder="1" applyAlignment="1" applyProtection="1">
      <alignment horizontal="left" wrapText="1" indent="2"/>
    </xf>
    <xf numFmtId="0" fontId="63" fillId="3" borderId="8" xfId="0" applyFont="1" applyFill="1" applyBorder="1"/>
    <xf numFmtId="174" fontId="13" fillId="3" borderId="12" xfId="2" applyNumberFormat="1" applyFont="1" applyFill="1" applyBorder="1" applyAlignment="1">
      <alignment horizontal="right"/>
    </xf>
    <xf numFmtId="174" fontId="60" fillId="3" borderId="2" xfId="2" applyNumberFormat="1" applyFont="1" applyFill="1" applyBorder="1"/>
    <xf numFmtId="171" fontId="33" fillId="3" borderId="20" xfId="1" applyNumberFormat="1" applyFont="1" applyFill="1" applyBorder="1"/>
    <xf numFmtId="171" fontId="33" fillId="3" borderId="8" xfId="1" applyNumberFormat="1" applyFont="1" applyFill="1" applyBorder="1"/>
    <xf numFmtId="164" fontId="33" fillId="3" borderId="8" xfId="1" applyNumberFormat="1" applyFont="1" applyFill="1" applyBorder="1" applyAlignment="1"/>
    <xf numFmtId="0" fontId="18" fillId="38" borderId="16" xfId="1" applyFont="1" applyFill="1" applyBorder="1" applyAlignment="1">
      <alignment horizontal="left" indent="1"/>
    </xf>
    <xf numFmtId="0" fontId="13" fillId="38" borderId="20" xfId="0" applyFont="1" applyFill="1" applyBorder="1" applyAlignment="1">
      <alignment horizontal="left" wrapText="1" indent="2"/>
    </xf>
    <xf numFmtId="3" fontId="19" fillId="3" borderId="12" xfId="2" applyNumberFormat="1" applyFont="1" applyFill="1" applyBorder="1" applyAlignment="1">
      <alignment horizontal="center" vertical="center" wrapText="1"/>
    </xf>
    <xf numFmtId="168" fontId="19" fillId="3" borderId="12" xfId="2" applyNumberFormat="1" applyFont="1" applyFill="1" applyBorder="1" applyAlignment="1">
      <alignment horizontal="center" vertical="center" wrapText="1"/>
    </xf>
    <xf numFmtId="0" fontId="18" fillId="38" borderId="16" xfId="0" applyFont="1" applyFill="1" applyBorder="1" applyAlignment="1">
      <alignment horizontal="left" wrapText="1" indent="2"/>
    </xf>
    <xf numFmtId="0" fontId="77" fillId="3" borderId="46" xfId="1" applyFont="1" applyFill="1" applyBorder="1" applyAlignment="1">
      <alignment horizontal="left" wrapText="1" indent="1"/>
    </xf>
    <xf numFmtId="164" fontId="18" fillId="3" borderId="20" xfId="2" applyNumberFormat="1" applyFont="1" applyFill="1" applyBorder="1"/>
    <xf numFmtId="164" fontId="80" fillId="3" borderId="12" xfId="1" applyNumberFormat="1" applyFont="1" applyFill="1" applyBorder="1"/>
    <xf numFmtId="168" fontId="26" fillId="3" borderId="2" xfId="1" applyNumberFormat="1" applyFont="1" applyFill="1" applyBorder="1" applyAlignment="1">
      <alignment horizontal="center"/>
    </xf>
    <xf numFmtId="181" fontId="26" fillId="3" borderId="2" xfId="1" applyNumberFormat="1" applyFont="1" applyFill="1" applyBorder="1" applyAlignment="1">
      <alignment horizontal="center"/>
    </xf>
    <xf numFmtId="0" fontId="26" fillId="3" borderId="45" xfId="1" applyFont="1" applyFill="1" applyBorder="1" applyAlignment="1">
      <alignment horizontal="center"/>
    </xf>
    <xf numFmtId="179" fontId="19" fillId="3" borderId="37" xfId="1" applyNumberFormat="1" applyFont="1" applyFill="1" applyBorder="1" applyAlignment="1">
      <alignment horizontal="center"/>
    </xf>
    <xf numFmtId="171" fontId="16" fillId="3" borderId="2" xfId="1" applyNumberFormat="1" applyFont="1" applyFill="1" applyBorder="1"/>
    <xf numFmtId="164" fontId="14" fillId="3" borderId="37" xfId="1" applyNumberFormat="1" applyFont="1" applyFill="1" applyBorder="1"/>
    <xf numFmtId="1" fontId="26" fillId="3" borderId="2" xfId="1" applyNumberFormat="1" applyFont="1" applyFill="1" applyBorder="1" applyAlignment="1">
      <alignment horizontal="center"/>
    </xf>
    <xf numFmtId="0" fontId="26" fillId="3" borderId="37" xfId="1" applyFont="1" applyFill="1" applyBorder="1" applyAlignment="1">
      <alignment horizontal="center"/>
    </xf>
    <xf numFmtId="182" fontId="26" fillId="3" borderId="15" xfId="1" applyNumberFormat="1" applyFont="1" applyFill="1" applyBorder="1" applyAlignment="1">
      <alignment horizontal="center"/>
    </xf>
    <xf numFmtId="3" fontId="26" fillId="3" borderId="37" xfId="1" applyNumberFormat="1" applyFont="1" applyFill="1" applyBorder="1" applyAlignment="1">
      <alignment horizontal="center"/>
    </xf>
    <xf numFmtId="0" fontId="18" fillId="3" borderId="2" xfId="1" applyFont="1" applyFill="1" applyBorder="1" applyAlignment="1">
      <alignment horizontal="center"/>
    </xf>
    <xf numFmtId="0" fontId="27" fillId="3" borderId="37" xfId="1" applyFont="1" applyFill="1" applyBorder="1" applyAlignment="1">
      <alignment horizontal="center"/>
    </xf>
    <xf numFmtId="171" fontId="33" fillId="3" borderId="12" xfId="2" applyNumberFormat="1" applyFont="1" applyFill="1" applyBorder="1"/>
    <xf numFmtId="181" fontId="32" fillId="3" borderId="12" xfId="2" applyNumberFormat="1" applyFont="1" applyFill="1" applyBorder="1" applyAlignment="1">
      <alignment horizontal="center"/>
    </xf>
    <xf numFmtId="172" fontId="32" fillId="3" borderId="0" xfId="2" applyNumberFormat="1" applyFont="1" applyFill="1"/>
    <xf numFmtId="172" fontId="32" fillId="3" borderId="8" xfId="1" applyNumberFormat="1" applyFont="1" applyFill="1" applyBorder="1" applyAlignment="1">
      <alignment horizontal="center" wrapText="1"/>
    </xf>
    <xf numFmtId="172" fontId="65" fillId="0" borderId="12" xfId="2" applyNumberFormat="1" applyFont="1" applyFill="1" applyBorder="1"/>
    <xf numFmtId="172" fontId="32" fillId="0" borderId="12" xfId="1" applyNumberFormat="1" applyFont="1" applyFill="1" applyBorder="1"/>
    <xf numFmtId="172" fontId="32" fillId="0" borderId="12" xfId="2" applyNumberFormat="1" applyFont="1" applyFill="1" applyBorder="1" applyAlignment="1">
      <alignment horizontal="center"/>
    </xf>
    <xf numFmtId="172" fontId="33" fillId="0" borderId="12" xfId="1" applyNumberFormat="1" applyFont="1" applyFill="1" applyBorder="1"/>
    <xf numFmtId="172" fontId="32" fillId="3" borderId="12" xfId="2" applyNumberFormat="1" applyFont="1" applyFill="1" applyBorder="1" applyAlignment="1">
      <alignment horizontal="center"/>
    </xf>
    <xf numFmtId="172" fontId="33" fillId="3" borderId="12" xfId="2" applyNumberFormat="1" applyFont="1" applyFill="1" applyBorder="1" applyAlignment="1">
      <alignment horizontal="center"/>
    </xf>
    <xf numFmtId="172" fontId="33" fillId="3" borderId="4" xfId="1" applyNumberFormat="1" applyFont="1" applyFill="1" applyBorder="1"/>
    <xf numFmtId="172" fontId="65" fillId="3" borderId="12" xfId="2" applyNumberFormat="1" applyFont="1" applyFill="1" applyBorder="1"/>
    <xf numFmtId="172" fontId="32" fillId="3" borderId="12" xfId="1" applyNumberFormat="1" applyFont="1" applyFill="1" applyBorder="1"/>
    <xf numFmtId="172" fontId="40" fillId="3" borderId="12" xfId="1" applyNumberFormat="1" applyFont="1" applyFill="1" applyBorder="1"/>
    <xf numFmtId="172" fontId="33" fillId="3" borderId="2" xfId="1" applyNumberFormat="1" applyFont="1" applyFill="1" applyBorder="1"/>
    <xf numFmtId="172" fontId="64" fillId="3" borderId="12" xfId="2" applyNumberFormat="1" applyFont="1" applyFill="1" applyBorder="1"/>
    <xf numFmtId="172" fontId="64" fillId="3" borderId="4" xfId="2" applyNumberFormat="1" applyFont="1" applyFill="1" applyBorder="1"/>
    <xf numFmtId="172" fontId="67" fillId="3" borderId="16" xfId="1" applyNumberFormat="1" applyFont="1" applyFill="1" applyBorder="1"/>
    <xf numFmtId="172" fontId="33" fillId="3" borderId="16" xfId="2" applyNumberFormat="1" applyFont="1" applyFill="1" applyBorder="1"/>
    <xf numFmtId="172" fontId="65" fillId="3" borderId="16" xfId="2" applyNumberFormat="1" applyFont="1" applyFill="1" applyBorder="1"/>
    <xf numFmtId="172" fontId="65" fillId="3" borderId="15" xfId="2" applyNumberFormat="1" applyFont="1" applyFill="1" applyBorder="1"/>
    <xf numFmtId="172" fontId="65" fillId="3" borderId="20" xfId="2" applyNumberFormat="1" applyFont="1" applyFill="1" applyBorder="1"/>
    <xf numFmtId="172" fontId="33" fillId="3" borderId="16" xfId="1" applyNumberFormat="1" applyFont="1" applyFill="1" applyBorder="1"/>
    <xf numFmtId="172" fontId="32" fillId="3" borderId="12" xfId="0" applyNumberFormat="1" applyFont="1" applyFill="1" applyBorder="1" applyAlignment="1">
      <alignment horizontal="left" indent="1"/>
    </xf>
    <xf numFmtId="172" fontId="33" fillId="3" borderId="8" xfId="1" applyNumberFormat="1" applyFont="1" applyFill="1" applyBorder="1"/>
    <xf numFmtId="172" fontId="33" fillId="3" borderId="1" xfId="1" applyNumberFormat="1" applyFont="1" applyFill="1" applyBorder="1"/>
    <xf numFmtId="172" fontId="64" fillId="38" borderId="18" xfId="2" applyNumberFormat="1" applyFont="1" applyFill="1" applyBorder="1"/>
    <xf numFmtId="172" fontId="64" fillId="38" borderId="12" xfId="3" applyNumberFormat="1" applyFont="1" applyFill="1" applyBorder="1"/>
    <xf numFmtId="172" fontId="64" fillId="38" borderId="16" xfId="3" applyNumberFormat="1" applyFont="1" applyFill="1" applyBorder="1"/>
    <xf numFmtId="172" fontId="64" fillId="38" borderId="10" xfId="3" applyNumberFormat="1" applyFont="1" applyFill="1" applyBorder="1"/>
    <xf numFmtId="172" fontId="64" fillId="3" borderId="2" xfId="1" applyNumberFormat="1" applyFont="1" applyFill="1" applyBorder="1"/>
    <xf numFmtId="172" fontId="60" fillId="3" borderId="12" xfId="1" applyNumberFormat="1" applyFont="1" applyFill="1" applyBorder="1"/>
    <xf numFmtId="172" fontId="67" fillId="3" borderId="12" xfId="2" applyNumberFormat="1" applyFont="1" applyFill="1" applyBorder="1" applyAlignment="1">
      <alignment horizontal="right"/>
    </xf>
    <xf numFmtId="172" fontId="67" fillId="3" borderId="12" xfId="1" applyNumberFormat="1" applyFont="1" applyFill="1" applyBorder="1" applyAlignment="1">
      <alignment horizontal="center"/>
    </xf>
    <xf numFmtId="172" fontId="67" fillId="3" borderId="15" xfId="1" applyNumberFormat="1" applyFont="1" applyFill="1" applyBorder="1"/>
    <xf numFmtId="172" fontId="32" fillId="3" borderId="20" xfId="2" applyNumberFormat="1" applyFont="1" applyFill="1" applyBorder="1"/>
    <xf numFmtId="172" fontId="67" fillId="38" borderId="12" xfId="1" applyNumberFormat="1" applyFont="1" applyFill="1" applyBorder="1"/>
    <xf numFmtId="172" fontId="32" fillId="38" borderId="20" xfId="2" applyNumberFormat="1" applyFont="1" applyFill="1" applyBorder="1"/>
    <xf numFmtId="172" fontId="60" fillId="3" borderId="16" xfId="1" applyNumberFormat="1" applyFont="1" applyFill="1" applyBorder="1"/>
    <xf numFmtId="172" fontId="60" fillId="3" borderId="10" xfId="1" applyNumberFormat="1" applyFont="1" applyFill="1" applyBorder="1"/>
    <xf numFmtId="172" fontId="32" fillId="3" borderId="15" xfId="2" applyNumberFormat="1" applyFont="1" applyFill="1" applyBorder="1" applyAlignment="1">
      <alignment horizontal="center"/>
    </xf>
    <xf numFmtId="172" fontId="67" fillId="3" borderId="4" xfId="2" applyNumberFormat="1" applyFont="1" applyFill="1" applyBorder="1" applyAlignment="1">
      <alignment horizontal="right"/>
    </xf>
    <xf numFmtId="172" fontId="60" fillId="3" borderId="20" xfId="1" applyNumberFormat="1" applyFont="1" applyFill="1" applyBorder="1"/>
    <xf numFmtId="172" fontId="33" fillId="38" borderId="12" xfId="1" applyNumberFormat="1" applyFont="1" applyFill="1" applyBorder="1" applyAlignment="1">
      <alignment horizontal="right"/>
    </xf>
    <xf numFmtId="172" fontId="32" fillId="38" borderId="12" xfId="1" applyNumberFormat="1" applyFont="1" applyFill="1" applyBorder="1" applyAlignment="1">
      <alignment horizontal="right"/>
    </xf>
    <xf numFmtId="172" fontId="32" fillId="38" borderId="16" xfId="1" applyNumberFormat="1" applyFont="1" applyFill="1" applyBorder="1" applyAlignment="1">
      <alignment horizontal="right"/>
    </xf>
    <xf numFmtId="172" fontId="33" fillId="38" borderId="16" xfId="1" applyNumberFormat="1" applyFont="1" applyFill="1" applyBorder="1" applyAlignment="1">
      <alignment horizontal="right"/>
    </xf>
    <xf numFmtId="172" fontId="32" fillId="38" borderId="10" xfId="1" applyNumberFormat="1" applyFont="1" applyFill="1" applyBorder="1" applyAlignment="1">
      <alignment horizontal="right"/>
    </xf>
    <xf numFmtId="172" fontId="67" fillId="3" borderId="2" xfId="2" applyNumberFormat="1" applyFont="1" applyFill="1" applyBorder="1"/>
    <xf numFmtId="172" fontId="60" fillId="38" borderId="12" xfId="2" applyNumberFormat="1" applyFont="1" applyFill="1" applyBorder="1"/>
    <xf numFmtId="172" fontId="60" fillId="38" borderId="12" xfId="1" applyNumberFormat="1" applyFont="1" applyFill="1" applyBorder="1"/>
    <xf numFmtId="172" fontId="67" fillId="38" borderId="2" xfId="1" applyNumberFormat="1" applyFont="1" applyFill="1" applyBorder="1"/>
    <xf numFmtId="172" fontId="60" fillId="38" borderId="16" xfId="1" applyNumberFormat="1" applyFont="1" applyFill="1" applyBorder="1"/>
    <xf numFmtId="172" fontId="67" fillId="38" borderId="16" xfId="1" applyNumberFormat="1" applyFont="1" applyFill="1" applyBorder="1"/>
    <xf numFmtId="172" fontId="33" fillId="38" borderId="10" xfId="1" applyNumberFormat="1" applyFont="1" applyFill="1" applyBorder="1"/>
    <xf numFmtId="172" fontId="32" fillId="3" borderId="2" xfId="2" applyNumberFormat="1" applyFont="1" applyFill="1" applyBorder="1"/>
    <xf numFmtId="172" fontId="60" fillId="3" borderId="2" xfId="1" applyNumberFormat="1" applyFont="1" applyFill="1" applyBorder="1"/>
    <xf numFmtId="172" fontId="33" fillId="38" borderId="12" xfId="1" applyNumberFormat="1" applyFont="1" applyFill="1" applyBorder="1"/>
    <xf numFmtId="172" fontId="32" fillId="38" borderId="12" xfId="1" applyNumberFormat="1" applyFont="1" applyFill="1" applyBorder="1"/>
    <xf numFmtId="172" fontId="33" fillId="38" borderId="2" xfId="1" applyNumberFormat="1" applyFont="1" applyFill="1" applyBorder="1"/>
    <xf numFmtId="172" fontId="33" fillId="38" borderId="16" xfId="1" applyNumberFormat="1" applyFont="1" applyFill="1" applyBorder="1"/>
    <xf numFmtId="172" fontId="13" fillId="3" borderId="12" xfId="2" applyNumberFormat="1" applyFont="1" applyFill="1" applyBorder="1" applyAlignment="1">
      <alignment horizontal="center"/>
    </xf>
    <xf numFmtId="172" fontId="32" fillId="3" borderId="16" xfId="2" applyNumberFormat="1" applyFont="1" applyFill="1" applyBorder="1"/>
    <xf numFmtId="172" fontId="33" fillId="3" borderId="15" xfId="2" applyNumberFormat="1" applyFont="1" applyFill="1" applyBorder="1"/>
    <xf numFmtId="172" fontId="64" fillId="38" borderId="12" xfId="2" applyNumberFormat="1" applyFont="1" applyFill="1" applyBorder="1"/>
    <xf numFmtId="172" fontId="32" fillId="38" borderId="16" xfId="1" applyNumberFormat="1" applyFont="1" applyFill="1" applyBorder="1"/>
    <xf numFmtId="172" fontId="32" fillId="38" borderId="10" xfId="1" applyNumberFormat="1" applyFont="1" applyFill="1" applyBorder="1"/>
    <xf numFmtId="172" fontId="33" fillId="3" borderId="12" xfId="1" applyNumberFormat="1" applyFont="1" applyFill="1" applyBorder="1" applyAlignment="1">
      <alignment horizontal="right"/>
    </xf>
    <xf numFmtId="172" fontId="60" fillId="3" borderId="45" xfId="1" applyNumberFormat="1" applyFont="1" applyFill="1" applyBorder="1"/>
    <xf numFmtId="172" fontId="33" fillId="38" borderId="12" xfId="1" applyNumberFormat="1" applyFont="1" applyFill="1" applyBorder="1" applyAlignment="1">
      <alignment horizontal="center"/>
    </xf>
    <xf numFmtId="172" fontId="32" fillId="38" borderId="12" xfId="1" applyNumberFormat="1" applyFont="1" applyFill="1" applyBorder="1" applyAlignment="1">
      <alignment horizontal="center"/>
    </xf>
    <xf numFmtId="172" fontId="33" fillId="38" borderId="2" xfId="1" applyNumberFormat="1" applyFont="1" applyFill="1" applyBorder="1" applyAlignment="1">
      <alignment horizontal="center"/>
    </xf>
    <xf numFmtId="172" fontId="32" fillId="38" borderId="16" xfId="1" applyNumberFormat="1" applyFont="1" applyFill="1" applyBorder="1" applyAlignment="1">
      <alignment horizontal="center"/>
    </xf>
    <xf numFmtId="172" fontId="33" fillId="38" borderId="16" xfId="1" applyNumberFormat="1" applyFont="1" applyFill="1" applyBorder="1" applyAlignment="1">
      <alignment horizontal="center"/>
    </xf>
    <xf numFmtId="172" fontId="32" fillId="38" borderId="10" xfId="1" applyNumberFormat="1" applyFont="1" applyFill="1" applyBorder="1" applyAlignment="1">
      <alignment horizontal="center"/>
    </xf>
    <xf numFmtId="172" fontId="33" fillId="3" borderId="2" xfId="2" applyNumberFormat="1" applyFont="1" applyFill="1" applyBorder="1" applyAlignment="1">
      <alignment horizontal="center"/>
    </xf>
    <xf numFmtId="172" fontId="67" fillId="38" borderId="12" xfId="1" applyNumberFormat="1" applyFont="1" applyFill="1" applyBorder="1" applyAlignment="1">
      <alignment horizontal="center"/>
    </xf>
    <xf numFmtId="172" fontId="33" fillId="38" borderId="20" xfId="1" applyNumberFormat="1" applyFont="1" applyFill="1" applyBorder="1" applyAlignment="1">
      <alignment horizontal="right"/>
    </xf>
    <xf numFmtId="172" fontId="33" fillId="38" borderId="12" xfId="4" applyNumberFormat="1" applyFont="1" applyFill="1" applyBorder="1"/>
    <xf numFmtId="172" fontId="32" fillId="38" borderId="12" xfId="4" applyNumberFormat="1" applyFont="1" applyFill="1" applyBorder="1"/>
    <xf numFmtId="172" fontId="67" fillId="38" borderId="4" xfId="1" applyNumberFormat="1" applyFont="1" applyFill="1" applyBorder="1"/>
    <xf numFmtId="172" fontId="67" fillId="38" borderId="66" xfId="1" applyNumberFormat="1" applyFont="1" applyFill="1" applyBorder="1"/>
    <xf numFmtId="172" fontId="60" fillId="38" borderId="45" xfId="1" applyNumberFormat="1" applyFont="1" applyFill="1" applyBorder="1"/>
    <xf numFmtId="172" fontId="67" fillId="38" borderId="43" xfId="1" applyNumberFormat="1" applyFont="1" applyFill="1" applyBorder="1"/>
    <xf numFmtId="172" fontId="67" fillId="38" borderId="45" xfId="1" applyNumberFormat="1" applyFont="1" applyFill="1" applyBorder="1"/>
    <xf numFmtId="172" fontId="60" fillId="38" borderId="56" xfId="1" applyNumberFormat="1" applyFont="1" applyFill="1" applyBorder="1"/>
    <xf numFmtId="172" fontId="32" fillId="4" borderId="12" xfId="2" applyNumberFormat="1" applyFont="1" applyFill="1" applyBorder="1"/>
    <xf numFmtId="172" fontId="32" fillId="4" borderId="12" xfId="2" applyNumberFormat="1" applyFont="1" applyFill="1" applyBorder="1" applyAlignment="1">
      <alignment horizontal="center"/>
    </xf>
    <xf numFmtId="172" fontId="67" fillId="4" borderId="12" xfId="1" applyNumberFormat="1" applyFont="1" applyFill="1" applyBorder="1" applyAlignment="1">
      <alignment horizontal="center"/>
    </xf>
    <xf numFmtId="172" fontId="33" fillId="4" borderId="12" xfId="2" applyNumberFormat="1" applyFont="1" applyFill="1" applyBorder="1"/>
    <xf numFmtId="172" fontId="33" fillId="4" borderId="20" xfId="2" applyNumberFormat="1" applyFont="1" applyFill="1" applyBorder="1"/>
    <xf numFmtId="172" fontId="33" fillId="4" borderId="4" xfId="2" applyNumberFormat="1" applyFont="1" applyFill="1" applyBorder="1"/>
    <xf numFmtId="172" fontId="32" fillId="4" borderId="20" xfId="2" applyNumberFormat="1" applyFont="1" applyFill="1" applyBorder="1"/>
    <xf numFmtId="172" fontId="32" fillId="4" borderId="4" xfId="2" applyNumberFormat="1" applyFont="1" applyFill="1" applyBorder="1"/>
    <xf numFmtId="171" fontId="32" fillId="3" borderId="12" xfId="2" applyNumberFormat="1" applyFont="1" applyFill="1" applyBorder="1" applyAlignment="1">
      <alignment horizontal="center"/>
    </xf>
    <xf numFmtId="171" fontId="65" fillId="3" borderId="12" xfId="2" applyNumberFormat="1" applyFont="1" applyFill="1" applyBorder="1"/>
    <xf numFmtId="171" fontId="33" fillId="3" borderId="20" xfId="2" applyNumberFormat="1" applyFont="1" applyFill="1" applyBorder="1"/>
    <xf numFmtId="171" fontId="64" fillId="3" borderId="4" xfId="2" applyNumberFormat="1" applyFont="1" applyFill="1" applyBorder="1"/>
    <xf numFmtId="171" fontId="65" fillId="3" borderId="16" xfId="2" applyNumberFormat="1" applyFont="1" applyFill="1" applyBorder="1"/>
    <xf numFmtId="171" fontId="65" fillId="3" borderId="15" xfId="2" applyNumberFormat="1" applyFont="1" applyFill="1" applyBorder="1"/>
    <xf numFmtId="171" fontId="65" fillId="3" borderId="20" xfId="2" applyNumberFormat="1" applyFont="1" applyFill="1" applyBorder="1"/>
    <xf numFmtId="171" fontId="67" fillId="3" borderId="12" xfId="1" applyNumberFormat="1" applyFont="1" applyFill="1" applyBorder="1" applyAlignment="1">
      <alignment horizontal="center"/>
    </xf>
    <xf numFmtId="171" fontId="64" fillId="3" borderId="12" xfId="2" applyNumberFormat="1" applyFont="1" applyFill="1" applyBorder="1"/>
    <xf numFmtId="171" fontId="33" fillId="3" borderId="1" xfId="1" applyNumberFormat="1" applyFont="1" applyFill="1" applyBorder="1"/>
    <xf numFmtId="172" fontId="67" fillId="4" borderId="16" xfId="1" applyNumberFormat="1" applyFont="1" applyFill="1" applyBorder="1" applyAlignment="1">
      <alignment horizontal="center"/>
    </xf>
    <xf numFmtId="172" fontId="33" fillId="4" borderId="2" xfId="2" applyNumberFormat="1" applyFont="1" applyFill="1" applyBorder="1"/>
    <xf numFmtId="172" fontId="33" fillId="4" borderId="18" xfId="2" applyNumberFormat="1" applyFont="1" applyFill="1" applyBorder="1"/>
    <xf numFmtId="172" fontId="60" fillId="4" borderId="12" xfId="1" applyNumberFormat="1" applyFont="1" applyFill="1" applyBorder="1"/>
    <xf numFmtId="172" fontId="67" fillId="4" borderId="3" xfId="2" applyNumberFormat="1" applyFont="1" applyFill="1" applyBorder="1"/>
    <xf numFmtId="172" fontId="33" fillId="38" borderId="2" xfId="1" applyNumberFormat="1" applyFont="1" applyFill="1" applyBorder="1" applyAlignment="1">
      <alignment horizontal="right"/>
    </xf>
    <xf numFmtId="172" fontId="32" fillId="38" borderId="51" xfId="1" applyNumberFormat="1" applyFont="1" applyFill="1" applyBorder="1" applyAlignment="1">
      <alignment horizontal="right"/>
    </xf>
    <xf numFmtId="172" fontId="60" fillId="4" borderId="16" xfId="1" applyNumberFormat="1" applyFont="1" applyFill="1" applyBorder="1"/>
    <xf numFmtId="172" fontId="32" fillId="38" borderId="35" xfId="2" applyNumberFormat="1" applyFont="1" applyFill="1" applyBorder="1"/>
    <xf numFmtId="172" fontId="33" fillId="4" borderId="8" xfId="1" applyNumberFormat="1" applyFont="1" applyFill="1" applyBorder="1"/>
    <xf numFmtId="171" fontId="33" fillId="38" borderId="18" xfId="2" applyNumberFormat="1" applyFont="1" applyFill="1" applyBorder="1"/>
    <xf numFmtId="171" fontId="33" fillId="38" borderId="35" xfId="1" applyNumberFormat="1" applyFont="1" applyFill="1" applyBorder="1"/>
    <xf numFmtId="172" fontId="67" fillId="3" borderId="16" xfId="1" applyNumberFormat="1" applyFont="1" applyFill="1" applyBorder="1" applyAlignment="1">
      <alignment horizontal="center"/>
    </xf>
    <xf numFmtId="172" fontId="60" fillId="3" borderId="16" xfId="1" applyNumberFormat="1" applyFont="1" applyFill="1" applyBorder="1" applyAlignment="1">
      <alignment horizontal="center"/>
    </xf>
    <xf numFmtId="172" fontId="60" fillId="3" borderId="10" xfId="1" applyNumberFormat="1" applyFont="1" applyFill="1" applyBorder="1" applyAlignment="1">
      <alignment horizontal="center"/>
    </xf>
    <xf numFmtId="172" fontId="32" fillId="3" borderId="35" xfId="2" applyNumberFormat="1" applyFont="1" applyFill="1" applyBorder="1" applyAlignment="1">
      <alignment horizontal="center"/>
    </xf>
    <xf numFmtId="172" fontId="60" fillId="3" borderId="12" xfId="1" applyNumberFormat="1" applyFont="1" applyFill="1" applyBorder="1" applyAlignment="1">
      <alignment horizontal="center"/>
    </xf>
    <xf numFmtId="172" fontId="60" fillId="3" borderId="45" xfId="1" applyNumberFormat="1" applyFont="1" applyFill="1" applyBorder="1" applyAlignment="1">
      <alignment horizontal="center"/>
    </xf>
    <xf numFmtId="172" fontId="32" fillId="38" borderId="52" xfId="2" applyNumberFormat="1" applyFont="1" applyFill="1" applyBorder="1"/>
    <xf numFmtId="172" fontId="33" fillId="4" borderId="8" xfId="2" applyNumberFormat="1" applyFont="1" applyFill="1" applyBorder="1"/>
    <xf numFmtId="172" fontId="64" fillId="38" borderId="35" xfId="2" applyNumberFormat="1" applyFont="1" applyFill="1" applyBorder="1"/>
    <xf numFmtId="172" fontId="32" fillId="38" borderId="2" xfId="1" applyNumberFormat="1" applyFont="1" applyFill="1" applyBorder="1"/>
    <xf numFmtId="172" fontId="67" fillId="3" borderId="20" xfId="1" applyNumberFormat="1" applyFont="1" applyFill="1" applyBorder="1" applyAlignment="1">
      <alignment horizontal="center"/>
    </xf>
    <xf numFmtId="172" fontId="60" fillId="3" borderId="15" xfId="1" applyNumberFormat="1" applyFont="1" applyFill="1" applyBorder="1"/>
    <xf numFmtId="172" fontId="32" fillId="38" borderId="51" xfId="1" applyNumberFormat="1" applyFont="1" applyFill="1" applyBorder="1" applyAlignment="1">
      <alignment horizontal="center"/>
    </xf>
    <xf numFmtId="172" fontId="67" fillId="3" borderId="2" xfId="1" applyNumberFormat="1" applyFont="1" applyFill="1" applyBorder="1" applyAlignment="1">
      <alignment horizontal="center"/>
    </xf>
    <xf numFmtId="172" fontId="67" fillId="3" borderId="15" xfId="1" applyNumberFormat="1" applyFont="1" applyFill="1" applyBorder="1" applyAlignment="1">
      <alignment horizontal="center"/>
    </xf>
    <xf numFmtId="172" fontId="67" fillId="3" borderId="2" xfId="1" applyNumberFormat="1" applyFont="1" applyFill="1" applyBorder="1"/>
    <xf numFmtId="172" fontId="67" fillId="38" borderId="41" xfId="1" applyNumberFormat="1" applyFont="1" applyFill="1" applyBorder="1"/>
    <xf numFmtId="172" fontId="67" fillId="38" borderId="25" xfId="1" applyNumberFormat="1" applyFont="1" applyFill="1" applyBorder="1"/>
    <xf numFmtId="172" fontId="60" fillId="38" borderId="2" xfId="1" applyNumberFormat="1" applyFont="1" applyFill="1" applyBorder="1"/>
    <xf numFmtId="172" fontId="67" fillId="38" borderId="20" xfId="1" applyNumberFormat="1" applyFont="1" applyFill="1" applyBorder="1"/>
    <xf numFmtId="172" fontId="60" fillId="38" borderId="7" xfId="1" applyNumberFormat="1" applyFont="1" applyFill="1" applyBorder="1"/>
    <xf numFmtId="172" fontId="60" fillId="38" borderId="10" xfId="1" applyNumberFormat="1" applyFont="1" applyFill="1" applyBorder="1"/>
    <xf numFmtId="172" fontId="92" fillId="4" borderId="12" xfId="2" applyNumberFormat="1" applyFont="1" applyFill="1" applyBorder="1"/>
    <xf numFmtId="172" fontId="67" fillId="3" borderId="45" xfId="1" applyNumberFormat="1" applyFont="1" applyFill="1" applyBorder="1"/>
    <xf numFmtId="172" fontId="67" fillId="3" borderId="45" xfId="1" applyNumberFormat="1" applyFont="1" applyFill="1" applyBorder="1" applyAlignment="1">
      <alignment horizontal="center"/>
    </xf>
    <xf numFmtId="172" fontId="18" fillId="4" borderId="12" xfId="2" applyNumberFormat="1" applyFont="1" applyFill="1" applyBorder="1"/>
    <xf numFmtId="171" fontId="64" fillId="38" borderId="12" xfId="2" applyNumberFormat="1" applyFont="1" applyFill="1" applyBorder="1"/>
    <xf numFmtId="172" fontId="18" fillId="3" borderId="4" xfId="2" applyNumberFormat="1" applyFont="1" applyFill="1" applyBorder="1"/>
    <xf numFmtId="172" fontId="18" fillId="3" borderId="20" xfId="2" applyNumberFormat="1" applyFont="1" applyFill="1" applyBorder="1"/>
    <xf numFmtId="172" fontId="18" fillId="3" borderId="12" xfId="2" applyNumberFormat="1" applyFont="1" applyFill="1" applyBorder="1"/>
    <xf numFmtId="172" fontId="33" fillId="4" borderId="16" xfId="2" applyNumberFormat="1" applyFont="1" applyFill="1" applyBorder="1"/>
    <xf numFmtId="172" fontId="18" fillId="3" borderId="16" xfId="2" applyNumberFormat="1" applyFont="1" applyFill="1" applyBorder="1"/>
    <xf numFmtId="172" fontId="18" fillId="3" borderId="2" xfId="2" applyNumberFormat="1" applyFont="1" applyFill="1" applyBorder="1"/>
    <xf numFmtId="172" fontId="33" fillId="4" borderId="15" xfId="2" applyNumberFormat="1" applyFont="1" applyFill="1" applyBorder="1"/>
    <xf numFmtId="172" fontId="33" fillId="3" borderId="5" xfId="2" applyNumberFormat="1" applyFont="1" applyFill="1" applyBorder="1"/>
    <xf numFmtId="172" fontId="18" fillId="3" borderId="5" xfId="2" applyNumberFormat="1" applyFont="1" applyFill="1" applyBorder="1"/>
    <xf numFmtId="172" fontId="33" fillId="3" borderId="17" xfId="2" applyNumberFormat="1" applyFont="1" applyFill="1" applyBorder="1"/>
    <xf numFmtId="172" fontId="18" fillId="3" borderId="17" xfId="2" applyNumberFormat="1" applyFont="1" applyFill="1" applyBorder="1"/>
    <xf numFmtId="172" fontId="18" fillId="3" borderId="8" xfId="2" applyNumberFormat="1" applyFont="1" applyFill="1" applyBorder="1"/>
    <xf numFmtId="172" fontId="18" fillId="3" borderId="15" xfId="2" applyNumberFormat="1" applyFont="1" applyFill="1" applyBorder="1"/>
    <xf numFmtId="172" fontId="92" fillId="3" borderId="15" xfId="2" applyNumberFormat="1" applyFont="1" applyFill="1" applyBorder="1"/>
    <xf numFmtId="172" fontId="33" fillId="3" borderId="25" xfId="2" applyNumberFormat="1" applyFont="1" applyFill="1" applyBorder="1"/>
    <xf numFmtId="172" fontId="18" fillId="3" borderId="25" xfId="2" applyNumberFormat="1" applyFont="1" applyFill="1" applyBorder="1"/>
    <xf numFmtId="172" fontId="33" fillId="3" borderId="18" xfId="2" applyNumberFormat="1" applyFont="1" applyFill="1" applyBorder="1"/>
    <xf numFmtId="172" fontId="18" fillId="3" borderId="18" xfId="2" applyNumberFormat="1" applyFont="1" applyFill="1" applyBorder="1"/>
    <xf numFmtId="172" fontId="33" fillId="3" borderId="44" xfId="2" applyNumberFormat="1" applyFont="1" applyFill="1" applyBorder="1"/>
    <xf numFmtId="172" fontId="32" fillId="3" borderId="4" xfId="2" applyNumberFormat="1" applyFont="1" applyFill="1" applyBorder="1"/>
    <xf numFmtId="172" fontId="13" fillId="3" borderId="4" xfId="2" applyNumberFormat="1" applyFont="1" applyFill="1" applyBorder="1"/>
    <xf numFmtId="172" fontId="33" fillId="3" borderId="37" xfId="2" applyNumberFormat="1" applyFont="1" applyFill="1" applyBorder="1"/>
    <xf numFmtId="172" fontId="33" fillId="4" borderId="37" xfId="2" applyNumberFormat="1" applyFont="1" applyFill="1" applyBorder="1"/>
    <xf numFmtId="172" fontId="18" fillId="3" borderId="37" xfId="2" applyNumberFormat="1" applyFont="1" applyFill="1" applyBorder="1"/>
    <xf numFmtId="172" fontId="33" fillId="4" borderId="5" xfId="2" applyNumberFormat="1" applyFont="1" applyFill="1" applyBorder="1"/>
    <xf numFmtId="172" fontId="33" fillId="4" borderId="25" xfId="2" applyNumberFormat="1" applyFont="1" applyFill="1" applyBorder="1"/>
    <xf numFmtId="172" fontId="92" fillId="4" borderId="16" xfId="2" applyNumberFormat="1" applyFont="1" applyFill="1" applyBorder="1"/>
    <xf numFmtId="172" fontId="13" fillId="3" borderId="16" xfId="2" applyNumberFormat="1" applyFont="1" applyFill="1" applyBorder="1"/>
    <xf numFmtId="172" fontId="33" fillId="4" borderId="7" xfId="2" applyNumberFormat="1" applyFont="1" applyFill="1" applyBorder="1"/>
    <xf numFmtId="172" fontId="13" fillId="3" borderId="10" xfId="2" applyNumberFormat="1" applyFont="1" applyFill="1" applyBorder="1"/>
    <xf numFmtId="172" fontId="33" fillId="3" borderId="4" xfId="1" applyNumberFormat="1" applyFont="1" applyFill="1" applyBorder="1" applyAlignment="1">
      <alignment horizontal="right"/>
    </xf>
    <xf numFmtId="172" fontId="33" fillId="3" borderId="3" xfId="1" applyNumberFormat="1" applyFont="1" applyFill="1" applyBorder="1" applyAlignment="1">
      <alignment horizontal="right"/>
    </xf>
    <xf numFmtId="172" fontId="18" fillId="3" borderId="4" xfId="1" applyNumberFormat="1" applyFont="1" applyFill="1" applyBorder="1" applyAlignment="1">
      <alignment horizontal="right"/>
    </xf>
    <xf numFmtId="172" fontId="15" fillId="3" borderId="12" xfId="1" applyNumberFormat="1" applyFont="1" applyFill="1" applyBorder="1"/>
    <xf numFmtId="172" fontId="16" fillId="4" borderId="12" xfId="1" applyNumberFormat="1" applyFont="1" applyFill="1" applyBorder="1"/>
    <xf numFmtId="172" fontId="16" fillId="3" borderId="12" xfId="1" applyNumberFormat="1" applyFont="1" applyFill="1" applyBorder="1"/>
    <xf numFmtId="172" fontId="19" fillId="3" borderId="5" xfId="1" applyNumberFormat="1" applyFont="1" applyFill="1" applyBorder="1"/>
    <xf numFmtId="172" fontId="19" fillId="4" borderId="4" xfId="1" applyNumberFormat="1" applyFont="1" applyFill="1" applyBorder="1"/>
    <xf numFmtId="172" fontId="19" fillId="3" borderId="3" xfId="1" applyNumberFormat="1" applyFont="1" applyFill="1" applyBorder="1"/>
    <xf numFmtId="172" fontId="19" fillId="3" borderId="4" xfId="1" applyNumberFormat="1" applyFont="1" applyFill="1" applyBorder="1"/>
    <xf numFmtId="172" fontId="19" fillId="3" borderId="41" xfId="1" applyNumberFormat="1" applyFont="1" applyFill="1" applyBorder="1"/>
    <xf numFmtId="172" fontId="19" fillId="3" borderId="20" xfId="1" applyNumberFormat="1" applyFont="1" applyFill="1" applyBorder="1"/>
    <xf numFmtId="172" fontId="16" fillId="4" borderId="20" xfId="1" applyNumberFormat="1" applyFont="1" applyFill="1" applyBorder="1"/>
    <xf numFmtId="172" fontId="19" fillId="3" borderId="46" xfId="1" applyNumberFormat="1" applyFont="1" applyFill="1" applyBorder="1"/>
    <xf numFmtId="172" fontId="16" fillId="3" borderId="20" xfId="1" applyNumberFormat="1" applyFont="1" applyFill="1" applyBorder="1"/>
    <xf numFmtId="172" fontId="13" fillId="3" borderId="20" xfId="1" applyNumberFormat="1" applyFont="1" applyFill="1" applyBorder="1" applyAlignment="1">
      <alignment horizontal="right"/>
    </xf>
    <xf numFmtId="172" fontId="16" fillId="4" borderId="20" xfId="1" applyNumberFormat="1" applyFont="1" applyFill="1" applyBorder="1" applyAlignment="1">
      <alignment horizontal="left" indent="2"/>
    </xf>
    <xf numFmtId="172" fontId="16" fillId="3" borderId="20" xfId="1" applyNumberFormat="1" applyFont="1" applyFill="1" applyBorder="1" applyAlignment="1">
      <alignment horizontal="left" indent="2"/>
    </xf>
    <xf numFmtId="172" fontId="13" fillId="3" borderId="20" xfId="2" applyNumberFormat="1" applyFont="1" applyFill="1" applyBorder="1"/>
    <xf numFmtId="172" fontId="13" fillId="4" borderId="20" xfId="2" applyNumberFormat="1" applyFont="1" applyFill="1" applyBorder="1"/>
    <xf numFmtId="172" fontId="33" fillId="37" borderId="12" xfId="2" applyNumberFormat="1" applyFont="1" applyFill="1" applyBorder="1"/>
    <xf numFmtId="172" fontId="18" fillId="37" borderId="12" xfId="2" applyNumberFormat="1" applyFont="1" applyFill="1" applyBorder="1"/>
    <xf numFmtId="172" fontId="33" fillId="37" borderId="16" xfId="2" applyNumberFormat="1" applyFont="1" applyFill="1" applyBorder="1"/>
    <xf numFmtId="172" fontId="18" fillId="37" borderId="16" xfId="2" applyNumberFormat="1" applyFont="1" applyFill="1" applyBorder="1"/>
    <xf numFmtId="172" fontId="33" fillId="37" borderId="20" xfId="2" applyNumberFormat="1" applyFont="1" applyFill="1" applyBorder="1"/>
    <xf numFmtId="172" fontId="18" fillId="37" borderId="20" xfId="2" applyNumberFormat="1" applyFont="1" applyFill="1" applyBorder="1"/>
    <xf numFmtId="172" fontId="64" fillId="37" borderId="12" xfId="1" applyNumberFormat="1" applyFont="1" applyFill="1" applyBorder="1"/>
    <xf numFmtId="172" fontId="14" fillId="37" borderId="12" xfId="1" applyNumberFormat="1" applyFont="1" applyFill="1" applyBorder="1"/>
    <xf numFmtId="172" fontId="92" fillId="37" borderId="12" xfId="2" applyNumberFormat="1" applyFont="1" applyFill="1" applyBorder="1"/>
    <xf numFmtId="172" fontId="33" fillId="37" borderId="4" xfId="2" applyNumberFormat="1" applyFont="1" applyFill="1" applyBorder="1"/>
    <xf numFmtId="172" fontId="18" fillId="37" borderId="4" xfId="2" applyNumberFormat="1" applyFont="1" applyFill="1" applyBorder="1"/>
    <xf numFmtId="172" fontId="33" fillId="37" borderId="10" xfId="2" applyNumberFormat="1" applyFont="1" applyFill="1" applyBorder="1"/>
    <xf numFmtId="172" fontId="18" fillId="37" borderId="10" xfId="2" applyNumberFormat="1" applyFont="1" applyFill="1" applyBorder="1"/>
    <xf numFmtId="172" fontId="18" fillId="3" borderId="12" xfId="1" applyNumberFormat="1" applyFont="1" applyFill="1" applyBorder="1"/>
    <xf numFmtId="172" fontId="18" fillId="3" borderId="2" xfId="1" applyNumberFormat="1" applyFont="1" applyFill="1" applyBorder="1"/>
    <xf numFmtId="172" fontId="33" fillId="3" borderId="20" xfId="1" applyNumberFormat="1" applyFont="1" applyFill="1" applyBorder="1"/>
    <xf numFmtId="172" fontId="33" fillId="3" borderId="15" xfId="1" applyNumberFormat="1" applyFont="1" applyFill="1" applyBorder="1"/>
    <xf numFmtId="172" fontId="18" fillId="3" borderId="15" xfId="1" applyNumberFormat="1" applyFont="1" applyFill="1" applyBorder="1"/>
    <xf numFmtId="172" fontId="33" fillId="3" borderId="17" xfId="1" applyNumberFormat="1" applyFont="1" applyFill="1" applyBorder="1"/>
    <xf numFmtId="172" fontId="18" fillId="3" borderId="17" xfId="1" applyNumberFormat="1" applyFont="1" applyFill="1" applyBorder="1"/>
    <xf numFmtId="172" fontId="18" fillId="3" borderId="16" xfId="1" applyNumberFormat="1" applyFont="1" applyFill="1" applyBorder="1"/>
    <xf numFmtId="172" fontId="92" fillId="4" borderId="20" xfId="2" applyNumberFormat="1" applyFont="1" applyFill="1" applyBorder="1"/>
    <xf numFmtId="172" fontId="16" fillId="3" borderId="20" xfId="2" applyNumberFormat="1" applyFont="1" applyFill="1" applyBorder="1"/>
    <xf numFmtId="172" fontId="18" fillId="4" borderId="20" xfId="2" applyNumberFormat="1" applyFont="1" applyFill="1" applyBorder="1"/>
    <xf numFmtId="172" fontId="13" fillId="3" borderId="12" xfId="2" applyNumberFormat="1" applyFont="1" applyFill="1" applyBorder="1"/>
    <xf numFmtId="172" fontId="18" fillId="0" borderId="12" xfId="1" applyNumberFormat="1" applyFont="1" applyFill="1" applyBorder="1"/>
    <xf numFmtId="172" fontId="13" fillId="0" borderId="12" xfId="1" applyNumberFormat="1" applyFont="1" applyFill="1" applyBorder="1"/>
    <xf numFmtId="172" fontId="13" fillId="3" borderId="12" xfId="1" applyNumberFormat="1" applyFont="1" applyFill="1" applyBorder="1"/>
    <xf numFmtId="172" fontId="13" fillId="0" borderId="2" xfId="1" applyNumberFormat="1" applyFont="1" applyFill="1" applyBorder="1"/>
    <xf numFmtId="172" fontId="18" fillId="38" borderId="2" xfId="2" applyNumberFormat="1" applyFont="1" applyFill="1" applyBorder="1"/>
    <xf numFmtId="172" fontId="33" fillId="38" borderId="4" xfId="2" applyNumberFormat="1" applyFont="1" applyFill="1" applyBorder="1"/>
    <xf numFmtId="172" fontId="18" fillId="38" borderId="4" xfId="2" applyNumberFormat="1" applyFont="1" applyFill="1" applyBorder="1"/>
    <xf numFmtId="172" fontId="33" fillId="38" borderId="25" xfId="2" applyNumberFormat="1" applyFont="1" applyFill="1" applyBorder="1"/>
    <xf numFmtId="172" fontId="33" fillId="38" borderId="17" xfId="2" applyNumberFormat="1" applyFont="1" applyFill="1" applyBorder="1"/>
    <xf numFmtId="172" fontId="18" fillId="38" borderId="17" xfId="2" applyNumberFormat="1" applyFont="1" applyFill="1" applyBorder="1"/>
    <xf numFmtId="172" fontId="33" fillId="38" borderId="20" xfId="2" applyNumberFormat="1" applyFont="1" applyFill="1" applyBorder="1"/>
    <xf numFmtId="172" fontId="18" fillId="38" borderId="12" xfId="2" applyNumberFormat="1" applyFont="1" applyFill="1" applyBorder="1"/>
    <xf numFmtId="172" fontId="18" fillId="38" borderId="16" xfId="2" applyNumberFormat="1" applyFont="1" applyFill="1" applyBorder="1"/>
    <xf numFmtId="172" fontId="18" fillId="38" borderId="20" xfId="2" applyNumberFormat="1" applyFont="1" applyFill="1" applyBorder="1"/>
    <xf numFmtId="172" fontId="33" fillId="38" borderId="7" xfId="2" applyNumberFormat="1" applyFont="1" applyFill="1" applyBorder="1"/>
    <xf numFmtId="172" fontId="33" fillId="3" borderId="7" xfId="2" applyNumberFormat="1" applyFont="1" applyFill="1" applyBorder="1"/>
    <xf numFmtId="172" fontId="18" fillId="38" borderId="7" xfId="2" applyNumberFormat="1" applyFont="1" applyFill="1" applyBorder="1"/>
    <xf numFmtId="172" fontId="18" fillId="38" borderId="10" xfId="2" applyNumberFormat="1" applyFont="1" applyFill="1" applyBorder="1"/>
    <xf numFmtId="172" fontId="18" fillId="3" borderId="41" xfId="2" applyNumberFormat="1" applyFont="1" applyFill="1" applyBorder="1"/>
    <xf numFmtId="172" fontId="33" fillId="3" borderId="43" xfId="2" applyNumberFormat="1" applyFont="1" applyFill="1" applyBorder="1"/>
    <xf numFmtId="171" fontId="14" fillId="3" borderId="27" xfId="1" applyNumberFormat="1" applyFont="1" applyFill="1" applyBorder="1" applyAlignment="1">
      <alignment horizontal="center" vertical="center"/>
    </xf>
    <xf numFmtId="171" fontId="14" fillId="3" borderId="12" xfId="2" applyNumberFormat="1" applyFont="1" applyFill="1" applyBorder="1" applyAlignment="1">
      <alignment vertical="center"/>
    </xf>
    <xf numFmtId="171" fontId="14" fillId="3" borderId="35" xfId="2" applyNumberFormat="1" applyFont="1" applyFill="1" applyBorder="1" applyAlignment="1">
      <alignment vertical="center"/>
    </xf>
    <xf numFmtId="171" fontId="14" fillId="3" borderId="35" xfId="2" applyNumberFormat="1" applyFont="1" applyFill="1" applyBorder="1" applyAlignment="1">
      <alignment horizontal="center" vertical="center"/>
    </xf>
    <xf numFmtId="171" fontId="14" fillId="3" borderId="10" xfId="2" applyNumberFormat="1" applyFont="1" applyFill="1" applyBorder="1" applyAlignment="1">
      <alignment vertical="center"/>
    </xf>
    <xf numFmtId="171" fontId="14" fillId="3" borderId="51" xfId="2" applyNumberFormat="1" applyFont="1" applyFill="1" applyBorder="1" applyAlignment="1">
      <alignment vertical="center"/>
    </xf>
    <xf numFmtId="171" fontId="14" fillId="3" borderId="2" xfId="1" applyNumberFormat="1" applyFont="1" applyFill="1" applyBorder="1" applyAlignment="1">
      <alignment horizontal="center" vertical="center"/>
    </xf>
    <xf numFmtId="171" fontId="14" fillId="3" borderId="35" xfId="1" applyNumberFormat="1" applyFont="1" applyFill="1" applyBorder="1" applyAlignment="1">
      <alignment vertical="center" wrapText="1"/>
    </xf>
    <xf numFmtId="171" fontId="14" fillId="3" borderId="10" xfId="1" applyNumberFormat="1" applyFont="1" applyFill="1" applyBorder="1" applyAlignment="1">
      <alignment vertical="center" wrapText="1"/>
    </xf>
    <xf numFmtId="171" fontId="14" fillId="3" borderId="18" xfId="1" applyNumberFormat="1" applyFont="1" applyFill="1" applyBorder="1" applyAlignment="1">
      <alignment vertical="center" wrapText="1"/>
    </xf>
    <xf numFmtId="171" fontId="14" fillId="3" borderId="22" xfId="1" applyNumberFormat="1" applyFont="1" applyFill="1" applyBorder="1" applyAlignment="1">
      <alignment horizontal="center" vertical="center" wrapText="1"/>
    </xf>
    <xf numFmtId="171" fontId="14" fillId="3" borderId="35" xfId="1" applyNumberFormat="1" applyFont="1" applyFill="1" applyBorder="1" applyAlignment="1">
      <alignment horizontal="center" vertical="center" wrapText="1"/>
    </xf>
    <xf numFmtId="171" fontId="16" fillId="3" borderId="18" xfId="1" applyNumberFormat="1" applyFont="1" applyFill="1" applyBorder="1" applyAlignment="1">
      <alignment vertical="center" wrapText="1"/>
    </xf>
    <xf numFmtId="171" fontId="16" fillId="3" borderId="62" xfId="1" applyNumberFormat="1" applyFont="1" applyFill="1" applyBorder="1" applyAlignment="1">
      <alignment vertical="center" wrapText="1"/>
    </xf>
    <xf numFmtId="171" fontId="14" fillId="3" borderId="18" xfId="1" applyNumberFormat="1" applyFont="1" applyFill="1" applyBorder="1" applyAlignment="1">
      <alignment horizontal="center" vertical="center"/>
    </xf>
    <xf numFmtId="171" fontId="14" fillId="3" borderId="62" xfId="1" applyNumberFormat="1" applyFont="1" applyFill="1" applyBorder="1" applyAlignment="1">
      <alignment horizontal="center" vertical="center"/>
    </xf>
    <xf numFmtId="171" fontId="16" fillId="3" borderId="35" xfId="1" applyNumberFormat="1" applyFont="1" applyFill="1" applyBorder="1" applyAlignment="1">
      <alignment horizontal="center" vertical="center" wrapText="1"/>
    </xf>
    <xf numFmtId="171" fontId="16" fillId="3" borderId="12" xfId="2" applyNumberFormat="1" applyFont="1" applyFill="1" applyBorder="1" applyAlignment="1">
      <alignment horizontal="center" vertical="center"/>
    </xf>
    <xf numFmtId="171" fontId="15" fillId="3" borderId="35" xfId="1" applyNumberFormat="1" applyFont="1" applyFill="1" applyBorder="1" applyAlignment="1">
      <alignment horizontal="center" vertical="center" wrapText="1"/>
    </xf>
    <xf numFmtId="171" fontId="19" fillId="3" borderId="35" xfId="1" applyNumberFormat="1" applyFont="1" applyFill="1" applyBorder="1" applyAlignment="1">
      <alignment horizontal="center" vertical="center" wrapText="1"/>
    </xf>
    <xf numFmtId="171" fontId="14" fillId="3" borderId="18" xfId="2" applyNumberFormat="1" applyFont="1" applyFill="1" applyBorder="1" applyAlignment="1">
      <alignment horizontal="center" vertical="center"/>
    </xf>
    <xf numFmtId="171" fontId="16" fillId="3" borderId="35" xfId="2" applyNumberFormat="1" applyFont="1" applyFill="1" applyBorder="1" applyAlignment="1">
      <alignment horizontal="center" vertical="center"/>
    </xf>
    <xf numFmtId="171" fontId="16" fillId="3" borderId="18" xfId="1" applyNumberFormat="1" applyFont="1" applyFill="1" applyBorder="1" applyAlignment="1">
      <alignment horizontal="center" vertical="center"/>
    </xf>
    <xf numFmtId="171" fontId="14" fillId="3" borderId="12" xfId="1" applyNumberFormat="1" applyFont="1" applyFill="1" applyBorder="1" applyAlignment="1">
      <alignment horizontal="center" vertical="center"/>
    </xf>
    <xf numFmtId="171" fontId="14" fillId="3" borderId="35" xfId="1" applyNumberFormat="1" applyFont="1" applyFill="1" applyBorder="1" applyAlignment="1">
      <alignment horizontal="center" vertical="center"/>
    </xf>
    <xf numFmtId="171" fontId="16" fillId="3" borderId="12" xfId="1" applyNumberFormat="1" applyFont="1" applyFill="1" applyBorder="1" applyAlignment="1">
      <alignment horizontal="center" vertical="center"/>
    </xf>
    <xf numFmtId="171" fontId="16" fillId="3" borderId="35" xfId="1" applyNumberFormat="1" applyFont="1" applyFill="1" applyBorder="1" applyAlignment="1">
      <alignment horizontal="center" vertical="center"/>
    </xf>
    <xf numFmtId="171" fontId="18" fillId="3" borderId="18" xfId="2" applyNumberFormat="1" applyFont="1" applyFill="1" applyBorder="1"/>
    <xf numFmtId="171" fontId="19" fillId="3" borderId="18" xfId="1" applyNumberFormat="1" applyFont="1" applyFill="1" applyBorder="1" applyAlignment="1">
      <alignment horizontal="center" vertical="center"/>
    </xf>
    <xf numFmtId="171" fontId="14" fillId="3" borderId="51" xfId="1" applyNumberFormat="1" applyFont="1" applyFill="1" applyBorder="1" applyAlignment="1">
      <alignment horizontal="center" vertical="center" wrapText="1"/>
    </xf>
    <xf numFmtId="171" fontId="14" fillId="3" borderId="45" xfId="1" applyNumberFormat="1" applyFont="1" applyFill="1" applyBorder="1" applyAlignment="1">
      <alignment horizontal="center" vertical="center"/>
    </xf>
    <xf numFmtId="171" fontId="14" fillId="3" borderId="21" xfId="1" applyNumberFormat="1" applyFont="1" applyFill="1" applyBorder="1" applyAlignment="1">
      <alignment horizontal="center" vertical="center"/>
    </xf>
    <xf numFmtId="171" fontId="14" fillId="3" borderId="43" xfId="2" applyNumberFormat="1" applyFont="1" applyFill="1" applyBorder="1" applyAlignment="1">
      <alignment horizontal="center" vertical="center"/>
    </xf>
    <xf numFmtId="171" fontId="15" fillId="3" borderId="12" xfId="2" applyNumberFormat="1" applyFont="1" applyFill="1" applyBorder="1" applyAlignment="1">
      <alignment horizontal="center" vertical="center"/>
    </xf>
    <xf numFmtId="171" fontId="14" fillId="3" borderId="81" xfId="1" applyNumberFormat="1" applyFont="1" applyFill="1" applyBorder="1" applyAlignment="1">
      <alignment horizontal="center" vertical="center"/>
    </xf>
    <xf numFmtId="171" fontId="14" fillId="3" borderId="3" xfId="1" applyNumberFormat="1" applyFont="1" applyFill="1" applyBorder="1" applyAlignment="1">
      <alignment horizontal="center"/>
    </xf>
    <xf numFmtId="171" fontId="19" fillId="3" borderId="3" xfId="1" applyNumberFormat="1" applyFont="1" applyFill="1" applyBorder="1" applyAlignment="1">
      <alignment horizontal="center"/>
    </xf>
    <xf numFmtId="171" fontId="19" fillId="3" borderId="4" xfId="1" applyNumberFormat="1" applyFont="1" applyFill="1" applyBorder="1" applyAlignment="1">
      <alignment horizontal="center"/>
    </xf>
    <xf numFmtId="171" fontId="16" fillId="3" borderId="4" xfId="1" applyNumberFormat="1" applyFont="1" applyFill="1" applyBorder="1" applyAlignment="1">
      <alignment horizontal="center"/>
    </xf>
    <xf numFmtId="0" fontId="68" fillId="3" borderId="25" xfId="0" applyFont="1" applyFill="1" applyBorder="1" applyAlignment="1">
      <alignment horizontal="left" wrapText="1" indent="2"/>
    </xf>
    <xf numFmtId="0" fontId="80" fillId="3" borderId="2" xfId="1" applyFont="1" applyFill="1" applyBorder="1" applyAlignment="1">
      <alignment wrapText="1"/>
    </xf>
    <xf numFmtId="0" fontId="80" fillId="3" borderId="12" xfId="1" applyFont="1" applyFill="1" applyBorder="1" applyAlignment="1">
      <alignment wrapText="1"/>
    </xf>
    <xf numFmtId="3" fontId="15" fillId="3" borderId="2" xfId="1" applyNumberFormat="1" applyFont="1" applyFill="1" applyBorder="1" applyAlignment="1">
      <alignment horizontal="center"/>
    </xf>
    <xf numFmtId="174" fontId="65" fillId="3" borderId="7" xfId="2" applyNumberFormat="1" applyFont="1" applyFill="1" applyBorder="1"/>
    <xf numFmtId="171" fontId="65" fillId="3" borderId="10" xfId="1" applyNumberFormat="1" applyFont="1" applyFill="1" applyBorder="1"/>
    <xf numFmtId="172" fontId="18" fillId="3" borderId="10" xfId="2" applyNumberFormat="1" applyFont="1" applyFill="1" applyBorder="1"/>
    <xf numFmtId="0" fontId="68" fillId="3" borderId="2" xfId="1" applyFont="1" applyFill="1" applyBorder="1" applyAlignment="1">
      <alignment horizontal="left" wrapText="1" indent="1" shrinkToFit="1"/>
    </xf>
    <xf numFmtId="0" fontId="68" fillId="3" borderId="10" xfId="1" applyFont="1" applyFill="1" applyBorder="1" applyAlignment="1">
      <alignment horizontal="left" wrapText="1" indent="1" shrinkToFit="1"/>
    </xf>
    <xf numFmtId="3" fontId="19" fillId="3" borderId="7" xfId="1" applyNumberFormat="1" applyFont="1" applyFill="1" applyBorder="1" applyAlignment="1">
      <alignment horizontal="center"/>
    </xf>
    <xf numFmtId="164" fontId="68" fillId="3" borderId="10" xfId="1" applyNumberFormat="1" applyFont="1" applyFill="1" applyBorder="1"/>
    <xf numFmtId="0" fontId="19" fillId="0" borderId="43" xfId="1" applyFont="1" applyFill="1" applyBorder="1" applyAlignment="1">
      <alignment horizontal="left" wrapText="1" indent="2"/>
    </xf>
    <xf numFmtId="0" fontId="36" fillId="0" borderId="43" xfId="1" applyFont="1" applyFill="1" applyBorder="1" applyAlignment="1">
      <alignment horizontal="left" wrapText="1" indent="2"/>
    </xf>
    <xf numFmtId="0" fontId="16" fillId="0" borderId="43" xfId="0" applyFont="1" applyFill="1" applyBorder="1" applyAlignment="1">
      <alignment horizontal="left" wrapText="1" indent="2"/>
    </xf>
    <xf numFmtId="172" fontId="32" fillId="3" borderId="5" xfId="2" applyNumberFormat="1" applyFont="1" applyFill="1" applyBorder="1" applyAlignment="1">
      <alignment horizontal="center"/>
    </xf>
    <xf numFmtId="181" fontId="32" fillId="3" borderId="2" xfId="2" applyNumberFormat="1" applyFont="1" applyFill="1" applyBorder="1" applyAlignment="1">
      <alignment horizontal="center"/>
    </xf>
    <xf numFmtId="0" fontId="64" fillId="3" borderId="15" xfId="1" applyFont="1" applyFill="1" applyBorder="1" applyAlignment="1">
      <alignment horizontal="left" indent="1"/>
    </xf>
    <xf numFmtId="171" fontId="92" fillId="3" borderId="4" xfId="1" applyNumberFormat="1" applyFont="1" applyFill="1" applyBorder="1"/>
    <xf numFmtId="0" fontId="33" fillId="3" borderId="1" xfId="1" applyFont="1" applyFill="1" applyBorder="1" applyAlignment="1">
      <alignment horizontal="left"/>
    </xf>
    <xf numFmtId="0" fontId="20" fillId="3" borderId="12" xfId="1" applyFont="1" applyFill="1" applyBorder="1" applyAlignment="1">
      <alignment horizontal="left" indent="1"/>
    </xf>
    <xf numFmtId="0" fontId="14" fillId="3" borderId="12" xfId="1" applyFont="1" applyFill="1" applyBorder="1" applyAlignment="1">
      <alignment horizontal="left" wrapText="1" indent="1" shrinkToFit="1"/>
    </xf>
    <xf numFmtId="172" fontId="33" fillId="3" borderId="1" xfId="2" applyNumberFormat="1" applyFont="1" applyFill="1" applyBorder="1"/>
    <xf numFmtId="172" fontId="18" fillId="3" borderId="1" xfId="2" applyNumberFormat="1" applyFont="1" applyFill="1" applyBorder="1"/>
    <xf numFmtId="3" fontId="32" fillId="3" borderId="18" xfId="2" applyNumberFormat="1" applyFont="1" applyFill="1" applyBorder="1" applyAlignment="1">
      <alignment horizontal="center"/>
    </xf>
    <xf numFmtId="0" fontId="64" fillId="5" borderId="20" xfId="1" applyFont="1" applyFill="1" applyBorder="1" applyAlignment="1">
      <alignment wrapText="1"/>
    </xf>
    <xf numFmtId="0" fontId="40" fillId="3" borderId="29" xfId="1" applyFont="1" applyFill="1" applyBorder="1" applyAlignment="1">
      <alignment horizontal="left"/>
    </xf>
    <xf numFmtId="0" fontId="40" fillId="3" borderId="34" xfId="1" applyFont="1" applyFill="1" applyBorder="1" applyAlignment="1">
      <alignment horizontal="left"/>
    </xf>
    <xf numFmtId="0" fontId="64" fillId="5" borderId="20" xfId="13" applyFont="1" applyFill="1" applyBorder="1" applyAlignment="1" applyProtection="1">
      <alignment wrapText="1"/>
    </xf>
    <xf numFmtId="0" fontId="69" fillId="5" borderId="2" xfId="13" applyFont="1" applyFill="1" applyBorder="1" applyAlignment="1" applyProtection="1">
      <alignment wrapText="1"/>
    </xf>
    <xf numFmtId="0" fontId="64" fillId="5" borderId="2" xfId="1" applyFont="1" applyFill="1" applyBorder="1" applyAlignment="1">
      <alignment wrapText="1"/>
    </xf>
    <xf numFmtId="0" fontId="18" fillId="0" borderId="2" xfId="1" applyFont="1" applyFill="1" applyBorder="1" applyAlignment="1">
      <alignment wrapText="1"/>
    </xf>
    <xf numFmtId="2" fontId="82" fillId="5" borderId="20" xfId="1" applyNumberFormat="1" applyFont="1" applyFill="1" applyBorder="1" applyAlignment="1">
      <alignment wrapText="1"/>
    </xf>
    <xf numFmtId="0" fontId="67" fillId="3" borderId="20" xfId="1" applyFont="1" applyFill="1" applyBorder="1" applyAlignment="1">
      <alignment horizontal="left" wrapText="1"/>
    </xf>
    <xf numFmtId="0" fontId="26" fillId="0" borderId="0" xfId="0" applyFont="1" applyFill="1" applyBorder="1" applyAlignment="1">
      <alignment horizontal="left" vertical="center" wrapText="1"/>
    </xf>
    <xf numFmtId="0" fontId="66" fillId="3" borderId="12" xfId="1" applyFont="1" applyFill="1" applyBorder="1" applyAlignment="1">
      <alignment horizontal="left"/>
    </xf>
    <xf numFmtId="0" fontId="64" fillId="3" borderId="4" xfId="1" applyFont="1" applyFill="1" applyBorder="1" applyAlignment="1">
      <alignment horizontal="left" wrapText="1" shrinkToFit="1"/>
    </xf>
    <xf numFmtId="0" fontId="64" fillId="3" borderId="20" xfId="1" applyFont="1" applyFill="1" applyBorder="1" applyAlignment="1">
      <alignment horizontal="left" wrapText="1" shrinkToFit="1"/>
    </xf>
    <xf numFmtId="0" fontId="65" fillId="3" borderId="12" xfId="0" applyFont="1" applyFill="1" applyBorder="1" applyAlignment="1">
      <alignment horizontal="left" wrapText="1"/>
    </xf>
    <xf numFmtId="0" fontId="69" fillId="3" borderId="12" xfId="0" applyFont="1" applyFill="1" applyBorder="1" applyAlignment="1">
      <alignment horizontal="left"/>
    </xf>
    <xf numFmtId="0" fontId="65" fillId="3" borderId="12" xfId="0" applyFont="1" applyFill="1" applyBorder="1" applyAlignment="1">
      <alignment horizontal="left"/>
    </xf>
    <xf numFmtId="0" fontId="70" fillId="3" borderId="35" xfId="0" applyFont="1" applyFill="1" applyBorder="1" applyAlignment="1">
      <alignment horizontal="left"/>
    </xf>
    <xf numFmtId="0" fontId="65" fillId="3" borderId="12" xfId="1" applyFont="1" applyFill="1" applyBorder="1" applyAlignment="1">
      <alignment horizontal="left" vertical="justify"/>
    </xf>
    <xf numFmtId="0" fontId="65" fillId="3" borderId="35" xfId="0" applyFont="1" applyFill="1" applyBorder="1" applyAlignment="1">
      <alignment horizontal="left" wrapText="1"/>
    </xf>
    <xf numFmtId="0" fontId="65" fillId="3" borderId="16" xfId="0" applyFont="1" applyFill="1" applyBorder="1" applyAlignment="1">
      <alignment horizontal="left" wrapText="1"/>
    </xf>
    <xf numFmtId="0" fontId="15" fillId="0" borderId="35" xfId="0" applyFont="1" applyFill="1" applyBorder="1" applyAlignment="1">
      <alignment horizontal="left" wrapText="1"/>
    </xf>
    <xf numFmtId="0" fontId="65" fillId="3" borderId="16" xfId="0" applyFont="1" applyFill="1" applyBorder="1" applyAlignment="1">
      <alignment horizontal="left"/>
    </xf>
    <xf numFmtId="0" fontId="68" fillId="3" borderId="16" xfId="0" applyFont="1" applyFill="1" applyBorder="1" applyAlignment="1">
      <alignment horizontal="left" wrapText="1"/>
    </xf>
    <xf numFmtId="0" fontId="71" fillId="3" borderId="20" xfId="1" applyFont="1" applyFill="1" applyBorder="1" applyAlignment="1">
      <alignment horizontal="left" wrapText="1"/>
    </xf>
    <xf numFmtId="0" fontId="73" fillId="3" borderId="12" xfId="1" applyFont="1" applyFill="1" applyBorder="1" applyAlignment="1">
      <alignment horizontal="left" wrapText="1" shrinkToFit="1"/>
    </xf>
    <xf numFmtId="0" fontId="73" fillId="3" borderId="20" xfId="1" applyFont="1" applyFill="1" applyBorder="1" applyAlignment="1">
      <alignment horizontal="left" wrapText="1" shrinkToFit="1"/>
    </xf>
    <xf numFmtId="0" fontId="69" fillId="3" borderId="20" xfId="1" applyFont="1" applyFill="1" applyBorder="1" applyAlignment="1">
      <alignment horizontal="left" wrapText="1" shrinkToFit="1"/>
    </xf>
    <xf numFmtId="0" fontId="74" fillId="3" borderId="20" xfId="1" applyFont="1" applyFill="1" applyBorder="1" applyAlignment="1">
      <alignment horizontal="left" wrapText="1"/>
    </xf>
    <xf numFmtId="0" fontId="32" fillId="3" borderId="12" xfId="1" applyFont="1" applyFill="1" applyBorder="1" applyAlignment="1">
      <alignment horizontal="left" wrapText="1"/>
    </xf>
    <xf numFmtId="0" fontId="67" fillId="3" borderId="12" xfId="0" applyFont="1" applyFill="1" applyBorder="1" applyAlignment="1">
      <alignment horizontal="left"/>
    </xf>
    <xf numFmtId="0" fontId="74" fillId="3" borderId="43" xfId="1" applyFont="1" applyFill="1" applyBorder="1" applyAlignment="1">
      <alignment horizontal="left" wrapText="1"/>
    </xf>
    <xf numFmtId="0" fontId="65" fillId="3" borderId="44" xfId="0" applyFont="1" applyFill="1" applyBorder="1" applyAlignment="1">
      <alignment horizontal="left" wrapText="1"/>
    </xf>
    <xf numFmtId="0" fontId="65" fillId="3" borderId="45" xfId="0" applyFont="1" applyFill="1" applyBorder="1" applyAlignment="1">
      <alignment horizontal="left" wrapText="1"/>
    </xf>
    <xf numFmtId="0" fontId="64" fillId="3" borderId="44" xfId="0" applyFont="1" applyFill="1" applyBorder="1" applyAlignment="1">
      <alignment horizontal="left" wrapText="1"/>
    </xf>
    <xf numFmtId="0" fontId="65" fillId="3" borderId="2" xfId="1" applyFont="1" applyFill="1" applyBorder="1" applyAlignment="1"/>
    <xf numFmtId="0" fontId="65" fillId="3" borderId="12" xfId="1" applyFont="1" applyFill="1" applyBorder="1" applyAlignment="1">
      <alignment horizontal="left" wrapText="1"/>
    </xf>
    <xf numFmtId="0" fontId="76" fillId="3" borderId="12" xfId="0" applyFont="1" applyFill="1" applyBorder="1" applyAlignment="1">
      <alignment horizontal="left"/>
    </xf>
    <xf numFmtId="0" fontId="65" fillId="3" borderId="2" xfId="0" applyFont="1" applyFill="1" applyBorder="1" applyAlignment="1">
      <alignment horizontal="left" wrapText="1"/>
    </xf>
    <xf numFmtId="0" fontId="33" fillId="3" borderId="3" xfId="1" applyFont="1" applyFill="1" applyBorder="1" applyAlignment="1">
      <alignment horizontal="left"/>
    </xf>
    <xf numFmtId="0" fontId="32" fillId="3" borderId="16" xfId="1" applyFont="1" applyFill="1" applyBorder="1" applyAlignment="1">
      <alignment horizontal="left" wrapText="1"/>
    </xf>
    <xf numFmtId="0" fontId="32" fillId="3" borderId="2" xfId="1" applyFont="1" applyFill="1" applyBorder="1" applyAlignment="1">
      <alignment horizontal="left" wrapText="1"/>
    </xf>
    <xf numFmtId="0" fontId="67" fillId="3" borderId="16" xfId="0" applyFont="1" applyFill="1" applyBorder="1" applyAlignment="1">
      <alignment horizontal="left"/>
    </xf>
    <xf numFmtId="0" fontId="79" fillId="3" borderId="2" xfId="1" applyFont="1" applyFill="1" applyBorder="1" applyAlignment="1"/>
    <xf numFmtId="0" fontId="65" fillId="3" borderId="20" xfId="1" applyFont="1" applyFill="1" applyBorder="1" applyAlignment="1">
      <alignment horizontal="left"/>
    </xf>
    <xf numFmtId="0" fontId="16" fillId="3" borderId="12" xfId="1" applyFont="1" applyFill="1" applyBorder="1" applyAlignment="1">
      <alignment horizontal="left" wrapText="1"/>
    </xf>
    <xf numFmtId="0" fontId="16" fillId="3" borderId="12" xfId="0" applyFont="1" applyFill="1" applyBorder="1" applyAlignment="1">
      <alignment horizontal="left" wrapText="1"/>
    </xf>
    <xf numFmtId="0" fontId="16" fillId="3" borderId="12" xfId="1" applyFont="1" applyFill="1" applyBorder="1" applyAlignment="1">
      <alignment horizontal="left" vertical="justify"/>
    </xf>
    <xf numFmtId="0" fontId="16" fillId="3" borderId="2" xfId="1" applyFont="1" applyFill="1" applyBorder="1" applyAlignment="1">
      <alignment horizontal="left" vertical="justify"/>
    </xf>
    <xf numFmtId="0" fontId="16" fillId="3" borderId="16" xfId="1" applyFont="1" applyFill="1" applyBorder="1" applyAlignment="1">
      <alignment horizontal="left" vertical="justify"/>
    </xf>
    <xf numFmtId="0" fontId="68" fillId="3" borderId="4" xfId="0" applyFont="1" applyFill="1" applyBorder="1" applyAlignment="1">
      <alignment horizontal="left" wrapText="1"/>
    </xf>
    <xf numFmtId="0" fontId="59" fillId="3" borderId="21" xfId="1" applyFont="1" applyFill="1" applyBorder="1" applyAlignment="1">
      <alignment horizontal="left" wrapText="1"/>
    </xf>
    <xf numFmtId="0" fontId="91" fillId="0" borderId="12" xfId="1" applyFont="1" applyFill="1" applyBorder="1" applyAlignment="1">
      <alignment horizontal="left" wrapText="1"/>
    </xf>
    <xf numFmtId="0" fontId="16" fillId="0" borderId="46" xfId="1" applyFont="1" applyFill="1" applyBorder="1" applyAlignment="1">
      <alignment horizontal="left" wrapText="1"/>
    </xf>
    <xf numFmtId="0" fontId="19" fillId="0" borderId="46" xfId="1" applyFont="1" applyFill="1" applyBorder="1" applyAlignment="1">
      <alignment horizontal="left" wrapText="1"/>
    </xf>
    <xf numFmtId="0" fontId="73" fillId="3" borderId="43" xfId="0" applyFont="1" applyFill="1" applyBorder="1" applyAlignment="1">
      <alignment horizontal="left" wrapText="1"/>
    </xf>
    <xf numFmtId="0" fontId="65" fillId="3" borderId="0" xfId="0" applyFont="1" applyFill="1" applyBorder="1" applyAlignment="1">
      <alignment horizontal="left" wrapText="1"/>
    </xf>
    <xf numFmtId="0" fontId="65" fillId="3" borderId="43" xfId="0" applyFont="1" applyFill="1" applyBorder="1" applyAlignment="1">
      <alignment horizontal="left" wrapText="1"/>
    </xf>
    <xf numFmtId="0" fontId="64" fillId="3" borderId="45" xfId="0" applyFont="1" applyFill="1" applyBorder="1" applyAlignment="1">
      <alignment horizontal="left" wrapText="1"/>
    </xf>
    <xf numFmtId="0" fontId="36" fillId="0" borderId="46" xfId="1" applyFont="1" applyFill="1" applyBorder="1" applyAlignment="1">
      <alignment horizontal="left" wrapText="1"/>
    </xf>
    <xf numFmtId="0" fontId="42" fillId="0" borderId="46" xfId="1" applyFont="1" applyFill="1" applyBorder="1" applyAlignment="1">
      <alignment horizontal="left" wrapText="1"/>
    </xf>
    <xf numFmtId="0" fontId="64" fillId="3" borderId="2" xfId="1" applyFont="1" applyFill="1" applyBorder="1" applyAlignment="1">
      <alignment horizontal="left" wrapText="1" shrinkToFit="1"/>
    </xf>
    <xf numFmtId="0" fontId="66" fillId="3" borderId="20" xfId="0" applyFont="1" applyFill="1" applyBorder="1" applyAlignment="1">
      <alignment horizontal="left"/>
    </xf>
    <xf numFmtId="0" fontId="69" fillId="3" borderId="2" xfId="0" applyFont="1" applyFill="1" applyBorder="1" applyAlignment="1">
      <alignment horizontal="left"/>
    </xf>
    <xf numFmtId="0" fontId="65" fillId="3" borderId="20" xfId="0" applyFont="1" applyFill="1" applyBorder="1" applyAlignment="1">
      <alignment horizontal="left"/>
    </xf>
    <xf numFmtId="0" fontId="68" fillId="3" borderId="2" xfId="0" applyFont="1" applyFill="1" applyBorder="1" applyAlignment="1">
      <alignment horizontal="left" wrapText="1"/>
    </xf>
    <xf numFmtId="0" fontId="77" fillId="3" borderId="20" xfId="1" applyFont="1" applyFill="1" applyBorder="1" applyAlignment="1">
      <alignment horizontal="left" wrapText="1"/>
    </xf>
    <xf numFmtId="0" fontId="67" fillId="3" borderId="2" xfId="0" applyFont="1" applyFill="1" applyBorder="1" applyAlignment="1">
      <alignment horizontal="left"/>
    </xf>
    <xf numFmtId="0" fontId="64" fillId="3" borderId="2" xfId="0" applyFont="1" applyFill="1" applyBorder="1" applyAlignment="1">
      <alignment horizontal="left" wrapText="1"/>
    </xf>
    <xf numFmtId="0" fontId="66" fillId="3" borderId="12" xfId="0" applyFont="1" applyFill="1" applyBorder="1" applyAlignment="1">
      <alignment horizontal="left"/>
    </xf>
    <xf numFmtId="0" fontId="65" fillId="3" borderId="2" xfId="1" applyFont="1" applyFill="1" applyBorder="1" applyAlignment="1">
      <alignment horizontal="left" wrapText="1"/>
    </xf>
    <xf numFmtId="0" fontId="65" fillId="3" borderId="16" xfId="1" applyFont="1" applyFill="1" applyBorder="1" applyAlignment="1">
      <alignment horizontal="left" wrapText="1"/>
    </xf>
    <xf numFmtId="2" fontId="65" fillId="3" borderId="12" xfId="0" applyNumberFormat="1" applyFont="1" applyFill="1" applyBorder="1" applyAlignment="1">
      <alignment horizontal="left" wrapText="1"/>
    </xf>
    <xf numFmtId="0" fontId="65" fillId="3" borderId="43" xfId="1" applyFont="1" applyFill="1" applyBorder="1" applyAlignment="1">
      <alignment horizontal="left" wrapText="1"/>
    </xf>
    <xf numFmtId="0" fontId="77" fillId="3" borderId="12" xfId="1" applyFont="1" applyFill="1" applyBorder="1" applyAlignment="1">
      <alignment horizontal="left" wrapText="1"/>
    </xf>
    <xf numFmtId="0" fontId="32" fillId="3" borderId="44" xfId="1" applyFont="1" applyFill="1" applyBorder="1" applyAlignment="1">
      <alignment horizontal="left" wrapText="1"/>
    </xf>
    <xf numFmtId="0" fontId="16" fillId="3" borderId="44" xfId="0" applyFont="1" applyFill="1" applyBorder="1" applyAlignment="1">
      <alignment horizontal="left" wrapText="1"/>
    </xf>
    <xf numFmtId="0" fontId="64" fillId="3" borderId="48" xfId="0" applyFont="1" applyFill="1" applyBorder="1" applyAlignment="1">
      <alignment horizontal="left" wrapText="1"/>
    </xf>
    <xf numFmtId="0" fontId="68" fillId="3" borderId="45" xfId="0" applyFont="1" applyFill="1" applyBorder="1" applyAlignment="1">
      <alignment horizontal="left" wrapText="1"/>
    </xf>
    <xf numFmtId="0" fontId="72" fillId="3" borderId="12" xfId="1" applyFont="1" applyFill="1" applyBorder="1" applyAlignment="1">
      <alignment horizontal="left" wrapText="1"/>
    </xf>
    <xf numFmtId="0" fontId="33" fillId="3" borderId="36" xfId="1" applyFont="1" applyFill="1" applyBorder="1" applyAlignment="1">
      <alignment horizontal="left"/>
    </xf>
    <xf numFmtId="0" fontId="73" fillId="3" borderId="44" xfId="0" applyFont="1" applyFill="1" applyBorder="1" applyAlignment="1">
      <alignment horizontal="left" wrapText="1"/>
    </xf>
    <xf numFmtId="0" fontId="68" fillId="3" borderId="3" xfId="0" applyFont="1" applyFill="1" applyBorder="1" applyAlignment="1">
      <alignment horizontal="left" wrapText="1"/>
    </xf>
    <xf numFmtId="0" fontId="33" fillId="3" borderId="80" xfId="1" applyFont="1" applyFill="1" applyBorder="1" applyAlignment="1">
      <alignment horizontal="left"/>
    </xf>
    <xf numFmtId="0" fontId="20" fillId="3" borderId="20" xfId="0" applyFont="1" applyFill="1" applyBorder="1" applyAlignment="1">
      <alignment horizontal="left"/>
    </xf>
    <xf numFmtId="0" fontId="13" fillId="3" borderId="12" xfId="0" applyFont="1" applyFill="1" applyBorder="1" applyAlignment="1">
      <alignment horizontal="left" wrapText="1"/>
    </xf>
    <xf numFmtId="0" fontId="32" fillId="3" borderId="12" xfId="0" applyFont="1" applyFill="1" applyBorder="1" applyAlignment="1">
      <alignment horizontal="left" wrapText="1"/>
    </xf>
    <xf numFmtId="0" fontId="13" fillId="3" borderId="12" xfId="1" applyFont="1" applyFill="1" applyBorder="1" applyAlignment="1">
      <alignment horizontal="left" wrapText="1"/>
    </xf>
    <xf numFmtId="0" fontId="65" fillId="0" borderId="12" xfId="0" applyFont="1" applyFill="1" applyBorder="1" applyAlignment="1">
      <alignment horizontal="right" wrapText="1"/>
    </xf>
    <xf numFmtId="0" fontId="33" fillId="3" borderId="17" xfId="1" applyFont="1" applyFill="1" applyBorder="1" applyAlignment="1">
      <alignment horizontal="left"/>
    </xf>
    <xf numFmtId="0" fontId="64" fillId="3" borderId="2" xfId="1" applyFont="1" applyFill="1" applyBorder="1" applyAlignment="1"/>
    <xf numFmtId="0" fontId="67" fillId="3" borderId="3" xfId="1" applyFont="1" applyFill="1" applyBorder="1" applyAlignment="1">
      <alignment horizontal="left"/>
    </xf>
    <xf numFmtId="0" fontId="77" fillId="3" borderId="46" xfId="1" applyFont="1" applyFill="1" applyBorder="1" applyAlignment="1">
      <alignment horizontal="left" wrapText="1"/>
    </xf>
    <xf numFmtId="0" fontId="72" fillId="3" borderId="16" xfId="1" applyFont="1" applyFill="1" applyBorder="1" applyAlignment="1">
      <alignment horizontal="left" wrapText="1"/>
    </xf>
    <xf numFmtId="0" fontId="32" fillId="3" borderId="15" xfId="1" applyFont="1" applyFill="1" applyBorder="1" applyAlignment="1">
      <alignment horizontal="left" wrapText="1"/>
    </xf>
    <xf numFmtId="0" fontId="67" fillId="3" borderId="5" xfId="0" applyFont="1" applyFill="1" applyBorder="1" applyAlignment="1">
      <alignment horizontal="left"/>
    </xf>
    <xf numFmtId="0" fontId="72" fillId="3" borderId="25" xfId="1" applyFont="1" applyFill="1" applyBorder="1" applyAlignment="1">
      <alignment horizontal="left" wrapText="1"/>
    </xf>
    <xf numFmtId="0" fontId="65" fillId="3" borderId="20" xfId="0" applyFont="1" applyFill="1" applyBorder="1" applyAlignment="1">
      <alignment horizontal="left" wrapText="1"/>
    </xf>
    <xf numFmtId="0" fontId="81" fillId="3" borderId="20" xfId="0" applyFont="1" applyFill="1" applyBorder="1" applyAlignment="1">
      <alignment horizontal="left"/>
    </xf>
    <xf numFmtId="0" fontId="32" fillId="3" borderId="2" xfId="1" applyFont="1" applyFill="1" applyBorder="1" applyAlignment="1">
      <alignment horizontal="left"/>
    </xf>
    <xf numFmtId="0" fontId="64" fillId="3" borderId="4" xfId="1" applyFont="1" applyFill="1" applyBorder="1" applyAlignment="1">
      <alignment horizontal="left"/>
    </xf>
    <xf numFmtId="0" fontId="29" fillId="0" borderId="22" xfId="1" applyFont="1" applyFill="1" applyBorder="1" applyAlignment="1">
      <alignment horizontal="left" wrapText="1"/>
    </xf>
    <xf numFmtId="0" fontId="23" fillId="0" borderId="21" xfId="1" applyFont="1" applyFill="1" applyBorder="1" applyAlignment="1">
      <alignment horizontal="left" wrapText="1"/>
    </xf>
    <xf numFmtId="0" fontId="13" fillId="0" borderId="52" xfId="1" applyFont="1" applyFill="1" applyBorder="1" applyAlignment="1">
      <alignment horizontal="left" wrapText="1"/>
    </xf>
    <xf numFmtId="0" fontId="64" fillId="3" borderId="16" xfId="0" applyFont="1" applyFill="1" applyBorder="1" applyAlignment="1">
      <alignment horizontal="left" wrapText="1"/>
    </xf>
    <xf numFmtId="0" fontId="80" fillId="3" borderId="12" xfId="1" applyFont="1" applyFill="1" applyBorder="1" applyAlignment="1">
      <alignment horizontal="left"/>
    </xf>
    <xf numFmtId="0" fontId="16" fillId="0" borderId="16" xfId="0" applyFont="1" applyFill="1" applyBorder="1" applyAlignment="1">
      <alignment horizontal="left" wrapText="1"/>
    </xf>
    <xf numFmtId="0" fontId="66" fillId="3" borderId="12" xfId="1" applyFont="1" applyFill="1" applyBorder="1" applyAlignment="1">
      <alignment horizontal="left" wrapText="1"/>
    </xf>
    <xf numFmtId="0" fontId="64" fillId="3" borderId="48" xfId="1" applyFont="1" applyFill="1" applyBorder="1" applyAlignment="1">
      <alignment horizontal="left" wrapText="1" shrinkToFit="1"/>
    </xf>
    <xf numFmtId="0" fontId="64" fillId="3" borderId="46" xfId="1" applyFont="1" applyFill="1" applyBorder="1" applyAlignment="1">
      <alignment horizontal="left" wrapText="1" shrinkToFit="1"/>
    </xf>
    <xf numFmtId="0" fontId="20" fillId="3" borderId="46" xfId="0" applyFont="1" applyFill="1" applyBorder="1" applyAlignment="1">
      <alignment horizontal="left"/>
    </xf>
    <xf numFmtId="0" fontId="32" fillId="3" borderId="44" xfId="0" applyFont="1" applyFill="1" applyBorder="1" applyAlignment="1">
      <alignment horizontal="left" wrapText="1"/>
    </xf>
    <xf numFmtId="0" fontId="32" fillId="3" borderId="16" xfId="0" applyFont="1" applyFill="1" applyBorder="1" applyAlignment="1">
      <alignment horizontal="left" wrapText="1"/>
    </xf>
    <xf numFmtId="0" fontId="81" fillId="3" borderId="45" xfId="0" applyFont="1" applyFill="1" applyBorder="1" applyAlignment="1">
      <alignment horizontal="left"/>
    </xf>
    <xf numFmtId="0" fontId="64" fillId="3" borderId="17" xfId="1" applyFont="1" applyFill="1" applyBorder="1" applyAlignment="1">
      <alignment horizontal="left" wrapText="1" shrinkToFit="1"/>
    </xf>
    <xf numFmtId="0" fontId="59" fillId="3" borderId="20" xfId="1" applyFont="1" applyFill="1" applyBorder="1" applyAlignment="1">
      <alignment horizontal="left" wrapText="1"/>
    </xf>
    <xf numFmtId="0" fontId="64" fillId="3" borderId="25" xfId="1" applyFont="1" applyFill="1" applyBorder="1" applyAlignment="1">
      <alignment horizontal="left" wrapText="1" shrinkToFit="1"/>
    </xf>
    <xf numFmtId="0" fontId="37" fillId="3" borderId="52" xfId="1" applyFont="1" applyFill="1" applyBorder="1" applyAlignment="1">
      <alignment horizontal="left" vertical="justify"/>
    </xf>
    <xf numFmtId="0" fontId="37" fillId="3" borderId="12" xfId="1" applyFont="1" applyFill="1" applyBorder="1" applyAlignment="1">
      <alignment horizontal="left" vertical="justify"/>
    </xf>
    <xf numFmtId="0" fontId="37" fillId="3" borderId="2" xfId="1" applyFont="1" applyFill="1" applyBorder="1" applyAlignment="1">
      <alignment horizontal="left" vertical="justify"/>
    </xf>
    <xf numFmtId="0" fontId="66" fillId="3" borderId="2" xfId="1" applyFont="1" applyFill="1" applyBorder="1" applyAlignment="1">
      <alignment horizontal="left"/>
    </xf>
    <xf numFmtId="0" fontId="18" fillId="3" borderId="5" xfId="1" applyFont="1" applyFill="1" applyBorder="1" applyAlignment="1">
      <alignment horizontal="left"/>
    </xf>
    <xf numFmtId="0" fontId="18" fillId="3" borderId="20" xfId="1" applyFont="1" applyFill="1" applyBorder="1" applyAlignment="1">
      <alignment horizontal="left"/>
    </xf>
    <xf numFmtId="0" fontId="29" fillId="3" borderId="20" xfId="1" applyFont="1" applyFill="1" applyBorder="1" applyAlignment="1">
      <alignment horizontal="left" wrapText="1"/>
    </xf>
    <xf numFmtId="0" fontId="23" fillId="3" borderId="12" xfId="1" applyFont="1" applyFill="1" applyBorder="1" applyAlignment="1">
      <alignment horizontal="left" wrapText="1"/>
    </xf>
    <xf numFmtId="0" fontId="15" fillId="3" borderId="12" xfId="1" applyFont="1" applyFill="1" applyBorder="1" applyAlignment="1">
      <alignment horizontal="left"/>
    </xf>
    <xf numFmtId="0" fontId="21" fillId="3" borderId="2" xfId="0" applyFont="1" applyFill="1" applyBorder="1" applyAlignment="1">
      <alignment horizontal="left"/>
    </xf>
    <xf numFmtId="0" fontId="16" fillId="3" borderId="16" xfId="0" applyFont="1" applyFill="1" applyBorder="1" applyAlignment="1">
      <alignment horizontal="left" wrapText="1"/>
    </xf>
    <xf numFmtId="0" fontId="64" fillId="37" borderId="16" xfId="1" applyFont="1" applyFill="1" applyBorder="1" applyAlignment="1"/>
    <xf numFmtId="0" fontId="64" fillId="37" borderId="12" xfId="1" applyFont="1" applyFill="1" applyBorder="1" applyAlignment="1"/>
    <xf numFmtId="0" fontId="64" fillId="37" borderId="20" xfId="1" applyFont="1" applyFill="1" applyBorder="1" applyAlignment="1">
      <alignment horizontal="left" wrapText="1" shrinkToFit="1"/>
    </xf>
    <xf numFmtId="0" fontId="20" fillId="37" borderId="12" xfId="0" applyFont="1" applyFill="1" applyBorder="1" applyAlignment="1">
      <alignment horizontal="left"/>
    </xf>
    <xf numFmtId="2" fontId="70" fillId="37" borderId="12" xfId="0" applyNumberFormat="1" applyFont="1" applyFill="1" applyBorder="1" applyAlignment="1">
      <alignment horizontal="left" wrapText="1"/>
    </xf>
    <xf numFmtId="2" fontId="65" fillId="37" borderId="12" xfId="0" applyNumberFormat="1" applyFont="1" applyFill="1" applyBorder="1" applyAlignment="1">
      <alignment horizontal="left" wrapText="1"/>
    </xf>
    <xf numFmtId="2" fontId="68" fillId="37" borderId="12" xfId="0" applyNumberFormat="1" applyFont="1" applyFill="1" applyBorder="1" applyAlignment="1">
      <alignment horizontal="left" wrapText="1"/>
    </xf>
    <xf numFmtId="2" fontId="73" fillId="37" borderId="12" xfId="0" applyNumberFormat="1" applyFont="1" applyFill="1" applyBorder="1" applyAlignment="1">
      <alignment horizontal="left" wrapText="1"/>
    </xf>
    <xf numFmtId="0" fontId="80" fillId="37" borderId="12" xfId="0" applyFont="1" applyFill="1" applyBorder="1" applyAlignment="1">
      <alignment horizontal="left" wrapText="1"/>
    </xf>
    <xf numFmtId="0" fontId="77" fillId="37" borderId="12" xfId="1" applyFont="1" applyFill="1" applyBorder="1" applyAlignment="1">
      <alignment horizontal="left"/>
    </xf>
    <xf numFmtId="0" fontId="33" fillId="37" borderId="16" xfId="0" applyFont="1" applyFill="1" applyBorder="1" applyAlignment="1">
      <alignment horizontal="left"/>
    </xf>
    <xf numFmtId="0" fontId="69" fillId="37" borderId="20" xfId="1" applyFont="1" applyFill="1" applyBorder="1" applyAlignment="1">
      <alignment horizontal="left" wrapText="1"/>
    </xf>
    <xf numFmtId="0" fontId="69" fillId="37" borderId="12" xfId="1" applyFont="1" applyFill="1" applyBorder="1" applyAlignment="1">
      <alignment horizontal="left" wrapText="1"/>
    </xf>
    <xf numFmtId="0" fontId="69" fillId="37" borderId="12" xfId="1" applyFont="1" applyFill="1" applyBorder="1" applyAlignment="1">
      <alignment horizontal="left" wrapText="1" shrinkToFit="1"/>
    </xf>
    <xf numFmtId="0" fontId="69" fillId="37" borderId="16" xfId="1" applyFont="1" applyFill="1" applyBorder="1" applyAlignment="1">
      <alignment horizontal="left" wrapText="1" shrinkToFit="1"/>
    </xf>
    <xf numFmtId="0" fontId="69" fillId="37" borderId="2" xfId="1" applyFont="1" applyFill="1" applyBorder="1" applyAlignment="1">
      <alignment horizontal="left" wrapText="1" shrinkToFit="1"/>
    </xf>
    <xf numFmtId="0" fontId="33" fillId="37" borderId="7" xfId="1" applyFont="1" applyFill="1" applyBorder="1" applyAlignment="1">
      <alignment horizontal="left"/>
    </xf>
    <xf numFmtId="0" fontId="86" fillId="3" borderId="2" xfId="1" applyFont="1" applyFill="1" applyBorder="1" applyAlignment="1"/>
    <xf numFmtId="0" fontId="33" fillId="3" borderId="12" xfId="1" applyFont="1" applyFill="1" applyBorder="1" applyAlignment="1"/>
    <xf numFmtId="0" fontId="32" fillId="3" borderId="12" xfId="1" applyFont="1" applyFill="1" applyBorder="1" applyAlignment="1">
      <alignment horizontal="left"/>
    </xf>
    <xf numFmtId="0" fontId="32" fillId="3" borderId="16" xfId="0" applyFont="1" applyFill="1" applyBorder="1" applyAlignment="1">
      <alignment horizontal="left"/>
    </xf>
    <xf numFmtId="0" fontId="70" fillId="3" borderId="20" xfId="1" applyFont="1" applyFill="1" applyBorder="1" applyAlignment="1">
      <alignment horizontal="left" wrapText="1" shrinkToFit="1"/>
    </xf>
    <xf numFmtId="0" fontId="32" fillId="3" borderId="16" xfId="1" applyFont="1" applyFill="1" applyBorder="1" applyAlignment="1">
      <alignment horizontal="left"/>
    </xf>
    <xf numFmtId="0" fontId="80" fillId="3" borderId="12" xfId="0" applyFont="1" applyFill="1" applyBorder="1" applyAlignment="1">
      <alignment horizontal="left"/>
    </xf>
    <xf numFmtId="0" fontId="80" fillId="3" borderId="12" xfId="0" applyFont="1" applyFill="1" applyBorder="1" applyAlignment="1">
      <alignment horizontal="left" wrapText="1"/>
    </xf>
    <xf numFmtId="0" fontId="32" fillId="3" borderId="2" xfId="0" applyFont="1" applyFill="1" applyBorder="1" applyAlignment="1">
      <alignment horizontal="left" wrapText="1"/>
    </xf>
    <xf numFmtId="0" fontId="69" fillId="3" borderId="20" xfId="0" applyFont="1" applyFill="1" applyBorder="1" applyAlignment="1">
      <alignment horizontal="left"/>
    </xf>
    <xf numFmtId="0" fontId="37" fillId="0" borderId="2" xfId="1" applyFont="1" applyFill="1" applyBorder="1" applyAlignment="1">
      <alignment horizontal="left" vertical="justify"/>
    </xf>
    <xf numFmtId="0" fontId="33" fillId="3" borderId="8" xfId="1" applyFont="1" applyFill="1" applyBorder="1" applyAlignment="1"/>
    <xf numFmtId="0" fontId="32" fillId="3" borderId="5" xfId="1" applyFont="1" applyFill="1" applyBorder="1" applyAlignment="1"/>
    <xf numFmtId="0" fontId="32" fillId="3" borderId="12" xfId="0" applyFont="1" applyFill="1" applyBorder="1" applyAlignment="1">
      <alignment horizontal="left"/>
    </xf>
    <xf numFmtId="0" fontId="68" fillId="3" borderId="16" xfId="1" applyFont="1" applyFill="1" applyBorder="1" applyAlignment="1">
      <alignment horizontal="left" wrapText="1" shrinkToFit="1"/>
    </xf>
    <xf numFmtId="0" fontId="77" fillId="3" borderId="25" xfId="1" applyFont="1" applyFill="1" applyBorder="1" applyAlignment="1">
      <alignment horizontal="left" wrapText="1"/>
    </xf>
    <xf numFmtId="0" fontId="80" fillId="3" borderId="20" xfId="0" applyFont="1" applyFill="1" applyBorder="1" applyAlignment="1">
      <alignment horizontal="left"/>
    </xf>
    <xf numFmtId="0" fontId="33" fillId="3" borderId="20" xfId="1" applyFont="1" applyFill="1" applyBorder="1" applyAlignment="1"/>
    <xf numFmtId="0" fontId="32" fillId="3" borderId="15" xfId="0" applyFont="1" applyFill="1" applyBorder="1" applyAlignment="1">
      <alignment horizontal="left" wrapText="1"/>
    </xf>
    <xf numFmtId="0" fontId="33" fillId="3" borderId="2" xfId="1" applyFont="1" applyFill="1" applyBorder="1" applyAlignment="1">
      <alignment horizontal="left" wrapText="1"/>
    </xf>
    <xf numFmtId="0" fontId="80" fillId="3" borderId="25" xfId="0" applyFont="1" applyFill="1" applyBorder="1" applyAlignment="1">
      <alignment horizontal="left"/>
    </xf>
    <xf numFmtId="0" fontId="72" fillId="3" borderId="20" xfId="1" applyFont="1" applyFill="1" applyBorder="1" applyAlignment="1">
      <alignment horizontal="left" wrapText="1"/>
    </xf>
    <xf numFmtId="0" fontId="32" fillId="3" borderId="45" xfId="0" applyFont="1" applyFill="1" applyBorder="1" applyAlignment="1">
      <alignment horizontal="left"/>
    </xf>
    <xf numFmtId="0" fontId="13" fillId="0" borderId="12" xfId="1" applyFont="1" applyFill="1" applyBorder="1" applyAlignment="1">
      <alignment horizontal="left" wrapText="1"/>
    </xf>
    <xf numFmtId="0" fontId="32" fillId="3" borderId="44" xfId="0" applyFont="1" applyFill="1" applyBorder="1" applyAlignment="1">
      <alignment horizontal="left"/>
    </xf>
    <xf numFmtId="0" fontId="67" fillId="3" borderId="8" xfId="1" applyFont="1" applyFill="1" applyBorder="1" applyAlignment="1"/>
    <xf numFmtId="0" fontId="32" fillId="3" borderId="20" xfId="1" applyFont="1" applyFill="1" applyBorder="1" applyAlignment="1"/>
    <xf numFmtId="0" fontId="33" fillId="3" borderId="12" xfId="0" applyFont="1" applyFill="1" applyBorder="1" applyAlignment="1">
      <alignment horizontal="left" wrapText="1"/>
    </xf>
    <xf numFmtId="0" fontId="32" fillId="3" borderId="43" xfId="0" applyFont="1" applyFill="1" applyBorder="1" applyAlignment="1">
      <alignment horizontal="left"/>
    </xf>
    <xf numFmtId="0" fontId="33" fillId="3" borderId="4" xfId="0" applyFont="1" applyFill="1" applyBorder="1" applyAlignment="1">
      <alignment horizontal="left" wrapText="1"/>
    </xf>
    <xf numFmtId="0" fontId="16" fillId="0" borderId="2" xfId="0" applyFont="1" applyFill="1" applyBorder="1" applyAlignment="1">
      <alignment horizontal="left" wrapText="1"/>
    </xf>
    <xf numFmtId="0" fontId="64" fillId="3" borderId="3" xfId="0" applyFont="1" applyFill="1" applyBorder="1" applyAlignment="1">
      <alignment horizontal="left" wrapText="1"/>
    </xf>
    <xf numFmtId="0" fontId="13" fillId="3" borderId="12" xfId="1" applyFont="1" applyFill="1" applyBorder="1" applyAlignment="1">
      <alignment horizontal="left"/>
    </xf>
    <xf numFmtId="0" fontId="16" fillId="3" borderId="12" xfId="1" applyFont="1" applyFill="1" applyBorder="1" applyAlignment="1">
      <alignment horizontal="left"/>
    </xf>
    <xf numFmtId="0" fontId="16" fillId="3" borderId="16" xfId="1" applyFont="1" applyFill="1" applyBorder="1" applyAlignment="1">
      <alignment horizontal="left" wrapText="1"/>
    </xf>
    <xf numFmtId="0" fontId="80" fillId="3" borderId="20" xfId="0" applyFont="1" applyFill="1" applyBorder="1" applyAlignment="1">
      <alignment horizontal="left" wrapText="1"/>
    </xf>
    <xf numFmtId="0" fontId="33" fillId="3" borderId="16" xfId="0" applyFont="1" applyFill="1" applyBorder="1" applyAlignment="1">
      <alignment horizontal="left" wrapText="1"/>
    </xf>
    <xf numFmtId="0" fontId="72" fillId="3" borderId="46" xfId="1" applyFont="1" applyFill="1" applyBorder="1" applyAlignment="1">
      <alignment horizontal="left" wrapText="1"/>
    </xf>
    <xf numFmtId="0" fontId="80" fillId="3" borderId="43" xfId="1" applyFont="1" applyFill="1" applyBorder="1" applyAlignment="1">
      <alignment horizontal="left"/>
    </xf>
    <xf numFmtId="0" fontId="13" fillId="3" borderId="12" xfId="1" applyFont="1" applyFill="1" applyBorder="1" applyAlignment="1">
      <alignment horizontal="right" wrapText="1"/>
    </xf>
    <xf numFmtId="0" fontId="60" fillId="3" borderId="16" xfId="1" applyFont="1" applyFill="1" applyBorder="1" applyAlignment="1">
      <alignment horizontal="left" wrapText="1"/>
    </xf>
    <xf numFmtId="0" fontId="33" fillId="3" borderId="12" xfId="0" applyFont="1" applyFill="1" applyBorder="1" applyAlignment="1">
      <alignment horizontal="left"/>
    </xf>
    <xf numFmtId="0" fontId="16" fillId="0" borderId="44" xfId="0" applyFont="1" applyFill="1" applyBorder="1" applyAlignment="1">
      <alignment horizontal="left" wrapText="1"/>
    </xf>
    <xf numFmtId="164" fontId="69" fillId="3" borderId="20" xfId="1" applyNumberFormat="1" applyFont="1" applyFill="1" applyBorder="1" applyAlignment="1"/>
    <xf numFmtId="0" fontId="32" fillId="3" borderId="20" xfId="1" applyFont="1" applyFill="1" applyBorder="1" applyAlignment="1">
      <alignment horizontal="left"/>
    </xf>
    <xf numFmtId="0" fontId="65" fillId="3" borderId="43" xfId="1" applyFont="1" applyFill="1" applyBorder="1" applyAlignment="1">
      <alignment horizontal="left"/>
    </xf>
    <xf numFmtId="0" fontId="65" fillId="3" borderId="45" xfId="1" applyFont="1" applyFill="1" applyBorder="1" applyAlignment="1">
      <alignment horizontal="left"/>
    </xf>
    <xf numFmtId="0" fontId="73" fillId="3" borderId="2" xfId="1" applyFont="1" applyFill="1" applyBorder="1" applyAlignment="1">
      <alignment horizontal="left" wrapText="1" shrinkToFit="1"/>
    </xf>
    <xf numFmtId="0" fontId="68" fillId="3" borderId="2" xfId="1" applyFont="1" applyFill="1" applyBorder="1" applyAlignment="1">
      <alignment horizontal="left" wrapText="1" shrinkToFit="1"/>
    </xf>
    <xf numFmtId="0" fontId="32" fillId="3" borderId="2" xfId="1" applyFont="1" applyFill="1" applyBorder="1" applyAlignment="1"/>
    <xf numFmtId="0" fontId="80" fillId="3" borderId="20" xfId="1" applyFont="1" applyFill="1" applyBorder="1" applyAlignment="1">
      <alignment horizontal="left"/>
    </xf>
    <xf numFmtId="0" fontId="77" fillId="3" borderId="2" xfId="1" applyFont="1" applyFill="1" applyBorder="1" applyAlignment="1">
      <alignment horizontal="left" wrapText="1"/>
    </xf>
    <xf numFmtId="0" fontId="77" fillId="3" borderId="16" xfId="1" applyFont="1" applyFill="1" applyBorder="1" applyAlignment="1">
      <alignment horizontal="left" wrapText="1"/>
    </xf>
    <xf numFmtId="0" fontId="33" fillId="3" borderId="2" xfId="1" applyFont="1" applyFill="1" applyBorder="1" applyAlignment="1"/>
    <xf numFmtId="0" fontId="14" fillId="5" borderId="20" xfId="1" applyFont="1" applyFill="1" applyBorder="1" applyAlignment="1"/>
    <xf numFmtId="0" fontId="35" fillId="3" borderId="20" xfId="1" applyFont="1" applyFill="1" applyBorder="1" applyAlignment="1">
      <alignment horizontal="left" wrapText="1"/>
    </xf>
    <xf numFmtId="0" fontId="91" fillId="3" borderId="20" xfId="1" applyFont="1" applyFill="1" applyBorder="1" applyAlignment="1">
      <alignment horizontal="left" wrapText="1"/>
    </xf>
    <xf numFmtId="0" fontId="16" fillId="3" borderId="20" xfId="1" applyFont="1" applyFill="1" applyBorder="1" applyAlignment="1">
      <alignment horizontal="left" wrapText="1"/>
    </xf>
    <xf numFmtId="0" fontId="82" fillId="5" borderId="12" xfId="1" applyFont="1" applyFill="1" applyBorder="1" applyAlignment="1"/>
    <xf numFmtId="0" fontId="77" fillId="3" borderId="12" xfId="1" applyFont="1" applyFill="1" applyBorder="1" applyAlignment="1">
      <alignment horizontal="left"/>
    </xf>
    <xf numFmtId="164" fontId="69" fillId="3" borderId="12" xfId="1" applyNumberFormat="1" applyFont="1" applyFill="1" applyBorder="1" applyAlignment="1"/>
    <xf numFmtId="0" fontId="16" fillId="0" borderId="16" xfId="1" applyFont="1" applyFill="1" applyBorder="1" applyAlignment="1">
      <alignment horizontal="left" vertical="top" wrapText="1"/>
    </xf>
    <xf numFmtId="0" fontId="29" fillId="0" borderId="2" xfId="1" applyFont="1" applyFill="1" applyBorder="1" applyAlignment="1">
      <alignment horizontal="left" wrapText="1"/>
    </xf>
    <xf numFmtId="0" fontId="23" fillId="0" borderId="12" xfId="1" applyFont="1" applyFill="1" applyBorder="1" applyAlignment="1">
      <alignment horizontal="left" wrapText="1"/>
    </xf>
    <xf numFmtId="0" fontId="13" fillId="0" borderId="12" xfId="0" applyFont="1" applyFill="1" applyBorder="1" applyAlignment="1">
      <alignment horizontal="left"/>
    </xf>
    <xf numFmtId="0" fontId="28" fillId="0" borderId="12" xfId="1" applyFont="1" applyFill="1" applyBorder="1" applyAlignment="1">
      <alignment horizontal="left" wrapText="1"/>
    </xf>
    <xf numFmtId="0" fontId="33" fillId="3" borderId="17" xfId="0" applyFont="1" applyFill="1" applyBorder="1" applyAlignment="1">
      <alignment horizontal="left" wrapText="1"/>
    </xf>
    <xf numFmtId="0" fontId="80" fillId="3" borderId="12" xfId="0" applyFont="1" applyFill="1" applyBorder="1" applyAlignment="1">
      <alignment horizontal="left" vertical="justify"/>
    </xf>
    <xf numFmtId="0" fontId="20" fillId="0" borderId="20" xfId="0" applyFont="1" applyFill="1" applyBorder="1" applyAlignment="1">
      <alignment horizontal="left" vertical="top"/>
    </xf>
    <xf numFmtId="0" fontId="16" fillId="0" borderId="12" xfId="0" applyFont="1" applyFill="1" applyBorder="1" applyAlignment="1">
      <alignment horizontal="left"/>
    </xf>
    <xf numFmtId="0" fontId="16" fillId="0" borderId="12" xfId="1" applyFont="1" applyFill="1" applyBorder="1" applyAlignment="1">
      <alignment horizontal="left" vertical="justify"/>
    </xf>
    <xf numFmtId="0" fontId="16" fillId="0" borderId="16" xfId="1" applyFont="1" applyFill="1" applyBorder="1" applyAlignment="1">
      <alignment horizontal="left" vertical="justify"/>
    </xf>
    <xf numFmtId="0" fontId="68" fillId="3" borderId="17" xfId="0" applyFont="1" applyFill="1" applyBorder="1" applyAlignment="1">
      <alignment horizontal="left"/>
    </xf>
    <xf numFmtId="0" fontId="33" fillId="3" borderId="12" xfId="0" applyFont="1" applyFill="1" applyBorder="1" applyAlignment="1">
      <alignment horizontal="left" vertical="justify"/>
    </xf>
    <xf numFmtId="0" fontId="65" fillId="3" borderId="2" xfId="0" applyFont="1" applyFill="1" applyBorder="1" applyAlignment="1">
      <alignment horizontal="left"/>
    </xf>
    <xf numFmtId="0" fontId="68" fillId="3" borderId="4" xfId="0" applyFont="1" applyFill="1" applyBorder="1" applyAlignment="1">
      <alignment horizontal="left"/>
    </xf>
    <xf numFmtId="0" fontId="32" fillId="3" borderId="12" xfId="1" applyFont="1" applyFill="1" applyBorder="1" applyAlignment="1">
      <alignment horizontal="right" wrapText="1"/>
    </xf>
    <xf numFmtId="164" fontId="32" fillId="3" borderId="20" xfId="2" applyNumberFormat="1" applyFont="1" applyFill="1" applyBorder="1" applyAlignment="1"/>
    <xf numFmtId="0" fontId="33" fillId="3" borderId="20" xfId="0" applyFont="1" applyFill="1" applyBorder="1" applyAlignment="1">
      <alignment horizontal="left" vertical="justify"/>
    </xf>
    <xf numFmtId="0" fontId="20" fillId="3" borderId="20" xfId="1" applyFont="1" applyFill="1" applyBorder="1" applyAlignment="1">
      <alignment horizontal="left"/>
    </xf>
    <xf numFmtId="0" fontId="14" fillId="3" borderId="12" xfId="1" applyFont="1" applyFill="1" applyBorder="1" applyAlignment="1">
      <alignment horizontal="left" wrapText="1" shrinkToFit="1"/>
    </xf>
    <xf numFmtId="0" fontId="14" fillId="3" borderId="2" xfId="1" applyFont="1" applyFill="1" applyBorder="1" applyAlignment="1">
      <alignment horizontal="left" wrapText="1" shrinkToFit="1"/>
    </xf>
    <xf numFmtId="0" fontId="33" fillId="38" borderId="1" xfId="1" applyFont="1" applyFill="1" applyBorder="1" applyAlignment="1"/>
    <xf numFmtId="0" fontId="67" fillId="38" borderId="4" xfId="1" applyFont="1" applyFill="1" applyBorder="1" applyAlignment="1"/>
    <xf numFmtId="0" fontId="64" fillId="38" borderId="20" xfId="1" applyFont="1" applyFill="1" applyBorder="1" applyAlignment="1">
      <alignment horizontal="left" wrapText="1" shrinkToFit="1"/>
    </xf>
    <xf numFmtId="0" fontId="67" fillId="38" borderId="12" xfId="1" applyFont="1" applyFill="1" applyBorder="1" applyAlignment="1"/>
    <xf numFmtId="0" fontId="77" fillId="38" borderId="12" xfId="0" applyFont="1" applyFill="1" applyBorder="1" applyAlignment="1">
      <alignment horizontal="left" wrapText="1"/>
    </xf>
    <xf numFmtId="0" fontId="32" fillId="38" borderId="12" xfId="0" applyFont="1" applyFill="1" applyBorder="1" applyAlignment="1">
      <alignment horizontal="left" wrapText="1"/>
    </xf>
    <xf numFmtId="0" fontId="33" fillId="38" borderId="12" xfId="0" applyFont="1" applyFill="1" applyBorder="1" applyAlignment="1">
      <alignment horizontal="left" wrapText="1"/>
    </xf>
    <xf numFmtId="0" fontId="33" fillId="38" borderId="16" xfId="1" applyFont="1" applyFill="1" applyBorder="1" applyAlignment="1">
      <alignment horizontal="left"/>
    </xf>
    <xf numFmtId="0" fontId="33" fillId="38" borderId="2" xfId="1" applyFont="1" applyFill="1" applyBorder="1" applyAlignment="1">
      <alignment horizontal="left"/>
    </xf>
    <xf numFmtId="0" fontId="33" fillId="38" borderId="12" xfId="1" applyFont="1" applyFill="1" applyBorder="1" applyAlignment="1">
      <alignment horizontal="left"/>
    </xf>
    <xf numFmtId="0" fontId="32" fillId="38" borderId="2" xfId="1" applyFont="1" applyFill="1" applyBorder="1" applyAlignment="1">
      <alignment horizontal="left" vertical="top" wrapText="1"/>
    </xf>
    <xf numFmtId="0" fontId="32" fillId="38" borderId="16" xfId="1" applyFont="1" applyFill="1" applyBorder="1" applyAlignment="1">
      <alignment horizontal="left" vertical="top" wrapText="1"/>
    </xf>
    <xf numFmtId="0" fontId="87" fillId="3" borderId="21" xfId="1" applyFont="1" applyFill="1" applyBorder="1" applyAlignment="1"/>
    <xf numFmtId="0" fontId="72" fillId="3" borderId="12" xfId="1" applyFont="1" applyFill="1" applyBorder="1" applyAlignment="1">
      <alignment horizontal="left"/>
    </xf>
    <xf numFmtId="0" fontId="67" fillId="3" borderId="4" xfId="1" applyFont="1" applyFill="1" applyBorder="1" applyAlignment="1">
      <alignment horizontal="left" wrapText="1"/>
    </xf>
    <xf numFmtId="0" fontId="72" fillId="3" borderId="43" xfId="1" applyFont="1" applyFill="1" applyBorder="1" applyAlignment="1">
      <alignment horizontal="left" wrapText="1"/>
    </xf>
    <xf numFmtId="0" fontId="33" fillId="3" borderId="45" xfId="1" applyFont="1" applyFill="1" applyBorder="1" applyAlignment="1">
      <alignment horizontal="left"/>
    </xf>
    <xf numFmtId="0" fontId="32" fillId="3" borderId="45" xfId="1" applyFont="1" applyFill="1" applyBorder="1" applyAlignment="1">
      <alignment horizontal="left" vertical="top" wrapText="1"/>
    </xf>
    <xf numFmtId="0" fontId="33" fillId="3" borderId="44" xfId="1" applyFont="1" applyFill="1" applyBorder="1" applyAlignment="1">
      <alignment horizontal="left"/>
    </xf>
    <xf numFmtId="0" fontId="32" fillId="3" borderId="43" xfId="1" applyFont="1" applyFill="1" applyBorder="1" applyAlignment="1">
      <alignment horizontal="left" vertical="top" wrapText="1"/>
    </xf>
    <xf numFmtId="0" fontId="67" fillId="38" borderId="2" xfId="1" applyFont="1" applyFill="1" applyBorder="1" applyAlignment="1">
      <alignment horizontal="left"/>
    </xf>
    <xf numFmtId="0" fontId="67" fillId="38" borderId="4" xfId="1" applyFont="1" applyFill="1" applyBorder="1" applyAlignment="1">
      <alignment horizontal="left" wrapText="1"/>
    </xf>
    <xf numFmtId="0" fontId="80" fillId="38" borderId="12" xfId="0" applyFont="1" applyFill="1" applyBorder="1" applyAlignment="1">
      <alignment horizontal="left" wrapText="1"/>
    </xf>
    <xf numFmtId="0" fontId="32" fillId="38" borderId="2" xfId="0" applyFont="1" applyFill="1" applyBorder="1" applyAlignment="1">
      <alignment horizontal="left" wrapText="1"/>
    </xf>
    <xf numFmtId="0" fontId="29" fillId="38" borderId="20" xfId="1" applyFont="1" applyFill="1" applyBorder="1" applyAlignment="1">
      <alignment horizontal="left" wrapText="1"/>
    </xf>
    <xf numFmtId="0" fontId="60" fillId="38" borderId="16" xfId="1" applyFont="1" applyFill="1" applyBorder="1" applyAlignment="1">
      <alignment horizontal="left"/>
    </xf>
    <xf numFmtId="0" fontId="83" fillId="3" borderId="25" xfId="1" applyFont="1" applyFill="1" applyBorder="1" applyAlignment="1">
      <alignment horizontal="left" vertical="justify"/>
    </xf>
    <xf numFmtId="0" fontId="32" fillId="3" borderId="20" xfId="1" applyFont="1" applyFill="1" applyBorder="1" applyAlignment="1">
      <alignment horizontal="left" vertical="top" wrapText="1"/>
    </xf>
    <xf numFmtId="0" fontId="32" fillId="3" borderId="12" xfId="1" applyFont="1" applyFill="1" applyBorder="1" applyAlignment="1">
      <alignment horizontal="left" vertical="top" wrapText="1"/>
    </xf>
    <xf numFmtId="0" fontId="33" fillId="3" borderId="21" xfId="0" applyFont="1" applyFill="1" applyBorder="1" applyAlignment="1">
      <alignment horizontal="left"/>
    </xf>
    <xf numFmtId="0" fontId="33" fillId="38" borderId="20" xfId="1" applyFont="1" applyFill="1" applyBorder="1" applyAlignment="1">
      <alignment horizontal="left"/>
    </xf>
    <xf numFmtId="0" fontId="33" fillId="38" borderId="16" xfId="1" applyFont="1" applyFill="1" applyBorder="1" applyAlignment="1">
      <alignment horizontal="left" wrapText="1"/>
    </xf>
    <xf numFmtId="0" fontId="80" fillId="38" borderId="12" xfId="0" applyFont="1" applyFill="1" applyBorder="1" applyAlignment="1">
      <alignment horizontal="left"/>
    </xf>
    <xf numFmtId="0" fontId="32" fillId="38" borderId="12" xfId="1" applyFont="1" applyFill="1" applyBorder="1" applyAlignment="1">
      <alignment horizontal="left" wrapText="1"/>
    </xf>
    <xf numFmtId="0" fontId="32" fillId="38" borderId="12" xfId="1" applyFont="1" applyFill="1" applyBorder="1" applyAlignment="1">
      <alignment horizontal="right" wrapText="1"/>
    </xf>
    <xf numFmtId="0" fontId="72" fillId="38" borderId="12" xfId="1" applyFont="1" applyFill="1" applyBorder="1" applyAlignment="1">
      <alignment horizontal="left" wrapText="1"/>
    </xf>
    <xf numFmtId="0" fontId="67" fillId="38" borderId="12" xfId="0" applyFont="1" applyFill="1" applyBorder="1" applyAlignment="1">
      <alignment horizontal="left"/>
    </xf>
    <xf numFmtId="0" fontId="64" fillId="38" borderId="46" xfId="0" applyFont="1" applyFill="1" applyBorder="1" applyAlignment="1">
      <alignment horizontal="left" wrapText="1"/>
    </xf>
    <xf numFmtId="0" fontId="83" fillId="38" borderId="20" xfId="1" applyFont="1" applyFill="1" applyBorder="1" applyAlignment="1">
      <alignment horizontal="left" vertical="justify"/>
    </xf>
    <xf numFmtId="0" fontId="32" fillId="38" borderId="20" xfId="1" applyFont="1" applyFill="1" applyBorder="1" applyAlignment="1">
      <alignment horizontal="left" vertical="top" wrapText="1"/>
    </xf>
    <xf numFmtId="0" fontId="33" fillId="38" borderId="7" xfId="1" applyFont="1" applyFill="1" applyBorder="1" applyAlignment="1">
      <alignment horizontal="left" vertical="top" wrapText="1"/>
    </xf>
    <xf numFmtId="0" fontId="33" fillId="3" borderId="4" xfId="1" applyFont="1" applyFill="1" applyBorder="1" applyAlignment="1">
      <alignment horizontal="left" wrapText="1"/>
    </xf>
    <xf numFmtId="0" fontId="32" fillId="3" borderId="2" xfId="1" applyFont="1" applyFill="1" applyBorder="1" applyAlignment="1">
      <alignment horizontal="left" vertical="top" wrapText="1"/>
    </xf>
    <xf numFmtId="0" fontId="32" fillId="3" borderId="16" xfId="1" applyFont="1" applyFill="1" applyBorder="1" applyAlignment="1">
      <alignment horizontal="left" vertical="top" wrapText="1"/>
    </xf>
    <xf numFmtId="0" fontId="33" fillId="3" borderId="2" xfId="0" applyFont="1" applyFill="1" applyBorder="1" applyAlignment="1">
      <alignment horizontal="left"/>
    </xf>
    <xf numFmtId="0" fontId="33" fillId="38" borderId="4" xfId="1" applyFont="1" applyFill="1" applyBorder="1" applyAlignment="1">
      <alignment horizontal="left" wrapText="1"/>
    </xf>
    <xf numFmtId="0" fontId="80" fillId="38" borderId="20" xfId="0" applyFont="1" applyFill="1" applyBorder="1" applyAlignment="1">
      <alignment horizontal="left"/>
    </xf>
    <xf numFmtId="0" fontId="67" fillId="38" borderId="12" xfId="1" applyFont="1" applyFill="1" applyBorder="1" applyAlignment="1">
      <alignment horizontal="left" wrapText="1"/>
    </xf>
    <xf numFmtId="0" fontId="68" fillId="38" borderId="16" xfId="1" applyFont="1" applyFill="1" applyBorder="1" applyAlignment="1">
      <alignment horizontal="left" wrapText="1"/>
    </xf>
    <xf numFmtId="0" fontId="85" fillId="38" borderId="20" xfId="1" applyFont="1" applyFill="1" applyBorder="1" applyAlignment="1">
      <alignment horizontal="left"/>
    </xf>
    <xf numFmtId="0" fontId="32" fillId="38" borderId="2" xfId="1" applyFont="1" applyFill="1" applyBorder="1" applyAlignment="1">
      <alignment horizontal="left"/>
    </xf>
    <xf numFmtId="0" fontId="32" fillId="38" borderId="16" xfId="1" applyFont="1" applyFill="1" applyBorder="1" applyAlignment="1">
      <alignment horizontal="left" wrapText="1"/>
    </xf>
    <xf numFmtId="0" fontId="33" fillId="38" borderId="10" xfId="1" applyFont="1" applyFill="1" applyBorder="1" applyAlignment="1">
      <alignment horizontal="left" vertical="top" wrapText="1"/>
    </xf>
    <xf numFmtId="0" fontId="85" fillId="3" borderId="2" xfId="1" applyFont="1" applyFill="1" applyBorder="1" applyAlignment="1">
      <alignment horizontal="left"/>
    </xf>
    <xf numFmtId="0" fontId="33" fillId="3" borderId="20" xfId="1" applyFont="1" applyFill="1" applyBorder="1" applyAlignment="1">
      <alignment horizontal="left" vertical="top" wrapText="1"/>
    </xf>
    <xf numFmtId="0" fontId="67" fillId="38" borderId="16" xfId="1" applyFont="1" applyFill="1" applyBorder="1" applyAlignment="1">
      <alignment horizontal="left" wrapText="1"/>
    </xf>
    <xf numFmtId="0" fontId="64" fillId="38" borderId="43" xfId="0" applyFont="1" applyFill="1" applyBorder="1" applyAlignment="1">
      <alignment horizontal="left" wrapText="1"/>
    </xf>
    <xf numFmtId="0" fontId="67" fillId="3" borderId="2" xfId="1" applyFont="1" applyFill="1" applyBorder="1" applyAlignment="1">
      <alignment horizontal="left" wrapText="1"/>
    </xf>
    <xf numFmtId="0" fontId="88" fillId="3" borderId="2" xfId="1" applyFont="1" applyFill="1" applyBorder="1" applyAlignment="1">
      <alignment horizontal="left"/>
    </xf>
    <xf numFmtId="0" fontId="32" fillId="3" borderId="79" xfId="0" applyFont="1" applyFill="1" applyBorder="1" applyAlignment="1">
      <alignment horizontal="left"/>
    </xf>
    <xf numFmtId="0" fontId="69" fillId="3" borderId="12" xfId="1" applyFont="1" applyFill="1" applyBorder="1" applyAlignment="1">
      <alignment horizontal="left" wrapText="1"/>
    </xf>
    <xf numFmtId="0" fontId="69" fillId="3" borderId="20" xfId="1" applyFont="1" applyFill="1" applyBorder="1" applyAlignment="1">
      <alignment horizontal="left" wrapText="1"/>
    </xf>
    <xf numFmtId="164" fontId="33" fillId="38" borderId="1" xfId="1" applyNumberFormat="1" applyFont="1" applyFill="1" applyBorder="1" applyAlignment="1">
      <alignment horizontal="left" wrapText="1"/>
    </xf>
    <xf numFmtId="0" fontId="67" fillId="38" borderId="4" xfId="1" applyFont="1" applyFill="1" applyBorder="1" applyAlignment="1">
      <alignment horizontal="left"/>
    </xf>
    <xf numFmtId="0" fontId="67" fillId="38" borderId="12" xfId="1" applyFont="1" applyFill="1" applyBorder="1" applyAlignment="1">
      <alignment horizontal="left"/>
    </xf>
    <xf numFmtId="0" fontId="32" fillId="38" borderId="12" xfId="1" applyFont="1" applyFill="1" applyBorder="1" applyAlignment="1">
      <alignment horizontal="left"/>
    </xf>
    <xf numFmtId="0" fontId="69" fillId="38" borderId="16" xfId="1" applyFont="1" applyFill="1" applyBorder="1" applyAlignment="1">
      <alignment horizontal="left" wrapText="1"/>
    </xf>
    <xf numFmtId="0" fontId="73" fillId="38" borderId="16" xfId="1" applyFont="1" applyFill="1" applyBorder="1" applyAlignment="1">
      <alignment horizontal="left" wrapText="1"/>
    </xf>
    <xf numFmtId="0" fontId="73" fillId="38" borderId="12" xfId="1" applyFont="1" applyFill="1" applyBorder="1" applyAlignment="1">
      <alignment horizontal="left" wrapText="1"/>
    </xf>
    <xf numFmtId="0" fontId="60" fillId="3" borderId="0" xfId="1" applyFont="1" applyFill="1" applyAlignment="1"/>
    <xf numFmtId="0" fontId="65" fillId="2" borderId="12" xfId="1" applyFont="1" applyFill="1" applyBorder="1" applyAlignment="1">
      <alignment horizontal="left"/>
    </xf>
    <xf numFmtId="0" fontId="20" fillId="0" borderId="12" xfId="0" applyFont="1" applyFill="1" applyBorder="1" applyAlignment="1">
      <alignment horizontal="left" indent="1"/>
    </xf>
    <xf numFmtId="0" fontId="18" fillId="0" borderId="12" xfId="0" applyFont="1" applyFill="1" applyBorder="1" applyAlignment="1">
      <alignment horizontal="left" wrapText="1" indent="2"/>
    </xf>
    <xf numFmtId="0" fontId="20" fillId="0" borderId="12" xfId="0" applyFont="1" applyFill="1" applyBorder="1" applyAlignment="1">
      <alignment horizontal="left" wrapText="1" indent="2"/>
    </xf>
    <xf numFmtId="0" fontId="15" fillId="0" borderId="52" xfId="0" applyFont="1" applyFill="1" applyBorder="1" applyAlignment="1">
      <alignment horizontal="left" wrapText="1"/>
    </xf>
    <xf numFmtId="0" fontId="69" fillId="3" borderId="16" xfId="0" applyFont="1" applyFill="1" applyBorder="1" applyAlignment="1">
      <alignment horizontal="left" indent="2"/>
    </xf>
    <xf numFmtId="0" fontId="18" fillId="0" borderId="12" xfId="1" applyFont="1" applyFill="1" applyBorder="1" applyAlignment="1">
      <alignment horizontal="left" wrapText="1" indent="1"/>
    </xf>
    <xf numFmtId="0" fontId="18" fillId="0" borderId="4" xfId="1" applyFont="1" applyFill="1" applyBorder="1" applyAlignment="1">
      <alignment horizontal="left" indent="1"/>
    </xf>
    <xf numFmtId="0" fontId="60" fillId="3" borderId="5" xfId="1" applyFont="1" applyFill="1" applyBorder="1"/>
    <xf numFmtId="0" fontId="16" fillId="0" borderId="12" xfId="0" applyFont="1" applyFill="1" applyBorder="1" applyAlignment="1">
      <alignment horizontal="left" vertical="top" wrapText="1" indent="2"/>
    </xf>
    <xf numFmtId="0" fontId="13" fillId="0" borderId="12" xfId="1" applyFont="1" applyFill="1" applyBorder="1" applyAlignment="1">
      <alignment horizontal="left" vertical="top" wrapText="1" indent="2"/>
    </xf>
    <xf numFmtId="0" fontId="73" fillId="3" borderId="20" xfId="0" applyFont="1" applyFill="1" applyBorder="1" applyAlignment="1">
      <alignment horizontal="left" wrapText="1" indent="2"/>
    </xf>
    <xf numFmtId="0" fontId="73" fillId="3" borderId="20" xfId="0" applyFont="1" applyFill="1" applyBorder="1" applyAlignment="1">
      <alignment horizontal="left" wrapText="1"/>
    </xf>
    <xf numFmtId="0" fontId="67" fillId="3" borderId="4" xfId="0" applyFont="1" applyFill="1" applyBorder="1" applyAlignment="1">
      <alignment horizontal="left" indent="1"/>
    </xf>
    <xf numFmtId="0" fontId="67" fillId="3" borderId="4" xfId="0" applyFont="1" applyFill="1" applyBorder="1" applyAlignment="1">
      <alignment horizontal="left"/>
    </xf>
    <xf numFmtId="0" fontId="64" fillId="3" borderId="4" xfId="0" applyFont="1" applyFill="1" applyBorder="1" applyAlignment="1">
      <alignment horizontal="left" wrapText="1"/>
    </xf>
    <xf numFmtId="0" fontId="13" fillId="0" borderId="12" xfId="0" applyFont="1" applyFill="1" applyBorder="1" applyAlignment="1">
      <alignment horizontal="right" wrapText="1" indent="2"/>
    </xf>
    <xf numFmtId="0" fontId="16" fillId="0" borderId="35" xfId="0" applyFont="1" applyFill="1" applyBorder="1" applyAlignment="1">
      <alignment horizontal="left" wrapText="1" indent="2"/>
    </xf>
    <xf numFmtId="0" fontId="15" fillId="0" borderId="12" xfId="0" applyFont="1" applyFill="1" applyBorder="1" applyAlignment="1">
      <alignment horizontal="left" wrapText="1" indent="2"/>
    </xf>
    <xf numFmtId="0" fontId="16" fillId="0" borderId="16" xfId="1" applyFont="1" applyFill="1" applyBorder="1" applyAlignment="1">
      <alignment horizontal="left" wrapText="1" indent="2"/>
    </xf>
    <xf numFmtId="0" fontId="13" fillId="0" borderId="12" xfId="1" applyFont="1" applyFill="1" applyBorder="1" applyAlignment="1">
      <alignment horizontal="right" wrapText="1" indent="3"/>
    </xf>
    <xf numFmtId="0" fontId="29" fillId="0" borderId="12" xfId="0" applyFont="1" applyFill="1" applyBorder="1" applyAlignment="1">
      <alignment horizontal="left" wrapText="1" indent="2"/>
    </xf>
    <xf numFmtId="3" fontId="18" fillId="3" borderId="20" xfId="2" applyNumberFormat="1" applyFont="1" applyFill="1" applyBorder="1" applyAlignment="1">
      <alignment horizontal="center"/>
    </xf>
    <xf numFmtId="0" fontId="65" fillId="3" borderId="45" xfId="1" applyFont="1" applyFill="1" applyBorder="1" applyAlignment="1">
      <alignment horizontal="left" wrapText="1"/>
    </xf>
    <xf numFmtId="0" fontId="16" fillId="0" borderId="16" xfId="0" applyFont="1" applyFill="1" applyBorder="1" applyAlignment="1">
      <alignment horizontal="left" vertical="top" wrapText="1" indent="2"/>
    </xf>
    <xf numFmtId="0" fontId="65" fillId="3" borderId="15" xfId="1" applyFont="1" applyFill="1" applyBorder="1" applyAlignment="1">
      <alignment horizontal="left" indent="2"/>
    </xf>
    <xf numFmtId="0" fontId="16" fillId="0" borderId="12" xfId="1" applyFont="1" applyFill="1" applyBorder="1" applyAlignment="1">
      <alignment horizontal="left" indent="2"/>
    </xf>
    <xf numFmtId="164" fontId="15" fillId="0" borderId="12" xfId="1" applyNumberFormat="1" applyFont="1" applyFill="1" applyBorder="1"/>
    <xf numFmtId="174" fontId="16" fillId="0" borderId="12" xfId="2" applyNumberFormat="1" applyFont="1" applyFill="1" applyBorder="1"/>
    <xf numFmtId="180" fontId="15" fillId="0" borderId="12" xfId="1" applyNumberFormat="1" applyFont="1" applyFill="1" applyBorder="1" applyAlignment="1">
      <alignment horizontal="center"/>
    </xf>
    <xf numFmtId="3" fontId="65" fillId="3" borderId="15" xfId="2" applyNumberFormat="1" applyFont="1" applyFill="1" applyBorder="1"/>
    <xf numFmtId="3" fontId="65" fillId="3" borderId="12" xfId="2" applyNumberFormat="1" applyFont="1" applyFill="1" applyBorder="1"/>
    <xf numFmtId="0" fontId="20" fillId="3" borderId="45" xfId="0" applyFont="1" applyFill="1" applyBorder="1" applyAlignment="1">
      <alignment horizontal="left"/>
    </xf>
    <xf numFmtId="3" fontId="19" fillId="0" borderId="20" xfId="2" applyNumberFormat="1" applyFont="1" applyFill="1" applyBorder="1" applyAlignment="1">
      <alignment horizontal="center"/>
    </xf>
    <xf numFmtId="3" fontId="68" fillId="3" borderId="20" xfId="1" applyNumberFormat="1" applyFont="1" applyFill="1" applyBorder="1" applyAlignment="1">
      <alignment horizontal="center"/>
    </xf>
    <xf numFmtId="164" fontId="68" fillId="3" borderId="43" xfId="1" applyNumberFormat="1" applyFont="1" applyFill="1" applyBorder="1"/>
    <xf numFmtId="3" fontId="33" fillId="3" borderId="2" xfId="1" applyNumberFormat="1" applyFont="1" applyFill="1" applyBorder="1" applyAlignment="1">
      <alignment horizontal="right"/>
    </xf>
    <xf numFmtId="164" fontId="33" fillId="2" borderId="2" xfId="1" applyNumberFormat="1" applyFont="1" applyFill="1" applyBorder="1" applyAlignment="1">
      <alignment horizontal="right"/>
    </xf>
    <xf numFmtId="164" fontId="32" fillId="3" borderId="25" xfId="1" applyNumberFormat="1" applyFont="1" applyFill="1" applyBorder="1" applyAlignment="1">
      <alignment horizontal="right"/>
    </xf>
    <xf numFmtId="172" fontId="33" fillId="3" borderId="16" xfId="1" applyNumberFormat="1" applyFont="1" applyFill="1" applyBorder="1" applyAlignment="1">
      <alignment horizontal="right"/>
    </xf>
    <xf numFmtId="172" fontId="18" fillId="3" borderId="12" xfId="1" applyNumberFormat="1" applyFont="1" applyFill="1" applyBorder="1" applyAlignment="1">
      <alignment horizontal="right"/>
    </xf>
    <xf numFmtId="0" fontId="18" fillId="0" borderId="16" xfId="1" applyFont="1" applyFill="1" applyBorder="1" applyAlignment="1">
      <alignment horizontal="left" wrapText="1" indent="1"/>
    </xf>
    <xf numFmtId="0" fontId="18" fillId="0" borderId="91" xfId="1" applyFont="1" applyFill="1" applyBorder="1" applyAlignment="1">
      <alignment horizontal="left" indent="1"/>
    </xf>
    <xf numFmtId="2" fontId="88" fillId="37" borderId="12" xfId="0" applyNumberFormat="1" applyFont="1" applyFill="1" applyBorder="1" applyAlignment="1">
      <alignment horizontal="left" wrapText="1" indent="2"/>
    </xf>
    <xf numFmtId="2" fontId="82" fillId="37" borderId="12" xfId="0" applyNumberFormat="1" applyFont="1" applyFill="1" applyBorder="1" applyAlignment="1">
      <alignment horizontal="left" wrapText="1" indent="2"/>
    </xf>
    <xf numFmtId="0" fontId="40" fillId="37" borderId="12" xfId="0" applyFont="1" applyFill="1" applyBorder="1" applyAlignment="1">
      <alignment horizontal="left" wrapText="1" indent="2"/>
    </xf>
    <xf numFmtId="0" fontId="33" fillId="37" borderId="16" xfId="0" applyFont="1" applyFill="1" applyBorder="1" applyAlignment="1">
      <alignment horizontal="left" wrapText="1" indent="2"/>
    </xf>
    <xf numFmtId="0" fontId="64" fillId="3" borderId="5" xfId="1" applyFont="1" applyFill="1" applyBorder="1" applyAlignment="1">
      <alignment horizontal="left" indent="1"/>
    </xf>
    <xf numFmtId="0" fontId="20" fillId="0" borderId="35" xfId="0" applyFont="1" applyFill="1" applyBorder="1" applyAlignment="1">
      <alignment horizontal="center"/>
    </xf>
    <xf numFmtId="0" fontId="20" fillId="0" borderId="35" xfId="0" applyFont="1" applyFill="1" applyBorder="1" applyAlignment="1">
      <alignment horizontal="left" indent="1"/>
    </xf>
    <xf numFmtId="0" fontId="26" fillId="0" borderId="12" xfId="0" applyFont="1" applyFill="1" applyBorder="1" applyAlignment="1">
      <alignment horizontal="left" wrapText="1" indent="2"/>
    </xf>
    <xf numFmtId="174" fontId="18" fillId="0" borderId="43" xfId="2" applyNumberFormat="1" applyFont="1" applyFill="1" applyBorder="1" applyAlignment="1">
      <alignment horizontal="right"/>
    </xf>
    <xf numFmtId="174" fontId="13" fillId="0" borderId="43" xfId="2" applyNumberFormat="1" applyFont="1" applyFill="1" applyBorder="1" applyAlignment="1">
      <alignment horizontal="right"/>
    </xf>
    <xf numFmtId="164" fontId="13" fillId="0" borderId="12" xfId="1" applyNumberFormat="1" applyFont="1" applyFill="1" applyBorder="1" applyAlignment="1">
      <alignment horizontal="right"/>
    </xf>
    <xf numFmtId="174" fontId="13" fillId="0" borderId="43" xfId="2" applyNumberFormat="1" applyFont="1" applyFill="1" applyBorder="1" applyAlignment="1">
      <alignment horizontal="center"/>
    </xf>
    <xf numFmtId="174" fontId="18" fillId="0" borderId="43" xfId="2" applyNumberFormat="1" applyFont="1" applyFill="1" applyBorder="1" applyAlignment="1">
      <alignment horizontal="center"/>
    </xf>
    <xf numFmtId="164" fontId="13" fillId="0" borderId="46" xfId="2" applyNumberFormat="1" applyFont="1" applyFill="1" applyBorder="1"/>
    <xf numFmtId="164" fontId="18" fillId="0" borderId="46" xfId="2" applyNumberFormat="1" applyFont="1" applyFill="1" applyBorder="1"/>
    <xf numFmtId="174" fontId="13" fillId="0" borderId="46" xfId="2" applyNumberFormat="1" applyFont="1" applyFill="1" applyBorder="1"/>
    <xf numFmtId="164" fontId="13" fillId="3" borderId="46" xfId="2" applyNumberFormat="1" applyFont="1" applyFill="1" applyBorder="1"/>
    <xf numFmtId="0" fontId="16" fillId="0" borderId="35" xfId="0" applyFont="1" applyFill="1" applyBorder="1" applyAlignment="1">
      <alignment horizontal="left" indent="2"/>
    </xf>
    <xf numFmtId="3" fontId="14" fillId="3" borderId="16" xfId="1" applyNumberFormat="1" applyFont="1" applyFill="1" applyBorder="1" applyAlignment="1">
      <alignment horizontal="center"/>
    </xf>
    <xf numFmtId="0" fontId="13" fillId="0" borderId="35" xfId="1" applyFont="1" applyFill="1" applyBorder="1" applyAlignment="1">
      <alignment horizontal="left" indent="2"/>
    </xf>
    <xf numFmtId="0" fontId="33" fillId="3" borderId="12" xfId="0" applyFont="1" applyFill="1" applyBorder="1" applyAlignment="1">
      <alignment horizontal="left" wrapText="1" indent="1"/>
    </xf>
    <xf numFmtId="164" fontId="66" fillId="3" borderId="12" xfId="1" applyNumberFormat="1" applyFont="1" applyFill="1" applyBorder="1"/>
    <xf numFmtId="0" fontId="16" fillId="3" borderId="22" xfId="0" applyFont="1" applyFill="1" applyBorder="1" applyAlignment="1">
      <alignment horizontal="left" wrapText="1" indent="2"/>
    </xf>
    <xf numFmtId="0" fontId="15" fillId="3" borderId="22" xfId="0" applyFont="1" applyFill="1" applyBorder="1" applyAlignment="1">
      <alignment horizontal="left" indent="2"/>
    </xf>
    <xf numFmtId="0" fontId="16" fillId="3" borderId="22" xfId="0" applyFont="1" applyFill="1" applyBorder="1" applyAlignment="1">
      <alignment horizontal="left" indent="2"/>
    </xf>
    <xf numFmtId="0" fontId="15" fillId="3" borderId="35" xfId="0" applyFont="1" applyFill="1" applyBorder="1" applyAlignment="1">
      <alignment horizontal="left" wrapText="1" indent="2"/>
    </xf>
    <xf numFmtId="0" fontId="15" fillId="3" borderId="35" xfId="0" applyFont="1" applyFill="1" applyBorder="1" applyAlignment="1">
      <alignment horizontal="left" indent="2"/>
    </xf>
    <xf numFmtId="3" fontId="29" fillId="3" borderId="20" xfId="1" applyNumberFormat="1" applyFont="1" applyFill="1" applyBorder="1" applyAlignment="1">
      <alignment horizontal="center"/>
    </xf>
    <xf numFmtId="164" fontId="77" fillId="3" borderId="20" xfId="1" applyNumberFormat="1" applyFont="1" applyFill="1" applyBorder="1"/>
    <xf numFmtId="164" fontId="18" fillId="0" borderId="45" xfId="2" applyNumberFormat="1" applyFont="1" applyFill="1" applyBorder="1"/>
    <xf numFmtId="164" fontId="18" fillId="0" borderId="4" xfId="2" applyNumberFormat="1" applyFont="1" applyFill="1" applyBorder="1"/>
    <xf numFmtId="0" fontId="29" fillId="3" borderId="12" xfId="1" applyFont="1" applyFill="1" applyBorder="1" applyAlignment="1">
      <alignment horizontal="left" wrapText="1" indent="3"/>
    </xf>
    <xf numFmtId="164" fontId="16" fillId="0" borderId="12" xfId="1" applyNumberFormat="1" applyFont="1" applyFill="1" applyBorder="1"/>
    <xf numFmtId="0" fontId="32" fillId="3" borderId="15" xfId="1" applyFont="1" applyFill="1" applyBorder="1" applyAlignment="1">
      <alignment horizontal="left" indent="2"/>
    </xf>
    <xf numFmtId="171" fontId="65" fillId="3" borderId="15" xfId="1" applyNumberFormat="1" applyFont="1" applyFill="1" applyBorder="1" applyAlignment="1">
      <alignment horizontal="center"/>
    </xf>
    <xf numFmtId="0" fontId="18" fillId="0" borderId="20" xfId="1" applyFont="1" applyFill="1" applyBorder="1" applyAlignment="1">
      <alignment horizontal="right" wrapText="1" indent="3"/>
    </xf>
    <xf numFmtId="0" fontId="29" fillId="0" borderId="12" xfId="1" applyFont="1" applyFill="1" applyBorder="1" applyAlignment="1">
      <alignment horizontal="left" wrapText="1" indent="3"/>
    </xf>
    <xf numFmtId="0" fontId="13" fillId="0" borderId="52" xfId="0" applyFont="1" applyFill="1" applyBorder="1" applyAlignment="1">
      <alignment horizontal="left" wrapText="1" indent="2"/>
    </xf>
    <xf numFmtId="0" fontId="13" fillId="3" borderId="35" xfId="1" applyFont="1" applyFill="1" applyBorder="1" applyAlignment="1">
      <alignment horizontal="left" wrapText="1" indent="3"/>
    </xf>
    <xf numFmtId="0" fontId="35" fillId="0" borderId="12" xfId="1" applyFont="1" applyFill="1" applyBorder="1" applyAlignment="1">
      <alignment horizontal="left" wrapText="1" indent="3"/>
    </xf>
    <xf numFmtId="0" fontId="13" fillId="0" borderId="35" xfId="1" applyFont="1" applyFill="1" applyBorder="1" applyAlignment="1">
      <alignment horizontal="left" wrapText="1" indent="3"/>
    </xf>
    <xf numFmtId="0" fontId="13" fillId="0" borderId="22" xfId="1" applyFont="1" applyFill="1" applyBorder="1" applyAlignment="1">
      <alignment horizontal="left" wrapText="1" indent="3"/>
    </xf>
    <xf numFmtId="3" fontId="19" fillId="3" borderId="12" xfId="3" applyNumberFormat="1" applyFont="1" applyFill="1" applyBorder="1" applyAlignment="1">
      <alignment horizontal="center"/>
    </xf>
    <xf numFmtId="0" fontId="16" fillId="0" borderId="52" xfId="0" applyFont="1" applyFill="1" applyBorder="1" applyAlignment="1">
      <alignment horizontal="left" wrapText="1" indent="2"/>
    </xf>
    <xf numFmtId="0" fontId="13" fillId="3" borderId="12" xfId="1" applyFont="1" applyFill="1" applyBorder="1" applyAlignment="1">
      <alignment horizontal="left" wrapText="1" indent="3"/>
    </xf>
    <xf numFmtId="0" fontId="18" fillId="3" borderId="12" xfId="1" applyFont="1" applyFill="1" applyBorder="1" applyAlignment="1">
      <alignment horizontal="left" wrapText="1" indent="1"/>
    </xf>
    <xf numFmtId="0" fontId="16" fillId="3" borderId="35" xfId="0" applyFont="1" applyFill="1" applyBorder="1" applyAlignment="1">
      <alignment horizontal="left" wrapText="1" indent="2"/>
    </xf>
    <xf numFmtId="0" fontId="77" fillId="3" borderId="12" xfId="0" applyFont="1" applyFill="1" applyBorder="1" applyAlignment="1">
      <alignment horizontal="left" wrapText="1"/>
    </xf>
    <xf numFmtId="0" fontId="18" fillId="0" borderId="12" xfId="1" applyFont="1" applyFill="1" applyBorder="1" applyAlignment="1">
      <alignment horizontal="left" indent="1"/>
    </xf>
    <xf numFmtId="0" fontId="13" fillId="0" borderId="35" xfId="1" applyFont="1" applyFill="1" applyBorder="1" applyAlignment="1">
      <alignment horizontal="left" vertical="top" wrapText="1" indent="2"/>
    </xf>
    <xf numFmtId="0" fontId="18" fillId="3" borderId="12" xfId="0" applyFont="1" applyFill="1" applyBorder="1" applyAlignment="1">
      <alignment horizontal="left" wrapText="1" indent="2"/>
    </xf>
    <xf numFmtId="164" fontId="18" fillId="3" borderId="12" xfId="1" applyNumberFormat="1" applyFont="1" applyFill="1" applyBorder="1"/>
    <xf numFmtId="164" fontId="21" fillId="3" borderId="2" xfId="1" applyNumberFormat="1" applyFont="1" applyFill="1" applyBorder="1"/>
    <xf numFmtId="164" fontId="14" fillId="3" borderId="12" xfId="1" applyNumberFormat="1" applyFont="1" applyFill="1" applyBorder="1"/>
    <xf numFmtId="0" fontId="64" fillId="3" borderId="15" xfId="0" applyFont="1" applyFill="1" applyBorder="1" applyAlignment="1">
      <alignment horizontal="left" wrapText="1" indent="2"/>
    </xf>
    <xf numFmtId="0" fontId="16" fillId="0" borderId="35" xfId="1" applyFont="1" applyFill="1" applyBorder="1" applyAlignment="1">
      <alignment horizontal="left" wrapText="1" indent="2"/>
    </xf>
    <xf numFmtId="164" fontId="18" fillId="0" borderId="12" xfId="1" applyNumberFormat="1" applyFont="1" applyFill="1" applyBorder="1" applyAlignment="1">
      <alignment horizontal="right"/>
    </xf>
    <xf numFmtId="174" fontId="13" fillId="0" borderId="46" xfId="2" applyNumberFormat="1" applyFont="1" applyFill="1" applyBorder="1" applyAlignment="1">
      <alignment horizontal="center"/>
    </xf>
    <xf numFmtId="174" fontId="16" fillId="0" borderId="43" xfId="2" applyNumberFormat="1" applyFont="1" applyFill="1" applyBorder="1" applyAlignment="1">
      <alignment horizontal="center"/>
    </xf>
    <xf numFmtId="174" fontId="18" fillId="0" borderId="44" xfId="2" applyNumberFormat="1" applyFont="1" applyFill="1" applyBorder="1" applyAlignment="1">
      <alignment horizontal="center"/>
    </xf>
    <xf numFmtId="0" fontId="33" fillId="3" borderId="2" xfId="0" applyFont="1" applyFill="1" applyBorder="1" applyAlignment="1">
      <alignment horizontal="left" wrapText="1" indent="2"/>
    </xf>
    <xf numFmtId="173" fontId="32" fillId="3" borderId="25" xfId="1" applyNumberFormat="1" applyFont="1" applyFill="1" applyBorder="1"/>
    <xf numFmtId="173" fontId="33" fillId="3" borderId="5" xfId="1" applyNumberFormat="1" applyFont="1" applyFill="1" applyBorder="1"/>
    <xf numFmtId="164" fontId="33" fillId="3" borderId="17" xfId="1" applyNumberFormat="1" applyFont="1" applyFill="1" applyBorder="1" applyAlignment="1">
      <alignment horizontal="right"/>
    </xf>
    <xf numFmtId="164" fontId="32" fillId="3" borderId="25" xfId="1" applyNumberFormat="1" applyFont="1" applyFill="1" applyBorder="1" applyAlignment="1">
      <alignment horizontal="center"/>
    </xf>
    <xf numFmtId="164" fontId="33" fillId="3" borderId="5" xfId="1" applyNumberFormat="1" applyFont="1" applyFill="1" applyBorder="1" applyAlignment="1">
      <alignment horizontal="right"/>
    </xf>
    <xf numFmtId="164" fontId="33" fillId="3" borderId="48" xfId="2" applyNumberFormat="1" applyFont="1" applyFill="1" applyBorder="1"/>
    <xf numFmtId="0" fontId="13" fillId="0" borderId="35" xfId="0" applyFont="1" applyFill="1" applyBorder="1" applyAlignment="1">
      <alignment horizontal="left" vertical="top" wrapText="1" indent="2"/>
    </xf>
    <xf numFmtId="0" fontId="13" fillId="0" borderId="35" xfId="0" applyFont="1" applyFill="1" applyBorder="1" applyAlignment="1">
      <alignment horizontal="left" wrapText="1" indent="2"/>
    </xf>
    <xf numFmtId="0" fontId="18" fillId="0" borderId="12" xfId="0" applyFont="1" applyFill="1" applyBorder="1" applyAlignment="1">
      <alignment horizontal="left" vertical="justify" indent="1"/>
    </xf>
    <xf numFmtId="3" fontId="18" fillId="3" borderId="35" xfId="1" applyNumberFormat="1" applyFont="1" applyFill="1" applyBorder="1" applyAlignment="1">
      <alignment horizontal="center"/>
    </xf>
    <xf numFmtId="3" fontId="33" fillId="3" borderId="35" xfId="2" applyNumberFormat="1" applyFont="1" applyFill="1" applyBorder="1"/>
    <xf numFmtId="0" fontId="16" fillId="0" borderId="2" xfId="0" applyFont="1" applyFill="1" applyBorder="1" applyAlignment="1">
      <alignment horizontal="left" indent="2"/>
    </xf>
    <xf numFmtId="0" fontId="16" fillId="0" borderId="12" xfId="0" applyFont="1" applyFill="1" applyBorder="1" applyAlignment="1">
      <alignment horizontal="left" vertical="justify" wrapText="1" indent="2"/>
    </xf>
    <xf numFmtId="0" fontId="20" fillId="3" borderId="12" xfId="0" applyFont="1" applyFill="1" applyBorder="1" applyAlignment="1">
      <alignment horizontal="left" indent="1"/>
    </xf>
    <xf numFmtId="0" fontId="20" fillId="3" borderId="12" xfId="0" applyFont="1" applyFill="1" applyBorder="1" applyAlignment="1">
      <alignment horizontal="left" wrapText="1" indent="2"/>
    </xf>
    <xf numFmtId="0" fontId="13" fillId="3" borderId="12" xfId="0" applyFont="1" applyFill="1" applyBorder="1" applyAlignment="1">
      <alignment horizontal="left" vertical="top" wrapText="1" indent="2"/>
    </xf>
    <xf numFmtId="0" fontId="13" fillId="3" borderId="12" xfId="1" applyFont="1" applyFill="1" applyBorder="1" applyAlignment="1">
      <alignment horizontal="right" wrapText="1" indent="3"/>
    </xf>
    <xf numFmtId="164" fontId="18" fillId="0" borderId="20" xfId="1" applyNumberFormat="1" applyFont="1" applyFill="1" applyBorder="1"/>
    <xf numFmtId="164" fontId="13" fillId="0" borderId="20" xfId="1" applyNumberFormat="1" applyFont="1" applyFill="1" applyBorder="1"/>
    <xf numFmtId="0" fontId="16" fillId="0" borderId="16" xfId="0" applyFont="1" applyFill="1" applyBorder="1" applyAlignment="1">
      <alignment horizontal="left" indent="2"/>
    </xf>
    <xf numFmtId="3" fontId="18" fillId="3" borderId="5" xfId="2" applyNumberFormat="1" applyFont="1" applyFill="1" applyBorder="1" applyAlignment="1">
      <alignment horizontal="center"/>
    </xf>
    <xf numFmtId="164" fontId="33" fillId="3" borderId="5" xfId="2" applyNumberFormat="1" applyFont="1" applyFill="1" applyBorder="1"/>
    <xf numFmtId="164" fontId="33" fillId="3" borderId="10" xfId="2" applyNumberFormat="1" applyFont="1" applyFill="1" applyBorder="1"/>
    <xf numFmtId="0" fontId="18" fillId="0" borderId="10" xfId="1" applyFont="1" applyFill="1" applyBorder="1" applyAlignment="1">
      <alignment horizontal="left" indent="1"/>
    </xf>
    <xf numFmtId="0" fontId="15" fillId="0" borderId="12" xfId="0" applyFont="1" applyFill="1" applyBorder="1" applyAlignment="1">
      <alignment horizontal="left" indent="2"/>
    </xf>
    <xf numFmtId="164" fontId="20" fillId="0" borderId="12" xfId="1" applyNumberFormat="1" applyFont="1" applyFill="1" applyBorder="1"/>
    <xf numFmtId="3" fontId="29" fillId="3" borderId="12" xfId="2" applyNumberFormat="1" applyFont="1" applyFill="1" applyBorder="1" applyAlignment="1">
      <alignment horizontal="center"/>
    </xf>
    <xf numFmtId="164" fontId="13" fillId="0" borderId="12" xfId="2" applyNumberFormat="1" applyFont="1" applyFill="1" applyBorder="1"/>
    <xf numFmtId="164" fontId="18" fillId="0" borderId="20" xfId="2" applyNumberFormat="1" applyFont="1" applyFill="1" applyBorder="1"/>
    <xf numFmtId="0" fontId="68" fillId="3" borderId="12" xfId="0" applyFont="1" applyFill="1" applyBorder="1" applyAlignment="1">
      <alignment horizontal="left" indent="2"/>
    </xf>
    <xf numFmtId="172" fontId="18" fillId="3" borderId="43" xfId="2" applyNumberFormat="1" applyFont="1" applyFill="1" applyBorder="1"/>
    <xf numFmtId="174" fontId="13" fillId="0" borderId="20" xfId="2" applyNumberFormat="1" applyFont="1" applyFill="1" applyBorder="1" applyAlignment="1">
      <alignment horizontal="center"/>
    </xf>
    <xf numFmtId="164" fontId="18" fillId="0" borderId="12" xfId="1" applyNumberFormat="1" applyFont="1" applyFill="1" applyBorder="1"/>
    <xf numFmtId="172" fontId="13" fillId="3" borderId="2" xfId="1" applyNumberFormat="1" applyFont="1" applyFill="1" applyBorder="1"/>
    <xf numFmtId="0" fontId="14" fillId="0" borderId="8" xfId="1" applyFont="1" applyFill="1" applyBorder="1" applyAlignment="1">
      <alignment horizontal="left"/>
    </xf>
    <xf numFmtId="0" fontId="18" fillId="0" borderId="17" xfId="1" applyFont="1" applyFill="1" applyBorder="1" applyAlignment="1">
      <alignment horizontal="left" indent="1"/>
    </xf>
    <xf numFmtId="164" fontId="18" fillId="0" borderId="2" xfId="1" applyNumberFormat="1" applyFont="1" applyFill="1" applyBorder="1"/>
    <xf numFmtId="0" fontId="14" fillId="3" borderId="8" xfId="1" applyFont="1" applyFill="1" applyBorder="1" applyAlignment="1">
      <alignment horizontal="left" wrapText="1" shrinkToFit="1"/>
    </xf>
    <xf numFmtId="164" fontId="13" fillId="0" borderId="8" xfId="1" applyNumberFormat="1" applyFont="1" applyFill="1" applyBorder="1"/>
    <xf numFmtId="164" fontId="13" fillId="0" borderId="16" xfId="1" applyNumberFormat="1" applyFont="1" applyFill="1" applyBorder="1"/>
    <xf numFmtId="2" fontId="82" fillId="3" borderId="12" xfId="1" applyNumberFormat="1" applyFont="1" applyFill="1" applyBorder="1" applyAlignment="1">
      <alignment wrapText="1"/>
    </xf>
    <xf numFmtId="0" fontId="38" fillId="0" borderId="12" xfId="0" applyFont="1" applyFill="1" applyBorder="1" applyAlignment="1">
      <alignment horizontal="left" wrapText="1" indent="2"/>
    </xf>
    <xf numFmtId="0" fontId="13" fillId="0" borderId="12" xfId="0" applyFont="1" applyFill="1" applyBorder="1" applyAlignment="1">
      <alignment horizontal="left" vertical="top" indent="1"/>
    </xf>
    <xf numFmtId="0" fontId="74" fillId="38" borderId="12" xfId="0" applyFont="1" applyFill="1" applyBorder="1" applyAlignment="1">
      <alignment horizontal="left" wrapText="1" indent="2"/>
    </xf>
    <xf numFmtId="0" fontId="40" fillId="38" borderId="12" xfId="0" applyFont="1" applyFill="1" applyBorder="1" applyAlignment="1">
      <alignment horizontal="left" wrapText="1" indent="2"/>
    </xf>
    <xf numFmtId="164" fontId="32" fillId="3" borderId="7" xfId="2" applyNumberFormat="1" applyFont="1" applyFill="1" applyBorder="1"/>
    <xf numFmtId="3" fontId="13" fillId="3" borderId="7" xfId="1" applyNumberFormat="1" applyFont="1" applyFill="1" applyBorder="1" applyAlignment="1">
      <alignment horizontal="center"/>
    </xf>
    <xf numFmtId="164" fontId="13" fillId="0" borderId="7" xfId="1" applyNumberFormat="1" applyFont="1" applyFill="1" applyBorder="1"/>
    <xf numFmtId="164" fontId="67" fillId="3" borderId="25" xfId="1" applyNumberFormat="1" applyFont="1" applyFill="1" applyBorder="1" applyAlignment="1">
      <alignment horizontal="right"/>
    </xf>
    <xf numFmtId="0" fontId="13" fillId="38" borderId="12" xfId="0" applyFont="1" applyFill="1" applyBorder="1" applyAlignment="1">
      <alignment horizontal="left" vertical="top" wrapText="1" indent="2"/>
    </xf>
    <xf numFmtId="0" fontId="18" fillId="38" borderId="12" xfId="1" applyFont="1" applyFill="1" applyBorder="1" applyAlignment="1">
      <alignment horizontal="left" wrapText="1" indent="3"/>
    </xf>
    <xf numFmtId="0" fontId="26" fillId="38" borderId="12" xfId="0" applyFont="1" applyFill="1" applyBorder="1" applyAlignment="1">
      <alignment horizontal="left" wrapText="1" indent="2"/>
    </xf>
    <xf numFmtId="0" fontId="18" fillId="38" borderId="4" xfId="1" applyFont="1" applyFill="1" applyBorder="1" applyAlignment="1">
      <alignment horizontal="left" indent="1"/>
    </xf>
    <xf numFmtId="0" fontId="18" fillId="0" borderId="5" xfId="1" applyFont="1" applyFill="1" applyBorder="1" applyAlignment="1">
      <alignment horizontal="left" indent="1"/>
    </xf>
    <xf numFmtId="0" fontId="29" fillId="38" borderId="12" xfId="1" applyFont="1" applyFill="1" applyBorder="1" applyAlignment="1">
      <alignment horizontal="left" wrapText="1" indent="3"/>
    </xf>
    <xf numFmtId="0" fontId="91" fillId="0" borderId="12" xfId="0" applyFont="1" applyFill="1" applyBorder="1" applyAlignment="1">
      <alignment horizontal="left" indent="1"/>
    </xf>
    <xf numFmtId="0" fontId="91" fillId="38" borderId="12" xfId="0" applyFont="1" applyFill="1" applyBorder="1" applyAlignment="1">
      <alignment horizontal="left" indent="1"/>
    </xf>
    <xf numFmtId="0" fontId="18" fillId="38" borderId="20" xfId="1" applyFont="1" applyFill="1" applyBorder="1" applyAlignment="1">
      <alignment horizontal="right" wrapText="1" indent="3"/>
    </xf>
    <xf numFmtId="174" fontId="18" fillId="0" borderId="12" xfId="2" applyNumberFormat="1" applyFont="1" applyFill="1" applyBorder="1" applyAlignment="1">
      <alignment horizontal="right"/>
    </xf>
    <xf numFmtId="174" fontId="13" fillId="0" borderId="12" xfId="2" applyNumberFormat="1" applyFont="1" applyFill="1" applyBorder="1" applyAlignment="1">
      <alignment horizontal="right"/>
    </xf>
    <xf numFmtId="174" fontId="13" fillId="0" borderId="12" xfId="2" applyNumberFormat="1" applyFont="1" applyFill="1" applyBorder="1" applyAlignment="1">
      <alignment horizontal="center"/>
    </xf>
    <xf numFmtId="174" fontId="18" fillId="0" borderId="20" xfId="2" applyNumberFormat="1" applyFont="1" applyFill="1" applyBorder="1"/>
    <xf numFmtId="174" fontId="13" fillId="0" borderId="20" xfId="2" applyNumberFormat="1" applyFont="1" applyFill="1" applyBorder="1"/>
    <xf numFmtId="174" fontId="16" fillId="0" borderId="12" xfId="2" applyNumberFormat="1" applyFont="1" applyFill="1" applyBorder="1" applyAlignment="1">
      <alignment horizontal="center"/>
    </xf>
    <xf numFmtId="174" fontId="15" fillId="0" borderId="12" xfId="2" applyNumberFormat="1" applyFont="1" applyFill="1" applyBorder="1" applyAlignment="1">
      <alignment horizontal="center"/>
    </xf>
    <xf numFmtId="174" fontId="14" fillId="0" borderId="12" xfId="2" applyNumberFormat="1" applyFont="1" applyFill="1" applyBorder="1" applyAlignment="1">
      <alignment horizontal="center"/>
    </xf>
    <xf numFmtId="0" fontId="14" fillId="0" borderId="12" xfId="1" applyFont="1" applyFill="1" applyBorder="1" applyAlignment="1">
      <alignment horizontal="left" wrapText="1" indent="1" shrinkToFit="1"/>
    </xf>
    <xf numFmtId="168" fontId="33" fillId="0" borderId="12" xfId="1" applyNumberFormat="1" applyFont="1" applyFill="1" applyBorder="1" applyAlignment="1">
      <alignment horizontal="center"/>
    </xf>
    <xf numFmtId="0" fontId="16" fillId="0" borderId="12" xfId="1" applyFont="1" applyFill="1" applyBorder="1" applyAlignment="1">
      <alignment horizontal="left" wrapText="1" indent="1"/>
    </xf>
    <xf numFmtId="0" fontId="32" fillId="3" borderId="21" xfId="0" applyFont="1" applyFill="1" applyBorder="1" applyAlignment="1">
      <alignment horizontal="left" indent="1"/>
    </xf>
    <xf numFmtId="0" fontId="32" fillId="3" borderId="21" xfId="1" applyFont="1" applyFill="1" applyBorder="1" applyAlignment="1">
      <alignment horizontal="left" wrapText="1" indent="2"/>
    </xf>
    <xf numFmtId="164" fontId="65" fillId="3" borderId="21" xfId="1" applyNumberFormat="1" applyFont="1" applyFill="1" applyBorder="1"/>
    <xf numFmtId="172" fontId="32" fillId="3" borderId="2" xfId="1" applyNumberFormat="1" applyFont="1" applyFill="1" applyBorder="1"/>
    <xf numFmtId="0" fontId="20" fillId="38" borderId="9" xfId="0" applyFont="1" applyFill="1" applyBorder="1" applyAlignment="1">
      <alignment horizontal="left" indent="1"/>
    </xf>
    <xf numFmtId="0" fontId="18" fillId="38" borderId="35" xfId="0" applyFont="1" applyFill="1" applyBorder="1" applyAlignment="1">
      <alignment horizontal="left" wrapText="1" indent="2"/>
    </xf>
    <xf numFmtId="0" fontId="13" fillId="38" borderId="35" xfId="0" applyFont="1" applyFill="1" applyBorder="1" applyAlignment="1">
      <alignment horizontal="left" vertical="top" wrapText="1" indent="2"/>
    </xf>
    <xf numFmtId="0" fontId="20" fillId="38" borderId="35" xfId="0" applyFont="1" applyFill="1" applyBorder="1" applyAlignment="1">
      <alignment horizontal="left" wrapText="1" indent="2"/>
    </xf>
    <xf numFmtId="0" fontId="13" fillId="38" borderId="35" xfId="0" applyFont="1" applyFill="1" applyBorder="1" applyAlignment="1">
      <alignment horizontal="left" wrapText="1" indent="2"/>
    </xf>
    <xf numFmtId="0" fontId="18" fillId="38" borderId="35" xfId="1" applyFont="1" applyFill="1" applyBorder="1" applyAlignment="1">
      <alignment horizontal="left" wrapText="1" indent="3"/>
    </xf>
    <xf numFmtId="0" fontId="13" fillId="38" borderId="35" xfId="1" applyFont="1" applyFill="1" applyBorder="1" applyAlignment="1">
      <alignment horizontal="left" wrapText="1" indent="3"/>
    </xf>
    <xf numFmtId="0" fontId="13" fillId="38" borderId="35" xfId="1" applyFont="1" applyFill="1" applyBorder="1" applyAlignment="1">
      <alignment horizontal="right" wrapText="1" indent="3"/>
    </xf>
    <xf numFmtId="0" fontId="20" fillId="38" borderId="35" xfId="0" applyFont="1" applyFill="1" applyBorder="1" applyAlignment="1">
      <alignment horizontal="left" indent="1"/>
    </xf>
    <xf numFmtId="0" fontId="26" fillId="38" borderId="35" xfId="0" applyFont="1" applyFill="1" applyBorder="1" applyAlignment="1">
      <alignment horizontal="left" wrapText="1" indent="2"/>
    </xf>
    <xf numFmtId="0" fontId="29" fillId="38" borderId="35" xfId="1" applyFont="1" applyFill="1" applyBorder="1" applyAlignment="1">
      <alignment horizontal="left" wrapText="1" indent="3"/>
    </xf>
    <xf numFmtId="0" fontId="18" fillId="38" borderId="35" xfId="1" applyFont="1" applyFill="1" applyBorder="1" applyAlignment="1">
      <alignment horizontal="left" wrapText="1" indent="1"/>
    </xf>
    <xf numFmtId="0" fontId="18" fillId="38" borderId="9" xfId="1" applyFont="1" applyFill="1" applyBorder="1" applyAlignment="1">
      <alignment horizontal="left" indent="1"/>
    </xf>
    <xf numFmtId="0" fontId="27" fillId="0" borderId="12" xfId="0" applyFont="1" applyFill="1" applyBorder="1" applyAlignment="1">
      <alignment horizontal="left" wrapText="1" indent="2"/>
    </xf>
    <xf numFmtId="0" fontId="18" fillId="3" borderId="12" xfId="1" applyFont="1" applyFill="1" applyBorder="1" applyAlignment="1">
      <alignment horizontal="left" wrapText="1" indent="3"/>
    </xf>
    <xf numFmtId="0" fontId="26" fillId="3" borderId="12" xfId="0" applyFont="1" applyFill="1" applyBorder="1" applyAlignment="1">
      <alignment horizontal="left" wrapText="1" indent="2"/>
    </xf>
    <xf numFmtId="0" fontId="27" fillId="3" borderId="35" xfId="0" applyFont="1" applyFill="1" applyBorder="1" applyAlignment="1">
      <alignment horizontal="left" wrapText="1" indent="2"/>
    </xf>
    <xf numFmtId="0" fontId="18" fillId="0" borderId="13" xfId="0" applyFont="1" applyFill="1" applyBorder="1" applyAlignment="1">
      <alignment horizontal="left" wrapText="1" indent="2"/>
    </xf>
    <xf numFmtId="0" fontId="18" fillId="38" borderId="13" xfId="0" applyFont="1" applyFill="1" applyBorder="1" applyAlignment="1">
      <alignment horizontal="left" wrapText="1" indent="2"/>
    </xf>
    <xf numFmtId="0" fontId="13" fillId="38" borderId="13" xfId="0" applyFont="1" applyFill="1" applyBorder="1" applyAlignment="1">
      <alignment horizontal="left" vertical="top" wrapText="1" indent="2"/>
    </xf>
    <xf numFmtId="0" fontId="20" fillId="38" borderId="13" xfId="0" applyFont="1" applyFill="1" applyBorder="1" applyAlignment="1">
      <alignment horizontal="left" wrapText="1" indent="2"/>
    </xf>
    <xf numFmtId="0" fontId="13" fillId="38" borderId="13" xfId="0" applyFont="1" applyFill="1" applyBorder="1" applyAlignment="1">
      <alignment horizontal="left" wrapText="1" indent="2"/>
    </xf>
    <xf numFmtId="0" fontId="18" fillId="38" borderId="13" xfId="1" applyFont="1" applyFill="1" applyBorder="1" applyAlignment="1">
      <alignment horizontal="left" wrapText="1" indent="3"/>
    </xf>
    <xf numFmtId="0" fontId="13" fillId="38" borderId="13" xfId="1" applyFont="1" applyFill="1" applyBorder="1" applyAlignment="1">
      <alignment horizontal="left" wrapText="1" indent="3"/>
    </xf>
    <xf numFmtId="0" fontId="13" fillId="38" borderId="13" xfId="1" applyFont="1" applyFill="1" applyBorder="1" applyAlignment="1">
      <alignment horizontal="right" wrapText="1" indent="3"/>
    </xf>
    <xf numFmtId="0" fontId="20" fillId="38" borderId="13" xfId="0" applyFont="1" applyFill="1" applyBorder="1" applyAlignment="1">
      <alignment horizontal="left" indent="1"/>
    </xf>
    <xf numFmtId="0" fontId="26" fillId="38" borderId="13" xfId="0" applyFont="1" applyFill="1" applyBorder="1" applyAlignment="1">
      <alignment horizontal="left" wrapText="1" indent="2"/>
    </xf>
    <xf numFmtId="0" fontId="29" fillId="38" borderId="13" xfId="1" applyFont="1" applyFill="1" applyBorder="1" applyAlignment="1">
      <alignment horizontal="left" wrapText="1" indent="3"/>
    </xf>
    <xf numFmtId="0" fontId="18" fillId="38" borderId="13" xfId="1" applyFont="1" applyFill="1" applyBorder="1" applyAlignment="1">
      <alignment horizontal="left" wrapText="1" indent="1"/>
    </xf>
    <xf numFmtId="0" fontId="18" fillId="38" borderId="13" xfId="1" applyFont="1" applyFill="1" applyBorder="1" applyAlignment="1">
      <alignment horizontal="left" indent="1"/>
    </xf>
    <xf numFmtId="174" fontId="67" fillId="38" borderId="35" xfId="1" applyNumberFormat="1" applyFont="1" applyFill="1" applyBorder="1"/>
    <xf numFmtId="0" fontId="13" fillId="0" borderId="35" xfId="1" applyFont="1" applyFill="1" applyBorder="1" applyAlignment="1">
      <alignment horizontal="left" wrapText="1" indent="2"/>
    </xf>
    <xf numFmtId="174" fontId="18" fillId="3" borderId="12" xfId="2" applyNumberFormat="1" applyFont="1" applyFill="1" applyBorder="1" applyAlignment="1">
      <alignment horizontal="right"/>
    </xf>
    <xf numFmtId="0" fontId="18" fillId="38" borderId="84" xfId="0" applyFont="1" applyFill="1" applyBorder="1" applyAlignment="1">
      <alignment horizontal="left" wrapText="1" indent="2"/>
    </xf>
    <xf numFmtId="0" fontId="13" fillId="38" borderId="53" xfId="0" applyFont="1" applyFill="1" applyBorder="1" applyAlignment="1">
      <alignment horizontal="left" vertical="top" wrapText="1" indent="2"/>
    </xf>
    <xf numFmtId="0" fontId="13" fillId="38" borderId="87" xfId="0" applyFont="1" applyFill="1" applyBorder="1" applyAlignment="1">
      <alignment horizontal="left" wrapText="1" indent="2"/>
    </xf>
    <xf numFmtId="0" fontId="13" fillId="38" borderId="92" xfId="0" applyFont="1" applyFill="1" applyBorder="1" applyAlignment="1">
      <alignment horizontal="left" vertical="top" wrapText="1" indent="2"/>
    </xf>
    <xf numFmtId="0" fontId="20" fillId="38" borderId="84" xfId="0" applyFont="1" applyFill="1" applyBorder="1" applyAlignment="1">
      <alignment horizontal="left" wrapText="1" indent="2"/>
    </xf>
    <xf numFmtId="0" fontId="13" fillId="38" borderId="92" xfId="0" applyFont="1" applyFill="1" applyBorder="1" applyAlignment="1">
      <alignment horizontal="left" wrapText="1" indent="2"/>
    </xf>
    <xf numFmtId="0" fontId="13" fillId="38" borderId="23" xfId="0" applyFont="1" applyFill="1" applyBorder="1" applyAlignment="1">
      <alignment horizontal="left" wrapText="1" indent="2"/>
    </xf>
    <xf numFmtId="0" fontId="13" fillId="38" borderId="84" xfId="0" applyFont="1" applyFill="1" applyBorder="1" applyAlignment="1">
      <alignment horizontal="left" wrapText="1" indent="2"/>
    </xf>
    <xf numFmtId="0" fontId="13" fillId="38" borderId="53" xfId="0" applyFont="1" applyFill="1" applyBorder="1" applyAlignment="1">
      <alignment horizontal="left" wrapText="1" indent="2"/>
    </xf>
    <xf numFmtId="0" fontId="18" fillId="38" borderId="92" xfId="1" applyFont="1" applyFill="1" applyBorder="1" applyAlignment="1">
      <alignment horizontal="left" wrapText="1" indent="3"/>
    </xf>
    <xf numFmtId="0" fontId="13" fillId="38" borderId="84" xfId="1" applyFont="1" applyFill="1" applyBorder="1" applyAlignment="1">
      <alignment horizontal="left" wrapText="1" indent="3"/>
    </xf>
    <xf numFmtId="0" fontId="13" fillId="38" borderId="53" xfId="1" applyFont="1" applyFill="1" applyBorder="1" applyAlignment="1">
      <alignment horizontal="left" wrapText="1" indent="3"/>
    </xf>
    <xf numFmtId="0" fontId="13" fillId="38" borderId="92" xfId="1" applyFont="1" applyFill="1" applyBorder="1" applyAlignment="1">
      <alignment horizontal="right" wrapText="1" indent="3"/>
    </xf>
    <xf numFmtId="0" fontId="20" fillId="38" borderId="92" xfId="0" applyFont="1" applyFill="1" applyBorder="1" applyAlignment="1">
      <alignment horizontal="left" indent="1"/>
    </xf>
    <xf numFmtId="0" fontId="26" fillId="38" borderId="53" xfId="0" applyFont="1" applyFill="1" applyBorder="1" applyAlignment="1">
      <alignment horizontal="left" wrapText="1" indent="2"/>
    </xf>
    <xf numFmtId="0" fontId="13" fillId="38" borderId="88" xfId="0" applyFont="1" applyFill="1" applyBorder="1" applyAlignment="1">
      <alignment horizontal="left" wrapText="1" indent="2"/>
    </xf>
    <xf numFmtId="0" fontId="20" fillId="38" borderId="53" xfId="0" applyFont="1" applyFill="1" applyBorder="1" applyAlignment="1">
      <alignment horizontal="left" wrapText="1" indent="2"/>
    </xf>
    <xf numFmtId="0" fontId="13" fillId="38" borderId="24" xfId="0" applyFont="1" applyFill="1" applyBorder="1" applyAlignment="1">
      <alignment horizontal="left" wrapText="1" indent="2"/>
    </xf>
    <xf numFmtId="0" fontId="18" fillId="38" borderId="92" xfId="0" applyFont="1" applyFill="1" applyBorder="1" applyAlignment="1">
      <alignment horizontal="left" wrapText="1" indent="2"/>
    </xf>
    <xf numFmtId="0" fontId="20" fillId="38" borderId="92" xfId="0" applyFont="1" applyFill="1" applyBorder="1" applyAlignment="1">
      <alignment horizontal="left" wrapText="1" indent="2"/>
    </xf>
    <xf numFmtId="0" fontId="18" fillId="38" borderId="84" xfId="1" applyFont="1" applyFill="1" applyBorder="1" applyAlignment="1">
      <alignment horizontal="left" wrapText="1" indent="3"/>
    </xf>
    <xf numFmtId="0" fontId="18" fillId="38" borderId="53" xfId="1" applyFont="1" applyFill="1" applyBorder="1" applyAlignment="1">
      <alignment horizontal="left" wrapText="1" indent="1"/>
    </xf>
    <xf numFmtId="0" fontId="18" fillId="38" borderId="92" xfId="1" applyFont="1" applyFill="1" applyBorder="1" applyAlignment="1">
      <alignment horizontal="left" wrapText="1" indent="1"/>
    </xf>
    <xf numFmtId="0" fontId="18" fillId="38" borderId="84" xfId="1" applyFont="1" applyFill="1" applyBorder="1" applyAlignment="1">
      <alignment horizontal="left" wrapText="1" indent="1"/>
    </xf>
    <xf numFmtId="0" fontId="65" fillId="38" borderId="20" xfId="1" applyFont="1" applyFill="1" applyBorder="1" applyAlignment="1">
      <alignment horizontal="left" indent="1"/>
    </xf>
    <xf numFmtId="3" fontId="70" fillId="3" borderId="12" xfId="3" applyNumberFormat="1" applyFont="1" applyFill="1" applyBorder="1" applyAlignment="1">
      <alignment horizontal="center"/>
    </xf>
    <xf numFmtId="3" fontId="68" fillId="3" borderId="12" xfId="3" applyNumberFormat="1" applyFont="1" applyFill="1" applyBorder="1" applyAlignment="1">
      <alignment horizontal="center"/>
    </xf>
    <xf numFmtId="164" fontId="68" fillId="3" borderId="12" xfId="3" applyNumberFormat="1" applyFont="1" applyFill="1" applyBorder="1" applyAlignment="1">
      <alignment horizontal="center"/>
    </xf>
    <xf numFmtId="164" fontId="70" fillId="3" borderId="12" xfId="3" applyNumberFormat="1" applyFont="1" applyFill="1" applyBorder="1" applyAlignment="1">
      <alignment horizontal="center"/>
    </xf>
    <xf numFmtId="3" fontId="67" fillId="3" borderId="37" xfId="2" applyNumberFormat="1" applyFont="1" applyFill="1" applyBorder="1" applyAlignment="1">
      <alignment horizontal="center"/>
    </xf>
    <xf numFmtId="0" fontId="33" fillId="3" borderId="12" xfId="13" applyFont="1" applyFill="1" applyBorder="1" applyAlignment="1" applyProtection="1">
      <alignment wrapText="1"/>
    </xf>
    <xf numFmtId="0" fontId="33" fillId="3" borderId="21" xfId="13" applyFont="1" applyFill="1" applyBorder="1" applyAlignment="1" applyProtection="1">
      <alignment wrapText="1"/>
    </xf>
    <xf numFmtId="0" fontId="63" fillId="3" borderId="1" xfId="0" applyFont="1" applyFill="1" applyBorder="1"/>
    <xf numFmtId="0" fontId="18" fillId="38" borderId="41" xfId="0" applyFont="1" applyFill="1" applyBorder="1" applyAlignment="1">
      <alignment horizontal="left" wrapText="1" indent="2"/>
    </xf>
    <xf numFmtId="0" fontId="13" fillId="38" borderId="41" xfId="0" applyFont="1" applyFill="1" applyBorder="1" applyAlignment="1">
      <alignment horizontal="left" vertical="top" wrapText="1" indent="2"/>
    </xf>
    <xf numFmtId="0" fontId="20" fillId="38" borderId="41" xfId="0" applyFont="1" applyFill="1" applyBorder="1" applyAlignment="1">
      <alignment horizontal="left" wrapText="1" indent="2"/>
    </xf>
    <xf numFmtId="0" fontId="13" fillId="38" borderId="41" xfId="0" applyFont="1" applyFill="1" applyBorder="1" applyAlignment="1">
      <alignment horizontal="left" wrapText="1" indent="2"/>
    </xf>
    <xf numFmtId="0" fontId="18" fillId="38" borderId="41" xfId="1" applyFont="1" applyFill="1" applyBorder="1" applyAlignment="1">
      <alignment horizontal="left" wrapText="1" indent="3"/>
    </xf>
    <xf numFmtId="0" fontId="13" fillId="38" borderId="41" xfId="1" applyFont="1" applyFill="1" applyBorder="1" applyAlignment="1">
      <alignment horizontal="left" wrapText="1" indent="3"/>
    </xf>
    <xf numFmtId="0" fontId="13" fillId="38" borderId="41" xfId="1" applyFont="1" applyFill="1" applyBorder="1" applyAlignment="1">
      <alignment horizontal="right" wrapText="1" indent="3"/>
    </xf>
    <xf numFmtId="0" fontId="20" fillId="38" borderId="41" xfId="0" applyFont="1" applyFill="1" applyBorder="1" applyAlignment="1">
      <alignment horizontal="left" indent="1"/>
    </xf>
    <xf numFmtId="0" fontId="26" fillId="38" borderId="41" xfId="0" applyFont="1" applyFill="1" applyBorder="1" applyAlignment="1">
      <alignment horizontal="left" wrapText="1" indent="2"/>
    </xf>
    <xf numFmtId="0" fontId="29" fillId="38" borderId="41" xfId="1" applyFont="1" applyFill="1" applyBorder="1" applyAlignment="1">
      <alignment horizontal="left" wrapText="1" indent="3"/>
    </xf>
    <xf numFmtId="0" fontId="18" fillId="38" borderId="41" xfId="1" applyFont="1" applyFill="1" applyBorder="1" applyAlignment="1">
      <alignment horizontal="left" wrapText="1" indent="1"/>
    </xf>
    <xf numFmtId="0" fontId="18" fillId="38" borderId="41" xfId="1" applyFont="1" applyFill="1" applyBorder="1" applyAlignment="1">
      <alignment horizontal="left" indent="1"/>
    </xf>
    <xf numFmtId="3" fontId="14" fillId="3" borderId="1" xfId="1" applyNumberFormat="1" applyFont="1" applyFill="1" applyBorder="1" applyAlignment="1">
      <alignment horizontal="center" vertical="center"/>
    </xf>
    <xf numFmtId="168" fontId="14" fillId="3" borderId="1" xfId="1" applyNumberFormat="1" applyFont="1" applyFill="1" applyBorder="1" applyAlignment="1">
      <alignment horizontal="center" vertical="center"/>
    </xf>
    <xf numFmtId="164" fontId="14" fillId="3" borderId="1" xfId="1" applyNumberFormat="1" applyFont="1" applyFill="1" applyBorder="1" applyAlignment="1">
      <alignment horizontal="center" vertical="center" wrapText="1"/>
    </xf>
    <xf numFmtId="0" fontId="18" fillId="38" borderId="10" xfId="0" applyFont="1" applyFill="1" applyBorder="1" applyAlignment="1">
      <alignment horizontal="left" wrapText="1" indent="2"/>
    </xf>
    <xf numFmtId="3" fontId="14" fillId="3" borderId="10" xfId="2" applyNumberFormat="1" applyFont="1" applyFill="1" applyBorder="1" applyAlignment="1">
      <alignment horizontal="center" vertical="center"/>
    </xf>
    <xf numFmtId="168" fontId="14" fillId="3" borderId="10" xfId="2" applyNumberFormat="1" applyFont="1" applyFill="1" applyBorder="1" applyAlignment="1">
      <alignment horizontal="center" vertical="center"/>
    </xf>
    <xf numFmtId="164" fontId="14" fillId="3" borderId="10" xfId="2" applyNumberFormat="1" applyFont="1" applyFill="1" applyBorder="1" applyAlignment="1">
      <alignment vertical="center"/>
    </xf>
    <xf numFmtId="0" fontId="14" fillId="3" borderId="1" xfId="1" applyFont="1" applyFill="1" applyBorder="1" applyAlignment="1">
      <alignment horizontal="left"/>
    </xf>
    <xf numFmtId="3" fontId="24" fillId="3" borderId="1" xfId="2" applyNumberFormat="1" applyFont="1" applyFill="1" applyBorder="1" applyAlignment="1">
      <alignment horizontal="center" vertical="center"/>
    </xf>
    <xf numFmtId="168" fontId="24" fillId="3" borderId="1" xfId="2" applyNumberFormat="1" applyFont="1" applyFill="1" applyBorder="1" applyAlignment="1">
      <alignment horizontal="center" vertical="center"/>
    </xf>
    <xf numFmtId="171" fontId="14" fillId="3" borderId="1" xfId="1" applyNumberFormat="1" applyFont="1" applyFill="1" applyBorder="1" applyAlignment="1">
      <alignment horizontal="center" vertical="center" wrapText="1"/>
    </xf>
    <xf numFmtId="164" fontId="14" fillId="3" borderId="1" xfId="1" applyNumberFormat="1" applyFont="1" applyFill="1" applyBorder="1" applyAlignment="1">
      <alignment vertical="center" wrapText="1"/>
    </xf>
    <xf numFmtId="171" fontId="14" fillId="3" borderId="51" xfId="1" applyNumberFormat="1" applyFont="1" applyFill="1" applyBorder="1" applyAlignment="1">
      <alignment vertical="center" wrapText="1"/>
    </xf>
    <xf numFmtId="0" fontId="13" fillId="38" borderId="15" xfId="0" applyFont="1" applyFill="1" applyBorder="1" applyAlignment="1">
      <alignment horizontal="left" wrapText="1" indent="2"/>
    </xf>
    <xf numFmtId="0" fontId="18" fillId="3" borderId="1" xfId="1" applyFont="1" applyFill="1" applyBorder="1" applyAlignment="1">
      <alignment horizontal="left" vertical="top" wrapText="1" indent="2"/>
    </xf>
    <xf numFmtId="3" fontId="16" fillId="3" borderId="1" xfId="2" applyNumberFormat="1" applyFont="1" applyFill="1" applyBorder="1" applyAlignment="1">
      <alignment horizontal="center" vertical="center"/>
    </xf>
    <xf numFmtId="164" fontId="16" fillId="3" borderId="1" xfId="1" applyNumberFormat="1" applyFont="1" applyFill="1" applyBorder="1" applyAlignment="1">
      <alignment vertical="center" wrapText="1"/>
    </xf>
    <xf numFmtId="171" fontId="14" fillId="3" borderId="1" xfId="1" applyNumberFormat="1" applyFont="1" applyFill="1" applyBorder="1" applyAlignment="1">
      <alignment vertical="center" wrapText="1"/>
    </xf>
    <xf numFmtId="0" fontId="18" fillId="38" borderId="93" xfId="0" applyFont="1" applyFill="1" applyBorder="1" applyAlignment="1">
      <alignment horizontal="left" wrapText="1" indent="2"/>
    </xf>
    <xf numFmtId="0" fontId="13" fillId="38" borderId="16" xfId="0" applyFont="1" applyFill="1" applyBorder="1" applyAlignment="1">
      <alignment horizontal="left" vertical="top" wrapText="1" indent="2"/>
    </xf>
    <xf numFmtId="0" fontId="18" fillId="38" borderId="94" xfId="1" applyFont="1" applyFill="1" applyBorder="1" applyAlignment="1">
      <alignment horizontal="left" wrapText="1" indent="3"/>
    </xf>
    <xf numFmtId="0" fontId="13" fillId="38" borderId="16" xfId="1" applyFont="1" applyFill="1" applyBorder="1" applyAlignment="1">
      <alignment horizontal="left" wrapText="1" indent="3"/>
    </xf>
    <xf numFmtId="0" fontId="20" fillId="38" borderId="93" xfId="0" applyFont="1" applyFill="1" applyBorder="1" applyAlignment="1">
      <alignment horizontal="left" indent="1"/>
    </xf>
    <xf numFmtId="0" fontId="20" fillId="38" borderId="16" xfId="0" applyFont="1" applyFill="1" applyBorder="1" applyAlignment="1">
      <alignment horizontal="left" wrapText="1" indent="2"/>
    </xf>
    <xf numFmtId="0" fontId="13" fillId="38" borderId="93" xfId="0" applyFont="1" applyFill="1" applyBorder="1" applyAlignment="1">
      <alignment horizontal="left" wrapText="1" indent="2"/>
    </xf>
    <xf numFmtId="0" fontId="20" fillId="38" borderId="93" xfId="0" applyFont="1" applyFill="1" applyBorder="1" applyAlignment="1">
      <alignment horizontal="left" wrapText="1" indent="2"/>
    </xf>
    <xf numFmtId="0" fontId="18" fillId="38" borderId="54" xfId="0" applyFont="1" applyFill="1" applyBorder="1" applyAlignment="1">
      <alignment horizontal="left" wrapText="1" indent="2"/>
    </xf>
    <xf numFmtId="0" fontId="13" fillId="38" borderId="94" xfId="1" applyFont="1" applyFill="1" applyBorder="1" applyAlignment="1">
      <alignment horizontal="right" wrapText="1" indent="3"/>
    </xf>
    <xf numFmtId="0" fontId="13" fillId="38" borderId="93" xfId="1" applyFont="1" applyFill="1" applyBorder="1" applyAlignment="1">
      <alignment horizontal="left" wrapText="1" indent="3"/>
    </xf>
    <xf numFmtId="0" fontId="18" fillId="38" borderId="93" xfId="1" applyFont="1" applyFill="1" applyBorder="1" applyAlignment="1">
      <alignment horizontal="left" wrapText="1" indent="1"/>
    </xf>
    <xf numFmtId="0" fontId="20" fillId="38" borderId="16" xfId="0" applyFont="1" applyFill="1" applyBorder="1" applyAlignment="1">
      <alignment horizontal="left" indent="1"/>
    </xf>
    <xf numFmtId="0" fontId="18" fillId="38" borderId="93" xfId="1" applyFont="1" applyFill="1" applyBorder="1" applyAlignment="1">
      <alignment horizontal="left" wrapText="1" indent="3"/>
    </xf>
    <xf numFmtId="0" fontId="13" fillId="38" borderId="16" xfId="1" applyFont="1" applyFill="1" applyBorder="1" applyAlignment="1">
      <alignment horizontal="right" wrapText="1" indent="3"/>
    </xf>
    <xf numFmtId="0" fontId="13" fillId="38" borderId="25" xfId="0" applyFont="1" applyFill="1" applyBorder="1" applyAlignment="1">
      <alignment horizontal="left" wrapText="1" indent="2"/>
    </xf>
    <xf numFmtId="0" fontId="29" fillId="38" borderId="16" xfId="1" applyFont="1" applyFill="1" applyBorder="1" applyAlignment="1">
      <alignment horizontal="left" wrapText="1" indent="3"/>
    </xf>
    <xf numFmtId="0" fontId="14" fillId="3" borderId="20" xfId="1" applyFont="1" applyFill="1" applyBorder="1" applyAlignment="1">
      <alignment horizontal="left"/>
    </xf>
    <xf numFmtId="0" fontId="21" fillId="3" borderId="41" xfId="1" applyFont="1" applyFill="1" applyBorder="1"/>
    <xf numFmtId="0" fontId="19" fillId="3" borderId="41" xfId="1" applyFont="1" applyFill="1" applyBorder="1" applyAlignment="1">
      <alignment horizontal="left" wrapText="1" indent="1" shrinkToFit="1"/>
    </xf>
    <xf numFmtId="0" fontId="18" fillId="3" borderId="41" xfId="0" applyFont="1" applyFill="1" applyBorder="1" applyAlignment="1">
      <alignment horizontal="left" wrapText="1" indent="2"/>
    </xf>
    <xf numFmtId="0" fontId="13" fillId="3" borderId="41" xfId="0" applyFont="1" applyFill="1" applyBorder="1" applyAlignment="1">
      <alignment horizontal="left" vertical="top" wrapText="1" indent="2"/>
    </xf>
    <xf numFmtId="0" fontId="20" fillId="3" borderId="41" xfId="0" applyFont="1" applyFill="1" applyBorder="1" applyAlignment="1">
      <alignment horizontal="left" wrapText="1" indent="2"/>
    </xf>
    <xf numFmtId="0" fontId="13" fillId="3" borderId="41" xfId="0" applyFont="1" applyFill="1" applyBorder="1" applyAlignment="1">
      <alignment horizontal="left" wrapText="1" indent="2"/>
    </xf>
    <xf numFmtId="0" fontId="18" fillId="3" borderId="41" xfId="1" applyFont="1" applyFill="1" applyBorder="1" applyAlignment="1">
      <alignment horizontal="left" wrapText="1" indent="3"/>
    </xf>
    <xf numFmtId="0" fontId="13" fillId="3" borderId="41" xfId="1" applyFont="1" applyFill="1" applyBorder="1" applyAlignment="1">
      <alignment horizontal="left" wrapText="1" indent="3"/>
    </xf>
    <xf numFmtId="0" fontId="13" fillId="3" borderId="41" xfId="1" applyFont="1" applyFill="1" applyBorder="1" applyAlignment="1">
      <alignment horizontal="right" wrapText="1" indent="3"/>
    </xf>
    <xf numFmtId="0" fontId="26" fillId="3" borderId="41" xfId="0" applyFont="1" applyFill="1" applyBorder="1" applyAlignment="1">
      <alignment horizontal="left" wrapText="1" indent="2"/>
    </xf>
    <xf numFmtId="0" fontId="29" fillId="3" borderId="41" xfId="0" applyFont="1" applyFill="1" applyBorder="1" applyAlignment="1">
      <alignment horizontal="left" wrapText="1" indent="2"/>
    </xf>
    <xf numFmtId="0" fontId="29" fillId="3" borderId="41" xfId="1" applyFont="1" applyFill="1" applyBorder="1" applyAlignment="1">
      <alignment horizontal="left" wrapText="1" indent="3"/>
    </xf>
    <xf numFmtId="0" fontId="18" fillId="3" borderId="41" xfId="1" applyFont="1" applyFill="1" applyBorder="1" applyAlignment="1">
      <alignment horizontal="left" wrapText="1" indent="1"/>
    </xf>
    <xf numFmtId="2" fontId="36" fillId="3" borderId="41" xfId="0" applyNumberFormat="1" applyFont="1" applyFill="1" applyBorder="1" applyAlignment="1">
      <alignment horizontal="left" wrapText="1" indent="2"/>
    </xf>
    <xf numFmtId="0" fontId="18" fillId="3" borderId="41" xfId="1" applyFont="1" applyFill="1" applyBorder="1" applyAlignment="1">
      <alignment horizontal="left" wrapText="1"/>
    </xf>
    <xf numFmtId="0" fontId="18" fillId="3" borderId="41" xfId="1" applyFont="1" applyFill="1" applyBorder="1" applyAlignment="1">
      <alignment horizontal="distributed" wrapText="1"/>
    </xf>
    <xf numFmtId="0" fontId="19" fillId="3" borderId="41" xfId="1" applyFont="1" applyFill="1" applyBorder="1" applyAlignment="1">
      <alignment horizontal="left" wrapText="1" indent="2"/>
    </xf>
    <xf numFmtId="0" fontId="36" fillId="3" borderId="41" xfId="1" applyFont="1" applyFill="1" applyBorder="1" applyAlignment="1">
      <alignment horizontal="center" wrapText="1"/>
    </xf>
    <xf numFmtId="0" fontId="38" fillId="3" borderId="41" xfId="1" applyFont="1" applyFill="1" applyBorder="1" applyAlignment="1">
      <alignment horizontal="left" vertical="justify" indent="2"/>
    </xf>
    <xf numFmtId="0" fontId="15" fillId="3" borderId="41" xfId="1" applyFont="1" applyFill="1" applyBorder="1" applyAlignment="1">
      <alignment horizontal="left" wrapText="1" indent="2"/>
    </xf>
    <xf numFmtId="0" fontId="38" fillId="3" borderId="41" xfId="1" applyFont="1" applyFill="1" applyBorder="1" applyAlignment="1">
      <alignment horizontal="left" indent="1"/>
    </xf>
    <xf numFmtId="0" fontId="42" fillId="3" borderId="41" xfId="1" applyFont="1" applyFill="1" applyBorder="1" applyAlignment="1">
      <alignment horizontal="center"/>
    </xf>
    <xf numFmtId="0" fontId="36" fillId="3" borderId="41" xfId="1" applyFont="1" applyFill="1" applyBorder="1" applyAlignment="1">
      <alignment horizontal="left" wrapText="1" indent="2"/>
    </xf>
    <xf numFmtId="0" fontId="19" fillId="3" borderId="89" xfId="1" applyFont="1" applyFill="1" applyBorder="1" applyAlignment="1">
      <alignment horizontal="left" wrapText="1" indent="2"/>
    </xf>
    <xf numFmtId="0" fontId="36" fillId="3" borderId="0" xfId="1" applyFont="1" applyFill="1" applyBorder="1" applyAlignment="1">
      <alignment horizontal="left" wrapText="1" indent="2"/>
    </xf>
    <xf numFmtId="171" fontId="14" fillId="3" borderId="37" xfId="1" applyNumberFormat="1" applyFont="1" applyFill="1" applyBorder="1"/>
    <xf numFmtId="171" fontId="14" fillId="3" borderId="69" xfId="1" applyNumberFormat="1" applyFont="1" applyFill="1" applyBorder="1"/>
    <xf numFmtId="164" fontId="16" fillId="3" borderId="37" xfId="1" applyNumberFormat="1" applyFont="1" applyFill="1" applyBorder="1"/>
    <xf numFmtId="164" fontId="16" fillId="3" borderId="69" xfId="1" applyNumberFormat="1" applyFont="1" applyFill="1" applyBorder="1"/>
    <xf numFmtId="164" fontId="19" fillId="3" borderId="37" xfId="1" applyNumberFormat="1" applyFont="1" applyFill="1" applyBorder="1"/>
    <xf numFmtId="171" fontId="16" fillId="3" borderId="37" xfId="1" applyNumberFormat="1" applyFont="1" applyFill="1" applyBorder="1" applyAlignment="1">
      <alignment horizontal="center"/>
    </xf>
    <xf numFmtId="0" fontId="27" fillId="37" borderId="12" xfId="0" applyFont="1" applyFill="1" applyBorder="1" applyAlignment="1">
      <alignment horizontal="left" indent="1"/>
    </xf>
    <xf numFmtId="164" fontId="18" fillId="0" borderId="16" xfId="1" applyNumberFormat="1" applyFont="1" applyFill="1" applyBorder="1"/>
    <xf numFmtId="172" fontId="18" fillId="3" borderId="8" xfId="1" applyNumberFormat="1" applyFont="1" applyFill="1" applyBorder="1"/>
    <xf numFmtId="172" fontId="18" fillId="0" borderId="8" xfId="1" applyNumberFormat="1" applyFont="1" applyFill="1" applyBorder="1"/>
    <xf numFmtId="0" fontId="20" fillId="38" borderId="43" xfId="0" applyFont="1" applyFill="1" applyBorder="1" applyAlignment="1">
      <alignment horizontal="left" indent="1"/>
    </xf>
    <xf numFmtId="0" fontId="80" fillId="38" borderId="20" xfId="0" applyFont="1" applyFill="1" applyBorder="1" applyAlignment="1">
      <alignment horizontal="center"/>
    </xf>
    <xf numFmtId="174" fontId="32" fillId="3" borderId="12" xfId="1" applyNumberFormat="1" applyFont="1" applyFill="1" applyBorder="1"/>
    <xf numFmtId="171" fontId="33" fillId="3" borderId="12" xfId="2" applyNumberFormat="1" applyFont="1" applyFill="1" applyBorder="1" applyAlignment="1">
      <alignment horizontal="center"/>
    </xf>
    <xf numFmtId="3" fontId="32" fillId="3" borderId="21" xfId="0" applyNumberFormat="1" applyFont="1" applyFill="1" applyBorder="1" applyAlignment="1">
      <alignment horizontal="center"/>
    </xf>
    <xf numFmtId="164" fontId="13" fillId="0" borderId="21" xfId="1" applyNumberFormat="1" applyFont="1" applyFill="1" applyBorder="1" applyAlignment="1">
      <alignment horizontal="right"/>
    </xf>
    <xf numFmtId="181" fontId="32" fillId="3" borderId="21" xfId="0" applyNumberFormat="1" applyFont="1" applyFill="1" applyBorder="1" applyAlignment="1">
      <alignment horizontal="left" indent="1"/>
    </xf>
    <xf numFmtId="0" fontId="32" fillId="3" borderId="2" xfId="0" applyFont="1" applyFill="1" applyBorder="1" applyAlignment="1">
      <alignment horizontal="left" indent="1"/>
    </xf>
    <xf numFmtId="0" fontId="19" fillId="0" borderId="2" xfId="13" applyFont="1" applyFill="1" applyBorder="1" applyAlignment="1" applyProtection="1">
      <alignment horizontal="left" wrapText="1" indent="2"/>
    </xf>
    <xf numFmtId="0" fontId="20" fillId="38" borderId="21" xfId="0" applyFont="1" applyFill="1" applyBorder="1" applyAlignment="1">
      <alignment horizontal="left" indent="1"/>
    </xf>
    <xf numFmtId="172" fontId="32" fillId="3" borderId="10" xfId="1" applyNumberFormat="1" applyFont="1" applyFill="1" applyBorder="1"/>
    <xf numFmtId="3" fontId="33" fillId="3" borderId="15" xfId="1" applyNumberFormat="1" applyFont="1" applyFill="1" applyBorder="1" applyAlignment="1">
      <alignment horizontal="center"/>
    </xf>
    <xf numFmtId="0" fontId="73" fillId="38" borderId="0" xfId="1" applyFont="1" applyFill="1" applyBorder="1"/>
    <xf numFmtId="0" fontId="67" fillId="3" borderId="2" xfId="1" applyFont="1" applyFill="1" applyBorder="1" applyAlignment="1">
      <alignment horizontal="left"/>
    </xf>
    <xf numFmtId="3" fontId="67" fillId="3" borderId="2" xfId="2" applyNumberFormat="1" applyFont="1" applyFill="1" applyBorder="1" applyAlignment="1">
      <alignment horizontal="center"/>
    </xf>
    <xf numFmtId="172" fontId="67" fillId="3" borderId="45" xfId="2" applyNumberFormat="1" applyFont="1" applyFill="1" applyBorder="1"/>
    <xf numFmtId="174" fontId="67" fillId="3" borderId="45" xfId="2" applyNumberFormat="1" applyFont="1" applyFill="1" applyBorder="1"/>
    <xf numFmtId="3" fontId="16" fillId="3" borderId="20" xfId="2" applyNumberFormat="1" applyFont="1" applyFill="1" applyBorder="1" applyAlignment="1">
      <alignment horizontal="center" vertical="center"/>
    </xf>
    <xf numFmtId="0" fontId="13" fillId="38" borderId="93" xfId="0" applyFont="1" applyFill="1" applyBorder="1" applyAlignment="1">
      <alignment horizontal="left" vertical="top" wrapText="1" indent="2"/>
    </xf>
    <xf numFmtId="0" fontId="20" fillId="38" borderId="15" xfId="0" applyFont="1" applyFill="1" applyBorder="1" applyAlignment="1">
      <alignment horizontal="left" indent="1"/>
    </xf>
    <xf numFmtId="0" fontId="20" fillId="38" borderId="94" xfId="0" applyFont="1" applyFill="1" applyBorder="1" applyAlignment="1">
      <alignment horizontal="left" wrapText="1" indent="2"/>
    </xf>
    <xf numFmtId="0" fontId="18" fillId="38" borderId="15" xfId="0" applyFont="1" applyFill="1" applyBorder="1" applyAlignment="1">
      <alignment horizontal="left" wrapText="1" indent="2"/>
    </xf>
    <xf numFmtId="171" fontId="16" fillId="3" borderId="10" xfId="2" applyNumberFormat="1" applyFont="1" applyFill="1" applyBorder="1" applyAlignment="1">
      <alignment horizontal="center" vertical="center"/>
    </xf>
    <xf numFmtId="171" fontId="14" fillId="3" borderId="20" xfId="1" applyNumberFormat="1" applyFont="1" applyFill="1" applyBorder="1" applyAlignment="1">
      <alignment horizontal="center" vertical="center"/>
    </xf>
    <xf numFmtId="171" fontId="16" fillId="3" borderId="2" xfId="2" applyNumberFormat="1" applyFont="1" applyFill="1" applyBorder="1" applyAlignment="1">
      <alignment horizontal="center" vertical="center"/>
    </xf>
    <xf numFmtId="171" fontId="16" fillId="3" borderId="21" xfId="2" applyNumberFormat="1" applyFont="1" applyFill="1" applyBorder="1" applyAlignment="1">
      <alignment horizontal="center" vertical="center"/>
    </xf>
    <xf numFmtId="0" fontId="80" fillId="38" borderId="35" xfId="0" applyFont="1" applyFill="1" applyBorder="1" applyAlignment="1">
      <alignment horizontal="left" indent="1"/>
    </xf>
    <xf numFmtId="0" fontId="80" fillId="38" borderId="0" xfId="0" applyFont="1" applyFill="1" applyBorder="1" applyAlignment="1">
      <alignment horizontal="left" indent="1"/>
    </xf>
    <xf numFmtId="0" fontId="29" fillId="3" borderId="41" xfId="0" applyFont="1" applyFill="1" applyBorder="1" applyAlignment="1">
      <alignment horizontal="left" wrapText="1" indent="1"/>
    </xf>
    <xf numFmtId="0" fontId="20" fillId="38" borderId="41" xfId="0" applyFont="1" applyFill="1" applyBorder="1" applyAlignment="1">
      <alignment horizontal="left" wrapText="1" indent="1"/>
    </xf>
    <xf numFmtId="0" fontId="61" fillId="3" borderId="0" xfId="1" applyFont="1" applyFill="1" applyAlignment="1">
      <alignment horizontal="center"/>
    </xf>
    <xf numFmtId="0" fontId="32" fillId="3" borderId="2" xfId="1" applyFont="1" applyFill="1" applyBorder="1" applyAlignment="1">
      <alignment horizontal="center" wrapText="1"/>
    </xf>
    <xf numFmtId="0" fontId="70" fillId="3" borderId="12" xfId="0" applyFont="1" applyFill="1" applyBorder="1" applyAlignment="1">
      <alignment horizontal="left" wrapText="1"/>
    </xf>
    <xf numFmtId="0" fontId="65" fillId="3" borderId="35" xfId="1" applyFont="1" applyFill="1" applyBorder="1" applyAlignment="1">
      <alignment horizontal="left" vertical="justify"/>
    </xf>
    <xf numFmtId="174" fontId="33" fillId="3" borderId="35" xfId="1" applyNumberFormat="1" applyFont="1" applyFill="1" applyBorder="1"/>
    <xf numFmtId="171" fontId="65" fillId="3" borderId="35" xfId="2" applyNumberFormat="1" applyFont="1" applyFill="1" applyBorder="1"/>
    <xf numFmtId="171" fontId="33" fillId="3" borderId="22" xfId="2" applyNumberFormat="1" applyFont="1" applyFill="1" applyBorder="1"/>
    <xf numFmtId="171" fontId="32" fillId="3" borderId="35" xfId="2" applyNumberFormat="1" applyFont="1" applyFill="1" applyBorder="1"/>
    <xf numFmtId="171" fontId="64" fillId="3" borderId="9" xfId="2" applyNumberFormat="1" applyFont="1" applyFill="1" applyBorder="1"/>
    <xf numFmtId="171" fontId="65" fillId="3" borderId="52" xfId="2" applyNumberFormat="1" applyFont="1" applyFill="1" applyBorder="1"/>
    <xf numFmtId="171" fontId="65" fillId="3" borderId="22" xfId="2" applyNumberFormat="1" applyFont="1" applyFill="1" applyBorder="1"/>
    <xf numFmtId="171" fontId="64" fillId="3" borderId="35" xfId="2" applyNumberFormat="1" applyFont="1" applyFill="1" applyBorder="1"/>
    <xf numFmtId="0" fontId="96" fillId="3" borderId="0" xfId="1" applyFont="1" applyFill="1" applyBorder="1"/>
    <xf numFmtId="3" fontId="97" fillId="3" borderId="8" xfId="1" applyNumberFormat="1" applyFont="1" applyFill="1" applyBorder="1" applyAlignment="1">
      <alignment horizontal="center"/>
    </xf>
    <xf numFmtId="4" fontId="96" fillId="3" borderId="0" xfId="1" applyNumberFormat="1" applyFont="1" applyFill="1" applyBorder="1"/>
    <xf numFmtId="0" fontId="30" fillId="3" borderId="0" xfId="1" applyFont="1" applyFill="1"/>
    <xf numFmtId="0" fontId="30" fillId="0" borderId="0" xfId="1" applyFont="1" applyFill="1"/>
    <xf numFmtId="0" fontId="93" fillId="3" borderId="8" xfId="1" applyFont="1" applyFill="1" applyBorder="1" applyAlignment="1">
      <alignment horizontal="left"/>
    </xf>
    <xf numFmtId="0" fontId="93" fillId="3" borderId="34" xfId="1" applyFont="1" applyFill="1" applyBorder="1" applyAlignment="1">
      <alignment horizontal="left"/>
    </xf>
    <xf numFmtId="0" fontId="92" fillId="3" borderId="34" xfId="1" applyFont="1" applyFill="1" applyBorder="1" applyAlignment="1">
      <alignment horizontal="left"/>
    </xf>
    <xf numFmtId="3" fontId="92" fillId="3" borderId="34" xfId="1" applyNumberFormat="1" applyFont="1" applyFill="1" applyBorder="1" applyAlignment="1">
      <alignment horizontal="center"/>
    </xf>
    <xf numFmtId="164" fontId="92" fillId="3" borderId="34" xfId="1" applyNumberFormat="1" applyFont="1" applyFill="1" applyBorder="1"/>
    <xf numFmtId="164" fontId="92" fillId="3" borderId="8" xfId="1" applyNumberFormat="1" applyFont="1" applyFill="1" applyBorder="1"/>
    <xf numFmtId="0" fontId="16" fillId="2" borderId="12" xfId="1" applyFont="1" applyFill="1" applyBorder="1" applyAlignment="1">
      <alignment horizontal="left" wrapText="1" indent="2"/>
    </xf>
    <xf numFmtId="0" fontId="16" fillId="2" borderId="12" xfId="1" applyFont="1" applyFill="1" applyBorder="1" applyAlignment="1">
      <alignment horizontal="left" wrapText="1"/>
    </xf>
    <xf numFmtId="164" fontId="70" fillId="2" borderId="12" xfId="1" applyNumberFormat="1" applyFont="1" applyFill="1" applyBorder="1"/>
    <xf numFmtId="164" fontId="65" fillId="2" borderId="12" xfId="1" applyNumberFormat="1" applyFont="1" applyFill="1" applyBorder="1"/>
    <xf numFmtId="0" fontId="15" fillId="0" borderId="52" xfId="0" applyFont="1" applyFill="1" applyBorder="1" applyAlignment="1">
      <alignment horizontal="left" wrapText="1" indent="2"/>
    </xf>
    <xf numFmtId="0" fontId="69" fillId="0" borderId="16" xfId="0" applyFont="1" applyFill="1" applyBorder="1" applyAlignment="1">
      <alignment horizontal="left"/>
    </xf>
    <xf numFmtId="0" fontId="32" fillId="3" borderId="20" xfId="0" applyFont="1" applyFill="1" applyBorder="1" applyAlignment="1">
      <alignment horizontal="left" wrapText="1"/>
    </xf>
    <xf numFmtId="164" fontId="18" fillId="0" borderId="10" xfId="2" applyNumberFormat="1" applyFont="1" applyFill="1" applyBorder="1"/>
    <xf numFmtId="0" fontId="16" fillId="0" borderId="16" xfId="0" applyFont="1" applyFill="1" applyBorder="1" applyAlignment="1">
      <alignment horizontal="left"/>
    </xf>
    <xf numFmtId="0" fontId="16" fillId="0" borderId="2" xfId="0" applyFont="1" applyFill="1" applyBorder="1" applyAlignment="1">
      <alignment horizontal="left" wrapText="1" indent="2"/>
    </xf>
    <xf numFmtId="0" fontId="33" fillId="3" borderId="16" xfId="1" applyFont="1" applyFill="1" applyBorder="1" applyAlignment="1">
      <alignment horizontal="left" wrapText="1" indent="1"/>
    </xf>
    <xf numFmtId="0" fontId="32" fillId="3" borderId="10" xfId="1" applyFont="1" applyFill="1" applyBorder="1" applyAlignment="1">
      <alignment horizontal="left" wrapText="1" indent="2"/>
    </xf>
    <xf numFmtId="0" fontId="27" fillId="0" borderId="35" xfId="0" applyFont="1" applyFill="1" applyBorder="1" applyAlignment="1">
      <alignment horizontal="left" wrapText="1" indent="2"/>
    </xf>
    <xf numFmtId="0" fontId="13" fillId="38" borderId="21" xfId="0" applyFont="1" applyFill="1" applyBorder="1" applyAlignment="1">
      <alignment horizontal="left" wrapText="1" indent="2"/>
    </xf>
    <xf numFmtId="0" fontId="13" fillId="38" borderId="83" xfId="0" applyFont="1" applyFill="1" applyBorder="1" applyAlignment="1">
      <alignment horizontal="left" wrapText="1" indent="2"/>
    </xf>
    <xf numFmtId="3" fontId="28" fillId="3" borderId="4" xfId="1" applyNumberFormat="1" applyFont="1" applyFill="1" applyBorder="1" applyAlignment="1">
      <alignment horizontal="center"/>
    </xf>
    <xf numFmtId="181" fontId="28" fillId="3" borderId="4" xfId="1" applyNumberFormat="1" applyFont="1" applyFill="1" applyBorder="1" applyAlignment="1">
      <alignment horizontal="center"/>
    </xf>
    <xf numFmtId="3" fontId="36" fillId="3" borderId="4" xfId="1" applyNumberFormat="1" applyFont="1" applyFill="1" applyBorder="1" applyAlignment="1">
      <alignment horizontal="center"/>
    </xf>
    <xf numFmtId="181" fontId="36" fillId="3" borderId="4" xfId="1" applyNumberFormat="1" applyFont="1" applyFill="1" applyBorder="1" applyAlignment="1">
      <alignment horizontal="center"/>
    </xf>
    <xf numFmtId="3" fontId="36" fillId="3" borderId="12" xfId="2" applyNumberFormat="1" applyFont="1" applyFill="1" applyBorder="1" applyAlignment="1">
      <alignment horizontal="center" vertical="center"/>
    </xf>
    <xf numFmtId="0" fontId="77" fillId="3" borderId="12" xfId="0" applyFont="1" applyFill="1" applyBorder="1" applyAlignment="1">
      <alignment horizontal="left" indent="1"/>
    </xf>
    <xf numFmtId="0" fontId="61" fillId="3" borderId="0" xfId="1" applyFont="1" applyFill="1" applyAlignment="1">
      <alignment horizontal="center"/>
    </xf>
    <xf numFmtId="0" fontId="32" fillId="3" borderId="1" xfId="1" applyFont="1" applyFill="1" applyBorder="1" applyAlignment="1">
      <alignment horizontal="center" wrapText="1"/>
    </xf>
    <xf numFmtId="165" fontId="33" fillId="2" borderId="45" xfId="2" applyNumberFormat="1" applyFont="1" applyFill="1" applyBorder="1"/>
    <xf numFmtId="165" fontId="26" fillId="0" borderId="44" xfId="2" applyNumberFormat="1" applyFont="1" applyFill="1" applyBorder="1"/>
    <xf numFmtId="164" fontId="18" fillId="0" borderId="43" xfId="1" applyNumberFormat="1" applyFont="1" applyFill="1" applyBorder="1"/>
    <xf numFmtId="165" fontId="26" fillId="0" borderId="16" xfId="2" applyNumberFormat="1" applyFont="1" applyFill="1" applyBorder="1"/>
    <xf numFmtId="0" fontId="98" fillId="3" borderId="8" xfId="1" applyFont="1" applyFill="1" applyBorder="1" applyAlignment="1">
      <alignment horizontal="left"/>
    </xf>
    <xf numFmtId="0" fontId="21" fillId="3" borderId="8" xfId="1" applyFont="1" applyFill="1" applyBorder="1" applyAlignment="1">
      <alignment horizontal="left"/>
    </xf>
    <xf numFmtId="164" fontId="21" fillId="3" borderId="8" xfId="1" applyNumberFormat="1" applyFont="1" applyFill="1" applyBorder="1" applyAlignment="1">
      <alignment horizontal="right"/>
    </xf>
    <xf numFmtId="173" fontId="21" fillId="3" borderId="8" xfId="1" applyNumberFormat="1" applyFont="1" applyFill="1" applyBorder="1"/>
    <xf numFmtId="164" fontId="21" fillId="3" borderId="36" xfId="1" applyNumberFormat="1" applyFont="1" applyFill="1" applyBorder="1" applyAlignment="1">
      <alignment horizontal="right"/>
    </xf>
    <xf numFmtId="172" fontId="21" fillId="3" borderId="8" xfId="2" applyNumberFormat="1" applyFont="1" applyFill="1" applyBorder="1"/>
    <xf numFmtId="0" fontId="61" fillId="3" borderId="0" xfId="1" applyFont="1" applyFill="1" applyAlignment="1">
      <alignment horizontal="center"/>
    </xf>
    <xf numFmtId="0" fontId="32" fillId="3" borderId="1" xfId="1" applyFont="1" applyFill="1" applyBorder="1" applyAlignment="1">
      <alignment horizontal="center" wrapText="1"/>
    </xf>
    <xf numFmtId="3" fontId="64" fillId="3" borderId="33" xfId="1" applyNumberFormat="1" applyFont="1" applyFill="1" applyBorder="1" applyAlignment="1">
      <alignment horizontal="center"/>
    </xf>
    <xf numFmtId="0" fontId="32" fillId="3" borderId="10" xfId="0" applyFont="1" applyFill="1" applyBorder="1" applyAlignment="1">
      <alignment horizontal="left" indent="1"/>
    </xf>
    <xf numFmtId="0" fontId="37" fillId="0" borderId="2" xfId="1" applyFont="1" applyFill="1" applyBorder="1" applyAlignment="1">
      <alignment horizontal="left" indent="2"/>
    </xf>
    <xf numFmtId="4" fontId="65" fillId="3" borderId="12" xfId="1" applyNumberFormat="1" applyFont="1" applyFill="1" applyBorder="1" applyAlignment="1">
      <alignment horizontal="left" wrapText="1" indent="2"/>
    </xf>
    <xf numFmtId="0" fontId="61" fillId="3" borderId="0" xfId="1" applyFont="1" applyFill="1" applyAlignment="1">
      <alignment horizontal="center"/>
    </xf>
    <xf numFmtId="0" fontId="32" fillId="3" borderId="1" xfId="1" applyFont="1" applyFill="1" applyBorder="1" applyAlignment="1">
      <alignment horizontal="center" wrapText="1"/>
    </xf>
    <xf numFmtId="0" fontId="16" fillId="3" borderId="16" xfId="1" applyFont="1" applyFill="1" applyBorder="1"/>
    <xf numFmtId="174" fontId="18" fillId="3" borderId="20" xfId="2" applyNumberFormat="1" applyFont="1" applyFill="1" applyBorder="1"/>
    <xf numFmtId="0" fontId="16" fillId="3" borderId="25" xfId="0" applyFont="1" applyFill="1" applyBorder="1" applyAlignment="1">
      <alignment horizontal="left" wrapText="1" indent="2"/>
    </xf>
    <xf numFmtId="164" fontId="94" fillId="3" borderId="12" xfId="1" applyNumberFormat="1" applyFont="1" applyFill="1" applyBorder="1"/>
    <xf numFmtId="0" fontId="16" fillId="3" borderId="52" xfId="1" applyFont="1" applyFill="1" applyBorder="1"/>
    <xf numFmtId="3" fontId="13" fillId="3" borderId="2" xfId="2" applyNumberFormat="1" applyFont="1" applyFill="1" applyBorder="1"/>
    <xf numFmtId="174" fontId="18" fillId="3" borderId="2" xfId="2" applyNumberFormat="1" applyFont="1" applyFill="1" applyBorder="1"/>
    <xf numFmtId="174" fontId="18" fillId="3" borderId="45" xfId="2" applyNumberFormat="1" applyFont="1" applyFill="1" applyBorder="1"/>
    <xf numFmtId="0" fontId="19" fillId="3" borderId="16" xfId="0" applyFont="1" applyFill="1" applyBorder="1" applyAlignment="1">
      <alignment horizontal="left" wrapText="1" indent="2"/>
    </xf>
    <xf numFmtId="164" fontId="19" fillId="3" borderId="16" xfId="1" applyNumberFormat="1" applyFont="1" applyFill="1" applyBorder="1"/>
    <xf numFmtId="174" fontId="18" fillId="3" borderId="12" xfId="2" applyNumberFormat="1" applyFont="1" applyFill="1" applyBorder="1"/>
    <xf numFmtId="0" fontId="32" fillId="3" borderId="12" xfId="0" applyFont="1" applyFill="1" applyBorder="1" applyAlignment="1">
      <alignment wrapText="1"/>
    </xf>
    <xf numFmtId="164" fontId="34" fillId="3" borderId="12" xfId="1" applyNumberFormat="1" applyFont="1" applyFill="1" applyBorder="1"/>
    <xf numFmtId="0" fontId="13" fillId="3" borderId="16" xfId="1" applyFont="1" applyFill="1" applyBorder="1" applyAlignment="1">
      <alignment wrapText="1"/>
    </xf>
    <xf numFmtId="0" fontId="16" fillId="0" borderId="2" xfId="0" applyFont="1" applyFill="1" applyBorder="1" applyAlignment="1">
      <alignment horizontal="left" vertical="top" wrapText="1" indent="2"/>
    </xf>
    <xf numFmtId="171" fontId="68" fillId="3" borderId="20" xfId="1" applyNumberFormat="1" applyFont="1" applyFill="1" applyBorder="1"/>
    <xf numFmtId="0" fontId="32" fillId="3" borderId="93" xfId="0" applyFont="1" applyFill="1" applyBorder="1" applyAlignment="1">
      <alignment wrapText="1"/>
    </xf>
    <xf numFmtId="0" fontId="32" fillId="3" borderId="16" xfId="0" applyFont="1" applyFill="1" applyBorder="1" applyAlignment="1">
      <alignment wrapText="1"/>
    </xf>
    <xf numFmtId="3" fontId="19" fillId="3" borderId="16" xfId="1" applyNumberFormat="1" applyFont="1" applyFill="1" applyBorder="1" applyAlignment="1">
      <alignment horizontal="center"/>
    </xf>
    <xf numFmtId="0" fontId="42" fillId="0" borderId="21" xfId="0" applyFont="1" applyFill="1" applyBorder="1" applyAlignment="1">
      <alignment horizontal="center" wrapText="1"/>
    </xf>
    <xf numFmtId="164" fontId="32" fillId="3" borderId="15" xfId="2" applyNumberFormat="1" applyFont="1" applyFill="1" applyBorder="1"/>
    <xf numFmtId="0" fontId="13" fillId="3" borderId="2" xfId="1" applyFont="1" applyFill="1" applyBorder="1" applyAlignment="1">
      <alignment wrapText="1"/>
    </xf>
    <xf numFmtId="0" fontId="13" fillId="3" borderId="12" xfId="1" applyFont="1" applyFill="1" applyBorder="1" applyAlignment="1">
      <alignment wrapText="1"/>
    </xf>
    <xf numFmtId="0" fontId="18" fillId="3" borderId="12" xfId="1" applyFont="1" applyFill="1" applyBorder="1" applyAlignment="1">
      <alignment wrapText="1"/>
    </xf>
    <xf numFmtId="0" fontId="18" fillId="3" borderId="16" xfId="1" applyFont="1" applyFill="1" applyBorder="1" applyAlignment="1">
      <alignment wrapText="1"/>
    </xf>
    <xf numFmtId="0" fontId="19" fillId="0" borderId="12" xfId="1" applyFont="1" applyFill="1" applyBorder="1" applyAlignment="1">
      <alignment horizontal="left" wrapText="1" indent="2"/>
    </xf>
    <xf numFmtId="3" fontId="16" fillId="3" borderId="2" xfId="3" applyNumberFormat="1" applyFont="1" applyFill="1" applyBorder="1" applyAlignment="1">
      <alignment horizontal="center"/>
    </xf>
    <xf numFmtId="0" fontId="16" fillId="3" borderId="12" xfId="0" applyFont="1" applyFill="1" applyBorder="1" applyAlignment="1">
      <alignment horizontal="left" vertical="justify" wrapText="1" indent="2"/>
    </xf>
    <xf numFmtId="3" fontId="30" fillId="3" borderId="12" xfId="2" applyNumberFormat="1" applyFont="1" applyFill="1" applyBorder="1" applyAlignment="1">
      <alignment horizontal="center"/>
    </xf>
    <xf numFmtId="164" fontId="92" fillId="0" borderId="20" xfId="1" applyNumberFormat="1" applyFont="1" applyFill="1" applyBorder="1"/>
    <xf numFmtId="3" fontId="99" fillId="3" borderId="12" xfId="3" applyNumberFormat="1" applyFont="1" applyFill="1" applyBorder="1" applyAlignment="1">
      <alignment horizontal="center"/>
    </xf>
    <xf numFmtId="164" fontId="100" fillId="0" borderId="12" xfId="1" applyNumberFormat="1" applyFont="1" applyFill="1" applyBorder="1"/>
    <xf numFmtId="164" fontId="30" fillId="0" borderId="12" xfId="1" applyNumberFormat="1" applyFont="1" applyFill="1" applyBorder="1"/>
    <xf numFmtId="164" fontId="18" fillId="3" borderId="8" xfId="1" applyNumberFormat="1" applyFont="1" applyFill="1" applyBorder="1"/>
    <xf numFmtId="171" fontId="18" fillId="3" borderId="8" xfId="1" applyNumberFormat="1" applyFont="1" applyFill="1" applyBorder="1"/>
    <xf numFmtId="175" fontId="18" fillId="3" borderId="8" xfId="1" applyNumberFormat="1" applyFont="1" applyFill="1" applyBorder="1"/>
    <xf numFmtId="184" fontId="14" fillId="3" borderId="0" xfId="0" applyNumberFormat="1" applyFont="1" applyFill="1"/>
    <xf numFmtId="164" fontId="30" fillId="3" borderId="12" xfId="2" applyNumberFormat="1" applyFont="1" applyFill="1" applyBorder="1"/>
    <xf numFmtId="164" fontId="30" fillId="3" borderId="12" xfId="1" applyNumberFormat="1" applyFont="1" applyFill="1" applyBorder="1"/>
    <xf numFmtId="164" fontId="34" fillId="3" borderId="2" xfId="1" applyNumberFormat="1" applyFont="1" applyFill="1" applyBorder="1"/>
    <xf numFmtId="164" fontId="30" fillId="3" borderId="12" xfId="1" applyNumberFormat="1" applyFont="1" applyFill="1" applyBorder="1" applyAlignment="1">
      <alignment horizontal="right"/>
    </xf>
    <xf numFmtId="164" fontId="34" fillId="3" borderId="45" xfId="1" applyNumberFormat="1" applyFont="1" applyFill="1" applyBorder="1"/>
    <xf numFmtId="179" fontId="14" fillId="3" borderId="4" xfId="1" applyNumberFormat="1" applyFont="1" applyFill="1" applyBorder="1" applyAlignment="1">
      <alignment horizontal="center"/>
    </xf>
    <xf numFmtId="185" fontId="16" fillId="3" borderId="4" xfId="1" applyNumberFormat="1" applyFont="1" applyFill="1" applyBorder="1" applyAlignment="1">
      <alignment horizontal="center"/>
    </xf>
    <xf numFmtId="179" fontId="16" fillId="3" borderId="4" xfId="1" applyNumberFormat="1" applyFont="1" applyFill="1" applyBorder="1" applyAlignment="1">
      <alignment horizontal="center"/>
    </xf>
    <xf numFmtId="0" fontId="61" fillId="3" borderId="0" xfId="1" applyFont="1" applyFill="1" applyAlignment="1">
      <alignment horizontal="center"/>
    </xf>
    <xf numFmtId="0" fontId="32" fillId="3" borderId="1" xfId="1" applyFont="1" applyFill="1" applyBorder="1" applyAlignment="1">
      <alignment horizontal="center" wrapText="1"/>
    </xf>
    <xf numFmtId="0" fontId="61" fillId="3" borderId="0" xfId="1" applyFont="1" applyFill="1" applyAlignment="1">
      <alignment horizontal="center"/>
    </xf>
    <xf numFmtId="0" fontId="32" fillId="3" borderId="1" xfId="1" applyFont="1" applyFill="1" applyBorder="1" applyAlignment="1">
      <alignment horizontal="center" wrapText="1"/>
    </xf>
    <xf numFmtId="164" fontId="32" fillId="3" borderId="10" xfId="2" applyNumberFormat="1" applyFont="1" applyFill="1" applyBorder="1"/>
    <xf numFmtId="166" fontId="64" fillId="3" borderId="2" xfId="3" applyFont="1" applyFill="1" applyBorder="1"/>
    <xf numFmtId="3" fontId="64" fillId="3" borderId="2" xfId="3" applyNumberFormat="1" applyFont="1" applyFill="1" applyBorder="1" applyAlignment="1">
      <alignment horizontal="center"/>
    </xf>
    <xf numFmtId="164" fontId="64" fillId="3" borderId="2" xfId="3" applyNumberFormat="1" applyFont="1" applyFill="1" applyBorder="1" applyAlignment="1">
      <alignment horizontal="center"/>
    </xf>
    <xf numFmtId="173" fontId="64" fillId="3" borderId="2" xfId="3" applyNumberFormat="1" applyFont="1" applyFill="1" applyBorder="1" applyAlignment="1">
      <alignment horizontal="center"/>
    </xf>
    <xf numFmtId="0" fontId="64" fillId="3" borderId="18" xfId="1" applyFont="1" applyFill="1" applyBorder="1" applyAlignment="1">
      <alignment wrapText="1"/>
    </xf>
    <xf numFmtId="3" fontId="65" fillId="3" borderId="18" xfId="3" applyNumberFormat="1" applyFont="1" applyFill="1" applyBorder="1" applyAlignment="1">
      <alignment horizontal="center"/>
    </xf>
    <xf numFmtId="164" fontId="65" fillId="3" borderId="18" xfId="3" applyNumberFormat="1" applyFont="1" applyFill="1" applyBorder="1" applyAlignment="1">
      <alignment horizontal="center"/>
    </xf>
    <xf numFmtId="173" fontId="65" fillId="3" borderId="18" xfId="3" applyNumberFormat="1" applyFont="1" applyFill="1" applyBorder="1" applyAlignment="1">
      <alignment horizontal="center"/>
    </xf>
    <xf numFmtId="172" fontId="65" fillId="3" borderId="18" xfId="2" applyNumberFormat="1" applyFont="1" applyFill="1" applyBorder="1"/>
    <xf numFmtId="174" fontId="65" fillId="3" borderId="62" xfId="2" applyNumberFormat="1" applyFont="1" applyFill="1" applyBorder="1"/>
    <xf numFmtId="0" fontId="33" fillId="3" borderId="37" xfId="1" applyFont="1" applyFill="1" applyBorder="1" applyAlignment="1">
      <alignment horizontal="left"/>
    </xf>
    <xf numFmtId="0" fontId="33" fillId="3" borderId="65" xfId="1" applyFont="1" applyFill="1" applyBorder="1" applyAlignment="1">
      <alignment horizontal="left"/>
    </xf>
    <xf numFmtId="3" fontId="33" fillId="3" borderId="65" xfId="1" applyNumberFormat="1" applyFont="1" applyFill="1" applyBorder="1" applyAlignment="1">
      <alignment horizontal="center"/>
    </xf>
    <xf numFmtId="164" fontId="33" fillId="3" borderId="65" xfId="1" applyNumberFormat="1" applyFont="1" applyFill="1" applyBorder="1"/>
    <xf numFmtId="164" fontId="33" fillId="3" borderId="37" xfId="1" applyNumberFormat="1" applyFont="1" applyFill="1" applyBorder="1"/>
    <xf numFmtId="172" fontId="33" fillId="3" borderId="37" xfId="1" applyNumberFormat="1" applyFont="1" applyFill="1" applyBorder="1"/>
    <xf numFmtId="171" fontId="33" fillId="3" borderId="37" xfId="1" applyNumberFormat="1" applyFont="1" applyFill="1" applyBorder="1"/>
    <xf numFmtId="0" fontId="32" fillId="2" borderId="28" xfId="1" applyFont="1" applyFill="1" applyBorder="1" applyAlignment="1">
      <alignment horizontal="center" wrapText="1"/>
    </xf>
    <xf numFmtId="164" fontId="34" fillId="40" borderId="12" xfId="1" applyNumberFormat="1" applyFont="1" applyFill="1" applyBorder="1"/>
    <xf numFmtId="0" fontId="32" fillId="3" borderId="1" xfId="1" applyFont="1" applyFill="1" applyBorder="1" applyAlignment="1">
      <alignment horizontal="center" wrapText="1"/>
    </xf>
    <xf numFmtId="0" fontId="61" fillId="3" borderId="0" xfId="1" applyFont="1" applyFill="1" applyAlignment="1">
      <alignment horizontal="center"/>
    </xf>
    <xf numFmtId="165" fontId="33" fillId="4" borderId="8" xfId="2" applyNumberFormat="1" applyFont="1" applyFill="1" applyBorder="1"/>
    <xf numFmtId="165" fontId="33" fillId="4" borderId="25" xfId="2" applyNumberFormat="1" applyFont="1" applyFill="1" applyBorder="1"/>
    <xf numFmtId="165" fontId="92" fillId="4" borderId="12" xfId="2" applyNumberFormat="1" applyFont="1" applyFill="1" applyBorder="1"/>
    <xf numFmtId="0" fontId="25" fillId="3" borderId="0" xfId="0" applyFont="1" applyFill="1" applyAlignment="1">
      <alignment horizontal="center" vertical="center" wrapText="1"/>
    </xf>
    <xf numFmtId="0" fontId="13" fillId="3" borderId="34" xfId="1" applyFont="1" applyFill="1" applyBorder="1" applyAlignment="1">
      <alignment horizontal="center" wrapText="1"/>
    </xf>
    <xf numFmtId="0" fontId="13" fillId="3" borderId="7" xfId="1" applyFont="1" applyFill="1" applyBorder="1" applyAlignment="1">
      <alignment horizontal="center" vertical="center" wrapText="1"/>
    </xf>
    <xf numFmtId="0" fontId="14" fillId="38" borderId="12" xfId="1" applyFont="1" applyFill="1" applyBorder="1"/>
    <xf numFmtId="0" fontId="14" fillId="38" borderId="12" xfId="1" applyFont="1" applyFill="1" applyBorder="1" applyAlignment="1">
      <alignment wrapText="1"/>
    </xf>
    <xf numFmtId="0" fontId="35" fillId="38" borderId="12" xfId="1" applyFont="1" applyFill="1" applyBorder="1" applyAlignment="1">
      <alignment horizontal="center" wrapText="1"/>
    </xf>
    <xf numFmtId="0" fontId="18" fillId="38" borderId="16" xfId="1" applyFont="1" applyFill="1" applyBorder="1" applyAlignment="1">
      <alignment wrapText="1"/>
    </xf>
    <xf numFmtId="0" fontId="29" fillId="38" borderId="16" xfId="1" applyFont="1" applyFill="1" applyBorder="1" applyAlignment="1">
      <alignment horizontal="center" wrapText="1"/>
    </xf>
    <xf numFmtId="0" fontId="18" fillId="38" borderId="12" xfId="1" applyFont="1" applyFill="1" applyBorder="1" applyAlignment="1">
      <alignment horizontal="left" indent="2"/>
    </xf>
    <xf numFmtId="0" fontId="13" fillId="38" borderId="20" xfId="1" applyFont="1" applyFill="1" applyBorder="1" applyAlignment="1">
      <alignment horizontal="left" vertical="top" wrapText="1" indent="2"/>
    </xf>
    <xf numFmtId="0" fontId="13" fillId="38" borderId="12" xfId="1" applyFont="1" applyFill="1" applyBorder="1" applyAlignment="1">
      <alignment horizontal="left" vertical="top" wrapText="1" indent="2"/>
    </xf>
    <xf numFmtId="0" fontId="18" fillId="38" borderId="10" xfId="1" applyFont="1" applyFill="1" applyBorder="1" applyAlignment="1">
      <alignment horizontal="left" vertical="top" wrapText="1" indent="2"/>
    </xf>
    <xf numFmtId="0" fontId="14" fillId="38" borderId="21" xfId="1" applyFont="1" applyFill="1" applyBorder="1"/>
    <xf numFmtId="0" fontId="35" fillId="38" borderId="20" xfId="1" applyFont="1" applyFill="1" applyBorder="1" applyAlignment="1">
      <alignment horizontal="center" wrapText="1"/>
    </xf>
    <xf numFmtId="0" fontId="18" fillId="38" borderId="12" xfId="1" applyFont="1" applyFill="1" applyBorder="1" applyAlignment="1">
      <alignment horizontal="center"/>
    </xf>
    <xf numFmtId="0" fontId="18" fillId="38" borderId="20" xfId="1" applyFont="1" applyFill="1" applyBorder="1" applyAlignment="1">
      <alignment horizontal="left" indent="2"/>
    </xf>
    <xf numFmtId="0" fontId="13" fillId="38" borderId="16" xfId="1" applyFont="1" applyFill="1" applyBorder="1" applyAlignment="1">
      <alignment horizontal="left" vertical="top" wrapText="1" indent="2"/>
    </xf>
    <xf numFmtId="0" fontId="18" fillId="38" borderId="10" xfId="1" applyFont="1" applyFill="1" applyBorder="1" applyAlignment="1">
      <alignment wrapText="1"/>
    </xf>
    <xf numFmtId="0" fontId="21" fillId="38" borderId="12" xfId="1" applyFont="1" applyFill="1" applyBorder="1" applyAlignment="1">
      <alignment horizontal="left" indent="1"/>
    </xf>
    <xf numFmtId="0" fontId="18" fillId="38" borderId="12" xfId="1" applyFont="1" applyFill="1" applyBorder="1"/>
    <xf numFmtId="0" fontId="13" fillId="38" borderId="12" xfId="1" applyFont="1" applyFill="1" applyBorder="1" applyAlignment="1">
      <alignment horizontal="left" indent="2"/>
    </xf>
    <xf numFmtId="0" fontId="18" fillId="38" borderId="12" xfId="1" applyFont="1" applyFill="1" applyBorder="1" applyAlignment="1">
      <alignment wrapText="1"/>
    </xf>
    <xf numFmtId="0" fontId="18" fillId="38" borderId="46" xfId="1" applyFont="1" applyFill="1" applyBorder="1" applyAlignment="1">
      <alignment horizontal="left" indent="2"/>
    </xf>
    <xf numFmtId="0" fontId="13" fillId="38" borderId="43" xfId="1" applyFont="1" applyFill="1" applyBorder="1" applyAlignment="1">
      <alignment horizontal="left" vertical="top" wrapText="1" indent="2"/>
    </xf>
    <xf numFmtId="0" fontId="18" fillId="38" borderId="43" xfId="1" applyFont="1" applyFill="1" applyBorder="1" applyAlignment="1">
      <alignment horizontal="left" indent="2"/>
    </xf>
    <xf numFmtId="0" fontId="13" fillId="38" borderId="45" xfId="1" applyFont="1" applyFill="1" applyBorder="1" applyAlignment="1">
      <alignment horizontal="left" indent="2"/>
    </xf>
    <xf numFmtId="0" fontId="18" fillId="38" borderId="7" xfId="1" applyFont="1" applyFill="1" applyBorder="1" applyAlignment="1">
      <alignment horizontal="left" vertical="top" wrapText="1" indent="2"/>
    </xf>
    <xf numFmtId="0" fontId="29" fillId="38" borderId="12" xfId="0" applyFont="1" applyFill="1" applyBorder="1" applyAlignment="1">
      <alignment horizontal="center"/>
    </xf>
    <xf numFmtId="0" fontId="22" fillId="38" borderId="12" xfId="1" applyFont="1" applyFill="1" applyBorder="1" applyAlignment="1">
      <alignment horizontal="left" indent="2"/>
    </xf>
    <xf numFmtId="0" fontId="18" fillId="38" borderId="60" xfId="1" applyFont="1" applyFill="1" applyBorder="1" applyAlignment="1">
      <alignment wrapText="1"/>
    </xf>
    <xf numFmtId="0" fontId="13" fillId="38" borderId="16" xfId="1" applyFont="1" applyFill="1" applyBorder="1" applyAlignment="1">
      <alignment wrapText="1"/>
    </xf>
    <xf numFmtId="0" fontId="18" fillId="38" borderId="18" xfId="1" applyFont="1" applyFill="1" applyBorder="1" applyAlignment="1">
      <alignment wrapText="1"/>
    </xf>
    <xf numFmtId="0" fontId="16" fillId="38" borderId="20" xfId="1" applyFont="1" applyFill="1" applyBorder="1" applyAlignment="1">
      <alignment horizontal="left" indent="1"/>
    </xf>
    <xf numFmtId="0" fontId="22" fillId="38" borderId="12" xfId="1" applyFont="1" applyFill="1" applyBorder="1" applyAlignment="1">
      <alignment horizontal="left" wrapText="1" indent="2"/>
    </xf>
    <xf numFmtId="0" fontId="18" fillId="38" borderId="2" xfId="1" applyFont="1" applyFill="1" applyBorder="1" applyAlignment="1">
      <alignment wrapText="1"/>
    </xf>
    <xf numFmtId="0" fontId="13" fillId="38" borderId="12" xfId="1" applyFont="1" applyFill="1" applyBorder="1" applyAlignment="1">
      <alignment wrapText="1"/>
    </xf>
    <xf numFmtId="0" fontId="18" fillId="38" borderId="4" xfId="1" applyFont="1" applyFill="1" applyBorder="1" applyAlignment="1">
      <alignment wrapText="1"/>
    </xf>
    <xf numFmtId="0" fontId="23" fillId="38" borderId="12" xfId="1" applyFont="1" applyFill="1" applyBorder="1" applyAlignment="1">
      <alignment horizontal="left" wrapText="1" indent="1"/>
    </xf>
    <xf numFmtId="0" fontId="21" fillId="38" borderId="12" xfId="0" applyFont="1" applyFill="1" applyBorder="1" applyAlignment="1">
      <alignment horizontal="left" indent="1"/>
    </xf>
    <xf numFmtId="0" fontId="14" fillId="38" borderId="64" xfId="0" applyFont="1" applyFill="1" applyBorder="1" applyAlignment="1">
      <alignment horizontal="left" wrapText="1" indent="2"/>
    </xf>
    <xf numFmtId="0" fontId="18" fillId="38" borderId="20" xfId="1" applyFont="1" applyFill="1" applyBorder="1" applyAlignment="1">
      <alignment wrapText="1"/>
    </xf>
    <xf numFmtId="0" fontId="37" fillId="38" borderId="20" xfId="1" applyFont="1" applyFill="1" applyBorder="1" applyAlignment="1">
      <alignment horizontal="left" vertical="justify" indent="2"/>
    </xf>
    <xf numFmtId="0" fontId="21" fillId="38" borderId="12" xfId="1" applyFont="1" applyFill="1" applyBorder="1" applyAlignment="1">
      <alignment horizontal="left" wrapText="1" indent="1"/>
    </xf>
    <xf numFmtId="0" fontId="13" fillId="38" borderId="12" xfId="1" applyFont="1" applyFill="1" applyBorder="1" applyAlignment="1">
      <alignment horizontal="left" wrapText="1" indent="1"/>
    </xf>
    <xf numFmtId="0" fontId="13" fillId="38" borderId="12" xfId="1" applyFont="1" applyFill="1" applyBorder="1" applyAlignment="1">
      <alignment horizontal="left" wrapText="1" indent="2"/>
    </xf>
    <xf numFmtId="0" fontId="18" fillId="38" borderId="4" xfId="1" applyFont="1" applyFill="1" applyBorder="1" applyAlignment="1">
      <alignment horizontal="left" wrapText="1" indent="1"/>
    </xf>
    <xf numFmtId="0" fontId="19" fillId="38" borderId="16" xfId="1" applyFont="1" applyFill="1" applyBorder="1" applyAlignment="1">
      <alignment horizontal="left" wrapText="1" indent="2"/>
    </xf>
    <xf numFmtId="0" fontId="38" fillId="38" borderId="20" xfId="1" applyFont="1" applyFill="1" applyBorder="1" applyAlignment="1">
      <alignment horizontal="left" indent="2"/>
    </xf>
    <xf numFmtId="0" fontId="13" fillId="38" borderId="20" xfId="1" applyFont="1" applyFill="1" applyBorder="1" applyAlignment="1">
      <alignment horizontal="left" indent="2"/>
    </xf>
    <xf numFmtId="0" fontId="18" fillId="38" borderId="2" xfId="1" applyFont="1" applyFill="1" applyBorder="1" applyAlignment="1">
      <alignment horizontal="left" wrapText="1" indent="1"/>
    </xf>
    <xf numFmtId="0" fontId="20" fillId="38" borderId="20" xfId="0" applyFont="1" applyFill="1" applyBorder="1" applyAlignment="1">
      <alignment horizontal="center" wrapText="1"/>
    </xf>
    <xf numFmtId="0" fontId="20" fillId="38" borderId="20" xfId="0" applyFont="1" applyFill="1" applyBorder="1" applyAlignment="1">
      <alignment horizontal="center"/>
    </xf>
    <xf numFmtId="0" fontId="14" fillId="38" borderId="84" xfId="0" applyFont="1" applyFill="1" applyBorder="1" applyAlignment="1">
      <alignment horizontal="left" wrapText="1" indent="2"/>
    </xf>
    <xf numFmtId="0" fontId="20" fillId="38" borderId="0" xfId="0" applyFont="1" applyFill="1" applyBorder="1" applyAlignment="1">
      <alignment horizontal="left" indent="1"/>
    </xf>
    <xf numFmtId="0" fontId="13" fillId="38" borderId="10" xfId="1" applyFont="1" applyFill="1" applyBorder="1" applyAlignment="1">
      <alignment wrapText="1"/>
    </xf>
    <xf numFmtId="0" fontId="22" fillId="38" borderId="12" xfId="1" applyFont="1" applyFill="1" applyBorder="1" applyAlignment="1">
      <alignment horizontal="left" indent="1"/>
    </xf>
    <xf numFmtId="0" fontId="13" fillId="38" borderId="16" xfId="1" applyFont="1" applyFill="1" applyBorder="1" applyAlignment="1">
      <alignment horizontal="left" wrapText="1" indent="2"/>
    </xf>
    <xf numFmtId="0" fontId="18" fillId="38" borderId="84" xfId="1" applyFont="1" applyFill="1" applyBorder="1" applyAlignment="1">
      <alignment wrapText="1"/>
    </xf>
    <xf numFmtId="0" fontId="21" fillId="38" borderId="4" xfId="1" applyFont="1" applyFill="1" applyBorder="1" applyAlignment="1">
      <alignment horizontal="left" indent="1"/>
    </xf>
    <xf numFmtId="0" fontId="28" fillId="38" borderId="12" xfId="1" applyFont="1" applyFill="1" applyBorder="1" applyAlignment="1">
      <alignment horizontal="left" wrapText="1" indent="2"/>
    </xf>
    <xf numFmtId="0" fontId="36" fillId="38" borderId="12" xfId="1" applyFont="1" applyFill="1" applyBorder="1" applyAlignment="1">
      <alignment horizontal="left" wrapText="1" indent="2"/>
    </xf>
    <xf numFmtId="0" fontId="28" fillId="38" borderId="10" xfId="1" applyFont="1" applyFill="1" applyBorder="1" applyAlignment="1">
      <alignment horizontal="left" wrapText="1" indent="2"/>
    </xf>
    <xf numFmtId="0" fontId="14" fillId="37" borderId="12" xfId="1" applyFont="1" applyFill="1" applyBorder="1"/>
    <xf numFmtId="0" fontId="14" fillId="37" borderId="20" xfId="1" applyFont="1" applyFill="1" applyBorder="1" applyAlignment="1">
      <alignment horizontal="left" wrapText="1" indent="1" shrinkToFit="1"/>
    </xf>
    <xf numFmtId="2" fontId="19" fillId="37" borderId="12" xfId="0" applyNumberFormat="1" applyFont="1" applyFill="1" applyBorder="1" applyAlignment="1">
      <alignment horizontal="left" wrapText="1" indent="2"/>
    </xf>
    <xf numFmtId="2" fontId="15" fillId="37" borderId="12" xfId="0" applyNumberFormat="1" applyFont="1" applyFill="1" applyBorder="1" applyAlignment="1">
      <alignment horizontal="left" wrapText="1" indent="2"/>
    </xf>
    <xf numFmtId="2" fontId="36" fillId="37" borderId="12" xfId="0" applyNumberFormat="1" applyFont="1" applyFill="1" applyBorder="1" applyAlignment="1">
      <alignment horizontal="left" wrapText="1" indent="2"/>
    </xf>
    <xf numFmtId="2" fontId="16" fillId="37" borderId="12" xfId="0" applyNumberFormat="1" applyFont="1" applyFill="1" applyBorder="1" applyAlignment="1">
      <alignment horizontal="left" wrapText="1" indent="2"/>
    </xf>
    <xf numFmtId="2" fontId="42" fillId="37" borderId="12" xfId="0" applyNumberFormat="1" applyFont="1" applyFill="1" applyBorder="1" applyAlignment="1">
      <alignment horizontal="left" wrapText="1" indent="2"/>
    </xf>
    <xf numFmtId="2" fontId="25" fillId="37" borderId="12" xfId="0" applyNumberFormat="1" applyFont="1" applyFill="1" applyBorder="1" applyAlignment="1">
      <alignment horizontal="left" wrapText="1" indent="2"/>
    </xf>
    <xf numFmtId="0" fontId="26" fillId="37" borderId="12" xfId="0" applyFont="1" applyFill="1" applyBorder="1" applyAlignment="1">
      <alignment horizontal="left" wrapText="1" indent="2"/>
    </xf>
    <xf numFmtId="0" fontId="29" fillId="37" borderId="12" xfId="1" applyFont="1" applyFill="1" applyBorder="1" applyAlignment="1">
      <alignment horizontal="left" indent="1"/>
    </xf>
    <xf numFmtId="0" fontId="18" fillId="37" borderId="16" xfId="0" applyFont="1" applyFill="1" applyBorder="1" applyAlignment="1">
      <alignment horizontal="left" wrapText="1" indent="2"/>
    </xf>
    <xf numFmtId="0" fontId="18" fillId="37" borderId="4" xfId="1" applyFont="1" applyFill="1" applyBorder="1" applyAlignment="1">
      <alignment wrapText="1"/>
    </xf>
    <xf numFmtId="0" fontId="28" fillId="37" borderId="20" xfId="1" applyFont="1" applyFill="1" applyBorder="1" applyAlignment="1">
      <alignment horizontal="left" wrapText="1" indent="2"/>
    </xf>
    <xf numFmtId="0" fontId="28" fillId="37" borderId="12" xfId="1" applyFont="1" applyFill="1" applyBorder="1" applyAlignment="1">
      <alignment horizontal="left" wrapText="1" indent="2"/>
    </xf>
    <xf numFmtId="0" fontId="28" fillId="37" borderId="12" xfId="1" applyFont="1" applyFill="1" applyBorder="1" applyAlignment="1">
      <alignment horizontal="left" wrapText="1" indent="1" shrinkToFit="1"/>
    </xf>
    <xf numFmtId="0" fontId="28" fillId="37" borderId="2" xfId="1" applyFont="1" applyFill="1" applyBorder="1" applyAlignment="1">
      <alignment horizontal="left" wrapText="1" indent="1" shrinkToFit="1"/>
    </xf>
    <xf numFmtId="0" fontId="18" fillId="37" borderId="37" xfId="1" applyFont="1" applyFill="1" applyBorder="1" applyAlignment="1">
      <alignment horizontal="left" indent="1"/>
    </xf>
    <xf numFmtId="171" fontId="14" fillId="3" borderId="42" xfId="1" applyNumberFormat="1" applyFont="1" applyFill="1" applyBorder="1" applyAlignment="1">
      <alignment horizontal="center"/>
    </xf>
    <xf numFmtId="3" fontId="19" fillId="0" borderId="4" xfId="1" applyNumberFormat="1" applyFont="1" applyFill="1" applyBorder="1" applyAlignment="1">
      <alignment horizontal="center"/>
    </xf>
    <xf numFmtId="171" fontId="14" fillId="0" borderId="4" xfId="1" applyNumberFormat="1" applyFont="1" applyFill="1" applyBorder="1" applyAlignment="1">
      <alignment horizontal="center"/>
    </xf>
    <xf numFmtId="3" fontId="15" fillId="0" borderId="4" xfId="1" applyNumberFormat="1" applyFont="1" applyFill="1" applyBorder="1" applyAlignment="1">
      <alignment horizontal="center"/>
    </xf>
    <xf numFmtId="0" fontId="18" fillId="3" borderId="41" xfId="1" applyFont="1" applyFill="1" applyBorder="1" applyAlignment="1">
      <alignment horizontal="left" indent="1"/>
    </xf>
    <xf numFmtId="3" fontId="22" fillId="3" borderId="0" xfId="1" applyNumberFormat="1" applyFont="1" applyFill="1" applyBorder="1"/>
    <xf numFmtId="0" fontId="16" fillId="3" borderId="12" xfId="0" applyFont="1" applyFill="1" applyBorder="1" applyAlignment="1">
      <alignment horizontal="left" vertical="top" wrapText="1" indent="2"/>
    </xf>
    <xf numFmtId="0" fontId="13" fillId="0" borderId="16" xfId="1" applyFont="1" applyFill="1" applyBorder="1" applyAlignment="1">
      <alignment horizontal="left" wrapText="1" indent="3"/>
    </xf>
    <xf numFmtId="0" fontId="18" fillId="0" borderId="92" xfId="0" applyFont="1" applyFill="1" applyBorder="1" applyAlignment="1">
      <alignment horizontal="left" wrapText="1" indent="2"/>
    </xf>
    <xf numFmtId="165" fontId="33" fillId="4" borderId="17" xfId="2" applyNumberFormat="1" applyFont="1" applyFill="1" applyBorder="1"/>
    <xf numFmtId="0" fontId="16" fillId="4" borderId="16" xfId="1" applyFont="1" applyFill="1" applyBorder="1" applyAlignment="1">
      <alignment horizontal="left" vertical="justify" indent="2"/>
    </xf>
    <xf numFmtId="0" fontId="61" fillId="3" borderId="0" xfId="1" applyFont="1" applyFill="1" applyAlignment="1">
      <alignment horizontal="center"/>
    </xf>
    <xf numFmtId="0" fontId="32" fillId="3" borderId="1" xfId="1" applyFont="1" applyFill="1" applyBorder="1" applyAlignment="1">
      <alignment horizontal="center" wrapText="1"/>
    </xf>
    <xf numFmtId="0" fontId="16" fillId="3" borderId="15" xfId="0" applyFont="1" applyFill="1" applyBorder="1" applyAlignment="1">
      <alignment horizontal="left" wrapText="1"/>
    </xf>
    <xf numFmtId="0" fontId="32" fillId="3" borderId="43" xfId="1" applyFont="1" applyFill="1" applyBorder="1" applyAlignment="1">
      <alignment horizontal="left"/>
    </xf>
    <xf numFmtId="0" fontId="23" fillId="0" borderId="25" xfId="1" applyFont="1" applyFill="1" applyBorder="1" applyAlignment="1">
      <alignment horizontal="left" wrapText="1" indent="1"/>
    </xf>
    <xf numFmtId="164" fontId="34" fillId="3" borderId="47" xfId="1" applyNumberFormat="1" applyFont="1" applyFill="1" applyBorder="1"/>
    <xf numFmtId="171" fontId="93" fillId="3" borderId="20" xfId="1" applyNumberFormat="1" applyFont="1" applyFill="1" applyBorder="1"/>
    <xf numFmtId="164" fontId="97" fillId="3" borderId="46" xfId="1" applyNumberFormat="1" applyFont="1" applyFill="1" applyBorder="1" applyAlignment="1">
      <alignment horizontal="center"/>
    </xf>
    <xf numFmtId="164" fontId="97" fillId="3" borderId="20" xfId="1" applyNumberFormat="1" applyFont="1" applyFill="1" applyBorder="1" applyAlignment="1">
      <alignment horizontal="center"/>
    </xf>
    <xf numFmtId="172" fontId="92" fillId="3" borderId="20" xfId="2" applyNumberFormat="1" applyFont="1" applyFill="1" applyBorder="1"/>
    <xf numFmtId="0" fontId="32" fillId="3" borderId="15" xfId="1" applyFont="1" applyFill="1" applyBorder="1" applyAlignment="1">
      <alignment horizontal="left"/>
    </xf>
    <xf numFmtId="164" fontId="14" fillId="3" borderId="46" xfId="1" applyNumberFormat="1" applyFont="1" applyFill="1" applyBorder="1"/>
    <xf numFmtId="164" fontId="18" fillId="37" borderId="12" xfId="2" applyNumberFormat="1" applyFont="1" applyFill="1" applyBorder="1"/>
    <xf numFmtId="164" fontId="18" fillId="3" borderId="20" xfId="1" applyNumberFormat="1" applyFont="1" applyFill="1" applyBorder="1"/>
    <xf numFmtId="164" fontId="29" fillId="3" borderId="12" xfId="1" applyNumberFormat="1" applyFont="1" applyFill="1" applyBorder="1"/>
    <xf numFmtId="164" fontId="18" fillId="3" borderId="12" xfId="2" applyNumberFormat="1" applyFont="1" applyFill="1" applyBorder="1"/>
    <xf numFmtId="164" fontId="20" fillId="3" borderId="20" xfId="1" applyNumberFormat="1" applyFont="1" applyFill="1" applyBorder="1"/>
    <xf numFmtId="164" fontId="13" fillId="38" borderId="12" xfId="2" applyNumberFormat="1" applyFont="1" applyFill="1" applyBorder="1"/>
    <xf numFmtId="0" fontId="22" fillId="3" borderId="0" xfId="1" applyFont="1" applyFill="1"/>
    <xf numFmtId="164" fontId="13" fillId="0" borderId="10" xfId="1" applyNumberFormat="1" applyFont="1" applyFill="1" applyBorder="1"/>
    <xf numFmtId="164" fontId="18" fillId="0" borderId="10" xfId="1" applyNumberFormat="1" applyFont="1" applyFill="1" applyBorder="1"/>
    <xf numFmtId="0" fontId="32" fillId="3" borderId="1" xfId="1" applyFont="1" applyFill="1" applyBorder="1" applyAlignment="1">
      <alignment horizontal="center" wrapText="1"/>
    </xf>
    <xf numFmtId="0" fontId="61" fillId="3" borderId="0" xfId="1" applyFont="1" applyFill="1" applyAlignment="1">
      <alignment horizontal="center"/>
    </xf>
    <xf numFmtId="165" fontId="33" fillId="41" borderId="12" xfId="2" applyNumberFormat="1" applyFont="1" applyFill="1" applyBorder="1"/>
    <xf numFmtId="0" fontId="32" fillId="41" borderId="12" xfId="1" applyFont="1" applyFill="1" applyBorder="1"/>
    <xf numFmtId="0" fontId="32" fillId="41" borderId="16" xfId="1" applyFont="1" applyFill="1" applyBorder="1"/>
    <xf numFmtId="171" fontId="32" fillId="41" borderId="12" xfId="1" applyNumberFormat="1" applyFont="1" applyFill="1" applyBorder="1"/>
    <xf numFmtId="171" fontId="32" fillId="41" borderId="12" xfId="2" applyNumberFormat="1" applyFont="1" applyFill="1" applyBorder="1"/>
    <xf numFmtId="171" fontId="32" fillId="41" borderId="12" xfId="2" applyNumberFormat="1" applyFont="1" applyFill="1" applyBorder="1" applyAlignment="1">
      <alignment horizontal="center"/>
    </xf>
    <xf numFmtId="171" fontId="33" fillId="41" borderId="12" xfId="1" applyNumberFormat="1" applyFont="1" applyFill="1" applyBorder="1"/>
    <xf numFmtId="171" fontId="33" fillId="41" borderId="12" xfId="2" applyNumberFormat="1" applyFont="1" applyFill="1" applyBorder="1"/>
    <xf numFmtId="174" fontId="32" fillId="41" borderId="12" xfId="2" applyNumberFormat="1" applyFont="1" applyFill="1" applyBorder="1"/>
    <xf numFmtId="174" fontId="65" fillId="41" borderId="12" xfId="2" applyNumberFormat="1" applyFont="1" applyFill="1" applyBorder="1"/>
    <xf numFmtId="3" fontId="32" fillId="41" borderId="12" xfId="2" applyNumberFormat="1" applyFont="1" applyFill="1" applyBorder="1" applyAlignment="1">
      <alignment horizontal="center"/>
    </xf>
    <xf numFmtId="3" fontId="32" fillId="41" borderId="16" xfId="2" applyNumberFormat="1" applyFont="1" applyFill="1" applyBorder="1" applyAlignment="1">
      <alignment horizontal="center"/>
    </xf>
    <xf numFmtId="0" fontId="33" fillId="41" borderId="12" xfId="1" applyFont="1" applyFill="1" applyBorder="1"/>
    <xf numFmtId="164" fontId="32" fillId="41" borderId="12" xfId="2" applyNumberFormat="1" applyFont="1" applyFill="1" applyBorder="1"/>
    <xf numFmtId="165" fontId="30" fillId="41" borderId="12" xfId="2" applyNumberFormat="1" applyFont="1" applyFill="1" applyBorder="1"/>
    <xf numFmtId="165" fontId="32" fillId="41" borderId="12" xfId="2" applyNumberFormat="1" applyFont="1" applyFill="1" applyBorder="1"/>
    <xf numFmtId="174" fontId="33" fillId="41" borderId="12" xfId="1" applyNumberFormat="1" applyFont="1" applyFill="1" applyBorder="1"/>
    <xf numFmtId="174" fontId="33" fillId="41" borderId="12" xfId="2" applyNumberFormat="1" applyFont="1" applyFill="1" applyBorder="1"/>
    <xf numFmtId="164" fontId="33" fillId="41" borderId="4" xfId="1" applyNumberFormat="1" applyFont="1" applyFill="1" applyBorder="1"/>
    <xf numFmtId="176" fontId="33" fillId="41" borderId="20" xfId="2" applyNumberFormat="1" applyFont="1" applyFill="1" applyBorder="1"/>
    <xf numFmtId="0" fontId="33" fillId="41" borderId="20" xfId="1" applyFont="1" applyFill="1" applyBorder="1"/>
    <xf numFmtId="171" fontId="33" fillId="41" borderId="4" xfId="1" applyNumberFormat="1" applyFont="1" applyFill="1" applyBorder="1"/>
    <xf numFmtId="176" fontId="33" fillId="41" borderId="2" xfId="2" applyNumberFormat="1" applyFont="1" applyFill="1" applyBorder="1"/>
    <xf numFmtId="174" fontId="65" fillId="41" borderId="18" xfId="2" applyNumberFormat="1" applyFont="1" applyFill="1" applyBorder="1"/>
    <xf numFmtId="0" fontId="40" fillId="41" borderId="12" xfId="1" applyFont="1" applyFill="1" applyBorder="1"/>
    <xf numFmtId="171" fontId="33" fillId="41" borderId="37" xfId="1" applyNumberFormat="1" applyFont="1" applyFill="1" applyBorder="1"/>
    <xf numFmtId="164" fontId="33" fillId="41" borderId="2" xfId="1" applyNumberFormat="1" applyFont="1" applyFill="1" applyBorder="1"/>
    <xf numFmtId="171" fontId="65" fillId="41" borderId="12" xfId="2" applyNumberFormat="1" applyFont="1" applyFill="1" applyBorder="1"/>
    <xf numFmtId="171" fontId="33" fillId="41" borderId="12" xfId="2" applyNumberFormat="1" applyFont="1" applyFill="1" applyBorder="1" applyAlignment="1">
      <alignment horizontal="center"/>
    </xf>
    <xf numFmtId="172" fontId="65" fillId="41" borderId="12" xfId="2" applyNumberFormat="1" applyFont="1" applyFill="1" applyBorder="1"/>
    <xf numFmtId="172" fontId="32" fillId="41" borderId="12" xfId="1" applyNumberFormat="1" applyFont="1" applyFill="1" applyBorder="1"/>
    <xf numFmtId="172" fontId="32" fillId="41" borderId="16" xfId="1" applyNumberFormat="1" applyFont="1" applyFill="1" applyBorder="1"/>
    <xf numFmtId="172" fontId="32" fillId="41" borderId="20" xfId="1" applyNumberFormat="1" applyFont="1" applyFill="1" applyBorder="1"/>
    <xf numFmtId="172" fontId="32" fillId="41" borderId="12" xfId="2" applyNumberFormat="1" applyFont="1" applyFill="1" applyBorder="1" applyAlignment="1">
      <alignment horizontal="center"/>
    </xf>
    <xf numFmtId="172" fontId="30" fillId="41" borderId="12" xfId="2" applyNumberFormat="1" applyFont="1" applyFill="1" applyBorder="1"/>
    <xf numFmtId="172" fontId="60" fillId="41" borderId="12" xfId="1" applyNumberFormat="1" applyFont="1" applyFill="1" applyBorder="1" applyAlignment="1">
      <alignment horizontal="center"/>
    </xf>
    <xf numFmtId="172" fontId="32" fillId="41" borderId="12" xfId="2" applyNumberFormat="1" applyFont="1" applyFill="1" applyBorder="1"/>
    <xf numFmtId="172" fontId="33" fillId="41" borderId="4" xfId="1" applyNumberFormat="1" applyFont="1" applyFill="1" applyBorder="1"/>
    <xf numFmtId="172" fontId="33" fillId="41" borderId="20" xfId="2" applyNumberFormat="1" applyFont="1" applyFill="1" applyBorder="1"/>
    <xf numFmtId="174" fontId="64" fillId="41" borderId="12" xfId="2" applyNumberFormat="1" applyFont="1" applyFill="1" applyBorder="1"/>
    <xf numFmtId="172" fontId="33" fillId="41" borderId="12" xfId="2" applyNumberFormat="1" applyFont="1" applyFill="1" applyBorder="1"/>
    <xf numFmtId="172" fontId="64" fillId="41" borderId="4" xfId="2" applyNumberFormat="1" applyFont="1" applyFill="1" applyBorder="1"/>
    <xf numFmtId="171" fontId="30" fillId="41" borderId="12" xfId="2" applyNumberFormat="1" applyFont="1" applyFill="1" applyBorder="1"/>
    <xf numFmtId="171" fontId="33" fillId="41" borderId="4" xfId="2" applyNumberFormat="1" applyFont="1" applyFill="1" applyBorder="1"/>
    <xf numFmtId="172" fontId="33" fillId="41" borderId="4" xfId="2" applyNumberFormat="1" applyFont="1" applyFill="1" applyBorder="1"/>
    <xf numFmtId="174" fontId="65" fillId="41" borderId="20" xfId="2" applyNumberFormat="1" applyFont="1" applyFill="1" applyBorder="1"/>
    <xf numFmtId="171" fontId="32" fillId="41" borderId="20" xfId="2" applyNumberFormat="1" applyFont="1" applyFill="1" applyBorder="1"/>
    <xf numFmtId="171" fontId="33" fillId="41" borderId="20" xfId="1" applyNumberFormat="1" applyFont="1" applyFill="1" applyBorder="1"/>
    <xf numFmtId="171" fontId="67" fillId="41" borderId="16" xfId="1" applyNumberFormat="1" applyFont="1" applyFill="1" applyBorder="1" applyAlignment="1">
      <alignment horizontal="center"/>
    </xf>
    <xf numFmtId="171" fontId="32" fillId="41" borderId="15" xfId="2" applyNumberFormat="1" applyFont="1" applyFill="1" applyBorder="1" applyAlignment="1">
      <alignment horizontal="center"/>
    </xf>
    <xf numFmtId="171" fontId="67" fillId="41" borderId="12" xfId="1" applyNumberFormat="1" applyFont="1" applyFill="1" applyBorder="1" applyAlignment="1">
      <alignment horizontal="center"/>
    </xf>
    <xf numFmtId="164" fontId="33" fillId="41" borderId="12" xfId="1" applyNumberFormat="1" applyFont="1" applyFill="1" applyBorder="1"/>
    <xf numFmtId="164" fontId="33" fillId="41" borderId="16" xfId="1" applyNumberFormat="1" applyFont="1" applyFill="1" applyBorder="1"/>
    <xf numFmtId="164" fontId="33" fillId="41" borderId="20" xfId="1" applyNumberFormat="1" applyFont="1" applyFill="1" applyBorder="1"/>
    <xf numFmtId="0" fontId="32" fillId="41" borderId="12" xfId="0" applyFont="1" applyFill="1" applyBorder="1" applyAlignment="1">
      <alignment horizontal="left" indent="1"/>
    </xf>
    <xf numFmtId="171" fontId="33" fillId="41" borderId="8" xfId="1" applyNumberFormat="1" applyFont="1" applyFill="1" applyBorder="1"/>
    <xf numFmtId="171" fontId="33" fillId="41" borderId="2" xfId="1" applyNumberFormat="1" applyFont="1" applyFill="1" applyBorder="1"/>
    <xf numFmtId="171" fontId="65" fillId="41" borderId="12" xfId="1" applyNumberFormat="1" applyFont="1" applyFill="1" applyBorder="1"/>
    <xf numFmtId="171" fontId="65" fillId="41" borderId="2" xfId="1" applyNumberFormat="1" applyFont="1" applyFill="1" applyBorder="1"/>
    <xf numFmtId="171" fontId="18" fillId="41" borderId="8" xfId="1" applyNumberFormat="1" applyFont="1" applyFill="1" applyBorder="1"/>
    <xf numFmtId="172" fontId="64" fillId="38" borderId="20" xfId="3" applyNumberFormat="1" applyFont="1" applyFill="1" applyBorder="1"/>
    <xf numFmtId="164" fontId="64" fillId="41" borderId="2" xfId="1" applyNumberFormat="1" applyFont="1" applyFill="1" applyBorder="1"/>
    <xf numFmtId="0" fontId="60" fillId="41" borderId="12" xfId="1" applyFont="1" applyFill="1" applyBorder="1"/>
    <xf numFmtId="172" fontId="32" fillId="41" borderId="16" xfId="2" applyNumberFormat="1" applyFont="1" applyFill="1" applyBorder="1" applyAlignment="1">
      <alignment horizontal="center"/>
    </xf>
    <xf numFmtId="172" fontId="60" fillId="41" borderId="20" xfId="1" applyNumberFormat="1" applyFont="1" applyFill="1" applyBorder="1"/>
    <xf numFmtId="172" fontId="67" fillId="41" borderId="12" xfId="1" applyNumberFormat="1" applyFont="1" applyFill="1" applyBorder="1" applyAlignment="1">
      <alignment horizontal="center"/>
    </xf>
    <xf numFmtId="172" fontId="67" fillId="41" borderId="16" xfId="1" applyNumberFormat="1" applyFont="1" applyFill="1" applyBorder="1" applyAlignment="1">
      <alignment horizontal="center"/>
    </xf>
    <xf numFmtId="172" fontId="67" fillId="41" borderId="80" xfId="2" applyNumberFormat="1" applyFont="1" applyFill="1" applyBorder="1"/>
    <xf numFmtId="174" fontId="32" fillId="41" borderId="20" xfId="2" applyNumberFormat="1" applyFont="1" applyFill="1" applyBorder="1"/>
    <xf numFmtId="172" fontId="32" fillId="41" borderId="2" xfId="2" applyNumberFormat="1" applyFont="1" applyFill="1" applyBorder="1"/>
    <xf numFmtId="172" fontId="33" fillId="41" borderId="2" xfId="2" applyNumberFormat="1" applyFont="1" applyFill="1" applyBorder="1"/>
    <xf numFmtId="172" fontId="33" fillId="41" borderId="37" xfId="2" applyNumberFormat="1" applyFont="1" applyFill="1" applyBorder="1"/>
    <xf numFmtId="174" fontId="33" fillId="41" borderId="2" xfId="2" applyNumberFormat="1" applyFont="1" applyFill="1" applyBorder="1"/>
    <xf numFmtId="172" fontId="60" fillId="41" borderId="12" xfId="2" applyNumberFormat="1" applyFont="1" applyFill="1" applyBorder="1"/>
    <xf numFmtId="172" fontId="60" fillId="41" borderId="12" xfId="1" applyNumberFormat="1" applyFont="1" applyFill="1" applyBorder="1"/>
    <xf numFmtId="172" fontId="67" fillId="41" borderId="12" xfId="1" applyNumberFormat="1" applyFont="1" applyFill="1" applyBorder="1"/>
    <xf numFmtId="172" fontId="67" fillId="41" borderId="36" xfId="2" applyNumberFormat="1" applyFont="1" applyFill="1" applyBorder="1"/>
    <xf numFmtId="172" fontId="60" fillId="41" borderId="20" xfId="2" applyNumberFormat="1" applyFont="1" applyFill="1" applyBorder="1"/>
    <xf numFmtId="172" fontId="30" fillId="41" borderId="2" xfId="2" applyNumberFormat="1" applyFont="1" applyFill="1" applyBorder="1" applyAlignment="1">
      <alignment horizontal="center"/>
    </xf>
    <xf numFmtId="172" fontId="32" fillId="41" borderId="2" xfId="2" applyNumberFormat="1" applyFont="1" applyFill="1" applyBorder="1" applyAlignment="1">
      <alignment horizontal="center"/>
    </xf>
    <xf numFmtId="172" fontId="32" fillId="41" borderId="12" xfId="1" applyNumberFormat="1" applyFont="1" applyFill="1" applyBorder="1" applyAlignment="1">
      <alignment horizontal="center"/>
    </xf>
    <xf numFmtId="172" fontId="33" fillId="41" borderId="12" xfId="1" applyNumberFormat="1" applyFont="1" applyFill="1" applyBorder="1" applyAlignment="1">
      <alignment horizontal="center"/>
    </xf>
    <xf numFmtId="172" fontId="67" fillId="41" borderId="3" xfId="2" applyNumberFormat="1" applyFont="1" applyFill="1" applyBorder="1"/>
    <xf numFmtId="172" fontId="67" fillId="41" borderId="37" xfId="2" applyNumberFormat="1" applyFont="1" applyFill="1" applyBorder="1"/>
    <xf numFmtId="174" fontId="67" fillId="4" borderId="18" xfId="2" applyNumberFormat="1" applyFont="1" applyFill="1" applyBorder="1"/>
    <xf numFmtId="172" fontId="33" fillId="41" borderId="10" xfId="1" applyNumberFormat="1" applyFont="1" applyFill="1" applyBorder="1"/>
    <xf numFmtId="174" fontId="32" fillId="4" borderId="18" xfId="2" applyNumberFormat="1" applyFont="1" applyFill="1" applyBorder="1"/>
    <xf numFmtId="165" fontId="33" fillId="4" borderId="37" xfId="2" applyNumberFormat="1" applyFont="1" applyFill="1" applyBorder="1"/>
    <xf numFmtId="165" fontId="33" fillId="4" borderId="4" xfId="2" applyNumberFormat="1" applyFont="1" applyFill="1" applyBorder="1"/>
    <xf numFmtId="172" fontId="13" fillId="4" borderId="2" xfId="2" applyNumberFormat="1" applyFont="1" applyFill="1" applyBorder="1"/>
    <xf numFmtId="172" fontId="33" fillId="41" borderId="16" xfId="2" applyNumberFormat="1" applyFont="1" applyFill="1" applyBorder="1"/>
    <xf numFmtId="172" fontId="33" fillId="41" borderId="8" xfId="2" applyNumberFormat="1" applyFont="1" applyFill="1" applyBorder="1"/>
    <xf numFmtId="172" fontId="92" fillId="41" borderId="4" xfId="2" applyNumberFormat="1" applyFont="1" applyFill="1" applyBorder="1"/>
    <xf numFmtId="172" fontId="33" fillId="41" borderId="15" xfId="2" applyNumberFormat="1" applyFont="1" applyFill="1" applyBorder="1"/>
    <xf numFmtId="172" fontId="92" fillId="41" borderId="12" xfId="2" applyNumberFormat="1" applyFont="1" applyFill="1" applyBorder="1"/>
    <xf numFmtId="172" fontId="33" fillId="41" borderId="12" xfId="1" applyNumberFormat="1" applyFont="1" applyFill="1" applyBorder="1"/>
    <xf numFmtId="172" fontId="33" fillId="41" borderId="16" xfId="1" applyNumberFormat="1" applyFont="1" applyFill="1" applyBorder="1"/>
    <xf numFmtId="172" fontId="92" fillId="41" borderId="16" xfId="2" applyNumberFormat="1" applyFont="1" applyFill="1" applyBorder="1"/>
    <xf numFmtId="172" fontId="33" fillId="41" borderId="17" xfId="2" applyNumberFormat="1" applyFont="1" applyFill="1" applyBorder="1"/>
    <xf numFmtId="172" fontId="92" fillId="41" borderId="2" xfId="2" applyNumberFormat="1" applyFont="1" applyFill="1" applyBorder="1"/>
    <xf numFmtId="172" fontId="65" fillId="41" borderId="20" xfId="2" applyNumberFormat="1" applyFont="1" applyFill="1" applyBorder="1"/>
    <xf numFmtId="172" fontId="18" fillId="41" borderId="20" xfId="2" applyNumberFormat="1" applyFont="1" applyFill="1" applyBorder="1"/>
    <xf numFmtId="172" fontId="18" fillId="41" borderId="12" xfId="2" applyNumberFormat="1" applyFont="1" applyFill="1" applyBorder="1"/>
    <xf numFmtId="172" fontId="18" fillId="41" borderId="8" xfId="2" applyNumberFormat="1" applyFont="1" applyFill="1" applyBorder="1"/>
    <xf numFmtId="172" fontId="33" fillId="41" borderId="10" xfId="2" applyNumberFormat="1" applyFont="1" applyFill="1" applyBorder="1"/>
    <xf numFmtId="172" fontId="33" fillId="41" borderId="1" xfId="2" applyNumberFormat="1" applyFont="1" applyFill="1" applyBorder="1"/>
    <xf numFmtId="172" fontId="18" fillId="41" borderId="12" xfId="1" applyNumberFormat="1" applyFont="1" applyFill="1" applyBorder="1"/>
    <xf numFmtId="172" fontId="13" fillId="41" borderId="2" xfId="1" applyNumberFormat="1" applyFont="1" applyFill="1" applyBorder="1"/>
    <xf numFmtId="3" fontId="13" fillId="41" borderId="12" xfId="2" applyNumberFormat="1" applyFont="1" applyFill="1" applyBorder="1" applyAlignment="1">
      <alignment horizontal="center"/>
    </xf>
    <xf numFmtId="172" fontId="33" fillId="41" borderId="12" xfId="2" applyNumberFormat="1" applyFont="1" applyFill="1" applyBorder="1" applyAlignment="1">
      <alignment horizontal="center"/>
    </xf>
    <xf numFmtId="174" fontId="32" fillId="41" borderId="18" xfId="2" applyNumberFormat="1" applyFont="1" applyFill="1" applyBorder="1"/>
    <xf numFmtId="181" fontId="32" fillId="41" borderId="12" xfId="2" applyNumberFormat="1" applyFont="1" applyFill="1" applyBorder="1" applyAlignment="1">
      <alignment horizontal="center"/>
    </xf>
    <xf numFmtId="181" fontId="60" fillId="41" borderId="12" xfId="1" applyNumberFormat="1" applyFont="1" applyFill="1" applyBorder="1"/>
    <xf numFmtId="181" fontId="30" fillId="41" borderId="12" xfId="2" applyNumberFormat="1" applyFont="1" applyFill="1" applyBorder="1" applyAlignment="1">
      <alignment horizontal="center"/>
    </xf>
    <xf numFmtId="181" fontId="30" fillId="41" borderId="12" xfId="2" applyNumberFormat="1" applyFont="1" applyFill="1" applyBorder="1"/>
    <xf numFmtId="181" fontId="33" fillId="41" borderId="12" xfId="2" applyNumberFormat="1" applyFont="1" applyFill="1" applyBorder="1" applyAlignment="1">
      <alignment horizontal="center"/>
    </xf>
    <xf numFmtId="181" fontId="32" fillId="41" borderId="12" xfId="2" applyNumberFormat="1" applyFont="1" applyFill="1" applyBorder="1"/>
    <xf numFmtId="181" fontId="67" fillId="41" borderId="12" xfId="1" applyNumberFormat="1" applyFont="1" applyFill="1" applyBorder="1" applyAlignment="1">
      <alignment horizontal="center"/>
    </xf>
    <xf numFmtId="174" fontId="32" fillId="41" borderId="12" xfId="2" applyNumberFormat="1" applyFont="1" applyFill="1" applyBorder="1" applyAlignment="1">
      <alignment horizontal="center"/>
    </xf>
    <xf numFmtId="172" fontId="32" fillId="41" borderId="20" xfId="2" applyNumberFormat="1" applyFont="1" applyFill="1" applyBorder="1"/>
    <xf numFmtId="176" fontId="33" fillId="41" borderId="12" xfId="2" applyNumberFormat="1" applyFont="1" applyFill="1" applyBorder="1"/>
    <xf numFmtId="174" fontId="64" fillId="41" borderId="16" xfId="2" applyNumberFormat="1" applyFont="1" applyFill="1" applyBorder="1"/>
    <xf numFmtId="172" fontId="33" fillId="41" borderId="12" xfId="1" applyNumberFormat="1" applyFont="1" applyFill="1" applyBorder="1" applyAlignment="1">
      <alignment horizontal="right"/>
    </xf>
    <xf numFmtId="172" fontId="67" fillId="41" borderId="48" xfId="2" applyNumberFormat="1" applyFont="1" applyFill="1" applyBorder="1"/>
    <xf numFmtId="172" fontId="64" fillId="38" borderId="10" xfId="2" applyNumberFormat="1" applyFont="1" applyFill="1" applyBorder="1"/>
    <xf numFmtId="172" fontId="60" fillId="41" borderId="12" xfId="2" applyNumberFormat="1" applyFont="1" applyFill="1" applyBorder="1" applyAlignment="1">
      <alignment horizontal="center"/>
    </xf>
    <xf numFmtId="172" fontId="64" fillId="38" borderId="16" xfId="2" applyNumberFormat="1" applyFont="1" applyFill="1" applyBorder="1"/>
    <xf numFmtId="174" fontId="33" fillId="4" borderId="18" xfId="2" applyNumberFormat="1" applyFont="1" applyFill="1" applyBorder="1"/>
    <xf numFmtId="172" fontId="64" fillId="38" borderId="20" xfId="2" applyNumberFormat="1" applyFont="1" applyFill="1" applyBorder="1"/>
    <xf numFmtId="0" fontId="33" fillId="3" borderId="43" xfId="1" applyFont="1" applyFill="1" applyBorder="1" applyAlignment="1">
      <alignment horizontal="left" wrapText="1" indent="1"/>
    </xf>
    <xf numFmtId="0" fontId="17" fillId="3" borderId="20" xfId="0" applyFont="1" applyFill="1" applyBorder="1" applyAlignment="1">
      <alignment horizontal="left"/>
    </xf>
    <xf numFmtId="0" fontId="17" fillId="3" borderId="20" xfId="0" applyFont="1" applyFill="1" applyBorder="1" applyAlignment="1">
      <alignment horizontal="left" indent="1"/>
    </xf>
    <xf numFmtId="3" fontId="15" fillId="3" borderId="20" xfId="1" applyNumberFormat="1" applyFont="1" applyFill="1" applyBorder="1" applyAlignment="1">
      <alignment horizontal="center"/>
    </xf>
    <xf numFmtId="164" fontId="15" fillId="3" borderId="20" xfId="1" applyNumberFormat="1" applyFont="1" applyFill="1" applyBorder="1"/>
    <xf numFmtId="164" fontId="15" fillId="3" borderId="46" xfId="1" applyNumberFormat="1" applyFont="1" applyFill="1" applyBorder="1"/>
    <xf numFmtId="165" fontId="33" fillId="41" borderId="17" xfId="2" applyNumberFormat="1" applyFont="1" applyFill="1" applyBorder="1"/>
    <xf numFmtId="164" fontId="34" fillId="3" borderId="15" xfId="1" applyNumberFormat="1" applyFont="1" applyFill="1" applyBorder="1"/>
    <xf numFmtId="0" fontId="61" fillId="3" borderId="0" xfId="1" applyFont="1" applyFill="1" applyAlignment="1">
      <alignment horizontal="center"/>
    </xf>
    <xf numFmtId="0" fontId="32" fillId="3" borderId="2" xfId="1" applyFont="1" applyFill="1" applyBorder="1" applyAlignment="1">
      <alignment horizontal="center" wrapText="1"/>
    </xf>
    <xf numFmtId="165" fontId="33" fillId="42" borderId="12" xfId="2" applyNumberFormat="1" applyFont="1" applyFill="1" applyBorder="1"/>
    <xf numFmtId="0" fontId="61" fillId="42" borderId="0" xfId="1" applyFont="1" applyFill="1" applyAlignment="1">
      <alignment horizontal="center"/>
    </xf>
    <xf numFmtId="0" fontId="32" fillId="42" borderId="8" xfId="1" applyFont="1" applyFill="1" applyBorder="1" applyAlignment="1">
      <alignment horizontal="center" wrapText="1"/>
    </xf>
    <xf numFmtId="0" fontId="32" fillId="42" borderId="2" xfId="1" applyFont="1" applyFill="1" applyBorder="1" applyAlignment="1">
      <alignment horizontal="center" wrapText="1"/>
    </xf>
    <xf numFmtId="165" fontId="33" fillId="42" borderId="16" xfId="2" applyNumberFormat="1" applyFont="1" applyFill="1" applyBorder="1"/>
    <xf numFmtId="165" fontId="33" fillId="42" borderId="15" xfId="2" applyNumberFormat="1" applyFont="1" applyFill="1" applyBorder="1"/>
    <xf numFmtId="172" fontId="33" fillId="42" borderId="4" xfId="2" applyNumberFormat="1" applyFont="1" applyFill="1" applyBorder="1"/>
    <xf numFmtId="172" fontId="33" fillId="42" borderId="20" xfId="2" applyNumberFormat="1" applyFont="1" applyFill="1" applyBorder="1"/>
    <xf numFmtId="172" fontId="33" fillId="42" borderId="12" xfId="2" applyNumberFormat="1" applyFont="1" applyFill="1" applyBorder="1"/>
    <xf numFmtId="172" fontId="33" fillId="42" borderId="16" xfId="2" applyNumberFormat="1" applyFont="1" applyFill="1" applyBorder="1"/>
    <xf numFmtId="172" fontId="32" fillId="42" borderId="12" xfId="2" applyNumberFormat="1" applyFont="1" applyFill="1" applyBorder="1"/>
    <xf numFmtId="172" fontId="33" fillId="42" borderId="2" xfId="2" applyNumberFormat="1" applyFont="1" applyFill="1" applyBorder="1"/>
    <xf numFmtId="174" fontId="18" fillId="42" borderId="12" xfId="2" applyNumberFormat="1" applyFont="1" applyFill="1" applyBorder="1"/>
    <xf numFmtId="174" fontId="18" fillId="42" borderId="20" xfId="2" applyNumberFormat="1" applyFont="1" applyFill="1" applyBorder="1"/>
    <xf numFmtId="174" fontId="18" fillId="42" borderId="2" xfId="2" applyNumberFormat="1" applyFont="1" applyFill="1" applyBorder="1"/>
    <xf numFmtId="172" fontId="33" fillId="42" borderId="15" xfId="2" applyNumberFormat="1" applyFont="1" applyFill="1" applyBorder="1"/>
    <xf numFmtId="172" fontId="33" fillId="42" borderId="17" xfId="2" applyNumberFormat="1" applyFont="1" applyFill="1" applyBorder="1"/>
    <xf numFmtId="172" fontId="33" fillId="42" borderId="8" xfId="2" applyNumberFormat="1" applyFont="1" applyFill="1" applyBorder="1"/>
    <xf numFmtId="172" fontId="92" fillId="42" borderId="15" xfId="2" applyNumberFormat="1" applyFont="1" applyFill="1" applyBorder="1"/>
    <xf numFmtId="172" fontId="33" fillId="42" borderId="25" xfId="2" applyNumberFormat="1" applyFont="1" applyFill="1" applyBorder="1"/>
    <xf numFmtId="172" fontId="33" fillId="42" borderId="18" xfId="2" applyNumberFormat="1" applyFont="1" applyFill="1" applyBorder="1"/>
    <xf numFmtId="172" fontId="32" fillId="42" borderId="4" xfId="2" applyNumberFormat="1" applyFont="1" applyFill="1" applyBorder="1"/>
    <xf numFmtId="172" fontId="33" fillId="42" borderId="37" xfId="2" applyNumberFormat="1" applyFont="1" applyFill="1" applyBorder="1"/>
    <xf numFmtId="172" fontId="33" fillId="42" borderId="5" xfId="2" applyNumberFormat="1" applyFont="1" applyFill="1" applyBorder="1"/>
    <xf numFmtId="172" fontId="33" fillId="42" borderId="10" xfId="2" applyNumberFormat="1" applyFont="1" applyFill="1" applyBorder="1"/>
    <xf numFmtId="172" fontId="21" fillId="42" borderId="8" xfId="2" applyNumberFormat="1" applyFont="1" applyFill="1" applyBorder="1"/>
    <xf numFmtId="172" fontId="33" fillId="42" borderId="3" xfId="1" applyNumberFormat="1" applyFont="1" applyFill="1" applyBorder="1" applyAlignment="1">
      <alignment horizontal="right"/>
    </xf>
    <xf numFmtId="164" fontId="18" fillId="42" borderId="12" xfId="1" applyNumberFormat="1" applyFont="1" applyFill="1" applyBorder="1" applyAlignment="1">
      <alignment horizontal="right"/>
    </xf>
    <xf numFmtId="172" fontId="15" fillId="42" borderId="12" xfId="1" applyNumberFormat="1" applyFont="1" applyFill="1" applyBorder="1"/>
    <xf numFmtId="172" fontId="19" fillId="42" borderId="3" xfId="1" applyNumberFormat="1" applyFont="1" applyFill="1" applyBorder="1"/>
    <xf numFmtId="172" fontId="19" fillId="42" borderId="20" xfId="1" applyNumberFormat="1" applyFont="1" applyFill="1" applyBorder="1"/>
    <xf numFmtId="172" fontId="13" fillId="42" borderId="20" xfId="1" applyNumberFormat="1" applyFont="1" applyFill="1" applyBorder="1" applyAlignment="1">
      <alignment horizontal="right"/>
    </xf>
    <xf numFmtId="172" fontId="18" fillId="42" borderId="12" xfId="2" applyNumberFormat="1" applyFont="1" applyFill="1" applyBorder="1"/>
    <xf numFmtId="172" fontId="13" fillId="42" borderId="20" xfId="2" applyNumberFormat="1" applyFont="1" applyFill="1" applyBorder="1"/>
    <xf numFmtId="172" fontId="18" fillId="42" borderId="17" xfId="2" applyNumberFormat="1" applyFont="1" applyFill="1" applyBorder="1"/>
    <xf numFmtId="172" fontId="33" fillId="42" borderId="12" xfId="1" applyNumberFormat="1" applyFont="1" applyFill="1" applyBorder="1"/>
    <xf numFmtId="172" fontId="33" fillId="42" borderId="16" xfId="1" applyNumberFormat="1" applyFont="1" applyFill="1" applyBorder="1"/>
    <xf numFmtId="172" fontId="33" fillId="42" borderId="15" xfId="1" applyNumberFormat="1" applyFont="1" applyFill="1" applyBorder="1"/>
    <xf numFmtId="172" fontId="65" fillId="42" borderId="20" xfId="2" applyNumberFormat="1" applyFont="1" applyFill="1" applyBorder="1"/>
    <xf numFmtId="172" fontId="18" fillId="42" borderId="20" xfId="2" applyNumberFormat="1" applyFont="1" applyFill="1" applyBorder="1"/>
    <xf numFmtId="172" fontId="18" fillId="42" borderId="4" xfId="2" applyNumberFormat="1" applyFont="1" applyFill="1" applyBorder="1"/>
    <xf numFmtId="172" fontId="18" fillId="42" borderId="8" xfId="2" applyNumberFormat="1" applyFont="1" applyFill="1" applyBorder="1"/>
    <xf numFmtId="172" fontId="32" fillId="42" borderId="20" xfId="2" applyNumberFormat="1" applyFont="1" applyFill="1" applyBorder="1"/>
    <xf numFmtId="172" fontId="32" fillId="42" borderId="2" xfId="2" applyNumberFormat="1" applyFont="1" applyFill="1" applyBorder="1"/>
    <xf numFmtId="172" fontId="18" fillId="42" borderId="12" xfId="1" applyNumberFormat="1" applyFont="1" applyFill="1" applyBorder="1"/>
    <xf numFmtId="172" fontId="13" fillId="42" borderId="12" xfId="1" applyNumberFormat="1" applyFont="1" applyFill="1" applyBorder="1"/>
    <xf numFmtId="172" fontId="13" fillId="42" borderId="2" xfId="1" applyNumberFormat="1" applyFont="1" applyFill="1" applyBorder="1"/>
    <xf numFmtId="164" fontId="13" fillId="42" borderId="12" xfId="1" applyNumberFormat="1" applyFont="1" applyFill="1" applyBorder="1"/>
    <xf numFmtId="164" fontId="18" fillId="42" borderId="12" xfId="1" applyNumberFormat="1" applyFont="1" applyFill="1" applyBorder="1"/>
    <xf numFmtId="164" fontId="18" fillId="42" borderId="16" xfId="1" applyNumberFormat="1" applyFont="1" applyFill="1" applyBorder="1"/>
    <xf numFmtId="172" fontId="18" fillId="42" borderId="8" xfId="1" applyNumberFormat="1" applyFont="1" applyFill="1" applyBorder="1"/>
    <xf numFmtId="172" fontId="33" fillId="42" borderId="7" xfId="2" applyNumberFormat="1" applyFont="1" applyFill="1" applyBorder="1"/>
    <xf numFmtId="0" fontId="32" fillId="42" borderId="12" xfId="1" applyFont="1" applyFill="1" applyBorder="1" applyAlignment="1">
      <alignment horizontal="left" indent="2"/>
    </xf>
    <xf numFmtId="172" fontId="33" fillId="42" borderId="43" xfId="2" applyNumberFormat="1" applyFont="1" applyFill="1" applyBorder="1"/>
    <xf numFmtId="0" fontId="32" fillId="42" borderId="0" xfId="1" applyFont="1" applyFill="1" applyBorder="1"/>
    <xf numFmtId="0" fontId="32" fillId="42" borderId="0" xfId="1" applyFont="1" applyFill="1"/>
    <xf numFmtId="172" fontId="67" fillId="3" borderId="0" xfId="1" applyNumberFormat="1" applyFont="1" applyFill="1" applyBorder="1"/>
    <xf numFmtId="165" fontId="33" fillId="41" borderId="37" xfId="2" applyNumberFormat="1" applyFont="1" applyFill="1" applyBorder="1"/>
    <xf numFmtId="174" fontId="32" fillId="42" borderId="12" xfId="2" applyNumberFormat="1" applyFont="1" applyFill="1" applyBorder="1"/>
    <xf numFmtId="174" fontId="65" fillId="42" borderId="12" xfId="2" applyNumberFormat="1" applyFont="1" applyFill="1" applyBorder="1"/>
    <xf numFmtId="0" fontId="32" fillId="42" borderId="12" xfId="1" applyFont="1" applyFill="1" applyBorder="1"/>
    <xf numFmtId="3" fontId="32" fillId="42" borderId="12" xfId="2" applyNumberFormat="1" applyFont="1" applyFill="1" applyBorder="1" applyAlignment="1">
      <alignment horizontal="center"/>
    </xf>
    <xf numFmtId="174" fontId="33" fillId="42" borderId="12" xfId="1" applyNumberFormat="1" applyFont="1" applyFill="1" applyBorder="1"/>
    <xf numFmtId="0" fontId="33" fillId="42" borderId="12" xfId="1" applyFont="1" applyFill="1" applyBorder="1"/>
    <xf numFmtId="164" fontId="32" fillId="42" borderId="12" xfId="2" applyNumberFormat="1" applyFont="1" applyFill="1" applyBorder="1"/>
    <xf numFmtId="174" fontId="33" fillId="42" borderId="12" xfId="2" applyNumberFormat="1" applyFont="1" applyFill="1" applyBorder="1"/>
    <xf numFmtId="171" fontId="33" fillId="42" borderId="4" xfId="1" applyNumberFormat="1" applyFont="1" applyFill="1" applyBorder="1"/>
    <xf numFmtId="176" fontId="33" fillId="42" borderId="20" xfId="2" applyNumberFormat="1" applyFont="1" applyFill="1" applyBorder="1"/>
    <xf numFmtId="174" fontId="33" fillId="42" borderId="43" xfId="2" applyNumberFormat="1" applyFont="1" applyFill="1" applyBorder="1"/>
    <xf numFmtId="3" fontId="32" fillId="42" borderId="43" xfId="2" applyNumberFormat="1" applyFont="1" applyFill="1" applyBorder="1" applyAlignment="1">
      <alignment horizontal="center"/>
    </xf>
    <xf numFmtId="3" fontId="33" fillId="42" borderId="12" xfId="2" applyNumberFormat="1" applyFont="1" applyFill="1" applyBorder="1" applyAlignment="1">
      <alignment horizontal="center"/>
    </xf>
    <xf numFmtId="176" fontId="33" fillId="42" borderId="2" xfId="2" applyNumberFormat="1" applyFont="1" applyFill="1" applyBorder="1"/>
    <xf numFmtId="174" fontId="65" fillId="42" borderId="18" xfId="2" applyNumberFormat="1" applyFont="1" applyFill="1" applyBorder="1"/>
    <xf numFmtId="0" fontId="40" fillId="42" borderId="12" xfId="1" applyFont="1" applyFill="1" applyBorder="1"/>
    <xf numFmtId="164" fontId="33" fillId="42" borderId="37" xfId="1" applyNumberFormat="1" applyFont="1" applyFill="1" applyBorder="1"/>
    <xf numFmtId="174" fontId="32" fillId="42" borderId="12" xfId="1" applyNumberFormat="1" applyFont="1" applyFill="1" applyBorder="1"/>
    <xf numFmtId="164" fontId="33" fillId="42" borderId="2" xfId="1" applyNumberFormat="1" applyFont="1" applyFill="1" applyBorder="1"/>
    <xf numFmtId="172" fontId="32" fillId="42" borderId="12" xfId="1" applyNumberFormat="1" applyFont="1" applyFill="1" applyBorder="1"/>
    <xf numFmtId="164" fontId="60" fillId="42" borderId="12" xfId="1" applyNumberFormat="1" applyFont="1" applyFill="1" applyBorder="1" applyAlignment="1">
      <alignment horizontal="center"/>
    </xf>
    <xf numFmtId="164" fontId="33" fillId="42" borderId="4" xfId="1" applyNumberFormat="1" applyFont="1" applyFill="1" applyBorder="1"/>
    <xf numFmtId="174" fontId="64" fillId="42" borderId="12" xfId="2" applyNumberFormat="1" applyFont="1" applyFill="1" applyBorder="1"/>
    <xf numFmtId="174" fontId="64" fillId="42" borderId="4" xfId="2" applyNumberFormat="1" applyFont="1" applyFill="1" applyBorder="1"/>
    <xf numFmtId="164" fontId="33" fillId="42" borderId="12" xfId="2" applyNumberFormat="1" applyFont="1" applyFill="1" applyBorder="1"/>
    <xf numFmtId="171" fontId="33" fillId="42" borderId="4" xfId="2" applyNumberFormat="1" applyFont="1" applyFill="1" applyBorder="1"/>
    <xf numFmtId="164" fontId="33" fillId="42" borderId="4" xfId="2" applyNumberFormat="1" applyFont="1" applyFill="1" applyBorder="1"/>
    <xf numFmtId="174" fontId="65" fillId="42" borderId="16" xfId="2" applyNumberFormat="1" applyFont="1" applyFill="1" applyBorder="1"/>
    <xf numFmtId="174" fontId="65" fillId="42" borderId="15" xfId="2" applyNumberFormat="1" applyFont="1" applyFill="1" applyBorder="1"/>
    <xf numFmtId="174" fontId="65" fillId="42" borderId="20" xfId="2" applyNumberFormat="1" applyFont="1" applyFill="1" applyBorder="1"/>
    <xf numFmtId="164" fontId="67" fillId="42" borderId="12" xfId="1" applyNumberFormat="1" applyFont="1" applyFill="1" applyBorder="1" applyAlignment="1">
      <alignment horizontal="center"/>
    </xf>
    <xf numFmtId="172" fontId="33" fillId="42" borderId="4" xfId="1" applyNumberFormat="1" applyFont="1" applyFill="1" applyBorder="1"/>
    <xf numFmtId="164" fontId="33" fillId="42" borderId="25" xfId="1" applyNumberFormat="1" applyFont="1" applyFill="1" applyBorder="1"/>
    <xf numFmtId="164" fontId="33" fillId="42" borderId="20" xfId="1" applyNumberFormat="1" applyFont="1" applyFill="1" applyBorder="1"/>
    <xf numFmtId="164" fontId="33" fillId="42" borderId="16" xfId="1" applyNumberFormat="1" applyFont="1" applyFill="1" applyBorder="1"/>
    <xf numFmtId="164" fontId="33" fillId="42" borderId="12" xfId="1" applyNumberFormat="1" applyFont="1" applyFill="1" applyBorder="1"/>
    <xf numFmtId="0" fontId="32" fillId="42" borderId="12" xfId="0" applyFont="1" applyFill="1" applyBorder="1" applyAlignment="1">
      <alignment horizontal="left" indent="1"/>
    </xf>
    <xf numFmtId="164" fontId="33" fillId="42" borderId="8" xfId="1" applyNumberFormat="1" applyFont="1" applyFill="1" applyBorder="1"/>
    <xf numFmtId="164" fontId="65" fillId="42" borderId="12" xfId="1" applyNumberFormat="1" applyFont="1" applyFill="1" applyBorder="1"/>
    <xf numFmtId="164" fontId="65" fillId="42" borderId="2" xfId="1" applyNumberFormat="1" applyFont="1" applyFill="1" applyBorder="1"/>
    <xf numFmtId="164" fontId="65" fillId="42" borderId="10" xfId="1" applyNumberFormat="1" applyFont="1" applyFill="1" applyBorder="1"/>
    <xf numFmtId="164" fontId="18" fillId="42" borderId="8" xfId="1" applyNumberFormat="1" applyFont="1" applyFill="1" applyBorder="1"/>
    <xf numFmtId="164" fontId="33" fillId="42" borderId="1" xfId="1" applyNumberFormat="1" applyFont="1" applyFill="1" applyBorder="1"/>
    <xf numFmtId="174" fontId="64" fillId="42" borderId="18" xfId="2" applyNumberFormat="1" applyFont="1" applyFill="1" applyBorder="1"/>
    <xf numFmtId="164" fontId="64" fillId="42" borderId="12" xfId="3" applyNumberFormat="1" applyFont="1" applyFill="1" applyBorder="1"/>
    <xf numFmtId="164" fontId="64" fillId="42" borderId="16" xfId="3" applyNumberFormat="1" applyFont="1" applyFill="1" applyBorder="1"/>
    <xf numFmtId="164" fontId="64" fillId="42" borderId="20" xfId="3" applyNumberFormat="1" applyFont="1" applyFill="1" applyBorder="1"/>
    <xf numFmtId="164" fontId="64" fillId="42" borderId="10" xfId="3" applyNumberFormat="1" applyFont="1" applyFill="1" applyBorder="1"/>
    <xf numFmtId="164" fontId="64" fillId="42" borderId="2" xfId="1" applyNumberFormat="1" applyFont="1" applyFill="1" applyBorder="1"/>
    <xf numFmtId="0" fontId="60" fillId="42" borderId="12" xfId="1" applyFont="1" applyFill="1" applyBorder="1"/>
    <xf numFmtId="174" fontId="67" fillId="42" borderId="12" xfId="2" applyNumberFormat="1" applyFont="1" applyFill="1" applyBorder="1" applyAlignment="1">
      <alignment horizontal="right"/>
    </xf>
    <xf numFmtId="164" fontId="67" fillId="42" borderId="16" xfId="1" applyNumberFormat="1" applyFont="1" applyFill="1" applyBorder="1" applyAlignment="1">
      <alignment horizontal="center"/>
    </xf>
    <xf numFmtId="164" fontId="67" fillId="42" borderId="45" xfId="1" applyNumberFormat="1" applyFont="1" applyFill="1" applyBorder="1" applyAlignment="1">
      <alignment horizontal="center"/>
    </xf>
    <xf numFmtId="174" fontId="67" fillId="42" borderId="80" xfId="2" applyNumberFormat="1" applyFont="1" applyFill="1" applyBorder="1"/>
    <xf numFmtId="174" fontId="32" fillId="42" borderId="20" xfId="2" applyNumberFormat="1" applyFont="1" applyFill="1" applyBorder="1"/>
    <xf numFmtId="164" fontId="33" fillId="42" borderId="16" xfId="2" applyNumberFormat="1" applyFont="1" applyFill="1" applyBorder="1"/>
    <xf numFmtId="164" fontId="33" fillId="42" borderId="15" xfId="2" applyNumberFormat="1" applyFont="1" applyFill="1" applyBorder="1"/>
    <xf numFmtId="174" fontId="33" fillId="42" borderId="18" xfId="2" applyNumberFormat="1" applyFont="1" applyFill="1" applyBorder="1"/>
    <xf numFmtId="174" fontId="67" fillId="42" borderId="12" xfId="1" applyNumberFormat="1" applyFont="1" applyFill="1" applyBorder="1"/>
    <xf numFmtId="164" fontId="32" fillId="42" borderId="20" xfId="2" applyNumberFormat="1" applyFont="1" applyFill="1" applyBorder="1"/>
    <xf numFmtId="164" fontId="32" fillId="42" borderId="10" xfId="2" applyNumberFormat="1" applyFont="1" applyFill="1" applyBorder="1"/>
    <xf numFmtId="174" fontId="33" fillId="42" borderId="2" xfId="2" applyNumberFormat="1" applyFont="1" applyFill="1" applyBorder="1"/>
    <xf numFmtId="174" fontId="60" fillId="42" borderId="12" xfId="2" applyNumberFormat="1" applyFont="1" applyFill="1" applyBorder="1"/>
    <xf numFmtId="164" fontId="60" fillId="42" borderId="16" xfId="1" applyNumberFormat="1" applyFont="1" applyFill="1" applyBorder="1" applyAlignment="1">
      <alignment horizontal="center"/>
    </xf>
    <xf numFmtId="164" fontId="60" fillId="42" borderId="10" xfId="1" applyNumberFormat="1" applyFont="1" applyFill="1" applyBorder="1" applyAlignment="1">
      <alignment horizontal="center"/>
    </xf>
    <xf numFmtId="174" fontId="67" fillId="42" borderId="36" xfId="2" applyNumberFormat="1" applyFont="1" applyFill="1" applyBorder="1"/>
    <xf numFmtId="174" fontId="60" fillId="42" borderId="20" xfId="2" applyNumberFormat="1" applyFont="1" applyFill="1" applyBorder="1"/>
    <xf numFmtId="3" fontId="32" fillId="42" borderId="2" xfId="2" applyNumberFormat="1" applyFont="1" applyFill="1" applyBorder="1" applyAlignment="1">
      <alignment horizontal="center"/>
    </xf>
    <xf numFmtId="181" fontId="32" fillId="42" borderId="12" xfId="2" applyNumberFormat="1" applyFont="1" applyFill="1" applyBorder="1" applyAlignment="1">
      <alignment horizontal="center"/>
    </xf>
    <xf numFmtId="181" fontId="32" fillId="42" borderId="2" xfId="2" applyNumberFormat="1" applyFont="1" applyFill="1" applyBorder="1" applyAlignment="1">
      <alignment horizontal="center"/>
    </xf>
    <xf numFmtId="172" fontId="33" fillId="42" borderId="4" xfId="2" applyNumberFormat="1" applyFont="1" applyFill="1" applyBorder="1" applyAlignment="1">
      <alignment horizontal="right"/>
    </xf>
    <xf numFmtId="172" fontId="60" fillId="42" borderId="20" xfId="1" applyNumberFormat="1" applyFont="1" applyFill="1" applyBorder="1"/>
    <xf numFmtId="172" fontId="32" fillId="42" borderId="12" xfId="2" applyNumberFormat="1" applyFont="1" applyFill="1" applyBorder="1" applyAlignment="1">
      <alignment horizontal="center"/>
    </xf>
    <xf numFmtId="172" fontId="67" fillId="42" borderId="12" xfId="1" applyNumberFormat="1" applyFont="1" applyFill="1" applyBorder="1"/>
    <xf numFmtId="172" fontId="33" fillId="42" borderId="12" xfId="2" applyNumberFormat="1" applyFont="1" applyFill="1" applyBorder="1" applyAlignment="1">
      <alignment horizontal="center"/>
    </xf>
    <xf numFmtId="172" fontId="67" fillId="42" borderId="12" xfId="1" applyNumberFormat="1" applyFont="1" applyFill="1" applyBorder="1" applyAlignment="1">
      <alignment horizontal="center"/>
    </xf>
    <xf numFmtId="172" fontId="67" fillId="42" borderId="3" xfId="2" applyNumberFormat="1" applyFont="1" applyFill="1" applyBorder="1"/>
    <xf numFmtId="172" fontId="67" fillId="42" borderId="45" xfId="2" applyNumberFormat="1" applyFont="1" applyFill="1" applyBorder="1"/>
    <xf numFmtId="172" fontId="67" fillId="42" borderId="18" xfId="2" applyNumberFormat="1" applyFont="1" applyFill="1" applyBorder="1"/>
    <xf numFmtId="172" fontId="33" fillId="42" borderId="12" xfId="1" applyNumberFormat="1" applyFont="1" applyFill="1" applyBorder="1" applyAlignment="1">
      <alignment horizontal="right"/>
    </xf>
    <xf numFmtId="172" fontId="32" fillId="42" borderId="12" xfId="1" applyNumberFormat="1" applyFont="1" applyFill="1" applyBorder="1" applyAlignment="1">
      <alignment horizontal="right"/>
    </xf>
    <xf numFmtId="172" fontId="33" fillId="42" borderId="2" xfId="1" applyNumberFormat="1" applyFont="1" applyFill="1" applyBorder="1" applyAlignment="1">
      <alignment horizontal="right"/>
    </xf>
    <xf numFmtId="172" fontId="32" fillId="42" borderId="16" xfId="1" applyNumberFormat="1" applyFont="1" applyFill="1" applyBorder="1" applyAlignment="1">
      <alignment horizontal="right"/>
    </xf>
    <xf numFmtId="172" fontId="33" fillId="42" borderId="16" xfId="1" applyNumberFormat="1" applyFont="1" applyFill="1" applyBorder="1" applyAlignment="1">
      <alignment horizontal="right"/>
    </xf>
    <xf numFmtId="172" fontId="32" fillId="42" borderId="10" xfId="1" applyNumberFormat="1" applyFont="1" applyFill="1" applyBorder="1" applyAlignment="1">
      <alignment horizontal="right"/>
    </xf>
    <xf numFmtId="174" fontId="67" fillId="42" borderId="2" xfId="2" applyNumberFormat="1" applyFont="1" applyFill="1" applyBorder="1"/>
    <xf numFmtId="174" fontId="33" fillId="42" borderId="10" xfId="1" applyNumberFormat="1" applyFont="1" applyFill="1" applyBorder="1"/>
    <xf numFmtId="172" fontId="60" fillId="42" borderId="12" xfId="2" applyNumberFormat="1" applyFont="1" applyFill="1" applyBorder="1"/>
    <xf numFmtId="172" fontId="60" fillId="42" borderId="12" xfId="1" applyNumberFormat="1" applyFont="1" applyFill="1" applyBorder="1"/>
    <xf numFmtId="172" fontId="67" fillId="42" borderId="2" xfId="1" applyNumberFormat="1" applyFont="1" applyFill="1" applyBorder="1"/>
    <xf numFmtId="172" fontId="60" fillId="42" borderId="16" xfId="1" applyNumberFormat="1" applyFont="1" applyFill="1" applyBorder="1"/>
    <xf numFmtId="172" fontId="67" fillId="42" borderId="16" xfId="1" applyNumberFormat="1" applyFont="1" applyFill="1" applyBorder="1"/>
    <xf numFmtId="172" fontId="33" fillId="42" borderId="10" xfId="1" applyNumberFormat="1" applyFont="1" applyFill="1" applyBorder="1"/>
    <xf numFmtId="174" fontId="32" fillId="42" borderId="2" xfId="2" applyNumberFormat="1" applyFont="1" applyFill="1" applyBorder="1"/>
    <xf numFmtId="172" fontId="67" fillId="42" borderId="12" xfId="2" applyNumberFormat="1" applyFont="1" applyFill="1" applyBorder="1" applyAlignment="1">
      <alignment horizontal="right"/>
    </xf>
    <xf numFmtId="172" fontId="67" fillId="42" borderId="16" xfId="1" applyNumberFormat="1" applyFont="1" applyFill="1" applyBorder="1" applyAlignment="1">
      <alignment horizontal="center"/>
    </xf>
    <xf numFmtId="172" fontId="60" fillId="42" borderId="16" xfId="1" applyNumberFormat="1" applyFont="1" applyFill="1" applyBorder="1" applyAlignment="1">
      <alignment horizontal="center"/>
    </xf>
    <xf numFmtId="172" fontId="60" fillId="42" borderId="10" xfId="1" applyNumberFormat="1" applyFont="1" applyFill="1" applyBorder="1" applyAlignment="1">
      <alignment horizontal="center"/>
    </xf>
    <xf numFmtId="172" fontId="33" fillId="42" borderId="8" xfId="1" applyNumberFormat="1" applyFont="1" applyFill="1" applyBorder="1"/>
    <xf numFmtId="171" fontId="33" fillId="42" borderId="18" xfId="2" applyNumberFormat="1" applyFont="1" applyFill="1" applyBorder="1"/>
    <xf numFmtId="171" fontId="33" fillId="42" borderId="12" xfId="1" applyNumberFormat="1" applyFont="1" applyFill="1" applyBorder="1"/>
    <xf numFmtId="171" fontId="32" fillId="42" borderId="12" xfId="1" applyNumberFormat="1" applyFont="1" applyFill="1" applyBorder="1"/>
    <xf numFmtId="171" fontId="33" fillId="42" borderId="2" xfId="1" applyNumberFormat="1" applyFont="1" applyFill="1" applyBorder="1"/>
    <xf numFmtId="171" fontId="33" fillId="42" borderId="16" xfId="1" applyNumberFormat="1" applyFont="1" applyFill="1" applyBorder="1"/>
    <xf numFmtId="171" fontId="33" fillId="42" borderId="10" xfId="1" applyNumberFormat="1" applyFont="1" applyFill="1" applyBorder="1"/>
    <xf numFmtId="172" fontId="13" fillId="42" borderId="12" xfId="2" applyNumberFormat="1" applyFont="1" applyFill="1" applyBorder="1" applyAlignment="1">
      <alignment horizontal="center"/>
    </xf>
    <xf numFmtId="172" fontId="60" fillId="42" borderId="12" xfId="1" applyNumberFormat="1" applyFont="1" applyFill="1" applyBorder="1" applyAlignment="1">
      <alignment horizontal="center"/>
    </xf>
    <xf numFmtId="172" fontId="60" fillId="42" borderId="45" xfId="1" applyNumberFormat="1" applyFont="1" applyFill="1" applyBorder="1" applyAlignment="1">
      <alignment horizontal="center"/>
    </xf>
    <xf numFmtId="172" fontId="67" fillId="42" borderId="36" xfId="2" applyNumberFormat="1" applyFont="1" applyFill="1" applyBorder="1"/>
    <xf numFmtId="172" fontId="32" fillId="42" borderId="16" xfId="2" applyNumberFormat="1" applyFont="1" applyFill="1" applyBorder="1"/>
    <xf numFmtId="172" fontId="32" fillId="42" borderId="10" xfId="2" applyNumberFormat="1" applyFont="1" applyFill="1" applyBorder="1"/>
    <xf numFmtId="176" fontId="33" fillId="42" borderId="12" xfId="2" applyNumberFormat="1" applyFont="1" applyFill="1" applyBorder="1"/>
    <xf numFmtId="172" fontId="64" fillId="42" borderId="12" xfId="2" applyNumberFormat="1" applyFont="1" applyFill="1" applyBorder="1"/>
    <xf numFmtId="172" fontId="32" fillId="42" borderId="16" xfId="1" applyNumberFormat="1" applyFont="1" applyFill="1" applyBorder="1"/>
    <xf numFmtId="172" fontId="32" fillId="42" borderId="10" xfId="1" applyNumberFormat="1" applyFont="1" applyFill="1" applyBorder="1"/>
    <xf numFmtId="172" fontId="60" fillId="42" borderId="45" xfId="1" applyNumberFormat="1" applyFont="1" applyFill="1" applyBorder="1"/>
    <xf numFmtId="172" fontId="32" fillId="42" borderId="12" xfId="1" applyNumberFormat="1" applyFont="1" applyFill="1" applyBorder="1" applyAlignment="1">
      <alignment horizontal="center"/>
    </xf>
    <xf numFmtId="172" fontId="33" fillId="42" borderId="12" xfId="1" applyNumberFormat="1" applyFont="1" applyFill="1" applyBorder="1" applyAlignment="1">
      <alignment horizontal="center"/>
    </xf>
    <xf numFmtId="172" fontId="33" fillId="42" borderId="2" xfId="1" applyNumberFormat="1" applyFont="1" applyFill="1" applyBorder="1" applyAlignment="1">
      <alignment horizontal="center"/>
    </xf>
    <xf numFmtId="172" fontId="32" fillId="42" borderId="16" xfId="1" applyNumberFormat="1" applyFont="1" applyFill="1" applyBorder="1" applyAlignment="1">
      <alignment horizontal="center"/>
    </xf>
    <xf numFmtId="172" fontId="33" fillId="42" borderId="16" xfId="1" applyNumberFormat="1" applyFont="1" applyFill="1" applyBorder="1" applyAlignment="1">
      <alignment horizontal="center"/>
    </xf>
    <xf numFmtId="172" fontId="32" fillId="42" borderId="10" xfId="1" applyNumberFormat="1" applyFont="1" applyFill="1" applyBorder="1" applyAlignment="1">
      <alignment horizontal="center"/>
    </xf>
    <xf numFmtId="174" fontId="33" fillId="42" borderId="2" xfId="2" applyNumberFormat="1" applyFont="1" applyFill="1" applyBorder="1" applyAlignment="1">
      <alignment horizontal="center"/>
    </xf>
    <xf numFmtId="172" fontId="33" fillId="42" borderId="20" xfId="1" applyNumberFormat="1" applyFont="1" applyFill="1" applyBorder="1" applyAlignment="1">
      <alignment horizontal="right"/>
    </xf>
    <xf numFmtId="172" fontId="67" fillId="42" borderId="15" xfId="1" applyNumberFormat="1" applyFont="1" applyFill="1" applyBorder="1" applyAlignment="1">
      <alignment horizontal="center"/>
    </xf>
    <xf numFmtId="172" fontId="33" fillId="42" borderId="12" xfId="4" applyNumberFormat="1" applyFont="1" applyFill="1" applyBorder="1"/>
    <xf numFmtId="172" fontId="32" fillId="42" borderId="12" xfId="4" applyNumberFormat="1" applyFont="1" applyFill="1" applyBorder="1"/>
    <xf numFmtId="172" fontId="67" fillId="42" borderId="4" xfId="1" applyNumberFormat="1" applyFont="1" applyFill="1" applyBorder="1"/>
    <xf numFmtId="172" fontId="60" fillId="42" borderId="7" xfId="1" applyNumberFormat="1" applyFont="1" applyFill="1" applyBorder="1"/>
    <xf numFmtId="0" fontId="32" fillId="42" borderId="2" xfId="1" applyFont="1" applyFill="1" applyBorder="1"/>
    <xf numFmtId="172" fontId="67" fillId="42" borderId="45" xfId="1" applyNumberFormat="1" applyFont="1" applyFill="1" applyBorder="1" applyAlignment="1">
      <alignment horizontal="center"/>
    </xf>
    <xf numFmtId="0" fontId="13" fillId="42" borderId="8" xfId="1" applyFont="1" applyFill="1" applyBorder="1" applyAlignment="1">
      <alignment horizontal="center" wrapText="1"/>
    </xf>
    <xf numFmtId="171" fontId="14" fillId="42" borderId="1" xfId="1" applyNumberFormat="1" applyFont="1" applyFill="1" applyBorder="1" applyAlignment="1">
      <alignment horizontal="center" vertical="center"/>
    </xf>
    <xf numFmtId="171" fontId="14" fillId="42" borderId="12" xfId="2" applyNumberFormat="1" applyFont="1" applyFill="1" applyBorder="1" applyAlignment="1">
      <alignment vertical="center"/>
    </xf>
    <xf numFmtId="171" fontId="14" fillId="42" borderId="12" xfId="2" applyNumberFormat="1" applyFont="1" applyFill="1" applyBorder="1" applyAlignment="1">
      <alignment horizontal="center" vertical="center"/>
    </xf>
    <xf numFmtId="171" fontId="14" fillId="42" borderId="10" xfId="2" applyNumberFormat="1" applyFont="1" applyFill="1" applyBorder="1" applyAlignment="1">
      <alignment vertical="center"/>
    </xf>
    <xf numFmtId="171" fontId="14" fillId="42" borderId="12" xfId="1" applyNumberFormat="1" applyFont="1" applyFill="1" applyBorder="1" applyAlignment="1">
      <alignment vertical="center" wrapText="1"/>
    </xf>
    <xf numFmtId="171" fontId="14" fillId="42" borderId="10" xfId="1" applyNumberFormat="1" applyFont="1" applyFill="1" applyBorder="1" applyAlignment="1">
      <alignment vertical="center" wrapText="1"/>
    </xf>
    <xf numFmtId="171" fontId="14" fillId="42" borderId="18" xfId="1" applyNumberFormat="1" applyFont="1" applyFill="1" applyBorder="1" applyAlignment="1">
      <alignment vertical="center" wrapText="1"/>
    </xf>
    <xf numFmtId="171" fontId="14" fillId="42" borderId="20" xfId="1" applyNumberFormat="1" applyFont="1" applyFill="1" applyBorder="1" applyAlignment="1">
      <alignment horizontal="center" vertical="center" wrapText="1"/>
    </xf>
    <xf numFmtId="171" fontId="14" fillId="42" borderId="12" xfId="1" applyNumberFormat="1" applyFont="1" applyFill="1" applyBorder="1" applyAlignment="1">
      <alignment horizontal="center" vertical="center" wrapText="1"/>
    </xf>
    <xf numFmtId="171" fontId="16" fillId="42" borderId="18" xfId="1" applyNumberFormat="1" applyFont="1" applyFill="1" applyBorder="1" applyAlignment="1">
      <alignment vertical="center" wrapText="1"/>
    </xf>
    <xf numFmtId="171" fontId="14" fillId="42" borderId="18" xfId="1" applyNumberFormat="1" applyFont="1" applyFill="1" applyBorder="1" applyAlignment="1">
      <alignment horizontal="center" vertical="center"/>
    </xf>
    <xf numFmtId="171" fontId="16" fillId="42" borderId="12" xfId="1" applyNumberFormat="1" applyFont="1" applyFill="1" applyBorder="1" applyAlignment="1">
      <alignment horizontal="center" vertical="center" wrapText="1"/>
    </xf>
    <xf numFmtId="171" fontId="14" fillId="42" borderId="10" xfId="1" applyNumberFormat="1" applyFont="1" applyFill="1" applyBorder="1" applyAlignment="1">
      <alignment horizontal="center" vertical="center" wrapText="1"/>
    </xf>
    <xf numFmtId="171" fontId="14" fillId="42" borderId="2" xfId="1" applyNumberFormat="1" applyFont="1" applyFill="1" applyBorder="1" applyAlignment="1">
      <alignment horizontal="center" vertical="center" wrapText="1"/>
    </xf>
    <xf numFmtId="171" fontId="14" fillId="42" borderId="12" xfId="1" applyNumberFormat="1" applyFont="1" applyFill="1" applyBorder="1" applyAlignment="1">
      <alignment horizontal="center" vertical="center"/>
    </xf>
    <xf numFmtId="171" fontId="15" fillId="42" borderId="12" xfId="1" applyNumberFormat="1" applyFont="1" applyFill="1" applyBorder="1" applyAlignment="1">
      <alignment horizontal="center" vertical="center" wrapText="1"/>
    </xf>
    <xf numFmtId="171" fontId="19" fillId="42" borderId="12" xfId="1" applyNumberFormat="1" applyFont="1" applyFill="1" applyBorder="1" applyAlignment="1">
      <alignment horizontal="center" vertical="center" wrapText="1"/>
    </xf>
    <xf numFmtId="171" fontId="14" fillId="42" borderId="18" xfId="2" applyNumberFormat="1" applyFont="1" applyFill="1" applyBorder="1" applyAlignment="1">
      <alignment horizontal="center" vertical="center"/>
    </xf>
    <xf numFmtId="171" fontId="16" fillId="42" borderId="12" xfId="2" applyNumberFormat="1" applyFont="1" applyFill="1" applyBorder="1" applyAlignment="1">
      <alignment horizontal="center" vertical="center"/>
    </xf>
    <xf numFmtId="171" fontId="16" fillId="42" borderId="18" xfId="1" applyNumberFormat="1" applyFont="1" applyFill="1" applyBorder="1" applyAlignment="1">
      <alignment horizontal="center" vertical="center"/>
    </xf>
    <xf numFmtId="171" fontId="16" fillId="42" borderId="12" xfId="1" applyNumberFormat="1" applyFont="1" applyFill="1" applyBorder="1" applyAlignment="1">
      <alignment horizontal="center" vertical="center"/>
    </xf>
    <xf numFmtId="171" fontId="18" fillId="42" borderId="18" xfId="2" applyNumberFormat="1" applyFont="1" applyFill="1" applyBorder="1"/>
    <xf numFmtId="171" fontId="19" fillId="42" borderId="18" xfId="1" applyNumberFormat="1" applyFont="1" applyFill="1" applyBorder="1" applyAlignment="1">
      <alignment horizontal="center" vertical="center"/>
    </xf>
    <xf numFmtId="171" fontId="14" fillId="42" borderId="2" xfId="1" applyNumberFormat="1" applyFont="1" applyFill="1" applyBorder="1" applyAlignment="1">
      <alignment horizontal="center" vertical="center"/>
    </xf>
    <xf numFmtId="171" fontId="15" fillId="42" borderId="12" xfId="2" applyNumberFormat="1" applyFont="1" applyFill="1" applyBorder="1" applyAlignment="1">
      <alignment horizontal="center" vertical="center"/>
    </xf>
    <xf numFmtId="171" fontId="14" fillId="42" borderId="4" xfId="1" applyNumberFormat="1" applyFont="1" applyFill="1" applyBorder="1" applyAlignment="1">
      <alignment horizontal="center"/>
    </xf>
    <xf numFmtId="171" fontId="19" fillId="42" borderId="4" xfId="1" applyNumberFormat="1" applyFont="1" applyFill="1" applyBorder="1" applyAlignment="1">
      <alignment horizontal="center"/>
    </xf>
    <xf numFmtId="171" fontId="16" fillId="42" borderId="4" xfId="1" applyNumberFormat="1" applyFont="1" applyFill="1" applyBorder="1" applyAlignment="1">
      <alignment horizontal="center"/>
    </xf>
    <xf numFmtId="171" fontId="16" fillId="42" borderId="37" xfId="1" applyNumberFormat="1" applyFont="1" applyFill="1" applyBorder="1" applyAlignment="1">
      <alignment horizontal="center"/>
    </xf>
    <xf numFmtId="172" fontId="18" fillId="0" borderId="4" xfId="0" applyNumberFormat="1" applyFont="1" applyBorder="1"/>
    <xf numFmtId="0" fontId="61" fillId="3" borderId="0" xfId="1" applyFont="1" applyFill="1" applyAlignment="1">
      <alignment horizontal="center"/>
    </xf>
    <xf numFmtId="0" fontId="32" fillId="3" borderId="1" xfId="1" applyFont="1" applyFill="1" applyBorder="1" applyAlignment="1">
      <alignment horizontal="center" wrapText="1"/>
    </xf>
    <xf numFmtId="165" fontId="92" fillId="41" borderId="12" xfId="2" applyNumberFormat="1" applyFont="1" applyFill="1" applyBorder="1"/>
    <xf numFmtId="2" fontId="16" fillId="0" borderId="12" xfId="0" applyNumberFormat="1" applyFont="1" applyFill="1" applyBorder="1" applyAlignment="1">
      <alignment horizontal="left" wrapText="1" indent="2"/>
    </xf>
    <xf numFmtId="0" fontId="68" fillId="3" borderId="15" xfId="0" applyFont="1" applyFill="1" applyBorder="1" applyAlignment="1">
      <alignment horizontal="left" wrapText="1"/>
    </xf>
    <xf numFmtId="0" fontId="65" fillId="3" borderId="79" xfId="0" applyFont="1" applyFill="1" applyBorder="1" applyAlignment="1">
      <alignment horizontal="left" wrapText="1"/>
    </xf>
    <xf numFmtId="0" fontId="27" fillId="39" borderId="12" xfId="0" applyFont="1" applyFill="1" applyBorder="1" applyAlignment="1">
      <alignment horizontal="left" wrapText="1" indent="2"/>
    </xf>
    <xf numFmtId="165" fontId="92" fillId="41" borderId="25" xfId="2" applyNumberFormat="1" applyFont="1" applyFill="1" applyBorder="1"/>
    <xf numFmtId="164" fontId="34" fillId="3" borderId="20" xfId="1" applyNumberFormat="1" applyFont="1" applyFill="1" applyBorder="1"/>
    <xf numFmtId="164" fontId="34" fillId="3" borderId="16" xfId="1" applyNumberFormat="1" applyFont="1" applyFill="1" applyBorder="1"/>
    <xf numFmtId="0" fontId="16" fillId="0" borderId="44" xfId="0" applyFont="1" applyFill="1" applyBorder="1" applyAlignment="1">
      <alignment horizontal="left" wrapText="1" indent="2"/>
    </xf>
    <xf numFmtId="0" fontId="32" fillId="0" borderId="45" xfId="1" applyFont="1" applyFill="1" applyBorder="1"/>
    <xf numFmtId="171" fontId="14" fillId="3" borderId="11" xfId="1" applyNumberFormat="1" applyFont="1" applyFill="1" applyBorder="1" applyAlignment="1">
      <alignment horizontal="center"/>
    </xf>
    <xf numFmtId="0" fontId="14" fillId="3" borderId="95" xfId="1" applyFont="1" applyFill="1" applyBorder="1" applyAlignment="1">
      <alignment horizontal="left"/>
    </xf>
    <xf numFmtId="3" fontId="36" fillId="3" borderId="5" xfId="1" applyNumberFormat="1" applyFont="1" applyFill="1" applyBorder="1" applyAlignment="1">
      <alignment horizontal="center"/>
    </xf>
    <xf numFmtId="181" fontId="36" fillId="3" borderId="5" xfId="1" applyNumberFormat="1" applyFont="1" applyFill="1" applyBorder="1" applyAlignment="1">
      <alignment horizontal="center"/>
    </xf>
    <xf numFmtId="171" fontId="14" fillId="3" borderId="5" xfId="1" applyNumberFormat="1" applyFont="1" applyFill="1" applyBorder="1" applyAlignment="1">
      <alignment horizontal="center" vertical="center" wrapText="1"/>
    </xf>
    <xf numFmtId="171" fontId="14" fillId="3" borderId="82" xfId="1" applyNumberFormat="1" applyFont="1" applyFill="1" applyBorder="1" applyAlignment="1">
      <alignment horizontal="center" vertical="center" wrapText="1"/>
    </xf>
    <xf numFmtId="164" fontId="14" fillId="3" borderId="5" xfId="1" applyNumberFormat="1" applyFont="1" applyFill="1" applyBorder="1" applyAlignment="1">
      <alignment horizontal="center" vertical="center" wrapText="1"/>
    </xf>
    <xf numFmtId="164" fontId="14" fillId="3" borderId="82" xfId="1" applyNumberFormat="1" applyFont="1" applyFill="1" applyBorder="1" applyAlignment="1">
      <alignment horizontal="center" vertical="center" wrapText="1"/>
    </xf>
    <xf numFmtId="171" fontId="14" fillId="3" borderId="47" xfId="1" applyNumberFormat="1" applyFont="1" applyFill="1" applyBorder="1" applyAlignment="1">
      <alignment horizontal="center" vertical="center"/>
    </xf>
    <xf numFmtId="0" fontId="19" fillId="3" borderId="9" xfId="1" applyFont="1" applyFill="1" applyBorder="1" applyAlignment="1">
      <alignment horizontal="left" wrapText="1"/>
    </xf>
    <xf numFmtId="171" fontId="102" fillId="3" borderId="81" xfId="1" applyNumberFormat="1" applyFont="1" applyFill="1" applyBorder="1" applyAlignment="1">
      <alignment horizontal="center" vertical="center"/>
    </xf>
    <xf numFmtId="171" fontId="102" fillId="3" borderId="68" xfId="1" applyNumberFormat="1" applyFont="1" applyFill="1" applyBorder="1" applyAlignment="1">
      <alignment horizontal="center" vertical="center"/>
    </xf>
    <xf numFmtId="171" fontId="102" fillId="42" borderId="81" xfId="1" applyNumberFormat="1" applyFont="1" applyFill="1" applyBorder="1" applyAlignment="1">
      <alignment horizontal="center" vertical="center"/>
    </xf>
    <xf numFmtId="0" fontId="32" fillId="3" borderId="1" xfId="1" applyFont="1" applyFill="1" applyBorder="1" applyAlignment="1">
      <alignment horizontal="center" wrapText="1"/>
    </xf>
    <xf numFmtId="0" fontId="61" fillId="3" borderId="0" xfId="1" applyFont="1" applyFill="1" applyAlignment="1">
      <alignment horizontal="center"/>
    </xf>
    <xf numFmtId="3" fontId="68" fillId="3" borderId="17" xfId="1" applyNumberFormat="1" applyFont="1" applyFill="1" applyBorder="1" applyAlignment="1">
      <alignment horizontal="center"/>
    </xf>
    <xf numFmtId="0" fontId="64" fillId="3" borderId="15" xfId="0" applyFont="1" applyFill="1" applyBorder="1" applyAlignment="1">
      <alignment horizontal="left" wrapText="1"/>
    </xf>
    <xf numFmtId="0" fontId="90" fillId="3" borderId="15" xfId="1" applyFont="1" applyFill="1" applyBorder="1" applyAlignment="1">
      <alignment horizontal="left" wrapText="1"/>
    </xf>
    <xf numFmtId="2" fontId="82" fillId="3" borderId="20" xfId="1" applyNumberFormat="1" applyFont="1" applyFill="1" applyBorder="1" applyAlignment="1">
      <alignment wrapText="1"/>
    </xf>
    <xf numFmtId="0" fontId="14" fillId="3" borderId="16" xfId="1" applyFont="1" applyFill="1" applyBorder="1" applyAlignment="1">
      <alignment horizontal="left" wrapText="1" shrinkToFit="1"/>
    </xf>
    <xf numFmtId="0" fontId="14" fillId="3" borderId="10" xfId="1" applyFont="1" applyFill="1" applyBorder="1" applyAlignment="1">
      <alignment horizontal="left" wrapText="1" shrinkToFit="1"/>
    </xf>
    <xf numFmtId="0" fontId="14" fillId="3" borderId="20" xfId="1" applyFont="1" applyFill="1" applyBorder="1" applyAlignment="1">
      <alignment horizontal="left" wrapText="1" shrinkToFit="1"/>
    </xf>
    <xf numFmtId="0" fontId="14" fillId="3" borderId="18" xfId="1" applyFont="1" applyFill="1" applyBorder="1" applyAlignment="1">
      <alignment horizontal="left" wrapText="1" shrinkToFit="1"/>
    </xf>
    <xf numFmtId="171" fontId="93" fillId="3" borderId="47" xfId="1" applyNumberFormat="1" applyFont="1" applyFill="1" applyBorder="1" applyAlignment="1">
      <alignment horizontal="center" vertical="center"/>
    </xf>
    <xf numFmtId="171" fontId="93" fillId="3" borderId="5" xfId="1" applyNumberFormat="1" applyFont="1" applyFill="1" applyBorder="1" applyAlignment="1">
      <alignment horizontal="center" vertical="center"/>
    </xf>
    <xf numFmtId="171" fontId="93" fillId="42" borderId="47" xfId="1" applyNumberFormat="1" applyFont="1" applyFill="1" applyBorder="1" applyAlignment="1">
      <alignment horizontal="center" vertical="center"/>
    </xf>
    <xf numFmtId="171" fontId="93" fillId="3" borderId="82" xfId="1" applyNumberFormat="1" applyFont="1" applyFill="1" applyBorder="1" applyAlignment="1">
      <alignment horizontal="center" vertical="center"/>
    </xf>
    <xf numFmtId="164" fontId="68" fillId="3" borderId="12" xfId="1" applyNumberFormat="1" applyFont="1" applyFill="1" applyBorder="1" applyAlignment="1"/>
    <xf numFmtId="164" fontId="64" fillId="3" borderId="12" xfId="3" applyNumberFormat="1" applyFont="1" applyFill="1" applyBorder="1" applyAlignment="1">
      <alignment horizontal="left"/>
    </xf>
    <xf numFmtId="3" fontId="93" fillId="3" borderId="12" xfId="3" applyNumberFormat="1" applyFont="1" applyFill="1" applyBorder="1" applyAlignment="1">
      <alignment horizontal="center"/>
    </xf>
    <xf numFmtId="3" fontId="14" fillId="3" borderId="12" xfId="3" applyNumberFormat="1" applyFont="1" applyFill="1" applyBorder="1" applyAlignment="1">
      <alignment horizontal="center"/>
    </xf>
    <xf numFmtId="0" fontId="33" fillId="0" borderId="0" xfId="1" applyFont="1" applyFill="1"/>
    <xf numFmtId="4" fontId="33" fillId="0" borderId="0" xfId="1" applyNumberFormat="1" applyFont="1" applyFill="1" applyBorder="1"/>
    <xf numFmtId="165" fontId="33" fillId="41" borderId="25" xfId="2" applyNumberFormat="1" applyFont="1" applyFill="1" applyBorder="1"/>
    <xf numFmtId="172" fontId="32" fillId="3" borderId="16" xfId="2" applyNumberFormat="1" applyFont="1" applyFill="1" applyBorder="1" applyAlignment="1">
      <alignment horizontal="center"/>
    </xf>
    <xf numFmtId="0" fontId="61" fillId="3" borderId="0" xfId="1" applyFont="1" applyFill="1" applyAlignment="1">
      <alignment horizontal="center"/>
    </xf>
    <xf numFmtId="0" fontId="32" fillId="3" borderId="1" xfId="1" applyFont="1" applyFill="1" applyBorder="1" applyAlignment="1">
      <alignment horizontal="center" wrapText="1"/>
    </xf>
    <xf numFmtId="164" fontId="32" fillId="2" borderId="16" xfId="2" applyNumberFormat="1" applyFont="1" applyFill="1" applyBorder="1"/>
    <xf numFmtId="164" fontId="13" fillId="2" borderId="12" xfId="1" applyNumberFormat="1" applyFont="1" applyFill="1" applyBorder="1"/>
    <xf numFmtId="0" fontId="18" fillId="0" borderId="43" xfId="1" applyFont="1" applyFill="1" applyBorder="1" applyAlignment="1">
      <alignment horizontal="left" wrapText="1" indent="1"/>
    </xf>
    <xf numFmtId="0" fontId="32" fillId="3" borderId="1" xfId="1" applyFont="1" applyFill="1" applyBorder="1" applyAlignment="1">
      <alignment horizontal="center" wrapText="1"/>
    </xf>
    <xf numFmtId="0" fontId="32" fillId="3" borderId="2" xfId="1" applyFont="1" applyFill="1" applyBorder="1" applyAlignment="1">
      <alignment horizontal="center" wrapText="1"/>
    </xf>
    <xf numFmtId="0" fontId="32" fillId="3" borderId="7" xfId="1" applyFont="1" applyFill="1" applyBorder="1" applyAlignment="1">
      <alignment horizontal="center" wrapText="1"/>
    </xf>
    <xf numFmtId="0" fontId="13" fillId="3" borderId="1" xfId="1" applyFont="1" applyFill="1" applyBorder="1" applyAlignment="1">
      <alignment horizontal="center" wrapText="1"/>
    </xf>
    <xf numFmtId="0" fontId="0" fillId="0" borderId="2" xfId="0" applyBorder="1" applyAlignment="1">
      <alignment horizontal="center" wrapText="1"/>
    </xf>
    <xf numFmtId="0" fontId="0" fillId="0" borderId="7" xfId="0" applyBorder="1" applyAlignment="1">
      <alignment horizontal="center" wrapText="1"/>
    </xf>
    <xf numFmtId="0" fontId="32" fillId="3" borderId="34" xfId="1" applyFont="1" applyFill="1" applyBorder="1" applyAlignment="1">
      <alignment horizontal="center" wrapText="1"/>
    </xf>
    <xf numFmtId="0" fontId="32" fillId="3" borderId="29" xfId="1" applyFont="1" applyFill="1" applyBorder="1" applyAlignment="1">
      <alignment horizontal="center" wrapText="1"/>
    </xf>
    <xf numFmtId="0" fontId="0" fillId="0" borderId="36" xfId="0" applyBorder="1" applyAlignment="1">
      <alignment horizontal="center" wrapText="1"/>
    </xf>
    <xf numFmtId="0" fontId="40" fillId="3" borderId="0" xfId="1" applyFont="1" applyFill="1" applyAlignment="1">
      <alignment horizontal="center"/>
    </xf>
    <xf numFmtId="0" fontId="26" fillId="3" borderId="0" xfId="1" applyFont="1" applyFill="1" applyAlignment="1">
      <alignment horizontal="center"/>
    </xf>
    <xf numFmtId="0" fontId="61" fillId="3" borderId="0" xfId="1" applyFont="1" applyFill="1" applyAlignment="1">
      <alignment horizontal="center"/>
    </xf>
    <xf numFmtId="0" fontId="95" fillId="3" borderId="0" xfId="1" applyFont="1" applyFill="1" applyAlignment="1">
      <alignment horizontal="center"/>
    </xf>
    <xf numFmtId="0" fontId="32" fillId="4" borderId="1" xfId="1" applyFont="1" applyFill="1" applyBorder="1" applyAlignment="1">
      <alignment horizontal="center" wrapText="1"/>
    </xf>
    <xf numFmtId="0" fontId="32" fillId="4" borderId="2" xfId="1" applyFont="1" applyFill="1" applyBorder="1" applyAlignment="1">
      <alignment horizontal="center" wrapText="1"/>
    </xf>
    <xf numFmtId="0" fontId="32" fillId="4" borderId="7" xfId="1" applyFont="1" applyFill="1" applyBorder="1" applyAlignment="1">
      <alignment horizontal="center" wrapText="1"/>
    </xf>
    <xf numFmtId="0" fontId="13" fillId="3" borderId="2" xfId="1" applyFont="1" applyFill="1" applyBorder="1" applyAlignment="1">
      <alignment horizontal="center" wrapText="1"/>
    </xf>
    <xf numFmtId="0" fontId="13" fillId="3" borderId="7" xfId="1" applyFont="1" applyFill="1" applyBorder="1" applyAlignment="1">
      <alignment horizontal="center" wrapText="1"/>
    </xf>
    <xf numFmtId="0" fontId="32" fillId="3" borderId="1" xfId="1" applyFont="1" applyFill="1" applyBorder="1" applyAlignment="1">
      <alignment horizontal="center" vertical="center" wrapText="1"/>
    </xf>
    <xf numFmtId="0" fontId="63" fillId="3" borderId="2" xfId="0" applyFont="1" applyFill="1" applyBorder="1" applyAlignment="1">
      <alignment horizontal="center" vertical="center" wrapText="1"/>
    </xf>
    <xf numFmtId="0" fontId="63" fillId="3" borderId="7" xfId="0" applyFont="1" applyFill="1" applyBorder="1" applyAlignment="1">
      <alignment horizontal="center" vertical="center" wrapText="1"/>
    </xf>
    <xf numFmtId="0" fontId="13" fillId="42" borderId="1" xfId="1" applyFont="1" applyFill="1" applyBorder="1" applyAlignment="1">
      <alignment horizontal="center" wrapText="1"/>
    </xf>
    <xf numFmtId="0" fontId="13" fillId="42" borderId="2" xfId="1" applyFont="1" applyFill="1" applyBorder="1" applyAlignment="1">
      <alignment horizontal="center" wrapText="1"/>
    </xf>
    <xf numFmtId="0" fontId="13" fillId="42" borderId="7" xfId="1" applyFont="1" applyFill="1" applyBorder="1" applyAlignment="1">
      <alignment horizontal="center" wrapText="1"/>
    </xf>
    <xf numFmtId="0" fontId="64" fillId="5" borderId="1" xfId="1" applyFont="1" applyFill="1" applyBorder="1" applyAlignment="1">
      <alignment wrapText="1"/>
    </xf>
    <xf numFmtId="0" fontId="64" fillId="5" borderId="20" xfId="1" applyFont="1" applyFill="1" applyBorder="1" applyAlignment="1">
      <alignment wrapText="1"/>
    </xf>
    <xf numFmtId="0" fontId="33" fillId="3" borderId="27" xfId="1" applyFont="1" applyFill="1" applyBorder="1" applyAlignment="1">
      <alignment horizontal="center" vertical="center" wrapText="1"/>
    </xf>
    <xf numFmtId="0" fontId="33" fillId="3" borderId="26" xfId="1" applyFont="1" applyFill="1" applyBorder="1" applyAlignment="1">
      <alignment horizontal="center" vertical="center" wrapText="1"/>
    </xf>
    <xf numFmtId="0" fontId="18" fillId="3" borderId="26" xfId="1" applyFont="1" applyFill="1" applyBorder="1" applyAlignment="1">
      <alignment horizontal="center" vertical="center" wrapText="1"/>
    </xf>
    <xf numFmtId="0" fontId="33" fillId="3" borderId="14" xfId="1" applyFont="1" applyFill="1" applyBorder="1" applyAlignment="1">
      <alignment horizontal="center" vertical="center" wrapText="1"/>
    </xf>
    <xf numFmtId="0" fontId="33" fillId="3" borderId="28" xfId="1" applyFont="1" applyFill="1" applyBorder="1" applyAlignment="1">
      <alignment horizontal="center" vertical="center" wrapText="1"/>
    </xf>
    <xf numFmtId="0" fontId="33" fillId="3" borderId="19" xfId="1" applyFont="1" applyFill="1" applyBorder="1" applyAlignment="1">
      <alignment horizontal="center" vertical="center" wrapText="1"/>
    </xf>
    <xf numFmtId="0" fontId="18" fillId="3" borderId="19" xfId="1" applyFont="1" applyFill="1" applyBorder="1" applyAlignment="1">
      <alignment horizontal="center" vertical="center" wrapText="1"/>
    </xf>
    <xf numFmtId="0" fontId="33" fillId="3" borderId="6" xfId="1" applyFont="1" applyFill="1" applyBorder="1" applyAlignment="1">
      <alignment horizontal="center" vertical="center" wrapText="1"/>
    </xf>
    <xf numFmtId="0" fontId="32" fillId="3" borderId="27" xfId="1" applyFont="1" applyFill="1" applyBorder="1" applyAlignment="1">
      <alignment horizontal="center" vertical="center" wrapText="1"/>
    </xf>
    <xf numFmtId="0" fontId="32" fillId="3" borderId="14" xfId="1" applyFont="1" applyFill="1" applyBorder="1" applyAlignment="1">
      <alignment horizontal="center" vertical="center" wrapText="1"/>
    </xf>
    <xf numFmtId="0" fontId="32" fillId="3" borderId="28" xfId="1" applyFont="1" applyFill="1" applyBorder="1" applyAlignment="1">
      <alignment horizontal="center" vertical="center" wrapText="1"/>
    </xf>
    <xf numFmtId="0" fontId="32" fillId="3" borderId="6" xfId="1" applyFont="1" applyFill="1" applyBorder="1" applyAlignment="1">
      <alignment horizontal="center" vertical="center" wrapText="1"/>
    </xf>
    <xf numFmtId="0" fontId="32" fillId="3" borderId="26" xfId="1" applyFont="1" applyFill="1" applyBorder="1" applyAlignment="1">
      <alignment horizontal="center" vertical="center" wrapText="1"/>
    </xf>
    <xf numFmtId="0" fontId="32" fillId="3" borderId="19" xfId="1" applyFont="1" applyFill="1" applyBorder="1" applyAlignment="1">
      <alignment horizontal="center" vertical="center" wrapText="1"/>
    </xf>
    <xf numFmtId="0" fontId="32" fillId="3" borderId="2" xfId="1" applyFont="1" applyFill="1" applyBorder="1" applyAlignment="1">
      <alignment horizontal="center" vertical="center" wrapText="1"/>
    </xf>
    <xf numFmtId="0" fontId="32" fillId="3" borderId="7" xfId="1" applyFont="1" applyFill="1" applyBorder="1" applyAlignment="1">
      <alignment horizontal="center" vertical="center" wrapText="1"/>
    </xf>
    <xf numFmtId="0" fontId="60" fillId="3" borderId="1" xfId="1" applyFont="1" applyFill="1" applyBorder="1" applyAlignment="1">
      <alignment horizontal="center" wrapText="1"/>
    </xf>
    <xf numFmtId="0" fontId="63" fillId="3" borderId="2" xfId="0" applyFont="1" applyFill="1" applyBorder="1" applyAlignment="1">
      <alignment horizontal="center" wrapText="1"/>
    </xf>
    <xf numFmtId="0" fontId="63" fillId="3" borderId="7" xfId="0" applyFont="1" applyFill="1" applyBorder="1" applyAlignment="1">
      <alignment horizontal="center" wrapText="1"/>
    </xf>
    <xf numFmtId="172" fontId="32" fillId="3" borderId="1" xfId="1" applyNumberFormat="1" applyFont="1" applyFill="1" applyBorder="1" applyAlignment="1">
      <alignment horizontal="center" wrapText="1"/>
    </xf>
    <xf numFmtId="172" fontId="32" fillId="3" borderId="2" xfId="1" applyNumberFormat="1" applyFont="1" applyFill="1" applyBorder="1" applyAlignment="1">
      <alignment horizontal="center" wrapText="1"/>
    </xf>
    <xf numFmtId="172" fontId="32" fillId="3" borderId="7" xfId="1" applyNumberFormat="1" applyFont="1" applyFill="1" applyBorder="1" applyAlignment="1">
      <alignment horizontal="center" wrapText="1"/>
    </xf>
    <xf numFmtId="1" fontId="32" fillId="3" borderId="1" xfId="1" applyNumberFormat="1" applyFont="1" applyFill="1" applyBorder="1" applyAlignment="1">
      <alignment horizontal="center"/>
    </xf>
    <xf numFmtId="1" fontId="32" fillId="3" borderId="7" xfId="1" applyNumberFormat="1" applyFont="1" applyFill="1" applyBorder="1" applyAlignment="1">
      <alignment horizontal="center"/>
    </xf>
    <xf numFmtId="165" fontId="32" fillId="3" borderId="1" xfId="2" applyFont="1" applyFill="1" applyBorder="1" applyAlignment="1">
      <alignment horizontal="center" wrapText="1"/>
    </xf>
    <xf numFmtId="165" fontId="32" fillId="3" borderId="7" xfId="2" applyFont="1" applyFill="1" applyBorder="1" applyAlignment="1">
      <alignment horizontal="center" wrapText="1"/>
    </xf>
    <xf numFmtId="165" fontId="32" fillId="2" borderId="1" xfId="2" applyFont="1" applyFill="1" applyBorder="1" applyAlignment="1">
      <alignment horizontal="center" wrapText="1"/>
    </xf>
    <xf numFmtId="165" fontId="32" fillId="2" borderId="7" xfId="2" applyFont="1" applyFill="1" applyBorder="1" applyAlignment="1">
      <alignment horizontal="center" wrapText="1"/>
    </xf>
    <xf numFmtId="0" fontId="40" fillId="3" borderId="0" xfId="0" applyFont="1" applyFill="1" applyBorder="1" applyAlignment="1">
      <alignment horizontal="center" vertical="center" wrapText="1"/>
    </xf>
    <xf numFmtId="0" fontId="61" fillId="3" borderId="0" xfId="1" applyFont="1" applyFill="1" applyAlignment="1">
      <alignment horizontal="center" vertical="center" wrapText="1"/>
    </xf>
    <xf numFmtId="0" fontId="18" fillId="3" borderId="27" xfId="1" applyFont="1" applyFill="1" applyBorder="1" applyAlignment="1">
      <alignment horizontal="center" vertical="center" wrapText="1"/>
    </xf>
    <xf numFmtId="0" fontId="18" fillId="3" borderId="14" xfId="1" applyFont="1" applyFill="1" applyBorder="1" applyAlignment="1">
      <alignment horizontal="center" vertical="center" wrapText="1"/>
    </xf>
    <xf numFmtId="0" fontId="18" fillId="3" borderId="28" xfId="1" applyFont="1" applyFill="1" applyBorder="1" applyAlignment="1">
      <alignment horizontal="center" vertical="center" wrapText="1"/>
    </xf>
    <xf numFmtId="0" fontId="18" fillId="3" borderId="6" xfId="1" applyFont="1" applyFill="1" applyBorder="1" applyAlignment="1">
      <alignment horizontal="center" vertical="center" wrapText="1"/>
    </xf>
    <xf numFmtId="0" fontId="13" fillId="3" borderId="27" xfId="1" applyFont="1" applyFill="1" applyBorder="1" applyAlignment="1">
      <alignment horizontal="center" vertical="center" wrapText="1"/>
    </xf>
    <xf numFmtId="0" fontId="13" fillId="3" borderId="14" xfId="1" applyFont="1" applyFill="1" applyBorder="1" applyAlignment="1">
      <alignment horizontal="center" vertical="center" wrapText="1"/>
    </xf>
    <xf numFmtId="0" fontId="13" fillId="3" borderId="28" xfId="1" applyFont="1" applyFill="1" applyBorder="1" applyAlignment="1">
      <alignment horizontal="center" vertical="center" wrapText="1"/>
    </xf>
    <xf numFmtId="0" fontId="13" fillId="3" borderId="6" xfId="1" applyFont="1" applyFill="1" applyBorder="1" applyAlignment="1">
      <alignment horizontal="center" vertical="center" wrapText="1"/>
    </xf>
    <xf numFmtId="0" fontId="13" fillId="3" borderId="26" xfId="1" applyFont="1" applyFill="1" applyBorder="1" applyAlignment="1">
      <alignment horizontal="center" vertical="center" wrapText="1"/>
    </xf>
    <xf numFmtId="0" fontId="13" fillId="3" borderId="19" xfId="1" applyFont="1" applyFill="1" applyBorder="1" applyAlignment="1">
      <alignment horizontal="center" vertical="center" wrapText="1"/>
    </xf>
    <xf numFmtId="0" fontId="13" fillId="3" borderId="1" xfId="1" applyFont="1" applyFill="1" applyBorder="1" applyAlignment="1">
      <alignment horizontal="center" vertical="center" wrapText="1"/>
    </xf>
    <xf numFmtId="0" fontId="13" fillId="3" borderId="2" xfId="1" applyFont="1" applyFill="1" applyBorder="1" applyAlignment="1">
      <alignment horizontal="center" vertical="center" wrapText="1"/>
    </xf>
    <xf numFmtId="0" fontId="13" fillId="3" borderId="7" xfId="1" applyFont="1" applyFill="1" applyBorder="1" applyAlignment="1">
      <alignment horizontal="center" vertical="center" wrapText="1"/>
    </xf>
    <xf numFmtId="0" fontId="0" fillId="3" borderId="2" xfId="0" applyFont="1" applyFill="1" applyBorder="1" applyAlignment="1">
      <alignment horizontal="center" vertical="center" wrapText="1"/>
    </xf>
    <xf numFmtId="0" fontId="0" fillId="3" borderId="7" xfId="0" applyFont="1" applyFill="1" applyBorder="1" applyAlignment="1">
      <alignment horizontal="center" vertical="center" wrapText="1"/>
    </xf>
    <xf numFmtId="0" fontId="36" fillId="3" borderId="0" xfId="1" applyFont="1" applyFill="1" applyBorder="1" applyAlignment="1">
      <alignment horizontal="left" wrapText="1"/>
    </xf>
    <xf numFmtId="0" fontId="0" fillId="0" borderId="0" xfId="0" applyAlignment="1">
      <alignment wrapText="1"/>
    </xf>
    <xf numFmtId="0" fontId="25" fillId="3" borderId="0" xfId="0" applyFont="1" applyFill="1" applyAlignment="1">
      <alignment horizontal="center" vertical="center" wrapText="1"/>
    </xf>
    <xf numFmtId="165" fontId="13" fillId="2" borderId="1" xfId="2" applyFont="1" applyFill="1" applyBorder="1" applyAlignment="1">
      <alignment horizontal="center" wrapText="1"/>
    </xf>
    <xf numFmtId="165" fontId="13" fillId="2" borderId="7" xfId="2" applyFont="1" applyFill="1" applyBorder="1" applyAlignment="1">
      <alignment horizontal="center" wrapText="1"/>
    </xf>
    <xf numFmtId="0" fontId="13" fillId="3" borderId="34" xfId="1" applyFont="1" applyFill="1" applyBorder="1" applyAlignment="1">
      <alignment horizontal="center" wrapText="1"/>
    </xf>
    <xf numFmtId="0" fontId="13" fillId="3" borderId="29" xfId="1" applyFont="1" applyFill="1" applyBorder="1" applyAlignment="1">
      <alignment horizontal="center" wrapText="1"/>
    </xf>
    <xf numFmtId="0" fontId="0" fillId="0" borderId="36" xfId="0" applyFont="1" applyBorder="1" applyAlignment="1">
      <alignment horizontal="center" wrapText="1"/>
    </xf>
    <xf numFmtId="1" fontId="13" fillId="3" borderId="1" xfId="1" applyNumberFormat="1" applyFont="1" applyFill="1" applyBorder="1" applyAlignment="1">
      <alignment horizontal="center"/>
    </xf>
    <xf numFmtId="1" fontId="13" fillId="3" borderId="7" xfId="1" applyNumberFormat="1" applyFont="1" applyFill="1" applyBorder="1" applyAlignment="1">
      <alignment horizontal="center"/>
    </xf>
    <xf numFmtId="165" fontId="13" fillId="3" borderId="27" xfId="2" applyFont="1" applyFill="1" applyBorder="1" applyAlignment="1">
      <alignment horizontal="center" wrapText="1"/>
    </xf>
    <xf numFmtId="165" fontId="13" fillId="3" borderId="28" xfId="2" applyFont="1" applyFill="1" applyBorder="1" applyAlignment="1">
      <alignment horizontal="center" wrapText="1"/>
    </xf>
    <xf numFmtId="3" fontId="16" fillId="3" borderId="63" xfId="0" applyNumberFormat="1" applyFont="1" applyFill="1" applyBorder="1" applyAlignment="1">
      <alignment horizontal="center" wrapText="1"/>
    </xf>
    <xf numFmtId="3" fontId="16" fillId="3" borderId="40" xfId="0" applyNumberFormat="1" applyFont="1" applyFill="1" applyBorder="1" applyAlignment="1">
      <alignment horizontal="center" wrapText="1"/>
    </xf>
    <xf numFmtId="0" fontId="0" fillId="0" borderId="2" xfId="0" applyFont="1" applyBorder="1" applyAlignment="1">
      <alignment horizontal="center" wrapText="1"/>
    </xf>
    <xf numFmtId="0" fontId="0" fillId="0" borderId="7" xfId="0" applyFont="1" applyBorder="1" applyAlignment="1">
      <alignment horizontal="center" wrapText="1"/>
    </xf>
  </cellXfs>
  <cellStyles count="88">
    <cellStyle name="20% - Акцент1" xfId="48" builtinId="30" customBuiltin="1"/>
    <cellStyle name="20% - Акцент2" xfId="52" builtinId="34" customBuiltin="1"/>
    <cellStyle name="20% - Акцент3" xfId="56" builtinId="38" customBuiltin="1"/>
    <cellStyle name="20% - Акцент4" xfId="60" builtinId="42" customBuiltin="1"/>
    <cellStyle name="20% - Акцент5" xfId="64" builtinId="46" customBuiltin="1"/>
    <cellStyle name="20% - Акцент6" xfId="68" builtinId="50" customBuiltin="1"/>
    <cellStyle name="40% - Акцент1" xfId="49" builtinId="31" customBuiltin="1"/>
    <cellStyle name="40% - Акцент2" xfId="53" builtinId="35" customBuiltin="1"/>
    <cellStyle name="40% - Акцент3" xfId="57" builtinId="39" customBuiltin="1"/>
    <cellStyle name="40% - Акцент4" xfId="61" builtinId="43" customBuiltin="1"/>
    <cellStyle name="40% - Акцент5" xfId="65" builtinId="47" customBuiltin="1"/>
    <cellStyle name="40% - Акцент6" xfId="69" builtinId="51" customBuiltin="1"/>
    <cellStyle name="60% - Акцент1" xfId="50" builtinId="32" customBuiltin="1"/>
    <cellStyle name="60% - Акцент2" xfId="54" builtinId="36" customBuiltin="1"/>
    <cellStyle name="60% - Акцент3" xfId="58" builtinId="40" customBuiltin="1"/>
    <cellStyle name="60% - Акцент4" xfId="62" builtinId="44" customBuiltin="1"/>
    <cellStyle name="60% - Акцент5" xfId="66" builtinId="48" customBuiltin="1"/>
    <cellStyle name="60% - Акцент6" xfId="70" builtinId="52" customBuiltin="1"/>
    <cellStyle name="Excel Built-in Normal" xfId="22"/>
    <cellStyle name="Акцент1" xfId="47" builtinId="29" customBuiltin="1"/>
    <cellStyle name="Акцент2" xfId="51" builtinId="33" customBuiltin="1"/>
    <cellStyle name="Акцент3" xfId="55" builtinId="37" customBuiltin="1"/>
    <cellStyle name="Акцент4" xfId="59" builtinId="41" customBuiltin="1"/>
    <cellStyle name="Акцент5" xfId="63" builtinId="45" customBuiltin="1"/>
    <cellStyle name="Акцент6" xfId="67" builtinId="49" customBuiltin="1"/>
    <cellStyle name="Ввод " xfId="39" builtinId="20" customBuiltin="1"/>
    <cellStyle name="Вывод" xfId="40" builtinId="21" customBuiltin="1"/>
    <cellStyle name="Вычисление" xfId="41" builtinId="22" customBuiltin="1"/>
    <cellStyle name="Заголовок 1" xfId="32" builtinId="16" customBuiltin="1"/>
    <cellStyle name="Заголовок 2" xfId="33" builtinId="17" customBuiltin="1"/>
    <cellStyle name="Заголовок 3" xfId="34" builtinId="18" customBuiltin="1"/>
    <cellStyle name="Заголовок 4" xfId="35" builtinId="19" customBuiltin="1"/>
    <cellStyle name="Итог" xfId="46" builtinId="25" customBuiltin="1"/>
    <cellStyle name="Контрольная ячейка" xfId="43" builtinId="23" customBuiltin="1"/>
    <cellStyle name="Название" xfId="31" builtinId="15" customBuiltin="1"/>
    <cellStyle name="Нейтральный" xfId="38" builtinId="28" customBuiltin="1"/>
    <cellStyle name="Обычный" xfId="0" builtinId="0"/>
    <cellStyle name="Обычный 10" xfId="87"/>
    <cellStyle name="Обычный 2" xfId="6"/>
    <cellStyle name="Обычный 2 2" xfId="23"/>
    <cellStyle name="Обычный 2 3" xfId="24"/>
    <cellStyle name="Обычный 2_Fin край 2012" xfId="25"/>
    <cellStyle name="Обычный 3" xfId="8"/>
    <cellStyle name="Обычный 3 2" xfId="20"/>
    <cellStyle name="Обычный 3 2 2" xfId="18"/>
    <cellStyle name="Обычный 3 2 3" xfId="75"/>
    <cellStyle name="Обычный 3 3" xfId="17"/>
    <cellStyle name="Обычный 3 3 2" xfId="76"/>
    <cellStyle name="Обычный 3 4" xfId="29"/>
    <cellStyle name="Обычный 3 5" xfId="74"/>
    <cellStyle name="Обычный 3 6" xfId="78"/>
    <cellStyle name="Обычный 3 6 2" xfId="80"/>
    <cellStyle name="Обычный 3 7" xfId="79"/>
    <cellStyle name="Обычный 3 8" xfId="81"/>
    <cellStyle name="Обычный 4" xfId="11"/>
    <cellStyle name="Обычный 4 2" xfId="26"/>
    <cellStyle name="Обычный 5" xfId="16"/>
    <cellStyle name="Обычный 6" xfId="71"/>
    <cellStyle name="Обычный 7" xfId="72"/>
    <cellStyle name="Обычный 8" xfId="83"/>
    <cellStyle name="Обычный 9" xfId="86"/>
    <cellStyle name="Обычный Лена" xfId="13"/>
    <cellStyle name="Обычный_Таблицы Мун.заказ Стационар" xfId="1"/>
    <cellStyle name="Плохой" xfId="37" builtinId="27" customBuiltin="1"/>
    <cellStyle name="Пояснение" xfId="45" builtinId="53" customBuiltin="1"/>
    <cellStyle name="Примечание 2" xfId="73"/>
    <cellStyle name="Процентный 2" xfId="19"/>
    <cellStyle name="Процентный 4" xfId="84"/>
    <cellStyle name="Связанная ячейка" xfId="42" builtinId="24" customBuiltin="1"/>
    <cellStyle name="Текст предупреждения" xfId="44" builtinId="11" customBuiltin="1"/>
    <cellStyle name="Финансовый" xfId="2" builtinId="3"/>
    <cellStyle name="Финансовый [0]_Таблицы Мун.заказ Стационар" xfId="3"/>
    <cellStyle name="Финансовый [0]_Таблицы Мун.заказ Стационар 2" xfId="5"/>
    <cellStyle name="Финансовый [0]_Таблицы Мун.заказ Стационар 3" xfId="14"/>
    <cellStyle name="Финансовый [0]_Таблицы Мун.заказ Стационар 7" xfId="10"/>
    <cellStyle name="Финансовый [0]_Таблицы Мун.заказ Стационар 8" xfId="15"/>
    <cellStyle name="Финансовый 2" xfId="7"/>
    <cellStyle name="Финансовый 2 2" xfId="27"/>
    <cellStyle name="Финансовый 2 3" xfId="28"/>
    <cellStyle name="Финансовый 3" xfId="9"/>
    <cellStyle name="Финансовый 3 2" xfId="21"/>
    <cellStyle name="Финансовый 3 2 2" xfId="77"/>
    <cellStyle name="Финансовый 3 3" xfId="30"/>
    <cellStyle name="Финансовый 3 4" xfId="82"/>
    <cellStyle name="Финансовый 4" xfId="12"/>
    <cellStyle name="Финансовый 8 2" xfId="85"/>
    <cellStyle name="Финансовый_Таблицы Мун.заказ Стационар" xfId="4"/>
    <cellStyle name="Хороший" xfId="36" builtinId="26" customBuiltin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E3E3E3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FAF9F4"/>
      <color rgb="FFFFFF99"/>
      <color rgb="FFFFCCCC"/>
      <color rgb="FFFF9966"/>
      <color rgb="FFFF9999"/>
      <color rgb="FFFF99FF"/>
      <color rgb="FFFFFFCC"/>
      <color rgb="FF66FFFF"/>
      <color rgb="FFCC99FF"/>
      <color rgb="FFFF66CC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2860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2860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2860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2860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2860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2860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2860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2860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2860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2860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2932</xdr:row>
      <xdr:rowOff>152400</xdr:rowOff>
    </xdr:from>
    <xdr:ext cx="104775" cy="171450"/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2932</xdr:row>
      <xdr:rowOff>152400</xdr:rowOff>
    </xdr:from>
    <xdr:ext cx="104775" cy="171450"/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2932</xdr:row>
      <xdr:rowOff>152400</xdr:rowOff>
    </xdr:from>
    <xdr:ext cx="104775" cy="171450"/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2932</xdr:row>
      <xdr:rowOff>152400</xdr:rowOff>
    </xdr:from>
    <xdr:ext cx="104775" cy="171450"/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2932</xdr:row>
      <xdr:rowOff>152400</xdr:rowOff>
    </xdr:from>
    <xdr:ext cx="104775" cy="171450"/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2932</xdr:row>
      <xdr:rowOff>152400</xdr:rowOff>
    </xdr:from>
    <xdr:ext cx="104775" cy="171450"/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2932</xdr:row>
      <xdr:rowOff>152400</xdr:rowOff>
    </xdr:from>
    <xdr:ext cx="104775" cy="171450"/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2932</xdr:row>
      <xdr:rowOff>152400</xdr:rowOff>
    </xdr:from>
    <xdr:ext cx="104775" cy="171450"/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2932</xdr:row>
      <xdr:rowOff>152400</xdr:rowOff>
    </xdr:from>
    <xdr:ext cx="104775" cy="171450"/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2932</xdr:row>
      <xdr:rowOff>152400</xdr:rowOff>
    </xdr:from>
    <xdr:ext cx="104775" cy="171450"/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3004</xdr:row>
      <xdr:rowOff>152400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3004</xdr:row>
      <xdr:rowOff>152400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3004</xdr:row>
      <xdr:rowOff>152400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3004</xdr:row>
      <xdr:rowOff>152400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3004</xdr:row>
      <xdr:rowOff>152400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3004</xdr:row>
      <xdr:rowOff>152400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3004</xdr:row>
      <xdr:rowOff>152400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3004</xdr:row>
      <xdr:rowOff>152400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3004</xdr:row>
      <xdr:rowOff>152400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3004</xdr:row>
      <xdr:rowOff>152400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3073</xdr:row>
      <xdr:rowOff>0</xdr:rowOff>
    </xdr:from>
    <xdr:to>
      <xdr:col>1</xdr:col>
      <xdr:colOff>104775</xdr:colOff>
      <xdr:row>3073</xdr:row>
      <xdr:rowOff>161304</xdr:rowOff>
    </xdr:to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3073</xdr:row>
      <xdr:rowOff>0</xdr:rowOff>
    </xdr:from>
    <xdr:to>
      <xdr:col>1</xdr:col>
      <xdr:colOff>104775</xdr:colOff>
      <xdr:row>3073</xdr:row>
      <xdr:rowOff>161304</xdr:rowOff>
    </xdr:to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3073</xdr:row>
      <xdr:rowOff>0</xdr:rowOff>
    </xdr:from>
    <xdr:to>
      <xdr:col>1</xdr:col>
      <xdr:colOff>104775</xdr:colOff>
      <xdr:row>3073</xdr:row>
      <xdr:rowOff>161304</xdr:rowOff>
    </xdr:to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3073</xdr:row>
      <xdr:rowOff>0</xdr:rowOff>
    </xdr:from>
    <xdr:to>
      <xdr:col>1</xdr:col>
      <xdr:colOff>104775</xdr:colOff>
      <xdr:row>3073</xdr:row>
      <xdr:rowOff>161304</xdr:rowOff>
    </xdr:to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3073</xdr:row>
      <xdr:rowOff>0</xdr:rowOff>
    </xdr:from>
    <xdr:to>
      <xdr:col>1</xdr:col>
      <xdr:colOff>104775</xdr:colOff>
      <xdr:row>3073</xdr:row>
      <xdr:rowOff>161304</xdr:rowOff>
    </xdr:to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3073</xdr:row>
      <xdr:rowOff>0</xdr:rowOff>
    </xdr:from>
    <xdr:to>
      <xdr:col>1</xdr:col>
      <xdr:colOff>104775</xdr:colOff>
      <xdr:row>3073</xdr:row>
      <xdr:rowOff>161304</xdr:rowOff>
    </xdr:to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3073</xdr:row>
      <xdr:rowOff>0</xdr:rowOff>
    </xdr:from>
    <xdr:to>
      <xdr:col>1</xdr:col>
      <xdr:colOff>104775</xdr:colOff>
      <xdr:row>3073</xdr:row>
      <xdr:rowOff>161304</xdr:rowOff>
    </xdr:to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3073</xdr:row>
      <xdr:rowOff>0</xdr:rowOff>
    </xdr:from>
    <xdr:to>
      <xdr:col>1</xdr:col>
      <xdr:colOff>104775</xdr:colOff>
      <xdr:row>3073</xdr:row>
      <xdr:rowOff>161304</xdr:rowOff>
    </xdr:to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3073</xdr:row>
      <xdr:rowOff>0</xdr:rowOff>
    </xdr:from>
    <xdr:to>
      <xdr:col>1</xdr:col>
      <xdr:colOff>104775</xdr:colOff>
      <xdr:row>3073</xdr:row>
      <xdr:rowOff>161304</xdr:rowOff>
    </xdr:to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3073</xdr:row>
      <xdr:rowOff>0</xdr:rowOff>
    </xdr:from>
    <xdr:to>
      <xdr:col>1</xdr:col>
      <xdr:colOff>104775</xdr:colOff>
      <xdr:row>3073</xdr:row>
      <xdr:rowOff>161304</xdr:rowOff>
    </xdr:to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3075</xdr:row>
      <xdr:rowOff>0</xdr:rowOff>
    </xdr:from>
    <xdr:ext cx="104775" cy="163419"/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3075</xdr:row>
      <xdr:rowOff>0</xdr:rowOff>
    </xdr:from>
    <xdr:ext cx="104775" cy="163419"/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3075</xdr:row>
      <xdr:rowOff>0</xdr:rowOff>
    </xdr:from>
    <xdr:ext cx="104775" cy="163419"/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3075</xdr:row>
      <xdr:rowOff>0</xdr:rowOff>
    </xdr:from>
    <xdr:ext cx="104775" cy="163419"/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3075</xdr:row>
      <xdr:rowOff>0</xdr:rowOff>
    </xdr:from>
    <xdr:ext cx="104775" cy="163419"/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3075</xdr:row>
      <xdr:rowOff>0</xdr:rowOff>
    </xdr:from>
    <xdr:ext cx="104775" cy="163419"/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3075</xdr:row>
      <xdr:rowOff>0</xdr:rowOff>
    </xdr:from>
    <xdr:ext cx="104775" cy="163419"/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3075</xdr:row>
      <xdr:rowOff>0</xdr:rowOff>
    </xdr:from>
    <xdr:ext cx="104775" cy="163419"/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3075</xdr:row>
      <xdr:rowOff>0</xdr:rowOff>
    </xdr:from>
    <xdr:ext cx="104775" cy="163419"/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3075</xdr:row>
      <xdr:rowOff>0</xdr:rowOff>
    </xdr:from>
    <xdr:ext cx="104775" cy="163419"/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3103</xdr:row>
      <xdr:rowOff>152400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3103</xdr:row>
      <xdr:rowOff>152400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3103</xdr:row>
      <xdr:rowOff>152400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3103</xdr:row>
      <xdr:rowOff>152400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3103</xdr:row>
      <xdr:rowOff>152400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3103</xdr:row>
      <xdr:rowOff>152400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3103</xdr:row>
      <xdr:rowOff>152400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3103</xdr:row>
      <xdr:rowOff>152400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3103</xdr:row>
      <xdr:rowOff>152400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3103</xdr:row>
      <xdr:rowOff>152400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3133</xdr:row>
      <xdr:rowOff>0</xdr:rowOff>
    </xdr:from>
    <xdr:to>
      <xdr:col>1</xdr:col>
      <xdr:colOff>104775</xdr:colOff>
      <xdr:row>3133</xdr:row>
      <xdr:rowOff>161304</xdr:rowOff>
    </xdr:to>
    <xdr:sp macro="" textlink="">
      <xdr:nvSpPr>
        <xdr:cNvPr id="112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3133</xdr:row>
      <xdr:rowOff>0</xdr:rowOff>
    </xdr:from>
    <xdr:to>
      <xdr:col>1</xdr:col>
      <xdr:colOff>104775</xdr:colOff>
      <xdr:row>3133</xdr:row>
      <xdr:rowOff>161304</xdr:rowOff>
    </xdr:to>
    <xdr:sp macro="" textlink="">
      <xdr:nvSpPr>
        <xdr:cNvPr id="113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3133</xdr:row>
      <xdr:rowOff>0</xdr:rowOff>
    </xdr:from>
    <xdr:to>
      <xdr:col>1</xdr:col>
      <xdr:colOff>104775</xdr:colOff>
      <xdr:row>3133</xdr:row>
      <xdr:rowOff>161304</xdr:rowOff>
    </xdr:to>
    <xdr:sp macro="" textlink="">
      <xdr:nvSpPr>
        <xdr:cNvPr id="114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3133</xdr:row>
      <xdr:rowOff>0</xdr:rowOff>
    </xdr:from>
    <xdr:to>
      <xdr:col>1</xdr:col>
      <xdr:colOff>104775</xdr:colOff>
      <xdr:row>3133</xdr:row>
      <xdr:rowOff>161304</xdr:rowOff>
    </xdr:to>
    <xdr:sp macro="" textlink="">
      <xdr:nvSpPr>
        <xdr:cNvPr id="115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3133</xdr:row>
      <xdr:rowOff>0</xdr:rowOff>
    </xdr:from>
    <xdr:to>
      <xdr:col>1</xdr:col>
      <xdr:colOff>104775</xdr:colOff>
      <xdr:row>3133</xdr:row>
      <xdr:rowOff>161304</xdr:rowOff>
    </xdr:to>
    <xdr:sp macro="" textlink="">
      <xdr:nvSpPr>
        <xdr:cNvPr id="116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3133</xdr:row>
      <xdr:rowOff>0</xdr:rowOff>
    </xdr:from>
    <xdr:to>
      <xdr:col>1</xdr:col>
      <xdr:colOff>104775</xdr:colOff>
      <xdr:row>3133</xdr:row>
      <xdr:rowOff>161304</xdr:rowOff>
    </xdr:to>
    <xdr:sp macro="" textlink="">
      <xdr:nvSpPr>
        <xdr:cNvPr id="117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3133</xdr:row>
      <xdr:rowOff>0</xdr:rowOff>
    </xdr:from>
    <xdr:to>
      <xdr:col>1</xdr:col>
      <xdr:colOff>104775</xdr:colOff>
      <xdr:row>3133</xdr:row>
      <xdr:rowOff>161304</xdr:rowOff>
    </xdr:to>
    <xdr:sp macro="" textlink="">
      <xdr:nvSpPr>
        <xdr:cNvPr id="118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3133</xdr:row>
      <xdr:rowOff>0</xdr:rowOff>
    </xdr:from>
    <xdr:to>
      <xdr:col>1</xdr:col>
      <xdr:colOff>104775</xdr:colOff>
      <xdr:row>3133</xdr:row>
      <xdr:rowOff>161304</xdr:rowOff>
    </xdr:to>
    <xdr:sp macro="" textlink="">
      <xdr:nvSpPr>
        <xdr:cNvPr id="119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3133</xdr:row>
      <xdr:rowOff>0</xdr:rowOff>
    </xdr:from>
    <xdr:to>
      <xdr:col>1</xdr:col>
      <xdr:colOff>104775</xdr:colOff>
      <xdr:row>3133</xdr:row>
      <xdr:rowOff>161304</xdr:rowOff>
    </xdr:to>
    <xdr:sp macro="" textlink="">
      <xdr:nvSpPr>
        <xdr:cNvPr id="120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3133</xdr:row>
      <xdr:rowOff>0</xdr:rowOff>
    </xdr:from>
    <xdr:to>
      <xdr:col>1</xdr:col>
      <xdr:colOff>104775</xdr:colOff>
      <xdr:row>3133</xdr:row>
      <xdr:rowOff>161304</xdr:rowOff>
    </xdr:to>
    <xdr:sp macro="" textlink="">
      <xdr:nvSpPr>
        <xdr:cNvPr id="121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3135</xdr:row>
      <xdr:rowOff>0</xdr:rowOff>
    </xdr:from>
    <xdr:ext cx="104775" cy="163419"/>
    <xdr:sp macro="" textlink="">
      <xdr:nvSpPr>
        <xdr:cNvPr id="122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3135</xdr:row>
      <xdr:rowOff>0</xdr:rowOff>
    </xdr:from>
    <xdr:ext cx="104775" cy="163419"/>
    <xdr:sp macro="" textlink="">
      <xdr:nvSpPr>
        <xdr:cNvPr id="123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3135</xdr:row>
      <xdr:rowOff>0</xdr:rowOff>
    </xdr:from>
    <xdr:ext cx="104775" cy="163419"/>
    <xdr:sp macro="" textlink="">
      <xdr:nvSpPr>
        <xdr:cNvPr id="124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3135</xdr:row>
      <xdr:rowOff>0</xdr:rowOff>
    </xdr:from>
    <xdr:ext cx="104775" cy="163419"/>
    <xdr:sp macro="" textlink="">
      <xdr:nvSpPr>
        <xdr:cNvPr id="125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3135</xdr:row>
      <xdr:rowOff>0</xdr:rowOff>
    </xdr:from>
    <xdr:ext cx="104775" cy="163419"/>
    <xdr:sp macro="" textlink="">
      <xdr:nvSpPr>
        <xdr:cNvPr id="126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3135</xdr:row>
      <xdr:rowOff>0</xdr:rowOff>
    </xdr:from>
    <xdr:ext cx="104775" cy="163419"/>
    <xdr:sp macro="" textlink="">
      <xdr:nvSpPr>
        <xdr:cNvPr id="127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3135</xdr:row>
      <xdr:rowOff>0</xdr:rowOff>
    </xdr:from>
    <xdr:ext cx="104775" cy="163419"/>
    <xdr:sp macro="" textlink="">
      <xdr:nvSpPr>
        <xdr:cNvPr id="128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3135</xdr:row>
      <xdr:rowOff>0</xdr:rowOff>
    </xdr:from>
    <xdr:ext cx="104775" cy="163419"/>
    <xdr:sp macro="" textlink="">
      <xdr:nvSpPr>
        <xdr:cNvPr id="129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3135</xdr:row>
      <xdr:rowOff>0</xdr:rowOff>
    </xdr:from>
    <xdr:ext cx="104775" cy="163419"/>
    <xdr:sp macro="" textlink="">
      <xdr:nvSpPr>
        <xdr:cNvPr id="130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3135</xdr:row>
      <xdr:rowOff>0</xdr:rowOff>
    </xdr:from>
    <xdr:ext cx="104775" cy="163419"/>
    <xdr:sp macro="" textlink="">
      <xdr:nvSpPr>
        <xdr:cNvPr id="131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3151</xdr:row>
      <xdr:rowOff>152400</xdr:rowOff>
    </xdr:from>
    <xdr:ext cx="104775" cy="163419"/>
    <xdr:sp macro="" textlink="">
      <xdr:nvSpPr>
        <xdr:cNvPr id="132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3151</xdr:row>
      <xdr:rowOff>152400</xdr:rowOff>
    </xdr:from>
    <xdr:ext cx="104775" cy="163419"/>
    <xdr:sp macro="" textlink="">
      <xdr:nvSpPr>
        <xdr:cNvPr id="133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3151</xdr:row>
      <xdr:rowOff>152400</xdr:rowOff>
    </xdr:from>
    <xdr:ext cx="104775" cy="163419"/>
    <xdr:sp macro="" textlink="">
      <xdr:nvSpPr>
        <xdr:cNvPr id="134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3151</xdr:row>
      <xdr:rowOff>152400</xdr:rowOff>
    </xdr:from>
    <xdr:ext cx="104775" cy="163419"/>
    <xdr:sp macro="" textlink="">
      <xdr:nvSpPr>
        <xdr:cNvPr id="135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3151</xdr:row>
      <xdr:rowOff>152400</xdr:rowOff>
    </xdr:from>
    <xdr:ext cx="104775" cy="163419"/>
    <xdr:sp macro="" textlink="">
      <xdr:nvSpPr>
        <xdr:cNvPr id="136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3151</xdr:row>
      <xdr:rowOff>152400</xdr:rowOff>
    </xdr:from>
    <xdr:ext cx="104775" cy="163419"/>
    <xdr:sp macro="" textlink="">
      <xdr:nvSpPr>
        <xdr:cNvPr id="137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3151</xdr:row>
      <xdr:rowOff>152400</xdr:rowOff>
    </xdr:from>
    <xdr:ext cx="104775" cy="163419"/>
    <xdr:sp macro="" textlink="">
      <xdr:nvSpPr>
        <xdr:cNvPr id="138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3151</xdr:row>
      <xdr:rowOff>152400</xdr:rowOff>
    </xdr:from>
    <xdr:ext cx="104775" cy="163419"/>
    <xdr:sp macro="" textlink="">
      <xdr:nvSpPr>
        <xdr:cNvPr id="139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3151</xdr:row>
      <xdr:rowOff>152400</xdr:rowOff>
    </xdr:from>
    <xdr:ext cx="104775" cy="163419"/>
    <xdr:sp macro="" textlink="">
      <xdr:nvSpPr>
        <xdr:cNvPr id="140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3151</xdr:row>
      <xdr:rowOff>152400</xdr:rowOff>
    </xdr:from>
    <xdr:ext cx="104775" cy="163419"/>
    <xdr:sp macro="" textlink="">
      <xdr:nvSpPr>
        <xdr:cNvPr id="141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3209</xdr:row>
      <xdr:rowOff>0</xdr:rowOff>
    </xdr:from>
    <xdr:ext cx="104775" cy="163419"/>
    <xdr:sp macro="" textlink="">
      <xdr:nvSpPr>
        <xdr:cNvPr id="202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3209</xdr:row>
      <xdr:rowOff>0</xdr:rowOff>
    </xdr:from>
    <xdr:ext cx="104775" cy="163419"/>
    <xdr:sp macro="" textlink="">
      <xdr:nvSpPr>
        <xdr:cNvPr id="203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3209</xdr:row>
      <xdr:rowOff>0</xdr:rowOff>
    </xdr:from>
    <xdr:ext cx="104775" cy="163419"/>
    <xdr:sp macro="" textlink="">
      <xdr:nvSpPr>
        <xdr:cNvPr id="204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3209</xdr:row>
      <xdr:rowOff>0</xdr:rowOff>
    </xdr:from>
    <xdr:ext cx="104775" cy="163419"/>
    <xdr:sp macro="" textlink="">
      <xdr:nvSpPr>
        <xdr:cNvPr id="205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3209</xdr:row>
      <xdr:rowOff>0</xdr:rowOff>
    </xdr:from>
    <xdr:ext cx="104775" cy="163419"/>
    <xdr:sp macro="" textlink="">
      <xdr:nvSpPr>
        <xdr:cNvPr id="206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3209</xdr:row>
      <xdr:rowOff>0</xdr:rowOff>
    </xdr:from>
    <xdr:ext cx="104775" cy="163419"/>
    <xdr:sp macro="" textlink="">
      <xdr:nvSpPr>
        <xdr:cNvPr id="207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3209</xdr:row>
      <xdr:rowOff>0</xdr:rowOff>
    </xdr:from>
    <xdr:ext cx="104775" cy="163419"/>
    <xdr:sp macro="" textlink="">
      <xdr:nvSpPr>
        <xdr:cNvPr id="208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3209</xdr:row>
      <xdr:rowOff>0</xdr:rowOff>
    </xdr:from>
    <xdr:ext cx="104775" cy="163419"/>
    <xdr:sp macro="" textlink="">
      <xdr:nvSpPr>
        <xdr:cNvPr id="209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3209</xdr:row>
      <xdr:rowOff>0</xdr:rowOff>
    </xdr:from>
    <xdr:ext cx="104775" cy="163419"/>
    <xdr:sp macro="" textlink="">
      <xdr:nvSpPr>
        <xdr:cNvPr id="210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3209</xdr:row>
      <xdr:rowOff>0</xdr:rowOff>
    </xdr:from>
    <xdr:ext cx="104775" cy="163419"/>
    <xdr:sp macro="" textlink="">
      <xdr:nvSpPr>
        <xdr:cNvPr id="211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3207</xdr:row>
      <xdr:rowOff>0</xdr:rowOff>
    </xdr:from>
    <xdr:to>
      <xdr:col>1</xdr:col>
      <xdr:colOff>104775</xdr:colOff>
      <xdr:row>3207</xdr:row>
      <xdr:rowOff>161304</xdr:rowOff>
    </xdr:to>
    <xdr:sp macro="" textlink="">
      <xdr:nvSpPr>
        <xdr:cNvPr id="212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3207</xdr:row>
      <xdr:rowOff>0</xdr:rowOff>
    </xdr:from>
    <xdr:to>
      <xdr:col>1</xdr:col>
      <xdr:colOff>104775</xdr:colOff>
      <xdr:row>3207</xdr:row>
      <xdr:rowOff>161304</xdr:rowOff>
    </xdr:to>
    <xdr:sp macro="" textlink="">
      <xdr:nvSpPr>
        <xdr:cNvPr id="213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3207</xdr:row>
      <xdr:rowOff>0</xdr:rowOff>
    </xdr:from>
    <xdr:to>
      <xdr:col>1</xdr:col>
      <xdr:colOff>104775</xdr:colOff>
      <xdr:row>3207</xdr:row>
      <xdr:rowOff>161304</xdr:rowOff>
    </xdr:to>
    <xdr:sp macro="" textlink="">
      <xdr:nvSpPr>
        <xdr:cNvPr id="214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3207</xdr:row>
      <xdr:rowOff>0</xdr:rowOff>
    </xdr:from>
    <xdr:to>
      <xdr:col>1</xdr:col>
      <xdr:colOff>104775</xdr:colOff>
      <xdr:row>3207</xdr:row>
      <xdr:rowOff>161304</xdr:rowOff>
    </xdr:to>
    <xdr:sp macro="" textlink="">
      <xdr:nvSpPr>
        <xdr:cNvPr id="215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3207</xdr:row>
      <xdr:rowOff>0</xdr:rowOff>
    </xdr:from>
    <xdr:to>
      <xdr:col>1</xdr:col>
      <xdr:colOff>104775</xdr:colOff>
      <xdr:row>3207</xdr:row>
      <xdr:rowOff>161304</xdr:rowOff>
    </xdr:to>
    <xdr:sp macro="" textlink="">
      <xdr:nvSpPr>
        <xdr:cNvPr id="216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3207</xdr:row>
      <xdr:rowOff>0</xdr:rowOff>
    </xdr:from>
    <xdr:to>
      <xdr:col>1</xdr:col>
      <xdr:colOff>104775</xdr:colOff>
      <xdr:row>3207</xdr:row>
      <xdr:rowOff>161304</xdr:rowOff>
    </xdr:to>
    <xdr:sp macro="" textlink="">
      <xdr:nvSpPr>
        <xdr:cNvPr id="217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3207</xdr:row>
      <xdr:rowOff>0</xdr:rowOff>
    </xdr:from>
    <xdr:to>
      <xdr:col>1</xdr:col>
      <xdr:colOff>104775</xdr:colOff>
      <xdr:row>3207</xdr:row>
      <xdr:rowOff>161304</xdr:rowOff>
    </xdr:to>
    <xdr:sp macro="" textlink="">
      <xdr:nvSpPr>
        <xdr:cNvPr id="218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3207</xdr:row>
      <xdr:rowOff>0</xdr:rowOff>
    </xdr:from>
    <xdr:to>
      <xdr:col>1</xdr:col>
      <xdr:colOff>104775</xdr:colOff>
      <xdr:row>3207</xdr:row>
      <xdr:rowOff>161304</xdr:rowOff>
    </xdr:to>
    <xdr:sp macro="" textlink="">
      <xdr:nvSpPr>
        <xdr:cNvPr id="219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3207</xdr:row>
      <xdr:rowOff>0</xdr:rowOff>
    </xdr:from>
    <xdr:to>
      <xdr:col>1</xdr:col>
      <xdr:colOff>104775</xdr:colOff>
      <xdr:row>3207</xdr:row>
      <xdr:rowOff>161304</xdr:rowOff>
    </xdr:to>
    <xdr:sp macro="" textlink="">
      <xdr:nvSpPr>
        <xdr:cNvPr id="220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3207</xdr:row>
      <xdr:rowOff>0</xdr:rowOff>
    </xdr:from>
    <xdr:to>
      <xdr:col>1</xdr:col>
      <xdr:colOff>104775</xdr:colOff>
      <xdr:row>3207</xdr:row>
      <xdr:rowOff>161304</xdr:rowOff>
    </xdr:to>
    <xdr:sp macro="" textlink="">
      <xdr:nvSpPr>
        <xdr:cNvPr id="221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3218</xdr:row>
      <xdr:rowOff>0</xdr:rowOff>
    </xdr:from>
    <xdr:ext cx="104775" cy="163419"/>
    <xdr:sp macro="" textlink="">
      <xdr:nvSpPr>
        <xdr:cNvPr id="222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3218</xdr:row>
      <xdr:rowOff>0</xdr:rowOff>
    </xdr:from>
    <xdr:ext cx="104775" cy="163419"/>
    <xdr:sp macro="" textlink="">
      <xdr:nvSpPr>
        <xdr:cNvPr id="223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3218</xdr:row>
      <xdr:rowOff>0</xdr:rowOff>
    </xdr:from>
    <xdr:ext cx="104775" cy="163419"/>
    <xdr:sp macro="" textlink="">
      <xdr:nvSpPr>
        <xdr:cNvPr id="224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3218</xdr:row>
      <xdr:rowOff>0</xdr:rowOff>
    </xdr:from>
    <xdr:ext cx="104775" cy="163419"/>
    <xdr:sp macro="" textlink="">
      <xdr:nvSpPr>
        <xdr:cNvPr id="225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3218</xdr:row>
      <xdr:rowOff>0</xdr:rowOff>
    </xdr:from>
    <xdr:ext cx="104775" cy="163419"/>
    <xdr:sp macro="" textlink="">
      <xdr:nvSpPr>
        <xdr:cNvPr id="226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3218</xdr:row>
      <xdr:rowOff>0</xdr:rowOff>
    </xdr:from>
    <xdr:ext cx="104775" cy="163419"/>
    <xdr:sp macro="" textlink="">
      <xdr:nvSpPr>
        <xdr:cNvPr id="227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3218</xdr:row>
      <xdr:rowOff>0</xdr:rowOff>
    </xdr:from>
    <xdr:ext cx="104775" cy="163419"/>
    <xdr:sp macro="" textlink="">
      <xdr:nvSpPr>
        <xdr:cNvPr id="228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3218</xdr:row>
      <xdr:rowOff>0</xdr:rowOff>
    </xdr:from>
    <xdr:ext cx="104775" cy="163419"/>
    <xdr:sp macro="" textlink="">
      <xdr:nvSpPr>
        <xdr:cNvPr id="229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3218</xdr:row>
      <xdr:rowOff>0</xdr:rowOff>
    </xdr:from>
    <xdr:ext cx="104775" cy="163419"/>
    <xdr:sp macro="" textlink="">
      <xdr:nvSpPr>
        <xdr:cNvPr id="230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3218</xdr:row>
      <xdr:rowOff>0</xdr:rowOff>
    </xdr:from>
    <xdr:ext cx="104775" cy="163419"/>
    <xdr:sp macro="" textlink="">
      <xdr:nvSpPr>
        <xdr:cNvPr id="231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3268</xdr:row>
      <xdr:rowOff>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3268</xdr:row>
      <xdr:rowOff>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3268</xdr:row>
      <xdr:rowOff>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3268</xdr:row>
      <xdr:rowOff>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3268</xdr:row>
      <xdr:rowOff>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3268</xdr:row>
      <xdr:rowOff>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3268</xdr:row>
      <xdr:rowOff>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3268</xdr:row>
      <xdr:rowOff>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3268</xdr:row>
      <xdr:rowOff>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3268</xdr:row>
      <xdr:rowOff>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3266</xdr:row>
      <xdr:rowOff>0</xdr:rowOff>
    </xdr:from>
    <xdr:ext cx="104775" cy="161304"/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3266</xdr:row>
      <xdr:rowOff>0</xdr:rowOff>
    </xdr:from>
    <xdr:ext cx="104775" cy="161304"/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3266</xdr:row>
      <xdr:rowOff>0</xdr:rowOff>
    </xdr:from>
    <xdr:ext cx="104775" cy="161304"/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3266</xdr:row>
      <xdr:rowOff>0</xdr:rowOff>
    </xdr:from>
    <xdr:ext cx="104775" cy="161304"/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3266</xdr:row>
      <xdr:rowOff>0</xdr:rowOff>
    </xdr:from>
    <xdr:ext cx="104775" cy="161304"/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3266</xdr:row>
      <xdr:rowOff>0</xdr:rowOff>
    </xdr:from>
    <xdr:ext cx="104775" cy="161304"/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3266</xdr:row>
      <xdr:rowOff>0</xdr:rowOff>
    </xdr:from>
    <xdr:ext cx="104775" cy="161304"/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3266</xdr:row>
      <xdr:rowOff>0</xdr:rowOff>
    </xdr:from>
    <xdr:ext cx="104775" cy="161304"/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3266</xdr:row>
      <xdr:rowOff>0</xdr:rowOff>
    </xdr:from>
    <xdr:ext cx="104775" cy="161304"/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3266</xdr:row>
      <xdr:rowOff>0</xdr:rowOff>
    </xdr:from>
    <xdr:ext cx="104775" cy="161304"/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3278</xdr:row>
      <xdr:rowOff>152400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3278</xdr:row>
      <xdr:rowOff>152400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3278</xdr:row>
      <xdr:rowOff>152400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3278</xdr:row>
      <xdr:rowOff>152400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3278</xdr:row>
      <xdr:rowOff>152400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3278</xdr:row>
      <xdr:rowOff>152400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3278</xdr:row>
      <xdr:rowOff>152400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3278</xdr:row>
      <xdr:rowOff>152400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3278</xdr:row>
      <xdr:rowOff>152400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3278</xdr:row>
      <xdr:rowOff>152400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3336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3336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3336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3336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3336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3336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3336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3336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3336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3336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3335</xdr:row>
      <xdr:rowOff>0</xdr:rowOff>
    </xdr:from>
    <xdr:to>
      <xdr:col>1</xdr:col>
      <xdr:colOff>104775</xdr:colOff>
      <xdr:row>3335</xdr:row>
      <xdr:rowOff>161304</xdr:rowOff>
    </xdr:to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3335</xdr:row>
      <xdr:rowOff>0</xdr:rowOff>
    </xdr:from>
    <xdr:to>
      <xdr:col>1</xdr:col>
      <xdr:colOff>104775</xdr:colOff>
      <xdr:row>3335</xdr:row>
      <xdr:rowOff>161304</xdr:rowOff>
    </xdr:to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3335</xdr:row>
      <xdr:rowOff>0</xdr:rowOff>
    </xdr:from>
    <xdr:to>
      <xdr:col>1</xdr:col>
      <xdr:colOff>104775</xdr:colOff>
      <xdr:row>3335</xdr:row>
      <xdr:rowOff>161304</xdr:rowOff>
    </xdr:to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3335</xdr:row>
      <xdr:rowOff>0</xdr:rowOff>
    </xdr:from>
    <xdr:to>
      <xdr:col>1</xdr:col>
      <xdr:colOff>104775</xdr:colOff>
      <xdr:row>3335</xdr:row>
      <xdr:rowOff>161304</xdr:rowOff>
    </xdr:to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3335</xdr:row>
      <xdr:rowOff>0</xdr:rowOff>
    </xdr:from>
    <xdr:to>
      <xdr:col>1</xdr:col>
      <xdr:colOff>104775</xdr:colOff>
      <xdr:row>3335</xdr:row>
      <xdr:rowOff>161304</xdr:rowOff>
    </xdr:to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3335</xdr:row>
      <xdr:rowOff>0</xdr:rowOff>
    </xdr:from>
    <xdr:to>
      <xdr:col>1</xdr:col>
      <xdr:colOff>104775</xdr:colOff>
      <xdr:row>3335</xdr:row>
      <xdr:rowOff>161304</xdr:rowOff>
    </xdr:to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3335</xdr:row>
      <xdr:rowOff>0</xdr:rowOff>
    </xdr:from>
    <xdr:to>
      <xdr:col>1</xdr:col>
      <xdr:colOff>104775</xdr:colOff>
      <xdr:row>3335</xdr:row>
      <xdr:rowOff>161304</xdr:rowOff>
    </xdr:to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3335</xdr:row>
      <xdr:rowOff>0</xdr:rowOff>
    </xdr:from>
    <xdr:to>
      <xdr:col>1</xdr:col>
      <xdr:colOff>104775</xdr:colOff>
      <xdr:row>3335</xdr:row>
      <xdr:rowOff>161304</xdr:rowOff>
    </xdr:to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3335</xdr:row>
      <xdr:rowOff>0</xdr:rowOff>
    </xdr:from>
    <xdr:to>
      <xdr:col>1</xdr:col>
      <xdr:colOff>104775</xdr:colOff>
      <xdr:row>3335</xdr:row>
      <xdr:rowOff>161304</xdr:rowOff>
    </xdr:to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3335</xdr:row>
      <xdr:rowOff>0</xdr:rowOff>
    </xdr:from>
    <xdr:to>
      <xdr:col>1</xdr:col>
      <xdr:colOff>104775</xdr:colOff>
      <xdr:row>3335</xdr:row>
      <xdr:rowOff>161304</xdr:rowOff>
    </xdr:to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3349</xdr:row>
      <xdr:rowOff>152400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3349</xdr:row>
      <xdr:rowOff>152400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3349</xdr:row>
      <xdr:rowOff>152400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3349</xdr:row>
      <xdr:rowOff>152400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3349</xdr:row>
      <xdr:rowOff>152400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3349</xdr:row>
      <xdr:rowOff>152400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3349</xdr:row>
      <xdr:rowOff>152400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3349</xdr:row>
      <xdr:rowOff>152400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3349</xdr:row>
      <xdr:rowOff>152400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3349</xdr:row>
      <xdr:rowOff>152400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3004</xdr:row>
      <xdr:rowOff>152400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3004</xdr:row>
      <xdr:rowOff>152400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3004</xdr:row>
      <xdr:rowOff>152400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3004</xdr:row>
      <xdr:rowOff>152400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3004</xdr:row>
      <xdr:rowOff>152400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3004</xdr:row>
      <xdr:rowOff>152400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3004</xdr:row>
      <xdr:rowOff>152400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3004</xdr:row>
      <xdr:rowOff>152400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3004</xdr:row>
      <xdr:rowOff>152400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3004</xdr:row>
      <xdr:rowOff>152400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2919</xdr:row>
      <xdr:rowOff>152400</xdr:rowOff>
    </xdr:from>
    <xdr:ext cx="104775" cy="163419"/>
    <xdr:sp macro="" textlink="">
      <xdr:nvSpPr>
        <xdr:cNvPr id="1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2919</xdr:row>
      <xdr:rowOff>152400</xdr:rowOff>
    </xdr:from>
    <xdr:ext cx="104775" cy="163419"/>
    <xdr:sp macro="" textlink="">
      <xdr:nvSpPr>
        <xdr:cNvPr id="1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2919</xdr:row>
      <xdr:rowOff>152400</xdr:rowOff>
    </xdr:from>
    <xdr:ext cx="104775" cy="163419"/>
    <xdr:sp macro="" textlink="">
      <xdr:nvSpPr>
        <xdr:cNvPr id="1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2919</xdr:row>
      <xdr:rowOff>152400</xdr:rowOff>
    </xdr:from>
    <xdr:ext cx="104775" cy="163419"/>
    <xdr:sp macro="" textlink="">
      <xdr:nvSpPr>
        <xdr:cNvPr id="1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2919</xdr:row>
      <xdr:rowOff>152400</xdr:rowOff>
    </xdr:from>
    <xdr:ext cx="104775" cy="163419"/>
    <xdr:sp macro="" textlink="">
      <xdr:nvSpPr>
        <xdr:cNvPr id="1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2919</xdr:row>
      <xdr:rowOff>152400</xdr:rowOff>
    </xdr:from>
    <xdr:ext cx="104775" cy="163419"/>
    <xdr:sp macro="" textlink="">
      <xdr:nvSpPr>
        <xdr:cNvPr id="1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2919</xdr:row>
      <xdr:rowOff>152400</xdr:rowOff>
    </xdr:from>
    <xdr:ext cx="104775" cy="163419"/>
    <xdr:sp macro="" textlink="">
      <xdr:nvSpPr>
        <xdr:cNvPr id="1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2919</xdr:row>
      <xdr:rowOff>152400</xdr:rowOff>
    </xdr:from>
    <xdr:ext cx="104775" cy="163419"/>
    <xdr:sp macro="" textlink="">
      <xdr:nvSpPr>
        <xdr:cNvPr id="1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2919</xdr:row>
      <xdr:rowOff>152400</xdr:rowOff>
    </xdr:from>
    <xdr:ext cx="104775" cy="163419"/>
    <xdr:sp macro="" textlink="">
      <xdr:nvSpPr>
        <xdr:cNvPr id="2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2919</xdr:row>
      <xdr:rowOff>152400</xdr:rowOff>
    </xdr:from>
    <xdr:ext cx="104775" cy="163419"/>
    <xdr:sp macro="" textlink="">
      <xdr:nvSpPr>
        <xdr:cNvPr id="2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2919</xdr:row>
      <xdr:rowOff>152400</xdr:rowOff>
    </xdr:from>
    <xdr:ext cx="104775" cy="163419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2919</xdr:row>
      <xdr:rowOff>152400</xdr:rowOff>
    </xdr:from>
    <xdr:ext cx="104775" cy="163419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2919</xdr:row>
      <xdr:rowOff>152400</xdr:rowOff>
    </xdr:from>
    <xdr:ext cx="104775" cy="163419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2919</xdr:row>
      <xdr:rowOff>152400</xdr:rowOff>
    </xdr:from>
    <xdr:ext cx="104775" cy="163419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2919</xdr:row>
      <xdr:rowOff>152400</xdr:rowOff>
    </xdr:from>
    <xdr:ext cx="104775" cy="163419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2919</xdr:row>
      <xdr:rowOff>152400</xdr:rowOff>
    </xdr:from>
    <xdr:ext cx="104775" cy="163419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2919</xdr:row>
      <xdr:rowOff>152400</xdr:rowOff>
    </xdr:from>
    <xdr:ext cx="104775" cy="163419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2919</xdr:row>
      <xdr:rowOff>152400</xdr:rowOff>
    </xdr:from>
    <xdr:ext cx="104775" cy="163419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2919</xdr:row>
      <xdr:rowOff>152400</xdr:rowOff>
    </xdr:from>
    <xdr:ext cx="104775" cy="163419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2919</xdr:row>
      <xdr:rowOff>152400</xdr:rowOff>
    </xdr:from>
    <xdr:ext cx="104775" cy="163419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2858</xdr:row>
      <xdr:rowOff>152400</xdr:rowOff>
    </xdr:from>
    <xdr:ext cx="104775" cy="163419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2858</xdr:row>
      <xdr:rowOff>152400</xdr:rowOff>
    </xdr:from>
    <xdr:ext cx="104775" cy="163419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2858</xdr:row>
      <xdr:rowOff>152400</xdr:rowOff>
    </xdr:from>
    <xdr:ext cx="104775" cy="163419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2858</xdr:row>
      <xdr:rowOff>152400</xdr:rowOff>
    </xdr:from>
    <xdr:ext cx="104775" cy="163419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2858</xdr:row>
      <xdr:rowOff>152400</xdr:rowOff>
    </xdr:from>
    <xdr:ext cx="104775" cy="163419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2858</xdr:row>
      <xdr:rowOff>152400</xdr:rowOff>
    </xdr:from>
    <xdr:ext cx="104775" cy="163419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2858</xdr:row>
      <xdr:rowOff>152400</xdr:rowOff>
    </xdr:from>
    <xdr:ext cx="104775" cy="163419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2858</xdr:row>
      <xdr:rowOff>152400</xdr:rowOff>
    </xdr:from>
    <xdr:ext cx="104775" cy="163419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2858</xdr:row>
      <xdr:rowOff>152400</xdr:rowOff>
    </xdr:from>
    <xdr:ext cx="104775" cy="163419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2858</xdr:row>
      <xdr:rowOff>152400</xdr:rowOff>
    </xdr:from>
    <xdr:ext cx="104775" cy="163419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2858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2858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2858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2858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2858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2858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2858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2858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2858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2858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2719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2719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2719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2719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2719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2719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2719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2719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2719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2719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2719</xdr:row>
      <xdr:rowOff>152400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2719</xdr:row>
      <xdr:rowOff>152400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2719</xdr:row>
      <xdr:rowOff>152400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2719</xdr:row>
      <xdr:rowOff>152400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2719</xdr:row>
      <xdr:rowOff>152400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2719</xdr:row>
      <xdr:rowOff>152400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2719</xdr:row>
      <xdr:rowOff>152400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2719</xdr:row>
      <xdr:rowOff>152400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2719</xdr:row>
      <xdr:rowOff>152400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2719</xdr:row>
      <xdr:rowOff>152400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2167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2167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2167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2167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2167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2167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2167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2167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2167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2167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2167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2167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2167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2167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2167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2167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2167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2167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2167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2167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2160</xdr:row>
      <xdr:rowOff>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2160</xdr:row>
      <xdr:rowOff>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2160</xdr:row>
      <xdr:rowOff>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2160</xdr:row>
      <xdr:rowOff>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2160</xdr:row>
      <xdr:rowOff>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2160</xdr:row>
      <xdr:rowOff>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2160</xdr:row>
      <xdr:rowOff>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2160</xdr:row>
      <xdr:rowOff>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2160</xdr:row>
      <xdr:rowOff>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2160</xdr:row>
      <xdr:rowOff>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2160</xdr:row>
      <xdr:rowOff>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2160</xdr:row>
      <xdr:rowOff>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2160</xdr:row>
      <xdr:rowOff>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2160</xdr:row>
      <xdr:rowOff>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2160</xdr:row>
      <xdr:rowOff>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2160</xdr:row>
      <xdr:rowOff>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2160</xdr:row>
      <xdr:rowOff>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2160</xdr:row>
      <xdr:rowOff>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2160</xdr:row>
      <xdr:rowOff>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2160</xdr:row>
      <xdr:rowOff>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2037</xdr:row>
      <xdr:rowOff>152400</xdr:rowOff>
    </xdr:from>
    <xdr:ext cx="104775" cy="163419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2037</xdr:row>
      <xdr:rowOff>152400</xdr:rowOff>
    </xdr:from>
    <xdr:ext cx="104775" cy="163419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2037</xdr:row>
      <xdr:rowOff>152400</xdr:rowOff>
    </xdr:from>
    <xdr:ext cx="104775" cy="163419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2037</xdr:row>
      <xdr:rowOff>152400</xdr:rowOff>
    </xdr:from>
    <xdr:ext cx="104775" cy="163419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2037</xdr:row>
      <xdr:rowOff>152400</xdr:rowOff>
    </xdr:from>
    <xdr:ext cx="104775" cy="163419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2037</xdr:row>
      <xdr:rowOff>152400</xdr:rowOff>
    </xdr:from>
    <xdr:ext cx="104775" cy="163419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2037</xdr:row>
      <xdr:rowOff>152400</xdr:rowOff>
    </xdr:from>
    <xdr:ext cx="104775" cy="163419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2037</xdr:row>
      <xdr:rowOff>152400</xdr:rowOff>
    </xdr:from>
    <xdr:ext cx="104775" cy="163419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2037</xdr:row>
      <xdr:rowOff>152400</xdr:rowOff>
    </xdr:from>
    <xdr:ext cx="104775" cy="163419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2037</xdr:row>
      <xdr:rowOff>152400</xdr:rowOff>
    </xdr:from>
    <xdr:ext cx="104775" cy="163419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2037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2037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2037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2037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2037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2037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2037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2037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2037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2037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1003</xdr:row>
      <xdr:rowOff>152400</xdr:rowOff>
    </xdr:from>
    <xdr:ext cx="104775" cy="163419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1003</xdr:row>
      <xdr:rowOff>152400</xdr:rowOff>
    </xdr:from>
    <xdr:ext cx="104775" cy="163419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1003</xdr:row>
      <xdr:rowOff>152400</xdr:rowOff>
    </xdr:from>
    <xdr:ext cx="104775" cy="163419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1003</xdr:row>
      <xdr:rowOff>152400</xdr:rowOff>
    </xdr:from>
    <xdr:ext cx="104775" cy="163419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1003</xdr:row>
      <xdr:rowOff>152400</xdr:rowOff>
    </xdr:from>
    <xdr:ext cx="104775" cy="163419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1003</xdr:row>
      <xdr:rowOff>152400</xdr:rowOff>
    </xdr:from>
    <xdr:ext cx="104775" cy="163419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1003</xdr:row>
      <xdr:rowOff>152400</xdr:rowOff>
    </xdr:from>
    <xdr:ext cx="104775" cy="163419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1003</xdr:row>
      <xdr:rowOff>152400</xdr:rowOff>
    </xdr:from>
    <xdr:ext cx="104775" cy="163419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1003</xdr:row>
      <xdr:rowOff>152400</xdr:rowOff>
    </xdr:from>
    <xdr:ext cx="104775" cy="163419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1003</xdr:row>
      <xdr:rowOff>152400</xdr:rowOff>
    </xdr:from>
    <xdr:ext cx="104775" cy="163419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1003</xdr:row>
      <xdr:rowOff>152400</xdr:rowOff>
    </xdr:from>
    <xdr:ext cx="104775" cy="163419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1003</xdr:row>
      <xdr:rowOff>152400</xdr:rowOff>
    </xdr:from>
    <xdr:ext cx="104775" cy="163419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1003</xdr:row>
      <xdr:rowOff>152400</xdr:rowOff>
    </xdr:from>
    <xdr:ext cx="104775" cy="163419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1003</xdr:row>
      <xdr:rowOff>152400</xdr:rowOff>
    </xdr:from>
    <xdr:ext cx="104775" cy="163419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1003</xdr:row>
      <xdr:rowOff>152400</xdr:rowOff>
    </xdr:from>
    <xdr:ext cx="104775" cy="163419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1003</xdr:row>
      <xdr:rowOff>152400</xdr:rowOff>
    </xdr:from>
    <xdr:ext cx="104775" cy="163419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1003</xdr:row>
      <xdr:rowOff>152400</xdr:rowOff>
    </xdr:from>
    <xdr:ext cx="104775" cy="163419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1003</xdr:row>
      <xdr:rowOff>152400</xdr:rowOff>
    </xdr:from>
    <xdr:ext cx="104775" cy="163419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1003</xdr:row>
      <xdr:rowOff>152400</xdr:rowOff>
    </xdr:from>
    <xdr:ext cx="104775" cy="163419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1003</xdr:row>
      <xdr:rowOff>152400</xdr:rowOff>
    </xdr:from>
    <xdr:ext cx="104775" cy="163419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943</xdr:row>
      <xdr:rowOff>152400</xdr:rowOff>
    </xdr:from>
    <xdr:ext cx="104775" cy="163419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943</xdr:row>
      <xdr:rowOff>152400</xdr:rowOff>
    </xdr:from>
    <xdr:ext cx="104775" cy="163419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943</xdr:row>
      <xdr:rowOff>152400</xdr:rowOff>
    </xdr:from>
    <xdr:ext cx="104775" cy="163419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943</xdr:row>
      <xdr:rowOff>152400</xdr:rowOff>
    </xdr:from>
    <xdr:ext cx="104775" cy="163419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943</xdr:row>
      <xdr:rowOff>152400</xdr:rowOff>
    </xdr:from>
    <xdr:ext cx="104775" cy="163419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943</xdr:row>
      <xdr:rowOff>152400</xdr:rowOff>
    </xdr:from>
    <xdr:ext cx="104775" cy="163419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943</xdr:row>
      <xdr:rowOff>152400</xdr:rowOff>
    </xdr:from>
    <xdr:ext cx="104775" cy="163419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943</xdr:row>
      <xdr:rowOff>152400</xdr:rowOff>
    </xdr:from>
    <xdr:ext cx="104775" cy="163419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943</xdr:row>
      <xdr:rowOff>152400</xdr:rowOff>
    </xdr:from>
    <xdr:ext cx="104775" cy="163419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943</xdr:row>
      <xdr:rowOff>152400</xdr:rowOff>
    </xdr:from>
    <xdr:ext cx="104775" cy="163419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943</xdr:row>
      <xdr:rowOff>152400</xdr:rowOff>
    </xdr:from>
    <xdr:ext cx="104775" cy="163419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943</xdr:row>
      <xdr:rowOff>152400</xdr:rowOff>
    </xdr:from>
    <xdr:ext cx="104775" cy="163419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943</xdr:row>
      <xdr:rowOff>152400</xdr:rowOff>
    </xdr:from>
    <xdr:ext cx="104775" cy="163419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943</xdr:row>
      <xdr:rowOff>152400</xdr:rowOff>
    </xdr:from>
    <xdr:ext cx="104775" cy="163419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943</xdr:row>
      <xdr:rowOff>152400</xdr:rowOff>
    </xdr:from>
    <xdr:ext cx="104775" cy="163419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943</xdr:row>
      <xdr:rowOff>152400</xdr:rowOff>
    </xdr:from>
    <xdr:ext cx="104775" cy="163419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943</xdr:row>
      <xdr:rowOff>152400</xdr:rowOff>
    </xdr:from>
    <xdr:ext cx="104775" cy="163419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943</xdr:row>
      <xdr:rowOff>152400</xdr:rowOff>
    </xdr:from>
    <xdr:ext cx="104775" cy="163419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943</xdr:row>
      <xdr:rowOff>152400</xdr:rowOff>
    </xdr:from>
    <xdr:ext cx="104775" cy="163419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943</xdr:row>
      <xdr:rowOff>152400</xdr:rowOff>
    </xdr:from>
    <xdr:ext cx="104775" cy="163419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863</xdr:row>
      <xdr:rowOff>152400</xdr:rowOff>
    </xdr:from>
    <xdr:ext cx="104775" cy="163419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863</xdr:row>
      <xdr:rowOff>152400</xdr:rowOff>
    </xdr:from>
    <xdr:ext cx="104775" cy="163419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863</xdr:row>
      <xdr:rowOff>152400</xdr:rowOff>
    </xdr:from>
    <xdr:ext cx="104775" cy="163419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863</xdr:row>
      <xdr:rowOff>152400</xdr:rowOff>
    </xdr:from>
    <xdr:ext cx="104775" cy="163419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863</xdr:row>
      <xdr:rowOff>152400</xdr:rowOff>
    </xdr:from>
    <xdr:ext cx="104775" cy="163419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863</xdr:row>
      <xdr:rowOff>152400</xdr:rowOff>
    </xdr:from>
    <xdr:ext cx="104775" cy="163419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863</xdr:row>
      <xdr:rowOff>152400</xdr:rowOff>
    </xdr:from>
    <xdr:ext cx="104775" cy="163419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863</xdr:row>
      <xdr:rowOff>152400</xdr:rowOff>
    </xdr:from>
    <xdr:ext cx="104775" cy="163419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863</xdr:row>
      <xdr:rowOff>152400</xdr:rowOff>
    </xdr:from>
    <xdr:ext cx="104775" cy="163419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863</xdr:row>
      <xdr:rowOff>152400</xdr:rowOff>
    </xdr:from>
    <xdr:ext cx="104775" cy="163419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863</xdr:row>
      <xdr:rowOff>152400</xdr:rowOff>
    </xdr:from>
    <xdr:ext cx="104775" cy="163419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863</xdr:row>
      <xdr:rowOff>152400</xdr:rowOff>
    </xdr:from>
    <xdr:ext cx="104775" cy="163419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863</xdr:row>
      <xdr:rowOff>152400</xdr:rowOff>
    </xdr:from>
    <xdr:ext cx="104775" cy="163419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863</xdr:row>
      <xdr:rowOff>152400</xdr:rowOff>
    </xdr:from>
    <xdr:ext cx="104775" cy="163419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863</xdr:row>
      <xdr:rowOff>152400</xdr:rowOff>
    </xdr:from>
    <xdr:ext cx="104775" cy="163419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863</xdr:row>
      <xdr:rowOff>152400</xdr:rowOff>
    </xdr:from>
    <xdr:ext cx="104775" cy="163419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863</xdr:row>
      <xdr:rowOff>152400</xdr:rowOff>
    </xdr:from>
    <xdr:ext cx="104775" cy="163419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863</xdr:row>
      <xdr:rowOff>152400</xdr:rowOff>
    </xdr:from>
    <xdr:ext cx="104775" cy="163419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863</xdr:row>
      <xdr:rowOff>152400</xdr:rowOff>
    </xdr:from>
    <xdr:ext cx="104775" cy="163419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863</xdr:row>
      <xdr:rowOff>152400</xdr:rowOff>
    </xdr:from>
    <xdr:ext cx="104775" cy="163419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826</xdr:row>
      <xdr:rowOff>152400</xdr:rowOff>
    </xdr:from>
    <xdr:ext cx="104775" cy="163419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826</xdr:row>
      <xdr:rowOff>152400</xdr:rowOff>
    </xdr:from>
    <xdr:ext cx="104775" cy="163419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826</xdr:row>
      <xdr:rowOff>152400</xdr:rowOff>
    </xdr:from>
    <xdr:ext cx="104775" cy="163419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826</xdr:row>
      <xdr:rowOff>152400</xdr:rowOff>
    </xdr:from>
    <xdr:ext cx="104775" cy="163419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826</xdr:row>
      <xdr:rowOff>152400</xdr:rowOff>
    </xdr:from>
    <xdr:ext cx="104775" cy="163419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826</xdr:row>
      <xdr:rowOff>152400</xdr:rowOff>
    </xdr:from>
    <xdr:ext cx="104775" cy="163419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826</xdr:row>
      <xdr:rowOff>152400</xdr:rowOff>
    </xdr:from>
    <xdr:ext cx="104775" cy="163419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826</xdr:row>
      <xdr:rowOff>152400</xdr:rowOff>
    </xdr:from>
    <xdr:ext cx="104775" cy="163419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826</xdr:row>
      <xdr:rowOff>152400</xdr:rowOff>
    </xdr:from>
    <xdr:ext cx="104775" cy="163419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826</xdr:row>
      <xdr:rowOff>152400</xdr:rowOff>
    </xdr:from>
    <xdr:ext cx="104775" cy="163419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826</xdr:row>
      <xdr:rowOff>152400</xdr:rowOff>
    </xdr:from>
    <xdr:ext cx="104775" cy="163419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826</xdr:row>
      <xdr:rowOff>152400</xdr:rowOff>
    </xdr:from>
    <xdr:ext cx="104775" cy="163419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826</xdr:row>
      <xdr:rowOff>152400</xdr:rowOff>
    </xdr:from>
    <xdr:ext cx="104775" cy="163419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826</xdr:row>
      <xdr:rowOff>152400</xdr:rowOff>
    </xdr:from>
    <xdr:ext cx="104775" cy="163419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826</xdr:row>
      <xdr:rowOff>152400</xdr:rowOff>
    </xdr:from>
    <xdr:ext cx="104775" cy="163419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826</xdr:row>
      <xdr:rowOff>152400</xdr:rowOff>
    </xdr:from>
    <xdr:ext cx="104775" cy="163419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826</xdr:row>
      <xdr:rowOff>152400</xdr:rowOff>
    </xdr:from>
    <xdr:ext cx="104775" cy="163419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826</xdr:row>
      <xdr:rowOff>152400</xdr:rowOff>
    </xdr:from>
    <xdr:ext cx="104775" cy="163419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826</xdr:row>
      <xdr:rowOff>152400</xdr:rowOff>
    </xdr:from>
    <xdr:ext cx="104775" cy="163419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826</xdr:row>
      <xdr:rowOff>152400</xdr:rowOff>
    </xdr:from>
    <xdr:ext cx="104775" cy="163419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772</xdr:row>
      <xdr:rowOff>152400</xdr:rowOff>
    </xdr:from>
    <xdr:ext cx="104775" cy="163419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772</xdr:row>
      <xdr:rowOff>152400</xdr:rowOff>
    </xdr:from>
    <xdr:ext cx="104775" cy="163419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772</xdr:row>
      <xdr:rowOff>152400</xdr:rowOff>
    </xdr:from>
    <xdr:ext cx="104775" cy="163419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772</xdr:row>
      <xdr:rowOff>152400</xdr:rowOff>
    </xdr:from>
    <xdr:ext cx="104775" cy="163419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772</xdr:row>
      <xdr:rowOff>152400</xdr:rowOff>
    </xdr:from>
    <xdr:ext cx="104775" cy="163419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772</xdr:row>
      <xdr:rowOff>152400</xdr:rowOff>
    </xdr:from>
    <xdr:ext cx="104775" cy="163419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772</xdr:row>
      <xdr:rowOff>152400</xdr:rowOff>
    </xdr:from>
    <xdr:ext cx="104775" cy="163419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772</xdr:row>
      <xdr:rowOff>152400</xdr:rowOff>
    </xdr:from>
    <xdr:ext cx="104775" cy="163419"/>
    <xdr:sp macro="" textlink="">
      <xdr:nvSpPr>
        <xdr:cNvPr id="4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772</xdr:row>
      <xdr:rowOff>152400</xdr:rowOff>
    </xdr:from>
    <xdr:ext cx="104775" cy="163419"/>
    <xdr:sp macro="" textlink="">
      <xdr:nvSpPr>
        <xdr:cNvPr id="4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772</xdr:row>
      <xdr:rowOff>152400</xdr:rowOff>
    </xdr:from>
    <xdr:ext cx="104775" cy="163419"/>
    <xdr:sp macro="" textlink="">
      <xdr:nvSpPr>
        <xdr:cNvPr id="4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772</xdr:row>
      <xdr:rowOff>152400</xdr:rowOff>
    </xdr:from>
    <xdr:ext cx="104775" cy="163419"/>
    <xdr:sp macro="" textlink="">
      <xdr:nvSpPr>
        <xdr:cNvPr id="4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772</xdr:row>
      <xdr:rowOff>152400</xdr:rowOff>
    </xdr:from>
    <xdr:ext cx="104775" cy="163419"/>
    <xdr:sp macro="" textlink="">
      <xdr:nvSpPr>
        <xdr:cNvPr id="4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772</xdr:row>
      <xdr:rowOff>152400</xdr:rowOff>
    </xdr:from>
    <xdr:ext cx="104775" cy="163419"/>
    <xdr:sp macro="" textlink="">
      <xdr:nvSpPr>
        <xdr:cNvPr id="4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772</xdr:row>
      <xdr:rowOff>152400</xdr:rowOff>
    </xdr:from>
    <xdr:ext cx="104775" cy="163419"/>
    <xdr:sp macro="" textlink="">
      <xdr:nvSpPr>
        <xdr:cNvPr id="4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772</xdr:row>
      <xdr:rowOff>152400</xdr:rowOff>
    </xdr:from>
    <xdr:ext cx="104775" cy="163419"/>
    <xdr:sp macro="" textlink="">
      <xdr:nvSpPr>
        <xdr:cNvPr id="4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772</xdr:row>
      <xdr:rowOff>152400</xdr:rowOff>
    </xdr:from>
    <xdr:ext cx="104775" cy="163419"/>
    <xdr:sp macro="" textlink="">
      <xdr:nvSpPr>
        <xdr:cNvPr id="4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772</xdr:row>
      <xdr:rowOff>152400</xdr:rowOff>
    </xdr:from>
    <xdr:ext cx="104775" cy="163419"/>
    <xdr:sp macro="" textlink="">
      <xdr:nvSpPr>
        <xdr:cNvPr id="4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772</xdr:row>
      <xdr:rowOff>152400</xdr:rowOff>
    </xdr:from>
    <xdr:ext cx="104775" cy="163419"/>
    <xdr:sp macro="" textlink="">
      <xdr:nvSpPr>
        <xdr:cNvPr id="4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772</xdr:row>
      <xdr:rowOff>152400</xdr:rowOff>
    </xdr:from>
    <xdr:ext cx="104775" cy="163419"/>
    <xdr:sp macro="" textlink="">
      <xdr:nvSpPr>
        <xdr:cNvPr id="4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772</xdr:row>
      <xdr:rowOff>152400</xdr:rowOff>
    </xdr:from>
    <xdr:ext cx="104775" cy="163419"/>
    <xdr:sp macro="" textlink="">
      <xdr:nvSpPr>
        <xdr:cNvPr id="4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714</xdr:row>
      <xdr:rowOff>152400</xdr:rowOff>
    </xdr:from>
    <xdr:ext cx="104775" cy="163419"/>
    <xdr:sp macro="" textlink="">
      <xdr:nvSpPr>
        <xdr:cNvPr id="4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714</xdr:row>
      <xdr:rowOff>152400</xdr:rowOff>
    </xdr:from>
    <xdr:ext cx="104775" cy="163419"/>
    <xdr:sp macro="" textlink="">
      <xdr:nvSpPr>
        <xdr:cNvPr id="4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714</xdr:row>
      <xdr:rowOff>152400</xdr:rowOff>
    </xdr:from>
    <xdr:ext cx="104775" cy="163419"/>
    <xdr:sp macro="" textlink="">
      <xdr:nvSpPr>
        <xdr:cNvPr id="4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714</xdr:row>
      <xdr:rowOff>152400</xdr:rowOff>
    </xdr:from>
    <xdr:ext cx="104775" cy="163419"/>
    <xdr:sp macro="" textlink="">
      <xdr:nvSpPr>
        <xdr:cNvPr id="4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714</xdr:row>
      <xdr:rowOff>152400</xdr:rowOff>
    </xdr:from>
    <xdr:ext cx="104775" cy="163419"/>
    <xdr:sp macro="" textlink="">
      <xdr:nvSpPr>
        <xdr:cNvPr id="4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714</xdr:row>
      <xdr:rowOff>152400</xdr:rowOff>
    </xdr:from>
    <xdr:ext cx="104775" cy="163419"/>
    <xdr:sp macro="" textlink="">
      <xdr:nvSpPr>
        <xdr:cNvPr id="4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714</xdr:row>
      <xdr:rowOff>152400</xdr:rowOff>
    </xdr:from>
    <xdr:ext cx="104775" cy="163419"/>
    <xdr:sp macro="" textlink="">
      <xdr:nvSpPr>
        <xdr:cNvPr id="4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714</xdr:row>
      <xdr:rowOff>152400</xdr:rowOff>
    </xdr:from>
    <xdr:ext cx="104775" cy="163419"/>
    <xdr:sp macro="" textlink="">
      <xdr:nvSpPr>
        <xdr:cNvPr id="4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714</xdr:row>
      <xdr:rowOff>152400</xdr:rowOff>
    </xdr:from>
    <xdr:ext cx="104775" cy="163419"/>
    <xdr:sp macro="" textlink="">
      <xdr:nvSpPr>
        <xdr:cNvPr id="4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714</xdr:row>
      <xdr:rowOff>152400</xdr:rowOff>
    </xdr:from>
    <xdr:ext cx="104775" cy="163419"/>
    <xdr:sp macro="" textlink="">
      <xdr:nvSpPr>
        <xdr:cNvPr id="4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714</xdr:row>
      <xdr:rowOff>152400</xdr:rowOff>
    </xdr:from>
    <xdr:ext cx="104775" cy="163419"/>
    <xdr:sp macro="" textlink="">
      <xdr:nvSpPr>
        <xdr:cNvPr id="4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714</xdr:row>
      <xdr:rowOff>152400</xdr:rowOff>
    </xdr:from>
    <xdr:ext cx="104775" cy="163419"/>
    <xdr:sp macro="" textlink="">
      <xdr:nvSpPr>
        <xdr:cNvPr id="4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714</xdr:row>
      <xdr:rowOff>152400</xdr:rowOff>
    </xdr:from>
    <xdr:ext cx="104775" cy="163419"/>
    <xdr:sp macro="" textlink="">
      <xdr:nvSpPr>
        <xdr:cNvPr id="4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714</xdr:row>
      <xdr:rowOff>152400</xdr:rowOff>
    </xdr:from>
    <xdr:ext cx="104775" cy="163419"/>
    <xdr:sp macro="" textlink="">
      <xdr:nvSpPr>
        <xdr:cNvPr id="4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714</xdr:row>
      <xdr:rowOff>152400</xdr:rowOff>
    </xdr:from>
    <xdr:ext cx="104775" cy="163419"/>
    <xdr:sp macro="" textlink="">
      <xdr:nvSpPr>
        <xdr:cNvPr id="4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714</xdr:row>
      <xdr:rowOff>152400</xdr:rowOff>
    </xdr:from>
    <xdr:ext cx="104775" cy="163419"/>
    <xdr:sp macro="" textlink="">
      <xdr:nvSpPr>
        <xdr:cNvPr id="4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714</xdr:row>
      <xdr:rowOff>152400</xdr:rowOff>
    </xdr:from>
    <xdr:ext cx="104775" cy="163419"/>
    <xdr:sp macro="" textlink="">
      <xdr:nvSpPr>
        <xdr:cNvPr id="4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714</xdr:row>
      <xdr:rowOff>152400</xdr:rowOff>
    </xdr:from>
    <xdr:ext cx="104775" cy="163419"/>
    <xdr:sp macro="" textlink="">
      <xdr:nvSpPr>
        <xdr:cNvPr id="4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714</xdr:row>
      <xdr:rowOff>152400</xdr:rowOff>
    </xdr:from>
    <xdr:ext cx="104775" cy="163419"/>
    <xdr:sp macro="" textlink="">
      <xdr:nvSpPr>
        <xdr:cNvPr id="5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714</xdr:row>
      <xdr:rowOff>152400</xdr:rowOff>
    </xdr:from>
    <xdr:ext cx="104775" cy="163419"/>
    <xdr:sp macro="" textlink="">
      <xdr:nvSpPr>
        <xdr:cNvPr id="5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665</xdr:row>
      <xdr:rowOff>152400</xdr:rowOff>
    </xdr:from>
    <xdr:ext cx="104775" cy="163419"/>
    <xdr:sp macro="" textlink="">
      <xdr:nvSpPr>
        <xdr:cNvPr id="5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665</xdr:row>
      <xdr:rowOff>152400</xdr:rowOff>
    </xdr:from>
    <xdr:ext cx="104775" cy="163419"/>
    <xdr:sp macro="" textlink="">
      <xdr:nvSpPr>
        <xdr:cNvPr id="5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665</xdr:row>
      <xdr:rowOff>152400</xdr:rowOff>
    </xdr:from>
    <xdr:ext cx="104775" cy="163419"/>
    <xdr:sp macro="" textlink="">
      <xdr:nvSpPr>
        <xdr:cNvPr id="5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665</xdr:row>
      <xdr:rowOff>152400</xdr:rowOff>
    </xdr:from>
    <xdr:ext cx="104775" cy="163419"/>
    <xdr:sp macro="" textlink="">
      <xdr:nvSpPr>
        <xdr:cNvPr id="5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665</xdr:row>
      <xdr:rowOff>152400</xdr:rowOff>
    </xdr:from>
    <xdr:ext cx="104775" cy="163419"/>
    <xdr:sp macro="" textlink="">
      <xdr:nvSpPr>
        <xdr:cNvPr id="5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665</xdr:row>
      <xdr:rowOff>152400</xdr:rowOff>
    </xdr:from>
    <xdr:ext cx="104775" cy="163419"/>
    <xdr:sp macro="" textlink="">
      <xdr:nvSpPr>
        <xdr:cNvPr id="5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665</xdr:row>
      <xdr:rowOff>152400</xdr:rowOff>
    </xdr:from>
    <xdr:ext cx="104775" cy="163419"/>
    <xdr:sp macro="" textlink="">
      <xdr:nvSpPr>
        <xdr:cNvPr id="5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665</xdr:row>
      <xdr:rowOff>152400</xdr:rowOff>
    </xdr:from>
    <xdr:ext cx="104775" cy="163419"/>
    <xdr:sp macro="" textlink="">
      <xdr:nvSpPr>
        <xdr:cNvPr id="5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665</xdr:row>
      <xdr:rowOff>152400</xdr:rowOff>
    </xdr:from>
    <xdr:ext cx="104775" cy="163419"/>
    <xdr:sp macro="" textlink="">
      <xdr:nvSpPr>
        <xdr:cNvPr id="5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665</xdr:row>
      <xdr:rowOff>152400</xdr:rowOff>
    </xdr:from>
    <xdr:ext cx="104775" cy="163419"/>
    <xdr:sp macro="" textlink="">
      <xdr:nvSpPr>
        <xdr:cNvPr id="5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665</xdr:row>
      <xdr:rowOff>152400</xdr:rowOff>
    </xdr:from>
    <xdr:ext cx="104775" cy="163419"/>
    <xdr:sp macro="" textlink="">
      <xdr:nvSpPr>
        <xdr:cNvPr id="5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665</xdr:row>
      <xdr:rowOff>152400</xdr:rowOff>
    </xdr:from>
    <xdr:ext cx="104775" cy="163419"/>
    <xdr:sp macro="" textlink="">
      <xdr:nvSpPr>
        <xdr:cNvPr id="5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665</xdr:row>
      <xdr:rowOff>152400</xdr:rowOff>
    </xdr:from>
    <xdr:ext cx="104775" cy="163419"/>
    <xdr:sp macro="" textlink="">
      <xdr:nvSpPr>
        <xdr:cNvPr id="5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665</xdr:row>
      <xdr:rowOff>152400</xdr:rowOff>
    </xdr:from>
    <xdr:ext cx="104775" cy="163419"/>
    <xdr:sp macro="" textlink="">
      <xdr:nvSpPr>
        <xdr:cNvPr id="5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665</xdr:row>
      <xdr:rowOff>152400</xdr:rowOff>
    </xdr:from>
    <xdr:ext cx="104775" cy="163419"/>
    <xdr:sp macro="" textlink="">
      <xdr:nvSpPr>
        <xdr:cNvPr id="5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665</xdr:row>
      <xdr:rowOff>152400</xdr:rowOff>
    </xdr:from>
    <xdr:ext cx="104775" cy="163419"/>
    <xdr:sp macro="" textlink="">
      <xdr:nvSpPr>
        <xdr:cNvPr id="5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665</xdr:row>
      <xdr:rowOff>152400</xdr:rowOff>
    </xdr:from>
    <xdr:ext cx="104775" cy="163419"/>
    <xdr:sp macro="" textlink="">
      <xdr:nvSpPr>
        <xdr:cNvPr id="5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665</xdr:row>
      <xdr:rowOff>152400</xdr:rowOff>
    </xdr:from>
    <xdr:ext cx="104775" cy="163419"/>
    <xdr:sp macro="" textlink="">
      <xdr:nvSpPr>
        <xdr:cNvPr id="5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665</xdr:row>
      <xdr:rowOff>152400</xdr:rowOff>
    </xdr:from>
    <xdr:ext cx="104775" cy="163419"/>
    <xdr:sp macro="" textlink="">
      <xdr:nvSpPr>
        <xdr:cNvPr id="5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665</xdr:row>
      <xdr:rowOff>152400</xdr:rowOff>
    </xdr:from>
    <xdr:ext cx="104775" cy="163419"/>
    <xdr:sp macro="" textlink="">
      <xdr:nvSpPr>
        <xdr:cNvPr id="5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654</xdr:row>
      <xdr:rowOff>152400</xdr:rowOff>
    </xdr:from>
    <xdr:ext cx="104775" cy="163419"/>
    <xdr:sp macro="" textlink="">
      <xdr:nvSpPr>
        <xdr:cNvPr id="522" name="Text Box 1"/>
        <xdr:cNvSpPr txBox="1">
          <a:spLocks noChangeArrowheads="1"/>
        </xdr:cNvSpPr>
      </xdr:nvSpPr>
      <xdr:spPr bwMode="auto">
        <a:xfrm>
          <a:off x="190500" y="197046056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654</xdr:row>
      <xdr:rowOff>152400</xdr:rowOff>
    </xdr:from>
    <xdr:ext cx="104775" cy="163419"/>
    <xdr:sp macro="" textlink="">
      <xdr:nvSpPr>
        <xdr:cNvPr id="5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654</xdr:row>
      <xdr:rowOff>152400</xdr:rowOff>
    </xdr:from>
    <xdr:ext cx="104775" cy="163419"/>
    <xdr:sp macro="" textlink="">
      <xdr:nvSpPr>
        <xdr:cNvPr id="5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654</xdr:row>
      <xdr:rowOff>152400</xdr:rowOff>
    </xdr:from>
    <xdr:ext cx="104775" cy="163419"/>
    <xdr:sp macro="" textlink="">
      <xdr:nvSpPr>
        <xdr:cNvPr id="5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654</xdr:row>
      <xdr:rowOff>152400</xdr:rowOff>
    </xdr:from>
    <xdr:ext cx="104775" cy="163419"/>
    <xdr:sp macro="" textlink="">
      <xdr:nvSpPr>
        <xdr:cNvPr id="5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654</xdr:row>
      <xdr:rowOff>152400</xdr:rowOff>
    </xdr:from>
    <xdr:ext cx="104775" cy="163419"/>
    <xdr:sp macro="" textlink="">
      <xdr:nvSpPr>
        <xdr:cNvPr id="5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654</xdr:row>
      <xdr:rowOff>152400</xdr:rowOff>
    </xdr:from>
    <xdr:ext cx="104775" cy="163419"/>
    <xdr:sp macro="" textlink="">
      <xdr:nvSpPr>
        <xdr:cNvPr id="5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654</xdr:row>
      <xdr:rowOff>152400</xdr:rowOff>
    </xdr:from>
    <xdr:ext cx="104775" cy="163419"/>
    <xdr:sp macro="" textlink="">
      <xdr:nvSpPr>
        <xdr:cNvPr id="5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654</xdr:row>
      <xdr:rowOff>152400</xdr:rowOff>
    </xdr:from>
    <xdr:ext cx="104775" cy="163419"/>
    <xdr:sp macro="" textlink="">
      <xdr:nvSpPr>
        <xdr:cNvPr id="5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654</xdr:row>
      <xdr:rowOff>152400</xdr:rowOff>
    </xdr:from>
    <xdr:ext cx="104775" cy="163419"/>
    <xdr:sp macro="" textlink="">
      <xdr:nvSpPr>
        <xdr:cNvPr id="5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654</xdr:row>
      <xdr:rowOff>152400</xdr:rowOff>
    </xdr:from>
    <xdr:ext cx="104775" cy="163419"/>
    <xdr:sp macro="" textlink="">
      <xdr:nvSpPr>
        <xdr:cNvPr id="5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654</xdr:row>
      <xdr:rowOff>152400</xdr:rowOff>
    </xdr:from>
    <xdr:ext cx="104775" cy="163419"/>
    <xdr:sp macro="" textlink="">
      <xdr:nvSpPr>
        <xdr:cNvPr id="5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654</xdr:row>
      <xdr:rowOff>152400</xdr:rowOff>
    </xdr:from>
    <xdr:ext cx="104775" cy="163419"/>
    <xdr:sp macro="" textlink="">
      <xdr:nvSpPr>
        <xdr:cNvPr id="5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654</xdr:row>
      <xdr:rowOff>152400</xdr:rowOff>
    </xdr:from>
    <xdr:ext cx="104775" cy="163419"/>
    <xdr:sp macro="" textlink="">
      <xdr:nvSpPr>
        <xdr:cNvPr id="5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654</xdr:row>
      <xdr:rowOff>152400</xdr:rowOff>
    </xdr:from>
    <xdr:ext cx="104775" cy="163419"/>
    <xdr:sp macro="" textlink="">
      <xdr:nvSpPr>
        <xdr:cNvPr id="5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654</xdr:row>
      <xdr:rowOff>152400</xdr:rowOff>
    </xdr:from>
    <xdr:ext cx="104775" cy="163419"/>
    <xdr:sp macro="" textlink="">
      <xdr:nvSpPr>
        <xdr:cNvPr id="5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654</xdr:row>
      <xdr:rowOff>152400</xdr:rowOff>
    </xdr:from>
    <xdr:ext cx="104775" cy="163419"/>
    <xdr:sp macro="" textlink="">
      <xdr:nvSpPr>
        <xdr:cNvPr id="5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654</xdr:row>
      <xdr:rowOff>152400</xdr:rowOff>
    </xdr:from>
    <xdr:ext cx="104775" cy="163419"/>
    <xdr:sp macro="" textlink="">
      <xdr:nvSpPr>
        <xdr:cNvPr id="5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654</xdr:row>
      <xdr:rowOff>152400</xdr:rowOff>
    </xdr:from>
    <xdr:ext cx="104775" cy="163419"/>
    <xdr:sp macro="" textlink="">
      <xdr:nvSpPr>
        <xdr:cNvPr id="5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654</xdr:row>
      <xdr:rowOff>152400</xdr:rowOff>
    </xdr:from>
    <xdr:ext cx="104775" cy="163419"/>
    <xdr:sp macro="" textlink="">
      <xdr:nvSpPr>
        <xdr:cNvPr id="5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517</xdr:row>
      <xdr:rowOff>0</xdr:rowOff>
    </xdr:from>
    <xdr:ext cx="104775" cy="163419"/>
    <xdr:sp macro="" textlink="">
      <xdr:nvSpPr>
        <xdr:cNvPr id="5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517</xdr:row>
      <xdr:rowOff>0</xdr:rowOff>
    </xdr:from>
    <xdr:ext cx="104775" cy="163419"/>
    <xdr:sp macro="" textlink="">
      <xdr:nvSpPr>
        <xdr:cNvPr id="5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517</xdr:row>
      <xdr:rowOff>0</xdr:rowOff>
    </xdr:from>
    <xdr:ext cx="104775" cy="163419"/>
    <xdr:sp macro="" textlink="">
      <xdr:nvSpPr>
        <xdr:cNvPr id="5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517</xdr:row>
      <xdr:rowOff>0</xdr:rowOff>
    </xdr:from>
    <xdr:ext cx="104775" cy="163419"/>
    <xdr:sp macro="" textlink="">
      <xdr:nvSpPr>
        <xdr:cNvPr id="5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517</xdr:row>
      <xdr:rowOff>0</xdr:rowOff>
    </xdr:from>
    <xdr:ext cx="104775" cy="163419"/>
    <xdr:sp macro="" textlink="">
      <xdr:nvSpPr>
        <xdr:cNvPr id="5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517</xdr:row>
      <xdr:rowOff>0</xdr:rowOff>
    </xdr:from>
    <xdr:ext cx="104775" cy="163419"/>
    <xdr:sp macro="" textlink="">
      <xdr:nvSpPr>
        <xdr:cNvPr id="5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517</xdr:row>
      <xdr:rowOff>0</xdr:rowOff>
    </xdr:from>
    <xdr:ext cx="104775" cy="163419"/>
    <xdr:sp macro="" textlink="">
      <xdr:nvSpPr>
        <xdr:cNvPr id="5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517</xdr:row>
      <xdr:rowOff>0</xdr:rowOff>
    </xdr:from>
    <xdr:ext cx="104775" cy="163419"/>
    <xdr:sp macro="" textlink="">
      <xdr:nvSpPr>
        <xdr:cNvPr id="5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517</xdr:row>
      <xdr:rowOff>0</xdr:rowOff>
    </xdr:from>
    <xdr:ext cx="104775" cy="163419"/>
    <xdr:sp macro="" textlink="">
      <xdr:nvSpPr>
        <xdr:cNvPr id="5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517</xdr:row>
      <xdr:rowOff>0</xdr:rowOff>
    </xdr:from>
    <xdr:ext cx="104775" cy="163419"/>
    <xdr:sp macro="" textlink="">
      <xdr:nvSpPr>
        <xdr:cNvPr id="5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517</xdr:row>
      <xdr:rowOff>0</xdr:rowOff>
    </xdr:from>
    <xdr:ext cx="104775" cy="163419"/>
    <xdr:sp macro="" textlink="">
      <xdr:nvSpPr>
        <xdr:cNvPr id="5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517</xdr:row>
      <xdr:rowOff>0</xdr:rowOff>
    </xdr:from>
    <xdr:ext cx="104775" cy="163419"/>
    <xdr:sp macro="" textlink="">
      <xdr:nvSpPr>
        <xdr:cNvPr id="5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517</xdr:row>
      <xdr:rowOff>0</xdr:rowOff>
    </xdr:from>
    <xdr:ext cx="104775" cy="163419"/>
    <xdr:sp macro="" textlink="">
      <xdr:nvSpPr>
        <xdr:cNvPr id="5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517</xdr:row>
      <xdr:rowOff>0</xdr:rowOff>
    </xdr:from>
    <xdr:ext cx="104775" cy="163419"/>
    <xdr:sp macro="" textlink="">
      <xdr:nvSpPr>
        <xdr:cNvPr id="5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517</xdr:row>
      <xdr:rowOff>0</xdr:rowOff>
    </xdr:from>
    <xdr:ext cx="104775" cy="163419"/>
    <xdr:sp macro="" textlink="">
      <xdr:nvSpPr>
        <xdr:cNvPr id="5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517</xdr:row>
      <xdr:rowOff>0</xdr:rowOff>
    </xdr:from>
    <xdr:ext cx="104775" cy="163419"/>
    <xdr:sp macro="" textlink="">
      <xdr:nvSpPr>
        <xdr:cNvPr id="5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517</xdr:row>
      <xdr:rowOff>0</xdr:rowOff>
    </xdr:from>
    <xdr:ext cx="104775" cy="163419"/>
    <xdr:sp macro="" textlink="">
      <xdr:nvSpPr>
        <xdr:cNvPr id="5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517</xdr:row>
      <xdr:rowOff>0</xdr:rowOff>
    </xdr:from>
    <xdr:ext cx="104775" cy="163419"/>
    <xdr:sp macro="" textlink="">
      <xdr:nvSpPr>
        <xdr:cNvPr id="5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517</xdr:row>
      <xdr:rowOff>0</xdr:rowOff>
    </xdr:from>
    <xdr:ext cx="104775" cy="163419"/>
    <xdr:sp macro="" textlink="">
      <xdr:nvSpPr>
        <xdr:cNvPr id="5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517</xdr:row>
      <xdr:rowOff>0</xdr:rowOff>
    </xdr:from>
    <xdr:ext cx="104775" cy="163419"/>
    <xdr:sp macro="" textlink="">
      <xdr:nvSpPr>
        <xdr:cNvPr id="5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</xdr:row>
      <xdr:rowOff>152400</xdr:rowOff>
    </xdr:from>
    <xdr:ext cx="104775" cy="163419"/>
    <xdr:sp macro="" textlink="">
      <xdr:nvSpPr>
        <xdr:cNvPr id="5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</xdr:row>
      <xdr:rowOff>152400</xdr:rowOff>
    </xdr:from>
    <xdr:ext cx="104775" cy="163419"/>
    <xdr:sp macro="" textlink="">
      <xdr:nvSpPr>
        <xdr:cNvPr id="5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</xdr:row>
      <xdr:rowOff>152400</xdr:rowOff>
    </xdr:from>
    <xdr:ext cx="104775" cy="163419"/>
    <xdr:sp macro="" textlink="">
      <xdr:nvSpPr>
        <xdr:cNvPr id="5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</xdr:row>
      <xdr:rowOff>152400</xdr:rowOff>
    </xdr:from>
    <xdr:ext cx="104775" cy="163419"/>
    <xdr:sp macro="" textlink="">
      <xdr:nvSpPr>
        <xdr:cNvPr id="5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</xdr:row>
      <xdr:rowOff>152400</xdr:rowOff>
    </xdr:from>
    <xdr:ext cx="104775" cy="163419"/>
    <xdr:sp macro="" textlink="">
      <xdr:nvSpPr>
        <xdr:cNvPr id="5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</xdr:row>
      <xdr:rowOff>152400</xdr:rowOff>
    </xdr:from>
    <xdr:ext cx="104775" cy="163419"/>
    <xdr:sp macro="" textlink="">
      <xdr:nvSpPr>
        <xdr:cNvPr id="5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</xdr:row>
      <xdr:rowOff>152400</xdr:rowOff>
    </xdr:from>
    <xdr:ext cx="104775" cy="163419"/>
    <xdr:sp macro="" textlink="">
      <xdr:nvSpPr>
        <xdr:cNvPr id="5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</xdr:row>
      <xdr:rowOff>152400</xdr:rowOff>
    </xdr:from>
    <xdr:ext cx="104775" cy="163419"/>
    <xdr:sp macro="" textlink="">
      <xdr:nvSpPr>
        <xdr:cNvPr id="5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</xdr:row>
      <xdr:rowOff>152400</xdr:rowOff>
    </xdr:from>
    <xdr:ext cx="104775" cy="163419"/>
    <xdr:sp macro="" textlink="">
      <xdr:nvSpPr>
        <xdr:cNvPr id="5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</xdr:row>
      <xdr:rowOff>152400</xdr:rowOff>
    </xdr:from>
    <xdr:ext cx="104775" cy="163419"/>
    <xdr:sp macro="" textlink="">
      <xdr:nvSpPr>
        <xdr:cNvPr id="5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</xdr:row>
      <xdr:rowOff>152400</xdr:rowOff>
    </xdr:from>
    <xdr:ext cx="104775" cy="163419"/>
    <xdr:sp macro="" textlink="">
      <xdr:nvSpPr>
        <xdr:cNvPr id="5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</xdr:row>
      <xdr:rowOff>152400</xdr:rowOff>
    </xdr:from>
    <xdr:ext cx="104775" cy="163419"/>
    <xdr:sp macro="" textlink="">
      <xdr:nvSpPr>
        <xdr:cNvPr id="5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</xdr:row>
      <xdr:rowOff>152400</xdr:rowOff>
    </xdr:from>
    <xdr:ext cx="104775" cy="163419"/>
    <xdr:sp macro="" textlink="">
      <xdr:nvSpPr>
        <xdr:cNvPr id="5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</xdr:row>
      <xdr:rowOff>152400</xdr:rowOff>
    </xdr:from>
    <xdr:ext cx="104775" cy="163419"/>
    <xdr:sp macro="" textlink="">
      <xdr:nvSpPr>
        <xdr:cNvPr id="5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</xdr:row>
      <xdr:rowOff>152400</xdr:rowOff>
    </xdr:from>
    <xdr:ext cx="104775" cy="163419"/>
    <xdr:sp macro="" textlink="">
      <xdr:nvSpPr>
        <xdr:cNvPr id="5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</xdr:row>
      <xdr:rowOff>152400</xdr:rowOff>
    </xdr:from>
    <xdr:ext cx="104775" cy="163419"/>
    <xdr:sp macro="" textlink="">
      <xdr:nvSpPr>
        <xdr:cNvPr id="5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</xdr:row>
      <xdr:rowOff>152400</xdr:rowOff>
    </xdr:from>
    <xdr:ext cx="104775" cy="163419"/>
    <xdr:sp macro="" textlink="">
      <xdr:nvSpPr>
        <xdr:cNvPr id="5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</xdr:row>
      <xdr:rowOff>152400</xdr:rowOff>
    </xdr:from>
    <xdr:ext cx="104775" cy="163419"/>
    <xdr:sp macro="" textlink="">
      <xdr:nvSpPr>
        <xdr:cNvPr id="5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</xdr:row>
      <xdr:rowOff>152400</xdr:rowOff>
    </xdr:from>
    <xdr:ext cx="104775" cy="163419"/>
    <xdr:sp macro="" textlink="">
      <xdr:nvSpPr>
        <xdr:cNvPr id="581" name="Text Box 1"/>
        <xdr:cNvSpPr txBox="1">
          <a:spLocks noChangeArrowheads="1"/>
        </xdr:cNvSpPr>
      </xdr:nvSpPr>
      <xdr:spPr bwMode="auto">
        <a:xfrm>
          <a:off x="247650" y="60302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</xdr:row>
      <xdr:rowOff>152400</xdr:rowOff>
    </xdr:from>
    <xdr:ext cx="104775" cy="163419"/>
    <xdr:sp macro="" textlink="">
      <xdr:nvSpPr>
        <xdr:cNvPr id="5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</xdr:row>
      <xdr:rowOff>152400</xdr:rowOff>
    </xdr:from>
    <xdr:ext cx="104775" cy="163419"/>
    <xdr:sp macro="" textlink="">
      <xdr:nvSpPr>
        <xdr:cNvPr id="5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</xdr:row>
      <xdr:rowOff>152400</xdr:rowOff>
    </xdr:from>
    <xdr:ext cx="104775" cy="163419"/>
    <xdr:sp macro="" textlink="">
      <xdr:nvSpPr>
        <xdr:cNvPr id="5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</xdr:row>
      <xdr:rowOff>152400</xdr:rowOff>
    </xdr:from>
    <xdr:ext cx="104775" cy="163419"/>
    <xdr:sp macro="" textlink="">
      <xdr:nvSpPr>
        <xdr:cNvPr id="5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</xdr:row>
      <xdr:rowOff>152400</xdr:rowOff>
    </xdr:from>
    <xdr:ext cx="104775" cy="163419"/>
    <xdr:sp macro="" textlink="">
      <xdr:nvSpPr>
        <xdr:cNvPr id="5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</xdr:row>
      <xdr:rowOff>152400</xdr:rowOff>
    </xdr:from>
    <xdr:ext cx="104775" cy="163419"/>
    <xdr:sp macro="" textlink="">
      <xdr:nvSpPr>
        <xdr:cNvPr id="5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</xdr:row>
      <xdr:rowOff>152400</xdr:rowOff>
    </xdr:from>
    <xdr:ext cx="104775" cy="163419"/>
    <xdr:sp macro="" textlink="">
      <xdr:nvSpPr>
        <xdr:cNvPr id="5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</xdr:row>
      <xdr:rowOff>152400</xdr:rowOff>
    </xdr:from>
    <xdr:ext cx="104775" cy="163419"/>
    <xdr:sp macro="" textlink="">
      <xdr:nvSpPr>
        <xdr:cNvPr id="5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</xdr:row>
      <xdr:rowOff>152400</xdr:rowOff>
    </xdr:from>
    <xdr:ext cx="104775" cy="163419"/>
    <xdr:sp macro="" textlink="">
      <xdr:nvSpPr>
        <xdr:cNvPr id="5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</xdr:row>
      <xdr:rowOff>152400</xdr:rowOff>
    </xdr:from>
    <xdr:ext cx="104775" cy="163419"/>
    <xdr:sp macro="" textlink="">
      <xdr:nvSpPr>
        <xdr:cNvPr id="5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</xdr:row>
      <xdr:rowOff>152400</xdr:rowOff>
    </xdr:from>
    <xdr:ext cx="104775" cy="163419"/>
    <xdr:sp macro="" textlink="">
      <xdr:nvSpPr>
        <xdr:cNvPr id="5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</xdr:row>
      <xdr:rowOff>152400</xdr:rowOff>
    </xdr:from>
    <xdr:ext cx="104775" cy="163419"/>
    <xdr:sp macro="" textlink="">
      <xdr:nvSpPr>
        <xdr:cNvPr id="5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</xdr:row>
      <xdr:rowOff>152400</xdr:rowOff>
    </xdr:from>
    <xdr:ext cx="104775" cy="163419"/>
    <xdr:sp macro="" textlink="">
      <xdr:nvSpPr>
        <xdr:cNvPr id="5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</xdr:row>
      <xdr:rowOff>152400</xdr:rowOff>
    </xdr:from>
    <xdr:ext cx="104775" cy="163419"/>
    <xdr:sp macro="" textlink="">
      <xdr:nvSpPr>
        <xdr:cNvPr id="5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</xdr:row>
      <xdr:rowOff>152400</xdr:rowOff>
    </xdr:from>
    <xdr:ext cx="104775" cy="163419"/>
    <xdr:sp macro="" textlink="">
      <xdr:nvSpPr>
        <xdr:cNvPr id="5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</xdr:row>
      <xdr:rowOff>152400</xdr:rowOff>
    </xdr:from>
    <xdr:ext cx="104775" cy="163419"/>
    <xdr:sp macro="" textlink="">
      <xdr:nvSpPr>
        <xdr:cNvPr id="5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</xdr:row>
      <xdr:rowOff>152400</xdr:rowOff>
    </xdr:from>
    <xdr:ext cx="104775" cy="163419"/>
    <xdr:sp macro="" textlink="">
      <xdr:nvSpPr>
        <xdr:cNvPr id="5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</xdr:row>
      <xdr:rowOff>152400</xdr:rowOff>
    </xdr:from>
    <xdr:ext cx="104775" cy="163419"/>
    <xdr:sp macro="" textlink="">
      <xdr:nvSpPr>
        <xdr:cNvPr id="5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</xdr:row>
      <xdr:rowOff>152400</xdr:rowOff>
    </xdr:from>
    <xdr:ext cx="104775" cy="163419"/>
    <xdr:sp macro="" textlink="">
      <xdr:nvSpPr>
        <xdr:cNvPr id="6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</xdr:row>
      <xdr:rowOff>152400</xdr:rowOff>
    </xdr:from>
    <xdr:ext cx="104775" cy="163419"/>
    <xdr:sp macro="" textlink="">
      <xdr:nvSpPr>
        <xdr:cNvPr id="6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</xdr:row>
      <xdr:rowOff>152400</xdr:rowOff>
    </xdr:from>
    <xdr:ext cx="104775" cy="163419"/>
    <xdr:sp macro="" textlink="">
      <xdr:nvSpPr>
        <xdr:cNvPr id="6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</xdr:row>
      <xdr:rowOff>152400</xdr:rowOff>
    </xdr:from>
    <xdr:ext cx="104775" cy="163419"/>
    <xdr:sp macro="" textlink="">
      <xdr:nvSpPr>
        <xdr:cNvPr id="6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</xdr:row>
      <xdr:rowOff>152400</xdr:rowOff>
    </xdr:from>
    <xdr:ext cx="104775" cy="163419"/>
    <xdr:sp macro="" textlink="">
      <xdr:nvSpPr>
        <xdr:cNvPr id="6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</xdr:row>
      <xdr:rowOff>152400</xdr:rowOff>
    </xdr:from>
    <xdr:ext cx="104775" cy="163419"/>
    <xdr:sp macro="" textlink="">
      <xdr:nvSpPr>
        <xdr:cNvPr id="6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</xdr:row>
      <xdr:rowOff>152400</xdr:rowOff>
    </xdr:from>
    <xdr:ext cx="104775" cy="163419"/>
    <xdr:sp macro="" textlink="">
      <xdr:nvSpPr>
        <xdr:cNvPr id="6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</xdr:row>
      <xdr:rowOff>152400</xdr:rowOff>
    </xdr:from>
    <xdr:ext cx="104775" cy="163419"/>
    <xdr:sp macro="" textlink="">
      <xdr:nvSpPr>
        <xdr:cNvPr id="6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</xdr:row>
      <xdr:rowOff>152400</xdr:rowOff>
    </xdr:from>
    <xdr:ext cx="104775" cy="163419"/>
    <xdr:sp macro="" textlink="">
      <xdr:nvSpPr>
        <xdr:cNvPr id="6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</xdr:row>
      <xdr:rowOff>152400</xdr:rowOff>
    </xdr:from>
    <xdr:ext cx="104775" cy="163419"/>
    <xdr:sp macro="" textlink="">
      <xdr:nvSpPr>
        <xdr:cNvPr id="6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</xdr:row>
      <xdr:rowOff>152400</xdr:rowOff>
    </xdr:from>
    <xdr:ext cx="104775" cy="163419"/>
    <xdr:sp macro="" textlink="">
      <xdr:nvSpPr>
        <xdr:cNvPr id="6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</xdr:row>
      <xdr:rowOff>152400</xdr:rowOff>
    </xdr:from>
    <xdr:ext cx="104775" cy="163419"/>
    <xdr:sp macro="" textlink="">
      <xdr:nvSpPr>
        <xdr:cNvPr id="6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</xdr:row>
      <xdr:rowOff>152400</xdr:rowOff>
    </xdr:from>
    <xdr:ext cx="104775" cy="163419"/>
    <xdr:sp macro="" textlink="">
      <xdr:nvSpPr>
        <xdr:cNvPr id="6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</xdr:row>
      <xdr:rowOff>152400</xdr:rowOff>
    </xdr:from>
    <xdr:ext cx="104775" cy="163419"/>
    <xdr:sp macro="" textlink="">
      <xdr:nvSpPr>
        <xdr:cNvPr id="6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</xdr:row>
      <xdr:rowOff>152400</xdr:rowOff>
    </xdr:from>
    <xdr:ext cx="104775" cy="163419"/>
    <xdr:sp macro="" textlink="">
      <xdr:nvSpPr>
        <xdr:cNvPr id="6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</xdr:row>
      <xdr:rowOff>152400</xdr:rowOff>
    </xdr:from>
    <xdr:ext cx="104775" cy="163419"/>
    <xdr:sp macro="" textlink="">
      <xdr:nvSpPr>
        <xdr:cNvPr id="6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</xdr:row>
      <xdr:rowOff>152400</xdr:rowOff>
    </xdr:from>
    <xdr:ext cx="104775" cy="163419"/>
    <xdr:sp macro="" textlink="">
      <xdr:nvSpPr>
        <xdr:cNvPr id="6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</xdr:row>
      <xdr:rowOff>152400</xdr:rowOff>
    </xdr:from>
    <xdr:ext cx="104775" cy="163419"/>
    <xdr:sp macro="" textlink="">
      <xdr:nvSpPr>
        <xdr:cNvPr id="6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</xdr:row>
      <xdr:rowOff>152400</xdr:rowOff>
    </xdr:from>
    <xdr:ext cx="104775" cy="163419"/>
    <xdr:sp macro="" textlink="">
      <xdr:nvSpPr>
        <xdr:cNvPr id="6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</xdr:row>
      <xdr:rowOff>152400</xdr:rowOff>
    </xdr:from>
    <xdr:ext cx="104775" cy="163419"/>
    <xdr:sp macro="" textlink="">
      <xdr:nvSpPr>
        <xdr:cNvPr id="6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</xdr:row>
      <xdr:rowOff>152400</xdr:rowOff>
    </xdr:from>
    <xdr:ext cx="104775" cy="163419"/>
    <xdr:sp macro="" textlink="">
      <xdr:nvSpPr>
        <xdr:cNvPr id="6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</xdr:row>
      <xdr:rowOff>152400</xdr:rowOff>
    </xdr:from>
    <xdr:ext cx="104775" cy="163419"/>
    <xdr:sp macro="" textlink="">
      <xdr:nvSpPr>
        <xdr:cNvPr id="6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</xdr:row>
      <xdr:rowOff>152400</xdr:rowOff>
    </xdr:from>
    <xdr:ext cx="104775" cy="163419"/>
    <xdr:sp macro="" textlink="">
      <xdr:nvSpPr>
        <xdr:cNvPr id="622" name="Text Box 1"/>
        <xdr:cNvSpPr txBox="1">
          <a:spLocks noChangeArrowheads="1"/>
        </xdr:cNvSpPr>
      </xdr:nvSpPr>
      <xdr:spPr bwMode="auto">
        <a:xfrm>
          <a:off x="246529" y="2403213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</xdr:row>
      <xdr:rowOff>152400</xdr:rowOff>
    </xdr:from>
    <xdr:ext cx="104775" cy="163419"/>
    <xdr:sp macro="" textlink="">
      <xdr:nvSpPr>
        <xdr:cNvPr id="6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</xdr:row>
      <xdr:rowOff>152400</xdr:rowOff>
    </xdr:from>
    <xdr:ext cx="104775" cy="163419"/>
    <xdr:sp macro="" textlink="">
      <xdr:nvSpPr>
        <xdr:cNvPr id="6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</xdr:row>
      <xdr:rowOff>152400</xdr:rowOff>
    </xdr:from>
    <xdr:ext cx="104775" cy="163419"/>
    <xdr:sp macro="" textlink="">
      <xdr:nvSpPr>
        <xdr:cNvPr id="6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</xdr:row>
      <xdr:rowOff>152400</xdr:rowOff>
    </xdr:from>
    <xdr:ext cx="104775" cy="163419"/>
    <xdr:sp macro="" textlink="">
      <xdr:nvSpPr>
        <xdr:cNvPr id="6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</xdr:row>
      <xdr:rowOff>152400</xdr:rowOff>
    </xdr:from>
    <xdr:ext cx="104775" cy="163419"/>
    <xdr:sp macro="" textlink="">
      <xdr:nvSpPr>
        <xdr:cNvPr id="6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</xdr:row>
      <xdr:rowOff>152400</xdr:rowOff>
    </xdr:from>
    <xdr:ext cx="104775" cy="163419"/>
    <xdr:sp macro="" textlink="">
      <xdr:nvSpPr>
        <xdr:cNvPr id="6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</xdr:row>
      <xdr:rowOff>152400</xdr:rowOff>
    </xdr:from>
    <xdr:ext cx="104775" cy="163419"/>
    <xdr:sp macro="" textlink="">
      <xdr:nvSpPr>
        <xdr:cNvPr id="6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</xdr:row>
      <xdr:rowOff>152400</xdr:rowOff>
    </xdr:from>
    <xdr:ext cx="104775" cy="163419"/>
    <xdr:sp macro="" textlink="">
      <xdr:nvSpPr>
        <xdr:cNvPr id="6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</xdr:row>
      <xdr:rowOff>152400</xdr:rowOff>
    </xdr:from>
    <xdr:ext cx="104775" cy="163419"/>
    <xdr:sp macro="" textlink="">
      <xdr:nvSpPr>
        <xdr:cNvPr id="6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</xdr:row>
      <xdr:rowOff>152400</xdr:rowOff>
    </xdr:from>
    <xdr:ext cx="104775" cy="163419"/>
    <xdr:sp macro="" textlink="">
      <xdr:nvSpPr>
        <xdr:cNvPr id="6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</xdr:row>
      <xdr:rowOff>152400</xdr:rowOff>
    </xdr:from>
    <xdr:ext cx="104775" cy="163419"/>
    <xdr:sp macro="" textlink="">
      <xdr:nvSpPr>
        <xdr:cNvPr id="6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</xdr:row>
      <xdr:rowOff>152400</xdr:rowOff>
    </xdr:from>
    <xdr:ext cx="104775" cy="163419"/>
    <xdr:sp macro="" textlink="">
      <xdr:nvSpPr>
        <xdr:cNvPr id="6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</xdr:row>
      <xdr:rowOff>152400</xdr:rowOff>
    </xdr:from>
    <xdr:ext cx="104775" cy="163419"/>
    <xdr:sp macro="" textlink="">
      <xdr:nvSpPr>
        <xdr:cNvPr id="6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</xdr:row>
      <xdr:rowOff>152400</xdr:rowOff>
    </xdr:from>
    <xdr:ext cx="104775" cy="163419"/>
    <xdr:sp macro="" textlink="">
      <xdr:nvSpPr>
        <xdr:cNvPr id="6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</xdr:row>
      <xdr:rowOff>152400</xdr:rowOff>
    </xdr:from>
    <xdr:ext cx="104775" cy="163419"/>
    <xdr:sp macro="" textlink="">
      <xdr:nvSpPr>
        <xdr:cNvPr id="6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</xdr:row>
      <xdr:rowOff>152400</xdr:rowOff>
    </xdr:from>
    <xdr:ext cx="104775" cy="163419"/>
    <xdr:sp macro="" textlink="">
      <xdr:nvSpPr>
        <xdr:cNvPr id="6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</xdr:row>
      <xdr:rowOff>152400</xdr:rowOff>
    </xdr:from>
    <xdr:ext cx="104775" cy="163419"/>
    <xdr:sp macro="" textlink="">
      <xdr:nvSpPr>
        <xdr:cNvPr id="6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</xdr:row>
      <xdr:rowOff>152400</xdr:rowOff>
    </xdr:from>
    <xdr:ext cx="104775" cy="163419"/>
    <xdr:sp macro="" textlink="">
      <xdr:nvSpPr>
        <xdr:cNvPr id="6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</xdr:row>
      <xdr:rowOff>152400</xdr:rowOff>
    </xdr:from>
    <xdr:ext cx="104775" cy="163419"/>
    <xdr:sp macro="" textlink="">
      <xdr:nvSpPr>
        <xdr:cNvPr id="6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748</xdr:row>
      <xdr:rowOff>0</xdr:rowOff>
    </xdr:from>
    <xdr:ext cx="104775" cy="163419"/>
    <xdr:sp macro="" textlink="">
      <xdr:nvSpPr>
        <xdr:cNvPr id="70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748</xdr:row>
      <xdr:rowOff>0</xdr:rowOff>
    </xdr:from>
    <xdr:ext cx="104775" cy="163419"/>
    <xdr:sp macro="" textlink="">
      <xdr:nvSpPr>
        <xdr:cNvPr id="70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748</xdr:row>
      <xdr:rowOff>0</xdr:rowOff>
    </xdr:from>
    <xdr:ext cx="104775" cy="163419"/>
    <xdr:sp macro="" textlink="">
      <xdr:nvSpPr>
        <xdr:cNvPr id="70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748</xdr:row>
      <xdr:rowOff>0</xdr:rowOff>
    </xdr:from>
    <xdr:ext cx="104775" cy="163419"/>
    <xdr:sp macro="" textlink="">
      <xdr:nvSpPr>
        <xdr:cNvPr id="70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748</xdr:row>
      <xdr:rowOff>0</xdr:rowOff>
    </xdr:from>
    <xdr:ext cx="104775" cy="163419"/>
    <xdr:sp macro="" textlink="">
      <xdr:nvSpPr>
        <xdr:cNvPr id="70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748</xdr:row>
      <xdr:rowOff>0</xdr:rowOff>
    </xdr:from>
    <xdr:ext cx="104775" cy="163419"/>
    <xdr:sp macro="" textlink="">
      <xdr:nvSpPr>
        <xdr:cNvPr id="70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748</xdr:row>
      <xdr:rowOff>0</xdr:rowOff>
    </xdr:from>
    <xdr:ext cx="104775" cy="163419"/>
    <xdr:sp macro="" textlink="">
      <xdr:nvSpPr>
        <xdr:cNvPr id="70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748</xdr:row>
      <xdr:rowOff>0</xdr:rowOff>
    </xdr:from>
    <xdr:ext cx="104775" cy="163419"/>
    <xdr:sp macro="" textlink="">
      <xdr:nvSpPr>
        <xdr:cNvPr id="70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748</xdr:row>
      <xdr:rowOff>0</xdr:rowOff>
    </xdr:from>
    <xdr:ext cx="104775" cy="163419"/>
    <xdr:sp macro="" textlink="">
      <xdr:nvSpPr>
        <xdr:cNvPr id="71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748</xdr:row>
      <xdr:rowOff>0</xdr:rowOff>
    </xdr:from>
    <xdr:ext cx="104775" cy="163419"/>
    <xdr:sp macro="" textlink="">
      <xdr:nvSpPr>
        <xdr:cNvPr id="71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748</xdr:row>
      <xdr:rowOff>0</xdr:rowOff>
    </xdr:from>
    <xdr:ext cx="104775" cy="163419"/>
    <xdr:sp macro="" textlink="">
      <xdr:nvSpPr>
        <xdr:cNvPr id="71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748</xdr:row>
      <xdr:rowOff>0</xdr:rowOff>
    </xdr:from>
    <xdr:ext cx="104775" cy="163419"/>
    <xdr:sp macro="" textlink="">
      <xdr:nvSpPr>
        <xdr:cNvPr id="71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748</xdr:row>
      <xdr:rowOff>0</xdr:rowOff>
    </xdr:from>
    <xdr:ext cx="104775" cy="163419"/>
    <xdr:sp macro="" textlink="">
      <xdr:nvSpPr>
        <xdr:cNvPr id="71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748</xdr:row>
      <xdr:rowOff>0</xdr:rowOff>
    </xdr:from>
    <xdr:ext cx="104775" cy="163419"/>
    <xdr:sp macro="" textlink="">
      <xdr:nvSpPr>
        <xdr:cNvPr id="71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748</xdr:row>
      <xdr:rowOff>0</xdr:rowOff>
    </xdr:from>
    <xdr:ext cx="104775" cy="163419"/>
    <xdr:sp macro="" textlink="">
      <xdr:nvSpPr>
        <xdr:cNvPr id="71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748</xdr:row>
      <xdr:rowOff>0</xdr:rowOff>
    </xdr:from>
    <xdr:ext cx="104775" cy="163419"/>
    <xdr:sp macro="" textlink="">
      <xdr:nvSpPr>
        <xdr:cNvPr id="71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748</xdr:row>
      <xdr:rowOff>0</xdr:rowOff>
    </xdr:from>
    <xdr:ext cx="104775" cy="163419"/>
    <xdr:sp macro="" textlink="">
      <xdr:nvSpPr>
        <xdr:cNvPr id="71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748</xdr:row>
      <xdr:rowOff>0</xdr:rowOff>
    </xdr:from>
    <xdr:ext cx="104775" cy="163419"/>
    <xdr:sp macro="" textlink="">
      <xdr:nvSpPr>
        <xdr:cNvPr id="71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748</xdr:row>
      <xdr:rowOff>0</xdr:rowOff>
    </xdr:from>
    <xdr:ext cx="104775" cy="163419"/>
    <xdr:sp macro="" textlink="">
      <xdr:nvSpPr>
        <xdr:cNvPr id="72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748</xdr:row>
      <xdr:rowOff>0</xdr:rowOff>
    </xdr:from>
    <xdr:ext cx="104775" cy="163419"/>
    <xdr:sp macro="" textlink="">
      <xdr:nvSpPr>
        <xdr:cNvPr id="72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107</xdr:row>
      <xdr:rowOff>152400</xdr:rowOff>
    </xdr:from>
    <xdr:ext cx="104775" cy="163419"/>
    <xdr:sp macro="" textlink="">
      <xdr:nvSpPr>
        <xdr:cNvPr id="72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107</xdr:row>
      <xdr:rowOff>152400</xdr:rowOff>
    </xdr:from>
    <xdr:ext cx="104775" cy="163419"/>
    <xdr:sp macro="" textlink="">
      <xdr:nvSpPr>
        <xdr:cNvPr id="72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107</xdr:row>
      <xdr:rowOff>152400</xdr:rowOff>
    </xdr:from>
    <xdr:ext cx="104775" cy="163419"/>
    <xdr:sp macro="" textlink="">
      <xdr:nvSpPr>
        <xdr:cNvPr id="72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107</xdr:row>
      <xdr:rowOff>152400</xdr:rowOff>
    </xdr:from>
    <xdr:ext cx="104775" cy="163419"/>
    <xdr:sp macro="" textlink="">
      <xdr:nvSpPr>
        <xdr:cNvPr id="72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107</xdr:row>
      <xdr:rowOff>152400</xdr:rowOff>
    </xdr:from>
    <xdr:ext cx="104775" cy="163419"/>
    <xdr:sp macro="" textlink="">
      <xdr:nvSpPr>
        <xdr:cNvPr id="72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107</xdr:row>
      <xdr:rowOff>152400</xdr:rowOff>
    </xdr:from>
    <xdr:ext cx="104775" cy="163419"/>
    <xdr:sp macro="" textlink="">
      <xdr:nvSpPr>
        <xdr:cNvPr id="72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107</xdr:row>
      <xdr:rowOff>152400</xdr:rowOff>
    </xdr:from>
    <xdr:ext cx="104775" cy="163419"/>
    <xdr:sp macro="" textlink="">
      <xdr:nvSpPr>
        <xdr:cNvPr id="72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107</xdr:row>
      <xdr:rowOff>152400</xdr:rowOff>
    </xdr:from>
    <xdr:ext cx="104775" cy="163419"/>
    <xdr:sp macro="" textlink="">
      <xdr:nvSpPr>
        <xdr:cNvPr id="72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107</xdr:row>
      <xdr:rowOff>152400</xdr:rowOff>
    </xdr:from>
    <xdr:ext cx="104775" cy="163419"/>
    <xdr:sp macro="" textlink="">
      <xdr:nvSpPr>
        <xdr:cNvPr id="73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107</xdr:row>
      <xdr:rowOff>152400</xdr:rowOff>
    </xdr:from>
    <xdr:ext cx="104775" cy="163419"/>
    <xdr:sp macro="" textlink="">
      <xdr:nvSpPr>
        <xdr:cNvPr id="73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107</xdr:row>
      <xdr:rowOff>152400</xdr:rowOff>
    </xdr:from>
    <xdr:ext cx="104775" cy="163419"/>
    <xdr:sp macro="" textlink="">
      <xdr:nvSpPr>
        <xdr:cNvPr id="73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107</xdr:row>
      <xdr:rowOff>152400</xdr:rowOff>
    </xdr:from>
    <xdr:ext cx="104775" cy="163419"/>
    <xdr:sp macro="" textlink="">
      <xdr:nvSpPr>
        <xdr:cNvPr id="73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107</xdr:row>
      <xdr:rowOff>152400</xdr:rowOff>
    </xdr:from>
    <xdr:ext cx="104775" cy="163419"/>
    <xdr:sp macro="" textlink="">
      <xdr:nvSpPr>
        <xdr:cNvPr id="73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107</xdr:row>
      <xdr:rowOff>152400</xdr:rowOff>
    </xdr:from>
    <xdr:ext cx="104775" cy="163419"/>
    <xdr:sp macro="" textlink="">
      <xdr:nvSpPr>
        <xdr:cNvPr id="73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107</xdr:row>
      <xdr:rowOff>152400</xdr:rowOff>
    </xdr:from>
    <xdr:ext cx="104775" cy="163419"/>
    <xdr:sp macro="" textlink="">
      <xdr:nvSpPr>
        <xdr:cNvPr id="73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107</xdr:row>
      <xdr:rowOff>152400</xdr:rowOff>
    </xdr:from>
    <xdr:ext cx="104775" cy="163419"/>
    <xdr:sp macro="" textlink="">
      <xdr:nvSpPr>
        <xdr:cNvPr id="73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107</xdr:row>
      <xdr:rowOff>152400</xdr:rowOff>
    </xdr:from>
    <xdr:ext cx="104775" cy="163419"/>
    <xdr:sp macro="" textlink="">
      <xdr:nvSpPr>
        <xdr:cNvPr id="73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107</xdr:row>
      <xdr:rowOff>152400</xdr:rowOff>
    </xdr:from>
    <xdr:ext cx="104775" cy="163419"/>
    <xdr:sp macro="" textlink="">
      <xdr:nvSpPr>
        <xdr:cNvPr id="73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107</xdr:row>
      <xdr:rowOff>152400</xdr:rowOff>
    </xdr:from>
    <xdr:ext cx="104775" cy="163419"/>
    <xdr:sp macro="" textlink="">
      <xdr:nvSpPr>
        <xdr:cNvPr id="74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107</xdr:row>
      <xdr:rowOff>152400</xdr:rowOff>
    </xdr:from>
    <xdr:ext cx="104775" cy="163419"/>
    <xdr:sp macro="" textlink="">
      <xdr:nvSpPr>
        <xdr:cNvPr id="74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2293</xdr:row>
      <xdr:rowOff>0</xdr:rowOff>
    </xdr:from>
    <xdr:ext cx="104775" cy="163419"/>
    <xdr:sp macro="" textlink="">
      <xdr:nvSpPr>
        <xdr:cNvPr id="662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2293</xdr:row>
      <xdr:rowOff>0</xdr:rowOff>
    </xdr:from>
    <xdr:ext cx="104775" cy="163419"/>
    <xdr:sp macro="" textlink="">
      <xdr:nvSpPr>
        <xdr:cNvPr id="663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2293</xdr:row>
      <xdr:rowOff>0</xdr:rowOff>
    </xdr:from>
    <xdr:ext cx="104775" cy="163419"/>
    <xdr:sp macro="" textlink="">
      <xdr:nvSpPr>
        <xdr:cNvPr id="664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2293</xdr:row>
      <xdr:rowOff>0</xdr:rowOff>
    </xdr:from>
    <xdr:ext cx="104775" cy="163419"/>
    <xdr:sp macro="" textlink="">
      <xdr:nvSpPr>
        <xdr:cNvPr id="665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2293</xdr:row>
      <xdr:rowOff>0</xdr:rowOff>
    </xdr:from>
    <xdr:ext cx="104775" cy="163419"/>
    <xdr:sp macro="" textlink="">
      <xdr:nvSpPr>
        <xdr:cNvPr id="666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2293</xdr:row>
      <xdr:rowOff>0</xdr:rowOff>
    </xdr:from>
    <xdr:ext cx="104775" cy="163419"/>
    <xdr:sp macro="" textlink="">
      <xdr:nvSpPr>
        <xdr:cNvPr id="667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2293</xdr:row>
      <xdr:rowOff>0</xdr:rowOff>
    </xdr:from>
    <xdr:ext cx="104775" cy="163419"/>
    <xdr:sp macro="" textlink="">
      <xdr:nvSpPr>
        <xdr:cNvPr id="668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2293</xdr:row>
      <xdr:rowOff>0</xdr:rowOff>
    </xdr:from>
    <xdr:ext cx="104775" cy="163419"/>
    <xdr:sp macro="" textlink="">
      <xdr:nvSpPr>
        <xdr:cNvPr id="669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2293</xdr:row>
      <xdr:rowOff>0</xdr:rowOff>
    </xdr:from>
    <xdr:ext cx="104775" cy="163419"/>
    <xdr:sp macro="" textlink="">
      <xdr:nvSpPr>
        <xdr:cNvPr id="670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2293</xdr:row>
      <xdr:rowOff>0</xdr:rowOff>
    </xdr:from>
    <xdr:ext cx="104775" cy="163419"/>
    <xdr:sp macro="" textlink="">
      <xdr:nvSpPr>
        <xdr:cNvPr id="671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2293</xdr:row>
      <xdr:rowOff>0</xdr:rowOff>
    </xdr:from>
    <xdr:ext cx="104775" cy="163419"/>
    <xdr:sp macro="" textlink="">
      <xdr:nvSpPr>
        <xdr:cNvPr id="672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2293</xdr:row>
      <xdr:rowOff>0</xdr:rowOff>
    </xdr:from>
    <xdr:ext cx="104775" cy="163419"/>
    <xdr:sp macro="" textlink="">
      <xdr:nvSpPr>
        <xdr:cNvPr id="673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2293</xdr:row>
      <xdr:rowOff>0</xdr:rowOff>
    </xdr:from>
    <xdr:ext cx="104775" cy="163419"/>
    <xdr:sp macro="" textlink="">
      <xdr:nvSpPr>
        <xdr:cNvPr id="674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2293</xdr:row>
      <xdr:rowOff>0</xdr:rowOff>
    </xdr:from>
    <xdr:ext cx="104775" cy="163419"/>
    <xdr:sp macro="" textlink="">
      <xdr:nvSpPr>
        <xdr:cNvPr id="675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2293</xdr:row>
      <xdr:rowOff>0</xdr:rowOff>
    </xdr:from>
    <xdr:ext cx="104775" cy="163419"/>
    <xdr:sp macro="" textlink="">
      <xdr:nvSpPr>
        <xdr:cNvPr id="676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2293</xdr:row>
      <xdr:rowOff>0</xdr:rowOff>
    </xdr:from>
    <xdr:ext cx="104775" cy="163419"/>
    <xdr:sp macro="" textlink="">
      <xdr:nvSpPr>
        <xdr:cNvPr id="677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2293</xdr:row>
      <xdr:rowOff>0</xdr:rowOff>
    </xdr:from>
    <xdr:ext cx="104775" cy="163419"/>
    <xdr:sp macro="" textlink="">
      <xdr:nvSpPr>
        <xdr:cNvPr id="678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2293</xdr:row>
      <xdr:rowOff>0</xdr:rowOff>
    </xdr:from>
    <xdr:ext cx="104775" cy="163419"/>
    <xdr:sp macro="" textlink="">
      <xdr:nvSpPr>
        <xdr:cNvPr id="679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2293</xdr:row>
      <xdr:rowOff>0</xdr:rowOff>
    </xdr:from>
    <xdr:ext cx="104775" cy="163419"/>
    <xdr:sp macro="" textlink="">
      <xdr:nvSpPr>
        <xdr:cNvPr id="680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2293</xdr:row>
      <xdr:rowOff>0</xdr:rowOff>
    </xdr:from>
    <xdr:ext cx="104775" cy="163419"/>
    <xdr:sp macro="" textlink="">
      <xdr:nvSpPr>
        <xdr:cNvPr id="681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2301</xdr:row>
      <xdr:rowOff>0</xdr:rowOff>
    </xdr:from>
    <xdr:ext cx="104775" cy="163419"/>
    <xdr:sp macro="" textlink="">
      <xdr:nvSpPr>
        <xdr:cNvPr id="682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2301</xdr:row>
      <xdr:rowOff>0</xdr:rowOff>
    </xdr:from>
    <xdr:ext cx="104775" cy="163419"/>
    <xdr:sp macro="" textlink="">
      <xdr:nvSpPr>
        <xdr:cNvPr id="683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2301</xdr:row>
      <xdr:rowOff>0</xdr:rowOff>
    </xdr:from>
    <xdr:ext cx="104775" cy="163419"/>
    <xdr:sp macro="" textlink="">
      <xdr:nvSpPr>
        <xdr:cNvPr id="684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2301</xdr:row>
      <xdr:rowOff>0</xdr:rowOff>
    </xdr:from>
    <xdr:ext cx="104775" cy="163419"/>
    <xdr:sp macro="" textlink="">
      <xdr:nvSpPr>
        <xdr:cNvPr id="685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2301</xdr:row>
      <xdr:rowOff>0</xdr:rowOff>
    </xdr:from>
    <xdr:ext cx="104775" cy="163419"/>
    <xdr:sp macro="" textlink="">
      <xdr:nvSpPr>
        <xdr:cNvPr id="686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2301</xdr:row>
      <xdr:rowOff>0</xdr:rowOff>
    </xdr:from>
    <xdr:ext cx="104775" cy="163419"/>
    <xdr:sp macro="" textlink="">
      <xdr:nvSpPr>
        <xdr:cNvPr id="687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2301</xdr:row>
      <xdr:rowOff>0</xdr:rowOff>
    </xdr:from>
    <xdr:ext cx="104775" cy="163419"/>
    <xdr:sp macro="" textlink="">
      <xdr:nvSpPr>
        <xdr:cNvPr id="688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2301</xdr:row>
      <xdr:rowOff>0</xdr:rowOff>
    </xdr:from>
    <xdr:ext cx="104775" cy="163419"/>
    <xdr:sp macro="" textlink="">
      <xdr:nvSpPr>
        <xdr:cNvPr id="689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2301</xdr:row>
      <xdr:rowOff>0</xdr:rowOff>
    </xdr:from>
    <xdr:ext cx="104775" cy="163419"/>
    <xdr:sp macro="" textlink="">
      <xdr:nvSpPr>
        <xdr:cNvPr id="690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2301</xdr:row>
      <xdr:rowOff>0</xdr:rowOff>
    </xdr:from>
    <xdr:ext cx="104775" cy="163419"/>
    <xdr:sp macro="" textlink="">
      <xdr:nvSpPr>
        <xdr:cNvPr id="691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2301</xdr:row>
      <xdr:rowOff>0</xdr:rowOff>
    </xdr:from>
    <xdr:ext cx="104775" cy="163419"/>
    <xdr:sp macro="" textlink="">
      <xdr:nvSpPr>
        <xdr:cNvPr id="692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2301</xdr:row>
      <xdr:rowOff>0</xdr:rowOff>
    </xdr:from>
    <xdr:ext cx="104775" cy="163419"/>
    <xdr:sp macro="" textlink="">
      <xdr:nvSpPr>
        <xdr:cNvPr id="693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2301</xdr:row>
      <xdr:rowOff>0</xdr:rowOff>
    </xdr:from>
    <xdr:ext cx="104775" cy="163419"/>
    <xdr:sp macro="" textlink="">
      <xdr:nvSpPr>
        <xdr:cNvPr id="694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2301</xdr:row>
      <xdr:rowOff>0</xdr:rowOff>
    </xdr:from>
    <xdr:ext cx="104775" cy="163419"/>
    <xdr:sp macro="" textlink="">
      <xdr:nvSpPr>
        <xdr:cNvPr id="695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2301</xdr:row>
      <xdr:rowOff>0</xdr:rowOff>
    </xdr:from>
    <xdr:ext cx="104775" cy="163419"/>
    <xdr:sp macro="" textlink="">
      <xdr:nvSpPr>
        <xdr:cNvPr id="696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2301</xdr:row>
      <xdr:rowOff>0</xdr:rowOff>
    </xdr:from>
    <xdr:ext cx="104775" cy="163419"/>
    <xdr:sp macro="" textlink="">
      <xdr:nvSpPr>
        <xdr:cNvPr id="697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2301</xdr:row>
      <xdr:rowOff>0</xdr:rowOff>
    </xdr:from>
    <xdr:ext cx="104775" cy="163419"/>
    <xdr:sp macro="" textlink="">
      <xdr:nvSpPr>
        <xdr:cNvPr id="698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2301</xdr:row>
      <xdr:rowOff>0</xdr:rowOff>
    </xdr:from>
    <xdr:ext cx="104775" cy="163419"/>
    <xdr:sp macro="" textlink="">
      <xdr:nvSpPr>
        <xdr:cNvPr id="699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2301</xdr:row>
      <xdr:rowOff>0</xdr:rowOff>
    </xdr:from>
    <xdr:ext cx="104775" cy="163419"/>
    <xdr:sp macro="" textlink="">
      <xdr:nvSpPr>
        <xdr:cNvPr id="700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2301</xdr:row>
      <xdr:rowOff>0</xdr:rowOff>
    </xdr:from>
    <xdr:ext cx="104775" cy="163419"/>
    <xdr:sp macro="" textlink="">
      <xdr:nvSpPr>
        <xdr:cNvPr id="701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2301</xdr:row>
      <xdr:rowOff>0</xdr:rowOff>
    </xdr:from>
    <xdr:ext cx="104775" cy="163419"/>
    <xdr:sp macro="" textlink="">
      <xdr:nvSpPr>
        <xdr:cNvPr id="742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2301</xdr:row>
      <xdr:rowOff>0</xdr:rowOff>
    </xdr:from>
    <xdr:ext cx="104775" cy="163419"/>
    <xdr:sp macro="" textlink="">
      <xdr:nvSpPr>
        <xdr:cNvPr id="743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2301</xdr:row>
      <xdr:rowOff>0</xdr:rowOff>
    </xdr:from>
    <xdr:ext cx="104775" cy="163419"/>
    <xdr:sp macro="" textlink="">
      <xdr:nvSpPr>
        <xdr:cNvPr id="744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2301</xdr:row>
      <xdr:rowOff>0</xdr:rowOff>
    </xdr:from>
    <xdr:ext cx="104775" cy="163419"/>
    <xdr:sp macro="" textlink="">
      <xdr:nvSpPr>
        <xdr:cNvPr id="745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2301</xdr:row>
      <xdr:rowOff>0</xdr:rowOff>
    </xdr:from>
    <xdr:ext cx="104775" cy="163419"/>
    <xdr:sp macro="" textlink="">
      <xdr:nvSpPr>
        <xdr:cNvPr id="746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2301</xdr:row>
      <xdr:rowOff>0</xdr:rowOff>
    </xdr:from>
    <xdr:ext cx="104775" cy="163419"/>
    <xdr:sp macro="" textlink="">
      <xdr:nvSpPr>
        <xdr:cNvPr id="747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2301</xdr:row>
      <xdr:rowOff>0</xdr:rowOff>
    </xdr:from>
    <xdr:ext cx="104775" cy="163419"/>
    <xdr:sp macro="" textlink="">
      <xdr:nvSpPr>
        <xdr:cNvPr id="748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2301</xdr:row>
      <xdr:rowOff>0</xdr:rowOff>
    </xdr:from>
    <xdr:ext cx="104775" cy="163419"/>
    <xdr:sp macro="" textlink="">
      <xdr:nvSpPr>
        <xdr:cNvPr id="749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2301</xdr:row>
      <xdr:rowOff>0</xdr:rowOff>
    </xdr:from>
    <xdr:ext cx="104775" cy="163419"/>
    <xdr:sp macro="" textlink="">
      <xdr:nvSpPr>
        <xdr:cNvPr id="750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2301</xdr:row>
      <xdr:rowOff>0</xdr:rowOff>
    </xdr:from>
    <xdr:ext cx="104775" cy="163419"/>
    <xdr:sp macro="" textlink="">
      <xdr:nvSpPr>
        <xdr:cNvPr id="751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2301</xdr:row>
      <xdr:rowOff>0</xdr:rowOff>
    </xdr:from>
    <xdr:ext cx="104775" cy="163419"/>
    <xdr:sp macro="" textlink="">
      <xdr:nvSpPr>
        <xdr:cNvPr id="752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2301</xdr:row>
      <xdr:rowOff>0</xdr:rowOff>
    </xdr:from>
    <xdr:ext cx="104775" cy="163419"/>
    <xdr:sp macro="" textlink="">
      <xdr:nvSpPr>
        <xdr:cNvPr id="753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2301</xdr:row>
      <xdr:rowOff>0</xdr:rowOff>
    </xdr:from>
    <xdr:ext cx="104775" cy="163419"/>
    <xdr:sp macro="" textlink="">
      <xdr:nvSpPr>
        <xdr:cNvPr id="754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2301</xdr:row>
      <xdr:rowOff>0</xdr:rowOff>
    </xdr:from>
    <xdr:ext cx="104775" cy="163419"/>
    <xdr:sp macro="" textlink="">
      <xdr:nvSpPr>
        <xdr:cNvPr id="755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2301</xdr:row>
      <xdr:rowOff>0</xdr:rowOff>
    </xdr:from>
    <xdr:ext cx="104775" cy="163419"/>
    <xdr:sp macro="" textlink="">
      <xdr:nvSpPr>
        <xdr:cNvPr id="756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2301</xdr:row>
      <xdr:rowOff>0</xdr:rowOff>
    </xdr:from>
    <xdr:ext cx="104775" cy="163419"/>
    <xdr:sp macro="" textlink="">
      <xdr:nvSpPr>
        <xdr:cNvPr id="757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2301</xdr:row>
      <xdr:rowOff>0</xdr:rowOff>
    </xdr:from>
    <xdr:ext cx="104775" cy="163419"/>
    <xdr:sp macro="" textlink="">
      <xdr:nvSpPr>
        <xdr:cNvPr id="758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2301</xdr:row>
      <xdr:rowOff>0</xdr:rowOff>
    </xdr:from>
    <xdr:ext cx="104775" cy="163419"/>
    <xdr:sp macro="" textlink="">
      <xdr:nvSpPr>
        <xdr:cNvPr id="759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2301</xdr:row>
      <xdr:rowOff>0</xdr:rowOff>
    </xdr:from>
    <xdr:ext cx="104775" cy="163419"/>
    <xdr:sp macro="" textlink="">
      <xdr:nvSpPr>
        <xdr:cNvPr id="760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2301</xdr:row>
      <xdr:rowOff>0</xdr:rowOff>
    </xdr:from>
    <xdr:ext cx="104775" cy="163419"/>
    <xdr:sp macro="" textlink="">
      <xdr:nvSpPr>
        <xdr:cNvPr id="761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2932</xdr:row>
      <xdr:rowOff>152400</xdr:rowOff>
    </xdr:from>
    <xdr:ext cx="104775" cy="171450"/>
    <xdr:sp macro="" textlink="">
      <xdr:nvSpPr>
        <xdr:cNvPr id="792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2932</xdr:row>
      <xdr:rowOff>152400</xdr:rowOff>
    </xdr:from>
    <xdr:ext cx="104775" cy="171450"/>
    <xdr:sp macro="" textlink="">
      <xdr:nvSpPr>
        <xdr:cNvPr id="793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2932</xdr:row>
      <xdr:rowOff>152400</xdr:rowOff>
    </xdr:from>
    <xdr:ext cx="104775" cy="171450"/>
    <xdr:sp macro="" textlink="">
      <xdr:nvSpPr>
        <xdr:cNvPr id="794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2932</xdr:row>
      <xdr:rowOff>152400</xdr:rowOff>
    </xdr:from>
    <xdr:ext cx="104775" cy="171450"/>
    <xdr:sp macro="" textlink="">
      <xdr:nvSpPr>
        <xdr:cNvPr id="795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2932</xdr:row>
      <xdr:rowOff>152400</xdr:rowOff>
    </xdr:from>
    <xdr:ext cx="104775" cy="171450"/>
    <xdr:sp macro="" textlink="">
      <xdr:nvSpPr>
        <xdr:cNvPr id="796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2932</xdr:row>
      <xdr:rowOff>152400</xdr:rowOff>
    </xdr:from>
    <xdr:ext cx="104775" cy="171450"/>
    <xdr:sp macro="" textlink="">
      <xdr:nvSpPr>
        <xdr:cNvPr id="797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2932</xdr:row>
      <xdr:rowOff>152400</xdr:rowOff>
    </xdr:from>
    <xdr:ext cx="104775" cy="171450"/>
    <xdr:sp macro="" textlink="">
      <xdr:nvSpPr>
        <xdr:cNvPr id="798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2932</xdr:row>
      <xdr:rowOff>152400</xdr:rowOff>
    </xdr:from>
    <xdr:ext cx="104775" cy="171450"/>
    <xdr:sp macro="" textlink="">
      <xdr:nvSpPr>
        <xdr:cNvPr id="799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2932</xdr:row>
      <xdr:rowOff>152400</xdr:rowOff>
    </xdr:from>
    <xdr:ext cx="104775" cy="171450"/>
    <xdr:sp macro="" textlink="">
      <xdr:nvSpPr>
        <xdr:cNvPr id="800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2932</xdr:row>
      <xdr:rowOff>152400</xdr:rowOff>
    </xdr:from>
    <xdr:ext cx="104775" cy="171450"/>
    <xdr:sp macro="" textlink="">
      <xdr:nvSpPr>
        <xdr:cNvPr id="801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2930</xdr:row>
      <xdr:rowOff>152400</xdr:rowOff>
    </xdr:from>
    <xdr:ext cx="104775" cy="163419"/>
    <xdr:sp macro="" textlink="">
      <xdr:nvSpPr>
        <xdr:cNvPr id="802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2930</xdr:row>
      <xdr:rowOff>152400</xdr:rowOff>
    </xdr:from>
    <xdr:ext cx="104775" cy="163419"/>
    <xdr:sp macro="" textlink="">
      <xdr:nvSpPr>
        <xdr:cNvPr id="803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2930</xdr:row>
      <xdr:rowOff>152400</xdr:rowOff>
    </xdr:from>
    <xdr:ext cx="104775" cy="163419"/>
    <xdr:sp macro="" textlink="">
      <xdr:nvSpPr>
        <xdr:cNvPr id="804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2930</xdr:row>
      <xdr:rowOff>152400</xdr:rowOff>
    </xdr:from>
    <xdr:ext cx="104775" cy="163419"/>
    <xdr:sp macro="" textlink="">
      <xdr:nvSpPr>
        <xdr:cNvPr id="805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2930</xdr:row>
      <xdr:rowOff>152400</xdr:rowOff>
    </xdr:from>
    <xdr:ext cx="104775" cy="163419"/>
    <xdr:sp macro="" textlink="">
      <xdr:nvSpPr>
        <xdr:cNvPr id="806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2930</xdr:row>
      <xdr:rowOff>152400</xdr:rowOff>
    </xdr:from>
    <xdr:ext cx="104775" cy="163419"/>
    <xdr:sp macro="" textlink="">
      <xdr:nvSpPr>
        <xdr:cNvPr id="807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2930</xdr:row>
      <xdr:rowOff>152400</xdr:rowOff>
    </xdr:from>
    <xdr:ext cx="104775" cy="163419"/>
    <xdr:sp macro="" textlink="">
      <xdr:nvSpPr>
        <xdr:cNvPr id="808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2930</xdr:row>
      <xdr:rowOff>152400</xdr:rowOff>
    </xdr:from>
    <xdr:ext cx="104775" cy="163419"/>
    <xdr:sp macro="" textlink="">
      <xdr:nvSpPr>
        <xdr:cNvPr id="809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2930</xdr:row>
      <xdr:rowOff>152400</xdr:rowOff>
    </xdr:from>
    <xdr:ext cx="104775" cy="163419"/>
    <xdr:sp macro="" textlink="">
      <xdr:nvSpPr>
        <xdr:cNvPr id="810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2930</xdr:row>
      <xdr:rowOff>152400</xdr:rowOff>
    </xdr:from>
    <xdr:ext cx="104775" cy="163419"/>
    <xdr:sp macro="" textlink="">
      <xdr:nvSpPr>
        <xdr:cNvPr id="811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2930</xdr:row>
      <xdr:rowOff>152400</xdr:rowOff>
    </xdr:from>
    <xdr:ext cx="104775" cy="163419"/>
    <xdr:sp macro="" textlink="">
      <xdr:nvSpPr>
        <xdr:cNvPr id="812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2930</xdr:row>
      <xdr:rowOff>152400</xdr:rowOff>
    </xdr:from>
    <xdr:ext cx="104775" cy="163419"/>
    <xdr:sp macro="" textlink="">
      <xdr:nvSpPr>
        <xdr:cNvPr id="813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2930</xdr:row>
      <xdr:rowOff>152400</xdr:rowOff>
    </xdr:from>
    <xdr:ext cx="104775" cy="163419"/>
    <xdr:sp macro="" textlink="">
      <xdr:nvSpPr>
        <xdr:cNvPr id="814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2930</xdr:row>
      <xdr:rowOff>152400</xdr:rowOff>
    </xdr:from>
    <xdr:ext cx="104775" cy="163419"/>
    <xdr:sp macro="" textlink="">
      <xdr:nvSpPr>
        <xdr:cNvPr id="815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2930</xdr:row>
      <xdr:rowOff>152400</xdr:rowOff>
    </xdr:from>
    <xdr:ext cx="104775" cy="163419"/>
    <xdr:sp macro="" textlink="">
      <xdr:nvSpPr>
        <xdr:cNvPr id="816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2930</xdr:row>
      <xdr:rowOff>152400</xdr:rowOff>
    </xdr:from>
    <xdr:ext cx="104775" cy="163419"/>
    <xdr:sp macro="" textlink="">
      <xdr:nvSpPr>
        <xdr:cNvPr id="817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2930</xdr:row>
      <xdr:rowOff>152400</xdr:rowOff>
    </xdr:from>
    <xdr:ext cx="104775" cy="163419"/>
    <xdr:sp macro="" textlink="">
      <xdr:nvSpPr>
        <xdr:cNvPr id="818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2930</xdr:row>
      <xdr:rowOff>152400</xdr:rowOff>
    </xdr:from>
    <xdr:ext cx="104775" cy="163419"/>
    <xdr:sp macro="" textlink="">
      <xdr:nvSpPr>
        <xdr:cNvPr id="819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2930</xdr:row>
      <xdr:rowOff>152400</xdr:rowOff>
    </xdr:from>
    <xdr:ext cx="104775" cy="163419"/>
    <xdr:sp macro="" textlink="">
      <xdr:nvSpPr>
        <xdr:cNvPr id="820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2930</xdr:row>
      <xdr:rowOff>152400</xdr:rowOff>
    </xdr:from>
    <xdr:ext cx="104775" cy="163419"/>
    <xdr:sp macro="" textlink="">
      <xdr:nvSpPr>
        <xdr:cNvPr id="821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3081</xdr:row>
      <xdr:rowOff>152400</xdr:rowOff>
    </xdr:from>
    <xdr:ext cx="104775" cy="163419"/>
    <xdr:sp macro="" textlink="">
      <xdr:nvSpPr>
        <xdr:cNvPr id="822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3081</xdr:row>
      <xdr:rowOff>152400</xdr:rowOff>
    </xdr:from>
    <xdr:ext cx="104775" cy="163419"/>
    <xdr:sp macro="" textlink="">
      <xdr:nvSpPr>
        <xdr:cNvPr id="823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3081</xdr:row>
      <xdr:rowOff>152400</xdr:rowOff>
    </xdr:from>
    <xdr:ext cx="104775" cy="163419"/>
    <xdr:sp macro="" textlink="">
      <xdr:nvSpPr>
        <xdr:cNvPr id="824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3081</xdr:row>
      <xdr:rowOff>152400</xdr:rowOff>
    </xdr:from>
    <xdr:ext cx="104775" cy="163419"/>
    <xdr:sp macro="" textlink="">
      <xdr:nvSpPr>
        <xdr:cNvPr id="825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3081</xdr:row>
      <xdr:rowOff>152400</xdr:rowOff>
    </xdr:from>
    <xdr:ext cx="104775" cy="163419"/>
    <xdr:sp macro="" textlink="">
      <xdr:nvSpPr>
        <xdr:cNvPr id="826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3081</xdr:row>
      <xdr:rowOff>152400</xdr:rowOff>
    </xdr:from>
    <xdr:ext cx="104775" cy="163419"/>
    <xdr:sp macro="" textlink="">
      <xdr:nvSpPr>
        <xdr:cNvPr id="827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3081</xdr:row>
      <xdr:rowOff>152400</xdr:rowOff>
    </xdr:from>
    <xdr:ext cx="104775" cy="163419"/>
    <xdr:sp macro="" textlink="">
      <xdr:nvSpPr>
        <xdr:cNvPr id="828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3081</xdr:row>
      <xdr:rowOff>152400</xdr:rowOff>
    </xdr:from>
    <xdr:ext cx="104775" cy="163419"/>
    <xdr:sp macro="" textlink="">
      <xdr:nvSpPr>
        <xdr:cNvPr id="829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3081</xdr:row>
      <xdr:rowOff>152400</xdr:rowOff>
    </xdr:from>
    <xdr:ext cx="104775" cy="163419"/>
    <xdr:sp macro="" textlink="">
      <xdr:nvSpPr>
        <xdr:cNvPr id="830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3081</xdr:row>
      <xdr:rowOff>152400</xdr:rowOff>
    </xdr:from>
    <xdr:ext cx="104775" cy="163419"/>
    <xdr:sp macro="" textlink="">
      <xdr:nvSpPr>
        <xdr:cNvPr id="831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3081</xdr:row>
      <xdr:rowOff>152400</xdr:rowOff>
    </xdr:from>
    <xdr:ext cx="104775" cy="163419"/>
    <xdr:sp macro="" textlink="">
      <xdr:nvSpPr>
        <xdr:cNvPr id="832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3081</xdr:row>
      <xdr:rowOff>152400</xdr:rowOff>
    </xdr:from>
    <xdr:ext cx="104775" cy="163419"/>
    <xdr:sp macro="" textlink="">
      <xdr:nvSpPr>
        <xdr:cNvPr id="833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3081</xdr:row>
      <xdr:rowOff>152400</xdr:rowOff>
    </xdr:from>
    <xdr:ext cx="104775" cy="163419"/>
    <xdr:sp macro="" textlink="">
      <xdr:nvSpPr>
        <xdr:cNvPr id="834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3081</xdr:row>
      <xdr:rowOff>152400</xdr:rowOff>
    </xdr:from>
    <xdr:ext cx="104775" cy="163419"/>
    <xdr:sp macro="" textlink="">
      <xdr:nvSpPr>
        <xdr:cNvPr id="835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3081</xdr:row>
      <xdr:rowOff>152400</xdr:rowOff>
    </xdr:from>
    <xdr:ext cx="104775" cy="163419"/>
    <xdr:sp macro="" textlink="">
      <xdr:nvSpPr>
        <xdr:cNvPr id="836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3081</xdr:row>
      <xdr:rowOff>152400</xdr:rowOff>
    </xdr:from>
    <xdr:ext cx="104775" cy="163419"/>
    <xdr:sp macro="" textlink="">
      <xdr:nvSpPr>
        <xdr:cNvPr id="837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3081</xdr:row>
      <xdr:rowOff>152400</xdr:rowOff>
    </xdr:from>
    <xdr:ext cx="104775" cy="163419"/>
    <xdr:sp macro="" textlink="">
      <xdr:nvSpPr>
        <xdr:cNvPr id="838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3081</xdr:row>
      <xdr:rowOff>152400</xdr:rowOff>
    </xdr:from>
    <xdr:ext cx="104775" cy="163419"/>
    <xdr:sp macro="" textlink="">
      <xdr:nvSpPr>
        <xdr:cNvPr id="839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3081</xdr:row>
      <xdr:rowOff>152400</xdr:rowOff>
    </xdr:from>
    <xdr:ext cx="104775" cy="163419"/>
    <xdr:sp macro="" textlink="">
      <xdr:nvSpPr>
        <xdr:cNvPr id="840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3081</xdr:row>
      <xdr:rowOff>152400</xdr:rowOff>
    </xdr:from>
    <xdr:ext cx="104775" cy="163419"/>
    <xdr:sp macro="" textlink="">
      <xdr:nvSpPr>
        <xdr:cNvPr id="841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3218</xdr:row>
      <xdr:rowOff>152400</xdr:rowOff>
    </xdr:from>
    <xdr:ext cx="104775" cy="163419"/>
    <xdr:sp macro="" textlink="">
      <xdr:nvSpPr>
        <xdr:cNvPr id="842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3218</xdr:row>
      <xdr:rowOff>152400</xdr:rowOff>
    </xdr:from>
    <xdr:ext cx="104775" cy="163419"/>
    <xdr:sp macro="" textlink="">
      <xdr:nvSpPr>
        <xdr:cNvPr id="843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3218</xdr:row>
      <xdr:rowOff>152400</xdr:rowOff>
    </xdr:from>
    <xdr:ext cx="104775" cy="163419"/>
    <xdr:sp macro="" textlink="">
      <xdr:nvSpPr>
        <xdr:cNvPr id="844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3218</xdr:row>
      <xdr:rowOff>152400</xdr:rowOff>
    </xdr:from>
    <xdr:ext cx="104775" cy="163419"/>
    <xdr:sp macro="" textlink="">
      <xdr:nvSpPr>
        <xdr:cNvPr id="845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3218</xdr:row>
      <xdr:rowOff>152400</xdr:rowOff>
    </xdr:from>
    <xdr:ext cx="104775" cy="163419"/>
    <xdr:sp macro="" textlink="">
      <xdr:nvSpPr>
        <xdr:cNvPr id="846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3218</xdr:row>
      <xdr:rowOff>152400</xdr:rowOff>
    </xdr:from>
    <xdr:ext cx="104775" cy="163419"/>
    <xdr:sp macro="" textlink="">
      <xdr:nvSpPr>
        <xdr:cNvPr id="847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3218</xdr:row>
      <xdr:rowOff>152400</xdr:rowOff>
    </xdr:from>
    <xdr:ext cx="104775" cy="163419"/>
    <xdr:sp macro="" textlink="">
      <xdr:nvSpPr>
        <xdr:cNvPr id="848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3218</xdr:row>
      <xdr:rowOff>152400</xdr:rowOff>
    </xdr:from>
    <xdr:ext cx="104775" cy="163419"/>
    <xdr:sp macro="" textlink="">
      <xdr:nvSpPr>
        <xdr:cNvPr id="849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3218</xdr:row>
      <xdr:rowOff>152400</xdr:rowOff>
    </xdr:from>
    <xdr:ext cx="104775" cy="163419"/>
    <xdr:sp macro="" textlink="">
      <xdr:nvSpPr>
        <xdr:cNvPr id="850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3218</xdr:row>
      <xdr:rowOff>152400</xdr:rowOff>
    </xdr:from>
    <xdr:ext cx="104775" cy="163419"/>
    <xdr:sp macro="" textlink="">
      <xdr:nvSpPr>
        <xdr:cNvPr id="851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3413</xdr:row>
      <xdr:rowOff>152400</xdr:rowOff>
    </xdr:from>
    <xdr:ext cx="104775" cy="163419"/>
    <xdr:sp macro="" textlink="">
      <xdr:nvSpPr>
        <xdr:cNvPr id="852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3413</xdr:row>
      <xdr:rowOff>152400</xdr:rowOff>
    </xdr:from>
    <xdr:ext cx="104775" cy="163419"/>
    <xdr:sp macro="" textlink="">
      <xdr:nvSpPr>
        <xdr:cNvPr id="853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3413</xdr:row>
      <xdr:rowOff>152400</xdr:rowOff>
    </xdr:from>
    <xdr:ext cx="104775" cy="163419"/>
    <xdr:sp macro="" textlink="">
      <xdr:nvSpPr>
        <xdr:cNvPr id="854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3413</xdr:row>
      <xdr:rowOff>152400</xdr:rowOff>
    </xdr:from>
    <xdr:ext cx="104775" cy="163419"/>
    <xdr:sp macro="" textlink="">
      <xdr:nvSpPr>
        <xdr:cNvPr id="855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3413</xdr:row>
      <xdr:rowOff>152400</xdr:rowOff>
    </xdr:from>
    <xdr:ext cx="104775" cy="163419"/>
    <xdr:sp macro="" textlink="">
      <xdr:nvSpPr>
        <xdr:cNvPr id="856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3413</xdr:row>
      <xdr:rowOff>152400</xdr:rowOff>
    </xdr:from>
    <xdr:ext cx="104775" cy="163419"/>
    <xdr:sp macro="" textlink="">
      <xdr:nvSpPr>
        <xdr:cNvPr id="857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3413</xdr:row>
      <xdr:rowOff>152400</xdr:rowOff>
    </xdr:from>
    <xdr:ext cx="104775" cy="163419"/>
    <xdr:sp macro="" textlink="">
      <xdr:nvSpPr>
        <xdr:cNvPr id="858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3413</xdr:row>
      <xdr:rowOff>152400</xdr:rowOff>
    </xdr:from>
    <xdr:ext cx="104775" cy="163419"/>
    <xdr:sp macro="" textlink="">
      <xdr:nvSpPr>
        <xdr:cNvPr id="859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3413</xdr:row>
      <xdr:rowOff>152400</xdr:rowOff>
    </xdr:from>
    <xdr:ext cx="104775" cy="163419"/>
    <xdr:sp macro="" textlink="">
      <xdr:nvSpPr>
        <xdr:cNvPr id="860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3413</xdr:row>
      <xdr:rowOff>152400</xdr:rowOff>
    </xdr:from>
    <xdr:ext cx="104775" cy="163419"/>
    <xdr:sp macro="" textlink="">
      <xdr:nvSpPr>
        <xdr:cNvPr id="861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61925"/>
    <xdr:sp macro="" textlink="">
      <xdr:nvSpPr>
        <xdr:cNvPr id="93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61925"/>
    <xdr:sp macro="" textlink="">
      <xdr:nvSpPr>
        <xdr:cNvPr id="94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61925"/>
    <xdr:sp macro="" textlink="">
      <xdr:nvSpPr>
        <xdr:cNvPr id="94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61925"/>
    <xdr:sp macro="" textlink="">
      <xdr:nvSpPr>
        <xdr:cNvPr id="94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61925"/>
    <xdr:sp macro="" textlink="">
      <xdr:nvSpPr>
        <xdr:cNvPr id="94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61925"/>
    <xdr:sp macro="" textlink="">
      <xdr:nvSpPr>
        <xdr:cNvPr id="94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61925"/>
    <xdr:sp macro="" textlink="">
      <xdr:nvSpPr>
        <xdr:cNvPr id="94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61925"/>
    <xdr:sp macro="" textlink="">
      <xdr:nvSpPr>
        <xdr:cNvPr id="94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61925"/>
    <xdr:sp macro="" textlink="">
      <xdr:nvSpPr>
        <xdr:cNvPr id="94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61925"/>
    <xdr:sp macro="" textlink="">
      <xdr:nvSpPr>
        <xdr:cNvPr id="94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71450"/>
    <xdr:sp macro="" textlink="">
      <xdr:nvSpPr>
        <xdr:cNvPr id="94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71450"/>
    <xdr:sp macro="" textlink="">
      <xdr:nvSpPr>
        <xdr:cNvPr id="95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71450"/>
    <xdr:sp macro="" textlink="">
      <xdr:nvSpPr>
        <xdr:cNvPr id="95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71450"/>
    <xdr:sp macro="" textlink="">
      <xdr:nvSpPr>
        <xdr:cNvPr id="95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71450"/>
    <xdr:sp macro="" textlink="">
      <xdr:nvSpPr>
        <xdr:cNvPr id="95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71450"/>
    <xdr:sp macro="" textlink="">
      <xdr:nvSpPr>
        <xdr:cNvPr id="95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71450"/>
    <xdr:sp macro="" textlink="">
      <xdr:nvSpPr>
        <xdr:cNvPr id="95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71450"/>
    <xdr:sp macro="" textlink="">
      <xdr:nvSpPr>
        <xdr:cNvPr id="95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71450"/>
    <xdr:sp macro="" textlink="">
      <xdr:nvSpPr>
        <xdr:cNvPr id="95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71450"/>
    <xdr:sp macro="" textlink="">
      <xdr:nvSpPr>
        <xdr:cNvPr id="95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61925"/>
    <xdr:sp macro="" textlink="">
      <xdr:nvSpPr>
        <xdr:cNvPr id="95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61925"/>
    <xdr:sp macro="" textlink="">
      <xdr:nvSpPr>
        <xdr:cNvPr id="96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61925"/>
    <xdr:sp macro="" textlink="">
      <xdr:nvSpPr>
        <xdr:cNvPr id="96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61925"/>
    <xdr:sp macro="" textlink="">
      <xdr:nvSpPr>
        <xdr:cNvPr id="96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61925"/>
    <xdr:sp macro="" textlink="">
      <xdr:nvSpPr>
        <xdr:cNvPr id="96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61925"/>
    <xdr:sp macro="" textlink="">
      <xdr:nvSpPr>
        <xdr:cNvPr id="96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61925"/>
    <xdr:sp macro="" textlink="">
      <xdr:nvSpPr>
        <xdr:cNvPr id="96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61925"/>
    <xdr:sp macro="" textlink="">
      <xdr:nvSpPr>
        <xdr:cNvPr id="96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61925"/>
    <xdr:sp macro="" textlink="">
      <xdr:nvSpPr>
        <xdr:cNvPr id="96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61925"/>
    <xdr:sp macro="" textlink="">
      <xdr:nvSpPr>
        <xdr:cNvPr id="96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61925"/>
    <xdr:sp macro="" textlink="">
      <xdr:nvSpPr>
        <xdr:cNvPr id="96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61925"/>
    <xdr:sp macro="" textlink="">
      <xdr:nvSpPr>
        <xdr:cNvPr id="97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61925"/>
    <xdr:sp macro="" textlink="">
      <xdr:nvSpPr>
        <xdr:cNvPr id="97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61925"/>
    <xdr:sp macro="" textlink="">
      <xdr:nvSpPr>
        <xdr:cNvPr id="97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61925"/>
    <xdr:sp macro="" textlink="">
      <xdr:nvSpPr>
        <xdr:cNvPr id="97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61925"/>
    <xdr:sp macro="" textlink="">
      <xdr:nvSpPr>
        <xdr:cNvPr id="97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61925"/>
    <xdr:sp macro="" textlink="">
      <xdr:nvSpPr>
        <xdr:cNvPr id="97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61925"/>
    <xdr:sp macro="" textlink="">
      <xdr:nvSpPr>
        <xdr:cNvPr id="97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61925"/>
    <xdr:sp macro="" textlink="">
      <xdr:nvSpPr>
        <xdr:cNvPr id="97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71450"/>
    <xdr:sp macro="" textlink="">
      <xdr:nvSpPr>
        <xdr:cNvPr id="97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71450"/>
    <xdr:sp macro="" textlink="">
      <xdr:nvSpPr>
        <xdr:cNvPr id="97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71450"/>
    <xdr:sp macro="" textlink="">
      <xdr:nvSpPr>
        <xdr:cNvPr id="98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71450"/>
    <xdr:sp macro="" textlink="">
      <xdr:nvSpPr>
        <xdr:cNvPr id="98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71450"/>
    <xdr:sp macro="" textlink="">
      <xdr:nvSpPr>
        <xdr:cNvPr id="98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71450"/>
    <xdr:sp macro="" textlink="">
      <xdr:nvSpPr>
        <xdr:cNvPr id="98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71450"/>
    <xdr:sp macro="" textlink="">
      <xdr:nvSpPr>
        <xdr:cNvPr id="98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71450"/>
    <xdr:sp macro="" textlink="">
      <xdr:nvSpPr>
        <xdr:cNvPr id="98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71450"/>
    <xdr:sp macro="" textlink="">
      <xdr:nvSpPr>
        <xdr:cNvPr id="98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71450"/>
    <xdr:sp macro="" textlink="">
      <xdr:nvSpPr>
        <xdr:cNvPr id="98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61925"/>
    <xdr:sp macro="" textlink="">
      <xdr:nvSpPr>
        <xdr:cNvPr id="98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61925"/>
    <xdr:sp macro="" textlink="">
      <xdr:nvSpPr>
        <xdr:cNvPr id="98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61925"/>
    <xdr:sp macro="" textlink="">
      <xdr:nvSpPr>
        <xdr:cNvPr id="99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61925"/>
    <xdr:sp macro="" textlink="">
      <xdr:nvSpPr>
        <xdr:cNvPr id="99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61925"/>
    <xdr:sp macro="" textlink="">
      <xdr:nvSpPr>
        <xdr:cNvPr id="99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61925"/>
    <xdr:sp macro="" textlink="">
      <xdr:nvSpPr>
        <xdr:cNvPr id="99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61925"/>
    <xdr:sp macro="" textlink="">
      <xdr:nvSpPr>
        <xdr:cNvPr id="99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61925"/>
    <xdr:sp macro="" textlink="">
      <xdr:nvSpPr>
        <xdr:cNvPr id="99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61925"/>
    <xdr:sp macro="" textlink="">
      <xdr:nvSpPr>
        <xdr:cNvPr id="99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61925"/>
    <xdr:sp macro="" textlink="">
      <xdr:nvSpPr>
        <xdr:cNvPr id="99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61925"/>
    <xdr:sp macro="" textlink="">
      <xdr:nvSpPr>
        <xdr:cNvPr id="99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61925"/>
    <xdr:sp macro="" textlink="">
      <xdr:nvSpPr>
        <xdr:cNvPr id="99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61925"/>
    <xdr:sp macro="" textlink="">
      <xdr:nvSpPr>
        <xdr:cNvPr id="100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61925"/>
    <xdr:sp macro="" textlink="">
      <xdr:nvSpPr>
        <xdr:cNvPr id="100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61925"/>
    <xdr:sp macro="" textlink="">
      <xdr:nvSpPr>
        <xdr:cNvPr id="100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61925"/>
    <xdr:sp macro="" textlink="">
      <xdr:nvSpPr>
        <xdr:cNvPr id="100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61925"/>
    <xdr:sp macro="" textlink="">
      <xdr:nvSpPr>
        <xdr:cNvPr id="100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61925"/>
    <xdr:sp macro="" textlink="">
      <xdr:nvSpPr>
        <xdr:cNvPr id="100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61925"/>
    <xdr:sp macro="" textlink="">
      <xdr:nvSpPr>
        <xdr:cNvPr id="100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71450"/>
    <xdr:sp macro="" textlink="">
      <xdr:nvSpPr>
        <xdr:cNvPr id="100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71450"/>
    <xdr:sp macro="" textlink="">
      <xdr:nvSpPr>
        <xdr:cNvPr id="100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71450"/>
    <xdr:sp macro="" textlink="">
      <xdr:nvSpPr>
        <xdr:cNvPr id="100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71450"/>
    <xdr:sp macro="" textlink="">
      <xdr:nvSpPr>
        <xdr:cNvPr id="101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71450"/>
    <xdr:sp macro="" textlink="">
      <xdr:nvSpPr>
        <xdr:cNvPr id="101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71450"/>
    <xdr:sp macro="" textlink="">
      <xdr:nvSpPr>
        <xdr:cNvPr id="101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71450"/>
    <xdr:sp macro="" textlink="">
      <xdr:nvSpPr>
        <xdr:cNvPr id="101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71450"/>
    <xdr:sp macro="" textlink="">
      <xdr:nvSpPr>
        <xdr:cNvPr id="101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71450"/>
    <xdr:sp macro="" textlink="">
      <xdr:nvSpPr>
        <xdr:cNvPr id="101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71450"/>
    <xdr:sp macro="" textlink="">
      <xdr:nvSpPr>
        <xdr:cNvPr id="101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61925"/>
    <xdr:sp macro="" textlink="">
      <xdr:nvSpPr>
        <xdr:cNvPr id="101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61925"/>
    <xdr:sp macro="" textlink="">
      <xdr:nvSpPr>
        <xdr:cNvPr id="101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61925"/>
    <xdr:sp macro="" textlink="">
      <xdr:nvSpPr>
        <xdr:cNvPr id="101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61925"/>
    <xdr:sp macro="" textlink="">
      <xdr:nvSpPr>
        <xdr:cNvPr id="102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61925"/>
    <xdr:sp macro="" textlink="">
      <xdr:nvSpPr>
        <xdr:cNvPr id="102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61925"/>
    <xdr:sp macro="" textlink="">
      <xdr:nvSpPr>
        <xdr:cNvPr id="102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61925"/>
    <xdr:sp macro="" textlink="">
      <xdr:nvSpPr>
        <xdr:cNvPr id="102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61925"/>
    <xdr:sp macro="" textlink="">
      <xdr:nvSpPr>
        <xdr:cNvPr id="102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61925"/>
    <xdr:sp macro="" textlink="">
      <xdr:nvSpPr>
        <xdr:cNvPr id="102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621</xdr:row>
      <xdr:rowOff>0</xdr:rowOff>
    </xdr:from>
    <xdr:ext cx="104775" cy="163419"/>
    <xdr:sp macro="" textlink="">
      <xdr:nvSpPr>
        <xdr:cNvPr id="889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621</xdr:row>
      <xdr:rowOff>0</xdr:rowOff>
    </xdr:from>
    <xdr:ext cx="104775" cy="163419"/>
    <xdr:sp macro="" textlink="">
      <xdr:nvSpPr>
        <xdr:cNvPr id="890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621</xdr:row>
      <xdr:rowOff>0</xdr:rowOff>
    </xdr:from>
    <xdr:ext cx="104775" cy="163419"/>
    <xdr:sp macro="" textlink="">
      <xdr:nvSpPr>
        <xdr:cNvPr id="891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621</xdr:row>
      <xdr:rowOff>0</xdr:rowOff>
    </xdr:from>
    <xdr:ext cx="104775" cy="163419"/>
    <xdr:sp macro="" textlink="">
      <xdr:nvSpPr>
        <xdr:cNvPr id="892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621</xdr:row>
      <xdr:rowOff>0</xdr:rowOff>
    </xdr:from>
    <xdr:ext cx="104775" cy="163419"/>
    <xdr:sp macro="" textlink="">
      <xdr:nvSpPr>
        <xdr:cNvPr id="893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621</xdr:row>
      <xdr:rowOff>0</xdr:rowOff>
    </xdr:from>
    <xdr:ext cx="104775" cy="163419"/>
    <xdr:sp macro="" textlink="">
      <xdr:nvSpPr>
        <xdr:cNvPr id="894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621</xdr:row>
      <xdr:rowOff>0</xdr:rowOff>
    </xdr:from>
    <xdr:ext cx="104775" cy="163419"/>
    <xdr:sp macro="" textlink="">
      <xdr:nvSpPr>
        <xdr:cNvPr id="895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621</xdr:row>
      <xdr:rowOff>0</xdr:rowOff>
    </xdr:from>
    <xdr:ext cx="104775" cy="163419"/>
    <xdr:sp macro="" textlink="">
      <xdr:nvSpPr>
        <xdr:cNvPr id="896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621</xdr:row>
      <xdr:rowOff>0</xdr:rowOff>
    </xdr:from>
    <xdr:ext cx="104775" cy="163419"/>
    <xdr:sp macro="" textlink="">
      <xdr:nvSpPr>
        <xdr:cNvPr id="897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621</xdr:row>
      <xdr:rowOff>0</xdr:rowOff>
    </xdr:from>
    <xdr:ext cx="104775" cy="163419"/>
    <xdr:sp macro="" textlink="">
      <xdr:nvSpPr>
        <xdr:cNvPr id="898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621</xdr:row>
      <xdr:rowOff>0</xdr:rowOff>
    </xdr:from>
    <xdr:ext cx="104775" cy="163419"/>
    <xdr:sp macro="" textlink="">
      <xdr:nvSpPr>
        <xdr:cNvPr id="899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621</xdr:row>
      <xdr:rowOff>0</xdr:rowOff>
    </xdr:from>
    <xdr:ext cx="104775" cy="163419"/>
    <xdr:sp macro="" textlink="">
      <xdr:nvSpPr>
        <xdr:cNvPr id="900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621</xdr:row>
      <xdr:rowOff>0</xdr:rowOff>
    </xdr:from>
    <xdr:ext cx="104775" cy="163419"/>
    <xdr:sp macro="" textlink="">
      <xdr:nvSpPr>
        <xdr:cNvPr id="901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621</xdr:row>
      <xdr:rowOff>0</xdr:rowOff>
    </xdr:from>
    <xdr:ext cx="104775" cy="163419"/>
    <xdr:sp macro="" textlink="">
      <xdr:nvSpPr>
        <xdr:cNvPr id="902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621</xdr:row>
      <xdr:rowOff>0</xdr:rowOff>
    </xdr:from>
    <xdr:ext cx="104775" cy="163419"/>
    <xdr:sp macro="" textlink="">
      <xdr:nvSpPr>
        <xdr:cNvPr id="903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621</xdr:row>
      <xdr:rowOff>0</xdr:rowOff>
    </xdr:from>
    <xdr:ext cx="104775" cy="163419"/>
    <xdr:sp macro="" textlink="">
      <xdr:nvSpPr>
        <xdr:cNvPr id="904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621</xdr:row>
      <xdr:rowOff>0</xdr:rowOff>
    </xdr:from>
    <xdr:ext cx="104775" cy="163419"/>
    <xdr:sp macro="" textlink="">
      <xdr:nvSpPr>
        <xdr:cNvPr id="905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621</xdr:row>
      <xdr:rowOff>0</xdr:rowOff>
    </xdr:from>
    <xdr:ext cx="104775" cy="163419"/>
    <xdr:sp macro="" textlink="">
      <xdr:nvSpPr>
        <xdr:cNvPr id="906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621</xdr:row>
      <xdr:rowOff>0</xdr:rowOff>
    </xdr:from>
    <xdr:ext cx="104775" cy="163419"/>
    <xdr:sp macro="" textlink="">
      <xdr:nvSpPr>
        <xdr:cNvPr id="907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621</xdr:row>
      <xdr:rowOff>0</xdr:rowOff>
    </xdr:from>
    <xdr:ext cx="104775" cy="163419"/>
    <xdr:sp macro="" textlink="">
      <xdr:nvSpPr>
        <xdr:cNvPr id="908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3339</xdr:row>
      <xdr:rowOff>0</xdr:rowOff>
    </xdr:from>
    <xdr:ext cx="104775" cy="161304"/>
    <xdr:sp macro="" textlink="">
      <xdr:nvSpPr>
        <xdr:cNvPr id="909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3339</xdr:row>
      <xdr:rowOff>0</xdr:rowOff>
    </xdr:from>
    <xdr:ext cx="104775" cy="161304"/>
    <xdr:sp macro="" textlink="">
      <xdr:nvSpPr>
        <xdr:cNvPr id="910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3339</xdr:row>
      <xdr:rowOff>0</xdr:rowOff>
    </xdr:from>
    <xdr:ext cx="104775" cy="161304"/>
    <xdr:sp macro="" textlink="">
      <xdr:nvSpPr>
        <xdr:cNvPr id="911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3339</xdr:row>
      <xdr:rowOff>0</xdr:rowOff>
    </xdr:from>
    <xdr:ext cx="104775" cy="161304"/>
    <xdr:sp macro="" textlink="">
      <xdr:nvSpPr>
        <xdr:cNvPr id="912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3339</xdr:row>
      <xdr:rowOff>0</xdr:rowOff>
    </xdr:from>
    <xdr:ext cx="104775" cy="161304"/>
    <xdr:sp macro="" textlink="">
      <xdr:nvSpPr>
        <xdr:cNvPr id="913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3339</xdr:row>
      <xdr:rowOff>0</xdr:rowOff>
    </xdr:from>
    <xdr:ext cx="104775" cy="161304"/>
    <xdr:sp macro="" textlink="">
      <xdr:nvSpPr>
        <xdr:cNvPr id="914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3339</xdr:row>
      <xdr:rowOff>0</xdr:rowOff>
    </xdr:from>
    <xdr:ext cx="104775" cy="161304"/>
    <xdr:sp macro="" textlink="">
      <xdr:nvSpPr>
        <xdr:cNvPr id="915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3339</xdr:row>
      <xdr:rowOff>0</xdr:rowOff>
    </xdr:from>
    <xdr:ext cx="104775" cy="161304"/>
    <xdr:sp macro="" textlink="">
      <xdr:nvSpPr>
        <xdr:cNvPr id="916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3339</xdr:row>
      <xdr:rowOff>0</xdr:rowOff>
    </xdr:from>
    <xdr:ext cx="104775" cy="161304"/>
    <xdr:sp macro="" textlink="">
      <xdr:nvSpPr>
        <xdr:cNvPr id="917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3339</xdr:row>
      <xdr:rowOff>0</xdr:rowOff>
    </xdr:from>
    <xdr:ext cx="104775" cy="161304"/>
    <xdr:sp macro="" textlink="">
      <xdr:nvSpPr>
        <xdr:cNvPr id="918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2313</xdr:row>
      <xdr:rowOff>152400</xdr:rowOff>
    </xdr:from>
    <xdr:ext cx="104775" cy="163419"/>
    <xdr:sp macro="" textlink="">
      <xdr:nvSpPr>
        <xdr:cNvPr id="91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2313</xdr:row>
      <xdr:rowOff>152400</xdr:rowOff>
    </xdr:from>
    <xdr:ext cx="104775" cy="163419"/>
    <xdr:sp macro="" textlink="">
      <xdr:nvSpPr>
        <xdr:cNvPr id="92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2313</xdr:row>
      <xdr:rowOff>152400</xdr:rowOff>
    </xdr:from>
    <xdr:ext cx="104775" cy="163419"/>
    <xdr:sp macro="" textlink="">
      <xdr:nvSpPr>
        <xdr:cNvPr id="92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2313</xdr:row>
      <xdr:rowOff>152400</xdr:rowOff>
    </xdr:from>
    <xdr:ext cx="104775" cy="163419"/>
    <xdr:sp macro="" textlink="">
      <xdr:nvSpPr>
        <xdr:cNvPr id="92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2313</xdr:row>
      <xdr:rowOff>152400</xdr:rowOff>
    </xdr:from>
    <xdr:ext cx="104775" cy="163419"/>
    <xdr:sp macro="" textlink="">
      <xdr:nvSpPr>
        <xdr:cNvPr id="92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2313</xdr:row>
      <xdr:rowOff>152400</xdr:rowOff>
    </xdr:from>
    <xdr:ext cx="104775" cy="163419"/>
    <xdr:sp macro="" textlink="">
      <xdr:nvSpPr>
        <xdr:cNvPr id="92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2313</xdr:row>
      <xdr:rowOff>152400</xdr:rowOff>
    </xdr:from>
    <xdr:ext cx="104775" cy="163419"/>
    <xdr:sp macro="" textlink="">
      <xdr:nvSpPr>
        <xdr:cNvPr id="92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2313</xdr:row>
      <xdr:rowOff>152400</xdr:rowOff>
    </xdr:from>
    <xdr:ext cx="104775" cy="163419"/>
    <xdr:sp macro="" textlink="">
      <xdr:nvSpPr>
        <xdr:cNvPr id="92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2313</xdr:row>
      <xdr:rowOff>152400</xdr:rowOff>
    </xdr:from>
    <xdr:ext cx="104775" cy="163419"/>
    <xdr:sp macro="" textlink="">
      <xdr:nvSpPr>
        <xdr:cNvPr id="92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2313</xdr:row>
      <xdr:rowOff>152400</xdr:rowOff>
    </xdr:from>
    <xdr:ext cx="104775" cy="163419"/>
    <xdr:sp macro="" textlink="">
      <xdr:nvSpPr>
        <xdr:cNvPr id="92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2313</xdr:row>
      <xdr:rowOff>152400</xdr:rowOff>
    </xdr:from>
    <xdr:ext cx="104775" cy="163419"/>
    <xdr:sp macro="" textlink="">
      <xdr:nvSpPr>
        <xdr:cNvPr id="92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2313</xdr:row>
      <xdr:rowOff>152400</xdr:rowOff>
    </xdr:from>
    <xdr:ext cx="104775" cy="163419"/>
    <xdr:sp macro="" textlink="">
      <xdr:nvSpPr>
        <xdr:cNvPr id="93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2313</xdr:row>
      <xdr:rowOff>152400</xdr:rowOff>
    </xdr:from>
    <xdr:ext cx="104775" cy="163419"/>
    <xdr:sp macro="" textlink="">
      <xdr:nvSpPr>
        <xdr:cNvPr id="93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2313</xdr:row>
      <xdr:rowOff>152400</xdr:rowOff>
    </xdr:from>
    <xdr:ext cx="104775" cy="163419"/>
    <xdr:sp macro="" textlink="">
      <xdr:nvSpPr>
        <xdr:cNvPr id="93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2313</xdr:row>
      <xdr:rowOff>152400</xdr:rowOff>
    </xdr:from>
    <xdr:ext cx="104775" cy="163419"/>
    <xdr:sp macro="" textlink="">
      <xdr:nvSpPr>
        <xdr:cNvPr id="93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2313</xdr:row>
      <xdr:rowOff>152400</xdr:rowOff>
    </xdr:from>
    <xdr:ext cx="104775" cy="163419"/>
    <xdr:sp macro="" textlink="">
      <xdr:nvSpPr>
        <xdr:cNvPr id="93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2313</xdr:row>
      <xdr:rowOff>152400</xdr:rowOff>
    </xdr:from>
    <xdr:ext cx="104775" cy="163419"/>
    <xdr:sp macro="" textlink="">
      <xdr:nvSpPr>
        <xdr:cNvPr id="93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2313</xdr:row>
      <xdr:rowOff>152400</xdr:rowOff>
    </xdr:from>
    <xdr:ext cx="104775" cy="163419"/>
    <xdr:sp macro="" textlink="">
      <xdr:nvSpPr>
        <xdr:cNvPr id="93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2313</xdr:row>
      <xdr:rowOff>152400</xdr:rowOff>
    </xdr:from>
    <xdr:ext cx="104775" cy="163419"/>
    <xdr:sp macro="" textlink="">
      <xdr:nvSpPr>
        <xdr:cNvPr id="93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2313</xdr:row>
      <xdr:rowOff>152400</xdr:rowOff>
    </xdr:from>
    <xdr:ext cx="104775" cy="163419"/>
    <xdr:sp macro="" textlink="">
      <xdr:nvSpPr>
        <xdr:cNvPr id="93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2329</xdr:row>
      <xdr:rowOff>152400</xdr:rowOff>
    </xdr:from>
    <xdr:ext cx="104775" cy="163419"/>
    <xdr:sp macro="" textlink="">
      <xdr:nvSpPr>
        <xdr:cNvPr id="102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2329</xdr:row>
      <xdr:rowOff>152400</xdr:rowOff>
    </xdr:from>
    <xdr:ext cx="104775" cy="163419"/>
    <xdr:sp macro="" textlink="">
      <xdr:nvSpPr>
        <xdr:cNvPr id="102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2329</xdr:row>
      <xdr:rowOff>152400</xdr:rowOff>
    </xdr:from>
    <xdr:ext cx="104775" cy="163419"/>
    <xdr:sp macro="" textlink="">
      <xdr:nvSpPr>
        <xdr:cNvPr id="102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2329</xdr:row>
      <xdr:rowOff>152400</xdr:rowOff>
    </xdr:from>
    <xdr:ext cx="104775" cy="163419"/>
    <xdr:sp macro="" textlink="">
      <xdr:nvSpPr>
        <xdr:cNvPr id="102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2329</xdr:row>
      <xdr:rowOff>152400</xdr:rowOff>
    </xdr:from>
    <xdr:ext cx="104775" cy="163419"/>
    <xdr:sp macro="" textlink="">
      <xdr:nvSpPr>
        <xdr:cNvPr id="103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2329</xdr:row>
      <xdr:rowOff>152400</xdr:rowOff>
    </xdr:from>
    <xdr:ext cx="104775" cy="163419"/>
    <xdr:sp macro="" textlink="">
      <xdr:nvSpPr>
        <xdr:cNvPr id="103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2329</xdr:row>
      <xdr:rowOff>152400</xdr:rowOff>
    </xdr:from>
    <xdr:ext cx="104775" cy="163419"/>
    <xdr:sp macro="" textlink="">
      <xdr:nvSpPr>
        <xdr:cNvPr id="103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2329</xdr:row>
      <xdr:rowOff>152400</xdr:rowOff>
    </xdr:from>
    <xdr:ext cx="104775" cy="163419"/>
    <xdr:sp macro="" textlink="">
      <xdr:nvSpPr>
        <xdr:cNvPr id="103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2329</xdr:row>
      <xdr:rowOff>152400</xdr:rowOff>
    </xdr:from>
    <xdr:ext cx="104775" cy="163419"/>
    <xdr:sp macro="" textlink="">
      <xdr:nvSpPr>
        <xdr:cNvPr id="103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2329</xdr:row>
      <xdr:rowOff>152400</xdr:rowOff>
    </xdr:from>
    <xdr:ext cx="104775" cy="163419"/>
    <xdr:sp macro="" textlink="">
      <xdr:nvSpPr>
        <xdr:cNvPr id="103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2329</xdr:row>
      <xdr:rowOff>152400</xdr:rowOff>
    </xdr:from>
    <xdr:ext cx="104775" cy="163419"/>
    <xdr:sp macro="" textlink="">
      <xdr:nvSpPr>
        <xdr:cNvPr id="103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2329</xdr:row>
      <xdr:rowOff>152400</xdr:rowOff>
    </xdr:from>
    <xdr:ext cx="104775" cy="163419"/>
    <xdr:sp macro="" textlink="">
      <xdr:nvSpPr>
        <xdr:cNvPr id="103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2329</xdr:row>
      <xdr:rowOff>152400</xdr:rowOff>
    </xdr:from>
    <xdr:ext cx="104775" cy="163419"/>
    <xdr:sp macro="" textlink="">
      <xdr:nvSpPr>
        <xdr:cNvPr id="103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2329</xdr:row>
      <xdr:rowOff>152400</xdr:rowOff>
    </xdr:from>
    <xdr:ext cx="104775" cy="163419"/>
    <xdr:sp macro="" textlink="">
      <xdr:nvSpPr>
        <xdr:cNvPr id="103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2329</xdr:row>
      <xdr:rowOff>152400</xdr:rowOff>
    </xdr:from>
    <xdr:ext cx="104775" cy="163419"/>
    <xdr:sp macro="" textlink="">
      <xdr:nvSpPr>
        <xdr:cNvPr id="104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2329</xdr:row>
      <xdr:rowOff>152400</xdr:rowOff>
    </xdr:from>
    <xdr:ext cx="104775" cy="163419"/>
    <xdr:sp macro="" textlink="">
      <xdr:nvSpPr>
        <xdr:cNvPr id="104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2329</xdr:row>
      <xdr:rowOff>152400</xdr:rowOff>
    </xdr:from>
    <xdr:ext cx="104775" cy="163419"/>
    <xdr:sp macro="" textlink="">
      <xdr:nvSpPr>
        <xdr:cNvPr id="104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2329</xdr:row>
      <xdr:rowOff>152400</xdr:rowOff>
    </xdr:from>
    <xdr:ext cx="104775" cy="163419"/>
    <xdr:sp macro="" textlink="">
      <xdr:nvSpPr>
        <xdr:cNvPr id="104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2329</xdr:row>
      <xdr:rowOff>152400</xdr:rowOff>
    </xdr:from>
    <xdr:ext cx="104775" cy="163419"/>
    <xdr:sp macro="" textlink="">
      <xdr:nvSpPr>
        <xdr:cNvPr id="104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2329</xdr:row>
      <xdr:rowOff>152400</xdr:rowOff>
    </xdr:from>
    <xdr:ext cx="104775" cy="163419"/>
    <xdr:sp macro="" textlink="">
      <xdr:nvSpPr>
        <xdr:cNvPr id="104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46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47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48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49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50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51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52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53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54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55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56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57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58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59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60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61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62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63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64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65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0</xdr:rowOff>
    </xdr:from>
    <xdr:ext cx="104775" cy="163419"/>
    <xdr:sp macro="" textlink="">
      <xdr:nvSpPr>
        <xdr:cNvPr id="1206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0</xdr:rowOff>
    </xdr:from>
    <xdr:ext cx="104775" cy="163419"/>
    <xdr:sp macro="" textlink="">
      <xdr:nvSpPr>
        <xdr:cNvPr id="1207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0</xdr:rowOff>
    </xdr:from>
    <xdr:ext cx="104775" cy="163419"/>
    <xdr:sp macro="" textlink="">
      <xdr:nvSpPr>
        <xdr:cNvPr id="1208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0</xdr:rowOff>
    </xdr:from>
    <xdr:ext cx="104775" cy="163419"/>
    <xdr:sp macro="" textlink="">
      <xdr:nvSpPr>
        <xdr:cNvPr id="1209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0</xdr:rowOff>
    </xdr:from>
    <xdr:ext cx="104775" cy="163419"/>
    <xdr:sp macro="" textlink="">
      <xdr:nvSpPr>
        <xdr:cNvPr id="1210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0</xdr:rowOff>
    </xdr:from>
    <xdr:ext cx="104775" cy="163419"/>
    <xdr:sp macro="" textlink="">
      <xdr:nvSpPr>
        <xdr:cNvPr id="1211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0</xdr:rowOff>
    </xdr:from>
    <xdr:ext cx="104775" cy="163419"/>
    <xdr:sp macro="" textlink="">
      <xdr:nvSpPr>
        <xdr:cNvPr id="1212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0</xdr:rowOff>
    </xdr:from>
    <xdr:ext cx="104775" cy="163419"/>
    <xdr:sp macro="" textlink="">
      <xdr:nvSpPr>
        <xdr:cNvPr id="1213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0</xdr:rowOff>
    </xdr:from>
    <xdr:ext cx="104775" cy="163419"/>
    <xdr:sp macro="" textlink="">
      <xdr:nvSpPr>
        <xdr:cNvPr id="1214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0</xdr:rowOff>
    </xdr:from>
    <xdr:ext cx="104775" cy="163419"/>
    <xdr:sp macro="" textlink="">
      <xdr:nvSpPr>
        <xdr:cNvPr id="1215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0</xdr:rowOff>
    </xdr:from>
    <xdr:ext cx="104775" cy="163419"/>
    <xdr:sp macro="" textlink="">
      <xdr:nvSpPr>
        <xdr:cNvPr id="1216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0</xdr:rowOff>
    </xdr:from>
    <xdr:ext cx="104775" cy="163419"/>
    <xdr:sp macro="" textlink="">
      <xdr:nvSpPr>
        <xdr:cNvPr id="1217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0</xdr:rowOff>
    </xdr:from>
    <xdr:ext cx="104775" cy="163419"/>
    <xdr:sp macro="" textlink="">
      <xdr:nvSpPr>
        <xdr:cNvPr id="1218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0</xdr:rowOff>
    </xdr:from>
    <xdr:ext cx="104775" cy="163419"/>
    <xdr:sp macro="" textlink="">
      <xdr:nvSpPr>
        <xdr:cNvPr id="1219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0</xdr:rowOff>
    </xdr:from>
    <xdr:ext cx="104775" cy="163419"/>
    <xdr:sp macro="" textlink="">
      <xdr:nvSpPr>
        <xdr:cNvPr id="1220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0</xdr:rowOff>
    </xdr:from>
    <xdr:ext cx="104775" cy="163419"/>
    <xdr:sp macro="" textlink="">
      <xdr:nvSpPr>
        <xdr:cNvPr id="1221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0</xdr:rowOff>
    </xdr:from>
    <xdr:ext cx="104775" cy="163419"/>
    <xdr:sp macro="" textlink="">
      <xdr:nvSpPr>
        <xdr:cNvPr id="1222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0</xdr:rowOff>
    </xdr:from>
    <xdr:ext cx="104775" cy="163419"/>
    <xdr:sp macro="" textlink="">
      <xdr:nvSpPr>
        <xdr:cNvPr id="1223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0</xdr:rowOff>
    </xdr:from>
    <xdr:ext cx="104775" cy="163419"/>
    <xdr:sp macro="" textlink="">
      <xdr:nvSpPr>
        <xdr:cNvPr id="1224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0</xdr:rowOff>
    </xdr:from>
    <xdr:ext cx="104775" cy="163419"/>
    <xdr:sp macro="" textlink="">
      <xdr:nvSpPr>
        <xdr:cNvPr id="1225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2329</xdr:row>
      <xdr:rowOff>152400</xdr:rowOff>
    </xdr:from>
    <xdr:ext cx="104775" cy="163419"/>
    <xdr:sp macro="" textlink="">
      <xdr:nvSpPr>
        <xdr:cNvPr id="1066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2329</xdr:row>
      <xdr:rowOff>152400</xdr:rowOff>
    </xdr:from>
    <xdr:ext cx="104775" cy="163419"/>
    <xdr:sp macro="" textlink="">
      <xdr:nvSpPr>
        <xdr:cNvPr id="1067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2329</xdr:row>
      <xdr:rowOff>152400</xdr:rowOff>
    </xdr:from>
    <xdr:ext cx="104775" cy="163419"/>
    <xdr:sp macro="" textlink="">
      <xdr:nvSpPr>
        <xdr:cNvPr id="1068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2329</xdr:row>
      <xdr:rowOff>152400</xdr:rowOff>
    </xdr:from>
    <xdr:ext cx="104775" cy="163419"/>
    <xdr:sp macro="" textlink="">
      <xdr:nvSpPr>
        <xdr:cNvPr id="1069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2329</xdr:row>
      <xdr:rowOff>152400</xdr:rowOff>
    </xdr:from>
    <xdr:ext cx="104775" cy="163419"/>
    <xdr:sp macro="" textlink="">
      <xdr:nvSpPr>
        <xdr:cNvPr id="1070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2329</xdr:row>
      <xdr:rowOff>152400</xdr:rowOff>
    </xdr:from>
    <xdr:ext cx="104775" cy="163419"/>
    <xdr:sp macro="" textlink="">
      <xdr:nvSpPr>
        <xdr:cNvPr id="1071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2329</xdr:row>
      <xdr:rowOff>152400</xdr:rowOff>
    </xdr:from>
    <xdr:ext cx="104775" cy="163419"/>
    <xdr:sp macro="" textlink="">
      <xdr:nvSpPr>
        <xdr:cNvPr id="1072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2329</xdr:row>
      <xdr:rowOff>152400</xdr:rowOff>
    </xdr:from>
    <xdr:ext cx="104775" cy="163419"/>
    <xdr:sp macro="" textlink="">
      <xdr:nvSpPr>
        <xdr:cNvPr id="1073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2329</xdr:row>
      <xdr:rowOff>152400</xdr:rowOff>
    </xdr:from>
    <xdr:ext cx="104775" cy="163419"/>
    <xdr:sp macro="" textlink="">
      <xdr:nvSpPr>
        <xdr:cNvPr id="1074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2329</xdr:row>
      <xdr:rowOff>152400</xdr:rowOff>
    </xdr:from>
    <xdr:ext cx="104775" cy="163419"/>
    <xdr:sp macro="" textlink="">
      <xdr:nvSpPr>
        <xdr:cNvPr id="1075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2329</xdr:row>
      <xdr:rowOff>152400</xdr:rowOff>
    </xdr:from>
    <xdr:ext cx="104775" cy="163419"/>
    <xdr:sp macro="" textlink="">
      <xdr:nvSpPr>
        <xdr:cNvPr id="1076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2329</xdr:row>
      <xdr:rowOff>152400</xdr:rowOff>
    </xdr:from>
    <xdr:ext cx="104775" cy="163419"/>
    <xdr:sp macro="" textlink="">
      <xdr:nvSpPr>
        <xdr:cNvPr id="1077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2329</xdr:row>
      <xdr:rowOff>152400</xdr:rowOff>
    </xdr:from>
    <xdr:ext cx="104775" cy="163419"/>
    <xdr:sp macro="" textlink="">
      <xdr:nvSpPr>
        <xdr:cNvPr id="1078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2329</xdr:row>
      <xdr:rowOff>152400</xdr:rowOff>
    </xdr:from>
    <xdr:ext cx="104775" cy="163419"/>
    <xdr:sp macro="" textlink="">
      <xdr:nvSpPr>
        <xdr:cNvPr id="1079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2329</xdr:row>
      <xdr:rowOff>152400</xdr:rowOff>
    </xdr:from>
    <xdr:ext cx="104775" cy="163419"/>
    <xdr:sp macro="" textlink="">
      <xdr:nvSpPr>
        <xdr:cNvPr id="1080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2329</xdr:row>
      <xdr:rowOff>152400</xdr:rowOff>
    </xdr:from>
    <xdr:ext cx="104775" cy="163419"/>
    <xdr:sp macro="" textlink="">
      <xdr:nvSpPr>
        <xdr:cNvPr id="1081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2329</xdr:row>
      <xdr:rowOff>152400</xdr:rowOff>
    </xdr:from>
    <xdr:ext cx="104775" cy="163419"/>
    <xdr:sp macro="" textlink="">
      <xdr:nvSpPr>
        <xdr:cNvPr id="1082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2329</xdr:row>
      <xdr:rowOff>152400</xdr:rowOff>
    </xdr:from>
    <xdr:ext cx="104775" cy="163419"/>
    <xdr:sp macro="" textlink="">
      <xdr:nvSpPr>
        <xdr:cNvPr id="1083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2329</xdr:row>
      <xdr:rowOff>152400</xdr:rowOff>
    </xdr:from>
    <xdr:ext cx="104775" cy="163419"/>
    <xdr:sp macro="" textlink="">
      <xdr:nvSpPr>
        <xdr:cNvPr id="1084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2329</xdr:row>
      <xdr:rowOff>152400</xdr:rowOff>
    </xdr:from>
    <xdr:ext cx="104775" cy="163419"/>
    <xdr:sp macro="" textlink="">
      <xdr:nvSpPr>
        <xdr:cNvPr id="1085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2730</xdr:row>
      <xdr:rowOff>0</xdr:rowOff>
    </xdr:from>
    <xdr:to>
      <xdr:col>1</xdr:col>
      <xdr:colOff>104775</xdr:colOff>
      <xdr:row>2731</xdr:row>
      <xdr:rowOff>0</xdr:rowOff>
    </xdr:to>
    <xdr:sp macro="" textlink="">
      <xdr:nvSpPr>
        <xdr:cNvPr id="1086" name="Text Box 1"/>
        <xdr:cNvSpPr txBox="1">
          <a:spLocks noChangeArrowheads="1"/>
        </xdr:cNvSpPr>
      </xdr:nvSpPr>
      <xdr:spPr bwMode="auto">
        <a:xfrm>
          <a:off x="0" y="4591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2730</xdr:row>
      <xdr:rowOff>0</xdr:rowOff>
    </xdr:from>
    <xdr:to>
      <xdr:col>1</xdr:col>
      <xdr:colOff>104775</xdr:colOff>
      <xdr:row>2731</xdr:row>
      <xdr:rowOff>0</xdr:rowOff>
    </xdr:to>
    <xdr:sp macro="" textlink="">
      <xdr:nvSpPr>
        <xdr:cNvPr id="1087" name="Text Box 1"/>
        <xdr:cNvSpPr txBox="1">
          <a:spLocks noChangeArrowheads="1"/>
        </xdr:cNvSpPr>
      </xdr:nvSpPr>
      <xdr:spPr bwMode="auto">
        <a:xfrm>
          <a:off x="0" y="4591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2792</xdr:row>
      <xdr:rowOff>0</xdr:rowOff>
    </xdr:from>
    <xdr:to>
      <xdr:col>1</xdr:col>
      <xdr:colOff>104775</xdr:colOff>
      <xdr:row>2793</xdr:row>
      <xdr:rowOff>0</xdr:rowOff>
    </xdr:to>
    <xdr:sp macro="" textlink="">
      <xdr:nvSpPr>
        <xdr:cNvPr id="1088" name="Text Box 1"/>
        <xdr:cNvSpPr txBox="1">
          <a:spLocks noChangeArrowheads="1"/>
        </xdr:cNvSpPr>
      </xdr:nvSpPr>
      <xdr:spPr bwMode="auto">
        <a:xfrm>
          <a:off x="0" y="4591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2792</xdr:row>
      <xdr:rowOff>0</xdr:rowOff>
    </xdr:from>
    <xdr:to>
      <xdr:col>1</xdr:col>
      <xdr:colOff>104775</xdr:colOff>
      <xdr:row>2793</xdr:row>
      <xdr:rowOff>0</xdr:rowOff>
    </xdr:to>
    <xdr:sp macro="" textlink="">
      <xdr:nvSpPr>
        <xdr:cNvPr id="1089" name="Text Box 1"/>
        <xdr:cNvSpPr txBox="1">
          <a:spLocks noChangeArrowheads="1"/>
        </xdr:cNvSpPr>
      </xdr:nvSpPr>
      <xdr:spPr bwMode="auto">
        <a:xfrm>
          <a:off x="0" y="4591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2860</xdr:row>
      <xdr:rowOff>0</xdr:rowOff>
    </xdr:from>
    <xdr:ext cx="85725" cy="510"/>
    <xdr:sp macro="" textlink="">
      <xdr:nvSpPr>
        <xdr:cNvPr id="1090" name="Text Box 9"/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2860</xdr:row>
      <xdr:rowOff>0</xdr:rowOff>
    </xdr:from>
    <xdr:ext cx="85725" cy="510"/>
    <xdr:sp macro="" textlink="">
      <xdr:nvSpPr>
        <xdr:cNvPr id="1091" name="Text Box 9"/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2860</xdr:row>
      <xdr:rowOff>0</xdr:rowOff>
    </xdr:from>
    <xdr:ext cx="104775" cy="171450"/>
    <xdr:sp macro="" textlink="">
      <xdr:nvSpPr>
        <xdr:cNvPr id="1092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2860</xdr:row>
      <xdr:rowOff>0</xdr:rowOff>
    </xdr:from>
    <xdr:ext cx="104775" cy="171450"/>
    <xdr:sp macro="" textlink="">
      <xdr:nvSpPr>
        <xdr:cNvPr id="1093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2860</xdr:row>
      <xdr:rowOff>0</xdr:rowOff>
    </xdr:from>
    <xdr:ext cx="104775" cy="171450"/>
    <xdr:sp macro="" textlink="">
      <xdr:nvSpPr>
        <xdr:cNvPr id="1094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2860</xdr:row>
      <xdr:rowOff>0</xdr:rowOff>
    </xdr:from>
    <xdr:ext cx="104775" cy="171450"/>
    <xdr:sp macro="" textlink="">
      <xdr:nvSpPr>
        <xdr:cNvPr id="1095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2860</xdr:row>
      <xdr:rowOff>0</xdr:rowOff>
    </xdr:from>
    <xdr:ext cx="104775" cy="171450"/>
    <xdr:sp macro="" textlink="">
      <xdr:nvSpPr>
        <xdr:cNvPr id="1096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2860</xdr:row>
      <xdr:rowOff>0</xdr:rowOff>
    </xdr:from>
    <xdr:ext cx="104775" cy="171450"/>
    <xdr:sp macro="" textlink="">
      <xdr:nvSpPr>
        <xdr:cNvPr id="1097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2860</xdr:row>
      <xdr:rowOff>0</xdr:rowOff>
    </xdr:from>
    <xdr:ext cx="104775" cy="171450"/>
    <xdr:sp macro="" textlink="">
      <xdr:nvSpPr>
        <xdr:cNvPr id="1098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2860</xdr:row>
      <xdr:rowOff>0</xdr:rowOff>
    </xdr:from>
    <xdr:ext cx="104775" cy="171450"/>
    <xdr:sp macro="" textlink="">
      <xdr:nvSpPr>
        <xdr:cNvPr id="1099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2860</xdr:row>
      <xdr:rowOff>0</xdr:rowOff>
    </xdr:from>
    <xdr:ext cx="104775" cy="171450"/>
    <xdr:sp macro="" textlink="">
      <xdr:nvSpPr>
        <xdr:cNvPr id="1100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2860</xdr:row>
      <xdr:rowOff>0</xdr:rowOff>
    </xdr:from>
    <xdr:ext cx="104775" cy="171450"/>
    <xdr:sp macro="" textlink="">
      <xdr:nvSpPr>
        <xdr:cNvPr id="1101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2860</xdr:row>
      <xdr:rowOff>0</xdr:rowOff>
    </xdr:from>
    <xdr:to>
      <xdr:col>1</xdr:col>
      <xdr:colOff>104775</xdr:colOff>
      <xdr:row>2861</xdr:row>
      <xdr:rowOff>0</xdr:rowOff>
    </xdr:to>
    <xdr:sp macro="" textlink="">
      <xdr:nvSpPr>
        <xdr:cNvPr id="1102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2860</xdr:row>
      <xdr:rowOff>0</xdr:rowOff>
    </xdr:from>
    <xdr:to>
      <xdr:col>1</xdr:col>
      <xdr:colOff>104775</xdr:colOff>
      <xdr:row>2861</xdr:row>
      <xdr:rowOff>0</xdr:rowOff>
    </xdr:to>
    <xdr:sp macro="" textlink="">
      <xdr:nvSpPr>
        <xdr:cNvPr id="1103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2860</xdr:row>
      <xdr:rowOff>0</xdr:rowOff>
    </xdr:from>
    <xdr:to>
      <xdr:col>1</xdr:col>
      <xdr:colOff>104775</xdr:colOff>
      <xdr:row>2861</xdr:row>
      <xdr:rowOff>0</xdr:rowOff>
    </xdr:to>
    <xdr:sp macro="" textlink="">
      <xdr:nvSpPr>
        <xdr:cNvPr id="1104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2860</xdr:row>
      <xdr:rowOff>0</xdr:rowOff>
    </xdr:from>
    <xdr:to>
      <xdr:col>1</xdr:col>
      <xdr:colOff>104775</xdr:colOff>
      <xdr:row>2861</xdr:row>
      <xdr:rowOff>0</xdr:rowOff>
    </xdr:to>
    <xdr:sp macro="" textlink="">
      <xdr:nvSpPr>
        <xdr:cNvPr id="1105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2860</xdr:row>
      <xdr:rowOff>0</xdr:rowOff>
    </xdr:from>
    <xdr:to>
      <xdr:col>1</xdr:col>
      <xdr:colOff>104775</xdr:colOff>
      <xdr:row>2861</xdr:row>
      <xdr:rowOff>0</xdr:rowOff>
    </xdr:to>
    <xdr:sp macro="" textlink="">
      <xdr:nvSpPr>
        <xdr:cNvPr id="1106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2860</xdr:row>
      <xdr:rowOff>0</xdr:rowOff>
    </xdr:from>
    <xdr:to>
      <xdr:col>1</xdr:col>
      <xdr:colOff>104775</xdr:colOff>
      <xdr:row>2861</xdr:row>
      <xdr:rowOff>0</xdr:rowOff>
    </xdr:to>
    <xdr:sp macro="" textlink="">
      <xdr:nvSpPr>
        <xdr:cNvPr id="1107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2860</xdr:row>
      <xdr:rowOff>0</xdr:rowOff>
    </xdr:from>
    <xdr:to>
      <xdr:col>1</xdr:col>
      <xdr:colOff>104775</xdr:colOff>
      <xdr:row>2861</xdr:row>
      <xdr:rowOff>0</xdr:rowOff>
    </xdr:to>
    <xdr:sp macro="" textlink="">
      <xdr:nvSpPr>
        <xdr:cNvPr id="1108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2860</xdr:row>
      <xdr:rowOff>0</xdr:rowOff>
    </xdr:from>
    <xdr:to>
      <xdr:col>1</xdr:col>
      <xdr:colOff>104775</xdr:colOff>
      <xdr:row>2861</xdr:row>
      <xdr:rowOff>0</xdr:rowOff>
    </xdr:to>
    <xdr:sp macro="" textlink="">
      <xdr:nvSpPr>
        <xdr:cNvPr id="1109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2860</xdr:row>
      <xdr:rowOff>0</xdr:rowOff>
    </xdr:from>
    <xdr:to>
      <xdr:col>1</xdr:col>
      <xdr:colOff>104775</xdr:colOff>
      <xdr:row>2861</xdr:row>
      <xdr:rowOff>0</xdr:rowOff>
    </xdr:to>
    <xdr:sp macro="" textlink="">
      <xdr:nvSpPr>
        <xdr:cNvPr id="1110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2860</xdr:row>
      <xdr:rowOff>0</xdr:rowOff>
    </xdr:from>
    <xdr:to>
      <xdr:col>1</xdr:col>
      <xdr:colOff>104775</xdr:colOff>
      <xdr:row>2861</xdr:row>
      <xdr:rowOff>0</xdr:rowOff>
    </xdr:to>
    <xdr:sp macro="" textlink="">
      <xdr:nvSpPr>
        <xdr:cNvPr id="1111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2860</xdr:row>
      <xdr:rowOff>0</xdr:rowOff>
    </xdr:from>
    <xdr:to>
      <xdr:col>1</xdr:col>
      <xdr:colOff>104775</xdr:colOff>
      <xdr:row>2861</xdr:row>
      <xdr:rowOff>0</xdr:rowOff>
    </xdr:to>
    <xdr:sp macro="" textlink="">
      <xdr:nvSpPr>
        <xdr:cNvPr id="1112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2860</xdr:row>
      <xdr:rowOff>0</xdr:rowOff>
    </xdr:from>
    <xdr:to>
      <xdr:col>1</xdr:col>
      <xdr:colOff>104775</xdr:colOff>
      <xdr:row>2861</xdr:row>
      <xdr:rowOff>0</xdr:rowOff>
    </xdr:to>
    <xdr:sp macro="" textlink="">
      <xdr:nvSpPr>
        <xdr:cNvPr id="1113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2932</xdr:row>
      <xdr:rowOff>0</xdr:rowOff>
    </xdr:from>
    <xdr:ext cx="85725" cy="510"/>
    <xdr:sp macro="" textlink="">
      <xdr:nvSpPr>
        <xdr:cNvPr id="1114" name="Text Box 9"/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2932</xdr:row>
      <xdr:rowOff>0</xdr:rowOff>
    </xdr:from>
    <xdr:ext cx="85725" cy="510"/>
    <xdr:sp macro="" textlink="">
      <xdr:nvSpPr>
        <xdr:cNvPr id="1115" name="Text Box 9"/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2932</xdr:row>
      <xdr:rowOff>0</xdr:rowOff>
    </xdr:from>
    <xdr:ext cx="104775" cy="171450"/>
    <xdr:sp macro="" textlink="">
      <xdr:nvSpPr>
        <xdr:cNvPr id="1116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2932</xdr:row>
      <xdr:rowOff>0</xdr:rowOff>
    </xdr:from>
    <xdr:ext cx="104775" cy="171450"/>
    <xdr:sp macro="" textlink="">
      <xdr:nvSpPr>
        <xdr:cNvPr id="1117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2932</xdr:row>
      <xdr:rowOff>0</xdr:rowOff>
    </xdr:from>
    <xdr:ext cx="104775" cy="171450"/>
    <xdr:sp macro="" textlink="">
      <xdr:nvSpPr>
        <xdr:cNvPr id="1118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2932</xdr:row>
      <xdr:rowOff>0</xdr:rowOff>
    </xdr:from>
    <xdr:ext cx="104775" cy="171450"/>
    <xdr:sp macro="" textlink="">
      <xdr:nvSpPr>
        <xdr:cNvPr id="1119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2932</xdr:row>
      <xdr:rowOff>0</xdr:rowOff>
    </xdr:from>
    <xdr:ext cx="104775" cy="171450"/>
    <xdr:sp macro="" textlink="">
      <xdr:nvSpPr>
        <xdr:cNvPr id="1120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2932</xdr:row>
      <xdr:rowOff>0</xdr:rowOff>
    </xdr:from>
    <xdr:ext cx="104775" cy="171450"/>
    <xdr:sp macro="" textlink="">
      <xdr:nvSpPr>
        <xdr:cNvPr id="1121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2932</xdr:row>
      <xdr:rowOff>0</xdr:rowOff>
    </xdr:from>
    <xdr:ext cx="104775" cy="171450"/>
    <xdr:sp macro="" textlink="">
      <xdr:nvSpPr>
        <xdr:cNvPr id="1122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2932</xdr:row>
      <xdr:rowOff>0</xdr:rowOff>
    </xdr:from>
    <xdr:ext cx="104775" cy="171450"/>
    <xdr:sp macro="" textlink="">
      <xdr:nvSpPr>
        <xdr:cNvPr id="1123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2932</xdr:row>
      <xdr:rowOff>0</xdr:rowOff>
    </xdr:from>
    <xdr:ext cx="104775" cy="171450"/>
    <xdr:sp macro="" textlink="">
      <xdr:nvSpPr>
        <xdr:cNvPr id="1124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2932</xdr:row>
      <xdr:rowOff>0</xdr:rowOff>
    </xdr:from>
    <xdr:ext cx="104775" cy="171450"/>
    <xdr:sp macro="" textlink="">
      <xdr:nvSpPr>
        <xdr:cNvPr id="1125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2932</xdr:row>
      <xdr:rowOff>0</xdr:rowOff>
    </xdr:from>
    <xdr:to>
      <xdr:col>1</xdr:col>
      <xdr:colOff>104775</xdr:colOff>
      <xdr:row>2933</xdr:row>
      <xdr:rowOff>0</xdr:rowOff>
    </xdr:to>
    <xdr:sp macro="" textlink="">
      <xdr:nvSpPr>
        <xdr:cNvPr id="1126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2932</xdr:row>
      <xdr:rowOff>0</xdr:rowOff>
    </xdr:from>
    <xdr:to>
      <xdr:col>1</xdr:col>
      <xdr:colOff>104775</xdr:colOff>
      <xdr:row>2933</xdr:row>
      <xdr:rowOff>0</xdr:rowOff>
    </xdr:to>
    <xdr:sp macro="" textlink="">
      <xdr:nvSpPr>
        <xdr:cNvPr id="1127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2932</xdr:row>
      <xdr:rowOff>0</xdr:rowOff>
    </xdr:from>
    <xdr:to>
      <xdr:col>1</xdr:col>
      <xdr:colOff>104775</xdr:colOff>
      <xdr:row>2933</xdr:row>
      <xdr:rowOff>0</xdr:rowOff>
    </xdr:to>
    <xdr:sp macro="" textlink="">
      <xdr:nvSpPr>
        <xdr:cNvPr id="1128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2932</xdr:row>
      <xdr:rowOff>0</xdr:rowOff>
    </xdr:from>
    <xdr:to>
      <xdr:col>1</xdr:col>
      <xdr:colOff>104775</xdr:colOff>
      <xdr:row>2933</xdr:row>
      <xdr:rowOff>0</xdr:rowOff>
    </xdr:to>
    <xdr:sp macro="" textlink="">
      <xdr:nvSpPr>
        <xdr:cNvPr id="1129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2932</xdr:row>
      <xdr:rowOff>0</xdr:rowOff>
    </xdr:from>
    <xdr:to>
      <xdr:col>1</xdr:col>
      <xdr:colOff>104775</xdr:colOff>
      <xdr:row>2933</xdr:row>
      <xdr:rowOff>0</xdr:rowOff>
    </xdr:to>
    <xdr:sp macro="" textlink="">
      <xdr:nvSpPr>
        <xdr:cNvPr id="1130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2932</xdr:row>
      <xdr:rowOff>0</xdr:rowOff>
    </xdr:from>
    <xdr:to>
      <xdr:col>1</xdr:col>
      <xdr:colOff>104775</xdr:colOff>
      <xdr:row>2933</xdr:row>
      <xdr:rowOff>0</xdr:rowOff>
    </xdr:to>
    <xdr:sp macro="" textlink="">
      <xdr:nvSpPr>
        <xdr:cNvPr id="1131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2932</xdr:row>
      <xdr:rowOff>0</xdr:rowOff>
    </xdr:from>
    <xdr:to>
      <xdr:col>1</xdr:col>
      <xdr:colOff>104775</xdr:colOff>
      <xdr:row>2933</xdr:row>
      <xdr:rowOff>0</xdr:rowOff>
    </xdr:to>
    <xdr:sp macro="" textlink="">
      <xdr:nvSpPr>
        <xdr:cNvPr id="1132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2932</xdr:row>
      <xdr:rowOff>0</xdr:rowOff>
    </xdr:from>
    <xdr:to>
      <xdr:col>1</xdr:col>
      <xdr:colOff>104775</xdr:colOff>
      <xdr:row>2933</xdr:row>
      <xdr:rowOff>0</xdr:rowOff>
    </xdr:to>
    <xdr:sp macro="" textlink="">
      <xdr:nvSpPr>
        <xdr:cNvPr id="1133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2932</xdr:row>
      <xdr:rowOff>0</xdr:rowOff>
    </xdr:from>
    <xdr:to>
      <xdr:col>1</xdr:col>
      <xdr:colOff>104775</xdr:colOff>
      <xdr:row>2933</xdr:row>
      <xdr:rowOff>0</xdr:rowOff>
    </xdr:to>
    <xdr:sp macro="" textlink="">
      <xdr:nvSpPr>
        <xdr:cNvPr id="1134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2932</xdr:row>
      <xdr:rowOff>0</xdr:rowOff>
    </xdr:from>
    <xdr:to>
      <xdr:col>1</xdr:col>
      <xdr:colOff>104775</xdr:colOff>
      <xdr:row>2933</xdr:row>
      <xdr:rowOff>0</xdr:rowOff>
    </xdr:to>
    <xdr:sp macro="" textlink="">
      <xdr:nvSpPr>
        <xdr:cNvPr id="1135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2932</xdr:row>
      <xdr:rowOff>0</xdr:rowOff>
    </xdr:from>
    <xdr:to>
      <xdr:col>1</xdr:col>
      <xdr:colOff>104775</xdr:colOff>
      <xdr:row>2933</xdr:row>
      <xdr:rowOff>0</xdr:rowOff>
    </xdr:to>
    <xdr:sp macro="" textlink="">
      <xdr:nvSpPr>
        <xdr:cNvPr id="1136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2932</xdr:row>
      <xdr:rowOff>0</xdr:rowOff>
    </xdr:from>
    <xdr:to>
      <xdr:col>1</xdr:col>
      <xdr:colOff>104775</xdr:colOff>
      <xdr:row>2933</xdr:row>
      <xdr:rowOff>0</xdr:rowOff>
    </xdr:to>
    <xdr:sp macro="" textlink="">
      <xdr:nvSpPr>
        <xdr:cNvPr id="1137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3003</xdr:row>
      <xdr:rowOff>152400</xdr:rowOff>
    </xdr:from>
    <xdr:ext cx="104775" cy="163419"/>
    <xdr:sp macro="" textlink="">
      <xdr:nvSpPr>
        <xdr:cNvPr id="1138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3003</xdr:row>
      <xdr:rowOff>152400</xdr:rowOff>
    </xdr:from>
    <xdr:ext cx="104775" cy="163419"/>
    <xdr:sp macro="" textlink="">
      <xdr:nvSpPr>
        <xdr:cNvPr id="1139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3003</xdr:row>
      <xdr:rowOff>152400</xdr:rowOff>
    </xdr:from>
    <xdr:ext cx="104775" cy="163419"/>
    <xdr:sp macro="" textlink="">
      <xdr:nvSpPr>
        <xdr:cNvPr id="1140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3003</xdr:row>
      <xdr:rowOff>152400</xdr:rowOff>
    </xdr:from>
    <xdr:ext cx="104775" cy="163419"/>
    <xdr:sp macro="" textlink="">
      <xdr:nvSpPr>
        <xdr:cNvPr id="1141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3003</xdr:row>
      <xdr:rowOff>152400</xdr:rowOff>
    </xdr:from>
    <xdr:ext cx="104775" cy="163419"/>
    <xdr:sp macro="" textlink="">
      <xdr:nvSpPr>
        <xdr:cNvPr id="1142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3003</xdr:row>
      <xdr:rowOff>152400</xdr:rowOff>
    </xdr:from>
    <xdr:ext cx="104775" cy="163419"/>
    <xdr:sp macro="" textlink="">
      <xdr:nvSpPr>
        <xdr:cNvPr id="1143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3003</xdr:row>
      <xdr:rowOff>152400</xdr:rowOff>
    </xdr:from>
    <xdr:ext cx="104775" cy="163419"/>
    <xdr:sp macro="" textlink="">
      <xdr:nvSpPr>
        <xdr:cNvPr id="1144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3003</xdr:row>
      <xdr:rowOff>152400</xdr:rowOff>
    </xdr:from>
    <xdr:ext cx="104775" cy="163419"/>
    <xdr:sp macro="" textlink="">
      <xdr:nvSpPr>
        <xdr:cNvPr id="1145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3003</xdr:row>
      <xdr:rowOff>152400</xdr:rowOff>
    </xdr:from>
    <xdr:ext cx="104775" cy="163419"/>
    <xdr:sp macro="" textlink="">
      <xdr:nvSpPr>
        <xdr:cNvPr id="1146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3003</xdr:row>
      <xdr:rowOff>152400</xdr:rowOff>
    </xdr:from>
    <xdr:ext cx="104775" cy="163419"/>
    <xdr:sp macro="" textlink="">
      <xdr:nvSpPr>
        <xdr:cNvPr id="1147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3006</xdr:row>
      <xdr:rowOff>152400</xdr:rowOff>
    </xdr:from>
    <xdr:to>
      <xdr:col>1</xdr:col>
      <xdr:colOff>104775</xdr:colOff>
      <xdr:row>3007</xdr:row>
      <xdr:rowOff>124791</xdr:rowOff>
    </xdr:to>
    <xdr:sp macro="" textlink="">
      <xdr:nvSpPr>
        <xdr:cNvPr id="1148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3006</xdr:row>
      <xdr:rowOff>152400</xdr:rowOff>
    </xdr:from>
    <xdr:to>
      <xdr:col>1</xdr:col>
      <xdr:colOff>104775</xdr:colOff>
      <xdr:row>3007</xdr:row>
      <xdr:rowOff>124791</xdr:rowOff>
    </xdr:to>
    <xdr:sp macro="" textlink="">
      <xdr:nvSpPr>
        <xdr:cNvPr id="1149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3006</xdr:row>
      <xdr:rowOff>152400</xdr:rowOff>
    </xdr:from>
    <xdr:to>
      <xdr:col>1</xdr:col>
      <xdr:colOff>104775</xdr:colOff>
      <xdr:row>3007</xdr:row>
      <xdr:rowOff>124791</xdr:rowOff>
    </xdr:to>
    <xdr:sp macro="" textlink="">
      <xdr:nvSpPr>
        <xdr:cNvPr id="1150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3006</xdr:row>
      <xdr:rowOff>152400</xdr:rowOff>
    </xdr:from>
    <xdr:to>
      <xdr:col>1</xdr:col>
      <xdr:colOff>104775</xdr:colOff>
      <xdr:row>3007</xdr:row>
      <xdr:rowOff>124791</xdr:rowOff>
    </xdr:to>
    <xdr:sp macro="" textlink="">
      <xdr:nvSpPr>
        <xdr:cNvPr id="1151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3006</xdr:row>
      <xdr:rowOff>152400</xdr:rowOff>
    </xdr:from>
    <xdr:to>
      <xdr:col>1</xdr:col>
      <xdr:colOff>104775</xdr:colOff>
      <xdr:row>3007</xdr:row>
      <xdr:rowOff>124791</xdr:rowOff>
    </xdr:to>
    <xdr:sp macro="" textlink="">
      <xdr:nvSpPr>
        <xdr:cNvPr id="1152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3006</xdr:row>
      <xdr:rowOff>152400</xdr:rowOff>
    </xdr:from>
    <xdr:to>
      <xdr:col>1</xdr:col>
      <xdr:colOff>104775</xdr:colOff>
      <xdr:row>3007</xdr:row>
      <xdr:rowOff>124791</xdr:rowOff>
    </xdr:to>
    <xdr:sp macro="" textlink="">
      <xdr:nvSpPr>
        <xdr:cNvPr id="1153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3006</xdr:row>
      <xdr:rowOff>152400</xdr:rowOff>
    </xdr:from>
    <xdr:to>
      <xdr:col>1</xdr:col>
      <xdr:colOff>104775</xdr:colOff>
      <xdr:row>3007</xdr:row>
      <xdr:rowOff>124791</xdr:rowOff>
    </xdr:to>
    <xdr:sp macro="" textlink="">
      <xdr:nvSpPr>
        <xdr:cNvPr id="1154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3006</xdr:row>
      <xdr:rowOff>152400</xdr:rowOff>
    </xdr:from>
    <xdr:to>
      <xdr:col>1</xdr:col>
      <xdr:colOff>104775</xdr:colOff>
      <xdr:row>3007</xdr:row>
      <xdr:rowOff>124791</xdr:rowOff>
    </xdr:to>
    <xdr:sp macro="" textlink="">
      <xdr:nvSpPr>
        <xdr:cNvPr id="1155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3006</xdr:row>
      <xdr:rowOff>152400</xdr:rowOff>
    </xdr:from>
    <xdr:to>
      <xdr:col>1</xdr:col>
      <xdr:colOff>104775</xdr:colOff>
      <xdr:row>3007</xdr:row>
      <xdr:rowOff>124791</xdr:rowOff>
    </xdr:to>
    <xdr:sp macro="" textlink="">
      <xdr:nvSpPr>
        <xdr:cNvPr id="1156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3006</xdr:row>
      <xdr:rowOff>152400</xdr:rowOff>
    </xdr:from>
    <xdr:to>
      <xdr:col>1</xdr:col>
      <xdr:colOff>104775</xdr:colOff>
      <xdr:row>3007</xdr:row>
      <xdr:rowOff>124791</xdr:rowOff>
    </xdr:to>
    <xdr:sp macro="" textlink="">
      <xdr:nvSpPr>
        <xdr:cNvPr id="1157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3006</xdr:row>
      <xdr:rowOff>0</xdr:rowOff>
    </xdr:from>
    <xdr:ext cx="85725" cy="510"/>
    <xdr:sp macro="" textlink="">
      <xdr:nvSpPr>
        <xdr:cNvPr id="1158" name="Text Box 9"/>
        <xdr:cNvSpPr txBox="1">
          <a:spLocks noChangeArrowheads="1"/>
        </xdr:cNvSpPr>
      </xdr:nvSpPr>
      <xdr:spPr bwMode="auto">
        <a:xfrm>
          <a:off x="0" y="51625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3006</xdr:row>
      <xdr:rowOff>0</xdr:rowOff>
    </xdr:from>
    <xdr:ext cx="85725" cy="510"/>
    <xdr:sp macro="" textlink="">
      <xdr:nvSpPr>
        <xdr:cNvPr id="1159" name="Text Box 9"/>
        <xdr:cNvSpPr txBox="1">
          <a:spLocks noChangeArrowheads="1"/>
        </xdr:cNvSpPr>
      </xdr:nvSpPr>
      <xdr:spPr bwMode="auto">
        <a:xfrm>
          <a:off x="0" y="51625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3006</xdr:row>
      <xdr:rowOff>0</xdr:rowOff>
    </xdr:from>
    <xdr:ext cx="104775" cy="171450"/>
    <xdr:sp macro="" textlink="">
      <xdr:nvSpPr>
        <xdr:cNvPr id="1160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3006</xdr:row>
      <xdr:rowOff>0</xdr:rowOff>
    </xdr:from>
    <xdr:ext cx="104775" cy="171450"/>
    <xdr:sp macro="" textlink="">
      <xdr:nvSpPr>
        <xdr:cNvPr id="1161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3006</xdr:row>
      <xdr:rowOff>0</xdr:rowOff>
    </xdr:from>
    <xdr:ext cx="104775" cy="171450"/>
    <xdr:sp macro="" textlink="">
      <xdr:nvSpPr>
        <xdr:cNvPr id="1162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3006</xdr:row>
      <xdr:rowOff>0</xdr:rowOff>
    </xdr:from>
    <xdr:ext cx="104775" cy="171450"/>
    <xdr:sp macro="" textlink="">
      <xdr:nvSpPr>
        <xdr:cNvPr id="1163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3006</xdr:row>
      <xdr:rowOff>0</xdr:rowOff>
    </xdr:from>
    <xdr:ext cx="104775" cy="171450"/>
    <xdr:sp macro="" textlink="">
      <xdr:nvSpPr>
        <xdr:cNvPr id="1164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3006</xdr:row>
      <xdr:rowOff>0</xdr:rowOff>
    </xdr:from>
    <xdr:ext cx="104775" cy="171450"/>
    <xdr:sp macro="" textlink="">
      <xdr:nvSpPr>
        <xdr:cNvPr id="1165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3006</xdr:row>
      <xdr:rowOff>0</xdr:rowOff>
    </xdr:from>
    <xdr:ext cx="104775" cy="171450"/>
    <xdr:sp macro="" textlink="">
      <xdr:nvSpPr>
        <xdr:cNvPr id="1166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3006</xdr:row>
      <xdr:rowOff>0</xdr:rowOff>
    </xdr:from>
    <xdr:ext cx="104775" cy="171450"/>
    <xdr:sp macro="" textlink="">
      <xdr:nvSpPr>
        <xdr:cNvPr id="1167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3006</xdr:row>
      <xdr:rowOff>0</xdr:rowOff>
    </xdr:from>
    <xdr:ext cx="104775" cy="171450"/>
    <xdr:sp macro="" textlink="">
      <xdr:nvSpPr>
        <xdr:cNvPr id="1168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3006</xdr:row>
      <xdr:rowOff>0</xdr:rowOff>
    </xdr:from>
    <xdr:ext cx="104775" cy="171450"/>
    <xdr:sp macro="" textlink="">
      <xdr:nvSpPr>
        <xdr:cNvPr id="1169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3006</xdr:row>
      <xdr:rowOff>0</xdr:rowOff>
    </xdr:from>
    <xdr:to>
      <xdr:col>1</xdr:col>
      <xdr:colOff>104775</xdr:colOff>
      <xdr:row>3007</xdr:row>
      <xdr:rowOff>0</xdr:rowOff>
    </xdr:to>
    <xdr:sp macro="" textlink="">
      <xdr:nvSpPr>
        <xdr:cNvPr id="1170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3006</xdr:row>
      <xdr:rowOff>0</xdr:rowOff>
    </xdr:from>
    <xdr:to>
      <xdr:col>1</xdr:col>
      <xdr:colOff>104775</xdr:colOff>
      <xdr:row>3007</xdr:row>
      <xdr:rowOff>0</xdr:rowOff>
    </xdr:to>
    <xdr:sp macro="" textlink="">
      <xdr:nvSpPr>
        <xdr:cNvPr id="1171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3006</xdr:row>
      <xdr:rowOff>0</xdr:rowOff>
    </xdr:from>
    <xdr:to>
      <xdr:col>1</xdr:col>
      <xdr:colOff>104775</xdr:colOff>
      <xdr:row>3007</xdr:row>
      <xdr:rowOff>0</xdr:rowOff>
    </xdr:to>
    <xdr:sp macro="" textlink="">
      <xdr:nvSpPr>
        <xdr:cNvPr id="1172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3006</xdr:row>
      <xdr:rowOff>0</xdr:rowOff>
    </xdr:from>
    <xdr:to>
      <xdr:col>1</xdr:col>
      <xdr:colOff>104775</xdr:colOff>
      <xdr:row>3007</xdr:row>
      <xdr:rowOff>0</xdr:rowOff>
    </xdr:to>
    <xdr:sp macro="" textlink="">
      <xdr:nvSpPr>
        <xdr:cNvPr id="1173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3006</xdr:row>
      <xdr:rowOff>0</xdr:rowOff>
    </xdr:from>
    <xdr:to>
      <xdr:col>1</xdr:col>
      <xdr:colOff>104775</xdr:colOff>
      <xdr:row>3007</xdr:row>
      <xdr:rowOff>0</xdr:rowOff>
    </xdr:to>
    <xdr:sp macro="" textlink="">
      <xdr:nvSpPr>
        <xdr:cNvPr id="1174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3006</xdr:row>
      <xdr:rowOff>0</xdr:rowOff>
    </xdr:from>
    <xdr:to>
      <xdr:col>1</xdr:col>
      <xdr:colOff>104775</xdr:colOff>
      <xdr:row>3007</xdr:row>
      <xdr:rowOff>0</xdr:rowOff>
    </xdr:to>
    <xdr:sp macro="" textlink="">
      <xdr:nvSpPr>
        <xdr:cNvPr id="1175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3006</xdr:row>
      <xdr:rowOff>0</xdr:rowOff>
    </xdr:from>
    <xdr:to>
      <xdr:col>1</xdr:col>
      <xdr:colOff>104775</xdr:colOff>
      <xdr:row>3007</xdr:row>
      <xdr:rowOff>0</xdr:rowOff>
    </xdr:to>
    <xdr:sp macro="" textlink="">
      <xdr:nvSpPr>
        <xdr:cNvPr id="1176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3006</xdr:row>
      <xdr:rowOff>0</xdr:rowOff>
    </xdr:from>
    <xdr:to>
      <xdr:col>1</xdr:col>
      <xdr:colOff>104775</xdr:colOff>
      <xdr:row>3007</xdr:row>
      <xdr:rowOff>0</xdr:rowOff>
    </xdr:to>
    <xdr:sp macro="" textlink="">
      <xdr:nvSpPr>
        <xdr:cNvPr id="1177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3006</xdr:row>
      <xdr:rowOff>0</xdr:rowOff>
    </xdr:from>
    <xdr:to>
      <xdr:col>1</xdr:col>
      <xdr:colOff>104775</xdr:colOff>
      <xdr:row>3007</xdr:row>
      <xdr:rowOff>0</xdr:rowOff>
    </xdr:to>
    <xdr:sp macro="" textlink="">
      <xdr:nvSpPr>
        <xdr:cNvPr id="1178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3006</xdr:row>
      <xdr:rowOff>0</xdr:rowOff>
    </xdr:from>
    <xdr:to>
      <xdr:col>1</xdr:col>
      <xdr:colOff>104775</xdr:colOff>
      <xdr:row>3007</xdr:row>
      <xdr:rowOff>0</xdr:rowOff>
    </xdr:to>
    <xdr:sp macro="" textlink="">
      <xdr:nvSpPr>
        <xdr:cNvPr id="1179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3006</xdr:row>
      <xdr:rowOff>0</xdr:rowOff>
    </xdr:from>
    <xdr:to>
      <xdr:col>1</xdr:col>
      <xdr:colOff>104775</xdr:colOff>
      <xdr:row>3007</xdr:row>
      <xdr:rowOff>0</xdr:rowOff>
    </xdr:to>
    <xdr:sp macro="" textlink="">
      <xdr:nvSpPr>
        <xdr:cNvPr id="1180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3006</xdr:row>
      <xdr:rowOff>0</xdr:rowOff>
    </xdr:from>
    <xdr:to>
      <xdr:col>1</xdr:col>
      <xdr:colOff>104775</xdr:colOff>
      <xdr:row>3007</xdr:row>
      <xdr:rowOff>0</xdr:rowOff>
    </xdr:to>
    <xdr:sp macro="" textlink="">
      <xdr:nvSpPr>
        <xdr:cNvPr id="1181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3081</xdr:row>
      <xdr:rowOff>152400</xdr:rowOff>
    </xdr:from>
    <xdr:ext cx="104775" cy="163419"/>
    <xdr:sp macro="" textlink="">
      <xdr:nvSpPr>
        <xdr:cNvPr id="1182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3081</xdr:row>
      <xdr:rowOff>152400</xdr:rowOff>
    </xdr:from>
    <xdr:ext cx="104775" cy="163419"/>
    <xdr:sp macro="" textlink="">
      <xdr:nvSpPr>
        <xdr:cNvPr id="1183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3081</xdr:row>
      <xdr:rowOff>152400</xdr:rowOff>
    </xdr:from>
    <xdr:ext cx="104775" cy="163419"/>
    <xdr:sp macro="" textlink="">
      <xdr:nvSpPr>
        <xdr:cNvPr id="1184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3081</xdr:row>
      <xdr:rowOff>152400</xdr:rowOff>
    </xdr:from>
    <xdr:ext cx="104775" cy="163419"/>
    <xdr:sp macro="" textlink="">
      <xdr:nvSpPr>
        <xdr:cNvPr id="1185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3081</xdr:row>
      <xdr:rowOff>152400</xdr:rowOff>
    </xdr:from>
    <xdr:ext cx="104775" cy="163419"/>
    <xdr:sp macro="" textlink="">
      <xdr:nvSpPr>
        <xdr:cNvPr id="1186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3081</xdr:row>
      <xdr:rowOff>152400</xdr:rowOff>
    </xdr:from>
    <xdr:ext cx="104775" cy="163419"/>
    <xdr:sp macro="" textlink="">
      <xdr:nvSpPr>
        <xdr:cNvPr id="1187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3081</xdr:row>
      <xdr:rowOff>152400</xdr:rowOff>
    </xdr:from>
    <xdr:ext cx="104775" cy="163419"/>
    <xdr:sp macro="" textlink="">
      <xdr:nvSpPr>
        <xdr:cNvPr id="1188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3081</xdr:row>
      <xdr:rowOff>152400</xdr:rowOff>
    </xdr:from>
    <xdr:ext cx="104775" cy="163419"/>
    <xdr:sp macro="" textlink="">
      <xdr:nvSpPr>
        <xdr:cNvPr id="1189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3081</xdr:row>
      <xdr:rowOff>152400</xdr:rowOff>
    </xdr:from>
    <xdr:ext cx="104775" cy="163419"/>
    <xdr:sp macro="" textlink="">
      <xdr:nvSpPr>
        <xdr:cNvPr id="1190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3081</xdr:row>
      <xdr:rowOff>152400</xdr:rowOff>
    </xdr:from>
    <xdr:ext cx="104775" cy="163419"/>
    <xdr:sp macro="" textlink="">
      <xdr:nvSpPr>
        <xdr:cNvPr id="1191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3081</xdr:row>
      <xdr:rowOff>152400</xdr:rowOff>
    </xdr:from>
    <xdr:ext cx="104775" cy="163419"/>
    <xdr:sp macro="" textlink="">
      <xdr:nvSpPr>
        <xdr:cNvPr id="1192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3081</xdr:row>
      <xdr:rowOff>152400</xdr:rowOff>
    </xdr:from>
    <xdr:ext cx="104775" cy="163419"/>
    <xdr:sp macro="" textlink="">
      <xdr:nvSpPr>
        <xdr:cNvPr id="1193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3081</xdr:row>
      <xdr:rowOff>152400</xdr:rowOff>
    </xdr:from>
    <xdr:ext cx="104775" cy="163419"/>
    <xdr:sp macro="" textlink="">
      <xdr:nvSpPr>
        <xdr:cNvPr id="1194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3081</xdr:row>
      <xdr:rowOff>152400</xdr:rowOff>
    </xdr:from>
    <xdr:ext cx="104775" cy="163419"/>
    <xdr:sp macro="" textlink="">
      <xdr:nvSpPr>
        <xdr:cNvPr id="1195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3081</xdr:row>
      <xdr:rowOff>152400</xdr:rowOff>
    </xdr:from>
    <xdr:ext cx="104775" cy="163419"/>
    <xdr:sp macro="" textlink="">
      <xdr:nvSpPr>
        <xdr:cNvPr id="1196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3081</xdr:row>
      <xdr:rowOff>152400</xdr:rowOff>
    </xdr:from>
    <xdr:ext cx="104775" cy="163419"/>
    <xdr:sp macro="" textlink="">
      <xdr:nvSpPr>
        <xdr:cNvPr id="1197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3081</xdr:row>
      <xdr:rowOff>152400</xdr:rowOff>
    </xdr:from>
    <xdr:ext cx="104775" cy="163419"/>
    <xdr:sp macro="" textlink="">
      <xdr:nvSpPr>
        <xdr:cNvPr id="1198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3081</xdr:row>
      <xdr:rowOff>152400</xdr:rowOff>
    </xdr:from>
    <xdr:ext cx="104775" cy="163419"/>
    <xdr:sp macro="" textlink="">
      <xdr:nvSpPr>
        <xdr:cNvPr id="1199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3081</xdr:row>
      <xdr:rowOff>152400</xdr:rowOff>
    </xdr:from>
    <xdr:ext cx="104775" cy="163419"/>
    <xdr:sp macro="" textlink="">
      <xdr:nvSpPr>
        <xdr:cNvPr id="1200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3081</xdr:row>
      <xdr:rowOff>152400</xdr:rowOff>
    </xdr:from>
    <xdr:ext cx="104775" cy="163419"/>
    <xdr:sp macro="" textlink="">
      <xdr:nvSpPr>
        <xdr:cNvPr id="1201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3080</xdr:row>
      <xdr:rowOff>152400</xdr:rowOff>
    </xdr:from>
    <xdr:ext cx="104775" cy="163419"/>
    <xdr:sp macro="" textlink="">
      <xdr:nvSpPr>
        <xdr:cNvPr id="1202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3080</xdr:row>
      <xdr:rowOff>152400</xdr:rowOff>
    </xdr:from>
    <xdr:ext cx="104775" cy="163419"/>
    <xdr:sp macro="" textlink="">
      <xdr:nvSpPr>
        <xdr:cNvPr id="1203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3080</xdr:row>
      <xdr:rowOff>152400</xdr:rowOff>
    </xdr:from>
    <xdr:ext cx="104775" cy="163419"/>
    <xdr:sp macro="" textlink="">
      <xdr:nvSpPr>
        <xdr:cNvPr id="1204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3080</xdr:row>
      <xdr:rowOff>152400</xdr:rowOff>
    </xdr:from>
    <xdr:ext cx="104775" cy="163419"/>
    <xdr:sp macro="" textlink="">
      <xdr:nvSpPr>
        <xdr:cNvPr id="1205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3080</xdr:row>
      <xdr:rowOff>152400</xdr:rowOff>
    </xdr:from>
    <xdr:ext cx="104775" cy="163419"/>
    <xdr:sp macro="" textlink="">
      <xdr:nvSpPr>
        <xdr:cNvPr id="1226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3080</xdr:row>
      <xdr:rowOff>152400</xdr:rowOff>
    </xdr:from>
    <xdr:ext cx="104775" cy="163419"/>
    <xdr:sp macro="" textlink="">
      <xdr:nvSpPr>
        <xdr:cNvPr id="1227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3080</xdr:row>
      <xdr:rowOff>152400</xdr:rowOff>
    </xdr:from>
    <xdr:ext cx="104775" cy="163419"/>
    <xdr:sp macro="" textlink="">
      <xdr:nvSpPr>
        <xdr:cNvPr id="1228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3080</xdr:row>
      <xdr:rowOff>152400</xdr:rowOff>
    </xdr:from>
    <xdr:ext cx="104775" cy="163419"/>
    <xdr:sp macro="" textlink="">
      <xdr:nvSpPr>
        <xdr:cNvPr id="1229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3080</xdr:row>
      <xdr:rowOff>152400</xdr:rowOff>
    </xdr:from>
    <xdr:ext cx="104775" cy="163419"/>
    <xdr:sp macro="" textlink="">
      <xdr:nvSpPr>
        <xdr:cNvPr id="1230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3080</xdr:row>
      <xdr:rowOff>152400</xdr:rowOff>
    </xdr:from>
    <xdr:ext cx="104775" cy="163419"/>
    <xdr:sp macro="" textlink="">
      <xdr:nvSpPr>
        <xdr:cNvPr id="1231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3083</xdr:row>
      <xdr:rowOff>152400</xdr:rowOff>
    </xdr:from>
    <xdr:ext cx="104775" cy="162891"/>
    <xdr:sp macro="" textlink="">
      <xdr:nvSpPr>
        <xdr:cNvPr id="1232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3083</xdr:row>
      <xdr:rowOff>152400</xdr:rowOff>
    </xdr:from>
    <xdr:ext cx="104775" cy="162891"/>
    <xdr:sp macro="" textlink="">
      <xdr:nvSpPr>
        <xdr:cNvPr id="1233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3083</xdr:row>
      <xdr:rowOff>152400</xdr:rowOff>
    </xdr:from>
    <xdr:ext cx="104775" cy="162891"/>
    <xdr:sp macro="" textlink="">
      <xdr:nvSpPr>
        <xdr:cNvPr id="1234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3083</xdr:row>
      <xdr:rowOff>152400</xdr:rowOff>
    </xdr:from>
    <xdr:ext cx="104775" cy="162891"/>
    <xdr:sp macro="" textlink="">
      <xdr:nvSpPr>
        <xdr:cNvPr id="1235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3083</xdr:row>
      <xdr:rowOff>152400</xdr:rowOff>
    </xdr:from>
    <xdr:ext cx="104775" cy="162891"/>
    <xdr:sp macro="" textlink="">
      <xdr:nvSpPr>
        <xdr:cNvPr id="1236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3083</xdr:row>
      <xdr:rowOff>152400</xdr:rowOff>
    </xdr:from>
    <xdr:ext cx="104775" cy="162891"/>
    <xdr:sp macro="" textlink="">
      <xdr:nvSpPr>
        <xdr:cNvPr id="1237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3083</xdr:row>
      <xdr:rowOff>152400</xdr:rowOff>
    </xdr:from>
    <xdr:ext cx="104775" cy="162891"/>
    <xdr:sp macro="" textlink="">
      <xdr:nvSpPr>
        <xdr:cNvPr id="1238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3083</xdr:row>
      <xdr:rowOff>152400</xdr:rowOff>
    </xdr:from>
    <xdr:ext cx="104775" cy="162891"/>
    <xdr:sp macro="" textlink="">
      <xdr:nvSpPr>
        <xdr:cNvPr id="1239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3083</xdr:row>
      <xdr:rowOff>152400</xdr:rowOff>
    </xdr:from>
    <xdr:ext cx="104775" cy="162891"/>
    <xdr:sp macro="" textlink="">
      <xdr:nvSpPr>
        <xdr:cNvPr id="1240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3083</xdr:row>
      <xdr:rowOff>152400</xdr:rowOff>
    </xdr:from>
    <xdr:ext cx="104775" cy="162891"/>
    <xdr:sp macro="" textlink="">
      <xdr:nvSpPr>
        <xdr:cNvPr id="1241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3083</xdr:row>
      <xdr:rowOff>0</xdr:rowOff>
    </xdr:from>
    <xdr:ext cx="85725" cy="510"/>
    <xdr:sp macro="" textlink="">
      <xdr:nvSpPr>
        <xdr:cNvPr id="1242" name="Text Box 9"/>
        <xdr:cNvSpPr txBox="1">
          <a:spLocks noChangeArrowheads="1"/>
        </xdr:cNvSpPr>
      </xdr:nvSpPr>
      <xdr:spPr bwMode="auto">
        <a:xfrm>
          <a:off x="190500" y="924856333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3083</xdr:row>
      <xdr:rowOff>0</xdr:rowOff>
    </xdr:from>
    <xdr:ext cx="85725" cy="510"/>
    <xdr:sp macro="" textlink="">
      <xdr:nvSpPr>
        <xdr:cNvPr id="1243" name="Text Box 9"/>
        <xdr:cNvSpPr txBox="1">
          <a:spLocks noChangeArrowheads="1"/>
        </xdr:cNvSpPr>
      </xdr:nvSpPr>
      <xdr:spPr bwMode="auto">
        <a:xfrm>
          <a:off x="190500" y="924856333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3083</xdr:row>
      <xdr:rowOff>0</xdr:rowOff>
    </xdr:from>
    <xdr:ext cx="104775" cy="171450"/>
    <xdr:sp macro="" textlink="">
      <xdr:nvSpPr>
        <xdr:cNvPr id="1244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3083</xdr:row>
      <xdr:rowOff>0</xdr:rowOff>
    </xdr:from>
    <xdr:ext cx="104775" cy="171450"/>
    <xdr:sp macro="" textlink="">
      <xdr:nvSpPr>
        <xdr:cNvPr id="1245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3083</xdr:row>
      <xdr:rowOff>0</xdr:rowOff>
    </xdr:from>
    <xdr:ext cx="104775" cy="171450"/>
    <xdr:sp macro="" textlink="">
      <xdr:nvSpPr>
        <xdr:cNvPr id="1246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3083</xdr:row>
      <xdr:rowOff>0</xdr:rowOff>
    </xdr:from>
    <xdr:ext cx="104775" cy="171450"/>
    <xdr:sp macro="" textlink="">
      <xdr:nvSpPr>
        <xdr:cNvPr id="1247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3083</xdr:row>
      <xdr:rowOff>0</xdr:rowOff>
    </xdr:from>
    <xdr:ext cx="104775" cy="171450"/>
    <xdr:sp macro="" textlink="">
      <xdr:nvSpPr>
        <xdr:cNvPr id="1248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3083</xdr:row>
      <xdr:rowOff>0</xdr:rowOff>
    </xdr:from>
    <xdr:ext cx="104775" cy="171450"/>
    <xdr:sp macro="" textlink="">
      <xdr:nvSpPr>
        <xdr:cNvPr id="1249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3083</xdr:row>
      <xdr:rowOff>0</xdr:rowOff>
    </xdr:from>
    <xdr:ext cx="104775" cy="171450"/>
    <xdr:sp macro="" textlink="">
      <xdr:nvSpPr>
        <xdr:cNvPr id="1250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3083</xdr:row>
      <xdr:rowOff>0</xdr:rowOff>
    </xdr:from>
    <xdr:ext cx="104775" cy="171450"/>
    <xdr:sp macro="" textlink="">
      <xdr:nvSpPr>
        <xdr:cNvPr id="1251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3083</xdr:row>
      <xdr:rowOff>0</xdr:rowOff>
    </xdr:from>
    <xdr:ext cx="104775" cy="171450"/>
    <xdr:sp macro="" textlink="">
      <xdr:nvSpPr>
        <xdr:cNvPr id="1252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3083</xdr:row>
      <xdr:rowOff>0</xdr:rowOff>
    </xdr:from>
    <xdr:ext cx="104775" cy="171450"/>
    <xdr:sp macro="" textlink="">
      <xdr:nvSpPr>
        <xdr:cNvPr id="1253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3083</xdr:row>
      <xdr:rowOff>0</xdr:rowOff>
    </xdr:from>
    <xdr:ext cx="104775" cy="171450"/>
    <xdr:sp macro="" textlink="">
      <xdr:nvSpPr>
        <xdr:cNvPr id="1254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3083</xdr:row>
      <xdr:rowOff>0</xdr:rowOff>
    </xdr:from>
    <xdr:ext cx="104775" cy="171450"/>
    <xdr:sp macro="" textlink="">
      <xdr:nvSpPr>
        <xdr:cNvPr id="1255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3083</xdr:row>
      <xdr:rowOff>0</xdr:rowOff>
    </xdr:from>
    <xdr:ext cx="104775" cy="171450"/>
    <xdr:sp macro="" textlink="">
      <xdr:nvSpPr>
        <xdr:cNvPr id="1256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3083</xdr:row>
      <xdr:rowOff>0</xdr:rowOff>
    </xdr:from>
    <xdr:ext cx="104775" cy="171450"/>
    <xdr:sp macro="" textlink="">
      <xdr:nvSpPr>
        <xdr:cNvPr id="1257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3083</xdr:row>
      <xdr:rowOff>0</xdr:rowOff>
    </xdr:from>
    <xdr:ext cx="104775" cy="171450"/>
    <xdr:sp macro="" textlink="">
      <xdr:nvSpPr>
        <xdr:cNvPr id="1258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3083</xdr:row>
      <xdr:rowOff>0</xdr:rowOff>
    </xdr:from>
    <xdr:ext cx="104775" cy="171450"/>
    <xdr:sp macro="" textlink="">
      <xdr:nvSpPr>
        <xdr:cNvPr id="1259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3083</xdr:row>
      <xdr:rowOff>0</xdr:rowOff>
    </xdr:from>
    <xdr:ext cx="104775" cy="171450"/>
    <xdr:sp macro="" textlink="">
      <xdr:nvSpPr>
        <xdr:cNvPr id="1260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3083</xdr:row>
      <xdr:rowOff>0</xdr:rowOff>
    </xdr:from>
    <xdr:ext cx="104775" cy="171450"/>
    <xdr:sp macro="" textlink="">
      <xdr:nvSpPr>
        <xdr:cNvPr id="1261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3083</xdr:row>
      <xdr:rowOff>0</xdr:rowOff>
    </xdr:from>
    <xdr:ext cx="104775" cy="171450"/>
    <xdr:sp macro="" textlink="">
      <xdr:nvSpPr>
        <xdr:cNvPr id="1262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3083</xdr:row>
      <xdr:rowOff>0</xdr:rowOff>
    </xdr:from>
    <xdr:ext cx="104775" cy="171450"/>
    <xdr:sp macro="" textlink="">
      <xdr:nvSpPr>
        <xdr:cNvPr id="1263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3083</xdr:row>
      <xdr:rowOff>0</xdr:rowOff>
    </xdr:from>
    <xdr:ext cx="104775" cy="171450"/>
    <xdr:sp macro="" textlink="">
      <xdr:nvSpPr>
        <xdr:cNvPr id="1264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3083</xdr:row>
      <xdr:rowOff>0</xdr:rowOff>
    </xdr:from>
    <xdr:ext cx="104775" cy="171450"/>
    <xdr:sp macro="" textlink="">
      <xdr:nvSpPr>
        <xdr:cNvPr id="1265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3151</xdr:row>
      <xdr:rowOff>0</xdr:rowOff>
    </xdr:from>
    <xdr:to>
      <xdr:col>1</xdr:col>
      <xdr:colOff>104775</xdr:colOff>
      <xdr:row>3151</xdr:row>
      <xdr:rowOff>162625</xdr:rowOff>
    </xdr:to>
    <xdr:sp macro="" textlink="">
      <xdr:nvSpPr>
        <xdr:cNvPr id="1266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3151</xdr:row>
      <xdr:rowOff>0</xdr:rowOff>
    </xdr:from>
    <xdr:to>
      <xdr:col>1</xdr:col>
      <xdr:colOff>104775</xdr:colOff>
      <xdr:row>3151</xdr:row>
      <xdr:rowOff>162625</xdr:rowOff>
    </xdr:to>
    <xdr:sp macro="" textlink="">
      <xdr:nvSpPr>
        <xdr:cNvPr id="1267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3151</xdr:row>
      <xdr:rowOff>0</xdr:rowOff>
    </xdr:from>
    <xdr:to>
      <xdr:col>1</xdr:col>
      <xdr:colOff>104775</xdr:colOff>
      <xdr:row>3151</xdr:row>
      <xdr:rowOff>162625</xdr:rowOff>
    </xdr:to>
    <xdr:sp macro="" textlink="">
      <xdr:nvSpPr>
        <xdr:cNvPr id="1268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3151</xdr:row>
      <xdr:rowOff>0</xdr:rowOff>
    </xdr:from>
    <xdr:to>
      <xdr:col>1</xdr:col>
      <xdr:colOff>104775</xdr:colOff>
      <xdr:row>3151</xdr:row>
      <xdr:rowOff>162625</xdr:rowOff>
    </xdr:to>
    <xdr:sp macro="" textlink="">
      <xdr:nvSpPr>
        <xdr:cNvPr id="1269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3151</xdr:row>
      <xdr:rowOff>0</xdr:rowOff>
    </xdr:from>
    <xdr:to>
      <xdr:col>1</xdr:col>
      <xdr:colOff>104775</xdr:colOff>
      <xdr:row>3151</xdr:row>
      <xdr:rowOff>162625</xdr:rowOff>
    </xdr:to>
    <xdr:sp macro="" textlink="">
      <xdr:nvSpPr>
        <xdr:cNvPr id="1270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3151</xdr:row>
      <xdr:rowOff>0</xdr:rowOff>
    </xdr:from>
    <xdr:to>
      <xdr:col>1</xdr:col>
      <xdr:colOff>104775</xdr:colOff>
      <xdr:row>3151</xdr:row>
      <xdr:rowOff>162625</xdr:rowOff>
    </xdr:to>
    <xdr:sp macro="" textlink="">
      <xdr:nvSpPr>
        <xdr:cNvPr id="1271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3151</xdr:row>
      <xdr:rowOff>0</xdr:rowOff>
    </xdr:from>
    <xdr:to>
      <xdr:col>1</xdr:col>
      <xdr:colOff>104775</xdr:colOff>
      <xdr:row>3151</xdr:row>
      <xdr:rowOff>162625</xdr:rowOff>
    </xdr:to>
    <xdr:sp macro="" textlink="">
      <xdr:nvSpPr>
        <xdr:cNvPr id="1272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3151</xdr:row>
      <xdr:rowOff>0</xdr:rowOff>
    </xdr:from>
    <xdr:to>
      <xdr:col>1</xdr:col>
      <xdr:colOff>104775</xdr:colOff>
      <xdr:row>3151</xdr:row>
      <xdr:rowOff>162625</xdr:rowOff>
    </xdr:to>
    <xdr:sp macro="" textlink="">
      <xdr:nvSpPr>
        <xdr:cNvPr id="1273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3151</xdr:row>
      <xdr:rowOff>0</xdr:rowOff>
    </xdr:from>
    <xdr:to>
      <xdr:col>1</xdr:col>
      <xdr:colOff>104775</xdr:colOff>
      <xdr:row>3151</xdr:row>
      <xdr:rowOff>162625</xdr:rowOff>
    </xdr:to>
    <xdr:sp macro="" textlink="">
      <xdr:nvSpPr>
        <xdr:cNvPr id="1274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3151</xdr:row>
      <xdr:rowOff>0</xdr:rowOff>
    </xdr:from>
    <xdr:to>
      <xdr:col>1</xdr:col>
      <xdr:colOff>104775</xdr:colOff>
      <xdr:row>3151</xdr:row>
      <xdr:rowOff>162625</xdr:rowOff>
    </xdr:to>
    <xdr:sp macro="" textlink="">
      <xdr:nvSpPr>
        <xdr:cNvPr id="1275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3151</xdr:row>
      <xdr:rowOff>0</xdr:rowOff>
    </xdr:from>
    <xdr:ext cx="104775" cy="163419"/>
    <xdr:sp macro="" textlink="">
      <xdr:nvSpPr>
        <xdr:cNvPr id="1276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3151</xdr:row>
      <xdr:rowOff>0</xdr:rowOff>
    </xdr:from>
    <xdr:ext cx="104775" cy="163419"/>
    <xdr:sp macro="" textlink="">
      <xdr:nvSpPr>
        <xdr:cNvPr id="1277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3151</xdr:row>
      <xdr:rowOff>0</xdr:rowOff>
    </xdr:from>
    <xdr:ext cx="104775" cy="163419"/>
    <xdr:sp macro="" textlink="">
      <xdr:nvSpPr>
        <xdr:cNvPr id="1278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3151</xdr:row>
      <xdr:rowOff>0</xdr:rowOff>
    </xdr:from>
    <xdr:ext cx="104775" cy="163419"/>
    <xdr:sp macro="" textlink="">
      <xdr:nvSpPr>
        <xdr:cNvPr id="1279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3151</xdr:row>
      <xdr:rowOff>0</xdr:rowOff>
    </xdr:from>
    <xdr:ext cx="104775" cy="163419"/>
    <xdr:sp macro="" textlink="">
      <xdr:nvSpPr>
        <xdr:cNvPr id="1280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3151</xdr:row>
      <xdr:rowOff>0</xdr:rowOff>
    </xdr:from>
    <xdr:ext cx="104775" cy="163419"/>
    <xdr:sp macro="" textlink="">
      <xdr:nvSpPr>
        <xdr:cNvPr id="1281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3151</xdr:row>
      <xdr:rowOff>0</xdr:rowOff>
    </xdr:from>
    <xdr:ext cx="104775" cy="163419"/>
    <xdr:sp macro="" textlink="">
      <xdr:nvSpPr>
        <xdr:cNvPr id="1282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3151</xdr:row>
      <xdr:rowOff>0</xdr:rowOff>
    </xdr:from>
    <xdr:ext cx="104775" cy="163419"/>
    <xdr:sp macro="" textlink="">
      <xdr:nvSpPr>
        <xdr:cNvPr id="1283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3151</xdr:row>
      <xdr:rowOff>0</xdr:rowOff>
    </xdr:from>
    <xdr:ext cx="104775" cy="163419"/>
    <xdr:sp macro="" textlink="">
      <xdr:nvSpPr>
        <xdr:cNvPr id="1284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3151</xdr:row>
      <xdr:rowOff>0</xdr:rowOff>
    </xdr:from>
    <xdr:ext cx="104775" cy="163419"/>
    <xdr:sp macro="" textlink="">
      <xdr:nvSpPr>
        <xdr:cNvPr id="1285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3151</xdr:row>
      <xdr:rowOff>152400</xdr:rowOff>
    </xdr:from>
    <xdr:to>
      <xdr:col>1</xdr:col>
      <xdr:colOff>104775</xdr:colOff>
      <xdr:row>3152</xdr:row>
      <xdr:rowOff>122144</xdr:rowOff>
    </xdr:to>
    <xdr:sp macro="" textlink="">
      <xdr:nvSpPr>
        <xdr:cNvPr id="1286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3151</xdr:row>
      <xdr:rowOff>152400</xdr:rowOff>
    </xdr:from>
    <xdr:to>
      <xdr:col>1</xdr:col>
      <xdr:colOff>104775</xdr:colOff>
      <xdr:row>3152</xdr:row>
      <xdr:rowOff>122144</xdr:rowOff>
    </xdr:to>
    <xdr:sp macro="" textlink="">
      <xdr:nvSpPr>
        <xdr:cNvPr id="1287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3151</xdr:row>
      <xdr:rowOff>152400</xdr:rowOff>
    </xdr:from>
    <xdr:to>
      <xdr:col>1</xdr:col>
      <xdr:colOff>104775</xdr:colOff>
      <xdr:row>3152</xdr:row>
      <xdr:rowOff>122144</xdr:rowOff>
    </xdr:to>
    <xdr:sp macro="" textlink="">
      <xdr:nvSpPr>
        <xdr:cNvPr id="1288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3151</xdr:row>
      <xdr:rowOff>152400</xdr:rowOff>
    </xdr:from>
    <xdr:to>
      <xdr:col>1</xdr:col>
      <xdr:colOff>104775</xdr:colOff>
      <xdr:row>3152</xdr:row>
      <xdr:rowOff>122144</xdr:rowOff>
    </xdr:to>
    <xdr:sp macro="" textlink="">
      <xdr:nvSpPr>
        <xdr:cNvPr id="1289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3151</xdr:row>
      <xdr:rowOff>152400</xdr:rowOff>
    </xdr:from>
    <xdr:to>
      <xdr:col>1</xdr:col>
      <xdr:colOff>104775</xdr:colOff>
      <xdr:row>3152</xdr:row>
      <xdr:rowOff>122144</xdr:rowOff>
    </xdr:to>
    <xdr:sp macro="" textlink="">
      <xdr:nvSpPr>
        <xdr:cNvPr id="1290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3151</xdr:row>
      <xdr:rowOff>152400</xdr:rowOff>
    </xdr:from>
    <xdr:to>
      <xdr:col>1</xdr:col>
      <xdr:colOff>104775</xdr:colOff>
      <xdr:row>3152</xdr:row>
      <xdr:rowOff>122144</xdr:rowOff>
    </xdr:to>
    <xdr:sp macro="" textlink="">
      <xdr:nvSpPr>
        <xdr:cNvPr id="1291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3151</xdr:row>
      <xdr:rowOff>152400</xdr:rowOff>
    </xdr:from>
    <xdr:to>
      <xdr:col>1</xdr:col>
      <xdr:colOff>104775</xdr:colOff>
      <xdr:row>3152</xdr:row>
      <xdr:rowOff>122144</xdr:rowOff>
    </xdr:to>
    <xdr:sp macro="" textlink="">
      <xdr:nvSpPr>
        <xdr:cNvPr id="1292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3151</xdr:row>
      <xdr:rowOff>152400</xdr:rowOff>
    </xdr:from>
    <xdr:to>
      <xdr:col>1</xdr:col>
      <xdr:colOff>104775</xdr:colOff>
      <xdr:row>3152</xdr:row>
      <xdr:rowOff>122144</xdr:rowOff>
    </xdr:to>
    <xdr:sp macro="" textlink="">
      <xdr:nvSpPr>
        <xdr:cNvPr id="1293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3151</xdr:row>
      <xdr:rowOff>152400</xdr:rowOff>
    </xdr:from>
    <xdr:to>
      <xdr:col>1</xdr:col>
      <xdr:colOff>104775</xdr:colOff>
      <xdr:row>3152</xdr:row>
      <xdr:rowOff>122144</xdr:rowOff>
    </xdr:to>
    <xdr:sp macro="" textlink="">
      <xdr:nvSpPr>
        <xdr:cNvPr id="1294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3151</xdr:row>
      <xdr:rowOff>152400</xdr:rowOff>
    </xdr:from>
    <xdr:to>
      <xdr:col>1</xdr:col>
      <xdr:colOff>104775</xdr:colOff>
      <xdr:row>3152</xdr:row>
      <xdr:rowOff>122144</xdr:rowOff>
    </xdr:to>
    <xdr:sp macro="" textlink="">
      <xdr:nvSpPr>
        <xdr:cNvPr id="1295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3151</xdr:row>
      <xdr:rowOff>0</xdr:rowOff>
    </xdr:from>
    <xdr:ext cx="85725" cy="510"/>
    <xdr:sp macro="" textlink="">
      <xdr:nvSpPr>
        <xdr:cNvPr id="1296" name="Text Box 9"/>
        <xdr:cNvSpPr txBox="1">
          <a:spLocks noChangeArrowheads="1"/>
        </xdr:cNvSpPr>
      </xdr:nvSpPr>
      <xdr:spPr bwMode="auto">
        <a:xfrm>
          <a:off x="0" y="48196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3151</xdr:row>
      <xdr:rowOff>0</xdr:rowOff>
    </xdr:from>
    <xdr:ext cx="85725" cy="510"/>
    <xdr:sp macro="" textlink="">
      <xdr:nvSpPr>
        <xdr:cNvPr id="1297" name="Text Box 9"/>
        <xdr:cNvSpPr txBox="1">
          <a:spLocks noChangeArrowheads="1"/>
        </xdr:cNvSpPr>
      </xdr:nvSpPr>
      <xdr:spPr bwMode="auto">
        <a:xfrm>
          <a:off x="0" y="48196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3151</xdr:row>
      <xdr:rowOff>0</xdr:rowOff>
    </xdr:from>
    <xdr:ext cx="104775" cy="171450"/>
    <xdr:sp macro="" textlink="">
      <xdr:nvSpPr>
        <xdr:cNvPr id="1298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3151</xdr:row>
      <xdr:rowOff>0</xdr:rowOff>
    </xdr:from>
    <xdr:ext cx="104775" cy="171450"/>
    <xdr:sp macro="" textlink="">
      <xdr:nvSpPr>
        <xdr:cNvPr id="1299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3151</xdr:row>
      <xdr:rowOff>0</xdr:rowOff>
    </xdr:from>
    <xdr:ext cx="104775" cy="171450"/>
    <xdr:sp macro="" textlink="">
      <xdr:nvSpPr>
        <xdr:cNvPr id="1300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3151</xdr:row>
      <xdr:rowOff>0</xdr:rowOff>
    </xdr:from>
    <xdr:ext cx="104775" cy="171450"/>
    <xdr:sp macro="" textlink="">
      <xdr:nvSpPr>
        <xdr:cNvPr id="1301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3151</xdr:row>
      <xdr:rowOff>0</xdr:rowOff>
    </xdr:from>
    <xdr:ext cx="104775" cy="171450"/>
    <xdr:sp macro="" textlink="">
      <xdr:nvSpPr>
        <xdr:cNvPr id="1302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3151</xdr:row>
      <xdr:rowOff>0</xdr:rowOff>
    </xdr:from>
    <xdr:ext cx="104775" cy="171450"/>
    <xdr:sp macro="" textlink="">
      <xdr:nvSpPr>
        <xdr:cNvPr id="1303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3151</xdr:row>
      <xdr:rowOff>0</xdr:rowOff>
    </xdr:from>
    <xdr:ext cx="104775" cy="171450"/>
    <xdr:sp macro="" textlink="">
      <xdr:nvSpPr>
        <xdr:cNvPr id="1304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3151</xdr:row>
      <xdr:rowOff>0</xdr:rowOff>
    </xdr:from>
    <xdr:ext cx="104775" cy="171450"/>
    <xdr:sp macro="" textlink="">
      <xdr:nvSpPr>
        <xdr:cNvPr id="1305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3151</xdr:row>
      <xdr:rowOff>0</xdr:rowOff>
    </xdr:from>
    <xdr:ext cx="104775" cy="171450"/>
    <xdr:sp macro="" textlink="">
      <xdr:nvSpPr>
        <xdr:cNvPr id="1306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3151</xdr:row>
      <xdr:rowOff>0</xdr:rowOff>
    </xdr:from>
    <xdr:ext cx="104775" cy="171450"/>
    <xdr:sp macro="" textlink="">
      <xdr:nvSpPr>
        <xdr:cNvPr id="1307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3151</xdr:row>
      <xdr:rowOff>0</xdr:rowOff>
    </xdr:from>
    <xdr:to>
      <xdr:col>1</xdr:col>
      <xdr:colOff>104775</xdr:colOff>
      <xdr:row>3152</xdr:row>
      <xdr:rowOff>0</xdr:rowOff>
    </xdr:to>
    <xdr:sp macro="" textlink="">
      <xdr:nvSpPr>
        <xdr:cNvPr id="1308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3151</xdr:row>
      <xdr:rowOff>0</xdr:rowOff>
    </xdr:from>
    <xdr:to>
      <xdr:col>1</xdr:col>
      <xdr:colOff>104775</xdr:colOff>
      <xdr:row>3152</xdr:row>
      <xdr:rowOff>0</xdr:rowOff>
    </xdr:to>
    <xdr:sp macro="" textlink="">
      <xdr:nvSpPr>
        <xdr:cNvPr id="1309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3151</xdr:row>
      <xdr:rowOff>0</xdr:rowOff>
    </xdr:from>
    <xdr:to>
      <xdr:col>1</xdr:col>
      <xdr:colOff>104775</xdr:colOff>
      <xdr:row>3152</xdr:row>
      <xdr:rowOff>0</xdr:rowOff>
    </xdr:to>
    <xdr:sp macro="" textlink="">
      <xdr:nvSpPr>
        <xdr:cNvPr id="1310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3151</xdr:row>
      <xdr:rowOff>0</xdr:rowOff>
    </xdr:from>
    <xdr:to>
      <xdr:col>1</xdr:col>
      <xdr:colOff>104775</xdr:colOff>
      <xdr:row>3152</xdr:row>
      <xdr:rowOff>0</xdr:rowOff>
    </xdr:to>
    <xdr:sp macro="" textlink="">
      <xdr:nvSpPr>
        <xdr:cNvPr id="1311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3151</xdr:row>
      <xdr:rowOff>0</xdr:rowOff>
    </xdr:from>
    <xdr:to>
      <xdr:col>1</xdr:col>
      <xdr:colOff>104775</xdr:colOff>
      <xdr:row>3152</xdr:row>
      <xdr:rowOff>0</xdr:rowOff>
    </xdr:to>
    <xdr:sp macro="" textlink="">
      <xdr:nvSpPr>
        <xdr:cNvPr id="1312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3151</xdr:row>
      <xdr:rowOff>0</xdr:rowOff>
    </xdr:from>
    <xdr:to>
      <xdr:col>1</xdr:col>
      <xdr:colOff>104775</xdr:colOff>
      <xdr:row>3152</xdr:row>
      <xdr:rowOff>0</xdr:rowOff>
    </xdr:to>
    <xdr:sp macro="" textlink="">
      <xdr:nvSpPr>
        <xdr:cNvPr id="1313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3151</xdr:row>
      <xdr:rowOff>0</xdr:rowOff>
    </xdr:from>
    <xdr:to>
      <xdr:col>1</xdr:col>
      <xdr:colOff>104775</xdr:colOff>
      <xdr:row>3152</xdr:row>
      <xdr:rowOff>0</xdr:rowOff>
    </xdr:to>
    <xdr:sp macro="" textlink="">
      <xdr:nvSpPr>
        <xdr:cNvPr id="1314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3151</xdr:row>
      <xdr:rowOff>0</xdr:rowOff>
    </xdr:from>
    <xdr:to>
      <xdr:col>1</xdr:col>
      <xdr:colOff>104775</xdr:colOff>
      <xdr:row>3152</xdr:row>
      <xdr:rowOff>0</xdr:rowOff>
    </xdr:to>
    <xdr:sp macro="" textlink="">
      <xdr:nvSpPr>
        <xdr:cNvPr id="1315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3151</xdr:row>
      <xdr:rowOff>0</xdr:rowOff>
    </xdr:from>
    <xdr:to>
      <xdr:col>1</xdr:col>
      <xdr:colOff>104775</xdr:colOff>
      <xdr:row>3152</xdr:row>
      <xdr:rowOff>0</xdr:rowOff>
    </xdr:to>
    <xdr:sp macro="" textlink="">
      <xdr:nvSpPr>
        <xdr:cNvPr id="1316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3151</xdr:row>
      <xdr:rowOff>0</xdr:rowOff>
    </xdr:from>
    <xdr:to>
      <xdr:col>1</xdr:col>
      <xdr:colOff>104775</xdr:colOff>
      <xdr:row>3152</xdr:row>
      <xdr:rowOff>0</xdr:rowOff>
    </xdr:to>
    <xdr:sp macro="" textlink="">
      <xdr:nvSpPr>
        <xdr:cNvPr id="1317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3151</xdr:row>
      <xdr:rowOff>0</xdr:rowOff>
    </xdr:from>
    <xdr:to>
      <xdr:col>1</xdr:col>
      <xdr:colOff>104775</xdr:colOff>
      <xdr:row>3152</xdr:row>
      <xdr:rowOff>0</xdr:rowOff>
    </xdr:to>
    <xdr:sp macro="" textlink="">
      <xdr:nvSpPr>
        <xdr:cNvPr id="1318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3151</xdr:row>
      <xdr:rowOff>0</xdr:rowOff>
    </xdr:from>
    <xdr:to>
      <xdr:col>1</xdr:col>
      <xdr:colOff>104775</xdr:colOff>
      <xdr:row>3152</xdr:row>
      <xdr:rowOff>0</xdr:rowOff>
    </xdr:to>
    <xdr:sp macro="" textlink="">
      <xdr:nvSpPr>
        <xdr:cNvPr id="1319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3215</xdr:row>
      <xdr:rowOff>152400</xdr:rowOff>
    </xdr:from>
    <xdr:ext cx="104775" cy="163419"/>
    <xdr:sp macro="" textlink="">
      <xdr:nvSpPr>
        <xdr:cNvPr id="1340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3215</xdr:row>
      <xdr:rowOff>152400</xdr:rowOff>
    </xdr:from>
    <xdr:ext cx="104775" cy="163419"/>
    <xdr:sp macro="" textlink="">
      <xdr:nvSpPr>
        <xdr:cNvPr id="1341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3215</xdr:row>
      <xdr:rowOff>152400</xdr:rowOff>
    </xdr:from>
    <xdr:ext cx="104775" cy="163419"/>
    <xdr:sp macro="" textlink="">
      <xdr:nvSpPr>
        <xdr:cNvPr id="1342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3215</xdr:row>
      <xdr:rowOff>152400</xdr:rowOff>
    </xdr:from>
    <xdr:ext cx="104775" cy="163419"/>
    <xdr:sp macro="" textlink="">
      <xdr:nvSpPr>
        <xdr:cNvPr id="1343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3215</xdr:row>
      <xdr:rowOff>152400</xdr:rowOff>
    </xdr:from>
    <xdr:ext cx="104775" cy="163419"/>
    <xdr:sp macro="" textlink="">
      <xdr:nvSpPr>
        <xdr:cNvPr id="1344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3215</xdr:row>
      <xdr:rowOff>152400</xdr:rowOff>
    </xdr:from>
    <xdr:ext cx="104775" cy="163419"/>
    <xdr:sp macro="" textlink="">
      <xdr:nvSpPr>
        <xdr:cNvPr id="1345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3215</xdr:row>
      <xdr:rowOff>152400</xdr:rowOff>
    </xdr:from>
    <xdr:ext cx="104775" cy="163419"/>
    <xdr:sp macro="" textlink="">
      <xdr:nvSpPr>
        <xdr:cNvPr id="1346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3215</xdr:row>
      <xdr:rowOff>152400</xdr:rowOff>
    </xdr:from>
    <xdr:ext cx="104775" cy="163419"/>
    <xdr:sp macro="" textlink="">
      <xdr:nvSpPr>
        <xdr:cNvPr id="1347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3215</xdr:row>
      <xdr:rowOff>152400</xdr:rowOff>
    </xdr:from>
    <xdr:ext cx="104775" cy="163419"/>
    <xdr:sp macro="" textlink="">
      <xdr:nvSpPr>
        <xdr:cNvPr id="1348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3215</xdr:row>
      <xdr:rowOff>152400</xdr:rowOff>
    </xdr:from>
    <xdr:ext cx="104775" cy="163419"/>
    <xdr:sp macro="" textlink="">
      <xdr:nvSpPr>
        <xdr:cNvPr id="1349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3215</xdr:row>
      <xdr:rowOff>152400</xdr:rowOff>
    </xdr:from>
    <xdr:ext cx="104775" cy="160244"/>
    <xdr:sp macro="" textlink="">
      <xdr:nvSpPr>
        <xdr:cNvPr id="1350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3215</xdr:row>
      <xdr:rowOff>152400</xdr:rowOff>
    </xdr:from>
    <xdr:ext cx="104775" cy="160244"/>
    <xdr:sp macro="" textlink="">
      <xdr:nvSpPr>
        <xdr:cNvPr id="1351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3215</xdr:row>
      <xdr:rowOff>152400</xdr:rowOff>
    </xdr:from>
    <xdr:ext cx="104775" cy="160244"/>
    <xdr:sp macro="" textlink="">
      <xdr:nvSpPr>
        <xdr:cNvPr id="1352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3215</xdr:row>
      <xdr:rowOff>152400</xdr:rowOff>
    </xdr:from>
    <xdr:ext cx="104775" cy="160244"/>
    <xdr:sp macro="" textlink="">
      <xdr:nvSpPr>
        <xdr:cNvPr id="1353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3215</xdr:row>
      <xdr:rowOff>152400</xdr:rowOff>
    </xdr:from>
    <xdr:ext cx="104775" cy="160244"/>
    <xdr:sp macro="" textlink="">
      <xdr:nvSpPr>
        <xdr:cNvPr id="1354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3215</xdr:row>
      <xdr:rowOff>152400</xdr:rowOff>
    </xdr:from>
    <xdr:ext cx="104775" cy="160244"/>
    <xdr:sp macro="" textlink="">
      <xdr:nvSpPr>
        <xdr:cNvPr id="1355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3215</xdr:row>
      <xdr:rowOff>152400</xdr:rowOff>
    </xdr:from>
    <xdr:ext cx="104775" cy="160244"/>
    <xdr:sp macro="" textlink="">
      <xdr:nvSpPr>
        <xdr:cNvPr id="1356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3215</xdr:row>
      <xdr:rowOff>152400</xdr:rowOff>
    </xdr:from>
    <xdr:ext cx="104775" cy="160244"/>
    <xdr:sp macro="" textlink="">
      <xdr:nvSpPr>
        <xdr:cNvPr id="1357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3215</xdr:row>
      <xdr:rowOff>152400</xdr:rowOff>
    </xdr:from>
    <xdr:ext cx="104775" cy="160244"/>
    <xdr:sp macro="" textlink="">
      <xdr:nvSpPr>
        <xdr:cNvPr id="1358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3215</xdr:row>
      <xdr:rowOff>152400</xdr:rowOff>
    </xdr:from>
    <xdr:ext cx="104775" cy="160244"/>
    <xdr:sp macro="" textlink="">
      <xdr:nvSpPr>
        <xdr:cNvPr id="1359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2326</xdr:row>
      <xdr:rowOff>0</xdr:rowOff>
    </xdr:from>
    <xdr:to>
      <xdr:col>2</xdr:col>
      <xdr:colOff>85725</xdr:colOff>
      <xdr:row>2327</xdr:row>
      <xdr:rowOff>8461</xdr:rowOff>
    </xdr:to>
    <xdr:sp macro="" textlink="">
      <xdr:nvSpPr>
        <xdr:cNvPr id="209304" name="Text Box 34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2326</xdr:row>
      <xdr:rowOff>0</xdr:rowOff>
    </xdr:from>
    <xdr:to>
      <xdr:col>2</xdr:col>
      <xdr:colOff>85725</xdr:colOff>
      <xdr:row>2327</xdr:row>
      <xdr:rowOff>8461</xdr:rowOff>
    </xdr:to>
    <xdr:sp macro="" textlink="">
      <xdr:nvSpPr>
        <xdr:cNvPr id="209305" name="Text Box 35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2326</xdr:row>
      <xdr:rowOff>0</xdr:rowOff>
    </xdr:from>
    <xdr:to>
      <xdr:col>2</xdr:col>
      <xdr:colOff>85725</xdr:colOff>
      <xdr:row>2327</xdr:row>
      <xdr:rowOff>8461</xdr:rowOff>
    </xdr:to>
    <xdr:sp macro="" textlink="">
      <xdr:nvSpPr>
        <xdr:cNvPr id="209306" name="Text Box 36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2326</xdr:row>
      <xdr:rowOff>0</xdr:rowOff>
    </xdr:from>
    <xdr:to>
      <xdr:col>2</xdr:col>
      <xdr:colOff>85725</xdr:colOff>
      <xdr:row>2327</xdr:row>
      <xdr:rowOff>8461</xdr:rowOff>
    </xdr:to>
    <xdr:sp macro="" textlink="">
      <xdr:nvSpPr>
        <xdr:cNvPr id="209307" name="Text Box 37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2326</xdr:row>
      <xdr:rowOff>0</xdr:rowOff>
    </xdr:from>
    <xdr:to>
      <xdr:col>2</xdr:col>
      <xdr:colOff>85725</xdr:colOff>
      <xdr:row>2327</xdr:row>
      <xdr:rowOff>8461</xdr:rowOff>
    </xdr:to>
    <xdr:sp macro="" textlink="">
      <xdr:nvSpPr>
        <xdr:cNvPr id="209308" name="Text Box 38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2326</xdr:row>
      <xdr:rowOff>0</xdr:rowOff>
    </xdr:from>
    <xdr:to>
      <xdr:col>2</xdr:col>
      <xdr:colOff>85725</xdr:colOff>
      <xdr:row>2327</xdr:row>
      <xdr:rowOff>8461</xdr:rowOff>
    </xdr:to>
    <xdr:sp macro="" textlink="">
      <xdr:nvSpPr>
        <xdr:cNvPr id="209309" name="Text Box 39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2326</xdr:row>
      <xdr:rowOff>0</xdr:rowOff>
    </xdr:from>
    <xdr:to>
      <xdr:col>2</xdr:col>
      <xdr:colOff>85725</xdr:colOff>
      <xdr:row>2327</xdr:row>
      <xdr:rowOff>8461</xdr:rowOff>
    </xdr:to>
    <xdr:sp macro="" textlink="">
      <xdr:nvSpPr>
        <xdr:cNvPr id="8" name="Text Box 34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2326</xdr:row>
      <xdr:rowOff>0</xdr:rowOff>
    </xdr:from>
    <xdr:to>
      <xdr:col>2</xdr:col>
      <xdr:colOff>85725</xdr:colOff>
      <xdr:row>2327</xdr:row>
      <xdr:rowOff>8461</xdr:rowOff>
    </xdr:to>
    <xdr:sp macro="" textlink="">
      <xdr:nvSpPr>
        <xdr:cNvPr id="9" name="Text Box 35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2326</xdr:row>
      <xdr:rowOff>0</xdr:rowOff>
    </xdr:from>
    <xdr:to>
      <xdr:col>2</xdr:col>
      <xdr:colOff>85725</xdr:colOff>
      <xdr:row>2327</xdr:row>
      <xdr:rowOff>8461</xdr:rowOff>
    </xdr:to>
    <xdr:sp macro="" textlink="">
      <xdr:nvSpPr>
        <xdr:cNvPr id="10" name="Text Box 36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2326</xdr:row>
      <xdr:rowOff>0</xdr:rowOff>
    </xdr:from>
    <xdr:to>
      <xdr:col>2</xdr:col>
      <xdr:colOff>85725</xdr:colOff>
      <xdr:row>2327</xdr:row>
      <xdr:rowOff>8461</xdr:rowOff>
    </xdr:to>
    <xdr:sp macro="" textlink="">
      <xdr:nvSpPr>
        <xdr:cNvPr id="11" name="Text Box 37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2326</xdr:row>
      <xdr:rowOff>0</xdr:rowOff>
    </xdr:from>
    <xdr:to>
      <xdr:col>2</xdr:col>
      <xdr:colOff>85725</xdr:colOff>
      <xdr:row>2327</xdr:row>
      <xdr:rowOff>8461</xdr:rowOff>
    </xdr:to>
    <xdr:sp macro="" textlink="">
      <xdr:nvSpPr>
        <xdr:cNvPr id="12" name="Text Box 38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2326</xdr:row>
      <xdr:rowOff>0</xdr:rowOff>
    </xdr:from>
    <xdr:to>
      <xdr:col>2</xdr:col>
      <xdr:colOff>85725</xdr:colOff>
      <xdr:row>2327</xdr:row>
      <xdr:rowOff>8461</xdr:rowOff>
    </xdr:to>
    <xdr:sp macro="" textlink="">
      <xdr:nvSpPr>
        <xdr:cNvPr id="13" name="Text Box 39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1692</xdr:row>
      <xdr:rowOff>0</xdr:rowOff>
    </xdr:from>
    <xdr:to>
      <xdr:col>2</xdr:col>
      <xdr:colOff>104775</xdr:colOff>
      <xdr:row>1692</xdr:row>
      <xdr:rowOff>153101</xdr:rowOff>
    </xdr:to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1692</xdr:row>
      <xdr:rowOff>0</xdr:rowOff>
    </xdr:from>
    <xdr:to>
      <xdr:col>2</xdr:col>
      <xdr:colOff>104775</xdr:colOff>
      <xdr:row>1692</xdr:row>
      <xdr:rowOff>153101</xdr:rowOff>
    </xdr:to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1692</xdr:row>
      <xdr:rowOff>0</xdr:rowOff>
    </xdr:from>
    <xdr:to>
      <xdr:col>2</xdr:col>
      <xdr:colOff>104775</xdr:colOff>
      <xdr:row>1692</xdr:row>
      <xdr:rowOff>153101</xdr:rowOff>
    </xdr:to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1692</xdr:row>
      <xdr:rowOff>0</xdr:rowOff>
    </xdr:from>
    <xdr:to>
      <xdr:col>2</xdr:col>
      <xdr:colOff>104775</xdr:colOff>
      <xdr:row>1692</xdr:row>
      <xdr:rowOff>153101</xdr:rowOff>
    </xdr:to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1692</xdr:row>
      <xdr:rowOff>0</xdr:rowOff>
    </xdr:from>
    <xdr:to>
      <xdr:col>2</xdr:col>
      <xdr:colOff>104775</xdr:colOff>
      <xdr:row>1692</xdr:row>
      <xdr:rowOff>153101</xdr:rowOff>
    </xdr:to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1692</xdr:row>
      <xdr:rowOff>0</xdr:rowOff>
    </xdr:from>
    <xdr:to>
      <xdr:col>2</xdr:col>
      <xdr:colOff>104775</xdr:colOff>
      <xdr:row>1692</xdr:row>
      <xdr:rowOff>153101</xdr:rowOff>
    </xdr:to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1692</xdr:row>
      <xdr:rowOff>0</xdr:rowOff>
    </xdr:from>
    <xdr:to>
      <xdr:col>2</xdr:col>
      <xdr:colOff>104775</xdr:colOff>
      <xdr:row>1692</xdr:row>
      <xdr:rowOff>153101</xdr:rowOff>
    </xdr:to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1692</xdr:row>
      <xdr:rowOff>0</xdr:rowOff>
    </xdr:from>
    <xdr:to>
      <xdr:col>2</xdr:col>
      <xdr:colOff>104775</xdr:colOff>
      <xdr:row>1692</xdr:row>
      <xdr:rowOff>153101</xdr:rowOff>
    </xdr:to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1692</xdr:row>
      <xdr:rowOff>0</xdr:rowOff>
    </xdr:from>
    <xdr:to>
      <xdr:col>2</xdr:col>
      <xdr:colOff>104775</xdr:colOff>
      <xdr:row>1692</xdr:row>
      <xdr:rowOff>153101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1692</xdr:row>
      <xdr:rowOff>0</xdr:rowOff>
    </xdr:from>
    <xdr:to>
      <xdr:col>2</xdr:col>
      <xdr:colOff>104775</xdr:colOff>
      <xdr:row>1692</xdr:row>
      <xdr:rowOff>153101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1692</xdr:row>
      <xdr:rowOff>0</xdr:rowOff>
    </xdr:from>
    <xdr:to>
      <xdr:col>2</xdr:col>
      <xdr:colOff>104775</xdr:colOff>
      <xdr:row>1693</xdr:row>
      <xdr:rowOff>0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1692</xdr:row>
      <xdr:rowOff>0</xdr:rowOff>
    </xdr:from>
    <xdr:to>
      <xdr:col>2</xdr:col>
      <xdr:colOff>104775</xdr:colOff>
      <xdr:row>1693</xdr:row>
      <xdr:rowOff>0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1692</xdr:row>
      <xdr:rowOff>0</xdr:rowOff>
    </xdr:from>
    <xdr:to>
      <xdr:col>2</xdr:col>
      <xdr:colOff>104775</xdr:colOff>
      <xdr:row>1693</xdr:row>
      <xdr:rowOff>0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1692</xdr:row>
      <xdr:rowOff>0</xdr:rowOff>
    </xdr:from>
    <xdr:to>
      <xdr:col>2</xdr:col>
      <xdr:colOff>104775</xdr:colOff>
      <xdr:row>1693</xdr:row>
      <xdr:rowOff>0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1692</xdr:row>
      <xdr:rowOff>0</xdr:rowOff>
    </xdr:from>
    <xdr:to>
      <xdr:col>2</xdr:col>
      <xdr:colOff>104775</xdr:colOff>
      <xdr:row>1693</xdr:row>
      <xdr:rowOff>0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1692</xdr:row>
      <xdr:rowOff>0</xdr:rowOff>
    </xdr:from>
    <xdr:to>
      <xdr:col>2</xdr:col>
      <xdr:colOff>104775</xdr:colOff>
      <xdr:row>1693</xdr:row>
      <xdr:rowOff>0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1692</xdr:row>
      <xdr:rowOff>0</xdr:rowOff>
    </xdr:from>
    <xdr:to>
      <xdr:col>2</xdr:col>
      <xdr:colOff>104775</xdr:colOff>
      <xdr:row>1693</xdr:row>
      <xdr:rowOff>0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1692</xdr:row>
      <xdr:rowOff>0</xdr:rowOff>
    </xdr:from>
    <xdr:to>
      <xdr:col>2</xdr:col>
      <xdr:colOff>104775</xdr:colOff>
      <xdr:row>1693</xdr:row>
      <xdr:rowOff>0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1692</xdr:row>
      <xdr:rowOff>0</xdr:rowOff>
    </xdr:from>
    <xdr:to>
      <xdr:col>2</xdr:col>
      <xdr:colOff>104775</xdr:colOff>
      <xdr:row>1693</xdr:row>
      <xdr:rowOff>0</xdr:rowOff>
    </xdr:to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1692</xdr:row>
      <xdr:rowOff>0</xdr:rowOff>
    </xdr:from>
    <xdr:to>
      <xdr:col>2</xdr:col>
      <xdr:colOff>104775</xdr:colOff>
      <xdr:row>1693</xdr:row>
      <xdr:rowOff>0</xdr:rowOff>
    </xdr:to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2326</xdr:row>
      <xdr:rowOff>0</xdr:rowOff>
    </xdr:from>
    <xdr:to>
      <xdr:col>2</xdr:col>
      <xdr:colOff>85725</xdr:colOff>
      <xdr:row>2327</xdr:row>
      <xdr:rowOff>9520</xdr:rowOff>
    </xdr:to>
    <xdr:sp macro="" textlink="">
      <xdr:nvSpPr>
        <xdr:cNvPr id="58" name="Text Box 34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2326</xdr:row>
      <xdr:rowOff>0</xdr:rowOff>
    </xdr:from>
    <xdr:to>
      <xdr:col>2</xdr:col>
      <xdr:colOff>85725</xdr:colOff>
      <xdr:row>2327</xdr:row>
      <xdr:rowOff>9520</xdr:rowOff>
    </xdr:to>
    <xdr:sp macro="" textlink="">
      <xdr:nvSpPr>
        <xdr:cNvPr id="59" name="Text Box 35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2326</xdr:row>
      <xdr:rowOff>0</xdr:rowOff>
    </xdr:from>
    <xdr:to>
      <xdr:col>2</xdr:col>
      <xdr:colOff>85725</xdr:colOff>
      <xdr:row>2327</xdr:row>
      <xdr:rowOff>9520</xdr:rowOff>
    </xdr:to>
    <xdr:sp macro="" textlink="">
      <xdr:nvSpPr>
        <xdr:cNvPr id="60" name="Text Box 36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2326</xdr:row>
      <xdr:rowOff>0</xdr:rowOff>
    </xdr:from>
    <xdr:to>
      <xdr:col>2</xdr:col>
      <xdr:colOff>85725</xdr:colOff>
      <xdr:row>2327</xdr:row>
      <xdr:rowOff>9520</xdr:rowOff>
    </xdr:to>
    <xdr:sp macro="" textlink="">
      <xdr:nvSpPr>
        <xdr:cNvPr id="61" name="Text Box 37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2326</xdr:row>
      <xdr:rowOff>0</xdr:rowOff>
    </xdr:from>
    <xdr:to>
      <xdr:col>2</xdr:col>
      <xdr:colOff>85725</xdr:colOff>
      <xdr:row>2327</xdr:row>
      <xdr:rowOff>9520</xdr:rowOff>
    </xdr:to>
    <xdr:sp macro="" textlink="">
      <xdr:nvSpPr>
        <xdr:cNvPr id="62" name="Text Box 38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2326</xdr:row>
      <xdr:rowOff>0</xdr:rowOff>
    </xdr:from>
    <xdr:to>
      <xdr:col>2</xdr:col>
      <xdr:colOff>85725</xdr:colOff>
      <xdr:row>2327</xdr:row>
      <xdr:rowOff>9520</xdr:rowOff>
    </xdr:to>
    <xdr:sp macro="" textlink="">
      <xdr:nvSpPr>
        <xdr:cNvPr id="63" name="Text Box 39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2326</xdr:row>
      <xdr:rowOff>0</xdr:rowOff>
    </xdr:from>
    <xdr:to>
      <xdr:col>2</xdr:col>
      <xdr:colOff>85725</xdr:colOff>
      <xdr:row>2327</xdr:row>
      <xdr:rowOff>9520</xdr:rowOff>
    </xdr:to>
    <xdr:sp macro="" textlink="">
      <xdr:nvSpPr>
        <xdr:cNvPr id="64" name="Text Box 34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2326</xdr:row>
      <xdr:rowOff>0</xdr:rowOff>
    </xdr:from>
    <xdr:to>
      <xdr:col>2</xdr:col>
      <xdr:colOff>85725</xdr:colOff>
      <xdr:row>2327</xdr:row>
      <xdr:rowOff>9520</xdr:rowOff>
    </xdr:to>
    <xdr:sp macro="" textlink="">
      <xdr:nvSpPr>
        <xdr:cNvPr id="65" name="Text Box 35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2326</xdr:row>
      <xdr:rowOff>0</xdr:rowOff>
    </xdr:from>
    <xdr:to>
      <xdr:col>2</xdr:col>
      <xdr:colOff>85725</xdr:colOff>
      <xdr:row>2327</xdr:row>
      <xdr:rowOff>9520</xdr:rowOff>
    </xdr:to>
    <xdr:sp macro="" textlink="">
      <xdr:nvSpPr>
        <xdr:cNvPr id="66" name="Text Box 36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2326</xdr:row>
      <xdr:rowOff>0</xdr:rowOff>
    </xdr:from>
    <xdr:to>
      <xdr:col>2</xdr:col>
      <xdr:colOff>85725</xdr:colOff>
      <xdr:row>2327</xdr:row>
      <xdr:rowOff>9520</xdr:rowOff>
    </xdr:to>
    <xdr:sp macro="" textlink="">
      <xdr:nvSpPr>
        <xdr:cNvPr id="67" name="Text Box 37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2326</xdr:row>
      <xdr:rowOff>0</xdr:rowOff>
    </xdr:from>
    <xdr:to>
      <xdr:col>2</xdr:col>
      <xdr:colOff>85725</xdr:colOff>
      <xdr:row>2327</xdr:row>
      <xdr:rowOff>9520</xdr:rowOff>
    </xdr:to>
    <xdr:sp macro="" textlink="">
      <xdr:nvSpPr>
        <xdr:cNvPr id="68" name="Text Box 38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2326</xdr:row>
      <xdr:rowOff>0</xdr:rowOff>
    </xdr:from>
    <xdr:to>
      <xdr:col>2</xdr:col>
      <xdr:colOff>85725</xdr:colOff>
      <xdr:row>2327</xdr:row>
      <xdr:rowOff>9520</xdr:rowOff>
    </xdr:to>
    <xdr:sp macro="" textlink="">
      <xdr:nvSpPr>
        <xdr:cNvPr id="69" name="Text Box 39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1126</xdr:row>
      <xdr:rowOff>0</xdr:rowOff>
    </xdr:from>
    <xdr:to>
      <xdr:col>2</xdr:col>
      <xdr:colOff>0</xdr:colOff>
      <xdr:row>1126</xdr:row>
      <xdr:rowOff>171450</xdr:rowOff>
    </xdr:to>
    <xdr:sp macro="" textlink="">
      <xdr:nvSpPr>
        <xdr:cNvPr id="46" name="Text Box 1"/>
        <xdr:cNvSpPr txBox="1">
          <a:spLocks noChangeArrowheads="1"/>
        </xdr:cNvSpPr>
      </xdr:nvSpPr>
      <xdr:spPr bwMode="auto">
        <a:xfrm>
          <a:off x="0" y="56007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1126</xdr:row>
      <xdr:rowOff>0</xdr:rowOff>
    </xdr:from>
    <xdr:to>
      <xdr:col>2</xdr:col>
      <xdr:colOff>0</xdr:colOff>
      <xdr:row>1126</xdr:row>
      <xdr:rowOff>171450</xdr:rowOff>
    </xdr:to>
    <xdr:sp macro="" textlink="">
      <xdr:nvSpPr>
        <xdr:cNvPr id="47" name="Text Box 1"/>
        <xdr:cNvSpPr txBox="1">
          <a:spLocks noChangeArrowheads="1"/>
        </xdr:cNvSpPr>
      </xdr:nvSpPr>
      <xdr:spPr bwMode="auto">
        <a:xfrm>
          <a:off x="0" y="56007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1211</xdr:row>
      <xdr:rowOff>152400</xdr:rowOff>
    </xdr:from>
    <xdr:to>
      <xdr:col>2</xdr:col>
      <xdr:colOff>0</xdr:colOff>
      <xdr:row>1212</xdr:row>
      <xdr:rowOff>294746</xdr:rowOff>
    </xdr:to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0" y="31575375"/>
          <a:ext cx="104775" cy="1688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1211</xdr:row>
      <xdr:rowOff>152400</xdr:rowOff>
    </xdr:from>
    <xdr:to>
      <xdr:col>2</xdr:col>
      <xdr:colOff>0</xdr:colOff>
      <xdr:row>1212</xdr:row>
      <xdr:rowOff>294746</xdr:rowOff>
    </xdr:to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0" y="31575375"/>
          <a:ext cx="104775" cy="1688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1211</xdr:row>
      <xdr:rowOff>152400</xdr:rowOff>
    </xdr:from>
    <xdr:to>
      <xdr:col>2</xdr:col>
      <xdr:colOff>0</xdr:colOff>
      <xdr:row>1212</xdr:row>
      <xdr:rowOff>294746</xdr:rowOff>
    </xdr:to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0" y="31575375"/>
          <a:ext cx="104775" cy="1688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1211</xdr:row>
      <xdr:rowOff>152400</xdr:rowOff>
    </xdr:from>
    <xdr:to>
      <xdr:col>2</xdr:col>
      <xdr:colOff>0</xdr:colOff>
      <xdr:row>1212</xdr:row>
      <xdr:rowOff>294746</xdr:rowOff>
    </xdr:to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0" y="31575375"/>
          <a:ext cx="104775" cy="1688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1211</xdr:row>
      <xdr:rowOff>152400</xdr:rowOff>
    </xdr:from>
    <xdr:to>
      <xdr:col>2</xdr:col>
      <xdr:colOff>0</xdr:colOff>
      <xdr:row>1212</xdr:row>
      <xdr:rowOff>294746</xdr:rowOff>
    </xdr:to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0" y="31575375"/>
          <a:ext cx="104775" cy="1688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1211</xdr:row>
      <xdr:rowOff>152400</xdr:rowOff>
    </xdr:from>
    <xdr:to>
      <xdr:col>2</xdr:col>
      <xdr:colOff>0</xdr:colOff>
      <xdr:row>1212</xdr:row>
      <xdr:rowOff>294746</xdr:rowOff>
    </xdr:to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0" y="31575375"/>
          <a:ext cx="104775" cy="1688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1211</xdr:row>
      <xdr:rowOff>152400</xdr:rowOff>
    </xdr:from>
    <xdr:to>
      <xdr:col>2</xdr:col>
      <xdr:colOff>0</xdr:colOff>
      <xdr:row>1212</xdr:row>
      <xdr:rowOff>294746</xdr:rowOff>
    </xdr:to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0" y="31575375"/>
          <a:ext cx="104775" cy="1688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1211</xdr:row>
      <xdr:rowOff>152400</xdr:rowOff>
    </xdr:from>
    <xdr:to>
      <xdr:col>2</xdr:col>
      <xdr:colOff>0</xdr:colOff>
      <xdr:row>1212</xdr:row>
      <xdr:rowOff>294746</xdr:rowOff>
    </xdr:to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0" y="31575375"/>
          <a:ext cx="104775" cy="1688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1211</xdr:row>
      <xdr:rowOff>0</xdr:rowOff>
    </xdr:from>
    <xdr:ext cx="104775" cy="171450"/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0" y="31422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1211</xdr:row>
      <xdr:rowOff>0</xdr:rowOff>
    </xdr:from>
    <xdr:ext cx="104775" cy="171450"/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0" y="31422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1350</xdr:row>
      <xdr:rowOff>0</xdr:rowOff>
    </xdr:from>
    <xdr:to>
      <xdr:col>2</xdr:col>
      <xdr:colOff>0</xdr:colOff>
      <xdr:row>1350</xdr:row>
      <xdr:rowOff>171450</xdr:rowOff>
    </xdr:to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1350</xdr:row>
      <xdr:rowOff>0</xdr:rowOff>
    </xdr:from>
    <xdr:to>
      <xdr:col>2</xdr:col>
      <xdr:colOff>0</xdr:colOff>
      <xdr:row>1350</xdr:row>
      <xdr:rowOff>171450</xdr:rowOff>
    </xdr:to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1350</xdr:row>
      <xdr:rowOff>0</xdr:rowOff>
    </xdr:from>
    <xdr:to>
      <xdr:col>2</xdr:col>
      <xdr:colOff>0</xdr:colOff>
      <xdr:row>1350</xdr:row>
      <xdr:rowOff>171450</xdr:rowOff>
    </xdr:to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1350</xdr:row>
      <xdr:rowOff>0</xdr:rowOff>
    </xdr:from>
    <xdr:to>
      <xdr:col>2</xdr:col>
      <xdr:colOff>0</xdr:colOff>
      <xdr:row>1350</xdr:row>
      <xdr:rowOff>171450</xdr:rowOff>
    </xdr:to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1350</xdr:row>
      <xdr:rowOff>0</xdr:rowOff>
    </xdr:from>
    <xdr:to>
      <xdr:col>2</xdr:col>
      <xdr:colOff>0</xdr:colOff>
      <xdr:row>1350</xdr:row>
      <xdr:rowOff>171450</xdr:rowOff>
    </xdr:to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1350</xdr:row>
      <xdr:rowOff>0</xdr:rowOff>
    </xdr:from>
    <xdr:to>
      <xdr:col>2</xdr:col>
      <xdr:colOff>0</xdr:colOff>
      <xdr:row>1350</xdr:row>
      <xdr:rowOff>171450</xdr:rowOff>
    </xdr:to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1350</xdr:row>
      <xdr:rowOff>0</xdr:rowOff>
    </xdr:from>
    <xdr:to>
      <xdr:col>2</xdr:col>
      <xdr:colOff>0</xdr:colOff>
      <xdr:row>1350</xdr:row>
      <xdr:rowOff>171450</xdr:rowOff>
    </xdr:to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1350</xdr:row>
      <xdr:rowOff>0</xdr:rowOff>
    </xdr:from>
    <xdr:to>
      <xdr:col>2</xdr:col>
      <xdr:colOff>0</xdr:colOff>
      <xdr:row>1350</xdr:row>
      <xdr:rowOff>171450</xdr:rowOff>
    </xdr:to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1350</xdr:row>
      <xdr:rowOff>0</xdr:rowOff>
    </xdr:from>
    <xdr:to>
      <xdr:col>2</xdr:col>
      <xdr:colOff>0</xdr:colOff>
      <xdr:row>1350</xdr:row>
      <xdr:rowOff>171450</xdr:rowOff>
    </xdr:to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1350</xdr:row>
      <xdr:rowOff>0</xdr:rowOff>
    </xdr:from>
    <xdr:to>
      <xdr:col>2</xdr:col>
      <xdr:colOff>0</xdr:colOff>
      <xdr:row>1350</xdr:row>
      <xdr:rowOff>171450</xdr:rowOff>
    </xdr:to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1350</xdr:row>
      <xdr:rowOff>0</xdr:rowOff>
    </xdr:from>
    <xdr:to>
      <xdr:col>2</xdr:col>
      <xdr:colOff>0</xdr:colOff>
      <xdr:row>1350</xdr:row>
      <xdr:rowOff>171450</xdr:rowOff>
    </xdr:to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1350</xdr:row>
      <xdr:rowOff>0</xdr:rowOff>
    </xdr:from>
    <xdr:to>
      <xdr:col>2</xdr:col>
      <xdr:colOff>0</xdr:colOff>
      <xdr:row>1350</xdr:row>
      <xdr:rowOff>171450</xdr:rowOff>
    </xdr:to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1419</xdr:row>
      <xdr:rowOff>0</xdr:rowOff>
    </xdr:from>
    <xdr:to>
      <xdr:col>2</xdr:col>
      <xdr:colOff>0</xdr:colOff>
      <xdr:row>1419</xdr:row>
      <xdr:rowOff>171450</xdr:rowOff>
    </xdr:to>
    <xdr:sp macro="" textlink="">
      <xdr:nvSpPr>
        <xdr:cNvPr id="112" name="Text Box 1"/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1419</xdr:row>
      <xdr:rowOff>0</xdr:rowOff>
    </xdr:from>
    <xdr:to>
      <xdr:col>2</xdr:col>
      <xdr:colOff>0</xdr:colOff>
      <xdr:row>1419</xdr:row>
      <xdr:rowOff>171450</xdr:rowOff>
    </xdr:to>
    <xdr:sp macro="" textlink="">
      <xdr:nvSpPr>
        <xdr:cNvPr id="113" name="Text Box 1"/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1419</xdr:row>
      <xdr:rowOff>0</xdr:rowOff>
    </xdr:from>
    <xdr:to>
      <xdr:col>2</xdr:col>
      <xdr:colOff>0</xdr:colOff>
      <xdr:row>1419</xdr:row>
      <xdr:rowOff>171450</xdr:rowOff>
    </xdr:to>
    <xdr:sp macro="" textlink="">
      <xdr:nvSpPr>
        <xdr:cNvPr id="114" name="Text Box 1"/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1419</xdr:row>
      <xdr:rowOff>0</xdr:rowOff>
    </xdr:from>
    <xdr:to>
      <xdr:col>2</xdr:col>
      <xdr:colOff>0</xdr:colOff>
      <xdr:row>1419</xdr:row>
      <xdr:rowOff>171450</xdr:rowOff>
    </xdr:to>
    <xdr:sp macro="" textlink="">
      <xdr:nvSpPr>
        <xdr:cNvPr id="115" name="Text Box 1"/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1419</xdr:row>
      <xdr:rowOff>0</xdr:rowOff>
    </xdr:from>
    <xdr:to>
      <xdr:col>2</xdr:col>
      <xdr:colOff>0</xdr:colOff>
      <xdr:row>1419</xdr:row>
      <xdr:rowOff>171450</xdr:rowOff>
    </xdr:to>
    <xdr:sp macro="" textlink="">
      <xdr:nvSpPr>
        <xdr:cNvPr id="116" name="Text Box 1"/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1419</xdr:row>
      <xdr:rowOff>0</xdr:rowOff>
    </xdr:from>
    <xdr:to>
      <xdr:col>2</xdr:col>
      <xdr:colOff>0</xdr:colOff>
      <xdr:row>1419</xdr:row>
      <xdr:rowOff>171450</xdr:rowOff>
    </xdr:to>
    <xdr:sp macro="" textlink="">
      <xdr:nvSpPr>
        <xdr:cNvPr id="117" name="Text Box 1"/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1419</xdr:row>
      <xdr:rowOff>0</xdr:rowOff>
    </xdr:from>
    <xdr:to>
      <xdr:col>2</xdr:col>
      <xdr:colOff>0</xdr:colOff>
      <xdr:row>1419</xdr:row>
      <xdr:rowOff>171450</xdr:rowOff>
    </xdr:to>
    <xdr:sp macro="" textlink="">
      <xdr:nvSpPr>
        <xdr:cNvPr id="118" name="Text Box 1"/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1419</xdr:row>
      <xdr:rowOff>0</xdr:rowOff>
    </xdr:from>
    <xdr:to>
      <xdr:col>2</xdr:col>
      <xdr:colOff>0</xdr:colOff>
      <xdr:row>1419</xdr:row>
      <xdr:rowOff>171450</xdr:rowOff>
    </xdr:to>
    <xdr:sp macro="" textlink="">
      <xdr:nvSpPr>
        <xdr:cNvPr id="119" name="Text Box 1"/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1419</xdr:row>
      <xdr:rowOff>0</xdr:rowOff>
    </xdr:from>
    <xdr:to>
      <xdr:col>2</xdr:col>
      <xdr:colOff>0</xdr:colOff>
      <xdr:row>1419</xdr:row>
      <xdr:rowOff>171450</xdr:rowOff>
    </xdr:to>
    <xdr:sp macro="" textlink="">
      <xdr:nvSpPr>
        <xdr:cNvPr id="120" name="Text Box 1"/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1419</xdr:row>
      <xdr:rowOff>0</xdr:rowOff>
    </xdr:from>
    <xdr:to>
      <xdr:col>2</xdr:col>
      <xdr:colOff>0</xdr:colOff>
      <xdr:row>1419</xdr:row>
      <xdr:rowOff>171450</xdr:rowOff>
    </xdr:to>
    <xdr:sp macro="" textlink="">
      <xdr:nvSpPr>
        <xdr:cNvPr id="121" name="Text Box 1"/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1419</xdr:row>
      <xdr:rowOff>0</xdr:rowOff>
    </xdr:from>
    <xdr:to>
      <xdr:col>2</xdr:col>
      <xdr:colOff>0</xdr:colOff>
      <xdr:row>1419</xdr:row>
      <xdr:rowOff>171450</xdr:rowOff>
    </xdr:to>
    <xdr:sp macro="" textlink="">
      <xdr:nvSpPr>
        <xdr:cNvPr id="122" name="Text Box 1"/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1419</xdr:row>
      <xdr:rowOff>0</xdr:rowOff>
    </xdr:from>
    <xdr:to>
      <xdr:col>2</xdr:col>
      <xdr:colOff>0</xdr:colOff>
      <xdr:row>1419</xdr:row>
      <xdr:rowOff>171450</xdr:rowOff>
    </xdr:to>
    <xdr:sp macro="" textlink="">
      <xdr:nvSpPr>
        <xdr:cNvPr id="123" name="Text Box 1"/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1484</xdr:row>
      <xdr:rowOff>152400</xdr:rowOff>
    </xdr:from>
    <xdr:to>
      <xdr:col>2</xdr:col>
      <xdr:colOff>0</xdr:colOff>
      <xdr:row>1485</xdr:row>
      <xdr:rowOff>126906</xdr:rowOff>
    </xdr:to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0" y="3790950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1484</xdr:row>
      <xdr:rowOff>152400</xdr:rowOff>
    </xdr:from>
    <xdr:to>
      <xdr:col>2</xdr:col>
      <xdr:colOff>0</xdr:colOff>
      <xdr:row>1485</xdr:row>
      <xdr:rowOff>126906</xdr:rowOff>
    </xdr:to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0" y="3790950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1484</xdr:row>
      <xdr:rowOff>152400</xdr:rowOff>
    </xdr:from>
    <xdr:to>
      <xdr:col>2</xdr:col>
      <xdr:colOff>0</xdr:colOff>
      <xdr:row>1485</xdr:row>
      <xdr:rowOff>126906</xdr:rowOff>
    </xdr:to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0" y="3790950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1484</xdr:row>
      <xdr:rowOff>152400</xdr:rowOff>
    </xdr:from>
    <xdr:to>
      <xdr:col>2</xdr:col>
      <xdr:colOff>0</xdr:colOff>
      <xdr:row>1485</xdr:row>
      <xdr:rowOff>126906</xdr:rowOff>
    </xdr:to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0" y="3790950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1484</xdr:row>
      <xdr:rowOff>152400</xdr:rowOff>
    </xdr:from>
    <xdr:to>
      <xdr:col>2</xdr:col>
      <xdr:colOff>0</xdr:colOff>
      <xdr:row>1485</xdr:row>
      <xdr:rowOff>126906</xdr:rowOff>
    </xdr:to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0" y="3790950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1484</xdr:row>
      <xdr:rowOff>152400</xdr:rowOff>
    </xdr:from>
    <xdr:to>
      <xdr:col>2</xdr:col>
      <xdr:colOff>0</xdr:colOff>
      <xdr:row>1485</xdr:row>
      <xdr:rowOff>126906</xdr:rowOff>
    </xdr:to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0" y="3790950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1484</xdr:row>
      <xdr:rowOff>152400</xdr:rowOff>
    </xdr:from>
    <xdr:to>
      <xdr:col>2</xdr:col>
      <xdr:colOff>0</xdr:colOff>
      <xdr:row>1485</xdr:row>
      <xdr:rowOff>126906</xdr:rowOff>
    </xdr:to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0" y="3790950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1484</xdr:row>
      <xdr:rowOff>152400</xdr:rowOff>
    </xdr:from>
    <xdr:to>
      <xdr:col>2</xdr:col>
      <xdr:colOff>0</xdr:colOff>
      <xdr:row>1485</xdr:row>
      <xdr:rowOff>126906</xdr:rowOff>
    </xdr:to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0" y="3790950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1484</xdr:row>
      <xdr:rowOff>152400</xdr:rowOff>
    </xdr:from>
    <xdr:to>
      <xdr:col>2</xdr:col>
      <xdr:colOff>0</xdr:colOff>
      <xdr:row>1485</xdr:row>
      <xdr:rowOff>126906</xdr:rowOff>
    </xdr:to>
    <xdr:sp macro="" textlink="">
      <xdr:nvSpPr>
        <xdr:cNvPr id="124" name="Text Box 1"/>
        <xdr:cNvSpPr txBox="1">
          <a:spLocks noChangeArrowheads="1"/>
        </xdr:cNvSpPr>
      </xdr:nvSpPr>
      <xdr:spPr bwMode="auto">
        <a:xfrm>
          <a:off x="0" y="3790950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1484</xdr:row>
      <xdr:rowOff>152400</xdr:rowOff>
    </xdr:from>
    <xdr:to>
      <xdr:col>2</xdr:col>
      <xdr:colOff>0</xdr:colOff>
      <xdr:row>1485</xdr:row>
      <xdr:rowOff>126906</xdr:rowOff>
    </xdr:to>
    <xdr:sp macro="" textlink="">
      <xdr:nvSpPr>
        <xdr:cNvPr id="125" name="Text Box 1"/>
        <xdr:cNvSpPr txBox="1">
          <a:spLocks noChangeArrowheads="1"/>
        </xdr:cNvSpPr>
      </xdr:nvSpPr>
      <xdr:spPr bwMode="auto">
        <a:xfrm>
          <a:off x="0" y="3790950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1484</xdr:row>
      <xdr:rowOff>0</xdr:rowOff>
    </xdr:from>
    <xdr:ext cx="85725" cy="510"/>
    <xdr:sp macro="" textlink="">
      <xdr:nvSpPr>
        <xdr:cNvPr id="126" name="Text Box 9"/>
        <xdr:cNvSpPr txBox="1">
          <a:spLocks noChangeArrowheads="1"/>
        </xdr:cNvSpPr>
      </xdr:nvSpPr>
      <xdr:spPr bwMode="auto">
        <a:xfrm>
          <a:off x="0" y="36385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1484</xdr:row>
      <xdr:rowOff>0</xdr:rowOff>
    </xdr:from>
    <xdr:ext cx="85725" cy="510"/>
    <xdr:sp macro="" textlink="">
      <xdr:nvSpPr>
        <xdr:cNvPr id="127" name="Text Box 9"/>
        <xdr:cNvSpPr txBox="1">
          <a:spLocks noChangeArrowheads="1"/>
        </xdr:cNvSpPr>
      </xdr:nvSpPr>
      <xdr:spPr bwMode="auto">
        <a:xfrm>
          <a:off x="0" y="36385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1484</xdr:row>
      <xdr:rowOff>0</xdr:rowOff>
    </xdr:from>
    <xdr:ext cx="104775" cy="171450"/>
    <xdr:sp macro="" textlink="">
      <xdr:nvSpPr>
        <xdr:cNvPr id="128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1484</xdr:row>
      <xdr:rowOff>0</xdr:rowOff>
    </xdr:from>
    <xdr:ext cx="104775" cy="171450"/>
    <xdr:sp macro="" textlink="">
      <xdr:nvSpPr>
        <xdr:cNvPr id="129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1484</xdr:row>
      <xdr:rowOff>0</xdr:rowOff>
    </xdr:from>
    <xdr:ext cx="104775" cy="171450"/>
    <xdr:sp macro="" textlink="">
      <xdr:nvSpPr>
        <xdr:cNvPr id="130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1484</xdr:row>
      <xdr:rowOff>0</xdr:rowOff>
    </xdr:from>
    <xdr:ext cx="104775" cy="171450"/>
    <xdr:sp macro="" textlink="">
      <xdr:nvSpPr>
        <xdr:cNvPr id="131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1484</xdr:row>
      <xdr:rowOff>0</xdr:rowOff>
    </xdr:from>
    <xdr:ext cx="104775" cy="171450"/>
    <xdr:sp macro="" textlink="">
      <xdr:nvSpPr>
        <xdr:cNvPr id="132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1484</xdr:row>
      <xdr:rowOff>0</xdr:rowOff>
    </xdr:from>
    <xdr:ext cx="104775" cy="171450"/>
    <xdr:sp macro="" textlink="">
      <xdr:nvSpPr>
        <xdr:cNvPr id="133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1484</xdr:row>
      <xdr:rowOff>0</xdr:rowOff>
    </xdr:from>
    <xdr:ext cx="104775" cy="171450"/>
    <xdr:sp macro="" textlink="">
      <xdr:nvSpPr>
        <xdr:cNvPr id="134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1484</xdr:row>
      <xdr:rowOff>0</xdr:rowOff>
    </xdr:from>
    <xdr:ext cx="104775" cy="171450"/>
    <xdr:sp macro="" textlink="">
      <xdr:nvSpPr>
        <xdr:cNvPr id="135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1484</xdr:row>
      <xdr:rowOff>0</xdr:rowOff>
    </xdr:from>
    <xdr:ext cx="104775" cy="171450"/>
    <xdr:sp macro="" textlink="">
      <xdr:nvSpPr>
        <xdr:cNvPr id="136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1484</xdr:row>
      <xdr:rowOff>0</xdr:rowOff>
    </xdr:from>
    <xdr:ext cx="104775" cy="171450"/>
    <xdr:sp macro="" textlink="">
      <xdr:nvSpPr>
        <xdr:cNvPr id="137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1484</xdr:row>
      <xdr:rowOff>0</xdr:rowOff>
    </xdr:from>
    <xdr:to>
      <xdr:col>2</xdr:col>
      <xdr:colOff>0</xdr:colOff>
      <xdr:row>1484</xdr:row>
      <xdr:rowOff>171450</xdr:rowOff>
    </xdr:to>
    <xdr:sp macro="" textlink="">
      <xdr:nvSpPr>
        <xdr:cNvPr id="138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1484</xdr:row>
      <xdr:rowOff>0</xdr:rowOff>
    </xdr:from>
    <xdr:to>
      <xdr:col>2</xdr:col>
      <xdr:colOff>0</xdr:colOff>
      <xdr:row>1484</xdr:row>
      <xdr:rowOff>171450</xdr:rowOff>
    </xdr:to>
    <xdr:sp macro="" textlink="">
      <xdr:nvSpPr>
        <xdr:cNvPr id="139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1484</xdr:row>
      <xdr:rowOff>0</xdr:rowOff>
    </xdr:from>
    <xdr:to>
      <xdr:col>2</xdr:col>
      <xdr:colOff>0</xdr:colOff>
      <xdr:row>1484</xdr:row>
      <xdr:rowOff>171450</xdr:rowOff>
    </xdr:to>
    <xdr:sp macro="" textlink="">
      <xdr:nvSpPr>
        <xdr:cNvPr id="140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1484</xdr:row>
      <xdr:rowOff>0</xdr:rowOff>
    </xdr:from>
    <xdr:to>
      <xdr:col>2</xdr:col>
      <xdr:colOff>0</xdr:colOff>
      <xdr:row>1484</xdr:row>
      <xdr:rowOff>171450</xdr:rowOff>
    </xdr:to>
    <xdr:sp macro="" textlink="">
      <xdr:nvSpPr>
        <xdr:cNvPr id="141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1484</xdr:row>
      <xdr:rowOff>0</xdr:rowOff>
    </xdr:from>
    <xdr:to>
      <xdr:col>2</xdr:col>
      <xdr:colOff>0</xdr:colOff>
      <xdr:row>1484</xdr:row>
      <xdr:rowOff>171450</xdr:rowOff>
    </xdr:to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1484</xdr:row>
      <xdr:rowOff>0</xdr:rowOff>
    </xdr:from>
    <xdr:to>
      <xdr:col>2</xdr:col>
      <xdr:colOff>0</xdr:colOff>
      <xdr:row>1484</xdr:row>
      <xdr:rowOff>171450</xdr:rowOff>
    </xdr:to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1484</xdr:row>
      <xdr:rowOff>0</xdr:rowOff>
    </xdr:from>
    <xdr:to>
      <xdr:col>2</xdr:col>
      <xdr:colOff>0</xdr:colOff>
      <xdr:row>1484</xdr:row>
      <xdr:rowOff>171450</xdr:rowOff>
    </xdr:to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1484</xdr:row>
      <xdr:rowOff>0</xdr:rowOff>
    </xdr:from>
    <xdr:to>
      <xdr:col>2</xdr:col>
      <xdr:colOff>0</xdr:colOff>
      <xdr:row>1484</xdr:row>
      <xdr:rowOff>171450</xdr:rowOff>
    </xdr:to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1484</xdr:row>
      <xdr:rowOff>0</xdr:rowOff>
    </xdr:from>
    <xdr:to>
      <xdr:col>2</xdr:col>
      <xdr:colOff>0</xdr:colOff>
      <xdr:row>1484</xdr:row>
      <xdr:rowOff>171450</xdr:rowOff>
    </xdr:to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1484</xdr:row>
      <xdr:rowOff>0</xdr:rowOff>
    </xdr:from>
    <xdr:to>
      <xdr:col>2</xdr:col>
      <xdr:colOff>0</xdr:colOff>
      <xdr:row>1484</xdr:row>
      <xdr:rowOff>171450</xdr:rowOff>
    </xdr:to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1484</xdr:row>
      <xdr:rowOff>0</xdr:rowOff>
    </xdr:from>
    <xdr:to>
      <xdr:col>2</xdr:col>
      <xdr:colOff>0</xdr:colOff>
      <xdr:row>1484</xdr:row>
      <xdr:rowOff>171450</xdr:rowOff>
    </xdr:to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1484</xdr:row>
      <xdr:rowOff>0</xdr:rowOff>
    </xdr:from>
    <xdr:to>
      <xdr:col>2</xdr:col>
      <xdr:colOff>0</xdr:colOff>
      <xdr:row>1484</xdr:row>
      <xdr:rowOff>171450</xdr:rowOff>
    </xdr:to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1550</xdr:row>
      <xdr:rowOff>152400</xdr:rowOff>
    </xdr:from>
    <xdr:to>
      <xdr:col>2</xdr:col>
      <xdr:colOff>0</xdr:colOff>
      <xdr:row>1551</xdr:row>
      <xdr:rowOff>124790</xdr:rowOff>
    </xdr:to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0" y="3790950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1550</xdr:row>
      <xdr:rowOff>152400</xdr:rowOff>
    </xdr:from>
    <xdr:to>
      <xdr:col>2</xdr:col>
      <xdr:colOff>0</xdr:colOff>
      <xdr:row>1551</xdr:row>
      <xdr:rowOff>124790</xdr:rowOff>
    </xdr:to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0" y="3790950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1550</xdr:row>
      <xdr:rowOff>152400</xdr:rowOff>
    </xdr:from>
    <xdr:to>
      <xdr:col>2</xdr:col>
      <xdr:colOff>0</xdr:colOff>
      <xdr:row>1551</xdr:row>
      <xdr:rowOff>124790</xdr:rowOff>
    </xdr:to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0" y="3790950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1550</xdr:row>
      <xdr:rowOff>152400</xdr:rowOff>
    </xdr:from>
    <xdr:to>
      <xdr:col>2</xdr:col>
      <xdr:colOff>0</xdr:colOff>
      <xdr:row>1551</xdr:row>
      <xdr:rowOff>124790</xdr:rowOff>
    </xdr:to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0" y="3790950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1550</xdr:row>
      <xdr:rowOff>152400</xdr:rowOff>
    </xdr:from>
    <xdr:to>
      <xdr:col>2</xdr:col>
      <xdr:colOff>0</xdr:colOff>
      <xdr:row>1551</xdr:row>
      <xdr:rowOff>124790</xdr:rowOff>
    </xdr:to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0" y="3790950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1550</xdr:row>
      <xdr:rowOff>152400</xdr:rowOff>
    </xdr:from>
    <xdr:to>
      <xdr:col>2</xdr:col>
      <xdr:colOff>0</xdr:colOff>
      <xdr:row>1551</xdr:row>
      <xdr:rowOff>124790</xdr:rowOff>
    </xdr:to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0" y="3790950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1550</xdr:row>
      <xdr:rowOff>152400</xdr:rowOff>
    </xdr:from>
    <xdr:to>
      <xdr:col>2</xdr:col>
      <xdr:colOff>0</xdr:colOff>
      <xdr:row>1551</xdr:row>
      <xdr:rowOff>124790</xdr:rowOff>
    </xdr:to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0" y="3790950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1550</xdr:row>
      <xdr:rowOff>152400</xdr:rowOff>
    </xdr:from>
    <xdr:to>
      <xdr:col>2</xdr:col>
      <xdr:colOff>0</xdr:colOff>
      <xdr:row>1551</xdr:row>
      <xdr:rowOff>124790</xdr:rowOff>
    </xdr:to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0" y="3790950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1550</xdr:row>
      <xdr:rowOff>152400</xdr:rowOff>
    </xdr:from>
    <xdr:to>
      <xdr:col>2</xdr:col>
      <xdr:colOff>0</xdr:colOff>
      <xdr:row>1551</xdr:row>
      <xdr:rowOff>124790</xdr:rowOff>
    </xdr:to>
    <xdr:sp macro="" textlink="">
      <xdr:nvSpPr>
        <xdr:cNvPr id="192" name="Text Box 1"/>
        <xdr:cNvSpPr txBox="1">
          <a:spLocks noChangeArrowheads="1"/>
        </xdr:cNvSpPr>
      </xdr:nvSpPr>
      <xdr:spPr bwMode="auto">
        <a:xfrm>
          <a:off x="0" y="3790950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1550</xdr:row>
      <xdr:rowOff>152400</xdr:rowOff>
    </xdr:from>
    <xdr:to>
      <xdr:col>2</xdr:col>
      <xdr:colOff>0</xdr:colOff>
      <xdr:row>1551</xdr:row>
      <xdr:rowOff>124790</xdr:rowOff>
    </xdr:to>
    <xdr:sp macro="" textlink="">
      <xdr:nvSpPr>
        <xdr:cNvPr id="193" name="Text Box 1"/>
        <xdr:cNvSpPr txBox="1">
          <a:spLocks noChangeArrowheads="1"/>
        </xdr:cNvSpPr>
      </xdr:nvSpPr>
      <xdr:spPr bwMode="auto">
        <a:xfrm>
          <a:off x="0" y="3790950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1550</xdr:row>
      <xdr:rowOff>0</xdr:rowOff>
    </xdr:from>
    <xdr:ext cx="85725" cy="510"/>
    <xdr:sp macro="" textlink="">
      <xdr:nvSpPr>
        <xdr:cNvPr id="194" name="Text Box 9"/>
        <xdr:cNvSpPr txBox="1">
          <a:spLocks noChangeArrowheads="1"/>
        </xdr:cNvSpPr>
      </xdr:nvSpPr>
      <xdr:spPr bwMode="auto">
        <a:xfrm>
          <a:off x="0" y="36385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1550</xdr:row>
      <xdr:rowOff>0</xdr:rowOff>
    </xdr:from>
    <xdr:ext cx="85725" cy="510"/>
    <xdr:sp macro="" textlink="">
      <xdr:nvSpPr>
        <xdr:cNvPr id="195" name="Text Box 9"/>
        <xdr:cNvSpPr txBox="1">
          <a:spLocks noChangeArrowheads="1"/>
        </xdr:cNvSpPr>
      </xdr:nvSpPr>
      <xdr:spPr bwMode="auto">
        <a:xfrm>
          <a:off x="0" y="36385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1550</xdr:row>
      <xdr:rowOff>0</xdr:rowOff>
    </xdr:from>
    <xdr:ext cx="104775" cy="171450"/>
    <xdr:sp macro="" textlink="">
      <xdr:nvSpPr>
        <xdr:cNvPr id="196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1550</xdr:row>
      <xdr:rowOff>0</xdr:rowOff>
    </xdr:from>
    <xdr:ext cx="104775" cy="171450"/>
    <xdr:sp macro="" textlink="">
      <xdr:nvSpPr>
        <xdr:cNvPr id="197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1550</xdr:row>
      <xdr:rowOff>0</xdr:rowOff>
    </xdr:from>
    <xdr:ext cx="104775" cy="171450"/>
    <xdr:sp macro="" textlink="">
      <xdr:nvSpPr>
        <xdr:cNvPr id="198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1550</xdr:row>
      <xdr:rowOff>0</xdr:rowOff>
    </xdr:from>
    <xdr:ext cx="104775" cy="171450"/>
    <xdr:sp macro="" textlink="">
      <xdr:nvSpPr>
        <xdr:cNvPr id="199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1550</xdr:row>
      <xdr:rowOff>0</xdr:rowOff>
    </xdr:from>
    <xdr:ext cx="104775" cy="171450"/>
    <xdr:sp macro="" textlink="">
      <xdr:nvSpPr>
        <xdr:cNvPr id="200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1550</xdr:row>
      <xdr:rowOff>0</xdr:rowOff>
    </xdr:from>
    <xdr:ext cx="104775" cy="171450"/>
    <xdr:sp macro="" textlink="">
      <xdr:nvSpPr>
        <xdr:cNvPr id="201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1550</xdr:row>
      <xdr:rowOff>0</xdr:rowOff>
    </xdr:from>
    <xdr:ext cx="104775" cy="171450"/>
    <xdr:sp macro="" textlink="">
      <xdr:nvSpPr>
        <xdr:cNvPr id="202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1550</xdr:row>
      <xdr:rowOff>0</xdr:rowOff>
    </xdr:from>
    <xdr:ext cx="104775" cy="171450"/>
    <xdr:sp macro="" textlink="">
      <xdr:nvSpPr>
        <xdr:cNvPr id="203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1550</xdr:row>
      <xdr:rowOff>0</xdr:rowOff>
    </xdr:from>
    <xdr:ext cx="104775" cy="171450"/>
    <xdr:sp macro="" textlink="">
      <xdr:nvSpPr>
        <xdr:cNvPr id="204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1550</xdr:row>
      <xdr:rowOff>0</xdr:rowOff>
    </xdr:from>
    <xdr:ext cx="104775" cy="171450"/>
    <xdr:sp macro="" textlink="">
      <xdr:nvSpPr>
        <xdr:cNvPr id="205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1550</xdr:row>
      <xdr:rowOff>0</xdr:rowOff>
    </xdr:from>
    <xdr:to>
      <xdr:col>2</xdr:col>
      <xdr:colOff>0</xdr:colOff>
      <xdr:row>1550</xdr:row>
      <xdr:rowOff>171450</xdr:rowOff>
    </xdr:to>
    <xdr:sp macro="" textlink="">
      <xdr:nvSpPr>
        <xdr:cNvPr id="206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1550</xdr:row>
      <xdr:rowOff>0</xdr:rowOff>
    </xdr:from>
    <xdr:to>
      <xdr:col>2</xdr:col>
      <xdr:colOff>0</xdr:colOff>
      <xdr:row>1550</xdr:row>
      <xdr:rowOff>171450</xdr:rowOff>
    </xdr:to>
    <xdr:sp macro="" textlink="">
      <xdr:nvSpPr>
        <xdr:cNvPr id="207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1550</xdr:row>
      <xdr:rowOff>0</xdr:rowOff>
    </xdr:from>
    <xdr:to>
      <xdr:col>2</xdr:col>
      <xdr:colOff>0</xdr:colOff>
      <xdr:row>1550</xdr:row>
      <xdr:rowOff>171450</xdr:rowOff>
    </xdr:to>
    <xdr:sp macro="" textlink="">
      <xdr:nvSpPr>
        <xdr:cNvPr id="208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1550</xdr:row>
      <xdr:rowOff>0</xdr:rowOff>
    </xdr:from>
    <xdr:to>
      <xdr:col>2</xdr:col>
      <xdr:colOff>0</xdr:colOff>
      <xdr:row>1550</xdr:row>
      <xdr:rowOff>171450</xdr:rowOff>
    </xdr:to>
    <xdr:sp macro="" textlink="">
      <xdr:nvSpPr>
        <xdr:cNvPr id="209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1550</xdr:row>
      <xdr:rowOff>0</xdr:rowOff>
    </xdr:from>
    <xdr:to>
      <xdr:col>2</xdr:col>
      <xdr:colOff>0</xdr:colOff>
      <xdr:row>1550</xdr:row>
      <xdr:rowOff>171450</xdr:rowOff>
    </xdr:to>
    <xdr:sp macro="" textlink="">
      <xdr:nvSpPr>
        <xdr:cNvPr id="210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1550</xdr:row>
      <xdr:rowOff>0</xdr:rowOff>
    </xdr:from>
    <xdr:to>
      <xdr:col>2</xdr:col>
      <xdr:colOff>0</xdr:colOff>
      <xdr:row>1550</xdr:row>
      <xdr:rowOff>171450</xdr:rowOff>
    </xdr:to>
    <xdr:sp macro="" textlink="">
      <xdr:nvSpPr>
        <xdr:cNvPr id="211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1550</xdr:row>
      <xdr:rowOff>0</xdr:rowOff>
    </xdr:from>
    <xdr:to>
      <xdr:col>2</xdr:col>
      <xdr:colOff>0</xdr:colOff>
      <xdr:row>1550</xdr:row>
      <xdr:rowOff>171450</xdr:rowOff>
    </xdr:to>
    <xdr:sp macro="" textlink="">
      <xdr:nvSpPr>
        <xdr:cNvPr id="212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1550</xdr:row>
      <xdr:rowOff>0</xdr:rowOff>
    </xdr:from>
    <xdr:to>
      <xdr:col>2</xdr:col>
      <xdr:colOff>0</xdr:colOff>
      <xdr:row>1550</xdr:row>
      <xdr:rowOff>171450</xdr:rowOff>
    </xdr:to>
    <xdr:sp macro="" textlink="">
      <xdr:nvSpPr>
        <xdr:cNvPr id="213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1550</xdr:row>
      <xdr:rowOff>0</xdr:rowOff>
    </xdr:from>
    <xdr:to>
      <xdr:col>2</xdr:col>
      <xdr:colOff>0</xdr:colOff>
      <xdr:row>1550</xdr:row>
      <xdr:rowOff>171450</xdr:rowOff>
    </xdr:to>
    <xdr:sp macro="" textlink="">
      <xdr:nvSpPr>
        <xdr:cNvPr id="214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1550</xdr:row>
      <xdr:rowOff>0</xdr:rowOff>
    </xdr:from>
    <xdr:to>
      <xdr:col>2</xdr:col>
      <xdr:colOff>0</xdr:colOff>
      <xdr:row>1550</xdr:row>
      <xdr:rowOff>171450</xdr:rowOff>
    </xdr:to>
    <xdr:sp macro="" textlink="">
      <xdr:nvSpPr>
        <xdr:cNvPr id="215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1550</xdr:row>
      <xdr:rowOff>0</xdr:rowOff>
    </xdr:from>
    <xdr:to>
      <xdr:col>2</xdr:col>
      <xdr:colOff>0</xdr:colOff>
      <xdr:row>1550</xdr:row>
      <xdr:rowOff>171450</xdr:rowOff>
    </xdr:to>
    <xdr:sp macro="" textlink="">
      <xdr:nvSpPr>
        <xdr:cNvPr id="216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1550</xdr:row>
      <xdr:rowOff>0</xdr:rowOff>
    </xdr:from>
    <xdr:to>
      <xdr:col>2</xdr:col>
      <xdr:colOff>0</xdr:colOff>
      <xdr:row>1550</xdr:row>
      <xdr:rowOff>171450</xdr:rowOff>
    </xdr:to>
    <xdr:sp macro="" textlink="">
      <xdr:nvSpPr>
        <xdr:cNvPr id="217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1769</xdr:row>
      <xdr:rowOff>0</xdr:rowOff>
    </xdr:from>
    <xdr:to>
      <xdr:col>2</xdr:col>
      <xdr:colOff>0</xdr:colOff>
      <xdr:row>1769</xdr:row>
      <xdr:rowOff>122145</xdr:rowOff>
    </xdr:to>
    <xdr:sp macro="" textlink="">
      <xdr:nvSpPr>
        <xdr:cNvPr id="218" name="Text Box 1"/>
        <xdr:cNvSpPr txBox="1">
          <a:spLocks noChangeArrowheads="1"/>
        </xdr:cNvSpPr>
      </xdr:nvSpPr>
      <xdr:spPr bwMode="auto">
        <a:xfrm>
          <a:off x="0" y="550545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1769</xdr:row>
      <xdr:rowOff>0</xdr:rowOff>
    </xdr:from>
    <xdr:to>
      <xdr:col>2</xdr:col>
      <xdr:colOff>0</xdr:colOff>
      <xdr:row>1769</xdr:row>
      <xdr:rowOff>122145</xdr:rowOff>
    </xdr:to>
    <xdr:sp macro="" textlink="">
      <xdr:nvSpPr>
        <xdr:cNvPr id="219" name="Text Box 1"/>
        <xdr:cNvSpPr txBox="1">
          <a:spLocks noChangeArrowheads="1"/>
        </xdr:cNvSpPr>
      </xdr:nvSpPr>
      <xdr:spPr bwMode="auto">
        <a:xfrm>
          <a:off x="0" y="550545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1769</xdr:row>
      <xdr:rowOff>0</xdr:rowOff>
    </xdr:from>
    <xdr:to>
      <xdr:col>2</xdr:col>
      <xdr:colOff>0</xdr:colOff>
      <xdr:row>1769</xdr:row>
      <xdr:rowOff>122145</xdr:rowOff>
    </xdr:to>
    <xdr:sp macro="" textlink="">
      <xdr:nvSpPr>
        <xdr:cNvPr id="220" name="Text Box 1"/>
        <xdr:cNvSpPr txBox="1">
          <a:spLocks noChangeArrowheads="1"/>
        </xdr:cNvSpPr>
      </xdr:nvSpPr>
      <xdr:spPr bwMode="auto">
        <a:xfrm>
          <a:off x="0" y="550545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1769</xdr:row>
      <xdr:rowOff>0</xdr:rowOff>
    </xdr:from>
    <xdr:to>
      <xdr:col>2</xdr:col>
      <xdr:colOff>0</xdr:colOff>
      <xdr:row>1769</xdr:row>
      <xdr:rowOff>122145</xdr:rowOff>
    </xdr:to>
    <xdr:sp macro="" textlink="">
      <xdr:nvSpPr>
        <xdr:cNvPr id="221" name="Text Box 1"/>
        <xdr:cNvSpPr txBox="1">
          <a:spLocks noChangeArrowheads="1"/>
        </xdr:cNvSpPr>
      </xdr:nvSpPr>
      <xdr:spPr bwMode="auto">
        <a:xfrm>
          <a:off x="0" y="550545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1769</xdr:row>
      <xdr:rowOff>0</xdr:rowOff>
    </xdr:from>
    <xdr:to>
      <xdr:col>2</xdr:col>
      <xdr:colOff>0</xdr:colOff>
      <xdr:row>1769</xdr:row>
      <xdr:rowOff>122145</xdr:rowOff>
    </xdr:to>
    <xdr:sp macro="" textlink="">
      <xdr:nvSpPr>
        <xdr:cNvPr id="222" name="Text Box 1"/>
        <xdr:cNvSpPr txBox="1">
          <a:spLocks noChangeArrowheads="1"/>
        </xdr:cNvSpPr>
      </xdr:nvSpPr>
      <xdr:spPr bwMode="auto">
        <a:xfrm>
          <a:off x="0" y="550545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1769</xdr:row>
      <xdr:rowOff>0</xdr:rowOff>
    </xdr:from>
    <xdr:to>
      <xdr:col>2</xdr:col>
      <xdr:colOff>0</xdr:colOff>
      <xdr:row>1769</xdr:row>
      <xdr:rowOff>122145</xdr:rowOff>
    </xdr:to>
    <xdr:sp macro="" textlink="">
      <xdr:nvSpPr>
        <xdr:cNvPr id="223" name="Text Box 1"/>
        <xdr:cNvSpPr txBox="1">
          <a:spLocks noChangeArrowheads="1"/>
        </xdr:cNvSpPr>
      </xdr:nvSpPr>
      <xdr:spPr bwMode="auto">
        <a:xfrm>
          <a:off x="0" y="550545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1769</xdr:row>
      <xdr:rowOff>0</xdr:rowOff>
    </xdr:from>
    <xdr:to>
      <xdr:col>2</xdr:col>
      <xdr:colOff>0</xdr:colOff>
      <xdr:row>1769</xdr:row>
      <xdr:rowOff>122145</xdr:rowOff>
    </xdr:to>
    <xdr:sp macro="" textlink="">
      <xdr:nvSpPr>
        <xdr:cNvPr id="224" name="Text Box 1"/>
        <xdr:cNvSpPr txBox="1">
          <a:spLocks noChangeArrowheads="1"/>
        </xdr:cNvSpPr>
      </xdr:nvSpPr>
      <xdr:spPr bwMode="auto">
        <a:xfrm>
          <a:off x="0" y="550545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1769</xdr:row>
      <xdr:rowOff>0</xdr:rowOff>
    </xdr:from>
    <xdr:to>
      <xdr:col>2</xdr:col>
      <xdr:colOff>0</xdr:colOff>
      <xdr:row>1769</xdr:row>
      <xdr:rowOff>122145</xdr:rowOff>
    </xdr:to>
    <xdr:sp macro="" textlink="">
      <xdr:nvSpPr>
        <xdr:cNvPr id="225" name="Text Box 1"/>
        <xdr:cNvSpPr txBox="1">
          <a:spLocks noChangeArrowheads="1"/>
        </xdr:cNvSpPr>
      </xdr:nvSpPr>
      <xdr:spPr bwMode="auto">
        <a:xfrm>
          <a:off x="0" y="550545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1769</xdr:row>
      <xdr:rowOff>0</xdr:rowOff>
    </xdr:from>
    <xdr:to>
      <xdr:col>2</xdr:col>
      <xdr:colOff>0</xdr:colOff>
      <xdr:row>1769</xdr:row>
      <xdr:rowOff>122145</xdr:rowOff>
    </xdr:to>
    <xdr:sp macro="" textlink="">
      <xdr:nvSpPr>
        <xdr:cNvPr id="226" name="Text Box 1"/>
        <xdr:cNvSpPr txBox="1">
          <a:spLocks noChangeArrowheads="1"/>
        </xdr:cNvSpPr>
      </xdr:nvSpPr>
      <xdr:spPr bwMode="auto">
        <a:xfrm>
          <a:off x="0" y="550545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1769</xdr:row>
      <xdr:rowOff>0</xdr:rowOff>
    </xdr:from>
    <xdr:to>
      <xdr:col>2</xdr:col>
      <xdr:colOff>0</xdr:colOff>
      <xdr:row>1769</xdr:row>
      <xdr:rowOff>122145</xdr:rowOff>
    </xdr:to>
    <xdr:sp macro="" textlink="">
      <xdr:nvSpPr>
        <xdr:cNvPr id="227" name="Text Box 1"/>
        <xdr:cNvSpPr txBox="1">
          <a:spLocks noChangeArrowheads="1"/>
        </xdr:cNvSpPr>
      </xdr:nvSpPr>
      <xdr:spPr bwMode="auto">
        <a:xfrm>
          <a:off x="0" y="550545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1812</xdr:row>
      <xdr:rowOff>0</xdr:rowOff>
    </xdr:from>
    <xdr:to>
      <xdr:col>2</xdr:col>
      <xdr:colOff>0</xdr:colOff>
      <xdr:row>1812</xdr:row>
      <xdr:rowOff>119764</xdr:rowOff>
    </xdr:to>
    <xdr:sp macro="" textlink="">
      <xdr:nvSpPr>
        <xdr:cNvPr id="228" name="Text Box 1"/>
        <xdr:cNvSpPr txBox="1">
          <a:spLocks noChangeArrowheads="1"/>
        </xdr:cNvSpPr>
      </xdr:nvSpPr>
      <xdr:spPr bwMode="auto">
        <a:xfrm>
          <a:off x="0" y="19316700"/>
          <a:ext cx="104775" cy="11976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1812</xdr:row>
      <xdr:rowOff>0</xdr:rowOff>
    </xdr:from>
    <xdr:to>
      <xdr:col>2</xdr:col>
      <xdr:colOff>0</xdr:colOff>
      <xdr:row>1812</xdr:row>
      <xdr:rowOff>119764</xdr:rowOff>
    </xdr:to>
    <xdr:sp macro="" textlink="">
      <xdr:nvSpPr>
        <xdr:cNvPr id="229" name="Text Box 1"/>
        <xdr:cNvSpPr txBox="1">
          <a:spLocks noChangeArrowheads="1"/>
        </xdr:cNvSpPr>
      </xdr:nvSpPr>
      <xdr:spPr bwMode="auto">
        <a:xfrm>
          <a:off x="0" y="19316700"/>
          <a:ext cx="104775" cy="11976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1812</xdr:row>
      <xdr:rowOff>0</xdr:rowOff>
    </xdr:from>
    <xdr:to>
      <xdr:col>2</xdr:col>
      <xdr:colOff>0</xdr:colOff>
      <xdr:row>1812</xdr:row>
      <xdr:rowOff>119764</xdr:rowOff>
    </xdr:to>
    <xdr:sp macro="" textlink="">
      <xdr:nvSpPr>
        <xdr:cNvPr id="230" name="Text Box 1"/>
        <xdr:cNvSpPr txBox="1">
          <a:spLocks noChangeArrowheads="1"/>
        </xdr:cNvSpPr>
      </xdr:nvSpPr>
      <xdr:spPr bwMode="auto">
        <a:xfrm>
          <a:off x="0" y="19316700"/>
          <a:ext cx="104775" cy="11976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1812</xdr:row>
      <xdr:rowOff>0</xdr:rowOff>
    </xdr:from>
    <xdr:to>
      <xdr:col>2</xdr:col>
      <xdr:colOff>0</xdr:colOff>
      <xdr:row>1812</xdr:row>
      <xdr:rowOff>119764</xdr:rowOff>
    </xdr:to>
    <xdr:sp macro="" textlink="">
      <xdr:nvSpPr>
        <xdr:cNvPr id="231" name="Text Box 1"/>
        <xdr:cNvSpPr txBox="1">
          <a:spLocks noChangeArrowheads="1"/>
        </xdr:cNvSpPr>
      </xdr:nvSpPr>
      <xdr:spPr bwMode="auto">
        <a:xfrm>
          <a:off x="0" y="19316700"/>
          <a:ext cx="104775" cy="11976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1812</xdr:row>
      <xdr:rowOff>0</xdr:rowOff>
    </xdr:from>
    <xdr:to>
      <xdr:col>2</xdr:col>
      <xdr:colOff>0</xdr:colOff>
      <xdr:row>1812</xdr:row>
      <xdr:rowOff>119764</xdr:rowOff>
    </xdr:to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0" y="19316700"/>
          <a:ext cx="104775" cy="11976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1812</xdr:row>
      <xdr:rowOff>0</xdr:rowOff>
    </xdr:from>
    <xdr:to>
      <xdr:col>2</xdr:col>
      <xdr:colOff>0</xdr:colOff>
      <xdr:row>1812</xdr:row>
      <xdr:rowOff>119764</xdr:rowOff>
    </xdr:to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0" y="19316700"/>
          <a:ext cx="104775" cy="11976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1812</xdr:row>
      <xdr:rowOff>0</xdr:rowOff>
    </xdr:from>
    <xdr:to>
      <xdr:col>2</xdr:col>
      <xdr:colOff>0</xdr:colOff>
      <xdr:row>1812</xdr:row>
      <xdr:rowOff>119764</xdr:rowOff>
    </xdr:to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0" y="19316700"/>
          <a:ext cx="104775" cy="11976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1812</xdr:row>
      <xdr:rowOff>0</xdr:rowOff>
    </xdr:from>
    <xdr:to>
      <xdr:col>2</xdr:col>
      <xdr:colOff>0</xdr:colOff>
      <xdr:row>1812</xdr:row>
      <xdr:rowOff>119764</xdr:rowOff>
    </xdr:to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0" y="19316700"/>
          <a:ext cx="104775" cy="11976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1812</xdr:row>
      <xdr:rowOff>0</xdr:rowOff>
    </xdr:from>
    <xdr:to>
      <xdr:col>2</xdr:col>
      <xdr:colOff>0</xdr:colOff>
      <xdr:row>1812</xdr:row>
      <xdr:rowOff>119764</xdr:rowOff>
    </xdr:to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0" y="19316700"/>
          <a:ext cx="104775" cy="11976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1812</xdr:row>
      <xdr:rowOff>0</xdr:rowOff>
    </xdr:from>
    <xdr:to>
      <xdr:col>2</xdr:col>
      <xdr:colOff>0</xdr:colOff>
      <xdr:row>1812</xdr:row>
      <xdr:rowOff>119764</xdr:rowOff>
    </xdr:to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0" y="19316700"/>
          <a:ext cx="104775" cy="11976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1769</xdr:row>
      <xdr:rowOff>0</xdr:rowOff>
    </xdr:from>
    <xdr:to>
      <xdr:col>2</xdr:col>
      <xdr:colOff>0</xdr:colOff>
      <xdr:row>1769</xdr:row>
      <xdr:rowOff>138412</xdr:rowOff>
    </xdr:to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0" y="550545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1769</xdr:row>
      <xdr:rowOff>0</xdr:rowOff>
    </xdr:from>
    <xdr:to>
      <xdr:col>2</xdr:col>
      <xdr:colOff>0</xdr:colOff>
      <xdr:row>1769</xdr:row>
      <xdr:rowOff>138412</xdr:rowOff>
    </xdr:to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0" y="550545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1769</xdr:row>
      <xdr:rowOff>0</xdr:rowOff>
    </xdr:from>
    <xdr:to>
      <xdr:col>2</xdr:col>
      <xdr:colOff>0</xdr:colOff>
      <xdr:row>1769</xdr:row>
      <xdr:rowOff>138412</xdr:rowOff>
    </xdr:to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0" y="550545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1769</xdr:row>
      <xdr:rowOff>0</xdr:rowOff>
    </xdr:from>
    <xdr:to>
      <xdr:col>2</xdr:col>
      <xdr:colOff>0</xdr:colOff>
      <xdr:row>1769</xdr:row>
      <xdr:rowOff>138412</xdr:rowOff>
    </xdr:to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0" y="550545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1769</xdr:row>
      <xdr:rowOff>0</xdr:rowOff>
    </xdr:from>
    <xdr:to>
      <xdr:col>2</xdr:col>
      <xdr:colOff>0</xdr:colOff>
      <xdr:row>1769</xdr:row>
      <xdr:rowOff>138412</xdr:rowOff>
    </xdr:to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0" y="550545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1769</xdr:row>
      <xdr:rowOff>0</xdr:rowOff>
    </xdr:from>
    <xdr:to>
      <xdr:col>2</xdr:col>
      <xdr:colOff>0</xdr:colOff>
      <xdr:row>1769</xdr:row>
      <xdr:rowOff>138412</xdr:rowOff>
    </xdr:to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0" y="550545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1769</xdr:row>
      <xdr:rowOff>0</xdr:rowOff>
    </xdr:from>
    <xdr:to>
      <xdr:col>2</xdr:col>
      <xdr:colOff>0</xdr:colOff>
      <xdr:row>1769</xdr:row>
      <xdr:rowOff>138412</xdr:rowOff>
    </xdr:to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0" y="550545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1769</xdr:row>
      <xdr:rowOff>0</xdr:rowOff>
    </xdr:from>
    <xdr:to>
      <xdr:col>2</xdr:col>
      <xdr:colOff>0</xdr:colOff>
      <xdr:row>1769</xdr:row>
      <xdr:rowOff>138412</xdr:rowOff>
    </xdr:to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0" y="550545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1769</xdr:row>
      <xdr:rowOff>0</xdr:rowOff>
    </xdr:from>
    <xdr:to>
      <xdr:col>2</xdr:col>
      <xdr:colOff>0</xdr:colOff>
      <xdr:row>1769</xdr:row>
      <xdr:rowOff>138412</xdr:rowOff>
    </xdr:to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0" y="550545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1812</xdr:row>
      <xdr:rowOff>0</xdr:rowOff>
    </xdr:from>
    <xdr:to>
      <xdr:col>2</xdr:col>
      <xdr:colOff>0</xdr:colOff>
      <xdr:row>1812</xdr:row>
      <xdr:rowOff>141194</xdr:rowOff>
    </xdr:to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0" y="19316700"/>
          <a:ext cx="104775" cy="1411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1812</xdr:row>
      <xdr:rowOff>0</xdr:rowOff>
    </xdr:from>
    <xdr:to>
      <xdr:col>2</xdr:col>
      <xdr:colOff>0</xdr:colOff>
      <xdr:row>1812</xdr:row>
      <xdr:rowOff>141194</xdr:rowOff>
    </xdr:to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0" y="19316700"/>
          <a:ext cx="104775" cy="1411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1812</xdr:row>
      <xdr:rowOff>0</xdr:rowOff>
    </xdr:from>
    <xdr:to>
      <xdr:col>2</xdr:col>
      <xdr:colOff>0</xdr:colOff>
      <xdr:row>1812</xdr:row>
      <xdr:rowOff>141194</xdr:rowOff>
    </xdr:to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0" y="19316700"/>
          <a:ext cx="104775" cy="1411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1812</xdr:row>
      <xdr:rowOff>0</xdr:rowOff>
    </xdr:from>
    <xdr:to>
      <xdr:col>2</xdr:col>
      <xdr:colOff>0</xdr:colOff>
      <xdr:row>1812</xdr:row>
      <xdr:rowOff>141194</xdr:rowOff>
    </xdr:to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0" y="19316700"/>
          <a:ext cx="104775" cy="1411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1812</xdr:row>
      <xdr:rowOff>0</xdr:rowOff>
    </xdr:from>
    <xdr:to>
      <xdr:col>2</xdr:col>
      <xdr:colOff>0</xdr:colOff>
      <xdr:row>1812</xdr:row>
      <xdr:rowOff>141194</xdr:rowOff>
    </xdr:to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0" y="19316700"/>
          <a:ext cx="104775" cy="1411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1812</xdr:row>
      <xdr:rowOff>0</xdr:rowOff>
    </xdr:from>
    <xdr:to>
      <xdr:col>2</xdr:col>
      <xdr:colOff>0</xdr:colOff>
      <xdr:row>1812</xdr:row>
      <xdr:rowOff>141194</xdr:rowOff>
    </xdr:to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0" y="19316700"/>
          <a:ext cx="104775" cy="1411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1812</xdr:row>
      <xdr:rowOff>0</xdr:rowOff>
    </xdr:from>
    <xdr:to>
      <xdr:col>2</xdr:col>
      <xdr:colOff>0</xdr:colOff>
      <xdr:row>1812</xdr:row>
      <xdr:rowOff>141194</xdr:rowOff>
    </xdr:to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0" y="19316700"/>
          <a:ext cx="104775" cy="1411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1812</xdr:row>
      <xdr:rowOff>0</xdr:rowOff>
    </xdr:from>
    <xdr:to>
      <xdr:col>2</xdr:col>
      <xdr:colOff>0</xdr:colOff>
      <xdr:row>1812</xdr:row>
      <xdr:rowOff>141194</xdr:rowOff>
    </xdr:to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0" y="19316700"/>
          <a:ext cx="104775" cy="1411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1812</xdr:row>
      <xdr:rowOff>0</xdr:rowOff>
    </xdr:from>
    <xdr:to>
      <xdr:col>2</xdr:col>
      <xdr:colOff>0</xdr:colOff>
      <xdr:row>1812</xdr:row>
      <xdr:rowOff>141194</xdr:rowOff>
    </xdr:to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0" y="19316700"/>
          <a:ext cx="104775" cy="1411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1812</xdr:row>
      <xdr:rowOff>0</xdr:rowOff>
    </xdr:from>
    <xdr:to>
      <xdr:col>2</xdr:col>
      <xdr:colOff>0</xdr:colOff>
      <xdr:row>1812</xdr:row>
      <xdr:rowOff>141194</xdr:rowOff>
    </xdr:to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0" y="19316700"/>
          <a:ext cx="104775" cy="1411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1934</xdr:row>
      <xdr:rowOff>0</xdr:rowOff>
    </xdr:from>
    <xdr:to>
      <xdr:col>2</xdr:col>
      <xdr:colOff>0</xdr:colOff>
      <xdr:row>1934</xdr:row>
      <xdr:rowOff>122145</xdr:rowOff>
    </xdr:to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0" y="47625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1934</xdr:row>
      <xdr:rowOff>0</xdr:rowOff>
    </xdr:from>
    <xdr:to>
      <xdr:col>2</xdr:col>
      <xdr:colOff>0</xdr:colOff>
      <xdr:row>1934</xdr:row>
      <xdr:rowOff>122145</xdr:rowOff>
    </xdr:to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0" y="47625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1934</xdr:row>
      <xdr:rowOff>0</xdr:rowOff>
    </xdr:from>
    <xdr:to>
      <xdr:col>2</xdr:col>
      <xdr:colOff>0</xdr:colOff>
      <xdr:row>1934</xdr:row>
      <xdr:rowOff>122145</xdr:rowOff>
    </xdr:to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0" y="47625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1934</xdr:row>
      <xdr:rowOff>0</xdr:rowOff>
    </xdr:from>
    <xdr:to>
      <xdr:col>2</xdr:col>
      <xdr:colOff>0</xdr:colOff>
      <xdr:row>1934</xdr:row>
      <xdr:rowOff>122145</xdr:rowOff>
    </xdr:to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0" y="47625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1934</xdr:row>
      <xdr:rowOff>0</xdr:rowOff>
    </xdr:from>
    <xdr:to>
      <xdr:col>2</xdr:col>
      <xdr:colOff>0</xdr:colOff>
      <xdr:row>1934</xdr:row>
      <xdr:rowOff>122145</xdr:rowOff>
    </xdr:to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0" y="47625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1934</xdr:row>
      <xdr:rowOff>0</xdr:rowOff>
    </xdr:from>
    <xdr:to>
      <xdr:col>2</xdr:col>
      <xdr:colOff>0</xdr:colOff>
      <xdr:row>1934</xdr:row>
      <xdr:rowOff>122145</xdr:rowOff>
    </xdr:to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0" y="47625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1934</xdr:row>
      <xdr:rowOff>0</xdr:rowOff>
    </xdr:from>
    <xdr:to>
      <xdr:col>2</xdr:col>
      <xdr:colOff>0</xdr:colOff>
      <xdr:row>1934</xdr:row>
      <xdr:rowOff>122145</xdr:rowOff>
    </xdr:to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0" y="47625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1934</xdr:row>
      <xdr:rowOff>0</xdr:rowOff>
    </xdr:from>
    <xdr:to>
      <xdr:col>2</xdr:col>
      <xdr:colOff>0</xdr:colOff>
      <xdr:row>1934</xdr:row>
      <xdr:rowOff>122145</xdr:rowOff>
    </xdr:to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0" y="47625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1934</xdr:row>
      <xdr:rowOff>0</xdr:rowOff>
    </xdr:from>
    <xdr:to>
      <xdr:col>2</xdr:col>
      <xdr:colOff>0</xdr:colOff>
      <xdr:row>1934</xdr:row>
      <xdr:rowOff>122145</xdr:rowOff>
    </xdr:to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0" y="47625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1934</xdr:row>
      <xdr:rowOff>0</xdr:rowOff>
    </xdr:from>
    <xdr:to>
      <xdr:col>2</xdr:col>
      <xdr:colOff>0</xdr:colOff>
      <xdr:row>1934</xdr:row>
      <xdr:rowOff>122145</xdr:rowOff>
    </xdr:to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0" y="47625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1934</xdr:row>
      <xdr:rowOff>0</xdr:rowOff>
    </xdr:from>
    <xdr:to>
      <xdr:col>2</xdr:col>
      <xdr:colOff>0</xdr:colOff>
      <xdr:row>1934</xdr:row>
      <xdr:rowOff>138412</xdr:rowOff>
    </xdr:to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0" y="47625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1934</xdr:row>
      <xdr:rowOff>0</xdr:rowOff>
    </xdr:from>
    <xdr:to>
      <xdr:col>2</xdr:col>
      <xdr:colOff>0</xdr:colOff>
      <xdr:row>1934</xdr:row>
      <xdr:rowOff>138412</xdr:rowOff>
    </xdr:to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0" y="47625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1934</xdr:row>
      <xdr:rowOff>0</xdr:rowOff>
    </xdr:from>
    <xdr:to>
      <xdr:col>2</xdr:col>
      <xdr:colOff>0</xdr:colOff>
      <xdr:row>1934</xdr:row>
      <xdr:rowOff>138412</xdr:rowOff>
    </xdr:to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0" y="47625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1934</xdr:row>
      <xdr:rowOff>0</xdr:rowOff>
    </xdr:from>
    <xdr:to>
      <xdr:col>2</xdr:col>
      <xdr:colOff>0</xdr:colOff>
      <xdr:row>1934</xdr:row>
      <xdr:rowOff>138412</xdr:rowOff>
    </xdr:to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0" y="47625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1934</xdr:row>
      <xdr:rowOff>0</xdr:rowOff>
    </xdr:from>
    <xdr:to>
      <xdr:col>2</xdr:col>
      <xdr:colOff>0</xdr:colOff>
      <xdr:row>1934</xdr:row>
      <xdr:rowOff>138412</xdr:rowOff>
    </xdr:to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0" y="47625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1934</xdr:row>
      <xdr:rowOff>0</xdr:rowOff>
    </xdr:from>
    <xdr:to>
      <xdr:col>2</xdr:col>
      <xdr:colOff>0</xdr:colOff>
      <xdr:row>1934</xdr:row>
      <xdr:rowOff>138412</xdr:rowOff>
    </xdr:to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0" y="47625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1934</xdr:row>
      <xdr:rowOff>0</xdr:rowOff>
    </xdr:from>
    <xdr:to>
      <xdr:col>2</xdr:col>
      <xdr:colOff>0</xdr:colOff>
      <xdr:row>1934</xdr:row>
      <xdr:rowOff>138412</xdr:rowOff>
    </xdr:to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0" y="47625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1934</xdr:row>
      <xdr:rowOff>0</xdr:rowOff>
    </xdr:from>
    <xdr:to>
      <xdr:col>2</xdr:col>
      <xdr:colOff>0</xdr:colOff>
      <xdr:row>1934</xdr:row>
      <xdr:rowOff>138412</xdr:rowOff>
    </xdr:to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0" y="47625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1934</xdr:row>
      <xdr:rowOff>0</xdr:rowOff>
    </xdr:from>
    <xdr:to>
      <xdr:col>2</xdr:col>
      <xdr:colOff>0</xdr:colOff>
      <xdr:row>1934</xdr:row>
      <xdr:rowOff>138412</xdr:rowOff>
    </xdr:to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0" y="47625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2002</xdr:row>
      <xdr:rowOff>0</xdr:rowOff>
    </xdr:from>
    <xdr:to>
      <xdr:col>2</xdr:col>
      <xdr:colOff>0</xdr:colOff>
      <xdr:row>2002</xdr:row>
      <xdr:rowOff>122145</xdr:rowOff>
    </xdr:to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0" y="47625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2002</xdr:row>
      <xdr:rowOff>0</xdr:rowOff>
    </xdr:from>
    <xdr:to>
      <xdr:col>2</xdr:col>
      <xdr:colOff>0</xdr:colOff>
      <xdr:row>2002</xdr:row>
      <xdr:rowOff>122145</xdr:rowOff>
    </xdr:to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0" y="47625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2002</xdr:row>
      <xdr:rowOff>0</xdr:rowOff>
    </xdr:from>
    <xdr:to>
      <xdr:col>2</xdr:col>
      <xdr:colOff>0</xdr:colOff>
      <xdr:row>2002</xdr:row>
      <xdr:rowOff>122145</xdr:rowOff>
    </xdr:to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0" y="47625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2002</xdr:row>
      <xdr:rowOff>0</xdr:rowOff>
    </xdr:from>
    <xdr:to>
      <xdr:col>2</xdr:col>
      <xdr:colOff>0</xdr:colOff>
      <xdr:row>2002</xdr:row>
      <xdr:rowOff>122145</xdr:rowOff>
    </xdr:to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0" y="47625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2002</xdr:row>
      <xdr:rowOff>0</xdr:rowOff>
    </xdr:from>
    <xdr:to>
      <xdr:col>2</xdr:col>
      <xdr:colOff>0</xdr:colOff>
      <xdr:row>2002</xdr:row>
      <xdr:rowOff>122145</xdr:rowOff>
    </xdr:to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0" y="47625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2002</xdr:row>
      <xdr:rowOff>0</xdr:rowOff>
    </xdr:from>
    <xdr:to>
      <xdr:col>2</xdr:col>
      <xdr:colOff>0</xdr:colOff>
      <xdr:row>2002</xdr:row>
      <xdr:rowOff>122145</xdr:rowOff>
    </xdr:to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0" y="47625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2002</xdr:row>
      <xdr:rowOff>0</xdr:rowOff>
    </xdr:from>
    <xdr:to>
      <xdr:col>2</xdr:col>
      <xdr:colOff>0</xdr:colOff>
      <xdr:row>2002</xdr:row>
      <xdr:rowOff>122145</xdr:rowOff>
    </xdr:to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0" y="47625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2002</xdr:row>
      <xdr:rowOff>0</xdr:rowOff>
    </xdr:from>
    <xdr:to>
      <xdr:col>2</xdr:col>
      <xdr:colOff>0</xdr:colOff>
      <xdr:row>2002</xdr:row>
      <xdr:rowOff>122145</xdr:rowOff>
    </xdr:to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0" y="47625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2002</xdr:row>
      <xdr:rowOff>0</xdr:rowOff>
    </xdr:from>
    <xdr:to>
      <xdr:col>2</xdr:col>
      <xdr:colOff>0</xdr:colOff>
      <xdr:row>2002</xdr:row>
      <xdr:rowOff>122145</xdr:rowOff>
    </xdr:to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0" y="47625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2002</xdr:row>
      <xdr:rowOff>0</xdr:rowOff>
    </xdr:from>
    <xdr:to>
      <xdr:col>2</xdr:col>
      <xdr:colOff>0</xdr:colOff>
      <xdr:row>2002</xdr:row>
      <xdr:rowOff>122145</xdr:rowOff>
    </xdr:to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0" y="47625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2002</xdr:row>
      <xdr:rowOff>0</xdr:rowOff>
    </xdr:from>
    <xdr:to>
      <xdr:col>2</xdr:col>
      <xdr:colOff>0</xdr:colOff>
      <xdr:row>2002</xdr:row>
      <xdr:rowOff>138412</xdr:rowOff>
    </xdr:to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0" y="47625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2002</xdr:row>
      <xdr:rowOff>0</xdr:rowOff>
    </xdr:from>
    <xdr:to>
      <xdr:col>2</xdr:col>
      <xdr:colOff>0</xdr:colOff>
      <xdr:row>2002</xdr:row>
      <xdr:rowOff>138412</xdr:rowOff>
    </xdr:to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0" y="47625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2002</xdr:row>
      <xdr:rowOff>0</xdr:rowOff>
    </xdr:from>
    <xdr:to>
      <xdr:col>2</xdr:col>
      <xdr:colOff>0</xdr:colOff>
      <xdr:row>2002</xdr:row>
      <xdr:rowOff>138412</xdr:rowOff>
    </xdr:to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0" y="47625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2002</xdr:row>
      <xdr:rowOff>0</xdr:rowOff>
    </xdr:from>
    <xdr:to>
      <xdr:col>2</xdr:col>
      <xdr:colOff>0</xdr:colOff>
      <xdr:row>2002</xdr:row>
      <xdr:rowOff>138412</xdr:rowOff>
    </xdr:to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0" y="47625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2002</xdr:row>
      <xdr:rowOff>0</xdr:rowOff>
    </xdr:from>
    <xdr:to>
      <xdr:col>2</xdr:col>
      <xdr:colOff>0</xdr:colOff>
      <xdr:row>2002</xdr:row>
      <xdr:rowOff>138412</xdr:rowOff>
    </xdr:to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0" y="47625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2002</xdr:row>
      <xdr:rowOff>0</xdr:rowOff>
    </xdr:from>
    <xdr:to>
      <xdr:col>2</xdr:col>
      <xdr:colOff>0</xdr:colOff>
      <xdr:row>2002</xdr:row>
      <xdr:rowOff>138412</xdr:rowOff>
    </xdr:to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0" y="47625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2002</xdr:row>
      <xdr:rowOff>0</xdr:rowOff>
    </xdr:from>
    <xdr:to>
      <xdr:col>2</xdr:col>
      <xdr:colOff>0</xdr:colOff>
      <xdr:row>2002</xdr:row>
      <xdr:rowOff>138412</xdr:rowOff>
    </xdr:to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0" y="47625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2002</xdr:row>
      <xdr:rowOff>0</xdr:rowOff>
    </xdr:from>
    <xdr:to>
      <xdr:col>2</xdr:col>
      <xdr:colOff>0</xdr:colOff>
      <xdr:row>2002</xdr:row>
      <xdr:rowOff>138412</xdr:rowOff>
    </xdr:to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0" y="47625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2002</xdr:row>
      <xdr:rowOff>0</xdr:rowOff>
    </xdr:from>
    <xdr:to>
      <xdr:col>2</xdr:col>
      <xdr:colOff>0</xdr:colOff>
      <xdr:row>2002</xdr:row>
      <xdr:rowOff>138412</xdr:rowOff>
    </xdr:to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0" y="47625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2204</xdr:row>
      <xdr:rowOff>0</xdr:rowOff>
    </xdr:from>
    <xdr:to>
      <xdr:col>2</xdr:col>
      <xdr:colOff>0</xdr:colOff>
      <xdr:row>2204</xdr:row>
      <xdr:rowOff>122145</xdr:rowOff>
    </xdr:to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0" y="4086225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2204</xdr:row>
      <xdr:rowOff>0</xdr:rowOff>
    </xdr:from>
    <xdr:to>
      <xdr:col>2</xdr:col>
      <xdr:colOff>0</xdr:colOff>
      <xdr:row>2204</xdr:row>
      <xdr:rowOff>122145</xdr:rowOff>
    </xdr:to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0" y="4086225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2204</xdr:row>
      <xdr:rowOff>0</xdr:rowOff>
    </xdr:from>
    <xdr:to>
      <xdr:col>2</xdr:col>
      <xdr:colOff>0</xdr:colOff>
      <xdr:row>2204</xdr:row>
      <xdr:rowOff>122145</xdr:rowOff>
    </xdr:to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0" y="4086225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2204</xdr:row>
      <xdr:rowOff>0</xdr:rowOff>
    </xdr:from>
    <xdr:to>
      <xdr:col>2</xdr:col>
      <xdr:colOff>0</xdr:colOff>
      <xdr:row>2204</xdr:row>
      <xdr:rowOff>122145</xdr:rowOff>
    </xdr:to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0" y="4086225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2204</xdr:row>
      <xdr:rowOff>0</xdr:rowOff>
    </xdr:from>
    <xdr:to>
      <xdr:col>2</xdr:col>
      <xdr:colOff>0</xdr:colOff>
      <xdr:row>2204</xdr:row>
      <xdr:rowOff>122145</xdr:rowOff>
    </xdr:to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0" y="4086225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2204</xdr:row>
      <xdr:rowOff>0</xdr:rowOff>
    </xdr:from>
    <xdr:to>
      <xdr:col>2</xdr:col>
      <xdr:colOff>0</xdr:colOff>
      <xdr:row>2204</xdr:row>
      <xdr:rowOff>122145</xdr:rowOff>
    </xdr:to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0" y="4086225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2204</xdr:row>
      <xdr:rowOff>0</xdr:rowOff>
    </xdr:from>
    <xdr:to>
      <xdr:col>2</xdr:col>
      <xdr:colOff>0</xdr:colOff>
      <xdr:row>2204</xdr:row>
      <xdr:rowOff>122145</xdr:rowOff>
    </xdr:to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0" y="4086225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2204</xdr:row>
      <xdr:rowOff>0</xdr:rowOff>
    </xdr:from>
    <xdr:to>
      <xdr:col>2</xdr:col>
      <xdr:colOff>0</xdr:colOff>
      <xdr:row>2204</xdr:row>
      <xdr:rowOff>122145</xdr:rowOff>
    </xdr:to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0" y="4086225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2204</xdr:row>
      <xdr:rowOff>0</xdr:rowOff>
    </xdr:from>
    <xdr:to>
      <xdr:col>2</xdr:col>
      <xdr:colOff>0</xdr:colOff>
      <xdr:row>2204</xdr:row>
      <xdr:rowOff>122145</xdr:rowOff>
    </xdr:to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0" y="4086225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2204</xdr:row>
      <xdr:rowOff>0</xdr:rowOff>
    </xdr:from>
    <xdr:to>
      <xdr:col>2</xdr:col>
      <xdr:colOff>0</xdr:colOff>
      <xdr:row>2204</xdr:row>
      <xdr:rowOff>122145</xdr:rowOff>
    </xdr:to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0" y="4086225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2204</xdr:row>
      <xdr:rowOff>0</xdr:rowOff>
    </xdr:from>
    <xdr:to>
      <xdr:col>2</xdr:col>
      <xdr:colOff>0</xdr:colOff>
      <xdr:row>2204</xdr:row>
      <xdr:rowOff>138412</xdr:rowOff>
    </xdr:to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0" y="4086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2204</xdr:row>
      <xdr:rowOff>0</xdr:rowOff>
    </xdr:from>
    <xdr:to>
      <xdr:col>2</xdr:col>
      <xdr:colOff>0</xdr:colOff>
      <xdr:row>2204</xdr:row>
      <xdr:rowOff>138412</xdr:rowOff>
    </xdr:to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0" y="4086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2204</xdr:row>
      <xdr:rowOff>0</xdr:rowOff>
    </xdr:from>
    <xdr:to>
      <xdr:col>2</xdr:col>
      <xdr:colOff>0</xdr:colOff>
      <xdr:row>2204</xdr:row>
      <xdr:rowOff>138412</xdr:rowOff>
    </xdr:to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0" y="4086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2204</xdr:row>
      <xdr:rowOff>0</xdr:rowOff>
    </xdr:from>
    <xdr:to>
      <xdr:col>2</xdr:col>
      <xdr:colOff>0</xdr:colOff>
      <xdr:row>2204</xdr:row>
      <xdr:rowOff>138412</xdr:rowOff>
    </xdr:to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0" y="4086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2204</xdr:row>
      <xdr:rowOff>0</xdr:rowOff>
    </xdr:from>
    <xdr:to>
      <xdr:col>2</xdr:col>
      <xdr:colOff>0</xdr:colOff>
      <xdr:row>2204</xdr:row>
      <xdr:rowOff>138412</xdr:rowOff>
    </xdr:to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0" y="4086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2204</xdr:row>
      <xdr:rowOff>0</xdr:rowOff>
    </xdr:from>
    <xdr:to>
      <xdr:col>2</xdr:col>
      <xdr:colOff>0</xdr:colOff>
      <xdr:row>2204</xdr:row>
      <xdr:rowOff>138412</xdr:rowOff>
    </xdr:to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0" y="4086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2204</xdr:row>
      <xdr:rowOff>0</xdr:rowOff>
    </xdr:from>
    <xdr:to>
      <xdr:col>2</xdr:col>
      <xdr:colOff>0</xdr:colOff>
      <xdr:row>2204</xdr:row>
      <xdr:rowOff>138412</xdr:rowOff>
    </xdr:to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0" y="4086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2204</xdr:row>
      <xdr:rowOff>0</xdr:rowOff>
    </xdr:from>
    <xdr:to>
      <xdr:col>2</xdr:col>
      <xdr:colOff>0</xdr:colOff>
      <xdr:row>2204</xdr:row>
      <xdr:rowOff>138412</xdr:rowOff>
    </xdr:to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0" y="4086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2204</xdr:row>
      <xdr:rowOff>0</xdr:rowOff>
    </xdr:from>
    <xdr:to>
      <xdr:col>2</xdr:col>
      <xdr:colOff>0</xdr:colOff>
      <xdr:row>2204</xdr:row>
      <xdr:rowOff>138412</xdr:rowOff>
    </xdr:to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0" y="4086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2269</xdr:row>
      <xdr:rowOff>0</xdr:rowOff>
    </xdr:from>
    <xdr:to>
      <xdr:col>2</xdr:col>
      <xdr:colOff>0</xdr:colOff>
      <xdr:row>2269</xdr:row>
      <xdr:rowOff>122145</xdr:rowOff>
    </xdr:to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0" y="4086225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2269</xdr:row>
      <xdr:rowOff>0</xdr:rowOff>
    </xdr:from>
    <xdr:to>
      <xdr:col>2</xdr:col>
      <xdr:colOff>0</xdr:colOff>
      <xdr:row>2269</xdr:row>
      <xdr:rowOff>122145</xdr:rowOff>
    </xdr:to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0" y="4086225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2269</xdr:row>
      <xdr:rowOff>0</xdr:rowOff>
    </xdr:from>
    <xdr:to>
      <xdr:col>2</xdr:col>
      <xdr:colOff>0</xdr:colOff>
      <xdr:row>2269</xdr:row>
      <xdr:rowOff>122145</xdr:rowOff>
    </xdr:to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0" y="4086225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2269</xdr:row>
      <xdr:rowOff>0</xdr:rowOff>
    </xdr:from>
    <xdr:to>
      <xdr:col>2</xdr:col>
      <xdr:colOff>0</xdr:colOff>
      <xdr:row>2269</xdr:row>
      <xdr:rowOff>122145</xdr:rowOff>
    </xdr:to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0" y="4086225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2269</xdr:row>
      <xdr:rowOff>0</xdr:rowOff>
    </xdr:from>
    <xdr:to>
      <xdr:col>2</xdr:col>
      <xdr:colOff>0</xdr:colOff>
      <xdr:row>2269</xdr:row>
      <xdr:rowOff>122145</xdr:rowOff>
    </xdr:to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0" y="4086225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2269</xdr:row>
      <xdr:rowOff>0</xdr:rowOff>
    </xdr:from>
    <xdr:to>
      <xdr:col>2</xdr:col>
      <xdr:colOff>0</xdr:colOff>
      <xdr:row>2269</xdr:row>
      <xdr:rowOff>122145</xdr:rowOff>
    </xdr:to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0" y="4086225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2269</xdr:row>
      <xdr:rowOff>0</xdr:rowOff>
    </xdr:from>
    <xdr:to>
      <xdr:col>2</xdr:col>
      <xdr:colOff>0</xdr:colOff>
      <xdr:row>2269</xdr:row>
      <xdr:rowOff>122145</xdr:rowOff>
    </xdr:to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0" y="4086225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2269</xdr:row>
      <xdr:rowOff>0</xdr:rowOff>
    </xdr:from>
    <xdr:to>
      <xdr:col>2</xdr:col>
      <xdr:colOff>0</xdr:colOff>
      <xdr:row>2269</xdr:row>
      <xdr:rowOff>122145</xdr:rowOff>
    </xdr:to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0" y="4086225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2269</xdr:row>
      <xdr:rowOff>0</xdr:rowOff>
    </xdr:from>
    <xdr:to>
      <xdr:col>2</xdr:col>
      <xdr:colOff>0</xdr:colOff>
      <xdr:row>2269</xdr:row>
      <xdr:rowOff>122145</xdr:rowOff>
    </xdr:to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0" y="4086225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2269</xdr:row>
      <xdr:rowOff>0</xdr:rowOff>
    </xdr:from>
    <xdr:to>
      <xdr:col>2</xdr:col>
      <xdr:colOff>0</xdr:colOff>
      <xdr:row>2269</xdr:row>
      <xdr:rowOff>122145</xdr:rowOff>
    </xdr:to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0" y="4086225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2269</xdr:row>
      <xdr:rowOff>0</xdr:rowOff>
    </xdr:from>
    <xdr:to>
      <xdr:col>2</xdr:col>
      <xdr:colOff>0</xdr:colOff>
      <xdr:row>2269</xdr:row>
      <xdr:rowOff>138412</xdr:rowOff>
    </xdr:to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0" y="4086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2269</xdr:row>
      <xdr:rowOff>0</xdr:rowOff>
    </xdr:from>
    <xdr:to>
      <xdr:col>2</xdr:col>
      <xdr:colOff>0</xdr:colOff>
      <xdr:row>2269</xdr:row>
      <xdr:rowOff>138412</xdr:rowOff>
    </xdr:to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0" y="4086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2269</xdr:row>
      <xdr:rowOff>0</xdr:rowOff>
    </xdr:from>
    <xdr:to>
      <xdr:col>2</xdr:col>
      <xdr:colOff>0</xdr:colOff>
      <xdr:row>2269</xdr:row>
      <xdr:rowOff>138412</xdr:rowOff>
    </xdr:to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0" y="4086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2269</xdr:row>
      <xdr:rowOff>0</xdr:rowOff>
    </xdr:from>
    <xdr:to>
      <xdr:col>2</xdr:col>
      <xdr:colOff>0</xdr:colOff>
      <xdr:row>2269</xdr:row>
      <xdr:rowOff>138412</xdr:rowOff>
    </xdr:to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0" y="4086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2269</xdr:row>
      <xdr:rowOff>0</xdr:rowOff>
    </xdr:from>
    <xdr:to>
      <xdr:col>2</xdr:col>
      <xdr:colOff>0</xdr:colOff>
      <xdr:row>2269</xdr:row>
      <xdr:rowOff>138412</xdr:rowOff>
    </xdr:to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0" y="4086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2269</xdr:row>
      <xdr:rowOff>0</xdr:rowOff>
    </xdr:from>
    <xdr:to>
      <xdr:col>2</xdr:col>
      <xdr:colOff>0</xdr:colOff>
      <xdr:row>2269</xdr:row>
      <xdr:rowOff>138412</xdr:rowOff>
    </xdr:to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0" y="4086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2269</xdr:row>
      <xdr:rowOff>0</xdr:rowOff>
    </xdr:from>
    <xdr:to>
      <xdr:col>2</xdr:col>
      <xdr:colOff>0</xdr:colOff>
      <xdr:row>2269</xdr:row>
      <xdr:rowOff>138412</xdr:rowOff>
    </xdr:to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0" y="4086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2269</xdr:row>
      <xdr:rowOff>0</xdr:rowOff>
    </xdr:from>
    <xdr:to>
      <xdr:col>2</xdr:col>
      <xdr:colOff>0</xdr:colOff>
      <xdr:row>2269</xdr:row>
      <xdr:rowOff>138412</xdr:rowOff>
    </xdr:to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0" y="4086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2269</xdr:row>
      <xdr:rowOff>0</xdr:rowOff>
    </xdr:from>
    <xdr:to>
      <xdr:col>2</xdr:col>
      <xdr:colOff>0</xdr:colOff>
      <xdr:row>2269</xdr:row>
      <xdr:rowOff>138412</xdr:rowOff>
    </xdr:to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0" y="4086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12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13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628</xdr:row>
      <xdr:rowOff>0</xdr:rowOff>
    </xdr:from>
    <xdr:ext cx="104775" cy="163419"/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0</xdr:rowOff>
    </xdr:from>
    <xdr:ext cx="104775" cy="163419"/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0</xdr:rowOff>
    </xdr:from>
    <xdr:ext cx="104775" cy="163419"/>
    <xdr:sp macro="" textlink="">
      <xdr:nvSpPr>
        <xdr:cNvPr id="34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0</xdr:rowOff>
    </xdr:from>
    <xdr:ext cx="104775" cy="163419"/>
    <xdr:sp macro="" textlink="">
      <xdr:nvSpPr>
        <xdr:cNvPr id="35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0</xdr:rowOff>
    </xdr:from>
    <xdr:ext cx="104775" cy="163419"/>
    <xdr:sp macro="" textlink="">
      <xdr:nvSpPr>
        <xdr:cNvPr id="36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0</xdr:rowOff>
    </xdr:from>
    <xdr:ext cx="104775" cy="163419"/>
    <xdr:sp macro="" textlink="">
      <xdr:nvSpPr>
        <xdr:cNvPr id="37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0</xdr:rowOff>
    </xdr:from>
    <xdr:ext cx="104775" cy="163419"/>
    <xdr:sp macro="" textlink="">
      <xdr:nvSpPr>
        <xdr:cNvPr id="38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0</xdr:rowOff>
    </xdr:from>
    <xdr:ext cx="104775" cy="163419"/>
    <xdr:sp macro="" textlink="">
      <xdr:nvSpPr>
        <xdr:cNvPr id="39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0</xdr:rowOff>
    </xdr:from>
    <xdr:ext cx="104775" cy="163419"/>
    <xdr:sp macro="" textlink="">
      <xdr:nvSpPr>
        <xdr:cNvPr id="40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0</xdr:rowOff>
    </xdr:from>
    <xdr:ext cx="104775" cy="163419"/>
    <xdr:sp macro="" textlink="">
      <xdr:nvSpPr>
        <xdr:cNvPr id="41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0</xdr:rowOff>
    </xdr:from>
    <xdr:ext cx="104775" cy="163419"/>
    <xdr:sp macro="" textlink="">
      <xdr:nvSpPr>
        <xdr:cNvPr id="42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0</xdr:rowOff>
    </xdr:from>
    <xdr:ext cx="104775" cy="163419"/>
    <xdr:sp macro="" textlink="">
      <xdr:nvSpPr>
        <xdr:cNvPr id="43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0</xdr:rowOff>
    </xdr:from>
    <xdr:ext cx="104775" cy="163419"/>
    <xdr:sp macro="" textlink="">
      <xdr:nvSpPr>
        <xdr:cNvPr id="44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0</xdr:rowOff>
    </xdr:from>
    <xdr:ext cx="104775" cy="163419"/>
    <xdr:sp macro="" textlink="">
      <xdr:nvSpPr>
        <xdr:cNvPr id="45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0</xdr:rowOff>
    </xdr:from>
    <xdr:ext cx="104775" cy="163419"/>
    <xdr:sp macro="" textlink="">
      <xdr:nvSpPr>
        <xdr:cNvPr id="46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0</xdr:rowOff>
    </xdr:from>
    <xdr:ext cx="104775" cy="163419"/>
    <xdr:sp macro="" textlink="">
      <xdr:nvSpPr>
        <xdr:cNvPr id="47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0</xdr:rowOff>
    </xdr:from>
    <xdr:ext cx="104775" cy="163419"/>
    <xdr:sp macro="" textlink="">
      <xdr:nvSpPr>
        <xdr:cNvPr id="48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0</xdr:rowOff>
    </xdr:from>
    <xdr:ext cx="104775" cy="163419"/>
    <xdr:sp macro="" textlink="">
      <xdr:nvSpPr>
        <xdr:cNvPr id="49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0</xdr:rowOff>
    </xdr:from>
    <xdr:ext cx="104775" cy="163419"/>
    <xdr:sp macro="" textlink="">
      <xdr:nvSpPr>
        <xdr:cNvPr id="50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0</xdr:rowOff>
    </xdr:from>
    <xdr:ext cx="104775" cy="163419"/>
    <xdr:sp macro="" textlink="">
      <xdr:nvSpPr>
        <xdr:cNvPr id="51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1304"/>
    <xdr:sp macro="" textlink="">
      <xdr:nvSpPr>
        <xdr:cNvPr id="62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1304"/>
    <xdr:sp macro="" textlink="">
      <xdr:nvSpPr>
        <xdr:cNvPr id="63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1304"/>
    <xdr:sp macro="" textlink="">
      <xdr:nvSpPr>
        <xdr:cNvPr id="64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1304"/>
    <xdr:sp macro="" textlink="">
      <xdr:nvSpPr>
        <xdr:cNvPr id="65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1304"/>
    <xdr:sp macro="" textlink="">
      <xdr:nvSpPr>
        <xdr:cNvPr id="66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1304"/>
    <xdr:sp macro="" textlink="">
      <xdr:nvSpPr>
        <xdr:cNvPr id="67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1304"/>
    <xdr:sp macro="" textlink="">
      <xdr:nvSpPr>
        <xdr:cNvPr id="68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1304"/>
    <xdr:sp macro="" textlink="">
      <xdr:nvSpPr>
        <xdr:cNvPr id="69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1304"/>
    <xdr:sp macro="" textlink="">
      <xdr:nvSpPr>
        <xdr:cNvPr id="70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1304"/>
    <xdr:sp macro="" textlink="">
      <xdr:nvSpPr>
        <xdr:cNvPr id="71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72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73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74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75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76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77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78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79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80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81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628</xdr:row>
      <xdr:rowOff>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1304"/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1304"/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1304"/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1304"/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1304"/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1304"/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1304"/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1304"/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1304"/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1304"/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1146</xdr:row>
      <xdr:rowOff>152400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1146</xdr:row>
      <xdr:rowOff>152400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1146</xdr:row>
      <xdr:rowOff>152400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1146</xdr:row>
      <xdr:rowOff>152400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1146</xdr:row>
      <xdr:rowOff>152400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1146</xdr:row>
      <xdr:rowOff>152400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1146</xdr:row>
      <xdr:rowOff>152400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1146</xdr:row>
      <xdr:rowOff>152400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1146</xdr:row>
      <xdr:rowOff>152400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1146</xdr:row>
      <xdr:rowOff>152400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1146</xdr:row>
      <xdr:rowOff>152400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1146</xdr:row>
      <xdr:rowOff>152400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1146</xdr:row>
      <xdr:rowOff>152400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1146</xdr:row>
      <xdr:rowOff>152400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1146</xdr:row>
      <xdr:rowOff>152400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1146</xdr:row>
      <xdr:rowOff>152400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1146</xdr:row>
      <xdr:rowOff>152400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1146</xdr:row>
      <xdr:rowOff>152400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1146</xdr:row>
      <xdr:rowOff>152400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1146</xdr:row>
      <xdr:rowOff>152400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628</xdr:row>
      <xdr:rowOff>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686</xdr:row>
      <xdr:rowOff>0</xdr:rowOff>
    </xdr:from>
    <xdr:ext cx="104775" cy="161304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686</xdr:row>
      <xdr:rowOff>0</xdr:rowOff>
    </xdr:from>
    <xdr:ext cx="104775" cy="161304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686</xdr:row>
      <xdr:rowOff>0</xdr:rowOff>
    </xdr:from>
    <xdr:ext cx="104775" cy="161304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686</xdr:row>
      <xdr:rowOff>0</xdr:rowOff>
    </xdr:from>
    <xdr:ext cx="104775" cy="161304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686</xdr:row>
      <xdr:rowOff>0</xdr:rowOff>
    </xdr:from>
    <xdr:ext cx="104775" cy="161304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686</xdr:row>
      <xdr:rowOff>0</xdr:rowOff>
    </xdr:from>
    <xdr:ext cx="104775" cy="161304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686</xdr:row>
      <xdr:rowOff>0</xdr:rowOff>
    </xdr:from>
    <xdr:ext cx="104775" cy="161304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686</xdr:row>
      <xdr:rowOff>0</xdr:rowOff>
    </xdr:from>
    <xdr:ext cx="104775" cy="161304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686</xdr:row>
      <xdr:rowOff>0</xdr:rowOff>
    </xdr:from>
    <xdr:ext cx="104775" cy="161304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686</xdr:row>
      <xdr:rowOff>0</xdr:rowOff>
    </xdr:from>
    <xdr:ext cx="104775" cy="161304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1054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1054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1054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1054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1054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1054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1054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1054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1054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1054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0</xdr:rowOff>
    </xdr:from>
    <xdr:ext cx="104775" cy="161304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0</xdr:rowOff>
    </xdr:from>
    <xdr:ext cx="104775" cy="161304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0</xdr:rowOff>
    </xdr:from>
    <xdr:ext cx="104775" cy="161304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0</xdr:rowOff>
    </xdr:from>
    <xdr:ext cx="104775" cy="161304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0</xdr:rowOff>
    </xdr:from>
    <xdr:ext cx="104775" cy="161304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0</xdr:rowOff>
    </xdr:from>
    <xdr:ext cx="104775" cy="161304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0</xdr:rowOff>
    </xdr:from>
    <xdr:ext cx="104775" cy="161304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0</xdr:rowOff>
    </xdr:from>
    <xdr:ext cx="104775" cy="161304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0</xdr:rowOff>
    </xdr:from>
    <xdr:ext cx="104775" cy="161304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0</xdr:rowOff>
    </xdr:from>
    <xdr:ext cx="104775" cy="161304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1146</xdr:row>
      <xdr:rowOff>152400</xdr:rowOff>
    </xdr:from>
    <xdr:ext cx="104775" cy="163419"/>
    <xdr:sp macro="" textlink="">
      <xdr:nvSpPr>
        <xdr:cNvPr id="569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1146</xdr:row>
      <xdr:rowOff>152400</xdr:rowOff>
    </xdr:from>
    <xdr:ext cx="104775" cy="163419"/>
    <xdr:sp macro="" textlink="">
      <xdr:nvSpPr>
        <xdr:cNvPr id="570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1146</xdr:row>
      <xdr:rowOff>152400</xdr:rowOff>
    </xdr:from>
    <xdr:ext cx="104775" cy="163419"/>
    <xdr:sp macro="" textlink="">
      <xdr:nvSpPr>
        <xdr:cNvPr id="571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1146</xdr:row>
      <xdr:rowOff>152400</xdr:rowOff>
    </xdr:from>
    <xdr:ext cx="104775" cy="163419"/>
    <xdr:sp macro="" textlink="">
      <xdr:nvSpPr>
        <xdr:cNvPr id="572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1146</xdr:row>
      <xdr:rowOff>152400</xdr:rowOff>
    </xdr:from>
    <xdr:ext cx="104775" cy="163419"/>
    <xdr:sp macro="" textlink="">
      <xdr:nvSpPr>
        <xdr:cNvPr id="573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1146</xdr:row>
      <xdr:rowOff>152400</xdr:rowOff>
    </xdr:from>
    <xdr:ext cx="104775" cy="163419"/>
    <xdr:sp macro="" textlink="">
      <xdr:nvSpPr>
        <xdr:cNvPr id="574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1146</xdr:row>
      <xdr:rowOff>152400</xdr:rowOff>
    </xdr:from>
    <xdr:ext cx="104775" cy="163419"/>
    <xdr:sp macro="" textlink="">
      <xdr:nvSpPr>
        <xdr:cNvPr id="575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1146</xdr:row>
      <xdr:rowOff>152400</xdr:rowOff>
    </xdr:from>
    <xdr:ext cx="104775" cy="163419"/>
    <xdr:sp macro="" textlink="">
      <xdr:nvSpPr>
        <xdr:cNvPr id="576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1146</xdr:row>
      <xdr:rowOff>152400</xdr:rowOff>
    </xdr:from>
    <xdr:ext cx="104775" cy="163419"/>
    <xdr:sp macro="" textlink="">
      <xdr:nvSpPr>
        <xdr:cNvPr id="577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1146</xdr:row>
      <xdr:rowOff>152400</xdr:rowOff>
    </xdr:from>
    <xdr:ext cx="104775" cy="163419"/>
    <xdr:sp macro="" textlink="">
      <xdr:nvSpPr>
        <xdr:cNvPr id="578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1146</xdr:row>
      <xdr:rowOff>152400</xdr:rowOff>
    </xdr:from>
    <xdr:ext cx="104775" cy="163419"/>
    <xdr:sp macro="" textlink="">
      <xdr:nvSpPr>
        <xdr:cNvPr id="579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1146</xdr:row>
      <xdr:rowOff>152400</xdr:rowOff>
    </xdr:from>
    <xdr:ext cx="104775" cy="163419"/>
    <xdr:sp macro="" textlink="">
      <xdr:nvSpPr>
        <xdr:cNvPr id="580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1146</xdr:row>
      <xdr:rowOff>152400</xdr:rowOff>
    </xdr:from>
    <xdr:ext cx="104775" cy="163419"/>
    <xdr:sp macro="" textlink="">
      <xdr:nvSpPr>
        <xdr:cNvPr id="581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1146</xdr:row>
      <xdr:rowOff>152400</xdr:rowOff>
    </xdr:from>
    <xdr:ext cx="104775" cy="163419"/>
    <xdr:sp macro="" textlink="">
      <xdr:nvSpPr>
        <xdr:cNvPr id="582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1146</xdr:row>
      <xdr:rowOff>152400</xdr:rowOff>
    </xdr:from>
    <xdr:ext cx="104775" cy="163419"/>
    <xdr:sp macro="" textlink="">
      <xdr:nvSpPr>
        <xdr:cNvPr id="583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1146</xdr:row>
      <xdr:rowOff>152400</xdr:rowOff>
    </xdr:from>
    <xdr:ext cx="104775" cy="163419"/>
    <xdr:sp macro="" textlink="">
      <xdr:nvSpPr>
        <xdr:cNvPr id="584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1146</xdr:row>
      <xdr:rowOff>152400</xdr:rowOff>
    </xdr:from>
    <xdr:ext cx="104775" cy="163419"/>
    <xdr:sp macro="" textlink="">
      <xdr:nvSpPr>
        <xdr:cNvPr id="585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1146</xdr:row>
      <xdr:rowOff>152400</xdr:rowOff>
    </xdr:from>
    <xdr:ext cx="104775" cy="163419"/>
    <xdr:sp macro="" textlink="">
      <xdr:nvSpPr>
        <xdr:cNvPr id="586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1146</xdr:row>
      <xdr:rowOff>152400</xdr:rowOff>
    </xdr:from>
    <xdr:ext cx="104775" cy="163419"/>
    <xdr:sp macro="" textlink="">
      <xdr:nvSpPr>
        <xdr:cNvPr id="587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1146</xdr:row>
      <xdr:rowOff>152400</xdr:rowOff>
    </xdr:from>
    <xdr:ext cx="104775" cy="163419"/>
    <xdr:sp macro="" textlink="">
      <xdr:nvSpPr>
        <xdr:cNvPr id="588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58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59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59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59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59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59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59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59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59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59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59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0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0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0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0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0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0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0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0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0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0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1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1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1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1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1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1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1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1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1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1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2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2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2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2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2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2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2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2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2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2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3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3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3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3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3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3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3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3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3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3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4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4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4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4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4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4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4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4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4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4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5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5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5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5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5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5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5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5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5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5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6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6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6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6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6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6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6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6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6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6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7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7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7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7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7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7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716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717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718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719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720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721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722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723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724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725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726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727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728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729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730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731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732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733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734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735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63419"/>
    <xdr:sp macro="" textlink="">
      <xdr:nvSpPr>
        <xdr:cNvPr id="736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63419"/>
    <xdr:sp macro="" textlink="">
      <xdr:nvSpPr>
        <xdr:cNvPr id="737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63419"/>
    <xdr:sp macro="" textlink="">
      <xdr:nvSpPr>
        <xdr:cNvPr id="738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63419"/>
    <xdr:sp macro="" textlink="">
      <xdr:nvSpPr>
        <xdr:cNvPr id="739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63419"/>
    <xdr:sp macro="" textlink="">
      <xdr:nvSpPr>
        <xdr:cNvPr id="740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63419"/>
    <xdr:sp macro="" textlink="">
      <xdr:nvSpPr>
        <xdr:cNvPr id="741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63419"/>
    <xdr:sp macro="" textlink="">
      <xdr:nvSpPr>
        <xdr:cNvPr id="742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63419"/>
    <xdr:sp macro="" textlink="">
      <xdr:nvSpPr>
        <xdr:cNvPr id="743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63419"/>
    <xdr:sp macro="" textlink="">
      <xdr:nvSpPr>
        <xdr:cNvPr id="744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63419"/>
    <xdr:sp macro="" textlink="">
      <xdr:nvSpPr>
        <xdr:cNvPr id="745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63419"/>
    <xdr:sp macro="" textlink="">
      <xdr:nvSpPr>
        <xdr:cNvPr id="746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63419"/>
    <xdr:sp macro="" textlink="">
      <xdr:nvSpPr>
        <xdr:cNvPr id="747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63419"/>
    <xdr:sp macro="" textlink="">
      <xdr:nvSpPr>
        <xdr:cNvPr id="748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63419"/>
    <xdr:sp macro="" textlink="">
      <xdr:nvSpPr>
        <xdr:cNvPr id="749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63419"/>
    <xdr:sp macro="" textlink="">
      <xdr:nvSpPr>
        <xdr:cNvPr id="750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63419"/>
    <xdr:sp macro="" textlink="">
      <xdr:nvSpPr>
        <xdr:cNvPr id="751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63419"/>
    <xdr:sp macro="" textlink="">
      <xdr:nvSpPr>
        <xdr:cNvPr id="752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63419"/>
    <xdr:sp macro="" textlink="">
      <xdr:nvSpPr>
        <xdr:cNvPr id="753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63419"/>
    <xdr:sp macro="" textlink="">
      <xdr:nvSpPr>
        <xdr:cNvPr id="754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63419"/>
    <xdr:sp macro="" textlink="">
      <xdr:nvSpPr>
        <xdr:cNvPr id="755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756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757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758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759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760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761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762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763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764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765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766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767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768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769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770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771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772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773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774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775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628</xdr:row>
      <xdr:rowOff>0</xdr:rowOff>
    </xdr:from>
    <xdr:ext cx="104775" cy="163419"/>
    <xdr:sp macro="" textlink="">
      <xdr:nvSpPr>
        <xdr:cNvPr id="776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0</xdr:rowOff>
    </xdr:from>
    <xdr:ext cx="104775" cy="163419"/>
    <xdr:sp macro="" textlink="">
      <xdr:nvSpPr>
        <xdr:cNvPr id="777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0</xdr:rowOff>
    </xdr:from>
    <xdr:ext cx="104775" cy="163419"/>
    <xdr:sp macro="" textlink="">
      <xdr:nvSpPr>
        <xdr:cNvPr id="778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0</xdr:rowOff>
    </xdr:from>
    <xdr:ext cx="104775" cy="163419"/>
    <xdr:sp macro="" textlink="">
      <xdr:nvSpPr>
        <xdr:cNvPr id="779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0</xdr:rowOff>
    </xdr:from>
    <xdr:ext cx="104775" cy="163419"/>
    <xdr:sp macro="" textlink="">
      <xdr:nvSpPr>
        <xdr:cNvPr id="780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0</xdr:rowOff>
    </xdr:from>
    <xdr:ext cx="104775" cy="163419"/>
    <xdr:sp macro="" textlink="">
      <xdr:nvSpPr>
        <xdr:cNvPr id="781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0</xdr:rowOff>
    </xdr:from>
    <xdr:ext cx="104775" cy="163419"/>
    <xdr:sp macro="" textlink="">
      <xdr:nvSpPr>
        <xdr:cNvPr id="782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0</xdr:rowOff>
    </xdr:from>
    <xdr:ext cx="104775" cy="163419"/>
    <xdr:sp macro="" textlink="">
      <xdr:nvSpPr>
        <xdr:cNvPr id="783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0</xdr:rowOff>
    </xdr:from>
    <xdr:ext cx="104775" cy="163419"/>
    <xdr:sp macro="" textlink="">
      <xdr:nvSpPr>
        <xdr:cNvPr id="784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0</xdr:rowOff>
    </xdr:from>
    <xdr:ext cx="104775" cy="163419"/>
    <xdr:sp macro="" textlink="">
      <xdr:nvSpPr>
        <xdr:cNvPr id="785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786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787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788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789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790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791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792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793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794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795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796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797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798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799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800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801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802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803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804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805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0</xdr:rowOff>
    </xdr:from>
    <xdr:ext cx="104775" cy="163419"/>
    <xdr:sp macro="" textlink="">
      <xdr:nvSpPr>
        <xdr:cNvPr id="676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0</xdr:rowOff>
    </xdr:from>
    <xdr:ext cx="104775" cy="163419"/>
    <xdr:sp macro="" textlink="">
      <xdr:nvSpPr>
        <xdr:cNvPr id="677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0</xdr:rowOff>
    </xdr:from>
    <xdr:ext cx="104775" cy="163419"/>
    <xdr:sp macro="" textlink="">
      <xdr:nvSpPr>
        <xdr:cNvPr id="678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0</xdr:rowOff>
    </xdr:from>
    <xdr:ext cx="104775" cy="163419"/>
    <xdr:sp macro="" textlink="">
      <xdr:nvSpPr>
        <xdr:cNvPr id="679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0</xdr:rowOff>
    </xdr:from>
    <xdr:ext cx="104775" cy="163419"/>
    <xdr:sp macro="" textlink="">
      <xdr:nvSpPr>
        <xdr:cNvPr id="680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0</xdr:rowOff>
    </xdr:from>
    <xdr:ext cx="104775" cy="163419"/>
    <xdr:sp macro="" textlink="">
      <xdr:nvSpPr>
        <xdr:cNvPr id="681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0</xdr:rowOff>
    </xdr:from>
    <xdr:ext cx="104775" cy="163419"/>
    <xdr:sp macro="" textlink="">
      <xdr:nvSpPr>
        <xdr:cNvPr id="682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0</xdr:rowOff>
    </xdr:from>
    <xdr:ext cx="104775" cy="163419"/>
    <xdr:sp macro="" textlink="">
      <xdr:nvSpPr>
        <xdr:cNvPr id="683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0</xdr:rowOff>
    </xdr:from>
    <xdr:ext cx="104775" cy="163419"/>
    <xdr:sp macro="" textlink="">
      <xdr:nvSpPr>
        <xdr:cNvPr id="684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0</xdr:rowOff>
    </xdr:from>
    <xdr:ext cx="104775" cy="163419"/>
    <xdr:sp macro="" textlink="">
      <xdr:nvSpPr>
        <xdr:cNvPr id="685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3419"/>
    <xdr:sp macro="" textlink="">
      <xdr:nvSpPr>
        <xdr:cNvPr id="686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3419"/>
    <xdr:sp macro="" textlink="">
      <xdr:nvSpPr>
        <xdr:cNvPr id="687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3419"/>
    <xdr:sp macro="" textlink="">
      <xdr:nvSpPr>
        <xdr:cNvPr id="688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3419"/>
    <xdr:sp macro="" textlink="">
      <xdr:nvSpPr>
        <xdr:cNvPr id="689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3419"/>
    <xdr:sp macro="" textlink="">
      <xdr:nvSpPr>
        <xdr:cNvPr id="690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3419"/>
    <xdr:sp macro="" textlink="">
      <xdr:nvSpPr>
        <xdr:cNvPr id="691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3419"/>
    <xdr:sp macro="" textlink="">
      <xdr:nvSpPr>
        <xdr:cNvPr id="692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3419"/>
    <xdr:sp macro="" textlink="">
      <xdr:nvSpPr>
        <xdr:cNvPr id="693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3419"/>
    <xdr:sp macro="" textlink="">
      <xdr:nvSpPr>
        <xdr:cNvPr id="694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3419"/>
    <xdr:sp macro="" textlink="">
      <xdr:nvSpPr>
        <xdr:cNvPr id="695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686</xdr:row>
      <xdr:rowOff>0</xdr:rowOff>
    </xdr:from>
    <xdr:ext cx="104775" cy="161304"/>
    <xdr:sp macro="" textlink="">
      <xdr:nvSpPr>
        <xdr:cNvPr id="696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686</xdr:row>
      <xdr:rowOff>0</xdr:rowOff>
    </xdr:from>
    <xdr:ext cx="104775" cy="161304"/>
    <xdr:sp macro="" textlink="">
      <xdr:nvSpPr>
        <xdr:cNvPr id="697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686</xdr:row>
      <xdr:rowOff>0</xdr:rowOff>
    </xdr:from>
    <xdr:ext cx="104775" cy="161304"/>
    <xdr:sp macro="" textlink="">
      <xdr:nvSpPr>
        <xdr:cNvPr id="698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686</xdr:row>
      <xdr:rowOff>0</xdr:rowOff>
    </xdr:from>
    <xdr:ext cx="104775" cy="161304"/>
    <xdr:sp macro="" textlink="">
      <xdr:nvSpPr>
        <xdr:cNvPr id="699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686</xdr:row>
      <xdr:rowOff>0</xdr:rowOff>
    </xdr:from>
    <xdr:ext cx="104775" cy="161304"/>
    <xdr:sp macro="" textlink="">
      <xdr:nvSpPr>
        <xdr:cNvPr id="700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686</xdr:row>
      <xdr:rowOff>0</xdr:rowOff>
    </xdr:from>
    <xdr:ext cx="104775" cy="161304"/>
    <xdr:sp macro="" textlink="">
      <xdr:nvSpPr>
        <xdr:cNvPr id="701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686</xdr:row>
      <xdr:rowOff>0</xdr:rowOff>
    </xdr:from>
    <xdr:ext cx="104775" cy="161304"/>
    <xdr:sp macro="" textlink="">
      <xdr:nvSpPr>
        <xdr:cNvPr id="702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686</xdr:row>
      <xdr:rowOff>0</xdr:rowOff>
    </xdr:from>
    <xdr:ext cx="104775" cy="161304"/>
    <xdr:sp macro="" textlink="">
      <xdr:nvSpPr>
        <xdr:cNvPr id="703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686</xdr:row>
      <xdr:rowOff>0</xdr:rowOff>
    </xdr:from>
    <xdr:ext cx="104775" cy="161304"/>
    <xdr:sp macro="" textlink="">
      <xdr:nvSpPr>
        <xdr:cNvPr id="704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686</xdr:row>
      <xdr:rowOff>0</xdr:rowOff>
    </xdr:from>
    <xdr:ext cx="104775" cy="161304"/>
    <xdr:sp macro="" textlink="">
      <xdr:nvSpPr>
        <xdr:cNvPr id="705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3419"/>
    <xdr:sp macro="" textlink="">
      <xdr:nvSpPr>
        <xdr:cNvPr id="706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3419"/>
    <xdr:sp macro="" textlink="">
      <xdr:nvSpPr>
        <xdr:cNvPr id="707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3419"/>
    <xdr:sp macro="" textlink="">
      <xdr:nvSpPr>
        <xdr:cNvPr id="708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3419"/>
    <xdr:sp macro="" textlink="">
      <xdr:nvSpPr>
        <xdr:cNvPr id="709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3419"/>
    <xdr:sp macro="" textlink="">
      <xdr:nvSpPr>
        <xdr:cNvPr id="710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3419"/>
    <xdr:sp macro="" textlink="">
      <xdr:nvSpPr>
        <xdr:cNvPr id="711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3419"/>
    <xdr:sp macro="" textlink="">
      <xdr:nvSpPr>
        <xdr:cNvPr id="712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3419"/>
    <xdr:sp macro="" textlink="">
      <xdr:nvSpPr>
        <xdr:cNvPr id="713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3419"/>
    <xdr:sp macro="" textlink="">
      <xdr:nvSpPr>
        <xdr:cNvPr id="714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3419"/>
    <xdr:sp macro="" textlink="">
      <xdr:nvSpPr>
        <xdr:cNvPr id="715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1054</xdr:row>
      <xdr:rowOff>152400</xdr:rowOff>
    </xdr:from>
    <xdr:ext cx="104775" cy="163419"/>
    <xdr:sp macro="" textlink="">
      <xdr:nvSpPr>
        <xdr:cNvPr id="816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1054</xdr:row>
      <xdr:rowOff>152400</xdr:rowOff>
    </xdr:from>
    <xdr:ext cx="104775" cy="163419"/>
    <xdr:sp macro="" textlink="">
      <xdr:nvSpPr>
        <xdr:cNvPr id="817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1054</xdr:row>
      <xdr:rowOff>152400</xdr:rowOff>
    </xdr:from>
    <xdr:ext cx="104775" cy="163419"/>
    <xdr:sp macro="" textlink="">
      <xdr:nvSpPr>
        <xdr:cNvPr id="818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1054</xdr:row>
      <xdr:rowOff>152400</xdr:rowOff>
    </xdr:from>
    <xdr:ext cx="104775" cy="163419"/>
    <xdr:sp macro="" textlink="">
      <xdr:nvSpPr>
        <xdr:cNvPr id="819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1054</xdr:row>
      <xdr:rowOff>152400</xdr:rowOff>
    </xdr:from>
    <xdr:ext cx="104775" cy="163419"/>
    <xdr:sp macro="" textlink="">
      <xdr:nvSpPr>
        <xdr:cNvPr id="820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1054</xdr:row>
      <xdr:rowOff>152400</xdr:rowOff>
    </xdr:from>
    <xdr:ext cx="104775" cy="163419"/>
    <xdr:sp macro="" textlink="">
      <xdr:nvSpPr>
        <xdr:cNvPr id="821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1054</xdr:row>
      <xdr:rowOff>152400</xdr:rowOff>
    </xdr:from>
    <xdr:ext cx="104775" cy="163419"/>
    <xdr:sp macro="" textlink="">
      <xdr:nvSpPr>
        <xdr:cNvPr id="822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1054</xdr:row>
      <xdr:rowOff>152400</xdr:rowOff>
    </xdr:from>
    <xdr:ext cx="104775" cy="163419"/>
    <xdr:sp macro="" textlink="">
      <xdr:nvSpPr>
        <xdr:cNvPr id="823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1054</xdr:row>
      <xdr:rowOff>152400</xdr:rowOff>
    </xdr:from>
    <xdr:ext cx="104775" cy="163419"/>
    <xdr:sp macro="" textlink="">
      <xdr:nvSpPr>
        <xdr:cNvPr id="824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1054</xdr:row>
      <xdr:rowOff>152400</xdr:rowOff>
    </xdr:from>
    <xdr:ext cx="104775" cy="163419"/>
    <xdr:sp macro="" textlink="">
      <xdr:nvSpPr>
        <xdr:cNvPr id="825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0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0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0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0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1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1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1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1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1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1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2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2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2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2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3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3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3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3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3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3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3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3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3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3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4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4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4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4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4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4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4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4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4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4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5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5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5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5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5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5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5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5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5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5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6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6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6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6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6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6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6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6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6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6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7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7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7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7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7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7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7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7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7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7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8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8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8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8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8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8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8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8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8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8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9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9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9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9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9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9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9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9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9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9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90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90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90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903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904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905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906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907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908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909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910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911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912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913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914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915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916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917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918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919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920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921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922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63419"/>
    <xdr:sp macro="" textlink="">
      <xdr:nvSpPr>
        <xdr:cNvPr id="923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63419"/>
    <xdr:sp macro="" textlink="">
      <xdr:nvSpPr>
        <xdr:cNvPr id="924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63419"/>
    <xdr:sp macro="" textlink="">
      <xdr:nvSpPr>
        <xdr:cNvPr id="925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63419"/>
    <xdr:sp macro="" textlink="">
      <xdr:nvSpPr>
        <xdr:cNvPr id="926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63419"/>
    <xdr:sp macro="" textlink="">
      <xdr:nvSpPr>
        <xdr:cNvPr id="927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63419"/>
    <xdr:sp macro="" textlink="">
      <xdr:nvSpPr>
        <xdr:cNvPr id="928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63419"/>
    <xdr:sp macro="" textlink="">
      <xdr:nvSpPr>
        <xdr:cNvPr id="929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63419"/>
    <xdr:sp macro="" textlink="">
      <xdr:nvSpPr>
        <xdr:cNvPr id="930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63419"/>
    <xdr:sp macro="" textlink="">
      <xdr:nvSpPr>
        <xdr:cNvPr id="931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63419"/>
    <xdr:sp macro="" textlink="">
      <xdr:nvSpPr>
        <xdr:cNvPr id="932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63419"/>
    <xdr:sp macro="" textlink="">
      <xdr:nvSpPr>
        <xdr:cNvPr id="933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63419"/>
    <xdr:sp macro="" textlink="">
      <xdr:nvSpPr>
        <xdr:cNvPr id="934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63419"/>
    <xdr:sp macro="" textlink="">
      <xdr:nvSpPr>
        <xdr:cNvPr id="935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63419"/>
    <xdr:sp macro="" textlink="">
      <xdr:nvSpPr>
        <xdr:cNvPr id="936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63419"/>
    <xdr:sp macro="" textlink="">
      <xdr:nvSpPr>
        <xdr:cNvPr id="937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63419"/>
    <xdr:sp macro="" textlink="">
      <xdr:nvSpPr>
        <xdr:cNvPr id="938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63419"/>
    <xdr:sp macro="" textlink="">
      <xdr:nvSpPr>
        <xdr:cNvPr id="939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63419"/>
    <xdr:sp macro="" textlink="">
      <xdr:nvSpPr>
        <xdr:cNvPr id="940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63419"/>
    <xdr:sp macro="" textlink="">
      <xdr:nvSpPr>
        <xdr:cNvPr id="941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63419"/>
    <xdr:sp macro="" textlink="">
      <xdr:nvSpPr>
        <xdr:cNvPr id="942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943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944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945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946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947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948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949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950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951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952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953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954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955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956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957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958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959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960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961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962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628</xdr:row>
      <xdr:rowOff>0</xdr:rowOff>
    </xdr:from>
    <xdr:ext cx="104775" cy="163419"/>
    <xdr:sp macro="" textlink="">
      <xdr:nvSpPr>
        <xdr:cNvPr id="963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0</xdr:rowOff>
    </xdr:from>
    <xdr:ext cx="104775" cy="163419"/>
    <xdr:sp macro="" textlink="">
      <xdr:nvSpPr>
        <xdr:cNvPr id="964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0</xdr:rowOff>
    </xdr:from>
    <xdr:ext cx="104775" cy="163419"/>
    <xdr:sp macro="" textlink="">
      <xdr:nvSpPr>
        <xdr:cNvPr id="965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0</xdr:rowOff>
    </xdr:from>
    <xdr:ext cx="104775" cy="163419"/>
    <xdr:sp macro="" textlink="">
      <xdr:nvSpPr>
        <xdr:cNvPr id="966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0</xdr:rowOff>
    </xdr:from>
    <xdr:ext cx="104775" cy="163419"/>
    <xdr:sp macro="" textlink="">
      <xdr:nvSpPr>
        <xdr:cNvPr id="967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0</xdr:rowOff>
    </xdr:from>
    <xdr:ext cx="104775" cy="163419"/>
    <xdr:sp macro="" textlink="">
      <xdr:nvSpPr>
        <xdr:cNvPr id="968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0</xdr:rowOff>
    </xdr:from>
    <xdr:ext cx="104775" cy="163419"/>
    <xdr:sp macro="" textlink="">
      <xdr:nvSpPr>
        <xdr:cNvPr id="969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0</xdr:rowOff>
    </xdr:from>
    <xdr:ext cx="104775" cy="163419"/>
    <xdr:sp macro="" textlink="">
      <xdr:nvSpPr>
        <xdr:cNvPr id="970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0</xdr:rowOff>
    </xdr:from>
    <xdr:ext cx="104775" cy="163419"/>
    <xdr:sp macro="" textlink="">
      <xdr:nvSpPr>
        <xdr:cNvPr id="971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0</xdr:rowOff>
    </xdr:from>
    <xdr:ext cx="104775" cy="163419"/>
    <xdr:sp macro="" textlink="">
      <xdr:nvSpPr>
        <xdr:cNvPr id="972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973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974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975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976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977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978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979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980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981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982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983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984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985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986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987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988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989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990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991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992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1054</xdr:row>
      <xdr:rowOff>152400</xdr:rowOff>
    </xdr:from>
    <xdr:ext cx="104775" cy="163419"/>
    <xdr:sp macro="" textlink="">
      <xdr:nvSpPr>
        <xdr:cNvPr id="993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1054</xdr:row>
      <xdr:rowOff>152400</xdr:rowOff>
    </xdr:from>
    <xdr:ext cx="104775" cy="163419"/>
    <xdr:sp macro="" textlink="">
      <xdr:nvSpPr>
        <xdr:cNvPr id="994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1054</xdr:row>
      <xdr:rowOff>152400</xdr:rowOff>
    </xdr:from>
    <xdr:ext cx="104775" cy="163419"/>
    <xdr:sp macro="" textlink="">
      <xdr:nvSpPr>
        <xdr:cNvPr id="995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1054</xdr:row>
      <xdr:rowOff>152400</xdr:rowOff>
    </xdr:from>
    <xdr:ext cx="104775" cy="163419"/>
    <xdr:sp macro="" textlink="">
      <xdr:nvSpPr>
        <xdr:cNvPr id="996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1054</xdr:row>
      <xdr:rowOff>152400</xdr:rowOff>
    </xdr:from>
    <xdr:ext cx="104775" cy="163419"/>
    <xdr:sp macro="" textlink="">
      <xdr:nvSpPr>
        <xdr:cNvPr id="997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1054</xdr:row>
      <xdr:rowOff>152400</xdr:rowOff>
    </xdr:from>
    <xdr:ext cx="104775" cy="163419"/>
    <xdr:sp macro="" textlink="">
      <xdr:nvSpPr>
        <xdr:cNvPr id="998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1054</xdr:row>
      <xdr:rowOff>152400</xdr:rowOff>
    </xdr:from>
    <xdr:ext cx="104775" cy="163419"/>
    <xdr:sp macro="" textlink="">
      <xdr:nvSpPr>
        <xdr:cNvPr id="999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1054</xdr:row>
      <xdr:rowOff>152400</xdr:rowOff>
    </xdr:from>
    <xdr:ext cx="104775" cy="163419"/>
    <xdr:sp macro="" textlink="">
      <xdr:nvSpPr>
        <xdr:cNvPr id="1000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1054</xdr:row>
      <xdr:rowOff>152400</xdr:rowOff>
    </xdr:from>
    <xdr:ext cx="104775" cy="163419"/>
    <xdr:sp macro="" textlink="">
      <xdr:nvSpPr>
        <xdr:cNvPr id="1001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1054</xdr:row>
      <xdr:rowOff>152400</xdr:rowOff>
    </xdr:from>
    <xdr:ext cx="104775" cy="163419"/>
    <xdr:sp macro="" textlink="">
      <xdr:nvSpPr>
        <xdr:cNvPr id="1002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1148</xdr:row>
      <xdr:rowOff>152400</xdr:rowOff>
    </xdr:from>
    <xdr:ext cx="104775" cy="163419"/>
    <xdr:sp macro="" textlink="">
      <xdr:nvSpPr>
        <xdr:cNvPr id="1023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1148</xdr:row>
      <xdr:rowOff>152400</xdr:rowOff>
    </xdr:from>
    <xdr:ext cx="104775" cy="163419"/>
    <xdr:sp macro="" textlink="">
      <xdr:nvSpPr>
        <xdr:cNvPr id="1024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1148</xdr:row>
      <xdr:rowOff>152400</xdr:rowOff>
    </xdr:from>
    <xdr:ext cx="104775" cy="163419"/>
    <xdr:sp macro="" textlink="">
      <xdr:nvSpPr>
        <xdr:cNvPr id="1025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1148</xdr:row>
      <xdr:rowOff>152400</xdr:rowOff>
    </xdr:from>
    <xdr:ext cx="104775" cy="163419"/>
    <xdr:sp macro="" textlink="">
      <xdr:nvSpPr>
        <xdr:cNvPr id="1026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1148</xdr:row>
      <xdr:rowOff>152400</xdr:rowOff>
    </xdr:from>
    <xdr:ext cx="104775" cy="163419"/>
    <xdr:sp macro="" textlink="">
      <xdr:nvSpPr>
        <xdr:cNvPr id="1027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1148</xdr:row>
      <xdr:rowOff>152400</xdr:rowOff>
    </xdr:from>
    <xdr:ext cx="104775" cy="163419"/>
    <xdr:sp macro="" textlink="">
      <xdr:nvSpPr>
        <xdr:cNvPr id="1028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1148</xdr:row>
      <xdr:rowOff>152400</xdr:rowOff>
    </xdr:from>
    <xdr:ext cx="104775" cy="163419"/>
    <xdr:sp macro="" textlink="">
      <xdr:nvSpPr>
        <xdr:cNvPr id="1029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1148</xdr:row>
      <xdr:rowOff>152400</xdr:rowOff>
    </xdr:from>
    <xdr:ext cx="104775" cy="163419"/>
    <xdr:sp macro="" textlink="">
      <xdr:nvSpPr>
        <xdr:cNvPr id="1030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1148</xdr:row>
      <xdr:rowOff>152400</xdr:rowOff>
    </xdr:from>
    <xdr:ext cx="104775" cy="163419"/>
    <xdr:sp macro="" textlink="">
      <xdr:nvSpPr>
        <xdr:cNvPr id="1031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1148</xdr:row>
      <xdr:rowOff>152400</xdr:rowOff>
    </xdr:from>
    <xdr:ext cx="104775" cy="163419"/>
    <xdr:sp macro="" textlink="">
      <xdr:nvSpPr>
        <xdr:cNvPr id="1032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1148</xdr:row>
      <xdr:rowOff>152400</xdr:rowOff>
    </xdr:from>
    <xdr:ext cx="104775" cy="163419"/>
    <xdr:sp macro="" textlink="">
      <xdr:nvSpPr>
        <xdr:cNvPr id="1033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1148</xdr:row>
      <xdr:rowOff>152400</xdr:rowOff>
    </xdr:from>
    <xdr:ext cx="104775" cy="163419"/>
    <xdr:sp macro="" textlink="">
      <xdr:nvSpPr>
        <xdr:cNvPr id="1034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1148</xdr:row>
      <xdr:rowOff>152400</xdr:rowOff>
    </xdr:from>
    <xdr:ext cx="104775" cy="163419"/>
    <xdr:sp macro="" textlink="">
      <xdr:nvSpPr>
        <xdr:cNvPr id="1035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1148</xdr:row>
      <xdr:rowOff>152400</xdr:rowOff>
    </xdr:from>
    <xdr:ext cx="104775" cy="163419"/>
    <xdr:sp macro="" textlink="">
      <xdr:nvSpPr>
        <xdr:cNvPr id="1036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1148</xdr:row>
      <xdr:rowOff>152400</xdr:rowOff>
    </xdr:from>
    <xdr:ext cx="104775" cy="163419"/>
    <xdr:sp macro="" textlink="">
      <xdr:nvSpPr>
        <xdr:cNvPr id="1037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1148</xdr:row>
      <xdr:rowOff>152400</xdr:rowOff>
    </xdr:from>
    <xdr:ext cx="104775" cy="163419"/>
    <xdr:sp macro="" textlink="">
      <xdr:nvSpPr>
        <xdr:cNvPr id="1038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1148</xdr:row>
      <xdr:rowOff>152400</xdr:rowOff>
    </xdr:from>
    <xdr:ext cx="104775" cy="163419"/>
    <xdr:sp macro="" textlink="">
      <xdr:nvSpPr>
        <xdr:cNvPr id="1039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1148</xdr:row>
      <xdr:rowOff>152400</xdr:rowOff>
    </xdr:from>
    <xdr:ext cx="104775" cy="163419"/>
    <xdr:sp macro="" textlink="">
      <xdr:nvSpPr>
        <xdr:cNvPr id="1040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1148</xdr:row>
      <xdr:rowOff>152400</xdr:rowOff>
    </xdr:from>
    <xdr:ext cx="104775" cy="163419"/>
    <xdr:sp macro="" textlink="">
      <xdr:nvSpPr>
        <xdr:cNvPr id="1041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1148</xdr:row>
      <xdr:rowOff>152400</xdr:rowOff>
    </xdr:from>
    <xdr:ext cx="104775" cy="163419"/>
    <xdr:sp macro="" textlink="">
      <xdr:nvSpPr>
        <xdr:cNvPr id="1042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4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4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4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4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4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4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4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5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5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5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5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5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5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5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5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5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5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6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6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6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6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6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6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6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6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6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6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7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7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7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7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7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7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7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7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7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7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8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8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8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8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8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8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8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8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8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8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9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9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9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9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9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9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9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9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9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9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0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0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0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0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0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0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0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0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0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0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1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11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11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11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11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11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11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11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11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11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12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2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2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2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2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2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2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2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2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2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1148</xdr:row>
      <xdr:rowOff>152400</xdr:rowOff>
    </xdr:from>
    <xdr:ext cx="104775" cy="163419"/>
    <xdr:sp macro="" textlink="">
      <xdr:nvSpPr>
        <xdr:cNvPr id="1003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1148</xdr:row>
      <xdr:rowOff>152400</xdr:rowOff>
    </xdr:from>
    <xdr:ext cx="104775" cy="163419"/>
    <xdr:sp macro="" textlink="">
      <xdr:nvSpPr>
        <xdr:cNvPr id="1004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1148</xdr:row>
      <xdr:rowOff>152400</xdr:rowOff>
    </xdr:from>
    <xdr:ext cx="104775" cy="163419"/>
    <xdr:sp macro="" textlink="">
      <xdr:nvSpPr>
        <xdr:cNvPr id="1005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1148</xdr:row>
      <xdr:rowOff>152400</xdr:rowOff>
    </xdr:from>
    <xdr:ext cx="104775" cy="163419"/>
    <xdr:sp macro="" textlink="">
      <xdr:nvSpPr>
        <xdr:cNvPr id="1006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1148</xdr:row>
      <xdr:rowOff>152400</xdr:rowOff>
    </xdr:from>
    <xdr:ext cx="104775" cy="163419"/>
    <xdr:sp macro="" textlink="">
      <xdr:nvSpPr>
        <xdr:cNvPr id="1007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1148</xdr:row>
      <xdr:rowOff>152400</xdr:rowOff>
    </xdr:from>
    <xdr:ext cx="104775" cy="163419"/>
    <xdr:sp macro="" textlink="">
      <xdr:nvSpPr>
        <xdr:cNvPr id="1008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1148</xdr:row>
      <xdr:rowOff>152400</xdr:rowOff>
    </xdr:from>
    <xdr:ext cx="104775" cy="163419"/>
    <xdr:sp macro="" textlink="">
      <xdr:nvSpPr>
        <xdr:cNvPr id="1009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1148</xdr:row>
      <xdr:rowOff>152400</xdr:rowOff>
    </xdr:from>
    <xdr:ext cx="104775" cy="163419"/>
    <xdr:sp macro="" textlink="">
      <xdr:nvSpPr>
        <xdr:cNvPr id="1010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1148</xdr:row>
      <xdr:rowOff>152400</xdr:rowOff>
    </xdr:from>
    <xdr:ext cx="104775" cy="163419"/>
    <xdr:sp macro="" textlink="">
      <xdr:nvSpPr>
        <xdr:cNvPr id="1011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1148</xdr:row>
      <xdr:rowOff>152400</xdr:rowOff>
    </xdr:from>
    <xdr:ext cx="104775" cy="163419"/>
    <xdr:sp macro="" textlink="">
      <xdr:nvSpPr>
        <xdr:cNvPr id="1012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1148</xdr:row>
      <xdr:rowOff>152400</xdr:rowOff>
    </xdr:from>
    <xdr:ext cx="104775" cy="163419"/>
    <xdr:sp macro="" textlink="">
      <xdr:nvSpPr>
        <xdr:cNvPr id="1013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1148</xdr:row>
      <xdr:rowOff>152400</xdr:rowOff>
    </xdr:from>
    <xdr:ext cx="104775" cy="163419"/>
    <xdr:sp macro="" textlink="">
      <xdr:nvSpPr>
        <xdr:cNvPr id="1014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1148</xdr:row>
      <xdr:rowOff>152400</xdr:rowOff>
    </xdr:from>
    <xdr:ext cx="104775" cy="163419"/>
    <xdr:sp macro="" textlink="">
      <xdr:nvSpPr>
        <xdr:cNvPr id="1015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1148</xdr:row>
      <xdr:rowOff>152400</xdr:rowOff>
    </xdr:from>
    <xdr:ext cx="104775" cy="163419"/>
    <xdr:sp macro="" textlink="">
      <xdr:nvSpPr>
        <xdr:cNvPr id="1016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1148</xdr:row>
      <xdr:rowOff>152400</xdr:rowOff>
    </xdr:from>
    <xdr:ext cx="104775" cy="163419"/>
    <xdr:sp macro="" textlink="">
      <xdr:nvSpPr>
        <xdr:cNvPr id="1017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1148</xdr:row>
      <xdr:rowOff>152400</xdr:rowOff>
    </xdr:from>
    <xdr:ext cx="104775" cy="163419"/>
    <xdr:sp macro="" textlink="">
      <xdr:nvSpPr>
        <xdr:cNvPr id="1018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1148</xdr:row>
      <xdr:rowOff>152400</xdr:rowOff>
    </xdr:from>
    <xdr:ext cx="104775" cy="163419"/>
    <xdr:sp macro="" textlink="">
      <xdr:nvSpPr>
        <xdr:cNvPr id="1019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1148</xdr:row>
      <xdr:rowOff>152400</xdr:rowOff>
    </xdr:from>
    <xdr:ext cx="104775" cy="163419"/>
    <xdr:sp macro="" textlink="">
      <xdr:nvSpPr>
        <xdr:cNvPr id="1020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1148</xdr:row>
      <xdr:rowOff>152400</xdr:rowOff>
    </xdr:from>
    <xdr:ext cx="104775" cy="163419"/>
    <xdr:sp macro="" textlink="">
      <xdr:nvSpPr>
        <xdr:cNvPr id="1021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1148</xdr:row>
      <xdr:rowOff>152400</xdr:rowOff>
    </xdr:from>
    <xdr:ext cx="104775" cy="163419"/>
    <xdr:sp macro="" textlink="">
      <xdr:nvSpPr>
        <xdr:cNvPr id="1022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1134</xdr:row>
      <xdr:rowOff>152400</xdr:rowOff>
    </xdr:from>
    <xdr:ext cx="104775" cy="163419"/>
    <xdr:sp macro="" textlink="">
      <xdr:nvSpPr>
        <xdr:cNvPr id="1130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1134</xdr:row>
      <xdr:rowOff>152400</xdr:rowOff>
    </xdr:from>
    <xdr:ext cx="104775" cy="163419"/>
    <xdr:sp macro="" textlink="">
      <xdr:nvSpPr>
        <xdr:cNvPr id="1131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1134</xdr:row>
      <xdr:rowOff>152400</xdr:rowOff>
    </xdr:from>
    <xdr:ext cx="104775" cy="163419"/>
    <xdr:sp macro="" textlink="">
      <xdr:nvSpPr>
        <xdr:cNvPr id="1132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1134</xdr:row>
      <xdr:rowOff>152400</xdr:rowOff>
    </xdr:from>
    <xdr:ext cx="104775" cy="163419"/>
    <xdr:sp macro="" textlink="">
      <xdr:nvSpPr>
        <xdr:cNvPr id="1133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1134</xdr:row>
      <xdr:rowOff>152400</xdr:rowOff>
    </xdr:from>
    <xdr:ext cx="104775" cy="163419"/>
    <xdr:sp macro="" textlink="">
      <xdr:nvSpPr>
        <xdr:cNvPr id="1134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1134</xdr:row>
      <xdr:rowOff>152400</xdr:rowOff>
    </xdr:from>
    <xdr:ext cx="104775" cy="163419"/>
    <xdr:sp macro="" textlink="">
      <xdr:nvSpPr>
        <xdr:cNvPr id="1135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1134</xdr:row>
      <xdr:rowOff>152400</xdr:rowOff>
    </xdr:from>
    <xdr:ext cx="104775" cy="163419"/>
    <xdr:sp macro="" textlink="">
      <xdr:nvSpPr>
        <xdr:cNvPr id="1136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1134</xdr:row>
      <xdr:rowOff>152400</xdr:rowOff>
    </xdr:from>
    <xdr:ext cx="104775" cy="163419"/>
    <xdr:sp macro="" textlink="">
      <xdr:nvSpPr>
        <xdr:cNvPr id="1137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1134</xdr:row>
      <xdr:rowOff>152400</xdr:rowOff>
    </xdr:from>
    <xdr:ext cx="104775" cy="163419"/>
    <xdr:sp macro="" textlink="">
      <xdr:nvSpPr>
        <xdr:cNvPr id="1138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1134</xdr:row>
      <xdr:rowOff>152400</xdr:rowOff>
    </xdr:from>
    <xdr:ext cx="104775" cy="163419"/>
    <xdr:sp macro="" textlink="">
      <xdr:nvSpPr>
        <xdr:cNvPr id="1139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1134</xdr:row>
      <xdr:rowOff>152400</xdr:rowOff>
    </xdr:from>
    <xdr:ext cx="104775" cy="163419"/>
    <xdr:sp macro="" textlink="">
      <xdr:nvSpPr>
        <xdr:cNvPr id="1140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1134</xdr:row>
      <xdr:rowOff>152400</xdr:rowOff>
    </xdr:from>
    <xdr:ext cx="104775" cy="163419"/>
    <xdr:sp macro="" textlink="">
      <xdr:nvSpPr>
        <xdr:cNvPr id="1141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1134</xdr:row>
      <xdr:rowOff>152400</xdr:rowOff>
    </xdr:from>
    <xdr:ext cx="104775" cy="163419"/>
    <xdr:sp macro="" textlink="">
      <xdr:nvSpPr>
        <xdr:cNvPr id="1142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1134</xdr:row>
      <xdr:rowOff>152400</xdr:rowOff>
    </xdr:from>
    <xdr:ext cx="104775" cy="163419"/>
    <xdr:sp macro="" textlink="">
      <xdr:nvSpPr>
        <xdr:cNvPr id="1143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1134</xdr:row>
      <xdr:rowOff>152400</xdr:rowOff>
    </xdr:from>
    <xdr:ext cx="104775" cy="163419"/>
    <xdr:sp macro="" textlink="">
      <xdr:nvSpPr>
        <xdr:cNvPr id="1144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1134</xdr:row>
      <xdr:rowOff>152400</xdr:rowOff>
    </xdr:from>
    <xdr:ext cx="104775" cy="163419"/>
    <xdr:sp macro="" textlink="">
      <xdr:nvSpPr>
        <xdr:cNvPr id="1145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1134</xdr:row>
      <xdr:rowOff>152400</xdr:rowOff>
    </xdr:from>
    <xdr:ext cx="104775" cy="163419"/>
    <xdr:sp macro="" textlink="">
      <xdr:nvSpPr>
        <xdr:cNvPr id="1146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1134</xdr:row>
      <xdr:rowOff>152400</xdr:rowOff>
    </xdr:from>
    <xdr:ext cx="104775" cy="163419"/>
    <xdr:sp macro="" textlink="">
      <xdr:nvSpPr>
        <xdr:cNvPr id="1147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1134</xdr:row>
      <xdr:rowOff>152400</xdr:rowOff>
    </xdr:from>
    <xdr:ext cx="104775" cy="163419"/>
    <xdr:sp macro="" textlink="">
      <xdr:nvSpPr>
        <xdr:cNvPr id="1148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1134</xdr:row>
      <xdr:rowOff>152400</xdr:rowOff>
    </xdr:from>
    <xdr:ext cx="104775" cy="163419"/>
    <xdr:sp macro="" textlink="">
      <xdr:nvSpPr>
        <xdr:cNvPr id="1149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1150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1151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1152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1153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1154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1155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1156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1157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1158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1159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1160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1161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1162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1163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1164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1165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1166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1167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1168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1169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63419"/>
    <xdr:sp macro="" textlink="">
      <xdr:nvSpPr>
        <xdr:cNvPr id="1170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63419"/>
    <xdr:sp macro="" textlink="">
      <xdr:nvSpPr>
        <xdr:cNvPr id="1171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63419"/>
    <xdr:sp macro="" textlink="">
      <xdr:nvSpPr>
        <xdr:cNvPr id="1172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63419"/>
    <xdr:sp macro="" textlink="">
      <xdr:nvSpPr>
        <xdr:cNvPr id="1173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63419"/>
    <xdr:sp macro="" textlink="">
      <xdr:nvSpPr>
        <xdr:cNvPr id="1174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63419"/>
    <xdr:sp macro="" textlink="">
      <xdr:nvSpPr>
        <xdr:cNvPr id="1175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63419"/>
    <xdr:sp macro="" textlink="">
      <xdr:nvSpPr>
        <xdr:cNvPr id="1176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63419"/>
    <xdr:sp macro="" textlink="">
      <xdr:nvSpPr>
        <xdr:cNvPr id="1177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63419"/>
    <xdr:sp macro="" textlink="">
      <xdr:nvSpPr>
        <xdr:cNvPr id="1178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63419"/>
    <xdr:sp macro="" textlink="">
      <xdr:nvSpPr>
        <xdr:cNvPr id="1179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63419"/>
    <xdr:sp macro="" textlink="">
      <xdr:nvSpPr>
        <xdr:cNvPr id="1180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63419"/>
    <xdr:sp macro="" textlink="">
      <xdr:nvSpPr>
        <xdr:cNvPr id="1181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63419"/>
    <xdr:sp macro="" textlink="">
      <xdr:nvSpPr>
        <xdr:cNvPr id="1182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63419"/>
    <xdr:sp macro="" textlink="">
      <xdr:nvSpPr>
        <xdr:cNvPr id="1183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63419"/>
    <xdr:sp macro="" textlink="">
      <xdr:nvSpPr>
        <xdr:cNvPr id="1184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63419"/>
    <xdr:sp macro="" textlink="">
      <xdr:nvSpPr>
        <xdr:cNvPr id="1185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63419"/>
    <xdr:sp macro="" textlink="">
      <xdr:nvSpPr>
        <xdr:cNvPr id="1186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63419"/>
    <xdr:sp macro="" textlink="">
      <xdr:nvSpPr>
        <xdr:cNvPr id="1187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63419"/>
    <xdr:sp macro="" textlink="">
      <xdr:nvSpPr>
        <xdr:cNvPr id="1188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63419"/>
    <xdr:sp macro="" textlink="">
      <xdr:nvSpPr>
        <xdr:cNvPr id="1189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0</xdr:rowOff>
    </xdr:from>
    <xdr:ext cx="85725" cy="510"/>
    <xdr:sp macro="" textlink="">
      <xdr:nvSpPr>
        <xdr:cNvPr id="1190" name="Text Box 9"/>
        <xdr:cNvSpPr txBox="1">
          <a:spLocks noChangeArrowheads="1"/>
        </xdr:cNvSpPr>
      </xdr:nvSpPr>
      <xdr:spPr bwMode="auto">
        <a:xfrm>
          <a:off x="190500" y="9058656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0</xdr:rowOff>
    </xdr:from>
    <xdr:ext cx="85725" cy="510"/>
    <xdr:sp macro="" textlink="">
      <xdr:nvSpPr>
        <xdr:cNvPr id="1191" name="Text Box 9"/>
        <xdr:cNvSpPr txBox="1">
          <a:spLocks noChangeArrowheads="1"/>
        </xdr:cNvSpPr>
      </xdr:nvSpPr>
      <xdr:spPr bwMode="auto">
        <a:xfrm>
          <a:off x="190500" y="9058656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0</xdr:rowOff>
    </xdr:from>
    <xdr:ext cx="104775" cy="171450"/>
    <xdr:sp macro="" textlink="">
      <xdr:nvSpPr>
        <xdr:cNvPr id="1192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0</xdr:rowOff>
    </xdr:from>
    <xdr:ext cx="104775" cy="171450"/>
    <xdr:sp macro="" textlink="">
      <xdr:nvSpPr>
        <xdr:cNvPr id="1193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0</xdr:rowOff>
    </xdr:from>
    <xdr:ext cx="104775" cy="171450"/>
    <xdr:sp macro="" textlink="">
      <xdr:nvSpPr>
        <xdr:cNvPr id="1194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0</xdr:rowOff>
    </xdr:from>
    <xdr:ext cx="104775" cy="171450"/>
    <xdr:sp macro="" textlink="">
      <xdr:nvSpPr>
        <xdr:cNvPr id="1195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0</xdr:rowOff>
    </xdr:from>
    <xdr:ext cx="104775" cy="171450"/>
    <xdr:sp macro="" textlink="">
      <xdr:nvSpPr>
        <xdr:cNvPr id="1196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0</xdr:rowOff>
    </xdr:from>
    <xdr:ext cx="104775" cy="171450"/>
    <xdr:sp macro="" textlink="">
      <xdr:nvSpPr>
        <xdr:cNvPr id="1197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0</xdr:rowOff>
    </xdr:from>
    <xdr:ext cx="104775" cy="171450"/>
    <xdr:sp macro="" textlink="">
      <xdr:nvSpPr>
        <xdr:cNvPr id="1198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0</xdr:rowOff>
    </xdr:from>
    <xdr:ext cx="104775" cy="171450"/>
    <xdr:sp macro="" textlink="">
      <xdr:nvSpPr>
        <xdr:cNvPr id="1199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0</xdr:rowOff>
    </xdr:from>
    <xdr:ext cx="104775" cy="171450"/>
    <xdr:sp macro="" textlink="">
      <xdr:nvSpPr>
        <xdr:cNvPr id="1200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0</xdr:rowOff>
    </xdr:from>
    <xdr:ext cx="104775" cy="171450"/>
    <xdr:sp macro="" textlink="">
      <xdr:nvSpPr>
        <xdr:cNvPr id="1201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450</xdr:row>
      <xdr:rowOff>0</xdr:rowOff>
    </xdr:from>
    <xdr:to>
      <xdr:col>1</xdr:col>
      <xdr:colOff>104775</xdr:colOff>
      <xdr:row>450</xdr:row>
      <xdr:rowOff>171450</xdr:rowOff>
    </xdr:to>
    <xdr:sp macro="" textlink="">
      <xdr:nvSpPr>
        <xdr:cNvPr id="1202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450</xdr:row>
      <xdr:rowOff>0</xdr:rowOff>
    </xdr:from>
    <xdr:to>
      <xdr:col>1</xdr:col>
      <xdr:colOff>104775</xdr:colOff>
      <xdr:row>450</xdr:row>
      <xdr:rowOff>171450</xdr:rowOff>
    </xdr:to>
    <xdr:sp macro="" textlink="">
      <xdr:nvSpPr>
        <xdr:cNvPr id="1203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450</xdr:row>
      <xdr:rowOff>0</xdr:rowOff>
    </xdr:from>
    <xdr:to>
      <xdr:col>1</xdr:col>
      <xdr:colOff>104775</xdr:colOff>
      <xdr:row>450</xdr:row>
      <xdr:rowOff>171450</xdr:rowOff>
    </xdr:to>
    <xdr:sp macro="" textlink="">
      <xdr:nvSpPr>
        <xdr:cNvPr id="1204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450</xdr:row>
      <xdr:rowOff>0</xdr:rowOff>
    </xdr:from>
    <xdr:to>
      <xdr:col>1</xdr:col>
      <xdr:colOff>104775</xdr:colOff>
      <xdr:row>450</xdr:row>
      <xdr:rowOff>171450</xdr:rowOff>
    </xdr:to>
    <xdr:sp macro="" textlink="">
      <xdr:nvSpPr>
        <xdr:cNvPr id="1205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450</xdr:row>
      <xdr:rowOff>0</xdr:rowOff>
    </xdr:from>
    <xdr:to>
      <xdr:col>1</xdr:col>
      <xdr:colOff>104775</xdr:colOff>
      <xdr:row>450</xdr:row>
      <xdr:rowOff>171450</xdr:rowOff>
    </xdr:to>
    <xdr:sp macro="" textlink="">
      <xdr:nvSpPr>
        <xdr:cNvPr id="1206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450</xdr:row>
      <xdr:rowOff>0</xdr:rowOff>
    </xdr:from>
    <xdr:to>
      <xdr:col>1</xdr:col>
      <xdr:colOff>104775</xdr:colOff>
      <xdr:row>450</xdr:row>
      <xdr:rowOff>171450</xdr:rowOff>
    </xdr:to>
    <xdr:sp macro="" textlink="">
      <xdr:nvSpPr>
        <xdr:cNvPr id="1207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450</xdr:row>
      <xdr:rowOff>0</xdr:rowOff>
    </xdr:from>
    <xdr:to>
      <xdr:col>1</xdr:col>
      <xdr:colOff>104775</xdr:colOff>
      <xdr:row>450</xdr:row>
      <xdr:rowOff>171450</xdr:rowOff>
    </xdr:to>
    <xdr:sp macro="" textlink="">
      <xdr:nvSpPr>
        <xdr:cNvPr id="1208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450</xdr:row>
      <xdr:rowOff>0</xdr:rowOff>
    </xdr:from>
    <xdr:to>
      <xdr:col>1</xdr:col>
      <xdr:colOff>104775</xdr:colOff>
      <xdr:row>450</xdr:row>
      <xdr:rowOff>171450</xdr:rowOff>
    </xdr:to>
    <xdr:sp macro="" textlink="">
      <xdr:nvSpPr>
        <xdr:cNvPr id="1209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450</xdr:row>
      <xdr:rowOff>0</xdr:rowOff>
    </xdr:from>
    <xdr:to>
      <xdr:col>1</xdr:col>
      <xdr:colOff>104775</xdr:colOff>
      <xdr:row>450</xdr:row>
      <xdr:rowOff>171450</xdr:rowOff>
    </xdr:to>
    <xdr:sp macro="" textlink="">
      <xdr:nvSpPr>
        <xdr:cNvPr id="1210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450</xdr:row>
      <xdr:rowOff>0</xdr:rowOff>
    </xdr:from>
    <xdr:to>
      <xdr:col>1</xdr:col>
      <xdr:colOff>104775</xdr:colOff>
      <xdr:row>450</xdr:row>
      <xdr:rowOff>171450</xdr:rowOff>
    </xdr:to>
    <xdr:sp macro="" textlink="">
      <xdr:nvSpPr>
        <xdr:cNvPr id="1211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450</xdr:row>
      <xdr:rowOff>0</xdr:rowOff>
    </xdr:from>
    <xdr:to>
      <xdr:col>1</xdr:col>
      <xdr:colOff>104775</xdr:colOff>
      <xdr:row>450</xdr:row>
      <xdr:rowOff>171450</xdr:rowOff>
    </xdr:to>
    <xdr:sp macro="" textlink="">
      <xdr:nvSpPr>
        <xdr:cNvPr id="1212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450</xdr:row>
      <xdr:rowOff>0</xdr:rowOff>
    </xdr:from>
    <xdr:to>
      <xdr:col>1</xdr:col>
      <xdr:colOff>104775</xdr:colOff>
      <xdr:row>450</xdr:row>
      <xdr:rowOff>171450</xdr:rowOff>
    </xdr:to>
    <xdr:sp macro="" textlink="">
      <xdr:nvSpPr>
        <xdr:cNvPr id="1213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512</xdr:row>
      <xdr:rowOff>0</xdr:rowOff>
    </xdr:from>
    <xdr:ext cx="85725" cy="510"/>
    <xdr:sp macro="" textlink="">
      <xdr:nvSpPr>
        <xdr:cNvPr id="1214" name="Text Box 9"/>
        <xdr:cNvSpPr txBox="1">
          <a:spLocks noChangeArrowheads="1"/>
        </xdr:cNvSpPr>
      </xdr:nvSpPr>
      <xdr:spPr bwMode="auto">
        <a:xfrm>
          <a:off x="209550" y="4973002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85725" cy="510"/>
    <xdr:sp macro="" textlink="">
      <xdr:nvSpPr>
        <xdr:cNvPr id="1215" name="Text Box 9"/>
        <xdr:cNvSpPr txBox="1">
          <a:spLocks noChangeArrowheads="1"/>
        </xdr:cNvSpPr>
      </xdr:nvSpPr>
      <xdr:spPr bwMode="auto">
        <a:xfrm>
          <a:off x="209550" y="4973002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71450"/>
    <xdr:sp macro="" textlink="">
      <xdr:nvSpPr>
        <xdr:cNvPr id="1216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71450"/>
    <xdr:sp macro="" textlink="">
      <xdr:nvSpPr>
        <xdr:cNvPr id="1217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71450"/>
    <xdr:sp macro="" textlink="">
      <xdr:nvSpPr>
        <xdr:cNvPr id="1218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71450"/>
    <xdr:sp macro="" textlink="">
      <xdr:nvSpPr>
        <xdr:cNvPr id="1219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71450"/>
    <xdr:sp macro="" textlink="">
      <xdr:nvSpPr>
        <xdr:cNvPr id="1220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71450"/>
    <xdr:sp macro="" textlink="">
      <xdr:nvSpPr>
        <xdr:cNvPr id="1221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71450"/>
    <xdr:sp macro="" textlink="">
      <xdr:nvSpPr>
        <xdr:cNvPr id="1222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71450"/>
    <xdr:sp macro="" textlink="">
      <xdr:nvSpPr>
        <xdr:cNvPr id="1223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71450"/>
    <xdr:sp macro="" textlink="">
      <xdr:nvSpPr>
        <xdr:cNvPr id="1224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71450"/>
    <xdr:sp macro="" textlink="">
      <xdr:nvSpPr>
        <xdr:cNvPr id="1225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1340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1341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1342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1343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1344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1345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1346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1347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1348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1349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623</xdr:row>
      <xdr:rowOff>0</xdr:rowOff>
    </xdr:from>
    <xdr:to>
      <xdr:col>1</xdr:col>
      <xdr:colOff>104775</xdr:colOff>
      <xdr:row>623</xdr:row>
      <xdr:rowOff>161304</xdr:rowOff>
    </xdr:to>
    <xdr:sp macro="" textlink="">
      <xdr:nvSpPr>
        <xdr:cNvPr id="1350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623</xdr:row>
      <xdr:rowOff>0</xdr:rowOff>
    </xdr:from>
    <xdr:to>
      <xdr:col>1</xdr:col>
      <xdr:colOff>104775</xdr:colOff>
      <xdr:row>623</xdr:row>
      <xdr:rowOff>161304</xdr:rowOff>
    </xdr:to>
    <xdr:sp macro="" textlink="">
      <xdr:nvSpPr>
        <xdr:cNvPr id="1351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623</xdr:row>
      <xdr:rowOff>0</xdr:rowOff>
    </xdr:from>
    <xdr:to>
      <xdr:col>1</xdr:col>
      <xdr:colOff>104775</xdr:colOff>
      <xdr:row>623</xdr:row>
      <xdr:rowOff>161304</xdr:rowOff>
    </xdr:to>
    <xdr:sp macro="" textlink="">
      <xdr:nvSpPr>
        <xdr:cNvPr id="1352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623</xdr:row>
      <xdr:rowOff>0</xdr:rowOff>
    </xdr:from>
    <xdr:to>
      <xdr:col>1</xdr:col>
      <xdr:colOff>104775</xdr:colOff>
      <xdr:row>623</xdr:row>
      <xdr:rowOff>161304</xdr:rowOff>
    </xdr:to>
    <xdr:sp macro="" textlink="">
      <xdr:nvSpPr>
        <xdr:cNvPr id="1353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623</xdr:row>
      <xdr:rowOff>0</xdr:rowOff>
    </xdr:from>
    <xdr:to>
      <xdr:col>1</xdr:col>
      <xdr:colOff>104775</xdr:colOff>
      <xdr:row>623</xdr:row>
      <xdr:rowOff>161304</xdr:rowOff>
    </xdr:to>
    <xdr:sp macro="" textlink="">
      <xdr:nvSpPr>
        <xdr:cNvPr id="1354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623</xdr:row>
      <xdr:rowOff>0</xdr:rowOff>
    </xdr:from>
    <xdr:to>
      <xdr:col>1</xdr:col>
      <xdr:colOff>104775</xdr:colOff>
      <xdr:row>623</xdr:row>
      <xdr:rowOff>161304</xdr:rowOff>
    </xdr:to>
    <xdr:sp macro="" textlink="">
      <xdr:nvSpPr>
        <xdr:cNvPr id="1355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623</xdr:row>
      <xdr:rowOff>0</xdr:rowOff>
    </xdr:from>
    <xdr:to>
      <xdr:col>1</xdr:col>
      <xdr:colOff>104775</xdr:colOff>
      <xdr:row>623</xdr:row>
      <xdr:rowOff>161304</xdr:rowOff>
    </xdr:to>
    <xdr:sp macro="" textlink="">
      <xdr:nvSpPr>
        <xdr:cNvPr id="1356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623</xdr:row>
      <xdr:rowOff>0</xdr:rowOff>
    </xdr:from>
    <xdr:to>
      <xdr:col>1</xdr:col>
      <xdr:colOff>104775</xdr:colOff>
      <xdr:row>623</xdr:row>
      <xdr:rowOff>161304</xdr:rowOff>
    </xdr:to>
    <xdr:sp macro="" textlink="">
      <xdr:nvSpPr>
        <xdr:cNvPr id="1357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623</xdr:row>
      <xdr:rowOff>0</xdr:rowOff>
    </xdr:from>
    <xdr:to>
      <xdr:col>1</xdr:col>
      <xdr:colOff>104775</xdr:colOff>
      <xdr:row>623</xdr:row>
      <xdr:rowOff>161304</xdr:rowOff>
    </xdr:to>
    <xdr:sp macro="" textlink="">
      <xdr:nvSpPr>
        <xdr:cNvPr id="1358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623</xdr:row>
      <xdr:rowOff>0</xdr:rowOff>
    </xdr:from>
    <xdr:to>
      <xdr:col>1</xdr:col>
      <xdr:colOff>104775</xdr:colOff>
      <xdr:row>623</xdr:row>
      <xdr:rowOff>161304</xdr:rowOff>
    </xdr:to>
    <xdr:sp macro="" textlink="">
      <xdr:nvSpPr>
        <xdr:cNvPr id="1359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625</xdr:row>
      <xdr:rowOff>0</xdr:rowOff>
    </xdr:from>
    <xdr:ext cx="104775" cy="163419"/>
    <xdr:sp macro="" textlink="">
      <xdr:nvSpPr>
        <xdr:cNvPr id="1360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625</xdr:row>
      <xdr:rowOff>0</xdr:rowOff>
    </xdr:from>
    <xdr:ext cx="104775" cy="163419"/>
    <xdr:sp macro="" textlink="">
      <xdr:nvSpPr>
        <xdr:cNvPr id="1361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625</xdr:row>
      <xdr:rowOff>0</xdr:rowOff>
    </xdr:from>
    <xdr:ext cx="104775" cy="163419"/>
    <xdr:sp macro="" textlink="">
      <xdr:nvSpPr>
        <xdr:cNvPr id="1362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625</xdr:row>
      <xdr:rowOff>0</xdr:rowOff>
    </xdr:from>
    <xdr:ext cx="104775" cy="163419"/>
    <xdr:sp macro="" textlink="">
      <xdr:nvSpPr>
        <xdr:cNvPr id="1363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625</xdr:row>
      <xdr:rowOff>0</xdr:rowOff>
    </xdr:from>
    <xdr:ext cx="104775" cy="163419"/>
    <xdr:sp macro="" textlink="">
      <xdr:nvSpPr>
        <xdr:cNvPr id="1364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625</xdr:row>
      <xdr:rowOff>0</xdr:rowOff>
    </xdr:from>
    <xdr:ext cx="104775" cy="163419"/>
    <xdr:sp macro="" textlink="">
      <xdr:nvSpPr>
        <xdr:cNvPr id="1365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625</xdr:row>
      <xdr:rowOff>0</xdr:rowOff>
    </xdr:from>
    <xdr:ext cx="104775" cy="163419"/>
    <xdr:sp macro="" textlink="">
      <xdr:nvSpPr>
        <xdr:cNvPr id="1366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625</xdr:row>
      <xdr:rowOff>0</xdr:rowOff>
    </xdr:from>
    <xdr:ext cx="104775" cy="163419"/>
    <xdr:sp macro="" textlink="">
      <xdr:nvSpPr>
        <xdr:cNvPr id="1367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625</xdr:row>
      <xdr:rowOff>0</xdr:rowOff>
    </xdr:from>
    <xdr:ext cx="104775" cy="163419"/>
    <xdr:sp macro="" textlink="">
      <xdr:nvSpPr>
        <xdr:cNvPr id="1368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625</xdr:row>
      <xdr:rowOff>0</xdr:rowOff>
    </xdr:from>
    <xdr:ext cx="104775" cy="163419"/>
    <xdr:sp macro="" textlink="">
      <xdr:nvSpPr>
        <xdr:cNvPr id="1369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137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137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137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137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137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137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137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137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137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137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138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138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138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138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138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138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138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138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138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138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139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139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139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139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139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139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139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139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139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139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140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140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140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140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140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140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140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140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140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140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152400</xdr:rowOff>
    </xdr:from>
    <xdr:ext cx="104775" cy="163419"/>
    <xdr:sp macro="" textlink="">
      <xdr:nvSpPr>
        <xdr:cNvPr id="1410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152400</xdr:rowOff>
    </xdr:from>
    <xdr:ext cx="104775" cy="163419"/>
    <xdr:sp macro="" textlink="">
      <xdr:nvSpPr>
        <xdr:cNvPr id="1411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152400</xdr:rowOff>
    </xdr:from>
    <xdr:ext cx="104775" cy="163419"/>
    <xdr:sp macro="" textlink="">
      <xdr:nvSpPr>
        <xdr:cNvPr id="1412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152400</xdr:rowOff>
    </xdr:from>
    <xdr:ext cx="104775" cy="163419"/>
    <xdr:sp macro="" textlink="">
      <xdr:nvSpPr>
        <xdr:cNvPr id="1413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152400</xdr:rowOff>
    </xdr:from>
    <xdr:ext cx="104775" cy="163419"/>
    <xdr:sp macro="" textlink="">
      <xdr:nvSpPr>
        <xdr:cNvPr id="1414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152400</xdr:rowOff>
    </xdr:from>
    <xdr:ext cx="104775" cy="163419"/>
    <xdr:sp macro="" textlink="">
      <xdr:nvSpPr>
        <xdr:cNvPr id="1415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152400</xdr:rowOff>
    </xdr:from>
    <xdr:ext cx="104775" cy="163419"/>
    <xdr:sp macro="" textlink="">
      <xdr:nvSpPr>
        <xdr:cNvPr id="1416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152400</xdr:rowOff>
    </xdr:from>
    <xdr:ext cx="104775" cy="163419"/>
    <xdr:sp macro="" textlink="">
      <xdr:nvSpPr>
        <xdr:cNvPr id="1417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152400</xdr:rowOff>
    </xdr:from>
    <xdr:ext cx="104775" cy="163419"/>
    <xdr:sp macro="" textlink="">
      <xdr:nvSpPr>
        <xdr:cNvPr id="1418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152400</xdr:rowOff>
    </xdr:from>
    <xdr:ext cx="104775" cy="163419"/>
    <xdr:sp macro="" textlink="">
      <xdr:nvSpPr>
        <xdr:cNvPr id="1419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2891"/>
    <xdr:sp macro="" textlink="">
      <xdr:nvSpPr>
        <xdr:cNvPr id="1420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2891"/>
    <xdr:sp macro="" textlink="">
      <xdr:nvSpPr>
        <xdr:cNvPr id="1421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2891"/>
    <xdr:sp macro="" textlink="">
      <xdr:nvSpPr>
        <xdr:cNvPr id="1422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2891"/>
    <xdr:sp macro="" textlink="">
      <xdr:nvSpPr>
        <xdr:cNvPr id="1423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2891"/>
    <xdr:sp macro="" textlink="">
      <xdr:nvSpPr>
        <xdr:cNvPr id="1424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2891"/>
    <xdr:sp macro="" textlink="">
      <xdr:nvSpPr>
        <xdr:cNvPr id="1425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2891"/>
    <xdr:sp macro="" textlink="">
      <xdr:nvSpPr>
        <xdr:cNvPr id="1426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2891"/>
    <xdr:sp macro="" textlink="">
      <xdr:nvSpPr>
        <xdr:cNvPr id="1427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2891"/>
    <xdr:sp macro="" textlink="">
      <xdr:nvSpPr>
        <xdr:cNvPr id="1428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2891"/>
    <xdr:sp macro="" textlink="">
      <xdr:nvSpPr>
        <xdr:cNvPr id="1429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0</xdr:rowOff>
    </xdr:from>
    <xdr:ext cx="85725" cy="510"/>
    <xdr:sp macro="" textlink="">
      <xdr:nvSpPr>
        <xdr:cNvPr id="1430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0</xdr:rowOff>
    </xdr:from>
    <xdr:ext cx="85725" cy="510"/>
    <xdr:sp macro="" textlink="">
      <xdr:nvSpPr>
        <xdr:cNvPr id="1431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0</xdr:rowOff>
    </xdr:from>
    <xdr:ext cx="104775" cy="171450"/>
    <xdr:sp macro="" textlink="">
      <xdr:nvSpPr>
        <xdr:cNvPr id="143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0</xdr:rowOff>
    </xdr:from>
    <xdr:ext cx="104775" cy="171450"/>
    <xdr:sp macro="" textlink="">
      <xdr:nvSpPr>
        <xdr:cNvPr id="143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0</xdr:rowOff>
    </xdr:from>
    <xdr:ext cx="104775" cy="171450"/>
    <xdr:sp macro="" textlink="">
      <xdr:nvSpPr>
        <xdr:cNvPr id="143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0</xdr:rowOff>
    </xdr:from>
    <xdr:ext cx="104775" cy="171450"/>
    <xdr:sp macro="" textlink="">
      <xdr:nvSpPr>
        <xdr:cNvPr id="143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0</xdr:rowOff>
    </xdr:from>
    <xdr:ext cx="104775" cy="171450"/>
    <xdr:sp macro="" textlink="">
      <xdr:nvSpPr>
        <xdr:cNvPr id="143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0</xdr:rowOff>
    </xdr:from>
    <xdr:ext cx="104775" cy="171450"/>
    <xdr:sp macro="" textlink="">
      <xdr:nvSpPr>
        <xdr:cNvPr id="143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0</xdr:rowOff>
    </xdr:from>
    <xdr:ext cx="104775" cy="171450"/>
    <xdr:sp macro="" textlink="">
      <xdr:nvSpPr>
        <xdr:cNvPr id="143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0</xdr:rowOff>
    </xdr:from>
    <xdr:ext cx="104775" cy="171450"/>
    <xdr:sp macro="" textlink="">
      <xdr:nvSpPr>
        <xdr:cNvPr id="143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0</xdr:rowOff>
    </xdr:from>
    <xdr:ext cx="104775" cy="171450"/>
    <xdr:sp macro="" textlink="">
      <xdr:nvSpPr>
        <xdr:cNvPr id="144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0</xdr:rowOff>
    </xdr:from>
    <xdr:ext cx="104775" cy="171450"/>
    <xdr:sp macro="" textlink="">
      <xdr:nvSpPr>
        <xdr:cNvPr id="144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0</xdr:rowOff>
    </xdr:from>
    <xdr:ext cx="104775" cy="171450"/>
    <xdr:sp macro="" textlink="">
      <xdr:nvSpPr>
        <xdr:cNvPr id="144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0</xdr:rowOff>
    </xdr:from>
    <xdr:ext cx="104775" cy="171450"/>
    <xdr:sp macro="" textlink="">
      <xdr:nvSpPr>
        <xdr:cNvPr id="144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0</xdr:rowOff>
    </xdr:from>
    <xdr:ext cx="104775" cy="171450"/>
    <xdr:sp macro="" textlink="">
      <xdr:nvSpPr>
        <xdr:cNvPr id="144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0</xdr:rowOff>
    </xdr:from>
    <xdr:ext cx="104775" cy="171450"/>
    <xdr:sp macro="" textlink="">
      <xdr:nvSpPr>
        <xdr:cNvPr id="144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0</xdr:rowOff>
    </xdr:from>
    <xdr:ext cx="104775" cy="171450"/>
    <xdr:sp macro="" textlink="">
      <xdr:nvSpPr>
        <xdr:cNvPr id="144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0</xdr:rowOff>
    </xdr:from>
    <xdr:ext cx="104775" cy="171450"/>
    <xdr:sp macro="" textlink="">
      <xdr:nvSpPr>
        <xdr:cNvPr id="144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0</xdr:rowOff>
    </xdr:from>
    <xdr:ext cx="104775" cy="171450"/>
    <xdr:sp macro="" textlink="">
      <xdr:nvSpPr>
        <xdr:cNvPr id="144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0</xdr:rowOff>
    </xdr:from>
    <xdr:ext cx="104775" cy="171450"/>
    <xdr:sp macro="" textlink="">
      <xdr:nvSpPr>
        <xdr:cNvPr id="144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0</xdr:rowOff>
    </xdr:from>
    <xdr:ext cx="104775" cy="171450"/>
    <xdr:sp macro="" textlink="">
      <xdr:nvSpPr>
        <xdr:cNvPr id="145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0</xdr:rowOff>
    </xdr:from>
    <xdr:ext cx="104775" cy="171450"/>
    <xdr:sp macro="" textlink="">
      <xdr:nvSpPr>
        <xdr:cNvPr id="145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0</xdr:rowOff>
    </xdr:from>
    <xdr:ext cx="104775" cy="171450"/>
    <xdr:sp macro="" textlink="">
      <xdr:nvSpPr>
        <xdr:cNvPr id="145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0</xdr:rowOff>
    </xdr:from>
    <xdr:ext cx="104775" cy="171450"/>
    <xdr:sp macro="" textlink="">
      <xdr:nvSpPr>
        <xdr:cNvPr id="145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1454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1455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1456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1457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1458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1459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1460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1461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1462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1463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623</xdr:row>
      <xdr:rowOff>0</xdr:rowOff>
    </xdr:from>
    <xdr:to>
      <xdr:col>1</xdr:col>
      <xdr:colOff>104775</xdr:colOff>
      <xdr:row>623</xdr:row>
      <xdr:rowOff>161304</xdr:rowOff>
    </xdr:to>
    <xdr:sp macro="" textlink="">
      <xdr:nvSpPr>
        <xdr:cNvPr id="1464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623</xdr:row>
      <xdr:rowOff>0</xdr:rowOff>
    </xdr:from>
    <xdr:to>
      <xdr:col>1</xdr:col>
      <xdr:colOff>104775</xdr:colOff>
      <xdr:row>623</xdr:row>
      <xdr:rowOff>161304</xdr:rowOff>
    </xdr:to>
    <xdr:sp macro="" textlink="">
      <xdr:nvSpPr>
        <xdr:cNvPr id="1465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623</xdr:row>
      <xdr:rowOff>0</xdr:rowOff>
    </xdr:from>
    <xdr:to>
      <xdr:col>1</xdr:col>
      <xdr:colOff>104775</xdr:colOff>
      <xdr:row>623</xdr:row>
      <xdr:rowOff>161304</xdr:rowOff>
    </xdr:to>
    <xdr:sp macro="" textlink="">
      <xdr:nvSpPr>
        <xdr:cNvPr id="1466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623</xdr:row>
      <xdr:rowOff>0</xdr:rowOff>
    </xdr:from>
    <xdr:to>
      <xdr:col>1</xdr:col>
      <xdr:colOff>104775</xdr:colOff>
      <xdr:row>623</xdr:row>
      <xdr:rowOff>161304</xdr:rowOff>
    </xdr:to>
    <xdr:sp macro="" textlink="">
      <xdr:nvSpPr>
        <xdr:cNvPr id="1467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623</xdr:row>
      <xdr:rowOff>0</xdr:rowOff>
    </xdr:from>
    <xdr:to>
      <xdr:col>1</xdr:col>
      <xdr:colOff>104775</xdr:colOff>
      <xdr:row>623</xdr:row>
      <xdr:rowOff>161304</xdr:rowOff>
    </xdr:to>
    <xdr:sp macro="" textlink="">
      <xdr:nvSpPr>
        <xdr:cNvPr id="1468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623</xdr:row>
      <xdr:rowOff>0</xdr:rowOff>
    </xdr:from>
    <xdr:to>
      <xdr:col>1</xdr:col>
      <xdr:colOff>104775</xdr:colOff>
      <xdr:row>623</xdr:row>
      <xdr:rowOff>161304</xdr:rowOff>
    </xdr:to>
    <xdr:sp macro="" textlink="">
      <xdr:nvSpPr>
        <xdr:cNvPr id="1469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623</xdr:row>
      <xdr:rowOff>0</xdr:rowOff>
    </xdr:from>
    <xdr:to>
      <xdr:col>1</xdr:col>
      <xdr:colOff>104775</xdr:colOff>
      <xdr:row>623</xdr:row>
      <xdr:rowOff>161304</xdr:rowOff>
    </xdr:to>
    <xdr:sp macro="" textlink="">
      <xdr:nvSpPr>
        <xdr:cNvPr id="1470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623</xdr:row>
      <xdr:rowOff>0</xdr:rowOff>
    </xdr:from>
    <xdr:to>
      <xdr:col>1</xdr:col>
      <xdr:colOff>104775</xdr:colOff>
      <xdr:row>623</xdr:row>
      <xdr:rowOff>161304</xdr:rowOff>
    </xdr:to>
    <xdr:sp macro="" textlink="">
      <xdr:nvSpPr>
        <xdr:cNvPr id="1471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623</xdr:row>
      <xdr:rowOff>0</xdr:rowOff>
    </xdr:from>
    <xdr:to>
      <xdr:col>1</xdr:col>
      <xdr:colOff>104775</xdr:colOff>
      <xdr:row>623</xdr:row>
      <xdr:rowOff>161304</xdr:rowOff>
    </xdr:to>
    <xdr:sp macro="" textlink="">
      <xdr:nvSpPr>
        <xdr:cNvPr id="1472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623</xdr:row>
      <xdr:rowOff>0</xdr:rowOff>
    </xdr:from>
    <xdr:to>
      <xdr:col>1</xdr:col>
      <xdr:colOff>104775</xdr:colOff>
      <xdr:row>623</xdr:row>
      <xdr:rowOff>161304</xdr:rowOff>
    </xdr:to>
    <xdr:sp macro="" textlink="">
      <xdr:nvSpPr>
        <xdr:cNvPr id="1473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625</xdr:row>
      <xdr:rowOff>0</xdr:rowOff>
    </xdr:from>
    <xdr:ext cx="104775" cy="163419"/>
    <xdr:sp macro="" textlink="">
      <xdr:nvSpPr>
        <xdr:cNvPr id="1474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625</xdr:row>
      <xdr:rowOff>0</xdr:rowOff>
    </xdr:from>
    <xdr:ext cx="104775" cy="163419"/>
    <xdr:sp macro="" textlink="">
      <xdr:nvSpPr>
        <xdr:cNvPr id="1475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625</xdr:row>
      <xdr:rowOff>0</xdr:rowOff>
    </xdr:from>
    <xdr:ext cx="104775" cy="163419"/>
    <xdr:sp macro="" textlink="">
      <xdr:nvSpPr>
        <xdr:cNvPr id="1476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625</xdr:row>
      <xdr:rowOff>0</xdr:rowOff>
    </xdr:from>
    <xdr:ext cx="104775" cy="163419"/>
    <xdr:sp macro="" textlink="">
      <xdr:nvSpPr>
        <xdr:cNvPr id="1477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625</xdr:row>
      <xdr:rowOff>0</xdr:rowOff>
    </xdr:from>
    <xdr:ext cx="104775" cy="163419"/>
    <xdr:sp macro="" textlink="">
      <xdr:nvSpPr>
        <xdr:cNvPr id="1478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625</xdr:row>
      <xdr:rowOff>0</xdr:rowOff>
    </xdr:from>
    <xdr:ext cx="104775" cy="163419"/>
    <xdr:sp macro="" textlink="">
      <xdr:nvSpPr>
        <xdr:cNvPr id="1479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625</xdr:row>
      <xdr:rowOff>0</xdr:rowOff>
    </xdr:from>
    <xdr:ext cx="104775" cy="163419"/>
    <xdr:sp macro="" textlink="">
      <xdr:nvSpPr>
        <xdr:cNvPr id="1480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625</xdr:row>
      <xdr:rowOff>0</xdr:rowOff>
    </xdr:from>
    <xdr:ext cx="104775" cy="163419"/>
    <xdr:sp macro="" textlink="">
      <xdr:nvSpPr>
        <xdr:cNvPr id="1481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625</xdr:row>
      <xdr:rowOff>0</xdr:rowOff>
    </xdr:from>
    <xdr:ext cx="104775" cy="163419"/>
    <xdr:sp macro="" textlink="">
      <xdr:nvSpPr>
        <xdr:cNvPr id="1482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625</xdr:row>
      <xdr:rowOff>0</xdr:rowOff>
    </xdr:from>
    <xdr:ext cx="104775" cy="163419"/>
    <xdr:sp macro="" textlink="">
      <xdr:nvSpPr>
        <xdr:cNvPr id="1483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148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148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148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148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148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148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149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149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149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149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149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149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149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149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149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149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150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150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150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150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150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150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150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150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150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150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151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151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151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151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151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151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151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151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151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151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152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152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152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152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152400</xdr:rowOff>
    </xdr:from>
    <xdr:ext cx="104775" cy="163419"/>
    <xdr:sp macro="" textlink="">
      <xdr:nvSpPr>
        <xdr:cNvPr id="1524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152400</xdr:rowOff>
    </xdr:from>
    <xdr:ext cx="104775" cy="163419"/>
    <xdr:sp macro="" textlink="">
      <xdr:nvSpPr>
        <xdr:cNvPr id="1525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152400</xdr:rowOff>
    </xdr:from>
    <xdr:ext cx="104775" cy="163419"/>
    <xdr:sp macro="" textlink="">
      <xdr:nvSpPr>
        <xdr:cNvPr id="1526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152400</xdr:rowOff>
    </xdr:from>
    <xdr:ext cx="104775" cy="163419"/>
    <xdr:sp macro="" textlink="">
      <xdr:nvSpPr>
        <xdr:cNvPr id="1527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152400</xdr:rowOff>
    </xdr:from>
    <xdr:ext cx="104775" cy="163419"/>
    <xdr:sp macro="" textlink="">
      <xdr:nvSpPr>
        <xdr:cNvPr id="1528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152400</xdr:rowOff>
    </xdr:from>
    <xdr:ext cx="104775" cy="163419"/>
    <xdr:sp macro="" textlink="">
      <xdr:nvSpPr>
        <xdr:cNvPr id="1529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152400</xdr:rowOff>
    </xdr:from>
    <xdr:ext cx="104775" cy="163419"/>
    <xdr:sp macro="" textlink="">
      <xdr:nvSpPr>
        <xdr:cNvPr id="1530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152400</xdr:rowOff>
    </xdr:from>
    <xdr:ext cx="104775" cy="163419"/>
    <xdr:sp macro="" textlink="">
      <xdr:nvSpPr>
        <xdr:cNvPr id="1531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152400</xdr:rowOff>
    </xdr:from>
    <xdr:ext cx="104775" cy="163419"/>
    <xdr:sp macro="" textlink="">
      <xdr:nvSpPr>
        <xdr:cNvPr id="1532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152400</xdr:rowOff>
    </xdr:from>
    <xdr:ext cx="104775" cy="163419"/>
    <xdr:sp macro="" textlink="">
      <xdr:nvSpPr>
        <xdr:cNvPr id="1533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2891"/>
    <xdr:sp macro="" textlink="">
      <xdr:nvSpPr>
        <xdr:cNvPr id="1534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2891"/>
    <xdr:sp macro="" textlink="">
      <xdr:nvSpPr>
        <xdr:cNvPr id="1535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2891"/>
    <xdr:sp macro="" textlink="">
      <xdr:nvSpPr>
        <xdr:cNvPr id="1536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2891"/>
    <xdr:sp macro="" textlink="">
      <xdr:nvSpPr>
        <xdr:cNvPr id="1537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2891"/>
    <xdr:sp macro="" textlink="">
      <xdr:nvSpPr>
        <xdr:cNvPr id="1538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2891"/>
    <xdr:sp macro="" textlink="">
      <xdr:nvSpPr>
        <xdr:cNvPr id="1539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2891"/>
    <xdr:sp macro="" textlink="">
      <xdr:nvSpPr>
        <xdr:cNvPr id="1540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2891"/>
    <xdr:sp macro="" textlink="">
      <xdr:nvSpPr>
        <xdr:cNvPr id="1541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2891"/>
    <xdr:sp macro="" textlink="">
      <xdr:nvSpPr>
        <xdr:cNvPr id="1542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2891"/>
    <xdr:sp macro="" textlink="">
      <xdr:nvSpPr>
        <xdr:cNvPr id="1543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0</xdr:rowOff>
    </xdr:from>
    <xdr:ext cx="85725" cy="510"/>
    <xdr:sp macro="" textlink="">
      <xdr:nvSpPr>
        <xdr:cNvPr id="1544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0</xdr:rowOff>
    </xdr:from>
    <xdr:ext cx="85725" cy="510"/>
    <xdr:sp macro="" textlink="">
      <xdr:nvSpPr>
        <xdr:cNvPr id="1545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0</xdr:rowOff>
    </xdr:from>
    <xdr:ext cx="104775" cy="171450"/>
    <xdr:sp macro="" textlink="">
      <xdr:nvSpPr>
        <xdr:cNvPr id="154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0</xdr:rowOff>
    </xdr:from>
    <xdr:ext cx="104775" cy="171450"/>
    <xdr:sp macro="" textlink="">
      <xdr:nvSpPr>
        <xdr:cNvPr id="154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0</xdr:rowOff>
    </xdr:from>
    <xdr:ext cx="104775" cy="171450"/>
    <xdr:sp macro="" textlink="">
      <xdr:nvSpPr>
        <xdr:cNvPr id="154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0</xdr:rowOff>
    </xdr:from>
    <xdr:ext cx="104775" cy="171450"/>
    <xdr:sp macro="" textlink="">
      <xdr:nvSpPr>
        <xdr:cNvPr id="154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0</xdr:rowOff>
    </xdr:from>
    <xdr:ext cx="104775" cy="171450"/>
    <xdr:sp macro="" textlink="">
      <xdr:nvSpPr>
        <xdr:cNvPr id="155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0</xdr:rowOff>
    </xdr:from>
    <xdr:ext cx="104775" cy="171450"/>
    <xdr:sp macro="" textlink="">
      <xdr:nvSpPr>
        <xdr:cNvPr id="155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0</xdr:rowOff>
    </xdr:from>
    <xdr:ext cx="104775" cy="171450"/>
    <xdr:sp macro="" textlink="">
      <xdr:nvSpPr>
        <xdr:cNvPr id="155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0</xdr:rowOff>
    </xdr:from>
    <xdr:ext cx="104775" cy="171450"/>
    <xdr:sp macro="" textlink="">
      <xdr:nvSpPr>
        <xdr:cNvPr id="155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0</xdr:rowOff>
    </xdr:from>
    <xdr:ext cx="104775" cy="171450"/>
    <xdr:sp macro="" textlink="">
      <xdr:nvSpPr>
        <xdr:cNvPr id="155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0</xdr:rowOff>
    </xdr:from>
    <xdr:ext cx="104775" cy="171450"/>
    <xdr:sp macro="" textlink="">
      <xdr:nvSpPr>
        <xdr:cNvPr id="155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0</xdr:rowOff>
    </xdr:from>
    <xdr:ext cx="104775" cy="171450"/>
    <xdr:sp macro="" textlink="">
      <xdr:nvSpPr>
        <xdr:cNvPr id="155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0</xdr:rowOff>
    </xdr:from>
    <xdr:ext cx="104775" cy="171450"/>
    <xdr:sp macro="" textlink="">
      <xdr:nvSpPr>
        <xdr:cNvPr id="155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0</xdr:rowOff>
    </xdr:from>
    <xdr:ext cx="104775" cy="171450"/>
    <xdr:sp macro="" textlink="">
      <xdr:nvSpPr>
        <xdr:cNvPr id="155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0</xdr:rowOff>
    </xdr:from>
    <xdr:ext cx="104775" cy="171450"/>
    <xdr:sp macro="" textlink="">
      <xdr:nvSpPr>
        <xdr:cNvPr id="155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0</xdr:rowOff>
    </xdr:from>
    <xdr:ext cx="104775" cy="171450"/>
    <xdr:sp macro="" textlink="">
      <xdr:nvSpPr>
        <xdr:cNvPr id="156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0</xdr:rowOff>
    </xdr:from>
    <xdr:ext cx="104775" cy="171450"/>
    <xdr:sp macro="" textlink="">
      <xdr:nvSpPr>
        <xdr:cNvPr id="156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0</xdr:rowOff>
    </xdr:from>
    <xdr:ext cx="104775" cy="171450"/>
    <xdr:sp macro="" textlink="">
      <xdr:nvSpPr>
        <xdr:cNvPr id="156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0</xdr:rowOff>
    </xdr:from>
    <xdr:ext cx="104775" cy="171450"/>
    <xdr:sp macro="" textlink="">
      <xdr:nvSpPr>
        <xdr:cNvPr id="156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0</xdr:rowOff>
    </xdr:from>
    <xdr:ext cx="104775" cy="171450"/>
    <xdr:sp macro="" textlink="">
      <xdr:nvSpPr>
        <xdr:cNvPr id="156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0</xdr:rowOff>
    </xdr:from>
    <xdr:ext cx="104775" cy="171450"/>
    <xdr:sp macro="" textlink="">
      <xdr:nvSpPr>
        <xdr:cNvPr id="156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0</xdr:rowOff>
    </xdr:from>
    <xdr:ext cx="104775" cy="171450"/>
    <xdr:sp macro="" textlink="">
      <xdr:nvSpPr>
        <xdr:cNvPr id="156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0</xdr:rowOff>
    </xdr:from>
    <xdr:ext cx="104775" cy="171450"/>
    <xdr:sp macro="" textlink="">
      <xdr:nvSpPr>
        <xdr:cNvPr id="156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0</xdr:rowOff>
    </xdr:from>
    <xdr:ext cx="104775" cy="163419"/>
    <xdr:sp macro="" textlink="">
      <xdr:nvSpPr>
        <xdr:cNvPr id="1568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0</xdr:rowOff>
    </xdr:from>
    <xdr:ext cx="104775" cy="163419"/>
    <xdr:sp macro="" textlink="">
      <xdr:nvSpPr>
        <xdr:cNvPr id="1569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0</xdr:rowOff>
    </xdr:from>
    <xdr:ext cx="104775" cy="163419"/>
    <xdr:sp macro="" textlink="">
      <xdr:nvSpPr>
        <xdr:cNvPr id="1570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0</xdr:rowOff>
    </xdr:from>
    <xdr:ext cx="104775" cy="163419"/>
    <xdr:sp macro="" textlink="">
      <xdr:nvSpPr>
        <xdr:cNvPr id="1571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0</xdr:rowOff>
    </xdr:from>
    <xdr:ext cx="104775" cy="163419"/>
    <xdr:sp macro="" textlink="">
      <xdr:nvSpPr>
        <xdr:cNvPr id="1572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0</xdr:rowOff>
    </xdr:from>
    <xdr:ext cx="104775" cy="163419"/>
    <xdr:sp macro="" textlink="">
      <xdr:nvSpPr>
        <xdr:cNvPr id="1573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0</xdr:rowOff>
    </xdr:from>
    <xdr:ext cx="104775" cy="163419"/>
    <xdr:sp macro="" textlink="">
      <xdr:nvSpPr>
        <xdr:cNvPr id="1574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0</xdr:rowOff>
    </xdr:from>
    <xdr:ext cx="104775" cy="163419"/>
    <xdr:sp macro="" textlink="">
      <xdr:nvSpPr>
        <xdr:cNvPr id="1575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0</xdr:rowOff>
    </xdr:from>
    <xdr:ext cx="104775" cy="163419"/>
    <xdr:sp macro="" textlink="">
      <xdr:nvSpPr>
        <xdr:cNvPr id="1576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0</xdr:rowOff>
    </xdr:from>
    <xdr:ext cx="104775" cy="163419"/>
    <xdr:sp macro="" textlink="">
      <xdr:nvSpPr>
        <xdr:cNvPr id="1577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1578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1579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1580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1581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1582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1583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1584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1585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1586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1587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683</xdr:row>
      <xdr:rowOff>0</xdr:rowOff>
    </xdr:from>
    <xdr:ext cx="104775" cy="161304"/>
    <xdr:sp macro="" textlink="">
      <xdr:nvSpPr>
        <xdr:cNvPr id="1588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683</xdr:row>
      <xdr:rowOff>0</xdr:rowOff>
    </xdr:from>
    <xdr:ext cx="104775" cy="161304"/>
    <xdr:sp macro="" textlink="">
      <xdr:nvSpPr>
        <xdr:cNvPr id="1589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683</xdr:row>
      <xdr:rowOff>0</xdr:rowOff>
    </xdr:from>
    <xdr:ext cx="104775" cy="161304"/>
    <xdr:sp macro="" textlink="">
      <xdr:nvSpPr>
        <xdr:cNvPr id="1590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683</xdr:row>
      <xdr:rowOff>0</xdr:rowOff>
    </xdr:from>
    <xdr:ext cx="104775" cy="161304"/>
    <xdr:sp macro="" textlink="">
      <xdr:nvSpPr>
        <xdr:cNvPr id="1591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683</xdr:row>
      <xdr:rowOff>0</xdr:rowOff>
    </xdr:from>
    <xdr:ext cx="104775" cy="161304"/>
    <xdr:sp macro="" textlink="">
      <xdr:nvSpPr>
        <xdr:cNvPr id="1592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683</xdr:row>
      <xdr:rowOff>0</xdr:rowOff>
    </xdr:from>
    <xdr:ext cx="104775" cy="161304"/>
    <xdr:sp macro="" textlink="">
      <xdr:nvSpPr>
        <xdr:cNvPr id="1593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683</xdr:row>
      <xdr:rowOff>0</xdr:rowOff>
    </xdr:from>
    <xdr:ext cx="104775" cy="161304"/>
    <xdr:sp macro="" textlink="">
      <xdr:nvSpPr>
        <xdr:cNvPr id="1594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683</xdr:row>
      <xdr:rowOff>0</xdr:rowOff>
    </xdr:from>
    <xdr:ext cx="104775" cy="161304"/>
    <xdr:sp macro="" textlink="">
      <xdr:nvSpPr>
        <xdr:cNvPr id="1595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683</xdr:row>
      <xdr:rowOff>0</xdr:rowOff>
    </xdr:from>
    <xdr:ext cx="104775" cy="161304"/>
    <xdr:sp macro="" textlink="">
      <xdr:nvSpPr>
        <xdr:cNvPr id="1596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683</xdr:row>
      <xdr:rowOff>0</xdr:rowOff>
    </xdr:from>
    <xdr:ext cx="104775" cy="161304"/>
    <xdr:sp macro="" textlink="">
      <xdr:nvSpPr>
        <xdr:cNvPr id="1597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3419"/>
    <xdr:sp macro="" textlink="">
      <xdr:nvSpPr>
        <xdr:cNvPr id="1598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3419"/>
    <xdr:sp macro="" textlink="">
      <xdr:nvSpPr>
        <xdr:cNvPr id="1599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3419"/>
    <xdr:sp macro="" textlink="">
      <xdr:nvSpPr>
        <xdr:cNvPr id="1600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3419"/>
    <xdr:sp macro="" textlink="">
      <xdr:nvSpPr>
        <xdr:cNvPr id="1601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3419"/>
    <xdr:sp macro="" textlink="">
      <xdr:nvSpPr>
        <xdr:cNvPr id="1602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3419"/>
    <xdr:sp macro="" textlink="">
      <xdr:nvSpPr>
        <xdr:cNvPr id="1603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3419"/>
    <xdr:sp macro="" textlink="">
      <xdr:nvSpPr>
        <xdr:cNvPr id="1604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3419"/>
    <xdr:sp macro="" textlink="">
      <xdr:nvSpPr>
        <xdr:cNvPr id="1605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3419"/>
    <xdr:sp macro="" textlink="">
      <xdr:nvSpPr>
        <xdr:cNvPr id="1606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3419"/>
    <xdr:sp macro="" textlink="">
      <xdr:nvSpPr>
        <xdr:cNvPr id="1607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1608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1609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1610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1611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1612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1613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1614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1615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1616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1617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0244"/>
    <xdr:sp macro="" textlink="">
      <xdr:nvSpPr>
        <xdr:cNvPr id="1618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0244"/>
    <xdr:sp macro="" textlink="">
      <xdr:nvSpPr>
        <xdr:cNvPr id="1619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0244"/>
    <xdr:sp macro="" textlink="">
      <xdr:nvSpPr>
        <xdr:cNvPr id="1620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0244"/>
    <xdr:sp macro="" textlink="">
      <xdr:nvSpPr>
        <xdr:cNvPr id="1621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0244"/>
    <xdr:sp macro="" textlink="">
      <xdr:nvSpPr>
        <xdr:cNvPr id="1622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0244"/>
    <xdr:sp macro="" textlink="">
      <xdr:nvSpPr>
        <xdr:cNvPr id="1623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0244"/>
    <xdr:sp macro="" textlink="">
      <xdr:nvSpPr>
        <xdr:cNvPr id="1624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0244"/>
    <xdr:sp macro="" textlink="">
      <xdr:nvSpPr>
        <xdr:cNvPr id="1625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0244"/>
    <xdr:sp macro="" textlink="">
      <xdr:nvSpPr>
        <xdr:cNvPr id="1626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0244"/>
    <xdr:sp macro="" textlink="">
      <xdr:nvSpPr>
        <xdr:cNvPr id="1627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1054</xdr:row>
      <xdr:rowOff>152400</xdr:rowOff>
    </xdr:from>
    <xdr:ext cx="104775" cy="163419"/>
    <xdr:sp macro="" textlink="">
      <xdr:nvSpPr>
        <xdr:cNvPr id="1628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1054</xdr:row>
      <xdr:rowOff>152400</xdr:rowOff>
    </xdr:from>
    <xdr:ext cx="104775" cy="163419"/>
    <xdr:sp macro="" textlink="">
      <xdr:nvSpPr>
        <xdr:cNvPr id="1629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1054</xdr:row>
      <xdr:rowOff>152400</xdr:rowOff>
    </xdr:from>
    <xdr:ext cx="104775" cy="163419"/>
    <xdr:sp macro="" textlink="">
      <xdr:nvSpPr>
        <xdr:cNvPr id="1630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1054</xdr:row>
      <xdr:rowOff>152400</xdr:rowOff>
    </xdr:from>
    <xdr:ext cx="104775" cy="163419"/>
    <xdr:sp macro="" textlink="">
      <xdr:nvSpPr>
        <xdr:cNvPr id="1631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1054</xdr:row>
      <xdr:rowOff>152400</xdr:rowOff>
    </xdr:from>
    <xdr:ext cx="104775" cy="163419"/>
    <xdr:sp macro="" textlink="">
      <xdr:nvSpPr>
        <xdr:cNvPr id="1632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1054</xdr:row>
      <xdr:rowOff>152400</xdr:rowOff>
    </xdr:from>
    <xdr:ext cx="104775" cy="163419"/>
    <xdr:sp macro="" textlink="">
      <xdr:nvSpPr>
        <xdr:cNvPr id="1633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1054</xdr:row>
      <xdr:rowOff>152400</xdr:rowOff>
    </xdr:from>
    <xdr:ext cx="104775" cy="163419"/>
    <xdr:sp macro="" textlink="">
      <xdr:nvSpPr>
        <xdr:cNvPr id="1634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1054</xdr:row>
      <xdr:rowOff>152400</xdr:rowOff>
    </xdr:from>
    <xdr:ext cx="104775" cy="163419"/>
    <xdr:sp macro="" textlink="">
      <xdr:nvSpPr>
        <xdr:cNvPr id="1635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1054</xdr:row>
      <xdr:rowOff>152400</xdr:rowOff>
    </xdr:from>
    <xdr:ext cx="104775" cy="163419"/>
    <xdr:sp macro="" textlink="">
      <xdr:nvSpPr>
        <xdr:cNvPr id="1636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1054</xdr:row>
      <xdr:rowOff>152400</xdr:rowOff>
    </xdr:from>
    <xdr:ext cx="104775" cy="163419"/>
    <xdr:sp macro="" textlink="">
      <xdr:nvSpPr>
        <xdr:cNvPr id="1637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">
    <tabColor indexed="34"/>
  </sheetPr>
  <dimension ref="A1:AO3761"/>
  <sheetViews>
    <sheetView showZeros="0" zoomScale="85" zoomScaleNormal="85" workbookViewId="0">
      <pane xSplit="2" ySplit="9" topLeftCell="C10" activePane="bottomRight" state="frozen"/>
      <selection activeCell="A7" sqref="A7"/>
      <selection pane="topRight" activeCell="B7" sqref="B7"/>
      <selection pane="bottomLeft" activeCell="A14" sqref="A14"/>
      <selection pane="bottomRight" activeCell="AC14" sqref="AC14"/>
    </sheetView>
  </sheetViews>
  <sheetFormatPr defaultColWidth="9.140625" defaultRowHeight="15" x14ac:dyDescent="0.25"/>
  <cols>
    <col min="1" max="1" width="2.85546875" style="52" customWidth="1"/>
    <col min="2" max="2" width="44.5703125" style="663" customWidth="1"/>
    <col min="3" max="3" width="6.42578125" style="2679" hidden="1" customWidth="1"/>
    <col min="4" max="4" width="9.42578125" style="663" hidden="1" customWidth="1"/>
    <col min="5" max="5" width="13.5703125" style="1617" customWidth="1"/>
    <col min="6" max="6" width="13.28515625" style="663" customWidth="1"/>
    <col min="7" max="7" width="14.28515625" style="3282" customWidth="1"/>
    <col min="8" max="8" width="10.42578125" style="663" customWidth="1"/>
    <col min="9" max="9" width="13.42578125" style="663" hidden="1" customWidth="1"/>
    <col min="10" max="10" width="14.5703125" style="663" hidden="1" customWidth="1"/>
    <col min="11" max="11" width="13.42578125" style="663" hidden="1" customWidth="1"/>
    <col min="12" max="12" width="11.85546875" style="663" hidden="1" customWidth="1"/>
    <col min="13" max="13" width="13.140625" style="663" hidden="1" customWidth="1"/>
    <col min="14" max="14" width="9" style="663" hidden="1" customWidth="1"/>
    <col min="15" max="15" width="9.42578125" style="663" hidden="1" customWidth="1"/>
    <col min="16" max="16" width="13.5703125" style="663" hidden="1" customWidth="1"/>
    <col min="17" max="17" width="14.5703125" style="663" hidden="1" customWidth="1"/>
    <col min="18" max="18" width="18" style="663" hidden="1" customWidth="1"/>
    <col min="19" max="19" width="15.5703125" style="663" hidden="1" customWidth="1"/>
    <col min="20" max="20" width="19" style="663" hidden="1" customWidth="1"/>
    <col min="21" max="21" width="17.140625" style="663" hidden="1" customWidth="1"/>
    <col min="22" max="22" width="17" style="663" hidden="1" customWidth="1"/>
    <col min="23" max="23" width="15.42578125" style="663" hidden="1" customWidth="1"/>
    <col min="24" max="27" width="19" style="663" hidden="1" customWidth="1"/>
    <col min="28" max="28" width="19" style="663" customWidth="1"/>
    <col min="29" max="29" width="17.42578125" style="892" customWidth="1"/>
    <col min="30" max="30" width="16.85546875" style="664" customWidth="1"/>
    <col min="31" max="31" width="14.28515625" style="3481" customWidth="1"/>
    <col min="32" max="32" width="14.7109375" style="664" customWidth="1"/>
    <col min="33" max="33" width="13.7109375" style="664" customWidth="1"/>
    <col min="34" max="34" width="13.42578125" style="664" customWidth="1"/>
    <col min="35" max="35" width="15.5703125" style="664" customWidth="1"/>
    <col min="36" max="36" width="17.28515625" style="1578" customWidth="1"/>
    <col min="37" max="37" width="20.140625" style="1618" hidden="1" customWidth="1"/>
    <col min="38" max="38" width="20.140625" style="1340" hidden="1" customWidth="1"/>
    <col min="39" max="39" width="14.42578125" style="1385" hidden="1" customWidth="1"/>
    <col min="40" max="40" width="17.28515625" style="52" customWidth="1"/>
    <col min="41" max="63" width="9.140625" style="52" customWidth="1"/>
    <col min="64" max="16384" width="9.140625" style="52"/>
  </cols>
  <sheetData>
    <row r="1" spans="1:39" ht="25.5" customHeight="1" x14ac:dyDescent="0.3">
      <c r="B1" s="3709"/>
      <c r="C1" s="3709"/>
      <c r="D1" s="3709"/>
      <c r="E1" s="3709"/>
      <c r="F1" s="3709"/>
      <c r="G1" s="3710"/>
      <c r="H1" s="3709"/>
      <c r="I1" s="3709"/>
      <c r="J1" s="3709"/>
      <c r="K1" s="3709"/>
      <c r="L1" s="3709"/>
      <c r="M1" s="3709"/>
      <c r="N1" s="3709"/>
      <c r="O1" s="3709"/>
      <c r="P1" s="3709"/>
      <c r="Q1" s="3709"/>
      <c r="R1" s="3709"/>
      <c r="S1" s="3709"/>
      <c r="T1" s="3709"/>
      <c r="U1" s="3709"/>
      <c r="V1" s="3709"/>
      <c r="W1" s="3709"/>
      <c r="X1" s="3709"/>
      <c r="Y1" s="3709"/>
      <c r="Z1" s="3709"/>
      <c r="AA1" s="3709"/>
      <c r="AB1" s="3709"/>
      <c r="AC1" s="3709"/>
      <c r="AD1" s="3709"/>
      <c r="AE1" s="3709"/>
      <c r="AF1" s="3709"/>
      <c r="AG1" s="3709"/>
      <c r="AH1" s="3709"/>
      <c r="AI1" s="3709"/>
      <c r="AJ1" s="3709"/>
    </row>
    <row r="2" spans="1:39" ht="14.25" customHeight="1" x14ac:dyDescent="0.25">
      <c r="B2" s="3707" t="s">
        <v>579</v>
      </c>
      <c r="C2" s="3707"/>
      <c r="D2" s="3707"/>
      <c r="E2" s="3707"/>
      <c r="F2" s="3707"/>
      <c r="G2" s="3708"/>
      <c r="H2" s="3707"/>
      <c r="I2" s="3707"/>
      <c r="J2" s="3707"/>
      <c r="K2" s="3707"/>
      <c r="L2" s="3707"/>
      <c r="M2" s="3707"/>
      <c r="N2" s="3707"/>
      <c r="O2" s="3707"/>
      <c r="P2" s="3707"/>
      <c r="Q2" s="3707"/>
      <c r="R2" s="3707"/>
      <c r="S2" s="3707"/>
      <c r="T2" s="3707"/>
      <c r="U2" s="3707"/>
      <c r="V2" s="3707"/>
      <c r="W2" s="3707"/>
      <c r="X2" s="3707"/>
      <c r="Y2" s="3707"/>
      <c r="Z2" s="3707"/>
      <c r="AA2" s="3707"/>
      <c r="AB2" s="3707"/>
      <c r="AC2" s="3707"/>
      <c r="AD2" s="3707"/>
      <c r="AE2" s="3707"/>
      <c r="AF2" s="3707"/>
      <c r="AG2" s="3707"/>
      <c r="AH2" s="3707"/>
      <c r="AI2" s="3707"/>
      <c r="AJ2" s="3707"/>
    </row>
    <row r="3" spans="1:39" ht="24" customHeight="1" x14ac:dyDescent="0.25">
      <c r="B3" s="3707"/>
      <c r="C3" s="3707"/>
      <c r="D3" s="3707"/>
      <c r="E3" s="3707"/>
      <c r="F3" s="3707"/>
      <c r="G3" s="3708"/>
      <c r="H3" s="3707"/>
      <c r="I3" s="3707"/>
      <c r="J3" s="3707"/>
      <c r="K3" s="3707"/>
      <c r="L3" s="3707"/>
      <c r="M3" s="3707"/>
      <c r="N3" s="3707"/>
      <c r="O3" s="3707"/>
      <c r="P3" s="3707"/>
      <c r="Q3" s="3707"/>
      <c r="R3" s="3707"/>
      <c r="S3" s="3707"/>
      <c r="T3" s="3707"/>
      <c r="U3" s="3707"/>
      <c r="V3" s="3707"/>
      <c r="W3" s="3707"/>
      <c r="X3" s="3707"/>
      <c r="Y3" s="3707"/>
      <c r="Z3" s="3707"/>
      <c r="AA3" s="3707"/>
      <c r="AB3" s="3707"/>
      <c r="AC3" s="3707"/>
      <c r="AD3" s="3707"/>
      <c r="AE3" s="3707"/>
      <c r="AF3" s="3707"/>
      <c r="AG3" s="3707"/>
      <c r="AH3" s="3707"/>
      <c r="AI3" s="3707"/>
      <c r="AJ3" s="3707"/>
    </row>
    <row r="4" spans="1:39" ht="24" hidden="1" customHeight="1" x14ac:dyDescent="0.3">
      <c r="B4" s="53">
        <v>12</v>
      </c>
      <c r="C4" s="53"/>
      <c r="D4" s="54"/>
      <c r="E4" s="1582"/>
      <c r="F4" s="54"/>
      <c r="G4" s="54"/>
      <c r="H4" s="54"/>
      <c r="I4" s="54"/>
      <c r="J4" s="54"/>
      <c r="K4" s="54"/>
      <c r="L4" s="54"/>
      <c r="M4" s="54"/>
      <c r="N4" s="54"/>
      <c r="O4" s="54"/>
      <c r="P4" s="54"/>
      <c r="Q4" s="1432"/>
      <c r="R4" s="3080"/>
      <c r="S4" s="3092"/>
      <c r="T4" s="3098"/>
      <c r="U4" s="3145"/>
      <c r="V4" s="3147"/>
      <c r="W4" s="3170"/>
      <c r="X4" s="3264"/>
      <c r="Y4" s="3286"/>
      <c r="Z4" s="3646"/>
      <c r="AA4" s="3672"/>
      <c r="AB4" s="3693"/>
      <c r="AC4" s="886"/>
      <c r="AD4" s="54"/>
      <c r="AE4" s="3427"/>
      <c r="AF4" s="3424"/>
      <c r="AG4" s="54"/>
      <c r="AH4" s="3036"/>
      <c r="AI4" s="54"/>
      <c r="AJ4" s="1794"/>
    </row>
    <row r="5" spans="1:39" ht="19.5" customHeight="1" thickBot="1" x14ac:dyDescent="0.35">
      <c r="B5" s="53"/>
      <c r="C5" s="53"/>
      <c r="D5" s="54"/>
      <c r="E5" s="1582"/>
      <c r="F5" s="54"/>
      <c r="G5" s="1794"/>
      <c r="H5" s="54"/>
      <c r="I5" s="54"/>
      <c r="J5" s="54"/>
      <c r="K5" s="54"/>
      <c r="L5" s="54"/>
      <c r="M5" s="54"/>
      <c r="N5" s="54"/>
      <c r="O5" s="54"/>
      <c r="P5" s="54"/>
      <c r="Q5" s="1432"/>
      <c r="R5" s="3080"/>
      <c r="S5" s="3092"/>
      <c r="T5" s="3098"/>
      <c r="U5" s="3145"/>
      <c r="V5" s="3147"/>
      <c r="W5" s="3170"/>
      <c r="X5" s="3264"/>
      <c r="Y5" s="3286"/>
      <c r="Z5" s="3646"/>
      <c r="AA5" s="3672"/>
      <c r="AB5" s="3693"/>
      <c r="AC5" s="886"/>
      <c r="AD5" s="54"/>
      <c r="AE5" s="3427"/>
      <c r="AF5" s="3424"/>
      <c r="AG5" s="54"/>
      <c r="AH5" s="3036"/>
      <c r="AI5" s="54"/>
      <c r="AJ5" s="1794"/>
    </row>
    <row r="6" spans="1:39" ht="20.45" customHeight="1" thickBot="1" x14ac:dyDescent="0.3">
      <c r="B6" s="55" t="s">
        <v>3</v>
      </c>
      <c r="C6" s="55"/>
      <c r="D6" s="3740" t="s">
        <v>153</v>
      </c>
      <c r="E6" s="3724" t="s">
        <v>149</v>
      </c>
      <c r="F6" s="3725"/>
      <c r="G6" s="3726"/>
      <c r="H6" s="3727"/>
      <c r="I6" s="3732" t="s">
        <v>388</v>
      </c>
      <c r="J6" s="3733"/>
      <c r="K6" s="3732" t="s">
        <v>466</v>
      </c>
      <c r="L6" s="3736"/>
      <c r="M6" s="3736"/>
      <c r="N6" s="3733"/>
      <c r="O6" s="3716" t="s">
        <v>154</v>
      </c>
      <c r="P6" s="3716" t="s">
        <v>155</v>
      </c>
      <c r="Q6" s="3698" t="s">
        <v>387</v>
      </c>
      <c r="R6" s="3698" t="s">
        <v>516</v>
      </c>
      <c r="S6" s="3698" t="s">
        <v>529</v>
      </c>
      <c r="T6" s="3698" t="s">
        <v>531</v>
      </c>
      <c r="U6" s="3698" t="s">
        <v>543</v>
      </c>
      <c r="V6" s="3698" t="s">
        <v>546</v>
      </c>
      <c r="W6" s="3698" t="s">
        <v>549</v>
      </c>
      <c r="X6" s="3698" t="s">
        <v>554</v>
      </c>
      <c r="Y6" s="3698" t="s">
        <v>558</v>
      </c>
      <c r="Z6" s="3698" t="s">
        <v>563</v>
      </c>
      <c r="AA6" s="3698" t="s">
        <v>573</v>
      </c>
      <c r="AB6" s="3698" t="s">
        <v>581</v>
      </c>
      <c r="AC6" s="3711" t="s">
        <v>582</v>
      </c>
      <c r="AD6" s="3698" t="s">
        <v>147</v>
      </c>
      <c r="AE6" s="3719" t="s">
        <v>561</v>
      </c>
      <c r="AF6" s="3701" t="s">
        <v>562</v>
      </c>
      <c r="AG6" s="3698" t="s">
        <v>43</v>
      </c>
      <c r="AH6" s="3698" t="s">
        <v>506</v>
      </c>
      <c r="AI6" s="3698" t="s">
        <v>148</v>
      </c>
      <c r="AJ6" s="3701" t="s">
        <v>507</v>
      </c>
      <c r="AK6" s="3704" t="s">
        <v>345</v>
      </c>
      <c r="AL6" s="3705"/>
      <c r="AM6" s="3706"/>
    </row>
    <row r="7" spans="1:39" ht="21.75" customHeight="1" thickBot="1" x14ac:dyDescent="0.3">
      <c r="B7" s="56"/>
      <c r="C7" s="56"/>
      <c r="D7" s="3741"/>
      <c r="E7" s="3728"/>
      <c r="F7" s="3729"/>
      <c r="G7" s="3730"/>
      <c r="H7" s="3731"/>
      <c r="I7" s="3734"/>
      <c r="J7" s="3735"/>
      <c r="K7" s="3734"/>
      <c r="L7" s="3737"/>
      <c r="M7" s="3737"/>
      <c r="N7" s="3735"/>
      <c r="O7" s="3738"/>
      <c r="P7" s="3717"/>
      <c r="Q7" s="3699"/>
      <c r="R7" s="3699"/>
      <c r="S7" s="3699"/>
      <c r="T7" s="3699"/>
      <c r="U7" s="3699"/>
      <c r="V7" s="3699"/>
      <c r="W7" s="3699"/>
      <c r="X7" s="3699"/>
      <c r="Y7" s="3699"/>
      <c r="Z7" s="3699"/>
      <c r="AA7" s="3699"/>
      <c r="AB7" s="3699"/>
      <c r="AC7" s="3712"/>
      <c r="AD7" s="3699"/>
      <c r="AE7" s="3720"/>
      <c r="AF7" s="3702"/>
      <c r="AG7" s="3699"/>
      <c r="AH7" s="3702"/>
      <c r="AI7" s="3699"/>
      <c r="AJ7" s="3714"/>
      <c r="AK7" s="1625"/>
      <c r="AL7" s="65"/>
      <c r="AM7" s="1386"/>
    </row>
    <row r="8" spans="1:39" ht="75" customHeight="1" thickBot="1" x14ac:dyDescent="0.3">
      <c r="B8" s="57" t="s">
        <v>4</v>
      </c>
      <c r="C8" s="57"/>
      <c r="D8" s="3742"/>
      <c r="E8" s="1583" t="s">
        <v>386</v>
      </c>
      <c r="F8" s="59" t="s">
        <v>580</v>
      </c>
      <c r="G8" s="1417" t="s">
        <v>150</v>
      </c>
      <c r="H8" s="58" t="s">
        <v>151</v>
      </c>
      <c r="I8" s="59" t="s">
        <v>152</v>
      </c>
      <c r="J8" s="60" t="s">
        <v>150</v>
      </c>
      <c r="K8" s="58" t="s">
        <v>386</v>
      </c>
      <c r="L8" s="59" t="s">
        <v>580</v>
      </c>
      <c r="M8" s="58" t="s">
        <v>150</v>
      </c>
      <c r="N8" s="58" t="s">
        <v>151</v>
      </c>
      <c r="O8" s="3739"/>
      <c r="P8" s="3718"/>
      <c r="Q8" s="3700"/>
      <c r="R8" s="3700"/>
      <c r="S8" s="3700"/>
      <c r="T8" s="3700"/>
      <c r="U8" s="3700"/>
      <c r="V8" s="3700"/>
      <c r="W8" s="3700"/>
      <c r="X8" s="3700"/>
      <c r="Y8" s="3700"/>
      <c r="Z8" s="3700"/>
      <c r="AA8" s="3700"/>
      <c r="AB8" s="3700"/>
      <c r="AC8" s="3713"/>
      <c r="AD8" s="3700"/>
      <c r="AE8" s="3721"/>
      <c r="AF8" s="3703"/>
      <c r="AG8" s="3700"/>
      <c r="AH8" s="3703"/>
      <c r="AI8" s="3700"/>
      <c r="AJ8" s="3715"/>
      <c r="AK8" s="1959" t="s">
        <v>312</v>
      </c>
      <c r="AL8" s="1820" t="s">
        <v>313</v>
      </c>
      <c r="AM8" s="3167" t="s">
        <v>314</v>
      </c>
    </row>
    <row r="9" spans="1:39" s="61" customFormat="1" ht="15.75" thickBot="1" x14ac:dyDescent="0.3">
      <c r="B9" s="62">
        <v>1</v>
      </c>
      <c r="C9" s="62"/>
      <c r="D9" s="62">
        <v>2</v>
      </c>
      <c r="E9" s="1584">
        <v>3</v>
      </c>
      <c r="F9" s="63">
        <v>4</v>
      </c>
      <c r="G9" s="1419">
        <v>5</v>
      </c>
      <c r="H9" s="63">
        <v>6</v>
      </c>
      <c r="I9" s="60">
        <v>7</v>
      </c>
      <c r="J9" s="60">
        <v>8</v>
      </c>
      <c r="K9" s="60">
        <v>9</v>
      </c>
      <c r="L9" s="60">
        <v>10</v>
      </c>
      <c r="M9" s="60">
        <v>11</v>
      </c>
      <c r="N9" s="60">
        <v>12</v>
      </c>
      <c r="O9" s="60">
        <v>13</v>
      </c>
      <c r="P9" s="60">
        <v>14</v>
      </c>
      <c r="Q9" s="64"/>
      <c r="R9" s="64"/>
      <c r="S9" s="64"/>
      <c r="T9" s="64"/>
      <c r="U9" s="64"/>
      <c r="V9" s="64"/>
      <c r="W9" s="64"/>
      <c r="X9" s="64"/>
      <c r="Y9" s="64"/>
      <c r="Z9" s="64"/>
      <c r="AA9" s="64"/>
      <c r="AB9" s="64"/>
      <c r="AC9" s="887">
        <v>15</v>
      </c>
      <c r="AD9" s="64">
        <v>16</v>
      </c>
      <c r="AE9" s="3428">
        <v>17</v>
      </c>
      <c r="AF9" s="64"/>
      <c r="AG9" s="64">
        <v>18</v>
      </c>
      <c r="AH9" s="64">
        <v>19</v>
      </c>
      <c r="AI9" s="64">
        <v>20</v>
      </c>
      <c r="AJ9" s="1420">
        <v>21</v>
      </c>
      <c r="AK9" s="1960"/>
      <c r="AL9" s="64"/>
      <c r="AM9" s="1387"/>
    </row>
    <row r="10" spans="1:39" ht="13.9" customHeight="1" x14ac:dyDescent="0.25">
      <c r="A10" s="52">
        <v>1</v>
      </c>
      <c r="B10" s="65"/>
      <c r="C10" s="65"/>
      <c r="D10" s="65"/>
      <c r="E10" s="1585"/>
      <c r="F10" s="66"/>
      <c r="G10" s="66"/>
      <c r="H10" s="66"/>
      <c r="I10" s="67"/>
      <c r="J10" s="67"/>
      <c r="K10" s="67"/>
      <c r="L10" s="67"/>
      <c r="M10" s="67"/>
      <c r="N10" s="67"/>
      <c r="O10" s="67"/>
      <c r="P10" s="67"/>
      <c r="Q10" s="1431"/>
      <c r="R10" s="3081"/>
      <c r="S10" s="3093"/>
      <c r="T10" s="3099"/>
      <c r="U10" s="3146"/>
      <c r="V10" s="3148"/>
      <c r="W10" s="3169"/>
      <c r="X10" s="3265"/>
      <c r="Y10" s="3285"/>
      <c r="Z10" s="3647"/>
      <c r="AA10" s="3671"/>
      <c r="AB10" s="3694"/>
      <c r="AC10" s="888"/>
      <c r="AD10" s="68"/>
      <c r="AE10" s="3429"/>
      <c r="AF10" s="3425"/>
      <c r="AG10" s="68"/>
      <c r="AH10" s="3037"/>
      <c r="AI10" s="68"/>
      <c r="AJ10" s="1788"/>
      <c r="AK10" s="1961"/>
      <c r="AL10" s="1819"/>
      <c r="AM10" s="1388"/>
    </row>
    <row r="11" spans="1:39" ht="43.5" customHeight="1" x14ac:dyDescent="0.25">
      <c r="A11" s="52">
        <v>1</v>
      </c>
      <c r="B11" s="882" t="s">
        <v>203</v>
      </c>
      <c r="C11" s="882"/>
      <c r="D11" s="69"/>
      <c r="E11" s="777"/>
      <c r="F11" s="71"/>
      <c r="G11" s="70"/>
      <c r="H11" s="70"/>
      <c r="I11" s="70"/>
      <c r="J11" s="70"/>
      <c r="K11" s="70"/>
      <c r="L11" s="70"/>
      <c r="M11" s="70"/>
      <c r="N11" s="70"/>
      <c r="O11" s="70"/>
      <c r="P11" s="70"/>
      <c r="Q11" s="8"/>
      <c r="R11" s="8"/>
      <c r="S11" s="8"/>
      <c r="T11" s="8"/>
      <c r="U11" s="8"/>
      <c r="V11" s="8"/>
      <c r="W11" s="8"/>
      <c r="X11" s="8"/>
      <c r="Y11" s="8"/>
      <c r="Z11" s="8"/>
      <c r="AA11" s="8"/>
      <c r="AB11" s="8"/>
      <c r="AC11" s="889"/>
      <c r="AD11" s="8"/>
      <c r="AE11" s="3426"/>
      <c r="AF11" s="8"/>
      <c r="AG11" s="8"/>
      <c r="AH11" s="8"/>
      <c r="AI11" s="8"/>
      <c r="AJ11" s="966"/>
      <c r="AK11" s="1962"/>
      <c r="AL11" s="8"/>
      <c r="AM11" s="1389"/>
    </row>
    <row r="12" spans="1:39" ht="15" customHeight="1" x14ac:dyDescent="0.25">
      <c r="A12" s="52">
        <v>1</v>
      </c>
      <c r="B12" s="72" t="s">
        <v>5</v>
      </c>
      <c r="C12" s="2394"/>
      <c r="D12" s="72"/>
      <c r="E12" s="777"/>
      <c r="F12" s="70"/>
      <c r="G12" s="70"/>
      <c r="H12" s="70"/>
      <c r="I12" s="70"/>
      <c r="J12" s="70"/>
      <c r="K12" s="70"/>
      <c r="L12" s="70"/>
      <c r="M12" s="70"/>
      <c r="N12" s="70"/>
      <c r="O12" s="70"/>
      <c r="P12" s="70"/>
      <c r="Q12" s="8"/>
      <c r="R12" s="8"/>
      <c r="S12" s="8"/>
      <c r="T12" s="8"/>
      <c r="U12" s="8"/>
      <c r="V12" s="8"/>
      <c r="W12" s="8"/>
      <c r="X12" s="8"/>
      <c r="Y12" s="8"/>
      <c r="Z12" s="8"/>
      <c r="AA12" s="8"/>
      <c r="AB12" s="8"/>
      <c r="AC12" s="889"/>
      <c r="AD12" s="8"/>
      <c r="AE12" s="3426"/>
      <c r="AF12" s="8"/>
      <c r="AG12" s="8"/>
      <c r="AH12" s="8"/>
      <c r="AI12" s="8"/>
      <c r="AJ12" s="966"/>
      <c r="AK12" s="1962"/>
      <c r="AL12" s="8"/>
      <c r="AM12" s="1389"/>
    </row>
    <row r="13" spans="1:39" ht="15" customHeight="1" x14ac:dyDescent="0.25">
      <c r="A13" s="52">
        <v>1</v>
      </c>
      <c r="B13" s="73" t="s">
        <v>27</v>
      </c>
      <c r="C13" s="2680" t="s">
        <v>385</v>
      </c>
      <c r="D13" s="73">
        <v>340</v>
      </c>
      <c r="E13" s="777">
        <v>1115</v>
      </c>
      <c r="F13" s="74">
        <f t="shared" ref="F13:F38" si="0">E13/12*$B$4</f>
        <v>1115</v>
      </c>
      <c r="G13" s="74">
        <v>1049</v>
      </c>
      <c r="H13" s="74">
        <f t="shared" ref="H13:H40" si="1">G13/F13*100</f>
        <v>94.080717488789233</v>
      </c>
      <c r="I13" s="75">
        <v>13.4</v>
      </c>
      <c r="J13" s="75">
        <f t="shared" ref="J13:J39" si="2">M13/G13</f>
        <v>12.099142040038132</v>
      </c>
      <c r="K13" s="76">
        <f t="shared" ref="K13:K38" si="3">ROUND(E13*I13,0)</f>
        <v>14941</v>
      </c>
      <c r="L13" s="76">
        <f t="shared" ref="L13:L30" si="4">K13/12*$B$4</f>
        <v>14941</v>
      </c>
      <c r="M13" s="76">
        <v>12692</v>
      </c>
      <c r="N13" s="76">
        <f t="shared" ref="N13:N39" si="5">M13/L13*100</f>
        <v>84.947460009370189</v>
      </c>
      <c r="O13" s="76">
        <f t="shared" ref="O13:O38" si="6">ROUND(K13/D13,0)</f>
        <v>44</v>
      </c>
      <c r="P13" s="76">
        <f t="shared" ref="P13:P39" si="7">M13/$B$4*12/O13</f>
        <v>288.45454545454544</v>
      </c>
      <c r="Q13" s="8"/>
      <c r="R13" s="8"/>
      <c r="S13" s="8"/>
      <c r="T13" s="8"/>
      <c r="U13" s="8"/>
      <c r="V13" s="8"/>
      <c r="W13" s="8"/>
      <c r="X13" s="8"/>
      <c r="Y13" s="8"/>
      <c r="Z13" s="8"/>
      <c r="AA13" s="8"/>
      <c r="AB13" s="8"/>
      <c r="AC13" s="889"/>
      <c r="AD13" s="8"/>
      <c r="AE13" s="3426"/>
      <c r="AF13" s="8"/>
      <c r="AG13" s="8"/>
      <c r="AH13" s="8"/>
      <c r="AI13" s="8"/>
      <c r="AJ13" s="966"/>
      <c r="AK13" s="1962"/>
      <c r="AL13" s="8"/>
      <c r="AM13" s="1389"/>
    </row>
    <row r="14" spans="1:39" ht="15" customHeight="1" x14ac:dyDescent="0.25">
      <c r="A14" s="52">
        <v>1</v>
      </c>
      <c r="B14" s="73" t="s">
        <v>183</v>
      </c>
      <c r="C14" s="2680" t="s">
        <v>385</v>
      </c>
      <c r="D14" s="73">
        <v>340</v>
      </c>
      <c r="E14" s="777">
        <v>106</v>
      </c>
      <c r="F14" s="74">
        <f t="shared" si="0"/>
        <v>106</v>
      </c>
      <c r="G14" s="74">
        <v>97</v>
      </c>
      <c r="H14" s="74">
        <f t="shared" si="1"/>
        <v>91.509433962264154</v>
      </c>
      <c r="I14" s="75">
        <v>12.8</v>
      </c>
      <c r="J14" s="75">
        <f t="shared" si="2"/>
        <v>14.742268041237113</v>
      </c>
      <c r="K14" s="76">
        <f t="shared" si="3"/>
        <v>1357</v>
      </c>
      <c r="L14" s="76">
        <f t="shared" si="4"/>
        <v>1357</v>
      </c>
      <c r="M14" s="76">
        <v>1430</v>
      </c>
      <c r="N14" s="76">
        <f t="shared" si="5"/>
        <v>105.37951363301401</v>
      </c>
      <c r="O14" s="76">
        <f t="shared" si="6"/>
        <v>4</v>
      </c>
      <c r="P14" s="76">
        <f t="shared" si="7"/>
        <v>357.5</v>
      </c>
      <c r="Q14" s="8"/>
      <c r="R14" s="8"/>
      <c r="S14" s="8"/>
      <c r="T14" s="8"/>
      <c r="U14" s="8"/>
      <c r="V14" s="8"/>
      <c r="W14" s="8"/>
      <c r="X14" s="8"/>
      <c r="Y14" s="8"/>
      <c r="Z14" s="8"/>
      <c r="AA14" s="8"/>
      <c r="AB14" s="8"/>
      <c r="AC14" s="889"/>
      <c r="AD14" s="8"/>
      <c r="AE14" s="3426"/>
      <c r="AF14" s="8"/>
      <c r="AG14" s="8"/>
      <c r="AH14" s="8"/>
      <c r="AI14" s="8"/>
      <c r="AJ14" s="966"/>
      <c r="AK14" s="1962"/>
      <c r="AL14" s="8"/>
      <c r="AM14" s="1389"/>
    </row>
    <row r="15" spans="1:39" ht="15" customHeight="1" x14ac:dyDescent="0.25">
      <c r="A15" s="52">
        <v>1</v>
      </c>
      <c r="B15" s="73" t="s">
        <v>24</v>
      </c>
      <c r="C15" s="2680" t="s">
        <v>385</v>
      </c>
      <c r="D15" s="73">
        <v>340</v>
      </c>
      <c r="E15" s="777">
        <v>2134</v>
      </c>
      <c r="F15" s="74">
        <f t="shared" si="0"/>
        <v>2134</v>
      </c>
      <c r="G15" s="74">
        <v>2293</v>
      </c>
      <c r="H15" s="74">
        <f t="shared" si="1"/>
        <v>107.45079662605437</v>
      </c>
      <c r="I15" s="75">
        <v>6.3</v>
      </c>
      <c r="J15" s="75">
        <f t="shared" si="2"/>
        <v>5.5848233754906236</v>
      </c>
      <c r="K15" s="76">
        <f t="shared" si="3"/>
        <v>13444</v>
      </c>
      <c r="L15" s="76">
        <f t="shared" si="4"/>
        <v>13444</v>
      </c>
      <c r="M15" s="76">
        <v>12806</v>
      </c>
      <c r="N15" s="76">
        <f t="shared" si="5"/>
        <v>95.254388574828923</v>
      </c>
      <c r="O15" s="76">
        <f t="shared" si="6"/>
        <v>40</v>
      </c>
      <c r="P15" s="76">
        <f t="shared" si="7"/>
        <v>320.14999999999998</v>
      </c>
      <c r="Q15" s="8"/>
      <c r="R15" s="8"/>
      <c r="S15" s="8"/>
      <c r="T15" s="8"/>
      <c r="U15" s="8"/>
      <c r="V15" s="8"/>
      <c r="W15" s="8"/>
      <c r="X15" s="8"/>
      <c r="Y15" s="8"/>
      <c r="Z15" s="8"/>
      <c r="AA15" s="8"/>
      <c r="AB15" s="8"/>
      <c r="AC15" s="889"/>
      <c r="AD15" s="8"/>
      <c r="AE15" s="3426"/>
      <c r="AF15" s="8"/>
      <c r="AG15" s="8"/>
      <c r="AH15" s="8"/>
      <c r="AI15" s="8"/>
      <c r="AJ15" s="966"/>
      <c r="AK15" s="1962"/>
      <c r="AL15" s="8"/>
      <c r="AM15" s="1389"/>
    </row>
    <row r="16" spans="1:39" ht="15" customHeight="1" x14ac:dyDescent="0.25">
      <c r="A16" s="52">
        <v>1</v>
      </c>
      <c r="B16" s="963" t="s">
        <v>23</v>
      </c>
      <c r="C16" s="2680" t="s">
        <v>385</v>
      </c>
      <c r="D16" s="73">
        <v>310</v>
      </c>
      <c r="E16" s="777">
        <v>20</v>
      </c>
      <c r="F16" s="74">
        <f t="shared" si="0"/>
        <v>20</v>
      </c>
      <c r="G16" s="74">
        <v>590</v>
      </c>
      <c r="H16" s="74">
        <f t="shared" si="1"/>
        <v>2950</v>
      </c>
      <c r="I16" s="75">
        <v>5.5</v>
      </c>
      <c r="J16" s="75"/>
      <c r="K16" s="76">
        <f t="shared" si="3"/>
        <v>110</v>
      </c>
      <c r="L16" s="76">
        <f t="shared" ref="L16" si="8">K16/12*$B$4</f>
        <v>110</v>
      </c>
      <c r="M16" s="76">
        <v>6122</v>
      </c>
      <c r="N16" s="76">
        <f t="shared" ref="N16" si="9">M16/L16*100</f>
        <v>5565.454545454546</v>
      </c>
      <c r="O16" s="76">
        <f t="shared" si="6"/>
        <v>0</v>
      </c>
      <c r="P16" s="76" t="e">
        <f t="shared" ref="P16" si="10">M16/$B$4*12/O16</f>
        <v>#DIV/0!</v>
      </c>
      <c r="Q16" s="8"/>
      <c r="R16" s="8"/>
      <c r="S16" s="8"/>
      <c r="T16" s="8"/>
      <c r="U16" s="8"/>
      <c r="V16" s="8"/>
      <c r="W16" s="8"/>
      <c r="X16" s="8"/>
      <c r="Y16" s="8"/>
      <c r="Z16" s="8"/>
      <c r="AA16" s="8"/>
      <c r="AB16" s="8"/>
      <c r="AC16" s="889"/>
      <c r="AD16" s="8"/>
      <c r="AE16" s="3426"/>
      <c r="AF16" s="8"/>
      <c r="AG16" s="8"/>
      <c r="AH16" s="8"/>
      <c r="AI16" s="8"/>
      <c r="AJ16" s="966"/>
      <c r="AK16" s="1962"/>
      <c r="AL16" s="8"/>
      <c r="AM16" s="1389"/>
    </row>
    <row r="17" spans="1:39" ht="15" customHeight="1" x14ac:dyDescent="0.25">
      <c r="A17" s="52">
        <v>1</v>
      </c>
      <c r="B17" s="73" t="s">
        <v>8</v>
      </c>
      <c r="C17" s="2680" t="s">
        <v>385</v>
      </c>
      <c r="D17" s="73">
        <v>340</v>
      </c>
      <c r="E17" s="777">
        <v>1435</v>
      </c>
      <c r="F17" s="74">
        <f t="shared" si="0"/>
        <v>1435</v>
      </c>
      <c r="G17" s="74">
        <v>1464</v>
      </c>
      <c r="H17" s="74">
        <f t="shared" si="1"/>
        <v>102.02090592334494</v>
      </c>
      <c r="I17" s="75">
        <v>14.5</v>
      </c>
      <c r="J17" s="75">
        <f t="shared" si="2"/>
        <v>11.528688524590164</v>
      </c>
      <c r="K17" s="76">
        <f t="shared" si="3"/>
        <v>20808</v>
      </c>
      <c r="L17" s="76">
        <f t="shared" si="4"/>
        <v>20808</v>
      </c>
      <c r="M17" s="76">
        <v>16878</v>
      </c>
      <c r="N17" s="76">
        <f t="shared" si="5"/>
        <v>81.11303344867359</v>
      </c>
      <c r="O17" s="76">
        <f t="shared" si="6"/>
        <v>61</v>
      </c>
      <c r="P17" s="76">
        <f t="shared" si="7"/>
        <v>276.68852459016392</v>
      </c>
      <c r="Q17" s="8"/>
      <c r="R17" s="8"/>
      <c r="S17" s="8"/>
      <c r="T17" s="8"/>
      <c r="U17" s="8"/>
      <c r="V17" s="8"/>
      <c r="W17" s="8"/>
      <c r="X17" s="8"/>
      <c r="Y17" s="8"/>
      <c r="Z17" s="8"/>
      <c r="AA17" s="8"/>
      <c r="AB17" s="8"/>
      <c r="AC17" s="889"/>
      <c r="AD17" s="8"/>
      <c r="AE17" s="3426"/>
      <c r="AF17" s="8"/>
      <c r="AG17" s="8"/>
      <c r="AH17" s="8"/>
      <c r="AI17" s="8"/>
      <c r="AJ17" s="966"/>
      <c r="AK17" s="1962"/>
      <c r="AL17" s="8"/>
      <c r="AM17" s="1389"/>
    </row>
    <row r="18" spans="1:39" s="61" customFormat="1" ht="15" customHeight="1" x14ac:dyDescent="0.25">
      <c r="A18" s="52">
        <v>1</v>
      </c>
      <c r="B18" s="73" t="s">
        <v>82</v>
      </c>
      <c r="C18" s="2680" t="s">
        <v>385</v>
      </c>
      <c r="D18" s="73">
        <v>340</v>
      </c>
      <c r="E18" s="777">
        <v>335</v>
      </c>
      <c r="F18" s="74">
        <f t="shared" si="0"/>
        <v>335</v>
      </c>
      <c r="G18" s="74">
        <v>303</v>
      </c>
      <c r="H18" s="74">
        <f t="shared" si="1"/>
        <v>90.447761194029852</v>
      </c>
      <c r="I18" s="75">
        <v>12</v>
      </c>
      <c r="J18" s="75">
        <f t="shared" si="2"/>
        <v>10.224422442244224</v>
      </c>
      <c r="K18" s="76">
        <f t="shared" si="3"/>
        <v>4020</v>
      </c>
      <c r="L18" s="76">
        <f t="shared" si="4"/>
        <v>4020</v>
      </c>
      <c r="M18" s="76">
        <v>3098</v>
      </c>
      <c r="N18" s="76">
        <f t="shared" si="5"/>
        <v>77.06467661691542</v>
      </c>
      <c r="O18" s="76">
        <f t="shared" si="6"/>
        <v>12</v>
      </c>
      <c r="P18" s="76">
        <f t="shared" si="7"/>
        <v>258.16666666666669</v>
      </c>
      <c r="Q18" s="8"/>
      <c r="R18" s="8"/>
      <c r="S18" s="8"/>
      <c r="T18" s="8"/>
      <c r="U18" s="8"/>
      <c r="V18" s="8"/>
      <c r="W18" s="8"/>
      <c r="X18" s="8"/>
      <c r="Y18" s="8"/>
      <c r="Z18" s="8"/>
      <c r="AA18" s="8"/>
      <c r="AB18" s="8"/>
      <c r="AC18" s="889"/>
      <c r="AD18" s="8"/>
      <c r="AE18" s="3426"/>
      <c r="AF18" s="8"/>
      <c r="AG18" s="8"/>
      <c r="AH18" s="8"/>
      <c r="AI18" s="8"/>
      <c r="AJ18" s="966"/>
      <c r="AK18" s="1962"/>
      <c r="AL18" s="8"/>
      <c r="AM18" s="1389"/>
    </row>
    <row r="19" spans="1:39" s="61" customFormat="1" x14ac:dyDescent="0.25">
      <c r="A19" s="52">
        <v>1</v>
      </c>
      <c r="B19" s="73" t="s">
        <v>135</v>
      </c>
      <c r="C19" s="2680" t="s">
        <v>385</v>
      </c>
      <c r="D19" s="73">
        <v>340</v>
      </c>
      <c r="E19" s="777">
        <v>180</v>
      </c>
      <c r="F19" s="74">
        <f t="shared" si="0"/>
        <v>180</v>
      </c>
      <c r="G19" s="74">
        <v>92</v>
      </c>
      <c r="H19" s="74">
        <f t="shared" si="1"/>
        <v>51.111111111111107</v>
      </c>
      <c r="I19" s="77">
        <v>15</v>
      </c>
      <c r="J19" s="75">
        <f t="shared" si="2"/>
        <v>15</v>
      </c>
      <c r="K19" s="76">
        <f t="shared" si="3"/>
        <v>2700</v>
      </c>
      <c r="L19" s="76">
        <f t="shared" si="4"/>
        <v>2700</v>
      </c>
      <c r="M19" s="76">
        <v>1380</v>
      </c>
      <c r="N19" s="76">
        <f t="shared" si="5"/>
        <v>51.111111111111107</v>
      </c>
      <c r="O19" s="76">
        <f t="shared" si="6"/>
        <v>8</v>
      </c>
      <c r="P19" s="76">
        <f t="shared" si="7"/>
        <v>172.5</v>
      </c>
      <c r="Q19" s="8">
        <v>8410.1370000000006</v>
      </c>
      <c r="R19" s="8">
        <v>8410.1370000000006</v>
      </c>
      <c r="S19" s="8">
        <v>8410.1370000000006</v>
      </c>
      <c r="T19" s="8">
        <v>8410.1370000000006</v>
      </c>
      <c r="U19" s="8">
        <v>8410.1370000000006</v>
      </c>
      <c r="V19" s="8">
        <v>8410.1370000000006</v>
      </c>
      <c r="W19" s="8">
        <v>8410.1370000000006</v>
      </c>
      <c r="X19" s="8">
        <v>8410.1370000000006</v>
      </c>
      <c r="Y19" s="8">
        <v>8410.1370000000006</v>
      </c>
      <c r="Z19" s="8">
        <v>8410.1370000000006</v>
      </c>
      <c r="AA19" s="8">
        <v>8410.1370000000006</v>
      </c>
      <c r="AB19" s="8">
        <v>8410.1370000000006</v>
      </c>
      <c r="AC19" s="889">
        <f>AB19</f>
        <v>8410.1370000000006</v>
      </c>
      <c r="AD19" s="8">
        <f>AJ19-AI19-AE19</f>
        <v>4222.7230799999998</v>
      </c>
      <c r="AE19" s="3426"/>
      <c r="AF19" s="8"/>
      <c r="AG19" s="8">
        <f>AD19-AC19</f>
        <v>-4187.4139200000009</v>
      </c>
      <c r="AH19" s="8">
        <v>0</v>
      </c>
      <c r="AI19" s="8">
        <v>0</v>
      </c>
      <c r="AJ19" s="966">
        <v>4222.7230799999998</v>
      </c>
      <c r="AK19" s="1962"/>
      <c r="AL19" s="8"/>
      <c r="AM19" s="1389"/>
    </row>
    <row r="20" spans="1:39" x14ac:dyDescent="0.25">
      <c r="A20" s="52">
        <v>1</v>
      </c>
      <c r="B20" s="73" t="s">
        <v>9</v>
      </c>
      <c r="C20" s="2680" t="s">
        <v>385</v>
      </c>
      <c r="D20" s="73">
        <v>340</v>
      </c>
      <c r="E20" s="777">
        <v>1367</v>
      </c>
      <c r="F20" s="74">
        <f t="shared" si="0"/>
        <v>1367</v>
      </c>
      <c r="G20" s="74">
        <v>984</v>
      </c>
      <c r="H20" s="74">
        <f t="shared" si="1"/>
        <v>71.982443306510604</v>
      </c>
      <c r="I20" s="75">
        <v>12.7</v>
      </c>
      <c r="J20" s="75">
        <f t="shared" si="2"/>
        <v>13.740853658536585</v>
      </c>
      <c r="K20" s="76">
        <f t="shared" si="3"/>
        <v>17361</v>
      </c>
      <c r="L20" s="76">
        <f t="shared" si="4"/>
        <v>17361</v>
      </c>
      <c r="M20" s="76">
        <v>13521</v>
      </c>
      <c r="N20" s="76">
        <f t="shared" si="5"/>
        <v>77.881458441334033</v>
      </c>
      <c r="O20" s="76">
        <f t="shared" si="6"/>
        <v>51</v>
      </c>
      <c r="P20" s="76">
        <f t="shared" si="7"/>
        <v>265.11764705882354</v>
      </c>
      <c r="Q20" s="8"/>
      <c r="R20" s="8"/>
      <c r="S20" s="8"/>
      <c r="T20" s="8"/>
      <c r="U20" s="8"/>
      <c r="V20" s="8"/>
      <c r="W20" s="8"/>
      <c r="X20" s="8"/>
      <c r="Y20" s="8"/>
      <c r="Z20" s="8"/>
      <c r="AA20" s="8"/>
      <c r="AB20" s="8"/>
      <c r="AC20" s="889"/>
      <c r="AD20" s="8"/>
      <c r="AE20" s="3426"/>
      <c r="AF20" s="8"/>
      <c r="AG20" s="8"/>
      <c r="AH20" s="8"/>
      <c r="AI20" s="8"/>
      <c r="AJ20" s="966"/>
      <c r="AK20" s="1962"/>
      <c r="AL20" s="8"/>
      <c r="AM20" s="1389"/>
    </row>
    <row r="21" spans="1:39" x14ac:dyDescent="0.25">
      <c r="A21" s="52">
        <v>1</v>
      </c>
      <c r="B21" s="73" t="s">
        <v>119</v>
      </c>
      <c r="C21" s="2680" t="s">
        <v>385</v>
      </c>
      <c r="D21" s="73">
        <v>340</v>
      </c>
      <c r="E21" s="777">
        <v>656</v>
      </c>
      <c r="F21" s="74">
        <f t="shared" si="0"/>
        <v>656</v>
      </c>
      <c r="G21" s="74">
        <v>609</v>
      </c>
      <c r="H21" s="74">
        <f t="shared" si="1"/>
        <v>92.83536585365853</v>
      </c>
      <c r="I21" s="75">
        <v>16.600000000000001</v>
      </c>
      <c r="J21" s="75">
        <f t="shared" si="2"/>
        <v>12.456486042692939</v>
      </c>
      <c r="K21" s="76">
        <f t="shared" si="3"/>
        <v>10890</v>
      </c>
      <c r="L21" s="76">
        <f t="shared" si="4"/>
        <v>10890</v>
      </c>
      <c r="M21" s="76">
        <v>7586</v>
      </c>
      <c r="N21" s="76">
        <f t="shared" si="5"/>
        <v>69.660238751147844</v>
      </c>
      <c r="O21" s="76">
        <f t="shared" si="6"/>
        <v>32</v>
      </c>
      <c r="P21" s="76">
        <f t="shared" si="7"/>
        <v>237.0625</v>
      </c>
      <c r="Q21" s="8"/>
      <c r="R21" s="8"/>
      <c r="S21" s="8"/>
      <c r="T21" s="8"/>
      <c r="U21" s="8"/>
      <c r="V21" s="8"/>
      <c r="W21" s="8"/>
      <c r="X21" s="8"/>
      <c r="Y21" s="8"/>
      <c r="Z21" s="8"/>
      <c r="AA21" s="8"/>
      <c r="AB21" s="8"/>
      <c r="AC21" s="889"/>
      <c r="AD21" s="8"/>
      <c r="AE21" s="3426"/>
      <c r="AF21" s="8"/>
      <c r="AG21" s="8"/>
      <c r="AH21" s="8"/>
      <c r="AI21" s="8"/>
      <c r="AJ21" s="966"/>
      <c r="AK21" s="1962"/>
      <c r="AL21" s="8"/>
      <c r="AM21" s="1389"/>
    </row>
    <row r="22" spans="1:39" x14ac:dyDescent="0.25">
      <c r="A22" s="52">
        <v>1</v>
      </c>
      <c r="B22" s="73" t="s">
        <v>162</v>
      </c>
      <c r="C22" s="2680" t="s">
        <v>385</v>
      </c>
      <c r="D22" s="73">
        <v>340</v>
      </c>
      <c r="E22" s="777">
        <v>65</v>
      </c>
      <c r="F22" s="74">
        <f t="shared" si="0"/>
        <v>65</v>
      </c>
      <c r="G22" s="74">
        <v>63</v>
      </c>
      <c r="H22" s="74">
        <f t="shared" si="1"/>
        <v>96.92307692307692</v>
      </c>
      <c r="I22" s="75">
        <v>9.5</v>
      </c>
      <c r="J22" s="75">
        <f t="shared" si="2"/>
        <v>11.158730158730158</v>
      </c>
      <c r="K22" s="76">
        <f t="shared" si="3"/>
        <v>618</v>
      </c>
      <c r="L22" s="76">
        <f t="shared" si="4"/>
        <v>618</v>
      </c>
      <c r="M22" s="76">
        <v>703</v>
      </c>
      <c r="N22" s="76">
        <f t="shared" si="5"/>
        <v>113.75404530744338</v>
      </c>
      <c r="O22" s="76">
        <f t="shared" si="6"/>
        <v>2</v>
      </c>
      <c r="P22" s="76">
        <f t="shared" si="7"/>
        <v>351.5</v>
      </c>
      <c r="Q22" s="8"/>
      <c r="R22" s="8"/>
      <c r="S22" s="8"/>
      <c r="T22" s="8"/>
      <c r="U22" s="8"/>
      <c r="V22" s="8"/>
      <c r="W22" s="8"/>
      <c r="X22" s="8"/>
      <c r="Y22" s="8"/>
      <c r="Z22" s="8"/>
      <c r="AA22" s="8"/>
      <c r="AB22" s="8"/>
      <c r="AC22" s="889"/>
      <c r="AD22" s="8"/>
      <c r="AE22" s="3426"/>
      <c r="AF22" s="8"/>
      <c r="AG22" s="8"/>
      <c r="AH22" s="8"/>
      <c r="AI22" s="8"/>
      <c r="AJ22" s="966"/>
      <c r="AK22" s="1962"/>
      <c r="AL22" s="8"/>
      <c r="AM22" s="1389"/>
    </row>
    <row r="23" spans="1:39" s="78" customFormat="1" x14ac:dyDescent="0.25">
      <c r="A23" s="52">
        <v>1</v>
      </c>
      <c r="B23" s="73" t="s">
        <v>165</v>
      </c>
      <c r="C23" s="2680" t="s">
        <v>385</v>
      </c>
      <c r="D23" s="73">
        <v>340</v>
      </c>
      <c r="E23" s="777">
        <v>907</v>
      </c>
      <c r="F23" s="74">
        <f t="shared" si="0"/>
        <v>907</v>
      </c>
      <c r="G23" s="74">
        <v>786</v>
      </c>
      <c r="H23" s="74">
        <f t="shared" si="1"/>
        <v>86.659316427783907</v>
      </c>
      <c r="I23" s="75">
        <v>15.4</v>
      </c>
      <c r="J23" s="75">
        <f t="shared" si="2"/>
        <v>12.926208651399492</v>
      </c>
      <c r="K23" s="76">
        <f t="shared" si="3"/>
        <v>13968</v>
      </c>
      <c r="L23" s="76">
        <f t="shared" si="4"/>
        <v>13968</v>
      </c>
      <c r="M23" s="76">
        <v>10160</v>
      </c>
      <c r="N23" s="76">
        <f t="shared" si="5"/>
        <v>72.737686139747993</v>
      </c>
      <c r="O23" s="76">
        <f t="shared" si="6"/>
        <v>41</v>
      </c>
      <c r="P23" s="76">
        <f t="shared" si="7"/>
        <v>247.80487804878049</v>
      </c>
      <c r="Q23" s="8"/>
      <c r="R23" s="8"/>
      <c r="S23" s="8"/>
      <c r="T23" s="8"/>
      <c r="U23" s="8"/>
      <c r="V23" s="8"/>
      <c r="W23" s="8"/>
      <c r="X23" s="8"/>
      <c r="Y23" s="8"/>
      <c r="Z23" s="8"/>
      <c r="AA23" s="8"/>
      <c r="AB23" s="8"/>
      <c r="AC23" s="889"/>
      <c r="AD23" s="8"/>
      <c r="AE23" s="3426"/>
      <c r="AF23" s="8"/>
      <c r="AG23" s="8"/>
      <c r="AH23" s="8"/>
      <c r="AI23" s="8"/>
      <c r="AJ23" s="966"/>
      <c r="AK23" s="1962"/>
      <c r="AL23" s="8"/>
      <c r="AM23" s="1389"/>
    </row>
    <row r="24" spans="1:39" x14ac:dyDescent="0.25">
      <c r="A24" s="52">
        <v>1</v>
      </c>
      <c r="B24" s="73" t="s">
        <v>161</v>
      </c>
      <c r="C24" s="2680" t="s">
        <v>385</v>
      </c>
      <c r="D24" s="73">
        <v>340</v>
      </c>
      <c r="E24" s="777">
        <v>111</v>
      </c>
      <c r="F24" s="74">
        <f t="shared" si="0"/>
        <v>111</v>
      </c>
      <c r="G24" s="74">
        <v>66</v>
      </c>
      <c r="H24" s="74">
        <f t="shared" si="1"/>
        <v>59.45945945945946</v>
      </c>
      <c r="I24" s="75">
        <v>10.9</v>
      </c>
      <c r="J24" s="75">
        <f t="shared" si="2"/>
        <v>11.318181818181818</v>
      </c>
      <c r="K24" s="76">
        <f t="shared" si="3"/>
        <v>1210</v>
      </c>
      <c r="L24" s="76">
        <f t="shared" si="4"/>
        <v>1210</v>
      </c>
      <c r="M24" s="76">
        <v>747</v>
      </c>
      <c r="N24" s="76">
        <f t="shared" si="5"/>
        <v>61.735537190082646</v>
      </c>
      <c r="O24" s="76">
        <f t="shared" si="6"/>
        <v>4</v>
      </c>
      <c r="P24" s="76">
        <f t="shared" si="7"/>
        <v>186.75</v>
      </c>
      <c r="Q24" s="8"/>
      <c r="R24" s="8"/>
      <c r="S24" s="8"/>
      <c r="T24" s="8"/>
      <c r="U24" s="8"/>
      <c r="V24" s="8"/>
      <c r="W24" s="8"/>
      <c r="X24" s="8"/>
      <c r="Y24" s="8"/>
      <c r="Z24" s="8"/>
      <c r="AA24" s="8"/>
      <c r="AB24" s="8"/>
      <c r="AC24" s="889"/>
      <c r="AD24" s="8"/>
      <c r="AE24" s="3426"/>
      <c r="AF24" s="8"/>
      <c r="AG24" s="8"/>
      <c r="AH24" s="8"/>
      <c r="AI24" s="8"/>
      <c r="AJ24" s="966"/>
      <c r="AK24" s="1962"/>
      <c r="AL24" s="8"/>
      <c r="AM24" s="1389"/>
    </row>
    <row r="25" spans="1:39" x14ac:dyDescent="0.25">
      <c r="A25" s="52">
        <v>1</v>
      </c>
      <c r="B25" s="73" t="s">
        <v>346</v>
      </c>
      <c r="C25" s="2680" t="s">
        <v>385</v>
      </c>
      <c r="D25" s="73">
        <v>340</v>
      </c>
      <c r="E25" s="777">
        <v>60</v>
      </c>
      <c r="F25" s="74">
        <f t="shared" si="0"/>
        <v>60</v>
      </c>
      <c r="G25" s="74">
        <v>106</v>
      </c>
      <c r="H25" s="74">
        <f t="shared" si="1"/>
        <v>176.66666666666666</v>
      </c>
      <c r="I25" s="75">
        <v>8.5</v>
      </c>
      <c r="J25" s="75">
        <f t="shared" si="2"/>
        <v>11.235849056603774</v>
      </c>
      <c r="K25" s="76">
        <f t="shared" si="3"/>
        <v>510</v>
      </c>
      <c r="L25" s="76">
        <f t="shared" si="4"/>
        <v>510</v>
      </c>
      <c r="M25" s="76">
        <v>1191</v>
      </c>
      <c r="N25" s="76">
        <f t="shared" si="5"/>
        <v>233.52941176470588</v>
      </c>
      <c r="O25" s="76">
        <f t="shared" si="6"/>
        <v>2</v>
      </c>
      <c r="P25" s="76">
        <f t="shared" si="7"/>
        <v>595.5</v>
      </c>
      <c r="Q25" s="8"/>
      <c r="R25" s="8"/>
      <c r="S25" s="8"/>
      <c r="T25" s="8"/>
      <c r="U25" s="8"/>
      <c r="V25" s="8"/>
      <c r="W25" s="8"/>
      <c r="X25" s="8"/>
      <c r="Y25" s="8"/>
      <c r="Z25" s="8"/>
      <c r="AA25" s="8"/>
      <c r="AB25" s="8"/>
      <c r="AC25" s="889"/>
      <c r="AD25" s="8"/>
      <c r="AE25" s="3426"/>
      <c r="AF25" s="8"/>
      <c r="AG25" s="8"/>
      <c r="AH25" s="8"/>
      <c r="AI25" s="8"/>
      <c r="AJ25" s="966"/>
      <c r="AK25" s="1962"/>
      <c r="AL25" s="8"/>
      <c r="AM25" s="1389"/>
    </row>
    <row r="26" spans="1:39" x14ac:dyDescent="0.25">
      <c r="A26" s="52">
        <v>1</v>
      </c>
      <c r="B26" s="73" t="s">
        <v>164</v>
      </c>
      <c r="C26" s="2680" t="s">
        <v>385</v>
      </c>
      <c r="D26" s="73">
        <v>340</v>
      </c>
      <c r="E26" s="777">
        <v>80</v>
      </c>
      <c r="F26" s="74">
        <f t="shared" si="0"/>
        <v>80</v>
      </c>
      <c r="G26" s="74">
        <v>64</v>
      </c>
      <c r="H26" s="74">
        <f t="shared" si="1"/>
        <v>80</v>
      </c>
      <c r="I26" s="75">
        <v>21</v>
      </c>
      <c r="J26" s="75">
        <f t="shared" si="2"/>
        <v>14.40625</v>
      </c>
      <c r="K26" s="76">
        <f t="shared" si="3"/>
        <v>1680</v>
      </c>
      <c r="L26" s="76">
        <f t="shared" si="4"/>
        <v>1680</v>
      </c>
      <c r="M26" s="76">
        <v>922</v>
      </c>
      <c r="N26" s="76">
        <f t="shared" si="5"/>
        <v>54.880952380952387</v>
      </c>
      <c r="O26" s="76">
        <f t="shared" si="6"/>
        <v>5</v>
      </c>
      <c r="P26" s="76">
        <f t="shared" si="7"/>
        <v>184.4</v>
      </c>
      <c r="Q26" s="8"/>
      <c r="R26" s="8"/>
      <c r="S26" s="8"/>
      <c r="T26" s="8"/>
      <c r="U26" s="8"/>
      <c r="V26" s="8"/>
      <c r="W26" s="8"/>
      <c r="X26" s="8"/>
      <c r="Y26" s="8"/>
      <c r="Z26" s="8"/>
      <c r="AA26" s="8"/>
      <c r="AB26" s="8"/>
      <c r="AC26" s="889"/>
      <c r="AD26" s="8"/>
      <c r="AE26" s="3426"/>
      <c r="AF26" s="8"/>
      <c r="AG26" s="8"/>
      <c r="AH26" s="8"/>
      <c r="AI26" s="8"/>
      <c r="AJ26" s="966"/>
      <c r="AK26" s="1962"/>
      <c r="AL26" s="8"/>
      <c r="AM26" s="1389"/>
    </row>
    <row r="27" spans="1:39" s="61" customFormat="1" x14ac:dyDescent="0.25">
      <c r="A27" s="52">
        <v>1</v>
      </c>
      <c r="B27" s="73" t="s">
        <v>163</v>
      </c>
      <c r="C27" s="2680" t="s">
        <v>385</v>
      </c>
      <c r="D27" s="73">
        <v>340</v>
      </c>
      <c r="E27" s="777">
        <v>40</v>
      </c>
      <c r="F27" s="74">
        <f t="shared" si="0"/>
        <v>40</v>
      </c>
      <c r="G27" s="74">
        <v>57</v>
      </c>
      <c r="H27" s="74">
        <f t="shared" si="1"/>
        <v>142.5</v>
      </c>
      <c r="I27" s="75">
        <v>12.5</v>
      </c>
      <c r="J27" s="75">
        <f t="shared" si="2"/>
        <v>12.929824561403509</v>
      </c>
      <c r="K27" s="76">
        <f t="shared" si="3"/>
        <v>500</v>
      </c>
      <c r="L27" s="76">
        <f t="shared" si="4"/>
        <v>500</v>
      </c>
      <c r="M27" s="76">
        <v>737</v>
      </c>
      <c r="N27" s="76">
        <f t="shared" si="5"/>
        <v>147.4</v>
      </c>
      <c r="O27" s="76">
        <f t="shared" si="6"/>
        <v>1</v>
      </c>
      <c r="P27" s="76">
        <f t="shared" si="7"/>
        <v>737</v>
      </c>
      <c r="Q27" s="8"/>
      <c r="R27" s="8"/>
      <c r="S27" s="8"/>
      <c r="T27" s="8"/>
      <c r="U27" s="8"/>
      <c r="V27" s="8"/>
      <c r="W27" s="8"/>
      <c r="X27" s="8"/>
      <c r="Y27" s="8"/>
      <c r="Z27" s="8"/>
      <c r="AA27" s="8"/>
      <c r="AB27" s="8"/>
      <c r="AC27" s="889"/>
      <c r="AD27" s="8"/>
      <c r="AE27" s="3426"/>
      <c r="AF27" s="8"/>
      <c r="AG27" s="8"/>
      <c r="AH27" s="8"/>
      <c r="AI27" s="8"/>
      <c r="AJ27" s="966"/>
      <c r="AK27" s="1962"/>
      <c r="AL27" s="8"/>
      <c r="AM27" s="1389"/>
    </row>
    <row r="28" spans="1:39" s="61" customFormat="1" x14ac:dyDescent="0.25">
      <c r="A28" s="52">
        <v>1</v>
      </c>
      <c r="B28" s="73" t="s">
        <v>89</v>
      </c>
      <c r="C28" s="2680" t="s">
        <v>385</v>
      </c>
      <c r="D28" s="73">
        <v>340</v>
      </c>
      <c r="E28" s="777">
        <v>647</v>
      </c>
      <c r="F28" s="74">
        <f t="shared" si="0"/>
        <v>647</v>
      </c>
      <c r="G28" s="74">
        <v>280</v>
      </c>
      <c r="H28" s="74">
        <f t="shared" si="1"/>
        <v>43.276661514683148</v>
      </c>
      <c r="I28" s="75">
        <v>15.8</v>
      </c>
      <c r="J28" s="75">
        <f t="shared" si="2"/>
        <v>11.139285714285714</v>
      </c>
      <c r="K28" s="76">
        <f t="shared" si="3"/>
        <v>10223</v>
      </c>
      <c r="L28" s="76">
        <f t="shared" si="4"/>
        <v>10223</v>
      </c>
      <c r="M28" s="76">
        <v>3119</v>
      </c>
      <c r="N28" s="76">
        <f t="shared" si="5"/>
        <v>30.509635136457007</v>
      </c>
      <c r="O28" s="76">
        <f t="shared" si="6"/>
        <v>30</v>
      </c>
      <c r="P28" s="76">
        <f t="shared" si="7"/>
        <v>103.96666666666667</v>
      </c>
      <c r="Q28" s="8"/>
      <c r="R28" s="8"/>
      <c r="S28" s="8"/>
      <c r="T28" s="8"/>
      <c r="U28" s="8"/>
      <c r="V28" s="8"/>
      <c r="W28" s="8"/>
      <c r="X28" s="8"/>
      <c r="Y28" s="8"/>
      <c r="Z28" s="8"/>
      <c r="AA28" s="8"/>
      <c r="AB28" s="8"/>
      <c r="AC28" s="889"/>
      <c r="AD28" s="8"/>
      <c r="AE28" s="3426"/>
      <c r="AF28" s="8"/>
      <c r="AG28" s="8"/>
      <c r="AH28" s="8"/>
      <c r="AI28" s="8"/>
      <c r="AJ28" s="966"/>
      <c r="AK28" s="1962"/>
      <c r="AL28" s="8"/>
      <c r="AM28" s="1389"/>
    </row>
    <row r="29" spans="1:39" x14ac:dyDescent="0.25">
      <c r="A29" s="52">
        <v>1</v>
      </c>
      <c r="B29" s="73" t="s">
        <v>17</v>
      </c>
      <c r="C29" s="2680" t="s">
        <v>385</v>
      </c>
      <c r="D29" s="73">
        <v>340</v>
      </c>
      <c r="E29" s="777">
        <v>1048</v>
      </c>
      <c r="F29" s="74">
        <f t="shared" si="0"/>
        <v>1048</v>
      </c>
      <c r="G29" s="74">
        <v>900</v>
      </c>
      <c r="H29" s="74">
        <f t="shared" si="1"/>
        <v>85.877862595419856</v>
      </c>
      <c r="I29" s="75">
        <v>8.1</v>
      </c>
      <c r="J29" s="75">
        <f t="shared" si="2"/>
        <v>7.3244444444444445</v>
      </c>
      <c r="K29" s="76">
        <f t="shared" si="3"/>
        <v>8489</v>
      </c>
      <c r="L29" s="76">
        <f t="shared" si="4"/>
        <v>8489</v>
      </c>
      <c r="M29" s="76">
        <v>6592</v>
      </c>
      <c r="N29" s="76">
        <f t="shared" si="5"/>
        <v>77.653433855577802</v>
      </c>
      <c r="O29" s="76">
        <f t="shared" si="6"/>
        <v>25</v>
      </c>
      <c r="P29" s="76">
        <f t="shared" si="7"/>
        <v>263.68</v>
      </c>
      <c r="Q29" s="8"/>
      <c r="R29" s="8"/>
      <c r="S29" s="8"/>
      <c r="T29" s="8"/>
      <c r="U29" s="8"/>
      <c r="V29" s="8"/>
      <c r="W29" s="8"/>
      <c r="X29" s="8"/>
      <c r="Y29" s="8"/>
      <c r="Z29" s="8"/>
      <c r="AA29" s="8"/>
      <c r="AB29" s="8"/>
      <c r="AC29" s="889"/>
      <c r="AD29" s="8"/>
      <c r="AE29" s="3426"/>
      <c r="AF29" s="8"/>
      <c r="AG29" s="8"/>
      <c r="AH29" s="8"/>
      <c r="AI29" s="8"/>
      <c r="AJ29" s="966"/>
      <c r="AK29" s="1962"/>
      <c r="AL29" s="8"/>
      <c r="AM29" s="1389"/>
    </row>
    <row r="30" spans="1:39" x14ac:dyDescent="0.25">
      <c r="A30" s="52">
        <v>1</v>
      </c>
      <c r="B30" s="73" t="s">
        <v>21</v>
      </c>
      <c r="C30" s="2680" t="s">
        <v>385</v>
      </c>
      <c r="D30" s="73">
        <v>340</v>
      </c>
      <c r="E30" s="777">
        <v>806</v>
      </c>
      <c r="F30" s="74">
        <f t="shared" si="0"/>
        <v>806</v>
      </c>
      <c r="G30" s="74">
        <v>700</v>
      </c>
      <c r="H30" s="74">
        <f t="shared" si="1"/>
        <v>86.848635235732004</v>
      </c>
      <c r="I30" s="75">
        <v>13.4</v>
      </c>
      <c r="J30" s="75">
        <f t="shared" si="2"/>
        <v>9.894285714285715</v>
      </c>
      <c r="K30" s="76">
        <f t="shared" si="3"/>
        <v>10800</v>
      </c>
      <c r="L30" s="76">
        <f t="shared" si="4"/>
        <v>10800</v>
      </c>
      <c r="M30" s="76">
        <v>6926</v>
      </c>
      <c r="N30" s="76">
        <f t="shared" si="5"/>
        <v>64.129629629629619</v>
      </c>
      <c r="O30" s="76">
        <f t="shared" si="6"/>
        <v>32</v>
      </c>
      <c r="P30" s="76">
        <f t="shared" si="7"/>
        <v>216.4375</v>
      </c>
      <c r="Q30" s="8"/>
      <c r="R30" s="8"/>
      <c r="S30" s="8"/>
      <c r="T30" s="8"/>
      <c r="U30" s="8"/>
      <c r="V30" s="8"/>
      <c r="W30" s="8"/>
      <c r="X30" s="8"/>
      <c r="Y30" s="8"/>
      <c r="Z30" s="8"/>
      <c r="AA30" s="8"/>
      <c r="AB30" s="8"/>
      <c r="AC30" s="889"/>
      <c r="AD30" s="8"/>
      <c r="AE30" s="3426"/>
      <c r="AF30" s="8"/>
      <c r="AG30" s="8"/>
      <c r="AH30" s="8"/>
      <c r="AI30" s="8"/>
      <c r="AJ30" s="966"/>
      <c r="AK30" s="1962"/>
      <c r="AL30" s="8"/>
      <c r="AM30" s="1389"/>
    </row>
    <row r="31" spans="1:39" x14ac:dyDescent="0.25">
      <c r="A31" s="52">
        <v>1</v>
      </c>
      <c r="B31" s="177" t="s">
        <v>81</v>
      </c>
      <c r="C31" s="2680" t="s">
        <v>385</v>
      </c>
      <c r="D31" s="177">
        <v>340</v>
      </c>
      <c r="E31" s="777">
        <v>915</v>
      </c>
      <c r="F31" s="80">
        <f t="shared" si="0"/>
        <v>915</v>
      </c>
      <c r="G31" s="80">
        <v>806</v>
      </c>
      <c r="H31" s="80">
        <f t="shared" si="1"/>
        <v>88.087431693989075</v>
      </c>
      <c r="I31" s="75">
        <v>13</v>
      </c>
      <c r="J31" s="75">
        <f t="shared" ref="J31:J36" si="11">M31/G31</f>
        <v>10.425558312655086</v>
      </c>
      <c r="K31" s="132">
        <f t="shared" si="3"/>
        <v>11895</v>
      </c>
      <c r="L31" s="132">
        <f t="shared" ref="L31:L36" si="12">K31/12*$B$4</f>
        <v>11895</v>
      </c>
      <c r="M31" s="76">
        <v>8403</v>
      </c>
      <c r="N31" s="151">
        <f t="shared" si="5"/>
        <v>70.64312736443884</v>
      </c>
      <c r="O31" s="132">
        <f t="shared" si="6"/>
        <v>35</v>
      </c>
      <c r="P31" s="76">
        <f t="shared" si="7"/>
        <v>240.08571428571429</v>
      </c>
      <c r="Q31" s="18"/>
      <c r="R31" s="18"/>
      <c r="S31" s="18"/>
      <c r="T31" s="18"/>
      <c r="U31" s="18"/>
      <c r="V31" s="18"/>
      <c r="W31" s="18"/>
      <c r="X31" s="18"/>
      <c r="Y31" s="18"/>
      <c r="Z31" s="18"/>
      <c r="AA31" s="18"/>
      <c r="AB31" s="18"/>
      <c r="AC31" s="889">
        <f>Q31/12*$B$4+(R31-Q31)/11*6+(S31-R31)/10*5+(T31-S31)/9*4+(U31-T31)/8*3+(V31-U31)/7*2+(W31-V31)/6*1</f>
        <v>0</v>
      </c>
      <c r="AD31" s="8">
        <f>AJ31-AI31-AE31</f>
        <v>0</v>
      </c>
      <c r="AE31" s="3430"/>
      <c r="AF31" s="15"/>
      <c r="AG31" s="15">
        <f>AD31-AC31</f>
        <v>0</v>
      </c>
      <c r="AH31" s="15"/>
      <c r="AI31" s="15"/>
      <c r="AJ31" s="1045"/>
      <c r="AK31" s="1964"/>
      <c r="AL31" s="8"/>
      <c r="AM31" s="1389"/>
    </row>
    <row r="32" spans="1:39" x14ac:dyDescent="0.25">
      <c r="A32" s="52">
        <v>1</v>
      </c>
      <c r="B32" s="2000" t="s">
        <v>83</v>
      </c>
      <c r="C32" s="2680" t="s">
        <v>385</v>
      </c>
      <c r="D32" s="73">
        <v>340</v>
      </c>
      <c r="E32" s="1643">
        <v>852</v>
      </c>
      <c r="F32" s="74">
        <f t="shared" si="0"/>
        <v>852</v>
      </c>
      <c r="G32" s="74">
        <v>834</v>
      </c>
      <c r="H32" s="74">
        <f t="shared" si="1"/>
        <v>97.887323943661968</v>
      </c>
      <c r="I32" s="75">
        <v>13.6</v>
      </c>
      <c r="J32" s="75">
        <f t="shared" si="11"/>
        <v>12.468824940047961</v>
      </c>
      <c r="K32" s="76">
        <f t="shared" si="3"/>
        <v>11587</v>
      </c>
      <c r="L32" s="76">
        <f t="shared" si="12"/>
        <v>11587</v>
      </c>
      <c r="M32" s="76">
        <v>10399</v>
      </c>
      <c r="N32" s="76">
        <f t="shared" si="5"/>
        <v>89.747130404763965</v>
      </c>
      <c r="O32" s="76">
        <f t="shared" si="6"/>
        <v>34</v>
      </c>
      <c r="P32" s="76">
        <f t="shared" si="7"/>
        <v>305.85294117647061</v>
      </c>
      <c r="Q32" s="8"/>
      <c r="R32" s="8"/>
      <c r="S32" s="8"/>
      <c r="T32" s="8"/>
      <c r="U32" s="8"/>
      <c r="V32" s="8"/>
      <c r="W32" s="8"/>
      <c r="X32" s="8"/>
      <c r="Y32" s="8"/>
      <c r="Z32" s="8"/>
      <c r="AA32" s="8"/>
      <c r="AB32" s="8"/>
      <c r="AC32" s="889"/>
      <c r="AD32" s="13"/>
      <c r="AE32" s="3426"/>
      <c r="AF32" s="8"/>
      <c r="AG32" s="8"/>
      <c r="AH32" s="8"/>
      <c r="AI32" s="8"/>
      <c r="AJ32" s="966"/>
      <c r="AK32" s="1962"/>
      <c r="AL32" s="8"/>
      <c r="AM32" s="1389"/>
    </row>
    <row r="33" spans="1:40" x14ac:dyDescent="0.25">
      <c r="A33" s="52">
        <v>1</v>
      </c>
      <c r="B33" s="2000" t="s">
        <v>249</v>
      </c>
      <c r="C33" s="2680" t="s">
        <v>385</v>
      </c>
      <c r="D33" s="73">
        <v>340</v>
      </c>
      <c r="E33" s="777">
        <v>567</v>
      </c>
      <c r="F33" s="74">
        <f t="shared" si="0"/>
        <v>567</v>
      </c>
      <c r="G33" s="74">
        <v>492</v>
      </c>
      <c r="H33" s="74">
        <f t="shared" si="1"/>
        <v>86.772486772486772</v>
      </c>
      <c r="I33" s="75">
        <v>15</v>
      </c>
      <c r="J33" s="75">
        <f t="shared" si="11"/>
        <v>13.628048780487806</v>
      </c>
      <c r="K33" s="76">
        <f t="shared" si="3"/>
        <v>8505</v>
      </c>
      <c r="L33" s="76">
        <f t="shared" si="12"/>
        <v>8505</v>
      </c>
      <c r="M33" s="76">
        <v>6705</v>
      </c>
      <c r="N33" s="76">
        <f t="shared" si="5"/>
        <v>78.835978835978835</v>
      </c>
      <c r="O33" s="76">
        <f t="shared" si="6"/>
        <v>25</v>
      </c>
      <c r="P33" s="76">
        <f t="shared" si="7"/>
        <v>268.2</v>
      </c>
      <c r="Q33" s="8"/>
      <c r="R33" s="8"/>
      <c r="S33" s="8"/>
      <c r="T33" s="8"/>
      <c r="U33" s="8"/>
      <c r="V33" s="8"/>
      <c r="W33" s="8"/>
      <c r="X33" s="8"/>
      <c r="Y33" s="8"/>
      <c r="Z33" s="8"/>
      <c r="AA33" s="8"/>
      <c r="AB33" s="8"/>
      <c r="AC33" s="889"/>
      <c r="AD33" s="8"/>
      <c r="AE33" s="3426"/>
      <c r="AF33" s="8"/>
      <c r="AG33" s="8"/>
      <c r="AH33" s="8"/>
      <c r="AI33" s="8"/>
      <c r="AJ33" s="966"/>
      <c r="AK33" s="1962"/>
      <c r="AL33" s="8"/>
      <c r="AM33" s="1389"/>
    </row>
    <row r="34" spans="1:40" x14ac:dyDescent="0.25">
      <c r="A34" s="52">
        <v>1</v>
      </c>
      <c r="B34" s="2000" t="s">
        <v>66</v>
      </c>
      <c r="C34" s="2680" t="s">
        <v>385</v>
      </c>
      <c r="D34" s="73">
        <v>340</v>
      </c>
      <c r="E34" s="777">
        <v>442</v>
      </c>
      <c r="F34" s="74">
        <f t="shared" si="0"/>
        <v>442</v>
      </c>
      <c r="G34" s="74">
        <v>624</v>
      </c>
      <c r="H34" s="74">
        <f t="shared" si="1"/>
        <v>141.1764705882353</v>
      </c>
      <c r="I34" s="75">
        <v>20</v>
      </c>
      <c r="J34" s="75">
        <f t="shared" si="11"/>
        <v>15.349358974358974</v>
      </c>
      <c r="K34" s="76">
        <f t="shared" si="3"/>
        <v>8840</v>
      </c>
      <c r="L34" s="76">
        <f t="shared" si="12"/>
        <v>8840</v>
      </c>
      <c r="M34" s="76">
        <v>9578</v>
      </c>
      <c r="N34" s="76">
        <f t="shared" si="5"/>
        <v>108.34841628959275</v>
      </c>
      <c r="O34" s="76">
        <f t="shared" si="6"/>
        <v>26</v>
      </c>
      <c r="P34" s="76">
        <f t="shared" si="7"/>
        <v>368.38461538461536</v>
      </c>
      <c r="Q34" s="8"/>
      <c r="R34" s="8"/>
      <c r="S34" s="8"/>
      <c r="T34" s="8"/>
      <c r="U34" s="8"/>
      <c r="V34" s="8"/>
      <c r="W34" s="8"/>
      <c r="X34" s="8"/>
      <c r="Y34" s="8"/>
      <c r="Z34" s="8"/>
      <c r="AA34" s="8"/>
      <c r="AB34" s="8"/>
      <c r="AC34" s="889"/>
      <c r="AD34" s="8"/>
      <c r="AE34" s="3426"/>
      <c r="AF34" s="8"/>
      <c r="AG34" s="8"/>
      <c r="AH34" s="8"/>
      <c r="AI34" s="8"/>
      <c r="AJ34" s="966"/>
      <c r="AK34" s="1962"/>
      <c r="AL34" s="8"/>
      <c r="AM34" s="1389"/>
    </row>
    <row r="35" spans="1:40" x14ac:dyDescent="0.25">
      <c r="A35" s="52">
        <v>1</v>
      </c>
      <c r="B35" s="2000" t="s">
        <v>19</v>
      </c>
      <c r="C35" s="2680" t="s">
        <v>385</v>
      </c>
      <c r="D35" s="73">
        <v>340</v>
      </c>
      <c r="E35" s="777">
        <v>1200</v>
      </c>
      <c r="F35" s="74">
        <f t="shared" si="0"/>
        <v>1200</v>
      </c>
      <c r="G35" s="74">
        <v>1255</v>
      </c>
      <c r="H35" s="74">
        <f t="shared" si="1"/>
        <v>104.58333333333334</v>
      </c>
      <c r="I35" s="75">
        <v>10.8</v>
      </c>
      <c r="J35" s="75">
        <f t="shared" si="11"/>
        <v>9.2589641434262955</v>
      </c>
      <c r="K35" s="76">
        <f t="shared" si="3"/>
        <v>12960</v>
      </c>
      <c r="L35" s="76">
        <f t="shared" si="12"/>
        <v>12960</v>
      </c>
      <c r="M35" s="76">
        <v>11620</v>
      </c>
      <c r="N35" s="76">
        <f t="shared" si="5"/>
        <v>89.660493827160494</v>
      </c>
      <c r="O35" s="76">
        <f t="shared" si="6"/>
        <v>38</v>
      </c>
      <c r="P35" s="76">
        <f t="shared" si="7"/>
        <v>305.78947368421052</v>
      </c>
      <c r="Q35" s="8"/>
      <c r="R35" s="8"/>
      <c r="S35" s="8"/>
      <c r="T35" s="8"/>
      <c r="U35" s="8"/>
      <c r="V35" s="8"/>
      <c r="W35" s="8"/>
      <c r="X35" s="8"/>
      <c r="Y35" s="8"/>
      <c r="Z35" s="8"/>
      <c r="AA35" s="8"/>
      <c r="AB35" s="8"/>
      <c r="AC35" s="889"/>
      <c r="AD35" s="8"/>
      <c r="AE35" s="3426"/>
      <c r="AF35" s="8"/>
      <c r="AG35" s="8"/>
      <c r="AH35" s="8"/>
      <c r="AI35" s="8"/>
      <c r="AJ35" s="966"/>
      <c r="AK35" s="1962"/>
      <c r="AL35" s="8"/>
      <c r="AM35" s="1389"/>
    </row>
    <row r="36" spans="1:40" x14ac:dyDescent="0.25">
      <c r="A36" s="52">
        <v>1</v>
      </c>
      <c r="B36" s="2000" t="s">
        <v>6</v>
      </c>
      <c r="C36" s="2680" t="s">
        <v>385</v>
      </c>
      <c r="D36" s="79">
        <v>340</v>
      </c>
      <c r="E36" s="1692">
        <v>1280</v>
      </c>
      <c r="F36" s="80">
        <f t="shared" si="0"/>
        <v>1280</v>
      </c>
      <c r="G36" s="80">
        <v>1452</v>
      </c>
      <c r="H36" s="80">
        <f t="shared" si="1"/>
        <v>113.43749999999999</v>
      </c>
      <c r="I36" s="81">
        <v>10.9</v>
      </c>
      <c r="J36" s="81">
        <f t="shared" si="11"/>
        <v>9.8595041322314056</v>
      </c>
      <c r="K36" s="76">
        <f t="shared" si="3"/>
        <v>13952</v>
      </c>
      <c r="L36" s="82">
        <f t="shared" si="12"/>
        <v>13952</v>
      </c>
      <c r="M36" s="82">
        <v>14316</v>
      </c>
      <c r="N36" s="83">
        <f t="shared" si="5"/>
        <v>102.60894495412845</v>
      </c>
      <c r="O36" s="82">
        <f t="shared" si="6"/>
        <v>41</v>
      </c>
      <c r="P36" s="82">
        <f t="shared" si="7"/>
        <v>349.17073170731709</v>
      </c>
      <c r="Q36" s="15"/>
      <c r="R36" s="15"/>
      <c r="S36" s="15"/>
      <c r="T36" s="15"/>
      <c r="U36" s="15"/>
      <c r="V36" s="15"/>
      <c r="W36" s="15"/>
      <c r="X36" s="15"/>
      <c r="Y36" s="15"/>
      <c r="Z36" s="15"/>
      <c r="AA36" s="15"/>
      <c r="AB36" s="15"/>
      <c r="AC36" s="889"/>
      <c r="AD36" s="15"/>
      <c r="AE36" s="3430"/>
      <c r="AF36" s="15"/>
      <c r="AG36" s="15"/>
      <c r="AH36" s="15"/>
      <c r="AI36" s="15"/>
      <c r="AJ36" s="1045"/>
      <c r="AK36" s="1963"/>
      <c r="AL36" s="8"/>
      <c r="AM36" s="1390"/>
    </row>
    <row r="37" spans="1:40" x14ac:dyDescent="0.25">
      <c r="A37" s="52">
        <v>1</v>
      </c>
      <c r="B37" s="2000" t="s">
        <v>173</v>
      </c>
      <c r="C37" s="2680" t="s">
        <v>385</v>
      </c>
      <c r="D37" s="73">
        <v>340</v>
      </c>
      <c r="E37" s="1692">
        <v>509</v>
      </c>
      <c r="F37" s="74">
        <f t="shared" si="0"/>
        <v>509</v>
      </c>
      <c r="G37" s="80">
        <v>407</v>
      </c>
      <c r="H37" s="80">
        <f t="shared" si="1"/>
        <v>79.960707269155208</v>
      </c>
      <c r="I37" s="81">
        <v>9.4</v>
      </c>
      <c r="J37" s="81">
        <f t="shared" ref="J37:J38" si="13">M37/G37</f>
        <v>7.520884520884521</v>
      </c>
      <c r="K37" s="132">
        <f t="shared" si="3"/>
        <v>4785</v>
      </c>
      <c r="L37" s="82">
        <f t="shared" ref="L37:L38" si="14">K37/12*$B$4</f>
        <v>4785</v>
      </c>
      <c r="M37" s="82">
        <v>3061</v>
      </c>
      <c r="N37" s="82">
        <f t="shared" si="5"/>
        <v>63.970741901776385</v>
      </c>
      <c r="O37" s="76">
        <f t="shared" si="6"/>
        <v>14</v>
      </c>
      <c r="P37" s="82">
        <f t="shared" si="7"/>
        <v>218.64285714285714</v>
      </c>
      <c r="Q37" s="15"/>
      <c r="R37" s="15"/>
      <c r="S37" s="15"/>
      <c r="T37" s="15"/>
      <c r="U37" s="15"/>
      <c r="V37" s="15"/>
      <c r="W37" s="15"/>
      <c r="X37" s="15"/>
      <c r="Y37" s="15"/>
      <c r="Z37" s="15"/>
      <c r="AA37" s="15"/>
      <c r="AB37" s="15"/>
      <c r="AC37" s="889"/>
      <c r="AD37" s="15"/>
      <c r="AE37" s="3430"/>
      <c r="AF37" s="15"/>
      <c r="AG37" s="15"/>
      <c r="AH37" s="15"/>
      <c r="AI37" s="15"/>
      <c r="AJ37" s="1045"/>
      <c r="AK37" s="1975"/>
      <c r="AL37" s="18"/>
      <c r="AM37" s="1397"/>
    </row>
    <row r="38" spans="1:40" x14ac:dyDescent="0.25">
      <c r="A38" s="52">
        <v>1</v>
      </c>
      <c r="B38" s="73" t="s">
        <v>28</v>
      </c>
      <c r="C38" s="2680" t="s">
        <v>385</v>
      </c>
      <c r="D38" s="79">
        <v>340</v>
      </c>
      <c r="E38" s="1714">
        <v>883</v>
      </c>
      <c r="F38" s="149">
        <f t="shared" si="0"/>
        <v>883</v>
      </c>
      <c r="G38" s="285">
        <v>754</v>
      </c>
      <c r="H38" s="285">
        <f t="shared" si="1"/>
        <v>85.390713476783702</v>
      </c>
      <c r="I38" s="155">
        <v>11.4</v>
      </c>
      <c r="J38" s="155">
        <f t="shared" si="13"/>
        <v>9.6193633952254647</v>
      </c>
      <c r="K38" s="76">
        <f t="shared" si="3"/>
        <v>10066</v>
      </c>
      <c r="L38" s="288">
        <f t="shared" si="14"/>
        <v>10066</v>
      </c>
      <c r="M38" s="288">
        <v>7253</v>
      </c>
      <c r="N38" s="288">
        <f t="shared" si="5"/>
        <v>72.054440691436511</v>
      </c>
      <c r="O38" s="117">
        <f t="shared" si="6"/>
        <v>30</v>
      </c>
      <c r="P38" s="288">
        <f t="shared" si="7"/>
        <v>241.76666666666668</v>
      </c>
      <c r="Q38" s="43"/>
      <c r="R38" s="43"/>
      <c r="S38" s="43"/>
      <c r="T38" s="43"/>
      <c r="U38" s="43"/>
      <c r="V38" s="43"/>
      <c r="W38" s="43"/>
      <c r="X38" s="43"/>
      <c r="Y38" s="43"/>
      <c r="Z38" s="43"/>
      <c r="AA38" s="43"/>
      <c r="AB38" s="43"/>
      <c r="AC38" s="890"/>
      <c r="AD38" s="43"/>
      <c r="AE38" s="3431"/>
      <c r="AF38" s="43"/>
      <c r="AG38" s="43"/>
      <c r="AH38" s="43"/>
      <c r="AI38" s="43"/>
      <c r="AJ38" s="1796"/>
      <c r="AK38" s="1976"/>
      <c r="AL38" s="18"/>
      <c r="AM38" s="1398"/>
    </row>
    <row r="39" spans="1:40" s="78" customFormat="1" x14ac:dyDescent="0.25">
      <c r="A39" s="52">
        <v>1</v>
      </c>
      <c r="B39" s="84" t="s">
        <v>7</v>
      </c>
      <c r="C39" s="2395"/>
      <c r="D39" s="84"/>
      <c r="E39" s="1693">
        <f>SUM(E13:E38)</f>
        <v>17760</v>
      </c>
      <c r="F39" s="85">
        <f t="shared" ref="F39" si="15">SUM(F13:F38)</f>
        <v>17760</v>
      </c>
      <c r="G39" s="85">
        <f t="shared" ref="G39" si="16">SUM(G13:G38)</f>
        <v>17127</v>
      </c>
      <c r="H39" s="85">
        <f t="shared" si="1"/>
        <v>96.435810810810807</v>
      </c>
      <c r="I39" s="86">
        <f>SUM(K39/E39)</f>
        <v>12.174493243243242</v>
      </c>
      <c r="J39" s="86">
        <f t="shared" si="2"/>
        <v>10.389735505342442</v>
      </c>
      <c r="K39" s="87">
        <f t="shared" ref="K39:M39" si="17">SUM(K13:K38)</f>
        <v>216219</v>
      </c>
      <c r="L39" s="87">
        <f t="shared" si="17"/>
        <v>216219</v>
      </c>
      <c r="M39" s="87">
        <f t="shared" si="17"/>
        <v>177945</v>
      </c>
      <c r="N39" s="87">
        <f t="shared" si="5"/>
        <v>82.29850290677507</v>
      </c>
      <c r="O39" s="88">
        <f>SUM(O13:O38)</f>
        <v>637</v>
      </c>
      <c r="P39" s="87">
        <f t="shared" si="7"/>
        <v>279.34850863422292</v>
      </c>
      <c r="Q39" s="636">
        <v>1099900.7152083998</v>
      </c>
      <c r="R39" s="636">
        <v>1099900.7152083998</v>
      </c>
      <c r="S39" s="636">
        <v>1099900.7152083998</v>
      </c>
      <c r="T39" s="636">
        <v>1099350.7393203997</v>
      </c>
      <c r="U39" s="636">
        <v>1099350.7393203997</v>
      </c>
      <c r="V39" s="636">
        <v>1099350.7393203997</v>
      </c>
      <c r="W39" s="636">
        <v>1099350.7393203997</v>
      </c>
      <c r="X39" s="636">
        <v>1099350.7393203997</v>
      </c>
      <c r="Y39" s="636">
        <v>1099350.7393203997</v>
      </c>
      <c r="Z39" s="636">
        <v>1099351.8093123999</v>
      </c>
      <c r="AA39" s="636">
        <v>1099351.8093123999</v>
      </c>
      <c r="AB39" s="636">
        <v>1099351.8093123999</v>
      </c>
      <c r="AC39" s="3262">
        <f>AB39</f>
        <v>1099351.8093123999</v>
      </c>
      <c r="AD39" s="636">
        <f>AJ39-AI39-AF39</f>
        <v>1096018.9592499996</v>
      </c>
      <c r="AE39" s="3432">
        <v>104.85920999999999</v>
      </c>
      <c r="AF39" s="636">
        <v>-531.63740000000007</v>
      </c>
      <c r="AG39" s="636">
        <f>AD39-AC39</f>
        <v>-3332.8500624003354</v>
      </c>
      <c r="AH39" s="636">
        <v>-354.49256999999994</v>
      </c>
      <c r="AI39" s="636">
        <v>-9960.8753000000015</v>
      </c>
      <c r="AJ39" s="2226">
        <v>1085526.4465499998</v>
      </c>
      <c r="AK39" s="1693"/>
      <c r="AL39" s="1030"/>
      <c r="AM39" s="1030">
        <f>AL39/1000</f>
        <v>0</v>
      </c>
      <c r="AN39" s="3482"/>
    </row>
    <row r="40" spans="1:40" ht="43.5" x14ac:dyDescent="0.25">
      <c r="A40" s="52">
        <v>1</v>
      </c>
      <c r="B40" s="89" t="s">
        <v>235</v>
      </c>
      <c r="C40" s="2396"/>
      <c r="D40" s="90"/>
      <c r="E40" s="1640">
        <v>1196</v>
      </c>
      <c r="F40" s="92">
        <f>E40/12*$B$4</f>
        <v>1196</v>
      </c>
      <c r="G40" s="91">
        <v>1350</v>
      </c>
      <c r="H40" s="92">
        <f t="shared" si="1"/>
        <v>112.876254180602</v>
      </c>
      <c r="I40" s="90"/>
      <c r="J40" s="90"/>
      <c r="K40" s="94"/>
      <c r="L40" s="94"/>
      <c r="M40" s="94"/>
      <c r="N40" s="95"/>
      <c r="O40" s="94"/>
      <c r="P40" s="94"/>
      <c r="Q40" s="1184">
        <v>220535.3318307999</v>
      </c>
      <c r="R40" s="1184">
        <v>220535.3318307999</v>
      </c>
      <c r="S40" s="1184">
        <v>220535.3318307999</v>
      </c>
      <c r="T40" s="1184">
        <v>220535.3318307999</v>
      </c>
      <c r="U40" s="1184">
        <v>220535.3318307999</v>
      </c>
      <c r="V40" s="1184">
        <v>220535.3318307999</v>
      </c>
      <c r="W40" s="1184">
        <v>220535.3318307999</v>
      </c>
      <c r="X40" s="1184">
        <v>220535.3318307999</v>
      </c>
      <c r="Y40" s="1184">
        <v>220535.3318307999</v>
      </c>
      <c r="Z40" s="1184">
        <v>220535.3318307999</v>
      </c>
      <c r="AA40" s="1184">
        <v>220535.3318307999</v>
      </c>
      <c r="AB40" s="1184">
        <v>220535.3318307999</v>
      </c>
      <c r="AC40" s="3172">
        <f t="shared" ref="AC40:AC41" si="18">AB40</f>
        <v>220535.3318307999</v>
      </c>
      <c r="AD40" s="1184">
        <f>AJ40-AI40-AF40</f>
        <v>250407.58541</v>
      </c>
      <c r="AE40" s="3433">
        <v>0</v>
      </c>
      <c r="AF40" s="1184"/>
      <c r="AG40" s="1184">
        <f>AD40-AC40</f>
        <v>29872.2535792001</v>
      </c>
      <c r="AH40" s="1184">
        <v>-145.52636999999999</v>
      </c>
      <c r="AI40" s="1184">
        <v>0</v>
      </c>
      <c r="AJ40" s="2227">
        <v>250407.58541</v>
      </c>
      <c r="AK40" s="1965"/>
      <c r="AL40" s="13"/>
      <c r="AM40" s="1392">
        <f t="shared" ref="AM40:AM121" si="19">AL40/1000</f>
        <v>0</v>
      </c>
    </row>
    <row r="41" spans="1:40" x14ac:dyDescent="0.25">
      <c r="A41" s="52">
        <v>1</v>
      </c>
      <c r="B41" s="2681" t="s">
        <v>261</v>
      </c>
      <c r="C41" s="96"/>
      <c r="D41" s="97"/>
      <c r="E41" s="1632"/>
      <c r="F41" s="98"/>
      <c r="G41" s="98"/>
      <c r="H41" s="98"/>
      <c r="I41" s="99"/>
      <c r="J41" s="99"/>
      <c r="K41" s="100"/>
      <c r="L41" s="101"/>
      <c r="M41" s="100"/>
      <c r="N41" s="101"/>
      <c r="O41" s="100"/>
      <c r="P41" s="100"/>
      <c r="Q41" s="633">
        <v>45333.719600000004</v>
      </c>
      <c r="R41" s="633">
        <v>45333.719600000004</v>
      </c>
      <c r="S41" s="633">
        <v>45333.719600000004</v>
      </c>
      <c r="T41" s="633">
        <v>45333.719600000004</v>
      </c>
      <c r="U41" s="633">
        <v>45333.719600000004</v>
      </c>
      <c r="V41" s="633">
        <v>45333.719600000004</v>
      </c>
      <c r="W41" s="633">
        <v>45333.719600000004</v>
      </c>
      <c r="X41" s="633">
        <v>45333.719600000004</v>
      </c>
      <c r="Y41" s="633">
        <v>45333.719600000004</v>
      </c>
      <c r="Z41" s="633">
        <v>45333.719600000004</v>
      </c>
      <c r="AA41" s="633">
        <v>45333.719600000004</v>
      </c>
      <c r="AB41" s="633">
        <v>45333.719600000004</v>
      </c>
      <c r="AC41" s="889">
        <f t="shared" si="18"/>
        <v>45333.719600000004</v>
      </c>
      <c r="AD41" s="633">
        <f>AJ41-AI41-AF41</f>
        <v>40220.157179999995</v>
      </c>
      <c r="AE41" s="3434"/>
      <c r="AF41" s="633"/>
      <c r="AG41" s="633">
        <f>AD41-AC41</f>
        <v>-5113.5624200000093</v>
      </c>
      <c r="AH41" s="633">
        <v>-0.36276999999999998</v>
      </c>
      <c r="AI41" s="633">
        <v>-0.69256999999999991</v>
      </c>
      <c r="AJ41" s="2228">
        <v>40219.464609999995</v>
      </c>
      <c r="AK41" s="1962"/>
      <c r="AL41" s="8"/>
      <c r="AM41" s="1389">
        <f t="shared" si="19"/>
        <v>0</v>
      </c>
    </row>
    <row r="42" spans="1:40" ht="43.5" x14ac:dyDescent="0.25">
      <c r="A42" s="52">
        <v>1</v>
      </c>
      <c r="B42" s="2682" t="s">
        <v>389</v>
      </c>
      <c r="C42" s="2397"/>
      <c r="D42" s="102"/>
      <c r="E42" s="777">
        <f>E43+E44+E47+E48</f>
        <v>120660</v>
      </c>
      <c r="F42" s="74">
        <f t="shared" ref="F42" si="20">F43+F44+F47+F48</f>
        <v>120660</v>
      </c>
      <c r="G42" s="74">
        <f t="shared" ref="G42" si="21">G43+G44+G47+G48</f>
        <v>107442</v>
      </c>
      <c r="H42" s="74">
        <f>G42/F42*100</f>
        <v>89.045251118846352</v>
      </c>
      <c r="I42" s="99"/>
      <c r="J42" s="99"/>
      <c r="K42" s="100"/>
      <c r="L42" s="101"/>
      <c r="M42" s="100"/>
      <c r="N42" s="100"/>
      <c r="O42" s="100"/>
      <c r="P42" s="100"/>
      <c r="Q42" s="633"/>
      <c r="R42" s="633"/>
      <c r="S42" s="633"/>
      <c r="T42" s="633"/>
      <c r="U42" s="633"/>
      <c r="V42" s="633"/>
      <c r="W42" s="633"/>
      <c r="X42" s="633"/>
      <c r="Y42" s="633"/>
      <c r="Z42" s="633"/>
      <c r="AA42" s="633"/>
      <c r="AB42" s="633"/>
      <c r="AC42" s="2172"/>
      <c r="AD42" s="633">
        <f>AJ42-AI42</f>
        <v>0</v>
      </c>
      <c r="AE42" s="3434"/>
      <c r="AF42" s="633"/>
      <c r="AG42" s="633"/>
      <c r="AH42" s="633"/>
      <c r="AI42" s="633"/>
      <c r="AJ42" s="2228"/>
      <c r="AK42" s="777">
        <f>AK43+AK44</f>
        <v>0</v>
      </c>
      <c r="AL42" s="1332">
        <f>AL44+AL43</f>
        <v>0</v>
      </c>
      <c r="AM42" s="1389">
        <f t="shared" si="19"/>
        <v>0</v>
      </c>
    </row>
    <row r="43" spans="1:40" x14ac:dyDescent="0.25">
      <c r="A43" s="52">
        <v>1</v>
      </c>
      <c r="B43" s="2038" t="s">
        <v>390</v>
      </c>
      <c r="C43" s="2397"/>
      <c r="D43" s="102"/>
      <c r="E43" s="777"/>
      <c r="F43" s="74"/>
      <c r="G43" s="74"/>
      <c r="H43" s="74"/>
      <c r="I43" s="99"/>
      <c r="J43" s="99"/>
      <c r="K43" s="100"/>
      <c r="L43" s="101"/>
      <c r="M43" s="100"/>
      <c r="N43" s="100"/>
      <c r="O43" s="100"/>
      <c r="P43" s="100"/>
      <c r="Q43" s="633"/>
      <c r="R43" s="633"/>
      <c r="S43" s="633"/>
      <c r="T43" s="633"/>
      <c r="U43" s="633"/>
      <c r="V43" s="633"/>
      <c r="W43" s="633"/>
      <c r="X43" s="633"/>
      <c r="Y43" s="633"/>
      <c r="Z43" s="633"/>
      <c r="AA43" s="633"/>
      <c r="AB43" s="633"/>
      <c r="AC43" s="2172"/>
      <c r="AD43" s="633"/>
      <c r="AE43" s="3434"/>
      <c r="AF43" s="633"/>
      <c r="AG43" s="633"/>
      <c r="AH43" s="633"/>
      <c r="AI43" s="633"/>
      <c r="AJ43" s="2228"/>
      <c r="AK43" s="1966"/>
      <c r="AL43" s="1332"/>
      <c r="AM43" s="1389">
        <f t="shared" si="19"/>
        <v>0</v>
      </c>
    </row>
    <row r="44" spans="1:40" ht="30" x14ac:dyDescent="0.25">
      <c r="A44" s="52">
        <v>1</v>
      </c>
      <c r="B44" s="2683" t="s">
        <v>391</v>
      </c>
      <c r="C44" s="2397"/>
      <c r="D44" s="102"/>
      <c r="E44" s="777">
        <f>E45+E46</f>
        <v>107660</v>
      </c>
      <c r="F44" s="74">
        <f t="shared" ref="F44" si="22">F45+F46</f>
        <v>107660</v>
      </c>
      <c r="G44" s="74">
        <f t="shared" ref="G44" si="23">G45+G46</f>
        <v>95839</v>
      </c>
      <c r="H44" s="74">
        <f>G44/F44*100</f>
        <v>89.02006316180568</v>
      </c>
      <c r="I44" s="99"/>
      <c r="J44" s="99"/>
      <c r="K44" s="100"/>
      <c r="L44" s="101"/>
      <c r="M44" s="100"/>
      <c r="N44" s="100"/>
      <c r="O44" s="100"/>
      <c r="P44" s="100"/>
      <c r="Q44" s="633"/>
      <c r="R44" s="633"/>
      <c r="S44" s="633"/>
      <c r="T44" s="633"/>
      <c r="U44" s="633"/>
      <c r="V44" s="633"/>
      <c r="W44" s="633"/>
      <c r="X44" s="633"/>
      <c r="Y44" s="633"/>
      <c r="Z44" s="633"/>
      <c r="AA44" s="633"/>
      <c r="AB44" s="633"/>
      <c r="AC44" s="2172"/>
      <c r="AD44" s="633"/>
      <c r="AE44" s="3434"/>
      <c r="AF44" s="633"/>
      <c r="AG44" s="633"/>
      <c r="AH44" s="633"/>
      <c r="AI44" s="633"/>
      <c r="AJ44" s="2228"/>
      <c r="AK44" s="1966"/>
      <c r="AL44" s="1332"/>
      <c r="AM44" s="1389">
        <f t="shared" si="19"/>
        <v>0</v>
      </c>
    </row>
    <row r="45" spans="1:40" x14ac:dyDescent="0.25">
      <c r="A45" s="52">
        <v>1</v>
      </c>
      <c r="B45" s="2038" t="s">
        <v>392</v>
      </c>
      <c r="C45" s="2397"/>
      <c r="D45" s="102"/>
      <c r="E45" s="777">
        <v>105660</v>
      </c>
      <c r="F45" s="74">
        <f>ROUND(E45/12*$B$4,0)</f>
        <v>105660</v>
      </c>
      <c r="G45" s="74">
        <v>94456</v>
      </c>
      <c r="H45" s="74">
        <f>G45/F45*100</f>
        <v>89.396176414915757</v>
      </c>
      <c r="I45" s="99"/>
      <c r="J45" s="99"/>
      <c r="K45" s="100"/>
      <c r="L45" s="100"/>
      <c r="M45" s="100"/>
      <c r="N45" s="100"/>
      <c r="O45" s="100"/>
      <c r="P45" s="100"/>
      <c r="Q45" s="633"/>
      <c r="R45" s="633"/>
      <c r="S45" s="633"/>
      <c r="T45" s="633"/>
      <c r="U45" s="633"/>
      <c r="V45" s="633"/>
      <c r="W45" s="633"/>
      <c r="X45" s="633"/>
      <c r="Y45" s="633"/>
      <c r="Z45" s="633"/>
      <c r="AA45" s="633"/>
      <c r="AB45" s="633"/>
      <c r="AC45" s="2172"/>
      <c r="AD45" s="633">
        <f>AJ45-AI45</f>
        <v>0</v>
      </c>
      <c r="AE45" s="3434"/>
      <c r="AF45" s="633"/>
      <c r="AG45" s="633"/>
      <c r="AH45" s="633"/>
      <c r="AI45" s="633"/>
      <c r="AJ45" s="2228"/>
      <c r="AK45" s="1966"/>
      <c r="AL45" s="1332"/>
      <c r="AM45" s="1389">
        <f t="shared" si="19"/>
        <v>0</v>
      </c>
    </row>
    <row r="46" spans="1:40" ht="45" x14ac:dyDescent="0.25">
      <c r="A46" s="52">
        <v>1</v>
      </c>
      <c r="B46" s="2038" t="s">
        <v>393</v>
      </c>
      <c r="C46" s="2397"/>
      <c r="D46" s="102"/>
      <c r="E46" s="777">
        <v>2000</v>
      </c>
      <c r="F46" s="74">
        <f>ROUND(E46/12*$B$4,0)</f>
        <v>2000</v>
      </c>
      <c r="G46" s="74">
        <v>1383</v>
      </c>
      <c r="H46" s="74">
        <f>G46/F46*100</f>
        <v>69.150000000000006</v>
      </c>
      <c r="I46" s="99"/>
      <c r="J46" s="99"/>
      <c r="K46" s="100"/>
      <c r="L46" s="100"/>
      <c r="M46" s="100"/>
      <c r="N46" s="100"/>
      <c r="O46" s="100"/>
      <c r="P46" s="100"/>
      <c r="Q46" s="633"/>
      <c r="R46" s="633"/>
      <c r="S46" s="633"/>
      <c r="T46" s="633"/>
      <c r="U46" s="633"/>
      <c r="V46" s="633"/>
      <c r="W46" s="633"/>
      <c r="X46" s="633"/>
      <c r="Y46" s="633"/>
      <c r="Z46" s="633"/>
      <c r="AA46" s="633"/>
      <c r="AB46" s="633"/>
      <c r="AC46" s="2172"/>
      <c r="AD46" s="633">
        <f>AJ46-AI46</f>
        <v>0</v>
      </c>
      <c r="AE46" s="3434"/>
      <c r="AF46" s="633"/>
      <c r="AG46" s="633"/>
      <c r="AH46" s="633"/>
      <c r="AI46" s="633"/>
      <c r="AJ46" s="2228"/>
      <c r="AK46" s="1966"/>
      <c r="AL46" s="1332"/>
      <c r="AM46" s="1389">
        <f t="shared" si="19"/>
        <v>0</v>
      </c>
    </row>
    <row r="47" spans="1:40" ht="60" x14ac:dyDescent="0.25">
      <c r="A47" s="52">
        <v>1</v>
      </c>
      <c r="B47" s="2038" t="s">
        <v>394</v>
      </c>
      <c r="C47" s="2397"/>
      <c r="D47" s="102"/>
      <c r="E47" s="777"/>
      <c r="F47" s="74"/>
      <c r="G47" s="74"/>
      <c r="H47" s="74"/>
      <c r="I47" s="99"/>
      <c r="J47" s="99"/>
      <c r="K47" s="100"/>
      <c r="L47" s="100"/>
      <c r="M47" s="100"/>
      <c r="N47" s="100"/>
      <c r="O47" s="100"/>
      <c r="P47" s="100"/>
      <c r="Q47" s="2101"/>
      <c r="R47" s="2101"/>
      <c r="S47" s="2101"/>
      <c r="T47" s="2101"/>
      <c r="U47" s="2101"/>
      <c r="V47" s="2101"/>
      <c r="W47" s="2101"/>
      <c r="X47" s="2101"/>
      <c r="Y47" s="2101"/>
      <c r="Z47" s="2101"/>
      <c r="AA47" s="2101"/>
      <c r="AB47" s="2101"/>
      <c r="AC47" s="2229"/>
      <c r="AD47" s="633"/>
      <c r="AE47" s="3435"/>
      <c r="AF47" s="2101"/>
      <c r="AG47" s="2101"/>
      <c r="AH47" s="2101"/>
      <c r="AI47" s="2101"/>
      <c r="AJ47" s="2230"/>
      <c r="AK47" s="1966"/>
      <c r="AL47" s="1332"/>
      <c r="AM47" s="1389"/>
    </row>
    <row r="48" spans="1:40" ht="45" x14ac:dyDescent="0.25">
      <c r="A48" s="52">
        <v>1</v>
      </c>
      <c r="B48" s="2037" t="s">
        <v>395</v>
      </c>
      <c r="C48" s="2397"/>
      <c r="D48" s="102"/>
      <c r="E48" s="777">
        <v>13000</v>
      </c>
      <c r="F48" s="74">
        <f>ROUND(E48/12*$B$4,0)</f>
        <v>13000</v>
      </c>
      <c r="G48" s="74">
        <v>11603</v>
      </c>
      <c r="H48" s="74">
        <f>G48/F48*100</f>
        <v>89.253846153846155</v>
      </c>
      <c r="I48" s="99"/>
      <c r="J48" s="99"/>
      <c r="K48" s="100"/>
      <c r="L48" s="100"/>
      <c r="M48" s="100"/>
      <c r="N48" s="100"/>
      <c r="O48" s="100"/>
      <c r="P48" s="100"/>
      <c r="Q48" s="2101"/>
      <c r="R48" s="2101"/>
      <c r="S48" s="2101"/>
      <c r="T48" s="2101"/>
      <c r="U48" s="2101"/>
      <c r="V48" s="2101"/>
      <c r="W48" s="2101"/>
      <c r="X48" s="2101"/>
      <c r="Y48" s="2101"/>
      <c r="Z48" s="2101"/>
      <c r="AA48" s="2101"/>
      <c r="AB48" s="2101"/>
      <c r="AC48" s="2229"/>
      <c r="AD48" s="633"/>
      <c r="AE48" s="3435"/>
      <c r="AF48" s="2101"/>
      <c r="AG48" s="2101"/>
      <c r="AH48" s="2101"/>
      <c r="AI48" s="2101"/>
      <c r="AJ48" s="2230"/>
      <c r="AK48" s="1966"/>
      <c r="AL48" s="1332"/>
      <c r="AM48" s="1389"/>
    </row>
    <row r="49" spans="1:39" ht="43.5" x14ac:dyDescent="0.25">
      <c r="A49" s="52">
        <v>1</v>
      </c>
      <c r="B49" s="2682" t="s">
        <v>415</v>
      </c>
      <c r="C49" s="2397"/>
      <c r="D49" s="102"/>
      <c r="E49" s="777"/>
      <c r="F49" s="74"/>
      <c r="G49" s="74"/>
      <c r="H49" s="74"/>
      <c r="I49" s="99"/>
      <c r="J49" s="99"/>
      <c r="K49" s="100"/>
      <c r="L49" s="100"/>
      <c r="M49" s="100"/>
      <c r="N49" s="100"/>
      <c r="O49" s="100"/>
      <c r="P49" s="100"/>
      <c r="Q49" s="2101"/>
      <c r="R49" s="2101"/>
      <c r="S49" s="2101"/>
      <c r="T49" s="2101"/>
      <c r="U49" s="2101"/>
      <c r="V49" s="2101"/>
      <c r="W49" s="2101"/>
      <c r="X49" s="2101"/>
      <c r="Y49" s="2101"/>
      <c r="Z49" s="2101"/>
      <c r="AA49" s="2101"/>
      <c r="AB49" s="2101"/>
      <c r="AC49" s="2229"/>
      <c r="AD49" s="633"/>
      <c r="AE49" s="3435"/>
      <c r="AF49" s="2101"/>
      <c r="AG49" s="2101"/>
      <c r="AH49" s="2101"/>
      <c r="AI49" s="2101"/>
      <c r="AJ49" s="2230"/>
      <c r="AK49" s="1966"/>
      <c r="AL49" s="1332"/>
      <c r="AM49" s="1389"/>
    </row>
    <row r="50" spans="1:39" ht="29.25" x14ac:dyDescent="0.25">
      <c r="A50" s="52">
        <v>1</v>
      </c>
      <c r="B50" s="2682" t="s">
        <v>396</v>
      </c>
      <c r="C50" s="2397"/>
      <c r="D50" s="102"/>
      <c r="E50" s="777"/>
      <c r="F50" s="74"/>
      <c r="G50" s="74"/>
      <c r="H50" s="74"/>
      <c r="I50" s="99"/>
      <c r="J50" s="99"/>
      <c r="K50" s="100"/>
      <c r="L50" s="100"/>
      <c r="M50" s="100"/>
      <c r="N50" s="100"/>
      <c r="O50" s="100"/>
      <c r="P50" s="100"/>
      <c r="Q50" s="2101"/>
      <c r="R50" s="2101"/>
      <c r="S50" s="2101"/>
      <c r="T50" s="2101"/>
      <c r="U50" s="2101"/>
      <c r="V50" s="2101"/>
      <c r="W50" s="2101"/>
      <c r="X50" s="2101"/>
      <c r="Y50" s="2101"/>
      <c r="Z50" s="2101"/>
      <c r="AA50" s="2101"/>
      <c r="AB50" s="2101"/>
      <c r="AC50" s="2229"/>
      <c r="AD50" s="633"/>
      <c r="AE50" s="3435"/>
      <c r="AF50" s="2101"/>
      <c r="AG50" s="2101"/>
      <c r="AH50" s="2101"/>
      <c r="AI50" s="2101"/>
      <c r="AJ50" s="2230"/>
      <c r="AK50" s="1966"/>
      <c r="AL50" s="1332"/>
      <c r="AM50" s="1389"/>
    </row>
    <row r="51" spans="1:39" ht="30" x14ac:dyDescent="0.25">
      <c r="A51" s="52">
        <v>1</v>
      </c>
      <c r="B51" s="1054" t="s">
        <v>255</v>
      </c>
      <c r="C51" s="2397"/>
      <c r="D51" s="102"/>
      <c r="E51" s="777"/>
      <c r="F51" s="74"/>
      <c r="G51" s="74"/>
      <c r="H51" s="74"/>
      <c r="I51" s="99"/>
      <c r="J51" s="99"/>
      <c r="K51" s="100"/>
      <c r="L51" s="100"/>
      <c r="M51" s="100"/>
      <c r="N51" s="100"/>
      <c r="O51" s="100"/>
      <c r="P51" s="100"/>
      <c r="Q51" s="2101"/>
      <c r="R51" s="2101"/>
      <c r="S51" s="2101"/>
      <c r="T51" s="2101"/>
      <c r="U51" s="2101"/>
      <c r="V51" s="2101"/>
      <c r="W51" s="2101"/>
      <c r="X51" s="2101"/>
      <c r="Y51" s="2101"/>
      <c r="Z51" s="2101"/>
      <c r="AA51" s="2101"/>
      <c r="AB51" s="2101"/>
      <c r="AC51" s="2229"/>
      <c r="AD51" s="633"/>
      <c r="AE51" s="3435"/>
      <c r="AF51" s="2101"/>
      <c r="AG51" s="2101"/>
      <c r="AH51" s="2101"/>
      <c r="AI51" s="2101"/>
      <c r="AJ51" s="2230"/>
      <c r="AK51" s="1966"/>
      <c r="AL51" s="1332"/>
      <c r="AM51" s="1389"/>
    </row>
    <row r="52" spans="1:39" ht="57.75" x14ac:dyDescent="0.25">
      <c r="A52" s="52">
        <v>1</v>
      </c>
      <c r="B52" s="2682" t="s">
        <v>397</v>
      </c>
      <c r="C52" s="2397"/>
      <c r="D52" s="102"/>
      <c r="E52" s="777">
        <v>13800</v>
      </c>
      <c r="F52" s="74">
        <f>ROUND(E52/12*$B$4,0)</f>
        <v>13800</v>
      </c>
      <c r="G52" s="74">
        <v>18528</v>
      </c>
      <c r="H52" s="74">
        <f>G52/F52*100</f>
        <v>134.26086956521738</v>
      </c>
      <c r="I52" s="99"/>
      <c r="J52" s="99"/>
      <c r="K52" s="100"/>
      <c r="L52" s="100"/>
      <c r="M52" s="100"/>
      <c r="N52" s="100"/>
      <c r="O52" s="100"/>
      <c r="P52" s="100"/>
      <c r="Q52" s="2101"/>
      <c r="R52" s="2101"/>
      <c r="S52" s="2101"/>
      <c r="T52" s="2101"/>
      <c r="U52" s="2101"/>
      <c r="V52" s="2101"/>
      <c r="W52" s="2101"/>
      <c r="X52" s="2101"/>
      <c r="Y52" s="2101"/>
      <c r="Z52" s="2101"/>
      <c r="AA52" s="2101"/>
      <c r="AB52" s="2101"/>
      <c r="AC52" s="2229"/>
      <c r="AD52" s="633"/>
      <c r="AE52" s="3435"/>
      <c r="AF52" s="2101"/>
      <c r="AG52" s="2101"/>
      <c r="AH52" s="2101"/>
      <c r="AI52" s="2101"/>
      <c r="AJ52" s="2230"/>
      <c r="AK52" s="1966"/>
      <c r="AL52" s="1332"/>
      <c r="AM52" s="1389">
        <f t="shared" si="19"/>
        <v>0</v>
      </c>
    </row>
    <row r="53" spans="1:39" x14ac:dyDescent="0.25">
      <c r="A53" s="52">
        <v>1</v>
      </c>
      <c r="B53" s="103" t="s">
        <v>137</v>
      </c>
      <c r="C53" s="2398"/>
      <c r="D53" s="103"/>
      <c r="E53" s="1632">
        <f>SUM(E54:E86)</f>
        <v>113865</v>
      </c>
      <c r="F53" s="1632">
        <f t="shared" ref="F53" si="24">SUM(F54:F86)</f>
        <v>113865</v>
      </c>
      <c r="G53" s="1748">
        <f t="shared" ref="G53" si="25">SUM(G54:G86)</f>
        <v>130790</v>
      </c>
      <c r="H53" s="98">
        <f>G53/F53*100</f>
        <v>114.86409344399068</v>
      </c>
      <c r="I53" s="99"/>
      <c r="J53" s="99"/>
      <c r="K53" s="76"/>
      <c r="L53" s="76"/>
      <c r="M53" s="76"/>
      <c r="N53" s="76"/>
      <c r="O53" s="76"/>
      <c r="P53" s="76"/>
      <c r="Q53" s="633">
        <v>43070.661147999999</v>
      </c>
      <c r="R53" s="633">
        <v>43070.661147999999</v>
      </c>
      <c r="S53" s="633">
        <v>43070.661147999999</v>
      </c>
      <c r="T53" s="633">
        <v>43070.661147999999</v>
      </c>
      <c r="U53" s="633">
        <v>43070.661147999999</v>
      </c>
      <c r="V53" s="633">
        <v>43070.661147999999</v>
      </c>
      <c r="W53" s="633">
        <v>43070.661147999999</v>
      </c>
      <c r="X53" s="633">
        <v>38477.829528000002</v>
      </c>
      <c r="Y53" s="633">
        <v>38477.829528000002</v>
      </c>
      <c r="Z53" s="633">
        <v>38477.829526666668</v>
      </c>
      <c r="AA53" s="633">
        <v>38477.829526666668</v>
      </c>
      <c r="AB53" s="633">
        <v>38477.829526666668</v>
      </c>
      <c r="AC53" s="889">
        <f t="shared" ref="AC53" si="26">AB53</f>
        <v>38477.829526666668</v>
      </c>
      <c r="AD53" s="633">
        <f>AJ53-AI53-AF53</f>
        <v>36110.226840000018</v>
      </c>
      <c r="AE53" s="3434">
        <f>SUM(AE54:AE89)</f>
        <v>0</v>
      </c>
      <c r="AF53" s="2101">
        <v>6112.3773400000009</v>
      </c>
      <c r="AG53" s="2101">
        <f>AD53-AC53</f>
        <v>-2367.6026866666507</v>
      </c>
      <c r="AH53" s="2101">
        <v>0</v>
      </c>
      <c r="AI53" s="2101">
        <v>0</v>
      </c>
      <c r="AJ53" s="2228">
        <v>42222.604180000017</v>
      </c>
      <c r="AK53" s="1962"/>
      <c r="AL53" s="1030"/>
      <c r="AM53" s="1389">
        <f t="shared" si="19"/>
        <v>0</v>
      </c>
    </row>
    <row r="54" spans="1:39" ht="30" x14ac:dyDescent="0.25">
      <c r="A54" s="52">
        <v>1</v>
      </c>
      <c r="B54" s="2001" t="s">
        <v>347</v>
      </c>
      <c r="C54" s="2399"/>
      <c r="D54" s="104"/>
      <c r="E54" s="1647">
        <v>48000</v>
      </c>
      <c r="F54" s="74">
        <f>ROUND(E54/12*$B$4,0)</f>
        <v>48000</v>
      </c>
      <c r="G54" s="74">
        <v>51858</v>
      </c>
      <c r="H54" s="74">
        <f>G54/F54*100</f>
        <v>108.03750000000001</v>
      </c>
      <c r="I54" s="99"/>
      <c r="J54" s="99"/>
      <c r="K54" s="76"/>
      <c r="L54" s="76"/>
      <c r="M54" s="76"/>
      <c r="N54" s="76"/>
      <c r="O54" s="76"/>
      <c r="P54" s="76"/>
      <c r="Q54" s="748"/>
      <c r="R54" s="748"/>
      <c r="S54" s="748"/>
      <c r="T54" s="748"/>
      <c r="U54" s="748"/>
      <c r="V54" s="748"/>
      <c r="W54" s="748"/>
      <c r="X54" s="748"/>
      <c r="Y54" s="748"/>
      <c r="Z54" s="748"/>
      <c r="AA54" s="748"/>
      <c r="AB54" s="748"/>
      <c r="AC54" s="2172"/>
      <c r="AD54" s="633"/>
      <c r="AE54" s="3434"/>
      <c r="AF54" s="2101"/>
      <c r="AG54" s="2101"/>
      <c r="AH54" s="2101"/>
      <c r="AI54" s="2101"/>
      <c r="AJ54" s="2228"/>
      <c r="AK54" s="1962"/>
      <c r="AL54" s="1795"/>
      <c r="AM54" s="1389"/>
    </row>
    <row r="55" spans="1:39" ht="30" x14ac:dyDescent="0.25">
      <c r="A55" s="52">
        <v>1</v>
      </c>
      <c r="B55" s="2001" t="s">
        <v>121</v>
      </c>
      <c r="C55" s="2400"/>
      <c r="D55" s="103"/>
      <c r="E55" s="1647">
        <v>1500</v>
      </c>
      <c r="F55" s="98">
        <f>ROUND(E55/12*$B$4,0)</f>
        <v>1500</v>
      </c>
      <c r="G55" s="153">
        <v>2521</v>
      </c>
      <c r="H55" s="153">
        <f>G55/F55*100</f>
        <v>168.06666666666666</v>
      </c>
      <c r="I55" s="99"/>
      <c r="J55" s="99"/>
      <c r="K55" s="76"/>
      <c r="L55" s="76"/>
      <c r="M55" s="76"/>
      <c r="N55" s="76"/>
      <c r="O55" s="76"/>
      <c r="P55" s="76"/>
      <c r="Q55" s="633"/>
      <c r="R55" s="633"/>
      <c r="S55" s="633"/>
      <c r="T55" s="633"/>
      <c r="U55" s="633"/>
      <c r="V55" s="633"/>
      <c r="W55" s="633"/>
      <c r="X55" s="633"/>
      <c r="Y55" s="633"/>
      <c r="Z55" s="633"/>
      <c r="AA55" s="633"/>
      <c r="AB55" s="633"/>
      <c r="AC55" s="2172"/>
      <c r="AD55" s="633"/>
      <c r="AE55" s="3434"/>
      <c r="AF55" s="2101"/>
      <c r="AG55" s="2101"/>
      <c r="AH55" s="2101"/>
      <c r="AI55" s="2101"/>
      <c r="AJ55" s="2228"/>
      <c r="AK55" s="1962"/>
      <c r="AL55" s="1795"/>
      <c r="AM55" s="1389"/>
    </row>
    <row r="56" spans="1:39" ht="30" x14ac:dyDescent="0.25">
      <c r="A56" s="52">
        <v>1</v>
      </c>
      <c r="B56" s="2001" t="s">
        <v>399</v>
      </c>
      <c r="C56" s="2401"/>
      <c r="D56" s="104"/>
      <c r="E56" s="1647">
        <v>3500</v>
      </c>
      <c r="F56" s="74">
        <f>ROUND(E56/12*$B$4,0)</f>
        <v>3500</v>
      </c>
      <c r="G56" s="74">
        <v>2068</v>
      </c>
      <c r="H56" s="74">
        <f>G56/F56*100</f>
        <v>59.085714285714289</v>
      </c>
      <c r="I56" s="99"/>
      <c r="J56" s="99"/>
      <c r="K56" s="76"/>
      <c r="L56" s="76"/>
      <c r="M56" s="76"/>
      <c r="N56" s="76"/>
      <c r="O56" s="76"/>
      <c r="P56" s="76"/>
      <c r="Q56" s="633"/>
      <c r="R56" s="748"/>
      <c r="S56" s="748"/>
      <c r="T56" s="748"/>
      <c r="U56" s="748"/>
      <c r="V56" s="748"/>
      <c r="W56" s="748"/>
      <c r="X56" s="748"/>
      <c r="Y56" s="748"/>
      <c r="Z56" s="748"/>
      <c r="AA56" s="748"/>
      <c r="AB56" s="748"/>
      <c r="AC56" s="2172"/>
      <c r="AD56" s="633"/>
      <c r="AE56" s="3434"/>
      <c r="AF56" s="2101"/>
      <c r="AG56" s="2101"/>
      <c r="AH56" s="2101"/>
      <c r="AI56" s="2101"/>
      <c r="AJ56" s="2228"/>
      <c r="AK56" s="1962"/>
      <c r="AL56" s="1795"/>
      <c r="AM56" s="1389"/>
    </row>
    <row r="57" spans="1:39" ht="45" x14ac:dyDescent="0.25">
      <c r="A57" s="52">
        <v>1</v>
      </c>
      <c r="B57" s="2001" t="s">
        <v>501</v>
      </c>
      <c r="C57" s="3039"/>
      <c r="D57" s="104"/>
      <c r="E57" s="1647"/>
      <c r="F57" s="74"/>
      <c r="G57" s="74">
        <v>8829</v>
      </c>
      <c r="H57" s="74"/>
      <c r="I57" s="99"/>
      <c r="J57" s="99"/>
      <c r="K57" s="76"/>
      <c r="L57" s="76"/>
      <c r="M57" s="76"/>
      <c r="N57" s="76"/>
      <c r="O57" s="76"/>
      <c r="P57" s="76"/>
      <c r="Q57" s="748"/>
      <c r="R57" s="633"/>
      <c r="S57" s="633"/>
      <c r="T57" s="633"/>
      <c r="U57" s="633"/>
      <c r="V57" s="633"/>
      <c r="W57" s="633"/>
      <c r="X57" s="633"/>
      <c r="Y57" s="633"/>
      <c r="Z57" s="633"/>
      <c r="AA57" s="633"/>
      <c r="AB57" s="633"/>
      <c r="AC57" s="2172"/>
      <c r="AD57" s="633"/>
      <c r="AE57" s="3436"/>
      <c r="AF57" s="2145">
        <v>6068.6448000000009</v>
      </c>
      <c r="AG57" s="2101"/>
      <c r="AH57" s="2101"/>
      <c r="AI57" s="2101"/>
      <c r="AJ57" s="2228"/>
      <c r="AK57" s="1962"/>
      <c r="AL57" s="1795"/>
      <c r="AM57" s="1389"/>
    </row>
    <row r="58" spans="1:39" ht="45" x14ac:dyDescent="0.25">
      <c r="A58" s="52">
        <v>1</v>
      </c>
      <c r="B58" s="2001" t="s">
        <v>349</v>
      </c>
      <c r="C58" s="3039"/>
      <c r="D58" s="104"/>
      <c r="E58" s="1647">
        <v>800</v>
      </c>
      <c r="F58" s="74">
        <f t="shared" ref="F58:F86" si="27">ROUND(E58/12*$B$4,0)</f>
        <v>800</v>
      </c>
      <c r="G58" s="74">
        <v>2016</v>
      </c>
      <c r="H58" s="74">
        <f>G58/F58*100</f>
        <v>252</v>
      </c>
      <c r="I58" s="99"/>
      <c r="J58" s="99"/>
      <c r="K58" s="76"/>
      <c r="L58" s="76"/>
      <c r="M58" s="76"/>
      <c r="N58" s="76"/>
      <c r="O58" s="76"/>
      <c r="P58" s="76"/>
      <c r="Q58" s="2101"/>
      <c r="R58" s="2101"/>
      <c r="S58" s="2101"/>
      <c r="T58" s="2101"/>
      <c r="U58" s="2101"/>
      <c r="V58" s="2101"/>
      <c r="W58" s="2101"/>
      <c r="X58" s="2101"/>
      <c r="Y58" s="2101"/>
      <c r="Z58" s="2101"/>
      <c r="AA58" s="2101"/>
      <c r="AB58" s="2101"/>
      <c r="AC58" s="2172"/>
      <c r="AD58" s="633"/>
      <c r="AE58" s="3434"/>
      <c r="AF58" s="2101"/>
      <c r="AG58" s="2101"/>
      <c r="AH58" s="2101"/>
      <c r="AI58" s="2101"/>
      <c r="AJ58" s="2228"/>
      <c r="AK58" s="1962"/>
      <c r="AL58" s="1795"/>
      <c r="AM58" s="1389"/>
    </row>
    <row r="59" spans="1:39" x14ac:dyDescent="0.25">
      <c r="A59" s="52">
        <v>1</v>
      </c>
      <c r="B59" s="2001" t="s">
        <v>65</v>
      </c>
      <c r="C59" s="3038"/>
      <c r="D59" s="103"/>
      <c r="E59" s="1647">
        <v>2000</v>
      </c>
      <c r="F59" s="98">
        <f t="shared" si="27"/>
        <v>2000</v>
      </c>
      <c r="G59" s="153">
        <v>1824</v>
      </c>
      <c r="H59" s="153">
        <f>G59/F59*100</f>
        <v>91.2</v>
      </c>
      <c r="I59" s="99"/>
      <c r="J59" s="99"/>
      <c r="K59" s="76"/>
      <c r="L59" s="76"/>
      <c r="M59" s="76"/>
      <c r="N59" s="76"/>
      <c r="O59" s="76"/>
      <c r="P59" s="76"/>
      <c r="Q59" s="2101"/>
      <c r="R59" s="2101"/>
      <c r="S59" s="2101"/>
      <c r="T59" s="2101"/>
      <c r="U59" s="2101"/>
      <c r="V59" s="2101"/>
      <c r="W59" s="2101"/>
      <c r="X59" s="2101"/>
      <c r="Y59" s="2101"/>
      <c r="Z59" s="2101"/>
      <c r="AA59" s="2101"/>
      <c r="AB59" s="2101"/>
      <c r="AC59" s="2172"/>
      <c r="AD59" s="633"/>
      <c r="AE59" s="3434"/>
      <c r="AF59" s="2101"/>
      <c r="AG59" s="2101"/>
      <c r="AH59" s="2101"/>
      <c r="AI59" s="2101"/>
      <c r="AJ59" s="2228"/>
      <c r="AK59" s="1962"/>
      <c r="AL59" s="1795"/>
      <c r="AM59" s="1389"/>
    </row>
    <row r="60" spans="1:39" x14ac:dyDescent="0.25">
      <c r="A60" s="52">
        <v>1</v>
      </c>
      <c r="B60" s="2001" t="s">
        <v>350</v>
      </c>
      <c r="C60" s="2401"/>
      <c r="D60" s="104"/>
      <c r="E60" s="1647">
        <v>1500</v>
      </c>
      <c r="F60" s="74">
        <f t="shared" si="27"/>
        <v>1500</v>
      </c>
      <c r="G60" s="74">
        <v>2862</v>
      </c>
      <c r="H60" s="74">
        <f>G60/F60*100</f>
        <v>190.79999999999998</v>
      </c>
      <c r="I60" s="99"/>
      <c r="J60" s="99"/>
      <c r="K60" s="76"/>
      <c r="L60" s="76"/>
      <c r="M60" s="76"/>
      <c r="N60" s="76"/>
      <c r="O60" s="76"/>
      <c r="P60" s="76"/>
      <c r="Q60" s="2101"/>
      <c r="R60" s="2101"/>
      <c r="S60" s="2101"/>
      <c r="T60" s="2101"/>
      <c r="U60" s="2101"/>
      <c r="V60" s="2101"/>
      <c r="W60" s="2101"/>
      <c r="X60" s="2101"/>
      <c r="Y60" s="2101"/>
      <c r="Z60" s="2101"/>
      <c r="AA60" s="2101"/>
      <c r="AB60" s="2101"/>
      <c r="AC60" s="2172"/>
      <c r="AD60" s="633"/>
      <c r="AE60" s="3434"/>
      <c r="AF60" s="2101"/>
      <c r="AG60" s="2101"/>
      <c r="AH60" s="2101"/>
      <c r="AI60" s="2101"/>
      <c r="AJ60" s="2228"/>
      <c r="AK60" s="1962"/>
      <c r="AL60" s="1795"/>
      <c r="AM60" s="1389"/>
    </row>
    <row r="61" spans="1:39" x14ac:dyDescent="0.25">
      <c r="A61" s="52">
        <v>1</v>
      </c>
      <c r="B61" s="2001" t="s">
        <v>124</v>
      </c>
      <c r="C61" s="2401"/>
      <c r="D61" s="104"/>
      <c r="E61" s="1647">
        <v>90</v>
      </c>
      <c r="F61" s="74">
        <f t="shared" si="27"/>
        <v>90</v>
      </c>
      <c r="G61" s="74">
        <v>65</v>
      </c>
      <c r="H61" s="74">
        <f>G61/F61*100</f>
        <v>72.222222222222214</v>
      </c>
      <c r="I61" s="99"/>
      <c r="J61" s="99"/>
      <c r="K61" s="76"/>
      <c r="L61" s="76"/>
      <c r="M61" s="76"/>
      <c r="N61" s="76"/>
      <c r="O61" s="76"/>
      <c r="P61" s="76"/>
      <c r="Q61" s="2101"/>
      <c r="R61" s="2101"/>
      <c r="S61" s="2101"/>
      <c r="T61" s="2101"/>
      <c r="U61" s="2101"/>
      <c r="V61" s="2101"/>
      <c r="W61" s="2101"/>
      <c r="X61" s="2101"/>
      <c r="Y61" s="2101"/>
      <c r="Z61" s="2101"/>
      <c r="AA61" s="2101"/>
      <c r="AB61" s="2101"/>
      <c r="AC61" s="2172"/>
      <c r="AD61" s="633"/>
      <c r="AE61" s="3434"/>
      <c r="AF61" s="2101"/>
      <c r="AG61" s="2101"/>
      <c r="AH61" s="2101"/>
      <c r="AI61" s="2101"/>
      <c r="AJ61" s="2228"/>
      <c r="AK61" s="1962"/>
      <c r="AL61" s="1795"/>
      <c r="AM61" s="1389"/>
    </row>
    <row r="62" spans="1:39" x14ac:dyDescent="0.25">
      <c r="A62" s="52">
        <v>1</v>
      </c>
      <c r="B62" s="2001" t="s">
        <v>68</v>
      </c>
      <c r="C62" s="2401"/>
      <c r="D62" s="104"/>
      <c r="E62" s="1647">
        <v>300</v>
      </c>
      <c r="F62" s="74">
        <f t="shared" si="27"/>
        <v>300</v>
      </c>
      <c r="G62" s="74">
        <v>548</v>
      </c>
      <c r="H62" s="74">
        <f>G62/F62*100</f>
        <v>182.66666666666666</v>
      </c>
      <c r="I62" s="99"/>
      <c r="J62" s="99"/>
      <c r="K62" s="76"/>
      <c r="L62" s="76"/>
      <c r="M62" s="76"/>
      <c r="N62" s="76"/>
      <c r="O62" s="76"/>
      <c r="P62" s="76"/>
      <c r="Q62" s="2101"/>
      <c r="R62" s="2101"/>
      <c r="S62" s="2101"/>
      <c r="T62" s="2101"/>
      <c r="U62" s="2101"/>
      <c r="V62" s="2101"/>
      <c r="W62" s="2101"/>
      <c r="X62" s="2101"/>
      <c r="Y62" s="2101"/>
      <c r="Z62" s="2101"/>
      <c r="AA62" s="2101"/>
      <c r="AB62" s="2101"/>
      <c r="AC62" s="2172"/>
      <c r="AD62" s="633"/>
      <c r="AE62" s="3434"/>
      <c r="AF62" s="2101"/>
      <c r="AG62" s="2101"/>
      <c r="AH62" s="2101"/>
      <c r="AI62" s="2101"/>
      <c r="AJ62" s="2228"/>
      <c r="AK62" s="1962"/>
      <c r="AL62" s="1795"/>
      <c r="AM62" s="1389"/>
    </row>
    <row r="63" spans="1:39" x14ac:dyDescent="0.25">
      <c r="A63" s="52">
        <v>1</v>
      </c>
      <c r="B63" s="2001" t="s">
        <v>503</v>
      </c>
      <c r="C63" s="2401"/>
      <c r="D63" s="104"/>
      <c r="E63" s="1647"/>
      <c r="F63" s="74"/>
      <c r="G63" s="74">
        <v>0</v>
      </c>
      <c r="H63" s="74"/>
      <c r="I63" s="99"/>
      <c r="J63" s="99"/>
      <c r="K63" s="76"/>
      <c r="L63" s="76"/>
      <c r="M63" s="76"/>
      <c r="N63" s="76"/>
      <c r="O63" s="76"/>
      <c r="P63" s="76"/>
      <c r="Q63" s="2101"/>
      <c r="R63" s="2101"/>
      <c r="S63" s="2101"/>
      <c r="T63" s="2101"/>
      <c r="U63" s="2101"/>
      <c r="V63" s="2101"/>
      <c r="W63" s="2101"/>
      <c r="X63" s="2101"/>
      <c r="Y63" s="2101"/>
      <c r="Z63" s="2101"/>
      <c r="AA63" s="2101"/>
      <c r="AB63" s="2101"/>
      <c r="AC63" s="2172"/>
      <c r="AD63" s="633"/>
      <c r="AE63" s="3434"/>
      <c r="AF63" s="2101"/>
      <c r="AG63" s="2101"/>
      <c r="AH63" s="2101"/>
      <c r="AI63" s="2101"/>
      <c r="AJ63" s="2228"/>
      <c r="AK63" s="1962"/>
      <c r="AL63" s="1795"/>
      <c r="AM63" s="1389"/>
    </row>
    <row r="64" spans="1:39" ht="30" x14ac:dyDescent="0.25">
      <c r="A64" s="52">
        <v>1</v>
      </c>
      <c r="B64" s="2001" t="s">
        <v>126</v>
      </c>
      <c r="C64" s="2401"/>
      <c r="D64" s="104"/>
      <c r="E64" s="1647">
        <v>885</v>
      </c>
      <c r="F64" s="74">
        <f t="shared" si="27"/>
        <v>885</v>
      </c>
      <c r="G64" s="74">
        <v>538</v>
      </c>
      <c r="H64" s="74">
        <f>G64/F64*100</f>
        <v>60.790960451977405</v>
      </c>
      <c r="I64" s="99"/>
      <c r="J64" s="99"/>
      <c r="K64" s="76"/>
      <c r="L64" s="76"/>
      <c r="M64" s="76"/>
      <c r="N64" s="76"/>
      <c r="O64" s="76"/>
      <c r="P64" s="76"/>
      <c r="Q64" s="2101"/>
      <c r="R64" s="2101"/>
      <c r="S64" s="2101"/>
      <c r="T64" s="2101"/>
      <c r="U64" s="2101"/>
      <c r="V64" s="2101"/>
      <c r="W64" s="2101"/>
      <c r="X64" s="2101"/>
      <c r="Y64" s="2101"/>
      <c r="Z64" s="2101"/>
      <c r="AA64" s="2101"/>
      <c r="AB64" s="2101"/>
      <c r="AC64" s="2172"/>
      <c r="AD64" s="633"/>
      <c r="AE64" s="3434"/>
      <c r="AF64" s="2101"/>
      <c r="AG64" s="2101"/>
      <c r="AH64" s="2101"/>
      <c r="AI64" s="2101"/>
      <c r="AJ64" s="2228"/>
      <c r="AK64" s="1962"/>
      <c r="AL64" s="1795"/>
      <c r="AM64" s="1389"/>
    </row>
    <row r="65" spans="1:39" ht="30" x14ac:dyDescent="0.25">
      <c r="A65" s="52">
        <v>1</v>
      </c>
      <c r="B65" s="2001" t="s">
        <v>502</v>
      </c>
      <c r="C65" s="2401"/>
      <c r="D65" s="104"/>
      <c r="E65" s="1647"/>
      <c r="F65" s="74"/>
      <c r="G65" s="74">
        <v>0</v>
      </c>
      <c r="H65" s="74"/>
      <c r="I65" s="99"/>
      <c r="J65" s="99"/>
      <c r="K65" s="76"/>
      <c r="L65" s="76"/>
      <c r="M65" s="76"/>
      <c r="N65" s="76"/>
      <c r="O65" s="76"/>
      <c r="P65" s="76"/>
      <c r="Q65" s="2101"/>
      <c r="R65" s="2101"/>
      <c r="S65" s="2101"/>
      <c r="T65" s="2101"/>
      <c r="U65" s="2101"/>
      <c r="V65" s="2101"/>
      <c r="W65" s="2101"/>
      <c r="X65" s="2101"/>
      <c r="Y65" s="2101"/>
      <c r="Z65" s="2101"/>
      <c r="AA65" s="2101"/>
      <c r="AB65" s="2101"/>
      <c r="AC65" s="2172"/>
      <c r="AD65" s="633"/>
      <c r="AE65" s="3434"/>
      <c r="AF65" s="2101"/>
      <c r="AG65" s="2101"/>
      <c r="AH65" s="2101"/>
      <c r="AI65" s="2101"/>
      <c r="AJ65" s="2228"/>
      <c r="AK65" s="1962"/>
      <c r="AL65" s="1795"/>
      <c r="AM65" s="1389"/>
    </row>
    <row r="66" spans="1:39" x14ac:dyDescent="0.25">
      <c r="A66" s="52">
        <v>1</v>
      </c>
      <c r="B66" s="2001" t="s">
        <v>117</v>
      </c>
      <c r="C66" s="2401"/>
      <c r="D66" s="104"/>
      <c r="E66" s="1647">
        <v>35000</v>
      </c>
      <c r="F66" s="74">
        <f t="shared" si="27"/>
        <v>35000</v>
      </c>
      <c r="G66" s="74">
        <v>36114</v>
      </c>
      <c r="H66" s="74">
        <f>G66/F66*100</f>
        <v>103.18285714285716</v>
      </c>
      <c r="I66" s="99"/>
      <c r="J66" s="99"/>
      <c r="K66" s="76"/>
      <c r="L66" s="76"/>
      <c r="M66" s="76"/>
      <c r="N66" s="76"/>
      <c r="O66" s="76"/>
      <c r="P66" s="76"/>
      <c r="Q66" s="2101"/>
      <c r="R66" s="2101"/>
      <c r="S66" s="2101"/>
      <c r="T66" s="2101"/>
      <c r="U66" s="2101"/>
      <c r="V66" s="2101"/>
      <c r="W66" s="2101"/>
      <c r="X66" s="2101"/>
      <c r="Y66" s="2101"/>
      <c r="Z66" s="2101"/>
      <c r="AA66" s="2101"/>
      <c r="AB66" s="2101"/>
      <c r="AC66" s="2172"/>
      <c r="AD66" s="633"/>
      <c r="AE66" s="3434"/>
      <c r="AF66" s="2101"/>
      <c r="AG66" s="2101"/>
      <c r="AH66" s="2101"/>
      <c r="AI66" s="2101"/>
      <c r="AJ66" s="2228"/>
      <c r="AK66" s="1962"/>
      <c r="AL66" s="1795"/>
      <c r="AM66" s="1389"/>
    </row>
    <row r="67" spans="1:39" x14ac:dyDescent="0.25">
      <c r="A67" s="52">
        <v>1</v>
      </c>
      <c r="B67" s="2001" t="s">
        <v>509</v>
      </c>
      <c r="C67" s="2401"/>
      <c r="D67" s="104"/>
      <c r="E67" s="1647"/>
      <c r="F67" s="74"/>
      <c r="G67" s="74">
        <v>0</v>
      </c>
      <c r="H67" s="74"/>
      <c r="I67" s="99"/>
      <c r="J67" s="99"/>
      <c r="K67" s="76"/>
      <c r="L67" s="76"/>
      <c r="M67" s="76"/>
      <c r="N67" s="76"/>
      <c r="O67" s="76"/>
      <c r="P67" s="76"/>
      <c r="Q67" s="2101"/>
      <c r="R67" s="2101"/>
      <c r="S67" s="2101"/>
      <c r="T67" s="2101"/>
      <c r="U67" s="2101"/>
      <c r="V67" s="2101"/>
      <c r="W67" s="2101"/>
      <c r="X67" s="2101"/>
      <c r="Y67" s="2101"/>
      <c r="Z67" s="2101"/>
      <c r="AA67" s="2101"/>
      <c r="AB67" s="2101"/>
      <c r="AC67" s="2172"/>
      <c r="AD67" s="633"/>
      <c r="AE67" s="3434"/>
      <c r="AF67" s="2101"/>
      <c r="AG67" s="2101"/>
      <c r="AH67" s="2101"/>
      <c r="AI67" s="2101"/>
      <c r="AJ67" s="2228"/>
      <c r="AK67" s="1962"/>
      <c r="AL67" s="1795"/>
      <c r="AM67" s="1389"/>
    </row>
    <row r="68" spans="1:39" x14ac:dyDescent="0.25">
      <c r="A68" s="52">
        <v>1</v>
      </c>
      <c r="B68" s="2001" t="s">
        <v>70</v>
      </c>
      <c r="C68" s="2401"/>
      <c r="D68" s="104"/>
      <c r="E68" s="1647">
        <v>300</v>
      </c>
      <c r="F68" s="74">
        <f t="shared" si="27"/>
        <v>300</v>
      </c>
      <c r="G68" s="74">
        <v>163</v>
      </c>
      <c r="H68" s="74">
        <f>G68/F68*100</f>
        <v>54.333333333333336</v>
      </c>
      <c r="I68" s="99"/>
      <c r="J68" s="99"/>
      <c r="K68" s="76"/>
      <c r="L68" s="76"/>
      <c r="M68" s="76"/>
      <c r="N68" s="76"/>
      <c r="O68" s="76"/>
      <c r="P68" s="76"/>
      <c r="Q68" s="2101"/>
      <c r="R68" s="2101"/>
      <c r="S68" s="2101"/>
      <c r="T68" s="2101"/>
      <c r="U68" s="2101"/>
      <c r="V68" s="2101"/>
      <c r="W68" s="2101"/>
      <c r="X68" s="2101"/>
      <c r="Y68" s="2101"/>
      <c r="Z68" s="2101"/>
      <c r="AA68" s="2101"/>
      <c r="AB68" s="2101"/>
      <c r="AC68" s="2172"/>
      <c r="AD68" s="633"/>
      <c r="AE68" s="3434"/>
      <c r="AF68" s="2101"/>
      <c r="AG68" s="2101"/>
      <c r="AH68" s="2101"/>
      <c r="AI68" s="2101"/>
      <c r="AJ68" s="2228"/>
      <c r="AK68" s="1962"/>
      <c r="AL68" s="1795"/>
      <c r="AM68" s="1389"/>
    </row>
    <row r="69" spans="1:39" x14ac:dyDescent="0.25">
      <c r="A69" s="52">
        <v>1</v>
      </c>
      <c r="B69" s="2001" t="s">
        <v>504</v>
      </c>
      <c r="C69" s="2401"/>
      <c r="D69" s="104"/>
      <c r="E69" s="1647"/>
      <c r="F69" s="74"/>
      <c r="G69" s="74">
        <v>0</v>
      </c>
      <c r="H69" s="74"/>
      <c r="I69" s="99"/>
      <c r="J69" s="99"/>
      <c r="K69" s="76"/>
      <c r="L69" s="76"/>
      <c r="M69" s="76"/>
      <c r="N69" s="76"/>
      <c r="O69" s="76"/>
      <c r="P69" s="76"/>
      <c r="Q69" s="2101"/>
      <c r="R69" s="2101"/>
      <c r="S69" s="2101"/>
      <c r="T69" s="2101"/>
      <c r="U69" s="2101"/>
      <c r="V69" s="2101"/>
      <c r="W69" s="2101"/>
      <c r="X69" s="2101"/>
      <c r="Y69" s="2101"/>
      <c r="Z69" s="2101"/>
      <c r="AA69" s="2101"/>
      <c r="AB69" s="2101"/>
      <c r="AC69" s="2172"/>
      <c r="AD69" s="633"/>
      <c r="AE69" s="3434"/>
      <c r="AF69" s="2101"/>
      <c r="AG69" s="2101"/>
      <c r="AH69" s="2101"/>
      <c r="AI69" s="2101"/>
      <c r="AJ69" s="2228"/>
      <c r="AK69" s="1962"/>
      <c r="AL69" s="1795"/>
      <c r="AM69" s="1389"/>
    </row>
    <row r="70" spans="1:39" x14ac:dyDescent="0.25">
      <c r="A70" s="52">
        <v>1</v>
      </c>
      <c r="B70" s="2001" t="s">
        <v>398</v>
      </c>
      <c r="C70" s="2401"/>
      <c r="D70" s="104"/>
      <c r="E70" s="1647">
        <v>130</v>
      </c>
      <c r="F70" s="74">
        <f t="shared" si="27"/>
        <v>130</v>
      </c>
      <c r="G70" s="74">
        <v>7</v>
      </c>
      <c r="H70" s="74">
        <f>G70/F70*100</f>
        <v>5.384615384615385</v>
      </c>
      <c r="I70" s="99"/>
      <c r="J70" s="99"/>
      <c r="K70" s="76"/>
      <c r="L70" s="76"/>
      <c r="M70" s="76"/>
      <c r="N70" s="76"/>
      <c r="O70" s="76"/>
      <c r="P70" s="76"/>
      <c r="Q70" s="2101"/>
      <c r="R70" s="2101"/>
      <c r="S70" s="2101"/>
      <c r="T70" s="2101"/>
      <c r="U70" s="2101"/>
      <c r="V70" s="2101"/>
      <c r="W70" s="2101"/>
      <c r="X70" s="2101"/>
      <c r="Y70" s="2101"/>
      <c r="Z70" s="2101"/>
      <c r="AA70" s="2101"/>
      <c r="AB70" s="2101"/>
      <c r="AC70" s="2172"/>
      <c r="AD70" s="633"/>
      <c r="AE70" s="3434"/>
      <c r="AF70" s="2101"/>
      <c r="AG70" s="2101"/>
      <c r="AH70" s="2101"/>
      <c r="AI70" s="2101"/>
      <c r="AJ70" s="2228"/>
      <c r="AK70" s="1962"/>
      <c r="AL70" s="1795"/>
      <c r="AM70" s="1389"/>
    </row>
    <row r="71" spans="1:39" ht="30" x14ac:dyDescent="0.25">
      <c r="A71" s="52">
        <v>1</v>
      </c>
      <c r="B71" s="2001" t="s">
        <v>505</v>
      </c>
      <c r="C71" s="2401"/>
      <c r="D71" s="104"/>
      <c r="E71" s="1647"/>
      <c r="F71" s="74"/>
      <c r="G71" s="74">
        <v>0</v>
      </c>
      <c r="H71" s="74"/>
      <c r="I71" s="99"/>
      <c r="J71" s="99"/>
      <c r="K71" s="76"/>
      <c r="L71" s="76"/>
      <c r="M71" s="76"/>
      <c r="N71" s="76"/>
      <c r="O71" s="76"/>
      <c r="P71" s="76"/>
      <c r="Q71" s="2101"/>
      <c r="R71" s="2101"/>
      <c r="S71" s="2101"/>
      <c r="T71" s="2101"/>
      <c r="U71" s="2101"/>
      <c r="V71" s="2101"/>
      <c r="W71" s="2101"/>
      <c r="X71" s="2101"/>
      <c r="Y71" s="2101"/>
      <c r="Z71" s="2101"/>
      <c r="AA71" s="2101"/>
      <c r="AB71" s="2101"/>
      <c r="AC71" s="2172"/>
      <c r="AD71" s="633"/>
      <c r="AE71" s="3434"/>
      <c r="AF71" s="2101"/>
      <c r="AG71" s="2101"/>
      <c r="AH71" s="2101"/>
      <c r="AI71" s="2101"/>
      <c r="AJ71" s="2228"/>
      <c r="AK71" s="1962"/>
      <c r="AL71" s="1795"/>
      <c r="AM71" s="1389"/>
    </row>
    <row r="72" spans="1:39" x14ac:dyDescent="0.25">
      <c r="A72" s="52">
        <v>1</v>
      </c>
      <c r="B72" s="2001" t="s">
        <v>129</v>
      </c>
      <c r="C72" s="2401"/>
      <c r="D72" s="102"/>
      <c r="E72" s="1647">
        <v>180</v>
      </c>
      <c r="F72" s="74">
        <f t="shared" si="27"/>
        <v>180</v>
      </c>
      <c r="G72" s="74">
        <v>290</v>
      </c>
      <c r="H72" s="74">
        <f t="shared" ref="H72:H91" si="28">G72/F72*100</f>
        <v>161.11111111111111</v>
      </c>
      <c r="I72" s="99"/>
      <c r="J72" s="99"/>
      <c r="K72" s="76"/>
      <c r="L72" s="76"/>
      <c r="M72" s="76"/>
      <c r="N72" s="76"/>
      <c r="O72" s="76"/>
      <c r="P72" s="76"/>
      <c r="Q72" s="633"/>
      <c r="R72" s="633"/>
      <c r="S72" s="633"/>
      <c r="T72" s="633"/>
      <c r="U72" s="633"/>
      <c r="V72" s="633"/>
      <c r="W72" s="633"/>
      <c r="X72" s="633"/>
      <c r="Y72" s="633"/>
      <c r="Z72" s="633"/>
      <c r="AA72" s="633"/>
      <c r="AB72" s="633"/>
      <c r="AC72" s="2172"/>
      <c r="AD72" s="633"/>
      <c r="AE72" s="3434"/>
      <c r="AF72" s="2101"/>
      <c r="AG72" s="2101"/>
      <c r="AH72" s="2101"/>
      <c r="AI72" s="2101"/>
      <c r="AJ72" s="2228"/>
      <c r="AK72" s="1962"/>
      <c r="AL72" s="1795"/>
      <c r="AM72" s="1389"/>
    </row>
    <row r="73" spans="1:39" x14ac:dyDescent="0.25">
      <c r="A73" s="52">
        <v>1</v>
      </c>
      <c r="B73" s="2001" t="s">
        <v>123</v>
      </c>
      <c r="C73" s="2399"/>
      <c r="D73" s="104"/>
      <c r="E73" s="1647">
        <v>1400</v>
      </c>
      <c r="F73" s="74">
        <f t="shared" si="27"/>
        <v>1400</v>
      </c>
      <c r="G73" s="74">
        <v>1448</v>
      </c>
      <c r="H73" s="74">
        <f t="shared" si="28"/>
        <v>103.42857142857143</v>
      </c>
      <c r="I73" s="99"/>
      <c r="J73" s="99"/>
      <c r="K73" s="76"/>
      <c r="L73" s="76"/>
      <c r="M73" s="76"/>
      <c r="N73" s="76"/>
      <c r="O73" s="76"/>
      <c r="P73" s="76"/>
      <c r="Q73" s="748"/>
      <c r="R73" s="748"/>
      <c r="S73" s="748"/>
      <c r="T73" s="748"/>
      <c r="U73" s="748"/>
      <c r="V73" s="748"/>
      <c r="W73" s="748"/>
      <c r="X73" s="748"/>
      <c r="Y73" s="748"/>
      <c r="Z73" s="748"/>
      <c r="AA73" s="748"/>
      <c r="AB73" s="748"/>
      <c r="AC73" s="2172"/>
      <c r="AD73" s="633"/>
      <c r="AE73" s="3434"/>
      <c r="AF73" s="2101"/>
      <c r="AG73" s="2101"/>
      <c r="AH73" s="2101"/>
      <c r="AI73" s="2101"/>
      <c r="AJ73" s="2228"/>
      <c r="AK73" s="1962"/>
      <c r="AL73" s="1795"/>
      <c r="AM73" s="1389"/>
    </row>
    <row r="74" spans="1:39" x14ac:dyDescent="0.25">
      <c r="A74" s="52">
        <v>1</v>
      </c>
      <c r="B74" s="2001" t="s">
        <v>90</v>
      </c>
      <c r="C74" s="2402"/>
      <c r="D74" s="104"/>
      <c r="E74" s="1647">
        <v>2500</v>
      </c>
      <c r="F74" s="74">
        <f t="shared" si="27"/>
        <v>2500</v>
      </c>
      <c r="G74" s="74">
        <v>2260</v>
      </c>
      <c r="H74" s="74">
        <f t="shared" si="28"/>
        <v>90.4</v>
      </c>
      <c r="I74" s="99"/>
      <c r="J74" s="99"/>
      <c r="K74" s="76"/>
      <c r="L74" s="76"/>
      <c r="M74" s="76"/>
      <c r="N74" s="76"/>
      <c r="O74" s="76"/>
      <c r="P74" s="76"/>
      <c r="Q74" s="2101"/>
      <c r="R74" s="2101"/>
      <c r="S74" s="2101"/>
      <c r="T74" s="2101"/>
      <c r="U74" s="2101"/>
      <c r="V74" s="2101"/>
      <c r="W74" s="2101"/>
      <c r="X74" s="2101"/>
      <c r="Y74" s="2101"/>
      <c r="Z74" s="2101"/>
      <c r="AA74" s="2101"/>
      <c r="AB74" s="2101"/>
      <c r="AC74" s="2172"/>
      <c r="AD74" s="633"/>
      <c r="AE74" s="3434"/>
      <c r="AF74" s="2101"/>
      <c r="AG74" s="2101"/>
      <c r="AH74" s="2101"/>
      <c r="AI74" s="2101"/>
      <c r="AJ74" s="2228"/>
      <c r="AK74" s="1962"/>
      <c r="AL74" s="1795"/>
      <c r="AM74" s="1389"/>
    </row>
    <row r="75" spans="1:39" x14ac:dyDescent="0.25">
      <c r="A75" s="52">
        <v>1</v>
      </c>
      <c r="B75" s="2001" t="s">
        <v>115</v>
      </c>
      <c r="C75" s="2399"/>
      <c r="D75" s="105"/>
      <c r="E75" s="1647">
        <v>500</v>
      </c>
      <c r="F75" s="74">
        <f t="shared" si="27"/>
        <v>500</v>
      </c>
      <c r="G75" s="74">
        <v>523</v>
      </c>
      <c r="H75" s="74">
        <f t="shared" si="28"/>
        <v>104.60000000000001</v>
      </c>
      <c r="I75" s="99"/>
      <c r="J75" s="99"/>
      <c r="K75" s="76"/>
      <c r="L75" s="76"/>
      <c r="M75" s="76"/>
      <c r="N75" s="76"/>
      <c r="O75" s="76"/>
      <c r="P75" s="76"/>
      <c r="Q75" s="2101"/>
      <c r="R75" s="2101"/>
      <c r="S75" s="2101"/>
      <c r="T75" s="2101"/>
      <c r="U75" s="2101"/>
      <c r="V75" s="2101"/>
      <c r="W75" s="2101"/>
      <c r="X75" s="2101"/>
      <c r="Y75" s="2101"/>
      <c r="Z75" s="2101"/>
      <c r="AA75" s="2101"/>
      <c r="AB75" s="2101"/>
      <c r="AC75" s="2172"/>
      <c r="AD75" s="633"/>
      <c r="AE75" s="3434"/>
      <c r="AF75" s="2101"/>
      <c r="AG75" s="2101"/>
      <c r="AH75" s="2101"/>
      <c r="AI75" s="2101"/>
      <c r="AJ75" s="2228"/>
      <c r="AK75" s="1962"/>
      <c r="AL75" s="1795"/>
      <c r="AM75" s="1389"/>
    </row>
    <row r="76" spans="1:39" x14ac:dyDescent="0.25">
      <c r="A76" s="52">
        <v>1</v>
      </c>
      <c r="B76" s="2001" t="s">
        <v>44</v>
      </c>
      <c r="C76" s="2399"/>
      <c r="D76" s="104"/>
      <c r="E76" s="1647">
        <v>300</v>
      </c>
      <c r="F76" s="74">
        <f t="shared" si="27"/>
        <v>300</v>
      </c>
      <c r="G76" s="74">
        <v>310</v>
      </c>
      <c r="H76" s="74">
        <f t="shared" si="28"/>
        <v>103.33333333333334</v>
      </c>
      <c r="I76" s="99"/>
      <c r="J76" s="99"/>
      <c r="K76" s="76"/>
      <c r="L76" s="76"/>
      <c r="M76" s="76"/>
      <c r="N76" s="76"/>
      <c r="O76" s="76"/>
      <c r="P76" s="76"/>
      <c r="Q76" s="633"/>
      <c r="R76" s="633"/>
      <c r="S76" s="633"/>
      <c r="T76" s="633"/>
      <c r="U76" s="633"/>
      <c r="V76" s="633"/>
      <c r="W76" s="633"/>
      <c r="X76" s="633"/>
      <c r="Y76" s="633"/>
      <c r="Z76" s="633"/>
      <c r="AA76" s="633"/>
      <c r="AB76" s="633"/>
      <c r="AC76" s="2172"/>
      <c r="AD76" s="633"/>
      <c r="AE76" s="3434"/>
      <c r="AF76" s="2101"/>
      <c r="AG76" s="2101"/>
      <c r="AH76" s="2101"/>
      <c r="AI76" s="2101"/>
      <c r="AJ76" s="2228"/>
      <c r="AK76" s="1962"/>
      <c r="AL76" s="1795"/>
      <c r="AM76" s="1389"/>
    </row>
    <row r="77" spans="1:39" x14ac:dyDescent="0.25">
      <c r="A77" s="52">
        <v>1</v>
      </c>
      <c r="B77" s="2001" t="s">
        <v>116</v>
      </c>
      <c r="C77" s="2397"/>
      <c r="D77" s="104"/>
      <c r="E77" s="1647">
        <v>650</v>
      </c>
      <c r="F77" s="74">
        <f t="shared" si="27"/>
        <v>650</v>
      </c>
      <c r="G77" s="74">
        <v>836</v>
      </c>
      <c r="H77" s="74">
        <f t="shared" si="28"/>
        <v>128.61538461538461</v>
      </c>
      <c r="I77" s="99"/>
      <c r="J77" s="99"/>
      <c r="K77" s="76"/>
      <c r="L77" s="76"/>
      <c r="M77" s="76"/>
      <c r="N77" s="76"/>
      <c r="O77" s="76"/>
      <c r="P77" s="76"/>
      <c r="Q77" s="633"/>
      <c r="R77" s="633"/>
      <c r="S77" s="633"/>
      <c r="T77" s="633"/>
      <c r="U77" s="633"/>
      <c r="V77" s="633"/>
      <c r="W77" s="633"/>
      <c r="X77" s="633"/>
      <c r="Y77" s="633"/>
      <c r="Z77" s="633"/>
      <c r="AA77" s="633"/>
      <c r="AB77" s="633"/>
      <c r="AC77" s="2172"/>
      <c r="AD77" s="633"/>
      <c r="AE77" s="3434"/>
      <c r="AF77" s="2101"/>
      <c r="AG77" s="2101"/>
      <c r="AH77" s="2101"/>
      <c r="AI77" s="2101"/>
      <c r="AJ77" s="2228"/>
      <c r="AK77" s="1962"/>
      <c r="AL77" s="1795"/>
      <c r="AM77" s="1389"/>
    </row>
    <row r="78" spans="1:39" x14ac:dyDescent="0.25">
      <c r="A78" s="52">
        <v>1</v>
      </c>
      <c r="B78" s="2001" t="s">
        <v>400</v>
      </c>
      <c r="C78" s="2403"/>
      <c r="D78" s="111"/>
      <c r="E78" s="1698">
        <v>3000</v>
      </c>
      <c r="F78" s="900">
        <f t="shared" si="27"/>
        <v>3000</v>
      </c>
      <c r="G78" s="80">
        <v>3783</v>
      </c>
      <c r="H78" s="74">
        <f t="shared" si="28"/>
        <v>126.1</v>
      </c>
      <c r="I78" s="99"/>
      <c r="J78" s="99"/>
      <c r="K78" s="76"/>
      <c r="L78" s="76"/>
      <c r="M78" s="76"/>
      <c r="N78" s="76"/>
      <c r="O78" s="76"/>
      <c r="P78" s="76"/>
      <c r="Q78" s="633"/>
      <c r="R78" s="633"/>
      <c r="S78" s="633"/>
      <c r="T78" s="633"/>
      <c r="U78" s="633"/>
      <c r="V78" s="633"/>
      <c r="W78" s="633"/>
      <c r="X78" s="633"/>
      <c r="Y78" s="633"/>
      <c r="Z78" s="633"/>
      <c r="AA78" s="633"/>
      <c r="AB78" s="633"/>
      <c r="AC78" s="2172"/>
      <c r="AD78" s="633"/>
      <c r="AE78" s="3434"/>
      <c r="AF78" s="2101"/>
      <c r="AG78" s="2101"/>
      <c r="AH78" s="2101"/>
      <c r="AI78" s="2101"/>
      <c r="AJ78" s="2228"/>
      <c r="AK78" s="1962"/>
      <c r="AL78" s="1795"/>
      <c r="AM78" s="1389"/>
    </row>
    <row r="79" spans="1:39" ht="30" x14ac:dyDescent="0.25">
      <c r="A79" s="52">
        <v>1</v>
      </c>
      <c r="B79" s="2001" t="s">
        <v>408</v>
      </c>
      <c r="C79" s="2399"/>
      <c r="D79" s="104"/>
      <c r="E79" s="1647">
        <v>1800</v>
      </c>
      <c r="F79" s="74">
        <f t="shared" si="27"/>
        <v>1800</v>
      </c>
      <c r="G79" s="74">
        <v>1845</v>
      </c>
      <c r="H79" s="74">
        <f t="shared" si="28"/>
        <v>102.49999999999999</v>
      </c>
      <c r="I79" s="99"/>
      <c r="J79" s="99"/>
      <c r="K79" s="76"/>
      <c r="L79" s="76"/>
      <c r="M79" s="76"/>
      <c r="N79" s="76"/>
      <c r="O79" s="76"/>
      <c r="P79" s="76"/>
      <c r="Q79" s="748"/>
      <c r="R79" s="748"/>
      <c r="S79" s="748"/>
      <c r="T79" s="748"/>
      <c r="U79" s="748"/>
      <c r="V79" s="748"/>
      <c r="W79" s="748"/>
      <c r="X79" s="748"/>
      <c r="Y79" s="748"/>
      <c r="Z79" s="748"/>
      <c r="AA79" s="748"/>
      <c r="AB79" s="748"/>
      <c r="AC79" s="2172"/>
      <c r="AD79" s="633"/>
      <c r="AE79" s="3434"/>
      <c r="AF79" s="2101"/>
      <c r="AG79" s="2101"/>
      <c r="AH79" s="2101"/>
      <c r="AI79" s="2101"/>
      <c r="AJ79" s="2228"/>
      <c r="AK79" s="1962"/>
      <c r="AL79" s="1795"/>
      <c r="AM79" s="1389"/>
    </row>
    <row r="80" spans="1:39" ht="30" x14ac:dyDescent="0.25">
      <c r="A80" s="52">
        <v>1</v>
      </c>
      <c r="B80" s="2001" t="s">
        <v>401</v>
      </c>
      <c r="C80" s="2403"/>
      <c r="D80" s="111"/>
      <c r="E80" s="1698">
        <v>800</v>
      </c>
      <c r="F80" s="900">
        <f t="shared" si="27"/>
        <v>800</v>
      </c>
      <c r="G80" s="80">
        <v>809</v>
      </c>
      <c r="H80" s="74">
        <f t="shared" si="28"/>
        <v>101.125</v>
      </c>
      <c r="I80" s="99"/>
      <c r="J80" s="99"/>
      <c r="K80" s="76"/>
      <c r="L80" s="76"/>
      <c r="M80" s="76"/>
      <c r="N80" s="76"/>
      <c r="O80" s="76"/>
      <c r="P80" s="76"/>
      <c r="Q80" s="2101"/>
      <c r="R80" s="2101"/>
      <c r="S80" s="2101"/>
      <c r="T80" s="2101"/>
      <c r="U80" s="2101"/>
      <c r="V80" s="2101"/>
      <c r="W80" s="2101"/>
      <c r="X80" s="2101"/>
      <c r="Y80" s="2101"/>
      <c r="Z80" s="2101"/>
      <c r="AA80" s="2101"/>
      <c r="AB80" s="2101"/>
      <c r="AC80" s="2172"/>
      <c r="AD80" s="633"/>
      <c r="AE80" s="3434"/>
      <c r="AF80" s="2101"/>
      <c r="AG80" s="2101"/>
      <c r="AH80" s="2101"/>
      <c r="AI80" s="2101"/>
      <c r="AJ80" s="2228"/>
      <c r="AK80" s="1962"/>
      <c r="AL80" s="1795"/>
      <c r="AM80" s="1389"/>
    </row>
    <row r="81" spans="1:39" x14ac:dyDescent="0.25">
      <c r="A81" s="52">
        <v>1</v>
      </c>
      <c r="B81" s="2001" t="s">
        <v>31</v>
      </c>
      <c r="C81" s="2399"/>
      <c r="D81" s="104"/>
      <c r="E81" s="1647">
        <v>380</v>
      </c>
      <c r="F81" s="74">
        <f t="shared" si="27"/>
        <v>380</v>
      </c>
      <c r="G81" s="74">
        <v>368</v>
      </c>
      <c r="H81" s="74">
        <f t="shared" si="28"/>
        <v>96.84210526315789</v>
      </c>
      <c r="I81" s="99"/>
      <c r="J81" s="99"/>
      <c r="K81" s="76"/>
      <c r="L81" s="76"/>
      <c r="M81" s="76"/>
      <c r="N81" s="76"/>
      <c r="O81" s="76"/>
      <c r="P81" s="76"/>
      <c r="Q81" s="633"/>
      <c r="R81" s="633"/>
      <c r="S81" s="633"/>
      <c r="T81" s="633"/>
      <c r="U81" s="633"/>
      <c r="V81" s="633"/>
      <c r="W81" s="633"/>
      <c r="X81" s="633"/>
      <c r="Y81" s="633"/>
      <c r="Z81" s="633"/>
      <c r="AA81" s="633"/>
      <c r="AB81" s="633"/>
      <c r="AC81" s="2172"/>
      <c r="AD81" s="633"/>
      <c r="AE81" s="3434"/>
      <c r="AF81" s="2101"/>
      <c r="AG81" s="2101"/>
      <c r="AH81" s="2101"/>
      <c r="AI81" s="2101"/>
      <c r="AJ81" s="2228"/>
      <c r="AK81" s="1962"/>
      <c r="AL81" s="1795"/>
      <c r="AM81" s="1389"/>
    </row>
    <row r="82" spans="1:39" x14ac:dyDescent="0.25">
      <c r="A82" s="52">
        <v>1</v>
      </c>
      <c r="B82" s="2001" t="s">
        <v>45</v>
      </c>
      <c r="C82" s="2404"/>
      <c r="D82" s="103"/>
      <c r="E82" s="1647">
        <v>250</v>
      </c>
      <c r="F82" s="153">
        <f t="shared" si="27"/>
        <v>250</v>
      </c>
      <c r="G82" s="153">
        <v>290</v>
      </c>
      <c r="H82" s="153">
        <f t="shared" si="28"/>
        <v>115.99999999999999</v>
      </c>
      <c r="I82" s="99"/>
      <c r="J82" s="99"/>
      <c r="K82" s="76"/>
      <c r="L82" s="76"/>
      <c r="M82" s="76"/>
      <c r="N82" s="76"/>
      <c r="O82" s="76"/>
      <c r="P82" s="76"/>
      <c r="Q82" s="633"/>
      <c r="R82" s="633"/>
      <c r="S82" s="633"/>
      <c r="T82" s="633"/>
      <c r="U82" s="633"/>
      <c r="V82" s="633"/>
      <c r="W82" s="633"/>
      <c r="X82" s="633"/>
      <c r="Y82" s="633"/>
      <c r="Z82" s="633"/>
      <c r="AA82" s="633"/>
      <c r="AB82" s="633"/>
      <c r="AC82" s="2172"/>
      <c r="AD82" s="633"/>
      <c r="AE82" s="3434"/>
      <c r="AF82" s="2101"/>
      <c r="AG82" s="2101"/>
      <c r="AH82" s="2101"/>
      <c r="AI82" s="2101"/>
      <c r="AJ82" s="2228"/>
      <c r="AK82" s="1962"/>
      <c r="AL82" s="1795"/>
      <c r="AM82" s="1389"/>
    </row>
    <row r="83" spans="1:39" x14ac:dyDescent="0.25">
      <c r="A83" s="52">
        <v>1</v>
      </c>
      <c r="B83" s="2001" t="s">
        <v>91</v>
      </c>
      <c r="C83" s="2404"/>
      <c r="D83" s="103"/>
      <c r="E83" s="1647">
        <v>3500</v>
      </c>
      <c r="F83" s="153">
        <f t="shared" si="27"/>
        <v>3500</v>
      </c>
      <c r="G83" s="153">
        <v>4334</v>
      </c>
      <c r="H83" s="153">
        <f t="shared" si="28"/>
        <v>123.82857142857142</v>
      </c>
      <c r="I83" s="99"/>
      <c r="J83" s="99"/>
      <c r="K83" s="76"/>
      <c r="L83" s="76"/>
      <c r="M83" s="76"/>
      <c r="N83" s="76"/>
      <c r="O83" s="76"/>
      <c r="P83" s="76"/>
      <c r="Q83" s="748"/>
      <c r="R83" s="748"/>
      <c r="S83" s="748"/>
      <c r="T83" s="748"/>
      <c r="U83" s="748"/>
      <c r="V83" s="748"/>
      <c r="W83" s="748"/>
      <c r="X83" s="748"/>
      <c r="Y83" s="748"/>
      <c r="Z83" s="748"/>
      <c r="AA83" s="748"/>
      <c r="AB83" s="748"/>
      <c r="AC83" s="2172"/>
      <c r="AD83" s="633"/>
      <c r="AE83" s="3434"/>
      <c r="AF83" s="633"/>
      <c r="AG83" s="633"/>
      <c r="AH83" s="633"/>
      <c r="AI83" s="633"/>
      <c r="AJ83" s="2228"/>
      <c r="AK83" s="1962"/>
      <c r="AL83" s="1795"/>
      <c r="AM83" s="1389">
        <f t="shared" si="19"/>
        <v>0</v>
      </c>
    </row>
    <row r="84" spans="1:39" x14ac:dyDescent="0.25">
      <c r="A84" s="52">
        <v>1</v>
      </c>
      <c r="B84" s="2001" t="s">
        <v>94</v>
      </c>
      <c r="C84" s="2404"/>
      <c r="D84" s="103"/>
      <c r="E84" s="1647">
        <v>100</v>
      </c>
      <c r="F84" s="153">
        <f t="shared" si="27"/>
        <v>100</v>
      </c>
      <c r="G84" s="153">
        <v>91</v>
      </c>
      <c r="H84" s="153">
        <f t="shared" si="28"/>
        <v>91</v>
      </c>
      <c r="I84" s="99"/>
      <c r="J84" s="99"/>
      <c r="K84" s="76"/>
      <c r="L84" s="76"/>
      <c r="M84" s="76"/>
      <c r="N84" s="76"/>
      <c r="O84" s="76"/>
      <c r="P84" s="76"/>
      <c r="Q84" s="2101"/>
      <c r="R84" s="2101"/>
      <c r="S84" s="2101"/>
      <c r="T84" s="2101"/>
      <c r="U84" s="2101"/>
      <c r="V84" s="2101"/>
      <c r="W84" s="2101"/>
      <c r="X84" s="2101"/>
      <c r="Y84" s="2101"/>
      <c r="Z84" s="2101"/>
      <c r="AA84" s="2101"/>
      <c r="AB84" s="2101"/>
      <c r="AC84" s="2172"/>
      <c r="AD84" s="1184"/>
      <c r="AE84" s="3434"/>
      <c r="AF84" s="633"/>
      <c r="AG84" s="633"/>
      <c r="AH84" s="1184"/>
      <c r="AI84" s="1184"/>
      <c r="AJ84" s="2228"/>
      <c r="AK84" s="1962"/>
      <c r="AL84" s="1795"/>
      <c r="AM84" s="1389">
        <f t="shared" si="19"/>
        <v>0</v>
      </c>
    </row>
    <row r="85" spans="1:39" x14ac:dyDescent="0.25">
      <c r="A85" s="52">
        <v>1</v>
      </c>
      <c r="B85" s="2001" t="s">
        <v>35</v>
      </c>
      <c r="C85" s="2404"/>
      <c r="D85" s="103"/>
      <c r="E85" s="1647">
        <v>500</v>
      </c>
      <c r="F85" s="153">
        <f t="shared" si="27"/>
        <v>500</v>
      </c>
      <c r="G85" s="153">
        <v>537</v>
      </c>
      <c r="H85" s="153">
        <f t="shared" si="28"/>
        <v>107.4</v>
      </c>
      <c r="I85" s="99"/>
      <c r="J85" s="99"/>
      <c r="K85" s="76"/>
      <c r="L85" s="76"/>
      <c r="M85" s="76"/>
      <c r="N85" s="76"/>
      <c r="O85" s="76"/>
      <c r="P85" s="76"/>
      <c r="Q85" s="2101"/>
      <c r="R85" s="2101"/>
      <c r="S85" s="2101"/>
      <c r="T85" s="2101"/>
      <c r="U85" s="2101"/>
      <c r="V85" s="2101"/>
      <c r="W85" s="2101"/>
      <c r="X85" s="2101"/>
      <c r="Y85" s="2101"/>
      <c r="Z85" s="2101"/>
      <c r="AA85" s="2101"/>
      <c r="AB85" s="2101"/>
      <c r="AC85" s="2188"/>
      <c r="AD85" s="748"/>
      <c r="AE85" s="3437"/>
      <c r="AF85" s="748"/>
      <c r="AG85" s="633"/>
      <c r="AH85" s="633"/>
      <c r="AI85" s="633"/>
      <c r="AJ85" s="2231"/>
      <c r="AK85" s="1962"/>
      <c r="AL85" s="1795"/>
      <c r="AM85" s="1389">
        <f t="shared" si="19"/>
        <v>0</v>
      </c>
    </row>
    <row r="86" spans="1:39" x14ac:dyDescent="0.25">
      <c r="A86" s="52">
        <v>1</v>
      </c>
      <c r="B86" s="2001" t="s">
        <v>74</v>
      </c>
      <c r="C86" s="2404"/>
      <c r="D86" s="103"/>
      <c r="E86" s="1647">
        <v>4000</v>
      </c>
      <c r="F86" s="153">
        <f t="shared" si="27"/>
        <v>4000</v>
      </c>
      <c r="G86" s="153">
        <v>3653</v>
      </c>
      <c r="H86" s="153">
        <f t="shared" si="28"/>
        <v>91.325000000000003</v>
      </c>
      <c r="I86" s="99"/>
      <c r="J86" s="112"/>
      <c r="K86" s="76"/>
      <c r="L86" s="76"/>
      <c r="M86" s="82"/>
      <c r="N86" s="76"/>
      <c r="O86" s="76"/>
      <c r="P86" s="76"/>
      <c r="Q86" s="633"/>
      <c r="R86" s="633"/>
      <c r="S86" s="2101"/>
      <c r="T86" s="2101"/>
      <c r="U86" s="2101"/>
      <c r="V86" s="2101"/>
      <c r="W86" s="2101"/>
      <c r="X86" s="2101"/>
      <c r="Y86" s="2101"/>
      <c r="Z86" s="2101"/>
      <c r="AA86" s="2101"/>
      <c r="AB86" s="2101"/>
      <c r="AC86" s="2172"/>
      <c r="AD86" s="633"/>
      <c r="AE86" s="3435"/>
      <c r="AF86" s="2101"/>
      <c r="AG86" s="633"/>
      <c r="AH86" s="633"/>
      <c r="AI86" s="633"/>
      <c r="AJ86" s="2230"/>
      <c r="AK86" s="1962"/>
      <c r="AL86" s="1795"/>
      <c r="AM86" s="1389">
        <f t="shared" si="19"/>
        <v>0</v>
      </c>
    </row>
    <row r="87" spans="1:39" ht="60" x14ac:dyDescent="0.25">
      <c r="A87" s="52">
        <v>1</v>
      </c>
      <c r="B87" s="3102" t="s">
        <v>533</v>
      </c>
      <c r="C87" s="3100"/>
      <c r="D87" s="1985">
        <v>360</v>
      </c>
      <c r="E87" s="1647">
        <v>360</v>
      </c>
      <c r="F87" s="3103">
        <f>E87/9*9</f>
        <v>360</v>
      </c>
      <c r="G87" s="153">
        <v>146</v>
      </c>
      <c r="H87" s="3101">
        <f t="shared" si="28"/>
        <v>40.555555555555557</v>
      </c>
      <c r="I87" s="3101"/>
      <c r="J87" s="3110"/>
      <c r="K87" s="3101"/>
      <c r="L87" s="3101"/>
      <c r="M87" s="3110"/>
      <c r="N87" s="3101"/>
      <c r="O87" s="3101"/>
      <c r="P87" s="3101"/>
      <c r="Q87" s="3101"/>
      <c r="R87" s="3101"/>
      <c r="S87" s="3110"/>
      <c r="T87" s="3110"/>
      <c r="U87" s="3110"/>
      <c r="V87" s="3110"/>
      <c r="W87" s="3110"/>
      <c r="X87" s="3110"/>
      <c r="Y87" s="3110"/>
      <c r="Z87" s="3110"/>
      <c r="AA87" s="3110"/>
      <c r="AB87" s="3110"/>
      <c r="AC87" s="2229"/>
      <c r="AD87" s="3101"/>
      <c r="AE87" s="3438"/>
      <c r="AF87" s="3110"/>
      <c r="AG87" s="3110"/>
      <c r="AH87" s="3101"/>
      <c r="AI87" s="3101"/>
      <c r="AJ87" s="3110"/>
      <c r="AK87" s="1963"/>
      <c r="AL87" s="1795"/>
      <c r="AM87" s="1390"/>
    </row>
    <row r="88" spans="1:39" ht="60" x14ac:dyDescent="0.25">
      <c r="A88" s="52">
        <v>1</v>
      </c>
      <c r="B88" s="903" t="s">
        <v>534</v>
      </c>
      <c r="C88" s="3100"/>
      <c r="D88" s="1985">
        <v>132</v>
      </c>
      <c r="E88" s="1647">
        <v>132</v>
      </c>
      <c r="F88" s="3103">
        <f t="shared" ref="F88:F89" si="29">E88/9*9</f>
        <v>132</v>
      </c>
      <c r="G88" s="153">
        <v>185</v>
      </c>
      <c r="H88" s="3101">
        <f t="shared" si="28"/>
        <v>140.15151515151516</v>
      </c>
      <c r="I88" s="3101"/>
      <c r="J88" s="3101"/>
      <c r="K88" s="3101"/>
      <c r="L88" s="3101"/>
      <c r="M88" s="3101"/>
      <c r="N88" s="3101"/>
      <c r="O88" s="3101"/>
      <c r="P88" s="3101"/>
      <c r="Q88" s="3101"/>
      <c r="R88" s="3101"/>
      <c r="S88" s="3101"/>
      <c r="T88" s="3101"/>
      <c r="U88" s="3101"/>
      <c r="V88" s="3101"/>
      <c r="W88" s="3101"/>
      <c r="X88" s="3101"/>
      <c r="Y88" s="3101"/>
      <c r="Z88" s="3101"/>
      <c r="AA88" s="3101"/>
      <c r="AB88" s="3101"/>
      <c r="AC88" s="2229"/>
      <c r="AD88" s="3101"/>
      <c r="AE88" s="3439"/>
      <c r="AF88" s="3101"/>
      <c r="AG88" s="3101"/>
      <c r="AH88" s="3101"/>
      <c r="AI88" s="3101"/>
      <c r="AJ88" s="3101"/>
      <c r="AK88" s="1963"/>
      <c r="AL88" s="1795"/>
      <c r="AM88" s="1390"/>
    </row>
    <row r="89" spans="1:39" ht="60" x14ac:dyDescent="0.25">
      <c r="A89" s="52">
        <v>1</v>
      </c>
      <c r="B89" s="903" t="s">
        <v>535</v>
      </c>
      <c r="C89" s="3100"/>
      <c r="D89" s="1985">
        <v>228</v>
      </c>
      <c r="E89" s="1647">
        <v>228</v>
      </c>
      <c r="F89" s="3103">
        <f t="shared" si="29"/>
        <v>228</v>
      </c>
      <c r="G89" s="153">
        <v>23</v>
      </c>
      <c r="H89" s="3101">
        <f t="shared" si="28"/>
        <v>10.087719298245613</v>
      </c>
      <c r="I89" s="3101"/>
      <c r="J89" s="3101"/>
      <c r="K89" s="3101"/>
      <c r="L89" s="3101"/>
      <c r="M89" s="3101"/>
      <c r="N89" s="3101"/>
      <c r="O89" s="3101"/>
      <c r="P89" s="3101"/>
      <c r="Q89" s="3101"/>
      <c r="R89" s="3101"/>
      <c r="S89" s="3101"/>
      <c r="T89" s="3101"/>
      <c r="U89" s="3101"/>
      <c r="V89" s="3101"/>
      <c r="W89" s="3101"/>
      <c r="X89" s="3101"/>
      <c r="Y89" s="3101"/>
      <c r="Z89" s="3101"/>
      <c r="AA89" s="3101"/>
      <c r="AB89" s="3101"/>
      <c r="AC89" s="2229"/>
      <c r="AD89" s="3101"/>
      <c r="AE89" s="3439"/>
      <c r="AF89" s="3101"/>
      <c r="AG89" s="3101"/>
      <c r="AH89" s="3101"/>
      <c r="AI89" s="3101"/>
      <c r="AJ89" s="3101"/>
      <c r="AK89" s="1963"/>
      <c r="AL89" s="1795"/>
      <c r="AM89" s="1390"/>
    </row>
    <row r="90" spans="1:39" ht="29.25" x14ac:dyDescent="0.25">
      <c r="A90" s="52">
        <v>1</v>
      </c>
      <c r="B90" s="3108" t="s">
        <v>536</v>
      </c>
      <c r="C90" s="3104"/>
      <c r="D90" s="3105"/>
      <c r="E90" s="1694">
        <f>SUM(E87:E89)</f>
        <v>720</v>
      </c>
      <c r="F90" s="3109">
        <f t="shared" ref="F90" si="30">SUM(F87:F89)</f>
        <v>720</v>
      </c>
      <c r="G90" s="198">
        <f t="shared" ref="G90" si="31">SUM(G87:G89)</f>
        <v>354</v>
      </c>
      <c r="H90" s="3101">
        <f t="shared" si="28"/>
        <v>49.166666666666664</v>
      </c>
      <c r="I90" s="3106"/>
      <c r="J90" s="3106"/>
      <c r="K90" s="3106"/>
      <c r="L90" s="3106"/>
      <c r="M90" s="3110"/>
      <c r="N90" s="3106"/>
      <c r="O90" s="3107"/>
      <c r="P90" s="3110"/>
      <c r="Q90" s="3106"/>
      <c r="R90" s="3106"/>
      <c r="S90" s="3106"/>
      <c r="T90" s="2101">
        <v>547.51199999999994</v>
      </c>
      <c r="U90" s="2101">
        <v>547.51199999999994</v>
      </c>
      <c r="V90" s="2101">
        <v>547.51199999999994</v>
      </c>
      <c r="W90" s="2101">
        <v>547.51199999999994</v>
      </c>
      <c r="X90" s="2101">
        <v>547.51199999999994</v>
      </c>
      <c r="Y90" s="2101">
        <v>547.51199999999994</v>
      </c>
      <c r="Z90" s="2101">
        <v>547.51199999999994</v>
      </c>
      <c r="AA90" s="2101">
        <v>547.51199999999994</v>
      </c>
      <c r="AB90" s="2101">
        <v>547.51199999999994</v>
      </c>
      <c r="AC90" s="889">
        <f t="shared" ref="AC90" si="32">AB90</f>
        <v>547.51199999999994</v>
      </c>
      <c r="AD90" s="3101">
        <f>AJ90-AI90-AF90</f>
        <v>167.78440000000001</v>
      </c>
      <c r="AE90" s="3440"/>
      <c r="AF90" s="3106"/>
      <c r="AG90" s="3110">
        <f>AD90-AC90</f>
        <v>-379.72759999999994</v>
      </c>
      <c r="AH90" s="3101">
        <v>0</v>
      </c>
      <c r="AI90" s="3101">
        <v>0</v>
      </c>
      <c r="AJ90" s="3110">
        <v>167.78440000000001</v>
      </c>
      <c r="AK90" s="1963"/>
      <c r="AL90" s="1795"/>
      <c r="AM90" s="1390"/>
    </row>
    <row r="91" spans="1:39" x14ac:dyDescent="0.25">
      <c r="A91" s="52">
        <v>1</v>
      </c>
      <c r="B91" s="2686" t="s">
        <v>402</v>
      </c>
      <c r="C91" s="2684"/>
      <c r="D91" s="2685"/>
      <c r="E91" s="1694">
        <f>E42</f>
        <v>120660</v>
      </c>
      <c r="F91" s="169">
        <f>F42</f>
        <v>120660</v>
      </c>
      <c r="G91" s="198">
        <f>G42</f>
        <v>107442</v>
      </c>
      <c r="H91" s="198">
        <f t="shared" si="28"/>
        <v>89.045251118846352</v>
      </c>
      <c r="I91" s="112"/>
      <c r="J91" s="112"/>
      <c r="K91" s="82"/>
      <c r="L91" s="82"/>
      <c r="M91" s="82"/>
      <c r="N91" s="82"/>
      <c r="O91" s="83"/>
      <c r="P91" s="82"/>
      <c r="Q91" s="2101"/>
      <c r="R91" s="2101"/>
      <c r="S91" s="2101"/>
      <c r="T91" s="633"/>
      <c r="U91" s="633"/>
      <c r="V91" s="633"/>
      <c r="W91" s="633"/>
      <c r="X91" s="633"/>
      <c r="Y91" s="633"/>
      <c r="Z91" s="633"/>
      <c r="AA91" s="633"/>
      <c r="AB91" s="633"/>
      <c r="AC91" s="2229"/>
      <c r="AD91" s="633"/>
      <c r="AE91" s="3435"/>
      <c r="AF91" s="633"/>
      <c r="AG91" s="748"/>
      <c r="AH91" s="633"/>
      <c r="AI91" s="633"/>
      <c r="AJ91" s="2231"/>
      <c r="AK91" s="1963"/>
      <c r="AL91" s="1795"/>
      <c r="AM91" s="1390"/>
    </row>
    <row r="92" spans="1:39" ht="29.25" x14ac:dyDescent="0.25">
      <c r="A92" s="52">
        <v>1</v>
      </c>
      <c r="B92" s="2686" t="s">
        <v>403</v>
      </c>
      <c r="C92" s="2684"/>
      <c r="D92" s="2685"/>
      <c r="E92" s="1698">
        <f>E49</f>
        <v>0</v>
      </c>
      <c r="F92" s="157">
        <f>F49</f>
        <v>0</v>
      </c>
      <c r="G92" s="157">
        <f>G49</f>
        <v>0</v>
      </c>
      <c r="H92" s="98"/>
      <c r="I92" s="112"/>
      <c r="J92" s="112"/>
      <c r="K92" s="82"/>
      <c r="L92" s="82"/>
      <c r="M92" s="82"/>
      <c r="N92" s="82"/>
      <c r="O92" s="83"/>
      <c r="P92" s="82"/>
      <c r="Q92" s="2101"/>
      <c r="R92" s="2101"/>
      <c r="S92" s="2101"/>
      <c r="T92" s="2101"/>
      <c r="U92" s="2101"/>
      <c r="V92" s="2101"/>
      <c r="W92" s="2101"/>
      <c r="X92" s="2101"/>
      <c r="Y92" s="2101"/>
      <c r="Z92" s="2101"/>
      <c r="AA92" s="2101"/>
      <c r="AB92" s="2101"/>
      <c r="AC92" s="2229"/>
      <c r="AD92" s="633"/>
      <c r="AE92" s="3435"/>
      <c r="AF92" s="633"/>
      <c r="AG92" s="633"/>
      <c r="AH92" s="633"/>
      <c r="AI92" s="748"/>
      <c r="AJ92" s="2228"/>
      <c r="AK92" s="1963"/>
      <c r="AL92" s="1795"/>
      <c r="AM92" s="1390"/>
    </row>
    <row r="93" spans="1:39" ht="29.25" x14ac:dyDescent="0.25">
      <c r="A93" s="52">
        <v>1</v>
      </c>
      <c r="B93" s="2686" t="s">
        <v>404</v>
      </c>
      <c r="C93" s="2406"/>
      <c r="D93" s="111"/>
      <c r="E93" s="1694">
        <f>E52</f>
        <v>13800</v>
      </c>
      <c r="F93" s="169">
        <f>F52</f>
        <v>13800</v>
      </c>
      <c r="G93" s="169">
        <f>G52</f>
        <v>18528</v>
      </c>
      <c r="H93" s="198">
        <f>G93/F93*100</f>
        <v>134.26086956521738</v>
      </c>
      <c r="I93" s="112"/>
      <c r="J93" s="112"/>
      <c r="K93" s="82"/>
      <c r="L93" s="82"/>
      <c r="M93" s="82"/>
      <c r="N93" s="82"/>
      <c r="O93" s="83"/>
      <c r="P93" s="82"/>
      <c r="Q93" s="2146">
        <v>12190.92</v>
      </c>
      <c r="R93" s="2146">
        <v>12190.92</v>
      </c>
      <c r="S93" s="2146">
        <v>12190.92</v>
      </c>
      <c r="T93" s="2146">
        <v>12190.92</v>
      </c>
      <c r="U93" s="2146">
        <v>12190.92</v>
      </c>
      <c r="V93" s="2146">
        <v>12190.92</v>
      </c>
      <c r="W93" s="2146">
        <v>12190.92</v>
      </c>
      <c r="X93" s="2146">
        <v>12190.92</v>
      </c>
      <c r="Y93" s="2146">
        <v>12190.92</v>
      </c>
      <c r="Z93" s="2146">
        <v>12190.92</v>
      </c>
      <c r="AA93" s="2146">
        <v>12190.92</v>
      </c>
      <c r="AB93" s="2146">
        <v>12190.92</v>
      </c>
      <c r="AC93" s="889">
        <f t="shared" ref="AC93" si="33">AB93</f>
        <v>12190.92</v>
      </c>
      <c r="AD93" s="2233">
        <f>AJ93-AI93-AF93</f>
        <v>16366.01316</v>
      </c>
      <c r="AE93" s="3441"/>
      <c r="AF93" s="2233"/>
      <c r="AG93" s="2233">
        <f>AD93-AC93</f>
        <v>4175.0931600000004</v>
      </c>
      <c r="AH93" s="2233">
        <v>-24.590439999999997</v>
      </c>
      <c r="AI93" s="2146">
        <v>-1.0760399999999999</v>
      </c>
      <c r="AJ93" s="2234">
        <v>16364.937120000001</v>
      </c>
      <c r="AK93" s="1694">
        <f>AK42+AK46+AK45*3.2</f>
        <v>0</v>
      </c>
      <c r="AL93" s="15">
        <f>AL42+AL45+AL46</f>
        <v>0</v>
      </c>
      <c r="AM93" s="15">
        <f t="shared" si="19"/>
        <v>0</v>
      </c>
    </row>
    <row r="94" spans="1:39" x14ac:dyDescent="0.25">
      <c r="A94" s="52">
        <v>1</v>
      </c>
      <c r="B94" s="2687" t="s">
        <v>141</v>
      </c>
      <c r="C94" s="695"/>
      <c r="D94" s="113"/>
      <c r="E94" s="1693">
        <f>E91+E92+E93</f>
        <v>134460</v>
      </c>
      <c r="F94" s="85">
        <f>F91+F92+F93</f>
        <v>134460</v>
      </c>
      <c r="G94" s="85">
        <f>G91+G92+G93</f>
        <v>125970</v>
      </c>
      <c r="H94" s="85">
        <f>G94/F94*100</f>
        <v>93.685854529228024</v>
      </c>
      <c r="I94" s="86"/>
      <c r="J94" s="86"/>
      <c r="K94" s="87"/>
      <c r="L94" s="87"/>
      <c r="M94" s="87"/>
      <c r="N94" s="87"/>
      <c r="O94" s="88"/>
      <c r="P94" s="88"/>
      <c r="Q94" s="636">
        <f>Q53+Q93+Q41</f>
        <v>100595.30074800001</v>
      </c>
      <c r="R94" s="636">
        <f>R53+R93+R41</f>
        <v>100595.30074800001</v>
      </c>
      <c r="S94" s="636">
        <f>S53+S93+S41</f>
        <v>100595.30074800001</v>
      </c>
      <c r="T94" s="636">
        <f t="shared" ref="T94:Y94" si="34">T53+T93+T41+T90</f>
        <v>101142.81274800001</v>
      </c>
      <c r="U94" s="636">
        <f t="shared" si="34"/>
        <v>101142.81274800001</v>
      </c>
      <c r="V94" s="636">
        <f t="shared" si="34"/>
        <v>101142.81274800001</v>
      </c>
      <c r="W94" s="636">
        <f t="shared" si="34"/>
        <v>101142.81274800001</v>
      </c>
      <c r="X94" s="636">
        <f t="shared" si="34"/>
        <v>96549.981127999999</v>
      </c>
      <c r="Y94" s="636">
        <f t="shared" si="34"/>
        <v>96549.981127999999</v>
      </c>
      <c r="Z94" s="636">
        <f t="shared" ref="Z94" si="35">Z53+Z93+Z41+Z90</f>
        <v>96549.981126666666</v>
      </c>
      <c r="AA94" s="636">
        <f t="shared" ref="AA94:AC94" si="36">AA53+AA93+AA41+AA90</f>
        <v>96549.981126666666</v>
      </c>
      <c r="AB94" s="17">
        <f t="shared" ref="AB94" si="37">AB53+AB93+AB41+AB90</f>
        <v>96549.981126666666</v>
      </c>
      <c r="AC94" s="889">
        <f t="shared" si="36"/>
        <v>96549.981126666666</v>
      </c>
      <c r="AD94" s="636">
        <f t="shared" ref="AD94:AJ94" si="38">AD53+AD93+AD41+AD90</f>
        <v>92864.181580000019</v>
      </c>
      <c r="AE94" s="3432">
        <f>AE53+AE93+AE41+AE90</f>
        <v>0</v>
      </c>
      <c r="AF94" s="636">
        <f>AF53+AF93+AF41+AF90</f>
        <v>6112.3773400000009</v>
      </c>
      <c r="AG94" s="636">
        <f t="shared" si="38"/>
        <v>-3685.7995466666598</v>
      </c>
      <c r="AH94" s="636">
        <f t="shared" si="38"/>
        <v>-24.953209999999999</v>
      </c>
      <c r="AI94" s="636">
        <f t="shared" si="38"/>
        <v>-1.7686099999999998</v>
      </c>
      <c r="AJ94" s="2226">
        <f t="shared" si="38"/>
        <v>98974.790310000011</v>
      </c>
      <c r="AK94" s="1693">
        <f>AK93</f>
        <v>0</v>
      </c>
      <c r="AL94" s="1030">
        <f>SUM(AL93,AL53)</f>
        <v>0</v>
      </c>
      <c r="AM94" s="1030">
        <f t="shared" si="19"/>
        <v>0</v>
      </c>
    </row>
    <row r="95" spans="1:39" ht="15.75" x14ac:dyDescent="0.25">
      <c r="A95" s="52">
        <v>1</v>
      </c>
      <c r="B95" s="115"/>
      <c r="C95" s="2407"/>
      <c r="D95" s="116"/>
      <c r="E95" s="1643"/>
      <c r="F95" s="93"/>
      <c r="G95" s="93"/>
      <c r="H95" s="93"/>
      <c r="I95" s="90"/>
      <c r="J95" s="90"/>
      <c r="K95" s="117"/>
      <c r="L95" s="117"/>
      <c r="M95" s="117"/>
      <c r="N95" s="118"/>
      <c r="O95" s="117"/>
      <c r="P95" s="118"/>
      <c r="Q95" s="1184"/>
      <c r="R95" s="1184"/>
      <c r="S95" s="1184"/>
      <c r="T95" s="1184"/>
      <c r="U95" s="1184"/>
      <c r="V95" s="1184"/>
      <c r="W95" s="1184"/>
      <c r="X95" s="1184"/>
      <c r="Y95" s="1184"/>
      <c r="Z95" s="1184"/>
      <c r="AA95" s="1184"/>
      <c r="AB95" s="1184"/>
      <c r="AC95" s="2173"/>
      <c r="AD95" s="1184"/>
      <c r="AE95" s="3433"/>
      <c r="AF95" s="1184"/>
      <c r="AG95" s="1184"/>
      <c r="AH95" s="1184"/>
      <c r="AI95" s="1184"/>
      <c r="AJ95" s="2227"/>
      <c r="AK95" s="1965"/>
      <c r="AL95" s="13"/>
      <c r="AM95" s="1392">
        <f t="shared" si="19"/>
        <v>0</v>
      </c>
    </row>
    <row r="96" spans="1:39" ht="30" x14ac:dyDescent="0.25">
      <c r="A96" s="52">
        <v>1</v>
      </c>
      <c r="B96" s="119" t="s">
        <v>252</v>
      </c>
      <c r="C96" s="2408"/>
      <c r="D96" s="120"/>
      <c r="E96" s="777">
        <v>10400</v>
      </c>
      <c r="F96" s="74">
        <f t="shared" ref="F96:F101" si="39">ROUND(E96/12*$B$4,0)</f>
        <v>10400</v>
      </c>
      <c r="G96" s="74">
        <v>10369</v>
      </c>
      <c r="H96" s="74">
        <f t="shared" ref="H96:H102" si="40">G96/F96*100</f>
        <v>99.70192307692308</v>
      </c>
      <c r="I96" s="75"/>
      <c r="J96" s="75"/>
      <c r="K96" s="76"/>
      <c r="L96" s="76"/>
      <c r="M96" s="76"/>
      <c r="N96" s="110"/>
      <c r="O96" s="76"/>
      <c r="P96" s="76"/>
      <c r="Q96" s="633"/>
      <c r="R96" s="633"/>
      <c r="S96" s="633"/>
      <c r="T96" s="633"/>
      <c r="U96" s="633"/>
      <c r="V96" s="633"/>
      <c r="W96" s="633"/>
      <c r="X96" s="633"/>
      <c r="Y96" s="633"/>
      <c r="Z96" s="633"/>
      <c r="AA96" s="633"/>
      <c r="AB96" s="633"/>
      <c r="AC96" s="2172"/>
      <c r="AD96" s="633"/>
      <c r="AE96" s="3434"/>
      <c r="AF96" s="633"/>
      <c r="AG96" s="633"/>
      <c r="AH96" s="633"/>
      <c r="AI96" s="633"/>
      <c r="AJ96" s="2228"/>
      <c r="AK96" s="1962"/>
      <c r="AL96" s="8"/>
      <c r="AM96" s="1389">
        <f t="shared" si="19"/>
        <v>0</v>
      </c>
    </row>
    <row r="97" spans="1:39" ht="30" x14ac:dyDescent="0.25">
      <c r="A97" s="52">
        <v>1</v>
      </c>
      <c r="B97" s="119" t="s">
        <v>251</v>
      </c>
      <c r="C97" s="2408"/>
      <c r="D97" s="120"/>
      <c r="E97" s="777">
        <v>1400</v>
      </c>
      <c r="F97" s="74">
        <f t="shared" si="39"/>
        <v>1400</v>
      </c>
      <c r="G97" s="74">
        <v>1375</v>
      </c>
      <c r="H97" s="74">
        <f t="shared" si="40"/>
        <v>98.214285714285708</v>
      </c>
      <c r="I97" s="75"/>
      <c r="J97" s="75"/>
      <c r="K97" s="76"/>
      <c r="L97" s="76"/>
      <c r="M97" s="76"/>
      <c r="N97" s="110"/>
      <c r="O97" s="76"/>
      <c r="P97" s="76"/>
      <c r="Q97" s="633"/>
      <c r="R97" s="633"/>
      <c r="S97" s="633"/>
      <c r="T97" s="633"/>
      <c r="U97" s="633"/>
      <c r="V97" s="633"/>
      <c r="W97" s="633"/>
      <c r="X97" s="633"/>
      <c r="Y97" s="633"/>
      <c r="Z97" s="633"/>
      <c r="AA97" s="633"/>
      <c r="AB97" s="633"/>
      <c r="AC97" s="2172"/>
      <c r="AD97" s="633"/>
      <c r="AE97" s="3434"/>
      <c r="AF97" s="633"/>
      <c r="AG97" s="633"/>
      <c r="AH97" s="633"/>
      <c r="AI97" s="633"/>
      <c r="AJ97" s="2228"/>
      <c r="AK97" s="1962"/>
      <c r="AL97" s="8"/>
      <c r="AM97" s="1389">
        <f t="shared" si="19"/>
        <v>0</v>
      </c>
    </row>
    <row r="98" spans="1:39" x14ac:dyDescent="0.25">
      <c r="A98" s="52">
        <v>1</v>
      </c>
      <c r="B98" s="119" t="s">
        <v>287</v>
      </c>
      <c r="C98" s="2408"/>
      <c r="D98" s="120"/>
      <c r="E98" s="777">
        <v>5</v>
      </c>
      <c r="F98" s="74">
        <f t="shared" si="39"/>
        <v>5</v>
      </c>
      <c r="G98" s="74">
        <v>13</v>
      </c>
      <c r="H98" s="74">
        <f t="shared" si="40"/>
        <v>260</v>
      </c>
      <c r="I98" s="75"/>
      <c r="J98" s="75"/>
      <c r="K98" s="76"/>
      <c r="L98" s="76"/>
      <c r="M98" s="76"/>
      <c r="N98" s="110"/>
      <c r="O98" s="76"/>
      <c r="P98" s="76"/>
      <c r="Q98" s="633"/>
      <c r="R98" s="633"/>
      <c r="S98" s="633"/>
      <c r="T98" s="633"/>
      <c r="U98" s="633"/>
      <c r="V98" s="633"/>
      <c r="W98" s="633"/>
      <c r="X98" s="633"/>
      <c r="Y98" s="633"/>
      <c r="Z98" s="633"/>
      <c r="AA98" s="633"/>
      <c r="AB98" s="633"/>
      <c r="AC98" s="2172"/>
      <c r="AD98" s="633"/>
      <c r="AE98" s="3434"/>
      <c r="AF98" s="633"/>
      <c r="AG98" s="633"/>
      <c r="AH98" s="633"/>
      <c r="AI98" s="633"/>
      <c r="AJ98" s="2228"/>
      <c r="AK98" s="1962"/>
      <c r="AL98" s="8"/>
      <c r="AM98" s="1389">
        <f t="shared" si="19"/>
        <v>0</v>
      </c>
    </row>
    <row r="99" spans="1:39" x14ac:dyDescent="0.25">
      <c r="A99" s="52">
        <v>1</v>
      </c>
      <c r="B99" s="119" t="s">
        <v>355</v>
      </c>
      <c r="C99" s="2408"/>
      <c r="D99" s="120"/>
      <c r="E99" s="777">
        <v>40</v>
      </c>
      <c r="F99" s="74">
        <f t="shared" si="39"/>
        <v>40</v>
      </c>
      <c r="G99" s="74">
        <v>63</v>
      </c>
      <c r="H99" s="74">
        <f t="shared" si="40"/>
        <v>157.5</v>
      </c>
      <c r="I99" s="75"/>
      <c r="J99" s="75"/>
      <c r="K99" s="76"/>
      <c r="L99" s="76"/>
      <c r="M99" s="76"/>
      <c r="N99" s="110"/>
      <c r="O99" s="76"/>
      <c r="P99" s="76"/>
      <c r="Q99" s="633"/>
      <c r="R99" s="633"/>
      <c r="S99" s="633"/>
      <c r="T99" s="633"/>
      <c r="U99" s="633"/>
      <c r="V99" s="633"/>
      <c r="W99" s="633"/>
      <c r="X99" s="633"/>
      <c r="Y99" s="633"/>
      <c r="Z99" s="633"/>
      <c r="AA99" s="633"/>
      <c r="AB99" s="633"/>
      <c r="AC99" s="2172"/>
      <c r="AD99" s="633"/>
      <c r="AE99" s="3434"/>
      <c r="AF99" s="633"/>
      <c r="AG99" s="633"/>
      <c r="AH99" s="633"/>
      <c r="AI99" s="633"/>
      <c r="AJ99" s="2228"/>
      <c r="AK99" s="1962"/>
      <c r="AL99" s="8"/>
      <c r="AM99" s="1389"/>
    </row>
    <row r="100" spans="1:39" s="78" customFormat="1" ht="45" x14ac:dyDescent="0.25">
      <c r="A100" s="52">
        <v>1</v>
      </c>
      <c r="B100" s="119" t="s">
        <v>343</v>
      </c>
      <c r="C100" s="2409"/>
      <c r="D100" s="442"/>
      <c r="E100" s="1643">
        <v>4000</v>
      </c>
      <c r="F100" s="93">
        <f t="shared" si="39"/>
        <v>4000</v>
      </c>
      <c r="G100" s="93">
        <v>7021</v>
      </c>
      <c r="H100" s="93">
        <f t="shared" si="40"/>
        <v>175.52500000000001</v>
      </c>
      <c r="I100" s="156"/>
      <c r="J100" s="156"/>
      <c r="K100" s="117"/>
      <c r="L100" s="117"/>
      <c r="M100" s="117"/>
      <c r="N100" s="118"/>
      <c r="O100" s="117"/>
      <c r="P100" s="117"/>
      <c r="Q100" s="633"/>
      <c r="R100" s="633"/>
      <c r="S100" s="633"/>
      <c r="T100" s="633"/>
      <c r="U100" s="633"/>
      <c r="V100" s="633"/>
      <c r="W100" s="633"/>
      <c r="X100" s="633"/>
      <c r="Y100" s="633"/>
      <c r="Z100" s="633"/>
      <c r="AA100" s="633"/>
      <c r="AB100" s="633"/>
      <c r="AC100" s="2172"/>
      <c r="AD100" s="633"/>
      <c r="AE100" s="3434"/>
      <c r="AF100" s="633"/>
      <c r="AG100" s="633"/>
      <c r="AH100" s="633"/>
      <c r="AI100" s="633"/>
      <c r="AJ100" s="2228"/>
      <c r="AK100" s="1965"/>
      <c r="AL100" s="8"/>
      <c r="AM100" s="1389">
        <f t="shared" si="19"/>
        <v>0</v>
      </c>
    </row>
    <row r="101" spans="1:39" s="78" customFormat="1" x14ac:dyDescent="0.25">
      <c r="A101" s="52">
        <v>1</v>
      </c>
      <c r="B101" s="119" t="s">
        <v>253</v>
      </c>
      <c r="C101" s="2408"/>
      <c r="D101" s="120"/>
      <c r="E101" s="777">
        <v>15950</v>
      </c>
      <c r="F101" s="74">
        <f t="shared" si="39"/>
        <v>15950</v>
      </c>
      <c r="G101" s="74">
        <v>11349</v>
      </c>
      <c r="H101" s="74">
        <f t="shared" si="40"/>
        <v>71.153605015673975</v>
      </c>
      <c r="I101" s="156"/>
      <c r="J101" s="156"/>
      <c r="K101" s="117"/>
      <c r="L101" s="117"/>
      <c r="M101" s="117"/>
      <c r="N101" s="118"/>
      <c r="O101" s="117"/>
      <c r="P101" s="117"/>
      <c r="Q101" s="633"/>
      <c r="R101" s="633"/>
      <c r="S101" s="633"/>
      <c r="T101" s="633"/>
      <c r="U101" s="633"/>
      <c r="V101" s="633"/>
      <c r="W101" s="633"/>
      <c r="X101" s="633"/>
      <c r="Y101" s="633"/>
      <c r="Z101" s="633"/>
      <c r="AA101" s="633"/>
      <c r="AB101" s="633"/>
      <c r="AC101" s="2188"/>
      <c r="AD101" s="633"/>
      <c r="AE101" s="3434"/>
      <c r="AF101" s="633"/>
      <c r="AG101" s="633"/>
      <c r="AH101" s="633"/>
      <c r="AI101" s="633"/>
      <c r="AJ101" s="2228"/>
      <c r="AK101" s="1965"/>
      <c r="AL101" s="8"/>
      <c r="AM101" s="1389"/>
    </row>
    <row r="102" spans="1:39" s="78" customFormat="1" x14ac:dyDescent="0.25">
      <c r="A102" s="52">
        <v>1</v>
      </c>
      <c r="B102" s="121" t="s">
        <v>285</v>
      </c>
      <c r="C102" s="2410"/>
      <c r="D102" s="122"/>
      <c r="E102" s="1640">
        <f>SUM(E96:E101)</f>
        <v>31795</v>
      </c>
      <c r="F102" s="91">
        <f t="shared" ref="F102" si="41">SUM(F96:F101)</f>
        <v>31795</v>
      </c>
      <c r="G102" s="91">
        <f t="shared" ref="G102" si="42">SUM(G96:G101)</f>
        <v>30190</v>
      </c>
      <c r="H102" s="91">
        <f t="shared" si="40"/>
        <v>94.952036483723859</v>
      </c>
      <c r="I102" s="90"/>
      <c r="J102" s="90"/>
      <c r="K102" s="94"/>
      <c r="L102" s="94"/>
      <c r="M102" s="94"/>
      <c r="N102" s="94"/>
      <c r="O102" s="94"/>
      <c r="P102" s="94"/>
      <c r="Q102" s="633">
        <v>197959.21369999999</v>
      </c>
      <c r="R102" s="633">
        <v>197959.21369999999</v>
      </c>
      <c r="S102" s="633">
        <v>197959.21369999999</v>
      </c>
      <c r="T102" s="633">
        <v>197959.21369999999</v>
      </c>
      <c r="U102" s="633">
        <v>195961.92169999998</v>
      </c>
      <c r="V102" s="633">
        <v>195961.92169999998</v>
      </c>
      <c r="W102" s="633">
        <v>195961.92169999998</v>
      </c>
      <c r="X102" s="633">
        <v>193409.99419999999</v>
      </c>
      <c r="Y102" s="633">
        <v>193409.99419999999</v>
      </c>
      <c r="Z102" s="633">
        <v>193409.99419999999</v>
      </c>
      <c r="AA102" s="633">
        <v>191347.93419999999</v>
      </c>
      <c r="AB102" s="633">
        <v>191347.93419999999</v>
      </c>
      <c r="AC102" s="889">
        <f t="shared" ref="AC102" si="43">AB102</f>
        <v>191347.93419999999</v>
      </c>
      <c r="AD102" s="633">
        <f>AJ102-AI102-AF102</f>
        <v>187474.82081</v>
      </c>
      <c r="AE102" s="3434"/>
      <c r="AF102" s="633"/>
      <c r="AG102" s="633">
        <f>AD102-AC102</f>
        <v>-3873.1133899999841</v>
      </c>
      <c r="AH102" s="633">
        <v>0</v>
      </c>
      <c r="AI102" s="633">
        <v>-17.95675</v>
      </c>
      <c r="AJ102" s="2228">
        <v>187456.86405999999</v>
      </c>
      <c r="AK102" s="1640" t="s">
        <v>315</v>
      </c>
      <c r="AL102" s="8"/>
      <c r="AM102" s="1389">
        <f t="shared" si="19"/>
        <v>0</v>
      </c>
    </row>
    <row r="103" spans="1:39" s="78" customFormat="1" ht="15.75" x14ac:dyDescent="0.25">
      <c r="A103" s="52">
        <v>1</v>
      </c>
      <c r="B103" s="123" t="s">
        <v>29</v>
      </c>
      <c r="C103" s="2411"/>
      <c r="D103" s="122"/>
      <c r="E103" s="1640"/>
      <c r="F103" s="91"/>
      <c r="G103" s="91"/>
      <c r="H103" s="91"/>
      <c r="I103" s="90"/>
      <c r="J103" s="90"/>
      <c r="K103" s="94"/>
      <c r="L103" s="94"/>
      <c r="M103" s="94"/>
      <c r="N103" s="94"/>
      <c r="O103" s="94"/>
      <c r="P103" s="94"/>
      <c r="Q103" s="633"/>
      <c r="R103" s="633"/>
      <c r="S103" s="633"/>
      <c r="T103" s="633"/>
      <c r="U103" s="633"/>
      <c r="V103" s="633"/>
      <c r="W103" s="633"/>
      <c r="X103" s="633"/>
      <c r="Y103" s="633"/>
      <c r="Z103" s="633"/>
      <c r="AA103" s="633"/>
      <c r="AB103" s="633"/>
      <c r="AC103" s="2172"/>
      <c r="AD103" s="633"/>
      <c r="AE103" s="3434"/>
      <c r="AF103" s="633"/>
      <c r="AG103" s="633"/>
      <c r="AH103" s="633"/>
      <c r="AI103" s="633"/>
      <c r="AJ103" s="2228"/>
      <c r="AK103" s="1962"/>
      <c r="AL103" s="8"/>
      <c r="AM103" s="1389">
        <f t="shared" si="19"/>
        <v>0</v>
      </c>
    </row>
    <row r="104" spans="1:39" ht="15.75" x14ac:dyDescent="0.25">
      <c r="A104" s="52">
        <v>1</v>
      </c>
      <c r="B104" s="124" t="s">
        <v>156</v>
      </c>
      <c r="C104" s="2411"/>
      <c r="D104" s="116"/>
      <c r="E104" s="1643"/>
      <c r="F104" s="93"/>
      <c r="G104" s="93"/>
      <c r="H104" s="93"/>
      <c r="I104" s="90"/>
      <c r="J104" s="90"/>
      <c r="K104" s="117"/>
      <c r="L104" s="117"/>
      <c r="M104" s="117"/>
      <c r="N104" s="117"/>
      <c r="O104" s="117"/>
      <c r="P104" s="117"/>
      <c r="Q104" s="633"/>
      <c r="R104" s="633"/>
      <c r="S104" s="633"/>
      <c r="T104" s="633"/>
      <c r="U104" s="633"/>
      <c r="V104" s="633"/>
      <c r="W104" s="633"/>
      <c r="X104" s="633"/>
      <c r="Y104" s="633"/>
      <c r="Z104" s="633"/>
      <c r="AA104" s="633"/>
      <c r="AB104" s="633"/>
      <c r="AC104" s="2172"/>
      <c r="AD104" s="633"/>
      <c r="AE104" s="3434"/>
      <c r="AF104" s="633"/>
      <c r="AG104" s="633"/>
      <c r="AH104" s="633"/>
      <c r="AI104" s="633"/>
      <c r="AJ104" s="2228"/>
      <c r="AK104" s="1962"/>
      <c r="AL104" s="8"/>
      <c r="AM104" s="1389">
        <f t="shared" si="19"/>
        <v>0</v>
      </c>
    </row>
    <row r="105" spans="1:39" x14ac:dyDescent="0.25">
      <c r="A105" s="52">
        <v>1</v>
      </c>
      <c r="B105" s="125" t="s">
        <v>27</v>
      </c>
      <c r="C105" s="2412"/>
      <c r="D105" s="125">
        <v>340</v>
      </c>
      <c r="E105" s="777">
        <v>76</v>
      </c>
      <c r="F105" s="74">
        <f t="shared" ref="F105:F112" si="44">E105/12*$B$4</f>
        <v>76</v>
      </c>
      <c r="G105" s="74">
        <v>38</v>
      </c>
      <c r="H105" s="74">
        <f t="shared" ref="H105:H115" si="45">G105/F105*100</f>
        <v>50</v>
      </c>
      <c r="I105" s="126">
        <v>10</v>
      </c>
      <c r="J105" s="75">
        <f t="shared" ref="J105:J115" si="46">M105/G105</f>
        <v>11.710526315789474</v>
      </c>
      <c r="K105" s="76">
        <f t="shared" ref="K105:K114" si="47">ROUND(E105*I105,0)</f>
        <v>760</v>
      </c>
      <c r="L105" s="76">
        <f t="shared" ref="L105:L112" si="48">K105/12*$B$4</f>
        <v>760</v>
      </c>
      <c r="M105" s="76">
        <v>445</v>
      </c>
      <c r="N105" s="76">
        <f t="shared" ref="N105:N115" si="49">M105/L105*100</f>
        <v>58.55263157894737</v>
      </c>
      <c r="O105" s="76">
        <f t="shared" ref="O105:O114" si="50">ROUND(K105/D105,0)</f>
        <v>2</v>
      </c>
      <c r="P105" s="76">
        <f t="shared" ref="P105:P115" si="51">M105/$B$4*12/O105</f>
        <v>222.5</v>
      </c>
      <c r="Q105" s="633"/>
      <c r="R105" s="633"/>
      <c r="S105" s="633"/>
      <c r="T105" s="633"/>
      <c r="U105" s="633"/>
      <c r="V105" s="633"/>
      <c r="W105" s="633"/>
      <c r="X105" s="633"/>
      <c r="Y105" s="633"/>
      <c r="Z105" s="633"/>
      <c r="AA105" s="633"/>
      <c r="AB105" s="633"/>
      <c r="AC105" s="2172"/>
      <c r="AD105" s="633"/>
      <c r="AE105" s="3434"/>
      <c r="AF105" s="633"/>
      <c r="AG105" s="633"/>
      <c r="AH105" s="633"/>
      <c r="AI105" s="633"/>
      <c r="AJ105" s="2228"/>
      <c r="AK105" s="1962"/>
      <c r="AL105" s="8"/>
      <c r="AM105" s="1389">
        <f t="shared" si="19"/>
        <v>0</v>
      </c>
    </row>
    <row r="106" spans="1:39" x14ac:dyDescent="0.25">
      <c r="A106" s="52">
        <v>1</v>
      </c>
      <c r="B106" s="125" t="s">
        <v>24</v>
      </c>
      <c r="C106" s="2412"/>
      <c r="D106" s="125">
        <v>340</v>
      </c>
      <c r="E106" s="777">
        <v>100</v>
      </c>
      <c r="F106" s="74">
        <f t="shared" si="44"/>
        <v>100</v>
      </c>
      <c r="G106" s="74">
        <v>62</v>
      </c>
      <c r="H106" s="74">
        <f t="shared" si="45"/>
        <v>62</v>
      </c>
      <c r="I106" s="126">
        <v>3.1</v>
      </c>
      <c r="J106" s="75">
        <f t="shared" si="46"/>
        <v>3.2096774193548385</v>
      </c>
      <c r="K106" s="76">
        <f t="shared" si="47"/>
        <v>310</v>
      </c>
      <c r="L106" s="76">
        <f t="shared" si="48"/>
        <v>310</v>
      </c>
      <c r="M106" s="76">
        <v>199</v>
      </c>
      <c r="N106" s="76">
        <f t="shared" si="49"/>
        <v>64.193548387096783</v>
      </c>
      <c r="O106" s="76">
        <f t="shared" si="50"/>
        <v>1</v>
      </c>
      <c r="P106" s="76">
        <f t="shared" si="51"/>
        <v>199</v>
      </c>
      <c r="Q106" s="633"/>
      <c r="R106" s="633"/>
      <c r="S106" s="633"/>
      <c r="T106" s="633"/>
      <c r="U106" s="633"/>
      <c r="V106" s="633"/>
      <c r="W106" s="633"/>
      <c r="X106" s="633"/>
      <c r="Y106" s="633"/>
      <c r="Z106" s="633"/>
      <c r="AA106" s="633"/>
      <c r="AB106" s="633"/>
      <c r="AC106" s="2172"/>
      <c r="AD106" s="633"/>
      <c r="AE106" s="3434"/>
      <c r="AF106" s="633"/>
      <c r="AG106" s="633"/>
      <c r="AH106" s="633"/>
      <c r="AI106" s="633"/>
      <c r="AJ106" s="2228"/>
      <c r="AK106" s="1962"/>
      <c r="AL106" s="8"/>
      <c r="AM106" s="1389">
        <f t="shared" si="19"/>
        <v>0</v>
      </c>
    </row>
    <row r="107" spans="1:39" x14ac:dyDescent="0.25">
      <c r="A107" s="52">
        <v>1</v>
      </c>
      <c r="B107" s="125" t="s">
        <v>9</v>
      </c>
      <c r="C107" s="2412"/>
      <c r="D107" s="125">
        <v>340</v>
      </c>
      <c r="E107" s="777">
        <v>20</v>
      </c>
      <c r="F107" s="74">
        <f t="shared" si="44"/>
        <v>20</v>
      </c>
      <c r="G107" s="74">
        <v>10</v>
      </c>
      <c r="H107" s="74">
        <f t="shared" si="45"/>
        <v>50</v>
      </c>
      <c r="I107" s="126">
        <v>12</v>
      </c>
      <c r="J107" s="75">
        <f t="shared" si="46"/>
        <v>11.9</v>
      </c>
      <c r="K107" s="76">
        <f t="shared" si="47"/>
        <v>240</v>
      </c>
      <c r="L107" s="76">
        <f t="shared" si="48"/>
        <v>240</v>
      </c>
      <c r="M107" s="76">
        <v>119</v>
      </c>
      <c r="N107" s="76">
        <f t="shared" si="49"/>
        <v>49.583333333333336</v>
      </c>
      <c r="O107" s="76">
        <f t="shared" si="50"/>
        <v>1</v>
      </c>
      <c r="P107" s="76">
        <f t="shared" si="51"/>
        <v>119</v>
      </c>
      <c r="Q107" s="633"/>
      <c r="R107" s="633"/>
      <c r="S107" s="633"/>
      <c r="T107" s="633"/>
      <c r="U107" s="633"/>
      <c r="V107" s="633"/>
      <c r="W107" s="633"/>
      <c r="X107" s="633"/>
      <c r="Y107" s="633"/>
      <c r="Z107" s="633"/>
      <c r="AA107" s="633"/>
      <c r="AB107" s="633"/>
      <c r="AC107" s="2172"/>
      <c r="AD107" s="633"/>
      <c r="AE107" s="3434"/>
      <c r="AF107" s="633"/>
      <c r="AG107" s="633"/>
      <c r="AH107" s="633"/>
      <c r="AI107" s="633"/>
      <c r="AJ107" s="2228"/>
      <c r="AK107" s="1962"/>
      <c r="AL107" s="8"/>
      <c r="AM107" s="1389">
        <f t="shared" si="19"/>
        <v>0</v>
      </c>
    </row>
    <row r="108" spans="1:39" x14ac:dyDescent="0.25">
      <c r="A108" s="52">
        <v>1</v>
      </c>
      <c r="B108" s="125" t="s">
        <v>119</v>
      </c>
      <c r="C108" s="2412"/>
      <c r="D108" s="125">
        <v>340</v>
      </c>
      <c r="E108" s="777">
        <v>37</v>
      </c>
      <c r="F108" s="74">
        <f t="shared" si="44"/>
        <v>37</v>
      </c>
      <c r="G108" s="74">
        <v>14</v>
      </c>
      <c r="H108" s="74">
        <f t="shared" si="45"/>
        <v>37.837837837837839</v>
      </c>
      <c r="I108" s="126">
        <v>7</v>
      </c>
      <c r="J108" s="75">
        <f t="shared" si="46"/>
        <v>6.5</v>
      </c>
      <c r="K108" s="76">
        <f t="shared" si="47"/>
        <v>259</v>
      </c>
      <c r="L108" s="76">
        <f t="shared" si="48"/>
        <v>259</v>
      </c>
      <c r="M108" s="76">
        <v>91</v>
      </c>
      <c r="N108" s="76">
        <f t="shared" si="49"/>
        <v>35.135135135135137</v>
      </c>
      <c r="O108" s="76">
        <f t="shared" si="50"/>
        <v>1</v>
      </c>
      <c r="P108" s="76">
        <f t="shared" si="51"/>
        <v>91</v>
      </c>
      <c r="Q108" s="633"/>
      <c r="R108" s="633"/>
      <c r="S108" s="633"/>
      <c r="T108" s="633"/>
      <c r="U108" s="633"/>
      <c r="V108" s="633"/>
      <c r="W108" s="633"/>
      <c r="X108" s="633"/>
      <c r="Y108" s="633"/>
      <c r="Z108" s="633"/>
      <c r="AA108" s="633"/>
      <c r="AB108" s="633"/>
      <c r="AC108" s="2172"/>
      <c r="AD108" s="633"/>
      <c r="AE108" s="3434"/>
      <c r="AF108" s="633"/>
      <c r="AG108" s="633"/>
      <c r="AH108" s="633"/>
      <c r="AI108" s="633"/>
      <c r="AJ108" s="2228"/>
      <c r="AK108" s="1962"/>
      <c r="AL108" s="8"/>
      <c r="AM108" s="1389">
        <f t="shared" si="19"/>
        <v>0</v>
      </c>
    </row>
    <row r="109" spans="1:39" x14ac:dyDescent="0.25">
      <c r="A109" s="52">
        <v>1</v>
      </c>
      <c r="B109" s="125" t="s">
        <v>165</v>
      </c>
      <c r="C109" s="2412"/>
      <c r="D109" s="125">
        <v>340</v>
      </c>
      <c r="E109" s="777">
        <v>88</v>
      </c>
      <c r="F109" s="74">
        <f t="shared" si="44"/>
        <v>88</v>
      </c>
      <c r="G109" s="74">
        <v>73</v>
      </c>
      <c r="H109" s="74">
        <f t="shared" si="45"/>
        <v>82.954545454545453</v>
      </c>
      <c r="I109" s="126">
        <v>10</v>
      </c>
      <c r="J109" s="75">
        <f t="shared" si="46"/>
        <v>9.9863013698630141</v>
      </c>
      <c r="K109" s="76">
        <f t="shared" si="47"/>
        <v>880</v>
      </c>
      <c r="L109" s="76">
        <f t="shared" si="48"/>
        <v>880</v>
      </c>
      <c r="M109" s="76">
        <v>729</v>
      </c>
      <c r="N109" s="76">
        <f t="shared" si="49"/>
        <v>82.840909090909093</v>
      </c>
      <c r="O109" s="76">
        <f t="shared" si="50"/>
        <v>3</v>
      </c>
      <c r="P109" s="76">
        <f t="shared" si="51"/>
        <v>243</v>
      </c>
      <c r="Q109" s="633"/>
      <c r="R109" s="633"/>
      <c r="S109" s="633"/>
      <c r="T109" s="633"/>
      <c r="U109" s="633"/>
      <c r="V109" s="633"/>
      <c r="W109" s="633"/>
      <c r="X109" s="633"/>
      <c r="Y109" s="633"/>
      <c r="Z109" s="633"/>
      <c r="AA109" s="633"/>
      <c r="AB109" s="633"/>
      <c r="AC109" s="2172"/>
      <c r="AD109" s="633"/>
      <c r="AE109" s="3434"/>
      <c r="AF109" s="633"/>
      <c r="AG109" s="633"/>
      <c r="AH109" s="633"/>
      <c r="AI109" s="633"/>
      <c r="AJ109" s="2228"/>
      <c r="AK109" s="1962"/>
      <c r="AL109" s="8"/>
      <c r="AM109" s="1389">
        <f t="shared" si="19"/>
        <v>0</v>
      </c>
    </row>
    <row r="110" spans="1:39" x14ac:dyDescent="0.25">
      <c r="A110" s="52">
        <v>1</v>
      </c>
      <c r="B110" s="125" t="s">
        <v>17</v>
      </c>
      <c r="C110" s="2412"/>
      <c r="D110" s="125">
        <v>340</v>
      </c>
      <c r="E110" s="777">
        <v>100</v>
      </c>
      <c r="F110" s="74">
        <f t="shared" si="44"/>
        <v>100</v>
      </c>
      <c r="G110" s="74">
        <v>25</v>
      </c>
      <c r="H110" s="74">
        <f t="shared" si="45"/>
        <v>25</v>
      </c>
      <c r="I110" s="126">
        <v>7.6</v>
      </c>
      <c r="J110" s="75">
        <f t="shared" si="46"/>
        <v>8.76</v>
      </c>
      <c r="K110" s="76">
        <f t="shared" si="47"/>
        <v>760</v>
      </c>
      <c r="L110" s="76">
        <f t="shared" si="48"/>
        <v>760</v>
      </c>
      <c r="M110" s="76">
        <v>219</v>
      </c>
      <c r="N110" s="76">
        <f t="shared" si="49"/>
        <v>28.815789473684212</v>
      </c>
      <c r="O110" s="76">
        <f t="shared" si="50"/>
        <v>2</v>
      </c>
      <c r="P110" s="76">
        <f t="shared" si="51"/>
        <v>109.5</v>
      </c>
      <c r="Q110" s="633"/>
      <c r="R110" s="633"/>
      <c r="S110" s="633"/>
      <c r="T110" s="633"/>
      <c r="U110" s="633"/>
      <c r="V110" s="633"/>
      <c r="W110" s="633"/>
      <c r="X110" s="633"/>
      <c r="Y110" s="633"/>
      <c r="Z110" s="633"/>
      <c r="AA110" s="633"/>
      <c r="AB110" s="633"/>
      <c r="AC110" s="2172"/>
      <c r="AD110" s="633"/>
      <c r="AE110" s="3434"/>
      <c r="AF110" s="633"/>
      <c r="AG110" s="633"/>
      <c r="AH110" s="633"/>
      <c r="AI110" s="633"/>
      <c r="AJ110" s="2228"/>
      <c r="AK110" s="1962"/>
      <c r="AL110" s="8"/>
      <c r="AM110" s="1389">
        <f t="shared" si="19"/>
        <v>0</v>
      </c>
    </row>
    <row r="111" spans="1:39" x14ac:dyDescent="0.25">
      <c r="A111" s="52">
        <v>1</v>
      </c>
      <c r="B111" s="125" t="s">
        <v>81</v>
      </c>
      <c r="C111" s="2412"/>
      <c r="D111" s="125">
        <v>340</v>
      </c>
      <c r="E111" s="777">
        <v>241</v>
      </c>
      <c r="F111" s="74">
        <f t="shared" si="44"/>
        <v>241</v>
      </c>
      <c r="G111" s="74">
        <v>267</v>
      </c>
      <c r="H111" s="74">
        <f t="shared" si="45"/>
        <v>110.78838174273859</v>
      </c>
      <c r="I111" s="126">
        <v>9.5</v>
      </c>
      <c r="J111" s="75">
        <f t="shared" si="46"/>
        <v>4.595505617977528</v>
      </c>
      <c r="K111" s="76">
        <f t="shared" si="47"/>
        <v>2290</v>
      </c>
      <c r="L111" s="76">
        <f t="shared" si="48"/>
        <v>2290</v>
      </c>
      <c r="M111" s="76">
        <v>1227</v>
      </c>
      <c r="N111" s="76">
        <f t="shared" si="49"/>
        <v>53.580786026200876</v>
      </c>
      <c r="O111" s="76">
        <f t="shared" si="50"/>
        <v>7</v>
      </c>
      <c r="P111" s="76">
        <f t="shared" si="51"/>
        <v>175.28571428571428</v>
      </c>
      <c r="Q111" s="633"/>
      <c r="R111" s="633"/>
      <c r="S111" s="633"/>
      <c r="T111" s="633"/>
      <c r="U111" s="633"/>
      <c r="V111" s="633"/>
      <c r="W111" s="633"/>
      <c r="X111" s="633"/>
      <c r="Y111" s="633"/>
      <c r="Z111" s="633"/>
      <c r="AA111" s="633"/>
      <c r="AB111" s="633"/>
      <c r="AC111" s="2172"/>
      <c r="AD111" s="633"/>
      <c r="AE111" s="3434"/>
      <c r="AF111" s="633"/>
      <c r="AG111" s="633"/>
      <c r="AH111" s="633"/>
      <c r="AI111" s="633"/>
      <c r="AJ111" s="2228"/>
      <c r="AK111" s="1962"/>
      <c r="AL111" s="8"/>
      <c r="AM111" s="1389">
        <f t="shared" si="19"/>
        <v>0</v>
      </c>
    </row>
    <row r="112" spans="1:39" x14ac:dyDescent="0.25">
      <c r="A112" s="52">
        <v>1</v>
      </c>
      <c r="B112" s="125" t="s">
        <v>83</v>
      </c>
      <c r="C112" s="2412"/>
      <c r="D112" s="125">
        <v>340</v>
      </c>
      <c r="E112" s="777">
        <v>24</v>
      </c>
      <c r="F112" s="74">
        <f t="shared" si="44"/>
        <v>24</v>
      </c>
      <c r="G112" s="74">
        <v>15</v>
      </c>
      <c r="H112" s="74">
        <f t="shared" si="45"/>
        <v>62.5</v>
      </c>
      <c r="I112" s="126">
        <v>11</v>
      </c>
      <c r="J112" s="75">
        <f t="shared" si="46"/>
        <v>11.533333333333333</v>
      </c>
      <c r="K112" s="76">
        <f t="shared" si="47"/>
        <v>264</v>
      </c>
      <c r="L112" s="76">
        <f t="shared" si="48"/>
        <v>264</v>
      </c>
      <c r="M112" s="76">
        <v>173</v>
      </c>
      <c r="N112" s="76">
        <f t="shared" si="49"/>
        <v>65.530303030303031</v>
      </c>
      <c r="O112" s="76">
        <f t="shared" si="50"/>
        <v>1</v>
      </c>
      <c r="P112" s="76">
        <f t="shared" si="51"/>
        <v>173</v>
      </c>
      <c r="Q112" s="633"/>
      <c r="R112" s="633"/>
      <c r="S112" s="633"/>
      <c r="T112" s="633"/>
      <c r="U112" s="633"/>
      <c r="V112" s="633"/>
      <c r="W112" s="633"/>
      <c r="X112" s="633"/>
      <c r="Y112" s="633"/>
      <c r="Z112" s="633"/>
      <c r="AA112" s="633"/>
      <c r="AB112" s="633"/>
      <c r="AC112" s="2172"/>
      <c r="AD112" s="633"/>
      <c r="AE112" s="3434"/>
      <c r="AF112" s="633"/>
      <c r="AG112" s="633"/>
      <c r="AH112" s="633"/>
      <c r="AI112" s="633"/>
      <c r="AJ112" s="2228"/>
      <c r="AK112" s="1962"/>
      <c r="AL112" s="8"/>
      <c r="AM112" s="1389">
        <f t="shared" si="19"/>
        <v>0</v>
      </c>
    </row>
    <row r="113" spans="1:40" x14ac:dyDescent="0.25">
      <c r="A113" s="52">
        <v>1</v>
      </c>
      <c r="B113" s="125" t="s">
        <v>19</v>
      </c>
      <c r="C113" s="2412"/>
      <c r="D113" s="125">
        <v>340</v>
      </c>
      <c r="E113" s="777">
        <v>24</v>
      </c>
      <c r="F113" s="74">
        <f>E113/12*$B$4</f>
        <v>24</v>
      </c>
      <c r="G113" s="74">
        <v>5</v>
      </c>
      <c r="H113" s="74">
        <f t="shared" si="45"/>
        <v>20.833333333333336</v>
      </c>
      <c r="I113" s="126">
        <v>9.8000000000000007</v>
      </c>
      <c r="J113" s="75">
        <f t="shared" ref="J113:J114" si="52">M113/G113</f>
        <v>9</v>
      </c>
      <c r="K113" s="76">
        <f t="shared" si="47"/>
        <v>235</v>
      </c>
      <c r="L113" s="76">
        <f t="shared" ref="L113:L114" si="53">K113/12*$B$4</f>
        <v>235</v>
      </c>
      <c r="M113" s="76">
        <v>45</v>
      </c>
      <c r="N113" s="76">
        <f t="shared" si="49"/>
        <v>19.148936170212767</v>
      </c>
      <c r="O113" s="76">
        <f t="shared" si="50"/>
        <v>1</v>
      </c>
      <c r="P113" s="76">
        <f t="shared" si="51"/>
        <v>45</v>
      </c>
      <c r="Q113" s="633"/>
      <c r="R113" s="633"/>
      <c r="S113" s="633"/>
      <c r="T113" s="633"/>
      <c r="U113" s="633"/>
      <c r="V113" s="633"/>
      <c r="W113" s="633"/>
      <c r="X113" s="633"/>
      <c r="Y113" s="633"/>
      <c r="Z113" s="633"/>
      <c r="AA113" s="633"/>
      <c r="AB113" s="633"/>
      <c r="AC113" s="2172"/>
      <c r="AD113" s="633"/>
      <c r="AE113" s="3434"/>
      <c r="AF113" s="633"/>
      <c r="AG113" s="633"/>
      <c r="AH113" s="633"/>
      <c r="AI113" s="633"/>
      <c r="AJ113" s="2228"/>
      <c r="AK113" s="1962"/>
      <c r="AL113" s="8"/>
      <c r="AM113" s="1389">
        <f t="shared" si="19"/>
        <v>0</v>
      </c>
    </row>
    <row r="114" spans="1:40" x14ac:dyDescent="0.25">
      <c r="A114" s="52">
        <v>1</v>
      </c>
      <c r="B114" s="125" t="s">
        <v>28</v>
      </c>
      <c r="C114" s="2412"/>
      <c r="D114" s="125">
        <v>340</v>
      </c>
      <c r="E114" s="777">
        <v>73</v>
      </c>
      <c r="F114" s="74">
        <f>E114/12*$B$4</f>
        <v>73</v>
      </c>
      <c r="G114" s="74">
        <v>15</v>
      </c>
      <c r="H114" s="74">
        <f t="shared" si="45"/>
        <v>20.547945205479451</v>
      </c>
      <c r="I114" s="126">
        <v>8.1999999999999993</v>
      </c>
      <c r="J114" s="75">
        <f t="shared" si="52"/>
        <v>9.5333333333333332</v>
      </c>
      <c r="K114" s="76">
        <f t="shared" si="47"/>
        <v>599</v>
      </c>
      <c r="L114" s="76">
        <f t="shared" si="53"/>
        <v>599</v>
      </c>
      <c r="M114" s="76">
        <v>143</v>
      </c>
      <c r="N114" s="76">
        <f t="shared" si="49"/>
        <v>23.87312186978297</v>
      </c>
      <c r="O114" s="76">
        <f t="shared" si="50"/>
        <v>2</v>
      </c>
      <c r="P114" s="76">
        <f t="shared" si="51"/>
        <v>71.5</v>
      </c>
      <c r="Q114" s="633"/>
      <c r="R114" s="633"/>
      <c r="S114" s="633"/>
      <c r="T114" s="633"/>
      <c r="U114" s="633"/>
      <c r="V114" s="633"/>
      <c r="W114" s="633"/>
      <c r="X114" s="633"/>
      <c r="Y114" s="633"/>
      <c r="Z114" s="633"/>
      <c r="AA114" s="633"/>
      <c r="AB114" s="633"/>
      <c r="AC114" s="2172"/>
      <c r="AD114" s="633"/>
      <c r="AE114" s="3434"/>
      <c r="AF114" s="633"/>
      <c r="AG114" s="633"/>
      <c r="AH114" s="633"/>
      <c r="AI114" s="633"/>
      <c r="AJ114" s="2228"/>
      <c r="AK114" s="1962"/>
      <c r="AL114" s="8"/>
      <c r="AM114" s="1389"/>
    </row>
    <row r="115" spans="1:40" s="78" customFormat="1" x14ac:dyDescent="0.25">
      <c r="A115" s="52">
        <v>1</v>
      </c>
      <c r="B115" s="127" t="s">
        <v>78</v>
      </c>
      <c r="C115" s="2413"/>
      <c r="D115" s="128"/>
      <c r="E115" s="1632">
        <f>SUM(E105:E114)</f>
        <v>783</v>
      </c>
      <c r="F115" s="98">
        <f t="shared" ref="F115" si="54">SUM(F105:F114)</f>
        <v>783</v>
      </c>
      <c r="G115" s="98">
        <f t="shared" ref="G115" si="55">SUM(G105:G114)</f>
        <v>524</v>
      </c>
      <c r="H115" s="98">
        <f t="shared" si="45"/>
        <v>66.922094508301399</v>
      </c>
      <c r="I115" s="99">
        <f>L115/F115</f>
        <v>8.4252873563218387</v>
      </c>
      <c r="J115" s="99">
        <f t="shared" si="46"/>
        <v>6.4694656488549622</v>
      </c>
      <c r="K115" s="98">
        <f t="shared" ref="K115:M115" si="56">SUM(K105:K114)</f>
        <v>6597</v>
      </c>
      <c r="L115" s="98">
        <f t="shared" si="56"/>
        <v>6597</v>
      </c>
      <c r="M115" s="98">
        <f t="shared" si="56"/>
        <v>3390</v>
      </c>
      <c r="N115" s="100">
        <f t="shared" si="49"/>
        <v>51.386994088221918</v>
      </c>
      <c r="O115" s="100">
        <f>SUM(O105:O114)</f>
        <v>21</v>
      </c>
      <c r="P115" s="82">
        <f t="shared" si="51"/>
        <v>161.42857142857142</v>
      </c>
      <c r="Q115" s="633"/>
      <c r="R115" s="633"/>
      <c r="S115" s="633"/>
      <c r="T115" s="633"/>
      <c r="U115" s="633"/>
      <c r="V115" s="633"/>
      <c r="W115" s="633"/>
      <c r="X115" s="633"/>
      <c r="Y115" s="633"/>
      <c r="Z115" s="633"/>
      <c r="AA115" s="633"/>
      <c r="AB115" s="633"/>
      <c r="AC115" s="2172"/>
      <c r="AD115" s="633"/>
      <c r="AE115" s="3434"/>
      <c r="AF115" s="633"/>
      <c r="AG115" s="633"/>
      <c r="AH115" s="633"/>
      <c r="AI115" s="633"/>
      <c r="AJ115" s="2228"/>
      <c r="AK115" s="1962"/>
      <c r="AL115" s="8"/>
      <c r="AM115" s="1389">
        <f t="shared" si="19"/>
        <v>0</v>
      </c>
    </row>
    <row r="116" spans="1:40" ht="15.75" x14ac:dyDescent="0.25">
      <c r="A116" s="52">
        <v>1</v>
      </c>
      <c r="B116" s="2002" t="s">
        <v>128</v>
      </c>
      <c r="C116" s="2414"/>
      <c r="D116" s="128"/>
      <c r="E116" s="1632"/>
      <c r="F116" s="98"/>
      <c r="G116" s="98"/>
      <c r="H116" s="98"/>
      <c r="I116" s="99"/>
      <c r="J116" s="99"/>
      <c r="K116" s="98"/>
      <c r="L116" s="98"/>
      <c r="M116" s="98"/>
      <c r="N116" s="100"/>
      <c r="O116" s="129"/>
      <c r="P116" s="100"/>
      <c r="Q116" s="633"/>
      <c r="R116" s="633"/>
      <c r="S116" s="633"/>
      <c r="T116" s="633"/>
      <c r="U116" s="633"/>
      <c r="V116" s="633"/>
      <c r="W116" s="633"/>
      <c r="X116" s="633"/>
      <c r="Y116" s="633"/>
      <c r="Z116" s="633"/>
      <c r="AA116" s="633"/>
      <c r="AB116" s="633"/>
      <c r="AC116" s="2172"/>
      <c r="AD116" s="633"/>
      <c r="AE116" s="3434"/>
      <c r="AF116" s="633"/>
      <c r="AG116" s="633"/>
      <c r="AH116" s="633"/>
      <c r="AI116" s="633"/>
      <c r="AJ116" s="2228"/>
      <c r="AK116" s="1962"/>
      <c r="AL116" s="8"/>
      <c r="AM116" s="1389">
        <f t="shared" si="19"/>
        <v>0</v>
      </c>
    </row>
    <row r="117" spans="1:40" s="78" customFormat="1" x14ac:dyDescent="0.25">
      <c r="A117" s="52">
        <v>1</v>
      </c>
      <c r="B117" s="1328" t="s">
        <v>183</v>
      </c>
      <c r="C117" s="2415"/>
      <c r="D117" s="131">
        <v>240</v>
      </c>
      <c r="E117" s="1692">
        <v>21</v>
      </c>
      <c r="F117" s="900">
        <f t="shared" ref="F117:F119" si="57">E117/12*$B$4</f>
        <v>21</v>
      </c>
      <c r="G117" s="80">
        <v>18</v>
      </c>
      <c r="H117" s="80">
        <f>G117/F117*100</f>
        <v>85.714285714285708</v>
      </c>
      <c r="I117" s="1876">
        <v>10</v>
      </c>
      <c r="J117" s="81">
        <f t="shared" ref="J117:J118" si="58">M117/G117</f>
        <v>8</v>
      </c>
      <c r="K117" s="76">
        <f>ROUND(E117*I117,0)</f>
        <v>210</v>
      </c>
      <c r="L117" s="76">
        <f t="shared" ref="L117:L119" si="59">K117/12*$B$4</f>
        <v>210</v>
      </c>
      <c r="M117" s="82">
        <v>144</v>
      </c>
      <c r="N117" s="82">
        <f>M117/L117*100</f>
        <v>68.571428571428569</v>
      </c>
      <c r="O117" s="82">
        <f>ROUND(K117/D117,0)</f>
        <v>1</v>
      </c>
      <c r="P117" s="76">
        <f>M117/$B$4*12/O117</f>
        <v>144</v>
      </c>
      <c r="Q117" s="2101"/>
      <c r="R117" s="2101"/>
      <c r="S117" s="2101"/>
      <c r="T117" s="2101"/>
      <c r="U117" s="2101"/>
      <c r="V117" s="2101"/>
      <c r="W117" s="2101"/>
      <c r="X117" s="2101"/>
      <c r="Y117" s="2101"/>
      <c r="Z117" s="2101"/>
      <c r="AA117" s="2101"/>
      <c r="AB117" s="2101"/>
      <c r="AC117" s="2229"/>
      <c r="AD117" s="2101"/>
      <c r="AE117" s="3435"/>
      <c r="AF117" s="2101"/>
      <c r="AG117" s="2101"/>
      <c r="AH117" s="2101"/>
      <c r="AI117" s="2101"/>
      <c r="AJ117" s="2230"/>
      <c r="AK117" s="1963"/>
      <c r="AL117" s="15"/>
      <c r="AM117" s="1390">
        <f t="shared" si="19"/>
        <v>0</v>
      </c>
    </row>
    <row r="118" spans="1:40" s="78" customFormat="1" x14ac:dyDescent="0.25">
      <c r="A118" s="52">
        <v>1</v>
      </c>
      <c r="B118" s="1328" t="s">
        <v>165</v>
      </c>
      <c r="C118" s="2415"/>
      <c r="D118" s="131">
        <v>240</v>
      </c>
      <c r="E118" s="1692">
        <v>415</v>
      </c>
      <c r="F118" s="900">
        <f t="shared" si="57"/>
        <v>415</v>
      </c>
      <c r="G118" s="80">
        <v>419</v>
      </c>
      <c r="H118" s="80">
        <f>G118/F118*100</f>
        <v>100.96385542168676</v>
      </c>
      <c r="I118" s="1876">
        <v>10</v>
      </c>
      <c r="J118" s="81">
        <f t="shared" si="58"/>
        <v>7.8711217183770881</v>
      </c>
      <c r="K118" s="76">
        <f>ROUND(E118*I118,0)</f>
        <v>4150</v>
      </c>
      <c r="L118" s="76">
        <f t="shared" si="59"/>
        <v>4150</v>
      </c>
      <c r="M118" s="82">
        <v>3298</v>
      </c>
      <c r="N118" s="82">
        <f>M118/L118*100</f>
        <v>79.46987951807229</v>
      </c>
      <c r="O118" s="82">
        <f>ROUND(K118/D118,0)</f>
        <v>17</v>
      </c>
      <c r="P118" s="82">
        <f>M118/$B$4*12/O118</f>
        <v>194</v>
      </c>
      <c r="Q118" s="2101"/>
      <c r="R118" s="2101"/>
      <c r="S118" s="2101"/>
      <c r="T118" s="2101"/>
      <c r="U118" s="2101"/>
      <c r="V118" s="2101"/>
      <c r="W118" s="2101"/>
      <c r="X118" s="2101"/>
      <c r="Y118" s="2101"/>
      <c r="Z118" s="2101"/>
      <c r="AA118" s="2101"/>
      <c r="AB118" s="2101"/>
      <c r="AC118" s="2229"/>
      <c r="AD118" s="2101"/>
      <c r="AE118" s="3435"/>
      <c r="AF118" s="2101"/>
      <c r="AG118" s="2101"/>
      <c r="AH118" s="2101"/>
      <c r="AI118" s="2101"/>
      <c r="AJ118" s="2230"/>
      <c r="AK118" s="1963"/>
      <c r="AL118" s="15"/>
      <c r="AM118" s="1390">
        <f t="shared" si="19"/>
        <v>0</v>
      </c>
    </row>
    <row r="119" spans="1:40" s="78" customFormat="1" x14ac:dyDescent="0.25">
      <c r="A119" s="52">
        <v>1</v>
      </c>
      <c r="B119" s="1892" t="s">
        <v>47</v>
      </c>
      <c r="C119" s="2416"/>
      <c r="D119" s="131">
        <v>240</v>
      </c>
      <c r="E119" s="1692">
        <v>233</v>
      </c>
      <c r="F119" s="900">
        <f t="shared" si="57"/>
        <v>233</v>
      </c>
      <c r="G119" s="80">
        <v>197</v>
      </c>
      <c r="H119" s="80">
        <f>G119/F119*100</f>
        <v>84.549356223175963</v>
      </c>
      <c r="I119" s="1876">
        <v>8.5</v>
      </c>
      <c r="J119" s="81">
        <f t="shared" ref="J119" si="60">M119/G119</f>
        <v>9.5837563451776653</v>
      </c>
      <c r="K119" s="82">
        <f>ROUND(E119*I119,0)</f>
        <v>1981</v>
      </c>
      <c r="L119" s="82">
        <f t="shared" si="59"/>
        <v>1981</v>
      </c>
      <c r="M119" s="82">
        <v>1888</v>
      </c>
      <c r="N119" s="82">
        <f>M119/L119*100</f>
        <v>95.305401312468447</v>
      </c>
      <c r="O119" s="82">
        <f>ROUND(K119/D119,0)</f>
        <v>8</v>
      </c>
      <c r="P119" s="82">
        <f>M119/$B$4*12/O119</f>
        <v>236</v>
      </c>
      <c r="Q119" s="2101"/>
      <c r="R119" s="2101"/>
      <c r="S119" s="2101"/>
      <c r="T119" s="2101"/>
      <c r="U119" s="2101"/>
      <c r="V119" s="2101"/>
      <c r="W119" s="2101"/>
      <c r="X119" s="2101"/>
      <c r="Y119" s="2101"/>
      <c r="Z119" s="2101"/>
      <c r="AA119" s="2101"/>
      <c r="AB119" s="2101"/>
      <c r="AC119" s="2229"/>
      <c r="AD119" s="2101"/>
      <c r="AE119" s="3435"/>
      <c r="AF119" s="2101"/>
      <c r="AG119" s="2101"/>
      <c r="AH119" s="2101"/>
      <c r="AI119" s="2101"/>
      <c r="AJ119" s="2230"/>
      <c r="AK119" s="1963"/>
      <c r="AL119" s="15"/>
      <c r="AM119" s="1390">
        <f t="shared" si="19"/>
        <v>0</v>
      </c>
    </row>
    <row r="120" spans="1:40" s="142" customFormat="1" x14ac:dyDescent="0.25">
      <c r="A120" s="52">
        <v>1</v>
      </c>
      <c r="B120" s="1891" t="s">
        <v>200</v>
      </c>
      <c r="C120" s="2417"/>
      <c r="D120" s="134"/>
      <c r="E120" s="1695">
        <f>SUM(E117:E119)</f>
        <v>669</v>
      </c>
      <c r="F120" s="135">
        <f t="shared" ref="F120" si="61">SUM(F117:F119)</f>
        <v>669</v>
      </c>
      <c r="G120" s="135">
        <f t="shared" ref="G120" si="62">SUM(G117:G119)</f>
        <v>634</v>
      </c>
      <c r="H120" s="80">
        <f>G120/F120*100</f>
        <v>94.768310911808669</v>
      </c>
      <c r="I120" s="112">
        <f>L120/F120</f>
        <v>9.478325859491779</v>
      </c>
      <c r="J120" s="81">
        <f>M120/G120</f>
        <v>8.4069400630914828</v>
      </c>
      <c r="K120" s="135">
        <f t="shared" ref="K120:M120" si="63">SUM(K117:K119)</f>
        <v>6341</v>
      </c>
      <c r="L120" s="135">
        <f t="shared" si="63"/>
        <v>6341</v>
      </c>
      <c r="M120" s="135">
        <f t="shared" si="63"/>
        <v>5330</v>
      </c>
      <c r="N120" s="82">
        <f>M120/L120*100</f>
        <v>84.05614256426432</v>
      </c>
      <c r="O120" s="135">
        <f>SUM(O117:O119)</f>
        <v>26</v>
      </c>
      <c r="P120" s="82">
        <f>M120/$B$4*12/O120</f>
        <v>205</v>
      </c>
      <c r="Q120" s="2101"/>
      <c r="R120" s="2101"/>
      <c r="S120" s="2101"/>
      <c r="T120" s="2101"/>
      <c r="U120" s="2101"/>
      <c r="V120" s="2101"/>
      <c r="W120" s="2101"/>
      <c r="X120" s="2101"/>
      <c r="Y120" s="2101"/>
      <c r="Z120" s="2101"/>
      <c r="AA120" s="2101"/>
      <c r="AB120" s="2101"/>
      <c r="AC120" s="2229"/>
      <c r="AD120" s="2101"/>
      <c r="AE120" s="3435"/>
      <c r="AF120" s="2101"/>
      <c r="AG120" s="2101"/>
      <c r="AH120" s="2101"/>
      <c r="AI120" s="2101"/>
      <c r="AJ120" s="2230"/>
      <c r="AK120" s="1963"/>
      <c r="AL120" s="15"/>
      <c r="AM120" s="1390">
        <f t="shared" si="19"/>
        <v>0</v>
      </c>
    </row>
    <row r="121" spans="1:40" ht="30" thickBot="1" x14ac:dyDescent="0.3">
      <c r="A121" s="52">
        <v>1</v>
      </c>
      <c r="B121" s="136" t="s">
        <v>263</v>
      </c>
      <c r="C121" s="136"/>
      <c r="D121" s="136"/>
      <c r="E121" s="1696">
        <f>SUM(E120,E115)</f>
        <v>1452</v>
      </c>
      <c r="F121" s="137">
        <f>SUM(F120,F115)</f>
        <v>1452</v>
      </c>
      <c r="G121" s="137">
        <f>SUM(G120,G115)</f>
        <v>1158</v>
      </c>
      <c r="H121" s="211">
        <f>G121/F121*100</f>
        <v>79.752066115702476</v>
      </c>
      <c r="I121" s="138">
        <f>L121/F121</f>
        <v>8.9104683195592287</v>
      </c>
      <c r="J121" s="139">
        <f>M121/G121</f>
        <v>7.5302245250431783</v>
      </c>
      <c r="K121" s="85">
        <f>SUM(K120,K115)</f>
        <v>12938</v>
      </c>
      <c r="L121" s="85">
        <f>SUM(L120,L115)</f>
        <v>12938</v>
      </c>
      <c r="M121" s="137">
        <f>SUM(M120,M115)</f>
        <v>8720</v>
      </c>
      <c r="N121" s="87">
        <f>M121/L121*100</f>
        <v>67.398361415983914</v>
      </c>
      <c r="O121" s="137">
        <f>SUM(O120,O115)</f>
        <v>47</v>
      </c>
      <c r="P121" s="141">
        <f>M121/$B$4*12/O121</f>
        <v>185.53191489361703</v>
      </c>
      <c r="Q121" s="636">
        <v>99821.689407999991</v>
      </c>
      <c r="R121" s="636">
        <v>99821.689407999991</v>
      </c>
      <c r="S121" s="2235">
        <v>99821.689407999991</v>
      </c>
      <c r="T121" s="2235">
        <v>99821.689407999991</v>
      </c>
      <c r="U121" s="2235">
        <v>99821.689407999991</v>
      </c>
      <c r="V121" s="2235">
        <v>99821.689407999991</v>
      </c>
      <c r="W121" s="2235">
        <v>99821.689407999991</v>
      </c>
      <c r="X121" s="2235">
        <v>99821.689407999991</v>
      </c>
      <c r="Y121" s="2235">
        <v>99821.689407999991</v>
      </c>
      <c r="Z121" s="2235">
        <v>99821.689407999991</v>
      </c>
      <c r="AA121" s="2235">
        <v>99821.689407999991</v>
      </c>
      <c r="AB121" s="2235">
        <v>99821.689407999991</v>
      </c>
      <c r="AC121" s="889">
        <f t="shared" ref="AC121" si="64">AB121</f>
        <v>99821.689407999991</v>
      </c>
      <c r="AD121" s="2235">
        <f>AJ121-AI121-AF121</f>
        <v>99588.263060000012</v>
      </c>
      <c r="AE121" s="3442"/>
      <c r="AF121" s="2235"/>
      <c r="AG121" s="636">
        <f>AD121-AC121</f>
        <v>-233.42634799997904</v>
      </c>
      <c r="AH121" s="636">
        <v>0</v>
      </c>
      <c r="AI121" s="2235">
        <v>-612.9586599999999</v>
      </c>
      <c r="AJ121" s="2236">
        <v>98975.304400000008</v>
      </c>
      <c r="AK121" s="1967"/>
      <c r="AL121" s="42"/>
      <c r="AM121" s="1393">
        <f t="shared" si="19"/>
        <v>0</v>
      </c>
    </row>
    <row r="122" spans="1:40" ht="16.5" thickBot="1" x14ac:dyDescent="0.3">
      <c r="A122" s="52">
        <v>1</v>
      </c>
      <c r="B122" s="143" t="s">
        <v>457</v>
      </c>
      <c r="C122" s="2385"/>
      <c r="D122" s="144"/>
      <c r="E122" s="3094"/>
      <c r="F122" s="237"/>
      <c r="G122" s="237"/>
      <c r="H122" s="147"/>
      <c r="I122" s="145"/>
      <c r="J122" s="146"/>
      <c r="K122" s="147"/>
      <c r="L122" s="145"/>
      <c r="M122" s="1383">
        <f>SUM(M121,M39)</f>
        <v>186665</v>
      </c>
      <c r="N122" s="145"/>
      <c r="O122" s="145"/>
      <c r="P122" s="145"/>
      <c r="Q122" s="773">
        <f t="shared" ref="Q122:AJ122" si="65">SUM(Q121,Q102,Q94,Q39)</f>
        <v>1498276.9190643998</v>
      </c>
      <c r="R122" s="773">
        <f t="shared" si="65"/>
        <v>1498276.9190643998</v>
      </c>
      <c r="S122" s="773">
        <f t="shared" si="65"/>
        <v>1498276.9190643998</v>
      </c>
      <c r="T122" s="773">
        <f t="shared" si="65"/>
        <v>1498274.4551763998</v>
      </c>
      <c r="U122" s="773">
        <f t="shared" ref="U122:V122" si="66">SUM(U121,U102,U94,U39)</f>
        <v>1496277.1631763997</v>
      </c>
      <c r="V122" s="773">
        <f t="shared" si="66"/>
        <v>1496277.1631763997</v>
      </c>
      <c r="W122" s="773">
        <f t="shared" ref="W122:X122" si="67">SUM(W121,W102,W94,W39)</f>
        <v>1496277.1631763997</v>
      </c>
      <c r="X122" s="773">
        <f t="shared" si="67"/>
        <v>1489132.4040563996</v>
      </c>
      <c r="Y122" s="773">
        <f t="shared" ref="Y122:Z122" si="68">SUM(Y121,Y102,Y94,Y39)</f>
        <v>1489132.4040563996</v>
      </c>
      <c r="Z122" s="773">
        <f t="shared" si="68"/>
        <v>1489133.4740470666</v>
      </c>
      <c r="AA122" s="773">
        <f t="shared" ref="AA122:AC122" si="69">SUM(AA121,AA102,AA94,AA39)</f>
        <v>1487071.4140470666</v>
      </c>
      <c r="AB122" s="773">
        <f t="shared" ref="AB122" si="70">SUM(AB121,AB102,AB94,AB39)</f>
        <v>1487071.4140470666</v>
      </c>
      <c r="AC122" s="2206">
        <f t="shared" si="69"/>
        <v>1487071.4140470666</v>
      </c>
      <c r="AD122" s="773">
        <f t="shared" si="65"/>
        <v>1475946.2246999997</v>
      </c>
      <c r="AE122" s="3443">
        <f t="shared" si="65"/>
        <v>104.85920999999999</v>
      </c>
      <c r="AF122" s="773">
        <f t="shared" si="65"/>
        <v>5580.7399400000013</v>
      </c>
      <c r="AG122" s="773">
        <f t="shared" si="65"/>
        <v>-11125.189347066958</v>
      </c>
      <c r="AH122" s="773">
        <f t="shared" si="65"/>
        <v>-379.44577999999996</v>
      </c>
      <c r="AI122" s="773">
        <f t="shared" si="65"/>
        <v>-10593.559320000002</v>
      </c>
      <c r="AJ122" s="2237">
        <f t="shared" si="65"/>
        <v>1470933.4053199999</v>
      </c>
      <c r="AK122" s="1968"/>
      <c r="AL122" s="1036">
        <f>SUM(AL121,AL102,AL94,AL39)</f>
        <v>0</v>
      </c>
      <c r="AM122" s="1036">
        <f t="shared" ref="AM122:AM199" si="71">AL122/1000</f>
        <v>0</v>
      </c>
      <c r="AN122" s="1340"/>
    </row>
    <row r="123" spans="1:40" x14ac:dyDescent="0.25">
      <c r="A123" s="52">
        <v>1</v>
      </c>
      <c r="B123" s="148"/>
      <c r="C123" s="2418"/>
      <c r="D123" s="148"/>
      <c r="E123" s="1697"/>
      <c r="F123" s="149"/>
      <c r="G123" s="149"/>
      <c r="H123" s="149"/>
      <c r="I123" s="150"/>
      <c r="J123" s="150"/>
      <c r="K123" s="151"/>
      <c r="L123" s="132"/>
      <c r="M123" s="132"/>
      <c r="N123" s="132"/>
      <c r="O123" s="132"/>
      <c r="P123" s="117"/>
      <c r="Q123" s="1184"/>
      <c r="R123" s="1184"/>
      <c r="S123" s="1184"/>
      <c r="T123" s="1184"/>
      <c r="U123" s="1184"/>
      <c r="V123" s="1184"/>
      <c r="W123" s="1184"/>
      <c r="X123" s="1184"/>
      <c r="Y123" s="1184"/>
      <c r="Z123" s="1184"/>
      <c r="AA123" s="1184"/>
      <c r="AB123" s="1184"/>
      <c r="AC123" s="2173"/>
      <c r="AD123" s="1184"/>
      <c r="AE123" s="3433"/>
      <c r="AF123" s="1184"/>
      <c r="AG123" s="1184"/>
      <c r="AH123" s="1184"/>
      <c r="AI123" s="1184"/>
      <c r="AJ123" s="2227"/>
      <c r="AK123" s="1965"/>
      <c r="AL123" s="13"/>
      <c r="AM123" s="1392">
        <f t="shared" si="71"/>
        <v>0</v>
      </c>
    </row>
    <row r="124" spans="1:40" ht="29.25" x14ac:dyDescent="0.25">
      <c r="A124" s="52">
        <v>1</v>
      </c>
      <c r="B124" s="882" t="s">
        <v>204</v>
      </c>
      <c r="C124" s="882"/>
      <c r="D124" s="152"/>
      <c r="E124" s="777"/>
      <c r="F124" s="74"/>
      <c r="G124" s="74"/>
      <c r="H124" s="74"/>
      <c r="I124" s="75"/>
      <c r="J124" s="75"/>
      <c r="K124" s="110"/>
      <c r="L124" s="76"/>
      <c r="M124" s="76"/>
      <c r="N124" s="76"/>
      <c r="O124" s="76"/>
      <c r="P124" s="76"/>
      <c r="Q124" s="633"/>
      <c r="R124" s="633"/>
      <c r="S124" s="633"/>
      <c r="T124" s="633"/>
      <c r="U124" s="633"/>
      <c r="V124" s="633"/>
      <c r="W124" s="633"/>
      <c r="X124" s="633"/>
      <c r="Y124" s="633"/>
      <c r="Z124" s="633"/>
      <c r="AA124" s="633"/>
      <c r="AB124" s="633"/>
      <c r="AC124" s="2172"/>
      <c r="AD124" s="633"/>
      <c r="AE124" s="3434"/>
      <c r="AF124" s="633"/>
      <c r="AG124" s="633"/>
      <c r="AH124" s="633"/>
      <c r="AI124" s="633"/>
      <c r="AJ124" s="2228"/>
      <c r="AK124" s="1962"/>
      <c r="AL124" s="8"/>
      <c r="AM124" s="1389">
        <f t="shared" si="71"/>
        <v>0</v>
      </c>
    </row>
    <row r="125" spans="1:40" x14ac:dyDescent="0.25">
      <c r="A125" s="52">
        <v>1</v>
      </c>
      <c r="B125" s="72" t="s">
        <v>5</v>
      </c>
      <c r="C125" s="2394"/>
      <c r="D125" s="72"/>
      <c r="E125" s="777"/>
      <c r="F125" s="74"/>
      <c r="G125" s="74"/>
      <c r="H125" s="74"/>
      <c r="I125" s="75"/>
      <c r="J125" s="75"/>
      <c r="K125" s="110"/>
      <c r="L125" s="76"/>
      <c r="M125" s="76"/>
      <c r="N125" s="76"/>
      <c r="O125" s="76"/>
      <c r="P125" s="76"/>
      <c r="Q125" s="633"/>
      <c r="R125" s="633"/>
      <c r="S125" s="633"/>
      <c r="T125" s="633"/>
      <c r="U125" s="633"/>
      <c r="V125" s="633"/>
      <c r="W125" s="633"/>
      <c r="X125" s="633"/>
      <c r="Y125" s="633"/>
      <c r="Z125" s="633"/>
      <c r="AA125" s="633"/>
      <c r="AB125" s="633"/>
      <c r="AC125" s="2172"/>
      <c r="AD125" s="633"/>
      <c r="AE125" s="3434"/>
      <c r="AF125" s="633"/>
      <c r="AG125" s="633"/>
      <c r="AH125" s="633"/>
      <c r="AI125" s="633"/>
      <c r="AJ125" s="2228"/>
      <c r="AK125" s="1962"/>
      <c r="AL125" s="8"/>
      <c r="AM125" s="1389">
        <f t="shared" si="71"/>
        <v>0</v>
      </c>
    </row>
    <row r="126" spans="1:40" x14ac:dyDescent="0.25">
      <c r="A126" s="52">
        <v>1</v>
      </c>
      <c r="B126" s="73" t="s">
        <v>23</v>
      </c>
      <c r="C126" s="2680" t="s">
        <v>385</v>
      </c>
      <c r="D126" s="73">
        <v>310</v>
      </c>
      <c r="E126" s="1647">
        <v>291</v>
      </c>
      <c r="F126" s="74">
        <f t="shared" ref="F126:F135" si="72">E126/12*$B$4</f>
        <v>291</v>
      </c>
      <c r="G126" s="74">
        <v>1092</v>
      </c>
      <c r="H126" s="74">
        <f t="shared" ref="H126:H137" si="73">G126/F126*100</f>
        <v>375.25773195876286</v>
      </c>
      <c r="I126" s="75">
        <v>5.5</v>
      </c>
      <c r="J126" s="75">
        <f t="shared" ref="J126" si="74">M126/G126</f>
        <v>12.375457875457876</v>
      </c>
      <c r="K126" s="76">
        <f t="shared" ref="K126:K135" si="75">ROUND(E126*I126,0)</f>
        <v>1601</v>
      </c>
      <c r="L126" s="76">
        <f t="shared" ref="L126" si="76">K126/12*$B$4</f>
        <v>1601</v>
      </c>
      <c r="M126" s="76">
        <v>13514</v>
      </c>
      <c r="N126" s="76">
        <f t="shared" ref="N126" si="77">M126/L126*100</f>
        <v>844.09743910056216</v>
      </c>
      <c r="O126" s="76">
        <f t="shared" ref="O126:O135" si="78">ROUND(K126/D126,0)</f>
        <v>5</v>
      </c>
      <c r="P126" s="76">
        <f t="shared" ref="P126" si="79">M126/$B$4*12/O126</f>
        <v>2702.8</v>
      </c>
      <c r="Q126" s="633"/>
      <c r="R126" s="633"/>
      <c r="S126" s="633"/>
      <c r="T126" s="633"/>
      <c r="U126" s="633"/>
      <c r="V126" s="633"/>
      <c r="W126" s="633"/>
      <c r="X126" s="633"/>
      <c r="Y126" s="633"/>
      <c r="Z126" s="633"/>
      <c r="AA126" s="633"/>
      <c r="AB126" s="633"/>
      <c r="AC126" s="2172"/>
      <c r="AD126" s="633"/>
      <c r="AE126" s="3434"/>
      <c r="AF126" s="633"/>
      <c r="AG126" s="633"/>
      <c r="AH126" s="633"/>
      <c r="AI126" s="633"/>
      <c r="AJ126" s="2228"/>
      <c r="AK126" s="1962"/>
      <c r="AL126" s="8"/>
      <c r="AM126" s="1389"/>
    </row>
    <row r="127" spans="1:40" x14ac:dyDescent="0.25">
      <c r="A127" s="52">
        <v>1</v>
      </c>
      <c r="B127" s="73" t="s">
        <v>8</v>
      </c>
      <c r="C127" s="2680" t="s">
        <v>385</v>
      </c>
      <c r="D127" s="73">
        <v>340</v>
      </c>
      <c r="E127" s="1647">
        <v>2213</v>
      </c>
      <c r="F127" s="74">
        <f t="shared" si="72"/>
        <v>2213</v>
      </c>
      <c r="G127" s="74">
        <v>2317</v>
      </c>
      <c r="H127" s="74">
        <f t="shared" si="73"/>
        <v>104.69950293718932</v>
      </c>
      <c r="I127" s="75">
        <v>7.5</v>
      </c>
      <c r="J127" s="75">
        <f t="shared" ref="J127:J136" si="80">M127/G127</f>
        <v>6.8467846353042727</v>
      </c>
      <c r="K127" s="76">
        <f t="shared" si="75"/>
        <v>16598</v>
      </c>
      <c r="L127" s="76">
        <f t="shared" ref="L127:L135" si="81">K127/12*$B$4</f>
        <v>16598</v>
      </c>
      <c r="M127" s="76">
        <v>15864</v>
      </c>
      <c r="N127" s="76">
        <f t="shared" ref="N127:N136" si="82">M127/L127*100</f>
        <v>95.577780455476571</v>
      </c>
      <c r="O127" s="76">
        <f t="shared" si="78"/>
        <v>49</v>
      </c>
      <c r="P127" s="76">
        <f t="shared" ref="P127:P136" si="83">M127/$B$4*12/O127</f>
        <v>323.75510204081633</v>
      </c>
      <c r="Q127" s="633"/>
      <c r="R127" s="633"/>
      <c r="S127" s="633"/>
      <c r="T127" s="633"/>
      <c r="U127" s="633"/>
      <c r="V127" s="633"/>
      <c r="W127" s="633"/>
      <c r="X127" s="633"/>
      <c r="Y127" s="633"/>
      <c r="Z127" s="633"/>
      <c r="AA127" s="633"/>
      <c r="AB127" s="633"/>
      <c r="AC127" s="2172"/>
      <c r="AD127" s="633"/>
      <c r="AE127" s="3434"/>
      <c r="AF127" s="633"/>
      <c r="AG127" s="633"/>
      <c r="AH127" s="633"/>
      <c r="AI127" s="633"/>
      <c r="AJ127" s="2228"/>
      <c r="AK127" s="1962"/>
      <c r="AL127" s="8"/>
      <c r="AM127" s="1389">
        <f t="shared" si="71"/>
        <v>0</v>
      </c>
    </row>
    <row r="128" spans="1:40" ht="30" x14ac:dyDescent="0.25">
      <c r="A128" s="52">
        <v>1</v>
      </c>
      <c r="B128" s="154" t="s">
        <v>158</v>
      </c>
      <c r="C128" s="2680" t="s">
        <v>385</v>
      </c>
      <c r="D128" s="73">
        <v>340</v>
      </c>
      <c r="E128" s="1647">
        <v>1750</v>
      </c>
      <c r="F128" s="74">
        <f t="shared" si="72"/>
        <v>1750</v>
      </c>
      <c r="G128" s="74">
        <v>1734</v>
      </c>
      <c r="H128" s="74">
        <f t="shared" si="73"/>
        <v>99.085714285714289</v>
      </c>
      <c r="I128" s="75">
        <v>7.7</v>
      </c>
      <c r="J128" s="75">
        <f t="shared" si="80"/>
        <v>6.9382929642445212</v>
      </c>
      <c r="K128" s="76">
        <f t="shared" si="75"/>
        <v>13475</v>
      </c>
      <c r="L128" s="76">
        <f t="shared" si="81"/>
        <v>13475</v>
      </c>
      <c r="M128" s="76">
        <v>12031</v>
      </c>
      <c r="N128" s="76">
        <f t="shared" si="82"/>
        <v>89.283858998144723</v>
      </c>
      <c r="O128" s="76">
        <f t="shared" si="78"/>
        <v>40</v>
      </c>
      <c r="P128" s="76">
        <f t="shared" si="83"/>
        <v>300.77499999999998</v>
      </c>
      <c r="Q128" s="633"/>
      <c r="R128" s="633"/>
      <c r="S128" s="633"/>
      <c r="T128" s="633"/>
      <c r="U128" s="633"/>
      <c r="V128" s="633"/>
      <c r="W128" s="633"/>
      <c r="X128" s="633"/>
      <c r="Y128" s="633"/>
      <c r="Z128" s="633"/>
      <c r="AA128" s="633"/>
      <c r="AB128" s="633"/>
      <c r="AC128" s="2172"/>
      <c r="AD128" s="633"/>
      <c r="AE128" s="3434"/>
      <c r="AF128" s="633"/>
      <c r="AG128" s="633"/>
      <c r="AH128" s="633"/>
      <c r="AI128" s="633"/>
      <c r="AJ128" s="2228"/>
      <c r="AK128" s="1962"/>
      <c r="AL128" s="8"/>
      <c r="AM128" s="1389">
        <f t="shared" si="71"/>
        <v>0</v>
      </c>
    </row>
    <row r="129" spans="1:40" x14ac:dyDescent="0.25">
      <c r="A129" s="52">
        <v>1</v>
      </c>
      <c r="B129" s="73" t="s">
        <v>9</v>
      </c>
      <c r="C129" s="2680" t="s">
        <v>385</v>
      </c>
      <c r="D129" s="73">
        <v>340</v>
      </c>
      <c r="E129" s="1647">
        <v>3939</v>
      </c>
      <c r="F129" s="74">
        <f t="shared" si="72"/>
        <v>3939</v>
      </c>
      <c r="G129" s="74">
        <v>3847</v>
      </c>
      <c r="H129" s="74">
        <f t="shared" si="73"/>
        <v>97.664381822797665</v>
      </c>
      <c r="I129" s="75">
        <v>11</v>
      </c>
      <c r="J129" s="75">
        <f t="shared" si="80"/>
        <v>10.119053808162205</v>
      </c>
      <c r="K129" s="76">
        <f t="shared" si="75"/>
        <v>43329</v>
      </c>
      <c r="L129" s="76">
        <f t="shared" si="81"/>
        <v>43329</v>
      </c>
      <c r="M129" s="76">
        <v>38928</v>
      </c>
      <c r="N129" s="76">
        <f t="shared" si="82"/>
        <v>89.842830436889841</v>
      </c>
      <c r="O129" s="76">
        <f t="shared" si="78"/>
        <v>127</v>
      </c>
      <c r="P129" s="76">
        <f t="shared" si="83"/>
        <v>306.51968503937007</v>
      </c>
      <c r="Q129" s="633"/>
      <c r="R129" s="633"/>
      <c r="S129" s="633"/>
      <c r="T129" s="633"/>
      <c r="U129" s="633"/>
      <c r="V129" s="633"/>
      <c r="W129" s="633"/>
      <c r="X129" s="633"/>
      <c r="Y129" s="633"/>
      <c r="Z129" s="633"/>
      <c r="AA129" s="633"/>
      <c r="AB129" s="633"/>
      <c r="AC129" s="2172"/>
      <c r="AD129" s="633"/>
      <c r="AE129" s="3434"/>
      <c r="AF129" s="633"/>
      <c r="AG129" s="633"/>
      <c r="AH129" s="633"/>
      <c r="AI129" s="633"/>
      <c r="AJ129" s="2228"/>
      <c r="AK129" s="1962"/>
      <c r="AL129" s="8"/>
      <c r="AM129" s="1389">
        <f t="shared" si="71"/>
        <v>0</v>
      </c>
    </row>
    <row r="130" spans="1:40" x14ac:dyDescent="0.25">
      <c r="A130" s="52">
        <v>1</v>
      </c>
      <c r="B130" s="73" t="s">
        <v>87</v>
      </c>
      <c r="C130" s="2680" t="s">
        <v>385</v>
      </c>
      <c r="D130" s="73">
        <v>340</v>
      </c>
      <c r="E130" s="1647">
        <v>2285</v>
      </c>
      <c r="F130" s="74">
        <f t="shared" si="72"/>
        <v>2285</v>
      </c>
      <c r="G130" s="74">
        <v>2054</v>
      </c>
      <c r="H130" s="74">
        <f t="shared" si="73"/>
        <v>89.890590809628009</v>
      </c>
      <c r="I130" s="75">
        <v>11</v>
      </c>
      <c r="J130" s="75">
        <f t="shared" si="80"/>
        <v>11.315968841285297</v>
      </c>
      <c r="K130" s="76">
        <f t="shared" si="75"/>
        <v>25135</v>
      </c>
      <c r="L130" s="76">
        <f t="shared" si="81"/>
        <v>25135</v>
      </c>
      <c r="M130" s="76">
        <v>23243</v>
      </c>
      <c r="N130" s="76">
        <f t="shared" si="82"/>
        <v>92.472647702407002</v>
      </c>
      <c r="O130" s="76">
        <f t="shared" si="78"/>
        <v>74</v>
      </c>
      <c r="P130" s="76">
        <f t="shared" si="83"/>
        <v>314.09459459459458</v>
      </c>
      <c r="Q130" s="633"/>
      <c r="R130" s="633"/>
      <c r="S130" s="633"/>
      <c r="T130" s="633"/>
      <c r="U130" s="633"/>
      <c r="V130" s="633"/>
      <c r="W130" s="633"/>
      <c r="X130" s="633"/>
      <c r="Y130" s="633"/>
      <c r="Z130" s="633"/>
      <c r="AA130" s="633"/>
      <c r="AB130" s="633"/>
      <c r="AC130" s="2172"/>
      <c r="AD130" s="633"/>
      <c r="AE130" s="3434"/>
      <c r="AF130" s="633"/>
      <c r="AG130" s="633"/>
      <c r="AH130" s="633"/>
      <c r="AI130" s="633"/>
      <c r="AJ130" s="2228"/>
      <c r="AK130" s="1962"/>
      <c r="AL130" s="8"/>
      <c r="AM130" s="1389">
        <f t="shared" si="71"/>
        <v>0</v>
      </c>
    </row>
    <row r="131" spans="1:40" x14ac:dyDescent="0.25">
      <c r="A131" s="52">
        <v>1</v>
      </c>
      <c r="B131" s="73" t="s">
        <v>88</v>
      </c>
      <c r="C131" s="2680" t="s">
        <v>385</v>
      </c>
      <c r="D131" s="73">
        <v>340</v>
      </c>
      <c r="E131" s="1647">
        <v>480</v>
      </c>
      <c r="F131" s="74">
        <f t="shared" si="72"/>
        <v>480</v>
      </c>
      <c r="G131" s="74">
        <v>320</v>
      </c>
      <c r="H131" s="74">
        <f t="shared" si="73"/>
        <v>66.666666666666657</v>
      </c>
      <c r="I131" s="75">
        <v>20.100000000000001</v>
      </c>
      <c r="J131" s="75">
        <f t="shared" si="80"/>
        <v>22.756250000000001</v>
      </c>
      <c r="K131" s="76">
        <f t="shared" si="75"/>
        <v>9648</v>
      </c>
      <c r="L131" s="76">
        <f t="shared" si="81"/>
        <v>9648</v>
      </c>
      <c r="M131" s="76">
        <v>7282</v>
      </c>
      <c r="N131" s="76">
        <f t="shared" si="82"/>
        <v>75.476782752902167</v>
      </c>
      <c r="O131" s="76">
        <f t="shared" si="78"/>
        <v>28</v>
      </c>
      <c r="P131" s="76">
        <f t="shared" si="83"/>
        <v>260.07142857142856</v>
      </c>
      <c r="Q131" s="633"/>
      <c r="R131" s="633"/>
      <c r="S131" s="633"/>
      <c r="T131" s="633"/>
      <c r="U131" s="633"/>
      <c r="V131" s="633"/>
      <c r="W131" s="633"/>
      <c r="X131" s="633"/>
      <c r="Y131" s="633"/>
      <c r="Z131" s="633"/>
      <c r="AA131" s="633"/>
      <c r="AB131" s="633"/>
      <c r="AC131" s="2172"/>
      <c r="AD131" s="633"/>
      <c r="AE131" s="3434"/>
      <c r="AF131" s="633"/>
      <c r="AG131" s="633"/>
      <c r="AH131" s="633"/>
      <c r="AI131" s="633"/>
      <c r="AJ131" s="2228"/>
      <c r="AK131" s="1962"/>
      <c r="AL131" s="8"/>
      <c r="AM131" s="1389">
        <f t="shared" si="71"/>
        <v>0</v>
      </c>
    </row>
    <row r="132" spans="1:40" x14ac:dyDescent="0.25">
      <c r="A132" s="52">
        <v>1</v>
      </c>
      <c r="B132" s="73" t="s">
        <v>351</v>
      </c>
      <c r="C132" s="2680" t="s">
        <v>385</v>
      </c>
      <c r="D132" s="73">
        <v>340</v>
      </c>
      <c r="E132" s="1647">
        <v>225</v>
      </c>
      <c r="F132" s="74">
        <f t="shared" si="72"/>
        <v>225</v>
      </c>
      <c r="G132" s="74">
        <v>0</v>
      </c>
      <c r="H132" s="74">
        <f t="shared" si="73"/>
        <v>0</v>
      </c>
      <c r="I132" s="75">
        <v>15</v>
      </c>
      <c r="J132" s="75" t="e">
        <f t="shared" si="80"/>
        <v>#DIV/0!</v>
      </c>
      <c r="K132" s="76">
        <f t="shared" si="75"/>
        <v>3375</v>
      </c>
      <c r="L132" s="76">
        <f t="shared" si="81"/>
        <v>3375</v>
      </c>
      <c r="M132" s="76"/>
      <c r="N132" s="76">
        <f t="shared" si="82"/>
        <v>0</v>
      </c>
      <c r="O132" s="76">
        <f t="shared" si="78"/>
        <v>10</v>
      </c>
      <c r="P132" s="76">
        <f t="shared" si="83"/>
        <v>0</v>
      </c>
      <c r="Q132" s="633"/>
      <c r="R132" s="633"/>
      <c r="S132" s="633"/>
      <c r="T132" s="633"/>
      <c r="U132" s="633"/>
      <c r="V132" s="633"/>
      <c r="W132" s="633"/>
      <c r="X132" s="633"/>
      <c r="Y132" s="633"/>
      <c r="Z132" s="633"/>
      <c r="AA132" s="633"/>
      <c r="AB132" s="633"/>
      <c r="AC132" s="2172"/>
      <c r="AD132" s="633"/>
      <c r="AE132" s="3434"/>
      <c r="AF132" s="633"/>
      <c r="AG132" s="633"/>
      <c r="AH132" s="633"/>
      <c r="AI132" s="633"/>
      <c r="AJ132" s="2228"/>
      <c r="AK132" s="1962"/>
      <c r="AL132" s="8"/>
      <c r="AM132" s="1389">
        <f t="shared" si="71"/>
        <v>0</v>
      </c>
    </row>
    <row r="133" spans="1:40" s="78" customFormat="1" x14ac:dyDescent="0.25">
      <c r="A133" s="52">
        <v>1</v>
      </c>
      <c r="B133" s="73" t="s">
        <v>89</v>
      </c>
      <c r="C133" s="2680" t="s">
        <v>385</v>
      </c>
      <c r="D133" s="73">
        <v>340</v>
      </c>
      <c r="E133" s="1647">
        <v>1767</v>
      </c>
      <c r="F133" s="74">
        <f t="shared" si="72"/>
        <v>1767</v>
      </c>
      <c r="G133" s="74">
        <v>1687</v>
      </c>
      <c r="H133" s="74">
        <f t="shared" si="73"/>
        <v>95.472552348613476</v>
      </c>
      <c r="I133" s="156">
        <v>10.5</v>
      </c>
      <c r="J133" s="75">
        <f t="shared" si="80"/>
        <v>8.4671013633669236</v>
      </c>
      <c r="K133" s="76">
        <f t="shared" si="75"/>
        <v>18554</v>
      </c>
      <c r="L133" s="76">
        <f t="shared" si="81"/>
        <v>18554</v>
      </c>
      <c r="M133" s="76">
        <v>14284</v>
      </c>
      <c r="N133" s="76">
        <f t="shared" si="82"/>
        <v>76.986094642664654</v>
      </c>
      <c r="O133" s="76">
        <f t="shared" si="78"/>
        <v>55</v>
      </c>
      <c r="P133" s="76">
        <f t="shared" si="83"/>
        <v>259.70909090909089</v>
      </c>
      <c r="Q133" s="633"/>
      <c r="R133" s="633"/>
      <c r="S133" s="633"/>
      <c r="T133" s="633"/>
      <c r="U133" s="633"/>
      <c r="V133" s="633"/>
      <c r="W133" s="633"/>
      <c r="X133" s="633"/>
      <c r="Y133" s="633"/>
      <c r="Z133" s="633"/>
      <c r="AA133" s="633"/>
      <c r="AB133" s="633"/>
      <c r="AC133" s="2172"/>
      <c r="AD133" s="633"/>
      <c r="AE133" s="3434"/>
      <c r="AF133" s="633"/>
      <c r="AG133" s="633"/>
      <c r="AH133" s="633"/>
      <c r="AI133" s="633"/>
      <c r="AJ133" s="2228"/>
      <c r="AK133" s="1962"/>
      <c r="AL133" s="8"/>
      <c r="AM133" s="1389">
        <f t="shared" si="71"/>
        <v>0</v>
      </c>
    </row>
    <row r="134" spans="1:40" s="78" customFormat="1" x14ac:dyDescent="0.25">
      <c r="A134" s="52">
        <v>1</v>
      </c>
      <c r="B134" s="177" t="s">
        <v>66</v>
      </c>
      <c r="C134" s="2680" t="s">
        <v>385</v>
      </c>
      <c r="D134" s="73">
        <v>340</v>
      </c>
      <c r="E134" s="1647">
        <v>3017</v>
      </c>
      <c r="F134" s="74">
        <f t="shared" si="72"/>
        <v>3017</v>
      </c>
      <c r="G134" s="80">
        <v>2831</v>
      </c>
      <c r="H134" s="80">
        <f t="shared" si="73"/>
        <v>93.834935366257881</v>
      </c>
      <c r="I134" s="150">
        <v>9.5</v>
      </c>
      <c r="J134" s="81">
        <f t="shared" si="80"/>
        <v>8.4051571882726943</v>
      </c>
      <c r="K134" s="151">
        <f t="shared" si="75"/>
        <v>28662</v>
      </c>
      <c r="L134" s="82">
        <f t="shared" si="81"/>
        <v>28662</v>
      </c>
      <c r="M134" s="82">
        <v>23795</v>
      </c>
      <c r="N134" s="82">
        <f t="shared" si="82"/>
        <v>83.019328727932447</v>
      </c>
      <c r="O134" s="219">
        <f t="shared" si="78"/>
        <v>84</v>
      </c>
      <c r="P134" s="82">
        <f t="shared" si="83"/>
        <v>283.27380952380952</v>
      </c>
      <c r="Q134" s="2101"/>
      <c r="R134" s="2101"/>
      <c r="S134" s="2101"/>
      <c r="T134" s="2101"/>
      <c r="U134" s="2101"/>
      <c r="V134" s="2101"/>
      <c r="W134" s="2101"/>
      <c r="X134" s="2101"/>
      <c r="Y134" s="2101"/>
      <c r="Z134" s="2101"/>
      <c r="AA134" s="2101"/>
      <c r="AB134" s="2101"/>
      <c r="AC134" s="2229"/>
      <c r="AD134" s="633"/>
      <c r="AE134" s="3434"/>
      <c r="AF134" s="2101"/>
      <c r="AG134" s="2101"/>
      <c r="AH134" s="2101"/>
      <c r="AI134" s="2101"/>
      <c r="AJ134" s="2230"/>
      <c r="AK134" s="1962"/>
      <c r="AL134" s="15"/>
      <c r="AM134" s="1389"/>
    </row>
    <row r="135" spans="1:40" s="78" customFormat="1" x14ac:dyDescent="0.25">
      <c r="A135" s="52">
        <v>1</v>
      </c>
      <c r="B135" s="73" t="s">
        <v>6</v>
      </c>
      <c r="C135" s="2680" t="s">
        <v>385</v>
      </c>
      <c r="D135" s="177">
        <v>340</v>
      </c>
      <c r="E135" s="1704">
        <v>1352</v>
      </c>
      <c r="F135" s="149">
        <f t="shared" si="72"/>
        <v>1352</v>
      </c>
      <c r="G135" s="285">
        <v>1589</v>
      </c>
      <c r="H135" s="285">
        <f t="shared" si="73"/>
        <v>117.52958579881656</v>
      </c>
      <c r="I135" s="75">
        <v>9.5</v>
      </c>
      <c r="J135" s="155">
        <f t="shared" si="80"/>
        <v>9.5084959093769665</v>
      </c>
      <c r="K135" s="76">
        <f t="shared" si="75"/>
        <v>12844</v>
      </c>
      <c r="L135" s="288">
        <f t="shared" si="81"/>
        <v>12844</v>
      </c>
      <c r="M135" s="288">
        <v>15109</v>
      </c>
      <c r="N135" s="288">
        <f t="shared" si="82"/>
        <v>117.63469324198068</v>
      </c>
      <c r="O135" s="76">
        <f t="shared" si="78"/>
        <v>38</v>
      </c>
      <c r="P135" s="288">
        <f t="shared" si="83"/>
        <v>397.60526315789474</v>
      </c>
      <c r="Q135" s="2101"/>
      <c r="R135" s="2101"/>
      <c r="S135" s="2101"/>
      <c r="T135" s="2101"/>
      <c r="U135" s="2101"/>
      <c r="V135" s="2101"/>
      <c r="W135" s="2101"/>
      <c r="X135" s="2101"/>
      <c r="Y135" s="2101"/>
      <c r="Z135" s="2101"/>
      <c r="AA135" s="2101"/>
      <c r="AB135" s="2101"/>
      <c r="AC135" s="2229"/>
      <c r="AD135" s="633"/>
      <c r="AE135" s="3434"/>
      <c r="AF135" s="2101"/>
      <c r="AG135" s="2101"/>
      <c r="AH135" s="2101"/>
      <c r="AI135" s="2101"/>
      <c r="AJ135" s="2230"/>
      <c r="AK135" s="1962"/>
      <c r="AL135" s="15"/>
      <c r="AM135" s="1389">
        <f t="shared" si="71"/>
        <v>0</v>
      </c>
    </row>
    <row r="136" spans="1:40" s="78" customFormat="1" x14ac:dyDescent="0.25">
      <c r="A136" s="52">
        <v>1</v>
      </c>
      <c r="B136" s="84" t="s">
        <v>7</v>
      </c>
      <c r="C136" s="2395"/>
      <c r="D136" s="84"/>
      <c r="E136" s="1693">
        <f>SUM(E126:E135)</f>
        <v>17319</v>
      </c>
      <c r="F136" s="85">
        <f t="shared" ref="F136" si="84">SUM(F126:F135)</f>
        <v>17319</v>
      </c>
      <c r="G136" s="85">
        <f t="shared" ref="G136" si="85">SUM(G126:G135)</f>
        <v>17471</v>
      </c>
      <c r="H136" s="85">
        <f t="shared" si="73"/>
        <v>100.87764882498989</v>
      </c>
      <c r="I136" s="86">
        <f>L136/F136</f>
        <v>10.001789941682546</v>
      </c>
      <c r="J136" s="86">
        <f t="shared" si="80"/>
        <v>9.3898460305649358</v>
      </c>
      <c r="K136" s="158">
        <f t="shared" ref="K136:M136" si="86">SUM(K126:K135)</f>
        <v>173221</v>
      </c>
      <c r="L136" s="85">
        <f t="shared" si="86"/>
        <v>173221</v>
      </c>
      <c r="M136" s="85">
        <f t="shared" si="86"/>
        <v>164050</v>
      </c>
      <c r="N136" s="87">
        <f t="shared" si="82"/>
        <v>94.705607287799978</v>
      </c>
      <c r="O136" s="114">
        <f>SUM(O127:O135)</f>
        <v>505</v>
      </c>
      <c r="P136" s="159">
        <f t="shared" si="83"/>
        <v>324.85148514851483</v>
      </c>
      <c r="Q136" s="636">
        <v>1376486.7515729</v>
      </c>
      <c r="R136" s="636">
        <v>1376486.7515729</v>
      </c>
      <c r="S136" s="636">
        <v>1376486.7515729</v>
      </c>
      <c r="T136" s="636">
        <v>1376486.7515729</v>
      </c>
      <c r="U136" s="636">
        <v>1376486.7515729</v>
      </c>
      <c r="V136" s="636">
        <v>1376487.9188369003</v>
      </c>
      <c r="W136" s="636">
        <v>1376487.9188369003</v>
      </c>
      <c r="X136" s="636">
        <v>1376487.9188369003</v>
      </c>
      <c r="Y136" s="636">
        <v>1376487.9188369003</v>
      </c>
      <c r="Z136" s="636">
        <v>1369790.2552768998</v>
      </c>
      <c r="AA136" s="636">
        <v>1372645.8813952999</v>
      </c>
      <c r="AB136" s="636">
        <v>1372645.8813952999</v>
      </c>
      <c r="AC136" s="889">
        <f t="shared" ref="AC136:AC138" si="87">AB136</f>
        <v>1372645.8813952999</v>
      </c>
      <c r="AD136" s="636">
        <f>AJ136-AI136-AF136</f>
        <v>1310298.92429</v>
      </c>
      <c r="AE136" s="3432">
        <v>64.912840000000003</v>
      </c>
      <c r="AF136" s="636">
        <v>-3950.9383300000009</v>
      </c>
      <c r="AG136" s="636">
        <f>AD136-AC136</f>
        <v>-62346.957105299924</v>
      </c>
      <c r="AH136" s="636">
        <v>-314.31675999999999</v>
      </c>
      <c r="AI136" s="636">
        <v>-18866.820960000001</v>
      </c>
      <c r="AJ136" s="2226">
        <v>1287481.165</v>
      </c>
      <c r="AK136" s="1969"/>
      <c r="AL136" s="17"/>
      <c r="AM136" s="1391">
        <f t="shared" si="71"/>
        <v>0</v>
      </c>
      <c r="AN136" s="1792"/>
    </row>
    <row r="137" spans="1:40" ht="43.5" x14ac:dyDescent="0.25">
      <c r="A137" s="52">
        <v>1</v>
      </c>
      <c r="B137" s="89" t="s">
        <v>235</v>
      </c>
      <c r="C137" s="2396"/>
      <c r="D137" s="91"/>
      <c r="E137" s="1640">
        <v>1546</v>
      </c>
      <c r="F137" s="85">
        <f>E137/12*$B$4</f>
        <v>1546</v>
      </c>
      <c r="G137" s="91">
        <v>1338</v>
      </c>
      <c r="H137" s="93">
        <f t="shared" si="73"/>
        <v>86.545924967658465</v>
      </c>
      <c r="I137" s="90"/>
      <c r="J137" s="90"/>
      <c r="K137" s="160"/>
      <c r="L137" s="91"/>
      <c r="M137" s="91"/>
      <c r="N137" s="94"/>
      <c r="O137" s="95"/>
      <c r="P137" s="117"/>
      <c r="Q137" s="1184">
        <v>344310.82386409998</v>
      </c>
      <c r="R137" s="1184">
        <v>344310.82386409998</v>
      </c>
      <c r="S137" s="1184">
        <v>344310.82386409998</v>
      </c>
      <c r="T137" s="1184">
        <v>344310.82386409998</v>
      </c>
      <c r="U137" s="1184">
        <v>344310.82386409998</v>
      </c>
      <c r="V137" s="1184">
        <v>344310.82386409998</v>
      </c>
      <c r="W137" s="1184">
        <v>344310.82386409998</v>
      </c>
      <c r="X137" s="1184">
        <v>344310.82386409998</v>
      </c>
      <c r="Y137" s="1184">
        <v>344310.82386409998</v>
      </c>
      <c r="Z137" s="1184">
        <v>344310.82386409998</v>
      </c>
      <c r="AA137" s="1184">
        <v>315983.19973610004</v>
      </c>
      <c r="AB137" s="1184">
        <v>315983.19973610004</v>
      </c>
      <c r="AC137" s="889">
        <f t="shared" si="87"/>
        <v>315983.19973610004</v>
      </c>
      <c r="AD137" s="1184">
        <f>AJ137-AI137-AF137</f>
        <v>272300.07011000003</v>
      </c>
      <c r="AE137" s="3433">
        <v>0</v>
      </c>
      <c r="AF137" s="1184"/>
      <c r="AG137" s="1184">
        <f>AD137-AC137</f>
        <v>-43683.12962610001</v>
      </c>
      <c r="AH137" s="1184">
        <v>0</v>
      </c>
      <c r="AI137" s="1184">
        <v>0</v>
      </c>
      <c r="AJ137" s="2227">
        <v>272300.07011000003</v>
      </c>
      <c r="AK137" s="1965"/>
      <c r="AL137" s="13"/>
      <c r="AM137" s="1392">
        <f t="shared" si="71"/>
        <v>0</v>
      </c>
      <c r="AN137" s="1792"/>
    </row>
    <row r="138" spans="1:40" ht="15.75" x14ac:dyDescent="0.25">
      <c r="A138" s="52">
        <v>1</v>
      </c>
      <c r="B138" s="2681" t="s">
        <v>261</v>
      </c>
      <c r="C138" s="2420"/>
      <c r="D138" s="97"/>
      <c r="E138" s="1632"/>
      <c r="F138" s="98"/>
      <c r="G138" s="98"/>
      <c r="H138" s="98"/>
      <c r="I138" s="99"/>
      <c r="J138" s="99"/>
      <c r="K138" s="101"/>
      <c r="L138" s="100"/>
      <c r="M138" s="100"/>
      <c r="N138" s="100"/>
      <c r="O138" s="100"/>
      <c r="P138" s="100"/>
      <c r="Q138" s="633">
        <v>9522.5040000000008</v>
      </c>
      <c r="R138" s="633">
        <v>9522.5040000000008</v>
      </c>
      <c r="S138" s="633">
        <v>9522.5040000000008</v>
      </c>
      <c r="T138" s="633">
        <v>9403.091699999999</v>
      </c>
      <c r="U138" s="633">
        <v>9403.091699999999</v>
      </c>
      <c r="V138" s="633">
        <v>9403.091699999999</v>
      </c>
      <c r="W138" s="633">
        <v>9403.091699999999</v>
      </c>
      <c r="X138" s="633">
        <v>9403.091699999999</v>
      </c>
      <c r="Y138" s="633">
        <v>9403.091699999999</v>
      </c>
      <c r="Z138" s="633">
        <v>9403.091699999999</v>
      </c>
      <c r="AA138" s="633">
        <v>9403.091699999999</v>
      </c>
      <c r="AB138" s="633">
        <v>9403.091699999999</v>
      </c>
      <c r="AC138" s="889">
        <f t="shared" si="87"/>
        <v>9403.091699999999</v>
      </c>
      <c r="AD138" s="633">
        <f>AJ138-AI138-AF138</f>
        <v>8621.1755299999913</v>
      </c>
      <c r="AE138" s="3434"/>
      <c r="AF138" s="633"/>
      <c r="AG138" s="633">
        <f>AD138-AC138</f>
        <v>-781.9161700000077</v>
      </c>
      <c r="AH138" s="633">
        <v>0</v>
      </c>
      <c r="AI138" s="633">
        <v>-9.7451900000000009</v>
      </c>
      <c r="AJ138" s="2228">
        <v>8611.4303399999917</v>
      </c>
      <c r="AK138" s="1962"/>
      <c r="AL138" s="8"/>
      <c r="AM138" s="1389">
        <f t="shared" si="71"/>
        <v>0</v>
      </c>
      <c r="AN138" s="1792"/>
    </row>
    <row r="139" spans="1:40" x14ac:dyDescent="0.25">
      <c r="A139" s="52">
        <v>1</v>
      </c>
      <c r="B139" s="2682" t="s">
        <v>405</v>
      </c>
      <c r="C139" s="2397"/>
      <c r="D139" s="102"/>
      <c r="E139" s="1647">
        <f>E141+E145</f>
        <v>12698</v>
      </c>
      <c r="F139" s="153">
        <f>F141+F145</f>
        <v>12698</v>
      </c>
      <c r="G139" s="153">
        <f>G141+G145</f>
        <v>9038</v>
      </c>
      <c r="H139" s="153">
        <f>G139/F139*100</f>
        <v>71.176563238305249</v>
      </c>
      <c r="I139" s="99"/>
      <c r="J139" s="99"/>
      <c r="K139" s="101"/>
      <c r="L139" s="100"/>
      <c r="M139" s="100"/>
      <c r="N139" s="100"/>
      <c r="O139" s="100"/>
      <c r="P139" s="100"/>
      <c r="Q139" s="633"/>
      <c r="R139" s="633"/>
      <c r="S139" s="633"/>
      <c r="T139" s="633"/>
      <c r="U139" s="633"/>
      <c r="V139" s="633"/>
      <c r="W139" s="633"/>
      <c r="X139" s="633"/>
      <c r="Y139" s="633"/>
      <c r="Z139" s="633"/>
      <c r="AA139" s="633"/>
      <c r="AB139" s="633"/>
      <c r="AC139" s="2172">
        <f>Q139/12*$B$4</f>
        <v>0</v>
      </c>
      <c r="AD139" s="633">
        <f>AJ139-AI139</f>
        <v>0</v>
      </c>
      <c r="AE139" s="3434"/>
      <c r="AF139" s="633"/>
      <c r="AG139" s="633"/>
      <c r="AH139" s="633"/>
      <c r="AI139" s="633"/>
      <c r="AJ139" s="2228"/>
      <c r="AK139" s="1647">
        <f>AK146+AK147</f>
        <v>0</v>
      </c>
      <c r="AL139" s="1332">
        <f>AL147+AL146</f>
        <v>0</v>
      </c>
      <c r="AM139" s="1332">
        <f t="shared" si="71"/>
        <v>0</v>
      </c>
      <c r="AN139" s="1792"/>
    </row>
    <row r="140" spans="1:40" x14ac:dyDescent="0.25">
      <c r="A140" s="52">
        <v>1</v>
      </c>
      <c r="B140" s="2038" t="s">
        <v>390</v>
      </c>
      <c r="C140" s="2397"/>
      <c r="D140" s="102"/>
      <c r="E140" s="1647"/>
      <c r="F140" s="153"/>
      <c r="G140" s="153"/>
      <c r="H140" s="153"/>
      <c r="I140" s="99"/>
      <c r="J140" s="99"/>
      <c r="K140" s="101"/>
      <c r="L140" s="100"/>
      <c r="M140" s="100"/>
      <c r="N140" s="100"/>
      <c r="O140" s="100"/>
      <c r="P140" s="100"/>
      <c r="Q140" s="633"/>
      <c r="R140" s="633"/>
      <c r="S140" s="633"/>
      <c r="T140" s="633"/>
      <c r="U140" s="633"/>
      <c r="V140" s="633"/>
      <c r="W140" s="633"/>
      <c r="X140" s="633"/>
      <c r="Y140" s="633"/>
      <c r="Z140" s="633"/>
      <c r="AA140" s="633"/>
      <c r="AB140" s="633"/>
      <c r="AC140" s="2172"/>
      <c r="AD140" s="633"/>
      <c r="AE140" s="3434"/>
      <c r="AF140" s="633"/>
      <c r="AG140" s="633"/>
      <c r="AH140" s="633"/>
      <c r="AI140" s="633"/>
      <c r="AJ140" s="2228"/>
      <c r="AK140" s="1647"/>
      <c r="AL140" s="1332"/>
      <c r="AM140" s="1332"/>
      <c r="AN140" s="1792"/>
    </row>
    <row r="141" spans="1:40" ht="30" x14ac:dyDescent="0.25">
      <c r="A141" s="52">
        <v>1</v>
      </c>
      <c r="B141" s="2683" t="s">
        <v>391</v>
      </c>
      <c r="C141" s="2397"/>
      <c r="D141" s="102"/>
      <c r="E141" s="1647">
        <f>E142+E143</f>
        <v>11498</v>
      </c>
      <c r="F141" s="153">
        <f>F142+F143</f>
        <v>11498</v>
      </c>
      <c r="G141" s="153">
        <f>G142+G143</f>
        <v>9038</v>
      </c>
      <c r="H141" s="153">
        <f>G141/F141*100</f>
        <v>78.604974778222299</v>
      </c>
      <c r="I141" s="99"/>
      <c r="J141" s="99"/>
      <c r="K141" s="101"/>
      <c r="L141" s="100"/>
      <c r="M141" s="100"/>
      <c r="N141" s="100"/>
      <c r="O141" s="100"/>
      <c r="P141" s="100"/>
      <c r="Q141" s="633"/>
      <c r="R141" s="633"/>
      <c r="S141" s="633"/>
      <c r="T141" s="633"/>
      <c r="U141" s="633"/>
      <c r="V141" s="633"/>
      <c r="W141" s="633"/>
      <c r="X141" s="633"/>
      <c r="Y141" s="633"/>
      <c r="Z141" s="633"/>
      <c r="AA141" s="633"/>
      <c r="AB141" s="633"/>
      <c r="AC141" s="2172"/>
      <c r="AD141" s="633"/>
      <c r="AE141" s="3434"/>
      <c r="AF141" s="633"/>
      <c r="AG141" s="633"/>
      <c r="AH141" s="633"/>
      <c r="AI141" s="633"/>
      <c r="AJ141" s="2228"/>
      <c r="AK141" s="1647"/>
      <c r="AL141" s="1332"/>
      <c r="AM141" s="1332"/>
      <c r="AN141" s="1792"/>
    </row>
    <row r="142" spans="1:40" x14ac:dyDescent="0.25">
      <c r="A142" s="52">
        <v>1</v>
      </c>
      <c r="B142" s="2038" t="s">
        <v>392</v>
      </c>
      <c r="C142" s="2397"/>
      <c r="D142" s="102"/>
      <c r="E142" s="1647">
        <v>11198</v>
      </c>
      <c r="F142" s="153">
        <f t="shared" ref="F142:F146" si="88">E142/12*$B$4</f>
        <v>11198</v>
      </c>
      <c r="G142" s="153">
        <v>8954</v>
      </c>
      <c r="H142" s="153">
        <f>G142/F142*100</f>
        <v>79.960707269155208</v>
      </c>
      <c r="I142" s="99"/>
      <c r="J142" s="99"/>
      <c r="K142" s="101"/>
      <c r="L142" s="100"/>
      <c r="M142" s="100"/>
      <c r="N142" s="100"/>
      <c r="O142" s="100"/>
      <c r="P142" s="100"/>
      <c r="Q142" s="633"/>
      <c r="R142" s="633"/>
      <c r="S142" s="633"/>
      <c r="T142" s="633"/>
      <c r="U142" s="633"/>
      <c r="V142" s="633"/>
      <c r="W142" s="633"/>
      <c r="X142" s="633"/>
      <c r="Y142" s="633"/>
      <c r="Z142" s="633"/>
      <c r="AA142" s="633"/>
      <c r="AB142" s="633"/>
      <c r="AC142" s="2172"/>
      <c r="AD142" s="633"/>
      <c r="AE142" s="3434"/>
      <c r="AF142" s="633"/>
      <c r="AG142" s="633"/>
      <c r="AH142" s="633"/>
      <c r="AI142" s="633"/>
      <c r="AJ142" s="2228"/>
      <c r="AK142" s="1647"/>
      <c r="AL142" s="1332"/>
      <c r="AM142" s="1332"/>
      <c r="AN142" s="1792"/>
    </row>
    <row r="143" spans="1:40" ht="45" x14ac:dyDescent="0.25">
      <c r="A143" s="52">
        <v>1</v>
      </c>
      <c r="B143" s="2038" t="s">
        <v>393</v>
      </c>
      <c r="C143" s="2397"/>
      <c r="D143" s="102"/>
      <c r="E143" s="1647">
        <v>300</v>
      </c>
      <c r="F143" s="153">
        <f t="shared" si="88"/>
        <v>300</v>
      </c>
      <c r="G143" s="153">
        <v>84</v>
      </c>
      <c r="H143" s="153">
        <f>G143/F143*100</f>
        <v>28.000000000000004</v>
      </c>
      <c r="I143" s="99"/>
      <c r="J143" s="99"/>
      <c r="K143" s="101"/>
      <c r="L143" s="100"/>
      <c r="M143" s="100"/>
      <c r="N143" s="100"/>
      <c r="O143" s="100"/>
      <c r="P143" s="100"/>
      <c r="Q143" s="633"/>
      <c r="R143" s="633"/>
      <c r="S143" s="633"/>
      <c r="T143" s="633"/>
      <c r="U143" s="633"/>
      <c r="V143" s="633"/>
      <c r="W143" s="633"/>
      <c r="X143" s="633"/>
      <c r="Y143" s="633"/>
      <c r="Z143" s="633"/>
      <c r="AA143" s="633"/>
      <c r="AB143" s="633"/>
      <c r="AC143" s="2172"/>
      <c r="AD143" s="633"/>
      <c r="AE143" s="3434"/>
      <c r="AF143" s="633"/>
      <c r="AG143" s="633"/>
      <c r="AH143" s="633"/>
      <c r="AI143" s="633"/>
      <c r="AJ143" s="2228"/>
      <c r="AK143" s="1647"/>
      <c r="AL143" s="1332"/>
      <c r="AM143" s="1332"/>
      <c r="AN143" s="1792"/>
    </row>
    <row r="144" spans="1:40" ht="60" x14ac:dyDescent="0.25">
      <c r="A144" s="52">
        <v>1</v>
      </c>
      <c r="B144" s="2038" t="s">
        <v>394</v>
      </c>
      <c r="C144" s="2397"/>
      <c r="D144" s="102"/>
      <c r="E144" s="1647"/>
      <c r="F144" s="153">
        <f t="shared" si="88"/>
        <v>0</v>
      </c>
      <c r="G144" s="153"/>
      <c r="H144" s="153"/>
      <c r="I144" s="99"/>
      <c r="J144" s="99"/>
      <c r="K144" s="101"/>
      <c r="L144" s="100"/>
      <c r="M144" s="100"/>
      <c r="N144" s="100"/>
      <c r="O144" s="100"/>
      <c r="P144" s="100"/>
      <c r="Q144" s="633"/>
      <c r="R144" s="633"/>
      <c r="S144" s="633"/>
      <c r="T144" s="633"/>
      <c r="U144" s="633"/>
      <c r="V144" s="633"/>
      <c r="W144" s="633"/>
      <c r="X144" s="633"/>
      <c r="Y144" s="633"/>
      <c r="Z144" s="633"/>
      <c r="AA144" s="633"/>
      <c r="AB144" s="633"/>
      <c r="AC144" s="2172"/>
      <c r="AD144" s="633"/>
      <c r="AE144" s="3434"/>
      <c r="AF144" s="633"/>
      <c r="AG144" s="633"/>
      <c r="AH144" s="633"/>
      <c r="AI144" s="633"/>
      <c r="AJ144" s="2228"/>
      <c r="AK144" s="1647"/>
      <c r="AL144" s="1332"/>
      <c r="AM144" s="1332"/>
      <c r="AN144" s="1792"/>
    </row>
    <row r="145" spans="1:40" ht="45" x14ac:dyDescent="0.25">
      <c r="A145" s="52">
        <v>1</v>
      </c>
      <c r="B145" s="2037" t="s">
        <v>395</v>
      </c>
      <c r="C145" s="2397"/>
      <c r="D145" s="102"/>
      <c r="E145" s="1647">
        <v>1200</v>
      </c>
      <c r="F145" s="153">
        <f t="shared" si="88"/>
        <v>1200</v>
      </c>
      <c r="G145" s="153"/>
      <c r="H145" s="153">
        <f t="shared" ref="H145:H151" si="89">G145/F145*100</f>
        <v>0</v>
      </c>
      <c r="I145" s="99"/>
      <c r="J145" s="99"/>
      <c r="K145" s="101"/>
      <c r="L145" s="100"/>
      <c r="M145" s="100"/>
      <c r="N145" s="100"/>
      <c r="O145" s="100"/>
      <c r="P145" s="100"/>
      <c r="Q145" s="633"/>
      <c r="R145" s="633"/>
      <c r="S145" s="633"/>
      <c r="T145" s="633"/>
      <c r="U145" s="633"/>
      <c r="V145" s="633"/>
      <c r="W145" s="633"/>
      <c r="X145" s="633"/>
      <c r="Y145" s="633"/>
      <c r="Z145" s="633"/>
      <c r="AA145" s="633"/>
      <c r="AB145" s="633"/>
      <c r="AC145" s="2172"/>
      <c r="AD145" s="633"/>
      <c r="AE145" s="3434"/>
      <c r="AF145" s="633"/>
      <c r="AG145" s="633"/>
      <c r="AH145" s="633"/>
      <c r="AI145" s="633"/>
      <c r="AJ145" s="2228"/>
      <c r="AK145" s="1647"/>
      <c r="AL145" s="1332"/>
      <c r="AM145" s="1332"/>
      <c r="AN145" s="1792"/>
    </row>
    <row r="146" spans="1:40" x14ac:dyDescent="0.25">
      <c r="A146" s="52">
        <v>1</v>
      </c>
      <c r="B146" s="2682" t="s">
        <v>406</v>
      </c>
      <c r="C146" s="2397"/>
      <c r="D146" s="102"/>
      <c r="E146" s="1647">
        <v>1300</v>
      </c>
      <c r="F146" s="74">
        <f t="shared" si="88"/>
        <v>1300</v>
      </c>
      <c r="G146" s="153">
        <v>1905</v>
      </c>
      <c r="H146" s="153">
        <f t="shared" si="89"/>
        <v>146.53846153846152</v>
      </c>
      <c r="I146" s="99"/>
      <c r="J146" s="99"/>
      <c r="K146" s="101"/>
      <c r="L146" s="100"/>
      <c r="M146" s="100"/>
      <c r="N146" s="100"/>
      <c r="O146" s="100"/>
      <c r="P146" s="100"/>
      <c r="Q146" s="633"/>
      <c r="R146" s="633"/>
      <c r="S146" s="633"/>
      <c r="T146" s="633"/>
      <c r="U146" s="633"/>
      <c r="V146" s="633"/>
      <c r="W146" s="633"/>
      <c r="X146" s="633"/>
      <c r="Y146" s="633"/>
      <c r="Z146" s="633"/>
      <c r="AA146" s="633"/>
      <c r="AB146" s="633"/>
      <c r="AC146" s="2172"/>
      <c r="AD146" s="633"/>
      <c r="AE146" s="3434"/>
      <c r="AF146" s="633"/>
      <c r="AG146" s="633"/>
      <c r="AH146" s="633"/>
      <c r="AI146" s="633"/>
      <c r="AJ146" s="2228"/>
      <c r="AK146" s="1962"/>
      <c r="AL146" s="8"/>
      <c r="AM146" s="1389">
        <f t="shared" si="71"/>
        <v>0</v>
      </c>
      <c r="AN146" s="1792"/>
    </row>
    <row r="147" spans="1:40" ht="29.25" x14ac:dyDescent="0.25">
      <c r="A147" s="52">
        <v>1</v>
      </c>
      <c r="B147" s="2682" t="s">
        <v>396</v>
      </c>
      <c r="C147" s="2397"/>
      <c r="D147" s="102"/>
      <c r="E147" s="1647">
        <f>E148</f>
        <v>28000</v>
      </c>
      <c r="F147" s="74">
        <f t="shared" ref="F147:F149" si="90">ROUND(E147/12*$B$4,0)</f>
        <v>28000</v>
      </c>
      <c r="G147" s="74">
        <f>G148</f>
        <v>24777</v>
      </c>
      <c r="H147" s="74">
        <f t="shared" si="89"/>
        <v>88.489285714285714</v>
      </c>
      <c r="I147" s="99"/>
      <c r="J147" s="99"/>
      <c r="K147" s="101"/>
      <c r="L147" s="100"/>
      <c r="M147" s="100"/>
      <c r="N147" s="100"/>
      <c r="O147" s="100"/>
      <c r="P147" s="100"/>
      <c r="Q147" s="633"/>
      <c r="R147" s="633"/>
      <c r="S147" s="633"/>
      <c r="T147" s="633"/>
      <c r="U147" s="633"/>
      <c r="V147" s="633"/>
      <c r="W147" s="633"/>
      <c r="X147" s="633"/>
      <c r="Y147" s="633"/>
      <c r="Z147" s="633"/>
      <c r="AA147" s="633"/>
      <c r="AB147" s="633"/>
      <c r="AC147" s="2172"/>
      <c r="AD147" s="633">
        <f>AJ147-AI147</f>
        <v>0</v>
      </c>
      <c r="AE147" s="3434"/>
      <c r="AF147" s="633"/>
      <c r="AG147" s="633"/>
      <c r="AH147" s="633"/>
      <c r="AI147" s="633"/>
      <c r="AJ147" s="2228"/>
      <c r="AK147" s="1966"/>
      <c r="AL147" s="1332"/>
      <c r="AM147" s="1389">
        <f t="shared" si="71"/>
        <v>0</v>
      </c>
      <c r="AN147" s="1792"/>
    </row>
    <row r="148" spans="1:40" ht="30" x14ac:dyDescent="0.25">
      <c r="A148" s="52">
        <v>1</v>
      </c>
      <c r="B148" s="1054" t="s">
        <v>255</v>
      </c>
      <c r="C148" s="2397"/>
      <c r="D148" s="102"/>
      <c r="E148" s="1647">
        <v>28000</v>
      </c>
      <c r="F148" s="74">
        <f t="shared" si="90"/>
        <v>28000</v>
      </c>
      <c r="G148" s="153">
        <v>24777</v>
      </c>
      <c r="H148" s="153">
        <f t="shared" si="89"/>
        <v>88.489285714285714</v>
      </c>
      <c r="I148" s="99"/>
      <c r="J148" s="99"/>
      <c r="K148" s="101"/>
      <c r="L148" s="100"/>
      <c r="M148" s="100"/>
      <c r="N148" s="100"/>
      <c r="O148" s="100"/>
      <c r="P148" s="100"/>
      <c r="Q148" s="633"/>
      <c r="R148" s="633"/>
      <c r="S148" s="633"/>
      <c r="T148" s="633"/>
      <c r="U148" s="633"/>
      <c r="V148" s="633"/>
      <c r="W148" s="633"/>
      <c r="X148" s="633"/>
      <c r="Y148" s="633"/>
      <c r="Z148" s="633"/>
      <c r="AA148" s="633"/>
      <c r="AB148" s="633"/>
      <c r="AC148" s="2172"/>
      <c r="AD148" s="633">
        <f>AJ148-AI148</f>
        <v>0</v>
      </c>
      <c r="AE148" s="3434"/>
      <c r="AF148" s="633"/>
      <c r="AG148" s="633"/>
      <c r="AH148" s="633"/>
      <c r="AI148" s="633"/>
      <c r="AJ148" s="2228"/>
      <c r="AK148" s="1966"/>
      <c r="AL148" s="1332"/>
      <c r="AM148" s="1389">
        <f t="shared" si="71"/>
        <v>0</v>
      </c>
      <c r="AN148" s="1792"/>
    </row>
    <row r="149" spans="1:40" ht="57.75" x14ac:dyDescent="0.25">
      <c r="A149" s="52">
        <v>1</v>
      </c>
      <c r="B149" s="2682" t="s">
        <v>397</v>
      </c>
      <c r="C149" s="2397"/>
      <c r="D149" s="102"/>
      <c r="E149" s="1647">
        <v>23000</v>
      </c>
      <c r="F149" s="74">
        <f t="shared" si="90"/>
        <v>23000</v>
      </c>
      <c r="G149" s="74">
        <v>21429</v>
      </c>
      <c r="H149" s="74">
        <f t="shared" si="89"/>
        <v>93.169565217391309</v>
      </c>
      <c r="I149" s="99"/>
      <c r="J149" s="99"/>
      <c r="K149" s="101"/>
      <c r="L149" s="100"/>
      <c r="M149" s="100"/>
      <c r="N149" s="100"/>
      <c r="O149" s="100"/>
      <c r="P149" s="100"/>
      <c r="Q149" s="633"/>
      <c r="R149" s="633"/>
      <c r="S149" s="633"/>
      <c r="T149" s="633"/>
      <c r="U149" s="633"/>
      <c r="V149" s="633"/>
      <c r="W149" s="633"/>
      <c r="X149" s="633"/>
      <c r="Y149" s="633"/>
      <c r="Z149" s="633"/>
      <c r="AA149" s="633"/>
      <c r="AB149" s="633"/>
      <c r="AC149" s="2172"/>
      <c r="AD149" s="633">
        <f>AJ149-AI149</f>
        <v>0</v>
      </c>
      <c r="AE149" s="3434"/>
      <c r="AF149" s="633"/>
      <c r="AG149" s="633"/>
      <c r="AH149" s="633"/>
      <c r="AI149" s="633"/>
      <c r="AJ149" s="2228"/>
      <c r="AK149" s="1962"/>
      <c r="AL149" s="8"/>
      <c r="AM149" s="1389">
        <f t="shared" si="71"/>
        <v>0</v>
      </c>
      <c r="AN149" s="1792"/>
    </row>
    <row r="150" spans="1:40" s="78" customFormat="1" x14ac:dyDescent="0.25">
      <c r="A150" s="52">
        <v>1</v>
      </c>
      <c r="B150" s="103" t="s">
        <v>137</v>
      </c>
      <c r="C150" s="2398"/>
      <c r="D150" s="103"/>
      <c r="E150" s="1647">
        <f t="shared" ref="E150:F150" si="91">SUM(E151:E158)</f>
        <v>12470</v>
      </c>
      <c r="F150" s="74">
        <f t="shared" si="91"/>
        <v>12470</v>
      </c>
      <c r="G150" s="895">
        <f>SUM(G151:G158)</f>
        <v>14731</v>
      </c>
      <c r="H150" s="153">
        <f t="shared" si="89"/>
        <v>118.13151563753009</v>
      </c>
      <c r="I150" s="99"/>
      <c r="J150" s="99"/>
      <c r="K150" s="101"/>
      <c r="L150" s="100"/>
      <c r="M150" s="100"/>
      <c r="N150" s="100"/>
      <c r="O150" s="100"/>
      <c r="P150" s="100"/>
      <c r="Q150" s="633">
        <v>19353.44244834347</v>
      </c>
      <c r="R150" s="633">
        <v>19351.833078343501</v>
      </c>
      <c r="S150" s="633">
        <v>19351.833078343501</v>
      </c>
      <c r="T150" s="633">
        <v>19351.833078343501</v>
      </c>
      <c r="U150" s="633">
        <v>19351.833078343501</v>
      </c>
      <c r="V150" s="633">
        <v>19351.833078343501</v>
      </c>
      <c r="W150" s="633">
        <v>19351.833078343501</v>
      </c>
      <c r="X150" s="633">
        <v>19351.833078343501</v>
      </c>
      <c r="Y150" s="633">
        <v>19351.833078343501</v>
      </c>
      <c r="Z150" s="633">
        <v>26051.22986916381</v>
      </c>
      <c r="AA150" s="633">
        <v>26051.22986916381</v>
      </c>
      <c r="AB150" s="633">
        <v>26051.22986916381</v>
      </c>
      <c r="AC150" s="889">
        <f t="shared" ref="AC150" si="92">AB150</f>
        <v>26051.22986916381</v>
      </c>
      <c r="AD150" s="633">
        <f>AJ150-AI150-AF150</f>
        <v>26073.424769999987</v>
      </c>
      <c r="AE150" s="3434">
        <f>SUM(AE151:AE158)</f>
        <v>0</v>
      </c>
      <c r="AF150" s="633">
        <f>SUM(AF151:AF158)</f>
        <v>859.03299000000004</v>
      </c>
      <c r="AG150" s="633">
        <f>AD150-AC150</f>
        <v>22.194900836177112</v>
      </c>
      <c r="AH150" s="633">
        <v>0</v>
      </c>
      <c r="AI150" s="633">
        <v>-1.13049</v>
      </c>
      <c r="AJ150" s="2228">
        <v>26931.327269999987</v>
      </c>
      <c r="AK150" s="1962"/>
      <c r="AL150" s="8"/>
      <c r="AM150" s="1389">
        <f t="shared" si="71"/>
        <v>0</v>
      </c>
      <c r="AN150" s="1792"/>
    </row>
    <row r="151" spans="1:40" s="78" customFormat="1" x14ac:dyDescent="0.25">
      <c r="A151" s="52">
        <v>1</v>
      </c>
      <c r="B151" s="1050" t="s">
        <v>68</v>
      </c>
      <c r="C151" s="2399"/>
      <c r="D151" s="104"/>
      <c r="E151" s="777">
        <v>11200</v>
      </c>
      <c r="F151" s="74">
        <f t="shared" ref="F151:F157" si="93">E151/12*$B$4</f>
        <v>11200</v>
      </c>
      <c r="G151" s="74">
        <v>13125</v>
      </c>
      <c r="H151" s="74">
        <f t="shared" si="89"/>
        <v>117.1875</v>
      </c>
      <c r="I151" s="99"/>
      <c r="J151" s="99"/>
      <c r="K151" s="101"/>
      <c r="L151" s="100"/>
      <c r="M151" s="100"/>
      <c r="N151" s="100"/>
      <c r="O151" s="100"/>
      <c r="P151" s="100"/>
      <c r="Q151" s="633"/>
      <c r="R151" s="633"/>
      <c r="S151" s="633"/>
      <c r="T151" s="633"/>
      <c r="U151" s="633"/>
      <c r="V151" s="633"/>
      <c r="W151" s="633"/>
      <c r="X151" s="633"/>
      <c r="Y151" s="633"/>
      <c r="Z151" s="633"/>
      <c r="AA151" s="633"/>
      <c r="AB151" s="633"/>
      <c r="AC151" s="2172"/>
      <c r="AD151" s="633">
        <f>AJ151-AI151</f>
        <v>0</v>
      </c>
      <c r="AE151" s="3434"/>
      <c r="AF151" s="633"/>
      <c r="AG151" s="633"/>
      <c r="AH151" s="633"/>
      <c r="AI151" s="633"/>
      <c r="AJ151" s="2228"/>
      <c r="AK151" s="1962"/>
      <c r="AL151" s="8"/>
      <c r="AM151" s="1389">
        <f t="shared" si="71"/>
        <v>0</v>
      </c>
      <c r="AN151" s="1792"/>
    </row>
    <row r="152" spans="1:40" s="78" customFormat="1" x14ac:dyDescent="0.25">
      <c r="A152" s="52">
        <v>1</v>
      </c>
      <c r="B152" s="1050" t="s">
        <v>503</v>
      </c>
      <c r="C152" s="2399"/>
      <c r="D152" s="104"/>
      <c r="E152" s="777"/>
      <c r="F152" s="74"/>
      <c r="G152" s="74">
        <v>277</v>
      </c>
      <c r="H152" s="74"/>
      <c r="I152" s="99"/>
      <c r="J152" s="99"/>
      <c r="K152" s="101"/>
      <c r="L152" s="100"/>
      <c r="M152" s="100"/>
      <c r="N152" s="100"/>
      <c r="O152" s="100"/>
      <c r="P152" s="100"/>
      <c r="Q152" s="633"/>
      <c r="R152" s="633"/>
      <c r="S152" s="633"/>
      <c r="T152" s="633"/>
      <c r="U152" s="633"/>
      <c r="V152" s="633"/>
      <c r="W152" s="633"/>
      <c r="X152" s="633"/>
      <c r="Y152" s="633"/>
      <c r="Z152" s="633"/>
      <c r="AA152" s="633"/>
      <c r="AB152" s="633"/>
      <c r="AC152" s="2172"/>
      <c r="AD152" s="633"/>
      <c r="AE152" s="3434"/>
      <c r="AF152" s="633">
        <v>435.25089000000003</v>
      </c>
      <c r="AG152" s="633"/>
      <c r="AH152" s="633"/>
      <c r="AI152" s="633"/>
      <c r="AJ152" s="2228"/>
      <c r="AK152" s="1962"/>
      <c r="AL152" s="8"/>
      <c r="AM152" s="1389"/>
      <c r="AN152" s="1792"/>
    </row>
    <row r="153" spans="1:40" s="78" customFormat="1" ht="30" x14ac:dyDescent="0.25">
      <c r="A153" s="52">
        <v>1</v>
      </c>
      <c r="B153" s="1055" t="s">
        <v>126</v>
      </c>
      <c r="C153" s="2399"/>
      <c r="D153" s="104"/>
      <c r="E153" s="777">
        <v>200</v>
      </c>
      <c r="F153" s="74">
        <f t="shared" si="93"/>
        <v>200</v>
      </c>
      <c r="G153" s="74">
        <v>163</v>
      </c>
      <c r="H153" s="74">
        <f>G153/F153*100</f>
        <v>81.5</v>
      </c>
      <c r="I153" s="99"/>
      <c r="J153" s="99"/>
      <c r="K153" s="101"/>
      <c r="L153" s="100"/>
      <c r="M153" s="100"/>
      <c r="N153" s="100"/>
      <c r="O153" s="100"/>
      <c r="P153" s="100"/>
      <c r="Q153" s="633"/>
      <c r="R153" s="633"/>
      <c r="S153" s="633"/>
      <c r="T153" s="633"/>
      <c r="U153" s="633"/>
      <c r="V153" s="633"/>
      <c r="W153" s="633"/>
      <c r="X153" s="633"/>
      <c r="Y153" s="633"/>
      <c r="Z153" s="633"/>
      <c r="AA153" s="633"/>
      <c r="AB153" s="633"/>
      <c r="AC153" s="2172"/>
      <c r="AD153" s="633"/>
      <c r="AE153" s="3434"/>
      <c r="AF153" s="633">
        <v>0</v>
      </c>
      <c r="AG153" s="633"/>
      <c r="AH153" s="633"/>
      <c r="AI153" s="633"/>
      <c r="AJ153" s="2228"/>
      <c r="AK153" s="1962"/>
      <c r="AL153" s="8"/>
      <c r="AM153" s="1389">
        <f t="shared" si="71"/>
        <v>0</v>
      </c>
      <c r="AN153" s="1792"/>
    </row>
    <row r="154" spans="1:40" s="78" customFormat="1" ht="30" x14ac:dyDescent="0.25">
      <c r="A154" s="52">
        <v>1</v>
      </c>
      <c r="B154" s="1055" t="s">
        <v>502</v>
      </c>
      <c r="C154" s="2399"/>
      <c r="D154" s="104"/>
      <c r="E154" s="777"/>
      <c r="F154" s="74"/>
      <c r="G154" s="74">
        <v>15</v>
      </c>
      <c r="H154" s="74"/>
      <c r="I154" s="99"/>
      <c r="J154" s="99"/>
      <c r="K154" s="101"/>
      <c r="L154" s="100"/>
      <c r="M154" s="100"/>
      <c r="N154" s="100"/>
      <c r="O154" s="100"/>
      <c r="P154" s="100"/>
      <c r="Q154" s="633"/>
      <c r="R154" s="633"/>
      <c r="S154" s="633"/>
      <c r="T154" s="633"/>
      <c r="U154" s="633"/>
      <c r="V154" s="633"/>
      <c r="W154" s="633"/>
      <c r="X154" s="633"/>
      <c r="Y154" s="633"/>
      <c r="Z154" s="633"/>
      <c r="AA154" s="633"/>
      <c r="AB154" s="633"/>
      <c r="AC154" s="2172"/>
      <c r="AD154" s="633"/>
      <c r="AE154" s="3434"/>
      <c r="AF154" s="633">
        <v>116.928</v>
      </c>
      <c r="AG154" s="633"/>
      <c r="AH154" s="633"/>
      <c r="AI154" s="633"/>
      <c r="AJ154" s="2228"/>
      <c r="AK154" s="1962"/>
      <c r="AL154" s="8"/>
      <c r="AM154" s="1389"/>
      <c r="AN154" s="1792"/>
    </row>
    <row r="155" spans="1:40" x14ac:dyDescent="0.25">
      <c r="A155" s="52">
        <v>1</v>
      </c>
      <c r="B155" s="1050" t="s">
        <v>70</v>
      </c>
      <c r="C155" s="2397"/>
      <c r="D155" s="102"/>
      <c r="E155" s="777">
        <v>910</v>
      </c>
      <c r="F155" s="74">
        <f t="shared" si="93"/>
        <v>910</v>
      </c>
      <c r="G155" s="74">
        <v>949</v>
      </c>
      <c r="H155" s="74">
        <f>G155/F155*100</f>
        <v>104.28571428571429</v>
      </c>
      <c r="I155" s="99"/>
      <c r="J155" s="99"/>
      <c r="K155" s="101"/>
      <c r="L155" s="100"/>
      <c r="M155" s="100"/>
      <c r="N155" s="100"/>
      <c r="O155" s="100"/>
      <c r="P155" s="100"/>
      <c r="Q155" s="633"/>
      <c r="R155" s="633"/>
      <c r="S155" s="633"/>
      <c r="T155" s="633"/>
      <c r="U155" s="633"/>
      <c r="V155" s="633"/>
      <c r="W155" s="633"/>
      <c r="X155" s="633"/>
      <c r="Y155" s="633"/>
      <c r="Z155" s="633"/>
      <c r="AA155" s="633"/>
      <c r="AB155" s="633"/>
      <c r="AC155" s="2172"/>
      <c r="AD155" s="633">
        <f>AJ155-AI155</f>
        <v>0</v>
      </c>
      <c r="AE155" s="3434"/>
      <c r="AF155" s="633">
        <v>0</v>
      </c>
      <c r="AG155" s="633"/>
      <c r="AH155" s="633"/>
      <c r="AI155" s="633"/>
      <c r="AJ155" s="2228"/>
      <c r="AK155" s="1962"/>
      <c r="AL155" s="8"/>
      <c r="AM155" s="1389">
        <f t="shared" si="71"/>
        <v>0</v>
      </c>
      <c r="AN155" s="1792"/>
    </row>
    <row r="156" spans="1:40" x14ac:dyDescent="0.25">
      <c r="A156" s="52">
        <v>1</v>
      </c>
      <c r="B156" s="1050" t="s">
        <v>504</v>
      </c>
      <c r="C156" s="2397"/>
      <c r="D156" s="102"/>
      <c r="E156" s="777"/>
      <c r="F156" s="74"/>
      <c r="G156" s="74">
        <v>59</v>
      </c>
      <c r="H156" s="74"/>
      <c r="I156" s="99"/>
      <c r="J156" s="99"/>
      <c r="K156" s="101"/>
      <c r="L156" s="100"/>
      <c r="M156" s="100"/>
      <c r="N156" s="100"/>
      <c r="O156" s="100"/>
      <c r="P156" s="100"/>
      <c r="Q156" s="633"/>
      <c r="R156" s="633"/>
      <c r="S156" s="633"/>
      <c r="T156" s="633"/>
      <c r="U156" s="633"/>
      <c r="V156" s="633"/>
      <c r="W156" s="633"/>
      <c r="X156" s="633"/>
      <c r="Y156" s="633"/>
      <c r="Z156" s="633"/>
      <c r="AA156" s="633"/>
      <c r="AB156" s="633"/>
      <c r="AC156" s="2172"/>
      <c r="AD156" s="633"/>
      <c r="AE156" s="3434"/>
      <c r="AF156" s="633">
        <v>113.92289999999998</v>
      </c>
      <c r="AG156" s="633"/>
      <c r="AH156" s="633"/>
      <c r="AI156" s="633"/>
      <c r="AJ156" s="2228"/>
      <c r="AK156" s="1962"/>
      <c r="AL156" s="8"/>
      <c r="AM156" s="1389"/>
      <c r="AN156" s="1792"/>
    </row>
    <row r="157" spans="1:40" x14ac:dyDescent="0.25">
      <c r="A157" s="52">
        <v>1</v>
      </c>
      <c r="B157" s="1050" t="s">
        <v>407</v>
      </c>
      <c r="C157" s="2397"/>
      <c r="D157" s="102"/>
      <c r="E157" s="777">
        <v>160</v>
      </c>
      <c r="F157" s="74">
        <f t="shared" si="93"/>
        <v>160</v>
      </c>
      <c r="G157" s="74">
        <v>126</v>
      </c>
      <c r="H157" s="74">
        <f>G157/F157*100</f>
        <v>78.75</v>
      </c>
      <c r="I157" s="99"/>
      <c r="J157" s="99"/>
      <c r="K157" s="101"/>
      <c r="L157" s="100"/>
      <c r="M157" s="100"/>
      <c r="N157" s="100"/>
      <c r="O157" s="100"/>
      <c r="P157" s="100"/>
      <c r="Q157" s="633"/>
      <c r="R157" s="633"/>
      <c r="S157" s="633"/>
      <c r="T157" s="633"/>
      <c r="U157" s="633"/>
      <c r="V157" s="633"/>
      <c r="W157" s="633"/>
      <c r="X157" s="633"/>
      <c r="Y157" s="633"/>
      <c r="Z157" s="633"/>
      <c r="AA157" s="633"/>
      <c r="AB157" s="633"/>
      <c r="AC157" s="2172"/>
      <c r="AD157" s="633"/>
      <c r="AE157" s="3434"/>
      <c r="AF157" s="633">
        <v>0</v>
      </c>
      <c r="AG157" s="633"/>
      <c r="AH157" s="633"/>
      <c r="AI157" s="633"/>
      <c r="AJ157" s="2228"/>
      <c r="AK157" s="1962"/>
      <c r="AL157" s="8"/>
      <c r="AM157" s="1389">
        <f t="shared" si="71"/>
        <v>0</v>
      </c>
      <c r="AN157" s="1792"/>
    </row>
    <row r="158" spans="1:40" ht="32.25" customHeight="1" x14ac:dyDescent="0.25">
      <c r="A158" s="52">
        <v>1</v>
      </c>
      <c r="B158" s="3649" t="s">
        <v>505</v>
      </c>
      <c r="C158" s="2403"/>
      <c r="D158" s="130"/>
      <c r="E158" s="777"/>
      <c r="F158" s="74"/>
      <c r="G158" s="149">
        <v>17</v>
      </c>
      <c r="H158" s="74"/>
      <c r="I158" s="99"/>
      <c r="J158" s="99"/>
      <c r="K158" s="161"/>
      <c r="L158" s="162"/>
      <c r="M158" s="129"/>
      <c r="N158" s="162"/>
      <c r="O158" s="162"/>
      <c r="P158" s="258"/>
      <c r="Q158" s="2101"/>
      <c r="R158" s="2101"/>
      <c r="S158" s="2101"/>
      <c r="T158" s="2101"/>
      <c r="U158" s="2101"/>
      <c r="V158" s="2101"/>
      <c r="W158" s="2101"/>
      <c r="X158" s="2101"/>
      <c r="Y158" s="2101"/>
      <c r="Z158" s="2101"/>
      <c r="AA158" s="2101"/>
      <c r="AB158" s="2101"/>
      <c r="AC158" s="2172"/>
      <c r="AD158" s="633"/>
      <c r="AE158" s="3435"/>
      <c r="AF158" s="2101">
        <v>192.93119999999999</v>
      </c>
      <c r="AG158" s="633"/>
      <c r="AH158" s="633"/>
      <c r="AI158" s="633"/>
      <c r="AJ158" s="633"/>
      <c r="AK158" s="1964"/>
      <c r="AL158" s="18"/>
      <c r="AM158" s="1389"/>
      <c r="AN158" s="1792"/>
    </row>
    <row r="159" spans="1:40" ht="45" x14ac:dyDescent="0.25">
      <c r="A159" s="52">
        <v>1</v>
      </c>
      <c r="B159" s="3111" t="s">
        <v>533</v>
      </c>
      <c r="C159" s="2403"/>
      <c r="D159" s="130"/>
      <c r="E159" s="777">
        <v>100</v>
      </c>
      <c r="F159" s="3103">
        <f>E159/9*9</f>
        <v>100</v>
      </c>
      <c r="G159" s="74">
        <v>40</v>
      </c>
      <c r="H159" s="149">
        <f t="shared" ref="H159:H165" si="94">G159/F159*100</f>
        <v>40</v>
      </c>
      <c r="I159" s="99"/>
      <c r="J159" s="99"/>
      <c r="K159" s="161"/>
      <c r="L159" s="162"/>
      <c r="M159" s="100"/>
      <c r="N159" s="162"/>
      <c r="O159" s="162"/>
      <c r="P159" s="100"/>
      <c r="Q159" s="2101"/>
      <c r="R159" s="2101"/>
      <c r="S159" s="2101"/>
      <c r="T159" s="2101"/>
      <c r="U159" s="2101"/>
      <c r="V159" s="2101"/>
      <c r="W159" s="2101"/>
      <c r="X159" s="2101"/>
      <c r="Y159" s="2101"/>
      <c r="Z159" s="2101"/>
      <c r="AA159" s="2101"/>
      <c r="AB159" s="2101"/>
      <c r="AC159" s="2172"/>
      <c r="AD159" s="633"/>
      <c r="AE159" s="3435"/>
      <c r="AF159" s="2101"/>
      <c r="AG159" s="633"/>
      <c r="AH159" s="633"/>
      <c r="AI159" s="633"/>
      <c r="AJ159" s="633"/>
      <c r="AK159" s="1964"/>
      <c r="AL159" s="18"/>
      <c r="AM159" s="1389"/>
      <c r="AN159" s="1792"/>
    </row>
    <row r="160" spans="1:40" ht="60" x14ac:dyDescent="0.25">
      <c r="A160" s="52">
        <v>1</v>
      </c>
      <c r="B160" s="3111" t="s">
        <v>535</v>
      </c>
      <c r="C160" s="2403"/>
      <c r="D160" s="130"/>
      <c r="E160" s="777">
        <v>50</v>
      </c>
      <c r="F160" s="3103">
        <f>E160/9*9</f>
        <v>50</v>
      </c>
      <c r="G160" s="74">
        <v>1</v>
      </c>
      <c r="H160" s="80">
        <f t="shared" si="94"/>
        <v>2</v>
      </c>
      <c r="I160" s="99"/>
      <c r="J160" s="99"/>
      <c r="K160" s="161"/>
      <c r="L160" s="162"/>
      <c r="M160" s="94"/>
      <c r="N160" s="162"/>
      <c r="O160" s="162"/>
      <c r="P160" s="94"/>
      <c r="Q160" s="2101"/>
      <c r="R160" s="2101"/>
      <c r="S160" s="2101"/>
      <c r="T160" s="2101"/>
      <c r="U160" s="2101"/>
      <c r="V160" s="2101"/>
      <c r="W160" s="2101"/>
      <c r="X160" s="2101"/>
      <c r="Y160" s="2101"/>
      <c r="Z160" s="2101"/>
      <c r="AA160" s="2101"/>
      <c r="AB160" s="2101"/>
      <c r="AC160" s="2188"/>
      <c r="AD160" s="633"/>
      <c r="AE160" s="3435"/>
      <c r="AF160" s="2101"/>
      <c r="AG160" s="633"/>
      <c r="AH160" s="633"/>
      <c r="AI160" s="748"/>
      <c r="AJ160" s="633"/>
      <c r="AK160" s="1964"/>
      <c r="AL160" s="18"/>
      <c r="AM160" s="1389"/>
      <c r="AN160" s="1792"/>
    </row>
    <row r="161" spans="1:40" ht="29.25" x14ac:dyDescent="0.25">
      <c r="A161" s="52">
        <v>1</v>
      </c>
      <c r="B161" s="3108" t="s">
        <v>536</v>
      </c>
      <c r="C161" s="3104"/>
      <c r="D161" s="3105"/>
      <c r="E161" s="1694">
        <f t="shared" ref="E161:F161" si="95">SUM(E159:E160)</f>
        <v>150</v>
      </c>
      <c r="F161" s="3109">
        <f t="shared" si="95"/>
        <v>150</v>
      </c>
      <c r="G161" s="198">
        <f>SUM(G159:G160)</f>
        <v>41</v>
      </c>
      <c r="H161" s="3110">
        <f t="shared" si="94"/>
        <v>27.333333333333332</v>
      </c>
      <c r="I161" s="99"/>
      <c r="J161" s="99"/>
      <c r="K161" s="161"/>
      <c r="L161" s="162"/>
      <c r="M161" s="129"/>
      <c r="N161" s="162"/>
      <c r="O161" s="162"/>
      <c r="P161" s="258"/>
      <c r="Q161" s="2101"/>
      <c r="R161" s="2101"/>
      <c r="S161" s="2101"/>
      <c r="T161" s="2101">
        <v>119.14</v>
      </c>
      <c r="U161" s="2101">
        <v>119.14</v>
      </c>
      <c r="V161" s="2101">
        <v>119.14</v>
      </c>
      <c r="W161" s="2101">
        <v>119.14</v>
      </c>
      <c r="X161" s="2101">
        <v>119.14</v>
      </c>
      <c r="Y161" s="2101">
        <v>119.14</v>
      </c>
      <c r="Z161" s="2101">
        <v>119.14</v>
      </c>
      <c r="AA161" s="2101">
        <v>119.14</v>
      </c>
      <c r="AB161" s="2101">
        <v>119.14</v>
      </c>
      <c r="AC161" s="889">
        <f t="shared" ref="AC161" si="96">AB161</f>
        <v>119.14</v>
      </c>
      <c r="AD161" s="633">
        <f>AJ161-AI161-AF161</f>
        <v>19.725999999999999</v>
      </c>
      <c r="AE161" s="3435"/>
      <c r="AF161" s="2101"/>
      <c r="AG161" s="633">
        <f>AD161-AC161</f>
        <v>-99.414000000000001</v>
      </c>
      <c r="AH161" s="633">
        <v>0</v>
      </c>
      <c r="AI161" s="633">
        <v>0</v>
      </c>
      <c r="AJ161" s="633">
        <v>19.725999999999999</v>
      </c>
      <c r="AK161" s="1964"/>
      <c r="AL161" s="18"/>
      <c r="AM161" s="1389"/>
      <c r="AN161" s="1792"/>
    </row>
    <row r="162" spans="1:40" x14ac:dyDescent="0.25">
      <c r="A162" s="52">
        <v>1</v>
      </c>
      <c r="B162" s="2686" t="s">
        <v>402</v>
      </c>
      <c r="C162" s="2403"/>
      <c r="D162" s="130"/>
      <c r="E162" s="777">
        <f>E139</f>
        <v>12698</v>
      </c>
      <c r="F162" s="74">
        <f>F139</f>
        <v>12698</v>
      </c>
      <c r="G162" s="74">
        <f>G139</f>
        <v>9038</v>
      </c>
      <c r="H162" s="74">
        <f t="shared" si="94"/>
        <v>71.176563238305249</v>
      </c>
      <c r="I162" s="99"/>
      <c r="J162" s="99"/>
      <c r="K162" s="161"/>
      <c r="L162" s="162"/>
      <c r="M162" s="100"/>
      <c r="N162" s="162"/>
      <c r="O162" s="162"/>
      <c r="P162" s="100"/>
      <c r="Q162" s="2101"/>
      <c r="R162" s="2101"/>
      <c r="S162" s="2101"/>
      <c r="T162" s="2101"/>
      <c r="U162" s="2101"/>
      <c r="V162" s="2101"/>
      <c r="W162" s="2101"/>
      <c r="X162" s="2101"/>
      <c r="Y162" s="2101"/>
      <c r="Z162" s="2101"/>
      <c r="AA162" s="2101"/>
      <c r="AB162" s="2101"/>
      <c r="AC162" s="2172"/>
      <c r="AD162" s="633"/>
      <c r="AE162" s="3435"/>
      <c r="AF162" s="2101"/>
      <c r="AG162" s="633"/>
      <c r="AH162" s="633"/>
      <c r="AI162" s="748"/>
      <c r="AJ162" s="2231"/>
      <c r="AK162" s="1964"/>
      <c r="AL162" s="18"/>
      <c r="AM162" s="1389"/>
      <c r="AN162" s="1792"/>
    </row>
    <row r="163" spans="1:40" ht="29.25" x14ac:dyDescent="0.25">
      <c r="A163" s="52">
        <v>1</v>
      </c>
      <c r="B163" s="2686" t="s">
        <v>403</v>
      </c>
      <c r="C163" s="2403"/>
      <c r="D163" s="130"/>
      <c r="E163" s="777">
        <f>E146</f>
        <v>1300</v>
      </c>
      <c r="F163" s="74">
        <f>F146</f>
        <v>1300</v>
      </c>
      <c r="G163" s="74">
        <f>G146</f>
        <v>1905</v>
      </c>
      <c r="H163" s="74">
        <f t="shared" si="94"/>
        <v>146.53846153846152</v>
      </c>
      <c r="I163" s="208"/>
      <c r="J163" s="208"/>
      <c r="K163" s="161"/>
      <c r="L163" s="162"/>
      <c r="M163" s="100"/>
      <c r="N163" s="162"/>
      <c r="O163" s="162"/>
      <c r="P163" s="162"/>
      <c r="Q163" s="2101"/>
      <c r="R163" s="2101"/>
      <c r="S163" s="2101"/>
      <c r="T163" s="2101"/>
      <c r="U163" s="2101"/>
      <c r="V163" s="2101"/>
      <c r="W163" s="2101"/>
      <c r="X163" s="2101"/>
      <c r="Y163" s="2101"/>
      <c r="Z163" s="2101"/>
      <c r="AA163" s="2101"/>
      <c r="AB163" s="2101"/>
      <c r="AC163" s="2172"/>
      <c r="AD163" s="748"/>
      <c r="AE163" s="3435"/>
      <c r="AF163" s="633"/>
      <c r="AG163" s="748"/>
      <c r="AH163" s="748"/>
      <c r="AI163" s="2101"/>
      <c r="AJ163" s="2230"/>
      <c r="AK163" s="1964"/>
      <c r="AL163" s="18"/>
      <c r="AM163" s="1389"/>
      <c r="AN163" s="1792"/>
    </row>
    <row r="164" spans="1:40" s="163" customFormat="1" ht="29.25" x14ac:dyDescent="0.25">
      <c r="A164" s="52">
        <v>1</v>
      </c>
      <c r="B164" s="2686" t="s">
        <v>404</v>
      </c>
      <c r="C164" s="2406"/>
      <c r="D164" s="1900"/>
      <c r="E164" s="1714">
        <f>E149+E147</f>
        <v>51000</v>
      </c>
      <c r="F164" s="285">
        <f>F149+F147</f>
        <v>51000</v>
      </c>
      <c r="G164" s="285">
        <f>G149+G147</f>
        <v>46206</v>
      </c>
      <c r="H164" s="285">
        <f t="shared" si="94"/>
        <v>90.600000000000009</v>
      </c>
      <c r="I164" s="286"/>
      <c r="J164" s="286"/>
      <c r="K164" s="288"/>
      <c r="L164" s="288"/>
      <c r="M164" s="132"/>
      <c r="N164" s="288"/>
      <c r="O164" s="288"/>
      <c r="P164" s="288"/>
      <c r="Q164" s="2146">
        <v>45053.4</v>
      </c>
      <c r="R164" s="2146">
        <v>45053.4</v>
      </c>
      <c r="S164" s="2146">
        <v>45053.4</v>
      </c>
      <c r="T164" s="2146">
        <v>45053.4</v>
      </c>
      <c r="U164" s="2146">
        <v>45053.4</v>
      </c>
      <c r="V164" s="2146">
        <v>45053.4</v>
      </c>
      <c r="W164" s="2146">
        <v>45053.4</v>
      </c>
      <c r="X164" s="2146">
        <v>45053.4</v>
      </c>
      <c r="Y164" s="2146">
        <v>45053.4</v>
      </c>
      <c r="Z164" s="2146">
        <v>45053.4</v>
      </c>
      <c r="AA164" s="2146">
        <v>45053.4</v>
      </c>
      <c r="AB164" s="2146">
        <v>45053.4</v>
      </c>
      <c r="AC164" s="889">
        <f t="shared" ref="AC164" si="97">AB164</f>
        <v>45053.4</v>
      </c>
      <c r="AD164" s="2146">
        <f>AJ164-AI164</f>
        <v>40816.700819999875</v>
      </c>
      <c r="AE164" s="3441"/>
      <c r="AF164" s="2146"/>
      <c r="AG164" s="2146">
        <f>AD164-AC164</f>
        <v>-4236.6991800001269</v>
      </c>
      <c r="AH164" s="2146">
        <v>-45.79204</v>
      </c>
      <c r="AI164" s="2146">
        <v>-1.5901200000000002</v>
      </c>
      <c r="AJ164" s="2238">
        <v>40815.110699999874</v>
      </c>
      <c r="AK164" s="1697">
        <f>AK139+AK148*3.2+AK149</f>
        <v>0</v>
      </c>
      <c r="AL164" s="18">
        <f>AL139+AL148</f>
        <v>0</v>
      </c>
      <c r="AM164" s="1389">
        <f t="shared" si="71"/>
        <v>0</v>
      </c>
      <c r="AN164" s="1792"/>
    </row>
    <row r="165" spans="1:40" x14ac:dyDescent="0.25">
      <c r="A165" s="52">
        <v>1</v>
      </c>
      <c r="B165" s="2687" t="s">
        <v>141</v>
      </c>
      <c r="C165" s="2422"/>
      <c r="D165" s="113"/>
      <c r="E165" s="1693">
        <f>E164+E162+E163*2.9</f>
        <v>67468</v>
      </c>
      <c r="F165" s="85">
        <f>F164+F162+F163*2.9</f>
        <v>67468</v>
      </c>
      <c r="G165" s="85">
        <f>G164+G162+G163*2.9</f>
        <v>60768.5</v>
      </c>
      <c r="H165" s="85">
        <f t="shared" si="94"/>
        <v>90.070107310132215</v>
      </c>
      <c r="I165" s="86"/>
      <c r="J165" s="86"/>
      <c r="K165" s="88"/>
      <c r="L165" s="87"/>
      <c r="M165" s="87"/>
      <c r="N165" s="87"/>
      <c r="O165" s="87"/>
      <c r="P165" s="88"/>
      <c r="Q165" s="636">
        <f>Q164+Q138+Q150</f>
        <v>73929.34644834348</v>
      </c>
      <c r="R165" s="636">
        <f>R164+R138+R150</f>
        <v>73927.737078343504</v>
      </c>
      <c r="S165" s="636">
        <f>S164+S138+S150</f>
        <v>73927.737078343504</v>
      </c>
      <c r="T165" s="636">
        <f t="shared" ref="T165:Y165" si="98">T164+T138+T150+T161</f>
        <v>73927.464778343492</v>
      </c>
      <c r="U165" s="636">
        <f t="shared" si="98"/>
        <v>73927.464778343492</v>
      </c>
      <c r="V165" s="636">
        <f t="shared" si="98"/>
        <v>73927.464778343492</v>
      </c>
      <c r="W165" s="636">
        <f t="shared" si="98"/>
        <v>73927.464778343492</v>
      </c>
      <c r="X165" s="636">
        <f t="shared" si="98"/>
        <v>73927.464778343492</v>
      </c>
      <c r="Y165" s="636">
        <f t="shared" si="98"/>
        <v>73927.464778343492</v>
      </c>
      <c r="Z165" s="636">
        <f t="shared" ref="Z165" si="99">Z164+Z138+Z150+Z161</f>
        <v>80626.861569163812</v>
      </c>
      <c r="AA165" s="636">
        <f t="shared" ref="AA165:AC165" si="100">AA164+AA138+AA150+AA161</f>
        <v>80626.861569163812</v>
      </c>
      <c r="AB165" s="636">
        <f t="shared" ref="AB165" si="101">AB164+AB138+AB150+AB161</f>
        <v>80626.861569163812</v>
      </c>
      <c r="AC165" s="889">
        <f t="shared" si="100"/>
        <v>80626.861569163812</v>
      </c>
      <c r="AD165" s="636">
        <f t="shared" ref="AD165:AJ165" si="102">AD164+AD138+AD150+AD161</f>
        <v>75531.027119999853</v>
      </c>
      <c r="AE165" s="3432">
        <f t="shared" si="102"/>
        <v>0</v>
      </c>
      <c r="AF165" s="636">
        <f t="shared" si="102"/>
        <v>859.03299000000004</v>
      </c>
      <c r="AG165" s="636">
        <f t="shared" si="102"/>
        <v>-5095.8344491639573</v>
      </c>
      <c r="AH165" s="636">
        <f t="shared" si="102"/>
        <v>-45.79204</v>
      </c>
      <c r="AI165" s="636">
        <f t="shared" si="102"/>
        <v>-12.465800000000002</v>
      </c>
      <c r="AJ165" s="636">
        <f t="shared" si="102"/>
        <v>76377.59430999984</v>
      </c>
      <c r="AK165" s="1693">
        <f>AK164</f>
        <v>0</v>
      </c>
      <c r="AL165" s="1030">
        <f>SUM(AL164,AL150)</f>
        <v>0</v>
      </c>
      <c r="AM165" s="1030">
        <f t="shared" si="71"/>
        <v>0</v>
      </c>
      <c r="AN165" s="1792"/>
    </row>
    <row r="166" spans="1:40" ht="15.75" x14ac:dyDescent="0.25">
      <c r="A166" s="52">
        <v>1</v>
      </c>
      <c r="B166" s="123" t="s">
        <v>156</v>
      </c>
      <c r="C166" s="2411"/>
      <c r="D166" s="116"/>
      <c r="E166" s="1699"/>
      <c r="F166" s="164"/>
      <c r="G166" s="164"/>
      <c r="H166" s="164"/>
      <c r="I166" s="90"/>
      <c r="J166" s="90"/>
      <c r="K166" s="160"/>
      <c r="L166" s="94"/>
      <c r="M166" s="94"/>
      <c r="N166" s="94"/>
      <c r="O166" s="91"/>
      <c r="P166" s="160"/>
      <c r="Q166" s="1184"/>
      <c r="R166" s="1184"/>
      <c r="S166" s="1184"/>
      <c r="T166" s="1184"/>
      <c r="U166" s="1184"/>
      <c r="V166" s="1184"/>
      <c r="W166" s="1184"/>
      <c r="X166" s="1184"/>
      <c r="Y166" s="1184"/>
      <c r="Z166" s="1184"/>
      <c r="AA166" s="1184"/>
      <c r="AB166" s="1184"/>
      <c r="AC166" s="2173"/>
      <c r="AD166" s="1184">
        <f>AJ166-AI166</f>
        <v>0</v>
      </c>
      <c r="AE166" s="3433"/>
      <c r="AF166" s="1184"/>
      <c r="AG166" s="1184">
        <f>AD166-AC166</f>
        <v>0</v>
      </c>
      <c r="AH166" s="1184"/>
      <c r="AI166" s="1184"/>
      <c r="AJ166" s="2227"/>
      <c r="AK166" s="1965"/>
      <c r="AL166" s="13"/>
      <c r="AM166" s="1392">
        <f t="shared" si="71"/>
        <v>0</v>
      </c>
      <c r="AN166" s="1792"/>
    </row>
    <row r="167" spans="1:40" x14ac:dyDescent="0.25">
      <c r="A167" s="52">
        <v>1</v>
      </c>
      <c r="B167" s="125" t="s">
        <v>87</v>
      </c>
      <c r="C167" s="2423"/>
      <c r="D167" s="230">
        <v>340</v>
      </c>
      <c r="E167" s="1704">
        <v>25</v>
      </c>
      <c r="F167" s="149">
        <f t="shared" ref="F167" si="103">ROUND(E167/12*$B$4,0)</f>
        <v>25</v>
      </c>
      <c r="G167" s="149"/>
      <c r="H167" s="74">
        <f>G167/F167*100</f>
        <v>0</v>
      </c>
      <c r="I167" s="112">
        <v>8.5</v>
      </c>
      <c r="J167" s="81" t="e">
        <f t="shared" ref="J167" si="104">M167/G167</f>
        <v>#DIV/0!</v>
      </c>
      <c r="K167" s="83">
        <f>ROUND(E167*I167,0)</f>
        <v>213</v>
      </c>
      <c r="L167" s="82">
        <f t="shared" ref="L167" si="105">K167/12*$B$4</f>
        <v>213</v>
      </c>
      <c r="M167" s="1905"/>
      <c r="N167" s="1905">
        <f>M167/L167*100</f>
        <v>0</v>
      </c>
      <c r="O167" s="76">
        <f>ROUND(K167/D167,0)</f>
        <v>1</v>
      </c>
      <c r="P167" s="110">
        <f>M167/$B$4*12/O167</f>
        <v>0</v>
      </c>
      <c r="Q167" s="1184"/>
      <c r="R167" s="1184"/>
      <c r="S167" s="1184"/>
      <c r="T167" s="1184"/>
      <c r="U167" s="1184"/>
      <c r="V167" s="1184"/>
      <c r="W167" s="1184"/>
      <c r="X167" s="1184"/>
      <c r="Y167" s="1184"/>
      <c r="Z167" s="1184"/>
      <c r="AA167" s="1184"/>
      <c r="AB167" s="1184"/>
      <c r="AC167" s="2173"/>
      <c r="AD167" s="1184"/>
      <c r="AE167" s="3433"/>
      <c r="AF167" s="1184"/>
      <c r="AG167" s="1184"/>
      <c r="AH167" s="1184"/>
      <c r="AI167" s="1184"/>
      <c r="AJ167" s="2227"/>
      <c r="AK167" s="1965"/>
      <c r="AL167" s="13"/>
      <c r="AM167" s="1392"/>
      <c r="AN167" s="1792"/>
    </row>
    <row r="168" spans="1:40" s="78" customFormat="1" x14ac:dyDescent="0.25">
      <c r="A168" s="52">
        <v>1</v>
      </c>
      <c r="B168" s="125" t="s">
        <v>66</v>
      </c>
      <c r="C168" s="2412"/>
      <c r="D168" s="125">
        <v>340</v>
      </c>
      <c r="E168" s="1647">
        <v>36</v>
      </c>
      <c r="F168" s="74">
        <f>ROUND(E168/12*$B$4,0)</f>
        <v>36</v>
      </c>
      <c r="G168" s="74">
        <v>116</v>
      </c>
      <c r="H168" s="74">
        <f>G168/F168*100</f>
        <v>322.22222222222223</v>
      </c>
      <c r="I168" s="99">
        <v>8.5</v>
      </c>
      <c r="J168" s="75">
        <f>M168/G168</f>
        <v>4.7844827586206895</v>
      </c>
      <c r="K168" s="76">
        <f>ROUND(E168*I168,0)</f>
        <v>306</v>
      </c>
      <c r="L168" s="76">
        <f t="shared" ref="L168:L169" si="106">K168/12*$B$4</f>
        <v>306</v>
      </c>
      <c r="M168" s="166">
        <v>555</v>
      </c>
      <c r="N168" s="166">
        <f>M168/L168*100</f>
        <v>181.37254901960785</v>
      </c>
      <c r="O168" s="76">
        <f>ROUND(K168/D168,0)</f>
        <v>1</v>
      </c>
      <c r="P168" s="110">
        <f>M168/$B$4*12/O168</f>
        <v>555</v>
      </c>
      <c r="Q168" s="633"/>
      <c r="R168" s="633"/>
      <c r="S168" s="633"/>
      <c r="T168" s="633"/>
      <c r="U168" s="633"/>
      <c r="V168" s="633"/>
      <c r="W168" s="633"/>
      <c r="X168" s="633"/>
      <c r="Y168" s="633"/>
      <c r="Z168" s="633"/>
      <c r="AA168" s="633"/>
      <c r="AB168" s="633"/>
      <c r="AC168" s="2172"/>
      <c r="AD168" s="633"/>
      <c r="AE168" s="3434"/>
      <c r="AF168" s="633"/>
      <c r="AG168" s="633"/>
      <c r="AH168" s="633"/>
      <c r="AI168" s="633"/>
      <c r="AJ168" s="2228"/>
      <c r="AK168" s="1962"/>
      <c r="AL168" s="8"/>
      <c r="AM168" s="1389">
        <f t="shared" si="71"/>
        <v>0</v>
      </c>
      <c r="AN168" s="1792"/>
    </row>
    <row r="169" spans="1:40" s="78" customFormat="1" x14ac:dyDescent="0.25">
      <c r="A169" s="52">
        <v>1</v>
      </c>
      <c r="B169" s="125" t="s">
        <v>6</v>
      </c>
      <c r="C169" s="2424"/>
      <c r="D169" s="630">
        <v>340</v>
      </c>
      <c r="E169" s="1647">
        <v>50</v>
      </c>
      <c r="F169" s="74">
        <f t="shared" ref="F169" si="107">ROUND(E169/12*$B$4,0)</f>
        <v>50</v>
      </c>
      <c r="G169" s="74"/>
      <c r="H169" s="149">
        <f>G169/F169*100</f>
        <v>0</v>
      </c>
      <c r="I169" s="112">
        <v>8.5</v>
      </c>
      <c r="J169" s="81" t="e">
        <f t="shared" ref="J169" si="108">M169/G169</f>
        <v>#DIV/0!</v>
      </c>
      <c r="K169" s="83">
        <f>ROUND(E169*I169,0)</f>
        <v>425</v>
      </c>
      <c r="L169" s="82">
        <f t="shared" si="106"/>
        <v>425</v>
      </c>
      <c r="M169" s="1905"/>
      <c r="N169" s="1905">
        <f>M169/L169*100</f>
        <v>0</v>
      </c>
      <c r="O169" s="76">
        <f>ROUND(K169/D169,0)</f>
        <v>1</v>
      </c>
      <c r="P169" s="110">
        <f>M169/$B$4*12/O169</f>
        <v>0</v>
      </c>
      <c r="Q169" s="2101"/>
      <c r="R169" s="2101"/>
      <c r="S169" s="2101"/>
      <c r="T169" s="2101"/>
      <c r="U169" s="2101"/>
      <c r="V169" s="2101"/>
      <c r="W169" s="2101"/>
      <c r="X169" s="2101"/>
      <c r="Y169" s="2101"/>
      <c r="Z169" s="2101"/>
      <c r="AA169" s="2101"/>
      <c r="AB169" s="2101"/>
      <c r="AC169" s="2229"/>
      <c r="AD169" s="2101"/>
      <c r="AE169" s="3435"/>
      <c r="AF169" s="2101"/>
      <c r="AG169" s="2101"/>
      <c r="AH169" s="2101"/>
      <c r="AI169" s="2101"/>
      <c r="AJ169" s="2230"/>
      <c r="AK169" s="1963"/>
      <c r="AL169" s="15"/>
      <c r="AM169" s="1390">
        <f t="shared" si="71"/>
        <v>0</v>
      </c>
      <c r="AN169" s="1792"/>
    </row>
    <row r="170" spans="1:40" s="142" customFormat="1" x14ac:dyDescent="0.25">
      <c r="A170" s="52">
        <v>1</v>
      </c>
      <c r="B170" s="127" t="s">
        <v>78</v>
      </c>
      <c r="C170" s="2425"/>
      <c r="D170" s="2004"/>
      <c r="E170" s="2005">
        <f>SUM(E167:E169)</f>
        <v>111</v>
      </c>
      <c r="F170" s="2006">
        <f t="shared" ref="F170" si="109">SUM(F167:F169)</f>
        <v>111</v>
      </c>
      <c r="G170" s="2006">
        <f t="shared" ref="G170" si="110">SUM(G167:G169)</f>
        <v>116</v>
      </c>
      <c r="H170" s="2006">
        <f>G170/F170*100</f>
        <v>104.5045045045045</v>
      </c>
      <c r="I170" s="112">
        <f>SUM(I168)</f>
        <v>8.5</v>
      </c>
      <c r="J170" s="112">
        <f>M170/G170</f>
        <v>4.7844827586206895</v>
      </c>
      <c r="K170" s="168">
        <f t="shared" ref="K170:M170" si="111">SUM(K167:K169)</f>
        <v>944</v>
      </c>
      <c r="L170" s="135">
        <f t="shared" si="111"/>
        <v>944</v>
      </c>
      <c r="M170" s="169">
        <f t="shared" si="111"/>
        <v>555</v>
      </c>
      <c r="N170" s="170">
        <f>M170/L170*100</f>
        <v>58.792372881355938</v>
      </c>
      <c r="O170" s="169">
        <f>SUM(O167:O169)</f>
        <v>3</v>
      </c>
      <c r="P170" s="82">
        <f>M170/$B$4*12/O170</f>
        <v>185</v>
      </c>
      <c r="Q170" s="2101"/>
      <c r="R170" s="2101"/>
      <c r="S170" s="2101"/>
      <c r="T170" s="2101"/>
      <c r="U170" s="2101"/>
      <c r="V170" s="2101"/>
      <c r="W170" s="2101"/>
      <c r="X170" s="2101"/>
      <c r="Y170" s="2101"/>
      <c r="Z170" s="2101"/>
      <c r="AA170" s="2101"/>
      <c r="AB170" s="2101"/>
      <c r="AC170" s="2101"/>
      <c r="AD170" s="2101"/>
      <c r="AE170" s="3435"/>
      <c r="AF170" s="2101"/>
      <c r="AG170" s="2101"/>
      <c r="AH170" s="2101"/>
      <c r="AI170" s="2101"/>
      <c r="AJ170" s="2230">
        <f>SUM(AJ168)</f>
        <v>0</v>
      </c>
      <c r="AK170" s="1963">
        <f>SUM(AK168)</f>
        <v>0</v>
      </c>
      <c r="AL170" s="15"/>
      <c r="AM170" s="1390">
        <f t="shared" si="71"/>
        <v>0</v>
      </c>
      <c r="AN170" s="1792"/>
    </row>
    <row r="171" spans="1:40" s="163" customFormat="1" ht="30" thickBot="1" x14ac:dyDescent="0.3">
      <c r="A171" s="52">
        <v>1</v>
      </c>
      <c r="B171" s="136" t="s">
        <v>263</v>
      </c>
      <c r="C171" s="136"/>
      <c r="D171" s="1373"/>
      <c r="E171" s="3673">
        <f t="shared" ref="E171:F171" si="112">E170</f>
        <v>111</v>
      </c>
      <c r="F171" s="171">
        <f t="shared" si="112"/>
        <v>111</v>
      </c>
      <c r="G171" s="171">
        <f t="shared" ref="G171" si="113">G170</f>
        <v>116</v>
      </c>
      <c r="H171" s="171">
        <f>G171/F171*100</f>
        <v>104.5045045045045</v>
      </c>
      <c r="I171" s="138">
        <f>SUM(K171/E171)</f>
        <v>8.5045045045045047</v>
      </c>
      <c r="J171" s="138">
        <f>M171/G171</f>
        <v>4.7844827586206895</v>
      </c>
      <c r="K171" s="1375">
        <f>K170</f>
        <v>944</v>
      </c>
      <c r="L171" s="1374">
        <f>L170</f>
        <v>944</v>
      </c>
      <c r="M171" s="171">
        <f>M170</f>
        <v>555</v>
      </c>
      <c r="N171" s="172">
        <f>M171/L171*100</f>
        <v>58.792372881355938</v>
      </c>
      <c r="O171" s="1376">
        <f>SUM(O170)</f>
        <v>3</v>
      </c>
      <c r="P171" s="141">
        <f>M171/$B$4*12/O171</f>
        <v>185</v>
      </c>
      <c r="Q171" s="2235">
        <v>6194.0625599999994</v>
      </c>
      <c r="R171" s="2235">
        <v>6194.0625599999994</v>
      </c>
      <c r="S171" s="2235">
        <v>6194.0625599999994</v>
      </c>
      <c r="T171" s="2235">
        <v>6194.0625599999994</v>
      </c>
      <c r="U171" s="2235">
        <v>6194.0625599999994</v>
      </c>
      <c r="V171" s="2235">
        <v>6194.0625599999994</v>
      </c>
      <c r="W171" s="2235">
        <v>6194.0625599999994</v>
      </c>
      <c r="X171" s="2235">
        <v>6194.0625599999994</v>
      </c>
      <c r="Y171" s="2235">
        <v>6194.0625599999994</v>
      </c>
      <c r="Z171" s="2235">
        <v>6194.0625599999994</v>
      </c>
      <c r="AA171" s="2235">
        <v>3340.0472</v>
      </c>
      <c r="AB171" s="2235">
        <v>3340.0472</v>
      </c>
      <c r="AC171" s="889">
        <f t="shared" ref="AC171" si="114">AB171</f>
        <v>3340.0472</v>
      </c>
      <c r="AD171" s="2235">
        <f>AJ171-AI171-AF171</f>
        <v>3487.9769400000005</v>
      </c>
      <c r="AE171" s="3442"/>
      <c r="AF171" s="2235"/>
      <c r="AG171" s="2235">
        <f>AD171-AC171</f>
        <v>147.92974000000049</v>
      </c>
      <c r="AH171" s="2235">
        <v>0</v>
      </c>
      <c r="AI171" s="2235">
        <v>-1.8928</v>
      </c>
      <c r="AJ171" s="2236">
        <v>3486.0841400000004</v>
      </c>
      <c r="AK171" s="1967" t="s">
        <v>311</v>
      </c>
      <c r="AL171" s="42"/>
      <c r="AM171" s="1393">
        <f t="shared" si="71"/>
        <v>0</v>
      </c>
      <c r="AN171" s="1792"/>
    </row>
    <row r="172" spans="1:40" s="163" customFormat="1" ht="16.5" thickBot="1" x14ac:dyDescent="0.3">
      <c r="A172" s="52">
        <v>1</v>
      </c>
      <c r="B172" s="143" t="s">
        <v>457</v>
      </c>
      <c r="C172" s="143"/>
      <c r="D172" s="173"/>
      <c r="E172" s="1701"/>
      <c r="F172" s="174"/>
      <c r="G172" s="174"/>
      <c r="H172" s="174"/>
      <c r="I172" s="174"/>
      <c r="J172" s="174"/>
      <c r="K172" s="1377"/>
      <c r="L172" s="175"/>
      <c r="M172" s="175">
        <f>SUM(M171,M136)</f>
        <v>164605</v>
      </c>
      <c r="N172" s="175"/>
      <c r="O172" s="175"/>
      <c r="P172" s="175"/>
      <c r="Q172" s="773">
        <f t="shared" ref="Q172:AJ172" si="115">SUM(Q136,Q165,Q171)</f>
        <v>1456610.1605812435</v>
      </c>
      <c r="R172" s="773">
        <f t="shared" ref="R172:S172" si="116">SUM(R136,R165,R171)</f>
        <v>1456608.5512112435</v>
      </c>
      <c r="S172" s="773">
        <f t="shared" si="116"/>
        <v>1456608.5512112435</v>
      </c>
      <c r="T172" s="773">
        <f t="shared" ref="T172:U172" si="117">SUM(T136,T165,T171)</f>
        <v>1456608.2789112434</v>
      </c>
      <c r="U172" s="773">
        <f t="shared" si="117"/>
        <v>1456608.2789112434</v>
      </c>
      <c r="V172" s="773">
        <f t="shared" ref="V172:W172" si="118">SUM(V136,V165,V171)</f>
        <v>1456609.4461752437</v>
      </c>
      <c r="W172" s="773">
        <f t="shared" si="118"/>
        <v>1456609.4461752437</v>
      </c>
      <c r="X172" s="773">
        <f t="shared" ref="X172:Y172" si="119">SUM(X136,X165,X171)</f>
        <v>1456609.4461752437</v>
      </c>
      <c r="Y172" s="773">
        <f t="shared" si="119"/>
        <v>1456609.4461752437</v>
      </c>
      <c r="Z172" s="773">
        <f t="shared" ref="Z172" si="120">SUM(Z136,Z165,Z171)</f>
        <v>1456611.1794060636</v>
      </c>
      <c r="AA172" s="773">
        <f t="shared" ref="AA172:AC172" si="121">SUM(AA136,AA165,AA171)</f>
        <v>1456612.7901644637</v>
      </c>
      <c r="AB172" s="773">
        <f t="shared" ref="AB172" si="122">SUM(AB136,AB165,AB171)</f>
        <v>1456612.7901644637</v>
      </c>
      <c r="AC172" s="773">
        <f t="shared" si="121"/>
        <v>1456612.7901644637</v>
      </c>
      <c r="AD172" s="773">
        <f t="shared" si="115"/>
        <v>1389317.9283499997</v>
      </c>
      <c r="AE172" s="3443">
        <f t="shared" si="115"/>
        <v>64.912840000000003</v>
      </c>
      <c r="AF172" s="773">
        <f t="shared" si="115"/>
        <v>-3091.9053400000007</v>
      </c>
      <c r="AG172" s="773">
        <f t="shared" si="115"/>
        <v>-67294.861814463875</v>
      </c>
      <c r="AH172" s="773">
        <f t="shared" si="115"/>
        <v>-360.10879999999997</v>
      </c>
      <c r="AI172" s="773">
        <f t="shared" si="115"/>
        <v>-18881.179560000004</v>
      </c>
      <c r="AJ172" s="2237">
        <f t="shared" si="115"/>
        <v>1367344.8434499998</v>
      </c>
      <c r="AK172" s="1968"/>
      <c r="AL172" s="1036">
        <f>SUM(AL136,AL165,AL171)</f>
        <v>0</v>
      </c>
      <c r="AM172" s="1036">
        <f t="shared" si="71"/>
        <v>0</v>
      </c>
      <c r="AN172" s="1792"/>
    </row>
    <row r="173" spans="1:40" s="163" customFormat="1" x14ac:dyDescent="0.25">
      <c r="A173" s="52">
        <v>1</v>
      </c>
      <c r="B173" s="176"/>
      <c r="C173" s="2426"/>
      <c r="D173" s="176"/>
      <c r="E173" s="1643"/>
      <c r="F173" s="93"/>
      <c r="G173" s="93"/>
      <c r="H173" s="93"/>
      <c r="I173" s="156"/>
      <c r="J173" s="156"/>
      <c r="K173" s="118"/>
      <c r="L173" s="117"/>
      <c r="M173" s="117"/>
      <c r="N173" s="117"/>
      <c r="O173" s="117"/>
      <c r="P173" s="117"/>
      <c r="Q173" s="1184"/>
      <c r="R173" s="1184"/>
      <c r="S173" s="1184"/>
      <c r="T173" s="1184"/>
      <c r="U173" s="1184"/>
      <c r="V173" s="1184"/>
      <c r="W173" s="1184"/>
      <c r="X173" s="1184"/>
      <c r="Y173" s="1184"/>
      <c r="Z173" s="1184"/>
      <c r="AA173" s="1184"/>
      <c r="AB173" s="1184"/>
      <c r="AC173" s="2173"/>
      <c r="AD173" s="1184"/>
      <c r="AE173" s="3433"/>
      <c r="AF173" s="1184"/>
      <c r="AG173" s="1184"/>
      <c r="AH173" s="1184"/>
      <c r="AI173" s="1184"/>
      <c r="AJ173" s="2227"/>
      <c r="AK173" s="1965"/>
      <c r="AL173" s="13"/>
      <c r="AM173" s="1392">
        <f t="shared" si="71"/>
        <v>0</v>
      </c>
      <c r="AN173" s="1792"/>
    </row>
    <row r="174" spans="1:40" s="163" customFormat="1" ht="29.25" x14ac:dyDescent="0.25">
      <c r="A174" s="52">
        <v>1</v>
      </c>
      <c r="B174" s="882" t="s">
        <v>236</v>
      </c>
      <c r="C174" s="882"/>
      <c r="D174" s="152"/>
      <c r="E174" s="1632"/>
      <c r="F174" s="98"/>
      <c r="G174" s="98"/>
      <c r="H174" s="98"/>
      <c r="I174" s="99"/>
      <c r="J174" s="99"/>
      <c r="K174" s="110"/>
      <c r="L174" s="76"/>
      <c r="M174" s="76"/>
      <c r="N174" s="76"/>
      <c r="O174" s="76"/>
      <c r="P174" s="76"/>
      <c r="Q174" s="633"/>
      <c r="R174" s="633"/>
      <c r="S174" s="633"/>
      <c r="T174" s="633"/>
      <c r="U174" s="633"/>
      <c r="V174" s="633"/>
      <c r="W174" s="633"/>
      <c r="X174" s="633"/>
      <c r="Y174" s="633"/>
      <c r="Z174" s="633"/>
      <c r="AA174" s="633"/>
      <c r="AB174" s="633"/>
      <c r="AC174" s="2172"/>
      <c r="AD174" s="633"/>
      <c r="AE174" s="3434"/>
      <c r="AF174" s="633"/>
      <c r="AG174" s="633"/>
      <c r="AH174" s="633"/>
      <c r="AI174" s="633"/>
      <c r="AJ174" s="2228"/>
      <c r="AK174" s="1962"/>
      <c r="AL174" s="8"/>
      <c r="AM174" s="1389">
        <f t="shared" si="71"/>
        <v>0</v>
      </c>
      <c r="AN174" s="1792"/>
    </row>
    <row r="175" spans="1:40" x14ac:dyDescent="0.25">
      <c r="A175" s="52">
        <v>1</v>
      </c>
      <c r="B175" s="72" t="s">
        <v>5</v>
      </c>
      <c r="C175" s="2394"/>
      <c r="D175" s="72"/>
      <c r="E175" s="1632"/>
      <c r="F175" s="98"/>
      <c r="G175" s="98"/>
      <c r="H175" s="98"/>
      <c r="I175" s="99"/>
      <c r="J175" s="99"/>
      <c r="K175" s="110"/>
      <c r="L175" s="76"/>
      <c r="M175" s="76"/>
      <c r="N175" s="76"/>
      <c r="O175" s="76"/>
      <c r="P175" s="76"/>
      <c r="Q175" s="633"/>
      <c r="R175" s="633"/>
      <c r="S175" s="633"/>
      <c r="T175" s="633"/>
      <c r="U175" s="633"/>
      <c r="V175" s="633"/>
      <c r="W175" s="633"/>
      <c r="X175" s="633"/>
      <c r="Y175" s="633"/>
      <c r="Z175" s="633"/>
      <c r="AA175" s="633"/>
      <c r="AB175" s="633"/>
      <c r="AC175" s="2172"/>
      <c r="AD175" s="633"/>
      <c r="AE175" s="3434"/>
      <c r="AF175" s="633"/>
      <c r="AG175" s="633"/>
      <c r="AH175" s="633"/>
      <c r="AI175" s="633"/>
      <c r="AJ175" s="2228"/>
      <c r="AK175" s="1962"/>
      <c r="AL175" s="8"/>
      <c r="AM175" s="1389">
        <f t="shared" si="71"/>
        <v>0</v>
      </c>
      <c r="AN175" s="1792"/>
    </row>
    <row r="176" spans="1:40" x14ac:dyDescent="0.25">
      <c r="A176" s="52">
        <v>1</v>
      </c>
      <c r="B176" s="102" t="s">
        <v>24</v>
      </c>
      <c r="C176" s="2680" t="s">
        <v>385</v>
      </c>
      <c r="D176" s="102">
        <v>340</v>
      </c>
      <c r="E176" s="777">
        <v>2436</v>
      </c>
      <c r="F176" s="74">
        <f t="shared" ref="F176:F181" si="123">E176/12*$B$4</f>
        <v>2436</v>
      </c>
      <c r="G176" s="74">
        <v>2482</v>
      </c>
      <c r="H176" s="74">
        <f t="shared" ref="H176:H183" si="124">G176/F176*100</f>
        <v>101.88834154351396</v>
      </c>
      <c r="I176" s="75">
        <v>7</v>
      </c>
      <c r="J176" s="75">
        <f t="shared" ref="J176:J182" si="125">M176/G176</f>
        <v>6.8066075745366641</v>
      </c>
      <c r="K176" s="110">
        <f t="shared" ref="K176:K181" si="126">ROUND(E176*I176,0)</f>
        <v>17052</v>
      </c>
      <c r="L176" s="76">
        <f t="shared" ref="L176:L181" si="127">K176/12*$B$4</f>
        <v>17052</v>
      </c>
      <c r="M176" s="76">
        <v>16894</v>
      </c>
      <c r="N176" s="76">
        <f t="shared" ref="N176:N182" si="128">M176/L176*100</f>
        <v>99.073422472437258</v>
      </c>
      <c r="O176" s="76">
        <f t="shared" ref="O176:O181" si="129">ROUND(K176/D176,0)</f>
        <v>50</v>
      </c>
      <c r="P176" s="76">
        <f t="shared" ref="P176:P182" si="130">M176/$B$4*12/O176</f>
        <v>337.88</v>
      </c>
      <c r="Q176" s="633"/>
      <c r="R176" s="633"/>
      <c r="S176" s="633"/>
      <c r="T176" s="633"/>
      <c r="U176" s="633"/>
      <c r="V176" s="633"/>
      <c r="W176" s="633"/>
      <c r="X176" s="633"/>
      <c r="Y176" s="633"/>
      <c r="Z176" s="633"/>
      <c r="AA176" s="633"/>
      <c r="AB176" s="633"/>
      <c r="AC176" s="2172"/>
      <c r="AD176" s="633"/>
      <c r="AE176" s="3434"/>
      <c r="AF176" s="633"/>
      <c r="AG176" s="633"/>
      <c r="AH176" s="633"/>
      <c r="AI176" s="633"/>
      <c r="AJ176" s="2228"/>
      <c r="AK176" s="1962"/>
      <c r="AL176" s="8"/>
      <c r="AM176" s="1389">
        <f t="shared" si="71"/>
        <v>0</v>
      </c>
      <c r="AN176" s="1792"/>
    </row>
    <row r="177" spans="1:40" x14ac:dyDescent="0.25">
      <c r="A177" s="52">
        <v>1</v>
      </c>
      <c r="B177" s="177" t="s">
        <v>25</v>
      </c>
      <c r="C177" s="2680" t="s">
        <v>385</v>
      </c>
      <c r="D177" s="73">
        <v>300</v>
      </c>
      <c r="E177" s="1697">
        <v>3520</v>
      </c>
      <c r="F177" s="80">
        <f t="shared" si="123"/>
        <v>3520</v>
      </c>
      <c r="G177" s="149">
        <v>3473</v>
      </c>
      <c r="H177" s="74">
        <f t="shared" si="124"/>
        <v>98.664772727272734</v>
      </c>
      <c r="I177" s="150">
        <v>5.6</v>
      </c>
      <c r="J177" s="81">
        <f t="shared" si="125"/>
        <v>4.9691909012381226</v>
      </c>
      <c r="K177" s="76">
        <f t="shared" si="126"/>
        <v>19712</v>
      </c>
      <c r="L177" s="132">
        <f t="shared" si="127"/>
        <v>19712</v>
      </c>
      <c r="M177" s="76">
        <v>17258</v>
      </c>
      <c r="N177" s="132">
        <f t="shared" si="128"/>
        <v>87.550730519480524</v>
      </c>
      <c r="O177" s="76">
        <f t="shared" si="129"/>
        <v>66</v>
      </c>
      <c r="P177" s="76">
        <f t="shared" si="130"/>
        <v>261.4848484848485</v>
      </c>
      <c r="Q177" s="748"/>
      <c r="R177" s="748"/>
      <c r="S177" s="748"/>
      <c r="T177" s="748"/>
      <c r="U177" s="748"/>
      <c r="V177" s="748"/>
      <c r="W177" s="748"/>
      <c r="X177" s="748"/>
      <c r="Y177" s="748"/>
      <c r="Z177" s="748"/>
      <c r="AA177" s="748"/>
      <c r="AB177" s="748"/>
      <c r="AC177" s="2229"/>
      <c r="AD177" s="633"/>
      <c r="AE177" s="3435"/>
      <c r="AF177" s="2101"/>
      <c r="AG177" s="2101"/>
      <c r="AH177" s="2101"/>
      <c r="AI177" s="2101"/>
      <c r="AJ177" s="2231"/>
      <c r="AK177" s="1964"/>
      <c r="AL177" s="18"/>
      <c r="AM177" s="1394">
        <f t="shared" si="71"/>
        <v>0</v>
      </c>
      <c r="AN177" s="1792"/>
    </row>
    <row r="178" spans="1:40" s="163" customFormat="1" x14ac:dyDescent="0.25">
      <c r="A178" s="52">
        <v>1</v>
      </c>
      <c r="B178" s="73" t="s">
        <v>288</v>
      </c>
      <c r="C178" s="2680" t="s">
        <v>385</v>
      </c>
      <c r="D178" s="321">
        <v>330</v>
      </c>
      <c r="E178" s="777">
        <v>550</v>
      </c>
      <c r="F178" s="74">
        <f t="shared" si="123"/>
        <v>550</v>
      </c>
      <c r="G178" s="74">
        <v>423</v>
      </c>
      <c r="H178" s="74">
        <f t="shared" si="124"/>
        <v>76.909090909090907</v>
      </c>
      <c r="I178" s="75">
        <v>5.0999999999999996</v>
      </c>
      <c r="J178" s="75">
        <f t="shared" si="125"/>
        <v>3.24822695035461</v>
      </c>
      <c r="K178" s="118">
        <f t="shared" si="126"/>
        <v>2805</v>
      </c>
      <c r="L178" s="76">
        <f t="shared" si="127"/>
        <v>2805</v>
      </c>
      <c r="M178" s="117">
        <v>1374</v>
      </c>
      <c r="N178" s="76">
        <f t="shared" si="128"/>
        <v>48.983957219251337</v>
      </c>
      <c r="O178" s="117">
        <f t="shared" si="129"/>
        <v>9</v>
      </c>
      <c r="P178" s="117">
        <f t="shared" si="130"/>
        <v>152.66666666666666</v>
      </c>
      <c r="Q178" s="633"/>
      <c r="R178" s="633"/>
      <c r="S178" s="633"/>
      <c r="T178" s="633"/>
      <c r="U178" s="633"/>
      <c r="V178" s="633"/>
      <c r="W178" s="633"/>
      <c r="X178" s="633"/>
      <c r="Y178" s="633"/>
      <c r="Z178" s="633"/>
      <c r="AA178" s="633"/>
      <c r="AB178" s="633"/>
      <c r="AC178" s="2172"/>
      <c r="AD178" s="1184"/>
      <c r="AE178" s="3434"/>
      <c r="AF178" s="633"/>
      <c r="AG178" s="633"/>
      <c r="AH178" s="633"/>
      <c r="AI178" s="633"/>
      <c r="AJ178" s="2228"/>
      <c r="AK178" s="1962"/>
      <c r="AL178" s="8"/>
      <c r="AM178" s="1389">
        <f t="shared" si="71"/>
        <v>0</v>
      </c>
      <c r="AN178" s="1792"/>
    </row>
    <row r="179" spans="1:40" s="163" customFormat="1" x14ac:dyDescent="0.25">
      <c r="A179" s="52">
        <v>1</v>
      </c>
      <c r="B179" s="73" t="s">
        <v>26</v>
      </c>
      <c r="C179" s="2680" t="s">
        <v>385</v>
      </c>
      <c r="D179" s="73">
        <v>330</v>
      </c>
      <c r="E179" s="777">
        <v>1663</v>
      </c>
      <c r="F179" s="74">
        <f t="shared" si="123"/>
        <v>1663</v>
      </c>
      <c r="G179" s="74">
        <v>1628</v>
      </c>
      <c r="H179" s="74">
        <f t="shared" si="124"/>
        <v>97.895369813589895</v>
      </c>
      <c r="I179" s="75">
        <v>7.3</v>
      </c>
      <c r="J179" s="75">
        <f t="shared" si="125"/>
        <v>7.9330466830466833</v>
      </c>
      <c r="K179" s="110">
        <f t="shared" si="126"/>
        <v>12140</v>
      </c>
      <c r="L179" s="76">
        <f t="shared" si="127"/>
        <v>12140</v>
      </c>
      <c r="M179" s="76">
        <v>12915</v>
      </c>
      <c r="N179" s="76">
        <f t="shared" si="128"/>
        <v>106.38385502471171</v>
      </c>
      <c r="O179" s="76">
        <f t="shared" si="129"/>
        <v>37</v>
      </c>
      <c r="P179" s="76">
        <f t="shared" si="130"/>
        <v>349.05405405405406</v>
      </c>
      <c r="Q179" s="633"/>
      <c r="R179" s="633"/>
      <c r="S179" s="633"/>
      <c r="T179" s="633"/>
      <c r="U179" s="633"/>
      <c r="V179" s="633"/>
      <c r="W179" s="633"/>
      <c r="X179" s="633"/>
      <c r="Y179" s="633"/>
      <c r="Z179" s="633"/>
      <c r="AA179" s="633"/>
      <c r="AB179" s="633"/>
      <c r="AC179" s="2172"/>
      <c r="AD179" s="633"/>
      <c r="AE179" s="3434"/>
      <c r="AF179" s="633"/>
      <c r="AG179" s="633"/>
      <c r="AH179" s="633"/>
      <c r="AI179" s="633"/>
      <c r="AJ179" s="2228"/>
      <c r="AK179" s="1962"/>
      <c r="AL179" s="8"/>
      <c r="AM179" s="1389">
        <f t="shared" si="71"/>
        <v>0</v>
      </c>
      <c r="AN179" s="1792"/>
    </row>
    <row r="180" spans="1:40" ht="30" x14ac:dyDescent="0.25">
      <c r="A180" s="52">
        <v>1</v>
      </c>
      <c r="B180" s="178" t="s">
        <v>131</v>
      </c>
      <c r="C180" s="2680" t="s">
        <v>385</v>
      </c>
      <c r="D180" s="178">
        <v>300</v>
      </c>
      <c r="E180" s="777">
        <v>1502</v>
      </c>
      <c r="F180" s="74">
        <f t="shared" si="123"/>
        <v>1502</v>
      </c>
      <c r="G180" s="74">
        <v>1291</v>
      </c>
      <c r="H180" s="74">
        <f t="shared" si="124"/>
        <v>85.952063914780297</v>
      </c>
      <c r="I180" s="75">
        <v>13.7</v>
      </c>
      <c r="J180" s="75">
        <f t="shared" si="125"/>
        <v>15.12316034082107</v>
      </c>
      <c r="K180" s="110">
        <f t="shared" si="126"/>
        <v>20577</v>
      </c>
      <c r="L180" s="76">
        <f t="shared" si="127"/>
        <v>20577</v>
      </c>
      <c r="M180" s="76">
        <v>19524</v>
      </c>
      <c r="N180" s="76">
        <f t="shared" si="128"/>
        <v>94.882635952762797</v>
      </c>
      <c r="O180" s="76">
        <f t="shared" si="129"/>
        <v>69</v>
      </c>
      <c r="P180" s="76">
        <f t="shared" si="130"/>
        <v>282.95652173913044</v>
      </c>
      <c r="Q180" s="633"/>
      <c r="R180" s="633"/>
      <c r="S180" s="633"/>
      <c r="T180" s="633"/>
      <c r="U180" s="633"/>
      <c r="V180" s="633"/>
      <c r="W180" s="633"/>
      <c r="X180" s="633"/>
      <c r="Y180" s="633"/>
      <c r="Z180" s="633"/>
      <c r="AA180" s="633"/>
      <c r="AB180" s="633"/>
      <c r="AC180" s="2172"/>
      <c r="AD180" s="633"/>
      <c r="AE180" s="3434"/>
      <c r="AF180" s="633"/>
      <c r="AG180" s="633"/>
      <c r="AH180" s="633"/>
      <c r="AI180" s="633"/>
      <c r="AJ180" s="2228"/>
      <c r="AK180" s="1962"/>
      <c r="AL180" s="8"/>
      <c r="AM180" s="1389">
        <f t="shared" si="71"/>
        <v>0</v>
      </c>
      <c r="AN180" s="1792"/>
    </row>
    <row r="181" spans="1:40" s="78" customFormat="1" x14ac:dyDescent="0.25">
      <c r="A181" s="52">
        <v>1</v>
      </c>
      <c r="B181" s="73" t="s">
        <v>132</v>
      </c>
      <c r="C181" s="2680" t="s">
        <v>385</v>
      </c>
      <c r="D181" s="79">
        <v>300</v>
      </c>
      <c r="E181" s="777">
        <v>178</v>
      </c>
      <c r="F181" s="80">
        <f t="shared" si="123"/>
        <v>178</v>
      </c>
      <c r="G181" s="74">
        <v>178</v>
      </c>
      <c r="H181" s="80">
        <f t="shared" si="124"/>
        <v>100</v>
      </c>
      <c r="I181" s="75">
        <v>13.3</v>
      </c>
      <c r="J181" s="81">
        <f t="shared" si="125"/>
        <v>10.842696629213483</v>
      </c>
      <c r="K181" s="83">
        <f t="shared" si="126"/>
        <v>2367</v>
      </c>
      <c r="L181" s="76">
        <f t="shared" si="127"/>
        <v>2367</v>
      </c>
      <c r="M181" s="82">
        <v>1930</v>
      </c>
      <c r="N181" s="76">
        <f t="shared" si="128"/>
        <v>81.537811575834382</v>
      </c>
      <c r="O181" s="82">
        <f t="shared" si="129"/>
        <v>8</v>
      </c>
      <c r="P181" s="82">
        <f t="shared" si="130"/>
        <v>241.25</v>
      </c>
      <c r="Q181" s="633"/>
      <c r="R181" s="633"/>
      <c r="S181" s="633"/>
      <c r="T181" s="633"/>
      <c r="U181" s="633"/>
      <c r="V181" s="633"/>
      <c r="W181" s="633"/>
      <c r="X181" s="633"/>
      <c r="Y181" s="633"/>
      <c r="Z181" s="633"/>
      <c r="AA181" s="633"/>
      <c r="AB181" s="633"/>
      <c r="AC181" s="2229"/>
      <c r="AD181" s="2101"/>
      <c r="AE181" s="3435"/>
      <c r="AF181" s="2101"/>
      <c r="AG181" s="2101"/>
      <c r="AH181" s="2101"/>
      <c r="AI181" s="2101"/>
      <c r="AJ181" s="2228"/>
      <c r="AK181" s="1962"/>
      <c r="AL181" s="8"/>
      <c r="AM181" s="1389">
        <f t="shared" si="71"/>
        <v>0</v>
      </c>
      <c r="AN181" s="1792"/>
    </row>
    <row r="182" spans="1:40" s="78" customFormat="1" x14ac:dyDescent="0.25">
      <c r="A182" s="52">
        <v>1</v>
      </c>
      <c r="B182" s="84" t="s">
        <v>7</v>
      </c>
      <c r="C182" s="2395"/>
      <c r="D182" s="84"/>
      <c r="E182" s="1693">
        <f>SUM(E176:E181)</f>
        <v>9849</v>
      </c>
      <c r="F182" s="85">
        <f>SUM(F176:F181)</f>
        <v>9849</v>
      </c>
      <c r="G182" s="85">
        <f>SUM(G176:G181)</f>
        <v>9475</v>
      </c>
      <c r="H182" s="85">
        <f t="shared" si="124"/>
        <v>96.202660168545023</v>
      </c>
      <c r="I182" s="86">
        <f>SUM(K182/E182)</f>
        <v>7.5797542897756118</v>
      </c>
      <c r="J182" s="86">
        <f t="shared" si="125"/>
        <v>7.3767810026385225</v>
      </c>
      <c r="K182" s="88">
        <f>SUM(K176:K181)</f>
        <v>74653</v>
      </c>
      <c r="L182" s="88">
        <f>SUM(L176:L181)</f>
        <v>74653</v>
      </c>
      <c r="M182" s="88">
        <f>SUM(M176:M181)</f>
        <v>69895</v>
      </c>
      <c r="N182" s="87">
        <f t="shared" si="128"/>
        <v>93.626511995499172</v>
      </c>
      <c r="O182" s="88">
        <f>SUM(O176:O181)</f>
        <v>239</v>
      </c>
      <c r="P182" s="159">
        <f t="shared" si="130"/>
        <v>292.44769874476987</v>
      </c>
      <c r="Q182" s="636">
        <v>653020.18827561603</v>
      </c>
      <c r="R182" s="636">
        <v>653020.18827561603</v>
      </c>
      <c r="S182" s="636">
        <v>653020.18827561603</v>
      </c>
      <c r="T182" s="636">
        <v>652783.62666249613</v>
      </c>
      <c r="U182" s="636">
        <v>652783.62666249613</v>
      </c>
      <c r="V182" s="636">
        <v>652783.62666249613</v>
      </c>
      <c r="W182" s="636">
        <v>652783.62666249613</v>
      </c>
      <c r="X182" s="636">
        <v>652783.62666249613</v>
      </c>
      <c r="Y182" s="636">
        <v>652783.62666249613</v>
      </c>
      <c r="Z182" s="636">
        <v>652783.62666249613</v>
      </c>
      <c r="AA182" s="636">
        <v>652783.62666249613</v>
      </c>
      <c r="AB182" s="636">
        <v>652783.62666249613</v>
      </c>
      <c r="AC182" s="889">
        <f t="shared" ref="AC182:AC184" si="131">AB182</f>
        <v>652783.62666249613</v>
      </c>
      <c r="AD182" s="636">
        <f>AJ182-AI182-AF182</f>
        <v>609157.03878000006</v>
      </c>
      <c r="AE182" s="3432"/>
      <c r="AF182" s="636"/>
      <c r="AG182" s="636">
        <f>AD182-AC182</f>
        <v>-43626.587882496067</v>
      </c>
      <c r="AH182" s="636">
        <v>-238.09733</v>
      </c>
      <c r="AI182" s="636">
        <v>-910.10129000000006</v>
      </c>
      <c r="AJ182" s="2226">
        <v>608246.93749000004</v>
      </c>
      <c r="AK182" s="1969"/>
      <c r="AL182" s="17"/>
      <c r="AM182" s="1391">
        <f t="shared" si="71"/>
        <v>0</v>
      </c>
      <c r="AN182" s="1792"/>
    </row>
    <row r="183" spans="1:40" ht="43.5" x14ac:dyDescent="0.25">
      <c r="A183" s="52">
        <v>1</v>
      </c>
      <c r="B183" s="89" t="s">
        <v>235</v>
      </c>
      <c r="C183" s="2396"/>
      <c r="D183" s="89"/>
      <c r="E183" s="1640">
        <v>90</v>
      </c>
      <c r="F183" s="257">
        <f>E183/12*$B$4</f>
        <v>90</v>
      </c>
      <c r="G183" s="164">
        <v>84</v>
      </c>
      <c r="H183" s="93">
        <f t="shared" si="124"/>
        <v>93.333333333333329</v>
      </c>
      <c r="I183" s="90"/>
      <c r="J183" s="90"/>
      <c r="K183" s="179"/>
      <c r="L183" s="94"/>
      <c r="M183" s="89"/>
      <c r="N183" s="94"/>
      <c r="O183" s="129"/>
      <c r="P183" s="117"/>
      <c r="Q183" s="1184">
        <v>17966.185776000002</v>
      </c>
      <c r="R183" s="1184">
        <v>17966.185776000002</v>
      </c>
      <c r="S183" s="1184">
        <v>17966.185776000002</v>
      </c>
      <c r="T183" s="1184">
        <v>17966.185776000002</v>
      </c>
      <c r="U183" s="1184">
        <v>17966.185776000002</v>
      </c>
      <c r="V183" s="1184">
        <v>17966.185776000002</v>
      </c>
      <c r="W183" s="1184">
        <v>17966.185776000002</v>
      </c>
      <c r="X183" s="1184">
        <v>17966.185776000002</v>
      </c>
      <c r="Y183" s="1184">
        <v>17966.185776000002</v>
      </c>
      <c r="Z183" s="1184">
        <v>17966.185776000002</v>
      </c>
      <c r="AA183" s="1184">
        <v>17966.185776000002</v>
      </c>
      <c r="AB183" s="1184">
        <v>17966.185776000002</v>
      </c>
      <c r="AC183" s="889">
        <f t="shared" si="131"/>
        <v>17966.185776000002</v>
      </c>
      <c r="AD183" s="1184">
        <f>AJ183-AI183</f>
        <v>16158.701999999997</v>
      </c>
      <c r="AE183" s="3433"/>
      <c r="AF183" s="1184"/>
      <c r="AG183" s="1184">
        <f>AD183-AC183</f>
        <v>-1807.4837760000046</v>
      </c>
      <c r="AH183" s="1184">
        <v>0</v>
      </c>
      <c r="AI183" s="1184">
        <v>0</v>
      </c>
      <c r="AJ183" s="2227">
        <v>16158.701999999997</v>
      </c>
      <c r="AK183" s="1965"/>
      <c r="AL183" s="13"/>
      <c r="AM183" s="1392">
        <f t="shared" si="71"/>
        <v>0</v>
      </c>
      <c r="AN183" s="1792"/>
    </row>
    <row r="184" spans="1:40" ht="15.75" x14ac:dyDescent="0.25">
      <c r="A184" s="52">
        <v>1</v>
      </c>
      <c r="B184" s="2681" t="s">
        <v>261</v>
      </c>
      <c r="C184" s="2420"/>
      <c r="D184" s="97"/>
      <c r="E184" s="777"/>
      <c r="F184" s="93"/>
      <c r="G184" s="74"/>
      <c r="H184" s="74"/>
      <c r="I184" s="99"/>
      <c r="J184" s="99"/>
      <c r="K184" s="101"/>
      <c r="L184" s="100"/>
      <c r="M184" s="100"/>
      <c r="N184" s="100"/>
      <c r="O184" s="100"/>
      <c r="P184" s="100"/>
      <c r="Q184" s="633">
        <v>28057.791399999998</v>
      </c>
      <c r="R184" s="633">
        <v>28057.791399999998</v>
      </c>
      <c r="S184" s="633">
        <v>28057.791399999998</v>
      </c>
      <c r="T184" s="633">
        <v>28057.791399999998</v>
      </c>
      <c r="U184" s="633">
        <v>28057.791399999998</v>
      </c>
      <c r="V184" s="633">
        <v>28057.791399999998</v>
      </c>
      <c r="W184" s="633">
        <v>28057.791399999998</v>
      </c>
      <c r="X184" s="633">
        <v>28057.791399999998</v>
      </c>
      <c r="Y184" s="633">
        <v>28057.791399999998</v>
      </c>
      <c r="Z184" s="633">
        <v>28057.791399999998</v>
      </c>
      <c r="AA184" s="633">
        <v>28057.791399999998</v>
      </c>
      <c r="AB184" s="633">
        <v>28057.791399999998</v>
      </c>
      <c r="AC184" s="889">
        <f t="shared" si="131"/>
        <v>28057.791399999998</v>
      </c>
      <c r="AD184" s="633">
        <f>AJ184-AI184-AF184</f>
        <v>24594.876630000002</v>
      </c>
      <c r="AE184" s="3434"/>
      <c r="AF184" s="633"/>
      <c r="AG184" s="633">
        <f>AD184-AC184</f>
        <v>-3462.9147699999958</v>
      </c>
      <c r="AH184" s="633">
        <v>-2.1327600000000002</v>
      </c>
      <c r="AI184" s="633">
        <v>-6.7868600000000008</v>
      </c>
      <c r="AJ184" s="2228">
        <v>24588.089770000002</v>
      </c>
      <c r="AK184" s="1962"/>
      <c r="AL184" s="8"/>
      <c r="AM184" s="1389">
        <f t="shared" si="71"/>
        <v>0</v>
      </c>
      <c r="AN184" s="1792"/>
    </row>
    <row r="185" spans="1:40" ht="43.5" x14ac:dyDescent="0.25">
      <c r="A185" s="52">
        <v>1</v>
      </c>
      <c r="B185" s="2682" t="s">
        <v>389</v>
      </c>
      <c r="C185" s="2397"/>
      <c r="D185" s="102"/>
      <c r="E185" s="1717">
        <f>E187+E190+E191</f>
        <v>36190</v>
      </c>
      <c r="F185" s="74">
        <f t="shared" ref="F185" si="132">F187+F190+F191</f>
        <v>36190</v>
      </c>
      <c r="G185" s="74">
        <f t="shared" ref="G185" si="133">G187+G190+G191</f>
        <v>36038</v>
      </c>
      <c r="H185" s="74">
        <f>G185/F185*100</f>
        <v>99.579994473611492</v>
      </c>
      <c r="I185" s="99"/>
      <c r="J185" s="99"/>
      <c r="K185" s="101"/>
      <c r="L185" s="100"/>
      <c r="M185" s="100"/>
      <c r="N185" s="100"/>
      <c r="O185" s="100"/>
      <c r="P185" s="100"/>
      <c r="Q185" s="633"/>
      <c r="R185" s="633"/>
      <c r="S185" s="633"/>
      <c r="T185" s="633"/>
      <c r="U185" s="633"/>
      <c r="V185" s="633"/>
      <c r="W185" s="633"/>
      <c r="X185" s="633"/>
      <c r="Y185" s="633"/>
      <c r="Z185" s="633"/>
      <c r="AA185" s="633"/>
      <c r="AB185" s="633"/>
      <c r="AC185" s="2172"/>
      <c r="AD185" s="633"/>
      <c r="AE185" s="3434"/>
      <c r="AF185" s="633"/>
      <c r="AG185" s="633"/>
      <c r="AH185" s="633"/>
      <c r="AI185" s="633"/>
      <c r="AJ185" s="2228"/>
      <c r="AK185" s="1962">
        <f>AK193+AK194</f>
        <v>0</v>
      </c>
      <c r="AL185" s="8">
        <f t="shared" ref="AL185" si="134">AL193+AL194</f>
        <v>0</v>
      </c>
      <c r="AM185" s="8">
        <f t="shared" si="71"/>
        <v>0</v>
      </c>
      <c r="AN185" s="1792"/>
    </row>
    <row r="186" spans="1:40" x14ac:dyDescent="0.25">
      <c r="A186" s="52">
        <v>1</v>
      </c>
      <c r="B186" s="2038" t="s">
        <v>390</v>
      </c>
      <c r="C186" s="2397"/>
      <c r="D186" s="102"/>
      <c r="E186" s="777"/>
      <c r="F186" s="74"/>
      <c r="G186" s="74"/>
      <c r="H186" s="74"/>
      <c r="I186" s="99"/>
      <c r="J186" s="99"/>
      <c r="K186" s="101"/>
      <c r="L186" s="100"/>
      <c r="M186" s="100"/>
      <c r="N186" s="100"/>
      <c r="O186" s="100"/>
      <c r="P186" s="100"/>
      <c r="Q186" s="633"/>
      <c r="R186" s="633"/>
      <c r="S186" s="633"/>
      <c r="T186" s="633"/>
      <c r="U186" s="633"/>
      <c r="V186" s="633"/>
      <c r="W186" s="633"/>
      <c r="X186" s="633"/>
      <c r="Y186" s="633"/>
      <c r="Z186" s="633"/>
      <c r="AA186" s="633"/>
      <c r="AB186" s="633"/>
      <c r="AC186" s="2172"/>
      <c r="AD186" s="633"/>
      <c r="AE186" s="3434"/>
      <c r="AF186" s="633"/>
      <c r="AG186" s="633"/>
      <c r="AH186" s="633"/>
      <c r="AI186" s="633"/>
      <c r="AJ186" s="2228"/>
      <c r="AK186" s="1962"/>
      <c r="AL186" s="8"/>
      <c r="AM186" s="8"/>
      <c r="AN186" s="1792"/>
    </row>
    <row r="187" spans="1:40" ht="30" x14ac:dyDescent="0.25">
      <c r="A187" s="52">
        <v>1</v>
      </c>
      <c r="B187" s="2683" t="s">
        <v>391</v>
      </c>
      <c r="C187" s="2397"/>
      <c r="D187" s="102"/>
      <c r="E187" s="777">
        <f>E188+E189</f>
        <v>33190</v>
      </c>
      <c r="F187" s="74">
        <f t="shared" ref="F187" si="135">F188+F189</f>
        <v>33190</v>
      </c>
      <c r="G187" s="74">
        <f t="shared" ref="G187" si="136">G188+G189</f>
        <v>31534</v>
      </c>
      <c r="H187" s="74">
        <f>G187/F187*100</f>
        <v>95.010545344983427</v>
      </c>
      <c r="I187" s="99"/>
      <c r="J187" s="99"/>
      <c r="K187" s="101"/>
      <c r="L187" s="100"/>
      <c r="M187" s="100"/>
      <c r="N187" s="100"/>
      <c r="O187" s="100"/>
      <c r="P187" s="100"/>
      <c r="Q187" s="633"/>
      <c r="R187" s="633"/>
      <c r="S187" s="633"/>
      <c r="T187" s="633"/>
      <c r="U187" s="633"/>
      <c r="V187" s="633"/>
      <c r="W187" s="633"/>
      <c r="X187" s="633"/>
      <c r="Y187" s="633"/>
      <c r="Z187" s="633"/>
      <c r="AA187" s="633"/>
      <c r="AB187" s="633"/>
      <c r="AC187" s="2172"/>
      <c r="AD187" s="633"/>
      <c r="AE187" s="3434"/>
      <c r="AF187" s="633"/>
      <c r="AG187" s="633"/>
      <c r="AH187" s="633"/>
      <c r="AI187" s="633"/>
      <c r="AJ187" s="2228"/>
      <c r="AK187" s="1962"/>
      <c r="AL187" s="8"/>
      <c r="AM187" s="8"/>
      <c r="AN187" s="1792"/>
    </row>
    <row r="188" spans="1:40" x14ac:dyDescent="0.25">
      <c r="A188" s="52">
        <v>1</v>
      </c>
      <c r="B188" s="2038" t="s">
        <v>392</v>
      </c>
      <c r="C188" s="2397"/>
      <c r="D188" s="102"/>
      <c r="E188" s="777">
        <v>27190</v>
      </c>
      <c r="F188" s="74">
        <f t="shared" ref="F188:F189" si="137">E188/12*$B$4</f>
        <v>27190</v>
      </c>
      <c r="G188" s="74">
        <v>25706</v>
      </c>
      <c r="H188" s="74">
        <f>G188/F188*100</f>
        <v>94.54211107024642</v>
      </c>
      <c r="I188" s="99"/>
      <c r="J188" s="99"/>
      <c r="K188" s="101"/>
      <c r="L188" s="100"/>
      <c r="M188" s="100"/>
      <c r="N188" s="100"/>
      <c r="O188" s="100"/>
      <c r="P188" s="100"/>
      <c r="Q188" s="633"/>
      <c r="R188" s="633"/>
      <c r="S188" s="633"/>
      <c r="T188" s="633"/>
      <c r="U188" s="633"/>
      <c r="V188" s="633"/>
      <c r="W188" s="633"/>
      <c r="X188" s="633"/>
      <c r="Y188" s="633"/>
      <c r="Z188" s="633"/>
      <c r="AA188" s="633"/>
      <c r="AB188" s="633"/>
      <c r="AC188" s="2172"/>
      <c r="AD188" s="633"/>
      <c r="AE188" s="3434"/>
      <c r="AF188" s="633"/>
      <c r="AG188" s="633"/>
      <c r="AH188" s="633"/>
      <c r="AI188" s="633"/>
      <c r="AJ188" s="2228"/>
      <c r="AK188" s="1962"/>
      <c r="AL188" s="8"/>
      <c r="AM188" s="8"/>
      <c r="AN188" s="1792"/>
    </row>
    <row r="189" spans="1:40" ht="45" x14ac:dyDescent="0.25">
      <c r="A189" s="52">
        <v>1</v>
      </c>
      <c r="B189" s="2038" t="s">
        <v>393</v>
      </c>
      <c r="C189" s="2397"/>
      <c r="D189" s="102"/>
      <c r="E189" s="777">
        <v>6000</v>
      </c>
      <c r="F189" s="74">
        <f t="shared" si="137"/>
        <v>6000</v>
      </c>
      <c r="G189" s="74">
        <v>5828</v>
      </c>
      <c r="H189" s="74">
        <f>G189/F189*100</f>
        <v>97.13333333333334</v>
      </c>
      <c r="I189" s="99"/>
      <c r="J189" s="99"/>
      <c r="K189" s="101"/>
      <c r="L189" s="100"/>
      <c r="M189" s="100"/>
      <c r="N189" s="100"/>
      <c r="O189" s="100"/>
      <c r="P189" s="100"/>
      <c r="Q189" s="633"/>
      <c r="R189" s="633"/>
      <c r="S189" s="633"/>
      <c r="T189" s="633"/>
      <c r="U189" s="633"/>
      <c r="V189" s="633"/>
      <c r="W189" s="633"/>
      <c r="X189" s="633"/>
      <c r="Y189" s="633"/>
      <c r="Z189" s="633"/>
      <c r="AA189" s="633"/>
      <c r="AB189" s="633"/>
      <c r="AC189" s="2172"/>
      <c r="AD189" s="633"/>
      <c r="AE189" s="3434"/>
      <c r="AF189" s="633"/>
      <c r="AG189" s="633"/>
      <c r="AH189" s="633"/>
      <c r="AI189" s="633"/>
      <c r="AJ189" s="2228"/>
      <c r="AK189" s="1962"/>
      <c r="AL189" s="8"/>
      <c r="AM189" s="8"/>
      <c r="AN189" s="1792"/>
    </row>
    <row r="190" spans="1:40" ht="60" x14ac:dyDescent="0.25">
      <c r="A190" s="52">
        <v>1</v>
      </c>
      <c r="B190" s="2038" t="s">
        <v>394</v>
      </c>
      <c r="C190" s="2397"/>
      <c r="D190" s="102"/>
      <c r="E190" s="777"/>
      <c r="F190" s="74"/>
      <c r="G190" s="74"/>
      <c r="H190" s="74"/>
      <c r="I190" s="99"/>
      <c r="J190" s="99"/>
      <c r="K190" s="101"/>
      <c r="L190" s="100"/>
      <c r="M190" s="100"/>
      <c r="N190" s="100"/>
      <c r="O190" s="100"/>
      <c r="P190" s="100"/>
      <c r="Q190" s="633"/>
      <c r="R190" s="633"/>
      <c r="S190" s="633"/>
      <c r="T190" s="633"/>
      <c r="U190" s="633"/>
      <c r="V190" s="633"/>
      <c r="W190" s="633"/>
      <c r="X190" s="633"/>
      <c r="Y190" s="633"/>
      <c r="Z190" s="633"/>
      <c r="AA190" s="633"/>
      <c r="AB190" s="633"/>
      <c r="AC190" s="2172"/>
      <c r="AD190" s="633"/>
      <c r="AE190" s="3434"/>
      <c r="AF190" s="633"/>
      <c r="AG190" s="633"/>
      <c r="AH190" s="633"/>
      <c r="AI190" s="633"/>
      <c r="AJ190" s="2228"/>
      <c r="AK190" s="1962"/>
      <c r="AL190" s="8"/>
      <c r="AM190" s="8"/>
      <c r="AN190" s="1792"/>
    </row>
    <row r="191" spans="1:40" ht="45" x14ac:dyDescent="0.25">
      <c r="A191" s="52">
        <v>1</v>
      </c>
      <c r="B191" s="2037" t="s">
        <v>395</v>
      </c>
      <c r="C191" s="2397"/>
      <c r="D191" s="102"/>
      <c r="E191" s="777">
        <v>3000</v>
      </c>
      <c r="F191" s="74">
        <f t="shared" ref="F191:F194" si="138">E191/12*$B$4</f>
        <v>3000</v>
      </c>
      <c r="G191" s="74">
        <v>4504</v>
      </c>
      <c r="H191" s="74">
        <f>G191/F191*100</f>
        <v>150.13333333333335</v>
      </c>
      <c r="I191" s="99"/>
      <c r="J191" s="99"/>
      <c r="K191" s="101"/>
      <c r="L191" s="100"/>
      <c r="M191" s="100"/>
      <c r="N191" s="100"/>
      <c r="O191" s="100"/>
      <c r="P191" s="100"/>
      <c r="Q191" s="633"/>
      <c r="R191" s="633"/>
      <c r="S191" s="633"/>
      <c r="T191" s="633"/>
      <c r="U191" s="633"/>
      <c r="V191" s="633"/>
      <c r="W191" s="633"/>
      <c r="X191" s="633"/>
      <c r="Y191" s="633"/>
      <c r="Z191" s="633"/>
      <c r="AA191" s="633"/>
      <c r="AB191" s="633"/>
      <c r="AC191" s="2172"/>
      <c r="AD191" s="633"/>
      <c r="AE191" s="3434"/>
      <c r="AF191" s="633"/>
      <c r="AG191" s="633"/>
      <c r="AH191" s="633"/>
      <c r="AI191" s="633"/>
      <c r="AJ191" s="2228"/>
      <c r="AK191" s="1962"/>
      <c r="AL191" s="8"/>
      <c r="AM191" s="8"/>
      <c r="AN191" s="1792"/>
    </row>
    <row r="192" spans="1:40" ht="43.5" x14ac:dyDescent="0.25">
      <c r="A192" s="52">
        <v>1</v>
      </c>
      <c r="B192" s="2682" t="s">
        <v>415</v>
      </c>
      <c r="C192" s="2397"/>
      <c r="D192" s="102"/>
      <c r="E192" s="1717">
        <v>7200</v>
      </c>
      <c r="F192" s="74">
        <f t="shared" si="138"/>
        <v>7200</v>
      </c>
      <c r="G192" s="74">
        <v>7847</v>
      </c>
      <c r="H192" s="74">
        <f>G192/F192*100</f>
        <v>108.98611111111111</v>
      </c>
      <c r="I192" s="99"/>
      <c r="J192" s="99"/>
      <c r="K192" s="101"/>
      <c r="L192" s="100"/>
      <c r="M192" s="100"/>
      <c r="N192" s="100"/>
      <c r="O192" s="100"/>
      <c r="P192" s="100"/>
      <c r="Q192" s="633"/>
      <c r="R192" s="633"/>
      <c r="S192" s="633"/>
      <c r="T192" s="633"/>
      <c r="U192" s="633"/>
      <c r="V192" s="633"/>
      <c r="W192" s="633"/>
      <c r="X192" s="633"/>
      <c r="Y192" s="633"/>
      <c r="Z192" s="633"/>
      <c r="AA192" s="633"/>
      <c r="AB192" s="633"/>
      <c r="AC192" s="2172"/>
      <c r="AD192" s="633"/>
      <c r="AE192" s="3434"/>
      <c r="AF192" s="633"/>
      <c r="AG192" s="633"/>
      <c r="AH192" s="633">
        <v>-2.1327600000000002</v>
      </c>
      <c r="AI192" s="633"/>
      <c r="AJ192" s="2228"/>
      <c r="AK192" s="1962"/>
      <c r="AL192" s="8"/>
      <c r="AM192" s="8"/>
      <c r="AN192" s="1792"/>
    </row>
    <row r="193" spans="1:40" ht="29.25" x14ac:dyDescent="0.25">
      <c r="A193" s="52">
        <v>1</v>
      </c>
      <c r="B193" s="2682" t="s">
        <v>396</v>
      </c>
      <c r="C193" s="2397"/>
      <c r="D193" s="102"/>
      <c r="E193" s="777"/>
      <c r="F193" s="74">
        <f t="shared" si="138"/>
        <v>0</v>
      </c>
      <c r="G193" s="74"/>
      <c r="H193" s="74"/>
      <c r="I193" s="99"/>
      <c r="J193" s="99"/>
      <c r="K193" s="101"/>
      <c r="L193" s="100"/>
      <c r="M193" s="100"/>
      <c r="N193" s="100"/>
      <c r="O193" s="100"/>
      <c r="P193" s="100"/>
      <c r="Q193" s="633"/>
      <c r="R193" s="633"/>
      <c r="S193" s="633"/>
      <c r="T193" s="633"/>
      <c r="U193" s="633"/>
      <c r="V193" s="633"/>
      <c r="W193" s="633"/>
      <c r="X193" s="633"/>
      <c r="Y193" s="633"/>
      <c r="Z193" s="633"/>
      <c r="AA193" s="633"/>
      <c r="AB193" s="633"/>
      <c r="AC193" s="2172"/>
      <c r="AD193" s="633"/>
      <c r="AE193" s="3434"/>
      <c r="AF193" s="633"/>
      <c r="AG193" s="633"/>
      <c r="AH193" s="633"/>
      <c r="AI193" s="633"/>
      <c r="AJ193" s="2228"/>
      <c r="AK193" s="1966"/>
      <c r="AL193" s="1332"/>
      <c r="AM193" s="1389">
        <f t="shared" si="71"/>
        <v>0</v>
      </c>
      <c r="AN193" s="1792"/>
    </row>
    <row r="194" spans="1:40" ht="30" x14ac:dyDescent="0.25">
      <c r="A194" s="52">
        <v>1</v>
      </c>
      <c r="B194" s="1054" t="s">
        <v>255</v>
      </c>
      <c r="C194" s="2397"/>
      <c r="D194" s="102"/>
      <c r="E194" s="777"/>
      <c r="F194" s="74">
        <f t="shared" si="138"/>
        <v>0</v>
      </c>
      <c r="G194" s="74"/>
      <c r="H194" s="74"/>
      <c r="I194" s="99"/>
      <c r="J194" s="99"/>
      <c r="K194" s="101"/>
      <c r="L194" s="100"/>
      <c r="M194" s="100"/>
      <c r="N194" s="100"/>
      <c r="O194" s="100"/>
      <c r="P194" s="100"/>
      <c r="Q194" s="633"/>
      <c r="R194" s="633"/>
      <c r="S194" s="633"/>
      <c r="T194" s="633"/>
      <c r="U194" s="633"/>
      <c r="V194" s="633"/>
      <c r="W194" s="633"/>
      <c r="X194" s="633"/>
      <c r="Y194" s="633"/>
      <c r="Z194" s="633"/>
      <c r="AA194" s="633"/>
      <c r="AB194" s="633"/>
      <c r="AC194" s="2172"/>
      <c r="AD194" s="633"/>
      <c r="AE194" s="3434"/>
      <c r="AF194" s="633"/>
      <c r="AG194" s="633"/>
      <c r="AH194" s="633"/>
      <c r="AI194" s="633"/>
      <c r="AJ194" s="2228"/>
      <c r="AK194" s="1966"/>
      <c r="AL194" s="1332"/>
      <c r="AM194" s="1396">
        <f t="shared" si="71"/>
        <v>0</v>
      </c>
      <c r="AN194" s="1792"/>
    </row>
    <row r="195" spans="1:40" x14ac:dyDescent="0.25">
      <c r="A195" s="52">
        <v>1</v>
      </c>
      <c r="B195" s="1054"/>
      <c r="C195" s="2397"/>
      <c r="D195" s="102"/>
      <c r="E195" s="777"/>
      <c r="F195" s="74"/>
      <c r="G195" s="74"/>
      <c r="H195" s="74"/>
      <c r="I195" s="99"/>
      <c r="J195" s="99"/>
      <c r="K195" s="101"/>
      <c r="L195" s="100"/>
      <c r="M195" s="100"/>
      <c r="N195" s="100"/>
      <c r="O195" s="100"/>
      <c r="P195" s="100"/>
      <c r="Q195" s="633"/>
      <c r="R195" s="633"/>
      <c r="S195" s="633"/>
      <c r="T195" s="633"/>
      <c r="U195" s="633"/>
      <c r="V195" s="633"/>
      <c r="W195" s="633"/>
      <c r="X195" s="633"/>
      <c r="Y195" s="633"/>
      <c r="Z195" s="633"/>
      <c r="AA195" s="633"/>
      <c r="AB195" s="633"/>
      <c r="AC195" s="3173"/>
      <c r="AD195" s="633"/>
      <c r="AE195" s="3434"/>
      <c r="AF195" s="633"/>
      <c r="AG195" s="633"/>
      <c r="AH195" s="633"/>
      <c r="AI195" s="633"/>
      <c r="AJ195" s="2228"/>
      <c r="AK195" s="1966"/>
      <c r="AL195" s="1332"/>
      <c r="AM195" s="1396"/>
      <c r="AN195" s="1792"/>
    </row>
    <row r="196" spans="1:40" ht="57.75" x14ac:dyDescent="0.25">
      <c r="A196" s="52">
        <v>1</v>
      </c>
      <c r="B196" s="2682" t="s">
        <v>397</v>
      </c>
      <c r="C196" s="2397"/>
      <c r="D196" s="102"/>
      <c r="E196" s="1717">
        <v>2000</v>
      </c>
      <c r="F196" s="74">
        <f>ROUND(E196/12*$B$4,0)</f>
        <v>2000</v>
      </c>
      <c r="G196" s="74">
        <v>3515</v>
      </c>
      <c r="H196" s="74">
        <f>G196/F196*100</f>
        <v>175.75</v>
      </c>
      <c r="I196" s="99"/>
      <c r="J196" s="99"/>
      <c r="K196" s="101"/>
      <c r="L196" s="100"/>
      <c r="M196" s="100"/>
      <c r="N196" s="100"/>
      <c r="O196" s="100"/>
      <c r="P196" s="100"/>
      <c r="Q196" s="633"/>
      <c r="R196" s="633"/>
      <c r="S196" s="633"/>
      <c r="T196" s="633"/>
      <c r="U196" s="633"/>
      <c r="V196" s="633"/>
      <c r="W196" s="633"/>
      <c r="X196" s="633"/>
      <c r="Y196" s="633"/>
      <c r="Z196" s="633"/>
      <c r="AA196" s="633"/>
      <c r="AB196" s="633"/>
      <c r="AC196" s="2172"/>
      <c r="AD196" s="633"/>
      <c r="AE196" s="3434"/>
      <c r="AF196" s="633"/>
      <c r="AG196" s="633"/>
      <c r="AH196" s="633"/>
      <c r="AI196" s="633"/>
      <c r="AJ196" s="2228"/>
      <c r="AK196" s="1966"/>
      <c r="AL196" s="1332"/>
      <c r="AM196" s="1389">
        <f t="shared" si="71"/>
        <v>0</v>
      </c>
      <c r="AN196" s="1792"/>
    </row>
    <row r="197" spans="1:40" s="78" customFormat="1" x14ac:dyDescent="0.25">
      <c r="A197" s="52">
        <v>1</v>
      </c>
      <c r="B197" s="103" t="s">
        <v>137</v>
      </c>
      <c r="C197" s="2398"/>
      <c r="D197" s="103"/>
      <c r="E197" s="1717">
        <f>SUM(E198:E231)</f>
        <v>81093</v>
      </c>
      <c r="F197" s="198">
        <f t="shared" ref="F197" si="139">SUM(F198:F231)</f>
        <v>81093</v>
      </c>
      <c r="G197" s="1914">
        <f t="shared" ref="G197" si="140">SUM(G198:G231)</f>
        <v>94085</v>
      </c>
      <c r="H197" s="74">
        <f>G197/F197*100</f>
        <v>116.02111156326687</v>
      </c>
      <c r="I197" s="99"/>
      <c r="J197" s="99"/>
      <c r="K197" s="101"/>
      <c r="L197" s="100"/>
      <c r="M197" s="100"/>
      <c r="N197" s="100"/>
      <c r="O197" s="100"/>
      <c r="P197" s="100"/>
      <c r="Q197" s="633">
        <v>52026.471673654487</v>
      </c>
      <c r="R197" s="633">
        <v>52026.471673654487</v>
      </c>
      <c r="S197" s="633">
        <v>52026.471673654487</v>
      </c>
      <c r="T197" s="633">
        <v>53290.671673654499</v>
      </c>
      <c r="U197" s="633">
        <v>52327.471673654494</v>
      </c>
      <c r="V197" s="633">
        <v>52327.471673654494</v>
      </c>
      <c r="W197" s="633">
        <v>52327.471673654494</v>
      </c>
      <c r="X197" s="633">
        <v>53597.471673654494</v>
      </c>
      <c r="Y197" s="633">
        <v>54727.77167365449</v>
      </c>
      <c r="Z197" s="633">
        <v>55629.471673654494</v>
      </c>
      <c r="AA197" s="633">
        <v>55670.111673654494</v>
      </c>
      <c r="AB197" s="633">
        <v>55670.111673654494</v>
      </c>
      <c r="AC197" s="3173">
        <f t="shared" ref="AC197" si="141">AB197</f>
        <v>55670.111673654494</v>
      </c>
      <c r="AD197" s="633">
        <f>AJ197-AI197-AF197</f>
        <v>58227.828740000012</v>
      </c>
      <c r="AE197" s="3434">
        <f>SUM(AE198:AE231)</f>
        <v>0</v>
      </c>
      <c r="AF197" s="633">
        <v>344.38936000000007</v>
      </c>
      <c r="AG197" s="633">
        <f>AD197-AC197</f>
        <v>2557.7170663455181</v>
      </c>
      <c r="AH197" s="633">
        <v>0</v>
      </c>
      <c r="AI197" s="633">
        <v>0</v>
      </c>
      <c r="AJ197" s="2228">
        <v>58572.218100000013</v>
      </c>
      <c r="AK197" s="1962"/>
      <c r="AL197" s="8"/>
      <c r="AM197" s="1389">
        <f t="shared" si="71"/>
        <v>0</v>
      </c>
      <c r="AN197" s="1792"/>
    </row>
    <row r="198" spans="1:40" s="78" customFormat="1" ht="30" x14ac:dyDescent="0.25">
      <c r="A198" s="52">
        <v>1</v>
      </c>
      <c r="B198" s="12" t="s">
        <v>120</v>
      </c>
      <c r="C198" s="2428"/>
      <c r="D198" s="180"/>
      <c r="E198" s="1702">
        <v>11000</v>
      </c>
      <c r="F198" s="74">
        <f t="shared" ref="F198:F230" si="142">ROUND(E198/12*$B$4,0)</f>
        <v>11000</v>
      </c>
      <c r="G198" s="153">
        <v>12828</v>
      </c>
      <c r="H198" s="153">
        <f>G198/F198*100</f>
        <v>116.61818181818182</v>
      </c>
      <c r="I198" s="99"/>
      <c r="J198" s="99"/>
      <c r="K198" s="101"/>
      <c r="L198" s="100"/>
      <c r="M198" s="100"/>
      <c r="N198" s="100"/>
      <c r="O198" s="100"/>
      <c r="P198" s="100"/>
      <c r="Q198" s="633"/>
      <c r="R198" s="633"/>
      <c r="S198" s="633"/>
      <c r="T198" s="633"/>
      <c r="U198" s="633"/>
      <c r="V198" s="633"/>
      <c r="W198" s="633"/>
      <c r="X198" s="633"/>
      <c r="Y198" s="633"/>
      <c r="Z198" s="633"/>
      <c r="AA198" s="633"/>
      <c r="AB198" s="633"/>
      <c r="AC198" s="2297"/>
      <c r="AD198" s="633"/>
      <c r="AE198" s="3434"/>
      <c r="AF198" s="633"/>
      <c r="AG198" s="633"/>
      <c r="AH198" s="633"/>
      <c r="AI198" s="633"/>
      <c r="AJ198" s="2228"/>
      <c r="AK198" s="1962"/>
      <c r="AL198" s="8"/>
      <c r="AM198" s="1389">
        <f t="shared" si="71"/>
        <v>0</v>
      </c>
      <c r="AN198" s="1792"/>
    </row>
    <row r="199" spans="1:40" s="78" customFormat="1" ht="30" x14ac:dyDescent="0.25">
      <c r="A199" s="52">
        <v>1</v>
      </c>
      <c r="B199" s="10" t="s">
        <v>121</v>
      </c>
      <c r="C199" s="2429"/>
      <c r="D199" s="180"/>
      <c r="E199" s="1702">
        <v>7500</v>
      </c>
      <c r="F199" s="74">
        <f t="shared" si="142"/>
        <v>7500</v>
      </c>
      <c r="G199" s="153">
        <v>6203</v>
      </c>
      <c r="H199" s="153">
        <f>G199/F199*100</f>
        <v>82.706666666666663</v>
      </c>
      <c r="I199" s="99"/>
      <c r="J199" s="99"/>
      <c r="K199" s="101"/>
      <c r="L199" s="100"/>
      <c r="M199" s="100"/>
      <c r="N199" s="100"/>
      <c r="O199" s="100"/>
      <c r="P199" s="100"/>
      <c r="Q199" s="633"/>
      <c r="R199" s="633"/>
      <c r="S199" s="633"/>
      <c r="T199" s="633"/>
      <c r="U199" s="633"/>
      <c r="V199" s="633"/>
      <c r="W199" s="633"/>
      <c r="X199" s="633"/>
      <c r="Y199" s="633"/>
      <c r="Z199" s="633"/>
      <c r="AA199" s="633"/>
      <c r="AB199" s="633"/>
      <c r="AC199" s="2172"/>
      <c r="AD199" s="633"/>
      <c r="AE199" s="3434"/>
      <c r="AF199" s="633"/>
      <c r="AG199" s="633"/>
      <c r="AH199" s="633"/>
      <c r="AI199" s="633"/>
      <c r="AJ199" s="2228"/>
      <c r="AK199" s="1962"/>
      <c r="AL199" s="8"/>
      <c r="AM199" s="1389">
        <f t="shared" si="71"/>
        <v>0</v>
      </c>
      <c r="AN199" s="1792"/>
    </row>
    <row r="200" spans="1:40" s="78" customFormat="1" ht="45" x14ac:dyDescent="0.25">
      <c r="A200" s="52">
        <v>1</v>
      </c>
      <c r="B200" s="10" t="s">
        <v>501</v>
      </c>
      <c r="C200" s="2429"/>
      <c r="D200" s="180"/>
      <c r="E200" s="1702"/>
      <c r="F200" s="74"/>
      <c r="G200" s="153">
        <v>633</v>
      </c>
      <c r="H200" s="153"/>
      <c r="I200" s="99"/>
      <c r="J200" s="99"/>
      <c r="K200" s="101"/>
      <c r="L200" s="100"/>
      <c r="M200" s="100"/>
      <c r="N200" s="100"/>
      <c r="O200" s="100"/>
      <c r="P200" s="100"/>
      <c r="Q200" s="633"/>
      <c r="R200" s="633"/>
      <c r="S200" s="633"/>
      <c r="T200" s="633"/>
      <c r="U200" s="633"/>
      <c r="V200" s="633"/>
      <c r="W200" s="633"/>
      <c r="X200" s="633"/>
      <c r="Y200" s="633"/>
      <c r="Z200" s="633"/>
      <c r="AA200" s="633"/>
      <c r="AB200" s="633"/>
      <c r="AC200" s="2172"/>
      <c r="AD200" s="633"/>
      <c r="AE200" s="3434"/>
      <c r="AF200" s="633">
        <v>305.21807000000001</v>
      </c>
      <c r="AG200" s="633"/>
      <c r="AH200" s="633"/>
      <c r="AI200" s="633"/>
      <c r="AJ200" s="2228"/>
      <c r="AK200" s="1962"/>
      <c r="AL200" s="8"/>
      <c r="AM200" s="1389"/>
      <c r="AN200" s="1792"/>
    </row>
    <row r="201" spans="1:40" s="78" customFormat="1" x14ac:dyDescent="0.25">
      <c r="A201" s="52">
        <v>1</v>
      </c>
      <c r="B201" s="20" t="s">
        <v>65</v>
      </c>
      <c r="C201" s="2430"/>
      <c r="D201" s="180"/>
      <c r="E201" s="1702">
        <v>2500</v>
      </c>
      <c r="F201" s="74">
        <f t="shared" si="142"/>
        <v>2500</v>
      </c>
      <c r="G201" s="153">
        <v>2529</v>
      </c>
      <c r="H201" s="153">
        <f>G201/F201*100</f>
        <v>101.16000000000001</v>
      </c>
      <c r="I201" s="99"/>
      <c r="J201" s="99"/>
      <c r="K201" s="101"/>
      <c r="L201" s="100"/>
      <c r="M201" s="100"/>
      <c r="N201" s="100"/>
      <c r="O201" s="100"/>
      <c r="P201" s="100"/>
      <c r="Q201" s="633"/>
      <c r="R201" s="633"/>
      <c r="S201" s="633"/>
      <c r="T201" s="633"/>
      <c r="U201" s="633"/>
      <c r="V201" s="633"/>
      <c r="W201" s="633"/>
      <c r="X201" s="633"/>
      <c r="Y201" s="633"/>
      <c r="Z201" s="633"/>
      <c r="AA201" s="633"/>
      <c r="AB201" s="633"/>
      <c r="AC201" s="2172"/>
      <c r="AD201" s="633"/>
      <c r="AE201" s="3434"/>
      <c r="AF201" s="633"/>
      <c r="AG201" s="633"/>
      <c r="AH201" s="633"/>
      <c r="AI201" s="633"/>
      <c r="AJ201" s="2228"/>
      <c r="AK201" s="1962"/>
      <c r="AL201" s="8"/>
      <c r="AM201" s="1389">
        <f t="shared" ref="AM201:AM277" si="143">AL201/1000</f>
        <v>0</v>
      </c>
      <c r="AN201" s="1792"/>
    </row>
    <row r="202" spans="1:40" s="78" customFormat="1" x14ac:dyDescent="0.25">
      <c r="A202" s="52">
        <v>1</v>
      </c>
      <c r="B202" s="10" t="s">
        <v>118</v>
      </c>
      <c r="C202" s="2429"/>
      <c r="D202" s="180"/>
      <c r="E202" s="1702">
        <v>3000</v>
      </c>
      <c r="F202" s="74">
        <f t="shared" si="142"/>
        <v>3000</v>
      </c>
      <c r="G202" s="153">
        <v>4620</v>
      </c>
      <c r="H202" s="153">
        <f>G202/F202*100</f>
        <v>154</v>
      </c>
      <c r="I202" s="99"/>
      <c r="J202" s="99"/>
      <c r="K202" s="101"/>
      <c r="L202" s="100"/>
      <c r="M202" s="100"/>
      <c r="N202" s="100"/>
      <c r="O202" s="100"/>
      <c r="P202" s="100"/>
      <c r="Q202" s="633"/>
      <c r="R202" s="633"/>
      <c r="S202" s="633"/>
      <c r="T202" s="633"/>
      <c r="U202" s="633"/>
      <c r="V202" s="633"/>
      <c r="W202" s="633"/>
      <c r="X202" s="633"/>
      <c r="Y202" s="633"/>
      <c r="Z202" s="633"/>
      <c r="AA202" s="633"/>
      <c r="AB202" s="633"/>
      <c r="AC202" s="2172"/>
      <c r="AD202" s="633"/>
      <c r="AE202" s="3434"/>
      <c r="AF202" s="633"/>
      <c r="AG202" s="633"/>
      <c r="AH202" s="633"/>
      <c r="AI202" s="633"/>
      <c r="AJ202" s="2228"/>
      <c r="AK202" s="1962"/>
      <c r="AL202" s="8"/>
      <c r="AM202" s="1389">
        <f t="shared" si="143"/>
        <v>0</v>
      </c>
      <c r="AN202" s="1792"/>
    </row>
    <row r="203" spans="1:40" s="78" customFormat="1" ht="60" x14ac:dyDescent="0.25">
      <c r="A203" s="52">
        <v>1</v>
      </c>
      <c r="B203" s="20" t="s">
        <v>335</v>
      </c>
      <c r="C203" s="2430"/>
      <c r="D203" s="180"/>
      <c r="E203" s="1702">
        <v>1000</v>
      </c>
      <c r="F203" s="74">
        <f t="shared" si="142"/>
        <v>1000</v>
      </c>
      <c r="G203" s="378">
        <v>593</v>
      </c>
      <c r="H203" s="153">
        <f>G203/F203*100</f>
        <v>59.3</v>
      </c>
      <c r="I203" s="99"/>
      <c r="J203" s="99"/>
      <c r="K203" s="101"/>
      <c r="L203" s="100"/>
      <c r="M203" s="100"/>
      <c r="N203" s="100"/>
      <c r="O203" s="100"/>
      <c r="P203" s="100"/>
      <c r="Q203" s="633"/>
      <c r="R203" s="633"/>
      <c r="S203" s="633"/>
      <c r="T203" s="633"/>
      <c r="U203" s="633"/>
      <c r="V203" s="633"/>
      <c r="W203" s="633"/>
      <c r="X203" s="633"/>
      <c r="Y203" s="633"/>
      <c r="Z203" s="633"/>
      <c r="AA203" s="633"/>
      <c r="AB203" s="633"/>
      <c r="AC203" s="2172"/>
      <c r="AD203" s="633"/>
      <c r="AE203" s="3434"/>
      <c r="AF203" s="633"/>
      <c r="AG203" s="633"/>
      <c r="AH203" s="633"/>
      <c r="AI203" s="633"/>
      <c r="AJ203" s="2228"/>
      <c r="AK203" s="1962"/>
      <c r="AL203" s="8"/>
      <c r="AM203" s="1389">
        <f t="shared" si="143"/>
        <v>0</v>
      </c>
      <c r="AN203" s="1792"/>
    </row>
    <row r="204" spans="1:40" s="78" customFormat="1" ht="60" x14ac:dyDescent="0.25">
      <c r="A204" s="52">
        <v>1</v>
      </c>
      <c r="B204" s="20" t="s">
        <v>336</v>
      </c>
      <c r="C204" s="2430"/>
      <c r="D204" s="180"/>
      <c r="E204" s="1702">
        <v>1000</v>
      </c>
      <c r="F204" s="74">
        <f t="shared" si="142"/>
        <v>1000</v>
      </c>
      <c r="G204" s="378">
        <v>922</v>
      </c>
      <c r="H204" s="153">
        <f>G204/F204*100</f>
        <v>92.2</v>
      </c>
      <c r="I204" s="99"/>
      <c r="J204" s="99"/>
      <c r="K204" s="101"/>
      <c r="L204" s="100"/>
      <c r="M204" s="100"/>
      <c r="N204" s="100"/>
      <c r="O204" s="100"/>
      <c r="P204" s="100"/>
      <c r="Q204" s="633"/>
      <c r="R204" s="633"/>
      <c r="S204" s="633"/>
      <c r="T204" s="633"/>
      <c r="U204" s="633"/>
      <c r="V204" s="633"/>
      <c r="W204" s="633"/>
      <c r="X204" s="633"/>
      <c r="Y204" s="633"/>
      <c r="Z204" s="633"/>
      <c r="AA204" s="633"/>
      <c r="AB204" s="633"/>
      <c r="AC204" s="2172"/>
      <c r="AD204" s="633"/>
      <c r="AE204" s="3434"/>
      <c r="AF204" s="633"/>
      <c r="AG204" s="633"/>
      <c r="AH204" s="633"/>
      <c r="AI204" s="633"/>
      <c r="AJ204" s="2228"/>
      <c r="AK204" s="1962"/>
      <c r="AL204" s="8"/>
      <c r="AM204" s="1389">
        <f t="shared" si="143"/>
        <v>0</v>
      </c>
      <c r="AN204" s="1792"/>
    </row>
    <row r="205" spans="1:40" s="78" customFormat="1" x14ac:dyDescent="0.25">
      <c r="A205" s="52">
        <v>1</v>
      </c>
      <c r="B205" s="20" t="s">
        <v>68</v>
      </c>
      <c r="C205" s="2430"/>
      <c r="D205" s="180"/>
      <c r="E205" s="1581">
        <v>5500</v>
      </c>
      <c r="F205" s="74">
        <f t="shared" si="142"/>
        <v>5500</v>
      </c>
      <c r="G205" s="378">
        <v>5487</v>
      </c>
      <c r="H205" s="153">
        <f>G205/F205*100</f>
        <v>99.763636363636365</v>
      </c>
      <c r="I205" s="99"/>
      <c r="J205" s="99"/>
      <c r="K205" s="101"/>
      <c r="L205" s="100"/>
      <c r="M205" s="100"/>
      <c r="N205" s="100"/>
      <c r="O205" s="100"/>
      <c r="P205" s="100"/>
      <c r="Q205" s="633"/>
      <c r="R205" s="633"/>
      <c r="S205" s="633"/>
      <c r="T205" s="633"/>
      <c r="U205" s="633"/>
      <c r="V205" s="633"/>
      <c r="W205" s="633"/>
      <c r="X205" s="633"/>
      <c r="Y205" s="633"/>
      <c r="Z205" s="633"/>
      <c r="AA205" s="633"/>
      <c r="AB205" s="633"/>
      <c r="AC205" s="2172"/>
      <c r="AD205" s="633"/>
      <c r="AE205" s="3434"/>
      <c r="AF205" s="633"/>
      <c r="AG205" s="633"/>
      <c r="AH205" s="633"/>
      <c r="AI205" s="633"/>
      <c r="AJ205" s="2228"/>
      <c r="AK205" s="1962"/>
      <c r="AL205" s="8"/>
      <c r="AM205" s="1389">
        <f t="shared" si="143"/>
        <v>0</v>
      </c>
      <c r="AN205" s="1792"/>
    </row>
    <row r="206" spans="1:40" s="78" customFormat="1" x14ac:dyDescent="0.25">
      <c r="A206" s="52">
        <v>1</v>
      </c>
      <c r="B206" s="20" t="s">
        <v>503</v>
      </c>
      <c r="C206" s="2430"/>
      <c r="D206" s="180"/>
      <c r="E206" s="1702"/>
      <c r="F206" s="74"/>
      <c r="G206" s="378">
        <v>2</v>
      </c>
      <c r="H206" s="153"/>
      <c r="I206" s="99"/>
      <c r="J206" s="99"/>
      <c r="K206" s="101"/>
      <c r="L206" s="100"/>
      <c r="M206" s="100"/>
      <c r="N206" s="100"/>
      <c r="O206" s="100"/>
      <c r="P206" s="100"/>
      <c r="Q206" s="633"/>
      <c r="R206" s="633"/>
      <c r="S206" s="633"/>
      <c r="T206" s="633"/>
      <c r="U206" s="633"/>
      <c r="V206" s="633"/>
      <c r="W206" s="633"/>
      <c r="X206" s="633"/>
      <c r="Y206" s="633"/>
      <c r="Z206" s="633"/>
      <c r="AA206" s="633"/>
      <c r="AB206" s="633"/>
      <c r="AC206" s="2172"/>
      <c r="AD206" s="633"/>
      <c r="AE206" s="3434"/>
      <c r="AF206" s="633">
        <v>1.13049</v>
      </c>
      <c r="AG206" s="633"/>
      <c r="AH206" s="633"/>
      <c r="AI206" s="633"/>
      <c r="AJ206" s="2228"/>
      <c r="AK206" s="1962"/>
      <c r="AL206" s="8"/>
      <c r="AM206" s="1389"/>
      <c r="AN206" s="1792"/>
    </row>
    <row r="207" spans="1:40" s="78" customFormat="1" ht="30" x14ac:dyDescent="0.25">
      <c r="A207" s="52">
        <v>1</v>
      </c>
      <c r="B207" s="20" t="s">
        <v>126</v>
      </c>
      <c r="C207" s="2430"/>
      <c r="D207" s="180"/>
      <c r="E207" s="1702">
        <v>607</v>
      </c>
      <c r="F207" s="74">
        <f t="shared" si="142"/>
        <v>607</v>
      </c>
      <c r="G207" s="378">
        <v>631</v>
      </c>
      <c r="H207" s="153">
        <f>G207/F207*100</f>
        <v>103.95387149917627</v>
      </c>
      <c r="I207" s="99"/>
      <c r="J207" s="99"/>
      <c r="K207" s="101"/>
      <c r="L207" s="100"/>
      <c r="M207" s="100"/>
      <c r="N207" s="100"/>
      <c r="O207" s="100"/>
      <c r="P207" s="100"/>
      <c r="Q207" s="633"/>
      <c r="R207" s="633"/>
      <c r="S207" s="633"/>
      <c r="T207" s="633"/>
      <c r="U207" s="633"/>
      <c r="V207" s="633"/>
      <c r="W207" s="633"/>
      <c r="X207" s="633"/>
      <c r="Y207" s="633"/>
      <c r="Z207" s="633"/>
      <c r="AA207" s="633"/>
      <c r="AB207" s="633"/>
      <c r="AC207" s="2172"/>
      <c r="AD207" s="633"/>
      <c r="AE207" s="3434"/>
      <c r="AF207" s="633"/>
      <c r="AG207" s="633"/>
      <c r="AH207" s="633"/>
      <c r="AI207" s="633"/>
      <c r="AJ207" s="2228"/>
      <c r="AK207" s="1962"/>
      <c r="AL207" s="8"/>
      <c r="AM207" s="1389"/>
      <c r="AN207" s="1792"/>
    </row>
    <row r="208" spans="1:40" s="78" customFormat="1" ht="30" x14ac:dyDescent="0.25">
      <c r="A208" s="52">
        <v>1</v>
      </c>
      <c r="B208" s="20" t="s">
        <v>502</v>
      </c>
      <c r="C208" s="2430"/>
      <c r="D208" s="180"/>
      <c r="E208" s="1702"/>
      <c r="F208" s="74"/>
      <c r="G208" s="378">
        <v>0</v>
      </c>
      <c r="H208" s="153"/>
      <c r="I208" s="99"/>
      <c r="J208" s="99"/>
      <c r="K208" s="101"/>
      <c r="L208" s="100"/>
      <c r="M208" s="100"/>
      <c r="N208" s="100"/>
      <c r="O208" s="100"/>
      <c r="P208" s="100"/>
      <c r="Q208" s="633"/>
      <c r="R208" s="633"/>
      <c r="S208" s="633"/>
      <c r="T208" s="633"/>
      <c r="U208" s="633"/>
      <c r="V208" s="633"/>
      <c r="W208" s="633"/>
      <c r="X208" s="633"/>
      <c r="Y208" s="633"/>
      <c r="Z208" s="633"/>
      <c r="AA208" s="633"/>
      <c r="AB208" s="633"/>
      <c r="AC208" s="2172"/>
      <c r="AD208" s="633"/>
      <c r="AE208" s="3434"/>
      <c r="AF208" s="633"/>
      <c r="AG208" s="633"/>
      <c r="AH208" s="633"/>
      <c r="AI208" s="633"/>
      <c r="AJ208" s="2228"/>
      <c r="AK208" s="1962"/>
      <c r="AL208" s="8"/>
      <c r="AM208" s="1389"/>
      <c r="AN208" s="1792"/>
    </row>
    <row r="209" spans="1:40" s="78" customFormat="1" x14ac:dyDescent="0.25">
      <c r="A209" s="52">
        <v>1</v>
      </c>
      <c r="B209" s="10" t="s">
        <v>117</v>
      </c>
      <c r="C209" s="2429"/>
      <c r="D209" s="180"/>
      <c r="E209" s="1702">
        <v>15200</v>
      </c>
      <c r="F209" s="74">
        <f t="shared" si="142"/>
        <v>15200</v>
      </c>
      <c r="G209" s="153">
        <v>20747</v>
      </c>
      <c r="H209" s="153">
        <f>G209/F209*100</f>
        <v>136.49342105263159</v>
      </c>
      <c r="I209" s="99"/>
      <c r="J209" s="99"/>
      <c r="K209" s="101"/>
      <c r="L209" s="100"/>
      <c r="M209" s="100"/>
      <c r="N209" s="100"/>
      <c r="O209" s="100"/>
      <c r="P209" s="100"/>
      <c r="Q209" s="633"/>
      <c r="R209" s="633"/>
      <c r="S209" s="633"/>
      <c r="T209" s="633"/>
      <c r="U209" s="633"/>
      <c r="V209" s="633"/>
      <c r="W209" s="633"/>
      <c r="X209" s="633"/>
      <c r="Y209" s="633"/>
      <c r="Z209" s="633"/>
      <c r="AA209" s="633"/>
      <c r="AB209" s="633"/>
      <c r="AC209" s="2172"/>
      <c r="AD209" s="633"/>
      <c r="AE209" s="3434"/>
      <c r="AF209" s="633"/>
      <c r="AG209" s="633"/>
      <c r="AH209" s="633"/>
      <c r="AI209" s="633"/>
      <c r="AJ209" s="2228"/>
      <c r="AK209" s="1962"/>
      <c r="AL209" s="8"/>
      <c r="AM209" s="1389">
        <f t="shared" si="143"/>
        <v>0</v>
      </c>
      <c r="AN209" s="1792"/>
    </row>
    <row r="210" spans="1:40" s="78" customFormat="1" x14ac:dyDescent="0.25">
      <c r="A210" s="52">
        <v>1</v>
      </c>
      <c r="B210" s="10" t="s">
        <v>509</v>
      </c>
      <c r="C210" s="2429"/>
      <c r="D210" s="180"/>
      <c r="E210" s="1702"/>
      <c r="F210" s="74"/>
      <c r="G210" s="153">
        <v>0</v>
      </c>
      <c r="H210" s="153"/>
      <c r="I210" s="99"/>
      <c r="J210" s="99"/>
      <c r="K210" s="101"/>
      <c r="L210" s="100"/>
      <c r="M210" s="100"/>
      <c r="N210" s="100"/>
      <c r="O210" s="100"/>
      <c r="P210" s="100"/>
      <c r="Q210" s="633"/>
      <c r="R210" s="633"/>
      <c r="S210" s="633"/>
      <c r="T210" s="633"/>
      <c r="U210" s="633"/>
      <c r="V210" s="633"/>
      <c r="W210" s="633"/>
      <c r="X210" s="633"/>
      <c r="Y210" s="633"/>
      <c r="Z210" s="633"/>
      <c r="AA210" s="633"/>
      <c r="AB210" s="633"/>
      <c r="AC210" s="2172"/>
      <c r="AD210" s="633"/>
      <c r="AE210" s="3434"/>
      <c r="AF210" s="633"/>
      <c r="AG210" s="633"/>
      <c r="AH210" s="633"/>
      <c r="AI210" s="633"/>
      <c r="AJ210" s="2228"/>
      <c r="AK210" s="1962"/>
      <c r="AL210" s="8"/>
      <c r="AM210" s="1389"/>
      <c r="AN210" s="1792"/>
    </row>
    <row r="211" spans="1:40" s="78" customFormat="1" x14ac:dyDescent="0.25">
      <c r="A211" s="52">
        <v>1</v>
      </c>
      <c r="B211" s="10" t="s">
        <v>323</v>
      </c>
      <c r="C211" s="2429"/>
      <c r="D211" s="180"/>
      <c r="E211" s="1702">
        <v>3000</v>
      </c>
      <c r="F211" s="74">
        <f t="shared" si="142"/>
        <v>3000</v>
      </c>
      <c r="G211" s="153">
        <v>2989</v>
      </c>
      <c r="H211" s="153">
        <f>G211/F211*100</f>
        <v>99.633333333333326</v>
      </c>
      <c r="I211" s="99"/>
      <c r="J211" s="99"/>
      <c r="K211" s="101"/>
      <c r="L211" s="100"/>
      <c r="M211" s="100"/>
      <c r="N211" s="100"/>
      <c r="O211" s="100"/>
      <c r="P211" s="100"/>
      <c r="Q211" s="633"/>
      <c r="R211" s="633"/>
      <c r="S211" s="633"/>
      <c r="T211" s="633"/>
      <c r="U211" s="633"/>
      <c r="V211" s="633"/>
      <c r="W211" s="633"/>
      <c r="X211" s="633"/>
      <c r="Y211" s="633"/>
      <c r="Z211" s="633"/>
      <c r="AA211" s="633"/>
      <c r="AB211" s="633"/>
      <c r="AC211" s="2172"/>
      <c r="AD211" s="633"/>
      <c r="AE211" s="3434"/>
      <c r="AF211" s="633"/>
      <c r="AG211" s="633"/>
      <c r="AH211" s="633"/>
      <c r="AI211" s="633"/>
      <c r="AJ211" s="2228"/>
      <c r="AK211" s="1962"/>
      <c r="AL211" s="8"/>
      <c r="AM211" s="1389">
        <f t="shared" si="143"/>
        <v>0</v>
      </c>
      <c r="AN211" s="1792"/>
    </row>
    <row r="212" spans="1:40" s="78" customFormat="1" x14ac:dyDescent="0.25">
      <c r="A212" s="52">
        <v>1</v>
      </c>
      <c r="B212" s="10" t="s">
        <v>504</v>
      </c>
      <c r="C212" s="2429"/>
      <c r="D212" s="180"/>
      <c r="E212" s="1702"/>
      <c r="F212" s="74"/>
      <c r="G212" s="153">
        <v>0</v>
      </c>
      <c r="H212" s="153"/>
      <c r="I212" s="99"/>
      <c r="J212" s="99"/>
      <c r="K212" s="101"/>
      <c r="L212" s="100"/>
      <c r="M212" s="100"/>
      <c r="N212" s="100"/>
      <c r="O212" s="100"/>
      <c r="P212" s="100"/>
      <c r="Q212" s="633"/>
      <c r="R212" s="633"/>
      <c r="S212" s="633"/>
      <c r="T212" s="633"/>
      <c r="U212" s="633"/>
      <c r="V212" s="633"/>
      <c r="W212" s="633"/>
      <c r="X212" s="633"/>
      <c r="Y212" s="633"/>
      <c r="Z212" s="633"/>
      <c r="AA212" s="633"/>
      <c r="AB212" s="633"/>
      <c r="AC212" s="2172"/>
      <c r="AD212" s="633"/>
      <c r="AE212" s="3434"/>
      <c r="AF212" s="633"/>
      <c r="AG212" s="633"/>
      <c r="AH212" s="633"/>
      <c r="AI212" s="633"/>
      <c r="AJ212" s="2228"/>
      <c r="AK212" s="1962"/>
      <c r="AL212" s="8"/>
      <c r="AM212" s="1389"/>
      <c r="AN212" s="1792"/>
    </row>
    <row r="213" spans="1:40" s="78" customFormat="1" x14ac:dyDescent="0.25">
      <c r="A213" s="52">
        <v>1</v>
      </c>
      <c r="B213" s="10" t="s">
        <v>407</v>
      </c>
      <c r="C213" s="2429"/>
      <c r="D213" s="180"/>
      <c r="E213" s="1702">
        <v>140</v>
      </c>
      <c r="F213" s="74">
        <f t="shared" si="142"/>
        <v>140</v>
      </c>
      <c r="G213" s="153">
        <v>155</v>
      </c>
      <c r="H213" s="153">
        <f>G213/F213*100</f>
        <v>110.71428571428572</v>
      </c>
      <c r="I213" s="99"/>
      <c r="J213" s="99"/>
      <c r="K213" s="101"/>
      <c r="L213" s="100"/>
      <c r="M213" s="100"/>
      <c r="N213" s="100"/>
      <c r="O213" s="100"/>
      <c r="P213" s="100"/>
      <c r="Q213" s="633"/>
      <c r="R213" s="633"/>
      <c r="S213" s="633"/>
      <c r="T213" s="633"/>
      <c r="U213" s="633"/>
      <c r="V213" s="633"/>
      <c r="W213" s="633"/>
      <c r="X213" s="633"/>
      <c r="Y213" s="633"/>
      <c r="Z213" s="633"/>
      <c r="AA213" s="633"/>
      <c r="AB213" s="633"/>
      <c r="AC213" s="2172"/>
      <c r="AD213" s="633"/>
      <c r="AE213" s="3434"/>
      <c r="AF213" s="633"/>
      <c r="AG213" s="633"/>
      <c r="AH213" s="633"/>
      <c r="AI213" s="633"/>
      <c r="AJ213" s="2228"/>
      <c r="AK213" s="1962"/>
      <c r="AL213" s="8"/>
      <c r="AM213" s="1389">
        <f t="shared" si="143"/>
        <v>0</v>
      </c>
      <c r="AN213" s="1792"/>
    </row>
    <row r="214" spans="1:40" s="78" customFormat="1" ht="30" x14ac:dyDescent="0.25">
      <c r="A214" s="52">
        <v>1</v>
      </c>
      <c r="B214" s="10" t="s">
        <v>505</v>
      </c>
      <c r="C214" s="2429"/>
      <c r="D214" s="180"/>
      <c r="E214" s="1702"/>
      <c r="F214" s="74"/>
      <c r="G214" s="153">
        <v>0</v>
      </c>
      <c r="H214" s="153"/>
      <c r="I214" s="99"/>
      <c r="J214" s="99"/>
      <c r="K214" s="101"/>
      <c r="L214" s="100"/>
      <c r="M214" s="100"/>
      <c r="N214" s="100"/>
      <c r="O214" s="100"/>
      <c r="P214" s="100"/>
      <c r="Q214" s="633"/>
      <c r="R214" s="633"/>
      <c r="S214" s="633"/>
      <c r="T214" s="633"/>
      <c r="U214" s="633"/>
      <c r="V214" s="633"/>
      <c r="W214" s="633"/>
      <c r="X214" s="633"/>
      <c r="Y214" s="633"/>
      <c r="Z214" s="633"/>
      <c r="AA214" s="633"/>
      <c r="AB214" s="633"/>
      <c r="AC214" s="2172"/>
      <c r="AD214" s="633"/>
      <c r="AE214" s="3434"/>
      <c r="AF214" s="633"/>
      <c r="AG214" s="633"/>
      <c r="AH214" s="633"/>
      <c r="AI214" s="633"/>
      <c r="AJ214" s="2228"/>
      <c r="AK214" s="1962"/>
      <c r="AL214" s="8"/>
      <c r="AM214" s="1389"/>
      <c r="AN214" s="1792"/>
    </row>
    <row r="215" spans="1:40" s="78" customFormat="1" ht="75" x14ac:dyDescent="0.25">
      <c r="A215" s="52">
        <v>1</v>
      </c>
      <c r="B215" s="10" t="s">
        <v>341</v>
      </c>
      <c r="C215" s="2429"/>
      <c r="D215" s="180"/>
      <c r="E215" s="1702">
        <v>15</v>
      </c>
      <c r="F215" s="74">
        <f t="shared" si="142"/>
        <v>15</v>
      </c>
      <c r="G215" s="153">
        <v>52</v>
      </c>
      <c r="H215" s="153">
        <f t="shared" ref="H215:H231" si="144">G215/F215*100</f>
        <v>346.66666666666669</v>
      </c>
      <c r="I215" s="99"/>
      <c r="J215" s="99"/>
      <c r="K215" s="101"/>
      <c r="L215" s="100"/>
      <c r="M215" s="100"/>
      <c r="N215" s="100"/>
      <c r="O215" s="100"/>
      <c r="P215" s="100"/>
      <c r="Q215" s="633"/>
      <c r="R215" s="633"/>
      <c r="S215" s="633"/>
      <c r="T215" s="633"/>
      <c r="U215" s="633"/>
      <c r="V215" s="633"/>
      <c r="W215" s="633"/>
      <c r="X215" s="633"/>
      <c r="Y215" s="633"/>
      <c r="Z215" s="633"/>
      <c r="AA215" s="633"/>
      <c r="AB215" s="633"/>
      <c r="AC215" s="2172"/>
      <c r="AD215" s="633"/>
      <c r="AE215" s="3434"/>
      <c r="AF215" s="633"/>
      <c r="AG215" s="633"/>
      <c r="AH215" s="633"/>
      <c r="AI215" s="633"/>
      <c r="AJ215" s="2228"/>
      <c r="AK215" s="1962"/>
      <c r="AL215" s="8"/>
      <c r="AM215" s="1389">
        <f t="shared" si="143"/>
        <v>0</v>
      </c>
      <c r="AN215" s="1792"/>
    </row>
    <row r="216" spans="1:40" s="78" customFormat="1" ht="60" x14ac:dyDescent="0.25">
      <c r="A216" s="52">
        <v>1</v>
      </c>
      <c r="B216" s="10" t="s">
        <v>340</v>
      </c>
      <c r="C216" s="2429"/>
      <c r="D216" s="180"/>
      <c r="E216" s="1702">
        <v>15</v>
      </c>
      <c r="F216" s="74">
        <f t="shared" si="142"/>
        <v>15</v>
      </c>
      <c r="G216" s="153">
        <v>77</v>
      </c>
      <c r="H216" s="153">
        <f t="shared" si="144"/>
        <v>513.33333333333337</v>
      </c>
      <c r="I216" s="99"/>
      <c r="J216" s="99"/>
      <c r="K216" s="101"/>
      <c r="L216" s="100"/>
      <c r="M216" s="100"/>
      <c r="N216" s="100"/>
      <c r="O216" s="100"/>
      <c r="P216" s="100"/>
      <c r="Q216" s="633"/>
      <c r="R216" s="633"/>
      <c r="S216" s="633"/>
      <c r="T216" s="633"/>
      <c r="U216" s="633"/>
      <c r="V216" s="633"/>
      <c r="W216" s="633"/>
      <c r="X216" s="633"/>
      <c r="Y216" s="633"/>
      <c r="Z216" s="633"/>
      <c r="AA216" s="633"/>
      <c r="AB216" s="633"/>
      <c r="AC216" s="2172"/>
      <c r="AD216" s="633"/>
      <c r="AE216" s="3434"/>
      <c r="AF216" s="633"/>
      <c r="AG216" s="633"/>
      <c r="AH216" s="633"/>
      <c r="AI216" s="633"/>
      <c r="AJ216" s="2228"/>
      <c r="AK216" s="1962"/>
      <c r="AL216" s="8"/>
      <c r="AM216" s="1389">
        <f t="shared" si="143"/>
        <v>0</v>
      </c>
      <c r="AN216" s="1792"/>
    </row>
    <row r="217" spans="1:40" ht="45" x14ac:dyDescent="0.25">
      <c r="A217" s="52">
        <v>1</v>
      </c>
      <c r="B217" s="10" t="s">
        <v>238</v>
      </c>
      <c r="C217" s="2429"/>
      <c r="D217" s="180"/>
      <c r="E217" s="1702">
        <v>600</v>
      </c>
      <c r="F217" s="74">
        <f t="shared" si="142"/>
        <v>600</v>
      </c>
      <c r="G217" s="153">
        <v>653</v>
      </c>
      <c r="H217" s="153">
        <f t="shared" si="144"/>
        <v>108.83333333333334</v>
      </c>
      <c r="I217" s="99"/>
      <c r="J217" s="99"/>
      <c r="K217" s="101"/>
      <c r="L217" s="100"/>
      <c r="M217" s="100"/>
      <c r="N217" s="100"/>
      <c r="O217" s="100"/>
      <c r="P217" s="100"/>
      <c r="Q217" s="633"/>
      <c r="R217" s="633"/>
      <c r="S217" s="633"/>
      <c r="T217" s="633"/>
      <c r="U217" s="633"/>
      <c r="V217" s="633"/>
      <c r="W217" s="633"/>
      <c r="X217" s="633"/>
      <c r="Y217" s="633"/>
      <c r="Z217" s="633"/>
      <c r="AA217" s="633"/>
      <c r="AB217" s="633"/>
      <c r="AC217" s="2172"/>
      <c r="AD217" s="633"/>
      <c r="AE217" s="3434"/>
      <c r="AF217" s="633"/>
      <c r="AG217" s="633"/>
      <c r="AH217" s="633"/>
      <c r="AI217" s="633"/>
      <c r="AJ217" s="2228"/>
      <c r="AK217" s="1962"/>
      <c r="AL217" s="8"/>
      <c r="AM217" s="1389">
        <f t="shared" si="143"/>
        <v>0</v>
      </c>
      <c r="AN217" s="1792"/>
    </row>
    <row r="218" spans="1:40" x14ac:dyDescent="0.25">
      <c r="A218" s="52">
        <v>1</v>
      </c>
      <c r="B218" s="10" t="s">
        <v>244</v>
      </c>
      <c r="C218" s="2429"/>
      <c r="D218" s="181"/>
      <c r="E218" s="1702">
        <v>1220</v>
      </c>
      <c r="F218" s="74">
        <f t="shared" si="142"/>
        <v>1220</v>
      </c>
      <c r="G218" s="153">
        <v>1709</v>
      </c>
      <c r="H218" s="74">
        <f t="shared" si="144"/>
        <v>140.08196721311475</v>
      </c>
      <c r="I218" s="99"/>
      <c r="J218" s="99"/>
      <c r="K218" s="101"/>
      <c r="L218" s="100"/>
      <c r="M218" s="100"/>
      <c r="N218" s="100"/>
      <c r="O218" s="100"/>
      <c r="P218" s="100"/>
      <c r="Q218" s="633"/>
      <c r="R218" s="633"/>
      <c r="S218" s="633"/>
      <c r="T218" s="633"/>
      <c r="U218" s="633"/>
      <c r="V218" s="633"/>
      <c r="W218" s="633"/>
      <c r="X218" s="633"/>
      <c r="Y218" s="633"/>
      <c r="Z218" s="633"/>
      <c r="AA218" s="633"/>
      <c r="AB218" s="633"/>
      <c r="AC218" s="2172"/>
      <c r="AD218" s="633"/>
      <c r="AE218" s="3434"/>
      <c r="AF218" s="633"/>
      <c r="AG218" s="633"/>
      <c r="AH218" s="633"/>
      <c r="AI218" s="633"/>
      <c r="AJ218" s="2228"/>
      <c r="AK218" s="1962"/>
      <c r="AL218" s="8"/>
      <c r="AM218" s="1389">
        <f t="shared" si="143"/>
        <v>0</v>
      </c>
      <c r="AN218" s="1792"/>
    </row>
    <row r="219" spans="1:40" x14ac:dyDescent="0.25">
      <c r="A219" s="52">
        <v>1</v>
      </c>
      <c r="B219" s="20" t="s">
        <v>90</v>
      </c>
      <c r="C219" s="2430"/>
      <c r="D219" s="180"/>
      <c r="E219" s="1702">
        <v>300</v>
      </c>
      <c r="F219" s="74">
        <f t="shared" si="142"/>
        <v>300</v>
      </c>
      <c r="G219" s="153">
        <v>694</v>
      </c>
      <c r="H219" s="74">
        <f t="shared" si="144"/>
        <v>231.33333333333334</v>
      </c>
      <c r="I219" s="99"/>
      <c r="J219" s="99"/>
      <c r="K219" s="101"/>
      <c r="L219" s="100"/>
      <c r="M219" s="100"/>
      <c r="N219" s="100"/>
      <c r="O219" s="100"/>
      <c r="P219" s="100"/>
      <c r="Q219" s="633"/>
      <c r="R219" s="633"/>
      <c r="S219" s="633"/>
      <c r="T219" s="633"/>
      <c r="U219" s="633"/>
      <c r="V219" s="633"/>
      <c r="W219" s="633"/>
      <c r="X219" s="633"/>
      <c r="Y219" s="633"/>
      <c r="Z219" s="633"/>
      <c r="AA219" s="633"/>
      <c r="AB219" s="633"/>
      <c r="AC219" s="2172"/>
      <c r="AD219" s="633"/>
      <c r="AE219" s="3434"/>
      <c r="AF219" s="633"/>
      <c r="AG219" s="633"/>
      <c r="AH219" s="633"/>
      <c r="AI219" s="633"/>
      <c r="AJ219" s="2228"/>
      <c r="AK219" s="1962"/>
      <c r="AL219" s="8"/>
      <c r="AM219" s="1389">
        <f t="shared" si="143"/>
        <v>0</v>
      </c>
      <c r="AN219" s="1792"/>
    </row>
    <row r="220" spans="1:40" s="78" customFormat="1" x14ac:dyDescent="0.25">
      <c r="A220" s="52">
        <v>1</v>
      </c>
      <c r="B220" s="20" t="s">
        <v>115</v>
      </c>
      <c r="C220" s="2430"/>
      <c r="D220" s="180"/>
      <c r="E220" s="1702">
        <v>300</v>
      </c>
      <c r="F220" s="74">
        <f t="shared" si="142"/>
        <v>300</v>
      </c>
      <c r="G220" s="153">
        <v>303</v>
      </c>
      <c r="H220" s="74">
        <f t="shared" si="144"/>
        <v>101</v>
      </c>
      <c r="I220" s="99"/>
      <c r="J220" s="99"/>
      <c r="K220" s="101"/>
      <c r="L220" s="100"/>
      <c r="M220" s="100"/>
      <c r="N220" s="100"/>
      <c r="O220" s="100"/>
      <c r="P220" s="100"/>
      <c r="Q220" s="633"/>
      <c r="R220" s="633"/>
      <c r="S220" s="633"/>
      <c r="T220" s="633"/>
      <c r="U220" s="633"/>
      <c r="V220" s="633"/>
      <c r="W220" s="633"/>
      <c r="X220" s="633"/>
      <c r="Y220" s="633"/>
      <c r="Z220" s="633"/>
      <c r="AA220" s="633"/>
      <c r="AB220" s="633"/>
      <c r="AC220" s="2172"/>
      <c r="AD220" s="633"/>
      <c r="AE220" s="3434"/>
      <c r="AF220" s="633"/>
      <c r="AG220" s="633"/>
      <c r="AH220" s="633"/>
      <c r="AI220" s="633"/>
      <c r="AJ220" s="2228"/>
      <c r="AK220" s="1962"/>
      <c r="AL220" s="8"/>
      <c r="AM220" s="1389">
        <f t="shared" si="143"/>
        <v>0</v>
      </c>
      <c r="AN220" s="1792"/>
    </row>
    <row r="221" spans="1:40" s="78" customFormat="1" ht="30" x14ac:dyDescent="0.25">
      <c r="A221" s="52">
        <v>1</v>
      </c>
      <c r="B221" s="1947" t="s">
        <v>245</v>
      </c>
      <c r="C221" s="2431"/>
      <c r="D221" s="1434"/>
      <c r="E221" s="1726">
        <v>96</v>
      </c>
      <c r="F221" s="74">
        <f t="shared" si="142"/>
        <v>96</v>
      </c>
      <c r="G221" s="153">
        <v>100</v>
      </c>
      <c r="H221" s="153">
        <f t="shared" si="144"/>
        <v>104.16666666666667</v>
      </c>
      <c r="I221" s="99"/>
      <c r="J221" s="99"/>
      <c r="K221" s="101"/>
      <c r="L221" s="100"/>
      <c r="M221" s="100"/>
      <c r="N221" s="100"/>
      <c r="O221" s="100"/>
      <c r="P221" s="100"/>
      <c r="Q221" s="633"/>
      <c r="R221" s="633"/>
      <c r="S221" s="633"/>
      <c r="T221" s="633"/>
      <c r="U221" s="633"/>
      <c r="V221" s="633"/>
      <c r="W221" s="633"/>
      <c r="X221" s="633"/>
      <c r="Y221" s="633"/>
      <c r="Z221" s="633"/>
      <c r="AA221" s="633"/>
      <c r="AB221" s="633"/>
      <c r="AC221" s="2172"/>
      <c r="AD221" s="633"/>
      <c r="AE221" s="3434"/>
      <c r="AF221" s="633"/>
      <c r="AG221" s="633"/>
      <c r="AH221" s="633"/>
      <c r="AI221" s="633"/>
      <c r="AJ221" s="2228"/>
      <c r="AK221" s="1962"/>
      <c r="AL221" s="8"/>
      <c r="AM221" s="1389"/>
      <c r="AN221" s="1792"/>
    </row>
    <row r="222" spans="1:40" s="78" customFormat="1" x14ac:dyDescent="0.25">
      <c r="A222" s="52">
        <v>1</v>
      </c>
      <c r="B222" s="1947" t="s">
        <v>246</v>
      </c>
      <c r="C222" s="2432"/>
      <c r="D222" s="180"/>
      <c r="E222" s="1581">
        <v>9640</v>
      </c>
      <c r="F222" s="74">
        <f t="shared" si="142"/>
        <v>9640</v>
      </c>
      <c r="G222" s="153">
        <v>11271</v>
      </c>
      <c r="H222" s="153">
        <f t="shared" si="144"/>
        <v>116.91908713692946</v>
      </c>
      <c r="I222" s="99"/>
      <c r="J222" s="99"/>
      <c r="K222" s="101"/>
      <c r="L222" s="100"/>
      <c r="M222" s="100"/>
      <c r="N222" s="100"/>
      <c r="O222" s="100"/>
      <c r="P222" s="100"/>
      <c r="Q222" s="633"/>
      <c r="R222" s="633"/>
      <c r="S222" s="633"/>
      <c r="T222" s="633"/>
      <c r="U222" s="633"/>
      <c r="V222" s="633"/>
      <c r="W222" s="633"/>
      <c r="X222" s="633"/>
      <c r="Y222" s="633"/>
      <c r="Z222" s="633"/>
      <c r="AA222" s="633"/>
      <c r="AB222" s="633"/>
      <c r="AC222" s="2172"/>
      <c r="AD222" s="633"/>
      <c r="AE222" s="3434"/>
      <c r="AF222" s="633"/>
      <c r="AG222" s="633"/>
      <c r="AH222" s="633"/>
      <c r="AI222" s="633"/>
      <c r="AJ222" s="2228"/>
      <c r="AK222" s="1962"/>
      <c r="AL222" s="8"/>
      <c r="AM222" s="1389"/>
      <c r="AN222" s="1792"/>
    </row>
    <row r="223" spans="1:40" s="78" customFormat="1" ht="30" x14ac:dyDescent="0.25">
      <c r="A223" s="52">
        <v>1</v>
      </c>
      <c r="B223" s="1947" t="s">
        <v>408</v>
      </c>
      <c r="C223" s="2432"/>
      <c r="D223" s="180"/>
      <c r="E223" s="1581">
        <v>200</v>
      </c>
      <c r="F223" s="74">
        <f t="shared" si="142"/>
        <v>200</v>
      </c>
      <c r="G223" s="153">
        <v>181</v>
      </c>
      <c r="H223" s="153">
        <f t="shared" si="144"/>
        <v>90.5</v>
      </c>
      <c r="I223" s="99"/>
      <c r="J223" s="99"/>
      <c r="K223" s="101"/>
      <c r="L223" s="100"/>
      <c r="M223" s="100"/>
      <c r="N223" s="100"/>
      <c r="O223" s="100"/>
      <c r="P223" s="100"/>
      <c r="Q223" s="633"/>
      <c r="R223" s="633"/>
      <c r="S223" s="633"/>
      <c r="T223" s="633"/>
      <c r="U223" s="633"/>
      <c r="V223" s="633"/>
      <c r="W223" s="633"/>
      <c r="X223" s="633"/>
      <c r="Y223" s="633"/>
      <c r="Z223" s="633"/>
      <c r="AA223" s="633"/>
      <c r="AB223" s="633"/>
      <c r="AC223" s="2172"/>
      <c r="AD223" s="633"/>
      <c r="AE223" s="3434"/>
      <c r="AF223" s="633"/>
      <c r="AG223" s="633"/>
      <c r="AH223" s="633"/>
      <c r="AI223" s="633"/>
      <c r="AJ223" s="2228"/>
      <c r="AK223" s="1962"/>
      <c r="AL223" s="8"/>
      <c r="AM223" s="1389"/>
      <c r="AN223" s="1792"/>
    </row>
    <row r="224" spans="1:40" s="78" customFormat="1" x14ac:dyDescent="0.25">
      <c r="A224" s="52">
        <v>1</v>
      </c>
      <c r="B224" s="1947" t="s">
        <v>92</v>
      </c>
      <c r="C224" s="2431"/>
      <c r="D224" s="1434"/>
      <c r="E224" s="1726">
        <v>4960</v>
      </c>
      <c r="F224" s="74">
        <f t="shared" si="142"/>
        <v>4960</v>
      </c>
      <c r="G224" s="217">
        <v>633</v>
      </c>
      <c r="H224" s="153">
        <f t="shared" si="144"/>
        <v>12.762096774193548</v>
      </c>
      <c r="I224" s="99"/>
      <c r="J224" s="99"/>
      <c r="K224" s="101"/>
      <c r="L224" s="100"/>
      <c r="M224" s="100"/>
      <c r="N224" s="100"/>
      <c r="O224" s="100"/>
      <c r="P224" s="100"/>
      <c r="Q224" s="633"/>
      <c r="R224" s="633"/>
      <c r="S224" s="633"/>
      <c r="T224" s="633"/>
      <c r="U224" s="633"/>
      <c r="V224" s="633"/>
      <c r="W224" s="633"/>
      <c r="X224" s="633"/>
      <c r="Y224" s="633"/>
      <c r="Z224" s="633"/>
      <c r="AA224" s="633"/>
      <c r="AB224" s="633"/>
      <c r="AC224" s="2172"/>
      <c r="AD224" s="633"/>
      <c r="AE224" s="3434"/>
      <c r="AF224" s="633"/>
      <c r="AG224" s="633"/>
      <c r="AH224" s="633"/>
      <c r="AI224" s="633"/>
      <c r="AJ224" s="2228"/>
      <c r="AK224" s="1962"/>
      <c r="AL224" s="8"/>
      <c r="AM224" s="1389"/>
      <c r="AN224" s="1792"/>
    </row>
    <row r="225" spans="1:40" s="78" customFormat="1" ht="30" x14ac:dyDescent="0.25">
      <c r="A225" s="52">
        <v>1</v>
      </c>
      <c r="B225" s="1947" t="s">
        <v>401</v>
      </c>
      <c r="C225" s="2432"/>
      <c r="D225" s="134"/>
      <c r="E225" s="1857">
        <v>200</v>
      </c>
      <c r="F225" s="74">
        <f t="shared" si="142"/>
        <v>200</v>
      </c>
      <c r="G225" s="300">
        <v>7369</v>
      </c>
      <c r="H225" s="153">
        <f t="shared" si="144"/>
        <v>3684.5</v>
      </c>
      <c r="I225" s="99"/>
      <c r="J225" s="99"/>
      <c r="K225" s="101"/>
      <c r="L225" s="100"/>
      <c r="M225" s="100"/>
      <c r="N225" s="100"/>
      <c r="O225" s="100"/>
      <c r="P225" s="100"/>
      <c r="Q225" s="633"/>
      <c r="R225" s="633"/>
      <c r="S225" s="633"/>
      <c r="T225" s="633"/>
      <c r="U225" s="633"/>
      <c r="V225" s="633"/>
      <c r="W225" s="633"/>
      <c r="X225" s="633"/>
      <c r="Y225" s="633"/>
      <c r="Z225" s="633"/>
      <c r="AA225" s="633"/>
      <c r="AB225" s="633"/>
      <c r="AC225" s="2172"/>
      <c r="AD225" s="633"/>
      <c r="AE225" s="3434"/>
      <c r="AF225" s="633"/>
      <c r="AG225" s="633"/>
      <c r="AH225" s="633"/>
      <c r="AI225" s="633"/>
      <c r="AJ225" s="2228"/>
      <c r="AK225" s="1962"/>
      <c r="AL225" s="8"/>
      <c r="AM225" s="1389"/>
      <c r="AN225" s="1792"/>
    </row>
    <row r="226" spans="1:40" s="78" customFormat="1" x14ac:dyDescent="0.25">
      <c r="A226" s="52">
        <v>1</v>
      </c>
      <c r="B226" s="20" t="s">
        <v>31</v>
      </c>
      <c r="C226" s="2430"/>
      <c r="D226" s="180"/>
      <c r="E226" s="1702">
        <v>360</v>
      </c>
      <c r="F226" s="74">
        <f t="shared" si="142"/>
        <v>360</v>
      </c>
      <c r="G226" s="153">
        <v>363</v>
      </c>
      <c r="H226" s="153">
        <f t="shared" si="144"/>
        <v>100.83333333333333</v>
      </c>
      <c r="I226" s="99"/>
      <c r="J226" s="99"/>
      <c r="K226" s="101"/>
      <c r="L226" s="100"/>
      <c r="M226" s="100"/>
      <c r="N226" s="100"/>
      <c r="O226" s="100"/>
      <c r="P226" s="100"/>
      <c r="Q226" s="633"/>
      <c r="R226" s="633"/>
      <c r="S226" s="633"/>
      <c r="T226" s="633"/>
      <c r="U226" s="633"/>
      <c r="V226" s="633"/>
      <c r="W226" s="633"/>
      <c r="X226" s="633"/>
      <c r="Y226" s="633"/>
      <c r="Z226" s="633"/>
      <c r="AA226" s="633"/>
      <c r="AB226" s="633"/>
      <c r="AC226" s="2172"/>
      <c r="AD226" s="633"/>
      <c r="AE226" s="3434"/>
      <c r="AF226" s="633"/>
      <c r="AG226" s="633"/>
      <c r="AH226" s="633"/>
      <c r="AI226" s="633"/>
      <c r="AJ226" s="2228"/>
      <c r="AK226" s="1962"/>
      <c r="AL226" s="8"/>
      <c r="AM226" s="1389">
        <f t="shared" si="143"/>
        <v>0</v>
      </c>
      <c r="AN226" s="1792"/>
    </row>
    <row r="227" spans="1:40" s="78" customFormat="1" x14ac:dyDescent="0.25">
      <c r="A227" s="52">
        <v>1</v>
      </c>
      <c r="B227" s="20" t="s">
        <v>91</v>
      </c>
      <c r="C227" s="2430"/>
      <c r="D227" s="180"/>
      <c r="E227" s="1702">
        <v>3600</v>
      </c>
      <c r="F227" s="74">
        <f t="shared" si="142"/>
        <v>3600</v>
      </c>
      <c r="G227" s="153">
        <v>3673</v>
      </c>
      <c r="H227" s="153">
        <f t="shared" si="144"/>
        <v>102.02777777777779</v>
      </c>
      <c r="I227" s="99"/>
      <c r="J227" s="99"/>
      <c r="K227" s="101"/>
      <c r="L227" s="100"/>
      <c r="M227" s="100"/>
      <c r="N227" s="100"/>
      <c r="O227" s="100"/>
      <c r="P227" s="100"/>
      <c r="Q227" s="633"/>
      <c r="R227" s="633"/>
      <c r="S227" s="633"/>
      <c r="T227" s="633"/>
      <c r="U227" s="633"/>
      <c r="V227" s="633"/>
      <c r="W227" s="633"/>
      <c r="X227" s="633"/>
      <c r="Y227" s="633"/>
      <c r="Z227" s="633"/>
      <c r="AA227" s="633"/>
      <c r="AB227" s="633"/>
      <c r="AC227" s="2172"/>
      <c r="AD227" s="633"/>
      <c r="AE227" s="3434"/>
      <c r="AF227" s="633"/>
      <c r="AG227" s="633"/>
      <c r="AH227" s="633"/>
      <c r="AI227" s="633"/>
      <c r="AJ227" s="2228"/>
      <c r="AK227" s="1962"/>
      <c r="AL227" s="8"/>
      <c r="AM227" s="1389">
        <f t="shared" si="143"/>
        <v>0</v>
      </c>
      <c r="AN227" s="1792"/>
    </row>
    <row r="228" spans="1:40" ht="30" x14ac:dyDescent="0.25">
      <c r="A228" s="52">
        <v>1</v>
      </c>
      <c r="B228" s="20" t="s">
        <v>184</v>
      </c>
      <c r="C228" s="2430"/>
      <c r="D228" s="180"/>
      <c r="E228" s="1702">
        <v>2176</v>
      </c>
      <c r="F228" s="74">
        <f t="shared" si="142"/>
        <v>2176</v>
      </c>
      <c r="G228" s="153">
        <v>1919</v>
      </c>
      <c r="H228" s="153">
        <f t="shared" si="144"/>
        <v>88.189338235294116</v>
      </c>
      <c r="I228" s="99"/>
      <c r="J228" s="99"/>
      <c r="K228" s="101"/>
      <c r="L228" s="100"/>
      <c r="M228" s="100"/>
      <c r="N228" s="100"/>
      <c r="O228" s="100"/>
      <c r="P228" s="100"/>
      <c r="Q228" s="633"/>
      <c r="R228" s="633"/>
      <c r="S228" s="633"/>
      <c r="T228" s="633"/>
      <c r="U228" s="633"/>
      <c r="V228" s="633"/>
      <c r="W228" s="633"/>
      <c r="X228" s="633"/>
      <c r="Y228" s="633"/>
      <c r="Z228" s="633"/>
      <c r="AA228" s="633"/>
      <c r="AB228" s="633"/>
      <c r="AC228" s="2172"/>
      <c r="AD228" s="633"/>
      <c r="AE228" s="3434"/>
      <c r="AF228" s="633"/>
      <c r="AG228" s="633"/>
      <c r="AH228" s="633"/>
      <c r="AI228" s="633"/>
      <c r="AJ228" s="2228"/>
      <c r="AK228" s="1962"/>
      <c r="AL228" s="8"/>
      <c r="AM228" s="1389">
        <f t="shared" si="143"/>
        <v>0</v>
      </c>
      <c r="AN228" s="1792"/>
    </row>
    <row r="229" spans="1:40" x14ac:dyDescent="0.25">
      <c r="A229" s="52">
        <v>1</v>
      </c>
      <c r="B229" s="20" t="s">
        <v>248</v>
      </c>
      <c r="C229" s="2430"/>
      <c r="D229" s="181"/>
      <c r="E229" s="1702">
        <v>900</v>
      </c>
      <c r="F229" s="74">
        <f t="shared" si="142"/>
        <v>900</v>
      </c>
      <c r="G229" s="153">
        <v>896</v>
      </c>
      <c r="H229" s="74">
        <f t="shared" si="144"/>
        <v>99.555555555555557</v>
      </c>
      <c r="I229" s="99"/>
      <c r="J229" s="99"/>
      <c r="K229" s="101"/>
      <c r="L229" s="100"/>
      <c r="M229" s="100"/>
      <c r="N229" s="100"/>
      <c r="O229" s="100"/>
      <c r="P229" s="100"/>
      <c r="Q229" s="633"/>
      <c r="R229" s="633"/>
      <c r="S229" s="633"/>
      <c r="T229" s="633"/>
      <c r="U229" s="633"/>
      <c r="V229" s="633"/>
      <c r="W229" s="633"/>
      <c r="X229" s="633"/>
      <c r="Y229" s="633"/>
      <c r="Z229" s="633"/>
      <c r="AA229" s="633"/>
      <c r="AB229" s="633"/>
      <c r="AC229" s="2172"/>
      <c r="AD229" s="633"/>
      <c r="AE229" s="3434"/>
      <c r="AF229" s="633"/>
      <c r="AG229" s="633"/>
      <c r="AH229" s="633"/>
      <c r="AI229" s="633"/>
      <c r="AJ229" s="2228"/>
      <c r="AK229" s="1962"/>
      <c r="AL229" s="8"/>
      <c r="AM229" s="1389">
        <f t="shared" si="143"/>
        <v>0</v>
      </c>
      <c r="AN229" s="1792"/>
    </row>
    <row r="230" spans="1:40" s="78" customFormat="1" x14ac:dyDescent="0.25">
      <c r="A230" s="52">
        <v>1</v>
      </c>
      <c r="B230" s="20" t="s">
        <v>74</v>
      </c>
      <c r="C230" s="2430"/>
      <c r="D230" s="181"/>
      <c r="E230" s="1702">
        <v>300</v>
      </c>
      <c r="F230" s="74">
        <f t="shared" si="142"/>
        <v>300</v>
      </c>
      <c r="G230" s="153">
        <v>76</v>
      </c>
      <c r="H230" s="74">
        <f t="shared" si="144"/>
        <v>25.333333333333336</v>
      </c>
      <c r="I230" s="99"/>
      <c r="J230" s="99"/>
      <c r="K230" s="101"/>
      <c r="L230" s="100"/>
      <c r="M230" s="100"/>
      <c r="N230" s="100"/>
      <c r="O230" s="100"/>
      <c r="P230" s="100"/>
      <c r="Q230" s="633"/>
      <c r="R230" s="633"/>
      <c r="S230" s="633"/>
      <c r="T230" s="633"/>
      <c r="U230" s="633"/>
      <c r="V230" s="633"/>
      <c r="W230" s="633"/>
      <c r="X230" s="633"/>
      <c r="Y230" s="633"/>
      <c r="Z230" s="633"/>
      <c r="AA230" s="633"/>
      <c r="AB230" s="633"/>
      <c r="AC230" s="2172"/>
      <c r="AD230" s="633"/>
      <c r="AE230" s="3434"/>
      <c r="AF230" s="633"/>
      <c r="AG230" s="633"/>
      <c r="AH230" s="633"/>
      <c r="AI230" s="633"/>
      <c r="AJ230" s="2228"/>
      <c r="AK230" s="1962"/>
      <c r="AL230" s="8"/>
      <c r="AM230" s="1389">
        <f t="shared" si="143"/>
        <v>0</v>
      </c>
      <c r="AN230" s="1792"/>
    </row>
    <row r="231" spans="1:40" s="78" customFormat="1" ht="45" x14ac:dyDescent="0.25">
      <c r="A231" s="52">
        <v>1</v>
      </c>
      <c r="B231" s="20" t="s">
        <v>537</v>
      </c>
      <c r="C231" s="2431"/>
      <c r="D231" s="181"/>
      <c r="E231" s="1726">
        <v>5764</v>
      </c>
      <c r="F231" s="3112">
        <f>E231</f>
        <v>5764</v>
      </c>
      <c r="G231" s="153">
        <v>5777</v>
      </c>
      <c r="H231" s="74">
        <f t="shared" si="144"/>
        <v>100.22553782095767</v>
      </c>
      <c r="I231" s="112"/>
      <c r="J231" s="112"/>
      <c r="K231" s="161"/>
      <c r="L231" s="162"/>
      <c r="M231" s="162"/>
      <c r="N231" s="162"/>
      <c r="O231" s="100"/>
      <c r="P231" s="162"/>
      <c r="Q231" s="633"/>
      <c r="R231" s="633"/>
      <c r="S231" s="633"/>
      <c r="T231" s="633"/>
      <c r="U231" s="633"/>
      <c r="V231" s="633"/>
      <c r="W231" s="633"/>
      <c r="X231" s="633"/>
      <c r="Y231" s="633"/>
      <c r="Z231" s="633"/>
      <c r="AA231" s="633"/>
      <c r="AB231" s="633"/>
      <c r="AC231" s="2172"/>
      <c r="AD231" s="633"/>
      <c r="AE231" s="3434"/>
      <c r="AF231" s="633"/>
      <c r="AG231" s="633"/>
      <c r="AH231" s="633"/>
      <c r="AI231" s="633"/>
      <c r="AJ231" s="2228"/>
      <c r="AK231" s="1964"/>
      <c r="AL231" s="18"/>
      <c r="AM231" s="1394"/>
      <c r="AN231" s="1792"/>
    </row>
    <row r="232" spans="1:40" s="78" customFormat="1" ht="30" x14ac:dyDescent="0.25">
      <c r="A232" s="52">
        <v>1</v>
      </c>
      <c r="B232" s="3263" t="s">
        <v>548</v>
      </c>
      <c r="C232" s="2431"/>
      <c r="D232" s="181"/>
      <c r="E232" s="1581"/>
      <c r="F232" s="3112"/>
      <c r="G232" s="153">
        <v>50</v>
      </c>
      <c r="H232" s="74"/>
      <c r="I232" s="112"/>
      <c r="J232" s="112"/>
      <c r="K232" s="161"/>
      <c r="L232" s="162"/>
      <c r="M232" s="162"/>
      <c r="N232" s="162"/>
      <c r="O232" s="129"/>
      <c r="P232" s="162"/>
      <c r="Q232" s="633"/>
      <c r="R232" s="633"/>
      <c r="S232" s="633"/>
      <c r="T232" s="633"/>
      <c r="U232" s="633"/>
      <c r="V232" s="633"/>
      <c r="W232" s="633"/>
      <c r="X232" s="633"/>
      <c r="Y232" s="633"/>
      <c r="Z232" s="633"/>
      <c r="AA232" s="633"/>
      <c r="AB232" s="633"/>
      <c r="AC232" s="2172"/>
      <c r="AD232" s="633"/>
      <c r="AE232" s="3434"/>
      <c r="AF232" s="633"/>
      <c r="AG232" s="633"/>
      <c r="AH232" s="633"/>
      <c r="AI232" s="633"/>
      <c r="AJ232" s="2228"/>
      <c r="AK232" s="1964"/>
      <c r="AL232" s="18"/>
      <c r="AM232" s="1394"/>
      <c r="AN232" s="1792"/>
    </row>
    <row r="233" spans="1:40" s="78" customFormat="1" ht="60" x14ac:dyDescent="0.25">
      <c r="A233" s="52">
        <v>1</v>
      </c>
      <c r="B233" s="3113" t="s">
        <v>535</v>
      </c>
      <c r="C233" s="2431"/>
      <c r="D233" s="181"/>
      <c r="E233" s="1581">
        <v>150</v>
      </c>
      <c r="F233" s="3103">
        <f>E233</f>
        <v>150</v>
      </c>
      <c r="G233" s="153">
        <v>11</v>
      </c>
      <c r="H233" s="74">
        <f t="shared" ref="H233:H239" si="145">G233/F233*100</f>
        <v>7.333333333333333</v>
      </c>
      <c r="I233" s="112"/>
      <c r="J233" s="112"/>
      <c r="K233" s="161"/>
      <c r="L233" s="162"/>
      <c r="M233" s="162"/>
      <c r="N233" s="162"/>
      <c r="O233" s="162"/>
      <c r="P233" s="162"/>
      <c r="Q233" s="633"/>
      <c r="R233" s="633"/>
      <c r="S233" s="633"/>
      <c r="T233" s="633"/>
      <c r="U233" s="633"/>
      <c r="V233" s="633"/>
      <c r="W233" s="633"/>
      <c r="X233" s="633"/>
      <c r="Y233" s="633"/>
      <c r="Z233" s="633"/>
      <c r="AA233" s="633"/>
      <c r="AB233" s="633"/>
      <c r="AC233" s="2172"/>
      <c r="AD233" s="633"/>
      <c r="AE233" s="3434"/>
      <c r="AF233" s="633"/>
      <c r="AG233" s="633"/>
      <c r="AH233" s="633"/>
      <c r="AI233" s="633"/>
      <c r="AJ233" s="2228"/>
      <c r="AK233" s="1964"/>
      <c r="AL233" s="18"/>
      <c r="AM233" s="1394"/>
      <c r="AN233" s="1792"/>
    </row>
    <row r="234" spans="1:40" s="78" customFormat="1" ht="45" x14ac:dyDescent="0.25">
      <c r="A234" s="52">
        <v>1</v>
      </c>
      <c r="B234" s="3113" t="s">
        <v>538</v>
      </c>
      <c r="C234" s="2431"/>
      <c r="D234" s="181"/>
      <c r="E234" s="1726">
        <v>10</v>
      </c>
      <c r="F234" s="3103">
        <f>E234</f>
        <v>10</v>
      </c>
      <c r="G234" s="153"/>
      <c r="H234" s="74">
        <f t="shared" si="145"/>
        <v>0</v>
      </c>
      <c r="I234" s="112"/>
      <c r="J234" s="112"/>
      <c r="K234" s="161"/>
      <c r="L234" s="162"/>
      <c r="M234" s="162"/>
      <c r="N234" s="162"/>
      <c r="O234" s="162"/>
      <c r="P234" s="162"/>
      <c r="Q234" s="633"/>
      <c r="R234" s="633"/>
      <c r="S234" s="633"/>
      <c r="T234" s="633"/>
      <c r="U234" s="633"/>
      <c r="V234" s="633"/>
      <c r="W234" s="633"/>
      <c r="X234" s="633"/>
      <c r="Y234" s="633"/>
      <c r="Z234" s="633"/>
      <c r="AA234" s="633"/>
      <c r="AB234" s="633"/>
      <c r="AC234" s="2172"/>
      <c r="AD234" s="633"/>
      <c r="AE234" s="3434"/>
      <c r="AF234" s="633"/>
      <c r="AG234" s="633"/>
      <c r="AH234" s="633"/>
      <c r="AI234" s="633"/>
      <c r="AJ234" s="2228"/>
      <c r="AK234" s="1964"/>
      <c r="AL234" s="18"/>
      <c r="AM234" s="1394"/>
      <c r="AN234" s="1792"/>
    </row>
    <row r="235" spans="1:40" s="78" customFormat="1" ht="29.25" x14ac:dyDescent="0.25">
      <c r="A235" s="52">
        <v>1</v>
      </c>
      <c r="B235" s="3108" t="s">
        <v>536</v>
      </c>
      <c r="C235" s="3104"/>
      <c r="D235" s="3105"/>
      <c r="E235" s="1694">
        <f t="shared" ref="E235" si="146">SUM(E233:E234)</f>
        <v>160</v>
      </c>
      <c r="F235" s="3109">
        <f t="shared" ref="F235" si="147">SUM(F233:F234)</f>
        <v>160</v>
      </c>
      <c r="G235" s="198">
        <f>SUM(G232:G234)</f>
        <v>61</v>
      </c>
      <c r="H235" s="3110">
        <f t="shared" si="145"/>
        <v>38.125</v>
      </c>
      <c r="I235" s="112"/>
      <c r="J235" s="112"/>
      <c r="K235" s="161"/>
      <c r="L235" s="100"/>
      <c r="M235" s="162"/>
      <c r="N235" s="162"/>
      <c r="O235" s="162"/>
      <c r="P235" s="162"/>
      <c r="Q235" s="633"/>
      <c r="R235" s="633"/>
      <c r="S235" s="633"/>
      <c r="T235" s="633">
        <v>238.58799999999999</v>
      </c>
      <c r="U235" s="633">
        <v>238.58799999999999</v>
      </c>
      <c r="V235" s="633">
        <v>238.58799999999999</v>
      </c>
      <c r="W235" s="633">
        <v>238.58799999999999</v>
      </c>
      <c r="X235" s="633">
        <v>238.58799999999999</v>
      </c>
      <c r="Y235" s="633">
        <v>238.58799999999999</v>
      </c>
      <c r="Z235" s="633">
        <v>238.58799999999999</v>
      </c>
      <c r="AA235" s="633">
        <v>238.58799999999999</v>
      </c>
      <c r="AB235" s="633">
        <v>238.58799999999999</v>
      </c>
      <c r="AC235" s="889">
        <f t="shared" ref="AC235" si="148">AB235</f>
        <v>238.58799999999999</v>
      </c>
      <c r="AD235" s="633">
        <f>AJ235-AI235-AF235</f>
        <v>29.542000000000002</v>
      </c>
      <c r="AE235" s="3434"/>
      <c r="AF235" s="633"/>
      <c r="AG235" s="633">
        <f>AD235-AC235</f>
        <v>-209.04599999999999</v>
      </c>
      <c r="AH235" s="633"/>
      <c r="AI235" s="633">
        <v>0</v>
      </c>
      <c r="AJ235" s="2228">
        <v>29.542000000000002</v>
      </c>
      <c r="AK235" s="1964"/>
      <c r="AL235" s="18"/>
      <c r="AM235" s="1394"/>
      <c r="AN235" s="1792"/>
    </row>
    <row r="236" spans="1:40" s="78" customFormat="1" x14ac:dyDescent="0.25">
      <c r="A236" s="52">
        <v>1</v>
      </c>
      <c r="B236" s="2686" t="s">
        <v>402</v>
      </c>
      <c r="C236" s="2431"/>
      <c r="D236" s="181"/>
      <c r="E236" s="1734">
        <f>E185</f>
        <v>36190</v>
      </c>
      <c r="F236" s="98">
        <f>F185</f>
        <v>36190</v>
      </c>
      <c r="G236" s="198">
        <f>G185</f>
        <v>36038</v>
      </c>
      <c r="H236" s="98">
        <f t="shared" si="145"/>
        <v>99.579994473611492</v>
      </c>
      <c r="I236" s="112"/>
      <c r="J236" s="112"/>
      <c r="K236" s="161"/>
      <c r="L236" s="162"/>
      <c r="M236" s="162"/>
      <c r="N236" s="162"/>
      <c r="O236" s="100"/>
      <c r="P236" s="162"/>
      <c r="Q236" s="633"/>
      <c r="R236" s="633"/>
      <c r="S236" s="633"/>
      <c r="T236" s="633"/>
      <c r="U236" s="633"/>
      <c r="V236" s="633"/>
      <c r="W236" s="633"/>
      <c r="X236" s="633"/>
      <c r="Y236" s="633"/>
      <c r="Z236" s="633"/>
      <c r="AA236" s="633"/>
      <c r="AB236" s="633"/>
      <c r="AC236" s="2172"/>
      <c r="AD236" s="633"/>
      <c r="AE236" s="3434"/>
      <c r="AF236" s="633"/>
      <c r="AG236" s="633"/>
      <c r="AH236" s="633"/>
      <c r="AI236" s="633"/>
      <c r="AJ236" s="2228"/>
      <c r="AK236" s="1964"/>
      <c r="AL236" s="18"/>
      <c r="AM236" s="1394"/>
      <c r="AN236" s="1792"/>
    </row>
    <row r="237" spans="1:40" s="78" customFormat="1" ht="29.25" x14ac:dyDescent="0.25">
      <c r="A237" s="52">
        <v>1</v>
      </c>
      <c r="B237" s="2686" t="s">
        <v>403</v>
      </c>
      <c r="C237" s="2431"/>
      <c r="D237" s="181"/>
      <c r="E237" s="1734">
        <f>E192</f>
        <v>7200</v>
      </c>
      <c r="F237" s="256">
        <f>F192</f>
        <v>7200</v>
      </c>
      <c r="G237" s="198">
        <f>G192</f>
        <v>7847</v>
      </c>
      <c r="H237" s="98">
        <f t="shared" si="145"/>
        <v>108.98611111111111</v>
      </c>
      <c r="I237" s="112"/>
      <c r="J237" s="112"/>
      <c r="K237" s="161"/>
      <c r="L237" s="162"/>
      <c r="M237" s="162"/>
      <c r="N237" s="162"/>
      <c r="O237" s="162"/>
      <c r="P237" s="162"/>
      <c r="Q237" s="633"/>
      <c r="R237" s="633"/>
      <c r="S237" s="633"/>
      <c r="T237" s="633"/>
      <c r="U237" s="633"/>
      <c r="V237" s="633"/>
      <c r="W237" s="633"/>
      <c r="X237" s="633"/>
      <c r="Y237" s="633"/>
      <c r="Z237" s="633"/>
      <c r="AA237" s="633"/>
      <c r="AB237" s="633"/>
      <c r="AC237" s="2172"/>
      <c r="AD237" s="633"/>
      <c r="AE237" s="3434"/>
      <c r="AF237" s="633"/>
      <c r="AG237" s="633"/>
      <c r="AH237" s="633"/>
      <c r="AI237" s="633"/>
      <c r="AJ237" s="2228"/>
      <c r="AK237" s="1964"/>
      <c r="AL237" s="18"/>
      <c r="AM237" s="1394"/>
      <c r="AN237" s="1792"/>
    </row>
    <row r="238" spans="1:40" ht="29.25" x14ac:dyDescent="0.25">
      <c r="A238" s="52">
        <v>1</v>
      </c>
      <c r="B238" s="2686" t="s">
        <v>404</v>
      </c>
      <c r="C238" s="2433"/>
      <c r="D238" s="2688"/>
      <c r="E238" s="1715">
        <f>E196</f>
        <v>2000</v>
      </c>
      <c r="F238" s="1444">
        <f>F196</f>
        <v>2000</v>
      </c>
      <c r="G238" s="303">
        <f>G196</f>
        <v>3515</v>
      </c>
      <c r="H238" s="153">
        <f t="shared" si="145"/>
        <v>175.75</v>
      </c>
      <c r="I238" s="1540"/>
      <c r="J238" s="1540"/>
      <c r="K238" s="1540"/>
      <c r="L238" s="1540"/>
      <c r="M238" s="745"/>
      <c r="N238" s="745"/>
      <c r="O238" s="1540"/>
      <c r="P238" s="1540"/>
      <c r="Q238" s="633">
        <v>1766.8</v>
      </c>
      <c r="R238" s="633">
        <v>1766.8</v>
      </c>
      <c r="S238" s="633">
        <v>1766.8</v>
      </c>
      <c r="T238" s="633">
        <v>1766.8</v>
      </c>
      <c r="U238" s="633">
        <v>1766.8</v>
      </c>
      <c r="V238" s="633">
        <v>1766.8</v>
      </c>
      <c r="W238" s="633">
        <v>1766.8</v>
      </c>
      <c r="X238" s="633">
        <v>1766.8</v>
      </c>
      <c r="Y238" s="633">
        <v>1766.8</v>
      </c>
      <c r="Z238" s="633">
        <v>1766.8</v>
      </c>
      <c r="AA238" s="633">
        <v>1766.8</v>
      </c>
      <c r="AB238" s="633">
        <v>1766.8</v>
      </c>
      <c r="AC238" s="889">
        <f t="shared" ref="AC238" si="149">AB238</f>
        <v>1766.8</v>
      </c>
      <c r="AD238" s="633">
        <f>AJ238-AI238-AF238</f>
        <v>3086.1150600000024</v>
      </c>
      <c r="AE238" s="3434"/>
      <c r="AF238" s="633"/>
      <c r="AG238" s="633">
        <f>AD238-AC238</f>
        <v>1319.3150600000024</v>
      </c>
      <c r="AH238" s="633">
        <v>-5.3003999999999998</v>
      </c>
      <c r="AI238" s="633">
        <v>0</v>
      </c>
      <c r="AJ238" s="2228">
        <v>3086.1150600000024</v>
      </c>
      <c r="AK238" s="1970" t="e">
        <f>AK185+AK196*3.2+#REF!</f>
        <v>#REF!</v>
      </c>
      <c r="AL238" s="1821" t="e">
        <f>AL185+AL196+#REF!</f>
        <v>#REF!</v>
      </c>
      <c r="AM238" s="1821" t="e">
        <f t="shared" si="143"/>
        <v>#REF!</v>
      </c>
      <c r="AN238" s="1792"/>
    </row>
    <row r="239" spans="1:40" x14ac:dyDescent="0.25">
      <c r="A239" s="52">
        <v>1</v>
      </c>
      <c r="B239" s="2687" t="s">
        <v>141</v>
      </c>
      <c r="C239" s="695"/>
      <c r="D239" s="113"/>
      <c r="E239" s="1693">
        <f>E238+E237*2.9+E236</f>
        <v>59070</v>
      </c>
      <c r="F239" s="85">
        <f>F238+F237*2.9+F236</f>
        <v>59070</v>
      </c>
      <c r="G239" s="85">
        <f>G238+G237*2.9+G236</f>
        <v>62309.3</v>
      </c>
      <c r="H239" s="85">
        <f t="shared" si="145"/>
        <v>105.48383274081598</v>
      </c>
      <c r="I239" s="86"/>
      <c r="J239" s="86"/>
      <c r="K239" s="88"/>
      <c r="L239" s="87"/>
      <c r="M239" s="87"/>
      <c r="N239" s="87"/>
      <c r="O239" s="87"/>
      <c r="P239" s="87"/>
      <c r="Q239" s="636">
        <f>Q238+Q197+Q184</f>
        <v>81851.063073654484</v>
      </c>
      <c r="R239" s="636">
        <f>R238+R197+R184</f>
        <v>81851.063073654484</v>
      </c>
      <c r="S239" s="636">
        <f>S238+S197+S184</f>
        <v>81851.063073654484</v>
      </c>
      <c r="T239" s="636">
        <f t="shared" ref="T239:Y239" si="150">T238+T197+T184+T235</f>
        <v>83353.851073654499</v>
      </c>
      <c r="U239" s="636">
        <f t="shared" si="150"/>
        <v>82390.651073654502</v>
      </c>
      <c r="V239" s="636">
        <f t="shared" si="150"/>
        <v>82390.651073654502</v>
      </c>
      <c r="W239" s="636">
        <f t="shared" si="150"/>
        <v>82390.651073654502</v>
      </c>
      <c r="X239" s="636">
        <f t="shared" si="150"/>
        <v>83660.651073654502</v>
      </c>
      <c r="Y239" s="636">
        <f t="shared" si="150"/>
        <v>84790.951073654491</v>
      </c>
      <c r="Z239" s="636">
        <f t="shared" ref="Z239" si="151">Z238+Z197+Z184+Z235</f>
        <v>85692.651073654502</v>
      </c>
      <c r="AA239" s="636">
        <f t="shared" ref="AA239:AC239" si="152">AA238+AA197+AA184+AA235</f>
        <v>85733.291073654502</v>
      </c>
      <c r="AB239" s="636">
        <f t="shared" ref="AB239" si="153">AB238+AB197+AB184+AB235</f>
        <v>85733.291073654502</v>
      </c>
      <c r="AC239" s="889">
        <f t="shared" si="152"/>
        <v>85733.291073654502</v>
      </c>
      <c r="AD239" s="636">
        <f t="shared" ref="AD239:AJ239" si="154">AD238+AD197+AD184+AD235</f>
        <v>85938.362430000023</v>
      </c>
      <c r="AE239" s="3432">
        <f t="shared" si="154"/>
        <v>0</v>
      </c>
      <c r="AF239" s="636">
        <f t="shared" si="154"/>
        <v>344.38936000000007</v>
      </c>
      <c r="AG239" s="636">
        <f t="shared" si="154"/>
        <v>205.07135634552498</v>
      </c>
      <c r="AH239" s="636">
        <f t="shared" si="154"/>
        <v>-7.43316</v>
      </c>
      <c r="AI239" s="636">
        <f t="shared" si="154"/>
        <v>-6.7868600000000008</v>
      </c>
      <c r="AJ239" s="2226">
        <f t="shared" si="154"/>
        <v>86275.964930000016</v>
      </c>
      <c r="AK239" s="1969" t="e">
        <f>AK185+AK196*3.2+#REF!</f>
        <v>#REF!</v>
      </c>
      <c r="AL239" s="17" t="e">
        <f>AL238+AL197</f>
        <v>#REF!</v>
      </c>
      <c r="AM239" s="17" t="e">
        <f t="shared" si="143"/>
        <v>#REF!</v>
      </c>
      <c r="AN239" s="1792"/>
    </row>
    <row r="240" spans="1:40" ht="15.75" x14ac:dyDescent="0.25">
      <c r="A240" s="52">
        <v>1</v>
      </c>
      <c r="B240" s="186" t="s">
        <v>29</v>
      </c>
      <c r="C240" s="2434"/>
      <c r="D240" s="187"/>
      <c r="E240" s="1640"/>
      <c r="F240" s="257"/>
      <c r="G240" s="91"/>
      <c r="H240" s="188"/>
      <c r="I240" s="90"/>
      <c r="J240" s="90"/>
      <c r="K240" s="179"/>
      <c r="L240" s="190"/>
      <c r="M240" s="94"/>
      <c r="N240" s="94"/>
      <c r="O240" s="94"/>
      <c r="P240" s="94"/>
      <c r="Q240" s="1184"/>
      <c r="R240" s="1184"/>
      <c r="S240" s="1184"/>
      <c r="T240" s="1184"/>
      <c r="U240" s="1184"/>
      <c r="V240" s="1184"/>
      <c r="W240" s="1184"/>
      <c r="X240" s="1184"/>
      <c r="Y240" s="1184"/>
      <c r="Z240" s="1184"/>
      <c r="AA240" s="1184"/>
      <c r="AB240" s="1184"/>
      <c r="AC240" s="2173"/>
      <c r="AD240" s="1184"/>
      <c r="AE240" s="3433"/>
      <c r="AF240" s="1537"/>
      <c r="AG240" s="1537"/>
      <c r="AH240" s="1537"/>
      <c r="AI240" s="1184"/>
      <c r="AJ240" s="2227"/>
      <c r="AK240" s="1965"/>
      <c r="AL240" s="13"/>
      <c r="AM240" s="1392">
        <f t="shared" si="143"/>
        <v>0</v>
      </c>
      <c r="AN240" s="1792"/>
    </row>
    <row r="241" spans="1:40" ht="15.75" x14ac:dyDescent="0.25">
      <c r="A241" s="52">
        <v>1</v>
      </c>
      <c r="B241" s="1909" t="s">
        <v>156</v>
      </c>
      <c r="C241" s="2435"/>
      <c r="D241" s="261"/>
      <c r="E241" s="1640"/>
      <c r="F241" s="91"/>
      <c r="G241" s="91"/>
      <c r="H241" s="188"/>
      <c r="I241" s="208"/>
      <c r="J241" s="1908"/>
      <c r="K241" s="258"/>
      <c r="L241" s="100"/>
      <c r="M241" s="129"/>
      <c r="N241" s="129"/>
      <c r="O241" s="95"/>
      <c r="P241" s="94"/>
      <c r="Q241" s="1184"/>
      <c r="R241" s="1184"/>
      <c r="S241" s="1184"/>
      <c r="T241" s="1184"/>
      <c r="U241" s="1184"/>
      <c r="V241" s="1184"/>
      <c r="W241" s="1184"/>
      <c r="X241" s="1184"/>
      <c r="Y241" s="1184"/>
      <c r="Z241" s="1184"/>
      <c r="AA241" s="1184"/>
      <c r="AB241" s="1184"/>
      <c r="AC241" s="2173"/>
      <c r="AD241" s="1184"/>
      <c r="AE241" s="3433"/>
      <c r="AF241" s="1537"/>
      <c r="AG241" s="1537"/>
      <c r="AH241" s="1537"/>
      <c r="AI241" s="1184"/>
      <c r="AJ241" s="2227"/>
      <c r="AK241" s="1965"/>
      <c r="AL241" s="13"/>
      <c r="AM241" s="1392">
        <f t="shared" si="143"/>
        <v>0</v>
      </c>
      <c r="AN241" s="1792"/>
    </row>
    <row r="242" spans="1:40" x14ac:dyDescent="0.25">
      <c r="A242" s="52">
        <v>1</v>
      </c>
      <c r="B242" s="1451" t="s">
        <v>275</v>
      </c>
      <c r="C242" s="2436"/>
      <c r="D242" s="199">
        <v>300</v>
      </c>
      <c r="E242" s="1647">
        <v>1085</v>
      </c>
      <c r="F242" s="895">
        <f t="shared" ref="F242" si="155">ROUND(E242/12*$B$4,0)</f>
        <v>1085</v>
      </c>
      <c r="G242" s="153">
        <v>1537</v>
      </c>
      <c r="H242" s="196">
        <f>G242/F242*100</f>
        <v>141.65898617511522</v>
      </c>
      <c r="I242" s="126">
        <v>18</v>
      </c>
      <c r="J242" s="197">
        <f>M242/G242</f>
        <v>11.894599869876382</v>
      </c>
      <c r="K242" s="110">
        <f>ROUND(E242*I242,0)</f>
        <v>19530</v>
      </c>
      <c r="L242" s="194">
        <f t="shared" ref="L242" si="156">K242/12*$B$4</f>
        <v>19530</v>
      </c>
      <c r="M242" s="166">
        <v>18282</v>
      </c>
      <c r="N242" s="76">
        <f>M242/L242*100</f>
        <v>93.60983102918587</v>
      </c>
      <c r="O242" s="194">
        <f>ROUND(K242/D242,0)</f>
        <v>65</v>
      </c>
      <c r="P242" s="76">
        <f>M242/$B$4*12/O242</f>
        <v>281.26153846153846</v>
      </c>
      <c r="Q242" s="1184">
        <v>118121.18625999997</v>
      </c>
      <c r="R242" s="1184">
        <v>140687.62184399998</v>
      </c>
      <c r="S242" s="1184">
        <v>140687.62184399998</v>
      </c>
      <c r="T242" s="1184">
        <v>140687.62184399998</v>
      </c>
      <c r="U242" s="1184">
        <v>140687.62184399998</v>
      </c>
      <c r="V242" s="1184">
        <v>140687.62184399998</v>
      </c>
      <c r="W242" s="1184">
        <v>140687.62184399998</v>
      </c>
      <c r="X242" s="1184">
        <v>140687.62184399998</v>
      </c>
      <c r="Y242" s="1184">
        <v>140687.62184399998</v>
      </c>
      <c r="Z242" s="1184">
        <v>140687.62184399998</v>
      </c>
      <c r="AA242" s="1184">
        <v>140687.62184399998</v>
      </c>
      <c r="AB242" s="1184">
        <v>140687.62184399998</v>
      </c>
      <c r="AC242" s="889">
        <f t="shared" ref="AC242" si="157">AB242</f>
        <v>140687.62184399998</v>
      </c>
      <c r="AD242" s="1184">
        <f>AJ242-AI242-AF242</f>
        <v>197612.53256999995</v>
      </c>
      <c r="AE242" s="3433"/>
      <c r="AF242" s="1537"/>
      <c r="AG242" s="1537">
        <f>AD242-AC242</f>
        <v>56924.910725999973</v>
      </c>
      <c r="AH242" s="1537">
        <v>-185.30511999999999</v>
      </c>
      <c r="AI242" s="1184">
        <v>0</v>
      </c>
      <c r="AJ242" s="2227">
        <v>197612.53256999995</v>
      </c>
      <c r="AK242" s="1965"/>
      <c r="AL242" s="13"/>
      <c r="AM242" s="1392">
        <f t="shared" si="143"/>
        <v>0</v>
      </c>
      <c r="AN242" s="1792"/>
    </row>
    <row r="243" spans="1:40" s="78" customFormat="1" x14ac:dyDescent="0.25">
      <c r="A243" s="52">
        <v>1</v>
      </c>
      <c r="B243" s="2371" t="s">
        <v>78</v>
      </c>
      <c r="C243" s="2437"/>
      <c r="D243" s="1910"/>
      <c r="E243" s="1717">
        <f>E242</f>
        <v>1085</v>
      </c>
      <c r="F243" s="1914">
        <f t="shared" ref="F243" si="158">F242</f>
        <v>1085</v>
      </c>
      <c r="G243" s="198">
        <f t="shared" ref="G243:P243" si="159">G242</f>
        <v>1537</v>
      </c>
      <c r="H243" s="1911">
        <f t="shared" si="159"/>
        <v>141.65898617511522</v>
      </c>
      <c r="I243" s="712">
        <f t="shared" si="159"/>
        <v>18</v>
      </c>
      <c r="J243" s="1912">
        <f t="shared" si="159"/>
        <v>11.894599869876382</v>
      </c>
      <c r="K243" s="293">
        <f t="shared" si="159"/>
        <v>19530</v>
      </c>
      <c r="L243" s="1913">
        <f t="shared" si="159"/>
        <v>19530</v>
      </c>
      <c r="M243" s="248">
        <f t="shared" si="159"/>
        <v>18282</v>
      </c>
      <c r="N243" s="248">
        <f t="shared" si="159"/>
        <v>93.60983102918587</v>
      </c>
      <c r="O243" s="1913">
        <f t="shared" si="159"/>
        <v>65</v>
      </c>
      <c r="P243" s="248">
        <f t="shared" si="159"/>
        <v>281.26153846153846</v>
      </c>
      <c r="Q243" s="1184"/>
      <c r="R243" s="1184"/>
      <c r="S243" s="1184"/>
      <c r="T243" s="1184"/>
      <c r="U243" s="1184"/>
      <c r="V243" s="1184"/>
      <c r="W243" s="1184"/>
      <c r="X243" s="1184"/>
      <c r="Y243" s="1184"/>
      <c r="Z243" s="1184"/>
      <c r="AA243" s="1184"/>
      <c r="AB243" s="1184"/>
      <c r="AC243" s="2173"/>
      <c r="AD243" s="1184"/>
      <c r="AE243" s="3433"/>
      <c r="AF243" s="1537"/>
      <c r="AG243" s="1537"/>
      <c r="AH243" s="1537"/>
      <c r="AI243" s="1184"/>
      <c r="AJ243" s="2227"/>
      <c r="AK243" s="1965"/>
      <c r="AL243" s="13"/>
      <c r="AM243" s="1392">
        <f t="shared" si="143"/>
        <v>0</v>
      </c>
      <c r="AN243" s="1792"/>
    </row>
    <row r="244" spans="1:40" x14ac:dyDescent="0.25">
      <c r="A244" s="52">
        <v>1</v>
      </c>
      <c r="B244" s="2021" t="s">
        <v>128</v>
      </c>
      <c r="C244" s="2438"/>
      <c r="D244" s="102"/>
      <c r="E244" s="1703"/>
      <c r="F244" s="200"/>
      <c r="G244" s="200"/>
      <c r="H244" s="200"/>
      <c r="I244" s="201"/>
      <c r="J244" s="200"/>
      <c r="K244" s="200"/>
      <c r="L244" s="52"/>
      <c r="M244" s="200"/>
      <c r="N244" s="201"/>
      <c r="O244" s="52"/>
      <c r="P244" s="76"/>
      <c r="Q244" s="633"/>
      <c r="R244" s="633"/>
      <c r="S244" s="633"/>
      <c r="T244" s="633"/>
      <c r="U244" s="633"/>
      <c r="V244" s="633"/>
      <c r="W244" s="633"/>
      <c r="X244" s="633"/>
      <c r="Y244" s="633"/>
      <c r="Z244" s="633"/>
      <c r="AA244" s="633"/>
      <c r="AB244" s="633"/>
      <c r="AC244" s="2172"/>
      <c r="AD244" s="633"/>
      <c r="AE244" s="3434"/>
      <c r="AF244" s="633"/>
      <c r="AG244" s="633"/>
      <c r="AH244" s="633"/>
      <c r="AI244" s="633"/>
      <c r="AJ244" s="2228"/>
      <c r="AK244" s="1962"/>
      <c r="AL244" s="8"/>
      <c r="AM244" s="1389">
        <f t="shared" si="143"/>
        <v>0</v>
      </c>
      <c r="AN244" s="1792"/>
    </row>
    <row r="245" spans="1:40" s="210" customFormat="1" x14ac:dyDescent="0.25">
      <c r="A245" s="52">
        <v>1</v>
      </c>
      <c r="B245" s="1895" t="s">
        <v>24</v>
      </c>
      <c r="C245" s="2439"/>
      <c r="D245" s="102">
        <v>240</v>
      </c>
      <c r="E245" s="1697">
        <v>540</v>
      </c>
      <c r="F245" s="74">
        <f t="shared" ref="F245:F246" si="160">E245/12*$B$4</f>
        <v>540</v>
      </c>
      <c r="G245" s="74">
        <v>709</v>
      </c>
      <c r="H245" s="74">
        <f t="shared" ref="H245:H256" si="161">G245/F245*100</f>
        <v>131.29629629629628</v>
      </c>
      <c r="I245" s="1877">
        <v>4</v>
      </c>
      <c r="J245" s="193">
        <f t="shared" ref="J245:J246" si="162">M245/G245</f>
        <v>4.8420310296191822</v>
      </c>
      <c r="K245" s="151">
        <f>ROUND(E245*I245,0)</f>
        <v>2160</v>
      </c>
      <c r="L245" s="194">
        <f t="shared" ref="L245:L246" si="163">K245/12*$B$4</f>
        <v>2160</v>
      </c>
      <c r="M245" s="132">
        <v>3433</v>
      </c>
      <c r="N245" s="76">
        <f>M245/L245*100</f>
        <v>158.93518518518519</v>
      </c>
      <c r="O245" s="194">
        <f>ROUND(K245/D245,0)</f>
        <v>9</v>
      </c>
      <c r="P245" s="76">
        <f>M245/$B$4*12/O245</f>
        <v>381.44444444444446</v>
      </c>
      <c r="Q245" s="633"/>
      <c r="R245" s="633"/>
      <c r="S245" s="633"/>
      <c r="T245" s="633"/>
      <c r="U245" s="633"/>
      <c r="V245" s="633"/>
      <c r="W245" s="633"/>
      <c r="X245" s="633"/>
      <c r="Y245" s="633"/>
      <c r="Z245" s="633"/>
      <c r="AA245" s="633"/>
      <c r="AB245" s="633"/>
      <c r="AC245" s="2172"/>
      <c r="AD245" s="748"/>
      <c r="AE245" s="3434"/>
      <c r="AF245" s="633"/>
      <c r="AG245" s="633"/>
      <c r="AH245" s="633"/>
      <c r="AI245" s="633"/>
      <c r="AJ245" s="2231"/>
      <c r="AK245" s="1964"/>
      <c r="AL245" s="8"/>
      <c r="AM245" s="1394">
        <f t="shared" si="143"/>
        <v>0</v>
      </c>
      <c r="AN245" s="1792"/>
    </row>
    <row r="246" spans="1:40" s="210" customFormat="1" x14ac:dyDescent="0.25">
      <c r="A246" s="52">
        <v>1</v>
      </c>
      <c r="B246" s="1328" t="s">
        <v>26</v>
      </c>
      <c r="C246" s="2440"/>
      <c r="D246" s="102">
        <v>240</v>
      </c>
      <c r="E246" s="777">
        <v>450</v>
      </c>
      <c r="F246" s="149">
        <f t="shared" si="160"/>
        <v>450</v>
      </c>
      <c r="G246" s="74">
        <v>181</v>
      </c>
      <c r="H246" s="74">
        <f t="shared" si="161"/>
        <v>40.222222222222221</v>
      </c>
      <c r="I246" s="1877">
        <v>7</v>
      </c>
      <c r="J246" s="193">
        <f t="shared" si="162"/>
        <v>8.0994475138121551</v>
      </c>
      <c r="K246" s="76">
        <f>ROUND(E246*I246,0)</f>
        <v>3150</v>
      </c>
      <c r="L246" s="194">
        <f t="shared" si="163"/>
        <v>3150</v>
      </c>
      <c r="M246" s="76">
        <v>1466</v>
      </c>
      <c r="N246" s="76">
        <f>M246/L246*100</f>
        <v>46.539682539682545</v>
      </c>
      <c r="O246" s="194">
        <f>ROUND(K246/D246,0)</f>
        <v>13</v>
      </c>
      <c r="P246" s="76">
        <f>M246/$B$4*12/O246</f>
        <v>112.76923076923077</v>
      </c>
      <c r="Q246" s="633"/>
      <c r="R246" s="633"/>
      <c r="S246" s="633"/>
      <c r="T246" s="633"/>
      <c r="U246" s="633"/>
      <c r="V246" s="633"/>
      <c r="W246" s="633"/>
      <c r="X246" s="633"/>
      <c r="Y246" s="633"/>
      <c r="Z246" s="633"/>
      <c r="AA246" s="633"/>
      <c r="AB246" s="633"/>
      <c r="AC246" s="2188"/>
      <c r="AD246" s="2101"/>
      <c r="AE246" s="3437"/>
      <c r="AF246" s="748"/>
      <c r="AG246" s="748"/>
      <c r="AH246" s="748"/>
      <c r="AI246" s="748"/>
      <c r="AJ246" s="2230"/>
      <c r="AK246" s="1963"/>
      <c r="AL246" s="8"/>
      <c r="AM246" s="1389">
        <f t="shared" si="143"/>
        <v>0</v>
      </c>
      <c r="AN246" s="1792"/>
    </row>
    <row r="247" spans="1:40" s="78" customFormat="1" x14ac:dyDescent="0.25">
      <c r="A247" s="52">
        <v>1</v>
      </c>
      <c r="B247" s="1327" t="s">
        <v>200</v>
      </c>
      <c r="C247" s="2441"/>
      <c r="D247" s="205"/>
      <c r="E247" s="653">
        <f>SUM(E245:E246)</f>
        <v>990</v>
      </c>
      <c r="F247" s="1471">
        <f>SUM(F245:F246)</f>
        <v>990</v>
      </c>
      <c r="G247" s="206">
        <f>SUM(G245:G246)</f>
        <v>890</v>
      </c>
      <c r="H247" s="207">
        <f t="shared" si="161"/>
        <v>89.898989898989896</v>
      </c>
      <c r="I247" s="286">
        <f>SUM(K247/E247)</f>
        <v>5.3636363636363633</v>
      </c>
      <c r="J247" s="193">
        <f>M247/G247</f>
        <v>5.5044943820224717</v>
      </c>
      <c r="K247" s="206">
        <f>SUM(K245:K246)</f>
        <v>5310</v>
      </c>
      <c r="L247" s="1471">
        <f>SUM(L245:L246)</f>
        <v>5310</v>
      </c>
      <c r="M247" s="206">
        <f>SUM(M245:M246)</f>
        <v>4899</v>
      </c>
      <c r="N247" s="288">
        <f>M247/L247*100</f>
        <v>92.259887005649716</v>
      </c>
      <c r="O247" s="1471">
        <f>SUM(O245:O246)</f>
        <v>22</v>
      </c>
      <c r="P247" s="132">
        <f>M247/$B$4*12/O247</f>
        <v>222.68181818181819</v>
      </c>
      <c r="Q247" s="748"/>
      <c r="R247" s="748"/>
      <c r="S247" s="748"/>
      <c r="T247" s="748"/>
      <c r="U247" s="748"/>
      <c r="V247" s="748"/>
      <c r="W247" s="748"/>
      <c r="X247" s="748"/>
      <c r="Y247" s="748"/>
      <c r="Z247" s="748"/>
      <c r="AA247" s="748"/>
      <c r="AB247" s="748"/>
      <c r="AC247" s="2232"/>
      <c r="AD247" s="2146"/>
      <c r="AE247" s="3444"/>
      <c r="AF247" s="2239"/>
      <c r="AG247" s="2146"/>
      <c r="AH247" s="2146"/>
      <c r="AI247" s="2146"/>
      <c r="AJ247" s="2238"/>
      <c r="AK247" s="1975"/>
      <c r="AL247" s="18"/>
      <c r="AM247" s="1394">
        <f t="shared" si="143"/>
        <v>0</v>
      </c>
      <c r="AN247" s="1792"/>
    </row>
    <row r="248" spans="1:40" ht="29.25" x14ac:dyDescent="0.25">
      <c r="A248" s="52">
        <v>1</v>
      </c>
      <c r="B248" s="1921" t="s">
        <v>263</v>
      </c>
      <c r="C248" s="1921"/>
      <c r="D248" s="318"/>
      <c r="E248" s="1693">
        <f>E247+E243</f>
        <v>2075</v>
      </c>
      <c r="F248" s="85">
        <f>F247+F243</f>
        <v>2075</v>
      </c>
      <c r="G248" s="85">
        <f>G247+G243</f>
        <v>2427</v>
      </c>
      <c r="H248" s="1379">
        <f t="shared" si="161"/>
        <v>116.96385542168674</v>
      </c>
      <c r="I248" s="138">
        <f>SUM(K248/E248)</f>
        <v>11.971084337349398</v>
      </c>
      <c r="J248" s="1380">
        <f>M248/G248</f>
        <v>9.5512978986402963</v>
      </c>
      <c r="K248" s="137">
        <f>K247+K243</f>
        <v>24840</v>
      </c>
      <c r="L248" s="137">
        <f>L247+L243</f>
        <v>24840</v>
      </c>
      <c r="M248" s="137">
        <f>SUM(M247,M243)</f>
        <v>23181</v>
      </c>
      <c r="N248" s="140">
        <f>M248/L248*100</f>
        <v>93.321256038647334</v>
      </c>
      <c r="O248" s="137">
        <f>O247+O243</f>
        <v>87</v>
      </c>
      <c r="P248" s="172">
        <f>M248/$B$4*12/O248</f>
        <v>266.44827586206895</v>
      </c>
      <c r="Q248" s="2235">
        <v>133905.84745999999</v>
      </c>
      <c r="R248" s="2235">
        <v>156472.28304399998</v>
      </c>
      <c r="S248" s="2235">
        <v>156472.28304399998</v>
      </c>
      <c r="T248" s="2235">
        <v>156472.28304399998</v>
      </c>
      <c r="U248" s="2235">
        <v>156472.28304399998</v>
      </c>
      <c r="V248" s="2235">
        <v>156472.28304399998</v>
      </c>
      <c r="W248" s="2235">
        <v>156472.28304399998</v>
      </c>
      <c r="X248" s="2235">
        <v>156472.28304399998</v>
      </c>
      <c r="Y248" s="2235">
        <v>156472.28304399998</v>
      </c>
      <c r="Z248" s="2235">
        <v>156472.28304399998</v>
      </c>
      <c r="AA248" s="2235">
        <v>156472.28304399998</v>
      </c>
      <c r="AB248" s="2235">
        <v>156472.28304399998</v>
      </c>
      <c r="AC248" s="889">
        <f t="shared" ref="AC248" si="164">AB248</f>
        <v>156472.28304399998</v>
      </c>
      <c r="AD248" s="636">
        <f>AJ248-AI248-AF248</f>
        <v>211544.02929999997</v>
      </c>
      <c r="AE248" s="3442"/>
      <c r="AF248" s="2235"/>
      <c r="AG248" s="2235">
        <f>AD248-AC248</f>
        <v>55071.746255999984</v>
      </c>
      <c r="AH248" s="636">
        <v>-185.30511999999999</v>
      </c>
      <c r="AI248" s="636">
        <v>-28.90616</v>
      </c>
      <c r="AJ248" s="2236">
        <v>211515.12313999995</v>
      </c>
      <c r="AK248" s="1967"/>
      <c r="AL248" s="17"/>
      <c r="AM248" s="1393">
        <f t="shared" si="143"/>
        <v>0</v>
      </c>
      <c r="AN248" s="1792"/>
    </row>
    <row r="249" spans="1:40" x14ac:dyDescent="0.25">
      <c r="A249" s="52">
        <v>1</v>
      </c>
      <c r="B249" s="2025" t="s">
        <v>353</v>
      </c>
      <c r="C249" s="2442"/>
      <c r="D249" s="203"/>
      <c r="E249" s="1699">
        <v>19</v>
      </c>
      <c r="F249" s="1699">
        <f t="shared" ref="F249:F255" si="165">E249/12*$B$4</f>
        <v>19</v>
      </c>
      <c r="G249" s="164">
        <v>6</v>
      </c>
      <c r="H249" s="1881">
        <f t="shared" si="161"/>
        <v>31.578947368421051</v>
      </c>
      <c r="I249" s="2022"/>
      <c r="J249" s="2022"/>
      <c r="K249" s="232"/>
      <c r="L249" s="232"/>
      <c r="M249" s="2023"/>
      <c r="N249" s="232"/>
      <c r="O249" s="232"/>
      <c r="P249" s="232"/>
      <c r="Q249" s="2240"/>
      <c r="R249" s="2240"/>
      <c r="S249" s="2240"/>
      <c r="T249" s="2240"/>
      <c r="U249" s="2240"/>
      <c r="V249" s="2240"/>
      <c r="W249" s="2240"/>
      <c r="X249" s="2240"/>
      <c r="Y249" s="2240"/>
      <c r="Z249" s="2240"/>
      <c r="AA249" s="2240"/>
      <c r="AB249" s="2240"/>
      <c r="AC249" s="2173"/>
      <c r="AD249" s="1184"/>
      <c r="AE249" s="3445"/>
      <c r="AF249" s="2240"/>
      <c r="AG249" s="2240"/>
      <c r="AH249" s="1184"/>
      <c r="AI249" s="1184"/>
      <c r="AJ249" s="2241"/>
      <c r="AK249" s="1971"/>
      <c r="AL249" s="13"/>
      <c r="AM249" s="1395">
        <f t="shared" si="143"/>
        <v>0</v>
      </c>
      <c r="AN249" s="1792"/>
    </row>
    <row r="250" spans="1:40" ht="30" x14ac:dyDescent="0.25">
      <c r="A250" s="52">
        <v>1</v>
      </c>
      <c r="B250" s="2372" t="s">
        <v>354</v>
      </c>
      <c r="C250" s="2442"/>
      <c r="D250" s="199"/>
      <c r="E250" s="1647">
        <v>7</v>
      </c>
      <c r="F250" s="895">
        <f t="shared" si="165"/>
        <v>7</v>
      </c>
      <c r="G250" s="153">
        <v>3</v>
      </c>
      <c r="H250" s="196">
        <f t="shared" si="161"/>
        <v>42.857142857142854</v>
      </c>
      <c r="I250" s="126"/>
      <c r="J250" s="197"/>
      <c r="K250" s="110"/>
      <c r="L250" s="194"/>
      <c r="M250" s="166"/>
      <c r="N250" s="76"/>
      <c r="O250" s="194"/>
      <c r="P250" s="76"/>
      <c r="Q250" s="1184"/>
      <c r="R250" s="1184"/>
      <c r="S250" s="1184"/>
      <c r="T250" s="1184"/>
      <c r="U250" s="1184"/>
      <c r="V250" s="1184"/>
      <c r="W250" s="1184"/>
      <c r="X250" s="1184"/>
      <c r="Y250" s="1184"/>
      <c r="Z250" s="1184"/>
      <c r="AA250" s="1184"/>
      <c r="AB250" s="1184"/>
      <c r="AC250" s="2173"/>
      <c r="AD250" s="1184"/>
      <c r="AE250" s="3433"/>
      <c r="AF250" s="1537"/>
      <c r="AG250" s="1537"/>
      <c r="AH250" s="1537"/>
      <c r="AI250" s="1184"/>
      <c r="AJ250" s="2227"/>
      <c r="AK250" s="1965"/>
      <c r="AL250" s="13"/>
      <c r="AM250" s="1392">
        <f t="shared" si="143"/>
        <v>0</v>
      </c>
      <c r="AN250" s="1792"/>
    </row>
    <row r="251" spans="1:40" x14ac:dyDescent="0.25">
      <c r="A251" s="52">
        <v>1</v>
      </c>
      <c r="B251" s="2026" t="s">
        <v>355</v>
      </c>
      <c r="C251" s="2442"/>
      <c r="D251" s="199"/>
      <c r="E251" s="1647">
        <v>9</v>
      </c>
      <c r="F251" s="895">
        <f t="shared" si="165"/>
        <v>9</v>
      </c>
      <c r="G251" s="153">
        <v>2</v>
      </c>
      <c r="H251" s="196">
        <f t="shared" si="161"/>
        <v>22.222222222222221</v>
      </c>
      <c r="I251" s="126"/>
      <c r="J251" s="197"/>
      <c r="K251" s="110"/>
      <c r="L251" s="194"/>
      <c r="M251" s="166"/>
      <c r="N251" s="76"/>
      <c r="O251" s="194"/>
      <c r="P251" s="76"/>
      <c r="Q251" s="1184"/>
      <c r="R251" s="1184"/>
      <c r="S251" s="1184"/>
      <c r="T251" s="1184"/>
      <c r="U251" s="1184"/>
      <c r="V251" s="1184"/>
      <c r="W251" s="1184"/>
      <c r="X251" s="1184"/>
      <c r="Y251" s="1184"/>
      <c r="Z251" s="1184"/>
      <c r="AA251" s="1184"/>
      <c r="AB251" s="1184"/>
      <c r="AC251" s="2173"/>
      <c r="AD251" s="1184"/>
      <c r="AE251" s="3433"/>
      <c r="AF251" s="1537"/>
      <c r="AG251" s="1537"/>
      <c r="AH251" s="1537"/>
      <c r="AI251" s="1184"/>
      <c r="AJ251" s="2227"/>
      <c r="AK251" s="1965"/>
      <c r="AL251" s="13"/>
      <c r="AM251" s="1392">
        <f t="shared" si="143"/>
        <v>0</v>
      </c>
      <c r="AN251" s="1792"/>
    </row>
    <row r="252" spans="1:40" x14ac:dyDescent="0.25">
      <c r="A252" s="52">
        <v>1</v>
      </c>
      <c r="B252" s="2026" t="s">
        <v>253</v>
      </c>
      <c r="C252" s="2442"/>
      <c r="D252" s="199"/>
      <c r="E252" s="1647">
        <v>2</v>
      </c>
      <c r="F252" s="895">
        <f t="shared" si="165"/>
        <v>2</v>
      </c>
      <c r="G252" s="153">
        <v>4</v>
      </c>
      <c r="H252" s="196">
        <f t="shared" si="161"/>
        <v>200</v>
      </c>
      <c r="I252" s="126"/>
      <c r="J252" s="197"/>
      <c r="K252" s="110"/>
      <c r="L252" s="194"/>
      <c r="M252" s="166"/>
      <c r="N252" s="76"/>
      <c r="O252" s="194"/>
      <c r="P252" s="76"/>
      <c r="Q252" s="1184"/>
      <c r="R252" s="1184"/>
      <c r="S252" s="1184"/>
      <c r="T252" s="1184"/>
      <c r="U252" s="1184"/>
      <c r="V252" s="1184"/>
      <c r="W252" s="1184"/>
      <c r="X252" s="1184"/>
      <c r="Y252" s="1184"/>
      <c r="Z252" s="1184"/>
      <c r="AA252" s="1184"/>
      <c r="AB252" s="1184"/>
      <c r="AC252" s="2173"/>
      <c r="AD252" s="1184"/>
      <c r="AE252" s="3433"/>
      <c r="AF252" s="1537"/>
      <c r="AG252" s="1537"/>
      <c r="AH252" s="1537"/>
      <c r="AI252" s="1184"/>
      <c r="AJ252" s="2227"/>
      <c r="AK252" s="1965"/>
      <c r="AL252" s="13"/>
      <c r="AM252" s="1392">
        <f t="shared" si="143"/>
        <v>0</v>
      </c>
      <c r="AN252" s="1792"/>
    </row>
    <row r="253" spans="1:40" ht="30" x14ac:dyDescent="0.25">
      <c r="A253" s="52">
        <v>1</v>
      </c>
      <c r="B253" s="2026" t="s">
        <v>409</v>
      </c>
      <c r="C253" s="2442"/>
      <c r="D253" s="199"/>
      <c r="E253" s="1647">
        <v>11</v>
      </c>
      <c r="F253" s="895">
        <f t="shared" si="165"/>
        <v>11</v>
      </c>
      <c r="G253" s="153">
        <v>4</v>
      </c>
      <c r="H253" s="196">
        <f t="shared" si="161"/>
        <v>36.363636363636367</v>
      </c>
      <c r="I253" s="126"/>
      <c r="J253" s="197"/>
      <c r="K253" s="110"/>
      <c r="L253" s="194"/>
      <c r="M253" s="166"/>
      <c r="N253" s="76"/>
      <c r="O253" s="194"/>
      <c r="P253" s="76"/>
      <c r="Q253" s="1184"/>
      <c r="R253" s="1184"/>
      <c r="S253" s="1184"/>
      <c r="T253" s="1184"/>
      <c r="U253" s="1184"/>
      <c r="V253" s="1184"/>
      <c r="W253" s="1184"/>
      <c r="X253" s="1184"/>
      <c r="Y253" s="1184"/>
      <c r="Z253" s="1184"/>
      <c r="AA253" s="1184"/>
      <c r="AB253" s="1184"/>
      <c r="AC253" s="2173"/>
      <c r="AD253" s="1184"/>
      <c r="AE253" s="3433"/>
      <c r="AF253" s="1537"/>
      <c r="AG253" s="1537"/>
      <c r="AH253" s="1537"/>
      <c r="AI253" s="1184"/>
      <c r="AJ253" s="2227"/>
      <c r="AK253" s="1965"/>
      <c r="AL253" s="13"/>
      <c r="AM253" s="1392"/>
      <c r="AN253" s="1792"/>
    </row>
    <row r="254" spans="1:40" x14ac:dyDescent="0.25">
      <c r="A254" s="52">
        <v>1</v>
      </c>
      <c r="B254" s="2026" t="s">
        <v>410</v>
      </c>
      <c r="C254" s="2442"/>
      <c r="D254" s="199"/>
      <c r="E254" s="1647">
        <v>10</v>
      </c>
      <c r="F254" s="895">
        <f t="shared" si="165"/>
        <v>10</v>
      </c>
      <c r="G254" s="153"/>
      <c r="H254" s="196">
        <f t="shared" si="161"/>
        <v>0</v>
      </c>
      <c r="I254" s="126"/>
      <c r="J254" s="197"/>
      <c r="K254" s="110"/>
      <c r="L254" s="194"/>
      <c r="M254" s="166"/>
      <c r="N254" s="76"/>
      <c r="O254" s="194"/>
      <c r="P254" s="76"/>
      <c r="Q254" s="1184"/>
      <c r="R254" s="1184"/>
      <c r="S254" s="1184"/>
      <c r="T254" s="1184"/>
      <c r="U254" s="1184"/>
      <c r="V254" s="1184"/>
      <c r="W254" s="1184"/>
      <c r="X254" s="1184"/>
      <c r="Y254" s="1184"/>
      <c r="Z254" s="1184"/>
      <c r="AA254" s="1184"/>
      <c r="AB254" s="1184"/>
      <c r="AC254" s="2173"/>
      <c r="AD254" s="1184"/>
      <c r="AE254" s="3433"/>
      <c r="AF254" s="1537"/>
      <c r="AG254" s="1537"/>
      <c r="AH254" s="1537"/>
      <c r="AI254" s="1184"/>
      <c r="AJ254" s="2227"/>
      <c r="AK254" s="1965"/>
      <c r="AL254" s="13"/>
      <c r="AM254" s="1392"/>
      <c r="AN254" s="1792"/>
    </row>
    <row r="255" spans="1:40" x14ac:dyDescent="0.25">
      <c r="A255" s="52">
        <v>1</v>
      </c>
      <c r="B255" s="2026" t="s">
        <v>411</v>
      </c>
      <c r="C255" s="2442"/>
      <c r="D255" s="199"/>
      <c r="E255" s="1647">
        <v>15</v>
      </c>
      <c r="F255" s="895">
        <f t="shared" si="165"/>
        <v>15</v>
      </c>
      <c r="G255" s="153">
        <v>1</v>
      </c>
      <c r="H255" s="196">
        <f t="shared" si="161"/>
        <v>6.666666666666667</v>
      </c>
      <c r="I255" s="126"/>
      <c r="J255" s="197"/>
      <c r="K255" s="110"/>
      <c r="L255" s="194"/>
      <c r="M255" s="166"/>
      <c r="N255" s="76"/>
      <c r="O255" s="194"/>
      <c r="P255" s="76"/>
      <c r="Q255" s="1184"/>
      <c r="R255" s="1184"/>
      <c r="S255" s="1184"/>
      <c r="T255" s="1184"/>
      <c r="U255" s="1184"/>
      <c r="V255" s="1184"/>
      <c r="W255" s="1184"/>
      <c r="X255" s="1184"/>
      <c r="Y255" s="1184"/>
      <c r="Z255" s="1184"/>
      <c r="AA255" s="1184"/>
      <c r="AB255" s="1184"/>
      <c r="AC255" s="2173"/>
      <c r="AD255" s="1184"/>
      <c r="AE255" s="3433"/>
      <c r="AF255" s="1537"/>
      <c r="AG255" s="1537"/>
      <c r="AH255" s="1537"/>
      <c r="AI255" s="1184"/>
      <c r="AJ255" s="2227"/>
      <c r="AK255" s="1965"/>
      <c r="AL255" s="13"/>
      <c r="AM255" s="1392"/>
      <c r="AN255" s="1792"/>
    </row>
    <row r="256" spans="1:40" ht="16.5" thickBot="1" x14ac:dyDescent="0.3">
      <c r="A256" s="52">
        <v>1</v>
      </c>
      <c r="B256" s="2024" t="s">
        <v>285</v>
      </c>
      <c r="C256" s="2443"/>
      <c r="D256" s="199"/>
      <c r="E256" s="1717">
        <f>SUM(E249:E255)</f>
        <v>73</v>
      </c>
      <c r="F256" s="1914">
        <f t="shared" ref="F256" si="166">SUM(F249:F255)</f>
        <v>73</v>
      </c>
      <c r="G256" s="198">
        <f t="shared" ref="G256" si="167">SUM(G249:G255)</f>
        <v>20</v>
      </c>
      <c r="H256" s="1911">
        <f t="shared" si="161"/>
        <v>27.397260273972602</v>
      </c>
      <c r="I256" s="126"/>
      <c r="J256" s="197"/>
      <c r="K256" s="110"/>
      <c r="L256" s="194"/>
      <c r="M256" s="166"/>
      <c r="N256" s="76"/>
      <c r="O256" s="194"/>
      <c r="P256" s="76"/>
      <c r="Q256" s="1184">
        <v>1935.6923500000003</v>
      </c>
      <c r="R256" s="1184">
        <v>1935.6923500000003</v>
      </c>
      <c r="S256" s="1184">
        <v>1935.6923500000003</v>
      </c>
      <c r="T256" s="1184">
        <v>1935.6923500000003</v>
      </c>
      <c r="U256" s="1184">
        <v>1935.6923500000003</v>
      </c>
      <c r="V256" s="1184">
        <v>1935.6923500000003</v>
      </c>
      <c r="W256" s="1184">
        <v>1935.6923500000003</v>
      </c>
      <c r="X256" s="1184">
        <v>1935.6923500000003</v>
      </c>
      <c r="Y256" s="1184">
        <v>1935.6923500000003</v>
      </c>
      <c r="Z256" s="1184">
        <v>1935.6923500000003</v>
      </c>
      <c r="AA256" s="1184">
        <v>1935.6923500000003</v>
      </c>
      <c r="AB256" s="1184">
        <v>1935.6923500000003</v>
      </c>
      <c r="AC256" s="889">
        <f t="shared" ref="AC256" si="168">AB256</f>
        <v>1935.6923500000003</v>
      </c>
      <c r="AD256" s="1184">
        <f>AJ256-AI256-AF256</f>
        <v>500.11832999999996</v>
      </c>
      <c r="AE256" s="3433"/>
      <c r="AF256" s="1537"/>
      <c r="AG256" s="1537">
        <f>AD256-AC256</f>
        <v>-1435.5740200000002</v>
      </c>
      <c r="AH256" s="1537">
        <v>0</v>
      </c>
      <c r="AI256" s="1184">
        <v>0</v>
      </c>
      <c r="AJ256" s="2227">
        <v>500.11832999999996</v>
      </c>
      <c r="AK256" s="1965"/>
      <c r="AL256" s="13"/>
      <c r="AM256" s="1392">
        <f t="shared" si="143"/>
        <v>0</v>
      </c>
      <c r="AN256" s="1792"/>
    </row>
    <row r="257" spans="1:40" ht="16.5" thickBot="1" x14ac:dyDescent="0.3">
      <c r="A257" s="52">
        <v>1</v>
      </c>
      <c r="B257" s="1381" t="s">
        <v>457</v>
      </c>
      <c r="C257" s="2385"/>
      <c r="D257" s="212"/>
      <c r="E257" s="1701"/>
      <c r="F257" s="1382"/>
      <c r="G257" s="174"/>
      <c r="H257" s="1382"/>
      <c r="I257" s="213"/>
      <c r="J257" s="214"/>
      <c r="K257" s="215"/>
      <c r="L257" s="215"/>
      <c r="M257" s="215">
        <f>SUM(M248,M182,M239)</f>
        <v>93076</v>
      </c>
      <c r="N257" s="215"/>
      <c r="O257" s="215"/>
      <c r="P257" s="215"/>
      <c r="Q257" s="773">
        <f t="shared" ref="Q257:AL257" si="169">Q256+Q248+Q239+Q182</f>
        <v>870712.79115927056</v>
      </c>
      <c r="R257" s="773">
        <f t="shared" ref="R257:S257" si="170">R256+R248+R239+R182</f>
        <v>893279.22674327053</v>
      </c>
      <c r="S257" s="773">
        <f t="shared" si="170"/>
        <v>893279.22674327053</v>
      </c>
      <c r="T257" s="773">
        <f t="shared" ref="T257:U257" si="171">T256+T248+T239+T182</f>
        <v>894545.45313015068</v>
      </c>
      <c r="U257" s="773">
        <f t="shared" si="171"/>
        <v>893582.25313015061</v>
      </c>
      <c r="V257" s="773">
        <f t="shared" ref="V257:W257" si="172">V256+V248+V239+V182</f>
        <v>893582.25313015061</v>
      </c>
      <c r="W257" s="773">
        <f t="shared" si="172"/>
        <v>893582.25313015061</v>
      </c>
      <c r="X257" s="773">
        <f t="shared" ref="X257:Y257" si="173">X256+X248+X239+X182</f>
        <v>894852.25313015061</v>
      </c>
      <c r="Y257" s="773">
        <f t="shared" si="173"/>
        <v>895982.55313015054</v>
      </c>
      <c r="Z257" s="773">
        <f t="shared" ref="Z257" si="174">Z256+Z248+Z239+Z182</f>
        <v>896884.25313015061</v>
      </c>
      <c r="AA257" s="773">
        <f t="shared" ref="AA257:AC257" si="175">AA256+AA248+AA239+AA182</f>
        <v>896924.89313015062</v>
      </c>
      <c r="AB257" s="773">
        <f t="shared" ref="AB257" si="176">AB256+AB248+AB239+AB182</f>
        <v>896924.89313015062</v>
      </c>
      <c r="AC257" s="773">
        <f t="shared" si="175"/>
        <v>896924.89313015062</v>
      </c>
      <c r="AD257" s="773">
        <f t="shared" si="169"/>
        <v>907139.54884000006</v>
      </c>
      <c r="AE257" s="3443">
        <f t="shared" si="169"/>
        <v>0</v>
      </c>
      <c r="AF257" s="773">
        <f t="shared" si="169"/>
        <v>344.38936000000007</v>
      </c>
      <c r="AG257" s="773">
        <f t="shared" si="169"/>
        <v>10214.655709849445</v>
      </c>
      <c r="AH257" s="773">
        <f>AH256+AH248+AH239+AH182</f>
        <v>-430.83560999999997</v>
      </c>
      <c r="AI257" s="773">
        <f t="shared" si="169"/>
        <v>-945.79431000000011</v>
      </c>
      <c r="AJ257" s="2237">
        <f t="shared" si="169"/>
        <v>906538.14388999995</v>
      </c>
      <c r="AK257" s="1968" t="e">
        <f t="shared" si="169"/>
        <v>#REF!</v>
      </c>
      <c r="AL257" s="14" t="e">
        <f t="shared" si="169"/>
        <v>#REF!</v>
      </c>
      <c r="AM257" s="14" t="e">
        <f t="shared" si="143"/>
        <v>#REF!</v>
      </c>
      <c r="AN257" s="1792"/>
    </row>
    <row r="258" spans="1:40" ht="43.5" x14ac:dyDescent="0.25">
      <c r="A258" s="52">
        <v>1</v>
      </c>
      <c r="B258" s="1777" t="s">
        <v>205</v>
      </c>
      <c r="C258" s="1777"/>
      <c r="D258" s="1778"/>
      <c r="E258" s="1779"/>
      <c r="F258" s="1780"/>
      <c r="G258" s="1780"/>
      <c r="H258" s="1780"/>
      <c r="I258" s="1781"/>
      <c r="J258" s="1781"/>
      <c r="K258" s="1782"/>
      <c r="L258" s="277"/>
      <c r="M258" s="277"/>
      <c r="N258" s="277"/>
      <c r="O258" s="277"/>
      <c r="P258" s="277"/>
      <c r="Q258" s="2242"/>
      <c r="R258" s="2242"/>
      <c r="S258" s="2242"/>
      <c r="T258" s="2242"/>
      <c r="U258" s="2242"/>
      <c r="V258" s="2242"/>
      <c r="W258" s="2242"/>
      <c r="X258" s="2242"/>
      <c r="Y258" s="2242"/>
      <c r="Z258" s="2242"/>
      <c r="AA258" s="2242"/>
      <c r="AB258" s="2242"/>
      <c r="AC258" s="2189"/>
      <c r="AD258" s="2242"/>
      <c r="AE258" s="3446"/>
      <c r="AF258" s="2242"/>
      <c r="AG258" s="2242"/>
      <c r="AH258" s="2242"/>
      <c r="AI258" s="2242"/>
      <c r="AJ258" s="2243"/>
      <c r="AK258" s="1962"/>
      <c r="AL258" s="8"/>
      <c r="AM258" s="1389">
        <f t="shared" si="143"/>
        <v>0</v>
      </c>
      <c r="AN258" s="1792"/>
    </row>
    <row r="259" spans="1:40" x14ac:dyDescent="0.25">
      <c r="A259" s="52">
        <v>1</v>
      </c>
      <c r="B259" s="72" t="s">
        <v>5</v>
      </c>
      <c r="C259" s="2394"/>
      <c r="D259" s="72"/>
      <c r="E259" s="777"/>
      <c r="F259" s="74"/>
      <c r="G259" s="74"/>
      <c r="H259" s="74"/>
      <c r="I259" s="75"/>
      <c r="J259" s="75"/>
      <c r="K259" s="110"/>
      <c r="L259" s="76"/>
      <c r="M259" s="76"/>
      <c r="N259" s="76"/>
      <c r="O259" s="76"/>
      <c r="P259" s="76"/>
      <c r="Q259" s="633"/>
      <c r="R259" s="633"/>
      <c r="S259" s="633"/>
      <c r="T259" s="633"/>
      <c r="U259" s="633"/>
      <c r="V259" s="633"/>
      <c r="W259" s="633"/>
      <c r="X259" s="633"/>
      <c r="Y259" s="633"/>
      <c r="Z259" s="633"/>
      <c r="AA259" s="633"/>
      <c r="AB259" s="633"/>
      <c r="AC259" s="2172"/>
      <c r="AD259" s="633"/>
      <c r="AE259" s="3434"/>
      <c r="AF259" s="633"/>
      <c r="AG259" s="633"/>
      <c r="AH259" s="633"/>
      <c r="AI259" s="633"/>
      <c r="AJ259" s="2228"/>
      <c r="AK259" s="1962"/>
      <c r="AL259" s="8"/>
      <c r="AM259" s="1389">
        <f t="shared" si="143"/>
        <v>0</v>
      </c>
      <c r="AN259" s="1792"/>
    </row>
    <row r="260" spans="1:40" x14ac:dyDescent="0.25">
      <c r="A260" s="52">
        <v>1</v>
      </c>
      <c r="B260" s="73" t="s">
        <v>125</v>
      </c>
      <c r="C260" s="2680" t="s">
        <v>385</v>
      </c>
      <c r="D260" s="73">
        <v>320</v>
      </c>
      <c r="E260" s="1647">
        <v>93</v>
      </c>
      <c r="F260" s="74">
        <f t="shared" ref="F260:F273" si="177">E260/12*$B$4</f>
        <v>93</v>
      </c>
      <c r="G260" s="74">
        <v>101</v>
      </c>
      <c r="H260" s="74">
        <f t="shared" ref="H260:H275" si="178">G260/F260*100</f>
        <v>108.6021505376344</v>
      </c>
      <c r="I260" s="75">
        <v>9</v>
      </c>
      <c r="J260" s="75">
        <f t="shared" ref="J260:J274" si="179">M260/G260</f>
        <v>7.0495049504950495</v>
      </c>
      <c r="K260" s="110">
        <f t="shared" ref="K260:K273" si="180">ROUND(E260*I260,0)</f>
        <v>837</v>
      </c>
      <c r="L260" s="76">
        <f t="shared" ref="L260:L273" si="181">K260/12*$B$4</f>
        <v>837</v>
      </c>
      <c r="M260" s="76">
        <v>712</v>
      </c>
      <c r="N260" s="76">
        <f t="shared" ref="N260:N274" si="182">M260/L260*100</f>
        <v>85.065710872162484</v>
      </c>
      <c r="O260" s="194">
        <f t="shared" ref="O260:O273" si="183">ROUND(K260/D260,0)</f>
        <v>3</v>
      </c>
      <c r="P260" s="76">
        <f t="shared" ref="P260:P274" si="184">M260/$B$4*12/O260</f>
        <v>237.33333333333334</v>
      </c>
      <c r="Q260" s="633"/>
      <c r="R260" s="633"/>
      <c r="S260" s="633"/>
      <c r="T260" s="633"/>
      <c r="U260" s="633"/>
      <c r="V260" s="633"/>
      <c r="W260" s="633"/>
      <c r="X260" s="633"/>
      <c r="Y260" s="633"/>
      <c r="Z260" s="633"/>
      <c r="AA260" s="633"/>
      <c r="AB260" s="633"/>
      <c r="AC260" s="2172"/>
      <c r="AD260" s="633"/>
      <c r="AE260" s="3434"/>
      <c r="AF260" s="633"/>
      <c r="AG260" s="633"/>
      <c r="AH260" s="633"/>
      <c r="AI260" s="633"/>
      <c r="AJ260" s="2228"/>
      <c r="AK260" s="1962"/>
      <c r="AL260" s="8"/>
      <c r="AM260" s="1389">
        <f t="shared" si="143"/>
        <v>0</v>
      </c>
      <c r="AN260" s="1792"/>
    </row>
    <row r="261" spans="1:40" x14ac:dyDescent="0.25">
      <c r="A261" s="52">
        <v>1</v>
      </c>
      <c r="B261" s="73" t="s">
        <v>27</v>
      </c>
      <c r="C261" s="2680" t="s">
        <v>385</v>
      </c>
      <c r="D261" s="73">
        <v>320</v>
      </c>
      <c r="E261" s="1647">
        <v>273</v>
      </c>
      <c r="F261" s="74">
        <f t="shared" si="177"/>
        <v>273</v>
      </c>
      <c r="G261" s="74">
        <v>282</v>
      </c>
      <c r="H261" s="74">
        <f t="shared" si="178"/>
        <v>103.29670329670331</v>
      </c>
      <c r="I261" s="75">
        <v>9</v>
      </c>
      <c r="J261" s="75">
        <f t="shared" si="179"/>
        <v>7.4680851063829783</v>
      </c>
      <c r="K261" s="110">
        <f t="shared" si="180"/>
        <v>2457</v>
      </c>
      <c r="L261" s="76">
        <f t="shared" si="181"/>
        <v>2457</v>
      </c>
      <c r="M261" s="76">
        <v>2106</v>
      </c>
      <c r="N261" s="76">
        <f t="shared" si="182"/>
        <v>85.714285714285708</v>
      </c>
      <c r="O261" s="194">
        <f t="shared" si="183"/>
        <v>8</v>
      </c>
      <c r="P261" s="76">
        <f t="shared" si="184"/>
        <v>263.25</v>
      </c>
      <c r="Q261" s="633"/>
      <c r="R261" s="633"/>
      <c r="S261" s="633"/>
      <c r="T261" s="633"/>
      <c r="U261" s="633"/>
      <c r="V261" s="633"/>
      <c r="W261" s="633"/>
      <c r="X261" s="633"/>
      <c r="Y261" s="633"/>
      <c r="Z261" s="633"/>
      <c r="AA261" s="633"/>
      <c r="AB261" s="633"/>
      <c r="AC261" s="2172"/>
      <c r="AD261" s="633"/>
      <c r="AE261" s="3434"/>
      <c r="AF261" s="633"/>
      <c r="AG261" s="633"/>
      <c r="AH261" s="633"/>
      <c r="AI261" s="633"/>
      <c r="AJ261" s="2228"/>
      <c r="AK261" s="1962"/>
      <c r="AL261" s="8"/>
      <c r="AM261" s="1389">
        <f t="shared" si="143"/>
        <v>0</v>
      </c>
      <c r="AN261" s="1792"/>
    </row>
    <row r="262" spans="1:40" x14ac:dyDescent="0.25">
      <c r="A262" s="52">
        <v>1</v>
      </c>
      <c r="B262" s="73" t="s">
        <v>159</v>
      </c>
      <c r="C262" s="2680" t="s">
        <v>385</v>
      </c>
      <c r="D262" s="73">
        <v>320</v>
      </c>
      <c r="E262" s="1647">
        <v>149</v>
      </c>
      <c r="F262" s="74">
        <f t="shared" si="177"/>
        <v>149</v>
      </c>
      <c r="G262" s="74">
        <v>180</v>
      </c>
      <c r="H262" s="74">
        <f t="shared" si="178"/>
        <v>120.80536912751678</v>
      </c>
      <c r="I262" s="75">
        <v>14.5</v>
      </c>
      <c r="J262" s="75">
        <f t="shared" si="179"/>
        <v>12.616666666666667</v>
      </c>
      <c r="K262" s="110">
        <f t="shared" si="180"/>
        <v>2161</v>
      </c>
      <c r="L262" s="76">
        <f t="shared" si="181"/>
        <v>2161</v>
      </c>
      <c r="M262" s="76">
        <v>2271</v>
      </c>
      <c r="N262" s="76">
        <f t="shared" si="182"/>
        <v>105.090236001851</v>
      </c>
      <c r="O262" s="194">
        <f t="shared" si="183"/>
        <v>7</v>
      </c>
      <c r="P262" s="76">
        <f t="shared" si="184"/>
        <v>324.42857142857144</v>
      </c>
      <c r="Q262" s="633"/>
      <c r="R262" s="633"/>
      <c r="S262" s="633"/>
      <c r="T262" s="633"/>
      <c r="U262" s="633"/>
      <c r="V262" s="633"/>
      <c r="W262" s="633"/>
      <c r="X262" s="633"/>
      <c r="Y262" s="633"/>
      <c r="Z262" s="633"/>
      <c r="AA262" s="633"/>
      <c r="AB262" s="633"/>
      <c r="AC262" s="2172"/>
      <c r="AD262" s="633"/>
      <c r="AE262" s="3434"/>
      <c r="AF262" s="633"/>
      <c r="AG262" s="633"/>
      <c r="AH262" s="633"/>
      <c r="AI262" s="633"/>
      <c r="AJ262" s="2228"/>
      <c r="AK262" s="1962"/>
      <c r="AL262" s="8"/>
      <c r="AM262" s="1389">
        <f t="shared" si="143"/>
        <v>0</v>
      </c>
      <c r="AN262" s="1792"/>
    </row>
    <row r="263" spans="1:40" x14ac:dyDescent="0.25">
      <c r="A263" s="52">
        <v>1</v>
      </c>
      <c r="B263" s="73" t="s">
        <v>23</v>
      </c>
      <c r="C263" s="2680" t="s">
        <v>385</v>
      </c>
      <c r="D263" s="73">
        <v>310</v>
      </c>
      <c r="E263" s="1647">
        <v>4253</v>
      </c>
      <c r="F263" s="74">
        <f t="shared" si="177"/>
        <v>4253</v>
      </c>
      <c r="G263" s="74">
        <v>2765</v>
      </c>
      <c r="H263" s="74">
        <f t="shared" si="178"/>
        <v>65.012932047966146</v>
      </c>
      <c r="I263" s="75">
        <v>5.5</v>
      </c>
      <c r="J263" s="75">
        <f t="shared" si="179"/>
        <v>6.3370705244122965</v>
      </c>
      <c r="K263" s="110">
        <f t="shared" si="180"/>
        <v>23392</v>
      </c>
      <c r="L263" s="76">
        <f t="shared" si="181"/>
        <v>23392</v>
      </c>
      <c r="M263" s="76">
        <v>17522</v>
      </c>
      <c r="N263" s="76">
        <f t="shared" si="182"/>
        <v>74.905950752393977</v>
      </c>
      <c r="O263" s="194">
        <f t="shared" si="183"/>
        <v>75</v>
      </c>
      <c r="P263" s="76">
        <f t="shared" si="184"/>
        <v>233.62666666666667</v>
      </c>
      <c r="Q263" s="633"/>
      <c r="R263" s="633"/>
      <c r="S263" s="633"/>
      <c r="T263" s="633"/>
      <c r="U263" s="633"/>
      <c r="V263" s="633"/>
      <c r="W263" s="633"/>
      <c r="X263" s="633"/>
      <c r="Y263" s="633"/>
      <c r="Z263" s="633"/>
      <c r="AA263" s="633"/>
      <c r="AB263" s="633"/>
      <c r="AC263" s="2172"/>
      <c r="AD263" s="633"/>
      <c r="AE263" s="3434"/>
      <c r="AF263" s="633"/>
      <c r="AG263" s="633"/>
      <c r="AH263" s="633"/>
      <c r="AI263" s="633"/>
      <c r="AJ263" s="2228"/>
      <c r="AK263" s="1962"/>
      <c r="AL263" s="8"/>
      <c r="AM263" s="1389">
        <f t="shared" si="143"/>
        <v>0</v>
      </c>
      <c r="AN263" s="1792"/>
    </row>
    <row r="264" spans="1:40" x14ac:dyDescent="0.25">
      <c r="A264" s="52">
        <v>1</v>
      </c>
      <c r="B264" s="73" t="s">
        <v>119</v>
      </c>
      <c r="C264" s="2680" t="s">
        <v>385</v>
      </c>
      <c r="D264" s="73">
        <v>320</v>
      </c>
      <c r="E264" s="1647">
        <v>436</v>
      </c>
      <c r="F264" s="74">
        <f t="shared" si="177"/>
        <v>436</v>
      </c>
      <c r="G264" s="74">
        <v>251</v>
      </c>
      <c r="H264" s="74">
        <f t="shared" si="178"/>
        <v>57.568807339449549</v>
      </c>
      <c r="I264" s="75">
        <v>12</v>
      </c>
      <c r="J264" s="75">
        <f t="shared" si="179"/>
        <v>12.075697211155379</v>
      </c>
      <c r="K264" s="110">
        <f t="shared" si="180"/>
        <v>5232</v>
      </c>
      <c r="L264" s="76">
        <f t="shared" si="181"/>
        <v>5232</v>
      </c>
      <c r="M264" s="76">
        <v>3031</v>
      </c>
      <c r="N264" s="76">
        <f t="shared" si="182"/>
        <v>57.931957186544345</v>
      </c>
      <c r="O264" s="194">
        <f t="shared" si="183"/>
        <v>16</v>
      </c>
      <c r="P264" s="76">
        <f t="shared" si="184"/>
        <v>189.4375</v>
      </c>
      <c r="Q264" s="633"/>
      <c r="R264" s="633"/>
      <c r="S264" s="633"/>
      <c r="T264" s="633"/>
      <c r="U264" s="633"/>
      <c r="V264" s="633"/>
      <c r="W264" s="633"/>
      <c r="X264" s="633"/>
      <c r="Y264" s="633"/>
      <c r="Z264" s="633"/>
      <c r="AA264" s="633"/>
      <c r="AB264" s="633"/>
      <c r="AC264" s="2172"/>
      <c r="AD264" s="633"/>
      <c r="AE264" s="3434"/>
      <c r="AF264" s="633"/>
      <c r="AG264" s="633"/>
      <c r="AH264" s="633"/>
      <c r="AI264" s="633"/>
      <c r="AJ264" s="2228"/>
      <c r="AK264" s="1962"/>
      <c r="AL264" s="8"/>
      <c r="AM264" s="1389">
        <f t="shared" si="143"/>
        <v>0</v>
      </c>
      <c r="AN264" s="1792"/>
    </row>
    <row r="265" spans="1:40" x14ac:dyDescent="0.25">
      <c r="A265" s="52">
        <v>1</v>
      </c>
      <c r="B265" s="73" t="s">
        <v>37</v>
      </c>
      <c r="C265" s="2680" t="s">
        <v>385</v>
      </c>
      <c r="D265" s="73">
        <v>320</v>
      </c>
      <c r="E265" s="1647">
        <v>282</v>
      </c>
      <c r="F265" s="74">
        <f t="shared" si="177"/>
        <v>282</v>
      </c>
      <c r="G265" s="74">
        <v>508</v>
      </c>
      <c r="H265" s="74">
        <f t="shared" si="178"/>
        <v>180.1418439716312</v>
      </c>
      <c r="I265" s="75">
        <v>22</v>
      </c>
      <c r="J265" s="75">
        <f t="shared" si="179"/>
        <v>10.470472440944881</v>
      </c>
      <c r="K265" s="110">
        <f t="shared" si="180"/>
        <v>6204</v>
      </c>
      <c r="L265" s="76">
        <f t="shared" si="181"/>
        <v>6204</v>
      </c>
      <c r="M265" s="76">
        <v>5319</v>
      </c>
      <c r="N265" s="76">
        <f t="shared" si="182"/>
        <v>85.735009671179881</v>
      </c>
      <c r="O265" s="194">
        <f t="shared" si="183"/>
        <v>19</v>
      </c>
      <c r="P265" s="76">
        <f t="shared" si="184"/>
        <v>279.94736842105266</v>
      </c>
      <c r="Q265" s="633"/>
      <c r="R265" s="633"/>
      <c r="S265" s="633"/>
      <c r="T265" s="633"/>
      <c r="U265" s="633"/>
      <c r="V265" s="633"/>
      <c r="W265" s="633"/>
      <c r="X265" s="633"/>
      <c r="Y265" s="633"/>
      <c r="Z265" s="633"/>
      <c r="AA265" s="633"/>
      <c r="AB265" s="633"/>
      <c r="AC265" s="2172"/>
      <c r="AD265" s="633"/>
      <c r="AE265" s="3434"/>
      <c r="AF265" s="633"/>
      <c r="AG265" s="633"/>
      <c r="AH265" s="633"/>
      <c r="AI265" s="633"/>
      <c r="AJ265" s="2228"/>
      <c r="AK265" s="1962"/>
      <c r="AL265" s="8"/>
      <c r="AM265" s="1389">
        <f t="shared" si="143"/>
        <v>0</v>
      </c>
      <c r="AN265" s="1792"/>
    </row>
    <row r="266" spans="1:40" x14ac:dyDescent="0.25">
      <c r="A266" s="52">
        <v>1</v>
      </c>
      <c r="B266" s="73" t="s">
        <v>89</v>
      </c>
      <c r="C266" s="2680" t="s">
        <v>385</v>
      </c>
      <c r="D266" s="73">
        <v>320</v>
      </c>
      <c r="E266" s="1647">
        <v>464</v>
      </c>
      <c r="F266" s="74">
        <f t="shared" si="177"/>
        <v>464</v>
      </c>
      <c r="G266" s="74">
        <v>392</v>
      </c>
      <c r="H266" s="74">
        <f t="shared" si="178"/>
        <v>84.482758620689651</v>
      </c>
      <c r="I266" s="75">
        <v>13</v>
      </c>
      <c r="J266" s="75">
        <f t="shared" si="179"/>
        <v>12.283163265306122</v>
      </c>
      <c r="K266" s="110">
        <f t="shared" si="180"/>
        <v>6032</v>
      </c>
      <c r="L266" s="76">
        <f t="shared" si="181"/>
        <v>6032</v>
      </c>
      <c r="M266" s="76">
        <v>4815</v>
      </c>
      <c r="N266" s="76">
        <f t="shared" si="182"/>
        <v>79.82427055702918</v>
      </c>
      <c r="O266" s="194">
        <f t="shared" si="183"/>
        <v>19</v>
      </c>
      <c r="P266" s="76">
        <f t="shared" si="184"/>
        <v>253.42105263157896</v>
      </c>
      <c r="Q266" s="633"/>
      <c r="R266" s="633"/>
      <c r="S266" s="633"/>
      <c r="T266" s="633"/>
      <c r="U266" s="633"/>
      <c r="V266" s="633"/>
      <c r="W266" s="633"/>
      <c r="X266" s="633"/>
      <c r="Y266" s="633"/>
      <c r="Z266" s="633"/>
      <c r="AA266" s="633"/>
      <c r="AB266" s="633"/>
      <c r="AC266" s="2172"/>
      <c r="AD266" s="633"/>
      <c r="AE266" s="3434"/>
      <c r="AF266" s="633"/>
      <c r="AG266" s="633"/>
      <c r="AH266" s="633"/>
      <c r="AI266" s="633"/>
      <c r="AJ266" s="2228"/>
      <c r="AK266" s="1962"/>
      <c r="AL266" s="8"/>
      <c r="AM266" s="1389">
        <f t="shared" si="143"/>
        <v>0</v>
      </c>
      <c r="AN266" s="1792"/>
    </row>
    <row r="267" spans="1:40" x14ac:dyDescent="0.25">
      <c r="A267" s="52">
        <v>1</v>
      </c>
      <c r="B267" s="216" t="s">
        <v>289</v>
      </c>
      <c r="C267" s="2680" t="s">
        <v>385</v>
      </c>
      <c r="D267" s="216">
        <v>320</v>
      </c>
      <c r="E267" s="1647">
        <v>1008</v>
      </c>
      <c r="F267" s="74">
        <f t="shared" si="177"/>
        <v>1008</v>
      </c>
      <c r="G267" s="74">
        <v>946</v>
      </c>
      <c r="H267" s="74">
        <f t="shared" si="178"/>
        <v>93.849206349206355</v>
      </c>
      <c r="I267" s="75">
        <v>13.5</v>
      </c>
      <c r="J267" s="75">
        <f t="shared" si="179"/>
        <v>12.788583509513742</v>
      </c>
      <c r="K267" s="110">
        <f t="shared" si="180"/>
        <v>13608</v>
      </c>
      <c r="L267" s="76">
        <f t="shared" si="181"/>
        <v>13608</v>
      </c>
      <c r="M267" s="76">
        <v>12098</v>
      </c>
      <c r="N267" s="76">
        <f t="shared" si="182"/>
        <v>88.903586125808346</v>
      </c>
      <c r="O267" s="194">
        <f t="shared" si="183"/>
        <v>43</v>
      </c>
      <c r="P267" s="76">
        <f t="shared" si="184"/>
        <v>281.3488372093023</v>
      </c>
      <c r="Q267" s="633"/>
      <c r="R267" s="633"/>
      <c r="S267" s="633"/>
      <c r="T267" s="633"/>
      <c r="U267" s="633"/>
      <c r="V267" s="633"/>
      <c r="W267" s="633"/>
      <c r="X267" s="633"/>
      <c r="Y267" s="633"/>
      <c r="Z267" s="633"/>
      <c r="AA267" s="633"/>
      <c r="AB267" s="633"/>
      <c r="AC267" s="2172"/>
      <c r="AD267" s="633"/>
      <c r="AE267" s="3434"/>
      <c r="AF267" s="633"/>
      <c r="AG267" s="633"/>
      <c r="AH267" s="633"/>
      <c r="AI267" s="633"/>
      <c r="AJ267" s="2228"/>
      <c r="AK267" s="1962"/>
      <c r="AL267" s="8"/>
      <c r="AM267" s="1389">
        <f t="shared" si="143"/>
        <v>0</v>
      </c>
      <c r="AN267" s="1792"/>
    </row>
    <row r="268" spans="1:40" x14ac:dyDescent="0.25">
      <c r="A268" s="52">
        <v>1</v>
      </c>
      <c r="B268" s="73" t="s">
        <v>81</v>
      </c>
      <c r="C268" s="2680" t="s">
        <v>385</v>
      </c>
      <c r="D268" s="73">
        <v>320</v>
      </c>
      <c r="E268" s="1647">
        <v>228</v>
      </c>
      <c r="F268" s="74">
        <f t="shared" si="177"/>
        <v>228</v>
      </c>
      <c r="G268" s="74">
        <v>248</v>
      </c>
      <c r="H268" s="74">
        <f t="shared" si="178"/>
        <v>108.77192982456141</v>
      </c>
      <c r="I268" s="75">
        <v>15.5</v>
      </c>
      <c r="J268" s="75">
        <f t="shared" si="179"/>
        <v>10.09274193548387</v>
      </c>
      <c r="K268" s="110">
        <f t="shared" si="180"/>
        <v>3534</v>
      </c>
      <c r="L268" s="76">
        <f t="shared" si="181"/>
        <v>3534</v>
      </c>
      <c r="M268" s="76">
        <v>2503</v>
      </c>
      <c r="N268" s="76">
        <f t="shared" si="182"/>
        <v>70.826259196378032</v>
      </c>
      <c r="O268" s="194">
        <f t="shared" si="183"/>
        <v>11</v>
      </c>
      <c r="P268" s="76">
        <f t="shared" si="184"/>
        <v>227.54545454545453</v>
      </c>
      <c r="Q268" s="633"/>
      <c r="R268" s="633"/>
      <c r="S268" s="633"/>
      <c r="T268" s="633"/>
      <c r="U268" s="633"/>
      <c r="V268" s="633"/>
      <c r="W268" s="633"/>
      <c r="X268" s="633"/>
      <c r="Y268" s="633"/>
      <c r="Z268" s="633"/>
      <c r="AA268" s="633"/>
      <c r="AB268" s="633"/>
      <c r="AC268" s="2172"/>
      <c r="AD268" s="633"/>
      <c r="AE268" s="3434"/>
      <c r="AF268" s="633"/>
      <c r="AG268" s="633"/>
      <c r="AH268" s="633"/>
      <c r="AI268" s="633"/>
      <c r="AJ268" s="2228"/>
      <c r="AK268" s="1962"/>
      <c r="AL268" s="8"/>
      <c r="AM268" s="1389">
        <f t="shared" si="143"/>
        <v>0</v>
      </c>
      <c r="AN268" s="1792"/>
    </row>
    <row r="269" spans="1:40" x14ac:dyDescent="0.25">
      <c r="A269" s="52">
        <v>1</v>
      </c>
      <c r="B269" s="73" t="s">
        <v>249</v>
      </c>
      <c r="C269" s="2680" t="s">
        <v>385</v>
      </c>
      <c r="D269" s="73">
        <v>320</v>
      </c>
      <c r="E269" s="1647">
        <v>204</v>
      </c>
      <c r="F269" s="74">
        <f t="shared" si="177"/>
        <v>204</v>
      </c>
      <c r="G269" s="74">
        <v>200</v>
      </c>
      <c r="H269" s="74">
        <f t="shared" si="178"/>
        <v>98.039215686274503</v>
      </c>
      <c r="I269" s="75">
        <v>9</v>
      </c>
      <c r="J269" s="75">
        <f t="shared" si="179"/>
        <v>8.7949999999999999</v>
      </c>
      <c r="K269" s="110">
        <f t="shared" si="180"/>
        <v>1836</v>
      </c>
      <c r="L269" s="76">
        <f t="shared" si="181"/>
        <v>1836</v>
      </c>
      <c r="M269" s="76">
        <v>1759</v>
      </c>
      <c r="N269" s="76">
        <f t="shared" si="182"/>
        <v>95.806100217864923</v>
      </c>
      <c r="O269" s="194">
        <f t="shared" si="183"/>
        <v>6</v>
      </c>
      <c r="P269" s="76">
        <f t="shared" si="184"/>
        <v>293.16666666666669</v>
      </c>
      <c r="Q269" s="633"/>
      <c r="R269" s="633"/>
      <c r="S269" s="633"/>
      <c r="T269" s="633"/>
      <c r="U269" s="633"/>
      <c r="V269" s="633"/>
      <c r="W269" s="633"/>
      <c r="X269" s="633"/>
      <c r="Y269" s="633"/>
      <c r="Z269" s="633"/>
      <c r="AA269" s="633"/>
      <c r="AB269" s="633"/>
      <c r="AC269" s="2172"/>
      <c r="AD269" s="633"/>
      <c r="AE269" s="3434"/>
      <c r="AF269" s="633"/>
      <c r="AG269" s="633"/>
      <c r="AH269" s="633"/>
      <c r="AI269" s="633"/>
      <c r="AJ269" s="2228"/>
      <c r="AK269" s="1962"/>
      <c r="AL269" s="8"/>
      <c r="AM269" s="1389">
        <f t="shared" si="143"/>
        <v>0</v>
      </c>
      <c r="AN269" s="1792"/>
    </row>
    <row r="270" spans="1:40" x14ac:dyDescent="0.25">
      <c r="A270" s="52">
        <v>1</v>
      </c>
      <c r="B270" s="73" t="s">
        <v>66</v>
      </c>
      <c r="C270" s="2680" t="s">
        <v>385</v>
      </c>
      <c r="D270" s="73">
        <v>320</v>
      </c>
      <c r="E270" s="1647">
        <v>770</v>
      </c>
      <c r="F270" s="74">
        <f t="shared" si="177"/>
        <v>770</v>
      </c>
      <c r="G270" s="74">
        <v>736</v>
      </c>
      <c r="H270" s="74">
        <f t="shared" si="178"/>
        <v>95.584415584415581</v>
      </c>
      <c r="I270" s="75">
        <v>10.5</v>
      </c>
      <c r="J270" s="75">
        <f t="shared" si="179"/>
        <v>9.7676630434782616</v>
      </c>
      <c r="K270" s="110">
        <f t="shared" si="180"/>
        <v>8085</v>
      </c>
      <c r="L270" s="76">
        <f t="shared" si="181"/>
        <v>8085</v>
      </c>
      <c r="M270" s="76">
        <v>7189</v>
      </c>
      <c r="N270" s="76">
        <f t="shared" si="182"/>
        <v>88.917748917748924</v>
      </c>
      <c r="O270" s="194">
        <f t="shared" si="183"/>
        <v>25</v>
      </c>
      <c r="P270" s="76">
        <f t="shared" si="184"/>
        <v>287.56</v>
      </c>
      <c r="Q270" s="633"/>
      <c r="R270" s="633"/>
      <c r="S270" s="633"/>
      <c r="T270" s="633"/>
      <c r="U270" s="633"/>
      <c r="V270" s="633"/>
      <c r="W270" s="633"/>
      <c r="X270" s="633"/>
      <c r="Y270" s="633"/>
      <c r="Z270" s="633"/>
      <c r="AA270" s="633"/>
      <c r="AB270" s="633"/>
      <c r="AC270" s="2172"/>
      <c r="AD270" s="633"/>
      <c r="AE270" s="3434"/>
      <c r="AF270" s="633"/>
      <c r="AG270" s="633"/>
      <c r="AH270" s="633"/>
      <c r="AI270" s="633"/>
      <c r="AJ270" s="2228"/>
      <c r="AK270" s="1962"/>
      <c r="AL270" s="8"/>
      <c r="AM270" s="1389">
        <f t="shared" si="143"/>
        <v>0</v>
      </c>
      <c r="AN270" s="1792"/>
    </row>
    <row r="271" spans="1:40" x14ac:dyDescent="0.25">
      <c r="A271" s="52">
        <v>1</v>
      </c>
      <c r="B271" s="73" t="s">
        <v>19</v>
      </c>
      <c r="C271" s="2680" t="s">
        <v>385</v>
      </c>
      <c r="D271" s="73">
        <v>320</v>
      </c>
      <c r="E271" s="1647">
        <v>954</v>
      </c>
      <c r="F271" s="74">
        <f t="shared" si="177"/>
        <v>954</v>
      </c>
      <c r="G271" s="74">
        <v>921</v>
      </c>
      <c r="H271" s="74">
        <f t="shared" si="178"/>
        <v>96.540880503144649</v>
      </c>
      <c r="I271" s="75">
        <v>7</v>
      </c>
      <c r="J271" s="75">
        <f t="shared" si="179"/>
        <v>6.1867535287730728</v>
      </c>
      <c r="K271" s="110">
        <f t="shared" si="180"/>
        <v>6678</v>
      </c>
      <c r="L271" s="76">
        <f t="shared" si="181"/>
        <v>6678</v>
      </c>
      <c r="M271" s="76">
        <v>5698</v>
      </c>
      <c r="N271" s="76">
        <f t="shared" si="182"/>
        <v>85.324947589098528</v>
      </c>
      <c r="O271" s="194">
        <f t="shared" si="183"/>
        <v>21</v>
      </c>
      <c r="P271" s="76">
        <f t="shared" si="184"/>
        <v>271.33333333333331</v>
      </c>
      <c r="Q271" s="633"/>
      <c r="R271" s="633"/>
      <c r="S271" s="633"/>
      <c r="T271" s="633"/>
      <c r="U271" s="633"/>
      <c r="V271" s="633"/>
      <c r="W271" s="633"/>
      <c r="X271" s="633"/>
      <c r="Y271" s="633"/>
      <c r="Z271" s="633"/>
      <c r="AA271" s="633"/>
      <c r="AB271" s="633"/>
      <c r="AC271" s="2172"/>
      <c r="AD271" s="633"/>
      <c r="AE271" s="3434"/>
      <c r="AF271" s="633"/>
      <c r="AG271" s="633"/>
      <c r="AH271" s="633"/>
      <c r="AI271" s="633"/>
      <c r="AJ271" s="2228"/>
      <c r="AK271" s="1962"/>
      <c r="AL271" s="8"/>
      <c r="AM271" s="1389">
        <f t="shared" si="143"/>
        <v>0</v>
      </c>
      <c r="AN271" s="1792"/>
    </row>
    <row r="272" spans="1:40" x14ac:dyDescent="0.25">
      <c r="A272" s="52">
        <v>1</v>
      </c>
      <c r="B272" s="177" t="s">
        <v>6</v>
      </c>
      <c r="C272" s="2680" t="s">
        <v>385</v>
      </c>
      <c r="D272" s="177">
        <v>320</v>
      </c>
      <c r="E272" s="1704">
        <v>1525</v>
      </c>
      <c r="F272" s="149">
        <f t="shared" si="177"/>
        <v>1525</v>
      </c>
      <c r="G272" s="218">
        <v>1559</v>
      </c>
      <c r="H272" s="149">
        <f t="shared" si="178"/>
        <v>102.22950819672133</v>
      </c>
      <c r="I272" s="150">
        <v>7</v>
      </c>
      <c r="J272" s="150">
        <f t="shared" si="179"/>
        <v>7.416933932007697</v>
      </c>
      <c r="K272" s="151">
        <f t="shared" si="180"/>
        <v>10675</v>
      </c>
      <c r="L272" s="132">
        <f t="shared" si="181"/>
        <v>10675</v>
      </c>
      <c r="M272" s="132">
        <v>11563</v>
      </c>
      <c r="N272" s="132">
        <f t="shared" si="182"/>
        <v>108.31850117096018</v>
      </c>
      <c r="O272" s="219">
        <f t="shared" si="183"/>
        <v>33</v>
      </c>
      <c r="P272" s="132">
        <f t="shared" si="184"/>
        <v>350.39393939393938</v>
      </c>
      <c r="Q272" s="748"/>
      <c r="R272" s="748"/>
      <c r="S272" s="748"/>
      <c r="T272" s="748"/>
      <c r="U272" s="748"/>
      <c r="V272" s="748"/>
      <c r="W272" s="748"/>
      <c r="X272" s="748"/>
      <c r="Y272" s="748"/>
      <c r="Z272" s="748"/>
      <c r="AA272" s="748"/>
      <c r="AB272" s="748"/>
      <c r="AC272" s="2188"/>
      <c r="AD272" s="748"/>
      <c r="AE272" s="3437"/>
      <c r="AF272" s="748"/>
      <c r="AG272" s="748"/>
      <c r="AH272" s="748"/>
      <c r="AI272" s="748"/>
      <c r="AJ272" s="2231"/>
      <c r="AK272" s="1964"/>
      <c r="AL272" s="18"/>
      <c r="AM272" s="1394">
        <f t="shared" si="143"/>
        <v>0</v>
      </c>
      <c r="AN272" s="1792"/>
    </row>
    <row r="273" spans="1:40" s="78" customFormat="1" x14ac:dyDescent="0.25">
      <c r="A273" s="52">
        <v>1</v>
      </c>
      <c r="B273" s="79" t="s">
        <v>28</v>
      </c>
      <c r="C273" s="2680" t="s">
        <v>385</v>
      </c>
      <c r="D273" s="79">
        <v>320</v>
      </c>
      <c r="E273" s="1698">
        <v>508</v>
      </c>
      <c r="F273" s="80">
        <f t="shared" si="177"/>
        <v>508</v>
      </c>
      <c r="G273" s="80">
        <v>503</v>
      </c>
      <c r="H273" s="80">
        <f t="shared" si="178"/>
        <v>99.015748031496059</v>
      </c>
      <c r="I273" s="81">
        <v>14.7</v>
      </c>
      <c r="J273" s="81">
        <f t="shared" si="179"/>
        <v>12.558648111332008</v>
      </c>
      <c r="K273" s="83">
        <f t="shared" si="180"/>
        <v>7468</v>
      </c>
      <c r="L273" s="82">
        <f t="shared" si="181"/>
        <v>7468</v>
      </c>
      <c r="M273" s="82">
        <v>6317</v>
      </c>
      <c r="N273" s="82">
        <f t="shared" si="182"/>
        <v>84.587573647562934</v>
      </c>
      <c r="O273" s="220">
        <f t="shared" si="183"/>
        <v>23</v>
      </c>
      <c r="P273" s="82">
        <f t="shared" si="184"/>
        <v>274.6521739130435</v>
      </c>
      <c r="Q273" s="2101"/>
      <c r="R273" s="2101"/>
      <c r="S273" s="2101"/>
      <c r="T273" s="2101"/>
      <c r="U273" s="2101"/>
      <c r="V273" s="2101"/>
      <c r="W273" s="2101"/>
      <c r="X273" s="2101"/>
      <c r="Y273" s="2101"/>
      <c r="Z273" s="2101"/>
      <c r="AA273" s="2101"/>
      <c r="AB273" s="2101"/>
      <c r="AC273" s="2229"/>
      <c r="AD273" s="2101"/>
      <c r="AE273" s="3435"/>
      <c r="AF273" s="2101"/>
      <c r="AG273" s="2101"/>
      <c r="AH273" s="2101"/>
      <c r="AI273" s="2101"/>
      <c r="AJ273" s="2230"/>
      <c r="AK273" s="1963"/>
      <c r="AL273" s="15"/>
      <c r="AM273" s="1390">
        <f t="shared" si="143"/>
        <v>0</v>
      </c>
      <c r="AN273" s="1792"/>
    </row>
    <row r="274" spans="1:40" s="78" customFormat="1" x14ac:dyDescent="0.25">
      <c r="A274" s="52">
        <v>1</v>
      </c>
      <c r="B274" s="84" t="s">
        <v>7</v>
      </c>
      <c r="C274" s="2395"/>
      <c r="D274" s="84"/>
      <c r="E274" s="1705">
        <f>SUM(E260:E273)</f>
        <v>11147</v>
      </c>
      <c r="F274" s="221">
        <f>SUM(F260:F273)</f>
        <v>11147</v>
      </c>
      <c r="G274" s="221">
        <f>SUM(G260:G273)</f>
        <v>9592</v>
      </c>
      <c r="H274" s="221">
        <f t="shared" si="178"/>
        <v>86.050058311653359</v>
      </c>
      <c r="I274" s="86">
        <f>IF(E274=0,0,K274/E274)</f>
        <v>8.8094554588678573</v>
      </c>
      <c r="J274" s="86">
        <f t="shared" si="179"/>
        <v>8.6429316096747293</v>
      </c>
      <c r="K274" s="158">
        <f>SUM(K260:K273)</f>
        <v>98199</v>
      </c>
      <c r="L274" s="158">
        <f>SUM(L260:L273)</f>
        <v>98199</v>
      </c>
      <c r="M274" s="158">
        <f>SUM(M260:M273)</f>
        <v>82903</v>
      </c>
      <c r="N274" s="87">
        <f t="shared" si="182"/>
        <v>84.423466634079773</v>
      </c>
      <c r="O274" s="158">
        <f>SUM(O260:O273)</f>
        <v>309</v>
      </c>
      <c r="P274" s="159">
        <f t="shared" si="184"/>
        <v>268.29449838187702</v>
      </c>
      <c r="Q274" s="636">
        <v>472117.6044899</v>
      </c>
      <c r="R274" s="636">
        <v>472117.6044899</v>
      </c>
      <c r="S274" s="636">
        <v>472117.6044899</v>
      </c>
      <c r="T274" s="636">
        <v>472120.37349949998</v>
      </c>
      <c r="U274" s="636">
        <v>472120.37349949998</v>
      </c>
      <c r="V274" s="636">
        <v>472120.37349949998</v>
      </c>
      <c r="W274" s="636">
        <v>472120.37349949998</v>
      </c>
      <c r="X274" s="636">
        <v>472120.37349949998</v>
      </c>
      <c r="Y274" s="636">
        <v>472120.37349949998</v>
      </c>
      <c r="Z274" s="636">
        <v>472120.37349949998</v>
      </c>
      <c r="AA274" s="636">
        <v>472120.37349949998</v>
      </c>
      <c r="AB274" s="636">
        <v>461010.71789629996</v>
      </c>
      <c r="AC274" s="889">
        <f t="shared" ref="AC274:AC276" si="185">AB274</f>
        <v>461010.71789629996</v>
      </c>
      <c r="AD274" s="636">
        <f t="shared" ref="AD274:AD280" si="186">AJ274-AI274-AF274</f>
        <v>415950.62342000008</v>
      </c>
      <c r="AE274" s="3432">
        <v>294.60441000000003</v>
      </c>
      <c r="AF274" s="636">
        <v>-300.71139999999997</v>
      </c>
      <c r="AG274" s="636">
        <f>AD274-AC274</f>
        <v>-45060.094476299884</v>
      </c>
      <c r="AH274" s="636">
        <v>-52.786270000000002</v>
      </c>
      <c r="AI274" s="636">
        <v>-565.83389999999997</v>
      </c>
      <c r="AJ274" s="2226">
        <v>415084.07812000008</v>
      </c>
      <c r="AK274" s="1969"/>
      <c r="AL274" s="17"/>
      <c r="AM274" s="1391">
        <f t="shared" si="143"/>
        <v>0</v>
      </c>
      <c r="AN274" s="1792"/>
    </row>
    <row r="275" spans="1:40" ht="43.5" x14ac:dyDescent="0.25">
      <c r="A275" s="52">
        <v>1</v>
      </c>
      <c r="B275" s="89" t="s">
        <v>235</v>
      </c>
      <c r="C275" s="2444"/>
      <c r="D275" s="222"/>
      <c r="E275" s="1700">
        <v>82</v>
      </c>
      <c r="F275" s="85">
        <f>E275/12*$B$4</f>
        <v>82</v>
      </c>
      <c r="G275" s="223">
        <v>61</v>
      </c>
      <c r="H275" s="93">
        <f t="shared" si="178"/>
        <v>74.390243902439025</v>
      </c>
      <c r="I275" s="90"/>
      <c r="J275" s="90"/>
      <c r="K275" s="160"/>
      <c r="L275" s="91"/>
      <c r="M275" s="91"/>
      <c r="N275" s="94"/>
      <c r="O275" s="190"/>
      <c r="P275" s="117"/>
      <c r="Q275" s="1184">
        <v>11956.6698803</v>
      </c>
      <c r="R275" s="1184">
        <v>11956.6698803</v>
      </c>
      <c r="S275" s="1184">
        <v>11956.6698803</v>
      </c>
      <c r="T275" s="1184">
        <v>11956.6698803</v>
      </c>
      <c r="U275" s="1184">
        <v>11956.6698803</v>
      </c>
      <c r="V275" s="1184">
        <v>11956.6698803</v>
      </c>
      <c r="W275" s="1184">
        <v>11956.6698803</v>
      </c>
      <c r="X275" s="1184">
        <v>11956.6698803</v>
      </c>
      <c r="Y275" s="1184">
        <v>11956.6698803</v>
      </c>
      <c r="Z275" s="1184">
        <v>11956.6698803</v>
      </c>
      <c r="AA275" s="1184">
        <v>11956.6698803</v>
      </c>
      <c r="AB275" s="1184">
        <v>11956.6698803</v>
      </c>
      <c r="AC275" s="889">
        <f t="shared" si="185"/>
        <v>11956.6698803</v>
      </c>
      <c r="AD275" s="1184">
        <f t="shared" si="186"/>
        <v>8964.216120000001</v>
      </c>
      <c r="AE275" s="3433">
        <v>0</v>
      </c>
      <c r="AF275" s="1184">
        <v>0</v>
      </c>
      <c r="AG275" s="1184">
        <f>AD275-AC275</f>
        <v>-2992.453760299999</v>
      </c>
      <c r="AH275" s="1184">
        <v>0</v>
      </c>
      <c r="AI275" s="1184">
        <v>0</v>
      </c>
      <c r="AJ275" s="2227">
        <v>8964.216120000001</v>
      </c>
      <c r="AK275" s="1965"/>
      <c r="AL275" s="13"/>
      <c r="AM275" s="1392">
        <f t="shared" si="143"/>
        <v>0</v>
      </c>
      <c r="AN275" s="1792"/>
    </row>
    <row r="276" spans="1:40" x14ac:dyDescent="0.25">
      <c r="A276" s="52">
        <v>1</v>
      </c>
      <c r="B276" s="2681" t="s">
        <v>261</v>
      </c>
      <c r="C276" s="2445"/>
      <c r="D276" s="97"/>
      <c r="E276" s="1647"/>
      <c r="F276" s="164"/>
      <c r="G276" s="225"/>
      <c r="H276" s="164"/>
      <c r="I276" s="90"/>
      <c r="J276" s="90"/>
      <c r="K276" s="160"/>
      <c r="L276" s="91"/>
      <c r="M276" s="91"/>
      <c r="N276" s="91"/>
      <c r="O276" s="91"/>
      <c r="P276" s="91"/>
      <c r="Q276" s="633">
        <v>40824.902799999996</v>
      </c>
      <c r="R276" s="633">
        <v>40824.902799999996</v>
      </c>
      <c r="S276" s="633">
        <v>40824.902799999996</v>
      </c>
      <c r="T276" s="633">
        <v>40102.427339999995</v>
      </c>
      <c r="U276" s="633">
        <v>40102.427339999995</v>
      </c>
      <c r="V276" s="633">
        <v>40102.427339999995</v>
      </c>
      <c r="W276" s="633">
        <v>40102.427339999995</v>
      </c>
      <c r="X276" s="633">
        <v>38395.975339999997</v>
      </c>
      <c r="Y276" s="633">
        <v>38395.975339999997</v>
      </c>
      <c r="Z276" s="633">
        <v>38395.975339999997</v>
      </c>
      <c r="AA276" s="633">
        <v>38395.975339999997</v>
      </c>
      <c r="AB276" s="633">
        <v>38395.975339999997</v>
      </c>
      <c r="AC276" s="889">
        <f t="shared" si="185"/>
        <v>38395.975339999997</v>
      </c>
      <c r="AD276" s="633">
        <f t="shared" si="186"/>
        <v>27226.044230000167</v>
      </c>
      <c r="AE276" s="3434"/>
      <c r="AF276" s="633"/>
      <c r="AG276" s="633">
        <f>AD276-AC276</f>
        <v>-11169.93110999983</v>
      </c>
      <c r="AH276" s="633">
        <v>0</v>
      </c>
      <c r="AI276" s="633">
        <v>-27.634189999999997</v>
      </c>
      <c r="AJ276" s="2228">
        <v>27198.410040000166</v>
      </c>
      <c r="AK276" s="1962"/>
      <c r="AL276" s="8"/>
      <c r="AM276" s="1389">
        <f t="shared" si="143"/>
        <v>0</v>
      </c>
      <c r="AN276" s="1792"/>
    </row>
    <row r="277" spans="1:40" ht="43.5" x14ac:dyDescent="0.25">
      <c r="A277" s="52">
        <v>1</v>
      </c>
      <c r="B277" s="2682" t="s">
        <v>389</v>
      </c>
      <c r="C277" s="2397"/>
      <c r="D277" s="102"/>
      <c r="E277" s="1717">
        <f>E278+E279+E282+E283</f>
        <v>68749</v>
      </c>
      <c r="F277" s="198">
        <f t="shared" ref="F277" si="187">F278+F279+F282+F283</f>
        <v>68749</v>
      </c>
      <c r="G277" s="198">
        <f t="shared" ref="G277" si="188">G278+G279+G282+G283</f>
        <v>48960</v>
      </c>
      <c r="H277" s="153">
        <f>G277/F277*100</f>
        <v>71.215581317546437</v>
      </c>
      <c r="I277" s="99"/>
      <c r="J277" s="99"/>
      <c r="K277" s="195"/>
      <c r="L277" s="98"/>
      <c r="M277" s="98"/>
      <c r="N277" s="98"/>
      <c r="O277" s="98"/>
      <c r="P277" s="98"/>
      <c r="Q277" s="633"/>
      <c r="R277" s="633"/>
      <c r="S277" s="633"/>
      <c r="T277" s="633"/>
      <c r="U277" s="633"/>
      <c r="V277" s="633"/>
      <c r="W277" s="633"/>
      <c r="X277" s="633"/>
      <c r="Y277" s="633"/>
      <c r="Z277" s="633"/>
      <c r="AA277" s="633"/>
      <c r="AB277" s="633"/>
      <c r="AC277" s="2172"/>
      <c r="AD277" s="633">
        <f t="shared" si="186"/>
        <v>0</v>
      </c>
      <c r="AE277" s="3434"/>
      <c r="AF277" s="633"/>
      <c r="AG277" s="633"/>
      <c r="AH277" s="633"/>
      <c r="AI277" s="633"/>
      <c r="AJ277" s="2228"/>
      <c r="AK277" s="1966">
        <f>AK279+AK280</f>
        <v>0</v>
      </c>
      <c r="AL277" s="1332">
        <f t="shared" ref="AL277" si="189">AL279+AL280</f>
        <v>0</v>
      </c>
      <c r="AM277" s="1332">
        <f t="shared" si="143"/>
        <v>0</v>
      </c>
      <c r="AN277" s="1792"/>
    </row>
    <row r="278" spans="1:40" x14ac:dyDescent="0.25">
      <c r="A278" s="52">
        <v>1</v>
      </c>
      <c r="B278" s="2038" t="s">
        <v>390</v>
      </c>
      <c r="C278" s="2397"/>
      <c r="D278" s="102"/>
      <c r="E278" s="1647">
        <v>3800</v>
      </c>
      <c r="F278" s="74">
        <f t="shared" ref="F278:F284" si="190">E278/12*$B$4</f>
        <v>3800</v>
      </c>
      <c r="G278" s="74">
        <v>1332</v>
      </c>
      <c r="H278" s="153">
        <f>G278/F278*100</f>
        <v>35.05263157894737</v>
      </c>
      <c r="I278" s="99"/>
      <c r="J278" s="99"/>
      <c r="K278" s="195"/>
      <c r="L278" s="98"/>
      <c r="M278" s="98"/>
      <c r="N278" s="98"/>
      <c r="O278" s="98"/>
      <c r="P278" s="98"/>
      <c r="Q278" s="633"/>
      <c r="R278" s="633"/>
      <c r="S278" s="633"/>
      <c r="T278" s="633"/>
      <c r="U278" s="633"/>
      <c r="V278" s="633"/>
      <c r="W278" s="633"/>
      <c r="X278" s="633"/>
      <c r="Y278" s="633"/>
      <c r="Z278" s="633"/>
      <c r="AA278" s="633"/>
      <c r="AB278" s="633"/>
      <c r="AC278" s="2172"/>
      <c r="AD278" s="633">
        <f t="shared" si="186"/>
        <v>0</v>
      </c>
      <c r="AE278" s="3434"/>
      <c r="AF278" s="633"/>
      <c r="AG278" s="633"/>
      <c r="AH278" s="633"/>
      <c r="AI278" s="633"/>
      <c r="AJ278" s="2228"/>
      <c r="AK278" s="1966"/>
      <c r="AL278" s="1332"/>
      <c r="AM278" s="1389">
        <f t="shared" ref="AM278:AM368" si="191">AL278/1000</f>
        <v>0</v>
      </c>
      <c r="AN278" s="1792"/>
    </row>
    <row r="279" spans="1:40" ht="30" x14ac:dyDescent="0.25">
      <c r="A279" s="52">
        <v>1</v>
      </c>
      <c r="B279" s="2683" t="s">
        <v>391</v>
      </c>
      <c r="C279" s="2397"/>
      <c r="D279" s="102"/>
      <c r="E279" s="1647">
        <f>E280+E281</f>
        <v>59449</v>
      </c>
      <c r="F279" s="74">
        <f t="shared" ref="F279" si="192">F280+F281</f>
        <v>59449</v>
      </c>
      <c r="G279" s="74">
        <f t="shared" ref="G279" si="193">G280+G281</f>
        <v>43754</v>
      </c>
      <c r="H279" s="153">
        <f>G279/F279*100</f>
        <v>73.599219499066422</v>
      </c>
      <c r="I279" s="99"/>
      <c r="J279" s="99"/>
      <c r="K279" s="195"/>
      <c r="L279" s="98"/>
      <c r="M279" s="98"/>
      <c r="N279" s="98"/>
      <c r="O279" s="98"/>
      <c r="P279" s="98"/>
      <c r="Q279" s="633"/>
      <c r="R279" s="633"/>
      <c r="S279" s="633"/>
      <c r="T279" s="633"/>
      <c r="U279" s="633"/>
      <c r="V279" s="633"/>
      <c r="W279" s="633"/>
      <c r="X279" s="633"/>
      <c r="Y279" s="633"/>
      <c r="Z279" s="633"/>
      <c r="AA279" s="633"/>
      <c r="AB279" s="633"/>
      <c r="AC279" s="2172"/>
      <c r="AD279" s="633">
        <f t="shared" si="186"/>
        <v>0</v>
      </c>
      <c r="AE279" s="3434"/>
      <c r="AF279" s="633"/>
      <c r="AG279" s="633"/>
      <c r="AH279" s="633"/>
      <c r="AI279" s="633"/>
      <c r="AJ279" s="2228"/>
      <c r="AK279" s="1966"/>
      <c r="AL279" s="1332"/>
      <c r="AM279" s="1389">
        <f t="shared" si="191"/>
        <v>0</v>
      </c>
      <c r="AN279" s="1792"/>
    </row>
    <row r="280" spans="1:40" x14ac:dyDescent="0.25">
      <c r="A280" s="52">
        <v>1</v>
      </c>
      <c r="B280" s="2038" t="s">
        <v>392</v>
      </c>
      <c r="C280" s="2397"/>
      <c r="D280" s="102"/>
      <c r="E280" s="1647">
        <v>49449</v>
      </c>
      <c r="F280" s="74">
        <f t="shared" si="190"/>
        <v>49449</v>
      </c>
      <c r="G280" s="74">
        <v>32744</v>
      </c>
      <c r="H280" s="153">
        <f>G280/F280*100</f>
        <v>66.217719266314788</v>
      </c>
      <c r="I280" s="99"/>
      <c r="J280" s="99"/>
      <c r="K280" s="195"/>
      <c r="L280" s="98"/>
      <c r="M280" s="98"/>
      <c r="N280" s="98"/>
      <c r="O280" s="98"/>
      <c r="P280" s="98"/>
      <c r="Q280" s="633"/>
      <c r="R280" s="633"/>
      <c r="S280" s="633"/>
      <c r="T280" s="633"/>
      <c r="U280" s="633"/>
      <c r="V280" s="633"/>
      <c r="W280" s="633"/>
      <c r="X280" s="633"/>
      <c r="Y280" s="633"/>
      <c r="Z280" s="633"/>
      <c r="AA280" s="633"/>
      <c r="AB280" s="633"/>
      <c r="AC280" s="2172"/>
      <c r="AD280" s="633">
        <f t="shared" si="186"/>
        <v>0</v>
      </c>
      <c r="AE280" s="3434"/>
      <c r="AF280" s="633"/>
      <c r="AG280" s="633"/>
      <c r="AH280" s="633"/>
      <c r="AI280" s="633"/>
      <c r="AJ280" s="2228"/>
      <c r="AK280" s="1966"/>
      <c r="AL280" s="1332"/>
      <c r="AM280" s="1389">
        <f t="shared" si="191"/>
        <v>0</v>
      </c>
      <c r="AN280" s="1792"/>
    </row>
    <row r="281" spans="1:40" ht="45" x14ac:dyDescent="0.25">
      <c r="A281" s="52">
        <v>1</v>
      </c>
      <c r="B281" s="2038" t="s">
        <v>393</v>
      </c>
      <c r="C281" s="2397"/>
      <c r="D281" s="102"/>
      <c r="E281" s="1647">
        <v>10000</v>
      </c>
      <c r="F281" s="74">
        <f t="shared" si="190"/>
        <v>10000</v>
      </c>
      <c r="G281" s="74">
        <v>11010</v>
      </c>
      <c r="H281" s="153">
        <f>G281/F281*100</f>
        <v>110.1</v>
      </c>
      <c r="I281" s="99"/>
      <c r="J281" s="99"/>
      <c r="K281" s="195"/>
      <c r="L281" s="98"/>
      <c r="M281" s="98"/>
      <c r="N281" s="98"/>
      <c r="O281" s="98"/>
      <c r="P281" s="98"/>
      <c r="Q281" s="633"/>
      <c r="R281" s="633"/>
      <c r="S281" s="633"/>
      <c r="T281" s="633"/>
      <c r="U281" s="633"/>
      <c r="V281" s="633"/>
      <c r="W281" s="633"/>
      <c r="X281" s="633"/>
      <c r="Y281" s="633"/>
      <c r="Z281" s="633"/>
      <c r="AA281" s="633"/>
      <c r="AB281" s="633"/>
      <c r="AC281" s="2172"/>
      <c r="AD281" s="633"/>
      <c r="AE281" s="3434"/>
      <c r="AF281" s="633"/>
      <c r="AG281" s="633"/>
      <c r="AH281" s="633"/>
      <c r="AI281" s="633"/>
      <c r="AJ281" s="2228"/>
      <c r="AK281" s="1966"/>
      <c r="AL281" s="1332"/>
      <c r="AM281" s="1389"/>
      <c r="AN281" s="1792"/>
    </row>
    <row r="282" spans="1:40" ht="60" x14ac:dyDescent="0.25">
      <c r="A282" s="52">
        <v>1</v>
      </c>
      <c r="B282" s="2038" t="s">
        <v>394</v>
      </c>
      <c r="C282" s="2397"/>
      <c r="D282" s="102"/>
      <c r="E282" s="1647"/>
      <c r="F282" s="74">
        <f t="shared" si="190"/>
        <v>0</v>
      </c>
      <c r="G282" s="74"/>
      <c r="H282" s="153"/>
      <c r="I282" s="99"/>
      <c r="J282" s="99"/>
      <c r="K282" s="195"/>
      <c r="L282" s="98"/>
      <c r="M282" s="98"/>
      <c r="N282" s="98"/>
      <c r="O282" s="98"/>
      <c r="P282" s="98"/>
      <c r="Q282" s="633"/>
      <c r="R282" s="633"/>
      <c r="S282" s="633"/>
      <c r="T282" s="633"/>
      <c r="U282" s="633"/>
      <c r="V282" s="633"/>
      <c r="W282" s="633"/>
      <c r="X282" s="633"/>
      <c r="Y282" s="633"/>
      <c r="Z282" s="633"/>
      <c r="AA282" s="633"/>
      <c r="AB282" s="633"/>
      <c r="AC282" s="2172"/>
      <c r="AD282" s="633"/>
      <c r="AE282" s="3434"/>
      <c r="AF282" s="633"/>
      <c r="AG282" s="633"/>
      <c r="AH282" s="633"/>
      <c r="AI282" s="633"/>
      <c r="AJ282" s="2228"/>
      <c r="AK282" s="1966"/>
      <c r="AL282" s="1332"/>
      <c r="AM282" s="1389"/>
      <c r="AN282" s="1792"/>
    </row>
    <row r="283" spans="1:40" ht="45" x14ac:dyDescent="0.25">
      <c r="A283" s="52">
        <v>1</v>
      </c>
      <c r="B283" s="2037" t="s">
        <v>395</v>
      </c>
      <c r="C283" s="2397"/>
      <c r="D283" s="102"/>
      <c r="E283" s="1647">
        <v>5500</v>
      </c>
      <c r="F283" s="74">
        <f t="shared" si="190"/>
        <v>5500</v>
      </c>
      <c r="G283" s="74">
        <v>3874</v>
      </c>
      <c r="H283" s="153">
        <f t="shared" ref="H283:H289" si="194">G283/F283*100</f>
        <v>70.436363636363637</v>
      </c>
      <c r="I283" s="99"/>
      <c r="J283" s="99"/>
      <c r="K283" s="195"/>
      <c r="L283" s="98"/>
      <c r="M283" s="98"/>
      <c r="N283" s="98"/>
      <c r="O283" s="98"/>
      <c r="P283" s="98"/>
      <c r="Q283" s="633"/>
      <c r="R283" s="633"/>
      <c r="S283" s="633"/>
      <c r="T283" s="633"/>
      <c r="U283" s="633"/>
      <c r="V283" s="633"/>
      <c r="W283" s="633"/>
      <c r="X283" s="633"/>
      <c r="Y283" s="633"/>
      <c r="Z283" s="633"/>
      <c r="AA283" s="633"/>
      <c r="AB283" s="633"/>
      <c r="AC283" s="2172"/>
      <c r="AD283" s="633"/>
      <c r="AE283" s="3434"/>
      <c r="AF283" s="633"/>
      <c r="AG283" s="633"/>
      <c r="AH283" s="633"/>
      <c r="AI283" s="633"/>
      <c r="AJ283" s="2228"/>
      <c r="AK283" s="1966"/>
      <c r="AL283" s="1332"/>
      <c r="AM283" s="1389"/>
      <c r="AN283" s="1792"/>
    </row>
    <row r="284" spans="1:40" ht="43.5" x14ac:dyDescent="0.25">
      <c r="A284" s="52">
        <v>1</v>
      </c>
      <c r="B284" s="2682" t="s">
        <v>415</v>
      </c>
      <c r="C284" s="2397"/>
      <c r="D284" s="102"/>
      <c r="E284" s="1647">
        <v>4180</v>
      </c>
      <c r="F284" s="74">
        <f t="shared" si="190"/>
        <v>4180</v>
      </c>
      <c r="G284" s="74">
        <v>3164</v>
      </c>
      <c r="H284" s="153">
        <f t="shared" si="194"/>
        <v>75.693779904306226</v>
      </c>
      <c r="I284" s="99"/>
      <c r="J284" s="99"/>
      <c r="K284" s="195"/>
      <c r="L284" s="98"/>
      <c r="M284" s="98"/>
      <c r="N284" s="98"/>
      <c r="O284" s="98"/>
      <c r="P284" s="98"/>
      <c r="Q284" s="633"/>
      <c r="R284" s="633"/>
      <c r="S284" s="633"/>
      <c r="T284" s="633"/>
      <c r="U284" s="633"/>
      <c r="V284" s="633"/>
      <c r="W284" s="633"/>
      <c r="X284" s="633"/>
      <c r="Y284" s="633"/>
      <c r="Z284" s="633"/>
      <c r="AA284" s="633"/>
      <c r="AB284" s="633"/>
      <c r="AC284" s="2172"/>
      <c r="AD284" s="633"/>
      <c r="AE284" s="3434"/>
      <c r="AF284" s="633"/>
      <c r="AG284" s="633"/>
      <c r="AH284" s="633"/>
      <c r="AI284" s="633"/>
      <c r="AJ284" s="2228"/>
      <c r="AK284" s="1966"/>
      <c r="AL284" s="1332"/>
      <c r="AM284" s="1389"/>
      <c r="AN284" s="1792"/>
    </row>
    <row r="285" spans="1:40" ht="29.25" x14ac:dyDescent="0.25">
      <c r="A285" s="52">
        <v>1</v>
      </c>
      <c r="B285" s="2682" t="s">
        <v>396</v>
      </c>
      <c r="C285" s="2397"/>
      <c r="D285" s="102"/>
      <c r="E285" s="1647">
        <f>E286</f>
        <v>25000</v>
      </c>
      <c r="F285" s="74">
        <f>F286</f>
        <v>25000</v>
      </c>
      <c r="G285" s="74">
        <f>G286</f>
        <v>21526</v>
      </c>
      <c r="H285" s="153">
        <f t="shared" si="194"/>
        <v>86.103999999999999</v>
      </c>
      <c r="I285" s="99"/>
      <c r="J285" s="99"/>
      <c r="K285" s="195"/>
      <c r="L285" s="98"/>
      <c r="M285" s="98"/>
      <c r="N285" s="98"/>
      <c r="O285" s="98"/>
      <c r="P285" s="98"/>
      <c r="Q285" s="633"/>
      <c r="R285" s="633"/>
      <c r="S285" s="633"/>
      <c r="T285" s="633"/>
      <c r="U285" s="633"/>
      <c r="V285" s="633"/>
      <c r="W285" s="633"/>
      <c r="X285" s="633"/>
      <c r="Y285" s="633"/>
      <c r="Z285" s="633"/>
      <c r="AA285" s="633"/>
      <c r="AB285" s="633"/>
      <c r="AC285" s="2172"/>
      <c r="AD285" s="633">
        <f>AJ285-AI285-AF285</f>
        <v>0</v>
      </c>
      <c r="AE285" s="3434"/>
      <c r="AF285" s="633"/>
      <c r="AG285" s="633"/>
      <c r="AH285" s="633"/>
      <c r="AI285" s="633"/>
      <c r="AJ285" s="2228"/>
      <c r="AK285" s="1966"/>
      <c r="AL285" s="1332"/>
      <c r="AM285" s="1389">
        <f t="shared" si="191"/>
        <v>0</v>
      </c>
      <c r="AN285" s="1792"/>
    </row>
    <row r="286" spans="1:40" ht="30" x14ac:dyDescent="0.25">
      <c r="A286" s="52">
        <v>1</v>
      </c>
      <c r="B286" s="1054" t="s">
        <v>255</v>
      </c>
      <c r="C286" s="2397"/>
      <c r="D286" s="102"/>
      <c r="E286" s="1647">
        <v>25000</v>
      </c>
      <c r="F286" s="74">
        <f t="shared" ref="F286" si="195">ROUND(E286/12*$B$4,0)</f>
        <v>25000</v>
      </c>
      <c r="G286" s="74">
        <v>21526</v>
      </c>
      <c r="H286" s="153">
        <f t="shared" si="194"/>
        <v>86.103999999999999</v>
      </c>
      <c r="I286" s="99"/>
      <c r="J286" s="99"/>
      <c r="K286" s="195"/>
      <c r="L286" s="98"/>
      <c r="M286" s="98"/>
      <c r="N286" s="98"/>
      <c r="O286" s="98"/>
      <c r="P286" s="98"/>
      <c r="Q286" s="633"/>
      <c r="R286" s="633"/>
      <c r="S286" s="633"/>
      <c r="T286" s="633"/>
      <c r="U286" s="633"/>
      <c r="V286" s="633"/>
      <c r="W286" s="633"/>
      <c r="X286" s="633"/>
      <c r="Y286" s="633"/>
      <c r="Z286" s="633"/>
      <c r="AA286" s="633"/>
      <c r="AB286" s="633"/>
      <c r="AC286" s="2172"/>
      <c r="AD286" s="633">
        <f>AJ286-AI286-AF286</f>
        <v>0</v>
      </c>
      <c r="AE286" s="3434"/>
      <c r="AF286" s="633"/>
      <c r="AG286" s="633"/>
      <c r="AH286" s="633"/>
      <c r="AI286" s="633"/>
      <c r="AJ286" s="2228"/>
      <c r="AK286" s="1966"/>
      <c r="AL286" s="1332"/>
      <c r="AM286" s="1332">
        <f t="shared" si="191"/>
        <v>0</v>
      </c>
      <c r="AN286" s="1792"/>
    </row>
    <row r="287" spans="1:40" ht="57.75" x14ac:dyDescent="0.25">
      <c r="A287" s="52">
        <v>1</v>
      </c>
      <c r="B287" s="2682" t="s">
        <v>397</v>
      </c>
      <c r="C287" s="2403"/>
      <c r="D287" s="130"/>
      <c r="E287" s="1698">
        <v>13445</v>
      </c>
      <c r="F287" s="74">
        <f>E287/12*$B$4</f>
        <v>13445</v>
      </c>
      <c r="G287" s="80">
        <v>9407</v>
      </c>
      <c r="H287" s="153">
        <f t="shared" si="194"/>
        <v>69.966530308664929</v>
      </c>
      <c r="I287" s="112"/>
      <c r="J287" s="112"/>
      <c r="K287" s="168"/>
      <c r="L287" s="135"/>
      <c r="M287" s="135"/>
      <c r="N287" s="135"/>
      <c r="O287" s="135"/>
      <c r="P287" s="135"/>
      <c r="Q287" s="633"/>
      <c r="R287" s="633"/>
      <c r="S287" s="633"/>
      <c r="T287" s="633"/>
      <c r="U287" s="633"/>
      <c r="V287" s="633"/>
      <c r="W287" s="633"/>
      <c r="X287" s="633"/>
      <c r="Y287" s="633"/>
      <c r="Z287" s="633"/>
      <c r="AA287" s="633"/>
      <c r="AB287" s="633"/>
      <c r="AC287" s="2172"/>
      <c r="AD287" s="633">
        <f>AJ287-AI287-AF287</f>
        <v>0</v>
      </c>
      <c r="AE287" s="3434"/>
      <c r="AF287" s="633"/>
      <c r="AG287" s="633"/>
      <c r="AH287" s="633"/>
      <c r="AI287" s="633"/>
      <c r="AJ287" s="2228"/>
      <c r="AK287" s="1966"/>
      <c r="AL287" s="1332"/>
      <c r="AM287" s="1389">
        <f t="shared" si="191"/>
        <v>0</v>
      </c>
      <c r="AN287" s="1792"/>
    </row>
    <row r="288" spans="1:40" x14ac:dyDescent="0.25">
      <c r="A288" s="52">
        <v>1</v>
      </c>
      <c r="B288" s="103" t="s">
        <v>137</v>
      </c>
      <c r="C288" s="2446"/>
      <c r="D288" s="226"/>
      <c r="E288" s="1705">
        <f>SUM(E289:E312)</f>
        <v>22790</v>
      </c>
      <c r="F288" s="221">
        <f>SUM(F289:F312)</f>
        <v>22790</v>
      </c>
      <c r="G288" s="11">
        <f>SUM(G289:G312)</f>
        <v>34933</v>
      </c>
      <c r="H288" s="221">
        <f t="shared" si="194"/>
        <v>153.2821412900395</v>
      </c>
      <c r="I288" s="99"/>
      <c r="J288" s="99"/>
      <c r="K288" s="98"/>
      <c r="L288" s="135"/>
      <c r="M288" s="98"/>
      <c r="N288" s="135"/>
      <c r="O288" s="98"/>
      <c r="P288" s="135"/>
      <c r="Q288" s="633">
        <v>14012.0255</v>
      </c>
      <c r="R288" s="633">
        <v>13495.8675</v>
      </c>
      <c r="S288" s="633">
        <v>13495.8675</v>
      </c>
      <c r="T288" s="633">
        <v>13495.8675</v>
      </c>
      <c r="U288" s="633">
        <v>13495.8675</v>
      </c>
      <c r="V288" s="633">
        <v>13495.8675</v>
      </c>
      <c r="W288" s="633">
        <v>13495.8675</v>
      </c>
      <c r="X288" s="633">
        <v>12439.0101</v>
      </c>
      <c r="Y288" s="633">
        <v>12439.0101</v>
      </c>
      <c r="Z288" s="633">
        <v>12439.0101</v>
      </c>
      <c r="AA288" s="633">
        <v>12439.0101</v>
      </c>
      <c r="AB288" s="633">
        <v>12439.0101</v>
      </c>
      <c r="AC288" s="889">
        <f t="shared" ref="AC288" si="196">AB288</f>
        <v>12439.0101</v>
      </c>
      <c r="AD288" s="633">
        <f>AJ288-AI288-AF288</f>
        <v>10142.258850000002</v>
      </c>
      <c r="AE288" s="3434">
        <f>SUM(AE289:AE312)</f>
        <v>0</v>
      </c>
      <c r="AF288" s="633">
        <f>SUM(AF289:AF312)</f>
        <v>8263.0063499999997</v>
      </c>
      <c r="AG288" s="633">
        <f>AD288-AC288</f>
        <v>-2296.7512499999975</v>
      </c>
      <c r="AH288" s="633">
        <v>-3.4454000000000002</v>
      </c>
      <c r="AI288" s="633">
        <v>0</v>
      </c>
      <c r="AJ288" s="2228">
        <v>18405.265200000002</v>
      </c>
      <c r="AK288" s="1962"/>
      <c r="AL288" s="8"/>
      <c r="AM288" s="1389">
        <f t="shared" si="191"/>
        <v>0</v>
      </c>
      <c r="AN288" s="1792"/>
    </row>
    <row r="289" spans="1:40" ht="30" x14ac:dyDescent="0.25">
      <c r="A289" s="52">
        <v>1</v>
      </c>
      <c r="B289" s="2772" t="s">
        <v>399</v>
      </c>
      <c r="C289" s="2421"/>
      <c r="D289" s="102"/>
      <c r="E289" s="1880">
        <v>3077</v>
      </c>
      <c r="F289" s="313">
        <f t="shared" ref="F289:F312" si="197">ROUND(E289/12*$B$4,0)</f>
        <v>3077</v>
      </c>
      <c r="G289" s="313">
        <v>2783</v>
      </c>
      <c r="H289" s="74">
        <f t="shared" si="194"/>
        <v>90.445238869028273</v>
      </c>
      <c r="I289" s="90"/>
      <c r="J289" s="90"/>
      <c r="K289" s="179"/>
      <c r="L289" s="162"/>
      <c r="M289" s="100"/>
      <c r="N289" s="162"/>
      <c r="O289" s="100"/>
      <c r="P289" s="162"/>
      <c r="Q289" s="633"/>
      <c r="R289" s="633"/>
      <c r="S289" s="633"/>
      <c r="T289" s="633"/>
      <c r="U289" s="633"/>
      <c r="V289" s="633"/>
      <c r="W289" s="633"/>
      <c r="X289" s="633"/>
      <c r="Y289" s="633"/>
      <c r="Z289" s="633"/>
      <c r="AA289" s="633"/>
      <c r="AB289" s="633"/>
      <c r="AC289" s="2172"/>
      <c r="AD289" s="633">
        <f>AJ289-AI289-AF289</f>
        <v>0</v>
      </c>
      <c r="AE289" s="3434"/>
      <c r="AF289" s="633"/>
      <c r="AG289" s="633"/>
      <c r="AH289" s="633"/>
      <c r="AI289" s="633"/>
      <c r="AJ289" s="2228"/>
      <c r="AK289" s="1962"/>
      <c r="AL289" s="8"/>
      <c r="AM289" s="1389"/>
      <c r="AN289" s="1792"/>
    </row>
    <row r="290" spans="1:40" ht="45" x14ac:dyDescent="0.25">
      <c r="A290" s="52">
        <v>1</v>
      </c>
      <c r="B290" s="2772" t="s">
        <v>501</v>
      </c>
      <c r="C290" s="2421"/>
      <c r="D290" s="1058"/>
      <c r="E290" s="1704"/>
      <c r="F290" s="74"/>
      <c r="G290" s="149">
        <v>12666</v>
      </c>
      <c r="H290" s="149"/>
      <c r="I290" s="90"/>
      <c r="J290" s="90"/>
      <c r="K290" s="179"/>
      <c r="L290" s="162"/>
      <c r="M290" s="100"/>
      <c r="N290" s="162"/>
      <c r="O290" s="100"/>
      <c r="P290" s="162"/>
      <c r="Q290" s="633"/>
      <c r="R290" s="633"/>
      <c r="S290" s="633"/>
      <c r="T290" s="633"/>
      <c r="U290" s="633"/>
      <c r="V290" s="633"/>
      <c r="W290" s="633"/>
      <c r="X290" s="633"/>
      <c r="Y290" s="633"/>
      <c r="Z290" s="633"/>
      <c r="AA290" s="633"/>
      <c r="AB290" s="633"/>
      <c r="AC290" s="2172"/>
      <c r="AD290" s="633"/>
      <c r="AE290" s="3434"/>
      <c r="AF290" s="633">
        <v>8263.0063499999997</v>
      </c>
      <c r="AG290" s="633"/>
      <c r="AH290" s="633"/>
      <c r="AI290" s="633"/>
      <c r="AJ290" s="2228"/>
      <c r="AK290" s="1962"/>
      <c r="AL290" s="8"/>
      <c r="AM290" s="1389"/>
      <c r="AN290" s="1792"/>
    </row>
    <row r="291" spans="1:40" x14ac:dyDescent="0.25">
      <c r="A291" s="52">
        <v>1</v>
      </c>
      <c r="B291" s="2001" t="s">
        <v>68</v>
      </c>
      <c r="C291" s="2421"/>
      <c r="D291" s="1058"/>
      <c r="E291" s="1698">
        <v>550</v>
      </c>
      <c r="F291" s="74">
        <f t="shared" si="197"/>
        <v>550</v>
      </c>
      <c r="G291" s="74">
        <v>640</v>
      </c>
      <c r="H291" s="80">
        <f>G291/F291*100</f>
        <v>116.36363636363636</v>
      </c>
      <c r="I291" s="90"/>
      <c r="J291" s="90"/>
      <c r="K291" s="160"/>
      <c r="L291" s="135"/>
      <c r="M291" s="98"/>
      <c r="N291" s="135"/>
      <c r="O291" s="98"/>
      <c r="P291" s="135"/>
      <c r="Q291" s="633"/>
      <c r="R291" s="633"/>
      <c r="S291" s="633"/>
      <c r="T291" s="633"/>
      <c r="U291" s="633"/>
      <c r="V291" s="633"/>
      <c r="W291" s="633"/>
      <c r="X291" s="633"/>
      <c r="Y291" s="633"/>
      <c r="Z291" s="633"/>
      <c r="AA291" s="633"/>
      <c r="AB291" s="633"/>
      <c r="AC291" s="2172"/>
      <c r="AD291" s="633"/>
      <c r="AE291" s="3434"/>
      <c r="AF291" s="633"/>
      <c r="AG291" s="633"/>
      <c r="AH291" s="633">
        <v>-3.4454000000000002</v>
      </c>
      <c r="AI291" s="633"/>
      <c r="AJ291" s="2228"/>
      <c r="AK291" s="1962"/>
      <c r="AL291" s="8"/>
      <c r="AM291" s="1389"/>
      <c r="AN291" s="1792"/>
    </row>
    <row r="292" spans="1:40" x14ac:dyDescent="0.25">
      <c r="A292" s="52">
        <v>1</v>
      </c>
      <c r="B292" s="2001" t="s">
        <v>503</v>
      </c>
      <c r="C292" s="2421"/>
      <c r="D292" s="1058"/>
      <c r="E292" s="1647"/>
      <c r="F292" s="149"/>
      <c r="G292" s="149">
        <v>0</v>
      </c>
      <c r="H292" s="74"/>
      <c r="I292" s="90"/>
      <c r="J292" s="90"/>
      <c r="K292" s="160"/>
      <c r="L292" s="135"/>
      <c r="M292" s="98"/>
      <c r="N292" s="135"/>
      <c r="O292" s="98"/>
      <c r="P292" s="135"/>
      <c r="Q292" s="633"/>
      <c r="R292" s="633"/>
      <c r="S292" s="633"/>
      <c r="T292" s="633"/>
      <c r="U292" s="633"/>
      <c r="V292" s="633"/>
      <c r="W292" s="633"/>
      <c r="X292" s="633"/>
      <c r="Y292" s="633"/>
      <c r="Z292" s="633"/>
      <c r="AA292" s="633"/>
      <c r="AB292" s="633"/>
      <c r="AC292" s="2172"/>
      <c r="AD292" s="633"/>
      <c r="AE292" s="3434"/>
      <c r="AF292" s="633"/>
      <c r="AG292" s="633"/>
      <c r="AH292" s="633"/>
      <c r="AI292" s="633"/>
      <c r="AJ292" s="2228"/>
      <c r="AK292" s="1962"/>
      <c r="AL292" s="8"/>
      <c r="AM292" s="1389"/>
      <c r="AN292" s="1792"/>
    </row>
    <row r="293" spans="1:40" ht="30" x14ac:dyDescent="0.25">
      <c r="A293" s="52">
        <v>1</v>
      </c>
      <c r="B293" s="2698" t="s">
        <v>126</v>
      </c>
      <c r="C293" s="2480"/>
      <c r="D293" s="103"/>
      <c r="E293" s="1647">
        <v>103</v>
      </c>
      <c r="F293" s="198">
        <f t="shared" si="197"/>
        <v>103</v>
      </c>
      <c r="G293" s="153">
        <v>49</v>
      </c>
      <c r="H293" s="198">
        <f>G293/F293*100</f>
        <v>47.572815533980581</v>
      </c>
      <c r="I293" s="90"/>
      <c r="J293" s="90"/>
      <c r="K293" s="160"/>
      <c r="L293" s="98"/>
      <c r="M293" s="98"/>
      <c r="N293" s="98"/>
      <c r="O293" s="98"/>
      <c r="P293" s="98"/>
      <c r="Q293" s="633"/>
      <c r="R293" s="633"/>
      <c r="S293" s="633"/>
      <c r="T293" s="633"/>
      <c r="U293" s="633"/>
      <c r="V293" s="633"/>
      <c r="W293" s="633"/>
      <c r="X293" s="633"/>
      <c r="Y293" s="633"/>
      <c r="Z293" s="633"/>
      <c r="AA293" s="633"/>
      <c r="AB293" s="633"/>
      <c r="AC293" s="2172"/>
      <c r="AD293" s="633"/>
      <c r="AE293" s="3434"/>
      <c r="AF293" s="633"/>
      <c r="AG293" s="633"/>
      <c r="AH293" s="633"/>
      <c r="AI293" s="633"/>
      <c r="AJ293" s="2228"/>
      <c r="AK293" s="1962"/>
      <c r="AL293" s="8"/>
      <c r="AM293" s="1389">
        <f t="shared" si="191"/>
        <v>0</v>
      </c>
      <c r="AN293" s="1792"/>
    </row>
    <row r="294" spans="1:40" ht="30" x14ac:dyDescent="0.25">
      <c r="A294" s="52">
        <v>1</v>
      </c>
      <c r="B294" s="2698" t="s">
        <v>502</v>
      </c>
      <c r="C294" s="2480"/>
      <c r="D294" s="103"/>
      <c r="E294" s="1647"/>
      <c r="F294" s="198"/>
      <c r="G294" s="153">
        <v>0</v>
      </c>
      <c r="H294" s="198"/>
      <c r="I294" s="90"/>
      <c r="J294" s="90"/>
      <c r="K294" s="160"/>
      <c r="L294" s="98"/>
      <c r="M294" s="98"/>
      <c r="N294" s="98"/>
      <c r="O294" s="98"/>
      <c r="P294" s="98"/>
      <c r="Q294" s="633"/>
      <c r="R294" s="633"/>
      <c r="S294" s="633"/>
      <c r="T294" s="633"/>
      <c r="U294" s="633"/>
      <c r="V294" s="633"/>
      <c r="W294" s="633"/>
      <c r="X294" s="633"/>
      <c r="Y294" s="633"/>
      <c r="Z294" s="633"/>
      <c r="AA294" s="633"/>
      <c r="AB294" s="633"/>
      <c r="AC294" s="2172"/>
      <c r="AD294" s="633"/>
      <c r="AE294" s="3434"/>
      <c r="AF294" s="633"/>
      <c r="AG294" s="633"/>
      <c r="AH294" s="633"/>
      <c r="AI294" s="633"/>
      <c r="AJ294" s="2228"/>
      <c r="AK294" s="1962"/>
      <c r="AL294" s="8"/>
      <c r="AM294" s="1389"/>
      <c r="AN294" s="1792"/>
    </row>
    <row r="295" spans="1:40" x14ac:dyDescent="0.25">
      <c r="A295" s="52">
        <v>1</v>
      </c>
      <c r="B295" s="2689" t="s">
        <v>117</v>
      </c>
      <c r="C295" s="2447"/>
      <c r="D295" s="104"/>
      <c r="E295" s="1647">
        <v>4000</v>
      </c>
      <c r="F295" s="74">
        <f t="shared" si="197"/>
        <v>4000</v>
      </c>
      <c r="G295" s="74">
        <v>4549</v>
      </c>
      <c r="H295" s="74">
        <f>G295/F295*100</f>
        <v>113.72500000000001</v>
      </c>
      <c r="I295" s="90"/>
      <c r="J295" s="90"/>
      <c r="K295" s="179"/>
      <c r="L295" s="100"/>
      <c r="M295" s="100"/>
      <c r="N295" s="100"/>
      <c r="O295" s="100"/>
      <c r="P295" s="100"/>
      <c r="Q295" s="633"/>
      <c r="R295" s="633"/>
      <c r="S295" s="633"/>
      <c r="T295" s="633"/>
      <c r="U295" s="633"/>
      <c r="V295" s="633"/>
      <c r="W295" s="633"/>
      <c r="X295" s="633"/>
      <c r="Y295" s="633"/>
      <c r="Z295" s="633"/>
      <c r="AA295" s="633"/>
      <c r="AB295" s="633"/>
      <c r="AC295" s="2172"/>
      <c r="AD295" s="633">
        <f>AJ295-AI295-AF295</f>
        <v>0</v>
      </c>
      <c r="AE295" s="3434"/>
      <c r="AF295" s="633"/>
      <c r="AG295" s="633"/>
      <c r="AH295" s="633"/>
      <c r="AI295" s="633"/>
      <c r="AJ295" s="2228"/>
      <c r="AK295" s="1962"/>
      <c r="AL295" s="8"/>
      <c r="AM295" s="1389"/>
      <c r="AN295" s="1792"/>
    </row>
    <row r="296" spans="1:40" x14ac:dyDescent="0.25">
      <c r="A296" s="52">
        <v>1</v>
      </c>
      <c r="B296" s="2689" t="s">
        <v>509</v>
      </c>
      <c r="C296" s="2447"/>
      <c r="D296" s="104"/>
      <c r="E296" s="1647"/>
      <c r="F296" s="74"/>
      <c r="G296" s="74">
        <v>0</v>
      </c>
      <c r="H296" s="74"/>
      <c r="I296" s="90"/>
      <c r="J296" s="90"/>
      <c r="K296" s="179"/>
      <c r="L296" s="100"/>
      <c r="M296" s="100"/>
      <c r="N296" s="100"/>
      <c r="O296" s="100"/>
      <c r="P296" s="100"/>
      <c r="Q296" s="633"/>
      <c r="R296" s="633"/>
      <c r="S296" s="633"/>
      <c r="T296" s="633"/>
      <c r="U296" s="633"/>
      <c r="V296" s="633"/>
      <c r="W296" s="633"/>
      <c r="X296" s="633"/>
      <c r="Y296" s="633"/>
      <c r="Z296" s="633"/>
      <c r="AA296" s="633"/>
      <c r="AB296" s="633"/>
      <c r="AC296" s="2172"/>
      <c r="AD296" s="633"/>
      <c r="AE296" s="3434"/>
      <c r="AF296" s="633"/>
      <c r="AG296" s="633"/>
      <c r="AH296" s="633"/>
      <c r="AI296" s="633"/>
      <c r="AJ296" s="2228"/>
      <c r="AK296" s="1962"/>
      <c r="AL296" s="8"/>
      <c r="AM296" s="1389"/>
      <c r="AN296" s="1792"/>
    </row>
    <row r="297" spans="1:40" ht="30" x14ac:dyDescent="0.25">
      <c r="A297" s="52">
        <v>1</v>
      </c>
      <c r="B297" s="2689" t="s">
        <v>63</v>
      </c>
      <c r="C297" s="2399"/>
      <c r="D297" s="104"/>
      <c r="E297" s="1647">
        <v>300</v>
      </c>
      <c r="F297" s="74">
        <f t="shared" si="197"/>
        <v>300</v>
      </c>
      <c r="G297" s="74">
        <v>0</v>
      </c>
      <c r="H297" s="74">
        <f>G297/F297*100</f>
        <v>0</v>
      </c>
      <c r="I297" s="99"/>
      <c r="J297" s="99"/>
      <c r="K297" s="101"/>
      <c r="L297" s="100"/>
      <c r="M297" s="100"/>
      <c r="N297" s="100"/>
      <c r="O297" s="100"/>
      <c r="P297" s="100"/>
      <c r="Q297" s="633"/>
      <c r="R297" s="633"/>
      <c r="S297" s="633"/>
      <c r="T297" s="633"/>
      <c r="U297" s="633"/>
      <c r="V297" s="633"/>
      <c r="W297" s="633"/>
      <c r="X297" s="633"/>
      <c r="Y297" s="633"/>
      <c r="Z297" s="633"/>
      <c r="AA297" s="633"/>
      <c r="AB297" s="633"/>
      <c r="AC297" s="2172"/>
      <c r="AD297" s="633"/>
      <c r="AE297" s="3434"/>
      <c r="AF297" s="633"/>
      <c r="AG297" s="633"/>
      <c r="AH297" s="633"/>
      <c r="AI297" s="633"/>
      <c r="AJ297" s="2228"/>
      <c r="AK297" s="1962"/>
      <c r="AL297" s="8"/>
      <c r="AM297" s="1389">
        <f t="shared" si="191"/>
        <v>0</v>
      </c>
      <c r="AN297" s="1792"/>
    </row>
    <row r="298" spans="1:40" ht="30" x14ac:dyDescent="0.25">
      <c r="A298" s="52">
        <v>1</v>
      </c>
      <c r="B298" s="2689" t="s">
        <v>510</v>
      </c>
      <c r="C298" s="2405"/>
      <c r="D298" s="111"/>
      <c r="E298" s="1698"/>
      <c r="F298" s="80"/>
      <c r="G298" s="80">
        <v>0</v>
      </c>
      <c r="H298" s="80"/>
      <c r="I298" s="112"/>
      <c r="J298" s="112"/>
      <c r="K298" s="161"/>
      <c r="L298" s="162"/>
      <c r="M298" s="162"/>
      <c r="N298" s="162"/>
      <c r="O298" s="162"/>
      <c r="P298" s="162"/>
      <c r="Q298" s="2101"/>
      <c r="R298" s="2101"/>
      <c r="S298" s="2101"/>
      <c r="T298" s="2101"/>
      <c r="U298" s="2101"/>
      <c r="V298" s="2101"/>
      <c r="W298" s="2101"/>
      <c r="X298" s="2101"/>
      <c r="Y298" s="2101"/>
      <c r="Z298" s="2101"/>
      <c r="AA298" s="2101"/>
      <c r="AB298" s="2101"/>
      <c r="AC298" s="2229"/>
      <c r="AD298" s="2101"/>
      <c r="AE298" s="3435"/>
      <c r="AF298" s="2101"/>
      <c r="AG298" s="2101"/>
      <c r="AH298" s="2101"/>
      <c r="AI298" s="2101"/>
      <c r="AJ298" s="2230"/>
      <c r="AK298" s="1963"/>
      <c r="AL298" s="15"/>
      <c r="AM298" s="1390"/>
      <c r="AN298" s="1792"/>
    </row>
    <row r="299" spans="1:40" x14ac:dyDescent="0.25">
      <c r="A299" s="52">
        <v>1</v>
      </c>
      <c r="B299" s="2690" t="s">
        <v>90</v>
      </c>
      <c r="C299" s="2403"/>
      <c r="D299" s="130"/>
      <c r="E299" s="1698">
        <v>2100</v>
      </c>
      <c r="F299" s="80">
        <f t="shared" si="197"/>
        <v>2100</v>
      </c>
      <c r="G299" s="80">
        <v>2071</v>
      </c>
      <c r="H299" s="80">
        <f t="shared" ref="H299:H307" si="198">G299/F299*100</f>
        <v>98.61904761904762</v>
      </c>
      <c r="I299" s="112"/>
      <c r="J299" s="112"/>
      <c r="K299" s="161"/>
      <c r="L299" s="162"/>
      <c r="M299" s="162"/>
      <c r="N299" s="162"/>
      <c r="O299" s="162"/>
      <c r="P299" s="162"/>
      <c r="Q299" s="2101"/>
      <c r="R299" s="2101"/>
      <c r="S299" s="2101"/>
      <c r="T299" s="2101"/>
      <c r="U299" s="2101"/>
      <c r="V299" s="2101"/>
      <c r="W299" s="2101"/>
      <c r="X299" s="2101"/>
      <c r="Y299" s="2101"/>
      <c r="Z299" s="2101"/>
      <c r="AA299" s="2101"/>
      <c r="AB299" s="2101"/>
      <c r="AC299" s="2229"/>
      <c r="AD299" s="2101"/>
      <c r="AE299" s="3435"/>
      <c r="AF299" s="2101"/>
      <c r="AG299" s="2101"/>
      <c r="AH299" s="2101"/>
      <c r="AI299" s="2101"/>
      <c r="AJ299" s="2230"/>
      <c r="AK299" s="1963"/>
      <c r="AL299" s="15"/>
      <c r="AM299" s="1390"/>
      <c r="AN299" s="1792"/>
    </row>
    <row r="300" spans="1:40" x14ac:dyDescent="0.25">
      <c r="A300" s="52">
        <v>1</v>
      </c>
      <c r="B300" s="2690" t="s">
        <v>116</v>
      </c>
      <c r="C300" s="2403"/>
      <c r="D300" s="130"/>
      <c r="E300" s="1698">
        <v>500</v>
      </c>
      <c r="F300" s="80">
        <f t="shared" si="197"/>
        <v>500</v>
      </c>
      <c r="G300" s="80">
        <v>523</v>
      </c>
      <c r="H300" s="80">
        <f t="shared" si="198"/>
        <v>104.60000000000001</v>
      </c>
      <c r="I300" s="112"/>
      <c r="J300" s="112"/>
      <c r="K300" s="161"/>
      <c r="L300" s="162"/>
      <c r="M300" s="162"/>
      <c r="N300" s="162"/>
      <c r="O300" s="162"/>
      <c r="P300" s="162"/>
      <c r="Q300" s="2101"/>
      <c r="R300" s="2101"/>
      <c r="S300" s="2101"/>
      <c r="T300" s="2101"/>
      <c r="U300" s="2101"/>
      <c r="V300" s="2101"/>
      <c r="W300" s="2101"/>
      <c r="X300" s="2101"/>
      <c r="Y300" s="2101"/>
      <c r="Z300" s="2101"/>
      <c r="AA300" s="2101"/>
      <c r="AB300" s="2101"/>
      <c r="AC300" s="2229"/>
      <c r="AD300" s="2101">
        <f>AJ300-AI300-AF300</f>
        <v>0</v>
      </c>
      <c r="AE300" s="3435"/>
      <c r="AF300" s="2101"/>
      <c r="AG300" s="2101"/>
      <c r="AH300" s="2101"/>
      <c r="AI300" s="2101"/>
      <c r="AJ300" s="2230"/>
      <c r="AK300" s="1963"/>
      <c r="AL300" s="15"/>
      <c r="AM300" s="1390">
        <f t="shared" si="191"/>
        <v>0</v>
      </c>
      <c r="AN300" s="1792"/>
    </row>
    <row r="301" spans="1:40" ht="30" x14ac:dyDescent="0.25">
      <c r="A301" s="52">
        <v>1</v>
      </c>
      <c r="B301" s="2689" t="s">
        <v>245</v>
      </c>
      <c r="C301" s="2397"/>
      <c r="D301" s="102"/>
      <c r="E301" s="1647">
        <v>50</v>
      </c>
      <c r="F301" s="74">
        <f t="shared" si="197"/>
        <v>50</v>
      </c>
      <c r="G301" s="74">
        <v>32</v>
      </c>
      <c r="H301" s="74">
        <f t="shared" si="198"/>
        <v>64</v>
      </c>
      <c r="I301" s="99"/>
      <c r="J301" s="99"/>
      <c r="K301" s="101"/>
      <c r="L301" s="100"/>
      <c r="M301" s="100"/>
      <c r="N301" s="100"/>
      <c r="O301" s="100"/>
      <c r="P301" s="100"/>
      <c r="Q301" s="633"/>
      <c r="R301" s="633"/>
      <c r="S301" s="633"/>
      <c r="T301" s="633"/>
      <c r="U301" s="633"/>
      <c r="V301" s="633"/>
      <c r="W301" s="633"/>
      <c r="X301" s="633"/>
      <c r="Y301" s="633"/>
      <c r="Z301" s="633"/>
      <c r="AA301" s="633"/>
      <c r="AB301" s="633"/>
      <c r="AC301" s="2172"/>
      <c r="AD301" s="633">
        <f>AJ301-AI301-AF301</f>
        <v>0</v>
      </c>
      <c r="AE301" s="3434"/>
      <c r="AF301" s="633"/>
      <c r="AG301" s="633"/>
      <c r="AH301" s="633"/>
      <c r="AI301" s="633"/>
      <c r="AJ301" s="2228"/>
      <c r="AK301" s="1962"/>
      <c r="AL301" s="8"/>
      <c r="AM301" s="1389">
        <f t="shared" si="191"/>
        <v>0</v>
      </c>
      <c r="AN301" s="1792"/>
    </row>
    <row r="302" spans="1:40" x14ac:dyDescent="0.25">
      <c r="A302" s="52">
        <v>1</v>
      </c>
      <c r="B302" s="2689" t="s">
        <v>246</v>
      </c>
      <c r="C302" s="2397"/>
      <c r="D302" s="102"/>
      <c r="E302" s="1647">
        <v>4500</v>
      </c>
      <c r="F302" s="74">
        <f>ROUND(E302/12*$B$4,0)</f>
        <v>4500</v>
      </c>
      <c r="G302" s="74">
        <v>6215</v>
      </c>
      <c r="H302" s="74">
        <f t="shared" si="198"/>
        <v>138.11111111111111</v>
      </c>
      <c r="I302" s="99"/>
      <c r="J302" s="99"/>
      <c r="K302" s="101"/>
      <c r="L302" s="100"/>
      <c r="M302" s="100"/>
      <c r="N302" s="100"/>
      <c r="O302" s="100"/>
      <c r="P302" s="100"/>
      <c r="Q302" s="633"/>
      <c r="R302" s="633"/>
      <c r="S302" s="633"/>
      <c r="T302" s="633"/>
      <c r="U302" s="633"/>
      <c r="V302" s="633"/>
      <c r="W302" s="633"/>
      <c r="X302" s="633"/>
      <c r="Y302" s="633"/>
      <c r="Z302" s="633"/>
      <c r="AA302" s="633"/>
      <c r="AB302" s="633"/>
      <c r="AC302" s="2172"/>
      <c r="AD302" s="633"/>
      <c r="AE302" s="3434"/>
      <c r="AF302" s="633"/>
      <c r="AG302" s="633"/>
      <c r="AH302" s="633"/>
      <c r="AI302" s="633"/>
      <c r="AJ302" s="2228"/>
      <c r="AK302" s="1962"/>
      <c r="AL302" s="8"/>
      <c r="AM302" s="1389"/>
      <c r="AN302" s="1792"/>
    </row>
    <row r="303" spans="1:40" ht="30" x14ac:dyDescent="0.25">
      <c r="A303" s="52">
        <v>1</v>
      </c>
      <c r="B303" s="1057" t="s">
        <v>408</v>
      </c>
      <c r="C303" s="2397"/>
      <c r="D303" s="102"/>
      <c r="E303" s="1647">
        <v>1250</v>
      </c>
      <c r="F303" s="74">
        <f>ROUND(E303/12*$B$4,0)</f>
        <v>1250</v>
      </c>
      <c r="G303" s="74">
        <v>681</v>
      </c>
      <c r="H303" s="74">
        <f t="shared" si="198"/>
        <v>54.48</v>
      </c>
      <c r="I303" s="99"/>
      <c r="J303" s="99"/>
      <c r="K303" s="101"/>
      <c r="L303" s="100"/>
      <c r="M303" s="100"/>
      <c r="N303" s="100"/>
      <c r="O303" s="100"/>
      <c r="P303" s="100"/>
      <c r="Q303" s="633"/>
      <c r="R303" s="633"/>
      <c r="S303" s="633"/>
      <c r="T303" s="633"/>
      <c r="U303" s="633"/>
      <c r="V303" s="633"/>
      <c r="W303" s="633"/>
      <c r="X303" s="633"/>
      <c r="Y303" s="633"/>
      <c r="Z303" s="633"/>
      <c r="AA303" s="633"/>
      <c r="AB303" s="633"/>
      <c r="AC303" s="2172"/>
      <c r="AD303" s="633"/>
      <c r="AE303" s="3434"/>
      <c r="AF303" s="633"/>
      <c r="AG303" s="633"/>
      <c r="AH303" s="633"/>
      <c r="AI303" s="633"/>
      <c r="AJ303" s="2228"/>
      <c r="AK303" s="1962"/>
      <c r="AL303" s="8"/>
      <c r="AM303" s="1389"/>
      <c r="AN303" s="1792"/>
    </row>
    <row r="304" spans="1:40" x14ac:dyDescent="0.25">
      <c r="A304" s="52">
        <v>1</v>
      </c>
      <c r="B304" s="1057" t="s">
        <v>92</v>
      </c>
      <c r="C304" s="2397"/>
      <c r="D304" s="102"/>
      <c r="E304" s="1647">
        <v>1500</v>
      </c>
      <c r="F304" s="74">
        <f>ROUND(E304/12*$B$4,0)</f>
        <v>1500</v>
      </c>
      <c r="G304" s="74">
        <v>183</v>
      </c>
      <c r="H304" s="74">
        <f t="shared" si="198"/>
        <v>12.2</v>
      </c>
      <c r="I304" s="99"/>
      <c r="J304" s="99"/>
      <c r="K304" s="101"/>
      <c r="L304" s="100"/>
      <c r="M304" s="100"/>
      <c r="N304" s="100"/>
      <c r="O304" s="100"/>
      <c r="P304" s="100"/>
      <c r="Q304" s="633"/>
      <c r="R304" s="633"/>
      <c r="S304" s="633"/>
      <c r="T304" s="633"/>
      <c r="U304" s="633"/>
      <c r="V304" s="633"/>
      <c r="W304" s="633"/>
      <c r="X304" s="633"/>
      <c r="Y304" s="633"/>
      <c r="Z304" s="633"/>
      <c r="AA304" s="633"/>
      <c r="AB304" s="633"/>
      <c r="AC304" s="2172"/>
      <c r="AD304" s="633">
        <f>AJ304-AI304-AF304</f>
        <v>0</v>
      </c>
      <c r="AE304" s="3434"/>
      <c r="AF304" s="633"/>
      <c r="AG304" s="633"/>
      <c r="AH304" s="633"/>
      <c r="AI304" s="633"/>
      <c r="AJ304" s="2228"/>
      <c r="AK304" s="1962"/>
      <c r="AL304" s="8"/>
      <c r="AM304" s="1389">
        <f t="shared" si="191"/>
        <v>0</v>
      </c>
      <c r="AN304" s="1792"/>
    </row>
    <row r="305" spans="1:40" ht="30" x14ac:dyDescent="0.25">
      <c r="A305" s="52">
        <v>1</v>
      </c>
      <c r="B305" s="2689" t="s">
        <v>401</v>
      </c>
      <c r="C305" s="2397"/>
      <c r="D305" s="102"/>
      <c r="E305" s="1647">
        <v>1000</v>
      </c>
      <c r="F305" s="74">
        <f>ROUND(E305/12*$B$4,0)</f>
        <v>1000</v>
      </c>
      <c r="G305" s="74">
        <v>1379</v>
      </c>
      <c r="H305" s="74">
        <f t="shared" si="198"/>
        <v>137.9</v>
      </c>
      <c r="I305" s="99"/>
      <c r="J305" s="99"/>
      <c r="K305" s="101"/>
      <c r="L305" s="100"/>
      <c r="M305" s="100"/>
      <c r="N305" s="100"/>
      <c r="O305" s="100"/>
      <c r="P305" s="100"/>
      <c r="Q305" s="633"/>
      <c r="R305" s="633"/>
      <c r="S305" s="633"/>
      <c r="T305" s="633"/>
      <c r="U305" s="633"/>
      <c r="V305" s="633"/>
      <c r="W305" s="633"/>
      <c r="X305" s="633"/>
      <c r="Y305" s="633"/>
      <c r="Z305" s="633"/>
      <c r="AA305" s="633"/>
      <c r="AB305" s="633"/>
      <c r="AC305" s="2172"/>
      <c r="AD305" s="633">
        <f>AJ305-AI305-AF305</f>
        <v>0</v>
      </c>
      <c r="AE305" s="3434"/>
      <c r="AF305" s="633"/>
      <c r="AG305" s="633"/>
      <c r="AH305" s="633"/>
      <c r="AI305" s="633"/>
      <c r="AJ305" s="2228"/>
      <c r="AK305" s="1962"/>
      <c r="AL305" s="8"/>
      <c r="AM305" s="1389">
        <f t="shared" si="191"/>
        <v>0</v>
      </c>
      <c r="AN305" s="1792"/>
    </row>
    <row r="306" spans="1:40" x14ac:dyDescent="0.25">
      <c r="A306" s="52">
        <v>1</v>
      </c>
      <c r="B306" s="2689" t="s">
        <v>31</v>
      </c>
      <c r="C306" s="2397"/>
      <c r="D306" s="102"/>
      <c r="E306" s="1647">
        <v>50</v>
      </c>
      <c r="F306" s="74">
        <f t="shared" si="197"/>
        <v>50</v>
      </c>
      <c r="G306" s="74">
        <v>23</v>
      </c>
      <c r="H306" s="74">
        <f t="shared" si="198"/>
        <v>46</v>
      </c>
      <c r="I306" s="99"/>
      <c r="J306" s="99"/>
      <c r="K306" s="101"/>
      <c r="L306" s="100"/>
      <c r="M306" s="100"/>
      <c r="N306" s="100"/>
      <c r="O306" s="100"/>
      <c r="P306" s="100"/>
      <c r="Q306" s="633"/>
      <c r="R306" s="633"/>
      <c r="S306" s="633"/>
      <c r="T306" s="633"/>
      <c r="U306" s="633"/>
      <c r="V306" s="633"/>
      <c r="W306" s="633"/>
      <c r="X306" s="633"/>
      <c r="Y306" s="633"/>
      <c r="Z306" s="633"/>
      <c r="AA306" s="633"/>
      <c r="AB306" s="633"/>
      <c r="AC306" s="2172"/>
      <c r="AD306" s="633">
        <f>AJ306-AI306-AF306</f>
        <v>0</v>
      </c>
      <c r="AE306" s="3434"/>
      <c r="AF306" s="633"/>
      <c r="AG306" s="633"/>
      <c r="AH306" s="633"/>
      <c r="AI306" s="633"/>
      <c r="AJ306" s="2228"/>
      <c r="AK306" s="1962"/>
      <c r="AL306" s="8"/>
      <c r="AM306" s="1389">
        <f t="shared" si="191"/>
        <v>0</v>
      </c>
      <c r="AN306" s="1792"/>
    </row>
    <row r="307" spans="1:40" x14ac:dyDescent="0.25">
      <c r="A307" s="52">
        <v>1</v>
      </c>
      <c r="B307" s="2689" t="s">
        <v>32</v>
      </c>
      <c r="C307" s="2397"/>
      <c r="D307" s="102"/>
      <c r="E307" s="1647">
        <v>360</v>
      </c>
      <c r="F307" s="74">
        <f t="shared" si="197"/>
        <v>360</v>
      </c>
      <c r="G307" s="74">
        <v>318</v>
      </c>
      <c r="H307" s="74">
        <f t="shared" si="198"/>
        <v>88.333333333333329</v>
      </c>
      <c r="I307" s="99"/>
      <c r="J307" s="99"/>
      <c r="K307" s="101"/>
      <c r="L307" s="100"/>
      <c r="M307" s="100"/>
      <c r="N307" s="100"/>
      <c r="O307" s="100"/>
      <c r="P307" s="100"/>
      <c r="Q307" s="633"/>
      <c r="R307" s="633"/>
      <c r="S307" s="633"/>
      <c r="T307" s="633"/>
      <c r="U307" s="633"/>
      <c r="V307" s="633"/>
      <c r="W307" s="633"/>
      <c r="X307" s="633"/>
      <c r="Y307" s="633"/>
      <c r="Z307" s="633"/>
      <c r="AA307" s="633"/>
      <c r="AB307" s="633"/>
      <c r="AC307" s="2172"/>
      <c r="AD307" s="633">
        <f>AJ307-AI307-AF307</f>
        <v>0</v>
      </c>
      <c r="AE307" s="3434"/>
      <c r="AF307" s="633"/>
      <c r="AG307" s="633"/>
      <c r="AH307" s="633"/>
      <c r="AI307" s="633"/>
      <c r="AJ307" s="2228"/>
      <c r="AK307" s="1962"/>
      <c r="AL307" s="8"/>
      <c r="AM307" s="1389">
        <f t="shared" si="191"/>
        <v>0</v>
      </c>
      <c r="AN307" s="1792"/>
    </row>
    <row r="308" spans="1:40" x14ac:dyDescent="0.25">
      <c r="A308" s="52">
        <v>1</v>
      </c>
      <c r="B308" s="2689" t="s">
        <v>511</v>
      </c>
      <c r="C308" s="2397"/>
      <c r="D308" s="102"/>
      <c r="E308" s="1647"/>
      <c r="F308" s="74"/>
      <c r="G308" s="74">
        <v>0</v>
      </c>
      <c r="H308" s="74"/>
      <c r="I308" s="99"/>
      <c r="J308" s="99"/>
      <c r="K308" s="101"/>
      <c r="L308" s="100"/>
      <c r="M308" s="100"/>
      <c r="N308" s="100"/>
      <c r="O308" s="100"/>
      <c r="P308" s="100"/>
      <c r="Q308" s="633"/>
      <c r="R308" s="633"/>
      <c r="S308" s="633"/>
      <c r="T308" s="633"/>
      <c r="U308" s="633"/>
      <c r="V308" s="633"/>
      <c r="W308" s="633"/>
      <c r="X308" s="633"/>
      <c r="Y308" s="633"/>
      <c r="Z308" s="633"/>
      <c r="AA308" s="633"/>
      <c r="AB308" s="633"/>
      <c r="AC308" s="2172"/>
      <c r="AD308" s="633"/>
      <c r="AE308" s="3434"/>
      <c r="AF308" s="633"/>
      <c r="AG308" s="633"/>
      <c r="AH308" s="633"/>
      <c r="AI308" s="633"/>
      <c r="AJ308" s="2228"/>
      <c r="AK308" s="1962"/>
      <c r="AL308" s="8"/>
      <c r="AM308" s="1389"/>
      <c r="AN308" s="1792"/>
    </row>
    <row r="309" spans="1:40" x14ac:dyDescent="0.25">
      <c r="A309" s="52">
        <v>1</v>
      </c>
      <c r="B309" s="2689" t="s">
        <v>91</v>
      </c>
      <c r="C309" s="2397"/>
      <c r="D309" s="102"/>
      <c r="E309" s="1647">
        <v>1400</v>
      </c>
      <c r="F309" s="74">
        <f t="shared" si="197"/>
        <v>1400</v>
      </c>
      <c r="G309" s="74">
        <v>971</v>
      </c>
      <c r="H309" s="74">
        <f>G309/F309*100</f>
        <v>69.357142857142861</v>
      </c>
      <c r="I309" s="99"/>
      <c r="J309" s="99"/>
      <c r="K309" s="101"/>
      <c r="L309" s="100"/>
      <c r="M309" s="100"/>
      <c r="N309" s="100"/>
      <c r="O309" s="100"/>
      <c r="P309" s="100"/>
      <c r="Q309" s="633"/>
      <c r="R309" s="633"/>
      <c r="S309" s="633"/>
      <c r="T309" s="633"/>
      <c r="U309" s="633"/>
      <c r="V309" s="633"/>
      <c r="W309" s="633"/>
      <c r="X309" s="633"/>
      <c r="Y309" s="633"/>
      <c r="Z309" s="633"/>
      <c r="AA309" s="633"/>
      <c r="AB309" s="633"/>
      <c r="AC309" s="2172"/>
      <c r="AD309" s="633">
        <f>AJ309-AI309-AF309</f>
        <v>0</v>
      </c>
      <c r="AE309" s="3434"/>
      <c r="AF309" s="633"/>
      <c r="AG309" s="633"/>
      <c r="AH309" s="633"/>
      <c r="AI309" s="633"/>
      <c r="AJ309" s="2228"/>
      <c r="AK309" s="1962"/>
      <c r="AL309" s="8"/>
      <c r="AM309" s="1389">
        <f t="shared" si="191"/>
        <v>0</v>
      </c>
      <c r="AN309" s="1792"/>
    </row>
    <row r="310" spans="1:40" x14ac:dyDescent="0.25">
      <c r="A310" s="52">
        <v>1</v>
      </c>
      <c r="B310" s="2689" t="s">
        <v>94</v>
      </c>
      <c r="C310" s="2397"/>
      <c r="D310" s="102"/>
      <c r="E310" s="1647">
        <v>100</v>
      </c>
      <c r="F310" s="74">
        <f t="shared" si="197"/>
        <v>100</v>
      </c>
      <c r="G310" s="74">
        <v>90</v>
      </c>
      <c r="H310" s="74">
        <f>G310/F310*100</f>
        <v>90</v>
      </c>
      <c r="I310" s="99"/>
      <c r="J310" s="99"/>
      <c r="K310" s="101"/>
      <c r="L310" s="100"/>
      <c r="M310" s="100"/>
      <c r="N310" s="100"/>
      <c r="O310" s="100"/>
      <c r="P310" s="100"/>
      <c r="Q310" s="633"/>
      <c r="R310" s="633"/>
      <c r="S310" s="633"/>
      <c r="T310" s="633"/>
      <c r="U310" s="633"/>
      <c r="V310" s="633"/>
      <c r="W310" s="633"/>
      <c r="X310" s="633"/>
      <c r="Y310" s="633"/>
      <c r="Z310" s="633"/>
      <c r="AA310" s="633"/>
      <c r="AB310" s="633"/>
      <c r="AC310" s="2172"/>
      <c r="AD310" s="633">
        <f>AJ310-AI310-AF310</f>
        <v>0</v>
      </c>
      <c r="AE310" s="3434"/>
      <c r="AF310" s="633"/>
      <c r="AG310" s="633"/>
      <c r="AH310" s="633"/>
      <c r="AI310" s="633"/>
      <c r="AJ310" s="2228"/>
      <c r="AK310" s="1962"/>
      <c r="AL310" s="8"/>
      <c r="AM310" s="1389">
        <f t="shared" si="191"/>
        <v>0</v>
      </c>
      <c r="AN310" s="1792"/>
    </row>
    <row r="311" spans="1:40" x14ac:dyDescent="0.25">
      <c r="A311" s="52">
        <v>1</v>
      </c>
      <c r="B311" s="2689" t="s">
        <v>248</v>
      </c>
      <c r="C311" s="2397"/>
      <c r="D311" s="102"/>
      <c r="E311" s="1647">
        <v>1450</v>
      </c>
      <c r="F311" s="74">
        <f t="shared" si="197"/>
        <v>1450</v>
      </c>
      <c r="G311" s="74">
        <v>1165</v>
      </c>
      <c r="H311" s="74">
        <f>G311/F311*100</f>
        <v>80.344827586206904</v>
      </c>
      <c r="I311" s="99"/>
      <c r="J311" s="99"/>
      <c r="K311" s="101"/>
      <c r="L311" s="100"/>
      <c r="M311" s="100"/>
      <c r="N311" s="100"/>
      <c r="O311" s="100"/>
      <c r="P311" s="100"/>
      <c r="Q311" s="633"/>
      <c r="R311" s="633"/>
      <c r="S311" s="633"/>
      <c r="T311" s="633"/>
      <c r="U311" s="633"/>
      <c r="V311" s="633"/>
      <c r="W311" s="633"/>
      <c r="X311" s="633"/>
      <c r="Y311" s="633"/>
      <c r="Z311" s="633"/>
      <c r="AA311" s="633"/>
      <c r="AB311" s="633"/>
      <c r="AC311" s="2172"/>
      <c r="AD311" s="633">
        <f>AJ311-AI311-AF311</f>
        <v>0</v>
      </c>
      <c r="AE311" s="3434"/>
      <c r="AF311" s="633"/>
      <c r="AG311" s="633"/>
      <c r="AH311" s="633"/>
      <c r="AI311" s="633"/>
      <c r="AJ311" s="2228"/>
      <c r="AK311" s="1962"/>
      <c r="AL311" s="8"/>
      <c r="AM311" s="1389">
        <f t="shared" si="191"/>
        <v>0</v>
      </c>
      <c r="AN311" s="1792"/>
    </row>
    <row r="312" spans="1:40" x14ac:dyDescent="0.25">
      <c r="A312" s="52">
        <v>1</v>
      </c>
      <c r="B312" s="2689" t="s">
        <v>74</v>
      </c>
      <c r="C312" s="2397"/>
      <c r="D312" s="102"/>
      <c r="E312" s="1647">
        <v>500</v>
      </c>
      <c r="F312" s="74">
        <f t="shared" si="197"/>
        <v>500</v>
      </c>
      <c r="G312" s="74">
        <v>595</v>
      </c>
      <c r="H312" s="74">
        <f>G312/F312*100</f>
        <v>119</v>
      </c>
      <c r="I312" s="99"/>
      <c r="J312" s="99"/>
      <c r="K312" s="101"/>
      <c r="L312" s="100"/>
      <c r="M312" s="100"/>
      <c r="N312" s="100"/>
      <c r="O312" s="100"/>
      <c r="P312" s="100"/>
      <c r="Q312" s="633"/>
      <c r="R312" s="633"/>
      <c r="S312" s="633"/>
      <c r="T312" s="633"/>
      <c r="U312" s="633"/>
      <c r="V312" s="633"/>
      <c r="W312" s="633"/>
      <c r="X312" s="633"/>
      <c r="Y312" s="633"/>
      <c r="Z312" s="633"/>
      <c r="AA312" s="633"/>
      <c r="AB312" s="633"/>
      <c r="AC312" s="2172"/>
      <c r="AD312" s="633"/>
      <c r="AE312" s="3434"/>
      <c r="AF312" s="633"/>
      <c r="AG312" s="633"/>
      <c r="AH312" s="633"/>
      <c r="AI312" s="633"/>
      <c r="AJ312" s="2228"/>
      <c r="AK312" s="1962"/>
      <c r="AL312" s="8"/>
      <c r="AM312" s="1389">
        <f t="shared" si="191"/>
        <v>0</v>
      </c>
      <c r="AN312" s="1792"/>
    </row>
    <row r="313" spans="1:40" ht="30" x14ac:dyDescent="0.25">
      <c r="A313" s="52">
        <v>1</v>
      </c>
      <c r="B313" s="3259" t="s">
        <v>548</v>
      </c>
      <c r="C313" s="2421"/>
      <c r="D313" s="102"/>
      <c r="E313" s="1698"/>
      <c r="F313" s="74"/>
      <c r="G313" s="80">
        <v>41</v>
      </c>
      <c r="H313" s="74"/>
      <c r="I313" s="99"/>
      <c r="J313" s="112"/>
      <c r="K313" s="161"/>
      <c r="L313" s="95"/>
      <c r="M313" s="129"/>
      <c r="N313" s="162"/>
      <c r="O313" s="100"/>
      <c r="P313" s="100"/>
      <c r="Q313" s="748"/>
      <c r="R313" s="748"/>
      <c r="S313" s="633"/>
      <c r="T313" s="633"/>
      <c r="U313" s="633"/>
      <c r="V313" s="633"/>
      <c r="W313" s="633"/>
      <c r="X313" s="633"/>
      <c r="Y313" s="633"/>
      <c r="Z313" s="633"/>
      <c r="AA313" s="633"/>
      <c r="AB313" s="633"/>
      <c r="AC313" s="2229"/>
      <c r="AD313" s="2101"/>
      <c r="AE313" s="3435"/>
      <c r="AF313" s="2101"/>
      <c r="AG313" s="2101"/>
      <c r="AH313" s="2101"/>
      <c r="AI313" s="2101"/>
      <c r="AJ313" s="2228"/>
      <c r="AK313" s="1964"/>
      <c r="AL313" s="15"/>
      <c r="AM313" s="1394"/>
      <c r="AN313" s="1792"/>
    </row>
    <row r="314" spans="1:40" ht="60" x14ac:dyDescent="0.25">
      <c r="A314" s="52">
        <v>1</v>
      </c>
      <c r="B314" s="3111" t="s">
        <v>534</v>
      </c>
      <c r="C314" s="2421"/>
      <c r="D314" s="102"/>
      <c r="E314" s="1698">
        <v>67</v>
      </c>
      <c r="F314" s="3103">
        <f>E314</f>
        <v>67</v>
      </c>
      <c r="G314" s="80"/>
      <c r="H314" s="74">
        <f t="shared" ref="H314:H323" si="199">G314/F314*100</f>
        <v>0</v>
      </c>
      <c r="I314" s="99"/>
      <c r="J314" s="112"/>
      <c r="K314" s="161"/>
      <c r="L314" s="95"/>
      <c r="M314" s="100"/>
      <c r="N314" s="162"/>
      <c r="O314" s="100"/>
      <c r="P314" s="100"/>
      <c r="Q314" s="748"/>
      <c r="R314" s="748"/>
      <c r="S314" s="633"/>
      <c r="T314" s="633"/>
      <c r="U314" s="633"/>
      <c r="V314" s="633"/>
      <c r="W314" s="633"/>
      <c r="X314" s="633"/>
      <c r="Y314" s="633"/>
      <c r="Z314" s="633"/>
      <c r="AA314" s="633"/>
      <c r="AB314" s="633"/>
      <c r="AC314" s="2229"/>
      <c r="AD314" s="2101"/>
      <c r="AE314" s="3435"/>
      <c r="AF314" s="2101"/>
      <c r="AG314" s="2101"/>
      <c r="AH314" s="2101"/>
      <c r="AI314" s="2101"/>
      <c r="AJ314" s="2231"/>
      <c r="AK314" s="1964"/>
      <c r="AL314" s="15"/>
      <c r="AM314" s="1394"/>
      <c r="AN314" s="1792"/>
    </row>
    <row r="315" spans="1:40" ht="60" x14ac:dyDescent="0.25">
      <c r="A315" s="52">
        <v>1</v>
      </c>
      <c r="B315" s="3111" t="s">
        <v>535</v>
      </c>
      <c r="C315" s="2421"/>
      <c r="D315" s="102"/>
      <c r="E315" s="1698">
        <v>75</v>
      </c>
      <c r="F315" s="3103">
        <f>E315</f>
        <v>75</v>
      </c>
      <c r="G315" s="80"/>
      <c r="H315" s="74">
        <f t="shared" si="199"/>
        <v>0</v>
      </c>
      <c r="I315" s="99"/>
      <c r="J315" s="112"/>
      <c r="K315" s="161"/>
      <c r="L315" s="95"/>
      <c r="M315" s="129"/>
      <c r="N315" s="162"/>
      <c r="O315" s="100"/>
      <c r="P315" s="100"/>
      <c r="Q315" s="633"/>
      <c r="R315" s="633"/>
      <c r="S315" s="1184"/>
      <c r="T315" s="1184"/>
      <c r="U315" s="1184"/>
      <c r="V315" s="1184"/>
      <c r="W315" s="1184"/>
      <c r="X315" s="1184"/>
      <c r="Y315" s="1184"/>
      <c r="Z315" s="1184"/>
      <c r="AA315" s="1184"/>
      <c r="AB315" s="1184"/>
      <c r="AC315" s="2229"/>
      <c r="AD315" s="2101"/>
      <c r="AE315" s="3435"/>
      <c r="AF315" s="2101"/>
      <c r="AG315" s="2101"/>
      <c r="AH315" s="2101"/>
      <c r="AI315" s="2101"/>
      <c r="AJ315" s="2228"/>
      <c r="AK315" s="1964"/>
      <c r="AL315" s="15"/>
      <c r="AM315" s="1394"/>
      <c r="AN315" s="1792"/>
    </row>
    <row r="316" spans="1:40" ht="45" x14ac:dyDescent="0.25">
      <c r="A316" s="52">
        <v>1</v>
      </c>
      <c r="B316" s="3111" t="s">
        <v>538</v>
      </c>
      <c r="C316" s="2421"/>
      <c r="D316" s="102"/>
      <c r="E316" s="1698">
        <v>250</v>
      </c>
      <c r="F316" s="3103">
        <f>E316</f>
        <v>250</v>
      </c>
      <c r="G316" s="80"/>
      <c r="H316" s="74">
        <f t="shared" si="199"/>
        <v>0</v>
      </c>
      <c r="I316" s="99"/>
      <c r="J316" s="112"/>
      <c r="K316" s="161"/>
      <c r="L316" s="95"/>
      <c r="M316" s="162"/>
      <c r="N316" s="162"/>
      <c r="O316" s="100"/>
      <c r="P316" s="100"/>
      <c r="Q316" s="1184"/>
      <c r="R316" s="748"/>
      <c r="S316" s="748"/>
      <c r="T316" s="748"/>
      <c r="U316" s="748"/>
      <c r="V316" s="748"/>
      <c r="W316" s="748"/>
      <c r="X316" s="748"/>
      <c r="Y316" s="748"/>
      <c r="Z316" s="748"/>
      <c r="AA316" s="748"/>
      <c r="AB316" s="748"/>
      <c r="AC316" s="2229"/>
      <c r="AD316" s="2101"/>
      <c r="AE316" s="3435"/>
      <c r="AF316" s="2101"/>
      <c r="AG316" s="2101"/>
      <c r="AH316" s="2101"/>
      <c r="AI316" s="2101"/>
      <c r="AJ316" s="2228"/>
      <c r="AK316" s="1964"/>
      <c r="AL316" s="15"/>
      <c r="AM316" s="1394"/>
      <c r="AN316" s="1792"/>
    </row>
    <row r="317" spans="1:40" ht="90" x14ac:dyDescent="0.25">
      <c r="A317" s="52">
        <v>1</v>
      </c>
      <c r="B317" s="3111" t="s">
        <v>539</v>
      </c>
      <c r="C317" s="2421"/>
      <c r="D317" s="102"/>
      <c r="E317" s="1698">
        <v>25</v>
      </c>
      <c r="F317" s="3103">
        <f>E317</f>
        <v>25</v>
      </c>
      <c r="G317" s="80"/>
      <c r="H317" s="74">
        <f t="shared" si="199"/>
        <v>0</v>
      </c>
      <c r="I317" s="99"/>
      <c r="J317" s="112"/>
      <c r="K317" s="161"/>
      <c r="L317" s="95"/>
      <c r="M317" s="100"/>
      <c r="N317" s="162"/>
      <c r="O317" s="100"/>
      <c r="P317" s="100"/>
      <c r="Q317" s="1184"/>
      <c r="R317" s="633"/>
      <c r="S317" s="633"/>
      <c r="T317" s="633"/>
      <c r="U317" s="633"/>
      <c r="V317" s="633"/>
      <c r="W317" s="633"/>
      <c r="X317" s="633"/>
      <c r="Y317" s="633"/>
      <c r="Z317" s="633"/>
      <c r="AA317" s="633"/>
      <c r="AB317" s="633"/>
      <c r="AC317" s="2229"/>
      <c r="AD317" s="2101"/>
      <c r="AE317" s="3435"/>
      <c r="AF317" s="2101"/>
      <c r="AG317" s="2101"/>
      <c r="AH317" s="2101"/>
      <c r="AI317" s="2101"/>
      <c r="AJ317" s="2228"/>
      <c r="AK317" s="1964"/>
      <c r="AL317" s="15"/>
      <c r="AM317" s="1394"/>
      <c r="AN317" s="1792"/>
    </row>
    <row r="318" spans="1:40" ht="75" x14ac:dyDescent="0.25">
      <c r="A318" s="52">
        <v>1</v>
      </c>
      <c r="B318" s="3111" t="s">
        <v>540</v>
      </c>
      <c r="C318" s="2421"/>
      <c r="D318" s="102"/>
      <c r="E318" s="1698">
        <v>25</v>
      </c>
      <c r="F318" s="3103">
        <f>E318</f>
        <v>25</v>
      </c>
      <c r="G318" s="80"/>
      <c r="H318" s="74">
        <f t="shared" si="199"/>
        <v>0</v>
      </c>
      <c r="I318" s="99"/>
      <c r="J318" s="112"/>
      <c r="K318" s="161"/>
      <c r="L318" s="95"/>
      <c r="M318" s="129"/>
      <c r="N318" s="162"/>
      <c r="O318" s="100"/>
      <c r="P318" s="100"/>
      <c r="Q318" s="1184"/>
      <c r="R318" s="633"/>
      <c r="S318" s="633"/>
      <c r="T318" s="1184"/>
      <c r="U318" s="1184"/>
      <c r="V318" s="1184"/>
      <c r="W318" s="1184"/>
      <c r="X318" s="1184"/>
      <c r="Y318" s="1184"/>
      <c r="Z318" s="1184"/>
      <c r="AA318" s="1184"/>
      <c r="AB318" s="1184"/>
      <c r="AC318" s="2229"/>
      <c r="AD318" s="2101"/>
      <c r="AE318" s="3435"/>
      <c r="AF318" s="2101"/>
      <c r="AG318" s="2101"/>
      <c r="AH318" s="2101"/>
      <c r="AI318" s="2101"/>
      <c r="AJ318" s="2231"/>
      <c r="AK318" s="1964"/>
      <c r="AL318" s="15"/>
      <c r="AM318" s="1394"/>
      <c r="AN318" s="1792"/>
    </row>
    <row r="319" spans="1:40" ht="29.25" x14ac:dyDescent="0.25">
      <c r="A319" s="52">
        <v>1</v>
      </c>
      <c r="B319" s="3108" t="s">
        <v>536</v>
      </c>
      <c r="C319" s="3104"/>
      <c r="D319" s="3105"/>
      <c r="E319" s="1694">
        <f>SUM(E314:E318)</f>
        <v>442</v>
      </c>
      <c r="F319" s="3109">
        <f t="shared" ref="F319" si="200">SUM(F314:F318)</f>
        <v>442</v>
      </c>
      <c r="G319" s="198">
        <f>SUM(G313:G318)</f>
        <v>41</v>
      </c>
      <c r="H319" s="3110">
        <f t="shared" si="199"/>
        <v>9.2760180995475121</v>
      </c>
      <c r="I319" s="99"/>
      <c r="J319" s="112"/>
      <c r="K319" s="161"/>
      <c r="L319" s="95"/>
      <c r="M319" s="162"/>
      <c r="N319" s="162"/>
      <c r="O319" s="100"/>
      <c r="P319" s="100"/>
      <c r="Q319" s="1184"/>
      <c r="R319" s="1184"/>
      <c r="S319" s="633"/>
      <c r="T319" s="748">
        <v>722.54</v>
      </c>
      <c r="U319" s="748">
        <v>722.54</v>
      </c>
      <c r="V319" s="748">
        <v>722.54</v>
      </c>
      <c r="W319" s="748">
        <v>722.54</v>
      </c>
      <c r="X319" s="748">
        <v>602.23800000000006</v>
      </c>
      <c r="Y319" s="748">
        <v>602.23800000000006</v>
      </c>
      <c r="Z319" s="748">
        <v>602.23800000000006</v>
      </c>
      <c r="AA319" s="748">
        <v>602.23800000000006</v>
      </c>
      <c r="AB319" s="748">
        <v>602.23800000000006</v>
      </c>
      <c r="AC319" s="889">
        <f t="shared" ref="AC319" si="201">AB319</f>
        <v>602.23800000000006</v>
      </c>
      <c r="AD319" s="2101">
        <f>AJ319-AI319-AF319</f>
        <v>10.96504</v>
      </c>
      <c r="AE319" s="3435"/>
      <c r="AF319" s="2101"/>
      <c r="AG319" s="2101">
        <f>AD319-AC319</f>
        <v>-591.27296000000001</v>
      </c>
      <c r="AH319" s="2101">
        <v>0</v>
      </c>
      <c r="AI319" s="2101">
        <v>0</v>
      </c>
      <c r="AJ319" s="2230">
        <v>10.96504</v>
      </c>
      <c r="AK319" s="1964"/>
      <c r="AL319" s="15"/>
      <c r="AM319" s="1394"/>
      <c r="AN319" s="1792"/>
    </row>
    <row r="320" spans="1:40" x14ac:dyDescent="0.25">
      <c r="A320" s="52">
        <v>1</v>
      </c>
      <c r="B320" s="2686" t="s">
        <v>402</v>
      </c>
      <c r="C320" s="2421"/>
      <c r="D320" s="102"/>
      <c r="E320" s="1698">
        <f>E277</f>
        <v>68749</v>
      </c>
      <c r="F320" s="74">
        <f>F277</f>
        <v>68749</v>
      </c>
      <c r="G320" s="80">
        <f>G277</f>
        <v>48960</v>
      </c>
      <c r="H320" s="74">
        <f t="shared" si="199"/>
        <v>71.215581317546437</v>
      </c>
      <c r="I320" s="99"/>
      <c r="J320" s="112"/>
      <c r="K320" s="161"/>
      <c r="L320" s="95"/>
      <c r="M320" s="100"/>
      <c r="N320" s="162"/>
      <c r="O320" s="100"/>
      <c r="P320" s="100"/>
      <c r="Q320" s="748"/>
      <c r="R320" s="748"/>
      <c r="S320" s="633"/>
      <c r="T320" s="633"/>
      <c r="U320" s="633"/>
      <c r="V320" s="633"/>
      <c r="W320" s="633"/>
      <c r="X320" s="633"/>
      <c r="Y320" s="633"/>
      <c r="Z320" s="633"/>
      <c r="AA320" s="633"/>
      <c r="AB320" s="633"/>
      <c r="AC320" s="2229"/>
      <c r="AD320" s="2101"/>
      <c r="AE320" s="3435"/>
      <c r="AF320" s="2101"/>
      <c r="AG320" s="2101"/>
      <c r="AH320" s="2101"/>
      <c r="AI320" s="2101"/>
      <c r="AJ320" s="2228"/>
      <c r="AK320" s="1964"/>
      <c r="AL320" s="15"/>
      <c r="AM320" s="1394"/>
      <c r="AN320" s="1792"/>
    </row>
    <row r="321" spans="1:40" ht="29.25" x14ac:dyDescent="0.25">
      <c r="A321" s="52">
        <v>1</v>
      </c>
      <c r="B321" s="2686" t="s">
        <v>403</v>
      </c>
      <c r="C321" s="2421"/>
      <c r="D321" s="102"/>
      <c r="E321" s="1698">
        <f>E284</f>
        <v>4180</v>
      </c>
      <c r="F321" s="80">
        <f>F284</f>
        <v>4180</v>
      </c>
      <c r="G321" s="80">
        <f>G284</f>
        <v>3164</v>
      </c>
      <c r="H321" s="74">
        <f t="shared" si="199"/>
        <v>75.693779904306226</v>
      </c>
      <c r="I321" s="99"/>
      <c r="J321" s="112"/>
      <c r="K321" s="161"/>
      <c r="L321" s="162"/>
      <c r="M321" s="100"/>
      <c r="N321" s="162"/>
      <c r="O321" s="258"/>
      <c r="P321" s="94"/>
      <c r="Q321" s="2101"/>
      <c r="R321" s="2101"/>
      <c r="S321" s="2101"/>
      <c r="T321" s="2101"/>
      <c r="U321" s="2101"/>
      <c r="V321" s="2101"/>
      <c r="W321" s="2101"/>
      <c r="X321" s="2101"/>
      <c r="Y321" s="2101"/>
      <c r="Z321" s="2101"/>
      <c r="AA321" s="2101"/>
      <c r="AB321" s="2101"/>
      <c r="AC321" s="2229"/>
      <c r="AD321" s="2101"/>
      <c r="AE321" s="3435"/>
      <c r="AF321" s="2101"/>
      <c r="AG321" s="2101"/>
      <c r="AH321" s="2101"/>
      <c r="AI321" s="2101"/>
      <c r="AJ321" s="2230"/>
      <c r="AK321" s="1964"/>
      <c r="AL321" s="15"/>
      <c r="AM321" s="1394"/>
      <c r="AN321" s="1792"/>
    </row>
    <row r="322" spans="1:40" ht="29.25" x14ac:dyDescent="0.25">
      <c r="A322" s="52">
        <v>1</v>
      </c>
      <c r="B322" s="2686" t="s">
        <v>404</v>
      </c>
      <c r="C322" s="2448"/>
      <c r="D322" s="1058"/>
      <c r="E322" s="2003">
        <f>E287+E285</f>
        <v>38445</v>
      </c>
      <c r="F322" s="285">
        <f>F287+F285</f>
        <v>38445</v>
      </c>
      <c r="G322" s="285">
        <f>G287+G285</f>
        <v>30933</v>
      </c>
      <c r="H322" s="149">
        <f t="shared" si="199"/>
        <v>80.460397971127577</v>
      </c>
      <c r="I322" s="208"/>
      <c r="J322" s="286"/>
      <c r="K322" s="670"/>
      <c r="L322" s="670"/>
      <c r="M322" s="670"/>
      <c r="N322" s="670"/>
      <c r="O322" s="670"/>
      <c r="P322" s="258"/>
      <c r="Q322" s="2146">
        <v>33962.313000000002</v>
      </c>
      <c r="R322" s="2146">
        <v>33962.313000000002</v>
      </c>
      <c r="S322" s="2146">
        <v>33962.313000000002</v>
      </c>
      <c r="T322" s="2146">
        <v>33962.313000000002</v>
      </c>
      <c r="U322" s="2146">
        <v>33962.313000000002</v>
      </c>
      <c r="V322" s="2146">
        <v>33962.313000000002</v>
      </c>
      <c r="W322" s="2146">
        <v>33962.313000000002</v>
      </c>
      <c r="X322" s="2146">
        <v>33962.313000000002</v>
      </c>
      <c r="Y322" s="2146">
        <v>33962.313000000002</v>
      </c>
      <c r="Z322" s="2146">
        <v>33962.313000000002</v>
      </c>
      <c r="AA322" s="2146">
        <v>33962.313000000002</v>
      </c>
      <c r="AB322" s="2146">
        <v>33962.313000000002</v>
      </c>
      <c r="AC322" s="889">
        <f t="shared" ref="AC322" si="202">AB322</f>
        <v>33962.313000000002</v>
      </c>
      <c r="AD322" s="2146">
        <f>AJ322-AI322-AF322</f>
        <v>27190.195339999947</v>
      </c>
      <c r="AE322" s="3441"/>
      <c r="AF322" s="2146"/>
      <c r="AG322" s="2146">
        <f>AD322-AC322</f>
        <v>-6772.1176600000545</v>
      </c>
      <c r="AH322" s="2146">
        <v>-7.8782199999999989</v>
      </c>
      <c r="AI322" s="2146">
        <v>-8.1099999999999992E-2</v>
      </c>
      <c r="AJ322" s="2238">
        <v>27190.114239999948</v>
      </c>
      <c r="AK322" s="1964">
        <f>AK277+AK285*3.2</f>
        <v>0</v>
      </c>
      <c r="AL322" s="43">
        <f>AL277+AL285</f>
        <v>0</v>
      </c>
      <c r="AM322" s="18">
        <f t="shared" si="191"/>
        <v>0</v>
      </c>
      <c r="AN322" s="1792"/>
    </row>
    <row r="323" spans="1:40" x14ac:dyDescent="0.25">
      <c r="A323" s="52">
        <v>1</v>
      </c>
      <c r="B323" s="2687" t="s">
        <v>141</v>
      </c>
      <c r="C323" s="695"/>
      <c r="D323" s="113"/>
      <c r="E323" s="1705">
        <f>E322+E321*2.9+E320</f>
        <v>119316</v>
      </c>
      <c r="F323" s="221">
        <f>F322+F321*2.9+F320</f>
        <v>119316</v>
      </c>
      <c r="G323" s="221">
        <f>G322+G321*2.9+G320</f>
        <v>89068.6</v>
      </c>
      <c r="H323" s="221">
        <f t="shared" si="199"/>
        <v>74.64933454021255</v>
      </c>
      <c r="I323" s="86"/>
      <c r="J323" s="86"/>
      <c r="K323" s="158"/>
      <c r="L323" s="227"/>
      <c r="M323" s="85"/>
      <c r="N323" s="158"/>
      <c r="O323" s="158"/>
      <c r="P323" s="158"/>
      <c r="Q323" s="636">
        <f t="shared" ref="Q323" si="203">Q322+Q288+Q276</f>
        <v>88799.241299999994</v>
      </c>
      <c r="R323" s="636">
        <f t="shared" ref="R323:S323" si="204">R322+R288+R276</f>
        <v>88283.083299999998</v>
      </c>
      <c r="S323" s="636">
        <f t="shared" si="204"/>
        <v>88283.083299999998</v>
      </c>
      <c r="T323" s="636">
        <f t="shared" ref="T323:Y323" si="205">T322+T288+T276+T319</f>
        <v>88283.147839999991</v>
      </c>
      <c r="U323" s="636">
        <f t="shared" si="205"/>
        <v>88283.147839999991</v>
      </c>
      <c r="V323" s="636">
        <f t="shared" si="205"/>
        <v>88283.147839999991</v>
      </c>
      <c r="W323" s="636">
        <f t="shared" si="205"/>
        <v>88283.147839999991</v>
      </c>
      <c r="X323" s="636">
        <f t="shared" si="205"/>
        <v>85399.536439999996</v>
      </c>
      <c r="Y323" s="636">
        <f t="shared" si="205"/>
        <v>85399.536439999996</v>
      </c>
      <c r="Z323" s="636">
        <f t="shared" ref="Z323" si="206">Z322+Z288+Z276+Z319</f>
        <v>85399.536439999996</v>
      </c>
      <c r="AA323" s="636">
        <f t="shared" ref="AA323:AC323" si="207">AA322+AA288+AA276+AA319</f>
        <v>85399.536439999996</v>
      </c>
      <c r="AB323" s="636">
        <f t="shared" ref="AB323" si="208">AB322+AB288+AB276+AB319</f>
        <v>85399.536439999996</v>
      </c>
      <c r="AC323" s="889">
        <f t="shared" si="207"/>
        <v>85399.536439999996</v>
      </c>
      <c r="AD323" s="636">
        <f t="shared" ref="AD323:AJ323" si="209">AD322+AD288+AD276+AD319</f>
        <v>64569.463460000115</v>
      </c>
      <c r="AE323" s="3432">
        <f t="shared" si="209"/>
        <v>0</v>
      </c>
      <c r="AF323" s="636">
        <f t="shared" ref="AF323" si="210">AF322+AF288+AF276+AF319</f>
        <v>8263.0063499999997</v>
      </c>
      <c r="AG323" s="636">
        <f t="shared" si="209"/>
        <v>-20830.072979999881</v>
      </c>
      <c r="AH323" s="636">
        <f t="shared" si="209"/>
        <v>-11.323619999999998</v>
      </c>
      <c r="AI323" s="636">
        <f t="shared" si="209"/>
        <v>-27.715289999999996</v>
      </c>
      <c r="AJ323" s="2226">
        <f t="shared" si="209"/>
        <v>72804.754520000104</v>
      </c>
      <c r="AK323" s="1969">
        <f>AK286+AK277+AK285*3.2</f>
        <v>0</v>
      </c>
      <c r="AL323" s="17">
        <f>AL288+AL286+AL285+AL277</f>
        <v>0</v>
      </c>
      <c r="AM323" s="17">
        <f t="shared" si="191"/>
        <v>0</v>
      </c>
      <c r="AN323" s="1792"/>
    </row>
    <row r="324" spans="1:40" x14ac:dyDescent="0.25">
      <c r="A324" s="52">
        <v>1</v>
      </c>
      <c r="B324" s="228" t="s">
        <v>29</v>
      </c>
      <c r="C324" s="2449"/>
      <c r="D324" s="116"/>
      <c r="E324" s="1699"/>
      <c r="F324" s="164"/>
      <c r="G324" s="164"/>
      <c r="H324" s="164"/>
      <c r="I324" s="90"/>
      <c r="J324" s="90"/>
      <c r="K324" s="160"/>
      <c r="L324" s="91"/>
      <c r="M324" s="91"/>
      <c r="N324" s="160"/>
      <c r="O324" s="160"/>
      <c r="P324" s="160"/>
      <c r="Q324" s="1184"/>
      <c r="R324" s="1184"/>
      <c r="S324" s="1184"/>
      <c r="T324" s="1184"/>
      <c r="U324" s="1184"/>
      <c r="V324" s="1184"/>
      <c r="W324" s="1184"/>
      <c r="X324" s="1184"/>
      <c r="Y324" s="1184"/>
      <c r="Z324" s="1184"/>
      <c r="AA324" s="1184"/>
      <c r="AB324" s="1184"/>
      <c r="AC324" s="2173"/>
      <c r="AD324" s="1184">
        <f t="shared" ref="AD324:AD333" si="211">AJ324-AI324-AF324</f>
        <v>0</v>
      </c>
      <c r="AE324" s="3433"/>
      <c r="AF324" s="1184"/>
      <c r="AG324" s="1184"/>
      <c r="AH324" s="1184"/>
      <c r="AI324" s="1184"/>
      <c r="AJ324" s="2227"/>
      <c r="AK324" s="1965"/>
      <c r="AL324" s="13"/>
      <c r="AM324" s="1392">
        <f t="shared" si="191"/>
        <v>0</v>
      </c>
      <c r="AN324" s="1792"/>
    </row>
    <row r="325" spans="1:40" x14ac:dyDescent="0.25">
      <c r="A325" s="52">
        <v>1</v>
      </c>
      <c r="B325" s="230" t="s">
        <v>130</v>
      </c>
      <c r="C325" s="2423"/>
      <c r="D325" s="246">
        <v>300</v>
      </c>
      <c r="E325" s="1647">
        <v>281</v>
      </c>
      <c r="F325" s="74">
        <f>E325/12*$B$4</f>
        <v>281</v>
      </c>
      <c r="G325" s="80">
        <v>272</v>
      </c>
      <c r="H325" s="74">
        <f>G325/F325*100</f>
        <v>96.797153024911026</v>
      </c>
      <c r="I325" s="126">
        <v>14</v>
      </c>
      <c r="J325" s="75">
        <f>M325/G325</f>
        <v>14.169117647058824</v>
      </c>
      <c r="K325" s="110">
        <f>ROUND(E325*I325,0)</f>
        <v>3934</v>
      </c>
      <c r="L325" s="82">
        <f t="shared" ref="L325:L327" si="212">K325/12*$B$4</f>
        <v>3934</v>
      </c>
      <c r="M325" s="164">
        <v>3854</v>
      </c>
      <c r="N325" s="82">
        <f>M325/L325*100</f>
        <v>97.966446365022875</v>
      </c>
      <c r="O325" s="220">
        <f>ROUND(K325/D325,0)</f>
        <v>13</v>
      </c>
      <c r="P325" s="82">
        <f>M325/$B$4*12/O325</f>
        <v>296.46153846153845</v>
      </c>
      <c r="Q325" s="633"/>
      <c r="R325" s="633"/>
      <c r="S325" s="633"/>
      <c r="T325" s="633"/>
      <c r="U325" s="633"/>
      <c r="V325" s="633"/>
      <c r="W325" s="633"/>
      <c r="X325" s="633"/>
      <c r="Y325" s="633"/>
      <c r="Z325" s="633"/>
      <c r="AA325" s="633"/>
      <c r="AB325" s="633"/>
      <c r="AC325" s="2172"/>
      <c r="AD325" s="633">
        <f t="shared" si="211"/>
        <v>0</v>
      </c>
      <c r="AE325" s="3434"/>
      <c r="AF325" s="633"/>
      <c r="AG325" s="633">
        <f>AD325-AC325</f>
        <v>0</v>
      </c>
      <c r="AH325" s="633"/>
      <c r="AI325" s="633"/>
      <c r="AJ325" s="2228"/>
      <c r="AK325" s="1962"/>
      <c r="AL325" s="8"/>
      <c r="AM325" s="1389">
        <f t="shared" si="191"/>
        <v>0</v>
      </c>
      <c r="AN325" s="1792"/>
    </row>
    <row r="326" spans="1:40" x14ac:dyDescent="0.25">
      <c r="A326" s="52">
        <v>1</v>
      </c>
      <c r="B326" s="230" t="s">
        <v>289</v>
      </c>
      <c r="C326" s="2423"/>
      <c r="D326" s="246">
        <v>300</v>
      </c>
      <c r="E326" s="1647">
        <v>393</v>
      </c>
      <c r="F326" s="74">
        <f t="shared" ref="F326:F327" si="213">E326/12*$B$4</f>
        <v>393</v>
      </c>
      <c r="G326" s="74">
        <v>166</v>
      </c>
      <c r="H326" s="149">
        <f>G326/F326*100</f>
        <v>42.239185750636132</v>
      </c>
      <c r="I326" s="231">
        <v>5.8</v>
      </c>
      <c r="J326" s="150">
        <f>M326/G326</f>
        <v>6.1506024096385543</v>
      </c>
      <c r="K326" s="151">
        <f>ROUND(E326*I326,0)</f>
        <v>2279</v>
      </c>
      <c r="L326" s="76">
        <f t="shared" si="212"/>
        <v>2279</v>
      </c>
      <c r="M326" s="82">
        <v>1021</v>
      </c>
      <c r="N326" s="76">
        <f>M326/L326*100</f>
        <v>44.800351031154015</v>
      </c>
      <c r="O326" s="76">
        <f>ROUND(K326/D326,0)</f>
        <v>8</v>
      </c>
      <c r="P326" s="76">
        <f>M326/$B$4*12/O326</f>
        <v>127.625</v>
      </c>
      <c r="Q326" s="633"/>
      <c r="R326" s="633"/>
      <c r="S326" s="633"/>
      <c r="T326" s="633"/>
      <c r="U326" s="633"/>
      <c r="V326" s="633"/>
      <c r="W326" s="633"/>
      <c r="X326" s="633"/>
      <c r="Y326" s="633"/>
      <c r="Z326" s="633"/>
      <c r="AA326" s="633"/>
      <c r="AB326" s="633"/>
      <c r="AC326" s="2172"/>
      <c r="AD326" s="633">
        <f t="shared" si="211"/>
        <v>0</v>
      </c>
      <c r="AE326" s="3434"/>
      <c r="AF326" s="633"/>
      <c r="AG326" s="633"/>
      <c r="AH326" s="633"/>
      <c r="AI326" s="633"/>
      <c r="AJ326" s="2228"/>
      <c r="AK326" s="1962"/>
      <c r="AL326" s="8"/>
      <c r="AM326" s="1389">
        <f t="shared" si="191"/>
        <v>0</v>
      </c>
      <c r="AN326" s="1792"/>
    </row>
    <row r="327" spans="1:40" x14ac:dyDescent="0.25">
      <c r="A327" s="52">
        <v>1</v>
      </c>
      <c r="B327" s="230" t="s">
        <v>66</v>
      </c>
      <c r="C327" s="2424"/>
      <c r="D327" s="1878">
        <v>300</v>
      </c>
      <c r="E327" s="1704">
        <v>179</v>
      </c>
      <c r="F327" s="80">
        <f t="shared" si="213"/>
        <v>179</v>
      </c>
      <c r="G327" s="217">
        <v>116</v>
      </c>
      <c r="H327" s="80">
        <f>G327/F327*100</f>
        <v>64.80446927374301</v>
      </c>
      <c r="I327" s="1876">
        <v>10</v>
      </c>
      <c r="J327" s="81">
        <f>M327/G327</f>
        <v>16.146551724137932</v>
      </c>
      <c r="K327" s="83">
        <f>ROUND(E327*I327,0)</f>
        <v>1790</v>
      </c>
      <c r="L327" s="82">
        <f t="shared" si="212"/>
        <v>1790</v>
      </c>
      <c r="M327" s="82">
        <v>1873</v>
      </c>
      <c r="N327" s="82">
        <f>M327/L327*100</f>
        <v>104.63687150837988</v>
      </c>
      <c r="O327" s="83">
        <f>ROUND(K327/D327,0)</f>
        <v>6</v>
      </c>
      <c r="P327" s="82">
        <f>M327/$B$4*12/O327</f>
        <v>312.16666666666669</v>
      </c>
      <c r="Q327" s="2101"/>
      <c r="R327" s="2101"/>
      <c r="S327" s="2101"/>
      <c r="T327" s="2101"/>
      <c r="U327" s="2101"/>
      <c r="V327" s="2101"/>
      <c r="W327" s="2101"/>
      <c r="X327" s="2101"/>
      <c r="Y327" s="2101"/>
      <c r="Z327" s="2101"/>
      <c r="AA327" s="2101"/>
      <c r="AB327" s="2101"/>
      <c r="AC327" s="2229"/>
      <c r="AD327" s="2101">
        <f t="shared" si="211"/>
        <v>0</v>
      </c>
      <c r="AE327" s="3435"/>
      <c r="AF327" s="2101"/>
      <c r="AG327" s="2101"/>
      <c r="AH327" s="2101"/>
      <c r="AI327" s="2101"/>
      <c r="AJ327" s="2230"/>
      <c r="AK327" s="1962"/>
      <c r="AL327" s="8"/>
      <c r="AM327" s="1389">
        <f t="shared" si="191"/>
        <v>0</v>
      </c>
      <c r="AN327" s="1792"/>
    </row>
    <row r="328" spans="1:40" x14ac:dyDescent="0.25">
      <c r="A328" s="52">
        <v>1</v>
      </c>
      <c r="B328" s="2693" t="s">
        <v>78</v>
      </c>
      <c r="C328" s="2694"/>
      <c r="D328" s="1879"/>
      <c r="E328" s="1705">
        <f>SUM(E325:E327)</f>
        <v>853</v>
      </c>
      <c r="F328" s="221">
        <f>SUM(F325:F327)</f>
        <v>853</v>
      </c>
      <c r="G328" s="221">
        <f>SUM(G325:G327)</f>
        <v>554</v>
      </c>
      <c r="H328" s="221">
        <f>G328/F328*100</f>
        <v>64.947245017585004</v>
      </c>
      <c r="I328" s="86">
        <f>IF(E328=0,0,K328/E328)</f>
        <v>9.3821805392731541</v>
      </c>
      <c r="J328" s="86">
        <f>M328/G328</f>
        <v>12.180505415162456</v>
      </c>
      <c r="K328" s="85">
        <f>SUM(K325:K327)</f>
        <v>8003</v>
      </c>
      <c r="L328" s="85">
        <f t="shared" ref="L328:O328" si="214">SUM(L325:L327)</f>
        <v>8003</v>
      </c>
      <c r="M328" s="85">
        <f t="shared" si="214"/>
        <v>6748</v>
      </c>
      <c r="N328" s="159">
        <f>M328/L328*100</f>
        <v>84.318380607272275</v>
      </c>
      <c r="O328" s="85">
        <f t="shared" si="214"/>
        <v>27</v>
      </c>
      <c r="P328" s="159">
        <f>M328/$B$4*12/O328</f>
        <v>249.92592592592592</v>
      </c>
      <c r="Q328" s="636"/>
      <c r="R328" s="636"/>
      <c r="S328" s="636"/>
      <c r="T328" s="636"/>
      <c r="U328" s="636"/>
      <c r="V328" s="636"/>
      <c r="W328" s="636"/>
      <c r="X328" s="636"/>
      <c r="Y328" s="636"/>
      <c r="Z328" s="636"/>
      <c r="AA328" s="636"/>
      <c r="AB328" s="636"/>
      <c r="AC328" s="2174"/>
      <c r="AD328" s="636">
        <f t="shared" si="211"/>
        <v>0</v>
      </c>
      <c r="AE328" s="3432"/>
      <c r="AF328" s="636"/>
      <c r="AG328" s="636"/>
      <c r="AH328" s="636"/>
      <c r="AI328" s="636"/>
      <c r="AJ328" s="2226"/>
      <c r="AK328" s="1962"/>
      <c r="AL328" s="8"/>
      <c r="AM328" s="1389">
        <f t="shared" si="191"/>
        <v>0</v>
      </c>
      <c r="AN328" s="1792"/>
    </row>
    <row r="329" spans="1:40" x14ac:dyDescent="0.25">
      <c r="A329" s="52">
        <v>1</v>
      </c>
      <c r="B329" s="2691" t="s">
        <v>128</v>
      </c>
      <c r="C329" s="2692"/>
      <c r="D329" s="1888"/>
      <c r="E329" s="1699"/>
      <c r="F329" s="164"/>
      <c r="G329" s="164"/>
      <c r="H329" s="164"/>
      <c r="I329" s="90"/>
      <c r="J329" s="90"/>
      <c r="K329" s="117"/>
      <c r="L329" s="117"/>
      <c r="M329" s="117"/>
      <c r="N329" s="117"/>
      <c r="O329" s="117"/>
      <c r="P329" s="117"/>
      <c r="Q329" s="1184"/>
      <c r="R329" s="1184"/>
      <c r="S329" s="1184"/>
      <c r="T329" s="1184"/>
      <c r="U329" s="1184"/>
      <c r="V329" s="1184"/>
      <c r="W329" s="1184"/>
      <c r="X329" s="1184"/>
      <c r="Y329" s="1184"/>
      <c r="Z329" s="1184"/>
      <c r="AA329" s="1184"/>
      <c r="AB329" s="1184"/>
      <c r="AC329" s="2173"/>
      <c r="AD329" s="1184">
        <f t="shared" si="211"/>
        <v>0</v>
      </c>
      <c r="AE329" s="3433"/>
      <c r="AF329" s="1184"/>
      <c r="AG329" s="1184"/>
      <c r="AH329" s="1184"/>
      <c r="AI329" s="1184"/>
      <c r="AJ329" s="2227"/>
      <c r="AK329" s="1962"/>
      <c r="AL329" s="8"/>
      <c r="AM329" s="1389">
        <f t="shared" si="191"/>
        <v>0</v>
      </c>
      <c r="AN329" s="1792"/>
    </row>
    <row r="330" spans="1:40" x14ac:dyDescent="0.25">
      <c r="A330" s="52">
        <v>1</v>
      </c>
      <c r="B330" s="130" t="s">
        <v>174</v>
      </c>
      <c r="C330" s="2403"/>
      <c r="D330" s="233">
        <v>240</v>
      </c>
      <c r="E330" s="1698">
        <v>401</v>
      </c>
      <c r="F330" s="74">
        <f t="shared" ref="F330:F331" si="215">E330/12*$B$4</f>
        <v>401</v>
      </c>
      <c r="G330" s="153">
        <v>347</v>
      </c>
      <c r="H330" s="74">
        <f>G330/F330*100</f>
        <v>86.533665835411469</v>
      </c>
      <c r="I330" s="99">
        <v>8</v>
      </c>
      <c r="J330" s="75">
        <f>M330/G330</f>
        <v>9.772334293948127</v>
      </c>
      <c r="K330" s="110">
        <f>ROUND(E330*I330,0)</f>
        <v>3208</v>
      </c>
      <c r="L330" s="82">
        <f t="shared" ref="L330:L331" si="216">K330/12*$B$4</f>
        <v>3208</v>
      </c>
      <c r="M330" s="76">
        <v>3391</v>
      </c>
      <c r="N330" s="82">
        <f>M330/L330*100</f>
        <v>105.70448877805487</v>
      </c>
      <c r="O330" s="76">
        <f>ROUND(K330/D330,0)</f>
        <v>13</v>
      </c>
      <c r="P330" s="76">
        <f>M330/$B$4*12/O330</f>
        <v>260.84615384615387</v>
      </c>
      <c r="Q330" s="633"/>
      <c r="R330" s="633"/>
      <c r="S330" s="633"/>
      <c r="T330" s="633"/>
      <c r="U330" s="633"/>
      <c r="V330" s="633"/>
      <c r="W330" s="633"/>
      <c r="X330" s="633"/>
      <c r="Y330" s="633"/>
      <c r="Z330" s="633"/>
      <c r="AA330" s="633"/>
      <c r="AB330" s="633"/>
      <c r="AC330" s="2172"/>
      <c r="AD330" s="633">
        <f t="shared" si="211"/>
        <v>0</v>
      </c>
      <c r="AE330" s="3434"/>
      <c r="AF330" s="633"/>
      <c r="AG330" s="633"/>
      <c r="AH330" s="633"/>
      <c r="AI330" s="633"/>
      <c r="AJ330" s="2228"/>
      <c r="AK330" s="1962"/>
      <c r="AL330" s="8"/>
      <c r="AM330" s="1389">
        <f t="shared" si="191"/>
        <v>0</v>
      </c>
      <c r="AN330" s="1792"/>
    </row>
    <row r="331" spans="1:40" s="78" customFormat="1" x14ac:dyDescent="0.25">
      <c r="A331" s="52">
        <v>1</v>
      </c>
      <c r="B331" s="130" t="s">
        <v>6</v>
      </c>
      <c r="C331" s="2403"/>
      <c r="D331" s="233">
        <v>240</v>
      </c>
      <c r="E331" s="1698">
        <v>215</v>
      </c>
      <c r="F331" s="80">
        <f t="shared" si="215"/>
        <v>215</v>
      </c>
      <c r="G331" s="80">
        <v>49</v>
      </c>
      <c r="H331" s="80">
        <f>G331/F331*100</f>
        <v>22.790697674418606</v>
      </c>
      <c r="I331" s="112">
        <v>3</v>
      </c>
      <c r="J331" s="81">
        <f>M331/G331</f>
        <v>3</v>
      </c>
      <c r="K331" s="82">
        <f>ROUND(E331*I331,0)</f>
        <v>645</v>
      </c>
      <c r="L331" s="82">
        <f t="shared" si="216"/>
        <v>645</v>
      </c>
      <c r="M331" s="82">
        <v>147</v>
      </c>
      <c r="N331" s="82">
        <f>M331/L331*100</f>
        <v>22.790697674418606</v>
      </c>
      <c r="O331" s="82">
        <f>ROUND(K331/D331,0)</f>
        <v>3</v>
      </c>
      <c r="P331" s="82">
        <f>M331/$B$4*12/O331</f>
        <v>49</v>
      </c>
      <c r="Q331" s="2101"/>
      <c r="R331" s="2101"/>
      <c r="S331" s="2101"/>
      <c r="T331" s="2101"/>
      <c r="U331" s="2101"/>
      <c r="V331" s="2101"/>
      <c r="W331" s="2101"/>
      <c r="X331" s="2101"/>
      <c r="Y331" s="2101"/>
      <c r="Z331" s="2101"/>
      <c r="AA331" s="2101"/>
      <c r="AB331" s="2101"/>
      <c r="AC331" s="2229"/>
      <c r="AD331" s="2101">
        <f t="shared" si="211"/>
        <v>0</v>
      </c>
      <c r="AE331" s="3435"/>
      <c r="AF331" s="2101"/>
      <c r="AG331" s="2101"/>
      <c r="AH331" s="2101"/>
      <c r="AI331" s="2101"/>
      <c r="AJ331" s="2230"/>
      <c r="AK331" s="1962"/>
      <c r="AL331" s="8"/>
      <c r="AM331" s="1389">
        <f t="shared" si="191"/>
        <v>0</v>
      </c>
      <c r="AN331" s="1792"/>
    </row>
    <row r="332" spans="1:40" x14ac:dyDescent="0.25">
      <c r="A332" s="52">
        <v>1</v>
      </c>
      <c r="B332" s="1882" t="s">
        <v>200</v>
      </c>
      <c r="C332" s="2695"/>
      <c r="D332" s="1882"/>
      <c r="E332" s="1705">
        <f>SUM(E330:E331)</f>
        <v>616</v>
      </c>
      <c r="F332" s="221">
        <f>SUM(F330:F331)</f>
        <v>616</v>
      </c>
      <c r="G332" s="221">
        <f>SUM(G330:G331)</f>
        <v>396</v>
      </c>
      <c r="H332" s="421">
        <f>G332/F332*100</f>
        <v>64.285714285714292</v>
      </c>
      <c r="I332" s="86">
        <f>IF(E332=0,0,K332/E332)</f>
        <v>6.2548701298701301</v>
      </c>
      <c r="J332" s="422">
        <f>M332/G332</f>
        <v>8.9343434343434343</v>
      </c>
      <c r="K332" s="87">
        <f>SUM(K330:K331)</f>
        <v>3853</v>
      </c>
      <c r="L332" s="87">
        <f>SUM(L330:L331)</f>
        <v>3853</v>
      </c>
      <c r="M332" s="87">
        <f>SUM(M330:M331)</f>
        <v>3538</v>
      </c>
      <c r="N332" s="159">
        <f>M332/L332*100</f>
        <v>91.824552296911506</v>
      </c>
      <c r="O332" s="87">
        <f>SUM(O330:O331)</f>
        <v>16</v>
      </c>
      <c r="P332" s="159">
        <f>M332/$B$4*12/O332</f>
        <v>221.125</v>
      </c>
      <c r="Q332" s="636"/>
      <c r="R332" s="636"/>
      <c r="S332" s="636"/>
      <c r="T332" s="636"/>
      <c r="U332" s="636"/>
      <c r="V332" s="636"/>
      <c r="W332" s="636"/>
      <c r="X332" s="636"/>
      <c r="Y332" s="636"/>
      <c r="Z332" s="636"/>
      <c r="AA332" s="636"/>
      <c r="AB332" s="636"/>
      <c r="AC332" s="2174"/>
      <c r="AD332" s="636">
        <f t="shared" si="211"/>
        <v>0</v>
      </c>
      <c r="AE332" s="3432"/>
      <c r="AF332" s="636"/>
      <c r="AG332" s="636"/>
      <c r="AH332" s="636"/>
      <c r="AI332" s="636"/>
      <c r="AJ332" s="2226"/>
      <c r="AK332" s="1963"/>
      <c r="AL332" s="15"/>
      <c r="AM332" s="1390">
        <f t="shared" si="191"/>
        <v>0</v>
      </c>
      <c r="AN332" s="1792"/>
    </row>
    <row r="333" spans="1:40" ht="30" thickBot="1" x14ac:dyDescent="0.3">
      <c r="A333" s="52">
        <v>1</v>
      </c>
      <c r="B333" s="318" t="s">
        <v>263</v>
      </c>
      <c r="C333" s="318"/>
      <c r="D333" s="318"/>
      <c r="E333" s="1693">
        <f>SUM(E332,E328)</f>
        <v>1469</v>
      </c>
      <c r="F333" s="85">
        <f>SUM(F332,F328)</f>
        <v>1469</v>
      </c>
      <c r="G333" s="85">
        <f>SUM(G332,G328)</f>
        <v>950</v>
      </c>
      <c r="H333" s="85">
        <f>G333/F333*100</f>
        <v>64.669843430905388</v>
      </c>
      <c r="I333" s="86">
        <f>IF(E333=0,0,K333/E333)</f>
        <v>8.0707964601769913</v>
      </c>
      <c r="J333" s="86">
        <f>M333/G333</f>
        <v>10.827368421052631</v>
      </c>
      <c r="K333" s="85">
        <f>SUM(K332,K328)</f>
        <v>11856</v>
      </c>
      <c r="L333" s="85">
        <f>SUM(L332,L328)</f>
        <v>11856</v>
      </c>
      <c r="M333" s="85">
        <f>SUM(M332,M328)</f>
        <v>10286</v>
      </c>
      <c r="N333" s="159">
        <f>M333/L333*100</f>
        <v>86.757759784075574</v>
      </c>
      <c r="O333" s="159">
        <f>SUM(O332,O328)</f>
        <v>43</v>
      </c>
      <c r="P333" s="159">
        <f>M333/$B$4*12/O333</f>
        <v>239.2093023255814</v>
      </c>
      <c r="Q333" s="636">
        <v>73171.107799999998</v>
      </c>
      <c r="R333" s="636">
        <v>73171.107799999998</v>
      </c>
      <c r="S333" s="636">
        <v>73171.107799999998</v>
      </c>
      <c r="T333" s="636">
        <v>73171.107799999998</v>
      </c>
      <c r="U333" s="636">
        <v>73171.107799999998</v>
      </c>
      <c r="V333" s="636">
        <v>73751.635299999994</v>
      </c>
      <c r="W333" s="636">
        <v>73751.635299999994</v>
      </c>
      <c r="X333" s="636">
        <v>73751.635299999994</v>
      </c>
      <c r="Y333" s="636">
        <v>73751.635299999994</v>
      </c>
      <c r="Z333" s="636">
        <v>73751.635299999994</v>
      </c>
      <c r="AA333" s="636">
        <v>73751.635299999994</v>
      </c>
      <c r="AB333" s="636">
        <v>63702.151391666666</v>
      </c>
      <c r="AC333" s="889">
        <f t="shared" ref="AC333" si="217">AB333</f>
        <v>63702.151391666666</v>
      </c>
      <c r="AD333" s="636">
        <f t="shared" si="211"/>
        <v>47539.278509999996</v>
      </c>
      <c r="AE333" s="3432"/>
      <c r="AF333" s="636"/>
      <c r="AG333" s="636">
        <f>AD333-AC333</f>
        <v>-16162.87288166667</v>
      </c>
      <c r="AH333" s="636">
        <v>0</v>
      </c>
      <c r="AI333" s="636">
        <v>-42.044410000000006</v>
      </c>
      <c r="AJ333" s="2226">
        <v>47497.234099999994</v>
      </c>
      <c r="AK333" s="1971"/>
      <c r="AL333" s="46"/>
      <c r="AM333" s="1395">
        <f t="shared" si="191"/>
        <v>0</v>
      </c>
      <c r="AN333" s="1792"/>
    </row>
    <row r="334" spans="1:40" ht="16.5" thickBot="1" x14ac:dyDescent="0.3">
      <c r="A334" s="52">
        <v>1</v>
      </c>
      <c r="B334" s="143" t="s">
        <v>457</v>
      </c>
      <c r="C334" s="2386"/>
      <c r="D334" s="212"/>
      <c r="E334" s="1706"/>
      <c r="F334" s="236"/>
      <c r="G334" s="236"/>
      <c r="H334" s="236"/>
      <c r="I334" s="174"/>
      <c r="J334" s="174"/>
      <c r="K334" s="237"/>
      <c r="L334" s="174"/>
      <c r="M334" s="174">
        <f>SUM(M274,M323,M333)</f>
        <v>93189</v>
      </c>
      <c r="N334" s="174"/>
      <c r="O334" s="174"/>
      <c r="P334" s="237"/>
      <c r="Q334" s="773">
        <f t="shared" ref="Q334:AJ334" si="218">SUM(Q333,Q323,Q274)</f>
        <v>634087.95358989993</v>
      </c>
      <c r="R334" s="773">
        <f t="shared" ref="R334:S334" si="219">SUM(R333,R323,R274)</f>
        <v>633571.79558989999</v>
      </c>
      <c r="S334" s="773">
        <f t="shared" si="219"/>
        <v>633571.79558989999</v>
      </c>
      <c r="T334" s="773">
        <f t="shared" ref="T334:U334" si="220">SUM(T333,T323,T274)</f>
        <v>633574.62913949997</v>
      </c>
      <c r="U334" s="773">
        <f t="shared" si="220"/>
        <v>633574.62913949997</v>
      </c>
      <c r="V334" s="773">
        <f t="shared" ref="V334:W334" si="221">SUM(V333,V323,V274)</f>
        <v>634155.15663949994</v>
      </c>
      <c r="W334" s="773">
        <f t="shared" si="221"/>
        <v>634155.15663949994</v>
      </c>
      <c r="X334" s="773">
        <f t="shared" ref="X334:Y334" si="222">SUM(X333,X323,X274)</f>
        <v>631271.5452395</v>
      </c>
      <c r="Y334" s="773">
        <f t="shared" si="222"/>
        <v>631271.5452395</v>
      </c>
      <c r="Z334" s="773">
        <f t="shared" ref="Z334" si="223">SUM(Z333,Z323,Z274)</f>
        <v>631271.5452395</v>
      </c>
      <c r="AA334" s="773">
        <f t="shared" ref="AA334:AC334" si="224">SUM(AA333,AA323,AA274)</f>
        <v>631271.5452395</v>
      </c>
      <c r="AB334" s="773">
        <f t="shared" ref="AB334" si="225">SUM(AB333,AB323,AB274)</f>
        <v>610112.40572796669</v>
      </c>
      <c r="AC334" s="2206">
        <f t="shared" si="224"/>
        <v>610112.40572796669</v>
      </c>
      <c r="AD334" s="773">
        <f t="shared" si="218"/>
        <v>528059.36539000017</v>
      </c>
      <c r="AE334" s="3443">
        <f t="shared" si="218"/>
        <v>294.60441000000003</v>
      </c>
      <c r="AF334" s="773">
        <f t="shared" ref="AF334" si="226">SUM(AF333,AF323,AF274)</f>
        <v>7962.2949499999995</v>
      </c>
      <c r="AG334" s="773">
        <f t="shared" si="218"/>
        <v>-82053.040337966435</v>
      </c>
      <c r="AH334" s="773">
        <f t="shared" si="218"/>
        <v>-64.109890000000007</v>
      </c>
      <c r="AI334" s="773">
        <f t="shared" si="218"/>
        <v>-635.59359999999992</v>
      </c>
      <c r="AJ334" s="2237">
        <f t="shared" si="218"/>
        <v>535386.06674000015</v>
      </c>
      <c r="AK334" s="1968"/>
      <c r="AL334" s="1036" t="e">
        <f>SUM(AL274,AL323,AL333,#REF!)</f>
        <v>#REF!</v>
      </c>
      <c r="AM334" s="1036" t="e">
        <f t="shared" si="191"/>
        <v>#REF!</v>
      </c>
      <c r="AN334" s="1792"/>
    </row>
    <row r="335" spans="1:40" x14ac:dyDescent="0.25">
      <c r="A335" s="52">
        <v>1</v>
      </c>
      <c r="B335" s="148"/>
      <c r="C335" s="2418"/>
      <c r="D335" s="148"/>
      <c r="E335" s="1643"/>
      <c r="F335" s="93"/>
      <c r="G335" s="93"/>
      <c r="H335" s="93"/>
      <c r="I335" s="156"/>
      <c r="J335" s="156"/>
      <c r="K335" s="118"/>
      <c r="L335" s="117"/>
      <c r="M335" s="117"/>
      <c r="N335" s="117"/>
      <c r="O335" s="117"/>
      <c r="P335" s="117"/>
      <c r="Q335" s="1184"/>
      <c r="R335" s="1184"/>
      <c r="S335" s="1184"/>
      <c r="T335" s="1184"/>
      <c r="U335" s="1184"/>
      <c r="V335" s="1184"/>
      <c r="W335" s="1184"/>
      <c r="X335" s="1184"/>
      <c r="Y335" s="1184"/>
      <c r="Z335" s="1184"/>
      <c r="AA335" s="1184"/>
      <c r="AB335" s="1184"/>
      <c r="AC335" s="2173"/>
      <c r="AD335" s="1184"/>
      <c r="AE335" s="3433"/>
      <c r="AF335" s="1184"/>
      <c r="AG335" s="1184"/>
      <c r="AH335" s="1184"/>
      <c r="AI335" s="1184"/>
      <c r="AJ335" s="2227"/>
      <c r="AK335" s="1965"/>
      <c r="AL335" s="13"/>
      <c r="AM335" s="1392">
        <f t="shared" si="191"/>
        <v>0</v>
      </c>
      <c r="AN335" s="1792"/>
    </row>
    <row r="336" spans="1:40" ht="29.25" x14ac:dyDescent="0.25">
      <c r="A336" s="52">
        <v>1</v>
      </c>
      <c r="B336" s="882" t="s">
        <v>206</v>
      </c>
      <c r="C336" s="882"/>
      <c r="D336" s="239"/>
      <c r="E336" s="777"/>
      <c r="F336" s="74"/>
      <c r="G336" s="74"/>
      <c r="H336" s="74"/>
      <c r="I336" s="75"/>
      <c r="J336" s="75"/>
      <c r="K336" s="110"/>
      <c r="L336" s="76"/>
      <c r="M336" s="76"/>
      <c r="N336" s="76"/>
      <c r="O336" s="76"/>
      <c r="P336" s="76"/>
      <c r="Q336" s="633"/>
      <c r="R336" s="633"/>
      <c r="S336" s="633"/>
      <c r="T336" s="633"/>
      <c r="U336" s="633"/>
      <c r="V336" s="633"/>
      <c r="W336" s="633"/>
      <c r="X336" s="633"/>
      <c r="Y336" s="633"/>
      <c r="Z336" s="633"/>
      <c r="AA336" s="633"/>
      <c r="AB336" s="633"/>
      <c r="AC336" s="2172"/>
      <c r="AD336" s="633"/>
      <c r="AE336" s="3434"/>
      <c r="AF336" s="633"/>
      <c r="AG336" s="633"/>
      <c r="AH336" s="633"/>
      <c r="AI336" s="633"/>
      <c r="AJ336" s="2228"/>
      <c r="AK336" s="1962"/>
      <c r="AL336" s="8"/>
      <c r="AM336" s="1389">
        <f t="shared" si="191"/>
        <v>0</v>
      </c>
      <c r="AN336" s="1792"/>
    </row>
    <row r="337" spans="1:40" x14ac:dyDescent="0.25">
      <c r="A337" s="52">
        <v>1</v>
      </c>
      <c r="B337" s="72" t="s">
        <v>5</v>
      </c>
      <c r="C337" s="2394"/>
      <c r="D337" s="72"/>
      <c r="E337" s="777"/>
      <c r="F337" s="74"/>
      <c r="G337" s="74"/>
      <c r="H337" s="74"/>
      <c r="I337" s="75"/>
      <c r="J337" s="75"/>
      <c r="K337" s="110"/>
      <c r="L337" s="76"/>
      <c r="M337" s="76"/>
      <c r="N337" s="76"/>
      <c r="O337" s="76"/>
      <c r="P337" s="76"/>
      <c r="Q337" s="633"/>
      <c r="R337" s="633"/>
      <c r="S337" s="633"/>
      <c r="T337" s="633"/>
      <c r="U337" s="633"/>
      <c r="V337" s="633"/>
      <c r="W337" s="633"/>
      <c r="X337" s="633"/>
      <c r="Y337" s="633"/>
      <c r="Z337" s="633"/>
      <c r="AA337" s="633"/>
      <c r="AB337" s="633"/>
      <c r="AC337" s="2172"/>
      <c r="AD337" s="633">
        <f t="shared" ref="AD337:AD348" si="227">AJ337-AI337-AF337</f>
        <v>0</v>
      </c>
      <c r="AE337" s="3434"/>
      <c r="AF337" s="633"/>
      <c r="AG337" s="633"/>
      <c r="AH337" s="633"/>
      <c r="AI337" s="633"/>
      <c r="AJ337" s="2228"/>
      <c r="AK337" s="1962"/>
      <c r="AL337" s="8"/>
      <c r="AM337" s="1389">
        <f t="shared" si="191"/>
        <v>0</v>
      </c>
      <c r="AN337" s="1792"/>
    </row>
    <row r="338" spans="1:40" x14ac:dyDescent="0.25">
      <c r="A338" s="52">
        <v>1</v>
      </c>
      <c r="B338" s="1451" t="s">
        <v>162</v>
      </c>
      <c r="C338" s="2680" t="s">
        <v>385</v>
      </c>
      <c r="D338" s="154">
        <v>340</v>
      </c>
      <c r="E338" s="777">
        <v>661</v>
      </c>
      <c r="F338" s="74">
        <f t="shared" ref="F338:F343" si="228">E338/12*$B$4</f>
        <v>661</v>
      </c>
      <c r="G338" s="74">
        <v>665</v>
      </c>
      <c r="H338" s="74">
        <f t="shared" ref="H338:H345" si="229">G338/F338*100</f>
        <v>100.60514372163389</v>
      </c>
      <c r="I338" s="240">
        <v>14</v>
      </c>
      <c r="J338" s="75">
        <f t="shared" ref="J338:J344" si="230">M338/G338</f>
        <v>10.586466165413533</v>
      </c>
      <c r="K338" s="110">
        <f t="shared" ref="K338:K343" si="231">ROUND(E338*I338,0)</f>
        <v>9254</v>
      </c>
      <c r="L338" s="76">
        <f t="shared" ref="L338:L343" si="232">K338/12*$B$4</f>
        <v>9254</v>
      </c>
      <c r="M338" s="76">
        <v>7040</v>
      </c>
      <c r="N338" s="76">
        <f t="shared" ref="N338:N344" si="233">M338/L338*100</f>
        <v>76.075210719688783</v>
      </c>
      <c r="O338" s="194">
        <f t="shared" ref="O338:O343" si="234">ROUND(K338/D338,0)</f>
        <v>27</v>
      </c>
      <c r="P338" s="76">
        <f t="shared" ref="P338:P344" si="235">M338/$B$4*12/O338</f>
        <v>260.74074074074076</v>
      </c>
      <c r="Q338" s="633"/>
      <c r="R338" s="633"/>
      <c r="S338" s="633"/>
      <c r="T338" s="633"/>
      <c r="U338" s="633"/>
      <c r="V338" s="633"/>
      <c r="W338" s="633"/>
      <c r="X338" s="633"/>
      <c r="Y338" s="633"/>
      <c r="Z338" s="633"/>
      <c r="AA338" s="633"/>
      <c r="AB338" s="633"/>
      <c r="AC338" s="2172"/>
      <c r="AD338" s="633">
        <f t="shared" si="227"/>
        <v>0</v>
      </c>
      <c r="AE338" s="3434"/>
      <c r="AF338" s="633"/>
      <c r="AG338" s="633"/>
      <c r="AH338" s="633"/>
      <c r="AI338" s="633"/>
      <c r="AJ338" s="2228"/>
      <c r="AK338" s="1962"/>
      <c r="AL338" s="8"/>
      <c r="AM338" s="1389">
        <f t="shared" si="191"/>
        <v>0</v>
      </c>
      <c r="AN338" s="1792"/>
    </row>
    <row r="339" spans="1:40" x14ac:dyDescent="0.25">
      <c r="A339" s="52">
        <v>1</v>
      </c>
      <c r="B339" s="1451" t="s">
        <v>165</v>
      </c>
      <c r="C339" s="2680" t="s">
        <v>385</v>
      </c>
      <c r="D339" s="154">
        <v>340</v>
      </c>
      <c r="E339" s="777">
        <v>2698</v>
      </c>
      <c r="F339" s="74">
        <f t="shared" si="228"/>
        <v>2698</v>
      </c>
      <c r="G339" s="74">
        <v>2704</v>
      </c>
      <c r="H339" s="74">
        <f t="shared" si="229"/>
        <v>100.22238695329875</v>
      </c>
      <c r="I339" s="240">
        <v>7.6</v>
      </c>
      <c r="J339" s="75">
        <f t="shared" si="230"/>
        <v>5.9659763313609471</v>
      </c>
      <c r="K339" s="110">
        <f t="shared" si="231"/>
        <v>20505</v>
      </c>
      <c r="L339" s="76">
        <f t="shared" si="232"/>
        <v>20505</v>
      </c>
      <c r="M339" s="76">
        <v>16132</v>
      </c>
      <c r="N339" s="76">
        <f t="shared" si="233"/>
        <v>78.673494269690309</v>
      </c>
      <c r="O339" s="194">
        <f t="shared" si="234"/>
        <v>60</v>
      </c>
      <c r="P339" s="76">
        <f t="shared" si="235"/>
        <v>268.86666666666667</v>
      </c>
      <c r="Q339" s="633"/>
      <c r="R339" s="633"/>
      <c r="S339" s="633"/>
      <c r="T339" s="633"/>
      <c r="U339" s="633"/>
      <c r="V339" s="633"/>
      <c r="W339" s="633"/>
      <c r="X339" s="633"/>
      <c r="Y339" s="633"/>
      <c r="Z339" s="633"/>
      <c r="AA339" s="633"/>
      <c r="AB339" s="633"/>
      <c r="AC339" s="2172"/>
      <c r="AD339" s="633">
        <f t="shared" si="227"/>
        <v>0</v>
      </c>
      <c r="AE339" s="3434"/>
      <c r="AF339" s="633"/>
      <c r="AG339" s="633"/>
      <c r="AH339" s="633"/>
      <c r="AI339" s="633"/>
      <c r="AJ339" s="2228"/>
      <c r="AK339" s="1962"/>
      <c r="AL339" s="8"/>
      <c r="AM339" s="1389">
        <f t="shared" si="191"/>
        <v>0</v>
      </c>
      <c r="AN339" s="1792"/>
    </row>
    <row r="340" spans="1:40" x14ac:dyDescent="0.25">
      <c r="A340" s="52">
        <v>1</v>
      </c>
      <c r="B340" s="1451" t="s">
        <v>161</v>
      </c>
      <c r="C340" s="2680" t="s">
        <v>385</v>
      </c>
      <c r="D340" s="154">
        <v>340</v>
      </c>
      <c r="E340" s="777">
        <v>1077</v>
      </c>
      <c r="F340" s="74">
        <f t="shared" si="228"/>
        <v>1077</v>
      </c>
      <c r="G340" s="74">
        <v>959</v>
      </c>
      <c r="H340" s="74">
        <f t="shared" si="229"/>
        <v>89.043639740018563</v>
      </c>
      <c r="I340" s="240">
        <v>16.399999999999999</v>
      </c>
      <c r="J340" s="75">
        <f t="shared" si="230"/>
        <v>16.819603753910322</v>
      </c>
      <c r="K340" s="110">
        <f t="shared" si="231"/>
        <v>17663</v>
      </c>
      <c r="L340" s="76">
        <f t="shared" si="232"/>
        <v>17663</v>
      </c>
      <c r="M340" s="76">
        <v>16130</v>
      </c>
      <c r="N340" s="76">
        <f t="shared" si="233"/>
        <v>91.320840174375817</v>
      </c>
      <c r="O340" s="194">
        <f t="shared" si="234"/>
        <v>52</v>
      </c>
      <c r="P340" s="76">
        <f t="shared" si="235"/>
        <v>310.19230769230768</v>
      </c>
      <c r="Q340" s="633"/>
      <c r="R340" s="633"/>
      <c r="S340" s="633"/>
      <c r="T340" s="633"/>
      <c r="U340" s="633"/>
      <c r="V340" s="633"/>
      <c r="W340" s="633"/>
      <c r="X340" s="633"/>
      <c r="Y340" s="633"/>
      <c r="Z340" s="633"/>
      <c r="AA340" s="633"/>
      <c r="AB340" s="633"/>
      <c r="AC340" s="2172"/>
      <c r="AD340" s="633">
        <f t="shared" si="227"/>
        <v>0</v>
      </c>
      <c r="AE340" s="3434"/>
      <c r="AF340" s="633"/>
      <c r="AG340" s="633"/>
      <c r="AH340" s="633"/>
      <c r="AI340" s="633"/>
      <c r="AJ340" s="2228"/>
      <c r="AK340" s="1962"/>
      <c r="AL340" s="8"/>
      <c r="AM340" s="1389">
        <f t="shared" si="191"/>
        <v>0</v>
      </c>
      <c r="AN340" s="1792"/>
    </row>
    <row r="341" spans="1:40" x14ac:dyDescent="0.25">
      <c r="A341" s="52">
        <v>1</v>
      </c>
      <c r="B341" s="1451" t="s">
        <v>164</v>
      </c>
      <c r="C341" s="2680" t="s">
        <v>385</v>
      </c>
      <c r="D341" s="154">
        <v>340</v>
      </c>
      <c r="E341" s="777">
        <v>798</v>
      </c>
      <c r="F341" s="74">
        <f t="shared" si="228"/>
        <v>798</v>
      </c>
      <c r="G341" s="74">
        <v>811</v>
      </c>
      <c r="H341" s="74">
        <f t="shared" si="229"/>
        <v>101.62907268170427</v>
      </c>
      <c r="I341" s="240">
        <v>15.5</v>
      </c>
      <c r="J341" s="75">
        <f t="shared" si="230"/>
        <v>11.075215782983971</v>
      </c>
      <c r="K341" s="110">
        <f t="shared" si="231"/>
        <v>12369</v>
      </c>
      <c r="L341" s="76">
        <f t="shared" si="232"/>
        <v>12369</v>
      </c>
      <c r="M341" s="76">
        <v>8982</v>
      </c>
      <c r="N341" s="76">
        <f t="shared" si="233"/>
        <v>72.617026437060389</v>
      </c>
      <c r="O341" s="194">
        <f t="shared" si="234"/>
        <v>36</v>
      </c>
      <c r="P341" s="76">
        <f t="shared" si="235"/>
        <v>249.5</v>
      </c>
      <c r="Q341" s="633"/>
      <c r="R341" s="633"/>
      <c r="S341" s="633"/>
      <c r="T341" s="633"/>
      <c r="U341" s="633"/>
      <c r="V341" s="633"/>
      <c r="W341" s="633"/>
      <c r="X341" s="633"/>
      <c r="Y341" s="633"/>
      <c r="Z341" s="633"/>
      <c r="AA341" s="633"/>
      <c r="AB341" s="633"/>
      <c r="AC341" s="2172"/>
      <c r="AD341" s="633">
        <f t="shared" si="227"/>
        <v>0</v>
      </c>
      <c r="AE341" s="3434"/>
      <c r="AF341" s="633"/>
      <c r="AG341" s="633"/>
      <c r="AH341" s="633"/>
      <c r="AI341" s="633"/>
      <c r="AJ341" s="2228"/>
      <c r="AK341" s="1962"/>
      <c r="AL341" s="8"/>
      <c r="AM341" s="1389">
        <f t="shared" si="191"/>
        <v>0</v>
      </c>
      <c r="AN341" s="1792"/>
    </row>
    <row r="342" spans="1:40" x14ac:dyDescent="0.25">
      <c r="A342" s="52">
        <v>1</v>
      </c>
      <c r="B342" s="1451" t="s">
        <v>163</v>
      </c>
      <c r="C342" s="2680" t="s">
        <v>385</v>
      </c>
      <c r="D342" s="73">
        <v>340</v>
      </c>
      <c r="E342" s="777">
        <v>523</v>
      </c>
      <c r="F342" s="74">
        <f t="shared" si="228"/>
        <v>523</v>
      </c>
      <c r="G342" s="74">
        <v>579</v>
      </c>
      <c r="H342" s="74">
        <f t="shared" si="229"/>
        <v>110.70745697896749</v>
      </c>
      <c r="I342" s="240">
        <v>17.5</v>
      </c>
      <c r="J342" s="75">
        <f t="shared" si="230"/>
        <v>15.208981001727116</v>
      </c>
      <c r="K342" s="110">
        <f t="shared" si="231"/>
        <v>9153</v>
      </c>
      <c r="L342" s="76">
        <f t="shared" si="232"/>
        <v>9153</v>
      </c>
      <c r="M342" s="76">
        <v>8806</v>
      </c>
      <c r="N342" s="76">
        <f t="shared" si="233"/>
        <v>96.20889325904075</v>
      </c>
      <c r="O342" s="194">
        <f t="shared" si="234"/>
        <v>27</v>
      </c>
      <c r="P342" s="76">
        <f t="shared" si="235"/>
        <v>326.14814814814815</v>
      </c>
      <c r="Q342" s="633"/>
      <c r="R342" s="633"/>
      <c r="S342" s="633"/>
      <c r="T342" s="633"/>
      <c r="U342" s="633"/>
      <c r="V342" s="633"/>
      <c r="W342" s="633"/>
      <c r="X342" s="633"/>
      <c r="Y342" s="633"/>
      <c r="Z342" s="633"/>
      <c r="AA342" s="633"/>
      <c r="AB342" s="633"/>
      <c r="AC342" s="2172"/>
      <c r="AD342" s="633">
        <f t="shared" si="227"/>
        <v>0</v>
      </c>
      <c r="AE342" s="3434"/>
      <c r="AF342" s="633"/>
      <c r="AG342" s="633"/>
      <c r="AH342" s="633"/>
      <c r="AI342" s="633"/>
      <c r="AJ342" s="2228"/>
      <c r="AK342" s="1962"/>
      <c r="AL342" s="8"/>
      <c r="AM342" s="1389">
        <f t="shared" si="191"/>
        <v>0</v>
      </c>
      <c r="AN342" s="1792"/>
    </row>
    <row r="343" spans="1:40" x14ac:dyDescent="0.25">
      <c r="A343" s="52">
        <v>1</v>
      </c>
      <c r="B343" s="1451" t="s">
        <v>127</v>
      </c>
      <c r="C343" s="2680" t="s">
        <v>385</v>
      </c>
      <c r="D343" s="79">
        <v>340</v>
      </c>
      <c r="E343" s="1692">
        <v>1164</v>
      </c>
      <c r="F343" s="80">
        <f t="shared" si="228"/>
        <v>1164</v>
      </c>
      <c r="G343" s="80">
        <v>805</v>
      </c>
      <c r="H343" s="80">
        <f t="shared" si="229"/>
        <v>69.158075601374563</v>
      </c>
      <c r="I343" s="241">
        <v>24.6</v>
      </c>
      <c r="J343" s="81">
        <f t="shared" si="230"/>
        <v>25.526708074534163</v>
      </c>
      <c r="K343" s="83">
        <f t="shared" si="231"/>
        <v>28634</v>
      </c>
      <c r="L343" s="82">
        <f t="shared" si="232"/>
        <v>28634</v>
      </c>
      <c r="M343" s="82">
        <v>20549</v>
      </c>
      <c r="N343" s="82">
        <f t="shared" si="233"/>
        <v>71.764336103932393</v>
      </c>
      <c r="O343" s="82">
        <f t="shared" si="234"/>
        <v>84</v>
      </c>
      <c r="P343" s="82">
        <f t="shared" si="235"/>
        <v>244.63095238095238</v>
      </c>
      <c r="Q343" s="2101"/>
      <c r="R343" s="2101"/>
      <c r="S343" s="2101"/>
      <c r="T343" s="2101"/>
      <c r="U343" s="2101"/>
      <c r="V343" s="2101"/>
      <c r="W343" s="2101"/>
      <c r="X343" s="2101"/>
      <c r="Y343" s="2101"/>
      <c r="Z343" s="2101"/>
      <c r="AA343" s="2101"/>
      <c r="AB343" s="2101"/>
      <c r="AC343" s="2229"/>
      <c r="AD343" s="2101">
        <f t="shared" si="227"/>
        <v>0</v>
      </c>
      <c r="AE343" s="3435"/>
      <c r="AF343" s="2101"/>
      <c r="AG343" s="2101"/>
      <c r="AH343" s="2101"/>
      <c r="AI343" s="2101"/>
      <c r="AJ343" s="2230"/>
      <c r="AK343" s="1963"/>
      <c r="AL343" s="15"/>
      <c r="AM343" s="1390">
        <f t="shared" si="191"/>
        <v>0</v>
      </c>
      <c r="AN343" s="1792"/>
    </row>
    <row r="344" spans="1:40" x14ac:dyDescent="0.25">
      <c r="A344" s="52">
        <v>1</v>
      </c>
      <c r="B344" s="84" t="s">
        <v>7</v>
      </c>
      <c r="C344" s="2395"/>
      <c r="D344" s="84"/>
      <c r="E344" s="1693">
        <f>SUM(E338:E343)</f>
        <v>6921</v>
      </c>
      <c r="F344" s="85">
        <f>SUM(F338:F343)</f>
        <v>6921</v>
      </c>
      <c r="G344" s="85">
        <f>SUM(G338:G343)</f>
        <v>6523</v>
      </c>
      <c r="H344" s="85">
        <f t="shared" si="229"/>
        <v>94.249385926889175</v>
      </c>
      <c r="I344" s="86">
        <f>IF(E344=0,0,K344/E344)</f>
        <v>14.098829648894668</v>
      </c>
      <c r="J344" s="86">
        <f t="shared" si="230"/>
        <v>11.902345546527672</v>
      </c>
      <c r="K344" s="158">
        <f>SUM(K338:K343)</f>
        <v>97578</v>
      </c>
      <c r="L344" s="85">
        <f>SUM(L338:L343)</f>
        <v>97578</v>
      </c>
      <c r="M344" s="85">
        <f>SUM(M338:M343)</f>
        <v>77639</v>
      </c>
      <c r="N344" s="159">
        <f t="shared" si="233"/>
        <v>79.566090717169857</v>
      </c>
      <c r="O344" s="242">
        <f>SUM(O338:O343)</f>
        <v>286</v>
      </c>
      <c r="P344" s="159">
        <f t="shared" si="235"/>
        <v>271.46503496503499</v>
      </c>
      <c r="Q344" s="636">
        <v>938026.97127520014</v>
      </c>
      <c r="R344" s="636">
        <v>924405.61645119998</v>
      </c>
      <c r="S344" s="636">
        <v>924405.61645119998</v>
      </c>
      <c r="T344" s="636">
        <v>924380.29330719996</v>
      </c>
      <c r="U344" s="636">
        <v>924380.29330719996</v>
      </c>
      <c r="V344" s="636">
        <v>924380.29330719996</v>
      </c>
      <c r="W344" s="636">
        <v>924380.29330719996</v>
      </c>
      <c r="X344" s="636">
        <v>924380.29330719996</v>
      </c>
      <c r="Y344" s="636">
        <v>924380.29330719996</v>
      </c>
      <c r="Z344" s="636">
        <v>924380.29330719996</v>
      </c>
      <c r="AA344" s="636">
        <v>924380.29330719996</v>
      </c>
      <c r="AB344" s="636">
        <v>924380.29330719996</v>
      </c>
      <c r="AC344" s="889">
        <f t="shared" ref="AC344:AC346" si="236">AB344</f>
        <v>924380.29330719996</v>
      </c>
      <c r="AD344" s="636">
        <f t="shared" si="227"/>
        <v>949754.70585999999</v>
      </c>
      <c r="AE344" s="3432"/>
      <c r="AF344" s="636">
        <v>-45.085000000000001</v>
      </c>
      <c r="AG344" s="636">
        <f>AD344-AC344</f>
        <v>25374.41255280003</v>
      </c>
      <c r="AH344" s="636">
        <v>-353.81069000000002</v>
      </c>
      <c r="AI344" s="636">
        <v>-15752.103379999999</v>
      </c>
      <c r="AJ344" s="2226">
        <v>933957.51748000004</v>
      </c>
      <c r="AK344" s="1969"/>
      <c r="AL344" s="17"/>
      <c r="AM344" s="1391">
        <f t="shared" si="191"/>
        <v>0</v>
      </c>
      <c r="AN344" s="1792"/>
    </row>
    <row r="345" spans="1:40" ht="43.5" x14ac:dyDescent="0.25">
      <c r="A345" s="52">
        <v>1</v>
      </c>
      <c r="B345" s="89" t="s">
        <v>235</v>
      </c>
      <c r="C345" s="2396"/>
      <c r="D345" s="91"/>
      <c r="E345" s="1640">
        <v>160</v>
      </c>
      <c r="F345" s="85">
        <f>E345/12*$B$4</f>
        <v>160</v>
      </c>
      <c r="G345" s="91">
        <v>157</v>
      </c>
      <c r="H345" s="91">
        <f t="shared" si="229"/>
        <v>98.125</v>
      </c>
      <c r="I345" s="90"/>
      <c r="J345" s="90"/>
      <c r="K345" s="160"/>
      <c r="L345" s="91"/>
      <c r="M345" s="91"/>
      <c r="N345" s="94"/>
      <c r="O345" s="243"/>
      <c r="P345" s="94"/>
      <c r="Q345" s="1184">
        <v>28572.686559999998</v>
      </c>
      <c r="R345" s="1184">
        <v>28572.686559999998</v>
      </c>
      <c r="S345" s="1184">
        <v>28572.686559999998</v>
      </c>
      <c r="T345" s="1184">
        <v>28572.686559999998</v>
      </c>
      <c r="U345" s="1184">
        <v>28572.686559999998</v>
      </c>
      <c r="V345" s="1184">
        <v>28572.686559999998</v>
      </c>
      <c r="W345" s="1184">
        <v>28572.686559999998</v>
      </c>
      <c r="X345" s="1184">
        <v>28572.686559999998</v>
      </c>
      <c r="Y345" s="1184">
        <v>28572.686559999998</v>
      </c>
      <c r="Z345" s="1184">
        <v>28572.686559999998</v>
      </c>
      <c r="AA345" s="1184">
        <v>28572.686559999998</v>
      </c>
      <c r="AB345" s="1184">
        <v>28572.686559999998</v>
      </c>
      <c r="AC345" s="889">
        <f t="shared" si="236"/>
        <v>28572.686559999998</v>
      </c>
      <c r="AD345" s="1184">
        <f t="shared" si="227"/>
        <v>27887.825410000005</v>
      </c>
      <c r="AE345" s="3433"/>
      <c r="AF345" s="1184"/>
      <c r="AG345" s="1184">
        <f>AD345-AC345</f>
        <v>-684.86114999999336</v>
      </c>
      <c r="AH345" s="1184">
        <v>0</v>
      </c>
      <c r="AI345" s="1184">
        <v>0</v>
      </c>
      <c r="AJ345" s="2227">
        <v>27887.825410000005</v>
      </c>
      <c r="AK345" s="1965"/>
      <c r="AL345" s="13"/>
      <c r="AM345" s="1392">
        <f t="shared" si="191"/>
        <v>0</v>
      </c>
      <c r="AN345" s="1792"/>
    </row>
    <row r="346" spans="1:40" x14ac:dyDescent="0.25">
      <c r="A346" s="52">
        <v>1</v>
      </c>
      <c r="B346" s="2681" t="s">
        <v>261</v>
      </c>
      <c r="C346" s="2452"/>
      <c r="D346" s="97"/>
      <c r="E346" s="1632"/>
      <c r="F346" s="98"/>
      <c r="G346" s="98"/>
      <c r="H346" s="98"/>
      <c r="I346" s="99"/>
      <c r="J346" s="99"/>
      <c r="K346" s="195"/>
      <c r="L346" s="98"/>
      <c r="M346" s="98"/>
      <c r="N346" s="98"/>
      <c r="O346" s="98"/>
      <c r="P346" s="98"/>
      <c r="Q346" s="633">
        <v>20150.227999999999</v>
      </c>
      <c r="R346" s="633">
        <v>19882.788</v>
      </c>
      <c r="S346" s="633">
        <v>19882.788</v>
      </c>
      <c r="T346" s="633">
        <v>19882.788</v>
      </c>
      <c r="U346" s="633">
        <v>19882.788</v>
      </c>
      <c r="V346" s="633">
        <v>19882.788</v>
      </c>
      <c r="W346" s="633">
        <v>19882.788</v>
      </c>
      <c r="X346" s="633">
        <v>19882.788</v>
      </c>
      <c r="Y346" s="633">
        <v>19882.788</v>
      </c>
      <c r="Z346" s="633">
        <v>19882.788</v>
      </c>
      <c r="AA346" s="633">
        <v>19882.788</v>
      </c>
      <c r="AB346" s="633">
        <v>19882.788</v>
      </c>
      <c r="AC346" s="889">
        <f t="shared" si="236"/>
        <v>19882.788</v>
      </c>
      <c r="AD346" s="633">
        <f t="shared" si="227"/>
        <v>23422.969450000001</v>
      </c>
      <c r="AE346" s="3434"/>
      <c r="AF346" s="633"/>
      <c r="AG346" s="633">
        <f>AD346-AC346</f>
        <v>3540.18145</v>
      </c>
      <c r="AH346" s="633">
        <v>0</v>
      </c>
      <c r="AI346" s="633">
        <v>-85.309509999999989</v>
      </c>
      <c r="AJ346" s="2228">
        <v>23337.659940000001</v>
      </c>
      <c r="AK346" s="1962"/>
      <c r="AL346" s="8"/>
      <c r="AM346" s="1389">
        <f t="shared" si="191"/>
        <v>0</v>
      </c>
      <c r="AN346" s="1792"/>
    </row>
    <row r="347" spans="1:40" x14ac:dyDescent="0.25">
      <c r="A347" s="52">
        <v>1</v>
      </c>
      <c r="B347" s="2682" t="s">
        <v>405</v>
      </c>
      <c r="C347" s="2397"/>
      <c r="D347" s="102"/>
      <c r="E347" s="777">
        <f>E349+E353</f>
        <v>33820</v>
      </c>
      <c r="F347" s="74">
        <f>F349+F353</f>
        <v>33820</v>
      </c>
      <c r="G347" s="74">
        <f>G349+G353</f>
        <v>34143</v>
      </c>
      <c r="H347" s="74">
        <f>G347/F347*100</f>
        <v>100.95505617977527</v>
      </c>
      <c r="I347" s="99"/>
      <c r="J347" s="99"/>
      <c r="K347" s="195"/>
      <c r="L347" s="98"/>
      <c r="M347" s="98"/>
      <c r="N347" s="98"/>
      <c r="O347" s="98"/>
      <c r="P347" s="98"/>
      <c r="Q347" s="633"/>
      <c r="R347" s="633"/>
      <c r="S347" s="633"/>
      <c r="T347" s="633"/>
      <c r="U347" s="633"/>
      <c r="V347" s="633"/>
      <c r="W347" s="633"/>
      <c r="X347" s="633"/>
      <c r="Y347" s="633"/>
      <c r="Z347" s="633"/>
      <c r="AA347" s="633"/>
      <c r="AB347" s="633"/>
      <c r="AC347" s="2172"/>
      <c r="AD347" s="633">
        <f t="shared" si="227"/>
        <v>0</v>
      </c>
      <c r="AE347" s="3434"/>
      <c r="AF347" s="633"/>
      <c r="AG347" s="633"/>
      <c r="AH347" s="633"/>
      <c r="AI347" s="633"/>
      <c r="AJ347" s="2228"/>
      <c r="AK347" s="1966" t="e">
        <f>#REF!</f>
        <v>#REF!</v>
      </c>
      <c r="AL347" s="1332" t="e">
        <f>#REF!</f>
        <v>#REF!</v>
      </c>
      <c r="AM347" s="8" t="e">
        <f t="shared" si="191"/>
        <v>#REF!</v>
      </c>
      <c r="AN347" s="1792"/>
    </row>
    <row r="348" spans="1:40" x14ac:dyDescent="0.25">
      <c r="A348" s="52">
        <v>1</v>
      </c>
      <c r="B348" s="2038" t="s">
        <v>390</v>
      </c>
      <c r="C348" s="2397"/>
      <c r="D348" s="102"/>
      <c r="E348" s="777"/>
      <c r="F348" s="74"/>
      <c r="G348" s="74"/>
      <c r="H348" s="74"/>
      <c r="I348" s="99"/>
      <c r="J348" s="99"/>
      <c r="K348" s="195"/>
      <c r="L348" s="98"/>
      <c r="M348" s="98"/>
      <c r="N348" s="98"/>
      <c r="O348" s="98"/>
      <c r="P348" s="98"/>
      <c r="Q348" s="633"/>
      <c r="R348" s="633"/>
      <c r="S348" s="633"/>
      <c r="T348" s="633"/>
      <c r="U348" s="633"/>
      <c r="V348" s="633"/>
      <c r="W348" s="633"/>
      <c r="X348" s="633"/>
      <c r="Y348" s="633"/>
      <c r="Z348" s="633"/>
      <c r="AA348" s="633"/>
      <c r="AB348" s="633"/>
      <c r="AC348" s="2172"/>
      <c r="AD348" s="633">
        <f t="shared" si="227"/>
        <v>0</v>
      </c>
      <c r="AE348" s="3434"/>
      <c r="AF348" s="633"/>
      <c r="AG348" s="633"/>
      <c r="AH348" s="633"/>
      <c r="AI348" s="633"/>
      <c r="AJ348" s="2228"/>
      <c r="AK348" s="1966"/>
      <c r="AL348" s="1332"/>
      <c r="AM348" s="1389">
        <f t="shared" si="191"/>
        <v>0</v>
      </c>
      <c r="AN348" s="1792"/>
    </row>
    <row r="349" spans="1:40" ht="30" x14ac:dyDescent="0.25">
      <c r="A349" s="52">
        <v>1</v>
      </c>
      <c r="B349" s="2683" t="s">
        <v>391</v>
      </c>
      <c r="C349" s="2397"/>
      <c r="D349" s="102"/>
      <c r="E349" s="777">
        <f>E350+E351</f>
        <v>30820</v>
      </c>
      <c r="F349" s="74">
        <f t="shared" ref="F349" si="237">F350+F351</f>
        <v>30820</v>
      </c>
      <c r="G349" s="74">
        <f t="shared" ref="G349" si="238">G350+G351</f>
        <v>31500</v>
      </c>
      <c r="H349" s="74">
        <f>G349/F349*100</f>
        <v>102.20635950681375</v>
      </c>
      <c r="I349" s="99"/>
      <c r="J349" s="99"/>
      <c r="K349" s="195"/>
      <c r="L349" s="98"/>
      <c r="M349" s="98"/>
      <c r="N349" s="98"/>
      <c r="O349" s="98"/>
      <c r="P349" s="98"/>
      <c r="Q349" s="633"/>
      <c r="R349" s="633"/>
      <c r="S349" s="633"/>
      <c r="T349" s="633"/>
      <c r="U349" s="633"/>
      <c r="V349" s="633"/>
      <c r="W349" s="633"/>
      <c r="X349" s="633"/>
      <c r="Y349" s="633"/>
      <c r="Z349" s="633"/>
      <c r="AA349" s="633"/>
      <c r="AB349" s="633"/>
      <c r="AC349" s="2172"/>
      <c r="AD349" s="633"/>
      <c r="AE349" s="3434"/>
      <c r="AF349" s="633"/>
      <c r="AG349" s="633"/>
      <c r="AH349" s="633"/>
      <c r="AI349" s="633"/>
      <c r="AJ349" s="2228"/>
      <c r="AK349" s="1966"/>
      <c r="AL349" s="1332"/>
      <c r="AM349" s="1389"/>
      <c r="AN349" s="1792"/>
    </row>
    <row r="350" spans="1:40" x14ac:dyDescent="0.25">
      <c r="A350" s="52">
        <v>1</v>
      </c>
      <c r="B350" s="2038" t="s">
        <v>392</v>
      </c>
      <c r="C350" s="2397"/>
      <c r="D350" s="102"/>
      <c r="E350" s="777">
        <v>30820</v>
      </c>
      <c r="F350" s="74">
        <f t="shared" ref="F350" si="239">E350/12*$B$4</f>
        <v>30820</v>
      </c>
      <c r="G350" s="74">
        <v>31500</v>
      </c>
      <c r="H350" s="74">
        <f>G350/F350*100</f>
        <v>102.20635950681375</v>
      </c>
      <c r="I350" s="99"/>
      <c r="J350" s="99"/>
      <c r="K350" s="195"/>
      <c r="L350" s="98"/>
      <c r="M350" s="98"/>
      <c r="N350" s="98"/>
      <c r="O350" s="98"/>
      <c r="P350" s="98"/>
      <c r="Q350" s="633"/>
      <c r="R350" s="633"/>
      <c r="S350" s="633"/>
      <c r="T350" s="633"/>
      <c r="U350" s="633"/>
      <c r="V350" s="633"/>
      <c r="W350" s="633"/>
      <c r="X350" s="633"/>
      <c r="Y350" s="633"/>
      <c r="Z350" s="633"/>
      <c r="AA350" s="633"/>
      <c r="AB350" s="633"/>
      <c r="AC350" s="2172"/>
      <c r="AD350" s="633"/>
      <c r="AE350" s="3434"/>
      <c r="AF350" s="633"/>
      <c r="AG350" s="633"/>
      <c r="AH350" s="633"/>
      <c r="AI350" s="633"/>
      <c r="AJ350" s="2228"/>
      <c r="AK350" s="1966"/>
      <c r="AL350" s="1332"/>
      <c r="AM350" s="1389"/>
      <c r="AN350" s="1792"/>
    </row>
    <row r="351" spans="1:40" ht="45" x14ac:dyDescent="0.25">
      <c r="A351" s="52">
        <v>1</v>
      </c>
      <c r="B351" s="2038" t="s">
        <v>393</v>
      </c>
      <c r="C351" s="2397"/>
      <c r="D351" s="102"/>
      <c r="E351" s="777"/>
      <c r="F351" s="74"/>
      <c r="G351" s="74"/>
      <c r="H351" s="74"/>
      <c r="I351" s="99"/>
      <c r="J351" s="99"/>
      <c r="K351" s="195"/>
      <c r="L351" s="98"/>
      <c r="M351" s="98"/>
      <c r="N351" s="98"/>
      <c r="O351" s="98"/>
      <c r="P351" s="98"/>
      <c r="Q351" s="633"/>
      <c r="R351" s="633"/>
      <c r="S351" s="633"/>
      <c r="T351" s="633"/>
      <c r="U351" s="633"/>
      <c r="V351" s="633"/>
      <c r="W351" s="633"/>
      <c r="X351" s="633"/>
      <c r="Y351" s="633"/>
      <c r="Z351" s="633"/>
      <c r="AA351" s="633"/>
      <c r="AB351" s="633"/>
      <c r="AC351" s="2172"/>
      <c r="AD351" s="633"/>
      <c r="AE351" s="3434"/>
      <c r="AF351" s="633"/>
      <c r="AG351" s="633"/>
      <c r="AH351" s="633"/>
      <c r="AI351" s="633"/>
      <c r="AJ351" s="2228"/>
      <c r="AK351" s="1966"/>
      <c r="AL351" s="1332"/>
      <c r="AM351" s="1389"/>
      <c r="AN351" s="1792"/>
    </row>
    <row r="352" spans="1:40" ht="60" x14ac:dyDescent="0.25">
      <c r="A352" s="52">
        <v>1</v>
      </c>
      <c r="B352" s="2038" t="s">
        <v>394</v>
      </c>
      <c r="C352" s="2397"/>
      <c r="D352" s="102"/>
      <c r="E352" s="777"/>
      <c r="F352" s="74"/>
      <c r="G352" s="74"/>
      <c r="H352" s="74"/>
      <c r="I352" s="99"/>
      <c r="J352" s="99"/>
      <c r="K352" s="195"/>
      <c r="L352" s="98"/>
      <c r="M352" s="98"/>
      <c r="N352" s="98"/>
      <c r="O352" s="98"/>
      <c r="P352" s="98"/>
      <c r="Q352" s="633"/>
      <c r="R352" s="633"/>
      <c r="S352" s="633"/>
      <c r="T352" s="633"/>
      <c r="U352" s="633"/>
      <c r="V352" s="633"/>
      <c r="W352" s="633"/>
      <c r="X352" s="633"/>
      <c r="Y352" s="633"/>
      <c r="Z352" s="633"/>
      <c r="AA352" s="633"/>
      <c r="AB352" s="633"/>
      <c r="AC352" s="2172"/>
      <c r="AD352" s="633"/>
      <c r="AE352" s="3434"/>
      <c r="AF352" s="633"/>
      <c r="AG352" s="633"/>
      <c r="AH352" s="633"/>
      <c r="AI352" s="633"/>
      <c r="AJ352" s="2228"/>
      <c r="AK352" s="1966"/>
      <c r="AL352" s="1332"/>
      <c r="AM352" s="1389"/>
      <c r="AN352" s="1792"/>
    </row>
    <row r="353" spans="1:40" ht="45" x14ac:dyDescent="0.25">
      <c r="A353" s="52">
        <v>1</v>
      </c>
      <c r="B353" s="2037" t="s">
        <v>395</v>
      </c>
      <c r="C353" s="2397"/>
      <c r="D353" s="102"/>
      <c r="E353" s="777">
        <v>3000</v>
      </c>
      <c r="F353" s="74">
        <f t="shared" ref="F353:F354" si="240">E353/12*$B$4</f>
        <v>3000</v>
      </c>
      <c r="G353" s="74">
        <v>2643</v>
      </c>
      <c r="H353" s="74">
        <f>G353/F353*100</f>
        <v>88.1</v>
      </c>
      <c r="I353" s="99"/>
      <c r="J353" s="99"/>
      <c r="K353" s="195"/>
      <c r="L353" s="98"/>
      <c r="M353" s="98"/>
      <c r="N353" s="98"/>
      <c r="O353" s="98"/>
      <c r="P353" s="98"/>
      <c r="Q353" s="633"/>
      <c r="R353" s="633"/>
      <c r="S353" s="633"/>
      <c r="T353" s="633"/>
      <c r="U353" s="633"/>
      <c r="V353" s="633"/>
      <c r="W353" s="633"/>
      <c r="X353" s="633"/>
      <c r="Y353" s="633"/>
      <c r="Z353" s="633"/>
      <c r="AA353" s="633"/>
      <c r="AB353" s="633"/>
      <c r="AC353" s="2172"/>
      <c r="AD353" s="633"/>
      <c r="AE353" s="3434"/>
      <c r="AF353" s="633"/>
      <c r="AG353" s="633"/>
      <c r="AH353" s="633"/>
      <c r="AI353" s="633"/>
      <c r="AJ353" s="2228"/>
      <c r="AK353" s="1966"/>
      <c r="AL353" s="1332"/>
      <c r="AM353" s="1389"/>
      <c r="AN353" s="1792"/>
    </row>
    <row r="354" spans="1:40" x14ac:dyDescent="0.25">
      <c r="A354" s="52">
        <v>1</v>
      </c>
      <c r="B354" s="2682" t="s">
        <v>406</v>
      </c>
      <c r="C354" s="2397"/>
      <c r="D354" s="102"/>
      <c r="E354" s="777">
        <v>500</v>
      </c>
      <c r="F354" s="74">
        <f t="shared" si="240"/>
        <v>500</v>
      </c>
      <c r="G354" s="74">
        <v>2375</v>
      </c>
      <c r="H354" s="74">
        <f>G354/F354*100</f>
        <v>475</v>
      </c>
      <c r="I354" s="99"/>
      <c r="J354" s="99"/>
      <c r="K354" s="195"/>
      <c r="L354" s="98"/>
      <c r="M354" s="98"/>
      <c r="N354" s="98"/>
      <c r="O354" s="98"/>
      <c r="P354" s="98"/>
      <c r="Q354" s="633"/>
      <c r="R354" s="633"/>
      <c r="S354" s="633"/>
      <c r="T354" s="633"/>
      <c r="U354" s="633"/>
      <c r="V354" s="633"/>
      <c r="W354" s="633"/>
      <c r="X354" s="633"/>
      <c r="Y354" s="633"/>
      <c r="Z354" s="633"/>
      <c r="AA354" s="633"/>
      <c r="AB354" s="633"/>
      <c r="AC354" s="2172"/>
      <c r="AD354" s="633"/>
      <c r="AE354" s="3434"/>
      <c r="AF354" s="633"/>
      <c r="AG354" s="633"/>
      <c r="AH354" s="633"/>
      <c r="AI354" s="633"/>
      <c r="AJ354" s="2228"/>
      <c r="AK354" s="1966"/>
      <c r="AL354" s="1332"/>
      <c r="AM354" s="1389"/>
      <c r="AN354" s="1792"/>
    </row>
    <row r="355" spans="1:40" ht="29.25" x14ac:dyDescent="0.25">
      <c r="A355" s="52">
        <v>1</v>
      </c>
      <c r="B355" s="2682" t="s">
        <v>396</v>
      </c>
      <c r="C355" s="2397"/>
      <c r="D355" s="102"/>
      <c r="E355" s="777">
        <f>E356</f>
        <v>0</v>
      </c>
      <c r="F355" s="74"/>
      <c r="G355" s="74"/>
      <c r="H355" s="74"/>
      <c r="I355" s="99"/>
      <c r="J355" s="99"/>
      <c r="K355" s="195"/>
      <c r="L355" s="98"/>
      <c r="M355" s="98"/>
      <c r="N355" s="98"/>
      <c r="O355" s="98"/>
      <c r="P355" s="98"/>
      <c r="Q355" s="633"/>
      <c r="R355" s="633"/>
      <c r="S355" s="633"/>
      <c r="T355" s="633"/>
      <c r="U355" s="633"/>
      <c r="V355" s="633"/>
      <c r="W355" s="633"/>
      <c r="X355" s="633"/>
      <c r="Y355" s="633"/>
      <c r="Z355" s="633"/>
      <c r="AA355" s="633"/>
      <c r="AB355" s="633"/>
      <c r="AC355" s="2172"/>
      <c r="AD355" s="633"/>
      <c r="AE355" s="3434"/>
      <c r="AF355" s="633"/>
      <c r="AG355" s="633"/>
      <c r="AH355" s="633"/>
      <c r="AI355" s="633"/>
      <c r="AJ355" s="2228"/>
      <c r="AK355" s="1966"/>
      <c r="AL355" s="1332"/>
      <c r="AM355" s="1389"/>
      <c r="AN355" s="1792"/>
    </row>
    <row r="356" spans="1:40" ht="30" x14ac:dyDescent="0.25">
      <c r="A356" s="52">
        <v>1</v>
      </c>
      <c r="B356" s="1054" t="s">
        <v>255</v>
      </c>
      <c r="C356" s="2397"/>
      <c r="D356" s="102"/>
      <c r="E356" s="777"/>
      <c r="F356" s="74"/>
      <c r="G356" s="74"/>
      <c r="H356" s="74"/>
      <c r="I356" s="99"/>
      <c r="J356" s="99"/>
      <c r="K356" s="195"/>
      <c r="L356" s="98"/>
      <c r="M356" s="98"/>
      <c r="N356" s="98"/>
      <c r="O356" s="98"/>
      <c r="P356" s="98"/>
      <c r="Q356" s="633"/>
      <c r="R356" s="633"/>
      <c r="S356" s="633"/>
      <c r="T356" s="633"/>
      <c r="U356" s="633"/>
      <c r="V356" s="633"/>
      <c r="W356" s="633"/>
      <c r="X356" s="633"/>
      <c r="Y356" s="633"/>
      <c r="Z356" s="633"/>
      <c r="AA356" s="633"/>
      <c r="AB356" s="633"/>
      <c r="AC356" s="2172"/>
      <c r="AD356" s="633"/>
      <c r="AE356" s="3434"/>
      <c r="AF356" s="633"/>
      <c r="AG356" s="633"/>
      <c r="AH356" s="633"/>
      <c r="AI356" s="633"/>
      <c r="AJ356" s="2228"/>
      <c r="AK356" s="1966"/>
      <c r="AL356" s="1332"/>
      <c r="AM356" s="1389"/>
      <c r="AN356" s="1792"/>
    </row>
    <row r="357" spans="1:40" ht="57.75" x14ac:dyDescent="0.25">
      <c r="A357" s="52">
        <v>1</v>
      </c>
      <c r="B357" s="2682" t="s">
        <v>397</v>
      </c>
      <c r="C357" s="2397"/>
      <c r="D357" s="102"/>
      <c r="E357" s="777"/>
      <c r="F357" s="74"/>
      <c r="G357" s="74"/>
      <c r="H357" s="74"/>
      <c r="I357" s="99"/>
      <c r="J357" s="99"/>
      <c r="K357" s="195"/>
      <c r="L357" s="98"/>
      <c r="M357" s="98"/>
      <c r="N357" s="98"/>
      <c r="O357" s="98"/>
      <c r="P357" s="98"/>
      <c r="Q357" s="633"/>
      <c r="R357" s="633"/>
      <c r="S357" s="633"/>
      <c r="T357" s="633"/>
      <c r="U357" s="633"/>
      <c r="V357" s="633"/>
      <c r="W357" s="633"/>
      <c r="X357" s="633"/>
      <c r="Y357" s="633"/>
      <c r="Z357" s="633"/>
      <c r="AA357" s="633"/>
      <c r="AB357" s="633"/>
      <c r="AC357" s="2172"/>
      <c r="AD357" s="633"/>
      <c r="AE357" s="3434"/>
      <c r="AF357" s="633"/>
      <c r="AG357" s="633"/>
      <c r="AH357" s="633"/>
      <c r="AI357" s="633"/>
      <c r="AJ357" s="2228"/>
      <c r="AK357" s="1966"/>
      <c r="AL357" s="1332"/>
      <c r="AM357" s="1389"/>
      <c r="AN357" s="1792"/>
    </row>
    <row r="358" spans="1:40" x14ac:dyDescent="0.25">
      <c r="A358" s="52">
        <v>1</v>
      </c>
      <c r="B358" s="103" t="s">
        <v>137</v>
      </c>
      <c r="C358" s="2398"/>
      <c r="D358" s="103"/>
      <c r="E358" s="1717">
        <f>SUM(E359:E384)</f>
        <v>34876</v>
      </c>
      <c r="F358" s="198">
        <f t="shared" ref="F358:G358" si="241">SUM(F359:F384)</f>
        <v>34876</v>
      </c>
      <c r="G358" s="1914">
        <f t="shared" si="241"/>
        <v>50164</v>
      </c>
      <c r="H358" s="74">
        <f>G358/F358*100</f>
        <v>143.83530221355662</v>
      </c>
      <c r="I358" s="99"/>
      <c r="J358" s="99"/>
      <c r="K358" s="244"/>
      <c r="L358" s="152"/>
      <c r="M358" s="152"/>
      <c r="N358" s="152"/>
      <c r="O358" s="152"/>
      <c r="P358" s="152"/>
      <c r="Q358" s="633">
        <v>262943.60483840009</v>
      </c>
      <c r="R358" s="633">
        <v>263210.37352840003</v>
      </c>
      <c r="S358" s="633">
        <v>263210.37352840003</v>
      </c>
      <c r="T358" s="633">
        <v>255152.28836840001</v>
      </c>
      <c r="U358" s="633">
        <v>255152.28836840001</v>
      </c>
      <c r="V358" s="633">
        <v>250152.29820840003</v>
      </c>
      <c r="W358" s="633">
        <v>250152.29820840003</v>
      </c>
      <c r="X358" s="633">
        <v>240377.29820840003</v>
      </c>
      <c r="Y358" s="633">
        <v>240377.29820840003</v>
      </c>
      <c r="Z358" s="633">
        <v>241218.56073049502</v>
      </c>
      <c r="AA358" s="633">
        <v>241218.56073049502</v>
      </c>
      <c r="AB358" s="633">
        <v>241218.56073049502</v>
      </c>
      <c r="AC358" s="889">
        <f t="shared" ref="AC358" si="242">AB358</f>
        <v>241218.56073049502</v>
      </c>
      <c r="AD358" s="633">
        <f>AJ358-AI358-AF358</f>
        <v>234856.66633999997</v>
      </c>
      <c r="AE358" s="3434">
        <f>SUM(AE359:AE383)</f>
        <v>0</v>
      </c>
      <c r="AF358" s="633">
        <f>SUM(AF359:AF383)</f>
        <v>6034.7184800000005</v>
      </c>
      <c r="AG358" s="633">
        <f>AD358-AC358</f>
        <v>-6361.8943904950575</v>
      </c>
      <c r="AH358" s="633">
        <v>0</v>
      </c>
      <c r="AI358" s="633">
        <v>-4488.6250699999991</v>
      </c>
      <c r="AJ358" s="2228">
        <v>236402.75974999997</v>
      </c>
      <c r="AK358" s="1962"/>
      <c r="AL358" s="8"/>
      <c r="AM358" s="1389">
        <f t="shared" si="191"/>
        <v>0</v>
      </c>
      <c r="AN358" s="1792"/>
    </row>
    <row r="359" spans="1:40" ht="30" x14ac:dyDescent="0.25">
      <c r="A359" s="52">
        <v>1</v>
      </c>
      <c r="B359" s="1451" t="s">
        <v>241</v>
      </c>
      <c r="C359" s="2419"/>
      <c r="D359" s="154"/>
      <c r="E359" s="777">
        <v>4800</v>
      </c>
      <c r="F359" s="74">
        <f>E359/12*$B$4</f>
        <v>4800</v>
      </c>
      <c r="G359" s="80">
        <v>5784</v>
      </c>
      <c r="H359" s="74">
        <f>G359/F359*100</f>
        <v>120.5</v>
      </c>
      <c r="I359" s="99"/>
      <c r="J359" s="112"/>
      <c r="K359" s="100"/>
      <c r="L359" s="101"/>
      <c r="M359" s="100"/>
      <c r="N359" s="100"/>
      <c r="O359" s="100"/>
      <c r="P359" s="100"/>
      <c r="Q359" s="633"/>
      <c r="R359" s="633"/>
      <c r="S359" s="633"/>
      <c r="T359" s="633"/>
      <c r="U359" s="633"/>
      <c r="V359" s="633"/>
      <c r="W359" s="633"/>
      <c r="X359" s="633"/>
      <c r="Y359" s="633"/>
      <c r="Z359" s="633"/>
      <c r="AA359" s="633"/>
      <c r="AB359" s="633"/>
      <c r="AC359" s="2172"/>
      <c r="AD359" s="633">
        <f>AJ359-AI359-AF359</f>
        <v>0</v>
      </c>
      <c r="AE359" s="3434"/>
      <c r="AF359" s="633"/>
      <c r="AG359" s="633"/>
      <c r="AH359" s="633"/>
      <c r="AI359" s="633"/>
      <c r="AJ359" s="2228"/>
      <c r="AK359" s="1962"/>
      <c r="AL359" s="8"/>
      <c r="AM359" s="1389">
        <f t="shared" si="191"/>
        <v>0</v>
      </c>
      <c r="AN359" s="1792"/>
    </row>
    <row r="360" spans="1:40" x14ac:dyDescent="0.25">
      <c r="A360" s="52">
        <v>1</v>
      </c>
      <c r="B360" s="12" t="s">
        <v>348</v>
      </c>
      <c r="C360" s="2419"/>
      <c r="D360" s="154"/>
      <c r="E360" s="777">
        <v>250</v>
      </c>
      <c r="F360" s="74">
        <f t="shared" ref="F360" si="243">E360/12*$B$4</f>
        <v>250</v>
      </c>
      <c r="G360" s="74">
        <v>144</v>
      </c>
      <c r="H360" s="74">
        <f>G360/F360*100</f>
        <v>57.599999999999994</v>
      </c>
      <c r="I360" s="99"/>
      <c r="J360" s="262"/>
      <c r="K360" s="258"/>
      <c r="L360" s="101"/>
      <c r="M360" s="100"/>
      <c r="N360" s="100"/>
      <c r="O360" s="101"/>
      <c r="P360" s="100"/>
      <c r="Q360" s="633"/>
      <c r="R360" s="633"/>
      <c r="S360" s="633"/>
      <c r="T360" s="633"/>
      <c r="U360" s="633"/>
      <c r="V360" s="633"/>
      <c r="W360" s="633"/>
      <c r="X360" s="633"/>
      <c r="Y360" s="633"/>
      <c r="Z360" s="633"/>
      <c r="AA360" s="633"/>
      <c r="AB360" s="633"/>
      <c r="AC360" s="2172"/>
      <c r="AD360" s="633"/>
      <c r="AE360" s="3434"/>
      <c r="AF360" s="633"/>
      <c r="AG360" s="633"/>
      <c r="AH360" s="633"/>
      <c r="AI360" s="633"/>
      <c r="AJ360" s="2228"/>
      <c r="AK360" s="1962"/>
      <c r="AL360" s="8"/>
      <c r="AM360" s="1389"/>
      <c r="AN360" s="1792"/>
    </row>
    <row r="361" spans="1:40" ht="45" x14ac:dyDescent="0.25">
      <c r="A361" s="52">
        <v>1</v>
      </c>
      <c r="B361" s="1451" t="s">
        <v>501</v>
      </c>
      <c r="C361" s="2419"/>
      <c r="D361" s="154"/>
      <c r="E361" s="1697"/>
      <c r="F361" s="74"/>
      <c r="G361" s="80">
        <v>5624</v>
      </c>
      <c r="H361" s="74"/>
      <c r="I361" s="99"/>
      <c r="J361" s="262"/>
      <c r="K361" s="258"/>
      <c r="L361" s="101"/>
      <c r="M361" s="100"/>
      <c r="N361" s="100"/>
      <c r="O361" s="101"/>
      <c r="P361" s="100"/>
      <c r="Q361" s="633"/>
      <c r="R361" s="633"/>
      <c r="S361" s="633"/>
      <c r="T361" s="633"/>
      <c r="U361" s="633"/>
      <c r="V361" s="633"/>
      <c r="W361" s="633"/>
      <c r="X361" s="633"/>
      <c r="Y361" s="633"/>
      <c r="Z361" s="633"/>
      <c r="AA361" s="633"/>
      <c r="AB361" s="633"/>
      <c r="AC361" s="2172"/>
      <c r="AD361" s="633"/>
      <c r="AE361" s="3434"/>
      <c r="AF361" s="633">
        <v>5374.2664800000002</v>
      </c>
      <c r="AG361" s="633"/>
      <c r="AH361" s="633"/>
      <c r="AI361" s="633"/>
      <c r="AJ361" s="2228"/>
      <c r="AK361" s="1962"/>
      <c r="AL361" s="8"/>
      <c r="AM361" s="1389"/>
      <c r="AN361" s="1792"/>
    </row>
    <row r="362" spans="1:40" x14ac:dyDescent="0.25">
      <c r="A362" s="52">
        <v>1</v>
      </c>
      <c r="B362" s="1451" t="s">
        <v>65</v>
      </c>
      <c r="C362" s="2453"/>
      <c r="D362" s="154"/>
      <c r="E362" s="777">
        <v>450</v>
      </c>
      <c r="F362" s="74">
        <f>E362/12*$B$4</f>
        <v>450</v>
      </c>
      <c r="G362" s="74">
        <v>439</v>
      </c>
      <c r="H362" s="74">
        <f>G362/F362*100</f>
        <v>97.555555555555557</v>
      </c>
      <c r="I362" s="99"/>
      <c r="J362" s="262"/>
      <c r="K362" s="258"/>
      <c r="L362" s="100"/>
      <c r="M362" s="100"/>
      <c r="N362" s="100"/>
      <c r="O362" s="101"/>
      <c r="P362" s="100"/>
      <c r="Q362" s="633"/>
      <c r="R362" s="633"/>
      <c r="S362" s="633"/>
      <c r="T362" s="633"/>
      <c r="U362" s="633"/>
      <c r="V362" s="633"/>
      <c r="W362" s="633"/>
      <c r="X362" s="633"/>
      <c r="Y362" s="633"/>
      <c r="Z362" s="633"/>
      <c r="AA362" s="633"/>
      <c r="AB362" s="633"/>
      <c r="AC362" s="2172"/>
      <c r="AD362" s="633">
        <f>AJ362-AI362-AF362</f>
        <v>0</v>
      </c>
      <c r="AE362" s="3434"/>
      <c r="AF362" s="633"/>
      <c r="AG362" s="633"/>
      <c r="AH362" s="633"/>
      <c r="AI362" s="633"/>
      <c r="AJ362" s="2228"/>
      <c r="AK362" s="1962"/>
      <c r="AL362" s="8"/>
      <c r="AM362" s="1389">
        <f t="shared" si="191"/>
        <v>0</v>
      </c>
      <c r="AN362" s="1792"/>
    </row>
    <row r="363" spans="1:40" s="210" customFormat="1" x14ac:dyDescent="0.25">
      <c r="A363" s="52">
        <v>1</v>
      </c>
      <c r="B363" s="1451" t="s">
        <v>68</v>
      </c>
      <c r="C363" s="2405"/>
      <c r="D363" s="111"/>
      <c r="E363" s="1692">
        <v>1000</v>
      </c>
      <c r="F363" s="74">
        <f>E363/12*$B$4</f>
        <v>1000</v>
      </c>
      <c r="G363" s="149">
        <v>12231</v>
      </c>
      <c r="H363" s="74">
        <f>G363/F363*100</f>
        <v>1223.0999999999999</v>
      </c>
      <c r="I363" s="208"/>
      <c r="J363" s="99"/>
      <c r="K363" s="100"/>
      <c r="L363" s="95"/>
      <c r="M363" s="129"/>
      <c r="N363" s="258"/>
      <c r="O363" s="258"/>
      <c r="P363" s="129"/>
      <c r="Q363" s="748"/>
      <c r="R363" s="748"/>
      <c r="S363" s="748"/>
      <c r="T363" s="748"/>
      <c r="U363" s="748"/>
      <c r="V363" s="748"/>
      <c r="W363" s="748"/>
      <c r="X363" s="748"/>
      <c r="Y363" s="748"/>
      <c r="Z363" s="748"/>
      <c r="AA363" s="748"/>
      <c r="AB363" s="748"/>
      <c r="AC363" s="2188"/>
      <c r="AD363" s="748">
        <f>AJ363-AI363-AF363</f>
        <v>0</v>
      </c>
      <c r="AE363" s="3437"/>
      <c r="AF363" s="748"/>
      <c r="AG363" s="748"/>
      <c r="AH363" s="748"/>
      <c r="AI363" s="748"/>
      <c r="AJ363" s="2231"/>
      <c r="AK363" s="1964"/>
      <c r="AL363" s="18"/>
      <c r="AM363" s="1394">
        <f t="shared" si="191"/>
        <v>0</v>
      </c>
      <c r="AN363" s="1792"/>
    </row>
    <row r="364" spans="1:40" s="210" customFormat="1" x14ac:dyDescent="0.25">
      <c r="A364" s="52">
        <v>1</v>
      </c>
      <c r="B364" s="1451" t="s">
        <v>503</v>
      </c>
      <c r="C364" s="2405"/>
      <c r="D364" s="111"/>
      <c r="E364" s="1692"/>
      <c r="F364" s="74"/>
      <c r="G364" s="74">
        <v>0</v>
      </c>
      <c r="H364" s="149"/>
      <c r="I364" s="99"/>
      <c r="J364" s="1908"/>
      <c r="K364" s="258"/>
      <c r="L364" s="95"/>
      <c r="M364" s="129"/>
      <c r="N364" s="258"/>
      <c r="O364" s="258"/>
      <c r="P364" s="129"/>
      <c r="Q364" s="748"/>
      <c r="R364" s="748"/>
      <c r="S364" s="748"/>
      <c r="T364" s="748"/>
      <c r="U364" s="748"/>
      <c r="V364" s="748"/>
      <c r="W364" s="748"/>
      <c r="X364" s="748"/>
      <c r="Y364" s="748"/>
      <c r="Z364" s="748"/>
      <c r="AA364" s="748"/>
      <c r="AB364" s="748"/>
      <c r="AC364" s="2188"/>
      <c r="AD364" s="748"/>
      <c r="AE364" s="3437"/>
      <c r="AF364" s="748"/>
      <c r="AG364" s="748"/>
      <c r="AH364" s="748"/>
      <c r="AI364" s="748"/>
      <c r="AJ364" s="2231"/>
      <c r="AK364" s="1964"/>
      <c r="AL364" s="18"/>
      <c r="AM364" s="1394"/>
      <c r="AN364" s="1792"/>
    </row>
    <row r="365" spans="1:40" s="210" customFormat="1" ht="30" x14ac:dyDescent="0.25">
      <c r="A365" s="52">
        <v>1</v>
      </c>
      <c r="B365" s="2698" t="s">
        <v>126</v>
      </c>
      <c r="C365" s="2455"/>
      <c r="D365" s="104"/>
      <c r="E365" s="777">
        <v>11500</v>
      </c>
      <c r="F365" s="74">
        <f>E365/12*$B$4</f>
        <v>11500</v>
      </c>
      <c r="G365" s="74">
        <v>8679</v>
      </c>
      <c r="H365" s="74">
        <f>G365/F365*100</f>
        <v>75.469565217391306</v>
      </c>
      <c r="I365" s="99"/>
      <c r="J365" s="99"/>
      <c r="K365" s="101"/>
      <c r="L365" s="100"/>
      <c r="M365" s="100"/>
      <c r="N365" s="100"/>
      <c r="O365" s="100"/>
      <c r="P365" s="100"/>
      <c r="Q365" s="633"/>
      <c r="R365" s="633"/>
      <c r="S365" s="633"/>
      <c r="T365" s="633"/>
      <c r="U365" s="633"/>
      <c r="V365" s="633"/>
      <c r="W365" s="633"/>
      <c r="X365" s="633"/>
      <c r="Y365" s="633"/>
      <c r="Z365" s="633"/>
      <c r="AA365" s="633"/>
      <c r="AB365" s="633"/>
      <c r="AC365" s="2172"/>
      <c r="AD365" s="633">
        <f>AJ365-AI365-AF365</f>
        <v>0</v>
      </c>
      <c r="AE365" s="3434"/>
      <c r="AF365" s="633"/>
      <c r="AG365" s="633"/>
      <c r="AH365" s="633"/>
      <c r="AI365" s="633"/>
      <c r="AJ365" s="2228"/>
      <c r="AK365" s="1962"/>
      <c r="AL365" s="8"/>
      <c r="AM365" s="1389">
        <f t="shared" si="191"/>
        <v>0</v>
      </c>
      <c r="AN365" s="1792"/>
    </row>
    <row r="366" spans="1:40" s="210" customFormat="1" ht="30" x14ac:dyDescent="0.25">
      <c r="A366" s="52">
        <v>1</v>
      </c>
      <c r="B366" s="2001" t="s">
        <v>502</v>
      </c>
      <c r="C366" s="2455"/>
      <c r="D366" s="104"/>
      <c r="E366" s="777"/>
      <c r="F366" s="74"/>
      <c r="G366" s="74">
        <v>0</v>
      </c>
      <c r="H366" s="74"/>
      <c r="I366" s="99"/>
      <c r="J366" s="99"/>
      <c r="K366" s="101"/>
      <c r="L366" s="100"/>
      <c r="M366" s="100"/>
      <c r="N366" s="100"/>
      <c r="O366" s="100"/>
      <c r="P366" s="100"/>
      <c r="Q366" s="633"/>
      <c r="R366" s="633"/>
      <c r="S366" s="633"/>
      <c r="T366" s="633"/>
      <c r="U366" s="633"/>
      <c r="V366" s="633"/>
      <c r="W366" s="633"/>
      <c r="X366" s="633"/>
      <c r="Y366" s="633"/>
      <c r="Z366" s="633"/>
      <c r="AA366" s="633"/>
      <c r="AB366" s="633"/>
      <c r="AC366" s="2172"/>
      <c r="AD366" s="633"/>
      <c r="AE366" s="3434"/>
      <c r="AF366" s="633"/>
      <c r="AG366" s="633"/>
      <c r="AH366" s="633"/>
      <c r="AI366" s="633"/>
      <c r="AJ366" s="2228"/>
      <c r="AK366" s="1962"/>
      <c r="AL366" s="8"/>
      <c r="AM366" s="1389"/>
      <c r="AN366" s="1792"/>
    </row>
    <row r="367" spans="1:40" s="210" customFormat="1" ht="30" x14ac:dyDescent="0.25">
      <c r="A367" s="52">
        <v>1</v>
      </c>
      <c r="B367" s="2001" t="s">
        <v>499</v>
      </c>
      <c r="C367" s="2455"/>
      <c r="D367" s="104"/>
      <c r="E367" s="777">
        <v>30</v>
      </c>
      <c r="F367" s="74">
        <f>E367/12*$B$4</f>
        <v>30</v>
      </c>
      <c r="G367" s="74">
        <v>36</v>
      </c>
      <c r="H367" s="74">
        <f>G367/F367*100</f>
        <v>120</v>
      </c>
      <c r="I367" s="99"/>
      <c r="J367" s="99"/>
      <c r="K367" s="101"/>
      <c r="L367" s="100"/>
      <c r="M367" s="100"/>
      <c r="N367" s="100"/>
      <c r="O367" s="100"/>
      <c r="P367" s="100"/>
      <c r="Q367" s="633"/>
      <c r="R367" s="633"/>
      <c r="S367" s="633"/>
      <c r="T367" s="633"/>
      <c r="U367" s="633"/>
      <c r="V367" s="633"/>
      <c r="W367" s="633"/>
      <c r="X367" s="633"/>
      <c r="Y367" s="633"/>
      <c r="Z367" s="633"/>
      <c r="AA367" s="633"/>
      <c r="AB367" s="633"/>
      <c r="AC367" s="2172"/>
      <c r="AD367" s="633"/>
      <c r="AE367" s="3434"/>
      <c r="AF367" s="633"/>
      <c r="AG367" s="633"/>
      <c r="AH367" s="633"/>
      <c r="AI367" s="633"/>
      <c r="AJ367" s="2228"/>
      <c r="AK367" s="1962"/>
      <c r="AL367" s="8"/>
      <c r="AM367" s="1389"/>
      <c r="AN367" s="1792"/>
    </row>
    <row r="368" spans="1:40" ht="45" x14ac:dyDescent="0.25">
      <c r="A368" s="52">
        <v>1</v>
      </c>
      <c r="B368" s="2778" t="s">
        <v>413</v>
      </c>
      <c r="C368" s="2455"/>
      <c r="D368" s="104"/>
      <c r="E368" s="777">
        <v>436</v>
      </c>
      <c r="F368" s="74">
        <f>E368/12*$B$4</f>
        <v>436</v>
      </c>
      <c r="G368" s="74">
        <v>55</v>
      </c>
      <c r="H368" s="74">
        <f>G368/F368*100</f>
        <v>12.614678899082568</v>
      </c>
      <c r="I368" s="99"/>
      <c r="J368" s="99"/>
      <c r="K368" s="101"/>
      <c r="L368" s="100"/>
      <c r="M368" s="100"/>
      <c r="N368" s="100"/>
      <c r="O368" s="100"/>
      <c r="P368" s="100"/>
      <c r="Q368" s="633"/>
      <c r="R368" s="633"/>
      <c r="S368" s="633"/>
      <c r="T368" s="633"/>
      <c r="U368" s="633"/>
      <c r="V368" s="633"/>
      <c r="W368" s="633"/>
      <c r="X368" s="633"/>
      <c r="Y368" s="633"/>
      <c r="Z368" s="633"/>
      <c r="AA368" s="633"/>
      <c r="AB368" s="633"/>
      <c r="AC368" s="2172"/>
      <c r="AD368" s="633"/>
      <c r="AE368" s="3434"/>
      <c r="AF368" s="633"/>
      <c r="AG368" s="633"/>
      <c r="AH368" s="633"/>
      <c r="AI368" s="633"/>
      <c r="AJ368" s="2228"/>
      <c r="AK368" s="1962"/>
      <c r="AL368" s="8"/>
      <c r="AM368" s="1389">
        <f t="shared" si="191"/>
        <v>0</v>
      </c>
      <c r="AN368" s="1792"/>
    </row>
    <row r="369" spans="1:40" ht="45" x14ac:dyDescent="0.25">
      <c r="A369" s="52">
        <v>1</v>
      </c>
      <c r="B369" s="2778" t="s">
        <v>500</v>
      </c>
      <c r="C369" s="2455"/>
      <c r="D369" s="104"/>
      <c r="E369" s="777">
        <v>70</v>
      </c>
      <c r="F369" s="74">
        <f>E369/12*$B$4</f>
        <v>70</v>
      </c>
      <c r="G369" s="74">
        <v>26</v>
      </c>
      <c r="H369" s="74">
        <f>G369/F369*100</f>
        <v>37.142857142857146</v>
      </c>
      <c r="I369" s="99"/>
      <c r="J369" s="99"/>
      <c r="K369" s="101"/>
      <c r="L369" s="100"/>
      <c r="M369" s="100"/>
      <c r="N369" s="100"/>
      <c r="O369" s="100"/>
      <c r="P369" s="100"/>
      <c r="Q369" s="633"/>
      <c r="R369" s="633"/>
      <c r="S369" s="633"/>
      <c r="T369" s="633"/>
      <c r="U369" s="633"/>
      <c r="V369" s="633"/>
      <c r="W369" s="633"/>
      <c r="X369" s="633"/>
      <c r="Y369" s="633"/>
      <c r="Z369" s="633"/>
      <c r="AA369" s="633"/>
      <c r="AB369" s="633"/>
      <c r="AC369" s="2172"/>
      <c r="AD369" s="633"/>
      <c r="AE369" s="3434"/>
      <c r="AF369" s="633"/>
      <c r="AG369" s="633"/>
      <c r="AH369" s="633"/>
      <c r="AI369" s="633"/>
      <c r="AJ369" s="2228"/>
      <c r="AK369" s="1962"/>
      <c r="AL369" s="8"/>
      <c r="AM369" s="1389"/>
      <c r="AN369" s="1792"/>
    </row>
    <row r="370" spans="1:40" ht="45" x14ac:dyDescent="0.25">
      <c r="A370" s="52">
        <v>1</v>
      </c>
      <c r="B370" s="2778" t="s">
        <v>551</v>
      </c>
      <c r="C370" s="2455"/>
      <c r="D370" s="104"/>
      <c r="E370" s="777">
        <v>90</v>
      </c>
      <c r="F370" s="74">
        <f>E370/12*$B$4</f>
        <v>90</v>
      </c>
      <c r="G370" s="74">
        <v>0</v>
      </c>
      <c r="H370" s="74">
        <f>G370/F370*100</f>
        <v>0</v>
      </c>
      <c r="I370" s="99"/>
      <c r="J370" s="99"/>
      <c r="K370" s="101"/>
      <c r="L370" s="100"/>
      <c r="M370" s="100"/>
      <c r="N370" s="100"/>
      <c r="O370" s="100"/>
      <c r="P370" s="100"/>
      <c r="Q370" s="633"/>
      <c r="R370" s="633"/>
      <c r="S370" s="633"/>
      <c r="T370" s="633"/>
      <c r="U370" s="633"/>
      <c r="V370" s="633"/>
      <c r="W370" s="633"/>
      <c r="X370" s="633"/>
      <c r="Y370" s="633"/>
      <c r="Z370" s="633"/>
      <c r="AA370" s="633"/>
      <c r="AB370" s="633"/>
      <c r="AC370" s="2172"/>
      <c r="AD370" s="633"/>
      <c r="AE370" s="3434"/>
      <c r="AF370" s="633"/>
      <c r="AG370" s="633"/>
      <c r="AH370" s="633"/>
      <c r="AI370" s="633"/>
      <c r="AJ370" s="2228"/>
      <c r="AK370" s="1962"/>
      <c r="AL370" s="8"/>
      <c r="AM370" s="1389"/>
      <c r="AN370" s="1792"/>
    </row>
    <row r="371" spans="1:40" x14ac:dyDescent="0.25">
      <c r="A371" s="52">
        <v>1</v>
      </c>
      <c r="B371" s="1451" t="s">
        <v>70</v>
      </c>
      <c r="C371" s="2419"/>
      <c r="D371" s="154"/>
      <c r="E371" s="777">
        <v>1500</v>
      </c>
      <c r="F371" s="74">
        <f>E371/12*$B$4</f>
        <v>1500</v>
      </c>
      <c r="G371" s="74">
        <v>2165</v>
      </c>
      <c r="H371" s="74">
        <f>G371/F371*100</f>
        <v>144.33333333333334</v>
      </c>
      <c r="I371" s="99"/>
      <c r="J371" s="99"/>
      <c r="K371" s="244"/>
      <c r="L371" s="152"/>
      <c r="M371" s="152"/>
      <c r="N371" s="152"/>
      <c r="O371" s="152"/>
      <c r="P371" s="152"/>
      <c r="Q371" s="633"/>
      <c r="R371" s="633"/>
      <c r="S371" s="633"/>
      <c r="T371" s="633"/>
      <c r="U371" s="633"/>
      <c r="V371" s="633"/>
      <c r="W371" s="633"/>
      <c r="X371" s="633"/>
      <c r="Y371" s="633"/>
      <c r="Z371" s="633"/>
      <c r="AA371" s="633"/>
      <c r="AB371" s="633"/>
      <c r="AC371" s="2172"/>
      <c r="AD371" s="633">
        <f>AJ371-AI371-AF371</f>
        <v>0</v>
      </c>
      <c r="AE371" s="3434"/>
      <c r="AF371" s="633"/>
      <c r="AG371" s="633"/>
      <c r="AH371" s="633"/>
      <c r="AI371" s="633"/>
      <c r="AJ371" s="2228"/>
      <c r="AK371" s="1962"/>
      <c r="AL371" s="8"/>
      <c r="AM371" s="1389"/>
      <c r="AN371" s="1792"/>
    </row>
    <row r="372" spans="1:40" x14ac:dyDescent="0.25">
      <c r="A372" s="52">
        <v>1</v>
      </c>
      <c r="B372" s="1451" t="s">
        <v>504</v>
      </c>
      <c r="C372" s="2419"/>
      <c r="D372" s="154"/>
      <c r="E372" s="777"/>
      <c r="F372" s="74"/>
      <c r="G372" s="74">
        <v>0</v>
      </c>
      <c r="H372" s="74"/>
      <c r="I372" s="99"/>
      <c r="J372" s="99"/>
      <c r="K372" s="244"/>
      <c r="L372" s="152"/>
      <c r="M372" s="152"/>
      <c r="N372" s="152"/>
      <c r="O372" s="152"/>
      <c r="P372" s="152"/>
      <c r="Q372" s="633"/>
      <c r="R372" s="633"/>
      <c r="S372" s="633"/>
      <c r="T372" s="633"/>
      <c r="U372" s="633"/>
      <c r="V372" s="633"/>
      <c r="W372" s="633"/>
      <c r="X372" s="633"/>
      <c r="Y372" s="633"/>
      <c r="Z372" s="633"/>
      <c r="AA372" s="633"/>
      <c r="AB372" s="633"/>
      <c r="AC372" s="2172"/>
      <c r="AD372" s="633"/>
      <c r="AE372" s="3434"/>
      <c r="AF372" s="633"/>
      <c r="AG372" s="633"/>
      <c r="AH372" s="633"/>
      <c r="AI372" s="633"/>
      <c r="AJ372" s="2228"/>
      <c r="AK372" s="1962"/>
      <c r="AL372" s="8"/>
      <c r="AM372" s="1389"/>
      <c r="AN372" s="1792"/>
    </row>
    <row r="373" spans="1:40" x14ac:dyDescent="0.25">
      <c r="A373" s="52">
        <v>1</v>
      </c>
      <c r="B373" s="2698" t="s">
        <v>398</v>
      </c>
      <c r="C373" s="2419"/>
      <c r="D373" s="154"/>
      <c r="E373" s="777">
        <v>980</v>
      </c>
      <c r="F373" s="74">
        <f>E373/12*$B$4</f>
        <v>980</v>
      </c>
      <c r="G373" s="74">
        <v>873</v>
      </c>
      <c r="H373" s="74">
        <f>G373/F373*100</f>
        <v>89.08163265306122</v>
      </c>
      <c r="I373" s="99"/>
      <c r="J373" s="99"/>
      <c r="K373" s="244"/>
      <c r="L373" s="152"/>
      <c r="M373" s="152"/>
      <c r="N373" s="152"/>
      <c r="O373" s="152"/>
      <c r="P373" s="152"/>
      <c r="Q373" s="633"/>
      <c r="R373" s="633"/>
      <c r="S373" s="633"/>
      <c r="T373" s="633"/>
      <c r="U373" s="633"/>
      <c r="V373" s="633"/>
      <c r="W373" s="633"/>
      <c r="X373" s="633"/>
      <c r="Y373" s="633"/>
      <c r="Z373" s="633"/>
      <c r="AA373" s="633"/>
      <c r="AB373" s="633"/>
      <c r="AC373" s="2172"/>
      <c r="AD373" s="633"/>
      <c r="AE373" s="3434"/>
      <c r="AF373" s="633"/>
      <c r="AG373" s="633"/>
      <c r="AH373" s="633"/>
      <c r="AI373" s="633"/>
      <c r="AJ373" s="2228"/>
      <c r="AK373" s="1962"/>
      <c r="AL373" s="8"/>
      <c r="AM373" s="1389">
        <f t="shared" ref="AM373:AM472" si="244">AL373/1000</f>
        <v>0</v>
      </c>
      <c r="AN373" s="1792"/>
    </row>
    <row r="374" spans="1:40" ht="30" x14ac:dyDescent="0.25">
      <c r="A374" s="52">
        <v>1</v>
      </c>
      <c r="B374" s="2001" t="s">
        <v>505</v>
      </c>
      <c r="C374" s="2419"/>
      <c r="D374" s="154"/>
      <c r="E374" s="777"/>
      <c r="F374" s="74"/>
      <c r="G374" s="74">
        <v>0</v>
      </c>
      <c r="H374" s="74"/>
      <c r="I374" s="99"/>
      <c r="J374" s="99"/>
      <c r="K374" s="244"/>
      <c r="L374" s="152"/>
      <c r="M374" s="152"/>
      <c r="N374" s="152"/>
      <c r="O374" s="152"/>
      <c r="P374" s="152"/>
      <c r="Q374" s="633"/>
      <c r="R374" s="633"/>
      <c r="S374" s="633"/>
      <c r="T374" s="633"/>
      <c r="U374" s="633"/>
      <c r="V374" s="633"/>
      <c r="W374" s="633"/>
      <c r="X374" s="633"/>
      <c r="Y374" s="633"/>
      <c r="Z374" s="633"/>
      <c r="AA374" s="633"/>
      <c r="AB374" s="633"/>
      <c r="AC374" s="2172"/>
      <c r="AD374" s="633"/>
      <c r="AE374" s="3434"/>
      <c r="AF374" s="633"/>
      <c r="AG374" s="633"/>
      <c r="AH374" s="633"/>
      <c r="AI374" s="633"/>
      <c r="AJ374" s="2228"/>
      <c r="AK374" s="1962"/>
      <c r="AL374" s="8"/>
      <c r="AM374" s="1389"/>
      <c r="AN374" s="1792"/>
    </row>
    <row r="375" spans="1:40" ht="30" x14ac:dyDescent="0.25">
      <c r="A375" s="52">
        <v>1</v>
      </c>
      <c r="B375" s="2778" t="s">
        <v>167</v>
      </c>
      <c r="C375" s="2419"/>
      <c r="D375" s="154"/>
      <c r="E375" s="777">
        <v>4100</v>
      </c>
      <c r="F375" s="74">
        <f>E375/12*$B$4</f>
        <v>4100</v>
      </c>
      <c r="G375" s="74">
        <v>3718</v>
      </c>
      <c r="H375" s="74">
        <f>G375/F375*100</f>
        <v>90.682926829268297</v>
      </c>
      <c r="I375" s="99"/>
      <c r="J375" s="99"/>
      <c r="K375" s="195"/>
      <c r="L375" s="98"/>
      <c r="M375" s="98"/>
      <c r="N375" s="98"/>
      <c r="O375" s="98"/>
      <c r="P375" s="98"/>
      <c r="Q375" s="633"/>
      <c r="R375" s="633"/>
      <c r="S375" s="633"/>
      <c r="T375" s="633"/>
      <c r="U375" s="633"/>
      <c r="V375" s="633"/>
      <c r="W375" s="633"/>
      <c r="X375" s="633"/>
      <c r="Y375" s="633"/>
      <c r="Z375" s="633"/>
      <c r="AA375" s="633"/>
      <c r="AB375" s="633"/>
      <c r="AC375" s="2172"/>
      <c r="AD375" s="633">
        <f>AJ375-AI375-AF375</f>
        <v>0</v>
      </c>
      <c r="AE375" s="3434"/>
      <c r="AF375" s="633"/>
      <c r="AG375" s="633"/>
      <c r="AH375" s="633"/>
      <c r="AI375" s="633"/>
      <c r="AJ375" s="2228"/>
      <c r="AK375" s="1962"/>
      <c r="AL375" s="8"/>
      <c r="AM375" s="1389"/>
      <c r="AN375" s="1792"/>
    </row>
    <row r="376" spans="1:40" ht="30" x14ac:dyDescent="0.25">
      <c r="A376" s="52">
        <v>1</v>
      </c>
      <c r="B376" s="2778" t="s">
        <v>512</v>
      </c>
      <c r="C376" s="2419"/>
      <c r="D376" s="154"/>
      <c r="E376" s="777"/>
      <c r="F376" s="74"/>
      <c r="G376" s="74">
        <v>0</v>
      </c>
      <c r="H376" s="74"/>
      <c r="I376" s="99"/>
      <c r="J376" s="99"/>
      <c r="K376" s="195"/>
      <c r="L376" s="98"/>
      <c r="M376" s="98"/>
      <c r="N376" s="98"/>
      <c r="O376" s="98"/>
      <c r="P376" s="98"/>
      <c r="Q376" s="633"/>
      <c r="R376" s="633"/>
      <c r="S376" s="633"/>
      <c r="T376" s="633"/>
      <c r="U376" s="633"/>
      <c r="V376" s="633"/>
      <c r="W376" s="633"/>
      <c r="X376" s="633"/>
      <c r="Y376" s="633"/>
      <c r="Z376" s="633"/>
      <c r="AA376" s="633"/>
      <c r="AB376" s="633"/>
      <c r="AC376" s="2172"/>
      <c r="AD376" s="633"/>
      <c r="AE376" s="3434"/>
      <c r="AF376" s="633"/>
      <c r="AG376" s="633"/>
      <c r="AH376" s="633"/>
      <c r="AI376" s="633"/>
      <c r="AJ376" s="2228"/>
      <c r="AK376" s="1962"/>
      <c r="AL376" s="8"/>
      <c r="AM376" s="1389"/>
      <c r="AN376" s="1792"/>
    </row>
    <row r="377" spans="1:40" ht="30" x14ac:dyDescent="0.25">
      <c r="A377" s="52">
        <v>1</v>
      </c>
      <c r="B377" s="1451" t="s">
        <v>240</v>
      </c>
      <c r="C377" s="2419"/>
      <c r="D377" s="154"/>
      <c r="E377" s="777">
        <v>1700</v>
      </c>
      <c r="F377" s="74">
        <f>E377/12*$B$4</f>
        <v>1700</v>
      </c>
      <c r="G377" s="74">
        <v>585</v>
      </c>
      <c r="H377" s="74">
        <f>G377/F377*100</f>
        <v>34.411764705882355</v>
      </c>
      <c r="I377" s="99"/>
      <c r="J377" s="99"/>
      <c r="K377" s="195"/>
      <c r="L377" s="98"/>
      <c r="M377" s="98"/>
      <c r="N377" s="98"/>
      <c r="O377" s="98"/>
      <c r="P377" s="98"/>
      <c r="Q377" s="633"/>
      <c r="R377" s="633"/>
      <c r="S377" s="633"/>
      <c r="T377" s="633"/>
      <c r="U377" s="633"/>
      <c r="V377" s="633"/>
      <c r="W377" s="633"/>
      <c r="X377" s="633"/>
      <c r="Y377" s="633"/>
      <c r="Z377" s="633"/>
      <c r="AA377" s="633"/>
      <c r="AB377" s="633"/>
      <c r="AC377" s="2172"/>
      <c r="AD377" s="633"/>
      <c r="AE377" s="3434"/>
      <c r="AF377" s="633"/>
      <c r="AG377" s="633"/>
      <c r="AH377" s="633"/>
      <c r="AI377" s="633"/>
      <c r="AJ377" s="2228"/>
      <c r="AK377" s="1962"/>
      <c r="AL377" s="8"/>
      <c r="AM377" s="1389">
        <f t="shared" si="244"/>
        <v>0</v>
      </c>
      <c r="AN377" s="1792"/>
    </row>
    <row r="378" spans="1:40" ht="45" x14ac:dyDescent="0.25">
      <c r="A378" s="52">
        <v>1</v>
      </c>
      <c r="B378" s="1451" t="s">
        <v>412</v>
      </c>
      <c r="C378" s="2419"/>
      <c r="D378" s="154"/>
      <c r="E378" s="777">
        <v>1800</v>
      </c>
      <c r="F378" s="74">
        <f>E378/12*$B$4</f>
        <v>1800</v>
      </c>
      <c r="G378" s="74">
        <v>2433</v>
      </c>
      <c r="H378" s="74">
        <f>G378/F378*100</f>
        <v>135.16666666666666</v>
      </c>
      <c r="I378" s="99"/>
      <c r="J378" s="99"/>
      <c r="K378" s="101"/>
      <c r="L378" s="100"/>
      <c r="M378" s="100"/>
      <c r="N378" s="100"/>
      <c r="O378" s="100"/>
      <c r="P378" s="100"/>
      <c r="Q378" s="633"/>
      <c r="R378" s="633"/>
      <c r="S378" s="633"/>
      <c r="T378" s="633"/>
      <c r="U378" s="633"/>
      <c r="V378" s="633"/>
      <c r="W378" s="633"/>
      <c r="X378" s="633"/>
      <c r="Y378" s="633"/>
      <c r="Z378" s="633"/>
      <c r="AA378" s="633"/>
      <c r="AB378" s="633"/>
      <c r="AC378" s="2172"/>
      <c r="AD378" s="633">
        <f>AJ378-AI378-AF378</f>
        <v>0</v>
      </c>
      <c r="AE378" s="3434"/>
      <c r="AF378" s="633"/>
      <c r="AG378" s="633"/>
      <c r="AH378" s="633"/>
      <c r="AI378" s="633"/>
      <c r="AJ378" s="2228"/>
      <c r="AK378" s="1962"/>
      <c r="AL378" s="8"/>
      <c r="AM378" s="1389"/>
      <c r="AN378" s="1792"/>
    </row>
    <row r="379" spans="1:40" ht="45" x14ac:dyDescent="0.25">
      <c r="A379" s="52">
        <v>1</v>
      </c>
      <c r="B379" s="1451" t="s">
        <v>513</v>
      </c>
      <c r="C379" s="2419"/>
      <c r="D379" s="154"/>
      <c r="E379" s="777"/>
      <c r="F379" s="74"/>
      <c r="G379" s="74">
        <v>400</v>
      </c>
      <c r="H379" s="74"/>
      <c r="I379" s="99"/>
      <c r="J379" s="99"/>
      <c r="K379" s="101"/>
      <c r="L379" s="100"/>
      <c r="M379" s="100"/>
      <c r="N379" s="100"/>
      <c r="O379" s="100"/>
      <c r="P379" s="100"/>
      <c r="Q379" s="633"/>
      <c r="R379" s="633"/>
      <c r="S379" s="633"/>
      <c r="T379" s="633"/>
      <c r="U379" s="633"/>
      <c r="V379" s="633"/>
      <c r="W379" s="633"/>
      <c r="X379" s="633"/>
      <c r="Y379" s="633"/>
      <c r="Z379" s="633"/>
      <c r="AA379" s="633"/>
      <c r="AB379" s="633"/>
      <c r="AC379" s="2172"/>
      <c r="AD379" s="633"/>
      <c r="AE379" s="3434"/>
      <c r="AF379" s="633">
        <v>660.452</v>
      </c>
      <c r="AG379" s="633"/>
      <c r="AH379" s="633"/>
      <c r="AI379" s="633"/>
      <c r="AJ379" s="2228"/>
      <c r="AK379" s="1962"/>
      <c r="AL379" s="8"/>
      <c r="AM379" s="1389"/>
      <c r="AN379" s="1792"/>
    </row>
    <row r="380" spans="1:40" x14ac:dyDescent="0.25">
      <c r="A380" s="52">
        <v>1</v>
      </c>
      <c r="B380" s="1451" t="s">
        <v>296</v>
      </c>
      <c r="C380" s="2397"/>
      <c r="D380" s="102"/>
      <c r="E380" s="777">
        <v>2672</v>
      </c>
      <c r="F380" s="74">
        <f>E380/12*$B$4</f>
        <v>2672</v>
      </c>
      <c r="G380" s="74">
        <v>2946</v>
      </c>
      <c r="H380" s="74">
        <f t="shared" ref="H380:H390" si="245">G380/F380*100</f>
        <v>110.25449101796407</v>
      </c>
      <c r="I380" s="99"/>
      <c r="J380" s="99"/>
      <c r="K380" s="101"/>
      <c r="L380" s="100"/>
      <c r="M380" s="100"/>
      <c r="N380" s="100"/>
      <c r="O380" s="100"/>
      <c r="P380" s="100"/>
      <c r="Q380" s="633"/>
      <c r="R380" s="633"/>
      <c r="S380" s="633"/>
      <c r="T380" s="633"/>
      <c r="U380" s="633"/>
      <c r="V380" s="633"/>
      <c r="W380" s="633"/>
      <c r="X380" s="633"/>
      <c r="Y380" s="633"/>
      <c r="Z380" s="633"/>
      <c r="AA380" s="633"/>
      <c r="AB380" s="633"/>
      <c r="AC380" s="2172"/>
      <c r="AD380" s="633">
        <f>AJ380-AI380-AF380</f>
        <v>0</v>
      </c>
      <c r="AE380" s="3434"/>
      <c r="AF380" s="633"/>
      <c r="AG380" s="633"/>
      <c r="AH380" s="633"/>
      <c r="AI380" s="633"/>
      <c r="AJ380" s="2228"/>
      <c r="AK380" s="1962"/>
      <c r="AL380" s="8"/>
      <c r="AM380" s="1389">
        <f t="shared" si="244"/>
        <v>0</v>
      </c>
      <c r="AN380" s="1792"/>
    </row>
    <row r="381" spans="1:40" x14ac:dyDescent="0.25">
      <c r="A381" s="52">
        <v>1</v>
      </c>
      <c r="B381" s="1451" t="s">
        <v>295</v>
      </c>
      <c r="C381" s="2419"/>
      <c r="D381" s="154"/>
      <c r="E381" s="777">
        <v>208</v>
      </c>
      <c r="F381" s="74">
        <f>E381/12*$B$4</f>
        <v>208</v>
      </c>
      <c r="G381" s="74">
        <v>84</v>
      </c>
      <c r="H381" s="74">
        <f t="shared" si="245"/>
        <v>40.384615384615387</v>
      </c>
      <c r="I381" s="99"/>
      <c r="J381" s="99"/>
      <c r="K381" s="101"/>
      <c r="L381" s="100"/>
      <c r="M381" s="100"/>
      <c r="N381" s="100"/>
      <c r="O381" s="100"/>
      <c r="P381" s="100"/>
      <c r="Q381" s="633"/>
      <c r="R381" s="633"/>
      <c r="S381" s="633"/>
      <c r="T381" s="633"/>
      <c r="U381" s="633"/>
      <c r="V381" s="633"/>
      <c r="W381" s="633"/>
      <c r="X381" s="633"/>
      <c r="Y381" s="633"/>
      <c r="Z381" s="633"/>
      <c r="AA381" s="633"/>
      <c r="AB381" s="633"/>
      <c r="AC381" s="2172"/>
      <c r="AD381" s="633">
        <f>AJ381-AI381-AF381</f>
        <v>0</v>
      </c>
      <c r="AE381" s="3434"/>
      <c r="AF381" s="633"/>
      <c r="AG381" s="633"/>
      <c r="AH381" s="633"/>
      <c r="AI381" s="633"/>
      <c r="AJ381" s="2228"/>
      <c r="AK381" s="1962"/>
      <c r="AL381" s="8"/>
      <c r="AM381" s="1389">
        <f t="shared" si="244"/>
        <v>0</v>
      </c>
      <c r="AN381" s="1792"/>
    </row>
    <row r="382" spans="1:40" x14ac:dyDescent="0.25">
      <c r="A382" s="52">
        <v>1</v>
      </c>
      <c r="B382" s="1050" t="s">
        <v>256</v>
      </c>
      <c r="C382" s="2399"/>
      <c r="D382" s="104"/>
      <c r="E382" s="777">
        <v>1440</v>
      </c>
      <c r="F382" s="74">
        <f>E382/12*$B$4</f>
        <v>1440</v>
      </c>
      <c r="G382" s="74">
        <v>2067</v>
      </c>
      <c r="H382" s="74">
        <f t="shared" si="245"/>
        <v>143.54166666666666</v>
      </c>
      <c r="I382" s="99"/>
      <c r="J382" s="99"/>
      <c r="K382" s="101"/>
      <c r="L382" s="100"/>
      <c r="M382" s="100"/>
      <c r="N382" s="100"/>
      <c r="O382" s="100"/>
      <c r="P382" s="100"/>
      <c r="Q382" s="633"/>
      <c r="R382" s="633"/>
      <c r="S382" s="633"/>
      <c r="T382" s="633"/>
      <c r="U382" s="633"/>
      <c r="V382" s="633"/>
      <c r="W382" s="633"/>
      <c r="X382" s="633"/>
      <c r="Y382" s="633"/>
      <c r="Z382" s="633"/>
      <c r="AA382" s="633"/>
      <c r="AB382" s="633"/>
      <c r="AC382" s="2172"/>
      <c r="AD382" s="633">
        <f>AJ382-AI382-AF382</f>
        <v>0</v>
      </c>
      <c r="AE382" s="3434"/>
      <c r="AF382" s="633"/>
      <c r="AG382" s="633"/>
      <c r="AH382" s="633"/>
      <c r="AI382" s="633"/>
      <c r="AJ382" s="2228"/>
      <c r="AK382" s="1962"/>
      <c r="AL382" s="8"/>
      <c r="AM382" s="1389">
        <f t="shared" si="244"/>
        <v>0</v>
      </c>
      <c r="AN382" s="1792"/>
    </row>
    <row r="383" spans="1:40" x14ac:dyDescent="0.25">
      <c r="A383" s="52">
        <v>1</v>
      </c>
      <c r="B383" s="1451" t="s">
        <v>166</v>
      </c>
      <c r="C383" s="2456"/>
      <c r="D383" s="154"/>
      <c r="E383" s="777">
        <v>1600</v>
      </c>
      <c r="F383" s="74">
        <f>E383/12*$B$4</f>
        <v>1600</v>
      </c>
      <c r="G383" s="74">
        <v>1488</v>
      </c>
      <c r="H383" s="74">
        <f t="shared" si="245"/>
        <v>93</v>
      </c>
      <c r="I383" s="99"/>
      <c r="J383" s="99"/>
      <c r="K383" s="195"/>
      <c r="L383" s="98"/>
      <c r="M383" s="98"/>
      <c r="N383" s="98"/>
      <c r="O383" s="98"/>
      <c r="P383" s="98"/>
      <c r="Q383" s="633"/>
      <c r="R383" s="633"/>
      <c r="S383" s="633"/>
      <c r="T383" s="633"/>
      <c r="U383" s="633"/>
      <c r="V383" s="633"/>
      <c r="W383" s="633"/>
      <c r="X383" s="633"/>
      <c r="Y383" s="633"/>
      <c r="Z383" s="633"/>
      <c r="AA383" s="633"/>
      <c r="AB383" s="633"/>
      <c r="AC383" s="2172"/>
      <c r="AD383" s="633">
        <f>AJ383-AI383-AF383</f>
        <v>0</v>
      </c>
      <c r="AE383" s="3434"/>
      <c r="AF383" s="633"/>
      <c r="AG383" s="633"/>
      <c r="AH383" s="633"/>
      <c r="AI383" s="633"/>
      <c r="AJ383" s="2228"/>
      <c r="AK383" s="1962"/>
      <c r="AL383" s="8"/>
      <c r="AM383" s="1389">
        <f t="shared" si="244"/>
        <v>0</v>
      </c>
      <c r="AN383" s="1792"/>
    </row>
    <row r="384" spans="1:40" x14ac:dyDescent="0.25">
      <c r="A384" s="52">
        <v>1</v>
      </c>
      <c r="B384" s="12" t="s">
        <v>74</v>
      </c>
      <c r="C384" s="2419"/>
      <c r="D384" s="154"/>
      <c r="E384" s="777">
        <v>250</v>
      </c>
      <c r="F384" s="74">
        <f t="shared" ref="F384" si="246">E384/12*$B$4</f>
        <v>250</v>
      </c>
      <c r="G384" s="74">
        <v>387</v>
      </c>
      <c r="H384" s="74">
        <f t="shared" si="245"/>
        <v>154.80000000000001</v>
      </c>
      <c r="I384" s="99"/>
      <c r="J384" s="99"/>
      <c r="K384" s="296"/>
      <c r="L384" s="98"/>
      <c r="M384" s="98"/>
      <c r="N384" s="98"/>
      <c r="O384" s="256"/>
      <c r="P384" s="256"/>
      <c r="Q384" s="748"/>
      <c r="R384" s="633"/>
      <c r="S384" s="748"/>
      <c r="T384" s="633"/>
      <c r="U384" s="633"/>
      <c r="V384" s="633"/>
      <c r="W384" s="633"/>
      <c r="X384" s="633"/>
      <c r="Y384" s="633"/>
      <c r="Z384" s="633"/>
      <c r="AA384" s="633"/>
      <c r="AB384" s="633"/>
      <c r="AC384" s="2172"/>
      <c r="AD384" s="748"/>
      <c r="AE384" s="3434"/>
      <c r="AF384" s="633"/>
      <c r="AG384" s="633"/>
      <c r="AH384" s="633"/>
      <c r="AI384" s="633"/>
      <c r="AJ384" s="2228"/>
      <c r="AK384" s="1964"/>
      <c r="AL384" s="18"/>
      <c r="AM384" s="1394"/>
      <c r="AN384" s="1792"/>
    </row>
    <row r="385" spans="1:40" ht="45" x14ac:dyDescent="0.25">
      <c r="A385" s="52">
        <v>1</v>
      </c>
      <c r="B385" s="3111" t="s">
        <v>533</v>
      </c>
      <c r="C385" s="2703"/>
      <c r="D385" s="154"/>
      <c r="E385" s="777">
        <v>30</v>
      </c>
      <c r="F385" s="3103">
        <f>E385</f>
        <v>30</v>
      </c>
      <c r="G385" s="74"/>
      <c r="H385" s="149">
        <f t="shared" si="245"/>
        <v>0</v>
      </c>
      <c r="I385" s="99"/>
      <c r="J385" s="99"/>
      <c r="K385" s="296"/>
      <c r="L385" s="98"/>
      <c r="M385" s="98"/>
      <c r="N385" s="98"/>
      <c r="O385" s="256"/>
      <c r="P385" s="256"/>
      <c r="Q385" s="748"/>
      <c r="R385" s="633"/>
      <c r="S385" s="748"/>
      <c r="T385" s="633"/>
      <c r="U385" s="633"/>
      <c r="V385" s="633"/>
      <c r="W385" s="633"/>
      <c r="X385" s="633"/>
      <c r="Y385" s="633"/>
      <c r="Z385" s="633"/>
      <c r="AA385" s="633"/>
      <c r="AB385" s="633"/>
      <c r="AC385" s="2172"/>
      <c r="AD385" s="748"/>
      <c r="AE385" s="3434"/>
      <c r="AF385" s="633"/>
      <c r="AG385" s="633"/>
      <c r="AH385" s="633"/>
      <c r="AI385" s="633"/>
      <c r="AJ385" s="2228"/>
      <c r="AK385" s="1964"/>
      <c r="AL385" s="18"/>
      <c r="AM385" s="1394"/>
      <c r="AN385" s="1792"/>
    </row>
    <row r="386" spans="1:40" ht="60" x14ac:dyDescent="0.25">
      <c r="A386" s="52">
        <v>1</v>
      </c>
      <c r="B386" s="3111" t="s">
        <v>534</v>
      </c>
      <c r="C386" s="2419"/>
      <c r="D386" s="281"/>
      <c r="E386" s="777">
        <v>20</v>
      </c>
      <c r="F386" s="3103">
        <f>E386/9*9</f>
        <v>20</v>
      </c>
      <c r="G386" s="74"/>
      <c r="H386" s="74">
        <f t="shared" si="245"/>
        <v>0</v>
      </c>
      <c r="I386" s="99"/>
      <c r="J386" s="99"/>
      <c r="K386" s="98"/>
      <c r="L386" s="98"/>
      <c r="M386" s="98"/>
      <c r="N386" s="98"/>
      <c r="O386" s="135"/>
      <c r="P386" s="98"/>
      <c r="Q386" s="2101"/>
      <c r="R386" s="748"/>
      <c r="S386" s="2101"/>
      <c r="T386" s="748"/>
      <c r="U386" s="748"/>
      <c r="V386" s="748"/>
      <c r="W386" s="748"/>
      <c r="X386" s="748"/>
      <c r="Y386" s="748"/>
      <c r="Z386" s="748"/>
      <c r="AA386" s="748"/>
      <c r="AB386" s="748"/>
      <c r="AC386" s="2188"/>
      <c r="AD386" s="2101"/>
      <c r="AE386" s="3434"/>
      <c r="AF386" s="1184"/>
      <c r="AG386" s="1184"/>
      <c r="AH386" s="748"/>
      <c r="AI386" s="633"/>
      <c r="AJ386" s="2228"/>
      <c r="AK386" s="1964"/>
      <c r="AL386" s="18"/>
      <c r="AM386" s="1394"/>
      <c r="AN386" s="1792"/>
    </row>
    <row r="387" spans="1:40" ht="60" x14ac:dyDescent="0.25">
      <c r="A387" s="52">
        <v>1</v>
      </c>
      <c r="B387" s="3111" t="s">
        <v>535</v>
      </c>
      <c r="C387" s="2419"/>
      <c r="D387" s="154"/>
      <c r="E387" s="777">
        <v>30</v>
      </c>
      <c r="F387" s="3103">
        <f>E387/9*9</f>
        <v>30</v>
      </c>
      <c r="G387" s="74"/>
      <c r="H387" s="149">
        <f t="shared" si="245"/>
        <v>0</v>
      </c>
      <c r="I387" s="99"/>
      <c r="J387" s="99"/>
      <c r="K387" s="98"/>
      <c r="L387" s="98"/>
      <c r="M387" s="98"/>
      <c r="N387" s="98"/>
      <c r="O387" s="135"/>
      <c r="P387" s="98"/>
      <c r="Q387" s="633"/>
      <c r="R387" s="633"/>
      <c r="S387" s="2101"/>
      <c r="T387" s="633"/>
      <c r="U387" s="633"/>
      <c r="V387" s="633"/>
      <c r="W387" s="633"/>
      <c r="X387" s="633"/>
      <c r="Y387" s="633"/>
      <c r="Z387" s="633"/>
      <c r="AA387" s="633"/>
      <c r="AB387" s="633"/>
      <c r="AC387" s="2229"/>
      <c r="AD387" s="633"/>
      <c r="AE387" s="3434"/>
      <c r="AF387" s="748"/>
      <c r="AG387" s="748"/>
      <c r="AH387" s="2101"/>
      <c r="AI387" s="633"/>
      <c r="AJ387" s="2228"/>
      <c r="AK387" s="1964"/>
      <c r="AL387" s="18"/>
      <c r="AM387" s="1394"/>
      <c r="AN387" s="1792"/>
    </row>
    <row r="388" spans="1:40" ht="29.25" x14ac:dyDescent="0.25">
      <c r="A388" s="52">
        <v>1</v>
      </c>
      <c r="B388" s="3108" t="s">
        <v>536</v>
      </c>
      <c r="C388" s="2703"/>
      <c r="D388" s="245"/>
      <c r="E388" s="1717">
        <f>SUM(E385:E387)</f>
        <v>80</v>
      </c>
      <c r="F388" s="198">
        <f t="shared" ref="F388" si="247">SUM(F385:F387)</f>
        <v>80</v>
      </c>
      <c r="G388" s="198">
        <f t="shared" ref="G388" si="248">SUM(G385:G387)</f>
        <v>0</v>
      </c>
      <c r="H388" s="169">
        <f t="shared" si="245"/>
        <v>0</v>
      </c>
      <c r="I388" s="99"/>
      <c r="J388" s="99"/>
      <c r="K388" s="98"/>
      <c r="L388" s="98"/>
      <c r="M388" s="98"/>
      <c r="N388" s="98"/>
      <c r="O388" s="135"/>
      <c r="P388" s="98"/>
      <c r="Q388" s="748"/>
      <c r="R388" s="633"/>
      <c r="S388" s="633"/>
      <c r="T388" s="633">
        <v>65.072000000000003</v>
      </c>
      <c r="U388" s="633">
        <v>65.072000000000003</v>
      </c>
      <c r="V388" s="633">
        <v>65.072000000000003</v>
      </c>
      <c r="W388" s="633">
        <v>65.072000000000003</v>
      </c>
      <c r="X388" s="633">
        <v>65.072000000000003</v>
      </c>
      <c r="Y388" s="633">
        <v>65.072000000000003</v>
      </c>
      <c r="Z388" s="633">
        <v>65.072000000000003</v>
      </c>
      <c r="AA388" s="633">
        <v>65.072000000000003</v>
      </c>
      <c r="AB388" s="633">
        <v>65.072000000000003</v>
      </c>
      <c r="AC388" s="889">
        <f t="shared" ref="AC388" si="249">AB388</f>
        <v>65.072000000000003</v>
      </c>
      <c r="AD388" s="633">
        <f>AJ388-AI388-AF388</f>
        <v>0</v>
      </c>
      <c r="AE388" s="3434"/>
      <c r="AF388" s="633"/>
      <c r="AG388" s="633">
        <f>AD388-AC388</f>
        <v>-65.072000000000003</v>
      </c>
      <c r="AH388" s="2101"/>
      <c r="AI388" s="633"/>
      <c r="AJ388" s="2228"/>
      <c r="AK388" s="1964"/>
      <c r="AL388" s="18"/>
      <c r="AM388" s="1394"/>
      <c r="AN388" s="1792"/>
    </row>
    <row r="389" spans="1:40" x14ac:dyDescent="0.25">
      <c r="A389" s="52">
        <v>1</v>
      </c>
      <c r="B389" s="2686" t="s">
        <v>402</v>
      </c>
      <c r="C389" s="2454"/>
      <c r="D389" s="154"/>
      <c r="E389" s="1717">
        <f>E347</f>
        <v>33820</v>
      </c>
      <c r="F389" s="1717">
        <f>F347</f>
        <v>33820</v>
      </c>
      <c r="G389" s="1717">
        <f>G347</f>
        <v>34143</v>
      </c>
      <c r="H389" s="74">
        <f t="shared" si="245"/>
        <v>100.95505617977527</v>
      </c>
      <c r="I389" s="99"/>
      <c r="J389" s="99"/>
      <c r="K389" s="296"/>
      <c r="L389" s="98"/>
      <c r="M389" s="98"/>
      <c r="N389" s="98"/>
      <c r="O389" s="98"/>
      <c r="P389" s="256"/>
      <c r="Q389" s="633"/>
      <c r="R389" s="748"/>
      <c r="S389" s="748"/>
      <c r="T389" s="748"/>
      <c r="U389" s="748"/>
      <c r="V389" s="748"/>
      <c r="W389" s="748"/>
      <c r="X389" s="748"/>
      <c r="Y389" s="748"/>
      <c r="Z389" s="748"/>
      <c r="AA389" s="748"/>
      <c r="AB389" s="748"/>
      <c r="AC389" s="2172"/>
      <c r="AD389" s="633"/>
      <c r="AE389" s="3434"/>
      <c r="AF389" s="633"/>
      <c r="AG389" s="633"/>
      <c r="AH389" s="633"/>
      <c r="AI389" s="633"/>
      <c r="AJ389" s="2228"/>
      <c r="AK389" s="1964"/>
      <c r="AL389" s="18"/>
      <c r="AM389" s="1394"/>
      <c r="AN389" s="1792"/>
    </row>
    <row r="390" spans="1:40" ht="29.25" x14ac:dyDescent="0.25">
      <c r="A390" s="52">
        <v>1</v>
      </c>
      <c r="B390" s="2686" t="s">
        <v>403</v>
      </c>
      <c r="C390" s="2454"/>
      <c r="D390" s="154"/>
      <c r="E390" s="2714">
        <f>E354</f>
        <v>500</v>
      </c>
      <c r="F390" s="1717">
        <f>F354</f>
        <v>500</v>
      </c>
      <c r="G390" s="1717">
        <f>G354</f>
        <v>2375</v>
      </c>
      <c r="H390" s="74">
        <f t="shared" si="245"/>
        <v>475</v>
      </c>
      <c r="I390" s="208"/>
      <c r="J390" s="208"/>
      <c r="K390" s="98"/>
      <c r="L390" s="98"/>
      <c r="M390" s="256"/>
      <c r="N390" s="256"/>
      <c r="O390" s="135"/>
      <c r="P390" s="98"/>
      <c r="Q390" s="633"/>
      <c r="R390" s="633"/>
      <c r="S390" s="633"/>
      <c r="T390" s="633"/>
      <c r="U390" s="633"/>
      <c r="V390" s="633"/>
      <c r="W390" s="633"/>
      <c r="X390" s="633"/>
      <c r="Y390" s="633"/>
      <c r="Z390" s="633"/>
      <c r="AA390" s="633"/>
      <c r="AB390" s="633"/>
      <c r="AC390" s="2229"/>
      <c r="AD390" s="633"/>
      <c r="AE390" s="3437"/>
      <c r="AF390" s="748"/>
      <c r="AG390" s="633"/>
      <c r="AH390" s="633"/>
      <c r="AI390" s="633"/>
      <c r="AJ390" s="2227"/>
      <c r="AK390" s="1964"/>
      <c r="AL390" s="18"/>
      <c r="AM390" s="1394"/>
      <c r="AN390" s="1792"/>
    </row>
    <row r="391" spans="1:40" ht="29.25" x14ac:dyDescent="0.25">
      <c r="A391" s="52">
        <v>1</v>
      </c>
      <c r="B391" s="2686" t="s">
        <v>404</v>
      </c>
      <c r="C391" s="3650"/>
      <c r="D391" s="281"/>
      <c r="E391" s="1700"/>
      <c r="F391" s="167"/>
      <c r="G391" s="167"/>
      <c r="H391" s="285"/>
      <c r="I391" s="286"/>
      <c r="J391" s="286"/>
      <c r="K391" s="1444"/>
      <c r="L391" s="303"/>
      <c r="M391" s="1444"/>
      <c r="N391" s="1444"/>
      <c r="O391" s="1444"/>
      <c r="P391" s="303"/>
      <c r="Q391" s="2233"/>
      <c r="R391" s="2233"/>
      <c r="S391" s="2233"/>
      <c r="T391" s="2233"/>
      <c r="U391" s="2233"/>
      <c r="V391" s="2233"/>
      <c r="W391" s="2233"/>
      <c r="X391" s="2233"/>
      <c r="Y391" s="2233"/>
      <c r="Z391" s="2233"/>
      <c r="AA391" s="2233"/>
      <c r="AB391" s="2233"/>
      <c r="AC391" s="889">
        <f>Q391/12*$B$4+(R391-Q391)/11*6+(S391-R391)/10*5+(T391-S391)/9*4+(U391-T391)/8*3+(V391-U391)/7*2+(W391-V391)/6*1</f>
        <v>0</v>
      </c>
      <c r="AD391" s="2146">
        <f>AJ391-AI391-AF391</f>
        <v>0</v>
      </c>
      <c r="AE391" s="3441"/>
      <c r="AF391" s="2146"/>
      <c r="AG391" s="2146">
        <f>AD391-AC391</f>
        <v>0</v>
      </c>
      <c r="AH391" s="2233"/>
      <c r="AI391" s="2233"/>
      <c r="AJ391" s="2234"/>
      <c r="AK391" s="1697" t="e">
        <f>AK347</f>
        <v>#REF!</v>
      </c>
      <c r="AL391" s="18" t="e">
        <f>AL347+#REF!+#REF!</f>
        <v>#REF!</v>
      </c>
      <c r="AM391" s="1394" t="e">
        <f t="shared" si="244"/>
        <v>#REF!</v>
      </c>
      <c r="AN391" s="1792"/>
    </row>
    <row r="392" spans="1:40" x14ac:dyDescent="0.25">
      <c r="A392" s="52">
        <v>1</v>
      </c>
      <c r="B392" s="1950" t="s">
        <v>141</v>
      </c>
      <c r="C392" s="2422"/>
      <c r="D392" s="113"/>
      <c r="E392" s="1705">
        <f>E389+E390*2.9+E391</f>
        <v>35270</v>
      </c>
      <c r="F392" s="221">
        <f t="shared" ref="F392" si="250">F389+F390*2.9+F391</f>
        <v>35270</v>
      </c>
      <c r="G392" s="221">
        <f t="shared" ref="G392" si="251">G389+G390*2.9+G391</f>
        <v>41030.5</v>
      </c>
      <c r="H392" s="85">
        <f>G392/F392*100</f>
        <v>116.33257726112845</v>
      </c>
      <c r="I392" s="86"/>
      <c r="J392" s="86"/>
      <c r="K392" s="88"/>
      <c r="L392" s="114"/>
      <c r="M392" s="87"/>
      <c r="N392" s="88"/>
      <c r="O392" s="88"/>
      <c r="P392" s="87"/>
      <c r="Q392" s="636">
        <f>SUM(Q391,Q358,Q346)</f>
        <v>283093.83283840009</v>
      </c>
      <c r="R392" s="636">
        <f>SUM(R391,R358,R346)</f>
        <v>283093.16152840003</v>
      </c>
      <c r="S392" s="636">
        <f>SUM(S391,S358,S346)</f>
        <v>283093.16152840003</v>
      </c>
      <c r="T392" s="636">
        <f t="shared" ref="T392:AJ392" si="252">SUM(T391,T358,T346,T388)</f>
        <v>275100.1483684</v>
      </c>
      <c r="U392" s="636">
        <f t="shared" si="252"/>
        <v>275100.1483684</v>
      </c>
      <c r="V392" s="636">
        <f t="shared" si="252"/>
        <v>270100.15820840001</v>
      </c>
      <c r="W392" s="636">
        <f t="shared" si="252"/>
        <v>270100.15820840001</v>
      </c>
      <c r="X392" s="636">
        <f t="shared" si="252"/>
        <v>260325.15820840001</v>
      </c>
      <c r="Y392" s="636">
        <f t="shared" si="252"/>
        <v>260325.15820840001</v>
      </c>
      <c r="Z392" s="636">
        <f t="shared" si="252"/>
        <v>261166.42073049501</v>
      </c>
      <c r="AA392" s="636">
        <f t="shared" ref="AA392:AC392" si="253">SUM(AA391,AA358,AA346,AA388)</f>
        <v>261166.42073049501</v>
      </c>
      <c r="AB392" s="636">
        <f t="shared" ref="AB392" si="254">SUM(AB391,AB358,AB346,AB388)</f>
        <v>261166.42073049501</v>
      </c>
      <c r="AC392" s="889">
        <f t="shared" si="253"/>
        <v>261166.42073049501</v>
      </c>
      <c r="AD392" s="636">
        <f t="shared" si="252"/>
        <v>258279.63578999997</v>
      </c>
      <c r="AE392" s="3432">
        <f t="shared" si="252"/>
        <v>0</v>
      </c>
      <c r="AF392" s="636">
        <f t="shared" si="252"/>
        <v>6034.7184800000005</v>
      </c>
      <c r="AG392" s="636">
        <f t="shared" si="252"/>
        <v>-2886.7849404950575</v>
      </c>
      <c r="AH392" s="636">
        <f t="shared" si="252"/>
        <v>0</v>
      </c>
      <c r="AI392" s="636">
        <f t="shared" si="252"/>
        <v>-4573.9345799999992</v>
      </c>
      <c r="AJ392" s="2226">
        <f t="shared" si="252"/>
        <v>259740.41968999998</v>
      </c>
      <c r="AK392" s="1693" t="e">
        <f>AK347</f>
        <v>#REF!</v>
      </c>
      <c r="AL392" s="1030" t="e">
        <f>SUM(AL391,AL358)</f>
        <v>#REF!</v>
      </c>
      <c r="AM392" s="1030" t="e">
        <f t="shared" si="244"/>
        <v>#REF!</v>
      </c>
      <c r="AN392" s="1792"/>
    </row>
    <row r="393" spans="1:40" x14ac:dyDescent="0.25">
      <c r="A393" s="52">
        <v>1</v>
      </c>
      <c r="B393" s="228" t="s">
        <v>29</v>
      </c>
      <c r="C393" s="2449"/>
      <c r="D393" s="116"/>
      <c r="E393" s="1640"/>
      <c r="F393" s="91"/>
      <c r="G393" s="91"/>
      <c r="H393" s="91"/>
      <c r="I393" s="90"/>
      <c r="J393" s="90"/>
      <c r="K393" s="179"/>
      <c r="L393" s="94"/>
      <c r="M393" s="94"/>
      <c r="N393" s="94"/>
      <c r="O393" s="94"/>
      <c r="P393" s="94"/>
      <c r="Q393" s="1184"/>
      <c r="R393" s="1184"/>
      <c r="S393" s="1184"/>
      <c r="T393" s="1184"/>
      <c r="U393" s="1184"/>
      <c r="V393" s="1184"/>
      <c r="W393" s="1184"/>
      <c r="X393" s="1184"/>
      <c r="Y393" s="1184"/>
      <c r="Z393" s="1184"/>
      <c r="AA393" s="1184"/>
      <c r="AB393" s="1184"/>
      <c r="AC393" s="2173"/>
      <c r="AD393" s="1184">
        <f>AJ393-AI393-AF393</f>
        <v>0</v>
      </c>
      <c r="AE393" s="3433"/>
      <c r="AF393" s="1184"/>
      <c r="AG393" s="1184"/>
      <c r="AH393" s="1184"/>
      <c r="AI393" s="1184"/>
      <c r="AJ393" s="2227"/>
      <c r="AK393" s="1965"/>
      <c r="AL393" s="13"/>
      <c r="AM393" s="1392">
        <f t="shared" si="244"/>
        <v>0</v>
      </c>
      <c r="AN393" s="1792"/>
    </row>
    <row r="394" spans="1:40" x14ac:dyDescent="0.25">
      <c r="A394" s="52">
        <v>1</v>
      </c>
      <c r="B394" s="125" t="s">
        <v>165</v>
      </c>
      <c r="C394" s="2412"/>
      <c r="D394" s="246">
        <v>330</v>
      </c>
      <c r="E394" s="1647">
        <v>896</v>
      </c>
      <c r="F394" s="74">
        <f>E394/12*$B$4</f>
        <v>896</v>
      </c>
      <c r="G394" s="74">
        <v>1006</v>
      </c>
      <c r="H394" s="74">
        <f>G394/F394*100</f>
        <v>112.27678571428572</v>
      </c>
      <c r="I394" s="126">
        <v>5.5</v>
      </c>
      <c r="J394" s="75">
        <f>M394/G394</f>
        <v>11.294234592445328</v>
      </c>
      <c r="K394" s="110">
        <f>ROUND(E394*I394,0)</f>
        <v>4928</v>
      </c>
      <c r="L394" s="76">
        <f t="shared" ref="L394" si="255">K394/12*$B$4</f>
        <v>4928</v>
      </c>
      <c r="M394" s="76">
        <v>11362</v>
      </c>
      <c r="N394" s="76">
        <f>M394/L394*100</f>
        <v>230.56006493506493</v>
      </c>
      <c r="O394" s="151">
        <f>ROUND(K394/D394,0)</f>
        <v>15</v>
      </c>
      <c r="P394" s="76">
        <f>M394/$B$4*12/O394</f>
        <v>757.4666666666667</v>
      </c>
      <c r="Q394" s="633"/>
      <c r="R394" s="633"/>
      <c r="S394" s="633"/>
      <c r="T394" s="633"/>
      <c r="U394" s="633"/>
      <c r="V394" s="633"/>
      <c r="W394" s="633"/>
      <c r="X394" s="633"/>
      <c r="Y394" s="633"/>
      <c r="Z394" s="633"/>
      <c r="AA394" s="633"/>
      <c r="AB394" s="633"/>
      <c r="AC394" s="2172"/>
      <c r="AD394" s="633">
        <f>AJ394-AI394-AF394</f>
        <v>0</v>
      </c>
      <c r="AE394" s="3434"/>
      <c r="AF394" s="633"/>
      <c r="AG394" s="633">
        <f>AD394-AC394</f>
        <v>0</v>
      </c>
      <c r="AH394" s="633"/>
      <c r="AI394" s="633"/>
      <c r="AJ394" s="2228"/>
      <c r="AK394" s="1965"/>
      <c r="AL394" s="13"/>
      <c r="AM394" s="1392">
        <f t="shared" si="244"/>
        <v>0</v>
      </c>
      <c r="AN394" s="1792"/>
    </row>
    <row r="395" spans="1:40" s="78" customFormat="1" x14ac:dyDescent="0.25">
      <c r="A395" s="52">
        <v>1</v>
      </c>
      <c r="B395" s="125" t="s">
        <v>127</v>
      </c>
      <c r="C395" s="2412"/>
      <c r="D395" s="246">
        <v>330</v>
      </c>
      <c r="E395" s="1647">
        <v>65</v>
      </c>
      <c r="F395" s="74">
        <f>E395/12*$B$4</f>
        <v>65</v>
      </c>
      <c r="G395" s="74">
        <v>76</v>
      </c>
      <c r="H395" s="74">
        <f>G395/F395*100</f>
        <v>116.92307692307693</v>
      </c>
      <c r="I395" s="126">
        <v>30</v>
      </c>
      <c r="J395" s="75">
        <f>M395/G395</f>
        <v>21.671052631578949</v>
      </c>
      <c r="K395" s="110">
        <f>ROUND(E395*I395,0)</f>
        <v>1950</v>
      </c>
      <c r="L395" s="76">
        <f t="shared" ref="L395" si="256">K395/12*$B$4</f>
        <v>1950</v>
      </c>
      <c r="M395" s="76">
        <v>1647</v>
      </c>
      <c r="N395" s="76">
        <f>M395/L395*100</f>
        <v>84.461538461538467</v>
      </c>
      <c r="O395" s="76">
        <f>ROUND(K395/D395,0)</f>
        <v>6</v>
      </c>
      <c r="P395" s="76">
        <f>M395/$B$4*12/O395</f>
        <v>274.5</v>
      </c>
      <c r="Q395" s="633"/>
      <c r="R395" s="633"/>
      <c r="S395" s="633"/>
      <c r="T395" s="633"/>
      <c r="U395" s="633"/>
      <c r="V395" s="633"/>
      <c r="W395" s="633"/>
      <c r="X395" s="633"/>
      <c r="Y395" s="633"/>
      <c r="Z395" s="633"/>
      <c r="AA395" s="633"/>
      <c r="AB395" s="633"/>
      <c r="AC395" s="2172"/>
      <c r="AD395" s="633">
        <f>AJ395-AI395-AF395</f>
        <v>0</v>
      </c>
      <c r="AE395" s="3434"/>
      <c r="AF395" s="633"/>
      <c r="AG395" s="633">
        <f>AD395-AC395</f>
        <v>0</v>
      </c>
      <c r="AH395" s="633"/>
      <c r="AI395" s="633"/>
      <c r="AJ395" s="2228"/>
      <c r="AK395" s="1962"/>
      <c r="AL395" s="8"/>
      <c r="AM395" s="1389">
        <f t="shared" si="244"/>
        <v>0</v>
      </c>
      <c r="AN395" s="1792"/>
    </row>
    <row r="396" spans="1:40" x14ac:dyDescent="0.25">
      <c r="A396" s="52">
        <v>1</v>
      </c>
      <c r="B396" s="127" t="s">
        <v>78</v>
      </c>
      <c r="C396" s="2413"/>
      <c r="D396" s="247"/>
      <c r="E396" s="1632">
        <f>SUM(E394:E395)</f>
        <v>961</v>
      </c>
      <c r="F396" s="98">
        <f t="shared" ref="F396" si="257">SUM(F394:F395)</f>
        <v>961</v>
      </c>
      <c r="G396" s="98">
        <f t="shared" ref="G396" si="258">SUM(G394:G395)</f>
        <v>1082</v>
      </c>
      <c r="H396" s="98">
        <f>G396/F396*100</f>
        <v>112.5910509885536</v>
      </c>
      <c r="I396" s="99">
        <f>IF(E396=0,0,K396/E396)</f>
        <v>7.1571279916753383</v>
      </c>
      <c r="J396" s="99">
        <f>M396/G396</f>
        <v>12.023105360443623</v>
      </c>
      <c r="K396" s="101">
        <f>SUM(K394:K395)</f>
        <v>6878</v>
      </c>
      <c r="L396" s="100">
        <f t="shared" ref="L396:M396" si="259">SUM(L394:L395)</f>
        <v>6878</v>
      </c>
      <c r="M396" s="100">
        <f t="shared" si="259"/>
        <v>13009</v>
      </c>
      <c r="N396" s="100">
        <f>M396/L396*100</f>
        <v>189.13928467577784</v>
      </c>
      <c r="O396" s="248">
        <f>SUM(O394:O395)</f>
        <v>21</v>
      </c>
      <c r="P396" s="248">
        <f>M396/$B$4*12/O396</f>
        <v>619.47619047619048</v>
      </c>
      <c r="Q396" s="633"/>
      <c r="R396" s="633"/>
      <c r="S396" s="633"/>
      <c r="T396" s="633"/>
      <c r="U396" s="633"/>
      <c r="V396" s="633"/>
      <c r="W396" s="633"/>
      <c r="X396" s="633"/>
      <c r="Y396" s="633"/>
      <c r="Z396" s="633"/>
      <c r="AA396" s="633"/>
      <c r="AB396" s="633"/>
      <c r="AC396" s="2172"/>
      <c r="AD396" s="633">
        <f>AJ396-AI396-AF396</f>
        <v>0</v>
      </c>
      <c r="AE396" s="3434"/>
      <c r="AF396" s="633"/>
      <c r="AG396" s="633"/>
      <c r="AH396" s="633"/>
      <c r="AI396" s="633"/>
      <c r="AJ396" s="2228"/>
      <c r="AK396" s="1962"/>
      <c r="AL396" s="8"/>
      <c r="AM396" s="1389">
        <f t="shared" si="244"/>
        <v>0</v>
      </c>
      <c r="AN396" s="1792"/>
    </row>
    <row r="397" spans="1:40" x14ac:dyDescent="0.25">
      <c r="A397" s="52">
        <v>1</v>
      </c>
      <c r="B397" s="249" t="s">
        <v>16</v>
      </c>
      <c r="C397" s="2457"/>
      <c r="D397" s="247"/>
      <c r="E397" s="1632"/>
      <c r="F397" s="98"/>
      <c r="G397" s="98"/>
      <c r="H397" s="98"/>
      <c r="I397" s="99"/>
      <c r="J397" s="99"/>
      <c r="K397" s="101"/>
      <c r="L397" s="100"/>
      <c r="M397" s="100"/>
      <c r="N397" s="76"/>
      <c r="O397" s="76"/>
      <c r="P397" s="76"/>
      <c r="Q397" s="633"/>
      <c r="R397" s="633"/>
      <c r="S397" s="633"/>
      <c r="T397" s="633"/>
      <c r="U397" s="633"/>
      <c r="V397" s="633"/>
      <c r="W397" s="633"/>
      <c r="X397" s="633"/>
      <c r="Y397" s="633"/>
      <c r="Z397" s="633"/>
      <c r="AA397" s="633"/>
      <c r="AB397" s="633"/>
      <c r="AC397" s="2172"/>
      <c r="AD397" s="633">
        <f>AJ397-AI397-AF397</f>
        <v>0</v>
      </c>
      <c r="AE397" s="3434"/>
      <c r="AF397" s="633"/>
      <c r="AG397" s="633"/>
      <c r="AH397" s="633"/>
      <c r="AI397" s="633"/>
      <c r="AJ397" s="2228"/>
      <c r="AK397" s="1962"/>
      <c r="AL397" s="8"/>
      <c r="AM397" s="1389">
        <f t="shared" si="244"/>
        <v>0</v>
      </c>
      <c r="AN397" s="1792"/>
    </row>
    <row r="398" spans="1:40" x14ac:dyDescent="0.25">
      <c r="A398" s="52">
        <v>1</v>
      </c>
      <c r="B398" s="1887" t="s">
        <v>130</v>
      </c>
      <c r="C398" s="2459"/>
      <c r="D398" s="130">
        <v>240</v>
      </c>
      <c r="E398" s="1692">
        <v>355</v>
      </c>
      <c r="F398" s="80">
        <f>E398/12*$B$4</f>
        <v>355</v>
      </c>
      <c r="G398" s="80">
        <v>358</v>
      </c>
      <c r="H398" s="80">
        <f>G398/F398*100</f>
        <v>100.84507042253522</v>
      </c>
      <c r="I398" s="1876">
        <v>4.3</v>
      </c>
      <c r="J398" s="81">
        <f>M398/G398</f>
        <v>4.1480446927374306</v>
      </c>
      <c r="K398" s="110">
        <f>ROUND(E398*I398,0)</f>
        <v>1527</v>
      </c>
      <c r="L398" s="76">
        <f>K398/12*$B$4</f>
        <v>1527</v>
      </c>
      <c r="M398" s="82">
        <v>1485</v>
      </c>
      <c r="N398" s="82">
        <f>M398/L398*100</f>
        <v>97.249508840864436</v>
      </c>
      <c r="O398" s="151">
        <f>ROUND(K398/D398,0)</f>
        <v>6</v>
      </c>
      <c r="P398" s="82">
        <f>M398/$B$4*12/O398</f>
        <v>247.5</v>
      </c>
      <c r="Q398" s="2101"/>
      <c r="R398" s="2101"/>
      <c r="S398" s="2101"/>
      <c r="T398" s="2101"/>
      <c r="U398" s="2101"/>
      <c r="V398" s="2101"/>
      <c r="W398" s="2101"/>
      <c r="X398" s="2101"/>
      <c r="Y398" s="2101"/>
      <c r="Z398" s="2101"/>
      <c r="AA398" s="2101"/>
      <c r="AB398" s="2101"/>
      <c r="AC398" s="2229"/>
      <c r="AD398" s="2101"/>
      <c r="AE398" s="3435"/>
      <c r="AF398" s="2101"/>
      <c r="AG398" s="2101"/>
      <c r="AH398" s="2101"/>
      <c r="AI398" s="2101"/>
      <c r="AJ398" s="2230"/>
      <c r="AK398" s="1963"/>
      <c r="AL398" s="15"/>
      <c r="AM398" s="1390">
        <f t="shared" si="244"/>
        <v>0</v>
      </c>
      <c r="AN398" s="1792"/>
    </row>
    <row r="399" spans="1:40" s="78" customFormat="1" x14ac:dyDescent="0.25">
      <c r="A399" s="52">
        <v>1</v>
      </c>
      <c r="B399" s="2007" t="s">
        <v>165</v>
      </c>
      <c r="C399" s="2458"/>
      <c r="D399" s="130">
        <v>240</v>
      </c>
      <c r="E399" s="1698">
        <v>2049</v>
      </c>
      <c r="F399" s="300">
        <f>E399/12*$B$4</f>
        <v>2049</v>
      </c>
      <c r="G399" s="300">
        <v>2150</v>
      </c>
      <c r="H399" s="135">
        <f>G399/F399*100</f>
        <v>104.92923377257199</v>
      </c>
      <c r="I399" s="1876">
        <v>5.0999999999999996</v>
      </c>
      <c r="J399" s="1876">
        <f>M399/G399</f>
        <v>4.6362790697674416</v>
      </c>
      <c r="K399" s="2008">
        <f>ROUND(E399*I399,0)</f>
        <v>10450</v>
      </c>
      <c r="L399" s="166">
        <f>K399/12*$B$4</f>
        <v>10450</v>
      </c>
      <c r="M399" s="1905">
        <v>9968</v>
      </c>
      <c r="N399" s="82">
        <f>M399/L399*100</f>
        <v>95.387559808612437</v>
      </c>
      <c r="O399" s="288">
        <f>ROUND(K399/D399,0)</f>
        <v>44</v>
      </c>
      <c r="P399" s="288">
        <f>M399/$B$4*12/O399</f>
        <v>226.54545454545453</v>
      </c>
      <c r="Q399" s="2146"/>
      <c r="R399" s="2146"/>
      <c r="S399" s="2146"/>
      <c r="T399" s="2146"/>
      <c r="U399" s="2146"/>
      <c r="V399" s="2146"/>
      <c r="W399" s="2146"/>
      <c r="X399" s="2146"/>
      <c r="Y399" s="2146"/>
      <c r="Z399" s="2146"/>
      <c r="AA399" s="2146"/>
      <c r="AB399" s="2146"/>
      <c r="AC399" s="2229"/>
      <c r="AD399" s="2101"/>
      <c r="AE399" s="3435"/>
      <c r="AF399" s="2101"/>
      <c r="AG399" s="2146"/>
      <c r="AH399" s="2146"/>
      <c r="AI399" s="2146"/>
      <c r="AJ399" s="2230"/>
      <c r="AK399" s="1963"/>
      <c r="AL399" s="15"/>
      <c r="AM399" s="1390">
        <f t="shared" si="244"/>
        <v>0</v>
      </c>
      <c r="AN399" s="1792"/>
    </row>
    <row r="400" spans="1:40" s="78" customFormat="1" x14ac:dyDescent="0.25">
      <c r="A400" s="52">
        <v>1</v>
      </c>
      <c r="B400" s="1774" t="s">
        <v>200</v>
      </c>
      <c r="C400" s="2460"/>
      <c r="D400" s="1882"/>
      <c r="E400" s="1693">
        <f>SUM(E398:E399)</f>
        <v>2404</v>
      </c>
      <c r="F400" s="256">
        <f t="shared" ref="F400" si="260">SUM(F398:F399)</f>
        <v>2404</v>
      </c>
      <c r="G400" s="256">
        <f t="shared" ref="G400" si="261">SUM(G398:G399)</f>
        <v>2508</v>
      </c>
      <c r="H400" s="421">
        <f>G400/F400*100</f>
        <v>104.3261231281198</v>
      </c>
      <c r="I400" s="319">
        <f>L400/F400</f>
        <v>4.9821131447587357</v>
      </c>
      <c r="J400" s="422">
        <f>M400/G400</f>
        <v>4.5665869218500799</v>
      </c>
      <c r="K400" s="85">
        <f t="shared" ref="K400:M400" si="262">SUM(K398:K399)</f>
        <v>11977</v>
      </c>
      <c r="L400" s="85">
        <f t="shared" si="262"/>
        <v>11977</v>
      </c>
      <c r="M400" s="85">
        <f t="shared" si="262"/>
        <v>11453</v>
      </c>
      <c r="N400" s="159">
        <f>M400/L400*100</f>
        <v>95.624947816648572</v>
      </c>
      <c r="O400" s="256">
        <f>SUM(O398:O399)</f>
        <v>50</v>
      </c>
      <c r="P400" s="132">
        <f>M400/$B$4*12/O400</f>
        <v>229.06</v>
      </c>
      <c r="Q400" s="748"/>
      <c r="R400" s="748"/>
      <c r="S400" s="748"/>
      <c r="T400" s="748"/>
      <c r="U400" s="748"/>
      <c r="V400" s="748"/>
      <c r="W400" s="748"/>
      <c r="X400" s="748"/>
      <c r="Y400" s="748"/>
      <c r="Z400" s="748"/>
      <c r="AA400" s="748"/>
      <c r="AB400" s="748"/>
      <c r="AC400" s="2174"/>
      <c r="AD400" s="636">
        <f t="shared" ref="AD400:AD406" si="263">AJ400-AI400-AF400</f>
        <v>0</v>
      </c>
      <c r="AE400" s="3432"/>
      <c r="AF400" s="636"/>
      <c r="AG400" s="748"/>
      <c r="AH400" s="748"/>
      <c r="AI400" s="748"/>
      <c r="AJ400" s="2226"/>
      <c r="AK400" s="1963"/>
      <c r="AL400" s="15"/>
      <c r="AM400" s="1390">
        <f t="shared" si="244"/>
        <v>0</v>
      </c>
      <c r="AN400" s="1792"/>
    </row>
    <row r="401" spans="1:40" ht="30" thickBot="1" x14ac:dyDescent="0.3">
      <c r="A401" s="52">
        <v>1</v>
      </c>
      <c r="B401" s="1378" t="s">
        <v>263</v>
      </c>
      <c r="C401" s="1378"/>
      <c r="D401" s="136"/>
      <c r="E401" s="1696">
        <f>SUM(E400,E396)</f>
        <v>3365</v>
      </c>
      <c r="F401" s="137">
        <f>SUM(F400,F396)</f>
        <v>3365</v>
      </c>
      <c r="G401" s="137">
        <f>SUM(G400,G396)</f>
        <v>3590</v>
      </c>
      <c r="H401" s="137">
        <f>G401/F401*100</f>
        <v>106.68647845468054</v>
      </c>
      <c r="I401" s="138">
        <f>IF(E401=0,0,K401/E401)</f>
        <v>5.6032689450222879</v>
      </c>
      <c r="J401" s="138">
        <f>M401/G401</f>
        <v>6.8139275766016709</v>
      </c>
      <c r="K401" s="211">
        <f>SUM(K400,K396)</f>
        <v>18855</v>
      </c>
      <c r="L401" s="211">
        <f>SUM(L400,L396)</f>
        <v>18855</v>
      </c>
      <c r="M401" s="211">
        <f>SUM(M400,M396)</f>
        <v>24462</v>
      </c>
      <c r="N401" s="140">
        <f>M401/L401*100</f>
        <v>129.73747016706443</v>
      </c>
      <c r="O401" s="211">
        <f>SUM(O400,O396)</f>
        <v>71</v>
      </c>
      <c r="P401" s="172">
        <f>M401/$B$4*12/O401</f>
        <v>344.53521126760563</v>
      </c>
      <c r="Q401" s="2235">
        <v>562138.85307999991</v>
      </c>
      <c r="R401" s="2235">
        <v>562138.85307999991</v>
      </c>
      <c r="S401" s="2235">
        <v>562138.85307999991</v>
      </c>
      <c r="T401" s="2235">
        <v>559866.0286800001</v>
      </c>
      <c r="U401" s="2235">
        <v>553758.40548000007</v>
      </c>
      <c r="V401" s="2235">
        <v>543746.41496000008</v>
      </c>
      <c r="W401" s="2235">
        <v>543746.41496000008</v>
      </c>
      <c r="X401" s="2235">
        <v>539694.75951999996</v>
      </c>
      <c r="Y401" s="2235">
        <v>539694.75951999996</v>
      </c>
      <c r="Z401" s="2235">
        <v>539694.75951999996</v>
      </c>
      <c r="AA401" s="2235">
        <v>539694.75951999996</v>
      </c>
      <c r="AB401" s="2235">
        <v>539694.75951999996</v>
      </c>
      <c r="AC401" s="889">
        <f t="shared" ref="AC401" si="264">AB401</f>
        <v>539694.75951999996</v>
      </c>
      <c r="AD401" s="2235">
        <f t="shared" si="263"/>
        <v>576230.41177000012</v>
      </c>
      <c r="AE401" s="3442"/>
      <c r="AF401" s="2235"/>
      <c r="AG401" s="2235">
        <f>AD401-AC401</f>
        <v>36535.652250000159</v>
      </c>
      <c r="AH401" s="2235">
        <v>0</v>
      </c>
      <c r="AI401" s="2235">
        <v>-12620.64272</v>
      </c>
      <c r="AJ401" s="2236">
        <v>563609.76905000012</v>
      </c>
      <c r="AK401" s="1967"/>
      <c r="AL401" s="42"/>
      <c r="AM401" s="1393">
        <f t="shared" si="244"/>
        <v>0</v>
      </c>
      <c r="AN401" s="1792"/>
    </row>
    <row r="402" spans="1:40" ht="16.5" thickBot="1" x14ac:dyDescent="0.3">
      <c r="A402" s="52">
        <v>1</v>
      </c>
      <c r="B402" s="143" t="s">
        <v>457</v>
      </c>
      <c r="C402" s="143"/>
      <c r="D402" s="173"/>
      <c r="E402" s="1701"/>
      <c r="F402" s="174"/>
      <c r="G402" s="174"/>
      <c r="H402" s="174"/>
      <c r="I402" s="213"/>
      <c r="J402" s="213"/>
      <c r="K402" s="250"/>
      <c r="L402" s="251"/>
      <c r="M402" s="1710">
        <f>SUM(M401,M392,M344)</f>
        <v>102101</v>
      </c>
      <c r="N402" s="251"/>
      <c r="O402" s="251"/>
      <c r="P402" s="250"/>
      <c r="Q402" s="773">
        <f t="shared" ref="Q402:Z402" si="265">SUM(Q401,Q392,Q344)</f>
        <v>1783259.6571936002</v>
      </c>
      <c r="R402" s="773">
        <f t="shared" si="265"/>
        <v>1769637.6310596</v>
      </c>
      <c r="S402" s="773">
        <f t="shared" si="265"/>
        <v>1769637.6310596</v>
      </c>
      <c r="T402" s="773">
        <f t="shared" si="265"/>
        <v>1759346.4703556001</v>
      </c>
      <c r="U402" s="773">
        <f t="shared" si="265"/>
        <v>1753238.8471555999</v>
      </c>
      <c r="V402" s="773">
        <f t="shared" si="265"/>
        <v>1738226.8664756001</v>
      </c>
      <c r="W402" s="773">
        <f t="shared" si="265"/>
        <v>1738226.8664756001</v>
      </c>
      <c r="X402" s="773">
        <f t="shared" si="265"/>
        <v>1724400.2110355999</v>
      </c>
      <c r="Y402" s="773">
        <f t="shared" si="265"/>
        <v>1724400.2110355999</v>
      </c>
      <c r="Z402" s="773">
        <f t="shared" si="265"/>
        <v>1725241.4735576948</v>
      </c>
      <c r="AA402" s="773">
        <f t="shared" ref="AA402:AC402" si="266">SUM(AA401,AA392,AA344)</f>
        <v>1725241.4735576948</v>
      </c>
      <c r="AB402" s="773">
        <f t="shared" ref="AB402" si="267">SUM(AB401,AB392,AB344)</f>
        <v>1725241.4735576948</v>
      </c>
      <c r="AC402" s="2206">
        <f t="shared" si="266"/>
        <v>1725241.4735576948</v>
      </c>
      <c r="AD402" s="773">
        <f t="shared" si="263"/>
        <v>1784264.75342</v>
      </c>
      <c r="AE402" s="3443">
        <f t="shared" ref="AE402:AJ402" si="268">SUM(AE401,AE392,AE344)</f>
        <v>0</v>
      </c>
      <c r="AF402" s="773">
        <f t="shared" si="268"/>
        <v>5989.6334800000004</v>
      </c>
      <c r="AG402" s="773">
        <f t="shared" si="268"/>
        <v>59023.279862305135</v>
      </c>
      <c r="AH402" s="773">
        <f t="shared" si="268"/>
        <v>-353.81069000000002</v>
      </c>
      <c r="AI402" s="773">
        <f t="shared" si="268"/>
        <v>-32946.680679999998</v>
      </c>
      <c r="AJ402" s="2237">
        <f t="shared" si="268"/>
        <v>1757307.7062200001</v>
      </c>
      <c r="AK402" s="1968"/>
      <c r="AL402" s="1036" t="e">
        <f>SUM(AL401,AL392,AL344)</f>
        <v>#REF!</v>
      </c>
      <c r="AM402" s="1036" t="e">
        <f t="shared" si="244"/>
        <v>#REF!</v>
      </c>
      <c r="AN402" s="1792"/>
    </row>
    <row r="403" spans="1:40" ht="57.75" x14ac:dyDescent="0.25">
      <c r="A403" s="52">
        <v>1</v>
      </c>
      <c r="B403" s="882" t="s">
        <v>168</v>
      </c>
      <c r="C403" s="2387"/>
      <c r="D403" s="252"/>
      <c r="E403" s="1640"/>
      <c r="F403" s="91"/>
      <c r="G403" s="91"/>
      <c r="H403" s="91"/>
      <c r="I403" s="90"/>
      <c r="J403" s="90"/>
      <c r="K403" s="179"/>
      <c r="L403" s="94"/>
      <c r="M403" s="94"/>
      <c r="N403" s="94"/>
      <c r="O403" s="253"/>
      <c r="P403" s="94"/>
      <c r="Q403" s="1184"/>
      <c r="R403" s="1184"/>
      <c r="S403" s="1184"/>
      <c r="T403" s="1184"/>
      <c r="U403" s="1184"/>
      <c r="V403" s="1184"/>
      <c r="W403" s="1184"/>
      <c r="X403" s="1184"/>
      <c r="Y403" s="1184"/>
      <c r="Z403" s="1184"/>
      <c r="AA403" s="1184"/>
      <c r="AB403" s="1184"/>
      <c r="AC403" s="2173"/>
      <c r="AD403" s="1184">
        <f t="shared" si="263"/>
        <v>0</v>
      </c>
      <c r="AE403" s="3433"/>
      <c r="AF403" s="1184"/>
      <c r="AG403" s="1184"/>
      <c r="AH403" s="1184"/>
      <c r="AI403" s="1184"/>
      <c r="AJ403" s="2227"/>
      <c r="AK403" s="1965"/>
      <c r="AL403" s="13"/>
      <c r="AM403" s="1392">
        <f t="shared" si="244"/>
        <v>0</v>
      </c>
      <c r="AN403" s="1792"/>
    </row>
    <row r="404" spans="1:40" x14ac:dyDescent="0.25">
      <c r="A404" s="52">
        <v>1</v>
      </c>
      <c r="B404" s="2681" t="s">
        <v>261</v>
      </c>
      <c r="C404" s="2452"/>
      <c r="D404" s="97"/>
      <c r="E404" s="1632"/>
      <c r="F404" s="98"/>
      <c r="G404" s="98"/>
      <c r="H404" s="98"/>
      <c r="I404" s="99"/>
      <c r="J404" s="99"/>
      <c r="K404" s="101"/>
      <c r="L404" s="100"/>
      <c r="M404" s="100"/>
      <c r="N404" s="100"/>
      <c r="O404" s="254"/>
      <c r="P404" s="100"/>
      <c r="Q404" s="633">
        <v>121064.66927999997</v>
      </c>
      <c r="R404" s="633">
        <v>121064.66927999997</v>
      </c>
      <c r="S404" s="633">
        <v>121064.66927999997</v>
      </c>
      <c r="T404" s="633">
        <v>120321.14354999999</v>
      </c>
      <c r="U404" s="633">
        <v>120321.14354999999</v>
      </c>
      <c r="V404" s="633">
        <v>113700.00356</v>
      </c>
      <c r="W404" s="633">
        <v>113700.00356</v>
      </c>
      <c r="X404" s="633">
        <v>105182.51848999999</v>
      </c>
      <c r="Y404" s="633">
        <v>104227.3684979994</v>
      </c>
      <c r="Z404" s="633">
        <v>104227.3684979994</v>
      </c>
      <c r="AA404" s="633">
        <v>104227.3684979994</v>
      </c>
      <c r="AB404" s="633">
        <v>103848.80365</v>
      </c>
      <c r="AC404" s="889">
        <f t="shared" ref="AC404" si="269">AB404</f>
        <v>103848.80365</v>
      </c>
      <c r="AD404" s="633">
        <f t="shared" si="263"/>
        <v>97421.678230000049</v>
      </c>
      <c r="AE404" s="3434"/>
      <c r="AF404" s="633"/>
      <c r="AG404" s="633">
        <f>AD404-AC404</f>
        <v>-6427.125419999953</v>
      </c>
      <c r="AH404" s="633">
        <v>-0.36276999999999998</v>
      </c>
      <c r="AI404" s="633">
        <v>-5.2885700000000009</v>
      </c>
      <c r="AJ404" s="2228">
        <v>97416.389660000044</v>
      </c>
      <c r="AK404" s="1962"/>
      <c r="AL404" s="8"/>
      <c r="AM404" s="1389">
        <f t="shared" si="244"/>
        <v>0</v>
      </c>
      <c r="AN404" s="1792"/>
    </row>
    <row r="405" spans="1:40" ht="43.5" x14ac:dyDescent="0.25">
      <c r="A405" s="52">
        <v>1</v>
      </c>
      <c r="B405" s="2682" t="s">
        <v>389</v>
      </c>
      <c r="C405" s="2397"/>
      <c r="D405" s="102"/>
      <c r="E405" s="1717">
        <f>E406+E407+E412+E411</f>
        <v>80764</v>
      </c>
      <c r="F405" s="198">
        <f t="shared" ref="F405" si="270">F406+F407+F412+F411</f>
        <v>80764</v>
      </c>
      <c r="G405" s="198">
        <f t="shared" ref="G405" si="271">G406+G407+G412+G411</f>
        <v>78059.012499999997</v>
      </c>
      <c r="H405" s="198">
        <f t="shared" ref="H405:H416" si="272">G405/F405*100</f>
        <v>96.650750953395075</v>
      </c>
      <c r="I405" s="99"/>
      <c r="J405" s="99"/>
      <c r="K405" s="101"/>
      <c r="L405" s="100"/>
      <c r="M405" s="100"/>
      <c r="N405" s="100"/>
      <c r="O405" s="254"/>
      <c r="P405" s="100"/>
      <c r="Q405" s="633"/>
      <c r="R405" s="633"/>
      <c r="S405" s="633"/>
      <c r="T405" s="633"/>
      <c r="U405" s="633"/>
      <c r="V405" s="633"/>
      <c r="W405" s="633"/>
      <c r="X405" s="633"/>
      <c r="Y405" s="633"/>
      <c r="Z405" s="633"/>
      <c r="AA405" s="633"/>
      <c r="AB405" s="633"/>
      <c r="AC405" s="2172"/>
      <c r="AD405" s="633">
        <f t="shared" si="263"/>
        <v>0</v>
      </c>
      <c r="AE405" s="3434"/>
      <c r="AF405" s="633"/>
      <c r="AG405" s="633"/>
      <c r="AH405" s="633"/>
      <c r="AI405" s="633"/>
      <c r="AJ405" s="2228"/>
      <c r="AK405" s="1647" t="e">
        <f>SUM(AK419,#REF!,#REF!)</f>
        <v>#REF!</v>
      </c>
      <c r="AL405" s="1332" t="e">
        <f>AL419+#REF!+#REF!</f>
        <v>#REF!</v>
      </c>
      <c r="AM405" s="8" t="e">
        <f t="shared" si="244"/>
        <v>#REF!</v>
      </c>
      <c r="AN405" s="1792"/>
    </row>
    <row r="406" spans="1:40" x14ac:dyDescent="0.25">
      <c r="A406" s="52">
        <v>1</v>
      </c>
      <c r="B406" s="2038" t="s">
        <v>390</v>
      </c>
      <c r="C406" s="2397"/>
      <c r="D406" s="102"/>
      <c r="E406" s="1647">
        <v>18052</v>
      </c>
      <c r="F406" s="74">
        <f>(E406/12*$B$4)</f>
        <v>18052</v>
      </c>
      <c r="G406" s="153">
        <v>14362</v>
      </c>
      <c r="H406" s="153">
        <f t="shared" si="272"/>
        <v>79.55905162862841</v>
      </c>
      <c r="I406" s="99"/>
      <c r="J406" s="99"/>
      <c r="K406" s="101"/>
      <c r="L406" s="100"/>
      <c r="M406" s="100"/>
      <c r="N406" s="100"/>
      <c r="O406" s="254"/>
      <c r="P406" s="100"/>
      <c r="Q406" s="633"/>
      <c r="R406" s="633"/>
      <c r="S406" s="633"/>
      <c r="T406" s="633"/>
      <c r="U406" s="633"/>
      <c r="V406" s="633"/>
      <c r="W406" s="633"/>
      <c r="X406" s="633"/>
      <c r="Y406" s="633"/>
      <c r="Z406" s="633"/>
      <c r="AA406" s="633"/>
      <c r="AB406" s="633"/>
      <c r="AC406" s="2172"/>
      <c r="AD406" s="633">
        <f t="shared" si="263"/>
        <v>0</v>
      </c>
      <c r="AE406" s="3434"/>
      <c r="AF406" s="633"/>
      <c r="AG406" s="633"/>
      <c r="AH406" s="633"/>
      <c r="AI406" s="633"/>
      <c r="AJ406" s="2228"/>
      <c r="AK406" s="1966"/>
      <c r="AL406" s="1332"/>
      <c r="AM406" s="1389">
        <f t="shared" si="244"/>
        <v>0</v>
      </c>
      <c r="AN406" s="1792"/>
    </row>
    <row r="407" spans="1:40" ht="30" x14ac:dyDescent="0.25">
      <c r="A407" s="52">
        <v>1</v>
      </c>
      <c r="B407" s="2683" t="s">
        <v>391</v>
      </c>
      <c r="C407" s="2397"/>
      <c r="D407" s="102"/>
      <c r="E407" s="1647">
        <f>E408+E409/4+E410</f>
        <v>46607</v>
      </c>
      <c r="F407" s="74">
        <f t="shared" ref="F407" si="273">F408+F409/4+F410</f>
        <v>46607</v>
      </c>
      <c r="G407" s="153">
        <f t="shared" ref="G407" si="274">G408+G409/4+G410</f>
        <v>47321.012499999997</v>
      </c>
      <c r="H407" s="153">
        <f t="shared" si="272"/>
        <v>101.53198553865299</v>
      </c>
      <c r="I407" s="99"/>
      <c r="J407" s="99"/>
      <c r="K407" s="101"/>
      <c r="L407" s="100"/>
      <c r="M407" s="100"/>
      <c r="N407" s="100"/>
      <c r="O407" s="254"/>
      <c r="P407" s="100"/>
      <c r="Q407" s="633"/>
      <c r="R407" s="633"/>
      <c r="S407" s="633"/>
      <c r="T407" s="633"/>
      <c r="U407" s="633"/>
      <c r="V407" s="633"/>
      <c r="W407" s="633"/>
      <c r="X407" s="633"/>
      <c r="Y407" s="633"/>
      <c r="Z407" s="633"/>
      <c r="AA407" s="633"/>
      <c r="AB407" s="633"/>
      <c r="AC407" s="2172"/>
      <c r="AD407" s="633"/>
      <c r="AE407" s="3434"/>
      <c r="AF407" s="633"/>
      <c r="AG407" s="633"/>
      <c r="AH407" s="633"/>
      <c r="AI407" s="633"/>
      <c r="AJ407" s="2228"/>
      <c r="AK407" s="1966"/>
      <c r="AL407" s="1332"/>
      <c r="AM407" s="1389"/>
      <c r="AN407" s="1792"/>
    </row>
    <row r="408" spans="1:40" x14ac:dyDescent="0.25">
      <c r="A408" s="52">
        <v>1</v>
      </c>
      <c r="B408" s="2038" t="s">
        <v>392</v>
      </c>
      <c r="C408" s="2397"/>
      <c r="D408" s="102"/>
      <c r="E408" s="1647">
        <v>44816</v>
      </c>
      <c r="F408" s="74">
        <f t="shared" ref="F408:F416" si="275">(E408/12*$B$4)</f>
        <v>44816</v>
      </c>
      <c r="G408" s="153">
        <v>45224</v>
      </c>
      <c r="H408" s="153">
        <f t="shared" si="272"/>
        <v>100.91038914673331</v>
      </c>
      <c r="I408" s="99"/>
      <c r="J408" s="99"/>
      <c r="K408" s="101"/>
      <c r="L408" s="100"/>
      <c r="M408" s="100"/>
      <c r="N408" s="100"/>
      <c r="O408" s="254"/>
      <c r="P408" s="100"/>
      <c r="Q408" s="633"/>
      <c r="R408" s="633"/>
      <c r="S408" s="633"/>
      <c r="T408" s="633"/>
      <c r="U408" s="633"/>
      <c r="V408" s="633"/>
      <c r="W408" s="633"/>
      <c r="X408" s="633"/>
      <c r="Y408" s="633"/>
      <c r="Z408" s="633"/>
      <c r="AA408" s="633"/>
      <c r="AB408" s="633"/>
      <c r="AC408" s="2172"/>
      <c r="AD408" s="633"/>
      <c r="AE408" s="3434"/>
      <c r="AF408" s="633"/>
      <c r="AG408" s="633"/>
      <c r="AH408" s="633"/>
      <c r="AI408" s="633"/>
      <c r="AJ408" s="2228"/>
      <c r="AK408" s="1966"/>
      <c r="AL408" s="1332"/>
      <c r="AM408" s="1389"/>
      <c r="AN408" s="1792"/>
    </row>
    <row r="409" spans="1:40" ht="30" x14ac:dyDescent="0.25">
      <c r="A409" s="52">
        <v>1</v>
      </c>
      <c r="B409" s="2038" t="s">
        <v>414</v>
      </c>
      <c r="C409" s="2397"/>
      <c r="D409" s="102"/>
      <c r="E409" s="1647">
        <v>3160</v>
      </c>
      <c r="F409" s="74">
        <f t="shared" si="275"/>
        <v>3160</v>
      </c>
      <c r="G409" s="153">
        <v>3196.05</v>
      </c>
      <c r="H409" s="153">
        <f t="shared" si="272"/>
        <v>101.14082278481014</v>
      </c>
      <c r="I409" s="99"/>
      <c r="J409" s="99"/>
      <c r="K409" s="101"/>
      <c r="L409" s="100"/>
      <c r="M409" s="100"/>
      <c r="N409" s="100"/>
      <c r="O409" s="254"/>
      <c r="P409" s="100"/>
      <c r="Q409" s="633"/>
      <c r="R409" s="633"/>
      <c r="S409" s="633"/>
      <c r="T409" s="633"/>
      <c r="U409" s="633"/>
      <c r="V409" s="633"/>
      <c r="W409" s="633"/>
      <c r="X409" s="633"/>
      <c r="Y409" s="633"/>
      <c r="Z409" s="633"/>
      <c r="AA409" s="633"/>
      <c r="AB409" s="633"/>
      <c r="AC409" s="2172"/>
      <c r="AD409" s="633"/>
      <c r="AE409" s="3434"/>
      <c r="AF409" s="633"/>
      <c r="AG409" s="633"/>
      <c r="AH409" s="633"/>
      <c r="AI409" s="633"/>
      <c r="AJ409" s="2228"/>
      <c r="AK409" s="1966"/>
      <c r="AL409" s="1332"/>
      <c r="AM409" s="1389"/>
      <c r="AN409" s="1792"/>
    </row>
    <row r="410" spans="1:40" ht="45" x14ac:dyDescent="0.25">
      <c r="A410" s="52">
        <v>1</v>
      </c>
      <c r="B410" s="2038" t="s">
        <v>393</v>
      </c>
      <c r="C410" s="2397"/>
      <c r="D410" s="102"/>
      <c r="E410" s="1647">
        <v>1001</v>
      </c>
      <c r="F410" s="74">
        <f t="shared" si="275"/>
        <v>1001</v>
      </c>
      <c r="G410" s="153">
        <v>1298</v>
      </c>
      <c r="H410" s="153">
        <f t="shared" si="272"/>
        <v>129.67032967032966</v>
      </c>
      <c r="I410" s="99"/>
      <c r="J410" s="99"/>
      <c r="K410" s="101"/>
      <c r="L410" s="100"/>
      <c r="M410" s="100"/>
      <c r="N410" s="100"/>
      <c r="O410" s="254"/>
      <c r="P410" s="100"/>
      <c r="Q410" s="633"/>
      <c r="R410" s="633"/>
      <c r="S410" s="633"/>
      <c r="T410" s="633"/>
      <c r="U410" s="633"/>
      <c r="V410" s="633"/>
      <c r="W410" s="633"/>
      <c r="X410" s="633"/>
      <c r="Y410" s="633"/>
      <c r="Z410" s="633"/>
      <c r="AA410" s="633"/>
      <c r="AB410" s="633"/>
      <c r="AC410" s="2172"/>
      <c r="AD410" s="633"/>
      <c r="AE410" s="3434"/>
      <c r="AF410" s="633"/>
      <c r="AG410" s="633"/>
      <c r="AH410" s="633"/>
      <c r="AI410" s="633"/>
      <c r="AJ410" s="2228"/>
      <c r="AK410" s="1966"/>
      <c r="AL410" s="1332"/>
      <c r="AM410" s="1389"/>
      <c r="AN410" s="1792"/>
    </row>
    <row r="411" spans="1:40" ht="60" x14ac:dyDescent="0.25">
      <c r="A411" s="52">
        <v>1</v>
      </c>
      <c r="B411" s="2038" t="s">
        <v>394</v>
      </c>
      <c r="C411" s="2397"/>
      <c r="D411" s="102"/>
      <c r="E411" s="1647">
        <v>2302</v>
      </c>
      <c r="F411" s="74">
        <f t="shared" si="275"/>
        <v>2302</v>
      </c>
      <c r="G411" s="153">
        <v>2464</v>
      </c>
      <c r="H411" s="153">
        <f t="shared" si="272"/>
        <v>107.03735881841877</v>
      </c>
      <c r="I411" s="99"/>
      <c r="J411" s="99"/>
      <c r="K411" s="101"/>
      <c r="L411" s="100"/>
      <c r="M411" s="100"/>
      <c r="N411" s="100"/>
      <c r="O411" s="254"/>
      <c r="P411" s="100"/>
      <c r="Q411" s="633"/>
      <c r="R411" s="633"/>
      <c r="S411" s="633"/>
      <c r="T411" s="633"/>
      <c r="U411" s="633"/>
      <c r="V411" s="633"/>
      <c r="W411" s="633"/>
      <c r="X411" s="633"/>
      <c r="Y411" s="633"/>
      <c r="Z411" s="633"/>
      <c r="AA411" s="633"/>
      <c r="AB411" s="633"/>
      <c r="AC411" s="2172"/>
      <c r="AD411" s="633"/>
      <c r="AE411" s="3434"/>
      <c r="AF411" s="633"/>
      <c r="AG411" s="633"/>
      <c r="AH411" s="633"/>
      <c r="AI411" s="633"/>
      <c r="AJ411" s="2228"/>
      <c r="AK411" s="1966"/>
      <c r="AL411" s="1332"/>
      <c r="AM411" s="1389"/>
      <c r="AN411" s="1792"/>
    </row>
    <row r="412" spans="1:40" ht="45" x14ac:dyDescent="0.25">
      <c r="A412" s="52">
        <v>1</v>
      </c>
      <c r="B412" s="2037" t="s">
        <v>395</v>
      </c>
      <c r="C412" s="2397"/>
      <c r="D412" s="102"/>
      <c r="E412" s="1647">
        <v>13803</v>
      </c>
      <c r="F412" s="74">
        <f t="shared" si="275"/>
        <v>13803</v>
      </c>
      <c r="G412" s="153">
        <v>13912</v>
      </c>
      <c r="H412" s="153">
        <f t="shared" si="272"/>
        <v>100.78968340215894</v>
      </c>
      <c r="I412" s="99"/>
      <c r="J412" s="99"/>
      <c r="K412" s="101"/>
      <c r="L412" s="100"/>
      <c r="M412" s="100"/>
      <c r="N412" s="100"/>
      <c r="O412" s="254"/>
      <c r="P412" s="100"/>
      <c r="Q412" s="633"/>
      <c r="R412" s="633"/>
      <c r="S412" s="633"/>
      <c r="T412" s="633"/>
      <c r="U412" s="633"/>
      <c r="V412" s="633"/>
      <c r="W412" s="633"/>
      <c r="X412" s="633"/>
      <c r="Y412" s="633"/>
      <c r="Z412" s="633"/>
      <c r="AA412" s="633"/>
      <c r="AB412" s="633"/>
      <c r="AC412" s="2172"/>
      <c r="AD412" s="633"/>
      <c r="AE412" s="3434"/>
      <c r="AF412" s="633"/>
      <c r="AG412" s="633"/>
      <c r="AH412" s="633"/>
      <c r="AI412" s="633"/>
      <c r="AJ412" s="2228"/>
      <c r="AK412" s="1966"/>
      <c r="AL412" s="1332"/>
      <c r="AM412" s="1389"/>
      <c r="AN412" s="1792"/>
    </row>
    <row r="413" spans="1:40" ht="43.5" x14ac:dyDescent="0.25">
      <c r="A413" s="52">
        <v>1</v>
      </c>
      <c r="B413" s="2682" t="s">
        <v>415</v>
      </c>
      <c r="C413" s="2397"/>
      <c r="D413" s="102"/>
      <c r="E413" s="1717">
        <f>E414+E415</f>
        <v>44742.914893617024</v>
      </c>
      <c r="F413" s="198">
        <f t="shared" ref="F413" si="276">F414+F415</f>
        <v>44742.914893617024</v>
      </c>
      <c r="G413" s="198">
        <f t="shared" ref="G413" si="277">G414+G415</f>
        <v>44014.223404255317</v>
      </c>
      <c r="H413" s="198">
        <f t="shared" si="272"/>
        <v>98.371381276579143</v>
      </c>
      <c r="I413" s="99"/>
      <c r="J413" s="99"/>
      <c r="K413" s="101"/>
      <c r="L413" s="100"/>
      <c r="M413" s="100"/>
      <c r="N413" s="100"/>
      <c r="O413" s="254"/>
      <c r="P413" s="100"/>
      <c r="Q413" s="633"/>
      <c r="R413" s="633"/>
      <c r="S413" s="633"/>
      <c r="T413" s="633"/>
      <c r="U413" s="633"/>
      <c r="V413" s="633"/>
      <c r="W413" s="633"/>
      <c r="X413" s="633"/>
      <c r="Y413" s="633"/>
      <c r="Z413" s="633"/>
      <c r="AA413" s="633"/>
      <c r="AB413" s="633"/>
      <c r="AC413" s="2172"/>
      <c r="AD413" s="633"/>
      <c r="AE413" s="3434"/>
      <c r="AF413" s="633"/>
      <c r="AG413" s="633"/>
      <c r="AH413" s="633"/>
      <c r="AI413" s="633"/>
      <c r="AJ413" s="2228"/>
      <c r="AK413" s="1966"/>
      <c r="AL413" s="1332"/>
      <c r="AM413" s="1389"/>
      <c r="AN413" s="1792"/>
    </row>
    <row r="414" spans="1:40" x14ac:dyDescent="0.25">
      <c r="A414" s="52">
        <v>1</v>
      </c>
      <c r="B414" s="2682" t="s">
        <v>416</v>
      </c>
      <c r="C414" s="2397"/>
      <c r="D414" s="102"/>
      <c r="E414" s="1647">
        <v>39951</v>
      </c>
      <c r="F414" s="74">
        <f t="shared" si="275"/>
        <v>39951</v>
      </c>
      <c r="G414" s="153">
        <v>39392</v>
      </c>
      <c r="H414" s="153">
        <f t="shared" si="272"/>
        <v>98.600785962804437</v>
      </c>
      <c r="I414" s="99"/>
      <c r="J414" s="99"/>
      <c r="K414" s="101"/>
      <c r="L414" s="100"/>
      <c r="M414" s="100"/>
      <c r="N414" s="100"/>
      <c r="O414" s="254"/>
      <c r="P414" s="100"/>
      <c r="Q414" s="633"/>
      <c r="R414" s="633"/>
      <c r="S414" s="633"/>
      <c r="T414" s="633"/>
      <c r="U414" s="633"/>
      <c r="V414" s="633"/>
      <c r="W414" s="633"/>
      <c r="X414" s="633"/>
      <c r="Y414" s="633"/>
      <c r="Z414" s="633"/>
      <c r="AA414" s="633"/>
      <c r="AB414" s="633"/>
      <c r="AC414" s="2172"/>
      <c r="AD414" s="633"/>
      <c r="AE414" s="3434"/>
      <c r="AF414" s="633"/>
      <c r="AG414" s="633"/>
      <c r="AH414" s="633"/>
      <c r="AI414" s="633"/>
      <c r="AJ414" s="2228"/>
      <c r="AK414" s="1966"/>
      <c r="AL414" s="1332"/>
      <c r="AM414" s="1389"/>
      <c r="AN414" s="1792"/>
    </row>
    <row r="415" spans="1:40" x14ac:dyDescent="0.25">
      <c r="A415" s="52">
        <v>1</v>
      </c>
      <c r="B415" s="2038" t="s">
        <v>417</v>
      </c>
      <c r="C415" s="2397"/>
      <c r="D415" s="102"/>
      <c r="E415" s="1647">
        <f>E416/9.4</f>
        <v>4791.9148936170213</v>
      </c>
      <c r="F415" s="74">
        <f t="shared" ref="F415" si="278">F416/9.4</f>
        <v>4791.9148936170213</v>
      </c>
      <c r="G415" s="153">
        <f t="shared" ref="G415" si="279">G416/9.4</f>
        <v>4622.22340425532</v>
      </c>
      <c r="H415" s="153">
        <f t="shared" si="272"/>
        <v>96.458795844063587</v>
      </c>
      <c r="I415" s="99"/>
      <c r="J415" s="99"/>
      <c r="K415" s="101"/>
      <c r="L415" s="100"/>
      <c r="M415" s="100"/>
      <c r="N415" s="100"/>
      <c r="O415" s="254"/>
      <c r="P415" s="100"/>
      <c r="Q415" s="633"/>
      <c r="R415" s="633"/>
      <c r="S415" s="633"/>
      <c r="T415" s="633"/>
      <c r="U415" s="633"/>
      <c r="V415" s="633"/>
      <c r="W415" s="633"/>
      <c r="X415" s="633"/>
      <c r="Y415" s="633"/>
      <c r="Z415" s="633"/>
      <c r="AA415" s="633"/>
      <c r="AB415" s="633"/>
      <c r="AC415" s="2172"/>
      <c r="AD415" s="633"/>
      <c r="AE415" s="3434"/>
      <c r="AF415" s="633"/>
      <c r="AG415" s="633"/>
      <c r="AH415" s="633"/>
      <c r="AI415" s="633"/>
      <c r="AJ415" s="2228"/>
      <c r="AK415" s="1966"/>
      <c r="AL415" s="1332"/>
      <c r="AM415" s="1389"/>
      <c r="AN415" s="1792"/>
    </row>
    <row r="416" spans="1:40" x14ac:dyDescent="0.25">
      <c r="A416" s="52">
        <v>1</v>
      </c>
      <c r="B416" s="2696" t="s">
        <v>418</v>
      </c>
      <c r="C416" s="2397"/>
      <c r="D416" s="102"/>
      <c r="E416" s="1647">
        <v>45044</v>
      </c>
      <c r="F416" s="74">
        <f t="shared" si="275"/>
        <v>45044</v>
      </c>
      <c r="G416" s="153">
        <v>43448.900000000009</v>
      </c>
      <c r="H416" s="153">
        <f t="shared" si="272"/>
        <v>96.458795844063602</v>
      </c>
      <c r="I416" s="99"/>
      <c r="J416" s="99"/>
      <c r="K416" s="101"/>
      <c r="L416" s="100"/>
      <c r="M416" s="100"/>
      <c r="N416" s="100"/>
      <c r="O416" s="254"/>
      <c r="P416" s="100"/>
      <c r="Q416" s="633"/>
      <c r="R416" s="633"/>
      <c r="S416" s="633"/>
      <c r="T416" s="633"/>
      <c r="U416" s="633"/>
      <c r="V416" s="633"/>
      <c r="W416" s="633"/>
      <c r="X416" s="633"/>
      <c r="Y416" s="633"/>
      <c r="Z416" s="633"/>
      <c r="AA416" s="633"/>
      <c r="AB416" s="633"/>
      <c r="AC416" s="2172"/>
      <c r="AD416" s="633"/>
      <c r="AE416" s="3434"/>
      <c r="AF416" s="633"/>
      <c r="AG416" s="633"/>
      <c r="AH416" s="633"/>
      <c r="AI416" s="633"/>
      <c r="AJ416" s="2228"/>
      <c r="AK416" s="1966"/>
      <c r="AL416" s="1332"/>
      <c r="AM416" s="1389"/>
      <c r="AN416" s="1792"/>
    </row>
    <row r="417" spans="1:40" ht="29.25" x14ac:dyDescent="0.25">
      <c r="A417" s="52">
        <v>1</v>
      </c>
      <c r="B417" s="2682" t="s">
        <v>396</v>
      </c>
      <c r="C417" s="2397"/>
      <c r="D417" s="102"/>
      <c r="E417" s="1647"/>
      <c r="F417" s="74"/>
      <c r="G417" s="153"/>
      <c r="H417" s="153"/>
      <c r="I417" s="99"/>
      <c r="J417" s="99"/>
      <c r="K417" s="101"/>
      <c r="L417" s="100"/>
      <c r="M417" s="100"/>
      <c r="N417" s="100"/>
      <c r="O417" s="254"/>
      <c r="P417" s="100"/>
      <c r="Q417" s="633"/>
      <c r="R417" s="633"/>
      <c r="S417" s="633"/>
      <c r="T417" s="633"/>
      <c r="U417" s="633"/>
      <c r="V417" s="633"/>
      <c r="W417" s="633"/>
      <c r="X417" s="633"/>
      <c r="Y417" s="633"/>
      <c r="Z417" s="633"/>
      <c r="AA417" s="633"/>
      <c r="AB417" s="633"/>
      <c r="AC417" s="2172"/>
      <c r="AD417" s="633"/>
      <c r="AE417" s="3434"/>
      <c r="AF417" s="633"/>
      <c r="AG417" s="633"/>
      <c r="AH417" s="633"/>
      <c r="AI417" s="633"/>
      <c r="AJ417" s="2228"/>
      <c r="AK417" s="1966"/>
      <c r="AL417" s="1332"/>
      <c r="AM417" s="1389"/>
      <c r="AN417" s="1792"/>
    </row>
    <row r="418" spans="1:40" ht="30" x14ac:dyDescent="0.25">
      <c r="A418" s="52">
        <v>1</v>
      </c>
      <c r="B418" s="1054" t="s">
        <v>255</v>
      </c>
      <c r="C418" s="2397"/>
      <c r="D418" s="102"/>
      <c r="E418" s="1647"/>
      <c r="F418" s="74"/>
      <c r="G418" s="153"/>
      <c r="H418" s="153"/>
      <c r="I418" s="99"/>
      <c r="J418" s="99"/>
      <c r="K418" s="101"/>
      <c r="L418" s="100"/>
      <c r="M418" s="100"/>
      <c r="N418" s="100"/>
      <c r="O418" s="254"/>
      <c r="P418" s="100"/>
      <c r="Q418" s="633"/>
      <c r="R418" s="633"/>
      <c r="S418" s="633"/>
      <c r="T418" s="633"/>
      <c r="U418" s="633"/>
      <c r="V418" s="633"/>
      <c r="W418" s="633"/>
      <c r="X418" s="633"/>
      <c r="Y418" s="633"/>
      <c r="Z418" s="633"/>
      <c r="AA418" s="633"/>
      <c r="AB418" s="633"/>
      <c r="AC418" s="2172"/>
      <c r="AD418" s="633"/>
      <c r="AE418" s="3434"/>
      <c r="AF418" s="633"/>
      <c r="AG418" s="633"/>
      <c r="AH418" s="633"/>
      <c r="AI418" s="633"/>
      <c r="AJ418" s="2228"/>
      <c r="AK418" s="1966"/>
      <c r="AL418" s="1332"/>
      <c r="AM418" s="1389"/>
      <c r="AN418" s="1792"/>
    </row>
    <row r="419" spans="1:40" ht="57.75" x14ac:dyDescent="0.25">
      <c r="A419" s="52">
        <v>1</v>
      </c>
      <c r="B419" s="2682" t="s">
        <v>397</v>
      </c>
      <c r="C419" s="2397"/>
      <c r="D419" s="102"/>
      <c r="E419" s="1647"/>
      <c r="F419" s="74">
        <f>(E419/12*$B$4)</f>
        <v>0</v>
      </c>
      <c r="G419" s="74"/>
      <c r="H419" s="153"/>
      <c r="I419" s="99"/>
      <c r="J419" s="99"/>
      <c r="K419" s="101"/>
      <c r="L419" s="100"/>
      <c r="M419" s="100"/>
      <c r="N419" s="100"/>
      <c r="O419" s="254"/>
      <c r="P419" s="100"/>
      <c r="Q419" s="633"/>
      <c r="R419" s="633"/>
      <c r="S419" s="633"/>
      <c r="T419" s="633"/>
      <c r="U419" s="633"/>
      <c r="V419" s="633"/>
      <c r="W419" s="633"/>
      <c r="X419" s="633"/>
      <c r="Y419" s="633"/>
      <c r="Z419" s="633"/>
      <c r="AA419" s="633"/>
      <c r="AB419" s="633"/>
      <c r="AC419" s="2172"/>
      <c r="AD419" s="633">
        <f t="shared" ref="AD419:AD426" si="280">AJ419-AI419-AF419</f>
        <v>0</v>
      </c>
      <c r="AE419" s="3434"/>
      <c r="AF419" s="633"/>
      <c r="AG419" s="633"/>
      <c r="AH419" s="633"/>
      <c r="AI419" s="633"/>
      <c r="AJ419" s="2228"/>
      <c r="AK419" s="1966"/>
      <c r="AL419" s="1332"/>
      <c r="AM419" s="1389">
        <f t="shared" si="244"/>
        <v>0</v>
      </c>
      <c r="AN419" s="1792"/>
    </row>
    <row r="420" spans="1:40" x14ac:dyDescent="0.25">
      <c r="A420" s="52">
        <v>1</v>
      </c>
      <c r="B420" s="103" t="s">
        <v>137</v>
      </c>
      <c r="C420" s="2398"/>
      <c r="D420" s="103"/>
      <c r="E420" s="1717">
        <f>SUM(E421:E465)</f>
        <v>587892</v>
      </c>
      <c r="F420" s="198">
        <f>SUM(F421:F465)</f>
        <v>587892</v>
      </c>
      <c r="G420" s="1914">
        <f>SUM(G421:G465)</f>
        <v>596604</v>
      </c>
      <c r="H420" s="198">
        <f>G420/F420*100</f>
        <v>101.48190483966444</v>
      </c>
      <c r="I420" s="99"/>
      <c r="J420" s="99"/>
      <c r="K420" s="101"/>
      <c r="L420" s="100"/>
      <c r="M420" s="100"/>
      <c r="N420" s="100"/>
      <c r="O420" s="254"/>
      <c r="P420" s="100"/>
      <c r="Q420" s="633">
        <v>169554.05471284961</v>
      </c>
      <c r="R420" s="633">
        <v>169565.05199285</v>
      </c>
      <c r="S420" s="633">
        <v>169565.05199285</v>
      </c>
      <c r="T420" s="633">
        <v>171572.70570284998</v>
      </c>
      <c r="U420" s="633">
        <v>173151.66570284998</v>
      </c>
      <c r="V420" s="633">
        <v>180337.51764284997</v>
      </c>
      <c r="W420" s="633">
        <v>180337.51764284997</v>
      </c>
      <c r="X420" s="633">
        <v>191196.68298284998</v>
      </c>
      <c r="Y420" s="633">
        <v>193739.30224485061</v>
      </c>
      <c r="Z420" s="633">
        <v>197694.59707463777</v>
      </c>
      <c r="AA420" s="633">
        <v>208007.63207463801</v>
      </c>
      <c r="AB420" s="633">
        <v>215942.63299000001</v>
      </c>
      <c r="AC420" s="2221">
        <f t="shared" ref="AC420" si="281">AB420</f>
        <v>215942.63299000001</v>
      </c>
      <c r="AD420" s="633">
        <f t="shared" si="280"/>
        <v>216632.10039000007</v>
      </c>
      <c r="AE420" s="3434">
        <f>SUM(AE421:AE465)</f>
        <v>0</v>
      </c>
      <c r="AF420" s="633">
        <f>SUM(AF421:AF465)</f>
        <v>1710.83106</v>
      </c>
      <c r="AG420" s="633">
        <f>AD420-AC420</f>
        <v>689.46740000005229</v>
      </c>
      <c r="AH420" s="633">
        <v>0</v>
      </c>
      <c r="AI420" s="633">
        <v>0</v>
      </c>
      <c r="AJ420" s="2228">
        <v>218342.93145000006</v>
      </c>
      <c r="AK420" s="1962"/>
      <c r="AL420" s="8"/>
      <c r="AM420" s="1389">
        <f t="shared" si="244"/>
        <v>0</v>
      </c>
      <c r="AN420" s="1792"/>
    </row>
    <row r="421" spans="1:40" ht="30" x14ac:dyDescent="0.25">
      <c r="A421" s="52">
        <v>1</v>
      </c>
      <c r="B421" s="1451" t="s">
        <v>120</v>
      </c>
      <c r="C421" s="2397"/>
      <c r="D421" s="104"/>
      <c r="E421" s="777">
        <v>143125</v>
      </c>
      <c r="F421" s="74">
        <f t="shared" ref="F421:F463" si="282">ROUND(E421/12*$B$4,0)</f>
        <v>143125</v>
      </c>
      <c r="G421" s="74">
        <v>144098</v>
      </c>
      <c r="H421" s="74">
        <f>G421/F421*100</f>
        <v>100.67982532751091</v>
      </c>
      <c r="I421" s="99"/>
      <c r="J421" s="99"/>
      <c r="K421" s="101"/>
      <c r="L421" s="100"/>
      <c r="M421" s="100"/>
      <c r="N421" s="100"/>
      <c r="O421" s="254"/>
      <c r="P421" s="100"/>
      <c r="Q421" s="633"/>
      <c r="R421" s="633"/>
      <c r="S421" s="633"/>
      <c r="T421" s="633"/>
      <c r="U421" s="633"/>
      <c r="V421" s="633"/>
      <c r="W421" s="633"/>
      <c r="X421" s="633"/>
      <c r="Y421" s="633"/>
      <c r="Z421" s="633"/>
      <c r="AA421" s="633"/>
      <c r="AB421" s="633"/>
      <c r="AC421" s="2172"/>
      <c r="AD421" s="633">
        <f t="shared" si="280"/>
        <v>0</v>
      </c>
      <c r="AE421" s="3434"/>
      <c r="AF421" s="633"/>
      <c r="AG421" s="633"/>
      <c r="AH421" s="633"/>
      <c r="AI421" s="633"/>
      <c r="AJ421" s="2228"/>
      <c r="AK421" s="1962"/>
      <c r="AL421" s="8"/>
      <c r="AM421" s="1389">
        <f t="shared" si="244"/>
        <v>0</v>
      </c>
      <c r="AN421" s="1792"/>
    </row>
    <row r="422" spans="1:40" ht="30" x14ac:dyDescent="0.25">
      <c r="A422" s="52">
        <v>1</v>
      </c>
      <c r="B422" s="1451" t="s">
        <v>566</v>
      </c>
      <c r="C422" s="2397"/>
      <c r="D422" s="104"/>
      <c r="E422" s="777"/>
      <c r="F422" s="74"/>
      <c r="G422" s="74">
        <v>828</v>
      </c>
      <c r="H422" s="74"/>
      <c r="I422" s="99"/>
      <c r="J422" s="99"/>
      <c r="K422" s="101"/>
      <c r="L422" s="100"/>
      <c r="M422" s="100"/>
      <c r="N422" s="100"/>
      <c r="O422" s="254"/>
      <c r="P422" s="100"/>
      <c r="Q422" s="633"/>
      <c r="R422" s="633"/>
      <c r="S422" s="633"/>
      <c r="T422" s="633"/>
      <c r="U422" s="633"/>
      <c r="V422" s="633"/>
      <c r="W422" s="633"/>
      <c r="X422" s="633"/>
      <c r="Y422" s="633"/>
      <c r="Z422" s="633"/>
      <c r="AA422" s="633"/>
      <c r="AB422" s="633"/>
      <c r="AC422" s="2172"/>
      <c r="AD422" s="633"/>
      <c r="AE422" s="3436"/>
      <c r="AF422" s="633">
        <v>150.45255000000003</v>
      </c>
      <c r="AG422" s="633"/>
      <c r="AH422" s="633"/>
      <c r="AI422" s="633"/>
      <c r="AJ422" s="2228"/>
      <c r="AK422" s="1962"/>
      <c r="AL422" s="8"/>
      <c r="AM422" s="1389"/>
      <c r="AN422" s="1792"/>
    </row>
    <row r="423" spans="1:40" ht="30" x14ac:dyDescent="0.25">
      <c r="A423" s="52">
        <v>1</v>
      </c>
      <c r="B423" s="1057" t="s">
        <v>121</v>
      </c>
      <c r="C423" s="2397"/>
      <c r="D423" s="104"/>
      <c r="E423" s="777">
        <v>7229</v>
      </c>
      <c r="F423" s="74">
        <f t="shared" si="282"/>
        <v>7229</v>
      </c>
      <c r="G423" s="74">
        <v>7203</v>
      </c>
      <c r="H423" s="74">
        <f>G423/F423*100</f>
        <v>99.640337529395495</v>
      </c>
      <c r="I423" s="99"/>
      <c r="J423" s="99"/>
      <c r="K423" s="101"/>
      <c r="L423" s="100"/>
      <c r="M423" s="100"/>
      <c r="N423" s="100"/>
      <c r="O423" s="254"/>
      <c r="P423" s="100"/>
      <c r="Q423" s="633"/>
      <c r="R423" s="633"/>
      <c r="S423" s="633"/>
      <c r="T423" s="633"/>
      <c r="U423" s="633"/>
      <c r="V423" s="633"/>
      <c r="W423" s="633"/>
      <c r="X423" s="633"/>
      <c r="Y423" s="633"/>
      <c r="Z423" s="633"/>
      <c r="AA423" s="633"/>
      <c r="AB423" s="633"/>
      <c r="AC423" s="2172"/>
      <c r="AD423" s="633">
        <f t="shared" si="280"/>
        <v>0</v>
      </c>
      <c r="AE423" s="3436"/>
      <c r="AF423" s="633"/>
      <c r="AG423" s="633"/>
      <c r="AH423" s="633"/>
      <c r="AI423" s="633"/>
      <c r="AJ423" s="2228"/>
      <c r="AK423" s="1962"/>
      <c r="AL423" s="8"/>
      <c r="AM423" s="1389">
        <f t="shared" si="244"/>
        <v>0</v>
      </c>
      <c r="AN423" s="1792"/>
    </row>
    <row r="424" spans="1:40" ht="30" x14ac:dyDescent="0.25">
      <c r="A424" s="52">
        <v>1</v>
      </c>
      <c r="B424" s="1057" t="s">
        <v>567</v>
      </c>
      <c r="C424" s="2397"/>
      <c r="D424" s="104"/>
      <c r="E424" s="777"/>
      <c r="F424" s="74"/>
      <c r="G424" s="74">
        <v>2846</v>
      </c>
      <c r="H424" s="74"/>
      <c r="I424" s="99"/>
      <c r="J424" s="99"/>
      <c r="K424" s="101"/>
      <c r="L424" s="100"/>
      <c r="M424" s="100"/>
      <c r="N424" s="100"/>
      <c r="O424" s="254"/>
      <c r="P424" s="100"/>
      <c r="Q424" s="633"/>
      <c r="R424" s="633"/>
      <c r="S424" s="633"/>
      <c r="T424" s="633"/>
      <c r="U424" s="633"/>
      <c r="V424" s="633"/>
      <c r="W424" s="633"/>
      <c r="X424" s="633"/>
      <c r="Y424" s="633"/>
      <c r="Z424" s="633"/>
      <c r="AA424" s="633"/>
      <c r="AB424" s="633"/>
      <c r="AC424" s="2172"/>
      <c r="AD424" s="633"/>
      <c r="AE424" s="3436"/>
      <c r="AF424" s="633">
        <v>564.84321</v>
      </c>
      <c r="AG424" s="633"/>
      <c r="AH424" s="633"/>
      <c r="AI424" s="633"/>
      <c r="AJ424" s="2228"/>
      <c r="AK424" s="1962"/>
      <c r="AL424" s="8"/>
      <c r="AM424" s="1389"/>
      <c r="AN424" s="1792"/>
    </row>
    <row r="425" spans="1:40" x14ac:dyDescent="0.25">
      <c r="A425" s="52">
        <v>1</v>
      </c>
      <c r="B425" s="1057" t="s">
        <v>95</v>
      </c>
      <c r="C425" s="2397"/>
      <c r="D425" s="102"/>
      <c r="E425" s="777">
        <v>230</v>
      </c>
      <c r="F425" s="74">
        <f t="shared" si="282"/>
        <v>230</v>
      </c>
      <c r="G425" s="74">
        <v>229</v>
      </c>
      <c r="H425" s="74">
        <f>G425/F425*100</f>
        <v>99.565217391304344</v>
      </c>
      <c r="I425" s="99"/>
      <c r="J425" s="99"/>
      <c r="K425" s="101"/>
      <c r="L425" s="100"/>
      <c r="M425" s="100"/>
      <c r="N425" s="100"/>
      <c r="O425" s="254"/>
      <c r="P425" s="100"/>
      <c r="Q425" s="633"/>
      <c r="R425" s="633"/>
      <c r="S425" s="633"/>
      <c r="T425" s="633"/>
      <c r="U425" s="633"/>
      <c r="V425" s="633"/>
      <c r="W425" s="633"/>
      <c r="X425" s="633"/>
      <c r="Y425" s="633"/>
      <c r="Z425" s="633"/>
      <c r="AA425" s="633"/>
      <c r="AB425" s="633"/>
      <c r="AC425" s="2172"/>
      <c r="AD425" s="633">
        <f t="shared" si="280"/>
        <v>0</v>
      </c>
      <c r="AE425" s="3434"/>
      <c r="AF425" s="633"/>
      <c r="AG425" s="633"/>
      <c r="AH425" s="633"/>
      <c r="AI425" s="633"/>
      <c r="AJ425" s="2228"/>
      <c r="AK425" s="1962"/>
      <c r="AL425" s="8"/>
      <c r="AM425" s="1389">
        <f t="shared" si="244"/>
        <v>0</v>
      </c>
      <c r="AN425" s="1792"/>
    </row>
    <row r="426" spans="1:40" x14ac:dyDescent="0.25">
      <c r="A426" s="52">
        <v>1</v>
      </c>
      <c r="B426" s="1057" t="s">
        <v>348</v>
      </c>
      <c r="C426" s="2397"/>
      <c r="D426" s="104"/>
      <c r="E426" s="777">
        <v>3140</v>
      </c>
      <c r="F426" s="74">
        <f t="shared" si="282"/>
        <v>3140</v>
      </c>
      <c r="G426" s="74">
        <v>3141</v>
      </c>
      <c r="H426" s="74">
        <f>G426/F426*100</f>
        <v>100.03184713375796</v>
      </c>
      <c r="I426" s="99"/>
      <c r="J426" s="99"/>
      <c r="K426" s="101"/>
      <c r="L426" s="100"/>
      <c r="M426" s="100"/>
      <c r="N426" s="100"/>
      <c r="O426" s="254"/>
      <c r="P426" s="100"/>
      <c r="Q426" s="633"/>
      <c r="R426" s="633"/>
      <c r="S426" s="633"/>
      <c r="T426" s="633"/>
      <c r="U426" s="633"/>
      <c r="V426" s="633"/>
      <c r="W426" s="633"/>
      <c r="X426" s="633"/>
      <c r="Y426" s="633"/>
      <c r="Z426" s="633"/>
      <c r="AA426" s="633"/>
      <c r="AB426" s="633"/>
      <c r="AC426" s="2172"/>
      <c r="AD426" s="633">
        <f t="shared" si="280"/>
        <v>0</v>
      </c>
      <c r="AE426" s="3434"/>
      <c r="AF426" s="633"/>
      <c r="AG426" s="633"/>
      <c r="AH426" s="633"/>
      <c r="AI426" s="633"/>
      <c r="AJ426" s="2228"/>
      <c r="AK426" s="1962"/>
      <c r="AL426" s="8"/>
      <c r="AM426" s="1389">
        <f t="shared" si="244"/>
        <v>0</v>
      </c>
      <c r="AN426" s="1792"/>
    </row>
    <row r="427" spans="1:40" x14ac:dyDescent="0.25">
      <c r="A427" s="52">
        <v>1</v>
      </c>
      <c r="B427" s="1057" t="s">
        <v>514</v>
      </c>
      <c r="C427" s="2397"/>
      <c r="D427" s="104"/>
      <c r="E427" s="777"/>
      <c r="F427" s="74"/>
      <c r="G427" s="74">
        <v>0</v>
      </c>
      <c r="H427" s="74"/>
      <c r="I427" s="99"/>
      <c r="J427" s="99"/>
      <c r="K427" s="101"/>
      <c r="L427" s="100"/>
      <c r="M427" s="100"/>
      <c r="N427" s="100"/>
      <c r="O427" s="254"/>
      <c r="P427" s="100"/>
      <c r="Q427" s="633"/>
      <c r="R427" s="633"/>
      <c r="S427" s="633"/>
      <c r="T427" s="633"/>
      <c r="U427" s="633"/>
      <c r="V427" s="633"/>
      <c r="W427" s="633"/>
      <c r="X427" s="633"/>
      <c r="Y427" s="633"/>
      <c r="Z427" s="633"/>
      <c r="AA427" s="633"/>
      <c r="AB427" s="633"/>
      <c r="AC427" s="2172"/>
      <c r="AD427" s="633"/>
      <c r="AE427" s="3434"/>
      <c r="AF427" s="633"/>
      <c r="AG427" s="633"/>
      <c r="AH427" s="633"/>
      <c r="AI427" s="633"/>
      <c r="AJ427" s="2228"/>
      <c r="AK427" s="1962"/>
      <c r="AL427" s="8"/>
      <c r="AM427" s="1389"/>
      <c r="AN427" s="1792"/>
    </row>
    <row r="428" spans="1:40" ht="30" x14ac:dyDescent="0.25">
      <c r="A428" s="52">
        <v>1</v>
      </c>
      <c r="B428" s="1057" t="s">
        <v>399</v>
      </c>
      <c r="C428" s="2397"/>
      <c r="D428" s="104"/>
      <c r="E428" s="777">
        <v>12515</v>
      </c>
      <c r="F428" s="74">
        <f t="shared" si="282"/>
        <v>12515</v>
      </c>
      <c r="G428" s="74">
        <v>12628</v>
      </c>
      <c r="H428" s="74">
        <f>G428/F428*100</f>
        <v>100.90291650019975</v>
      </c>
      <c r="I428" s="99"/>
      <c r="J428" s="99"/>
      <c r="K428" s="101"/>
      <c r="L428" s="100"/>
      <c r="M428" s="100"/>
      <c r="N428" s="100"/>
      <c r="O428" s="254"/>
      <c r="P428" s="100"/>
      <c r="Q428" s="633"/>
      <c r="R428" s="633"/>
      <c r="S428" s="633"/>
      <c r="T428" s="633"/>
      <c r="U428" s="633"/>
      <c r="V428" s="633"/>
      <c r="W428" s="633"/>
      <c r="X428" s="633"/>
      <c r="Y428" s="633"/>
      <c r="Z428" s="633"/>
      <c r="AA428" s="633"/>
      <c r="AB428" s="633"/>
      <c r="AC428" s="2172"/>
      <c r="AD428" s="633">
        <f>AJ428-AI428-AF428</f>
        <v>0</v>
      </c>
      <c r="AE428" s="3434"/>
      <c r="AF428" s="633"/>
      <c r="AG428" s="633"/>
      <c r="AH428" s="633"/>
      <c r="AI428" s="633"/>
      <c r="AJ428" s="2228"/>
      <c r="AK428" s="1962"/>
      <c r="AL428" s="8"/>
      <c r="AM428" s="1389">
        <f t="shared" si="244"/>
        <v>0</v>
      </c>
      <c r="AN428" s="1792"/>
    </row>
    <row r="429" spans="1:40" ht="45" x14ac:dyDescent="0.25">
      <c r="A429" s="52">
        <v>1</v>
      </c>
      <c r="B429" s="1057" t="s">
        <v>501</v>
      </c>
      <c r="C429" s="2397"/>
      <c r="D429" s="104"/>
      <c r="E429" s="777"/>
      <c r="F429" s="74"/>
      <c r="G429" s="74">
        <v>0</v>
      </c>
      <c r="H429" s="74"/>
      <c r="I429" s="99"/>
      <c r="J429" s="99"/>
      <c r="K429" s="101"/>
      <c r="L429" s="100"/>
      <c r="M429" s="100"/>
      <c r="N429" s="100"/>
      <c r="O429" s="254"/>
      <c r="P429" s="100"/>
      <c r="Q429" s="633"/>
      <c r="R429" s="633"/>
      <c r="S429" s="633"/>
      <c r="T429" s="633"/>
      <c r="U429" s="633"/>
      <c r="V429" s="633"/>
      <c r="W429" s="633"/>
      <c r="X429" s="633"/>
      <c r="Y429" s="633"/>
      <c r="Z429" s="633"/>
      <c r="AA429" s="633"/>
      <c r="AB429" s="633"/>
      <c r="AC429" s="2172"/>
      <c r="AD429" s="633"/>
      <c r="AE429" s="3434"/>
      <c r="AF429" s="633"/>
      <c r="AG429" s="633"/>
      <c r="AH429" s="633"/>
      <c r="AI429" s="633"/>
      <c r="AJ429" s="2228"/>
      <c r="AK429" s="1962"/>
      <c r="AL429" s="8"/>
      <c r="AM429" s="1389"/>
      <c r="AN429" s="1792"/>
    </row>
    <row r="430" spans="1:40" ht="45" x14ac:dyDescent="0.25">
      <c r="A430" s="52">
        <v>1</v>
      </c>
      <c r="B430" s="1057" t="s">
        <v>257</v>
      </c>
      <c r="C430" s="2397"/>
      <c r="D430" s="104"/>
      <c r="E430" s="777">
        <v>31565</v>
      </c>
      <c r="F430" s="74">
        <f t="shared" si="282"/>
        <v>31565</v>
      </c>
      <c r="G430" s="74">
        <v>31678</v>
      </c>
      <c r="H430" s="74">
        <f>G430/F430*100</f>
        <v>100.35799144622209</v>
      </c>
      <c r="I430" s="99"/>
      <c r="J430" s="99"/>
      <c r="K430" s="101"/>
      <c r="L430" s="100"/>
      <c r="M430" s="100"/>
      <c r="N430" s="100"/>
      <c r="O430" s="254"/>
      <c r="P430" s="100"/>
      <c r="Q430" s="633"/>
      <c r="R430" s="633"/>
      <c r="S430" s="633"/>
      <c r="T430" s="633"/>
      <c r="U430" s="633"/>
      <c r="V430" s="633"/>
      <c r="W430" s="633"/>
      <c r="X430" s="633"/>
      <c r="Y430" s="633"/>
      <c r="Z430" s="633"/>
      <c r="AA430" s="633"/>
      <c r="AB430" s="633"/>
      <c r="AC430" s="2172"/>
      <c r="AD430" s="633"/>
      <c r="AE430" s="3434"/>
      <c r="AF430" s="633"/>
      <c r="AG430" s="633"/>
      <c r="AH430" s="633"/>
      <c r="AI430" s="633"/>
      <c r="AJ430" s="2228"/>
      <c r="AK430" s="1962"/>
      <c r="AL430" s="8"/>
      <c r="AM430" s="1389">
        <f t="shared" si="244"/>
        <v>0</v>
      </c>
      <c r="AN430" s="1792"/>
    </row>
    <row r="431" spans="1:40" ht="45" x14ac:dyDescent="0.25">
      <c r="A431" s="52">
        <v>1</v>
      </c>
      <c r="B431" s="1057" t="s">
        <v>556</v>
      </c>
      <c r="C431" s="2397"/>
      <c r="D431" s="104"/>
      <c r="E431" s="777"/>
      <c r="F431" s="74"/>
      <c r="G431" s="74">
        <v>2007</v>
      </c>
      <c r="H431" s="74"/>
      <c r="I431" s="99"/>
      <c r="J431" s="99"/>
      <c r="K431" s="101"/>
      <c r="L431" s="100"/>
      <c r="M431" s="100"/>
      <c r="N431" s="100"/>
      <c r="O431" s="254"/>
      <c r="P431" s="100"/>
      <c r="Q431" s="633"/>
      <c r="R431" s="633"/>
      <c r="S431" s="633"/>
      <c r="T431" s="633"/>
      <c r="U431" s="633"/>
      <c r="V431" s="633"/>
      <c r="W431" s="633"/>
      <c r="X431" s="633"/>
      <c r="Y431" s="633"/>
      <c r="Z431" s="633"/>
      <c r="AA431" s="633"/>
      <c r="AB431" s="633"/>
      <c r="AC431" s="2172"/>
      <c r="AD431" s="633"/>
      <c r="AE431" s="3436"/>
      <c r="AF431" s="633">
        <v>994.46849999999995</v>
      </c>
      <c r="AG431" s="633"/>
      <c r="AH431" s="633"/>
      <c r="AI431" s="633"/>
      <c r="AJ431" s="2228"/>
      <c r="AK431" s="1962"/>
      <c r="AL431" s="8"/>
      <c r="AM431" s="1389"/>
      <c r="AN431" s="1792"/>
    </row>
    <row r="432" spans="1:40" x14ac:dyDescent="0.25">
      <c r="A432" s="52">
        <v>1</v>
      </c>
      <c r="B432" s="1057" t="s">
        <v>118</v>
      </c>
      <c r="C432" s="2397"/>
      <c r="D432" s="102"/>
      <c r="E432" s="777">
        <v>15775</v>
      </c>
      <c r="F432" s="74">
        <f t="shared" si="282"/>
        <v>15775</v>
      </c>
      <c r="G432" s="74">
        <v>15763</v>
      </c>
      <c r="H432" s="74">
        <f>G432/F432*100</f>
        <v>99.923930269413631</v>
      </c>
      <c r="I432" s="99"/>
      <c r="J432" s="99"/>
      <c r="K432" s="101"/>
      <c r="L432" s="100"/>
      <c r="M432" s="100"/>
      <c r="N432" s="100"/>
      <c r="O432" s="254"/>
      <c r="P432" s="100"/>
      <c r="Q432" s="633"/>
      <c r="R432" s="633"/>
      <c r="S432" s="633"/>
      <c r="T432" s="633"/>
      <c r="U432" s="633"/>
      <c r="V432" s="633"/>
      <c r="W432" s="633"/>
      <c r="X432" s="633"/>
      <c r="Y432" s="633"/>
      <c r="Z432" s="633"/>
      <c r="AA432" s="633"/>
      <c r="AB432" s="633"/>
      <c r="AC432" s="2172"/>
      <c r="AD432" s="633">
        <f>AJ432-AI432-AF432</f>
        <v>0</v>
      </c>
      <c r="AE432" s="3434"/>
      <c r="AF432" s="633"/>
      <c r="AG432" s="633"/>
      <c r="AH432" s="633"/>
      <c r="AI432" s="633"/>
      <c r="AJ432" s="2228"/>
      <c r="AK432" s="1962"/>
      <c r="AL432" s="8"/>
      <c r="AM432" s="1389">
        <f t="shared" si="244"/>
        <v>0</v>
      </c>
      <c r="AN432" s="1792"/>
    </row>
    <row r="433" spans="1:40" x14ac:dyDescent="0.25">
      <c r="A433" s="52">
        <v>1</v>
      </c>
      <c r="B433" s="2697" t="s">
        <v>68</v>
      </c>
      <c r="C433" s="2397"/>
      <c r="D433" s="102"/>
      <c r="E433" s="777">
        <v>9116</v>
      </c>
      <c r="F433" s="74">
        <f t="shared" si="282"/>
        <v>9116</v>
      </c>
      <c r="G433" s="74">
        <v>0</v>
      </c>
      <c r="H433" s="74">
        <f>G433/F433*100</f>
        <v>0</v>
      </c>
      <c r="I433" s="99"/>
      <c r="J433" s="99"/>
      <c r="K433" s="101"/>
      <c r="L433" s="100"/>
      <c r="M433" s="100"/>
      <c r="N433" s="100"/>
      <c r="O433" s="254"/>
      <c r="P433" s="100"/>
      <c r="Q433" s="633"/>
      <c r="R433" s="633"/>
      <c r="S433" s="633"/>
      <c r="T433" s="633"/>
      <c r="U433" s="633"/>
      <c r="V433" s="633"/>
      <c r="W433" s="633"/>
      <c r="X433" s="633"/>
      <c r="Y433" s="633"/>
      <c r="Z433" s="633"/>
      <c r="AA433" s="633"/>
      <c r="AB433" s="633"/>
      <c r="AC433" s="2172"/>
      <c r="AD433" s="633">
        <f>AJ433-AI433-AF433</f>
        <v>0</v>
      </c>
      <c r="AE433" s="3434"/>
      <c r="AF433" s="633"/>
      <c r="AG433" s="633"/>
      <c r="AH433" s="633"/>
      <c r="AI433" s="633"/>
      <c r="AJ433" s="2228"/>
      <c r="AK433" s="1962"/>
      <c r="AL433" s="8"/>
      <c r="AM433" s="1389">
        <f t="shared" si="244"/>
        <v>0</v>
      </c>
      <c r="AN433" s="1792"/>
    </row>
    <row r="434" spans="1:40" x14ac:dyDescent="0.25">
      <c r="A434" s="52">
        <v>1</v>
      </c>
      <c r="B434" s="2697" t="s">
        <v>503</v>
      </c>
      <c r="C434" s="2397"/>
      <c r="D434" s="102"/>
      <c r="E434" s="777"/>
      <c r="F434" s="74"/>
      <c r="G434" s="74">
        <v>9103</v>
      </c>
      <c r="H434" s="74"/>
      <c r="I434" s="99"/>
      <c r="J434" s="99"/>
      <c r="K434" s="101"/>
      <c r="L434" s="100"/>
      <c r="M434" s="100"/>
      <c r="N434" s="100"/>
      <c r="O434" s="254"/>
      <c r="P434" s="100"/>
      <c r="Q434" s="633"/>
      <c r="R434" s="633"/>
      <c r="S434" s="633"/>
      <c r="T434" s="633"/>
      <c r="U434" s="633"/>
      <c r="V434" s="633"/>
      <c r="W434" s="633"/>
      <c r="X434" s="633"/>
      <c r="Y434" s="633"/>
      <c r="Z434" s="633"/>
      <c r="AA434" s="633"/>
      <c r="AB434" s="633"/>
      <c r="AC434" s="2172"/>
      <c r="AD434" s="633"/>
      <c r="AE434" s="3434"/>
      <c r="AF434" s="633"/>
      <c r="AG434" s="633"/>
      <c r="AH434" s="633"/>
      <c r="AI434" s="633"/>
      <c r="AJ434" s="2228"/>
      <c r="AK434" s="1962"/>
      <c r="AL434" s="8"/>
      <c r="AM434" s="1389"/>
      <c r="AN434" s="1792"/>
    </row>
    <row r="435" spans="1:40" ht="30" x14ac:dyDescent="0.25">
      <c r="A435" s="52">
        <v>1</v>
      </c>
      <c r="B435" s="2698" t="s">
        <v>126</v>
      </c>
      <c r="C435" s="2397"/>
      <c r="D435" s="102"/>
      <c r="E435" s="777">
        <v>2849</v>
      </c>
      <c r="F435" s="74">
        <f t="shared" si="282"/>
        <v>2849</v>
      </c>
      <c r="G435" s="74">
        <v>0</v>
      </c>
      <c r="H435" s="74">
        <f>G435/F435*100</f>
        <v>0</v>
      </c>
      <c r="I435" s="99"/>
      <c r="J435" s="99"/>
      <c r="K435" s="101"/>
      <c r="L435" s="100"/>
      <c r="M435" s="100"/>
      <c r="N435" s="100"/>
      <c r="O435" s="254"/>
      <c r="P435" s="100"/>
      <c r="Q435" s="633"/>
      <c r="R435" s="633"/>
      <c r="S435" s="633"/>
      <c r="T435" s="633"/>
      <c r="U435" s="633"/>
      <c r="V435" s="633"/>
      <c r="W435" s="633"/>
      <c r="X435" s="633"/>
      <c r="Y435" s="633"/>
      <c r="Z435" s="633"/>
      <c r="AA435" s="633"/>
      <c r="AB435" s="633"/>
      <c r="AC435" s="2172"/>
      <c r="AD435" s="633">
        <f>AJ435-AI435-AF435</f>
        <v>0</v>
      </c>
      <c r="AE435" s="3434"/>
      <c r="AF435" s="633"/>
      <c r="AG435" s="633"/>
      <c r="AH435" s="633"/>
      <c r="AI435" s="633"/>
      <c r="AJ435" s="2228"/>
      <c r="AK435" s="1962"/>
      <c r="AL435" s="8"/>
      <c r="AM435" s="1389">
        <f t="shared" si="244"/>
        <v>0</v>
      </c>
      <c r="AN435" s="1792"/>
    </row>
    <row r="436" spans="1:40" ht="30" x14ac:dyDescent="0.25">
      <c r="A436" s="52">
        <v>1</v>
      </c>
      <c r="B436" s="2698" t="s">
        <v>502</v>
      </c>
      <c r="C436" s="2397"/>
      <c r="D436" s="102"/>
      <c r="E436" s="777"/>
      <c r="F436" s="74"/>
      <c r="G436" s="74">
        <v>2837</v>
      </c>
      <c r="H436" s="74"/>
      <c r="I436" s="99"/>
      <c r="J436" s="99"/>
      <c r="K436" s="101"/>
      <c r="L436" s="100"/>
      <c r="M436" s="100"/>
      <c r="N436" s="100"/>
      <c r="O436" s="254"/>
      <c r="P436" s="100"/>
      <c r="Q436" s="633"/>
      <c r="R436" s="633"/>
      <c r="S436" s="633"/>
      <c r="T436" s="633"/>
      <c r="U436" s="633"/>
      <c r="V436" s="633"/>
      <c r="W436" s="633"/>
      <c r="X436" s="633"/>
      <c r="Y436" s="633"/>
      <c r="Z436" s="633"/>
      <c r="AA436" s="633"/>
      <c r="AB436" s="633"/>
      <c r="AC436" s="2172"/>
      <c r="AD436" s="633"/>
      <c r="AE436" s="3434"/>
      <c r="AF436" s="633"/>
      <c r="AG436" s="633"/>
      <c r="AH436" s="633"/>
      <c r="AI436" s="633"/>
      <c r="AJ436" s="2228"/>
      <c r="AK436" s="1962"/>
      <c r="AL436" s="8"/>
      <c r="AM436" s="1389"/>
      <c r="AN436" s="1792"/>
    </row>
    <row r="437" spans="1:40" x14ac:dyDescent="0.25">
      <c r="A437" s="52">
        <v>1</v>
      </c>
      <c r="B437" s="1057" t="s">
        <v>117</v>
      </c>
      <c r="C437" s="2397"/>
      <c r="D437" s="102"/>
      <c r="E437" s="777">
        <v>173142</v>
      </c>
      <c r="F437" s="74">
        <f t="shared" si="282"/>
        <v>173142</v>
      </c>
      <c r="G437" s="74">
        <v>174869</v>
      </c>
      <c r="H437" s="74">
        <f>G437/F437*100</f>
        <v>100.99744718208177</v>
      </c>
      <c r="I437" s="99"/>
      <c r="J437" s="99"/>
      <c r="K437" s="101"/>
      <c r="L437" s="100"/>
      <c r="M437" s="100"/>
      <c r="N437" s="100"/>
      <c r="O437" s="254"/>
      <c r="P437" s="100"/>
      <c r="Q437" s="633"/>
      <c r="R437" s="633"/>
      <c r="S437" s="633"/>
      <c r="T437" s="633"/>
      <c r="U437" s="633"/>
      <c r="V437" s="633"/>
      <c r="W437" s="633"/>
      <c r="X437" s="633"/>
      <c r="Y437" s="633"/>
      <c r="Z437" s="633"/>
      <c r="AA437" s="633"/>
      <c r="AB437" s="633"/>
      <c r="AC437" s="2172"/>
      <c r="AD437" s="633">
        <f>AJ437-AI437-AF437</f>
        <v>0</v>
      </c>
      <c r="AE437" s="3434"/>
      <c r="AF437" s="633"/>
      <c r="AG437" s="633"/>
      <c r="AH437" s="633"/>
      <c r="AI437" s="633"/>
      <c r="AJ437" s="2228"/>
      <c r="AK437" s="1962"/>
      <c r="AL437" s="8"/>
      <c r="AM437" s="1389">
        <f t="shared" si="244"/>
        <v>0</v>
      </c>
      <c r="AN437" s="1792"/>
    </row>
    <row r="438" spans="1:40" x14ac:dyDescent="0.25">
      <c r="A438" s="52">
        <v>1</v>
      </c>
      <c r="B438" s="1057" t="s">
        <v>509</v>
      </c>
      <c r="C438" s="2397"/>
      <c r="D438" s="102"/>
      <c r="E438" s="777"/>
      <c r="F438" s="74"/>
      <c r="G438" s="74">
        <v>6</v>
      </c>
      <c r="H438" s="74"/>
      <c r="I438" s="99"/>
      <c r="J438" s="99"/>
      <c r="K438" s="101"/>
      <c r="L438" s="100"/>
      <c r="M438" s="100"/>
      <c r="N438" s="100"/>
      <c r="O438" s="254"/>
      <c r="P438" s="100"/>
      <c r="Q438" s="633"/>
      <c r="R438" s="633"/>
      <c r="S438" s="633"/>
      <c r="T438" s="633"/>
      <c r="U438" s="633"/>
      <c r="V438" s="633"/>
      <c r="W438" s="633"/>
      <c r="X438" s="633"/>
      <c r="Y438" s="633"/>
      <c r="Z438" s="633"/>
      <c r="AA438" s="633"/>
      <c r="AB438" s="633"/>
      <c r="AC438" s="2172"/>
      <c r="AD438" s="633"/>
      <c r="AE438" s="3434"/>
      <c r="AF438" s="633">
        <v>1.0668000000000002</v>
      </c>
      <c r="AG438" s="633"/>
      <c r="AH438" s="633"/>
      <c r="AI438" s="633"/>
      <c r="AJ438" s="2228"/>
      <c r="AK438" s="1962"/>
      <c r="AL438" s="8"/>
      <c r="AM438" s="1389"/>
      <c r="AN438" s="1792"/>
    </row>
    <row r="439" spans="1:40" ht="30" x14ac:dyDescent="0.25">
      <c r="A439" s="52">
        <v>1</v>
      </c>
      <c r="B439" s="1057" t="s">
        <v>63</v>
      </c>
      <c r="C439" s="2397"/>
      <c r="D439" s="102"/>
      <c r="E439" s="777">
        <v>1000</v>
      </c>
      <c r="F439" s="74">
        <f t="shared" si="282"/>
        <v>1000</v>
      </c>
      <c r="G439" s="74">
        <v>1014</v>
      </c>
      <c r="H439" s="74">
        <f>G439/F439*100</f>
        <v>101.4</v>
      </c>
      <c r="I439" s="99"/>
      <c r="J439" s="99"/>
      <c r="K439" s="101"/>
      <c r="L439" s="100"/>
      <c r="M439" s="100"/>
      <c r="N439" s="100"/>
      <c r="O439" s="254"/>
      <c r="P439" s="100"/>
      <c r="Q439" s="633"/>
      <c r="R439" s="633"/>
      <c r="S439" s="633"/>
      <c r="T439" s="633"/>
      <c r="U439" s="633"/>
      <c r="V439" s="633"/>
      <c r="W439" s="633"/>
      <c r="X439" s="633"/>
      <c r="Y439" s="633"/>
      <c r="Z439" s="633"/>
      <c r="AA439" s="633"/>
      <c r="AB439" s="633"/>
      <c r="AC439" s="2172"/>
      <c r="AD439" s="633">
        <f>AJ439-AI439-AF439</f>
        <v>0</v>
      </c>
      <c r="AE439" s="3434"/>
      <c r="AF439" s="633"/>
      <c r="AG439" s="633"/>
      <c r="AH439" s="633"/>
      <c r="AI439" s="633"/>
      <c r="AJ439" s="2228"/>
      <c r="AK439" s="1962"/>
      <c r="AL439" s="8"/>
      <c r="AM439" s="1389">
        <f t="shared" si="244"/>
        <v>0</v>
      </c>
      <c r="AN439" s="1792"/>
    </row>
    <row r="440" spans="1:40" ht="30" x14ac:dyDescent="0.25">
      <c r="A440" s="52">
        <v>1</v>
      </c>
      <c r="B440" s="1057" t="s">
        <v>510</v>
      </c>
      <c r="C440" s="2397"/>
      <c r="D440" s="102"/>
      <c r="E440" s="777"/>
      <c r="F440" s="74"/>
      <c r="G440" s="74">
        <v>0</v>
      </c>
      <c r="H440" s="74"/>
      <c r="I440" s="99"/>
      <c r="J440" s="99"/>
      <c r="K440" s="101"/>
      <c r="L440" s="100"/>
      <c r="M440" s="100"/>
      <c r="N440" s="100"/>
      <c r="O440" s="254"/>
      <c r="P440" s="100"/>
      <c r="Q440" s="633"/>
      <c r="R440" s="633"/>
      <c r="S440" s="633"/>
      <c r="T440" s="633"/>
      <c r="U440" s="633"/>
      <c r="V440" s="633"/>
      <c r="W440" s="633"/>
      <c r="X440" s="633"/>
      <c r="Y440" s="633"/>
      <c r="Z440" s="633"/>
      <c r="AA440" s="633"/>
      <c r="AB440" s="633"/>
      <c r="AC440" s="2172"/>
      <c r="AD440" s="633"/>
      <c r="AE440" s="3434"/>
      <c r="AF440" s="633"/>
      <c r="AG440" s="633"/>
      <c r="AH440" s="633"/>
      <c r="AI440" s="633"/>
      <c r="AJ440" s="2228"/>
      <c r="AK440" s="1962"/>
      <c r="AL440" s="8"/>
      <c r="AM440" s="1389"/>
      <c r="AN440" s="1792"/>
    </row>
    <row r="441" spans="1:40" ht="45" x14ac:dyDescent="0.25">
      <c r="A441" s="52">
        <v>1</v>
      </c>
      <c r="B441" s="1057" t="s">
        <v>242</v>
      </c>
      <c r="C441" s="2397"/>
      <c r="D441" s="102"/>
      <c r="E441" s="777">
        <v>6930</v>
      </c>
      <c r="F441" s="74">
        <f t="shared" si="282"/>
        <v>6930</v>
      </c>
      <c r="G441" s="74">
        <v>6930</v>
      </c>
      <c r="H441" s="74">
        <f t="shared" ref="H441:H457" si="283">G441/F441*100</f>
        <v>100</v>
      </c>
      <c r="I441" s="99"/>
      <c r="J441" s="99"/>
      <c r="K441" s="101"/>
      <c r="L441" s="100"/>
      <c r="M441" s="100"/>
      <c r="N441" s="100"/>
      <c r="O441" s="254"/>
      <c r="P441" s="100"/>
      <c r="Q441" s="633"/>
      <c r="R441" s="633"/>
      <c r="S441" s="633"/>
      <c r="T441" s="633"/>
      <c r="U441" s="633"/>
      <c r="V441" s="633"/>
      <c r="W441" s="633"/>
      <c r="X441" s="633"/>
      <c r="Y441" s="633"/>
      <c r="Z441" s="633"/>
      <c r="AA441" s="633"/>
      <c r="AB441" s="633"/>
      <c r="AC441" s="2172"/>
      <c r="AD441" s="633">
        <f t="shared" ref="AD441:AD446" si="284">AJ441-AI441-AF441</f>
        <v>0</v>
      </c>
      <c r="AE441" s="3434"/>
      <c r="AF441" s="633"/>
      <c r="AG441" s="633"/>
      <c r="AH441" s="633"/>
      <c r="AI441" s="633"/>
      <c r="AJ441" s="2228"/>
      <c r="AK441" s="1962"/>
      <c r="AL441" s="8"/>
      <c r="AM441" s="1389">
        <f t="shared" si="244"/>
        <v>0</v>
      </c>
      <c r="AN441" s="1792"/>
    </row>
    <row r="442" spans="1:40" ht="30" x14ac:dyDescent="0.25">
      <c r="A442" s="52">
        <v>1</v>
      </c>
      <c r="B442" s="1057" t="s">
        <v>169</v>
      </c>
      <c r="C442" s="2397"/>
      <c r="D442" s="102"/>
      <c r="E442" s="777">
        <v>629</v>
      </c>
      <c r="F442" s="74">
        <f t="shared" si="282"/>
        <v>629</v>
      </c>
      <c r="G442" s="74">
        <v>630</v>
      </c>
      <c r="H442" s="74">
        <f t="shared" si="283"/>
        <v>100.15898251192368</v>
      </c>
      <c r="I442" s="99"/>
      <c r="J442" s="99"/>
      <c r="K442" s="101"/>
      <c r="L442" s="100"/>
      <c r="M442" s="100"/>
      <c r="N442" s="100"/>
      <c r="O442" s="254"/>
      <c r="P442" s="100"/>
      <c r="Q442" s="633"/>
      <c r="R442" s="633"/>
      <c r="S442" s="633"/>
      <c r="T442" s="633"/>
      <c r="U442" s="633"/>
      <c r="V442" s="633"/>
      <c r="W442" s="633"/>
      <c r="X442" s="633"/>
      <c r="Y442" s="633"/>
      <c r="Z442" s="633"/>
      <c r="AA442" s="633"/>
      <c r="AB442" s="633"/>
      <c r="AC442" s="2172"/>
      <c r="AD442" s="633">
        <f t="shared" si="284"/>
        <v>0</v>
      </c>
      <c r="AE442" s="3434"/>
      <c r="AF442" s="633"/>
      <c r="AG442" s="633"/>
      <c r="AH442" s="633"/>
      <c r="AI442" s="633"/>
      <c r="AJ442" s="2228"/>
      <c r="AK442" s="1962"/>
      <c r="AL442" s="8"/>
      <c r="AM442" s="1389">
        <f t="shared" si="244"/>
        <v>0</v>
      </c>
      <c r="AN442" s="1792"/>
    </row>
    <row r="443" spans="1:40" ht="45" x14ac:dyDescent="0.25">
      <c r="A443" s="52">
        <v>1</v>
      </c>
      <c r="B443" s="2699" t="s">
        <v>171</v>
      </c>
      <c r="C443" s="2397"/>
      <c r="D443" s="104"/>
      <c r="E443" s="777">
        <v>150</v>
      </c>
      <c r="F443" s="74">
        <f t="shared" si="282"/>
        <v>150</v>
      </c>
      <c r="G443" s="74">
        <v>150</v>
      </c>
      <c r="H443" s="74">
        <f t="shared" si="283"/>
        <v>100</v>
      </c>
      <c r="I443" s="99"/>
      <c r="J443" s="99"/>
      <c r="K443" s="101"/>
      <c r="L443" s="100"/>
      <c r="M443" s="100"/>
      <c r="N443" s="100"/>
      <c r="O443" s="254"/>
      <c r="P443" s="100"/>
      <c r="Q443" s="633"/>
      <c r="R443" s="633"/>
      <c r="S443" s="633"/>
      <c r="T443" s="633"/>
      <c r="U443" s="633"/>
      <c r="V443" s="633"/>
      <c r="W443" s="633"/>
      <c r="X443" s="633"/>
      <c r="Y443" s="633"/>
      <c r="Z443" s="633"/>
      <c r="AA443" s="633"/>
      <c r="AB443" s="633"/>
      <c r="AC443" s="2172"/>
      <c r="AD443" s="633">
        <f t="shared" si="284"/>
        <v>0</v>
      </c>
      <c r="AE443" s="3434"/>
      <c r="AF443" s="633"/>
      <c r="AG443" s="633"/>
      <c r="AH443" s="633"/>
      <c r="AI443" s="633"/>
      <c r="AJ443" s="2228"/>
      <c r="AK443" s="1962"/>
      <c r="AL443" s="8"/>
      <c r="AM443" s="1389">
        <f t="shared" si="244"/>
        <v>0</v>
      </c>
      <c r="AN443" s="1792"/>
    </row>
    <row r="444" spans="1:40" x14ac:dyDescent="0.25">
      <c r="A444" s="52">
        <v>1</v>
      </c>
      <c r="B444" s="1057" t="s">
        <v>244</v>
      </c>
      <c r="C444" s="2403"/>
      <c r="D444" s="130"/>
      <c r="E444" s="1692">
        <v>5385</v>
      </c>
      <c r="F444" s="80">
        <f t="shared" si="282"/>
        <v>5385</v>
      </c>
      <c r="G444" s="80">
        <v>5347</v>
      </c>
      <c r="H444" s="80">
        <f t="shared" si="283"/>
        <v>99.294336118848662</v>
      </c>
      <c r="I444" s="112"/>
      <c r="J444" s="112"/>
      <c r="K444" s="161"/>
      <c r="L444" s="162"/>
      <c r="M444" s="162"/>
      <c r="N444" s="162"/>
      <c r="O444" s="255"/>
      <c r="P444" s="162"/>
      <c r="Q444" s="2101"/>
      <c r="R444" s="2101"/>
      <c r="S444" s="2101"/>
      <c r="T444" s="2101"/>
      <c r="U444" s="2101"/>
      <c r="V444" s="2101"/>
      <c r="W444" s="2101"/>
      <c r="X444" s="2101"/>
      <c r="Y444" s="2101"/>
      <c r="Z444" s="2101"/>
      <c r="AA444" s="2101"/>
      <c r="AB444" s="2101"/>
      <c r="AC444" s="2229"/>
      <c r="AD444" s="2101">
        <f t="shared" si="284"/>
        <v>0</v>
      </c>
      <c r="AE444" s="3435"/>
      <c r="AF444" s="2101"/>
      <c r="AG444" s="2101"/>
      <c r="AH444" s="2101"/>
      <c r="AI444" s="2101"/>
      <c r="AJ444" s="2230"/>
      <c r="AK444" s="1963"/>
      <c r="AL444" s="15"/>
      <c r="AM444" s="1390">
        <f t="shared" si="244"/>
        <v>0</v>
      </c>
      <c r="AN444" s="1792"/>
    </row>
    <row r="445" spans="1:40" x14ac:dyDescent="0.25">
      <c r="A445" s="52">
        <v>1</v>
      </c>
      <c r="B445" s="1057" t="s">
        <v>90</v>
      </c>
      <c r="C445" s="2397"/>
      <c r="D445" s="102"/>
      <c r="E445" s="777">
        <v>19200</v>
      </c>
      <c r="F445" s="74">
        <f t="shared" si="282"/>
        <v>19200</v>
      </c>
      <c r="G445" s="74">
        <v>19179</v>
      </c>
      <c r="H445" s="74">
        <f t="shared" si="283"/>
        <v>99.890625</v>
      </c>
      <c r="I445" s="99"/>
      <c r="J445" s="99"/>
      <c r="K445" s="101"/>
      <c r="L445" s="100"/>
      <c r="M445" s="100"/>
      <c r="N445" s="100"/>
      <c r="O445" s="254"/>
      <c r="P445" s="100"/>
      <c r="Q445" s="633"/>
      <c r="R445" s="633"/>
      <c r="S445" s="633"/>
      <c r="T445" s="633"/>
      <c r="U445" s="633"/>
      <c r="V445" s="633"/>
      <c r="W445" s="633"/>
      <c r="X445" s="633"/>
      <c r="Y445" s="633"/>
      <c r="Z445" s="633"/>
      <c r="AA445" s="633"/>
      <c r="AB445" s="633"/>
      <c r="AC445" s="2172"/>
      <c r="AD445" s="633">
        <f t="shared" si="284"/>
        <v>0</v>
      </c>
      <c r="AE445" s="3434"/>
      <c r="AF445" s="633"/>
      <c r="AG445" s="633"/>
      <c r="AH445" s="633"/>
      <c r="AI445" s="633"/>
      <c r="AJ445" s="2228"/>
      <c r="AK445" s="1962"/>
      <c r="AL445" s="8"/>
      <c r="AM445" s="1389">
        <f t="shared" si="244"/>
        <v>0</v>
      </c>
      <c r="AN445" s="1792"/>
    </row>
    <row r="446" spans="1:40" x14ac:dyDescent="0.25">
      <c r="A446" s="52">
        <v>1</v>
      </c>
      <c r="B446" s="1057" t="s">
        <v>54</v>
      </c>
      <c r="C446" s="2397"/>
      <c r="D446" s="108"/>
      <c r="E446" s="777">
        <v>8701</v>
      </c>
      <c r="F446" s="74">
        <f t="shared" si="282"/>
        <v>8701</v>
      </c>
      <c r="G446" s="74">
        <v>8704</v>
      </c>
      <c r="H446" s="74">
        <f t="shared" si="283"/>
        <v>100.03447879554075</v>
      </c>
      <c r="I446" s="99"/>
      <c r="J446" s="99"/>
      <c r="K446" s="101"/>
      <c r="L446" s="100"/>
      <c r="M446" s="100"/>
      <c r="N446" s="100"/>
      <c r="O446" s="254"/>
      <c r="P446" s="100"/>
      <c r="Q446" s="633"/>
      <c r="R446" s="633"/>
      <c r="S446" s="633"/>
      <c r="T446" s="633"/>
      <c r="U446" s="633"/>
      <c r="V446" s="633"/>
      <c r="W446" s="633"/>
      <c r="X446" s="633"/>
      <c r="Y446" s="633"/>
      <c r="Z446" s="633"/>
      <c r="AA446" s="633"/>
      <c r="AB446" s="633"/>
      <c r="AC446" s="2172"/>
      <c r="AD446" s="633">
        <f t="shared" si="284"/>
        <v>0</v>
      </c>
      <c r="AE446" s="3434"/>
      <c r="AF446" s="633"/>
      <c r="AG446" s="633"/>
      <c r="AH446" s="633"/>
      <c r="AI446" s="633"/>
      <c r="AJ446" s="2228"/>
      <c r="AK446" s="1962"/>
      <c r="AL446" s="8"/>
      <c r="AM446" s="1389">
        <f t="shared" si="244"/>
        <v>0</v>
      </c>
      <c r="AN446" s="1792"/>
    </row>
    <row r="447" spans="1:40" ht="60" x14ac:dyDescent="0.25">
      <c r="A447" s="52">
        <v>1</v>
      </c>
      <c r="B447" s="10" t="s">
        <v>544</v>
      </c>
      <c r="C447" s="2397"/>
      <c r="D447" s="108"/>
      <c r="E447" s="777">
        <v>100</v>
      </c>
      <c r="F447" s="74">
        <f t="shared" si="282"/>
        <v>100</v>
      </c>
      <c r="G447" s="74">
        <v>101</v>
      </c>
      <c r="H447" s="74">
        <f t="shared" si="283"/>
        <v>101</v>
      </c>
      <c r="I447" s="99"/>
      <c r="J447" s="99"/>
      <c r="K447" s="101"/>
      <c r="L447" s="100"/>
      <c r="M447" s="100"/>
      <c r="N447" s="100"/>
      <c r="O447" s="254"/>
      <c r="P447" s="100"/>
      <c r="Q447" s="633"/>
      <c r="R447" s="633"/>
      <c r="S447" s="633"/>
      <c r="T447" s="633"/>
      <c r="U447" s="633"/>
      <c r="V447" s="633"/>
      <c r="W447" s="633"/>
      <c r="X447" s="633"/>
      <c r="Y447" s="633"/>
      <c r="Z447" s="633"/>
      <c r="AA447" s="633"/>
      <c r="AB447" s="633"/>
      <c r="AC447" s="2172"/>
      <c r="AD447" s="633"/>
      <c r="AE447" s="3434"/>
      <c r="AF447" s="633"/>
      <c r="AG447" s="633"/>
      <c r="AH447" s="633"/>
      <c r="AI447" s="633"/>
      <c r="AJ447" s="2228"/>
      <c r="AK447" s="1962"/>
      <c r="AL447" s="8"/>
      <c r="AM447" s="1389"/>
      <c r="AN447" s="1792"/>
    </row>
    <row r="448" spans="1:40" x14ac:dyDescent="0.25">
      <c r="A448" s="52">
        <v>1</v>
      </c>
      <c r="B448" s="1057" t="s">
        <v>115</v>
      </c>
      <c r="C448" s="2397"/>
      <c r="D448" s="108"/>
      <c r="E448" s="777">
        <v>1100</v>
      </c>
      <c r="F448" s="74">
        <f t="shared" si="282"/>
        <v>1100</v>
      </c>
      <c r="G448" s="74">
        <v>1098</v>
      </c>
      <c r="H448" s="74">
        <f t="shared" si="283"/>
        <v>99.818181818181813</v>
      </c>
      <c r="I448" s="99"/>
      <c r="J448" s="99"/>
      <c r="K448" s="101"/>
      <c r="L448" s="100"/>
      <c r="M448" s="100"/>
      <c r="N448" s="100"/>
      <c r="O448" s="254"/>
      <c r="P448" s="100"/>
      <c r="Q448" s="633"/>
      <c r="R448" s="633"/>
      <c r="S448" s="633"/>
      <c r="T448" s="633"/>
      <c r="U448" s="633"/>
      <c r="V448" s="633"/>
      <c r="W448" s="633"/>
      <c r="X448" s="633"/>
      <c r="Y448" s="633"/>
      <c r="Z448" s="633"/>
      <c r="AA448" s="633"/>
      <c r="AB448" s="633"/>
      <c r="AC448" s="2172"/>
      <c r="AD448" s="633"/>
      <c r="AE448" s="3434"/>
      <c r="AF448" s="633"/>
      <c r="AG448" s="633"/>
      <c r="AH448" s="633"/>
      <c r="AI448" s="633"/>
      <c r="AJ448" s="2228"/>
      <c r="AK448" s="1962"/>
      <c r="AL448" s="8"/>
      <c r="AM448" s="1389"/>
      <c r="AN448" s="1792"/>
    </row>
    <row r="449" spans="1:40" x14ac:dyDescent="0.25">
      <c r="A449" s="52">
        <v>1</v>
      </c>
      <c r="B449" s="1057" t="s">
        <v>116</v>
      </c>
      <c r="C449" s="2397"/>
      <c r="D449" s="108"/>
      <c r="E449" s="777">
        <v>838</v>
      </c>
      <c r="F449" s="74">
        <f t="shared" si="282"/>
        <v>838</v>
      </c>
      <c r="G449" s="74">
        <v>839</v>
      </c>
      <c r="H449" s="74">
        <f t="shared" si="283"/>
        <v>100.11933174224343</v>
      </c>
      <c r="I449" s="99"/>
      <c r="J449" s="99"/>
      <c r="K449" s="101"/>
      <c r="L449" s="100"/>
      <c r="M449" s="100"/>
      <c r="N449" s="100"/>
      <c r="O449" s="254"/>
      <c r="P449" s="100"/>
      <c r="Q449" s="633"/>
      <c r="R449" s="633"/>
      <c r="S449" s="633"/>
      <c r="T449" s="633"/>
      <c r="U449" s="633"/>
      <c r="V449" s="633"/>
      <c r="W449" s="633"/>
      <c r="X449" s="633"/>
      <c r="Y449" s="633"/>
      <c r="Z449" s="633"/>
      <c r="AA449" s="633"/>
      <c r="AB449" s="633"/>
      <c r="AC449" s="2172"/>
      <c r="AD449" s="633">
        <f>AJ449-AI449-AF449</f>
        <v>0</v>
      </c>
      <c r="AE449" s="3434"/>
      <c r="AF449" s="633"/>
      <c r="AG449" s="633"/>
      <c r="AH449" s="633"/>
      <c r="AI449" s="633"/>
      <c r="AJ449" s="2228"/>
      <c r="AK449" s="1962"/>
      <c r="AL449" s="8"/>
      <c r="AM449" s="1389">
        <f t="shared" si="244"/>
        <v>0</v>
      </c>
      <c r="AN449" s="1792"/>
    </row>
    <row r="450" spans="1:40" ht="30" x14ac:dyDescent="0.25">
      <c r="A450" s="52">
        <v>1</v>
      </c>
      <c r="B450" s="1057" t="s">
        <v>245</v>
      </c>
      <c r="C450" s="2397"/>
      <c r="D450" s="108"/>
      <c r="E450" s="777">
        <v>341</v>
      </c>
      <c r="F450" s="74">
        <f t="shared" si="282"/>
        <v>341</v>
      </c>
      <c r="G450" s="74">
        <v>341</v>
      </c>
      <c r="H450" s="74">
        <f t="shared" si="283"/>
        <v>100</v>
      </c>
      <c r="I450" s="99"/>
      <c r="J450" s="99"/>
      <c r="K450" s="101"/>
      <c r="L450" s="100"/>
      <c r="M450" s="100"/>
      <c r="N450" s="100"/>
      <c r="O450" s="254"/>
      <c r="P450" s="100"/>
      <c r="Q450" s="633"/>
      <c r="R450" s="633"/>
      <c r="S450" s="633"/>
      <c r="T450" s="633"/>
      <c r="U450" s="633"/>
      <c r="V450" s="633"/>
      <c r="W450" s="633"/>
      <c r="X450" s="633"/>
      <c r="Y450" s="633"/>
      <c r="Z450" s="633"/>
      <c r="AA450" s="633"/>
      <c r="AB450" s="633"/>
      <c r="AC450" s="2172"/>
      <c r="AD450" s="633"/>
      <c r="AE450" s="3434"/>
      <c r="AF450" s="633"/>
      <c r="AG450" s="633"/>
      <c r="AH450" s="633"/>
      <c r="AI450" s="633"/>
      <c r="AJ450" s="2228"/>
      <c r="AK450" s="1962"/>
      <c r="AL450" s="8"/>
      <c r="AM450" s="1389"/>
      <c r="AN450" s="1792"/>
    </row>
    <row r="451" spans="1:40" ht="30" x14ac:dyDescent="0.25">
      <c r="A451" s="52">
        <v>1</v>
      </c>
      <c r="B451" s="10" t="s">
        <v>408</v>
      </c>
      <c r="C451" s="2397"/>
      <c r="D451" s="104"/>
      <c r="E451" s="777">
        <v>1750</v>
      </c>
      <c r="F451" s="74">
        <f t="shared" si="282"/>
        <v>1750</v>
      </c>
      <c r="G451" s="74">
        <v>1769</v>
      </c>
      <c r="H451" s="74">
        <f t="shared" si="283"/>
        <v>101.08571428571429</v>
      </c>
      <c r="I451" s="99"/>
      <c r="J451" s="99"/>
      <c r="K451" s="101"/>
      <c r="L451" s="100"/>
      <c r="M451" s="100"/>
      <c r="N451" s="100"/>
      <c r="O451" s="254"/>
      <c r="P451" s="100"/>
      <c r="Q451" s="633"/>
      <c r="R451" s="633"/>
      <c r="S451" s="633"/>
      <c r="T451" s="633"/>
      <c r="U451" s="633"/>
      <c r="V451" s="633"/>
      <c r="W451" s="633"/>
      <c r="X451" s="633"/>
      <c r="Y451" s="633"/>
      <c r="Z451" s="633"/>
      <c r="AA451" s="633"/>
      <c r="AB451" s="633"/>
      <c r="AC451" s="2172"/>
      <c r="AD451" s="633">
        <f>AJ451-AI451-AF451</f>
        <v>0</v>
      </c>
      <c r="AE451" s="3434"/>
      <c r="AF451" s="633"/>
      <c r="AG451" s="633"/>
      <c r="AH451" s="633"/>
      <c r="AI451" s="633"/>
      <c r="AJ451" s="2228"/>
      <c r="AK451" s="1962"/>
      <c r="AL451" s="8"/>
      <c r="AM451" s="1389">
        <f t="shared" si="244"/>
        <v>0</v>
      </c>
      <c r="AN451" s="1792"/>
    </row>
    <row r="452" spans="1:40" ht="30" x14ac:dyDescent="0.25">
      <c r="A452" s="52">
        <v>1</v>
      </c>
      <c r="B452" s="10" t="s">
        <v>401</v>
      </c>
      <c r="C452" s="2397"/>
      <c r="D452" s="102"/>
      <c r="E452" s="777">
        <v>3550</v>
      </c>
      <c r="F452" s="74">
        <f t="shared" si="282"/>
        <v>3550</v>
      </c>
      <c r="G452" s="74">
        <v>3563</v>
      </c>
      <c r="H452" s="74">
        <f t="shared" si="283"/>
        <v>100.36619718309858</v>
      </c>
      <c r="I452" s="99"/>
      <c r="J452" s="99"/>
      <c r="K452" s="101"/>
      <c r="L452" s="100"/>
      <c r="M452" s="100"/>
      <c r="N452" s="100"/>
      <c r="O452" s="254"/>
      <c r="P452" s="100"/>
      <c r="Q452" s="633"/>
      <c r="R452" s="633"/>
      <c r="S452" s="633"/>
      <c r="T452" s="633"/>
      <c r="U452" s="633"/>
      <c r="V452" s="633"/>
      <c r="W452" s="633"/>
      <c r="X452" s="633"/>
      <c r="Y452" s="633"/>
      <c r="Z452" s="633"/>
      <c r="AA452" s="633"/>
      <c r="AB452" s="633"/>
      <c r="AC452" s="2172"/>
      <c r="AD452" s="633">
        <f>AJ452-AI452-AF452</f>
        <v>0</v>
      </c>
      <c r="AE452" s="3434"/>
      <c r="AF452" s="633"/>
      <c r="AG452" s="633"/>
      <c r="AH452" s="633"/>
      <c r="AI452" s="633"/>
      <c r="AJ452" s="2228"/>
      <c r="AK452" s="1962"/>
      <c r="AL452" s="8"/>
      <c r="AM452" s="1389">
        <f t="shared" si="244"/>
        <v>0</v>
      </c>
      <c r="AN452" s="1792"/>
    </row>
    <row r="453" spans="1:40" x14ac:dyDescent="0.25">
      <c r="A453" s="52">
        <v>1</v>
      </c>
      <c r="B453" s="1057" t="s">
        <v>246</v>
      </c>
      <c r="C453" s="2415"/>
      <c r="D453" s="111"/>
      <c r="E453" s="777">
        <v>37001</v>
      </c>
      <c r="F453" s="74">
        <f t="shared" si="282"/>
        <v>37001</v>
      </c>
      <c r="G453" s="149">
        <v>37118</v>
      </c>
      <c r="H453" s="74">
        <f t="shared" si="283"/>
        <v>100.31620767006298</v>
      </c>
      <c r="I453" s="99"/>
      <c r="J453" s="99"/>
      <c r="K453" s="101"/>
      <c r="L453" s="100"/>
      <c r="M453" s="100"/>
      <c r="N453" s="100"/>
      <c r="O453" s="254"/>
      <c r="P453" s="100"/>
      <c r="Q453" s="633"/>
      <c r="R453" s="633"/>
      <c r="S453" s="633"/>
      <c r="T453" s="633"/>
      <c r="U453" s="633"/>
      <c r="V453" s="633"/>
      <c r="W453" s="633"/>
      <c r="X453" s="633"/>
      <c r="Y453" s="633"/>
      <c r="Z453" s="633"/>
      <c r="AA453" s="633"/>
      <c r="AB453" s="633"/>
      <c r="AC453" s="2172"/>
      <c r="AD453" s="633"/>
      <c r="AE453" s="3434"/>
      <c r="AF453" s="633"/>
      <c r="AG453" s="633"/>
      <c r="AH453" s="633"/>
      <c r="AI453" s="633"/>
      <c r="AJ453" s="2228"/>
      <c r="AK453" s="1962"/>
      <c r="AL453" s="8"/>
      <c r="AM453" s="1389"/>
      <c r="AN453" s="1792"/>
    </row>
    <row r="454" spans="1:40" x14ac:dyDescent="0.25">
      <c r="A454" s="52">
        <v>1</v>
      </c>
      <c r="B454" s="1057" t="s">
        <v>56</v>
      </c>
      <c r="C454" s="2415"/>
      <c r="D454" s="111"/>
      <c r="E454" s="777">
        <v>204</v>
      </c>
      <c r="F454" s="74">
        <f t="shared" si="282"/>
        <v>204</v>
      </c>
      <c r="G454" s="74">
        <v>206</v>
      </c>
      <c r="H454" s="74">
        <f t="shared" si="283"/>
        <v>100.98039215686273</v>
      </c>
      <c r="I454" s="99"/>
      <c r="J454" s="99"/>
      <c r="K454" s="101"/>
      <c r="L454" s="100"/>
      <c r="M454" s="100"/>
      <c r="N454" s="100"/>
      <c r="O454" s="254"/>
      <c r="P454" s="100"/>
      <c r="Q454" s="633"/>
      <c r="R454" s="633"/>
      <c r="S454" s="633"/>
      <c r="T454" s="633"/>
      <c r="U454" s="633"/>
      <c r="V454" s="633"/>
      <c r="W454" s="633"/>
      <c r="X454" s="633"/>
      <c r="Y454" s="633"/>
      <c r="Z454" s="633"/>
      <c r="AA454" s="633"/>
      <c r="AB454" s="633"/>
      <c r="AC454" s="2172"/>
      <c r="AD454" s="633"/>
      <c r="AE454" s="3434"/>
      <c r="AF454" s="633"/>
      <c r="AG454" s="633"/>
      <c r="AH454" s="633"/>
      <c r="AI454" s="633"/>
      <c r="AJ454" s="2228"/>
      <c r="AK454" s="1962"/>
      <c r="AL454" s="8"/>
      <c r="AM454" s="1389"/>
      <c r="AN454" s="1792"/>
    </row>
    <row r="455" spans="1:40" x14ac:dyDescent="0.25">
      <c r="A455" s="52">
        <v>1</v>
      </c>
      <c r="B455" s="1057" t="s">
        <v>36</v>
      </c>
      <c r="C455" s="2440"/>
      <c r="D455" s="104"/>
      <c r="E455" s="777">
        <v>11828</v>
      </c>
      <c r="F455" s="74">
        <f t="shared" si="282"/>
        <v>11828</v>
      </c>
      <c r="G455" s="74">
        <v>11713</v>
      </c>
      <c r="H455" s="74">
        <f t="shared" si="283"/>
        <v>99.027730808251604</v>
      </c>
      <c r="I455" s="99"/>
      <c r="J455" s="99"/>
      <c r="K455" s="101"/>
      <c r="L455" s="100"/>
      <c r="M455" s="100"/>
      <c r="N455" s="100"/>
      <c r="O455" s="254"/>
      <c r="P455" s="100"/>
      <c r="Q455" s="633"/>
      <c r="R455" s="633"/>
      <c r="S455" s="633"/>
      <c r="T455" s="633"/>
      <c r="U455" s="633"/>
      <c r="V455" s="633"/>
      <c r="W455" s="633"/>
      <c r="X455" s="633"/>
      <c r="Y455" s="633"/>
      <c r="Z455" s="633"/>
      <c r="AA455" s="633"/>
      <c r="AB455" s="633"/>
      <c r="AC455" s="2172"/>
      <c r="AD455" s="633">
        <f>AJ455-AI455-AF455</f>
        <v>0</v>
      </c>
      <c r="AE455" s="3434"/>
      <c r="AF455" s="633"/>
      <c r="AG455" s="633"/>
      <c r="AH455" s="633"/>
      <c r="AI455" s="633"/>
      <c r="AJ455" s="2228"/>
      <c r="AK455" s="1962"/>
      <c r="AL455" s="8"/>
      <c r="AM455" s="1389">
        <f t="shared" si="244"/>
        <v>0</v>
      </c>
      <c r="AN455" s="1792"/>
    </row>
    <row r="456" spans="1:40" x14ac:dyDescent="0.25">
      <c r="A456" s="52">
        <v>1</v>
      </c>
      <c r="B456" s="1057" t="s">
        <v>31</v>
      </c>
      <c r="C456" s="2416"/>
      <c r="D456" s="1478"/>
      <c r="E456" s="1697">
        <v>1130</v>
      </c>
      <c r="F456" s="149">
        <f t="shared" si="282"/>
        <v>1130</v>
      </c>
      <c r="G456" s="74">
        <v>1130</v>
      </c>
      <c r="H456" s="74">
        <f t="shared" si="283"/>
        <v>100</v>
      </c>
      <c r="I456" s="99"/>
      <c r="J456" s="99"/>
      <c r="K456" s="101"/>
      <c r="L456" s="100"/>
      <c r="M456" s="100"/>
      <c r="N456" s="100"/>
      <c r="O456" s="254"/>
      <c r="P456" s="100"/>
      <c r="Q456" s="633"/>
      <c r="R456" s="633"/>
      <c r="S456" s="633"/>
      <c r="T456" s="633"/>
      <c r="U456" s="633"/>
      <c r="V456" s="633"/>
      <c r="W456" s="633"/>
      <c r="X456" s="633"/>
      <c r="Y456" s="633"/>
      <c r="Z456" s="633"/>
      <c r="AA456" s="633"/>
      <c r="AB456" s="633"/>
      <c r="AC456" s="2172"/>
      <c r="AD456" s="633"/>
      <c r="AE456" s="3434"/>
      <c r="AF456" s="633"/>
      <c r="AG456" s="633"/>
      <c r="AH456" s="633"/>
      <c r="AI456" s="633"/>
      <c r="AJ456" s="2228"/>
      <c r="AK456" s="1962"/>
      <c r="AL456" s="8"/>
      <c r="AM456" s="1389"/>
      <c r="AN456" s="1792"/>
    </row>
    <row r="457" spans="1:40" x14ac:dyDescent="0.25">
      <c r="A457" s="52">
        <v>1</v>
      </c>
      <c r="B457" s="1057" t="s">
        <v>32</v>
      </c>
      <c r="C457" s="2397"/>
      <c r="D457" s="102"/>
      <c r="E457" s="777">
        <v>10102</v>
      </c>
      <c r="F457" s="74">
        <f t="shared" si="282"/>
        <v>10102</v>
      </c>
      <c r="G457" s="74">
        <v>10097</v>
      </c>
      <c r="H457" s="74">
        <f t="shared" si="283"/>
        <v>99.950504850524652</v>
      </c>
      <c r="I457" s="99"/>
      <c r="J457" s="99"/>
      <c r="K457" s="101"/>
      <c r="L457" s="100"/>
      <c r="M457" s="100"/>
      <c r="N457" s="100"/>
      <c r="O457" s="254"/>
      <c r="P457" s="100"/>
      <c r="Q457" s="633"/>
      <c r="R457" s="633"/>
      <c r="S457" s="633"/>
      <c r="T457" s="633"/>
      <c r="U457" s="633"/>
      <c r="V457" s="633"/>
      <c r="W457" s="633"/>
      <c r="X457" s="633"/>
      <c r="Y457" s="633"/>
      <c r="Z457" s="633"/>
      <c r="AA457" s="633"/>
      <c r="AB457" s="633"/>
      <c r="AC457" s="2172"/>
      <c r="AD457" s="633">
        <f>AJ457-AI457-AF457</f>
        <v>0</v>
      </c>
      <c r="AE457" s="3434"/>
      <c r="AF457" s="633"/>
      <c r="AG457" s="633"/>
      <c r="AH457" s="633"/>
      <c r="AI457" s="633"/>
      <c r="AJ457" s="2228"/>
      <c r="AK457" s="1962"/>
      <c r="AL457" s="8"/>
      <c r="AM457" s="1389">
        <f t="shared" si="244"/>
        <v>0</v>
      </c>
      <c r="AN457" s="1792"/>
    </row>
    <row r="458" spans="1:40" x14ac:dyDescent="0.25">
      <c r="A458" s="52">
        <v>1</v>
      </c>
      <c r="B458" s="1057" t="s">
        <v>511</v>
      </c>
      <c r="C458" s="2397"/>
      <c r="D458" s="102"/>
      <c r="E458" s="777"/>
      <c r="F458" s="74"/>
      <c r="G458" s="74">
        <v>0</v>
      </c>
      <c r="H458" s="74"/>
      <c r="I458" s="99"/>
      <c r="J458" s="99"/>
      <c r="K458" s="101"/>
      <c r="L458" s="100"/>
      <c r="M458" s="100"/>
      <c r="N458" s="100"/>
      <c r="O458" s="254"/>
      <c r="P458" s="100"/>
      <c r="Q458" s="633"/>
      <c r="R458" s="633"/>
      <c r="S458" s="633"/>
      <c r="T458" s="633"/>
      <c r="U458" s="633"/>
      <c r="V458" s="633"/>
      <c r="W458" s="633"/>
      <c r="X458" s="633"/>
      <c r="Y458" s="633"/>
      <c r="Z458" s="633"/>
      <c r="AA458" s="633"/>
      <c r="AB458" s="633"/>
      <c r="AC458" s="2172"/>
      <c r="AD458" s="633"/>
      <c r="AE458" s="3434"/>
      <c r="AF458" s="633"/>
      <c r="AG458" s="633"/>
      <c r="AH458" s="633"/>
      <c r="AI458" s="633"/>
      <c r="AJ458" s="2228"/>
      <c r="AK458" s="1962"/>
      <c r="AL458" s="8"/>
      <c r="AM458" s="1389"/>
      <c r="AN458" s="1792"/>
    </row>
    <row r="459" spans="1:40" x14ac:dyDescent="0.25">
      <c r="A459" s="52">
        <v>1</v>
      </c>
      <c r="B459" s="1057" t="s">
        <v>91</v>
      </c>
      <c r="C459" s="2397"/>
      <c r="D459" s="102"/>
      <c r="E459" s="777">
        <v>11045</v>
      </c>
      <c r="F459" s="74">
        <f t="shared" si="282"/>
        <v>11045</v>
      </c>
      <c r="G459" s="74">
        <v>11028</v>
      </c>
      <c r="H459" s="74">
        <f t="shared" ref="H459:H465" si="285">G459/F459*100</f>
        <v>99.846084200995918</v>
      </c>
      <c r="I459" s="99"/>
      <c r="J459" s="99"/>
      <c r="K459" s="101"/>
      <c r="L459" s="100"/>
      <c r="M459" s="100"/>
      <c r="N459" s="100"/>
      <c r="O459" s="254"/>
      <c r="P459" s="100"/>
      <c r="Q459" s="633"/>
      <c r="R459" s="633"/>
      <c r="S459" s="633"/>
      <c r="T459" s="633"/>
      <c r="U459" s="633"/>
      <c r="V459" s="633"/>
      <c r="W459" s="633"/>
      <c r="X459" s="633"/>
      <c r="Y459" s="633"/>
      <c r="Z459" s="633"/>
      <c r="AA459" s="633"/>
      <c r="AB459" s="633"/>
      <c r="AC459" s="2172"/>
      <c r="AD459" s="633">
        <f>AJ459-AI459-AF459</f>
        <v>0</v>
      </c>
      <c r="AE459" s="3434"/>
      <c r="AF459" s="633"/>
      <c r="AG459" s="633"/>
      <c r="AH459" s="633"/>
      <c r="AI459" s="633"/>
      <c r="AJ459" s="2228"/>
      <c r="AK459" s="1962"/>
      <c r="AL459" s="8"/>
      <c r="AM459" s="1389">
        <f t="shared" si="244"/>
        <v>0</v>
      </c>
      <c r="AN459" s="1792"/>
    </row>
    <row r="460" spans="1:40" x14ac:dyDescent="0.25">
      <c r="A460" s="52">
        <v>1</v>
      </c>
      <c r="B460" s="1057" t="s">
        <v>34</v>
      </c>
      <c r="C460" s="2397"/>
      <c r="D460" s="104"/>
      <c r="E460" s="777">
        <v>1364</v>
      </c>
      <c r="F460" s="74">
        <f t="shared" si="282"/>
        <v>1364</v>
      </c>
      <c r="G460" s="74">
        <v>1365</v>
      </c>
      <c r="H460" s="74">
        <f t="shared" si="285"/>
        <v>100.07331378299121</v>
      </c>
      <c r="I460" s="99"/>
      <c r="J460" s="99"/>
      <c r="K460" s="101"/>
      <c r="L460" s="100"/>
      <c r="M460" s="100"/>
      <c r="N460" s="100"/>
      <c r="O460" s="254"/>
      <c r="P460" s="100"/>
      <c r="Q460" s="633"/>
      <c r="R460" s="633"/>
      <c r="S460" s="633"/>
      <c r="T460" s="633"/>
      <c r="U460" s="633"/>
      <c r="V460" s="633"/>
      <c r="W460" s="633"/>
      <c r="X460" s="633"/>
      <c r="Y460" s="633"/>
      <c r="Z460" s="633"/>
      <c r="AA460" s="633"/>
      <c r="AB460" s="633"/>
      <c r="AC460" s="2172"/>
      <c r="AD460" s="633">
        <f>AJ460-AI460-AF460</f>
        <v>0</v>
      </c>
      <c r="AE460" s="3434"/>
      <c r="AF460" s="633"/>
      <c r="AG460" s="633"/>
      <c r="AH460" s="633"/>
      <c r="AI460" s="633"/>
      <c r="AJ460" s="2228"/>
      <c r="AK460" s="1962"/>
      <c r="AL460" s="8"/>
      <c r="AM460" s="1389">
        <f t="shared" si="244"/>
        <v>0</v>
      </c>
      <c r="AN460" s="1792"/>
    </row>
    <row r="461" spans="1:40" x14ac:dyDescent="0.25">
      <c r="A461" s="52">
        <v>1</v>
      </c>
      <c r="B461" s="1057" t="s">
        <v>94</v>
      </c>
      <c r="C461" s="2397"/>
      <c r="D461" s="104"/>
      <c r="E461" s="777">
        <v>850</v>
      </c>
      <c r="F461" s="74">
        <f t="shared" si="282"/>
        <v>850</v>
      </c>
      <c r="G461" s="74">
        <v>855</v>
      </c>
      <c r="H461" s="74">
        <f t="shared" si="285"/>
        <v>100.58823529411765</v>
      </c>
      <c r="I461" s="99"/>
      <c r="J461" s="99"/>
      <c r="K461" s="101"/>
      <c r="L461" s="100"/>
      <c r="M461" s="100"/>
      <c r="N461" s="100"/>
      <c r="O461" s="254"/>
      <c r="P461" s="100"/>
      <c r="Q461" s="633"/>
      <c r="R461" s="633"/>
      <c r="S461" s="633"/>
      <c r="T461" s="633"/>
      <c r="U461" s="633"/>
      <c r="V461" s="633"/>
      <c r="W461" s="633"/>
      <c r="X461" s="633"/>
      <c r="Y461" s="633"/>
      <c r="Z461" s="633"/>
      <c r="AA461" s="633"/>
      <c r="AB461" s="633"/>
      <c r="AC461" s="2172"/>
      <c r="AD461" s="633"/>
      <c r="AE461" s="3434"/>
      <c r="AF461" s="633"/>
      <c r="AG461" s="633"/>
      <c r="AH461" s="633"/>
      <c r="AI461" s="633"/>
      <c r="AJ461" s="2228"/>
      <c r="AK461" s="1962"/>
      <c r="AL461" s="8"/>
      <c r="AM461" s="1389"/>
      <c r="AN461" s="1792"/>
    </row>
    <row r="462" spans="1:40" x14ac:dyDescent="0.25">
      <c r="A462" s="52">
        <v>1</v>
      </c>
      <c r="B462" s="1057" t="s">
        <v>248</v>
      </c>
      <c r="C462" s="2419"/>
      <c r="D462" s="154"/>
      <c r="E462" s="777">
        <v>915</v>
      </c>
      <c r="F462" s="74">
        <f t="shared" si="282"/>
        <v>915</v>
      </c>
      <c r="G462" s="74">
        <v>915</v>
      </c>
      <c r="H462" s="74">
        <f t="shared" si="285"/>
        <v>100</v>
      </c>
      <c r="I462" s="99"/>
      <c r="J462" s="99"/>
      <c r="K462" s="101"/>
      <c r="L462" s="100"/>
      <c r="M462" s="100"/>
      <c r="N462" s="100"/>
      <c r="O462" s="254"/>
      <c r="P462" s="100"/>
      <c r="Q462" s="633"/>
      <c r="R462" s="633"/>
      <c r="S462" s="633"/>
      <c r="T462" s="633"/>
      <c r="U462" s="633"/>
      <c r="V462" s="633"/>
      <c r="W462" s="633"/>
      <c r="X462" s="633"/>
      <c r="Y462" s="633"/>
      <c r="Z462" s="633"/>
      <c r="AA462" s="633"/>
      <c r="AB462" s="633"/>
      <c r="AC462" s="2172"/>
      <c r="AD462" s="633">
        <f>AJ462-AI462-AF462</f>
        <v>0</v>
      </c>
      <c r="AE462" s="3434"/>
      <c r="AF462" s="633"/>
      <c r="AG462" s="633"/>
      <c r="AH462" s="633"/>
      <c r="AI462" s="633"/>
      <c r="AJ462" s="2228"/>
      <c r="AK462" s="1962"/>
      <c r="AL462" s="8"/>
      <c r="AM462" s="1389">
        <f t="shared" si="244"/>
        <v>0</v>
      </c>
      <c r="AN462" s="1792"/>
    </row>
    <row r="463" spans="1:40" x14ac:dyDescent="0.25">
      <c r="A463" s="52">
        <v>1</v>
      </c>
      <c r="B463" s="1057" t="s">
        <v>74</v>
      </c>
      <c r="C463" s="2397"/>
      <c r="D463" s="104"/>
      <c r="E463" s="777">
        <v>10100</v>
      </c>
      <c r="F463" s="74">
        <f t="shared" si="282"/>
        <v>10100</v>
      </c>
      <c r="G463" s="74">
        <v>10108</v>
      </c>
      <c r="H463" s="74">
        <f t="shared" si="285"/>
        <v>100.07920792079207</v>
      </c>
      <c r="I463" s="99"/>
      <c r="J463" s="99"/>
      <c r="K463" s="101"/>
      <c r="L463" s="100"/>
      <c r="M463" s="100"/>
      <c r="N463" s="100"/>
      <c r="O463" s="254"/>
      <c r="P463" s="100"/>
      <c r="Q463" s="633"/>
      <c r="R463" s="633"/>
      <c r="S463" s="633"/>
      <c r="T463" s="633"/>
      <c r="U463" s="633"/>
      <c r="V463" s="633"/>
      <c r="W463" s="633"/>
      <c r="X463" s="633"/>
      <c r="Y463" s="633"/>
      <c r="Z463" s="633"/>
      <c r="AA463" s="633"/>
      <c r="AB463" s="633"/>
      <c r="AC463" s="2172"/>
      <c r="AD463" s="633">
        <f>AJ463-AI463-AF463</f>
        <v>0</v>
      </c>
      <c r="AE463" s="3434"/>
      <c r="AF463" s="633"/>
      <c r="AG463" s="633"/>
      <c r="AH463" s="633"/>
      <c r="AI463" s="633"/>
      <c r="AJ463" s="2228"/>
      <c r="AK463" s="1962"/>
      <c r="AL463" s="8"/>
      <c r="AM463" s="1389">
        <f t="shared" si="244"/>
        <v>0</v>
      </c>
      <c r="AN463" s="1792"/>
    </row>
    <row r="464" spans="1:40" ht="60" x14ac:dyDescent="0.25">
      <c r="A464" s="52">
        <v>1</v>
      </c>
      <c r="B464" s="10" t="s">
        <v>560</v>
      </c>
      <c r="C464" s="2416"/>
      <c r="D464" s="111"/>
      <c r="E464" s="777">
        <v>100</v>
      </c>
      <c r="F464" s="74">
        <f>E464</f>
        <v>100</v>
      </c>
      <c r="G464" s="80">
        <v>103</v>
      </c>
      <c r="H464" s="74">
        <f t="shared" si="285"/>
        <v>103</v>
      </c>
      <c r="I464" s="99"/>
      <c r="J464" s="99"/>
      <c r="K464" s="101"/>
      <c r="L464" s="100"/>
      <c r="M464" s="100"/>
      <c r="N464" s="100"/>
      <c r="O464" s="254"/>
      <c r="P464" s="162"/>
      <c r="Q464" s="633"/>
      <c r="R464" s="633"/>
      <c r="S464" s="748"/>
      <c r="T464" s="633"/>
      <c r="U464" s="748"/>
      <c r="V464" s="633"/>
      <c r="W464" s="633"/>
      <c r="X464" s="748"/>
      <c r="Y464" s="748"/>
      <c r="Z464" s="748"/>
      <c r="AA464" s="748"/>
      <c r="AB464" s="748"/>
      <c r="AC464" s="2188"/>
      <c r="AD464" s="633"/>
      <c r="AE464" s="3434"/>
      <c r="AF464" s="2101"/>
      <c r="AG464" s="2101"/>
      <c r="AH464" s="633"/>
      <c r="AI464" s="633"/>
      <c r="AJ464" s="2230"/>
      <c r="AK464" s="1964"/>
      <c r="AL464" s="15"/>
      <c r="AM464" s="1390"/>
      <c r="AN464" s="1792"/>
    </row>
    <row r="465" spans="1:40" ht="45" x14ac:dyDescent="0.25">
      <c r="A465" s="52">
        <v>1</v>
      </c>
      <c r="B465" s="1057" t="s">
        <v>537</v>
      </c>
      <c r="C465" s="2397"/>
      <c r="D465" s="111"/>
      <c r="E465" s="777">
        <v>54893</v>
      </c>
      <c r="F465" s="3141">
        <f>E465</f>
        <v>54893</v>
      </c>
      <c r="G465" s="80">
        <v>55065</v>
      </c>
      <c r="H465" s="74">
        <f t="shared" si="285"/>
        <v>100.31333685533674</v>
      </c>
      <c r="I465" s="99"/>
      <c r="J465" s="99"/>
      <c r="K465" s="101"/>
      <c r="L465" s="100"/>
      <c r="M465" s="100"/>
      <c r="N465" s="100"/>
      <c r="O465" s="254"/>
      <c r="P465" s="162"/>
      <c r="Q465" s="748"/>
      <c r="R465" s="633"/>
      <c r="S465" s="633"/>
      <c r="T465" s="633"/>
      <c r="U465" s="633"/>
      <c r="V465" s="633"/>
      <c r="W465" s="633"/>
      <c r="X465" s="633"/>
      <c r="Y465" s="633"/>
      <c r="Z465" s="633"/>
      <c r="AA465" s="633"/>
      <c r="AB465" s="633"/>
      <c r="AC465" s="2172"/>
      <c r="AD465" s="633"/>
      <c r="AE465" s="3434"/>
      <c r="AF465" s="2101"/>
      <c r="AG465" s="2101"/>
      <c r="AH465" s="633"/>
      <c r="AI465" s="748"/>
      <c r="AJ465" s="2230"/>
      <c r="AK465" s="1964"/>
      <c r="AL465" s="15"/>
      <c r="AM465" s="1390"/>
      <c r="AN465" s="1792"/>
    </row>
    <row r="466" spans="1:40" x14ac:dyDescent="0.25">
      <c r="A466" s="52">
        <v>1</v>
      </c>
      <c r="B466" s="1057"/>
      <c r="C466" s="2403"/>
      <c r="D466" s="111"/>
      <c r="E466" s="777"/>
      <c r="F466" s="3112"/>
      <c r="G466" s="80"/>
      <c r="H466" s="149"/>
      <c r="I466" s="99"/>
      <c r="J466" s="99"/>
      <c r="K466" s="101"/>
      <c r="L466" s="129"/>
      <c r="M466" s="129"/>
      <c r="N466" s="100"/>
      <c r="O466" s="254"/>
      <c r="P466" s="162"/>
      <c r="Q466" s="2101"/>
      <c r="R466" s="748"/>
      <c r="S466" s="633"/>
      <c r="T466" s="748"/>
      <c r="U466" s="633"/>
      <c r="V466" s="748"/>
      <c r="W466" s="748"/>
      <c r="X466" s="748"/>
      <c r="Y466" s="633"/>
      <c r="Z466" s="633"/>
      <c r="AA466" s="633"/>
      <c r="AB466" s="633"/>
      <c r="AC466" s="2172"/>
      <c r="AD466" s="633"/>
      <c r="AE466" s="3434"/>
      <c r="AF466" s="2101"/>
      <c r="AG466" s="2101"/>
      <c r="AH466" s="748"/>
      <c r="AI466" s="633"/>
      <c r="AJ466" s="2230"/>
      <c r="AK466" s="1964"/>
      <c r="AL466" s="15"/>
      <c r="AM466" s="1390"/>
      <c r="AN466" s="1792"/>
    </row>
    <row r="467" spans="1:40" ht="75" x14ac:dyDescent="0.25">
      <c r="A467" s="52">
        <v>1</v>
      </c>
      <c r="B467" s="1057" t="s">
        <v>575</v>
      </c>
      <c r="C467" s="2403"/>
      <c r="D467" s="111"/>
      <c r="E467" s="777"/>
      <c r="F467" s="3141"/>
      <c r="G467" s="80"/>
      <c r="H467" s="74"/>
      <c r="I467" s="99"/>
      <c r="J467" s="99"/>
      <c r="K467" s="101"/>
      <c r="L467" s="129"/>
      <c r="M467" s="129"/>
      <c r="N467" s="100"/>
      <c r="O467" s="254"/>
      <c r="P467" s="162"/>
      <c r="Q467" s="633"/>
      <c r="R467" s="633"/>
      <c r="S467" s="748"/>
      <c r="T467" s="633"/>
      <c r="U467" s="748"/>
      <c r="V467" s="2101"/>
      <c r="W467" s="633"/>
      <c r="X467" s="633"/>
      <c r="Y467" s="633"/>
      <c r="Z467" s="633"/>
      <c r="AA467" s="633"/>
      <c r="AB467" s="633"/>
      <c r="AC467" s="2172"/>
      <c r="AD467" s="748"/>
      <c r="AE467" s="3434"/>
      <c r="AF467" s="2101"/>
      <c r="AG467" s="2101"/>
      <c r="AH467" s="2101"/>
      <c r="AI467" s="748"/>
      <c r="AJ467" s="2230"/>
      <c r="AK467" s="1964"/>
      <c r="AL467" s="15"/>
      <c r="AM467" s="1390"/>
      <c r="AN467" s="1792"/>
    </row>
    <row r="468" spans="1:40" x14ac:dyDescent="0.25">
      <c r="A468" s="52">
        <v>1</v>
      </c>
      <c r="B468" s="2686" t="s">
        <v>402</v>
      </c>
      <c r="C468" s="2403"/>
      <c r="D468" s="111"/>
      <c r="E468" s="777">
        <f>E405</f>
        <v>80764</v>
      </c>
      <c r="F468" s="74">
        <f>F405</f>
        <v>80764</v>
      </c>
      <c r="G468" s="169">
        <f>G405</f>
        <v>78059.012499999997</v>
      </c>
      <c r="H468" s="167">
        <f>G468/F468*100</f>
        <v>96.650750953395075</v>
      </c>
      <c r="I468" s="99"/>
      <c r="J468" s="99"/>
      <c r="K468" s="100"/>
      <c r="L468" s="129"/>
      <c r="M468" s="129"/>
      <c r="N468" s="100"/>
      <c r="O468" s="100"/>
      <c r="P468" s="162"/>
      <c r="Q468" s="633"/>
      <c r="R468" s="748"/>
      <c r="S468" s="633"/>
      <c r="T468" s="633"/>
      <c r="U468" s="633"/>
      <c r="V468" s="633"/>
      <c r="W468" s="748"/>
      <c r="X468" s="633"/>
      <c r="Y468" s="633"/>
      <c r="Z468" s="633"/>
      <c r="AA468" s="633"/>
      <c r="AB468" s="633"/>
      <c r="AC468" s="2172"/>
      <c r="AD468" s="633"/>
      <c r="AE468" s="3434"/>
      <c r="AF468" s="2101"/>
      <c r="AG468" s="2101"/>
      <c r="AH468" s="633"/>
      <c r="AI468" s="633"/>
      <c r="AJ468" s="2230"/>
      <c r="AK468" s="1964"/>
      <c r="AL468" s="15"/>
      <c r="AM468" s="1390"/>
      <c r="AN468" s="1792"/>
    </row>
    <row r="469" spans="1:40" ht="21.75" customHeight="1" x14ac:dyDescent="0.25">
      <c r="A469" s="52">
        <v>1</v>
      </c>
      <c r="B469" s="2686" t="s">
        <v>403</v>
      </c>
      <c r="C469" s="2403"/>
      <c r="D469" s="111"/>
      <c r="E469" s="1643">
        <f>E413</f>
        <v>44742.914893617024</v>
      </c>
      <c r="F469" s="280">
        <f>F413</f>
        <v>44742.914893617024</v>
      </c>
      <c r="G469" s="169">
        <f>G413</f>
        <v>44014.223404255317</v>
      </c>
      <c r="H469" s="198">
        <f>G469/F469*100</f>
        <v>98.371381276579143</v>
      </c>
      <c r="I469" s="90"/>
      <c r="J469" s="208"/>
      <c r="K469" s="94"/>
      <c r="L469" s="162"/>
      <c r="M469" s="100"/>
      <c r="N469" s="129"/>
      <c r="O469" s="94"/>
      <c r="P469" s="162"/>
      <c r="Q469" s="2101"/>
      <c r="R469" s="2101"/>
      <c r="S469" s="2101"/>
      <c r="T469" s="2101"/>
      <c r="U469" s="2101"/>
      <c r="V469" s="2101"/>
      <c r="W469" s="2101"/>
      <c r="X469" s="2101"/>
      <c r="Y469" s="2101"/>
      <c r="Z469" s="2101"/>
      <c r="AA469" s="2101"/>
      <c r="AB469" s="2101"/>
      <c r="AC469" s="2172"/>
      <c r="AD469" s="633"/>
      <c r="AE469" s="3433"/>
      <c r="AF469" s="633"/>
      <c r="AG469" s="2101"/>
      <c r="AH469" s="633"/>
      <c r="AI469" s="633"/>
      <c r="AJ469" s="2230"/>
      <c r="AK469" s="1964"/>
      <c r="AL469" s="15"/>
      <c r="AM469" s="1390"/>
      <c r="AN469" s="1792"/>
    </row>
    <row r="470" spans="1:40" ht="29.25" x14ac:dyDescent="0.25">
      <c r="A470" s="52">
        <v>1</v>
      </c>
      <c r="B470" s="2686" t="s">
        <v>404</v>
      </c>
      <c r="C470" s="3650"/>
      <c r="D470" s="2009"/>
      <c r="E470" s="1697">
        <f>E417</f>
        <v>0</v>
      </c>
      <c r="F470" s="149">
        <f>F417</f>
        <v>0</v>
      </c>
      <c r="G470" s="285">
        <f>G417</f>
        <v>0</v>
      </c>
      <c r="H470" s="285"/>
      <c r="I470" s="208"/>
      <c r="J470" s="286"/>
      <c r="K470" s="258"/>
      <c r="L470" s="670"/>
      <c r="M470" s="129"/>
      <c r="N470" s="670"/>
      <c r="O470" s="129"/>
      <c r="P470" s="670"/>
      <c r="Q470" s="2146"/>
      <c r="R470" s="2146"/>
      <c r="S470" s="2146"/>
      <c r="T470" s="2146"/>
      <c r="U470" s="2146"/>
      <c r="V470" s="2146"/>
      <c r="W470" s="2146"/>
      <c r="X470" s="2146"/>
      <c r="Y470" s="2146"/>
      <c r="Z470" s="2146"/>
      <c r="AA470" s="2146"/>
      <c r="AB470" s="2146"/>
      <c r="AC470" s="2232">
        <f>Q470/12*$B$4</f>
        <v>0</v>
      </c>
      <c r="AD470" s="748">
        <f>AJ470-AI470-AF470</f>
        <v>0</v>
      </c>
      <c r="AE470" s="3437"/>
      <c r="AF470" s="748"/>
      <c r="AG470" s="2146">
        <f>AD470-AC470</f>
        <v>0</v>
      </c>
      <c r="AH470" s="748"/>
      <c r="AI470" s="748"/>
      <c r="AJ470" s="2238"/>
      <c r="AK470" s="1697" t="e">
        <f>AK405+#REF!*3.2+#REF!/3.9</f>
        <v>#REF!</v>
      </c>
      <c r="AL470" s="1714" t="e">
        <f>AL405+#REF!+#REF!</f>
        <v>#REF!</v>
      </c>
      <c r="AM470" s="1397" t="e">
        <f t="shared" si="244"/>
        <v>#REF!</v>
      </c>
      <c r="AN470" s="1792"/>
    </row>
    <row r="471" spans="1:40" x14ac:dyDescent="0.25">
      <c r="A471" s="52">
        <v>1</v>
      </c>
      <c r="B471" s="2687" t="s">
        <v>141</v>
      </c>
      <c r="C471" s="2422"/>
      <c r="D471" s="113"/>
      <c r="E471" s="1693">
        <f>E468+E416/4.2+E414*2.9</f>
        <v>207346.66190476192</v>
      </c>
      <c r="F471" s="85">
        <f>F468+F416/4.2+F414*2.9</f>
        <v>207346.66190476192</v>
      </c>
      <c r="G471" s="85">
        <f>G468+G416/4.2+G414*2.9</f>
        <v>202640.78869047621</v>
      </c>
      <c r="H471" s="85">
        <f>G471/F471*100</f>
        <v>97.730432131843443</v>
      </c>
      <c r="I471" s="86"/>
      <c r="J471" s="86"/>
      <c r="K471" s="88"/>
      <c r="L471" s="87"/>
      <c r="M471" s="87"/>
      <c r="N471" s="87"/>
      <c r="O471" s="87"/>
      <c r="P471" s="88"/>
      <c r="Q471" s="636">
        <f t="shared" ref="Q471:AJ471" si="286">SUM(Q470,Q420,Q404)</f>
        <v>290618.72399284958</v>
      </c>
      <c r="R471" s="636">
        <f t="shared" si="286"/>
        <v>290629.72127284994</v>
      </c>
      <c r="S471" s="636">
        <f t="shared" si="286"/>
        <v>290629.72127284994</v>
      </c>
      <c r="T471" s="636">
        <f t="shared" si="286"/>
        <v>291893.84925284999</v>
      </c>
      <c r="U471" s="636">
        <f t="shared" si="286"/>
        <v>293472.80925284995</v>
      </c>
      <c r="V471" s="636">
        <f t="shared" ref="V471:W471" si="287">SUM(V470,V420,V404)</f>
        <v>294037.52120284998</v>
      </c>
      <c r="W471" s="636">
        <f t="shared" si="287"/>
        <v>294037.52120284998</v>
      </c>
      <c r="X471" s="636">
        <f t="shared" ref="X471:Y471" si="288">SUM(X470,X420,X404)</f>
        <v>296379.20147284993</v>
      </c>
      <c r="Y471" s="636">
        <f t="shared" si="288"/>
        <v>297966.67074284999</v>
      </c>
      <c r="Z471" s="636">
        <f t="shared" ref="Z471" si="289">SUM(Z470,Z420,Z404)</f>
        <v>301921.96557263716</v>
      </c>
      <c r="AA471" s="636">
        <f t="shared" ref="AA471:AC471" si="290">SUM(AA470,AA420,AA404)</f>
        <v>312235.00057263742</v>
      </c>
      <c r="AB471" s="636">
        <f t="shared" ref="AB471" si="291">SUM(AB470,AB420,AB404)</f>
        <v>319791.43664000003</v>
      </c>
      <c r="AC471" s="2174">
        <f t="shared" si="290"/>
        <v>319791.43664000003</v>
      </c>
      <c r="AD471" s="636">
        <f t="shared" si="286"/>
        <v>314053.77862000011</v>
      </c>
      <c r="AE471" s="3432">
        <f t="shared" si="286"/>
        <v>0</v>
      </c>
      <c r="AF471" s="636">
        <f t="shared" ref="AF471" si="292">SUM(AF470,AF420,AF404)</f>
        <v>1710.83106</v>
      </c>
      <c r="AG471" s="636">
        <f t="shared" si="286"/>
        <v>-5737.6580199999007</v>
      </c>
      <c r="AH471" s="636">
        <f t="shared" si="286"/>
        <v>-0.36276999999999998</v>
      </c>
      <c r="AI471" s="636">
        <f t="shared" si="286"/>
        <v>-5.2885700000000009</v>
      </c>
      <c r="AJ471" s="2226">
        <f t="shared" si="286"/>
        <v>315759.32111000014</v>
      </c>
      <c r="AK471" s="1693" t="e">
        <f>SUM(AK405+#REF!*3.2+#REF!/3.9)</f>
        <v>#REF!</v>
      </c>
      <c r="AL471" s="1030" t="e">
        <f>SUM(AL470,AL420)</f>
        <v>#REF!</v>
      </c>
      <c r="AM471" s="1030" t="e">
        <f t="shared" si="244"/>
        <v>#REF!</v>
      </c>
      <c r="AN471" s="1792"/>
    </row>
    <row r="472" spans="1:40" x14ac:dyDescent="0.25">
      <c r="A472" s="52">
        <v>1</v>
      </c>
      <c r="B472" s="228" t="s">
        <v>29</v>
      </c>
      <c r="C472" s="2449"/>
      <c r="D472" s="261"/>
      <c r="E472" s="1640"/>
      <c r="F472" s="91"/>
      <c r="G472" s="91"/>
      <c r="H472" s="80"/>
      <c r="I472" s="99"/>
      <c r="J472" s="189"/>
      <c r="K472" s="179"/>
      <c r="L472" s="258"/>
      <c r="M472" s="100"/>
      <c r="N472" s="258"/>
      <c r="O472" s="258"/>
      <c r="P472" s="258"/>
      <c r="Q472" s="1184"/>
      <c r="R472" s="1184"/>
      <c r="S472" s="1184"/>
      <c r="T472" s="1184"/>
      <c r="U472" s="1184"/>
      <c r="V472" s="1184"/>
      <c r="W472" s="1184"/>
      <c r="X472" s="1184"/>
      <c r="Y472" s="1184"/>
      <c r="Z472" s="1184"/>
      <c r="AA472" s="1184"/>
      <c r="AB472" s="1184"/>
      <c r="AC472" s="2229"/>
      <c r="AD472" s="1184">
        <f t="shared" ref="AD472:AD477" si="293">AJ472-AI472-AF472</f>
        <v>0</v>
      </c>
      <c r="AE472" s="3433"/>
      <c r="AF472" s="1184"/>
      <c r="AG472" s="1184"/>
      <c r="AH472" s="1184"/>
      <c r="AI472" s="1184"/>
      <c r="AJ472" s="2227"/>
      <c r="AK472" s="1965"/>
      <c r="AL472" s="13"/>
      <c r="AM472" s="1392">
        <f t="shared" si="244"/>
        <v>0</v>
      </c>
      <c r="AN472" s="1792"/>
    </row>
    <row r="473" spans="1:40" x14ac:dyDescent="0.25">
      <c r="A473" s="52">
        <v>1</v>
      </c>
      <c r="B473" s="191" t="s">
        <v>16</v>
      </c>
      <c r="C473" s="2462"/>
      <c r="D473" s="191"/>
      <c r="E473" s="1707"/>
      <c r="F473" s="98"/>
      <c r="G473" s="98"/>
      <c r="H473" s="98"/>
      <c r="I473" s="192"/>
      <c r="J473" s="192"/>
      <c r="K473" s="101"/>
      <c r="L473" s="101"/>
      <c r="M473" s="101"/>
      <c r="N473" s="101"/>
      <c r="O473" s="101"/>
      <c r="P473" s="101"/>
      <c r="Q473" s="633"/>
      <c r="R473" s="633"/>
      <c r="S473" s="633"/>
      <c r="T473" s="633"/>
      <c r="U473" s="633"/>
      <c r="V473" s="633"/>
      <c r="W473" s="633"/>
      <c r="X473" s="633"/>
      <c r="Y473" s="633"/>
      <c r="Z473" s="633"/>
      <c r="AA473" s="633"/>
      <c r="AB473" s="633"/>
      <c r="AC473" s="2172"/>
      <c r="AD473" s="633">
        <f t="shared" si="293"/>
        <v>0</v>
      </c>
      <c r="AE473" s="3434"/>
      <c r="AF473" s="633"/>
      <c r="AG473" s="633"/>
      <c r="AH473" s="633"/>
      <c r="AI473" s="633"/>
      <c r="AJ473" s="2228"/>
      <c r="AK473" s="1962"/>
      <c r="AL473" s="8"/>
      <c r="AM473" s="1389">
        <f t="shared" ref="AM473:AM559" si="294">AL473/1000</f>
        <v>0</v>
      </c>
      <c r="AN473" s="1792"/>
    </row>
    <row r="474" spans="1:40" x14ac:dyDescent="0.25">
      <c r="A474" s="52">
        <v>1</v>
      </c>
      <c r="B474" s="104" t="s">
        <v>10</v>
      </c>
      <c r="C474" s="2399"/>
      <c r="D474" s="104">
        <v>253</v>
      </c>
      <c r="E474" s="777">
        <v>950</v>
      </c>
      <c r="F474" s="74">
        <f>ROUND(E474/12*$B$4,0)</f>
        <v>950</v>
      </c>
      <c r="G474" s="74">
        <v>950</v>
      </c>
      <c r="H474" s="74">
        <f>G474/F474*100</f>
        <v>100</v>
      </c>
      <c r="I474" s="126">
        <v>8.75</v>
      </c>
      <c r="J474" s="75">
        <f>M474/G474</f>
        <v>8.0031578947368427</v>
      </c>
      <c r="K474" s="110">
        <f>ROUND(E474*I474,0)</f>
        <v>8313</v>
      </c>
      <c r="L474" s="76">
        <f t="shared" ref="L474:L475" si="295">K474/12*$B$4</f>
        <v>8313</v>
      </c>
      <c r="M474" s="110">
        <v>7603</v>
      </c>
      <c r="N474" s="110">
        <f>M474/L474*100</f>
        <v>91.459160351257069</v>
      </c>
      <c r="O474" s="110">
        <f>ROUND(K474/D474,0)</f>
        <v>33</v>
      </c>
      <c r="P474" s="76">
        <f>M474/$B$4*12/O474</f>
        <v>230.39393939393941</v>
      </c>
      <c r="Q474" s="633"/>
      <c r="R474" s="633"/>
      <c r="S474" s="633"/>
      <c r="T474" s="633"/>
      <c r="U474" s="633"/>
      <c r="V474" s="633"/>
      <c r="W474" s="633"/>
      <c r="X474" s="633"/>
      <c r="Y474" s="633"/>
      <c r="Z474" s="633"/>
      <c r="AA474" s="633"/>
      <c r="AB474" s="633"/>
      <c r="AC474" s="2172"/>
      <c r="AD474" s="633">
        <f t="shared" si="293"/>
        <v>0</v>
      </c>
      <c r="AE474" s="3434"/>
      <c r="AF474" s="633"/>
      <c r="AG474" s="633"/>
      <c r="AH474" s="633"/>
      <c r="AI474" s="633"/>
      <c r="AJ474" s="2228"/>
      <c r="AK474" s="1962"/>
      <c r="AL474" s="8"/>
      <c r="AM474" s="1389">
        <f t="shared" si="294"/>
        <v>0</v>
      </c>
      <c r="AN474" s="1792"/>
    </row>
    <row r="475" spans="1:40" x14ac:dyDescent="0.25">
      <c r="A475" s="52">
        <v>1</v>
      </c>
      <c r="B475" s="130" t="s">
        <v>6</v>
      </c>
      <c r="C475" s="2403"/>
      <c r="D475" s="130">
        <v>239</v>
      </c>
      <c r="E475" s="777">
        <v>1459</v>
      </c>
      <c r="F475" s="74">
        <f>ROUND(E475/12*$B$4,0)</f>
        <v>1459</v>
      </c>
      <c r="G475" s="74">
        <v>1501</v>
      </c>
      <c r="H475" s="74">
        <f>G475/F475*100</f>
        <v>102.87868403015766</v>
      </c>
      <c r="I475" s="126">
        <v>6.6</v>
      </c>
      <c r="J475" s="75">
        <f>M475/G475</f>
        <v>4.5502998001332449</v>
      </c>
      <c r="K475" s="110">
        <f>ROUND(E475*I475,0)</f>
        <v>9629</v>
      </c>
      <c r="L475" s="76">
        <f t="shared" si="295"/>
        <v>9629</v>
      </c>
      <c r="M475" s="110">
        <v>6830</v>
      </c>
      <c r="N475" s="110">
        <f>M475/L475*100</f>
        <v>70.931560909751795</v>
      </c>
      <c r="O475" s="110">
        <f>ROUND(K475/D475,0)</f>
        <v>40</v>
      </c>
      <c r="P475" s="76">
        <f>M475/$B$4*12/O475</f>
        <v>170.75</v>
      </c>
      <c r="Q475" s="633"/>
      <c r="R475" s="633"/>
      <c r="S475" s="633"/>
      <c r="T475" s="633"/>
      <c r="U475" s="633"/>
      <c r="V475" s="633"/>
      <c r="W475" s="633"/>
      <c r="X475" s="633"/>
      <c r="Y475" s="633"/>
      <c r="Z475" s="633"/>
      <c r="AA475" s="633"/>
      <c r="AB475" s="633"/>
      <c r="AC475" s="2172"/>
      <c r="AD475" s="633">
        <f t="shared" si="293"/>
        <v>0</v>
      </c>
      <c r="AE475" s="3434"/>
      <c r="AF475" s="633"/>
      <c r="AG475" s="633"/>
      <c r="AH475" s="633"/>
      <c r="AI475" s="633"/>
      <c r="AJ475" s="2228"/>
      <c r="AK475" s="1962"/>
      <c r="AL475" s="8"/>
      <c r="AM475" s="1389">
        <f t="shared" si="294"/>
        <v>0</v>
      </c>
      <c r="AN475" s="1792"/>
    </row>
    <row r="476" spans="1:40" x14ac:dyDescent="0.25">
      <c r="A476" s="52">
        <v>1</v>
      </c>
      <c r="B476" s="133" t="s">
        <v>200</v>
      </c>
      <c r="C476" s="3674"/>
      <c r="D476" s="130"/>
      <c r="E476" s="1708">
        <f>SUM(E474:E475)</f>
        <v>2409</v>
      </c>
      <c r="F476" s="168">
        <f>SUM(F474:F475)</f>
        <v>2409</v>
      </c>
      <c r="G476" s="168">
        <f>SUM(G474:G475)</f>
        <v>2451</v>
      </c>
      <c r="H476" s="168">
        <f>G476/F476*100</f>
        <v>101.74346201743462</v>
      </c>
      <c r="I476" s="262">
        <f>IF(E476=0,0,K476/E476)</f>
        <v>7.4479036944790371</v>
      </c>
      <c r="J476" s="168">
        <f>M476/G476</f>
        <v>5.8886168910648715</v>
      </c>
      <c r="K476" s="168">
        <f>SUM(K474:K475)</f>
        <v>17942</v>
      </c>
      <c r="L476" s="135">
        <f>SUM(L474:L475)</f>
        <v>17942</v>
      </c>
      <c r="M476" s="135">
        <f>SUM(M474:M475)</f>
        <v>14433</v>
      </c>
      <c r="N476" s="83">
        <f>M476/L476*100</f>
        <v>80.442537063872479</v>
      </c>
      <c r="O476" s="83">
        <f>SUM(O474:O475)</f>
        <v>73</v>
      </c>
      <c r="P476" s="82">
        <f>M476/$B$4*12/O476</f>
        <v>197.7123287671233</v>
      </c>
      <c r="Q476" s="2101"/>
      <c r="R476" s="2101"/>
      <c r="S476" s="2101"/>
      <c r="T476" s="2101"/>
      <c r="U476" s="2101"/>
      <c r="V476" s="2101"/>
      <c r="W476" s="2101"/>
      <c r="X476" s="2101"/>
      <c r="Y476" s="2101"/>
      <c r="Z476" s="2101"/>
      <c r="AA476" s="2101"/>
      <c r="AB476" s="2101"/>
      <c r="AC476" s="2229"/>
      <c r="AD476" s="2101">
        <f t="shared" si="293"/>
        <v>0</v>
      </c>
      <c r="AE476" s="3435"/>
      <c r="AF476" s="2101"/>
      <c r="AG476" s="2101"/>
      <c r="AH476" s="2101"/>
      <c r="AI476" s="2101"/>
      <c r="AJ476" s="2230"/>
      <c r="AK476" s="1963"/>
      <c r="AL476" s="15"/>
      <c r="AM476" s="1390">
        <f t="shared" si="294"/>
        <v>0</v>
      </c>
      <c r="AN476" s="1792"/>
    </row>
    <row r="477" spans="1:40" ht="30" thickBot="1" x14ac:dyDescent="0.3">
      <c r="A477" s="52">
        <v>1</v>
      </c>
      <c r="B477" s="136" t="s">
        <v>263</v>
      </c>
      <c r="C477" s="136"/>
      <c r="D477" s="136"/>
      <c r="E477" s="1696">
        <f>SUM(E476)</f>
        <v>2409</v>
      </c>
      <c r="F477" s="137">
        <f>SUM(F476)</f>
        <v>2409</v>
      </c>
      <c r="G477" s="137">
        <f>SUM(G476)</f>
        <v>2451</v>
      </c>
      <c r="H477" s="211">
        <f>G477/F477*100</f>
        <v>101.74346201743462</v>
      </c>
      <c r="I477" s="263">
        <f>IF(E477=0,0,K477/E477)</f>
        <v>7.4479036944790371</v>
      </c>
      <c r="J477" s="264">
        <f>M477/G477</f>
        <v>5.8886168910648715</v>
      </c>
      <c r="K477" s="211">
        <f>SUM(K474:K475)</f>
        <v>17942</v>
      </c>
      <c r="L477" s="137">
        <f>SUM(L474:L475)</f>
        <v>17942</v>
      </c>
      <c r="M477" s="1946">
        <f>SUM(M474:M475)</f>
        <v>14433</v>
      </c>
      <c r="N477" s="265">
        <f>M477/L477*100</f>
        <v>80.442537063872479</v>
      </c>
      <c r="O477" s="265">
        <f>SUM(O474:O475)</f>
        <v>73</v>
      </c>
      <c r="P477" s="141">
        <f>M477/$B$4*12/O477</f>
        <v>197.7123287671233</v>
      </c>
      <c r="Q477" s="2235">
        <v>57161.931735999999</v>
      </c>
      <c r="R477" s="2235">
        <v>57161.931735999999</v>
      </c>
      <c r="S477" s="2235">
        <v>57161.931735999999</v>
      </c>
      <c r="T477" s="2235">
        <v>57161.931735999999</v>
      </c>
      <c r="U477" s="2235">
        <v>57161.931735999999</v>
      </c>
      <c r="V477" s="2235">
        <v>59039.713095999992</v>
      </c>
      <c r="W477" s="2235">
        <v>59039.713095999992</v>
      </c>
      <c r="X477" s="2235">
        <v>62595.858695999988</v>
      </c>
      <c r="Y477" s="2235">
        <v>62595.63122399999</v>
      </c>
      <c r="Z477" s="2235">
        <v>62595.63122399999</v>
      </c>
      <c r="AA477" s="2235">
        <v>62595.63122399999</v>
      </c>
      <c r="AB477" s="2235">
        <v>62592.787823999985</v>
      </c>
      <c r="AC477" s="3374">
        <f t="shared" ref="AC477" si="296">AB477</f>
        <v>62592.787823999985</v>
      </c>
      <c r="AD477" s="2235">
        <f t="shared" si="293"/>
        <v>59814.314089999993</v>
      </c>
      <c r="AE477" s="3442"/>
      <c r="AF477" s="2235"/>
      <c r="AG477" s="2235">
        <f>AD477-AC477</f>
        <v>-2778.473733999992</v>
      </c>
      <c r="AH477" s="2235">
        <v>0</v>
      </c>
      <c r="AI477" s="2235">
        <v>-4.3988699999999996</v>
      </c>
      <c r="AJ477" s="2236">
        <v>59809.915219999995</v>
      </c>
      <c r="AK477" s="1967"/>
      <c r="AL477" s="42"/>
      <c r="AM477" s="1393">
        <f t="shared" si="294"/>
        <v>0</v>
      </c>
      <c r="AN477" s="1792"/>
    </row>
    <row r="478" spans="1:40" ht="16.5" thickBot="1" x14ac:dyDescent="0.3">
      <c r="A478" s="52">
        <v>1</v>
      </c>
      <c r="B478" s="143" t="s">
        <v>457</v>
      </c>
      <c r="C478" s="143"/>
      <c r="D478" s="173"/>
      <c r="E478" s="1709"/>
      <c r="F478" s="237"/>
      <c r="G478" s="174"/>
      <c r="H478" s="237"/>
      <c r="I478" s="214"/>
      <c r="J478" s="214"/>
      <c r="K478" s="266"/>
      <c r="L478" s="267"/>
      <c r="M478" s="215">
        <f>SUM(M471,M477)</f>
        <v>14433</v>
      </c>
      <c r="N478" s="215"/>
      <c r="O478" s="215"/>
      <c r="P478" s="215"/>
      <c r="Q478" s="773">
        <f t="shared" ref="Q478:AJ478" si="297">SUM(Q471,Q477)</f>
        <v>347780.65572884958</v>
      </c>
      <c r="R478" s="773">
        <f t="shared" si="297"/>
        <v>347791.65300884994</v>
      </c>
      <c r="S478" s="773">
        <f t="shared" ref="S478:T478" si="298">SUM(S471,S477)</f>
        <v>347791.65300884994</v>
      </c>
      <c r="T478" s="773">
        <f t="shared" si="298"/>
        <v>349055.78098884999</v>
      </c>
      <c r="U478" s="773">
        <f t="shared" ref="U478:V478" si="299">SUM(U471,U477)</f>
        <v>350634.74098884995</v>
      </c>
      <c r="V478" s="773">
        <f t="shared" si="299"/>
        <v>353077.23429884994</v>
      </c>
      <c r="W478" s="773">
        <f t="shared" ref="W478:X478" si="300">SUM(W471,W477)</f>
        <v>353077.23429884994</v>
      </c>
      <c r="X478" s="773">
        <f t="shared" si="300"/>
        <v>358975.06016884994</v>
      </c>
      <c r="Y478" s="773">
        <f t="shared" ref="Y478:Z478" si="301">SUM(Y471,Y477)</f>
        <v>360562.30196685001</v>
      </c>
      <c r="Z478" s="773">
        <f t="shared" si="301"/>
        <v>364517.59679663717</v>
      </c>
      <c r="AA478" s="773">
        <f t="shared" ref="AA478:AC478" si="302">SUM(AA471,AA477)</f>
        <v>374830.63179663743</v>
      </c>
      <c r="AB478" s="773">
        <f t="shared" ref="AB478" si="303">SUM(AB471,AB477)</f>
        <v>382384.22446400003</v>
      </c>
      <c r="AC478" s="2206">
        <f t="shared" si="302"/>
        <v>382384.22446400003</v>
      </c>
      <c r="AD478" s="773">
        <f t="shared" si="297"/>
        <v>373868.09271000011</v>
      </c>
      <c r="AE478" s="3443">
        <f t="shared" si="297"/>
        <v>0</v>
      </c>
      <c r="AF478" s="773">
        <f t="shared" ref="AF478" si="304">SUM(AF471,AF477)</f>
        <v>1710.83106</v>
      </c>
      <c r="AG478" s="773">
        <f t="shared" si="297"/>
        <v>-8516.1317539998927</v>
      </c>
      <c r="AH478" s="773">
        <f t="shared" si="297"/>
        <v>-0.36276999999999998</v>
      </c>
      <c r="AI478" s="773">
        <f t="shared" si="297"/>
        <v>-9.6874400000000005</v>
      </c>
      <c r="AJ478" s="2237">
        <f t="shared" si="297"/>
        <v>375569.2363300001</v>
      </c>
      <c r="AK478" s="1968"/>
      <c r="AL478" s="1036" t="e">
        <f t="shared" ref="AL478" si="305">SUM(AL471,AL477)</f>
        <v>#REF!</v>
      </c>
      <c r="AM478" s="1036" t="e">
        <f t="shared" si="294"/>
        <v>#REF!</v>
      </c>
      <c r="AN478" s="1792"/>
    </row>
    <row r="479" spans="1:40" x14ac:dyDescent="0.25">
      <c r="A479" s="52">
        <v>1</v>
      </c>
      <c r="B479" s="268"/>
      <c r="C479" s="269"/>
      <c r="D479" s="269"/>
      <c r="E479" s="1640"/>
      <c r="F479" s="91"/>
      <c r="G479" s="91"/>
      <c r="H479" s="160"/>
      <c r="I479" s="189"/>
      <c r="J479" s="90"/>
      <c r="K479" s="179"/>
      <c r="L479" s="94"/>
      <c r="M479" s="179"/>
      <c r="N479" s="179"/>
      <c r="O479" s="94"/>
      <c r="P479" s="94"/>
      <c r="Q479" s="1184"/>
      <c r="R479" s="1184"/>
      <c r="S479" s="1184"/>
      <c r="T479" s="1184"/>
      <c r="U479" s="1184"/>
      <c r="V479" s="1184"/>
      <c r="W479" s="1184"/>
      <c r="X479" s="1184"/>
      <c r="Y479" s="1184"/>
      <c r="Z479" s="1184"/>
      <c r="AA479" s="1184"/>
      <c r="AB479" s="1184"/>
      <c r="AC479" s="2173"/>
      <c r="AD479" s="1184">
        <f>AJ479-AI479-AF479</f>
        <v>0</v>
      </c>
      <c r="AE479" s="3433"/>
      <c r="AF479" s="1184"/>
      <c r="AG479" s="1184"/>
      <c r="AH479" s="1184"/>
      <c r="AI479" s="1184"/>
      <c r="AJ479" s="2227"/>
      <c r="AK479" s="1965"/>
      <c r="AL479" s="13"/>
      <c r="AM479" s="1392">
        <f t="shared" si="294"/>
        <v>0</v>
      </c>
      <c r="AN479" s="1792"/>
    </row>
    <row r="480" spans="1:40" ht="43.5" x14ac:dyDescent="0.25">
      <c r="A480" s="52">
        <v>1</v>
      </c>
      <c r="B480" s="882" t="s">
        <v>207</v>
      </c>
      <c r="C480" s="882"/>
      <c r="D480" s="238"/>
      <c r="E480" s="1632"/>
      <c r="F480" s="98"/>
      <c r="G480" s="98"/>
      <c r="H480" s="98"/>
      <c r="I480" s="99"/>
      <c r="J480" s="99"/>
      <c r="K480" s="101"/>
      <c r="L480" s="100"/>
      <c r="M480" s="100"/>
      <c r="N480" s="100"/>
      <c r="O480" s="100"/>
      <c r="P480" s="100"/>
      <c r="Q480" s="633"/>
      <c r="R480" s="633"/>
      <c r="S480" s="633"/>
      <c r="T480" s="633"/>
      <c r="U480" s="633"/>
      <c r="V480" s="633"/>
      <c r="W480" s="633"/>
      <c r="X480" s="633"/>
      <c r="Y480" s="633"/>
      <c r="Z480" s="633"/>
      <c r="AA480" s="633"/>
      <c r="AB480" s="633"/>
      <c r="AC480" s="2172"/>
      <c r="AD480" s="633">
        <f>AJ480-AI480-AF480</f>
        <v>0</v>
      </c>
      <c r="AE480" s="3434"/>
      <c r="AF480" s="633"/>
      <c r="AG480" s="633"/>
      <c r="AH480" s="633"/>
      <c r="AI480" s="633"/>
      <c r="AJ480" s="2228"/>
      <c r="AK480" s="1962"/>
      <c r="AL480" s="8"/>
      <c r="AM480" s="1389">
        <f t="shared" si="294"/>
        <v>0</v>
      </c>
      <c r="AN480" s="1792"/>
    </row>
    <row r="481" spans="1:40" ht="22.5" customHeight="1" x14ac:dyDescent="0.25">
      <c r="A481" s="52">
        <v>1</v>
      </c>
      <c r="B481" s="2681" t="s">
        <v>261</v>
      </c>
      <c r="C481" s="2452"/>
      <c r="D481" s="97"/>
      <c r="E481" s="1632"/>
      <c r="F481" s="98"/>
      <c r="G481" s="98"/>
      <c r="H481" s="98"/>
      <c r="I481" s="99"/>
      <c r="J481" s="99"/>
      <c r="K481" s="101"/>
      <c r="L481" s="100"/>
      <c r="M481" s="100"/>
      <c r="N481" s="100"/>
      <c r="O481" s="100"/>
      <c r="P481" s="100"/>
      <c r="Q481" s="633">
        <v>86329.172000000006</v>
      </c>
      <c r="R481" s="633">
        <v>86329.292749999993</v>
      </c>
      <c r="S481" s="633">
        <v>86329.292749999993</v>
      </c>
      <c r="T481" s="633">
        <v>86329.292749999993</v>
      </c>
      <c r="U481" s="633">
        <v>86329.292749999993</v>
      </c>
      <c r="V481" s="633">
        <v>86329.292749999993</v>
      </c>
      <c r="W481" s="633">
        <v>86329.292749999993</v>
      </c>
      <c r="X481" s="633">
        <v>83048.224749999994</v>
      </c>
      <c r="Y481" s="633">
        <v>83048.224749999994</v>
      </c>
      <c r="Z481" s="633">
        <v>83048.224749999994</v>
      </c>
      <c r="AA481" s="633">
        <v>76047.370800000004</v>
      </c>
      <c r="AB481" s="633">
        <v>68047.199999999997</v>
      </c>
      <c r="AC481" s="889">
        <f t="shared" ref="AC481" si="306">AB481</f>
        <v>68047.199999999997</v>
      </c>
      <c r="AD481" s="633">
        <f>AJ481-AI481-AF481</f>
        <v>50787.427559999989</v>
      </c>
      <c r="AE481" s="3434"/>
      <c r="AF481" s="633"/>
      <c r="AG481" s="633">
        <f>AD481-AC481</f>
        <v>-17259.772440000008</v>
      </c>
      <c r="AH481" s="633">
        <v>0</v>
      </c>
      <c r="AI481" s="633">
        <v>-1.49058</v>
      </c>
      <c r="AJ481" s="2228">
        <v>50785.936979999991</v>
      </c>
      <c r="AK481" s="1962"/>
      <c r="AL481" s="8"/>
      <c r="AM481" s="1389">
        <f t="shared" si="294"/>
        <v>0</v>
      </c>
      <c r="AN481" s="1792"/>
    </row>
    <row r="482" spans="1:40" x14ac:dyDescent="0.25">
      <c r="A482" s="52">
        <v>1</v>
      </c>
      <c r="B482" s="2682" t="s">
        <v>405</v>
      </c>
      <c r="C482" s="2397"/>
      <c r="D482" s="102"/>
      <c r="E482" s="1647">
        <f>E483+E484+E488+E489</f>
        <v>78110</v>
      </c>
      <c r="F482" s="153">
        <f t="shared" ref="F482" si="307">F483+F484+F488+F489</f>
        <v>78110</v>
      </c>
      <c r="G482" s="153">
        <f t="shared" ref="G482" si="308">G483+G484+G488+G489</f>
        <v>56756.705000000002</v>
      </c>
      <c r="H482" s="153">
        <f>G482/F482*100</f>
        <v>72.662533606452442</v>
      </c>
      <c r="I482" s="99"/>
      <c r="J482" s="99"/>
      <c r="K482" s="101"/>
      <c r="L482" s="100"/>
      <c r="M482" s="100"/>
      <c r="N482" s="100"/>
      <c r="O482" s="100"/>
      <c r="P482" s="100"/>
      <c r="Q482" s="633"/>
      <c r="R482" s="633"/>
      <c r="S482" s="633"/>
      <c r="T482" s="633"/>
      <c r="U482" s="633"/>
      <c r="V482" s="633"/>
      <c r="W482" s="633"/>
      <c r="X482" s="633"/>
      <c r="Y482" s="633"/>
      <c r="Z482" s="633"/>
      <c r="AA482" s="633"/>
      <c r="AB482" s="633"/>
      <c r="AC482" s="2172"/>
      <c r="AD482" s="633">
        <f>AJ482-AI482-AF482</f>
        <v>0</v>
      </c>
      <c r="AE482" s="3434"/>
      <c r="AF482" s="633"/>
      <c r="AG482" s="633"/>
      <c r="AH482" s="633"/>
      <c r="AI482" s="633"/>
      <c r="AJ482" s="2228"/>
      <c r="AK482" s="1962">
        <f>AK498+AK499</f>
        <v>0</v>
      </c>
      <c r="AL482" s="8">
        <f>AL498+AL499</f>
        <v>0</v>
      </c>
      <c r="AM482" s="8">
        <f t="shared" si="294"/>
        <v>0</v>
      </c>
      <c r="AN482" s="1792"/>
    </row>
    <row r="483" spans="1:40" x14ac:dyDescent="0.25">
      <c r="A483" s="52">
        <v>1</v>
      </c>
      <c r="B483" s="2038" t="s">
        <v>390</v>
      </c>
      <c r="C483" s="2397"/>
      <c r="D483" s="102"/>
      <c r="E483" s="1647">
        <v>5000</v>
      </c>
      <c r="F483" s="153">
        <f t="shared" ref="F483:F493" si="309">ROUND(E483/12*$B$4,0)</f>
        <v>5000</v>
      </c>
      <c r="G483" s="153">
        <v>4558</v>
      </c>
      <c r="H483" s="153">
        <f>G483/F483*100</f>
        <v>91.16</v>
      </c>
      <c r="I483" s="99"/>
      <c r="J483" s="99"/>
      <c r="K483" s="101"/>
      <c r="L483" s="100"/>
      <c r="M483" s="100"/>
      <c r="N483" s="100"/>
      <c r="O483" s="100"/>
      <c r="P483" s="100"/>
      <c r="Q483" s="633"/>
      <c r="R483" s="633"/>
      <c r="S483" s="633"/>
      <c r="T483" s="633"/>
      <c r="U483" s="633"/>
      <c r="V483" s="633"/>
      <c r="W483" s="633"/>
      <c r="X483" s="633"/>
      <c r="Y483" s="633"/>
      <c r="Z483" s="633"/>
      <c r="AA483" s="633"/>
      <c r="AB483" s="633"/>
      <c r="AC483" s="2172"/>
      <c r="AD483" s="633"/>
      <c r="AE483" s="3434"/>
      <c r="AF483" s="633"/>
      <c r="AG483" s="633"/>
      <c r="AH483" s="633"/>
      <c r="AI483" s="633"/>
      <c r="AJ483" s="2228"/>
      <c r="AK483" s="1962"/>
      <c r="AL483" s="8"/>
      <c r="AM483" s="8"/>
      <c r="AN483" s="1792"/>
    </row>
    <row r="484" spans="1:40" ht="30" x14ac:dyDescent="0.25">
      <c r="A484" s="52">
        <v>1</v>
      </c>
      <c r="B484" s="2683" t="s">
        <v>391</v>
      </c>
      <c r="C484" s="2397"/>
      <c r="D484" s="102"/>
      <c r="E484" s="1647">
        <f>E485+E487+E486/4</f>
        <v>72510</v>
      </c>
      <c r="F484" s="153">
        <f t="shared" ref="F484" si="310">F485+F487+F486/4</f>
        <v>72510</v>
      </c>
      <c r="G484" s="153">
        <f t="shared" ref="G484" si="311">G485+G487+G486/4</f>
        <v>51981.705000000002</v>
      </c>
      <c r="H484" s="153">
        <f>G484/F484*100</f>
        <v>71.689015308233351</v>
      </c>
      <c r="I484" s="99"/>
      <c r="J484" s="99"/>
      <c r="K484" s="101"/>
      <c r="L484" s="100"/>
      <c r="M484" s="100"/>
      <c r="N484" s="100"/>
      <c r="O484" s="100"/>
      <c r="P484" s="100"/>
      <c r="Q484" s="633"/>
      <c r="R484" s="633"/>
      <c r="S484" s="633"/>
      <c r="T484" s="633"/>
      <c r="U484" s="633"/>
      <c r="V484" s="633"/>
      <c r="W484" s="633"/>
      <c r="X484" s="633"/>
      <c r="Y484" s="633"/>
      <c r="Z484" s="633"/>
      <c r="AA484" s="633"/>
      <c r="AB484" s="633"/>
      <c r="AC484" s="2172"/>
      <c r="AD484" s="633"/>
      <c r="AE484" s="3434"/>
      <c r="AF484" s="633"/>
      <c r="AG484" s="633"/>
      <c r="AH484" s="633"/>
      <c r="AI484" s="633"/>
      <c r="AJ484" s="2228"/>
      <c r="AK484" s="1962"/>
      <c r="AL484" s="8"/>
      <c r="AM484" s="8"/>
      <c r="AN484" s="1792"/>
    </row>
    <row r="485" spans="1:40" x14ac:dyDescent="0.25">
      <c r="A485" s="52">
        <v>1</v>
      </c>
      <c r="B485" s="2038" t="s">
        <v>392</v>
      </c>
      <c r="C485" s="2397"/>
      <c r="D485" s="102"/>
      <c r="E485" s="1647">
        <v>71260</v>
      </c>
      <c r="F485" s="153">
        <f t="shared" si="309"/>
        <v>71260</v>
      </c>
      <c r="G485" s="153">
        <v>51200</v>
      </c>
      <c r="H485" s="153">
        <f>G485/F485*100</f>
        <v>71.849564973337081</v>
      </c>
      <c r="I485" s="99"/>
      <c r="J485" s="99"/>
      <c r="K485" s="101"/>
      <c r="L485" s="100"/>
      <c r="M485" s="100"/>
      <c r="N485" s="100"/>
      <c r="O485" s="100"/>
      <c r="P485" s="100"/>
      <c r="Q485" s="633"/>
      <c r="R485" s="633"/>
      <c r="S485" s="633"/>
      <c r="T485" s="633"/>
      <c r="U485" s="633"/>
      <c r="V485" s="633"/>
      <c r="W485" s="633"/>
      <c r="X485" s="633"/>
      <c r="Y485" s="633"/>
      <c r="Z485" s="633"/>
      <c r="AA485" s="633"/>
      <c r="AB485" s="633"/>
      <c r="AC485" s="2172"/>
      <c r="AD485" s="633"/>
      <c r="AE485" s="3434"/>
      <c r="AF485" s="633"/>
      <c r="AG485" s="633"/>
      <c r="AH485" s="633"/>
      <c r="AI485" s="633"/>
      <c r="AJ485" s="2228"/>
      <c r="AK485" s="1962"/>
      <c r="AL485" s="8"/>
      <c r="AM485" s="8"/>
      <c r="AN485" s="1792"/>
    </row>
    <row r="486" spans="1:40" ht="30" x14ac:dyDescent="0.25">
      <c r="A486" s="52">
        <v>1</v>
      </c>
      <c r="B486" s="2038" t="s">
        <v>414</v>
      </c>
      <c r="C486" s="2397"/>
      <c r="D486" s="102"/>
      <c r="E486" s="1647">
        <v>5000</v>
      </c>
      <c r="F486" s="153">
        <f t="shared" si="309"/>
        <v>5000</v>
      </c>
      <c r="G486" s="153">
        <v>3126.8199999999993</v>
      </c>
      <c r="H486" s="153">
        <f>G486/F486*100</f>
        <v>62.536399999999979</v>
      </c>
      <c r="I486" s="99"/>
      <c r="J486" s="99"/>
      <c r="K486" s="101"/>
      <c r="L486" s="100"/>
      <c r="M486" s="100"/>
      <c r="N486" s="100"/>
      <c r="O486" s="100"/>
      <c r="P486" s="100"/>
      <c r="Q486" s="633"/>
      <c r="R486" s="633"/>
      <c r="S486" s="633"/>
      <c r="T486" s="633"/>
      <c r="U486" s="633"/>
      <c r="V486" s="633"/>
      <c r="W486" s="633"/>
      <c r="X486" s="633"/>
      <c r="Y486" s="633"/>
      <c r="Z486" s="633"/>
      <c r="AA486" s="633"/>
      <c r="AB486" s="633"/>
      <c r="AC486" s="2172"/>
      <c r="AD486" s="633"/>
      <c r="AE486" s="3434"/>
      <c r="AF486" s="633"/>
      <c r="AG486" s="633"/>
      <c r="AH486" s="633"/>
      <c r="AI486" s="633"/>
      <c r="AJ486" s="2228"/>
      <c r="AK486" s="1962"/>
      <c r="AL486" s="8"/>
      <c r="AM486" s="8"/>
      <c r="AN486" s="1792"/>
    </row>
    <row r="487" spans="1:40" ht="45" x14ac:dyDescent="0.25">
      <c r="A487" s="52">
        <v>1</v>
      </c>
      <c r="B487" s="2038" t="s">
        <v>393</v>
      </c>
      <c r="C487" s="2397"/>
      <c r="D487" s="102"/>
      <c r="E487" s="1647"/>
      <c r="F487" s="153">
        <f t="shared" si="309"/>
        <v>0</v>
      </c>
      <c r="G487" s="153"/>
      <c r="H487" s="153"/>
      <c r="I487" s="99"/>
      <c r="J487" s="99"/>
      <c r="K487" s="101"/>
      <c r="L487" s="100"/>
      <c r="M487" s="100"/>
      <c r="N487" s="100"/>
      <c r="O487" s="100"/>
      <c r="P487" s="100"/>
      <c r="Q487" s="633"/>
      <c r="R487" s="633"/>
      <c r="S487" s="633"/>
      <c r="T487" s="633"/>
      <c r="U487" s="633"/>
      <c r="V487" s="633"/>
      <c r="W487" s="633"/>
      <c r="X487" s="633"/>
      <c r="Y487" s="633"/>
      <c r="Z487" s="633"/>
      <c r="AA487" s="633"/>
      <c r="AB487" s="633"/>
      <c r="AC487" s="2172"/>
      <c r="AD487" s="633"/>
      <c r="AE487" s="3434"/>
      <c r="AF487" s="633"/>
      <c r="AG487" s="633"/>
      <c r="AH487" s="633"/>
      <c r="AI487" s="633"/>
      <c r="AJ487" s="2228"/>
      <c r="AK487" s="1962"/>
      <c r="AL487" s="8"/>
      <c r="AM487" s="8"/>
      <c r="AN487" s="1792"/>
    </row>
    <row r="488" spans="1:40" ht="60" x14ac:dyDescent="0.25">
      <c r="A488" s="52">
        <v>1</v>
      </c>
      <c r="B488" s="2038" t="s">
        <v>394</v>
      </c>
      <c r="C488" s="2397"/>
      <c r="D488" s="102"/>
      <c r="E488" s="1647"/>
      <c r="F488" s="153">
        <f t="shared" si="309"/>
        <v>0</v>
      </c>
      <c r="G488" s="153"/>
      <c r="H488" s="153"/>
      <c r="I488" s="99"/>
      <c r="J488" s="99"/>
      <c r="K488" s="101"/>
      <c r="L488" s="100"/>
      <c r="M488" s="100"/>
      <c r="N488" s="100"/>
      <c r="O488" s="100"/>
      <c r="P488" s="100"/>
      <c r="Q488" s="633"/>
      <c r="R488" s="633"/>
      <c r="S488" s="633"/>
      <c r="T488" s="633"/>
      <c r="U488" s="633"/>
      <c r="V488" s="633"/>
      <c r="W488" s="633"/>
      <c r="X488" s="633"/>
      <c r="Y488" s="633"/>
      <c r="Z488" s="633"/>
      <c r="AA488" s="633"/>
      <c r="AB488" s="633"/>
      <c r="AC488" s="2172"/>
      <c r="AD488" s="633"/>
      <c r="AE488" s="3434"/>
      <c r="AF488" s="633"/>
      <c r="AG488" s="633"/>
      <c r="AH488" s="633"/>
      <c r="AI488" s="633"/>
      <c r="AJ488" s="2228"/>
      <c r="AK488" s="1962"/>
      <c r="AL488" s="8"/>
      <c r="AM488" s="8"/>
      <c r="AN488" s="1792"/>
    </row>
    <row r="489" spans="1:40" ht="45" x14ac:dyDescent="0.25">
      <c r="A489" s="52">
        <v>1</v>
      </c>
      <c r="B489" s="2037" t="s">
        <v>395</v>
      </c>
      <c r="C489" s="2397"/>
      <c r="D489" s="102"/>
      <c r="E489" s="1647">
        <v>600</v>
      </c>
      <c r="F489" s="153">
        <f t="shared" si="309"/>
        <v>600</v>
      </c>
      <c r="G489" s="153">
        <v>217</v>
      </c>
      <c r="H489" s="153">
        <f>G489/F489*100</f>
        <v>36.166666666666671</v>
      </c>
      <c r="I489" s="99"/>
      <c r="J489" s="99"/>
      <c r="K489" s="101"/>
      <c r="L489" s="100"/>
      <c r="M489" s="100"/>
      <c r="N489" s="100"/>
      <c r="O489" s="100"/>
      <c r="P489" s="100"/>
      <c r="Q489" s="633"/>
      <c r="R489" s="633"/>
      <c r="S489" s="633"/>
      <c r="T489" s="633"/>
      <c r="U489" s="633"/>
      <c r="V489" s="633"/>
      <c r="W489" s="633"/>
      <c r="X489" s="633"/>
      <c r="Y489" s="633"/>
      <c r="Z489" s="633"/>
      <c r="AA489" s="633"/>
      <c r="AB489" s="633"/>
      <c r="AC489" s="2172"/>
      <c r="AD489" s="633"/>
      <c r="AE489" s="3434"/>
      <c r="AF489" s="633"/>
      <c r="AG489" s="633"/>
      <c r="AH489" s="633"/>
      <c r="AI489" s="633"/>
      <c r="AJ489" s="2228"/>
      <c r="AK489" s="1962"/>
      <c r="AL489" s="8"/>
      <c r="AM489" s="8"/>
      <c r="AN489" s="1792"/>
    </row>
    <row r="490" spans="1:40" x14ac:dyDescent="0.25">
      <c r="A490" s="52">
        <v>1</v>
      </c>
      <c r="B490" s="2682" t="s">
        <v>406</v>
      </c>
      <c r="C490" s="2397"/>
      <c r="D490" s="102"/>
      <c r="E490" s="1647">
        <f>E491+E492</f>
        <v>9542.5531914893618</v>
      </c>
      <c r="F490" s="153">
        <f t="shared" ref="F490" si="312">F491+F492</f>
        <v>9542.5531914893618</v>
      </c>
      <c r="G490" s="153">
        <f t="shared" ref="G490" si="313">G491+G492</f>
        <v>7214.3744680851069</v>
      </c>
      <c r="H490" s="153">
        <f>G490/F490*100</f>
        <v>75.602140468227432</v>
      </c>
      <c r="I490" s="99"/>
      <c r="J490" s="99"/>
      <c r="K490" s="101"/>
      <c r="L490" s="100"/>
      <c r="M490" s="100"/>
      <c r="N490" s="100"/>
      <c r="O490" s="100"/>
      <c r="P490" s="100"/>
      <c r="Q490" s="633"/>
      <c r="R490" s="633"/>
      <c r="S490" s="633"/>
      <c r="T490" s="633"/>
      <c r="U490" s="633"/>
      <c r="V490" s="633"/>
      <c r="W490" s="633"/>
      <c r="X490" s="633"/>
      <c r="Y490" s="633"/>
      <c r="Z490" s="633"/>
      <c r="AA490" s="633"/>
      <c r="AB490" s="633"/>
      <c r="AC490" s="2172"/>
      <c r="AD490" s="633"/>
      <c r="AE490" s="3434"/>
      <c r="AF490" s="633"/>
      <c r="AG490" s="633"/>
      <c r="AH490" s="633"/>
      <c r="AI490" s="633"/>
      <c r="AJ490" s="2228"/>
      <c r="AK490" s="1962"/>
      <c r="AL490" s="8"/>
      <c r="AM490" s="8"/>
      <c r="AN490" s="1792"/>
    </row>
    <row r="491" spans="1:40" x14ac:dyDescent="0.25">
      <c r="A491" s="52">
        <v>1</v>
      </c>
      <c r="B491" s="2682" t="s">
        <v>416</v>
      </c>
      <c r="C491" s="2397"/>
      <c r="D491" s="102"/>
      <c r="E491" s="1647">
        <v>8500</v>
      </c>
      <c r="F491" s="153">
        <f t="shared" si="309"/>
        <v>8500</v>
      </c>
      <c r="G491" s="153">
        <v>6751</v>
      </c>
      <c r="H491" s="153">
        <f>G491/F491*100</f>
        <v>79.423529411764704</v>
      </c>
      <c r="I491" s="99"/>
      <c r="J491" s="99"/>
      <c r="K491" s="101"/>
      <c r="L491" s="100"/>
      <c r="M491" s="100"/>
      <c r="N491" s="100"/>
      <c r="O491" s="100"/>
      <c r="P491" s="100"/>
      <c r="Q491" s="633"/>
      <c r="R491" s="633"/>
      <c r="S491" s="633"/>
      <c r="T491" s="633"/>
      <c r="U491" s="633"/>
      <c r="V491" s="633"/>
      <c r="W491" s="633"/>
      <c r="X491" s="633"/>
      <c r="Y491" s="633"/>
      <c r="Z491" s="633"/>
      <c r="AA491" s="633"/>
      <c r="AB491" s="633"/>
      <c r="AC491" s="2172"/>
      <c r="AD491" s="633"/>
      <c r="AE491" s="3434"/>
      <c r="AF491" s="633"/>
      <c r="AG491" s="633"/>
      <c r="AH491" s="633"/>
      <c r="AI491" s="633"/>
      <c r="AJ491" s="2228"/>
      <c r="AK491" s="1962"/>
      <c r="AL491" s="8"/>
      <c r="AM491" s="8"/>
      <c r="AN491" s="1792"/>
    </row>
    <row r="492" spans="1:40" x14ac:dyDescent="0.25">
      <c r="A492" s="52">
        <v>1</v>
      </c>
      <c r="B492" s="2038" t="s">
        <v>417</v>
      </c>
      <c r="C492" s="2397"/>
      <c r="D492" s="102"/>
      <c r="E492" s="1647">
        <f>E493/9.4</f>
        <v>1042.5531914893616</v>
      </c>
      <c r="F492" s="153">
        <f t="shared" ref="F492" si="314">F493/9.4</f>
        <v>1042.5531914893616</v>
      </c>
      <c r="G492" s="153">
        <f t="shared" ref="G492" si="315">G493/9.4</f>
        <v>463.3744680851064</v>
      </c>
      <c r="H492" s="153">
        <f>G492/F492*100</f>
        <v>44.446122448979601</v>
      </c>
      <c r="I492" s="99"/>
      <c r="J492" s="99"/>
      <c r="K492" s="101"/>
      <c r="L492" s="100"/>
      <c r="M492" s="100"/>
      <c r="N492" s="100"/>
      <c r="O492" s="100"/>
      <c r="P492" s="100"/>
      <c r="Q492" s="633"/>
      <c r="R492" s="633"/>
      <c r="S492" s="633"/>
      <c r="T492" s="633"/>
      <c r="U492" s="633"/>
      <c r="V492" s="633"/>
      <c r="W492" s="633"/>
      <c r="X492" s="633"/>
      <c r="Y492" s="633"/>
      <c r="Z492" s="633"/>
      <c r="AA492" s="633"/>
      <c r="AB492" s="633"/>
      <c r="AC492" s="2172"/>
      <c r="AD492" s="633"/>
      <c r="AE492" s="3434"/>
      <c r="AF492" s="633"/>
      <c r="AG492" s="633"/>
      <c r="AH492" s="633"/>
      <c r="AI492" s="633"/>
      <c r="AJ492" s="2228"/>
      <c r="AK492" s="1962"/>
      <c r="AL492" s="8"/>
      <c r="AM492" s="8"/>
      <c r="AN492" s="1792"/>
    </row>
    <row r="493" spans="1:40" x14ac:dyDescent="0.25">
      <c r="A493" s="52">
        <v>1</v>
      </c>
      <c r="B493" s="2700" t="s">
        <v>418</v>
      </c>
      <c r="C493" s="2397"/>
      <c r="D493" s="102"/>
      <c r="E493" s="1647">
        <v>9800</v>
      </c>
      <c r="F493" s="153">
        <f t="shared" si="309"/>
        <v>9800</v>
      </c>
      <c r="G493" s="153">
        <v>4355.72</v>
      </c>
      <c r="H493" s="153">
        <f>G493/F493*100</f>
        <v>44.446122448979594</v>
      </c>
      <c r="I493" s="99"/>
      <c r="J493" s="99"/>
      <c r="K493" s="101"/>
      <c r="L493" s="100"/>
      <c r="M493" s="100"/>
      <c r="N493" s="100"/>
      <c r="O493" s="100"/>
      <c r="P493" s="100"/>
      <c r="Q493" s="633"/>
      <c r="R493" s="633"/>
      <c r="S493" s="633"/>
      <c r="T493" s="633"/>
      <c r="U493" s="633"/>
      <c r="V493" s="633"/>
      <c r="W493" s="633"/>
      <c r="X493" s="633"/>
      <c r="Y493" s="633"/>
      <c r="Z493" s="633"/>
      <c r="AA493" s="633"/>
      <c r="AB493" s="633"/>
      <c r="AC493" s="2172"/>
      <c r="AD493" s="633"/>
      <c r="AE493" s="3434"/>
      <c r="AF493" s="633"/>
      <c r="AG493" s="633"/>
      <c r="AH493" s="633"/>
      <c r="AI493" s="633"/>
      <c r="AJ493" s="2228"/>
      <c r="AK493" s="1962"/>
      <c r="AL493" s="8"/>
      <c r="AM493" s="8"/>
      <c r="AN493" s="1792"/>
    </row>
    <row r="494" spans="1:40" ht="29.25" x14ac:dyDescent="0.25">
      <c r="A494" s="52">
        <v>1</v>
      </c>
      <c r="B494" s="2682" t="s">
        <v>396</v>
      </c>
      <c r="C494" s="2397"/>
      <c r="D494" s="102"/>
      <c r="E494" s="1647"/>
      <c r="F494" s="153"/>
      <c r="G494" s="153"/>
      <c r="H494" s="153"/>
      <c r="I494" s="99"/>
      <c r="J494" s="99"/>
      <c r="K494" s="101"/>
      <c r="L494" s="100"/>
      <c r="M494" s="100"/>
      <c r="N494" s="100"/>
      <c r="O494" s="100"/>
      <c r="P494" s="100"/>
      <c r="Q494" s="633"/>
      <c r="R494" s="633"/>
      <c r="S494" s="633"/>
      <c r="T494" s="633"/>
      <c r="U494" s="633"/>
      <c r="V494" s="633"/>
      <c r="W494" s="633"/>
      <c r="X494" s="633"/>
      <c r="Y494" s="633"/>
      <c r="Z494" s="633"/>
      <c r="AA494" s="633"/>
      <c r="AB494" s="633"/>
      <c r="AC494" s="2172"/>
      <c r="AD494" s="633"/>
      <c r="AE494" s="3434"/>
      <c r="AF494" s="633"/>
      <c r="AG494" s="633"/>
      <c r="AH494" s="633"/>
      <c r="AI494" s="633"/>
      <c r="AJ494" s="2228"/>
      <c r="AK494" s="1962"/>
      <c r="AL494" s="8"/>
      <c r="AM494" s="8"/>
      <c r="AN494" s="1792"/>
    </row>
    <row r="495" spans="1:40" ht="30" x14ac:dyDescent="0.25">
      <c r="A495" s="52">
        <v>1</v>
      </c>
      <c r="B495" s="1054" t="s">
        <v>255</v>
      </c>
      <c r="C495" s="2397"/>
      <c r="D495" s="102"/>
      <c r="E495" s="1647"/>
      <c r="F495" s="153"/>
      <c r="G495" s="153"/>
      <c r="H495" s="153"/>
      <c r="I495" s="99"/>
      <c r="J495" s="99"/>
      <c r="K495" s="101"/>
      <c r="L495" s="100"/>
      <c r="M495" s="100"/>
      <c r="N495" s="100"/>
      <c r="O495" s="100"/>
      <c r="P495" s="100"/>
      <c r="Q495" s="633"/>
      <c r="R495" s="633"/>
      <c r="S495" s="633"/>
      <c r="T495" s="633"/>
      <c r="U495" s="633"/>
      <c r="V495" s="633"/>
      <c r="W495" s="633"/>
      <c r="X495" s="633"/>
      <c r="Y495" s="633"/>
      <c r="Z495" s="633"/>
      <c r="AA495" s="633"/>
      <c r="AB495" s="633"/>
      <c r="AC495" s="2172"/>
      <c r="AD495" s="633"/>
      <c r="AE495" s="3434"/>
      <c r="AF495" s="633"/>
      <c r="AG495" s="633"/>
      <c r="AH495" s="633"/>
      <c r="AI495" s="633"/>
      <c r="AJ495" s="2228"/>
      <c r="AK495" s="1962"/>
      <c r="AL495" s="8"/>
      <c r="AM495" s="8"/>
      <c r="AN495" s="1792"/>
    </row>
    <row r="496" spans="1:40" ht="57.75" x14ac:dyDescent="0.25">
      <c r="A496" s="52">
        <v>1</v>
      </c>
      <c r="B496" s="2682" t="s">
        <v>397</v>
      </c>
      <c r="C496" s="2397"/>
      <c r="D496" s="102"/>
      <c r="E496" s="1647"/>
      <c r="F496" s="153"/>
      <c r="G496" s="153"/>
      <c r="H496" s="153"/>
      <c r="I496" s="99"/>
      <c r="J496" s="99"/>
      <c r="K496" s="101"/>
      <c r="L496" s="100"/>
      <c r="M496" s="100"/>
      <c r="N496" s="100"/>
      <c r="O496" s="100"/>
      <c r="P496" s="100"/>
      <c r="Q496" s="633"/>
      <c r="R496" s="633"/>
      <c r="S496" s="633"/>
      <c r="T496" s="633"/>
      <c r="U496" s="633"/>
      <c r="V496" s="633"/>
      <c r="W496" s="633"/>
      <c r="X496" s="633"/>
      <c r="Y496" s="633"/>
      <c r="Z496" s="633"/>
      <c r="AA496" s="633"/>
      <c r="AB496" s="633"/>
      <c r="AC496" s="2172"/>
      <c r="AD496" s="633"/>
      <c r="AE496" s="3434"/>
      <c r="AF496" s="633"/>
      <c r="AG496" s="633"/>
      <c r="AH496" s="633"/>
      <c r="AI496" s="633"/>
      <c r="AJ496" s="2228"/>
      <c r="AK496" s="1962"/>
      <c r="AL496" s="8"/>
      <c r="AM496" s="8"/>
      <c r="AN496" s="1792"/>
    </row>
    <row r="497" spans="1:40" x14ac:dyDescent="0.25">
      <c r="A497" s="52">
        <v>1</v>
      </c>
      <c r="B497" s="2686" t="s">
        <v>402</v>
      </c>
      <c r="C497" s="2397"/>
      <c r="D497" s="102"/>
      <c r="E497" s="1647">
        <f>E482</f>
        <v>78110</v>
      </c>
      <c r="F497" s="74">
        <f>F482</f>
        <v>78110</v>
      </c>
      <c r="G497" s="153">
        <f>G482</f>
        <v>56756.705000000002</v>
      </c>
      <c r="H497" s="153">
        <f>G497/F497*100</f>
        <v>72.662533606452442</v>
      </c>
      <c r="I497" s="99"/>
      <c r="J497" s="99"/>
      <c r="K497" s="101"/>
      <c r="L497" s="100"/>
      <c r="M497" s="100"/>
      <c r="N497" s="100"/>
      <c r="O497" s="100"/>
      <c r="P497" s="100"/>
      <c r="Q497" s="633"/>
      <c r="R497" s="633"/>
      <c r="S497" s="633"/>
      <c r="T497" s="633"/>
      <c r="U497" s="633"/>
      <c r="V497" s="633"/>
      <c r="W497" s="633"/>
      <c r="X497" s="633"/>
      <c r="Y497" s="633"/>
      <c r="Z497" s="633"/>
      <c r="AA497" s="633"/>
      <c r="AB497" s="633"/>
      <c r="AC497" s="2172"/>
      <c r="AD497" s="633"/>
      <c r="AE497" s="3434"/>
      <c r="AF497" s="633"/>
      <c r="AG497" s="633"/>
      <c r="AH497" s="633"/>
      <c r="AI497" s="633"/>
      <c r="AJ497" s="2228"/>
      <c r="AK497" s="1962"/>
      <c r="AL497" s="8"/>
      <c r="AM497" s="1389">
        <f t="shared" si="294"/>
        <v>0</v>
      </c>
      <c r="AN497" s="1792"/>
    </row>
    <row r="498" spans="1:40" ht="29.25" x14ac:dyDescent="0.25">
      <c r="A498" s="52">
        <v>1</v>
      </c>
      <c r="B498" s="2686" t="s">
        <v>403</v>
      </c>
      <c r="C498" s="2397"/>
      <c r="D498" s="102"/>
      <c r="E498" s="1647">
        <f>E490</f>
        <v>9542.5531914893618</v>
      </c>
      <c r="F498" s="74">
        <f>F490</f>
        <v>9542.5531914893618</v>
      </c>
      <c r="G498" s="74">
        <f>G490</f>
        <v>7214.3744680851069</v>
      </c>
      <c r="H498" s="74">
        <f>G498/F498*100</f>
        <v>75.602140468227432</v>
      </c>
      <c r="I498" s="99"/>
      <c r="J498" s="99"/>
      <c r="K498" s="101"/>
      <c r="L498" s="100"/>
      <c r="M498" s="100"/>
      <c r="N498" s="100"/>
      <c r="O498" s="100"/>
      <c r="P498" s="100"/>
      <c r="Q498" s="633"/>
      <c r="R498" s="633"/>
      <c r="S498" s="633"/>
      <c r="T498" s="633"/>
      <c r="U498" s="633"/>
      <c r="V498" s="633"/>
      <c r="W498" s="633"/>
      <c r="X498" s="633"/>
      <c r="Y498" s="633"/>
      <c r="Z498" s="633"/>
      <c r="AA498" s="633"/>
      <c r="AB498" s="633"/>
      <c r="AC498" s="2172"/>
      <c r="AD498" s="633"/>
      <c r="AE498" s="3434"/>
      <c r="AF498" s="633"/>
      <c r="AG498" s="633"/>
      <c r="AH498" s="633"/>
      <c r="AI498" s="633"/>
      <c r="AJ498" s="2228"/>
      <c r="AK498" s="1962"/>
      <c r="AL498" s="8"/>
      <c r="AM498" s="1389">
        <f t="shared" si="294"/>
        <v>0</v>
      </c>
      <c r="AN498" s="1792"/>
    </row>
    <row r="499" spans="1:40" ht="30" thickBot="1" x14ac:dyDescent="0.3">
      <c r="A499" s="202">
        <v>1</v>
      </c>
      <c r="B499" s="3697" t="s">
        <v>404</v>
      </c>
      <c r="C499" s="2397"/>
      <c r="D499" s="102"/>
      <c r="E499" s="1647">
        <f>E494</f>
        <v>0</v>
      </c>
      <c r="F499" s="74">
        <f>F494</f>
        <v>0</v>
      </c>
      <c r="G499" s="74">
        <f>G494</f>
        <v>0</v>
      </c>
      <c r="H499" s="74"/>
      <c r="I499" s="99"/>
      <c r="J499" s="99"/>
      <c r="K499" s="101"/>
      <c r="L499" s="100"/>
      <c r="M499" s="100"/>
      <c r="N499" s="100"/>
      <c r="O499" s="100"/>
      <c r="P499" s="100"/>
      <c r="Q499" s="633"/>
      <c r="R499" s="633"/>
      <c r="S499" s="633"/>
      <c r="T499" s="633"/>
      <c r="U499" s="633"/>
      <c r="V499" s="633"/>
      <c r="W499" s="633"/>
      <c r="X499" s="633"/>
      <c r="Y499" s="633"/>
      <c r="Z499" s="633"/>
      <c r="AA499" s="633"/>
      <c r="AB499" s="633"/>
      <c r="AC499" s="2172"/>
      <c r="AD499" s="633"/>
      <c r="AE499" s="3434"/>
      <c r="AF499" s="633"/>
      <c r="AG499" s="633"/>
      <c r="AH499" s="633"/>
      <c r="AI499" s="633"/>
      <c r="AJ499" s="2228"/>
      <c r="AK499" s="1962"/>
      <c r="AL499" s="8"/>
      <c r="AM499" s="1389">
        <f t="shared" si="294"/>
        <v>0</v>
      </c>
      <c r="AN499" s="1792"/>
    </row>
    <row r="500" spans="1:40" s="78" customFormat="1" ht="15.75" thickBot="1" x14ac:dyDescent="0.3">
      <c r="A500" s="202">
        <v>1</v>
      </c>
      <c r="B500" s="1479" t="s">
        <v>141</v>
      </c>
      <c r="C500" s="2463"/>
      <c r="D500" s="1435"/>
      <c r="E500" s="1710">
        <f>E491*2.9+E482+E493/4.2</f>
        <v>105093.33333333333</v>
      </c>
      <c r="F500" s="174">
        <f>F491*2.9+F482+F493/4.2</f>
        <v>105093.33333333333</v>
      </c>
      <c r="G500" s="1436">
        <f>G491*2.9+G482+G493/4.2</f>
        <v>77371.681190476185</v>
      </c>
      <c r="H500" s="1436">
        <f>G500/F500*100</f>
        <v>73.621873753942069</v>
      </c>
      <c r="I500" s="213"/>
      <c r="J500" s="213"/>
      <c r="K500" s="215"/>
      <c r="L500" s="267"/>
      <c r="M500" s="267"/>
      <c r="N500" s="267"/>
      <c r="O500" s="267"/>
      <c r="P500" s="267"/>
      <c r="Q500" s="773">
        <f t="shared" ref="Q500:V500" si="316">Q481</f>
        <v>86329.172000000006</v>
      </c>
      <c r="R500" s="773">
        <f t="shared" si="316"/>
        <v>86329.292749999993</v>
      </c>
      <c r="S500" s="773">
        <f t="shared" si="316"/>
        <v>86329.292749999993</v>
      </c>
      <c r="T500" s="773">
        <f t="shared" si="316"/>
        <v>86329.292749999993</v>
      </c>
      <c r="U500" s="773">
        <f t="shared" si="316"/>
        <v>86329.292749999993</v>
      </c>
      <c r="V500" s="773">
        <f t="shared" si="316"/>
        <v>86329.292749999993</v>
      </c>
      <c r="W500" s="773">
        <f t="shared" ref="W500:X500" si="317">W481</f>
        <v>86329.292749999993</v>
      </c>
      <c r="X500" s="773">
        <f t="shared" si="317"/>
        <v>83048.224749999994</v>
      </c>
      <c r="Y500" s="773">
        <f t="shared" ref="Y500:Z500" si="318">Y481</f>
        <v>83048.224749999994</v>
      </c>
      <c r="Z500" s="773">
        <f t="shared" si="318"/>
        <v>83048.224749999994</v>
      </c>
      <c r="AA500" s="773">
        <f t="shared" ref="AA500:AC500" si="319">AA481</f>
        <v>76047.370800000004</v>
      </c>
      <c r="AB500" s="773">
        <f t="shared" ref="AB500" si="320">AB481</f>
        <v>68047.199999999997</v>
      </c>
      <c r="AC500" s="2206">
        <f t="shared" si="319"/>
        <v>68047.199999999997</v>
      </c>
      <c r="AD500" s="773">
        <f t="shared" ref="AD500:AJ500" si="321">AD481</f>
        <v>50787.427559999989</v>
      </c>
      <c r="AE500" s="3443">
        <f t="shared" si="321"/>
        <v>0</v>
      </c>
      <c r="AF500" s="773">
        <f t="shared" ref="AF500" si="322">AF481</f>
        <v>0</v>
      </c>
      <c r="AG500" s="773">
        <f t="shared" si="321"/>
        <v>-17259.772440000008</v>
      </c>
      <c r="AH500" s="773"/>
      <c r="AI500" s="773">
        <f t="shared" si="321"/>
        <v>-1.49058</v>
      </c>
      <c r="AJ500" s="2237">
        <f t="shared" si="321"/>
        <v>50785.936979999991</v>
      </c>
      <c r="AK500" s="1710" t="e">
        <f>AK482+#REF!*3.2+#REF!/3.9</f>
        <v>#REF!</v>
      </c>
      <c r="AL500" s="1036" t="e">
        <f>#REF!</f>
        <v>#REF!</v>
      </c>
      <c r="AM500" s="1036" t="e">
        <f t="shared" si="294"/>
        <v>#REF!</v>
      </c>
      <c r="AN500" s="1792"/>
    </row>
    <row r="501" spans="1:40" x14ac:dyDescent="0.25">
      <c r="A501" s="202">
        <v>1</v>
      </c>
      <c r="B501" s="1477" t="s">
        <v>29</v>
      </c>
      <c r="C501" s="2461"/>
      <c r="D501" s="1058"/>
      <c r="E501" s="1704"/>
      <c r="F501" s="149"/>
      <c r="G501" s="217"/>
      <c r="H501" s="217"/>
      <c r="I501" s="208"/>
      <c r="J501" s="208"/>
      <c r="K501" s="258"/>
      <c r="L501" s="129"/>
      <c r="M501" s="129"/>
      <c r="N501" s="129"/>
      <c r="O501" s="129"/>
      <c r="P501" s="129"/>
      <c r="Q501" s="748"/>
      <c r="R501" s="748"/>
      <c r="S501" s="748"/>
      <c r="T501" s="748"/>
      <c r="U501" s="748"/>
      <c r="V501" s="748"/>
      <c r="W501" s="748"/>
      <c r="X501" s="748"/>
      <c r="Y501" s="748"/>
      <c r="Z501" s="748"/>
      <c r="AA501" s="748"/>
      <c r="AB501" s="748"/>
      <c r="AC501" s="2188"/>
      <c r="AD501" s="748"/>
      <c r="AE501" s="3437"/>
      <c r="AF501" s="748"/>
      <c r="AG501" s="748"/>
      <c r="AH501" s="748"/>
      <c r="AI501" s="748"/>
      <c r="AJ501" s="2231"/>
      <c r="AK501" s="1963"/>
      <c r="AL501" s="15"/>
      <c r="AM501" s="1390">
        <f t="shared" si="294"/>
        <v>0</v>
      </c>
      <c r="AN501" s="1792"/>
    </row>
    <row r="502" spans="1:40" x14ac:dyDescent="0.25">
      <c r="A502" s="202">
        <v>1</v>
      </c>
      <c r="B502" s="1883" t="s">
        <v>16</v>
      </c>
      <c r="C502" s="2464"/>
      <c r="D502" s="130"/>
      <c r="E502" s="1698"/>
      <c r="F502" s="80"/>
      <c r="G502" s="157"/>
      <c r="H502" s="157"/>
      <c r="I502" s="112"/>
      <c r="J502" s="112"/>
      <c r="K502" s="161"/>
      <c r="L502" s="162"/>
      <c r="M502" s="162"/>
      <c r="N502" s="162"/>
      <c r="O502" s="162"/>
      <c r="P502" s="162"/>
      <c r="Q502" s="2101"/>
      <c r="R502" s="2101"/>
      <c r="S502" s="2101"/>
      <c r="T502" s="2101"/>
      <c r="U502" s="2101"/>
      <c r="V502" s="2101"/>
      <c r="W502" s="2101"/>
      <c r="X502" s="2101"/>
      <c r="Y502" s="2101"/>
      <c r="Z502" s="2101"/>
      <c r="AA502" s="2101"/>
      <c r="AB502" s="2101"/>
      <c r="AC502" s="2229"/>
      <c r="AD502" s="2101"/>
      <c r="AE502" s="3435"/>
      <c r="AF502" s="2101"/>
      <c r="AG502" s="2101"/>
      <c r="AH502" s="2101"/>
      <c r="AI502" s="2101"/>
      <c r="AJ502" s="2230"/>
      <c r="AK502" s="1963"/>
      <c r="AL502" s="15"/>
      <c r="AM502" s="1390">
        <f t="shared" si="294"/>
        <v>0</v>
      </c>
      <c r="AN502" s="1792"/>
    </row>
    <row r="503" spans="1:40" x14ac:dyDescent="0.25">
      <c r="A503" s="202">
        <v>1</v>
      </c>
      <c r="B503" s="182" t="s">
        <v>135</v>
      </c>
      <c r="C503" s="2415"/>
      <c r="D503" s="130">
        <v>240</v>
      </c>
      <c r="E503" s="1692">
        <v>2500</v>
      </c>
      <c r="F503" s="299">
        <f>ROUND(E503/12*$B$4,0)</f>
        <v>2500</v>
      </c>
      <c r="G503" s="80">
        <v>2146</v>
      </c>
      <c r="H503" s="80">
        <f>G503/F503*100</f>
        <v>85.84</v>
      </c>
      <c r="I503" s="1876">
        <v>10</v>
      </c>
      <c r="J503" s="1876">
        <f>M503/G503</f>
        <v>9.7441752096924503</v>
      </c>
      <c r="K503" s="1906">
        <f>ROUND(E503*I503,0)</f>
        <v>25000</v>
      </c>
      <c r="L503" s="1905">
        <f t="shared" ref="L503" si="323">ROUND(K503/12*$B$4,0)</f>
        <v>25000</v>
      </c>
      <c r="M503" s="1905">
        <v>20911</v>
      </c>
      <c r="N503" s="1905">
        <f>M503/L503*100</f>
        <v>83.643999999999991</v>
      </c>
      <c r="O503" s="1905">
        <f>ROUND(K503/D503,0)</f>
        <v>104</v>
      </c>
      <c r="P503" s="1906">
        <f>M503/$B$4*12/O503</f>
        <v>201.06730769230768</v>
      </c>
      <c r="Q503" s="2101"/>
      <c r="R503" s="2101"/>
      <c r="S503" s="2101"/>
      <c r="T503" s="2101"/>
      <c r="U503" s="2101"/>
      <c r="V503" s="2101"/>
      <c r="W503" s="2101"/>
      <c r="X503" s="2101"/>
      <c r="Y503" s="2101"/>
      <c r="Z503" s="2101"/>
      <c r="AA503" s="2101"/>
      <c r="AB503" s="2101"/>
      <c r="AC503" s="2229"/>
      <c r="AD503" s="2244"/>
      <c r="AE503" s="3435"/>
      <c r="AF503" s="2101"/>
      <c r="AG503" s="2101">
        <f>AD503-AC503</f>
        <v>0</v>
      </c>
      <c r="AH503" s="2101"/>
      <c r="AI503" s="2101"/>
      <c r="AJ503" s="2230"/>
      <c r="AK503" s="1972"/>
      <c r="AL503" s="15"/>
      <c r="AM503" s="1390">
        <f t="shared" si="294"/>
        <v>0</v>
      </c>
      <c r="AN503" s="1792"/>
    </row>
    <row r="504" spans="1:40" x14ac:dyDescent="0.25">
      <c r="A504" s="202">
        <v>1</v>
      </c>
      <c r="B504" s="1884" t="s">
        <v>200</v>
      </c>
      <c r="C504" s="2465"/>
      <c r="D504" s="1462"/>
      <c r="E504" s="1711">
        <f>E503</f>
        <v>2500</v>
      </c>
      <c r="F504" s="421">
        <f t="shared" ref="F504:F505" si="324">F503</f>
        <v>2500</v>
      </c>
      <c r="G504" s="421">
        <f t="shared" ref="G504:I505" si="325">G503</f>
        <v>2146</v>
      </c>
      <c r="H504" s="80">
        <f>G504/F504*100</f>
        <v>85.84</v>
      </c>
      <c r="I504" s="1468">
        <f t="shared" si="325"/>
        <v>10</v>
      </c>
      <c r="J504" s="1468">
        <f>M504/G504</f>
        <v>9.7441752096924503</v>
      </c>
      <c r="K504" s="1469">
        <f>K503</f>
        <v>25000</v>
      </c>
      <c r="L504" s="1470">
        <f t="shared" ref="L504:M505" si="326">L503</f>
        <v>25000</v>
      </c>
      <c r="M504" s="242">
        <f t="shared" si="326"/>
        <v>20911</v>
      </c>
      <c r="N504" s="242">
        <f>M504/L504*100</f>
        <v>83.643999999999991</v>
      </c>
      <c r="O504" s="242">
        <f>O503</f>
        <v>104</v>
      </c>
      <c r="P504" s="242">
        <f>P503</f>
        <v>201.06730769230768</v>
      </c>
      <c r="Q504" s="2245"/>
      <c r="R504" s="2245"/>
      <c r="S504" s="2245"/>
      <c r="T504" s="2245"/>
      <c r="U504" s="2245"/>
      <c r="V504" s="2245"/>
      <c r="W504" s="2245"/>
      <c r="X504" s="2245"/>
      <c r="Y504" s="2245"/>
      <c r="Z504" s="2245"/>
      <c r="AA504" s="2245"/>
      <c r="AB504" s="2245"/>
      <c r="AC504" s="2176"/>
      <c r="AD504" s="2245"/>
      <c r="AE504" s="3447"/>
      <c r="AF504" s="2245"/>
      <c r="AG504" s="2245"/>
      <c r="AH504" s="2245"/>
      <c r="AI504" s="2245"/>
      <c r="AJ504" s="2246"/>
      <c r="AK504" s="1973"/>
      <c r="AL504" s="18"/>
      <c r="AM504" s="1394">
        <f t="shared" si="294"/>
        <v>0</v>
      </c>
      <c r="AN504" s="1792"/>
    </row>
    <row r="505" spans="1:40" ht="30" thickBot="1" x14ac:dyDescent="0.3">
      <c r="A505" s="202">
        <v>1</v>
      </c>
      <c r="B505" s="1921" t="s">
        <v>263</v>
      </c>
      <c r="C505" s="2466"/>
      <c r="D505" s="1461"/>
      <c r="E505" s="1712">
        <f>E504</f>
        <v>2500</v>
      </c>
      <c r="F505" s="1463">
        <f t="shared" si="324"/>
        <v>2500</v>
      </c>
      <c r="G505" s="1463">
        <f t="shared" si="325"/>
        <v>2146</v>
      </c>
      <c r="H505" s="1463">
        <f>G505/F505*100</f>
        <v>85.84</v>
      </c>
      <c r="I505" s="1464">
        <f>I503</f>
        <v>10</v>
      </c>
      <c r="J505" s="1464">
        <f>M505/G505</f>
        <v>9.7441752096924503</v>
      </c>
      <c r="K505" s="1465">
        <f t="shared" ref="K505" si="327">K504</f>
        <v>25000</v>
      </c>
      <c r="L505" s="1463">
        <f t="shared" si="326"/>
        <v>25000</v>
      </c>
      <c r="M505" s="1463">
        <f t="shared" si="326"/>
        <v>20911</v>
      </c>
      <c r="N505" s="140">
        <f>M505/L505*100</f>
        <v>83.643999999999991</v>
      </c>
      <c r="O505" s="1466">
        <f t="shared" ref="O505" si="328">O504</f>
        <v>104</v>
      </c>
      <c r="P505" s="1466">
        <f t="shared" ref="P505" si="329">P504</f>
        <v>201.06730769230768</v>
      </c>
      <c r="Q505" s="2247">
        <v>68500.72851999999</v>
      </c>
      <c r="R505" s="2247">
        <v>68500.72851999999</v>
      </c>
      <c r="S505" s="2247">
        <v>68500.72851999999</v>
      </c>
      <c r="T505" s="2247">
        <v>68500.72851999999</v>
      </c>
      <c r="U505" s="2247">
        <v>68500.72851999999</v>
      </c>
      <c r="V505" s="2247">
        <v>68500.72851999999</v>
      </c>
      <c r="W505" s="2247">
        <v>68500.72851999999</v>
      </c>
      <c r="X505" s="2247">
        <v>68500.72851999999</v>
      </c>
      <c r="Y505" s="2247">
        <v>68500.72851999999</v>
      </c>
      <c r="Z505" s="2247">
        <v>68500.72851999999</v>
      </c>
      <c r="AA505" s="2247">
        <v>68500.72851999999</v>
      </c>
      <c r="AB505" s="2247">
        <v>68500.72851999999</v>
      </c>
      <c r="AC505" s="2248">
        <f t="shared" ref="AC505" si="330">AB505</f>
        <v>68500.72851999999</v>
      </c>
      <c r="AD505" s="2247">
        <f>AJ505-AI505-AF505</f>
        <v>61741.798300000017</v>
      </c>
      <c r="AE505" s="3448"/>
      <c r="AF505" s="2247"/>
      <c r="AG505" s="2247">
        <f>AD505-AC505</f>
        <v>-6758.9302199999729</v>
      </c>
      <c r="AH505" s="2247">
        <v>0</v>
      </c>
      <c r="AI505" s="2247">
        <v>0</v>
      </c>
      <c r="AJ505" s="2249">
        <v>61741.798300000017</v>
      </c>
      <c r="AK505" s="1974"/>
      <c r="AL505" s="42"/>
      <c r="AM505" s="42">
        <f t="shared" si="294"/>
        <v>0</v>
      </c>
      <c r="AN505" s="1792"/>
    </row>
    <row r="506" spans="1:40" ht="16.5" thickBot="1" x14ac:dyDescent="0.3">
      <c r="A506" s="202">
        <v>1</v>
      </c>
      <c r="B506" s="1381" t="s">
        <v>457</v>
      </c>
      <c r="C506" s="1381"/>
      <c r="D506" s="173"/>
      <c r="E506" s="1701"/>
      <c r="F506" s="174"/>
      <c r="G506" s="174"/>
      <c r="H506" s="174"/>
      <c r="I506" s="271"/>
      <c r="J506" s="271"/>
      <c r="K506" s="272"/>
      <c r="L506" s="271"/>
      <c r="M506" s="271"/>
      <c r="N506" s="271"/>
      <c r="O506" s="272"/>
      <c r="P506" s="272"/>
      <c r="Q506" s="773">
        <f t="shared" ref="Q506:R506" si="331">SUM(Q505,Q500)</f>
        <v>154829.90052</v>
      </c>
      <c r="R506" s="773">
        <f t="shared" si="331"/>
        <v>154830.02126999997</v>
      </c>
      <c r="S506" s="773">
        <f t="shared" ref="S506:T506" si="332">SUM(S505,S500)</f>
        <v>154830.02126999997</v>
      </c>
      <c r="T506" s="773">
        <f t="shared" si="332"/>
        <v>154830.02126999997</v>
      </c>
      <c r="U506" s="773">
        <f t="shared" ref="U506:V506" si="333">SUM(U505,U500)</f>
        <v>154830.02126999997</v>
      </c>
      <c r="V506" s="773">
        <f t="shared" si="333"/>
        <v>154830.02126999997</v>
      </c>
      <c r="W506" s="773">
        <f t="shared" ref="W506:X506" si="334">SUM(W505,W500)</f>
        <v>154830.02126999997</v>
      </c>
      <c r="X506" s="773">
        <f t="shared" si="334"/>
        <v>151548.95327</v>
      </c>
      <c r="Y506" s="773">
        <f t="shared" ref="Y506:Z506" si="335">SUM(Y505,Y500)</f>
        <v>151548.95327</v>
      </c>
      <c r="Z506" s="773">
        <f t="shared" si="335"/>
        <v>151548.95327</v>
      </c>
      <c r="AA506" s="773">
        <f t="shared" ref="AA506:AC506" si="336">SUM(AA505,AA500)</f>
        <v>144548.09931999998</v>
      </c>
      <c r="AB506" s="773">
        <f t="shared" ref="AB506" si="337">SUM(AB505,AB500)</f>
        <v>136547.92851999999</v>
      </c>
      <c r="AC506" s="2206">
        <f t="shared" si="336"/>
        <v>136547.92851999999</v>
      </c>
      <c r="AD506" s="773">
        <f t="shared" ref="AD506:AJ506" si="338">SUM(AD505,AD500)</f>
        <v>112529.22586000001</v>
      </c>
      <c r="AE506" s="3443">
        <f t="shared" si="338"/>
        <v>0</v>
      </c>
      <c r="AF506" s="773">
        <f t="shared" ref="AF506" si="339">SUM(AF505,AF500)</f>
        <v>0</v>
      </c>
      <c r="AG506" s="773">
        <f t="shared" si="338"/>
        <v>-24018.702659999981</v>
      </c>
      <c r="AH506" s="773"/>
      <c r="AI506" s="773">
        <f t="shared" si="338"/>
        <v>-1.49058</v>
      </c>
      <c r="AJ506" s="2237">
        <f t="shared" si="338"/>
        <v>112527.73528000001</v>
      </c>
      <c r="AK506" s="1968"/>
      <c r="AL506" s="1036" t="e">
        <f t="shared" ref="AL506" si="340">SUM(AL505,AL500)</f>
        <v>#REF!</v>
      </c>
      <c r="AM506" s="1036" t="e">
        <f t="shared" si="294"/>
        <v>#REF!</v>
      </c>
      <c r="AN506" s="1792"/>
    </row>
    <row r="507" spans="1:40" x14ac:dyDescent="0.25">
      <c r="A507" s="52">
        <v>1</v>
      </c>
      <c r="B507" s="273"/>
      <c r="C507" s="273"/>
      <c r="D507" s="273"/>
      <c r="E507" s="1640"/>
      <c r="F507" s="91"/>
      <c r="G507" s="91"/>
      <c r="H507" s="91"/>
      <c r="I507" s="90"/>
      <c r="J507" s="90"/>
      <c r="K507" s="179"/>
      <c r="L507" s="94"/>
      <c r="M507" s="94"/>
      <c r="N507" s="94"/>
      <c r="O507" s="94"/>
      <c r="P507" s="179"/>
      <c r="Q507" s="1184"/>
      <c r="R507" s="1184"/>
      <c r="S507" s="1184"/>
      <c r="T507" s="1184"/>
      <c r="U507" s="1184"/>
      <c r="V507" s="1184"/>
      <c r="W507" s="1184"/>
      <c r="X507" s="1184"/>
      <c r="Y507" s="1184"/>
      <c r="Z507" s="1184"/>
      <c r="AA507" s="1184"/>
      <c r="AB507" s="1184"/>
      <c r="AC507" s="2173"/>
      <c r="AD507" s="1184">
        <f>AJ507-AI507-AF507</f>
        <v>0</v>
      </c>
      <c r="AE507" s="3433"/>
      <c r="AF507" s="1184"/>
      <c r="AG507" s="1184"/>
      <c r="AH507" s="1184"/>
      <c r="AI507" s="1184"/>
      <c r="AJ507" s="2227"/>
      <c r="AK507" s="1965"/>
      <c r="AL507" s="13"/>
      <c r="AM507" s="1392">
        <f t="shared" si="294"/>
        <v>0</v>
      </c>
      <c r="AN507" s="1792"/>
    </row>
    <row r="508" spans="1:40" x14ac:dyDescent="0.25">
      <c r="A508" s="52">
        <v>1</v>
      </c>
      <c r="B508" s="882" t="s">
        <v>208</v>
      </c>
      <c r="C508" s="882"/>
      <c r="D508" s="239"/>
      <c r="E508" s="1632"/>
      <c r="F508" s="98"/>
      <c r="G508" s="98"/>
      <c r="H508" s="98"/>
      <c r="I508" s="99"/>
      <c r="J508" s="99"/>
      <c r="K508" s="101"/>
      <c r="L508" s="100"/>
      <c r="M508" s="100"/>
      <c r="N508" s="100"/>
      <c r="O508" s="100"/>
      <c r="P508" s="101"/>
      <c r="Q508" s="633"/>
      <c r="R508" s="633"/>
      <c r="S508" s="633"/>
      <c r="T508" s="633"/>
      <c r="U508" s="633"/>
      <c r="V508" s="633"/>
      <c r="W508" s="633"/>
      <c r="X508" s="633"/>
      <c r="Y508" s="633"/>
      <c r="Z508" s="633"/>
      <c r="AA508" s="633"/>
      <c r="AB508" s="633"/>
      <c r="AC508" s="2172"/>
      <c r="AD508" s="633">
        <f>AJ508-AI508-AF508</f>
        <v>0</v>
      </c>
      <c r="AE508" s="3434"/>
      <c r="AF508" s="633"/>
      <c r="AG508" s="633"/>
      <c r="AH508" s="633"/>
      <c r="AI508" s="633"/>
      <c r="AJ508" s="2228"/>
      <c r="AK508" s="1962"/>
      <c r="AL508" s="8"/>
      <c r="AM508" s="1389">
        <f t="shared" si="294"/>
        <v>0</v>
      </c>
      <c r="AN508" s="1792"/>
    </row>
    <row r="509" spans="1:40" x14ac:dyDescent="0.25">
      <c r="A509" s="52">
        <v>1</v>
      </c>
      <c r="B509" s="2681" t="s">
        <v>261</v>
      </c>
      <c r="C509" s="2467"/>
      <c r="D509" s="97"/>
      <c r="E509" s="1632"/>
      <c r="F509" s="98"/>
      <c r="G509" s="98"/>
      <c r="H509" s="98"/>
      <c r="I509" s="99"/>
      <c r="J509" s="99"/>
      <c r="K509" s="101"/>
      <c r="L509" s="100"/>
      <c r="M509" s="100"/>
      <c r="N509" s="100"/>
      <c r="O509" s="100"/>
      <c r="P509" s="100"/>
      <c r="Q509" s="633">
        <v>62527.736069999999</v>
      </c>
      <c r="R509" s="633">
        <v>62527.736069999999</v>
      </c>
      <c r="S509" s="633">
        <v>62527.736069999999</v>
      </c>
      <c r="T509" s="633">
        <v>62527.736069999999</v>
      </c>
      <c r="U509" s="633">
        <v>62527.736069999999</v>
      </c>
      <c r="V509" s="633">
        <v>62527.736069999999</v>
      </c>
      <c r="W509" s="633">
        <v>62527.736069999999</v>
      </c>
      <c r="X509" s="633">
        <v>62527.736069999999</v>
      </c>
      <c r="Y509" s="633">
        <v>62527.736069999999</v>
      </c>
      <c r="Z509" s="633">
        <v>62527.736069999999</v>
      </c>
      <c r="AA509" s="633">
        <v>62527.736069999999</v>
      </c>
      <c r="AB509" s="633">
        <v>62527.736069999999</v>
      </c>
      <c r="AC509" s="889">
        <f t="shared" ref="AC509" si="341">AB509</f>
        <v>62527.736069999999</v>
      </c>
      <c r="AD509" s="633">
        <f>AJ509-AI509-AF509</f>
        <v>60964.130700000016</v>
      </c>
      <c r="AE509" s="3434"/>
      <c r="AF509" s="633"/>
      <c r="AG509" s="633">
        <f>AD509-AC509</f>
        <v>-1563.6053699999829</v>
      </c>
      <c r="AH509" s="633">
        <v>0</v>
      </c>
      <c r="AI509" s="633">
        <v>-8.0587099999999996</v>
      </c>
      <c r="AJ509" s="2228">
        <v>60956.071990000019</v>
      </c>
      <c r="AK509" s="1962"/>
      <c r="AL509" s="8"/>
      <c r="AM509" s="1389">
        <f t="shared" si="294"/>
        <v>0</v>
      </c>
      <c r="AN509" s="1792"/>
    </row>
    <row r="510" spans="1:40" x14ac:dyDescent="0.25">
      <c r="A510" s="52">
        <v>1</v>
      </c>
      <c r="B510" s="2682" t="s">
        <v>405</v>
      </c>
      <c r="C510" s="2468"/>
      <c r="D510" s="884"/>
      <c r="E510" s="1647">
        <f>E511</f>
        <v>11400</v>
      </c>
      <c r="F510" s="153">
        <f t="shared" ref="F510" si="342">F511</f>
        <v>11400</v>
      </c>
      <c r="G510" s="153">
        <f t="shared" ref="G510" si="343">G511</f>
        <v>7963.6600000000008</v>
      </c>
      <c r="H510" s="80">
        <f t="shared" ref="H510:H518" si="344">G510/F510*100</f>
        <v>69.856666666666683</v>
      </c>
      <c r="I510" s="99"/>
      <c r="J510" s="99"/>
      <c r="K510" s="101"/>
      <c r="L510" s="100"/>
      <c r="M510" s="100"/>
      <c r="N510" s="100"/>
      <c r="O510" s="100"/>
      <c r="P510" s="100"/>
      <c r="Q510" s="633"/>
      <c r="R510" s="633"/>
      <c r="S510" s="633"/>
      <c r="T510" s="633"/>
      <c r="U510" s="633"/>
      <c r="V510" s="633"/>
      <c r="W510" s="633"/>
      <c r="X510" s="633"/>
      <c r="Y510" s="633"/>
      <c r="Z510" s="633"/>
      <c r="AA510" s="633"/>
      <c r="AB510" s="633"/>
      <c r="AC510" s="2172"/>
      <c r="AD510" s="633">
        <f>AJ510-AI510-AF510</f>
        <v>0</v>
      </c>
      <c r="AE510" s="3434"/>
      <c r="AF510" s="633"/>
      <c r="AG510" s="633"/>
      <c r="AH510" s="633"/>
      <c r="AI510" s="633"/>
      <c r="AJ510" s="2228"/>
      <c r="AK510" s="1822">
        <f>AK514/2.9</f>
        <v>0</v>
      </c>
      <c r="AL510" s="8"/>
      <c r="AM510" s="1389">
        <f t="shared" si="294"/>
        <v>0</v>
      </c>
      <c r="AN510" s="1792"/>
    </row>
    <row r="511" spans="1:40" ht="30" x14ac:dyDescent="0.25">
      <c r="A511" s="52">
        <v>1</v>
      </c>
      <c r="B511" s="2701" t="s">
        <v>391</v>
      </c>
      <c r="C511" s="2468"/>
      <c r="D511" s="884"/>
      <c r="E511" s="1699">
        <f>E512/4</f>
        <v>11400</v>
      </c>
      <c r="F511" s="164">
        <f t="shared" ref="F511" si="345">F512/4</f>
        <v>11400</v>
      </c>
      <c r="G511" s="164">
        <f t="shared" ref="G511" si="346">G512/4</f>
        <v>7963.6600000000008</v>
      </c>
      <c r="H511" s="80">
        <f t="shared" si="344"/>
        <v>69.856666666666683</v>
      </c>
      <c r="I511" s="99"/>
      <c r="J511" s="99"/>
      <c r="K511" s="101"/>
      <c r="L511" s="100"/>
      <c r="M511" s="100"/>
      <c r="N511" s="100"/>
      <c r="O511" s="100"/>
      <c r="P511" s="100"/>
      <c r="Q511" s="633"/>
      <c r="R511" s="633"/>
      <c r="S511" s="633"/>
      <c r="T511" s="633"/>
      <c r="U511" s="633"/>
      <c r="V511" s="633"/>
      <c r="W511" s="633"/>
      <c r="X511" s="633"/>
      <c r="Y511" s="633"/>
      <c r="Z511" s="633"/>
      <c r="AA511" s="633"/>
      <c r="AB511" s="633"/>
      <c r="AC511" s="2172"/>
      <c r="AD511" s="633"/>
      <c r="AE511" s="3434"/>
      <c r="AF511" s="633"/>
      <c r="AG511" s="633"/>
      <c r="AH511" s="633"/>
      <c r="AI511" s="633"/>
      <c r="AJ511" s="2228"/>
      <c r="AK511" s="1822"/>
      <c r="AL511" s="8"/>
      <c r="AM511" s="1389"/>
      <c r="AN511" s="1792"/>
    </row>
    <row r="512" spans="1:40" ht="30" x14ac:dyDescent="0.25">
      <c r="A512" s="52">
        <v>1</v>
      </c>
      <c r="B512" s="2038" t="s">
        <v>414</v>
      </c>
      <c r="C512" s="2468"/>
      <c r="D512" s="884"/>
      <c r="E512" s="1699">
        <v>45600</v>
      </c>
      <c r="F512" s="164">
        <f t="shared" ref="F512:F515" si="347">ROUND(E512/12*$B$4,0)</f>
        <v>45600</v>
      </c>
      <c r="G512" s="164">
        <v>31854.640000000003</v>
      </c>
      <c r="H512" s="80">
        <f t="shared" si="344"/>
        <v>69.856666666666683</v>
      </c>
      <c r="I512" s="99"/>
      <c r="J512" s="99"/>
      <c r="K512" s="101"/>
      <c r="L512" s="100"/>
      <c r="M512" s="100"/>
      <c r="N512" s="100"/>
      <c r="O512" s="100"/>
      <c r="P512" s="100"/>
      <c r="Q512" s="633"/>
      <c r="R512" s="633"/>
      <c r="S512" s="633"/>
      <c r="T512" s="633"/>
      <c r="U512" s="633"/>
      <c r="V512" s="633"/>
      <c r="W512" s="633"/>
      <c r="X512" s="633"/>
      <c r="Y512" s="633"/>
      <c r="Z512" s="633"/>
      <c r="AA512" s="633"/>
      <c r="AB512" s="633"/>
      <c r="AC512" s="2172"/>
      <c r="AD512" s="633"/>
      <c r="AE512" s="3434"/>
      <c r="AF512" s="633"/>
      <c r="AG512" s="633"/>
      <c r="AH512" s="633"/>
      <c r="AI512" s="633"/>
      <c r="AJ512" s="2228"/>
      <c r="AK512" s="1822"/>
      <c r="AL512" s="8"/>
      <c r="AM512" s="1389"/>
      <c r="AN512" s="1792"/>
    </row>
    <row r="513" spans="1:40" x14ac:dyDescent="0.25">
      <c r="A513" s="52">
        <v>1</v>
      </c>
      <c r="B513" s="2682" t="s">
        <v>406</v>
      </c>
      <c r="C513" s="2468"/>
      <c r="D513" s="884"/>
      <c r="E513" s="1699">
        <f>(E514+E515)/9.4</f>
        <v>27409.893617021276</v>
      </c>
      <c r="F513" s="164">
        <f t="shared" ref="F513" si="348">(F514+F515)/9.4</f>
        <v>27409.893617021276</v>
      </c>
      <c r="G513" s="164">
        <f t="shared" ref="G513" si="349">(G514+G515)/9.4</f>
        <v>28079.480851063829</v>
      </c>
      <c r="H513" s="80">
        <f t="shared" si="344"/>
        <v>102.44286695672086</v>
      </c>
      <c r="I513" s="99"/>
      <c r="J513" s="99"/>
      <c r="K513" s="101"/>
      <c r="L513" s="100"/>
      <c r="M513" s="100"/>
      <c r="N513" s="100"/>
      <c r="O513" s="100"/>
      <c r="P513" s="100"/>
      <c r="Q513" s="633"/>
      <c r="R513" s="633"/>
      <c r="S513" s="633"/>
      <c r="T513" s="633"/>
      <c r="U513" s="633"/>
      <c r="V513" s="633"/>
      <c r="W513" s="633"/>
      <c r="X513" s="633"/>
      <c r="Y513" s="633"/>
      <c r="Z513" s="633"/>
      <c r="AA513" s="633"/>
      <c r="AB513" s="633"/>
      <c r="AC513" s="2172"/>
      <c r="AD513" s="633"/>
      <c r="AE513" s="3434"/>
      <c r="AF513" s="633"/>
      <c r="AG513" s="633"/>
      <c r="AH513" s="633"/>
      <c r="AI513" s="633"/>
      <c r="AJ513" s="2228"/>
      <c r="AK513" s="1822"/>
      <c r="AL513" s="8"/>
      <c r="AM513" s="1389"/>
      <c r="AN513" s="1792"/>
    </row>
    <row r="514" spans="1:40" x14ac:dyDescent="0.25">
      <c r="A514" s="52">
        <v>1</v>
      </c>
      <c r="B514" s="2700" t="s">
        <v>418</v>
      </c>
      <c r="C514" s="2469"/>
      <c r="D514" s="884"/>
      <c r="E514" s="1699">
        <v>257401</v>
      </c>
      <c r="F514" s="164">
        <f t="shared" si="347"/>
        <v>257401</v>
      </c>
      <c r="G514" s="164">
        <v>263681.77999999997</v>
      </c>
      <c r="H514" s="80">
        <f t="shared" si="344"/>
        <v>102.44007599038076</v>
      </c>
      <c r="I514" s="99"/>
      <c r="J514" s="99"/>
      <c r="K514" s="101"/>
      <c r="L514" s="100"/>
      <c r="M514" s="100"/>
      <c r="N514" s="100"/>
      <c r="O514" s="100"/>
      <c r="P514" s="100"/>
      <c r="Q514" s="633"/>
      <c r="R514" s="633"/>
      <c r="S514" s="633"/>
      <c r="T514" s="633"/>
      <c r="U514" s="633"/>
      <c r="V514" s="633"/>
      <c r="W514" s="633"/>
      <c r="X514" s="633"/>
      <c r="Y514" s="633"/>
      <c r="Z514" s="633"/>
      <c r="AA514" s="633"/>
      <c r="AB514" s="633"/>
      <c r="AC514" s="2172"/>
      <c r="AD514" s="633"/>
      <c r="AE514" s="3434"/>
      <c r="AF514" s="633"/>
      <c r="AG514" s="633"/>
      <c r="AH514" s="633"/>
      <c r="AI514" s="633"/>
      <c r="AJ514" s="2228"/>
      <c r="AK514" s="1962"/>
      <c r="AL514" s="8"/>
      <c r="AM514" s="1389">
        <f t="shared" si="294"/>
        <v>0</v>
      </c>
      <c r="AN514" s="1792"/>
    </row>
    <row r="515" spans="1:40" x14ac:dyDescent="0.25">
      <c r="A515" s="52">
        <v>1</v>
      </c>
      <c r="B515" s="2700" t="s">
        <v>419</v>
      </c>
      <c r="C515" s="2470"/>
      <c r="D515" s="884"/>
      <c r="E515" s="1702">
        <v>252</v>
      </c>
      <c r="F515" s="885">
        <f t="shared" si="347"/>
        <v>252</v>
      </c>
      <c r="G515" s="1342">
        <v>265.33999999999997</v>
      </c>
      <c r="H515" s="80">
        <f t="shared" si="344"/>
        <v>105.29365079365078</v>
      </c>
      <c r="I515" s="99"/>
      <c r="J515" s="99"/>
      <c r="K515" s="101"/>
      <c r="L515" s="100"/>
      <c r="M515" s="100"/>
      <c r="N515" s="100"/>
      <c r="O515" s="100"/>
      <c r="P515" s="100"/>
      <c r="Q515" s="633"/>
      <c r="R515" s="633"/>
      <c r="S515" s="633"/>
      <c r="T515" s="633"/>
      <c r="U515" s="633"/>
      <c r="V515" s="633"/>
      <c r="W515" s="633"/>
      <c r="X515" s="633"/>
      <c r="Y515" s="633"/>
      <c r="Z515" s="633"/>
      <c r="AA515" s="633"/>
      <c r="AB515" s="633"/>
      <c r="AC515" s="2172"/>
      <c r="AD515" s="633">
        <f>AJ515-AI515-AF515</f>
        <v>0</v>
      </c>
      <c r="AE515" s="3434"/>
      <c r="AF515" s="633"/>
      <c r="AG515" s="633"/>
      <c r="AH515" s="633"/>
      <c r="AI515" s="633"/>
      <c r="AJ515" s="2228"/>
      <c r="AK515" s="1702">
        <f>SUM(AK516:AK517)/8.5</f>
        <v>0</v>
      </c>
      <c r="AL515" s="8"/>
      <c r="AM515" s="1389">
        <f t="shared" si="294"/>
        <v>0</v>
      </c>
      <c r="AN515" s="1792"/>
    </row>
    <row r="516" spans="1:40" x14ac:dyDescent="0.25">
      <c r="A516" s="52">
        <v>1</v>
      </c>
      <c r="B516" s="2686" t="s">
        <v>402</v>
      </c>
      <c r="C516" s="2471"/>
      <c r="D516" s="884"/>
      <c r="E516" s="2702">
        <f>E510</f>
        <v>11400</v>
      </c>
      <c r="F516" s="1342">
        <f>F510</f>
        <v>11400</v>
      </c>
      <c r="G516" s="1342">
        <f>G510</f>
        <v>7963.6600000000008</v>
      </c>
      <c r="H516" s="80">
        <f t="shared" si="344"/>
        <v>69.856666666666683</v>
      </c>
      <c r="I516" s="99"/>
      <c r="J516" s="99"/>
      <c r="K516" s="101"/>
      <c r="L516" s="100"/>
      <c r="M516" s="100"/>
      <c r="N516" s="100"/>
      <c r="O516" s="100"/>
      <c r="P516" s="100"/>
      <c r="Q516" s="633"/>
      <c r="R516" s="633"/>
      <c r="S516" s="633"/>
      <c r="T516" s="633"/>
      <c r="U516" s="633"/>
      <c r="V516" s="633"/>
      <c r="W516" s="633"/>
      <c r="X516" s="633"/>
      <c r="Y516" s="633"/>
      <c r="Z516" s="633"/>
      <c r="AA516" s="633"/>
      <c r="AB516" s="633"/>
      <c r="AC516" s="2172"/>
      <c r="AD516" s="633"/>
      <c r="AE516" s="3434"/>
      <c r="AF516" s="633"/>
      <c r="AG516" s="633"/>
      <c r="AH516" s="633"/>
      <c r="AI516" s="633"/>
      <c r="AJ516" s="2228"/>
      <c r="AK516" s="1962"/>
      <c r="AL516" s="8"/>
      <c r="AM516" s="1389">
        <f t="shared" si="294"/>
        <v>0</v>
      </c>
      <c r="AN516" s="1792"/>
    </row>
    <row r="517" spans="1:40" ht="29.25" x14ac:dyDescent="0.25">
      <c r="A517" s="52">
        <v>1</v>
      </c>
      <c r="B517" s="2686" t="s">
        <v>403</v>
      </c>
      <c r="C517" s="2471"/>
      <c r="D517" s="884"/>
      <c r="E517" s="2702">
        <f>E513</f>
        <v>27409.893617021276</v>
      </c>
      <c r="F517" s="74">
        <f>F513</f>
        <v>27409.893617021276</v>
      </c>
      <c r="G517" s="74">
        <f>G513</f>
        <v>28079.480851063829</v>
      </c>
      <c r="H517" s="80">
        <f t="shared" si="344"/>
        <v>102.44286695672086</v>
      </c>
      <c r="I517" s="99"/>
      <c r="J517" s="99"/>
      <c r="K517" s="101"/>
      <c r="L517" s="100"/>
      <c r="M517" s="100"/>
      <c r="N517" s="100"/>
      <c r="O517" s="100"/>
      <c r="P517" s="100"/>
      <c r="Q517" s="633"/>
      <c r="R517" s="633"/>
      <c r="S517" s="633"/>
      <c r="T517" s="633"/>
      <c r="U517" s="633"/>
      <c r="V517" s="633"/>
      <c r="W517" s="633"/>
      <c r="X517" s="633"/>
      <c r="Y517" s="633"/>
      <c r="Z517" s="633"/>
      <c r="AA517" s="633"/>
      <c r="AB517" s="633"/>
      <c r="AC517" s="2172"/>
      <c r="AD517" s="633">
        <f t="shared" ref="AD517:AD523" si="350">AJ517-AI517-AF517</f>
        <v>0</v>
      </c>
      <c r="AE517" s="3434"/>
      <c r="AF517" s="633"/>
      <c r="AG517" s="633"/>
      <c r="AH517" s="633"/>
      <c r="AI517" s="633"/>
      <c r="AJ517" s="2228"/>
      <c r="AK517" s="1962"/>
      <c r="AL517" s="8"/>
      <c r="AM517" s="1389">
        <f t="shared" si="294"/>
        <v>0</v>
      </c>
      <c r="AN517" s="1792"/>
    </row>
    <row r="518" spans="1:40" ht="15.75" thickBot="1" x14ac:dyDescent="0.3">
      <c r="A518" s="52">
        <v>1</v>
      </c>
      <c r="B518" s="270" t="s">
        <v>141</v>
      </c>
      <c r="C518" s="2472"/>
      <c r="D518" s="270"/>
      <c r="E518" s="1696">
        <f>(E514+E515)/4.2+E510</f>
        <v>72745.952380952382</v>
      </c>
      <c r="F518" s="137">
        <f>(F514+F515)/4.2+F510</f>
        <v>72745.952380952382</v>
      </c>
      <c r="G518" s="137">
        <f>(G514+G515)/4.2+G510</f>
        <v>70808.212380952376</v>
      </c>
      <c r="H518" s="137">
        <f t="shared" si="344"/>
        <v>97.336291660802587</v>
      </c>
      <c r="I518" s="138"/>
      <c r="J518" s="138"/>
      <c r="K518" s="235"/>
      <c r="L518" s="140"/>
      <c r="M518" s="140"/>
      <c r="N518" s="140"/>
      <c r="O518" s="140"/>
      <c r="P518" s="140"/>
      <c r="Q518" s="2235">
        <f t="shared" ref="Q518:U518" si="351">Q509</f>
        <v>62527.736069999999</v>
      </c>
      <c r="R518" s="2235">
        <f t="shared" si="351"/>
        <v>62527.736069999999</v>
      </c>
      <c r="S518" s="2235">
        <f t="shared" si="351"/>
        <v>62527.736069999999</v>
      </c>
      <c r="T518" s="2235">
        <f t="shared" si="351"/>
        <v>62527.736069999999</v>
      </c>
      <c r="U518" s="2235">
        <f t="shared" si="351"/>
        <v>62527.736069999999</v>
      </c>
      <c r="V518" s="2235">
        <f t="shared" ref="V518:W518" si="352">V509</f>
        <v>62527.736069999999</v>
      </c>
      <c r="W518" s="2235">
        <f t="shared" si="352"/>
        <v>62527.736069999999</v>
      </c>
      <c r="X518" s="2235">
        <f t="shared" ref="X518:Y518" si="353">X509</f>
        <v>62527.736069999999</v>
      </c>
      <c r="Y518" s="2235">
        <f t="shared" si="353"/>
        <v>62527.736069999999</v>
      </c>
      <c r="Z518" s="2235">
        <f t="shared" ref="Z518" si="354">Z509</f>
        <v>62527.736069999999</v>
      </c>
      <c r="AA518" s="2235">
        <f t="shared" ref="AA518:AC518" si="355">AA509</f>
        <v>62527.736069999999</v>
      </c>
      <c r="AB518" s="2235">
        <f t="shared" ref="AB518" si="356">AB509</f>
        <v>62527.736069999999</v>
      </c>
      <c r="AC518" s="2174">
        <f t="shared" si="355"/>
        <v>62527.736069999999</v>
      </c>
      <c r="AD518" s="2235">
        <f t="shared" si="350"/>
        <v>60964.130700000016</v>
      </c>
      <c r="AE518" s="3442"/>
      <c r="AF518" s="2235"/>
      <c r="AG518" s="2235">
        <f>AD518-AC518</f>
        <v>-1563.6053699999829</v>
      </c>
      <c r="AH518" s="2235"/>
      <c r="AI518" s="2235">
        <f>AI509</f>
        <v>-8.0587099999999996</v>
      </c>
      <c r="AJ518" s="2236">
        <f>AJ509</f>
        <v>60956.071990000019</v>
      </c>
      <c r="AK518" s="1696">
        <f>SUM(AK516:AK517)/3.9+AK510</f>
        <v>0</v>
      </c>
      <c r="AL518" s="42"/>
      <c r="AM518" s="1393">
        <f t="shared" si="294"/>
        <v>0</v>
      </c>
      <c r="AN518" s="1792"/>
    </row>
    <row r="519" spans="1:40" ht="16.5" thickBot="1" x14ac:dyDescent="0.3">
      <c r="A519" s="52">
        <v>1</v>
      </c>
      <c r="B519" s="143" t="s">
        <v>457</v>
      </c>
      <c r="C519" s="143"/>
      <c r="D519" s="173"/>
      <c r="E519" s="1701"/>
      <c r="F519" s="174"/>
      <c r="G519" s="174"/>
      <c r="H519" s="174"/>
      <c r="I519" s="213"/>
      <c r="J519" s="213"/>
      <c r="K519" s="215"/>
      <c r="L519" s="267"/>
      <c r="M519" s="267"/>
      <c r="N519" s="267"/>
      <c r="O519" s="267"/>
      <c r="P519" s="267"/>
      <c r="Q519" s="773">
        <f t="shared" ref="Q519:R519" si="357">SUM(Q518)</f>
        <v>62527.736069999999</v>
      </c>
      <c r="R519" s="773">
        <f t="shared" si="357"/>
        <v>62527.736069999999</v>
      </c>
      <c r="S519" s="773">
        <f t="shared" ref="S519:T519" si="358">SUM(S518)</f>
        <v>62527.736069999999</v>
      </c>
      <c r="T519" s="773">
        <f t="shared" si="358"/>
        <v>62527.736069999999</v>
      </c>
      <c r="U519" s="773">
        <f t="shared" ref="U519:V519" si="359">SUM(U518)</f>
        <v>62527.736069999999</v>
      </c>
      <c r="V519" s="773">
        <f t="shared" si="359"/>
        <v>62527.736069999999</v>
      </c>
      <c r="W519" s="773">
        <f t="shared" ref="W519:X519" si="360">SUM(W518)</f>
        <v>62527.736069999999</v>
      </c>
      <c r="X519" s="773">
        <f t="shared" si="360"/>
        <v>62527.736069999999</v>
      </c>
      <c r="Y519" s="773">
        <f t="shared" ref="Y519:Z519" si="361">SUM(Y518)</f>
        <v>62527.736069999999</v>
      </c>
      <c r="Z519" s="773">
        <f t="shared" si="361"/>
        <v>62527.736069999999</v>
      </c>
      <c r="AA519" s="773">
        <f t="shared" ref="AA519:AC519" si="362">SUM(AA518)</f>
        <v>62527.736069999999</v>
      </c>
      <c r="AB519" s="773">
        <f t="shared" ref="AB519" si="363">SUM(AB518)</f>
        <v>62527.736069999999</v>
      </c>
      <c r="AC519" s="2206">
        <f t="shared" si="362"/>
        <v>62527.736069999999</v>
      </c>
      <c r="AD519" s="773">
        <f t="shared" si="350"/>
        <v>60964.130700000016</v>
      </c>
      <c r="AE519" s="3443"/>
      <c r="AF519" s="773"/>
      <c r="AG519" s="773">
        <f t="shared" ref="AG519:AJ519" si="364">SUM(AG518)</f>
        <v>-1563.6053699999829</v>
      </c>
      <c r="AH519" s="773"/>
      <c r="AI519" s="773">
        <f t="shared" si="364"/>
        <v>-8.0587099999999996</v>
      </c>
      <c r="AJ519" s="2237">
        <f t="shared" si="364"/>
        <v>60956.071990000019</v>
      </c>
      <c r="AK519" s="1968">
        <f t="shared" ref="AK519:AL519" si="365">SUM(AK518)</f>
        <v>0</v>
      </c>
      <c r="AL519" s="1036">
        <f t="shared" si="365"/>
        <v>0</v>
      </c>
      <c r="AM519" s="1036">
        <f t="shared" si="294"/>
        <v>0</v>
      </c>
      <c r="AN519" s="1792"/>
    </row>
    <row r="520" spans="1:40" x14ac:dyDescent="0.25">
      <c r="A520" s="52">
        <v>1</v>
      </c>
      <c r="B520" s="273"/>
      <c r="C520" s="273"/>
      <c r="D520" s="273"/>
      <c r="E520" s="1640"/>
      <c r="F520" s="91"/>
      <c r="G520" s="91"/>
      <c r="H520" s="91"/>
      <c r="I520" s="90"/>
      <c r="J520" s="90"/>
      <c r="K520" s="179"/>
      <c r="L520" s="94"/>
      <c r="M520" s="94"/>
      <c r="N520" s="94"/>
      <c r="O520" s="94"/>
      <c r="P520" s="94"/>
      <c r="Q520" s="1184"/>
      <c r="R520" s="1184"/>
      <c r="S520" s="1184"/>
      <c r="T520" s="1184"/>
      <c r="U520" s="1184"/>
      <c r="V520" s="1184"/>
      <c r="W520" s="1184"/>
      <c r="X520" s="1184"/>
      <c r="Y520" s="1184"/>
      <c r="Z520" s="1184"/>
      <c r="AA520" s="1184"/>
      <c r="AB520" s="1184"/>
      <c r="AC520" s="2173"/>
      <c r="AD520" s="1184">
        <f t="shared" si="350"/>
        <v>0</v>
      </c>
      <c r="AE520" s="3433"/>
      <c r="AF520" s="1184"/>
      <c r="AG520" s="1184"/>
      <c r="AH520" s="1184"/>
      <c r="AI520" s="1184"/>
      <c r="AJ520" s="2227"/>
      <c r="AK520" s="1965"/>
      <c r="AL520" s="13"/>
      <c r="AM520" s="1392">
        <f t="shared" si="294"/>
        <v>0</v>
      </c>
      <c r="AN520" s="1792"/>
    </row>
    <row r="521" spans="1:40" ht="29.25" x14ac:dyDescent="0.25">
      <c r="A521" s="52">
        <v>1</v>
      </c>
      <c r="B521" s="882" t="s">
        <v>209</v>
      </c>
      <c r="C521" s="882"/>
      <c r="D521" s="239"/>
      <c r="E521" s="1632"/>
      <c r="F521" s="98"/>
      <c r="G521" s="98"/>
      <c r="H521" s="98"/>
      <c r="I521" s="99"/>
      <c r="J521" s="99"/>
      <c r="K521" s="101"/>
      <c r="L521" s="100"/>
      <c r="M521" s="100"/>
      <c r="N521" s="100"/>
      <c r="O521" s="100"/>
      <c r="P521" s="100"/>
      <c r="Q521" s="633"/>
      <c r="R521" s="633"/>
      <c r="S521" s="633"/>
      <c r="T521" s="633"/>
      <c r="U521" s="633"/>
      <c r="V521" s="633"/>
      <c r="W521" s="633"/>
      <c r="X521" s="633"/>
      <c r="Y521" s="633"/>
      <c r="Z521" s="633"/>
      <c r="AA521" s="633"/>
      <c r="AB521" s="633"/>
      <c r="AC521" s="2172"/>
      <c r="AD521" s="633">
        <f t="shared" si="350"/>
        <v>0</v>
      </c>
      <c r="AE521" s="3434"/>
      <c r="AF521" s="633"/>
      <c r="AG521" s="633"/>
      <c r="AH521" s="633"/>
      <c r="AI521" s="633"/>
      <c r="AJ521" s="2228"/>
      <c r="AK521" s="1962"/>
      <c r="AL521" s="8"/>
      <c r="AM521" s="1389">
        <f t="shared" si="294"/>
        <v>0</v>
      </c>
      <c r="AN521" s="1792"/>
    </row>
    <row r="522" spans="1:40" x14ac:dyDescent="0.25">
      <c r="A522" s="52">
        <v>1</v>
      </c>
      <c r="B522" s="2681" t="s">
        <v>261</v>
      </c>
      <c r="C522" s="2467"/>
      <c r="D522" s="97"/>
      <c r="E522" s="777"/>
      <c r="F522" s="74"/>
      <c r="G522" s="74"/>
      <c r="H522" s="74"/>
      <c r="I522" s="75"/>
      <c r="J522" s="99"/>
      <c r="K522" s="101"/>
      <c r="L522" s="100"/>
      <c r="M522" s="100"/>
      <c r="N522" s="100"/>
      <c r="O522" s="100"/>
      <c r="P522" s="100"/>
      <c r="Q522" s="633">
        <v>70236.355410000018</v>
      </c>
      <c r="R522" s="633">
        <v>70236.355410000018</v>
      </c>
      <c r="S522" s="633">
        <v>70236.355410000018</v>
      </c>
      <c r="T522" s="633">
        <v>70236.355410000018</v>
      </c>
      <c r="U522" s="633">
        <v>70236.355410000018</v>
      </c>
      <c r="V522" s="633">
        <v>70236.355410000018</v>
      </c>
      <c r="W522" s="633">
        <v>70236.355410000018</v>
      </c>
      <c r="X522" s="633">
        <v>70236.355410000018</v>
      </c>
      <c r="Y522" s="633">
        <v>70236.355410000018</v>
      </c>
      <c r="Z522" s="633">
        <v>70236.355410000018</v>
      </c>
      <c r="AA522" s="633">
        <v>70236.355410000018</v>
      </c>
      <c r="AB522" s="633">
        <v>70236.355410000018</v>
      </c>
      <c r="AC522" s="889">
        <f t="shared" ref="AC522" si="366">AB522</f>
        <v>70236.355410000018</v>
      </c>
      <c r="AD522" s="633">
        <f t="shared" si="350"/>
        <v>69801.187070000044</v>
      </c>
      <c r="AE522" s="3434"/>
      <c r="AF522" s="633"/>
      <c r="AG522" s="633">
        <f>AD522-AC522</f>
        <v>-435.16833999997471</v>
      </c>
      <c r="AH522" s="633">
        <v>0</v>
      </c>
      <c r="AI522" s="633">
        <v>0</v>
      </c>
      <c r="AJ522" s="2228">
        <v>69801.187070000044</v>
      </c>
      <c r="AK522" s="1962"/>
      <c r="AL522" s="8"/>
      <c r="AM522" s="1389">
        <f t="shared" si="294"/>
        <v>0</v>
      </c>
      <c r="AN522" s="1792"/>
    </row>
    <row r="523" spans="1:40" x14ac:dyDescent="0.25">
      <c r="A523" s="52">
        <v>1</v>
      </c>
      <c r="B523" s="2682" t="s">
        <v>405</v>
      </c>
      <c r="C523" s="2468"/>
      <c r="D523" s="884"/>
      <c r="E523" s="1702">
        <f>E524</f>
        <v>3500</v>
      </c>
      <c r="F523" s="74">
        <f t="shared" ref="F523" si="367">F524</f>
        <v>3500</v>
      </c>
      <c r="G523" s="1342">
        <f t="shared" ref="G523" si="368">G524</f>
        <v>3507.2624999999994</v>
      </c>
      <c r="H523" s="74">
        <f>G523/F523*100</f>
        <v>100.20749999999998</v>
      </c>
      <c r="I523" s="75"/>
      <c r="J523" s="99"/>
      <c r="K523" s="101"/>
      <c r="L523" s="100"/>
      <c r="M523" s="100"/>
      <c r="N523" s="100"/>
      <c r="O523" s="100"/>
      <c r="P523" s="100"/>
      <c r="Q523" s="633"/>
      <c r="R523" s="633"/>
      <c r="S523" s="633"/>
      <c r="T523" s="633"/>
      <c r="U523" s="633"/>
      <c r="V523" s="633"/>
      <c r="W523" s="633"/>
      <c r="X523" s="633"/>
      <c r="Y523" s="633"/>
      <c r="Z523" s="633"/>
      <c r="AA523" s="633"/>
      <c r="AB523" s="633"/>
      <c r="AC523" s="2172"/>
      <c r="AD523" s="633">
        <f t="shared" si="350"/>
        <v>0</v>
      </c>
      <c r="AE523" s="3434"/>
      <c r="AF523" s="633"/>
      <c r="AG523" s="633"/>
      <c r="AH523" s="633"/>
      <c r="AI523" s="633"/>
      <c r="AJ523" s="2228"/>
      <c r="AK523" s="1823">
        <f>AK527/2.7</f>
        <v>0</v>
      </c>
      <c r="AL523" s="1332">
        <f>AL527</f>
        <v>0</v>
      </c>
      <c r="AM523" s="1332">
        <f t="shared" si="294"/>
        <v>0</v>
      </c>
      <c r="AN523" s="1792"/>
    </row>
    <row r="524" spans="1:40" ht="30" x14ac:dyDescent="0.25">
      <c r="A524" s="52">
        <v>1</v>
      </c>
      <c r="B524" s="2701" t="s">
        <v>391</v>
      </c>
      <c r="C524" s="2468"/>
      <c r="D524" s="884"/>
      <c r="E524" s="1702">
        <f>E525/4</f>
        <v>3500</v>
      </c>
      <c r="F524" s="74">
        <f t="shared" ref="F524" si="369">F525/4</f>
        <v>3500</v>
      </c>
      <c r="G524" s="1342">
        <f t="shared" ref="G524" si="370">G525/4</f>
        <v>3507.2624999999994</v>
      </c>
      <c r="H524" s="74">
        <f>G524/F524*100</f>
        <v>100.20749999999998</v>
      </c>
      <c r="I524" s="75"/>
      <c r="J524" s="99"/>
      <c r="K524" s="101"/>
      <c r="L524" s="100"/>
      <c r="M524" s="100"/>
      <c r="N524" s="100"/>
      <c r="O524" s="100"/>
      <c r="P524" s="100"/>
      <c r="Q524" s="633"/>
      <c r="R524" s="633"/>
      <c r="S524" s="633"/>
      <c r="T524" s="633"/>
      <c r="U524" s="633"/>
      <c r="V524" s="633"/>
      <c r="W524" s="633"/>
      <c r="X524" s="633"/>
      <c r="Y524" s="633"/>
      <c r="Z524" s="633"/>
      <c r="AA524" s="633"/>
      <c r="AB524" s="633"/>
      <c r="AC524" s="2172"/>
      <c r="AD524" s="633"/>
      <c r="AE524" s="3434"/>
      <c r="AF524" s="633"/>
      <c r="AG524" s="633"/>
      <c r="AH524" s="633"/>
      <c r="AI524" s="633"/>
      <c r="AJ524" s="2228"/>
      <c r="AK524" s="1823"/>
      <c r="AL524" s="1332"/>
      <c r="AM524" s="1332"/>
      <c r="AN524" s="1792"/>
    </row>
    <row r="525" spans="1:40" ht="30" x14ac:dyDescent="0.25">
      <c r="A525" s="52">
        <v>1</v>
      </c>
      <c r="B525" s="2038" t="s">
        <v>414</v>
      </c>
      <c r="C525" s="2468"/>
      <c r="D525" s="884"/>
      <c r="E525" s="1702">
        <v>14000</v>
      </c>
      <c r="F525" s="74">
        <f t="shared" ref="F525" si="371">ROUND(E525/12*$B$4,0)</f>
        <v>14000</v>
      </c>
      <c r="G525" s="1342">
        <v>14029.049999999997</v>
      </c>
      <c r="H525" s="74">
        <f>G525/F525*100</f>
        <v>100.20749999999998</v>
      </c>
      <c r="I525" s="75"/>
      <c r="J525" s="99"/>
      <c r="K525" s="101"/>
      <c r="L525" s="100"/>
      <c r="M525" s="100"/>
      <c r="N525" s="100"/>
      <c r="O525" s="100"/>
      <c r="P525" s="100"/>
      <c r="Q525" s="633"/>
      <c r="R525" s="633"/>
      <c r="S525" s="633"/>
      <c r="T525" s="633"/>
      <c r="U525" s="633"/>
      <c r="V525" s="633"/>
      <c r="W525" s="633"/>
      <c r="X525" s="633"/>
      <c r="Y525" s="633"/>
      <c r="Z525" s="633"/>
      <c r="AA525" s="633"/>
      <c r="AB525" s="633"/>
      <c r="AC525" s="2172"/>
      <c r="AD525" s="633"/>
      <c r="AE525" s="3434"/>
      <c r="AF525" s="633"/>
      <c r="AG525" s="633"/>
      <c r="AH525" s="633"/>
      <c r="AI525" s="633"/>
      <c r="AJ525" s="2228"/>
      <c r="AK525" s="1823"/>
      <c r="AL525" s="1332"/>
      <c r="AM525" s="1332"/>
      <c r="AN525" s="1792"/>
    </row>
    <row r="526" spans="1:40" x14ac:dyDescent="0.25">
      <c r="A526" s="52">
        <v>1</v>
      </c>
      <c r="B526" s="2682" t="s">
        <v>406</v>
      </c>
      <c r="C526" s="2468"/>
      <c r="D526" s="884"/>
      <c r="E526" s="1702">
        <f>E527/9.4</f>
        <v>34748.829787234041</v>
      </c>
      <c r="F526" s="74">
        <f t="shared" ref="F526" si="372">F527/9.4</f>
        <v>34748.829787234041</v>
      </c>
      <c r="G526" s="1342">
        <f t="shared" ref="G526" si="373">G527/9.4</f>
        <v>34572.804255319148</v>
      </c>
      <c r="H526" s="74">
        <f>G526/F526*100</f>
        <v>99.493434648036512</v>
      </c>
      <c r="I526" s="75"/>
      <c r="J526" s="99"/>
      <c r="K526" s="101"/>
      <c r="L526" s="100"/>
      <c r="M526" s="100"/>
      <c r="N526" s="100"/>
      <c r="O526" s="100"/>
      <c r="P526" s="100"/>
      <c r="Q526" s="633"/>
      <c r="R526" s="633"/>
      <c r="S526" s="633"/>
      <c r="T526" s="633"/>
      <c r="U526" s="633"/>
      <c r="V526" s="633"/>
      <c r="W526" s="633"/>
      <c r="X526" s="633"/>
      <c r="Y526" s="633"/>
      <c r="Z526" s="633"/>
      <c r="AA526" s="633"/>
      <c r="AB526" s="633"/>
      <c r="AC526" s="2172"/>
      <c r="AD526" s="633"/>
      <c r="AE526" s="3434"/>
      <c r="AF526" s="633"/>
      <c r="AG526" s="633"/>
      <c r="AH526" s="633"/>
      <c r="AI526" s="633"/>
      <c r="AJ526" s="2228"/>
      <c r="AK526" s="1823"/>
      <c r="AL526" s="1332"/>
      <c r="AM526" s="1332"/>
      <c r="AN526" s="1792"/>
    </row>
    <row r="527" spans="1:40" x14ac:dyDescent="0.25">
      <c r="A527" s="52">
        <v>1</v>
      </c>
      <c r="B527" s="2700" t="s">
        <v>418</v>
      </c>
      <c r="C527" s="2469"/>
      <c r="D527" s="884"/>
      <c r="E527" s="1702">
        <v>326639</v>
      </c>
      <c r="F527" s="74">
        <f t="shared" ref="F527:F528" si="374">ROUND(E527/12*$B$4,0)</f>
        <v>326639</v>
      </c>
      <c r="G527" s="1342">
        <v>324984.36</v>
      </c>
      <c r="H527" s="74">
        <f>G527/F527*100</f>
        <v>99.493434648036512</v>
      </c>
      <c r="I527" s="75"/>
      <c r="J527" s="99"/>
      <c r="K527" s="101"/>
      <c r="L527" s="100"/>
      <c r="M527" s="100"/>
      <c r="N527" s="100"/>
      <c r="O527" s="100"/>
      <c r="P527" s="100"/>
      <c r="Q527" s="633"/>
      <c r="R527" s="633"/>
      <c r="S527" s="633"/>
      <c r="T527" s="633"/>
      <c r="U527" s="633"/>
      <c r="V527" s="633"/>
      <c r="W527" s="633"/>
      <c r="X527" s="633"/>
      <c r="Y527" s="633"/>
      <c r="Z527" s="633"/>
      <c r="AA527" s="633"/>
      <c r="AB527" s="633"/>
      <c r="AC527" s="2172"/>
      <c r="AD527" s="633"/>
      <c r="AE527" s="3434"/>
      <c r="AF527" s="633"/>
      <c r="AG527" s="633"/>
      <c r="AH527" s="633"/>
      <c r="AI527" s="633"/>
      <c r="AJ527" s="2228"/>
      <c r="AK527" s="1966"/>
      <c r="AL527" s="1332"/>
      <c r="AM527" s="1332">
        <f t="shared" si="294"/>
        <v>0</v>
      </c>
      <c r="AN527" s="1792"/>
    </row>
    <row r="528" spans="1:40" x14ac:dyDescent="0.25">
      <c r="A528" s="52">
        <v>1</v>
      </c>
      <c r="B528" s="2700" t="s">
        <v>419</v>
      </c>
      <c r="C528" s="2470"/>
      <c r="D528" s="884"/>
      <c r="E528" s="1702"/>
      <c r="F528" s="153">
        <f t="shared" si="374"/>
        <v>0</v>
      </c>
      <c r="G528" s="74"/>
      <c r="H528" s="74"/>
      <c r="I528" s="75"/>
      <c r="J528" s="99"/>
      <c r="K528" s="101"/>
      <c r="L528" s="100"/>
      <c r="M528" s="100"/>
      <c r="N528" s="100"/>
      <c r="O528" s="100"/>
      <c r="P528" s="100"/>
      <c r="Q528" s="633"/>
      <c r="R528" s="633"/>
      <c r="S528" s="633"/>
      <c r="T528" s="633"/>
      <c r="U528" s="633"/>
      <c r="V528" s="633"/>
      <c r="W528" s="633"/>
      <c r="X528" s="633"/>
      <c r="Y528" s="633"/>
      <c r="Z528" s="633"/>
      <c r="AA528" s="633"/>
      <c r="AB528" s="633"/>
      <c r="AC528" s="2172"/>
      <c r="AD528" s="633">
        <f t="shared" ref="AD528:AD541" si="375">AJ528-AI528-AF528</f>
        <v>0</v>
      </c>
      <c r="AE528" s="3434"/>
      <c r="AF528" s="633"/>
      <c r="AG528" s="633"/>
      <c r="AH528" s="633"/>
      <c r="AI528" s="633"/>
      <c r="AJ528" s="2228"/>
      <c r="AK528" s="1702">
        <f>AK529/8.5</f>
        <v>0</v>
      </c>
      <c r="AL528" s="1332">
        <f>AL529</f>
        <v>0</v>
      </c>
      <c r="AM528" s="1332">
        <f t="shared" si="294"/>
        <v>0</v>
      </c>
      <c r="AN528" s="1792"/>
    </row>
    <row r="529" spans="1:40" x14ac:dyDescent="0.25">
      <c r="A529" s="52">
        <v>1</v>
      </c>
      <c r="B529" s="2686" t="s">
        <v>402</v>
      </c>
      <c r="C529" s="2471"/>
      <c r="D529" s="884"/>
      <c r="E529" s="2702">
        <f>E523</f>
        <v>3500</v>
      </c>
      <c r="F529" s="198">
        <f>F523</f>
        <v>3500</v>
      </c>
      <c r="G529" s="98">
        <f>G523</f>
        <v>3507.2624999999994</v>
      </c>
      <c r="H529" s="98">
        <f>G529/F529*100</f>
        <v>100.20749999999998</v>
      </c>
      <c r="I529" s="75"/>
      <c r="J529" s="99"/>
      <c r="K529" s="101"/>
      <c r="L529" s="100"/>
      <c r="M529" s="100"/>
      <c r="N529" s="100"/>
      <c r="O529" s="100"/>
      <c r="P529" s="100"/>
      <c r="Q529" s="633"/>
      <c r="R529" s="633"/>
      <c r="S529" s="633"/>
      <c r="T529" s="633"/>
      <c r="U529" s="633"/>
      <c r="V529" s="633"/>
      <c r="W529" s="633"/>
      <c r="X529" s="633"/>
      <c r="Y529" s="633"/>
      <c r="Z529" s="633"/>
      <c r="AA529" s="633"/>
      <c r="AB529" s="633"/>
      <c r="AC529" s="2172"/>
      <c r="AD529" s="633">
        <f t="shared" si="375"/>
        <v>0</v>
      </c>
      <c r="AE529" s="3434"/>
      <c r="AF529" s="633"/>
      <c r="AG529" s="633"/>
      <c r="AH529" s="633"/>
      <c r="AI529" s="633"/>
      <c r="AJ529" s="2228"/>
      <c r="AK529" s="1966"/>
      <c r="AL529" s="1332"/>
      <c r="AM529" s="1396">
        <f t="shared" si="294"/>
        <v>0</v>
      </c>
      <c r="AN529" s="1792"/>
    </row>
    <row r="530" spans="1:40" ht="29.25" x14ac:dyDescent="0.25">
      <c r="A530" s="52">
        <v>1</v>
      </c>
      <c r="B530" s="2686" t="s">
        <v>403</v>
      </c>
      <c r="C530" s="2470"/>
      <c r="D530" s="884"/>
      <c r="E530" s="2702">
        <f>E526</f>
        <v>34748.829787234041</v>
      </c>
      <c r="F530" s="2069">
        <f>F526</f>
        <v>34748.829787234041</v>
      </c>
      <c r="G530" s="2069">
        <f>G526</f>
        <v>34572.804255319148</v>
      </c>
      <c r="H530" s="98">
        <f>G530/F530*100</f>
        <v>99.493434648036512</v>
      </c>
      <c r="I530" s="75"/>
      <c r="J530" s="99"/>
      <c r="K530" s="101"/>
      <c r="L530" s="100"/>
      <c r="M530" s="100"/>
      <c r="N530" s="100"/>
      <c r="O530" s="100"/>
      <c r="P530" s="100"/>
      <c r="Q530" s="633"/>
      <c r="R530" s="633"/>
      <c r="S530" s="633"/>
      <c r="T530" s="633"/>
      <c r="U530" s="633"/>
      <c r="V530" s="633"/>
      <c r="W530" s="633"/>
      <c r="X530" s="633"/>
      <c r="Y530" s="633"/>
      <c r="Z530" s="633"/>
      <c r="AA530" s="633"/>
      <c r="AB530" s="633"/>
      <c r="AC530" s="2172"/>
      <c r="AD530" s="633">
        <f t="shared" si="375"/>
        <v>0</v>
      </c>
      <c r="AE530" s="3434"/>
      <c r="AF530" s="633"/>
      <c r="AG530" s="633"/>
      <c r="AH530" s="633"/>
      <c r="AI530" s="633"/>
      <c r="AJ530" s="2228"/>
      <c r="AK530" s="1966"/>
      <c r="AL530" s="1332"/>
      <c r="AM530" s="1396">
        <f t="shared" si="294"/>
        <v>0</v>
      </c>
      <c r="AN530" s="1792"/>
    </row>
    <row r="531" spans="1:40" ht="15.75" thickBot="1" x14ac:dyDescent="0.3">
      <c r="A531" s="52">
        <v>1</v>
      </c>
      <c r="B531" s="270" t="s">
        <v>141</v>
      </c>
      <c r="C531" s="2472"/>
      <c r="D531" s="270"/>
      <c r="E531" s="1696">
        <f>E527/4.2+E523</f>
        <v>81271.190476190473</v>
      </c>
      <c r="F531" s="137">
        <f>F527/4.2+F523</f>
        <v>81271.190476190473</v>
      </c>
      <c r="G531" s="137">
        <f>G527/4.2+G523</f>
        <v>80884.491071428565</v>
      </c>
      <c r="H531" s="137">
        <f>G531/F531*100</f>
        <v>99.524186366046649</v>
      </c>
      <c r="I531" s="138"/>
      <c r="J531" s="138"/>
      <c r="K531" s="235"/>
      <c r="L531" s="140"/>
      <c r="M531" s="140"/>
      <c r="N531" s="140"/>
      <c r="O531" s="140"/>
      <c r="P531" s="140"/>
      <c r="Q531" s="2235">
        <f t="shared" ref="Q531:U531" si="376">Q522</f>
        <v>70236.355410000018</v>
      </c>
      <c r="R531" s="2235">
        <f t="shared" si="376"/>
        <v>70236.355410000018</v>
      </c>
      <c r="S531" s="2235">
        <f t="shared" si="376"/>
        <v>70236.355410000018</v>
      </c>
      <c r="T531" s="2235">
        <f t="shared" si="376"/>
        <v>70236.355410000018</v>
      </c>
      <c r="U531" s="2235">
        <f t="shared" si="376"/>
        <v>70236.355410000018</v>
      </c>
      <c r="V531" s="2235">
        <f t="shared" ref="V531:W531" si="377">V522</f>
        <v>70236.355410000018</v>
      </c>
      <c r="W531" s="2235">
        <f t="shared" si="377"/>
        <v>70236.355410000018</v>
      </c>
      <c r="X531" s="2235">
        <f t="shared" ref="X531:Y531" si="378">X522</f>
        <v>70236.355410000018</v>
      </c>
      <c r="Y531" s="2235">
        <f t="shared" si="378"/>
        <v>70236.355410000018</v>
      </c>
      <c r="Z531" s="2235">
        <f t="shared" ref="Z531" si="379">Z522</f>
        <v>70236.355410000018</v>
      </c>
      <c r="AA531" s="2235">
        <f t="shared" ref="AA531:AC531" si="380">AA522</f>
        <v>70236.355410000018</v>
      </c>
      <c r="AB531" s="2235">
        <f t="shared" ref="AB531" si="381">AB522</f>
        <v>70236.355410000018</v>
      </c>
      <c r="AC531" s="2174">
        <f t="shared" si="380"/>
        <v>70236.355410000018</v>
      </c>
      <c r="AD531" s="2235">
        <f t="shared" si="375"/>
        <v>69801.187070000044</v>
      </c>
      <c r="AE531" s="3442"/>
      <c r="AF531" s="2235"/>
      <c r="AG531" s="2235">
        <f>AD531-AC531</f>
        <v>-435.16833999997471</v>
      </c>
      <c r="AH531" s="2235">
        <f t="shared" ref="AH531:AJ531" si="382">AH522</f>
        <v>0</v>
      </c>
      <c r="AI531" s="2235">
        <f t="shared" si="382"/>
        <v>0</v>
      </c>
      <c r="AJ531" s="2236">
        <f t="shared" si="382"/>
        <v>69801.187070000044</v>
      </c>
      <c r="AK531" s="1696">
        <f>AK529/3.9+AK523</f>
        <v>0</v>
      </c>
      <c r="AL531" s="42">
        <f>AL528+AL523</f>
        <v>0</v>
      </c>
      <c r="AM531" s="42">
        <f t="shared" si="294"/>
        <v>0</v>
      </c>
      <c r="AN531" s="1792"/>
    </row>
    <row r="532" spans="1:40" ht="16.5" thickBot="1" x14ac:dyDescent="0.3">
      <c r="A532" s="52">
        <v>1</v>
      </c>
      <c r="B532" s="143" t="s">
        <v>457</v>
      </c>
      <c r="C532" s="143"/>
      <c r="D532" s="173"/>
      <c r="E532" s="1701"/>
      <c r="F532" s="174"/>
      <c r="G532" s="174"/>
      <c r="H532" s="174"/>
      <c r="I532" s="213"/>
      <c r="J532" s="213"/>
      <c r="K532" s="215"/>
      <c r="L532" s="267"/>
      <c r="M532" s="267"/>
      <c r="N532" s="267"/>
      <c r="O532" s="267"/>
      <c r="P532" s="267"/>
      <c r="Q532" s="773">
        <f t="shared" ref="Q532:R532" si="383">SUM(Q531)</f>
        <v>70236.355410000018</v>
      </c>
      <c r="R532" s="773">
        <f t="shared" si="383"/>
        <v>70236.355410000018</v>
      </c>
      <c r="S532" s="773">
        <f t="shared" ref="S532:T532" si="384">SUM(S531)</f>
        <v>70236.355410000018</v>
      </c>
      <c r="T532" s="773">
        <f t="shared" si="384"/>
        <v>70236.355410000018</v>
      </c>
      <c r="U532" s="773">
        <f t="shared" ref="U532:V532" si="385">SUM(U531)</f>
        <v>70236.355410000018</v>
      </c>
      <c r="V532" s="773">
        <f t="shared" si="385"/>
        <v>70236.355410000018</v>
      </c>
      <c r="W532" s="773">
        <f t="shared" ref="W532:X532" si="386">SUM(W531)</f>
        <v>70236.355410000018</v>
      </c>
      <c r="X532" s="773">
        <f t="shared" si="386"/>
        <v>70236.355410000018</v>
      </c>
      <c r="Y532" s="773">
        <f t="shared" ref="Y532:Z532" si="387">SUM(Y531)</f>
        <v>70236.355410000018</v>
      </c>
      <c r="Z532" s="773">
        <f t="shared" si="387"/>
        <v>70236.355410000018</v>
      </c>
      <c r="AA532" s="773">
        <f t="shared" ref="AA532:AC532" si="388">SUM(AA531)</f>
        <v>70236.355410000018</v>
      </c>
      <c r="AB532" s="773">
        <f t="shared" ref="AB532" si="389">SUM(AB531)</f>
        <v>70236.355410000018</v>
      </c>
      <c r="AC532" s="2206">
        <f t="shared" si="388"/>
        <v>70236.355410000018</v>
      </c>
      <c r="AD532" s="773">
        <f t="shared" si="375"/>
        <v>69801.187070000044</v>
      </c>
      <c r="AE532" s="3443"/>
      <c r="AF532" s="773"/>
      <c r="AG532" s="773">
        <f t="shared" ref="AG532:AI532" si="390">SUM(AG531)</f>
        <v>-435.16833999997471</v>
      </c>
      <c r="AH532" s="773"/>
      <c r="AI532" s="773">
        <f t="shared" si="390"/>
        <v>0</v>
      </c>
      <c r="AJ532" s="2237">
        <f>SUM(AJ531)</f>
        <v>69801.187070000044</v>
      </c>
      <c r="AK532" s="1968"/>
      <c r="AL532" s="1036">
        <f t="shared" ref="AL532" si="391">SUM(AL531)</f>
        <v>0</v>
      </c>
      <c r="AM532" s="1036">
        <f t="shared" si="294"/>
        <v>0</v>
      </c>
      <c r="AN532" s="1792"/>
    </row>
    <row r="533" spans="1:40" x14ac:dyDescent="0.25">
      <c r="A533" s="52">
        <v>1</v>
      </c>
      <c r="B533" s="275"/>
      <c r="C533" s="275"/>
      <c r="D533" s="275"/>
      <c r="E533" s="1713"/>
      <c r="F533" s="276"/>
      <c r="G533" s="276"/>
      <c r="H533" s="256"/>
      <c r="I533" s="208"/>
      <c r="J533" s="208"/>
      <c r="K533" s="277"/>
      <c r="L533" s="277"/>
      <c r="M533" s="277"/>
      <c r="N533" s="132"/>
      <c r="O533" s="132"/>
      <c r="P533" s="132"/>
      <c r="Q533" s="1184"/>
      <c r="R533" s="1184"/>
      <c r="S533" s="1184"/>
      <c r="T533" s="1184"/>
      <c r="U533" s="1184"/>
      <c r="V533" s="1184"/>
      <c r="W533" s="1184"/>
      <c r="X533" s="1184"/>
      <c r="Y533" s="1184"/>
      <c r="Z533" s="1184"/>
      <c r="AA533" s="1184"/>
      <c r="AB533" s="1184"/>
      <c r="AC533" s="2173"/>
      <c r="AD533" s="1184">
        <f t="shared" si="375"/>
        <v>0</v>
      </c>
      <c r="AE533" s="3433"/>
      <c r="AF533" s="1184"/>
      <c r="AG533" s="1184"/>
      <c r="AH533" s="1184"/>
      <c r="AI533" s="1184"/>
      <c r="AJ533" s="2227"/>
      <c r="AK533" s="1965"/>
      <c r="AL533" s="13"/>
      <c r="AM533" s="1392">
        <f t="shared" si="294"/>
        <v>0</v>
      </c>
      <c r="AN533" s="1792"/>
    </row>
    <row r="534" spans="1:40" x14ac:dyDescent="0.25">
      <c r="A534" s="52">
        <v>1</v>
      </c>
      <c r="B534" s="278"/>
      <c r="C534" s="2473"/>
      <c r="D534" s="278"/>
      <c r="E534" s="1640"/>
      <c r="F534" s="160"/>
      <c r="G534" s="91"/>
      <c r="H534" s="98"/>
      <c r="I534" s="99"/>
      <c r="J534" s="99"/>
      <c r="K534" s="118"/>
      <c r="L534" s="117"/>
      <c r="M534" s="117"/>
      <c r="N534" s="76"/>
      <c r="O534" s="76"/>
      <c r="P534" s="76"/>
      <c r="Q534" s="633"/>
      <c r="R534" s="633"/>
      <c r="S534" s="633"/>
      <c r="T534" s="633"/>
      <c r="U534" s="633"/>
      <c r="V534" s="633"/>
      <c r="W534" s="633"/>
      <c r="X534" s="633"/>
      <c r="Y534" s="633"/>
      <c r="Z534" s="633"/>
      <c r="AA534" s="633"/>
      <c r="AB534" s="633"/>
      <c r="AC534" s="2172"/>
      <c r="AD534" s="633">
        <f t="shared" si="375"/>
        <v>0</v>
      </c>
      <c r="AE534" s="3434"/>
      <c r="AF534" s="633"/>
      <c r="AG534" s="633"/>
      <c r="AH534" s="633"/>
      <c r="AI534" s="633"/>
      <c r="AJ534" s="2228"/>
      <c r="AK534" s="1962"/>
      <c r="AL534" s="8"/>
      <c r="AM534" s="1389">
        <f t="shared" si="294"/>
        <v>0</v>
      </c>
      <c r="AN534" s="1792"/>
    </row>
    <row r="535" spans="1:40" ht="43.5" x14ac:dyDescent="0.25">
      <c r="A535" s="52">
        <v>1</v>
      </c>
      <c r="B535" s="882" t="s">
        <v>326</v>
      </c>
      <c r="C535" s="882"/>
      <c r="D535" s="152"/>
      <c r="E535" s="777"/>
      <c r="F535" s="280"/>
      <c r="G535" s="74"/>
      <c r="H535" s="74"/>
      <c r="I535" s="75"/>
      <c r="J535" s="75"/>
      <c r="K535" s="110"/>
      <c r="L535" s="76"/>
      <c r="M535" s="76"/>
      <c r="N535" s="76"/>
      <c r="O535" s="76"/>
      <c r="P535" s="76"/>
      <c r="Q535" s="633"/>
      <c r="R535" s="633"/>
      <c r="S535" s="633"/>
      <c r="T535" s="633"/>
      <c r="U535" s="633"/>
      <c r="V535" s="633"/>
      <c r="W535" s="633"/>
      <c r="X535" s="633"/>
      <c r="Y535" s="633"/>
      <c r="Z535" s="633"/>
      <c r="AA535" s="633"/>
      <c r="AB535" s="633"/>
      <c r="AC535" s="2172"/>
      <c r="AD535" s="633">
        <f t="shared" si="375"/>
        <v>0</v>
      </c>
      <c r="AE535" s="3434"/>
      <c r="AF535" s="633"/>
      <c r="AG535" s="633"/>
      <c r="AH535" s="633"/>
      <c r="AI535" s="633"/>
      <c r="AJ535" s="2228"/>
      <c r="AK535" s="1962"/>
      <c r="AL535" s="8"/>
      <c r="AM535" s="1389">
        <f t="shared" si="294"/>
        <v>0</v>
      </c>
      <c r="AN535" s="1792"/>
    </row>
    <row r="536" spans="1:40" x14ac:dyDescent="0.25">
      <c r="A536" s="52">
        <v>1</v>
      </c>
      <c r="B536" s="72" t="s">
        <v>5</v>
      </c>
      <c r="C536" s="2394"/>
      <c r="D536" s="72"/>
      <c r="E536" s="777"/>
      <c r="F536" s="280"/>
      <c r="G536" s="74"/>
      <c r="H536" s="74"/>
      <c r="I536" s="75"/>
      <c r="J536" s="75"/>
      <c r="K536" s="110"/>
      <c r="L536" s="76"/>
      <c r="M536" s="76"/>
      <c r="N536" s="76"/>
      <c r="O536" s="76"/>
      <c r="P536" s="76"/>
      <c r="Q536" s="2101"/>
      <c r="R536" s="2101"/>
      <c r="S536" s="2101"/>
      <c r="T536" s="2101"/>
      <c r="U536" s="2101"/>
      <c r="V536" s="2101"/>
      <c r="W536" s="2101"/>
      <c r="X536" s="2101"/>
      <c r="Y536" s="2101"/>
      <c r="Z536" s="2101"/>
      <c r="AA536" s="2101"/>
      <c r="AB536" s="2101"/>
      <c r="AC536" s="2229"/>
      <c r="AD536" s="2101">
        <f t="shared" si="375"/>
        <v>0</v>
      </c>
      <c r="AE536" s="3435"/>
      <c r="AF536" s="2101"/>
      <c r="AG536" s="633"/>
      <c r="AH536" s="2101"/>
      <c r="AI536" s="2101"/>
      <c r="AJ536" s="2228"/>
      <c r="AK536" s="1962"/>
      <c r="AL536" s="8"/>
      <c r="AM536" s="1389">
        <f t="shared" si="294"/>
        <v>0</v>
      </c>
      <c r="AN536" s="1792"/>
    </row>
    <row r="537" spans="1:40" s="78" customFormat="1" x14ac:dyDescent="0.25">
      <c r="A537" s="52">
        <v>1</v>
      </c>
      <c r="B537" s="154" t="s">
        <v>15</v>
      </c>
      <c r="C537" s="2680" t="s">
        <v>385</v>
      </c>
      <c r="D537" s="154">
        <v>330</v>
      </c>
      <c r="E537" s="777">
        <v>3548</v>
      </c>
      <c r="F537" s="1437">
        <f t="shared" ref="F537" si="392">E537/12*$B$4</f>
        <v>3548</v>
      </c>
      <c r="G537" s="74">
        <v>3552</v>
      </c>
      <c r="H537" s="74">
        <f>G537/F537*100</f>
        <v>100.11273957158964</v>
      </c>
      <c r="I537" s="75">
        <v>3</v>
      </c>
      <c r="J537" s="75">
        <f>M537/G537</f>
        <v>3.0636261261261262</v>
      </c>
      <c r="K537" s="110">
        <f>ROUND(E537*I537,0)</f>
        <v>10644</v>
      </c>
      <c r="L537" s="76">
        <f t="shared" ref="L537" si="393">K537/12*$B$4</f>
        <v>10644</v>
      </c>
      <c r="M537" s="76">
        <v>10882</v>
      </c>
      <c r="N537" s="76">
        <f>M537/L537*100</f>
        <v>102.2360015031943</v>
      </c>
      <c r="O537" s="110">
        <f>ROUND(K537/D537,0)</f>
        <v>32</v>
      </c>
      <c r="P537" s="76">
        <f>M537/$B$4*12/O537</f>
        <v>340.0625</v>
      </c>
      <c r="Q537" s="2146"/>
      <c r="R537" s="2146"/>
      <c r="S537" s="2146"/>
      <c r="T537" s="2146"/>
      <c r="U537" s="2146"/>
      <c r="V537" s="2146"/>
      <c r="W537" s="2146"/>
      <c r="X537" s="2146"/>
      <c r="Y537" s="2146"/>
      <c r="Z537" s="2146"/>
      <c r="AA537" s="2146"/>
      <c r="AB537" s="2146"/>
      <c r="AC537" s="2232"/>
      <c r="AD537" s="2146">
        <f t="shared" si="375"/>
        <v>0</v>
      </c>
      <c r="AE537" s="3441"/>
      <c r="AF537" s="2146"/>
      <c r="AG537" s="2233"/>
      <c r="AH537" s="2146"/>
      <c r="AI537" s="2146"/>
      <c r="AJ537" s="2234"/>
      <c r="AK537" s="1969"/>
      <c r="AL537" s="17"/>
      <c r="AM537" s="1391">
        <f t="shared" si="294"/>
        <v>0</v>
      </c>
      <c r="AN537" s="1792"/>
    </row>
    <row r="538" spans="1:40" x14ac:dyDescent="0.25">
      <c r="A538" s="52">
        <v>1</v>
      </c>
      <c r="B538" s="84" t="s">
        <v>7</v>
      </c>
      <c r="C538" s="2395"/>
      <c r="D538" s="282"/>
      <c r="E538" s="1693">
        <f>SUM(E537:E537)</f>
        <v>3548</v>
      </c>
      <c r="F538" s="85">
        <f>SUM(F537:F537)</f>
        <v>3548</v>
      </c>
      <c r="G538" s="85">
        <f>SUM(G537:G537)</f>
        <v>3552</v>
      </c>
      <c r="H538" s="85">
        <f>G538/F538*100</f>
        <v>100.11273957158964</v>
      </c>
      <c r="I538" s="86">
        <f>IF(E538=0,0,K538/E538)</f>
        <v>3</v>
      </c>
      <c r="J538" s="86">
        <f>M538/G538</f>
        <v>3.0636261261261262</v>
      </c>
      <c r="K538" s="85">
        <f>SUM(K537:K537)</f>
        <v>10644</v>
      </c>
      <c r="L538" s="85">
        <f>SUM(L537:L537)</f>
        <v>10644</v>
      </c>
      <c r="M538" s="85">
        <f>SUM(M537:M537)</f>
        <v>10882</v>
      </c>
      <c r="N538" s="87">
        <f>M538/L538*100</f>
        <v>102.2360015031943</v>
      </c>
      <c r="O538" s="88">
        <f>SUM(O537:O537)</f>
        <v>32</v>
      </c>
      <c r="P538" s="87">
        <f>M538/$B$4*12/O538</f>
        <v>340.0625</v>
      </c>
      <c r="Q538" s="636">
        <v>258253.42992239998</v>
      </c>
      <c r="R538" s="636">
        <v>258253.42992239998</v>
      </c>
      <c r="S538" s="636">
        <v>258253.42992239998</v>
      </c>
      <c r="T538" s="636">
        <v>258253.42992239998</v>
      </c>
      <c r="U538" s="636">
        <v>258253.42992239998</v>
      </c>
      <c r="V538" s="636">
        <v>258253.42992239998</v>
      </c>
      <c r="W538" s="636">
        <v>258253.42992239998</v>
      </c>
      <c r="X538" s="636">
        <v>258253.42992239998</v>
      </c>
      <c r="Y538" s="636">
        <v>214247.57712240002</v>
      </c>
      <c r="Z538" s="636">
        <v>214247.57712240002</v>
      </c>
      <c r="AA538" s="636">
        <v>214247.57712240002</v>
      </c>
      <c r="AB538" s="636">
        <v>214247.57712240002</v>
      </c>
      <c r="AC538" s="889">
        <f t="shared" ref="AC538:AC540" si="394">AB538</f>
        <v>214247.57712240002</v>
      </c>
      <c r="AD538" s="636">
        <f t="shared" si="375"/>
        <v>214261.79064999992</v>
      </c>
      <c r="AE538" s="3432"/>
      <c r="AF538" s="636"/>
      <c r="AG538" s="636">
        <f>AD538-AC538</f>
        <v>14.213527599902591</v>
      </c>
      <c r="AH538" s="636">
        <v>-17.79429</v>
      </c>
      <c r="AI538" s="636">
        <v>0</v>
      </c>
      <c r="AJ538" s="2226">
        <v>214261.79064999992</v>
      </c>
      <c r="AK538" s="1969"/>
      <c r="AL538" s="17"/>
      <c r="AM538" s="1391">
        <f t="shared" si="294"/>
        <v>0</v>
      </c>
      <c r="AN538" s="1792"/>
    </row>
    <row r="539" spans="1:40" ht="43.5" x14ac:dyDescent="0.25">
      <c r="A539" s="52">
        <v>1</v>
      </c>
      <c r="B539" s="89" t="s">
        <v>235</v>
      </c>
      <c r="C539" s="2396"/>
      <c r="D539" s="91"/>
      <c r="E539" s="1640">
        <v>500</v>
      </c>
      <c r="F539" s="91">
        <f>E539/12*$B$4</f>
        <v>500</v>
      </c>
      <c r="G539" s="91">
        <v>359</v>
      </c>
      <c r="H539" s="93">
        <f>G539/F539*100</f>
        <v>71.8</v>
      </c>
      <c r="I539" s="90"/>
      <c r="J539" s="90"/>
      <c r="K539" s="283"/>
      <c r="L539" s="284"/>
      <c r="M539" s="284"/>
      <c r="N539" s="117"/>
      <c r="O539" s="232"/>
      <c r="P539" s="118"/>
      <c r="Q539" s="1184">
        <v>41632.836194400006</v>
      </c>
      <c r="R539" s="1184">
        <v>41632.836194400006</v>
      </c>
      <c r="S539" s="1184">
        <v>41632.836194400006</v>
      </c>
      <c r="T539" s="1184">
        <v>41632.836194400006</v>
      </c>
      <c r="U539" s="1184">
        <v>41632.836194400006</v>
      </c>
      <c r="V539" s="1184">
        <v>41632.836194400006</v>
      </c>
      <c r="W539" s="1184">
        <v>41632.836194400006</v>
      </c>
      <c r="X539" s="1184">
        <v>41632.836194400006</v>
      </c>
      <c r="Y539" s="1184">
        <v>41632.836194400006</v>
      </c>
      <c r="Z539" s="1184">
        <v>41632.836194400006</v>
      </c>
      <c r="AA539" s="1184">
        <v>41632.836194400006</v>
      </c>
      <c r="AB539" s="1184">
        <v>41632.836194400006</v>
      </c>
      <c r="AC539" s="889">
        <f t="shared" si="394"/>
        <v>41632.836194400006</v>
      </c>
      <c r="AD539" s="1184">
        <f t="shared" si="375"/>
        <v>30093.584870000006</v>
      </c>
      <c r="AE539" s="3433"/>
      <c r="AF539" s="1184"/>
      <c r="AG539" s="1184">
        <f>AD539-AC539</f>
        <v>-11539.2513244</v>
      </c>
      <c r="AH539" s="1184">
        <v>0</v>
      </c>
      <c r="AI539" s="1184">
        <v>0</v>
      </c>
      <c r="AJ539" s="2227">
        <v>30093.584870000006</v>
      </c>
      <c r="AK539" s="1965"/>
      <c r="AL539" s="13"/>
      <c r="AM539" s="1392">
        <f t="shared" si="294"/>
        <v>0</v>
      </c>
      <c r="AN539" s="1792"/>
    </row>
    <row r="540" spans="1:40" x14ac:dyDescent="0.25">
      <c r="A540" s="52">
        <v>1</v>
      </c>
      <c r="B540" s="883" t="s">
        <v>261</v>
      </c>
      <c r="C540" s="2467"/>
      <c r="D540" s="290"/>
      <c r="E540" s="1640"/>
      <c r="F540" s="291"/>
      <c r="G540" s="91"/>
      <c r="H540" s="93"/>
      <c r="I540" s="90"/>
      <c r="J540" s="90"/>
      <c r="K540" s="283"/>
      <c r="L540" s="284"/>
      <c r="M540" s="284"/>
      <c r="N540" s="117"/>
      <c r="O540" s="151"/>
      <c r="P540" s="118"/>
      <c r="Q540" s="1184">
        <v>362.7132000000002</v>
      </c>
      <c r="R540" s="1184">
        <v>362.7132000000002</v>
      </c>
      <c r="S540" s="1184">
        <v>362.7132000000002</v>
      </c>
      <c r="T540" s="1184">
        <v>362.7132000000002</v>
      </c>
      <c r="U540" s="1184">
        <v>362.7132000000002</v>
      </c>
      <c r="V540" s="1184">
        <v>362.7132000000002</v>
      </c>
      <c r="W540" s="1184">
        <v>362.7132000000002</v>
      </c>
      <c r="X540" s="1184">
        <v>362.7132000000002</v>
      </c>
      <c r="Y540" s="1184">
        <v>362.7132000000002</v>
      </c>
      <c r="Z540" s="1184">
        <v>362.7132000000002</v>
      </c>
      <c r="AA540" s="1184">
        <v>362.7132000000002</v>
      </c>
      <c r="AB540" s="1184">
        <v>362.7132000000002</v>
      </c>
      <c r="AC540" s="889">
        <f t="shared" si="394"/>
        <v>362.7132000000002</v>
      </c>
      <c r="AD540" s="1184">
        <f t="shared" si="375"/>
        <v>209.2671</v>
      </c>
      <c r="AE540" s="3433"/>
      <c r="AF540" s="1184"/>
      <c r="AG540" s="1184">
        <f>AD540-AC540</f>
        <v>-153.4461000000002</v>
      </c>
      <c r="AH540" s="1184">
        <v>0</v>
      </c>
      <c r="AI540" s="1184">
        <v>0</v>
      </c>
      <c r="AJ540" s="2227">
        <v>209.2671</v>
      </c>
      <c r="AK540" s="1965"/>
      <c r="AL540" s="13"/>
      <c r="AM540" s="1392">
        <f t="shared" si="294"/>
        <v>0</v>
      </c>
      <c r="AN540" s="1792"/>
    </row>
    <row r="541" spans="1:40" x14ac:dyDescent="0.25">
      <c r="A541" s="52">
        <v>1</v>
      </c>
      <c r="B541" s="2682" t="s">
        <v>405</v>
      </c>
      <c r="C541" s="2397"/>
      <c r="D541" s="292"/>
      <c r="E541" s="1647">
        <f>E543+E547</f>
        <v>630</v>
      </c>
      <c r="F541" s="153">
        <f t="shared" ref="F541" si="395">F543+F547</f>
        <v>630</v>
      </c>
      <c r="G541" s="153">
        <f t="shared" ref="G541" si="396">G543+G547</f>
        <v>354</v>
      </c>
      <c r="H541" s="74">
        <f>G541/F541*100</f>
        <v>56.19047619047619</v>
      </c>
      <c r="I541" s="99"/>
      <c r="J541" s="99"/>
      <c r="K541" s="293"/>
      <c r="L541" s="248"/>
      <c r="M541" s="248"/>
      <c r="N541" s="76"/>
      <c r="O541" s="83"/>
      <c r="P541" s="110"/>
      <c r="Q541" s="633"/>
      <c r="R541" s="633"/>
      <c r="S541" s="633"/>
      <c r="T541" s="633"/>
      <c r="U541" s="633"/>
      <c r="V541" s="633"/>
      <c r="W541" s="633"/>
      <c r="X541" s="633"/>
      <c r="Y541" s="633"/>
      <c r="Z541" s="633"/>
      <c r="AA541" s="633"/>
      <c r="AB541" s="633"/>
      <c r="AC541" s="2172"/>
      <c r="AD541" s="633">
        <f t="shared" si="375"/>
        <v>0</v>
      </c>
      <c r="AE541" s="3434"/>
      <c r="AF541" s="633"/>
      <c r="AG541" s="633"/>
      <c r="AH541" s="633"/>
      <c r="AI541" s="633"/>
      <c r="AJ541" s="2228"/>
      <c r="AK541" s="1962"/>
      <c r="AL541" s="8"/>
      <c r="AM541" s="1389">
        <f t="shared" si="294"/>
        <v>0</v>
      </c>
      <c r="AN541" s="1792"/>
    </row>
    <row r="542" spans="1:40" x14ac:dyDescent="0.25">
      <c r="A542" s="52">
        <v>1</v>
      </c>
      <c r="B542" s="2038" t="s">
        <v>390</v>
      </c>
      <c r="C542" s="2397"/>
      <c r="D542" s="292"/>
      <c r="E542" s="1647"/>
      <c r="F542" s="378"/>
      <c r="G542" s="153"/>
      <c r="H542" s="74"/>
      <c r="I542" s="99"/>
      <c r="J542" s="99"/>
      <c r="K542" s="293"/>
      <c r="L542" s="248"/>
      <c r="M542" s="248"/>
      <c r="N542" s="76"/>
      <c r="O542" s="83"/>
      <c r="P542" s="110"/>
      <c r="Q542" s="633"/>
      <c r="R542" s="633"/>
      <c r="S542" s="633"/>
      <c r="T542" s="633"/>
      <c r="U542" s="633"/>
      <c r="V542" s="633"/>
      <c r="W542" s="633"/>
      <c r="X542" s="633"/>
      <c r="Y542" s="633"/>
      <c r="Z542" s="633"/>
      <c r="AA542" s="633"/>
      <c r="AB542" s="633"/>
      <c r="AC542" s="2172"/>
      <c r="AD542" s="633"/>
      <c r="AE542" s="3434"/>
      <c r="AF542" s="633"/>
      <c r="AG542" s="633"/>
      <c r="AH542" s="633"/>
      <c r="AI542" s="633"/>
      <c r="AJ542" s="2228"/>
      <c r="AK542" s="1962"/>
      <c r="AL542" s="8"/>
      <c r="AM542" s="1389"/>
      <c r="AN542" s="1792"/>
    </row>
    <row r="543" spans="1:40" ht="30" x14ac:dyDescent="0.25">
      <c r="A543" s="52">
        <v>1</v>
      </c>
      <c r="B543" s="2683" t="s">
        <v>391</v>
      </c>
      <c r="C543" s="2397"/>
      <c r="D543" s="292"/>
      <c r="E543" s="1647">
        <f>E544</f>
        <v>600</v>
      </c>
      <c r="F543" s="378">
        <f t="shared" ref="F543" si="397">F544</f>
        <v>600</v>
      </c>
      <c r="G543" s="153">
        <f t="shared" ref="G543" si="398">G544</f>
        <v>354</v>
      </c>
      <c r="H543" s="74">
        <f>G543/F543*100</f>
        <v>59</v>
      </c>
      <c r="I543" s="99"/>
      <c r="J543" s="99"/>
      <c r="K543" s="293"/>
      <c r="L543" s="248"/>
      <c r="M543" s="248"/>
      <c r="N543" s="76"/>
      <c r="O543" s="83"/>
      <c r="P543" s="110"/>
      <c r="Q543" s="633"/>
      <c r="R543" s="633"/>
      <c r="S543" s="633"/>
      <c r="T543" s="633"/>
      <c r="U543" s="633"/>
      <c r="V543" s="633"/>
      <c r="W543" s="633"/>
      <c r="X543" s="633"/>
      <c r="Y543" s="633"/>
      <c r="Z543" s="633"/>
      <c r="AA543" s="633"/>
      <c r="AB543" s="633"/>
      <c r="AC543" s="2172"/>
      <c r="AD543" s="633"/>
      <c r="AE543" s="3434"/>
      <c r="AF543" s="633"/>
      <c r="AG543" s="633"/>
      <c r="AH543" s="633"/>
      <c r="AI543" s="633"/>
      <c r="AJ543" s="2228"/>
      <c r="AK543" s="1962"/>
      <c r="AL543" s="8"/>
      <c r="AM543" s="1389"/>
      <c r="AN543" s="1792"/>
    </row>
    <row r="544" spans="1:40" x14ac:dyDescent="0.25">
      <c r="A544" s="52">
        <v>1</v>
      </c>
      <c r="B544" s="2038" t="s">
        <v>392</v>
      </c>
      <c r="C544" s="2397"/>
      <c r="D544" s="292"/>
      <c r="E544" s="1647">
        <v>600</v>
      </c>
      <c r="F544" s="378">
        <f t="shared" ref="F544" si="399">E544/12*$B$4</f>
        <v>600</v>
      </c>
      <c r="G544" s="153">
        <v>354</v>
      </c>
      <c r="H544" s="74">
        <f>G544/F544*100</f>
        <v>59</v>
      </c>
      <c r="I544" s="99"/>
      <c r="J544" s="99"/>
      <c r="K544" s="293"/>
      <c r="L544" s="248"/>
      <c r="M544" s="248"/>
      <c r="N544" s="76"/>
      <c r="O544" s="83"/>
      <c r="P544" s="110"/>
      <c r="Q544" s="633"/>
      <c r="R544" s="633"/>
      <c r="S544" s="633"/>
      <c r="T544" s="633"/>
      <c r="U544" s="633"/>
      <c r="V544" s="633"/>
      <c r="W544" s="633"/>
      <c r="X544" s="633"/>
      <c r="Y544" s="633"/>
      <c r="Z544" s="633"/>
      <c r="AA544" s="633"/>
      <c r="AB544" s="633"/>
      <c r="AC544" s="2172"/>
      <c r="AD544" s="633"/>
      <c r="AE544" s="3434"/>
      <c r="AF544" s="633"/>
      <c r="AG544" s="633"/>
      <c r="AH544" s="633"/>
      <c r="AI544" s="633"/>
      <c r="AJ544" s="2228"/>
      <c r="AK544" s="1962"/>
      <c r="AL544" s="8"/>
      <c r="AM544" s="1389"/>
      <c r="AN544" s="1792"/>
    </row>
    <row r="545" spans="1:40" ht="45" x14ac:dyDescent="0.25">
      <c r="A545" s="52">
        <v>1</v>
      </c>
      <c r="B545" s="2038" t="s">
        <v>393</v>
      </c>
      <c r="C545" s="2397"/>
      <c r="D545" s="292"/>
      <c r="E545" s="1647"/>
      <c r="F545" s="378"/>
      <c r="G545" s="153"/>
      <c r="H545" s="74"/>
      <c r="I545" s="99"/>
      <c r="J545" s="99"/>
      <c r="K545" s="293"/>
      <c r="L545" s="248"/>
      <c r="M545" s="248"/>
      <c r="N545" s="76"/>
      <c r="O545" s="83"/>
      <c r="P545" s="110"/>
      <c r="Q545" s="633"/>
      <c r="R545" s="633"/>
      <c r="S545" s="633"/>
      <c r="T545" s="633"/>
      <c r="U545" s="633"/>
      <c r="V545" s="633"/>
      <c r="W545" s="633"/>
      <c r="X545" s="633"/>
      <c r="Y545" s="633"/>
      <c r="Z545" s="633"/>
      <c r="AA545" s="633"/>
      <c r="AB545" s="633"/>
      <c r="AC545" s="2172"/>
      <c r="AD545" s="633"/>
      <c r="AE545" s="3434"/>
      <c r="AF545" s="633"/>
      <c r="AG545" s="633"/>
      <c r="AH545" s="633"/>
      <c r="AI545" s="633"/>
      <c r="AJ545" s="2228"/>
      <c r="AK545" s="1962"/>
      <c r="AL545" s="8"/>
      <c r="AM545" s="1389"/>
      <c r="AN545" s="1792"/>
    </row>
    <row r="546" spans="1:40" ht="60" x14ac:dyDescent="0.25">
      <c r="A546" s="52">
        <v>1</v>
      </c>
      <c r="B546" s="2038" t="s">
        <v>394</v>
      </c>
      <c r="C546" s="2397"/>
      <c r="D546" s="292"/>
      <c r="E546" s="1647"/>
      <c r="F546" s="378"/>
      <c r="G546" s="153"/>
      <c r="H546" s="74"/>
      <c r="I546" s="99"/>
      <c r="J546" s="99"/>
      <c r="K546" s="293"/>
      <c r="L546" s="248"/>
      <c r="M546" s="248"/>
      <c r="N546" s="76"/>
      <c r="O546" s="83"/>
      <c r="P546" s="110"/>
      <c r="Q546" s="633"/>
      <c r="R546" s="633"/>
      <c r="S546" s="633"/>
      <c r="T546" s="633"/>
      <c r="U546" s="633"/>
      <c r="V546" s="633"/>
      <c r="W546" s="633"/>
      <c r="X546" s="633"/>
      <c r="Y546" s="633"/>
      <c r="Z546" s="633"/>
      <c r="AA546" s="633"/>
      <c r="AB546" s="633"/>
      <c r="AC546" s="2172"/>
      <c r="AD546" s="633"/>
      <c r="AE546" s="3434"/>
      <c r="AF546" s="633"/>
      <c r="AG546" s="633"/>
      <c r="AH546" s="633"/>
      <c r="AI546" s="633"/>
      <c r="AJ546" s="2228"/>
      <c r="AK546" s="1962"/>
      <c r="AL546" s="8"/>
      <c r="AM546" s="1389"/>
      <c r="AN546" s="1792"/>
    </row>
    <row r="547" spans="1:40" ht="45" x14ac:dyDescent="0.25">
      <c r="A547" s="52">
        <v>1</v>
      </c>
      <c r="B547" s="2037" t="s">
        <v>395</v>
      </c>
      <c r="C547" s="2397"/>
      <c r="D547" s="292"/>
      <c r="E547" s="1647">
        <v>30</v>
      </c>
      <c r="F547" s="378">
        <f t="shared" ref="F547" si="400">E547/12*$B$4</f>
        <v>30</v>
      </c>
      <c r="G547" s="153"/>
      <c r="H547" s="74">
        <f>G547/F547*100</f>
        <v>0</v>
      </c>
      <c r="I547" s="99"/>
      <c r="J547" s="99"/>
      <c r="K547" s="293"/>
      <c r="L547" s="248"/>
      <c r="M547" s="248"/>
      <c r="N547" s="76"/>
      <c r="O547" s="83"/>
      <c r="P547" s="110"/>
      <c r="Q547" s="633"/>
      <c r="R547" s="633"/>
      <c r="S547" s="633"/>
      <c r="T547" s="633"/>
      <c r="U547" s="633"/>
      <c r="V547" s="633"/>
      <c r="W547" s="633"/>
      <c r="X547" s="633"/>
      <c r="Y547" s="633"/>
      <c r="Z547" s="633"/>
      <c r="AA547" s="633"/>
      <c r="AB547" s="633"/>
      <c r="AC547" s="2172"/>
      <c r="AD547" s="633"/>
      <c r="AE547" s="3434"/>
      <c r="AF547" s="633"/>
      <c r="AG547" s="633"/>
      <c r="AH547" s="633"/>
      <c r="AI547" s="633"/>
      <c r="AJ547" s="2228"/>
      <c r="AK547" s="1962"/>
      <c r="AL547" s="8"/>
      <c r="AM547" s="1389"/>
      <c r="AN547" s="1792"/>
    </row>
    <row r="548" spans="1:40" x14ac:dyDescent="0.25">
      <c r="A548" s="52">
        <v>1</v>
      </c>
      <c r="B548" s="2682" t="s">
        <v>406</v>
      </c>
      <c r="C548" s="2397"/>
      <c r="D548" s="292"/>
      <c r="E548" s="1647"/>
      <c r="F548" s="378"/>
      <c r="G548" s="153"/>
      <c r="H548" s="74"/>
      <c r="I548" s="99"/>
      <c r="J548" s="99"/>
      <c r="K548" s="293"/>
      <c r="L548" s="248"/>
      <c r="M548" s="248"/>
      <c r="N548" s="76"/>
      <c r="O548" s="83"/>
      <c r="P548" s="110"/>
      <c r="Q548" s="633"/>
      <c r="R548" s="633"/>
      <c r="S548" s="633"/>
      <c r="T548" s="633"/>
      <c r="U548" s="633"/>
      <c r="V548" s="633"/>
      <c r="W548" s="633"/>
      <c r="X548" s="633"/>
      <c r="Y548" s="633"/>
      <c r="Z548" s="633"/>
      <c r="AA548" s="633"/>
      <c r="AB548" s="633"/>
      <c r="AC548" s="2172"/>
      <c r="AD548" s="633"/>
      <c r="AE548" s="3434"/>
      <c r="AF548" s="633"/>
      <c r="AG548" s="633"/>
      <c r="AH548" s="633"/>
      <c r="AI548" s="633"/>
      <c r="AJ548" s="2228"/>
      <c r="AK548" s="1962"/>
      <c r="AL548" s="8"/>
      <c r="AM548" s="1389"/>
      <c r="AN548" s="1792"/>
    </row>
    <row r="549" spans="1:40" ht="29.25" x14ac:dyDescent="0.25">
      <c r="A549" s="52">
        <v>1</v>
      </c>
      <c r="B549" s="2682" t="s">
        <v>396</v>
      </c>
      <c r="C549" s="2397"/>
      <c r="D549" s="292"/>
      <c r="E549" s="1647">
        <f>E550</f>
        <v>0</v>
      </c>
      <c r="F549" s="378"/>
      <c r="G549" s="153"/>
      <c r="H549" s="74"/>
      <c r="I549" s="99"/>
      <c r="J549" s="99"/>
      <c r="K549" s="293"/>
      <c r="L549" s="248"/>
      <c r="M549" s="248"/>
      <c r="N549" s="76"/>
      <c r="O549" s="83"/>
      <c r="P549" s="110"/>
      <c r="Q549" s="633"/>
      <c r="R549" s="633"/>
      <c r="S549" s="633"/>
      <c r="T549" s="633"/>
      <c r="U549" s="633"/>
      <c r="V549" s="633"/>
      <c r="W549" s="633"/>
      <c r="X549" s="633"/>
      <c r="Y549" s="633"/>
      <c r="Z549" s="633"/>
      <c r="AA549" s="633"/>
      <c r="AB549" s="633"/>
      <c r="AC549" s="2172"/>
      <c r="AD549" s="633"/>
      <c r="AE549" s="3434"/>
      <c r="AF549" s="633"/>
      <c r="AG549" s="633"/>
      <c r="AH549" s="633"/>
      <c r="AI549" s="633"/>
      <c r="AJ549" s="2228"/>
      <c r="AK549" s="1962"/>
      <c r="AL549" s="8"/>
      <c r="AM549" s="1389"/>
      <c r="AN549" s="1792"/>
    </row>
    <row r="550" spans="1:40" ht="30" x14ac:dyDescent="0.25">
      <c r="A550" s="52">
        <v>1</v>
      </c>
      <c r="B550" s="1054" t="s">
        <v>255</v>
      </c>
      <c r="C550" s="2397"/>
      <c r="D550" s="292"/>
      <c r="E550" s="1647"/>
      <c r="F550" s="378"/>
      <c r="G550" s="153"/>
      <c r="H550" s="74"/>
      <c r="I550" s="99"/>
      <c r="J550" s="99"/>
      <c r="K550" s="293"/>
      <c r="L550" s="248"/>
      <c r="M550" s="248"/>
      <c r="N550" s="76"/>
      <c r="O550" s="83"/>
      <c r="P550" s="110"/>
      <c r="Q550" s="633"/>
      <c r="R550" s="633"/>
      <c r="S550" s="633"/>
      <c r="T550" s="633"/>
      <c r="U550" s="633"/>
      <c r="V550" s="633"/>
      <c r="W550" s="633"/>
      <c r="X550" s="633"/>
      <c r="Y550" s="633"/>
      <c r="Z550" s="633"/>
      <c r="AA550" s="633"/>
      <c r="AB550" s="633"/>
      <c r="AC550" s="2172"/>
      <c r="AD550" s="633"/>
      <c r="AE550" s="3434"/>
      <c r="AF550" s="633"/>
      <c r="AG550" s="633"/>
      <c r="AH550" s="633"/>
      <c r="AI550" s="633"/>
      <c r="AJ550" s="2228"/>
      <c r="AK550" s="1962"/>
      <c r="AL550" s="8"/>
      <c r="AM550" s="1389"/>
      <c r="AN550" s="1792"/>
    </row>
    <row r="551" spans="1:40" ht="57.75" x14ac:dyDescent="0.25">
      <c r="A551" s="52">
        <v>1</v>
      </c>
      <c r="B551" s="2682" t="s">
        <v>397</v>
      </c>
      <c r="C551" s="2397"/>
      <c r="D551" s="292"/>
      <c r="E551" s="1647"/>
      <c r="F551" s="280">
        <f>ROUND(E551/12*$B$4,0)</f>
        <v>0</v>
      </c>
      <c r="G551" s="153"/>
      <c r="H551" s="74"/>
      <c r="I551" s="99"/>
      <c r="J551" s="99"/>
      <c r="K551" s="293"/>
      <c r="L551" s="248"/>
      <c r="M551" s="248"/>
      <c r="N551" s="76"/>
      <c r="O551" s="83"/>
      <c r="P551" s="110"/>
      <c r="Q551" s="633"/>
      <c r="R551" s="633"/>
      <c r="S551" s="633"/>
      <c r="T551" s="633"/>
      <c r="U551" s="633"/>
      <c r="V551" s="633"/>
      <c r="W551" s="633"/>
      <c r="X551" s="633"/>
      <c r="Y551" s="633"/>
      <c r="Z551" s="633"/>
      <c r="AA551" s="633"/>
      <c r="AB551" s="633"/>
      <c r="AC551" s="2172"/>
      <c r="AD551" s="633">
        <f>AJ551-AI551-AF551</f>
        <v>0</v>
      </c>
      <c r="AE551" s="3434"/>
      <c r="AF551" s="633"/>
      <c r="AG551" s="633"/>
      <c r="AH551" s="633"/>
      <c r="AI551" s="633"/>
      <c r="AJ551" s="2228"/>
      <c r="AK551" s="1962"/>
      <c r="AL551" s="8"/>
      <c r="AM551" s="1389">
        <f t="shared" si="294"/>
        <v>0</v>
      </c>
      <c r="AN551" s="1792"/>
    </row>
    <row r="552" spans="1:40" x14ac:dyDescent="0.25">
      <c r="A552" s="52">
        <v>1</v>
      </c>
      <c r="B552" s="103" t="s">
        <v>137</v>
      </c>
      <c r="C552" s="2398"/>
      <c r="D552" s="103"/>
      <c r="E552" s="1647">
        <f>SUM(E553:E554)</f>
        <v>580</v>
      </c>
      <c r="F552" s="378">
        <f t="shared" ref="F552" si="401">SUM(F553:F554)</f>
        <v>580</v>
      </c>
      <c r="G552" s="895">
        <f t="shared" ref="G552" si="402">SUM(G553:G554)</f>
        <v>570</v>
      </c>
      <c r="H552" s="98">
        <f>G552/F552*100</f>
        <v>98.275862068965509</v>
      </c>
      <c r="I552" s="99"/>
      <c r="J552" s="99"/>
      <c r="K552" s="195"/>
      <c r="L552" s="98"/>
      <c r="M552" s="98"/>
      <c r="N552" s="98"/>
      <c r="O552" s="98"/>
      <c r="P552" s="195"/>
      <c r="Q552" s="633">
        <v>2016.3626999999997</v>
      </c>
      <c r="R552" s="633">
        <v>2016.3626999999997</v>
      </c>
      <c r="S552" s="633">
        <v>2016.3626999999997</v>
      </c>
      <c r="T552" s="633">
        <v>2016.3626999999997</v>
      </c>
      <c r="U552" s="633">
        <v>2016.3626999999997</v>
      </c>
      <c r="V552" s="633">
        <v>2016.3626999999997</v>
      </c>
      <c r="W552" s="633">
        <v>2016.3626999999997</v>
      </c>
      <c r="X552" s="633">
        <v>1643.8454999999999</v>
      </c>
      <c r="Y552" s="633">
        <v>1643.8454999999997</v>
      </c>
      <c r="Z552" s="633">
        <v>1643.8454999999997</v>
      </c>
      <c r="AA552" s="633">
        <v>1643.8454999999997</v>
      </c>
      <c r="AB552" s="633">
        <v>1643.8454999999997</v>
      </c>
      <c r="AC552" s="889">
        <f t="shared" ref="AC552" si="403">AB552</f>
        <v>1643.8454999999997</v>
      </c>
      <c r="AD552" s="633">
        <f>AJ552-AI552-AF552</f>
        <v>1616.1858900000002</v>
      </c>
      <c r="AE552" s="3434"/>
      <c r="AF552" s="633"/>
      <c r="AG552" s="633">
        <f>AD552-AC552</f>
        <v>-27.659609999999475</v>
      </c>
      <c r="AH552" s="633">
        <v>0</v>
      </c>
      <c r="AI552" s="633">
        <v>0</v>
      </c>
      <c r="AJ552" s="2228">
        <v>1616.1858900000002</v>
      </c>
      <c r="AK552" s="1962"/>
      <c r="AL552" s="8"/>
      <c r="AM552" s="1389">
        <f t="shared" si="294"/>
        <v>0</v>
      </c>
      <c r="AN552" s="1792"/>
    </row>
    <row r="553" spans="1:40" ht="30" x14ac:dyDescent="0.25">
      <c r="A553" s="52">
        <v>1</v>
      </c>
      <c r="B553" s="154" t="s">
        <v>169</v>
      </c>
      <c r="C553" s="2419"/>
      <c r="D553" s="154"/>
      <c r="E553" s="777">
        <v>470</v>
      </c>
      <c r="F553" s="280">
        <f>ROUND(E553/12*$B$4,0)</f>
        <v>470</v>
      </c>
      <c r="G553" s="74">
        <v>461</v>
      </c>
      <c r="H553" s="74">
        <f>G553/F553*100</f>
        <v>98.085106382978722</v>
      </c>
      <c r="I553" s="99"/>
      <c r="J553" s="99"/>
      <c r="K553" s="101"/>
      <c r="L553" s="100"/>
      <c r="M553" s="100"/>
      <c r="N553" s="100"/>
      <c r="O553" s="100"/>
      <c r="P553" s="101"/>
      <c r="Q553" s="633"/>
      <c r="R553" s="633"/>
      <c r="S553" s="633"/>
      <c r="T553" s="633"/>
      <c r="U553" s="633"/>
      <c r="V553" s="633"/>
      <c r="W553" s="633"/>
      <c r="X553" s="633"/>
      <c r="Y553" s="633"/>
      <c r="Z553" s="633"/>
      <c r="AA553" s="633"/>
      <c r="AB553" s="633"/>
      <c r="AC553" s="2172"/>
      <c r="AD553" s="633">
        <f>AJ553-AI553-AF553</f>
        <v>0</v>
      </c>
      <c r="AE553" s="3434"/>
      <c r="AF553" s="633"/>
      <c r="AG553" s="633"/>
      <c r="AH553" s="633"/>
      <c r="AI553" s="633"/>
      <c r="AJ553" s="2228"/>
      <c r="AK553" s="1962"/>
      <c r="AL553" s="8"/>
      <c r="AM553" s="1389">
        <f t="shared" si="294"/>
        <v>0</v>
      </c>
      <c r="AN553" s="1792"/>
    </row>
    <row r="554" spans="1:40" s="78" customFormat="1" ht="45" x14ac:dyDescent="0.25">
      <c r="A554" s="52">
        <v>1</v>
      </c>
      <c r="B554" s="154" t="s">
        <v>171</v>
      </c>
      <c r="C554" s="2454"/>
      <c r="D554" s="245"/>
      <c r="E554" s="1692">
        <v>110</v>
      </c>
      <c r="F554" s="74">
        <f>ROUND(E554/12*$B$4,0)</f>
        <v>110</v>
      </c>
      <c r="G554" s="80">
        <v>109</v>
      </c>
      <c r="H554" s="80">
        <f>G554/F554*100</f>
        <v>99.090909090909093</v>
      </c>
      <c r="I554" s="112"/>
      <c r="J554" s="112"/>
      <c r="K554" s="100"/>
      <c r="L554" s="100"/>
      <c r="M554" s="100"/>
      <c r="N554" s="100"/>
      <c r="O554" s="161"/>
      <c r="P554" s="100"/>
      <c r="Q554" s="2101"/>
      <c r="R554" s="2101"/>
      <c r="S554" s="2101"/>
      <c r="T554" s="2101"/>
      <c r="U554" s="2101"/>
      <c r="V554" s="2101"/>
      <c r="W554" s="2101"/>
      <c r="X554" s="2101"/>
      <c r="Y554" s="2101"/>
      <c r="Z554" s="2101"/>
      <c r="AA554" s="2101"/>
      <c r="AB554" s="2101"/>
      <c r="AC554" s="2172"/>
      <c r="AD554" s="633">
        <f>AJ554-AI554-AF554</f>
        <v>0</v>
      </c>
      <c r="AE554" s="3434"/>
      <c r="AF554" s="633"/>
      <c r="AG554" s="633"/>
      <c r="AH554" s="633"/>
      <c r="AI554" s="2101"/>
      <c r="AJ554" s="2230"/>
      <c r="AK554" s="1963"/>
      <c r="AL554" s="15"/>
      <c r="AM554" s="1390">
        <f t="shared" si="294"/>
        <v>0</v>
      </c>
      <c r="AN554" s="1792"/>
    </row>
    <row r="555" spans="1:40" s="78" customFormat="1" x14ac:dyDescent="0.25">
      <c r="A555" s="52">
        <v>1</v>
      </c>
      <c r="B555" s="2686" t="s">
        <v>402</v>
      </c>
      <c r="C555" s="2703"/>
      <c r="D555" s="245"/>
      <c r="E555" s="1692">
        <f>E541</f>
        <v>630</v>
      </c>
      <c r="F555" s="218">
        <f>F541</f>
        <v>630</v>
      </c>
      <c r="G555" s="80">
        <f>G541</f>
        <v>354</v>
      </c>
      <c r="H555" s="80">
        <f>G555/F555*100</f>
        <v>56.19047619047619</v>
      </c>
      <c r="I555" s="112"/>
      <c r="J555" s="112"/>
      <c r="K555" s="258"/>
      <c r="L555" s="129"/>
      <c r="M555" s="100"/>
      <c r="N555" s="100"/>
      <c r="O555" s="161"/>
      <c r="P555" s="100"/>
      <c r="Q555" s="2101"/>
      <c r="R555" s="2101"/>
      <c r="S555" s="2101"/>
      <c r="T555" s="2101"/>
      <c r="U555" s="2101"/>
      <c r="V555" s="2101"/>
      <c r="W555" s="2101"/>
      <c r="X555" s="2101"/>
      <c r="Y555" s="2101"/>
      <c r="Z555" s="2101"/>
      <c r="AA555" s="2101"/>
      <c r="AB555" s="2101"/>
      <c r="AC555" s="2188"/>
      <c r="AD555" s="633"/>
      <c r="AE555" s="3437"/>
      <c r="AF555" s="748"/>
      <c r="AG555" s="748"/>
      <c r="AH555" s="748"/>
      <c r="AI555" s="2101"/>
      <c r="AJ555" s="2230"/>
      <c r="AK555" s="1963"/>
      <c r="AL555" s="18"/>
      <c r="AM555" s="1394"/>
      <c r="AN555" s="1792"/>
    </row>
    <row r="556" spans="1:40" s="78" customFormat="1" ht="29.25" x14ac:dyDescent="0.25">
      <c r="A556" s="52">
        <v>1</v>
      </c>
      <c r="B556" s="2686" t="s">
        <v>403</v>
      </c>
      <c r="C556" s="2703"/>
      <c r="D556" s="245"/>
      <c r="E556" s="1692"/>
      <c r="F556" s="74"/>
      <c r="G556" s="80"/>
      <c r="H556" s="80"/>
      <c r="I556" s="112"/>
      <c r="J556" s="112"/>
      <c r="K556" s="100"/>
      <c r="L556" s="100"/>
      <c r="M556" s="258"/>
      <c r="N556" s="129"/>
      <c r="O556" s="161"/>
      <c r="P556" s="258"/>
      <c r="Q556" s="2101"/>
      <c r="R556" s="2101"/>
      <c r="S556" s="2101"/>
      <c r="T556" s="2101"/>
      <c r="U556" s="2101"/>
      <c r="V556" s="2101"/>
      <c r="W556" s="2101"/>
      <c r="X556" s="2101"/>
      <c r="Y556" s="2101"/>
      <c r="Z556" s="2101"/>
      <c r="AA556" s="2101"/>
      <c r="AB556" s="2101"/>
      <c r="AC556" s="2172"/>
      <c r="AD556" s="633"/>
      <c r="AE556" s="3434"/>
      <c r="AF556" s="633"/>
      <c r="AG556" s="633"/>
      <c r="AH556" s="2101"/>
      <c r="AI556" s="2101"/>
      <c r="AJ556" s="2230"/>
      <c r="AK556" s="1963"/>
      <c r="AL556" s="18"/>
      <c r="AM556" s="1394"/>
      <c r="AN556" s="1792"/>
    </row>
    <row r="557" spans="1:40" s="78" customFormat="1" ht="29.25" x14ac:dyDescent="0.25">
      <c r="A557" s="52">
        <v>1</v>
      </c>
      <c r="B557" s="2686" t="s">
        <v>404</v>
      </c>
      <c r="C557" s="2461"/>
      <c r="D557" s="1480"/>
      <c r="E557" s="1714"/>
      <c r="F557" s="218"/>
      <c r="G557" s="285"/>
      <c r="H557" s="285"/>
      <c r="I557" s="286"/>
      <c r="J557" s="286"/>
      <c r="K557" s="258"/>
      <c r="L557" s="129"/>
      <c r="M557" s="670"/>
      <c r="N557" s="670"/>
      <c r="O557" s="670"/>
      <c r="P557" s="670"/>
      <c r="Q557" s="2146"/>
      <c r="R557" s="2146"/>
      <c r="S557" s="2146"/>
      <c r="T557" s="2146"/>
      <c r="U557" s="2146"/>
      <c r="V557" s="2146"/>
      <c r="W557" s="2146"/>
      <c r="X557" s="2146"/>
      <c r="Y557" s="2146"/>
      <c r="Z557" s="2146"/>
      <c r="AA557" s="2146"/>
      <c r="AB557" s="2146"/>
      <c r="AC557" s="2188">
        <f>Q557/12*$B$4</f>
        <v>0</v>
      </c>
      <c r="AD557" s="748">
        <f>AJ557-AI557-AF557</f>
        <v>0</v>
      </c>
      <c r="AE557" s="3437"/>
      <c r="AF557" s="748"/>
      <c r="AG557" s="748">
        <f>AD557-AC557</f>
        <v>0</v>
      </c>
      <c r="AH557" s="2146"/>
      <c r="AI557" s="2146"/>
      <c r="AJ557" s="2238"/>
      <c r="AK557" s="1714">
        <f>AK541</f>
        <v>0</v>
      </c>
      <c r="AL557" s="18"/>
      <c r="AM557" s="1394">
        <f t="shared" si="294"/>
        <v>0</v>
      </c>
      <c r="AN557" s="1792"/>
    </row>
    <row r="558" spans="1:40" x14ac:dyDescent="0.25">
      <c r="A558" s="52">
        <v>1</v>
      </c>
      <c r="B558" s="1481" t="s">
        <v>141</v>
      </c>
      <c r="C558" s="2474"/>
      <c r="D558" s="294"/>
      <c r="E558" s="1693">
        <f>E555</f>
        <v>630</v>
      </c>
      <c r="F558" s="85">
        <f>F555</f>
        <v>630</v>
      </c>
      <c r="G558" s="85">
        <f>G555</f>
        <v>354</v>
      </c>
      <c r="H558" s="85">
        <f>SUM(H541)</f>
        <v>56.19047619047619</v>
      </c>
      <c r="I558" s="86"/>
      <c r="J558" s="86"/>
      <c r="K558" s="158"/>
      <c r="L558" s="85"/>
      <c r="M558" s="158"/>
      <c r="N558" s="85"/>
      <c r="O558" s="158"/>
      <c r="P558" s="158"/>
      <c r="Q558" s="636">
        <f t="shared" ref="Q558:V558" si="404">SUM(Q557,Q552,Q540)</f>
        <v>2379.0758999999998</v>
      </c>
      <c r="R558" s="636">
        <f t="shared" si="404"/>
        <v>2379.0758999999998</v>
      </c>
      <c r="S558" s="636">
        <f t="shared" si="404"/>
        <v>2379.0758999999998</v>
      </c>
      <c r="T558" s="636">
        <f t="shared" si="404"/>
        <v>2379.0758999999998</v>
      </c>
      <c r="U558" s="636">
        <f t="shared" si="404"/>
        <v>2379.0758999999998</v>
      </c>
      <c r="V558" s="636">
        <f t="shared" si="404"/>
        <v>2379.0758999999998</v>
      </c>
      <c r="W558" s="636">
        <f t="shared" ref="W558:X558" si="405">SUM(W557,W552,W540)</f>
        <v>2379.0758999999998</v>
      </c>
      <c r="X558" s="636">
        <f t="shared" si="405"/>
        <v>2006.5587</v>
      </c>
      <c r="Y558" s="636">
        <f t="shared" ref="Y558:AC558" si="406">SUM(Y557,Y552,Y540)</f>
        <v>2006.5586999999998</v>
      </c>
      <c r="Z558" s="636">
        <f t="shared" si="406"/>
        <v>2006.5586999999998</v>
      </c>
      <c r="AA558" s="636">
        <f t="shared" si="406"/>
        <v>2006.5586999999998</v>
      </c>
      <c r="AB558" s="636">
        <f t="shared" ref="AB558" si="407">SUM(AB557,AB552,AB540)</f>
        <v>2006.5586999999998</v>
      </c>
      <c r="AC558" s="2174">
        <f t="shared" si="406"/>
        <v>2006.5586999999998</v>
      </c>
      <c r="AD558" s="636">
        <f t="shared" ref="AD558:AJ558" si="408">SUM(AD557,AD552,AD540)</f>
        <v>1825.4529900000002</v>
      </c>
      <c r="AE558" s="3432">
        <f t="shared" si="408"/>
        <v>0</v>
      </c>
      <c r="AF558" s="636">
        <f t="shared" ref="AF558" si="409">SUM(AF557,AF552,AF540)</f>
        <v>0</v>
      </c>
      <c r="AG558" s="636">
        <f t="shared" si="408"/>
        <v>-181.10570999999968</v>
      </c>
      <c r="AH558" s="636">
        <f t="shared" si="408"/>
        <v>0</v>
      </c>
      <c r="AI558" s="636">
        <f t="shared" si="408"/>
        <v>0</v>
      </c>
      <c r="AJ558" s="2226">
        <f t="shared" si="408"/>
        <v>1825.4529900000002</v>
      </c>
      <c r="AK558" s="1693">
        <f>SUM(AK541)</f>
        <v>0</v>
      </c>
      <c r="AL558" s="1030">
        <f t="shared" ref="AL558" si="410">SUM(AL557,AL552)</f>
        <v>0</v>
      </c>
      <c r="AM558" s="1030">
        <f t="shared" si="294"/>
        <v>0</v>
      </c>
      <c r="AN558" s="1792"/>
    </row>
    <row r="559" spans="1:40" x14ac:dyDescent="0.25">
      <c r="A559" s="52">
        <v>1</v>
      </c>
      <c r="B559" s="2068" t="s">
        <v>29</v>
      </c>
      <c r="C559" s="2475"/>
      <c r="D559" s="116"/>
      <c r="E559" s="1643"/>
      <c r="F559" s="291"/>
      <c r="G559" s="93"/>
      <c r="H559" s="93"/>
      <c r="I559" s="90"/>
      <c r="J559" s="90"/>
      <c r="K559" s="160"/>
      <c r="L559" s="91"/>
      <c r="M559" s="91"/>
      <c r="N559" s="91"/>
      <c r="O559" s="91"/>
      <c r="P559" s="160"/>
      <c r="Q559" s="1184"/>
      <c r="R559" s="1184"/>
      <c r="S559" s="1184"/>
      <c r="T559" s="1184"/>
      <c r="U559" s="1184"/>
      <c r="V559" s="1184"/>
      <c r="W559" s="1184"/>
      <c r="X559" s="1184"/>
      <c r="Y559" s="1184"/>
      <c r="Z559" s="1184"/>
      <c r="AA559" s="1184"/>
      <c r="AB559" s="1184"/>
      <c r="AC559" s="2173"/>
      <c r="AD559" s="1184">
        <f t="shared" ref="AD559:AD573" si="411">AJ559-AI559-AF559</f>
        <v>0</v>
      </c>
      <c r="AE559" s="3433"/>
      <c r="AF559" s="1184"/>
      <c r="AG559" s="1184"/>
      <c r="AH559" s="1184"/>
      <c r="AI559" s="1184"/>
      <c r="AJ559" s="2227"/>
      <c r="AK559" s="1965"/>
      <c r="AL559" s="13"/>
      <c r="AM559" s="1392">
        <f t="shared" si="294"/>
        <v>0</v>
      </c>
      <c r="AN559" s="1792"/>
    </row>
    <row r="560" spans="1:40" x14ac:dyDescent="0.25">
      <c r="A560" s="52">
        <v>1</v>
      </c>
      <c r="B560" s="191" t="s">
        <v>156</v>
      </c>
      <c r="C560" s="2476"/>
      <c r="D560" s="295"/>
      <c r="E560" s="777"/>
      <c r="F560" s="280"/>
      <c r="G560" s="74"/>
      <c r="H560" s="74"/>
      <c r="I560" s="99"/>
      <c r="J560" s="99"/>
      <c r="K560" s="195"/>
      <c r="L560" s="98"/>
      <c r="M560" s="98"/>
      <c r="N560" s="135"/>
      <c r="O560" s="296"/>
      <c r="P560" s="296"/>
      <c r="Q560" s="633"/>
      <c r="R560" s="633"/>
      <c r="S560" s="633"/>
      <c r="T560" s="633"/>
      <c r="U560" s="633"/>
      <c r="V560" s="633"/>
      <c r="W560" s="633"/>
      <c r="X560" s="633"/>
      <c r="Y560" s="633"/>
      <c r="Z560" s="633"/>
      <c r="AA560" s="633"/>
      <c r="AB560" s="633"/>
      <c r="AC560" s="2172"/>
      <c r="AD560" s="633">
        <f t="shared" si="411"/>
        <v>0</v>
      </c>
      <c r="AE560" s="3434"/>
      <c r="AF560" s="633"/>
      <c r="AG560" s="633"/>
      <c r="AH560" s="633"/>
      <c r="AI560" s="633"/>
      <c r="AJ560" s="2228"/>
      <c r="AK560" s="1962"/>
      <c r="AL560" s="8"/>
      <c r="AM560" s="1389">
        <f t="shared" ref="AM560:AM601" si="412">AL560/1000</f>
        <v>0</v>
      </c>
      <c r="AN560" s="1792"/>
    </row>
    <row r="561" spans="1:40" s="78" customFormat="1" x14ac:dyDescent="0.25">
      <c r="A561" s="52">
        <v>1</v>
      </c>
      <c r="B561" s="297" t="s">
        <v>15</v>
      </c>
      <c r="C561" s="2477"/>
      <c r="D561" s="298">
        <v>330</v>
      </c>
      <c r="E561" s="1714">
        <v>55</v>
      </c>
      <c r="F561" s="299">
        <f>E561/12*$B$4</f>
        <v>55</v>
      </c>
      <c r="G561" s="285">
        <v>79</v>
      </c>
      <c r="H561" s="285">
        <f>G561/F561*100</f>
        <v>143.63636363636363</v>
      </c>
      <c r="I561" s="1438">
        <v>8</v>
      </c>
      <c r="J561" s="286">
        <f>M561/G561</f>
        <v>10.658227848101266</v>
      </c>
      <c r="K561" s="289">
        <f>ROUND(E561*I561,0)</f>
        <v>440</v>
      </c>
      <c r="L561" s="288">
        <f t="shared" ref="L561" si="413">K561/12*$B$4</f>
        <v>440</v>
      </c>
      <c r="M561" s="300">
        <v>842</v>
      </c>
      <c r="N561" s="288">
        <f>M561/L561*100</f>
        <v>191.36363636363635</v>
      </c>
      <c r="O561" s="289">
        <f>ROUND(K561/D561,0)</f>
        <v>1</v>
      </c>
      <c r="P561" s="288">
        <f>M561/$B$4*12/O561</f>
        <v>842</v>
      </c>
      <c r="Q561" s="2146"/>
      <c r="R561" s="2146"/>
      <c r="S561" s="2146"/>
      <c r="T561" s="2146"/>
      <c r="U561" s="2146"/>
      <c r="V561" s="2146"/>
      <c r="W561" s="2146"/>
      <c r="X561" s="2146"/>
      <c r="Y561" s="2146"/>
      <c r="Z561" s="2146"/>
      <c r="AA561" s="2146"/>
      <c r="AB561" s="2146"/>
      <c r="AC561" s="2232"/>
      <c r="AD561" s="2146">
        <f t="shared" si="411"/>
        <v>0</v>
      </c>
      <c r="AE561" s="3441"/>
      <c r="AF561" s="2146"/>
      <c r="AG561" s="2146"/>
      <c r="AH561" s="2146"/>
      <c r="AI561" s="2146"/>
      <c r="AJ561" s="2238"/>
      <c r="AK561" s="1975"/>
      <c r="AL561" s="43"/>
      <c r="AM561" s="1397">
        <f t="shared" si="412"/>
        <v>0</v>
      </c>
      <c r="AN561" s="1792"/>
    </row>
    <row r="562" spans="1:40" s="78" customFormat="1" x14ac:dyDescent="0.25">
      <c r="A562" s="52">
        <v>1</v>
      </c>
      <c r="B562" s="301" t="s">
        <v>78</v>
      </c>
      <c r="C562" s="2478"/>
      <c r="D562" s="302"/>
      <c r="E562" s="1715">
        <f>SUM(E561)</f>
        <v>55</v>
      </c>
      <c r="F562" s="304">
        <f>SUM(F561)</f>
        <v>55</v>
      </c>
      <c r="G562" s="303">
        <f>SUM(G561)</f>
        <v>79</v>
      </c>
      <c r="H562" s="305">
        <f>G562/F562*100</f>
        <v>143.63636363636363</v>
      </c>
      <c r="I562" s="306">
        <f>SUM(I561)</f>
        <v>8</v>
      </c>
      <c r="J562" s="306">
        <f>M562/G562</f>
        <v>10.658227848101266</v>
      </c>
      <c r="K562" s="307">
        <f>SUM(K561)</f>
        <v>440</v>
      </c>
      <c r="L562" s="308">
        <f>SUM(L561)</f>
        <v>440</v>
      </c>
      <c r="M562" s="308">
        <f>SUM(M561)</f>
        <v>842</v>
      </c>
      <c r="N562" s="309">
        <f>M562/L562*100</f>
        <v>191.36363636363635</v>
      </c>
      <c r="O562" s="308">
        <f>SUM(O561)</f>
        <v>1</v>
      </c>
      <c r="P562" s="309">
        <f>M562/$B$4*12/O562</f>
        <v>842</v>
      </c>
      <c r="Q562" s="2233"/>
      <c r="R562" s="2233"/>
      <c r="S562" s="2233"/>
      <c r="T562" s="2233"/>
      <c r="U562" s="2233"/>
      <c r="V562" s="2233"/>
      <c r="W562" s="2233"/>
      <c r="X562" s="2233"/>
      <c r="Y562" s="2233"/>
      <c r="Z562" s="2233"/>
      <c r="AA562" s="2233"/>
      <c r="AB562" s="2233"/>
      <c r="AC562" s="2250"/>
      <c r="AD562" s="2233">
        <f t="shared" si="411"/>
        <v>0</v>
      </c>
      <c r="AE562" s="3449"/>
      <c r="AF562" s="2233"/>
      <c r="AG562" s="2233"/>
      <c r="AH562" s="2233"/>
      <c r="AI562" s="2233">
        <f>SUM(AI561)</f>
        <v>0</v>
      </c>
      <c r="AJ562" s="2234">
        <f>SUM(AJ561)</f>
        <v>0</v>
      </c>
      <c r="AK562" s="1976">
        <f t="shared" ref="AK562" si="414">SUM(AK561)</f>
        <v>0</v>
      </c>
      <c r="AL562" s="47"/>
      <c r="AM562" s="1398">
        <f t="shared" si="412"/>
        <v>0</v>
      </c>
      <c r="AN562" s="1792"/>
    </row>
    <row r="563" spans="1:40" x14ac:dyDescent="0.25">
      <c r="A563" s="52">
        <v>1</v>
      </c>
      <c r="B563" s="310" t="s">
        <v>16</v>
      </c>
      <c r="C563" s="2479"/>
      <c r="D563" s="311"/>
      <c r="E563" s="1716"/>
      <c r="F563" s="312"/>
      <c r="G563" s="257"/>
      <c r="H563" s="313"/>
      <c r="I563" s="314"/>
      <c r="J563" s="314"/>
      <c r="K563" s="315"/>
      <c r="L563" s="259"/>
      <c r="M563" s="259"/>
      <c r="N563" s="232"/>
      <c r="O563" s="315"/>
      <c r="P563" s="232"/>
      <c r="Q563" s="2240"/>
      <c r="R563" s="2240"/>
      <c r="S563" s="2240"/>
      <c r="T563" s="2240"/>
      <c r="U563" s="2240"/>
      <c r="V563" s="2240"/>
      <c r="W563" s="2240"/>
      <c r="X563" s="2240"/>
      <c r="Y563" s="2240"/>
      <c r="Z563" s="2240"/>
      <c r="AA563" s="2240"/>
      <c r="AB563" s="2240"/>
      <c r="AC563" s="2251"/>
      <c r="AD563" s="2240">
        <f t="shared" si="411"/>
        <v>0</v>
      </c>
      <c r="AE563" s="3445"/>
      <c r="AF563" s="2240"/>
      <c r="AG563" s="2240"/>
      <c r="AH563" s="2240"/>
      <c r="AI563" s="2240"/>
      <c r="AJ563" s="2241"/>
      <c r="AK563" s="1971"/>
      <c r="AL563" s="46"/>
      <c r="AM563" s="1395">
        <f t="shared" si="412"/>
        <v>0</v>
      </c>
      <c r="AN563" s="1792"/>
    </row>
    <row r="564" spans="1:40" s="78" customFormat="1" x14ac:dyDescent="0.25">
      <c r="A564" s="52">
        <v>1</v>
      </c>
      <c r="B564" s="203" t="s">
        <v>15</v>
      </c>
      <c r="C564" s="2480"/>
      <c r="D564" s="1888">
        <v>240</v>
      </c>
      <c r="E564" s="1643">
        <v>5072</v>
      </c>
      <c r="F564" s="291">
        <f>ROUND(E564/12*$B$4,0)</f>
        <v>5072</v>
      </c>
      <c r="G564" s="93">
        <v>6729</v>
      </c>
      <c r="H564" s="93">
        <f>G564/F564*100</f>
        <v>132.66955835962145</v>
      </c>
      <c r="I564" s="229">
        <v>3</v>
      </c>
      <c r="J564" s="90">
        <f>M564/G564</f>
        <v>1.8295437657898648</v>
      </c>
      <c r="K564" s="118">
        <f>ROUND(E564*I564,0)</f>
        <v>15216</v>
      </c>
      <c r="L564" s="117">
        <f t="shared" ref="L564" si="415">K564/12*$B$4</f>
        <v>15216</v>
      </c>
      <c r="M564" s="117">
        <v>12311</v>
      </c>
      <c r="N564" s="118">
        <f>M564/L564*100</f>
        <v>80.908254468980019</v>
      </c>
      <c r="O564" s="117">
        <f>ROUND(K564/D564,0)</f>
        <v>63</v>
      </c>
      <c r="P564" s="117">
        <f>M564/$B$4*12/O564</f>
        <v>195.4126984126984</v>
      </c>
      <c r="Q564" s="1184"/>
      <c r="R564" s="1184"/>
      <c r="S564" s="1184"/>
      <c r="T564" s="1184"/>
      <c r="U564" s="1184"/>
      <c r="V564" s="1184"/>
      <c r="W564" s="1184"/>
      <c r="X564" s="1184"/>
      <c r="Y564" s="1184"/>
      <c r="Z564" s="1184"/>
      <c r="AA564" s="1184"/>
      <c r="AB564" s="1184"/>
      <c r="AC564" s="2173"/>
      <c r="AD564" s="1184">
        <f t="shared" si="411"/>
        <v>0</v>
      </c>
      <c r="AE564" s="3433"/>
      <c r="AF564" s="1184"/>
      <c r="AG564" s="1184"/>
      <c r="AH564" s="1184"/>
      <c r="AI564" s="1184"/>
      <c r="AJ564" s="2227"/>
      <c r="AK564" s="1965"/>
      <c r="AL564" s="13"/>
      <c r="AM564" s="1392">
        <f t="shared" si="412"/>
        <v>0</v>
      </c>
      <c r="AN564" s="1792"/>
    </row>
    <row r="565" spans="1:40" x14ac:dyDescent="0.25">
      <c r="A565" s="52">
        <v>1</v>
      </c>
      <c r="B565" s="316" t="s">
        <v>200</v>
      </c>
      <c r="C565" s="2451"/>
      <c r="D565" s="317">
        <v>240</v>
      </c>
      <c r="E565" s="1658">
        <f>SUM(E564:E564)</f>
        <v>5072</v>
      </c>
      <c r="F565" s="256">
        <f>SUM(F564:F564)</f>
        <v>5072</v>
      </c>
      <c r="G565" s="256">
        <f>SUM(G564:G564)</f>
        <v>6729</v>
      </c>
      <c r="H565" s="149">
        <f>G565/F565*100</f>
        <v>132.66955835962145</v>
      </c>
      <c r="I565" s="231">
        <f>I564</f>
        <v>3</v>
      </c>
      <c r="J565" s="208">
        <f>M565/G565</f>
        <v>1.8295437657898648</v>
      </c>
      <c r="K565" s="256">
        <f>SUM(K564:K564)</f>
        <v>15216</v>
      </c>
      <c r="L565" s="256">
        <f>SUM(L564:L564)</f>
        <v>15216</v>
      </c>
      <c r="M565" s="256">
        <f>SUM(M564:M564)</f>
        <v>12311</v>
      </c>
      <c r="N565" s="132">
        <f>M565/L565*100</f>
        <v>80.908254468980019</v>
      </c>
      <c r="O565" s="256">
        <f>SUM(O564:O564)</f>
        <v>63</v>
      </c>
      <c r="P565" s="132">
        <f>M565/$B$4*12/O565</f>
        <v>195.4126984126984</v>
      </c>
      <c r="Q565" s="748"/>
      <c r="R565" s="748"/>
      <c r="S565" s="748"/>
      <c r="T565" s="748"/>
      <c r="U565" s="748"/>
      <c r="V565" s="748"/>
      <c r="W565" s="748"/>
      <c r="X565" s="748"/>
      <c r="Y565" s="748"/>
      <c r="Z565" s="748"/>
      <c r="AA565" s="748"/>
      <c r="AB565" s="748"/>
      <c r="AC565" s="2188"/>
      <c r="AD565" s="748">
        <f t="shared" si="411"/>
        <v>0</v>
      </c>
      <c r="AE565" s="3437"/>
      <c r="AF565" s="748"/>
      <c r="AG565" s="748"/>
      <c r="AH565" s="748"/>
      <c r="AI565" s="748"/>
      <c r="AJ565" s="2231"/>
      <c r="AK565" s="1964"/>
      <c r="AL565" s="18"/>
      <c r="AM565" s="1394">
        <f t="shared" si="412"/>
        <v>0</v>
      </c>
      <c r="AN565" s="1792"/>
    </row>
    <row r="566" spans="1:40" ht="30" thickBot="1" x14ac:dyDescent="0.3">
      <c r="A566" s="52">
        <v>1</v>
      </c>
      <c r="B566" s="318" t="s">
        <v>263</v>
      </c>
      <c r="C566" s="318"/>
      <c r="D566" s="318"/>
      <c r="E566" s="1693">
        <f>SUM(E565,E562)</f>
        <v>5127</v>
      </c>
      <c r="F566" s="158">
        <f>SUM(F565,F562)</f>
        <v>5127</v>
      </c>
      <c r="G566" s="85">
        <f>SUM(G565,G562)</f>
        <v>6808</v>
      </c>
      <c r="H566" s="85">
        <f>G566/F566*100</f>
        <v>132.78720499317339</v>
      </c>
      <c r="I566" s="86">
        <f>IF(E566=0,0,K566/E566)</f>
        <v>3.0536376048371365</v>
      </c>
      <c r="J566" s="319">
        <f>M566/G566</f>
        <v>1.9319917743830788</v>
      </c>
      <c r="K566" s="158">
        <f>SUM(K565,K562)</f>
        <v>15656</v>
      </c>
      <c r="L566" s="85">
        <f>SUM(L565,L562)</f>
        <v>15656</v>
      </c>
      <c r="M566" s="85">
        <f>M565+M562</f>
        <v>13153</v>
      </c>
      <c r="N566" s="242">
        <f>M566/L566*100</f>
        <v>84.012519161982624</v>
      </c>
      <c r="O566" s="242">
        <f>SUM(O565,O562)</f>
        <v>64</v>
      </c>
      <c r="P566" s="159">
        <f>M566/$B$4*12/O566</f>
        <v>205.515625</v>
      </c>
      <c r="Q566" s="636">
        <v>172368.91733599998</v>
      </c>
      <c r="R566" s="636">
        <v>172368.91733599998</v>
      </c>
      <c r="S566" s="636">
        <v>172368.91733599998</v>
      </c>
      <c r="T566" s="636">
        <v>172368.91733599998</v>
      </c>
      <c r="U566" s="636">
        <v>172368.91733599998</v>
      </c>
      <c r="V566" s="636">
        <v>172368.91733599998</v>
      </c>
      <c r="W566" s="636">
        <v>172368.91733599998</v>
      </c>
      <c r="X566" s="636">
        <v>172368.91733599998</v>
      </c>
      <c r="Y566" s="636">
        <v>216384.74933600001</v>
      </c>
      <c r="Z566" s="636">
        <v>216384.74933600001</v>
      </c>
      <c r="AA566" s="636">
        <v>216384.74933600001</v>
      </c>
      <c r="AB566" s="636">
        <v>216384.74933600001</v>
      </c>
      <c r="AC566" s="889">
        <f t="shared" ref="AC566" si="416">AB566</f>
        <v>216384.74933600001</v>
      </c>
      <c r="AD566" s="636">
        <f t="shared" si="411"/>
        <v>216530.95350000035</v>
      </c>
      <c r="AE566" s="3432"/>
      <c r="AF566" s="636"/>
      <c r="AG566" s="636">
        <f>AD566-AC566</f>
        <v>146.20416400034446</v>
      </c>
      <c r="AH566" s="636">
        <v>0</v>
      </c>
      <c r="AI566" s="636">
        <v>-44.129570000000001</v>
      </c>
      <c r="AJ566" s="2226">
        <v>216486.82393000036</v>
      </c>
      <c r="AK566" s="1969"/>
      <c r="AL566" s="17"/>
      <c r="AM566" s="1391">
        <f t="shared" si="412"/>
        <v>0</v>
      </c>
      <c r="AN566" s="1792"/>
    </row>
    <row r="567" spans="1:40" ht="16.5" thickBot="1" x14ac:dyDescent="0.3">
      <c r="A567" s="52">
        <v>1</v>
      </c>
      <c r="B567" s="143" t="s">
        <v>457</v>
      </c>
      <c r="C567" s="143"/>
      <c r="D567" s="173"/>
      <c r="E567" s="1701"/>
      <c r="F567" s="237"/>
      <c r="G567" s="174"/>
      <c r="H567" s="174"/>
      <c r="I567" s="213"/>
      <c r="J567" s="213"/>
      <c r="K567" s="215"/>
      <c r="L567" s="267"/>
      <c r="M567" s="267">
        <f>SUM(M538,M558,M566)</f>
        <v>24035</v>
      </c>
      <c r="N567" s="267"/>
      <c r="O567" s="267"/>
      <c r="P567" s="215"/>
      <c r="Q567" s="773">
        <f t="shared" ref="Q567:U567" si="417">SUM(Q538,Q558,Q566)</f>
        <v>433001.42315839999</v>
      </c>
      <c r="R567" s="773">
        <f t="shared" si="417"/>
        <v>433001.42315839999</v>
      </c>
      <c r="S567" s="773">
        <f t="shared" si="417"/>
        <v>433001.42315839999</v>
      </c>
      <c r="T567" s="773">
        <f t="shared" si="417"/>
        <v>433001.42315839999</v>
      </c>
      <c r="U567" s="773">
        <f t="shared" si="417"/>
        <v>433001.42315839999</v>
      </c>
      <c r="V567" s="773">
        <f t="shared" ref="V567:W567" si="418">SUM(V538,V558,V566)</f>
        <v>433001.42315839999</v>
      </c>
      <c r="W567" s="773">
        <f t="shared" si="418"/>
        <v>433001.42315839999</v>
      </c>
      <c r="X567" s="773">
        <f t="shared" ref="X567:Y567" si="419">SUM(X538,X558,X566)</f>
        <v>432628.90595839999</v>
      </c>
      <c r="Y567" s="773">
        <f t="shared" si="419"/>
        <v>432638.88515840005</v>
      </c>
      <c r="Z567" s="773">
        <f t="shared" ref="Z567" si="420">SUM(Z538,Z558,Z566)</f>
        <v>432638.88515840005</v>
      </c>
      <c r="AA567" s="773">
        <f t="shared" ref="AA567:AC567" si="421">SUM(AA538,AA558,AA566)</f>
        <v>432638.88515840005</v>
      </c>
      <c r="AB567" s="773">
        <f t="shared" ref="AB567" si="422">SUM(AB538,AB558,AB566)</f>
        <v>432638.88515840005</v>
      </c>
      <c r="AC567" s="2206">
        <f t="shared" si="421"/>
        <v>432638.88515840005</v>
      </c>
      <c r="AD567" s="773">
        <f t="shared" si="411"/>
        <v>432618.19714000029</v>
      </c>
      <c r="AE567" s="3443">
        <f t="shared" ref="AE567:AJ567" si="423">SUM(AE538,AE558,AE566)</f>
        <v>0</v>
      </c>
      <c r="AF567" s="773">
        <f t="shared" si="423"/>
        <v>0</v>
      </c>
      <c r="AG567" s="773">
        <f t="shared" si="423"/>
        <v>-20.688018399752622</v>
      </c>
      <c r="AH567" s="773">
        <f t="shared" si="423"/>
        <v>-17.79429</v>
      </c>
      <c r="AI567" s="773">
        <f t="shared" si="423"/>
        <v>-44.129570000000001</v>
      </c>
      <c r="AJ567" s="2237">
        <f t="shared" si="423"/>
        <v>432574.0675700003</v>
      </c>
      <c r="AK567" s="1968"/>
      <c r="AL567" s="1036">
        <f>SUM(AL538,AL558,AL566)</f>
        <v>0</v>
      </c>
      <c r="AM567" s="1036">
        <f t="shared" si="412"/>
        <v>0</v>
      </c>
      <c r="AN567" s="1792"/>
    </row>
    <row r="568" spans="1:40" x14ac:dyDescent="0.25">
      <c r="A568" s="52">
        <v>1</v>
      </c>
      <c r="B568" s="321"/>
      <c r="C568" s="2427"/>
      <c r="D568" s="321"/>
      <c r="E568" s="1640"/>
      <c r="F568" s="160"/>
      <c r="G568" s="91"/>
      <c r="H568" s="91"/>
      <c r="I568" s="90"/>
      <c r="J568" s="90"/>
      <c r="K568" s="118"/>
      <c r="L568" s="117"/>
      <c r="M568" s="117"/>
      <c r="N568" s="117"/>
      <c r="O568" s="117"/>
      <c r="P568" s="117"/>
      <c r="Q568" s="1184"/>
      <c r="R568" s="1184"/>
      <c r="S568" s="1184"/>
      <c r="T568" s="1184"/>
      <c r="U568" s="1184"/>
      <c r="V568" s="1184"/>
      <c r="W568" s="1184"/>
      <c r="X568" s="1184"/>
      <c r="Y568" s="1184"/>
      <c r="Z568" s="1184"/>
      <c r="AA568" s="1184"/>
      <c r="AB568" s="1184"/>
      <c r="AC568" s="2173"/>
      <c r="AD568" s="1184">
        <f t="shared" si="411"/>
        <v>0</v>
      </c>
      <c r="AE568" s="3433"/>
      <c r="AF568" s="1184"/>
      <c r="AG568" s="1184"/>
      <c r="AH568" s="1184"/>
      <c r="AI568" s="1184"/>
      <c r="AJ568" s="2227"/>
      <c r="AK568" s="1965"/>
      <c r="AL568" s="13"/>
      <c r="AM568" s="1392">
        <f t="shared" si="412"/>
        <v>0</v>
      </c>
      <c r="AN568" s="1792"/>
    </row>
    <row r="569" spans="1:40" ht="43.5" x14ac:dyDescent="0.25">
      <c r="A569" s="52">
        <v>1</v>
      </c>
      <c r="B569" s="882" t="s">
        <v>542</v>
      </c>
      <c r="C569" s="2387"/>
      <c r="D569" s="322"/>
      <c r="E569" s="1640"/>
      <c r="F569" s="160"/>
      <c r="G569" s="91"/>
      <c r="H569" s="91"/>
      <c r="I569" s="90"/>
      <c r="J569" s="90"/>
      <c r="K569" s="118"/>
      <c r="L569" s="117"/>
      <c r="M569" s="117"/>
      <c r="N569" s="117"/>
      <c r="O569" s="117"/>
      <c r="P569" s="117"/>
      <c r="Q569" s="633"/>
      <c r="R569" s="633"/>
      <c r="S569" s="633"/>
      <c r="T569" s="633"/>
      <c r="U569" s="633"/>
      <c r="V569" s="633"/>
      <c r="W569" s="633"/>
      <c r="X569" s="633"/>
      <c r="Y569" s="633"/>
      <c r="Z569" s="633"/>
      <c r="AA569" s="633"/>
      <c r="AB569" s="633"/>
      <c r="AC569" s="2172"/>
      <c r="AD569" s="633">
        <f t="shared" si="411"/>
        <v>0</v>
      </c>
      <c r="AE569" s="3434"/>
      <c r="AF569" s="633"/>
      <c r="AG569" s="633"/>
      <c r="AH569" s="633"/>
      <c r="AI569" s="633"/>
      <c r="AJ569" s="2228"/>
      <c r="AK569" s="1962"/>
      <c r="AL569" s="8"/>
      <c r="AM569" s="1389">
        <f t="shared" si="412"/>
        <v>0</v>
      </c>
      <c r="AN569" s="1792"/>
    </row>
    <row r="570" spans="1:40" ht="15.75" x14ac:dyDescent="0.25">
      <c r="A570" s="52">
        <v>1</v>
      </c>
      <c r="B570" s="323" t="s">
        <v>137</v>
      </c>
      <c r="C570" s="2481"/>
      <c r="D570" s="321"/>
      <c r="E570" s="2714">
        <f t="shared" ref="E570:F570" si="424">SUM(E571:E576)</f>
        <v>84108</v>
      </c>
      <c r="F570" s="223">
        <f t="shared" si="424"/>
        <v>84108</v>
      </c>
      <c r="G570" s="898">
        <f>SUM(G571:G576)</f>
        <v>86998</v>
      </c>
      <c r="H570" s="92">
        <f t="shared" ref="H570:H575" si="425">G570/F570*100</f>
        <v>103.43605840110335</v>
      </c>
      <c r="I570" s="3115"/>
      <c r="J570" s="3115"/>
      <c r="K570" s="283"/>
      <c r="L570" s="284"/>
      <c r="M570" s="284"/>
      <c r="N570" s="284"/>
      <c r="O570" s="284"/>
      <c r="P570" s="284"/>
      <c r="Q570" s="1184">
        <v>7671.7139999999999</v>
      </c>
      <c r="R570" s="1184">
        <v>7671.7139999999999</v>
      </c>
      <c r="S570" s="1184">
        <v>7671.7139999999999</v>
      </c>
      <c r="T570" s="1184">
        <v>8273.7139999999999</v>
      </c>
      <c r="U570" s="1184">
        <v>9477.7139999999999</v>
      </c>
      <c r="V570" s="1184">
        <v>10440.914000000001</v>
      </c>
      <c r="W570" s="1184">
        <v>10440.914000000001</v>
      </c>
      <c r="X570" s="1184">
        <v>14885.914000000001</v>
      </c>
      <c r="Y570" s="1184">
        <v>18060.914000000001</v>
      </c>
      <c r="Z570" s="1184">
        <v>21870.914000000001</v>
      </c>
      <c r="AA570" s="1184">
        <v>30226.243999999999</v>
      </c>
      <c r="AB570" s="1184">
        <v>42926.243999999999</v>
      </c>
      <c r="AC570" s="2297">
        <f t="shared" ref="AC570" si="426">AB570</f>
        <v>42926.243999999999</v>
      </c>
      <c r="AD570" s="1184">
        <f t="shared" si="411"/>
        <v>40632.131139999998</v>
      </c>
      <c r="AE570" s="3433">
        <f>SUM(AE571:AE576)</f>
        <v>0</v>
      </c>
      <c r="AF570" s="1184">
        <f>SUM(AF571:AF576)</f>
        <v>4392.93</v>
      </c>
      <c r="AG570" s="1184">
        <f>AD570-AC570</f>
        <v>-2294.1128600000011</v>
      </c>
      <c r="AH570" s="1184">
        <v>0</v>
      </c>
      <c r="AI570" s="1184">
        <v>0</v>
      </c>
      <c r="AJ570" s="2227">
        <v>45025.061139999998</v>
      </c>
      <c r="AK570" s="1965"/>
      <c r="AL570" s="13"/>
      <c r="AM570" s="1392">
        <f t="shared" si="412"/>
        <v>0</v>
      </c>
      <c r="AN570" s="1792"/>
    </row>
    <row r="571" spans="1:40" x14ac:dyDescent="0.25">
      <c r="A571" s="52">
        <v>1</v>
      </c>
      <c r="B571" s="1051" t="s">
        <v>118</v>
      </c>
      <c r="C571" s="2480"/>
      <c r="D571" s="321"/>
      <c r="E571" s="1643">
        <v>12500</v>
      </c>
      <c r="F571" s="280">
        <f>ROUND(E571/12*$B$4,0)</f>
        <v>12500</v>
      </c>
      <c r="G571" s="74">
        <v>12025</v>
      </c>
      <c r="H571" s="74">
        <f t="shared" si="425"/>
        <v>96.2</v>
      </c>
      <c r="I571" s="156"/>
      <c r="J571" s="156"/>
      <c r="K571" s="118"/>
      <c r="L571" s="117"/>
      <c r="M571" s="117"/>
      <c r="N571" s="76"/>
      <c r="O571" s="76"/>
      <c r="P571" s="76"/>
      <c r="Q571" s="633"/>
      <c r="R571" s="633"/>
      <c r="S571" s="633"/>
      <c r="T571" s="633"/>
      <c r="U571" s="633"/>
      <c r="V571" s="633"/>
      <c r="W571" s="633"/>
      <c r="X571" s="633"/>
      <c r="Y571" s="633"/>
      <c r="Z571" s="633"/>
      <c r="AA571" s="633"/>
      <c r="AB571" s="633"/>
      <c r="AC571" s="2172"/>
      <c r="AD571" s="633">
        <f t="shared" si="411"/>
        <v>0</v>
      </c>
      <c r="AE571" s="3434"/>
      <c r="AF571" s="633"/>
      <c r="AG571" s="633"/>
      <c r="AH571" s="633"/>
      <c r="AI571" s="633"/>
      <c r="AJ571" s="2228"/>
      <c r="AK571" s="1962"/>
      <c r="AL571" s="8"/>
      <c r="AM571" s="1389">
        <f t="shared" si="412"/>
        <v>0</v>
      </c>
      <c r="AN571" s="1792"/>
    </row>
    <row r="572" spans="1:40" ht="45" x14ac:dyDescent="0.25">
      <c r="A572" s="52">
        <v>1</v>
      </c>
      <c r="B572" s="2704" t="s">
        <v>238</v>
      </c>
      <c r="C572" s="2480"/>
      <c r="D572" s="321"/>
      <c r="E572" s="1643">
        <v>14400</v>
      </c>
      <c r="F572" s="280">
        <f>ROUND(E572/12*$B$4,0)</f>
        <v>14400</v>
      </c>
      <c r="G572" s="74">
        <v>13914</v>
      </c>
      <c r="H572" s="74">
        <f t="shared" si="425"/>
        <v>96.625</v>
      </c>
      <c r="I572" s="156"/>
      <c r="J572" s="156"/>
      <c r="K572" s="118"/>
      <c r="L572" s="117"/>
      <c r="M572" s="117"/>
      <c r="N572" s="76"/>
      <c r="O572" s="76"/>
      <c r="P572" s="76"/>
      <c r="Q572" s="633"/>
      <c r="R572" s="633"/>
      <c r="S572" s="633"/>
      <c r="T572" s="633"/>
      <c r="U572" s="633"/>
      <c r="V572" s="633"/>
      <c r="W572" s="633"/>
      <c r="X572" s="633"/>
      <c r="Y572" s="633"/>
      <c r="Z572" s="633"/>
      <c r="AA572" s="633"/>
      <c r="AB572" s="633"/>
      <c r="AC572" s="2172"/>
      <c r="AD572" s="633">
        <f t="shared" si="411"/>
        <v>0</v>
      </c>
      <c r="AE572" s="3434"/>
      <c r="AF572" s="633"/>
      <c r="AG572" s="633"/>
      <c r="AH572" s="633"/>
      <c r="AI572" s="633"/>
      <c r="AJ572" s="2228"/>
      <c r="AK572" s="1962"/>
      <c r="AL572" s="8"/>
      <c r="AM572" s="1389">
        <f t="shared" si="412"/>
        <v>0</v>
      </c>
      <c r="AN572" s="1792"/>
    </row>
    <row r="573" spans="1:40" x14ac:dyDescent="0.25">
      <c r="A573" s="52">
        <v>1</v>
      </c>
      <c r="B573" s="1051" t="s">
        <v>122</v>
      </c>
      <c r="C573" s="2482"/>
      <c r="D573" s="177"/>
      <c r="E573" s="1643">
        <v>1300</v>
      </c>
      <c r="F573" s="74">
        <f>ROUND(E573/12*$B$4,0)</f>
        <v>1300</v>
      </c>
      <c r="G573" s="74">
        <v>1578</v>
      </c>
      <c r="H573" s="74">
        <f t="shared" si="425"/>
        <v>121.38461538461539</v>
      </c>
      <c r="I573" s="150"/>
      <c r="J573" s="150"/>
      <c r="K573" s="151"/>
      <c r="L573" s="76"/>
      <c r="M573" s="132"/>
      <c r="N573" s="82"/>
      <c r="O573" s="82"/>
      <c r="P573" s="76"/>
      <c r="Q573" s="2101"/>
      <c r="R573" s="2101"/>
      <c r="S573" s="2101"/>
      <c r="T573" s="2101"/>
      <c r="U573" s="2101"/>
      <c r="V573" s="2101"/>
      <c r="W573" s="2101"/>
      <c r="X573" s="2101"/>
      <c r="Y573" s="2101"/>
      <c r="Z573" s="2101"/>
      <c r="AA573" s="2101"/>
      <c r="AB573" s="2101"/>
      <c r="AC573" s="2229"/>
      <c r="AD573" s="633">
        <f t="shared" si="411"/>
        <v>0</v>
      </c>
      <c r="AE573" s="3435"/>
      <c r="AF573" s="2101"/>
      <c r="AG573" s="633"/>
      <c r="AH573" s="2101"/>
      <c r="AI573" s="2101"/>
      <c r="AJ573" s="2230"/>
      <c r="AK573" s="1963"/>
      <c r="AL573" s="15"/>
      <c r="AM573" s="1390">
        <f t="shared" si="412"/>
        <v>0</v>
      </c>
      <c r="AN573" s="1792"/>
    </row>
    <row r="574" spans="1:40" x14ac:dyDescent="0.25">
      <c r="A574" s="52">
        <v>1</v>
      </c>
      <c r="B574" s="2689" t="s">
        <v>34</v>
      </c>
      <c r="C574" s="2530"/>
      <c r="D574" s="79"/>
      <c r="E574" s="1643">
        <v>150</v>
      </c>
      <c r="F574" s="218">
        <f>ROUND(E574/12*$B$4,0)</f>
        <v>150</v>
      </c>
      <c r="G574" s="74">
        <v>229</v>
      </c>
      <c r="H574" s="74">
        <f t="shared" si="425"/>
        <v>152.66666666666666</v>
      </c>
      <c r="I574" s="81"/>
      <c r="J574" s="81"/>
      <c r="K574" s="82"/>
      <c r="L574" s="132"/>
      <c r="M574" s="82"/>
      <c r="N574" s="82"/>
      <c r="O574" s="76"/>
      <c r="P574" s="132"/>
      <c r="Q574" s="2101"/>
      <c r="R574" s="2101"/>
      <c r="S574" s="633"/>
      <c r="T574" s="633"/>
      <c r="U574" s="633"/>
      <c r="V574" s="633"/>
      <c r="W574" s="633"/>
      <c r="X574" s="633"/>
      <c r="Y574" s="633"/>
      <c r="Z574" s="633"/>
      <c r="AA574" s="633"/>
      <c r="AB574" s="633"/>
      <c r="AC574" s="2172"/>
      <c r="AD574" s="748"/>
      <c r="AE574" s="3435"/>
      <c r="AF574" s="2101"/>
      <c r="AG574" s="2101"/>
      <c r="AH574" s="2244"/>
      <c r="AI574" s="2101"/>
      <c r="AJ574" s="2228"/>
      <c r="AK574" s="1964"/>
      <c r="AL574" s="18"/>
      <c r="AM574" s="1394"/>
      <c r="AN574" s="1792"/>
    </row>
    <row r="575" spans="1:40" ht="45" x14ac:dyDescent="0.25">
      <c r="A575" s="52">
        <v>1</v>
      </c>
      <c r="B575" s="2689" t="s">
        <v>537</v>
      </c>
      <c r="C575" s="2530"/>
      <c r="D575" s="73"/>
      <c r="E575" s="777">
        <v>55758</v>
      </c>
      <c r="F575" s="3112">
        <f>E575</f>
        <v>55758</v>
      </c>
      <c r="G575" s="74">
        <v>52334</v>
      </c>
      <c r="H575" s="149">
        <f t="shared" si="425"/>
        <v>93.859177158434662</v>
      </c>
      <c r="I575" s="81"/>
      <c r="J575" s="81"/>
      <c r="K575" s="82"/>
      <c r="L575" s="82"/>
      <c r="M575" s="82"/>
      <c r="N575" s="82"/>
      <c r="O575" s="132"/>
      <c r="P575" s="82"/>
      <c r="Q575" s="2101"/>
      <c r="R575" s="633"/>
      <c r="S575" s="633"/>
      <c r="T575" s="633">
        <f>T572-S572</f>
        <v>0</v>
      </c>
      <c r="U575" s="633">
        <f t="shared" ref="U575:AB575" si="427">U572-T572</f>
        <v>0</v>
      </c>
      <c r="V575" s="748">
        <f t="shared" si="427"/>
        <v>0</v>
      </c>
      <c r="W575" s="748">
        <f t="shared" si="427"/>
        <v>0</v>
      </c>
      <c r="X575" s="633">
        <f t="shared" si="427"/>
        <v>0</v>
      </c>
      <c r="Y575" s="633">
        <f t="shared" si="427"/>
        <v>0</v>
      </c>
      <c r="Z575" s="633">
        <f t="shared" si="427"/>
        <v>0</v>
      </c>
      <c r="AA575" s="633">
        <f t="shared" si="427"/>
        <v>0</v>
      </c>
      <c r="AB575" s="633">
        <f t="shared" si="427"/>
        <v>0</v>
      </c>
      <c r="AC575" s="2172"/>
      <c r="AD575" s="633"/>
      <c r="AE575" s="3434"/>
      <c r="AF575" s="633"/>
      <c r="AG575" s="633"/>
      <c r="AH575" s="2320"/>
      <c r="AI575" s="2101"/>
      <c r="AJ575" s="2231"/>
      <c r="AK575" s="1964"/>
      <c r="AL575" s="18"/>
      <c r="AM575" s="1394"/>
      <c r="AN575" s="1792"/>
    </row>
    <row r="576" spans="1:40" ht="45" x14ac:dyDescent="0.25">
      <c r="A576" s="52">
        <v>1</v>
      </c>
      <c r="B576" s="3114" t="s">
        <v>557</v>
      </c>
      <c r="C576" s="3274"/>
      <c r="D576" s="2705"/>
      <c r="E576" s="1697"/>
      <c r="F576" s="3269"/>
      <c r="G576" s="285">
        <v>6918</v>
      </c>
      <c r="H576" s="285"/>
      <c r="I576" s="155"/>
      <c r="J576" s="155"/>
      <c r="K576" s="288"/>
      <c r="L576" s="288"/>
      <c r="M576" s="288"/>
      <c r="N576" s="288"/>
      <c r="O576" s="288"/>
      <c r="P576" s="288"/>
      <c r="Q576" s="2146"/>
      <c r="R576" s="2233"/>
      <c r="S576" s="2233"/>
      <c r="T576" s="2233"/>
      <c r="U576" s="2233"/>
      <c r="V576" s="2146"/>
      <c r="W576" s="2146"/>
      <c r="X576" s="2233"/>
      <c r="Y576" s="2233"/>
      <c r="Z576" s="2233"/>
      <c r="AA576" s="2233"/>
      <c r="AB576" s="2233"/>
      <c r="AC576" s="2250"/>
      <c r="AD576" s="2233"/>
      <c r="AE576" s="3449"/>
      <c r="AF576" s="2233">
        <v>4392.93</v>
      </c>
      <c r="AG576" s="2146"/>
      <c r="AH576" s="2233"/>
      <c r="AI576" s="2146"/>
      <c r="AJ576" s="2238"/>
      <c r="AK576" s="1964"/>
      <c r="AL576" s="18"/>
      <c r="AM576" s="1394"/>
      <c r="AN576" s="1792"/>
    </row>
    <row r="577" spans="1:40" x14ac:dyDescent="0.25">
      <c r="A577" s="52">
        <v>1</v>
      </c>
      <c r="B577" s="333" t="s">
        <v>141</v>
      </c>
      <c r="C577" s="2483"/>
      <c r="D577" s="416"/>
      <c r="E577" s="1711"/>
      <c r="F577" s="2013"/>
      <c r="G577" s="421"/>
      <c r="H577" s="421"/>
      <c r="I577" s="422"/>
      <c r="J577" s="422"/>
      <c r="K577" s="2014"/>
      <c r="L577" s="159"/>
      <c r="M577" s="159"/>
      <c r="N577" s="159"/>
      <c r="O577" s="159"/>
      <c r="P577" s="159"/>
      <c r="Q577" s="636">
        <f t="shared" ref="Q577:V577" si="428">Q570</f>
        <v>7671.7139999999999</v>
      </c>
      <c r="R577" s="636">
        <f t="shared" si="428"/>
        <v>7671.7139999999999</v>
      </c>
      <c r="S577" s="636">
        <f t="shared" si="428"/>
        <v>7671.7139999999999</v>
      </c>
      <c r="T577" s="636">
        <f t="shared" si="428"/>
        <v>8273.7139999999999</v>
      </c>
      <c r="U577" s="636">
        <f t="shared" si="428"/>
        <v>9477.7139999999999</v>
      </c>
      <c r="V577" s="636">
        <f t="shared" si="428"/>
        <v>10440.914000000001</v>
      </c>
      <c r="W577" s="636">
        <f t="shared" ref="W577:X577" si="429">W570</f>
        <v>10440.914000000001</v>
      </c>
      <c r="X577" s="636">
        <f t="shared" si="429"/>
        <v>14885.914000000001</v>
      </c>
      <c r="Y577" s="636">
        <f t="shared" ref="Y577:Z577" si="430">Y570</f>
        <v>18060.914000000001</v>
      </c>
      <c r="Z577" s="636">
        <f t="shared" si="430"/>
        <v>21870.914000000001</v>
      </c>
      <c r="AA577" s="636">
        <f t="shared" ref="AA577:AC577" si="431">AA570</f>
        <v>30226.243999999999</v>
      </c>
      <c r="AB577" s="636">
        <f t="shared" ref="AB577" si="432">AB570</f>
        <v>42926.243999999999</v>
      </c>
      <c r="AC577" s="2174">
        <f t="shared" si="431"/>
        <v>42926.243999999999</v>
      </c>
      <c r="AD577" s="636">
        <f t="shared" ref="AD577:AJ577" si="433">AD570</f>
        <v>40632.131139999998</v>
      </c>
      <c r="AE577" s="3432">
        <f t="shared" si="433"/>
        <v>0</v>
      </c>
      <c r="AF577" s="636">
        <f t="shared" ref="AF577" si="434">AF570</f>
        <v>4392.93</v>
      </c>
      <c r="AG577" s="636">
        <f t="shared" si="433"/>
        <v>-2294.1128600000011</v>
      </c>
      <c r="AH577" s="636"/>
      <c r="AI577" s="636">
        <f t="shared" si="433"/>
        <v>0</v>
      </c>
      <c r="AJ577" s="2226">
        <f t="shared" si="433"/>
        <v>45025.061139999998</v>
      </c>
      <c r="AK577" s="1969"/>
      <c r="AL577" s="17"/>
      <c r="AM577" s="1391">
        <f t="shared" si="412"/>
        <v>0</v>
      </c>
      <c r="AN577" s="1792"/>
    </row>
    <row r="578" spans="1:40" x14ac:dyDescent="0.25">
      <c r="A578" s="52">
        <v>1</v>
      </c>
      <c r="B578" s="2012" t="s">
        <v>29</v>
      </c>
      <c r="C578" s="2484"/>
      <c r="D578" s="321"/>
      <c r="E578" s="1697"/>
      <c r="F578" s="218"/>
      <c r="G578" s="149"/>
      <c r="H578" s="149"/>
      <c r="I578" s="150"/>
      <c r="J578" s="156"/>
      <c r="K578" s="151"/>
      <c r="L578" s="117"/>
      <c r="M578" s="132"/>
      <c r="N578" s="132"/>
      <c r="O578" s="132"/>
      <c r="P578" s="132"/>
      <c r="Q578" s="748"/>
      <c r="R578" s="748"/>
      <c r="S578" s="748"/>
      <c r="T578" s="748"/>
      <c r="U578" s="748"/>
      <c r="V578" s="748"/>
      <c r="W578" s="748"/>
      <c r="X578" s="748"/>
      <c r="Y578" s="748"/>
      <c r="Z578" s="748"/>
      <c r="AA578" s="748"/>
      <c r="AB578" s="748"/>
      <c r="AC578" s="2188"/>
      <c r="AD578" s="748">
        <f>AJ578-AI578-AF578</f>
        <v>0</v>
      </c>
      <c r="AE578" s="3437"/>
      <c r="AF578" s="748"/>
      <c r="AG578" s="748"/>
      <c r="AH578" s="748"/>
      <c r="AI578" s="748"/>
      <c r="AJ578" s="2231"/>
      <c r="AK578" s="1964"/>
      <c r="AL578" s="18"/>
      <c r="AM578" s="1394">
        <f t="shared" si="412"/>
        <v>0</v>
      </c>
      <c r="AN578" s="1792"/>
    </row>
    <row r="579" spans="1:40" x14ac:dyDescent="0.25">
      <c r="A579" s="52">
        <v>1</v>
      </c>
      <c r="B579" s="2010" t="s">
        <v>16</v>
      </c>
      <c r="C579" s="2485"/>
      <c r="D579" s="177"/>
      <c r="E579" s="777"/>
      <c r="F579" s="183"/>
      <c r="G579" s="80"/>
      <c r="H579" s="80"/>
      <c r="I579" s="75"/>
      <c r="J579" s="150"/>
      <c r="K579" s="82"/>
      <c r="L579" s="132"/>
      <c r="M579" s="82"/>
      <c r="N579" s="82"/>
      <c r="O579" s="82"/>
      <c r="P579" s="82"/>
      <c r="Q579" s="2101"/>
      <c r="R579" s="2101"/>
      <c r="S579" s="2101"/>
      <c r="T579" s="2101"/>
      <c r="U579" s="2101"/>
      <c r="V579" s="2101"/>
      <c r="W579" s="2101"/>
      <c r="X579" s="2101"/>
      <c r="Y579" s="2101"/>
      <c r="Z579" s="2101"/>
      <c r="AA579" s="2101"/>
      <c r="AB579" s="2101"/>
      <c r="AC579" s="2229"/>
      <c r="AD579" s="2101">
        <f>AJ579-AI579-AF579</f>
        <v>0</v>
      </c>
      <c r="AE579" s="3435"/>
      <c r="AF579" s="2101"/>
      <c r="AG579" s="2101"/>
      <c r="AH579" s="2101"/>
      <c r="AI579" s="2101"/>
      <c r="AJ579" s="2230"/>
      <c r="AK579" s="1963"/>
      <c r="AL579" s="15"/>
      <c r="AM579" s="1390">
        <f t="shared" si="412"/>
        <v>0</v>
      </c>
      <c r="AN579" s="1792"/>
    </row>
    <row r="580" spans="1:40" x14ac:dyDescent="0.25">
      <c r="A580" s="52">
        <v>1</v>
      </c>
      <c r="B580" s="2011" t="s">
        <v>352</v>
      </c>
      <c r="C580" s="2486"/>
      <c r="D580" s="79">
        <v>240</v>
      </c>
      <c r="E580" s="1697">
        <v>115</v>
      </c>
      <c r="F580" s="183">
        <f>ROUND(E580/12*$B$4,0)</f>
        <v>115</v>
      </c>
      <c r="G580" s="80">
        <v>119</v>
      </c>
      <c r="H580" s="80">
        <f>G580/F580*100</f>
        <v>103.47826086956522</v>
      </c>
      <c r="I580" s="150">
        <v>28</v>
      </c>
      <c r="J580" s="75">
        <f>M580/G580</f>
        <v>27.69747899159664</v>
      </c>
      <c r="K580" s="82">
        <f>ROUND(E580*I580,0)</f>
        <v>3220</v>
      </c>
      <c r="L580" s="76">
        <f t="shared" ref="L580" si="435">K580/12*$B$4</f>
        <v>3220</v>
      </c>
      <c r="M580" s="82">
        <v>3296</v>
      </c>
      <c r="N580" s="82">
        <f>M580/L580*100</f>
        <v>102.36024844720497</v>
      </c>
      <c r="O580" s="82">
        <f>ROUND(K580/D580,0)</f>
        <v>13</v>
      </c>
      <c r="P580" s="82">
        <f>M580/$B$4*12/O580</f>
        <v>253.53846153846155</v>
      </c>
      <c r="Q580" s="2101"/>
      <c r="R580" s="2101"/>
      <c r="S580" s="2101"/>
      <c r="T580" s="2101"/>
      <c r="U580" s="2101"/>
      <c r="V580" s="2101"/>
      <c r="W580" s="2101"/>
      <c r="X580" s="2101"/>
      <c r="Y580" s="2101"/>
      <c r="Z580" s="2101"/>
      <c r="AA580" s="2101"/>
      <c r="AB580" s="2101"/>
      <c r="AC580" s="2229"/>
      <c r="AD580" s="2101">
        <f>AJ580-AI580-AF580</f>
        <v>0</v>
      </c>
      <c r="AE580" s="3435"/>
      <c r="AF580" s="2101"/>
      <c r="AG580" s="2101"/>
      <c r="AH580" s="2101"/>
      <c r="AI580" s="2101"/>
      <c r="AJ580" s="2230"/>
      <c r="AK580" s="1963"/>
      <c r="AL580" s="15"/>
      <c r="AM580" s="1390">
        <f t="shared" si="412"/>
        <v>0</v>
      </c>
      <c r="AN580" s="1792"/>
    </row>
    <row r="581" spans="1:40" x14ac:dyDescent="0.25">
      <c r="A581" s="52">
        <v>1</v>
      </c>
      <c r="B581" s="2015" t="s">
        <v>200</v>
      </c>
      <c r="C581" s="2487"/>
      <c r="D581" s="79"/>
      <c r="E581" s="1695">
        <f>SUM(E580)</f>
        <v>115</v>
      </c>
      <c r="F581" s="168">
        <f t="shared" ref="F581:F582" si="436">SUM(F580)</f>
        <v>115</v>
      </c>
      <c r="G581" s="135">
        <f t="shared" ref="G581:G582" si="437">SUM(G580)</f>
        <v>119</v>
      </c>
      <c r="H581" s="135">
        <f>G581/F581*100</f>
        <v>103.47826086956522</v>
      </c>
      <c r="I581" s="112">
        <f>I580</f>
        <v>28</v>
      </c>
      <c r="J581" s="208">
        <f>M581/G581</f>
        <v>27.69747899159664</v>
      </c>
      <c r="K581" s="162">
        <f t="shared" ref="K581" si="438">SUM(K580)</f>
        <v>3220</v>
      </c>
      <c r="L581" s="129">
        <f t="shared" ref="L581" si="439">SUM(L580)</f>
        <v>3220</v>
      </c>
      <c r="M581" s="162">
        <f>M580</f>
        <v>3296</v>
      </c>
      <c r="N581" s="162">
        <f t="shared" ref="N581" si="440">SUM(N580)</f>
        <v>102.36024844720497</v>
      </c>
      <c r="O581" s="162">
        <f t="shared" ref="O581" si="441">SUM(O580)</f>
        <v>13</v>
      </c>
      <c r="P581" s="162">
        <f t="shared" ref="P581" si="442">SUM(P580)</f>
        <v>253.53846153846155</v>
      </c>
      <c r="Q581" s="2101"/>
      <c r="R581" s="2101"/>
      <c r="S581" s="2101"/>
      <c r="T581" s="2101"/>
      <c r="U581" s="2101"/>
      <c r="V581" s="2101"/>
      <c r="W581" s="2101"/>
      <c r="X581" s="2101"/>
      <c r="Y581" s="2101"/>
      <c r="Z581" s="2101"/>
      <c r="AA581" s="2101"/>
      <c r="AB581" s="2101"/>
      <c r="AC581" s="2229"/>
      <c r="AD581" s="2101">
        <f>AJ581-AI581-AF581</f>
        <v>0</v>
      </c>
      <c r="AE581" s="3435"/>
      <c r="AF581" s="2101"/>
      <c r="AG581" s="2101"/>
      <c r="AH581" s="2101"/>
      <c r="AI581" s="2101"/>
      <c r="AJ581" s="2230"/>
      <c r="AK581" s="1963"/>
      <c r="AL581" s="15"/>
      <c r="AM581" s="1390">
        <f t="shared" si="412"/>
        <v>0</v>
      </c>
      <c r="AN581" s="1792"/>
    </row>
    <row r="582" spans="1:40" ht="30" thickBot="1" x14ac:dyDescent="0.3">
      <c r="A582" s="52">
        <v>1</v>
      </c>
      <c r="B582" s="2016" t="s">
        <v>263</v>
      </c>
      <c r="C582" s="2016"/>
      <c r="D582" s="2017"/>
      <c r="E582" s="1712">
        <f>SUM(E581)</f>
        <v>115</v>
      </c>
      <c r="F582" s="1463">
        <f t="shared" si="436"/>
        <v>115</v>
      </c>
      <c r="G582" s="1463">
        <f t="shared" si="437"/>
        <v>119</v>
      </c>
      <c r="H582" s="1463">
        <f t="shared" ref="H582:P582" si="443">SUM(H581)</f>
        <v>103.47826086956522</v>
      </c>
      <c r="I582" s="1464">
        <f t="shared" si="443"/>
        <v>28</v>
      </c>
      <c r="J582" s="1464">
        <f t="shared" si="443"/>
        <v>27.69747899159664</v>
      </c>
      <c r="K582" s="1463">
        <f t="shared" si="443"/>
        <v>3220</v>
      </c>
      <c r="L582" s="1463">
        <f t="shared" si="443"/>
        <v>3220</v>
      </c>
      <c r="M582" s="1463">
        <f>M581</f>
        <v>3296</v>
      </c>
      <c r="N582" s="2018">
        <f t="shared" si="443"/>
        <v>102.36024844720497</v>
      </c>
      <c r="O582" s="2018">
        <f t="shared" si="443"/>
        <v>13</v>
      </c>
      <c r="P582" s="2018">
        <f t="shared" si="443"/>
        <v>253.53846153846155</v>
      </c>
      <c r="Q582" s="636">
        <v>20432.672399999999</v>
      </c>
      <c r="R582" s="636">
        <v>20432.672399999999</v>
      </c>
      <c r="S582" s="636">
        <v>20432.672399999999</v>
      </c>
      <c r="T582" s="636">
        <v>20432.672399999999</v>
      </c>
      <c r="U582" s="636">
        <v>20432.672399999999</v>
      </c>
      <c r="V582" s="636">
        <v>20432.672399999999</v>
      </c>
      <c r="W582" s="636">
        <v>20432.672399999999</v>
      </c>
      <c r="X582" s="636">
        <v>20432.672399999999</v>
      </c>
      <c r="Y582" s="636">
        <v>20432.672399999999</v>
      </c>
      <c r="Z582" s="636">
        <v>20432.672399999999</v>
      </c>
      <c r="AA582" s="636">
        <v>20432.672399999999</v>
      </c>
      <c r="AB582" s="636">
        <v>20432.672399999999</v>
      </c>
      <c r="AC582" s="889">
        <f t="shared" ref="AC582" si="444">AB582</f>
        <v>20432.672399999999</v>
      </c>
      <c r="AD582" s="636">
        <f>AJ582-AI582-AF582</f>
        <v>20804.21</v>
      </c>
      <c r="AE582" s="3432"/>
      <c r="AF582" s="636"/>
      <c r="AG582" s="636">
        <f>AD582-AC582</f>
        <v>371.53759999999966</v>
      </c>
      <c r="AH582" s="636">
        <v>0</v>
      </c>
      <c r="AI582" s="636">
        <v>0</v>
      </c>
      <c r="AJ582" s="2226">
        <v>20804.21</v>
      </c>
      <c r="AK582" s="1969"/>
      <c r="AL582" s="17"/>
      <c r="AM582" s="1391">
        <f t="shared" si="412"/>
        <v>0</v>
      </c>
      <c r="AN582" s="1792"/>
    </row>
    <row r="583" spans="1:40" ht="16.5" thickBot="1" x14ac:dyDescent="0.3">
      <c r="A583" s="52">
        <v>1</v>
      </c>
      <c r="B583" s="143" t="s">
        <v>457</v>
      </c>
      <c r="C583" s="143"/>
      <c r="D583" s="173"/>
      <c r="E583" s="1701"/>
      <c r="F583" s="237"/>
      <c r="G583" s="174"/>
      <c r="H583" s="174"/>
      <c r="I583" s="213"/>
      <c r="J583" s="213"/>
      <c r="K583" s="326"/>
      <c r="L583" s="327"/>
      <c r="M583" s="327"/>
      <c r="N583" s="327"/>
      <c r="O583" s="327"/>
      <c r="P583" s="327"/>
      <c r="Q583" s="773">
        <f t="shared" ref="Q583:V583" si="445">Q570+Q582</f>
        <v>28104.386399999999</v>
      </c>
      <c r="R583" s="773">
        <f t="shared" si="445"/>
        <v>28104.386399999999</v>
      </c>
      <c r="S583" s="773">
        <f t="shared" si="445"/>
        <v>28104.386399999999</v>
      </c>
      <c r="T583" s="773">
        <f t="shared" si="445"/>
        <v>28706.386399999999</v>
      </c>
      <c r="U583" s="773">
        <f t="shared" si="445"/>
        <v>29910.386399999999</v>
      </c>
      <c r="V583" s="773">
        <f t="shared" si="445"/>
        <v>30873.5864</v>
      </c>
      <c r="W583" s="773">
        <f t="shared" ref="W583:X583" si="446">W570+W582</f>
        <v>30873.5864</v>
      </c>
      <c r="X583" s="773">
        <f t="shared" si="446"/>
        <v>35318.5864</v>
      </c>
      <c r="Y583" s="773">
        <f t="shared" ref="Y583:Z583" si="447">Y570+Y582</f>
        <v>38493.5864</v>
      </c>
      <c r="Z583" s="773">
        <f t="shared" si="447"/>
        <v>42303.5864</v>
      </c>
      <c r="AA583" s="773">
        <f t="shared" ref="AA583:AC583" si="448">AA570+AA582</f>
        <v>50658.916400000002</v>
      </c>
      <c r="AB583" s="773">
        <f t="shared" ref="AB583" si="449">AB570+AB582</f>
        <v>63358.916400000002</v>
      </c>
      <c r="AC583" s="773">
        <f t="shared" si="448"/>
        <v>63358.916400000002</v>
      </c>
      <c r="AD583" s="773">
        <f t="shared" ref="AD583:AL583" si="450">AD570+AD582</f>
        <v>61436.341139999997</v>
      </c>
      <c r="AE583" s="3443">
        <f t="shared" si="450"/>
        <v>0</v>
      </c>
      <c r="AF583" s="773">
        <f t="shared" ref="AF583" si="451">AF570+AF582</f>
        <v>4392.93</v>
      </c>
      <c r="AG583" s="773">
        <f t="shared" si="450"/>
        <v>-1922.5752600000014</v>
      </c>
      <c r="AH583" s="773"/>
      <c r="AI583" s="773">
        <f t="shared" si="450"/>
        <v>0</v>
      </c>
      <c r="AJ583" s="2237">
        <f t="shared" si="450"/>
        <v>65829.271139999997</v>
      </c>
      <c r="AK583" s="1968">
        <f t="shared" si="450"/>
        <v>0</v>
      </c>
      <c r="AL583" s="1036">
        <f t="shared" si="450"/>
        <v>0</v>
      </c>
      <c r="AM583" s="1036">
        <f t="shared" si="412"/>
        <v>0</v>
      </c>
      <c r="AN583" s="1792"/>
    </row>
    <row r="584" spans="1:40" x14ac:dyDescent="0.25">
      <c r="A584" s="52">
        <v>1</v>
      </c>
      <c r="B584" s="321"/>
      <c r="C584" s="2427"/>
      <c r="D584" s="321"/>
      <c r="E584" s="1640"/>
      <c r="F584" s="160"/>
      <c r="G584" s="91"/>
      <c r="H584" s="91"/>
      <c r="I584" s="90"/>
      <c r="J584" s="90"/>
      <c r="K584" s="118"/>
      <c r="L584" s="117"/>
      <c r="M584" s="117"/>
      <c r="N584" s="117"/>
      <c r="O584" s="117"/>
      <c r="P584" s="117"/>
      <c r="Q584" s="1184"/>
      <c r="R584" s="1184"/>
      <c r="S584" s="1184"/>
      <c r="T584" s="1184"/>
      <c r="U584" s="1184"/>
      <c r="V584" s="1184"/>
      <c r="W584" s="1184"/>
      <c r="X584" s="1184"/>
      <c r="Y584" s="1184"/>
      <c r="Z584" s="1184"/>
      <c r="AA584" s="1184"/>
      <c r="AB584" s="1184"/>
      <c r="AC584" s="2173"/>
      <c r="AD584" s="1184">
        <f>AJ584-AI584-AF584</f>
        <v>0</v>
      </c>
      <c r="AE584" s="3433"/>
      <c r="AF584" s="1184"/>
      <c r="AG584" s="1184"/>
      <c r="AH584" s="1184"/>
      <c r="AI584" s="1184"/>
      <c r="AJ584" s="2227"/>
      <c r="AK584" s="1965"/>
      <c r="AL584" s="13"/>
      <c r="AM584" s="1392">
        <f t="shared" si="412"/>
        <v>0</v>
      </c>
      <c r="AN584" s="1792"/>
    </row>
    <row r="585" spans="1:40" s="61" customFormat="1" ht="29.25" x14ac:dyDescent="0.25">
      <c r="A585" s="52">
        <v>1</v>
      </c>
      <c r="B585" s="882" t="s">
        <v>210</v>
      </c>
      <c r="C585" s="882"/>
      <c r="D585" s="152"/>
      <c r="E585" s="692"/>
      <c r="F585" s="329"/>
      <c r="G585" s="328"/>
      <c r="H585" s="328"/>
      <c r="I585" s="330"/>
      <c r="J585" s="330"/>
      <c r="K585" s="331"/>
      <c r="L585" s="332"/>
      <c r="M585" s="332"/>
      <c r="N585" s="332"/>
      <c r="O585" s="332"/>
      <c r="P585" s="332"/>
      <c r="Q585" s="633"/>
      <c r="R585" s="633"/>
      <c r="S585" s="633"/>
      <c r="T585" s="633"/>
      <c r="U585" s="633"/>
      <c r="V585" s="633"/>
      <c r="W585" s="633"/>
      <c r="X585" s="633"/>
      <c r="Y585" s="633"/>
      <c r="Z585" s="633"/>
      <c r="AA585" s="633"/>
      <c r="AB585" s="633"/>
      <c r="AC585" s="2172"/>
      <c r="AD585" s="633">
        <f>AJ585-AI585-AF585</f>
        <v>0</v>
      </c>
      <c r="AE585" s="3434"/>
      <c r="AF585" s="633"/>
      <c r="AG585" s="633"/>
      <c r="AH585" s="633"/>
      <c r="AI585" s="633"/>
      <c r="AJ585" s="2228"/>
      <c r="AK585" s="1962"/>
      <c r="AL585" s="8"/>
      <c r="AM585" s="1389">
        <f t="shared" si="412"/>
        <v>0</v>
      </c>
      <c r="AN585" s="1792"/>
    </row>
    <row r="586" spans="1:40" s="61" customFormat="1" x14ac:dyDescent="0.25">
      <c r="A586" s="52">
        <v>1</v>
      </c>
      <c r="B586" s="72" t="s">
        <v>5</v>
      </c>
      <c r="C586" s="2394"/>
      <c r="D586" s="72"/>
      <c r="E586" s="692"/>
      <c r="F586" s="329"/>
      <c r="G586" s="328"/>
      <c r="H586" s="328"/>
      <c r="I586" s="330"/>
      <c r="J586" s="330"/>
      <c r="K586" s="331"/>
      <c r="L586" s="332"/>
      <c r="M586" s="332"/>
      <c r="N586" s="332"/>
      <c r="O586" s="332"/>
      <c r="P586" s="332"/>
      <c r="Q586" s="633"/>
      <c r="R586" s="633"/>
      <c r="S586" s="633"/>
      <c r="T586" s="633"/>
      <c r="U586" s="633"/>
      <c r="V586" s="633"/>
      <c r="W586" s="633"/>
      <c r="X586" s="633"/>
      <c r="Y586" s="633"/>
      <c r="Z586" s="633"/>
      <c r="AA586" s="633"/>
      <c r="AB586" s="633"/>
      <c r="AC586" s="2172"/>
      <c r="AD586" s="633">
        <f>AJ586-AI586-AF586</f>
        <v>0</v>
      </c>
      <c r="AE586" s="3434"/>
      <c r="AF586" s="633"/>
      <c r="AG586" s="633"/>
      <c r="AH586" s="633"/>
      <c r="AI586" s="633"/>
      <c r="AJ586" s="2228"/>
      <c r="AK586" s="1962"/>
      <c r="AL586" s="8"/>
      <c r="AM586" s="1389">
        <f t="shared" si="412"/>
        <v>0</v>
      </c>
      <c r="AN586" s="1792"/>
    </row>
    <row r="587" spans="1:40" x14ac:dyDescent="0.25">
      <c r="A587" s="52">
        <v>1</v>
      </c>
      <c r="B587" s="2706" t="s">
        <v>27</v>
      </c>
      <c r="C587" s="2680" t="s">
        <v>385</v>
      </c>
      <c r="D587" s="2707">
        <v>340</v>
      </c>
      <c r="E587" s="2708">
        <v>2</v>
      </c>
      <c r="F587" s="280">
        <f t="shared" ref="F587:F600" si="452">E587/12*$B$4</f>
        <v>2</v>
      </c>
      <c r="G587" s="74">
        <v>6</v>
      </c>
      <c r="H587" s="74">
        <f t="shared" ref="H587:H601" si="453">G587/F587*100</f>
        <v>300</v>
      </c>
      <c r="I587" s="2709">
        <v>10</v>
      </c>
      <c r="J587" s="75">
        <f t="shared" ref="J587:J601" si="454">M587/G587</f>
        <v>11.666666666666666</v>
      </c>
      <c r="K587" s="110">
        <f t="shared" ref="K587:K600" si="455">ROUND(E587*I587,0)</f>
        <v>20</v>
      </c>
      <c r="L587" s="76">
        <f t="shared" ref="L587:L598" si="456">ROUND(K587/12*$B$4,0)</f>
        <v>20</v>
      </c>
      <c r="M587" s="76">
        <v>70</v>
      </c>
      <c r="N587" s="76">
        <f t="shared" ref="N587:N601" si="457">M587/L587*100</f>
        <v>350</v>
      </c>
      <c r="O587" s="2019">
        <f t="shared" ref="O587:O600" si="458">ROUND(K587/D587,0)</f>
        <v>0</v>
      </c>
      <c r="P587" s="76" t="e">
        <f t="shared" ref="P587:P601" si="459">M587/$B$4*12/O587</f>
        <v>#DIV/0!</v>
      </c>
      <c r="Q587" s="633"/>
      <c r="R587" s="633"/>
      <c r="S587" s="633"/>
      <c r="T587" s="633"/>
      <c r="U587" s="633"/>
      <c r="V587" s="633"/>
      <c r="W587" s="633"/>
      <c r="X587" s="633"/>
      <c r="Y587" s="633"/>
      <c r="Z587" s="633"/>
      <c r="AA587" s="633"/>
      <c r="AB587" s="633"/>
      <c r="AC587" s="2172"/>
      <c r="AD587" s="633">
        <f>AJ587-AI587-AF587</f>
        <v>0</v>
      </c>
      <c r="AE587" s="3434"/>
      <c r="AF587" s="633"/>
      <c r="AG587" s="633"/>
      <c r="AH587" s="633"/>
      <c r="AI587" s="633"/>
      <c r="AJ587" s="2228"/>
      <c r="AK587" s="1962"/>
      <c r="AL587" s="8"/>
      <c r="AM587" s="1389">
        <f t="shared" si="412"/>
        <v>0</v>
      </c>
      <c r="AN587" s="1792"/>
    </row>
    <row r="588" spans="1:40" x14ac:dyDescent="0.25">
      <c r="A588" s="52">
        <v>1</v>
      </c>
      <c r="B588" s="2706" t="s">
        <v>24</v>
      </c>
      <c r="C588" s="2680" t="s">
        <v>385</v>
      </c>
      <c r="D588" s="2707">
        <v>340</v>
      </c>
      <c r="E588" s="2708">
        <v>4</v>
      </c>
      <c r="F588" s="280">
        <f t="shared" si="452"/>
        <v>4</v>
      </c>
      <c r="G588" s="74">
        <v>1</v>
      </c>
      <c r="H588" s="74">
        <f t="shared" si="453"/>
        <v>25</v>
      </c>
      <c r="I588" s="2709">
        <v>6.1</v>
      </c>
      <c r="J588" s="75">
        <f t="shared" ref="J588" si="460">M588/G588</f>
        <v>2</v>
      </c>
      <c r="K588" s="110">
        <f t="shared" si="455"/>
        <v>24</v>
      </c>
      <c r="L588" s="76">
        <f t="shared" ref="L588" si="461">ROUND(K588/12*$B$4,0)</f>
        <v>24</v>
      </c>
      <c r="M588" s="76">
        <v>2</v>
      </c>
      <c r="N588" s="76">
        <f t="shared" si="457"/>
        <v>8.3333333333333321</v>
      </c>
      <c r="O588" s="2019">
        <f t="shared" si="458"/>
        <v>0</v>
      </c>
      <c r="P588" s="76" t="e">
        <f t="shared" si="459"/>
        <v>#DIV/0!</v>
      </c>
      <c r="Q588" s="633"/>
      <c r="R588" s="633"/>
      <c r="S588" s="633"/>
      <c r="T588" s="633"/>
      <c r="U588" s="633"/>
      <c r="V588" s="633"/>
      <c r="W588" s="633"/>
      <c r="X588" s="633"/>
      <c r="Y588" s="633"/>
      <c r="Z588" s="633"/>
      <c r="AA588" s="633"/>
      <c r="AB588" s="633"/>
      <c r="AC588" s="2172"/>
      <c r="AD588" s="633"/>
      <c r="AE588" s="3434"/>
      <c r="AF588" s="633"/>
      <c r="AG588" s="633"/>
      <c r="AH588" s="633"/>
      <c r="AI588" s="633"/>
      <c r="AJ588" s="2228"/>
      <c r="AK588" s="1962"/>
      <c r="AL588" s="8"/>
      <c r="AM588" s="1389">
        <f t="shared" si="412"/>
        <v>0</v>
      </c>
      <c r="AN588" s="1792"/>
    </row>
    <row r="589" spans="1:40" x14ac:dyDescent="0.25">
      <c r="A589" s="52">
        <v>1</v>
      </c>
      <c r="B589" s="2706" t="s">
        <v>175</v>
      </c>
      <c r="C589" s="2680" t="s">
        <v>385</v>
      </c>
      <c r="D589" s="2707">
        <v>340</v>
      </c>
      <c r="E589" s="2708">
        <v>4</v>
      </c>
      <c r="F589" s="280">
        <f t="shared" si="452"/>
        <v>4</v>
      </c>
      <c r="G589" s="74">
        <v>0</v>
      </c>
      <c r="H589" s="74">
        <f t="shared" si="453"/>
        <v>0</v>
      </c>
      <c r="I589" s="2709">
        <v>8.4</v>
      </c>
      <c r="J589" s="75" t="e">
        <f t="shared" si="454"/>
        <v>#DIV/0!</v>
      </c>
      <c r="K589" s="110">
        <f t="shared" si="455"/>
        <v>34</v>
      </c>
      <c r="L589" s="76">
        <f t="shared" si="456"/>
        <v>34</v>
      </c>
      <c r="M589" s="76"/>
      <c r="N589" s="76">
        <f t="shared" si="457"/>
        <v>0</v>
      </c>
      <c r="O589" s="2019">
        <f t="shared" si="458"/>
        <v>0</v>
      </c>
      <c r="P589" s="76" t="e">
        <f t="shared" si="459"/>
        <v>#DIV/0!</v>
      </c>
      <c r="Q589" s="633"/>
      <c r="R589" s="633"/>
      <c r="S589" s="633"/>
      <c r="T589" s="633"/>
      <c r="U589" s="633"/>
      <c r="V589" s="633"/>
      <c r="W589" s="633"/>
      <c r="X589" s="633"/>
      <c r="Y589" s="633"/>
      <c r="Z589" s="633"/>
      <c r="AA589" s="633"/>
      <c r="AB589" s="633"/>
      <c r="AC589" s="2172"/>
      <c r="AD589" s="633">
        <f t="shared" ref="AD589:AD598" si="462">AJ589-AI589-AF589</f>
        <v>0</v>
      </c>
      <c r="AE589" s="3434"/>
      <c r="AF589" s="633"/>
      <c r="AG589" s="633"/>
      <c r="AH589" s="633"/>
      <c r="AI589" s="633"/>
      <c r="AJ589" s="2228"/>
      <c r="AK589" s="1962"/>
      <c r="AL589" s="8"/>
      <c r="AM589" s="1389">
        <f t="shared" si="412"/>
        <v>0</v>
      </c>
      <c r="AN589" s="1792"/>
    </row>
    <row r="590" spans="1:40" x14ac:dyDescent="0.25">
      <c r="A590" s="52">
        <v>1</v>
      </c>
      <c r="B590" s="2706" t="s">
        <v>188</v>
      </c>
      <c r="C590" s="2680" t="s">
        <v>385</v>
      </c>
      <c r="D590" s="2707">
        <v>340</v>
      </c>
      <c r="E590" s="2708">
        <v>4</v>
      </c>
      <c r="F590" s="280">
        <f t="shared" si="452"/>
        <v>4</v>
      </c>
      <c r="G590" s="74">
        <v>0</v>
      </c>
      <c r="H590" s="74">
        <f t="shared" si="453"/>
        <v>0</v>
      </c>
      <c r="I590" s="2709">
        <v>14.3</v>
      </c>
      <c r="J590" s="75" t="e">
        <f t="shared" si="454"/>
        <v>#DIV/0!</v>
      </c>
      <c r="K590" s="110">
        <f t="shared" si="455"/>
        <v>57</v>
      </c>
      <c r="L590" s="76">
        <f t="shared" si="456"/>
        <v>57</v>
      </c>
      <c r="M590" s="76"/>
      <c r="N590" s="76">
        <f t="shared" si="457"/>
        <v>0</v>
      </c>
      <c r="O590" s="2019">
        <f t="shared" si="458"/>
        <v>0</v>
      </c>
      <c r="P590" s="76" t="e">
        <f t="shared" si="459"/>
        <v>#DIV/0!</v>
      </c>
      <c r="Q590" s="633"/>
      <c r="R590" s="633"/>
      <c r="S590" s="633"/>
      <c r="T590" s="633"/>
      <c r="U590" s="633"/>
      <c r="V590" s="633"/>
      <c r="W590" s="633"/>
      <c r="X590" s="633"/>
      <c r="Y590" s="633"/>
      <c r="Z590" s="633"/>
      <c r="AA590" s="633"/>
      <c r="AB590" s="633"/>
      <c r="AC590" s="2172"/>
      <c r="AD590" s="633">
        <f t="shared" si="462"/>
        <v>0</v>
      </c>
      <c r="AE590" s="3434"/>
      <c r="AF590" s="633"/>
      <c r="AG590" s="633"/>
      <c r="AH590" s="633"/>
      <c r="AI590" s="633"/>
      <c r="AJ590" s="2228"/>
      <c r="AK590" s="1962"/>
      <c r="AL590" s="8"/>
      <c r="AM590" s="1389">
        <f t="shared" si="412"/>
        <v>0</v>
      </c>
      <c r="AN590" s="1792"/>
    </row>
    <row r="591" spans="1:40" x14ac:dyDescent="0.25">
      <c r="A591" s="52">
        <v>1</v>
      </c>
      <c r="B591" s="2706" t="s">
        <v>23</v>
      </c>
      <c r="C591" s="2680" t="s">
        <v>385</v>
      </c>
      <c r="D591" s="2707">
        <v>310</v>
      </c>
      <c r="E591" s="2708">
        <v>60</v>
      </c>
      <c r="F591" s="280">
        <f>E591</f>
        <v>60</v>
      </c>
      <c r="G591" s="74">
        <v>62</v>
      </c>
      <c r="H591" s="74">
        <f t="shared" si="453"/>
        <v>103.33333333333334</v>
      </c>
      <c r="I591" s="2709">
        <v>14</v>
      </c>
      <c r="J591" s="75">
        <f t="shared" ref="J591" si="463">M591/G591</f>
        <v>14.274193548387096</v>
      </c>
      <c r="K591" s="110">
        <f t="shared" si="455"/>
        <v>840</v>
      </c>
      <c r="L591" s="76">
        <f t="shared" ref="L591" si="464">ROUND(K591/12*$B$4,0)</f>
        <v>840</v>
      </c>
      <c r="M591" s="76">
        <v>885</v>
      </c>
      <c r="N591" s="76">
        <f t="shared" ref="N591" si="465">M591/L591*100</f>
        <v>105.35714285714286</v>
      </c>
      <c r="O591" s="2019">
        <f t="shared" si="458"/>
        <v>3</v>
      </c>
      <c r="P591" s="76">
        <f t="shared" si="459"/>
        <v>295</v>
      </c>
      <c r="Q591" s="633"/>
      <c r="R591" s="633"/>
      <c r="S591" s="633"/>
      <c r="T591" s="633"/>
      <c r="U591" s="633"/>
      <c r="V591" s="633"/>
      <c r="W591" s="633"/>
      <c r="X591" s="633"/>
      <c r="Y591" s="633"/>
      <c r="Z591" s="633"/>
      <c r="AA591" s="633"/>
      <c r="AB591" s="633"/>
      <c r="AC591" s="2172"/>
      <c r="AD591" s="633"/>
      <c r="AE591" s="3434"/>
      <c r="AF591" s="633"/>
      <c r="AG591" s="633"/>
      <c r="AH591" s="633"/>
      <c r="AI591" s="633"/>
      <c r="AJ591" s="2228"/>
      <c r="AK591" s="1962"/>
      <c r="AL591" s="8"/>
      <c r="AM591" s="1389"/>
      <c r="AN591" s="1792"/>
    </row>
    <row r="592" spans="1:40" x14ac:dyDescent="0.25">
      <c r="A592" s="52">
        <v>1</v>
      </c>
      <c r="B592" s="2706" t="s">
        <v>8</v>
      </c>
      <c r="C592" s="2680" t="s">
        <v>385</v>
      </c>
      <c r="D592" s="2707">
        <v>340</v>
      </c>
      <c r="E592" s="2708">
        <v>9</v>
      </c>
      <c r="F592" s="280">
        <f t="shared" si="452"/>
        <v>9</v>
      </c>
      <c r="G592" s="74">
        <v>13</v>
      </c>
      <c r="H592" s="74">
        <f t="shared" si="453"/>
        <v>144.44444444444443</v>
      </c>
      <c r="I592" s="2709">
        <v>10</v>
      </c>
      <c r="J592" s="75">
        <f t="shared" si="454"/>
        <v>9.6923076923076916</v>
      </c>
      <c r="K592" s="110">
        <f t="shared" si="455"/>
        <v>90</v>
      </c>
      <c r="L592" s="76">
        <f t="shared" si="456"/>
        <v>90</v>
      </c>
      <c r="M592" s="76">
        <v>126</v>
      </c>
      <c r="N592" s="76">
        <f t="shared" si="457"/>
        <v>140</v>
      </c>
      <c r="O592" s="2019">
        <f t="shared" si="458"/>
        <v>0</v>
      </c>
      <c r="P592" s="76" t="e">
        <f t="shared" si="459"/>
        <v>#DIV/0!</v>
      </c>
      <c r="Q592" s="633"/>
      <c r="R592" s="633"/>
      <c r="S592" s="633"/>
      <c r="T592" s="633"/>
      <c r="U592" s="633"/>
      <c r="V592" s="633"/>
      <c r="W592" s="633"/>
      <c r="X592" s="633"/>
      <c r="Y592" s="633"/>
      <c r="Z592" s="633"/>
      <c r="AA592" s="633"/>
      <c r="AB592" s="633"/>
      <c r="AC592" s="2172"/>
      <c r="AD592" s="633">
        <f t="shared" si="462"/>
        <v>0</v>
      </c>
      <c r="AE592" s="3434"/>
      <c r="AF592" s="633"/>
      <c r="AG592" s="633"/>
      <c r="AH592" s="633"/>
      <c r="AI592" s="633"/>
      <c r="AJ592" s="2228"/>
      <c r="AK592" s="1962"/>
      <c r="AL592" s="8"/>
      <c r="AM592" s="1389">
        <f t="shared" si="412"/>
        <v>0</v>
      </c>
      <c r="AN592" s="1792"/>
    </row>
    <row r="593" spans="1:40" x14ac:dyDescent="0.25">
      <c r="A593" s="52">
        <v>1</v>
      </c>
      <c r="B593" s="2706" t="s">
        <v>9</v>
      </c>
      <c r="C593" s="2680" t="s">
        <v>385</v>
      </c>
      <c r="D593" s="2707">
        <v>340</v>
      </c>
      <c r="E593" s="2708">
        <v>15</v>
      </c>
      <c r="F593" s="280">
        <f t="shared" si="452"/>
        <v>15</v>
      </c>
      <c r="G593" s="74">
        <v>12</v>
      </c>
      <c r="H593" s="74">
        <f t="shared" si="453"/>
        <v>80</v>
      </c>
      <c r="I593" s="2709">
        <v>12</v>
      </c>
      <c r="J593" s="75">
        <f t="shared" si="454"/>
        <v>13.75</v>
      </c>
      <c r="K593" s="110">
        <f t="shared" si="455"/>
        <v>180</v>
      </c>
      <c r="L593" s="76">
        <f t="shared" si="456"/>
        <v>180</v>
      </c>
      <c r="M593" s="76">
        <v>165</v>
      </c>
      <c r="N593" s="76">
        <f t="shared" si="457"/>
        <v>91.666666666666657</v>
      </c>
      <c r="O593" s="2019">
        <f t="shared" si="458"/>
        <v>1</v>
      </c>
      <c r="P593" s="76">
        <f t="shared" si="459"/>
        <v>165</v>
      </c>
      <c r="Q593" s="633"/>
      <c r="R593" s="633"/>
      <c r="S593" s="633"/>
      <c r="T593" s="633"/>
      <c r="U593" s="633"/>
      <c r="V593" s="633"/>
      <c r="W593" s="633"/>
      <c r="X593" s="633"/>
      <c r="Y593" s="633"/>
      <c r="Z593" s="633"/>
      <c r="AA593" s="633"/>
      <c r="AB593" s="633"/>
      <c r="AC593" s="2172"/>
      <c r="AD593" s="633">
        <f t="shared" si="462"/>
        <v>0</v>
      </c>
      <c r="AE593" s="3434"/>
      <c r="AF593" s="633"/>
      <c r="AG593" s="633"/>
      <c r="AH593" s="633"/>
      <c r="AI593" s="633"/>
      <c r="AJ593" s="2228"/>
      <c r="AK593" s="1962"/>
      <c r="AL593" s="8"/>
      <c r="AM593" s="1389">
        <f t="shared" si="412"/>
        <v>0</v>
      </c>
      <c r="AN593" s="1792"/>
    </row>
    <row r="594" spans="1:40" x14ac:dyDescent="0.25">
      <c r="A594" s="52">
        <v>1</v>
      </c>
      <c r="B594" s="2706" t="s">
        <v>130</v>
      </c>
      <c r="C594" s="2680" t="s">
        <v>385</v>
      </c>
      <c r="D594" s="2707">
        <v>340</v>
      </c>
      <c r="E594" s="2708">
        <v>1</v>
      </c>
      <c r="F594" s="280">
        <f t="shared" si="452"/>
        <v>1</v>
      </c>
      <c r="G594" s="74">
        <v>0</v>
      </c>
      <c r="H594" s="74">
        <f t="shared" si="453"/>
        <v>0</v>
      </c>
      <c r="I594" s="2709">
        <v>10</v>
      </c>
      <c r="J594" s="75" t="e">
        <f t="shared" si="454"/>
        <v>#DIV/0!</v>
      </c>
      <c r="K594" s="110">
        <f t="shared" si="455"/>
        <v>10</v>
      </c>
      <c r="L594" s="76">
        <f t="shared" si="456"/>
        <v>10</v>
      </c>
      <c r="M594" s="76"/>
      <c r="N594" s="76">
        <f t="shared" si="457"/>
        <v>0</v>
      </c>
      <c r="O594" s="2019">
        <f t="shared" si="458"/>
        <v>0</v>
      </c>
      <c r="P594" s="76" t="e">
        <f t="shared" si="459"/>
        <v>#DIV/0!</v>
      </c>
      <c r="Q594" s="633"/>
      <c r="R594" s="633"/>
      <c r="S594" s="633"/>
      <c r="T594" s="633"/>
      <c r="U594" s="633"/>
      <c r="V594" s="633"/>
      <c r="W594" s="633"/>
      <c r="X594" s="633"/>
      <c r="Y594" s="633"/>
      <c r="Z594" s="633"/>
      <c r="AA594" s="633"/>
      <c r="AB594" s="633"/>
      <c r="AC594" s="2172"/>
      <c r="AD594" s="633">
        <f t="shared" si="462"/>
        <v>0</v>
      </c>
      <c r="AE594" s="3434"/>
      <c r="AF594" s="633"/>
      <c r="AG594" s="633"/>
      <c r="AH594" s="633"/>
      <c r="AI594" s="633"/>
      <c r="AJ594" s="2228"/>
      <c r="AK594" s="1962"/>
      <c r="AL594" s="8"/>
      <c r="AM594" s="1389">
        <f t="shared" si="412"/>
        <v>0</v>
      </c>
      <c r="AN594" s="1792"/>
    </row>
    <row r="595" spans="1:40" x14ac:dyDescent="0.25">
      <c r="A595" s="52">
        <v>1</v>
      </c>
      <c r="B595" s="2706" t="s">
        <v>420</v>
      </c>
      <c r="C595" s="2680" t="s">
        <v>385</v>
      </c>
      <c r="D595" s="2707">
        <v>340</v>
      </c>
      <c r="E595" s="2708">
        <v>10</v>
      </c>
      <c r="F595" s="280">
        <f t="shared" si="452"/>
        <v>10</v>
      </c>
      <c r="G595" s="74">
        <v>1</v>
      </c>
      <c r="H595" s="74">
        <f t="shared" si="453"/>
        <v>10</v>
      </c>
      <c r="I595" s="2709">
        <v>6</v>
      </c>
      <c r="J595" s="75">
        <f t="shared" si="454"/>
        <v>8</v>
      </c>
      <c r="K595" s="110">
        <f t="shared" si="455"/>
        <v>60</v>
      </c>
      <c r="L595" s="76">
        <f t="shared" si="456"/>
        <v>60</v>
      </c>
      <c r="M595" s="76">
        <v>8</v>
      </c>
      <c r="N595" s="76">
        <f t="shared" si="457"/>
        <v>13.333333333333334</v>
      </c>
      <c r="O595" s="2019">
        <f t="shared" si="458"/>
        <v>0</v>
      </c>
      <c r="P595" s="76" t="e">
        <f t="shared" si="459"/>
        <v>#DIV/0!</v>
      </c>
      <c r="Q595" s="633"/>
      <c r="R595" s="633"/>
      <c r="S595" s="633"/>
      <c r="T595" s="633"/>
      <c r="U595" s="633"/>
      <c r="V595" s="633"/>
      <c r="W595" s="633"/>
      <c r="X595" s="633"/>
      <c r="Y595" s="633"/>
      <c r="Z595" s="633"/>
      <c r="AA595" s="633"/>
      <c r="AB595" s="633"/>
      <c r="AC595" s="2172"/>
      <c r="AD595" s="633">
        <f t="shared" si="462"/>
        <v>0</v>
      </c>
      <c r="AE595" s="3434"/>
      <c r="AF595" s="633"/>
      <c r="AG595" s="633"/>
      <c r="AH595" s="633"/>
      <c r="AI595" s="633"/>
      <c r="AJ595" s="2228"/>
      <c r="AK595" s="1962"/>
      <c r="AL595" s="8"/>
      <c r="AM595" s="1389">
        <f t="shared" si="412"/>
        <v>0</v>
      </c>
      <c r="AN595" s="1792"/>
    </row>
    <row r="596" spans="1:40" x14ac:dyDescent="0.25">
      <c r="A596" s="52">
        <v>1</v>
      </c>
      <c r="B596" s="2706" t="s">
        <v>15</v>
      </c>
      <c r="C596" s="2680" t="s">
        <v>385</v>
      </c>
      <c r="D596" s="2707">
        <v>340</v>
      </c>
      <c r="E596" s="2708">
        <v>13</v>
      </c>
      <c r="F596" s="280">
        <f t="shared" si="452"/>
        <v>13</v>
      </c>
      <c r="G596" s="74">
        <v>18</v>
      </c>
      <c r="H596" s="74">
        <f t="shared" si="453"/>
        <v>138.46153846153845</v>
      </c>
      <c r="I596" s="2709">
        <v>7.4</v>
      </c>
      <c r="J596" s="75">
        <f t="shared" si="454"/>
        <v>5.4444444444444446</v>
      </c>
      <c r="K596" s="110">
        <f t="shared" si="455"/>
        <v>96</v>
      </c>
      <c r="L596" s="76">
        <f t="shared" si="456"/>
        <v>96</v>
      </c>
      <c r="M596" s="76">
        <v>98</v>
      </c>
      <c r="N596" s="76">
        <f t="shared" si="457"/>
        <v>102.08333333333333</v>
      </c>
      <c r="O596" s="2019">
        <f t="shared" si="458"/>
        <v>0</v>
      </c>
      <c r="P596" s="76" t="e">
        <f t="shared" si="459"/>
        <v>#DIV/0!</v>
      </c>
      <c r="Q596" s="633"/>
      <c r="R596" s="633"/>
      <c r="S596" s="633"/>
      <c r="T596" s="633"/>
      <c r="U596" s="633"/>
      <c r="V596" s="633"/>
      <c r="W596" s="633"/>
      <c r="X596" s="633"/>
      <c r="Y596" s="633"/>
      <c r="Z596" s="633"/>
      <c r="AA596" s="633"/>
      <c r="AB596" s="633"/>
      <c r="AC596" s="2172"/>
      <c r="AD596" s="633">
        <f t="shared" si="462"/>
        <v>0</v>
      </c>
      <c r="AE596" s="3434"/>
      <c r="AF596" s="633"/>
      <c r="AG596" s="633"/>
      <c r="AH596" s="633"/>
      <c r="AI596" s="633"/>
      <c r="AJ596" s="2228"/>
      <c r="AK596" s="1962"/>
      <c r="AL596" s="8"/>
      <c r="AM596" s="1389">
        <f t="shared" si="412"/>
        <v>0</v>
      </c>
      <c r="AN596" s="1792"/>
    </row>
    <row r="597" spans="1:40" x14ac:dyDescent="0.25">
      <c r="A597" s="52">
        <v>1</v>
      </c>
      <c r="B597" s="2706" t="s">
        <v>10</v>
      </c>
      <c r="C597" s="2680" t="s">
        <v>385</v>
      </c>
      <c r="D597" s="2707">
        <v>340</v>
      </c>
      <c r="E597" s="2708">
        <v>41</v>
      </c>
      <c r="F597" s="280">
        <f t="shared" si="452"/>
        <v>41</v>
      </c>
      <c r="G597" s="74">
        <v>17</v>
      </c>
      <c r="H597" s="74">
        <f t="shared" si="453"/>
        <v>41.463414634146339</v>
      </c>
      <c r="I597" s="2709">
        <v>10.6</v>
      </c>
      <c r="J597" s="75">
        <f t="shared" si="454"/>
        <v>10.882352941176471</v>
      </c>
      <c r="K597" s="110">
        <f t="shared" si="455"/>
        <v>435</v>
      </c>
      <c r="L597" s="76">
        <f t="shared" si="456"/>
        <v>435</v>
      </c>
      <c r="M597" s="76">
        <v>185</v>
      </c>
      <c r="N597" s="76">
        <f t="shared" si="457"/>
        <v>42.528735632183903</v>
      </c>
      <c r="O597" s="2019">
        <f t="shared" si="458"/>
        <v>1</v>
      </c>
      <c r="P597" s="76">
        <f t="shared" si="459"/>
        <v>185</v>
      </c>
      <c r="Q597" s="633"/>
      <c r="R597" s="633"/>
      <c r="S597" s="633"/>
      <c r="T597" s="633"/>
      <c r="U597" s="633"/>
      <c r="V597" s="633"/>
      <c r="W597" s="633"/>
      <c r="X597" s="633"/>
      <c r="Y597" s="633"/>
      <c r="Z597" s="633"/>
      <c r="AA597" s="633"/>
      <c r="AB597" s="633"/>
      <c r="AC597" s="2172"/>
      <c r="AD597" s="633">
        <f t="shared" si="462"/>
        <v>0</v>
      </c>
      <c r="AE597" s="3434"/>
      <c r="AF597" s="633"/>
      <c r="AG597" s="633"/>
      <c r="AH597" s="633"/>
      <c r="AI597" s="633"/>
      <c r="AJ597" s="2228"/>
      <c r="AK597" s="1962"/>
      <c r="AL597" s="8"/>
      <c r="AM597" s="1389">
        <f t="shared" si="412"/>
        <v>0</v>
      </c>
      <c r="AN597" s="1792"/>
    </row>
    <row r="598" spans="1:40" s="78" customFormat="1" x14ac:dyDescent="0.25">
      <c r="A598" s="52">
        <v>1</v>
      </c>
      <c r="B598" s="2706" t="s">
        <v>66</v>
      </c>
      <c r="C598" s="2680" t="s">
        <v>385</v>
      </c>
      <c r="D598" s="2707">
        <v>340</v>
      </c>
      <c r="E598" s="2708">
        <v>3</v>
      </c>
      <c r="F598" s="74">
        <f t="shared" si="452"/>
        <v>3</v>
      </c>
      <c r="G598" s="74">
        <v>3</v>
      </c>
      <c r="H598" s="74">
        <f t="shared" si="453"/>
        <v>100</v>
      </c>
      <c r="I598" s="2709">
        <v>11.5</v>
      </c>
      <c r="J598" s="81">
        <f t="shared" si="454"/>
        <v>7.666666666666667</v>
      </c>
      <c r="K598" s="83">
        <f t="shared" si="455"/>
        <v>35</v>
      </c>
      <c r="L598" s="82">
        <f t="shared" si="456"/>
        <v>35</v>
      </c>
      <c r="M598" s="82">
        <v>23</v>
      </c>
      <c r="N598" s="82">
        <f t="shared" si="457"/>
        <v>65.714285714285708</v>
      </c>
      <c r="O598" s="2711">
        <f t="shared" si="458"/>
        <v>0</v>
      </c>
      <c r="P598" s="82" t="e">
        <f t="shared" si="459"/>
        <v>#DIV/0!</v>
      </c>
      <c r="Q598" s="2101"/>
      <c r="R598" s="2101"/>
      <c r="S598" s="2101"/>
      <c r="T598" s="2101"/>
      <c r="U598" s="2101"/>
      <c r="V598" s="2101"/>
      <c r="W598" s="2101"/>
      <c r="X598" s="2101"/>
      <c r="Y598" s="2101"/>
      <c r="Z598" s="2101"/>
      <c r="AA598" s="2101"/>
      <c r="AB598" s="2101"/>
      <c r="AC598" s="2229"/>
      <c r="AD598" s="2101">
        <f t="shared" si="462"/>
        <v>0</v>
      </c>
      <c r="AE598" s="3435"/>
      <c r="AF598" s="2101"/>
      <c r="AG598" s="2101"/>
      <c r="AH598" s="2101"/>
      <c r="AI598" s="633"/>
      <c r="AJ598" s="2228"/>
      <c r="AK598" s="1963"/>
      <c r="AL598" s="15"/>
      <c r="AM598" s="1390">
        <f t="shared" si="412"/>
        <v>0</v>
      </c>
      <c r="AN598" s="1792"/>
    </row>
    <row r="599" spans="1:40" s="78" customFormat="1" x14ac:dyDescent="0.25">
      <c r="A599" s="52">
        <v>1</v>
      </c>
      <c r="B599" s="2706" t="s">
        <v>19</v>
      </c>
      <c r="C599" s="2680" t="s">
        <v>385</v>
      </c>
      <c r="D599" s="2707">
        <v>340</v>
      </c>
      <c r="E599" s="2708">
        <v>9</v>
      </c>
      <c r="F599" s="218">
        <f t="shared" si="452"/>
        <v>9</v>
      </c>
      <c r="G599" s="74">
        <v>4</v>
      </c>
      <c r="H599" s="74">
        <f t="shared" si="453"/>
        <v>44.444444444444443</v>
      </c>
      <c r="I599" s="2709">
        <v>8.9</v>
      </c>
      <c r="J599" s="75">
        <f t="shared" si="454"/>
        <v>7.5</v>
      </c>
      <c r="K599" s="82">
        <f t="shared" si="455"/>
        <v>80</v>
      </c>
      <c r="L599" s="82">
        <f t="shared" ref="L599:L600" si="466">ROUND(K599/12*$B$4,0)</f>
        <v>80</v>
      </c>
      <c r="M599" s="76">
        <v>30</v>
      </c>
      <c r="N599" s="82">
        <f t="shared" si="457"/>
        <v>37.5</v>
      </c>
      <c r="O599" s="2020">
        <f t="shared" si="458"/>
        <v>0</v>
      </c>
      <c r="P599" s="82" t="e">
        <f t="shared" si="459"/>
        <v>#DIV/0!</v>
      </c>
      <c r="Q599" s="633"/>
      <c r="R599" s="633"/>
      <c r="S599" s="633"/>
      <c r="T599" s="633"/>
      <c r="U599" s="633"/>
      <c r="V599" s="633"/>
      <c r="W599" s="633"/>
      <c r="X599" s="633"/>
      <c r="Y599" s="633"/>
      <c r="Z599" s="633"/>
      <c r="AA599" s="633"/>
      <c r="AB599" s="633"/>
      <c r="AC599" s="2229"/>
      <c r="AD599" s="633"/>
      <c r="AE599" s="3434"/>
      <c r="AF599" s="633"/>
      <c r="AG599" s="633"/>
      <c r="AH599" s="2101"/>
      <c r="AI599" s="748"/>
      <c r="AJ599" s="2228"/>
      <c r="AK599" s="1964"/>
      <c r="AL599" s="18"/>
      <c r="AM599" s="1394"/>
      <c r="AN599" s="1792"/>
    </row>
    <row r="600" spans="1:40" s="78" customFormat="1" x14ac:dyDescent="0.25">
      <c r="A600" s="52">
        <v>1</v>
      </c>
      <c r="B600" s="2706" t="s">
        <v>6</v>
      </c>
      <c r="C600" s="2680" t="s">
        <v>385</v>
      </c>
      <c r="D600" s="2707">
        <v>340</v>
      </c>
      <c r="E600" s="2708">
        <v>15</v>
      </c>
      <c r="F600" s="285">
        <f t="shared" si="452"/>
        <v>15</v>
      </c>
      <c r="G600" s="149">
        <v>35</v>
      </c>
      <c r="H600" s="149">
        <f t="shared" si="453"/>
        <v>233.33333333333334</v>
      </c>
      <c r="I600" s="2709">
        <v>8.4</v>
      </c>
      <c r="J600" s="155">
        <f t="shared" si="454"/>
        <v>7.6857142857142859</v>
      </c>
      <c r="K600" s="288">
        <f t="shared" si="455"/>
        <v>126</v>
      </c>
      <c r="L600" s="288">
        <f t="shared" si="466"/>
        <v>126</v>
      </c>
      <c r="M600" s="132">
        <v>269</v>
      </c>
      <c r="N600" s="288">
        <f t="shared" si="457"/>
        <v>213.49206349206349</v>
      </c>
      <c r="O600" s="2710">
        <f t="shared" si="458"/>
        <v>0</v>
      </c>
      <c r="P600" s="288" t="e">
        <f t="shared" si="459"/>
        <v>#DIV/0!</v>
      </c>
      <c r="Q600" s="748"/>
      <c r="R600" s="748"/>
      <c r="S600" s="748"/>
      <c r="T600" s="748"/>
      <c r="U600" s="748"/>
      <c r="V600" s="748"/>
      <c r="W600" s="748"/>
      <c r="X600" s="748"/>
      <c r="Y600" s="748"/>
      <c r="Z600" s="748"/>
      <c r="AA600" s="748"/>
      <c r="AB600" s="748"/>
      <c r="AC600" s="2232"/>
      <c r="AD600" s="2146"/>
      <c r="AE600" s="3437"/>
      <c r="AF600" s="748"/>
      <c r="AG600" s="748"/>
      <c r="AH600" s="2146"/>
      <c r="AI600" s="2146"/>
      <c r="AJ600" s="2231"/>
      <c r="AK600" s="1964"/>
      <c r="AL600" s="18"/>
      <c r="AM600" s="1394"/>
      <c r="AN600" s="1792"/>
    </row>
    <row r="601" spans="1:40" ht="15.75" thickBot="1" x14ac:dyDescent="0.3">
      <c r="A601" s="52">
        <v>1</v>
      </c>
      <c r="B601" s="84" t="s">
        <v>7</v>
      </c>
      <c r="C601" s="2395"/>
      <c r="D601" s="333"/>
      <c r="E601" s="1693">
        <f>SUM(E587:E600)</f>
        <v>190</v>
      </c>
      <c r="F601" s="158">
        <f>SUM(F587:F600)</f>
        <v>190</v>
      </c>
      <c r="G601" s="85">
        <f>SUM(G587:G600)</f>
        <v>172</v>
      </c>
      <c r="H601" s="85">
        <f t="shared" si="453"/>
        <v>90.526315789473685</v>
      </c>
      <c r="I601" s="86">
        <f>IF(E601=0,0,K601/E601)</f>
        <v>10.98421052631579</v>
      </c>
      <c r="J601" s="86">
        <f t="shared" si="454"/>
        <v>10.819767441860465</v>
      </c>
      <c r="K601" s="334">
        <f>SUM(K587:K600)</f>
        <v>2087</v>
      </c>
      <c r="L601" s="335">
        <f>SUM(L587:L600)</f>
        <v>2087</v>
      </c>
      <c r="M601" s="335">
        <f>SUM(M587:M600)</f>
        <v>1861</v>
      </c>
      <c r="N601" s="87">
        <f t="shared" si="457"/>
        <v>89.171058936272161</v>
      </c>
      <c r="O601" s="242">
        <f>SUM(O587:O600)</f>
        <v>5</v>
      </c>
      <c r="P601" s="87">
        <f t="shared" si="459"/>
        <v>372.2</v>
      </c>
      <c r="Q601" s="636">
        <v>8899.4801279999992</v>
      </c>
      <c r="R601" s="636">
        <v>8899.4801279999992</v>
      </c>
      <c r="S601" s="636">
        <v>8899.4801279999992</v>
      </c>
      <c r="T601" s="636">
        <v>8899.4801279999992</v>
      </c>
      <c r="U601" s="636">
        <v>8899.4801279999992</v>
      </c>
      <c r="V601" s="636">
        <v>8899.4801279999992</v>
      </c>
      <c r="W601" s="636">
        <v>8899.4801279999992</v>
      </c>
      <c r="X601" s="636">
        <v>8899.4801279999992</v>
      </c>
      <c r="Y601" s="636">
        <v>8899.4801279999992</v>
      </c>
      <c r="Z601" s="636">
        <v>8905.361841599999</v>
      </c>
      <c r="AA601" s="636">
        <v>8905.361841599999</v>
      </c>
      <c r="AB601" s="636">
        <v>8905.361841599999</v>
      </c>
      <c r="AC601" s="889">
        <f t="shared" ref="AC601" si="467">AB601</f>
        <v>8905.361841599999</v>
      </c>
      <c r="AD601" s="636">
        <f t="shared" ref="AD601" si="468">AJ601-AI601-AF601</f>
        <v>11137.568220000001</v>
      </c>
      <c r="AE601" s="3432">
        <v>16.341699999999999</v>
      </c>
      <c r="AF601" s="636"/>
      <c r="AG601" s="636">
        <f>AD601-AC601</f>
        <v>2232.206378400002</v>
      </c>
      <c r="AH601" s="636">
        <v>-463.11201</v>
      </c>
      <c r="AI601" s="636">
        <v>-28.204620000000002</v>
      </c>
      <c r="AJ601" s="2226">
        <v>11109.363600000001</v>
      </c>
      <c r="AK601" s="1969"/>
      <c r="AL601" s="17"/>
      <c r="AM601" s="1391">
        <f t="shared" si="412"/>
        <v>0</v>
      </c>
      <c r="AN601" s="1792"/>
    </row>
    <row r="602" spans="1:40" ht="16.5" thickBot="1" x14ac:dyDescent="0.3">
      <c r="A602" s="52">
        <v>1</v>
      </c>
      <c r="B602" s="143" t="s">
        <v>457</v>
      </c>
      <c r="C602" s="143"/>
      <c r="D602" s="173"/>
      <c r="E602" s="1701"/>
      <c r="F602" s="237"/>
      <c r="G602" s="174"/>
      <c r="H602" s="174"/>
      <c r="I602" s="352"/>
      <c r="J602" s="352"/>
      <c r="K602" s="353"/>
      <c r="L602" s="354"/>
      <c r="M602" s="354"/>
      <c r="N602" s="354"/>
      <c r="O602" s="354"/>
      <c r="P602" s="354"/>
      <c r="Q602" s="773">
        <f t="shared" ref="Q602:V602" si="469">Q601</f>
        <v>8899.4801279999992</v>
      </c>
      <c r="R602" s="773">
        <f t="shared" si="469"/>
        <v>8899.4801279999992</v>
      </c>
      <c r="S602" s="773">
        <f t="shared" si="469"/>
        <v>8899.4801279999992</v>
      </c>
      <c r="T602" s="773">
        <f t="shared" si="469"/>
        <v>8899.4801279999992</v>
      </c>
      <c r="U602" s="773">
        <f t="shared" si="469"/>
        <v>8899.4801279999992</v>
      </c>
      <c r="V602" s="773">
        <f t="shared" si="469"/>
        <v>8899.4801279999992</v>
      </c>
      <c r="W602" s="773">
        <f t="shared" ref="W602:X602" si="470">W601</f>
        <v>8899.4801279999992</v>
      </c>
      <c r="X602" s="773">
        <f t="shared" si="470"/>
        <v>8899.4801279999992</v>
      </c>
      <c r="Y602" s="773">
        <f t="shared" ref="Y602:Z602" si="471">Y601</f>
        <v>8899.4801279999992</v>
      </c>
      <c r="Z602" s="773">
        <f t="shared" si="471"/>
        <v>8905.361841599999</v>
      </c>
      <c r="AA602" s="773">
        <f t="shared" ref="AA602:AC602" si="472">AA601</f>
        <v>8905.361841599999</v>
      </c>
      <c r="AB602" s="773">
        <f t="shared" ref="AB602" si="473">AB601</f>
        <v>8905.361841599999</v>
      </c>
      <c r="AC602" s="2206">
        <f t="shared" si="472"/>
        <v>8905.361841599999</v>
      </c>
      <c r="AD602" s="773">
        <f t="shared" ref="AD602:AJ602" si="474">AD601</f>
        <v>11137.568220000001</v>
      </c>
      <c r="AE602" s="3443">
        <f t="shared" si="474"/>
        <v>16.341699999999999</v>
      </c>
      <c r="AF602" s="773">
        <f t="shared" ref="AF602" si="475">AF601</f>
        <v>0</v>
      </c>
      <c r="AG602" s="773">
        <f t="shared" si="474"/>
        <v>2232.206378400002</v>
      </c>
      <c r="AH602" s="773">
        <f t="shared" si="474"/>
        <v>-463.11201</v>
      </c>
      <c r="AI602" s="773">
        <f t="shared" si="474"/>
        <v>-28.204620000000002</v>
      </c>
      <c r="AJ602" s="2237">
        <f t="shared" si="474"/>
        <v>11109.363600000001</v>
      </c>
      <c r="AK602" s="1968"/>
      <c r="AL602" s="1036" t="e">
        <f>SUM(AL601,#REF!,#REF!)</f>
        <v>#REF!</v>
      </c>
      <c r="AM602" s="1036" t="e">
        <f t="shared" ref="AM602:AM702" si="476">AL602/1000</f>
        <v>#REF!</v>
      </c>
      <c r="AN602" s="1792"/>
    </row>
    <row r="603" spans="1:40" x14ac:dyDescent="0.25">
      <c r="A603" s="52">
        <v>1</v>
      </c>
      <c r="B603" s="1051"/>
      <c r="C603" s="2489"/>
      <c r="D603" s="356"/>
      <c r="E603" s="1587"/>
      <c r="F603" s="1439"/>
      <c r="G603" s="358"/>
      <c r="H603" s="149"/>
      <c r="I603" s="389"/>
      <c r="J603" s="155"/>
      <c r="K603" s="288"/>
      <c r="L603" s="132"/>
      <c r="M603" s="132"/>
      <c r="N603" s="132"/>
      <c r="O603" s="132"/>
      <c r="P603" s="132"/>
      <c r="Q603" s="636"/>
      <c r="R603" s="636"/>
      <c r="S603" s="636"/>
      <c r="T603" s="636"/>
      <c r="U603" s="636"/>
      <c r="V603" s="636"/>
      <c r="W603" s="636"/>
      <c r="X603" s="636"/>
      <c r="Y603" s="636"/>
      <c r="Z603" s="636"/>
      <c r="AA603" s="636"/>
      <c r="AB603" s="636"/>
      <c r="AC603" s="2174"/>
      <c r="AD603" s="636"/>
      <c r="AE603" s="3432"/>
      <c r="AF603" s="636"/>
      <c r="AG603" s="636"/>
      <c r="AH603" s="636"/>
      <c r="AI603" s="636"/>
      <c r="AJ603" s="2226"/>
      <c r="AK603" s="1965"/>
      <c r="AL603" s="13"/>
      <c r="AM603" s="1392">
        <f t="shared" si="476"/>
        <v>0</v>
      </c>
      <c r="AN603" s="1792"/>
    </row>
    <row r="604" spans="1:40" ht="43.5" x14ac:dyDescent="0.25">
      <c r="A604" s="52">
        <v>1</v>
      </c>
      <c r="B604" s="882" t="s">
        <v>290</v>
      </c>
      <c r="C604" s="882"/>
      <c r="D604" s="69"/>
      <c r="E604" s="692"/>
      <c r="F604" s="329"/>
      <c r="G604" s="328"/>
      <c r="H604" s="328"/>
      <c r="I604" s="330"/>
      <c r="J604" s="330"/>
      <c r="K604" s="331"/>
      <c r="L604" s="332"/>
      <c r="M604" s="332"/>
      <c r="N604" s="332"/>
      <c r="O604" s="332"/>
      <c r="P604" s="332"/>
      <c r="Q604" s="633"/>
      <c r="R604" s="633"/>
      <c r="S604" s="633"/>
      <c r="T604" s="633"/>
      <c r="U604" s="633"/>
      <c r="V604" s="633"/>
      <c r="W604" s="633"/>
      <c r="X604" s="633"/>
      <c r="Y604" s="633"/>
      <c r="Z604" s="633"/>
      <c r="AA604" s="633"/>
      <c r="AB604" s="633"/>
      <c r="AC604" s="2172"/>
      <c r="AD604" s="633">
        <f>AJ604-AI604-AF604</f>
        <v>0</v>
      </c>
      <c r="AE604" s="3434"/>
      <c r="AF604" s="633"/>
      <c r="AG604" s="633"/>
      <c r="AH604" s="633"/>
      <c r="AI604" s="633"/>
      <c r="AJ604" s="2228"/>
      <c r="AK604" s="1962"/>
      <c r="AL604" s="8"/>
      <c r="AM604" s="1389">
        <f t="shared" si="476"/>
        <v>0</v>
      </c>
      <c r="AN604" s="1792"/>
    </row>
    <row r="605" spans="1:40" x14ac:dyDescent="0.25">
      <c r="A605" s="52">
        <v>1</v>
      </c>
      <c r="B605" s="355" t="s">
        <v>5</v>
      </c>
      <c r="C605" s="2490"/>
      <c r="D605" s="355"/>
      <c r="E605" s="692"/>
      <c r="F605" s="329"/>
      <c r="G605" s="328"/>
      <c r="H605" s="328"/>
      <c r="I605" s="330"/>
      <c r="J605" s="330"/>
      <c r="K605" s="331"/>
      <c r="L605" s="332"/>
      <c r="M605" s="332"/>
      <c r="N605" s="332"/>
      <c r="O605" s="332"/>
      <c r="P605" s="332"/>
      <c r="Q605" s="633"/>
      <c r="R605" s="633"/>
      <c r="S605" s="633"/>
      <c r="T605" s="633"/>
      <c r="U605" s="633"/>
      <c r="V605" s="633"/>
      <c r="W605" s="633"/>
      <c r="X605" s="633"/>
      <c r="Y605" s="633"/>
      <c r="Z605" s="633"/>
      <c r="AA605" s="633"/>
      <c r="AB605" s="633"/>
      <c r="AC605" s="2229"/>
      <c r="AD605" s="633">
        <f>AJ605-AI605-AF605</f>
        <v>0</v>
      </c>
      <c r="AE605" s="3435"/>
      <c r="AF605" s="2101"/>
      <c r="AG605" s="2101"/>
      <c r="AH605" s="633"/>
      <c r="AI605" s="633"/>
      <c r="AJ605" s="2230"/>
      <c r="AK605" s="1962"/>
      <c r="AL605" s="8"/>
      <c r="AM605" s="1389">
        <f t="shared" si="476"/>
        <v>0</v>
      </c>
      <c r="AN605" s="1792"/>
    </row>
    <row r="606" spans="1:40" s="78" customFormat="1" x14ac:dyDescent="0.25">
      <c r="A606" s="52">
        <v>1</v>
      </c>
      <c r="B606" s="1051" t="s">
        <v>8</v>
      </c>
      <c r="C606" s="2680" t="s">
        <v>385</v>
      </c>
      <c r="D606" s="356">
        <v>340</v>
      </c>
      <c r="E606" s="1587">
        <v>775</v>
      </c>
      <c r="F606" s="1439">
        <f t="shared" ref="F606:F607" si="477">ROUND(E606/12*$B$4,0)</f>
        <v>775</v>
      </c>
      <c r="G606" s="358">
        <v>110</v>
      </c>
      <c r="H606" s="149">
        <f>G606/F606*100</f>
        <v>14.193548387096774</v>
      </c>
      <c r="I606" s="389">
        <v>3</v>
      </c>
      <c r="J606" s="81">
        <f>M606/G606</f>
        <v>4.0454545454545459</v>
      </c>
      <c r="K606" s="82">
        <f>ROUND(E606*I606,0)</f>
        <v>2325</v>
      </c>
      <c r="L606" s="132">
        <f t="shared" ref="L606" si="478">ROUND(K606/12*$B$4,0)</f>
        <v>2325</v>
      </c>
      <c r="M606" s="132">
        <v>445</v>
      </c>
      <c r="N606" s="132">
        <f>M606/L606*100</f>
        <v>19.13978494623656</v>
      </c>
      <c r="O606" s="132">
        <f>ROUND(K606/D606,0)</f>
        <v>7</v>
      </c>
      <c r="P606" s="132">
        <f>M606/$B$4*12/O606</f>
        <v>63.571428571428569</v>
      </c>
      <c r="Q606" s="748"/>
      <c r="R606" s="748"/>
      <c r="S606" s="748"/>
      <c r="T606" s="748"/>
      <c r="U606" s="748"/>
      <c r="V606" s="748"/>
      <c r="W606" s="748"/>
      <c r="X606" s="748"/>
      <c r="Y606" s="748"/>
      <c r="Z606" s="748"/>
      <c r="AA606" s="748"/>
      <c r="AB606" s="748"/>
      <c r="AC606" s="2229"/>
      <c r="AD606" s="748"/>
      <c r="AE606" s="3435"/>
      <c r="AF606" s="2101"/>
      <c r="AG606" s="633"/>
      <c r="AH606" s="748"/>
      <c r="AI606" s="748"/>
      <c r="AJ606" s="2230"/>
      <c r="AK606" s="1969"/>
      <c r="AL606" s="17"/>
      <c r="AM606" s="1391">
        <f t="shared" si="476"/>
        <v>0</v>
      </c>
      <c r="AN606" s="1792"/>
    </row>
    <row r="607" spans="1:40" s="78" customFormat="1" x14ac:dyDescent="0.25">
      <c r="A607" s="52">
        <v>1</v>
      </c>
      <c r="B607" s="2050" t="s">
        <v>82</v>
      </c>
      <c r="C607" s="2680" t="s">
        <v>385</v>
      </c>
      <c r="D607" s="356">
        <v>340</v>
      </c>
      <c r="E607" s="777">
        <v>1224</v>
      </c>
      <c r="F607" s="899">
        <f t="shared" si="477"/>
        <v>1224</v>
      </c>
      <c r="G607" s="328">
        <v>2363</v>
      </c>
      <c r="H607" s="74">
        <f>G607/F607*100</f>
        <v>193.05555555555557</v>
      </c>
      <c r="I607" s="330">
        <v>5</v>
      </c>
      <c r="J607" s="75">
        <f>M607/G607</f>
        <v>3.936944561997461</v>
      </c>
      <c r="K607" s="288">
        <f>ROUND(E607*I607,0)</f>
        <v>6120</v>
      </c>
      <c r="L607" s="76">
        <f t="shared" ref="L607" si="479">ROUND(K607/12*$B$4,0)</f>
        <v>6120</v>
      </c>
      <c r="M607" s="76">
        <v>9303</v>
      </c>
      <c r="N607" s="76">
        <f>M607/L607*100</f>
        <v>152.00980392156862</v>
      </c>
      <c r="O607" s="76">
        <f>ROUND(K607/D607,0)</f>
        <v>18</v>
      </c>
      <c r="P607" s="76">
        <f>M607/$B$4*12/O607</f>
        <v>516.83333333333337</v>
      </c>
      <c r="Q607" s="2146"/>
      <c r="R607" s="2146"/>
      <c r="S607" s="2146"/>
      <c r="T607" s="2146"/>
      <c r="U607" s="2146"/>
      <c r="V607" s="2146"/>
      <c r="W607" s="2146"/>
      <c r="X607" s="2146"/>
      <c r="Y607" s="2146"/>
      <c r="Z607" s="2146"/>
      <c r="AA607" s="2146"/>
      <c r="AB607" s="2146"/>
      <c r="AC607" s="2232"/>
      <c r="AD607" s="2146">
        <f>AJ607-AI607-AF607</f>
        <v>0</v>
      </c>
      <c r="AE607" s="3441"/>
      <c r="AF607" s="2146"/>
      <c r="AG607" s="2146"/>
      <c r="AH607" s="2146"/>
      <c r="AI607" s="2146"/>
      <c r="AJ607" s="2238"/>
      <c r="AK607" s="1969"/>
      <c r="AL607" s="17"/>
      <c r="AM607" s="1391">
        <f t="shared" si="476"/>
        <v>0</v>
      </c>
      <c r="AN607" s="1792"/>
    </row>
    <row r="608" spans="1:40" x14ac:dyDescent="0.25">
      <c r="A608" s="52">
        <v>1</v>
      </c>
      <c r="B608" s="1316" t="s">
        <v>7</v>
      </c>
      <c r="C608" s="2491"/>
      <c r="D608" s="325"/>
      <c r="E608" s="1696">
        <f>SUM(E606:E607)</f>
        <v>1999</v>
      </c>
      <c r="F608" s="2713">
        <f>SUM(F606:F607)</f>
        <v>1999</v>
      </c>
      <c r="G608" s="85">
        <f>SUM(G606:G607)</f>
        <v>2473</v>
      </c>
      <c r="H608" s="85">
        <f>G608/F608*100</f>
        <v>123.71185592796398</v>
      </c>
      <c r="I608" s="86">
        <f>IF(E608=0,0,K608/E608)</f>
        <v>4.2246123061530767</v>
      </c>
      <c r="J608" s="306">
        <f>M608/G608</f>
        <v>3.9417711281843912</v>
      </c>
      <c r="K608" s="85">
        <f>SUM(K606:K607)</f>
        <v>8445</v>
      </c>
      <c r="L608" s="85">
        <f>SUM(L606:L607)</f>
        <v>8445</v>
      </c>
      <c r="M608" s="7">
        <f>SUM(M606:M607)</f>
        <v>9748</v>
      </c>
      <c r="N608" s="87">
        <f>M608/L608*100</f>
        <v>115.4292480757845</v>
      </c>
      <c r="O608" s="85">
        <f>SUM(O606:O607)</f>
        <v>25</v>
      </c>
      <c r="P608" s="87">
        <f>M608/$B$4*12/O608</f>
        <v>389.92</v>
      </c>
      <c r="Q608" s="636">
        <v>396686.90795429994</v>
      </c>
      <c r="R608" s="636">
        <v>375787.69451429998</v>
      </c>
      <c r="S608" s="636">
        <v>375787.69451429998</v>
      </c>
      <c r="T608" s="636">
        <v>375787.69451429998</v>
      </c>
      <c r="U608" s="636">
        <v>382057.3136695</v>
      </c>
      <c r="V608" s="636">
        <v>384813.88542309997</v>
      </c>
      <c r="W608" s="636">
        <v>384813.88542309997</v>
      </c>
      <c r="X608" s="636">
        <v>384825.12387000001</v>
      </c>
      <c r="Y608" s="636">
        <v>373308.22282679996</v>
      </c>
      <c r="Z608" s="636">
        <v>373308.22282679996</v>
      </c>
      <c r="AA608" s="636">
        <v>373308.22282679996</v>
      </c>
      <c r="AB608" s="636">
        <v>373308.22282679996</v>
      </c>
      <c r="AC608" s="889">
        <f t="shared" ref="AC608:AC610" si="480">AB608</f>
        <v>373308.22282679996</v>
      </c>
      <c r="AD608" s="636">
        <f>AJ608-AI608-AF608</f>
        <v>387493.9265900001</v>
      </c>
      <c r="AE608" s="3432"/>
      <c r="AF608" s="636"/>
      <c r="AG608" s="636">
        <f>AD608-AC608</f>
        <v>14185.703763200145</v>
      </c>
      <c r="AH608" s="636">
        <v>0</v>
      </c>
      <c r="AI608" s="636">
        <v>0</v>
      </c>
      <c r="AJ608" s="2226">
        <v>387493.9265900001</v>
      </c>
      <c r="AK608" s="1969"/>
      <c r="AL608" s="17"/>
      <c r="AM608" s="1391">
        <f t="shared" si="476"/>
        <v>0</v>
      </c>
      <c r="AN608" s="1792"/>
    </row>
    <row r="609" spans="1:40" ht="43.5" x14ac:dyDescent="0.25">
      <c r="A609" s="52">
        <v>1</v>
      </c>
      <c r="B609" s="1317" t="s">
        <v>235</v>
      </c>
      <c r="C609" s="2492"/>
      <c r="D609" s="893"/>
      <c r="E609" s="1719">
        <v>1154</v>
      </c>
      <c r="F609" s="1719">
        <f>E609/12*$B$4</f>
        <v>1154</v>
      </c>
      <c r="G609" s="360">
        <v>1091</v>
      </c>
      <c r="H609" s="92">
        <f>G609/F609*100</f>
        <v>94.540727902946273</v>
      </c>
      <c r="I609" s="314"/>
      <c r="J609" s="314"/>
      <c r="K609" s="361"/>
      <c r="L609" s="361"/>
      <c r="M609" s="361"/>
      <c r="N609" s="232"/>
      <c r="O609" s="362"/>
      <c r="P609" s="232"/>
      <c r="Q609" s="1184">
        <v>324091.15424549999</v>
      </c>
      <c r="R609" s="1184">
        <v>324091.15424549999</v>
      </c>
      <c r="S609" s="1184">
        <v>324091.15424549999</v>
      </c>
      <c r="T609" s="1184">
        <v>324091.15424549999</v>
      </c>
      <c r="U609" s="1184">
        <v>330360.77340069995</v>
      </c>
      <c r="V609" s="1184">
        <v>330360.77340069995</v>
      </c>
      <c r="W609" s="1184">
        <v>330360.77340069995</v>
      </c>
      <c r="X609" s="1184">
        <v>330372.01184759999</v>
      </c>
      <c r="Y609" s="1184">
        <v>330372.01184759999</v>
      </c>
      <c r="Z609" s="1184">
        <v>330372.01184759999</v>
      </c>
      <c r="AA609" s="1184">
        <v>330372.01184759999</v>
      </c>
      <c r="AB609" s="1184">
        <v>330372.01184759999</v>
      </c>
      <c r="AC609" s="889">
        <f t="shared" si="480"/>
        <v>330372.01184759999</v>
      </c>
      <c r="AD609" s="1184">
        <f>AJ609-AI609-AF609</f>
        <v>313463.47615</v>
      </c>
      <c r="AE609" s="3433"/>
      <c r="AF609" s="1184"/>
      <c r="AG609" s="1184">
        <f>AD609-AC609</f>
        <v>-16908.535697599989</v>
      </c>
      <c r="AH609" s="1184">
        <v>0</v>
      </c>
      <c r="AI609" s="1184">
        <v>0</v>
      </c>
      <c r="AJ609" s="2227">
        <v>313463.47615</v>
      </c>
      <c r="AK609" s="1965"/>
      <c r="AL609" s="13"/>
      <c r="AM609" s="1392">
        <f t="shared" si="476"/>
        <v>0</v>
      </c>
      <c r="AN609" s="1792"/>
    </row>
    <row r="610" spans="1:40" x14ac:dyDescent="0.25">
      <c r="A610" s="52">
        <v>1</v>
      </c>
      <c r="B610" s="1775" t="s">
        <v>261</v>
      </c>
      <c r="C610" s="2493"/>
      <c r="D610" s="363"/>
      <c r="E610" s="363"/>
      <c r="F610" s="91"/>
      <c r="G610" s="13"/>
      <c r="H610" s="13"/>
      <c r="I610" s="13"/>
      <c r="J610" s="13"/>
      <c r="K610" s="13"/>
      <c r="L610" s="13"/>
      <c r="M610" s="13"/>
      <c r="N610" s="13"/>
      <c r="O610" s="13"/>
      <c r="P610" s="13"/>
      <c r="Q610" s="1184">
        <v>7295.8019999999997</v>
      </c>
      <c r="R610" s="1184">
        <v>7295.8019999999997</v>
      </c>
      <c r="S610" s="1184">
        <v>7295.8019999999997</v>
      </c>
      <c r="T610" s="1184">
        <v>7295.8019999999997</v>
      </c>
      <c r="U610" s="1184">
        <v>7295.8019999999997</v>
      </c>
      <c r="V610" s="1184">
        <v>7295.8019999999997</v>
      </c>
      <c r="W610" s="1184">
        <v>7295.8019999999997</v>
      </c>
      <c r="X610" s="1184">
        <v>7295.8019999999997</v>
      </c>
      <c r="Y610" s="1184">
        <v>7295.8019999999997</v>
      </c>
      <c r="Z610" s="1184">
        <v>7295.8019999999997</v>
      </c>
      <c r="AA610" s="1184">
        <v>7295.8019999999997</v>
      </c>
      <c r="AB610" s="1184">
        <v>7463.8019999999997</v>
      </c>
      <c r="AC610" s="889">
        <f t="shared" si="480"/>
        <v>7463.8019999999997</v>
      </c>
      <c r="AD610" s="1184">
        <f>AJ610-AI610-AF610</f>
        <v>6298.7032499999996</v>
      </c>
      <c r="AE610" s="3433"/>
      <c r="AF610" s="1184"/>
      <c r="AG610" s="1184">
        <f>AD610-AC610</f>
        <v>-1165.0987500000001</v>
      </c>
      <c r="AH610" s="1184">
        <v>-0.59114999999999995</v>
      </c>
      <c r="AI610" s="1184">
        <v>0</v>
      </c>
      <c r="AJ610" s="2227">
        <v>6298.7032499999996</v>
      </c>
      <c r="AK610" s="1965"/>
      <c r="AL610" s="13"/>
      <c r="AM610" s="1392">
        <f t="shared" si="476"/>
        <v>0</v>
      </c>
      <c r="AN610" s="1792"/>
    </row>
    <row r="611" spans="1:40" x14ac:dyDescent="0.25">
      <c r="A611" s="52">
        <v>1</v>
      </c>
      <c r="B611" s="2682" t="s">
        <v>405</v>
      </c>
      <c r="C611" s="2712"/>
      <c r="D611" s="363"/>
      <c r="E611" s="2713">
        <f>E612+E613+E617+E616</f>
        <v>12600</v>
      </c>
      <c r="F611" s="2713">
        <f t="shared" ref="F611" si="481">F612+F613+F617+F616</f>
        <v>12600</v>
      </c>
      <c r="G611" s="2713">
        <f t="shared" ref="G611" si="482">G612+G613+G617+G616</f>
        <v>10656</v>
      </c>
      <c r="H611" s="13"/>
      <c r="I611" s="13"/>
      <c r="J611" s="13"/>
      <c r="K611" s="13"/>
      <c r="L611" s="13"/>
      <c r="M611" s="13"/>
      <c r="N611" s="13"/>
      <c r="O611" s="13"/>
      <c r="P611" s="13"/>
      <c r="Q611" s="1184"/>
      <c r="R611" s="1184"/>
      <c r="S611" s="1184"/>
      <c r="T611" s="1184"/>
      <c r="U611" s="1184"/>
      <c r="V611" s="1184"/>
      <c r="W611" s="1184"/>
      <c r="X611" s="1184"/>
      <c r="Y611" s="1184"/>
      <c r="Z611" s="1184"/>
      <c r="AA611" s="1184"/>
      <c r="AB611" s="1184"/>
      <c r="AC611" s="2173"/>
      <c r="AD611" s="1184"/>
      <c r="AE611" s="3433"/>
      <c r="AF611" s="1184"/>
      <c r="AG611" s="1184"/>
      <c r="AH611" s="1184"/>
      <c r="AI611" s="1184"/>
      <c r="AJ611" s="2227"/>
      <c r="AK611" s="1965"/>
      <c r="AL611" s="13"/>
      <c r="AM611" s="1392"/>
      <c r="AN611" s="1792"/>
    </row>
    <row r="612" spans="1:40" x14ac:dyDescent="0.25">
      <c r="A612" s="52">
        <v>1</v>
      </c>
      <c r="B612" s="2038" t="s">
        <v>390</v>
      </c>
      <c r="C612" s="2712"/>
      <c r="D612" s="363"/>
      <c r="E612" s="1587"/>
      <c r="F612" s="91"/>
      <c r="G612" s="13"/>
      <c r="H612" s="13"/>
      <c r="I612" s="13"/>
      <c r="J612" s="13"/>
      <c r="K612" s="13"/>
      <c r="L612" s="13"/>
      <c r="M612" s="13"/>
      <c r="N612" s="13"/>
      <c r="O612" s="13"/>
      <c r="P612" s="13"/>
      <c r="Q612" s="1184"/>
      <c r="R612" s="1184"/>
      <c r="S612" s="1184"/>
      <c r="T612" s="1184"/>
      <c r="U612" s="1184"/>
      <c r="V612" s="1184"/>
      <c r="W612" s="1184"/>
      <c r="X612" s="1184"/>
      <c r="Y612" s="1184"/>
      <c r="Z612" s="1184"/>
      <c r="AA612" s="1184"/>
      <c r="AB612" s="1184"/>
      <c r="AC612" s="2173"/>
      <c r="AD612" s="1184"/>
      <c r="AE612" s="3433"/>
      <c r="AF612" s="1184"/>
      <c r="AG612" s="1184"/>
      <c r="AH612" s="1184"/>
      <c r="AI612" s="1184"/>
      <c r="AJ612" s="2227"/>
      <c r="AK612" s="1965"/>
      <c r="AL612" s="13"/>
      <c r="AM612" s="1392"/>
      <c r="AN612" s="1792"/>
    </row>
    <row r="613" spans="1:40" ht="30" x14ac:dyDescent="0.25">
      <c r="A613" s="52">
        <v>1</v>
      </c>
      <c r="B613" s="2683" t="s">
        <v>391</v>
      </c>
      <c r="C613" s="2712"/>
      <c r="D613" s="363"/>
      <c r="E613" s="1587">
        <f>E614+E615</f>
        <v>12600</v>
      </c>
      <c r="F613" s="1587">
        <f t="shared" ref="F613" si="483">F614+F615</f>
        <v>12600</v>
      </c>
      <c r="G613" s="1587">
        <f t="shared" ref="G613" si="484">G614+G615</f>
        <v>10656</v>
      </c>
      <c r="H613" s="13"/>
      <c r="I613" s="13"/>
      <c r="J613" s="13"/>
      <c r="K613" s="13"/>
      <c r="L613" s="13"/>
      <c r="M613" s="13"/>
      <c r="N613" s="13"/>
      <c r="O613" s="13"/>
      <c r="P613" s="13"/>
      <c r="Q613" s="1184"/>
      <c r="R613" s="1184"/>
      <c r="S613" s="1184"/>
      <c r="T613" s="1184"/>
      <c r="U613" s="1184"/>
      <c r="V613" s="1184"/>
      <c r="W613" s="1184"/>
      <c r="X613" s="1184"/>
      <c r="Y613" s="1184"/>
      <c r="Z613" s="1184"/>
      <c r="AA613" s="1184"/>
      <c r="AB613" s="1184"/>
      <c r="AC613" s="2173"/>
      <c r="AD613" s="1184"/>
      <c r="AE613" s="3433"/>
      <c r="AF613" s="1184"/>
      <c r="AG613" s="1184"/>
      <c r="AH613" s="1184"/>
      <c r="AI613" s="1184"/>
      <c r="AJ613" s="2227"/>
      <c r="AK613" s="1965"/>
      <c r="AL613" s="13"/>
      <c r="AM613" s="1392"/>
      <c r="AN613" s="1792"/>
    </row>
    <row r="614" spans="1:40" x14ac:dyDescent="0.25">
      <c r="A614" s="52">
        <v>1</v>
      </c>
      <c r="B614" s="2038" t="s">
        <v>392</v>
      </c>
      <c r="C614" s="2712"/>
      <c r="D614" s="363"/>
      <c r="E614" s="1587">
        <v>12500</v>
      </c>
      <c r="F614" s="1587">
        <f t="shared" ref="F614:F615" si="485">ROUND(E614/12*$B$4,0)</f>
        <v>12500</v>
      </c>
      <c r="G614" s="1587">
        <v>10656</v>
      </c>
      <c r="H614" s="13"/>
      <c r="I614" s="13"/>
      <c r="J614" s="13"/>
      <c r="K614" s="13"/>
      <c r="L614" s="13"/>
      <c r="M614" s="13"/>
      <c r="N614" s="13"/>
      <c r="O614" s="13"/>
      <c r="P614" s="13"/>
      <c r="Q614" s="1184"/>
      <c r="R614" s="1184"/>
      <c r="S614" s="1184"/>
      <c r="T614" s="1184"/>
      <c r="U614" s="1184"/>
      <c r="V614" s="1184"/>
      <c r="W614" s="1184"/>
      <c r="X614" s="1184"/>
      <c r="Y614" s="1184"/>
      <c r="Z614" s="1184"/>
      <c r="AA614" s="1184"/>
      <c r="AB614" s="1184"/>
      <c r="AC614" s="2173"/>
      <c r="AD614" s="1184"/>
      <c r="AE614" s="3433"/>
      <c r="AF614" s="1184"/>
      <c r="AG614" s="1184"/>
      <c r="AH614" s="1184"/>
      <c r="AI614" s="1184"/>
      <c r="AJ614" s="2227"/>
      <c r="AK614" s="1965"/>
      <c r="AL614" s="13"/>
      <c r="AM614" s="1392"/>
      <c r="AN614" s="1792"/>
    </row>
    <row r="615" spans="1:40" ht="45" x14ac:dyDescent="0.25">
      <c r="A615" s="52">
        <v>1</v>
      </c>
      <c r="B615" s="2038" t="s">
        <v>393</v>
      </c>
      <c r="C615" s="2712"/>
      <c r="D615" s="363"/>
      <c r="E615" s="1587">
        <v>100</v>
      </c>
      <c r="F615" s="1587">
        <f t="shared" si="485"/>
        <v>100</v>
      </c>
      <c r="G615" s="1587"/>
      <c r="H615" s="13"/>
      <c r="I615" s="13"/>
      <c r="J615" s="13"/>
      <c r="K615" s="13"/>
      <c r="L615" s="13"/>
      <c r="M615" s="13"/>
      <c r="N615" s="13"/>
      <c r="O615" s="13"/>
      <c r="P615" s="13"/>
      <c r="Q615" s="1184"/>
      <c r="R615" s="1184"/>
      <c r="S615" s="1184"/>
      <c r="T615" s="1184"/>
      <c r="U615" s="1184"/>
      <c r="V615" s="1184"/>
      <c r="W615" s="1184"/>
      <c r="X615" s="1184"/>
      <c r="Y615" s="1184"/>
      <c r="Z615" s="1184"/>
      <c r="AA615" s="1184"/>
      <c r="AB615" s="1184"/>
      <c r="AC615" s="2173"/>
      <c r="AD615" s="1184"/>
      <c r="AE615" s="3433"/>
      <c r="AF615" s="1184"/>
      <c r="AG615" s="1184"/>
      <c r="AH615" s="1184"/>
      <c r="AI615" s="1184"/>
      <c r="AJ615" s="2227"/>
      <c r="AK615" s="1965"/>
      <c r="AL615" s="13"/>
      <c r="AM615" s="1392"/>
      <c r="AN615" s="1792"/>
    </row>
    <row r="616" spans="1:40" ht="60" x14ac:dyDescent="0.25">
      <c r="A616" s="52">
        <v>1</v>
      </c>
      <c r="B616" s="2038" t="s">
        <v>394</v>
      </c>
      <c r="C616" s="2712"/>
      <c r="D616" s="363"/>
      <c r="E616" s="1587"/>
      <c r="F616" s="91"/>
      <c r="G616" s="1587"/>
      <c r="H616" s="13"/>
      <c r="I616" s="13"/>
      <c r="J616" s="13"/>
      <c r="K616" s="13"/>
      <c r="L616" s="13"/>
      <c r="M616" s="13"/>
      <c r="N616" s="13"/>
      <c r="O616" s="13"/>
      <c r="P616" s="13"/>
      <c r="Q616" s="1184"/>
      <c r="R616" s="1184"/>
      <c r="S616" s="1184"/>
      <c r="T616" s="1184"/>
      <c r="U616" s="1184"/>
      <c r="V616" s="1184"/>
      <c r="W616" s="1184"/>
      <c r="X616" s="1184"/>
      <c r="Y616" s="1184"/>
      <c r="Z616" s="1184"/>
      <c r="AA616" s="1184"/>
      <c r="AB616" s="1184"/>
      <c r="AC616" s="2173"/>
      <c r="AD616" s="1184"/>
      <c r="AE616" s="3433"/>
      <c r="AF616" s="1184"/>
      <c r="AG616" s="1184"/>
      <c r="AH616" s="1184"/>
      <c r="AI616" s="1184"/>
      <c r="AJ616" s="2227"/>
      <c r="AK616" s="1965"/>
      <c r="AL616" s="13"/>
      <c r="AM616" s="1392"/>
      <c r="AN616" s="1792"/>
    </row>
    <row r="617" spans="1:40" ht="45" x14ac:dyDescent="0.25">
      <c r="A617" s="52">
        <v>1</v>
      </c>
      <c r="B617" s="2037" t="s">
        <v>395</v>
      </c>
      <c r="C617" s="2712"/>
      <c r="D617" s="363"/>
      <c r="E617" s="1587">
        <v>0</v>
      </c>
      <c r="F617" s="91"/>
      <c r="G617" s="1587"/>
      <c r="H617" s="13"/>
      <c r="I617" s="13"/>
      <c r="J617" s="13"/>
      <c r="K617" s="13"/>
      <c r="L617" s="13"/>
      <c r="M617" s="13"/>
      <c r="N617" s="13"/>
      <c r="O617" s="13"/>
      <c r="P617" s="13"/>
      <c r="Q617" s="1184"/>
      <c r="R617" s="1184"/>
      <c r="S617" s="1184"/>
      <c r="T617" s="1184"/>
      <c r="U617" s="1184"/>
      <c r="V617" s="1184"/>
      <c r="W617" s="1184"/>
      <c r="X617" s="1184"/>
      <c r="Y617" s="1184"/>
      <c r="Z617" s="1184"/>
      <c r="AA617" s="1184"/>
      <c r="AB617" s="1184"/>
      <c r="AC617" s="2173"/>
      <c r="AD617" s="1184"/>
      <c r="AE617" s="3433"/>
      <c r="AF617" s="1184"/>
      <c r="AG617" s="1184"/>
      <c r="AH617" s="1184"/>
      <c r="AI617" s="1184"/>
      <c r="AJ617" s="2227"/>
      <c r="AK617" s="1965"/>
      <c r="AL617" s="13"/>
      <c r="AM617" s="1392"/>
      <c r="AN617" s="1792"/>
    </row>
    <row r="618" spans="1:40" x14ac:dyDescent="0.25">
      <c r="A618" s="52">
        <v>1</v>
      </c>
      <c r="B618" s="2682" t="s">
        <v>406</v>
      </c>
      <c r="C618" s="2712"/>
      <c r="D618" s="363"/>
      <c r="E618" s="1587"/>
      <c r="F618" s="91"/>
      <c r="G618" s="1587"/>
      <c r="H618" s="13"/>
      <c r="I618" s="13"/>
      <c r="J618" s="13"/>
      <c r="K618" s="13"/>
      <c r="L618" s="13"/>
      <c r="M618" s="13"/>
      <c r="N618" s="13"/>
      <c r="O618" s="13"/>
      <c r="P618" s="13"/>
      <c r="Q618" s="1184"/>
      <c r="R618" s="1184"/>
      <c r="S618" s="1184"/>
      <c r="T618" s="1184"/>
      <c r="U618" s="1184"/>
      <c r="V618" s="1184"/>
      <c r="W618" s="1184"/>
      <c r="X618" s="1184"/>
      <c r="Y618" s="1184"/>
      <c r="Z618" s="1184"/>
      <c r="AA618" s="1184"/>
      <c r="AB618" s="1184"/>
      <c r="AC618" s="2173"/>
      <c r="AD618" s="1184"/>
      <c r="AE618" s="3433"/>
      <c r="AF618" s="1184"/>
      <c r="AG618" s="1184"/>
      <c r="AH618" s="1184"/>
      <c r="AI618" s="1184"/>
      <c r="AJ618" s="2227"/>
      <c r="AK618" s="1965"/>
      <c r="AL618" s="13"/>
      <c r="AM618" s="1392"/>
      <c r="AN618" s="1792"/>
    </row>
    <row r="619" spans="1:40" ht="29.25" x14ac:dyDescent="0.25">
      <c r="A619" s="52">
        <v>1</v>
      </c>
      <c r="B619" s="2682" t="s">
        <v>396</v>
      </c>
      <c r="C619" s="2712"/>
      <c r="D619" s="363"/>
      <c r="E619" s="1587"/>
      <c r="F619" s="91"/>
      <c r="G619" s="1587"/>
      <c r="H619" s="13"/>
      <c r="I619" s="13"/>
      <c r="J619" s="13"/>
      <c r="K619" s="13"/>
      <c r="L619" s="13"/>
      <c r="M619" s="13"/>
      <c r="N619" s="13"/>
      <c r="O619" s="13"/>
      <c r="P619" s="13"/>
      <c r="Q619" s="1184"/>
      <c r="R619" s="1184"/>
      <c r="S619" s="1184"/>
      <c r="T619" s="1184"/>
      <c r="U619" s="1184"/>
      <c r="V619" s="1184"/>
      <c r="W619" s="1184"/>
      <c r="X619" s="1184"/>
      <c r="Y619" s="1184"/>
      <c r="Z619" s="1184"/>
      <c r="AA619" s="1184"/>
      <c r="AB619" s="1184"/>
      <c r="AC619" s="2173"/>
      <c r="AD619" s="1184"/>
      <c r="AE619" s="3433"/>
      <c r="AF619" s="1184"/>
      <c r="AG619" s="1184"/>
      <c r="AH619" s="1184"/>
      <c r="AI619" s="1184"/>
      <c r="AJ619" s="2227"/>
      <c r="AK619" s="1965"/>
      <c r="AL619" s="13"/>
      <c r="AM619" s="1392"/>
      <c r="AN619" s="1792"/>
    </row>
    <row r="620" spans="1:40" ht="30" x14ac:dyDescent="0.25">
      <c r="A620" s="52">
        <v>1</v>
      </c>
      <c r="B620" s="1054" t="s">
        <v>255</v>
      </c>
      <c r="C620" s="2712"/>
      <c r="D620" s="363"/>
      <c r="E620" s="1587"/>
      <c r="F620" s="91"/>
      <c r="G620" s="1587"/>
      <c r="H620" s="13"/>
      <c r="I620" s="13"/>
      <c r="J620" s="13"/>
      <c r="K620" s="13"/>
      <c r="L620" s="13"/>
      <c r="M620" s="13"/>
      <c r="N620" s="13"/>
      <c r="O620" s="13"/>
      <c r="P620" s="13"/>
      <c r="Q620" s="1184"/>
      <c r="R620" s="1184"/>
      <c r="S620" s="1184"/>
      <c r="T620" s="1184"/>
      <c r="U620" s="1184"/>
      <c r="V620" s="1184"/>
      <c r="W620" s="1184"/>
      <c r="X620" s="1184"/>
      <c r="Y620" s="1184"/>
      <c r="Z620" s="1184"/>
      <c r="AA620" s="1184"/>
      <c r="AB620" s="1184"/>
      <c r="AC620" s="2173"/>
      <c r="AD620" s="1184"/>
      <c r="AE620" s="3433"/>
      <c r="AF620" s="1184"/>
      <c r="AG620" s="1184"/>
      <c r="AH620" s="1184"/>
      <c r="AI620" s="1184"/>
      <c r="AJ620" s="2227"/>
      <c r="AK620" s="1965"/>
      <c r="AL620" s="13"/>
      <c r="AM620" s="1392"/>
      <c r="AN620" s="1792"/>
    </row>
    <row r="621" spans="1:40" ht="57.75" x14ac:dyDescent="0.25">
      <c r="A621" s="52">
        <v>1</v>
      </c>
      <c r="B621" s="2682" t="s">
        <v>397</v>
      </c>
      <c r="C621" s="2494"/>
      <c r="D621" s="363"/>
      <c r="E621" s="1587"/>
      <c r="F621" s="164"/>
      <c r="G621" s="1587"/>
      <c r="H621" s="48"/>
      <c r="I621" s="8"/>
      <c r="J621" s="8"/>
      <c r="K621" s="8"/>
      <c r="L621" s="8"/>
      <c r="M621" s="8"/>
      <c r="N621" s="8"/>
      <c r="O621" s="8"/>
      <c r="P621" s="8"/>
      <c r="Q621" s="633"/>
      <c r="R621" s="633"/>
      <c r="S621" s="633"/>
      <c r="T621" s="633"/>
      <c r="U621" s="633"/>
      <c r="V621" s="633"/>
      <c r="W621" s="633"/>
      <c r="X621" s="633"/>
      <c r="Y621" s="633"/>
      <c r="Z621" s="633"/>
      <c r="AA621" s="633"/>
      <c r="AB621" s="633"/>
      <c r="AC621" s="2172"/>
      <c r="AD621" s="633">
        <f>AJ621-AI621-AF621</f>
        <v>0</v>
      </c>
      <c r="AE621" s="3434"/>
      <c r="AF621" s="633"/>
      <c r="AG621" s="633"/>
      <c r="AH621" s="633"/>
      <c r="AI621" s="633"/>
      <c r="AJ621" s="2228"/>
      <c r="AK621" s="1966" t="e">
        <f>#REF!+#REF!</f>
        <v>#REF!</v>
      </c>
      <c r="AL621" s="1332" t="e">
        <f>#REF!+#REF!</f>
        <v>#REF!</v>
      </c>
      <c r="AM621" s="1332" t="e">
        <f t="shared" si="476"/>
        <v>#REF!</v>
      </c>
      <c r="AN621" s="1792"/>
    </row>
    <row r="622" spans="1:40" ht="15.75" x14ac:dyDescent="0.25">
      <c r="A622" s="52">
        <v>1</v>
      </c>
      <c r="B622" s="323" t="s">
        <v>137</v>
      </c>
      <c r="C622" s="2496"/>
      <c r="D622" s="363"/>
      <c r="E622" s="1632">
        <f>SUM(E623:E651)</f>
        <v>17479</v>
      </c>
      <c r="F622" s="98">
        <f t="shared" ref="F622" si="486">SUM(F623:F651)</f>
        <v>17479</v>
      </c>
      <c r="G622" s="2776">
        <f t="shared" ref="G622" si="487">SUM(G623:G651)</f>
        <v>16690</v>
      </c>
      <c r="H622" s="98">
        <f t="shared" ref="H622:H627" si="488">G622/F622*100</f>
        <v>95.48601178557125</v>
      </c>
      <c r="I622" s="99"/>
      <c r="J622" s="99"/>
      <c r="K622" s="368"/>
      <c r="L622" s="368"/>
      <c r="M622" s="368"/>
      <c r="N622" s="76"/>
      <c r="O622" s="368"/>
      <c r="P622" s="1482"/>
      <c r="Q622" s="2101">
        <v>12076.334050000001</v>
      </c>
      <c r="R622" s="2101">
        <v>12076.334050000001</v>
      </c>
      <c r="S622" s="2101">
        <v>12076.334050000001</v>
      </c>
      <c r="T622" s="2101">
        <v>12076.334050000001</v>
      </c>
      <c r="U622" s="2101">
        <v>12076.334050000001</v>
      </c>
      <c r="V622" s="2101">
        <v>12076.334050000001</v>
      </c>
      <c r="W622" s="2101">
        <v>12076.334050000001</v>
      </c>
      <c r="X622" s="2101">
        <v>12609.734050000001</v>
      </c>
      <c r="Y622" s="2101">
        <v>13221.954045714287</v>
      </c>
      <c r="Z622" s="2101">
        <v>13221.954045714287</v>
      </c>
      <c r="AA622" s="2101">
        <v>14469.729045714301</v>
      </c>
      <c r="AB622" s="2101">
        <v>17581.229050000002</v>
      </c>
      <c r="AC622" s="3173">
        <f t="shared" ref="AC622" si="489">AB622</f>
        <v>17581.229050000002</v>
      </c>
      <c r="AD622" s="2101">
        <f>AJ622-AI622-AF622</f>
        <v>13740.057269999996</v>
      </c>
      <c r="AE622" s="3434"/>
      <c r="AF622" s="633"/>
      <c r="AG622" s="633">
        <f>AD622-AC622</f>
        <v>-3841.171780000006</v>
      </c>
      <c r="AH622" s="2101">
        <v>0</v>
      </c>
      <c r="AI622" s="2101">
        <v>0</v>
      </c>
      <c r="AJ622" s="2228">
        <v>13740.057269999996</v>
      </c>
      <c r="AK622" s="966"/>
      <c r="AL622" s="966"/>
      <c r="AM622" s="966">
        <f t="shared" si="476"/>
        <v>0</v>
      </c>
      <c r="AN622" s="1792"/>
    </row>
    <row r="623" spans="1:40" ht="30" x14ac:dyDescent="0.25">
      <c r="A623" s="52">
        <v>1</v>
      </c>
      <c r="B623" s="12" t="s">
        <v>120</v>
      </c>
      <c r="C623" s="2428"/>
      <c r="D623" s="153"/>
      <c r="E623" s="1647">
        <v>300</v>
      </c>
      <c r="F623" s="74">
        <f t="shared" ref="F623:F649" si="490">ROUND(E623/12*$B$4,0)</f>
        <v>300</v>
      </c>
      <c r="G623" s="164">
        <v>249</v>
      </c>
      <c r="H623" s="153">
        <f t="shared" si="488"/>
        <v>83</v>
      </c>
      <c r="I623" s="99"/>
      <c r="J623" s="99"/>
      <c r="K623" s="368"/>
      <c r="L623" s="368"/>
      <c r="M623" s="368"/>
      <c r="N623" s="76"/>
      <c r="O623" s="368"/>
      <c r="P623" s="1482"/>
      <c r="Q623" s="2101"/>
      <c r="R623" s="2101"/>
      <c r="S623" s="2101"/>
      <c r="T623" s="2101"/>
      <c r="U623" s="2101"/>
      <c r="V623" s="2101"/>
      <c r="W623" s="2101"/>
      <c r="X623" s="2101"/>
      <c r="Y623" s="2101"/>
      <c r="Z623" s="2101"/>
      <c r="AA623" s="2101"/>
      <c r="AB623" s="2101"/>
      <c r="AC623" s="2229"/>
      <c r="AD623" s="2101"/>
      <c r="AE623" s="3434"/>
      <c r="AF623" s="633"/>
      <c r="AG623" s="633"/>
      <c r="AH623" s="2101"/>
      <c r="AI623" s="2101"/>
      <c r="AJ623" s="2228"/>
      <c r="AK623" s="966"/>
      <c r="AL623" s="966"/>
      <c r="AM623" s="966">
        <f t="shared" si="476"/>
        <v>0</v>
      </c>
      <c r="AN623" s="1792"/>
    </row>
    <row r="624" spans="1:40" ht="30" x14ac:dyDescent="0.25">
      <c r="A624" s="52">
        <v>1</v>
      </c>
      <c r="B624" s="12" t="s">
        <v>121</v>
      </c>
      <c r="C624" s="2428"/>
      <c r="D624" s="153"/>
      <c r="E624" s="1647">
        <v>200</v>
      </c>
      <c r="F624" s="74">
        <f t="shared" si="490"/>
        <v>200</v>
      </c>
      <c r="G624" s="153">
        <v>262</v>
      </c>
      <c r="H624" s="153">
        <f t="shared" si="488"/>
        <v>131</v>
      </c>
      <c r="I624" s="99"/>
      <c r="J624" s="99"/>
      <c r="K624" s="368"/>
      <c r="L624" s="368"/>
      <c r="M624" s="368"/>
      <c r="N624" s="76"/>
      <c r="O624" s="368"/>
      <c r="P624" s="1482"/>
      <c r="Q624" s="2101"/>
      <c r="R624" s="2101"/>
      <c r="S624" s="2101"/>
      <c r="T624" s="2101"/>
      <c r="U624" s="2101"/>
      <c r="V624" s="2101"/>
      <c r="W624" s="2101"/>
      <c r="X624" s="2101"/>
      <c r="Y624" s="2101"/>
      <c r="Z624" s="2101"/>
      <c r="AA624" s="2101"/>
      <c r="AB624" s="2101"/>
      <c r="AC624" s="2229"/>
      <c r="AD624" s="2101"/>
      <c r="AE624" s="3434"/>
      <c r="AF624" s="633"/>
      <c r="AG624" s="633"/>
      <c r="AH624" s="2101"/>
      <c r="AI624" s="2101"/>
      <c r="AJ624" s="2228"/>
      <c r="AK624" s="966"/>
      <c r="AL624" s="966"/>
      <c r="AM624" s="966">
        <f t="shared" si="476"/>
        <v>0</v>
      </c>
      <c r="AN624" s="1792"/>
    </row>
    <row r="625" spans="1:40" x14ac:dyDescent="0.25">
      <c r="A625" s="52">
        <v>1</v>
      </c>
      <c r="B625" s="12" t="s">
        <v>95</v>
      </c>
      <c r="C625" s="2428"/>
      <c r="D625" s="153"/>
      <c r="E625" s="1647">
        <v>30</v>
      </c>
      <c r="F625" s="74">
        <f t="shared" si="490"/>
        <v>30</v>
      </c>
      <c r="G625" s="153">
        <v>18</v>
      </c>
      <c r="H625" s="153">
        <f t="shared" si="488"/>
        <v>60</v>
      </c>
      <c r="I625" s="99"/>
      <c r="J625" s="99"/>
      <c r="K625" s="368"/>
      <c r="L625" s="368"/>
      <c r="M625" s="368"/>
      <c r="N625" s="76"/>
      <c r="O625" s="368"/>
      <c r="P625" s="1482"/>
      <c r="Q625" s="2101"/>
      <c r="R625" s="2101"/>
      <c r="S625" s="2101"/>
      <c r="T625" s="2101"/>
      <c r="U625" s="2101"/>
      <c r="V625" s="2101"/>
      <c r="W625" s="2101"/>
      <c r="X625" s="2101"/>
      <c r="Y625" s="2101"/>
      <c r="Z625" s="2101"/>
      <c r="AA625" s="2101"/>
      <c r="AB625" s="2101"/>
      <c r="AC625" s="2229"/>
      <c r="AD625" s="2101"/>
      <c r="AE625" s="3434"/>
      <c r="AF625" s="633"/>
      <c r="AG625" s="633"/>
      <c r="AH625" s="2101"/>
      <c r="AI625" s="2101"/>
      <c r="AJ625" s="2228"/>
      <c r="AK625" s="966"/>
      <c r="AL625" s="966"/>
      <c r="AM625" s="966">
        <f t="shared" si="476"/>
        <v>0</v>
      </c>
      <c r="AN625" s="1792"/>
    </row>
    <row r="626" spans="1:40" ht="45" x14ac:dyDescent="0.25">
      <c r="A626" s="52">
        <v>1</v>
      </c>
      <c r="B626" s="12" t="s">
        <v>257</v>
      </c>
      <c r="C626" s="2428"/>
      <c r="D626" s="153"/>
      <c r="E626" s="1647">
        <v>750</v>
      </c>
      <c r="F626" s="74">
        <f t="shared" si="490"/>
        <v>750</v>
      </c>
      <c r="G626" s="153">
        <v>622</v>
      </c>
      <c r="H626" s="153">
        <f t="shared" si="488"/>
        <v>82.933333333333337</v>
      </c>
      <c r="I626" s="99"/>
      <c r="J626" s="99"/>
      <c r="K626" s="368"/>
      <c r="L626" s="368"/>
      <c r="M626" s="368"/>
      <c r="N626" s="76"/>
      <c r="O626" s="368"/>
      <c r="P626" s="1482"/>
      <c r="Q626" s="2101"/>
      <c r="R626" s="2101"/>
      <c r="S626" s="2101"/>
      <c r="T626" s="2101"/>
      <c r="U626" s="2101"/>
      <c r="V626" s="2101"/>
      <c r="W626" s="2101"/>
      <c r="X626" s="2101"/>
      <c r="Y626" s="2101"/>
      <c r="Z626" s="2101"/>
      <c r="AA626" s="2101"/>
      <c r="AB626" s="2101"/>
      <c r="AC626" s="2229"/>
      <c r="AD626" s="2101"/>
      <c r="AE626" s="3434"/>
      <c r="AF626" s="633"/>
      <c r="AG626" s="633"/>
      <c r="AH626" s="2101"/>
      <c r="AI626" s="2101"/>
      <c r="AJ626" s="2228"/>
      <c r="AK626" s="966"/>
      <c r="AL626" s="966"/>
      <c r="AM626" s="966">
        <f t="shared" si="476"/>
        <v>0</v>
      </c>
      <c r="AN626" s="1792"/>
    </row>
    <row r="627" spans="1:40" x14ac:dyDescent="0.25">
      <c r="A627" s="52">
        <v>1</v>
      </c>
      <c r="B627" s="12" t="s">
        <v>68</v>
      </c>
      <c r="C627" s="2428"/>
      <c r="D627" s="153"/>
      <c r="E627" s="1647">
        <v>27</v>
      </c>
      <c r="F627" s="74">
        <f t="shared" si="490"/>
        <v>27</v>
      </c>
      <c r="G627" s="153">
        <v>138</v>
      </c>
      <c r="H627" s="153">
        <f t="shared" si="488"/>
        <v>511.11111111111109</v>
      </c>
      <c r="I627" s="99"/>
      <c r="J627" s="99"/>
      <c r="K627" s="368"/>
      <c r="L627" s="368"/>
      <c r="M627" s="368"/>
      <c r="N627" s="76"/>
      <c r="O627" s="368"/>
      <c r="P627" s="1482"/>
      <c r="Q627" s="2101"/>
      <c r="R627" s="2101"/>
      <c r="S627" s="2101"/>
      <c r="T627" s="2101"/>
      <c r="U627" s="2101"/>
      <c r="V627" s="2101"/>
      <c r="W627" s="2101"/>
      <c r="X627" s="2101"/>
      <c r="Y627" s="2101"/>
      <c r="Z627" s="2101"/>
      <c r="AA627" s="2101"/>
      <c r="AB627" s="2101"/>
      <c r="AC627" s="2229"/>
      <c r="AD627" s="2101"/>
      <c r="AE627" s="3434"/>
      <c r="AF627" s="633"/>
      <c r="AG627" s="633"/>
      <c r="AH627" s="2101"/>
      <c r="AI627" s="2101"/>
      <c r="AJ627" s="2228"/>
      <c r="AK627" s="966"/>
      <c r="AL627" s="966"/>
      <c r="AM627" s="966"/>
      <c r="AN627" s="1792"/>
    </row>
    <row r="628" spans="1:40" x14ac:dyDescent="0.25">
      <c r="A628" s="52">
        <v>1</v>
      </c>
      <c r="B628" s="12" t="s">
        <v>503</v>
      </c>
      <c r="C628" s="2428"/>
      <c r="D628" s="153"/>
      <c r="E628" s="1647"/>
      <c r="F628" s="74"/>
      <c r="G628" s="153">
        <v>0</v>
      </c>
      <c r="H628" s="153"/>
      <c r="I628" s="99"/>
      <c r="J628" s="99"/>
      <c r="K628" s="368"/>
      <c r="L628" s="368"/>
      <c r="M628" s="368"/>
      <c r="N628" s="76"/>
      <c r="O628" s="368"/>
      <c r="P628" s="1482"/>
      <c r="Q628" s="2101"/>
      <c r="R628" s="2101"/>
      <c r="S628" s="2101"/>
      <c r="T628" s="2101"/>
      <c r="U628" s="2101"/>
      <c r="V628" s="2101"/>
      <c r="W628" s="2101"/>
      <c r="X628" s="2101"/>
      <c r="Y628" s="2101"/>
      <c r="Z628" s="2101"/>
      <c r="AA628" s="2101"/>
      <c r="AB628" s="2101"/>
      <c r="AC628" s="2229"/>
      <c r="AD628" s="2101"/>
      <c r="AE628" s="3434"/>
      <c r="AF628" s="633"/>
      <c r="AG628" s="633"/>
      <c r="AH628" s="2101"/>
      <c r="AI628" s="2101"/>
      <c r="AJ628" s="2228"/>
      <c r="AK628" s="966"/>
      <c r="AL628" s="966"/>
      <c r="AM628" s="966"/>
      <c r="AN628" s="1792"/>
    </row>
    <row r="629" spans="1:40" ht="30" x14ac:dyDescent="0.25">
      <c r="A629" s="52">
        <v>1</v>
      </c>
      <c r="B629" s="12" t="s">
        <v>126</v>
      </c>
      <c r="C629" s="2428"/>
      <c r="D629" s="153"/>
      <c r="E629" s="1647">
        <v>900</v>
      </c>
      <c r="F629" s="74">
        <f t="shared" si="490"/>
        <v>900</v>
      </c>
      <c r="G629" s="153">
        <v>515</v>
      </c>
      <c r="H629" s="153">
        <f>G629/F629*100</f>
        <v>57.222222222222221</v>
      </c>
      <c r="I629" s="99"/>
      <c r="J629" s="99"/>
      <c r="K629" s="368"/>
      <c r="L629" s="368"/>
      <c r="M629" s="368"/>
      <c r="N629" s="76"/>
      <c r="O629" s="368"/>
      <c r="P629" s="1482"/>
      <c r="Q629" s="2101"/>
      <c r="R629" s="2101"/>
      <c r="S629" s="2101"/>
      <c r="T629" s="2101"/>
      <c r="U629" s="2101"/>
      <c r="V629" s="2101"/>
      <c r="W629" s="2101"/>
      <c r="X629" s="2101"/>
      <c r="Y629" s="2101"/>
      <c r="Z629" s="2101"/>
      <c r="AA629" s="2101"/>
      <c r="AB629" s="2101"/>
      <c r="AC629" s="2229"/>
      <c r="AD629" s="2101"/>
      <c r="AE629" s="3434"/>
      <c r="AF629" s="633"/>
      <c r="AG629" s="633"/>
      <c r="AH629" s="2101"/>
      <c r="AI629" s="2101"/>
      <c r="AJ629" s="2228"/>
      <c r="AK629" s="966"/>
      <c r="AL629" s="966"/>
      <c r="AM629" s="966"/>
      <c r="AN629" s="1792"/>
    </row>
    <row r="630" spans="1:40" ht="30" x14ac:dyDescent="0.25">
      <c r="A630" s="52">
        <v>1</v>
      </c>
      <c r="B630" s="12" t="s">
        <v>502</v>
      </c>
      <c r="C630" s="2428"/>
      <c r="D630" s="153"/>
      <c r="E630" s="1647"/>
      <c r="F630" s="74"/>
      <c r="G630" s="153">
        <v>0</v>
      </c>
      <c r="H630" s="153"/>
      <c r="I630" s="99"/>
      <c r="J630" s="99"/>
      <c r="K630" s="368"/>
      <c r="L630" s="368"/>
      <c r="M630" s="368"/>
      <c r="N630" s="76"/>
      <c r="O630" s="368"/>
      <c r="P630" s="1482"/>
      <c r="Q630" s="2101"/>
      <c r="R630" s="2101"/>
      <c r="S630" s="2101"/>
      <c r="T630" s="2101"/>
      <c r="U630" s="2101"/>
      <c r="V630" s="2101"/>
      <c r="W630" s="2101"/>
      <c r="X630" s="2101"/>
      <c r="Y630" s="2101"/>
      <c r="Z630" s="2101"/>
      <c r="AA630" s="2101"/>
      <c r="AB630" s="2101"/>
      <c r="AC630" s="2229"/>
      <c r="AD630" s="2101"/>
      <c r="AE630" s="3434"/>
      <c r="AF630" s="633"/>
      <c r="AG630" s="633"/>
      <c r="AH630" s="2101"/>
      <c r="AI630" s="2101"/>
      <c r="AJ630" s="2228"/>
      <c r="AK630" s="966"/>
      <c r="AL630" s="966"/>
      <c r="AM630" s="966"/>
      <c r="AN630" s="1792"/>
    </row>
    <row r="631" spans="1:40" x14ac:dyDescent="0.25">
      <c r="A631" s="52">
        <v>1</v>
      </c>
      <c r="B631" s="12" t="s">
        <v>117</v>
      </c>
      <c r="C631" s="2428"/>
      <c r="D631" s="153"/>
      <c r="E631" s="1647">
        <v>400</v>
      </c>
      <c r="F631" s="74">
        <f t="shared" si="490"/>
        <v>400</v>
      </c>
      <c r="G631" s="153">
        <v>317</v>
      </c>
      <c r="H631" s="153">
        <f>G631/F631*100</f>
        <v>79.25</v>
      </c>
      <c r="I631" s="99"/>
      <c r="J631" s="99"/>
      <c r="K631" s="368"/>
      <c r="L631" s="368"/>
      <c r="M631" s="368"/>
      <c r="N631" s="76"/>
      <c r="O631" s="368"/>
      <c r="P631" s="1482"/>
      <c r="Q631" s="2101"/>
      <c r="R631" s="2101"/>
      <c r="S631" s="2101"/>
      <c r="T631" s="2101"/>
      <c r="U631" s="2101"/>
      <c r="V631" s="2101"/>
      <c r="W631" s="2101"/>
      <c r="X631" s="2101"/>
      <c r="Y631" s="2101"/>
      <c r="Z631" s="2101"/>
      <c r="AA631" s="2101"/>
      <c r="AB631" s="2101"/>
      <c r="AC631" s="2229"/>
      <c r="AD631" s="2101"/>
      <c r="AE631" s="3434"/>
      <c r="AF631" s="633"/>
      <c r="AG631" s="633"/>
      <c r="AH631" s="2101"/>
      <c r="AI631" s="2101"/>
      <c r="AJ631" s="2228"/>
      <c r="AK631" s="966"/>
      <c r="AL631" s="966"/>
      <c r="AM631" s="966"/>
      <c r="AN631" s="1792"/>
    </row>
    <row r="632" spans="1:40" x14ac:dyDescent="0.25">
      <c r="A632" s="52">
        <v>1</v>
      </c>
      <c r="B632" s="12" t="s">
        <v>509</v>
      </c>
      <c r="C632" s="2428"/>
      <c r="D632" s="153"/>
      <c r="E632" s="1647"/>
      <c r="F632" s="74"/>
      <c r="G632" s="153">
        <v>0</v>
      </c>
      <c r="H632" s="153"/>
      <c r="I632" s="99"/>
      <c r="J632" s="99"/>
      <c r="K632" s="368"/>
      <c r="L632" s="368"/>
      <c r="M632" s="368"/>
      <c r="N632" s="76"/>
      <c r="O632" s="368"/>
      <c r="P632" s="1482"/>
      <c r="Q632" s="2101"/>
      <c r="R632" s="2101"/>
      <c r="S632" s="2101"/>
      <c r="T632" s="2101"/>
      <c r="U632" s="2101"/>
      <c r="V632" s="2101"/>
      <c r="W632" s="2101"/>
      <c r="X632" s="2101"/>
      <c r="Y632" s="2101"/>
      <c r="Z632" s="2101"/>
      <c r="AA632" s="2101"/>
      <c r="AB632" s="2101"/>
      <c r="AC632" s="2229"/>
      <c r="AD632" s="2101"/>
      <c r="AE632" s="3434"/>
      <c r="AF632" s="633"/>
      <c r="AG632" s="633"/>
      <c r="AH632" s="2101"/>
      <c r="AI632" s="2101"/>
      <c r="AJ632" s="2228"/>
      <c r="AK632" s="966"/>
      <c r="AL632" s="966"/>
      <c r="AM632" s="966"/>
      <c r="AN632" s="1792"/>
    </row>
    <row r="633" spans="1:40" ht="30" x14ac:dyDescent="0.25">
      <c r="A633" s="52">
        <v>1</v>
      </c>
      <c r="B633" s="3059" t="s">
        <v>63</v>
      </c>
      <c r="C633" s="3060"/>
      <c r="D633" s="3061"/>
      <c r="E633" s="1822"/>
      <c r="F633" s="3062">
        <f t="shared" si="490"/>
        <v>0</v>
      </c>
      <c r="G633" s="3061">
        <v>6</v>
      </c>
      <c r="H633" s="3061"/>
      <c r="I633" s="99"/>
      <c r="J633" s="99"/>
      <c r="K633" s="368"/>
      <c r="L633" s="368"/>
      <c r="M633" s="368"/>
      <c r="N633" s="76"/>
      <c r="O633" s="368"/>
      <c r="P633" s="1482"/>
      <c r="Q633" s="2101"/>
      <c r="R633" s="2101"/>
      <c r="S633" s="2101"/>
      <c r="T633" s="2101"/>
      <c r="U633" s="2101"/>
      <c r="V633" s="2101"/>
      <c r="W633" s="2101"/>
      <c r="X633" s="2101"/>
      <c r="Y633" s="2101"/>
      <c r="Z633" s="2101"/>
      <c r="AA633" s="2101"/>
      <c r="AB633" s="2101"/>
      <c r="AC633" s="2229"/>
      <c r="AD633" s="2101"/>
      <c r="AE633" s="3434"/>
      <c r="AF633" s="633"/>
      <c r="AG633" s="633"/>
      <c r="AH633" s="2101"/>
      <c r="AI633" s="2101"/>
      <c r="AJ633" s="2228"/>
      <c r="AK633" s="966"/>
      <c r="AL633" s="966"/>
      <c r="AM633" s="966"/>
      <c r="AN633" s="1792"/>
    </row>
    <row r="634" spans="1:40" x14ac:dyDescent="0.25">
      <c r="A634" s="52">
        <v>1</v>
      </c>
      <c r="B634" s="12" t="s">
        <v>70</v>
      </c>
      <c r="C634" s="2428"/>
      <c r="D634" s="153"/>
      <c r="E634" s="1647">
        <v>60</v>
      </c>
      <c r="F634" s="74">
        <f t="shared" si="490"/>
        <v>60</v>
      </c>
      <c r="G634" s="153">
        <v>109</v>
      </c>
      <c r="H634" s="153">
        <f>G634/F634*100</f>
        <v>181.66666666666666</v>
      </c>
      <c r="I634" s="99"/>
      <c r="J634" s="99"/>
      <c r="K634" s="368"/>
      <c r="L634" s="368"/>
      <c r="M634" s="368"/>
      <c r="N634" s="76"/>
      <c r="O634" s="368"/>
      <c r="P634" s="1482"/>
      <c r="Q634" s="2101"/>
      <c r="R634" s="2101"/>
      <c r="S634" s="2101"/>
      <c r="T634" s="2101"/>
      <c r="U634" s="2101"/>
      <c r="V634" s="2101"/>
      <c r="W634" s="2101"/>
      <c r="X634" s="2101"/>
      <c r="Y634" s="2101"/>
      <c r="Z634" s="2101"/>
      <c r="AA634" s="2101"/>
      <c r="AB634" s="2101"/>
      <c r="AC634" s="2229"/>
      <c r="AD634" s="2101"/>
      <c r="AE634" s="3434"/>
      <c r="AF634" s="633"/>
      <c r="AG634" s="633"/>
      <c r="AH634" s="2101"/>
      <c r="AI634" s="2101"/>
      <c r="AJ634" s="2228"/>
      <c r="AK634" s="966"/>
      <c r="AL634" s="966"/>
      <c r="AM634" s="966"/>
      <c r="AN634" s="1792"/>
    </row>
    <row r="635" spans="1:40" x14ac:dyDescent="0.25">
      <c r="A635" s="52">
        <v>1</v>
      </c>
      <c r="B635" s="12" t="s">
        <v>504</v>
      </c>
      <c r="C635" s="2428"/>
      <c r="D635" s="153"/>
      <c r="E635" s="1647"/>
      <c r="F635" s="74"/>
      <c r="G635" s="153">
        <v>0</v>
      </c>
      <c r="H635" s="153"/>
      <c r="I635" s="99"/>
      <c r="J635" s="99"/>
      <c r="K635" s="368"/>
      <c r="L635" s="368"/>
      <c r="M635" s="368"/>
      <c r="N635" s="76"/>
      <c r="O635" s="368"/>
      <c r="P635" s="1482"/>
      <c r="Q635" s="2101"/>
      <c r="R635" s="2101"/>
      <c r="S635" s="2101"/>
      <c r="T635" s="2101"/>
      <c r="U635" s="2101"/>
      <c r="V635" s="2101"/>
      <c r="W635" s="2101"/>
      <c r="X635" s="2101"/>
      <c r="Y635" s="2101"/>
      <c r="Z635" s="2101"/>
      <c r="AA635" s="2101"/>
      <c r="AB635" s="2101"/>
      <c r="AC635" s="2229"/>
      <c r="AD635" s="2101"/>
      <c r="AE635" s="3434"/>
      <c r="AF635" s="633"/>
      <c r="AG635" s="633"/>
      <c r="AH635" s="2101"/>
      <c r="AI635" s="2101"/>
      <c r="AJ635" s="2228"/>
      <c r="AK635" s="966"/>
      <c r="AL635" s="966"/>
      <c r="AM635" s="966"/>
      <c r="AN635" s="1792"/>
    </row>
    <row r="636" spans="1:40" x14ac:dyDescent="0.25">
      <c r="A636" s="52">
        <v>1</v>
      </c>
      <c r="B636" s="12" t="s">
        <v>398</v>
      </c>
      <c r="C636" s="2428"/>
      <c r="D636" s="153"/>
      <c r="E636" s="1647">
        <v>70</v>
      </c>
      <c r="F636" s="74">
        <f t="shared" si="490"/>
        <v>70</v>
      </c>
      <c r="G636" s="153">
        <v>67</v>
      </c>
      <c r="H636" s="153">
        <f>G636/F636*100</f>
        <v>95.714285714285722</v>
      </c>
      <c r="I636" s="99"/>
      <c r="J636" s="99"/>
      <c r="K636" s="368"/>
      <c r="L636" s="368"/>
      <c r="M636" s="368"/>
      <c r="N636" s="76"/>
      <c r="O636" s="368"/>
      <c r="P636" s="1482"/>
      <c r="Q636" s="2101"/>
      <c r="R636" s="2101"/>
      <c r="S636" s="2101"/>
      <c r="T636" s="2101"/>
      <c r="U636" s="2101"/>
      <c r="V636" s="2101"/>
      <c r="W636" s="2101"/>
      <c r="X636" s="2101"/>
      <c r="Y636" s="2101"/>
      <c r="Z636" s="2101"/>
      <c r="AA636" s="2101"/>
      <c r="AB636" s="2101"/>
      <c r="AC636" s="2229"/>
      <c r="AD636" s="2101"/>
      <c r="AE636" s="3434"/>
      <c r="AF636" s="633"/>
      <c r="AG636" s="633"/>
      <c r="AH636" s="2101"/>
      <c r="AI636" s="2101"/>
      <c r="AJ636" s="2228"/>
      <c r="AK636" s="966"/>
      <c r="AL636" s="966"/>
      <c r="AM636" s="966"/>
      <c r="AN636" s="1792"/>
    </row>
    <row r="637" spans="1:40" ht="30" x14ac:dyDescent="0.25">
      <c r="A637" s="52">
        <v>1</v>
      </c>
      <c r="B637" s="12" t="s">
        <v>505</v>
      </c>
      <c r="C637" s="2428"/>
      <c r="D637" s="153"/>
      <c r="E637" s="1647"/>
      <c r="F637" s="74"/>
      <c r="G637" s="153">
        <v>0</v>
      </c>
      <c r="H637" s="153"/>
      <c r="I637" s="99"/>
      <c r="J637" s="99"/>
      <c r="K637" s="368"/>
      <c r="L637" s="368"/>
      <c r="M637" s="368"/>
      <c r="N637" s="76"/>
      <c r="O637" s="368"/>
      <c r="P637" s="1482"/>
      <c r="Q637" s="2101"/>
      <c r="R637" s="2101"/>
      <c r="S637" s="2101"/>
      <c r="T637" s="2101"/>
      <c r="U637" s="2101"/>
      <c r="V637" s="2101"/>
      <c r="W637" s="2101"/>
      <c r="X637" s="2101"/>
      <c r="Y637" s="2101"/>
      <c r="Z637" s="2101"/>
      <c r="AA637" s="2101"/>
      <c r="AB637" s="2101"/>
      <c r="AC637" s="2229"/>
      <c r="AD637" s="2101"/>
      <c r="AE637" s="3434"/>
      <c r="AF637" s="633"/>
      <c r="AG637" s="633"/>
      <c r="AH637" s="2101"/>
      <c r="AI637" s="2101"/>
      <c r="AJ637" s="2228"/>
      <c r="AK637" s="966"/>
      <c r="AL637" s="966"/>
      <c r="AM637" s="966"/>
      <c r="AN637" s="1792"/>
    </row>
    <row r="638" spans="1:40" x14ac:dyDescent="0.25">
      <c r="A638" s="52">
        <v>1</v>
      </c>
      <c r="B638" s="12" t="s">
        <v>123</v>
      </c>
      <c r="C638" s="2428"/>
      <c r="D638" s="153"/>
      <c r="E638" s="1647">
        <v>300</v>
      </c>
      <c r="F638" s="74">
        <f t="shared" si="490"/>
        <v>300</v>
      </c>
      <c r="G638" s="153">
        <v>811</v>
      </c>
      <c r="H638" s="153">
        <f t="shared" ref="H638:H644" si="491">G638/F638*100</f>
        <v>270.33333333333331</v>
      </c>
      <c r="I638" s="99"/>
      <c r="J638" s="99"/>
      <c r="K638" s="368"/>
      <c r="L638" s="368"/>
      <c r="M638" s="368"/>
      <c r="N638" s="76"/>
      <c r="O638" s="368"/>
      <c r="P638" s="1482"/>
      <c r="Q638" s="2101"/>
      <c r="R638" s="2101"/>
      <c r="S638" s="2101"/>
      <c r="T638" s="2101"/>
      <c r="U638" s="2101"/>
      <c r="V638" s="2101"/>
      <c r="W638" s="2101"/>
      <c r="X638" s="2101"/>
      <c r="Y638" s="2101"/>
      <c r="Z638" s="2101"/>
      <c r="AA638" s="2101"/>
      <c r="AB638" s="2101"/>
      <c r="AC638" s="2229"/>
      <c r="AD638" s="2101"/>
      <c r="AE638" s="3434"/>
      <c r="AF638" s="633"/>
      <c r="AG638" s="633"/>
      <c r="AH638" s="2101"/>
      <c r="AI638" s="2101"/>
      <c r="AJ638" s="2228"/>
      <c r="AK638" s="966"/>
      <c r="AL638" s="966"/>
      <c r="AM638" s="966">
        <f t="shared" si="476"/>
        <v>0</v>
      </c>
      <c r="AN638" s="1792"/>
    </row>
    <row r="639" spans="1:40" x14ac:dyDescent="0.25">
      <c r="A639" s="52">
        <v>1</v>
      </c>
      <c r="B639" s="12" t="s">
        <v>90</v>
      </c>
      <c r="C639" s="2428"/>
      <c r="D639" s="153"/>
      <c r="E639" s="1647">
        <v>60</v>
      </c>
      <c r="F639" s="74">
        <f t="shared" si="490"/>
        <v>60</v>
      </c>
      <c r="G639" s="153">
        <v>96</v>
      </c>
      <c r="H639" s="153">
        <f t="shared" si="491"/>
        <v>160</v>
      </c>
      <c r="I639" s="99"/>
      <c r="J639" s="99"/>
      <c r="K639" s="368"/>
      <c r="L639" s="368"/>
      <c r="M639" s="368"/>
      <c r="N639" s="76"/>
      <c r="O639" s="368"/>
      <c r="P639" s="1482"/>
      <c r="Q639" s="2101"/>
      <c r="R639" s="2101"/>
      <c r="S639" s="2101"/>
      <c r="T639" s="2101"/>
      <c r="U639" s="2101"/>
      <c r="V639" s="2101"/>
      <c r="W639" s="2101"/>
      <c r="X639" s="2101"/>
      <c r="Y639" s="2101"/>
      <c r="Z639" s="2101"/>
      <c r="AA639" s="2101"/>
      <c r="AB639" s="2101"/>
      <c r="AC639" s="2229"/>
      <c r="AD639" s="2101"/>
      <c r="AE639" s="3434"/>
      <c r="AF639" s="633"/>
      <c r="AG639" s="633"/>
      <c r="AH639" s="2101"/>
      <c r="AI639" s="2101"/>
      <c r="AJ639" s="2228"/>
      <c r="AK639" s="966"/>
      <c r="AL639" s="966"/>
      <c r="AM639" s="966"/>
      <c r="AN639" s="1792"/>
    </row>
    <row r="640" spans="1:40" x14ac:dyDescent="0.25">
      <c r="A640" s="52">
        <v>1</v>
      </c>
      <c r="B640" s="12" t="s">
        <v>116</v>
      </c>
      <c r="C640" s="2428"/>
      <c r="D640" s="153"/>
      <c r="E640" s="1647">
        <v>20</v>
      </c>
      <c r="F640" s="74">
        <f t="shared" si="490"/>
        <v>20</v>
      </c>
      <c r="G640" s="153">
        <v>5</v>
      </c>
      <c r="H640" s="153">
        <f t="shared" si="491"/>
        <v>25</v>
      </c>
      <c r="I640" s="99"/>
      <c r="J640" s="99"/>
      <c r="K640" s="368"/>
      <c r="L640" s="368"/>
      <c r="M640" s="368"/>
      <c r="N640" s="76"/>
      <c r="O640" s="368"/>
      <c r="P640" s="1482"/>
      <c r="Q640" s="2101"/>
      <c r="R640" s="2101"/>
      <c r="S640" s="2101"/>
      <c r="T640" s="2101"/>
      <c r="U640" s="2101"/>
      <c r="V640" s="2101"/>
      <c r="W640" s="2101"/>
      <c r="X640" s="2101"/>
      <c r="Y640" s="2101"/>
      <c r="Z640" s="2101"/>
      <c r="AA640" s="2101"/>
      <c r="AB640" s="2101"/>
      <c r="AC640" s="2229"/>
      <c r="AD640" s="2101"/>
      <c r="AE640" s="3434"/>
      <c r="AF640" s="633"/>
      <c r="AG640" s="633"/>
      <c r="AH640" s="2101"/>
      <c r="AI640" s="2101"/>
      <c r="AJ640" s="2228"/>
      <c r="AK640" s="966"/>
      <c r="AL640" s="966"/>
      <c r="AM640" s="966">
        <f t="shared" si="476"/>
        <v>0</v>
      </c>
      <c r="AN640" s="1792"/>
    </row>
    <row r="641" spans="1:40" ht="30" x14ac:dyDescent="0.25">
      <c r="A641" s="52">
        <v>1</v>
      </c>
      <c r="B641" s="12" t="s">
        <v>250</v>
      </c>
      <c r="C641" s="2428"/>
      <c r="D641" s="153"/>
      <c r="E641" s="1647">
        <v>14</v>
      </c>
      <c r="F641" s="74">
        <f t="shared" si="490"/>
        <v>14</v>
      </c>
      <c r="G641" s="153">
        <v>10</v>
      </c>
      <c r="H641" s="153">
        <f t="shared" si="491"/>
        <v>71.428571428571431</v>
      </c>
      <c r="I641" s="99"/>
      <c r="J641" s="99"/>
      <c r="K641" s="368"/>
      <c r="L641" s="368"/>
      <c r="M641" s="368"/>
      <c r="N641" s="76"/>
      <c r="O641" s="368"/>
      <c r="P641" s="1482"/>
      <c r="Q641" s="2101"/>
      <c r="R641" s="2101"/>
      <c r="S641" s="2101"/>
      <c r="T641" s="2101"/>
      <c r="U641" s="2101"/>
      <c r="V641" s="2101"/>
      <c r="W641" s="2101"/>
      <c r="X641" s="2101"/>
      <c r="Y641" s="2101"/>
      <c r="Z641" s="2101"/>
      <c r="AA641" s="2101"/>
      <c r="AB641" s="2101"/>
      <c r="AC641" s="2229"/>
      <c r="AD641" s="2101"/>
      <c r="AE641" s="3434"/>
      <c r="AF641" s="633"/>
      <c r="AG641" s="633"/>
      <c r="AH641" s="2101"/>
      <c r="AI641" s="2101"/>
      <c r="AJ641" s="2228"/>
      <c r="AK641" s="966"/>
      <c r="AL641" s="966"/>
      <c r="AM641" s="966"/>
      <c r="AN641" s="1792"/>
    </row>
    <row r="642" spans="1:40" x14ac:dyDescent="0.25">
      <c r="A642" s="52">
        <v>1</v>
      </c>
      <c r="B642" s="12" t="s">
        <v>422</v>
      </c>
      <c r="C642" s="2428"/>
      <c r="D642" s="153"/>
      <c r="E642" s="1647">
        <v>1138</v>
      </c>
      <c r="F642" s="74">
        <f t="shared" si="490"/>
        <v>1138</v>
      </c>
      <c r="G642" s="153">
        <v>81</v>
      </c>
      <c r="H642" s="153">
        <f t="shared" si="491"/>
        <v>7.1177504393673114</v>
      </c>
      <c r="I642" s="99"/>
      <c r="J642" s="99"/>
      <c r="K642" s="368"/>
      <c r="L642" s="368"/>
      <c r="M642" s="368"/>
      <c r="N642" s="76"/>
      <c r="O642" s="368"/>
      <c r="P642" s="1482"/>
      <c r="Q642" s="2101"/>
      <c r="R642" s="2101"/>
      <c r="S642" s="2101"/>
      <c r="T642" s="2101"/>
      <c r="U642" s="2101"/>
      <c r="V642" s="2101"/>
      <c r="W642" s="2101"/>
      <c r="X642" s="2101"/>
      <c r="Y642" s="2101"/>
      <c r="Z642" s="2101"/>
      <c r="AA642" s="2101"/>
      <c r="AB642" s="2101"/>
      <c r="AC642" s="2229"/>
      <c r="AD642" s="2101"/>
      <c r="AE642" s="3434"/>
      <c r="AF642" s="633"/>
      <c r="AG642" s="633"/>
      <c r="AH642" s="2101"/>
      <c r="AI642" s="2101"/>
      <c r="AJ642" s="2228"/>
      <c r="AK642" s="966"/>
      <c r="AL642" s="966"/>
      <c r="AM642" s="966">
        <f t="shared" si="476"/>
        <v>0</v>
      </c>
      <c r="AN642" s="1792"/>
    </row>
    <row r="643" spans="1:40" ht="30" x14ac:dyDescent="0.25">
      <c r="A643" s="52">
        <v>1</v>
      </c>
      <c r="B643" s="12" t="s">
        <v>408</v>
      </c>
      <c r="C643" s="2428"/>
      <c r="D643" s="153"/>
      <c r="E643" s="1647">
        <v>1585</v>
      </c>
      <c r="F643" s="74">
        <f t="shared" si="490"/>
        <v>1585</v>
      </c>
      <c r="G643" s="153">
        <v>2090</v>
      </c>
      <c r="H643" s="153">
        <f t="shared" si="491"/>
        <v>131.86119873817034</v>
      </c>
      <c r="I643" s="99"/>
      <c r="J643" s="99"/>
      <c r="K643" s="368"/>
      <c r="L643" s="368"/>
      <c r="M643" s="368"/>
      <c r="N643" s="76"/>
      <c r="O643" s="368"/>
      <c r="P643" s="1482"/>
      <c r="Q643" s="2101"/>
      <c r="R643" s="2101"/>
      <c r="S643" s="2101"/>
      <c r="T643" s="2101"/>
      <c r="U643" s="2101"/>
      <c r="V643" s="2101"/>
      <c r="W643" s="2101"/>
      <c r="X643" s="2101"/>
      <c r="Y643" s="2101"/>
      <c r="Z643" s="2101"/>
      <c r="AA643" s="2101"/>
      <c r="AB643" s="2101"/>
      <c r="AC643" s="2229"/>
      <c r="AD643" s="2101"/>
      <c r="AE643" s="3434"/>
      <c r="AF643" s="633"/>
      <c r="AG643" s="633"/>
      <c r="AH643" s="2101"/>
      <c r="AI643" s="2101"/>
      <c r="AJ643" s="2228"/>
      <c r="AK643" s="966"/>
      <c r="AL643" s="966"/>
      <c r="AM643" s="966">
        <f t="shared" si="476"/>
        <v>0</v>
      </c>
      <c r="AN643" s="1792"/>
    </row>
    <row r="644" spans="1:40" ht="30" x14ac:dyDescent="0.25">
      <c r="A644" s="52">
        <v>1</v>
      </c>
      <c r="B644" s="12" t="s">
        <v>401</v>
      </c>
      <c r="C644" s="2428"/>
      <c r="D644" s="153"/>
      <c r="E644" s="1647">
        <v>680</v>
      </c>
      <c r="F644" s="74">
        <f t="shared" si="490"/>
        <v>680</v>
      </c>
      <c r="G644" s="153">
        <v>525</v>
      </c>
      <c r="H644" s="153">
        <f t="shared" si="491"/>
        <v>77.205882352941174</v>
      </c>
      <c r="I644" s="99"/>
      <c r="J644" s="99"/>
      <c r="K644" s="368"/>
      <c r="L644" s="368"/>
      <c r="M644" s="368"/>
      <c r="N644" s="76"/>
      <c r="O644" s="368"/>
      <c r="P644" s="1482"/>
      <c r="Q644" s="2101"/>
      <c r="R644" s="2101"/>
      <c r="S644" s="2101"/>
      <c r="T644" s="2101"/>
      <c r="U644" s="2101"/>
      <c r="V644" s="2101"/>
      <c r="W644" s="2101"/>
      <c r="X644" s="2101"/>
      <c r="Y644" s="2101"/>
      <c r="Z644" s="2101"/>
      <c r="AA644" s="2101"/>
      <c r="AB644" s="2101"/>
      <c r="AC644" s="2229"/>
      <c r="AD644" s="2101"/>
      <c r="AE644" s="3434"/>
      <c r="AF644" s="633"/>
      <c r="AG644" s="633"/>
      <c r="AH644" s="2101"/>
      <c r="AI644" s="2101"/>
      <c r="AJ644" s="2228"/>
      <c r="AK644" s="966"/>
      <c r="AL644" s="966"/>
      <c r="AM644" s="966"/>
      <c r="AN644" s="1792"/>
    </row>
    <row r="645" spans="1:40" x14ac:dyDescent="0.25">
      <c r="A645" s="52">
        <v>1</v>
      </c>
      <c r="B645" s="3059" t="s">
        <v>56</v>
      </c>
      <c r="C645" s="3060"/>
      <c r="D645" s="3061"/>
      <c r="E645" s="1822"/>
      <c r="F645" s="3062"/>
      <c r="G645" s="3061">
        <v>6</v>
      </c>
      <c r="H645" s="3061"/>
      <c r="I645" s="99"/>
      <c r="J645" s="99"/>
      <c r="K645" s="368"/>
      <c r="L645" s="368"/>
      <c r="M645" s="368"/>
      <c r="N645" s="76"/>
      <c r="O645" s="368"/>
      <c r="P645" s="1482"/>
      <c r="Q645" s="2101"/>
      <c r="R645" s="2101"/>
      <c r="S645" s="2101"/>
      <c r="T645" s="2101"/>
      <c r="U645" s="2101"/>
      <c r="V645" s="2101"/>
      <c r="W645" s="2101"/>
      <c r="X645" s="2101"/>
      <c r="Y645" s="2101"/>
      <c r="Z645" s="2101"/>
      <c r="AA645" s="2101"/>
      <c r="AB645" s="2101"/>
      <c r="AC645" s="2229"/>
      <c r="AD645" s="2101"/>
      <c r="AE645" s="3434"/>
      <c r="AF645" s="633"/>
      <c r="AG645" s="633"/>
      <c r="AH645" s="2101"/>
      <c r="AI645" s="2101"/>
      <c r="AJ645" s="2228"/>
      <c r="AK645" s="966"/>
      <c r="AL645" s="966"/>
      <c r="AM645" s="966"/>
      <c r="AN645" s="1792"/>
    </row>
    <row r="646" spans="1:40" x14ac:dyDescent="0.25">
      <c r="A646" s="52">
        <v>1</v>
      </c>
      <c r="B646" s="12" t="s">
        <v>31</v>
      </c>
      <c r="C646" s="2428"/>
      <c r="D646" s="153"/>
      <c r="E646" s="1647">
        <v>120</v>
      </c>
      <c r="F646" s="74">
        <f t="shared" si="490"/>
        <v>120</v>
      </c>
      <c r="G646" s="153">
        <v>221</v>
      </c>
      <c r="H646" s="153">
        <f t="shared" ref="H646:H652" si="492">G646/F646*100</f>
        <v>184.16666666666666</v>
      </c>
      <c r="I646" s="99"/>
      <c r="J646" s="99"/>
      <c r="K646" s="368"/>
      <c r="L646" s="368"/>
      <c r="M646" s="368"/>
      <c r="N646" s="76"/>
      <c r="O646" s="368"/>
      <c r="P646" s="1482"/>
      <c r="Q646" s="2101"/>
      <c r="R646" s="2101"/>
      <c r="S646" s="2101"/>
      <c r="T646" s="2101"/>
      <c r="U646" s="2101"/>
      <c r="V646" s="2101"/>
      <c r="W646" s="2101"/>
      <c r="X646" s="2101"/>
      <c r="Y646" s="2101"/>
      <c r="Z646" s="2101"/>
      <c r="AA646" s="2101"/>
      <c r="AB646" s="2101"/>
      <c r="AC646" s="2229"/>
      <c r="AD646" s="2101"/>
      <c r="AE646" s="3434"/>
      <c r="AF646" s="633"/>
      <c r="AG646" s="633"/>
      <c r="AH646" s="2101"/>
      <c r="AI646" s="2101"/>
      <c r="AJ646" s="2228"/>
      <c r="AK646" s="966"/>
      <c r="AL646" s="966"/>
      <c r="AM646" s="966"/>
      <c r="AN646" s="1792"/>
    </row>
    <row r="647" spans="1:40" ht="30" x14ac:dyDescent="0.25">
      <c r="A647" s="52">
        <v>1</v>
      </c>
      <c r="B647" s="12" t="s">
        <v>247</v>
      </c>
      <c r="C647" s="2428"/>
      <c r="D647" s="153"/>
      <c r="E647" s="1647">
        <v>30</v>
      </c>
      <c r="F647" s="74">
        <f t="shared" si="490"/>
        <v>30</v>
      </c>
      <c r="G647" s="153">
        <v>18</v>
      </c>
      <c r="H647" s="153">
        <f t="shared" si="492"/>
        <v>60</v>
      </c>
      <c r="I647" s="99"/>
      <c r="J647" s="99"/>
      <c r="K647" s="368"/>
      <c r="L647" s="368"/>
      <c r="M647" s="368"/>
      <c r="N647" s="76"/>
      <c r="O647" s="368"/>
      <c r="P647" s="1482"/>
      <c r="Q647" s="2101"/>
      <c r="R647" s="2101"/>
      <c r="S647" s="2101"/>
      <c r="T647" s="2101"/>
      <c r="U647" s="2101"/>
      <c r="V647" s="2101"/>
      <c r="W647" s="2101"/>
      <c r="X647" s="2101"/>
      <c r="Y647" s="2101"/>
      <c r="Z647" s="2101"/>
      <c r="AA647" s="2101"/>
      <c r="AB647" s="2101"/>
      <c r="AC647" s="2229"/>
      <c r="AD647" s="2101"/>
      <c r="AE647" s="3434"/>
      <c r="AF647" s="633"/>
      <c r="AG647" s="633"/>
      <c r="AH647" s="2101"/>
      <c r="AI647" s="2101"/>
      <c r="AJ647" s="2228"/>
      <c r="AK647" s="966"/>
      <c r="AL647" s="966"/>
      <c r="AM647" s="966">
        <f t="shared" si="476"/>
        <v>0</v>
      </c>
      <c r="AN647" s="1792"/>
    </row>
    <row r="648" spans="1:40" x14ac:dyDescent="0.25">
      <c r="A648" s="52">
        <v>1</v>
      </c>
      <c r="B648" s="12" t="s">
        <v>91</v>
      </c>
      <c r="C648" s="2428"/>
      <c r="D648" s="153"/>
      <c r="E648" s="1647">
        <v>1600</v>
      </c>
      <c r="F648" s="74">
        <f t="shared" si="490"/>
        <v>1600</v>
      </c>
      <c r="G648" s="153">
        <v>1264</v>
      </c>
      <c r="H648" s="153">
        <f t="shared" si="492"/>
        <v>79</v>
      </c>
      <c r="I648" s="99"/>
      <c r="J648" s="99"/>
      <c r="K648" s="368"/>
      <c r="L648" s="368"/>
      <c r="M648" s="368"/>
      <c r="N648" s="76"/>
      <c r="O648" s="368"/>
      <c r="P648" s="1482"/>
      <c r="Q648" s="2101"/>
      <c r="R648" s="2101"/>
      <c r="S648" s="2101"/>
      <c r="T648" s="2101"/>
      <c r="U648" s="2101"/>
      <c r="V648" s="2101"/>
      <c r="W648" s="2101"/>
      <c r="X648" s="2101"/>
      <c r="Y648" s="2101"/>
      <c r="Z648" s="2101"/>
      <c r="AA648" s="2101"/>
      <c r="AB648" s="2101"/>
      <c r="AC648" s="2229"/>
      <c r="AD648" s="2101"/>
      <c r="AE648" s="3434"/>
      <c r="AF648" s="633"/>
      <c r="AG648" s="633"/>
      <c r="AH648" s="2101"/>
      <c r="AI648" s="2101"/>
      <c r="AJ648" s="2228"/>
      <c r="AK648" s="966"/>
      <c r="AL648" s="966"/>
      <c r="AM648" s="966"/>
      <c r="AN648" s="1792"/>
    </row>
    <row r="649" spans="1:40" x14ac:dyDescent="0.25">
      <c r="A649" s="52">
        <v>1</v>
      </c>
      <c r="B649" s="12" t="s">
        <v>421</v>
      </c>
      <c r="C649" s="2562"/>
      <c r="D649" s="157"/>
      <c r="E649" s="1647">
        <v>150</v>
      </c>
      <c r="F649" s="80">
        <f t="shared" si="490"/>
        <v>150</v>
      </c>
      <c r="G649" s="157">
        <v>100</v>
      </c>
      <c r="H649" s="153">
        <f t="shared" si="492"/>
        <v>66.666666666666657</v>
      </c>
      <c r="I649" s="99"/>
      <c r="J649" s="99"/>
      <c r="K649" s="368"/>
      <c r="L649" s="368"/>
      <c r="M649" s="368"/>
      <c r="N649" s="76"/>
      <c r="O649" s="368"/>
      <c r="P649" s="1482"/>
      <c r="Q649" s="2101"/>
      <c r="R649" s="2101"/>
      <c r="S649" s="2101"/>
      <c r="T649" s="2101"/>
      <c r="U649" s="2101"/>
      <c r="V649" s="2101"/>
      <c r="W649" s="2101"/>
      <c r="X649" s="2101"/>
      <c r="Y649" s="2101"/>
      <c r="Z649" s="2101"/>
      <c r="AA649" s="2101"/>
      <c r="AB649" s="2101"/>
      <c r="AC649" s="2229"/>
      <c r="AD649" s="2101"/>
      <c r="AE649" s="3434"/>
      <c r="AF649" s="633"/>
      <c r="AG649" s="633"/>
      <c r="AH649" s="2101"/>
      <c r="AI649" s="2101"/>
      <c r="AJ649" s="2228"/>
      <c r="AK649" s="966"/>
      <c r="AL649" s="966"/>
      <c r="AM649" s="966"/>
      <c r="AN649" s="1792"/>
    </row>
    <row r="650" spans="1:40" ht="45" x14ac:dyDescent="0.25">
      <c r="A650" s="52">
        <v>1</v>
      </c>
      <c r="B650" s="12" t="s">
        <v>537</v>
      </c>
      <c r="C650" s="2562"/>
      <c r="D650" s="157"/>
      <c r="E650" s="1647">
        <v>8545</v>
      </c>
      <c r="F650" s="3655">
        <f>E650</f>
        <v>8545</v>
      </c>
      <c r="G650" s="157">
        <v>9155</v>
      </c>
      <c r="H650" s="153">
        <f t="shared" si="492"/>
        <v>107.13867758923348</v>
      </c>
      <c r="I650" s="99"/>
      <c r="J650" s="99"/>
      <c r="K650" s="368"/>
      <c r="L650" s="368"/>
      <c r="M650" s="368"/>
      <c r="N650" s="76"/>
      <c r="O650" s="368"/>
      <c r="P650" s="1482"/>
      <c r="Q650" s="2101"/>
      <c r="R650" s="2101"/>
      <c r="S650" s="2101"/>
      <c r="T650" s="2101"/>
      <c r="U650" s="2101"/>
      <c r="V650" s="2101"/>
      <c r="W650" s="2101"/>
      <c r="X650" s="2101"/>
      <c r="Y650" s="2101"/>
      <c r="Z650" s="2101"/>
      <c r="AA650" s="2101"/>
      <c r="AB650" s="2101"/>
      <c r="AC650" s="2229"/>
      <c r="AD650" s="2101"/>
      <c r="AE650" s="3434"/>
      <c r="AF650" s="633"/>
      <c r="AG650" s="633"/>
      <c r="AH650" s="2101"/>
      <c r="AI650" s="2101"/>
      <c r="AJ650" s="2228"/>
      <c r="AK650" s="966"/>
      <c r="AL650" s="966"/>
      <c r="AM650" s="966"/>
      <c r="AN650" s="1792"/>
    </row>
    <row r="651" spans="1:40" ht="60" x14ac:dyDescent="0.25">
      <c r="A651" s="52">
        <v>1</v>
      </c>
      <c r="B651" s="12" t="s">
        <v>560</v>
      </c>
      <c r="C651" s="2562"/>
      <c r="D651" s="157"/>
      <c r="E651" s="1647">
        <v>500</v>
      </c>
      <c r="F651" s="80">
        <f>E651</f>
        <v>500</v>
      </c>
      <c r="G651" s="157">
        <v>5</v>
      </c>
      <c r="H651" s="153">
        <f t="shared" si="492"/>
        <v>1</v>
      </c>
      <c r="I651" s="99"/>
      <c r="J651" s="99"/>
      <c r="K651" s="368"/>
      <c r="L651" s="368"/>
      <c r="M651" s="368"/>
      <c r="N651" s="76"/>
      <c r="O651" s="368"/>
      <c r="P651" s="1482"/>
      <c r="Q651" s="2101"/>
      <c r="R651" s="2101"/>
      <c r="S651" s="2101"/>
      <c r="T651" s="2101"/>
      <c r="U651" s="2101"/>
      <c r="V651" s="2101"/>
      <c r="W651" s="2101"/>
      <c r="X651" s="2101"/>
      <c r="Y651" s="2101"/>
      <c r="Z651" s="2101"/>
      <c r="AA651" s="2101"/>
      <c r="AB651" s="2101"/>
      <c r="AC651" s="2229"/>
      <c r="AD651" s="2101"/>
      <c r="AE651" s="3434"/>
      <c r="AF651" s="633"/>
      <c r="AG651" s="633"/>
      <c r="AH651" s="2101"/>
      <c r="AI651" s="2101"/>
      <c r="AJ651" s="2228"/>
      <c r="AK651" s="966"/>
      <c r="AL651" s="966"/>
      <c r="AM651" s="966"/>
      <c r="AN651" s="1792"/>
    </row>
    <row r="652" spans="1:40" x14ac:dyDescent="0.25">
      <c r="A652" s="52">
        <v>1</v>
      </c>
      <c r="B652" s="2686" t="s">
        <v>402</v>
      </c>
      <c r="C652" s="2562"/>
      <c r="D652" s="157"/>
      <c r="E652" s="1647">
        <f>E611</f>
        <v>12600</v>
      </c>
      <c r="F652" s="80">
        <f>F611</f>
        <v>12600</v>
      </c>
      <c r="G652" s="157">
        <f>G611</f>
        <v>10656</v>
      </c>
      <c r="H652" s="153">
        <f t="shared" si="492"/>
        <v>84.571428571428569</v>
      </c>
      <c r="I652" s="99"/>
      <c r="J652" s="99"/>
      <c r="K652" s="368"/>
      <c r="L652" s="368"/>
      <c r="M652" s="368"/>
      <c r="N652" s="76"/>
      <c r="O652" s="368"/>
      <c r="P652" s="1482"/>
      <c r="Q652" s="2101"/>
      <c r="R652" s="2101"/>
      <c r="S652" s="2101"/>
      <c r="T652" s="2101"/>
      <c r="U652" s="2101"/>
      <c r="V652" s="2101"/>
      <c r="W652" s="2101"/>
      <c r="X652" s="2101"/>
      <c r="Y652" s="2101"/>
      <c r="Z652" s="2101"/>
      <c r="AA652" s="2101"/>
      <c r="AB652" s="2101"/>
      <c r="AC652" s="2229"/>
      <c r="AD652" s="2101"/>
      <c r="AE652" s="3434"/>
      <c r="AF652" s="633"/>
      <c r="AG652" s="633"/>
      <c r="AH652" s="2101"/>
      <c r="AI652" s="2101"/>
      <c r="AJ652" s="2228"/>
      <c r="AK652" s="966"/>
      <c r="AL652" s="966"/>
      <c r="AM652" s="966"/>
      <c r="AN652" s="1792"/>
    </row>
    <row r="653" spans="1:40" ht="29.25" x14ac:dyDescent="0.25">
      <c r="A653" s="52">
        <v>1</v>
      </c>
      <c r="B653" s="2686" t="s">
        <v>403</v>
      </c>
      <c r="C653" s="2562"/>
      <c r="D653" s="157"/>
      <c r="E653" s="1647"/>
      <c r="F653" s="80"/>
      <c r="G653" s="157"/>
      <c r="H653" s="153"/>
      <c r="I653" s="99"/>
      <c r="J653" s="99"/>
      <c r="K653" s="368"/>
      <c r="L653" s="368"/>
      <c r="M653" s="368"/>
      <c r="N653" s="76"/>
      <c r="O653" s="368"/>
      <c r="P653" s="1482"/>
      <c r="Q653" s="2101"/>
      <c r="R653" s="2101"/>
      <c r="S653" s="2101"/>
      <c r="T653" s="2101"/>
      <c r="U653" s="2101"/>
      <c r="V653" s="2101"/>
      <c r="W653" s="2101"/>
      <c r="X653" s="2101"/>
      <c r="Y653" s="2101"/>
      <c r="Z653" s="2101"/>
      <c r="AA653" s="2101"/>
      <c r="AB653" s="2101"/>
      <c r="AC653" s="2229"/>
      <c r="AD653" s="2101"/>
      <c r="AE653" s="3434"/>
      <c r="AF653" s="633"/>
      <c r="AG653" s="633"/>
      <c r="AH653" s="2101"/>
      <c r="AI653" s="2101"/>
      <c r="AJ653" s="2228"/>
      <c r="AK653" s="966"/>
      <c r="AL653" s="966"/>
      <c r="AM653" s="966"/>
      <c r="AN653" s="1792"/>
    </row>
    <row r="654" spans="1:40" ht="29.25" x14ac:dyDescent="0.25">
      <c r="A654" s="52">
        <v>1</v>
      </c>
      <c r="B654" s="2686" t="s">
        <v>404</v>
      </c>
      <c r="C654" s="2406"/>
      <c r="D654" s="2376"/>
      <c r="E654" s="1658"/>
      <c r="F654" s="1444"/>
      <c r="G654" s="1444"/>
      <c r="H654" s="98"/>
      <c r="I654" s="99"/>
      <c r="J654" s="99"/>
      <c r="K654" s="368"/>
      <c r="L654" s="368"/>
      <c r="M654" s="368"/>
      <c r="N654" s="76"/>
      <c r="O654" s="368"/>
      <c r="P654" s="1482"/>
      <c r="Q654" s="2101"/>
      <c r="R654" s="2101"/>
      <c r="S654" s="2101"/>
      <c r="T654" s="2101"/>
      <c r="U654" s="2101"/>
      <c r="V654" s="2101"/>
      <c r="W654" s="2101"/>
      <c r="X654" s="2101"/>
      <c r="Y654" s="2101"/>
      <c r="Z654" s="2101"/>
      <c r="AA654" s="2101"/>
      <c r="AB654" s="2101"/>
      <c r="AC654" s="889">
        <f>Q654/12*$B$4+(R654-Q654)/11*6+(S654-R654)/10*5+(T654-S654)/9*4+(U654-T654)/8*3+(V654-U654)/7*2+(W654-V654)/6*1</f>
        <v>0</v>
      </c>
      <c r="AD654" s="2101">
        <f>AJ654-AI654-AF654</f>
        <v>0</v>
      </c>
      <c r="AE654" s="3434"/>
      <c r="AF654" s="633"/>
      <c r="AG654" s="633">
        <f>AD654-AC654</f>
        <v>0</v>
      </c>
      <c r="AH654" s="2101"/>
      <c r="AI654" s="2101"/>
      <c r="AJ654" s="2228"/>
      <c r="AK654" s="966"/>
      <c r="AL654" s="966"/>
      <c r="AM654" s="966">
        <f t="shared" si="476"/>
        <v>0</v>
      </c>
      <c r="AN654" s="1792"/>
    </row>
    <row r="655" spans="1:40" x14ac:dyDescent="0.25">
      <c r="A655" s="52">
        <v>1</v>
      </c>
      <c r="B655" s="184" t="s">
        <v>141</v>
      </c>
      <c r="C655" s="2422"/>
      <c r="D655" s="370"/>
      <c r="E655" s="1693">
        <f>E652</f>
        <v>12600</v>
      </c>
      <c r="F655" s="85">
        <f>F652</f>
        <v>12600</v>
      </c>
      <c r="G655" s="85">
        <f>G652</f>
        <v>10656</v>
      </c>
      <c r="H655" s="85">
        <f>G655/F655*100</f>
        <v>84.571428571428569</v>
      </c>
      <c r="I655" s="86"/>
      <c r="J655" s="86"/>
      <c r="K655" s="334"/>
      <c r="L655" s="335"/>
      <c r="M655" s="335"/>
      <c r="N655" s="159"/>
      <c r="O655" s="335"/>
      <c r="P655" s="159"/>
      <c r="Q655" s="636">
        <f t="shared" ref="Q655:AJ655" si="493">SUM(Q654,Q622,Q610)</f>
        <v>19372.136050000001</v>
      </c>
      <c r="R655" s="636">
        <f t="shared" si="493"/>
        <v>19372.136050000001</v>
      </c>
      <c r="S655" s="636">
        <f t="shared" ref="S655:T655" si="494">SUM(S654,S622,S610)</f>
        <v>19372.136050000001</v>
      </c>
      <c r="T655" s="636">
        <f t="shared" si="494"/>
        <v>19372.136050000001</v>
      </c>
      <c r="U655" s="636">
        <f t="shared" ref="U655:V655" si="495">SUM(U654,U622,U610)</f>
        <v>19372.136050000001</v>
      </c>
      <c r="V655" s="636">
        <f t="shared" si="495"/>
        <v>19372.136050000001</v>
      </c>
      <c r="W655" s="636">
        <f t="shared" ref="W655:X655" si="496">SUM(W654,W622,W610)</f>
        <v>19372.136050000001</v>
      </c>
      <c r="X655" s="636">
        <f t="shared" si="496"/>
        <v>19905.536050000002</v>
      </c>
      <c r="Y655" s="636">
        <f t="shared" ref="Y655:Z655" si="497">SUM(Y654,Y622,Y610)</f>
        <v>20517.756045714286</v>
      </c>
      <c r="Z655" s="636">
        <f t="shared" si="497"/>
        <v>20517.756045714286</v>
      </c>
      <c r="AA655" s="636">
        <f t="shared" ref="AA655:AC655" si="498">SUM(AA654,AA622,AA610)</f>
        <v>21765.531045714299</v>
      </c>
      <c r="AB655" s="636">
        <f t="shared" ref="AB655" si="499">SUM(AB654,AB622,AB610)</f>
        <v>25045.031050000001</v>
      </c>
      <c r="AC655" s="2174">
        <f t="shared" si="498"/>
        <v>25045.031050000001</v>
      </c>
      <c r="AD655" s="636">
        <f t="shared" si="493"/>
        <v>20038.760519999996</v>
      </c>
      <c r="AE655" s="3432">
        <f t="shared" si="493"/>
        <v>0</v>
      </c>
      <c r="AF655" s="636">
        <f t="shared" ref="AF655" si="500">SUM(AF654,AF622,AF610)</f>
        <v>0</v>
      </c>
      <c r="AG655" s="636">
        <f t="shared" si="493"/>
        <v>-5006.2705300000061</v>
      </c>
      <c r="AH655" s="636">
        <f t="shared" si="493"/>
        <v>-0.59114999999999995</v>
      </c>
      <c r="AI655" s="636">
        <f t="shared" si="493"/>
        <v>0</v>
      </c>
      <c r="AJ655" s="2226">
        <f t="shared" si="493"/>
        <v>20038.760519999996</v>
      </c>
      <c r="AK655" s="1693" t="e">
        <f>SUM(AK621)</f>
        <v>#REF!</v>
      </c>
      <c r="AL655" s="1030">
        <f>SUM(AL654,AL622)</f>
        <v>0</v>
      </c>
      <c r="AM655" s="1030">
        <f t="shared" si="476"/>
        <v>0</v>
      </c>
      <c r="AN655" s="1792"/>
    </row>
    <row r="656" spans="1:40" x14ac:dyDescent="0.25">
      <c r="A656" s="52">
        <v>1</v>
      </c>
      <c r="B656" s="116" t="s">
        <v>29</v>
      </c>
      <c r="C656" s="2549"/>
      <c r="D656" s="116"/>
      <c r="E656" s="1724"/>
      <c r="F656" s="419"/>
      <c r="G656" s="419"/>
      <c r="H656" s="419"/>
      <c r="I656" s="345"/>
      <c r="J656" s="345"/>
      <c r="K656" s="403"/>
      <c r="L656" s="403"/>
      <c r="M656" s="403"/>
      <c r="N656" s="403"/>
      <c r="O656" s="403"/>
      <c r="P656" s="403"/>
      <c r="Q656" s="1184"/>
      <c r="R656" s="1184"/>
      <c r="S656" s="1184"/>
      <c r="T656" s="1184"/>
      <c r="U656" s="1184"/>
      <c r="V656" s="1184"/>
      <c r="W656" s="1184"/>
      <c r="X656" s="1184"/>
      <c r="Y656" s="1184"/>
      <c r="Z656" s="1184"/>
      <c r="AA656" s="1184"/>
      <c r="AB656" s="1184"/>
      <c r="AC656" s="2173"/>
      <c r="AD656" s="1184">
        <f>AJ656-AI656-AF656</f>
        <v>0</v>
      </c>
      <c r="AE656" s="3433"/>
      <c r="AF656" s="1184"/>
      <c r="AG656" s="1184"/>
      <c r="AH656" s="1184"/>
      <c r="AI656" s="1184"/>
      <c r="AJ656" s="2227"/>
      <c r="AK656" s="1658"/>
      <c r="AL656" s="1795"/>
      <c r="AM656" s="1795"/>
      <c r="AN656" s="1792"/>
    </row>
    <row r="657" spans="1:40" x14ac:dyDescent="0.25">
      <c r="A657" s="52">
        <v>1</v>
      </c>
      <c r="B657" s="128" t="s">
        <v>156</v>
      </c>
      <c r="C657" s="2549"/>
      <c r="D657" s="116"/>
      <c r="E657" s="1724"/>
      <c r="F657" s="419"/>
      <c r="G657" s="419"/>
      <c r="H657" s="419"/>
      <c r="I657" s="345"/>
      <c r="J657" s="345"/>
      <c r="K657" s="403"/>
      <c r="L657" s="403"/>
      <c r="M657" s="403"/>
      <c r="N657" s="403"/>
      <c r="O657" s="403"/>
      <c r="P657" s="403"/>
      <c r="Q657" s="1184"/>
      <c r="R657" s="1184"/>
      <c r="S657" s="1184"/>
      <c r="T657" s="1184"/>
      <c r="U657" s="1184"/>
      <c r="V657" s="1184"/>
      <c r="W657" s="1184"/>
      <c r="X657" s="1184"/>
      <c r="Y657" s="1184"/>
      <c r="Z657" s="1184"/>
      <c r="AA657" s="1184"/>
      <c r="AB657" s="1184"/>
      <c r="AC657" s="2173"/>
      <c r="AD657" s="1184"/>
      <c r="AE657" s="3433"/>
      <c r="AF657" s="1184"/>
      <c r="AG657" s="1184"/>
      <c r="AH657" s="1184"/>
      <c r="AI657" s="1184"/>
      <c r="AJ657" s="2227"/>
      <c r="AK657" s="1658"/>
      <c r="AL657" s="1795"/>
      <c r="AM657" s="1795"/>
      <c r="AN657" s="1792"/>
    </row>
    <row r="658" spans="1:40" x14ac:dyDescent="0.25">
      <c r="A658" s="52">
        <v>1</v>
      </c>
      <c r="B658" s="473" t="s">
        <v>8</v>
      </c>
      <c r="C658" s="2549"/>
      <c r="D658" s="473">
        <v>340</v>
      </c>
      <c r="E658" s="1590">
        <v>574</v>
      </c>
      <c r="F658" s="74">
        <f>ROUND(E658/12*$B$4,0)</f>
        <v>574</v>
      </c>
      <c r="G658" s="74"/>
      <c r="H658" s="74">
        <f>G658/F658*100</f>
        <v>0</v>
      </c>
      <c r="I658" s="106">
        <v>8</v>
      </c>
      <c r="J658" s="75" t="e">
        <f>M658/G658</f>
        <v>#DIV/0!</v>
      </c>
      <c r="K658" s="76">
        <f>ROUND(E658*I658,0)</f>
        <v>4592</v>
      </c>
      <c r="L658" s="76">
        <f t="shared" ref="L658" si="501">ROUND(K658/12*$B$4,0)</f>
        <v>4592</v>
      </c>
      <c r="M658" s="76"/>
      <c r="N658" s="76">
        <f>M658/L658*100</f>
        <v>0</v>
      </c>
      <c r="O658" s="76">
        <f>ROUND(K658/D658,0)</f>
        <v>14</v>
      </c>
      <c r="P658" s="76">
        <f>M658/$B$4*12/O658</f>
        <v>0</v>
      </c>
      <c r="Q658" s="1184"/>
      <c r="R658" s="1184"/>
      <c r="S658" s="1184"/>
      <c r="T658" s="1184"/>
      <c r="U658" s="1184"/>
      <c r="V658" s="1184"/>
      <c r="W658" s="1184"/>
      <c r="X658" s="1184"/>
      <c r="Y658" s="1184"/>
      <c r="Z658" s="1184"/>
      <c r="AA658" s="1184"/>
      <c r="AB658" s="1184"/>
      <c r="AC658" s="2173"/>
      <c r="AD658" s="1184"/>
      <c r="AE658" s="3433"/>
      <c r="AF658" s="1184"/>
      <c r="AG658" s="1184"/>
      <c r="AH658" s="1184"/>
      <c r="AI658" s="1184"/>
      <c r="AJ658" s="2227"/>
      <c r="AK658" s="1658"/>
      <c r="AL658" s="1795"/>
      <c r="AM658" s="1795"/>
      <c r="AN658" s="1792"/>
    </row>
    <row r="659" spans="1:40" x14ac:dyDescent="0.25">
      <c r="A659" s="52">
        <v>1</v>
      </c>
      <c r="B659" s="1327" t="s">
        <v>13</v>
      </c>
      <c r="C659" s="2549"/>
      <c r="D659" s="428"/>
      <c r="E659" s="1592">
        <f>SUM(E658:E658)</f>
        <v>574</v>
      </c>
      <c r="F659" s="135">
        <f>SUM(F658:F658)</f>
        <v>574</v>
      </c>
      <c r="G659" s="135">
        <f>SUM(G658:G658)</f>
        <v>0</v>
      </c>
      <c r="H659" s="169">
        <f>G659/F659*100</f>
        <v>0</v>
      </c>
      <c r="I659" s="112">
        <f>IF(E659=0,0,K659/E659)</f>
        <v>8</v>
      </c>
      <c r="J659" s="81" t="e">
        <f>M659/G659</f>
        <v>#DIV/0!</v>
      </c>
      <c r="K659" s="135">
        <f>SUM(K658:K658)</f>
        <v>4592</v>
      </c>
      <c r="L659" s="135">
        <f>SUM(L658:L658)</f>
        <v>4592</v>
      </c>
      <c r="M659" s="135">
        <f>SUM(M658:M658)</f>
        <v>0</v>
      </c>
      <c r="N659" s="82">
        <f>M659/L659*100</f>
        <v>0</v>
      </c>
      <c r="O659" s="162">
        <f>SUM(O658:O658)</f>
        <v>14</v>
      </c>
      <c r="P659" s="82">
        <f>M659/$B$4*12/O659</f>
        <v>0</v>
      </c>
      <c r="Q659" s="1184"/>
      <c r="R659" s="1184"/>
      <c r="S659" s="1184"/>
      <c r="T659" s="1184"/>
      <c r="U659" s="1184"/>
      <c r="V659" s="1184"/>
      <c r="W659" s="1184"/>
      <c r="X659" s="1184"/>
      <c r="Y659" s="1184"/>
      <c r="Z659" s="1184"/>
      <c r="AA659" s="1184"/>
      <c r="AB659" s="1184"/>
      <c r="AC659" s="2173"/>
      <c r="AD659" s="1184"/>
      <c r="AE659" s="3433"/>
      <c r="AF659" s="1184"/>
      <c r="AG659" s="1184"/>
      <c r="AH659" s="1184"/>
      <c r="AI659" s="1184"/>
      <c r="AJ659" s="2227"/>
      <c r="AK659" s="1658"/>
      <c r="AL659" s="1795"/>
      <c r="AM659" s="1795"/>
      <c r="AN659" s="1792"/>
    </row>
    <row r="660" spans="1:40" x14ac:dyDescent="0.25">
      <c r="A660" s="52">
        <v>1</v>
      </c>
      <c r="B660" s="3416" t="s">
        <v>16</v>
      </c>
      <c r="C660" s="2462"/>
      <c r="D660" s="462"/>
      <c r="E660" s="1588"/>
      <c r="F660" s="408"/>
      <c r="G660" s="408"/>
      <c r="H660" s="408"/>
      <c r="I660" s="99"/>
      <c r="J660" s="99"/>
      <c r="K660" s="408"/>
      <c r="L660" s="408"/>
      <c r="M660" s="408"/>
      <c r="N660" s="76"/>
      <c r="O660" s="248"/>
      <c r="P660" s="76"/>
      <c r="Q660" s="633"/>
      <c r="R660" s="633"/>
      <c r="S660" s="633"/>
      <c r="T660" s="633"/>
      <c r="U660" s="633"/>
      <c r="V660" s="633"/>
      <c r="W660" s="633"/>
      <c r="X660" s="633"/>
      <c r="Y660" s="633"/>
      <c r="Z660" s="633"/>
      <c r="AA660" s="633"/>
      <c r="AB660" s="633"/>
      <c r="AC660" s="2172"/>
      <c r="AD660" s="633">
        <f>AJ660-AI660-AF660</f>
        <v>0</v>
      </c>
      <c r="AE660" s="3434"/>
      <c r="AF660" s="633"/>
      <c r="AG660" s="633"/>
      <c r="AH660" s="633"/>
      <c r="AI660" s="633"/>
      <c r="AJ660" s="2228"/>
      <c r="AK660" s="1658"/>
      <c r="AL660" s="1795"/>
      <c r="AM660" s="1795"/>
      <c r="AN660" s="1792"/>
    </row>
    <row r="661" spans="1:40" x14ac:dyDescent="0.25">
      <c r="A661" s="52">
        <v>1</v>
      </c>
      <c r="B661" s="2028" t="s">
        <v>8</v>
      </c>
      <c r="C661" s="2541"/>
      <c r="D661" s="473">
        <v>240</v>
      </c>
      <c r="E661" s="1590">
        <v>341</v>
      </c>
      <c r="F661" s="74">
        <f>ROUND(E661/12*$B$4,0)</f>
        <v>341</v>
      </c>
      <c r="G661" s="74">
        <v>931</v>
      </c>
      <c r="H661" s="74">
        <f>G661/F661*100</f>
        <v>273.02052785923752</v>
      </c>
      <c r="I661" s="106">
        <v>1</v>
      </c>
      <c r="J661" s="75">
        <f>M661/G661</f>
        <v>1</v>
      </c>
      <c r="K661" s="76">
        <f>ROUND(E661*I661,0)</f>
        <v>341</v>
      </c>
      <c r="L661" s="76">
        <f t="shared" ref="L661" si="502">ROUND(K661/12*$B$4,0)</f>
        <v>341</v>
      </c>
      <c r="M661" s="76">
        <v>931</v>
      </c>
      <c r="N661" s="76">
        <f>M661/L661*100</f>
        <v>273.02052785923752</v>
      </c>
      <c r="O661" s="76">
        <f>ROUND(K661/D661,0)</f>
        <v>1</v>
      </c>
      <c r="P661" s="76">
        <f>M661/$B$4*12/O661</f>
        <v>931</v>
      </c>
      <c r="Q661" s="633"/>
      <c r="R661" s="633"/>
      <c r="S661" s="633"/>
      <c r="T661" s="633"/>
      <c r="U661" s="633"/>
      <c r="V661" s="633"/>
      <c r="W661" s="633"/>
      <c r="X661" s="633"/>
      <c r="Y661" s="633"/>
      <c r="Z661" s="633"/>
      <c r="AA661" s="633"/>
      <c r="AB661" s="633"/>
      <c r="AC661" s="2172"/>
      <c r="AD661" s="633">
        <f>AJ661-AI661-AF661</f>
        <v>0</v>
      </c>
      <c r="AE661" s="3434"/>
      <c r="AF661" s="633"/>
      <c r="AG661" s="633"/>
      <c r="AH661" s="633"/>
      <c r="AI661" s="633"/>
      <c r="AJ661" s="2228"/>
      <c r="AK661" s="1658"/>
      <c r="AL661" s="1795"/>
      <c r="AM661" s="1795"/>
      <c r="AN661" s="1792"/>
    </row>
    <row r="662" spans="1:40" x14ac:dyDescent="0.25">
      <c r="A662" s="52">
        <v>1</v>
      </c>
      <c r="B662" s="1774" t="s">
        <v>200</v>
      </c>
      <c r="C662" s="2441"/>
      <c r="D662" s="428"/>
      <c r="E662" s="1592">
        <f>SUM(E661:E661)</f>
        <v>341</v>
      </c>
      <c r="F662" s="135">
        <f>SUM(F661:F661)</f>
        <v>341</v>
      </c>
      <c r="G662" s="135">
        <f>SUM(G661:G661)</f>
        <v>931</v>
      </c>
      <c r="H662" s="169">
        <f>G662/F662*100</f>
        <v>273.02052785923752</v>
      </c>
      <c r="I662" s="112">
        <f>IF(E662=0,0,K662/E662)</f>
        <v>1</v>
      </c>
      <c r="J662" s="81">
        <f>M662/G662</f>
        <v>1</v>
      </c>
      <c r="K662" s="135">
        <f>SUM(K661:K661)</f>
        <v>341</v>
      </c>
      <c r="L662" s="135">
        <f>SUM(L661:L661)</f>
        <v>341</v>
      </c>
      <c r="M662" s="135">
        <f>SUM(M661:M661)</f>
        <v>931</v>
      </c>
      <c r="N662" s="82">
        <f>M662/L662*100</f>
        <v>273.02052785923752</v>
      </c>
      <c r="O662" s="162">
        <f>SUM(O661:O661)</f>
        <v>1</v>
      </c>
      <c r="P662" s="82">
        <f>M662/$B$4*12/O662</f>
        <v>931</v>
      </c>
      <c r="Q662" s="2101"/>
      <c r="R662" s="2101"/>
      <c r="S662" s="2101"/>
      <c r="T662" s="2101"/>
      <c r="U662" s="2101"/>
      <c r="V662" s="2101"/>
      <c r="W662" s="2101"/>
      <c r="X662" s="2101"/>
      <c r="Y662" s="2101"/>
      <c r="Z662" s="2101"/>
      <c r="AA662" s="2101"/>
      <c r="AB662" s="2101"/>
      <c r="AC662" s="2229"/>
      <c r="AD662" s="2101">
        <f>AJ662-AI662-AF662</f>
        <v>0</v>
      </c>
      <c r="AE662" s="3435"/>
      <c r="AF662" s="2101"/>
      <c r="AG662" s="2101"/>
      <c r="AH662" s="2101"/>
      <c r="AI662" s="2101"/>
      <c r="AJ662" s="2230"/>
      <c r="AK662" s="1658"/>
      <c r="AL662" s="1795"/>
      <c r="AM662" s="1795"/>
      <c r="AN662" s="1792"/>
    </row>
    <row r="663" spans="1:40" ht="30" thickBot="1" x14ac:dyDescent="0.3">
      <c r="A663" s="52">
        <v>1</v>
      </c>
      <c r="B663" s="136" t="s">
        <v>276</v>
      </c>
      <c r="C663" s="136"/>
      <c r="D663" s="136"/>
      <c r="E663" s="1737">
        <f>E662+E659</f>
        <v>915</v>
      </c>
      <c r="F663" s="350">
        <f t="shared" ref="F663" si="503">F662+F659</f>
        <v>915</v>
      </c>
      <c r="G663" s="350">
        <f t="shared" ref="G663" si="504">G662+G659</f>
        <v>931</v>
      </c>
      <c r="H663" s="350">
        <f>G663/F663*100</f>
        <v>101.74863387978141</v>
      </c>
      <c r="I663" s="138">
        <f>IF(E663=0,0,K663/E663)</f>
        <v>5.3912568306010931</v>
      </c>
      <c r="J663" s="139">
        <f>M663/G663</f>
        <v>1</v>
      </c>
      <c r="K663" s="172">
        <f t="shared" ref="K663:M663" si="505">K662+K659</f>
        <v>4933</v>
      </c>
      <c r="L663" s="172">
        <f t="shared" si="505"/>
        <v>4933</v>
      </c>
      <c r="M663" s="172">
        <f t="shared" si="505"/>
        <v>931</v>
      </c>
      <c r="N663" s="141">
        <f>M663/L663*100</f>
        <v>18.872896817352526</v>
      </c>
      <c r="O663" s="172">
        <f>O662+O659</f>
        <v>15</v>
      </c>
      <c r="P663" s="141">
        <f>M663/$B$4*12/O663</f>
        <v>62.06666666666667</v>
      </c>
      <c r="Q663" s="2235"/>
      <c r="R663" s="2235">
        <v>20927.423999999999</v>
      </c>
      <c r="S663" s="2235">
        <v>20927.423999999999</v>
      </c>
      <c r="T663" s="2235">
        <v>20927.423999999999</v>
      </c>
      <c r="U663" s="2235">
        <v>20927.423999999999</v>
      </c>
      <c r="V663" s="2235">
        <v>20927.423999999999</v>
      </c>
      <c r="W663" s="2235">
        <v>20927.423999999999</v>
      </c>
      <c r="X663" s="2235">
        <v>20927.423999999999</v>
      </c>
      <c r="Y663" s="2235">
        <v>31914.321600000003</v>
      </c>
      <c r="Z663" s="2235">
        <v>31914.321600000003</v>
      </c>
      <c r="AA663" s="2235">
        <v>31914.321600000003</v>
      </c>
      <c r="AB663" s="2235">
        <v>31914.321600000003</v>
      </c>
      <c r="AC663" s="889">
        <f t="shared" ref="AC663" si="506">AB663</f>
        <v>31914.321600000003</v>
      </c>
      <c r="AD663" s="2235">
        <f>AJ663-AI663-AF663</f>
        <v>32425.375360000002</v>
      </c>
      <c r="AE663" s="3442"/>
      <c r="AF663" s="2235"/>
      <c r="AG663" s="2235">
        <f>AD663-AC663</f>
        <v>511.05375999999887</v>
      </c>
      <c r="AH663" s="2235">
        <v>0</v>
      </c>
      <c r="AI663" s="2235">
        <v>0</v>
      </c>
      <c r="AJ663" s="2236">
        <v>32425.375360000002</v>
      </c>
      <c r="AK663" s="1658"/>
      <c r="AL663" s="1795"/>
      <c r="AM663" s="1795"/>
      <c r="AN663" s="1792"/>
    </row>
    <row r="664" spans="1:40" ht="16.5" thickBot="1" x14ac:dyDescent="0.3">
      <c r="A664" s="52">
        <v>1</v>
      </c>
      <c r="B664" s="143" t="s">
        <v>457</v>
      </c>
      <c r="C664" s="143"/>
      <c r="D664" s="173"/>
      <c r="E664" s="1701"/>
      <c r="F664" s="237"/>
      <c r="G664" s="237"/>
      <c r="H664" s="174"/>
      <c r="I664" s="372"/>
      <c r="J664" s="373"/>
      <c r="K664" s="237"/>
      <c r="L664" s="174"/>
      <c r="M664" s="237"/>
      <c r="N664" s="174"/>
      <c r="O664" s="174"/>
      <c r="P664" s="174"/>
      <c r="Q664" s="773">
        <f t="shared" ref="Q664:AJ664" si="507">SUM(Q608)+Q655+Q663</f>
        <v>416059.04400429991</v>
      </c>
      <c r="R664" s="773">
        <f t="shared" si="507"/>
        <v>416087.25456429995</v>
      </c>
      <c r="S664" s="773">
        <f t="shared" ref="S664:T664" si="508">SUM(S608)+S655+S663</f>
        <v>416087.25456429995</v>
      </c>
      <c r="T664" s="773">
        <f t="shared" si="508"/>
        <v>416087.25456429995</v>
      </c>
      <c r="U664" s="773">
        <f t="shared" ref="U664:V664" si="509">SUM(U608)+U655+U663</f>
        <v>422356.87371950003</v>
      </c>
      <c r="V664" s="773">
        <f t="shared" si="509"/>
        <v>425113.44547309994</v>
      </c>
      <c r="W664" s="773">
        <f t="shared" ref="W664:X664" si="510">SUM(W608)+W655+W663</f>
        <v>425113.44547309994</v>
      </c>
      <c r="X664" s="773">
        <f t="shared" si="510"/>
        <v>425658.08392</v>
      </c>
      <c r="Y664" s="773">
        <f t="shared" ref="Y664:Z664" si="511">SUM(Y608)+Y655+Y663</f>
        <v>425740.3004725143</v>
      </c>
      <c r="Z664" s="773">
        <f t="shared" si="511"/>
        <v>425740.3004725143</v>
      </c>
      <c r="AA664" s="773">
        <f t="shared" ref="AA664:AC664" si="512">SUM(AA608)+AA655+AA663</f>
        <v>426988.07547251426</v>
      </c>
      <c r="AB664" s="773">
        <f t="shared" ref="AB664" si="513">SUM(AB608)+AB655+AB663</f>
        <v>430267.57547679998</v>
      </c>
      <c r="AC664" s="2206">
        <f t="shared" si="512"/>
        <v>430267.57547679998</v>
      </c>
      <c r="AD664" s="773">
        <f t="shared" si="507"/>
        <v>439958.06247000012</v>
      </c>
      <c r="AE664" s="3443">
        <f t="shared" si="507"/>
        <v>0</v>
      </c>
      <c r="AF664" s="773">
        <f t="shared" ref="AF664" si="514">SUM(AF608)+AF655+AF663</f>
        <v>0</v>
      </c>
      <c r="AG664" s="773">
        <f t="shared" si="507"/>
        <v>9690.4869932001384</v>
      </c>
      <c r="AH664" s="773">
        <f t="shared" si="507"/>
        <v>-0.59114999999999995</v>
      </c>
      <c r="AI664" s="773">
        <f t="shared" si="507"/>
        <v>0</v>
      </c>
      <c r="AJ664" s="2237">
        <f t="shared" si="507"/>
        <v>439958.06247000012</v>
      </c>
      <c r="AK664" s="1968"/>
      <c r="AL664" s="1036">
        <f>SUM(AL608)+AL655</f>
        <v>0</v>
      </c>
      <c r="AM664" s="1036">
        <f t="shared" si="476"/>
        <v>0</v>
      </c>
      <c r="AN664" s="1792"/>
    </row>
    <row r="665" spans="1:40" x14ac:dyDescent="0.25">
      <c r="A665" s="52">
        <v>1</v>
      </c>
      <c r="B665" s="268"/>
      <c r="C665" s="268"/>
      <c r="D665" s="268"/>
      <c r="E665" s="1640"/>
      <c r="F665" s="91"/>
      <c r="G665" s="160"/>
      <c r="H665" s="91"/>
      <c r="I665" s="336"/>
      <c r="J665" s="336"/>
      <c r="K665" s="160"/>
      <c r="L665" s="91"/>
      <c r="M665" s="91"/>
      <c r="N665" s="91"/>
      <c r="O665" s="91"/>
      <c r="P665" s="160"/>
      <c r="Q665" s="1184"/>
      <c r="R665" s="1184"/>
      <c r="S665" s="1184"/>
      <c r="T665" s="1184"/>
      <c r="U665" s="1184"/>
      <c r="V665" s="1184"/>
      <c r="W665" s="1184"/>
      <c r="X665" s="1184"/>
      <c r="Y665" s="1184"/>
      <c r="Z665" s="1184"/>
      <c r="AA665" s="1184"/>
      <c r="AB665" s="1184"/>
      <c r="AC665" s="2173"/>
      <c r="AD665" s="1184">
        <f t="shared" ref="AD665:AD675" si="515">AJ665-AI665-AF665</f>
        <v>0</v>
      </c>
      <c r="AE665" s="3433"/>
      <c r="AF665" s="1184"/>
      <c r="AG665" s="1184"/>
      <c r="AH665" s="1184"/>
      <c r="AI665" s="1184"/>
      <c r="AJ665" s="2227"/>
      <c r="AK665" s="1965"/>
      <c r="AL665" s="13"/>
      <c r="AM665" s="1392">
        <f t="shared" si="476"/>
        <v>0</v>
      </c>
      <c r="AN665" s="1792"/>
    </row>
    <row r="666" spans="1:40" ht="29.25" x14ac:dyDescent="0.25">
      <c r="A666" s="52">
        <v>1</v>
      </c>
      <c r="B666" s="882" t="s">
        <v>485</v>
      </c>
      <c r="C666" s="882"/>
      <c r="D666" s="69"/>
      <c r="E666" s="692"/>
      <c r="F666" s="328"/>
      <c r="G666" s="329"/>
      <c r="H666" s="328"/>
      <c r="I666" s="330"/>
      <c r="J666" s="330"/>
      <c r="K666" s="331"/>
      <c r="L666" s="332"/>
      <c r="M666" s="332"/>
      <c r="N666" s="332"/>
      <c r="O666" s="332"/>
      <c r="P666" s="331"/>
      <c r="Q666" s="633"/>
      <c r="R666" s="633"/>
      <c r="S666" s="633"/>
      <c r="T666" s="633"/>
      <c r="U666" s="633"/>
      <c r="V666" s="633"/>
      <c r="W666" s="633"/>
      <c r="X666" s="633"/>
      <c r="Y666" s="633"/>
      <c r="Z666" s="633"/>
      <c r="AA666" s="633"/>
      <c r="AB666" s="633"/>
      <c r="AC666" s="2172"/>
      <c r="AD666" s="633">
        <f t="shared" si="515"/>
        <v>0</v>
      </c>
      <c r="AE666" s="3434"/>
      <c r="AF666" s="633"/>
      <c r="AG666" s="633"/>
      <c r="AH666" s="633"/>
      <c r="AI666" s="633"/>
      <c r="AJ666" s="2228"/>
      <c r="AK666" s="1962"/>
      <c r="AL666" s="8"/>
      <c r="AM666" s="1389">
        <f t="shared" si="476"/>
        <v>0</v>
      </c>
      <c r="AN666" s="1792"/>
    </row>
    <row r="667" spans="1:40" x14ac:dyDescent="0.25">
      <c r="A667" s="52">
        <v>1</v>
      </c>
      <c r="B667" s="355" t="s">
        <v>5</v>
      </c>
      <c r="C667" s="2490"/>
      <c r="D667" s="355"/>
      <c r="E667" s="692"/>
      <c r="F667" s="328"/>
      <c r="G667" s="329"/>
      <c r="H667" s="328"/>
      <c r="I667" s="330"/>
      <c r="J667" s="330"/>
      <c r="K667" s="331"/>
      <c r="L667" s="332"/>
      <c r="M667" s="332"/>
      <c r="N667" s="332"/>
      <c r="O667" s="332"/>
      <c r="P667" s="331"/>
      <c r="Q667" s="633"/>
      <c r="R667" s="633"/>
      <c r="S667" s="633"/>
      <c r="T667" s="633"/>
      <c r="U667" s="633"/>
      <c r="V667" s="633"/>
      <c r="W667" s="633"/>
      <c r="X667" s="633"/>
      <c r="Y667" s="633"/>
      <c r="Z667" s="633"/>
      <c r="AA667" s="633"/>
      <c r="AB667" s="633"/>
      <c r="AC667" s="2229"/>
      <c r="AD667" s="2101">
        <f t="shared" si="515"/>
        <v>0</v>
      </c>
      <c r="AE667" s="3435"/>
      <c r="AF667" s="633"/>
      <c r="AG667" s="633"/>
      <c r="AH667" s="2101"/>
      <c r="AI667" s="2101"/>
      <c r="AJ667" s="2230"/>
      <c r="AK667" s="1962"/>
      <c r="AL667" s="8"/>
      <c r="AM667" s="1389">
        <f t="shared" si="476"/>
        <v>0</v>
      </c>
      <c r="AN667" s="1792"/>
    </row>
    <row r="668" spans="1:40" x14ac:dyDescent="0.25">
      <c r="A668" s="52">
        <v>1</v>
      </c>
      <c r="B668" s="73" t="s">
        <v>67</v>
      </c>
      <c r="C668" s="2680" t="s">
        <v>385</v>
      </c>
      <c r="D668" s="79">
        <v>320</v>
      </c>
      <c r="E668" s="1698">
        <v>201</v>
      </c>
      <c r="F668" s="80">
        <f t="shared" ref="F668" si="516">E668/12*$B$4</f>
        <v>201</v>
      </c>
      <c r="G668" s="183">
        <v>250</v>
      </c>
      <c r="H668" s="80">
        <f>IF(F668=0,0,G668/F668*100)</f>
        <v>124.37810945273631</v>
      </c>
      <c r="I668" s="81">
        <v>9.6999999999999993</v>
      </c>
      <c r="J668" s="75">
        <f>M668/G668</f>
        <v>8.3320000000000007</v>
      </c>
      <c r="K668" s="76">
        <f>ROUND(E668*I668,0)</f>
        <v>1950</v>
      </c>
      <c r="L668" s="76">
        <f t="shared" ref="L668" si="517">ROUND(K668/12*$B$4,0)</f>
        <v>1950</v>
      </c>
      <c r="M668" s="82">
        <v>2083</v>
      </c>
      <c r="N668" s="76">
        <f>M668/L668*100</f>
        <v>106.82051282051282</v>
      </c>
      <c r="O668" s="76">
        <f>ROUND(K668/D668,0)</f>
        <v>6</v>
      </c>
      <c r="P668" s="82">
        <f>M668/$B$4*12/O668</f>
        <v>347.16666666666669</v>
      </c>
      <c r="Q668" s="2101"/>
      <c r="R668" s="2101"/>
      <c r="S668" s="2101"/>
      <c r="T668" s="2101"/>
      <c r="U668" s="2101"/>
      <c r="V668" s="2101"/>
      <c r="W668" s="2101"/>
      <c r="X668" s="2101"/>
      <c r="Y668" s="2101"/>
      <c r="Z668" s="2101"/>
      <c r="AA668" s="2101"/>
      <c r="AB668" s="2101"/>
      <c r="AC668" s="2232"/>
      <c r="AD668" s="2146">
        <f t="shared" si="515"/>
        <v>0</v>
      </c>
      <c r="AE668" s="3441"/>
      <c r="AF668" s="2233"/>
      <c r="AG668" s="2233">
        <f>AD668-AC668</f>
        <v>0</v>
      </c>
      <c r="AH668" s="2146"/>
      <c r="AI668" s="2146"/>
      <c r="AJ668" s="2238"/>
      <c r="AK668" s="1969"/>
      <c r="AL668" s="17"/>
      <c r="AM668" s="1391">
        <f t="shared" si="476"/>
        <v>0</v>
      </c>
      <c r="AN668" s="1792"/>
    </row>
    <row r="669" spans="1:40" x14ac:dyDescent="0.25">
      <c r="A669" s="52">
        <v>1</v>
      </c>
      <c r="B669" s="84" t="s">
        <v>7</v>
      </c>
      <c r="C669" s="2395"/>
      <c r="D669" s="333"/>
      <c r="E669" s="1693">
        <f>SUM(E668:E668)</f>
        <v>201</v>
      </c>
      <c r="F669" s="85">
        <f>SUM(F668:F668)</f>
        <v>201</v>
      </c>
      <c r="G669" s="85">
        <f>SUM(G668:G668)</f>
        <v>250</v>
      </c>
      <c r="H669" s="85">
        <f>G669/F669*100</f>
        <v>124.37810945273631</v>
      </c>
      <c r="I669" s="86">
        <f>IF(E669=0,0,K669/E669)</f>
        <v>9.7014925373134329</v>
      </c>
      <c r="J669" s="86">
        <f>M669/G669</f>
        <v>8.3320000000000007</v>
      </c>
      <c r="K669" s="85">
        <f>SUM(K668:K668)</f>
        <v>1950</v>
      </c>
      <c r="L669" s="85">
        <f>SUM(L668:L668)</f>
        <v>1950</v>
      </c>
      <c r="M669" s="85">
        <f>M668</f>
        <v>2083</v>
      </c>
      <c r="N669" s="159">
        <f>M669/L669*100</f>
        <v>106.82051282051282</v>
      </c>
      <c r="O669" s="242">
        <f>SUM(O668:O668)</f>
        <v>6</v>
      </c>
      <c r="P669" s="159">
        <f>M669/$B$4*12/O669</f>
        <v>347.16666666666669</v>
      </c>
      <c r="Q669" s="636">
        <v>9574.4829599999994</v>
      </c>
      <c r="R669" s="636">
        <v>9574.4829599999994</v>
      </c>
      <c r="S669" s="636">
        <v>9574.4829599999994</v>
      </c>
      <c r="T669" s="636">
        <v>9574.4829599999994</v>
      </c>
      <c r="U669" s="636">
        <v>9574.4829599999994</v>
      </c>
      <c r="V669" s="636">
        <v>9574.4829599999994</v>
      </c>
      <c r="W669" s="636">
        <v>9574.4829599999994</v>
      </c>
      <c r="X669" s="636">
        <v>9580.9677599999995</v>
      </c>
      <c r="Y669" s="636">
        <v>9576.1041600000008</v>
      </c>
      <c r="Z669" s="636">
        <v>9576.1041600000008</v>
      </c>
      <c r="AA669" s="636">
        <v>9576.1041600000008</v>
      </c>
      <c r="AB669" s="636">
        <v>9576.1041600000008</v>
      </c>
      <c r="AC669" s="889">
        <f t="shared" ref="AC669" si="518">AB669</f>
        <v>9576.1041600000008</v>
      </c>
      <c r="AD669" s="636">
        <f t="shared" si="515"/>
        <v>9951.15661</v>
      </c>
      <c r="AE669" s="3432">
        <v>45.393599999999999</v>
      </c>
      <c r="AF669" s="636"/>
      <c r="AG669" s="636">
        <f>AD669-AC669</f>
        <v>375.05244999999923</v>
      </c>
      <c r="AH669" s="636">
        <v>-26.101320000000001</v>
      </c>
      <c r="AI669" s="636">
        <v>0</v>
      </c>
      <c r="AJ669" s="2226">
        <v>9951.15661</v>
      </c>
      <c r="AK669" s="1969"/>
      <c r="AL669" s="17"/>
      <c r="AM669" s="1391">
        <f t="shared" si="476"/>
        <v>0</v>
      </c>
      <c r="AN669" s="1792"/>
    </row>
    <row r="670" spans="1:40" ht="15.75" x14ac:dyDescent="0.25">
      <c r="A670" s="52">
        <v>1</v>
      </c>
      <c r="B670" s="374" t="s">
        <v>29</v>
      </c>
      <c r="C670" s="2498"/>
      <c r="D670" s="363"/>
      <c r="E670" s="1640"/>
      <c r="F670" s="91"/>
      <c r="G670" s="160"/>
      <c r="H670" s="91"/>
      <c r="I670" s="90"/>
      <c r="J670" s="90"/>
      <c r="K670" s="375"/>
      <c r="L670" s="362"/>
      <c r="M670" s="362"/>
      <c r="N670" s="117"/>
      <c r="O670" s="243"/>
      <c r="P670" s="132"/>
      <c r="Q670" s="1184"/>
      <c r="R670" s="1184"/>
      <c r="S670" s="1184"/>
      <c r="T670" s="1184"/>
      <c r="U670" s="1184"/>
      <c r="V670" s="1184"/>
      <c r="W670" s="1184"/>
      <c r="X670" s="1184"/>
      <c r="Y670" s="1184"/>
      <c r="Z670" s="1184"/>
      <c r="AA670" s="1184"/>
      <c r="AB670" s="1184"/>
      <c r="AC670" s="2173"/>
      <c r="AD670" s="1184">
        <f t="shared" si="515"/>
        <v>0</v>
      </c>
      <c r="AE670" s="3433"/>
      <c r="AF670" s="1184"/>
      <c r="AG670" s="1184"/>
      <c r="AH670" s="1184"/>
      <c r="AI670" s="1184"/>
      <c r="AJ670" s="2227"/>
      <c r="AK670" s="1965"/>
      <c r="AL670" s="13"/>
      <c r="AM670" s="1392">
        <f t="shared" si="476"/>
        <v>0</v>
      </c>
      <c r="AN670" s="1792"/>
    </row>
    <row r="671" spans="1:40" x14ac:dyDescent="0.25">
      <c r="A671" s="52">
        <v>1</v>
      </c>
      <c r="B671" s="191" t="s">
        <v>156</v>
      </c>
      <c r="C671" s="2462"/>
      <c r="D671" s="376"/>
      <c r="E671" s="1647"/>
      <c r="F671" s="74"/>
      <c r="G671" s="195"/>
      <c r="H671" s="98"/>
      <c r="I671" s="99"/>
      <c r="J671" s="99"/>
      <c r="K671" s="377"/>
      <c r="L671" s="368"/>
      <c r="M671" s="368"/>
      <c r="N671" s="76"/>
      <c r="O671" s="248"/>
      <c r="P671" s="82"/>
      <c r="Q671" s="633"/>
      <c r="R671" s="633"/>
      <c r="S671" s="633"/>
      <c r="T671" s="633"/>
      <c r="U671" s="633"/>
      <c r="V671" s="633"/>
      <c r="W671" s="633"/>
      <c r="X671" s="633"/>
      <c r="Y671" s="633"/>
      <c r="Z671" s="633"/>
      <c r="AA671" s="633"/>
      <c r="AB671" s="633"/>
      <c r="AC671" s="2172"/>
      <c r="AD671" s="633">
        <f t="shared" si="515"/>
        <v>0</v>
      </c>
      <c r="AE671" s="3434"/>
      <c r="AF671" s="633"/>
      <c r="AG671" s="633"/>
      <c r="AH671" s="633"/>
      <c r="AI671" s="633"/>
      <c r="AJ671" s="2228"/>
      <c r="AK671" s="1962"/>
      <c r="AL671" s="8"/>
      <c r="AM671" s="1389">
        <f t="shared" si="476"/>
        <v>0</v>
      </c>
      <c r="AN671" s="1792"/>
    </row>
    <row r="672" spans="1:40" x14ac:dyDescent="0.25">
      <c r="A672" s="52">
        <v>1</v>
      </c>
      <c r="B672" s="102" t="s">
        <v>67</v>
      </c>
      <c r="C672" s="2397"/>
      <c r="D672" s="376">
        <v>240</v>
      </c>
      <c r="E672" s="1647">
        <v>185</v>
      </c>
      <c r="F672" s="74">
        <f>ROUND(E672/12*$B$4,0)</f>
        <v>185</v>
      </c>
      <c r="G672" s="378">
        <v>139</v>
      </c>
      <c r="H672" s="74">
        <f>G672/F672*100</f>
        <v>75.13513513513513</v>
      </c>
      <c r="I672" s="126">
        <v>9.6999999999999993</v>
      </c>
      <c r="J672" s="75">
        <f>M672/G672</f>
        <v>8.3741007194244599</v>
      </c>
      <c r="K672" s="110">
        <f>ROUND(E672*I672,0)</f>
        <v>1795</v>
      </c>
      <c r="L672" s="76">
        <f t="shared" ref="L672" si="519">ROUND(K672/12*$B$4,0)</f>
        <v>1795</v>
      </c>
      <c r="M672" s="76">
        <v>1164</v>
      </c>
      <c r="N672" s="76">
        <f>M672/L672*100</f>
        <v>64.846796657381617</v>
      </c>
      <c r="O672" s="118">
        <f>ROUND(K672/D672,0)</f>
        <v>7</v>
      </c>
      <c r="P672" s="76">
        <f>M672/$B$4*12/O672</f>
        <v>166.28571428571428</v>
      </c>
      <c r="Q672" s="633"/>
      <c r="R672" s="633"/>
      <c r="S672" s="633"/>
      <c r="T672" s="633"/>
      <c r="U672" s="633"/>
      <c r="V672" s="633"/>
      <c r="W672" s="633"/>
      <c r="X672" s="633"/>
      <c r="Y672" s="633"/>
      <c r="Z672" s="633"/>
      <c r="AA672" s="633"/>
      <c r="AB672" s="633"/>
      <c r="AC672" s="2172"/>
      <c r="AD672" s="633">
        <f t="shared" si="515"/>
        <v>0</v>
      </c>
      <c r="AE672" s="3434"/>
      <c r="AF672" s="633"/>
      <c r="AG672" s="633">
        <f>AD672-AC672</f>
        <v>0</v>
      </c>
      <c r="AH672" s="633"/>
      <c r="AI672" s="633"/>
      <c r="AJ672" s="2228"/>
      <c r="AK672" s="1962"/>
      <c r="AL672" s="8"/>
      <c r="AM672" s="1389">
        <f t="shared" si="476"/>
        <v>0</v>
      </c>
      <c r="AN672" s="1792"/>
    </row>
    <row r="673" spans="1:40" x14ac:dyDescent="0.25">
      <c r="A673" s="52">
        <v>1</v>
      </c>
      <c r="B673" s="127" t="s">
        <v>78</v>
      </c>
      <c r="C673" s="2425"/>
      <c r="D673" s="366"/>
      <c r="E673" s="1695">
        <f>SUM(E672:E672)</f>
        <v>185</v>
      </c>
      <c r="F673" s="98">
        <f>SUM(F672:F672)</f>
        <v>185</v>
      </c>
      <c r="G673" s="135">
        <f>SUM(G672:G672)</f>
        <v>139</v>
      </c>
      <c r="H673" s="135">
        <f>G673/F673*100</f>
        <v>75.13513513513513</v>
      </c>
      <c r="I673" s="112">
        <f>IF(E673=0,0,K673/E673)</f>
        <v>9.7027027027027035</v>
      </c>
      <c r="J673" s="81">
        <f>M673/G673</f>
        <v>8.3741007194244599</v>
      </c>
      <c r="K673" s="135">
        <f>SUM(K672:K672)</f>
        <v>1795</v>
      </c>
      <c r="L673" s="135">
        <f>SUM(L672:L672)</f>
        <v>1795</v>
      </c>
      <c r="M673" s="135">
        <f>SUM(M672:M672)</f>
        <v>1164</v>
      </c>
      <c r="N673" s="82">
        <f>M673/L673*100</f>
        <v>64.846796657381617</v>
      </c>
      <c r="O673" s="135">
        <f>SUM(O672:O672)</f>
        <v>7</v>
      </c>
      <c r="P673" s="82">
        <f>M673/$B$4*12/O673</f>
        <v>166.28571428571428</v>
      </c>
      <c r="Q673" s="2101"/>
      <c r="R673" s="2101"/>
      <c r="S673" s="2101"/>
      <c r="T673" s="2101"/>
      <c r="U673" s="2101"/>
      <c r="V673" s="2101"/>
      <c r="W673" s="2101"/>
      <c r="X673" s="2101"/>
      <c r="Y673" s="2101"/>
      <c r="Z673" s="2101"/>
      <c r="AA673" s="2101"/>
      <c r="AB673" s="2101"/>
      <c r="AC673" s="2229"/>
      <c r="AD673" s="2101">
        <f t="shared" si="515"/>
        <v>0</v>
      </c>
      <c r="AE673" s="3435"/>
      <c r="AF673" s="2101"/>
      <c r="AG673" s="2101"/>
      <c r="AH673" s="2101"/>
      <c r="AI673" s="2101"/>
      <c r="AJ673" s="2230"/>
      <c r="AK673" s="1963"/>
      <c r="AL673" s="15"/>
      <c r="AM673" s="1390">
        <f t="shared" si="476"/>
        <v>0</v>
      </c>
      <c r="AN673" s="1792"/>
    </row>
    <row r="674" spans="1:40" ht="29.25" x14ac:dyDescent="0.25">
      <c r="A674" s="52">
        <v>1</v>
      </c>
      <c r="B674" s="318" t="s">
        <v>263</v>
      </c>
      <c r="C674" s="318"/>
      <c r="D674" s="2727"/>
      <c r="E674" s="1693">
        <f>SUM(E673)</f>
        <v>185</v>
      </c>
      <c r="F674" s="1444">
        <f>SUM(F673)</f>
        <v>185</v>
      </c>
      <c r="G674" s="85">
        <f>SUM(G673)</f>
        <v>139</v>
      </c>
      <c r="H674" s="85">
        <f>G674/F674*100</f>
        <v>75.13513513513513</v>
      </c>
      <c r="I674" s="85">
        <f>IF(E674=0,0,K674/E674)</f>
        <v>9.7027027027027035</v>
      </c>
      <c r="J674" s="85">
        <f>M674/G674</f>
        <v>8.3741007194244599</v>
      </c>
      <c r="K674" s="158">
        <f t="shared" ref="K674:L674" si="520">K673</f>
        <v>1795</v>
      </c>
      <c r="L674" s="85">
        <f t="shared" si="520"/>
        <v>1795</v>
      </c>
      <c r="M674" s="85">
        <f>M673</f>
        <v>1164</v>
      </c>
      <c r="N674" s="85">
        <f>M674/L674*100</f>
        <v>64.846796657381617</v>
      </c>
      <c r="O674" s="85">
        <f>SUM(O673)</f>
        <v>7</v>
      </c>
      <c r="P674" s="85">
        <f>SUM(P673)</f>
        <v>166.28571428571428</v>
      </c>
      <c r="Q674" s="636">
        <v>4252.2099200000002</v>
      </c>
      <c r="R674" s="636">
        <v>4252.2099200000002</v>
      </c>
      <c r="S674" s="636">
        <v>4252.2099200000002</v>
      </c>
      <c r="T674" s="636">
        <v>4252.2099200000002</v>
      </c>
      <c r="U674" s="636">
        <v>4252.2099200000002</v>
      </c>
      <c r="V674" s="636">
        <v>4252.2099200000002</v>
      </c>
      <c r="W674" s="636">
        <v>4252.2099200000002</v>
      </c>
      <c r="X674" s="636">
        <v>4252.2099200000002</v>
      </c>
      <c r="Y674" s="636">
        <v>4252.2099200000002</v>
      </c>
      <c r="Z674" s="636">
        <v>4252.2099200000002</v>
      </c>
      <c r="AA674" s="636">
        <v>4252.2099200000002</v>
      </c>
      <c r="AB674" s="636">
        <v>3242.9924799999994</v>
      </c>
      <c r="AC674" s="889">
        <f t="shared" ref="AC674:AC675" si="521">AB674</f>
        <v>3242.9924799999994</v>
      </c>
      <c r="AD674" s="636">
        <f t="shared" si="515"/>
        <v>2665.6933599999998</v>
      </c>
      <c r="AE674" s="3432"/>
      <c r="AF674" s="636"/>
      <c r="AG674" s="636">
        <f>AD674-AC674</f>
        <v>-577.29911999999968</v>
      </c>
      <c r="AH674" s="636">
        <v>0</v>
      </c>
      <c r="AI674" s="636">
        <v>0</v>
      </c>
      <c r="AJ674" s="2226">
        <v>2665.6933599999998</v>
      </c>
      <c r="AK674" s="1969"/>
      <c r="AL674" s="17"/>
      <c r="AM674" s="1391">
        <f t="shared" si="476"/>
        <v>0</v>
      </c>
      <c r="AN674" s="1792"/>
    </row>
    <row r="675" spans="1:40" x14ac:dyDescent="0.25">
      <c r="A675" s="52">
        <v>1</v>
      </c>
      <c r="B675" s="2681" t="s">
        <v>261</v>
      </c>
      <c r="C675" s="2445"/>
      <c r="D675" s="224"/>
      <c r="E675" s="1640"/>
      <c r="F675" s="91"/>
      <c r="G675" s="160"/>
      <c r="H675" s="91"/>
      <c r="I675" s="90"/>
      <c r="J675" s="90"/>
      <c r="K675" s="375"/>
      <c r="L675" s="362"/>
      <c r="M675" s="362"/>
      <c r="N675" s="362"/>
      <c r="O675" s="362"/>
      <c r="P675" s="362"/>
      <c r="Q675" s="1184">
        <v>1960.6579999999999</v>
      </c>
      <c r="R675" s="1184">
        <v>1960.6579999999999</v>
      </c>
      <c r="S675" s="1184">
        <v>1960.6579999999999</v>
      </c>
      <c r="T675" s="1184">
        <v>1960.6579999999999</v>
      </c>
      <c r="U675" s="1184">
        <v>1960.6579999999999</v>
      </c>
      <c r="V675" s="1184">
        <v>1960.6579999999999</v>
      </c>
      <c r="W675" s="1184">
        <v>1960.6579999999999</v>
      </c>
      <c r="X675" s="1184">
        <v>1756.569</v>
      </c>
      <c r="Y675" s="1184">
        <v>1756.569</v>
      </c>
      <c r="Z675" s="1184">
        <v>1756.569</v>
      </c>
      <c r="AA675" s="1184">
        <v>1756.569</v>
      </c>
      <c r="AB675" s="1184">
        <v>1756.569</v>
      </c>
      <c r="AC675" s="889">
        <f t="shared" si="521"/>
        <v>1756.569</v>
      </c>
      <c r="AD675" s="1184">
        <f t="shared" si="515"/>
        <v>1308.1409399999998</v>
      </c>
      <c r="AE675" s="3433"/>
      <c r="AF675" s="1184"/>
      <c r="AG675" s="1184">
        <f>AD675-AC675</f>
        <v>-448.42806000000019</v>
      </c>
      <c r="AH675" s="1184">
        <v>0</v>
      </c>
      <c r="AI675" s="1184">
        <v>0</v>
      </c>
      <c r="AJ675" s="2227">
        <v>1308.1409399999998</v>
      </c>
      <c r="AK675" s="1965"/>
      <c r="AL675" s="13"/>
      <c r="AM675" s="1392">
        <f t="shared" si="476"/>
        <v>0</v>
      </c>
      <c r="AN675" s="1792"/>
    </row>
    <row r="676" spans="1:40" x14ac:dyDescent="0.25">
      <c r="A676" s="52">
        <v>1</v>
      </c>
      <c r="B676" s="2682" t="s">
        <v>405</v>
      </c>
      <c r="C676" s="2445"/>
      <c r="D676" s="224"/>
      <c r="E676" s="2714">
        <f>E678+E681+E682</f>
        <v>3300</v>
      </c>
      <c r="F676" s="92">
        <f t="shared" ref="F676" si="522">F678+F681+F682</f>
        <v>3300</v>
      </c>
      <c r="G676" s="223">
        <f t="shared" ref="G676" si="523">G678+G681+G682</f>
        <v>2594</v>
      </c>
      <c r="H676" s="91">
        <f>G676/F676*100</f>
        <v>78.606060606060595</v>
      </c>
      <c r="I676" s="90"/>
      <c r="J676" s="90"/>
      <c r="K676" s="375"/>
      <c r="L676" s="362"/>
      <c r="M676" s="362"/>
      <c r="N676" s="362"/>
      <c r="O676" s="362"/>
      <c r="P676" s="362"/>
      <c r="Q676" s="1184"/>
      <c r="R676" s="1184"/>
      <c r="S676" s="1184"/>
      <c r="T676" s="1184"/>
      <c r="U676" s="1184"/>
      <c r="V676" s="1184"/>
      <c r="W676" s="1184"/>
      <c r="X676" s="1184"/>
      <c r="Y676" s="1184"/>
      <c r="Z676" s="1184"/>
      <c r="AA676" s="1184"/>
      <c r="AB676" s="1184"/>
      <c r="AC676" s="2173"/>
      <c r="AD676" s="1184"/>
      <c r="AE676" s="3433"/>
      <c r="AF676" s="1184"/>
      <c r="AG676" s="1184"/>
      <c r="AH676" s="1184"/>
      <c r="AI676" s="1184"/>
      <c r="AJ676" s="2227"/>
      <c r="AK676" s="1965"/>
      <c r="AL676" s="13"/>
      <c r="AM676" s="1392"/>
      <c r="AN676" s="1792"/>
    </row>
    <row r="677" spans="1:40" x14ac:dyDescent="0.25">
      <c r="A677" s="52">
        <v>1</v>
      </c>
      <c r="B677" s="2038" t="s">
        <v>390</v>
      </c>
      <c r="C677" s="2445"/>
      <c r="D677" s="224"/>
      <c r="E677" s="1699"/>
      <c r="F677" s="91"/>
      <c r="G677" s="160"/>
      <c r="H677" s="91"/>
      <c r="I677" s="90"/>
      <c r="J677" s="90"/>
      <c r="K677" s="375"/>
      <c r="L677" s="362"/>
      <c r="M677" s="362"/>
      <c r="N677" s="362"/>
      <c r="O677" s="362"/>
      <c r="P677" s="362"/>
      <c r="Q677" s="1184"/>
      <c r="R677" s="1184"/>
      <c r="S677" s="1184"/>
      <c r="T677" s="1184"/>
      <c r="U677" s="1184"/>
      <c r="V677" s="1184"/>
      <c r="W677" s="1184"/>
      <c r="X677" s="1184"/>
      <c r="Y677" s="1184"/>
      <c r="Z677" s="1184"/>
      <c r="AA677" s="1184"/>
      <c r="AB677" s="1184"/>
      <c r="AC677" s="2173"/>
      <c r="AD677" s="1184"/>
      <c r="AE677" s="3433"/>
      <c r="AF677" s="1184"/>
      <c r="AG677" s="1184"/>
      <c r="AH677" s="1184"/>
      <c r="AI677" s="1184"/>
      <c r="AJ677" s="2227"/>
      <c r="AK677" s="1965"/>
      <c r="AL677" s="13"/>
      <c r="AM677" s="1392"/>
      <c r="AN677" s="1792"/>
    </row>
    <row r="678" spans="1:40" ht="30" x14ac:dyDescent="0.25">
      <c r="A678" s="52">
        <v>1</v>
      </c>
      <c r="B678" s="2683" t="s">
        <v>391</v>
      </c>
      <c r="C678" s="2445"/>
      <c r="D678" s="224"/>
      <c r="E678" s="2714">
        <f>E679</f>
        <v>2700</v>
      </c>
      <c r="F678" s="92">
        <f t="shared" ref="F678" si="524">F679</f>
        <v>2700</v>
      </c>
      <c r="G678" s="223">
        <f t="shared" ref="G678" si="525">G679</f>
        <v>1898</v>
      </c>
      <c r="H678" s="91">
        <f>G678/F678*100</f>
        <v>70.296296296296305</v>
      </c>
      <c r="I678" s="90"/>
      <c r="J678" s="90"/>
      <c r="K678" s="375"/>
      <c r="L678" s="362"/>
      <c r="M678" s="362"/>
      <c r="N678" s="362"/>
      <c r="O678" s="362"/>
      <c r="P678" s="362"/>
      <c r="Q678" s="1184"/>
      <c r="R678" s="1184"/>
      <c r="S678" s="1184"/>
      <c r="T678" s="1184"/>
      <c r="U678" s="1184"/>
      <c r="V678" s="1184"/>
      <c r="W678" s="1184"/>
      <c r="X678" s="1184"/>
      <c r="Y678" s="1184"/>
      <c r="Z678" s="1184"/>
      <c r="AA678" s="1184"/>
      <c r="AB678" s="1184"/>
      <c r="AC678" s="2173"/>
      <c r="AD678" s="1184"/>
      <c r="AE678" s="3433"/>
      <c r="AF678" s="1184"/>
      <c r="AG678" s="1184"/>
      <c r="AH678" s="1184"/>
      <c r="AI678" s="1184"/>
      <c r="AJ678" s="2227"/>
      <c r="AK678" s="1965"/>
      <c r="AL678" s="13"/>
      <c r="AM678" s="1392"/>
      <c r="AN678" s="1792"/>
    </row>
    <row r="679" spans="1:40" x14ac:dyDescent="0.25">
      <c r="A679" s="52">
        <v>1</v>
      </c>
      <c r="B679" s="2038" t="s">
        <v>392</v>
      </c>
      <c r="C679" s="2445"/>
      <c r="D679" s="224"/>
      <c r="E679" s="1699">
        <v>2700</v>
      </c>
      <c r="F679" s="164">
        <f>ROUND(E679/12*$B$4,0)</f>
        <v>2700</v>
      </c>
      <c r="G679" s="225">
        <v>1898</v>
      </c>
      <c r="H679" s="164">
        <f>G679/F679*100</f>
        <v>70.296296296296305</v>
      </c>
      <c r="I679" s="90"/>
      <c r="J679" s="90"/>
      <c r="K679" s="375"/>
      <c r="L679" s="362"/>
      <c r="M679" s="362"/>
      <c r="N679" s="362"/>
      <c r="O679" s="362"/>
      <c r="P679" s="362"/>
      <c r="Q679" s="1184"/>
      <c r="R679" s="1184"/>
      <c r="S679" s="1184"/>
      <c r="T679" s="1184"/>
      <c r="U679" s="1184"/>
      <c r="V679" s="1184"/>
      <c r="W679" s="1184"/>
      <c r="X679" s="1184"/>
      <c r="Y679" s="1184"/>
      <c r="Z679" s="1184"/>
      <c r="AA679" s="1184"/>
      <c r="AB679" s="1184"/>
      <c r="AC679" s="2173"/>
      <c r="AD679" s="1184"/>
      <c r="AE679" s="3433"/>
      <c r="AF679" s="1184"/>
      <c r="AG679" s="1184"/>
      <c r="AH679" s="1184"/>
      <c r="AI679" s="1184"/>
      <c r="AJ679" s="2227"/>
      <c r="AK679" s="1965"/>
      <c r="AL679" s="13"/>
      <c r="AM679" s="1392"/>
      <c r="AN679" s="1792"/>
    </row>
    <row r="680" spans="1:40" ht="45" x14ac:dyDescent="0.25">
      <c r="A680" s="52">
        <v>1</v>
      </c>
      <c r="B680" s="2038" t="s">
        <v>393</v>
      </c>
      <c r="C680" s="2445"/>
      <c r="D680" s="224"/>
      <c r="E680" s="1699"/>
      <c r="F680" s="164"/>
      <c r="G680" s="160"/>
      <c r="H680" s="91"/>
      <c r="I680" s="90"/>
      <c r="J680" s="90"/>
      <c r="K680" s="375"/>
      <c r="L680" s="362"/>
      <c r="M680" s="362"/>
      <c r="N680" s="362"/>
      <c r="O680" s="362"/>
      <c r="P680" s="362"/>
      <c r="Q680" s="1184"/>
      <c r="R680" s="1184"/>
      <c r="S680" s="1184"/>
      <c r="T680" s="1184"/>
      <c r="U680" s="1184"/>
      <c r="V680" s="1184"/>
      <c r="W680" s="1184"/>
      <c r="X680" s="1184"/>
      <c r="Y680" s="1184"/>
      <c r="Z680" s="1184"/>
      <c r="AA680" s="1184"/>
      <c r="AB680" s="1184"/>
      <c r="AC680" s="2173"/>
      <c r="AD680" s="1184"/>
      <c r="AE680" s="3433"/>
      <c r="AF680" s="1184"/>
      <c r="AG680" s="1184"/>
      <c r="AH680" s="1184"/>
      <c r="AI680" s="1184"/>
      <c r="AJ680" s="2227"/>
      <c r="AK680" s="1965"/>
      <c r="AL680" s="13"/>
      <c r="AM680" s="1392"/>
      <c r="AN680" s="1792"/>
    </row>
    <row r="681" spans="1:40" ht="60" x14ac:dyDescent="0.25">
      <c r="A681" s="52">
        <v>1</v>
      </c>
      <c r="B681" s="2038" t="s">
        <v>394</v>
      </c>
      <c r="C681" s="2445"/>
      <c r="D681" s="224"/>
      <c r="E681" s="1699"/>
      <c r="F681" s="164"/>
      <c r="G681" s="160"/>
      <c r="H681" s="91"/>
      <c r="I681" s="90"/>
      <c r="J681" s="90"/>
      <c r="K681" s="375"/>
      <c r="L681" s="362"/>
      <c r="M681" s="362"/>
      <c r="N681" s="362"/>
      <c r="O681" s="362"/>
      <c r="P681" s="362"/>
      <c r="Q681" s="1184"/>
      <c r="R681" s="1184"/>
      <c r="S681" s="1184"/>
      <c r="T681" s="1184"/>
      <c r="U681" s="1184"/>
      <c r="V681" s="1184"/>
      <c r="W681" s="1184"/>
      <c r="X681" s="1184"/>
      <c r="Y681" s="1184"/>
      <c r="Z681" s="1184"/>
      <c r="AA681" s="1184"/>
      <c r="AB681" s="1184"/>
      <c r="AC681" s="2173"/>
      <c r="AD681" s="1184"/>
      <c r="AE681" s="3433"/>
      <c r="AF681" s="1184"/>
      <c r="AG681" s="1184"/>
      <c r="AH681" s="1184"/>
      <c r="AI681" s="1184"/>
      <c r="AJ681" s="2227"/>
      <c r="AK681" s="1965"/>
      <c r="AL681" s="13"/>
      <c r="AM681" s="1392"/>
      <c r="AN681" s="1792"/>
    </row>
    <row r="682" spans="1:40" ht="45" x14ac:dyDescent="0.25">
      <c r="A682" s="52">
        <v>1</v>
      </c>
      <c r="B682" s="2037" t="s">
        <v>395</v>
      </c>
      <c r="C682" s="2445"/>
      <c r="D682" s="224"/>
      <c r="E682" s="1699">
        <v>600</v>
      </c>
      <c r="F682" s="164">
        <f>ROUND(E682/12*$B$4,0)</f>
        <v>600</v>
      </c>
      <c r="G682" s="225">
        <v>696</v>
      </c>
      <c r="H682" s="91">
        <f>G682/F682*100</f>
        <v>115.99999999999999</v>
      </c>
      <c r="I682" s="90"/>
      <c r="J682" s="90"/>
      <c r="K682" s="375"/>
      <c r="L682" s="362"/>
      <c r="M682" s="362"/>
      <c r="N682" s="362"/>
      <c r="O682" s="362"/>
      <c r="P682" s="362"/>
      <c r="Q682" s="1184"/>
      <c r="R682" s="1184"/>
      <c r="S682" s="1184"/>
      <c r="T682" s="1184"/>
      <c r="U682" s="1184"/>
      <c r="V682" s="1184"/>
      <c r="W682" s="1184"/>
      <c r="X682" s="1184"/>
      <c r="Y682" s="1184"/>
      <c r="Z682" s="1184"/>
      <c r="AA682" s="1184"/>
      <c r="AB682" s="1184"/>
      <c r="AC682" s="2173"/>
      <c r="AD682" s="1184"/>
      <c r="AE682" s="3433"/>
      <c r="AF682" s="1184"/>
      <c r="AG682" s="1184"/>
      <c r="AH682" s="1184"/>
      <c r="AI682" s="1184"/>
      <c r="AJ682" s="2227"/>
      <c r="AK682" s="1965"/>
      <c r="AL682" s="13"/>
      <c r="AM682" s="1392"/>
      <c r="AN682" s="1792"/>
    </row>
    <row r="683" spans="1:40" x14ac:dyDescent="0.25">
      <c r="A683" s="52">
        <v>1</v>
      </c>
      <c r="B683" s="2682" t="s">
        <v>406</v>
      </c>
      <c r="C683" s="2445"/>
      <c r="D683" s="224"/>
      <c r="E683" s="1699"/>
      <c r="F683" s="91"/>
      <c r="G683" s="160"/>
      <c r="H683" s="91"/>
      <c r="I683" s="90"/>
      <c r="J683" s="90"/>
      <c r="K683" s="375"/>
      <c r="L683" s="362"/>
      <c r="M683" s="362"/>
      <c r="N683" s="362"/>
      <c r="O683" s="362"/>
      <c r="P683" s="362"/>
      <c r="Q683" s="1184"/>
      <c r="R683" s="1184"/>
      <c r="S683" s="1184"/>
      <c r="T683" s="1184"/>
      <c r="U683" s="1184"/>
      <c r="V683" s="1184"/>
      <c r="W683" s="1184"/>
      <c r="X683" s="1184"/>
      <c r="Y683" s="1184"/>
      <c r="Z683" s="1184"/>
      <c r="AA683" s="1184"/>
      <c r="AB683" s="1184"/>
      <c r="AC683" s="2173"/>
      <c r="AD683" s="1184"/>
      <c r="AE683" s="3433"/>
      <c r="AF683" s="1184"/>
      <c r="AG683" s="1184"/>
      <c r="AH683" s="1184"/>
      <c r="AI683" s="1184"/>
      <c r="AJ683" s="2227"/>
      <c r="AK683" s="1965"/>
      <c r="AL683" s="13"/>
      <c r="AM683" s="1392"/>
      <c r="AN683" s="1792"/>
    </row>
    <row r="684" spans="1:40" ht="29.25" x14ac:dyDescent="0.25">
      <c r="A684" s="52">
        <v>1</v>
      </c>
      <c r="B684" s="2682" t="s">
        <v>396</v>
      </c>
      <c r="C684" s="2445"/>
      <c r="D684" s="224"/>
      <c r="E684" s="1699">
        <f>E685</f>
        <v>0</v>
      </c>
      <c r="F684" s="91"/>
      <c r="G684" s="160"/>
      <c r="H684" s="91"/>
      <c r="I684" s="90"/>
      <c r="J684" s="90"/>
      <c r="K684" s="375"/>
      <c r="L684" s="362"/>
      <c r="M684" s="362"/>
      <c r="N684" s="362"/>
      <c r="O684" s="362"/>
      <c r="P684" s="362"/>
      <c r="Q684" s="1184"/>
      <c r="R684" s="1184"/>
      <c r="S684" s="1184"/>
      <c r="T684" s="1184"/>
      <c r="U684" s="1184"/>
      <c r="V684" s="1184"/>
      <c r="W684" s="1184"/>
      <c r="X684" s="1184"/>
      <c r="Y684" s="1184"/>
      <c r="Z684" s="1184"/>
      <c r="AA684" s="1184"/>
      <c r="AB684" s="1184"/>
      <c r="AC684" s="2173"/>
      <c r="AD684" s="1184"/>
      <c r="AE684" s="3433"/>
      <c r="AF684" s="1184"/>
      <c r="AG684" s="1184"/>
      <c r="AH684" s="1184"/>
      <c r="AI684" s="1184"/>
      <c r="AJ684" s="2227"/>
      <c r="AK684" s="1965"/>
      <c r="AL684" s="13"/>
      <c r="AM684" s="1392"/>
      <c r="AN684" s="1792"/>
    </row>
    <row r="685" spans="1:40" ht="30" x14ac:dyDescent="0.25">
      <c r="A685" s="52">
        <v>1</v>
      </c>
      <c r="B685" s="1054" t="s">
        <v>255</v>
      </c>
      <c r="C685" s="2445"/>
      <c r="D685" s="224"/>
      <c r="E685" s="1699"/>
      <c r="F685" s="91"/>
      <c r="G685" s="160"/>
      <c r="H685" s="91"/>
      <c r="I685" s="90"/>
      <c r="J685" s="90"/>
      <c r="K685" s="375"/>
      <c r="L685" s="362"/>
      <c r="M685" s="362"/>
      <c r="N685" s="362"/>
      <c r="O685" s="362"/>
      <c r="P685" s="362"/>
      <c r="Q685" s="1184"/>
      <c r="R685" s="1184"/>
      <c r="S685" s="1184"/>
      <c r="T685" s="1184"/>
      <c r="U685" s="1184"/>
      <c r="V685" s="1184"/>
      <c r="W685" s="1184"/>
      <c r="X685" s="1184"/>
      <c r="Y685" s="1184"/>
      <c r="Z685" s="1184"/>
      <c r="AA685" s="1184"/>
      <c r="AB685" s="1184"/>
      <c r="AC685" s="2173"/>
      <c r="AD685" s="1184"/>
      <c r="AE685" s="3433"/>
      <c r="AF685" s="1184"/>
      <c r="AG685" s="1184"/>
      <c r="AH685" s="1184"/>
      <c r="AI685" s="1184"/>
      <c r="AJ685" s="2227"/>
      <c r="AK685" s="1965"/>
      <c r="AL685" s="13"/>
      <c r="AM685" s="1392"/>
      <c r="AN685" s="1792"/>
    </row>
    <row r="686" spans="1:40" ht="57.75" x14ac:dyDescent="0.25">
      <c r="A686" s="52">
        <v>1</v>
      </c>
      <c r="B686" s="2682" t="s">
        <v>397</v>
      </c>
      <c r="C686" s="2445"/>
      <c r="D686" s="224"/>
      <c r="E686" s="1699"/>
      <c r="F686" s="91"/>
      <c r="G686" s="160"/>
      <c r="H686" s="91"/>
      <c r="I686" s="90"/>
      <c r="J686" s="90"/>
      <c r="K686" s="375"/>
      <c r="L686" s="362"/>
      <c r="M686" s="362"/>
      <c r="N686" s="362"/>
      <c r="O686" s="362"/>
      <c r="P686" s="362"/>
      <c r="Q686" s="1184"/>
      <c r="R686" s="1184"/>
      <c r="S686" s="1184"/>
      <c r="T686" s="1184"/>
      <c r="U686" s="1184"/>
      <c r="V686" s="1184"/>
      <c r="W686" s="1184"/>
      <c r="X686" s="1184"/>
      <c r="Y686" s="1184"/>
      <c r="Z686" s="1184"/>
      <c r="AA686" s="1184"/>
      <c r="AB686" s="1184"/>
      <c r="AC686" s="2173"/>
      <c r="AD686" s="1184"/>
      <c r="AE686" s="3433"/>
      <c r="AF686" s="1184"/>
      <c r="AG686" s="1184"/>
      <c r="AH686" s="1184"/>
      <c r="AI686" s="1184"/>
      <c r="AJ686" s="2227"/>
      <c r="AK686" s="1965"/>
      <c r="AL686" s="13"/>
      <c r="AM686" s="1392"/>
      <c r="AN686" s="1792"/>
    </row>
    <row r="687" spans="1:40" x14ac:dyDescent="0.25">
      <c r="A687" s="52">
        <v>1</v>
      </c>
      <c r="B687" s="1062" t="s">
        <v>137</v>
      </c>
      <c r="C687" s="2445"/>
      <c r="D687" s="224"/>
      <c r="E687" s="1640">
        <f>SUM(E688:E697)</f>
        <v>2243</v>
      </c>
      <c r="F687" s="91">
        <f t="shared" ref="F687" si="526">SUM(F688:F697)</f>
        <v>2243</v>
      </c>
      <c r="G687" s="3275">
        <f t="shared" ref="G687" si="527">SUM(G688:G697)</f>
        <v>1931</v>
      </c>
      <c r="H687" s="91">
        <f>G687/F687*100</f>
        <v>86.090057958091833</v>
      </c>
      <c r="I687" s="90"/>
      <c r="J687" s="90"/>
      <c r="K687" s="375"/>
      <c r="L687" s="362"/>
      <c r="M687" s="362"/>
      <c r="N687" s="362"/>
      <c r="O687" s="362"/>
      <c r="P687" s="362"/>
      <c r="Q687" s="1184">
        <v>493.33325000000002</v>
      </c>
      <c r="R687" s="1184">
        <v>493.33325000000002</v>
      </c>
      <c r="S687" s="1184">
        <v>493.33325000000002</v>
      </c>
      <c r="T687" s="1184">
        <f>3021.39545</f>
        <v>3021.39545</v>
      </c>
      <c r="U687" s="1184">
        <f>793.99545</f>
        <v>793.99545000000001</v>
      </c>
      <c r="V687" s="1184">
        <f>793.99545</f>
        <v>793.99545000000001</v>
      </c>
      <c r="W687" s="1184">
        <f>793.99545</f>
        <v>793.99545000000001</v>
      </c>
      <c r="X687" s="1184">
        <v>447.87385</v>
      </c>
      <c r="Y687" s="1184">
        <v>448.19816000000003</v>
      </c>
      <c r="Z687" s="1184">
        <v>448.19816000000003</v>
      </c>
      <c r="AA687" s="1184">
        <v>448.19816000000003</v>
      </c>
      <c r="AB687" s="1184">
        <v>448.19816000000003</v>
      </c>
      <c r="AC687" s="2299">
        <f t="shared" ref="AC687" si="528">AB687</f>
        <v>448.19816000000003</v>
      </c>
      <c r="AD687" s="1184">
        <f>AJ687-AI687-AF687</f>
        <v>371.56748999999991</v>
      </c>
      <c r="AE687" s="3433"/>
      <c r="AF687" s="1184"/>
      <c r="AG687" s="1184">
        <f>AD687-AC687</f>
        <v>-76.630670000000123</v>
      </c>
      <c r="AH687" s="1184">
        <v>-23.032059999999998</v>
      </c>
      <c r="AI687" s="1184">
        <v>0</v>
      </c>
      <c r="AJ687" s="2227">
        <v>371.56748999999991</v>
      </c>
      <c r="AK687" s="1965"/>
      <c r="AL687" s="13"/>
      <c r="AM687" s="1392"/>
      <c r="AN687" s="1792"/>
    </row>
    <row r="688" spans="1:40" ht="42.75" customHeight="1" x14ac:dyDescent="0.25">
      <c r="A688" s="52">
        <v>1</v>
      </c>
      <c r="B688" s="2038" t="s">
        <v>120</v>
      </c>
      <c r="C688" s="2445"/>
      <c r="D688" s="224"/>
      <c r="E688" s="1699">
        <v>250</v>
      </c>
      <c r="F688" s="164">
        <f t="shared" ref="F688:F696" si="529">ROUND(E688/12*$B$4,0)</f>
        <v>250</v>
      </c>
      <c r="G688" s="225">
        <v>62</v>
      </c>
      <c r="H688" s="164">
        <f>G688/F688*100</f>
        <v>24.8</v>
      </c>
      <c r="I688" s="90"/>
      <c r="J688" s="90"/>
      <c r="K688" s="375"/>
      <c r="L688" s="362"/>
      <c r="M688" s="362"/>
      <c r="N688" s="362"/>
      <c r="O688" s="362"/>
      <c r="P688" s="362"/>
      <c r="Q688" s="1184"/>
      <c r="R688" s="1184"/>
      <c r="S688" s="1184"/>
      <c r="T688" s="1184"/>
      <c r="U688" s="1184"/>
      <c r="V688" s="1184"/>
      <c r="W688" s="1184"/>
      <c r="X688" s="1184"/>
      <c r="Y688" s="1184"/>
      <c r="Z688" s="1184"/>
      <c r="AA688" s="1184"/>
      <c r="AB688" s="1184"/>
      <c r="AC688" s="2173"/>
      <c r="AD688" s="1184"/>
      <c r="AE688" s="3433"/>
      <c r="AF688" s="1184"/>
      <c r="AG688" s="1184"/>
      <c r="AH688" s="1184"/>
      <c r="AI688" s="1184"/>
      <c r="AJ688" s="2227"/>
      <c r="AK688" s="1965"/>
      <c r="AL688" s="13"/>
      <c r="AM688" s="1392"/>
      <c r="AN688" s="1792"/>
    </row>
    <row r="689" spans="1:40" x14ac:dyDescent="0.25">
      <c r="A689" s="52">
        <v>1</v>
      </c>
      <c r="B689" s="2038" t="s">
        <v>65</v>
      </c>
      <c r="C689" s="2445"/>
      <c r="D689" s="224"/>
      <c r="E689" s="1699">
        <v>387</v>
      </c>
      <c r="F689" s="164">
        <f t="shared" si="529"/>
        <v>387</v>
      </c>
      <c r="G689" s="225">
        <v>453</v>
      </c>
      <c r="H689" s="164">
        <f>G689/F689*100</f>
        <v>117.05426356589147</v>
      </c>
      <c r="I689" s="90"/>
      <c r="J689" s="90"/>
      <c r="K689" s="375"/>
      <c r="L689" s="362"/>
      <c r="M689" s="362"/>
      <c r="N689" s="362"/>
      <c r="O689" s="362"/>
      <c r="P689" s="362"/>
      <c r="Q689" s="1184"/>
      <c r="R689" s="1184"/>
      <c r="S689" s="1184"/>
      <c r="T689" s="1184"/>
      <c r="U689" s="1184"/>
      <c r="V689" s="1184"/>
      <c r="W689" s="1184"/>
      <c r="X689" s="1184"/>
      <c r="Y689" s="1184"/>
      <c r="Z689" s="1184"/>
      <c r="AA689" s="1184"/>
      <c r="AB689" s="1184"/>
      <c r="AC689" s="2173"/>
      <c r="AD689" s="1184"/>
      <c r="AE689" s="3433"/>
      <c r="AF689" s="1184"/>
      <c r="AG689" s="1184"/>
      <c r="AH689" s="1184"/>
      <c r="AI689" s="1184"/>
      <c r="AJ689" s="2227"/>
      <c r="AK689" s="1965"/>
      <c r="AL689" s="13"/>
      <c r="AM689" s="1392"/>
      <c r="AN689" s="1792"/>
    </row>
    <row r="690" spans="1:40" x14ac:dyDescent="0.25">
      <c r="A690" s="52">
        <v>1</v>
      </c>
      <c r="B690" s="2038" t="s">
        <v>118</v>
      </c>
      <c r="C690" s="2445"/>
      <c r="D690" s="224"/>
      <c r="E690" s="1699">
        <v>1250</v>
      </c>
      <c r="F690" s="164">
        <f t="shared" si="529"/>
        <v>1250</v>
      </c>
      <c r="G690" s="225">
        <v>1280</v>
      </c>
      <c r="H690" s="164">
        <f>G690/F690*100</f>
        <v>102.4</v>
      </c>
      <c r="I690" s="90"/>
      <c r="J690" s="90"/>
      <c r="K690" s="375"/>
      <c r="L690" s="362"/>
      <c r="M690" s="362"/>
      <c r="N690" s="362"/>
      <c r="O690" s="362"/>
      <c r="P690" s="362"/>
      <c r="Q690" s="1184"/>
      <c r="R690" s="1184"/>
      <c r="S690" s="1184"/>
      <c r="T690" s="1184"/>
      <c r="U690" s="1184"/>
      <c r="V690" s="1184"/>
      <c r="W690" s="1184"/>
      <c r="X690" s="1184"/>
      <c r="Y690" s="1184"/>
      <c r="Z690" s="1184"/>
      <c r="AA690" s="1184"/>
      <c r="AB690" s="1184"/>
      <c r="AC690" s="2173"/>
      <c r="AD690" s="1184"/>
      <c r="AE690" s="3433"/>
      <c r="AF690" s="1184"/>
      <c r="AG690" s="1184"/>
      <c r="AH690" s="1184"/>
      <c r="AI690" s="1184"/>
      <c r="AJ690" s="2227"/>
      <c r="AK690" s="1965"/>
      <c r="AL690" s="13"/>
      <c r="AM690" s="1392"/>
      <c r="AN690" s="1792"/>
    </row>
    <row r="691" spans="1:40" x14ac:dyDescent="0.25">
      <c r="A691" s="52">
        <v>1</v>
      </c>
      <c r="B691" s="2038" t="s">
        <v>117</v>
      </c>
      <c r="C691" s="2445"/>
      <c r="D691" s="224"/>
      <c r="E691" s="1699">
        <v>250</v>
      </c>
      <c r="F691" s="164">
        <f t="shared" si="529"/>
        <v>250</v>
      </c>
      <c r="G691" s="225">
        <v>91</v>
      </c>
      <c r="H691" s="164">
        <f>G691/F691*100</f>
        <v>36.4</v>
      </c>
      <c r="I691" s="90"/>
      <c r="J691" s="90"/>
      <c r="K691" s="375"/>
      <c r="L691" s="362"/>
      <c r="M691" s="362"/>
      <c r="N691" s="362"/>
      <c r="O691" s="362"/>
      <c r="P691" s="362"/>
      <c r="Q691" s="1184"/>
      <c r="R691" s="1184"/>
      <c r="S691" s="1184"/>
      <c r="T691" s="1184"/>
      <c r="U691" s="1184"/>
      <c r="V691" s="1184"/>
      <c r="W691" s="1184"/>
      <c r="X691" s="1184"/>
      <c r="Y691" s="1184"/>
      <c r="Z691" s="1184"/>
      <c r="AA691" s="1184"/>
      <c r="AB691" s="1184"/>
      <c r="AC691" s="2173"/>
      <c r="AD691" s="1184"/>
      <c r="AE691" s="3433"/>
      <c r="AF691" s="1184"/>
      <c r="AG691" s="1184"/>
      <c r="AH691" s="1184"/>
      <c r="AI691" s="1184"/>
      <c r="AJ691" s="2227"/>
      <c r="AK691" s="1965"/>
      <c r="AL691" s="13"/>
      <c r="AM691" s="1392"/>
      <c r="AN691" s="1792"/>
    </row>
    <row r="692" spans="1:40" x14ac:dyDescent="0.25">
      <c r="A692" s="52">
        <v>1</v>
      </c>
      <c r="B692" s="2038" t="s">
        <v>122</v>
      </c>
      <c r="C692" s="2445"/>
      <c r="D692" s="224"/>
      <c r="E692" s="1699"/>
      <c r="F692" s="164">
        <f t="shared" si="529"/>
        <v>0</v>
      </c>
      <c r="G692" s="225"/>
      <c r="H692" s="164"/>
      <c r="I692" s="90"/>
      <c r="J692" s="90"/>
      <c r="K692" s="375"/>
      <c r="L692" s="362"/>
      <c r="M692" s="362"/>
      <c r="N692" s="362"/>
      <c r="O692" s="362"/>
      <c r="P692" s="362"/>
      <c r="Q692" s="1184"/>
      <c r="R692" s="1184"/>
      <c r="S692" s="1184"/>
      <c r="T692" s="1184"/>
      <c r="U692" s="1184"/>
      <c r="V692" s="1184"/>
      <c r="W692" s="1184"/>
      <c r="X692" s="1184"/>
      <c r="Y692" s="1184"/>
      <c r="Z692" s="1184"/>
      <c r="AA692" s="1184"/>
      <c r="AB692" s="1184"/>
      <c r="AC692" s="2173"/>
      <c r="AD692" s="1184"/>
      <c r="AE692" s="3433"/>
      <c r="AF692" s="1184"/>
      <c r="AG692" s="1184"/>
      <c r="AH692" s="1184"/>
      <c r="AI692" s="1184"/>
      <c r="AJ692" s="2227"/>
      <c r="AK692" s="1965"/>
      <c r="AL692" s="13"/>
      <c r="AM692" s="1392"/>
      <c r="AN692" s="1792"/>
    </row>
    <row r="693" spans="1:40" x14ac:dyDescent="0.25">
      <c r="A693" s="52">
        <v>1</v>
      </c>
      <c r="B693" s="2038" t="s">
        <v>116</v>
      </c>
      <c r="C693" s="2445"/>
      <c r="D693" s="224"/>
      <c r="E693" s="1699">
        <v>40</v>
      </c>
      <c r="F693" s="164">
        <f t="shared" si="529"/>
        <v>40</v>
      </c>
      <c r="G693" s="225">
        <v>30</v>
      </c>
      <c r="H693" s="164">
        <f>G693/F693*100</f>
        <v>75</v>
      </c>
      <c r="I693" s="90"/>
      <c r="J693" s="90"/>
      <c r="K693" s="375"/>
      <c r="L693" s="362"/>
      <c r="M693" s="362"/>
      <c r="N693" s="362"/>
      <c r="O693" s="362"/>
      <c r="P693" s="362"/>
      <c r="Q693" s="1184"/>
      <c r="R693" s="1184"/>
      <c r="S693" s="1184"/>
      <c r="T693" s="1184"/>
      <c r="U693" s="1184"/>
      <c r="V693" s="1184"/>
      <c r="W693" s="1184"/>
      <c r="X693" s="1184"/>
      <c r="Y693" s="1184"/>
      <c r="Z693" s="1184"/>
      <c r="AA693" s="1184"/>
      <c r="AB693" s="1184"/>
      <c r="AC693" s="2173"/>
      <c r="AD693" s="1184"/>
      <c r="AE693" s="3433"/>
      <c r="AF693" s="1184"/>
      <c r="AG693" s="1184"/>
      <c r="AH693" s="1184"/>
      <c r="AI693" s="1184"/>
      <c r="AJ693" s="2227"/>
      <c r="AK693" s="1965"/>
      <c r="AL693" s="13"/>
      <c r="AM693" s="1392"/>
      <c r="AN693" s="1792"/>
    </row>
    <row r="694" spans="1:40" ht="30" x14ac:dyDescent="0.25">
      <c r="A694" s="52">
        <v>1</v>
      </c>
      <c r="B694" s="2038" t="s">
        <v>245</v>
      </c>
      <c r="C694" s="3417"/>
      <c r="D694" s="3418"/>
      <c r="E694" s="3419">
        <v>40</v>
      </c>
      <c r="F694" s="3420">
        <f t="shared" si="529"/>
        <v>40</v>
      </c>
      <c r="G694" s="3421">
        <v>15</v>
      </c>
      <c r="H694" s="3420">
        <f>G694/F694*100</f>
        <v>37.5</v>
      </c>
      <c r="I694" s="3270"/>
      <c r="J694" s="3270"/>
      <c r="K694" s="3271"/>
      <c r="L694" s="3272"/>
      <c r="M694" s="3272"/>
      <c r="N694" s="3272"/>
      <c r="O694" s="3272"/>
      <c r="P694" s="3272"/>
      <c r="Q694" s="3273"/>
      <c r="R694" s="3273"/>
      <c r="S694" s="3273"/>
      <c r="T694" s="3273"/>
      <c r="U694" s="3273"/>
      <c r="V694" s="3273"/>
      <c r="W694" s="3273"/>
      <c r="X694" s="3273"/>
      <c r="Y694" s="3273"/>
      <c r="Z694" s="3273"/>
      <c r="AA694" s="3273"/>
      <c r="AB694" s="3273"/>
      <c r="AC694" s="2173"/>
      <c r="AD694" s="1184"/>
      <c r="AE694" s="3433"/>
      <c r="AF694" s="1184"/>
      <c r="AG694" s="1184"/>
      <c r="AH694" s="1184"/>
      <c r="AI694" s="1184"/>
      <c r="AJ694" s="2227"/>
      <c r="AK694" s="1965"/>
      <c r="AL694" s="13"/>
      <c r="AM694" s="1392"/>
      <c r="AN694" s="1792"/>
    </row>
    <row r="695" spans="1:40" ht="16.5" customHeight="1" x14ac:dyDescent="0.25">
      <c r="A695" s="52">
        <v>1</v>
      </c>
      <c r="B695" s="2038" t="s">
        <v>92</v>
      </c>
      <c r="C695" s="2445"/>
      <c r="D695" s="224"/>
      <c r="E695" s="1699">
        <v>6</v>
      </c>
      <c r="F695" s="164">
        <f t="shared" si="529"/>
        <v>6</v>
      </c>
      <c r="G695" s="225"/>
      <c r="H695" s="164"/>
      <c r="I695" s="90"/>
      <c r="J695" s="90"/>
      <c r="K695" s="375"/>
      <c r="L695" s="362"/>
      <c r="M695" s="362"/>
      <c r="N695" s="362"/>
      <c r="O695" s="362"/>
      <c r="P695" s="362"/>
      <c r="Q695" s="1184"/>
      <c r="R695" s="1184"/>
      <c r="S695" s="1184"/>
      <c r="T695" s="1184"/>
      <c r="U695" s="1184"/>
      <c r="V695" s="1184"/>
      <c r="W695" s="1184"/>
      <c r="X695" s="1184"/>
      <c r="Y695" s="1184"/>
      <c r="Z695" s="1184"/>
      <c r="AA695" s="1184"/>
      <c r="AB695" s="1184"/>
      <c r="AC695" s="2173"/>
      <c r="AD695" s="1184"/>
      <c r="AE695" s="3433"/>
      <c r="AF695" s="1184"/>
      <c r="AG695" s="1184"/>
      <c r="AH695" s="1184"/>
      <c r="AI695" s="1184"/>
      <c r="AJ695" s="2227"/>
      <c r="AK695" s="1965"/>
      <c r="AL695" s="13"/>
      <c r="AM695" s="1392"/>
      <c r="AN695" s="1792"/>
    </row>
    <row r="696" spans="1:40" ht="17.25" customHeight="1" x14ac:dyDescent="0.25">
      <c r="A696" s="52">
        <v>1</v>
      </c>
      <c r="B696" s="2038" t="s">
        <v>91</v>
      </c>
      <c r="C696" s="2397"/>
      <c r="D696" s="102"/>
      <c r="E696" s="1647">
        <v>20</v>
      </c>
      <c r="F696" s="153">
        <f t="shared" si="529"/>
        <v>20</v>
      </c>
      <c r="G696" s="378"/>
      <c r="H696" s="153">
        <f>G696/F696*100</f>
        <v>0</v>
      </c>
      <c r="I696" s="99"/>
      <c r="J696" s="99"/>
      <c r="K696" s="377"/>
      <c r="L696" s="368"/>
      <c r="M696" s="368"/>
      <c r="N696" s="368"/>
      <c r="O696" s="368"/>
      <c r="P696" s="379"/>
      <c r="Q696" s="633"/>
      <c r="R696" s="633"/>
      <c r="S696" s="633"/>
      <c r="T696" s="633"/>
      <c r="U696" s="633"/>
      <c r="V696" s="633"/>
      <c r="W696" s="633"/>
      <c r="X696" s="633"/>
      <c r="Y696" s="633"/>
      <c r="Z696" s="633"/>
      <c r="AA696" s="633"/>
      <c r="AB696" s="633"/>
      <c r="AC696" s="2172"/>
      <c r="AD696" s="633">
        <f>AJ696-AI696-AF696</f>
        <v>0</v>
      </c>
      <c r="AE696" s="3434"/>
      <c r="AF696" s="633"/>
      <c r="AG696" s="633"/>
      <c r="AH696" s="633"/>
      <c r="AI696" s="633"/>
      <c r="AJ696" s="2228"/>
      <c r="AK696" s="1966"/>
      <c r="AL696" s="1332"/>
      <c r="AM696" s="1396">
        <f t="shared" si="476"/>
        <v>0</v>
      </c>
      <c r="AN696" s="1792"/>
    </row>
    <row r="697" spans="1:40" ht="45" x14ac:dyDescent="0.25">
      <c r="A697" s="52">
        <v>1</v>
      </c>
      <c r="B697" s="2038" t="s">
        <v>537</v>
      </c>
      <c r="C697" s="2397"/>
      <c r="D697" s="102"/>
      <c r="E697" s="1647">
        <v>0</v>
      </c>
      <c r="F697" s="3103">
        <f>E697</f>
        <v>0</v>
      </c>
      <c r="G697" s="378"/>
      <c r="H697" s="153"/>
      <c r="I697" s="99"/>
      <c r="J697" s="99"/>
      <c r="K697" s="377"/>
      <c r="L697" s="368"/>
      <c r="M697" s="368"/>
      <c r="N697" s="368"/>
      <c r="O697" s="368"/>
      <c r="P697" s="379"/>
      <c r="Q697" s="633"/>
      <c r="R697" s="633"/>
      <c r="S697" s="633"/>
      <c r="T697" s="633">
        <v>2528.4</v>
      </c>
      <c r="U697" s="633">
        <v>301</v>
      </c>
      <c r="V697" s="633">
        <v>301</v>
      </c>
      <c r="W697" s="633">
        <v>301</v>
      </c>
      <c r="X697" s="633"/>
      <c r="Y697" s="633"/>
      <c r="Z697" s="633"/>
      <c r="AA697" s="633"/>
      <c r="AB697" s="633"/>
      <c r="AC697" s="2172"/>
      <c r="AD697" s="633"/>
      <c r="AE697" s="3434"/>
      <c r="AF697" s="633"/>
      <c r="AG697" s="633"/>
      <c r="AH697" s="633"/>
      <c r="AI697" s="633"/>
      <c r="AJ697" s="2228"/>
      <c r="AK697" s="1966"/>
      <c r="AL697" s="1332"/>
      <c r="AM697" s="1396"/>
      <c r="AN697" s="1792"/>
    </row>
    <row r="698" spans="1:40" x14ac:dyDescent="0.25">
      <c r="A698" s="52">
        <v>1</v>
      </c>
      <c r="B698" s="2686" t="s">
        <v>402</v>
      </c>
      <c r="C698" s="2397"/>
      <c r="D698" s="102"/>
      <c r="E698" s="1717">
        <f>E676</f>
        <v>3300</v>
      </c>
      <c r="F698" s="198">
        <f>F676</f>
        <v>3300</v>
      </c>
      <c r="G698" s="2715">
        <f>G676</f>
        <v>2594</v>
      </c>
      <c r="H698" s="153">
        <f>G698/F698*100</f>
        <v>78.606060606060595</v>
      </c>
      <c r="I698" s="99"/>
      <c r="J698" s="99"/>
      <c r="K698" s="377"/>
      <c r="L698" s="368"/>
      <c r="M698" s="368"/>
      <c r="N698" s="368"/>
      <c r="O698" s="368"/>
      <c r="P698" s="379"/>
      <c r="Q698" s="633"/>
      <c r="R698" s="633"/>
      <c r="S698" s="633"/>
      <c r="T698" s="633"/>
      <c r="U698" s="633"/>
      <c r="V698" s="633"/>
      <c r="W698" s="633"/>
      <c r="X698" s="633"/>
      <c r="Y698" s="633"/>
      <c r="Z698" s="633"/>
      <c r="AA698" s="633"/>
      <c r="AB698" s="633"/>
      <c r="AC698" s="2172"/>
      <c r="AD698" s="633"/>
      <c r="AE698" s="3434"/>
      <c r="AF698" s="633"/>
      <c r="AG698" s="633"/>
      <c r="AH698" s="633"/>
      <c r="AI698" s="633"/>
      <c r="AJ698" s="2228"/>
      <c r="AK698" s="1966"/>
      <c r="AL698" s="1332"/>
      <c r="AM698" s="1396"/>
      <c r="AN698" s="1792"/>
    </row>
    <row r="699" spans="1:40" ht="29.25" x14ac:dyDescent="0.25">
      <c r="A699" s="52">
        <v>1</v>
      </c>
      <c r="B699" s="2686" t="s">
        <v>403</v>
      </c>
      <c r="C699" s="2397"/>
      <c r="D699" s="102"/>
      <c r="E699" s="1647"/>
      <c r="F699" s="153"/>
      <c r="G699" s="378"/>
      <c r="H699" s="153"/>
      <c r="I699" s="99"/>
      <c r="J699" s="99"/>
      <c r="K699" s="377"/>
      <c r="L699" s="368"/>
      <c r="M699" s="368"/>
      <c r="N699" s="368"/>
      <c r="O699" s="368"/>
      <c r="P699" s="379"/>
      <c r="Q699" s="633"/>
      <c r="R699" s="633"/>
      <c r="S699" s="633"/>
      <c r="T699" s="633"/>
      <c r="U699" s="633"/>
      <c r="V699" s="633"/>
      <c r="W699" s="633"/>
      <c r="X699" s="633"/>
      <c r="Y699" s="633"/>
      <c r="Z699" s="633"/>
      <c r="AA699" s="633"/>
      <c r="AB699" s="633"/>
      <c r="AC699" s="2172"/>
      <c r="AD699" s="633"/>
      <c r="AE699" s="3434"/>
      <c r="AF699" s="633"/>
      <c r="AG699" s="633"/>
      <c r="AH699" s="633"/>
      <c r="AI699" s="633"/>
      <c r="AJ699" s="2228"/>
      <c r="AK699" s="1966"/>
      <c r="AL699" s="1332"/>
      <c r="AM699" s="1396"/>
      <c r="AN699" s="1792"/>
    </row>
    <row r="700" spans="1:40" ht="29.25" x14ac:dyDescent="0.25">
      <c r="A700" s="52">
        <v>1</v>
      </c>
      <c r="B700" s="2686" t="s">
        <v>404</v>
      </c>
      <c r="C700" s="2397"/>
      <c r="D700" s="102"/>
      <c r="E700" s="1647"/>
      <c r="F700" s="74"/>
      <c r="G700" s="280"/>
      <c r="H700" s="74"/>
      <c r="I700" s="99"/>
      <c r="J700" s="99"/>
      <c r="K700" s="377"/>
      <c r="L700" s="368"/>
      <c r="M700" s="368"/>
      <c r="N700" s="368"/>
      <c r="O700" s="368"/>
      <c r="P700" s="379"/>
      <c r="Q700" s="633"/>
      <c r="R700" s="633"/>
      <c r="S700" s="633"/>
      <c r="T700" s="633"/>
      <c r="U700" s="633"/>
      <c r="V700" s="633"/>
      <c r="W700" s="633"/>
      <c r="X700" s="633"/>
      <c r="Y700" s="633"/>
      <c r="Z700" s="633"/>
      <c r="AA700" s="633"/>
      <c r="AB700" s="633"/>
      <c r="AC700" s="2172"/>
      <c r="AD700" s="633">
        <f>AJ700-AI700-AF700</f>
        <v>0</v>
      </c>
      <c r="AE700" s="3434"/>
      <c r="AF700" s="633"/>
      <c r="AG700" s="633">
        <f>AD700-AC700</f>
        <v>0</v>
      </c>
      <c r="AH700" s="633"/>
      <c r="AI700" s="633"/>
      <c r="AJ700" s="2228"/>
      <c r="AK700" s="1966"/>
      <c r="AL700" s="1332"/>
      <c r="AM700" s="1396">
        <f t="shared" si="476"/>
        <v>0</v>
      </c>
      <c r="AN700" s="1792"/>
    </row>
    <row r="701" spans="1:40" ht="15.75" thickBot="1" x14ac:dyDescent="0.3">
      <c r="A701" s="52">
        <v>1</v>
      </c>
      <c r="B701" s="2687" t="s">
        <v>141</v>
      </c>
      <c r="C701" s="2397"/>
      <c r="D701" s="102"/>
      <c r="E701" s="1717">
        <f>E698</f>
        <v>3300</v>
      </c>
      <c r="F701" s="198">
        <f t="shared" ref="F701" si="530">F698</f>
        <v>3300</v>
      </c>
      <c r="G701" s="2715">
        <f t="shared" ref="G701" si="531">G698</f>
        <v>2594</v>
      </c>
      <c r="H701" s="198">
        <f>G701/F701*100</f>
        <v>78.606060606060595</v>
      </c>
      <c r="I701" s="99"/>
      <c r="J701" s="99"/>
      <c r="K701" s="377"/>
      <c r="L701" s="368"/>
      <c r="M701" s="368"/>
      <c r="N701" s="368"/>
      <c r="O701" s="368"/>
      <c r="P701" s="379"/>
      <c r="Q701" s="633">
        <f t="shared" ref="Q701:AJ701" si="532">Q687+Q675</f>
        <v>2453.99125</v>
      </c>
      <c r="R701" s="633">
        <f t="shared" si="532"/>
        <v>2453.99125</v>
      </c>
      <c r="S701" s="633">
        <f t="shared" si="532"/>
        <v>2453.99125</v>
      </c>
      <c r="T701" s="633">
        <f>T687+T675+T697</f>
        <v>7510.4534499999991</v>
      </c>
      <c r="U701" s="633">
        <f t="shared" ref="U701:W701" si="533">U687+U675+U697</f>
        <v>3055.6534499999998</v>
      </c>
      <c r="V701" s="633">
        <f t="shared" si="533"/>
        <v>3055.6534499999998</v>
      </c>
      <c r="W701" s="633">
        <f t="shared" si="533"/>
        <v>3055.6534499999998</v>
      </c>
      <c r="X701" s="633">
        <f t="shared" ref="X701:Y701" si="534">X687+X675</f>
        <v>2204.4428499999999</v>
      </c>
      <c r="Y701" s="633">
        <f t="shared" si="534"/>
        <v>2204.7671599999999</v>
      </c>
      <c r="Z701" s="633">
        <f t="shared" ref="Z701" si="535">Z687+Z675</f>
        <v>2204.7671599999999</v>
      </c>
      <c r="AA701" s="633">
        <f t="shared" ref="AA701:AB701" si="536">AA687+AA675</f>
        <v>2204.7671599999999</v>
      </c>
      <c r="AB701" s="633">
        <f t="shared" si="536"/>
        <v>2204.7671599999999</v>
      </c>
      <c r="AC701" s="2172">
        <f t="shared" ref="AC701" si="537">AB701</f>
        <v>2204.7671599999999</v>
      </c>
      <c r="AD701" s="633">
        <f t="shared" si="532"/>
        <v>1679.7084299999997</v>
      </c>
      <c r="AE701" s="3434">
        <f t="shared" si="532"/>
        <v>0</v>
      </c>
      <c r="AF701" s="633">
        <f t="shared" ref="AF701" si="538">AF687+AF675</f>
        <v>0</v>
      </c>
      <c r="AG701" s="633">
        <f t="shared" si="532"/>
        <v>-525.05873000000031</v>
      </c>
      <c r="AH701" s="633">
        <f t="shared" si="532"/>
        <v>-23.032059999999998</v>
      </c>
      <c r="AI701" s="633">
        <f t="shared" si="532"/>
        <v>0</v>
      </c>
      <c r="AJ701" s="2228">
        <f t="shared" si="532"/>
        <v>1679.7084299999997</v>
      </c>
      <c r="AK701" s="1962"/>
      <c r="AL701" s="8"/>
      <c r="AM701" s="1389">
        <f t="shared" si="476"/>
        <v>0</v>
      </c>
      <c r="AN701" s="1792"/>
    </row>
    <row r="702" spans="1:40" s="61" customFormat="1" ht="16.5" thickBot="1" x14ac:dyDescent="0.3">
      <c r="A702" s="52">
        <v>1</v>
      </c>
      <c r="B702" s="143" t="s">
        <v>457</v>
      </c>
      <c r="C702" s="143"/>
      <c r="D702" s="173"/>
      <c r="E702" s="1701"/>
      <c r="F702" s="174"/>
      <c r="G702" s="174"/>
      <c r="H702" s="174"/>
      <c r="I702" s="373"/>
      <c r="J702" s="373"/>
      <c r="K702" s="237"/>
      <c r="L702" s="174"/>
      <c r="M702" s="174">
        <f>SUM(M674,M669)</f>
        <v>3247</v>
      </c>
      <c r="N702" s="174"/>
      <c r="O702" s="174"/>
      <c r="P702" s="174"/>
      <c r="Q702" s="773">
        <f t="shared" ref="Q702:AH702" si="539">Q701+Q674+Q669</f>
        <v>16280.68413</v>
      </c>
      <c r="R702" s="773">
        <f t="shared" si="539"/>
        <v>16280.68413</v>
      </c>
      <c r="S702" s="773">
        <f t="shared" si="539"/>
        <v>16280.68413</v>
      </c>
      <c r="T702" s="773">
        <f t="shared" si="539"/>
        <v>21337.146329999996</v>
      </c>
      <c r="U702" s="773">
        <f t="shared" ref="U702:V702" si="540">U701+U674+U669</f>
        <v>16882.34633</v>
      </c>
      <c r="V702" s="773">
        <f t="shared" si="540"/>
        <v>16882.34633</v>
      </c>
      <c r="W702" s="773">
        <f t="shared" ref="W702:X702" si="541">W701+W674+W669</f>
        <v>16882.34633</v>
      </c>
      <c r="X702" s="773">
        <f t="shared" si="541"/>
        <v>16037.62053</v>
      </c>
      <c r="Y702" s="773">
        <f t="shared" ref="Y702:Z702" si="542">Y701+Y674+Y669</f>
        <v>16033.081240000001</v>
      </c>
      <c r="Z702" s="773">
        <f t="shared" si="542"/>
        <v>16033.081240000001</v>
      </c>
      <c r="AA702" s="773">
        <f t="shared" ref="AA702:AC702" si="543">AA701+AA674+AA669</f>
        <v>16033.081240000001</v>
      </c>
      <c r="AB702" s="773">
        <f t="shared" ref="AB702" si="544">AB701+AB674+AB669</f>
        <v>15023.863799999999</v>
      </c>
      <c r="AC702" s="2206">
        <f t="shared" si="543"/>
        <v>15023.863799999999</v>
      </c>
      <c r="AD702" s="773">
        <f t="shared" si="539"/>
        <v>14296.5584</v>
      </c>
      <c r="AE702" s="3443">
        <f t="shared" si="539"/>
        <v>45.393599999999999</v>
      </c>
      <c r="AF702" s="773">
        <f t="shared" ref="AF702" si="545">AF701+AF674+AF669</f>
        <v>0</v>
      </c>
      <c r="AG702" s="773">
        <f t="shared" si="539"/>
        <v>-727.30540000000065</v>
      </c>
      <c r="AH702" s="773">
        <f t="shared" si="539"/>
        <v>-49.133380000000002</v>
      </c>
      <c r="AI702" s="773">
        <f>AI701+AI674+AI669</f>
        <v>0</v>
      </c>
      <c r="AJ702" s="2237">
        <f>AJ701+AJ674+AJ669</f>
        <v>14296.5584</v>
      </c>
      <c r="AK702" s="1968"/>
      <c r="AL702" s="1036" t="e">
        <f>SUM(#REF!,AL674,AL669)</f>
        <v>#REF!</v>
      </c>
      <c r="AM702" s="1036" t="e">
        <f t="shared" si="476"/>
        <v>#REF!</v>
      </c>
      <c r="AN702" s="1792"/>
    </row>
    <row r="703" spans="1:40" x14ac:dyDescent="0.25">
      <c r="A703" s="52">
        <v>1</v>
      </c>
      <c r="B703" s="268"/>
      <c r="C703" s="268"/>
      <c r="D703" s="268"/>
      <c r="E703" s="1640"/>
      <c r="F703" s="91"/>
      <c r="G703" s="91"/>
      <c r="H703" s="91"/>
      <c r="I703" s="336"/>
      <c r="J703" s="336"/>
      <c r="K703" s="160"/>
      <c r="L703" s="91"/>
      <c r="M703" s="91"/>
      <c r="N703" s="91"/>
      <c r="O703" s="91"/>
      <c r="P703" s="91"/>
      <c r="Q703" s="1184"/>
      <c r="R703" s="1184"/>
      <c r="S703" s="1184"/>
      <c r="T703" s="1184"/>
      <c r="U703" s="1184"/>
      <c r="V703" s="1184"/>
      <c r="W703" s="1184"/>
      <c r="X703" s="1184"/>
      <c r="Y703" s="1184"/>
      <c r="Z703" s="1184"/>
      <c r="AA703" s="1184"/>
      <c r="AB703" s="1184"/>
      <c r="AC703" s="2173"/>
      <c r="AD703" s="1184">
        <f t="shared" ref="AD703:AD721" si="546">AJ703-AI703-AF703</f>
        <v>0</v>
      </c>
      <c r="AE703" s="3433"/>
      <c r="AF703" s="1184"/>
      <c r="AG703" s="1184"/>
      <c r="AH703" s="1184"/>
      <c r="AI703" s="1184"/>
      <c r="AJ703" s="2227"/>
      <c r="AK703" s="1965"/>
      <c r="AL703" s="13"/>
      <c r="AM703" s="1392">
        <f t="shared" ref="AM703:AM776" si="547">AL703/1000</f>
        <v>0</v>
      </c>
      <c r="AN703" s="1792"/>
    </row>
    <row r="704" spans="1:40" ht="29.25" x14ac:dyDescent="0.25">
      <c r="A704" s="52">
        <v>1</v>
      </c>
      <c r="B704" s="882" t="s">
        <v>486</v>
      </c>
      <c r="C704" s="882"/>
      <c r="D704" s="382"/>
      <c r="E704" s="692"/>
      <c r="F704" s="383"/>
      <c r="G704" s="383"/>
      <c r="H704" s="383"/>
      <c r="I704" s="106"/>
      <c r="J704" s="106"/>
      <c r="K704" s="384"/>
      <c r="L704" s="385"/>
      <c r="M704" s="385"/>
      <c r="N704" s="385"/>
      <c r="O704" s="385"/>
      <c r="P704" s="385"/>
      <c r="Q704" s="633"/>
      <c r="R704" s="633"/>
      <c r="S704" s="633"/>
      <c r="T704" s="633"/>
      <c r="U704" s="633"/>
      <c r="V704" s="633"/>
      <c r="W704" s="633"/>
      <c r="X704" s="633"/>
      <c r="Y704" s="633"/>
      <c r="Z704" s="633"/>
      <c r="AA704" s="633"/>
      <c r="AB704" s="633"/>
      <c r="AC704" s="2172"/>
      <c r="AD704" s="633">
        <f t="shared" si="546"/>
        <v>0</v>
      </c>
      <c r="AE704" s="3434"/>
      <c r="AF704" s="633"/>
      <c r="AG704" s="633"/>
      <c r="AH704" s="633"/>
      <c r="AI704" s="633"/>
      <c r="AJ704" s="2228"/>
      <c r="AK704" s="1962"/>
      <c r="AL704" s="8"/>
      <c r="AM704" s="1389">
        <f t="shared" si="547"/>
        <v>0</v>
      </c>
      <c r="AN704" s="1792"/>
    </row>
    <row r="705" spans="1:40" x14ac:dyDescent="0.25">
      <c r="A705" s="52">
        <v>1</v>
      </c>
      <c r="B705" s="386" t="s">
        <v>5</v>
      </c>
      <c r="C705" s="2488"/>
      <c r="D705" s="386"/>
      <c r="E705" s="692"/>
      <c r="F705" s="383"/>
      <c r="G705" s="383"/>
      <c r="H705" s="383"/>
      <c r="I705" s="106"/>
      <c r="J705" s="106"/>
      <c r="K705" s="384"/>
      <c r="L705" s="385"/>
      <c r="M705" s="385"/>
      <c r="N705" s="385"/>
      <c r="O705" s="385"/>
      <c r="P705" s="385"/>
      <c r="Q705" s="633"/>
      <c r="R705" s="633"/>
      <c r="S705" s="633"/>
      <c r="T705" s="633"/>
      <c r="U705" s="633"/>
      <c r="V705" s="633"/>
      <c r="W705" s="633"/>
      <c r="X705" s="633"/>
      <c r="Y705" s="633"/>
      <c r="Z705" s="633"/>
      <c r="AA705" s="633"/>
      <c r="AB705" s="633"/>
      <c r="AC705" s="2172"/>
      <c r="AD705" s="633">
        <f t="shared" si="546"/>
        <v>0</v>
      </c>
      <c r="AE705" s="3434"/>
      <c r="AF705" s="633"/>
      <c r="AG705" s="633"/>
      <c r="AH705" s="633"/>
      <c r="AI705" s="633"/>
      <c r="AJ705" s="2228"/>
      <c r="AK705" s="1962"/>
      <c r="AL705" s="8"/>
      <c r="AM705" s="1389">
        <f t="shared" si="547"/>
        <v>0</v>
      </c>
      <c r="AN705" s="1792"/>
    </row>
    <row r="706" spans="1:40" x14ac:dyDescent="0.25">
      <c r="A706" s="52">
        <v>1</v>
      </c>
      <c r="B706" s="79" t="s">
        <v>17</v>
      </c>
      <c r="C706" s="2680" t="s">
        <v>385</v>
      </c>
      <c r="D706" s="79">
        <v>340</v>
      </c>
      <c r="E706" s="1651">
        <v>500</v>
      </c>
      <c r="F706" s="80">
        <f>ROUND(E706/12*$B$4,0)</f>
        <v>500</v>
      </c>
      <c r="G706" s="80">
        <v>499</v>
      </c>
      <c r="H706" s="80">
        <f>G706/F706*100</f>
        <v>99.8</v>
      </c>
      <c r="I706" s="357">
        <v>7</v>
      </c>
      <c r="J706" s="81">
        <f>M706/G706</f>
        <v>6.597194388777555</v>
      </c>
      <c r="K706" s="110">
        <f>ROUND(E706*I706,0)</f>
        <v>3500</v>
      </c>
      <c r="L706" s="82">
        <f t="shared" ref="L706" si="548">ROUND(K706/12*$B$4,0)</f>
        <v>3500</v>
      </c>
      <c r="M706" s="82">
        <v>3292</v>
      </c>
      <c r="N706" s="82">
        <f>M706/L706*100</f>
        <v>94.057142857142864</v>
      </c>
      <c r="O706" s="151">
        <f>ROUND(K706/D706,0)</f>
        <v>10</v>
      </c>
      <c r="P706" s="82">
        <f>M706/$B$4*12/O706</f>
        <v>329.2</v>
      </c>
      <c r="Q706" s="633"/>
      <c r="R706" s="633"/>
      <c r="S706" s="633"/>
      <c r="T706" s="633"/>
      <c r="U706" s="633"/>
      <c r="V706" s="633"/>
      <c r="W706" s="633"/>
      <c r="X706" s="633"/>
      <c r="Y706" s="633"/>
      <c r="Z706" s="633"/>
      <c r="AA706" s="633"/>
      <c r="AB706" s="633"/>
      <c r="AC706" s="2229"/>
      <c r="AD706" s="633">
        <f t="shared" si="546"/>
        <v>0</v>
      </c>
      <c r="AE706" s="3434"/>
      <c r="AF706" s="633"/>
      <c r="AG706" s="633"/>
      <c r="AH706" s="633"/>
      <c r="AI706" s="633"/>
      <c r="AJ706" s="2228"/>
      <c r="AK706" s="1962"/>
      <c r="AL706" s="8"/>
      <c r="AM706" s="1389">
        <f t="shared" si="547"/>
        <v>0</v>
      </c>
      <c r="AN706" s="1792"/>
    </row>
    <row r="707" spans="1:40" x14ac:dyDescent="0.25">
      <c r="A707" s="52">
        <v>1</v>
      </c>
      <c r="B707" s="84" t="s">
        <v>7</v>
      </c>
      <c r="C707" s="2395"/>
      <c r="D707" s="113"/>
      <c r="E707" s="1645">
        <f>SUM(E706:E706)</f>
        <v>500</v>
      </c>
      <c r="F707" s="390">
        <f>SUM(F706:F706)</f>
        <v>500</v>
      </c>
      <c r="G707" s="390">
        <f>SUM(G706:G706)</f>
        <v>499</v>
      </c>
      <c r="H707" s="390">
        <f>G707/F707*100</f>
        <v>99.8</v>
      </c>
      <c r="I707" s="86">
        <f>IF(E707=0,0,K707/E707)</f>
        <v>7</v>
      </c>
      <c r="J707" s="86">
        <f>M707/G707</f>
        <v>6.597194388777555</v>
      </c>
      <c r="K707" s="391">
        <f>SUM(K706:K706)</f>
        <v>3500</v>
      </c>
      <c r="L707" s="390">
        <f>SUM(L706:L706)</f>
        <v>3500</v>
      </c>
      <c r="M707" s="390">
        <f>M706</f>
        <v>3292</v>
      </c>
      <c r="N707" s="159">
        <f>M707/L707*100</f>
        <v>94.057142857142864</v>
      </c>
      <c r="O707" s="242">
        <f>SUM(O706)</f>
        <v>10</v>
      </c>
      <c r="P707" s="159">
        <f>M707/$B$4*12/O707</f>
        <v>329.2</v>
      </c>
      <c r="Q707" s="636">
        <v>47404.968420000005</v>
      </c>
      <c r="R707" s="636">
        <v>47404.968420000005</v>
      </c>
      <c r="S707" s="636">
        <v>47404.968420000005</v>
      </c>
      <c r="T707" s="636">
        <v>47404.968420000005</v>
      </c>
      <c r="U707" s="636">
        <v>47404.968420000005</v>
      </c>
      <c r="V707" s="636">
        <v>47404.968420000005</v>
      </c>
      <c r="W707" s="636">
        <v>47404.968420000005</v>
      </c>
      <c r="X707" s="636">
        <v>47404.968420000005</v>
      </c>
      <c r="Y707" s="636">
        <v>47404.968420000005</v>
      </c>
      <c r="Z707" s="636">
        <v>47404.968420000005</v>
      </c>
      <c r="AA707" s="636">
        <v>47404.968420000005</v>
      </c>
      <c r="AB707" s="636">
        <v>47404.968420000005</v>
      </c>
      <c r="AC707" s="3375">
        <f t="shared" ref="AC707:AC708" si="549">AB707</f>
        <v>47404.968420000005</v>
      </c>
      <c r="AD707" s="636">
        <f t="shared" si="546"/>
        <v>45153.275639999993</v>
      </c>
      <c r="AE707" s="3432"/>
      <c r="AF707" s="636"/>
      <c r="AG707" s="636">
        <f>AD707-AC707</f>
        <v>-2251.6927800000121</v>
      </c>
      <c r="AH707" s="636"/>
      <c r="AI707" s="636">
        <v>0</v>
      </c>
      <c r="AJ707" s="2226">
        <v>45153.275639999993</v>
      </c>
      <c r="AK707" s="1969"/>
      <c r="AL707" s="17"/>
      <c r="AM707" s="1391">
        <f t="shared" si="547"/>
        <v>0</v>
      </c>
      <c r="AN707" s="1792"/>
    </row>
    <row r="708" spans="1:40" ht="44.25" thickBot="1" x14ac:dyDescent="0.3">
      <c r="A708" s="52">
        <v>1</v>
      </c>
      <c r="B708" s="392" t="s">
        <v>235</v>
      </c>
      <c r="C708" s="2499"/>
      <c r="D708" s="393"/>
      <c r="E708" s="1648">
        <v>180</v>
      </c>
      <c r="F708" s="390">
        <f>E708/12*$B$4</f>
        <v>180</v>
      </c>
      <c r="G708" s="394">
        <v>181</v>
      </c>
      <c r="H708" s="313">
        <f>G708/F708*100</f>
        <v>100.55555555555556</v>
      </c>
      <c r="I708" s="314"/>
      <c r="J708" s="314"/>
      <c r="K708" s="395"/>
      <c r="L708" s="394"/>
      <c r="M708" s="394"/>
      <c r="N708" s="232"/>
      <c r="O708" s="396"/>
      <c r="P708" s="397"/>
      <c r="Q708" s="2240">
        <v>20687.592419999997</v>
      </c>
      <c r="R708" s="2240">
        <v>20687.592419999997</v>
      </c>
      <c r="S708" s="2240">
        <v>20687.592419999997</v>
      </c>
      <c r="T708" s="2240">
        <v>20687.592419999997</v>
      </c>
      <c r="U708" s="2240">
        <v>20687.592419999997</v>
      </c>
      <c r="V708" s="2240">
        <v>20687.592419999997</v>
      </c>
      <c r="W708" s="2240">
        <v>20687.592419999997</v>
      </c>
      <c r="X708" s="2240">
        <v>20687.592419999997</v>
      </c>
      <c r="Y708" s="2240">
        <v>20687.592419999997</v>
      </c>
      <c r="Z708" s="2240">
        <v>20687.592419999997</v>
      </c>
      <c r="AA708" s="2240">
        <v>20687.592419999997</v>
      </c>
      <c r="AB708" s="2240">
        <v>20687.592419999997</v>
      </c>
      <c r="AC708" s="3374">
        <f t="shared" si="549"/>
        <v>20687.592419999997</v>
      </c>
      <c r="AD708" s="2240">
        <f t="shared" si="546"/>
        <v>20873.97694</v>
      </c>
      <c r="AE708" s="3445"/>
      <c r="AF708" s="2240"/>
      <c r="AG708" s="2240">
        <f>AD708-AC708</f>
        <v>186.38452000000325</v>
      </c>
      <c r="AH708" s="2240"/>
      <c r="AI708" s="2240">
        <v>0</v>
      </c>
      <c r="AJ708" s="2241">
        <v>20873.97694</v>
      </c>
      <c r="AK708" s="1971"/>
      <c r="AL708" s="46"/>
      <c r="AM708" s="1395">
        <f t="shared" si="547"/>
        <v>0</v>
      </c>
      <c r="AN708" s="1792"/>
    </row>
    <row r="709" spans="1:40" ht="16.5" thickBot="1" x14ac:dyDescent="0.3">
      <c r="A709" s="52">
        <v>1</v>
      </c>
      <c r="B709" s="143" t="s">
        <v>457</v>
      </c>
      <c r="C709" s="143"/>
      <c r="D709" s="398"/>
      <c r="E709" s="1720"/>
      <c r="F709" s="399"/>
      <c r="G709" s="399"/>
      <c r="H709" s="399"/>
      <c r="I709" s="352"/>
      <c r="J709" s="352"/>
      <c r="K709" s="400"/>
      <c r="L709" s="399"/>
      <c r="M709" s="399">
        <f>SUM(M707)</f>
        <v>3292</v>
      </c>
      <c r="N709" s="400"/>
      <c r="O709" s="399"/>
      <c r="P709" s="400"/>
      <c r="Q709" s="773">
        <f t="shared" ref="Q709:R709" si="550">SUM(Q707)</f>
        <v>47404.968420000005</v>
      </c>
      <c r="R709" s="773">
        <f t="shared" si="550"/>
        <v>47404.968420000005</v>
      </c>
      <c r="S709" s="773">
        <f t="shared" ref="S709:T709" si="551">SUM(S707)</f>
        <v>47404.968420000005</v>
      </c>
      <c r="T709" s="773">
        <f t="shared" si="551"/>
        <v>47404.968420000005</v>
      </c>
      <c r="U709" s="773">
        <f t="shared" ref="U709:V709" si="552">SUM(U707)</f>
        <v>47404.968420000005</v>
      </c>
      <c r="V709" s="773">
        <f t="shared" si="552"/>
        <v>47404.968420000005</v>
      </c>
      <c r="W709" s="773">
        <f t="shared" ref="W709:X709" si="553">SUM(W707)</f>
        <v>47404.968420000005</v>
      </c>
      <c r="X709" s="773">
        <f t="shared" si="553"/>
        <v>47404.968420000005</v>
      </c>
      <c r="Y709" s="773">
        <f t="shared" ref="Y709:Z709" si="554">SUM(Y707)</f>
        <v>47404.968420000005</v>
      </c>
      <c r="Z709" s="773">
        <f t="shared" si="554"/>
        <v>47404.968420000005</v>
      </c>
      <c r="AA709" s="773">
        <f t="shared" ref="AA709:AC709" si="555">SUM(AA707)</f>
        <v>47404.968420000005</v>
      </c>
      <c r="AB709" s="773">
        <f t="shared" ref="AB709" si="556">SUM(AB707)</f>
        <v>47404.968420000005</v>
      </c>
      <c r="AC709" s="2206">
        <f t="shared" si="555"/>
        <v>47404.968420000005</v>
      </c>
      <c r="AD709" s="773">
        <f t="shared" si="546"/>
        <v>45153.275639999993</v>
      </c>
      <c r="AE709" s="3443"/>
      <c r="AF709" s="773"/>
      <c r="AG709" s="773">
        <f t="shared" ref="AG709:AJ709" si="557">SUM(AG707)</f>
        <v>-2251.6927800000121</v>
      </c>
      <c r="AH709" s="773"/>
      <c r="AI709" s="773">
        <f t="shared" si="557"/>
        <v>0</v>
      </c>
      <c r="AJ709" s="2237">
        <f t="shared" si="557"/>
        <v>45153.275639999993</v>
      </c>
      <c r="AK709" s="1968"/>
      <c r="AL709" s="1036">
        <f t="shared" ref="AL709" si="558">SUM(AL707)</f>
        <v>0</v>
      </c>
      <c r="AM709" s="1036">
        <f t="shared" si="547"/>
        <v>0</v>
      </c>
      <c r="AN709" s="1792"/>
    </row>
    <row r="710" spans="1:40" ht="30" x14ac:dyDescent="0.25">
      <c r="A710" s="52">
        <v>1</v>
      </c>
      <c r="B710" s="1483" t="s">
        <v>453</v>
      </c>
      <c r="C710" s="2388"/>
      <c r="D710" s="401"/>
      <c r="E710" s="653"/>
      <c r="F710" s="403"/>
      <c r="G710" s="403"/>
      <c r="H710" s="402"/>
      <c r="I710" s="404"/>
      <c r="J710" s="404"/>
      <c r="K710" s="405"/>
      <c r="L710" s="402"/>
      <c r="M710" s="402"/>
      <c r="N710" s="406"/>
      <c r="O710" s="403"/>
      <c r="P710" s="406"/>
      <c r="Q710" s="1184"/>
      <c r="R710" s="1184"/>
      <c r="S710" s="1184"/>
      <c r="T710" s="1184"/>
      <c r="U710" s="1184"/>
      <c r="V710" s="1184"/>
      <c r="W710" s="1184"/>
      <c r="X710" s="1184"/>
      <c r="Y710" s="1184"/>
      <c r="Z710" s="1184"/>
      <c r="AA710" s="1184"/>
      <c r="AB710" s="1184"/>
      <c r="AC710" s="2173"/>
      <c r="AD710" s="1184">
        <f t="shared" si="546"/>
        <v>0</v>
      </c>
      <c r="AE710" s="3433"/>
      <c r="AF710" s="1184"/>
      <c r="AG710" s="1184"/>
      <c r="AH710" s="1184"/>
      <c r="AI710" s="1184"/>
      <c r="AJ710" s="2227"/>
      <c r="AK710" s="1965"/>
      <c r="AL710" s="13"/>
      <c r="AM710" s="1392">
        <f t="shared" si="547"/>
        <v>0</v>
      </c>
      <c r="AN710" s="1792"/>
    </row>
    <row r="711" spans="1:40" x14ac:dyDescent="0.25">
      <c r="A711" s="52">
        <v>1</v>
      </c>
      <c r="B711" s="249"/>
      <c r="C711" s="2457"/>
      <c r="D711" s="407"/>
      <c r="E711" s="1425"/>
      <c r="F711" s="402"/>
      <c r="G711" s="408"/>
      <c r="H711" s="408"/>
      <c r="I711" s="106"/>
      <c r="J711" s="338"/>
      <c r="K711" s="406"/>
      <c r="L711" s="408"/>
      <c r="M711" s="409"/>
      <c r="N711" s="408"/>
      <c r="O711" s="406"/>
      <c r="P711" s="408"/>
      <c r="Q711" s="633"/>
      <c r="R711" s="633"/>
      <c r="S711" s="633"/>
      <c r="T711" s="633"/>
      <c r="U711" s="633"/>
      <c r="V711" s="633"/>
      <c r="W711" s="633"/>
      <c r="X711" s="633"/>
      <c r="Y711" s="633"/>
      <c r="Z711" s="633"/>
      <c r="AA711" s="633"/>
      <c r="AB711" s="633"/>
      <c r="AC711" s="2229"/>
      <c r="AD711" s="633">
        <f t="shared" si="546"/>
        <v>0</v>
      </c>
      <c r="AE711" s="3434"/>
      <c r="AF711" s="633"/>
      <c r="AG711" s="633"/>
      <c r="AH711" s="633"/>
      <c r="AI711" s="633"/>
      <c r="AJ711" s="2228"/>
      <c r="AK711" s="1962"/>
      <c r="AL711" s="8"/>
      <c r="AM711" s="1389">
        <f t="shared" si="547"/>
        <v>0</v>
      </c>
      <c r="AN711" s="1792"/>
    </row>
    <row r="712" spans="1:40" ht="31.5" x14ac:dyDescent="0.25">
      <c r="A712" s="52">
        <v>1</v>
      </c>
      <c r="B712" s="49" t="s">
        <v>252</v>
      </c>
      <c r="C712" s="2500"/>
      <c r="D712" s="410"/>
      <c r="E712" s="692">
        <v>16687</v>
      </c>
      <c r="F712" s="383">
        <f>ROUND(E712/12*$B$4,0)</f>
        <v>16687</v>
      </c>
      <c r="G712" s="388">
        <v>15869</v>
      </c>
      <c r="H712" s="387">
        <f>G712/F712*100</f>
        <v>95.097980463834119</v>
      </c>
      <c r="I712" s="404"/>
      <c r="J712" s="338"/>
      <c r="K712" s="408"/>
      <c r="L712" s="408"/>
      <c r="M712" s="409"/>
      <c r="N712" s="408"/>
      <c r="O712" s="408"/>
      <c r="P712" s="408"/>
      <c r="Q712" s="2101"/>
      <c r="R712" s="2101"/>
      <c r="S712" s="2101"/>
      <c r="T712" s="2101"/>
      <c r="U712" s="2101"/>
      <c r="V712" s="2101"/>
      <c r="W712" s="2101"/>
      <c r="X712" s="2101"/>
      <c r="Y712" s="2101"/>
      <c r="Z712" s="2101"/>
      <c r="AA712" s="2101"/>
      <c r="AB712" s="2101"/>
      <c r="AC712" s="2229"/>
      <c r="AD712" s="2101">
        <f t="shared" si="546"/>
        <v>110737.72128999999</v>
      </c>
      <c r="AE712" s="3435"/>
      <c r="AF712" s="2101"/>
      <c r="AG712" s="2101"/>
      <c r="AH712" s="2101"/>
      <c r="AI712" s="2145">
        <v>0</v>
      </c>
      <c r="AJ712" s="2253">
        <v>110737.72128999999</v>
      </c>
      <c r="AK712" s="1977"/>
      <c r="AL712" s="1331"/>
      <c r="AM712" s="1399">
        <f t="shared" si="547"/>
        <v>0</v>
      </c>
      <c r="AN712" s="1792"/>
    </row>
    <row r="713" spans="1:40" ht="31.5" x14ac:dyDescent="0.25">
      <c r="A713" s="52">
        <v>1</v>
      </c>
      <c r="B713" s="49" t="s">
        <v>251</v>
      </c>
      <c r="C713" s="2501"/>
      <c r="D713" s="407"/>
      <c r="E713" s="692">
        <v>3981</v>
      </c>
      <c r="F713" s="74">
        <f>ROUND(E713/12*$B$4,0)</f>
        <v>3981</v>
      </c>
      <c r="G713" s="74">
        <v>4573</v>
      </c>
      <c r="H713" s="80">
        <f>G713/F713*100</f>
        <v>114.87063551871388</v>
      </c>
      <c r="I713" s="338"/>
      <c r="J713" s="338"/>
      <c r="K713" s="408"/>
      <c r="L713" s="402"/>
      <c r="M713" s="409"/>
      <c r="N713" s="406"/>
      <c r="O713" s="408"/>
      <c r="P713" s="406"/>
      <c r="Q713" s="2101"/>
      <c r="R713" s="2101"/>
      <c r="S713" s="2101"/>
      <c r="T713" s="2101"/>
      <c r="U713" s="2101"/>
      <c r="V713" s="2101"/>
      <c r="W713" s="2101"/>
      <c r="X713" s="2101"/>
      <c r="Y713" s="2101"/>
      <c r="Z713" s="2101"/>
      <c r="AA713" s="2101"/>
      <c r="AB713" s="2101"/>
      <c r="AC713" s="2172"/>
      <c r="AD713" s="633">
        <f t="shared" si="546"/>
        <v>30443.525960000006</v>
      </c>
      <c r="AE713" s="3435"/>
      <c r="AF713" s="2101"/>
      <c r="AG713" s="2101"/>
      <c r="AH713" s="633"/>
      <c r="AI713" s="590">
        <v>0</v>
      </c>
      <c r="AJ713" s="2253">
        <v>30443.525960000006</v>
      </c>
      <c r="AK713" s="1977"/>
      <c r="AL713" s="1331"/>
      <c r="AM713" s="1399">
        <f t="shared" si="547"/>
        <v>0</v>
      </c>
      <c r="AN713" s="1792"/>
    </row>
    <row r="714" spans="1:40" ht="16.5" thickBot="1" x14ac:dyDescent="0.3">
      <c r="A714" s="52">
        <v>1</v>
      </c>
      <c r="B714" s="49" t="s">
        <v>287</v>
      </c>
      <c r="C714" s="2502"/>
      <c r="D714" s="401"/>
      <c r="E714" s="1625">
        <v>447</v>
      </c>
      <c r="F714" s="149">
        <f>ROUND(E714/12*$B$4,0)</f>
        <v>447</v>
      </c>
      <c r="G714" s="149">
        <v>638</v>
      </c>
      <c r="H714" s="371">
        <f>G714/F714*100</f>
        <v>142.72930648769574</v>
      </c>
      <c r="I714" s="411"/>
      <c r="J714" s="411"/>
      <c r="K714" s="406"/>
      <c r="L714" s="412"/>
      <c r="M714" s="412"/>
      <c r="N714" s="412"/>
      <c r="O714" s="406"/>
      <c r="P714" s="412"/>
      <c r="Q714" s="768"/>
      <c r="R714" s="768"/>
      <c r="S714" s="768"/>
      <c r="T714" s="768"/>
      <c r="U714" s="768"/>
      <c r="V714" s="768"/>
      <c r="W714" s="768"/>
      <c r="X714" s="768"/>
      <c r="Y714" s="768"/>
      <c r="Z714" s="768"/>
      <c r="AA714" s="768"/>
      <c r="AB714" s="768"/>
      <c r="AC714" s="2254"/>
      <c r="AD714" s="748">
        <f t="shared" si="546"/>
        <v>4587.3858799999998</v>
      </c>
      <c r="AE714" s="3450"/>
      <c r="AF714" s="768"/>
      <c r="AG714" s="768"/>
      <c r="AH714" s="748"/>
      <c r="AI714" s="2138">
        <v>0</v>
      </c>
      <c r="AJ714" s="2255">
        <v>4587.3858799999998</v>
      </c>
      <c r="AK714" s="1978"/>
      <c r="AL714" s="1334"/>
      <c r="AM714" s="1400">
        <f t="shared" si="547"/>
        <v>0</v>
      </c>
      <c r="AN714" s="1792"/>
    </row>
    <row r="715" spans="1:40" s="3048" customFormat="1" ht="16.5" thickBot="1" x14ac:dyDescent="0.3">
      <c r="A715" s="52">
        <v>1</v>
      </c>
      <c r="B715" s="3086" t="s">
        <v>457</v>
      </c>
      <c r="C715" s="3086"/>
      <c r="D715" s="3087"/>
      <c r="E715" s="1743">
        <f>SUM(E712:E714)</f>
        <v>21115</v>
      </c>
      <c r="F715" s="3088">
        <f t="shared" ref="F715" si="559">SUM(F712:F714)</f>
        <v>21115</v>
      </c>
      <c r="G715" s="3088">
        <f t="shared" ref="G715" si="560">SUM(G712:G714)</f>
        <v>21080</v>
      </c>
      <c r="H715" s="3088">
        <f>G715/F715*100</f>
        <v>99.83424106085721</v>
      </c>
      <c r="I715" s="3089"/>
      <c r="J715" s="3089"/>
      <c r="K715" s="3090"/>
      <c r="L715" s="3088"/>
      <c r="M715" s="3088"/>
      <c r="N715" s="3090"/>
      <c r="O715" s="3090"/>
      <c r="P715" s="3090"/>
      <c r="Q715" s="3091">
        <v>142807.84684000001</v>
      </c>
      <c r="R715" s="3091">
        <v>142807.84684000001</v>
      </c>
      <c r="S715" s="3091">
        <v>142807.84684000001</v>
      </c>
      <c r="T715" s="3091">
        <v>142807.84684000001</v>
      </c>
      <c r="U715" s="3091">
        <v>144805.13884</v>
      </c>
      <c r="V715" s="3091">
        <v>144805.13884</v>
      </c>
      <c r="W715" s="3091">
        <v>144805.13884</v>
      </c>
      <c r="X715" s="3091">
        <v>145303.86277000001</v>
      </c>
      <c r="Y715" s="3091">
        <v>145303.86277000001</v>
      </c>
      <c r="Z715" s="3091">
        <v>145303.86277000001</v>
      </c>
      <c r="AA715" s="3091">
        <v>146369.08516999998</v>
      </c>
      <c r="AB715" s="3091">
        <v>146369.08516999998</v>
      </c>
      <c r="AC715" s="3171">
        <f t="shared" ref="AC715" si="561">AB715</f>
        <v>146369.08516999998</v>
      </c>
      <c r="AD715" s="3091">
        <f t="shared" si="546"/>
        <v>145768.63312999997</v>
      </c>
      <c r="AE715" s="3451"/>
      <c r="AF715" s="3091"/>
      <c r="AG715" s="3091">
        <f>AD715-AC715</f>
        <v>-600.45204000000376</v>
      </c>
      <c r="AH715" s="3091"/>
      <c r="AI715" s="3091">
        <f>SUM(AI712:AI714)</f>
        <v>0</v>
      </c>
      <c r="AJ715" s="3091">
        <f>SUM(AJ712:AJ714)</f>
        <v>145768.63312999997</v>
      </c>
      <c r="AK715" s="3049">
        <f t="shared" ref="AK715:AL715" si="562">SUM(AK712:AK714)</f>
        <v>0</v>
      </c>
      <c r="AL715" s="3049">
        <f t="shared" si="562"/>
        <v>0</v>
      </c>
      <c r="AM715" s="3049">
        <f t="shared" si="547"/>
        <v>0</v>
      </c>
      <c r="AN715" s="1792"/>
    </row>
    <row r="716" spans="1:40" ht="43.5" x14ac:dyDescent="0.25">
      <c r="A716" s="52">
        <v>1</v>
      </c>
      <c r="B716" s="882" t="s">
        <v>487</v>
      </c>
      <c r="C716" s="2387"/>
      <c r="D716" s="413"/>
      <c r="E716" s="653"/>
      <c r="F716" s="402"/>
      <c r="G716" s="402"/>
      <c r="H716" s="402"/>
      <c r="I716" s="404"/>
      <c r="J716" s="404"/>
      <c r="K716" s="406"/>
      <c r="L716" s="402"/>
      <c r="M716" s="402"/>
      <c r="N716" s="406"/>
      <c r="O716" s="406"/>
      <c r="P716" s="406"/>
      <c r="Q716" s="1184"/>
      <c r="R716" s="1184"/>
      <c r="S716" s="1184"/>
      <c r="T716" s="1184"/>
      <c r="U716" s="1184"/>
      <c r="V716" s="1184"/>
      <c r="W716" s="1184"/>
      <c r="X716" s="1184"/>
      <c r="Y716" s="1184"/>
      <c r="Z716" s="1184"/>
      <c r="AA716" s="1184"/>
      <c r="AB716" s="1184"/>
      <c r="AC716" s="2173"/>
      <c r="AD716" s="1184">
        <f t="shared" si="546"/>
        <v>0</v>
      </c>
      <c r="AE716" s="3433"/>
      <c r="AF716" s="1184"/>
      <c r="AG716" s="1184"/>
      <c r="AH716" s="1184"/>
      <c r="AI716" s="1184"/>
      <c r="AJ716" s="2227"/>
      <c r="AK716" s="1965"/>
      <c r="AL716" s="13"/>
      <c r="AM716" s="1392">
        <f t="shared" si="547"/>
        <v>0</v>
      </c>
      <c r="AN716" s="1792"/>
    </row>
    <row r="717" spans="1:40" x14ac:dyDescent="0.25">
      <c r="A717" s="52">
        <v>1</v>
      </c>
      <c r="B717" s="72" t="s">
        <v>5</v>
      </c>
      <c r="C717" s="2503"/>
      <c r="D717" s="401"/>
      <c r="E717" s="692"/>
      <c r="F717" s="383"/>
      <c r="G717" s="383"/>
      <c r="H717" s="383"/>
      <c r="I717" s="383"/>
      <c r="J717" s="383"/>
      <c r="K717" s="414"/>
      <c r="L717" s="383"/>
      <c r="M717" s="383"/>
      <c r="N717" s="383"/>
      <c r="O717" s="383"/>
      <c r="P717" s="383"/>
      <c r="Q717" s="633"/>
      <c r="R717" s="633"/>
      <c r="S717" s="633"/>
      <c r="T717" s="633"/>
      <c r="U717" s="633"/>
      <c r="V717" s="633"/>
      <c r="W717" s="633"/>
      <c r="X717" s="633"/>
      <c r="Y717" s="633"/>
      <c r="Z717" s="633"/>
      <c r="AA717" s="633"/>
      <c r="AB717" s="633"/>
      <c r="AC717" s="2172"/>
      <c r="AD717" s="633">
        <f t="shared" si="546"/>
        <v>0</v>
      </c>
      <c r="AE717" s="3434"/>
      <c r="AF717" s="633"/>
      <c r="AG717" s="633"/>
      <c r="AH717" s="633"/>
      <c r="AI717" s="633"/>
      <c r="AJ717" s="2228"/>
      <c r="AK717" s="1962"/>
      <c r="AL717" s="8"/>
      <c r="AM717" s="1389">
        <f t="shared" si="547"/>
        <v>0</v>
      </c>
      <c r="AN717" s="1792"/>
    </row>
    <row r="718" spans="1:40" x14ac:dyDescent="0.25">
      <c r="A718" s="52">
        <v>1</v>
      </c>
      <c r="B718" s="376" t="s">
        <v>188</v>
      </c>
      <c r="C718" s="2680" t="s">
        <v>385</v>
      </c>
      <c r="D718" s="73">
        <v>340</v>
      </c>
      <c r="E718" s="692">
        <v>1614</v>
      </c>
      <c r="F718" s="383">
        <f t="shared" ref="F718" si="563">E718/12*$B$4</f>
        <v>1614</v>
      </c>
      <c r="G718" s="383">
        <v>1578</v>
      </c>
      <c r="H718" s="383">
        <f>G718/F718*100</f>
        <v>97.769516728624538</v>
      </c>
      <c r="I718" s="415">
        <v>14.3</v>
      </c>
      <c r="J718" s="75">
        <f>M718/G718</f>
        <v>13.00253485424588</v>
      </c>
      <c r="K718" s="110">
        <f>ROUND(E718*I718,0)</f>
        <v>23080</v>
      </c>
      <c r="L718" s="383">
        <f t="shared" ref="L718" si="564">ROUND(K718/12*$B$4,0)</f>
        <v>23080</v>
      </c>
      <c r="M718" s="383">
        <v>20518</v>
      </c>
      <c r="N718" s="383">
        <f>M718/L718*100</f>
        <v>88.899480069324085</v>
      </c>
      <c r="O718" s="383">
        <f>ROUND(K718/D718,0)</f>
        <v>68</v>
      </c>
      <c r="P718" s="383">
        <f>M718/$B$4*12/O718</f>
        <v>301.73529411764707</v>
      </c>
      <c r="Q718" s="2101"/>
      <c r="R718" s="2101"/>
      <c r="S718" s="2101"/>
      <c r="T718" s="2101"/>
      <c r="U718" s="2101"/>
      <c r="V718" s="2101"/>
      <c r="W718" s="2101"/>
      <c r="X718" s="2101"/>
      <c r="Y718" s="2101"/>
      <c r="Z718" s="2101"/>
      <c r="AA718" s="2101"/>
      <c r="AB718" s="2101"/>
      <c r="AC718" s="2232"/>
      <c r="AD718" s="633">
        <f t="shared" si="546"/>
        <v>0</v>
      </c>
      <c r="AE718" s="3434"/>
      <c r="AF718" s="633"/>
      <c r="AG718" s="633"/>
      <c r="AH718" s="633"/>
      <c r="AI718" s="633"/>
      <c r="AJ718" s="2228"/>
      <c r="AK718" s="1962"/>
      <c r="AL718" s="8"/>
      <c r="AM718" s="1389">
        <f t="shared" si="547"/>
        <v>0</v>
      </c>
      <c r="AN718" s="1792"/>
    </row>
    <row r="719" spans="1:40" s="958" customFormat="1" x14ac:dyDescent="0.25">
      <c r="A719" s="52">
        <v>1</v>
      </c>
      <c r="B719" s="84" t="s">
        <v>7</v>
      </c>
      <c r="C719" s="2395"/>
      <c r="D719" s="416"/>
      <c r="E719" s="1645">
        <f>SUM(E718)</f>
        <v>1614</v>
      </c>
      <c r="F719" s="417">
        <f>SUM(F718)</f>
        <v>1614</v>
      </c>
      <c r="G719" s="417">
        <f>SUM(G718)</f>
        <v>1578</v>
      </c>
      <c r="H719" s="417">
        <f>G719/F719*100</f>
        <v>97.769516728624538</v>
      </c>
      <c r="I719" s="417">
        <f>SUM(I718)</f>
        <v>14.3</v>
      </c>
      <c r="J719" s="417">
        <f>SUM(J718)</f>
        <v>13.00253485424588</v>
      </c>
      <c r="K719" s="418">
        <f>SUM(K718)</f>
        <v>23080</v>
      </c>
      <c r="L719" s="417">
        <f>SUM(L718)</f>
        <v>23080</v>
      </c>
      <c r="M719" s="417">
        <f>M718</f>
        <v>20518</v>
      </c>
      <c r="N719" s="417">
        <f>SUM(N718)</f>
        <v>88.899480069324085</v>
      </c>
      <c r="O719" s="417">
        <f>SUM(O718)</f>
        <v>68</v>
      </c>
      <c r="P719" s="417">
        <f>SUM(P718)</f>
        <v>301.73529411764707</v>
      </c>
      <c r="Q719" s="2256">
        <v>79930.687447999997</v>
      </c>
      <c r="R719" s="2256">
        <v>79930.687447999997</v>
      </c>
      <c r="S719" s="2256">
        <v>79930.687447999997</v>
      </c>
      <c r="T719" s="2256">
        <v>79930.687447999997</v>
      </c>
      <c r="U719" s="2256">
        <v>79930.687447999997</v>
      </c>
      <c r="V719" s="2256">
        <v>79930.687447999997</v>
      </c>
      <c r="W719" s="2256">
        <v>79930.687447999997</v>
      </c>
      <c r="X719" s="2256">
        <v>79930.687447999997</v>
      </c>
      <c r="Y719" s="2256">
        <v>79930.687447999997</v>
      </c>
      <c r="Z719" s="2256">
        <v>79930.687447999997</v>
      </c>
      <c r="AA719" s="2256">
        <v>79930.687447999997</v>
      </c>
      <c r="AB719" s="2256">
        <v>79930.687447999997</v>
      </c>
      <c r="AC719" s="890">
        <f t="shared" ref="AC719:AC721" si="565">AB719</f>
        <v>79930.687447999997</v>
      </c>
      <c r="AD719" s="2257">
        <f t="shared" si="546"/>
        <v>79221.73490999997</v>
      </c>
      <c r="AE719" s="3452"/>
      <c r="AF719" s="2257"/>
      <c r="AG719" s="2256">
        <f>AD719-AC719</f>
        <v>-708.95253800002683</v>
      </c>
      <c r="AH719" s="2256">
        <v>0</v>
      </c>
      <c r="AI719" s="2256">
        <v>-34.648449999999997</v>
      </c>
      <c r="AJ719" s="2258">
        <v>79187.086459999977</v>
      </c>
      <c r="AK719" s="1979"/>
      <c r="AL719" s="417"/>
      <c r="AM719" s="1401">
        <f t="shared" si="547"/>
        <v>0</v>
      </c>
      <c r="AN719" s="1792"/>
    </row>
    <row r="720" spans="1:40" s="958" customFormat="1" ht="43.5" x14ac:dyDescent="0.25">
      <c r="A720" s="52">
        <v>1</v>
      </c>
      <c r="B720" s="392" t="s">
        <v>235</v>
      </c>
      <c r="C720" s="2444"/>
      <c r="D720" s="177"/>
      <c r="E720" s="1651">
        <v>76</v>
      </c>
      <c r="F720" s="387">
        <f>E720/12*$B$4</f>
        <v>76</v>
      </c>
      <c r="G720" s="387">
        <v>76</v>
      </c>
      <c r="H720" s="387">
        <f>G720/F720*100</f>
        <v>100</v>
      </c>
      <c r="I720" s="383"/>
      <c r="J720" s="81"/>
      <c r="K720" s="83"/>
      <c r="L720" s="387"/>
      <c r="M720" s="387"/>
      <c r="N720" s="2718"/>
      <c r="O720" s="2718"/>
      <c r="P720" s="2718"/>
      <c r="Q720" s="2719">
        <v>8963.5782896000001</v>
      </c>
      <c r="R720" s="2719">
        <v>8963.5782896000001</v>
      </c>
      <c r="S720" s="2719">
        <v>8963.5782896000001</v>
      </c>
      <c r="T720" s="2719">
        <v>8963.5782896000001</v>
      </c>
      <c r="U720" s="2719">
        <v>8963.5782896000001</v>
      </c>
      <c r="V720" s="2719">
        <v>8963.5782896000001</v>
      </c>
      <c r="W720" s="2719">
        <v>8963.5782896000001</v>
      </c>
      <c r="X720" s="2719">
        <v>8963.5782896000001</v>
      </c>
      <c r="Y720" s="2719">
        <v>8963.5782896000001</v>
      </c>
      <c r="Z720" s="2719">
        <v>8963.5782896000001</v>
      </c>
      <c r="AA720" s="2719">
        <v>8963.5782896000001</v>
      </c>
      <c r="AB720" s="2719">
        <v>8963.5782896000001</v>
      </c>
      <c r="AC720" s="3172">
        <f t="shared" si="565"/>
        <v>8963.5782896000001</v>
      </c>
      <c r="AD720" s="2101">
        <f t="shared" si="546"/>
        <v>8963.5783200000005</v>
      </c>
      <c r="AE720" s="3445"/>
      <c r="AF720" s="748"/>
      <c r="AG720" s="2101">
        <f>AD720-AC720</f>
        <v>3.0400000468944199E-5</v>
      </c>
      <c r="AH720" s="2101">
        <v>0</v>
      </c>
      <c r="AI720" s="2101">
        <v>0</v>
      </c>
      <c r="AJ720" s="2230">
        <v>8963.5783200000005</v>
      </c>
      <c r="AK720" s="2716"/>
      <c r="AL720" s="402"/>
      <c r="AM720" s="2717"/>
      <c r="AN720" s="1792"/>
    </row>
    <row r="721" spans="1:40" s="958" customFormat="1" x14ac:dyDescent="0.25">
      <c r="A721" s="52">
        <v>1</v>
      </c>
      <c r="B721" s="2681" t="s">
        <v>261</v>
      </c>
      <c r="C721" s="2467"/>
      <c r="D721" s="894"/>
      <c r="E721" s="1721"/>
      <c r="F721" s="884"/>
      <c r="G721" s="884"/>
      <c r="H721" s="884"/>
      <c r="I721" s="383"/>
      <c r="J721" s="884"/>
      <c r="K721" s="884"/>
      <c r="L721" s="884"/>
      <c r="M721" s="884"/>
      <c r="N721" s="884"/>
      <c r="O721" s="884"/>
      <c r="P721" s="884"/>
      <c r="Q721" s="2720">
        <v>48963.48</v>
      </c>
      <c r="R721" s="2720">
        <v>48963.48</v>
      </c>
      <c r="S721" s="2720">
        <v>48963.48</v>
      </c>
      <c r="T721" s="2720">
        <v>48963.48</v>
      </c>
      <c r="U721" s="2720">
        <v>48963.48</v>
      </c>
      <c r="V721" s="2720">
        <v>48963.48</v>
      </c>
      <c r="W721" s="2720">
        <v>48963.48</v>
      </c>
      <c r="X721" s="2720">
        <v>48963.48</v>
      </c>
      <c r="Y721" s="2720">
        <v>48963.48</v>
      </c>
      <c r="Z721" s="2720">
        <v>48963.48</v>
      </c>
      <c r="AA721" s="2720">
        <v>49311.152000000002</v>
      </c>
      <c r="AB721" s="2720">
        <v>49311.152000000002</v>
      </c>
      <c r="AC721" s="889">
        <f t="shared" si="565"/>
        <v>49311.152000000002</v>
      </c>
      <c r="AD721" s="2720">
        <f t="shared" si="546"/>
        <v>51632.278100000003</v>
      </c>
      <c r="AE721" s="3453"/>
      <c r="AF721" s="884"/>
      <c r="AG721" s="2720">
        <f>AD721-AC721</f>
        <v>2321.1261000000013</v>
      </c>
      <c r="AH721" s="2720">
        <v>0</v>
      </c>
      <c r="AI721" s="2720">
        <v>-3.4372699999999998</v>
      </c>
      <c r="AJ721" s="2720">
        <v>51628.840830000001</v>
      </c>
      <c r="AK721" s="1980"/>
      <c r="AL721" s="959"/>
      <c r="AM721" s="1402">
        <f t="shared" si="547"/>
        <v>0</v>
      </c>
      <c r="AN721" s="1792"/>
    </row>
    <row r="722" spans="1:40" s="958" customFormat="1" x14ac:dyDescent="0.25">
      <c r="A722" s="52">
        <v>1</v>
      </c>
      <c r="B722" s="2682" t="s">
        <v>405</v>
      </c>
      <c r="C722" s="2467"/>
      <c r="D722" s="894"/>
      <c r="E722" s="1721">
        <f>E724+E727+E728</f>
        <v>4000</v>
      </c>
      <c r="F722" s="884">
        <f t="shared" ref="F722" si="566">F724+F727+F728</f>
        <v>4000</v>
      </c>
      <c r="G722" s="884">
        <f t="shared" ref="G722" si="567">G724+G727+G728</f>
        <v>7206</v>
      </c>
      <c r="H722" s="884"/>
      <c r="I722" s="383"/>
      <c r="J722" s="884"/>
      <c r="K722" s="884"/>
      <c r="L722" s="884"/>
      <c r="M722" s="884"/>
      <c r="N722" s="884"/>
      <c r="O722" s="884"/>
      <c r="P722" s="884"/>
      <c r="Q722" s="2720"/>
      <c r="R722" s="2720"/>
      <c r="S722" s="2720"/>
      <c r="T722" s="2720"/>
      <c r="U722" s="2720"/>
      <c r="V722" s="2720"/>
      <c r="W722" s="2720"/>
      <c r="X722" s="2720"/>
      <c r="Y722" s="2720"/>
      <c r="Z722" s="2720"/>
      <c r="AA722" s="2720"/>
      <c r="AB722" s="2720"/>
      <c r="AC722" s="2224"/>
      <c r="AD722" s="2720"/>
      <c r="AE722" s="3453"/>
      <c r="AF722" s="884"/>
      <c r="AG722" s="2720"/>
      <c r="AH722" s="2720"/>
      <c r="AI722" s="2720"/>
      <c r="AJ722" s="2720"/>
      <c r="AK722" s="1980"/>
      <c r="AL722" s="959"/>
      <c r="AM722" s="1402"/>
      <c r="AN722" s="1792"/>
    </row>
    <row r="723" spans="1:40" s="958" customFormat="1" x14ac:dyDescent="0.25">
      <c r="A723" s="52">
        <v>1</v>
      </c>
      <c r="B723" s="2038" t="s">
        <v>390</v>
      </c>
      <c r="C723" s="2467"/>
      <c r="D723" s="894"/>
      <c r="E723" s="1594"/>
      <c r="F723" s="884"/>
      <c r="G723" s="884"/>
      <c r="H723" s="884"/>
      <c r="I723" s="383"/>
      <c r="J723" s="884"/>
      <c r="K723" s="884"/>
      <c r="L723" s="884"/>
      <c r="M723" s="884"/>
      <c r="N723" s="884"/>
      <c r="O723" s="884"/>
      <c r="P723" s="884"/>
      <c r="Q723" s="2720"/>
      <c r="R723" s="2720"/>
      <c r="S723" s="2720"/>
      <c r="T723" s="2720"/>
      <c r="U723" s="2720"/>
      <c r="V723" s="2720"/>
      <c r="W723" s="2720"/>
      <c r="X723" s="2720"/>
      <c r="Y723" s="2720"/>
      <c r="Z723" s="2720"/>
      <c r="AA723" s="2720"/>
      <c r="AB723" s="2720"/>
      <c r="AC723" s="2224"/>
      <c r="AD723" s="2720"/>
      <c r="AE723" s="3453"/>
      <c r="AF723" s="884"/>
      <c r="AG723" s="2720"/>
      <c r="AH723" s="2720"/>
      <c r="AI723" s="2720"/>
      <c r="AJ723" s="2720"/>
      <c r="AK723" s="1980"/>
      <c r="AL723" s="959"/>
      <c r="AM723" s="1402"/>
      <c r="AN723" s="1792"/>
    </row>
    <row r="724" spans="1:40" s="958" customFormat="1" ht="30" x14ac:dyDescent="0.25">
      <c r="A724" s="52">
        <v>1</v>
      </c>
      <c r="B724" s="2683" t="s">
        <v>391</v>
      </c>
      <c r="C724" s="2467"/>
      <c r="D724" s="894"/>
      <c r="E724" s="1721">
        <f>E725</f>
        <v>2700</v>
      </c>
      <c r="F724" s="884">
        <f t="shared" ref="F724" si="568">F725</f>
        <v>2700</v>
      </c>
      <c r="G724" s="884">
        <f t="shared" ref="G724" si="569">G725</f>
        <v>6126</v>
      </c>
      <c r="H724" s="884">
        <f>G724/F724*100</f>
        <v>226.88888888888889</v>
      </c>
      <c r="I724" s="383"/>
      <c r="J724" s="884"/>
      <c r="K724" s="884"/>
      <c r="L724" s="884"/>
      <c r="M724" s="884"/>
      <c r="N724" s="884"/>
      <c r="O724" s="884"/>
      <c r="P724" s="884"/>
      <c r="Q724" s="2720"/>
      <c r="R724" s="2720"/>
      <c r="S724" s="2720"/>
      <c r="T724" s="2720"/>
      <c r="U724" s="2720"/>
      <c r="V724" s="2720"/>
      <c r="W724" s="2720"/>
      <c r="X724" s="2720"/>
      <c r="Y724" s="2720"/>
      <c r="Z724" s="2720"/>
      <c r="AA724" s="2720"/>
      <c r="AB724" s="2720"/>
      <c r="AC724" s="2224"/>
      <c r="AD724" s="2720"/>
      <c r="AE724" s="3453"/>
      <c r="AF724" s="884"/>
      <c r="AG724" s="2720"/>
      <c r="AH724" s="2720"/>
      <c r="AI724" s="2720"/>
      <c r="AJ724" s="2720"/>
      <c r="AK724" s="1980"/>
      <c r="AL724" s="959"/>
      <c r="AM724" s="1402"/>
      <c r="AN724" s="1792"/>
    </row>
    <row r="725" spans="1:40" s="958" customFormat="1" x14ac:dyDescent="0.25">
      <c r="A725" s="52">
        <v>1</v>
      </c>
      <c r="B725" s="2038" t="s">
        <v>392</v>
      </c>
      <c r="C725" s="2467"/>
      <c r="D725" s="894"/>
      <c r="E725" s="1594">
        <v>2700</v>
      </c>
      <c r="F725" s="964">
        <f t="shared" ref="F725" si="570">E725/12*$B$4</f>
        <v>2700</v>
      </c>
      <c r="G725" s="964">
        <v>6126</v>
      </c>
      <c r="H725" s="964">
        <f>G725/F725*100</f>
        <v>226.88888888888889</v>
      </c>
      <c r="I725" s="383"/>
      <c r="J725" s="884"/>
      <c r="K725" s="884"/>
      <c r="L725" s="884"/>
      <c r="M725" s="884"/>
      <c r="N725" s="884"/>
      <c r="O725" s="884"/>
      <c r="P725" s="884"/>
      <c r="Q725" s="2720"/>
      <c r="R725" s="2720"/>
      <c r="S725" s="2720"/>
      <c r="T725" s="2720"/>
      <c r="U725" s="2720"/>
      <c r="V725" s="2720"/>
      <c r="W725" s="2720"/>
      <c r="X725" s="2720"/>
      <c r="Y725" s="2720"/>
      <c r="Z725" s="2720"/>
      <c r="AA725" s="2720"/>
      <c r="AB725" s="2720"/>
      <c r="AC725" s="2224"/>
      <c r="AD725" s="2720"/>
      <c r="AE725" s="3453"/>
      <c r="AF725" s="884"/>
      <c r="AG725" s="2720"/>
      <c r="AH725" s="2720"/>
      <c r="AI725" s="2720"/>
      <c r="AJ725" s="2720"/>
      <c r="AK725" s="1980"/>
      <c r="AL725" s="959"/>
      <c r="AM725" s="1402"/>
      <c r="AN725" s="1792"/>
    </row>
    <row r="726" spans="1:40" s="958" customFormat="1" ht="45" x14ac:dyDescent="0.25">
      <c r="A726" s="52">
        <v>1</v>
      </c>
      <c r="B726" s="2038" t="s">
        <v>393</v>
      </c>
      <c r="C726" s="2467"/>
      <c r="D726" s="894"/>
      <c r="E726" s="1594"/>
      <c r="F726" s="964"/>
      <c r="G726" s="884"/>
      <c r="H726" s="884"/>
      <c r="I726" s="383"/>
      <c r="J726" s="884"/>
      <c r="K726" s="884"/>
      <c r="L726" s="884"/>
      <c r="M726" s="884"/>
      <c r="N726" s="884"/>
      <c r="O726" s="884"/>
      <c r="P726" s="884"/>
      <c r="Q726" s="2720"/>
      <c r="R726" s="2720"/>
      <c r="S726" s="2720"/>
      <c r="T726" s="2720"/>
      <c r="U726" s="2720"/>
      <c r="V726" s="2720"/>
      <c r="W726" s="2720"/>
      <c r="X726" s="2720"/>
      <c r="Y726" s="2720"/>
      <c r="Z726" s="2720"/>
      <c r="AA726" s="2720"/>
      <c r="AB726" s="2720"/>
      <c r="AC726" s="2224"/>
      <c r="AD726" s="2720"/>
      <c r="AE726" s="3453"/>
      <c r="AF726" s="884"/>
      <c r="AG726" s="2720"/>
      <c r="AH726" s="2720"/>
      <c r="AI726" s="2720"/>
      <c r="AJ726" s="2720"/>
      <c r="AK726" s="1980"/>
      <c r="AL726" s="959"/>
      <c r="AM726" s="1402"/>
      <c r="AN726" s="1792"/>
    </row>
    <row r="727" spans="1:40" s="958" customFormat="1" ht="60" x14ac:dyDescent="0.25">
      <c r="A727" s="52">
        <v>1</v>
      </c>
      <c r="B727" s="2038" t="s">
        <v>394</v>
      </c>
      <c r="C727" s="2467"/>
      <c r="D727" s="894"/>
      <c r="E727" s="1594"/>
      <c r="F727" s="964"/>
      <c r="G727" s="884"/>
      <c r="H727" s="884"/>
      <c r="I727" s="383"/>
      <c r="J727" s="884"/>
      <c r="K727" s="884"/>
      <c r="L727" s="884"/>
      <c r="M727" s="884"/>
      <c r="N727" s="884"/>
      <c r="O727" s="884"/>
      <c r="P727" s="884"/>
      <c r="Q727" s="2720"/>
      <c r="R727" s="2720"/>
      <c r="S727" s="2720"/>
      <c r="T727" s="2720"/>
      <c r="U727" s="2720"/>
      <c r="V727" s="2720"/>
      <c r="W727" s="2720"/>
      <c r="X727" s="2720"/>
      <c r="Y727" s="2720"/>
      <c r="Z727" s="2720"/>
      <c r="AA727" s="2720"/>
      <c r="AB727" s="2720"/>
      <c r="AC727" s="2224"/>
      <c r="AD727" s="2720"/>
      <c r="AE727" s="3453"/>
      <c r="AF727" s="884"/>
      <c r="AG727" s="2720"/>
      <c r="AH727" s="2720"/>
      <c r="AI727" s="2720"/>
      <c r="AJ727" s="2720"/>
      <c r="AK727" s="1980"/>
      <c r="AL727" s="959"/>
      <c r="AM727" s="1402"/>
      <c r="AN727" s="1792"/>
    </row>
    <row r="728" spans="1:40" s="958" customFormat="1" ht="45" x14ac:dyDescent="0.25">
      <c r="A728" s="52">
        <v>1</v>
      </c>
      <c r="B728" s="2037" t="s">
        <v>395</v>
      </c>
      <c r="C728" s="2467"/>
      <c r="D728" s="894"/>
      <c r="E728" s="1594">
        <v>1300</v>
      </c>
      <c r="F728" s="964">
        <f t="shared" ref="F728:F729" si="571">E728/12*$B$4</f>
        <v>1300</v>
      </c>
      <c r="G728" s="964">
        <v>1080</v>
      </c>
      <c r="H728" s="964">
        <f>G728/F728*100</f>
        <v>83.07692307692308</v>
      </c>
      <c r="I728" s="383"/>
      <c r="J728" s="884"/>
      <c r="K728" s="884"/>
      <c r="L728" s="884"/>
      <c r="M728" s="884"/>
      <c r="N728" s="884"/>
      <c r="O728" s="884"/>
      <c r="P728" s="884"/>
      <c r="Q728" s="2720"/>
      <c r="R728" s="2720"/>
      <c r="S728" s="2720"/>
      <c r="T728" s="2720"/>
      <c r="U728" s="2720"/>
      <c r="V728" s="2720"/>
      <c r="W728" s="2720"/>
      <c r="X728" s="2720"/>
      <c r="Y728" s="2720"/>
      <c r="Z728" s="2720"/>
      <c r="AA728" s="2720"/>
      <c r="AB728" s="2720"/>
      <c r="AC728" s="2224"/>
      <c r="AD728" s="2720"/>
      <c r="AE728" s="3453"/>
      <c r="AF728" s="884"/>
      <c r="AG728" s="2720"/>
      <c r="AH728" s="2720"/>
      <c r="AI728" s="2720"/>
      <c r="AJ728" s="2720"/>
      <c r="AK728" s="1980"/>
      <c r="AL728" s="959"/>
      <c r="AM728" s="1402"/>
      <c r="AN728" s="1792"/>
    </row>
    <row r="729" spans="1:40" s="958" customFormat="1" x14ac:dyDescent="0.25">
      <c r="A729" s="52">
        <v>1</v>
      </c>
      <c r="B729" s="2682" t="s">
        <v>406</v>
      </c>
      <c r="C729" s="2467"/>
      <c r="D729" s="894"/>
      <c r="E729" s="1594">
        <v>27500</v>
      </c>
      <c r="F729" s="964">
        <f t="shared" si="571"/>
        <v>27500</v>
      </c>
      <c r="G729" s="964">
        <v>27890</v>
      </c>
      <c r="H729" s="964">
        <f>G729/F729*100</f>
        <v>101.41818181818181</v>
      </c>
      <c r="I729" s="383"/>
      <c r="J729" s="884"/>
      <c r="K729" s="884"/>
      <c r="L729" s="884"/>
      <c r="M729" s="884"/>
      <c r="N729" s="884"/>
      <c r="O729" s="884"/>
      <c r="P729" s="884"/>
      <c r="Q729" s="2720"/>
      <c r="R729" s="2720"/>
      <c r="S729" s="2720"/>
      <c r="T729" s="2720"/>
      <c r="U729" s="2720"/>
      <c r="V729" s="2720"/>
      <c r="W729" s="2720"/>
      <c r="X729" s="2720"/>
      <c r="Y729" s="2720"/>
      <c r="Z729" s="2720"/>
      <c r="AA729" s="2720"/>
      <c r="AB729" s="2720"/>
      <c r="AC729" s="2224"/>
      <c r="AD729" s="2720"/>
      <c r="AE729" s="3453"/>
      <c r="AF729" s="884"/>
      <c r="AG729" s="2720"/>
      <c r="AH729" s="2720"/>
      <c r="AI729" s="2720"/>
      <c r="AJ729" s="2720"/>
      <c r="AK729" s="1980"/>
      <c r="AL729" s="959"/>
      <c r="AM729" s="1402"/>
      <c r="AN729" s="1792"/>
    </row>
    <row r="730" spans="1:40" s="958" customFormat="1" ht="29.25" x14ac:dyDescent="0.25">
      <c r="A730" s="52">
        <v>1</v>
      </c>
      <c r="B730" s="2682" t="s">
        <v>396</v>
      </c>
      <c r="C730" s="2467"/>
      <c r="D730" s="894"/>
      <c r="E730" s="1594">
        <f>E731</f>
        <v>0</v>
      </c>
      <c r="F730" s="884"/>
      <c r="G730" s="884"/>
      <c r="H730" s="884"/>
      <c r="I730" s="383"/>
      <c r="J730" s="884"/>
      <c r="K730" s="884"/>
      <c r="L730" s="884"/>
      <c r="M730" s="884"/>
      <c r="N730" s="884"/>
      <c r="O730" s="884"/>
      <c r="P730" s="884"/>
      <c r="Q730" s="2720"/>
      <c r="R730" s="2720"/>
      <c r="S730" s="2720"/>
      <c r="T730" s="2720"/>
      <c r="U730" s="2720"/>
      <c r="V730" s="2720"/>
      <c r="W730" s="2720"/>
      <c r="X730" s="2720"/>
      <c r="Y730" s="2720"/>
      <c r="Z730" s="2720"/>
      <c r="AA730" s="2720"/>
      <c r="AB730" s="2720"/>
      <c r="AC730" s="2224"/>
      <c r="AD730" s="2720"/>
      <c r="AE730" s="3453"/>
      <c r="AF730" s="884"/>
      <c r="AG730" s="2720"/>
      <c r="AH730" s="2720"/>
      <c r="AI730" s="2720"/>
      <c r="AJ730" s="2720"/>
      <c r="AK730" s="1980"/>
      <c r="AL730" s="959"/>
      <c r="AM730" s="1402"/>
      <c r="AN730" s="1792"/>
    </row>
    <row r="731" spans="1:40" s="958" customFormat="1" ht="30" x14ac:dyDescent="0.25">
      <c r="A731" s="52">
        <v>1</v>
      </c>
      <c r="B731" s="1054" t="s">
        <v>255</v>
      </c>
      <c r="C731" s="2467"/>
      <c r="D731" s="894"/>
      <c r="E731" s="1594"/>
      <c r="F731" s="884"/>
      <c r="G731" s="884"/>
      <c r="H731" s="884"/>
      <c r="I731" s="383"/>
      <c r="J731" s="884"/>
      <c r="K731" s="884"/>
      <c r="L731" s="884"/>
      <c r="M731" s="884"/>
      <c r="N731" s="884"/>
      <c r="O731" s="884"/>
      <c r="P731" s="884"/>
      <c r="Q731" s="2720"/>
      <c r="R731" s="2720"/>
      <c r="S731" s="2720"/>
      <c r="T731" s="2720"/>
      <c r="U731" s="2720"/>
      <c r="V731" s="2720"/>
      <c r="W731" s="2720"/>
      <c r="X731" s="2720"/>
      <c r="Y731" s="2720"/>
      <c r="Z731" s="2720"/>
      <c r="AA731" s="2720"/>
      <c r="AB731" s="2720"/>
      <c r="AC731" s="2224"/>
      <c r="AD731" s="2720"/>
      <c r="AE731" s="3453"/>
      <c r="AF731" s="884"/>
      <c r="AG731" s="2720"/>
      <c r="AH731" s="2720"/>
      <c r="AI731" s="2720"/>
      <c r="AJ731" s="2720"/>
      <c r="AK731" s="1980"/>
      <c r="AL731" s="959"/>
      <c r="AM731" s="1402"/>
      <c r="AN731" s="1792"/>
    </row>
    <row r="732" spans="1:40" s="958" customFormat="1" ht="57.75" x14ac:dyDescent="0.25">
      <c r="A732" s="52">
        <v>1</v>
      </c>
      <c r="B732" s="2682" t="s">
        <v>397</v>
      </c>
      <c r="C732" s="2467"/>
      <c r="D732" s="894"/>
      <c r="E732" s="1594"/>
      <c r="F732" s="884"/>
      <c r="G732" s="884"/>
      <c r="H732" s="884"/>
      <c r="I732" s="383"/>
      <c r="J732" s="884"/>
      <c r="K732" s="884"/>
      <c r="L732" s="884"/>
      <c r="M732" s="884"/>
      <c r="N732" s="884"/>
      <c r="O732" s="884"/>
      <c r="P732" s="884"/>
      <c r="Q732" s="2720"/>
      <c r="R732" s="2720"/>
      <c r="S732" s="2720"/>
      <c r="T732" s="2720"/>
      <c r="U732" s="2720"/>
      <c r="V732" s="2720"/>
      <c r="W732" s="2720"/>
      <c r="X732" s="2720"/>
      <c r="Y732" s="2720"/>
      <c r="Z732" s="2720"/>
      <c r="AA732" s="2720"/>
      <c r="AB732" s="2720"/>
      <c r="AC732" s="2224"/>
      <c r="AD732" s="2720"/>
      <c r="AE732" s="3453"/>
      <c r="AF732" s="884"/>
      <c r="AG732" s="2720"/>
      <c r="AH732" s="2720"/>
      <c r="AI732" s="2720"/>
      <c r="AJ732" s="2720"/>
      <c r="AK732" s="1980"/>
      <c r="AL732" s="959"/>
      <c r="AM732" s="1402"/>
      <c r="AN732" s="1792"/>
    </row>
    <row r="733" spans="1:40" s="958" customFormat="1" x14ac:dyDescent="0.25">
      <c r="A733" s="52">
        <v>1</v>
      </c>
      <c r="B733" s="2682" t="s">
        <v>137</v>
      </c>
      <c r="C733" s="2467"/>
      <c r="D733" s="894"/>
      <c r="E733" s="1721">
        <f>E734</f>
        <v>35528</v>
      </c>
      <c r="F733" s="884">
        <f t="shared" ref="F733" si="572">F734</f>
        <v>35528</v>
      </c>
      <c r="G733" s="884">
        <f t="shared" ref="G733" si="573">G734</f>
        <v>27959</v>
      </c>
      <c r="H733" s="884">
        <f>G733/F733*100</f>
        <v>78.695676649403296</v>
      </c>
      <c r="I733" s="383"/>
      <c r="J733" s="884"/>
      <c r="K733" s="884"/>
      <c r="L733" s="884"/>
      <c r="M733" s="884"/>
      <c r="N733" s="884"/>
      <c r="O733" s="884"/>
      <c r="P733" s="884"/>
      <c r="Q733" s="2720"/>
      <c r="R733" s="2720"/>
      <c r="S733" s="2720"/>
      <c r="T733" s="2720">
        <v>2528.4</v>
      </c>
      <c r="U733" s="2720">
        <v>1123.3320000000001</v>
      </c>
      <c r="V733" s="2720">
        <v>1123.3320000000001</v>
      </c>
      <c r="W733" s="2720">
        <v>1123.3320000000001</v>
      </c>
      <c r="X733" s="2720">
        <v>3806.8420000000001</v>
      </c>
      <c r="Y733" s="2720">
        <v>4995.5619999999999</v>
      </c>
      <c r="Z733" s="2720">
        <v>8914.7819999999992</v>
      </c>
      <c r="AA733" s="2720">
        <v>12089.781999999999</v>
      </c>
      <c r="AB733" s="2720">
        <v>22498.702000000001</v>
      </c>
      <c r="AC733" s="2221">
        <f t="shared" ref="AC733" si="574">AB733</f>
        <v>22498.702000000001</v>
      </c>
      <c r="AD733" s="2720">
        <f>AJ733-AI733</f>
        <v>17654.403999999999</v>
      </c>
      <c r="AE733" s="3453"/>
      <c r="AF733" s="884"/>
      <c r="AG733" s="2720">
        <f>AD733-AC733</f>
        <v>-4844.2980000000025</v>
      </c>
      <c r="AH733" s="2720">
        <v>0</v>
      </c>
      <c r="AI733" s="2720">
        <v>0</v>
      </c>
      <c r="AJ733" s="2720">
        <v>17654.403999999999</v>
      </c>
      <c r="AK733" s="1980"/>
      <c r="AL733" s="959"/>
      <c r="AM733" s="1402"/>
      <c r="AN733" s="1792"/>
    </row>
    <row r="734" spans="1:40" s="958" customFormat="1" ht="45" x14ac:dyDescent="0.25">
      <c r="A734" s="52">
        <v>1</v>
      </c>
      <c r="B734" s="2038" t="s">
        <v>537</v>
      </c>
      <c r="C734" s="2467"/>
      <c r="D734" s="894"/>
      <c r="E734" s="1594">
        <v>35528</v>
      </c>
      <c r="F734" s="3140">
        <f>E734</f>
        <v>35528</v>
      </c>
      <c r="G734" s="964">
        <v>27959</v>
      </c>
      <c r="H734" s="964">
        <f>G734/F734*100</f>
        <v>78.695676649403296</v>
      </c>
      <c r="I734" s="383"/>
      <c r="J734" s="884"/>
      <c r="K734" s="884"/>
      <c r="L734" s="884"/>
      <c r="M734" s="884"/>
      <c r="N734" s="884"/>
      <c r="O734" s="884"/>
      <c r="P734" s="884"/>
      <c r="Q734" s="2720"/>
      <c r="R734" s="2720"/>
      <c r="S734" s="2720"/>
      <c r="T734" s="2720"/>
      <c r="U734" s="2720"/>
      <c r="V734" s="2720"/>
      <c r="W734" s="2720"/>
      <c r="X734" s="2720"/>
      <c r="Y734" s="2720"/>
      <c r="Z734" s="2720"/>
      <c r="AA734" s="2720"/>
      <c r="AB734" s="2720"/>
      <c r="AC734" s="2224"/>
      <c r="AD734" s="2720"/>
      <c r="AE734" s="3453"/>
      <c r="AF734" s="884"/>
      <c r="AG734" s="2720"/>
      <c r="AH734" s="2720"/>
      <c r="AI734" s="2720"/>
      <c r="AJ734" s="2720"/>
      <c r="AK734" s="1980"/>
      <c r="AL734" s="959"/>
      <c r="AM734" s="1402"/>
      <c r="AN734" s="1792"/>
    </row>
    <row r="735" spans="1:40" s="958" customFormat="1" x14ac:dyDescent="0.25">
      <c r="A735" s="52">
        <v>1</v>
      </c>
      <c r="B735" s="2686" t="s">
        <v>402</v>
      </c>
      <c r="C735" s="2468"/>
      <c r="D735" s="894"/>
      <c r="E735" s="1594">
        <f>E722</f>
        <v>4000</v>
      </c>
      <c r="F735" s="894">
        <f t="shared" ref="F735" si="575">F722</f>
        <v>4000</v>
      </c>
      <c r="G735" s="895">
        <f t="shared" ref="G735" si="576">G722</f>
        <v>7206</v>
      </c>
      <c r="H735" s="894">
        <f>G735/F735*100</f>
        <v>180.15</v>
      </c>
      <c r="I735" s="383"/>
      <c r="J735" s="894"/>
      <c r="K735" s="895"/>
      <c r="L735" s="894"/>
      <c r="M735" s="895"/>
      <c r="N735" s="884"/>
      <c r="O735" s="884"/>
      <c r="P735" s="884"/>
      <c r="Q735" s="2259"/>
      <c r="R735" s="2259"/>
      <c r="S735" s="2259"/>
      <c r="T735" s="2259"/>
      <c r="U735" s="2259"/>
      <c r="V735" s="2259"/>
      <c r="W735" s="2259"/>
      <c r="X735" s="2259"/>
      <c r="Y735" s="2259"/>
      <c r="Z735" s="2259"/>
      <c r="AA735" s="2259"/>
      <c r="AB735" s="2259"/>
      <c r="AC735" s="2260"/>
      <c r="AD735" s="2259"/>
      <c r="AE735" s="3454"/>
      <c r="AF735" s="2259"/>
      <c r="AG735" s="2261"/>
      <c r="AH735" s="2261"/>
      <c r="AI735" s="2259"/>
      <c r="AJ735" s="2261"/>
      <c r="AK735" s="1594">
        <f t="shared" ref="AK735:AL735" si="577">AK736</f>
        <v>0</v>
      </c>
      <c r="AL735" s="1594">
        <f t="shared" si="577"/>
        <v>0</v>
      </c>
      <c r="AM735" s="1403">
        <f t="shared" si="547"/>
        <v>0</v>
      </c>
      <c r="AN735" s="1792"/>
    </row>
    <row r="736" spans="1:40" s="958" customFormat="1" ht="29.25" x14ac:dyDescent="0.25">
      <c r="A736" s="52">
        <v>1</v>
      </c>
      <c r="B736" s="2686" t="s">
        <v>403</v>
      </c>
      <c r="C736" s="2468"/>
      <c r="D736" s="894"/>
      <c r="E736" s="1594">
        <f>E729</f>
        <v>27500</v>
      </c>
      <c r="F736" s="894">
        <f t="shared" ref="F736" si="578">F729</f>
        <v>27500</v>
      </c>
      <c r="G736" s="895">
        <f t="shared" ref="G736" si="579">G729</f>
        <v>27890</v>
      </c>
      <c r="H736" s="894">
        <f>G736/F736*100</f>
        <v>101.41818181818181</v>
      </c>
      <c r="I736" s="383"/>
      <c r="J736" s="894"/>
      <c r="K736" s="895"/>
      <c r="L736" s="894"/>
      <c r="M736" s="895"/>
      <c r="N736" s="894"/>
      <c r="O736" s="895"/>
      <c r="P736" s="894"/>
      <c r="Q736" s="2259"/>
      <c r="R736" s="2259"/>
      <c r="S736" s="2259"/>
      <c r="T736" s="2259"/>
      <c r="U736" s="2259"/>
      <c r="V736" s="2259"/>
      <c r="W736" s="2259"/>
      <c r="X736" s="2259"/>
      <c r="Y736" s="2259"/>
      <c r="Z736" s="2259"/>
      <c r="AA736" s="2259"/>
      <c r="AB736" s="2259"/>
      <c r="AC736" s="2260"/>
      <c r="AD736" s="2259"/>
      <c r="AE736" s="3454"/>
      <c r="AF736" s="2259"/>
      <c r="AG736" s="2261"/>
      <c r="AH736" s="2261"/>
      <c r="AI736" s="2259"/>
      <c r="AJ736" s="2261"/>
      <c r="AK736" s="1981"/>
      <c r="AL736" s="894"/>
      <c r="AM736" s="1403">
        <f t="shared" si="547"/>
        <v>0</v>
      </c>
      <c r="AN736" s="1792"/>
    </row>
    <row r="737" spans="1:40" s="958" customFormat="1" ht="29.25" x14ac:dyDescent="0.25">
      <c r="A737" s="52">
        <v>1</v>
      </c>
      <c r="B737" s="2721" t="s">
        <v>404</v>
      </c>
      <c r="C737" s="2470"/>
      <c r="D737" s="894"/>
      <c r="E737" s="1594"/>
      <c r="F737" s="894">
        <f t="shared" ref="F737" si="580">ROUND(E737/12*$B$4,0)</f>
        <v>0</v>
      </c>
      <c r="G737" s="895"/>
      <c r="H737" s="894"/>
      <c r="I737" s="895"/>
      <c r="J737" s="894"/>
      <c r="K737" s="895"/>
      <c r="L737" s="894"/>
      <c r="M737" s="895"/>
      <c r="N737" s="894"/>
      <c r="O737" s="895"/>
      <c r="P737" s="894"/>
      <c r="Q737" s="2259"/>
      <c r="R737" s="2259"/>
      <c r="S737" s="2259"/>
      <c r="T737" s="2259"/>
      <c r="U737" s="2259"/>
      <c r="V737" s="2259"/>
      <c r="W737" s="2259"/>
      <c r="X737" s="2259"/>
      <c r="Y737" s="2259"/>
      <c r="Z737" s="2259"/>
      <c r="AA737" s="2259"/>
      <c r="AB737" s="2259"/>
      <c r="AC737" s="2260"/>
      <c r="AD737" s="2259"/>
      <c r="AE737" s="3454"/>
      <c r="AF737" s="2259"/>
      <c r="AG737" s="2261"/>
      <c r="AH737" s="2261"/>
      <c r="AI737" s="2259"/>
      <c r="AJ737" s="2261"/>
      <c r="AK737" s="1981"/>
      <c r="AL737" s="894"/>
      <c r="AM737" s="1403">
        <f t="shared" si="547"/>
        <v>0</v>
      </c>
      <c r="AN737" s="1792"/>
    </row>
    <row r="738" spans="1:40" s="958" customFormat="1" x14ac:dyDescent="0.25">
      <c r="A738" s="52">
        <v>1</v>
      </c>
      <c r="B738" s="2722" t="s">
        <v>141</v>
      </c>
      <c r="C738" s="2504"/>
      <c r="D738" s="901"/>
      <c r="E738" s="1722">
        <f>E736*4.2+E735</f>
        <v>119500</v>
      </c>
      <c r="F738" s="902">
        <f t="shared" ref="F738" si="581">F736*4.2+F735</f>
        <v>119500</v>
      </c>
      <c r="G738" s="902">
        <f t="shared" ref="G738" si="582">G736*4.2+G735</f>
        <v>124344</v>
      </c>
      <c r="H738" s="902">
        <f>G738/F738*100</f>
        <v>104.05355648535566</v>
      </c>
      <c r="I738" s="902"/>
      <c r="J738" s="901"/>
      <c r="K738" s="902"/>
      <c r="L738" s="901"/>
      <c r="M738" s="902"/>
      <c r="N738" s="901"/>
      <c r="O738" s="902"/>
      <c r="P738" s="901"/>
      <c r="Q738" s="2262">
        <f>Q721</f>
        <v>48963.48</v>
      </c>
      <c r="R738" s="2262">
        <f>R721</f>
        <v>48963.48</v>
      </c>
      <c r="S738" s="2262">
        <f>S721</f>
        <v>48963.48</v>
      </c>
      <c r="T738" s="2262">
        <f t="shared" ref="T738:Y738" si="583">T721+T733</f>
        <v>51491.880000000005</v>
      </c>
      <c r="U738" s="2262">
        <f t="shared" si="583"/>
        <v>50086.812000000005</v>
      </c>
      <c r="V738" s="2262">
        <f t="shared" si="583"/>
        <v>50086.812000000005</v>
      </c>
      <c r="W738" s="2262">
        <f t="shared" si="583"/>
        <v>50086.812000000005</v>
      </c>
      <c r="X738" s="2262">
        <f t="shared" si="583"/>
        <v>52770.322</v>
      </c>
      <c r="Y738" s="2262">
        <f t="shared" si="583"/>
        <v>53959.042000000001</v>
      </c>
      <c r="Z738" s="2262">
        <f t="shared" ref="Z738" si="584">Z721+Z733</f>
        <v>57878.262000000002</v>
      </c>
      <c r="AA738" s="2262">
        <f t="shared" ref="AA738:AC738" si="585">AA721+AA733</f>
        <v>61400.934000000001</v>
      </c>
      <c r="AB738" s="2262">
        <f t="shared" ref="AB738" si="586">AB721+AB733</f>
        <v>71809.854000000007</v>
      </c>
      <c r="AC738" s="2263">
        <f t="shared" si="585"/>
        <v>71809.854000000007</v>
      </c>
      <c r="AD738" s="2264">
        <f t="shared" ref="AD738:AJ738" si="587">AD721+AD733</f>
        <v>69286.682100000005</v>
      </c>
      <c r="AE738" s="3455">
        <f t="shared" si="587"/>
        <v>0</v>
      </c>
      <c r="AF738" s="2264">
        <f t="shared" ref="AF738" si="588">AF721+AF733</f>
        <v>0</v>
      </c>
      <c r="AG738" s="2265">
        <f t="shared" si="587"/>
        <v>-2523.1719000000012</v>
      </c>
      <c r="AH738" s="2265">
        <f t="shared" si="587"/>
        <v>0</v>
      </c>
      <c r="AI738" s="2265">
        <f t="shared" si="587"/>
        <v>-3.4372699999999998</v>
      </c>
      <c r="AJ738" s="2266">
        <f t="shared" si="587"/>
        <v>69283.244829999996</v>
      </c>
      <c r="AK738" s="1722" t="e">
        <f>AK735+ROUND(AK737*4.2,0)+#REF!</f>
        <v>#REF!</v>
      </c>
      <c r="AL738" s="1312" t="e">
        <f>#REF!+AL737+AL735</f>
        <v>#REF!</v>
      </c>
      <c r="AM738" s="1312" t="e">
        <f t="shared" si="547"/>
        <v>#REF!</v>
      </c>
      <c r="AN738" s="1792"/>
    </row>
    <row r="739" spans="1:40" s="958" customFormat="1" x14ac:dyDescent="0.25">
      <c r="A739" s="52">
        <v>1</v>
      </c>
      <c r="B739" s="896"/>
      <c r="C739" s="2505"/>
      <c r="D739" s="897"/>
      <c r="E739" s="1723"/>
      <c r="F739" s="897"/>
      <c r="G739" s="898"/>
      <c r="H739" s="897"/>
      <c r="I739" s="898"/>
      <c r="J739" s="897"/>
      <c r="K739" s="898"/>
      <c r="L739" s="897"/>
      <c r="M739" s="898"/>
      <c r="N739" s="897"/>
      <c r="O739" s="898"/>
      <c r="P739" s="897"/>
      <c r="Q739" s="2267"/>
      <c r="R739" s="2267"/>
      <c r="S739" s="2267"/>
      <c r="T739" s="2267"/>
      <c r="U739" s="2267"/>
      <c r="V739" s="2267"/>
      <c r="W739" s="2267"/>
      <c r="X739" s="2267"/>
      <c r="Y739" s="2267"/>
      <c r="Z739" s="2267"/>
      <c r="AA739" s="2267"/>
      <c r="AB739" s="2267"/>
      <c r="AC739" s="2268"/>
      <c r="AD739" s="2269"/>
      <c r="AE739" s="3456"/>
      <c r="AF739" s="2267"/>
      <c r="AG739" s="2270"/>
      <c r="AH739" s="2270"/>
      <c r="AI739" s="2267"/>
      <c r="AJ739" s="2270"/>
      <c r="AK739" s="1982"/>
      <c r="AL739" s="897"/>
      <c r="AM739" s="1404">
        <f t="shared" si="547"/>
        <v>0</v>
      </c>
      <c r="AN739" s="1792"/>
    </row>
    <row r="740" spans="1:40" s="958" customFormat="1" x14ac:dyDescent="0.25">
      <c r="A740" s="52">
        <v>1</v>
      </c>
      <c r="B740" s="960" t="s">
        <v>29</v>
      </c>
      <c r="C740" s="2506"/>
      <c r="D740" s="961"/>
      <c r="E740" s="1724"/>
      <c r="F740" s="961"/>
      <c r="G740" s="962"/>
      <c r="H740" s="961"/>
      <c r="I740" s="962"/>
      <c r="J740" s="961"/>
      <c r="K740" s="962"/>
      <c r="L740" s="961"/>
      <c r="M740" s="962"/>
      <c r="N740" s="961"/>
      <c r="O740" s="962"/>
      <c r="P740" s="961"/>
      <c r="Q740" s="2271"/>
      <c r="R740" s="2271"/>
      <c r="S740" s="2271"/>
      <c r="T740" s="2271"/>
      <c r="U740" s="2271"/>
      <c r="V740" s="2271"/>
      <c r="W740" s="2271"/>
      <c r="X740" s="2271"/>
      <c r="Y740" s="2271"/>
      <c r="Z740" s="2271"/>
      <c r="AA740" s="2271"/>
      <c r="AB740" s="2271"/>
      <c r="AC740" s="2272"/>
      <c r="AD740" s="2271"/>
      <c r="AE740" s="3457"/>
      <c r="AF740" s="2271"/>
      <c r="AG740" s="2273"/>
      <c r="AH740" s="2273"/>
      <c r="AI740" s="2271"/>
      <c r="AJ740" s="2273"/>
      <c r="AK740" s="1983"/>
      <c r="AL740" s="961"/>
      <c r="AM740" s="1405">
        <f t="shared" si="547"/>
        <v>0</v>
      </c>
      <c r="AN740" s="1792"/>
    </row>
    <row r="741" spans="1:40" s="958" customFormat="1" x14ac:dyDescent="0.25">
      <c r="A741" s="52">
        <v>1</v>
      </c>
      <c r="B741" s="2" t="s">
        <v>156</v>
      </c>
      <c r="C741" s="2507"/>
      <c r="D741" s="963"/>
      <c r="E741" s="1590"/>
      <c r="F741" s="964"/>
      <c r="G741" s="964"/>
      <c r="H741" s="964"/>
      <c r="I741" s="964"/>
      <c r="J741" s="964"/>
      <c r="K741" s="965"/>
      <c r="L741" s="964"/>
      <c r="M741" s="964"/>
      <c r="N741" s="964"/>
      <c r="O741" s="964"/>
      <c r="P741" s="964"/>
      <c r="Q741" s="2228"/>
      <c r="R741" s="2228"/>
      <c r="S741" s="2228"/>
      <c r="T741" s="2228"/>
      <c r="U741" s="2228"/>
      <c r="V741" s="2228"/>
      <c r="W741" s="2228"/>
      <c r="X741" s="2228"/>
      <c r="Y741" s="2228"/>
      <c r="Z741" s="2228"/>
      <c r="AA741" s="2228"/>
      <c r="AB741" s="2228"/>
      <c r="AC741" s="2224"/>
      <c r="AD741" s="2228"/>
      <c r="AE741" s="3458"/>
      <c r="AF741" s="2228"/>
      <c r="AG741" s="2228"/>
      <c r="AH741" s="2228"/>
      <c r="AI741" s="2228"/>
      <c r="AJ741" s="2228"/>
      <c r="AK741" s="1984"/>
      <c r="AL741" s="966"/>
      <c r="AM741" s="1406">
        <f t="shared" si="547"/>
        <v>0</v>
      </c>
      <c r="AN741" s="1792"/>
    </row>
    <row r="742" spans="1:40" s="969" customFormat="1" x14ac:dyDescent="0.25">
      <c r="A742" s="52">
        <v>1</v>
      </c>
      <c r="B742" s="22" t="s">
        <v>188</v>
      </c>
      <c r="C742" s="2508"/>
      <c r="D742" s="963">
        <v>300</v>
      </c>
      <c r="E742" s="1590">
        <v>236</v>
      </c>
      <c r="F742" s="964">
        <f t="shared" ref="F742" si="589">E742/12*$B$4</f>
        <v>236</v>
      </c>
      <c r="G742" s="964">
        <v>236</v>
      </c>
      <c r="H742" s="964">
        <f>G742/F742*100</f>
        <v>100</v>
      </c>
      <c r="I742" s="964">
        <v>14</v>
      </c>
      <c r="J742" s="964">
        <f>M742/G742</f>
        <v>13.817796610169491</v>
      </c>
      <c r="K742" s="965">
        <f>ROUND(E742*I742,0)</f>
        <v>3304</v>
      </c>
      <c r="L742" s="964">
        <f t="shared" ref="L742" si="590">ROUND(K742/12*$B$4,0)</f>
        <v>3304</v>
      </c>
      <c r="M742" s="964">
        <v>3261</v>
      </c>
      <c r="N742" s="964">
        <f>M742/L742*100</f>
        <v>98.698547215496362</v>
      </c>
      <c r="O742" s="964">
        <f>ROUND(K742/D742,0)</f>
        <v>11</v>
      </c>
      <c r="P742" s="964">
        <f>M742/$B$4*12/O742</f>
        <v>296.45454545454544</v>
      </c>
      <c r="Q742" s="2228"/>
      <c r="R742" s="2228"/>
      <c r="S742" s="2228"/>
      <c r="T742" s="2228"/>
      <c r="U742" s="2228"/>
      <c r="V742" s="2228"/>
      <c r="W742" s="2228"/>
      <c r="X742" s="2228"/>
      <c r="Y742" s="2228"/>
      <c r="Z742" s="2228"/>
      <c r="AA742" s="2228"/>
      <c r="AB742" s="2228"/>
      <c r="AC742" s="2224"/>
      <c r="AD742" s="2228"/>
      <c r="AE742" s="3458"/>
      <c r="AF742" s="2228"/>
      <c r="AG742" s="2228"/>
      <c r="AH742" s="2228"/>
      <c r="AI742" s="2228"/>
      <c r="AJ742" s="2228"/>
      <c r="AK742" s="1984"/>
      <c r="AL742" s="966"/>
      <c r="AM742" s="1406">
        <f t="shared" si="547"/>
        <v>0</v>
      </c>
      <c r="AN742" s="1792"/>
    </row>
    <row r="743" spans="1:40" s="969" customFormat="1" x14ac:dyDescent="0.25">
      <c r="A743" s="52">
        <v>1</v>
      </c>
      <c r="B743" s="967" t="s">
        <v>78</v>
      </c>
      <c r="C743" s="2509"/>
      <c r="D743" s="968"/>
      <c r="E743" s="1592">
        <f>SUM(E742)</f>
        <v>236</v>
      </c>
      <c r="F743" s="885">
        <f t="shared" ref="F743" si="591">SUM(F742)</f>
        <v>236</v>
      </c>
      <c r="G743" s="1313">
        <f t="shared" ref="G743:P743" si="592">SUM(G742)</f>
        <v>236</v>
      </c>
      <c r="H743" s="1313">
        <f>G743/F743*100</f>
        <v>100</v>
      </c>
      <c r="I743" s="1313">
        <f t="shared" si="592"/>
        <v>14</v>
      </c>
      <c r="J743" s="1313">
        <f t="shared" si="592"/>
        <v>13.817796610169491</v>
      </c>
      <c r="K743" s="1313">
        <f t="shared" si="592"/>
        <v>3304</v>
      </c>
      <c r="L743" s="885">
        <f t="shared" si="592"/>
        <v>3304</v>
      </c>
      <c r="M743" s="2069">
        <f t="shared" si="592"/>
        <v>3261</v>
      </c>
      <c r="N743" s="885">
        <f t="shared" si="592"/>
        <v>98.698547215496362</v>
      </c>
      <c r="O743" s="885">
        <f t="shared" si="592"/>
        <v>11</v>
      </c>
      <c r="P743" s="885">
        <f t="shared" si="592"/>
        <v>296.45454545454544</v>
      </c>
      <c r="Q743" s="2274"/>
      <c r="R743" s="2274"/>
      <c r="S743" s="2274"/>
      <c r="T743" s="2274"/>
      <c r="U743" s="2274"/>
      <c r="V743" s="2274"/>
      <c r="W743" s="2274"/>
      <c r="X743" s="2274"/>
      <c r="Y743" s="2274"/>
      <c r="Z743" s="2274"/>
      <c r="AA743" s="2274"/>
      <c r="AB743" s="2274"/>
      <c r="AC743" s="2275"/>
      <c r="AD743" s="2274"/>
      <c r="AE743" s="3459"/>
      <c r="AF743" s="2274"/>
      <c r="AG743" s="2274"/>
      <c r="AH743" s="2274"/>
      <c r="AI743" s="2274"/>
      <c r="AJ743" s="2274"/>
      <c r="AK743" s="1985"/>
      <c r="AL743" s="1342"/>
      <c r="AM743" s="1407">
        <f t="shared" si="547"/>
        <v>0</v>
      </c>
      <c r="AN743" s="1792"/>
    </row>
    <row r="744" spans="1:40" s="969" customFormat="1" x14ac:dyDescent="0.25">
      <c r="A744" s="52">
        <v>1</v>
      </c>
      <c r="B744" s="2" t="s">
        <v>16</v>
      </c>
      <c r="C744" s="2507"/>
      <c r="D744" s="894"/>
      <c r="E744" s="1725"/>
      <c r="F744" s="885"/>
      <c r="G744" s="1342"/>
      <c r="H744" s="885"/>
      <c r="I744" s="885"/>
      <c r="J744" s="885"/>
      <c r="K744" s="885"/>
      <c r="L744" s="885"/>
      <c r="M744" s="1342"/>
      <c r="N744" s="885"/>
      <c r="O744" s="885"/>
      <c r="P744" s="885"/>
      <c r="Q744" s="2274"/>
      <c r="R744" s="2274"/>
      <c r="S744" s="2274"/>
      <c r="T744" s="2274"/>
      <c r="U744" s="2274"/>
      <c r="V744" s="2274"/>
      <c r="W744" s="2274"/>
      <c r="X744" s="2274"/>
      <c r="Y744" s="2274"/>
      <c r="Z744" s="2274"/>
      <c r="AA744" s="2274"/>
      <c r="AB744" s="2274"/>
      <c r="AC744" s="2275"/>
      <c r="AD744" s="2274"/>
      <c r="AE744" s="3459"/>
      <c r="AF744" s="2274"/>
      <c r="AG744" s="2274"/>
      <c r="AH744" s="2274"/>
      <c r="AI744" s="2274"/>
      <c r="AJ744" s="2274"/>
      <c r="AK744" s="1985"/>
      <c r="AL744" s="1342"/>
      <c r="AM744" s="1407">
        <f t="shared" si="547"/>
        <v>0</v>
      </c>
      <c r="AN744" s="1792"/>
    </row>
    <row r="745" spans="1:40" s="969" customFormat="1" x14ac:dyDescent="0.25">
      <c r="A745" s="52">
        <v>1</v>
      </c>
      <c r="B745" s="903" t="s">
        <v>188</v>
      </c>
      <c r="C745" s="2510"/>
      <c r="D745" s="904">
        <v>240</v>
      </c>
      <c r="E745" s="1702">
        <v>979</v>
      </c>
      <c r="F745" s="885">
        <f t="shared" ref="F745" si="593">E745/12*$B$4</f>
        <v>979</v>
      </c>
      <c r="G745" s="1342">
        <v>1034</v>
      </c>
      <c r="H745" s="885">
        <f>G745/F745*100</f>
        <v>105.61797752808988</v>
      </c>
      <c r="I745" s="885">
        <v>8</v>
      </c>
      <c r="J745" s="885">
        <f>M745/G745</f>
        <v>8.2988394584139265</v>
      </c>
      <c r="K745" s="885">
        <f>ROUND(E745*I745,0)</f>
        <v>7832</v>
      </c>
      <c r="L745" s="885">
        <f t="shared" ref="L745" si="594">ROUND(K745/12*$B$4,0)</f>
        <v>7832</v>
      </c>
      <c r="M745" s="1342">
        <v>8581</v>
      </c>
      <c r="N745" s="885">
        <f>M745/L745*100</f>
        <v>109.56332992849846</v>
      </c>
      <c r="O745" s="885">
        <f>ROUND(K745/D745,0)</f>
        <v>33</v>
      </c>
      <c r="P745" s="885">
        <f>M745/$B$4*12/O745</f>
        <v>260.030303030303</v>
      </c>
      <c r="Q745" s="2274"/>
      <c r="R745" s="2274"/>
      <c r="S745" s="2274"/>
      <c r="T745" s="2274"/>
      <c r="U745" s="2274"/>
      <c r="V745" s="2274"/>
      <c r="W745" s="2274"/>
      <c r="X745" s="2274"/>
      <c r="Y745" s="2274"/>
      <c r="Z745" s="2274"/>
      <c r="AA745" s="2274"/>
      <c r="AB745" s="2274"/>
      <c r="AC745" s="2275"/>
      <c r="AD745" s="2274"/>
      <c r="AE745" s="3459"/>
      <c r="AF745" s="2274"/>
      <c r="AG745" s="2274"/>
      <c r="AH745" s="2274"/>
      <c r="AI745" s="2274"/>
      <c r="AJ745" s="2274"/>
      <c r="AK745" s="1985"/>
      <c r="AL745" s="1342"/>
      <c r="AM745" s="1407">
        <f t="shared" si="547"/>
        <v>0</v>
      </c>
      <c r="AN745" s="1792"/>
    </row>
    <row r="746" spans="1:40" s="974" customFormat="1" x14ac:dyDescent="0.25">
      <c r="A746" s="52">
        <v>1</v>
      </c>
      <c r="B746" s="907" t="s">
        <v>200</v>
      </c>
      <c r="C746" s="3675"/>
      <c r="D746" s="905"/>
      <c r="E746" s="1726">
        <f>E745</f>
        <v>979</v>
      </c>
      <c r="F746" s="906">
        <f t="shared" ref="F746" si="595">F745</f>
        <v>979</v>
      </c>
      <c r="G746" s="906">
        <f t="shared" ref="G746" si="596">G745</f>
        <v>1034</v>
      </c>
      <c r="H746" s="885">
        <f>G746/F746*100</f>
        <v>105.61797752808988</v>
      </c>
      <c r="I746" s="885">
        <f>I745</f>
        <v>8</v>
      </c>
      <c r="J746" s="885">
        <f t="shared" ref="J746" si="597">SUM(J745)</f>
        <v>8.2988394584139265</v>
      </c>
      <c r="K746" s="906">
        <f t="shared" ref="K746:L746" si="598">K745</f>
        <v>7832</v>
      </c>
      <c r="L746" s="906">
        <f t="shared" si="598"/>
        <v>7832</v>
      </c>
      <c r="M746" s="906">
        <f>M745</f>
        <v>8581</v>
      </c>
      <c r="N746" s="885">
        <f>M746/L746*100</f>
        <v>109.56332992849846</v>
      </c>
      <c r="O746" s="906">
        <f>O745</f>
        <v>33</v>
      </c>
      <c r="P746" s="885">
        <f>M746/$B$4*12/O746</f>
        <v>260.030303030303</v>
      </c>
      <c r="Q746" s="2274"/>
      <c r="R746" s="2274"/>
      <c r="S746" s="2274"/>
      <c r="T746" s="2274"/>
      <c r="U746" s="2274"/>
      <c r="V746" s="2274"/>
      <c r="W746" s="2274"/>
      <c r="X746" s="2274"/>
      <c r="Y746" s="2274"/>
      <c r="Z746" s="2274"/>
      <c r="AA746" s="2274"/>
      <c r="AB746" s="2274"/>
      <c r="AC746" s="3376"/>
      <c r="AD746" s="2274"/>
      <c r="AE746" s="3459"/>
      <c r="AF746" s="2274"/>
      <c r="AG746" s="2274"/>
      <c r="AH746" s="2274"/>
      <c r="AI746" s="2274"/>
      <c r="AJ746" s="2274"/>
      <c r="AK746" s="1985"/>
      <c r="AL746" s="1342"/>
      <c r="AM746" s="1407">
        <f t="shared" si="547"/>
        <v>0</v>
      </c>
      <c r="AN746" s="1792"/>
    </row>
    <row r="747" spans="1:40" ht="30" thickBot="1" x14ac:dyDescent="0.3">
      <c r="A747" s="52">
        <v>1</v>
      </c>
      <c r="B747" s="970" t="s">
        <v>263</v>
      </c>
      <c r="C747" s="970"/>
      <c r="D747" s="971"/>
      <c r="E747" s="1601">
        <f>E746+E743</f>
        <v>1215</v>
      </c>
      <c r="F747" s="972">
        <f t="shared" ref="F747" si="599">F746+F743</f>
        <v>1215</v>
      </c>
      <c r="G747" s="972">
        <f t="shared" ref="G747" si="600">G746+G743</f>
        <v>1270</v>
      </c>
      <c r="H747" s="972">
        <f>G747/F747*100</f>
        <v>104.5267489711934</v>
      </c>
      <c r="I747" s="972">
        <f>IF(E747=0,0,K747/E747)</f>
        <v>9.1654320987654323</v>
      </c>
      <c r="J747" s="972">
        <f>SUM(J743)</f>
        <v>13.817796610169491</v>
      </c>
      <c r="K747" s="972">
        <f t="shared" ref="K747:M747" si="601">K746+K743</f>
        <v>11136</v>
      </c>
      <c r="L747" s="972">
        <f t="shared" si="601"/>
        <v>11136</v>
      </c>
      <c r="M747" s="972">
        <f t="shared" si="601"/>
        <v>11842</v>
      </c>
      <c r="N747" s="972">
        <f>M747/L747*100</f>
        <v>106.33979885057472</v>
      </c>
      <c r="O747" s="972">
        <f>O746+O743</f>
        <v>44</v>
      </c>
      <c r="P747" s="972">
        <f>M747/$B$4*12/O747</f>
        <v>269.13636363636363</v>
      </c>
      <c r="Q747" s="2236">
        <v>42883.476383999994</v>
      </c>
      <c r="R747" s="2236">
        <v>42883.476383999994</v>
      </c>
      <c r="S747" s="2236">
        <v>42883.476383999994</v>
      </c>
      <c r="T747" s="2236">
        <v>42883.476383999994</v>
      </c>
      <c r="U747" s="2236">
        <v>42883.476383999994</v>
      </c>
      <c r="V747" s="2236">
        <v>42883.476383999994</v>
      </c>
      <c r="W747" s="2236">
        <v>42883.476383999994</v>
      </c>
      <c r="X747" s="2236">
        <v>45542.169119999999</v>
      </c>
      <c r="Y747" s="2236">
        <v>45542.169119999999</v>
      </c>
      <c r="Z747" s="2236">
        <v>45542.169119999999</v>
      </c>
      <c r="AA747" s="2236">
        <v>45542.169120000006</v>
      </c>
      <c r="AB747" s="2236">
        <v>45542.169120000006</v>
      </c>
      <c r="AC747" s="3374">
        <f t="shared" ref="AC747" si="602">AB747</f>
        <v>45542.169120000006</v>
      </c>
      <c r="AD747" s="2236">
        <f>AJ747-AI747</f>
        <v>46756.076609999989</v>
      </c>
      <c r="AE747" s="3460"/>
      <c r="AF747" s="2236"/>
      <c r="AG747" s="2236">
        <f>AD747-AC747</f>
        <v>1213.9074899999832</v>
      </c>
      <c r="AH747" s="2236">
        <v>0</v>
      </c>
      <c r="AI747" s="2236">
        <v>-41.209290000000003</v>
      </c>
      <c r="AJ747" s="2236">
        <v>46714.86731999999</v>
      </c>
      <c r="AK747" s="1986"/>
      <c r="AL747" s="973"/>
      <c r="AM747" s="1403">
        <f t="shared" si="547"/>
        <v>0</v>
      </c>
      <c r="AN747" s="1792"/>
    </row>
    <row r="748" spans="1:40" ht="16.5" thickBot="1" x14ac:dyDescent="0.3">
      <c r="A748" s="52">
        <v>1</v>
      </c>
      <c r="B748" s="143" t="s">
        <v>457</v>
      </c>
      <c r="C748" s="143"/>
      <c r="D748" s="398"/>
      <c r="E748" s="1720"/>
      <c r="F748" s="399"/>
      <c r="G748" s="399"/>
      <c r="H748" s="399"/>
      <c r="I748" s="352"/>
      <c r="J748" s="352"/>
      <c r="K748" s="400"/>
      <c r="L748" s="399"/>
      <c r="M748" s="399">
        <f>SUM(M747,M719)</f>
        <v>32360</v>
      </c>
      <c r="N748" s="400"/>
      <c r="O748" s="400"/>
      <c r="P748" s="400"/>
      <c r="Q748" s="773">
        <f t="shared" ref="Q748:AD748" si="603">SUM(Q747,Q719,Q738)</f>
        <v>171777.643832</v>
      </c>
      <c r="R748" s="773">
        <f t="shared" si="603"/>
        <v>171777.643832</v>
      </c>
      <c r="S748" s="773">
        <f t="shared" si="603"/>
        <v>171777.643832</v>
      </c>
      <c r="T748" s="773">
        <f t="shared" si="603"/>
        <v>174306.043832</v>
      </c>
      <c r="U748" s="773">
        <f t="shared" ref="U748:V748" si="604">SUM(U747,U719,U738)</f>
        <v>172900.975832</v>
      </c>
      <c r="V748" s="773">
        <f t="shared" si="604"/>
        <v>172900.975832</v>
      </c>
      <c r="W748" s="773">
        <f t="shared" ref="W748:X748" si="605">SUM(W747,W719,W738)</f>
        <v>172900.975832</v>
      </c>
      <c r="X748" s="773">
        <f t="shared" si="605"/>
        <v>178243.17856799997</v>
      </c>
      <c r="Y748" s="773">
        <f t="shared" ref="Y748:Z748" si="606">SUM(Y747,Y719,Y738)</f>
        <v>179431.898568</v>
      </c>
      <c r="Z748" s="773">
        <f t="shared" si="606"/>
        <v>183351.11856799998</v>
      </c>
      <c r="AA748" s="773">
        <f t="shared" ref="AA748:AC748" si="607">SUM(AA747,AA719,AA738)</f>
        <v>186873.790568</v>
      </c>
      <c r="AB748" s="773">
        <f t="shared" ref="AB748" si="608">SUM(AB747,AB719,AB738)</f>
        <v>197282.71056800001</v>
      </c>
      <c r="AC748" s="773">
        <f t="shared" si="607"/>
        <v>197282.71056800001</v>
      </c>
      <c r="AD748" s="773">
        <f t="shared" si="603"/>
        <v>195264.49361999996</v>
      </c>
      <c r="AE748" s="3443"/>
      <c r="AF748" s="773"/>
      <c r="AG748" s="773">
        <f>SUM(AG747,AG719,AG738)</f>
        <v>-2018.2169480000448</v>
      </c>
      <c r="AH748" s="773"/>
      <c r="AI748" s="773">
        <f>SUM(AI747,AI719,AI738)</f>
        <v>-79.295010000000005</v>
      </c>
      <c r="AJ748" s="2237">
        <f>SUM(AJ747,AJ719,AJ738)</f>
        <v>195185.19860999996</v>
      </c>
      <c r="AK748" s="1968"/>
      <c r="AL748" s="1036" t="e">
        <f>SUM(AL747,AL719,AL738)</f>
        <v>#REF!</v>
      </c>
      <c r="AM748" s="1036" t="e">
        <f t="shared" si="547"/>
        <v>#REF!</v>
      </c>
      <c r="AN748" s="1792"/>
    </row>
    <row r="749" spans="1:40" x14ac:dyDescent="0.25">
      <c r="A749" s="52">
        <v>1</v>
      </c>
      <c r="B749" s="908"/>
      <c r="C749" s="908"/>
      <c r="D749" s="908"/>
      <c r="E749" s="1727"/>
      <c r="F749" s="909"/>
      <c r="G749" s="909"/>
      <c r="H749" s="909"/>
      <c r="I749" s="910"/>
      <c r="J749" s="910"/>
      <c r="K749" s="911"/>
      <c r="L749" s="912"/>
      <c r="M749" s="912"/>
      <c r="N749" s="912"/>
      <c r="O749" s="912"/>
      <c r="P749" s="912"/>
      <c r="Q749" s="2276">
        <f t="shared" ref="Q749:V749" si="609">Q750-Q751-Q776-Q780-Q794</f>
        <v>-1.7462298274040222E-9</v>
      </c>
      <c r="R749" s="2276">
        <f t="shared" si="609"/>
        <v>-8.149072527885437E-10</v>
      </c>
      <c r="S749" s="2276">
        <f t="shared" si="609"/>
        <v>-8.149072527885437E-10</v>
      </c>
      <c r="T749" s="2276">
        <f t="shared" si="609"/>
        <v>1.280568540096283E-9</v>
      </c>
      <c r="U749" s="2276">
        <f t="shared" si="609"/>
        <v>0</v>
      </c>
      <c r="V749" s="2276">
        <f t="shared" si="609"/>
        <v>0</v>
      </c>
      <c r="W749" s="2276">
        <f t="shared" ref="W749:X749" si="610">W750-W751-W776-W780-W794</f>
        <v>0</v>
      </c>
      <c r="X749" s="2276">
        <f t="shared" si="610"/>
        <v>0</v>
      </c>
      <c r="Y749" s="2276">
        <f t="shared" ref="Y749:Z749" si="611">Y750-Y751-Y776-Y780-Y794</f>
        <v>1.3969838619232178E-9</v>
      </c>
      <c r="Z749" s="2276">
        <f t="shared" si="611"/>
        <v>9.3132257461547852E-10</v>
      </c>
      <c r="AA749" s="2276">
        <f t="shared" ref="AA749:AC749" si="612">AA750-AA751-AA776-AA780-AA794</f>
        <v>0</v>
      </c>
      <c r="AB749" s="2276">
        <f t="shared" ref="AB749" si="613">AB750-AB751-AB776-AB780-AB794</f>
        <v>-4.6566128730773926E-10</v>
      </c>
      <c r="AC749" s="2276">
        <f t="shared" si="612"/>
        <v>-4.6566128730773926E-10</v>
      </c>
      <c r="AD749" s="2276">
        <f t="shared" ref="AD749:AJ749" si="614">AD750-AD751-AD776-AD780-AD794</f>
        <v>-5.8207660913467407E-10</v>
      </c>
      <c r="AE749" s="3434">
        <f t="shared" si="614"/>
        <v>0</v>
      </c>
      <c r="AF749" s="2276">
        <f t="shared" ref="AF749" si="615">AF750-AF751-AF776-AF780-AF794</f>
        <v>0</v>
      </c>
      <c r="AG749" s="2276">
        <f t="shared" si="614"/>
        <v>-1.4551915228366852E-11</v>
      </c>
      <c r="AH749" s="2276">
        <f t="shared" ref="AH749" si="616">AH750-AH751-AH776-AH780-AH794</f>
        <v>-5.6843418860808015E-14</v>
      </c>
      <c r="AI749" s="2276">
        <f t="shared" si="614"/>
        <v>-1.1937117960769683E-12</v>
      </c>
      <c r="AJ749" s="2277">
        <f t="shared" si="614"/>
        <v>-6.9849193096160889E-10</v>
      </c>
      <c r="AK749" s="1987"/>
      <c r="AL749" s="913" t="e">
        <f>AL750-AL751-AL780-#REF!-AL794-#REF!</f>
        <v>#REF!</v>
      </c>
      <c r="AM749" s="913" t="e">
        <f t="shared" si="547"/>
        <v>#REF!</v>
      </c>
      <c r="AN749" s="1792"/>
    </row>
    <row r="750" spans="1:40" x14ac:dyDescent="0.25">
      <c r="A750" s="52">
        <v>1</v>
      </c>
      <c r="B750" s="914" t="s">
        <v>457</v>
      </c>
      <c r="C750" s="2511"/>
      <c r="D750" s="915"/>
      <c r="E750" s="1728"/>
      <c r="F750" s="915"/>
      <c r="G750" s="915"/>
      <c r="H750" s="915"/>
      <c r="I750" s="916"/>
      <c r="J750" s="916"/>
      <c r="K750" s="917"/>
      <c r="L750" s="915"/>
      <c r="M750" s="915"/>
      <c r="N750" s="915"/>
      <c r="O750" s="915"/>
      <c r="P750" s="915"/>
      <c r="Q750" s="2278">
        <f t="shared" ref="Q750:AJ750" si="617">SUM(Q748,Q715,Q709,Q702,Q664,Q602,Q583,Q567,Q532,Q519,Q506,Q478,Q402,Q334,Q257,Q172,Q122)</f>
        <v>8142657.6062299628</v>
      </c>
      <c r="R750" s="2278">
        <f t="shared" si="617"/>
        <v>8151123.5768999634</v>
      </c>
      <c r="S750" s="2278">
        <f t="shared" si="617"/>
        <v>8151123.5768999634</v>
      </c>
      <c r="T750" s="2278">
        <f t="shared" si="617"/>
        <v>8151549.7301244447</v>
      </c>
      <c r="U750" s="2278">
        <f t="shared" si="617"/>
        <v>8147671.6180796437</v>
      </c>
      <c r="V750" s="2278">
        <f t="shared" si="617"/>
        <v>8139403.5972272437</v>
      </c>
      <c r="W750" s="2278">
        <f t="shared" si="617"/>
        <v>8139403.5972272437</v>
      </c>
      <c r="X750" s="2278">
        <f t="shared" si="617"/>
        <v>8129048.6512501445</v>
      </c>
      <c r="Y750" s="2278">
        <f t="shared" si="617"/>
        <v>8136217.5695106592</v>
      </c>
      <c r="Z750" s="2278">
        <f t="shared" si="617"/>
        <v>8149653.7317976281</v>
      </c>
      <c r="AA750" s="2278">
        <f t="shared" ref="AA750:AC750" si="618">SUM(AA748,AA715,AA709,AA702,AA664,AA602,AA583,AA567,AA532,AA519,AA506,AA478,AA402,AA334,AA257,AA172,AA122)</f>
        <v>8165137.1030060276</v>
      </c>
      <c r="AB750" s="2278">
        <f t="shared" ref="AB750" si="619">SUM(AB748,AB715,AB709,AB702,AB664,AB602,AB583,AB567,AB532,AB519,AB506,AB478,AB402,AB334,AB257,AB172,AB122)</f>
        <v>8168910.5879261419</v>
      </c>
      <c r="AC750" s="2278">
        <f t="shared" si="618"/>
        <v>8168910.5879261419</v>
      </c>
      <c r="AD750" s="2278">
        <f t="shared" si="617"/>
        <v>8047523.5867999997</v>
      </c>
      <c r="AE750" s="3434">
        <f t="shared" si="617"/>
        <v>526.11176</v>
      </c>
      <c r="AF750" s="2278">
        <f t="shared" si="617"/>
        <v>22888.91345</v>
      </c>
      <c r="AG750" s="2278">
        <f t="shared" si="617"/>
        <v>-121387.0011261422</v>
      </c>
      <c r="AH750" s="2278">
        <f t="shared" si="617"/>
        <v>-2119.3043699999998</v>
      </c>
      <c r="AI750" s="2278">
        <f t="shared" si="617"/>
        <v>-64173.6734</v>
      </c>
      <c r="AJ750" s="2279">
        <f t="shared" si="617"/>
        <v>8006238.8268499998</v>
      </c>
      <c r="AK750" s="1728"/>
      <c r="AL750" s="1799" t="e">
        <f>SUM(AL748,AL715,AL709,AL702,#REF!,AL664,AL602,AL583,AL567,AL532,AL519,AL506,AL478,AL402,AL334,AL257,AL172,AL122,)</f>
        <v>#REF!</v>
      </c>
      <c r="AM750" s="1799" t="e">
        <f t="shared" si="547"/>
        <v>#REF!</v>
      </c>
      <c r="AN750" s="1792"/>
    </row>
    <row r="751" spans="1:40" x14ac:dyDescent="0.25">
      <c r="A751" s="52">
        <v>1</v>
      </c>
      <c r="B751" s="923" t="s">
        <v>80</v>
      </c>
      <c r="C751" s="2512"/>
      <c r="D751" s="924"/>
      <c r="E751" s="947">
        <f>SUM(E719,E707,E669,E608,E601,E538,E344,E274,E182,E136,E39)</f>
        <v>71048</v>
      </c>
      <c r="F751" s="924">
        <f>SUM(F719,F707,F669,F608,F601,F538,F344,F274,F182,F136,F39)</f>
        <v>71048</v>
      </c>
      <c r="G751" s="924">
        <f>SUM(G719,G707,G669,G608,G601,G538,G344,G274,G182,G136,G39)</f>
        <v>68712</v>
      </c>
      <c r="H751" s="924">
        <f>G751/F751*100</f>
        <v>96.712081972750823</v>
      </c>
      <c r="I751" s="924">
        <f>IF(E751=0,0,K751/E751)</f>
        <v>9.9872762076342756</v>
      </c>
      <c r="J751" s="924">
        <f>M751/G751</f>
        <v>9.035044824775877</v>
      </c>
      <c r="K751" s="924">
        <f>SUM(K719,K707,K669,K608,K601,K538,K344,K274,K182,K136,K39)</f>
        <v>709576</v>
      </c>
      <c r="L751" s="924">
        <f>SUM(L719,L707,L669,L608,L601,L538,L344,L274,L182,L136,L39)</f>
        <v>709576</v>
      </c>
      <c r="M751" s="924">
        <f>SUM(M719,M707,M669,M608,M601,M538,M344,M274,M182,M136,M39)</f>
        <v>620816</v>
      </c>
      <c r="N751" s="927">
        <f>M751/L751*100</f>
        <v>87.491121458448433</v>
      </c>
      <c r="O751" s="924">
        <f>SUM(O719,O707,O669,O608,O601,O538,O344,O274,O182,O136,O39)</f>
        <v>2122</v>
      </c>
      <c r="P751" s="927">
        <f>M751/$B$4*12/O751</f>
        <v>292.56173421300662</v>
      </c>
      <c r="Q751" s="2276">
        <f t="shared" ref="Q751:AJ751" si="620">SUM(Q719,Q707,Q669,Q608,Q601,Q538,Q344,Q274,Q182,Q136,Q39)</f>
        <v>5340302.1876547169</v>
      </c>
      <c r="R751" s="2276">
        <f t="shared" si="620"/>
        <v>5305781.6193907168</v>
      </c>
      <c r="S751" s="2276">
        <f t="shared" si="620"/>
        <v>5305781.6193907168</v>
      </c>
      <c r="T751" s="2276">
        <f t="shared" si="620"/>
        <v>5304972.5277551953</v>
      </c>
      <c r="U751" s="2276">
        <f t="shared" si="620"/>
        <v>5311242.1469103955</v>
      </c>
      <c r="V751" s="2276">
        <f t="shared" si="620"/>
        <v>5313999.8859279957</v>
      </c>
      <c r="W751" s="2276">
        <f t="shared" si="620"/>
        <v>5313999.8859279957</v>
      </c>
      <c r="X751" s="2276">
        <f t="shared" si="620"/>
        <v>5314017.609174896</v>
      </c>
      <c r="Y751" s="2276">
        <f t="shared" si="620"/>
        <v>5258489.9917316958</v>
      </c>
      <c r="Z751" s="2276">
        <f t="shared" si="620"/>
        <v>5251799.2798772957</v>
      </c>
      <c r="AA751" s="2276">
        <f t="shared" ref="AA751:AC751" si="621">SUM(AA719,AA707,AA669,AA608,AA601,AA538,AA344,AA274,AA182,AA136,AA39)</f>
        <v>5254654.9059956959</v>
      </c>
      <c r="AB751" s="2276">
        <f t="shared" ref="AB751" si="622">SUM(AB719,AB707,AB669,AB608,AB601,AB538,AB344,AB274,AB182,AB136,AB39)</f>
        <v>5243545.2503924957</v>
      </c>
      <c r="AC751" s="2276">
        <f t="shared" si="621"/>
        <v>5243545.2503924957</v>
      </c>
      <c r="AD751" s="2276">
        <f t="shared" si="620"/>
        <v>5128399.7042199997</v>
      </c>
      <c r="AE751" s="3434">
        <f t="shared" si="620"/>
        <v>526.11176</v>
      </c>
      <c r="AF751" s="2276">
        <f t="shared" si="620"/>
        <v>-4828.3721300000016</v>
      </c>
      <c r="AG751" s="2276">
        <f t="shared" si="620"/>
        <v>-115145.54617249616</v>
      </c>
      <c r="AH751" s="2276">
        <f t="shared" si="620"/>
        <v>-1820.5112399999998</v>
      </c>
      <c r="AI751" s="2276">
        <f t="shared" si="620"/>
        <v>-46118.587899999999</v>
      </c>
      <c r="AJ751" s="2277">
        <f t="shared" si="620"/>
        <v>5077452.74419</v>
      </c>
      <c r="AK751" s="947" t="e">
        <f>SUM(AK39,AK136,AK182,AK274,AK344,AK538,AK601,AK608,#REF!,AK669,AK707,AK719,)</f>
        <v>#REF!</v>
      </c>
      <c r="AL751" s="1798" t="e">
        <f>SUM(AL39,AL136,AL182,AL274,AL344,AL538,AL601,AL608,#REF!,AL669,AL707,AL719,)</f>
        <v>#REF!</v>
      </c>
      <c r="AM751" s="1798" t="e">
        <f t="shared" si="547"/>
        <v>#REF!</v>
      </c>
      <c r="AN751" s="1792"/>
    </row>
    <row r="752" spans="1:40" ht="43.5" x14ac:dyDescent="0.25">
      <c r="A752" s="52">
        <v>1</v>
      </c>
      <c r="B752" s="920" t="s">
        <v>235</v>
      </c>
      <c r="C752" s="2513"/>
      <c r="D752" s="921"/>
      <c r="E752" s="944">
        <f>SUM(E720,E708,E609,E539,E345,E275,E183,E137,E40)</f>
        <v>4984</v>
      </c>
      <c r="F752" s="924">
        <f>SUM(F720,F708,F609,F539,F345,F275,F183,F137,F40)</f>
        <v>4984</v>
      </c>
      <c r="G752" s="924">
        <f>SUM(G720,G708,G609,G539,G345,G275,G183,G137,G40)</f>
        <v>4697</v>
      </c>
      <c r="H752" s="921">
        <f>G752/F752*100</f>
        <v>94.241573033707866</v>
      </c>
      <c r="I752" s="921"/>
      <c r="J752" s="921"/>
      <c r="K752" s="922"/>
      <c r="L752" s="921"/>
      <c r="M752" s="921"/>
      <c r="N752" s="921"/>
      <c r="O752" s="921"/>
      <c r="P752" s="921"/>
      <c r="Q752" s="2280">
        <f t="shared" ref="Q752:AJ752" si="623">SUM(Q720,Q708,Q609,Q539,Q345,Q275,Q183,Q137,Q40)</f>
        <v>1018716.8590606999</v>
      </c>
      <c r="R752" s="2280">
        <f t="shared" si="623"/>
        <v>1018716.8590606999</v>
      </c>
      <c r="S752" s="2280">
        <f t="shared" si="623"/>
        <v>1018716.8590606999</v>
      </c>
      <c r="T752" s="2280">
        <f t="shared" si="623"/>
        <v>1018716.8590606999</v>
      </c>
      <c r="U752" s="2280">
        <f t="shared" si="623"/>
        <v>1024986.4782158999</v>
      </c>
      <c r="V752" s="2280">
        <f t="shared" si="623"/>
        <v>1024986.4782158999</v>
      </c>
      <c r="W752" s="2280">
        <f t="shared" si="623"/>
        <v>1024986.4782158999</v>
      </c>
      <c r="X752" s="2280">
        <f t="shared" si="623"/>
        <v>1024997.7166627998</v>
      </c>
      <c r="Y752" s="2280">
        <f t="shared" si="623"/>
        <v>1024997.7166627998</v>
      </c>
      <c r="Z752" s="2280">
        <f t="shared" si="623"/>
        <v>1024997.7166627998</v>
      </c>
      <c r="AA752" s="2280">
        <f t="shared" ref="AA752:AC752" si="624">SUM(AA720,AA708,AA609,AA539,AA345,AA275,AA183,AA137,AA40)</f>
        <v>996670.09253479994</v>
      </c>
      <c r="AB752" s="2280">
        <f t="shared" ref="AB752" si="625">SUM(AB720,AB708,AB609,AB539,AB345,AB275,AB183,AB137,AB40)</f>
        <v>996670.09253479994</v>
      </c>
      <c r="AC752" s="2280">
        <f t="shared" si="624"/>
        <v>996670.09253479994</v>
      </c>
      <c r="AD752" s="2280">
        <f t="shared" si="623"/>
        <v>949113.01533000008</v>
      </c>
      <c r="AE752" s="3434">
        <f t="shared" si="623"/>
        <v>0</v>
      </c>
      <c r="AF752" s="2280">
        <f t="shared" si="623"/>
        <v>0</v>
      </c>
      <c r="AG752" s="2280">
        <f t="shared" si="623"/>
        <v>-47557.077204799891</v>
      </c>
      <c r="AH752" s="2280">
        <f t="shared" si="623"/>
        <v>-145.52636999999999</v>
      </c>
      <c r="AI752" s="2280">
        <f t="shared" si="623"/>
        <v>0</v>
      </c>
      <c r="AJ752" s="2281">
        <f t="shared" si="623"/>
        <v>949113.01533000008</v>
      </c>
      <c r="AK752" s="944" t="e">
        <f>SUM(AK708,AK609,AK539,AK345,AK275,AK183,AK137,AK40,#REF!,)</f>
        <v>#REF!</v>
      </c>
      <c r="AL752" s="1800" t="e">
        <f>SUM(AL708,AL609,AL539,AL345,AL275,AL183,AL137,AL40,#REF!,)</f>
        <v>#REF!</v>
      </c>
      <c r="AM752" s="1800" t="e">
        <f t="shared" si="547"/>
        <v>#REF!</v>
      </c>
      <c r="AN752" s="1792"/>
    </row>
    <row r="753" spans="1:40" x14ac:dyDescent="0.25">
      <c r="A753" s="52">
        <v>1</v>
      </c>
      <c r="B753" s="923" t="s">
        <v>237</v>
      </c>
      <c r="C753" s="2512"/>
      <c r="D753" s="924"/>
      <c r="E753" s="947">
        <f>E19</f>
        <v>180</v>
      </c>
      <c r="F753" s="924">
        <f>F19</f>
        <v>180</v>
      </c>
      <c r="G753" s="924">
        <f>G19</f>
        <v>92</v>
      </c>
      <c r="H753" s="924">
        <f>H31</f>
        <v>88.087431693989075</v>
      </c>
      <c r="I753" s="925"/>
      <c r="J753" s="925"/>
      <c r="K753" s="924"/>
      <c r="L753" s="924"/>
      <c r="M753" s="924"/>
      <c r="N753" s="924"/>
      <c r="O753" s="924"/>
      <c r="P753" s="927"/>
      <c r="Q753" s="2282">
        <f t="shared" ref="Q753:AJ753" si="626">Q19</f>
        <v>8410.1370000000006</v>
      </c>
      <c r="R753" s="2282">
        <f t="shared" si="626"/>
        <v>8410.1370000000006</v>
      </c>
      <c r="S753" s="2282">
        <f t="shared" si="626"/>
        <v>8410.1370000000006</v>
      </c>
      <c r="T753" s="2282">
        <f t="shared" si="626"/>
        <v>8410.1370000000006</v>
      </c>
      <c r="U753" s="2282">
        <f t="shared" si="626"/>
        <v>8410.1370000000006</v>
      </c>
      <c r="V753" s="2282">
        <f t="shared" si="626"/>
        <v>8410.1370000000006</v>
      </c>
      <c r="W753" s="2282">
        <f t="shared" si="626"/>
        <v>8410.1370000000006</v>
      </c>
      <c r="X753" s="2282">
        <f t="shared" si="626"/>
        <v>8410.1370000000006</v>
      </c>
      <c r="Y753" s="2282">
        <f t="shared" si="626"/>
        <v>8410.1370000000006</v>
      </c>
      <c r="Z753" s="2282">
        <f t="shared" si="626"/>
        <v>8410.1370000000006</v>
      </c>
      <c r="AA753" s="2282">
        <f t="shared" ref="AA753:AC753" si="627">AA19</f>
        <v>8410.1370000000006</v>
      </c>
      <c r="AB753" s="2282">
        <f t="shared" ref="AB753" si="628">AB19</f>
        <v>8410.1370000000006</v>
      </c>
      <c r="AC753" s="2282">
        <f t="shared" si="627"/>
        <v>8410.1370000000006</v>
      </c>
      <c r="AD753" s="2282">
        <f t="shared" si="626"/>
        <v>4222.7230799999998</v>
      </c>
      <c r="AE753" s="3434">
        <f t="shared" si="626"/>
        <v>0</v>
      </c>
      <c r="AF753" s="2276">
        <f t="shared" si="626"/>
        <v>0</v>
      </c>
      <c r="AG753" s="2282">
        <f t="shared" si="626"/>
        <v>-4187.4139200000009</v>
      </c>
      <c r="AH753" s="2282">
        <f t="shared" si="626"/>
        <v>0</v>
      </c>
      <c r="AI753" s="2282">
        <f t="shared" si="626"/>
        <v>0</v>
      </c>
      <c r="AJ753" s="2283">
        <f t="shared" si="626"/>
        <v>4222.7230799999998</v>
      </c>
      <c r="AK753" s="947"/>
      <c r="AL753" s="1801"/>
      <c r="AM753" s="1801">
        <f t="shared" si="547"/>
        <v>0</v>
      </c>
      <c r="AN753" s="1792"/>
    </row>
    <row r="754" spans="1:40" ht="15.75" x14ac:dyDescent="0.25">
      <c r="A754" s="52">
        <v>1</v>
      </c>
      <c r="B754" s="3002" t="s">
        <v>261</v>
      </c>
      <c r="C754" s="2514"/>
      <c r="D754" s="924"/>
      <c r="E754" s="947"/>
      <c r="F754" s="924"/>
      <c r="G754" s="924"/>
      <c r="H754" s="924"/>
      <c r="I754" s="925"/>
      <c r="J754" s="925"/>
      <c r="K754" s="926"/>
      <c r="L754" s="924"/>
      <c r="M754" s="924"/>
      <c r="N754" s="924"/>
      <c r="O754" s="924"/>
      <c r="P754" s="924"/>
      <c r="Q754" s="2276">
        <f t="shared" ref="Q754:AJ754" si="629">SUM(Q721,Q675,Q610,Q540,Q522,Q509,Q481,Q404,Q346,Q276,Q184,Q138,Q41)</f>
        <v>542629.73176</v>
      </c>
      <c r="R754" s="2276">
        <f t="shared" si="629"/>
        <v>542362.41250999994</v>
      </c>
      <c r="S754" s="2276">
        <f t="shared" si="629"/>
        <v>542362.41250999994</v>
      </c>
      <c r="T754" s="2276">
        <f t="shared" si="629"/>
        <v>540776.99901999999</v>
      </c>
      <c r="U754" s="2276">
        <f t="shared" si="629"/>
        <v>540776.99901999999</v>
      </c>
      <c r="V754" s="2276">
        <f t="shared" si="629"/>
        <v>534155.85902999993</v>
      </c>
      <c r="W754" s="2276">
        <f t="shared" si="629"/>
        <v>534155.85902999993</v>
      </c>
      <c r="X754" s="2276">
        <f t="shared" si="629"/>
        <v>520446.76496</v>
      </c>
      <c r="Y754" s="2276">
        <f t="shared" si="629"/>
        <v>519491.6149679994</v>
      </c>
      <c r="Z754" s="2276">
        <f t="shared" si="629"/>
        <v>519491.6149679994</v>
      </c>
      <c r="AA754" s="2276">
        <f t="shared" ref="AA754:AC754" si="630">SUM(AA721,AA675,AA610,AA540,AA522,AA509,AA481,AA404,AA346,AA276,AA184,AA138,AA41)</f>
        <v>512838.4330179994</v>
      </c>
      <c r="AB754" s="2276">
        <f t="shared" ref="AB754" si="631">SUM(AB721,AB675,AB610,AB540,AB522,AB509,AB481,AB404,AB346,AB276,AB184,AB138,AB41)</f>
        <v>504627.69737000001</v>
      </c>
      <c r="AC754" s="2276">
        <f t="shared" si="630"/>
        <v>504627.69737000001</v>
      </c>
      <c r="AD754" s="2276">
        <f t="shared" si="629"/>
        <v>462508.0359700002</v>
      </c>
      <c r="AE754" s="3434">
        <f t="shared" si="629"/>
        <v>0</v>
      </c>
      <c r="AF754" s="2276">
        <f t="shared" si="629"/>
        <v>0</v>
      </c>
      <c r="AG754" s="2276">
        <f t="shared" si="629"/>
        <v>-42119.661399999757</v>
      </c>
      <c r="AH754" s="2276">
        <f t="shared" si="629"/>
        <v>-3.4494500000000001</v>
      </c>
      <c r="AI754" s="2276">
        <f t="shared" si="629"/>
        <v>-148.44344999999998</v>
      </c>
      <c r="AJ754" s="2277">
        <f t="shared" si="629"/>
        <v>462359.5925200003</v>
      </c>
      <c r="AK754" s="947"/>
      <c r="AL754" s="1798"/>
      <c r="AM754" s="1798">
        <f t="shared" si="547"/>
        <v>0</v>
      </c>
      <c r="AN754" s="1792"/>
    </row>
    <row r="755" spans="1:40" x14ac:dyDescent="0.25">
      <c r="A755" s="52">
        <v>1</v>
      </c>
      <c r="B755" s="957" t="s">
        <v>405</v>
      </c>
      <c r="C755" s="2515"/>
      <c r="D755" s="924"/>
      <c r="E755" s="947">
        <f>SUM(E676,E611,E541,E523,E510,E482,E405,E347,E277,E185,E139,E42,E722)</f>
        <v>466421</v>
      </c>
      <c r="F755" s="924">
        <f>SUM(F676,F611,F541,F523,F510,F482,F405,F347,F277,F185,F139,F42,F722)</f>
        <v>466421</v>
      </c>
      <c r="G755" s="924">
        <f>SUM(G676,G611,G541,G523,G510,G482,G405,G347,G277,G185,G139,G42,G722)</f>
        <v>402717.64</v>
      </c>
      <c r="H755" s="924">
        <f>G755/F755*100</f>
        <v>86.342090085995267</v>
      </c>
      <c r="I755" s="925"/>
      <c r="J755" s="925"/>
      <c r="K755" s="926"/>
      <c r="L755" s="924"/>
      <c r="M755" s="924"/>
      <c r="N755" s="924"/>
      <c r="O755" s="924"/>
      <c r="P755" s="924"/>
      <c r="Q755" s="2276"/>
      <c r="R755" s="2276"/>
      <c r="S755" s="2276"/>
      <c r="T755" s="2276"/>
      <c r="U755" s="2276"/>
      <c r="V755" s="2276"/>
      <c r="W755" s="2276"/>
      <c r="X755" s="2276"/>
      <c r="Y755" s="2276"/>
      <c r="Z755" s="2276"/>
      <c r="AA755" s="2276"/>
      <c r="AB755" s="2276"/>
      <c r="AC755" s="2276"/>
      <c r="AD755" s="2276"/>
      <c r="AE755" s="3434"/>
      <c r="AF755" s="2276"/>
      <c r="AG755" s="2276"/>
      <c r="AH755" s="2276"/>
      <c r="AI755" s="2276"/>
      <c r="AJ755" s="2277"/>
      <c r="AK755" s="947" t="e">
        <f>#REF!</f>
        <v>#REF!</v>
      </c>
      <c r="AL755" s="947"/>
      <c r="AM755" s="947">
        <f t="shared" si="547"/>
        <v>0</v>
      </c>
      <c r="AN755" s="1792"/>
    </row>
    <row r="756" spans="1:40" x14ac:dyDescent="0.25">
      <c r="A756" s="52">
        <v>1</v>
      </c>
      <c r="B756" s="957" t="s">
        <v>390</v>
      </c>
      <c r="C756" s="2515"/>
      <c r="D756" s="924"/>
      <c r="E756" s="947">
        <f>SUM(E677,E612,E542,E483,E406,E348,E278,E186,E140,E43)</f>
        <v>26852</v>
      </c>
      <c r="F756" s="924">
        <f>SUM(F677,F612,F542,F483,F406,F348,F278,F186,F140,F43)</f>
        <v>26852</v>
      </c>
      <c r="G756" s="924">
        <f>SUM(G677,G612,G542,G483,G406,G348,G278,G186,G140,G43)</f>
        <v>20252</v>
      </c>
      <c r="H756" s="924"/>
      <c r="I756" s="925"/>
      <c r="J756" s="925"/>
      <c r="K756" s="926"/>
      <c r="L756" s="924"/>
      <c r="M756" s="924"/>
      <c r="N756" s="924"/>
      <c r="O756" s="924"/>
      <c r="P756" s="924"/>
      <c r="Q756" s="2276"/>
      <c r="R756" s="2276"/>
      <c r="S756" s="2276"/>
      <c r="T756" s="2276"/>
      <c r="U756" s="2276"/>
      <c r="V756" s="2276"/>
      <c r="W756" s="2276"/>
      <c r="X756" s="2276"/>
      <c r="Y756" s="2276"/>
      <c r="Z756" s="2276"/>
      <c r="AA756" s="2276"/>
      <c r="AB756" s="2276"/>
      <c r="AC756" s="2276"/>
      <c r="AD756" s="2276"/>
      <c r="AE756" s="3434"/>
      <c r="AF756" s="2276"/>
      <c r="AG756" s="2276"/>
      <c r="AH756" s="2276"/>
      <c r="AI756" s="2276"/>
      <c r="AJ756" s="2277"/>
      <c r="AK756" s="947" t="e">
        <f>#REF!</f>
        <v>#REF!</v>
      </c>
      <c r="AL756" s="947"/>
      <c r="AM756" s="947">
        <f t="shared" si="547"/>
        <v>0</v>
      </c>
      <c r="AN756" s="1792"/>
    </row>
    <row r="757" spans="1:40" ht="30" x14ac:dyDescent="0.25">
      <c r="A757" s="52">
        <v>1</v>
      </c>
      <c r="B757" s="928" t="s">
        <v>391</v>
      </c>
      <c r="C757" s="2516"/>
      <c r="D757" s="924"/>
      <c r="E757" s="947">
        <f>SUM(E724,E678,E613,E543,E524,E511,E484,E407,E349,E279,E187,E141,E44)</f>
        <v>395234</v>
      </c>
      <c r="F757" s="924">
        <f>SUM(F724,F678,F613,F543,F524,F511,F484,F407,F349,F279,F187,F141,F44)</f>
        <v>395234</v>
      </c>
      <c r="G757" s="924">
        <f>SUM(G724,G678,G613,G543,G524,G511,G484,G407,G349,G279,G187,G141,G44)</f>
        <v>341472.64</v>
      </c>
      <c r="H757" s="924">
        <f t="shared" ref="H757:H776" si="632">G757/F757*100</f>
        <v>86.397587252108877</v>
      </c>
      <c r="I757" s="925"/>
      <c r="J757" s="925"/>
      <c r="K757" s="926"/>
      <c r="L757" s="924"/>
      <c r="M757" s="924"/>
      <c r="N757" s="924"/>
      <c r="O757" s="924"/>
      <c r="P757" s="924"/>
      <c r="Q757" s="2276"/>
      <c r="R757" s="2276"/>
      <c r="S757" s="2276"/>
      <c r="T757" s="2276"/>
      <c r="U757" s="2276"/>
      <c r="V757" s="2276"/>
      <c r="W757" s="2276"/>
      <c r="X757" s="2276"/>
      <c r="Y757" s="2276"/>
      <c r="Z757" s="2276"/>
      <c r="AA757" s="2276"/>
      <c r="AB757" s="2276"/>
      <c r="AC757" s="2276"/>
      <c r="AD757" s="2276"/>
      <c r="AE757" s="3434"/>
      <c r="AF757" s="2276"/>
      <c r="AG757" s="2276"/>
      <c r="AH757" s="2276"/>
      <c r="AI757" s="2276"/>
      <c r="AJ757" s="2277"/>
      <c r="AK757" s="947" t="e">
        <f>#REF!</f>
        <v>#REF!</v>
      </c>
      <c r="AL757" s="947"/>
      <c r="AM757" s="947">
        <f t="shared" si="547"/>
        <v>0</v>
      </c>
      <c r="AN757" s="1792"/>
    </row>
    <row r="758" spans="1:40" x14ac:dyDescent="0.25">
      <c r="A758" s="52">
        <v>1</v>
      </c>
      <c r="B758" s="928" t="s">
        <v>392</v>
      </c>
      <c r="C758" s="2516"/>
      <c r="D758" s="924"/>
      <c r="E758" s="947">
        <f>SUM(E725,E679,E614,E544,E485,E408,E350,E280,E188,E142,E45)</f>
        <v>358893</v>
      </c>
      <c r="F758" s="924">
        <f>SUM(F725,F679,F614,F544,F485,F408,F350,F280,F188,F142,F45)</f>
        <v>358893</v>
      </c>
      <c r="G758" s="924">
        <f>SUM(G725,G679,G614,G544,G485,G408,G350,G280,G188,G142,G45)</f>
        <v>308818</v>
      </c>
      <c r="H758" s="924">
        <f t="shared" si="632"/>
        <v>86.047373451140032</v>
      </c>
      <c r="I758" s="925"/>
      <c r="J758" s="925"/>
      <c r="K758" s="926"/>
      <c r="L758" s="924"/>
      <c r="M758" s="924"/>
      <c r="N758" s="924"/>
      <c r="O758" s="924"/>
      <c r="P758" s="924"/>
      <c r="Q758" s="2276"/>
      <c r="R758" s="2276"/>
      <c r="S758" s="2276"/>
      <c r="T758" s="2276"/>
      <c r="U758" s="2276"/>
      <c r="V758" s="2276"/>
      <c r="W758" s="2276"/>
      <c r="X758" s="2276"/>
      <c r="Y758" s="2276"/>
      <c r="Z758" s="2276"/>
      <c r="AA758" s="2276"/>
      <c r="AB758" s="2276"/>
      <c r="AC758" s="2276"/>
      <c r="AD758" s="2276"/>
      <c r="AE758" s="3434"/>
      <c r="AF758" s="2276"/>
      <c r="AG758" s="2276"/>
      <c r="AH758" s="2276"/>
      <c r="AI758" s="2276"/>
      <c r="AJ758" s="2277"/>
      <c r="AK758" s="947" t="e">
        <f>#REF!</f>
        <v>#REF!</v>
      </c>
      <c r="AL758" s="947"/>
      <c r="AM758" s="947">
        <f t="shared" si="547"/>
        <v>0</v>
      </c>
      <c r="AN758" s="1792"/>
    </row>
    <row r="759" spans="1:40" ht="30" x14ac:dyDescent="0.25">
      <c r="A759" s="52">
        <v>1</v>
      </c>
      <c r="B759" s="928" t="s">
        <v>414</v>
      </c>
      <c r="C759" s="2516"/>
      <c r="D759" s="924"/>
      <c r="E759" s="947">
        <f>SUM(E525,E512,E486,E409)</f>
        <v>67760</v>
      </c>
      <c r="F759" s="924">
        <f>SUM(F525,F512,F486,F409)</f>
        <v>67760</v>
      </c>
      <c r="G759" s="924">
        <f>SUM(G525,G512,G486,G409)</f>
        <v>52206.560000000005</v>
      </c>
      <c r="H759" s="924">
        <f t="shared" si="632"/>
        <v>77.046280991735543</v>
      </c>
      <c r="I759" s="925"/>
      <c r="J759" s="925"/>
      <c r="K759" s="926"/>
      <c r="L759" s="924"/>
      <c r="M759" s="924"/>
      <c r="N759" s="924"/>
      <c r="O759" s="924"/>
      <c r="P759" s="924"/>
      <c r="Q759" s="2276"/>
      <c r="R759" s="2276"/>
      <c r="S759" s="2276"/>
      <c r="T759" s="2276"/>
      <c r="U759" s="2276"/>
      <c r="V759" s="2276"/>
      <c r="W759" s="2276"/>
      <c r="X759" s="2276"/>
      <c r="Y759" s="2276"/>
      <c r="Z759" s="2276"/>
      <c r="AA759" s="2276"/>
      <c r="AB759" s="2276"/>
      <c r="AC759" s="2276"/>
      <c r="AD759" s="2276"/>
      <c r="AE759" s="3434"/>
      <c r="AF759" s="2276"/>
      <c r="AG759" s="2276"/>
      <c r="AH759" s="2276"/>
      <c r="AI759" s="2276"/>
      <c r="AJ759" s="2277"/>
      <c r="AK759" s="947" t="e">
        <f>#REF!</f>
        <v>#REF!</v>
      </c>
      <c r="AL759" s="947"/>
      <c r="AM759" s="947">
        <f t="shared" si="547"/>
        <v>0</v>
      </c>
      <c r="AN759" s="1792"/>
    </row>
    <row r="760" spans="1:40" ht="45" x14ac:dyDescent="0.25">
      <c r="A760" s="52">
        <v>1</v>
      </c>
      <c r="B760" s="928" t="s">
        <v>393</v>
      </c>
      <c r="C760" s="2516"/>
      <c r="D760" s="924"/>
      <c r="E760" s="947">
        <f>SUM(E726,E680,E615,E545,E487,E410,E351,E281,E189,E143,E46)</f>
        <v>19401</v>
      </c>
      <c r="F760" s="924">
        <f>SUM(F726,F680,F615,F545,F487,F410,F351,F281,F189,F143,F46)</f>
        <v>19401</v>
      </c>
      <c r="G760" s="924">
        <f>SUM(G726,G680,G615,G545,G487,G410,G351,G281,G189,G143,G46)</f>
        <v>19603</v>
      </c>
      <c r="H760" s="924">
        <f t="shared" si="632"/>
        <v>101.04118344415237</v>
      </c>
      <c r="I760" s="925"/>
      <c r="J760" s="925"/>
      <c r="K760" s="926"/>
      <c r="L760" s="924"/>
      <c r="M760" s="924"/>
      <c r="N760" s="924"/>
      <c r="O760" s="924"/>
      <c r="P760" s="924"/>
      <c r="Q760" s="2276"/>
      <c r="R760" s="2276"/>
      <c r="S760" s="2276"/>
      <c r="T760" s="2276"/>
      <c r="U760" s="2276"/>
      <c r="V760" s="2276"/>
      <c r="W760" s="2276"/>
      <c r="X760" s="2276"/>
      <c r="Y760" s="2276"/>
      <c r="Z760" s="2276"/>
      <c r="AA760" s="2276"/>
      <c r="AB760" s="2276"/>
      <c r="AC760" s="2276"/>
      <c r="AD760" s="2276"/>
      <c r="AE760" s="3434"/>
      <c r="AF760" s="2276"/>
      <c r="AG760" s="2276"/>
      <c r="AH760" s="2276"/>
      <c r="AI760" s="2276"/>
      <c r="AJ760" s="2277"/>
      <c r="AK760" s="947" t="e">
        <f>#REF!</f>
        <v>#REF!</v>
      </c>
      <c r="AL760" s="947"/>
      <c r="AM760" s="947">
        <f t="shared" si="547"/>
        <v>0</v>
      </c>
      <c r="AN760" s="1792"/>
    </row>
    <row r="761" spans="1:40" ht="60" x14ac:dyDescent="0.25">
      <c r="A761" s="52">
        <v>1</v>
      </c>
      <c r="B761" s="928" t="s">
        <v>394</v>
      </c>
      <c r="C761" s="2516"/>
      <c r="D761" s="924"/>
      <c r="E761" s="947">
        <f>SUM(E727,E681,E546,E411,E488,E352,E282,E190,E144,E47)</f>
        <v>2302</v>
      </c>
      <c r="F761" s="924">
        <f>SUM(F727,F681,F546,F411,F488,F352,F282,F190,F144,F47)</f>
        <v>2302</v>
      </c>
      <c r="G761" s="924">
        <f>SUM(G727,G681,G546,G411,G488,G352,G282,G190,G144,G47)</f>
        <v>2464</v>
      </c>
      <c r="H761" s="924">
        <f t="shared" si="632"/>
        <v>107.03735881841877</v>
      </c>
      <c r="I761" s="925"/>
      <c r="J761" s="925"/>
      <c r="K761" s="926"/>
      <c r="L761" s="924"/>
      <c r="M761" s="924"/>
      <c r="N761" s="924"/>
      <c r="O761" s="924"/>
      <c r="P761" s="924"/>
      <c r="Q761" s="2276"/>
      <c r="R761" s="2276"/>
      <c r="S761" s="2276"/>
      <c r="T761" s="2276"/>
      <c r="U761" s="2276"/>
      <c r="V761" s="2276"/>
      <c r="W761" s="2276"/>
      <c r="X761" s="2276"/>
      <c r="Y761" s="2276"/>
      <c r="Z761" s="2276"/>
      <c r="AA761" s="2276"/>
      <c r="AB761" s="2276"/>
      <c r="AC761" s="2276"/>
      <c r="AD761" s="2276"/>
      <c r="AE761" s="3434"/>
      <c r="AF761" s="2276"/>
      <c r="AG761" s="2276"/>
      <c r="AH761" s="2276"/>
      <c r="AI761" s="2276"/>
      <c r="AJ761" s="2277"/>
      <c r="AK761" s="947" t="e">
        <f>#REF!</f>
        <v>#REF!</v>
      </c>
      <c r="AL761" s="947"/>
      <c r="AM761" s="947">
        <f t="shared" si="547"/>
        <v>0</v>
      </c>
      <c r="AN761" s="1792"/>
    </row>
    <row r="762" spans="1:40" ht="45" x14ac:dyDescent="0.25">
      <c r="A762" s="52">
        <v>1</v>
      </c>
      <c r="B762" s="928" t="s">
        <v>395</v>
      </c>
      <c r="C762" s="2516"/>
      <c r="D762" s="924"/>
      <c r="E762" s="947">
        <f>SUM(E728,E682,E617,E547,E489,E412,E353,E283,E191,E145,E48)</f>
        <v>42033</v>
      </c>
      <c r="F762" s="924">
        <f>SUM(F728,F682,F617,F547,F489,F412,F353,F283,F191,F145,F48)</f>
        <v>42033</v>
      </c>
      <c r="G762" s="924">
        <f>SUM(G728,G682,G617,G547,G489,G412,G353,G283,G191,G145,G48)</f>
        <v>38529</v>
      </c>
      <c r="H762" s="924">
        <f t="shared" si="632"/>
        <v>91.663692812789961</v>
      </c>
      <c r="I762" s="925"/>
      <c r="J762" s="925"/>
      <c r="K762" s="926"/>
      <c r="L762" s="924"/>
      <c r="M762" s="924"/>
      <c r="N762" s="924"/>
      <c r="O762" s="924"/>
      <c r="P762" s="924"/>
      <c r="Q762" s="2276"/>
      <c r="R762" s="2276"/>
      <c r="S762" s="2276"/>
      <c r="T762" s="2276"/>
      <c r="U762" s="2276"/>
      <c r="V762" s="2276"/>
      <c r="W762" s="2276"/>
      <c r="X762" s="2276"/>
      <c r="Y762" s="2276"/>
      <c r="Z762" s="2276"/>
      <c r="AA762" s="2276"/>
      <c r="AB762" s="2276"/>
      <c r="AC762" s="2276"/>
      <c r="AD762" s="2276"/>
      <c r="AE762" s="3434"/>
      <c r="AF762" s="2276"/>
      <c r="AG762" s="2276"/>
      <c r="AH762" s="2276"/>
      <c r="AI762" s="2276"/>
      <c r="AJ762" s="2277"/>
      <c r="AK762" s="947" t="e">
        <f>#REF!</f>
        <v>#REF!</v>
      </c>
      <c r="AL762" s="947"/>
      <c r="AM762" s="947">
        <f t="shared" si="547"/>
        <v>0</v>
      </c>
      <c r="AN762" s="1792"/>
    </row>
    <row r="763" spans="1:40" x14ac:dyDescent="0.25">
      <c r="A763" s="52">
        <v>1</v>
      </c>
      <c r="B763" s="928" t="s">
        <v>406</v>
      </c>
      <c r="C763" s="2516"/>
      <c r="D763" s="924"/>
      <c r="E763" s="947">
        <f>SUM(E729,E683,E618,E548,E526,E513,E490,E413,E354,E284,E192,E146,E49)</f>
        <v>157124.19148936169</v>
      </c>
      <c r="F763" s="924">
        <f>SUM(F729,F683,F618,F548,F526,F513,F490,F413,F354,F284,F192,F146,F49)</f>
        <v>157124.19148936169</v>
      </c>
      <c r="G763" s="924">
        <f>SUM(G729,G683,G618,G548,G526,G513,G490,G413,G354,G284,G192,G146,G49)</f>
        <v>157061.88297872338</v>
      </c>
      <c r="H763" s="924">
        <f t="shared" si="632"/>
        <v>99.960344419247164</v>
      </c>
      <c r="I763" s="925"/>
      <c r="J763" s="925"/>
      <c r="K763" s="926"/>
      <c r="L763" s="924"/>
      <c r="M763" s="924"/>
      <c r="N763" s="924"/>
      <c r="O763" s="924"/>
      <c r="P763" s="924"/>
      <c r="Q763" s="2276"/>
      <c r="R763" s="2276"/>
      <c r="S763" s="2276"/>
      <c r="T763" s="2276"/>
      <c r="U763" s="2276"/>
      <c r="V763" s="2276"/>
      <c r="W763" s="2276"/>
      <c r="X763" s="2276"/>
      <c r="Y763" s="2276"/>
      <c r="Z763" s="2276"/>
      <c r="AA763" s="2276"/>
      <c r="AB763" s="2276"/>
      <c r="AC763" s="2276"/>
      <c r="AD763" s="2276"/>
      <c r="AE763" s="3434"/>
      <c r="AF763" s="2276"/>
      <c r="AG763" s="2276"/>
      <c r="AH763" s="2276"/>
      <c r="AI763" s="2276"/>
      <c r="AJ763" s="2277"/>
      <c r="AK763" s="947" t="e">
        <f>#REF!</f>
        <v>#REF!</v>
      </c>
      <c r="AL763" s="947"/>
      <c r="AM763" s="947">
        <f t="shared" si="547"/>
        <v>0</v>
      </c>
      <c r="AN763" s="1792"/>
    </row>
    <row r="764" spans="1:40" x14ac:dyDescent="0.25">
      <c r="A764" s="52">
        <v>1</v>
      </c>
      <c r="B764" s="928" t="s">
        <v>416</v>
      </c>
      <c r="C764" s="2516"/>
      <c r="D764" s="924"/>
      <c r="E764" s="947">
        <f>E491+E414+E729+E354+E284+E192+E146</f>
        <v>89131</v>
      </c>
      <c r="F764" s="924">
        <f>F491+F414+F729+F354+F284+F192+F146</f>
        <v>89131</v>
      </c>
      <c r="G764" s="924">
        <f>G491+G414+G729+G354+G284+G192+G146</f>
        <v>89324</v>
      </c>
      <c r="H764" s="924">
        <f t="shared" si="632"/>
        <v>100.21653521221572</v>
      </c>
      <c r="I764" s="925"/>
      <c r="J764" s="925"/>
      <c r="K764" s="926"/>
      <c r="L764" s="924"/>
      <c r="M764" s="924"/>
      <c r="N764" s="924"/>
      <c r="O764" s="924"/>
      <c r="P764" s="924"/>
      <c r="Q764" s="2276"/>
      <c r="R764" s="2276"/>
      <c r="S764" s="2276"/>
      <c r="T764" s="2276"/>
      <c r="U764" s="2276"/>
      <c r="V764" s="2276"/>
      <c r="W764" s="2276"/>
      <c r="X764" s="2276"/>
      <c r="Y764" s="2276"/>
      <c r="Z764" s="2276"/>
      <c r="AA764" s="2276"/>
      <c r="AB764" s="2276"/>
      <c r="AC764" s="2276"/>
      <c r="AD764" s="2276"/>
      <c r="AE764" s="3434"/>
      <c r="AF764" s="2276"/>
      <c r="AG764" s="2276"/>
      <c r="AH764" s="2276"/>
      <c r="AI764" s="2276"/>
      <c r="AJ764" s="2277"/>
      <c r="AK764" s="947" t="e">
        <f>#REF!</f>
        <v>#REF!</v>
      </c>
      <c r="AL764" s="1798"/>
      <c r="AM764" s="1798">
        <f t="shared" si="547"/>
        <v>0</v>
      </c>
      <c r="AN764" s="1792"/>
    </row>
    <row r="765" spans="1:40" x14ac:dyDescent="0.25">
      <c r="A765" s="52">
        <v>1</v>
      </c>
      <c r="B765" s="954" t="s">
        <v>417</v>
      </c>
      <c r="C765" s="2517"/>
      <c r="D765" s="924"/>
      <c r="E765" s="947">
        <f t="shared" ref="E765:G766" si="633">E526+E513+E492+E415</f>
        <v>67993.191489361692</v>
      </c>
      <c r="F765" s="924">
        <f t="shared" si="633"/>
        <v>67993.191489361692</v>
      </c>
      <c r="G765" s="924">
        <f t="shared" si="633"/>
        <v>67737.882978723399</v>
      </c>
      <c r="H765" s="924">
        <f t="shared" si="632"/>
        <v>99.624508711760882</v>
      </c>
      <c r="I765" s="925"/>
      <c r="J765" s="925"/>
      <c r="K765" s="926"/>
      <c r="L765" s="924"/>
      <c r="M765" s="924"/>
      <c r="N765" s="924"/>
      <c r="O765" s="924"/>
      <c r="P765" s="924"/>
      <c r="Q765" s="2276"/>
      <c r="R765" s="2276"/>
      <c r="S765" s="2276"/>
      <c r="T765" s="2276"/>
      <c r="U765" s="2276"/>
      <c r="V765" s="2276"/>
      <c r="W765" s="2276"/>
      <c r="X765" s="2276"/>
      <c r="Y765" s="2276"/>
      <c r="Z765" s="2276"/>
      <c r="AA765" s="2276"/>
      <c r="AB765" s="2276"/>
      <c r="AC765" s="2284"/>
      <c r="AD765" s="2276"/>
      <c r="AE765" s="3434"/>
      <c r="AF765" s="2276"/>
      <c r="AG765" s="2276"/>
      <c r="AH765" s="2276"/>
      <c r="AI765" s="2276"/>
      <c r="AJ765" s="2277"/>
      <c r="AK765" s="947" t="e">
        <f>#REF!</f>
        <v>#REF!</v>
      </c>
      <c r="AL765" s="1798" t="e">
        <f>SUM(#REF!)</f>
        <v>#REF!</v>
      </c>
      <c r="AM765" s="1798" t="e">
        <f t="shared" si="547"/>
        <v>#REF!</v>
      </c>
      <c r="AN765" s="1792"/>
    </row>
    <row r="766" spans="1:40" x14ac:dyDescent="0.25">
      <c r="A766" s="52">
        <v>1</v>
      </c>
      <c r="B766" s="955" t="s">
        <v>418</v>
      </c>
      <c r="C766" s="2518"/>
      <c r="D766" s="924"/>
      <c r="E766" s="947">
        <f t="shared" si="633"/>
        <v>638884</v>
      </c>
      <c r="F766" s="924">
        <f t="shared" si="633"/>
        <v>638884</v>
      </c>
      <c r="G766" s="924">
        <f t="shared" si="633"/>
        <v>636470.75999999989</v>
      </c>
      <c r="H766" s="924">
        <f t="shared" si="632"/>
        <v>99.622272587824995</v>
      </c>
      <c r="I766" s="925"/>
      <c r="J766" s="925"/>
      <c r="K766" s="926"/>
      <c r="L766" s="924"/>
      <c r="M766" s="924"/>
      <c r="N766" s="924"/>
      <c r="O766" s="924"/>
      <c r="P766" s="924"/>
      <c r="Q766" s="2276"/>
      <c r="R766" s="2276"/>
      <c r="S766" s="2276"/>
      <c r="T766" s="2276"/>
      <c r="U766" s="2276"/>
      <c r="V766" s="2276"/>
      <c r="W766" s="2276"/>
      <c r="X766" s="2276"/>
      <c r="Y766" s="2276"/>
      <c r="Z766" s="2276"/>
      <c r="AA766" s="2276"/>
      <c r="AB766" s="2276"/>
      <c r="AC766" s="2276"/>
      <c r="AD766" s="2276"/>
      <c r="AE766" s="3434"/>
      <c r="AF766" s="2276"/>
      <c r="AG766" s="2276"/>
      <c r="AH766" s="2276"/>
      <c r="AI766" s="2276"/>
      <c r="AJ766" s="2277"/>
      <c r="AK766" s="947"/>
      <c r="AL766" s="1798"/>
      <c r="AM766" s="1798">
        <f t="shared" si="547"/>
        <v>0</v>
      </c>
      <c r="AN766" s="1792"/>
    </row>
    <row r="767" spans="1:40" x14ac:dyDescent="0.25">
      <c r="A767" s="52">
        <v>1</v>
      </c>
      <c r="B767" s="957" t="s">
        <v>419</v>
      </c>
      <c r="C767" s="2515"/>
      <c r="D767" s="924"/>
      <c r="E767" s="947">
        <f>E515</f>
        <v>252</v>
      </c>
      <c r="F767" s="924">
        <f>F515</f>
        <v>252</v>
      </c>
      <c r="G767" s="924">
        <f>G515</f>
        <v>265.33999999999997</v>
      </c>
      <c r="H767" s="924">
        <f t="shared" si="632"/>
        <v>105.29365079365078</v>
      </c>
      <c r="I767" s="925"/>
      <c r="J767" s="925"/>
      <c r="K767" s="926"/>
      <c r="L767" s="924"/>
      <c r="M767" s="924"/>
      <c r="N767" s="924"/>
      <c r="O767" s="924"/>
      <c r="P767" s="924"/>
      <c r="Q767" s="2276"/>
      <c r="R767" s="2276"/>
      <c r="S767" s="2276"/>
      <c r="T767" s="2276"/>
      <c r="U767" s="2276"/>
      <c r="V767" s="2276"/>
      <c r="W767" s="2276"/>
      <c r="X767" s="2276"/>
      <c r="Y767" s="2276"/>
      <c r="Z767" s="2276"/>
      <c r="AA767" s="2276"/>
      <c r="AB767" s="2276"/>
      <c r="AC767" s="2276"/>
      <c r="AD767" s="2276"/>
      <c r="AE767" s="3434"/>
      <c r="AF767" s="2276"/>
      <c r="AG767" s="2276"/>
      <c r="AH767" s="2276"/>
      <c r="AI767" s="2276"/>
      <c r="AJ767" s="2277"/>
      <c r="AK767" s="947" t="e">
        <f>AK735+#REF!+AK621+AK541+AK523+AK510+AK482+AK405+AK347+AK277+AK185+AK139+AK42+#REF!</f>
        <v>#REF!</v>
      </c>
      <c r="AL767" s="947"/>
      <c r="AM767" s="947">
        <f t="shared" si="547"/>
        <v>0</v>
      </c>
      <c r="AN767" s="1792"/>
    </row>
    <row r="768" spans="1:40" ht="30" x14ac:dyDescent="0.25">
      <c r="A768" s="52">
        <v>1</v>
      </c>
      <c r="B768" s="957" t="s">
        <v>396</v>
      </c>
      <c r="C768" s="2515"/>
      <c r="D768" s="924"/>
      <c r="E768" s="947">
        <f>E285+E193+E147</f>
        <v>53000</v>
      </c>
      <c r="F768" s="924">
        <f>F285+F193+F147</f>
        <v>53000</v>
      </c>
      <c r="G768" s="924">
        <f>G285+G193+G147</f>
        <v>46303</v>
      </c>
      <c r="H768" s="924">
        <f t="shared" si="632"/>
        <v>87.364150943396226</v>
      </c>
      <c r="I768" s="925"/>
      <c r="J768" s="925"/>
      <c r="K768" s="926"/>
      <c r="L768" s="924"/>
      <c r="M768" s="924"/>
      <c r="N768" s="924"/>
      <c r="O768" s="924"/>
      <c r="P768" s="924"/>
      <c r="Q768" s="2276"/>
      <c r="R768" s="2276"/>
      <c r="S768" s="2276"/>
      <c r="T768" s="2276"/>
      <c r="U768" s="2276"/>
      <c r="V768" s="2276"/>
      <c r="W768" s="2276"/>
      <c r="X768" s="2276"/>
      <c r="Y768" s="2276"/>
      <c r="Z768" s="2276"/>
      <c r="AA768" s="2276"/>
      <c r="AB768" s="2276"/>
      <c r="AC768" s="2276"/>
      <c r="AD768" s="2276"/>
      <c r="AE768" s="3434"/>
      <c r="AF768" s="2276"/>
      <c r="AG768" s="2276"/>
      <c r="AH768" s="2276"/>
      <c r="AI768" s="2276"/>
      <c r="AJ768" s="2277"/>
      <c r="AK768" s="947">
        <f>SUM(AK527,AK514,AK497,AK406)</f>
        <v>0</v>
      </c>
      <c r="AL768" s="947"/>
      <c r="AM768" s="947">
        <f t="shared" si="547"/>
        <v>0</v>
      </c>
      <c r="AN768" s="1792"/>
    </row>
    <row r="769" spans="1:40" ht="30" x14ac:dyDescent="0.25">
      <c r="A769" s="52">
        <v>1</v>
      </c>
      <c r="B769" s="957" t="s">
        <v>255</v>
      </c>
      <c r="C769" s="2515"/>
      <c r="D769" s="924"/>
      <c r="E769" s="947">
        <f>E286+E148</f>
        <v>53000</v>
      </c>
      <c r="F769" s="924">
        <f>F286+F148</f>
        <v>53000</v>
      </c>
      <c r="G769" s="924">
        <f>G286+G148</f>
        <v>46303</v>
      </c>
      <c r="H769" s="924">
        <f t="shared" si="632"/>
        <v>87.364150943396226</v>
      </c>
      <c r="I769" s="925"/>
      <c r="J769" s="925"/>
      <c r="K769" s="926"/>
      <c r="L769" s="924"/>
      <c r="M769" s="924"/>
      <c r="N769" s="924"/>
      <c r="O769" s="924"/>
      <c r="P769" s="924"/>
      <c r="Q769" s="2276"/>
      <c r="R769" s="2276"/>
      <c r="S769" s="2276"/>
      <c r="T769" s="2276"/>
      <c r="U769" s="2276"/>
      <c r="V769" s="2276"/>
      <c r="W769" s="2276"/>
      <c r="X769" s="2276"/>
      <c r="Y769" s="2276"/>
      <c r="Z769" s="2276"/>
      <c r="AA769" s="2276"/>
      <c r="AB769" s="2276"/>
      <c r="AC769" s="2276"/>
      <c r="AD769" s="2276"/>
      <c r="AE769" s="3434"/>
      <c r="AF769" s="2276"/>
      <c r="AG769" s="2276"/>
      <c r="AH769" s="2276"/>
      <c r="AI769" s="2276"/>
      <c r="AJ769" s="2277"/>
      <c r="AK769" s="947">
        <f>AK498+AK419+AK278</f>
        <v>0</v>
      </c>
      <c r="AL769" s="947"/>
      <c r="AM769" s="947">
        <f t="shared" si="547"/>
        <v>0</v>
      </c>
      <c r="AN769" s="1792"/>
    </row>
    <row r="770" spans="1:40" ht="60" x14ac:dyDescent="0.25">
      <c r="A770" s="52">
        <v>1</v>
      </c>
      <c r="B770" s="928" t="s">
        <v>397</v>
      </c>
      <c r="C770" s="2516"/>
      <c r="D770" s="929"/>
      <c r="E770" s="1729">
        <f>E287+E196+E149+E52</f>
        <v>52245</v>
      </c>
      <c r="F770" s="929">
        <f>F287+F196+F149+F52</f>
        <v>52245</v>
      </c>
      <c r="G770" s="929">
        <f>G287+G196+G149+G52</f>
        <v>52879</v>
      </c>
      <c r="H770" s="924">
        <f t="shared" si="632"/>
        <v>101.21351325485692</v>
      </c>
      <c r="I770" s="930"/>
      <c r="J770" s="930"/>
      <c r="K770" s="931"/>
      <c r="L770" s="932"/>
      <c r="M770" s="932"/>
      <c r="N770" s="932"/>
      <c r="O770" s="932"/>
      <c r="P770" s="932"/>
      <c r="Q770" s="2276"/>
      <c r="R770" s="2276"/>
      <c r="S770" s="2276"/>
      <c r="T770" s="2276"/>
      <c r="U770" s="2276"/>
      <c r="V770" s="2276"/>
      <c r="W770" s="2276"/>
      <c r="X770" s="2276"/>
      <c r="Y770" s="2276"/>
      <c r="Z770" s="2276"/>
      <c r="AA770" s="2276"/>
      <c r="AB770" s="2276"/>
      <c r="AC770" s="2276"/>
      <c r="AD770" s="2276"/>
      <c r="AE770" s="3434"/>
      <c r="AF770" s="2276"/>
      <c r="AG770" s="2276"/>
      <c r="AH770" s="2276"/>
      <c r="AI770" s="2276"/>
      <c r="AJ770" s="2277"/>
      <c r="AK770" s="1729" t="e">
        <f>SUM(#REF!,#REF!,AK279,AK193,AK146,AK43)</f>
        <v>#REF!</v>
      </c>
      <c r="AL770" s="1729"/>
      <c r="AM770" s="1729">
        <f t="shared" si="547"/>
        <v>0</v>
      </c>
      <c r="AN770" s="1792"/>
    </row>
    <row r="771" spans="1:40" ht="15.75" x14ac:dyDescent="0.25">
      <c r="A771" s="52">
        <v>1</v>
      </c>
      <c r="B771" s="2723" t="s">
        <v>299</v>
      </c>
      <c r="C771" s="2516"/>
      <c r="D771" s="929"/>
      <c r="E771" s="1729">
        <f>SUM(E687,E622,E570,E552,E420,E358,E288,E197,E150,E53,E733)</f>
        <v>992924</v>
      </c>
      <c r="F771" s="929">
        <f>SUM(F687,F622,F570,F552,F420,F358,F288,F197,F150,F53,F733)</f>
        <v>992924</v>
      </c>
      <c r="G771" s="3276">
        <f>SUM(G687,G622,G570,G552,G420,G358,G288,G197,G150,G53,G733)</f>
        <v>1055455</v>
      </c>
      <c r="H771" s="929">
        <f t="shared" si="632"/>
        <v>106.29766225813859</v>
      </c>
      <c r="I771" s="930"/>
      <c r="J771" s="930"/>
      <c r="K771" s="931"/>
      <c r="L771" s="932"/>
      <c r="M771" s="932"/>
      <c r="N771" s="932"/>
      <c r="O771" s="932"/>
      <c r="P771" s="932"/>
      <c r="Q771" s="2276">
        <f t="shared" ref="Q771:AJ771" si="634">SUM(Q687,Q622,Q570,Q552,Q420,Q358,Q288,Q197,Q150,Q53,Q733)</f>
        <v>583218.00432124769</v>
      </c>
      <c r="R771" s="2276">
        <f t="shared" si="634"/>
        <v>582978.00292124809</v>
      </c>
      <c r="S771" s="2276">
        <f t="shared" si="634"/>
        <v>582978.00292124809</v>
      </c>
      <c r="T771" s="2276">
        <f t="shared" si="634"/>
        <v>583850.23367124808</v>
      </c>
      <c r="U771" s="2276">
        <f t="shared" si="634"/>
        <v>582037.52567124809</v>
      </c>
      <c r="V771" s="2276">
        <f t="shared" si="634"/>
        <v>585186.58745124808</v>
      </c>
      <c r="W771" s="2276">
        <f t="shared" si="634"/>
        <v>585186.58745124808</v>
      </c>
      <c r="X771" s="2276">
        <f t="shared" si="634"/>
        <v>588834.33497124794</v>
      </c>
      <c r="Y771" s="2276">
        <f t="shared" si="634"/>
        <v>597483.51853896293</v>
      </c>
      <c r="Z771" s="2276">
        <f t="shared" si="634"/>
        <v>617610.39268033206</v>
      </c>
      <c r="AA771" s="2276">
        <f t="shared" ref="AA771:AC771" si="635">SUM(AA687,AA622,AA570,AA552,AA420,AA358,AA288,AA197,AA150,AA53,AA733)</f>
        <v>640742.17268033233</v>
      </c>
      <c r="AB771" s="2276">
        <f t="shared" ref="AB771" si="636">SUM(AB687,AB622,AB570,AB552,AB420,AB358,AB288,AB197,AB150,AB53,AB733)</f>
        <v>674897.59359998011</v>
      </c>
      <c r="AC771" s="2276">
        <f t="shared" si="635"/>
        <v>674897.59359998011</v>
      </c>
      <c r="AD771" s="2276">
        <f t="shared" si="634"/>
        <v>656056.85172000004</v>
      </c>
      <c r="AE771" s="3434">
        <f t="shared" si="634"/>
        <v>0</v>
      </c>
      <c r="AF771" s="2276">
        <f t="shared" si="634"/>
        <v>27717.285580000003</v>
      </c>
      <c r="AG771" s="2276">
        <f t="shared" si="634"/>
        <v>-18840.741879979967</v>
      </c>
      <c r="AH771" s="2276">
        <f t="shared" si="634"/>
        <v>-26.477459999999997</v>
      </c>
      <c r="AI771" s="2276">
        <f t="shared" si="634"/>
        <v>-4489.7555599999987</v>
      </c>
      <c r="AJ771" s="2277">
        <f t="shared" si="634"/>
        <v>679284.3817400001</v>
      </c>
      <c r="AK771" s="1729"/>
      <c r="AL771" s="1729"/>
      <c r="AM771" s="1729">
        <f t="shared" si="547"/>
        <v>0</v>
      </c>
      <c r="AN771" s="1792"/>
    </row>
    <row r="772" spans="1:40" ht="31.5" x14ac:dyDescent="0.25">
      <c r="A772" s="52">
        <v>1</v>
      </c>
      <c r="B772" s="2723" t="s">
        <v>536</v>
      </c>
      <c r="C772" s="2516"/>
      <c r="D772" s="929"/>
      <c r="E772" s="1729">
        <f>SUM(E388,E319,E235,E161,E90,E467)</f>
        <v>1552</v>
      </c>
      <c r="F772" s="929">
        <f t="shared" ref="F772:G772" si="637">SUM(F388,F319,F235,F161,F90,F467)</f>
        <v>1552</v>
      </c>
      <c r="G772" s="929">
        <f t="shared" si="637"/>
        <v>497</v>
      </c>
      <c r="H772" s="929">
        <f t="shared" si="632"/>
        <v>32.023195876288653</v>
      </c>
      <c r="I772" s="930"/>
      <c r="J772" s="930"/>
      <c r="K772" s="931"/>
      <c r="L772" s="932"/>
      <c r="M772" s="932"/>
      <c r="N772" s="932"/>
      <c r="O772" s="932"/>
      <c r="P772" s="932"/>
      <c r="Q772" s="2276">
        <f t="shared" ref="Q772:AJ772" si="638">SUM(Q388,Q319,Q235,Q161,Q90)</f>
        <v>0</v>
      </c>
      <c r="R772" s="2276">
        <f t="shared" si="638"/>
        <v>0</v>
      </c>
      <c r="S772" s="2276">
        <f t="shared" si="638"/>
        <v>0</v>
      </c>
      <c r="T772" s="2276">
        <f t="shared" si="638"/>
        <v>1692.8520000000001</v>
      </c>
      <c r="U772" s="2276">
        <f t="shared" si="638"/>
        <v>1692.8520000000001</v>
      </c>
      <c r="V772" s="2276">
        <f t="shared" si="638"/>
        <v>1692.8520000000001</v>
      </c>
      <c r="W772" s="2276">
        <f t="shared" si="638"/>
        <v>1692.8520000000001</v>
      </c>
      <c r="X772" s="2276">
        <f t="shared" si="638"/>
        <v>1572.55</v>
      </c>
      <c r="Y772" s="2276">
        <f t="shared" si="638"/>
        <v>1572.55</v>
      </c>
      <c r="Z772" s="2276">
        <f t="shared" si="638"/>
        <v>1572.55</v>
      </c>
      <c r="AA772" s="2276">
        <f t="shared" ref="AA772:AC772" si="639">SUM(AA388,AA319,AA235,AA161,AA90)</f>
        <v>1572.55</v>
      </c>
      <c r="AB772" s="2276">
        <f t="shared" ref="AB772" si="640">SUM(AB388,AB319,AB235,AB161,AB90)</f>
        <v>1572.55</v>
      </c>
      <c r="AC772" s="2276">
        <f t="shared" si="639"/>
        <v>1572.55</v>
      </c>
      <c r="AD772" s="2276">
        <f t="shared" si="638"/>
        <v>228.01744000000002</v>
      </c>
      <c r="AE772" s="3434">
        <f t="shared" si="638"/>
        <v>0</v>
      </c>
      <c r="AF772" s="2276">
        <f t="shared" si="638"/>
        <v>0</v>
      </c>
      <c r="AG772" s="2276">
        <f t="shared" si="638"/>
        <v>-1344.5325599999999</v>
      </c>
      <c r="AH772" s="2276">
        <f t="shared" si="638"/>
        <v>0</v>
      </c>
      <c r="AI772" s="2276">
        <f t="shared" si="638"/>
        <v>0</v>
      </c>
      <c r="AJ772" s="2277">
        <f t="shared" si="638"/>
        <v>228.01744000000002</v>
      </c>
      <c r="AK772" s="1729"/>
      <c r="AL772" s="1729"/>
      <c r="AM772" s="1729"/>
      <c r="AN772" s="1792"/>
    </row>
    <row r="773" spans="1:40" ht="15.75" x14ac:dyDescent="0.25">
      <c r="A773" s="52">
        <v>1</v>
      </c>
      <c r="B773" s="2724" t="s">
        <v>402</v>
      </c>
      <c r="C773" s="2516"/>
      <c r="D773" s="924"/>
      <c r="E773" s="947">
        <f>SUM(E735,E698,E652,E555,E529,E516,E497,E468,E320,E236,E162,E91,E389)</f>
        <v>466421</v>
      </c>
      <c r="F773" s="924">
        <f>SUM(F735,F698,F652,F555,F529,F516,F497,F468,F320,F236,F162,F91,F389)</f>
        <v>466421</v>
      </c>
      <c r="G773" s="924">
        <f>SUM(G735,G698,G652,G555,G529,G516,G497,G468,G320,G236,G162,G91,G389)</f>
        <v>402717.64</v>
      </c>
      <c r="H773" s="924">
        <f t="shared" si="632"/>
        <v>86.342090085995267</v>
      </c>
      <c r="I773" s="925"/>
      <c r="J773" s="925"/>
      <c r="K773" s="926"/>
      <c r="L773" s="924"/>
      <c r="M773" s="924"/>
      <c r="N773" s="924"/>
      <c r="O773" s="924"/>
      <c r="P773" s="924"/>
      <c r="Q773" s="2276"/>
      <c r="R773" s="2276"/>
      <c r="S773" s="2276"/>
      <c r="T773" s="2276"/>
      <c r="U773" s="2276"/>
      <c r="V773" s="2276"/>
      <c r="W773" s="2276"/>
      <c r="X773" s="2276"/>
      <c r="Y773" s="2276"/>
      <c r="Z773" s="2276"/>
      <c r="AA773" s="2276"/>
      <c r="AB773" s="2276"/>
      <c r="AC773" s="2276"/>
      <c r="AD773" s="2276"/>
      <c r="AE773" s="3434"/>
      <c r="AF773" s="2276"/>
      <c r="AG773" s="2276"/>
      <c r="AH773" s="2276"/>
      <c r="AI773" s="2276"/>
      <c r="AJ773" s="2277"/>
      <c r="AK773" s="947"/>
      <c r="AL773" s="947"/>
      <c r="AM773" s="947">
        <f t="shared" si="547"/>
        <v>0</v>
      </c>
      <c r="AN773" s="1792"/>
    </row>
    <row r="774" spans="1:40" ht="31.5" x14ac:dyDescent="0.25">
      <c r="A774" s="52">
        <v>1</v>
      </c>
      <c r="B774" s="2725" t="s">
        <v>403</v>
      </c>
      <c r="C774" s="2519"/>
      <c r="D774" s="933"/>
      <c r="E774" s="1730">
        <f>SUM(E736,E699,E653,E556,E530,E517,E498,E469,E390,E321,E237,E163,E92)</f>
        <v>157124.19148936169</v>
      </c>
      <c r="F774" s="933">
        <f>SUM(F736,F699,F653,F556,F530,F517,F498,F469,F390,F321,F237,F163,F92)</f>
        <v>157124.19148936169</v>
      </c>
      <c r="G774" s="933">
        <f>SUM(G736,G699,G653,G556,G530,G517,G498,G469,G390,G321,G237,G163,G92)</f>
        <v>157061.88297872338</v>
      </c>
      <c r="H774" s="933">
        <f t="shared" si="632"/>
        <v>99.960344419247164</v>
      </c>
      <c r="I774" s="924"/>
      <c r="J774" s="923"/>
      <c r="K774" s="934"/>
      <c r="L774" s="923"/>
      <c r="M774" s="923"/>
      <c r="N774" s="923"/>
      <c r="O774" s="923"/>
      <c r="P774" s="923"/>
      <c r="Q774" s="2276"/>
      <c r="R774" s="2276"/>
      <c r="S774" s="2276"/>
      <c r="T774" s="2276"/>
      <c r="U774" s="2276"/>
      <c r="V774" s="2276"/>
      <c r="W774" s="2276"/>
      <c r="X774" s="2276"/>
      <c r="Y774" s="2276"/>
      <c r="Z774" s="2276"/>
      <c r="AA774" s="2276"/>
      <c r="AB774" s="2276"/>
      <c r="AC774" s="2276"/>
      <c r="AD774" s="2276"/>
      <c r="AE774" s="3434"/>
      <c r="AF774" s="2276"/>
      <c r="AG774" s="2276"/>
      <c r="AH774" s="2276"/>
      <c r="AI774" s="2276"/>
      <c r="AJ774" s="2277"/>
      <c r="AK774" s="1730" t="e">
        <f>SUM(#REF!)</f>
        <v>#REF!</v>
      </c>
      <c r="AL774" s="1730"/>
      <c r="AM774" s="1730">
        <f t="shared" si="547"/>
        <v>0</v>
      </c>
      <c r="AN774" s="1792"/>
    </row>
    <row r="775" spans="1:40" ht="31.5" x14ac:dyDescent="0.25">
      <c r="A775" s="52">
        <v>1</v>
      </c>
      <c r="B775" s="2724" t="s">
        <v>404</v>
      </c>
      <c r="C775" s="2516"/>
      <c r="D775" s="933"/>
      <c r="E775" s="1730">
        <f>SUM(E322,E238,E164,E93)</f>
        <v>105245</v>
      </c>
      <c r="F775" s="933">
        <f>SUM(F322,F238,F164,F93)</f>
        <v>105245</v>
      </c>
      <c r="G775" s="933">
        <f>SUM(G322,G238,G164,G93)</f>
        <v>99182</v>
      </c>
      <c r="H775" s="933">
        <f t="shared" si="632"/>
        <v>94.239156254453889</v>
      </c>
      <c r="I775" s="925"/>
      <c r="J775" s="925"/>
      <c r="K775" s="935"/>
      <c r="L775" s="927"/>
      <c r="M775" s="927"/>
      <c r="N775" s="927"/>
      <c r="O775" s="927"/>
      <c r="P775" s="927"/>
      <c r="Q775" s="2276">
        <f t="shared" ref="Q775:AJ775" si="641">Q322+Q238+Q164+Q93</f>
        <v>92973.433000000005</v>
      </c>
      <c r="R775" s="2276">
        <f t="shared" si="641"/>
        <v>92973.433000000005</v>
      </c>
      <c r="S775" s="2276">
        <f t="shared" si="641"/>
        <v>92973.433000000005</v>
      </c>
      <c r="T775" s="2276">
        <f t="shared" si="641"/>
        <v>92973.433000000005</v>
      </c>
      <c r="U775" s="2276">
        <f t="shared" si="641"/>
        <v>92973.433000000005</v>
      </c>
      <c r="V775" s="2276">
        <f t="shared" si="641"/>
        <v>92973.433000000005</v>
      </c>
      <c r="W775" s="2276">
        <f t="shared" si="641"/>
        <v>92973.433000000005</v>
      </c>
      <c r="X775" s="2276">
        <f t="shared" si="641"/>
        <v>92973.433000000005</v>
      </c>
      <c r="Y775" s="2276">
        <f t="shared" si="641"/>
        <v>92973.433000000005</v>
      </c>
      <c r="Z775" s="2276">
        <f t="shared" si="641"/>
        <v>92973.433000000005</v>
      </c>
      <c r="AA775" s="2276">
        <f t="shared" ref="AA775:AC775" si="642">AA322+AA238+AA164+AA93</f>
        <v>92973.433000000005</v>
      </c>
      <c r="AB775" s="2276">
        <f t="shared" ref="AB775" si="643">AB322+AB238+AB164+AB93</f>
        <v>92973.433000000005</v>
      </c>
      <c r="AC775" s="2276">
        <f t="shared" si="642"/>
        <v>92973.433000000005</v>
      </c>
      <c r="AD775" s="2276">
        <f t="shared" si="641"/>
        <v>87459.024379999828</v>
      </c>
      <c r="AE775" s="3434">
        <f t="shared" si="641"/>
        <v>0</v>
      </c>
      <c r="AF775" s="2276">
        <f t="shared" si="641"/>
        <v>0</v>
      </c>
      <c r="AG775" s="2276">
        <f t="shared" si="641"/>
        <v>-5514.4086200001784</v>
      </c>
      <c r="AH775" s="2276">
        <f t="shared" si="641"/>
        <v>-83.561099999999996</v>
      </c>
      <c r="AI775" s="2276">
        <f t="shared" si="641"/>
        <v>-2.7472599999999998</v>
      </c>
      <c r="AJ775" s="2277">
        <f t="shared" si="641"/>
        <v>87456.277119999824</v>
      </c>
      <c r="AK775" s="1730" t="e">
        <f>SUM(#REF!)</f>
        <v>#REF!</v>
      </c>
      <c r="AL775" s="1730"/>
      <c r="AM775" s="1730">
        <f t="shared" si="547"/>
        <v>0</v>
      </c>
      <c r="AN775" s="1792"/>
    </row>
    <row r="776" spans="1:40" ht="31.5" x14ac:dyDescent="0.25">
      <c r="A776" s="52">
        <v>1</v>
      </c>
      <c r="B776" s="2724" t="s">
        <v>141</v>
      </c>
      <c r="C776" s="2516"/>
      <c r="D776" s="933"/>
      <c r="E776" s="1730">
        <f>SUM(E738,E701,E655,E577,E558,E531,E518,E500,E471,E392,E323,E239,E165,E94)</f>
        <v>1018071.138095238</v>
      </c>
      <c r="F776" s="933">
        <f>SUM(F738,F701,F655,F577,F558,F531,F518,F500,F471,F392,F323,F239,F165,F94)</f>
        <v>1018071.138095238</v>
      </c>
      <c r="G776" s="933">
        <f>SUM(G738,G701,G655,G577,G558,G531,G518,G500,G471,G392,G323,G239,G165,G94)</f>
        <v>948800.07333333336</v>
      </c>
      <c r="H776" s="933">
        <f t="shared" si="632"/>
        <v>93.195852217998493</v>
      </c>
      <c r="I776" s="925"/>
      <c r="J776" s="925"/>
      <c r="K776" s="935"/>
      <c r="L776" s="927"/>
      <c r="M776" s="927"/>
      <c r="N776" s="927"/>
      <c r="O776" s="927"/>
      <c r="P776" s="927"/>
      <c r="Q776" s="2276">
        <f t="shared" ref="Q776:AJ776" si="644">SUM(Q738,Q701,Q655,Q577,Q558,Q531,Q518,Q500,Q471,Q392,Q323,Q239,Q165,Q94)</f>
        <v>1218821.1690812476</v>
      </c>
      <c r="R776" s="2276">
        <f t="shared" si="644"/>
        <v>1218313.8484312478</v>
      </c>
      <c r="S776" s="2276">
        <f t="shared" si="644"/>
        <v>1218313.8484312478</v>
      </c>
      <c r="T776" s="2276">
        <f t="shared" si="644"/>
        <v>1221821.9176912482</v>
      </c>
      <c r="U776" s="2276">
        <f t="shared" si="644"/>
        <v>1217781.8096912482</v>
      </c>
      <c r="V776" s="2276">
        <f t="shared" si="644"/>
        <v>1214309.731481248</v>
      </c>
      <c r="W776" s="2276">
        <f t="shared" si="644"/>
        <v>1214309.731481248</v>
      </c>
      <c r="X776" s="2276">
        <f t="shared" si="644"/>
        <v>1203827.082931248</v>
      </c>
      <c r="Y776" s="2276">
        <f t="shared" si="644"/>
        <v>1211521.1165069621</v>
      </c>
      <c r="Z776" s="2276">
        <f t="shared" si="644"/>
        <v>1231647.9906483316</v>
      </c>
      <c r="AA776" s="2276">
        <f t="shared" ref="AA776:AC776" si="645">SUM(AA738,AA701,AA655,AA577,AA558,AA531,AA518,AA500,AA471,AA392,AA323,AA239,AA165,AA94)</f>
        <v>1248126.588698332</v>
      </c>
      <c r="AB776" s="2276">
        <f t="shared" ref="AB776" si="646">SUM(AB738,AB701,AB655,AB577,AB558,AB531,AB518,AB500,AB471,AB392,AB323,AB239,AB165,AB94)</f>
        <v>1274071.2739699802</v>
      </c>
      <c r="AC776" s="2276">
        <f t="shared" si="645"/>
        <v>1274071.2739699802</v>
      </c>
      <c r="AD776" s="2276">
        <f t="shared" si="644"/>
        <v>1206251.9295100002</v>
      </c>
      <c r="AE776" s="3434">
        <f t="shared" si="644"/>
        <v>0</v>
      </c>
      <c r="AF776" s="2276">
        <f t="shared" si="644"/>
        <v>27717.285580000003</v>
      </c>
      <c r="AG776" s="2276">
        <f t="shared" si="644"/>
        <v>-67819.344459979897</v>
      </c>
      <c r="AH776" s="2276">
        <f t="shared" si="644"/>
        <v>-113.48800999999999</v>
      </c>
      <c r="AI776" s="2276">
        <f t="shared" si="644"/>
        <v>-4640.9462699999995</v>
      </c>
      <c r="AJ776" s="2277">
        <f t="shared" si="644"/>
        <v>1229328.2688200001</v>
      </c>
      <c r="AK776" s="1730" t="e">
        <f>SUM(#REF!)</f>
        <v>#REF!</v>
      </c>
      <c r="AL776" s="1730"/>
      <c r="AM776" s="1730">
        <f t="shared" si="547"/>
        <v>0</v>
      </c>
      <c r="AN776" s="1792"/>
    </row>
    <row r="777" spans="1:40" x14ac:dyDescent="0.25">
      <c r="A777" s="52">
        <v>1</v>
      </c>
      <c r="B777" s="938" t="s">
        <v>29</v>
      </c>
      <c r="C777" s="2520"/>
      <c r="D777" s="933"/>
      <c r="E777" s="1730"/>
      <c r="F777" s="933"/>
      <c r="G777" s="933"/>
      <c r="H777" s="933"/>
      <c r="I777" s="925"/>
      <c r="J777" s="925"/>
      <c r="K777" s="935"/>
      <c r="L777" s="927"/>
      <c r="M777" s="927"/>
      <c r="N777" s="927"/>
      <c r="O777" s="927"/>
      <c r="P777" s="927"/>
      <c r="Q777" s="2276"/>
      <c r="R777" s="2276"/>
      <c r="S777" s="2276"/>
      <c r="T777" s="2276"/>
      <c r="U777" s="2276"/>
      <c r="V777" s="2276"/>
      <c r="W777" s="2276"/>
      <c r="X777" s="2276"/>
      <c r="Y777" s="2276"/>
      <c r="Z777" s="2276"/>
      <c r="AA777" s="2276"/>
      <c r="AB777" s="2276"/>
      <c r="AC777" s="2276"/>
      <c r="AD777" s="2276"/>
      <c r="AE777" s="3434"/>
      <c r="AF777" s="2276"/>
      <c r="AG777" s="2276"/>
      <c r="AH777" s="2276"/>
      <c r="AI777" s="2276"/>
      <c r="AJ777" s="2277"/>
      <c r="AK777" s="1730"/>
      <c r="AL777" s="1798"/>
      <c r="AM777" s="1798">
        <f t="shared" ref="AM777:AM826" si="647">AL777/1000</f>
        <v>0</v>
      </c>
      <c r="AN777" s="1792"/>
    </row>
    <row r="778" spans="1:40" x14ac:dyDescent="0.25">
      <c r="A778" s="52">
        <v>1</v>
      </c>
      <c r="B778" s="923" t="s">
        <v>172</v>
      </c>
      <c r="C778" s="2512"/>
      <c r="D778" s="924"/>
      <c r="E778" s="947">
        <f>SUM(E743,E673,E562,E396,E328,E243,E170,E115,E659)</f>
        <v>4843</v>
      </c>
      <c r="F778" s="924">
        <f>SUM(F743,F673,F562,F396,F328,F243,F170,F115,F659)</f>
        <v>4843</v>
      </c>
      <c r="G778" s="924">
        <f>SUM(G743,G673,G562,G396,G328,G243,G170,G115,G659)</f>
        <v>4267</v>
      </c>
      <c r="H778" s="924">
        <f>G778/F778*100</f>
        <v>88.106545529630395</v>
      </c>
      <c r="I778" s="925">
        <f>K778/E778</f>
        <v>10.754284534379517</v>
      </c>
      <c r="J778" s="925">
        <f>M778/G778</f>
        <v>11.073588000937427</v>
      </c>
      <c r="K778" s="924">
        <f>SUM(K743,K673,K562,K396,K328,K243,K170,K115,K659)</f>
        <v>52083</v>
      </c>
      <c r="L778" s="924">
        <f>SUM(L743,L673,L562,L396,L328,L243,L170,L115,L659)</f>
        <v>52083</v>
      </c>
      <c r="M778" s="924">
        <f>SUM(M743,M673,M562,M396,M328,M243,M170,M115,M659)</f>
        <v>47251</v>
      </c>
      <c r="N778" s="939">
        <f>M778/L778*100</f>
        <v>90.722500624003999</v>
      </c>
      <c r="O778" s="924">
        <f>SUM(O743,O673,O562,O396,O328,O243,O170,O115,O659)</f>
        <v>170</v>
      </c>
      <c r="P778" s="932">
        <f>M778/$B$4*12/O778</f>
        <v>277.9470588235294</v>
      </c>
      <c r="Q778" s="2276"/>
      <c r="R778" s="2276"/>
      <c r="S778" s="2276"/>
      <c r="T778" s="2276"/>
      <c r="U778" s="2276"/>
      <c r="V778" s="2276"/>
      <c r="W778" s="2276"/>
      <c r="X778" s="2276"/>
      <c r="Y778" s="2276"/>
      <c r="Z778" s="2276"/>
      <c r="AA778" s="2276"/>
      <c r="AB778" s="2276"/>
      <c r="AC778" s="2276"/>
      <c r="AD778" s="2276"/>
      <c r="AE778" s="3434"/>
      <c r="AF778" s="2276"/>
      <c r="AG778" s="2276"/>
      <c r="AH778" s="2276"/>
      <c r="AI778" s="2276"/>
      <c r="AJ778" s="2277"/>
      <c r="AK778" s="947">
        <f>SUM(AK743,AK673,AK562,AK396,AK328,AK170,AK115,AK243)</f>
        <v>0</v>
      </c>
      <c r="AL778" s="1798"/>
      <c r="AM778" s="1798">
        <f t="shared" si="647"/>
        <v>0</v>
      </c>
      <c r="AN778" s="1792"/>
    </row>
    <row r="779" spans="1:40" ht="29.25" x14ac:dyDescent="0.25">
      <c r="A779" s="52">
        <v>1</v>
      </c>
      <c r="B779" s="2726" t="s">
        <v>424</v>
      </c>
      <c r="C779" s="2521"/>
      <c r="D779" s="915"/>
      <c r="E779" s="1728">
        <f>SUM(E746,E581,E565,E504,E476,E400,E332,E247,E120,E662)</f>
        <v>16095</v>
      </c>
      <c r="F779" s="915">
        <f>SUM(F746,F581,F565,F504,F476,F400,F332,F247,F120,F662)</f>
        <v>16095</v>
      </c>
      <c r="G779" s="915">
        <f>SUM(G746,G581,G565,G504,G476,G400,G332,G247,G120,G662)</f>
        <v>17838</v>
      </c>
      <c r="H779" s="915">
        <f>G779/F779*100</f>
        <v>110.82945013979497</v>
      </c>
      <c r="I779" s="916">
        <f>K779/E779</f>
        <v>6.0287045666356009</v>
      </c>
      <c r="J779" s="916">
        <f>M779/G779</f>
        <v>4.803397241843256</v>
      </c>
      <c r="K779" s="915">
        <f>SUM(K746,K581,K565,K504,K476,K400,K332,K247,K120,K662)</f>
        <v>97032</v>
      </c>
      <c r="L779" s="915">
        <f>SUM(L746,L581,L565,L504,L476,L400,L332,L247,L120,L662)</f>
        <v>97032</v>
      </c>
      <c r="M779" s="915">
        <f>SUM(M746,M581,M565,M504,M476,M400,M332,M247,M120,M662)</f>
        <v>85683</v>
      </c>
      <c r="N779" s="940">
        <f>M779/L779*100</f>
        <v>88.30385852090032</v>
      </c>
      <c r="O779" s="915">
        <f>SUM(O746,O581,O565,O504,O476,O400,O332,O247,O120,O662)</f>
        <v>401</v>
      </c>
      <c r="P779" s="936">
        <f>M779/$B$4*12/O779</f>
        <v>213.67331670822944</v>
      </c>
      <c r="Q779" s="2278"/>
      <c r="R779" s="2278"/>
      <c r="S779" s="2278"/>
      <c r="T779" s="2278"/>
      <c r="U779" s="2278"/>
      <c r="V779" s="2278"/>
      <c r="W779" s="2278"/>
      <c r="X779" s="2278"/>
      <c r="Y779" s="2278"/>
      <c r="Z779" s="2278"/>
      <c r="AA779" s="2278"/>
      <c r="AB779" s="2278"/>
      <c r="AC779" s="2278"/>
      <c r="AD779" s="2278"/>
      <c r="AE779" s="3435"/>
      <c r="AF779" s="2278"/>
      <c r="AG779" s="2278"/>
      <c r="AH779" s="2278"/>
      <c r="AI779" s="2278"/>
      <c r="AJ779" s="2279"/>
      <c r="AK779" s="1728" t="e">
        <f>SUM(#REF!,AK565,AK476,AK400,AK332,AK247,AK120,AK746,AK504,AK581)</f>
        <v>#REF!</v>
      </c>
      <c r="AL779" s="1799"/>
      <c r="AM779" s="1799">
        <f t="shared" si="647"/>
        <v>0</v>
      </c>
      <c r="AN779" s="1792"/>
    </row>
    <row r="780" spans="1:40" ht="29.25" x14ac:dyDescent="0.25">
      <c r="A780" s="52">
        <v>1</v>
      </c>
      <c r="B780" s="941" t="s">
        <v>263</v>
      </c>
      <c r="C780" s="941"/>
      <c r="D780" s="918"/>
      <c r="E780" s="1731">
        <f>SUM(E747,E674,E582,E566,E505,E477,E333,E401,E248,E171,E121,E663)</f>
        <v>20938</v>
      </c>
      <c r="F780" s="918">
        <f>SUM(F747,F674,F582,F566,F505,F477,F333,F401,F248,F171,F121,F663)</f>
        <v>20938</v>
      </c>
      <c r="G780" s="918">
        <f>SUM(G747,G674,G582,G566,G505,G477,G333,G401,G248,G171,G121,G663)</f>
        <v>22105</v>
      </c>
      <c r="H780" s="918">
        <f>G780/F780*100</f>
        <v>105.57359824243002</v>
      </c>
      <c r="I780" s="918">
        <f>K780/E780</f>
        <v>7.1217403763492211</v>
      </c>
      <c r="J780" s="918">
        <f>M780/G780</f>
        <v>6.0137525446731512</v>
      </c>
      <c r="K780" s="918">
        <f>SUM(K747,K674,K582,K566,K505,K477,K333,K401,K248,K171,K121,K663)</f>
        <v>149115</v>
      </c>
      <c r="L780" s="918">
        <f>SUM(L747,L674,L582,L566,L505,L477,L333,L401,L248,L171,L121,L663)</f>
        <v>149115</v>
      </c>
      <c r="M780" s="918">
        <f>SUM(M747,M674,M582,M566,M505,M477,M333,M401,M248,M171,M121,M663)</f>
        <v>132934</v>
      </c>
      <c r="N780" s="942">
        <f>M780/L780*100</f>
        <v>89.148643664285956</v>
      </c>
      <c r="O780" s="918">
        <f>SUM(O747,O674,O582,O566,O505,O477,O333,O401,O248,O171,O121,O663)</f>
        <v>571</v>
      </c>
      <c r="P780" s="919">
        <f>M780/$B$4*12/O780</f>
        <v>232.8091068301226</v>
      </c>
      <c r="Q780" s="2285">
        <f t="shared" ref="Q780:AJ780" si="648">SUM(Q747,Q674,Q582,Q566,Q505,Q477,Q333,Q401,Q248,Q171,Q121,Q663)</f>
        <v>1240831.496604</v>
      </c>
      <c r="R780" s="2285">
        <f t="shared" si="648"/>
        <v>1284325.3561879997</v>
      </c>
      <c r="S780" s="2285">
        <f t="shared" si="648"/>
        <v>1284325.3561879997</v>
      </c>
      <c r="T780" s="2285">
        <f t="shared" si="648"/>
        <v>1282052.5317879999</v>
      </c>
      <c r="U780" s="2285">
        <f t="shared" si="648"/>
        <v>1275944.9085880001</v>
      </c>
      <c r="V780" s="2285">
        <f t="shared" si="648"/>
        <v>1268391.2269279999</v>
      </c>
      <c r="W780" s="2285">
        <f t="shared" si="648"/>
        <v>1268391.2269279999</v>
      </c>
      <c r="X780" s="2285">
        <f t="shared" si="648"/>
        <v>1270554.4098240002</v>
      </c>
      <c r="Y780" s="2285">
        <f t="shared" si="648"/>
        <v>1325556.9119519999</v>
      </c>
      <c r="Z780" s="2285">
        <f t="shared" si="648"/>
        <v>1325556.9119519999</v>
      </c>
      <c r="AA780" s="2285">
        <f t="shared" ref="AA780:AC780" si="649">SUM(AA747,AA674,AA582,AA566,AA505,AA477,AA333,AA401,AA248,AA171,AA121,AA663)</f>
        <v>1322702.8965919998</v>
      </c>
      <c r="AB780" s="2285">
        <f t="shared" ref="AB780" si="650">SUM(AB747,AB674,AB582,AB566,AB505,AB477,AB333,AB401,AB248,AB171,AB121,AB663)</f>
        <v>1311641.3518436665</v>
      </c>
      <c r="AC780" s="2285">
        <f t="shared" si="649"/>
        <v>1311641.3518436665</v>
      </c>
      <c r="AD780" s="2285">
        <f t="shared" si="648"/>
        <v>1379128.3808000004</v>
      </c>
      <c r="AE780" s="3432">
        <f t="shared" si="648"/>
        <v>0</v>
      </c>
      <c r="AF780" s="2285">
        <f t="shared" si="648"/>
        <v>0</v>
      </c>
      <c r="AG780" s="2285">
        <f t="shared" si="648"/>
        <v>67487.028956333859</v>
      </c>
      <c r="AH780" s="2285">
        <f t="shared" si="648"/>
        <v>-185.30511999999999</v>
      </c>
      <c r="AI780" s="2285">
        <f t="shared" si="648"/>
        <v>-13396.182479999999</v>
      </c>
      <c r="AJ780" s="2286">
        <f t="shared" si="648"/>
        <v>1365732.1983200004</v>
      </c>
      <c r="AK780" s="1731" t="e">
        <f>SUM(AK747,AK674,#REF!,AK477,AK401,AK333,AK248,AK171,AK121,AK566,AK505,AK582)</f>
        <v>#REF!</v>
      </c>
      <c r="AL780" s="1802" t="e">
        <f>SUM(AL747,AL674,#REF!,AL477,AL401,AL333,AL248,AL171,AL121,AL566,AL505,AL582)</f>
        <v>#REF!</v>
      </c>
      <c r="AM780" s="1802" t="e">
        <f t="shared" si="647"/>
        <v>#REF!</v>
      </c>
      <c r="AN780" s="1792"/>
    </row>
    <row r="781" spans="1:40" ht="30" x14ac:dyDescent="0.25">
      <c r="A781" s="52">
        <v>1</v>
      </c>
      <c r="B781" s="943" t="s">
        <v>294</v>
      </c>
      <c r="C781" s="2522"/>
      <c r="D781" s="944"/>
      <c r="E781" s="944">
        <f t="shared" ref="E781:AL781" si="651">E242</f>
        <v>1085</v>
      </c>
      <c r="F781" s="944">
        <f t="shared" si="651"/>
        <v>1085</v>
      </c>
      <c r="G781" s="944">
        <f t="shared" si="651"/>
        <v>1537</v>
      </c>
      <c r="H781" s="921">
        <f t="shared" si="651"/>
        <v>141.65898617511522</v>
      </c>
      <c r="I781" s="921">
        <f t="shared" si="651"/>
        <v>18</v>
      </c>
      <c r="J781" s="937">
        <f t="shared" si="651"/>
        <v>11.894599869876382</v>
      </c>
      <c r="K781" s="944">
        <f t="shared" si="651"/>
        <v>19530</v>
      </c>
      <c r="L781" s="944">
        <f t="shared" si="651"/>
        <v>19530</v>
      </c>
      <c r="M781" s="944">
        <f t="shared" si="651"/>
        <v>18282</v>
      </c>
      <c r="N781" s="945">
        <f t="shared" si="651"/>
        <v>93.60983102918587</v>
      </c>
      <c r="O781" s="944">
        <f t="shared" si="651"/>
        <v>65</v>
      </c>
      <c r="P781" s="945">
        <f t="shared" si="651"/>
        <v>281.26153846153846</v>
      </c>
      <c r="Q781" s="2280">
        <f t="shared" si="651"/>
        <v>118121.18625999997</v>
      </c>
      <c r="R781" s="2280">
        <f t="shared" si="651"/>
        <v>140687.62184399998</v>
      </c>
      <c r="S781" s="2280">
        <f t="shared" si="651"/>
        <v>140687.62184399998</v>
      </c>
      <c r="T781" s="2280">
        <f t="shared" si="651"/>
        <v>140687.62184399998</v>
      </c>
      <c r="U781" s="2280">
        <f t="shared" si="651"/>
        <v>140687.62184399998</v>
      </c>
      <c r="V781" s="2280">
        <f t="shared" si="651"/>
        <v>140687.62184399998</v>
      </c>
      <c r="W781" s="2280">
        <f t="shared" si="651"/>
        <v>140687.62184399998</v>
      </c>
      <c r="X781" s="2280">
        <f t="shared" si="651"/>
        <v>140687.62184399998</v>
      </c>
      <c r="Y781" s="2280">
        <f t="shared" si="651"/>
        <v>140687.62184399998</v>
      </c>
      <c r="Z781" s="2280">
        <f t="shared" si="651"/>
        <v>140687.62184399998</v>
      </c>
      <c r="AA781" s="2280">
        <f t="shared" ref="AA781:AC781" si="652">AA242</f>
        <v>140687.62184399998</v>
      </c>
      <c r="AB781" s="2280">
        <f t="shared" ref="AB781" si="653">AB242</f>
        <v>140687.62184399998</v>
      </c>
      <c r="AC781" s="2280">
        <f t="shared" si="652"/>
        <v>140687.62184399998</v>
      </c>
      <c r="AD781" s="2280">
        <f t="shared" si="651"/>
        <v>197612.53256999995</v>
      </c>
      <c r="AE781" s="3445">
        <f t="shared" si="651"/>
        <v>0</v>
      </c>
      <c r="AF781" s="2280">
        <f t="shared" si="651"/>
        <v>0</v>
      </c>
      <c r="AG781" s="2280">
        <f t="shared" si="651"/>
        <v>56924.910725999973</v>
      </c>
      <c r="AH781" s="2280">
        <f t="shared" si="651"/>
        <v>-185.30511999999999</v>
      </c>
      <c r="AI781" s="2280">
        <f t="shared" si="651"/>
        <v>0</v>
      </c>
      <c r="AJ781" s="2281">
        <f t="shared" si="651"/>
        <v>197612.53256999995</v>
      </c>
      <c r="AK781" s="944">
        <f t="shared" si="651"/>
        <v>0</v>
      </c>
      <c r="AL781" s="1800">
        <f t="shared" si="651"/>
        <v>0</v>
      </c>
      <c r="AM781" s="1800">
        <f t="shared" si="647"/>
        <v>0</v>
      </c>
      <c r="AN781" s="1792"/>
    </row>
    <row r="782" spans="1:40" ht="30" x14ac:dyDescent="0.25">
      <c r="A782" s="52">
        <v>1</v>
      </c>
      <c r="B782" s="943" t="s">
        <v>337</v>
      </c>
      <c r="C782" s="2522"/>
      <c r="D782" s="944"/>
      <c r="E782" s="944">
        <f>E505</f>
        <v>2500</v>
      </c>
      <c r="F782" s="944">
        <f>F505</f>
        <v>2500</v>
      </c>
      <c r="G782" s="944">
        <f>G505</f>
        <v>2146</v>
      </c>
      <c r="H782" s="921">
        <f>H503</f>
        <v>85.84</v>
      </c>
      <c r="I782" s="921">
        <f>I503</f>
        <v>10</v>
      </c>
      <c r="J782" s="937">
        <f>J503</f>
        <v>9.7441752096924503</v>
      </c>
      <c r="K782" s="944">
        <f>K505</f>
        <v>25000</v>
      </c>
      <c r="L782" s="944">
        <f>L505</f>
        <v>25000</v>
      </c>
      <c r="M782" s="944">
        <f>M505</f>
        <v>20911</v>
      </c>
      <c r="N782" s="945">
        <f>N503</f>
        <v>83.643999999999991</v>
      </c>
      <c r="O782" s="944">
        <f>O503</f>
        <v>104</v>
      </c>
      <c r="P782" s="945">
        <f>P503</f>
        <v>201.06730769230768</v>
      </c>
      <c r="Q782" s="944">
        <f t="shared" ref="Q782:AJ782" si="654">Q505</f>
        <v>68500.72851999999</v>
      </c>
      <c r="R782" s="944">
        <f t="shared" si="654"/>
        <v>68500.72851999999</v>
      </c>
      <c r="S782" s="944">
        <f t="shared" si="654"/>
        <v>68500.72851999999</v>
      </c>
      <c r="T782" s="944">
        <f t="shared" si="654"/>
        <v>68500.72851999999</v>
      </c>
      <c r="U782" s="944">
        <f t="shared" si="654"/>
        <v>68500.72851999999</v>
      </c>
      <c r="V782" s="944">
        <f t="shared" si="654"/>
        <v>68500.72851999999</v>
      </c>
      <c r="W782" s="944">
        <f t="shared" si="654"/>
        <v>68500.72851999999</v>
      </c>
      <c r="X782" s="944">
        <f t="shared" si="654"/>
        <v>68500.72851999999</v>
      </c>
      <c r="Y782" s="944">
        <f t="shared" si="654"/>
        <v>68500.72851999999</v>
      </c>
      <c r="Z782" s="944">
        <f t="shared" si="654"/>
        <v>68500.72851999999</v>
      </c>
      <c r="AA782" s="944">
        <f t="shared" ref="AA782:AC782" si="655">AA505</f>
        <v>68500.72851999999</v>
      </c>
      <c r="AB782" s="944">
        <f t="shared" ref="AB782" si="656">AB505</f>
        <v>68500.72851999999</v>
      </c>
      <c r="AC782" s="944">
        <f t="shared" si="655"/>
        <v>68500.72851999999</v>
      </c>
      <c r="AD782" s="944">
        <f t="shared" si="654"/>
        <v>61741.798300000017</v>
      </c>
      <c r="AE782" s="3434">
        <f t="shared" si="654"/>
        <v>0</v>
      </c>
      <c r="AF782" s="2280">
        <f t="shared" si="654"/>
        <v>0</v>
      </c>
      <c r="AG782" s="944">
        <f t="shared" si="654"/>
        <v>-6758.9302199999729</v>
      </c>
      <c r="AH782" s="944">
        <f t="shared" si="654"/>
        <v>0</v>
      </c>
      <c r="AI782" s="944">
        <f t="shared" si="654"/>
        <v>0</v>
      </c>
      <c r="AJ782" s="944">
        <f t="shared" si="654"/>
        <v>61741.798300000017</v>
      </c>
      <c r="AK782" s="944">
        <f>AK503</f>
        <v>0</v>
      </c>
      <c r="AL782" s="1800">
        <f>AL503</f>
        <v>0</v>
      </c>
      <c r="AM782" s="1800">
        <f t="shared" si="647"/>
        <v>0</v>
      </c>
      <c r="AN782" s="1792"/>
    </row>
    <row r="783" spans="1:40" x14ac:dyDescent="0.25">
      <c r="A783" s="52">
        <v>1</v>
      </c>
      <c r="B783" s="946" t="s">
        <v>353</v>
      </c>
      <c r="C783" s="2523"/>
      <c r="D783" s="947"/>
      <c r="E783" s="947">
        <f t="shared" ref="E783:G784" si="657">E249</f>
        <v>19</v>
      </c>
      <c r="F783" s="947">
        <f t="shared" si="657"/>
        <v>19</v>
      </c>
      <c r="G783" s="947">
        <f t="shared" si="657"/>
        <v>6</v>
      </c>
      <c r="H783" s="924">
        <f t="shared" ref="H783:H788" si="658">G783/F783*100</f>
        <v>31.578947368421051</v>
      </c>
      <c r="I783" s="925"/>
      <c r="J783" s="925"/>
      <c r="K783" s="948"/>
      <c r="L783" s="947"/>
      <c r="M783" s="947"/>
      <c r="N783" s="939"/>
      <c r="O783" s="947"/>
      <c r="P783" s="927"/>
      <c r="Q783" s="2276"/>
      <c r="R783" s="2276"/>
      <c r="S783" s="2276"/>
      <c r="T783" s="2276"/>
      <c r="U783" s="2276"/>
      <c r="V783" s="2276"/>
      <c r="W783" s="2276"/>
      <c r="X783" s="2276"/>
      <c r="Y783" s="2276"/>
      <c r="Z783" s="2276"/>
      <c r="AA783" s="2276"/>
      <c r="AB783" s="2276"/>
      <c r="AC783" s="2276"/>
      <c r="AD783" s="2276"/>
      <c r="AE783" s="3434"/>
      <c r="AF783" s="2276"/>
      <c r="AG783" s="2276"/>
      <c r="AH783" s="2276"/>
      <c r="AI783" s="2276"/>
      <c r="AJ783" s="2277"/>
      <c r="AK783" s="947">
        <f>SUM(AK96,AK712)</f>
        <v>0</v>
      </c>
      <c r="AL783" s="1798"/>
      <c r="AM783" s="1798">
        <f t="shared" si="647"/>
        <v>0</v>
      </c>
      <c r="AN783" s="1792"/>
    </row>
    <row r="784" spans="1:40" ht="30" x14ac:dyDescent="0.25">
      <c r="A784" s="52">
        <v>1</v>
      </c>
      <c r="B784" s="946" t="s">
        <v>354</v>
      </c>
      <c r="C784" s="2523"/>
      <c r="D784" s="947"/>
      <c r="E784" s="947">
        <f t="shared" si="657"/>
        <v>7</v>
      </c>
      <c r="F784" s="947">
        <f t="shared" si="657"/>
        <v>7</v>
      </c>
      <c r="G784" s="947">
        <f t="shared" si="657"/>
        <v>3</v>
      </c>
      <c r="H784" s="924">
        <f t="shared" si="658"/>
        <v>42.857142857142854</v>
      </c>
      <c r="I784" s="925"/>
      <c r="J784" s="925"/>
      <c r="K784" s="948"/>
      <c r="L784" s="947"/>
      <c r="M784" s="947"/>
      <c r="N784" s="927"/>
      <c r="O784" s="947"/>
      <c r="P784" s="927"/>
      <c r="Q784" s="2276"/>
      <c r="R784" s="2276"/>
      <c r="S784" s="2276"/>
      <c r="T784" s="2276"/>
      <c r="U784" s="2276"/>
      <c r="V784" s="2276"/>
      <c r="W784" s="2276"/>
      <c r="X784" s="2276"/>
      <c r="Y784" s="2276"/>
      <c r="Z784" s="2276"/>
      <c r="AA784" s="2276"/>
      <c r="AB784" s="2276"/>
      <c r="AC784" s="2276"/>
      <c r="AD784" s="2276"/>
      <c r="AE784" s="3434"/>
      <c r="AF784" s="2276"/>
      <c r="AG784" s="2276"/>
      <c r="AH784" s="2276"/>
      <c r="AI784" s="2276"/>
      <c r="AJ784" s="2277"/>
      <c r="AK784" s="947">
        <f>SUM(AK713,AK97)</f>
        <v>0</v>
      </c>
      <c r="AL784" s="1798"/>
      <c r="AM784" s="1798">
        <f t="shared" si="647"/>
        <v>0</v>
      </c>
      <c r="AN784" s="1792"/>
    </row>
    <row r="785" spans="1:40" ht="30" x14ac:dyDescent="0.25">
      <c r="A785" s="52">
        <v>1</v>
      </c>
      <c r="B785" s="946" t="s">
        <v>355</v>
      </c>
      <c r="C785" s="2523"/>
      <c r="D785" s="947"/>
      <c r="E785" s="947">
        <f>E251+E99</f>
        <v>49</v>
      </c>
      <c r="F785" s="947">
        <f>F251+F99</f>
        <v>49</v>
      </c>
      <c r="G785" s="947">
        <f>G251+G99</f>
        <v>65</v>
      </c>
      <c r="H785" s="924">
        <f t="shared" si="658"/>
        <v>132.65306122448979</v>
      </c>
      <c r="I785" s="925"/>
      <c r="J785" s="925"/>
      <c r="K785" s="948"/>
      <c r="L785" s="947"/>
      <c r="M785" s="947"/>
      <c r="N785" s="927"/>
      <c r="O785" s="947"/>
      <c r="P785" s="927"/>
      <c r="Q785" s="2276"/>
      <c r="R785" s="2276"/>
      <c r="S785" s="2276"/>
      <c r="T785" s="2276"/>
      <c r="U785" s="2276"/>
      <c r="V785" s="2276"/>
      <c r="W785" s="2276"/>
      <c r="X785" s="2276"/>
      <c r="Y785" s="2276"/>
      <c r="Z785" s="2276"/>
      <c r="AA785" s="2276"/>
      <c r="AB785" s="2276"/>
      <c r="AC785" s="2276"/>
      <c r="AD785" s="2276"/>
      <c r="AE785" s="3434"/>
      <c r="AF785" s="2276"/>
      <c r="AG785" s="2276"/>
      <c r="AH785" s="2276"/>
      <c r="AI785" s="2276"/>
      <c r="AJ785" s="2277"/>
      <c r="AK785" s="947">
        <f>AK714+AK98</f>
        <v>0</v>
      </c>
      <c r="AL785" s="1798"/>
      <c r="AM785" s="1798">
        <f t="shared" si="647"/>
        <v>0</v>
      </c>
      <c r="AN785" s="1792"/>
    </row>
    <row r="786" spans="1:40" ht="30" x14ac:dyDescent="0.25">
      <c r="A786" s="52">
        <v>1</v>
      </c>
      <c r="B786" s="949" t="s">
        <v>251</v>
      </c>
      <c r="C786" s="2524"/>
      <c r="D786" s="947"/>
      <c r="E786" s="947">
        <f>E713+E97</f>
        <v>5381</v>
      </c>
      <c r="F786" s="947">
        <f>F713+F97</f>
        <v>5381</v>
      </c>
      <c r="G786" s="947">
        <f>G713+G97</f>
        <v>5948</v>
      </c>
      <c r="H786" s="924">
        <f t="shared" si="658"/>
        <v>110.53707489314253</v>
      </c>
      <c r="I786" s="925"/>
      <c r="J786" s="925"/>
      <c r="K786" s="926"/>
      <c r="L786" s="924"/>
      <c r="M786" s="924"/>
      <c r="N786" s="924"/>
      <c r="O786" s="924"/>
      <c r="P786" s="924"/>
      <c r="Q786" s="2276"/>
      <c r="R786" s="2276"/>
      <c r="S786" s="2276"/>
      <c r="T786" s="2276"/>
      <c r="U786" s="2276"/>
      <c r="V786" s="2276"/>
      <c r="W786" s="2276"/>
      <c r="X786" s="2276"/>
      <c r="Y786" s="2276"/>
      <c r="Z786" s="2276"/>
      <c r="AA786" s="2276"/>
      <c r="AB786" s="2276"/>
      <c r="AC786" s="2276"/>
      <c r="AD786" s="2276"/>
      <c r="AE786" s="3434"/>
      <c r="AF786" s="2276"/>
      <c r="AG786" s="2276"/>
      <c r="AH786" s="2276"/>
      <c r="AI786" s="2276"/>
      <c r="AJ786" s="2277"/>
      <c r="AK786" s="947" t="e">
        <f>SUM(#REF!,AK252)</f>
        <v>#REF!</v>
      </c>
      <c r="AL786" s="1798"/>
      <c r="AM786" s="1798">
        <f t="shared" si="647"/>
        <v>0</v>
      </c>
      <c r="AN786" s="1792"/>
    </row>
    <row r="787" spans="1:40" ht="30" x14ac:dyDescent="0.25">
      <c r="A787" s="52">
        <v>1</v>
      </c>
      <c r="B787" s="949" t="s">
        <v>252</v>
      </c>
      <c r="C787" s="2525"/>
      <c r="D787" s="1728"/>
      <c r="E787" s="1728">
        <f>E712+E96</f>
        <v>27087</v>
      </c>
      <c r="F787" s="1728">
        <f>F712+F96</f>
        <v>27087</v>
      </c>
      <c r="G787" s="1728">
        <f>G712+G96</f>
        <v>26238</v>
      </c>
      <c r="H787" s="915">
        <f t="shared" si="658"/>
        <v>96.865655111308001</v>
      </c>
      <c r="I787" s="916"/>
      <c r="J787" s="916"/>
      <c r="K787" s="917"/>
      <c r="L787" s="915"/>
      <c r="M787" s="915"/>
      <c r="N787" s="915"/>
      <c r="O787" s="915"/>
      <c r="P787" s="915"/>
      <c r="Q787" s="2278"/>
      <c r="R787" s="2278"/>
      <c r="S787" s="2278"/>
      <c r="T787" s="2278"/>
      <c r="U787" s="2278"/>
      <c r="V787" s="2278"/>
      <c r="W787" s="2278"/>
      <c r="X787" s="2278"/>
      <c r="Y787" s="2278"/>
      <c r="Z787" s="2278"/>
      <c r="AA787" s="2278"/>
      <c r="AB787" s="2278"/>
      <c r="AC787" s="2278"/>
      <c r="AD787" s="2278"/>
      <c r="AE787" s="3434"/>
      <c r="AF787" s="2278"/>
      <c r="AG787" s="2278"/>
      <c r="AH787" s="2278"/>
      <c r="AI787" s="2278"/>
      <c r="AJ787" s="2279"/>
      <c r="AK787" s="1728">
        <f>AK100</f>
        <v>0</v>
      </c>
      <c r="AL787" s="1799"/>
      <c r="AM787" s="1799">
        <f t="shared" si="647"/>
        <v>0</v>
      </c>
      <c r="AN787" s="1792"/>
    </row>
    <row r="788" spans="1:40" x14ac:dyDescent="0.25">
      <c r="A788" s="52">
        <v>1</v>
      </c>
      <c r="B788" s="949" t="s">
        <v>287</v>
      </c>
      <c r="C788" s="2526"/>
      <c r="D788" s="1728"/>
      <c r="E788" s="1728">
        <f>E714+E98</f>
        <v>452</v>
      </c>
      <c r="F788" s="1728">
        <f>F714+F98</f>
        <v>452</v>
      </c>
      <c r="G788" s="1728">
        <f>G714+G98</f>
        <v>651</v>
      </c>
      <c r="H788" s="915">
        <f t="shared" si="658"/>
        <v>144.02654867256638</v>
      </c>
      <c r="I788" s="916"/>
      <c r="J788" s="916"/>
      <c r="K788" s="917"/>
      <c r="L788" s="915"/>
      <c r="M788" s="915"/>
      <c r="N788" s="915"/>
      <c r="O788" s="915"/>
      <c r="P788" s="915"/>
      <c r="Q788" s="2278"/>
      <c r="R788" s="2278"/>
      <c r="S788" s="2278"/>
      <c r="T788" s="2278"/>
      <c r="U788" s="2278"/>
      <c r="V788" s="2278"/>
      <c r="W788" s="2278"/>
      <c r="X788" s="2278"/>
      <c r="Y788" s="2278"/>
      <c r="Z788" s="2278"/>
      <c r="AA788" s="2278"/>
      <c r="AB788" s="2278"/>
      <c r="AC788" s="2278"/>
      <c r="AD788" s="2278"/>
      <c r="AE788" s="3434"/>
      <c r="AF788" s="2278"/>
      <c r="AG788" s="2278"/>
      <c r="AH788" s="2278"/>
      <c r="AI788" s="2278"/>
      <c r="AJ788" s="2279"/>
      <c r="AK788" s="1728">
        <f>AK249</f>
        <v>0</v>
      </c>
      <c r="AL788" s="1799"/>
      <c r="AM788" s="1799">
        <f t="shared" si="647"/>
        <v>0</v>
      </c>
      <c r="AN788" s="1792"/>
    </row>
    <row r="789" spans="1:40" ht="45" x14ac:dyDescent="0.25">
      <c r="A789" s="52">
        <v>1</v>
      </c>
      <c r="B789" s="949" t="s">
        <v>343</v>
      </c>
      <c r="C789" s="2526"/>
      <c r="D789" s="1728"/>
      <c r="E789" s="1728">
        <f>E100</f>
        <v>4000</v>
      </c>
      <c r="F789" s="1728">
        <f>F100</f>
        <v>4000</v>
      </c>
      <c r="G789" s="1728">
        <f>G100</f>
        <v>7021</v>
      </c>
      <c r="H789" s="915"/>
      <c r="I789" s="916"/>
      <c r="J789" s="916"/>
      <c r="K789" s="917"/>
      <c r="L789" s="915"/>
      <c r="M789" s="915"/>
      <c r="N789" s="915"/>
      <c r="O789" s="915"/>
      <c r="P789" s="915"/>
      <c r="Q789" s="2278"/>
      <c r="R789" s="2278"/>
      <c r="S789" s="2278"/>
      <c r="T789" s="2278"/>
      <c r="U789" s="2278"/>
      <c r="V789" s="2278"/>
      <c r="W789" s="2278"/>
      <c r="X789" s="2278"/>
      <c r="Y789" s="2278"/>
      <c r="Z789" s="2278"/>
      <c r="AA789" s="2278"/>
      <c r="AB789" s="2278"/>
      <c r="AC789" s="2278"/>
      <c r="AD789" s="2278"/>
      <c r="AE789" s="3434"/>
      <c r="AF789" s="2278"/>
      <c r="AG789" s="2278"/>
      <c r="AH789" s="2278"/>
      <c r="AI789" s="2278"/>
      <c r="AJ789" s="2279"/>
      <c r="AK789" s="1728"/>
      <c r="AL789" s="1799"/>
      <c r="AM789" s="1799"/>
      <c r="AN789" s="1792"/>
    </row>
    <row r="790" spans="1:40" x14ac:dyDescent="0.25">
      <c r="A790" s="52">
        <v>1</v>
      </c>
      <c r="B790" s="1999" t="s">
        <v>253</v>
      </c>
      <c r="C790" s="2526"/>
      <c r="D790" s="1728"/>
      <c r="E790" s="1728">
        <f>E101+E252</f>
        <v>15952</v>
      </c>
      <c r="F790" s="1728">
        <f>F101+F252</f>
        <v>15952</v>
      </c>
      <c r="G790" s="1728">
        <f>G101+G252</f>
        <v>11353</v>
      </c>
      <c r="H790" s="915"/>
      <c r="I790" s="916"/>
      <c r="J790" s="916"/>
      <c r="K790" s="917"/>
      <c r="L790" s="915"/>
      <c r="M790" s="915"/>
      <c r="N790" s="915"/>
      <c r="O790" s="915"/>
      <c r="P790" s="915"/>
      <c r="Q790" s="2278"/>
      <c r="R790" s="2278"/>
      <c r="S790" s="2278"/>
      <c r="T790" s="2278"/>
      <c r="U790" s="2278"/>
      <c r="V790" s="2278"/>
      <c r="W790" s="2278"/>
      <c r="X790" s="2278"/>
      <c r="Y790" s="2278"/>
      <c r="Z790" s="2278"/>
      <c r="AA790" s="2278"/>
      <c r="AB790" s="2278"/>
      <c r="AC790" s="2278"/>
      <c r="AD790" s="2278"/>
      <c r="AE790" s="3434"/>
      <c r="AF790" s="2278"/>
      <c r="AG790" s="2278"/>
      <c r="AH790" s="2278"/>
      <c r="AI790" s="2278"/>
      <c r="AJ790" s="2279"/>
      <c r="AK790" s="1728"/>
      <c r="AL790" s="1799"/>
      <c r="AM790" s="1799"/>
      <c r="AN790" s="1792"/>
    </row>
    <row r="791" spans="1:40" ht="30" x14ac:dyDescent="0.25">
      <c r="A791" s="52">
        <v>1</v>
      </c>
      <c r="B791" s="949" t="s">
        <v>409</v>
      </c>
      <c r="C791" s="2525"/>
      <c r="D791" s="1728"/>
      <c r="E791" s="1728">
        <f t="shared" ref="E791:G793" si="659">E253</f>
        <v>11</v>
      </c>
      <c r="F791" s="1728">
        <f t="shared" si="659"/>
        <v>11</v>
      </c>
      <c r="G791" s="1728">
        <f t="shared" si="659"/>
        <v>4</v>
      </c>
      <c r="H791" s="915">
        <f>G791/F791*100</f>
        <v>36.363636363636367</v>
      </c>
      <c r="I791" s="916"/>
      <c r="J791" s="916"/>
      <c r="K791" s="917"/>
      <c r="L791" s="915"/>
      <c r="M791" s="915"/>
      <c r="N791" s="915"/>
      <c r="O791" s="915"/>
      <c r="P791" s="915"/>
      <c r="Q791" s="2278"/>
      <c r="R791" s="2278"/>
      <c r="S791" s="2278"/>
      <c r="T791" s="2278"/>
      <c r="U791" s="2278"/>
      <c r="V791" s="2278"/>
      <c r="W791" s="2278"/>
      <c r="X791" s="2278"/>
      <c r="Y791" s="2278"/>
      <c r="Z791" s="2278"/>
      <c r="AA791" s="2278"/>
      <c r="AB791" s="2278"/>
      <c r="AC791" s="2278"/>
      <c r="AD791" s="2278"/>
      <c r="AE791" s="3434"/>
      <c r="AF791" s="2278"/>
      <c r="AG791" s="2278"/>
      <c r="AH791" s="2278"/>
      <c r="AI791" s="2278"/>
      <c r="AJ791" s="2279"/>
      <c r="AK791" s="1728">
        <f>AK250</f>
        <v>0</v>
      </c>
      <c r="AL791" s="1799"/>
      <c r="AM791" s="1799">
        <f t="shared" si="647"/>
        <v>0</v>
      </c>
      <c r="AN791" s="1792"/>
    </row>
    <row r="792" spans="1:40" x14ac:dyDescent="0.25">
      <c r="A792" s="52">
        <v>1</v>
      </c>
      <c r="B792" s="949" t="s">
        <v>410</v>
      </c>
      <c r="C792" s="2526"/>
      <c r="D792" s="1728"/>
      <c r="E792" s="1728">
        <f t="shared" si="659"/>
        <v>10</v>
      </c>
      <c r="F792" s="1728">
        <f t="shared" si="659"/>
        <v>10</v>
      </c>
      <c r="G792" s="1728">
        <f t="shared" si="659"/>
        <v>0</v>
      </c>
      <c r="H792" s="915"/>
      <c r="I792" s="916"/>
      <c r="J792" s="916"/>
      <c r="K792" s="917"/>
      <c r="L792" s="915"/>
      <c r="M792" s="915"/>
      <c r="N792" s="915"/>
      <c r="O792" s="915"/>
      <c r="P792" s="915"/>
      <c r="Q792" s="2278"/>
      <c r="R792" s="2278"/>
      <c r="S792" s="2278"/>
      <c r="T792" s="2278"/>
      <c r="U792" s="2278"/>
      <c r="V792" s="2278"/>
      <c r="W792" s="2278"/>
      <c r="X792" s="2278"/>
      <c r="Y792" s="2278"/>
      <c r="Z792" s="2278"/>
      <c r="AA792" s="2278"/>
      <c r="AB792" s="2278"/>
      <c r="AC792" s="2278"/>
      <c r="AD792" s="2278"/>
      <c r="AE792" s="3434"/>
      <c r="AF792" s="2278"/>
      <c r="AG792" s="2278"/>
      <c r="AH792" s="2278"/>
      <c r="AI792" s="2278"/>
      <c r="AJ792" s="2279"/>
      <c r="AK792" s="1728"/>
      <c r="AL792" s="1799"/>
      <c r="AM792" s="1799"/>
      <c r="AN792" s="1792"/>
    </row>
    <row r="793" spans="1:40" x14ac:dyDescent="0.25">
      <c r="A793" s="52">
        <v>1</v>
      </c>
      <c r="B793" s="1999" t="s">
        <v>411</v>
      </c>
      <c r="C793" s="2526"/>
      <c r="D793" s="1728"/>
      <c r="E793" s="1728">
        <f t="shared" si="659"/>
        <v>15</v>
      </c>
      <c r="F793" s="1728">
        <f t="shared" si="659"/>
        <v>15</v>
      </c>
      <c r="G793" s="1728">
        <f t="shared" si="659"/>
        <v>1</v>
      </c>
      <c r="H793" s="915">
        <f>G793/F793*100</f>
        <v>6.666666666666667</v>
      </c>
      <c r="I793" s="916"/>
      <c r="J793" s="916"/>
      <c r="K793" s="917"/>
      <c r="L793" s="915"/>
      <c r="M793" s="915"/>
      <c r="N793" s="915"/>
      <c r="O793" s="915"/>
      <c r="P793" s="915"/>
      <c r="Q793" s="2278"/>
      <c r="R793" s="2278"/>
      <c r="S793" s="2278"/>
      <c r="T793" s="2278"/>
      <c r="U793" s="2278"/>
      <c r="V793" s="2278"/>
      <c r="W793" s="2278"/>
      <c r="X793" s="2278"/>
      <c r="Y793" s="2278"/>
      <c r="Z793" s="2278"/>
      <c r="AA793" s="2278"/>
      <c r="AB793" s="2278"/>
      <c r="AC793" s="2278"/>
      <c r="AD793" s="2278"/>
      <c r="AE793" s="3434"/>
      <c r="AF793" s="2278"/>
      <c r="AG793" s="2278"/>
      <c r="AH793" s="2278"/>
      <c r="AI793" s="2278"/>
      <c r="AJ793" s="2279"/>
      <c r="AK793" s="1728">
        <f>AK251</f>
        <v>0</v>
      </c>
      <c r="AL793" s="1799"/>
      <c r="AM793" s="1799">
        <f t="shared" si="647"/>
        <v>0</v>
      </c>
      <c r="AN793" s="1792"/>
    </row>
    <row r="794" spans="1:40" ht="15.75" thickBot="1" x14ac:dyDescent="0.3">
      <c r="A794" s="52">
        <v>1</v>
      </c>
      <c r="B794" s="950" t="s">
        <v>286</v>
      </c>
      <c r="C794" s="2527"/>
      <c r="D794" s="951"/>
      <c r="E794" s="1732">
        <f>E715+E256+E102</f>
        <v>52983</v>
      </c>
      <c r="F794" s="951">
        <f>F715+F256+F102</f>
        <v>52983</v>
      </c>
      <c r="G794" s="951">
        <f>G715+G256+G102</f>
        <v>51290</v>
      </c>
      <c r="H794" s="951">
        <f>G794/F794*100</f>
        <v>96.804635449106314</v>
      </c>
      <c r="I794" s="952"/>
      <c r="J794" s="952"/>
      <c r="K794" s="953"/>
      <c r="L794" s="952"/>
      <c r="M794" s="952"/>
      <c r="N794" s="952"/>
      <c r="O794" s="952"/>
      <c r="P794" s="952"/>
      <c r="Q794" s="2287">
        <f t="shared" ref="Q794:AJ794" si="660">Q715+Q102+Q256</f>
        <v>342702.75289</v>
      </c>
      <c r="R794" s="2287">
        <f t="shared" si="660"/>
        <v>342702.75289</v>
      </c>
      <c r="S794" s="2287">
        <f t="shared" si="660"/>
        <v>342702.75289</v>
      </c>
      <c r="T794" s="2287">
        <f t="shared" si="660"/>
        <v>342702.75289</v>
      </c>
      <c r="U794" s="2287">
        <f t="shared" si="660"/>
        <v>342702.75289</v>
      </c>
      <c r="V794" s="2287">
        <f t="shared" si="660"/>
        <v>342702.75289</v>
      </c>
      <c r="W794" s="2287">
        <f t="shared" si="660"/>
        <v>342702.75289</v>
      </c>
      <c r="X794" s="2287">
        <f t="shared" si="660"/>
        <v>340649.54931999999</v>
      </c>
      <c r="Y794" s="2287">
        <f t="shared" si="660"/>
        <v>340649.54931999999</v>
      </c>
      <c r="Z794" s="2287">
        <f t="shared" si="660"/>
        <v>340649.54931999999</v>
      </c>
      <c r="AA794" s="2287">
        <f t="shared" ref="AA794:AC794" si="661">AA715+AA102+AA256</f>
        <v>339652.71172000002</v>
      </c>
      <c r="AB794" s="2287">
        <f t="shared" ref="AB794" si="662">AB715+AB102+AB256</f>
        <v>339652.71172000002</v>
      </c>
      <c r="AC794" s="2287">
        <f t="shared" si="661"/>
        <v>339652.71172000002</v>
      </c>
      <c r="AD794" s="2287">
        <f t="shared" si="660"/>
        <v>333743.57227</v>
      </c>
      <c r="AE794" s="3435">
        <f t="shared" si="660"/>
        <v>0</v>
      </c>
      <c r="AF794" s="2287">
        <f t="shared" si="660"/>
        <v>0</v>
      </c>
      <c r="AG794" s="2287">
        <f t="shared" si="660"/>
        <v>-5909.1394499999878</v>
      </c>
      <c r="AH794" s="2287">
        <f t="shared" si="660"/>
        <v>0</v>
      </c>
      <c r="AI794" s="2287">
        <f t="shared" si="660"/>
        <v>-17.95675</v>
      </c>
      <c r="AJ794" s="2288">
        <f t="shared" si="660"/>
        <v>333725.61551999999</v>
      </c>
      <c r="AK794" s="1988"/>
      <c r="AL794" s="1803">
        <f>AL715+AL102+AL256</f>
        <v>0</v>
      </c>
      <c r="AM794" s="1803">
        <f t="shared" si="647"/>
        <v>0</v>
      </c>
      <c r="AN794" s="1792"/>
    </row>
    <row r="795" spans="1:40" x14ac:dyDescent="0.25">
      <c r="A795" s="52">
        <v>1</v>
      </c>
      <c r="B795" s="431" t="s">
        <v>11</v>
      </c>
      <c r="C795" s="2528"/>
      <c r="D795" s="431"/>
      <c r="E795" s="653"/>
      <c r="F795" s="339"/>
      <c r="G795" s="339"/>
      <c r="H795" s="339"/>
      <c r="I795" s="432"/>
      <c r="J795" s="432"/>
      <c r="K795" s="433"/>
      <c r="L795" s="358"/>
      <c r="M795" s="358"/>
      <c r="N795" s="358"/>
      <c r="O795" s="358"/>
      <c r="P795" s="358"/>
      <c r="Q795" s="1184"/>
      <c r="R795" s="1184"/>
      <c r="S795" s="1184"/>
      <c r="T795" s="1184"/>
      <c r="U795" s="1184"/>
      <c r="V795" s="1184"/>
      <c r="W795" s="1184"/>
      <c r="X795" s="1184"/>
      <c r="Y795" s="1184"/>
      <c r="Z795" s="1184"/>
      <c r="AA795" s="1184"/>
      <c r="AB795" s="1184"/>
      <c r="AC795" s="2173"/>
      <c r="AD795" s="1184"/>
      <c r="AE795" s="3446"/>
      <c r="AF795" s="1184"/>
      <c r="AG795" s="1184"/>
      <c r="AH795" s="1184"/>
      <c r="AI795" s="1184"/>
      <c r="AJ795" s="2227"/>
      <c r="AK795" s="1965"/>
      <c r="AL795" s="13"/>
      <c r="AM795" s="1392">
        <f t="shared" si="647"/>
        <v>0</v>
      </c>
      <c r="AN795" s="1792"/>
    </row>
    <row r="796" spans="1:40" x14ac:dyDescent="0.25">
      <c r="A796" s="52">
        <v>1</v>
      </c>
      <c r="B796" s="434"/>
      <c r="C796" s="2529"/>
      <c r="D796" s="434"/>
      <c r="E796" s="692"/>
      <c r="F796" s="383"/>
      <c r="G796" s="383"/>
      <c r="H796" s="383"/>
      <c r="I796" s="106"/>
      <c r="J796" s="106"/>
      <c r="K796" s="384"/>
      <c r="L796" s="385"/>
      <c r="M796" s="385"/>
      <c r="N796" s="385"/>
      <c r="O796" s="385"/>
      <c r="P796" s="385"/>
      <c r="Q796" s="633"/>
      <c r="R796" s="633"/>
      <c r="S796" s="633"/>
      <c r="T796" s="633"/>
      <c r="U796" s="633"/>
      <c r="V796" s="633"/>
      <c r="W796" s="633"/>
      <c r="X796" s="633"/>
      <c r="Y796" s="633"/>
      <c r="Z796" s="633"/>
      <c r="AA796" s="633"/>
      <c r="AB796" s="633"/>
      <c r="AC796" s="3327"/>
      <c r="AD796" s="633"/>
      <c r="AE796" s="3434"/>
      <c r="AF796" s="633"/>
      <c r="AG796" s="633"/>
      <c r="AH796" s="633"/>
      <c r="AI796" s="633"/>
      <c r="AJ796" s="2228"/>
      <c r="AK796" s="1962"/>
      <c r="AL796" s="8"/>
      <c r="AM796" s="1389">
        <f t="shared" si="647"/>
        <v>0</v>
      </c>
      <c r="AN796" s="1792"/>
    </row>
    <row r="797" spans="1:40" ht="29.25" x14ac:dyDescent="0.25">
      <c r="A797" s="52">
        <v>1</v>
      </c>
      <c r="B797" s="882" t="s">
        <v>297</v>
      </c>
      <c r="C797" s="882"/>
      <c r="D797" s="434"/>
      <c r="E797" s="692"/>
      <c r="F797" s="383"/>
      <c r="G797" s="383"/>
      <c r="H797" s="383"/>
      <c r="I797" s="106"/>
      <c r="J797" s="106"/>
      <c r="K797" s="384"/>
      <c r="L797" s="385"/>
      <c r="M797" s="385"/>
      <c r="N797" s="385"/>
      <c r="O797" s="385"/>
      <c r="P797" s="385"/>
      <c r="Q797" s="633"/>
      <c r="R797" s="633"/>
      <c r="S797" s="633"/>
      <c r="T797" s="633"/>
      <c r="U797" s="633"/>
      <c r="V797" s="633"/>
      <c r="W797" s="633"/>
      <c r="X797" s="633"/>
      <c r="Y797" s="633"/>
      <c r="Z797" s="633"/>
      <c r="AA797" s="633"/>
      <c r="AB797" s="633"/>
      <c r="AC797" s="3327"/>
      <c r="AD797" s="633"/>
      <c r="AE797" s="3434"/>
      <c r="AF797" s="633"/>
      <c r="AG797" s="633"/>
      <c r="AH797" s="633"/>
      <c r="AI797" s="633"/>
      <c r="AJ797" s="2228"/>
      <c r="AK797" s="1962"/>
      <c r="AL797" s="8"/>
      <c r="AM797" s="1389">
        <f t="shared" si="647"/>
        <v>0</v>
      </c>
      <c r="AN797" s="1792"/>
    </row>
    <row r="798" spans="1:40" x14ac:dyDescent="0.25">
      <c r="A798" s="52">
        <v>1</v>
      </c>
      <c r="B798" s="386" t="s">
        <v>5</v>
      </c>
      <c r="C798" s="2488"/>
      <c r="D798" s="386"/>
      <c r="E798" s="692"/>
      <c r="F798" s="383"/>
      <c r="G798" s="383"/>
      <c r="H798" s="383"/>
      <c r="I798" s="106"/>
      <c r="J798" s="106"/>
      <c r="K798" s="384"/>
      <c r="L798" s="385"/>
      <c r="M798" s="385"/>
      <c r="N798" s="385"/>
      <c r="O798" s="385"/>
      <c r="P798" s="385"/>
      <c r="Q798" s="633"/>
      <c r="R798" s="633"/>
      <c r="S798" s="633"/>
      <c r="T798" s="633"/>
      <c r="U798" s="633"/>
      <c r="V798" s="633"/>
      <c r="W798" s="633"/>
      <c r="X798" s="633"/>
      <c r="Y798" s="633"/>
      <c r="Z798" s="633"/>
      <c r="AA798" s="633"/>
      <c r="AB798" s="633"/>
      <c r="AC798" s="3327"/>
      <c r="AD798" s="633"/>
      <c r="AE798" s="3434"/>
      <c r="AF798" s="633"/>
      <c r="AG798" s="633"/>
      <c r="AH798" s="633"/>
      <c r="AI798" s="633"/>
      <c r="AJ798" s="2228"/>
      <c r="AK798" s="1962"/>
      <c r="AL798" s="8"/>
      <c r="AM798" s="1389">
        <f t="shared" si="647"/>
        <v>0</v>
      </c>
      <c r="AN798" s="1792"/>
    </row>
    <row r="799" spans="1:40" x14ac:dyDescent="0.25">
      <c r="A799" s="52">
        <v>1</v>
      </c>
      <c r="B799" s="105" t="s">
        <v>23</v>
      </c>
      <c r="C799" s="2680" t="s">
        <v>385</v>
      </c>
      <c r="D799" s="328">
        <v>340</v>
      </c>
      <c r="E799" s="692">
        <v>196</v>
      </c>
      <c r="F799" s="74">
        <f>E799/12*$B$4</f>
        <v>196</v>
      </c>
      <c r="G799" s="74">
        <v>419</v>
      </c>
      <c r="H799" s="74">
        <f>G799/F799*100</f>
        <v>213.77551020408166</v>
      </c>
      <c r="I799" s="330">
        <v>15</v>
      </c>
      <c r="J799" s="75">
        <f>M799/G799</f>
        <v>9.8400954653937944</v>
      </c>
      <c r="K799" s="110">
        <f>ROUND(E799*I799,0)</f>
        <v>2940</v>
      </c>
      <c r="L799" s="76">
        <f t="shared" ref="L799" si="663">ROUND(K799/12*$B$4,0)</f>
        <v>2940</v>
      </c>
      <c r="M799" s="76">
        <v>4123</v>
      </c>
      <c r="N799" s="76">
        <f>M799/L799*100</f>
        <v>140.23809523809524</v>
      </c>
      <c r="O799" s="118">
        <f>ROUND(K799/D799,0)</f>
        <v>9</v>
      </c>
      <c r="P799" s="76">
        <f>M799/$B$4*12/O799</f>
        <v>458.11111111111109</v>
      </c>
      <c r="Q799" s="633"/>
      <c r="R799" s="633"/>
      <c r="S799" s="633"/>
      <c r="T799" s="633"/>
      <c r="U799" s="633"/>
      <c r="V799" s="633"/>
      <c r="W799" s="633"/>
      <c r="X799" s="633"/>
      <c r="Y799" s="633"/>
      <c r="Z799" s="633"/>
      <c r="AA799" s="633"/>
      <c r="AB799" s="633"/>
      <c r="AC799" s="3327"/>
      <c r="AD799" s="633"/>
      <c r="AE799" s="3434"/>
      <c r="AF799" s="633"/>
      <c r="AG799" s="633"/>
      <c r="AH799" s="633"/>
      <c r="AI799" s="633"/>
      <c r="AJ799" s="2228"/>
      <c r="AK799" s="1962"/>
      <c r="AL799" s="8"/>
      <c r="AM799" s="1389"/>
      <c r="AN799" s="1792"/>
    </row>
    <row r="800" spans="1:40" x14ac:dyDescent="0.25">
      <c r="A800" s="52">
        <v>1</v>
      </c>
      <c r="B800" s="105" t="s">
        <v>17</v>
      </c>
      <c r="C800" s="2680" t="s">
        <v>385</v>
      </c>
      <c r="D800" s="328">
        <v>340</v>
      </c>
      <c r="E800" s="692">
        <v>2803</v>
      </c>
      <c r="F800" s="74">
        <f>E800/12*$B$4</f>
        <v>2803</v>
      </c>
      <c r="G800" s="74">
        <v>2376</v>
      </c>
      <c r="H800" s="74">
        <f>G800/F800*100</f>
        <v>84.766321798073491</v>
      </c>
      <c r="I800" s="330">
        <v>6.8</v>
      </c>
      <c r="J800" s="75">
        <f>M800/G800</f>
        <v>6.7723063973063971</v>
      </c>
      <c r="K800" s="110">
        <f>ROUND(E800*I800,0)</f>
        <v>19060</v>
      </c>
      <c r="L800" s="76">
        <f t="shared" ref="L800:L801" si="664">ROUND(K800/12*$B$4,0)</f>
        <v>19060</v>
      </c>
      <c r="M800" s="76">
        <v>16091</v>
      </c>
      <c r="N800" s="76">
        <f>M800/L800*100</f>
        <v>84.422875131164744</v>
      </c>
      <c r="O800" s="118">
        <f>ROUND(K800/D800,0)</f>
        <v>56</v>
      </c>
      <c r="P800" s="76">
        <f>M800/$B$4*12/O800</f>
        <v>287.33928571428572</v>
      </c>
      <c r="Q800" s="633"/>
      <c r="R800" s="633"/>
      <c r="S800" s="633"/>
      <c r="T800" s="633"/>
      <c r="U800" s="633"/>
      <c r="V800" s="633"/>
      <c r="W800" s="633"/>
      <c r="X800" s="633"/>
      <c r="Y800" s="633"/>
      <c r="Z800" s="633"/>
      <c r="AA800" s="633"/>
      <c r="AB800" s="633"/>
      <c r="AC800" s="3327"/>
      <c r="AD800" s="633"/>
      <c r="AE800" s="3434"/>
      <c r="AF800" s="633"/>
      <c r="AG800" s="633"/>
      <c r="AH800" s="633"/>
      <c r="AI800" s="633"/>
      <c r="AJ800" s="2228"/>
      <c r="AK800" s="1962"/>
      <c r="AL800" s="8"/>
      <c r="AM800" s="1389">
        <f t="shared" si="647"/>
        <v>0</v>
      </c>
      <c r="AN800" s="1792"/>
    </row>
    <row r="801" spans="1:40" s="78" customFormat="1" x14ac:dyDescent="0.25">
      <c r="A801" s="52">
        <v>1</v>
      </c>
      <c r="B801" s="435" t="s">
        <v>173</v>
      </c>
      <c r="C801" s="2680" t="s">
        <v>385</v>
      </c>
      <c r="D801" s="436">
        <v>340</v>
      </c>
      <c r="E801" s="1651">
        <v>1552</v>
      </c>
      <c r="F801" s="80">
        <f>E801/12*$B$4</f>
        <v>1552</v>
      </c>
      <c r="G801" s="80">
        <v>1353</v>
      </c>
      <c r="H801" s="80">
        <f>G801/F801*100</f>
        <v>87.177835051546396</v>
      </c>
      <c r="I801" s="357">
        <v>6.8</v>
      </c>
      <c r="J801" s="81">
        <f>M801/G801</f>
        <v>6.7812269031781227</v>
      </c>
      <c r="K801" s="83">
        <f>ROUND(E801*I801,0)</f>
        <v>10554</v>
      </c>
      <c r="L801" s="82">
        <f t="shared" si="664"/>
        <v>10554</v>
      </c>
      <c r="M801" s="82">
        <v>9175</v>
      </c>
      <c r="N801" s="82">
        <f>M801/L801*100</f>
        <v>86.933863937843469</v>
      </c>
      <c r="O801" s="151">
        <f>ROUND(K801/D801,0)</f>
        <v>31</v>
      </c>
      <c r="P801" s="82">
        <f>M801/$B$4*12/O801</f>
        <v>295.96774193548384</v>
      </c>
      <c r="Q801" s="2101"/>
      <c r="R801" s="2101"/>
      <c r="S801" s="2101"/>
      <c r="T801" s="2101"/>
      <c r="U801" s="2101"/>
      <c r="V801" s="2101"/>
      <c r="W801" s="2101"/>
      <c r="X801" s="2101"/>
      <c r="Y801" s="2101"/>
      <c r="Z801" s="2101"/>
      <c r="AA801" s="2101"/>
      <c r="AB801" s="2101"/>
      <c r="AC801" s="3377"/>
      <c r="AD801" s="2101"/>
      <c r="AE801" s="3435"/>
      <c r="AF801" s="2101"/>
      <c r="AG801" s="2101"/>
      <c r="AH801" s="2101"/>
      <c r="AI801" s="2101"/>
      <c r="AJ801" s="2230"/>
      <c r="AK801" s="1963"/>
      <c r="AL801" s="15"/>
      <c r="AM801" s="1390">
        <f t="shared" si="647"/>
        <v>0</v>
      </c>
      <c r="AN801" s="1792"/>
    </row>
    <row r="802" spans="1:40" s="78" customFormat="1" x14ac:dyDescent="0.25">
      <c r="A802" s="52">
        <v>1</v>
      </c>
      <c r="B802" s="113" t="s">
        <v>7</v>
      </c>
      <c r="C802" s="695"/>
      <c r="D802" s="113"/>
      <c r="E802" s="1645">
        <f>SUM(E799:E801)</f>
        <v>4551</v>
      </c>
      <c r="F802" s="390">
        <f t="shared" ref="F802:G802" si="665">SUM(F799:F801)</f>
        <v>4551</v>
      </c>
      <c r="G802" s="390">
        <f t="shared" si="665"/>
        <v>4148</v>
      </c>
      <c r="H802" s="390">
        <f>G802/F802*100</f>
        <v>91.144803339925289</v>
      </c>
      <c r="I802" s="86">
        <f>IF(E802=0,0,K802/E802)</f>
        <v>7.1531531531531529</v>
      </c>
      <c r="J802" s="86">
        <f>M802/G802</f>
        <v>7.0851012536162008</v>
      </c>
      <c r="K802" s="391">
        <f t="shared" ref="K802:M802" si="666">SUM(K799:K801)</f>
        <v>32554</v>
      </c>
      <c r="L802" s="390">
        <f t="shared" si="666"/>
        <v>32554</v>
      </c>
      <c r="M802" s="390">
        <f t="shared" si="666"/>
        <v>29389</v>
      </c>
      <c r="N802" s="87">
        <f>M802/L802*100</f>
        <v>90.277692449468574</v>
      </c>
      <c r="O802" s="437">
        <f>SUM(O799:O801)</f>
        <v>96</v>
      </c>
      <c r="P802" s="87">
        <f>M802/$B$4*12/O802</f>
        <v>306.13541666666669</v>
      </c>
      <c r="Q802" s="636">
        <v>129756.63621819999</v>
      </c>
      <c r="R802" s="636">
        <v>129756.63621819999</v>
      </c>
      <c r="S802" s="636">
        <v>129756.63621819999</v>
      </c>
      <c r="T802" s="636">
        <v>129756.63621819999</v>
      </c>
      <c r="U802" s="636">
        <v>129756.63621819999</v>
      </c>
      <c r="V802" s="636">
        <v>129756.63621819999</v>
      </c>
      <c r="W802" s="636">
        <v>129756.63621819999</v>
      </c>
      <c r="X802" s="636">
        <v>129756.63621819999</v>
      </c>
      <c r="Y802" s="636">
        <v>129756.63621819999</v>
      </c>
      <c r="Z802" s="636">
        <v>138797.621167</v>
      </c>
      <c r="AA802" s="636">
        <v>143719.584367</v>
      </c>
      <c r="AB802" s="636">
        <v>143719.584367</v>
      </c>
      <c r="AC802" s="3287">
        <f t="shared" ref="AC802:AC803" si="667">AB802</f>
        <v>143719.584367</v>
      </c>
      <c r="AD802" s="636">
        <f>AJ802-AI802-AF802</f>
        <v>141204.86426999999</v>
      </c>
      <c r="AE802" s="3432"/>
      <c r="AF802" s="636">
        <v>-3760.5747500000002</v>
      </c>
      <c r="AG802" s="636">
        <f>AD802-AC802</f>
        <v>-2514.7200970000122</v>
      </c>
      <c r="AH802" s="636">
        <v>0</v>
      </c>
      <c r="AI802" s="636">
        <v>-132.96096</v>
      </c>
      <c r="AJ802" s="2226">
        <v>137311.32855999999</v>
      </c>
      <c r="AK802" s="1969"/>
      <c r="AL802" s="17"/>
      <c r="AM802" s="1391">
        <f t="shared" si="647"/>
        <v>0</v>
      </c>
      <c r="AN802" s="1792"/>
    </row>
    <row r="803" spans="1:40" s="78" customFormat="1" ht="43.5" x14ac:dyDescent="0.25">
      <c r="A803" s="52">
        <v>1</v>
      </c>
      <c r="B803" s="89" t="s">
        <v>235</v>
      </c>
      <c r="C803" s="2396"/>
      <c r="D803" s="260"/>
      <c r="E803" s="1733">
        <v>35</v>
      </c>
      <c r="F803" s="438">
        <f>E803/12*$B$4</f>
        <v>35</v>
      </c>
      <c r="G803" s="438">
        <v>21</v>
      </c>
      <c r="H803" s="438">
        <f>G803/F803*100</f>
        <v>60</v>
      </c>
      <c r="I803" s="90"/>
      <c r="J803" s="90"/>
      <c r="K803" s="439"/>
      <c r="L803" s="438"/>
      <c r="M803" s="438"/>
      <c r="N803" s="94"/>
      <c r="O803" s="94"/>
      <c r="P803" s="94"/>
      <c r="Q803" s="1184">
        <v>4711.1845990000002</v>
      </c>
      <c r="R803" s="1184">
        <v>4711.1845990000002</v>
      </c>
      <c r="S803" s="1184">
        <v>4711.1845990000002</v>
      </c>
      <c r="T803" s="1184">
        <v>4711.1845990000002</v>
      </c>
      <c r="U803" s="1184">
        <v>4711.1845990000002</v>
      </c>
      <c r="V803" s="1184">
        <v>4711.1845990000002</v>
      </c>
      <c r="W803" s="1184">
        <v>4711.1845990000002</v>
      </c>
      <c r="X803" s="1184">
        <v>4711.1845990000002</v>
      </c>
      <c r="Y803" s="1184">
        <v>4711.1845990000002</v>
      </c>
      <c r="Z803" s="1184">
        <v>4711.1845990000002</v>
      </c>
      <c r="AA803" s="1184">
        <v>4711.1845990000002</v>
      </c>
      <c r="AB803" s="1184">
        <v>4711.1845990000002</v>
      </c>
      <c r="AC803" s="3287">
        <f t="shared" si="667"/>
        <v>4711.1845990000002</v>
      </c>
      <c r="AD803" s="1184">
        <f>AJ803-AI803-AF803</f>
        <v>2826.7108200000002</v>
      </c>
      <c r="AE803" s="3433">
        <v>0</v>
      </c>
      <c r="AF803" s="1184">
        <v>0</v>
      </c>
      <c r="AG803" s="1184">
        <f>AD803-AC803</f>
        <v>-1884.4737789999999</v>
      </c>
      <c r="AH803" s="1184">
        <v>0</v>
      </c>
      <c r="AI803" s="1184">
        <v>0</v>
      </c>
      <c r="AJ803" s="2227">
        <v>2826.7108200000002</v>
      </c>
      <c r="AK803" s="1965"/>
      <c r="AL803" s="13"/>
      <c r="AM803" s="1392">
        <f t="shared" si="647"/>
        <v>0</v>
      </c>
      <c r="AN803" s="1792"/>
    </row>
    <row r="804" spans="1:40" s="78" customFormat="1" x14ac:dyDescent="0.25">
      <c r="A804" s="52">
        <v>1</v>
      </c>
      <c r="B804" s="2728" t="s">
        <v>14</v>
      </c>
      <c r="C804" s="2409"/>
      <c r="D804" s="260"/>
      <c r="E804" s="1733"/>
      <c r="F804" s="438"/>
      <c r="G804" s="438"/>
      <c r="H804" s="438"/>
      <c r="I804" s="90"/>
      <c r="J804" s="90"/>
      <c r="K804" s="439"/>
      <c r="L804" s="438"/>
      <c r="M804" s="438"/>
      <c r="N804" s="94"/>
      <c r="O804" s="94"/>
      <c r="P804" s="94"/>
      <c r="Q804" s="1184"/>
      <c r="R804" s="1184"/>
      <c r="S804" s="1184"/>
      <c r="T804" s="1184"/>
      <c r="U804" s="1184"/>
      <c r="V804" s="1184"/>
      <c r="W804" s="1184"/>
      <c r="X804" s="1184"/>
      <c r="Y804" s="1184"/>
      <c r="Z804" s="1184"/>
      <c r="AA804" s="1184"/>
      <c r="AB804" s="1184"/>
      <c r="AC804" s="3325"/>
      <c r="AD804" s="1184">
        <f>AJ804-AI804-AF804</f>
        <v>0</v>
      </c>
      <c r="AE804" s="3433"/>
      <c r="AF804" s="1184"/>
      <c r="AG804" s="1184"/>
      <c r="AH804" s="1184"/>
      <c r="AI804" s="1184"/>
      <c r="AJ804" s="2227"/>
      <c r="AK804" s="1989"/>
      <c r="AL804" s="1408"/>
      <c r="AM804" s="1409">
        <f t="shared" si="647"/>
        <v>0</v>
      </c>
      <c r="AN804" s="1792"/>
    </row>
    <row r="805" spans="1:40" s="78" customFormat="1" ht="57.75" x14ac:dyDescent="0.25">
      <c r="A805" s="52">
        <v>1</v>
      </c>
      <c r="B805" s="2686" t="s">
        <v>425</v>
      </c>
      <c r="C805" s="2532"/>
      <c r="D805" s="260"/>
      <c r="E805" s="1639">
        <v>6000</v>
      </c>
      <c r="F805" s="344">
        <f t="shared" ref="F805" si="668">ROUND(E805/12*$B$4,0)</f>
        <v>6000</v>
      </c>
      <c r="G805" s="344">
        <v>4622</v>
      </c>
      <c r="H805" s="344">
        <f>G805/F805*100</f>
        <v>77.033333333333331</v>
      </c>
      <c r="I805" s="90"/>
      <c r="J805" s="90"/>
      <c r="K805" s="439"/>
      <c r="L805" s="438"/>
      <c r="M805" s="438"/>
      <c r="N805" s="94"/>
      <c r="O805" s="94"/>
      <c r="P805" s="94"/>
      <c r="Q805" s="1184"/>
      <c r="R805" s="1184"/>
      <c r="S805" s="1184"/>
      <c r="T805" s="1184"/>
      <c r="U805" s="1184"/>
      <c r="V805" s="1184"/>
      <c r="W805" s="1184"/>
      <c r="X805" s="1184"/>
      <c r="Y805" s="1184"/>
      <c r="Z805" s="1184"/>
      <c r="AA805" s="1184"/>
      <c r="AB805" s="1184"/>
      <c r="AC805" s="3325"/>
      <c r="AD805" s="1184">
        <f>AJ805-AI805-AF805</f>
        <v>0</v>
      </c>
      <c r="AE805" s="3433"/>
      <c r="AF805" s="1184"/>
      <c r="AG805" s="1184"/>
      <c r="AH805" s="1184"/>
      <c r="AI805" s="1184"/>
      <c r="AJ805" s="2227"/>
      <c r="AK805" s="1989"/>
      <c r="AL805" s="1408"/>
      <c r="AM805" s="1408">
        <f t="shared" si="647"/>
        <v>0</v>
      </c>
      <c r="AN805" s="1792"/>
    </row>
    <row r="806" spans="1:40" s="78" customFormat="1" ht="29.25" x14ac:dyDescent="0.25">
      <c r="A806" s="52">
        <v>1</v>
      </c>
      <c r="B806" s="2686" t="s">
        <v>404</v>
      </c>
      <c r="C806" s="2532"/>
      <c r="D806" s="260"/>
      <c r="E806" s="1639">
        <f>E805</f>
        <v>6000</v>
      </c>
      <c r="F806" s="344">
        <f>F805</f>
        <v>6000</v>
      </c>
      <c r="G806" s="344">
        <f>G805</f>
        <v>4622</v>
      </c>
      <c r="H806" s="344">
        <f>G806/F806*100</f>
        <v>77.033333333333331</v>
      </c>
      <c r="I806" s="90"/>
      <c r="J806" s="90"/>
      <c r="K806" s="439"/>
      <c r="L806" s="438"/>
      <c r="M806" s="438"/>
      <c r="N806" s="94"/>
      <c r="O806" s="94"/>
      <c r="P806" s="94"/>
      <c r="Q806" s="1184">
        <v>5300.4</v>
      </c>
      <c r="R806" s="1184">
        <v>5300.4</v>
      </c>
      <c r="S806" s="1184">
        <v>5300.4</v>
      </c>
      <c r="T806" s="1184">
        <v>5300.4</v>
      </c>
      <c r="U806" s="1184">
        <v>5300.4</v>
      </c>
      <c r="V806" s="1184">
        <v>5300.4</v>
      </c>
      <c r="W806" s="1184">
        <v>5300.4</v>
      </c>
      <c r="X806" s="1184">
        <v>5300.4</v>
      </c>
      <c r="Y806" s="1184">
        <v>5300.4</v>
      </c>
      <c r="Z806" s="1184">
        <v>5300.4</v>
      </c>
      <c r="AA806" s="1184">
        <v>5300.4</v>
      </c>
      <c r="AB806" s="1184">
        <v>5300.4</v>
      </c>
      <c r="AC806" s="3287">
        <f t="shared" ref="AC806" si="669">AB806</f>
        <v>5300.4</v>
      </c>
      <c r="AD806" s="1184">
        <f>AJ806-AI806-AF806</f>
        <v>4082.9300400000034</v>
      </c>
      <c r="AE806" s="3433"/>
      <c r="AF806" s="1184"/>
      <c r="AG806" s="1184">
        <f>AD806-AC806</f>
        <v>-1217.4699599999963</v>
      </c>
      <c r="AH806" s="1184">
        <v>-13.250999999999999</v>
      </c>
      <c r="AI806" s="1184">
        <v>-0.24330000000000002</v>
      </c>
      <c r="AJ806" s="2227">
        <v>4082.6867400000033</v>
      </c>
      <c r="AK806" s="1989"/>
      <c r="AL806" s="1408"/>
      <c r="AM806" s="1409"/>
      <c r="AN806" s="1792"/>
    </row>
    <row r="807" spans="1:40" x14ac:dyDescent="0.25">
      <c r="A807" s="52">
        <v>1</v>
      </c>
      <c r="B807" s="89" t="s">
        <v>141</v>
      </c>
      <c r="C807" s="2396"/>
      <c r="D807" s="260"/>
      <c r="E807" s="1733">
        <f>E805</f>
        <v>6000</v>
      </c>
      <c r="F807" s="438">
        <f>F805</f>
        <v>6000</v>
      </c>
      <c r="G807" s="438">
        <f>G805</f>
        <v>4622</v>
      </c>
      <c r="H807" s="438">
        <f>G807/F807*100</f>
        <v>77.033333333333331</v>
      </c>
      <c r="I807" s="90"/>
      <c r="J807" s="90"/>
      <c r="K807" s="439"/>
      <c r="L807" s="438"/>
      <c r="M807" s="438"/>
      <c r="N807" s="94"/>
      <c r="O807" s="94"/>
      <c r="P807" s="94"/>
      <c r="Q807" s="1184">
        <f t="shared" ref="Q807:V807" si="670">Q806</f>
        <v>5300.4</v>
      </c>
      <c r="R807" s="1184">
        <f t="shared" si="670"/>
        <v>5300.4</v>
      </c>
      <c r="S807" s="1184">
        <f t="shared" si="670"/>
        <v>5300.4</v>
      </c>
      <c r="T807" s="1184">
        <f t="shared" si="670"/>
        <v>5300.4</v>
      </c>
      <c r="U807" s="1184">
        <f t="shared" si="670"/>
        <v>5300.4</v>
      </c>
      <c r="V807" s="1184">
        <f t="shared" si="670"/>
        <v>5300.4</v>
      </c>
      <c r="W807" s="1184">
        <f t="shared" ref="W807:X807" si="671">W806</f>
        <v>5300.4</v>
      </c>
      <c r="X807" s="1184">
        <f t="shared" si="671"/>
        <v>5300.4</v>
      </c>
      <c r="Y807" s="1184">
        <f t="shared" ref="Y807:Z807" si="672">Y806</f>
        <v>5300.4</v>
      </c>
      <c r="Z807" s="1184">
        <f t="shared" si="672"/>
        <v>5300.4</v>
      </c>
      <c r="AA807" s="1184">
        <f t="shared" ref="AA807:AC807" si="673">AA806</f>
        <v>5300.4</v>
      </c>
      <c r="AB807" s="1184">
        <f t="shared" ref="AB807" si="674">AB806</f>
        <v>5300.4</v>
      </c>
      <c r="AC807" s="3327">
        <f t="shared" si="673"/>
        <v>5300.4</v>
      </c>
      <c r="AD807" s="1184">
        <f t="shared" ref="AD807:AJ807" si="675">AD806</f>
        <v>4082.9300400000034</v>
      </c>
      <c r="AE807" s="3433">
        <f t="shared" si="675"/>
        <v>0</v>
      </c>
      <c r="AF807" s="1184">
        <f t="shared" ref="AF807" si="676">AF806</f>
        <v>0</v>
      </c>
      <c r="AG807" s="1184">
        <f t="shared" si="675"/>
        <v>-1217.4699599999963</v>
      </c>
      <c r="AH807" s="1184">
        <f t="shared" si="675"/>
        <v>-13.250999999999999</v>
      </c>
      <c r="AI807" s="1184">
        <f t="shared" si="675"/>
        <v>-0.24330000000000002</v>
      </c>
      <c r="AJ807" s="2227">
        <f t="shared" si="675"/>
        <v>4082.6867400000033</v>
      </c>
      <c r="AK807" s="1733">
        <f>SUM(AK805)</f>
        <v>0</v>
      </c>
      <c r="AL807" s="13">
        <f>AL805</f>
        <v>0</v>
      </c>
      <c r="AM807" s="13">
        <f t="shared" si="647"/>
        <v>0</v>
      </c>
      <c r="AN807" s="1792"/>
    </row>
    <row r="808" spans="1:40" x14ac:dyDescent="0.25">
      <c r="A808" s="52">
        <v>1</v>
      </c>
      <c r="B808" s="249" t="s">
        <v>29</v>
      </c>
      <c r="C808" s="2457"/>
      <c r="D808" s="191"/>
      <c r="E808" s="692"/>
      <c r="F808" s="328"/>
      <c r="G808" s="328"/>
      <c r="H808" s="328"/>
      <c r="I808" s="106"/>
      <c r="J808" s="106"/>
      <c r="K808" s="384"/>
      <c r="L808" s="385"/>
      <c r="M808" s="385"/>
      <c r="N808" s="385"/>
      <c r="O808" s="385"/>
      <c r="P808" s="76"/>
      <c r="Q808" s="633"/>
      <c r="R808" s="633"/>
      <c r="S808" s="633"/>
      <c r="T808" s="633"/>
      <c r="U808" s="633"/>
      <c r="V808" s="633"/>
      <c r="W808" s="633"/>
      <c r="X808" s="633"/>
      <c r="Y808" s="633"/>
      <c r="Z808" s="633"/>
      <c r="AA808" s="633"/>
      <c r="AB808" s="633"/>
      <c r="AC808" s="3325"/>
      <c r="AD808" s="633">
        <f t="shared" ref="AD808:AD829" si="677">AJ808-AI808-AF808</f>
        <v>0</v>
      </c>
      <c r="AE808" s="3434"/>
      <c r="AF808" s="633"/>
      <c r="AG808" s="633"/>
      <c r="AH808" s="633"/>
      <c r="AI808" s="633"/>
      <c r="AJ808" s="2228"/>
      <c r="AK808" s="1962"/>
      <c r="AL808" s="8"/>
      <c r="AM808" s="1389">
        <f t="shared" si="647"/>
        <v>0</v>
      </c>
      <c r="AN808" s="1792"/>
    </row>
    <row r="809" spans="1:40" x14ac:dyDescent="0.25">
      <c r="A809" s="52">
        <v>1</v>
      </c>
      <c r="B809" s="105" t="s">
        <v>17</v>
      </c>
      <c r="C809" s="2530"/>
      <c r="D809" s="105">
        <v>300</v>
      </c>
      <c r="E809" s="692">
        <v>537</v>
      </c>
      <c r="F809" s="74">
        <f>ROUND(E809/12*$B$4,0)</f>
        <v>537</v>
      </c>
      <c r="G809" s="74">
        <v>570</v>
      </c>
      <c r="H809" s="74">
        <f>G809/F809*100</f>
        <v>106.14525139664805</v>
      </c>
      <c r="I809" s="443">
        <v>7</v>
      </c>
      <c r="J809" s="75">
        <f>M809/G809</f>
        <v>6.9912280701754383</v>
      </c>
      <c r="K809" s="110">
        <f>ROUND(E809*I809,0)</f>
        <v>3759</v>
      </c>
      <c r="L809" s="76">
        <f>ROUND(F809*I809,0)</f>
        <v>3759</v>
      </c>
      <c r="M809" s="76">
        <v>3985</v>
      </c>
      <c r="N809" s="76">
        <f>M809/L809*100</f>
        <v>106.0122372971535</v>
      </c>
      <c r="O809" s="118">
        <f>ROUND(K809/D809,0)</f>
        <v>13</v>
      </c>
      <c r="P809" s="76">
        <f>M809/$B$4*12/O809</f>
        <v>306.53846153846155</v>
      </c>
      <c r="Q809" s="633"/>
      <c r="R809" s="633"/>
      <c r="S809" s="633"/>
      <c r="T809" s="633"/>
      <c r="U809" s="633"/>
      <c r="V809" s="633"/>
      <c r="W809" s="633"/>
      <c r="X809" s="633"/>
      <c r="Y809" s="633"/>
      <c r="Z809" s="633"/>
      <c r="AA809" s="633"/>
      <c r="AB809" s="633"/>
      <c r="AC809" s="3327"/>
      <c r="AD809" s="633">
        <f t="shared" si="677"/>
        <v>0</v>
      </c>
      <c r="AE809" s="3434"/>
      <c r="AF809" s="633"/>
      <c r="AG809" s="633"/>
      <c r="AH809" s="633"/>
      <c r="AI809" s="633"/>
      <c r="AJ809" s="2228"/>
      <c r="AK809" s="1962"/>
      <c r="AL809" s="8"/>
      <c r="AM809" s="1389">
        <f t="shared" si="647"/>
        <v>0</v>
      </c>
      <c r="AN809" s="1792"/>
    </row>
    <row r="810" spans="1:40" x14ac:dyDescent="0.25">
      <c r="A810" s="52">
        <v>1</v>
      </c>
      <c r="B810" s="105" t="s">
        <v>18</v>
      </c>
      <c r="C810" s="2530"/>
      <c r="D810" s="105">
        <v>300</v>
      </c>
      <c r="E810" s="692">
        <v>441</v>
      </c>
      <c r="F810" s="74">
        <f>ROUND(E810/12*$B$4,0)</f>
        <v>441</v>
      </c>
      <c r="G810" s="74">
        <v>362</v>
      </c>
      <c r="H810" s="74">
        <f>G810/F810*100</f>
        <v>82.086167800453509</v>
      </c>
      <c r="I810" s="443">
        <v>7</v>
      </c>
      <c r="J810" s="75">
        <f>M810/G810</f>
        <v>6.9281767955801108</v>
      </c>
      <c r="K810" s="110">
        <f>ROUND(E810*I810,0)</f>
        <v>3087</v>
      </c>
      <c r="L810" s="76">
        <f>ROUND(F810*I810,0)</f>
        <v>3087</v>
      </c>
      <c r="M810" s="76">
        <v>2508</v>
      </c>
      <c r="N810" s="76">
        <f>M810/L810*100</f>
        <v>81.243926141885325</v>
      </c>
      <c r="O810" s="118">
        <f>ROUND(K810/D810,0)</f>
        <v>10</v>
      </c>
      <c r="P810" s="76">
        <f>M810/$B$4*12/O810</f>
        <v>250.8</v>
      </c>
      <c r="Q810" s="633"/>
      <c r="R810" s="633"/>
      <c r="S810" s="633"/>
      <c r="T810" s="633"/>
      <c r="U810" s="633"/>
      <c r="V810" s="633"/>
      <c r="W810" s="633"/>
      <c r="X810" s="633"/>
      <c r="Y810" s="633"/>
      <c r="Z810" s="633"/>
      <c r="AA810" s="633"/>
      <c r="AB810" s="633"/>
      <c r="AC810" s="3327"/>
      <c r="AD810" s="633">
        <f t="shared" si="677"/>
        <v>0</v>
      </c>
      <c r="AE810" s="3434"/>
      <c r="AF810" s="633"/>
      <c r="AG810" s="633"/>
      <c r="AH810" s="633"/>
      <c r="AI810" s="633"/>
      <c r="AJ810" s="2228"/>
      <c r="AK810" s="1962"/>
      <c r="AL810" s="8"/>
      <c r="AM810" s="1389">
        <f t="shared" si="647"/>
        <v>0</v>
      </c>
      <c r="AN810" s="1792"/>
    </row>
    <row r="811" spans="1:40" x14ac:dyDescent="0.25">
      <c r="A811" s="52">
        <v>1</v>
      </c>
      <c r="B811" s="127" t="s">
        <v>78</v>
      </c>
      <c r="C811" s="2425"/>
      <c r="D811" s="444"/>
      <c r="E811" s="1586">
        <f>SUM(E809:E810)</f>
        <v>978</v>
      </c>
      <c r="F811" s="409">
        <f>SUM(F809:F810)</f>
        <v>978</v>
      </c>
      <c r="G811" s="409">
        <f>SUM(G809:G810)</f>
        <v>932</v>
      </c>
      <c r="H811" s="409">
        <f>G811/F811*100</f>
        <v>95.296523517382411</v>
      </c>
      <c r="I811" s="112">
        <f>IF(E811=0,0,K811/E811)</f>
        <v>7</v>
      </c>
      <c r="J811" s="112">
        <f>M811/G811</f>
        <v>6.9667381974248928</v>
      </c>
      <c r="K811" s="420">
        <f>SUM(K809:K810)</f>
        <v>6846</v>
      </c>
      <c r="L811" s="409">
        <f>SUM(L809:L810)</f>
        <v>6846</v>
      </c>
      <c r="M811" s="409">
        <f>SUM(M809:M810)</f>
        <v>6493</v>
      </c>
      <c r="N811" s="82">
        <f>M811/L811*100</f>
        <v>94.843704352906812</v>
      </c>
      <c r="O811" s="440">
        <f>SUM(O809:O810)</f>
        <v>23</v>
      </c>
      <c r="P811" s="82">
        <f>M811/$B$4*12/O811</f>
        <v>282.30434782608694</v>
      </c>
      <c r="Q811" s="2101"/>
      <c r="R811" s="2101"/>
      <c r="S811" s="2101"/>
      <c r="T811" s="2101"/>
      <c r="U811" s="2101"/>
      <c r="V811" s="2101"/>
      <c r="W811" s="2101"/>
      <c r="X811" s="2101"/>
      <c r="Y811" s="2101"/>
      <c r="Z811" s="2101"/>
      <c r="AA811" s="2101"/>
      <c r="AB811" s="2101"/>
      <c r="AC811" s="3377"/>
      <c r="AD811" s="2101">
        <f t="shared" si="677"/>
        <v>0</v>
      </c>
      <c r="AE811" s="3435"/>
      <c r="AF811" s="2101"/>
      <c r="AG811" s="2101"/>
      <c r="AH811" s="2101"/>
      <c r="AI811" s="2101"/>
      <c r="AJ811" s="2230"/>
      <c r="AK811" s="1963"/>
      <c r="AL811" s="15"/>
      <c r="AM811" s="1390">
        <f t="shared" si="647"/>
        <v>0</v>
      </c>
      <c r="AN811" s="1792"/>
    </row>
    <row r="812" spans="1:40" ht="30" thickBot="1" x14ac:dyDescent="0.3">
      <c r="A812" s="52">
        <v>1</v>
      </c>
      <c r="B812" s="136" t="s">
        <v>276</v>
      </c>
      <c r="C812" s="136"/>
      <c r="D812" s="136"/>
      <c r="E812" s="1718">
        <f>E811</f>
        <v>978</v>
      </c>
      <c r="F812" s="350">
        <f>F811</f>
        <v>978</v>
      </c>
      <c r="G812" s="350">
        <f>G811</f>
        <v>932</v>
      </c>
      <c r="H812" s="350">
        <f>G812/F812*100</f>
        <v>95.296523517382411</v>
      </c>
      <c r="I812" s="112">
        <f>IF(E812=0,0,K812/E812)</f>
        <v>7</v>
      </c>
      <c r="J812" s="112">
        <f>M812/G812</f>
        <v>6.9667381974248928</v>
      </c>
      <c r="K812" s="351">
        <f>K811</f>
        <v>6846</v>
      </c>
      <c r="L812" s="445">
        <f>L811</f>
        <v>6846</v>
      </c>
      <c r="M812" s="445">
        <f>M811</f>
        <v>6493</v>
      </c>
      <c r="N812" s="140">
        <f>M812/L812*100</f>
        <v>94.843704352906812</v>
      </c>
      <c r="O812" s="140">
        <f>SUM(O811)</f>
        <v>23</v>
      </c>
      <c r="P812" s="141">
        <f>M812/$B$4*12/O812</f>
        <v>282.30434782608694</v>
      </c>
      <c r="Q812" s="2235">
        <v>20363.672559999999</v>
      </c>
      <c r="R812" s="2235">
        <v>20363.672559999999</v>
      </c>
      <c r="S812" s="2235">
        <v>20363.672559999999</v>
      </c>
      <c r="T812" s="2235">
        <v>20363.672559999999</v>
      </c>
      <c r="U812" s="2235">
        <v>20363.672559999999</v>
      </c>
      <c r="V812" s="2235">
        <v>20363.672559999999</v>
      </c>
      <c r="W812" s="2235">
        <v>20363.672559999999</v>
      </c>
      <c r="X812" s="2235">
        <v>20363.672559999999</v>
      </c>
      <c r="Y812" s="2235">
        <v>20363.672559999999</v>
      </c>
      <c r="Z812" s="2235">
        <v>16681.469559999998</v>
      </c>
      <c r="AA812" s="2235">
        <v>16681.469559999998</v>
      </c>
      <c r="AB812" s="2235">
        <v>16681.469559999998</v>
      </c>
      <c r="AC812" s="3287">
        <f t="shared" ref="AC812" si="678">AB812</f>
        <v>16681.469559999998</v>
      </c>
      <c r="AD812" s="2235">
        <f t="shared" si="677"/>
        <v>15815.31525</v>
      </c>
      <c r="AE812" s="3442"/>
      <c r="AF812" s="2235"/>
      <c r="AG812" s="2235">
        <f>AD812-AC812</f>
        <v>-866.15430999999808</v>
      </c>
      <c r="AH812" s="2235">
        <v>0</v>
      </c>
      <c r="AI812" s="2235">
        <v>-48.152850000000001</v>
      </c>
      <c r="AJ812" s="2236">
        <v>15767.162399999999</v>
      </c>
      <c r="AK812" s="1967"/>
      <c r="AL812" s="42"/>
      <c r="AM812" s="1393">
        <f t="shared" si="647"/>
        <v>0</v>
      </c>
      <c r="AN812" s="1792"/>
    </row>
    <row r="813" spans="1:40" ht="15.75" thickBot="1" x14ac:dyDescent="0.3">
      <c r="A813" s="52">
        <v>1</v>
      </c>
      <c r="B813" s="398" t="s">
        <v>457</v>
      </c>
      <c r="C813" s="398"/>
      <c r="D813" s="398"/>
      <c r="E813" s="1720"/>
      <c r="F813" s="399"/>
      <c r="G813" s="399"/>
      <c r="H813" s="399"/>
      <c r="I813" s="352"/>
      <c r="J813" s="352"/>
      <c r="K813" s="400"/>
      <c r="L813" s="399"/>
      <c r="M813" s="399">
        <f>SUM(M802,M812,M807)</f>
        <v>35882</v>
      </c>
      <c r="N813" s="399"/>
      <c r="O813" s="399"/>
      <c r="P813" s="399"/>
      <c r="Q813" s="773">
        <f t="shared" ref="Q813:U813" si="679">SUM(Q802,Q812,Q807)</f>
        <v>155420.70877819997</v>
      </c>
      <c r="R813" s="773">
        <f t="shared" si="679"/>
        <v>155420.70877819997</v>
      </c>
      <c r="S813" s="773">
        <f t="shared" si="679"/>
        <v>155420.70877819997</v>
      </c>
      <c r="T813" s="773">
        <f t="shared" si="679"/>
        <v>155420.70877819997</v>
      </c>
      <c r="U813" s="773">
        <f t="shared" si="679"/>
        <v>155420.70877819997</v>
      </c>
      <c r="V813" s="773">
        <f t="shared" ref="V813:W813" si="680">SUM(V802,V812,V807)</f>
        <v>155420.70877819997</v>
      </c>
      <c r="W813" s="773">
        <f t="shared" si="680"/>
        <v>155420.70877819997</v>
      </c>
      <c r="X813" s="773">
        <f t="shared" ref="X813:Y813" si="681">SUM(X802,X812,X807)</f>
        <v>155420.70877819997</v>
      </c>
      <c r="Y813" s="773">
        <f t="shared" si="681"/>
        <v>155420.70877819997</v>
      </c>
      <c r="Z813" s="773">
        <f t="shared" ref="Z813" si="682">SUM(Z802,Z812,Z807)</f>
        <v>160779.490727</v>
      </c>
      <c r="AA813" s="773">
        <f t="shared" ref="AA813:AC813" si="683">SUM(AA802,AA812,AA807)</f>
        <v>165701.453927</v>
      </c>
      <c r="AB813" s="773">
        <f t="shared" ref="AB813" si="684">SUM(AB802,AB812,AB807)</f>
        <v>165701.453927</v>
      </c>
      <c r="AC813" s="3378">
        <f t="shared" si="683"/>
        <v>165701.453927</v>
      </c>
      <c r="AD813" s="773">
        <f t="shared" si="677"/>
        <v>161103.10956000001</v>
      </c>
      <c r="AE813" s="3443">
        <f>AE802</f>
        <v>0</v>
      </c>
      <c r="AF813" s="773">
        <f>AF802</f>
        <v>-3760.5747500000002</v>
      </c>
      <c r="AG813" s="773">
        <f>SUM(AG802,AG812,AG807)</f>
        <v>-4598.344367000007</v>
      </c>
      <c r="AH813" s="773">
        <f>SUM(AH802,AH812,AH807)</f>
        <v>-13.250999999999999</v>
      </c>
      <c r="AI813" s="773">
        <f>SUM(AI802,AI812,AI807)</f>
        <v>-181.35711000000001</v>
      </c>
      <c r="AJ813" s="2237">
        <f>SUM(AJ802,AJ812,AJ807)</f>
        <v>157161.1777</v>
      </c>
      <c r="AK813" s="1968"/>
      <c r="AL813" s="1036">
        <f>SUM(AL802,AL812,AL807)</f>
        <v>0</v>
      </c>
      <c r="AM813" s="1036">
        <f t="shared" si="647"/>
        <v>0</v>
      </c>
      <c r="AN813" s="1792"/>
    </row>
    <row r="814" spans="1:40" x14ac:dyDescent="0.25">
      <c r="A814" s="52">
        <v>1</v>
      </c>
      <c r="B814" s="401"/>
      <c r="C814" s="401"/>
      <c r="D814" s="401"/>
      <c r="E814" s="1625"/>
      <c r="F814" s="358"/>
      <c r="G814" s="358"/>
      <c r="H814" s="358"/>
      <c r="I814" s="446"/>
      <c r="J814" s="446"/>
      <c r="K814" s="447"/>
      <c r="L814" s="448"/>
      <c r="M814" s="448"/>
      <c r="N814" s="448"/>
      <c r="O814" s="448"/>
      <c r="P814" s="448"/>
      <c r="Q814" s="1184"/>
      <c r="R814" s="1184"/>
      <c r="S814" s="1184"/>
      <c r="T814" s="1184"/>
      <c r="U814" s="1184"/>
      <c r="V814" s="1184"/>
      <c r="W814" s="1184"/>
      <c r="X814" s="1184"/>
      <c r="Y814" s="1184"/>
      <c r="Z814" s="1184"/>
      <c r="AA814" s="1184"/>
      <c r="AB814" s="1184"/>
      <c r="AC814" s="3325"/>
      <c r="AD814" s="1184">
        <f t="shared" si="677"/>
        <v>0</v>
      </c>
      <c r="AE814" s="3433"/>
      <c r="AF814" s="1184"/>
      <c r="AG814" s="1184"/>
      <c r="AH814" s="1184"/>
      <c r="AI814" s="1184"/>
      <c r="AJ814" s="2227"/>
      <c r="AK814" s="1965"/>
      <c r="AL814" s="13"/>
      <c r="AM814" s="1392">
        <f t="shared" si="647"/>
        <v>0</v>
      </c>
      <c r="AN814" s="1792"/>
    </row>
    <row r="815" spans="1:40" ht="29.25" x14ac:dyDescent="0.25">
      <c r="A815" s="52">
        <v>1</v>
      </c>
      <c r="B815" s="882" t="s">
        <v>211</v>
      </c>
      <c r="C815" s="882"/>
      <c r="D815" s="434"/>
      <c r="E815" s="692"/>
      <c r="F815" s="328"/>
      <c r="G815" s="328"/>
      <c r="H815" s="328"/>
      <c r="I815" s="106"/>
      <c r="J815" s="106"/>
      <c r="K815" s="384"/>
      <c r="L815" s="385"/>
      <c r="M815" s="385"/>
      <c r="N815" s="385"/>
      <c r="O815" s="385"/>
      <c r="P815" s="385"/>
      <c r="Q815" s="633"/>
      <c r="R815" s="633"/>
      <c r="S815" s="633"/>
      <c r="T815" s="633"/>
      <c r="U815" s="633"/>
      <c r="V815" s="633"/>
      <c r="W815" s="633"/>
      <c r="X815" s="633"/>
      <c r="Y815" s="633"/>
      <c r="Z815" s="633"/>
      <c r="AA815" s="633"/>
      <c r="AB815" s="633"/>
      <c r="AC815" s="3327"/>
      <c r="AD815" s="633">
        <f t="shared" si="677"/>
        <v>0</v>
      </c>
      <c r="AE815" s="3434"/>
      <c r="AF815" s="633"/>
      <c r="AG815" s="633"/>
      <c r="AH815" s="633"/>
      <c r="AI815" s="633"/>
      <c r="AJ815" s="2228"/>
      <c r="AK815" s="1962"/>
      <c r="AL815" s="8"/>
      <c r="AM815" s="1389">
        <f t="shared" si="647"/>
        <v>0</v>
      </c>
      <c r="AN815" s="1792"/>
    </row>
    <row r="816" spans="1:40" x14ac:dyDescent="0.25">
      <c r="A816" s="52">
        <v>1</v>
      </c>
      <c r="B816" s="386" t="s">
        <v>5</v>
      </c>
      <c r="C816" s="2488"/>
      <c r="D816" s="386"/>
      <c r="E816" s="692"/>
      <c r="F816" s="328"/>
      <c r="G816" s="328"/>
      <c r="H816" s="328"/>
      <c r="I816" s="330"/>
      <c r="J816" s="330"/>
      <c r="K816" s="384"/>
      <c r="L816" s="385"/>
      <c r="M816" s="385"/>
      <c r="N816" s="385"/>
      <c r="O816" s="385"/>
      <c r="P816" s="385"/>
      <c r="Q816" s="633"/>
      <c r="R816" s="633"/>
      <c r="S816" s="633"/>
      <c r="T816" s="633"/>
      <c r="U816" s="633"/>
      <c r="V816" s="633"/>
      <c r="W816" s="633"/>
      <c r="X816" s="633"/>
      <c r="Y816" s="633"/>
      <c r="Z816" s="633"/>
      <c r="AA816" s="633"/>
      <c r="AB816" s="633"/>
      <c r="AC816" s="3327"/>
      <c r="AD816" s="633">
        <f t="shared" si="677"/>
        <v>0</v>
      </c>
      <c r="AE816" s="3434"/>
      <c r="AF816" s="633"/>
      <c r="AG816" s="633"/>
      <c r="AH816" s="633"/>
      <c r="AI816" s="633"/>
      <c r="AJ816" s="2228"/>
      <c r="AK816" s="1962"/>
      <c r="AL816" s="8"/>
      <c r="AM816" s="1389">
        <f t="shared" si="647"/>
        <v>0</v>
      </c>
      <c r="AN816" s="1792"/>
    </row>
    <row r="817" spans="1:40" x14ac:dyDescent="0.25">
      <c r="A817" s="52">
        <v>1</v>
      </c>
      <c r="B817" s="105" t="s">
        <v>24</v>
      </c>
      <c r="C817" s="2680" t="s">
        <v>385</v>
      </c>
      <c r="D817" s="328">
        <v>340</v>
      </c>
      <c r="E817" s="1702">
        <v>2071</v>
      </c>
      <c r="F817" s="74">
        <f t="shared" ref="F817:F825" si="685">E817/12*$B$4</f>
        <v>2071</v>
      </c>
      <c r="G817" s="74">
        <v>585</v>
      </c>
      <c r="H817" s="74">
        <f t="shared" ref="H817:H827" si="686">G817/F817*100</f>
        <v>28.247223563495893</v>
      </c>
      <c r="I817" s="330">
        <v>6.5</v>
      </c>
      <c r="J817" s="75">
        <f t="shared" ref="J817:J826" si="687">M817/G817</f>
        <v>5.9555555555555557</v>
      </c>
      <c r="K817" s="110">
        <f t="shared" ref="K817:K825" si="688">ROUND(E817*I817,0)</f>
        <v>13462</v>
      </c>
      <c r="L817" s="76">
        <f t="shared" ref="L817:L825" si="689">ROUND(K817/12*$B$4,0)</f>
        <v>13462</v>
      </c>
      <c r="M817" s="76">
        <v>3484</v>
      </c>
      <c r="N817" s="76">
        <f t="shared" ref="N817:N826" si="690">M817/L817*100</f>
        <v>25.880255534095976</v>
      </c>
      <c r="O817" s="118">
        <f t="shared" ref="O817:O825" si="691">ROUND(K817/D817,0)</f>
        <v>40</v>
      </c>
      <c r="P817" s="76">
        <f t="shared" ref="P817:P826" si="692">M817/$B$4*12/O817</f>
        <v>87.1</v>
      </c>
      <c r="Q817" s="633"/>
      <c r="R817" s="633"/>
      <c r="S817" s="633"/>
      <c r="T817" s="633"/>
      <c r="U817" s="633"/>
      <c r="V817" s="633"/>
      <c r="W817" s="633"/>
      <c r="X817" s="633"/>
      <c r="Y817" s="633"/>
      <c r="Z817" s="633"/>
      <c r="AA817" s="633"/>
      <c r="AB817" s="633"/>
      <c r="AC817" s="3327"/>
      <c r="AD817" s="633">
        <f t="shared" si="677"/>
        <v>0</v>
      </c>
      <c r="AE817" s="3434"/>
      <c r="AF817" s="633"/>
      <c r="AG817" s="633"/>
      <c r="AH817" s="633"/>
      <c r="AI817" s="633"/>
      <c r="AJ817" s="2228"/>
      <c r="AK817" s="1962"/>
      <c r="AL817" s="8"/>
      <c r="AM817" s="1389">
        <f t="shared" si="647"/>
        <v>0</v>
      </c>
      <c r="AN817" s="1792"/>
    </row>
    <row r="818" spans="1:40" x14ac:dyDescent="0.25">
      <c r="A818" s="52">
        <v>1</v>
      </c>
      <c r="B818" s="105" t="s">
        <v>23</v>
      </c>
      <c r="C818" s="2680" t="s">
        <v>385</v>
      </c>
      <c r="D818" s="328">
        <v>270</v>
      </c>
      <c r="E818" s="1702">
        <v>3042</v>
      </c>
      <c r="F818" s="74">
        <f t="shared" si="685"/>
        <v>3042</v>
      </c>
      <c r="G818" s="74">
        <v>7416</v>
      </c>
      <c r="H818" s="74">
        <f t="shared" si="686"/>
        <v>243.7869822485207</v>
      </c>
      <c r="I818" s="330">
        <v>7.5</v>
      </c>
      <c r="J818" s="75">
        <f t="shared" si="687"/>
        <v>12.541801510248112</v>
      </c>
      <c r="K818" s="110">
        <f t="shared" si="688"/>
        <v>22815</v>
      </c>
      <c r="L818" s="76">
        <f t="shared" si="689"/>
        <v>22815</v>
      </c>
      <c r="M818" s="76">
        <v>93010</v>
      </c>
      <c r="N818" s="76">
        <f t="shared" si="690"/>
        <v>407.67039228577693</v>
      </c>
      <c r="O818" s="118">
        <f t="shared" si="691"/>
        <v>85</v>
      </c>
      <c r="P818" s="76">
        <f t="shared" si="692"/>
        <v>1094.2352941176471</v>
      </c>
      <c r="Q818" s="633"/>
      <c r="R818" s="633"/>
      <c r="S818" s="633"/>
      <c r="T818" s="633"/>
      <c r="U818" s="633"/>
      <c r="V818" s="633"/>
      <c r="W818" s="633"/>
      <c r="X818" s="633"/>
      <c r="Y818" s="633"/>
      <c r="Z818" s="633"/>
      <c r="AA818" s="633"/>
      <c r="AB818" s="633"/>
      <c r="AC818" s="3327"/>
      <c r="AD818" s="633">
        <f t="shared" si="677"/>
        <v>0</v>
      </c>
      <c r="AE818" s="3434"/>
      <c r="AF818" s="633"/>
      <c r="AG818" s="633"/>
      <c r="AH818" s="633"/>
      <c r="AI818" s="633"/>
      <c r="AJ818" s="2228"/>
      <c r="AK818" s="1962"/>
      <c r="AL818" s="8"/>
      <c r="AM818" s="1389">
        <f t="shared" si="647"/>
        <v>0</v>
      </c>
      <c r="AN818" s="1792"/>
    </row>
    <row r="819" spans="1:40" x14ac:dyDescent="0.25">
      <c r="A819" s="52">
        <v>1</v>
      </c>
      <c r="B819" s="105" t="s">
        <v>174</v>
      </c>
      <c r="C819" s="2680" t="s">
        <v>385</v>
      </c>
      <c r="D819" s="328">
        <v>340</v>
      </c>
      <c r="E819" s="1702">
        <v>2004</v>
      </c>
      <c r="F819" s="74">
        <f t="shared" si="685"/>
        <v>2004</v>
      </c>
      <c r="G819" s="74">
        <v>812</v>
      </c>
      <c r="H819" s="74">
        <f t="shared" si="686"/>
        <v>40.5189620758483</v>
      </c>
      <c r="I819" s="330">
        <v>10</v>
      </c>
      <c r="J819" s="75">
        <f t="shared" si="687"/>
        <v>9.8004926108374377</v>
      </c>
      <c r="K819" s="110">
        <f t="shared" si="688"/>
        <v>20040</v>
      </c>
      <c r="L819" s="76">
        <f t="shared" si="689"/>
        <v>20040</v>
      </c>
      <c r="M819" s="76">
        <v>7958</v>
      </c>
      <c r="N819" s="76">
        <f t="shared" si="690"/>
        <v>39.710578842315371</v>
      </c>
      <c r="O819" s="118">
        <f t="shared" si="691"/>
        <v>59</v>
      </c>
      <c r="P819" s="76">
        <f t="shared" si="692"/>
        <v>134.88135593220338</v>
      </c>
      <c r="Q819" s="633"/>
      <c r="R819" s="633"/>
      <c r="S819" s="633"/>
      <c r="T819" s="633"/>
      <c r="U819" s="633"/>
      <c r="V819" s="633"/>
      <c r="W819" s="633"/>
      <c r="X819" s="633"/>
      <c r="Y819" s="633"/>
      <c r="Z819" s="633"/>
      <c r="AA819" s="633"/>
      <c r="AB819" s="633"/>
      <c r="AC819" s="3327"/>
      <c r="AD819" s="633">
        <f t="shared" si="677"/>
        <v>0</v>
      </c>
      <c r="AE819" s="3434"/>
      <c r="AF819" s="633"/>
      <c r="AG819" s="633"/>
      <c r="AH819" s="633"/>
      <c r="AI819" s="633"/>
      <c r="AJ819" s="2228"/>
      <c r="AK819" s="1962"/>
      <c r="AL819" s="8"/>
      <c r="AM819" s="1389">
        <f t="shared" si="647"/>
        <v>0</v>
      </c>
      <c r="AN819" s="1792"/>
    </row>
    <row r="820" spans="1:40" x14ac:dyDescent="0.25">
      <c r="A820" s="52">
        <v>1</v>
      </c>
      <c r="B820" s="105" t="s">
        <v>20</v>
      </c>
      <c r="C820" s="2680" t="s">
        <v>385</v>
      </c>
      <c r="D820" s="328">
        <v>340</v>
      </c>
      <c r="E820" s="1702">
        <v>681</v>
      </c>
      <c r="F820" s="74">
        <f t="shared" si="685"/>
        <v>681</v>
      </c>
      <c r="G820" s="74">
        <v>296</v>
      </c>
      <c r="H820" s="74">
        <f t="shared" si="686"/>
        <v>43.4654919236417</v>
      </c>
      <c r="I820" s="330">
        <v>10.6</v>
      </c>
      <c r="J820" s="75">
        <f t="shared" si="687"/>
        <v>9.1790540540540544</v>
      </c>
      <c r="K820" s="110">
        <f t="shared" si="688"/>
        <v>7219</v>
      </c>
      <c r="L820" s="76">
        <f t="shared" si="689"/>
        <v>7219</v>
      </c>
      <c r="M820" s="76">
        <v>2717</v>
      </c>
      <c r="N820" s="76">
        <f t="shared" si="690"/>
        <v>37.636791799418198</v>
      </c>
      <c r="O820" s="118">
        <f t="shared" si="691"/>
        <v>21</v>
      </c>
      <c r="P820" s="76">
        <f t="shared" si="692"/>
        <v>129.38095238095238</v>
      </c>
      <c r="Q820" s="633"/>
      <c r="R820" s="633"/>
      <c r="S820" s="633"/>
      <c r="T820" s="633"/>
      <c r="U820" s="633"/>
      <c r="V820" s="633"/>
      <c r="W820" s="633"/>
      <c r="X820" s="633"/>
      <c r="Y820" s="633"/>
      <c r="Z820" s="633"/>
      <c r="AA820" s="633"/>
      <c r="AB820" s="633"/>
      <c r="AC820" s="3327"/>
      <c r="AD820" s="633">
        <f t="shared" si="677"/>
        <v>0</v>
      </c>
      <c r="AE820" s="3434"/>
      <c r="AF820" s="633"/>
      <c r="AG820" s="633"/>
      <c r="AH820" s="633"/>
      <c r="AI820" s="633"/>
      <c r="AJ820" s="2228"/>
      <c r="AK820" s="1962"/>
      <c r="AL820" s="8"/>
      <c r="AM820" s="1389">
        <f t="shared" si="647"/>
        <v>0</v>
      </c>
      <c r="AN820" s="1792"/>
    </row>
    <row r="821" spans="1:40" x14ac:dyDescent="0.25">
      <c r="A821" s="52">
        <v>1</v>
      </c>
      <c r="B821" s="105" t="s">
        <v>21</v>
      </c>
      <c r="C821" s="2680" t="s">
        <v>385</v>
      </c>
      <c r="D821" s="328">
        <v>340</v>
      </c>
      <c r="E821" s="1702">
        <v>2308</v>
      </c>
      <c r="F821" s="74">
        <f t="shared" si="685"/>
        <v>2308</v>
      </c>
      <c r="G821" s="74">
        <v>223</v>
      </c>
      <c r="H821" s="74">
        <f t="shared" si="686"/>
        <v>9.6620450606585795</v>
      </c>
      <c r="I821" s="330">
        <v>12.8</v>
      </c>
      <c r="J821" s="75">
        <f t="shared" si="687"/>
        <v>11.932735426008968</v>
      </c>
      <c r="K821" s="110">
        <f t="shared" si="688"/>
        <v>29542</v>
      </c>
      <c r="L821" s="76">
        <f t="shared" si="689"/>
        <v>29542</v>
      </c>
      <c r="M821" s="76">
        <v>2661</v>
      </c>
      <c r="N821" s="76">
        <f t="shared" si="690"/>
        <v>9.0075147247985914</v>
      </c>
      <c r="O821" s="118">
        <f t="shared" si="691"/>
        <v>87</v>
      </c>
      <c r="P821" s="76">
        <f t="shared" si="692"/>
        <v>30.586206896551722</v>
      </c>
      <c r="Q821" s="633"/>
      <c r="R821" s="633"/>
      <c r="S821" s="633"/>
      <c r="T821" s="633"/>
      <c r="U821" s="633"/>
      <c r="V821" s="633"/>
      <c r="W821" s="633"/>
      <c r="X821" s="633"/>
      <c r="Y821" s="633"/>
      <c r="Z821" s="633"/>
      <c r="AA821" s="633"/>
      <c r="AB821" s="633"/>
      <c r="AC821" s="3327"/>
      <c r="AD821" s="633">
        <f t="shared" si="677"/>
        <v>0</v>
      </c>
      <c r="AE821" s="3434"/>
      <c r="AF821" s="633"/>
      <c r="AG821" s="633"/>
      <c r="AH821" s="633"/>
      <c r="AI821" s="633"/>
      <c r="AJ821" s="2228"/>
      <c r="AK821" s="1962"/>
      <c r="AL821" s="8"/>
      <c r="AM821" s="1389">
        <f t="shared" si="647"/>
        <v>0</v>
      </c>
      <c r="AN821" s="1792"/>
    </row>
    <row r="822" spans="1:40" x14ac:dyDescent="0.25">
      <c r="A822" s="52">
        <v>1</v>
      </c>
      <c r="B822" s="105" t="s">
        <v>10</v>
      </c>
      <c r="C822" s="2680" t="s">
        <v>385</v>
      </c>
      <c r="D822" s="328">
        <v>340</v>
      </c>
      <c r="E822" s="1702">
        <v>1259</v>
      </c>
      <c r="F822" s="74">
        <f t="shared" si="685"/>
        <v>1259</v>
      </c>
      <c r="G822" s="74">
        <v>492</v>
      </c>
      <c r="H822" s="74">
        <f t="shared" si="686"/>
        <v>39.078633836378081</v>
      </c>
      <c r="I822" s="330">
        <v>11</v>
      </c>
      <c r="J822" s="75">
        <f t="shared" si="687"/>
        <v>8.9857723577235777</v>
      </c>
      <c r="K822" s="110">
        <f t="shared" si="688"/>
        <v>13849</v>
      </c>
      <c r="L822" s="76">
        <f t="shared" si="689"/>
        <v>13849</v>
      </c>
      <c r="M822" s="76">
        <v>4421</v>
      </c>
      <c r="N822" s="76">
        <f t="shared" si="690"/>
        <v>31.922882518593397</v>
      </c>
      <c r="O822" s="118">
        <f t="shared" si="691"/>
        <v>41</v>
      </c>
      <c r="P822" s="76">
        <f t="shared" si="692"/>
        <v>107.82926829268293</v>
      </c>
      <c r="Q822" s="633"/>
      <c r="R822" s="633"/>
      <c r="S822" s="633"/>
      <c r="T822" s="633"/>
      <c r="U822" s="633"/>
      <c r="V822" s="633"/>
      <c r="W822" s="633"/>
      <c r="X822" s="633"/>
      <c r="Y822" s="633"/>
      <c r="Z822" s="633"/>
      <c r="AA822" s="633"/>
      <c r="AB822" s="633"/>
      <c r="AC822" s="3327"/>
      <c r="AD822" s="633">
        <f t="shared" si="677"/>
        <v>0</v>
      </c>
      <c r="AE822" s="3434"/>
      <c r="AF822" s="633"/>
      <c r="AG822" s="633"/>
      <c r="AH822" s="633"/>
      <c r="AI822" s="633"/>
      <c r="AJ822" s="2228"/>
      <c r="AK822" s="1962"/>
      <c r="AL822" s="8"/>
      <c r="AM822" s="1389">
        <f t="shared" si="647"/>
        <v>0</v>
      </c>
      <c r="AN822" s="1792"/>
    </row>
    <row r="823" spans="1:40" x14ac:dyDescent="0.25">
      <c r="A823" s="52">
        <v>1</v>
      </c>
      <c r="B823" s="105" t="s">
        <v>22</v>
      </c>
      <c r="C823" s="2680" t="s">
        <v>385</v>
      </c>
      <c r="D823" s="328">
        <v>340</v>
      </c>
      <c r="E823" s="1702">
        <v>883</v>
      </c>
      <c r="F823" s="74">
        <f t="shared" si="685"/>
        <v>883</v>
      </c>
      <c r="G823" s="74">
        <v>194</v>
      </c>
      <c r="H823" s="74">
        <f t="shared" si="686"/>
        <v>21.970554926387319</v>
      </c>
      <c r="I823" s="330">
        <v>5</v>
      </c>
      <c r="J823" s="75">
        <f t="shared" si="687"/>
        <v>4.7216494845360826</v>
      </c>
      <c r="K823" s="110">
        <f t="shared" si="688"/>
        <v>4415</v>
      </c>
      <c r="L823" s="76">
        <f t="shared" si="689"/>
        <v>4415</v>
      </c>
      <c r="M823" s="76">
        <v>916</v>
      </c>
      <c r="N823" s="76">
        <f t="shared" si="690"/>
        <v>20.747451868629671</v>
      </c>
      <c r="O823" s="118">
        <f t="shared" si="691"/>
        <v>13</v>
      </c>
      <c r="P823" s="76">
        <f t="shared" si="692"/>
        <v>70.461538461538467</v>
      </c>
      <c r="Q823" s="633"/>
      <c r="R823" s="633"/>
      <c r="S823" s="633"/>
      <c r="T823" s="633"/>
      <c r="U823" s="633"/>
      <c r="V823" s="633"/>
      <c r="W823" s="633"/>
      <c r="X823" s="633"/>
      <c r="Y823" s="633"/>
      <c r="Z823" s="633"/>
      <c r="AA823" s="633"/>
      <c r="AB823" s="633"/>
      <c r="AC823" s="3327"/>
      <c r="AD823" s="633">
        <f t="shared" si="677"/>
        <v>0</v>
      </c>
      <c r="AE823" s="3434"/>
      <c r="AF823" s="633"/>
      <c r="AG823" s="633"/>
      <c r="AH823" s="633"/>
      <c r="AI823" s="633"/>
      <c r="AJ823" s="2228"/>
      <c r="AK823" s="1962"/>
      <c r="AL823" s="8"/>
      <c r="AM823" s="1389">
        <f t="shared" si="647"/>
        <v>0</v>
      </c>
      <c r="AN823" s="1792"/>
    </row>
    <row r="824" spans="1:40" x14ac:dyDescent="0.25">
      <c r="A824" s="52">
        <v>1</v>
      </c>
      <c r="B824" s="105" t="s">
        <v>19</v>
      </c>
      <c r="C824" s="2680" t="s">
        <v>385</v>
      </c>
      <c r="D824" s="328">
        <v>340</v>
      </c>
      <c r="E824" s="1702">
        <v>996</v>
      </c>
      <c r="F824" s="74">
        <f t="shared" si="685"/>
        <v>996</v>
      </c>
      <c r="G824" s="74">
        <v>527</v>
      </c>
      <c r="H824" s="74">
        <f t="shared" si="686"/>
        <v>52.911646586345384</v>
      </c>
      <c r="I824" s="330">
        <v>10</v>
      </c>
      <c r="J824" s="75">
        <f t="shared" si="687"/>
        <v>9.4022770398481974</v>
      </c>
      <c r="K824" s="110">
        <f t="shared" si="688"/>
        <v>9960</v>
      </c>
      <c r="L824" s="76">
        <f t="shared" si="689"/>
        <v>9960</v>
      </c>
      <c r="M824" s="76">
        <v>4955</v>
      </c>
      <c r="N824" s="76">
        <f t="shared" si="690"/>
        <v>49.748995983935743</v>
      </c>
      <c r="O824" s="118">
        <f t="shared" si="691"/>
        <v>29</v>
      </c>
      <c r="P824" s="76">
        <f t="shared" si="692"/>
        <v>170.86206896551724</v>
      </c>
      <c r="Q824" s="633"/>
      <c r="R824" s="633"/>
      <c r="S824" s="633"/>
      <c r="T824" s="633"/>
      <c r="U824" s="633"/>
      <c r="V824" s="633"/>
      <c r="W824" s="633"/>
      <c r="X824" s="633"/>
      <c r="Y824" s="633"/>
      <c r="Z824" s="633"/>
      <c r="AA824" s="633"/>
      <c r="AB824" s="633"/>
      <c r="AC824" s="3327"/>
      <c r="AD824" s="633">
        <f t="shared" si="677"/>
        <v>0</v>
      </c>
      <c r="AE824" s="3434"/>
      <c r="AF824" s="633"/>
      <c r="AG824" s="633"/>
      <c r="AH824" s="633"/>
      <c r="AI824" s="633"/>
      <c r="AJ824" s="2228"/>
      <c r="AK824" s="1962"/>
      <c r="AL824" s="8"/>
      <c r="AM824" s="1389">
        <f t="shared" si="647"/>
        <v>0</v>
      </c>
      <c r="AN824" s="1792"/>
    </row>
    <row r="825" spans="1:40" s="78" customFormat="1" x14ac:dyDescent="0.25">
      <c r="A825" s="52">
        <v>1</v>
      </c>
      <c r="B825" s="324" t="s">
        <v>6</v>
      </c>
      <c r="C825" s="2680" t="s">
        <v>385</v>
      </c>
      <c r="D825" s="436">
        <v>340</v>
      </c>
      <c r="E825" s="1702">
        <v>1179</v>
      </c>
      <c r="F825" s="80">
        <f t="shared" si="685"/>
        <v>1179</v>
      </c>
      <c r="G825" s="80">
        <v>403</v>
      </c>
      <c r="H825" s="80">
        <f t="shared" si="686"/>
        <v>34.181509754028838</v>
      </c>
      <c r="I825" s="357">
        <v>9.1</v>
      </c>
      <c r="J825" s="81">
        <f t="shared" si="687"/>
        <v>10.062034739454095</v>
      </c>
      <c r="K825" s="83">
        <f t="shared" si="688"/>
        <v>10729</v>
      </c>
      <c r="L825" s="82">
        <f t="shared" si="689"/>
        <v>10729</v>
      </c>
      <c r="M825" s="82">
        <v>4055</v>
      </c>
      <c r="N825" s="82">
        <f t="shared" si="690"/>
        <v>37.794761860378415</v>
      </c>
      <c r="O825" s="151">
        <f t="shared" si="691"/>
        <v>32</v>
      </c>
      <c r="P825" s="82">
        <f t="shared" si="692"/>
        <v>126.71875</v>
      </c>
      <c r="Q825" s="2101"/>
      <c r="R825" s="2101"/>
      <c r="S825" s="2101"/>
      <c r="T825" s="2101"/>
      <c r="U825" s="2101"/>
      <c r="V825" s="2101"/>
      <c r="W825" s="2101"/>
      <c r="X825" s="2101"/>
      <c r="Y825" s="2101"/>
      <c r="Z825" s="2101"/>
      <c r="AA825" s="2101"/>
      <c r="AB825" s="2101"/>
      <c r="AC825" s="3377"/>
      <c r="AD825" s="2101">
        <f t="shared" si="677"/>
        <v>0</v>
      </c>
      <c r="AE825" s="3435"/>
      <c r="AF825" s="2101"/>
      <c r="AG825" s="2101"/>
      <c r="AH825" s="2101"/>
      <c r="AI825" s="2101"/>
      <c r="AJ825" s="2230"/>
      <c r="AK825" s="1963"/>
      <c r="AL825" s="15"/>
      <c r="AM825" s="1390">
        <f t="shared" si="647"/>
        <v>0</v>
      </c>
      <c r="AN825" s="1792"/>
    </row>
    <row r="826" spans="1:40" s="78" customFormat="1" x14ac:dyDescent="0.25">
      <c r="A826" s="52">
        <v>1</v>
      </c>
      <c r="B826" s="113" t="s">
        <v>7</v>
      </c>
      <c r="C826" s="695"/>
      <c r="D826" s="113"/>
      <c r="E826" s="1645">
        <f>SUM(E817:E825)</f>
        <v>14423</v>
      </c>
      <c r="F826" s="417">
        <f>SUM(F817:F825)</f>
        <v>14423</v>
      </c>
      <c r="G826" s="417">
        <f>SUM(G817:G825)</f>
        <v>10948</v>
      </c>
      <c r="H826" s="417">
        <f t="shared" si="686"/>
        <v>75.906538168203568</v>
      </c>
      <c r="I826" s="86">
        <f>IF(E826=0,0,K826/E826)</f>
        <v>9.1541981557234973</v>
      </c>
      <c r="J826" s="86">
        <f t="shared" si="687"/>
        <v>11.342436974789916</v>
      </c>
      <c r="K826" s="418">
        <f>SUM(K817:K825)</f>
        <v>132031</v>
      </c>
      <c r="L826" s="417">
        <f>SUM(L817:L825)</f>
        <v>132031</v>
      </c>
      <c r="M826" s="417">
        <f>SUM(M817:M825)</f>
        <v>124177</v>
      </c>
      <c r="N826" s="87">
        <f t="shared" si="690"/>
        <v>94.05139702039672</v>
      </c>
      <c r="O826" s="437">
        <f>SUM(O817:O825)</f>
        <v>407</v>
      </c>
      <c r="P826" s="87">
        <f t="shared" si="692"/>
        <v>305.10319410319408</v>
      </c>
      <c r="Q826" s="636">
        <v>503568.03483850003</v>
      </c>
      <c r="R826" s="636">
        <v>503568.03483850003</v>
      </c>
      <c r="S826" s="636">
        <v>503568.03483850003</v>
      </c>
      <c r="T826" s="636">
        <v>504956.9493025</v>
      </c>
      <c r="U826" s="636">
        <v>504956.9493025</v>
      </c>
      <c r="V826" s="636">
        <v>543795.14928490005</v>
      </c>
      <c r="W826" s="636">
        <v>543795.14928490005</v>
      </c>
      <c r="X826" s="636">
        <v>561129.01968490006</v>
      </c>
      <c r="Y826" s="636">
        <v>561129.01968490006</v>
      </c>
      <c r="Z826" s="636">
        <v>699952.51548859989</v>
      </c>
      <c r="AA826" s="636">
        <v>737937.23148859991</v>
      </c>
      <c r="AB826" s="636">
        <v>737937.23148859991</v>
      </c>
      <c r="AC826" s="3287">
        <f t="shared" ref="AC826:AC828" si="693">AB826</f>
        <v>737937.23148859991</v>
      </c>
      <c r="AD826" s="636">
        <f t="shared" si="677"/>
        <v>787067.2630700008</v>
      </c>
      <c r="AE826" s="3432">
        <v>6816.3827999999994</v>
      </c>
      <c r="AF826" s="636">
        <v>-2523.0383900000002</v>
      </c>
      <c r="AG826" s="636">
        <f>AD826-AC826</f>
        <v>49130.031581400894</v>
      </c>
      <c r="AH826" s="636">
        <v>0</v>
      </c>
      <c r="AI826" s="636">
        <v>-1447.6946200000002</v>
      </c>
      <c r="AJ826" s="2226">
        <v>783096.53006000083</v>
      </c>
      <c r="AK826" s="1969"/>
      <c r="AL826" s="17"/>
      <c r="AM826" s="1391">
        <f t="shared" si="647"/>
        <v>0</v>
      </c>
      <c r="AN826" s="1792"/>
    </row>
    <row r="827" spans="1:40" ht="43.5" x14ac:dyDescent="0.25">
      <c r="A827" s="52">
        <v>1</v>
      </c>
      <c r="B827" s="89" t="s">
        <v>235</v>
      </c>
      <c r="C827" s="2396"/>
      <c r="D827" s="403"/>
      <c r="E827" s="1599">
        <v>140</v>
      </c>
      <c r="F827" s="403">
        <f t="shared" ref="F827" si="694">ROUND(E827/12*$B$4,0)</f>
        <v>140</v>
      </c>
      <c r="G827" s="403">
        <v>137</v>
      </c>
      <c r="H827" s="403">
        <f t="shared" si="686"/>
        <v>97.857142857142847</v>
      </c>
      <c r="I827" s="90"/>
      <c r="J827" s="90"/>
      <c r="K827" s="405"/>
      <c r="L827" s="403"/>
      <c r="M827" s="403"/>
      <c r="N827" s="94"/>
      <c r="O827" s="440"/>
      <c r="P827" s="94"/>
      <c r="Q827" s="1184">
        <v>36574.202649700004</v>
      </c>
      <c r="R827" s="1184">
        <v>36574.202649700004</v>
      </c>
      <c r="S827" s="1184">
        <v>36574.202649700004</v>
      </c>
      <c r="T827" s="1184">
        <v>36574.202649700004</v>
      </c>
      <c r="U827" s="1184">
        <v>36574.202649700004</v>
      </c>
      <c r="V827" s="1184">
        <v>36574.202649700004</v>
      </c>
      <c r="W827" s="1184">
        <v>36574.202649700004</v>
      </c>
      <c r="X827" s="1184">
        <v>36574.202649700004</v>
      </c>
      <c r="Y827" s="1184">
        <v>36574.202649700004</v>
      </c>
      <c r="Z827" s="1184">
        <v>16682.218453400001</v>
      </c>
      <c r="AA827" s="1184">
        <v>16682.218453400001</v>
      </c>
      <c r="AB827" s="1184">
        <v>16682.218453400001</v>
      </c>
      <c r="AC827" s="3287">
        <f t="shared" si="693"/>
        <v>16682.218453400001</v>
      </c>
      <c r="AD827" s="1184">
        <f t="shared" si="677"/>
        <v>16127.61261</v>
      </c>
      <c r="AE827" s="3433"/>
      <c r="AF827" s="1184"/>
      <c r="AG827" s="1184">
        <f>AD827-AC827</f>
        <v>-554.60584340000059</v>
      </c>
      <c r="AH827" s="1184">
        <v>0</v>
      </c>
      <c r="AI827" s="1184">
        <v>0</v>
      </c>
      <c r="AJ827" s="2227">
        <v>16127.61261</v>
      </c>
      <c r="AK827" s="1965"/>
      <c r="AL827" s="13"/>
      <c r="AM827" s="1392">
        <f t="shared" ref="AM827:AM930" si="695">AL827/1000</f>
        <v>0</v>
      </c>
      <c r="AN827" s="1792"/>
    </row>
    <row r="828" spans="1:40" x14ac:dyDescent="0.25">
      <c r="A828" s="52">
        <v>1</v>
      </c>
      <c r="B828" s="2729" t="s">
        <v>426</v>
      </c>
      <c r="C828" s="2534"/>
      <c r="D828" s="449"/>
      <c r="E828" s="1590"/>
      <c r="F828" s="328"/>
      <c r="G828" s="328"/>
      <c r="H828" s="328"/>
      <c r="I828" s="106"/>
      <c r="J828" s="106"/>
      <c r="K828" s="384"/>
      <c r="L828" s="385"/>
      <c r="M828" s="385"/>
      <c r="N828" s="385"/>
      <c r="O828" s="385"/>
      <c r="P828" s="385"/>
      <c r="Q828" s="633">
        <v>73459.962079999998</v>
      </c>
      <c r="R828" s="633">
        <v>73459.962079999998</v>
      </c>
      <c r="S828" s="633">
        <v>73459.962079999998</v>
      </c>
      <c r="T828" s="633">
        <v>113260.20952999999</v>
      </c>
      <c r="U828" s="633">
        <v>113260.20952999999</v>
      </c>
      <c r="V828" s="633">
        <v>113260.20952999999</v>
      </c>
      <c r="W828" s="633">
        <v>113260.20952999999</v>
      </c>
      <c r="X828" s="633">
        <v>113260.20952999999</v>
      </c>
      <c r="Y828" s="633">
        <v>95553.131819999995</v>
      </c>
      <c r="Z828" s="633">
        <v>97023.340179999999</v>
      </c>
      <c r="AA828" s="633">
        <v>105844.48158000001</v>
      </c>
      <c r="AB828" s="633">
        <v>105844.48158000001</v>
      </c>
      <c r="AC828" s="3648">
        <f t="shared" si="693"/>
        <v>105844.48158000001</v>
      </c>
      <c r="AD828" s="633">
        <f t="shared" si="677"/>
        <v>106657.05626</v>
      </c>
      <c r="AE828" s="3434"/>
      <c r="AF828" s="633"/>
      <c r="AG828" s="633">
        <f>AD828-AC828</f>
        <v>812.57467999999062</v>
      </c>
      <c r="AH828" s="633">
        <v>-6.8235500000000009</v>
      </c>
      <c r="AI828" s="633">
        <v>-231.30844000000002</v>
      </c>
      <c r="AJ828" s="2228">
        <v>106425.74782</v>
      </c>
      <c r="AK828" s="1962"/>
      <c r="AL828" s="8"/>
      <c r="AM828" s="1389">
        <f t="shared" si="695"/>
        <v>0</v>
      </c>
      <c r="AN828" s="1792"/>
    </row>
    <row r="829" spans="1:40" x14ac:dyDescent="0.25">
      <c r="A829" s="52">
        <v>1</v>
      </c>
      <c r="B829" s="2682" t="s">
        <v>427</v>
      </c>
      <c r="C829" s="2469"/>
      <c r="D829" s="365"/>
      <c r="E829" s="2731">
        <f>E830+E831+E832+E835+E836</f>
        <v>68245</v>
      </c>
      <c r="F829" s="348">
        <f t="shared" ref="F829" si="696">F830+F831+F832+F835+F836</f>
        <v>68245</v>
      </c>
      <c r="G829" s="348">
        <f t="shared" ref="G829" si="697">G830+G831+G832+G835+G836</f>
        <v>40869</v>
      </c>
      <c r="H829" s="385">
        <f>G829/F829*100</f>
        <v>59.885705912521061</v>
      </c>
      <c r="I829" s="106"/>
      <c r="J829" s="106"/>
      <c r="K829" s="384"/>
      <c r="L829" s="385"/>
      <c r="M829" s="385"/>
      <c r="N829" s="385"/>
      <c r="O829" s="385"/>
      <c r="P829" s="385"/>
      <c r="Q829" s="633"/>
      <c r="R829" s="633"/>
      <c r="S829" s="633"/>
      <c r="T829" s="633"/>
      <c r="U829" s="633"/>
      <c r="V829" s="633"/>
      <c r="W829" s="633"/>
      <c r="X829" s="633"/>
      <c r="Y829" s="633"/>
      <c r="Z829" s="633"/>
      <c r="AA829" s="633"/>
      <c r="AB829" s="633"/>
      <c r="AC829" s="3327"/>
      <c r="AD829" s="633">
        <f t="shared" si="677"/>
        <v>0</v>
      </c>
      <c r="AE829" s="3434"/>
      <c r="AF829" s="633"/>
      <c r="AG829" s="633"/>
      <c r="AH829" s="633"/>
      <c r="AI829" s="633"/>
      <c r="AJ829" s="2228"/>
      <c r="AK829" s="1581">
        <f t="shared" ref="AK829:AL829" si="698">SUM(AK841,AK840,AK842,AK843)</f>
        <v>0</v>
      </c>
      <c r="AL829" s="1581">
        <f t="shared" si="698"/>
        <v>0</v>
      </c>
      <c r="AM829" s="1396">
        <f t="shared" si="695"/>
        <v>0</v>
      </c>
      <c r="AN829" s="1792"/>
    </row>
    <row r="830" spans="1:40" x14ac:dyDescent="0.25">
      <c r="A830" s="52">
        <v>1</v>
      </c>
      <c r="B830" s="2037" t="s">
        <v>259</v>
      </c>
      <c r="C830" s="2469"/>
      <c r="D830" s="365"/>
      <c r="E830" s="2731"/>
      <c r="F830" s="385"/>
      <c r="G830" s="385"/>
      <c r="H830" s="385"/>
      <c r="I830" s="106"/>
      <c r="J830" s="106"/>
      <c r="K830" s="384"/>
      <c r="L830" s="385"/>
      <c r="M830" s="385"/>
      <c r="N830" s="385"/>
      <c r="O830" s="385"/>
      <c r="P830" s="385"/>
      <c r="Q830" s="633"/>
      <c r="R830" s="633"/>
      <c r="S830" s="633"/>
      <c r="T830" s="633"/>
      <c r="U830" s="633"/>
      <c r="V830" s="633"/>
      <c r="W830" s="633"/>
      <c r="X830" s="633"/>
      <c r="Y830" s="633"/>
      <c r="Z830" s="633"/>
      <c r="AA830" s="633"/>
      <c r="AB830" s="633"/>
      <c r="AC830" s="3327"/>
      <c r="AD830" s="633"/>
      <c r="AE830" s="3434"/>
      <c r="AF830" s="633"/>
      <c r="AG830" s="633"/>
      <c r="AH830" s="633"/>
      <c r="AI830" s="633"/>
      <c r="AJ830" s="2228"/>
      <c r="AK830" s="1581"/>
      <c r="AL830" s="1581"/>
      <c r="AM830" s="1396"/>
      <c r="AN830" s="1792"/>
    </row>
    <row r="831" spans="1:40" ht="30" x14ac:dyDescent="0.25">
      <c r="A831" s="52">
        <v>1</v>
      </c>
      <c r="B831" s="2037" t="s">
        <v>260</v>
      </c>
      <c r="C831" s="2469"/>
      <c r="D831" s="365"/>
      <c r="E831" s="2732">
        <v>20000</v>
      </c>
      <c r="F831" s="385">
        <f t="shared" ref="F831" si="699">E831/12*$B$4</f>
        <v>20000</v>
      </c>
      <c r="G831" s="385">
        <v>8441</v>
      </c>
      <c r="H831" s="385">
        <f>G831/F831*100</f>
        <v>42.204999999999998</v>
      </c>
      <c r="I831" s="106"/>
      <c r="J831" s="106"/>
      <c r="K831" s="384"/>
      <c r="L831" s="385"/>
      <c r="M831" s="385"/>
      <c r="N831" s="385"/>
      <c r="O831" s="385"/>
      <c r="P831" s="385"/>
      <c r="Q831" s="633"/>
      <c r="R831" s="633"/>
      <c r="S831" s="633"/>
      <c r="T831" s="633"/>
      <c r="U831" s="633"/>
      <c r="V831" s="633"/>
      <c r="W831" s="633"/>
      <c r="X831" s="633"/>
      <c r="Y831" s="633"/>
      <c r="Z831" s="633"/>
      <c r="AA831" s="633"/>
      <c r="AB831" s="633"/>
      <c r="AC831" s="3327"/>
      <c r="AD831" s="633"/>
      <c r="AE831" s="3434"/>
      <c r="AF831" s="633"/>
      <c r="AG831" s="633"/>
      <c r="AH831" s="633"/>
      <c r="AI831" s="633"/>
      <c r="AJ831" s="2228"/>
      <c r="AK831" s="1581"/>
      <c r="AL831" s="1581"/>
      <c r="AM831" s="1396"/>
      <c r="AN831" s="1792"/>
    </row>
    <row r="832" spans="1:40" ht="30" x14ac:dyDescent="0.25">
      <c r="A832" s="52">
        <v>1</v>
      </c>
      <c r="B832" s="2683" t="s">
        <v>428</v>
      </c>
      <c r="C832" s="2469"/>
      <c r="D832" s="365"/>
      <c r="E832" s="2732">
        <f>E833</f>
        <v>36245</v>
      </c>
      <c r="F832" s="385">
        <f t="shared" ref="F832" si="700">F833</f>
        <v>36245</v>
      </c>
      <c r="G832" s="385">
        <f t="shared" ref="G832" si="701">G833</f>
        <v>21702</v>
      </c>
      <c r="H832" s="385">
        <f>G832/F832*100</f>
        <v>59.875844944130229</v>
      </c>
      <c r="I832" s="106"/>
      <c r="J832" s="106"/>
      <c r="K832" s="384"/>
      <c r="L832" s="385"/>
      <c r="M832" s="385"/>
      <c r="N832" s="385"/>
      <c r="O832" s="385"/>
      <c r="P832" s="385"/>
      <c r="Q832" s="633"/>
      <c r="R832" s="633"/>
      <c r="S832" s="633"/>
      <c r="T832" s="633"/>
      <c r="U832" s="633"/>
      <c r="V832" s="633"/>
      <c r="W832" s="633"/>
      <c r="X832" s="633"/>
      <c r="Y832" s="633"/>
      <c r="Z832" s="633"/>
      <c r="AA832" s="633"/>
      <c r="AB832" s="633"/>
      <c r="AC832" s="3327"/>
      <c r="AD832" s="633"/>
      <c r="AE832" s="3434"/>
      <c r="AF832" s="633"/>
      <c r="AG832" s="633"/>
      <c r="AH832" s="633"/>
      <c r="AI832" s="633"/>
      <c r="AJ832" s="2228"/>
      <c r="AK832" s="1581"/>
      <c r="AL832" s="1581"/>
      <c r="AM832" s="1396"/>
      <c r="AN832" s="1792"/>
    </row>
    <row r="833" spans="1:40" x14ac:dyDescent="0.25">
      <c r="A833" s="52">
        <v>1</v>
      </c>
      <c r="B833" s="2038" t="s">
        <v>429</v>
      </c>
      <c r="C833" s="2469"/>
      <c r="D833" s="365"/>
      <c r="E833" s="2733">
        <v>36245</v>
      </c>
      <c r="F833" s="385">
        <f t="shared" ref="F833" si="702">E833/12*$B$4</f>
        <v>36245</v>
      </c>
      <c r="G833" s="385">
        <v>21702</v>
      </c>
      <c r="H833" s="385">
        <f>G833/F833*100</f>
        <v>59.875844944130229</v>
      </c>
      <c r="I833" s="106"/>
      <c r="J833" s="106"/>
      <c r="K833" s="384"/>
      <c r="L833" s="385"/>
      <c r="M833" s="385"/>
      <c r="N833" s="385"/>
      <c r="O833" s="385"/>
      <c r="P833" s="385"/>
      <c r="Q833" s="633"/>
      <c r="R833" s="633"/>
      <c r="S833" s="633"/>
      <c r="T833" s="633"/>
      <c r="U833" s="633"/>
      <c r="V833" s="633"/>
      <c r="W833" s="633"/>
      <c r="X833" s="633"/>
      <c r="Y833" s="633"/>
      <c r="Z833" s="633"/>
      <c r="AA833" s="633"/>
      <c r="AB833" s="633"/>
      <c r="AC833" s="3327"/>
      <c r="AD833" s="633"/>
      <c r="AE833" s="3434"/>
      <c r="AF833" s="633"/>
      <c r="AG833" s="633"/>
      <c r="AH833" s="633"/>
      <c r="AI833" s="633"/>
      <c r="AJ833" s="2228"/>
      <c r="AK833" s="1581"/>
      <c r="AL833" s="1581"/>
      <c r="AM833" s="1396"/>
      <c r="AN833" s="1792"/>
    </row>
    <row r="834" spans="1:40" ht="30" x14ac:dyDescent="0.25">
      <c r="A834" s="52">
        <v>1</v>
      </c>
      <c r="B834" s="2038" t="s">
        <v>430</v>
      </c>
      <c r="C834" s="2469"/>
      <c r="D834" s="365"/>
      <c r="E834" s="2732"/>
      <c r="F834" s="385"/>
      <c r="G834" s="385"/>
      <c r="H834" s="385"/>
      <c r="I834" s="106"/>
      <c r="J834" s="106"/>
      <c r="K834" s="384"/>
      <c r="L834" s="385"/>
      <c r="M834" s="385"/>
      <c r="N834" s="385"/>
      <c r="O834" s="385"/>
      <c r="P834" s="385"/>
      <c r="Q834" s="633"/>
      <c r="R834" s="633"/>
      <c r="S834" s="633"/>
      <c r="T834" s="633"/>
      <c r="U834" s="633"/>
      <c r="V834" s="633"/>
      <c r="W834" s="633"/>
      <c r="X834" s="633"/>
      <c r="Y834" s="633"/>
      <c r="Z834" s="633"/>
      <c r="AA834" s="633"/>
      <c r="AB834" s="633"/>
      <c r="AC834" s="3327"/>
      <c r="AD834" s="633"/>
      <c r="AE834" s="3434"/>
      <c r="AF834" s="633"/>
      <c r="AG834" s="633"/>
      <c r="AH834" s="633"/>
      <c r="AI834" s="633"/>
      <c r="AJ834" s="2228"/>
      <c r="AK834" s="1581"/>
      <c r="AL834" s="1581"/>
      <c r="AM834" s="1396"/>
      <c r="AN834" s="1792"/>
    </row>
    <row r="835" spans="1:40" ht="60" x14ac:dyDescent="0.25">
      <c r="A835" s="52">
        <v>1</v>
      </c>
      <c r="B835" s="2038" t="s">
        <v>431</v>
      </c>
      <c r="C835" s="2469"/>
      <c r="D835" s="365"/>
      <c r="E835" s="2732">
        <v>4000</v>
      </c>
      <c r="F835" s="385">
        <f t="shared" ref="F835:F836" si="703">E835/12*$B$4</f>
        <v>4000</v>
      </c>
      <c r="G835" s="385">
        <v>5255</v>
      </c>
      <c r="H835" s="385">
        <f>G835/F835*100</f>
        <v>131.375</v>
      </c>
      <c r="I835" s="106"/>
      <c r="J835" s="106"/>
      <c r="K835" s="384"/>
      <c r="L835" s="385"/>
      <c r="M835" s="385"/>
      <c r="N835" s="385"/>
      <c r="O835" s="385"/>
      <c r="P835" s="385"/>
      <c r="Q835" s="633"/>
      <c r="R835" s="633"/>
      <c r="S835" s="633"/>
      <c r="T835" s="633"/>
      <c r="U835" s="633"/>
      <c r="V835" s="633"/>
      <c r="W835" s="633"/>
      <c r="X835" s="633"/>
      <c r="Y835" s="633"/>
      <c r="Z835" s="633"/>
      <c r="AA835" s="633"/>
      <c r="AB835" s="633"/>
      <c r="AC835" s="3327"/>
      <c r="AD835" s="633"/>
      <c r="AE835" s="3434"/>
      <c r="AF835" s="633"/>
      <c r="AG835" s="633"/>
      <c r="AH835" s="633"/>
      <c r="AI835" s="633"/>
      <c r="AJ835" s="2228"/>
      <c r="AK835" s="1581"/>
      <c r="AL835" s="1581"/>
      <c r="AM835" s="1396"/>
      <c r="AN835" s="1792"/>
    </row>
    <row r="836" spans="1:40" ht="45" x14ac:dyDescent="0.25">
      <c r="A836" s="52">
        <v>1</v>
      </c>
      <c r="B836" s="2038" t="s">
        <v>432</v>
      </c>
      <c r="C836" s="2469"/>
      <c r="D836" s="365"/>
      <c r="E836" s="2732">
        <v>8000</v>
      </c>
      <c r="F836" s="385">
        <f t="shared" si="703"/>
        <v>8000</v>
      </c>
      <c r="G836" s="3137">
        <v>5471</v>
      </c>
      <c r="H836" s="385">
        <f>G836/F836*100</f>
        <v>68.387500000000003</v>
      </c>
      <c r="I836" s="106"/>
      <c r="J836" s="106"/>
      <c r="K836" s="384"/>
      <c r="L836" s="385"/>
      <c r="M836" s="385"/>
      <c r="N836" s="385"/>
      <c r="O836" s="385"/>
      <c r="P836" s="385"/>
      <c r="Q836" s="633"/>
      <c r="R836" s="633"/>
      <c r="S836" s="633"/>
      <c r="T836" s="633"/>
      <c r="U836" s="633"/>
      <c r="V836" s="633"/>
      <c r="W836" s="633"/>
      <c r="X836" s="633"/>
      <c r="Y836" s="633"/>
      <c r="Z836" s="633"/>
      <c r="AA836" s="633"/>
      <c r="AB836" s="633"/>
      <c r="AC836" s="3327"/>
      <c r="AD836" s="633"/>
      <c r="AE836" s="3434"/>
      <c r="AF836" s="633"/>
      <c r="AG836" s="633"/>
      <c r="AH836" s="633"/>
      <c r="AI836" s="633"/>
      <c r="AJ836" s="2228"/>
      <c r="AK836" s="1581"/>
      <c r="AL836" s="1581"/>
      <c r="AM836" s="1396"/>
      <c r="AN836" s="1792"/>
    </row>
    <row r="837" spans="1:40" x14ac:dyDescent="0.25">
      <c r="A837" s="52">
        <v>1</v>
      </c>
      <c r="B837" s="1915" t="s">
        <v>136</v>
      </c>
      <c r="C837" s="2469"/>
      <c r="D837" s="365"/>
      <c r="E837" s="2731">
        <f>E838</f>
        <v>61900</v>
      </c>
      <c r="F837" s="2731">
        <f t="shared" ref="F837" si="704">F838</f>
        <v>61900</v>
      </c>
      <c r="G837" s="2731">
        <f t="shared" ref="G837" si="705">G838</f>
        <v>35929</v>
      </c>
      <c r="H837" s="385">
        <f>G837/F837*100</f>
        <v>58.043618739903067</v>
      </c>
      <c r="I837" s="106"/>
      <c r="J837" s="106"/>
      <c r="K837" s="384"/>
      <c r="L837" s="385"/>
      <c r="M837" s="385"/>
      <c r="N837" s="385"/>
      <c r="O837" s="385"/>
      <c r="P837" s="385"/>
      <c r="Q837" s="633"/>
      <c r="R837" s="633"/>
      <c r="S837" s="633"/>
      <c r="T837" s="633"/>
      <c r="U837" s="633"/>
      <c r="V837" s="633"/>
      <c r="W837" s="633"/>
      <c r="X837" s="633"/>
      <c r="Y837" s="633"/>
      <c r="Z837" s="633"/>
      <c r="AA837" s="633"/>
      <c r="AB837" s="633"/>
      <c r="AC837" s="3327"/>
      <c r="AD837" s="633"/>
      <c r="AE837" s="3434"/>
      <c r="AF837" s="633"/>
      <c r="AG837" s="633"/>
      <c r="AH837" s="633"/>
      <c r="AI837" s="633"/>
      <c r="AJ837" s="2228"/>
      <c r="AK837" s="1581"/>
      <c r="AL837" s="1581"/>
      <c r="AM837" s="1396"/>
      <c r="AN837" s="1792"/>
    </row>
    <row r="838" spans="1:40" x14ac:dyDescent="0.25">
      <c r="A838" s="52">
        <v>1</v>
      </c>
      <c r="B838" s="1054" t="s">
        <v>316</v>
      </c>
      <c r="C838" s="2469"/>
      <c r="D838" s="365"/>
      <c r="E838" s="2732">
        <v>61900</v>
      </c>
      <c r="F838" s="385">
        <f t="shared" ref="F838" si="706">E838/12*$B$4</f>
        <v>61900</v>
      </c>
      <c r="G838" s="385">
        <v>35929</v>
      </c>
      <c r="H838" s="385">
        <f>G838/F838*100</f>
        <v>58.043618739903067</v>
      </c>
      <c r="I838" s="106"/>
      <c r="J838" s="106"/>
      <c r="K838" s="384"/>
      <c r="L838" s="385"/>
      <c r="M838" s="385"/>
      <c r="N838" s="385"/>
      <c r="O838" s="385"/>
      <c r="P838" s="385"/>
      <c r="Q838" s="633"/>
      <c r="R838" s="633"/>
      <c r="S838" s="633"/>
      <c r="T838" s="633"/>
      <c r="U838" s="633"/>
      <c r="V838" s="633"/>
      <c r="W838" s="633"/>
      <c r="X838" s="633"/>
      <c r="Y838" s="633"/>
      <c r="Z838" s="633"/>
      <c r="AA838" s="633"/>
      <c r="AB838" s="633"/>
      <c r="AC838" s="3327"/>
      <c r="AD838" s="633"/>
      <c r="AE838" s="3434"/>
      <c r="AF838" s="633"/>
      <c r="AG838" s="633"/>
      <c r="AH838" s="633"/>
      <c r="AI838" s="633"/>
      <c r="AJ838" s="2228"/>
      <c r="AK838" s="1581"/>
      <c r="AL838" s="1581"/>
      <c r="AM838" s="1396"/>
      <c r="AN838" s="1792"/>
    </row>
    <row r="839" spans="1:40" x14ac:dyDescent="0.25">
      <c r="A839" s="52">
        <v>1</v>
      </c>
      <c r="B839" s="1054" t="s">
        <v>433</v>
      </c>
      <c r="C839" s="2469"/>
      <c r="D839" s="365"/>
      <c r="E839" s="2731"/>
      <c r="F839" s="385"/>
      <c r="G839" s="385"/>
      <c r="H839" s="385"/>
      <c r="I839" s="106"/>
      <c r="J839" s="106"/>
      <c r="K839" s="384"/>
      <c r="L839" s="385"/>
      <c r="M839" s="385"/>
      <c r="N839" s="385"/>
      <c r="O839" s="385"/>
      <c r="P839" s="385"/>
      <c r="Q839" s="633"/>
      <c r="R839" s="633"/>
      <c r="S839" s="633"/>
      <c r="T839" s="633"/>
      <c r="U839" s="633"/>
      <c r="V839" s="633"/>
      <c r="W839" s="633"/>
      <c r="X839" s="633"/>
      <c r="Y839" s="633"/>
      <c r="Z839" s="633"/>
      <c r="AA839" s="633"/>
      <c r="AB839" s="633"/>
      <c r="AC839" s="3327"/>
      <c r="AD839" s="633"/>
      <c r="AE839" s="3434"/>
      <c r="AF839" s="633"/>
      <c r="AG839" s="633"/>
      <c r="AH839" s="633"/>
      <c r="AI839" s="633"/>
      <c r="AJ839" s="2228"/>
      <c r="AK839" s="1581"/>
      <c r="AL839" s="1581"/>
      <c r="AM839" s="1396"/>
      <c r="AN839" s="1792"/>
    </row>
    <row r="840" spans="1:40" x14ac:dyDescent="0.25">
      <c r="A840" s="52">
        <v>1</v>
      </c>
      <c r="B840" s="2700" t="s">
        <v>434</v>
      </c>
      <c r="C840" s="2469"/>
      <c r="D840" s="365"/>
      <c r="E840" s="2731"/>
      <c r="F840" s="74"/>
      <c r="G840" s="385"/>
      <c r="H840" s="385"/>
      <c r="I840" s="106"/>
      <c r="J840" s="106"/>
      <c r="K840" s="384"/>
      <c r="L840" s="385"/>
      <c r="M840" s="385"/>
      <c r="N840" s="385"/>
      <c r="O840" s="385"/>
      <c r="P840" s="385"/>
      <c r="Q840" s="633"/>
      <c r="R840" s="633"/>
      <c r="S840" s="633"/>
      <c r="T840" s="633"/>
      <c r="U840" s="633"/>
      <c r="V840" s="633"/>
      <c r="W840" s="633"/>
      <c r="X840" s="633"/>
      <c r="Y840" s="633"/>
      <c r="Z840" s="633"/>
      <c r="AA840" s="633"/>
      <c r="AB840" s="633"/>
      <c r="AC840" s="3327"/>
      <c r="AD840" s="633">
        <f>AJ840-AI840-AF840</f>
        <v>0</v>
      </c>
      <c r="AE840" s="3434"/>
      <c r="AF840" s="633"/>
      <c r="AG840" s="633"/>
      <c r="AH840" s="633"/>
      <c r="AI840" s="633"/>
      <c r="AJ840" s="2228"/>
      <c r="AK840" s="1962"/>
      <c r="AL840" s="8"/>
      <c r="AM840" s="1396">
        <f t="shared" si="695"/>
        <v>0</v>
      </c>
      <c r="AN840" s="1792"/>
    </row>
    <row r="841" spans="1:40" x14ac:dyDescent="0.25">
      <c r="A841" s="52">
        <v>1</v>
      </c>
      <c r="B841" s="2681" t="s">
        <v>261</v>
      </c>
      <c r="C841" s="2469"/>
      <c r="D841" s="365"/>
      <c r="E841" s="2731"/>
      <c r="F841" s="74"/>
      <c r="G841" s="385"/>
      <c r="H841" s="385"/>
      <c r="I841" s="106"/>
      <c r="J841" s="106"/>
      <c r="K841" s="384"/>
      <c r="L841" s="385"/>
      <c r="M841" s="385"/>
      <c r="N841" s="385"/>
      <c r="O841" s="385"/>
      <c r="P841" s="385"/>
      <c r="Q841" s="633">
        <v>8637.7674799999986</v>
      </c>
      <c r="R841" s="633">
        <v>8637.7674799999986</v>
      </c>
      <c r="S841" s="633">
        <v>8637.7674799999986</v>
      </c>
      <c r="T841" s="633">
        <v>3165.4497200000001</v>
      </c>
      <c r="U841" s="633">
        <v>3165.4497200000001</v>
      </c>
      <c r="V841" s="633">
        <v>3165.4497200000001</v>
      </c>
      <c r="W841" s="633">
        <v>3165.4497200000001</v>
      </c>
      <c r="X841" s="633">
        <v>3165.4497200000001</v>
      </c>
      <c r="Y841" s="633">
        <v>5401.3235000000004</v>
      </c>
      <c r="Z841" s="633">
        <v>5214.5310200000004</v>
      </c>
      <c r="AA841" s="633">
        <v>4096.9967000000006</v>
      </c>
      <c r="AB841" s="633">
        <v>4096.9967000000006</v>
      </c>
      <c r="AC841" s="3287">
        <f t="shared" ref="AC841" si="707">AB841</f>
        <v>4096.9967000000006</v>
      </c>
      <c r="AD841" s="633">
        <f>AJ841-AI841-AF841</f>
        <v>2049.514499999997</v>
      </c>
      <c r="AE841" s="3434"/>
      <c r="AF841" s="633"/>
      <c r="AG841" s="633">
        <f>AD841-AC841</f>
        <v>-2047.4822000000036</v>
      </c>
      <c r="AH841" s="633"/>
      <c r="AI841" s="633">
        <v>-31.137370000000004</v>
      </c>
      <c r="AJ841" s="2228">
        <v>2018.3771299999971</v>
      </c>
      <c r="AK841" s="1962"/>
      <c r="AL841" s="8"/>
      <c r="AM841" s="1396">
        <f t="shared" si="695"/>
        <v>0</v>
      </c>
      <c r="AN841" s="1792"/>
    </row>
    <row r="842" spans="1:40" ht="30" x14ac:dyDescent="0.25">
      <c r="A842" s="52">
        <v>1</v>
      </c>
      <c r="B842" s="2683" t="s">
        <v>423</v>
      </c>
      <c r="C842" s="2469"/>
      <c r="D842" s="365"/>
      <c r="E842" s="2731"/>
      <c r="F842" s="74"/>
      <c r="G842" s="385"/>
      <c r="H842" s="385"/>
      <c r="I842" s="106"/>
      <c r="J842" s="106"/>
      <c r="K842" s="384"/>
      <c r="L842" s="385"/>
      <c r="M842" s="385"/>
      <c r="N842" s="385"/>
      <c r="O842" s="385"/>
      <c r="P842" s="385"/>
      <c r="Q842" s="633"/>
      <c r="R842" s="633"/>
      <c r="S842" s="633"/>
      <c r="T842" s="633"/>
      <c r="U842" s="633"/>
      <c r="V842" s="633"/>
      <c r="W842" s="633"/>
      <c r="X842" s="633"/>
      <c r="Y842" s="633"/>
      <c r="Z842" s="633"/>
      <c r="AA842" s="633"/>
      <c r="AB842" s="633"/>
      <c r="AC842" s="3327"/>
      <c r="AD842" s="633">
        <f>AJ842-AI842-AF842</f>
        <v>0</v>
      </c>
      <c r="AE842" s="3434"/>
      <c r="AF842" s="633"/>
      <c r="AG842" s="633"/>
      <c r="AH842" s="633"/>
      <c r="AI842" s="633"/>
      <c r="AJ842" s="2228"/>
      <c r="AK842" s="1962"/>
      <c r="AL842" s="8"/>
      <c r="AM842" s="1396">
        <f t="shared" si="695"/>
        <v>0</v>
      </c>
      <c r="AN842" s="1792"/>
    </row>
    <row r="843" spans="1:40" ht="47.25" x14ac:dyDescent="0.25">
      <c r="A843" s="52">
        <v>1</v>
      </c>
      <c r="B843" s="2730" t="s">
        <v>435</v>
      </c>
      <c r="C843" s="2469"/>
      <c r="D843" s="365"/>
      <c r="E843" s="2731">
        <f>E844+E849</f>
        <v>7919</v>
      </c>
      <c r="F843" s="74">
        <f t="shared" ref="F843" si="708">F844+F849</f>
        <v>7919</v>
      </c>
      <c r="G843" s="385">
        <f t="shared" ref="G843" si="709">G844+G849</f>
        <v>5717</v>
      </c>
      <c r="H843" s="385">
        <f>G843/F843*100</f>
        <v>72.193458770046732</v>
      </c>
      <c r="I843" s="106"/>
      <c r="J843" s="106"/>
      <c r="K843" s="384"/>
      <c r="L843" s="385"/>
      <c r="M843" s="385"/>
      <c r="N843" s="385"/>
      <c r="O843" s="385"/>
      <c r="P843" s="385"/>
      <c r="Q843" s="633">
        <v>46157.986959999995</v>
      </c>
      <c r="R843" s="633">
        <v>46157.986959999995</v>
      </c>
      <c r="S843" s="633">
        <v>46157.986959999995</v>
      </c>
      <c r="T843" s="633">
        <v>11539.496739999999</v>
      </c>
      <c r="U843" s="633">
        <v>11539.496739999999</v>
      </c>
      <c r="V843" s="633">
        <v>11539.496739999999</v>
      </c>
      <c r="W843" s="633">
        <v>11539.496739999999</v>
      </c>
      <c r="X843" s="633">
        <v>11539.496739999999</v>
      </c>
      <c r="Y843" s="633">
        <v>26925.760773333332</v>
      </c>
      <c r="Z843" s="633">
        <v>25642.787810000002</v>
      </c>
      <c r="AA843" s="633">
        <v>17950.528770000004</v>
      </c>
      <c r="AB843" s="633">
        <v>17950.528770000004</v>
      </c>
      <c r="AC843" s="3287">
        <f t="shared" ref="AC843" si="710">AB843</f>
        <v>17950.528770000004</v>
      </c>
      <c r="AD843" s="633">
        <f>AJ843-AI843-AF843</f>
        <v>12927.390820000001</v>
      </c>
      <c r="AE843" s="3434"/>
      <c r="AF843" s="633"/>
      <c r="AG843" s="633">
        <f>AD843-AC843</f>
        <v>-5023.1379500000039</v>
      </c>
      <c r="AH843" s="633">
        <v>0</v>
      </c>
      <c r="AI843" s="633">
        <v>-31.133479999999999</v>
      </c>
      <c r="AJ843" s="2228">
        <v>12896.25734</v>
      </c>
      <c r="AK843" s="1962"/>
      <c r="AL843" s="8"/>
      <c r="AM843" s="1396">
        <f t="shared" si="695"/>
        <v>0</v>
      </c>
      <c r="AN843" s="1792"/>
    </row>
    <row r="844" spans="1:40" ht="30" x14ac:dyDescent="0.25">
      <c r="A844" s="52">
        <v>1</v>
      </c>
      <c r="B844" s="2683" t="s">
        <v>436</v>
      </c>
      <c r="C844" s="2469"/>
      <c r="D844" s="365"/>
      <c r="E844" s="2731">
        <f>E845+E846+E847+E848</f>
        <v>5400</v>
      </c>
      <c r="F844" s="74">
        <f t="shared" ref="F844" si="711">F845+F846+F847+F848</f>
        <v>5400</v>
      </c>
      <c r="G844" s="385">
        <f t="shared" ref="G844" si="712">G845+G846+G847+G848</f>
        <v>3613</v>
      </c>
      <c r="H844" s="385">
        <f>G844/F844*100</f>
        <v>66.907407407407405</v>
      </c>
      <c r="I844" s="106"/>
      <c r="J844" s="106"/>
      <c r="K844" s="384"/>
      <c r="L844" s="385"/>
      <c r="M844" s="385"/>
      <c r="N844" s="385"/>
      <c r="O844" s="385"/>
      <c r="P844" s="385"/>
      <c r="Q844" s="633"/>
      <c r="R844" s="633"/>
      <c r="S844" s="633"/>
      <c r="T844" s="633"/>
      <c r="U844" s="633"/>
      <c r="V844" s="633"/>
      <c r="W844" s="633"/>
      <c r="X844" s="633"/>
      <c r="Y844" s="633"/>
      <c r="Z844" s="633"/>
      <c r="AA844" s="633"/>
      <c r="AB844" s="633"/>
      <c r="AC844" s="3327"/>
      <c r="AD844" s="633"/>
      <c r="AE844" s="3434"/>
      <c r="AF844" s="633"/>
      <c r="AG844" s="633"/>
      <c r="AH844" s="633"/>
      <c r="AI844" s="633"/>
      <c r="AJ844" s="2228"/>
      <c r="AK844" s="1962"/>
      <c r="AL844" s="8"/>
      <c r="AM844" s="1396">
        <f t="shared" si="695"/>
        <v>0</v>
      </c>
      <c r="AN844" s="1792"/>
    </row>
    <row r="845" spans="1:40" s="210" customFormat="1" ht="30" x14ac:dyDescent="0.25">
      <c r="A845" s="52">
        <v>1</v>
      </c>
      <c r="B845" s="2038" t="s">
        <v>437</v>
      </c>
      <c r="C845" s="2469"/>
      <c r="D845" s="365"/>
      <c r="E845" s="2732">
        <v>5400</v>
      </c>
      <c r="F845" s="3168">
        <f>E845</f>
        <v>5400</v>
      </c>
      <c r="G845" s="385">
        <v>3613</v>
      </c>
      <c r="H845" s="385">
        <f>G845/F845*100</f>
        <v>66.907407407407405</v>
      </c>
      <c r="I845" s="106"/>
      <c r="J845" s="106"/>
      <c r="K845" s="384"/>
      <c r="L845" s="385"/>
      <c r="M845" s="385"/>
      <c r="N845" s="385"/>
      <c r="O845" s="385"/>
      <c r="P845" s="385"/>
      <c r="Q845" s="633"/>
      <c r="R845" s="633"/>
      <c r="S845" s="633"/>
      <c r="T845" s="633"/>
      <c r="U845" s="633"/>
      <c r="V845" s="633"/>
      <c r="W845" s="633"/>
      <c r="X845" s="633"/>
      <c r="Y845" s="633"/>
      <c r="Z845" s="633"/>
      <c r="AA845" s="633"/>
      <c r="AB845" s="633"/>
      <c r="AC845" s="3327"/>
      <c r="AD845" s="633">
        <f t="shared" ref="AD845:AD850" si="713">AJ845-AI845-AF845</f>
        <v>0</v>
      </c>
      <c r="AE845" s="3434"/>
      <c r="AF845" s="633"/>
      <c r="AG845" s="633"/>
      <c r="AH845" s="633"/>
      <c r="AI845" s="633"/>
      <c r="AJ845" s="2228"/>
      <c r="AK845" s="1962"/>
      <c r="AL845" s="8"/>
      <c r="AM845" s="1396">
        <f t="shared" si="695"/>
        <v>0</v>
      </c>
      <c r="AN845" s="1792"/>
    </row>
    <row r="846" spans="1:40" ht="45" x14ac:dyDescent="0.25">
      <c r="A846" s="52">
        <v>1</v>
      </c>
      <c r="B846" s="2038" t="s">
        <v>438</v>
      </c>
      <c r="C846" s="401"/>
      <c r="D846" s="450"/>
      <c r="E846" s="2731"/>
      <c r="F846" s="348">
        <f t="shared" ref="F846:F848" si="714">E846/12*$B$4</f>
        <v>0</v>
      </c>
      <c r="G846" s="348"/>
      <c r="H846" s="348"/>
      <c r="I846" s="106"/>
      <c r="J846" s="106"/>
      <c r="K846" s="347"/>
      <c r="L846" s="348"/>
      <c r="M846" s="348"/>
      <c r="N846" s="348"/>
      <c r="O846" s="348"/>
      <c r="P846" s="348"/>
      <c r="Q846" s="636"/>
      <c r="R846" s="636"/>
      <c r="S846" s="636"/>
      <c r="T846" s="636"/>
      <c r="U846" s="636"/>
      <c r="V846" s="636"/>
      <c r="W846" s="636"/>
      <c r="X846" s="636"/>
      <c r="Y846" s="636"/>
      <c r="Z846" s="636"/>
      <c r="AA846" s="636"/>
      <c r="AB846" s="636"/>
      <c r="AC846" s="3379">
        <f t="shared" ref="AC846" si="715">Q846/12*$B$4</f>
        <v>0</v>
      </c>
      <c r="AD846" s="636">
        <f t="shared" si="713"/>
        <v>0</v>
      </c>
      <c r="AE846" s="3432"/>
      <c r="AF846" s="636"/>
      <c r="AG846" s="636">
        <f>AD846-AC846</f>
        <v>0</v>
      </c>
      <c r="AH846" s="636"/>
      <c r="AI846" s="636"/>
      <c r="AJ846" s="2226"/>
      <c r="AK846" s="1734">
        <f>SUM(AK829+AK845*3.2)</f>
        <v>0</v>
      </c>
      <c r="AL846" s="17">
        <f>AL829+AL845</f>
        <v>0</v>
      </c>
      <c r="AM846" s="17">
        <f t="shared" si="695"/>
        <v>0</v>
      </c>
      <c r="AN846" s="1792"/>
    </row>
    <row r="847" spans="1:40" ht="30" x14ac:dyDescent="0.25">
      <c r="A847" s="52">
        <v>1</v>
      </c>
      <c r="B847" s="2038" t="s">
        <v>439</v>
      </c>
      <c r="C847" s="2534"/>
      <c r="D847" s="365"/>
      <c r="E847" s="2731"/>
      <c r="F847" s="74">
        <f t="shared" si="714"/>
        <v>0</v>
      </c>
      <c r="G847" s="385"/>
      <c r="H847" s="385"/>
      <c r="I847" s="106"/>
      <c r="J847" s="106"/>
      <c r="K847" s="384"/>
      <c r="L847" s="385"/>
      <c r="M847" s="385"/>
      <c r="N847" s="385"/>
      <c r="O847" s="385"/>
      <c r="P847" s="385"/>
      <c r="Q847" s="633"/>
      <c r="R847" s="633"/>
      <c r="S847" s="633"/>
      <c r="T847" s="633"/>
      <c r="U847" s="633"/>
      <c r="V847" s="633"/>
      <c r="W847" s="633"/>
      <c r="X847" s="633"/>
      <c r="Y847" s="633"/>
      <c r="Z847" s="633"/>
      <c r="AA847" s="633"/>
      <c r="AB847" s="633"/>
      <c r="AC847" s="3327"/>
      <c r="AD847" s="633">
        <f t="shared" si="713"/>
        <v>0</v>
      </c>
      <c r="AE847" s="3434"/>
      <c r="AF847" s="633"/>
      <c r="AG847" s="633"/>
      <c r="AH847" s="633"/>
      <c r="AI847" s="633"/>
      <c r="AJ847" s="2228"/>
      <c r="AK847" s="1962"/>
      <c r="AL847" s="8"/>
      <c r="AM847" s="1389">
        <f t="shared" si="695"/>
        <v>0</v>
      </c>
      <c r="AN847" s="1792"/>
    </row>
    <row r="848" spans="1:40" ht="30" x14ac:dyDescent="0.25">
      <c r="A848" s="52">
        <v>1</v>
      </c>
      <c r="B848" s="2038" t="s">
        <v>440</v>
      </c>
      <c r="C848" s="2469"/>
      <c r="D848" s="365"/>
      <c r="E848" s="2731"/>
      <c r="F848" s="385">
        <f t="shared" si="714"/>
        <v>0</v>
      </c>
      <c r="G848" s="385"/>
      <c r="H848" s="385"/>
      <c r="I848" s="106"/>
      <c r="J848" s="106"/>
      <c r="K848" s="384"/>
      <c r="L848" s="385"/>
      <c r="M848" s="385"/>
      <c r="N848" s="385"/>
      <c r="O848" s="385"/>
      <c r="P848" s="385"/>
      <c r="Q848" s="633"/>
      <c r="R848" s="633"/>
      <c r="S848" s="633"/>
      <c r="T848" s="633"/>
      <c r="U848" s="633"/>
      <c r="V848" s="633"/>
      <c r="W848" s="633"/>
      <c r="X848" s="633"/>
      <c r="Y848" s="633"/>
      <c r="Z848" s="633"/>
      <c r="AA848" s="633"/>
      <c r="AB848" s="633"/>
      <c r="AC848" s="3327"/>
      <c r="AD848" s="633">
        <f t="shared" si="713"/>
        <v>0</v>
      </c>
      <c r="AE848" s="3434"/>
      <c r="AF848" s="633"/>
      <c r="AG848" s="633"/>
      <c r="AH848" s="633"/>
      <c r="AI848" s="633"/>
      <c r="AJ848" s="2228"/>
      <c r="AK848" s="1966">
        <f>AK850+AK849</f>
        <v>0</v>
      </c>
      <c r="AL848" s="1332">
        <f t="shared" ref="AL848" si="716">AL850+AL849</f>
        <v>0</v>
      </c>
      <c r="AM848" s="1332">
        <f t="shared" si="695"/>
        <v>0</v>
      </c>
      <c r="AN848" s="1792"/>
    </row>
    <row r="849" spans="1:40" ht="45" x14ac:dyDescent="0.25">
      <c r="A849" s="52">
        <v>1</v>
      </c>
      <c r="B849" s="2683" t="s">
        <v>441</v>
      </c>
      <c r="C849" s="2469"/>
      <c r="D849" s="365"/>
      <c r="E849" s="2731">
        <f>E850+E852+E853</f>
        <v>2519</v>
      </c>
      <c r="F849" s="98">
        <f t="shared" ref="F849" si="717">F850+F852+F853</f>
        <v>2519</v>
      </c>
      <c r="G849" s="348">
        <f>G850+G852+G853</f>
        <v>2104</v>
      </c>
      <c r="H849" s="385">
        <f>G849/F849*100</f>
        <v>83.525208416038112</v>
      </c>
      <c r="I849" s="106"/>
      <c r="J849" s="106"/>
      <c r="K849" s="384"/>
      <c r="L849" s="385"/>
      <c r="M849" s="385"/>
      <c r="N849" s="385"/>
      <c r="O849" s="385"/>
      <c r="P849" s="385"/>
      <c r="Q849" s="633"/>
      <c r="R849" s="633"/>
      <c r="S849" s="633"/>
      <c r="T849" s="633"/>
      <c r="U849" s="633"/>
      <c r="V849" s="633"/>
      <c r="W849" s="633"/>
      <c r="X849" s="633"/>
      <c r="Y849" s="633"/>
      <c r="Z849" s="633"/>
      <c r="AA849" s="633"/>
      <c r="AB849" s="633"/>
      <c r="AC849" s="3327"/>
      <c r="AD849" s="633">
        <f t="shared" si="713"/>
        <v>0</v>
      </c>
      <c r="AE849" s="3434"/>
      <c r="AF849" s="633"/>
      <c r="AG849" s="633"/>
      <c r="AH849" s="633"/>
      <c r="AI849" s="633"/>
      <c r="AJ849" s="2228"/>
      <c r="AK849" s="1962"/>
      <c r="AL849" s="8"/>
      <c r="AM849" s="1389">
        <f t="shared" si="695"/>
        <v>0</v>
      </c>
      <c r="AN849" s="1792"/>
    </row>
    <row r="850" spans="1:40" ht="30" x14ac:dyDescent="0.25">
      <c r="A850" s="52">
        <v>1</v>
      </c>
      <c r="B850" s="2038" t="s">
        <v>442</v>
      </c>
      <c r="C850" s="2535"/>
      <c r="D850" s="365"/>
      <c r="E850" s="2732">
        <v>2519</v>
      </c>
      <c r="F850" s="3168">
        <f>E850</f>
        <v>2519</v>
      </c>
      <c r="G850" s="385">
        <v>2104</v>
      </c>
      <c r="H850" s="385">
        <f>G850/F850*100</f>
        <v>83.525208416038112</v>
      </c>
      <c r="I850" s="106"/>
      <c r="J850" s="106"/>
      <c r="K850" s="384"/>
      <c r="L850" s="385"/>
      <c r="M850" s="385"/>
      <c r="N850" s="385"/>
      <c r="O850" s="385"/>
      <c r="P850" s="385"/>
      <c r="Q850" s="633"/>
      <c r="R850" s="633"/>
      <c r="S850" s="633"/>
      <c r="T850" s="633"/>
      <c r="U850" s="633"/>
      <c r="V850" s="633"/>
      <c r="W850" s="633"/>
      <c r="X850" s="633"/>
      <c r="Y850" s="633"/>
      <c r="Z850" s="633"/>
      <c r="AA850" s="633"/>
      <c r="AB850" s="633"/>
      <c r="AC850" s="3327"/>
      <c r="AD850" s="633">
        <f t="shared" si="713"/>
        <v>0</v>
      </c>
      <c r="AE850" s="3434"/>
      <c r="AF850" s="633"/>
      <c r="AG850" s="633"/>
      <c r="AH850" s="633"/>
      <c r="AI850" s="633"/>
      <c r="AJ850" s="2228"/>
      <c r="AK850" s="1966">
        <f>AK852+AK853+AK854</f>
        <v>0</v>
      </c>
      <c r="AL850" s="1332">
        <f t="shared" ref="AL850" si="718">AL852+AL853+AL854</f>
        <v>0</v>
      </c>
      <c r="AM850" s="1332">
        <f t="shared" si="695"/>
        <v>0</v>
      </c>
      <c r="AN850" s="1792"/>
    </row>
    <row r="851" spans="1:40" ht="30" x14ac:dyDescent="0.25">
      <c r="A851" s="52">
        <v>1</v>
      </c>
      <c r="B851" s="2038" t="s">
        <v>515</v>
      </c>
      <c r="C851" s="2535"/>
      <c r="D851" s="365"/>
      <c r="E851" s="2732"/>
      <c r="F851" s="385"/>
      <c r="G851" s="385"/>
      <c r="H851" s="385"/>
      <c r="I851" s="106"/>
      <c r="J851" s="106"/>
      <c r="K851" s="384"/>
      <c r="L851" s="385"/>
      <c r="M851" s="385"/>
      <c r="N851" s="385"/>
      <c r="O851" s="385"/>
      <c r="P851" s="385"/>
      <c r="Q851" s="633"/>
      <c r="R851" s="633"/>
      <c r="S851" s="633"/>
      <c r="T851" s="633"/>
      <c r="U851" s="633"/>
      <c r="V851" s="633"/>
      <c r="W851" s="633"/>
      <c r="X851" s="633"/>
      <c r="Y851" s="633"/>
      <c r="Z851" s="633"/>
      <c r="AA851" s="633"/>
      <c r="AB851" s="633"/>
      <c r="AC851" s="3327"/>
      <c r="AD851" s="633"/>
      <c r="AE851" s="3434"/>
      <c r="AF851" s="633"/>
      <c r="AG851" s="633"/>
      <c r="AH851" s="633"/>
      <c r="AI851" s="633"/>
      <c r="AJ851" s="2228"/>
      <c r="AK851" s="1966"/>
      <c r="AL851" s="1332"/>
      <c r="AM851" s="1332"/>
      <c r="AN851" s="1792"/>
    </row>
    <row r="852" spans="1:40" ht="60" x14ac:dyDescent="0.25">
      <c r="A852" s="52">
        <v>1</v>
      </c>
      <c r="B852" s="2038" t="s">
        <v>443</v>
      </c>
      <c r="C852" s="2469"/>
      <c r="D852" s="365"/>
      <c r="E852" s="2731"/>
      <c r="F852" s="74"/>
      <c r="G852" s="385"/>
      <c r="H852" s="385"/>
      <c r="I852" s="106"/>
      <c r="J852" s="106"/>
      <c r="K852" s="384"/>
      <c r="L852" s="385"/>
      <c r="M852" s="385"/>
      <c r="N852" s="385"/>
      <c r="O852" s="385"/>
      <c r="P852" s="385"/>
      <c r="Q852" s="633"/>
      <c r="R852" s="633"/>
      <c r="S852" s="633"/>
      <c r="T852" s="633"/>
      <c r="U852" s="633"/>
      <c r="V852" s="633"/>
      <c r="W852" s="633"/>
      <c r="X852" s="633"/>
      <c r="Y852" s="633"/>
      <c r="Z852" s="633"/>
      <c r="AA852" s="633"/>
      <c r="AB852" s="633"/>
      <c r="AC852" s="3327"/>
      <c r="AD852" s="633">
        <f>AJ852-AI852-AF852</f>
        <v>0</v>
      </c>
      <c r="AE852" s="3434"/>
      <c r="AF852" s="633"/>
      <c r="AG852" s="633"/>
      <c r="AH852" s="633"/>
      <c r="AI852" s="633"/>
      <c r="AJ852" s="2228"/>
      <c r="AK852" s="1966"/>
      <c r="AL852" s="1332"/>
      <c r="AM852" s="1396">
        <f t="shared" si="695"/>
        <v>0</v>
      </c>
      <c r="AN852" s="1792"/>
    </row>
    <row r="853" spans="1:40" ht="45" x14ac:dyDescent="0.25">
      <c r="A853" s="52">
        <v>1</v>
      </c>
      <c r="B853" s="2038" t="s">
        <v>444</v>
      </c>
      <c r="C853" s="2469"/>
      <c r="D853" s="365"/>
      <c r="E853" s="2734"/>
      <c r="F853" s="74"/>
      <c r="G853" s="74"/>
      <c r="H853" s="385"/>
      <c r="I853" s="106"/>
      <c r="J853" s="106"/>
      <c r="K853" s="384"/>
      <c r="L853" s="385"/>
      <c r="M853" s="385"/>
      <c r="N853" s="385"/>
      <c r="O853" s="385"/>
      <c r="P853" s="385"/>
      <c r="Q853" s="633"/>
      <c r="R853" s="633"/>
      <c r="S853" s="633"/>
      <c r="T853" s="633"/>
      <c r="U853" s="633"/>
      <c r="V853" s="633"/>
      <c r="W853" s="633"/>
      <c r="X853" s="633"/>
      <c r="Y853" s="633"/>
      <c r="Z853" s="633"/>
      <c r="AA853" s="633"/>
      <c r="AB853" s="633"/>
      <c r="AC853" s="3327"/>
      <c r="AD853" s="633">
        <f>AJ853-AI853-AF853</f>
        <v>0</v>
      </c>
      <c r="AE853" s="3434"/>
      <c r="AF853" s="633"/>
      <c r="AG853" s="633"/>
      <c r="AH853" s="633"/>
      <c r="AI853" s="633"/>
      <c r="AJ853" s="2228"/>
      <c r="AK853" s="1966"/>
      <c r="AL853" s="1332"/>
      <c r="AM853" s="1396">
        <f t="shared" si="695"/>
        <v>0</v>
      </c>
      <c r="AN853" s="1792"/>
    </row>
    <row r="854" spans="1:40" x14ac:dyDescent="0.25">
      <c r="A854" s="52">
        <v>1</v>
      </c>
      <c r="B854" s="2682" t="s">
        <v>405</v>
      </c>
      <c r="C854" s="2469"/>
      <c r="D854" s="365"/>
      <c r="E854" s="2735">
        <f>E856+E860+E861+E862</f>
        <v>3774</v>
      </c>
      <c r="F854" s="348">
        <f t="shared" ref="F854:G854" si="719">F856+F860+F861+F862</f>
        <v>3774</v>
      </c>
      <c r="G854" s="348">
        <f t="shared" si="719"/>
        <v>1228</v>
      </c>
      <c r="H854" s="348">
        <f>G854/F854*100</f>
        <v>32.53842077371489</v>
      </c>
      <c r="I854" s="106"/>
      <c r="J854" s="106"/>
      <c r="K854" s="384"/>
      <c r="L854" s="385"/>
      <c r="M854" s="385"/>
      <c r="N854" s="385"/>
      <c r="O854" s="385"/>
      <c r="P854" s="385"/>
      <c r="Q854" s="633"/>
      <c r="R854" s="633"/>
      <c r="S854" s="633"/>
      <c r="T854" s="633"/>
      <c r="U854" s="633"/>
      <c r="V854" s="633"/>
      <c r="W854" s="633"/>
      <c r="X854" s="633"/>
      <c r="Y854" s="633"/>
      <c r="Z854" s="633"/>
      <c r="AA854" s="633"/>
      <c r="AB854" s="633"/>
      <c r="AC854" s="3327"/>
      <c r="AD854" s="633">
        <f>AJ854-AI854-AF854</f>
        <v>0</v>
      </c>
      <c r="AE854" s="3434"/>
      <c r="AF854" s="633"/>
      <c r="AG854" s="633"/>
      <c r="AH854" s="633"/>
      <c r="AI854" s="633"/>
      <c r="AJ854" s="2228"/>
      <c r="AK854" s="1962"/>
      <c r="AL854" s="8"/>
      <c r="AM854" s="1389">
        <f t="shared" si="695"/>
        <v>0</v>
      </c>
      <c r="AN854" s="1792"/>
    </row>
    <row r="855" spans="1:40" x14ac:dyDescent="0.25">
      <c r="A855" s="52">
        <v>1</v>
      </c>
      <c r="B855" s="2038" t="s">
        <v>390</v>
      </c>
      <c r="C855" s="2469"/>
      <c r="D855" s="365"/>
      <c r="E855" s="2736"/>
      <c r="F855" s="385"/>
      <c r="G855" s="385"/>
      <c r="H855" s="385"/>
      <c r="I855" s="106"/>
      <c r="J855" s="106"/>
      <c r="K855" s="384"/>
      <c r="L855" s="385"/>
      <c r="M855" s="385"/>
      <c r="N855" s="385"/>
      <c r="O855" s="385"/>
      <c r="P855" s="385"/>
      <c r="Q855" s="633"/>
      <c r="R855" s="633"/>
      <c r="S855" s="633"/>
      <c r="T855" s="633"/>
      <c r="U855" s="633"/>
      <c r="V855" s="633"/>
      <c r="W855" s="633"/>
      <c r="X855" s="633"/>
      <c r="Y855" s="633"/>
      <c r="Z855" s="633"/>
      <c r="AA855" s="633"/>
      <c r="AB855" s="633"/>
      <c r="AC855" s="3327"/>
      <c r="AD855" s="633"/>
      <c r="AE855" s="3434"/>
      <c r="AF855" s="633"/>
      <c r="AG855" s="633"/>
      <c r="AH855" s="633"/>
      <c r="AI855" s="633"/>
      <c r="AJ855" s="2228"/>
      <c r="AK855" s="1962"/>
      <c r="AL855" s="8"/>
      <c r="AM855" s="1389"/>
      <c r="AN855" s="1792"/>
    </row>
    <row r="856" spans="1:40" ht="30" x14ac:dyDescent="0.25">
      <c r="A856" s="52">
        <v>1</v>
      </c>
      <c r="B856" s="2683" t="s">
        <v>391</v>
      </c>
      <c r="C856" s="2469"/>
      <c r="D856" s="365"/>
      <c r="E856" s="2737">
        <f>E857+E858/4+E859</f>
        <v>1754</v>
      </c>
      <c r="F856" s="348">
        <f t="shared" ref="F856" si="720">F857+F858/4+F859</f>
        <v>1754</v>
      </c>
      <c r="G856" s="348">
        <f t="shared" ref="G856" si="721">G857+G858/4+G859</f>
        <v>4</v>
      </c>
      <c r="H856" s="348">
        <f>G856/F856*100</f>
        <v>0.22805017103762829</v>
      </c>
      <c r="I856" s="106"/>
      <c r="J856" s="106"/>
      <c r="K856" s="384"/>
      <c r="L856" s="385"/>
      <c r="M856" s="385"/>
      <c r="N856" s="385"/>
      <c r="O856" s="385"/>
      <c r="P856" s="385"/>
      <c r="Q856" s="633"/>
      <c r="R856" s="633"/>
      <c r="S856" s="633"/>
      <c r="T856" s="633"/>
      <c r="U856" s="633"/>
      <c r="V856" s="633"/>
      <c r="W856" s="633"/>
      <c r="X856" s="633"/>
      <c r="Y856" s="633"/>
      <c r="Z856" s="633"/>
      <c r="AA856" s="633"/>
      <c r="AB856" s="633"/>
      <c r="AC856" s="3327"/>
      <c r="AD856" s="633"/>
      <c r="AE856" s="3434"/>
      <c r="AF856" s="633"/>
      <c r="AG856" s="633"/>
      <c r="AH856" s="633"/>
      <c r="AI856" s="633"/>
      <c r="AJ856" s="2228"/>
      <c r="AK856" s="1962"/>
      <c r="AL856" s="8"/>
      <c r="AM856" s="1389"/>
      <c r="AN856" s="1792"/>
    </row>
    <row r="857" spans="1:40" x14ac:dyDescent="0.25">
      <c r="A857" s="52">
        <v>1</v>
      </c>
      <c r="B857" s="2038" t="s">
        <v>392</v>
      </c>
      <c r="C857" s="2469"/>
      <c r="D857" s="365"/>
      <c r="E857" s="2733">
        <v>1754</v>
      </c>
      <c r="F857" s="385">
        <f t="shared" ref="F857" si="722">E857/12*$B$4</f>
        <v>1754</v>
      </c>
      <c r="G857" s="385">
        <v>4</v>
      </c>
      <c r="H857" s="385"/>
      <c r="I857" s="106"/>
      <c r="J857" s="106"/>
      <c r="K857" s="384"/>
      <c r="L857" s="385"/>
      <c r="M857" s="385"/>
      <c r="N857" s="385"/>
      <c r="O857" s="385"/>
      <c r="P857" s="385"/>
      <c r="Q857" s="633"/>
      <c r="R857" s="633"/>
      <c r="S857" s="633"/>
      <c r="T857" s="633"/>
      <c r="U857" s="633"/>
      <c r="V857" s="633"/>
      <c r="W857" s="633"/>
      <c r="X857" s="633"/>
      <c r="Y857" s="633"/>
      <c r="Z857" s="633"/>
      <c r="AA857" s="633"/>
      <c r="AB857" s="633"/>
      <c r="AC857" s="3327"/>
      <c r="AD857" s="633"/>
      <c r="AE857" s="3434"/>
      <c r="AF857" s="633"/>
      <c r="AG857" s="633"/>
      <c r="AH857" s="633"/>
      <c r="AI857" s="633"/>
      <c r="AJ857" s="2228"/>
      <c r="AK857" s="1962"/>
      <c r="AL857" s="8"/>
      <c r="AM857" s="1389"/>
      <c r="AN857" s="1792"/>
    </row>
    <row r="858" spans="1:40" ht="30" x14ac:dyDescent="0.25">
      <c r="A858" s="52">
        <v>1</v>
      </c>
      <c r="B858" s="2038" t="s">
        <v>414</v>
      </c>
      <c r="C858" s="2469"/>
      <c r="D858" s="365"/>
      <c r="E858" s="2736"/>
      <c r="F858" s="385"/>
      <c r="G858" s="385"/>
      <c r="H858" s="385"/>
      <c r="I858" s="106"/>
      <c r="J858" s="106"/>
      <c r="K858" s="384"/>
      <c r="L858" s="385"/>
      <c r="M858" s="385"/>
      <c r="N858" s="385"/>
      <c r="O858" s="385"/>
      <c r="P858" s="385"/>
      <c r="Q858" s="633"/>
      <c r="R858" s="633"/>
      <c r="S858" s="633"/>
      <c r="T858" s="633"/>
      <c r="U858" s="633"/>
      <c r="V858" s="633"/>
      <c r="W858" s="633"/>
      <c r="X858" s="633"/>
      <c r="Y858" s="633"/>
      <c r="Z858" s="633"/>
      <c r="AA858" s="633"/>
      <c r="AB858" s="633"/>
      <c r="AC858" s="3327"/>
      <c r="AD858" s="633"/>
      <c r="AE858" s="3434"/>
      <c r="AF858" s="633"/>
      <c r="AG858" s="633"/>
      <c r="AH858" s="633"/>
      <c r="AI858" s="633"/>
      <c r="AJ858" s="2228"/>
      <c r="AK858" s="1962"/>
      <c r="AL858" s="8"/>
      <c r="AM858" s="1389"/>
      <c r="AN858" s="1792"/>
    </row>
    <row r="859" spans="1:40" ht="45" x14ac:dyDescent="0.25">
      <c r="A859" s="52">
        <v>1</v>
      </c>
      <c r="B859" s="2038" t="s">
        <v>393</v>
      </c>
      <c r="C859" s="2469"/>
      <c r="D859" s="365"/>
      <c r="E859" s="2738"/>
      <c r="F859" s="385"/>
      <c r="G859" s="385"/>
      <c r="H859" s="385"/>
      <c r="I859" s="106"/>
      <c r="J859" s="106"/>
      <c r="K859" s="384"/>
      <c r="L859" s="385"/>
      <c r="M859" s="385"/>
      <c r="N859" s="385"/>
      <c r="O859" s="385"/>
      <c r="P859" s="385"/>
      <c r="Q859" s="633"/>
      <c r="R859" s="633"/>
      <c r="S859" s="633"/>
      <c r="T859" s="633"/>
      <c r="U859" s="633"/>
      <c r="V859" s="633"/>
      <c r="W859" s="633"/>
      <c r="X859" s="633"/>
      <c r="Y859" s="633"/>
      <c r="Z859" s="633"/>
      <c r="AA859" s="633"/>
      <c r="AB859" s="633"/>
      <c r="AC859" s="3327"/>
      <c r="AD859" s="633"/>
      <c r="AE859" s="3434"/>
      <c r="AF859" s="633"/>
      <c r="AG859" s="633"/>
      <c r="AH859" s="633"/>
      <c r="AI859" s="633"/>
      <c r="AJ859" s="2228"/>
      <c r="AK859" s="1962"/>
      <c r="AL859" s="8"/>
      <c r="AM859" s="1389"/>
      <c r="AN859" s="1792"/>
    </row>
    <row r="860" spans="1:40" ht="30" x14ac:dyDescent="0.25">
      <c r="A860" s="52">
        <v>1</v>
      </c>
      <c r="B860" s="2038" t="s">
        <v>445</v>
      </c>
      <c r="C860" s="2469"/>
      <c r="D860" s="365"/>
      <c r="E860" s="2736">
        <v>1620</v>
      </c>
      <c r="F860" s="3168">
        <f>E860</f>
        <v>1620</v>
      </c>
      <c r="G860" s="385">
        <v>1224</v>
      </c>
      <c r="H860" s="385">
        <f>G860/F860*100</f>
        <v>75.555555555555557</v>
      </c>
      <c r="I860" s="106"/>
      <c r="J860" s="106"/>
      <c r="K860" s="384"/>
      <c r="L860" s="385"/>
      <c r="M860" s="385"/>
      <c r="N860" s="385"/>
      <c r="O860" s="385"/>
      <c r="P860" s="385"/>
      <c r="Q860" s="633"/>
      <c r="R860" s="633"/>
      <c r="S860" s="633"/>
      <c r="T860" s="633"/>
      <c r="U860" s="633"/>
      <c r="V860" s="633"/>
      <c r="W860" s="633"/>
      <c r="X860" s="633"/>
      <c r="Y860" s="633"/>
      <c r="Z860" s="633"/>
      <c r="AA860" s="633"/>
      <c r="AB860" s="633"/>
      <c r="AC860" s="3327"/>
      <c r="AD860" s="633">
        <f t="shared" ref="AD860:AD865" si="723">AJ860-AI860-AF860</f>
        <v>0</v>
      </c>
      <c r="AE860" s="3434"/>
      <c r="AF860" s="633"/>
      <c r="AG860" s="633"/>
      <c r="AH860" s="633"/>
      <c r="AI860" s="633"/>
      <c r="AJ860" s="2228"/>
      <c r="AK860" s="1962"/>
      <c r="AL860" s="8"/>
      <c r="AM860" s="1389">
        <f t="shared" si="695"/>
        <v>0</v>
      </c>
      <c r="AN860" s="1792"/>
    </row>
    <row r="861" spans="1:40" ht="60" x14ac:dyDescent="0.25">
      <c r="A861" s="52">
        <v>1</v>
      </c>
      <c r="B861" s="2038" t="s">
        <v>394</v>
      </c>
      <c r="C861" s="2469"/>
      <c r="D861" s="365"/>
      <c r="E861" s="2735"/>
      <c r="F861" s="74"/>
      <c r="G861" s="74"/>
      <c r="H861" s="385"/>
      <c r="I861" s="106"/>
      <c r="J861" s="106"/>
      <c r="K861" s="384"/>
      <c r="L861" s="385"/>
      <c r="M861" s="385"/>
      <c r="N861" s="385"/>
      <c r="O861" s="385"/>
      <c r="P861" s="385"/>
      <c r="Q861" s="633"/>
      <c r="R861" s="633"/>
      <c r="S861" s="633"/>
      <c r="T861" s="633"/>
      <c r="U861" s="633"/>
      <c r="V861" s="633"/>
      <c r="W861" s="633"/>
      <c r="X861" s="633"/>
      <c r="Y861" s="633"/>
      <c r="Z861" s="633"/>
      <c r="AA861" s="633"/>
      <c r="AB861" s="633"/>
      <c r="AC861" s="3327"/>
      <c r="AD861" s="633">
        <f t="shared" si="723"/>
        <v>0</v>
      </c>
      <c r="AE861" s="3434"/>
      <c r="AF861" s="633"/>
      <c r="AG861" s="633"/>
      <c r="AH861" s="633"/>
      <c r="AI861" s="633"/>
      <c r="AJ861" s="2228"/>
      <c r="AK861" s="1962"/>
      <c r="AL861" s="8"/>
      <c r="AM861" s="1389">
        <f t="shared" si="695"/>
        <v>0</v>
      </c>
      <c r="AN861" s="1792"/>
    </row>
    <row r="862" spans="1:40" ht="45" x14ac:dyDescent="0.25">
      <c r="A862" s="52">
        <v>1</v>
      </c>
      <c r="B862" s="2037" t="s">
        <v>395</v>
      </c>
      <c r="C862" s="2469"/>
      <c r="D862" s="365"/>
      <c r="E862" s="2736">
        <v>400</v>
      </c>
      <c r="F862" s="74">
        <f t="shared" ref="F862:F881" si="724">E862/12*$B$4</f>
        <v>400</v>
      </c>
      <c r="G862" s="74"/>
      <c r="H862" s="385">
        <f>G862/F862*100</f>
        <v>0</v>
      </c>
      <c r="I862" s="106"/>
      <c r="J862" s="106"/>
      <c r="K862" s="384"/>
      <c r="L862" s="385"/>
      <c r="M862" s="385"/>
      <c r="N862" s="385"/>
      <c r="O862" s="385"/>
      <c r="P862" s="385"/>
      <c r="Q862" s="633"/>
      <c r="R862" s="633"/>
      <c r="S862" s="633"/>
      <c r="T862" s="633"/>
      <c r="U862" s="633"/>
      <c r="V862" s="633"/>
      <c r="W862" s="633"/>
      <c r="X862" s="633"/>
      <c r="Y862" s="633"/>
      <c r="Z862" s="633"/>
      <c r="AA862" s="633"/>
      <c r="AB862" s="633"/>
      <c r="AC862" s="3327"/>
      <c r="AD862" s="633">
        <f t="shared" si="723"/>
        <v>0</v>
      </c>
      <c r="AE862" s="3434"/>
      <c r="AF862" s="633"/>
      <c r="AG862" s="633"/>
      <c r="AH862" s="633"/>
      <c r="AI862" s="633"/>
      <c r="AJ862" s="2228"/>
      <c r="AK862" s="1962"/>
      <c r="AL862" s="8"/>
      <c r="AM862" s="1389">
        <f t="shared" si="695"/>
        <v>0</v>
      </c>
      <c r="AN862" s="1792"/>
    </row>
    <row r="863" spans="1:40" x14ac:dyDescent="0.25">
      <c r="A863" s="52">
        <v>1</v>
      </c>
      <c r="B863" s="2682" t="s">
        <v>406</v>
      </c>
      <c r="C863" s="2469"/>
      <c r="D863" s="365"/>
      <c r="E863" s="2737">
        <f>E864</f>
        <v>200</v>
      </c>
      <c r="F863" s="98">
        <f t="shared" ref="F863" si="725">F864</f>
        <v>200</v>
      </c>
      <c r="G863" s="98">
        <f t="shared" ref="G863" si="726">G864</f>
        <v>18</v>
      </c>
      <c r="H863" s="348">
        <f>G863/F863*100</f>
        <v>9</v>
      </c>
      <c r="I863" s="106"/>
      <c r="J863" s="106"/>
      <c r="K863" s="384"/>
      <c r="L863" s="385"/>
      <c r="M863" s="385"/>
      <c r="N863" s="385"/>
      <c r="O863" s="385"/>
      <c r="P863" s="385"/>
      <c r="Q863" s="633"/>
      <c r="R863" s="633"/>
      <c r="S863" s="633"/>
      <c r="T863" s="633"/>
      <c r="U863" s="633"/>
      <c r="V863" s="633"/>
      <c r="W863" s="633"/>
      <c r="X863" s="633"/>
      <c r="Y863" s="633"/>
      <c r="Z863" s="633"/>
      <c r="AA863" s="633"/>
      <c r="AB863" s="633"/>
      <c r="AC863" s="3327"/>
      <c r="AD863" s="633">
        <f t="shared" si="723"/>
        <v>0</v>
      </c>
      <c r="AE863" s="3434"/>
      <c r="AF863" s="633"/>
      <c r="AG863" s="633"/>
      <c r="AH863" s="633"/>
      <c r="AI863" s="633"/>
      <c r="AJ863" s="2228"/>
      <c r="AK863" s="1966"/>
      <c r="AL863" s="1332"/>
      <c r="AM863" s="1396">
        <f t="shared" si="695"/>
        <v>0</v>
      </c>
      <c r="AN863" s="1792"/>
    </row>
    <row r="864" spans="1:40" x14ac:dyDescent="0.25">
      <c r="A864" s="52">
        <v>1</v>
      </c>
      <c r="B864" s="2038" t="s">
        <v>416</v>
      </c>
      <c r="C864" s="2469"/>
      <c r="D864" s="365"/>
      <c r="E864" s="2736">
        <v>200</v>
      </c>
      <c r="F864" s="74">
        <f t="shared" si="724"/>
        <v>200</v>
      </c>
      <c r="G864" s="74">
        <v>18</v>
      </c>
      <c r="H864" s="385">
        <f>G864/F864*100</f>
        <v>9</v>
      </c>
      <c r="I864" s="106"/>
      <c r="J864" s="106"/>
      <c r="K864" s="384"/>
      <c r="L864" s="385"/>
      <c r="M864" s="385"/>
      <c r="N864" s="385"/>
      <c r="O864" s="385"/>
      <c r="P864" s="385"/>
      <c r="Q864" s="633"/>
      <c r="R864" s="633"/>
      <c r="S864" s="633"/>
      <c r="T864" s="633"/>
      <c r="U864" s="633"/>
      <c r="V864" s="633"/>
      <c r="W864" s="633"/>
      <c r="X864" s="633"/>
      <c r="Y864" s="633"/>
      <c r="Z864" s="633"/>
      <c r="AA864" s="633"/>
      <c r="AB864" s="633"/>
      <c r="AC864" s="3327"/>
      <c r="AD864" s="633">
        <f t="shared" si="723"/>
        <v>0</v>
      </c>
      <c r="AE864" s="3434"/>
      <c r="AF864" s="633"/>
      <c r="AG864" s="633"/>
      <c r="AH864" s="633"/>
      <c r="AI864" s="633"/>
      <c r="AJ864" s="2228"/>
      <c r="AK864" s="1966"/>
      <c r="AL864" s="1332"/>
      <c r="AM864" s="1396">
        <f t="shared" si="695"/>
        <v>0</v>
      </c>
      <c r="AN864" s="1792"/>
    </row>
    <row r="865" spans="1:40" x14ac:dyDescent="0.25">
      <c r="A865" s="52">
        <v>1</v>
      </c>
      <c r="B865" s="2038" t="s">
        <v>417</v>
      </c>
      <c r="C865" s="2536"/>
      <c r="D865" s="365"/>
      <c r="E865" s="2736"/>
      <c r="F865" s="80"/>
      <c r="G865" s="74"/>
      <c r="H865" s="453"/>
      <c r="I865" s="338"/>
      <c r="J865" s="338"/>
      <c r="K865" s="454"/>
      <c r="L865" s="453"/>
      <c r="M865" s="453"/>
      <c r="N865" s="453"/>
      <c r="O865" s="453"/>
      <c r="P865" s="453"/>
      <c r="Q865" s="633"/>
      <c r="R865" s="633"/>
      <c r="S865" s="633"/>
      <c r="T865" s="633"/>
      <c r="U865" s="633"/>
      <c r="V865" s="633"/>
      <c r="W865" s="633"/>
      <c r="X865" s="633"/>
      <c r="Y865" s="633"/>
      <c r="Z865" s="633"/>
      <c r="AA865" s="633"/>
      <c r="AB865" s="633"/>
      <c r="AC865" s="3377"/>
      <c r="AD865" s="633">
        <f t="shared" si="723"/>
        <v>0</v>
      </c>
      <c r="AE865" s="3435"/>
      <c r="AF865" s="2101"/>
      <c r="AG865" s="633"/>
      <c r="AH865" s="633"/>
      <c r="AI865" s="633"/>
      <c r="AJ865" s="2228"/>
      <c r="AK865" s="1977"/>
      <c r="AL865" s="1331"/>
      <c r="AM865" s="1399">
        <f t="shared" si="695"/>
        <v>0</v>
      </c>
      <c r="AN865" s="1792"/>
    </row>
    <row r="866" spans="1:40" ht="29.25" x14ac:dyDescent="0.25">
      <c r="A866" s="52">
        <v>1</v>
      </c>
      <c r="B866" s="2682" t="s">
        <v>396</v>
      </c>
      <c r="C866" s="2536"/>
      <c r="D866" s="492"/>
      <c r="E866" s="2739">
        <v>19465</v>
      </c>
      <c r="F866" s="80">
        <f t="shared" si="724"/>
        <v>19465</v>
      </c>
      <c r="G866" s="93">
        <v>17810</v>
      </c>
      <c r="H866" s="453">
        <f>G866/F866*100</f>
        <v>91.497559722578998</v>
      </c>
      <c r="I866" s="338"/>
      <c r="J866" s="338"/>
      <c r="K866" s="454"/>
      <c r="L866" s="453"/>
      <c r="M866" s="453"/>
      <c r="N866" s="453"/>
      <c r="O866" s="453"/>
      <c r="P866" s="453"/>
      <c r="Q866" s="633"/>
      <c r="R866" s="633"/>
      <c r="S866" s="633"/>
      <c r="T866" s="633"/>
      <c r="U866" s="633"/>
      <c r="V866" s="633"/>
      <c r="W866" s="633"/>
      <c r="X866" s="633"/>
      <c r="Y866" s="633"/>
      <c r="Z866" s="633"/>
      <c r="AA866" s="633"/>
      <c r="AB866" s="633"/>
      <c r="AC866" s="3377"/>
      <c r="AD866" s="748"/>
      <c r="AE866" s="3435"/>
      <c r="AF866" s="2101"/>
      <c r="AG866" s="633"/>
      <c r="AH866" s="633"/>
      <c r="AI866" s="633"/>
      <c r="AJ866" s="2228"/>
      <c r="AK866" s="1990"/>
      <c r="AL866" s="1333"/>
      <c r="AM866" s="1484"/>
      <c r="AN866" s="1792"/>
    </row>
    <row r="867" spans="1:40" ht="30" x14ac:dyDescent="0.25">
      <c r="A867" s="52">
        <v>1</v>
      </c>
      <c r="B867" s="1054" t="s">
        <v>255</v>
      </c>
      <c r="C867" s="2536"/>
      <c r="D867" s="492"/>
      <c r="E867" s="2734">
        <v>13000</v>
      </c>
      <c r="F867" s="80">
        <f t="shared" si="724"/>
        <v>13000</v>
      </c>
      <c r="G867" s="93">
        <v>10950</v>
      </c>
      <c r="H867" s="453">
        <f>G867/F867*100</f>
        <v>84.230769230769226</v>
      </c>
      <c r="I867" s="338"/>
      <c r="J867" s="338"/>
      <c r="K867" s="454"/>
      <c r="L867" s="453"/>
      <c r="M867" s="453"/>
      <c r="N867" s="453"/>
      <c r="O867" s="453"/>
      <c r="P867" s="453"/>
      <c r="Q867" s="633"/>
      <c r="R867" s="633"/>
      <c r="S867" s="633"/>
      <c r="T867" s="633"/>
      <c r="U867" s="633"/>
      <c r="V867" s="633"/>
      <c r="W867" s="633"/>
      <c r="X867" s="633"/>
      <c r="Y867" s="633"/>
      <c r="Z867" s="633"/>
      <c r="AA867" s="633"/>
      <c r="AB867" s="633"/>
      <c r="AC867" s="3377"/>
      <c r="AD867" s="633"/>
      <c r="AE867" s="3435"/>
      <c r="AF867" s="2101"/>
      <c r="AG867" s="633"/>
      <c r="AH867" s="633"/>
      <c r="AI867" s="633"/>
      <c r="AJ867" s="2228"/>
      <c r="AK867" s="1990"/>
      <c r="AL867" s="1333"/>
      <c r="AM867" s="1484"/>
      <c r="AN867" s="1792"/>
    </row>
    <row r="868" spans="1:40" ht="57.75" x14ac:dyDescent="0.25">
      <c r="A868" s="52">
        <v>1</v>
      </c>
      <c r="B868" s="2682" t="s">
        <v>425</v>
      </c>
      <c r="C868" s="2536"/>
      <c r="D868" s="492"/>
      <c r="E868" s="2734">
        <v>9500</v>
      </c>
      <c r="F868" s="80">
        <f t="shared" si="724"/>
        <v>9500</v>
      </c>
      <c r="G868" s="93">
        <v>6885</v>
      </c>
      <c r="H868" s="453">
        <f>G868/F868*100</f>
        <v>72.473684210526315</v>
      </c>
      <c r="I868" s="338"/>
      <c r="J868" s="338"/>
      <c r="K868" s="454"/>
      <c r="L868" s="453"/>
      <c r="M868" s="453"/>
      <c r="N868" s="453"/>
      <c r="O868" s="453"/>
      <c r="P868" s="453"/>
      <c r="Q868" s="633"/>
      <c r="R868" s="633"/>
      <c r="S868" s="633"/>
      <c r="T868" s="633"/>
      <c r="U868" s="633"/>
      <c r="V868" s="633"/>
      <c r="W868" s="633"/>
      <c r="X868" s="633"/>
      <c r="Y868" s="633"/>
      <c r="Z868" s="633"/>
      <c r="AA868" s="633"/>
      <c r="AB868" s="633"/>
      <c r="AC868" s="3377"/>
      <c r="AD868" s="633"/>
      <c r="AE868" s="3435"/>
      <c r="AF868" s="2101"/>
      <c r="AG868" s="633"/>
      <c r="AH868" s="633"/>
      <c r="AI868" s="633"/>
      <c r="AJ868" s="2228"/>
      <c r="AK868" s="1990"/>
      <c r="AL868" s="1333"/>
      <c r="AM868" s="1484"/>
      <c r="AN868" s="1792"/>
    </row>
    <row r="869" spans="1:40" x14ac:dyDescent="0.25">
      <c r="A869" s="52">
        <v>1</v>
      </c>
      <c r="B869" s="103" t="s">
        <v>137</v>
      </c>
      <c r="C869" s="2537"/>
      <c r="D869" s="460"/>
      <c r="E869" s="1734">
        <f>SUM(E870:E881)</f>
        <v>6870</v>
      </c>
      <c r="F869" s="98">
        <f>SUM(F870:F881)</f>
        <v>6870</v>
      </c>
      <c r="G869" s="2069">
        <f>SUM(G870:G881)</f>
        <v>4234</v>
      </c>
      <c r="H869" s="348">
        <f>G869/F869*100</f>
        <v>61.630276564774377</v>
      </c>
      <c r="I869" s="338"/>
      <c r="J869" s="338"/>
      <c r="K869" s="454"/>
      <c r="L869" s="453"/>
      <c r="M869" s="453"/>
      <c r="N869" s="453"/>
      <c r="O869" s="453"/>
      <c r="P869" s="453"/>
      <c r="Q869" s="633">
        <v>10104.451300000001</v>
      </c>
      <c r="R869" s="633">
        <v>10105.5229</v>
      </c>
      <c r="S869" s="633">
        <v>10105.5229</v>
      </c>
      <c r="T869" s="633">
        <v>10105.5229</v>
      </c>
      <c r="U869" s="633">
        <v>10105.5229</v>
      </c>
      <c r="V869" s="633">
        <v>6491.8800999999994</v>
      </c>
      <c r="W869" s="633">
        <v>6491.8800999999994</v>
      </c>
      <c r="X869" s="633">
        <v>6491.8800999999994</v>
      </c>
      <c r="Y869" s="633">
        <v>6491.8800999999994</v>
      </c>
      <c r="Z869" s="633">
        <v>6491.8800999999994</v>
      </c>
      <c r="AA869" s="633">
        <v>6491.8800999999994</v>
      </c>
      <c r="AB869" s="633">
        <v>6491.8800999999994</v>
      </c>
      <c r="AC869" s="3287">
        <f t="shared" ref="AC869" si="727">AB869</f>
        <v>6491.8800999999994</v>
      </c>
      <c r="AD869" s="633">
        <f>AJ869-AI869-AF869</f>
        <v>4066.0673900000002</v>
      </c>
      <c r="AE869" s="3435"/>
      <c r="AF869" s="2101"/>
      <c r="AG869" s="633">
        <f>AD869-AC869</f>
        <v>-2425.8127099999992</v>
      </c>
      <c r="AH869" s="633">
        <v>0</v>
      </c>
      <c r="AI869" s="633">
        <v>0</v>
      </c>
      <c r="AJ869" s="2228">
        <v>4066.0673900000002</v>
      </c>
      <c r="AK869" s="1990"/>
      <c r="AL869" s="1333"/>
      <c r="AM869" s="1484">
        <f t="shared" si="695"/>
        <v>0</v>
      </c>
      <c r="AN869" s="1792"/>
    </row>
    <row r="870" spans="1:40" x14ac:dyDescent="0.25">
      <c r="A870" s="52">
        <v>1</v>
      </c>
      <c r="B870" s="2697" t="s">
        <v>348</v>
      </c>
      <c r="C870" s="2399"/>
      <c r="D870" s="104"/>
      <c r="E870" s="1579">
        <v>200</v>
      </c>
      <c r="F870" s="74">
        <f t="shared" si="724"/>
        <v>200</v>
      </c>
      <c r="G870" s="74">
        <v>214</v>
      </c>
      <c r="H870" s="74">
        <f>G870/F870*100</f>
        <v>107</v>
      </c>
      <c r="I870" s="338"/>
      <c r="J870" s="338"/>
      <c r="K870" s="454"/>
      <c r="L870" s="453"/>
      <c r="M870" s="453"/>
      <c r="N870" s="453"/>
      <c r="O870" s="453"/>
      <c r="P870" s="453"/>
      <c r="Q870" s="748"/>
      <c r="R870" s="748"/>
      <c r="S870" s="748"/>
      <c r="T870" s="748"/>
      <c r="U870" s="748"/>
      <c r="V870" s="748"/>
      <c r="W870" s="748"/>
      <c r="X870" s="748"/>
      <c r="Y870" s="748"/>
      <c r="Z870" s="748"/>
      <c r="AA870" s="748"/>
      <c r="AB870" s="748"/>
      <c r="AC870" s="3327"/>
      <c r="AD870" s="633"/>
      <c r="AE870" s="3435"/>
      <c r="AF870" s="2101"/>
      <c r="AG870" s="633"/>
      <c r="AH870" s="633"/>
      <c r="AI870" s="633"/>
      <c r="AJ870" s="2228"/>
      <c r="AK870" s="1990"/>
      <c r="AL870" s="1333"/>
      <c r="AM870" s="1484">
        <f t="shared" si="695"/>
        <v>0</v>
      </c>
      <c r="AN870" s="1792"/>
    </row>
    <row r="871" spans="1:40" x14ac:dyDescent="0.25">
      <c r="A871" s="52">
        <v>1</v>
      </c>
      <c r="B871" s="2697" t="s">
        <v>514</v>
      </c>
      <c r="C871" s="2399"/>
      <c r="D871" s="104"/>
      <c r="E871" s="1579"/>
      <c r="F871" s="74"/>
      <c r="G871" s="74">
        <v>0</v>
      </c>
      <c r="H871" s="74"/>
      <c r="I871" s="338"/>
      <c r="J871" s="338"/>
      <c r="K871" s="454"/>
      <c r="L871" s="453"/>
      <c r="M871" s="453"/>
      <c r="N871" s="453"/>
      <c r="O871" s="453"/>
      <c r="P871" s="453"/>
      <c r="Q871" s="633"/>
      <c r="R871" s="633"/>
      <c r="S871" s="633"/>
      <c r="T871" s="633"/>
      <c r="U871" s="633"/>
      <c r="V871" s="633"/>
      <c r="W871" s="633"/>
      <c r="X871" s="633"/>
      <c r="Y871" s="633"/>
      <c r="Z871" s="633"/>
      <c r="AA871" s="633"/>
      <c r="AB871" s="633"/>
      <c r="AC871" s="3327"/>
      <c r="AD871" s="633"/>
      <c r="AE871" s="3435"/>
      <c r="AF871" s="748"/>
      <c r="AG871" s="748"/>
      <c r="AH871" s="633"/>
      <c r="AI871" s="633"/>
      <c r="AJ871" s="2228"/>
      <c r="AK871" s="1990"/>
      <c r="AL871" s="1333"/>
      <c r="AM871" s="1484"/>
      <c r="AN871" s="1792"/>
    </row>
    <row r="872" spans="1:40" ht="30" x14ac:dyDescent="0.25">
      <c r="A872" s="52">
        <v>1</v>
      </c>
      <c r="B872" s="2697" t="s">
        <v>399</v>
      </c>
      <c r="C872" s="2399"/>
      <c r="D872" s="104"/>
      <c r="E872" s="1579">
        <v>1500</v>
      </c>
      <c r="F872" s="74">
        <f t="shared" si="724"/>
        <v>1500</v>
      </c>
      <c r="G872" s="74">
        <v>186</v>
      </c>
      <c r="H872" s="74">
        <f>G872/F872*100</f>
        <v>12.4</v>
      </c>
      <c r="I872" s="338"/>
      <c r="J872" s="338"/>
      <c r="K872" s="454"/>
      <c r="L872" s="453"/>
      <c r="M872" s="453"/>
      <c r="N872" s="453"/>
      <c r="O872" s="453"/>
      <c r="P872" s="453"/>
      <c r="Q872" s="633"/>
      <c r="R872" s="633"/>
      <c r="S872" s="633"/>
      <c r="T872" s="633"/>
      <c r="U872" s="633"/>
      <c r="V872" s="633"/>
      <c r="W872" s="633"/>
      <c r="X872" s="633"/>
      <c r="Y872" s="633"/>
      <c r="Z872" s="633"/>
      <c r="AA872" s="633"/>
      <c r="AB872" s="633"/>
      <c r="AC872" s="3327"/>
      <c r="AD872" s="633"/>
      <c r="AE872" s="3435"/>
      <c r="AF872" s="2101"/>
      <c r="AG872" s="633"/>
      <c r="AH872" s="748"/>
      <c r="AI872" s="633"/>
      <c r="AJ872" s="2228"/>
      <c r="AK872" s="1990"/>
      <c r="AL872" s="1333"/>
      <c r="AM872" s="1484"/>
      <c r="AN872" s="1792"/>
    </row>
    <row r="873" spans="1:40" ht="45" x14ac:dyDescent="0.25">
      <c r="A873" s="52">
        <v>1</v>
      </c>
      <c r="B873" s="2697" t="s">
        <v>501</v>
      </c>
      <c r="C873" s="2399"/>
      <c r="D873" s="104"/>
      <c r="E873" s="1579"/>
      <c r="F873" s="74"/>
      <c r="G873" s="74">
        <v>0</v>
      </c>
      <c r="H873" s="74"/>
      <c r="I873" s="338"/>
      <c r="J873" s="338"/>
      <c r="K873" s="454"/>
      <c r="L873" s="453"/>
      <c r="M873" s="453"/>
      <c r="N873" s="453"/>
      <c r="O873" s="453"/>
      <c r="P873" s="453"/>
      <c r="Q873" s="633"/>
      <c r="R873" s="633"/>
      <c r="S873" s="633"/>
      <c r="T873" s="633"/>
      <c r="U873" s="633"/>
      <c r="V873" s="633"/>
      <c r="W873" s="633"/>
      <c r="X873" s="633"/>
      <c r="Y873" s="633"/>
      <c r="Z873" s="633"/>
      <c r="AA873" s="633"/>
      <c r="AB873" s="633"/>
      <c r="AC873" s="3327"/>
      <c r="AD873" s="633"/>
      <c r="AE873" s="3435"/>
      <c r="AF873" s="2101"/>
      <c r="AG873" s="633"/>
      <c r="AH873" s="633"/>
      <c r="AI873" s="633"/>
      <c r="AJ873" s="2228"/>
      <c r="AK873" s="1990"/>
      <c r="AL873" s="1333"/>
      <c r="AM873" s="1484"/>
      <c r="AN873" s="1792"/>
    </row>
    <row r="874" spans="1:40" x14ac:dyDescent="0.25">
      <c r="A874" s="52">
        <v>1</v>
      </c>
      <c r="B874" s="2740" t="s">
        <v>68</v>
      </c>
      <c r="C874" s="2397"/>
      <c r="D874" s="102"/>
      <c r="E874" s="1579">
        <v>600</v>
      </c>
      <c r="F874" s="74">
        <f t="shared" si="724"/>
        <v>600</v>
      </c>
      <c r="G874" s="74">
        <v>841</v>
      </c>
      <c r="H874" s="74">
        <f>G874/F874*100</f>
        <v>140.16666666666666</v>
      </c>
      <c r="I874" s="338"/>
      <c r="J874" s="338"/>
      <c r="K874" s="454"/>
      <c r="L874" s="453"/>
      <c r="M874" s="453"/>
      <c r="N874" s="453"/>
      <c r="O874" s="453"/>
      <c r="P874" s="453"/>
      <c r="Q874" s="633"/>
      <c r="R874" s="633"/>
      <c r="S874" s="633"/>
      <c r="T874" s="633"/>
      <c r="U874" s="633"/>
      <c r="V874" s="633"/>
      <c r="W874" s="633"/>
      <c r="X874" s="633"/>
      <c r="Y874" s="633"/>
      <c r="Z874" s="633"/>
      <c r="AA874" s="633"/>
      <c r="AB874" s="633"/>
      <c r="AC874" s="3327"/>
      <c r="AD874" s="633"/>
      <c r="AE874" s="3435"/>
      <c r="AF874" s="2101"/>
      <c r="AG874" s="2101"/>
      <c r="AH874" s="2101"/>
      <c r="AI874" s="633"/>
      <c r="AJ874" s="2228"/>
      <c r="AK874" s="1990"/>
      <c r="AL874" s="1333"/>
      <c r="AM874" s="1484">
        <f t="shared" si="695"/>
        <v>0</v>
      </c>
      <c r="AN874" s="1792"/>
    </row>
    <row r="875" spans="1:40" x14ac:dyDescent="0.25">
      <c r="A875" s="52">
        <v>1</v>
      </c>
      <c r="B875" s="2740" t="s">
        <v>503</v>
      </c>
      <c r="C875" s="2397"/>
      <c r="D875" s="102"/>
      <c r="E875" s="1579"/>
      <c r="F875" s="74"/>
      <c r="G875" s="74">
        <v>0</v>
      </c>
      <c r="H875" s="74"/>
      <c r="I875" s="338"/>
      <c r="J875" s="338"/>
      <c r="K875" s="454"/>
      <c r="L875" s="453"/>
      <c r="M875" s="453"/>
      <c r="N875" s="453"/>
      <c r="O875" s="453"/>
      <c r="P875" s="453"/>
      <c r="Q875" s="2101"/>
      <c r="R875" s="2101"/>
      <c r="S875" s="2101"/>
      <c r="T875" s="2101"/>
      <c r="U875" s="2101"/>
      <c r="V875" s="2101"/>
      <c r="W875" s="2101"/>
      <c r="X875" s="2101"/>
      <c r="Y875" s="2101"/>
      <c r="Z875" s="2101"/>
      <c r="AA875" s="2101"/>
      <c r="AB875" s="2101"/>
      <c r="AC875" s="3327"/>
      <c r="AD875" s="633"/>
      <c r="AE875" s="3435"/>
      <c r="AF875" s="2101"/>
      <c r="AG875" s="2101"/>
      <c r="AH875" s="2101"/>
      <c r="AI875" s="633"/>
      <c r="AJ875" s="2228"/>
      <c r="AK875" s="1990"/>
      <c r="AL875" s="1333"/>
      <c r="AM875" s="1484"/>
      <c r="AN875" s="1792"/>
    </row>
    <row r="876" spans="1:40" ht="30" x14ac:dyDescent="0.25">
      <c r="A876" s="52">
        <v>1</v>
      </c>
      <c r="B876" s="2697" t="s">
        <v>126</v>
      </c>
      <c r="C876" s="2397"/>
      <c r="D876" s="102"/>
      <c r="E876" s="1579">
        <v>200</v>
      </c>
      <c r="F876" s="74">
        <f t="shared" si="724"/>
        <v>200</v>
      </c>
      <c r="G876" s="74">
        <v>65</v>
      </c>
      <c r="H876" s="74">
        <f>G876/F876*100</f>
        <v>32.5</v>
      </c>
      <c r="I876" s="338"/>
      <c r="J876" s="338"/>
      <c r="K876" s="454"/>
      <c r="L876" s="453"/>
      <c r="M876" s="453"/>
      <c r="N876" s="453"/>
      <c r="O876" s="453"/>
      <c r="P876" s="453"/>
      <c r="Q876" s="2101"/>
      <c r="R876" s="2101"/>
      <c r="S876" s="2101"/>
      <c r="T876" s="2101"/>
      <c r="U876" s="2101"/>
      <c r="V876" s="2101"/>
      <c r="W876" s="2101"/>
      <c r="X876" s="2101"/>
      <c r="Y876" s="2101"/>
      <c r="Z876" s="2101"/>
      <c r="AA876" s="2101"/>
      <c r="AB876" s="2101"/>
      <c r="AC876" s="3327"/>
      <c r="AD876" s="633"/>
      <c r="AE876" s="3435"/>
      <c r="AF876" s="2101"/>
      <c r="AG876" s="633"/>
      <c r="AH876" s="633"/>
      <c r="AI876" s="633"/>
      <c r="AJ876" s="2228"/>
      <c r="AK876" s="1990"/>
      <c r="AL876" s="1333"/>
      <c r="AM876" s="1484"/>
      <c r="AN876" s="1792"/>
    </row>
    <row r="877" spans="1:40" ht="30" x14ac:dyDescent="0.25">
      <c r="A877" s="52">
        <v>1</v>
      </c>
      <c r="B877" s="2697" t="s">
        <v>502</v>
      </c>
      <c r="C877" s="2397"/>
      <c r="D877" s="102"/>
      <c r="E877" s="1579"/>
      <c r="F877" s="74"/>
      <c r="G877" s="74">
        <v>0</v>
      </c>
      <c r="H877" s="74"/>
      <c r="I877" s="338"/>
      <c r="J877" s="338"/>
      <c r="K877" s="454"/>
      <c r="L877" s="453"/>
      <c r="M877" s="453"/>
      <c r="N877" s="453"/>
      <c r="O877" s="453"/>
      <c r="P877" s="453"/>
      <c r="Q877" s="2101"/>
      <c r="R877" s="2101"/>
      <c r="S877" s="2101"/>
      <c r="T877" s="2101"/>
      <c r="U877" s="2101"/>
      <c r="V877" s="2101"/>
      <c r="W877" s="2101"/>
      <c r="X877" s="2101"/>
      <c r="Y877" s="2101"/>
      <c r="Z877" s="2101"/>
      <c r="AA877" s="2101"/>
      <c r="AB877" s="2101"/>
      <c r="AC877" s="3327"/>
      <c r="AD877" s="633"/>
      <c r="AE877" s="3435"/>
      <c r="AF877" s="2101"/>
      <c r="AG877" s="633"/>
      <c r="AH877" s="748"/>
      <c r="AI877" s="748"/>
      <c r="AJ877" s="2228"/>
      <c r="AK877" s="1990"/>
      <c r="AL877" s="1333"/>
      <c r="AM877" s="1484"/>
      <c r="AN877" s="1792"/>
    </row>
    <row r="878" spans="1:40" ht="30" x14ac:dyDescent="0.25">
      <c r="A878" s="52">
        <v>1</v>
      </c>
      <c r="B878" s="2697" t="s">
        <v>408</v>
      </c>
      <c r="C878" s="2397"/>
      <c r="D878" s="102"/>
      <c r="E878" s="1579">
        <v>980</v>
      </c>
      <c r="F878" s="74">
        <f t="shared" ref="F878" si="728">E878/12*$B$4</f>
        <v>980</v>
      </c>
      <c r="G878" s="74">
        <v>749</v>
      </c>
      <c r="H878" s="74">
        <f>G878/F878*100</f>
        <v>76.428571428571416</v>
      </c>
      <c r="I878" s="338"/>
      <c r="J878" s="338"/>
      <c r="K878" s="454"/>
      <c r="L878" s="453"/>
      <c r="M878" s="453"/>
      <c r="N878" s="453"/>
      <c r="O878" s="453"/>
      <c r="P878" s="453"/>
      <c r="Q878" s="2101"/>
      <c r="R878" s="2101"/>
      <c r="S878" s="2101"/>
      <c r="T878" s="2101"/>
      <c r="U878" s="2101"/>
      <c r="V878" s="2101"/>
      <c r="W878" s="2101"/>
      <c r="X878" s="2101"/>
      <c r="Y878" s="2101"/>
      <c r="Z878" s="2101"/>
      <c r="AA878" s="2101"/>
      <c r="AB878" s="2101"/>
      <c r="AC878" s="3327"/>
      <c r="AD878" s="633"/>
      <c r="AE878" s="3435"/>
      <c r="AF878" s="2101"/>
      <c r="AG878" s="633"/>
      <c r="AH878" s="633"/>
      <c r="AI878" s="633"/>
      <c r="AJ878" s="2228"/>
      <c r="AK878" s="1990"/>
      <c r="AL878" s="1333"/>
      <c r="AM878" s="1484"/>
      <c r="AN878" s="1792"/>
    </row>
    <row r="879" spans="1:40" ht="30" x14ac:dyDescent="0.25">
      <c r="A879" s="52">
        <v>1</v>
      </c>
      <c r="B879" s="2697" t="s">
        <v>401</v>
      </c>
      <c r="C879" s="2397"/>
      <c r="D879" s="102"/>
      <c r="E879" s="1579">
        <v>250</v>
      </c>
      <c r="F879" s="74">
        <f t="shared" si="724"/>
        <v>250</v>
      </c>
      <c r="G879" s="74">
        <v>175</v>
      </c>
      <c r="H879" s="74">
        <f>G879/F879*100</f>
        <v>70</v>
      </c>
      <c r="I879" s="338"/>
      <c r="J879" s="338"/>
      <c r="K879" s="454"/>
      <c r="L879" s="453"/>
      <c r="M879" s="453"/>
      <c r="N879" s="453"/>
      <c r="O879" s="453"/>
      <c r="P879" s="453"/>
      <c r="Q879" s="2101"/>
      <c r="R879" s="2101"/>
      <c r="S879" s="2101"/>
      <c r="T879" s="2101"/>
      <c r="U879" s="2101"/>
      <c r="V879" s="2101"/>
      <c r="W879" s="2101"/>
      <c r="X879" s="2101"/>
      <c r="Y879" s="2101"/>
      <c r="Z879" s="2101"/>
      <c r="AA879" s="2101"/>
      <c r="AB879" s="2101"/>
      <c r="AC879" s="3327"/>
      <c r="AD879" s="633"/>
      <c r="AE879" s="3435"/>
      <c r="AF879" s="2101"/>
      <c r="AG879" s="633"/>
      <c r="AH879" s="748"/>
      <c r="AI879" s="2101"/>
      <c r="AJ879" s="2228"/>
      <c r="AK879" s="1990"/>
      <c r="AL879" s="1333"/>
      <c r="AM879" s="1484">
        <f t="shared" si="695"/>
        <v>0</v>
      </c>
      <c r="AN879" s="1792"/>
    </row>
    <row r="880" spans="1:40" x14ac:dyDescent="0.25">
      <c r="A880" s="52">
        <v>1</v>
      </c>
      <c r="B880" s="2697" t="s">
        <v>36</v>
      </c>
      <c r="C880" s="2397"/>
      <c r="D880" s="102"/>
      <c r="E880" s="1579">
        <v>2390</v>
      </c>
      <c r="F880" s="74">
        <f t="shared" si="724"/>
        <v>2390</v>
      </c>
      <c r="G880" s="74">
        <v>1451</v>
      </c>
      <c r="H880" s="74">
        <f>G880/F880*100</f>
        <v>60.711297071129714</v>
      </c>
      <c r="I880" s="338"/>
      <c r="J880" s="338"/>
      <c r="K880" s="454"/>
      <c r="L880" s="453"/>
      <c r="M880" s="453"/>
      <c r="N880" s="453"/>
      <c r="O880" s="453"/>
      <c r="P880" s="453"/>
      <c r="Q880" s="2101"/>
      <c r="R880" s="2101"/>
      <c r="S880" s="2101"/>
      <c r="T880" s="2101"/>
      <c r="U880" s="2101"/>
      <c r="V880" s="2101"/>
      <c r="W880" s="2101"/>
      <c r="X880" s="2101"/>
      <c r="Y880" s="2101"/>
      <c r="Z880" s="2101"/>
      <c r="AA880" s="2101"/>
      <c r="AB880" s="2101"/>
      <c r="AC880" s="3327"/>
      <c r="AD880" s="633"/>
      <c r="AE880" s="3435"/>
      <c r="AF880" s="633"/>
      <c r="AG880" s="748"/>
      <c r="AH880" s="633"/>
      <c r="AI880" s="633"/>
      <c r="AJ880" s="2228"/>
      <c r="AK880" s="1990"/>
      <c r="AL880" s="1333"/>
      <c r="AM880" s="1484">
        <f t="shared" si="695"/>
        <v>0</v>
      </c>
      <c r="AN880" s="1792"/>
    </row>
    <row r="881" spans="1:40" x14ac:dyDescent="0.25">
      <c r="A881" s="52">
        <v>1</v>
      </c>
      <c r="B881" s="2697" t="s">
        <v>74</v>
      </c>
      <c r="C881" s="2397"/>
      <c r="D881" s="102"/>
      <c r="E881" s="1579">
        <v>750</v>
      </c>
      <c r="F881" s="74">
        <f t="shared" si="724"/>
        <v>750</v>
      </c>
      <c r="G881" s="74">
        <v>553</v>
      </c>
      <c r="H881" s="74">
        <f>G881/F881*100</f>
        <v>73.733333333333334</v>
      </c>
      <c r="I881" s="338"/>
      <c r="J881" s="338"/>
      <c r="K881" s="454"/>
      <c r="L881" s="453"/>
      <c r="M881" s="453"/>
      <c r="N881" s="453"/>
      <c r="O881" s="453"/>
      <c r="P881" s="453"/>
      <c r="Q881" s="2101"/>
      <c r="R881" s="2101"/>
      <c r="S881" s="2101"/>
      <c r="T881" s="2101"/>
      <c r="U881" s="2101"/>
      <c r="V881" s="2101"/>
      <c r="W881" s="2101"/>
      <c r="X881" s="2101"/>
      <c r="Y881" s="2101"/>
      <c r="Z881" s="2101"/>
      <c r="AA881" s="2101"/>
      <c r="AB881" s="2101"/>
      <c r="AC881" s="3327"/>
      <c r="AD881" s="2101"/>
      <c r="AE881" s="3435"/>
      <c r="AF881" s="2101"/>
      <c r="AG881" s="633"/>
      <c r="AH881" s="633"/>
      <c r="AI881" s="633"/>
      <c r="AJ881" s="2228"/>
      <c r="AK881" s="1990"/>
      <c r="AL881" s="1333"/>
      <c r="AM881" s="1484">
        <f t="shared" si="695"/>
        <v>0</v>
      </c>
      <c r="AN881" s="1792"/>
    </row>
    <row r="882" spans="1:40" ht="30" x14ac:dyDescent="0.25">
      <c r="A882" s="52">
        <v>1</v>
      </c>
      <c r="B882" s="1057" t="s">
        <v>548</v>
      </c>
      <c r="C882" s="2403"/>
      <c r="D882" s="130"/>
      <c r="E882" s="1595"/>
      <c r="F882" s="80"/>
      <c r="G882" s="80">
        <v>46</v>
      </c>
      <c r="H882" s="80"/>
      <c r="I882" s="338"/>
      <c r="J882" s="338"/>
      <c r="K882" s="454"/>
      <c r="L882" s="453"/>
      <c r="M882" s="453"/>
      <c r="N882" s="453"/>
      <c r="O882" s="453"/>
      <c r="P882" s="453"/>
      <c r="Q882" s="2101"/>
      <c r="R882" s="2101"/>
      <c r="S882" s="2101"/>
      <c r="T882" s="2101"/>
      <c r="U882" s="2101"/>
      <c r="V882" s="2101"/>
      <c r="W882" s="2101"/>
      <c r="X882" s="2101"/>
      <c r="Y882" s="2101"/>
      <c r="Z882" s="2101"/>
      <c r="AA882" s="2101"/>
      <c r="AB882" s="2101"/>
      <c r="AC882" s="3357"/>
      <c r="AD882" s="2101"/>
      <c r="AE882" s="3435"/>
      <c r="AF882" s="2101"/>
      <c r="AG882" s="633"/>
      <c r="AH882" s="633"/>
      <c r="AI882" s="633"/>
      <c r="AJ882" s="2228"/>
      <c r="AK882" s="1990"/>
      <c r="AL882" s="1333"/>
      <c r="AM882" s="1484"/>
      <c r="AN882" s="1792"/>
    </row>
    <row r="883" spans="1:40" ht="45" x14ac:dyDescent="0.25">
      <c r="A883" s="52">
        <v>1</v>
      </c>
      <c r="B883" s="3116" t="s">
        <v>533</v>
      </c>
      <c r="C883" s="2403"/>
      <c r="D883" s="130"/>
      <c r="E883" s="1595">
        <v>40</v>
      </c>
      <c r="F883" s="80">
        <f>E883/9*9</f>
        <v>40</v>
      </c>
      <c r="G883" s="80"/>
      <c r="H883" s="80">
        <f t="shared" ref="H883:H894" si="729">G883/F883*100</f>
        <v>0</v>
      </c>
      <c r="I883" s="338"/>
      <c r="J883" s="338"/>
      <c r="K883" s="454"/>
      <c r="L883" s="453"/>
      <c r="M883" s="453"/>
      <c r="N883" s="453"/>
      <c r="O883" s="453"/>
      <c r="P883" s="453"/>
      <c r="Q883" s="2101"/>
      <c r="R883" s="2101"/>
      <c r="S883" s="2101"/>
      <c r="T883" s="2101"/>
      <c r="U883" s="2101"/>
      <c r="V883" s="2101"/>
      <c r="W883" s="2101"/>
      <c r="X883" s="2101"/>
      <c r="Y883" s="2101"/>
      <c r="Z883" s="2101"/>
      <c r="AA883" s="2101"/>
      <c r="AB883" s="2101"/>
      <c r="AC883" s="3377"/>
      <c r="AD883" s="2101"/>
      <c r="AE883" s="3435"/>
      <c r="AF883" s="2101"/>
      <c r="AG883" s="633"/>
      <c r="AH883" s="633"/>
      <c r="AI883" s="633"/>
      <c r="AJ883" s="2228"/>
      <c r="AK883" s="1990"/>
      <c r="AL883" s="1333"/>
      <c r="AM883" s="1484"/>
      <c r="AN883" s="1792"/>
    </row>
    <row r="884" spans="1:40" ht="60" x14ac:dyDescent="0.25">
      <c r="A884" s="52">
        <v>1</v>
      </c>
      <c r="B884" s="3111" t="s">
        <v>534</v>
      </c>
      <c r="C884" s="2403"/>
      <c r="D884" s="130"/>
      <c r="E884" s="1595">
        <v>40</v>
      </c>
      <c r="F884" s="80">
        <f t="shared" ref="F884:F888" si="730">E884/9*9</f>
        <v>40</v>
      </c>
      <c r="G884" s="80"/>
      <c r="H884" s="80">
        <f t="shared" si="729"/>
        <v>0</v>
      </c>
      <c r="I884" s="338"/>
      <c r="J884" s="338"/>
      <c r="K884" s="454"/>
      <c r="L884" s="453"/>
      <c r="M884" s="453"/>
      <c r="N884" s="453"/>
      <c r="O884" s="453"/>
      <c r="P884" s="453"/>
      <c r="Q884" s="2101"/>
      <c r="R884" s="2101"/>
      <c r="S884" s="2101"/>
      <c r="T884" s="2101"/>
      <c r="U884" s="2101"/>
      <c r="V884" s="2101"/>
      <c r="W884" s="2101"/>
      <c r="X884" s="2101"/>
      <c r="Y884" s="2101"/>
      <c r="Z884" s="2101"/>
      <c r="AA884" s="2101"/>
      <c r="AB884" s="2101"/>
      <c r="AC884" s="3327"/>
      <c r="AD884" s="2101"/>
      <c r="AE884" s="3435"/>
      <c r="AF884" s="2101"/>
      <c r="AG884" s="633"/>
      <c r="AH884" s="633"/>
      <c r="AI884" s="633"/>
      <c r="AJ884" s="2228"/>
      <c r="AK884" s="1990"/>
      <c r="AL884" s="1333"/>
      <c r="AM884" s="1484"/>
      <c r="AN884" s="1792"/>
    </row>
    <row r="885" spans="1:40" ht="60" x14ac:dyDescent="0.25">
      <c r="A885" s="52">
        <v>1</v>
      </c>
      <c r="B885" s="3116" t="s">
        <v>535</v>
      </c>
      <c r="C885" s="2403"/>
      <c r="D885" s="130"/>
      <c r="E885" s="1595">
        <v>30</v>
      </c>
      <c r="F885" s="80">
        <f t="shared" si="730"/>
        <v>30</v>
      </c>
      <c r="G885" s="80"/>
      <c r="H885" s="80">
        <f t="shared" si="729"/>
        <v>0</v>
      </c>
      <c r="I885" s="338"/>
      <c r="J885" s="338"/>
      <c r="K885" s="454"/>
      <c r="L885" s="453"/>
      <c r="M885" s="453"/>
      <c r="N885" s="453"/>
      <c r="O885" s="453"/>
      <c r="P885" s="453"/>
      <c r="Q885" s="2101"/>
      <c r="R885" s="2101"/>
      <c r="S885" s="2101"/>
      <c r="T885" s="2101"/>
      <c r="U885" s="2101"/>
      <c r="V885" s="2101"/>
      <c r="W885" s="2101"/>
      <c r="X885" s="2101"/>
      <c r="Y885" s="2101"/>
      <c r="Z885" s="2101"/>
      <c r="AA885" s="2101"/>
      <c r="AB885" s="2101"/>
      <c r="AC885" s="3327"/>
      <c r="AD885" s="2101"/>
      <c r="AE885" s="3435"/>
      <c r="AF885" s="2101"/>
      <c r="AG885" s="633"/>
      <c r="AH885" s="633"/>
      <c r="AI885" s="633"/>
      <c r="AJ885" s="2228"/>
      <c r="AK885" s="1990"/>
      <c r="AL885" s="1333"/>
      <c r="AM885" s="1484"/>
      <c r="AN885" s="1792"/>
    </row>
    <row r="886" spans="1:40" ht="45" x14ac:dyDescent="0.25">
      <c r="A886" s="52">
        <v>1</v>
      </c>
      <c r="B886" s="3117" t="s">
        <v>541</v>
      </c>
      <c r="C886" s="2403"/>
      <c r="D886" s="130"/>
      <c r="E886" s="1595">
        <v>170</v>
      </c>
      <c r="F886" s="80">
        <f t="shared" si="730"/>
        <v>170</v>
      </c>
      <c r="G886" s="80">
        <v>1</v>
      </c>
      <c r="H886" s="80">
        <f t="shared" si="729"/>
        <v>0.58823529411764708</v>
      </c>
      <c r="I886" s="338"/>
      <c r="J886" s="338"/>
      <c r="K886" s="454"/>
      <c r="L886" s="453"/>
      <c r="M886" s="453"/>
      <c r="N886" s="453"/>
      <c r="O886" s="453"/>
      <c r="P886" s="453"/>
      <c r="Q886" s="2101"/>
      <c r="R886" s="2101"/>
      <c r="S886" s="2101"/>
      <c r="T886" s="2101"/>
      <c r="U886" s="2101"/>
      <c r="V886" s="2101"/>
      <c r="W886" s="2101"/>
      <c r="X886" s="2101"/>
      <c r="Y886" s="2101"/>
      <c r="Z886" s="2101"/>
      <c r="AA886" s="2101"/>
      <c r="AB886" s="2101"/>
      <c r="AC886" s="3357"/>
      <c r="AD886" s="2101"/>
      <c r="AE886" s="3435"/>
      <c r="AF886" s="2101"/>
      <c r="AG886" s="633"/>
      <c r="AH886" s="633"/>
      <c r="AI886" s="633"/>
      <c r="AJ886" s="2228"/>
      <c r="AK886" s="1990"/>
      <c r="AL886" s="1333"/>
      <c r="AM886" s="1484"/>
      <c r="AN886" s="1792"/>
    </row>
    <row r="887" spans="1:40" ht="90" x14ac:dyDescent="0.25">
      <c r="A887" s="52">
        <v>1</v>
      </c>
      <c r="B887" s="3117" t="s">
        <v>539</v>
      </c>
      <c r="C887" s="2403"/>
      <c r="D887" s="130"/>
      <c r="E887" s="1595">
        <v>60</v>
      </c>
      <c r="F887" s="80">
        <f t="shared" si="730"/>
        <v>60</v>
      </c>
      <c r="G887" s="80"/>
      <c r="H887" s="80">
        <f t="shared" si="729"/>
        <v>0</v>
      </c>
      <c r="I887" s="338"/>
      <c r="J887" s="338"/>
      <c r="K887" s="454"/>
      <c r="L887" s="453"/>
      <c r="M887" s="453"/>
      <c r="N887" s="453"/>
      <c r="O887" s="453"/>
      <c r="P887" s="453"/>
      <c r="Q887" s="2101"/>
      <c r="R887" s="2101"/>
      <c r="S887" s="2101"/>
      <c r="T887" s="2101"/>
      <c r="U887" s="2101"/>
      <c r="V887" s="2101"/>
      <c r="W887" s="2101"/>
      <c r="X887" s="2101"/>
      <c r="Y887" s="2101"/>
      <c r="Z887" s="2101"/>
      <c r="AA887" s="2101"/>
      <c r="AB887" s="2101"/>
      <c r="AC887" s="3327"/>
      <c r="AD887" s="2101"/>
      <c r="AE887" s="3435"/>
      <c r="AF887" s="2101"/>
      <c r="AG887" s="633"/>
      <c r="AH887" s="633"/>
      <c r="AI887" s="633"/>
      <c r="AJ887" s="2228"/>
      <c r="AK887" s="1990"/>
      <c r="AL887" s="1333"/>
      <c r="AM887" s="1484"/>
      <c r="AN887" s="1792"/>
    </row>
    <row r="888" spans="1:40" ht="75" x14ac:dyDescent="0.25">
      <c r="A888" s="52">
        <v>1</v>
      </c>
      <c r="B888" s="3111" t="s">
        <v>540</v>
      </c>
      <c r="C888" s="2403"/>
      <c r="D888" s="130"/>
      <c r="E888" s="1595">
        <v>120</v>
      </c>
      <c r="F888" s="80">
        <f t="shared" si="730"/>
        <v>120</v>
      </c>
      <c r="G888" s="80"/>
      <c r="H888" s="80">
        <f t="shared" si="729"/>
        <v>0</v>
      </c>
      <c r="I888" s="338"/>
      <c r="J888" s="338"/>
      <c r="K888" s="454"/>
      <c r="L888" s="453"/>
      <c r="M888" s="453"/>
      <c r="N888" s="453"/>
      <c r="O888" s="453"/>
      <c r="P888" s="453"/>
      <c r="Q888" s="2101"/>
      <c r="R888" s="2101"/>
      <c r="S888" s="2101"/>
      <c r="T888" s="2101"/>
      <c r="U888" s="2101"/>
      <c r="V888" s="2101"/>
      <c r="W888" s="2101"/>
      <c r="X888" s="2101"/>
      <c r="Y888" s="2101"/>
      <c r="Z888" s="2101"/>
      <c r="AA888" s="2101"/>
      <c r="AB888" s="2101"/>
      <c r="AC888" s="3327"/>
      <c r="AD888" s="2101"/>
      <c r="AE888" s="3435"/>
      <c r="AF888" s="2101"/>
      <c r="AG888" s="633"/>
      <c r="AH888" s="633"/>
      <c r="AI888" s="633"/>
      <c r="AJ888" s="2228"/>
      <c r="AK888" s="1990"/>
      <c r="AL888" s="1333"/>
      <c r="AM888" s="1484"/>
      <c r="AN888" s="1792"/>
    </row>
    <row r="889" spans="1:40" ht="15.75" x14ac:dyDescent="0.25">
      <c r="A889" s="52">
        <v>1</v>
      </c>
      <c r="B889" s="3119" t="s">
        <v>536</v>
      </c>
      <c r="C889" s="2406"/>
      <c r="D889" s="134"/>
      <c r="E889" s="3118">
        <f>SUM(E883:E888)</f>
        <v>460</v>
      </c>
      <c r="F889" s="169">
        <f t="shared" ref="F889" si="731">SUM(F883:F888)</f>
        <v>460</v>
      </c>
      <c r="G889" s="169">
        <f>SUM(G882:G888)</f>
        <v>47</v>
      </c>
      <c r="H889" s="169">
        <f t="shared" si="729"/>
        <v>10.217391304347826</v>
      </c>
      <c r="I889" s="338"/>
      <c r="J889" s="338"/>
      <c r="K889" s="454"/>
      <c r="L889" s="453"/>
      <c r="M889" s="453"/>
      <c r="N889" s="453"/>
      <c r="O889" s="453"/>
      <c r="P889" s="453"/>
      <c r="Q889" s="2101"/>
      <c r="R889" s="2101"/>
      <c r="S889" s="2101"/>
      <c r="T889" s="2101">
        <v>441.53199999999998</v>
      </c>
      <c r="U889" s="2101">
        <v>441.53199999999998</v>
      </c>
      <c r="V889" s="2101">
        <v>441.53199999999998</v>
      </c>
      <c r="W889" s="2101">
        <v>441.53199999999998</v>
      </c>
      <c r="X889" s="2101">
        <v>441.53199999999998</v>
      </c>
      <c r="Y889" s="2101">
        <v>441.53199999999998</v>
      </c>
      <c r="Z889" s="2101">
        <v>441.53199999999998</v>
      </c>
      <c r="AA889" s="2101">
        <v>441.53199999999998</v>
      </c>
      <c r="AB889" s="2101">
        <v>441.53199999999998</v>
      </c>
      <c r="AC889" s="3287">
        <f t="shared" ref="AC889" si="732">AB889</f>
        <v>441.53199999999998</v>
      </c>
      <c r="AD889" s="2101">
        <f>AJ889-AI889-AF889</f>
        <v>14.111040000000045</v>
      </c>
      <c r="AE889" s="3435"/>
      <c r="AF889" s="2101"/>
      <c r="AG889" s="633">
        <f>AD889-AC889</f>
        <v>-427.42095999999992</v>
      </c>
      <c r="AH889" s="633">
        <v>0</v>
      </c>
      <c r="AI889" s="633">
        <v>0</v>
      </c>
      <c r="AJ889" s="2228">
        <v>14.111040000000045</v>
      </c>
      <c r="AK889" s="1990"/>
      <c r="AL889" s="1333"/>
      <c r="AM889" s="1484"/>
      <c r="AN889" s="1792"/>
    </row>
    <row r="890" spans="1:40" x14ac:dyDescent="0.25">
      <c r="A890" s="52">
        <v>1</v>
      </c>
      <c r="B890" s="113" t="s">
        <v>402</v>
      </c>
      <c r="C890" s="2403"/>
      <c r="D890" s="130"/>
      <c r="E890" s="2741">
        <f>E854+E829</f>
        <v>72019</v>
      </c>
      <c r="F890" s="2741">
        <f>F854+F829</f>
        <v>72019</v>
      </c>
      <c r="G890" s="2741">
        <f>G854+G829</f>
        <v>42097</v>
      </c>
      <c r="H890" s="135">
        <f t="shared" si="729"/>
        <v>58.45263055582555</v>
      </c>
      <c r="I890" s="338"/>
      <c r="J890" s="338"/>
      <c r="K890" s="454"/>
      <c r="L890" s="453"/>
      <c r="M890" s="453"/>
      <c r="N890" s="453"/>
      <c r="O890" s="453"/>
      <c r="P890" s="453"/>
      <c r="Q890" s="2101"/>
      <c r="R890" s="2101"/>
      <c r="S890" s="2101"/>
      <c r="T890" s="2101"/>
      <c r="U890" s="2101"/>
      <c r="V890" s="2101"/>
      <c r="W890" s="2101"/>
      <c r="X890" s="2101"/>
      <c r="Y890" s="2101"/>
      <c r="Z890" s="2101"/>
      <c r="AA890" s="2101"/>
      <c r="AB890" s="2101"/>
      <c r="AC890" s="3357"/>
      <c r="AD890" s="2101"/>
      <c r="AE890" s="3435"/>
      <c r="AF890" s="2101"/>
      <c r="AG890" s="633"/>
      <c r="AH890" s="633"/>
      <c r="AI890" s="633"/>
      <c r="AJ890" s="633"/>
      <c r="AK890" s="1990"/>
      <c r="AL890" s="1333"/>
      <c r="AM890" s="1484"/>
      <c r="AN890" s="1792"/>
    </row>
    <row r="891" spans="1:40" ht="29.25" x14ac:dyDescent="0.25">
      <c r="A891" s="52">
        <v>1</v>
      </c>
      <c r="B891" s="637" t="s">
        <v>446</v>
      </c>
      <c r="C891" s="2403"/>
      <c r="D891" s="130"/>
      <c r="E891" s="2741">
        <f>E843</f>
        <v>7919</v>
      </c>
      <c r="F891" s="2741">
        <f>F843</f>
        <v>7919</v>
      </c>
      <c r="G891" s="2741">
        <f>G843</f>
        <v>5717</v>
      </c>
      <c r="H891" s="135">
        <f t="shared" si="729"/>
        <v>72.193458770046732</v>
      </c>
      <c r="I891" s="338"/>
      <c r="J891" s="338"/>
      <c r="K891" s="454"/>
      <c r="L891" s="453"/>
      <c r="M891" s="453"/>
      <c r="N891" s="453"/>
      <c r="O891" s="453"/>
      <c r="P891" s="453"/>
      <c r="Q891" s="2101"/>
      <c r="R891" s="2101"/>
      <c r="S891" s="2101"/>
      <c r="T891" s="2101"/>
      <c r="U891" s="2101"/>
      <c r="V891" s="2101"/>
      <c r="W891" s="2101"/>
      <c r="X891" s="2101"/>
      <c r="Y891" s="2101"/>
      <c r="Z891" s="2101"/>
      <c r="AA891" s="2101"/>
      <c r="AB891" s="2101"/>
      <c r="AC891" s="3327"/>
      <c r="AD891" s="2101"/>
      <c r="AE891" s="3435"/>
      <c r="AF891" s="2101"/>
      <c r="AG891" s="633"/>
      <c r="AH891" s="633"/>
      <c r="AI891" s="633"/>
      <c r="AJ891" s="633"/>
      <c r="AK891" s="1990"/>
      <c r="AL891" s="1333"/>
      <c r="AM891" s="1484"/>
      <c r="AN891" s="1792"/>
    </row>
    <row r="892" spans="1:40" x14ac:dyDescent="0.25">
      <c r="A892" s="52">
        <v>1</v>
      </c>
      <c r="B892" s="113" t="s">
        <v>403</v>
      </c>
      <c r="C892" s="2403"/>
      <c r="D892" s="130"/>
      <c r="E892" s="2741">
        <f>E863+E837</f>
        <v>62100</v>
      </c>
      <c r="F892" s="2741">
        <f>F863+F837</f>
        <v>62100</v>
      </c>
      <c r="G892" s="2741">
        <f>G863+G837</f>
        <v>35947</v>
      </c>
      <c r="H892" s="135">
        <f t="shared" si="729"/>
        <v>57.885668276972623</v>
      </c>
      <c r="I892" s="338"/>
      <c r="J892" s="338"/>
      <c r="K892" s="454"/>
      <c r="L892" s="453"/>
      <c r="M892" s="453"/>
      <c r="N892" s="453"/>
      <c r="O892" s="453"/>
      <c r="P892" s="453"/>
      <c r="Q892" s="2101"/>
      <c r="R892" s="2101"/>
      <c r="S892" s="2101"/>
      <c r="T892" s="2101"/>
      <c r="U892" s="2101"/>
      <c r="V892" s="2101"/>
      <c r="W892" s="2101"/>
      <c r="X892" s="2101"/>
      <c r="Y892" s="2101"/>
      <c r="Z892" s="2101"/>
      <c r="AA892" s="2101"/>
      <c r="AB892" s="2101"/>
      <c r="AC892" s="3325"/>
      <c r="AD892" s="2101"/>
      <c r="AE892" s="3435"/>
      <c r="AF892" s="633"/>
      <c r="AG892" s="633"/>
      <c r="AH892" s="633"/>
      <c r="AI892" s="633"/>
      <c r="AJ892" s="633"/>
      <c r="AK892" s="1990"/>
      <c r="AL892" s="1333"/>
      <c r="AM892" s="1484"/>
      <c r="AN892" s="1792"/>
    </row>
    <row r="893" spans="1:40" ht="29.25" x14ac:dyDescent="0.25">
      <c r="A893" s="52">
        <v>1</v>
      </c>
      <c r="B893" s="637" t="s">
        <v>404</v>
      </c>
      <c r="C893" s="2054"/>
      <c r="D893" s="452"/>
      <c r="E893" s="1589">
        <f>E866+E868</f>
        <v>28965</v>
      </c>
      <c r="F893" s="1589">
        <f>F866+F868</f>
        <v>28965</v>
      </c>
      <c r="G893" s="1589">
        <f>G866+G868</f>
        <v>24695</v>
      </c>
      <c r="H893" s="455">
        <f t="shared" si="729"/>
        <v>85.258070084584844</v>
      </c>
      <c r="I893" s="338"/>
      <c r="J893" s="338"/>
      <c r="K893" s="454"/>
      <c r="L893" s="453"/>
      <c r="M893" s="453"/>
      <c r="N893" s="453"/>
      <c r="O893" s="453"/>
      <c r="P893" s="453"/>
      <c r="Q893" s="2146">
        <v>28304.135999999999</v>
      </c>
      <c r="R893" s="2146">
        <v>28304.135999999999</v>
      </c>
      <c r="S893" s="2146">
        <v>28304.135999999999</v>
      </c>
      <c r="T893" s="2146">
        <v>28304.135999999999</v>
      </c>
      <c r="U893" s="2146">
        <v>28304.135999999999</v>
      </c>
      <c r="V893" s="2146">
        <v>25587.681</v>
      </c>
      <c r="W893" s="2146">
        <v>25587.681</v>
      </c>
      <c r="X893" s="2146">
        <v>25587.681</v>
      </c>
      <c r="Y893" s="2146">
        <v>25587.681</v>
      </c>
      <c r="Z893" s="2146">
        <v>25587.681</v>
      </c>
      <c r="AA893" s="2146">
        <v>25587.681</v>
      </c>
      <c r="AB893" s="2146">
        <v>25587.681</v>
      </c>
      <c r="AC893" s="3287">
        <f t="shared" ref="AC893" si="733">AB893</f>
        <v>25587.681</v>
      </c>
      <c r="AD893" s="2146">
        <f>AJ893-AI893-AF893</f>
        <v>21809.176900000093</v>
      </c>
      <c r="AE893" s="3441"/>
      <c r="AF893" s="2233"/>
      <c r="AG893" s="2233">
        <f>AD893-AC893</f>
        <v>-3778.5040999999073</v>
      </c>
      <c r="AH893" s="2233">
        <v>-31.295739999999999</v>
      </c>
      <c r="AI893" s="2233">
        <v>-3.8902399999999999</v>
      </c>
      <c r="AJ893" s="2234">
        <v>21805.286660000093</v>
      </c>
      <c r="AK893" s="1589">
        <f>SUM(AK848+AK862*3.2+AK863)</f>
        <v>0</v>
      </c>
      <c r="AL893" s="1797">
        <f>AL863</f>
        <v>0</v>
      </c>
      <c r="AM893" s="1797">
        <f t="shared" si="695"/>
        <v>0</v>
      </c>
      <c r="AN893" s="1792"/>
    </row>
    <row r="894" spans="1:40" x14ac:dyDescent="0.25">
      <c r="A894" s="52">
        <v>1</v>
      </c>
      <c r="B894" s="113" t="s">
        <v>141</v>
      </c>
      <c r="C894" s="695"/>
      <c r="D894" s="456"/>
      <c r="E894" s="1736">
        <f>E890+E891+E892*2.9+E893</f>
        <v>288993</v>
      </c>
      <c r="F894" s="1736">
        <f>F890+F891+F892*2.9+F893</f>
        <v>288993</v>
      </c>
      <c r="G894" s="1736">
        <f>G890+G891+G892*2.9+G893</f>
        <v>176755.3</v>
      </c>
      <c r="H894" s="457">
        <f t="shared" si="729"/>
        <v>61.162484904478653</v>
      </c>
      <c r="I894" s="342"/>
      <c r="J894" s="342"/>
      <c r="K894" s="458"/>
      <c r="L894" s="459"/>
      <c r="M894" s="459"/>
      <c r="N894" s="459"/>
      <c r="O894" s="459"/>
      <c r="P894" s="459"/>
      <c r="Q894" s="636">
        <f t="shared" ref="Q894" si="734">Q893+Q869+Q843+Q841+Q828</f>
        <v>166664.30381999997</v>
      </c>
      <c r="R894" s="636">
        <f t="shared" ref="R894:S894" si="735">R893+R869+R843+R841+R828</f>
        <v>166665.37542</v>
      </c>
      <c r="S894" s="636">
        <f t="shared" si="735"/>
        <v>166665.37542</v>
      </c>
      <c r="T894" s="636">
        <f t="shared" ref="T894:Y894" si="736">T893+T869+T843+T841+T828+T889</f>
        <v>166816.34688999999</v>
      </c>
      <c r="U894" s="636">
        <f t="shared" si="736"/>
        <v>166816.34688999999</v>
      </c>
      <c r="V894" s="636">
        <f t="shared" si="736"/>
        <v>160486.24909</v>
      </c>
      <c r="W894" s="636">
        <f t="shared" si="736"/>
        <v>160486.24909</v>
      </c>
      <c r="X894" s="636">
        <f t="shared" si="736"/>
        <v>160486.24909</v>
      </c>
      <c r="Y894" s="636">
        <f t="shared" si="736"/>
        <v>160401.30919333332</v>
      </c>
      <c r="Z894" s="636">
        <f t="shared" ref="Z894" si="737">Z893+Z869+Z843+Z841+Z828+Z889</f>
        <v>160401.75211</v>
      </c>
      <c r="AA894" s="636">
        <f t="shared" ref="AA894:AC894" si="738">AA893+AA869+AA843+AA841+AA828+AA889</f>
        <v>160413.10015000001</v>
      </c>
      <c r="AB894" s="636">
        <f t="shared" ref="AB894" si="739">AB893+AB869+AB843+AB841+AB828+AB889</f>
        <v>160413.10015000001</v>
      </c>
      <c r="AC894" s="3331">
        <f t="shared" si="738"/>
        <v>160413.10015000001</v>
      </c>
      <c r="AD894" s="636">
        <f t="shared" ref="AD894:AJ894" si="740">AD893+AD869+AD843+AD841+AD828+AD889</f>
        <v>147523.31691000008</v>
      </c>
      <c r="AE894" s="3432">
        <f t="shared" si="740"/>
        <v>0</v>
      </c>
      <c r="AF894" s="636">
        <f t="shared" ref="AF894" si="741">AF893+AF869+AF843+AF841+AF828+AF889</f>
        <v>0</v>
      </c>
      <c r="AG894" s="636">
        <f t="shared" si="740"/>
        <v>-12889.783239999922</v>
      </c>
      <c r="AH894" s="636">
        <f t="shared" si="740"/>
        <v>-38.119289999999999</v>
      </c>
      <c r="AI894" s="636">
        <f t="shared" si="740"/>
        <v>-297.46953000000002</v>
      </c>
      <c r="AJ894" s="2226">
        <f t="shared" si="740"/>
        <v>147225.84738000008</v>
      </c>
      <c r="AK894" s="1736">
        <f>SUM(AK893,AK846)</f>
        <v>0</v>
      </c>
      <c r="AL894" s="1030">
        <f>SUM(AL893,AL869,AL846)</f>
        <v>0</v>
      </c>
      <c r="AM894" s="1030">
        <f t="shared" si="695"/>
        <v>0</v>
      </c>
      <c r="AN894" s="1792"/>
    </row>
    <row r="895" spans="1:40" x14ac:dyDescent="0.25">
      <c r="A895" s="52">
        <v>1</v>
      </c>
      <c r="B895" s="191" t="s">
        <v>29</v>
      </c>
      <c r="C895" s="2462"/>
      <c r="D895" s="191"/>
      <c r="E895" s="1590"/>
      <c r="F895" s="328"/>
      <c r="G895" s="328"/>
      <c r="H895" s="328"/>
      <c r="I895" s="106"/>
      <c r="J895" s="106"/>
      <c r="K895" s="384"/>
      <c r="L895" s="385"/>
      <c r="M895" s="385"/>
      <c r="N895" s="385"/>
      <c r="O895" s="385"/>
      <c r="P895" s="385"/>
      <c r="Q895" s="633"/>
      <c r="R895" s="633"/>
      <c r="S895" s="633"/>
      <c r="T895" s="633"/>
      <c r="U895" s="633"/>
      <c r="V895" s="633"/>
      <c r="W895" s="633"/>
      <c r="X895" s="633"/>
      <c r="Y895" s="633"/>
      <c r="Z895" s="633"/>
      <c r="AA895" s="633"/>
      <c r="AB895" s="633"/>
      <c r="AC895" s="3327"/>
      <c r="AD895" s="633">
        <f t="shared" ref="AD895:AD900" si="742">AJ895-AI895-AF895</f>
        <v>0</v>
      </c>
      <c r="AE895" s="3434"/>
      <c r="AF895" s="633"/>
      <c r="AG895" s="633"/>
      <c r="AH895" s="633"/>
      <c r="AI895" s="633"/>
      <c r="AJ895" s="2228"/>
      <c r="AK895" s="1962"/>
      <c r="AL895" s="8"/>
      <c r="AM895" s="1389">
        <f t="shared" si="695"/>
        <v>0</v>
      </c>
      <c r="AN895" s="1792"/>
    </row>
    <row r="896" spans="1:40" x14ac:dyDescent="0.25">
      <c r="A896" s="52">
        <v>1</v>
      </c>
      <c r="B896" s="2742" t="s">
        <v>24</v>
      </c>
      <c r="C896" s="2530"/>
      <c r="D896" s="328">
        <v>300</v>
      </c>
      <c r="E896" s="1590">
        <v>9</v>
      </c>
      <c r="F896" s="74">
        <f t="shared" ref="F896:F903" si="743">ROUND(E896/12*$B$4,0)</f>
        <v>9</v>
      </c>
      <c r="G896" s="74">
        <v>10</v>
      </c>
      <c r="H896" s="74">
        <f t="shared" ref="H896:H904" si="744">G896/F896*100</f>
        <v>111.11111111111111</v>
      </c>
      <c r="I896" s="330">
        <v>6</v>
      </c>
      <c r="J896" s="75">
        <f>M896/G896</f>
        <v>9.1999999999999993</v>
      </c>
      <c r="K896" s="110">
        <f t="shared" ref="K896:K903" si="745">ROUND(E896*I896,0)</f>
        <v>54</v>
      </c>
      <c r="L896" s="76">
        <f t="shared" ref="L896:L902" si="746">ROUND(K896/12*$B$4,0)</f>
        <v>54</v>
      </c>
      <c r="M896" s="76">
        <v>92</v>
      </c>
      <c r="N896" s="76">
        <f t="shared" ref="N896:N904" si="747">M896/L896*100</f>
        <v>170.37037037037038</v>
      </c>
      <c r="O896" s="118">
        <f t="shared" ref="O896:O903" si="748">ROUND(K896/D896,0)</f>
        <v>0</v>
      </c>
      <c r="P896" s="76" t="e">
        <f t="shared" ref="P896:P904" si="749">M896/$B$4*12/O896</f>
        <v>#DIV/0!</v>
      </c>
      <c r="Q896" s="633"/>
      <c r="R896" s="633"/>
      <c r="S896" s="633"/>
      <c r="T896" s="633"/>
      <c r="U896" s="633"/>
      <c r="V896" s="633"/>
      <c r="W896" s="633"/>
      <c r="X896" s="633"/>
      <c r="Y896" s="633"/>
      <c r="Z896" s="633"/>
      <c r="AA896" s="633"/>
      <c r="AB896" s="633"/>
      <c r="AC896" s="3327"/>
      <c r="AD896" s="633">
        <f t="shared" si="742"/>
        <v>0</v>
      </c>
      <c r="AE896" s="3434"/>
      <c r="AF896" s="633"/>
      <c r="AG896" s="633"/>
      <c r="AH896" s="633"/>
      <c r="AI896" s="633"/>
      <c r="AJ896" s="2228"/>
      <c r="AK896" s="1962"/>
      <c r="AL896" s="8"/>
      <c r="AM896" s="1389">
        <f t="shared" si="695"/>
        <v>0</v>
      </c>
      <c r="AN896" s="1792"/>
    </row>
    <row r="897" spans="1:40" x14ac:dyDescent="0.25">
      <c r="A897" s="52">
        <v>1</v>
      </c>
      <c r="B897" s="2742" t="s">
        <v>23</v>
      </c>
      <c r="C897" s="2530"/>
      <c r="D897" s="328">
        <v>300</v>
      </c>
      <c r="E897" s="1590">
        <v>30</v>
      </c>
      <c r="F897" s="74">
        <f t="shared" si="743"/>
        <v>30</v>
      </c>
      <c r="G897" s="74">
        <v>38</v>
      </c>
      <c r="H897" s="74">
        <f t="shared" si="744"/>
        <v>126.66666666666666</v>
      </c>
      <c r="I897" s="330">
        <v>28</v>
      </c>
      <c r="J897" s="75">
        <f>M897/G897</f>
        <v>27.842105263157894</v>
      </c>
      <c r="K897" s="110">
        <f t="shared" si="745"/>
        <v>840</v>
      </c>
      <c r="L897" s="76">
        <f t="shared" si="746"/>
        <v>840</v>
      </c>
      <c r="M897" s="76">
        <v>1058</v>
      </c>
      <c r="N897" s="76">
        <f t="shared" si="747"/>
        <v>125.95238095238095</v>
      </c>
      <c r="O897" s="118">
        <f t="shared" si="748"/>
        <v>3</v>
      </c>
      <c r="P897" s="76">
        <f t="shared" si="749"/>
        <v>352.66666666666669</v>
      </c>
      <c r="Q897" s="633"/>
      <c r="R897" s="633"/>
      <c r="S897" s="633"/>
      <c r="T897" s="633"/>
      <c r="U897" s="633"/>
      <c r="V897" s="633"/>
      <c r="W897" s="633"/>
      <c r="X897" s="633"/>
      <c r="Y897" s="633"/>
      <c r="Z897" s="633"/>
      <c r="AA897" s="633"/>
      <c r="AB897" s="633"/>
      <c r="AC897" s="3327"/>
      <c r="AD897" s="633">
        <f t="shared" si="742"/>
        <v>0</v>
      </c>
      <c r="AE897" s="3434"/>
      <c r="AF897" s="633"/>
      <c r="AG897" s="633"/>
      <c r="AH897" s="633"/>
      <c r="AI897" s="633"/>
      <c r="AJ897" s="2228"/>
      <c r="AK897" s="1962"/>
      <c r="AL897" s="8"/>
      <c r="AM897" s="1389">
        <f t="shared" si="695"/>
        <v>0</v>
      </c>
      <c r="AN897" s="1792"/>
    </row>
    <row r="898" spans="1:40" x14ac:dyDescent="0.25">
      <c r="A898" s="52">
        <v>1</v>
      </c>
      <c r="B898" s="2742" t="s">
        <v>174</v>
      </c>
      <c r="C898" s="2530"/>
      <c r="D898" s="328">
        <v>300</v>
      </c>
      <c r="E898" s="1590">
        <v>43</v>
      </c>
      <c r="F898" s="74">
        <f t="shared" si="743"/>
        <v>43</v>
      </c>
      <c r="G898" s="74">
        <v>43</v>
      </c>
      <c r="H898" s="74">
        <f t="shared" si="744"/>
        <v>100</v>
      </c>
      <c r="I898" s="330">
        <v>9.5</v>
      </c>
      <c r="J898" s="75">
        <f>M898/G898</f>
        <v>9.3255813953488378</v>
      </c>
      <c r="K898" s="110">
        <f t="shared" si="745"/>
        <v>409</v>
      </c>
      <c r="L898" s="76">
        <f t="shared" si="746"/>
        <v>409</v>
      </c>
      <c r="M898" s="76">
        <v>401</v>
      </c>
      <c r="N898" s="76">
        <f t="shared" si="747"/>
        <v>98.044009779951097</v>
      </c>
      <c r="O898" s="118">
        <f t="shared" si="748"/>
        <v>1</v>
      </c>
      <c r="P898" s="76">
        <f t="shared" si="749"/>
        <v>401</v>
      </c>
      <c r="Q898" s="633"/>
      <c r="R898" s="633"/>
      <c r="S898" s="633"/>
      <c r="T898" s="633"/>
      <c r="U898" s="633"/>
      <c r="V898" s="633"/>
      <c r="W898" s="633"/>
      <c r="X898" s="633"/>
      <c r="Y898" s="633"/>
      <c r="Z898" s="633"/>
      <c r="AA898" s="633"/>
      <c r="AB898" s="633"/>
      <c r="AC898" s="3327"/>
      <c r="AD898" s="633">
        <f t="shared" si="742"/>
        <v>0</v>
      </c>
      <c r="AE898" s="3434"/>
      <c r="AF898" s="633"/>
      <c r="AG898" s="633"/>
      <c r="AH898" s="633"/>
      <c r="AI898" s="633"/>
      <c r="AJ898" s="2228"/>
      <c r="AK898" s="1962"/>
      <c r="AL898" s="8"/>
      <c r="AM898" s="1389">
        <f t="shared" si="695"/>
        <v>0</v>
      </c>
      <c r="AN898" s="1792"/>
    </row>
    <row r="899" spans="1:40" x14ac:dyDescent="0.25">
      <c r="A899" s="52">
        <v>1</v>
      </c>
      <c r="B899" s="2742" t="s">
        <v>20</v>
      </c>
      <c r="C899" s="2530"/>
      <c r="D899" s="328">
        <v>300</v>
      </c>
      <c r="E899" s="1590">
        <v>9</v>
      </c>
      <c r="F899" s="74">
        <f t="shared" si="743"/>
        <v>9</v>
      </c>
      <c r="G899" s="74">
        <v>18</v>
      </c>
      <c r="H899" s="74">
        <f t="shared" si="744"/>
        <v>200</v>
      </c>
      <c r="I899" s="330">
        <v>8</v>
      </c>
      <c r="J899" s="75">
        <f>M899/G899</f>
        <v>7.0555555555555554</v>
      </c>
      <c r="K899" s="110">
        <f t="shared" si="745"/>
        <v>72</v>
      </c>
      <c r="L899" s="76">
        <f t="shared" si="746"/>
        <v>72</v>
      </c>
      <c r="M899" s="76">
        <v>127</v>
      </c>
      <c r="N899" s="76">
        <f t="shared" si="747"/>
        <v>176.38888888888889</v>
      </c>
      <c r="O899" s="118">
        <f t="shared" si="748"/>
        <v>0</v>
      </c>
      <c r="P899" s="76" t="e">
        <f t="shared" si="749"/>
        <v>#DIV/0!</v>
      </c>
      <c r="Q899" s="633"/>
      <c r="R899" s="633"/>
      <c r="S899" s="633"/>
      <c r="T899" s="633"/>
      <c r="U899" s="633"/>
      <c r="V899" s="633"/>
      <c r="W899" s="633"/>
      <c r="X899" s="633"/>
      <c r="Y899" s="633"/>
      <c r="Z899" s="633"/>
      <c r="AA899" s="633"/>
      <c r="AB899" s="633"/>
      <c r="AC899" s="3327"/>
      <c r="AD899" s="633">
        <f t="shared" si="742"/>
        <v>0</v>
      </c>
      <c r="AE899" s="3434"/>
      <c r="AF899" s="633"/>
      <c r="AG899" s="633"/>
      <c r="AH899" s="633"/>
      <c r="AI899" s="633"/>
      <c r="AJ899" s="2228"/>
      <c r="AK899" s="1962"/>
      <c r="AL899" s="8"/>
      <c r="AM899" s="1389">
        <f t="shared" si="695"/>
        <v>0</v>
      </c>
      <c r="AN899" s="1792"/>
    </row>
    <row r="900" spans="1:40" x14ac:dyDescent="0.25">
      <c r="A900" s="52">
        <v>1</v>
      </c>
      <c r="B900" s="2742" t="s">
        <v>21</v>
      </c>
      <c r="C900" s="2530"/>
      <c r="D900" s="328">
        <v>300</v>
      </c>
      <c r="E900" s="1590">
        <v>5</v>
      </c>
      <c r="F900" s="74">
        <f t="shared" si="743"/>
        <v>5</v>
      </c>
      <c r="G900" s="74">
        <v>5</v>
      </c>
      <c r="H900" s="74">
        <f t="shared" si="744"/>
        <v>100</v>
      </c>
      <c r="I900" s="330">
        <v>9.8000000000000007</v>
      </c>
      <c r="J900" s="75">
        <f>M900/G900</f>
        <v>10.8</v>
      </c>
      <c r="K900" s="110">
        <f t="shared" si="745"/>
        <v>49</v>
      </c>
      <c r="L900" s="76">
        <f t="shared" si="746"/>
        <v>49</v>
      </c>
      <c r="M900" s="76">
        <v>54</v>
      </c>
      <c r="N900" s="76">
        <f t="shared" si="747"/>
        <v>110.20408163265304</v>
      </c>
      <c r="O900" s="118">
        <f t="shared" si="748"/>
        <v>0</v>
      </c>
      <c r="P900" s="76" t="e">
        <f t="shared" si="749"/>
        <v>#DIV/0!</v>
      </c>
      <c r="Q900" s="633"/>
      <c r="R900" s="633"/>
      <c r="S900" s="633"/>
      <c r="T900" s="633"/>
      <c r="U900" s="633"/>
      <c r="V900" s="633"/>
      <c r="W900" s="633"/>
      <c r="X900" s="633"/>
      <c r="Y900" s="633"/>
      <c r="Z900" s="633"/>
      <c r="AA900" s="633"/>
      <c r="AB900" s="633"/>
      <c r="AC900" s="3327"/>
      <c r="AD900" s="633">
        <f t="shared" si="742"/>
        <v>0</v>
      </c>
      <c r="AE900" s="3434"/>
      <c r="AF900" s="633"/>
      <c r="AG900" s="633"/>
      <c r="AH900" s="633"/>
      <c r="AI900" s="633"/>
      <c r="AJ900" s="2228"/>
      <c r="AK900" s="1962"/>
      <c r="AL900" s="8"/>
      <c r="AM900" s="1389">
        <f t="shared" si="695"/>
        <v>0</v>
      </c>
      <c r="AN900" s="1792"/>
    </row>
    <row r="901" spans="1:40" x14ac:dyDescent="0.25">
      <c r="A901" s="52">
        <v>1</v>
      </c>
      <c r="B901" s="2742" t="s">
        <v>10</v>
      </c>
      <c r="C901" s="2530"/>
      <c r="D901" s="328">
        <v>300</v>
      </c>
      <c r="E901" s="1590">
        <v>21</v>
      </c>
      <c r="F901" s="74">
        <f t="shared" si="743"/>
        <v>21</v>
      </c>
      <c r="G901" s="74">
        <v>8</v>
      </c>
      <c r="H901" s="74">
        <f t="shared" si="744"/>
        <v>38.095238095238095</v>
      </c>
      <c r="I901" s="330">
        <v>8.1999999999999993</v>
      </c>
      <c r="J901" s="75">
        <f t="shared" ref="J901:J902" si="750">M901/G901</f>
        <v>9.625</v>
      </c>
      <c r="K901" s="110">
        <f t="shared" si="745"/>
        <v>172</v>
      </c>
      <c r="L901" s="76">
        <f t="shared" si="746"/>
        <v>172</v>
      </c>
      <c r="M901" s="76">
        <v>77</v>
      </c>
      <c r="N901" s="76">
        <f t="shared" si="747"/>
        <v>44.767441860465119</v>
      </c>
      <c r="O901" s="132">
        <f t="shared" si="748"/>
        <v>1</v>
      </c>
      <c r="P901" s="76">
        <f t="shared" si="749"/>
        <v>77</v>
      </c>
      <c r="Q901" s="633"/>
      <c r="R901" s="633"/>
      <c r="S901" s="633"/>
      <c r="T901" s="633"/>
      <c r="U901" s="633"/>
      <c r="V901" s="633"/>
      <c r="W901" s="633"/>
      <c r="X901" s="633"/>
      <c r="Y901" s="633"/>
      <c r="Z901" s="633"/>
      <c r="AA901" s="633"/>
      <c r="AB901" s="633"/>
      <c r="AC901" s="3327"/>
      <c r="AD901" s="633"/>
      <c r="AE901" s="3434"/>
      <c r="AF901" s="633"/>
      <c r="AG901" s="633"/>
      <c r="AH901" s="633"/>
      <c r="AI901" s="633"/>
      <c r="AJ901" s="2228"/>
      <c r="AK901" s="1962"/>
      <c r="AL901" s="8"/>
      <c r="AM901" s="1389">
        <f t="shared" si="695"/>
        <v>0</v>
      </c>
      <c r="AN901" s="1792"/>
    </row>
    <row r="902" spans="1:40" x14ac:dyDescent="0.25">
      <c r="A902" s="52">
        <v>1</v>
      </c>
      <c r="B902" s="2742" t="s">
        <v>19</v>
      </c>
      <c r="C902" s="2530"/>
      <c r="D902" s="328">
        <v>300</v>
      </c>
      <c r="E902" s="1590">
        <v>8</v>
      </c>
      <c r="F902" s="74">
        <f t="shared" si="743"/>
        <v>8</v>
      </c>
      <c r="G902" s="74">
        <v>10</v>
      </c>
      <c r="H902" s="74">
        <f t="shared" si="744"/>
        <v>125</v>
      </c>
      <c r="I902" s="330">
        <v>9</v>
      </c>
      <c r="J902" s="75">
        <f t="shared" si="750"/>
        <v>6.3</v>
      </c>
      <c r="K902" s="110">
        <f t="shared" si="745"/>
        <v>72</v>
      </c>
      <c r="L902" s="76">
        <f t="shared" si="746"/>
        <v>72</v>
      </c>
      <c r="M902" s="76">
        <v>63</v>
      </c>
      <c r="N902" s="76">
        <f t="shared" si="747"/>
        <v>87.5</v>
      </c>
      <c r="O902" s="76">
        <f t="shared" si="748"/>
        <v>0</v>
      </c>
      <c r="P902" s="76" t="e">
        <f t="shared" si="749"/>
        <v>#DIV/0!</v>
      </c>
      <c r="Q902" s="633"/>
      <c r="R902" s="633"/>
      <c r="S902" s="633"/>
      <c r="T902" s="633"/>
      <c r="U902" s="633"/>
      <c r="V902" s="633"/>
      <c r="W902" s="633"/>
      <c r="X902" s="633"/>
      <c r="Y902" s="633"/>
      <c r="Z902" s="633"/>
      <c r="AA902" s="633"/>
      <c r="AB902" s="633"/>
      <c r="AC902" s="3327"/>
      <c r="AD902" s="633"/>
      <c r="AE902" s="3434"/>
      <c r="AF902" s="633"/>
      <c r="AG902" s="633"/>
      <c r="AH902" s="633"/>
      <c r="AI902" s="633"/>
      <c r="AJ902" s="2228"/>
      <c r="AK902" s="1962"/>
      <c r="AL902" s="8"/>
      <c r="AM902" s="1389">
        <f t="shared" si="695"/>
        <v>0</v>
      </c>
      <c r="AN902" s="1792"/>
    </row>
    <row r="903" spans="1:40" x14ac:dyDescent="0.25">
      <c r="A903" s="52">
        <v>1</v>
      </c>
      <c r="B903" s="2742" t="s">
        <v>6</v>
      </c>
      <c r="C903" s="2530"/>
      <c r="D903" s="328">
        <v>300</v>
      </c>
      <c r="E903" s="1590">
        <v>13</v>
      </c>
      <c r="F903" s="74">
        <f t="shared" si="743"/>
        <v>13</v>
      </c>
      <c r="G903" s="74">
        <v>14</v>
      </c>
      <c r="H903" s="74">
        <f t="shared" si="744"/>
        <v>107.69230769230769</v>
      </c>
      <c r="I903" s="330">
        <v>10.4</v>
      </c>
      <c r="J903" s="75">
        <f>M903/G903</f>
        <v>9.9285714285714288</v>
      </c>
      <c r="K903" s="110">
        <f t="shared" si="745"/>
        <v>135</v>
      </c>
      <c r="L903" s="76">
        <f t="shared" ref="L903" si="751">ROUND(K903/12*$B$4,0)</f>
        <v>135</v>
      </c>
      <c r="M903" s="76">
        <v>139</v>
      </c>
      <c r="N903" s="76">
        <f t="shared" si="747"/>
        <v>102.96296296296296</v>
      </c>
      <c r="O903" s="76">
        <f t="shared" si="748"/>
        <v>0</v>
      </c>
      <c r="P903" s="76" t="e">
        <f t="shared" si="749"/>
        <v>#DIV/0!</v>
      </c>
      <c r="Q903" s="633"/>
      <c r="R903" s="633"/>
      <c r="S903" s="633"/>
      <c r="T903" s="633"/>
      <c r="U903" s="633"/>
      <c r="V903" s="633"/>
      <c r="W903" s="633"/>
      <c r="X903" s="633"/>
      <c r="Y903" s="633"/>
      <c r="Z903" s="633"/>
      <c r="AA903" s="633"/>
      <c r="AB903" s="633"/>
      <c r="AC903" s="3327"/>
      <c r="AD903" s="633">
        <f t="shared" ref="AD903:AD909" si="752">AJ903-AI903-AF903</f>
        <v>0</v>
      </c>
      <c r="AE903" s="3434"/>
      <c r="AF903" s="633"/>
      <c r="AG903" s="633"/>
      <c r="AH903" s="633"/>
      <c r="AI903" s="633"/>
      <c r="AJ903" s="2228"/>
      <c r="AK903" s="1962"/>
      <c r="AL903" s="8"/>
      <c r="AM903" s="1389">
        <f t="shared" si="695"/>
        <v>0</v>
      </c>
      <c r="AN903" s="1792"/>
    </row>
    <row r="904" spans="1:40" x14ac:dyDescent="0.25">
      <c r="A904" s="52">
        <v>1</v>
      </c>
      <c r="B904" s="127" t="s">
        <v>78</v>
      </c>
      <c r="C904" s="2413"/>
      <c r="D904" s="462"/>
      <c r="E904" s="1588">
        <f>SUM(E896:E903)</f>
        <v>138</v>
      </c>
      <c r="F904" s="463">
        <f t="shared" ref="F904" si="753">SUM(F896:F903)</f>
        <v>138</v>
      </c>
      <c r="G904" s="463">
        <f t="shared" ref="G904" si="754">SUM(G896:G903)</f>
        <v>146</v>
      </c>
      <c r="H904" s="463">
        <f t="shared" si="744"/>
        <v>105.79710144927536</v>
      </c>
      <c r="I904" s="99">
        <f>IF(E904=0,0,K904/E904)</f>
        <v>13.065217391304348</v>
      </c>
      <c r="J904" s="99">
        <f>M904/G904</f>
        <v>13.773972602739725</v>
      </c>
      <c r="K904" s="464">
        <f>SUM(K896:K903)</f>
        <v>1803</v>
      </c>
      <c r="L904" s="463">
        <f t="shared" ref="L904:M904" si="755">SUM(L896:L903)</f>
        <v>1803</v>
      </c>
      <c r="M904" s="463">
        <f t="shared" si="755"/>
        <v>2011</v>
      </c>
      <c r="N904" s="76">
        <f t="shared" si="747"/>
        <v>111.53632834165279</v>
      </c>
      <c r="O904" s="243">
        <f>SUM(O896:O903)</f>
        <v>5</v>
      </c>
      <c r="P904" s="76">
        <f t="shared" si="749"/>
        <v>402.2</v>
      </c>
      <c r="Q904" s="633"/>
      <c r="R904" s="633"/>
      <c r="S904" s="633"/>
      <c r="T904" s="633"/>
      <c r="U904" s="633"/>
      <c r="V904" s="633"/>
      <c r="W904" s="633"/>
      <c r="X904" s="633"/>
      <c r="Y904" s="633"/>
      <c r="Z904" s="633"/>
      <c r="AA904" s="633"/>
      <c r="AB904" s="633"/>
      <c r="AC904" s="3327"/>
      <c r="AD904" s="633">
        <f t="shared" si="752"/>
        <v>0</v>
      </c>
      <c r="AE904" s="3434"/>
      <c r="AF904" s="633"/>
      <c r="AG904" s="633"/>
      <c r="AH904" s="633"/>
      <c r="AI904" s="633"/>
      <c r="AJ904" s="2228"/>
      <c r="AK904" s="1962"/>
      <c r="AL904" s="8"/>
      <c r="AM904" s="1389">
        <f t="shared" si="695"/>
        <v>0</v>
      </c>
      <c r="AN904" s="1792"/>
    </row>
    <row r="905" spans="1:40" x14ac:dyDescent="0.25">
      <c r="A905" s="52">
        <v>1</v>
      </c>
      <c r="B905" s="249" t="s">
        <v>16</v>
      </c>
      <c r="C905" s="2457"/>
      <c r="D905" s="462"/>
      <c r="E905" s="1588"/>
      <c r="F905" s="463"/>
      <c r="G905" s="463"/>
      <c r="H905" s="463"/>
      <c r="I905" s="99"/>
      <c r="J905" s="99"/>
      <c r="K905" s="464"/>
      <c r="L905" s="463"/>
      <c r="M905" s="463"/>
      <c r="N905" s="76"/>
      <c r="O905" s="76"/>
      <c r="P905" s="76"/>
      <c r="Q905" s="633"/>
      <c r="R905" s="633"/>
      <c r="S905" s="633"/>
      <c r="T905" s="633"/>
      <c r="U905" s="633"/>
      <c r="V905" s="633"/>
      <c r="W905" s="633"/>
      <c r="X905" s="633"/>
      <c r="Y905" s="633"/>
      <c r="Z905" s="633"/>
      <c r="AA905" s="633"/>
      <c r="AB905" s="633"/>
      <c r="AC905" s="3327"/>
      <c r="AD905" s="633">
        <f t="shared" si="752"/>
        <v>0</v>
      </c>
      <c r="AE905" s="3434"/>
      <c r="AF905" s="633"/>
      <c r="AG905" s="633"/>
      <c r="AH905" s="633"/>
      <c r="AI905" s="633"/>
      <c r="AJ905" s="2228"/>
      <c r="AK905" s="1962"/>
      <c r="AL905" s="8"/>
      <c r="AM905" s="1389">
        <f t="shared" si="695"/>
        <v>0</v>
      </c>
      <c r="AN905" s="1792"/>
    </row>
    <row r="906" spans="1:40" s="78" customFormat="1" x14ac:dyDescent="0.25">
      <c r="A906" s="52">
        <v>1</v>
      </c>
      <c r="B906" s="130" t="s">
        <v>47</v>
      </c>
      <c r="C906" s="2403"/>
      <c r="D906" s="105">
        <v>240</v>
      </c>
      <c r="E906" s="1581">
        <v>519</v>
      </c>
      <c r="F906" s="74">
        <f>ROUND(E906/12*$B$4,0)</f>
        <v>519</v>
      </c>
      <c r="G906" s="74">
        <v>534</v>
      </c>
      <c r="H906" s="74">
        <f>G906/F906*100</f>
        <v>102.89017341040463</v>
      </c>
      <c r="I906" s="106">
        <v>8</v>
      </c>
      <c r="J906" s="75">
        <f>M906/G906</f>
        <v>7.8108614232209739</v>
      </c>
      <c r="K906" s="110">
        <f>ROUND(E906*I906,0)</f>
        <v>4152</v>
      </c>
      <c r="L906" s="76">
        <f t="shared" ref="L906" si="756">ROUND(K906/12*$B$4,0)</f>
        <v>4152</v>
      </c>
      <c r="M906" s="76">
        <v>4171</v>
      </c>
      <c r="N906" s="76">
        <f>M906/L906*100</f>
        <v>100.45761078998072</v>
      </c>
      <c r="O906" s="117">
        <f>ROUND(K906/D906,0)</f>
        <v>17</v>
      </c>
      <c r="P906" s="76">
        <f>M906/$B$4*12/O906</f>
        <v>245.35294117647058</v>
      </c>
      <c r="Q906" s="633"/>
      <c r="R906" s="633"/>
      <c r="S906" s="633"/>
      <c r="T906" s="633"/>
      <c r="U906" s="633"/>
      <c r="V906" s="633"/>
      <c r="W906" s="633"/>
      <c r="X906" s="633"/>
      <c r="Y906" s="633"/>
      <c r="Z906" s="633"/>
      <c r="AA906" s="633"/>
      <c r="AB906" s="633"/>
      <c r="AC906" s="3327"/>
      <c r="AD906" s="633">
        <f t="shared" si="752"/>
        <v>0</v>
      </c>
      <c r="AE906" s="3434"/>
      <c r="AF906" s="633"/>
      <c r="AG906" s="633"/>
      <c r="AH906" s="633"/>
      <c r="AI906" s="633"/>
      <c r="AJ906" s="2228"/>
      <c r="AK906" s="1962"/>
      <c r="AL906" s="8"/>
      <c r="AM906" s="1389">
        <f t="shared" si="695"/>
        <v>0</v>
      </c>
      <c r="AN906" s="1792"/>
    </row>
    <row r="907" spans="1:40" x14ac:dyDescent="0.25">
      <c r="A907" s="52">
        <v>1</v>
      </c>
      <c r="B907" s="133" t="s">
        <v>200</v>
      </c>
      <c r="C907" s="2441"/>
      <c r="D907" s="349"/>
      <c r="E907" s="1589">
        <f>SUM(E906)</f>
        <v>519</v>
      </c>
      <c r="F907" s="465">
        <f>SUM(F906)</f>
        <v>519</v>
      </c>
      <c r="G907" s="465">
        <f>SUM(G906)</f>
        <v>534</v>
      </c>
      <c r="H907" s="80">
        <f>G907/F907*100</f>
        <v>102.89017341040463</v>
      </c>
      <c r="I907" s="106">
        <f>IF(E907=0,0,K907/E907)</f>
        <v>8</v>
      </c>
      <c r="J907" s="81">
        <f>M907/G907</f>
        <v>7.8108614232209739</v>
      </c>
      <c r="K907" s="466">
        <f>SUM(K906)</f>
        <v>4152</v>
      </c>
      <c r="L907" s="465">
        <f>SUM(L906)</f>
        <v>4152</v>
      </c>
      <c r="M907" s="465">
        <f>SUM(M906)</f>
        <v>4171</v>
      </c>
      <c r="N907" s="82">
        <f>M907/L907*100</f>
        <v>100.45761078998072</v>
      </c>
      <c r="O907" s="132">
        <f>SUM(O906)</f>
        <v>17</v>
      </c>
      <c r="P907" s="82">
        <f>M907/$B$4*12/O907</f>
        <v>245.35294117647058</v>
      </c>
      <c r="Q907" s="2101"/>
      <c r="R907" s="2101"/>
      <c r="S907" s="2101"/>
      <c r="T907" s="2101"/>
      <c r="U907" s="2101"/>
      <c r="V907" s="2101"/>
      <c r="W907" s="2101"/>
      <c r="X907" s="2101"/>
      <c r="Y907" s="2101"/>
      <c r="Z907" s="2101"/>
      <c r="AA907" s="2101"/>
      <c r="AB907" s="2101"/>
      <c r="AC907" s="3377"/>
      <c r="AD907" s="2101">
        <f t="shared" si="752"/>
        <v>0</v>
      </c>
      <c r="AE907" s="3435"/>
      <c r="AF907" s="2101"/>
      <c r="AG907" s="2101"/>
      <c r="AH907" s="2101"/>
      <c r="AI907" s="2101"/>
      <c r="AJ907" s="2230"/>
      <c r="AK907" s="1963"/>
      <c r="AL907" s="15"/>
      <c r="AM907" s="1390">
        <f t="shared" si="695"/>
        <v>0</v>
      </c>
      <c r="AN907" s="1792"/>
    </row>
    <row r="908" spans="1:40" ht="29.25" x14ac:dyDescent="0.25">
      <c r="A908" s="52">
        <v>1</v>
      </c>
      <c r="B908" s="318" t="s">
        <v>276</v>
      </c>
      <c r="C908" s="318"/>
      <c r="D908" s="318"/>
      <c r="E908" s="1742">
        <f>SUM(E907,E904)</f>
        <v>657</v>
      </c>
      <c r="F908" s="494">
        <f>SUM(F907,F904)</f>
        <v>657</v>
      </c>
      <c r="G908" s="494">
        <f>SUM(G907,G904)</f>
        <v>680</v>
      </c>
      <c r="H908" s="350">
        <f>G908/F908*100</f>
        <v>103.5007610350076</v>
      </c>
      <c r="I908" s="138">
        <f>IF(E908=0,0,K908/E908)</f>
        <v>9.06392694063927</v>
      </c>
      <c r="J908" s="81">
        <f>M908/G908</f>
        <v>9.0911764705882359</v>
      </c>
      <c r="K908" s="494">
        <f>SUM(K907,K904)</f>
        <v>5955</v>
      </c>
      <c r="L908" s="494">
        <f>SUM(L907,L904)</f>
        <v>5955</v>
      </c>
      <c r="M908" s="494">
        <f>SUM(M907,M904)</f>
        <v>6182</v>
      </c>
      <c r="N908" s="141">
        <f>M908/L908*100</f>
        <v>103.81192275398826</v>
      </c>
      <c r="O908" s="242">
        <f>SUM(O906,O904)</f>
        <v>22</v>
      </c>
      <c r="P908" s="159">
        <f>M908/$B$4*12/O908</f>
        <v>281</v>
      </c>
      <c r="Q908" s="636">
        <v>72617.023919999992</v>
      </c>
      <c r="R908" s="636">
        <v>72617.023919999992</v>
      </c>
      <c r="S908" s="636">
        <v>72617.023919999992</v>
      </c>
      <c r="T908" s="636">
        <v>71231.719440000001</v>
      </c>
      <c r="U908" s="636">
        <v>71231.719440000001</v>
      </c>
      <c r="V908" s="636">
        <v>38724.833279999999</v>
      </c>
      <c r="W908" s="636">
        <v>38724.833279999999</v>
      </c>
      <c r="X908" s="636">
        <v>38724.833279999999</v>
      </c>
      <c r="Y908" s="636">
        <v>38724.833279999999</v>
      </c>
      <c r="Z908" s="636">
        <v>20052.111744000005</v>
      </c>
      <c r="AA908" s="636">
        <v>20052.111744000005</v>
      </c>
      <c r="AB908" s="636">
        <v>20052.111744000005</v>
      </c>
      <c r="AC908" s="3422">
        <f t="shared" ref="AC908:AC909" si="757">AB908</f>
        <v>20052.111744000005</v>
      </c>
      <c r="AD908" s="2235">
        <f t="shared" si="752"/>
        <v>22749.239909999989</v>
      </c>
      <c r="AE908" s="3432"/>
      <c r="AF908" s="2235"/>
      <c r="AG908" s="2235">
        <f>AD908-AC908</f>
        <v>2697.128165999984</v>
      </c>
      <c r="AH908" s="2235">
        <v>0</v>
      </c>
      <c r="AI908" s="2235">
        <v>-63.550069999999984</v>
      </c>
      <c r="AJ908" s="2236">
        <v>22685.689839999988</v>
      </c>
      <c r="AK908" s="1967"/>
      <c r="AL908" s="42"/>
      <c r="AM908" s="1393">
        <f t="shared" si="695"/>
        <v>0</v>
      </c>
      <c r="AN908" s="1792"/>
    </row>
    <row r="909" spans="1:40" ht="32.25" thickBot="1" x14ac:dyDescent="0.3">
      <c r="A909" s="52">
        <v>1</v>
      </c>
      <c r="B909" s="2043" t="s">
        <v>252</v>
      </c>
      <c r="C909" s="2538"/>
      <c r="D909" s="320"/>
      <c r="E909" s="1948">
        <v>10</v>
      </c>
      <c r="F909" s="1949">
        <f t="shared" ref="F909" si="758">ROUND(E909/12*$B$4,0)</f>
        <v>10</v>
      </c>
      <c r="G909" s="1949">
        <v>30</v>
      </c>
      <c r="H909" s="2044">
        <f>G909/F909*100</f>
        <v>300</v>
      </c>
      <c r="I909" s="1464"/>
      <c r="J909" s="2045"/>
      <c r="K909" s="2041"/>
      <c r="L909" s="1949"/>
      <c r="M909" s="1949"/>
      <c r="N909" s="2018"/>
      <c r="O909" s="243"/>
      <c r="P909" s="132"/>
      <c r="Q909" s="748">
        <v>69.905299999999997</v>
      </c>
      <c r="R909" s="748">
        <v>69.905299999999997</v>
      </c>
      <c r="S909" s="748">
        <v>69.905299999999997</v>
      </c>
      <c r="T909" s="748">
        <v>69.905299999999997</v>
      </c>
      <c r="U909" s="748">
        <v>69.905299999999997</v>
      </c>
      <c r="V909" s="748">
        <v>69.905299999999997</v>
      </c>
      <c r="W909" s="748">
        <v>69.905299999999997</v>
      </c>
      <c r="X909" s="748">
        <v>69.905299999999997</v>
      </c>
      <c r="Y909" s="748">
        <v>69.905299999999997</v>
      </c>
      <c r="Z909" s="748">
        <v>69.905299999999997</v>
      </c>
      <c r="AA909" s="748">
        <v>69.905299999999997</v>
      </c>
      <c r="AB909" s="748">
        <v>69.905299999999997</v>
      </c>
      <c r="AC909" s="3483">
        <f t="shared" si="757"/>
        <v>69.905299999999997</v>
      </c>
      <c r="AD909" s="2247">
        <f t="shared" si="752"/>
        <v>209.7159</v>
      </c>
      <c r="AE909" s="3437"/>
      <c r="AF909" s="2247"/>
      <c r="AG909" s="2247">
        <f>AD909-AC909</f>
        <v>139.81060000000002</v>
      </c>
      <c r="AH909" s="2247"/>
      <c r="AI909" s="2247">
        <v>0</v>
      </c>
      <c r="AJ909" s="2249">
        <v>209.7159</v>
      </c>
      <c r="AK909" s="2046"/>
      <c r="AL909" s="1467"/>
      <c r="AM909" s="2047">
        <f t="shared" si="695"/>
        <v>0</v>
      </c>
      <c r="AN909" s="1792"/>
    </row>
    <row r="910" spans="1:40" ht="15.75" thickBot="1" x14ac:dyDescent="0.3">
      <c r="A910" s="52">
        <v>1</v>
      </c>
      <c r="B910" s="467" t="s">
        <v>457</v>
      </c>
      <c r="C910" s="2539"/>
      <c r="D910" s="467"/>
      <c r="E910" s="1596"/>
      <c r="F910" s="399"/>
      <c r="G910" s="399"/>
      <c r="H910" s="399"/>
      <c r="I910" s="352"/>
      <c r="J910" s="352"/>
      <c r="K910" s="400"/>
      <c r="L910" s="399"/>
      <c r="M910" s="399">
        <f>SUM(M908,M894,M826)</f>
        <v>130359</v>
      </c>
      <c r="N910" s="399"/>
      <c r="O910" s="399"/>
      <c r="P910" s="399"/>
      <c r="Q910" s="773">
        <f t="shared" ref="Q910:AJ910" si="759">SUM(Q909,Q908,Q894,Q826)</f>
        <v>742919.26787850005</v>
      </c>
      <c r="R910" s="773">
        <f t="shared" ref="R910:S910" si="760">SUM(R909,R908,R894,R826)</f>
        <v>742920.33947849995</v>
      </c>
      <c r="S910" s="773">
        <f t="shared" si="760"/>
        <v>742920.33947849995</v>
      </c>
      <c r="T910" s="773">
        <f t="shared" ref="T910:U910" si="761">SUM(T909,T908,T894,T826)</f>
        <v>743074.92093249992</v>
      </c>
      <c r="U910" s="773">
        <f t="shared" si="761"/>
        <v>743074.92093249992</v>
      </c>
      <c r="V910" s="773">
        <f t="shared" ref="V910:W910" si="762">SUM(V909,V908,V894,V826)</f>
        <v>743076.13695490011</v>
      </c>
      <c r="W910" s="773">
        <f t="shared" si="762"/>
        <v>743076.13695490011</v>
      </c>
      <c r="X910" s="773">
        <f t="shared" ref="X910:Y910" si="763">SUM(X909,X908,X894,X826)</f>
        <v>760410.00735490001</v>
      </c>
      <c r="Y910" s="773">
        <f t="shared" si="763"/>
        <v>760325.06745823333</v>
      </c>
      <c r="Z910" s="773">
        <f t="shared" ref="Z910" si="764">SUM(Z909,Z908,Z894,Z826)</f>
        <v>880476.28464259987</v>
      </c>
      <c r="AA910" s="773">
        <f t="shared" ref="AA910:AC910" si="765">SUM(AA909,AA908,AA894,AA826)</f>
        <v>918472.34868259996</v>
      </c>
      <c r="AB910" s="773">
        <f t="shared" ref="AB910" si="766">SUM(AB909,AB908,AB894,AB826)</f>
        <v>918472.34868259996</v>
      </c>
      <c r="AC910" s="3378">
        <f t="shared" si="765"/>
        <v>918472.34868259996</v>
      </c>
      <c r="AD910" s="773">
        <f t="shared" si="759"/>
        <v>957549.53579000081</v>
      </c>
      <c r="AE910" s="3443">
        <f t="shared" si="759"/>
        <v>6816.3827999999994</v>
      </c>
      <c r="AF910" s="773">
        <f t="shared" ref="AF910" si="767">SUM(AF909,AF908,AF894,AF826)</f>
        <v>-2523.0383900000002</v>
      </c>
      <c r="AG910" s="773">
        <f t="shared" si="759"/>
        <v>39077.187107400954</v>
      </c>
      <c r="AH910" s="773">
        <f t="shared" si="759"/>
        <v>-38.119289999999999</v>
      </c>
      <c r="AI910" s="773">
        <f t="shared" si="759"/>
        <v>-1808.7142200000003</v>
      </c>
      <c r="AJ910" s="2237">
        <f t="shared" si="759"/>
        <v>953217.78318000096</v>
      </c>
      <c r="AK910" s="1968"/>
      <c r="AL910" s="1036">
        <f>SUM(AL908,AL894,AL826)</f>
        <v>0</v>
      </c>
      <c r="AM910" s="1036">
        <f t="shared" si="695"/>
        <v>0</v>
      </c>
      <c r="AN910" s="1792"/>
    </row>
    <row r="911" spans="1:40" x14ac:dyDescent="0.25">
      <c r="A911" s="52">
        <v>1</v>
      </c>
      <c r="B911" s="468"/>
      <c r="C911" s="2540"/>
      <c r="D911" s="468"/>
      <c r="E911" s="1600"/>
      <c r="F911" s="469"/>
      <c r="G911" s="469"/>
      <c r="H911" s="469"/>
      <c r="I911" s="470"/>
      <c r="J911" s="470"/>
      <c r="K911" s="471"/>
      <c r="L911" s="472"/>
      <c r="M911" s="472"/>
      <c r="N911" s="472"/>
      <c r="O911" s="472"/>
      <c r="P911" s="472"/>
      <c r="Q911" s="1184"/>
      <c r="R911" s="1184"/>
      <c r="S911" s="1184"/>
      <c r="T911" s="1184"/>
      <c r="U911" s="1184"/>
      <c r="V911" s="1184"/>
      <c r="W911" s="1184"/>
      <c r="X911" s="1184"/>
      <c r="Y911" s="1184"/>
      <c r="Z911" s="1184"/>
      <c r="AA911" s="1184"/>
      <c r="AB911" s="1184"/>
      <c r="AC911" s="3325"/>
      <c r="AD911" s="1184">
        <f>AJ911-AI911-AF911</f>
        <v>0</v>
      </c>
      <c r="AE911" s="3433"/>
      <c r="AF911" s="1184"/>
      <c r="AG911" s="1184"/>
      <c r="AH911" s="1184"/>
      <c r="AI911" s="1184"/>
      <c r="AJ911" s="2227"/>
      <c r="AK911" s="1965"/>
      <c r="AL911" s="13"/>
      <c r="AM911" s="1392">
        <f t="shared" si="695"/>
        <v>0</v>
      </c>
      <c r="AN911" s="1792"/>
    </row>
    <row r="912" spans="1:40" ht="29.25" x14ac:dyDescent="0.25">
      <c r="A912" s="52">
        <v>1</v>
      </c>
      <c r="B912" s="882" t="s">
        <v>212</v>
      </c>
      <c r="C912" s="882"/>
      <c r="D912" s="382"/>
      <c r="E912" s="1588"/>
      <c r="F912" s="107"/>
      <c r="G912" s="107"/>
      <c r="H912" s="107"/>
      <c r="I912" s="106"/>
      <c r="J912" s="106"/>
      <c r="K912" s="424"/>
      <c r="L912" s="408"/>
      <c r="M912" s="408"/>
      <c r="N912" s="408"/>
      <c r="O912" s="408"/>
      <c r="P912" s="408"/>
      <c r="Q912" s="633"/>
      <c r="R912" s="633"/>
      <c r="S912" s="633"/>
      <c r="T912" s="633"/>
      <c r="U912" s="633"/>
      <c r="V912" s="633"/>
      <c r="W912" s="633"/>
      <c r="X912" s="633"/>
      <c r="Y912" s="633"/>
      <c r="Z912" s="633"/>
      <c r="AA912" s="633"/>
      <c r="AB912" s="633"/>
      <c r="AC912" s="3327"/>
      <c r="AD912" s="633">
        <f>AJ912-AI912-AF912</f>
        <v>0</v>
      </c>
      <c r="AE912" s="3434"/>
      <c r="AF912" s="633"/>
      <c r="AG912" s="633"/>
      <c r="AH912" s="633"/>
      <c r="AI912" s="633"/>
      <c r="AJ912" s="2228"/>
      <c r="AK912" s="1962"/>
      <c r="AL912" s="8"/>
      <c r="AM912" s="1389">
        <f t="shared" si="695"/>
        <v>0</v>
      </c>
      <c r="AN912" s="1792"/>
    </row>
    <row r="913" spans="1:40" x14ac:dyDescent="0.25">
      <c r="A913" s="52">
        <v>1</v>
      </c>
      <c r="B913" s="386" t="s">
        <v>5</v>
      </c>
      <c r="C913" s="2488"/>
      <c r="D913" s="386"/>
      <c r="E913" s="1588"/>
      <c r="F913" s="408"/>
      <c r="G913" s="408"/>
      <c r="H913" s="408"/>
      <c r="I913" s="106"/>
      <c r="J913" s="106"/>
      <c r="K913" s="107"/>
      <c r="L913" s="107"/>
      <c r="M913" s="107"/>
      <c r="N913" s="107"/>
      <c r="O913" s="107"/>
      <c r="P913" s="107"/>
      <c r="Q913" s="633"/>
      <c r="R913" s="633"/>
      <c r="S913" s="633"/>
      <c r="T913" s="633"/>
      <c r="U913" s="633"/>
      <c r="V913" s="633"/>
      <c r="W913" s="633"/>
      <c r="X913" s="633"/>
      <c r="Y913" s="633"/>
      <c r="Z913" s="633"/>
      <c r="AA913" s="633"/>
      <c r="AB913" s="633"/>
      <c r="AC913" s="3327"/>
      <c r="AD913" s="633">
        <f>AJ913-AI913-AF913</f>
        <v>0</v>
      </c>
      <c r="AE913" s="3434"/>
      <c r="AF913" s="633"/>
      <c r="AG913" s="633"/>
      <c r="AH913" s="633"/>
      <c r="AI913" s="633"/>
      <c r="AJ913" s="2228"/>
      <c r="AK913" s="1962"/>
      <c r="AL913" s="8"/>
      <c r="AM913" s="1389">
        <f t="shared" si="695"/>
        <v>0</v>
      </c>
      <c r="AN913" s="1792"/>
    </row>
    <row r="914" spans="1:40" x14ac:dyDescent="0.25">
      <c r="A914" s="52">
        <v>1</v>
      </c>
      <c r="B914" s="105" t="s">
        <v>24</v>
      </c>
      <c r="C914" s="2680" t="s">
        <v>385</v>
      </c>
      <c r="D914" s="332">
        <v>340</v>
      </c>
      <c r="E914" s="1590">
        <v>2166</v>
      </c>
      <c r="F914" s="74">
        <f t="shared" ref="F914:F919" si="768">E914/12*$B$4</f>
        <v>2166</v>
      </c>
      <c r="G914" s="74">
        <v>1174</v>
      </c>
      <c r="H914" s="74">
        <f t="shared" ref="H914:H921" si="769">G914/F914*100</f>
        <v>54.201292705447834</v>
      </c>
      <c r="I914" s="330">
        <v>6.5</v>
      </c>
      <c r="J914" s="75">
        <f t="shared" ref="J914:J920" si="770">M914/G914</f>
        <v>6.9318568994889267</v>
      </c>
      <c r="K914" s="76">
        <f t="shared" ref="K914:K919" si="771">ROUND(E914*I914,0)</f>
        <v>14079</v>
      </c>
      <c r="L914" s="76">
        <f t="shared" ref="L914:L919" si="772">ROUND(K914/12*$B$4,0)</f>
        <v>14079</v>
      </c>
      <c r="M914" s="76">
        <v>8138</v>
      </c>
      <c r="N914" s="76">
        <f t="shared" ref="N914:N920" si="773">M914/L914*100</f>
        <v>57.802400738688831</v>
      </c>
      <c r="O914" s="118">
        <f t="shared" ref="O914:O919" si="774">ROUND(K914/D914,0)</f>
        <v>41</v>
      </c>
      <c r="P914" s="76">
        <f t="shared" ref="P914:P920" si="775">M914/$B$4*12/O914</f>
        <v>198.48780487804879</v>
      </c>
      <c r="Q914" s="633"/>
      <c r="R914" s="633"/>
      <c r="S914" s="633"/>
      <c r="T914" s="633"/>
      <c r="U914" s="633"/>
      <c r="V914" s="633"/>
      <c r="W914" s="633"/>
      <c r="X914" s="633"/>
      <c r="Y914" s="633"/>
      <c r="Z914" s="633"/>
      <c r="AA914" s="633"/>
      <c r="AB914" s="633"/>
      <c r="AC914" s="3327"/>
      <c r="AD914" s="633">
        <f>AJ914-AI914-AF914</f>
        <v>0</v>
      </c>
      <c r="AE914" s="3434"/>
      <c r="AF914" s="633"/>
      <c r="AG914" s="633"/>
      <c r="AH914" s="633"/>
      <c r="AI914" s="633"/>
      <c r="AJ914" s="2228"/>
      <c r="AK914" s="1962"/>
      <c r="AL914" s="8"/>
      <c r="AM914" s="1389">
        <f t="shared" si="695"/>
        <v>0</v>
      </c>
      <c r="AN914" s="1792"/>
    </row>
    <row r="915" spans="1:40" x14ac:dyDescent="0.25">
      <c r="A915" s="52">
        <v>1</v>
      </c>
      <c r="B915" s="105" t="s">
        <v>23</v>
      </c>
      <c r="C915" s="2680" t="s">
        <v>385</v>
      </c>
      <c r="D915" s="332">
        <v>270</v>
      </c>
      <c r="E915" s="1590">
        <v>434</v>
      </c>
      <c r="F915" s="74">
        <f t="shared" si="768"/>
        <v>434</v>
      </c>
      <c r="G915" s="74">
        <v>0</v>
      </c>
      <c r="H915" s="74">
        <f t="shared" si="769"/>
        <v>0</v>
      </c>
      <c r="I915" s="330">
        <v>7.5</v>
      </c>
      <c r="J915" s="75" t="e">
        <f t="shared" ref="J915" si="776">M915/G915</f>
        <v>#DIV/0!</v>
      </c>
      <c r="K915" s="76">
        <f t="shared" si="771"/>
        <v>3255</v>
      </c>
      <c r="L915" s="76">
        <f t="shared" ref="L915" si="777">ROUND(K915/12*$B$4,0)</f>
        <v>3255</v>
      </c>
      <c r="M915" s="76"/>
      <c r="N915" s="76">
        <f t="shared" ref="N915" si="778">M915/L915*100</f>
        <v>0</v>
      </c>
      <c r="O915" s="118">
        <f t="shared" si="774"/>
        <v>12</v>
      </c>
      <c r="P915" s="76"/>
      <c r="Q915" s="633"/>
      <c r="R915" s="633"/>
      <c r="S915" s="633"/>
      <c r="T915" s="633"/>
      <c r="U915" s="633"/>
      <c r="V915" s="633"/>
      <c r="W915" s="633"/>
      <c r="X915" s="633"/>
      <c r="Y915" s="633"/>
      <c r="Z915" s="633"/>
      <c r="AA915" s="633"/>
      <c r="AB915" s="633"/>
      <c r="AC915" s="3327"/>
      <c r="AD915" s="633"/>
      <c r="AE915" s="3434"/>
      <c r="AF915" s="633"/>
      <c r="AG915" s="633"/>
      <c r="AH915" s="633"/>
      <c r="AI915" s="633"/>
      <c r="AJ915" s="2228"/>
      <c r="AK915" s="1962"/>
      <c r="AL915" s="8"/>
      <c r="AM915" s="1389"/>
      <c r="AN915" s="1792"/>
    </row>
    <row r="916" spans="1:40" x14ac:dyDescent="0.25">
      <c r="A916" s="52">
        <v>1</v>
      </c>
      <c r="B916" s="473" t="s">
        <v>8</v>
      </c>
      <c r="C916" s="2680" t="s">
        <v>385</v>
      </c>
      <c r="D916" s="332">
        <v>340</v>
      </c>
      <c r="E916" s="1590">
        <v>1893</v>
      </c>
      <c r="F916" s="74">
        <f t="shared" si="768"/>
        <v>1893</v>
      </c>
      <c r="G916" s="74">
        <v>1078</v>
      </c>
      <c r="H916" s="74">
        <f t="shared" si="769"/>
        <v>56.946645536185947</v>
      </c>
      <c r="I916" s="330">
        <v>8.9</v>
      </c>
      <c r="J916" s="75">
        <f t="shared" si="770"/>
        <v>11.26808905380334</v>
      </c>
      <c r="K916" s="76">
        <f t="shared" si="771"/>
        <v>16848</v>
      </c>
      <c r="L916" s="76">
        <f t="shared" si="772"/>
        <v>16848</v>
      </c>
      <c r="M916" s="76">
        <v>12147</v>
      </c>
      <c r="N916" s="76">
        <f t="shared" si="773"/>
        <v>72.097578347578349</v>
      </c>
      <c r="O916" s="118">
        <f t="shared" si="774"/>
        <v>50</v>
      </c>
      <c r="P916" s="76">
        <f t="shared" si="775"/>
        <v>242.94</v>
      </c>
      <c r="Q916" s="633"/>
      <c r="R916" s="633"/>
      <c r="S916" s="633"/>
      <c r="T916" s="633"/>
      <c r="U916" s="633"/>
      <c r="V916" s="633"/>
      <c r="W916" s="633"/>
      <c r="X916" s="633"/>
      <c r="Y916" s="633"/>
      <c r="Z916" s="633"/>
      <c r="AA916" s="633"/>
      <c r="AB916" s="633"/>
      <c r="AC916" s="3327"/>
      <c r="AD916" s="633">
        <f t="shared" ref="AD916:AD923" si="779">AJ916-AI916-AF916</f>
        <v>0</v>
      </c>
      <c r="AE916" s="3434"/>
      <c r="AF916" s="633"/>
      <c r="AG916" s="633">
        <f>AD912-AD916</f>
        <v>0</v>
      </c>
      <c r="AH916" s="633"/>
      <c r="AI916" s="633"/>
      <c r="AJ916" s="2228"/>
      <c r="AK916" s="1962"/>
      <c r="AL916" s="8"/>
      <c r="AM916" s="1389">
        <f t="shared" si="695"/>
        <v>0</v>
      </c>
      <c r="AN916" s="1792"/>
    </row>
    <row r="917" spans="1:40" x14ac:dyDescent="0.25">
      <c r="A917" s="52">
        <v>1</v>
      </c>
      <c r="B917" s="473" t="s">
        <v>10</v>
      </c>
      <c r="C917" s="2680" t="s">
        <v>385</v>
      </c>
      <c r="D917" s="332">
        <v>340</v>
      </c>
      <c r="E917" s="1590">
        <v>1544</v>
      </c>
      <c r="F917" s="74">
        <f t="shared" si="768"/>
        <v>1544</v>
      </c>
      <c r="G917" s="74">
        <v>1100</v>
      </c>
      <c r="H917" s="74">
        <f t="shared" si="769"/>
        <v>71.243523316062181</v>
      </c>
      <c r="I917" s="330">
        <v>9.6999999999999993</v>
      </c>
      <c r="J917" s="75">
        <f t="shared" si="770"/>
        <v>12.367272727272727</v>
      </c>
      <c r="K917" s="76">
        <f t="shared" si="771"/>
        <v>14977</v>
      </c>
      <c r="L917" s="76">
        <f t="shared" si="772"/>
        <v>14977</v>
      </c>
      <c r="M917" s="76">
        <v>13604</v>
      </c>
      <c r="N917" s="76">
        <f t="shared" si="773"/>
        <v>90.832610002003065</v>
      </c>
      <c r="O917" s="118">
        <f t="shared" si="774"/>
        <v>44</v>
      </c>
      <c r="P917" s="76">
        <f t="shared" si="775"/>
        <v>309.18181818181819</v>
      </c>
      <c r="Q917" s="633"/>
      <c r="R917" s="633"/>
      <c r="S917" s="633"/>
      <c r="T917" s="633"/>
      <c r="U917" s="633"/>
      <c r="V917" s="633"/>
      <c r="W917" s="633"/>
      <c r="X917" s="633"/>
      <c r="Y917" s="633"/>
      <c r="Z917" s="633"/>
      <c r="AA917" s="633"/>
      <c r="AB917" s="633"/>
      <c r="AC917" s="3327"/>
      <c r="AD917" s="633">
        <f t="shared" si="779"/>
        <v>0</v>
      </c>
      <c r="AE917" s="3434"/>
      <c r="AF917" s="633"/>
      <c r="AG917" s="633"/>
      <c r="AH917" s="633"/>
      <c r="AI917" s="633"/>
      <c r="AJ917" s="2228"/>
      <c r="AK917" s="1962"/>
      <c r="AL917" s="8"/>
      <c r="AM917" s="1389">
        <f t="shared" si="695"/>
        <v>0</v>
      </c>
      <c r="AN917" s="1792"/>
    </row>
    <row r="918" spans="1:40" x14ac:dyDescent="0.25">
      <c r="A918" s="52">
        <v>1</v>
      </c>
      <c r="B918" s="473" t="s">
        <v>6</v>
      </c>
      <c r="C918" s="2680" t="s">
        <v>385</v>
      </c>
      <c r="D918" s="332">
        <v>340</v>
      </c>
      <c r="E918" s="1590">
        <v>1588</v>
      </c>
      <c r="F918" s="74">
        <f t="shared" si="768"/>
        <v>1588</v>
      </c>
      <c r="G918" s="74">
        <v>900</v>
      </c>
      <c r="H918" s="74">
        <f t="shared" si="769"/>
        <v>56.675062972292189</v>
      </c>
      <c r="I918" s="330">
        <v>7.1</v>
      </c>
      <c r="J918" s="75">
        <f t="shared" si="770"/>
        <v>9.3244444444444436</v>
      </c>
      <c r="K918" s="76">
        <f t="shared" si="771"/>
        <v>11275</v>
      </c>
      <c r="L918" s="76">
        <f t="shared" si="772"/>
        <v>11275</v>
      </c>
      <c r="M918" s="76">
        <v>8392</v>
      </c>
      <c r="N918" s="76">
        <f t="shared" si="773"/>
        <v>74.430155210643008</v>
      </c>
      <c r="O918" s="118">
        <f t="shared" si="774"/>
        <v>33</v>
      </c>
      <c r="P918" s="76">
        <f t="shared" si="775"/>
        <v>254.30303030303031</v>
      </c>
      <c r="Q918" s="633"/>
      <c r="R918" s="633"/>
      <c r="S918" s="633"/>
      <c r="T918" s="633"/>
      <c r="U918" s="633"/>
      <c r="V918" s="633"/>
      <c r="W918" s="633"/>
      <c r="X918" s="633"/>
      <c r="Y918" s="633"/>
      <c r="Z918" s="633"/>
      <c r="AA918" s="633"/>
      <c r="AB918" s="633"/>
      <c r="AC918" s="3327"/>
      <c r="AD918" s="633">
        <f t="shared" si="779"/>
        <v>0</v>
      </c>
      <c r="AE918" s="3434"/>
      <c r="AF918" s="633"/>
      <c r="AG918" s="633"/>
      <c r="AH918" s="633"/>
      <c r="AI918" s="633"/>
      <c r="AJ918" s="2228"/>
      <c r="AK918" s="1962"/>
      <c r="AL918" s="8"/>
      <c r="AM918" s="1389">
        <f t="shared" si="695"/>
        <v>0</v>
      </c>
      <c r="AN918" s="1792"/>
    </row>
    <row r="919" spans="1:40" x14ac:dyDescent="0.25">
      <c r="A919" s="52">
        <v>1</v>
      </c>
      <c r="B919" s="105" t="s">
        <v>113</v>
      </c>
      <c r="C919" s="2680" t="s">
        <v>385</v>
      </c>
      <c r="D919" s="328">
        <v>340</v>
      </c>
      <c r="E919" s="1590">
        <v>1478</v>
      </c>
      <c r="F919" s="74">
        <f t="shared" si="768"/>
        <v>1478</v>
      </c>
      <c r="G919" s="74">
        <v>662</v>
      </c>
      <c r="H919" s="74">
        <f t="shared" si="769"/>
        <v>44.790257104194858</v>
      </c>
      <c r="I919" s="330">
        <v>8.6</v>
      </c>
      <c r="J919" s="75">
        <f t="shared" si="770"/>
        <v>9.0271903323262848</v>
      </c>
      <c r="K919" s="76">
        <f t="shared" si="771"/>
        <v>12711</v>
      </c>
      <c r="L919" s="76">
        <f t="shared" si="772"/>
        <v>12711</v>
      </c>
      <c r="M919" s="76">
        <v>5976</v>
      </c>
      <c r="N919" s="76">
        <f t="shared" si="773"/>
        <v>47.014396978994569</v>
      </c>
      <c r="O919" s="118">
        <f t="shared" si="774"/>
        <v>37</v>
      </c>
      <c r="P919" s="76">
        <f t="shared" si="775"/>
        <v>161.51351351351352</v>
      </c>
      <c r="Q919" s="633"/>
      <c r="R919" s="633"/>
      <c r="S919" s="633"/>
      <c r="T919" s="633"/>
      <c r="U919" s="633"/>
      <c r="V919" s="633"/>
      <c r="W919" s="633"/>
      <c r="X919" s="633"/>
      <c r="Y919" s="633"/>
      <c r="Z919" s="633"/>
      <c r="AA919" s="633"/>
      <c r="AB919" s="633"/>
      <c r="AC919" s="3327"/>
      <c r="AD919" s="633">
        <f t="shared" si="779"/>
        <v>0</v>
      </c>
      <c r="AE919" s="3434"/>
      <c r="AF919" s="633"/>
      <c r="AG919" s="633"/>
      <c r="AH919" s="633"/>
      <c r="AI919" s="633"/>
      <c r="AJ919" s="2228"/>
      <c r="AK919" s="1962"/>
      <c r="AL919" s="8"/>
      <c r="AM919" s="1389">
        <f t="shared" si="695"/>
        <v>0</v>
      </c>
      <c r="AN919" s="1792"/>
    </row>
    <row r="920" spans="1:40" x14ac:dyDescent="0.25">
      <c r="A920" s="52">
        <v>1</v>
      </c>
      <c r="B920" s="113" t="s">
        <v>7</v>
      </c>
      <c r="C920" s="695"/>
      <c r="D920" s="113"/>
      <c r="E920" s="1598">
        <f>SUM(E914:E919)</f>
        <v>9103</v>
      </c>
      <c r="F920" s="390">
        <f>SUM(F914:F919)</f>
        <v>9103</v>
      </c>
      <c r="G920" s="390">
        <f>SUM(G914:G919)</f>
        <v>4914</v>
      </c>
      <c r="H920" s="390">
        <f t="shared" si="769"/>
        <v>53.982203669120068</v>
      </c>
      <c r="I920" s="86">
        <f>IF(E920=0,0,K920/E920)</f>
        <v>8.0352631000768984</v>
      </c>
      <c r="J920" s="86">
        <f t="shared" si="770"/>
        <v>9.8203093203093204</v>
      </c>
      <c r="K920" s="390">
        <f>SUM(K914:K919)</f>
        <v>73145</v>
      </c>
      <c r="L920" s="390">
        <f>SUM(L914:L919)</f>
        <v>73145</v>
      </c>
      <c r="M920" s="390">
        <f>SUM(M914:M919)</f>
        <v>48257</v>
      </c>
      <c r="N920" s="242">
        <f t="shared" si="773"/>
        <v>65.974434342743862</v>
      </c>
      <c r="O920" s="477">
        <f>SUM(O914:O919)</f>
        <v>217</v>
      </c>
      <c r="P920" s="242">
        <f t="shared" si="775"/>
        <v>222.38248847926266</v>
      </c>
      <c r="Q920" s="636">
        <v>327750.65947800002</v>
      </c>
      <c r="R920" s="636">
        <v>327750.65947800002</v>
      </c>
      <c r="S920" s="636">
        <v>327750.65947800002</v>
      </c>
      <c r="T920" s="636">
        <v>327750.65947800002</v>
      </c>
      <c r="U920" s="636">
        <v>327752.02128600003</v>
      </c>
      <c r="V920" s="636">
        <v>327752.02128600003</v>
      </c>
      <c r="W920" s="636">
        <v>327752.02128600003</v>
      </c>
      <c r="X920" s="636">
        <v>327752.02128600003</v>
      </c>
      <c r="Y920" s="636">
        <v>327752.02128600003</v>
      </c>
      <c r="Z920" s="636">
        <v>332766.87361900002</v>
      </c>
      <c r="AA920" s="636">
        <v>332766.87361900002</v>
      </c>
      <c r="AB920" s="636">
        <v>332766.87361900002</v>
      </c>
      <c r="AC920" s="3287">
        <f t="shared" ref="AC920:AC921" si="780">AB920</f>
        <v>332766.87361900002</v>
      </c>
      <c r="AD920" s="636">
        <f t="shared" si="779"/>
        <v>337383.64487000002</v>
      </c>
      <c r="AE920" s="3432">
        <v>334.55077</v>
      </c>
      <c r="AF920" s="636">
        <v>-3261.7114500000002</v>
      </c>
      <c r="AG920" s="636">
        <f>AD920-AC920</f>
        <v>4616.7712509999983</v>
      </c>
      <c r="AH920" s="636">
        <v>-138.92063000000002</v>
      </c>
      <c r="AI920" s="636">
        <v>-3075.5248899999997</v>
      </c>
      <c r="AJ920" s="2226">
        <v>331046.40853000002</v>
      </c>
      <c r="AK920" s="1969"/>
      <c r="AL920" s="17"/>
      <c r="AM920" s="1391">
        <f t="shared" si="695"/>
        <v>0</v>
      </c>
      <c r="AN920" s="1792"/>
    </row>
    <row r="921" spans="1:40" ht="43.5" x14ac:dyDescent="0.25">
      <c r="A921" s="52">
        <v>1</v>
      </c>
      <c r="B921" s="89" t="s">
        <v>235</v>
      </c>
      <c r="C921" s="2396"/>
      <c r="D921" s="403"/>
      <c r="E921" s="1599">
        <v>2</v>
      </c>
      <c r="F921" s="403">
        <f t="shared" ref="F921" si="781">ROUND(E921/12*$B$4,0)</f>
        <v>2</v>
      </c>
      <c r="G921" s="403">
        <v>2</v>
      </c>
      <c r="H921" s="403">
        <f t="shared" si="769"/>
        <v>100</v>
      </c>
      <c r="I921" s="90"/>
      <c r="J921" s="90"/>
      <c r="K921" s="405"/>
      <c r="L921" s="403"/>
      <c r="M921" s="403"/>
      <c r="N921" s="94"/>
      <c r="O921" s="440"/>
      <c r="P921" s="94"/>
      <c r="Q921" s="1184">
        <v>2386.5388523999995</v>
      </c>
      <c r="R921" s="1184">
        <v>2386.5388523999995</v>
      </c>
      <c r="S921" s="1184">
        <v>2386.5388523999995</v>
      </c>
      <c r="T921" s="1184">
        <v>2386.5388523999995</v>
      </c>
      <c r="U921" s="1184">
        <v>2386.5388523999995</v>
      </c>
      <c r="V921" s="1184">
        <v>2386.5388523999995</v>
      </c>
      <c r="W921" s="1184">
        <v>2386.5388523999995</v>
      </c>
      <c r="X921" s="1184">
        <v>2386.5388523999995</v>
      </c>
      <c r="Y921" s="1184">
        <v>2386.5388523999995</v>
      </c>
      <c r="Z921" s="1184">
        <v>362.85411340000002</v>
      </c>
      <c r="AA921" s="1184">
        <v>362.85411340000002</v>
      </c>
      <c r="AB921" s="1184">
        <v>362.85411340000002</v>
      </c>
      <c r="AC921" s="3287">
        <f t="shared" si="780"/>
        <v>362.85411340000002</v>
      </c>
      <c r="AD921" s="1184">
        <f t="shared" si="779"/>
        <v>362.85412000000002</v>
      </c>
      <c r="AE921" s="3433"/>
      <c r="AF921" s="1184"/>
      <c r="AG921" s="1184">
        <f>AD921-AC921</f>
        <v>6.6000000060739694E-6</v>
      </c>
      <c r="AH921" s="1184">
        <v>0</v>
      </c>
      <c r="AI921" s="1184">
        <v>0</v>
      </c>
      <c r="AJ921" s="2227">
        <v>362.85412000000002</v>
      </c>
      <c r="AK921" s="1965"/>
      <c r="AL921" s="13"/>
      <c r="AM921" s="1392">
        <f t="shared" si="695"/>
        <v>0</v>
      </c>
      <c r="AN921" s="1792"/>
    </row>
    <row r="922" spans="1:40" ht="30" x14ac:dyDescent="0.25">
      <c r="A922" s="52">
        <v>1</v>
      </c>
      <c r="B922" s="441" t="s">
        <v>261</v>
      </c>
      <c r="C922" s="2409"/>
      <c r="D922" s="260"/>
      <c r="E922" s="1588"/>
      <c r="F922" s="107"/>
      <c r="G922" s="107"/>
      <c r="H922" s="107"/>
      <c r="I922" s="107"/>
      <c r="J922" s="107"/>
      <c r="K922" s="107"/>
      <c r="L922" s="107"/>
      <c r="M922" s="107"/>
      <c r="N922" s="107"/>
      <c r="O922" s="107"/>
      <c r="P922" s="107"/>
      <c r="Q922" s="1335"/>
      <c r="R922" s="1335"/>
      <c r="S922" s="1335"/>
      <c r="T922" s="1335"/>
      <c r="U922" s="1335"/>
      <c r="V922" s="1335"/>
      <c r="W922" s="1335"/>
      <c r="X922" s="1335"/>
      <c r="Y922" s="1335"/>
      <c r="Z922" s="1335"/>
      <c r="AA922" s="1335"/>
      <c r="AB922" s="1335"/>
      <c r="AC922" s="3287">
        <f>Q922/12*$B$4+(R922-Q922)/11*6+(S922-R922)/10*5+(T922-S922)/9*4+(U922-T922)/8*3+(V922-U922)/7*2+(W922-V922)/6*1</f>
        <v>0</v>
      </c>
      <c r="AD922" s="1335">
        <f t="shared" si="779"/>
        <v>0</v>
      </c>
      <c r="AE922" s="3461"/>
      <c r="AF922" s="1335"/>
      <c r="AG922" s="1335">
        <f>AD922-AC922</f>
        <v>0</v>
      </c>
      <c r="AH922" s="1335"/>
      <c r="AI922" s="1335"/>
      <c r="AJ922" s="2289"/>
      <c r="AK922" s="1991"/>
      <c r="AL922" s="107"/>
      <c r="AM922" s="1410">
        <f t="shared" si="695"/>
        <v>0</v>
      </c>
      <c r="AN922" s="1792"/>
    </row>
    <row r="923" spans="1:40" s="78" customFormat="1" x14ac:dyDescent="0.25">
      <c r="A923" s="52">
        <v>1</v>
      </c>
      <c r="B923" s="103" t="s">
        <v>137</v>
      </c>
      <c r="C923" s="2537"/>
      <c r="D923" s="481"/>
      <c r="E923" s="1599">
        <f>SUM(E924:E932)</f>
        <v>5599</v>
      </c>
      <c r="F923" s="438">
        <f t="shared" ref="F923" si="782">SUM(F924:F932)</f>
        <v>5599</v>
      </c>
      <c r="G923" s="3277">
        <f t="shared" ref="G923" si="783">SUM(G924:G932)</f>
        <v>7016</v>
      </c>
      <c r="H923" s="438">
        <f>G923/F923*100</f>
        <v>125.30809073048759</v>
      </c>
      <c r="I923" s="107"/>
      <c r="J923" s="480"/>
      <c r="K923" s="480"/>
      <c r="L923" s="480"/>
      <c r="M923" s="480"/>
      <c r="N923" s="206"/>
      <c r="O923" s="107"/>
      <c r="P923" s="107"/>
      <c r="Q923" s="1335">
        <v>8208.2095000000008</v>
      </c>
      <c r="R923" s="1335">
        <v>8212.7266</v>
      </c>
      <c r="S923" s="1335">
        <v>8212.7266</v>
      </c>
      <c r="T923" s="1335">
        <v>8212.7266</v>
      </c>
      <c r="U923" s="1335">
        <v>8212.7266</v>
      </c>
      <c r="V923" s="1335">
        <v>8212.7266</v>
      </c>
      <c r="W923" s="1335">
        <v>8212.7266</v>
      </c>
      <c r="X923" s="1335">
        <v>6925.3151999999991</v>
      </c>
      <c r="Y923" s="1335">
        <v>6925.3151999999991</v>
      </c>
      <c r="Z923" s="1335">
        <v>8288.6139999999996</v>
      </c>
      <c r="AA923" s="1335">
        <v>9060.6146900000003</v>
      </c>
      <c r="AB923" s="1335">
        <v>9060.6146900000003</v>
      </c>
      <c r="AC923" s="3287">
        <f t="shared" ref="AC923" si="784">AB923</f>
        <v>9060.6146900000003</v>
      </c>
      <c r="AD923" s="1335">
        <f t="shared" si="779"/>
        <v>11877.178499999998</v>
      </c>
      <c r="AE923" s="3462"/>
      <c r="AF923" s="2105"/>
      <c r="AG923" s="2105">
        <f>AD923-AC923</f>
        <v>2816.5638099999978</v>
      </c>
      <c r="AH923" s="2105">
        <v>0</v>
      </c>
      <c r="AI923" s="1335">
        <v>0</v>
      </c>
      <c r="AJ923" s="2290">
        <v>11877.178499999998</v>
      </c>
      <c r="AK923" s="1991"/>
      <c r="AL923" s="107"/>
      <c r="AM923" s="1410">
        <f t="shared" si="695"/>
        <v>0</v>
      </c>
      <c r="AN923" s="1792"/>
    </row>
    <row r="924" spans="1:40" s="78" customFormat="1" x14ac:dyDescent="0.25">
      <c r="A924" s="52">
        <v>1</v>
      </c>
      <c r="B924" s="104" t="s">
        <v>348</v>
      </c>
      <c r="C924" s="2399"/>
      <c r="D924" s="104"/>
      <c r="E924" s="1579">
        <v>80</v>
      </c>
      <c r="F924" s="74">
        <f t="shared" ref="F924:F932" si="785">ROUND(E924/12*$B$4,0)</f>
        <v>80</v>
      </c>
      <c r="G924" s="74">
        <v>74</v>
      </c>
      <c r="H924" s="74">
        <f>G924/F924*100</f>
        <v>92.5</v>
      </c>
      <c r="I924" s="206"/>
      <c r="J924" s="480"/>
      <c r="K924" s="480"/>
      <c r="L924" s="480"/>
      <c r="M924" s="480"/>
      <c r="N924" s="480"/>
      <c r="O924" s="438"/>
      <c r="P924" s="107"/>
      <c r="Q924" s="2291"/>
      <c r="R924" s="2291"/>
      <c r="S924" s="2291"/>
      <c r="T924" s="2291"/>
      <c r="U924" s="2291"/>
      <c r="V924" s="2291"/>
      <c r="W924" s="2291"/>
      <c r="X924" s="2291"/>
      <c r="Y924" s="2291"/>
      <c r="Z924" s="2291"/>
      <c r="AA924" s="2291"/>
      <c r="AB924" s="2291"/>
      <c r="AC924" s="3327"/>
      <c r="AD924" s="1335"/>
      <c r="AE924" s="3462"/>
      <c r="AF924" s="2105"/>
      <c r="AG924" s="2105"/>
      <c r="AH924" s="2105"/>
      <c r="AI924" s="1335"/>
      <c r="AJ924" s="2289"/>
      <c r="AK924" s="1991"/>
      <c r="AL924" s="107"/>
      <c r="AM924" s="1410">
        <f t="shared" si="695"/>
        <v>0</v>
      </c>
      <c r="AN924" s="1792"/>
    </row>
    <row r="925" spans="1:40" s="78" customFormat="1" x14ac:dyDescent="0.25">
      <c r="A925" s="52">
        <v>1</v>
      </c>
      <c r="B925" s="111" t="s">
        <v>514</v>
      </c>
      <c r="C925" s="2405"/>
      <c r="D925" s="111"/>
      <c r="E925" s="1595"/>
      <c r="F925" s="80"/>
      <c r="G925" s="80">
        <v>0</v>
      </c>
      <c r="H925" s="80"/>
      <c r="I925" s="107"/>
      <c r="J925" s="480"/>
      <c r="K925" s="480"/>
      <c r="L925" s="480"/>
      <c r="M925" s="480"/>
      <c r="N925" s="480"/>
      <c r="O925" s="206"/>
      <c r="P925" s="480"/>
      <c r="Q925" s="2097"/>
      <c r="R925" s="2097"/>
      <c r="S925" s="2097"/>
      <c r="T925" s="2097"/>
      <c r="U925" s="2097"/>
      <c r="V925" s="2097"/>
      <c r="W925" s="2097"/>
      <c r="X925" s="2097"/>
      <c r="Y925" s="2097"/>
      <c r="Z925" s="2097"/>
      <c r="AA925" s="2097"/>
      <c r="AB925" s="2097"/>
      <c r="AC925" s="3327"/>
      <c r="AD925" s="1335"/>
      <c r="AE925" s="3462"/>
      <c r="AF925" s="2105"/>
      <c r="AG925" s="2105"/>
      <c r="AH925" s="2105"/>
      <c r="AI925" s="2105"/>
      <c r="AJ925" s="2289"/>
      <c r="AK925" s="1991"/>
      <c r="AL925" s="107"/>
      <c r="AM925" s="1410"/>
      <c r="AN925" s="1792"/>
    </row>
    <row r="926" spans="1:40" s="78" customFormat="1" x14ac:dyDescent="0.25">
      <c r="A926" s="52">
        <v>1</v>
      </c>
      <c r="B926" s="111" t="s">
        <v>68</v>
      </c>
      <c r="C926" s="2405"/>
      <c r="D926" s="111"/>
      <c r="E926" s="1595">
        <v>5166</v>
      </c>
      <c r="F926" s="80">
        <f t="shared" si="785"/>
        <v>5166</v>
      </c>
      <c r="G926" s="80">
        <v>6728</v>
      </c>
      <c r="H926" s="80">
        <f>G926/F926*100</f>
        <v>130.23615950445219</v>
      </c>
      <c r="I926" s="107"/>
      <c r="J926" s="480"/>
      <c r="K926" s="480"/>
      <c r="L926" s="480"/>
      <c r="M926" s="480"/>
      <c r="N926" s="480"/>
      <c r="O926" s="2105"/>
      <c r="P926" s="2105"/>
      <c r="Q926" s="2105"/>
      <c r="R926" s="2105"/>
      <c r="S926" s="2105"/>
      <c r="T926" s="2105"/>
      <c r="U926" s="2105"/>
      <c r="V926" s="2105"/>
      <c r="W926" s="2105"/>
      <c r="X926" s="2105"/>
      <c r="Y926" s="2105"/>
      <c r="Z926" s="2105"/>
      <c r="AA926" s="2105"/>
      <c r="AB926" s="2105"/>
      <c r="AC926" s="3327"/>
      <c r="AD926" s="1335"/>
      <c r="AE926" s="3462"/>
      <c r="AF926" s="2105"/>
      <c r="AG926" s="2105"/>
      <c r="AH926" s="2105"/>
      <c r="AI926" s="2105"/>
      <c r="AJ926" s="2289"/>
      <c r="AK926" s="1991"/>
      <c r="AL926" s="107"/>
      <c r="AM926" s="1410"/>
      <c r="AN926" s="1792"/>
    </row>
    <row r="927" spans="1:40" s="78" customFormat="1" x14ac:dyDescent="0.25">
      <c r="A927" s="52">
        <v>1</v>
      </c>
      <c r="B927" s="111" t="s">
        <v>503</v>
      </c>
      <c r="C927" s="2405"/>
      <c r="D927" s="111"/>
      <c r="E927" s="1595"/>
      <c r="F927" s="80"/>
      <c r="G927" s="80">
        <v>0</v>
      </c>
      <c r="H927" s="80"/>
      <c r="I927" s="480"/>
      <c r="J927" s="480"/>
      <c r="K927" s="480"/>
      <c r="L927" s="480"/>
      <c r="M927" s="480"/>
      <c r="N927" s="480"/>
      <c r="O927" s="2105"/>
      <c r="P927" s="2105"/>
      <c r="Q927" s="2105"/>
      <c r="R927" s="2105"/>
      <c r="S927" s="2105"/>
      <c r="T927" s="2105"/>
      <c r="U927" s="2105"/>
      <c r="V927" s="2105"/>
      <c r="W927" s="2105"/>
      <c r="X927" s="2105"/>
      <c r="Y927" s="2105"/>
      <c r="Z927" s="2105"/>
      <c r="AA927" s="2105"/>
      <c r="AB927" s="2105"/>
      <c r="AC927" s="3357"/>
      <c r="AD927" s="1335"/>
      <c r="AE927" s="3462"/>
      <c r="AF927" s="2105"/>
      <c r="AG927" s="2105"/>
      <c r="AH927" s="2105"/>
      <c r="AI927" s="2105"/>
      <c r="AJ927" s="2289"/>
      <c r="AK927" s="1991"/>
      <c r="AL927" s="107"/>
      <c r="AM927" s="1410"/>
      <c r="AN927" s="1792"/>
    </row>
    <row r="928" spans="1:40" s="78" customFormat="1" ht="30" x14ac:dyDescent="0.25">
      <c r="A928" s="52">
        <v>1</v>
      </c>
      <c r="B928" s="130" t="s">
        <v>126</v>
      </c>
      <c r="C928" s="2405"/>
      <c r="D928" s="111"/>
      <c r="E928" s="1595">
        <v>173</v>
      </c>
      <c r="F928" s="80">
        <f t="shared" si="785"/>
        <v>173</v>
      </c>
      <c r="G928" s="80">
        <v>41</v>
      </c>
      <c r="H928" s="80">
        <f>G928/F928*100</f>
        <v>23.699421965317917</v>
      </c>
      <c r="I928" s="480"/>
      <c r="J928" s="480"/>
      <c r="K928" s="480"/>
      <c r="L928" s="480"/>
      <c r="M928" s="480"/>
      <c r="N928" s="480"/>
      <c r="O928" s="2105"/>
      <c r="P928" s="2105"/>
      <c r="Q928" s="2105"/>
      <c r="R928" s="2105"/>
      <c r="S928" s="2105"/>
      <c r="T928" s="2105"/>
      <c r="U928" s="2105"/>
      <c r="V928" s="2105"/>
      <c r="W928" s="2105"/>
      <c r="X928" s="2105"/>
      <c r="Y928" s="2105"/>
      <c r="Z928" s="2105"/>
      <c r="AA928" s="2105"/>
      <c r="AB928" s="2105"/>
      <c r="AC928" s="3327"/>
      <c r="AD928" s="1335"/>
      <c r="AE928" s="3462"/>
      <c r="AF928" s="2105"/>
      <c r="AG928" s="2105"/>
      <c r="AH928" s="2105"/>
      <c r="AI928" s="2105"/>
      <c r="AJ928" s="2289"/>
      <c r="AK928" s="1991"/>
      <c r="AL928" s="107"/>
      <c r="AM928" s="1410"/>
      <c r="AN928" s="1792"/>
    </row>
    <row r="929" spans="1:40" s="78" customFormat="1" ht="30" x14ac:dyDescent="0.25">
      <c r="A929" s="52">
        <v>1</v>
      </c>
      <c r="B929" s="130" t="s">
        <v>502</v>
      </c>
      <c r="C929" s="2405"/>
      <c r="D929" s="111"/>
      <c r="E929" s="1595"/>
      <c r="F929" s="80"/>
      <c r="G929" s="80">
        <v>0</v>
      </c>
      <c r="H929" s="80"/>
      <c r="I929" s="480"/>
      <c r="J929" s="480"/>
      <c r="K929" s="480"/>
      <c r="L929" s="480"/>
      <c r="M929" s="480"/>
      <c r="N929" s="480"/>
      <c r="O929" s="2105"/>
      <c r="P929" s="2105"/>
      <c r="Q929" s="2105"/>
      <c r="R929" s="2105"/>
      <c r="S929" s="2105"/>
      <c r="T929" s="2105"/>
      <c r="U929" s="2105"/>
      <c r="V929" s="2105"/>
      <c r="W929" s="2105"/>
      <c r="X929" s="2105"/>
      <c r="Y929" s="2105"/>
      <c r="Z929" s="2105"/>
      <c r="AA929" s="2105"/>
      <c r="AB929" s="2105"/>
      <c r="AC929" s="3357"/>
      <c r="AD929" s="1335"/>
      <c r="AE929" s="3462"/>
      <c r="AF929" s="2105"/>
      <c r="AG929" s="2105"/>
      <c r="AH929" s="2105"/>
      <c r="AI929" s="2105"/>
      <c r="AJ929" s="2289"/>
      <c r="AK929" s="1991"/>
      <c r="AL929" s="107"/>
      <c r="AM929" s="1410"/>
      <c r="AN929" s="1792"/>
    </row>
    <row r="930" spans="1:40" s="78" customFormat="1" ht="30" x14ac:dyDescent="0.25">
      <c r="A930" s="52">
        <v>1</v>
      </c>
      <c r="B930" s="130" t="s">
        <v>63</v>
      </c>
      <c r="C930" s="2403"/>
      <c r="D930" s="130"/>
      <c r="E930" s="1595"/>
      <c r="F930" s="80">
        <f t="shared" si="785"/>
        <v>0</v>
      </c>
      <c r="G930" s="80">
        <v>0</v>
      </c>
      <c r="H930" s="80"/>
      <c r="I930" s="480"/>
      <c r="J930" s="480"/>
      <c r="K930" s="480"/>
      <c r="L930" s="480"/>
      <c r="M930" s="480"/>
      <c r="N930" s="107"/>
      <c r="O930" s="2105"/>
      <c r="P930" s="2105"/>
      <c r="Q930" s="2105"/>
      <c r="R930" s="2105"/>
      <c r="S930" s="2105"/>
      <c r="T930" s="2105"/>
      <c r="U930" s="2105"/>
      <c r="V930" s="2105"/>
      <c r="W930" s="2105"/>
      <c r="X930" s="2105"/>
      <c r="Y930" s="2105"/>
      <c r="Z930" s="2105"/>
      <c r="AA930" s="2105"/>
      <c r="AB930" s="2105"/>
      <c r="AC930" s="3377"/>
      <c r="AD930" s="1335"/>
      <c r="AE930" s="3462"/>
      <c r="AF930" s="2105"/>
      <c r="AG930" s="2105"/>
      <c r="AH930" s="2105"/>
      <c r="AI930" s="1335"/>
      <c r="AJ930" s="2289"/>
      <c r="AK930" s="1991"/>
      <c r="AL930" s="107"/>
      <c r="AM930" s="1410">
        <f t="shared" si="695"/>
        <v>0</v>
      </c>
      <c r="AN930" s="1792"/>
    </row>
    <row r="931" spans="1:40" s="78" customFormat="1" ht="30" x14ac:dyDescent="0.25">
      <c r="A931" s="52">
        <v>1</v>
      </c>
      <c r="B931" s="130" t="s">
        <v>510</v>
      </c>
      <c r="C931" s="2403"/>
      <c r="D931" s="130"/>
      <c r="E931" s="1595"/>
      <c r="F931" s="80"/>
      <c r="G931" s="80">
        <v>0</v>
      </c>
      <c r="H931" s="80"/>
      <c r="I931" s="480"/>
      <c r="J931" s="480"/>
      <c r="K931" s="480"/>
      <c r="L931" s="480"/>
      <c r="M931" s="480"/>
      <c r="N931" s="480"/>
      <c r="O931" s="2105"/>
      <c r="P931" s="2105"/>
      <c r="Q931" s="2105"/>
      <c r="R931" s="2105"/>
      <c r="S931" s="2105"/>
      <c r="T931" s="2105"/>
      <c r="U931" s="2105"/>
      <c r="V931" s="2105"/>
      <c r="W931" s="2105"/>
      <c r="X931" s="2105"/>
      <c r="Y931" s="2105"/>
      <c r="Z931" s="2105"/>
      <c r="AA931" s="2105"/>
      <c r="AB931" s="2105"/>
      <c r="AC931" s="3327"/>
      <c r="AD931" s="1335"/>
      <c r="AE931" s="3462"/>
      <c r="AF931" s="2105"/>
      <c r="AG931" s="2105"/>
      <c r="AH931" s="2105"/>
      <c r="AI931" s="2097"/>
      <c r="AJ931" s="2290"/>
      <c r="AK931" s="1991"/>
      <c r="AL931" s="107"/>
      <c r="AM931" s="1410"/>
      <c r="AN931" s="1792"/>
    </row>
    <row r="932" spans="1:40" s="78" customFormat="1" x14ac:dyDescent="0.25">
      <c r="A932" s="52">
        <v>1</v>
      </c>
      <c r="B932" s="130" t="s">
        <v>74</v>
      </c>
      <c r="C932" s="2403"/>
      <c r="D932" s="130"/>
      <c r="E932" s="1595">
        <v>180</v>
      </c>
      <c r="F932" s="80">
        <f t="shared" si="785"/>
        <v>180</v>
      </c>
      <c r="G932" s="80">
        <v>173</v>
      </c>
      <c r="H932" s="80">
        <f>G932/F932*100</f>
        <v>96.111111111111114</v>
      </c>
      <c r="I932" s="480"/>
      <c r="J932" s="480"/>
      <c r="K932" s="480"/>
      <c r="L932" s="480"/>
      <c r="M932" s="480"/>
      <c r="N932" s="2105"/>
      <c r="O932" s="2105"/>
      <c r="P932" s="2105"/>
      <c r="Q932" s="2105"/>
      <c r="R932" s="2105"/>
      <c r="S932" s="2105"/>
      <c r="T932" s="2105"/>
      <c r="U932" s="2105"/>
      <c r="V932" s="2105"/>
      <c r="W932" s="2105"/>
      <c r="X932" s="2105"/>
      <c r="Y932" s="2105"/>
      <c r="Z932" s="2105"/>
      <c r="AA932" s="2105"/>
      <c r="AB932" s="2105"/>
      <c r="AC932" s="3327"/>
      <c r="AD932" s="1335"/>
      <c r="AE932" s="3462"/>
      <c r="AF932" s="2105"/>
      <c r="AG932" s="2105"/>
      <c r="AH932" s="1335"/>
      <c r="AI932" s="1335"/>
      <c r="AJ932" s="2289"/>
      <c r="AK932" s="1991"/>
      <c r="AL932" s="107"/>
      <c r="AM932" s="1410"/>
      <c r="AN932" s="1792"/>
    </row>
    <row r="933" spans="1:40" s="78" customFormat="1" ht="29.25" x14ac:dyDescent="0.25">
      <c r="A933" s="52">
        <v>1</v>
      </c>
      <c r="B933" s="1485" t="s">
        <v>404</v>
      </c>
      <c r="C933" s="2542"/>
      <c r="D933" s="479"/>
      <c r="E933" s="1739"/>
      <c r="F933" s="1486"/>
      <c r="G933" s="1486"/>
      <c r="H933" s="98"/>
      <c r="I933" s="1471"/>
      <c r="J933" s="480"/>
      <c r="K933" s="1471"/>
      <c r="L933" s="1471"/>
      <c r="M933" s="1471"/>
      <c r="N933" s="1471"/>
      <c r="O933" s="1471"/>
      <c r="P933" s="1471"/>
      <c r="Q933" s="2292"/>
      <c r="R933" s="2292"/>
      <c r="S933" s="2292"/>
      <c r="T933" s="2292"/>
      <c r="U933" s="2292"/>
      <c r="V933" s="2292"/>
      <c r="W933" s="2292"/>
      <c r="X933" s="2292"/>
      <c r="Y933" s="2292"/>
      <c r="Z933" s="2292"/>
      <c r="AA933" s="2292"/>
      <c r="AB933" s="2292"/>
      <c r="AC933" s="3380"/>
      <c r="AD933" s="2097"/>
      <c r="AE933" s="3461"/>
      <c r="AF933" s="1335"/>
      <c r="AG933" s="1335"/>
      <c r="AH933" s="2105"/>
      <c r="AI933" s="2292"/>
      <c r="AJ933" s="2293"/>
      <c r="AK933" s="1991" t="e">
        <f>#REF!</f>
        <v>#REF!</v>
      </c>
      <c r="AL933" s="107" t="e">
        <f>#REF!</f>
        <v>#REF!</v>
      </c>
      <c r="AM933" s="107" t="e">
        <f t="shared" ref="AM933:AM1031" si="786">AL933/1000</f>
        <v>#REF!</v>
      </c>
      <c r="AN933" s="1792"/>
    </row>
    <row r="934" spans="1:40" x14ac:dyDescent="0.25">
      <c r="A934" s="52">
        <v>1</v>
      </c>
      <c r="B934" s="359" t="s">
        <v>141</v>
      </c>
      <c r="C934" s="2497"/>
      <c r="D934" s="113"/>
      <c r="E934" s="1598"/>
      <c r="F934" s="390"/>
      <c r="G934" s="445"/>
      <c r="H934" s="421"/>
      <c r="I934" s="445"/>
      <c r="J934" s="390"/>
      <c r="K934" s="445"/>
      <c r="L934" s="445"/>
      <c r="M934" s="390"/>
      <c r="N934" s="390"/>
      <c r="O934" s="390"/>
      <c r="P934" s="390"/>
      <c r="Q934" s="2093">
        <f t="shared" ref="Q934:R934" si="787">SUM(Q933,Q923)</f>
        <v>8208.2095000000008</v>
      </c>
      <c r="R934" s="2093">
        <f t="shared" si="787"/>
        <v>8212.7266</v>
      </c>
      <c r="S934" s="2093">
        <f t="shared" ref="S934:T934" si="788">SUM(S933,S923)</f>
        <v>8212.7266</v>
      </c>
      <c r="T934" s="2093">
        <f t="shared" si="788"/>
        <v>8212.7266</v>
      </c>
      <c r="U934" s="2093">
        <f t="shared" ref="U934:V934" si="789">SUM(U933,U923)</f>
        <v>8212.7266</v>
      </c>
      <c r="V934" s="2093">
        <f t="shared" si="789"/>
        <v>8212.7266</v>
      </c>
      <c r="W934" s="2093">
        <f t="shared" ref="W934:X934" si="790">SUM(W933,W923)</f>
        <v>8212.7266</v>
      </c>
      <c r="X934" s="2093">
        <f t="shared" si="790"/>
        <v>6925.3151999999991</v>
      </c>
      <c r="Y934" s="2093">
        <f t="shared" ref="Y934:Z934" si="791">SUM(Y933,Y923)</f>
        <v>6925.3151999999991</v>
      </c>
      <c r="Z934" s="2093">
        <f t="shared" si="791"/>
        <v>8288.6139999999996</v>
      </c>
      <c r="AA934" s="2093">
        <f t="shared" ref="AA934:AC934" si="792">SUM(AA933,AA923)</f>
        <v>9060.6146900000003</v>
      </c>
      <c r="AB934" s="2093">
        <f t="shared" ref="AB934" si="793">SUM(AB933,AB923)</f>
        <v>9060.6146900000003</v>
      </c>
      <c r="AC934" s="3331">
        <f t="shared" si="792"/>
        <v>9060.6146900000003</v>
      </c>
      <c r="AD934" s="2292">
        <f t="shared" ref="AD934:AG934" si="794">SUM(AD933,AD923)</f>
        <v>11877.178499999998</v>
      </c>
      <c r="AE934" s="3463">
        <f t="shared" si="794"/>
        <v>0</v>
      </c>
      <c r="AF934" s="2292">
        <f t="shared" ref="AF934" si="795">SUM(AF933,AF923)</f>
        <v>0</v>
      </c>
      <c r="AG934" s="2292">
        <f t="shared" si="794"/>
        <v>2816.5638099999978</v>
      </c>
      <c r="AH934" s="2292"/>
      <c r="AI934" s="2294">
        <v>0</v>
      </c>
      <c r="AJ934" s="2295">
        <f t="shared" ref="AJ934" si="796">SUM(AJ933,AJ923)</f>
        <v>11877.178499999998</v>
      </c>
      <c r="AK934" s="1598" t="e">
        <f>SUM(#REF!)</f>
        <v>#REF!</v>
      </c>
      <c r="AL934" s="1804" t="e">
        <f>SUM(AL933,AL923)</f>
        <v>#REF!</v>
      </c>
      <c r="AM934" s="1804" t="e">
        <f t="shared" si="786"/>
        <v>#REF!</v>
      </c>
      <c r="AN934" s="1792"/>
    </row>
    <row r="935" spans="1:40" x14ac:dyDescent="0.25">
      <c r="A935" s="52">
        <v>1</v>
      </c>
      <c r="B935" s="1472" t="s">
        <v>29</v>
      </c>
      <c r="C935" s="2543"/>
      <c r="D935" s="393"/>
      <c r="E935" s="1599"/>
      <c r="F935" s="438"/>
      <c r="G935" s="394"/>
      <c r="H935" s="438"/>
      <c r="I935" s="314"/>
      <c r="J935" s="314"/>
      <c r="K935" s="394"/>
      <c r="L935" s="394"/>
      <c r="M935" s="394"/>
      <c r="N935" s="117"/>
      <c r="O935" s="478"/>
      <c r="P935" s="151"/>
      <c r="Q935" s="1184"/>
      <c r="R935" s="1184"/>
      <c r="S935" s="1184"/>
      <c r="T935" s="1184"/>
      <c r="U935" s="1184"/>
      <c r="V935" s="1184"/>
      <c r="W935" s="1184"/>
      <c r="X935" s="1184"/>
      <c r="Y935" s="1184"/>
      <c r="Z935" s="1184"/>
      <c r="AA935" s="1184"/>
      <c r="AB935" s="1184"/>
      <c r="AC935" s="3325"/>
      <c r="AD935" s="2240">
        <f t="shared" ref="AD935:AD941" si="797">AJ935-AI935-AF935</f>
        <v>0</v>
      </c>
      <c r="AE935" s="3433"/>
      <c r="AF935" s="1184"/>
      <c r="AG935" s="2240"/>
      <c r="AH935" s="2240"/>
      <c r="AI935" s="2240"/>
      <c r="AJ935" s="2241"/>
      <c r="AK935" s="1965"/>
      <c r="AL935" s="13"/>
      <c r="AM935" s="1392">
        <f t="shared" si="786"/>
        <v>0</v>
      </c>
      <c r="AN935" s="1792"/>
    </row>
    <row r="936" spans="1:40" x14ac:dyDescent="0.25">
      <c r="A936" s="52">
        <v>1</v>
      </c>
      <c r="B936" s="191" t="s">
        <v>156</v>
      </c>
      <c r="C936" s="2462"/>
      <c r="D936" s="261"/>
      <c r="E936" s="1588"/>
      <c r="F936" s="107"/>
      <c r="G936" s="107"/>
      <c r="H936" s="107"/>
      <c r="I936" s="99"/>
      <c r="J936" s="99"/>
      <c r="K936" s="107"/>
      <c r="L936" s="107"/>
      <c r="M936" s="107"/>
      <c r="N936" s="76"/>
      <c r="O936" s="170"/>
      <c r="P936" s="76"/>
      <c r="Q936" s="633"/>
      <c r="R936" s="633"/>
      <c r="S936" s="633"/>
      <c r="T936" s="633"/>
      <c r="U936" s="633"/>
      <c r="V936" s="633"/>
      <c r="W936" s="633"/>
      <c r="X936" s="633"/>
      <c r="Y936" s="633"/>
      <c r="Z936" s="633"/>
      <c r="AA936" s="633"/>
      <c r="AB936" s="633"/>
      <c r="AC936" s="3327"/>
      <c r="AD936" s="633">
        <f t="shared" si="797"/>
        <v>0</v>
      </c>
      <c r="AE936" s="3434"/>
      <c r="AF936" s="633"/>
      <c r="AG936" s="633"/>
      <c r="AH936" s="633"/>
      <c r="AI936" s="633"/>
      <c r="AJ936" s="2228"/>
      <c r="AK936" s="1962"/>
      <c r="AL936" s="8"/>
      <c r="AM936" s="1389">
        <f t="shared" si="786"/>
        <v>0</v>
      </c>
      <c r="AN936" s="1792"/>
    </row>
    <row r="937" spans="1:40" x14ac:dyDescent="0.25">
      <c r="A937" s="52">
        <v>1</v>
      </c>
      <c r="B937" s="105" t="s">
        <v>24</v>
      </c>
      <c r="C937" s="2530"/>
      <c r="D937" s="328">
        <v>300</v>
      </c>
      <c r="E937" s="1590">
        <v>938</v>
      </c>
      <c r="F937" s="74">
        <f>ROUND(E937/12*$B$4,0)</f>
        <v>938</v>
      </c>
      <c r="G937" s="328">
        <v>484</v>
      </c>
      <c r="H937" s="80">
        <f>G937/F937*100</f>
        <v>51.599147121535182</v>
      </c>
      <c r="I937" s="330">
        <v>4</v>
      </c>
      <c r="J937" s="75">
        <f>M937/G937</f>
        <v>4.4793388429752063</v>
      </c>
      <c r="K937" s="76">
        <f>ROUND(E937*I937,0)</f>
        <v>3752</v>
      </c>
      <c r="L937" s="76">
        <f t="shared" ref="L937:L938" si="798">ROUND(K937/12*$B$4,0)</f>
        <v>3752</v>
      </c>
      <c r="M937" s="328">
        <v>2168</v>
      </c>
      <c r="N937" s="76">
        <f>M937/L937*100</f>
        <v>57.782515991471215</v>
      </c>
      <c r="O937" s="82">
        <f>ROUND(K937/D937,0)</f>
        <v>13</v>
      </c>
      <c r="P937" s="117">
        <f>M937/$B$4*12/O937</f>
        <v>166.76923076923077</v>
      </c>
      <c r="Q937" s="633"/>
      <c r="R937" s="633"/>
      <c r="S937" s="633"/>
      <c r="T937" s="633"/>
      <c r="U937" s="633"/>
      <c r="V937" s="633"/>
      <c r="W937" s="633"/>
      <c r="X937" s="633"/>
      <c r="Y937" s="633"/>
      <c r="Z937" s="633"/>
      <c r="AA937" s="633"/>
      <c r="AB937" s="633"/>
      <c r="AC937" s="3327"/>
      <c r="AD937" s="633">
        <f t="shared" si="797"/>
        <v>0</v>
      </c>
      <c r="AE937" s="3434"/>
      <c r="AF937" s="633"/>
      <c r="AG937" s="633"/>
      <c r="AH937" s="633"/>
      <c r="AI937" s="633"/>
      <c r="AJ937" s="2228"/>
      <c r="AK937" s="1962"/>
      <c r="AL937" s="8"/>
      <c r="AM937" s="1389">
        <f t="shared" si="786"/>
        <v>0</v>
      </c>
      <c r="AN937" s="1792"/>
    </row>
    <row r="938" spans="1:40" x14ac:dyDescent="0.25">
      <c r="A938" s="52">
        <v>1</v>
      </c>
      <c r="B938" s="105" t="s">
        <v>10</v>
      </c>
      <c r="C938" s="2533"/>
      <c r="D938" s="436">
        <v>300</v>
      </c>
      <c r="E938" s="1591">
        <v>71</v>
      </c>
      <c r="F938" s="80">
        <f>ROUND(E938/12*$B$4,0)</f>
        <v>71</v>
      </c>
      <c r="G938" s="436">
        <v>44</v>
      </c>
      <c r="H938" s="80">
        <f>G938/F938*100</f>
        <v>61.971830985915489</v>
      </c>
      <c r="I938" s="357">
        <v>8</v>
      </c>
      <c r="J938" s="75">
        <f>M938/G938</f>
        <v>9.5681818181818183</v>
      </c>
      <c r="K938" s="76">
        <f>ROUND(E938*I938,0)</f>
        <v>568</v>
      </c>
      <c r="L938" s="82">
        <f t="shared" si="798"/>
        <v>568</v>
      </c>
      <c r="M938" s="436">
        <v>421</v>
      </c>
      <c r="N938" s="82">
        <f>M938/L938*100</f>
        <v>74.119718309859152</v>
      </c>
      <c r="O938" s="82">
        <f>ROUND(K938/D938,0)</f>
        <v>2</v>
      </c>
      <c r="P938" s="132">
        <f>M938/$B$4*12/O938</f>
        <v>210.5</v>
      </c>
      <c r="Q938" s="2101"/>
      <c r="R938" s="2101"/>
      <c r="S938" s="2101"/>
      <c r="T938" s="2101"/>
      <c r="U938" s="2101"/>
      <c r="V938" s="2101"/>
      <c r="W938" s="2101"/>
      <c r="X938" s="2101"/>
      <c r="Y938" s="2101"/>
      <c r="Z938" s="2101"/>
      <c r="AA938" s="2101"/>
      <c r="AB938" s="2101"/>
      <c r="AC938" s="3377"/>
      <c r="AD938" s="2101">
        <f t="shared" si="797"/>
        <v>0</v>
      </c>
      <c r="AE938" s="3435"/>
      <c r="AF938" s="2101"/>
      <c r="AG938" s="2101"/>
      <c r="AH938" s="2101"/>
      <c r="AI938" s="2101"/>
      <c r="AJ938" s="2230"/>
      <c r="AK938" s="1963"/>
      <c r="AL938" s="15"/>
      <c r="AM938" s="1390">
        <f t="shared" si="786"/>
        <v>0</v>
      </c>
      <c r="AN938" s="1792"/>
    </row>
    <row r="939" spans="1:40" x14ac:dyDescent="0.25">
      <c r="A939" s="52">
        <v>1</v>
      </c>
      <c r="B939" s="127" t="s">
        <v>78</v>
      </c>
      <c r="C939" s="2425"/>
      <c r="D939" s="479"/>
      <c r="E939" s="1592">
        <f>SUM(E937:E938)</f>
        <v>1009</v>
      </c>
      <c r="F939" s="480">
        <f>SUM(F937:F938)</f>
        <v>1009</v>
      </c>
      <c r="G939" s="480">
        <f>SUM(G937:G938)</f>
        <v>528</v>
      </c>
      <c r="H939" s="80">
        <f>G939/F939*100</f>
        <v>52.329038652130819</v>
      </c>
      <c r="I939" s="112">
        <f>IF(E939=0,0,K939/E939)</f>
        <v>4.2814667988107038</v>
      </c>
      <c r="J939" s="480">
        <f>SUM(J937:J937)</f>
        <v>4.4793388429752063</v>
      </c>
      <c r="K939" s="480">
        <f>SUM(K937:K938)</f>
        <v>4320</v>
      </c>
      <c r="L939" s="480">
        <f>SUM(L937:L938)</f>
        <v>4320</v>
      </c>
      <c r="M939" s="480">
        <f>SUM(M937:M938)</f>
        <v>2589</v>
      </c>
      <c r="N939" s="82">
        <f>M939/L939*100</f>
        <v>59.930555555555557</v>
      </c>
      <c r="O939" s="287">
        <f>SUM(O937:O938)</f>
        <v>15</v>
      </c>
      <c r="P939" s="82">
        <f>M939/$B$4*12/O939</f>
        <v>172.6</v>
      </c>
      <c r="Q939" s="2101"/>
      <c r="R939" s="2101"/>
      <c r="S939" s="2101"/>
      <c r="T939" s="2101"/>
      <c r="U939" s="2101"/>
      <c r="V939" s="2101"/>
      <c r="W939" s="2101"/>
      <c r="X939" s="2101"/>
      <c r="Y939" s="2101"/>
      <c r="Z939" s="2101"/>
      <c r="AA939" s="2101"/>
      <c r="AB939" s="2101"/>
      <c r="AC939" s="3377"/>
      <c r="AD939" s="2101">
        <f t="shared" si="797"/>
        <v>0</v>
      </c>
      <c r="AE939" s="3435"/>
      <c r="AF939" s="2101"/>
      <c r="AG939" s="2101"/>
      <c r="AH939" s="2101"/>
      <c r="AI939" s="2101"/>
      <c r="AJ939" s="2230"/>
      <c r="AK939" s="1963"/>
      <c r="AL939" s="15"/>
      <c r="AM939" s="1390">
        <f t="shared" si="786"/>
        <v>0</v>
      </c>
      <c r="AN939" s="1792"/>
    </row>
    <row r="940" spans="1:40" ht="29.25" x14ac:dyDescent="0.25">
      <c r="A940" s="52">
        <v>1</v>
      </c>
      <c r="B940" s="318" t="s">
        <v>276</v>
      </c>
      <c r="C940" s="318"/>
      <c r="D940" s="113"/>
      <c r="E940" s="1598">
        <f>SUM(E939)</f>
        <v>1009</v>
      </c>
      <c r="F940" s="390">
        <f>SUM(F939)</f>
        <v>1009</v>
      </c>
      <c r="G940" s="390">
        <f>SUM(G939)</f>
        <v>528</v>
      </c>
      <c r="H940" s="421">
        <f>G940/F940*100</f>
        <v>52.329038652130819</v>
      </c>
      <c r="I940" s="86">
        <f>IF(E940=0,0,K940/E940)</f>
        <v>4.2814667988107038</v>
      </c>
      <c r="J940" s="390">
        <f>SUM(J939:J939)</f>
        <v>4.4793388429752063</v>
      </c>
      <c r="K940" s="390">
        <f>SUM(K939)</f>
        <v>4320</v>
      </c>
      <c r="L940" s="390">
        <f>SUM(L939)</f>
        <v>4320</v>
      </c>
      <c r="M940" s="390">
        <f>SUM(M939)</f>
        <v>2589</v>
      </c>
      <c r="N940" s="242">
        <f>M940/L940*100</f>
        <v>59.930555555555557</v>
      </c>
      <c r="O940" s="477">
        <f>SUM(O939)</f>
        <v>15</v>
      </c>
      <c r="P940" s="477">
        <f>M940/$B$4*12/O940</f>
        <v>172.6</v>
      </c>
      <c r="Q940" s="636">
        <v>21848.87516</v>
      </c>
      <c r="R940" s="636">
        <v>21848.87516</v>
      </c>
      <c r="S940" s="636">
        <v>21848.87516</v>
      </c>
      <c r="T940" s="636">
        <v>21848.87516</v>
      </c>
      <c r="U940" s="636">
        <v>21848.87516</v>
      </c>
      <c r="V940" s="636">
        <v>21848.87516</v>
      </c>
      <c r="W940" s="636">
        <v>21848.87516</v>
      </c>
      <c r="X940" s="636">
        <v>21848.87516</v>
      </c>
      <c r="Y940" s="636">
        <v>21848.87516</v>
      </c>
      <c r="Z940" s="636">
        <v>14631.37816</v>
      </c>
      <c r="AA940" s="636">
        <v>13859.679399999999</v>
      </c>
      <c r="AB940" s="636">
        <v>13859.679399999999</v>
      </c>
      <c r="AC940" s="3287">
        <f t="shared" ref="AC940" si="799">AB940</f>
        <v>13859.679399999999</v>
      </c>
      <c r="AD940" s="636">
        <f t="shared" si="797"/>
        <v>7346.3632099999986</v>
      </c>
      <c r="AE940" s="3432"/>
      <c r="AF940" s="636"/>
      <c r="AG940" s="636">
        <f>AD940-AC940</f>
        <v>-6513.3161900000005</v>
      </c>
      <c r="AH940" s="636">
        <v>0</v>
      </c>
      <c r="AI940" s="636">
        <v>-11.99047</v>
      </c>
      <c r="AJ940" s="2226">
        <v>7334.3727399999989</v>
      </c>
      <c r="AK940" s="1969"/>
      <c r="AL940" s="17"/>
      <c r="AM940" s="1391">
        <f t="shared" si="786"/>
        <v>0</v>
      </c>
      <c r="AN940" s="1792"/>
    </row>
    <row r="941" spans="1:40" ht="15.75" thickBot="1" x14ac:dyDescent="0.3">
      <c r="A941" s="52">
        <v>1</v>
      </c>
      <c r="B941" s="481"/>
      <c r="C941" s="2544"/>
      <c r="D941" s="481"/>
      <c r="E941" s="1599"/>
      <c r="F941" s="438"/>
      <c r="G941" s="438"/>
      <c r="H941" s="438"/>
      <c r="I941" s="345"/>
      <c r="J941" s="345"/>
      <c r="K941" s="438"/>
      <c r="L941" s="438"/>
      <c r="M941" s="438"/>
      <c r="N941" s="438"/>
      <c r="O941" s="439"/>
      <c r="P941" s="438"/>
      <c r="Q941" s="1184"/>
      <c r="R941" s="1184"/>
      <c r="S941" s="1184"/>
      <c r="T941" s="1184"/>
      <c r="U941" s="1184"/>
      <c r="V941" s="1184"/>
      <c r="W941" s="1184"/>
      <c r="X941" s="1184"/>
      <c r="Y941" s="1184"/>
      <c r="Z941" s="1184"/>
      <c r="AA941" s="1184"/>
      <c r="AB941" s="1184"/>
      <c r="AC941" s="3325"/>
      <c r="AD941" s="1184">
        <f t="shared" si="797"/>
        <v>0</v>
      </c>
      <c r="AE941" s="3433"/>
      <c r="AF941" s="1184"/>
      <c r="AG941" s="1184"/>
      <c r="AH941" s="1184"/>
      <c r="AI941" s="1184"/>
      <c r="AJ941" s="2227"/>
      <c r="AK941" s="1965"/>
      <c r="AL941" s="13"/>
      <c r="AM941" s="1392">
        <f t="shared" si="786"/>
        <v>0</v>
      </c>
      <c r="AN941" s="1792"/>
    </row>
    <row r="942" spans="1:40" ht="15.75" thickBot="1" x14ac:dyDescent="0.3">
      <c r="A942" s="52">
        <v>1</v>
      </c>
      <c r="B942" s="483" t="s">
        <v>457</v>
      </c>
      <c r="C942" s="483"/>
      <c r="D942" s="483"/>
      <c r="E942" s="1596"/>
      <c r="F942" s="484"/>
      <c r="G942" s="484"/>
      <c r="H942" s="484"/>
      <c r="I942" s="352"/>
      <c r="J942" s="352"/>
      <c r="K942" s="484"/>
      <c r="L942" s="484"/>
      <c r="M942" s="484">
        <f>SUM(M940,M934,M920)</f>
        <v>50846</v>
      </c>
      <c r="N942" s="484"/>
      <c r="O942" s="484"/>
      <c r="P942" s="484"/>
      <c r="Q942" s="773">
        <f t="shared" ref="Q942:AJ942" si="800">SUM(Q940,Q934,Q920)</f>
        <v>357807.74413800001</v>
      </c>
      <c r="R942" s="773">
        <f t="shared" ref="R942:S942" si="801">SUM(R940,R934,R920)</f>
        <v>357812.26123800001</v>
      </c>
      <c r="S942" s="773">
        <f t="shared" si="801"/>
        <v>357812.26123800001</v>
      </c>
      <c r="T942" s="773">
        <f t="shared" ref="T942:U942" si="802">SUM(T940,T934,T920)</f>
        <v>357812.26123800001</v>
      </c>
      <c r="U942" s="773">
        <f t="shared" si="802"/>
        <v>357813.62304600002</v>
      </c>
      <c r="V942" s="773">
        <f t="shared" ref="V942:W942" si="803">SUM(V940,V934,V920)</f>
        <v>357813.62304600002</v>
      </c>
      <c r="W942" s="773">
        <f t="shared" si="803"/>
        <v>357813.62304600002</v>
      </c>
      <c r="X942" s="773">
        <f t="shared" ref="X942:Y942" si="804">SUM(X940,X934,X920)</f>
        <v>356526.21164600004</v>
      </c>
      <c r="Y942" s="773">
        <f t="shared" si="804"/>
        <v>356526.21164600004</v>
      </c>
      <c r="Z942" s="773">
        <f t="shared" ref="Z942" si="805">SUM(Z940,Z934,Z920)</f>
        <v>355686.86577900004</v>
      </c>
      <c r="AA942" s="773">
        <f t="shared" ref="AA942:AC942" si="806">SUM(AA940,AA934,AA920)</f>
        <v>355687.167709</v>
      </c>
      <c r="AB942" s="773">
        <f t="shared" ref="AB942" si="807">SUM(AB940,AB934,AB920)</f>
        <v>355687.167709</v>
      </c>
      <c r="AC942" s="3378">
        <f t="shared" si="806"/>
        <v>355687.167709</v>
      </c>
      <c r="AD942" s="773">
        <f t="shared" si="800"/>
        <v>356607.18658000004</v>
      </c>
      <c r="AE942" s="3443">
        <f t="shared" si="800"/>
        <v>334.55077</v>
      </c>
      <c r="AF942" s="773">
        <f t="shared" ref="AF942" si="808">SUM(AF940,AF934,AF920)</f>
        <v>-3261.7114500000002</v>
      </c>
      <c r="AG942" s="773">
        <f t="shared" si="800"/>
        <v>920.01887099999567</v>
      </c>
      <c r="AH942" s="773">
        <f t="shared" si="800"/>
        <v>-138.92063000000002</v>
      </c>
      <c r="AI942" s="773">
        <f t="shared" si="800"/>
        <v>-3087.5153599999999</v>
      </c>
      <c r="AJ942" s="2237">
        <f t="shared" si="800"/>
        <v>350257.95977000002</v>
      </c>
      <c r="AK942" s="1968"/>
      <c r="AL942" s="1036" t="e">
        <f>SUM(AL940,AL934,AL920)</f>
        <v>#REF!</v>
      </c>
      <c r="AM942" s="1036" t="e">
        <f t="shared" si="786"/>
        <v>#REF!</v>
      </c>
      <c r="AN942" s="1792"/>
    </row>
    <row r="943" spans="1:40" x14ac:dyDescent="0.25">
      <c r="A943" s="52">
        <v>1</v>
      </c>
      <c r="B943" s="485"/>
      <c r="C943" s="485"/>
      <c r="D943" s="485"/>
      <c r="E943" s="1724"/>
      <c r="F943" s="344"/>
      <c r="G943" s="344"/>
      <c r="H943" s="344"/>
      <c r="I943" s="336"/>
      <c r="J943" s="336"/>
      <c r="K943" s="344"/>
      <c r="L943" s="344"/>
      <c r="M943" s="344"/>
      <c r="N943" s="344"/>
      <c r="O943" s="344"/>
      <c r="P943" s="344"/>
      <c r="Q943" s="1184"/>
      <c r="R943" s="1184"/>
      <c r="S943" s="1184"/>
      <c r="T943" s="1184"/>
      <c r="U943" s="1184"/>
      <c r="V943" s="1184"/>
      <c r="W943" s="1184"/>
      <c r="X943" s="1184"/>
      <c r="Y943" s="1184"/>
      <c r="Z943" s="1184"/>
      <c r="AA943" s="1184"/>
      <c r="AB943" s="1184"/>
      <c r="AC943" s="3325"/>
      <c r="AD943" s="1184">
        <f>AJ943-AI943-AF943</f>
        <v>0</v>
      </c>
      <c r="AE943" s="3433"/>
      <c r="AF943" s="1184"/>
      <c r="AG943" s="1184"/>
      <c r="AH943" s="1184"/>
      <c r="AI943" s="1184"/>
      <c r="AJ943" s="2227"/>
      <c r="AK943" s="1965"/>
      <c r="AL943" s="13"/>
      <c r="AM943" s="1392">
        <f t="shared" si="786"/>
        <v>0</v>
      </c>
      <c r="AN943" s="1792"/>
    </row>
    <row r="944" spans="1:40" ht="43.5" x14ac:dyDescent="0.25">
      <c r="A944" s="52">
        <v>1</v>
      </c>
      <c r="B944" s="882" t="s">
        <v>213</v>
      </c>
      <c r="C944" s="882"/>
      <c r="D944" s="382"/>
      <c r="E944" s="1590"/>
      <c r="F944" s="328"/>
      <c r="G944" s="328"/>
      <c r="H944" s="328"/>
      <c r="I944" s="330"/>
      <c r="J944" s="330"/>
      <c r="K944" s="328"/>
      <c r="L944" s="328"/>
      <c r="M944" s="328"/>
      <c r="N944" s="328"/>
      <c r="O944" s="328"/>
      <c r="P944" s="328"/>
      <c r="Q944" s="633" t="s">
        <v>75</v>
      </c>
      <c r="R944" s="633" t="s">
        <v>75</v>
      </c>
      <c r="S944" s="633" t="s">
        <v>75</v>
      </c>
      <c r="T944" s="633" t="s">
        <v>75</v>
      </c>
      <c r="U944" s="633" t="s">
        <v>75</v>
      </c>
      <c r="V944" s="633" t="s">
        <v>75</v>
      </c>
      <c r="W944" s="633" t="s">
        <v>75</v>
      </c>
      <c r="X944" s="633" t="s">
        <v>75</v>
      </c>
      <c r="Y944" s="633" t="s">
        <v>75</v>
      </c>
      <c r="Z944" s="633" t="s">
        <v>75</v>
      </c>
      <c r="AA944" s="633" t="s">
        <v>75</v>
      </c>
      <c r="AB944" s="633" t="s">
        <v>75</v>
      </c>
      <c r="AC944" s="3327" t="s">
        <v>75</v>
      </c>
      <c r="AD944" s="633"/>
      <c r="AE944" s="3434"/>
      <c r="AF944" s="633"/>
      <c r="AG944" s="633" t="s">
        <v>75</v>
      </c>
      <c r="AH944" s="633"/>
      <c r="AI944" s="633"/>
      <c r="AJ944" s="2228" t="s">
        <v>75</v>
      </c>
      <c r="AK944" s="1962" t="s">
        <v>75</v>
      </c>
      <c r="AL944" s="8"/>
      <c r="AM944" s="1389">
        <f t="shared" si="786"/>
        <v>0</v>
      </c>
      <c r="AN944" s="1792"/>
    </row>
    <row r="945" spans="1:40" x14ac:dyDescent="0.25">
      <c r="A945" s="52">
        <v>1</v>
      </c>
      <c r="B945" s="386" t="s">
        <v>5</v>
      </c>
      <c r="C945" s="2488"/>
      <c r="D945" s="386"/>
      <c r="E945" s="1590"/>
      <c r="F945" s="328"/>
      <c r="G945" s="328"/>
      <c r="H945" s="328"/>
      <c r="I945" s="330"/>
      <c r="J945" s="330"/>
      <c r="K945" s="328"/>
      <c r="L945" s="328"/>
      <c r="M945" s="328"/>
      <c r="N945" s="328"/>
      <c r="O945" s="328"/>
      <c r="P945" s="328"/>
      <c r="Q945" s="633"/>
      <c r="R945" s="633"/>
      <c r="S945" s="633"/>
      <c r="T945" s="633"/>
      <c r="U945" s="633"/>
      <c r="V945" s="633"/>
      <c r="W945" s="633"/>
      <c r="X945" s="633"/>
      <c r="Y945" s="633"/>
      <c r="Z945" s="633"/>
      <c r="AA945" s="633"/>
      <c r="AB945" s="633"/>
      <c r="AC945" s="3327"/>
      <c r="AD945" s="633">
        <f t="shared" ref="AD945:AD951" si="809">AJ945-AI945-AF945</f>
        <v>0</v>
      </c>
      <c r="AE945" s="3434"/>
      <c r="AF945" s="633"/>
      <c r="AG945" s="633"/>
      <c r="AH945" s="633"/>
      <c r="AI945" s="633"/>
      <c r="AJ945" s="2228"/>
      <c r="AK945" s="1962"/>
      <c r="AL945" s="8"/>
      <c r="AM945" s="1389">
        <f t="shared" si="786"/>
        <v>0</v>
      </c>
      <c r="AN945" s="1792"/>
    </row>
    <row r="946" spans="1:40" x14ac:dyDescent="0.25">
      <c r="A946" s="52">
        <v>1</v>
      </c>
      <c r="B946" s="105" t="s">
        <v>30</v>
      </c>
      <c r="C946" s="2680" t="s">
        <v>385</v>
      </c>
      <c r="D946" s="328">
        <v>320</v>
      </c>
      <c r="E946" s="1590">
        <v>335</v>
      </c>
      <c r="F946" s="74">
        <f t="shared" ref="F946:F948" si="810">E946/12*$B$4</f>
        <v>335</v>
      </c>
      <c r="G946" s="74">
        <v>243</v>
      </c>
      <c r="H946" s="74">
        <f>G946/F946*100</f>
        <v>72.53731343283583</v>
      </c>
      <c r="I946" s="330">
        <v>10.5</v>
      </c>
      <c r="J946" s="75">
        <f>M946/G946</f>
        <v>9.2345679012345681</v>
      </c>
      <c r="K946" s="76">
        <f>ROUND(E946*I946,0)</f>
        <v>3518</v>
      </c>
      <c r="L946" s="76">
        <f t="shared" ref="L946:L948" si="811">ROUND(K946/12*$B$4,0)</f>
        <v>3518</v>
      </c>
      <c r="M946" s="76">
        <v>2244</v>
      </c>
      <c r="N946" s="76">
        <f>M946/L946*100</f>
        <v>63.786242183058562</v>
      </c>
      <c r="O946" s="118">
        <f>ROUND(K946/D946,0)</f>
        <v>11</v>
      </c>
      <c r="P946" s="76">
        <f>M946/$B$4*12/O946</f>
        <v>204</v>
      </c>
      <c r="Q946" s="633"/>
      <c r="R946" s="633"/>
      <c r="S946" s="633"/>
      <c r="T946" s="633"/>
      <c r="U946" s="633"/>
      <c r="V946" s="633"/>
      <c r="W946" s="633"/>
      <c r="X946" s="633"/>
      <c r="Y946" s="633"/>
      <c r="Z946" s="633"/>
      <c r="AA946" s="633"/>
      <c r="AB946" s="633"/>
      <c r="AC946" s="3327"/>
      <c r="AD946" s="633">
        <f t="shared" si="809"/>
        <v>0</v>
      </c>
      <c r="AE946" s="3434"/>
      <c r="AF946" s="633"/>
      <c r="AG946" s="633"/>
      <c r="AH946" s="633"/>
      <c r="AI946" s="633"/>
      <c r="AJ946" s="2228"/>
      <c r="AK946" s="1962"/>
      <c r="AL946" s="8"/>
      <c r="AM946" s="1389">
        <f t="shared" si="786"/>
        <v>0</v>
      </c>
      <c r="AN946" s="1792"/>
    </row>
    <row r="947" spans="1:40" x14ac:dyDescent="0.25">
      <c r="A947" s="52">
        <v>1</v>
      </c>
      <c r="B947" s="105" t="s">
        <v>67</v>
      </c>
      <c r="C947" s="2680" t="s">
        <v>385</v>
      </c>
      <c r="D947" s="328">
        <v>320</v>
      </c>
      <c r="E947" s="1590">
        <v>602</v>
      </c>
      <c r="F947" s="74">
        <f t="shared" si="810"/>
        <v>602</v>
      </c>
      <c r="G947" s="74">
        <v>664</v>
      </c>
      <c r="H947" s="74">
        <f>G947/F947*100</f>
        <v>110.29900332225913</v>
      </c>
      <c r="I947" s="330">
        <v>11</v>
      </c>
      <c r="J947" s="75">
        <f>M947/G947</f>
        <v>9.4924698795180724</v>
      </c>
      <c r="K947" s="76">
        <f>ROUND(E947*I947,0)</f>
        <v>6622</v>
      </c>
      <c r="L947" s="76">
        <f t="shared" si="811"/>
        <v>6622</v>
      </c>
      <c r="M947" s="76">
        <v>6303</v>
      </c>
      <c r="N947" s="76">
        <f>M947/L947*100</f>
        <v>95.182724252491695</v>
      </c>
      <c r="O947" s="118">
        <f>ROUND(K947/D947,0)</f>
        <v>21</v>
      </c>
      <c r="P947" s="76">
        <f>M947/$B$4*12/O947</f>
        <v>300.14285714285717</v>
      </c>
      <c r="Q947" s="633"/>
      <c r="R947" s="633"/>
      <c r="S947" s="633"/>
      <c r="T947" s="633"/>
      <c r="U947" s="633"/>
      <c r="V947" s="633"/>
      <c r="W947" s="633"/>
      <c r="X947" s="633"/>
      <c r="Y947" s="633"/>
      <c r="Z947" s="633"/>
      <c r="AA947" s="633"/>
      <c r="AB947" s="633"/>
      <c r="AC947" s="3327"/>
      <c r="AD947" s="633">
        <f t="shared" si="809"/>
        <v>0</v>
      </c>
      <c r="AE947" s="3434"/>
      <c r="AF947" s="633"/>
      <c r="AG947" s="633"/>
      <c r="AH947" s="633"/>
      <c r="AI947" s="633"/>
      <c r="AJ947" s="2228"/>
      <c r="AK947" s="1962"/>
      <c r="AL947" s="8"/>
      <c r="AM947" s="1389">
        <f t="shared" si="786"/>
        <v>0</v>
      </c>
      <c r="AN947" s="1792"/>
    </row>
    <row r="948" spans="1:40" x14ac:dyDescent="0.25">
      <c r="A948" s="52">
        <v>1</v>
      </c>
      <c r="B948" s="324" t="s">
        <v>21</v>
      </c>
      <c r="C948" s="2680" t="s">
        <v>385</v>
      </c>
      <c r="D948" s="436">
        <v>320</v>
      </c>
      <c r="E948" s="1591">
        <v>956</v>
      </c>
      <c r="F948" s="80">
        <f t="shared" si="810"/>
        <v>956</v>
      </c>
      <c r="G948" s="80">
        <v>1065</v>
      </c>
      <c r="H948" s="80">
        <f>G948/F948*100</f>
        <v>111.40167364016736</v>
      </c>
      <c r="I948" s="357">
        <v>11.5</v>
      </c>
      <c r="J948" s="81">
        <f>M948/G948</f>
        <v>9.3389671361502344</v>
      </c>
      <c r="K948" s="82">
        <f>ROUND(E948*I948,0)</f>
        <v>10994</v>
      </c>
      <c r="L948" s="82">
        <f t="shared" si="811"/>
        <v>10994</v>
      </c>
      <c r="M948" s="82">
        <v>9946</v>
      </c>
      <c r="N948" s="82">
        <f>M948/L948*100</f>
        <v>90.467527742404954</v>
      </c>
      <c r="O948" s="151">
        <f>ROUND(K948/D948,0)</f>
        <v>34</v>
      </c>
      <c r="P948" s="82">
        <f>M948/$B$4*12/O948</f>
        <v>292.52941176470586</v>
      </c>
      <c r="Q948" s="2101"/>
      <c r="R948" s="2101"/>
      <c r="S948" s="2101"/>
      <c r="T948" s="2101"/>
      <c r="U948" s="2101"/>
      <c r="V948" s="2101"/>
      <c r="W948" s="2101"/>
      <c r="X948" s="2101"/>
      <c r="Y948" s="2101"/>
      <c r="Z948" s="2101"/>
      <c r="AA948" s="2101"/>
      <c r="AB948" s="2101"/>
      <c r="AC948" s="3377"/>
      <c r="AD948" s="2101">
        <f t="shared" si="809"/>
        <v>0</v>
      </c>
      <c r="AE948" s="3435"/>
      <c r="AF948" s="2101"/>
      <c r="AG948" s="2101"/>
      <c r="AH948" s="2101"/>
      <c r="AI948" s="2101"/>
      <c r="AJ948" s="2230"/>
      <c r="AK948" s="1963"/>
      <c r="AL948" s="15"/>
      <c r="AM948" s="1390">
        <f t="shared" si="786"/>
        <v>0</v>
      </c>
      <c r="AN948" s="1792"/>
    </row>
    <row r="949" spans="1:40" x14ac:dyDescent="0.25">
      <c r="A949" s="52">
        <v>1</v>
      </c>
      <c r="B949" s="113" t="s">
        <v>7</v>
      </c>
      <c r="C949" s="695"/>
      <c r="D949" s="113"/>
      <c r="E949" s="1598">
        <f>SUM(E946:E948)</f>
        <v>1893</v>
      </c>
      <c r="F949" s="417">
        <f>SUM(F946:F948)</f>
        <v>1893</v>
      </c>
      <c r="G949" s="417">
        <f>SUM(G946:G948)</f>
        <v>1972</v>
      </c>
      <c r="H949" s="417">
        <f>G949/F949*100</f>
        <v>104.17326994189118</v>
      </c>
      <c r="I949" s="86">
        <f>IF(E949=0,0,K949/E949)</f>
        <v>11.164289487585842</v>
      </c>
      <c r="J949" s="86">
        <f>M949/G949</f>
        <v>9.3777890466531435</v>
      </c>
      <c r="K949" s="417">
        <f>SUM(K946:K948)</f>
        <v>21134</v>
      </c>
      <c r="L949" s="417">
        <f>SUM(L946:L948)</f>
        <v>21134</v>
      </c>
      <c r="M949" s="417">
        <f>SUM(M946:M948)</f>
        <v>18493</v>
      </c>
      <c r="N949" s="159">
        <f>M949/L949*100</f>
        <v>87.503548783950038</v>
      </c>
      <c r="O949" s="242">
        <f>SUM(O946:O948)</f>
        <v>66</v>
      </c>
      <c r="P949" s="159">
        <f>M949/$B$4*12/O949</f>
        <v>280.19696969696969</v>
      </c>
      <c r="Q949" s="636">
        <v>66196.630886400002</v>
      </c>
      <c r="R949" s="636">
        <v>67210.127308800016</v>
      </c>
      <c r="S949" s="636">
        <v>67210.127308800016</v>
      </c>
      <c r="T949" s="636">
        <v>68669.285126400006</v>
      </c>
      <c r="U949" s="636">
        <v>69682.781548799991</v>
      </c>
      <c r="V949" s="636">
        <v>69682.781548799991</v>
      </c>
      <c r="W949" s="636">
        <v>69682.781548799991</v>
      </c>
      <c r="X949" s="636">
        <v>69682.781548799991</v>
      </c>
      <c r="Y949" s="636">
        <v>69682.781548799991</v>
      </c>
      <c r="Z949" s="636">
        <v>69682.781548799991</v>
      </c>
      <c r="AA949" s="636">
        <v>69682.781548799991</v>
      </c>
      <c r="AB949" s="636">
        <v>69682.781548799991</v>
      </c>
      <c r="AC949" s="3422">
        <f t="shared" ref="AC949:AC950" si="812">AB949</f>
        <v>69682.781548799991</v>
      </c>
      <c r="AD949" s="636">
        <f t="shared" si="809"/>
        <v>69881.85361999998</v>
      </c>
      <c r="AE949" s="3432">
        <v>418.21128000000004</v>
      </c>
      <c r="AF949" s="636">
        <v>-546.1</v>
      </c>
      <c r="AG949" s="636">
        <f>AD949-AC949</f>
        <v>199.0720711999893</v>
      </c>
      <c r="AH949" s="636">
        <v>0</v>
      </c>
      <c r="AI949" s="636">
        <v>-93.121499999999997</v>
      </c>
      <c r="AJ949" s="2226">
        <v>69242.63211999998</v>
      </c>
      <c r="AK949" s="1969"/>
      <c r="AL949" s="17"/>
      <c r="AM949" s="1391">
        <f t="shared" si="786"/>
        <v>0</v>
      </c>
      <c r="AN949" s="1792"/>
    </row>
    <row r="950" spans="1:40" x14ac:dyDescent="0.25">
      <c r="A950" s="52">
        <v>1</v>
      </c>
      <c r="B950" s="2729" t="s">
        <v>426</v>
      </c>
      <c r="C950" s="2544"/>
      <c r="D950" s="481"/>
      <c r="E950" s="1724"/>
      <c r="F950" s="419"/>
      <c r="G950" s="419"/>
      <c r="H950" s="419"/>
      <c r="I950" s="345"/>
      <c r="J950" s="345"/>
      <c r="K950" s="403"/>
      <c r="L950" s="403"/>
      <c r="M950" s="403"/>
      <c r="N950" s="403"/>
      <c r="O950" s="403"/>
      <c r="P950" s="403"/>
      <c r="Q950" s="1184">
        <v>49513.649640000003</v>
      </c>
      <c r="R950" s="1184">
        <v>49513.649640000003</v>
      </c>
      <c r="S950" s="1184">
        <v>49513.649640000003</v>
      </c>
      <c r="T950" s="1184">
        <v>71931.123059999998</v>
      </c>
      <c r="U950" s="1184">
        <v>71931.123059999998</v>
      </c>
      <c r="V950" s="1184">
        <v>71931.123059999998</v>
      </c>
      <c r="W950" s="1184">
        <v>71931.123059999998</v>
      </c>
      <c r="X950" s="1184">
        <v>71931.123059999998</v>
      </c>
      <c r="Y950" s="1184">
        <v>61975.61176</v>
      </c>
      <c r="Z950" s="1184">
        <v>62806.958489999997</v>
      </c>
      <c r="AA950" s="1184">
        <v>67590.702989999991</v>
      </c>
      <c r="AB950" s="1184">
        <v>67590.702989999991</v>
      </c>
      <c r="AC950" s="3653">
        <f t="shared" si="812"/>
        <v>67590.702989999991</v>
      </c>
      <c r="AD950" s="1184">
        <f t="shared" si="809"/>
        <v>67900.739719999998</v>
      </c>
      <c r="AE950" s="3433"/>
      <c r="AF950" s="1184"/>
      <c r="AG950" s="1184">
        <f>AD950-AC950</f>
        <v>310.03673000000708</v>
      </c>
      <c r="AH950" s="1184">
        <v>0</v>
      </c>
      <c r="AI950" s="1184">
        <v>-12.452129999999999</v>
      </c>
      <c r="AJ950" s="2227">
        <v>67888.287589999993</v>
      </c>
      <c r="AK950" s="1965"/>
      <c r="AL950" s="13"/>
      <c r="AM950" s="1392">
        <f t="shared" si="786"/>
        <v>0</v>
      </c>
      <c r="AN950" s="1792"/>
    </row>
    <row r="951" spans="1:40" x14ac:dyDescent="0.25">
      <c r="A951" s="52">
        <v>1</v>
      </c>
      <c r="B951" s="2682" t="s">
        <v>427</v>
      </c>
      <c r="C951" s="2555"/>
      <c r="D951" s="450"/>
      <c r="E951" s="1734">
        <f>E953+E954+E958+E957</f>
        <v>18275</v>
      </c>
      <c r="F951" s="348">
        <f t="shared" ref="F951" si="813">F953+F954+F958+F957</f>
        <v>18275</v>
      </c>
      <c r="G951" s="348">
        <f t="shared" ref="G951" si="814">G953+G954+G958+G957</f>
        <v>15302</v>
      </c>
      <c r="H951" s="348">
        <f>G951/F951*100</f>
        <v>83.731874145006842</v>
      </c>
      <c r="I951" s="106"/>
      <c r="J951" s="106"/>
      <c r="K951" s="408"/>
      <c r="L951" s="408"/>
      <c r="M951" s="408"/>
      <c r="N951" s="408"/>
      <c r="O951" s="408"/>
      <c r="P951" s="408"/>
      <c r="Q951" s="633"/>
      <c r="R951" s="633"/>
      <c r="S951" s="633"/>
      <c r="T951" s="633"/>
      <c r="U951" s="633"/>
      <c r="V951" s="633"/>
      <c r="W951" s="633"/>
      <c r="X951" s="633"/>
      <c r="Y951" s="633"/>
      <c r="Z951" s="633"/>
      <c r="AA951" s="633"/>
      <c r="AB951" s="633"/>
      <c r="AC951" s="3327"/>
      <c r="AD951" s="633">
        <f t="shared" si="809"/>
        <v>0</v>
      </c>
      <c r="AE951" s="3434"/>
      <c r="AF951" s="633"/>
      <c r="AG951" s="633"/>
      <c r="AH951" s="633"/>
      <c r="AI951" s="633"/>
      <c r="AJ951" s="2228"/>
      <c r="AK951" s="1966">
        <f>AK962+AK963+AK964+AK965</f>
        <v>0</v>
      </c>
      <c r="AL951" s="1332">
        <f>AL962+AL963+AL964+AL965</f>
        <v>0</v>
      </c>
      <c r="AM951" s="1332">
        <f t="shared" si="786"/>
        <v>0</v>
      </c>
      <c r="AN951" s="1792"/>
    </row>
    <row r="952" spans="1:40" x14ac:dyDescent="0.25">
      <c r="A952" s="52">
        <v>1</v>
      </c>
      <c r="B952" s="2037" t="s">
        <v>259</v>
      </c>
      <c r="C952" s="2469"/>
      <c r="D952" s="365"/>
      <c r="E952" s="1581"/>
      <c r="F952" s="385"/>
      <c r="G952" s="385"/>
      <c r="H952" s="385"/>
      <c r="I952" s="106"/>
      <c r="J952" s="106"/>
      <c r="K952" s="408"/>
      <c r="L952" s="408"/>
      <c r="M952" s="408"/>
      <c r="N952" s="408"/>
      <c r="O952" s="408"/>
      <c r="P952" s="408"/>
      <c r="Q952" s="633"/>
      <c r="R952" s="633"/>
      <c r="S952" s="633"/>
      <c r="T952" s="633"/>
      <c r="U952" s="633"/>
      <c r="V952" s="633"/>
      <c r="W952" s="633"/>
      <c r="X952" s="633"/>
      <c r="Y952" s="633"/>
      <c r="Z952" s="633"/>
      <c r="AA952" s="633"/>
      <c r="AB952" s="633"/>
      <c r="AC952" s="3327"/>
      <c r="AD952" s="633"/>
      <c r="AE952" s="3434"/>
      <c r="AF952" s="633"/>
      <c r="AG952" s="633"/>
      <c r="AH952" s="633"/>
      <c r="AI952" s="633"/>
      <c r="AJ952" s="2228"/>
      <c r="AK952" s="1966"/>
      <c r="AL952" s="1332"/>
      <c r="AM952" s="1332"/>
      <c r="AN952" s="1792"/>
    </row>
    <row r="953" spans="1:40" ht="30" x14ac:dyDescent="0.25">
      <c r="A953" s="52">
        <v>1</v>
      </c>
      <c r="B953" s="2037" t="s">
        <v>260</v>
      </c>
      <c r="C953" s="2469"/>
      <c r="D953" s="365"/>
      <c r="E953" s="1581">
        <v>1200</v>
      </c>
      <c r="F953" s="385">
        <f t="shared" ref="F953:F955" si="815">E953/12*$B$4</f>
        <v>1200</v>
      </c>
      <c r="G953" s="385">
        <v>974</v>
      </c>
      <c r="H953" s="385">
        <f>G953/F953*100</f>
        <v>81.166666666666671</v>
      </c>
      <c r="I953" s="106"/>
      <c r="J953" s="106"/>
      <c r="K953" s="408"/>
      <c r="L953" s="408"/>
      <c r="M953" s="408"/>
      <c r="N953" s="408"/>
      <c r="O953" s="408"/>
      <c r="P953" s="408"/>
      <c r="Q953" s="633"/>
      <c r="R953" s="633"/>
      <c r="S953" s="633"/>
      <c r="T953" s="633"/>
      <c r="U953" s="633"/>
      <c r="V953" s="633"/>
      <c r="W953" s="633"/>
      <c r="X953" s="633"/>
      <c r="Y953" s="633"/>
      <c r="Z953" s="633"/>
      <c r="AA953" s="633"/>
      <c r="AB953" s="633"/>
      <c r="AC953" s="3327"/>
      <c r="AD953" s="633"/>
      <c r="AE953" s="3434"/>
      <c r="AF953" s="633"/>
      <c r="AG953" s="633"/>
      <c r="AH953" s="633"/>
      <c r="AI953" s="633"/>
      <c r="AJ953" s="2228"/>
      <c r="AK953" s="1966"/>
      <c r="AL953" s="1332"/>
      <c r="AM953" s="1332"/>
      <c r="AN953" s="1792"/>
    </row>
    <row r="954" spans="1:40" ht="30" x14ac:dyDescent="0.25">
      <c r="A954" s="52">
        <v>1</v>
      </c>
      <c r="B954" s="2683" t="s">
        <v>428</v>
      </c>
      <c r="C954" s="2469"/>
      <c r="D954" s="365"/>
      <c r="E954" s="1581">
        <f>E955</f>
        <v>11675</v>
      </c>
      <c r="F954" s="385">
        <f t="shared" ref="F954" si="816">F955</f>
        <v>11675</v>
      </c>
      <c r="G954" s="385">
        <f t="shared" ref="G954" si="817">G955</f>
        <v>6924</v>
      </c>
      <c r="H954" s="385">
        <f>G954/F954*100</f>
        <v>59.306209850107059</v>
      </c>
      <c r="I954" s="106"/>
      <c r="J954" s="106"/>
      <c r="K954" s="408"/>
      <c r="L954" s="408"/>
      <c r="M954" s="408"/>
      <c r="N954" s="408"/>
      <c r="O954" s="408"/>
      <c r="P954" s="408"/>
      <c r="Q954" s="633"/>
      <c r="R954" s="633"/>
      <c r="S954" s="633"/>
      <c r="T954" s="633"/>
      <c r="U954" s="633"/>
      <c r="V954" s="633"/>
      <c r="W954" s="633"/>
      <c r="X954" s="633"/>
      <c r="Y954" s="633"/>
      <c r="Z954" s="633"/>
      <c r="AA954" s="633"/>
      <c r="AB954" s="633"/>
      <c r="AC954" s="3327"/>
      <c r="AD954" s="633"/>
      <c r="AE954" s="3434"/>
      <c r="AF954" s="633"/>
      <c r="AG954" s="633"/>
      <c r="AH954" s="633"/>
      <c r="AI954" s="633"/>
      <c r="AJ954" s="2228"/>
      <c r="AK954" s="1966"/>
      <c r="AL954" s="1332"/>
      <c r="AM954" s="1332"/>
      <c r="AN954" s="1792"/>
    </row>
    <row r="955" spans="1:40" x14ac:dyDescent="0.25">
      <c r="A955" s="52">
        <v>1</v>
      </c>
      <c r="B955" s="2038" t="s">
        <v>429</v>
      </c>
      <c r="C955" s="2469"/>
      <c r="D955" s="365"/>
      <c r="E955" s="1581">
        <v>11675</v>
      </c>
      <c r="F955" s="385">
        <f t="shared" si="815"/>
        <v>11675</v>
      </c>
      <c r="G955" s="385">
        <v>6924</v>
      </c>
      <c r="H955" s="385">
        <f>G955/F955*100</f>
        <v>59.306209850107059</v>
      </c>
      <c r="I955" s="106"/>
      <c r="J955" s="106"/>
      <c r="K955" s="408"/>
      <c r="L955" s="408"/>
      <c r="M955" s="408"/>
      <c r="N955" s="408"/>
      <c r="O955" s="408"/>
      <c r="P955" s="408"/>
      <c r="Q955" s="633"/>
      <c r="R955" s="633"/>
      <c r="S955" s="633"/>
      <c r="T955" s="633"/>
      <c r="U955" s="633"/>
      <c r="V955" s="633"/>
      <c r="W955" s="633"/>
      <c r="X955" s="633"/>
      <c r="Y955" s="633"/>
      <c r="Z955" s="633"/>
      <c r="AA955" s="633"/>
      <c r="AB955" s="633"/>
      <c r="AC955" s="3327"/>
      <c r="AD955" s="633"/>
      <c r="AE955" s="3434"/>
      <c r="AF955" s="633"/>
      <c r="AG955" s="633"/>
      <c r="AH955" s="633"/>
      <c r="AI955" s="633"/>
      <c r="AJ955" s="2228"/>
      <c r="AK955" s="1966"/>
      <c r="AL955" s="1332"/>
      <c r="AM955" s="1332"/>
      <c r="AN955" s="1792"/>
    </row>
    <row r="956" spans="1:40" ht="30" x14ac:dyDescent="0.25">
      <c r="A956" s="52">
        <v>1</v>
      </c>
      <c r="B956" s="2038" t="s">
        <v>430</v>
      </c>
      <c r="C956" s="2469"/>
      <c r="D956" s="365"/>
      <c r="E956" s="1581"/>
      <c r="F956" s="385"/>
      <c r="G956" s="385"/>
      <c r="H956" s="385"/>
      <c r="I956" s="106"/>
      <c r="J956" s="106"/>
      <c r="K956" s="408"/>
      <c r="L956" s="408"/>
      <c r="M956" s="408"/>
      <c r="N956" s="408"/>
      <c r="O956" s="408"/>
      <c r="P956" s="408"/>
      <c r="Q956" s="633"/>
      <c r="R956" s="633"/>
      <c r="S956" s="633"/>
      <c r="T956" s="633"/>
      <c r="U956" s="633"/>
      <c r="V956" s="633"/>
      <c r="W956" s="633"/>
      <c r="X956" s="633"/>
      <c r="Y956" s="633"/>
      <c r="Z956" s="633"/>
      <c r="AA956" s="633"/>
      <c r="AB956" s="633"/>
      <c r="AC956" s="3327"/>
      <c r="AD956" s="633"/>
      <c r="AE956" s="3434"/>
      <c r="AF956" s="633"/>
      <c r="AG956" s="633"/>
      <c r="AH956" s="633"/>
      <c r="AI956" s="633"/>
      <c r="AJ956" s="2228"/>
      <c r="AK956" s="1966"/>
      <c r="AL956" s="1332"/>
      <c r="AM956" s="1332"/>
      <c r="AN956" s="1792"/>
    </row>
    <row r="957" spans="1:40" ht="60" x14ac:dyDescent="0.25">
      <c r="A957" s="52">
        <v>1</v>
      </c>
      <c r="B957" s="2038" t="s">
        <v>431</v>
      </c>
      <c r="C957" s="2469"/>
      <c r="D957" s="365"/>
      <c r="E957" s="1581"/>
      <c r="F957" s="385"/>
      <c r="G957" s="385"/>
      <c r="H957" s="385"/>
      <c r="I957" s="106"/>
      <c r="J957" s="106"/>
      <c r="K957" s="408"/>
      <c r="L957" s="408"/>
      <c r="M957" s="408"/>
      <c r="N957" s="408"/>
      <c r="O957" s="408"/>
      <c r="P957" s="408"/>
      <c r="Q957" s="633"/>
      <c r="R957" s="633"/>
      <c r="S957" s="633"/>
      <c r="T957" s="633"/>
      <c r="U957" s="633"/>
      <c r="V957" s="633"/>
      <c r="W957" s="633"/>
      <c r="X957" s="633"/>
      <c r="Y957" s="633"/>
      <c r="Z957" s="633"/>
      <c r="AA957" s="633"/>
      <c r="AB957" s="633"/>
      <c r="AC957" s="3327"/>
      <c r="AD957" s="633"/>
      <c r="AE957" s="3434"/>
      <c r="AF957" s="633"/>
      <c r="AG957" s="633"/>
      <c r="AH957" s="633"/>
      <c r="AI957" s="633"/>
      <c r="AJ957" s="2228"/>
      <c r="AK957" s="1966"/>
      <c r="AL957" s="1332"/>
      <c r="AM957" s="1332"/>
      <c r="AN957" s="1792"/>
    </row>
    <row r="958" spans="1:40" ht="45" x14ac:dyDescent="0.25">
      <c r="A958" s="52">
        <v>1</v>
      </c>
      <c r="B958" s="2038" t="s">
        <v>447</v>
      </c>
      <c r="C958" s="2469"/>
      <c r="D958" s="365"/>
      <c r="E958" s="1581">
        <f>300+5100</f>
        <v>5400</v>
      </c>
      <c r="F958" s="385">
        <f t="shared" ref="F958:F960" si="818">E958/12*$B$4</f>
        <v>5400</v>
      </c>
      <c r="G958" s="1313">
        <v>7404</v>
      </c>
      <c r="H958" s="385">
        <f>G958/F958*100</f>
        <v>137.11111111111111</v>
      </c>
      <c r="I958" s="106"/>
      <c r="J958" s="106"/>
      <c r="K958" s="408"/>
      <c r="L958" s="408"/>
      <c r="M958" s="408"/>
      <c r="N958" s="408"/>
      <c r="O958" s="408"/>
      <c r="P958" s="408"/>
      <c r="Q958" s="633"/>
      <c r="R958" s="633"/>
      <c r="S958" s="633"/>
      <c r="T958" s="633"/>
      <c r="U958" s="633"/>
      <c r="V958" s="633"/>
      <c r="W958" s="633"/>
      <c r="X958" s="633"/>
      <c r="Y958" s="633"/>
      <c r="Z958" s="633"/>
      <c r="AA958" s="633"/>
      <c r="AB958" s="633"/>
      <c r="AC958" s="3327"/>
      <c r="AD958" s="633"/>
      <c r="AE958" s="3434"/>
      <c r="AF958" s="633"/>
      <c r="AG958" s="633"/>
      <c r="AH958" s="633"/>
      <c r="AI958" s="633"/>
      <c r="AJ958" s="2228"/>
      <c r="AK958" s="1966"/>
      <c r="AL958" s="1332"/>
      <c r="AM958" s="1332"/>
      <c r="AN958" s="1792"/>
    </row>
    <row r="959" spans="1:40" x14ac:dyDescent="0.25">
      <c r="A959" s="52">
        <v>1</v>
      </c>
      <c r="B959" s="1915" t="s">
        <v>136</v>
      </c>
      <c r="C959" s="2469"/>
      <c r="D959" s="365"/>
      <c r="E959" s="1734">
        <f>E960</f>
        <v>17413</v>
      </c>
      <c r="F959" s="348">
        <f t="shared" ref="F959" si="819">F960</f>
        <v>17413</v>
      </c>
      <c r="G959" s="348">
        <f t="shared" ref="G959" si="820">G960</f>
        <v>16037</v>
      </c>
      <c r="H959" s="348">
        <f>G959/F959*100</f>
        <v>92.097857922242</v>
      </c>
      <c r="I959" s="106"/>
      <c r="J959" s="106"/>
      <c r="K959" s="408"/>
      <c r="L959" s="408"/>
      <c r="M959" s="408"/>
      <c r="N959" s="408"/>
      <c r="O959" s="408"/>
      <c r="P959" s="408"/>
      <c r="Q959" s="633"/>
      <c r="R959" s="633"/>
      <c r="S959" s="633"/>
      <c r="T959" s="633"/>
      <c r="U959" s="633"/>
      <c r="V959" s="633"/>
      <c r="W959" s="633"/>
      <c r="X959" s="633"/>
      <c r="Y959" s="633"/>
      <c r="Z959" s="633"/>
      <c r="AA959" s="633"/>
      <c r="AB959" s="633"/>
      <c r="AC959" s="3327"/>
      <c r="AD959" s="633"/>
      <c r="AE959" s="3434"/>
      <c r="AF959" s="633"/>
      <c r="AG959" s="633"/>
      <c r="AH959" s="633"/>
      <c r="AI959" s="633"/>
      <c r="AJ959" s="2228"/>
      <c r="AK959" s="1966"/>
      <c r="AL959" s="1332"/>
      <c r="AM959" s="1332"/>
      <c r="AN959" s="1792"/>
    </row>
    <row r="960" spans="1:40" x14ac:dyDescent="0.25">
      <c r="A960" s="52">
        <v>1</v>
      </c>
      <c r="B960" s="1054" t="s">
        <v>316</v>
      </c>
      <c r="C960" s="2469"/>
      <c r="D960" s="365"/>
      <c r="E960" s="1581">
        <v>17413</v>
      </c>
      <c r="F960" s="385">
        <f t="shared" si="818"/>
        <v>17413</v>
      </c>
      <c r="G960" s="385">
        <v>16037</v>
      </c>
      <c r="H960" s="385">
        <f>G960/F960*100</f>
        <v>92.097857922242</v>
      </c>
      <c r="I960" s="106"/>
      <c r="J960" s="106"/>
      <c r="K960" s="408"/>
      <c r="L960" s="408"/>
      <c r="M960" s="408"/>
      <c r="N960" s="408"/>
      <c r="O960" s="408"/>
      <c r="P960" s="408"/>
      <c r="Q960" s="633"/>
      <c r="R960" s="633"/>
      <c r="S960" s="633"/>
      <c r="T960" s="633"/>
      <c r="U960" s="633"/>
      <c r="V960" s="633"/>
      <c r="W960" s="633"/>
      <c r="X960" s="633"/>
      <c r="Y960" s="633"/>
      <c r="Z960" s="633"/>
      <c r="AA960" s="633"/>
      <c r="AB960" s="633"/>
      <c r="AC960" s="3327"/>
      <c r="AD960" s="633"/>
      <c r="AE960" s="3434"/>
      <c r="AF960" s="633"/>
      <c r="AG960" s="633"/>
      <c r="AH960" s="633"/>
      <c r="AI960" s="633"/>
      <c r="AJ960" s="2228"/>
      <c r="AK960" s="1966"/>
      <c r="AL960" s="1332"/>
      <c r="AM960" s="1332"/>
      <c r="AN960" s="1792"/>
    </row>
    <row r="961" spans="1:40" x14ac:dyDescent="0.25">
      <c r="A961" s="52">
        <v>1</v>
      </c>
      <c r="B961" s="1054" t="s">
        <v>433</v>
      </c>
      <c r="C961" s="2469"/>
      <c r="D961" s="365"/>
      <c r="E961" s="1581"/>
      <c r="F961" s="385"/>
      <c r="G961" s="385"/>
      <c r="H961" s="385"/>
      <c r="I961" s="106"/>
      <c r="J961" s="106"/>
      <c r="K961" s="408"/>
      <c r="L961" s="408"/>
      <c r="M961" s="408"/>
      <c r="N961" s="408"/>
      <c r="O961" s="408"/>
      <c r="P961" s="408"/>
      <c r="Q961" s="633"/>
      <c r="R961" s="633"/>
      <c r="S961" s="633"/>
      <c r="T961" s="633"/>
      <c r="U961" s="633"/>
      <c r="V961" s="633"/>
      <c r="W961" s="633"/>
      <c r="X961" s="633"/>
      <c r="Y961" s="633"/>
      <c r="Z961" s="633"/>
      <c r="AA961" s="633"/>
      <c r="AB961" s="633"/>
      <c r="AC961" s="3327"/>
      <c r="AD961" s="633"/>
      <c r="AE961" s="3434"/>
      <c r="AF961" s="633"/>
      <c r="AG961" s="633"/>
      <c r="AH961" s="633"/>
      <c r="AI961" s="633"/>
      <c r="AJ961" s="2228"/>
      <c r="AK961" s="1966"/>
      <c r="AL961" s="1332"/>
      <c r="AM961" s="1332"/>
      <c r="AN961" s="1792"/>
    </row>
    <row r="962" spans="1:40" x14ac:dyDescent="0.25">
      <c r="A962" s="52">
        <v>1</v>
      </c>
      <c r="B962" s="2700" t="s">
        <v>434</v>
      </c>
      <c r="C962" s="2469"/>
      <c r="D962" s="365"/>
      <c r="E962" s="1581"/>
      <c r="F962" s="74"/>
      <c r="G962" s="385"/>
      <c r="H962" s="385"/>
      <c r="I962" s="106"/>
      <c r="J962" s="106"/>
      <c r="K962" s="408"/>
      <c r="L962" s="408"/>
      <c r="M962" s="408"/>
      <c r="N962" s="408"/>
      <c r="O962" s="408"/>
      <c r="P962" s="408"/>
      <c r="Q962" s="633"/>
      <c r="R962" s="633"/>
      <c r="S962" s="633"/>
      <c r="T962" s="633"/>
      <c r="U962" s="633"/>
      <c r="V962" s="633"/>
      <c r="W962" s="633"/>
      <c r="X962" s="633"/>
      <c r="Y962" s="633"/>
      <c r="Z962" s="633"/>
      <c r="AA962" s="633"/>
      <c r="AB962" s="633"/>
      <c r="AC962" s="3327"/>
      <c r="AD962" s="633">
        <f t="shared" ref="AD962:AD974" si="821">AJ962-AI962-AF962</f>
        <v>0</v>
      </c>
      <c r="AE962" s="3434"/>
      <c r="AF962" s="633"/>
      <c r="AG962" s="633"/>
      <c r="AH962" s="633"/>
      <c r="AI962" s="633"/>
      <c r="AJ962" s="2228"/>
      <c r="AK962" s="1966"/>
      <c r="AL962" s="1332"/>
      <c r="AM962" s="1396">
        <f t="shared" si="786"/>
        <v>0</v>
      </c>
      <c r="AN962" s="1792"/>
    </row>
    <row r="963" spans="1:40" x14ac:dyDescent="0.25">
      <c r="A963" s="52">
        <v>1</v>
      </c>
      <c r="B963" s="2681" t="s">
        <v>261</v>
      </c>
      <c r="C963" s="2469"/>
      <c r="D963" s="365"/>
      <c r="E963" s="1581"/>
      <c r="F963" s="74"/>
      <c r="G963" s="385"/>
      <c r="H963" s="385"/>
      <c r="I963" s="106"/>
      <c r="J963" s="106"/>
      <c r="K963" s="408"/>
      <c r="L963" s="408"/>
      <c r="M963" s="408"/>
      <c r="N963" s="408"/>
      <c r="O963" s="408"/>
      <c r="P963" s="408"/>
      <c r="Q963" s="633">
        <v>17165.203380000003</v>
      </c>
      <c r="R963" s="633">
        <v>17165.203380000003</v>
      </c>
      <c r="S963" s="633">
        <v>17165.203380000003</v>
      </c>
      <c r="T963" s="633">
        <v>17165.203380000003</v>
      </c>
      <c r="U963" s="633">
        <v>17165.203380000003</v>
      </c>
      <c r="V963" s="633">
        <v>17165.203380000003</v>
      </c>
      <c r="W963" s="633">
        <v>17165.203380000003</v>
      </c>
      <c r="X963" s="633">
        <v>17165.203380000003</v>
      </c>
      <c r="Y963" s="633">
        <v>17165.203380000003</v>
      </c>
      <c r="Z963" s="633">
        <v>17165.203380000003</v>
      </c>
      <c r="AA963" s="633">
        <v>17165.203380000003</v>
      </c>
      <c r="AB963" s="633">
        <v>17165.203380000003</v>
      </c>
      <c r="AC963" s="3287">
        <f t="shared" ref="AC963" si="822">AB963</f>
        <v>17165.203380000003</v>
      </c>
      <c r="AD963" s="633">
        <f t="shared" si="821"/>
        <v>15407.557199999997</v>
      </c>
      <c r="AE963" s="3434"/>
      <c r="AF963" s="633"/>
      <c r="AG963" s="633">
        <f>AD963-AC963</f>
        <v>-1757.6461800000052</v>
      </c>
      <c r="AH963" s="633">
        <v>0</v>
      </c>
      <c r="AI963" s="633">
        <v>0</v>
      </c>
      <c r="AJ963" s="2228">
        <v>15407.557199999997</v>
      </c>
      <c r="AK963" s="1966"/>
      <c r="AL963" s="1332"/>
      <c r="AM963" s="1396">
        <f t="shared" si="786"/>
        <v>0</v>
      </c>
      <c r="AN963" s="1792"/>
    </row>
    <row r="964" spans="1:40" ht="30" x14ac:dyDescent="0.25">
      <c r="A964" s="52">
        <v>1</v>
      </c>
      <c r="B964" s="2683" t="s">
        <v>423</v>
      </c>
      <c r="C964" s="2469"/>
      <c r="D964" s="365"/>
      <c r="E964" s="1581"/>
      <c r="F964" s="74"/>
      <c r="G964" s="74"/>
      <c r="H964" s="385"/>
      <c r="I964" s="106"/>
      <c r="J964" s="106"/>
      <c r="K964" s="408"/>
      <c r="L964" s="408"/>
      <c r="M964" s="408"/>
      <c r="N964" s="408"/>
      <c r="O964" s="408"/>
      <c r="P964" s="408"/>
      <c r="Q964" s="633"/>
      <c r="R964" s="633"/>
      <c r="S964" s="633"/>
      <c r="T964" s="633"/>
      <c r="U964" s="633"/>
      <c r="V964" s="633"/>
      <c r="W964" s="633"/>
      <c r="X964" s="633"/>
      <c r="Y964" s="633"/>
      <c r="Z964" s="633"/>
      <c r="AA964" s="633"/>
      <c r="AB964" s="633"/>
      <c r="AC964" s="3327"/>
      <c r="AD964" s="633">
        <f t="shared" si="821"/>
        <v>0</v>
      </c>
      <c r="AE964" s="3434"/>
      <c r="AF964" s="633"/>
      <c r="AG964" s="633"/>
      <c r="AH964" s="633"/>
      <c r="AI964" s="633"/>
      <c r="AJ964" s="2228"/>
      <c r="AK964" s="1966"/>
      <c r="AL964" s="1332"/>
      <c r="AM964" s="1396">
        <f t="shared" si="786"/>
        <v>0</v>
      </c>
      <c r="AN964" s="1792"/>
    </row>
    <row r="965" spans="1:40" ht="47.25" x14ac:dyDescent="0.25">
      <c r="A965" s="52">
        <v>1</v>
      </c>
      <c r="B965" s="2730" t="s">
        <v>435</v>
      </c>
      <c r="C965" s="2555"/>
      <c r="D965" s="450"/>
      <c r="E965" s="1734">
        <f>E966+E971</f>
        <v>4839</v>
      </c>
      <c r="F965" s="98">
        <f t="shared" ref="F965" si="823">F966+F971</f>
        <v>4839</v>
      </c>
      <c r="G965" s="348">
        <f t="shared" ref="G965" si="824">G966+G971</f>
        <v>5187</v>
      </c>
      <c r="H965" s="348">
        <f>G965/F965*100</f>
        <v>107.19156850588965</v>
      </c>
      <c r="I965" s="106"/>
      <c r="J965" s="106"/>
      <c r="K965" s="408"/>
      <c r="L965" s="408"/>
      <c r="M965" s="408"/>
      <c r="N965" s="408"/>
      <c r="O965" s="408"/>
      <c r="P965" s="408"/>
      <c r="Q965" s="633">
        <v>29930.314750000001</v>
      </c>
      <c r="R965" s="633">
        <v>29930.314750000001</v>
      </c>
      <c r="S965" s="633">
        <v>29930.314750000001</v>
      </c>
      <c r="T965" s="633">
        <v>7482.5786875000003</v>
      </c>
      <c r="U965" s="633">
        <v>7482.5786875000003</v>
      </c>
      <c r="V965" s="633">
        <v>7482.5786875000003</v>
      </c>
      <c r="W965" s="633">
        <v>7482.5786875000003</v>
      </c>
      <c r="X965" s="633">
        <v>7482.5786875000003</v>
      </c>
      <c r="Y965" s="633">
        <v>17459.350270833333</v>
      </c>
      <c r="Z965" s="633">
        <v>16627.201599999997</v>
      </c>
      <c r="AA965" s="633">
        <v>11840.554679999999</v>
      </c>
      <c r="AB965" s="633">
        <v>11840.554679999999</v>
      </c>
      <c r="AC965" s="3287">
        <f t="shared" ref="AC965" si="825">AB965</f>
        <v>11840.554679999999</v>
      </c>
      <c r="AD965" s="633">
        <f t="shared" si="821"/>
        <v>11011.560590000001</v>
      </c>
      <c r="AE965" s="3434"/>
      <c r="AF965" s="633"/>
      <c r="AG965" s="633">
        <f>AD965-AC965</f>
        <v>-828.99408999999832</v>
      </c>
      <c r="AH965" s="633">
        <v>0</v>
      </c>
      <c r="AI965" s="633">
        <v>-1.4791000000000001</v>
      </c>
      <c r="AJ965" s="2228">
        <v>11010.08149</v>
      </c>
      <c r="AK965" s="1966"/>
      <c r="AL965" s="1332"/>
      <c r="AM965" s="1396">
        <f t="shared" si="786"/>
        <v>0</v>
      </c>
      <c r="AN965" s="1792"/>
    </row>
    <row r="966" spans="1:40" s="210" customFormat="1" ht="30" x14ac:dyDescent="0.25">
      <c r="A966" s="52">
        <v>1</v>
      </c>
      <c r="B966" s="2683" t="s">
        <v>436</v>
      </c>
      <c r="C966" s="2469"/>
      <c r="D966" s="365"/>
      <c r="E966" s="1581">
        <f>SUM(E967:E970)</f>
        <v>74</v>
      </c>
      <c r="F966" s="74">
        <f>SUM(F967:F970)</f>
        <v>74</v>
      </c>
      <c r="G966" s="385">
        <f>SUM(G967:G970)</f>
        <v>70</v>
      </c>
      <c r="H966" s="385">
        <f>G966/F966*100</f>
        <v>94.594594594594597</v>
      </c>
      <c r="I966" s="106"/>
      <c r="J966" s="106"/>
      <c r="K966" s="408"/>
      <c r="L966" s="408"/>
      <c r="M966" s="408"/>
      <c r="N966" s="408"/>
      <c r="O966" s="408"/>
      <c r="P966" s="408"/>
      <c r="Q966" s="633"/>
      <c r="R966" s="633"/>
      <c r="S966" s="633"/>
      <c r="T966" s="633"/>
      <c r="U966" s="633"/>
      <c r="V966" s="633"/>
      <c r="W966" s="633"/>
      <c r="X966" s="633"/>
      <c r="Y966" s="633"/>
      <c r="Z966" s="633"/>
      <c r="AA966" s="633"/>
      <c r="AB966" s="633"/>
      <c r="AC966" s="3327"/>
      <c r="AD966" s="2101">
        <f t="shared" si="821"/>
        <v>0</v>
      </c>
      <c r="AE966" s="3434"/>
      <c r="AF966" s="2101"/>
      <c r="AG966" s="2101"/>
      <c r="AH966" s="2101"/>
      <c r="AI966" s="633"/>
      <c r="AJ966" s="2230"/>
      <c r="AK966" s="1962"/>
      <c r="AL966" s="8"/>
      <c r="AM966" s="1396">
        <f t="shared" si="786"/>
        <v>0</v>
      </c>
      <c r="AN966" s="1792"/>
    </row>
    <row r="967" spans="1:40" ht="30" x14ac:dyDescent="0.25">
      <c r="A967" s="52">
        <v>1</v>
      </c>
      <c r="B967" s="2038" t="s">
        <v>437</v>
      </c>
      <c r="C967" s="401"/>
      <c r="D967" s="450"/>
      <c r="E967" s="1734"/>
      <c r="F967" s="348"/>
      <c r="G967" s="348"/>
      <c r="H967" s="348"/>
      <c r="I967" s="106"/>
      <c r="J967" s="106"/>
      <c r="K967" s="408"/>
      <c r="L967" s="408"/>
      <c r="M967" s="408"/>
      <c r="N967" s="408"/>
      <c r="O967" s="408"/>
      <c r="P967" s="408"/>
      <c r="Q967" s="748"/>
      <c r="R967" s="748"/>
      <c r="S967" s="748"/>
      <c r="T967" s="748"/>
      <c r="U967" s="748"/>
      <c r="V967" s="748"/>
      <c r="W967" s="748"/>
      <c r="X967" s="748"/>
      <c r="Y967" s="748"/>
      <c r="Z967" s="748"/>
      <c r="AA967" s="748"/>
      <c r="AB967" s="748"/>
      <c r="AC967" s="3381">
        <f t="shared" ref="AC967" si="826">Q967/12*$B$4</f>
        <v>0</v>
      </c>
      <c r="AD967" s="633">
        <f t="shared" si="821"/>
        <v>0</v>
      </c>
      <c r="AE967" s="3433"/>
      <c r="AF967" s="633"/>
      <c r="AG967" s="2101">
        <f>AD967-AC967</f>
        <v>0</v>
      </c>
      <c r="AH967" s="633"/>
      <c r="AI967" s="748"/>
      <c r="AJ967" s="2228"/>
      <c r="AK967" s="1969">
        <f>AK951+AK966*3.2</f>
        <v>0</v>
      </c>
      <c r="AL967" s="17">
        <f>AL966+AL951</f>
        <v>0</v>
      </c>
      <c r="AM967" s="17">
        <f t="shared" si="786"/>
        <v>0</v>
      </c>
      <c r="AN967" s="1792"/>
    </row>
    <row r="968" spans="1:40" ht="45" x14ac:dyDescent="0.25">
      <c r="A968" s="52">
        <v>1</v>
      </c>
      <c r="B968" s="2038" t="s">
        <v>438</v>
      </c>
      <c r="C968" s="2534"/>
      <c r="D968" s="365"/>
      <c r="E968" s="1581"/>
      <c r="F968" s="74"/>
      <c r="G968" s="385"/>
      <c r="H968" s="385"/>
      <c r="I968" s="106"/>
      <c r="J968" s="106"/>
      <c r="K968" s="408"/>
      <c r="L968" s="408"/>
      <c r="M968" s="408"/>
      <c r="N968" s="408"/>
      <c r="O968" s="408"/>
      <c r="P968" s="408"/>
      <c r="Q968" s="633"/>
      <c r="R968" s="633"/>
      <c r="S968" s="633"/>
      <c r="T968" s="633"/>
      <c r="U968" s="633"/>
      <c r="V968" s="633"/>
      <c r="W968" s="633"/>
      <c r="X968" s="633"/>
      <c r="Y968" s="633"/>
      <c r="Z968" s="633"/>
      <c r="AA968" s="633"/>
      <c r="AB968" s="633"/>
      <c r="AC968" s="3325"/>
      <c r="AD968" s="1184">
        <f t="shared" si="821"/>
        <v>0</v>
      </c>
      <c r="AE968" s="3433"/>
      <c r="AF968" s="1184"/>
      <c r="AG968" s="633"/>
      <c r="AH968" s="633"/>
      <c r="AI968" s="633"/>
      <c r="AJ968" s="2227"/>
      <c r="AK968" s="1962"/>
      <c r="AL968" s="8"/>
      <c r="AM968" s="1389">
        <f t="shared" si="786"/>
        <v>0</v>
      </c>
      <c r="AN968" s="1792"/>
    </row>
    <row r="969" spans="1:40" ht="30" x14ac:dyDescent="0.25">
      <c r="A969" s="52">
        <v>1</v>
      </c>
      <c r="B969" s="2038" t="s">
        <v>439</v>
      </c>
      <c r="C969" s="2469"/>
      <c r="D969" s="365"/>
      <c r="E969" s="1581">
        <v>38</v>
      </c>
      <c r="F969" s="3168">
        <f>E969</f>
        <v>38</v>
      </c>
      <c r="G969" s="385">
        <v>32</v>
      </c>
      <c r="H969" s="385">
        <f>G969/F969*100</f>
        <v>84.210526315789465</v>
      </c>
      <c r="I969" s="106"/>
      <c r="J969" s="106"/>
      <c r="K969" s="408"/>
      <c r="L969" s="408"/>
      <c r="M969" s="408"/>
      <c r="N969" s="408"/>
      <c r="O969" s="408"/>
      <c r="P969" s="408"/>
      <c r="Q969" s="633"/>
      <c r="R969" s="633"/>
      <c r="S969" s="633"/>
      <c r="T969" s="633"/>
      <c r="U969" s="633"/>
      <c r="V969" s="633"/>
      <c r="W969" s="633"/>
      <c r="X969" s="633"/>
      <c r="Y969" s="633"/>
      <c r="Z969" s="633"/>
      <c r="AA969" s="633"/>
      <c r="AB969" s="633"/>
      <c r="AC969" s="3327"/>
      <c r="AD969" s="633">
        <f t="shared" si="821"/>
        <v>0</v>
      </c>
      <c r="AE969" s="3434"/>
      <c r="AF969" s="633"/>
      <c r="AG969" s="633"/>
      <c r="AH969" s="633"/>
      <c r="AI969" s="633"/>
      <c r="AJ969" s="2228"/>
      <c r="AK969" s="1966">
        <f>AK970+AK973+AK986+AK987</f>
        <v>0</v>
      </c>
      <c r="AL969" s="1332">
        <f>AL970+AL973+AL986+AL987</f>
        <v>0</v>
      </c>
      <c r="AM969" s="1332">
        <f t="shared" si="786"/>
        <v>0</v>
      </c>
      <c r="AN969" s="1792"/>
    </row>
    <row r="970" spans="1:40" ht="30" x14ac:dyDescent="0.25">
      <c r="A970" s="52">
        <v>1</v>
      </c>
      <c r="B970" s="2038" t="s">
        <v>440</v>
      </c>
      <c r="C970" s="2535"/>
      <c r="D970" s="365"/>
      <c r="E970" s="1581">
        <v>36</v>
      </c>
      <c r="F970" s="3168">
        <f>E970</f>
        <v>36</v>
      </c>
      <c r="G970" s="385">
        <v>38</v>
      </c>
      <c r="H970" s="385">
        <f>G970/F970*100</f>
        <v>105.55555555555556</v>
      </c>
      <c r="I970" s="106"/>
      <c r="J970" s="106"/>
      <c r="K970" s="408"/>
      <c r="L970" s="408"/>
      <c r="M970" s="408"/>
      <c r="N970" s="408"/>
      <c r="O970" s="408"/>
      <c r="P970" s="408"/>
      <c r="Q970" s="633"/>
      <c r="R970" s="633"/>
      <c r="S970" s="633"/>
      <c r="T970" s="633"/>
      <c r="U970" s="633"/>
      <c r="V970" s="633"/>
      <c r="W970" s="633"/>
      <c r="X970" s="633"/>
      <c r="Y970" s="633"/>
      <c r="Z970" s="633"/>
      <c r="AA970" s="633"/>
      <c r="AB970" s="633"/>
      <c r="AC970" s="3327"/>
      <c r="AD970" s="633">
        <f t="shared" si="821"/>
        <v>0</v>
      </c>
      <c r="AE970" s="3434"/>
      <c r="AF970" s="633"/>
      <c r="AG970" s="633"/>
      <c r="AH970" s="633"/>
      <c r="AI970" s="633"/>
      <c r="AJ970" s="2228"/>
      <c r="AK970" s="1962"/>
      <c r="AL970" s="8"/>
      <c r="AM970" s="1389">
        <f t="shared" si="786"/>
        <v>0</v>
      </c>
      <c r="AN970" s="1792"/>
    </row>
    <row r="971" spans="1:40" ht="45" x14ac:dyDescent="0.25">
      <c r="A971" s="52">
        <v>1</v>
      </c>
      <c r="B971" s="2683" t="s">
        <v>441</v>
      </c>
      <c r="C971" s="2469"/>
      <c r="D971" s="365"/>
      <c r="E971" s="2033">
        <f>SUM(E972:E974)</f>
        <v>4765</v>
      </c>
      <c r="F971" s="2744">
        <f t="shared" ref="F971" si="827">SUM(F972:F974)</f>
        <v>4765</v>
      </c>
      <c r="G971" s="2034">
        <f t="shared" ref="G971" si="828">SUM(G972:G974)</f>
        <v>5117</v>
      </c>
      <c r="H971" s="385">
        <f>G971/F971*100</f>
        <v>107.38719832109129</v>
      </c>
      <c r="I971" s="106"/>
      <c r="J971" s="106"/>
      <c r="K971" s="408"/>
      <c r="L971" s="408"/>
      <c r="M971" s="408"/>
      <c r="N971" s="408"/>
      <c r="O971" s="408"/>
      <c r="P971" s="408"/>
      <c r="Q971" s="633"/>
      <c r="R971" s="633"/>
      <c r="S971" s="633"/>
      <c r="T971" s="633"/>
      <c r="U971" s="633"/>
      <c r="V971" s="633"/>
      <c r="W971" s="633"/>
      <c r="X971" s="633"/>
      <c r="Y971" s="633"/>
      <c r="Z971" s="633"/>
      <c r="AA971" s="633"/>
      <c r="AB971" s="633"/>
      <c r="AC971" s="3327"/>
      <c r="AD971" s="633">
        <f t="shared" si="821"/>
        <v>0</v>
      </c>
      <c r="AE971" s="3434"/>
      <c r="AF971" s="633"/>
      <c r="AG971" s="633"/>
      <c r="AH971" s="633"/>
      <c r="AI971" s="633"/>
      <c r="AJ971" s="2228"/>
      <c r="AK971" s="1962"/>
      <c r="AL971" s="8"/>
      <c r="AM971" s="1389">
        <f t="shared" si="786"/>
        <v>0</v>
      </c>
      <c r="AN971" s="1792"/>
    </row>
    <row r="972" spans="1:40" ht="30" x14ac:dyDescent="0.25">
      <c r="A972" s="52">
        <v>1</v>
      </c>
      <c r="B972" s="2038" t="s">
        <v>442</v>
      </c>
      <c r="C972" s="2469"/>
      <c r="D972" s="365"/>
      <c r="E972" s="1581"/>
      <c r="F972" s="74"/>
      <c r="G972" s="385"/>
      <c r="H972" s="385"/>
      <c r="I972" s="106"/>
      <c r="J972" s="106"/>
      <c r="K972" s="408"/>
      <c r="L972" s="408"/>
      <c r="M972" s="408"/>
      <c r="N972" s="408"/>
      <c r="O972" s="408"/>
      <c r="P972" s="408"/>
      <c r="Q972" s="633"/>
      <c r="R972" s="633"/>
      <c r="S972" s="633"/>
      <c r="T972" s="633"/>
      <c r="U972" s="633"/>
      <c r="V972" s="633"/>
      <c r="W972" s="633"/>
      <c r="X972" s="633"/>
      <c r="Y972" s="633"/>
      <c r="Z972" s="633"/>
      <c r="AA972" s="633"/>
      <c r="AB972" s="633"/>
      <c r="AC972" s="3327"/>
      <c r="AD972" s="633">
        <f t="shared" si="821"/>
        <v>0</v>
      </c>
      <c r="AE972" s="3434"/>
      <c r="AF972" s="633"/>
      <c r="AG972" s="633"/>
      <c r="AH972" s="633"/>
      <c r="AI972" s="633"/>
      <c r="AJ972" s="2228"/>
      <c r="AK972" s="1962"/>
      <c r="AL972" s="8"/>
      <c r="AM972" s="1389">
        <f t="shared" si="786"/>
        <v>0</v>
      </c>
      <c r="AN972" s="1792"/>
    </row>
    <row r="973" spans="1:40" ht="60" x14ac:dyDescent="0.25">
      <c r="A973" s="52">
        <v>1</v>
      </c>
      <c r="B973" s="2038" t="s">
        <v>443</v>
      </c>
      <c r="C973" s="2469"/>
      <c r="D973" s="365"/>
      <c r="E973" s="1581">
        <v>3717</v>
      </c>
      <c r="F973" s="3168">
        <f>E973</f>
        <v>3717</v>
      </c>
      <c r="G973" s="385">
        <v>4129</v>
      </c>
      <c r="H973" s="385">
        <f>G973/F973*100</f>
        <v>111.08420769437718</v>
      </c>
      <c r="I973" s="106"/>
      <c r="J973" s="106"/>
      <c r="K973" s="408"/>
      <c r="L973" s="408"/>
      <c r="M973" s="408"/>
      <c r="N973" s="408"/>
      <c r="O973" s="408"/>
      <c r="P973" s="408"/>
      <c r="Q973" s="633"/>
      <c r="R973" s="633"/>
      <c r="S973" s="633"/>
      <c r="T973" s="633"/>
      <c r="U973" s="633"/>
      <c r="V973" s="633"/>
      <c r="W973" s="633"/>
      <c r="X973" s="633"/>
      <c r="Y973" s="633"/>
      <c r="Z973" s="633"/>
      <c r="AA973" s="633"/>
      <c r="AB973" s="633"/>
      <c r="AC973" s="3327"/>
      <c r="AD973" s="633">
        <f t="shared" si="821"/>
        <v>0</v>
      </c>
      <c r="AE973" s="3434"/>
      <c r="AF973" s="633"/>
      <c r="AG973" s="633"/>
      <c r="AH973" s="633"/>
      <c r="AI973" s="633"/>
      <c r="AJ973" s="2228"/>
      <c r="AK973" s="1966">
        <f>AK974*4.7647+AK985*1.4375</f>
        <v>0</v>
      </c>
      <c r="AL973" s="1332">
        <f>AL974+AL985</f>
        <v>0</v>
      </c>
      <c r="AM973" s="1396">
        <f t="shared" si="786"/>
        <v>0</v>
      </c>
      <c r="AN973" s="1792"/>
    </row>
    <row r="974" spans="1:40" ht="45" x14ac:dyDescent="0.25">
      <c r="A974" s="52">
        <v>1</v>
      </c>
      <c r="B974" s="2038" t="s">
        <v>444</v>
      </c>
      <c r="C974" s="2469"/>
      <c r="D974" s="365"/>
      <c r="E974" s="1581">
        <v>1048</v>
      </c>
      <c r="F974" s="3168">
        <f>E974</f>
        <v>1048</v>
      </c>
      <c r="G974" s="74">
        <v>988</v>
      </c>
      <c r="H974" s="385">
        <f>G974/F974*100</f>
        <v>94.274809160305338</v>
      </c>
      <c r="I974" s="106"/>
      <c r="J974" s="106"/>
      <c r="K974" s="408"/>
      <c r="L974" s="408"/>
      <c r="M974" s="408"/>
      <c r="N974" s="408"/>
      <c r="O974" s="408"/>
      <c r="P974" s="408"/>
      <c r="Q974" s="633"/>
      <c r="R974" s="633"/>
      <c r="S974" s="633"/>
      <c r="T974" s="633"/>
      <c r="U974" s="633"/>
      <c r="V974" s="633"/>
      <c r="W974" s="633"/>
      <c r="X974" s="633"/>
      <c r="Y974" s="633"/>
      <c r="Z974" s="633"/>
      <c r="AA974" s="633"/>
      <c r="AB974" s="633"/>
      <c r="AC974" s="3327"/>
      <c r="AD974" s="633">
        <f t="shared" si="821"/>
        <v>0</v>
      </c>
      <c r="AE974" s="3434"/>
      <c r="AF974" s="633"/>
      <c r="AG974" s="633"/>
      <c r="AH974" s="633"/>
      <c r="AI974" s="633"/>
      <c r="AJ974" s="2228"/>
      <c r="AK974" s="1966"/>
      <c r="AL974" s="1332"/>
      <c r="AM974" s="1396">
        <f t="shared" si="786"/>
        <v>0</v>
      </c>
      <c r="AN974" s="1792"/>
    </row>
    <row r="975" spans="1:40" s="78" customFormat="1" ht="43.5" x14ac:dyDescent="0.25">
      <c r="A975" s="52">
        <v>1</v>
      </c>
      <c r="B975" s="2682" t="s">
        <v>389</v>
      </c>
      <c r="C975" s="2555"/>
      <c r="D975" s="450"/>
      <c r="E975" s="1734">
        <f>E976+E977+E981+E982+E983</f>
        <v>22083</v>
      </c>
      <c r="F975" s="98">
        <f t="shared" ref="F975" si="829">F976+F977+F981+F982+F983</f>
        <v>22083</v>
      </c>
      <c r="G975" s="98">
        <f t="shared" ref="G975" si="830">G976+G977+G981+G982+G983</f>
        <v>17875</v>
      </c>
      <c r="H975" s="348">
        <f>G975/F975*100</f>
        <v>80.944618031970293</v>
      </c>
      <c r="I975" s="106"/>
      <c r="J975" s="106"/>
      <c r="K975" s="408"/>
      <c r="L975" s="408"/>
      <c r="M975" s="408"/>
      <c r="N975" s="408"/>
      <c r="O975" s="408"/>
      <c r="P975" s="408"/>
      <c r="Q975" s="633"/>
      <c r="R975" s="633"/>
      <c r="S975" s="633"/>
      <c r="T975" s="633"/>
      <c r="U975" s="633"/>
      <c r="V975" s="633"/>
      <c r="W975" s="633"/>
      <c r="X975" s="633"/>
      <c r="Y975" s="633"/>
      <c r="Z975" s="633"/>
      <c r="AA975" s="633"/>
      <c r="AB975" s="633"/>
      <c r="AC975" s="3327"/>
      <c r="AD975" s="633"/>
      <c r="AE975" s="3434"/>
      <c r="AF975" s="633"/>
      <c r="AG975" s="633"/>
      <c r="AH975" s="633"/>
      <c r="AI975" s="633"/>
      <c r="AJ975" s="2228"/>
      <c r="AK975" s="1962"/>
      <c r="AL975" s="8"/>
      <c r="AM975" s="1389"/>
      <c r="AN975" s="1792"/>
    </row>
    <row r="976" spans="1:40" x14ac:dyDescent="0.25">
      <c r="A976" s="52">
        <v>1</v>
      </c>
      <c r="B976" s="2038" t="s">
        <v>390</v>
      </c>
      <c r="C976" s="2469"/>
      <c r="D976" s="365"/>
      <c r="E976" s="1581"/>
      <c r="F976" s="74"/>
      <c r="G976" s="74"/>
      <c r="H976" s="385"/>
      <c r="I976" s="106"/>
      <c r="J976" s="106"/>
      <c r="K976" s="408"/>
      <c r="L976" s="408"/>
      <c r="M976" s="408"/>
      <c r="N976" s="408"/>
      <c r="O976" s="408"/>
      <c r="P976" s="408"/>
      <c r="Q976" s="633"/>
      <c r="R976" s="633"/>
      <c r="S976" s="633"/>
      <c r="T976" s="633"/>
      <c r="U976" s="633"/>
      <c r="V976" s="633"/>
      <c r="W976" s="633"/>
      <c r="X976" s="633"/>
      <c r="Y976" s="633"/>
      <c r="Z976" s="633"/>
      <c r="AA976" s="633"/>
      <c r="AB976" s="633"/>
      <c r="AC976" s="3327"/>
      <c r="AD976" s="633"/>
      <c r="AE976" s="3434"/>
      <c r="AF976" s="633"/>
      <c r="AG976" s="633"/>
      <c r="AH976" s="633"/>
      <c r="AI976" s="633"/>
      <c r="AJ976" s="2228"/>
      <c r="AK976" s="1966"/>
      <c r="AL976" s="1332"/>
      <c r="AM976" s="1396"/>
      <c r="AN976" s="1792"/>
    </row>
    <row r="977" spans="1:40" ht="30" x14ac:dyDescent="0.25">
      <c r="A977" s="52">
        <v>1</v>
      </c>
      <c r="B977" s="2683" t="s">
        <v>391</v>
      </c>
      <c r="C977" s="2469"/>
      <c r="D977" s="365"/>
      <c r="E977" s="1581">
        <f>E978+E980</f>
        <v>20083</v>
      </c>
      <c r="F977" s="74">
        <f t="shared" ref="F977" si="831">F978+F980</f>
        <v>20083</v>
      </c>
      <c r="G977" s="74">
        <f t="shared" ref="G977" si="832">G978+G980</f>
        <v>15130</v>
      </c>
      <c r="H977" s="385">
        <f>G977/F977*100</f>
        <v>75.33734999751033</v>
      </c>
      <c r="I977" s="106"/>
      <c r="J977" s="106"/>
      <c r="K977" s="408"/>
      <c r="L977" s="408"/>
      <c r="M977" s="408"/>
      <c r="N977" s="408"/>
      <c r="O977" s="408"/>
      <c r="P977" s="408"/>
      <c r="Q977" s="633"/>
      <c r="R977" s="633"/>
      <c r="S977" s="633"/>
      <c r="T977" s="633"/>
      <c r="U977" s="633"/>
      <c r="V977" s="633"/>
      <c r="W977" s="633"/>
      <c r="X977" s="633"/>
      <c r="Y977" s="633"/>
      <c r="Z977" s="633"/>
      <c r="AA977" s="633"/>
      <c r="AB977" s="633"/>
      <c r="AC977" s="3327"/>
      <c r="AD977" s="633"/>
      <c r="AE977" s="3434"/>
      <c r="AF977" s="633"/>
      <c r="AG977" s="633"/>
      <c r="AH977" s="633"/>
      <c r="AI977" s="633"/>
      <c r="AJ977" s="2228"/>
      <c r="AK977" s="1966"/>
      <c r="AL977" s="1332"/>
      <c r="AM977" s="1396"/>
      <c r="AN977" s="1792"/>
    </row>
    <row r="978" spans="1:40" x14ac:dyDescent="0.25">
      <c r="A978" s="52">
        <v>1</v>
      </c>
      <c r="B978" s="2038" t="s">
        <v>392</v>
      </c>
      <c r="C978" s="2469"/>
      <c r="D978" s="365"/>
      <c r="E978" s="1581">
        <v>19583</v>
      </c>
      <c r="F978" s="74">
        <f t="shared" ref="F978:F980" si="833">E978/12*$B$4</f>
        <v>19583</v>
      </c>
      <c r="G978" s="74">
        <v>14628</v>
      </c>
      <c r="H978" s="385">
        <f>G978/F978*100</f>
        <v>74.697441658581425</v>
      </c>
      <c r="I978" s="106"/>
      <c r="J978" s="106"/>
      <c r="K978" s="408"/>
      <c r="L978" s="408"/>
      <c r="M978" s="408"/>
      <c r="N978" s="408"/>
      <c r="O978" s="408"/>
      <c r="P978" s="408"/>
      <c r="Q978" s="633"/>
      <c r="R978" s="633"/>
      <c r="S978" s="633"/>
      <c r="T978" s="633"/>
      <c r="U978" s="633"/>
      <c r="V978" s="633"/>
      <c r="W978" s="633"/>
      <c r="X978" s="633"/>
      <c r="Y978" s="633"/>
      <c r="Z978" s="633"/>
      <c r="AA978" s="633"/>
      <c r="AB978" s="633"/>
      <c r="AC978" s="3327"/>
      <c r="AD978" s="633"/>
      <c r="AE978" s="3434"/>
      <c r="AF978" s="633"/>
      <c r="AG978" s="633"/>
      <c r="AH978" s="633"/>
      <c r="AI978" s="633"/>
      <c r="AJ978" s="2228"/>
      <c r="AK978" s="1966"/>
      <c r="AL978" s="1332"/>
      <c r="AM978" s="1396"/>
      <c r="AN978" s="1792"/>
    </row>
    <row r="979" spans="1:40" ht="30" x14ac:dyDescent="0.25">
      <c r="A979" s="52">
        <v>1</v>
      </c>
      <c r="B979" s="2038" t="s">
        <v>414</v>
      </c>
      <c r="C979" s="2469"/>
      <c r="D979" s="365"/>
      <c r="E979" s="1581"/>
      <c r="F979" s="74"/>
      <c r="G979" s="74"/>
      <c r="H979" s="385"/>
      <c r="I979" s="106"/>
      <c r="J979" s="106"/>
      <c r="K979" s="408"/>
      <c r="L979" s="408"/>
      <c r="M979" s="408"/>
      <c r="N979" s="408"/>
      <c r="O979" s="408"/>
      <c r="P979" s="408"/>
      <c r="Q979" s="633"/>
      <c r="R979" s="633"/>
      <c r="S979" s="633"/>
      <c r="T979" s="633"/>
      <c r="U979" s="633"/>
      <c r="V979" s="633"/>
      <c r="W979" s="633"/>
      <c r="X979" s="633"/>
      <c r="Y979" s="633"/>
      <c r="Z979" s="633"/>
      <c r="AA979" s="633"/>
      <c r="AB979" s="633"/>
      <c r="AC979" s="3327"/>
      <c r="AD979" s="633"/>
      <c r="AE979" s="3434"/>
      <c r="AF979" s="633"/>
      <c r="AG979" s="633"/>
      <c r="AH979" s="633"/>
      <c r="AI979" s="633"/>
      <c r="AJ979" s="2228"/>
      <c r="AK979" s="1966"/>
      <c r="AL979" s="1332"/>
      <c r="AM979" s="1396"/>
      <c r="AN979" s="1792"/>
    </row>
    <row r="980" spans="1:40" ht="45" x14ac:dyDescent="0.25">
      <c r="A980" s="52">
        <v>1</v>
      </c>
      <c r="B980" s="2038" t="s">
        <v>393</v>
      </c>
      <c r="C980" s="2469"/>
      <c r="D980" s="365"/>
      <c r="E980" s="1581">
        <v>500</v>
      </c>
      <c r="F980" s="74">
        <f t="shared" si="833"/>
        <v>500</v>
      </c>
      <c r="G980" s="74">
        <v>502</v>
      </c>
      <c r="H980" s="385">
        <f>G980/F980*100</f>
        <v>100.4</v>
      </c>
      <c r="I980" s="106"/>
      <c r="J980" s="106"/>
      <c r="K980" s="408"/>
      <c r="L980" s="408"/>
      <c r="M980" s="408"/>
      <c r="N980" s="408"/>
      <c r="O980" s="408"/>
      <c r="P980" s="408"/>
      <c r="Q980" s="633"/>
      <c r="R980" s="633"/>
      <c r="S980" s="633"/>
      <c r="T980" s="633"/>
      <c r="U980" s="633"/>
      <c r="V980" s="633"/>
      <c r="W980" s="633"/>
      <c r="X980" s="633"/>
      <c r="Y980" s="633"/>
      <c r="Z980" s="633"/>
      <c r="AA980" s="633"/>
      <c r="AB980" s="633"/>
      <c r="AC980" s="3327"/>
      <c r="AD980" s="633"/>
      <c r="AE980" s="3434"/>
      <c r="AF980" s="633"/>
      <c r="AG980" s="633"/>
      <c r="AH980" s="633"/>
      <c r="AI980" s="633"/>
      <c r="AJ980" s="2228"/>
      <c r="AK980" s="1966"/>
      <c r="AL980" s="1332"/>
      <c r="AM980" s="1396"/>
      <c r="AN980" s="1792"/>
    </row>
    <row r="981" spans="1:40" ht="30" x14ac:dyDescent="0.25">
      <c r="A981" s="52">
        <v>1</v>
      </c>
      <c r="B981" s="2038" t="s">
        <v>445</v>
      </c>
      <c r="C981" s="2469"/>
      <c r="D981" s="365"/>
      <c r="E981" s="1581"/>
      <c r="F981" s="74"/>
      <c r="G981" s="74"/>
      <c r="H981" s="385"/>
      <c r="I981" s="106"/>
      <c r="J981" s="106"/>
      <c r="K981" s="408"/>
      <c r="L981" s="408"/>
      <c r="M981" s="408"/>
      <c r="N981" s="408"/>
      <c r="O981" s="408"/>
      <c r="P981" s="408"/>
      <c r="Q981" s="633"/>
      <c r="R981" s="633"/>
      <c r="S981" s="633"/>
      <c r="T981" s="633"/>
      <c r="U981" s="633"/>
      <c r="V981" s="633"/>
      <c r="W981" s="633"/>
      <c r="X981" s="633"/>
      <c r="Y981" s="633"/>
      <c r="Z981" s="633"/>
      <c r="AA981" s="633"/>
      <c r="AB981" s="633"/>
      <c r="AC981" s="3327"/>
      <c r="AD981" s="633"/>
      <c r="AE981" s="3434"/>
      <c r="AF981" s="633"/>
      <c r="AG981" s="633"/>
      <c r="AH981" s="633"/>
      <c r="AI981" s="633"/>
      <c r="AJ981" s="2228"/>
      <c r="AK981" s="1966"/>
      <c r="AL981" s="1332"/>
      <c r="AM981" s="1396"/>
      <c r="AN981" s="1792"/>
    </row>
    <row r="982" spans="1:40" ht="60" x14ac:dyDescent="0.25">
      <c r="A982" s="52">
        <v>1</v>
      </c>
      <c r="B982" s="2038" t="s">
        <v>394</v>
      </c>
      <c r="C982" s="2469"/>
      <c r="D982" s="365"/>
      <c r="E982" s="1581"/>
      <c r="F982" s="74"/>
      <c r="G982" s="74"/>
      <c r="H982" s="385"/>
      <c r="I982" s="106"/>
      <c r="J982" s="106"/>
      <c r="K982" s="408"/>
      <c r="L982" s="408"/>
      <c r="M982" s="408"/>
      <c r="N982" s="408"/>
      <c r="O982" s="408"/>
      <c r="P982" s="408"/>
      <c r="Q982" s="633"/>
      <c r="R982" s="633"/>
      <c r="S982" s="633"/>
      <c r="T982" s="633"/>
      <c r="U982" s="633"/>
      <c r="V982" s="633"/>
      <c r="W982" s="633"/>
      <c r="X982" s="633"/>
      <c r="Y982" s="633"/>
      <c r="Z982" s="633"/>
      <c r="AA982" s="633"/>
      <c r="AB982" s="633"/>
      <c r="AC982" s="3327"/>
      <c r="AD982" s="633"/>
      <c r="AE982" s="3434"/>
      <c r="AF982" s="633"/>
      <c r="AG982" s="633"/>
      <c r="AH982" s="633"/>
      <c r="AI982" s="633"/>
      <c r="AJ982" s="2228"/>
      <c r="AK982" s="1966"/>
      <c r="AL982" s="1332"/>
      <c r="AM982" s="1396"/>
      <c r="AN982" s="1792"/>
    </row>
    <row r="983" spans="1:40" ht="45" x14ac:dyDescent="0.25">
      <c r="A983" s="52">
        <v>1</v>
      </c>
      <c r="B983" s="2038" t="s">
        <v>395</v>
      </c>
      <c r="C983" s="2469"/>
      <c r="D983" s="365"/>
      <c r="E983" s="1581">
        <v>2000</v>
      </c>
      <c r="F983" s="74">
        <f t="shared" ref="F983" si="834">E983/12*$B$4</f>
        <v>2000</v>
      </c>
      <c r="G983" s="3112">
        <v>2745</v>
      </c>
      <c r="H983" s="385">
        <f>G983/F983*100</f>
        <v>137.25</v>
      </c>
      <c r="I983" s="106"/>
      <c r="J983" s="106"/>
      <c r="K983" s="408"/>
      <c r="L983" s="408"/>
      <c r="M983" s="408"/>
      <c r="N983" s="408"/>
      <c r="O983" s="408"/>
      <c r="P983" s="408"/>
      <c r="Q983" s="633"/>
      <c r="R983" s="633"/>
      <c r="S983" s="633"/>
      <c r="T983" s="633"/>
      <c r="U983" s="633"/>
      <c r="V983" s="633"/>
      <c r="W983" s="633"/>
      <c r="X983" s="633"/>
      <c r="Y983" s="633"/>
      <c r="Z983" s="633"/>
      <c r="AA983" s="633"/>
      <c r="AB983" s="633"/>
      <c r="AC983" s="3327"/>
      <c r="AD983" s="633"/>
      <c r="AE983" s="3434"/>
      <c r="AF983" s="633"/>
      <c r="AG983" s="633"/>
      <c r="AH983" s="633"/>
      <c r="AI983" s="633"/>
      <c r="AJ983" s="2228"/>
      <c r="AK983" s="1966"/>
      <c r="AL983" s="1332"/>
      <c r="AM983" s="1396"/>
      <c r="AN983" s="1792"/>
    </row>
    <row r="984" spans="1:40" ht="43.5" x14ac:dyDescent="0.25">
      <c r="A984" s="52">
        <v>1</v>
      </c>
      <c r="B984" s="2682" t="s">
        <v>415</v>
      </c>
      <c r="C984" s="2555"/>
      <c r="D984" s="450"/>
      <c r="E984" s="1734">
        <f>E985</f>
        <v>8230</v>
      </c>
      <c r="F984" s="98">
        <f t="shared" ref="F984" si="835">F985</f>
        <v>8230</v>
      </c>
      <c r="G984" s="98">
        <f t="shared" ref="G984" si="836">G985</f>
        <v>8186</v>
      </c>
      <c r="H984" s="348">
        <f>G984/F984*100</f>
        <v>99.465370595382737</v>
      </c>
      <c r="I984" s="106"/>
      <c r="J984" s="106"/>
      <c r="K984" s="408"/>
      <c r="L984" s="408"/>
      <c r="M984" s="408"/>
      <c r="N984" s="408"/>
      <c r="O984" s="408"/>
      <c r="P984" s="408"/>
      <c r="Q984" s="633"/>
      <c r="R984" s="633"/>
      <c r="S984" s="633"/>
      <c r="T984" s="633"/>
      <c r="U984" s="633"/>
      <c r="V984" s="633"/>
      <c r="W984" s="633"/>
      <c r="X984" s="633"/>
      <c r="Y984" s="633"/>
      <c r="Z984" s="633"/>
      <c r="AA984" s="633"/>
      <c r="AB984" s="633"/>
      <c r="AC984" s="3327"/>
      <c r="AD984" s="633"/>
      <c r="AE984" s="3434"/>
      <c r="AF984" s="633"/>
      <c r="AG984" s="633"/>
      <c r="AH984" s="633"/>
      <c r="AI984" s="633"/>
      <c r="AJ984" s="2228"/>
      <c r="AK984" s="1966"/>
      <c r="AL984" s="1332"/>
      <c r="AM984" s="1396"/>
      <c r="AN984" s="1792"/>
    </row>
    <row r="985" spans="1:40" x14ac:dyDescent="0.25">
      <c r="A985" s="52">
        <v>1</v>
      </c>
      <c r="B985" s="450" t="s">
        <v>416</v>
      </c>
      <c r="C985" s="2555"/>
      <c r="D985" s="450"/>
      <c r="E985" s="1734">
        <v>8230</v>
      </c>
      <c r="F985" s="98">
        <f t="shared" ref="F985:F987" si="837">ROUND(E985/12*$B$4,0)</f>
        <v>8230</v>
      </c>
      <c r="G985" s="98">
        <v>8186</v>
      </c>
      <c r="H985" s="348">
        <f>G985/F985*100</f>
        <v>99.465370595382737</v>
      </c>
      <c r="I985" s="106"/>
      <c r="J985" s="106"/>
      <c r="K985" s="408"/>
      <c r="L985" s="408"/>
      <c r="M985" s="408"/>
      <c r="N985" s="408"/>
      <c r="O985" s="408"/>
      <c r="P985" s="408"/>
      <c r="Q985" s="633"/>
      <c r="R985" s="633"/>
      <c r="S985" s="633"/>
      <c r="T985" s="633"/>
      <c r="U985" s="633"/>
      <c r="V985" s="633"/>
      <c r="W985" s="633"/>
      <c r="X985" s="633"/>
      <c r="Y985" s="633"/>
      <c r="Z985" s="633"/>
      <c r="AA985" s="633"/>
      <c r="AB985" s="633"/>
      <c r="AC985" s="3327"/>
      <c r="AD985" s="633">
        <f t="shared" ref="AD985:AD990" si="838">AJ985-AI985-AF985</f>
        <v>0</v>
      </c>
      <c r="AE985" s="3434"/>
      <c r="AF985" s="633"/>
      <c r="AG985" s="633"/>
      <c r="AH985" s="633"/>
      <c r="AI985" s="633"/>
      <c r="AJ985" s="2228"/>
      <c r="AK985" s="1966"/>
      <c r="AL985" s="1332"/>
      <c r="AM985" s="1396">
        <f t="shared" si="786"/>
        <v>0</v>
      </c>
      <c r="AN985" s="1792"/>
    </row>
    <row r="986" spans="1:40" x14ac:dyDescent="0.25">
      <c r="A986" s="52">
        <v>1</v>
      </c>
      <c r="B986" s="365" t="s">
        <v>417</v>
      </c>
      <c r="C986" s="2469"/>
      <c r="D986" s="365"/>
      <c r="E986" s="1581"/>
      <c r="F986" s="74"/>
      <c r="G986" s="74"/>
      <c r="H986" s="74"/>
      <c r="I986" s="106"/>
      <c r="J986" s="106"/>
      <c r="K986" s="408"/>
      <c r="L986" s="408"/>
      <c r="M986" s="408"/>
      <c r="N986" s="408"/>
      <c r="O986" s="408"/>
      <c r="P986" s="408"/>
      <c r="Q986" s="633"/>
      <c r="R986" s="633"/>
      <c r="S986" s="633"/>
      <c r="T986" s="633"/>
      <c r="U986" s="633"/>
      <c r="V986" s="633"/>
      <c r="W986" s="633"/>
      <c r="X986" s="633"/>
      <c r="Y986" s="633"/>
      <c r="Z986" s="633"/>
      <c r="AA986" s="633"/>
      <c r="AB986" s="633"/>
      <c r="AC986" s="3327"/>
      <c r="AD986" s="633">
        <f t="shared" si="838"/>
        <v>0</v>
      </c>
      <c r="AE986" s="3434"/>
      <c r="AF986" s="633"/>
      <c r="AG986" s="633"/>
      <c r="AH986" s="633"/>
      <c r="AI986" s="633"/>
      <c r="AJ986" s="2228"/>
      <c r="AK986" s="1962"/>
      <c r="AL986" s="8"/>
      <c r="AM986" s="1389">
        <f t="shared" si="786"/>
        <v>0</v>
      </c>
      <c r="AN986" s="1792"/>
    </row>
    <row r="987" spans="1:40" ht="29.25" x14ac:dyDescent="0.25">
      <c r="A987" s="52">
        <v>1</v>
      </c>
      <c r="B987" s="2743" t="s">
        <v>396</v>
      </c>
      <c r="C987" s="2569"/>
      <c r="D987" s="462"/>
      <c r="E987" s="1734">
        <v>8700</v>
      </c>
      <c r="F987" s="98">
        <f t="shared" si="837"/>
        <v>8700</v>
      </c>
      <c r="G987" s="348">
        <v>7597</v>
      </c>
      <c r="H987" s="98">
        <f>G987/F987*100</f>
        <v>87.321839080459768</v>
      </c>
      <c r="I987" s="106"/>
      <c r="J987" s="106"/>
      <c r="K987" s="408"/>
      <c r="L987" s="408"/>
      <c r="M987" s="408"/>
      <c r="N987" s="408"/>
      <c r="O987" s="408"/>
      <c r="P987" s="408"/>
      <c r="Q987" s="633"/>
      <c r="R987" s="633"/>
      <c r="S987" s="633"/>
      <c r="T987" s="633"/>
      <c r="U987" s="633"/>
      <c r="V987" s="633"/>
      <c r="W987" s="633"/>
      <c r="X987" s="633"/>
      <c r="Y987" s="633"/>
      <c r="Z987" s="633"/>
      <c r="AA987" s="633"/>
      <c r="AB987" s="633"/>
      <c r="AC987" s="3327"/>
      <c r="AD987" s="633">
        <f t="shared" si="838"/>
        <v>0</v>
      </c>
      <c r="AE987" s="3434"/>
      <c r="AF987" s="633"/>
      <c r="AG987" s="633"/>
      <c r="AH987" s="633"/>
      <c r="AI987" s="633"/>
      <c r="AJ987" s="2228"/>
      <c r="AK987" s="1966"/>
      <c r="AL987" s="1332"/>
      <c r="AM987" s="1396">
        <f t="shared" si="786"/>
        <v>0</v>
      </c>
      <c r="AN987" s="1792"/>
    </row>
    <row r="988" spans="1:40" ht="30" x14ac:dyDescent="0.25">
      <c r="A988" s="52">
        <v>1</v>
      </c>
      <c r="B988" s="365" t="s">
        <v>255</v>
      </c>
      <c r="C988" s="2469"/>
      <c r="D988" s="365"/>
      <c r="E988" s="1702"/>
      <c r="F988" s="74"/>
      <c r="G988" s="74"/>
      <c r="H988" s="74"/>
      <c r="I988" s="106"/>
      <c r="J988" s="106"/>
      <c r="K988" s="408"/>
      <c r="L988" s="408"/>
      <c r="M988" s="408"/>
      <c r="N988" s="408"/>
      <c r="O988" s="408"/>
      <c r="P988" s="408"/>
      <c r="Q988" s="633"/>
      <c r="R988" s="633"/>
      <c r="S988" s="633"/>
      <c r="T988" s="633"/>
      <c r="U988" s="633"/>
      <c r="V988" s="633"/>
      <c r="W988" s="633"/>
      <c r="X988" s="633"/>
      <c r="Y988" s="633"/>
      <c r="Z988" s="633"/>
      <c r="AA988" s="633"/>
      <c r="AB988" s="633"/>
      <c r="AC988" s="3327"/>
      <c r="AD988" s="633">
        <f t="shared" si="838"/>
        <v>0</v>
      </c>
      <c r="AE988" s="3434"/>
      <c r="AF988" s="633"/>
      <c r="AG988" s="633"/>
      <c r="AH988" s="633"/>
      <c r="AI988" s="633"/>
      <c r="AJ988" s="2228"/>
      <c r="AK988" s="1962"/>
      <c r="AL988" s="8"/>
      <c r="AM988" s="1389">
        <f t="shared" si="786"/>
        <v>0</v>
      </c>
      <c r="AN988" s="1792"/>
    </row>
    <row r="989" spans="1:40" ht="60" x14ac:dyDescent="0.25">
      <c r="A989" s="52">
        <v>1</v>
      </c>
      <c r="B989" s="365" t="s">
        <v>425</v>
      </c>
      <c r="C989" s="2495"/>
      <c r="D989" s="452"/>
      <c r="E989" s="1581"/>
      <c r="F989" s="80"/>
      <c r="G989" s="80"/>
      <c r="H989" s="74"/>
      <c r="I989" s="106"/>
      <c r="J989" s="106"/>
      <c r="K989" s="408"/>
      <c r="L989" s="409"/>
      <c r="M989" s="409"/>
      <c r="N989" s="408"/>
      <c r="O989" s="409"/>
      <c r="P989" s="409"/>
      <c r="Q989" s="633"/>
      <c r="R989" s="633"/>
      <c r="S989" s="633"/>
      <c r="T989" s="633"/>
      <c r="U989" s="633"/>
      <c r="V989" s="633"/>
      <c r="W989" s="633"/>
      <c r="X989" s="633"/>
      <c r="Y989" s="633"/>
      <c r="Z989" s="633"/>
      <c r="AA989" s="633"/>
      <c r="AB989" s="633"/>
      <c r="AC989" s="3327"/>
      <c r="AD989" s="633">
        <f t="shared" si="838"/>
        <v>0</v>
      </c>
      <c r="AE989" s="3434"/>
      <c r="AF989" s="633"/>
      <c r="AG989" s="633"/>
      <c r="AH989" s="633"/>
      <c r="AI989" s="633"/>
      <c r="AJ989" s="2228"/>
      <c r="AK989" s="1962"/>
      <c r="AL989" s="8"/>
      <c r="AM989" s="1389">
        <f t="shared" si="786"/>
        <v>0</v>
      </c>
      <c r="AN989" s="1792"/>
    </row>
    <row r="990" spans="1:40" x14ac:dyDescent="0.25">
      <c r="A990" s="52">
        <v>1</v>
      </c>
      <c r="B990" s="460" t="s">
        <v>137</v>
      </c>
      <c r="C990" s="2537"/>
      <c r="D990" s="103"/>
      <c r="E990" s="2750">
        <f>SUM(E991:E997)</f>
        <v>27180</v>
      </c>
      <c r="F990" s="2051">
        <f t="shared" ref="F990" si="839">SUM(F991:F997)</f>
        <v>27180</v>
      </c>
      <c r="G990" s="3278">
        <f t="shared" ref="G990" si="840">SUM(G991:G997)</f>
        <v>36583</v>
      </c>
      <c r="H990" s="2751">
        <f t="shared" ref="H990:H1002" si="841">G990/F990*100</f>
        <v>134.59529065489332</v>
      </c>
      <c r="I990" s="345"/>
      <c r="J990" s="106"/>
      <c r="K990" s="106"/>
      <c r="L990" s="106"/>
      <c r="M990" s="106"/>
      <c r="N990" s="345"/>
      <c r="O990" s="106"/>
      <c r="P990" s="106"/>
      <c r="Q990" s="1335">
        <v>8012.34</v>
      </c>
      <c r="R990" s="1335">
        <v>8759.82</v>
      </c>
      <c r="S990" s="1335">
        <v>8759.82</v>
      </c>
      <c r="T990" s="1335">
        <v>8759.82</v>
      </c>
      <c r="U990" s="1335">
        <v>8199.8279999999995</v>
      </c>
      <c r="V990" s="1335">
        <v>8199.8279999999995</v>
      </c>
      <c r="W990" s="1335">
        <v>8199.8279999999995</v>
      </c>
      <c r="X990" s="1335">
        <v>8199.8279999999995</v>
      </c>
      <c r="Y990" s="1335">
        <v>8199.8279999999995</v>
      </c>
      <c r="Z990" s="1335">
        <v>8199.8279999999995</v>
      </c>
      <c r="AA990" s="1335">
        <v>8199.8279999999995</v>
      </c>
      <c r="AB990" s="1335">
        <v>8199.8279999999995</v>
      </c>
      <c r="AC990" s="3287">
        <f t="shared" ref="AC990" si="842">AB990</f>
        <v>8199.8279999999995</v>
      </c>
      <c r="AD990" s="1335">
        <f t="shared" si="838"/>
        <v>9917.9247699999996</v>
      </c>
      <c r="AE990" s="3461"/>
      <c r="AF990" s="1335"/>
      <c r="AG990" s="1335">
        <f>AD990-AC990</f>
        <v>1718.0967700000001</v>
      </c>
      <c r="AH990" s="1335">
        <v>0</v>
      </c>
      <c r="AI990" s="1335">
        <v>0</v>
      </c>
      <c r="AJ990" s="2289">
        <v>9917.9247699999996</v>
      </c>
      <c r="AK990" s="1962"/>
      <c r="AL990" s="8"/>
      <c r="AM990" s="1389">
        <f t="shared" si="786"/>
        <v>0</v>
      </c>
      <c r="AN990" s="1792"/>
    </row>
    <row r="991" spans="1:40" ht="30" x14ac:dyDescent="0.25">
      <c r="A991" s="52">
        <v>1</v>
      </c>
      <c r="B991" s="2745" t="s">
        <v>120</v>
      </c>
      <c r="C991" s="2537"/>
      <c r="D991" s="103"/>
      <c r="E991" s="1724">
        <v>12000</v>
      </c>
      <c r="F991" s="328">
        <f t="shared" ref="F991:F997" si="843">ROUND(E991/12*$B$4,0)</f>
        <v>12000</v>
      </c>
      <c r="G991" s="328">
        <v>19231</v>
      </c>
      <c r="H991" s="344">
        <f t="shared" si="841"/>
        <v>160.25833333333333</v>
      </c>
      <c r="I991" s="345"/>
      <c r="J991" s="106"/>
      <c r="K991" s="106"/>
      <c r="L991" s="106"/>
      <c r="M991" s="106"/>
      <c r="N991" s="345"/>
      <c r="O991" s="106"/>
      <c r="P991" s="106"/>
      <c r="Q991" s="1335"/>
      <c r="R991" s="1335"/>
      <c r="S991" s="1335"/>
      <c r="T991" s="1335"/>
      <c r="U991" s="1335"/>
      <c r="V991" s="1335"/>
      <c r="W991" s="1335"/>
      <c r="X991" s="1335"/>
      <c r="Y991" s="1335"/>
      <c r="Z991" s="1335"/>
      <c r="AA991" s="1335"/>
      <c r="AB991" s="1335"/>
      <c r="AC991" s="3382"/>
      <c r="AD991" s="1335"/>
      <c r="AE991" s="3461"/>
      <c r="AF991" s="1335"/>
      <c r="AG991" s="1335"/>
      <c r="AH991" s="1335"/>
      <c r="AI991" s="1335"/>
      <c r="AJ991" s="2289"/>
      <c r="AK991" s="1962"/>
      <c r="AL991" s="18"/>
      <c r="AM991" s="1389"/>
      <c r="AN991" s="1792"/>
    </row>
    <row r="992" spans="1:40" x14ac:dyDescent="0.25">
      <c r="A992" s="52">
        <v>1</v>
      </c>
      <c r="B992" s="2746" t="s">
        <v>65</v>
      </c>
      <c r="C992" s="2537"/>
      <c r="D992" s="103"/>
      <c r="E992" s="1724">
        <v>4500</v>
      </c>
      <c r="F992" s="328">
        <f t="shared" si="843"/>
        <v>4500</v>
      </c>
      <c r="G992" s="328">
        <v>5109</v>
      </c>
      <c r="H992" s="344">
        <f t="shared" si="841"/>
        <v>113.53333333333333</v>
      </c>
      <c r="I992" s="345"/>
      <c r="J992" s="106"/>
      <c r="K992" s="106"/>
      <c r="L992" s="106"/>
      <c r="M992" s="106"/>
      <c r="N992" s="345"/>
      <c r="O992" s="106"/>
      <c r="P992" s="106"/>
      <c r="Q992" s="1335"/>
      <c r="R992" s="1335"/>
      <c r="S992" s="1335"/>
      <c r="T992" s="1335"/>
      <c r="U992" s="1335"/>
      <c r="V992" s="1335"/>
      <c r="W992" s="1335"/>
      <c r="X992" s="1335"/>
      <c r="Y992" s="1335"/>
      <c r="Z992" s="1335"/>
      <c r="AA992" s="1335"/>
      <c r="AB992" s="1335"/>
      <c r="AC992" s="3382"/>
      <c r="AD992" s="1335"/>
      <c r="AE992" s="3461"/>
      <c r="AF992" s="1335"/>
      <c r="AG992" s="1335"/>
      <c r="AH992" s="1335"/>
      <c r="AI992" s="1335"/>
      <c r="AJ992" s="2289"/>
      <c r="AK992" s="1962"/>
      <c r="AL992" s="18"/>
      <c r="AM992" s="1389"/>
      <c r="AN992" s="1792"/>
    </row>
    <row r="993" spans="1:40" x14ac:dyDescent="0.25">
      <c r="A993" s="52">
        <v>1</v>
      </c>
      <c r="B993" s="2746" t="s">
        <v>90</v>
      </c>
      <c r="C993" s="2537"/>
      <c r="D993" s="103"/>
      <c r="E993" s="1724">
        <v>6300</v>
      </c>
      <c r="F993" s="328">
        <f t="shared" si="843"/>
        <v>6300</v>
      </c>
      <c r="G993" s="328">
        <v>6510</v>
      </c>
      <c r="H993" s="344">
        <f t="shared" si="841"/>
        <v>103.33333333333334</v>
      </c>
      <c r="I993" s="345"/>
      <c r="J993" s="106"/>
      <c r="K993" s="106"/>
      <c r="L993" s="106"/>
      <c r="M993" s="106"/>
      <c r="N993" s="345"/>
      <c r="O993" s="106"/>
      <c r="P993" s="106"/>
      <c r="Q993" s="1335"/>
      <c r="R993" s="1335"/>
      <c r="S993" s="1335"/>
      <c r="T993" s="1335"/>
      <c r="U993" s="1335"/>
      <c r="V993" s="1335"/>
      <c r="W993" s="1335"/>
      <c r="X993" s="1335"/>
      <c r="Y993" s="1335"/>
      <c r="Z993" s="1335"/>
      <c r="AA993" s="1335"/>
      <c r="AB993" s="1335"/>
      <c r="AC993" s="3382"/>
      <c r="AD993" s="1335"/>
      <c r="AE993" s="3461"/>
      <c r="AF993" s="1335"/>
      <c r="AG993" s="1335"/>
      <c r="AH993" s="1335"/>
      <c r="AI993" s="1335"/>
      <c r="AJ993" s="2289"/>
      <c r="AK993" s="1962"/>
      <c r="AL993" s="18"/>
      <c r="AM993" s="1389"/>
      <c r="AN993" s="1792"/>
    </row>
    <row r="994" spans="1:40" x14ac:dyDescent="0.25">
      <c r="A994" s="52">
        <v>1</v>
      </c>
      <c r="B994" s="2747" t="s">
        <v>400</v>
      </c>
      <c r="C994" s="2399"/>
      <c r="D994" s="105"/>
      <c r="E994" s="1590">
        <v>1000</v>
      </c>
      <c r="F994" s="74">
        <f t="shared" si="843"/>
        <v>1000</v>
      </c>
      <c r="G994" s="74">
        <v>2472</v>
      </c>
      <c r="H994" s="74">
        <f t="shared" si="841"/>
        <v>247.2</v>
      </c>
      <c r="I994" s="345"/>
      <c r="J994" s="106"/>
      <c r="K994" s="106"/>
      <c r="L994" s="106"/>
      <c r="M994" s="106"/>
      <c r="N994" s="106"/>
      <c r="O994" s="106"/>
      <c r="P994" s="106"/>
      <c r="Q994" s="1335"/>
      <c r="R994" s="1335"/>
      <c r="S994" s="1335"/>
      <c r="T994" s="1335"/>
      <c r="U994" s="1335"/>
      <c r="V994" s="1335"/>
      <c r="W994" s="1335"/>
      <c r="X994" s="1335"/>
      <c r="Y994" s="1335"/>
      <c r="Z994" s="1335"/>
      <c r="AA994" s="1335"/>
      <c r="AB994" s="1335"/>
      <c r="AC994" s="3382"/>
      <c r="AD994" s="1335"/>
      <c r="AE994" s="3461"/>
      <c r="AF994" s="1335"/>
      <c r="AG994" s="1335"/>
      <c r="AH994" s="1335"/>
      <c r="AI994" s="1335"/>
      <c r="AJ994" s="2289"/>
      <c r="AK994" s="1962"/>
      <c r="AL994" s="18"/>
      <c r="AM994" s="1389">
        <f t="shared" si="786"/>
        <v>0</v>
      </c>
      <c r="AN994" s="1792"/>
    </row>
    <row r="995" spans="1:40" ht="30" x14ac:dyDescent="0.25">
      <c r="A995" s="52">
        <v>1</v>
      </c>
      <c r="B995" s="2748" t="s">
        <v>448</v>
      </c>
      <c r="C995" s="2399"/>
      <c r="D995" s="105"/>
      <c r="E995" s="1590">
        <v>1500</v>
      </c>
      <c r="F995" s="74">
        <f t="shared" si="843"/>
        <v>1500</v>
      </c>
      <c r="G995" s="74">
        <v>1560</v>
      </c>
      <c r="H995" s="74">
        <f t="shared" si="841"/>
        <v>104</v>
      </c>
      <c r="I995" s="404"/>
      <c r="J995" s="106"/>
      <c r="K995" s="106"/>
      <c r="L995" s="106"/>
      <c r="M995" s="106"/>
      <c r="N995" s="106"/>
      <c r="O995" s="106"/>
      <c r="P995" s="106"/>
      <c r="Q995" s="1335"/>
      <c r="R995" s="1335"/>
      <c r="S995" s="1335"/>
      <c r="T995" s="1335"/>
      <c r="U995" s="1335"/>
      <c r="V995" s="1335"/>
      <c r="W995" s="1335"/>
      <c r="X995" s="1335"/>
      <c r="Y995" s="1335"/>
      <c r="Z995" s="1335"/>
      <c r="AA995" s="1335"/>
      <c r="AB995" s="1335"/>
      <c r="AC995" s="3382"/>
      <c r="AD995" s="1335"/>
      <c r="AE995" s="3461"/>
      <c r="AF995" s="1335"/>
      <c r="AG995" s="1335"/>
      <c r="AH995" s="1335"/>
      <c r="AI995" s="1335"/>
      <c r="AJ995" s="2289"/>
      <c r="AK995" s="1962"/>
      <c r="AL995" s="1997"/>
      <c r="AM995" s="1998">
        <f t="shared" si="786"/>
        <v>0</v>
      </c>
      <c r="AN995" s="1792"/>
    </row>
    <row r="996" spans="1:40" x14ac:dyDescent="0.25">
      <c r="A996" s="52">
        <v>1</v>
      </c>
      <c r="B996" s="2748" t="s">
        <v>31</v>
      </c>
      <c r="C996" s="2405"/>
      <c r="D996" s="324"/>
      <c r="E996" s="1590">
        <v>200</v>
      </c>
      <c r="F996" s="74">
        <f t="shared" si="843"/>
        <v>200</v>
      </c>
      <c r="G996" s="74">
        <v>213</v>
      </c>
      <c r="H996" s="74">
        <f t="shared" si="841"/>
        <v>106.5</v>
      </c>
      <c r="I996" s="106"/>
      <c r="J996" s="106"/>
      <c r="K996" s="106"/>
      <c r="L996" s="106"/>
      <c r="M996" s="106"/>
      <c r="N996" s="106"/>
      <c r="O996" s="338"/>
      <c r="P996" s="106"/>
      <c r="Q996" s="2105"/>
      <c r="R996" s="2105"/>
      <c r="S996" s="2105"/>
      <c r="T996" s="2105"/>
      <c r="U996" s="2105"/>
      <c r="V996" s="2105"/>
      <c r="W996" s="2105"/>
      <c r="X996" s="2105"/>
      <c r="Y996" s="2105"/>
      <c r="Z996" s="2105"/>
      <c r="AA996" s="2105"/>
      <c r="AB996" s="2105"/>
      <c r="AC996" s="3383"/>
      <c r="AD996" s="2105"/>
      <c r="AE996" s="3462"/>
      <c r="AF996" s="2105"/>
      <c r="AG996" s="2105"/>
      <c r="AH996" s="2105"/>
      <c r="AI996" s="2105"/>
      <c r="AJ996" s="2296"/>
      <c r="AK996" s="1962"/>
      <c r="AL996" s="1997"/>
      <c r="AM996" s="3082"/>
      <c r="AN996" s="1792"/>
    </row>
    <row r="997" spans="1:40" x14ac:dyDescent="0.25">
      <c r="A997" s="52">
        <v>1</v>
      </c>
      <c r="B997" s="2749" t="s">
        <v>74</v>
      </c>
      <c r="C997" s="2405"/>
      <c r="D997" s="324"/>
      <c r="E997" s="1590">
        <v>1680</v>
      </c>
      <c r="F997" s="74">
        <f t="shared" si="843"/>
        <v>1680</v>
      </c>
      <c r="G997" s="74">
        <v>1488</v>
      </c>
      <c r="H997" s="74">
        <f t="shared" si="841"/>
        <v>88.571428571428569</v>
      </c>
      <c r="I997" s="106"/>
      <c r="J997" s="106"/>
      <c r="K997" s="106"/>
      <c r="L997" s="106"/>
      <c r="M997" s="106"/>
      <c r="N997" s="106"/>
      <c r="O997" s="338"/>
      <c r="P997" s="106"/>
      <c r="Q997" s="2105"/>
      <c r="R997" s="2105"/>
      <c r="S997" s="2105"/>
      <c r="T997" s="2105"/>
      <c r="U997" s="2105"/>
      <c r="V997" s="2105"/>
      <c r="W997" s="2105"/>
      <c r="X997" s="2105"/>
      <c r="Y997" s="2105"/>
      <c r="Z997" s="2105"/>
      <c r="AA997" s="2105"/>
      <c r="AB997" s="2105"/>
      <c r="AC997" s="3383"/>
      <c r="AD997" s="2105"/>
      <c r="AE997" s="3462"/>
      <c r="AF997" s="2105"/>
      <c r="AG997" s="2105"/>
      <c r="AH997" s="2105"/>
      <c r="AI997" s="2105"/>
      <c r="AJ997" s="2296"/>
      <c r="AK997" s="1962"/>
      <c r="AL997" s="43"/>
      <c r="AM997" s="1397">
        <f t="shared" si="786"/>
        <v>0</v>
      </c>
      <c r="AN997" s="1792"/>
    </row>
    <row r="998" spans="1:40" x14ac:dyDescent="0.25">
      <c r="A998" s="52">
        <v>1</v>
      </c>
      <c r="B998" s="2721" t="s">
        <v>402</v>
      </c>
      <c r="C998" s="2405"/>
      <c r="D998" s="324"/>
      <c r="E998" s="2737">
        <f>E975+E951</f>
        <v>40358</v>
      </c>
      <c r="F998" s="98">
        <f>F975+F951</f>
        <v>40358</v>
      </c>
      <c r="G998" s="98">
        <f>G975+G951</f>
        <v>33177</v>
      </c>
      <c r="H998" s="74">
        <f t="shared" si="841"/>
        <v>82.206749591159124</v>
      </c>
      <c r="I998" s="324"/>
      <c r="J998" s="324"/>
      <c r="K998" s="324"/>
      <c r="L998" s="324"/>
      <c r="M998" s="324"/>
      <c r="N998" s="324"/>
      <c r="O998" s="324"/>
      <c r="P998" s="324"/>
      <c r="Q998" s="324"/>
      <c r="R998" s="324"/>
      <c r="S998" s="324"/>
      <c r="T998" s="324"/>
      <c r="U998" s="324"/>
      <c r="V998" s="324"/>
      <c r="W998" s="324"/>
      <c r="X998" s="324"/>
      <c r="Y998" s="324"/>
      <c r="Z998" s="324"/>
      <c r="AA998" s="324"/>
      <c r="AB998" s="324"/>
      <c r="AC998" s="3383"/>
      <c r="AD998" s="2105"/>
      <c r="AE998" s="3462"/>
      <c r="AF998" s="2105"/>
      <c r="AG998" s="2105"/>
      <c r="AH998" s="2105"/>
      <c r="AI998" s="2105"/>
      <c r="AJ998" s="2296"/>
      <c r="AK998" s="1964"/>
      <c r="AL998" s="47"/>
      <c r="AM998" s="1398"/>
      <c r="AN998" s="1792"/>
    </row>
    <row r="999" spans="1:40" ht="29.25" x14ac:dyDescent="0.25">
      <c r="A999" s="52">
        <v>1</v>
      </c>
      <c r="B999" s="2721" t="s">
        <v>446</v>
      </c>
      <c r="C999" s="2405"/>
      <c r="D999" s="324"/>
      <c r="E999" s="2737">
        <f>E965</f>
        <v>4839</v>
      </c>
      <c r="F999" s="98">
        <f>F965</f>
        <v>4839</v>
      </c>
      <c r="G999" s="98">
        <f>G965</f>
        <v>5187</v>
      </c>
      <c r="H999" s="74">
        <f t="shared" si="841"/>
        <v>107.19156850588965</v>
      </c>
      <c r="I999" s="324"/>
      <c r="J999" s="324"/>
      <c r="K999" s="324"/>
      <c r="L999" s="324"/>
      <c r="M999" s="324"/>
      <c r="N999" s="324"/>
      <c r="O999" s="324"/>
      <c r="P999" s="324"/>
      <c r="Q999" s="324"/>
      <c r="R999" s="324"/>
      <c r="S999" s="324"/>
      <c r="T999" s="324"/>
      <c r="U999" s="324"/>
      <c r="V999" s="324"/>
      <c r="W999" s="324"/>
      <c r="X999" s="324"/>
      <c r="Y999" s="324"/>
      <c r="Z999" s="324"/>
      <c r="AA999" s="324"/>
      <c r="AB999" s="324"/>
      <c r="AC999" s="3383"/>
      <c r="AD999" s="2105"/>
      <c r="AE999" s="3462"/>
      <c r="AF999" s="2105"/>
      <c r="AG999" s="2105"/>
      <c r="AH999" s="2105"/>
      <c r="AI999" s="2105"/>
      <c r="AJ999" s="2296"/>
      <c r="AK999" s="1964"/>
      <c r="AL999" s="47"/>
      <c r="AM999" s="1398"/>
      <c r="AN999" s="1792"/>
    </row>
    <row r="1000" spans="1:40" ht="29.25" x14ac:dyDescent="0.25">
      <c r="A1000" s="52">
        <v>1</v>
      </c>
      <c r="B1000" s="2721" t="s">
        <v>403</v>
      </c>
      <c r="C1000" s="2405"/>
      <c r="D1000" s="324"/>
      <c r="E1000" s="2737">
        <f>E985+E959</f>
        <v>25643</v>
      </c>
      <c r="F1000" s="98">
        <f>F985+F959</f>
        <v>25643</v>
      </c>
      <c r="G1000" s="98">
        <f>G985+G959</f>
        <v>24223</v>
      </c>
      <c r="H1000" s="74">
        <f t="shared" si="841"/>
        <v>94.462426393167732</v>
      </c>
      <c r="I1000" s="324"/>
      <c r="J1000" s="324"/>
      <c r="K1000" s="324"/>
      <c r="L1000" s="324"/>
      <c r="M1000" s="324"/>
      <c r="N1000" s="324"/>
      <c r="O1000" s="324"/>
      <c r="P1000" s="324"/>
      <c r="Q1000" s="324"/>
      <c r="R1000" s="324"/>
      <c r="S1000" s="324"/>
      <c r="T1000" s="324"/>
      <c r="U1000" s="324"/>
      <c r="V1000" s="324"/>
      <c r="W1000" s="324"/>
      <c r="X1000" s="324"/>
      <c r="Y1000" s="324"/>
      <c r="Z1000" s="324"/>
      <c r="AA1000" s="324"/>
      <c r="AB1000" s="324"/>
      <c r="AC1000" s="3383"/>
      <c r="AD1000" s="2105"/>
      <c r="AE1000" s="3462"/>
      <c r="AF1000" s="2105"/>
      <c r="AG1000" s="2105"/>
      <c r="AH1000" s="2105"/>
      <c r="AI1000" s="2105"/>
      <c r="AJ1000" s="2296"/>
      <c r="AK1000" s="1964"/>
      <c r="AL1000" s="47"/>
      <c r="AM1000" s="1398"/>
      <c r="AN1000" s="1792"/>
    </row>
    <row r="1001" spans="1:40" ht="29.25" x14ac:dyDescent="0.25">
      <c r="A1001" s="52">
        <v>1</v>
      </c>
      <c r="B1001" s="2721" t="s">
        <v>404</v>
      </c>
      <c r="C1001" s="2405"/>
      <c r="D1001" s="324"/>
      <c r="E1001" s="2752">
        <f>E987</f>
        <v>8700</v>
      </c>
      <c r="F1001" s="98">
        <f>F987</f>
        <v>8700</v>
      </c>
      <c r="G1001" s="98">
        <f>G987</f>
        <v>7597</v>
      </c>
      <c r="H1001" s="74">
        <f t="shared" si="841"/>
        <v>87.321839080459768</v>
      </c>
      <c r="I1001" s="324"/>
      <c r="J1001" s="324"/>
      <c r="K1001" s="324"/>
      <c r="L1001" s="324"/>
      <c r="M1001" s="324"/>
      <c r="N1001" s="324"/>
      <c r="O1001" s="324"/>
      <c r="P1001" s="324"/>
      <c r="Q1001" s="2105">
        <v>7685.58</v>
      </c>
      <c r="R1001" s="2105">
        <v>7685.58</v>
      </c>
      <c r="S1001" s="2105">
        <v>7685.58</v>
      </c>
      <c r="T1001" s="2105">
        <v>7685.58</v>
      </c>
      <c r="U1001" s="2105">
        <v>7685.58</v>
      </c>
      <c r="V1001" s="2105">
        <v>7685.58</v>
      </c>
      <c r="W1001" s="2105">
        <v>7685.58</v>
      </c>
      <c r="X1001" s="2105">
        <v>7685.58</v>
      </c>
      <c r="Y1001" s="2105">
        <v>7685.58</v>
      </c>
      <c r="Z1001" s="2105">
        <v>7685.58</v>
      </c>
      <c r="AA1001" s="2105">
        <v>7685.58</v>
      </c>
      <c r="AB1001" s="2105">
        <v>7685.58</v>
      </c>
      <c r="AC1001" s="3287">
        <f t="shared" ref="AC1001" si="844">AB1001</f>
        <v>7685.58</v>
      </c>
      <c r="AD1001" s="2105">
        <f>AJ1001-AI1001-AF1001</f>
        <v>6703.1556200000005</v>
      </c>
      <c r="AE1001" s="3462"/>
      <c r="AF1001" s="2105"/>
      <c r="AG1001" s="2105">
        <f>AD1001-AC1001</f>
        <v>-982.42437999999947</v>
      </c>
      <c r="AH1001" s="2105">
        <v>0</v>
      </c>
      <c r="AI1001" s="2105">
        <v>-0.16219999999999998</v>
      </c>
      <c r="AJ1001" s="2296">
        <v>6702.9934200000007</v>
      </c>
      <c r="AK1001" s="1964"/>
      <c r="AL1001" s="47"/>
      <c r="AM1001" s="1398"/>
      <c r="AN1001" s="1792"/>
    </row>
    <row r="1002" spans="1:40" x14ac:dyDescent="0.25">
      <c r="A1002" s="52">
        <v>1</v>
      </c>
      <c r="B1002" s="113" t="s">
        <v>141</v>
      </c>
      <c r="C1002" s="695"/>
      <c r="D1002" s="488"/>
      <c r="E1002" s="2753">
        <f>E998+E999+E1001+E1000*2.9</f>
        <v>128261.7</v>
      </c>
      <c r="F1002" s="457">
        <f t="shared" ref="F1002" si="845">F998+F999+F1001+F1000*2.9</f>
        <v>128261.7</v>
      </c>
      <c r="G1002" s="457">
        <f t="shared" ref="G1002" si="846">G998+G999+G1001+G1000*2.9</f>
        <v>116207.7</v>
      </c>
      <c r="H1002" s="421">
        <f t="shared" si="841"/>
        <v>90.602026949588222</v>
      </c>
      <c r="I1002" s="342"/>
      <c r="J1002" s="342"/>
      <c r="K1002" s="417"/>
      <c r="L1002" s="417"/>
      <c r="M1002" s="417"/>
      <c r="N1002" s="417"/>
      <c r="O1002" s="417"/>
      <c r="P1002" s="417"/>
      <c r="Q1002" s="636">
        <f t="shared" ref="Q1002:V1002" si="847">SUM(Q1001,Q990,Q965,Q963,Q950)</f>
        <v>112307.08777000001</v>
      </c>
      <c r="R1002" s="636">
        <f t="shared" si="847"/>
        <v>113054.56777000001</v>
      </c>
      <c r="S1002" s="636">
        <f t="shared" si="847"/>
        <v>113054.56777000001</v>
      </c>
      <c r="T1002" s="636">
        <f t="shared" si="847"/>
        <v>113024.3051275</v>
      </c>
      <c r="U1002" s="636">
        <f t="shared" si="847"/>
        <v>112464.31312750001</v>
      </c>
      <c r="V1002" s="636">
        <f t="shared" si="847"/>
        <v>112464.31312750001</v>
      </c>
      <c r="W1002" s="636">
        <f t="shared" ref="W1002:X1002" si="848">SUM(W1001,W990,W965,W963,W950)</f>
        <v>112464.31312750001</v>
      </c>
      <c r="X1002" s="636">
        <f t="shared" si="848"/>
        <v>112464.31312750001</v>
      </c>
      <c r="Y1002" s="636">
        <f t="shared" ref="Y1002:Z1002" si="849">SUM(Y1001,Y990,Y965,Y963,Y950)</f>
        <v>112485.57341083334</v>
      </c>
      <c r="Z1002" s="636">
        <f t="shared" si="849"/>
        <v>112484.77147000001</v>
      </c>
      <c r="AA1002" s="636">
        <f t="shared" ref="AA1002:AC1002" si="850">SUM(AA1001,AA990,AA965,AA963,AA950)</f>
        <v>112481.86904999999</v>
      </c>
      <c r="AB1002" s="636">
        <f t="shared" ref="AB1002" si="851">SUM(AB1001,AB990,AB965,AB963,AB950)</f>
        <v>112481.86904999999</v>
      </c>
      <c r="AC1002" s="3331">
        <f t="shared" si="850"/>
        <v>112481.86904999999</v>
      </c>
      <c r="AD1002" s="636">
        <f t="shared" ref="AD1002:AJ1002" si="852">SUM(AD1001,AD990,AD965,AD963,AD950)</f>
        <v>110940.93789999999</v>
      </c>
      <c r="AE1002" s="3432">
        <f t="shared" si="852"/>
        <v>0</v>
      </c>
      <c r="AF1002" s="636">
        <f t="shared" ref="AF1002" si="853">SUM(AF1001,AF990,AF965,AF963,AF950)</f>
        <v>0</v>
      </c>
      <c r="AG1002" s="636">
        <f t="shared" si="852"/>
        <v>-1540.9311499999958</v>
      </c>
      <c r="AH1002" s="636"/>
      <c r="AI1002" s="636">
        <f t="shared" si="852"/>
        <v>-14.093429999999998</v>
      </c>
      <c r="AJ1002" s="2226">
        <f t="shared" si="852"/>
        <v>110926.84446999998</v>
      </c>
      <c r="AK1002" s="1736" t="e">
        <f>SUM(#REF!,AK967)</f>
        <v>#REF!</v>
      </c>
      <c r="AL1002" s="1030" t="e">
        <f>SUM(#REF!,AL990,AL967)</f>
        <v>#REF!</v>
      </c>
      <c r="AM1002" s="1030" t="e">
        <f t="shared" si="786"/>
        <v>#REF!</v>
      </c>
      <c r="AN1002" s="1792"/>
    </row>
    <row r="1003" spans="1:40" x14ac:dyDescent="0.25">
      <c r="A1003" s="52">
        <v>1</v>
      </c>
      <c r="B1003" s="191" t="s">
        <v>29</v>
      </c>
      <c r="C1003" s="2462"/>
      <c r="D1003" s="191"/>
      <c r="E1003" s="1590"/>
      <c r="F1003" s="328"/>
      <c r="G1003" s="328"/>
      <c r="H1003" s="328"/>
      <c r="I1003" s="330"/>
      <c r="J1003" s="330"/>
      <c r="K1003" s="385"/>
      <c r="L1003" s="385"/>
      <c r="M1003" s="385"/>
      <c r="N1003" s="385"/>
      <c r="O1003" s="385"/>
      <c r="P1003" s="385"/>
      <c r="Q1003" s="633"/>
      <c r="R1003" s="633"/>
      <c r="S1003" s="633"/>
      <c r="T1003" s="633"/>
      <c r="U1003" s="633"/>
      <c r="V1003" s="633"/>
      <c r="W1003" s="633"/>
      <c r="X1003" s="633"/>
      <c r="Y1003" s="633"/>
      <c r="Z1003" s="633"/>
      <c r="AA1003" s="633"/>
      <c r="AB1003" s="633"/>
      <c r="AC1003" s="3327"/>
      <c r="AD1003" s="633">
        <f t="shared" ref="AD1003:AD1017" si="854">AJ1003-AI1003-AF1003</f>
        <v>0</v>
      </c>
      <c r="AE1003" s="3434"/>
      <c r="AF1003" s="633"/>
      <c r="AG1003" s="633"/>
      <c r="AH1003" s="633"/>
      <c r="AI1003" s="633"/>
      <c r="AJ1003" s="2228"/>
      <c r="AK1003" s="1962"/>
      <c r="AL1003" s="8"/>
      <c r="AM1003" s="1389">
        <f t="shared" si="786"/>
        <v>0</v>
      </c>
      <c r="AN1003" s="1792"/>
    </row>
    <row r="1004" spans="1:40" s="78" customFormat="1" x14ac:dyDescent="0.25">
      <c r="A1004" s="52">
        <v>1</v>
      </c>
      <c r="B1004" s="105" t="s">
        <v>134</v>
      </c>
      <c r="C1004" s="2530"/>
      <c r="D1004" s="105">
        <v>300</v>
      </c>
      <c r="E1004" s="1590">
        <v>230</v>
      </c>
      <c r="F1004" s="74">
        <f>ROUND(E1004/12*$B$4,0)</f>
        <v>230</v>
      </c>
      <c r="G1004" s="74">
        <v>109</v>
      </c>
      <c r="H1004" s="74">
        <f>G1004/F1004*100</f>
        <v>47.391304347826086</v>
      </c>
      <c r="I1004" s="330">
        <v>11</v>
      </c>
      <c r="J1004" s="75">
        <f>M1004/G1004</f>
        <v>10.119266055045872</v>
      </c>
      <c r="K1004" s="76">
        <f>ROUND(E1004*I1004,0)</f>
        <v>2530</v>
      </c>
      <c r="L1004" s="76">
        <f t="shared" ref="L1004" si="855">ROUND(K1004/12*$B$4,0)</f>
        <v>2530</v>
      </c>
      <c r="M1004" s="76">
        <v>1103</v>
      </c>
      <c r="N1004" s="76">
        <f>M1004/L1004*100</f>
        <v>43.596837944664031</v>
      </c>
      <c r="O1004" s="76">
        <f>ROUND(K1004/D1004,0)</f>
        <v>8</v>
      </c>
      <c r="P1004" s="76">
        <f>M1004/$B$4*12/O1004</f>
        <v>137.875</v>
      </c>
      <c r="Q1004" s="633"/>
      <c r="R1004" s="633"/>
      <c r="S1004" s="633"/>
      <c r="T1004" s="633"/>
      <c r="U1004" s="633"/>
      <c r="V1004" s="633"/>
      <c r="W1004" s="633"/>
      <c r="X1004" s="633"/>
      <c r="Y1004" s="633"/>
      <c r="Z1004" s="633"/>
      <c r="AA1004" s="633"/>
      <c r="AB1004" s="633"/>
      <c r="AC1004" s="3327"/>
      <c r="AD1004" s="633">
        <f t="shared" si="854"/>
        <v>0</v>
      </c>
      <c r="AE1004" s="3434"/>
      <c r="AF1004" s="633"/>
      <c r="AG1004" s="633"/>
      <c r="AH1004" s="633"/>
      <c r="AI1004" s="633"/>
      <c r="AJ1004" s="2228"/>
      <c r="AK1004" s="1962"/>
      <c r="AL1004" s="8"/>
      <c r="AM1004" s="1389">
        <f t="shared" si="786"/>
        <v>0</v>
      </c>
      <c r="AN1004" s="1792"/>
    </row>
    <row r="1005" spans="1:40" s="78" customFormat="1" x14ac:dyDescent="0.25">
      <c r="A1005" s="52">
        <v>1</v>
      </c>
      <c r="B1005" s="127" t="s">
        <v>78</v>
      </c>
      <c r="C1005" s="2413"/>
      <c r="D1005" s="462"/>
      <c r="E1005" s="1588">
        <f>E1004</f>
        <v>230</v>
      </c>
      <c r="F1005" s="107">
        <f>F1004</f>
        <v>230</v>
      </c>
      <c r="G1005" s="107">
        <f>G1004</f>
        <v>109</v>
      </c>
      <c r="H1005" s="107">
        <f>G1005/F1005*100</f>
        <v>47.391304347826086</v>
      </c>
      <c r="I1005" s="106">
        <f>I1004</f>
        <v>11</v>
      </c>
      <c r="J1005" s="99">
        <f>M1005/G1005</f>
        <v>10.119266055045872</v>
      </c>
      <c r="K1005" s="348">
        <f>K1004</f>
        <v>2530</v>
      </c>
      <c r="L1005" s="348">
        <f>L1004</f>
        <v>2530</v>
      </c>
      <c r="M1005" s="348">
        <f>M1004</f>
        <v>1103</v>
      </c>
      <c r="N1005" s="76">
        <f>M1005/L1005*100</f>
        <v>43.596837944664031</v>
      </c>
      <c r="O1005" s="248">
        <f>SUM(O1004)</f>
        <v>8</v>
      </c>
      <c r="P1005" s="76">
        <f>M1005/$B$4*12/O1005</f>
        <v>137.875</v>
      </c>
      <c r="Q1005" s="633"/>
      <c r="R1005" s="633"/>
      <c r="S1005" s="633"/>
      <c r="T1005" s="633"/>
      <c r="U1005" s="633"/>
      <c r="V1005" s="633"/>
      <c r="W1005" s="633"/>
      <c r="X1005" s="633"/>
      <c r="Y1005" s="633"/>
      <c r="Z1005" s="633"/>
      <c r="AA1005" s="633"/>
      <c r="AB1005" s="633"/>
      <c r="AC1005" s="3327"/>
      <c r="AD1005" s="633">
        <f t="shared" si="854"/>
        <v>0</v>
      </c>
      <c r="AE1005" s="3434"/>
      <c r="AF1005" s="633"/>
      <c r="AG1005" s="633"/>
      <c r="AH1005" s="633"/>
      <c r="AI1005" s="633"/>
      <c r="AJ1005" s="2228"/>
      <c r="AK1005" s="1962"/>
      <c r="AL1005" s="8"/>
      <c r="AM1005" s="1389">
        <f t="shared" si="786"/>
        <v>0</v>
      </c>
      <c r="AN1005" s="1792"/>
    </row>
    <row r="1006" spans="1:40" x14ac:dyDescent="0.25">
      <c r="A1006" s="52">
        <v>1</v>
      </c>
      <c r="B1006" s="191" t="s">
        <v>16</v>
      </c>
      <c r="C1006" s="2462"/>
      <c r="D1006" s="462"/>
      <c r="E1006" s="1588"/>
      <c r="F1006" s="107"/>
      <c r="G1006" s="107"/>
      <c r="H1006" s="107"/>
      <c r="I1006" s="106"/>
      <c r="J1006" s="99"/>
      <c r="K1006" s="348"/>
      <c r="L1006" s="348"/>
      <c r="M1006" s="348"/>
      <c r="N1006" s="76"/>
      <c r="O1006" s="248"/>
      <c r="P1006" s="76"/>
      <c r="Q1006" s="633"/>
      <c r="R1006" s="633"/>
      <c r="S1006" s="633"/>
      <c r="T1006" s="633"/>
      <c r="U1006" s="633"/>
      <c r="V1006" s="633"/>
      <c r="W1006" s="633"/>
      <c r="X1006" s="633"/>
      <c r="Y1006" s="633"/>
      <c r="Z1006" s="633"/>
      <c r="AA1006" s="633"/>
      <c r="AB1006" s="633"/>
      <c r="AC1006" s="3327"/>
      <c r="AD1006" s="633">
        <f t="shared" si="854"/>
        <v>0</v>
      </c>
      <c r="AE1006" s="3434"/>
      <c r="AF1006" s="633"/>
      <c r="AG1006" s="633"/>
      <c r="AH1006" s="633"/>
      <c r="AI1006" s="633"/>
      <c r="AJ1006" s="2228"/>
      <c r="AK1006" s="1962"/>
      <c r="AL1006" s="8"/>
      <c r="AM1006" s="1389">
        <f t="shared" si="786"/>
        <v>0</v>
      </c>
      <c r="AN1006" s="1792"/>
    </row>
    <row r="1007" spans="1:40" s="78" customFormat="1" x14ac:dyDescent="0.25">
      <c r="A1007" s="52">
        <v>1</v>
      </c>
      <c r="B1007" s="435" t="s">
        <v>67</v>
      </c>
      <c r="C1007" s="2531"/>
      <c r="D1007" s="105">
        <v>240</v>
      </c>
      <c r="E1007" s="1581">
        <v>240</v>
      </c>
      <c r="F1007" s="74">
        <f>ROUND(E1007/12*$B$4,0)</f>
        <v>240</v>
      </c>
      <c r="G1007" s="74">
        <v>240</v>
      </c>
      <c r="H1007" s="74">
        <f>G1007/F1007*100</f>
        <v>100</v>
      </c>
      <c r="I1007" s="106">
        <v>8</v>
      </c>
      <c r="J1007" s="75">
        <f>M1007/G1007</f>
        <v>7.8291666666666666</v>
      </c>
      <c r="K1007" s="76">
        <f>ROUND(E1007*I1007,0)</f>
        <v>1920</v>
      </c>
      <c r="L1007" s="76">
        <f t="shared" ref="L1007" si="856">ROUND(K1007/12*$B$4,0)</f>
        <v>1920</v>
      </c>
      <c r="M1007" s="76">
        <v>1879</v>
      </c>
      <c r="N1007" s="76">
        <f>M1007/L1007*100</f>
        <v>97.864583333333329</v>
      </c>
      <c r="O1007" s="118">
        <f>ROUND(K1007/D1007,0)</f>
        <v>8</v>
      </c>
      <c r="P1007" s="76">
        <f>M1007/$B$4*12/O1007</f>
        <v>234.875</v>
      </c>
      <c r="Q1007" s="633"/>
      <c r="R1007" s="633"/>
      <c r="S1007" s="633"/>
      <c r="T1007" s="633"/>
      <c r="U1007" s="633"/>
      <c r="V1007" s="633"/>
      <c r="W1007" s="633"/>
      <c r="X1007" s="633"/>
      <c r="Y1007" s="633"/>
      <c r="Z1007" s="633"/>
      <c r="AA1007" s="633"/>
      <c r="AB1007" s="633"/>
      <c r="AC1007" s="3327"/>
      <c r="AD1007" s="633">
        <f t="shared" si="854"/>
        <v>0</v>
      </c>
      <c r="AE1007" s="3434"/>
      <c r="AF1007" s="633"/>
      <c r="AG1007" s="633"/>
      <c r="AH1007" s="633"/>
      <c r="AI1007" s="633"/>
      <c r="AJ1007" s="2228"/>
      <c r="AK1007" s="1962"/>
      <c r="AL1007" s="8"/>
      <c r="AM1007" s="1389">
        <f t="shared" si="786"/>
        <v>0</v>
      </c>
      <c r="AN1007" s="1792"/>
    </row>
    <row r="1008" spans="1:40" x14ac:dyDescent="0.25">
      <c r="A1008" s="52">
        <v>1</v>
      </c>
      <c r="B1008" s="1885" t="s">
        <v>200</v>
      </c>
      <c r="C1008" s="2417"/>
      <c r="D1008" s="349"/>
      <c r="E1008" s="1589">
        <f>SUM(E1007)</f>
        <v>240</v>
      </c>
      <c r="F1008" s="465">
        <f>SUM(F1007)</f>
        <v>240</v>
      </c>
      <c r="G1008" s="465">
        <f>SUM(G1007)</f>
        <v>240</v>
      </c>
      <c r="H1008" s="135">
        <f>G1008/F1008*100</f>
        <v>100</v>
      </c>
      <c r="I1008" s="338">
        <f>IF(E1008=0,0,K1008/E1008)</f>
        <v>8</v>
      </c>
      <c r="J1008" s="112">
        <f>M1008/G1008</f>
        <v>7.8291666666666666</v>
      </c>
      <c r="K1008" s="162">
        <f>SUM(K1007)</f>
        <v>1920</v>
      </c>
      <c r="L1008" s="162">
        <f>SUM(L1007)</f>
        <v>1920</v>
      </c>
      <c r="M1008" s="162">
        <f>SUM(M1007)</f>
        <v>1879</v>
      </c>
      <c r="N1008" s="162">
        <f>M1008/L1008*100</f>
        <v>97.864583333333329</v>
      </c>
      <c r="O1008" s="258">
        <f>SUM(O1007)</f>
        <v>8</v>
      </c>
      <c r="P1008" s="82">
        <f>M1008/$B$4*12/O1008</f>
        <v>234.875</v>
      </c>
      <c r="Q1008" s="2101"/>
      <c r="R1008" s="2101"/>
      <c r="S1008" s="2101"/>
      <c r="T1008" s="2101"/>
      <c r="U1008" s="2101"/>
      <c r="V1008" s="2101"/>
      <c r="W1008" s="2101"/>
      <c r="X1008" s="2101"/>
      <c r="Y1008" s="2101"/>
      <c r="Z1008" s="2101"/>
      <c r="AA1008" s="2101"/>
      <c r="AB1008" s="2101"/>
      <c r="AC1008" s="3377"/>
      <c r="AD1008" s="2101">
        <f t="shared" si="854"/>
        <v>0</v>
      </c>
      <c r="AE1008" s="3435"/>
      <c r="AF1008" s="2101"/>
      <c r="AG1008" s="2101"/>
      <c r="AH1008" s="2101"/>
      <c r="AI1008" s="2101"/>
      <c r="AJ1008" s="2230"/>
      <c r="AK1008" s="1963"/>
      <c r="AL1008" s="15"/>
      <c r="AM1008" s="1390">
        <f t="shared" si="786"/>
        <v>0</v>
      </c>
      <c r="AN1008" s="1792"/>
    </row>
    <row r="1009" spans="1:40" ht="30" thickBot="1" x14ac:dyDescent="0.3">
      <c r="A1009" s="52">
        <v>1</v>
      </c>
      <c r="B1009" s="136" t="s">
        <v>276</v>
      </c>
      <c r="C1009" s="136"/>
      <c r="D1009" s="136"/>
      <c r="E1009" s="1741">
        <f>SUM(E1008,E1005)</f>
        <v>470</v>
      </c>
      <c r="F1009" s="489">
        <f>SUM(F1008,F1005)</f>
        <v>470</v>
      </c>
      <c r="G1009" s="489">
        <f>SUM(G1008,G1005)</f>
        <v>349</v>
      </c>
      <c r="H1009" s="489">
        <f>G1009/F1009*100</f>
        <v>74.255319148936167</v>
      </c>
      <c r="I1009" s="138">
        <f>IF(E1009=0,0,K1009/E1009)</f>
        <v>9.4680851063829792</v>
      </c>
      <c r="J1009" s="490">
        <f>IF(F1009=0,0,L1009/F1009)</f>
        <v>9.4680851063829792</v>
      </c>
      <c r="K1009" s="489">
        <f>SUM(K1008,K1005)</f>
        <v>4450</v>
      </c>
      <c r="L1009" s="489">
        <f>SUM(L1008,L1005)</f>
        <v>4450</v>
      </c>
      <c r="M1009" s="489">
        <f>SUM(M1008,M1005)</f>
        <v>2982</v>
      </c>
      <c r="N1009" s="141">
        <f>M1009/L1009*100</f>
        <v>67.011235955056179</v>
      </c>
      <c r="O1009" s="172">
        <f>SUM(O1007,O1004)</f>
        <v>16</v>
      </c>
      <c r="P1009" s="141">
        <f>M1009/$B$4*12/O1009</f>
        <v>186.375</v>
      </c>
      <c r="Q1009" s="2235">
        <v>8515.7934399999995</v>
      </c>
      <c r="R1009" s="2235">
        <v>8515.7934399999995</v>
      </c>
      <c r="S1009" s="2235">
        <v>8515.7934399999995</v>
      </c>
      <c r="T1009" s="2235">
        <v>8515.7934399999995</v>
      </c>
      <c r="U1009" s="2235">
        <v>8515.7934399999995</v>
      </c>
      <c r="V1009" s="2235">
        <v>8515.7934399999995</v>
      </c>
      <c r="W1009" s="2235">
        <v>8515.7934399999995</v>
      </c>
      <c r="X1009" s="2235">
        <v>8515.7934399999995</v>
      </c>
      <c r="Y1009" s="2235">
        <v>8515.7934399999995</v>
      </c>
      <c r="Z1009" s="2235">
        <v>8515.7934399999995</v>
      </c>
      <c r="AA1009" s="2235">
        <v>8515.7934399999995</v>
      </c>
      <c r="AB1009" s="2235">
        <v>8515.7934399999995</v>
      </c>
      <c r="AC1009" s="3287">
        <f t="shared" ref="AC1009" si="857">AB1009</f>
        <v>8515.7934399999995</v>
      </c>
      <c r="AD1009" s="2235">
        <f t="shared" si="854"/>
        <v>6374.8787199999997</v>
      </c>
      <c r="AE1009" s="3442"/>
      <c r="AF1009" s="2235"/>
      <c r="AG1009" s="2235">
        <f>AD1009-AC1009</f>
        <v>-2140.9147199999998</v>
      </c>
      <c r="AH1009" s="2235">
        <v>0</v>
      </c>
      <c r="AI1009" s="2235">
        <v>-11.163390000000001</v>
      </c>
      <c r="AJ1009" s="2236">
        <v>6363.71533</v>
      </c>
      <c r="AK1009" s="1967"/>
      <c r="AL1009" s="42"/>
      <c r="AM1009" s="1393">
        <f t="shared" si="786"/>
        <v>0</v>
      </c>
      <c r="AN1009" s="1792"/>
    </row>
    <row r="1010" spans="1:40" ht="15.75" thickBot="1" x14ac:dyDescent="0.3">
      <c r="A1010" s="52">
        <v>1</v>
      </c>
      <c r="B1010" s="467" t="s">
        <v>457</v>
      </c>
      <c r="C1010" s="2539"/>
      <c r="D1010" s="467"/>
      <c r="E1010" s="1596"/>
      <c r="F1010" s="399"/>
      <c r="G1010" s="399"/>
      <c r="H1010" s="399"/>
      <c r="I1010" s="352"/>
      <c r="J1010" s="352"/>
      <c r="K1010" s="399"/>
      <c r="L1010" s="399"/>
      <c r="M1010" s="51">
        <f>SUM(M1009,M1002,M949)</f>
        <v>21475</v>
      </c>
      <c r="N1010" s="399"/>
      <c r="O1010" s="399"/>
      <c r="P1010" s="399"/>
      <c r="Q1010" s="773">
        <f t="shared" ref="Q1010:U1010" si="858">SUM(Q1009,Q1002,Q949)</f>
        <v>187019.51209640002</v>
      </c>
      <c r="R1010" s="773">
        <f t="shared" si="858"/>
        <v>188780.4885188</v>
      </c>
      <c r="S1010" s="773">
        <f t="shared" si="858"/>
        <v>188780.4885188</v>
      </c>
      <c r="T1010" s="773">
        <f t="shared" si="858"/>
        <v>190209.38369390002</v>
      </c>
      <c r="U1010" s="773">
        <f t="shared" si="858"/>
        <v>190662.88811629999</v>
      </c>
      <c r="V1010" s="773">
        <f t="shared" ref="V1010:W1010" si="859">SUM(V1009,V1002,V949)</f>
        <v>190662.88811629999</v>
      </c>
      <c r="W1010" s="773">
        <f t="shared" si="859"/>
        <v>190662.88811629999</v>
      </c>
      <c r="X1010" s="773">
        <f t="shared" ref="X1010:Y1010" si="860">SUM(X1009,X1002,X949)</f>
        <v>190662.88811629999</v>
      </c>
      <c r="Y1010" s="773">
        <f t="shared" si="860"/>
        <v>190684.14839963333</v>
      </c>
      <c r="Z1010" s="773">
        <f t="shared" ref="Z1010:AA1010" si="861">SUM(Z1009,Z1002,Z949)</f>
        <v>190683.34645879999</v>
      </c>
      <c r="AA1010" s="773">
        <f t="shared" si="861"/>
        <v>190680.44403879996</v>
      </c>
      <c r="AB1010" s="773">
        <f t="shared" ref="AB1010" si="862">SUM(AB1009,AB1002,AB949)</f>
        <v>190680.44403879996</v>
      </c>
      <c r="AC1010" s="3378">
        <f>SUM(AC1009,AC1002,AC949)</f>
        <v>190680.44403879996</v>
      </c>
      <c r="AD1010" s="773">
        <f t="shared" si="854"/>
        <v>187197.67023999995</v>
      </c>
      <c r="AE1010" s="3443">
        <f t="shared" ref="AE1010:AF1010" si="863">SUM(AE1009,AE1002,AE949)</f>
        <v>418.21128000000004</v>
      </c>
      <c r="AF1010" s="773">
        <f t="shared" si="863"/>
        <v>-546.1</v>
      </c>
      <c r="AG1010" s="773">
        <f>SUM(AG1009,AG1002,AG949)</f>
        <v>-3482.7737988000063</v>
      </c>
      <c r="AH1010" s="773"/>
      <c r="AI1010" s="773">
        <f>SUM(AI1009,AI1002,AI949)</f>
        <v>-118.37832</v>
      </c>
      <c r="AJ1010" s="2237">
        <f>SUM(AJ1009,AJ1002,AJ949)</f>
        <v>186533.19191999995</v>
      </c>
      <c r="AK1010" s="1968"/>
      <c r="AL1010" s="1036" t="e">
        <f>SUM(AL1009,AL1002,AL949)</f>
        <v>#REF!</v>
      </c>
      <c r="AM1010" s="1036" t="e">
        <f t="shared" si="786"/>
        <v>#REF!</v>
      </c>
      <c r="AN1010" s="1792"/>
    </row>
    <row r="1011" spans="1:40" x14ac:dyDescent="0.25">
      <c r="A1011" s="52">
        <v>1</v>
      </c>
      <c r="B1011" s="491"/>
      <c r="C1011" s="2545"/>
      <c r="D1011" s="491"/>
      <c r="E1011" s="1724"/>
      <c r="F1011" s="344"/>
      <c r="G1011" s="344"/>
      <c r="H1011" s="344"/>
      <c r="I1011" s="336"/>
      <c r="J1011" s="336"/>
      <c r="K1011" s="403"/>
      <c r="L1011" s="403"/>
      <c r="M1011" s="403"/>
      <c r="N1011" s="403"/>
      <c r="O1011" s="403"/>
      <c r="P1011" s="403"/>
      <c r="Q1011" s="1184"/>
      <c r="R1011" s="1184"/>
      <c r="S1011" s="1184"/>
      <c r="T1011" s="1184"/>
      <c r="U1011" s="1184"/>
      <c r="V1011" s="1184"/>
      <c r="W1011" s="1184"/>
      <c r="X1011" s="1184"/>
      <c r="Y1011" s="1184"/>
      <c r="Z1011" s="1184"/>
      <c r="AA1011" s="1184"/>
      <c r="AB1011" s="1184"/>
      <c r="AC1011" s="3325"/>
      <c r="AD1011" s="1184">
        <f t="shared" si="854"/>
        <v>0</v>
      </c>
      <c r="AE1011" s="3433"/>
      <c r="AF1011" s="1184"/>
      <c r="AG1011" s="1184"/>
      <c r="AH1011" s="1184"/>
      <c r="AI1011" s="1184"/>
      <c r="AJ1011" s="2227"/>
      <c r="AK1011" s="1965"/>
      <c r="AL1011" s="13"/>
      <c r="AM1011" s="1392">
        <f t="shared" si="786"/>
        <v>0</v>
      </c>
      <c r="AN1011" s="1792"/>
    </row>
    <row r="1012" spans="1:40" s="210" customFormat="1" ht="43.5" x14ac:dyDescent="0.25">
      <c r="A1012" s="52">
        <v>1</v>
      </c>
      <c r="B1012" s="882" t="s">
        <v>303</v>
      </c>
      <c r="C1012" s="882"/>
      <c r="D1012" s="434"/>
      <c r="E1012" s="1590"/>
      <c r="F1012" s="328"/>
      <c r="G1012" s="328"/>
      <c r="H1012" s="328"/>
      <c r="I1012" s="330"/>
      <c r="J1012" s="330"/>
      <c r="K1012" s="408"/>
      <c r="L1012" s="408"/>
      <c r="M1012" s="408"/>
      <c r="N1012" s="408"/>
      <c r="O1012" s="408"/>
      <c r="P1012" s="408"/>
      <c r="Q1012" s="633"/>
      <c r="R1012" s="633"/>
      <c r="S1012" s="633"/>
      <c r="T1012" s="633"/>
      <c r="U1012" s="633"/>
      <c r="V1012" s="633"/>
      <c r="W1012" s="633"/>
      <c r="X1012" s="633"/>
      <c r="Y1012" s="633"/>
      <c r="Z1012" s="633"/>
      <c r="AA1012" s="633"/>
      <c r="AB1012" s="633"/>
      <c r="AC1012" s="3327"/>
      <c r="AD1012" s="633">
        <f t="shared" si="854"/>
        <v>0</v>
      </c>
      <c r="AE1012" s="3434"/>
      <c r="AF1012" s="633"/>
      <c r="AG1012" s="633"/>
      <c r="AH1012" s="633"/>
      <c r="AI1012" s="633"/>
      <c r="AJ1012" s="2228"/>
      <c r="AK1012" s="1962"/>
      <c r="AL1012" s="8"/>
      <c r="AM1012" s="1389">
        <f t="shared" si="786"/>
        <v>0</v>
      </c>
      <c r="AN1012" s="1792"/>
    </row>
    <row r="1013" spans="1:40" x14ac:dyDescent="0.25">
      <c r="A1013" s="52">
        <v>1</v>
      </c>
      <c r="B1013" s="386" t="s">
        <v>5</v>
      </c>
      <c r="C1013" s="2488"/>
      <c r="D1013" s="386"/>
      <c r="E1013" s="1590"/>
      <c r="F1013" s="328"/>
      <c r="G1013" s="328"/>
      <c r="H1013" s="328"/>
      <c r="I1013" s="106"/>
      <c r="J1013" s="106"/>
      <c r="K1013" s="328"/>
      <c r="L1013" s="328"/>
      <c r="M1013" s="328"/>
      <c r="N1013" s="328"/>
      <c r="O1013" s="328"/>
      <c r="P1013" s="328"/>
      <c r="Q1013" s="633"/>
      <c r="R1013" s="633"/>
      <c r="S1013" s="633"/>
      <c r="T1013" s="633"/>
      <c r="U1013" s="633"/>
      <c r="V1013" s="633"/>
      <c r="W1013" s="633"/>
      <c r="X1013" s="633"/>
      <c r="Y1013" s="633"/>
      <c r="Z1013" s="633"/>
      <c r="AA1013" s="633"/>
      <c r="AB1013" s="633"/>
      <c r="AC1013" s="3327"/>
      <c r="AD1013" s="633">
        <f t="shared" si="854"/>
        <v>0</v>
      </c>
      <c r="AE1013" s="3434"/>
      <c r="AF1013" s="633"/>
      <c r="AG1013" s="633"/>
      <c r="AH1013" s="633"/>
      <c r="AI1013" s="633"/>
      <c r="AJ1013" s="2228"/>
      <c r="AK1013" s="1962"/>
      <c r="AL1013" s="8"/>
      <c r="AM1013" s="1389">
        <f t="shared" si="786"/>
        <v>0</v>
      </c>
      <c r="AN1013" s="1792"/>
    </row>
    <row r="1014" spans="1:40" x14ac:dyDescent="0.25">
      <c r="A1014" s="52">
        <v>1</v>
      </c>
      <c r="B1014" s="324" t="s">
        <v>46</v>
      </c>
      <c r="C1014" s="2680" t="s">
        <v>385</v>
      </c>
      <c r="D1014" s="324">
        <v>320</v>
      </c>
      <c r="E1014" s="1591">
        <v>2003</v>
      </c>
      <c r="F1014" s="80">
        <f>ROUND(E1014/12*$B$4,0)</f>
        <v>2003</v>
      </c>
      <c r="G1014" s="80">
        <v>2028</v>
      </c>
      <c r="H1014" s="80">
        <f>G1014/F1014*100</f>
        <v>101.24812780828756</v>
      </c>
      <c r="I1014" s="357">
        <v>10.5</v>
      </c>
      <c r="J1014" s="81">
        <f>M1014/G1014</f>
        <v>8.4285009861932938</v>
      </c>
      <c r="K1014" s="82">
        <f>ROUND(E1014*I1014,0)</f>
        <v>21032</v>
      </c>
      <c r="L1014" s="82">
        <f t="shared" ref="L1014" si="864">ROUND(K1014/12*$B$4,0)</f>
        <v>21032</v>
      </c>
      <c r="M1014" s="82">
        <v>17093</v>
      </c>
      <c r="N1014" s="82">
        <f>M1014/L1014*100</f>
        <v>81.271395968048694</v>
      </c>
      <c r="O1014" s="82">
        <f>ROUND(K1014/D1014,0)</f>
        <v>66</v>
      </c>
      <c r="P1014" s="82">
        <f>M1014/$B$4*12/O1014</f>
        <v>258.9848484848485</v>
      </c>
      <c r="Q1014" s="2101"/>
      <c r="R1014" s="2101"/>
      <c r="S1014" s="2101"/>
      <c r="T1014" s="2101"/>
      <c r="U1014" s="2101"/>
      <c r="V1014" s="2101"/>
      <c r="W1014" s="2101"/>
      <c r="X1014" s="2101"/>
      <c r="Y1014" s="2101"/>
      <c r="Z1014" s="2101"/>
      <c r="AA1014" s="2101"/>
      <c r="AB1014" s="2101"/>
      <c r="AC1014" s="3377"/>
      <c r="AD1014" s="2101">
        <f t="shared" si="854"/>
        <v>0</v>
      </c>
      <c r="AE1014" s="3435"/>
      <c r="AF1014" s="2101"/>
      <c r="AG1014" s="2101"/>
      <c r="AH1014" s="2101"/>
      <c r="AI1014" s="2101"/>
      <c r="AJ1014" s="2230"/>
      <c r="AK1014" s="1963"/>
      <c r="AL1014" s="15"/>
      <c r="AM1014" s="1390">
        <f t="shared" si="786"/>
        <v>0</v>
      </c>
      <c r="AN1014" s="1792"/>
    </row>
    <row r="1015" spans="1:40" x14ac:dyDescent="0.25">
      <c r="A1015" s="52">
        <v>1</v>
      </c>
      <c r="B1015" s="113" t="s">
        <v>7</v>
      </c>
      <c r="C1015" s="695"/>
      <c r="D1015" s="113"/>
      <c r="E1015" s="1598">
        <f>SUM(E1014:E1014)</f>
        <v>2003</v>
      </c>
      <c r="F1015" s="390">
        <f>SUM(F1014:F1014)</f>
        <v>2003</v>
      </c>
      <c r="G1015" s="390">
        <f>SUM(G1014:G1014)</f>
        <v>2028</v>
      </c>
      <c r="H1015" s="390">
        <f>G1015/F1015*100</f>
        <v>101.24812780828756</v>
      </c>
      <c r="I1015" s="86">
        <f>K1015/E1015</f>
        <v>10.500249625561658</v>
      </c>
      <c r="J1015" s="86">
        <f>M1015/G1015</f>
        <v>8.4285009861932938</v>
      </c>
      <c r="K1015" s="390">
        <f>SUM(K1014:K1014)</f>
        <v>21032</v>
      </c>
      <c r="L1015" s="390">
        <f>SUM(L1014:L1014)</f>
        <v>21032</v>
      </c>
      <c r="M1015" s="390">
        <f>SUM(M1014:M1014)</f>
        <v>17093</v>
      </c>
      <c r="N1015" s="159">
        <f>M1015/L1015*100</f>
        <v>81.271395968048694</v>
      </c>
      <c r="O1015" s="437">
        <f>SUM(O1014)</f>
        <v>66</v>
      </c>
      <c r="P1015" s="159">
        <f>M1015/$B$4*12/O1015</f>
        <v>258.9848484848485</v>
      </c>
      <c r="Q1015" s="636">
        <v>78270.028932479996</v>
      </c>
      <c r="R1015" s="636">
        <v>79283.525354879996</v>
      </c>
      <c r="S1015" s="636">
        <v>79283.525354879996</v>
      </c>
      <c r="T1015" s="636">
        <v>80297.021777279995</v>
      </c>
      <c r="U1015" s="636">
        <v>81310.51819967998</v>
      </c>
      <c r="V1015" s="636">
        <v>81310.51819967998</v>
      </c>
      <c r="W1015" s="636">
        <v>81310.51819967998</v>
      </c>
      <c r="X1015" s="636">
        <v>81310.51819967998</v>
      </c>
      <c r="Y1015" s="636">
        <v>81310.51819967998</v>
      </c>
      <c r="Z1015" s="636">
        <v>81310.51819967998</v>
      </c>
      <c r="AA1015" s="636">
        <v>71240.94475344001</v>
      </c>
      <c r="AB1015" s="636">
        <v>71240.94475344001</v>
      </c>
      <c r="AC1015" s="3287">
        <f t="shared" ref="AC1015:AC1016" si="865">AB1015</f>
        <v>71240.94475344001</v>
      </c>
      <c r="AD1015" s="636">
        <f t="shared" si="854"/>
        <v>70237.583369999935</v>
      </c>
      <c r="AE1015" s="3432">
        <v>55.425599999999996</v>
      </c>
      <c r="AF1015" s="636">
        <v>-411.48</v>
      </c>
      <c r="AG1015" s="636">
        <f>AD1015-AC1015</f>
        <v>-1003.3613834400749</v>
      </c>
      <c r="AH1015" s="636">
        <v>0</v>
      </c>
      <c r="AI1015" s="636">
        <v>0</v>
      </c>
      <c r="AJ1015" s="2226">
        <v>69826.103369999939</v>
      </c>
      <c r="AK1015" s="1969"/>
      <c r="AL1015" s="17"/>
      <c r="AM1015" s="1391">
        <f t="shared" si="786"/>
        <v>0</v>
      </c>
      <c r="AN1015" s="1792"/>
    </row>
    <row r="1016" spans="1:40" x14ac:dyDescent="0.25">
      <c r="A1016" s="52">
        <v>1</v>
      </c>
      <c r="B1016" s="2729" t="s">
        <v>426</v>
      </c>
      <c r="C1016" s="2544"/>
      <c r="D1016" s="492"/>
      <c r="E1016" s="1599"/>
      <c r="F1016" s="438"/>
      <c r="G1016" s="438"/>
      <c r="H1016" s="438"/>
      <c r="I1016" s="90"/>
      <c r="J1016" s="90"/>
      <c r="K1016" s="438"/>
      <c r="L1016" s="438"/>
      <c r="M1016" s="438"/>
      <c r="N1016" s="117"/>
      <c r="O1016" s="440"/>
      <c r="P1016" s="117"/>
      <c r="Q1016" s="1184">
        <v>82728.478989999989</v>
      </c>
      <c r="R1016" s="1184">
        <v>82728.478989999989</v>
      </c>
      <c r="S1016" s="1184">
        <v>82728.478989999989</v>
      </c>
      <c r="T1016" s="1184">
        <v>134626.65765000001</v>
      </c>
      <c r="U1016" s="1184">
        <v>134626.65765000001</v>
      </c>
      <c r="V1016" s="1184">
        <v>134626.65765000001</v>
      </c>
      <c r="W1016" s="1184">
        <v>134626.65765000001</v>
      </c>
      <c r="X1016" s="1184">
        <v>134626.65765000001</v>
      </c>
      <c r="Y1016" s="1184">
        <v>111599.34501</v>
      </c>
      <c r="Z1016" s="1184">
        <v>113515.89582999999</v>
      </c>
      <c r="AA1016" s="1184">
        <v>123455.62069000001</v>
      </c>
      <c r="AB1016" s="1184">
        <v>123455.62069000001</v>
      </c>
      <c r="AC1016" s="3648">
        <f t="shared" si="865"/>
        <v>123455.62069000001</v>
      </c>
      <c r="AD1016" s="1184">
        <f t="shared" si="854"/>
        <v>124014.64200000002</v>
      </c>
      <c r="AE1016" s="3433"/>
      <c r="AF1016" s="1184"/>
      <c r="AG1016" s="1184">
        <f>AD1016-AC1016</f>
        <v>559.021310000011</v>
      </c>
      <c r="AH1016" s="1184">
        <v>0</v>
      </c>
      <c r="AI1016" s="1184">
        <v>-13.133049999999997</v>
      </c>
      <c r="AJ1016" s="2227">
        <v>124001.50895000002</v>
      </c>
      <c r="AK1016" s="1965"/>
      <c r="AL1016" s="13"/>
      <c r="AM1016" s="1392">
        <f t="shared" si="786"/>
        <v>0</v>
      </c>
      <c r="AN1016" s="1792"/>
    </row>
    <row r="1017" spans="1:40" s="78" customFormat="1" x14ac:dyDescent="0.25">
      <c r="A1017" s="52">
        <v>1</v>
      </c>
      <c r="B1017" s="2682" t="s">
        <v>427</v>
      </c>
      <c r="C1017" s="2555"/>
      <c r="D1017" s="450"/>
      <c r="E1017" s="1588">
        <f>E1019+E1020+E1023+E1024</f>
        <v>18642</v>
      </c>
      <c r="F1017" s="1588">
        <f t="shared" ref="F1017" si="866">F1019+F1020+F1023+F1024</f>
        <v>18642</v>
      </c>
      <c r="G1017" s="1588">
        <f t="shared" ref="G1017" si="867">G1019+G1020+G1023+G1024</f>
        <v>32638</v>
      </c>
      <c r="H1017" s="107">
        <f>G1017/F1017*100</f>
        <v>175.07778135393198</v>
      </c>
      <c r="I1017" s="99"/>
      <c r="J1017" s="99"/>
      <c r="K1017" s="107"/>
      <c r="L1017" s="107"/>
      <c r="M1017" s="107"/>
      <c r="N1017" s="100"/>
      <c r="O1017" s="100"/>
      <c r="P1017" s="100"/>
      <c r="Q1017" s="633"/>
      <c r="R1017" s="633"/>
      <c r="S1017" s="633"/>
      <c r="T1017" s="633"/>
      <c r="U1017" s="633"/>
      <c r="V1017" s="633"/>
      <c r="W1017" s="633"/>
      <c r="X1017" s="633"/>
      <c r="Y1017" s="633"/>
      <c r="Z1017" s="633"/>
      <c r="AA1017" s="633"/>
      <c r="AB1017" s="633"/>
      <c r="AC1017" s="3327"/>
      <c r="AD1017" s="633">
        <f t="shared" si="854"/>
        <v>0</v>
      </c>
      <c r="AE1017" s="3434"/>
      <c r="AF1017" s="633"/>
      <c r="AG1017" s="633"/>
      <c r="AH1017" s="633"/>
      <c r="AI1017" s="633"/>
      <c r="AJ1017" s="2228"/>
      <c r="AK1017" s="1962">
        <f>AK1026+AK1027+AK1028</f>
        <v>0</v>
      </c>
      <c r="AL1017" s="8">
        <f>AL1026+AL1027+AL1028</f>
        <v>0</v>
      </c>
      <c r="AM1017" s="8">
        <f t="shared" si="786"/>
        <v>0</v>
      </c>
      <c r="AN1017" s="1792"/>
    </row>
    <row r="1018" spans="1:40" x14ac:dyDescent="0.25">
      <c r="A1018" s="52">
        <v>1</v>
      </c>
      <c r="B1018" s="2037" t="s">
        <v>259</v>
      </c>
      <c r="C1018" s="2469"/>
      <c r="D1018" s="365"/>
      <c r="E1018" s="1590"/>
      <c r="F1018" s="328"/>
      <c r="G1018" s="328"/>
      <c r="H1018" s="328"/>
      <c r="I1018" s="99"/>
      <c r="J1018" s="99"/>
      <c r="K1018" s="107"/>
      <c r="L1018" s="107"/>
      <c r="M1018" s="107"/>
      <c r="N1018" s="76"/>
      <c r="O1018" s="76"/>
      <c r="P1018" s="76"/>
      <c r="Q1018" s="633"/>
      <c r="R1018" s="633"/>
      <c r="S1018" s="633"/>
      <c r="T1018" s="633"/>
      <c r="U1018" s="633"/>
      <c r="V1018" s="633"/>
      <c r="W1018" s="633"/>
      <c r="X1018" s="633"/>
      <c r="Y1018" s="633"/>
      <c r="Z1018" s="633"/>
      <c r="AA1018" s="633"/>
      <c r="AB1018" s="633"/>
      <c r="AC1018" s="3327"/>
      <c r="AD1018" s="633"/>
      <c r="AE1018" s="3434"/>
      <c r="AF1018" s="633"/>
      <c r="AG1018" s="633"/>
      <c r="AH1018" s="633"/>
      <c r="AI1018" s="633"/>
      <c r="AJ1018" s="2228"/>
      <c r="AK1018" s="1962"/>
      <c r="AL1018" s="8"/>
      <c r="AM1018" s="8"/>
      <c r="AN1018" s="1792"/>
    </row>
    <row r="1019" spans="1:40" ht="30" x14ac:dyDescent="0.25">
      <c r="A1019" s="52">
        <v>1</v>
      </c>
      <c r="B1019" s="2037" t="s">
        <v>260</v>
      </c>
      <c r="C1019" s="2469"/>
      <c r="D1019" s="365"/>
      <c r="E1019" s="1590">
        <v>936</v>
      </c>
      <c r="F1019" s="328">
        <f>ROUND(E1019/12*$B$4,0)</f>
        <v>936</v>
      </c>
      <c r="G1019" s="328">
        <v>1107</v>
      </c>
      <c r="H1019" s="328">
        <f>G1019/F1019*100</f>
        <v>118.26923076923077</v>
      </c>
      <c r="I1019" s="99"/>
      <c r="J1019" s="99"/>
      <c r="K1019" s="107"/>
      <c r="L1019" s="107"/>
      <c r="M1019" s="107"/>
      <c r="N1019" s="76"/>
      <c r="O1019" s="76"/>
      <c r="P1019" s="76"/>
      <c r="Q1019" s="633"/>
      <c r="R1019" s="633"/>
      <c r="S1019" s="633"/>
      <c r="T1019" s="633"/>
      <c r="U1019" s="633"/>
      <c r="V1019" s="633"/>
      <c r="W1019" s="633"/>
      <c r="X1019" s="633"/>
      <c r="Y1019" s="633"/>
      <c r="Z1019" s="633"/>
      <c r="AA1019" s="633"/>
      <c r="AB1019" s="633"/>
      <c r="AC1019" s="3327"/>
      <c r="AD1019" s="633"/>
      <c r="AE1019" s="3434"/>
      <c r="AF1019" s="633"/>
      <c r="AG1019" s="633"/>
      <c r="AH1019" s="633"/>
      <c r="AI1019" s="633"/>
      <c r="AJ1019" s="2228"/>
      <c r="AK1019" s="1962"/>
      <c r="AL1019" s="8"/>
      <c r="AM1019" s="8"/>
      <c r="AN1019" s="1792"/>
    </row>
    <row r="1020" spans="1:40" ht="30" x14ac:dyDescent="0.25">
      <c r="A1020" s="52">
        <v>1</v>
      </c>
      <c r="B1020" s="2683" t="s">
        <v>428</v>
      </c>
      <c r="C1020" s="2469"/>
      <c r="D1020" s="365"/>
      <c r="E1020" s="1590">
        <f>E1021</f>
        <v>10000</v>
      </c>
      <c r="F1020" s="328">
        <f t="shared" ref="F1020" si="868">F1021</f>
        <v>10000</v>
      </c>
      <c r="G1020" s="328">
        <f t="shared" ref="G1020" si="869">G1021</f>
        <v>8351</v>
      </c>
      <c r="H1020" s="328">
        <f>G1020/F1020*100</f>
        <v>83.509999999999991</v>
      </c>
      <c r="I1020" s="99"/>
      <c r="J1020" s="99"/>
      <c r="K1020" s="107"/>
      <c r="L1020" s="107"/>
      <c r="M1020" s="107"/>
      <c r="N1020" s="76"/>
      <c r="O1020" s="76"/>
      <c r="P1020" s="76"/>
      <c r="Q1020" s="633"/>
      <c r="R1020" s="633"/>
      <c r="S1020" s="633"/>
      <c r="T1020" s="633"/>
      <c r="U1020" s="633"/>
      <c r="V1020" s="633"/>
      <c r="W1020" s="633"/>
      <c r="X1020" s="633"/>
      <c r="Y1020" s="633"/>
      <c r="Z1020" s="633"/>
      <c r="AA1020" s="633"/>
      <c r="AB1020" s="633"/>
      <c r="AC1020" s="3327"/>
      <c r="AD1020" s="633"/>
      <c r="AE1020" s="3434"/>
      <c r="AF1020" s="633"/>
      <c r="AG1020" s="633"/>
      <c r="AH1020" s="633"/>
      <c r="AI1020" s="633"/>
      <c r="AJ1020" s="2228"/>
      <c r="AK1020" s="1962"/>
      <c r="AL1020" s="8"/>
      <c r="AM1020" s="8"/>
      <c r="AN1020" s="1792"/>
    </row>
    <row r="1021" spans="1:40" x14ac:dyDescent="0.25">
      <c r="A1021" s="52">
        <v>1</v>
      </c>
      <c r="B1021" s="2038" t="s">
        <v>429</v>
      </c>
      <c r="C1021" s="2469"/>
      <c r="D1021" s="365"/>
      <c r="E1021" s="1590">
        <v>10000</v>
      </c>
      <c r="F1021" s="328">
        <f>ROUND(E1021/12*$B$4,0)</f>
        <v>10000</v>
      </c>
      <c r="G1021" s="328">
        <v>8351</v>
      </c>
      <c r="H1021" s="328">
        <f>G1021/F1021*100</f>
        <v>83.509999999999991</v>
      </c>
      <c r="I1021" s="99"/>
      <c r="J1021" s="99"/>
      <c r="K1021" s="107"/>
      <c r="L1021" s="107"/>
      <c r="M1021" s="107"/>
      <c r="N1021" s="76"/>
      <c r="O1021" s="76"/>
      <c r="P1021" s="76"/>
      <c r="Q1021" s="633"/>
      <c r="R1021" s="633"/>
      <c r="S1021" s="633"/>
      <c r="T1021" s="633"/>
      <c r="U1021" s="633"/>
      <c r="V1021" s="633"/>
      <c r="W1021" s="633"/>
      <c r="X1021" s="633"/>
      <c r="Y1021" s="633"/>
      <c r="Z1021" s="633"/>
      <c r="AA1021" s="633"/>
      <c r="AB1021" s="633"/>
      <c r="AC1021" s="3327"/>
      <c r="AD1021" s="633"/>
      <c r="AE1021" s="3434"/>
      <c r="AF1021" s="633"/>
      <c r="AG1021" s="633"/>
      <c r="AH1021" s="633"/>
      <c r="AI1021" s="633"/>
      <c r="AJ1021" s="2228"/>
      <c r="AK1021" s="1962"/>
      <c r="AL1021" s="8"/>
      <c r="AM1021" s="8"/>
      <c r="AN1021" s="1792"/>
    </row>
    <row r="1022" spans="1:40" ht="30" x14ac:dyDescent="0.25">
      <c r="A1022" s="52">
        <v>1</v>
      </c>
      <c r="B1022" s="2038" t="s">
        <v>430</v>
      </c>
      <c r="C1022" s="2469"/>
      <c r="D1022" s="365"/>
      <c r="E1022" s="1590"/>
      <c r="F1022" s="328"/>
      <c r="G1022" s="328"/>
      <c r="H1022" s="328"/>
      <c r="I1022" s="99"/>
      <c r="J1022" s="99"/>
      <c r="K1022" s="107"/>
      <c r="L1022" s="107"/>
      <c r="M1022" s="107"/>
      <c r="N1022" s="76"/>
      <c r="O1022" s="76"/>
      <c r="P1022" s="76"/>
      <c r="Q1022" s="633"/>
      <c r="R1022" s="633"/>
      <c r="S1022" s="633"/>
      <c r="T1022" s="633"/>
      <c r="U1022" s="633"/>
      <c r="V1022" s="633"/>
      <c r="W1022" s="633"/>
      <c r="X1022" s="633"/>
      <c r="Y1022" s="633"/>
      <c r="Z1022" s="633"/>
      <c r="AA1022" s="633"/>
      <c r="AB1022" s="633"/>
      <c r="AC1022" s="3327"/>
      <c r="AD1022" s="633"/>
      <c r="AE1022" s="3434"/>
      <c r="AF1022" s="633"/>
      <c r="AG1022" s="633"/>
      <c r="AH1022" s="633"/>
      <c r="AI1022" s="633"/>
      <c r="AJ1022" s="2228"/>
      <c r="AK1022" s="1962"/>
      <c r="AL1022" s="8"/>
      <c r="AM1022" s="8"/>
      <c r="AN1022" s="1792"/>
    </row>
    <row r="1023" spans="1:40" ht="60" x14ac:dyDescent="0.25">
      <c r="A1023" s="52">
        <v>1</v>
      </c>
      <c r="B1023" s="2038" t="s">
        <v>431</v>
      </c>
      <c r="C1023" s="2469"/>
      <c r="D1023" s="365"/>
      <c r="E1023" s="1590">
        <v>2000</v>
      </c>
      <c r="F1023" s="328">
        <f t="shared" ref="F1023:F1024" si="870">ROUND(E1023/12*$B$4,0)</f>
        <v>2000</v>
      </c>
      <c r="G1023" s="328">
        <v>404</v>
      </c>
      <c r="H1023" s="328">
        <f>G1023/F1023*100</f>
        <v>20.200000000000003</v>
      </c>
      <c r="I1023" s="99"/>
      <c r="J1023" s="99"/>
      <c r="K1023" s="107"/>
      <c r="L1023" s="107"/>
      <c r="M1023" s="107"/>
      <c r="N1023" s="76"/>
      <c r="O1023" s="76"/>
      <c r="P1023" s="76"/>
      <c r="Q1023" s="633"/>
      <c r="R1023" s="633"/>
      <c r="S1023" s="633"/>
      <c r="T1023" s="633"/>
      <c r="U1023" s="633"/>
      <c r="V1023" s="633"/>
      <c r="W1023" s="633"/>
      <c r="X1023" s="633"/>
      <c r="Y1023" s="633"/>
      <c r="Z1023" s="633"/>
      <c r="AA1023" s="633"/>
      <c r="AB1023" s="633"/>
      <c r="AC1023" s="3327"/>
      <c r="AD1023" s="633"/>
      <c r="AE1023" s="3434"/>
      <c r="AF1023" s="633"/>
      <c r="AG1023" s="633"/>
      <c r="AH1023" s="633"/>
      <c r="AI1023" s="633"/>
      <c r="AJ1023" s="2228"/>
      <c r="AK1023" s="1962"/>
      <c r="AL1023" s="8"/>
      <c r="AM1023" s="8"/>
      <c r="AN1023" s="1792"/>
    </row>
    <row r="1024" spans="1:40" ht="45" x14ac:dyDescent="0.25">
      <c r="A1024" s="52">
        <v>1</v>
      </c>
      <c r="B1024" s="2038" t="s">
        <v>447</v>
      </c>
      <c r="C1024" s="2469"/>
      <c r="D1024" s="365"/>
      <c r="E1024" s="1590">
        <f>706+5000</f>
        <v>5706</v>
      </c>
      <c r="F1024" s="328">
        <f t="shared" si="870"/>
        <v>5706</v>
      </c>
      <c r="G1024" s="3138">
        <v>22776</v>
      </c>
      <c r="H1024" s="328">
        <f>G1024/F1024*100</f>
        <v>399.15878023133541</v>
      </c>
      <c r="I1024" s="99"/>
      <c r="J1024" s="99"/>
      <c r="K1024" s="107"/>
      <c r="L1024" s="107"/>
      <c r="M1024" s="107"/>
      <c r="N1024" s="76"/>
      <c r="O1024" s="76"/>
      <c r="P1024" s="76"/>
      <c r="Q1024" s="633"/>
      <c r="R1024" s="633"/>
      <c r="S1024" s="633"/>
      <c r="T1024" s="633"/>
      <c r="U1024" s="633"/>
      <c r="V1024" s="633"/>
      <c r="W1024" s="633"/>
      <c r="X1024" s="633"/>
      <c r="Y1024" s="633"/>
      <c r="Z1024" s="633"/>
      <c r="AA1024" s="633"/>
      <c r="AB1024" s="633"/>
      <c r="AC1024" s="3327"/>
      <c r="AD1024" s="633"/>
      <c r="AE1024" s="3434"/>
      <c r="AF1024" s="633"/>
      <c r="AG1024" s="633"/>
      <c r="AH1024" s="633"/>
      <c r="AI1024" s="633"/>
      <c r="AJ1024" s="2228"/>
      <c r="AK1024" s="1962"/>
      <c r="AL1024" s="8"/>
      <c r="AM1024" s="8"/>
      <c r="AN1024" s="1792"/>
    </row>
    <row r="1025" spans="1:40" x14ac:dyDescent="0.25">
      <c r="A1025" s="52">
        <v>1</v>
      </c>
      <c r="B1025" s="1915" t="s">
        <v>136</v>
      </c>
      <c r="C1025" s="2469"/>
      <c r="D1025" s="365"/>
      <c r="E1025" s="1588">
        <f>E1026</f>
        <v>51200</v>
      </c>
      <c r="F1025" s="107">
        <f t="shared" ref="F1025" si="871">F1026</f>
        <v>51200</v>
      </c>
      <c r="G1025" s="107">
        <f t="shared" ref="G1025" si="872">G1026</f>
        <v>40302</v>
      </c>
      <c r="H1025" s="107">
        <f>G1025/F1025*100</f>
        <v>78.71484375</v>
      </c>
      <c r="I1025" s="99"/>
      <c r="J1025" s="99"/>
      <c r="K1025" s="107"/>
      <c r="L1025" s="107"/>
      <c r="M1025" s="107"/>
      <c r="N1025" s="76"/>
      <c r="O1025" s="76"/>
      <c r="P1025" s="76"/>
      <c r="Q1025" s="633"/>
      <c r="R1025" s="633"/>
      <c r="S1025" s="633"/>
      <c r="T1025" s="633"/>
      <c r="U1025" s="633"/>
      <c r="V1025" s="633"/>
      <c r="W1025" s="633"/>
      <c r="X1025" s="633"/>
      <c r="Y1025" s="633"/>
      <c r="Z1025" s="633"/>
      <c r="AA1025" s="633"/>
      <c r="AB1025" s="633"/>
      <c r="AC1025" s="3327"/>
      <c r="AD1025" s="633"/>
      <c r="AE1025" s="3434"/>
      <c r="AF1025" s="633"/>
      <c r="AG1025" s="633"/>
      <c r="AH1025" s="633"/>
      <c r="AI1025" s="633"/>
      <c r="AJ1025" s="2228"/>
      <c r="AK1025" s="1962"/>
      <c r="AL1025" s="8"/>
      <c r="AM1025" s="8"/>
      <c r="AN1025" s="1792"/>
    </row>
    <row r="1026" spans="1:40" x14ac:dyDescent="0.25">
      <c r="A1026" s="52">
        <v>1</v>
      </c>
      <c r="B1026" s="1054" t="s">
        <v>316</v>
      </c>
      <c r="C1026" s="2469"/>
      <c r="D1026" s="365"/>
      <c r="E1026" s="1590">
        <v>51200</v>
      </c>
      <c r="F1026" s="74">
        <f>ROUND(E1026/12*$B$4,0)</f>
        <v>51200</v>
      </c>
      <c r="G1026" s="328">
        <v>40302</v>
      </c>
      <c r="H1026" s="328">
        <f>G1026/F1026*100</f>
        <v>78.71484375</v>
      </c>
      <c r="I1026" s="99"/>
      <c r="J1026" s="99"/>
      <c r="K1026" s="107"/>
      <c r="L1026" s="107"/>
      <c r="M1026" s="107"/>
      <c r="N1026" s="76"/>
      <c r="O1026" s="76"/>
      <c r="P1026" s="76"/>
      <c r="Q1026" s="633"/>
      <c r="R1026" s="633"/>
      <c r="S1026" s="633"/>
      <c r="T1026" s="633"/>
      <c r="U1026" s="633"/>
      <c r="V1026" s="633"/>
      <c r="W1026" s="633"/>
      <c r="X1026" s="633"/>
      <c r="Y1026" s="633"/>
      <c r="Z1026" s="633"/>
      <c r="AA1026" s="633"/>
      <c r="AB1026" s="633"/>
      <c r="AC1026" s="3327"/>
      <c r="AD1026" s="633">
        <f t="shared" ref="AD1026:AD1032" si="873">AJ1026-AI1026-AF1026</f>
        <v>0</v>
      </c>
      <c r="AE1026" s="3434"/>
      <c r="AF1026" s="633"/>
      <c r="AG1026" s="633"/>
      <c r="AH1026" s="633"/>
      <c r="AI1026" s="633"/>
      <c r="AJ1026" s="2228"/>
      <c r="AK1026" s="1962"/>
      <c r="AL1026" s="8"/>
      <c r="AM1026" s="1389">
        <f t="shared" si="786"/>
        <v>0</v>
      </c>
      <c r="AN1026" s="1792"/>
    </row>
    <row r="1027" spans="1:40" x14ac:dyDescent="0.25">
      <c r="A1027" s="52">
        <v>1</v>
      </c>
      <c r="B1027" s="1054" t="s">
        <v>433</v>
      </c>
      <c r="C1027" s="2469"/>
      <c r="D1027" s="365"/>
      <c r="E1027" s="1590"/>
      <c r="F1027" s="74"/>
      <c r="G1027" s="328"/>
      <c r="H1027" s="328"/>
      <c r="I1027" s="99"/>
      <c r="J1027" s="99"/>
      <c r="K1027" s="107"/>
      <c r="L1027" s="107"/>
      <c r="M1027" s="107"/>
      <c r="N1027" s="76"/>
      <c r="O1027" s="76"/>
      <c r="P1027" s="76"/>
      <c r="Q1027" s="633"/>
      <c r="R1027" s="633"/>
      <c r="S1027" s="633"/>
      <c r="T1027" s="633"/>
      <c r="U1027" s="633"/>
      <c r="V1027" s="633"/>
      <c r="W1027" s="633"/>
      <c r="X1027" s="633"/>
      <c r="Y1027" s="633"/>
      <c r="Z1027" s="633"/>
      <c r="AA1027" s="633"/>
      <c r="AB1027" s="633"/>
      <c r="AC1027" s="3327"/>
      <c r="AD1027" s="633">
        <f t="shared" si="873"/>
        <v>0</v>
      </c>
      <c r="AE1027" s="3434"/>
      <c r="AF1027" s="633"/>
      <c r="AG1027" s="633"/>
      <c r="AH1027" s="633"/>
      <c r="AI1027" s="633"/>
      <c r="AJ1027" s="2228"/>
      <c r="AK1027" s="1962"/>
      <c r="AL1027" s="8"/>
      <c r="AM1027" s="1389">
        <f t="shared" si="786"/>
        <v>0</v>
      </c>
      <c r="AN1027" s="1792"/>
    </row>
    <row r="1028" spans="1:40" x14ac:dyDescent="0.25">
      <c r="A1028" s="52">
        <v>1</v>
      </c>
      <c r="B1028" s="2700" t="s">
        <v>434</v>
      </c>
      <c r="C1028" s="2469"/>
      <c r="D1028" s="365"/>
      <c r="E1028" s="1590"/>
      <c r="F1028" s="74"/>
      <c r="G1028" s="328"/>
      <c r="H1028" s="328"/>
      <c r="I1028" s="99"/>
      <c r="J1028" s="99"/>
      <c r="K1028" s="107"/>
      <c r="L1028" s="107"/>
      <c r="M1028" s="107"/>
      <c r="N1028" s="76"/>
      <c r="O1028" s="76"/>
      <c r="P1028" s="76"/>
      <c r="Q1028" s="633"/>
      <c r="R1028" s="633"/>
      <c r="S1028" s="633"/>
      <c r="T1028" s="633"/>
      <c r="U1028" s="633"/>
      <c r="V1028" s="633"/>
      <c r="W1028" s="633"/>
      <c r="X1028" s="633"/>
      <c r="Y1028" s="633"/>
      <c r="Z1028" s="633"/>
      <c r="AA1028" s="633"/>
      <c r="AB1028" s="633"/>
      <c r="AC1028" s="3327"/>
      <c r="AD1028" s="633">
        <f t="shared" si="873"/>
        <v>0</v>
      </c>
      <c r="AE1028" s="3434"/>
      <c r="AF1028" s="633"/>
      <c r="AG1028" s="633"/>
      <c r="AH1028" s="633"/>
      <c r="AI1028" s="633"/>
      <c r="AJ1028" s="2228"/>
      <c r="AK1028" s="1962"/>
      <c r="AL1028" s="8"/>
      <c r="AM1028" s="1389">
        <f t="shared" si="786"/>
        <v>0</v>
      </c>
      <c r="AN1028" s="1792"/>
    </row>
    <row r="1029" spans="1:40" x14ac:dyDescent="0.25">
      <c r="A1029" s="52">
        <v>1</v>
      </c>
      <c r="B1029" s="2681" t="s">
        <v>261</v>
      </c>
      <c r="C1029" s="2546"/>
      <c r="D1029" s="1474"/>
      <c r="E1029" s="1591"/>
      <c r="F1029" s="80"/>
      <c r="G1029" s="436"/>
      <c r="H1029" s="475"/>
      <c r="I1029" s="286"/>
      <c r="J1029" s="286"/>
      <c r="K1029" s="480"/>
      <c r="L1029" s="1471"/>
      <c r="M1029" s="480"/>
      <c r="N1029" s="288"/>
      <c r="O1029" s="82"/>
      <c r="P1029" s="288"/>
      <c r="Q1029" s="633"/>
      <c r="R1029" s="633"/>
      <c r="S1029" s="633"/>
      <c r="T1029" s="633"/>
      <c r="U1029" s="633"/>
      <c r="V1029" s="633"/>
      <c r="W1029" s="633"/>
      <c r="X1029" s="633"/>
      <c r="Y1029" s="633"/>
      <c r="Z1029" s="633"/>
      <c r="AA1029" s="633"/>
      <c r="AB1029" s="633"/>
      <c r="AC1029" s="3327">
        <f t="shared" ref="AC1029:AC1030" si="874">Q1029/12*$B$4</f>
        <v>0</v>
      </c>
      <c r="AD1029" s="633">
        <f t="shared" si="873"/>
        <v>0</v>
      </c>
      <c r="AE1029" s="3434"/>
      <c r="AF1029" s="633"/>
      <c r="AG1029" s="633">
        <f>AD1029-AC1029</f>
        <v>0</v>
      </c>
      <c r="AH1029" s="633"/>
      <c r="AI1029" s="633"/>
      <c r="AJ1029" s="2228"/>
      <c r="AK1029" s="1962"/>
      <c r="AL1029" s="8"/>
      <c r="AM1029" s="1389">
        <f t="shared" si="786"/>
        <v>0</v>
      </c>
      <c r="AN1029" s="1792"/>
    </row>
    <row r="1030" spans="1:40" ht="30" x14ac:dyDescent="0.25">
      <c r="A1030" s="52">
        <v>1</v>
      </c>
      <c r="B1030" s="2683" t="s">
        <v>423</v>
      </c>
      <c r="C1030" s="2547"/>
      <c r="D1030" s="451"/>
      <c r="E1030" s="1598"/>
      <c r="F1030" s="390"/>
      <c r="G1030" s="390"/>
      <c r="H1030" s="390"/>
      <c r="I1030" s="86"/>
      <c r="J1030" s="208"/>
      <c r="K1030" s="390"/>
      <c r="L1030" s="390"/>
      <c r="M1030" s="445"/>
      <c r="N1030" s="132"/>
      <c r="O1030" s="159"/>
      <c r="P1030" s="159"/>
      <c r="Q1030" s="636"/>
      <c r="R1030" s="636"/>
      <c r="S1030" s="636"/>
      <c r="T1030" s="636"/>
      <c r="U1030" s="636"/>
      <c r="V1030" s="636"/>
      <c r="W1030" s="636"/>
      <c r="X1030" s="636"/>
      <c r="Y1030" s="636"/>
      <c r="Z1030" s="636"/>
      <c r="AA1030" s="636"/>
      <c r="AB1030" s="636"/>
      <c r="AC1030" s="3379">
        <f t="shared" si="874"/>
        <v>0</v>
      </c>
      <c r="AD1030" s="636">
        <f t="shared" si="873"/>
        <v>0</v>
      </c>
      <c r="AE1030" s="3432"/>
      <c r="AF1030" s="636"/>
      <c r="AG1030" s="636">
        <f>AD1030-AC1030</f>
        <v>0</v>
      </c>
      <c r="AH1030" s="636"/>
      <c r="AI1030" s="636"/>
      <c r="AJ1030" s="2226"/>
      <c r="AK1030" s="1598">
        <f>SUM(AK1017+AK1029*3.2)</f>
        <v>0</v>
      </c>
      <c r="AL1030" s="17">
        <f>AL1029+AL1017</f>
        <v>0</v>
      </c>
      <c r="AM1030" s="17">
        <f t="shared" si="786"/>
        <v>0</v>
      </c>
      <c r="AN1030" s="1792"/>
    </row>
    <row r="1031" spans="1:40" ht="47.25" x14ac:dyDescent="0.25">
      <c r="A1031" s="52">
        <v>1</v>
      </c>
      <c r="B1031" s="2730" t="s">
        <v>435</v>
      </c>
      <c r="C1031" s="2548"/>
      <c r="D1031" s="1475"/>
      <c r="E1031" s="1599">
        <f>E1032+E1037</f>
        <v>11080</v>
      </c>
      <c r="F1031" s="438">
        <f t="shared" ref="F1031" si="875">F1032+F1037</f>
        <v>11080</v>
      </c>
      <c r="G1031" s="438">
        <f t="shared" ref="G1031" si="876">G1032+G1037</f>
        <v>9526</v>
      </c>
      <c r="H1031" s="438">
        <f>G1031/F1031*100</f>
        <v>85.974729241877256</v>
      </c>
      <c r="I1031" s="345"/>
      <c r="J1031" s="314"/>
      <c r="K1031" s="461"/>
      <c r="L1031" s="461"/>
      <c r="M1031" s="561"/>
      <c r="N1031" s="561"/>
      <c r="O1031" s="461"/>
      <c r="P1031" s="461"/>
      <c r="Q1031" s="633">
        <v>69317.327659999995</v>
      </c>
      <c r="R1031" s="633">
        <v>69317.327659999995</v>
      </c>
      <c r="S1031" s="633">
        <v>69317.327659999995</v>
      </c>
      <c r="T1031" s="633">
        <v>17329.331914999999</v>
      </c>
      <c r="U1031" s="633">
        <v>17329.331914999999</v>
      </c>
      <c r="V1031" s="633">
        <v>17329.331914999999</v>
      </c>
      <c r="W1031" s="633">
        <v>17329.331914999999</v>
      </c>
      <c r="X1031" s="633">
        <v>17329.331914999999</v>
      </c>
      <c r="Y1031" s="633">
        <v>40435.107801666665</v>
      </c>
      <c r="Z1031" s="633">
        <v>38512.655469999998</v>
      </c>
      <c r="AA1031" s="633">
        <v>28572.930499999999</v>
      </c>
      <c r="AB1031" s="633">
        <v>28572.930499999999</v>
      </c>
      <c r="AC1031" s="3287">
        <f t="shared" ref="AC1031" si="877">AB1031</f>
        <v>28572.930499999999</v>
      </c>
      <c r="AD1031" s="633">
        <f t="shared" si="873"/>
        <v>27913.691149999991</v>
      </c>
      <c r="AE1031" s="3434"/>
      <c r="AF1031" s="633"/>
      <c r="AG1031" s="633">
        <f>AD1031-AC1031</f>
        <v>-659.23935000000711</v>
      </c>
      <c r="AH1031" s="633">
        <v>0</v>
      </c>
      <c r="AI1031" s="633">
        <v>-5.89208</v>
      </c>
      <c r="AJ1031" s="2228">
        <v>27907.79906999999</v>
      </c>
      <c r="AK1031" s="1962"/>
      <c r="AL1031" s="8"/>
      <c r="AM1031" s="1389">
        <f t="shared" si="786"/>
        <v>0</v>
      </c>
      <c r="AN1031" s="1792"/>
    </row>
    <row r="1032" spans="1:40" ht="30" x14ac:dyDescent="0.25">
      <c r="A1032" s="52">
        <v>1</v>
      </c>
      <c r="B1032" s="2683" t="s">
        <v>436</v>
      </c>
      <c r="C1032" s="2469"/>
      <c r="D1032" s="365"/>
      <c r="E1032" s="1581">
        <f>SUM(E1033:E1036)</f>
        <v>142</v>
      </c>
      <c r="F1032" s="385">
        <f t="shared" ref="F1032" si="878">SUM(F1033:F1036)</f>
        <v>142</v>
      </c>
      <c r="G1032" s="385">
        <f t="shared" ref="G1032" si="879">SUM(G1033:G1036)</f>
        <v>303</v>
      </c>
      <c r="H1032" s="385">
        <f>G1032/F1032*100</f>
        <v>213.38028169014086</v>
      </c>
      <c r="I1032" s="106"/>
      <c r="J1032" s="106"/>
      <c r="K1032" s="408"/>
      <c r="L1032" s="408"/>
      <c r="M1032" s="408"/>
      <c r="N1032" s="408"/>
      <c r="O1032" s="408"/>
      <c r="P1032" s="408"/>
      <c r="Q1032" s="633"/>
      <c r="R1032" s="633"/>
      <c r="S1032" s="633"/>
      <c r="T1032" s="633"/>
      <c r="U1032" s="633"/>
      <c r="V1032" s="633"/>
      <c r="W1032" s="633"/>
      <c r="X1032" s="633"/>
      <c r="Y1032" s="633"/>
      <c r="Z1032" s="633"/>
      <c r="AA1032" s="633"/>
      <c r="AB1032" s="633"/>
      <c r="AC1032" s="3327"/>
      <c r="AD1032" s="633">
        <f t="shared" si="873"/>
        <v>0</v>
      </c>
      <c r="AE1032" s="3434"/>
      <c r="AF1032" s="633"/>
      <c r="AG1032" s="633"/>
      <c r="AH1032" s="633"/>
      <c r="AI1032" s="633"/>
      <c r="AJ1032" s="2228"/>
      <c r="AK1032" s="1966">
        <f>AK1050+AK1051+AK1054</f>
        <v>0</v>
      </c>
      <c r="AL1032" s="1332">
        <f t="shared" ref="AL1032" si="880">AL1050+AL1051+AL1054</f>
        <v>0</v>
      </c>
      <c r="AM1032" s="1332">
        <f t="shared" ref="AM1032:AM1135" si="881">AL1032/1000</f>
        <v>0</v>
      </c>
      <c r="AN1032" s="1792"/>
    </row>
    <row r="1033" spans="1:40" ht="30" x14ac:dyDescent="0.25">
      <c r="A1033" s="52">
        <v>1</v>
      </c>
      <c r="B1033" s="2038" t="s">
        <v>437</v>
      </c>
      <c r="C1033" s="2469"/>
      <c r="D1033" s="365"/>
      <c r="E1033" s="1581"/>
      <c r="F1033" s="385"/>
      <c r="G1033" s="385"/>
      <c r="H1033" s="385"/>
      <c r="I1033" s="106"/>
      <c r="J1033" s="106"/>
      <c r="K1033" s="408"/>
      <c r="L1033" s="408"/>
      <c r="M1033" s="408"/>
      <c r="N1033" s="408"/>
      <c r="O1033" s="408"/>
      <c r="P1033" s="408"/>
      <c r="Q1033" s="633"/>
      <c r="R1033" s="633"/>
      <c r="S1033" s="633"/>
      <c r="T1033" s="633"/>
      <c r="U1033" s="633"/>
      <c r="V1033" s="633"/>
      <c r="W1033" s="633"/>
      <c r="X1033" s="633"/>
      <c r="Y1033" s="633"/>
      <c r="Z1033" s="633"/>
      <c r="AA1033" s="633"/>
      <c r="AB1033" s="633"/>
      <c r="AC1033" s="3327"/>
      <c r="AD1033" s="633"/>
      <c r="AE1033" s="3434"/>
      <c r="AF1033" s="633"/>
      <c r="AG1033" s="633"/>
      <c r="AH1033" s="633"/>
      <c r="AI1033" s="633"/>
      <c r="AJ1033" s="2228"/>
      <c r="AK1033" s="1966"/>
      <c r="AL1033" s="1332"/>
      <c r="AM1033" s="1332"/>
      <c r="AN1033" s="1792"/>
    </row>
    <row r="1034" spans="1:40" ht="45" x14ac:dyDescent="0.25">
      <c r="A1034" s="52">
        <v>1</v>
      </c>
      <c r="B1034" s="2038" t="s">
        <v>438</v>
      </c>
      <c r="C1034" s="2469"/>
      <c r="D1034" s="365"/>
      <c r="E1034" s="1581"/>
      <c r="F1034" s="385"/>
      <c r="G1034" s="385"/>
      <c r="H1034" s="385"/>
      <c r="I1034" s="106"/>
      <c r="J1034" s="106"/>
      <c r="K1034" s="408"/>
      <c r="L1034" s="408"/>
      <c r="M1034" s="408"/>
      <c r="N1034" s="408"/>
      <c r="O1034" s="408"/>
      <c r="P1034" s="408"/>
      <c r="Q1034" s="633"/>
      <c r="R1034" s="633"/>
      <c r="S1034" s="633"/>
      <c r="T1034" s="633"/>
      <c r="U1034" s="633"/>
      <c r="V1034" s="633"/>
      <c r="W1034" s="633"/>
      <c r="X1034" s="633"/>
      <c r="Y1034" s="633"/>
      <c r="Z1034" s="633"/>
      <c r="AA1034" s="633"/>
      <c r="AB1034" s="633"/>
      <c r="AC1034" s="3327"/>
      <c r="AD1034" s="633"/>
      <c r="AE1034" s="3434"/>
      <c r="AF1034" s="633"/>
      <c r="AG1034" s="633"/>
      <c r="AH1034" s="633"/>
      <c r="AI1034" s="633"/>
      <c r="AJ1034" s="2228"/>
      <c r="AK1034" s="1966"/>
      <c r="AL1034" s="1332"/>
      <c r="AM1034" s="1332"/>
      <c r="AN1034" s="1792"/>
    </row>
    <row r="1035" spans="1:40" ht="30" x14ac:dyDescent="0.25">
      <c r="A1035" s="52">
        <v>1</v>
      </c>
      <c r="B1035" s="2038" t="s">
        <v>439</v>
      </c>
      <c r="C1035" s="2469"/>
      <c r="D1035" s="365"/>
      <c r="E1035" s="1581">
        <v>36</v>
      </c>
      <c r="F1035" s="3168">
        <f>E1035</f>
        <v>36</v>
      </c>
      <c r="G1035" s="385">
        <v>92</v>
      </c>
      <c r="H1035" s="385">
        <f>G1035/F1035*100</f>
        <v>255.55555555555554</v>
      </c>
      <c r="I1035" s="106"/>
      <c r="J1035" s="106"/>
      <c r="K1035" s="408"/>
      <c r="L1035" s="408"/>
      <c r="M1035" s="408"/>
      <c r="N1035" s="408"/>
      <c r="O1035" s="408"/>
      <c r="P1035" s="408"/>
      <c r="Q1035" s="633"/>
      <c r="R1035" s="633"/>
      <c r="S1035" s="633"/>
      <c r="T1035" s="633"/>
      <c r="U1035" s="633"/>
      <c r="V1035" s="633"/>
      <c r="W1035" s="633"/>
      <c r="X1035" s="633"/>
      <c r="Y1035" s="633"/>
      <c r="Z1035" s="633"/>
      <c r="AA1035" s="633"/>
      <c r="AB1035" s="633"/>
      <c r="AC1035" s="3327"/>
      <c r="AD1035" s="633"/>
      <c r="AE1035" s="3434"/>
      <c r="AF1035" s="633"/>
      <c r="AG1035" s="633"/>
      <c r="AH1035" s="633"/>
      <c r="AI1035" s="633"/>
      <c r="AJ1035" s="2228"/>
      <c r="AK1035" s="1966"/>
      <c r="AL1035" s="1332"/>
      <c r="AM1035" s="1332"/>
      <c r="AN1035" s="1792"/>
    </row>
    <row r="1036" spans="1:40" ht="30" x14ac:dyDescent="0.25">
      <c r="A1036" s="52">
        <v>1</v>
      </c>
      <c r="B1036" s="2038" t="s">
        <v>440</v>
      </c>
      <c r="C1036" s="2469"/>
      <c r="D1036" s="365"/>
      <c r="E1036" s="1581">
        <v>106</v>
      </c>
      <c r="F1036" s="3168">
        <f>E1036</f>
        <v>106</v>
      </c>
      <c r="G1036" s="385">
        <v>211</v>
      </c>
      <c r="H1036" s="385">
        <f>G1036/F1036*100</f>
        <v>199.0566037735849</v>
      </c>
      <c r="I1036" s="106"/>
      <c r="J1036" s="106"/>
      <c r="K1036" s="408"/>
      <c r="L1036" s="408"/>
      <c r="M1036" s="408"/>
      <c r="N1036" s="408"/>
      <c r="O1036" s="408"/>
      <c r="P1036" s="408"/>
      <c r="Q1036" s="633"/>
      <c r="R1036" s="633"/>
      <c r="S1036" s="633"/>
      <c r="T1036" s="633"/>
      <c r="U1036" s="633"/>
      <c r="V1036" s="633"/>
      <c r="W1036" s="633"/>
      <c r="X1036" s="633"/>
      <c r="Y1036" s="633"/>
      <c r="Z1036" s="633"/>
      <c r="AA1036" s="633"/>
      <c r="AB1036" s="633"/>
      <c r="AC1036" s="3327"/>
      <c r="AD1036" s="633"/>
      <c r="AE1036" s="3434"/>
      <c r="AF1036" s="633"/>
      <c r="AG1036" s="633"/>
      <c r="AH1036" s="633"/>
      <c r="AI1036" s="633"/>
      <c r="AJ1036" s="2228"/>
      <c r="AK1036" s="1966"/>
      <c r="AL1036" s="1332"/>
      <c r="AM1036" s="1332"/>
      <c r="AN1036" s="1792"/>
    </row>
    <row r="1037" spans="1:40" ht="45" x14ac:dyDescent="0.25">
      <c r="A1037" s="52">
        <v>1</v>
      </c>
      <c r="B1037" s="2683" t="s">
        <v>441</v>
      </c>
      <c r="C1037" s="2469"/>
      <c r="D1037" s="365"/>
      <c r="E1037" s="2033">
        <f>SUM(E1038:E1040)</f>
        <v>10938</v>
      </c>
      <c r="F1037" s="2034">
        <f t="shared" ref="F1037" si="882">SUM(F1038:F1040)</f>
        <v>10938</v>
      </c>
      <c r="G1037" s="2034">
        <f t="shared" ref="G1037" si="883">SUM(G1038:G1040)</f>
        <v>9223</v>
      </c>
      <c r="H1037" s="2034">
        <f>G1037/F1037*100</f>
        <v>84.320716767233492</v>
      </c>
      <c r="I1037" s="106"/>
      <c r="J1037" s="106"/>
      <c r="K1037" s="408"/>
      <c r="L1037" s="408"/>
      <c r="M1037" s="408"/>
      <c r="N1037" s="408"/>
      <c r="O1037" s="408"/>
      <c r="P1037" s="408"/>
      <c r="Q1037" s="633"/>
      <c r="R1037" s="633"/>
      <c r="S1037" s="633"/>
      <c r="T1037" s="633"/>
      <c r="U1037" s="633"/>
      <c r="V1037" s="633"/>
      <c r="W1037" s="633"/>
      <c r="X1037" s="633"/>
      <c r="Y1037" s="633"/>
      <c r="Z1037" s="633"/>
      <c r="AA1037" s="633"/>
      <c r="AB1037" s="633"/>
      <c r="AC1037" s="3327"/>
      <c r="AD1037" s="633"/>
      <c r="AE1037" s="3434"/>
      <c r="AF1037" s="633"/>
      <c r="AG1037" s="633"/>
      <c r="AH1037" s="633"/>
      <c r="AI1037" s="633"/>
      <c r="AJ1037" s="2228"/>
      <c r="AK1037" s="1966"/>
      <c r="AL1037" s="1332"/>
      <c r="AM1037" s="1332"/>
      <c r="AN1037" s="1792"/>
    </row>
    <row r="1038" spans="1:40" ht="30" x14ac:dyDescent="0.25">
      <c r="A1038" s="52">
        <v>1</v>
      </c>
      <c r="B1038" s="2038" t="s">
        <v>442</v>
      </c>
      <c r="C1038" s="2469"/>
      <c r="D1038" s="365"/>
      <c r="E1038" s="1581"/>
      <c r="F1038" s="385"/>
      <c r="G1038" s="385"/>
      <c r="H1038" s="385"/>
      <c r="I1038" s="106"/>
      <c r="J1038" s="106"/>
      <c r="K1038" s="408"/>
      <c r="L1038" s="408"/>
      <c r="M1038" s="408"/>
      <c r="N1038" s="408"/>
      <c r="O1038" s="408"/>
      <c r="P1038" s="408"/>
      <c r="Q1038" s="633"/>
      <c r="R1038" s="633"/>
      <c r="S1038" s="633"/>
      <c r="T1038" s="633"/>
      <c r="U1038" s="633"/>
      <c r="V1038" s="633"/>
      <c r="W1038" s="633"/>
      <c r="X1038" s="633"/>
      <c r="Y1038" s="633"/>
      <c r="Z1038" s="633"/>
      <c r="AA1038" s="633"/>
      <c r="AB1038" s="633"/>
      <c r="AC1038" s="3327"/>
      <c r="AD1038" s="633"/>
      <c r="AE1038" s="3434"/>
      <c r="AF1038" s="633"/>
      <c r="AG1038" s="633"/>
      <c r="AH1038" s="633"/>
      <c r="AI1038" s="633"/>
      <c r="AJ1038" s="2228"/>
      <c r="AK1038" s="1966"/>
      <c r="AL1038" s="1332"/>
      <c r="AM1038" s="1332"/>
      <c r="AN1038" s="1792"/>
    </row>
    <row r="1039" spans="1:40" ht="60" x14ac:dyDescent="0.25">
      <c r="A1039" s="52">
        <v>1</v>
      </c>
      <c r="B1039" s="2038" t="s">
        <v>443</v>
      </c>
      <c r="C1039" s="2469"/>
      <c r="D1039" s="365"/>
      <c r="E1039" s="1581">
        <v>9500</v>
      </c>
      <c r="F1039" s="3168">
        <f>E1039</f>
        <v>9500</v>
      </c>
      <c r="G1039" s="385">
        <v>8240</v>
      </c>
      <c r="H1039" s="385">
        <f>G1039/F1039*100</f>
        <v>86.73684210526315</v>
      </c>
      <c r="I1039" s="106"/>
      <c r="J1039" s="106"/>
      <c r="K1039" s="408"/>
      <c r="L1039" s="408"/>
      <c r="M1039" s="408"/>
      <c r="N1039" s="408"/>
      <c r="O1039" s="408"/>
      <c r="P1039" s="408"/>
      <c r="Q1039" s="633"/>
      <c r="R1039" s="633"/>
      <c r="S1039" s="633"/>
      <c r="T1039" s="633"/>
      <c r="U1039" s="633"/>
      <c r="V1039" s="633"/>
      <c r="W1039" s="633"/>
      <c r="X1039" s="633"/>
      <c r="Y1039" s="633"/>
      <c r="Z1039" s="633"/>
      <c r="AA1039" s="633"/>
      <c r="AB1039" s="633"/>
      <c r="AC1039" s="3327"/>
      <c r="AD1039" s="633"/>
      <c r="AE1039" s="3434"/>
      <c r="AF1039" s="633"/>
      <c r="AG1039" s="633"/>
      <c r="AH1039" s="633"/>
      <c r="AI1039" s="633"/>
      <c r="AJ1039" s="2228"/>
      <c r="AK1039" s="1966"/>
      <c r="AL1039" s="1332"/>
      <c r="AM1039" s="1332"/>
      <c r="AN1039" s="1792"/>
    </row>
    <row r="1040" spans="1:40" ht="45" x14ac:dyDescent="0.25">
      <c r="A1040" s="52">
        <v>1</v>
      </c>
      <c r="B1040" s="2038" t="s">
        <v>444</v>
      </c>
      <c r="C1040" s="2469"/>
      <c r="D1040" s="365"/>
      <c r="E1040" s="1581">
        <v>1438</v>
      </c>
      <c r="F1040" s="3168">
        <f>E1040</f>
        <v>1438</v>
      </c>
      <c r="G1040" s="385">
        <v>983</v>
      </c>
      <c r="H1040" s="385">
        <f>G1040/F1040*100</f>
        <v>68.358831710709325</v>
      </c>
      <c r="I1040" s="106"/>
      <c r="J1040" s="106"/>
      <c r="K1040" s="408"/>
      <c r="L1040" s="408"/>
      <c r="M1040" s="408"/>
      <c r="N1040" s="408"/>
      <c r="O1040" s="408"/>
      <c r="P1040" s="408"/>
      <c r="Q1040" s="633"/>
      <c r="R1040" s="633"/>
      <c r="S1040" s="633"/>
      <c r="T1040" s="633"/>
      <c r="U1040" s="633"/>
      <c r="V1040" s="633"/>
      <c r="W1040" s="633"/>
      <c r="X1040" s="633"/>
      <c r="Y1040" s="633"/>
      <c r="Z1040" s="633"/>
      <c r="AA1040" s="633"/>
      <c r="AB1040" s="633"/>
      <c r="AC1040" s="3327"/>
      <c r="AD1040" s="633"/>
      <c r="AE1040" s="3434"/>
      <c r="AF1040" s="633"/>
      <c r="AG1040" s="633"/>
      <c r="AH1040" s="633"/>
      <c r="AI1040" s="633"/>
      <c r="AJ1040" s="2228"/>
      <c r="AK1040" s="1966"/>
      <c r="AL1040" s="1332"/>
      <c r="AM1040" s="1332"/>
      <c r="AN1040" s="1792"/>
    </row>
    <row r="1041" spans="1:40" x14ac:dyDescent="0.25">
      <c r="A1041" s="52">
        <v>1</v>
      </c>
      <c r="B1041" s="2682" t="s">
        <v>405</v>
      </c>
      <c r="C1041" s="2469"/>
      <c r="D1041" s="365"/>
      <c r="E1041" s="1581"/>
      <c r="F1041" s="385"/>
      <c r="G1041" s="385"/>
      <c r="H1041" s="385"/>
      <c r="I1041" s="106"/>
      <c r="J1041" s="106"/>
      <c r="K1041" s="408"/>
      <c r="L1041" s="408"/>
      <c r="M1041" s="408"/>
      <c r="N1041" s="408"/>
      <c r="O1041" s="408"/>
      <c r="P1041" s="408"/>
      <c r="Q1041" s="633"/>
      <c r="R1041" s="633"/>
      <c r="S1041" s="633"/>
      <c r="T1041" s="633"/>
      <c r="U1041" s="633"/>
      <c r="V1041" s="633"/>
      <c r="W1041" s="633"/>
      <c r="X1041" s="633"/>
      <c r="Y1041" s="633"/>
      <c r="Z1041" s="633"/>
      <c r="AA1041" s="633"/>
      <c r="AB1041" s="633"/>
      <c r="AC1041" s="3327"/>
      <c r="AD1041" s="633"/>
      <c r="AE1041" s="3434"/>
      <c r="AF1041" s="633"/>
      <c r="AG1041" s="633"/>
      <c r="AH1041" s="633"/>
      <c r="AI1041" s="633"/>
      <c r="AJ1041" s="2228"/>
      <c r="AK1041" s="1966"/>
      <c r="AL1041" s="1332"/>
      <c r="AM1041" s="1332"/>
      <c r="AN1041" s="1792"/>
    </row>
    <row r="1042" spans="1:40" x14ac:dyDescent="0.25">
      <c r="A1042" s="52">
        <v>1</v>
      </c>
      <c r="B1042" s="2038" t="s">
        <v>390</v>
      </c>
      <c r="C1042" s="2469"/>
      <c r="D1042" s="365"/>
      <c r="E1042" s="1581"/>
      <c r="F1042" s="385"/>
      <c r="G1042" s="385"/>
      <c r="H1042" s="385"/>
      <c r="I1042" s="106"/>
      <c r="J1042" s="106"/>
      <c r="K1042" s="408"/>
      <c r="L1042" s="408"/>
      <c r="M1042" s="408"/>
      <c r="N1042" s="408"/>
      <c r="O1042" s="408"/>
      <c r="P1042" s="408"/>
      <c r="Q1042" s="633"/>
      <c r="R1042" s="633"/>
      <c r="S1042" s="633"/>
      <c r="T1042" s="633"/>
      <c r="U1042" s="633"/>
      <c r="V1042" s="633"/>
      <c r="W1042" s="633"/>
      <c r="X1042" s="633"/>
      <c r="Y1042" s="633"/>
      <c r="Z1042" s="633"/>
      <c r="AA1042" s="633"/>
      <c r="AB1042" s="633"/>
      <c r="AC1042" s="3327"/>
      <c r="AD1042" s="633"/>
      <c r="AE1042" s="3434"/>
      <c r="AF1042" s="633"/>
      <c r="AG1042" s="633"/>
      <c r="AH1042" s="633"/>
      <c r="AI1042" s="633"/>
      <c r="AJ1042" s="2228"/>
      <c r="AK1042" s="1966"/>
      <c r="AL1042" s="1332"/>
      <c r="AM1042" s="1332"/>
      <c r="AN1042" s="1792"/>
    </row>
    <row r="1043" spans="1:40" ht="30" x14ac:dyDescent="0.25">
      <c r="A1043" s="52">
        <v>1</v>
      </c>
      <c r="B1043" s="2683" t="s">
        <v>391</v>
      </c>
      <c r="C1043" s="2469"/>
      <c r="D1043" s="365"/>
      <c r="E1043" s="1581"/>
      <c r="F1043" s="385"/>
      <c r="G1043" s="385"/>
      <c r="H1043" s="385"/>
      <c r="I1043" s="106"/>
      <c r="J1043" s="106"/>
      <c r="K1043" s="408"/>
      <c r="L1043" s="408"/>
      <c r="M1043" s="408"/>
      <c r="N1043" s="408"/>
      <c r="O1043" s="408"/>
      <c r="P1043" s="408"/>
      <c r="Q1043" s="633"/>
      <c r="R1043" s="633"/>
      <c r="S1043" s="633"/>
      <c r="T1043" s="633"/>
      <c r="U1043" s="633"/>
      <c r="V1043" s="633"/>
      <c r="W1043" s="633"/>
      <c r="X1043" s="633"/>
      <c r="Y1043" s="633"/>
      <c r="Z1043" s="633"/>
      <c r="AA1043" s="633"/>
      <c r="AB1043" s="633"/>
      <c r="AC1043" s="3327"/>
      <c r="AD1043" s="633"/>
      <c r="AE1043" s="3434"/>
      <c r="AF1043" s="633"/>
      <c r="AG1043" s="633"/>
      <c r="AH1043" s="633"/>
      <c r="AI1043" s="633"/>
      <c r="AJ1043" s="2228"/>
      <c r="AK1043" s="1966"/>
      <c r="AL1043" s="1332"/>
      <c r="AM1043" s="1332"/>
      <c r="AN1043" s="1792"/>
    </row>
    <row r="1044" spans="1:40" x14ac:dyDescent="0.25">
      <c r="A1044" s="52">
        <v>1</v>
      </c>
      <c r="B1044" s="2038" t="s">
        <v>392</v>
      </c>
      <c r="C1044" s="2469"/>
      <c r="D1044" s="365"/>
      <c r="E1044" s="1581"/>
      <c r="F1044" s="385"/>
      <c r="G1044" s="385"/>
      <c r="H1044" s="385"/>
      <c r="I1044" s="106"/>
      <c r="J1044" s="106"/>
      <c r="K1044" s="408"/>
      <c r="L1044" s="408"/>
      <c r="M1044" s="408"/>
      <c r="N1044" s="408"/>
      <c r="O1044" s="408"/>
      <c r="P1044" s="408"/>
      <c r="Q1044" s="633"/>
      <c r="R1044" s="633"/>
      <c r="S1044" s="633"/>
      <c r="T1044" s="633"/>
      <c r="U1044" s="633"/>
      <c r="V1044" s="633"/>
      <c r="W1044" s="633"/>
      <c r="X1044" s="633"/>
      <c r="Y1044" s="633"/>
      <c r="Z1044" s="633"/>
      <c r="AA1044" s="633"/>
      <c r="AB1044" s="633"/>
      <c r="AC1044" s="3327"/>
      <c r="AD1044" s="633"/>
      <c r="AE1044" s="3434"/>
      <c r="AF1044" s="633"/>
      <c r="AG1044" s="633"/>
      <c r="AH1044" s="633"/>
      <c r="AI1044" s="633"/>
      <c r="AJ1044" s="2228"/>
      <c r="AK1044" s="1966"/>
      <c r="AL1044" s="1332"/>
      <c r="AM1044" s="1332"/>
      <c r="AN1044" s="1792"/>
    </row>
    <row r="1045" spans="1:40" ht="30" x14ac:dyDescent="0.25">
      <c r="A1045" s="52">
        <v>1</v>
      </c>
      <c r="B1045" s="2038" t="s">
        <v>414</v>
      </c>
      <c r="C1045" s="2469"/>
      <c r="D1045" s="365"/>
      <c r="E1045" s="1581"/>
      <c r="F1045" s="385"/>
      <c r="G1045" s="385"/>
      <c r="H1045" s="385"/>
      <c r="I1045" s="106"/>
      <c r="J1045" s="106"/>
      <c r="K1045" s="408"/>
      <c r="L1045" s="408"/>
      <c r="M1045" s="408"/>
      <c r="N1045" s="408"/>
      <c r="O1045" s="408"/>
      <c r="P1045" s="408"/>
      <c r="Q1045" s="633"/>
      <c r="R1045" s="633"/>
      <c r="S1045" s="633"/>
      <c r="T1045" s="633"/>
      <c r="U1045" s="633"/>
      <c r="V1045" s="633"/>
      <c r="W1045" s="633"/>
      <c r="X1045" s="633"/>
      <c r="Y1045" s="633"/>
      <c r="Z1045" s="633"/>
      <c r="AA1045" s="633"/>
      <c r="AB1045" s="633"/>
      <c r="AC1045" s="3327"/>
      <c r="AD1045" s="633"/>
      <c r="AE1045" s="3434"/>
      <c r="AF1045" s="633"/>
      <c r="AG1045" s="633"/>
      <c r="AH1045" s="633"/>
      <c r="AI1045" s="633"/>
      <c r="AJ1045" s="2228"/>
      <c r="AK1045" s="1966"/>
      <c r="AL1045" s="1332"/>
      <c r="AM1045" s="1332"/>
      <c r="AN1045" s="1792"/>
    </row>
    <row r="1046" spans="1:40" ht="45" x14ac:dyDescent="0.25">
      <c r="A1046" s="52">
        <v>1</v>
      </c>
      <c r="B1046" s="2038" t="s">
        <v>393</v>
      </c>
      <c r="C1046" s="2469"/>
      <c r="D1046" s="365"/>
      <c r="E1046" s="1581"/>
      <c r="F1046" s="385"/>
      <c r="G1046" s="385"/>
      <c r="H1046" s="385"/>
      <c r="I1046" s="106"/>
      <c r="J1046" s="106"/>
      <c r="K1046" s="408"/>
      <c r="L1046" s="408"/>
      <c r="M1046" s="408"/>
      <c r="N1046" s="408"/>
      <c r="O1046" s="408"/>
      <c r="P1046" s="408"/>
      <c r="Q1046" s="633"/>
      <c r="R1046" s="633"/>
      <c r="S1046" s="633"/>
      <c r="T1046" s="633"/>
      <c r="U1046" s="633"/>
      <c r="V1046" s="633"/>
      <c r="W1046" s="633"/>
      <c r="X1046" s="633"/>
      <c r="Y1046" s="633"/>
      <c r="Z1046" s="633"/>
      <c r="AA1046" s="633"/>
      <c r="AB1046" s="633"/>
      <c r="AC1046" s="3327"/>
      <c r="AD1046" s="633"/>
      <c r="AE1046" s="3434"/>
      <c r="AF1046" s="633"/>
      <c r="AG1046" s="633"/>
      <c r="AH1046" s="633"/>
      <c r="AI1046" s="633"/>
      <c r="AJ1046" s="2228"/>
      <c r="AK1046" s="1966"/>
      <c r="AL1046" s="1332"/>
      <c r="AM1046" s="1332"/>
      <c r="AN1046" s="1792"/>
    </row>
    <row r="1047" spans="1:40" ht="30" x14ac:dyDescent="0.25">
      <c r="A1047" s="52">
        <v>1</v>
      </c>
      <c r="B1047" s="2038" t="s">
        <v>445</v>
      </c>
      <c r="C1047" s="2469"/>
      <c r="D1047" s="365"/>
      <c r="E1047" s="1581"/>
      <c r="F1047" s="385"/>
      <c r="G1047" s="385"/>
      <c r="H1047" s="385"/>
      <c r="I1047" s="106"/>
      <c r="J1047" s="106"/>
      <c r="K1047" s="408"/>
      <c r="L1047" s="408"/>
      <c r="M1047" s="408"/>
      <c r="N1047" s="408"/>
      <c r="O1047" s="408"/>
      <c r="P1047" s="408"/>
      <c r="Q1047" s="633"/>
      <c r="R1047" s="633"/>
      <c r="S1047" s="633"/>
      <c r="T1047" s="633"/>
      <c r="U1047" s="633"/>
      <c r="V1047" s="633"/>
      <c r="W1047" s="633"/>
      <c r="X1047" s="633"/>
      <c r="Y1047" s="633"/>
      <c r="Z1047" s="633"/>
      <c r="AA1047" s="633"/>
      <c r="AB1047" s="633"/>
      <c r="AC1047" s="3327"/>
      <c r="AD1047" s="633"/>
      <c r="AE1047" s="3434"/>
      <c r="AF1047" s="633"/>
      <c r="AG1047" s="633"/>
      <c r="AH1047" s="633"/>
      <c r="AI1047" s="633"/>
      <c r="AJ1047" s="2228"/>
      <c r="AK1047" s="1966"/>
      <c r="AL1047" s="1332"/>
      <c r="AM1047" s="1332"/>
      <c r="AN1047" s="1792"/>
    </row>
    <row r="1048" spans="1:40" ht="60" x14ac:dyDescent="0.25">
      <c r="A1048" s="52">
        <v>1</v>
      </c>
      <c r="B1048" s="2038" t="s">
        <v>394</v>
      </c>
      <c r="C1048" s="2469"/>
      <c r="D1048" s="365"/>
      <c r="E1048" s="1581"/>
      <c r="F1048" s="385"/>
      <c r="G1048" s="385"/>
      <c r="H1048" s="385"/>
      <c r="I1048" s="106"/>
      <c r="J1048" s="106"/>
      <c r="K1048" s="408"/>
      <c r="L1048" s="408"/>
      <c r="M1048" s="408"/>
      <c r="N1048" s="408"/>
      <c r="O1048" s="408"/>
      <c r="P1048" s="408"/>
      <c r="Q1048" s="633"/>
      <c r="R1048" s="633"/>
      <c r="S1048" s="633"/>
      <c r="T1048" s="633"/>
      <c r="U1048" s="633"/>
      <c r="V1048" s="633"/>
      <c r="W1048" s="633"/>
      <c r="X1048" s="633"/>
      <c r="Y1048" s="633"/>
      <c r="Z1048" s="633"/>
      <c r="AA1048" s="633"/>
      <c r="AB1048" s="633"/>
      <c r="AC1048" s="3327"/>
      <c r="AD1048" s="633"/>
      <c r="AE1048" s="3434"/>
      <c r="AF1048" s="633"/>
      <c r="AG1048" s="633"/>
      <c r="AH1048" s="633"/>
      <c r="AI1048" s="633"/>
      <c r="AJ1048" s="2228"/>
      <c r="AK1048" s="1966"/>
      <c r="AL1048" s="1332"/>
      <c r="AM1048" s="1332"/>
      <c r="AN1048" s="1792"/>
    </row>
    <row r="1049" spans="1:40" ht="45" x14ac:dyDescent="0.25">
      <c r="A1049" s="52">
        <v>1</v>
      </c>
      <c r="B1049" s="2037" t="s">
        <v>395</v>
      </c>
      <c r="C1049" s="2469"/>
      <c r="D1049" s="365"/>
      <c r="E1049" s="1581"/>
      <c r="F1049" s="385"/>
      <c r="G1049" s="385"/>
      <c r="H1049" s="385"/>
      <c r="I1049" s="106"/>
      <c r="J1049" s="106"/>
      <c r="K1049" s="408"/>
      <c r="L1049" s="408"/>
      <c r="M1049" s="408"/>
      <c r="N1049" s="408"/>
      <c r="O1049" s="408"/>
      <c r="P1049" s="408"/>
      <c r="Q1049" s="633"/>
      <c r="R1049" s="633"/>
      <c r="S1049" s="633"/>
      <c r="T1049" s="633"/>
      <c r="U1049" s="633"/>
      <c r="V1049" s="633"/>
      <c r="W1049" s="633"/>
      <c r="X1049" s="633"/>
      <c r="Y1049" s="633"/>
      <c r="Z1049" s="633"/>
      <c r="AA1049" s="633"/>
      <c r="AB1049" s="633"/>
      <c r="AC1049" s="3327"/>
      <c r="AD1049" s="633"/>
      <c r="AE1049" s="3434"/>
      <c r="AF1049" s="633"/>
      <c r="AG1049" s="633"/>
      <c r="AH1049" s="633"/>
      <c r="AI1049" s="633"/>
      <c r="AJ1049" s="2228"/>
      <c r="AK1049" s="1966"/>
      <c r="AL1049" s="1332"/>
      <c r="AM1049" s="1332"/>
      <c r="AN1049" s="1792"/>
    </row>
    <row r="1050" spans="1:40" x14ac:dyDescent="0.25">
      <c r="A1050" s="52">
        <v>1</v>
      </c>
      <c r="B1050" s="2682" t="s">
        <v>406</v>
      </c>
      <c r="C1050" s="2469"/>
      <c r="D1050" s="365"/>
      <c r="E1050" s="1581"/>
      <c r="F1050" s="74"/>
      <c r="G1050" s="385"/>
      <c r="H1050" s="385"/>
      <c r="I1050" s="106"/>
      <c r="J1050" s="106"/>
      <c r="K1050" s="408"/>
      <c r="L1050" s="408"/>
      <c r="M1050" s="408"/>
      <c r="N1050" s="408"/>
      <c r="O1050" s="408"/>
      <c r="P1050" s="408"/>
      <c r="Q1050" s="633"/>
      <c r="R1050" s="633"/>
      <c r="S1050" s="633"/>
      <c r="T1050" s="633"/>
      <c r="U1050" s="633"/>
      <c r="V1050" s="633"/>
      <c r="W1050" s="633"/>
      <c r="X1050" s="633"/>
      <c r="Y1050" s="633"/>
      <c r="Z1050" s="633"/>
      <c r="AA1050" s="633"/>
      <c r="AB1050" s="633"/>
      <c r="AC1050" s="3327"/>
      <c r="AD1050" s="633">
        <f t="shared" ref="AD1050:AD1058" si="884">AJ1050-AI1050-AF1050</f>
        <v>0</v>
      </c>
      <c r="AE1050" s="3434"/>
      <c r="AF1050" s="633"/>
      <c r="AG1050" s="633"/>
      <c r="AH1050" s="633"/>
      <c r="AI1050" s="633"/>
      <c r="AJ1050" s="2228"/>
      <c r="AK1050" s="1962"/>
      <c r="AL1050" s="8"/>
      <c r="AM1050" s="1389">
        <f t="shared" si="881"/>
        <v>0</v>
      </c>
      <c r="AN1050" s="1792"/>
    </row>
    <row r="1051" spans="1:40" x14ac:dyDescent="0.25">
      <c r="A1051" s="52">
        <v>1</v>
      </c>
      <c r="B1051" s="2682" t="s">
        <v>416</v>
      </c>
      <c r="C1051" s="2535"/>
      <c r="D1051" s="365"/>
      <c r="E1051" s="1581"/>
      <c r="F1051" s="385"/>
      <c r="G1051" s="385"/>
      <c r="H1051" s="385"/>
      <c r="I1051" s="106"/>
      <c r="J1051" s="106"/>
      <c r="K1051" s="408"/>
      <c r="L1051" s="408"/>
      <c r="M1051" s="408"/>
      <c r="N1051" s="408"/>
      <c r="O1051" s="408"/>
      <c r="P1051" s="408"/>
      <c r="Q1051" s="633"/>
      <c r="R1051" s="633"/>
      <c r="S1051" s="633"/>
      <c r="T1051" s="633"/>
      <c r="U1051" s="633"/>
      <c r="V1051" s="633"/>
      <c r="W1051" s="633"/>
      <c r="X1051" s="633"/>
      <c r="Y1051" s="633"/>
      <c r="Z1051" s="633"/>
      <c r="AA1051" s="633"/>
      <c r="AB1051" s="633"/>
      <c r="AC1051" s="3327"/>
      <c r="AD1051" s="633">
        <f t="shared" si="884"/>
        <v>0</v>
      </c>
      <c r="AE1051" s="3434"/>
      <c r="AF1051" s="633"/>
      <c r="AG1051" s="633"/>
      <c r="AH1051" s="633"/>
      <c r="AI1051" s="633"/>
      <c r="AJ1051" s="2228"/>
      <c r="AK1051" s="1962"/>
      <c r="AL1051" s="8"/>
      <c r="AM1051" s="1389">
        <f t="shared" si="881"/>
        <v>0</v>
      </c>
      <c r="AN1051" s="1792"/>
    </row>
    <row r="1052" spans="1:40" x14ac:dyDescent="0.25">
      <c r="A1052" s="52">
        <v>1</v>
      </c>
      <c r="B1052" s="2038" t="s">
        <v>417</v>
      </c>
      <c r="C1052" s="2469"/>
      <c r="D1052" s="365"/>
      <c r="E1052" s="1581"/>
      <c r="F1052" s="74"/>
      <c r="G1052" s="74"/>
      <c r="H1052" s="385"/>
      <c r="I1052" s="106"/>
      <c r="J1052" s="106"/>
      <c r="K1052" s="408"/>
      <c r="L1052" s="408"/>
      <c r="M1052" s="408"/>
      <c r="N1052" s="408"/>
      <c r="O1052" s="408"/>
      <c r="P1052" s="408"/>
      <c r="Q1052" s="633"/>
      <c r="R1052" s="633"/>
      <c r="S1052" s="633"/>
      <c r="T1052" s="633"/>
      <c r="U1052" s="633"/>
      <c r="V1052" s="633"/>
      <c r="W1052" s="633"/>
      <c r="X1052" s="633"/>
      <c r="Y1052" s="633"/>
      <c r="Z1052" s="633"/>
      <c r="AA1052" s="633"/>
      <c r="AB1052" s="633"/>
      <c r="AC1052" s="3327"/>
      <c r="AD1052" s="633">
        <f t="shared" si="884"/>
        <v>0</v>
      </c>
      <c r="AE1052" s="3434"/>
      <c r="AF1052" s="633"/>
      <c r="AG1052" s="633"/>
      <c r="AH1052" s="633"/>
      <c r="AI1052" s="633"/>
      <c r="AJ1052" s="2228"/>
      <c r="AK1052" s="1962"/>
      <c r="AL1052" s="8"/>
      <c r="AM1052" s="1389">
        <f t="shared" si="881"/>
        <v>0</v>
      </c>
      <c r="AN1052" s="1792"/>
    </row>
    <row r="1053" spans="1:40" ht="29.25" x14ac:dyDescent="0.25">
      <c r="A1053" s="52">
        <v>1</v>
      </c>
      <c r="B1053" s="2682" t="s">
        <v>396</v>
      </c>
      <c r="C1053" s="2469"/>
      <c r="D1053" s="365"/>
      <c r="E1053" s="1581">
        <v>16700</v>
      </c>
      <c r="F1053" s="74">
        <f t="shared" ref="F1053" si="885">E1053/12*$B$4</f>
        <v>16700</v>
      </c>
      <c r="G1053" s="385">
        <v>17296</v>
      </c>
      <c r="H1053" s="385">
        <f>G1053/F1053*100</f>
        <v>103.56886227544911</v>
      </c>
      <c r="I1053" s="106"/>
      <c r="J1053" s="106"/>
      <c r="K1053" s="408"/>
      <c r="L1053" s="408"/>
      <c r="M1053" s="408"/>
      <c r="N1053" s="408"/>
      <c r="O1053" s="408"/>
      <c r="P1053" s="408"/>
      <c r="Q1053" s="633"/>
      <c r="R1053" s="633"/>
      <c r="S1053" s="633"/>
      <c r="T1053" s="633"/>
      <c r="U1053" s="633"/>
      <c r="V1053" s="633"/>
      <c r="W1053" s="633"/>
      <c r="X1053" s="633"/>
      <c r="Y1053" s="633"/>
      <c r="Z1053" s="633"/>
      <c r="AA1053" s="633"/>
      <c r="AB1053" s="633"/>
      <c r="AC1053" s="3327"/>
      <c r="AD1053" s="633">
        <f t="shared" si="884"/>
        <v>0</v>
      </c>
      <c r="AE1053" s="3434"/>
      <c r="AF1053" s="633"/>
      <c r="AG1053" s="633"/>
      <c r="AH1053" s="633"/>
      <c r="AI1053" s="633"/>
      <c r="AJ1053" s="2228"/>
      <c r="AK1053" s="1962"/>
      <c r="AL1053" s="8"/>
      <c r="AM1053" s="1389">
        <f t="shared" si="881"/>
        <v>0</v>
      </c>
      <c r="AN1053" s="1792"/>
    </row>
    <row r="1054" spans="1:40" ht="30" x14ac:dyDescent="0.25">
      <c r="A1054" s="52">
        <v>1</v>
      </c>
      <c r="B1054" s="1054" t="s">
        <v>255</v>
      </c>
      <c r="C1054" s="2469"/>
      <c r="D1054" s="365"/>
      <c r="E1054" s="1581"/>
      <c r="F1054" s="385"/>
      <c r="G1054" s="385"/>
      <c r="H1054" s="385"/>
      <c r="I1054" s="106"/>
      <c r="J1054" s="106"/>
      <c r="K1054" s="408"/>
      <c r="L1054" s="408"/>
      <c r="M1054" s="408"/>
      <c r="N1054" s="408"/>
      <c r="O1054" s="408"/>
      <c r="P1054" s="408"/>
      <c r="Q1054" s="633"/>
      <c r="R1054" s="633"/>
      <c r="S1054" s="633"/>
      <c r="T1054" s="633"/>
      <c r="U1054" s="633"/>
      <c r="V1054" s="633"/>
      <c r="W1054" s="633"/>
      <c r="X1054" s="633"/>
      <c r="Y1054" s="633"/>
      <c r="Z1054" s="633"/>
      <c r="AA1054" s="633"/>
      <c r="AB1054" s="633"/>
      <c r="AC1054" s="3327"/>
      <c r="AD1054" s="633">
        <f t="shared" si="884"/>
        <v>0</v>
      </c>
      <c r="AE1054" s="3434"/>
      <c r="AF1054" s="633"/>
      <c r="AG1054" s="633"/>
      <c r="AH1054" s="633"/>
      <c r="AI1054" s="633"/>
      <c r="AJ1054" s="2228"/>
      <c r="AK1054" s="1966">
        <f>AK1055*4.7647+AK1056*1.4375</f>
        <v>0</v>
      </c>
      <c r="AL1054" s="1332">
        <f>AL1055+AL1056</f>
        <v>0</v>
      </c>
      <c r="AM1054" s="1332">
        <f t="shared" si="881"/>
        <v>0</v>
      </c>
      <c r="AN1054" s="1792"/>
    </row>
    <row r="1055" spans="1:40" ht="57.75" x14ac:dyDescent="0.25">
      <c r="A1055" s="52">
        <v>1</v>
      </c>
      <c r="B1055" s="2682" t="s">
        <v>425</v>
      </c>
      <c r="C1055" s="2469"/>
      <c r="D1055" s="365"/>
      <c r="E1055" s="1581">
        <v>500</v>
      </c>
      <c r="F1055" s="74">
        <f t="shared" ref="F1055" si="886">E1055/12*$B$4</f>
        <v>500</v>
      </c>
      <c r="G1055" s="74">
        <v>236</v>
      </c>
      <c r="H1055" s="385">
        <f t="shared" ref="H1055:H1063" si="887">G1055/F1055*100</f>
        <v>47.199999999999996</v>
      </c>
      <c r="I1055" s="106"/>
      <c r="J1055" s="106"/>
      <c r="K1055" s="408"/>
      <c r="L1055" s="408"/>
      <c r="M1055" s="408"/>
      <c r="N1055" s="408"/>
      <c r="O1055" s="408"/>
      <c r="P1055" s="408"/>
      <c r="Q1055" s="633"/>
      <c r="R1055" s="633"/>
      <c r="S1055" s="633"/>
      <c r="T1055" s="633"/>
      <c r="U1055" s="633"/>
      <c r="V1055" s="633"/>
      <c r="W1055" s="633"/>
      <c r="X1055" s="633"/>
      <c r="Y1055" s="633"/>
      <c r="Z1055" s="633"/>
      <c r="AA1055" s="633"/>
      <c r="AB1055" s="633"/>
      <c r="AC1055" s="3327"/>
      <c r="AD1055" s="633">
        <f t="shared" si="884"/>
        <v>0</v>
      </c>
      <c r="AE1055" s="3434"/>
      <c r="AF1055" s="633"/>
      <c r="AG1055" s="633"/>
      <c r="AH1055" s="633"/>
      <c r="AI1055" s="633"/>
      <c r="AJ1055" s="2228"/>
      <c r="AK1055" s="1966"/>
      <c r="AL1055" s="1332"/>
      <c r="AM1055" s="1396">
        <f t="shared" si="881"/>
        <v>0</v>
      </c>
      <c r="AN1055" s="1792"/>
    </row>
    <row r="1056" spans="1:40" x14ac:dyDescent="0.25">
      <c r="A1056" s="52">
        <v>1</v>
      </c>
      <c r="B1056" s="2754" t="s">
        <v>299</v>
      </c>
      <c r="C1056" s="2469"/>
      <c r="D1056" s="365"/>
      <c r="E1056" s="1581">
        <f>SUM(E1057:E1058)</f>
        <v>2000</v>
      </c>
      <c r="F1056" s="74">
        <f t="shared" ref="F1056" si="888">SUM(F1057:F1058)</f>
        <v>2000</v>
      </c>
      <c r="G1056" s="894">
        <f t="shared" ref="G1056" si="889">SUM(G1057:G1058)</f>
        <v>2376</v>
      </c>
      <c r="H1056" s="385">
        <f t="shared" si="887"/>
        <v>118.8</v>
      </c>
      <c r="I1056" s="106"/>
      <c r="J1056" s="106"/>
      <c r="K1056" s="408"/>
      <c r="L1056" s="408"/>
      <c r="M1056" s="408"/>
      <c r="N1056" s="408"/>
      <c r="O1056" s="408"/>
      <c r="P1056" s="408"/>
      <c r="Q1056" s="633">
        <v>1793.4</v>
      </c>
      <c r="R1056" s="633">
        <v>1793.4</v>
      </c>
      <c r="S1056" s="633">
        <v>1793.4</v>
      </c>
      <c r="T1056" s="633">
        <v>1793.4</v>
      </c>
      <c r="U1056" s="633">
        <v>1793.4</v>
      </c>
      <c r="V1056" s="633">
        <v>1793.4</v>
      </c>
      <c r="W1056" s="633">
        <v>1793.4</v>
      </c>
      <c r="X1056" s="633">
        <v>1793.4</v>
      </c>
      <c r="Y1056" s="633">
        <v>1793.4</v>
      </c>
      <c r="Z1056" s="633">
        <v>1793.4</v>
      </c>
      <c r="AA1056" s="633">
        <v>1793.4</v>
      </c>
      <c r="AB1056" s="633">
        <v>1793.4</v>
      </c>
      <c r="AC1056" s="3287">
        <f t="shared" ref="AC1056" si="890">AB1056</f>
        <v>1793.4</v>
      </c>
      <c r="AD1056" s="633">
        <f t="shared" si="884"/>
        <v>2130.5592000000006</v>
      </c>
      <c r="AE1056" s="3434"/>
      <c r="AF1056" s="633"/>
      <c r="AG1056" s="633">
        <f>AD1056-AC1056</f>
        <v>337.15920000000051</v>
      </c>
      <c r="AH1056" s="633">
        <v>0</v>
      </c>
      <c r="AI1056" s="633">
        <v>0</v>
      </c>
      <c r="AJ1056" s="2228">
        <v>2130.5592000000006</v>
      </c>
      <c r="AK1056" s="1966"/>
      <c r="AL1056" s="1332"/>
      <c r="AM1056" s="1396">
        <f t="shared" si="881"/>
        <v>0</v>
      </c>
      <c r="AN1056" s="1792"/>
    </row>
    <row r="1057" spans="1:40" ht="30" x14ac:dyDescent="0.25">
      <c r="A1057" s="52">
        <v>1</v>
      </c>
      <c r="B1057" s="10" t="s">
        <v>449</v>
      </c>
      <c r="C1057" s="2469"/>
      <c r="D1057" s="365"/>
      <c r="E1057" s="1581">
        <v>1850</v>
      </c>
      <c r="F1057" s="74">
        <f t="shared" ref="F1057:F1058" si="891">E1057/12*$B$4</f>
        <v>1850</v>
      </c>
      <c r="G1057" s="74">
        <v>2254</v>
      </c>
      <c r="H1057" s="385">
        <f t="shared" si="887"/>
        <v>121.83783783783784</v>
      </c>
      <c r="I1057" s="106"/>
      <c r="J1057" s="106"/>
      <c r="K1057" s="408"/>
      <c r="L1057" s="408"/>
      <c r="M1057" s="408"/>
      <c r="N1057" s="408"/>
      <c r="O1057" s="408"/>
      <c r="P1057" s="408"/>
      <c r="Q1057" s="633"/>
      <c r="R1057" s="633"/>
      <c r="S1057" s="633"/>
      <c r="T1057" s="633"/>
      <c r="U1057" s="633"/>
      <c r="V1057" s="633"/>
      <c r="W1057" s="633"/>
      <c r="X1057" s="633"/>
      <c r="Y1057" s="633"/>
      <c r="Z1057" s="633"/>
      <c r="AA1057" s="633"/>
      <c r="AB1057" s="633"/>
      <c r="AC1057" s="3327"/>
      <c r="AD1057" s="633">
        <f t="shared" si="884"/>
        <v>0</v>
      </c>
      <c r="AE1057" s="3434"/>
      <c r="AF1057" s="633"/>
      <c r="AG1057" s="633"/>
      <c r="AH1057" s="633"/>
      <c r="AI1057" s="633"/>
      <c r="AJ1057" s="2228"/>
      <c r="AK1057" s="1966"/>
      <c r="AL1057" s="1332"/>
      <c r="AM1057" s="1396">
        <f t="shared" si="881"/>
        <v>0</v>
      </c>
      <c r="AN1057" s="1792"/>
    </row>
    <row r="1058" spans="1:40" ht="30" x14ac:dyDescent="0.25">
      <c r="A1058" s="52">
        <v>1</v>
      </c>
      <c r="B1058" s="10" t="s">
        <v>450</v>
      </c>
      <c r="C1058" s="2469"/>
      <c r="D1058" s="365"/>
      <c r="E1058" s="1581">
        <v>150</v>
      </c>
      <c r="F1058" s="74">
        <f t="shared" si="891"/>
        <v>150</v>
      </c>
      <c r="G1058" s="74">
        <v>122</v>
      </c>
      <c r="H1058" s="385">
        <f t="shared" si="887"/>
        <v>81.333333333333329</v>
      </c>
      <c r="I1058" s="106"/>
      <c r="J1058" s="106"/>
      <c r="K1058" s="408"/>
      <c r="L1058" s="408"/>
      <c r="M1058" s="408"/>
      <c r="N1058" s="408"/>
      <c r="O1058" s="408"/>
      <c r="P1058" s="408"/>
      <c r="Q1058" s="633"/>
      <c r="R1058" s="633"/>
      <c r="S1058" s="633"/>
      <c r="T1058" s="633"/>
      <c r="U1058" s="633"/>
      <c r="V1058" s="633"/>
      <c r="W1058" s="633"/>
      <c r="X1058" s="633"/>
      <c r="Y1058" s="633"/>
      <c r="Z1058" s="633"/>
      <c r="AA1058" s="633"/>
      <c r="AB1058" s="633"/>
      <c r="AC1058" s="3327"/>
      <c r="AD1058" s="633">
        <f t="shared" si="884"/>
        <v>0</v>
      </c>
      <c r="AE1058" s="3434"/>
      <c r="AF1058" s="633"/>
      <c r="AG1058" s="633"/>
      <c r="AH1058" s="633"/>
      <c r="AI1058" s="633"/>
      <c r="AJ1058" s="2228"/>
      <c r="AK1058" s="1966"/>
      <c r="AL1058" s="1332"/>
      <c r="AM1058" s="1396">
        <f t="shared" si="881"/>
        <v>0</v>
      </c>
      <c r="AN1058" s="1792"/>
    </row>
    <row r="1059" spans="1:40" x14ac:dyDescent="0.25">
      <c r="A1059" s="52">
        <v>1</v>
      </c>
      <c r="B1059" s="2686" t="s">
        <v>402</v>
      </c>
      <c r="C1059" s="2495"/>
      <c r="D1059" s="452"/>
      <c r="E1059" s="1589">
        <f>E1041+E1017</f>
        <v>18642</v>
      </c>
      <c r="F1059" s="135">
        <f>F1041+F1017</f>
        <v>18642</v>
      </c>
      <c r="G1059" s="135">
        <f>G1041+G1017</f>
        <v>32638</v>
      </c>
      <c r="H1059" s="348">
        <f t="shared" si="887"/>
        <v>175.07778135393198</v>
      </c>
      <c r="I1059" s="338"/>
      <c r="J1059" s="338"/>
      <c r="K1059" s="409"/>
      <c r="L1059" s="409"/>
      <c r="M1059" s="409"/>
      <c r="N1059" s="409"/>
      <c r="O1059" s="409"/>
      <c r="P1059" s="409"/>
      <c r="Q1059" s="2101"/>
      <c r="R1059" s="2101"/>
      <c r="S1059" s="2101"/>
      <c r="T1059" s="2101"/>
      <c r="U1059" s="2101"/>
      <c r="V1059" s="2101"/>
      <c r="W1059" s="2101"/>
      <c r="X1059" s="2101"/>
      <c r="Y1059" s="2101"/>
      <c r="Z1059" s="2101"/>
      <c r="AA1059" s="2101"/>
      <c r="AB1059" s="2101"/>
      <c r="AC1059" s="3377"/>
      <c r="AD1059" s="2101"/>
      <c r="AE1059" s="3435"/>
      <c r="AF1059" s="2101"/>
      <c r="AG1059" s="2101"/>
      <c r="AH1059" s="2101"/>
      <c r="AI1059" s="2101"/>
      <c r="AJ1059" s="2230"/>
      <c r="AK1059" s="1977"/>
      <c r="AL1059" s="1331"/>
      <c r="AM1059" s="1396"/>
      <c r="AN1059" s="1792"/>
    </row>
    <row r="1060" spans="1:40" ht="29.25" x14ac:dyDescent="0.25">
      <c r="A1060" s="52">
        <v>1</v>
      </c>
      <c r="B1060" s="2686" t="s">
        <v>446</v>
      </c>
      <c r="C1060" s="2495"/>
      <c r="D1060" s="452"/>
      <c r="E1060" s="1589">
        <f>E1031</f>
        <v>11080</v>
      </c>
      <c r="F1060" s="135">
        <f>F1031</f>
        <v>11080</v>
      </c>
      <c r="G1060" s="135">
        <f>G1031</f>
        <v>9526</v>
      </c>
      <c r="H1060" s="348">
        <f t="shared" si="887"/>
        <v>85.974729241877256</v>
      </c>
      <c r="I1060" s="338"/>
      <c r="J1060" s="338"/>
      <c r="K1060" s="409"/>
      <c r="L1060" s="409"/>
      <c r="M1060" s="409"/>
      <c r="N1060" s="409"/>
      <c r="O1060" s="409"/>
      <c r="P1060" s="409"/>
      <c r="Q1060" s="2101"/>
      <c r="R1060" s="2101"/>
      <c r="S1060" s="2101"/>
      <c r="T1060" s="2101"/>
      <c r="U1060" s="2101"/>
      <c r="V1060" s="2101"/>
      <c r="W1060" s="2101"/>
      <c r="X1060" s="2101"/>
      <c r="Y1060" s="2101"/>
      <c r="Z1060" s="2101"/>
      <c r="AA1060" s="2101"/>
      <c r="AB1060" s="2101"/>
      <c r="AC1060" s="3377"/>
      <c r="AD1060" s="2101"/>
      <c r="AE1060" s="3435"/>
      <c r="AF1060" s="2101"/>
      <c r="AG1060" s="2101"/>
      <c r="AH1060" s="2101"/>
      <c r="AI1060" s="2101"/>
      <c r="AJ1060" s="2230"/>
      <c r="AK1060" s="1977"/>
      <c r="AL1060" s="1331"/>
      <c r="AM1060" s="1396"/>
      <c r="AN1060" s="1792"/>
    </row>
    <row r="1061" spans="1:40" s="210" customFormat="1" ht="29.25" x14ac:dyDescent="0.25">
      <c r="A1061" s="52">
        <v>1</v>
      </c>
      <c r="B1061" s="2686" t="s">
        <v>403</v>
      </c>
      <c r="C1061" s="2551"/>
      <c r="D1061" s="452"/>
      <c r="E1061" s="1589">
        <f>E1050+E1025</f>
        <v>51200</v>
      </c>
      <c r="F1061" s="135">
        <f>F1050+F1025</f>
        <v>51200</v>
      </c>
      <c r="G1061" s="135">
        <f>G1050+G1025</f>
        <v>40302</v>
      </c>
      <c r="H1061" s="348">
        <f t="shared" si="887"/>
        <v>78.71484375</v>
      </c>
      <c r="I1061" s="338"/>
      <c r="J1061" s="338"/>
      <c r="K1061" s="409"/>
      <c r="L1061" s="409"/>
      <c r="M1061" s="409"/>
      <c r="N1061" s="409"/>
      <c r="O1061" s="409"/>
      <c r="P1061" s="409"/>
      <c r="Q1061" s="2101"/>
      <c r="R1061" s="2101"/>
      <c r="S1061" s="2101"/>
      <c r="T1061" s="2101"/>
      <c r="U1061" s="2101"/>
      <c r="V1061" s="2101"/>
      <c r="W1061" s="2101"/>
      <c r="X1061" s="2101"/>
      <c r="Y1061" s="2101"/>
      <c r="Z1061" s="2101"/>
      <c r="AA1061" s="2101"/>
      <c r="AB1061" s="2101"/>
      <c r="AC1061" s="3377"/>
      <c r="AD1061" s="2101">
        <f>AJ1061-AI1061-AF1061</f>
        <v>0</v>
      </c>
      <c r="AE1061" s="3435"/>
      <c r="AF1061" s="2101"/>
      <c r="AG1061" s="2101"/>
      <c r="AH1061" s="2101"/>
      <c r="AI1061" s="2101"/>
      <c r="AJ1061" s="2230"/>
      <c r="AK1061" s="1963"/>
      <c r="AL1061" s="15"/>
      <c r="AM1061" s="1396">
        <f t="shared" si="881"/>
        <v>0</v>
      </c>
      <c r="AN1061" s="1792"/>
    </row>
    <row r="1062" spans="1:40" ht="29.25" x14ac:dyDescent="0.25">
      <c r="A1062" s="52">
        <v>1</v>
      </c>
      <c r="B1062" s="2686" t="s">
        <v>404</v>
      </c>
      <c r="C1062" s="401"/>
      <c r="D1062" s="487"/>
      <c r="E1062" s="1589">
        <f>E1053+E1055</f>
        <v>17200</v>
      </c>
      <c r="F1062" s="455">
        <f>F1053+F1055</f>
        <v>17200</v>
      </c>
      <c r="G1062" s="455">
        <f>G1053+G1055</f>
        <v>17532</v>
      </c>
      <c r="H1062" s="455">
        <f t="shared" si="887"/>
        <v>101.93023255813954</v>
      </c>
      <c r="I1062" s="338"/>
      <c r="J1062" s="338"/>
      <c r="K1062" s="409"/>
      <c r="L1062" s="409"/>
      <c r="M1062" s="409"/>
      <c r="N1062" s="409"/>
      <c r="O1062" s="409"/>
      <c r="P1062" s="409"/>
      <c r="Q1062" s="636">
        <v>15194.48</v>
      </c>
      <c r="R1062" s="636">
        <v>15194.48</v>
      </c>
      <c r="S1062" s="636">
        <v>15194.48</v>
      </c>
      <c r="T1062" s="636">
        <v>15194.48</v>
      </c>
      <c r="U1062" s="636">
        <v>15194.48</v>
      </c>
      <c r="V1062" s="636">
        <v>15194.48</v>
      </c>
      <c r="W1062" s="636">
        <v>15194.48</v>
      </c>
      <c r="X1062" s="636">
        <v>15194.48</v>
      </c>
      <c r="Y1062" s="636">
        <v>15194.48</v>
      </c>
      <c r="Z1062" s="636">
        <v>15194.48</v>
      </c>
      <c r="AA1062" s="636">
        <v>15194.48</v>
      </c>
      <c r="AB1062" s="636">
        <v>15194.48</v>
      </c>
      <c r="AC1062" s="3287">
        <f t="shared" ref="AC1062" si="892">AB1062</f>
        <v>15194.48</v>
      </c>
      <c r="AD1062" s="636">
        <f>AJ1062-AI1062-AF1062</f>
        <v>15405.255600000031</v>
      </c>
      <c r="AE1062" s="3432"/>
      <c r="AF1062" s="636"/>
      <c r="AG1062" s="636">
        <f>AD1062-AC1062</f>
        <v>210.77560000003177</v>
      </c>
      <c r="AH1062" s="636">
        <v>-7.9505999999999997</v>
      </c>
      <c r="AI1062" s="636">
        <v>1.5395799999999999</v>
      </c>
      <c r="AJ1062" s="2226">
        <v>15406.795180000032</v>
      </c>
      <c r="AK1062" s="1589">
        <f>SUM(AK1032+AK1058)</f>
        <v>0</v>
      </c>
      <c r="AL1062" s="17">
        <f>AL1058+AL1057+AL1032</f>
        <v>0</v>
      </c>
      <c r="AM1062" s="17">
        <f t="shared" si="881"/>
        <v>0</v>
      </c>
      <c r="AN1062" s="1792"/>
    </row>
    <row r="1063" spans="1:40" x14ac:dyDescent="0.25">
      <c r="A1063" s="52">
        <v>1</v>
      </c>
      <c r="B1063" s="113" t="s">
        <v>141</v>
      </c>
      <c r="C1063" s="695"/>
      <c r="D1063" s="113"/>
      <c r="E1063" s="1742">
        <f>E1059+E1060+E1061*2.9+E1062</f>
        <v>195402</v>
      </c>
      <c r="F1063" s="494">
        <f>F1059+F1060+F1061*2.9+F1062</f>
        <v>195402</v>
      </c>
      <c r="G1063" s="494">
        <f>G1059+G1060+G1061*2.9+G1062</f>
        <v>176571.8</v>
      </c>
      <c r="H1063" s="457">
        <f t="shared" si="887"/>
        <v>90.363353496893566</v>
      </c>
      <c r="I1063" s="342"/>
      <c r="J1063" s="342"/>
      <c r="K1063" s="495"/>
      <c r="L1063" s="417"/>
      <c r="M1063" s="417"/>
      <c r="N1063" s="417"/>
      <c r="O1063" s="496"/>
      <c r="P1063" s="417"/>
      <c r="Q1063" s="636">
        <f t="shared" ref="Q1063:V1063" si="893">Q1062+Q1056+Q1031+Q1016</f>
        <v>169033.68664999999</v>
      </c>
      <c r="R1063" s="636">
        <f t="shared" si="893"/>
        <v>169033.68664999999</v>
      </c>
      <c r="S1063" s="636">
        <f t="shared" si="893"/>
        <v>169033.68664999999</v>
      </c>
      <c r="T1063" s="636">
        <f t="shared" si="893"/>
        <v>168943.869565</v>
      </c>
      <c r="U1063" s="636">
        <f t="shared" si="893"/>
        <v>168943.869565</v>
      </c>
      <c r="V1063" s="636">
        <f t="shared" si="893"/>
        <v>168943.869565</v>
      </c>
      <c r="W1063" s="636">
        <f t="shared" ref="W1063:X1063" si="894">W1062+W1056+W1031+W1016</f>
        <v>168943.869565</v>
      </c>
      <c r="X1063" s="636">
        <f t="shared" si="894"/>
        <v>168943.869565</v>
      </c>
      <c r="Y1063" s="636">
        <f t="shared" ref="Y1063:Z1063" si="895">Y1062+Y1056+Y1031+Y1016</f>
        <v>169022.33281166665</v>
      </c>
      <c r="Z1063" s="636">
        <f t="shared" si="895"/>
        <v>169016.4313</v>
      </c>
      <c r="AA1063" s="636">
        <f t="shared" ref="AA1063:AC1063" si="896">AA1062+AA1056+AA1031+AA1016</f>
        <v>169016.43119</v>
      </c>
      <c r="AB1063" s="636">
        <f t="shared" ref="AB1063" si="897">AB1062+AB1056+AB1031+AB1016</f>
        <v>169016.43119</v>
      </c>
      <c r="AC1063" s="3331">
        <f t="shared" si="896"/>
        <v>169016.43119</v>
      </c>
      <c r="AD1063" s="636">
        <f t="shared" ref="AD1063:AJ1063" si="898">AD1062+AD1056+AD1031+AD1016</f>
        <v>169464.14795000004</v>
      </c>
      <c r="AE1063" s="3432">
        <f t="shared" si="898"/>
        <v>0</v>
      </c>
      <c r="AF1063" s="636">
        <f t="shared" ref="AF1063" si="899">AF1062+AF1056+AF1031+AF1016</f>
        <v>0</v>
      </c>
      <c r="AG1063" s="636">
        <f t="shared" si="898"/>
        <v>447.71676000003617</v>
      </c>
      <c r="AH1063" s="636">
        <f t="shared" si="898"/>
        <v>-7.9505999999999997</v>
      </c>
      <c r="AI1063" s="636">
        <f t="shared" si="898"/>
        <v>-17.485549999999996</v>
      </c>
      <c r="AJ1063" s="2226">
        <f t="shared" si="898"/>
        <v>169446.66240000003</v>
      </c>
      <c r="AK1063" s="1742">
        <f>SUM(AK1062,AK1030)</f>
        <v>0</v>
      </c>
      <c r="AL1063" s="1030">
        <f t="shared" ref="AL1063" si="900">SUM(AL1062,AL1030)</f>
        <v>0</v>
      </c>
      <c r="AM1063" s="1030">
        <f t="shared" si="881"/>
        <v>0</v>
      </c>
      <c r="AN1063" s="1792"/>
    </row>
    <row r="1064" spans="1:40" s="78" customFormat="1" x14ac:dyDescent="0.25">
      <c r="A1064" s="52">
        <v>1</v>
      </c>
      <c r="B1064" s="191" t="s">
        <v>16</v>
      </c>
      <c r="C1064" s="2462"/>
      <c r="D1064" s="249"/>
      <c r="E1064" s="1588"/>
      <c r="F1064" s="107"/>
      <c r="G1064" s="107"/>
      <c r="H1064" s="107"/>
      <c r="I1064" s="345"/>
      <c r="J1064" s="99"/>
      <c r="K1064" s="107"/>
      <c r="L1064" s="107"/>
      <c r="M1064" s="107"/>
      <c r="N1064" s="348"/>
      <c r="O1064" s="107"/>
      <c r="P1064" s="348"/>
      <c r="Q1064" s="633"/>
      <c r="R1064" s="633"/>
      <c r="S1064" s="633"/>
      <c r="T1064" s="633"/>
      <c r="U1064" s="633"/>
      <c r="V1064" s="633"/>
      <c r="W1064" s="633"/>
      <c r="X1064" s="633"/>
      <c r="Y1064" s="633"/>
      <c r="Z1064" s="633"/>
      <c r="AA1064" s="633"/>
      <c r="AB1064" s="633"/>
      <c r="AC1064" s="3327"/>
      <c r="AD1064" s="633">
        <f>AJ1064-AI1064-AF1064</f>
        <v>0</v>
      </c>
      <c r="AE1064" s="3434"/>
      <c r="AF1064" s="633"/>
      <c r="AG1064" s="633"/>
      <c r="AH1064" s="633"/>
      <c r="AI1064" s="633"/>
      <c r="AJ1064" s="2228"/>
      <c r="AK1064" s="1962"/>
      <c r="AL1064" s="8"/>
      <c r="AM1064" s="1389">
        <f t="shared" si="881"/>
        <v>0</v>
      </c>
      <c r="AN1064" s="1792"/>
    </row>
    <row r="1065" spans="1:40" s="78" customFormat="1" x14ac:dyDescent="0.25">
      <c r="A1065" s="52">
        <v>1</v>
      </c>
      <c r="B1065" s="473" t="s">
        <v>9</v>
      </c>
      <c r="C1065" s="2541"/>
      <c r="D1065" s="105">
        <v>240</v>
      </c>
      <c r="E1065" s="1590">
        <v>898</v>
      </c>
      <c r="F1065" s="74">
        <f>ROUND(E1065/12*$B$4,0)</f>
        <v>898</v>
      </c>
      <c r="G1065" s="74">
        <v>109</v>
      </c>
      <c r="H1065" s="74">
        <f>G1065/F1065*100</f>
        <v>12.138084632516703</v>
      </c>
      <c r="I1065" s="330">
        <v>8</v>
      </c>
      <c r="J1065" s="75">
        <f>M1065/G1065</f>
        <v>2.4954128440366974</v>
      </c>
      <c r="K1065" s="76">
        <f>ROUND(E1065*I1065,0)</f>
        <v>7184</v>
      </c>
      <c r="L1065" s="76">
        <f>ROUND(F1065*I1065,0)</f>
        <v>7184</v>
      </c>
      <c r="M1065" s="166">
        <v>272</v>
      </c>
      <c r="N1065" s="100">
        <f>M1065/L1065*100</f>
        <v>3.7861915367483299</v>
      </c>
      <c r="O1065" s="76">
        <f>ROUND(K1065/D1065,0)</f>
        <v>30</v>
      </c>
      <c r="P1065" s="76">
        <f>M1065/$B$4*12/O1065</f>
        <v>9.0666666666666664</v>
      </c>
      <c r="Q1065" s="633"/>
      <c r="R1065" s="633"/>
      <c r="S1065" s="633"/>
      <c r="T1065" s="633"/>
      <c r="U1065" s="633"/>
      <c r="V1065" s="633"/>
      <c r="W1065" s="633"/>
      <c r="X1065" s="633"/>
      <c r="Y1065" s="633"/>
      <c r="Z1065" s="633"/>
      <c r="AA1065" s="633"/>
      <c r="AB1065" s="633"/>
      <c r="AC1065" s="3327"/>
      <c r="AD1065" s="633">
        <f>AJ1065-AI1065-AF1065</f>
        <v>0</v>
      </c>
      <c r="AE1065" s="3434"/>
      <c r="AF1065" s="633"/>
      <c r="AG1065" s="633"/>
      <c r="AH1065" s="633"/>
      <c r="AI1065" s="633"/>
      <c r="AJ1065" s="2228"/>
      <c r="AK1065" s="1962"/>
      <c r="AL1065" s="8"/>
      <c r="AM1065" s="1389">
        <f t="shared" si="881"/>
        <v>0</v>
      </c>
      <c r="AN1065" s="1792"/>
    </row>
    <row r="1066" spans="1:40" s="78" customFormat="1" x14ac:dyDescent="0.25">
      <c r="A1066" s="52">
        <v>1</v>
      </c>
      <c r="B1066" s="1889" t="s">
        <v>67</v>
      </c>
      <c r="C1066" s="2550"/>
      <c r="D1066" s="324">
        <v>240</v>
      </c>
      <c r="E1066" s="1738">
        <v>281</v>
      </c>
      <c r="F1066" s="80">
        <f>ROUND(E1066/12*$B$4,0)</f>
        <v>281</v>
      </c>
      <c r="G1066" s="285">
        <v>1008</v>
      </c>
      <c r="H1066" s="285">
        <f>G1066/F1066*100</f>
        <v>358.71886120996442</v>
      </c>
      <c r="I1066" s="357">
        <v>8</v>
      </c>
      <c r="J1066" s="155">
        <f>M1066/G1066</f>
        <v>9.0069444444444446</v>
      </c>
      <c r="K1066" s="82">
        <f>ROUND(E1066*I1066,0)</f>
        <v>2248</v>
      </c>
      <c r="L1066" s="82">
        <f>ROUND(F1066*I1066,0)</f>
        <v>2248</v>
      </c>
      <c r="M1066" s="2027">
        <v>9079</v>
      </c>
      <c r="N1066" s="162">
        <f>M1066/L1066*100</f>
        <v>403.87010676156586</v>
      </c>
      <c r="O1066" s="82">
        <f>ROUND(K1066/D1066,0)</f>
        <v>9</v>
      </c>
      <c r="P1066" s="82">
        <f>M1066/$B$4*12/O1066</f>
        <v>1008.7777777777778</v>
      </c>
      <c r="Q1066" s="2101"/>
      <c r="R1066" s="2101"/>
      <c r="S1066" s="2101"/>
      <c r="T1066" s="2101"/>
      <c r="U1066" s="2101"/>
      <c r="V1066" s="2101"/>
      <c r="W1066" s="2101"/>
      <c r="X1066" s="2101"/>
      <c r="Y1066" s="2101"/>
      <c r="Z1066" s="2101"/>
      <c r="AA1066" s="2101"/>
      <c r="AB1066" s="2101"/>
      <c r="AC1066" s="3377"/>
      <c r="AD1066" s="2101"/>
      <c r="AE1066" s="3435"/>
      <c r="AF1066" s="2101"/>
      <c r="AG1066" s="2101"/>
      <c r="AH1066" s="2101"/>
      <c r="AI1066" s="2101"/>
      <c r="AJ1066" s="2230"/>
      <c r="AK1066" s="1963"/>
      <c r="AL1066" s="43"/>
      <c r="AM1066" s="1397">
        <f t="shared" si="881"/>
        <v>0</v>
      </c>
      <c r="AN1066" s="1792"/>
    </row>
    <row r="1067" spans="1:40" s="78" customFormat="1" x14ac:dyDescent="0.25">
      <c r="A1067" s="52">
        <v>1</v>
      </c>
      <c r="B1067" s="133" t="s">
        <v>200</v>
      </c>
      <c r="C1067" s="2460"/>
      <c r="D1067" s="1476"/>
      <c r="E1067" s="1890">
        <f>SUM(E1065:E1066)</f>
        <v>1179</v>
      </c>
      <c r="F1067" s="390">
        <f t="shared" ref="F1067" si="901">SUM(F1065:F1066)</f>
        <v>1179</v>
      </c>
      <c r="G1067" s="206">
        <f t="shared" ref="G1067" si="902">SUM(G1065:G1066)</f>
        <v>1117</v>
      </c>
      <c r="H1067" s="256">
        <f>G1067/F1067*100</f>
        <v>94.741306191687869</v>
      </c>
      <c r="I1067" s="342">
        <f>K1067/E1067</f>
        <v>8</v>
      </c>
      <c r="J1067" s="208">
        <f>M1067/G1067</f>
        <v>8.3715308863025957</v>
      </c>
      <c r="K1067" s="87">
        <f t="shared" ref="K1067:M1067" si="903">SUM(K1065:K1066)</f>
        <v>9432</v>
      </c>
      <c r="L1067" s="87">
        <f t="shared" si="903"/>
        <v>9432</v>
      </c>
      <c r="M1067" s="129">
        <f t="shared" si="903"/>
        <v>9351</v>
      </c>
      <c r="N1067" s="87">
        <f>M1067/L1067*100</f>
        <v>99.141221374045813</v>
      </c>
      <c r="O1067" s="87">
        <f>SUM(O1065:O1066)</f>
        <v>39</v>
      </c>
      <c r="P1067" s="159">
        <f>M1067/$B$4*12/O1067</f>
        <v>239.76923076923077</v>
      </c>
      <c r="Q1067" s="636"/>
      <c r="R1067" s="636"/>
      <c r="S1067" s="636"/>
      <c r="T1067" s="636"/>
      <c r="U1067" s="636"/>
      <c r="V1067" s="636"/>
      <c r="W1067" s="636"/>
      <c r="X1067" s="636"/>
      <c r="Y1067" s="636"/>
      <c r="Z1067" s="636"/>
      <c r="AA1067" s="636"/>
      <c r="AB1067" s="636"/>
      <c r="AC1067" s="3331"/>
      <c r="AD1067" s="636">
        <f t="shared" ref="AD1067:AD1074" si="904">AJ1067-AI1067-AF1067</f>
        <v>0</v>
      </c>
      <c r="AE1067" s="3432"/>
      <c r="AF1067" s="636"/>
      <c r="AG1067" s="636"/>
      <c r="AH1067" s="636"/>
      <c r="AI1067" s="636"/>
      <c r="AJ1067" s="2226"/>
      <c r="AK1067" s="1969"/>
      <c r="AL1067" s="18"/>
      <c r="AM1067" s="1394">
        <f t="shared" si="881"/>
        <v>0</v>
      </c>
      <c r="AN1067" s="1792"/>
    </row>
    <row r="1068" spans="1:40" ht="30" thickBot="1" x14ac:dyDescent="0.3">
      <c r="A1068" s="52">
        <v>1</v>
      </c>
      <c r="B1068" s="136" t="s">
        <v>276</v>
      </c>
      <c r="C1068" s="136"/>
      <c r="D1068" s="136"/>
      <c r="E1068" s="1737">
        <f>E1067</f>
        <v>1179</v>
      </c>
      <c r="F1068" s="350">
        <f t="shared" ref="F1068" si="905">F1067</f>
        <v>1179</v>
      </c>
      <c r="G1068" s="350">
        <f t="shared" ref="G1068" si="906">G1067</f>
        <v>1117</v>
      </c>
      <c r="H1068" s="350">
        <f>G1068/F1068*100</f>
        <v>94.741306191687869</v>
      </c>
      <c r="I1068" s="138">
        <f>K1068/E1068</f>
        <v>8</v>
      </c>
      <c r="J1068" s="138">
        <f>M1068/G1068</f>
        <v>8.3715308863025957</v>
      </c>
      <c r="K1068" s="350">
        <f t="shared" ref="K1068:M1068" si="907">K1067</f>
        <v>9432</v>
      </c>
      <c r="L1068" s="350">
        <f t="shared" si="907"/>
        <v>9432</v>
      </c>
      <c r="M1068" s="350">
        <f t="shared" si="907"/>
        <v>9351</v>
      </c>
      <c r="N1068" s="140">
        <f>M1068/L1068*100</f>
        <v>99.141221374045813</v>
      </c>
      <c r="O1068" s="140">
        <f>O1067</f>
        <v>39</v>
      </c>
      <c r="P1068" s="141">
        <f>M1068/$B$4*12/O1068</f>
        <v>239.76923076923077</v>
      </c>
      <c r="Q1068" s="2235">
        <v>43595.615392</v>
      </c>
      <c r="R1068" s="2235">
        <v>43595.615392</v>
      </c>
      <c r="S1068" s="2235">
        <v>43595.615392</v>
      </c>
      <c r="T1068" s="2235">
        <v>43595.615392</v>
      </c>
      <c r="U1068" s="2235">
        <v>43595.615392</v>
      </c>
      <c r="V1068" s="2235">
        <v>43750.42272533333</v>
      </c>
      <c r="W1068" s="2235">
        <v>43750.42272533333</v>
      </c>
      <c r="X1068" s="2235">
        <v>43750.42272533333</v>
      </c>
      <c r="Y1068" s="2235">
        <v>43750.42272533333</v>
      </c>
      <c r="Z1068" s="2235">
        <v>43750.42272533333</v>
      </c>
      <c r="AA1068" s="2235">
        <v>46116.103091333331</v>
      </c>
      <c r="AB1068" s="2235">
        <v>46116.103091333331</v>
      </c>
      <c r="AC1068" s="3287">
        <f t="shared" ref="AC1068" si="908">AB1068</f>
        <v>46116.103091333331</v>
      </c>
      <c r="AD1068" s="2235">
        <f t="shared" si="904"/>
        <v>45278.136149999991</v>
      </c>
      <c r="AE1068" s="3442"/>
      <c r="AF1068" s="2235"/>
      <c r="AG1068" s="2235">
        <f>AD1068-AC1068</f>
        <v>-837.96694133333949</v>
      </c>
      <c r="AH1068" s="2235">
        <v>0</v>
      </c>
      <c r="AI1068" s="2235">
        <v>0</v>
      </c>
      <c r="AJ1068" s="2236">
        <v>45278.136149999991</v>
      </c>
      <c r="AK1068" s="1967"/>
      <c r="AL1068" s="42"/>
      <c r="AM1068" s="1393">
        <f t="shared" si="881"/>
        <v>0</v>
      </c>
      <c r="AN1068" s="1792"/>
    </row>
    <row r="1069" spans="1:40" ht="15.75" thickBot="1" x14ac:dyDescent="0.3">
      <c r="A1069" s="52">
        <v>1</v>
      </c>
      <c r="B1069" s="498" t="s">
        <v>457</v>
      </c>
      <c r="C1069" s="498"/>
      <c r="D1069" s="498"/>
      <c r="E1069" s="1596"/>
      <c r="F1069" s="399"/>
      <c r="G1069" s="399"/>
      <c r="H1069" s="399"/>
      <c r="I1069" s="352"/>
      <c r="J1069" s="352"/>
      <c r="K1069" s="399"/>
      <c r="L1069" s="399"/>
      <c r="M1069" s="399">
        <f>SUM(M1068,M1015)</f>
        <v>26444</v>
      </c>
      <c r="N1069" s="399"/>
      <c r="O1069" s="399"/>
      <c r="P1069" s="399"/>
      <c r="Q1069" s="773">
        <f t="shared" ref="Q1069:U1069" si="909">SUM(Q1015,Q1063,Q1068)</f>
        <v>290899.33097447996</v>
      </c>
      <c r="R1069" s="773">
        <f t="shared" si="909"/>
        <v>291912.82739687996</v>
      </c>
      <c r="S1069" s="773">
        <f t="shared" si="909"/>
        <v>291912.82739687996</v>
      </c>
      <c r="T1069" s="773">
        <f t="shared" si="909"/>
        <v>292836.50673427997</v>
      </c>
      <c r="U1069" s="773">
        <f t="shared" si="909"/>
        <v>293850.00315667997</v>
      </c>
      <c r="V1069" s="773">
        <f t="shared" ref="V1069:W1069" si="910">SUM(V1015,V1063,V1068)</f>
        <v>294004.81049001327</v>
      </c>
      <c r="W1069" s="773">
        <f t="shared" si="910"/>
        <v>294004.81049001327</v>
      </c>
      <c r="X1069" s="773">
        <f t="shared" ref="X1069:Y1069" si="911">SUM(X1015,X1063,X1068)</f>
        <v>294004.81049001327</v>
      </c>
      <c r="Y1069" s="773">
        <f t="shared" si="911"/>
        <v>294083.27373667993</v>
      </c>
      <c r="Z1069" s="773">
        <f t="shared" ref="Z1069" si="912">SUM(Z1015,Z1063,Z1068)</f>
        <v>294077.37222501327</v>
      </c>
      <c r="AA1069" s="773">
        <f t="shared" ref="AA1069:AC1069" si="913">SUM(AA1015,AA1063,AA1068)</f>
        <v>286373.47903477337</v>
      </c>
      <c r="AB1069" s="773">
        <f t="shared" ref="AB1069" si="914">SUM(AB1015,AB1063,AB1068)</f>
        <v>286373.47903477337</v>
      </c>
      <c r="AC1069" s="3378">
        <f t="shared" si="913"/>
        <v>286373.47903477337</v>
      </c>
      <c r="AD1069" s="773">
        <f t="shared" si="904"/>
        <v>284979.86746999994</v>
      </c>
      <c r="AE1069" s="3443">
        <f t="shared" ref="AE1069:AJ1069" si="915">SUM(AE1015,AE1063,AE1068)</f>
        <v>55.425599999999996</v>
      </c>
      <c r="AF1069" s="773">
        <f t="shared" si="915"/>
        <v>-411.48</v>
      </c>
      <c r="AG1069" s="773">
        <f t="shared" si="915"/>
        <v>-1393.6115647733782</v>
      </c>
      <c r="AH1069" s="773">
        <f t="shared" si="915"/>
        <v>-7.9505999999999997</v>
      </c>
      <c r="AI1069" s="773">
        <f t="shared" si="915"/>
        <v>-17.485549999999996</v>
      </c>
      <c r="AJ1069" s="2237">
        <f t="shared" si="915"/>
        <v>284550.90191999997</v>
      </c>
      <c r="AK1069" s="1968"/>
      <c r="AL1069" s="1036">
        <f>SUM(AL1015,AL1063,AL1068)</f>
        <v>0</v>
      </c>
      <c r="AM1069" s="1036">
        <f t="shared" si="881"/>
        <v>0</v>
      </c>
      <c r="AN1069" s="1792"/>
    </row>
    <row r="1070" spans="1:40" x14ac:dyDescent="0.25">
      <c r="A1070" s="52">
        <v>1</v>
      </c>
      <c r="B1070" s="491"/>
      <c r="C1070" s="2545"/>
      <c r="D1070" s="491"/>
      <c r="E1070" s="1599"/>
      <c r="F1070" s="438"/>
      <c r="G1070" s="438"/>
      <c r="H1070" s="438"/>
      <c r="I1070" s="345"/>
      <c r="J1070" s="345"/>
      <c r="K1070" s="438"/>
      <c r="L1070" s="438"/>
      <c r="M1070" s="438"/>
      <c r="N1070" s="438"/>
      <c r="O1070" s="438"/>
      <c r="P1070" s="438"/>
      <c r="Q1070" s="1184"/>
      <c r="R1070" s="1184"/>
      <c r="S1070" s="1184"/>
      <c r="T1070" s="1184"/>
      <c r="U1070" s="1184"/>
      <c r="V1070" s="1184"/>
      <c r="W1070" s="1184"/>
      <c r="X1070" s="1184"/>
      <c r="Y1070" s="1184"/>
      <c r="Z1070" s="1184"/>
      <c r="AA1070" s="1184"/>
      <c r="AB1070" s="1184"/>
      <c r="AC1070" s="3325"/>
      <c r="AD1070" s="1184">
        <f t="shared" si="904"/>
        <v>0</v>
      </c>
      <c r="AE1070" s="3433"/>
      <c r="AF1070" s="1184"/>
      <c r="AG1070" s="1184"/>
      <c r="AH1070" s="1184"/>
      <c r="AI1070" s="1184"/>
      <c r="AJ1070" s="2227"/>
      <c r="AK1070" s="1965"/>
      <c r="AL1070" s="13"/>
      <c r="AM1070" s="1392">
        <f t="shared" si="881"/>
        <v>0</v>
      </c>
      <c r="AN1070" s="1792"/>
    </row>
    <row r="1071" spans="1:40" ht="29.25" x14ac:dyDescent="0.25">
      <c r="A1071" s="52">
        <v>1</v>
      </c>
      <c r="B1071" s="882" t="s">
        <v>214</v>
      </c>
      <c r="C1071" s="882"/>
      <c r="D1071" s="407"/>
      <c r="E1071" s="1590"/>
      <c r="F1071" s="383"/>
      <c r="G1071" s="383"/>
      <c r="H1071" s="383"/>
      <c r="I1071" s="106"/>
      <c r="J1071" s="106"/>
      <c r="K1071" s="107"/>
      <c r="L1071" s="107"/>
      <c r="M1071" s="107"/>
      <c r="N1071" s="107"/>
      <c r="O1071" s="107"/>
      <c r="P1071" s="107"/>
      <c r="Q1071" s="633"/>
      <c r="R1071" s="633"/>
      <c r="S1071" s="633"/>
      <c r="T1071" s="633"/>
      <c r="U1071" s="633"/>
      <c r="V1071" s="633"/>
      <c r="W1071" s="633"/>
      <c r="X1071" s="633"/>
      <c r="Y1071" s="633"/>
      <c r="Z1071" s="633"/>
      <c r="AA1071" s="633"/>
      <c r="AB1071" s="633"/>
      <c r="AC1071" s="3327"/>
      <c r="AD1071" s="633">
        <f t="shared" si="904"/>
        <v>0</v>
      </c>
      <c r="AE1071" s="3434"/>
      <c r="AF1071" s="633"/>
      <c r="AG1071" s="633"/>
      <c r="AH1071" s="633"/>
      <c r="AI1071" s="633"/>
      <c r="AJ1071" s="2228"/>
      <c r="AK1071" s="1962"/>
      <c r="AL1071" s="8"/>
      <c r="AM1071" s="1389">
        <f t="shared" si="881"/>
        <v>0</v>
      </c>
      <c r="AN1071" s="1792"/>
    </row>
    <row r="1072" spans="1:40" x14ac:dyDescent="0.25">
      <c r="A1072" s="52">
        <v>1</v>
      </c>
      <c r="B1072" s="386" t="s">
        <v>5</v>
      </c>
      <c r="C1072" s="2488"/>
      <c r="D1072" s="386"/>
      <c r="E1072" s="1588"/>
      <c r="F1072" s="107"/>
      <c r="G1072" s="107"/>
      <c r="H1072" s="107"/>
      <c r="I1072" s="106"/>
      <c r="J1072" s="106"/>
      <c r="K1072" s="107"/>
      <c r="L1072" s="107"/>
      <c r="M1072" s="107"/>
      <c r="N1072" s="107"/>
      <c r="O1072" s="107"/>
      <c r="P1072" s="107"/>
      <c r="Q1072" s="633"/>
      <c r="R1072" s="633"/>
      <c r="S1072" s="633"/>
      <c r="T1072" s="633"/>
      <c r="U1072" s="633"/>
      <c r="V1072" s="633"/>
      <c r="W1072" s="633"/>
      <c r="X1072" s="633"/>
      <c r="Y1072" s="633"/>
      <c r="Z1072" s="633"/>
      <c r="AA1072" s="633"/>
      <c r="AB1072" s="633"/>
      <c r="AC1072" s="3327"/>
      <c r="AD1072" s="633">
        <f t="shared" si="904"/>
        <v>0</v>
      </c>
      <c r="AE1072" s="3434"/>
      <c r="AF1072" s="633"/>
      <c r="AG1072" s="633"/>
      <c r="AH1072" s="633"/>
      <c r="AI1072" s="633"/>
      <c r="AJ1072" s="2228"/>
      <c r="AK1072" s="1962"/>
      <c r="AL1072" s="8"/>
      <c r="AM1072" s="1389">
        <f t="shared" si="881"/>
        <v>0</v>
      </c>
      <c r="AN1072" s="1792"/>
    </row>
    <row r="1073" spans="1:40" x14ac:dyDescent="0.25">
      <c r="A1073" s="52">
        <v>1</v>
      </c>
      <c r="B1073" s="105" t="s">
        <v>25</v>
      </c>
      <c r="C1073" s="2680" t="s">
        <v>385</v>
      </c>
      <c r="D1073" s="1056">
        <v>300</v>
      </c>
      <c r="E1073" s="1590">
        <v>1847</v>
      </c>
      <c r="F1073" s="894">
        <f t="shared" ref="F1073:F1075" si="916">ROUND(E1073/12*$B$4,0)</f>
        <v>1847</v>
      </c>
      <c r="G1073" s="74">
        <v>1884</v>
      </c>
      <c r="H1073" s="74">
        <f>G1073/F1073*100</f>
        <v>102.00324851109907</v>
      </c>
      <c r="I1073" s="240">
        <v>5.7</v>
      </c>
      <c r="J1073" s="75">
        <f>M1073/G1073</f>
        <v>4.9479830148619959</v>
      </c>
      <c r="K1073" s="76">
        <f>ROUND(E1073*I1073,0)</f>
        <v>10528</v>
      </c>
      <c r="L1073" s="76">
        <f t="shared" ref="L1073:L1074" si="917">ROUND(K1073/12*$B$4,0)</f>
        <v>10528</v>
      </c>
      <c r="M1073" s="76">
        <v>9322</v>
      </c>
      <c r="N1073" s="76">
        <f>M1073/L1073*100</f>
        <v>88.544832826747722</v>
      </c>
      <c r="O1073" s="76">
        <f>ROUND(K1073/D1073,0)</f>
        <v>35</v>
      </c>
      <c r="P1073" s="76">
        <f>M1073/$B$4*12/O1073</f>
        <v>266.34285714285716</v>
      </c>
      <c r="Q1073" s="633"/>
      <c r="R1073" s="633"/>
      <c r="S1073" s="633"/>
      <c r="T1073" s="633"/>
      <c r="U1073" s="633"/>
      <c r="V1073" s="633"/>
      <c r="W1073" s="633"/>
      <c r="X1073" s="633"/>
      <c r="Y1073" s="633"/>
      <c r="Z1073" s="633"/>
      <c r="AA1073" s="633"/>
      <c r="AB1073" s="633"/>
      <c r="AC1073" s="3327"/>
      <c r="AD1073" s="633">
        <f t="shared" si="904"/>
        <v>0</v>
      </c>
      <c r="AE1073" s="3434"/>
      <c r="AF1073" s="633"/>
      <c r="AG1073" s="633"/>
      <c r="AH1073" s="633"/>
      <c r="AI1073" s="633"/>
      <c r="AJ1073" s="2228"/>
      <c r="AK1073" s="1962"/>
      <c r="AL1073" s="8"/>
      <c r="AM1073" s="1389">
        <f t="shared" si="881"/>
        <v>0</v>
      </c>
      <c r="AN1073" s="1792"/>
    </row>
    <row r="1074" spans="1:40" x14ac:dyDescent="0.25">
      <c r="A1074" s="52">
        <v>1</v>
      </c>
      <c r="B1074" s="324" t="s">
        <v>288</v>
      </c>
      <c r="C1074" s="2680" t="s">
        <v>385</v>
      </c>
      <c r="D1074" s="2755">
        <v>330</v>
      </c>
      <c r="E1074" s="1591">
        <v>1</v>
      </c>
      <c r="F1074" s="900">
        <f t="shared" si="916"/>
        <v>1</v>
      </c>
      <c r="G1074" s="74">
        <v>0</v>
      </c>
      <c r="H1074" s="80">
        <f>G1074/F1074*100</f>
        <v>0</v>
      </c>
      <c r="I1074" s="241">
        <v>6</v>
      </c>
      <c r="J1074" s="81" t="e">
        <f>M1074/G1074</f>
        <v>#DIV/0!</v>
      </c>
      <c r="K1074" s="82">
        <f>ROUND(E1074*I1074,0)</f>
        <v>6</v>
      </c>
      <c r="L1074" s="82">
        <f t="shared" si="917"/>
        <v>6</v>
      </c>
      <c r="M1074" s="82"/>
      <c r="N1074" s="82">
        <f>M1074/L1074*100</f>
        <v>0</v>
      </c>
      <c r="O1074" s="76">
        <f>ROUND(K1074/D1074,0)</f>
        <v>0</v>
      </c>
      <c r="P1074" s="76" t="e">
        <f>M1074/$B$4*12/O1074</f>
        <v>#DIV/0!</v>
      </c>
      <c r="Q1074" s="2101"/>
      <c r="R1074" s="2101"/>
      <c r="S1074" s="2101"/>
      <c r="T1074" s="2101"/>
      <c r="U1074" s="2101"/>
      <c r="V1074" s="2101"/>
      <c r="W1074" s="2101"/>
      <c r="X1074" s="2101"/>
      <c r="Y1074" s="2101"/>
      <c r="Z1074" s="2101"/>
      <c r="AA1074" s="2101"/>
      <c r="AB1074" s="2101"/>
      <c r="AC1074" s="3327"/>
      <c r="AD1074" s="2101">
        <f t="shared" si="904"/>
        <v>0</v>
      </c>
      <c r="AE1074" s="3435"/>
      <c r="AF1074" s="2101"/>
      <c r="AG1074" s="2101"/>
      <c r="AH1074" s="2101"/>
      <c r="AI1074" s="633"/>
      <c r="AJ1074" s="2230"/>
      <c r="AK1074" s="1963"/>
      <c r="AL1074" s="15"/>
      <c r="AM1074" s="1390">
        <f t="shared" si="881"/>
        <v>0</v>
      </c>
      <c r="AN1074" s="1792"/>
    </row>
    <row r="1075" spans="1:40" x14ac:dyDescent="0.25">
      <c r="A1075" s="52">
        <v>1</v>
      </c>
      <c r="B1075" s="2756" t="s">
        <v>26</v>
      </c>
      <c r="C1075" s="2680" t="s">
        <v>385</v>
      </c>
      <c r="D1075" s="1056">
        <v>340</v>
      </c>
      <c r="E1075" s="1738">
        <v>1425</v>
      </c>
      <c r="F1075" s="899">
        <f t="shared" si="916"/>
        <v>1425</v>
      </c>
      <c r="G1075" s="149">
        <v>1410</v>
      </c>
      <c r="H1075" s="285">
        <f>G1075/F1075*100</f>
        <v>98.94736842105263</v>
      </c>
      <c r="I1075" s="2757">
        <v>6</v>
      </c>
      <c r="J1075" s="155">
        <f>M1075/G1075</f>
        <v>5.0007092198581562</v>
      </c>
      <c r="K1075" s="288">
        <f>ROUND(E1075*I1075,0)</f>
        <v>8550</v>
      </c>
      <c r="L1075" s="288">
        <f t="shared" ref="L1075" si="918">ROUND(K1075/12*$B$4,0)</f>
        <v>8550</v>
      </c>
      <c r="M1075" s="288">
        <v>7051</v>
      </c>
      <c r="N1075" s="288">
        <f>M1075/L1075*100</f>
        <v>82.467836257309941</v>
      </c>
      <c r="O1075" s="219">
        <f>ROUND(K1075/D1075,0)</f>
        <v>25</v>
      </c>
      <c r="P1075" s="132">
        <f>M1075/$B$4*12/O1075</f>
        <v>282.04000000000002</v>
      </c>
      <c r="Q1075" s="2146"/>
      <c r="R1075" s="2146"/>
      <c r="S1075" s="2146"/>
      <c r="T1075" s="2146"/>
      <c r="U1075" s="2146"/>
      <c r="V1075" s="2146"/>
      <c r="W1075" s="2146"/>
      <c r="X1075" s="2146"/>
      <c r="Y1075" s="2146"/>
      <c r="Z1075" s="2146"/>
      <c r="AA1075" s="2146"/>
      <c r="AB1075" s="2146"/>
      <c r="AC1075" s="3357"/>
      <c r="AD1075" s="2146"/>
      <c r="AE1075" s="3441"/>
      <c r="AF1075" s="2146"/>
      <c r="AG1075" s="2146"/>
      <c r="AH1075" s="2146"/>
      <c r="AI1075" s="748"/>
      <c r="AJ1075" s="2238"/>
      <c r="AK1075" s="1964"/>
      <c r="AL1075" s="18"/>
      <c r="AM1075" s="1394"/>
      <c r="AN1075" s="1792"/>
    </row>
    <row r="1076" spans="1:40" x14ac:dyDescent="0.25">
      <c r="A1076" s="52">
        <v>1</v>
      </c>
      <c r="B1076" s="113" t="s">
        <v>7</v>
      </c>
      <c r="C1076" s="695"/>
      <c r="D1076" s="113"/>
      <c r="E1076" s="1598">
        <f>SUM(E1073:E1075)</f>
        <v>3273</v>
      </c>
      <c r="F1076" s="417">
        <f>SUM(F1073:F1075)</f>
        <v>3273</v>
      </c>
      <c r="G1076" s="417">
        <f>SUM(G1073:G1075)</f>
        <v>3294</v>
      </c>
      <c r="H1076" s="417">
        <f>G1076/F1076*100</f>
        <v>100.64161319890007</v>
      </c>
      <c r="I1076" s="86">
        <f>IF(E1076=0,0,K1076/E1076)</f>
        <v>5.8307363275282613</v>
      </c>
      <c r="J1076" s="86">
        <f>M1076/G1076</f>
        <v>4.9705525197328475</v>
      </c>
      <c r="K1076" s="417">
        <f>SUM(K1073:K1075)</f>
        <v>19084</v>
      </c>
      <c r="L1076" s="417">
        <f>SUM(L1073:L1075)</f>
        <v>19084</v>
      </c>
      <c r="M1076" s="417">
        <f>SUM(M1073:M1075)</f>
        <v>16373</v>
      </c>
      <c r="N1076" s="159">
        <f>M1076/L1076*100</f>
        <v>85.794382728987628</v>
      </c>
      <c r="O1076" s="437">
        <f>SUM(O1073:O1075)</f>
        <v>60</v>
      </c>
      <c r="P1076" s="159">
        <f>M1076/$B$4*12/O1076</f>
        <v>272.88333333333333</v>
      </c>
      <c r="Q1076" s="636">
        <v>118380.42929999999</v>
      </c>
      <c r="R1076" s="636">
        <v>118380.42929999999</v>
      </c>
      <c r="S1076" s="636">
        <v>118380.42929999999</v>
      </c>
      <c r="T1076" s="636">
        <v>118380.42929999999</v>
      </c>
      <c r="U1076" s="636">
        <v>118588.05638399998</v>
      </c>
      <c r="V1076" s="636">
        <v>119362.22801999998</v>
      </c>
      <c r="W1076" s="636">
        <v>119362.22801999998</v>
      </c>
      <c r="X1076" s="636">
        <v>119362.22801999998</v>
      </c>
      <c r="Y1076" s="636">
        <v>119362.22801999998</v>
      </c>
      <c r="Z1076" s="636">
        <v>117113.07241199998</v>
      </c>
      <c r="AA1076" s="636">
        <v>117843.90937199999</v>
      </c>
      <c r="AB1076" s="636">
        <v>117843.90937199999</v>
      </c>
      <c r="AC1076" s="3287">
        <f t="shared" ref="AC1076:AC1077" si="919">AB1076</f>
        <v>117843.90937199999</v>
      </c>
      <c r="AD1076" s="636">
        <f>AJ1076-AI1076-AF1076</f>
        <v>118470.92910999998</v>
      </c>
      <c r="AE1076" s="3432"/>
      <c r="AF1076" s="636">
        <v>-1307.30268</v>
      </c>
      <c r="AG1076" s="636">
        <f>AD1076-AC1076</f>
        <v>627.01973799998814</v>
      </c>
      <c r="AH1076" s="636">
        <v>-37.66048</v>
      </c>
      <c r="AI1076" s="636">
        <v>-3.7644199999999999</v>
      </c>
      <c r="AJ1076" s="2226">
        <v>117159.86200999998</v>
      </c>
      <c r="AK1076" s="1969"/>
      <c r="AL1076" s="17"/>
      <c r="AM1076" s="1391">
        <f t="shared" si="881"/>
        <v>0</v>
      </c>
      <c r="AN1076" s="1792"/>
    </row>
    <row r="1077" spans="1:40" x14ac:dyDescent="0.25">
      <c r="A1077" s="52">
        <v>1</v>
      </c>
      <c r="B1077" s="481" t="s">
        <v>261</v>
      </c>
      <c r="C1077" s="2544"/>
      <c r="D1077" s="481"/>
      <c r="E1077" s="1724"/>
      <c r="F1077" s="419"/>
      <c r="G1077" s="419"/>
      <c r="H1077" s="419"/>
      <c r="I1077" s="345"/>
      <c r="J1077" s="345"/>
      <c r="K1077" s="403"/>
      <c r="L1077" s="403"/>
      <c r="M1077" s="403"/>
      <c r="N1077" s="403"/>
      <c r="O1077" s="403"/>
      <c r="P1077" s="403"/>
      <c r="Q1077" s="1184">
        <v>75109.52665</v>
      </c>
      <c r="R1077" s="1184">
        <v>75109.52665</v>
      </c>
      <c r="S1077" s="1184">
        <v>75109.52665</v>
      </c>
      <c r="T1077" s="1184">
        <v>75109.52665</v>
      </c>
      <c r="U1077" s="1184">
        <v>74844.100300000006</v>
      </c>
      <c r="V1077" s="1184">
        <v>74333.780050000016</v>
      </c>
      <c r="W1077" s="1184">
        <v>74333.780050000016</v>
      </c>
      <c r="X1077" s="1184">
        <v>74333.780050000016</v>
      </c>
      <c r="Y1077" s="1184">
        <v>74333.780050000016</v>
      </c>
      <c r="Z1077" s="1184">
        <v>74333.780050000016</v>
      </c>
      <c r="AA1077" s="1184">
        <v>74333.780050000016</v>
      </c>
      <c r="AB1077" s="1184">
        <v>74333.780050000016</v>
      </c>
      <c r="AC1077" s="3287">
        <f t="shared" si="919"/>
        <v>74333.780050000016</v>
      </c>
      <c r="AD1077" s="1184">
        <f>AJ1077-AI1077-AF1077</f>
        <v>73828.85004999995</v>
      </c>
      <c r="AE1077" s="3433"/>
      <c r="AF1077" s="1184"/>
      <c r="AG1077" s="1184">
        <f>AD1077-AC1077</f>
        <v>-504.93000000006577</v>
      </c>
      <c r="AH1077" s="1184">
        <v>-3.4449000000000001</v>
      </c>
      <c r="AI1077" s="1184">
        <v>-16.89987</v>
      </c>
      <c r="AJ1077" s="2227">
        <v>73811.950179999956</v>
      </c>
      <c r="AK1077" s="1965"/>
      <c r="AL1077" s="13"/>
      <c r="AM1077" s="1392">
        <f t="shared" si="881"/>
        <v>0</v>
      </c>
      <c r="AN1077" s="1792"/>
    </row>
    <row r="1078" spans="1:40" x14ac:dyDescent="0.25">
      <c r="A1078" s="52">
        <v>1</v>
      </c>
      <c r="B1078" s="2701" t="s">
        <v>405</v>
      </c>
      <c r="C1078" s="2469"/>
      <c r="D1078" s="365"/>
      <c r="E1078" s="1581">
        <f>E1079+E1080+E1084+E1085+E1086</f>
        <v>49515.25</v>
      </c>
      <c r="F1078" s="385">
        <f t="shared" ref="F1078" si="920">F1079+F1080+F1084+F1085+F1086</f>
        <v>49515.25</v>
      </c>
      <c r="G1078" s="385">
        <f t="shared" ref="G1078" si="921">G1079+G1080+G1084+G1085+G1086</f>
        <v>47730.4375</v>
      </c>
      <c r="H1078" s="385">
        <f>G1078/F1078*100</f>
        <v>96.395428681062896</v>
      </c>
      <c r="I1078" s="106"/>
      <c r="J1078" s="106"/>
      <c r="K1078" s="408"/>
      <c r="L1078" s="408"/>
      <c r="M1078" s="408"/>
      <c r="N1078" s="408"/>
      <c r="O1078" s="408"/>
      <c r="P1078" s="408"/>
      <c r="Q1078" s="633"/>
      <c r="R1078" s="633"/>
      <c r="S1078" s="633"/>
      <c r="T1078" s="633"/>
      <c r="U1078" s="633"/>
      <c r="V1078" s="633"/>
      <c r="W1078" s="633"/>
      <c r="X1078" s="633"/>
      <c r="Y1078" s="633"/>
      <c r="Z1078" s="633"/>
      <c r="AA1078" s="633"/>
      <c r="AB1078" s="633"/>
      <c r="AC1078" s="3327"/>
      <c r="AD1078" s="633">
        <f>AJ1078-AI1078-AF1078</f>
        <v>0</v>
      </c>
      <c r="AE1078" s="3434"/>
      <c r="AF1078" s="633"/>
      <c r="AG1078" s="633">
        <f>AD1078-AC1078</f>
        <v>0</v>
      </c>
      <c r="AH1078" s="633"/>
      <c r="AI1078" s="633"/>
      <c r="AJ1078" s="2228"/>
      <c r="AK1078" s="1824">
        <f t="shared" ref="AK1078" si="922">SUM(AK1090)+AK1089/2.7</f>
        <v>0</v>
      </c>
      <c r="AL1078" s="8">
        <f>AL1090+AL1089</f>
        <v>0</v>
      </c>
      <c r="AM1078" s="8">
        <f t="shared" si="881"/>
        <v>0</v>
      </c>
      <c r="AN1078" s="1792"/>
    </row>
    <row r="1079" spans="1:40" x14ac:dyDescent="0.25">
      <c r="A1079" s="52">
        <v>1</v>
      </c>
      <c r="B1079" s="2038" t="s">
        <v>390</v>
      </c>
      <c r="C1079" s="2469"/>
      <c r="D1079" s="365"/>
      <c r="E1079" s="1581"/>
      <c r="F1079" s="385"/>
      <c r="G1079" s="385"/>
      <c r="H1079" s="385"/>
      <c r="I1079" s="106"/>
      <c r="J1079" s="106"/>
      <c r="K1079" s="408"/>
      <c r="L1079" s="408"/>
      <c r="M1079" s="408"/>
      <c r="N1079" s="408"/>
      <c r="O1079" s="408"/>
      <c r="P1079" s="408"/>
      <c r="Q1079" s="633"/>
      <c r="R1079" s="633"/>
      <c r="S1079" s="633"/>
      <c r="T1079" s="633"/>
      <c r="U1079" s="633"/>
      <c r="V1079" s="633"/>
      <c r="W1079" s="633"/>
      <c r="X1079" s="633"/>
      <c r="Y1079" s="633"/>
      <c r="Z1079" s="633"/>
      <c r="AA1079" s="633"/>
      <c r="AB1079" s="633"/>
      <c r="AC1079" s="3327"/>
      <c r="AD1079" s="633"/>
      <c r="AE1079" s="3434"/>
      <c r="AF1079" s="633"/>
      <c r="AG1079" s="633"/>
      <c r="AH1079" s="633"/>
      <c r="AI1079" s="633"/>
      <c r="AJ1079" s="2228"/>
      <c r="AK1079" s="1824"/>
      <c r="AL1079" s="8"/>
      <c r="AM1079" s="8"/>
      <c r="AN1079" s="1792"/>
    </row>
    <row r="1080" spans="1:40" ht="30" x14ac:dyDescent="0.25">
      <c r="A1080" s="52">
        <v>1</v>
      </c>
      <c r="B1080" s="2683" t="s">
        <v>391</v>
      </c>
      <c r="C1080" s="2469"/>
      <c r="D1080" s="365"/>
      <c r="E1080" s="1581">
        <f>E1081+E1082/4</f>
        <v>44215.25</v>
      </c>
      <c r="F1080" s="385">
        <f t="shared" ref="F1080" si="923">F1081+F1082/4</f>
        <v>44215.25</v>
      </c>
      <c r="G1080" s="385">
        <f t="shared" ref="G1080" si="924">G1081+G1082/4</f>
        <v>40777.4375</v>
      </c>
      <c r="H1080" s="385">
        <f>G1080/F1080*100</f>
        <v>92.224826276002062</v>
      </c>
      <c r="I1080" s="106"/>
      <c r="J1080" s="106"/>
      <c r="K1080" s="408"/>
      <c r="L1080" s="408"/>
      <c r="M1080" s="408"/>
      <c r="N1080" s="408"/>
      <c r="O1080" s="408"/>
      <c r="P1080" s="408"/>
      <c r="Q1080" s="633"/>
      <c r="R1080" s="633"/>
      <c r="S1080" s="633"/>
      <c r="T1080" s="633"/>
      <c r="U1080" s="633"/>
      <c r="V1080" s="633"/>
      <c r="W1080" s="633"/>
      <c r="X1080" s="633"/>
      <c r="Y1080" s="633"/>
      <c r="Z1080" s="633"/>
      <c r="AA1080" s="633"/>
      <c r="AB1080" s="633"/>
      <c r="AC1080" s="3327"/>
      <c r="AD1080" s="633"/>
      <c r="AE1080" s="3434"/>
      <c r="AF1080" s="633"/>
      <c r="AG1080" s="633"/>
      <c r="AH1080" s="633"/>
      <c r="AI1080" s="633"/>
      <c r="AJ1080" s="2228"/>
      <c r="AK1080" s="1824"/>
      <c r="AL1080" s="8"/>
      <c r="AM1080" s="8"/>
      <c r="AN1080" s="1792"/>
    </row>
    <row r="1081" spans="1:40" x14ac:dyDescent="0.25">
      <c r="A1081" s="52">
        <v>1</v>
      </c>
      <c r="B1081" s="2038" t="s">
        <v>392</v>
      </c>
      <c r="C1081" s="2469"/>
      <c r="D1081" s="365"/>
      <c r="E1081" s="1581">
        <v>43664</v>
      </c>
      <c r="F1081" s="385">
        <f t="shared" ref="F1081:F1082" si="925">ROUND(E1081/12*$B$4,0)</f>
        <v>43664</v>
      </c>
      <c r="G1081" s="385">
        <v>40357</v>
      </c>
      <c r="H1081" s="385">
        <f>G1081/F1081*100</f>
        <v>92.426255038475631</v>
      </c>
      <c r="I1081" s="106"/>
      <c r="J1081" s="106"/>
      <c r="K1081" s="408"/>
      <c r="L1081" s="408"/>
      <c r="M1081" s="408"/>
      <c r="N1081" s="408"/>
      <c r="O1081" s="408"/>
      <c r="P1081" s="408"/>
      <c r="Q1081" s="633"/>
      <c r="R1081" s="633"/>
      <c r="S1081" s="633"/>
      <c r="T1081" s="633"/>
      <c r="U1081" s="633"/>
      <c r="V1081" s="633"/>
      <c r="W1081" s="633"/>
      <c r="X1081" s="633"/>
      <c r="Y1081" s="633"/>
      <c r="Z1081" s="633"/>
      <c r="AA1081" s="633"/>
      <c r="AB1081" s="633"/>
      <c r="AC1081" s="3327"/>
      <c r="AD1081" s="633"/>
      <c r="AE1081" s="3434"/>
      <c r="AF1081" s="633"/>
      <c r="AG1081" s="633"/>
      <c r="AH1081" s="633"/>
      <c r="AI1081" s="633"/>
      <c r="AJ1081" s="2228"/>
      <c r="AK1081" s="1824"/>
      <c r="AL1081" s="8"/>
      <c r="AM1081" s="8"/>
      <c r="AN1081" s="1792"/>
    </row>
    <row r="1082" spans="1:40" ht="30" x14ac:dyDescent="0.25">
      <c r="A1082" s="52">
        <v>1</v>
      </c>
      <c r="B1082" s="2038" t="s">
        <v>414</v>
      </c>
      <c r="C1082" s="2469"/>
      <c r="D1082" s="365"/>
      <c r="E1082" s="1581">
        <v>2205</v>
      </c>
      <c r="F1082" s="385">
        <f t="shared" si="925"/>
        <v>2205</v>
      </c>
      <c r="G1082" s="385">
        <v>1681.75</v>
      </c>
      <c r="H1082" s="385">
        <f>G1082/F1082*100</f>
        <v>76.269841269841265</v>
      </c>
      <c r="I1082" s="106"/>
      <c r="J1082" s="106"/>
      <c r="K1082" s="408"/>
      <c r="L1082" s="408"/>
      <c r="M1082" s="408"/>
      <c r="N1082" s="408"/>
      <c r="O1082" s="408"/>
      <c r="P1082" s="408"/>
      <c r="Q1082" s="633"/>
      <c r="R1082" s="633"/>
      <c r="S1082" s="633"/>
      <c r="T1082" s="633"/>
      <c r="U1082" s="633"/>
      <c r="V1082" s="633"/>
      <c r="W1082" s="633"/>
      <c r="X1082" s="633"/>
      <c r="Y1082" s="633"/>
      <c r="Z1082" s="633"/>
      <c r="AA1082" s="633"/>
      <c r="AB1082" s="633"/>
      <c r="AC1082" s="3327"/>
      <c r="AD1082" s="633"/>
      <c r="AE1082" s="3434"/>
      <c r="AF1082" s="633"/>
      <c r="AG1082" s="633"/>
      <c r="AH1082" s="633"/>
      <c r="AI1082" s="633"/>
      <c r="AJ1082" s="2228"/>
      <c r="AK1082" s="1824"/>
      <c r="AL1082" s="8"/>
      <c r="AM1082" s="8"/>
      <c r="AN1082" s="1792"/>
    </row>
    <row r="1083" spans="1:40" ht="45" x14ac:dyDescent="0.25">
      <c r="A1083" s="52">
        <v>1</v>
      </c>
      <c r="B1083" s="2038" t="s">
        <v>393</v>
      </c>
      <c r="C1083" s="2469"/>
      <c r="D1083" s="365"/>
      <c r="E1083" s="1581"/>
      <c r="F1083" s="385"/>
      <c r="G1083" s="385"/>
      <c r="H1083" s="385"/>
      <c r="I1083" s="106"/>
      <c r="J1083" s="106"/>
      <c r="K1083" s="408"/>
      <c r="L1083" s="408"/>
      <c r="M1083" s="408"/>
      <c r="N1083" s="408"/>
      <c r="O1083" s="408"/>
      <c r="P1083" s="408"/>
      <c r="Q1083" s="633"/>
      <c r="R1083" s="633"/>
      <c r="S1083" s="633"/>
      <c r="T1083" s="633"/>
      <c r="U1083" s="633"/>
      <c r="V1083" s="633"/>
      <c r="W1083" s="633"/>
      <c r="X1083" s="633"/>
      <c r="Y1083" s="633"/>
      <c r="Z1083" s="633"/>
      <c r="AA1083" s="633"/>
      <c r="AB1083" s="633"/>
      <c r="AC1083" s="3327"/>
      <c r="AD1083" s="633"/>
      <c r="AE1083" s="3434"/>
      <c r="AF1083" s="633"/>
      <c r="AG1083" s="633"/>
      <c r="AH1083" s="633"/>
      <c r="AI1083" s="633"/>
      <c r="AJ1083" s="2228"/>
      <c r="AK1083" s="1824"/>
      <c r="AL1083" s="8"/>
      <c r="AM1083" s="8"/>
      <c r="AN1083" s="1792"/>
    </row>
    <row r="1084" spans="1:40" ht="30" x14ac:dyDescent="0.25">
      <c r="A1084" s="52">
        <v>1</v>
      </c>
      <c r="B1084" s="2038" t="s">
        <v>445</v>
      </c>
      <c r="C1084" s="2469"/>
      <c r="D1084" s="365"/>
      <c r="E1084" s="1581"/>
      <c r="F1084" s="385"/>
      <c r="G1084" s="385"/>
      <c r="H1084" s="385"/>
      <c r="I1084" s="106"/>
      <c r="J1084" s="106"/>
      <c r="K1084" s="408"/>
      <c r="L1084" s="408"/>
      <c r="M1084" s="408"/>
      <c r="N1084" s="408"/>
      <c r="O1084" s="408"/>
      <c r="P1084" s="408"/>
      <c r="Q1084" s="633"/>
      <c r="R1084" s="633"/>
      <c r="S1084" s="633"/>
      <c r="T1084" s="633"/>
      <c r="U1084" s="633"/>
      <c r="V1084" s="633"/>
      <c r="W1084" s="633"/>
      <c r="X1084" s="633"/>
      <c r="Y1084" s="633"/>
      <c r="Z1084" s="633"/>
      <c r="AA1084" s="633"/>
      <c r="AB1084" s="633"/>
      <c r="AC1084" s="3327"/>
      <c r="AD1084" s="633"/>
      <c r="AE1084" s="3434"/>
      <c r="AF1084" s="633"/>
      <c r="AG1084" s="633"/>
      <c r="AH1084" s="633"/>
      <c r="AI1084" s="633"/>
      <c r="AJ1084" s="2228"/>
      <c r="AK1084" s="1824"/>
      <c r="AL1084" s="8"/>
      <c r="AM1084" s="8"/>
      <c r="AN1084" s="1792"/>
    </row>
    <row r="1085" spans="1:40" ht="60" x14ac:dyDescent="0.25">
      <c r="A1085" s="52">
        <v>1</v>
      </c>
      <c r="B1085" s="2038" t="s">
        <v>394</v>
      </c>
      <c r="C1085" s="2469"/>
      <c r="D1085" s="365"/>
      <c r="E1085" s="1581"/>
      <c r="F1085" s="385"/>
      <c r="G1085" s="385"/>
      <c r="H1085" s="385"/>
      <c r="I1085" s="106"/>
      <c r="J1085" s="106"/>
      <c r="K1085" s="408"/>
      <c r="L1085" s="408"/>
      <c r="M1085" s="408"/>
      <c r="N1085" s="408"/>
      <c r="O1085" s="408"/>
      <c r="P1085" s="408"/>
      <c r="Q1085" s="633"/>
      <c r="R1085" s="633"/>
      <c r="S1085" s="633"/>
      <c r="T1085" s="633"/>
      <c r="U1085" s="633"/>
      <c r="V1085" s="633"/>
      <c r="W1085" s="633"/>
      <c r="X1085" s="633"/>
      <c r="Y1085" s="633"/>
      <c r="Z1085" s="633"/>
      <c r="AA1085" s="633"/>
      <c r="AB1085" s="633"/>
      <c r="AC1085" s="3327"/>
      <c r="AD1085" s="633"/>
      <c r="AE1085" s="3434"/>
      <c r="AF1085" s="633"/>
      <c r="AG1085" s="633"/>
      <c r="AH1085" s="633"/>
      <c r="AI1085" s="633"/>
      <c r="AJ1085" s="2228"/>
      <c r="AK1085" s="1824"/>
      <c r="AL1085" s="8"/>
      <c r="AM1085" s="8"/>
      <c r="AN1085" s="1792"/>
    </row>
    <row r="1086" spans="1:40" ht="45" x14ac:dyDescent="0.25">
      <c r="A1086" s="52">
        <v>1</v>
      </c>
      <c r="B1086" s="2038" t="s">
        <v>395</v>
      </c>
      <c r="C1086" s="2469"/>
      <c r="D1086" s="365"/>
      <c r="E1086" s="1581">
        <v>5300</v>
      </c>
      <c r="F1086" s="385">
        <f t="shared" ref="F1086" si="926">ROUND(E1086/12*$B$4,0)</f>
        <v>5300</v>
      </c>
      <c r="G1086" s="3137">
        <v>6953</v>
      </c>
      <c r="H1086" s="385">
        <f>G1086/F1086*100</f>
        <v>131.18867924528303</v>
      </c>
      <c r="I1086" s="106"/>
      <c r="J1086" s="106"/>
      <c r="K1086" s="408"/>
      <c r="L1086" s="408"/>
      <c r="M1086" s="408"/>
      <c r="N1086" s="408"/>
      <c r="O1086" s="408"/>
      <c r="P1086" s="408"/>
      <c r="Q1086" s="633"/>
      <c r="R1086" s="633"/>
      <c r="S1086" s="633"/>
      <c r="T1086" s="633"/>
      <c r="U1086" s="633"/>
      <c r="V1086" s="633"/>
      <c r="W1086" s="633"/>
      <c r="X1086" s="633"/>
      <c r="Y1086" s="633"/>
      <c r="Z1086" s="633"/>
      <c r="AA1086" s="633"/>
      <c r="AB1086" s="633"/>
      <c r="AC1086" s="3327"/>
      <c r="AD1086" s="633"/>
      <c r="AE1086" s="3434"/>
      <c r="AF1086" s="633"/>
      <c r="AG1086" s="633"/>
      <c r="AH1086" s="633"/>
      <c r="AI1086" s="633"/>
      <c r="AJ1086" s="2228"/>
      <c r="AK1086" s="1824"/>
      <c r="AL1086" s="8"/>
      <c r="AM1086" s="8"/>
      <c r="AN1086" s="1792"/>
    </row>
    <row r="1087" spans="1:40" x14ac:dyDescent="0.25">
      <c r="A1087" s="52">
        <v>1</v>
      </c>
      <c r="B1087" s="2038" t="s">
        <v>406</v>
      </c>
      <c r="C1087" s="2469"/>
      <c r="D1087" s="365"/>
      <c r="E1087" s="1581">
        <f>E1088+E1090/9.4</f>
        <v>27035.787234042553</v>
      </c>
      <c r="F1087" s="385">
        <f t="shared" ref="F1087" si="927">F1088+F1090/9.4</f>
        <v>27035.787234042553</v>
      </c>
      <c r="G1087" s="385">
        <f t="shared" ref="G1087" si="928">G1088+G1090/9.4</f>
        <v>27685.290425531915</v>
      </c>
      <c r="H1087" s="385">
        <f>G1087/F1087*100</f>
        <v>102.40238312968941</v>
      </c>
      <c r="I1087" s="106"/>
      <c r="J1087" s="106"/>
      <c r="K1087" s="408"/>
      <c r="L1087" s="408"/>
      <c r="M1087" s="408"/>
      <c r="N1087" s="408"/>
      <c r="O1087" s="408"/>
      <c r="P1087" s="408"/>
      <c r="Q1087" s="633"/>
      <c r="R1087" s="633"/>
      <c r="S1087" s="633"/>
      <c r="T1087" s="633"/>
      <c r="U1087" s="633"/>
      <c r="V1087" s="633"/>
      <c r="W1087" s="633"/>
      <c r="X1087" s="633"/>
      <c r="Y1087" s="633"/>
      <c r="Z1087" s="633"/>
      <c r="AA1087" s="633"/>
      <c r="AB1087" s="633"/>
      <c r="AC1087" s="3327"/>
      <c r="AD1087" s="633"/>
      <c r="AE1087" s="3434"/>
      <c r="AF1087" s="633"/>
      <c r="AG1087" s="633"/>
      <c r="AH1087" s="633"/>
      <c r="AI1087" s="633"/>
      <c r="AJ1087" s="2228"/>
      <c r="AK1087" s="1824"/>
      <c r="AL1087" s="8"/>
      <c r="AM1087" s="8"/>
      <c r="AN1087" s="1792"/>
    </row>
    <row r="1088" spans="1:40" x14ac:dyDescent="0.25">
      <c r="A1088" s="52">
        <v>1</v>
      </c>
      <c r="B1088" s="2038" t="s">
        <v>416</v>
      </c>
      <c r="C1088" s="2469"/>
      <c r="D1088" s="365"/>
      <c r="E1088" s="1581">
        <v>26656</v>
      </c>
      <c r="F1088" s="385">
        <f t="shared" ref="F1088" si="929">ROUND(E1088/12*$B$4,0)</f>
        <v>26656</v>
      </c>
      <c r="G1088" s="385">
        <v>27309</v>
      </c>
      <c r="H1088" s="385">
        <f>G1088/F1088*100</f>
        <v>102.44972989195678</v>
      </c>
      <c r="I1088" s="106"/>
      <c r="J1088" s="106"/>
      <c r="K1088" s="408"/>
      <c r="L1088" s="408"/>
      <c r="M1088" s="408"/>
      <c r="N1088" s="408"/>
      <c r="O1088" s="408"/>
      <c r="P1088" s="408"/>
      <c r="Q1088" s="633"/>
      <c r="R1088" s="633"/>
      <c r="S1088" s="633"/>
      <c r="T1088" s="633"/>
      <c r="U1088" s="633"/>
      <c r="V1088" s="633"/>
      <c r="W1088" s="633"/>
      <c r="X1088" s="633"/>
      <c r="Y1088" s="633"/>
      <c r="Z1088" s="633"/>
      <c r="AA1088" s="633"/>
      <c r="AB1088" s="633"/>
      <c r="AC1088" s="3327"/>
      <c r="AD1088" s="633"/>
      <c r="AE1088" s="3434"/>
      <c r="AF1088" s="633"/>
      <c r="AG1088" s="633"/>
      <c r="AH1088" s="633"/>
      <c r="AI1088" s="633"/>
      <c r="AJ1088" s="2228"/>
      <c r="AK1088" s="1824"/>
      <c r="AL1088" s="8"/>
      <c r="AM1088" s="8"/>
      <c r="AN1088" s="1792"/>
    </row>
    <row r="1089" spans="1:40" x14ac:dyDescent="0.25">
      <c r="A1089" s="52">
        <v>1</v>
      </c>
      <c r="B1089" s="2038" t="s">
        <v>417</v>
      </c>
      <c r="C1089" s="2469"/>
      <c r="D1089" s="365"/>
      <c r="E1089" s="1581">
        <f>E1090/9.4</f>
        <v>379.78723404255317</v>
      </c>
      <c r="F1089" s="74">
        <f t="shared" ref="F1089" si="930">F1090/9.4</f>
        <v>379.78723404255317</v>
      </c>
      <c r="G1089" s="385">
        <f>G1090/9.4</f>
        <v>376.29042553191482</v>
      </c>
      <c r="H1089" s="385">
        <f>G1089/F1089*100</f>
        <v>99.079271708683464</v>
      </c>
      <c r="I1089" s="106"/>
      <c r="J1089" s="106"/>
      <c r="K1089" s="408"/>
      <c r="L1089" s="408"/>
      <c r="M1089" s="408"/>
      <c r="N1089" s="408"/>
      <c r="O1089" s="408"/>
      <c r="P1089" s="408"/>
      <c r="Q1089" s="633"/>
      <c r="R1089" s="633"/>
      <c r="S1089" s="633"/>
      <c r="T1089" s="633"/>
      <c r="U1089" s="633"/>
      <c r="V1089" s="633"/>
      <c r="W1089" s="633"/>
      <c r="X1089" s="633"/>
      <c r="Y1089" s="633"/>
      <c r="Z1089" s="633"/>
      <c r="AA1089" s="633"/>
      <c r="AB1089" s="633"/>
      <c r="AC1089" s="3327"/>
      <c r="AD1089" s="633"/>
      <c r="AE1089" s="3434"/>
      <c r="AF1089" s="633"/>
      <c r="AG1089" s="633"/>
      <c r="AH1089" s="633"/>
      <c r="AI1089" s="633"/>
      <c r="AJ1089" s="2228"/>
      <c r="AK1089" s="1962"/>
      <c r="AL1089" s="8"/>
      <c r="AM1089" s="8">
        <f t="shared" si="881"/>
        <v>0</v>
      </c>
      <c r="AN1089" s="1792"/>
    </row>
    <row r="1090" spans="1:40" x14ac:dyDescent="0.25">
      <c r="A1090" s="52">
        <v>1</v>
      </c>
      <c r="B1090" s="2700" t="s">
        <v>418</v>
      </c>
      <c r="C1090" s="2469"/>
      <c r="D1090" s="365"/>
      <c r="E1090" s="1581">
        <v>3570</v>
      </c>
      <c r="F1090" s="74">
        <f t="shared" ref="F1090:F1095" si="931">E1090/12*$B$4</f>
        <v>3570</v>
      </c>
      <c r="G1090" s="385">
        <v>3537.1299999999997</v>
      </c>
      <c r="H1090" s="385">
        <f>G1090/F1090*100</f>
        <v>99.079271708683464</v>
      </c>
      <c r="I1090" s="106"/>
      <c r="J1090" s="106"/>
      <c r="K1090" s="408"/>
      <c r="L1090" s="408"/>
      <c r="M1090" s="408"/>
      <c r="N1090" s="408"/>
      <c r="O1090" s="408"/>
      <c r="P1090" s="408"/>
      <c r="Q1090" s="633"/>
      <c r="R1090" s="633"/>
      <c r="S1090" s="633"/>
      <c r="T1090" s="633"/>
      <c r="U1090" s="633"/>
      <c r="V1090" s="633"/>
      <c r="W1090" s="633"/>
      <c r="X1090" s="633"/>
      <c r="Y1090" s="633"/>
      <c r="Z1090" s="633"/>
      <c r="AA1090" s="633"/>
      <c r="AB1090" s="633"/>
      <c r="AC1090" s="3327"/>
      <c r="AD1090" s="633">
        <f>AJ1090-AI1090-AF1090</f>
        <v>0</v>
      </c>
      <c r="AE1090" s="3434"/>
      <c r="AF1090" s="633"/>
      <c r="AG1090" s="633"/>
      <c r="AH1090" s="633"/>
      <c r="AI1090" s="633"/>
      <c r="AJ1090" s="2228"/>
      <c r="AK1090" s="1962"/>
      <c r="AL1090" s="8"/>
      <c r="AM1090" s="1389">
        <f t="shared" si="881"/>
        <v>0</v>
      </c>
      <c r="AN1090" s="1792"/>
    </row>
    <row r="1091" spans="1:40" ht="29.25" x14ac:dyDescent="0.25">
      <c r="A1091" s="52">
        <v>1</v>
      </c>
      <c r="B1091" s="2682" t="s">
        <v>396</v>
      </c>
      <c r="C1091" s="2469"/>
      <c r="D1091" s="365"/>
      <c r="E1091" s="1581"/>
      <c r="F1091" s="74"/>
      <c r="G1091" s="385"/>
      <c r="H1091" s="385"/>
      <c r="I1091" s="106"/>
      <c r="J1091" s="106"/>
      <c r="K1091" s="408"/>
      <c r="L1091" s="408"/>
      <c r="M1091" s="408"/>
      <c r="N1091" s="408"/>
      <c r="O1091" s="408"/>
      <c r="P1091" s="408"/>
      <c r="Q1091" s="633"/>
      <c r="R1091" s="633"/>
      <c r="S1091" s="633"/>
      <c r="T1091" s="633"/>
      <c r="U1091" s="633"/>
      <c r="V1091" s="633"/>
      <c r="W1091" s="633"/>
      <c r="X1091" s="633"/>
      <c r="Y1091" s="633"/>
      <c r="Z1091" s="633"/>
      <c r="AA1091" s="633"/>
      <c r="AB1091" s="633"/>
      <c r="AC1091" s="3327"/>
      <c r="AD1091" s="633">
        <f>AJ1091-AI1091-AF1091</f>
        <v>0</v>
      </c>
      <c r="AE1091" s="3434"/>
      <c r="AF1091" s="633"/>
      <c r="AG1091" s="633"/>
      <c r="AH1091" s="633"/>
      <c r="AI1091" s="633"/>
      <c r="AJ1091" s="2228"/>
      <c r="AK1091" s="1581">
        <f>AK1092+AK1093/8.5</f>
        <v>0</v>
      </c>
      <c r="AL1091" s="8">
        <f>AL1092+AL1093</f>
        <v>0</v>
      </c>
      <c r="AM1091" s="1389">
        <f t="shared" si="881"/>
        <v>0</v>
      </c>
      <c r="AN1091" s="1792"/>
    </row>
    <row r="1092" spans="1:40" ht="30" x14ac:dyDescent="0.25">
      <c r="A1092" s="52">
        <v>1</v>
      </c>
      <c r="B1092" s="1054" t="s">
        <v>255</v>
      </c>
      <c r="C1092" s="2551"/>
      <c r="D1092" s="365"/>
      <c r="E1092" s="1581"/>
      <c r="F1092" s="74"/>
      <c r="G1092" s="385"/>
      <c r="H1092" s="385"/>
      <c r="I1092" s="106"/>
      <c r="J1092" s="106"/>
      <c r="K1092" s="408"/>
      <c r="L1092" s="408"/>
      <c r="M1092" s="408"/>
      <c r="N1092" s="408"/>
      <c r="O1092" s="408"/>
      <c r="P1092" s="408"/>
      <c r="Q1092" s="633"/>
      <c r="R1092" s="633"/>
      <c r="S1092" s="633"/>
      <c r="T1092" s="633"/>
      <c r="U1092" s="633"/>
      <c r="V1092" s="633"/>
      <c r="W1092" s="633"/>
      <c r="X1092" s="633"/>
      <c r="Y1092" s="633"/>
      <c r="Z1092" s="633"/>
      <c r="AA1092" s="633"/>
      <c r="AB1092" s="633"/>
      <c r="AC1092" s="3327"/>
      <c r="AD1092" s="633"/>
      <c r="AE1092" s="3434"/>
      <c r="AF1092" s="633"/>
      <c r="AG1092" s="633"/>
      <c r="AH1092" s="633"/>
      <c r="AI1092" s="633"/>
      <c r="AJ1092" s="2228"/>
      <c r="AK1092" s="1962"/>
      <c r="AL1092" s="8"/>
      <c r="AM1092" s="1389">
        <f t="shared" si="881"/>
        <v>0</v>
      </c>
      <c r="AN1092" s="1792"/>
    </row>
    <row r="1093" spans="1:40" ht="57.75" x14ac:dyDescent="0.25">
      <c r="A1093" s="52">
        <v>1</v>
      </c>
      <c r="B1093" s="2686" t="s">
        <v>425</v>
      </c>
      <c r="C1093" s="2469"/>
      <c r="D1093" s="365"/>
      <c r="E1093" s="1581">
        <v>550</v>
      </c>
      <c r="F1093" s="74">
        <f t="shared" si="931"/>
        <v>550</v>
      </c>
      <c r="G1093" s="385">
        <v>463</v>
      </c>
      <c r="H1093" s="385">
        <f t="shared" ref="H1093:H1099" si="932">G1093/F1093*100</f>
        <v>84.181818181818187</v>
      </c>
      <c r="I1093" s="106"/>
      <c r="J1093" s="106"/>
      <c r="K1093" s="408"/>
      <c r="L1093" s="408"/>
      <c r="M1093" s="408"/>
      <c r="N1093" s="408"/>
      <c r="O1093" s="408"/>
      <c r="P1093" s="408"/>
      <c r="Q1093" s="633"/>
      <c r="R1093" s="633"/>
      <c r="S1093" s="633"/>
      <c r="T1093" s="633"/>
      <c r="U1093" s="633"/>
      <c r="V1093" s="633"/>
      <c r="W1093" s="633"/>
      <c r="X1093" s="633"/>
      <c r="Y1093" s="633"/>
      <c r="Z1093" s="633"/>
      <c r="AA1093" s="633"/>
      <c r="AB1093" s="633"/>
      <c r="AC1093" s="3327"/>
      <c r="AD1093" s="633">
        <f>AJ1093-AI1093-AF1093</f>
        <v>0</v>
      </c>
      <c r="AE1093" s="3434"/>
      <c r="AF1093" s="633"/>
      <c r="AG1093" s="633"/>
      <c r="AH1093" s="633"/>
      <c r="AI1093" s="633"/>
      <c r="AJ1093" s="2228"/>
      <c r="AK1093" s="1962"/>
      <c r="AL1093" s="8"/>
      <c r="AM1093" s="1389">
        <f t="shared" si="881"/>
        <v>0</v>
      </c>
      <c r="AN1093" s="1792"/>
    </row>
    <row r="1094" spans="1:40" x14ac:dyDescent="0.25">
      <c r="A1094" s="52">
        <v>1</v>
      </c>
      <c r="B1094" s="2686" t="s">
        <v>299</v>
      </c>
      <c r="C1094" s="2495"/>
      <c r="D1094" s="452"/>
      <c r="E1094" s="1735">
        <f>E1095</f>
        <v>300</v>
      </c>
      <c r="F1094" s="80">
        <f t="shared" ref="F1094:G1094" si="933">F1095</f>
        <v>300</v>
      </c>
      <c r="G1094" s="3695">
        <f t="shared" si="933"/>
        <v>224</v>
      </c>
      <c r="H1094" s="453">
        <f t="shared" si="932"/>
        <v>74.666666666666671</v>
      </c>
      <c r="I1094" s="338"/>
      <c r="J1094" s="338"/>
      <c r="K1094" s="409"/>
      <c r="L1094" s="409"/>
      <c r="M1094" s="409"/>
      <c r="N1094" s="409"/>
      <c r="O1094" s="409"/>
      <c r="P1094" s="409"/>
      <c r="Q1094" s="633"/>
      <c r="R1094" s="633"/>
      <c r="S1094" s="633"/>
      <c r="T1094" s="633"/>
      <c r="U1094" s="633"/>
      <c r="V1094" s="633"/>
      <c r="W1094" s="633"/>
      <c r="X1094" s="633"/>
      <c r="Y1094" s="633"/>
      <c r="Z1094" s="633"/>
      <c r="AA1094" s="633">
        <v>47.292000000000002</v>
      </c>
      <c r="AB1094" s="633">
        <v>47.292000000000002</v>
      </c>
      <c r="AC1094" s="3327">
        <f t="shared" ref="AC1094" si="934">AB1094</f>
        <v>47.292000000000002</v>
      </c>
      <c r="AD1094" s="633">
        <f>AJ1094-AI1094-AF1094</f>
        <v>35.311360000000001</v>
      </c>
      <c r="AE1094" s="3434"/>
      <c r="AF1094" s="633"/>
      <c r="AG1094" s="633">
        <f>AD1094-AC1094</f>
        <v>-11.980640000000001</v>
      </c>
      <c r="AH1094" s="633">
        <v>0</v>
      </c>
      <c r="AI1094" s="633">
        <v>0</v>
      </c>
      <c r="AJ1094" s="2228">
        <v>35.311360000000001</v>
      </c>
      <c r="AK1094" s="1962"/>
      <c r="AL1094" s="8"/>
      <c r="AM1094" s="1389"/>
      <c r="AN1094" s="1792"/>
    </row>
    <row r="1095" spans="1:40" ht="60" x14ac:dyDescent="0.25">
      <c r="A1095" s="52">
        <v>1</v>
      </c>
      <c r="B1095" s="2053" t="s">
        <v>560</v>
      </c>
      <c r="C1095" s="2495"/>
      <c r="D1095" s="452"/>
      <c r="E1095" s="1735">
        <v>300</v>
      </c>
      <c r="F1095" s="80">
        <f t="shared" si="931"/>
        <v>300</v>
      </c>
      <c r="G1095" s="453">
        <v>224</v>
      </c>
      <c r="H1095" s="453">
        <f t="shared" si="932"/>
        <v>74.666666666666671</v>
      </c>
      <c r="I1095" s="338"/>
      <c r="J1095" s="338"/>
      <c r="K1095" s="409"/>
      <c r="L1095" s="409"/>
      <c r="M1095" s="409"/>
      <c r="N1095" s="409"/>
      <c r="O1095" s="409"/>
      <c r="P1095" s="409"/>
      <c r="Q1095" s="633"/>
      <c r="R1095" s="633"/>
      <c r="S1095" s="633"/>
      <c r="T1095" s="633"/>
      <c r="U1095" s="633"/>
      <c r="V1095" s="633"/>
      <c r="W1095" s="633"/>
      <c r="X1095" s="633"/>
      <c r="Y1095" s="633"/>
      <c r="Z1095" s="633"/>
      <c r="AA1095" s="633"/>
      <c r="AB1095" s="633"/>
      <c r="AC1095" s="3327"/>
      <c r="AD1095" s="633"/>
      <c r="AE1095" s="3434"/>
      <c r="AF1095" s="633"/>
      <c r="AG1095" s="633"/>
      <c r="AH1095" s="633"/>
      <c r="AI1095" s="633"/>
      <c r="AJ1095" s="2228"/>
      <c r="AK1095" s="1962"/>
      <c r="AL1095" s="8"/>
      <c r="AM1095" s="1389"/>
      <c r="AN1095" s="1792"/>
    </row>
    <row r="1096" spans="1:40" x14ac:dyDescent="0.25">
      <c r="A1096" s="52">
        <v>1</v>
      </c>
      <c r="B1096" s="2686" t="s">
        <v>402</v>
      </c>
      <c r="C1096" s="2495"/>
      <c r="D1096" s="452"/>
      <c r="E1096" s="1589">
        <f>E1078</f>
        <v>49515.25</v>
      </c>
      <c r="F1096" s="135">
        <f>F1078</f>
        <v>49515.25</v>
      </c>
      <c r="G1096" s="455">
        <f>G1078</f>
        <v>47730.4375</v>
      </c>
      <c r="H1096" s="455">
        <f t="shared" si="932"/>
        <v>96.395428681062896</v>
      </c>
      <c r="I1096" s="338"/>
      <c r="J1096" s="338"/>
      <c r="K1096" s="409"/>
      <c r="L1096" s="409"/>
      <c r="M1096" s="409"/>
      <c r="N1096" s="409"/>
      <c r="O1096" s="409"/>
      <c r="P1096" s="409"/>
      <c r="Q1096" s="633"/>
      <c r="R1096" s="633"/>
      <c r="S1096" s="633"/>
      <c r="T1096" s="633"/>
      <c r="U1096" s="633"/>
      <c r="V1096" s="633"/>
      <c r="W1096" s="633"/>
      <c r="X1096" s="633"/>
      <c r="Y1096" s="633"/>
      <c r="Z1096" s="633"/>
      <c r="AA1096" s="633"/>
      <c r="AB1096" s="633"/>
      <c r="AC1096" s="3327"/>
      <c r="AD1096" s="633"/>
      <c r="AE1096" s="3434"/>
      <c r="AF1096" s="633"/>
      <c r="AG1096" s="633"/>
      <c r="AH1096" s="633"/>
      <c r="AI1096" s="633"/>
      <c r="AJ1096" s="2228"/>
      <c r="AK1096" s="1962"/>
      <c r="AL1096" s="8"/>
      <c r="AM1096" s="1389"/>
      <c r="AN1096" s="1792"/>
    </row>
    <row r="1097" spans="1:40" s="78" customFormat="1" ht="29.25" x14ac:dyDescent="0.25">
      <c r="A1097" s="52">
        <v>1</v>
      </c>
      <c r="B1097" s="2686" t="s">
        <v>403</v>
      </c>
      <c r="C1097" s="2495"/>
      <c r="D1097" s="452"/>
      <c r="E1097" s="1589">
        <f>E1087</f>
        <v>27035.787234042553</v>
      </c>
      <c r="F1097" s="135">
        <f>F1087</f>
        <v>27035.787234042553</v>
      </c>
      <c r="G1097" s="455">
        <f>G1087</f>
        <v>27685.290425531915</v>
      </c>
      <c r="H1097" s="455">
        <f t="shared" si="932"/>
        <v>102.40238312968941</v>
      </c>
      <c r="I1097" s="338"/>
      <c r="J1097" s="338"/>
      <c r="K1097" s="409"/>
      <c r="L1097" s="409"/>
      <c r="M1097" s="1473"/>
      <c r="N1097" s="409"/>
      <c r="O1097" s="409"/>
      <c r="P1097" s="1473"/>
      <c r="Q1097" s="633"/>
      <c r="R1097" s="633"/>
      <c r="S1097" s="633"/>
      <c r="T1097" s="633"/>
      <c r="U1097" s="633"/>
      <c r="V1097" s="633"/>
      <c r="W1097" s="633"/>
      <c r="X1097" s="633"/>
      <c r="Y1097" s="633"/>
      <c r="Z1097" s="633"/>
      <c r="AA1097" s="633"/>
      <c r="AB1097" s="633"/>
      <c r="AC1097" s="3327"/>
      <c r="AD1097" s="633">
        <f>AJ1097-AI1097-AF1097</f>
        <v>0</v>
      </c>
      <c r="AE1097" s="3434"/>
      <c r="AF1097" s="633"/>
      <c r="AG1097" s="633"/>
      <c r="AH1097" s="633"/>
      <c r="AI1097" s="633"/>
      <c r="AJ1097" s="2228"/>
      <c r="AK1097" s="1962"/>
      <c r="AL1097" s="8"/>
      <c r="AM1097" s="1389">
        <f t="shared" si="881"/>
        <v>0</v>
      </c>
      <c r="AN1097" s="1792"/>
    </row>
    <row r="1098" spans="1:40" ht="29.25" x14ac:dyDescent="0.25">
      <c r="A1098" s="52">
        <v>1</v>
      </c>
      <c r="B1098" s="2686" t="s">
        <v>404</v>
      </c>
      <c r="C1098" s="695"/>
      <c r="D1098" s="459"/>
      <c r="E1098" s="1736">
        <f>E1093+E1091</f>
        <v>550</v>
      </c>
      <c r="F1098" s="457">
        <f>F1093+F1091</f>
        <v>550</v>
      </c>
      <c r="G1098" s="457">
        <f>G1093+G1091</f>
        <v>463</v>
      </c>
      <c r="H1098" s="457">
        <f t="shared" si="932"/>
        <v>84.181818181818187</v>
      </c>
      <c r="I1098" s="342"/>
      <c r="J1098" s="342"/>
      <c r="K1098" s="417"/>
      <c r="L1098" s="417"/>
      <c r="M1098" s="402"/>
      <c r="N1098" s="417"/>
      <c r="O1098" s="417"/>
      <c r="P1098" s="402"/>
      <c r="Q1098" s="636">
        <v>220.85</v>
      </c>
      <c r="R1098" s="636">
        <v>220.85</v>
      </c>
      <c r="S1098" s="636">
        <v>220.85</v>
      </c>
      <c r="T1098" s="636">
        <v>220.85</v>
      </c>
      <c r="U1098" s="636">
        <v>485.87</v>
      </c>
      <c r="V1098" s="636">
        <v>485.87</v>
      </c>
      <c r="W1098" s="636">
        <v>485.87</v>
      </c>
      <c r="X1098" s="636">
        <v>485.87</v>
      </c>
      <c r="Y1098" s="636">
        <v>485.87</v>
      </c>
      <c r="Z1098" s="636">
        <v>485.87</v>
      </c>
      <c r="AA1098" s="636">
        <v>485.87</v>
      </c>
      <c r="AB1098" s="636">
        <v>485.87</v>
      </c>
      <c r="AC1098" s="3287">
        <f t="shared" ref="AC1098" si="935">AB1098</f>
        <v>485.87</v>
      </c>
      <c r="AD1098" s="2101">
        <f>AJ1098-AI1098-AF1098</f>
        <v>409.89759999999995</v>
      </c>
      <c r="AE1098" s="3435"/>
      <c r="AF1098" s="748"/>
      <c r="AG1098" s="636">
        <f>AD1098-AC1098</f>
        <v>-75.97240000000005</v>
      </c>
      <c r="AH1098" s="636">
        <v>0</v>
      </c>
      <c r="AI1098" s="636">
        <v>-0.88339999999999996</v>
      </c>
      <c r="AJ1098" s="2226">
        <v>409.01419999999996</v>
      </c>
      <c r="AK1098" s="1736">
        <f>SUM(AK1078+AK1092*3.2+AK1093/3.9)</f>
        <v>0</v>
      </c>
      <c r="AL1098" s="17">
        <f>AL1097+AL1091+AL1078</f>
        <v>0</v>
      </c>
      <c r="AM1098" s="17">
        <f t="shared" si="881"/>
        <v>0</v>
      </c>
      <c r="AN1098" s="1792"/>
    </row>
    <row r="1099" spans="1:40" x14ac:dyDescent="0.25">
      <c r="A1099" s="52">
        <v>1</v>
      </c>
      <c r="B1099" s="2687" t="s">
        <v>141</v>
      </c>
      <c r="C1099" s="695"/>
      <c r="D1099" s="113"/>
      <c r="E1099" s="1598">
        <f>E1096+E1098+E1088*2.9+E1090/4.2</f>
        <v>128217.65</v>
      </c>
      <c r="F1099" s="494">
        <f>F1096+F1098+F1088*2.9+F1090/4.2</f>
        <v>128217.65</v>
      </c>
      <c r="G1099" s="494">
        <f>G1096+G1098+G1088*2.9+G1090/4.2</f>
        <v>128231.7113095238</v>
      </c>
      <c r="H1099" s="457">
        <f t="shared" si="932"/>
        <v>100.01096675030607</v>
      </c>
      <c r="I1099" s="500"/>
      <c r="J1099" s="500"/>
      <c r="K1099" s="494"/>
      <c r="L1099" s="494"/>
      <c r="M1099" s="494"/>
      <c r="N1099" s="494"/>
      <c r="O1099" s="494"/>
      <c r="P1099" s="494"/>
      <c r="Q1099" s="636">
        <f t="shared" ref="Q1099:V1099" si="936">Q1098+Q1077</f>
        <v>75330.376650000006</v>
      </c>
      <c r="R1099" s="636">
        <f t="shared" si="936"/>
        <v>75330.376650000006</v>
      </c>
      <c r="S1099" s="636">
        <f t="shared" si="936"/>
        <v>75330.376650000006</v>
      </c>
      <c r="T1099" s="636">
        <f t="shared" si="936"/>
        <v>75330.376650000006</v>
      </c>
      <c r="U1099" s="636">
        <f t="shared" si="936"/>
        <v>75329.970300000001</v>
      </c>
      <c r="V1099" s="636">
        <f t="shared" si="936"/>
        <v>74819.650050000011</v>
      </c>
      <c r="W1099" s="636">
        <f t="shared" ref="W1099:X1099" si="937">W1098+W1077</f>
        <v>74819.650050000011</v>
      </c>
      <c r="X1099" s="636">
        <f t="shared" si="937"/>
        <v>74819.650050000011</v>
      </c>
      <c r="Y1099" s="636">
        <f t="shared" ref="Y1099:Z1099" si="938">Y1098+Y1077</f>
        <v>74819.650050000011</v>
      </c>
      <c r="Z1099" s="636">
        <f t="shared" si="938"/>
        <v>74819.650050000011</v>
      </c>
      <c r="AA1099" s="636">
        <f>AA1098+AA1077+AA1094</f>
        <v>74866.942050000012</v>
      </c>
      <c r="AB1099" s="636">
        <f>AB1098+AB1077+AB1094</f>
        <v>74866.942050000012</v>
      </c>
      <c r="AC1099" s="3331">
        <f>AC1098+AC1077+AC1094</f>
        <v>74866.942050000012</v>
      </c>
      <c r="AD1099" s="636">
        <f t="shared" ref="AD1099:AJ1099" si="939">AD1098+AD1077+AD1094</f>
        <v>74274.059009999954</v>
      </c>
      <c r="AE1099" s="3432">
        <f t="shared" si="939"/>
        <v>0</v>
      </c>
      <c r="AF1099" s="636">
        <f t="shared" si="939"/>
        <v>0</v>
      </c>
      <c r="AG1099" s="636">
        <f t="shared" si="939"/>
        <v>-592.88304000006588</v>
      </c>
      <c r="AH1099" s="636">
        <f t="shared" si="939"/>
        <v>-3.4449000000000001</v>
      </c>
      <c r="AI1099" s="636">
        <f t="shared" si="939"/>
        <v>-17.783270000000002</v>
      </c>
      <c r="AJ1099" s="2226">
        <f t="shared" si="939"/>
        <v>74256.275739999968</v>
      </c>
      <c r="AK1099" s="1742">
        <f>SUM(AK1098)</f>
        <v>0</v>
      </c>
      <c r="AL1099" s="1030">
        <f t="shared" ref="AL1099" si="940">AL1098</f>
        <v>0</v>
      </c>
      <c r="AM1099" s="1030">
        <f t="shared" si="881"/>
        <v>0</v>
      </c>
      <c r="AN1099" s="1792"/>
    </row>
    <row r="1100" spans="1:40" x14ac:dyDescent="0.25">
      <c r="A1100" s="52">
        <v>1</v>
      </c>
      <c r="B1100" s="116" t="s">
        <v>29</v>
      </c>
      <c r="C1100" s="2549"/>
      <c r="D1100" s="116"/>
      <c r="E1100" s="1724"/>
      <c r="F1100" s="419"/>
      <c r="G1100" s="419"/>
      <c r="H1100" s="419"/>
      <c r="I1100" s="345"/>
      <c r="J1100" s="345"/>
      <c r="K1100" s="403"/>
      <c r="L1100" s="403"/>
      <c r="M1100" s="403"/>
      <c r="N1100" s="403"/>
      <c r="O1100" s="403"/>
      <c r="P1100" s="403"/>
      <c r="Q1100" s="1184"/>
      <c r="R1100" s="1184"/>
      <c r="S1100" s="1184"/>
      <c r="T1100" s="1184"/>
      <c r="U1100" s="1184"/>
      <c r="V1100" s="1184"/>
      <c r="W1100" s="1184"/>
      <c r="X1100" s="1184"/>
      <c r="Y1100" s="1184"/>
      <c r="Z1100" s="1184"/>
      <c r="AA1100" s="1184"/>
      <c r="AB1100" s="1184"/>
      <c r="AC1100" s="3325"/>
      <c r="AD1100" s="1184">
        <f t="shared" ref="AD1100:AD1115" si="941">AJ1100-AI1100-AF1100</f>
        <v>0</v>
      </c>
      <c r="AE1100" s="3433"/>
      <c r="AF1100" s="1184"/>
      <c r="AG1100" s="1184"/>
      <c r="AH1100" s="1184"/>
      <c r="AI1100" s="1184"/>
      <c r="AJ1100" s="2227"/>
      <c r="AK1100" s="1965"/>
      <c r="AL1100" s="13"/>
      <c r="AM1100" s="1392">
        <f t="shared" si="881"/>
        <v>0</v>
      </c>
      <c r="AN1100" s="1792"/>
    </row>
    <row r="1101" spans="1:40" x14ac:dyDescent="0.25">
      <c r="A1101" s="52">
        <v>1</v>
      </c>
      <c r="B1101" s="128" t="s">
        <v>16</v>
      </c>
      <c r="C1101" s="2462"/>
      <c r="D1101" s="462"/>
      <c r="E1101" s="1588"/>
      <c r="F1101" s="408"/>
      <c r="G1101" s="408"/>
      <c r="H1101" s="408"/>
      <c r="I1101" s="99"/>
      <c r="J1101" s="99"/>
      <c r="K1101" s="408"/>
      <c r="L1101" s="408"/>
      <c r="M1101" s="408"/>
      <c r="N1101" s="76"/>
      <c r="O1101" s="248"/>
      <c r="P1101" s="76"/>
      <c r="Q1101" s="633"/>
      <c r="R1101" s="633"/>
      <c r="S1101" s="633"/>
      <c r="T1101" s="633"/>
      <c r="U1101" s="633"/>
      <c r="V1101" s="633"/>
      <c r="W1101" s="633"/>
      <c r="X1101" s="633"/>
      <c r="Y1101" s="633"/>
      <c r="Z1101" s="633"/>
      <c r="AA1101" s="633"/>
      <c r="AB1101" s="633"/>
      <c r="AC1101" s="3327"/>
      <c r="AD1101" s="633">
        <f t="shared" si="941"/>
        <v>0</v>
      </c>
      <c r="AE1101" s="3434"/>
      <c r="AF1101" s="633"/>
      <c r="AG1101" s="633"/>
      <c r="AH1101" s="633"/>
      <c r="AI1101" s="633"/>
      <c r="AJ1101" s="2228"/>
      <c r="AK1101" s="1962"/>
      <c r="AL1101" s="8"/>
      <c r="AM1101" s="1389">
        <f t="shared" si="881"/>
        <v>0</v>
      </c>
      <c r="AN1101" s="1792"/>
    </row>
    <row r="1102" spans="1:40" x14ac:dyDescent="0.25">
      <c r="A1102" s="52">
        <v>1</v>
      </c>
      <c r="B1102" s="2028" t="s">
        <v>24</v>
      </c>
      <c r="C1102" s="2541"/>
      <c r="D1102" s="473">
        <v>240</v>
      </c>
      <c r="E1102" s="1590">
        <v>220</v>
      </c>
      <c r="F1102" s="74">
        <f>ROUND(E1102/12*$B$4,0)</f>
        <v>220</v>
      </c>
      <c r="G1102" s="74">
        <v>222</v>
      </c>
      <c r="H1102" s="74">
        <f>G1102/F1102*100</f>
        <v>100.90909090909091</v>
      </c>
      <c r="I1102" s="106">
        <v>4</v>
      </c>
      <c r="J1102" s="75">
        <f>M1102/G1102</f>
        <v>5.8963963963963968</v>
      </c>
      <c r="K1102" s="76">
        <f>ROUND(E1102*I1102,0)</f>
        <v>880</v>
      </c>
      <c r="L1102" s="76">
        <f t="shared" ref="L1102:L1103" si="942">ROUND(K1102/12*$B$4,0)</f>
        <v>880</v>
      </c>
      <c r="M1102" s="76">
        <v>1309</v>
      </c>
      <c r="N1102" s="76">
        <f>M1102/L1102*100</f>
        <v>148.75</v>
      </c>
      <c r="O1102" s="76">
        <f>ROUND(K1102/D1102,0)</f>
        <v>4</v>
      </c>
      <c r="P1102" s="76">
        <f>M1102/$B$4*12/O1102</f>
        <v>327.25</v>
      </c>
      <c r="Q1102" s="633"/>
      <c r="R1102" s="633"/>
      <c r="S1102" s="633"/>
      <c r="T1102" s="633"/>
      <c r="U1102" s="633"/>
      <c r="V1102" s="633"/>
      <c r="W1102" s="633"/>
      <c r="X1102" s="633"/>
      <c r="Y1102" s="633"/>
      <c r="Z1102" s="633"/>
      <c r="AA1102" s="633"/>
      <c r="AB1102" s="633"/>
      <c r="AC1102" s="3327"/>
      <c r="AD1102" s="633">
        <f t="shared" si="941"/>
        <v>0</v>
      </c>
      <c r="AE1102" s="3434"/>
      <c r="AF1102" s="633"/>
      <c r="AG1102" s="633"/>
      <c r="AH1102" s="633"/>
      <c r="AI1102" s="633"/>
      <c r="AJ1102" s="2228"/>
      <c r="AK1102" s="1962"/>
      <c r="AL1102" s="8"/>
      <c r="AM1102" s="1389">
        <f t="shared" si="881"/>
        <v>0</v>
      </c>
      <c r="AN1102" s="1792"/>
    </row>
    <row r="1103" spans="1:40" s="78" customFormat="1" x14ac:dyDescent="0.25">
      <c r="A1103" s="52">
        <v>1</v>
      </c>
      <c r="B1103" s="1886" t="s">
        <v>26</v>
      </c>
      <c r="C1103" s="2552"/>
      <c r="D1103" s="435">
        <v>240</v>
      </c>
      <c r="E1103" s="1591">
        <v>1132</v>
      </c>
      <c r="F1103" s="74">
        <f>ROUND(E1103/12*$B$4,0)</f>
        <v>1132</v>
      </c>
      <c r="G1103" s="80">
        <v>1129</v>
      </c>
      <c r="H1103" s="74">
        <f>G1103/F1103*100</f>
        <v>99.734982332155482</v>
      </c>
      <c r="I1103" s="338">
        <v>7.9</v>
      </c>
      <c r="J1103" s="75">
        <f>M1103/G1103</f>
        <v>7.105403011514615</v>
      </c>
      <c r="K1103" s="76">
        <f>ROUND(E1103*I1103,0)</f>
        <v>8943</v>
      </c>
      <c r="L1103" s="76">
        <f t="shared" si="942"/>
        <v>8943</v>
      </c>
      <c r="M1103" s="82">
        <v>8022</v>
      </c>
      <c r="N1103" s="76">
        <f>M1103/L1103*100</f>
        <v>89.701442468970143</v>
      </c>
      <c r="O1103" s="76">
        <f>ROUND(K1103/D1103,0)</f>
        <v>37</v>
      </c>
      <c r="P1103" s="76">
        <f>M1103/$B$4*12/O1103</f>
        <v>216.81081081081081</v>
      </c>
      <c r="Q1103" s="633"/>
      <c r="R1103" s="633"/>
      <c r="S1103" s="633"/>
      <c r="T1103" s="633"/>
      <c r="U1103" s="633"/>
      <c r="V1103" s="633"/>
      <c r="W1103" s="633"/>
      <c r="X1103" s="633"/>
      <c r="Y1103" s="633"/>
      <c r="Z1103" s="633"/>
      <c r="AA1103" s="633"/>
      <c r="AB1103" s="633"/>
      <c r="AC1103" s="3327"/>
      <c r="AD1103" s="633">
        <f t="shared" si="941"/>
        <v>0</v>
      </c>
      <c r="AE1103" s="3434"/>
      <c r="AF1103" s="633"/>
      <c r="AG1103" s="633"/>
      <c r="AH1103" s="633"/>
      <c r="AI1103" s="633"/>
      <c r="AJ1103" s="2228"/>
      <c r="AK1103" s="1962"/>
      <c r="AL1103" s="8"/>
      <c r="AM1103" s="1389">
        <f t="shared" si="881"/>
        <v>0</v>
      </c>
      <c r="AN1103" s="1792"/>
    </row>
    <row r="1104" spans="1:40" x14ac:dyDescent="0.25">
      <c r="A1104" s="52">
        <v>1</v>
      </c>
      <c r="B1104" s="1774" t="s">
        <v>200</v>
      </c>
      <c r="C1104" s="2441"/>
      <c r="D1104" s="428"/>
      <c r="E1104" s="1592">
        <f>SUM(E1102:E1103)</f>
        <v>1352</v>
      </c>
      <c r="F1104" s="135">
        <f>SUM(F1102:F1103)</f>
        <v>1352</v>
      </c>
      <c r="G1104" s="135">
        <f>SUM(G1102:G1103)</f>
        <v>1351</v>
      </c>
      <c r="H1104" s="169">
        <f>G1104/F1104*100</f>
        <v>99.92603550295857</v>
      </c>
      <c r="I1104" s="112">
        <f>IF(E1104=0,0,K1104/E1104)</f>
        <v>7.265532544378698</v>
      </c>
      <c r="J1104" s="81">
        <f>M1104/G1104</f>
        <v>6.9067357512953365</v>
      </c>
      <c r="K1104" s="135">
        <f>SUM(K1102:K1103)</f>
        <v>9823</v>
      </c>
      <c r="L1104" s="135">
        <f>SUM(L1102:L1103)</f>
        <v>9823</v>
      </c>
      <c r="M1104" s="135">
        <f>SUM(M1102:M1103)</f>
        <v>9331</v>
      </c>
      <c r="N1104" s="82">
        <f>M1104/L1104*100</f>
        <v>94.991346839051204</v>
      </c>
      <c r="O1104" s="162">
        <f>SUM(O1102:O1103)</f>
        <v>41</v>
      </c>
      <c r="P1104" s="82">
        <f>M1104/$B$4*12/O1104</f>
        <v>227.58536585365854</v>
      </c>
      <c r="Q1104" s="2101"/>
      <c r="R1104" s="2101"/>
      <c r="S1104" s="2101"/>
      <c r="T1104" s="2101"/>
      <c r="U1104" s="2101"/>
      <c r="V1104" s="2101"/>
      <c r="W1104" s="2101"/>
      <c r="X1104" s="2101"/>
      <c r="Y1104" s="2101"/>
      <c r="Z1104" s="2101"/>
      <c r="AA1104" s="2101"/>
      <c r="AB1104" s="2101"/>
      <c r="AC1104" s="3377"/>
      <c r="AD1104" s="2101">
        <f t="shared" si="941"/>
        <v>0</v>
      </c>
      <c r="AE1104" s="3435"/>
      <c r="AF1104" s="2101"/>
      <c r="AG1104" s="2101"/>
      <c r="AH1104" s="2101"/>
      <c r="AI1104" s="2101"/>
      <c r="AJ1104" s="2230"/>
      <c r="AK1104" s="1963"/>
      <c r="AL1104" s="15"/>
      <c r="AM1104" s="1390">
        <f t="shared" si="881"/>
        <v>0</v>
      </c>
      <c r="AN1104" s="1792"/>
    </row>
    <row r="1105" spans="1:40" ht="30" thickBot="1" x14ac:dyDescent="0.3">
      <c r="A1105" s="52">
        <v>1</v>
      </c>
      <c r="B1105" s="136" t="s">
        <v>276</v>
      </c>
      <c r="C1105" s="136"/>
      <c r="D1105" s="136"/>
      <c r="E1105" s="1737">
        <f>E1104</f>
        <v>1352</v>
      </c>
      <c r="F1105" s="350">
        <f t="shared" ref="F1105" si="943">F1104</f>
        <v>1352</v>
      </c>
      <c r="G1105" s="350">
        <f t="shared" ref="G1105" si="944">G1104</f>
        <v>1351</v>
      </c>
      <c r="H1105" s="350">
        <f>G1105/F1105*100</f>
        <v>99.92603550295857</v>
      </c>
      <c r="I1105" s="138">
        <f>IF(E1105=0,0,K1105/E1105)</f>
        <v>7.265532544378698</v>
      </c>
      <c r="J1105" s="139">
        <f>M1105/G1105</f>
        <v>6.9067357512953365</v>
      </c>
      <c r="K1105" s="172">
        <f t="shared" ref="K1105:O1105" si="945">K1104</f>
        <v>9823</v>
      </c>
      <c r="L1105" s="172">
        <f t="shared" si="945"/>
        <v>9823</v>
      </c>
      <c r="M1105" s="172">
        <f t="shared" si="945"/>
        <v>9331</v>
      </c>
      <c r="N1105" s="141">
        <f>M1105/L1105*100</f>
        <v>94.991346839051204</v>
      </c>
      <c r="O1105" s="172">
        <f t="shared" si="945"/>
        <v>41</v>
      </c>
      <c r="P1105" s="141">
        <f>M1105/$B$4*12/O1105</f>
        <v>227.58536585365854</v>
      </c>
      <c r="Q1105" s="2235">
        <v>17219.630399999998</v>
      </c>
      <c r="R1105" s="2235">
        <v>17219.630399999998</v>
      </c>
      <c r="S1105" s="2235">
        <v>17219.630399999998</v>
      </c>
      <c r="T1105" s="2235">
        <v>17219.630399999998</v>
      </c>
      <c r="U1105" s="2235">
        <v>17219.630399999998</v>
      </c>
      <c r="V1105" s="2235">
        <v>17674.953519999995</v>
      </c>
      <c r="W1105" s="2235">
        <v>17674.953519999995</v>
      </c>
      <c r="X1105" s="2235">
        <v>18434.141319999995</v>
      </c>
      <c r="Y1105" s="2235">
        <v>18434.141319999995</v>
      </c>
      <c r="Z1105" s="2235">
        <v>20696.35036</v>
      </c>
      <c r="AA1105" s="2235">
        <v>20696.35036</v>
      </c>
      <c r="AB1105" s="2235">
        <v>20696.35036</v>
      </c>
      <c r="AC1105" s="3287">
        <f t="shared" ref="AC1105" si="946">AB1105</f>
        <v>20696.35036</v>
      </c>
      <c r="AD1105" s="2235">
        <f t="shared" si="941"/>
        <v>20711.942599999998</v>
      </c>
      <c r="AE1105" s="3442"/>
      <c r="AF1105" s="2235"/>
      <c r="AG1105" s="2235">
        <f>AD1105-AC1105</f>
        <v>15.592239999998128</v>
      </c>
      <c r="AH1105" s="2235">
        <v>0</v>
      </c>
      <c r="AI1105" s="2235">
        <v>-14.740999999999998</v>
      </c>
      <c r="AJ1105" s="2236">
        <v>20697.201599999997</v>
      </c>
      <c r="AK1105" s="1967"/>
      <c r="AL1105" s="42"/>
      <c r="AM1105" s="1393">
        <f t="shared" si="881"/>
        <v>0</v>
      </c>
      <c r="AN1105" s="1792"/>
    </row>
    <row r="1106" spans="1:40" ht="15.75" thickBot="1" x14ac:dyDescent="0.3">
      <c r="A1106" s="52">
        <v>1</v>
      </c>
      <c r="B1106" s="501" t="s">
        <v>457</v>
      </c>
      <c r="C1106" s="2553"/>
      <c r="D1106" s="501"/>
      <c r="E1106" s="1743"/>
      <c r="F1106" s="502"/>
      <c r="G1106" s="502"/>
      <c r="H1106" s="502"/>
      <c r="I1106" s="503"/>
      <c r="J1106" s="503"/>
      <c r="K1106" s="502"/>
      <c r="L1106" s="502"/>
      <c r="M1106" s="502">
        <f>SUM(M1076,M1099,M1105)</f>
        <v>25704</v>
      </c>
      <c r="N1106" s="502"/>
      <c r="O1106" s="502"/>
      <c r="P1106" s="502"/>
      <c r="Q1106" s="773">
        <f t="shared" ref="Q1106:U1106" si="947">SUM(Q1076,Q1099,Q1105)</f>
        <v>210930.43635</v>
      </c>
      <c r="R1106" s="773">
        <f t="shared" si="947"/>
        <v>210930.43635</v>
      </c>
      <c r="S1106" s="773">
        <f t="shared" si="947"/>
        <v>210930.43635</v>
      </c>
      <c r="T1106" s="773">
        <f t="shared" si="947"/>
        <v>210930.43635</v>
      </c>
      <c r="U1106" s="773">
        <f t="shared" si="947"/>
        <v>211137.65708399998</v>
      </c>
      <c r="V1106" s="773">
        <f t="shared" ref="V1106:W1106" si="948">SUM(V1076,V1099,V1105)</f>
        <v>211856.83158999996</v>
      </c>
      <c r="W1106" s="773">
        <f t="shared" si="948"/>
        <v>211856.83158999996</v>
      </c>
      <c r="X1106" s="773">
        <f t="shared" ref="X1106:Y1106" si="949">SUM(X1076,X1099,X1105)</f>
        <v>212616.01938999997</v>
      </c>
      <c r="Y1106" s="773">
        <f t="shared" si="949"/>
        <v>212616.01938999997</v>
      </c>
      <c r="Z1106" s="773">
        <f t="shared" ref="Z1106" si="950">SUM(Z1076,Z1099,Z1105)</f>
        <v>212629.07282199999</v>
      </c>
      <c r="AA1106" s="773">
        <f t="shared" ref="AA1106:AC1106" si="951">SUM(AA1076,AA1099,AA1105)</f>
        <v>213407.20178200002</v>
      </c>
      <c r="AB1106" s="773">
        <f t="shared" ref="AB1106" si="952">SUM(AB1076,AB1099,AB1105)</f>
        <v>213407.20178200002</v>
      </c>
      <c r="AC1106" s="3378">
        <f t="shared" si="951"/>
        <v>213407.20178200002</v>
      </c>
      <c r="AD1106" s="773">
        <f t="shared" si="941"/>
        <v>213456.93071999992</v>
      </c>
      <c r="AE1106" s="3443">
        <f t="shared" ref="AE1106:AJ1106" si="953">SUM(AE1076,AE1099,AE1105)</f>
        <v>0</v>
      </c>
      <c r="AF1106" s="773">
        <f t="shared" si="953"/>
        <v>-1307.30268</v>
      </c>
      <c r="AG1106" s="773">
        <f t="shared" si="953"/>
        <v>49.72893799992039</v>
      </c>
      <c r="AH1106" s="773">
        <f t="shared" si="953"/>
        <v>-41.105379999999997</v>
      </c>
      <c r="AI1106" s="773">
        <f t="shared" si="953"/>
        <v>-36.288690000000003</v>
      </c>
      <c r="AJ1106" s="2237">
        <f t="shared" si="953"/>
        <v>212113.33934999994</v>
      </c>
      <c r="AK1106" s="1968"/>
      <c r="AL1106" s="1036">
        <f>SUM(AL1076,AL1099,AL1105)</f>
        <v>0</v>
      </c>
      <c r="AM1106" s="1036">
        <f t="shared" si="881"/>
        <v>0</v>
      </c>
      <c r="AN1106" s="1792"/>
    </row>
    <row r="1107" spans="1:40" x14ac:dyDescent="0.25">
      <c r="A1107" s="52">
        <v>1</v>
      </c>
      <c r="B1107" s="504"/>
      <c r="C1107" s="2554"/>
      <c r="D1107" s="504"/>
      <c r="E1107" s="1724"/>
      <c r="F1107" s="344"/>
      <c r="G1107" s="344"/>
      <c r="H1107" s="344"/>
      <c r="I1107" s="345"/>
      <c r="J1107" s="345"/>
      <c r="K1107" s="344"/>
      <c r="L1107" s="344"/>
      <c r="M1107" s="344"/>
      <c r="N1107" s="344"/>
      <c r="O1107" s="344"/>
      <c r="P1107" s="344"/>
      <c r="Q1107" s="1184"/>
      <c r="R1107" s="1184"/>
      <c r="S1107" s="1184"/>
      <c r="T1107" s="1184"/>
      <c r="U1107" s="1184"/>
      <c r="V1107" s="1184"/>
      <c r="W1107" s="1184"/>
      <c r="X1107" s="1184"/>
      <c r="Y1107" s="1184"/>
      <c r="Z1107" s="1184"/>
      <c r="AA1107" s="1184"/>
      <c r="AB1107" s="1184"/>
      <c r="AC1107" s="3325"/>
      <c r="AD1107" s="1184">
        <f t="shared" si="941"/>
        <v>0</v>
      </c>
      <c r="AE1107" s="3433"/>
      <c r="AF1107" s="1184"/>
      <c r="AG1107" s="1184"/>
      <c r="AH1107" s="1184"/>
      <c r="AI1107" s="1184"/>
      <c r="AJ1107" s="2227"/>
      <c r="AK1107" s="1965"/>
      <c r="AL1107" s="13"/>
      <c r="AM1107" s="1392">
        <f t="shared" si="881"/>
        <v>0</v>
      </c>
      <c r="AN1107" s="1792"/>
    </row>
    <row r="1108" spans="1:40" ht="29.25" x14ac:dyDescent="0.25">
      <c r="A1108" s="52">
        <v>1</v>
      </c>
      <c r="B1108" s="882" t="s">
        <v>215</v>
      </c>
      <c r="C1108" s="882"/>
      <c r="D1108" s="434"/>
      <c r="E1108" s="1590"/>
      <c r="F1108" s="328"/>
      <c r="G1108" s="328"/>
      <c r="H1108" s="328"/>
      <c r="I1108" s="106"/>
      <c r="J1108" s="106"/>
      <c r="K1108" s="328"/>
      <c r="L1108" s="328"/>
      <c r="M1108" s="328"/>
      <c r="N1108" s="328"/>
      <c r="O1108" s="328"/>
      <c r="P1108" s="328"/>
      <c r="Q1108" s="633"/>
      <c r="R1108" s="633"/>
      <c r="S1108" s="633"/>
      <c r="T1108" s="633"/>
      <c r="U1108" s="633"/>
      <c r="V1108" s="633"/>
      <c r="W1108" s="633"/>
      <c r="X1108" s="633"/>
      <c r="Y1108" s="633"/>
      <c r="Z1108" s="633"/>
      <c r="AA1108" s="633"/>
      <c r="AB1108" s="633"/>
      <c r="AC1108" s="3327"/>
      <c r="AD1108" s="633">
        <f t="shared" si="941"/>
        <v>0</v>
      </c>
      <c r="AE1108" s="3434"/>
      <c r="AF1108" s="633"/>
      <c r="AG1108" s="633"/>
      <c r="AH1108" s="633"/>
      <c r="AI1108" s="633"/>
      <c r="AJ1108" s="2228"/>
      <c r="AK1108" s="1962"/>
      <c r="AL1108" s="8"/>
      <c r="AM1108" s="1389">
        <f t="shared" si="881"/>
        <v>0</v>
      </c>
      <c r="AN1108" s="1792"/>
    </row>
    <row r="1109" spans="1:40" x14ac:dyDescent="0.25">
      <c r="A1109" s="52">
        <v>1</v>
      </c>
      <c r="B1109" s="386" t="s">
        <v>5</v>
      </c>
      <c r="C1109" s="2488"/>
      <c r="D1109" s="386"/>
      <c r="E1109" s="1590"/>
      <c r="F1109" s="328"/>
      <c r="G1109" s="328"/>
      <c r="H1109" s="328"/>
      <c r="I1109" s="106"/>
      <c r="J1109" s="106"/>
      <c r="K1109" s="328"/>
      <c r="L1109" s="328"/>
      <c r="M1109" s="328"/>
      <c r="N1109" s="328"/>
      <c r="O1109" s="328"/>
      <c r="P1109" s="328"/>
      <c r="Q1109" s="633"/>
      <c r="R1109" s="633"/>
      <c r="S1109" s="633"/>
      <c r="T1109" s="633"/>
      <c r="U1109" s="633"/>
      <c r="V1109" s="633"/>
      <c r="W1109" s="633"/>
      <c r="X1109" s="633"/>
      <c r="Y1109" s="633"/>
      <c r="Z1109" s="633"/>
      <c r="AA1109" s="633"/>
      <c r="AB1109" s="633"/>
      <c r="AC1109" s="3327"/>
      <c r="AD1109" s="633">
        <f t="shared" si="941"/>
        <v>0</v>
      </c>
      <c r="AE1109" s="3434"/>
      <c r="AF1109" s="633"/>
      <c r="AG1109" s="633"/>
      <c r="AH1109" s="633"/>
      <c r="AI1109" s="633"/>
      <c r="AJ1109" s="2228"/>
      <c r="AK1109" s="1962"/>
      <c r="AL1109" s="8"/>
      <c r="AM1109" s="1389">
        <f t="shared" si="881"/>
        <v>0</v>
      </c>
      <c r="AN1109" s="1792"/>
    </row>
    <row r="1110" spans="1:40" x14ac:dyDescent="0.25">
      <c r="A1110" s="52">
        <v>1</v>
      </c>
      <c r="B1110" s="105" t="s">
        <v>25</v>
      </c>
      <c r="C1110" s="2680" t="s">
        <v>385</v>
      </c>
      <c r="D1110" s="105">
        <v>300</v>
      </c>
      <c r="E1110" s="1590">
        <v>1203</v>
      </c>
      <c r="F1110" s="74">
        <f t="shared" ref="F1110:F1112" si="954">E1110/12*$B$4</f>
        <v>1203</v>
      </c>
      <c r="G1110" s="74">
        <v>1201</v>
      </c>
      <c r="H1110" s="74">
        <f>G1110/F1110*100</f>
        <v>99.833748960931004</v>
      </c>
      <c r="I1110" s="330">
        <v>5.8</v>
      </c>
      <c r="J1110" s="75">
        <f>M1110/G1110</f>
        <v>6.1482098251457122</v>
      </c>
      <c r="K1110" s="76">
        <f>ROUND(E1110*I1110,0)</f>
        <v>6977</v>
      </c>
      <c r="L1110" s="76">
        <f t="shared" ref="L1110:L1112" si="955">ROUND(K1110/12*$B$4,0)</f>
        <v>6977</v>
      </c>
      <c r="M1110" s="76">
        <v>7384</v>
      </c>
      <c r="N1110" s="76">
        <f>M1110/L1110*100</f>
        <v>105.83345277339831</v>
      </c>
      <c r="O1110" s="76">
        <f>ROUND(K1110/D1110,0)</f>
        <v>23</v>
      </c>
      <c r="P1110" s="76">
        <f>M1110/$B$4*12/O1110</f>
        <v>321.04347826086956</v>
      </c>
      <c r="Q1110" s="633"/>
      <c r="R1110" s="633"/>
      <c r="S1110" s="633"/>
      <c r="T1110" s="633"/>
      <c r="U1110" s="633"/>
      <c r="V1110" s="633"/>
      <c r="W1110" s="633"/>
      <c r="X1110" s="633"/>
      <c r="Y1110" s="633"/>
      <c r="Z1110" s="633"/>
      <c r="AA1110" s="633"/>
      <c r="AB1110" s="633"/>
      <c r="AC1110" s="3327"/>
      <c r="AD1110" s="633">
        <f t="shared" si="941"/>
        <v>0</v>
      </c>
      <c r="AE1110" s="3434"/>
      <c r="AF1110" s="633"/>
      <c r="AG1110" s="633"/>
      <c r="AH1110" s="633"/>
      <c r="AI1110" s="633"/>
      <c r="AJ1110" s="2228"/>
      <c r="AK1110" s="1962"/>
      <c r="AL1110" s="8"/>
      <c r="AM1110" s="1389">
        <f t="shared" si="881"/>
        <v>0</v>
      </c>
      <c r="AN1110" s="1792"/>
    </row>
    <row r="1111" spans="1:40" x14ac:dyDescent="0.25">
      <c r="A1111" s="52">
        <v>1</v>
      </c>
      <c r="B1111" s="324" t="s">
        <v>23</v>
      </c>
      <c r="C1111" s="2680" t="s">
        <v>385</v>
      </c>
      <c r="D1111" s="324">
        <v>74</v>
      </c>
      <c r="E1111" s="1591">
        <v>85</v>
      </c>
      <c r="F1111" s="74">
        <f t="shared" si="954"/>
        <v>85</v>
      </c>
      <c r="G1111" s="80">
        <v>95</v>
      </c>
      <c r="H1111" s="74">
        <f>G1111/F1111*100</f>
        <v>111.76470588235294</v>
      </c>
      <c r="I1111" s="357">
        <v>14</v>
      </c>
      <c r="J1111" s="81">
        <f>M1111/G1111</f>
        <v>11.863157894736842</v>
      </c>
      <c r="K1111" s="76">
        <f>ROUND(E1111*I1111,0)</f>
        <v>1190</v>
      </c>
      <c r="L1111" s="76">
        <f t="shared" si="955"/>
        <v>1190</v>
      </c>
      <c r="M1111" s="82">
        <v>1127</v>
      </c>
      <c r="N1111" s="82">
        <f>M1111/L1111*100</f>
        <v>94.705882352941174</v>
      </c>
      <c r="O1111" s="82">
        <f>ROUND(K1111/D1111,0)</f>
        <v>16</v>
      </c>
      <c r="P1111" s="82">
        <f>M1111/$B$4*12/O1111</f>
        <v>70.4375</v>
      </c>
      <c r="Q1111" s="2101"/>
      <c r="R1111" s="2101"/>
      <c r="S1111" s="2101"/>
      <c r="T1111" s="2101"/>
      <c r="U1111" s="2101"/>
      <c r="V1111" s="2101"/>
      <c r="W1111" s="2101"/>
      <c r="X1111" s="2101"/>
      <c r="Y1111" s="2101"/>
      <c r="Z1111" s="2101"/>
      <c r="AA1111" s="2101"/>
      <c r="AB1111" s="2101"/>
      <c r="AC1111" s="3377"/>
      <c r="AD1111" s="2101"/>
      <c r="AE1111" s="3435"/>
      <c r="AF1111" s="2101"/>
      <c r="AG1111" s="2101"/>
      <c r="AH1111" s="2101"/>
      <c r="AI1111" s="2101"/>
      <c r="AJ1111" s="2230"/>
      <c r="AK1111" s="1963"/>
      <c r="AL1111" s="15"/>
      <c r="AM1111" s="1390"/>
      <c r="AN1111" s="1792"/>
    </row>
    <row r="1112" spans="1:40" s="78" customFormat="1" x14ac:dyDescent="0.25">
      <c r="A1112" s="52">
        <v>1</v>
      </c>
      <c r="B1112" s="324" t="s">
        <v>26</v>
      </c>
      <c r="C1112" s="2680" t="s">
        <v>385</v>
      </c>
      <c r="D1112" s="324">
        <v>300</v>
      </c>
      <c r="E1112" s="1591">
        <v>196</v>
      </c>
      <c r="F1112" s="80">
        <f t="shared" si="954"/>
        <v>196</v>
      </c>
      <c r="G1112" s="80">
        <v>197</v>
      </c>
      <c r="H1112" s="80">
        <f>G1112/F1112*100</f>
        <v>100.51020408163265</v>
      </c>
      <c r="I1112" s="357">
        <v>6</v>
      </c>
      <c r="J1112" s="81">
        <f>M1112/G1112</f>
        <v>5.1015228426395938</v>
      </c>
      <c r="K1112" s="82">
        <f>ROUND(E1112*I1112,0)</f>
        <v>1176</v>
      </c>
      <c r="L1112" s="82">
        <f t="shared" si="955"/>
        <v>1176</v>
      </c>
      <c r="M1112" s="82">
        <v>1005</v>
      </c>
      <c r="N1112" s="82">
        <f>M1112/L1112*100</f>
        <v>85.459183673469383</v>
      </c>
      <c r="O1112" s="82">
        <f>ROUND(K1112/D1112,0)</f>
        <v>4</v>
      </c>
      <c r="P1112" s="82">
        <f>M1112/$B$4*12/O1112</f>
        <v>251.25</v>
      </c>
      <c r="Q1112" s="2101"/>
      <c r="R1112" s="2101"/>
      <c r="S1112" s="2101"/>
      <c r="T1112" s="2101"/>
      <c r="U1112" s="2101"/>
      <c r="V1112" s="2101"/>
      <c r="W1112" s="2101"/>
      <c r="X1112" s="2101"/>
      <c r="Y1112" s="2101"/>
      <c r="Z1112" s="2101"/>
      <c r="AA1112" s="2101"/>
      <c r="AB1112" s="2101"/>
      <c r="AC1112" s="3377"/>
      <c r="AD1112" s="2101">
        <f t="shared" si="941"/>
        <v>0</v>
      </c>
      <c r="AE1112" s="3435"/>
      <c r="AF1112" s="2101"/>
      <c r="AG1112" s="2101"/>
      <c r="AH1112" s="2101"/>
      <c r="AI1112" s="2101"/>
      <c r="AJ1112" s="2230"/>
      <c r="AK1112" s="1963"/>
      <c r="AL1112" s="15"/>
      <c r="AM1112" s="1390">
        <f t="shared" si="881"/>
        <v>0</v>
      </c>
      <c r="AN1112" s="1792"/>
    </row>
    <row r="1113" spans="1:40" x14ac:dyDescent="0.25">
      <c r="A1113" s="52">
        <v>1</v>
      </c>
      <c r="B1113" s="113" t="s">
        <v>7</v>
      </c>
      <c r="C1113" s="695"/>
      <c r="D1113" s="113"/>
      <c r="E1113" s="1598">
        <f>SUM(E1110:E1112)</f>
        <v>1484</v>
      </c>
      <c r="F1113" s="417">
        <f>SUM(F1110:F1112)</f>
        <v>1484</v>
      </c>
      <c r="G1113" s="417">
        <f>SUM(G1110:G1112)</f>
        <v>1493</v>
      </c>
      <c r="H1113" s="417">
        <f>G1113/F1113*100</f>
        <v>100.60646900269541</v>
      </c>
      <c r="I1113" s="86">
        <f>IF(E1113=0,0,K1113/E1113)</f>
        <v>6.295822102425876</v>
      </c>
      <c r="J1113" s="86">
        <f>M1113/G1113</f>
        <v>6.3737441393168117</v>
      </c>
      <c r="K1113" s="417">
        <f>SUM(K1110:K1112)</f>
        <v>9343</v>
      </c>
      <c r="L1113" s="417">
        <f>SUM(L1110:L1112)</f>
        <v>9343</v>
      </c>
      <c r="M1113" s="417">
        <f>SUM(M1110:M1112)</f>
        <v>9516</v>
      </c>
      <c r="N1113" s="87">
        <f>M1113/L1113*100</f>
        <v>101.85165364443969</v>
      </c>
      <c r="O1113" s="437">
        <f>SUM(O1110:O1112)</f>
        <v>43</v>
      </c>
      <c r="P1113" s="87">
        <f>M1113/$B$4*12/O1113</f>
        <v>221.30232558139534</v>
      </c>
      <c r="Q1113" s="636">
        <v>58554.58266</v>
      </c>
      <c r="R1113" s="636">
        <v>58846.917443999992</v>
      </c>
      <c r="S1113" s="636">
        <v>58846.917443999992</v>
      </c>
      <c r="T1113" s="636">
        <v>58846.917443999992</v>
      </c>
      <c r="U1113" s="636">
        <v>58846.917443999992</v>
      </c>
      <c r="V1113" s="636">
        <v>58846.917443999992</v>
      </c>
      <c r="W1113" s="636">
        <v>58846.917443999992</v>
      </c>
      <c r="X1113" s="636">
        <v>58846.917443999992</v>
      </c>
      <c r="Y1113" s="636">
        <v>58846.917443999992</v>
      </c>
      <c r="Z1113" s="636">
        <v>64176.434111999988</v>
      </c>
      <c r="AA1113" s="636">
        <v>66973.004111999995</v>
      </c>
      <c r="AB1113" s="636">
        <v>66973.004111999995</v>
      </c>
      <c r="AC1113" s="3287">
        <f t="shared" ref="AC1113:AC1114" si="956">AB1113</f>
        <v>66973.004111999995</v>
      </c>
      <c r="AD1113" s="636">
        <f t="shared" si="941"/>
        <v>68041.323969999998</v>
      </c>
      <c r="AE1113" s="3432"/>
      <c r="AF1113" s="636">
        <v>-317.65787</v>
      </c>
      <c r="AG1113" s="636">
        <f>AD1113-AC1113</f>
        <v>1068.3198580000026</v>
      </c>
      <c r="AH1113" s="636">
        <v>0</v>
      </c>
      <c r="AI1113" s="636">
        <v>-14.945870000000001</v>
      </c>
      <c r="AJ1113" s="2226">
        <v>67708.720230000006</v>
      </c>
      <c r="AK1113" s="1969"/>
      <c r="AL1113" s="17"/>
      <c r="AM1113" s="1391">
        <f t="shared" si="881"/>
        <v>0</v>
      </c>
      <c r="AN1113" s="1792"/>
    </row>
    <row r="1114" spans="1:40" x14ac:dyDescent="0.25">
      <c r="A1114" s="52">
        <v>1</v>
      </c>
      <c r="B1114" s="481" t="s">
        <v>261</v>
      </c>
      <c r="C1114" s="2544"/>
      <c r="D1114" s="481"/>
      <c r="E1114" s="1724"/>
      <c r="F1114" s="344"/>
      <c r="G1114" s="344"/>
      <c r="H1114" s="344"/>
      <c r="I1114" s="336"/>
      <c r="J1114" s="336"/>
      <c r="K1114" s="419"/>
      <c r="L1114" s="419"/>
      <c r="M1114" s="419"/>
      <c r="N1114" s="419"/>
      <c r="O1114" s="419"/>
      <c r="P1114" s="419"/>
      <c r="Q1114" s="1184">
        <v>35254.520069999999</v>
      </c>
      <c r="R1114" s="1184">
        <v>35254.520069999999</v>
      </c>
      <c r="S1114" s="1184">
        <v>35254.520069999999</v>
      </c>
      <c r="T1114" s="1184">
        <v>35254.520069999999</v>
      </c>
      <c r="U1114" s="1184">
        <v>35254.520069999999</v>
      </c>
      <c r="V1114" s="1184">
        <v>35254.520069999999</v>
      </c>
      <c r="W1114" s="1184">
        <v>35254.520069999999</v>
      </c>
      <c r="X1114" s="1184">
        <v>35254.520069999999</v>
      </c>
      <c r="Y1114" s="1184">
        <v>35254.520069999999</v>
      </c>
      <c r="Z1114" s="1184">
        <v>35254.520069999999</v>
      </c>
      <c r="AA1114" s="1184">
        <v>35254.520069999999</v>
      </c>
      <c r="AB1114" s="1184">
        <v>35254.520069999999</v>
      </c>
      <c r="AC1114" s="3287">
        <f t="shared" si="956"/>
        <v>35254.520069999999</v>
      </c>
      <c r="AD1114" s="1184">
        <f t="shared" si="941"/>
        <v>31223.160119999997</v>
      </c>
      <c r="AE1114" s="3433"/>
      <c r="AF1114" s="1184"/>
      <c r="AG1114" s="1184">
        <f>AD1114-AC1114</f>
        <v>-4031.3599500000018</v>
      </c>
      <c r="AH1114" s="1184">
        <v>0</v>
      </c>
      <c r="AI1114" s="1184">
        <v>-2.2463699999999998</v>
      </c>
      <c r="AJ1114" s="2227">
        <v>31220.913749999996</v>
      </c>
      <c r="AK1114" s="1965"/>
      <c r="AL1114" s="13"/>
      <c r="AM1114" s="1392">
        <f t="shared" si="881"/>
        <v>0</v>
      </c>
      <c r="AN1114" s="1792"/>
    </row>
    <row r="1115" spans="1:40" x14ac:dyDescent="0.25">
      <c r="A1115" s="52">
        <v>1</v>
      </c>
      <c r="B1115" s="2682" t="s">
        <v>405</v>
      </c>
      <c r="C1115" s="2469"/>
      <c r="D1115" s="365"/>
      <c r="E1115" s="1581">
        <f>E1117+E1116+E1123</f>
        <v>31940</v>
      </c>
      <c r="F1115" s="385">
        <f t="shared" ref="F1115" si="957">F1117+F1116+F1123</f>
        <v>31940</v>
      </c>
      <c r="G1115" s="385">
        <f t="shared" ref="G1115" si="958">G1117+G1116+G1123</f>
        <v>25363.517500000002</v>
      </c>
      <c r="H1115" s="74">
        <f>G1115/F1115*100</f>
        <v>79.409885723231071</v>
      </c>
      <c r="I1115" s="106"/>
      <c r="J1115" s="106"/>
      <c r="K1115" s="408"/>
      <c r="L1115" s="408"/>
      <c r="M1115" s="408"/>
      <c r="N1115" s="408"/>
      <c r="O1115" s="408"/>
      <c r="P1115" s="408"/>
      <c r="Q1115" s="633"/>
      <c r="R1115" s="633"/>
      <c r="S1115" s="633"/>
      <c r="T1115" s="633"/>
      <c r="U1115" s="633"/>
      <c r="V1115" s="633"/>
      <c r="W1115" s="633"/>
      <c r="X1115" s="633"/>
      <c r="Y1115" s="633"/>
      <c r="Z1115" s="633"/>
      <c r="AA1115" s="633"/>
      <c r="AB1115" s="633"/>
      <c r="AC1115" s="3327"/>
      <c r="AD1115" s="633">
        <f t="shared" si="941"/>
        <v>0</v>
      </c>
      <c r="AE1115" s="3434"/>
      <c r="AF1115" s="633"/>
      <c r="AG1115" s="633">
        <f>AD1115-AC1115</f>
        <v>0</v>
      </c>
      <c r="AH1115" s="633"/>
      <c r="AI1115" s="633"/>
      <c r="AJ1115" s="2228"/>
      <c r="AK1115" s="1824">
        <f t="shared" ref="AK1115" si="959">SUM(AK1129)+AK1128/2.7</f>
        <v>0</v>
      </c>
      <c r="AL1115" s="1332">
        <f t="shared" ref="AL1115" si="960">AL1129</f>
        <v>0</v>
      </c>
      <c r="AM1115" s="1332">
        <f t="shared" si="881"/>
        <v>0</v>
      </c>
      <c r="AN1115" s="1792"/>
    </row>
    <row r="1116" spans="1:40" x14ac:dyDescent="0.25">
      <c r="A1116" s="52">
        <v>1</v>
      </c>
      <c r="B1116" s="2038" t="s">
        <v>390</v>
      </c>
      <c r="C1116" s="2469"/>
      <c r="D1116" s="365"/>
      <c r="E1116" s="1581"/>
      <c r="F1116" s="385"/>
      <c r="G1116" s="385"/>
      <c r="H1116" s="74"/>
      <c r="I1116" s="106"/>
      <c r="J1116" s="106"/>
      <c r="K1116" s="408"/>
      <c r="L1116" s="408"/>
      <c r="M1116" s="408"/>
      <c r="N1116" s="408"/>
      <c r="O1116" s="408"/>
      <c r="P1116" s="408"/>
      <c r="Q1116" s="633"/>
      <c r="R1116" s="633"/>
      <c r="S1116" s="633"/>
      <c r="T1116" s="633"/>
      <c r="U1116" s="633"/>
      <c r="V1116" s="633"/>
      <c r="W1116" s="633"/>
      <c r="X1116" s="633"/>
      <c r="Y1116" s="633"/>
      <c r="Z1116" s="633"/>
      <c r="AA1116" s="633"/>
      <c r="AB1116" s="633"/>
      <c r="AC1116" s="3327"/>
      <c r="AD1116" s="633"/>
      <c r="AE1116" s="3434"/>
      <c r="AF1116" s="633"/>
      <c r="AG1116" s="633"/>
      <c r="AH1116" s="633"/>
      <c r="AI1116" s="633"/>
      <c r="AJ1116" s="2228"/>
      <c r="AK1116" s="1824"/>
      <c r="AL1116" s="1332"/>
      <c r="AM1116" s="1332"/>
      <c r="AN1116" s="1792"/>
    </row>
    <row r="1117" spans="1:40" ht="30" x14ac:dyDescent="0.25">
      <c r="A1117" s="52">
        <v>1</v>
      </c>
      <c r="B1117" s="2683" t="s">
        <v>391</v>
      </c>
      <c r="C1117" s="2469"/>
      <c r="D1117" s="365"/>
      <c r="E1117" s="1581">
        <f>E1118+E1119/4</f>
        <v>28940</v>
      </c>
      <c r="F1117" s="385">
        <f t="shared" ref="F1117" si="961">F1118+F1119/4</f>
        <v>28940</v>
      </c>
      <c r="G1117" s="385">
        <f t="shared" ref="G1117" si="962">G1118+G1119/4</f>
        <v>25290.517500000002</v>
      </c>
      <c r="H1117" s="74">
        <f>G1117/F1117*100</f>
        <v>87.389486869384939</v>
      </c>
      <c r="I1117" s="106"/>
      <c r="J1117" s="106"/>
      <c r="K1117" s="408"/>
      <c r="L1117" s="408"/>
      <c r="M1117" s="408"/>
      <c r="N1117" s="408"/>
      <c r="O1117" s="408"/>
      <c r="P1117" s="408"/>
      <c r="Q1117" s="633"/>
      <c r="R1117" s="633"/>
      <c r="S1117" s="633"/>
      <c r="T1117" s="633"/>
      <c r="U1117" s="633"/>
      <c r="V1117" s="633"/>
      <c r="W1117" s="633"/>
      <c r="X1117" s="633"/>
      <c r="Y1117" s="633"/>
      <c r="Z1117" s="633"/>
      <c r="AA1117" s="633"/>
      <c r="AB1117" s="633"/>
      <c r="AC1117" s="3327"/>
      <c r="AD1117" s="633"/>
      <c r="AE1117" s="3434"/>
      <c r="AF1117" s="633"/>
      <c r="AG1117" s="633"/>
      <c r="AH1117" s="633"/>
      <c r="AI1117" s="633"/>
      <c r="AJ1117" s="2228"/>
      <c r="AK1117" s="1824"/>
      <c r="AL1117" s="1332"/>
      <c r="AM1117" s="1332"/>
      <c r="AN1117" s="1792"/>
    </row>
    <row r="1118" spans="1:40" x14ac:dyDescent="0.25">
      <c r="A1118" s="52">
        <v>1</v>
      </c>
      <c r="B1118" s="2038" t="s">
        <v>392</v>
      </c>
      <c r="C1118" s="2469"/>
      <c r="D1118" s="365"/>
      <c r="E1118" s="1581">
        <v>28490</v>
      </c>
      <c r="F1118" s="385">
        <f t="shared" ref="F1118:F1119" si="963">E1118/12*$B$4</f>
        <v>28490</v>
      </c>
      <c r="G1118" s="385">
        <v>24539</v>
      </c>
      <c r="H1118" s="74">
        <f>G1118/F1118*100</f>
        <v>86.131976131976131</v>
      </c>
      <c r="I1118" s="106"/>
      <c r="J1118" s="106"/>
      <c r="K1118" s="408"/>
      <c r="L1118" s="408"/>
      <c r="M1118" s="408"/>
      <c r="N1118" s="408"/>
      <c r="O1118" s="408"/>
      <c r="P1118" s="408"/>
      <c r="Q1118" s="633"/>
      <c r="R1118" s="633"/>
      <c r="S1118" s="633"/>
      <c r="T1118" s="633"/>
      <c r="U1118" s="633"/>
      <c r="V1118" s="633"/>
      <c r="W1118" s="633"/>
      <c r="X1118" s="633"/>
      <c r="Y1118" s="633"/>
      <c r="Z1118" s="633"/>
      <c r="AA1118" s="633"/>
      <c r="AB1118" s="633"/>
      <c r="AC1118" s="3327"/>
      <c r="AD1118" s="633"/>
      <c r="AE1118" s="3434"/>
      <c r="AF1118" s="633"/>
      <c r="AG1118" s="633"/>
      <c r="AH1118" s="633"/>
      <c r="AI1118" s="633"/>
      <c r="AJ1118" s="2228"/>
      <c r="AK1118" s="1824"/>
      <c r="AL1118" s="1332"/>
      <c r="AM1118" s="1332"/>
      <c r="AN1118" s="1792"/>
    </row>
    <row r="1119" spans="1:40" ht="30" x14ac:dyDescent="0.25">
      <c r="A1119" s="52">
        <v>1</v>
      </c>
      <c r="B1119" s="2038" t="s">
        <v>414</v>
      </c>
      <c r="C1119" s="2469"/>
      <c r="D1119" s="365"/>
      <c r="E1119" s="1581">
        <v>1800</v>
      </c>
      <c r="F1119" s="385">
        <f t="shared" si="963"/>
        <v>1800</v>
      </c>
      <c r="G1119" s="385">
        <v>3006.07</v>
      </c>
      <c r="H1119" s="74">
        <f>G1119/F1119*100</f>
        <v>167.00388888888889</v>
      </c>
      <c r="I1119" s="106"/>
      <c r="J1119" s="106"/>
      <c r="K1119" s="408"/>
      <c r="L1119" s="408"/>
      <c r="M1119" s="408"/>
      <c r="N1119" s="408"/>
      <c r="O1119" s="408"/>
      <c r="P1119" s="408"/>
      <c r="Q1119" s="633"/>
      <c r="R1119" s="633"/>
      <c r="S1119" s="633"/>
      <c r="T1119" s="633"/>
      <c r="U1119" s="633"/>
      <c r="V1119" s="633"/>
      <c r="W1119" s="633"/>
      <c r="X1119" s="633"/>
      <c r="Y1119" s="633"/>
      <c r="Z1119" s="633"/>
      <c r="AA1119" s="633"/>
      <c r="AB1119" s="633"/>
      <c r="AC1119" s="3327"/>
      <c r="AD1119" s="633"/>
      <c r="AE1119" s="3434"/>
      <c r="AF1119" s="633"/>
      <c r="AG1119" s="633"/>
      <c r="AH1119" s="633"/>
      <c r="AI1119" s="633"/>
      <c r="AJ1119" s="2228"/>
      <c r="AK1119" s="1824"/>
      <c r="AL1119" s="1332"/>
      <c r="AM1119" s="1332"/>
      <c r="AN1119" s="1792"/>
    </row>
    <row r="1120" spans="1:40" ht="45" x14ac:dyDescent="0.25">
      <c r="A1120" s="52">
        <v>1</v>
      </c>
      <c r="B1120" s="2038" t="s">
        <v>393</v>
      </c>
      <c r="C1120" s="2469"/>
      <c r="D1120" s="365"/>
      <c r="E1120" s="1581"/>
      <c r="F1120" s="385"/>
      <c r="G1120" s="385"/>
      <c r="H1120" s="74"/>
      <c r="I1120" s="106"/>
      <c r="J1120" s="106"/>
      <c r="K1120" s="408"/>
      <c r="L1120" s="408"/>
      <c r="M1120" s="408"/>
      <c r="N1120" s="408"/>
      <c r="O1120" s="408"/>
      <c r="P1120" s="408"/>
      <c r="Q1120" s="633"/>
      <c r="R1120" s="633"/>
      <c r="S1120" s="633"/>
      <c r="T1120" s="633"/>
      <c r="U1120" s="633"/>
      <c r="V1120" s="633"/>
      <c r="W1120" s="633"/>
      <c r="X1120" s="633"/>
      <c r="Y1120" s="633"/>
      <c r="Z1120" s="633"/>
      <c r="AA1120" s="633"/>
      <c r="AB1120" s="633"/>
      <c r="AC1120" s="3327"/>
      <c r="AD1120" s="633"/>
      <c r="AE1120" s="3434"/>
      <c r="AF1120" s="633"/>
      <c r="AG1120" s="633"/>
      <c r="AH1120" s="633"/>
      <c r="AI1120" s="633"/>
      <c r="AJ1120" s="2228"/>
      <c r="AK1120" s="1824"/>
      <c r="AL1120" s="1332"/>
      <c r="AM1120" s="1332"/>
      <c r="AN1120" s="1792"/>
    </row>
    <row r="1121" spans="1:40" ht="30" x14ac:dyDescent="0.25">
      <c r="A1121" s="52">
        <v>1</v>
      </c>
      <c r="B1121" s="2038" t="s">
        <v>445</v>
      </c>
      <c r="C1121" s="2469"/>
      <c r="D1121" s="365"/>
      <c r="E1121" s="1581"/>
      <c r="F1121" s="385"/>
      <c r="G1121" s="385"/>
      <c r="H1121" s="74"/>
      <c r="I1121" s="106"/>
      <c r="J1121" s="106"/>
      <c r="K1121" s="408"/>
      <c r="L1121" s="408"/>
      <c r="M1121" s="408"/>
      <c r="N1121" s="408"/>
      <c r="O1121" s="408"/>
      <c r="P1121" s="408"/>
      <c r="Q1121" s="633"/>
      <c r="R1121" s="633"/>
      <c r="S1121" s="633"/>
      <c r="T1121" s="633"/>
      <c r="U1121" s="633"/>
      <c r="V1121" s="633"/>
      <c r="W1121" s="633"/>
      <c r="X1121" s="633"/>
      <c r="Y1121" s="633"/>
      <c r="Z1121" s="633"/>
      <c r="AA1121" s="633"/>
      <c r="AB1121" s="633"/>
      <c r="AC1121" s="3327"/>
      <c r="AD1121" s="633"/>
      <c r="AE1121" s="3434"/>
      <c r="AF1121" s="633"/>
      <c r="AG1121" s="633"/>
      <c r="AH1121" s="633"/>
      <c r="AI1121" s="633"/>
      <c r="AJ1121" s="2228"/>
      <c r="AK1121" s="1824"/>
      <c r="AL1121" s="1332"/>
      <c r="AM1121" s="1332"/>
      <c r="AN1121" s="1792"/>
    </row>
    <row r="1122" spans="1:40" ht="60" x14ac:dyDescent="0.25">
      <c r="A1122" s="52">
        <v>1</v>
      </c>
      <c r="B1122" s="2038" t="s">
        <v>394</v>
      </c>
      <c r="C1122" s="2469"/>
      <c r="D1122" s="365"/>
      <c r="E1122" s="1581"/>
      <c r="F1122" s="385"/>
      <c r="G1122" s="385"/>
      <c r="H1122" s="74"/>
      <c r="I1122" s="106"/>
      <c r="J1122" s="106"/>
      <c r="K1122" s="408"/>
      <c r="L1122" s="408"/>
      <c r="M1122" s="408"/>
      <c r="N1122" s="408"/>
      <c r="O1122" s="408"/>
      <c r="P1122" s="408"/>
      <c r="Q1122" s="633"/>
      <c r="R1122" s="633"/>
      <c r="S1122" s="633"/>
      <c r="T1122" s="633"/>
      <c r="U1122" s="633"/>
      <c r="V1122" s="633"/>
      <c r="W1122" s="633"/>
      <c r="X1122" s="633"/>
      <c r="Y1122" s="633"/>
      <c r="Z1122" s="633"/>
      <c r="AA1122" s="633"/>
      <c r="AB1122" s="633"/>
      <c r="AC1122" s="3327"/>
      <c r="AD1122" s="633"/>
      <c r="AE1122" s="3434"/>
      <c r="AF1122" s="633"/>
      <c r="AG1122" s="633"/>
      <c r="AH1122" s="633"/>
      <c r="AI1122" s="633"/>
      <c r="AJ1122" s="2228"/>
      <c r="AK1122" s="1824"/>
      <c r="AL1122" s="1332"/>
      <c r="AM1122" s="1332"/>
      <c r="AN1122" s="1792"/>
    </row>
    <row r="1123" spans="1:40" ht="45" x14ac:dyDescent="0.25">
      <c r="A1123" s="52">
        <v>1</v>
      </c>
      <c r="B1123" s="2037" t="s">
        <v>395</v>
      </c>
      <c r="C1123" s="2469"/>
      <c r="D1123" s="365"/>
      <c r="E1123" s="1581">
        <v>3000</v>
      </c>
      <c r="F1123" s="385">
        <f t="shared" ref="F1123" si="964">E1123/12*$B$4</f>
        <v>3000</v>
      </c>
      <c r="G1123" s="3137">
        <v>73</v>
      </c>
      <c r="H1123" s="74">
        <f>G1123/F1123*100</f>
        <v>2.4333333333333331</v>
      </c>
      <c r="I1123" s="106"/>
      <c r="J1123" s="106"/>
      <c r="K1123" s="408"/>
      <c r="L1123" s="408"/>
      <c r="M1123" s="408"/>
      <c r="N1123" s="408"/>
      <c r="O1123" s="408"/>
      <c r="P1123" s="408"/>
      <c r="Q1123" s="633"/>
      <c r="R1123" s="633"/>
      <c r="S1123" s="633"/>
      <c r="T1123" s="633"/>
      <c r="U1123" s="633"/>
      <c r="V1123" s="633"/>
      <c r="W1123" s="633"/>
      <c r="X1123" s="633"/>
      <c r="Y1123" s="633"/>
      <c r="Z1123" s="633"/>
      <c r="AA1123" s="633"/>
      <c r="AB1123" s="633"/>
      <c r="AC1123" s="3327"/>
      <c r="AD1123" s="633"/>
      <c r="AE1123" s="3434"/>
      <c r="AF1123" s="633"/>
      <c r="AG1123" s="633"/>
      <c r="AH1123" s="633"/>
      <c r="AI1123" s="633"/>
      <c r="AJ1123" s="2228"/>
      <c r="AK1123" s="1824"/>
      <c r="AL1123" s="1332"/>
      <c r="AM1123" s="1332"/>
      <c r="AN1123" s="1792"/>
    </row>
    <row r="1124" spans="1:40" x14ac:dyDescent="0.25">
      <c r="A1124" s="52">
        <v>1</v>
      </c>
      <c r="B1124" s="2682" t="s">
        <v>406</v>
      </c>
      <c r="C1124" s="2469"/>
      <c r="D1124" s="365"/>
      <c r="E1124" s="1581">
        <f>E1127/9.4+E1125</f>
        <v>9943.4680851063822</v>
      </c>
      <c r="F1124" s="385">
        <f t="shared" ref="F1124" si="965">F1127/9.4+F1125</f>
        <v>9943.4680851063822</v>
      </c>
      <c r="G1124" s="385">
        <f t="shared" ref="G1124" si="966">G1127/9.4+G1125</f>
        <v>9232.2670212765952</v>
      </c>
      <c r="H1124" s="74">
        <f>G1124/F1124*100</f>
        <v>92.847555221753623</v>
      </c>
      <c r="I1124" s="106"/>
      <c r="J1124" s="106"/>
      <c r="K1124" s="408"/>
      <c r="L1124" s="408"/>
      <c r="M1124" s="408"/>
      <c r="N1124" s="408"/>
      <c r="O1124" s="408"/>
      <c r="P1124" s="408"/>
      <c r="Q1124" s="633"/>
      <c r="R1124" s="633"/>
      <c r="S1124" s="633"/>
      <c r="T1124" s="633"/>
      <c r="U1124" s="633"/>
      <c r="V1124" s="633"/>
      <c r="W1124" s="633"/>
      <c r="X1124" s="633"/>
      <c r="Y1124" s="633"/>
      <c r="Z1124" s="633"/>
      <c r="AA1124" s="633"/>
      <c r="AB1124" s="633"/>
      <c r="AC1124" s="3327"/>
      <c r="AD1124" s="633"/>
      <c r="AE1124" s="3434"/>
      <c r="AF1124" s="633"/>
      <c r="AG1124" s="633"/>
      <c r="AH1124" s="633"/>
      <c r="AI1124" s="633"/>
      <c r="AJ1124" s="2228"/>
      <c r="AK1124" s="1824"/>
      <c r="AL1124" s="1332"/>
      <c r="AM1124" s="1332"/>
      <c r="AN1124" s="1792"/>
    </row>
    <row r="1125" spans="1:40" x14ac:dyDescent="0.25">
      <c r="A1125" s="52">
        <v>1</v>
      </c>
      <c r="B1125" s="2682" t="s">
        <v>416</v>
      </c>
      <c r="C1125" s="2469"/>
      <c r="D1125" s="365"/>
      <c r="E1125" s="1581">
        <v>9424</v>
      </c>
      <c r="F1125" s="385">
        <f t="shared" ref="F1125" si="967">E1125/12*$B$4</f>
        <v>9424</v>
      </c>
      <c r="G1125" s="385">
        <v>8377</v>
      </c>
      <c r="H1125" s="74">
        <f>G1125/F1125*100</f>
        <v>88.89006791171478</v>
      </c>
      <c r="I1125" s="106"/>
      <c r="J1125" s="106"/>
      <c r="K1125" s="408"/>
      <c r="L1125" s="408"/>
      <c r="M1125" s="408"/>
      <c r="N1125" s="408"/>
      <c r="O1125" s="408"/>
      <c r="P1125" s="408"/>
      <c r="Q1125" s="633"/>
      <c r="R1125" s="633"/>
      <c r="S1125" s="633"/>
      <c r="T1125" s="633"/>
      <c r="U1125" s="633"/>
      <c r="V1125" s="633"/>
      <c r="W1125" s="633"/>
      <c r="X1125" s="633"/>
      <c r="Y1125" s="633"/>
      <c r="Z1125" s="633"/>
      <c r="AA1125" s="633"/>
      <c r="AB1125" s="633"/>
      <c r="AC1125" s="3327"/>
      <c r="AD1125" s="633"/>
      <c r="AE1125" s="3434"/>
      <c r="AF1125" s="633"/>
      <c r="AG1125" s="633"/>
      <c r="AH1125" s="633"/>
      <c r="AI1125" s="633"/>
      <c r="AJ1125" s="2228"/>
      <c r="AK1125" s="1824"/>
      <c r="AL1125" s="1332"/>
      <c r="AM1125" s="1332"/>
      <c r="AN1125" s="1792"/>
    </row>
    <row r="1126" spans="1:40" x14ac:dyDescent="0.25">
      <c r="A1126" s="52">
        <v>1</v>
      </c>
      <c r="B1126" s="2038" t="s">
        <v>417</v>
      </c>
      <c r="C1126" s="2469"/>
      <c r="D1126" s="365"/>
      <c r="E1126" s="1581">
        <f>E1127/9.4</f>
        <v>519.468085106383</v>
      </c>
      <c r="F1126" s="385">
        <f t="shared" ref="F1126" si="968">F1127/9.4</f>
        <v>519.468085106383</v>
      </c>
      <c r="G1126" s="385">
        <f t="shared" ref="G1126" si="969">G1127/9.4</f>
        <v>855.26702127659564</v>
      </c>
      <c r="H1126" s="74">
        <f>G1126/F1126*100</f>
        <v>164.64284251484739</v>
      </c>
      <c r="I1126" s="106"/>
      <c r="J1126" s="106"/>
      <c r="K1126" s="408"/>
      <c r="L1126" s="408"/>
      <c r="M1126" s="408"/>
      <c r="N1126" s="408"/>
      <c r="O1126" s="408"/>
      <c r="P1126" s="408"/>
      <c r="Q1126" s="633"/>
      <c r="R1126" s="633"/>
      <c r="S1126" s="633"/>
      <c r="T1126" s="633"/>
      <c r="U1126" s="633"/>
      <c r="V1126" s="633"/>
      <c r="W1126" s="633"/>
      <c r="X1126" s="633"/>
      <c r="Y1126" s="633"/>
      <c r="Z1126" s="633"/>
      <c r="AA1126" s="633"/>
      <c r="AB1126" s="633"/>
      <c r="AC1126" s="3327"/>
      <c r="AD1126" s="633"/>
      <c r="AE1126" s="3434"/>
      <c r="AF1126" s="633"/>
      <c r="AG1126" s="633"/>
      <c r="AH1126" s="633"/>
      <c r="AI1126" s="633"/>
      <c r="AJ1126" s="2228"/>
      <c r="AK1126" s="1824"/>
      <c r="AL1126" s="1332"/>
      <c r="AM1126" s="1332"/>
      <c r="AN1126" s="1792"/>
    </row>
    <row r="1127" spans="1:40" x14ac:dyDescent="0.25">
      <c r="A1127" s="52">
        <v>1</v>
      </c>
      <c r="B1127" s="2700" t="s">
        <v>418</v>
      </c>
      <c r="C1127" s="2469"/>
      <c r="D1127" s="365"/>
      <c r="E1127" s="1581">
        <v>4883</v>
      </c>
      <c r="F1127" s="385">
        <f t="shared" ref="F1127" si="970">E1127/12*$B$4</f>
        <v>4883</v>
      </c>
      <c r="G1127" s="385">
        <v>8039.5099999999993</v>
      </c>
      <c r="H1127" s="74">
        <f>G1127/F1127*100</f>
        <v>164.64284251484742</v>
      </c>
      <c r="I1127" s="106"/>
      <c r="J1127" s="106"/>
      <c r="K1127" s="408"/>
      <c r="L1127" s="408"/>
      <c r="M1127" s="408"/>
      <c r="N1127" s="408"/>
      <c r="O1127" s="408"/>
      <c r="P1127" s="408"/>
      <c r="Q1127" s="633"/>
      <c r="R1127" s="633"/>
      <c r="S1127" s="633"/>
      <c r="T1127" s="633"/>
      <c r="U1127" s="633"/>
      <c r="V1127" s="633"/>
      <c r="W1127" s="633"/>
      <c r="X1127" s="633"/>
      <c r="Y1127" s="633"/>
      <c r="Z1127" s="633"/>
      <c r="AA1127" s="633"/>
      <c r="AB1127" s="633"/>
      <c r="AC1127" s="3327"/>
      <c r="AD1127" s="633"/>
      <c r="AE1127" s="3434"/>
      <c r="AF1127" s="633"/>
      <c r="AG1127" s="633"/>
      <c r="AH1127" s="633"/>
      <c r="AI1127" s="633"/>
      <c r="AJ1127" s="2228"/>
      <c r="AK1127" s="1824"/>
      <c r="AL1127" s="1332"/>
      <c r="AM1127" s="1332"/>
      <c r="AN1127" s="1792"/>
    </row>
    <row r="1128" spans="1:40" ht="29.25" x14ac:dyDescent="0.25">
      <c r="A1128" s="52">
        <v>1</v>
      </c>
      <c r="B1128" s="2682" t="s">
        <v>396</v>
      </c>
      <c r="C1128" s="2469"/>
      <c r="D1128" s="365"/>
      <c r="E1128" s="1581"/>
      <c r="F1128" s="385"/>
      <c r="G1128" s="385"/>
      <c r="H1128" s="74"/>
      <c r="I1128" s="106"/>
      <c r="J1128" s="106"/>
      <c r="K1128" s="408"/>
      <c r="L1128" s="408"/>
      <c r="M1128" s="408"/>
      <c r="N1128" s="408"/>
      <c r="O1128" s="408"/>
      <c r="P1128" s="408"/>
      <c r="Q1128" s="633"/>
      <c r="R1128" s="633"/>
      <c r="S1128" s="633"/>
      <c r="T1128" s="633"/>
      <c r="U1128" s="633"/>
      <c r="V1128" s="633"/>
      <c r="W1128" s="633"/>
      <c r="X1128" s="633"/>
      <c r="Y1128" s="633"/>
      <c r="Z1128" s="633"/>
      <c r="AA1128" s="633"/>
      <c r="AB1128" s="633"/>
      <c r="AC1128" s="3327"/>
      <c r="AD1128" s="633"/>
      <c r="AE1128" s="3434"/>
      <c r="AF1128" s="633"/>
      <c r="AG1128" s="633"/>
      <c r="AH1128" s="633"/>
      <c r="AI1128" s="633"/>
      <c r="AJ1128" s="2228"/>
      <c r="AK1128" s="1966"/>
      <c r="AL1128" s="1332"/>
      <c r="AM1128" s="1332">
        <f t="shared" si="881"/>
        <v>0</v>
      </c>
      <c r="AN1128" s="1792"/>
    </row>
    <row r="1129" spans="1:40" ht="30" x14ac:dyDescent="0.25">
      <c r="A1129" s="52">
        <v>1</v>
      </c>
      <c r="B1129" s="1054" t="s">
        <v>255</v>
      </c>
      <c r="C1129" s="2469"/>
      <c r="D1129" s="365"/>
      <c r="E1129" s="1581"/>
      <c r="F1129" s="74"/>
      <c r="G1129" s="385"/>
      <c r="H1129" s="74"/>
      <c r="I1129" s="106"/>
      <c r="J1129" s="106"/>
      <c r="K1129" s="408"/>
      <c r="L1129" s="408"/>
      <c r="M1129" s="408"/>
      <c r="N1129" s="408"/>
      <c r="O1129" s="408"/>
      <c r="P1129" s="408"/>
      <c r="Q1129" s="633"/>
      <c r="R1129" s="633"/>
      <c r="S1129" s="633"/>
      <c r="T1129" s="633"/>
      <c r="U1129" s="633"/>
      <c r="V1129" s="633"/>
      <c r="W1129" s="633"/>
      <c r="X1129" s="633"/>
      <c r="Y1129" s="633"/>
      <c r="Z1129" s="633"/>
      <c r="AA1129" s="633"/>
      <c r="AB1129" s="633"/>
      <c r="AC1129" s="3327"/>
      <c r="AD1129" s="633">
        <f>AJ1129-AI1129-AF1129</f>
        <v>0</v>
      </c>
      <c r="AE1129" s="3434"/>
      <c r="AF1129" s="633"/>
      <c r="AG1129" s="633"/>
      <c r="AH1129" s="633"/>
      <c r="AI1129" s="633"/>
      <c r="AJ1129" s="2228"/>
      <c r="AK1129" s="1966"/>
      <c r="AL1129" s="1332"/>
      <c r="AM1129" s="1396">
        <f t="shared" si="881"/>
        <v>0</v>
      </c>
      <c r="AN1129" s="1792"/>
    </row>
    <row r="1130" spans="1:40" ht="57.75" x14ac:dyDescent="0.25">
      <c r="A1130" s="52">
        <v>1</v>
      </c>
      <c r="B1130" s="2686" t="s">
        <v>425</v>
      </c>
      <c r="C1130" s="2469"/>
      <c r="D1130" s="365"/>
      <c r="E1130" s="1581"/>
      <c r="F1130" s="74">
        <f t="shared" ref="F1130" si="971">E1130/12*$B$4</f>
        <v>0</v>
      </c>
      <c r="G1130" s="385"/>
      <c r="H1130" s="74"/>
      <c r="I1130" s="106"/>
      <c r="J1130" s="106"/>
      <c r="K1130" s="408"/>
      <c r="L1130" s="408"/>
      <c r="M1130" s="408"/>
      <c r="N1130" s="408"/>
      <c r="O1130" s="408"/>
      <c r="P1130" s="408"/>
      <c r="Q1130" s="633"/>
      <c r="R1130" s="633"/>
      <c r="S1130" s="633"/>
      <c r="T1130" s="633"/>
      <c r="U1130" s="633"/>
      <c r="V1130" s="633"/>
      <c r="W1130" s="633"/>
      <c r="X1130" s="633"/>
      <c r="Y1130" s="633"/>
      <c r="Z1130" s="633"/>
      <c r="AA1130" s="633"/>
      <c r="AB1130" s="633"/>
      <c r="AC1130" s="3327"/>
      <c r="AD1130" s="633">
        <f>AJ1130-AI1130-AF1130</f>
        <v>0</v>
      </c>
      <c r="AE1130" s="3434"/>
      <c r="AF1130" s="633"/>
      <c r="AG1130" s="633"/>
      <c r="AH1130" s="633"/>
      <c r="AI1130" s="633"/>
      <c r="AJ1130" s="2228"/>
      <c r="AK1130" s="1581">
        <f>AK1131+AK1132/8.5</f>
        <v>0</v>
      </c>
      <c r="AL1130" s="1332">
        <f>AL1131+AL1132</f>
        <v>0</v>
      </c>
      <c r="AM1130" s="1396">
        <f t="shared" si="881"/>
        <v>0</v>
      </c>
      <c r="AN1130" s="1792"/>
    </row>
    <row r="1131" spans="1:40" x14ac:dyDescent="0.25">
      <c r="A1131" s="52">
        <v>1</v>
      </c>
      <c r="B1131" s="2686" t="s">
        <v>402</v>
      </c>
      <c r="C1131" s="2551"/>
      <c r="D1131" s="365"/>
      <c r="E1131" s="1581">
        <f>E1115</f>
        <v>31940</v>
      </c>
      <c r="F1131" s="74">
        <f t="shared" ref="F1131" si="972">F1115</f>
        <v>31940</v>
      </c>
      <c r="G1131" s="385">
        <f t="shared" ref="G1131" si="973">G1115</f>
        <v>25363.517500000002</v>
      </c>
      <c r="H1131" s="74">
        <f>G1131/F1131*100</f>
        <v>79.409885723231071</v>
      </c>
      <c r="I1131" s="106"/>
      <c r="J1131" s="106"/>
      <c r="K1131" s="408"/>
      <c r="L1131" s="408"/>
      <c r="M1131" s="408"/>
      <c r="N1131" s="408"/>
      <c r="O1131" s="408"/>
      <c r="P1131" s="408"/>
      <c r="Q1131" s="633"/>
      <c r="R1131" s="633"/>
      <c r="S1131" s="633"/>
      <c r="T1131" s="633"/>
      <c r="U1131" s="633"/>
      <c r="V1131" s="633"/>
      <c r="W1131" s="633"/>
      <c r="X1131" s="633"/>
      <c r="Y1131" s="633"/>
      <c r="Z1131" s="633"/>
      <c r="AA1131" s="633"/>
      <c r="AB1131" s="633"/>
      <c r="AC1131" s="3327"/>
      <c r="AD1131" s="633"/>
      <c r="AE1131" s="3434"/>
      <c r="AF1131" s="633"/>
      <c r="AG1131" s="633"/>
      <c r="AH1131" s="633"/>
      <c r="AI1131" s="633"/>
      <c r="AJ1131" s="2228"/>
      <c r="AK1131" s="1966"/>
      <c r="AL1131" s="1332"/>
      <c r="AM1131" s="1396">
        <f t="shared" si="881"/>
        <v>0</v>
      </c>
      <c r="AN1131" s="1792"/>
    </row>
    <row r="1132" spans="1:40" ht="29.25" x14ac:dyDescent="0.25">
      <c r="A1132" s="52">
        <v>1</v>
      </c>
      <c r="B1132" s="2686" t="s">
        <v>403</v>
      </c>
      <c r="C1132" s="2469"/>
      <c r="D1132" s="365"/>
      <c r="E1132" s="1581">
        <f>E1124</f>
        <v>9943.4680851063822</v>
      </c>
      <c r="F1132" s="74">
        <f t="shared" ref="F1132" si="974">F1124</f>
        <v>9943.4680851063822</v>
      </c>
      <c r="G1132" s="385">
        <f t="shared" ref="G1132" si="975">G1124</f>
        <v>9232.2670212765952</v>
      </c>
      <c r="H1132" s="74">
        <f>G1132/F1132*100</f>
        <v>92.847555221753623</v>
      </c>
      <c r="I1132" s="106"/>
      <c r="J1132" s="106"/>
      <c r="K1132" s="408"/>
      <c r="L1132" s="408"/>
      <c r="M1132" s="408"/>
      <c r="N1132" s="408"/>
      <c r="O1132" s="408"/>
      <c r="P1132" s="408"/>
      <c r="Q1132" s="633"/>
      <c r="R1132" s="633"/>
      <c r="S1132" s="633"/>
      <c r="T1132" s="633"/>
      <c r="U1132" s="633"/>
      <c r="V1132" s="633"/>
      <c r="W1132" s="633"/>
      <c r="X1132" s="633"/>
      <c r="Y1132" s="633"/>
      <c r="Z1132" s="633"/>
      <c r="AA1132" s="633"/>
      <c r="AB1132" s="633"/>
      <c r="AC1132" s="3327"/>
      <c r="AD1132" s="633">
        <f>AJ1132-AI1132-AF1132</f>
        <v>0</v>
      </c>
      <c r="AE1132" s="3434"/>
      <c r="AF1132" s="633"/>
      <c r="AG1132" s="633"/>
      <c r="AH1132" s="633"/>
      <c r="AI1132" s="633"/>
      <c r="AJ1132" s="2228"/>
      <c r="AK1132" s="1962"/>
      <c r="AL1132" s="8"/>
      <c r="AM1132" s="1389">
        <f t="shared" si="881"/>
        <v>0</v>
      </c>
      <c r="AN1132" s="1792"/>
    </row>
    <row r="1133" spans="1:40" ht="29.25" x14ac:dyDescent="0.25">
      <c r="A1133" s="52">
        <v>1</v>
      </c>
      <c r="B1133" s="2686" t="s">
        <v>404</v>
      </c>
      <c r="C1133" s="2495"/>
      <c r="D1133" s="452"/>
      <c r="E1133" s="1581">
        <f>E1130</f>
        <v>0</v>
      </c>
      <c r="F1133" s="80">
        <f t="shared" ref="F1133" si="976">F1130</f>
        <v>0</v>
      </c>
      <c r="G1133" s="385">
        <f t="shared" ref="G1133" si="977">G1130</f>
        <v>0</v>
      </c>
      <c r="H1133" s="453"/>
      <c r="I1133" s="106"/>
      <c r="J1133" s="338"/>
      <c r="K1133" s="409"/>
      <c r="L1133" s="409"/>
      <c r="M1133" s="409"/>
      <c r="N1133" s="409"/>
      <c r="O1133" s="409"/>
      <c r="P1133" s="409"/>
      <c r="Q1133" s="2101"/>
      <c r="R1133" s="2101"/>
      <c r="S1133" s="2101"/>
      <c r="T1133" s="2101"/>
      <c r="U1133" s="2101"/>
      <c r="V1133" s="2101"/>
      <c r="W1133" s="2101"/>
      <c r="X1133" s="2101"/>
      <c r="Y1133" s="2101"/>
      <c r="Z1133" s="2101"/>
      <c r="AA1133" s="2101"/>
      <c r="AB1133" s="2101"/>
      <c r="AC1133" s="3377"/>
      <c r="AD1133" s="2101">
        <f>AJ1133-AI1133-AF1133</f>
        <v>0</v>
      </c>
      <c r="AE1133" s="3434"/>
      <c r="AF1133" s="2101"/>
      <c r="AG1133" s="2101"/>
      <c r="AH1133" s="2101"/>
      <c r="AI1133" s="633"/>
      <c r="AJ1133" s="2230"/>
      <c r="AK1133" s="1963"/>
      <c r="AL1133" s="15"/>
      <c r="AM1133" s="1390">
        <f t="shared" si="881"/>
        <v>0</v>
      </c>
      <c r="AN1133" s="1792"/>
    </row>
    <row r="1134" spans="1:40" x14ac:dyDescent="0.25">
      <c r="A1134" s="52">
        <v>1</v>
      </c>
      <c r="B1134" s="113" t="s">
        <v>141</v>
      </c>
      <c r="C1134" s="695"/>
      <c r="D1134" s="113"/>
      <c r="E1134" s="1742">
        <f>E1131+E1125*2.9+E1127/4.2</f>
        <v>60432.219047619044</v>
      </c>
      <c r="F1134" s="494">
        <f t="shared" ref="F1134" si="978">F1131+F1125*2.9+F1127/4.2</f>
        <v>60432.219047619044</v>
      </c>
      <c r="G1134" s="494">
        <f t="shared" ref="G1134" si="979">G1131+G1125*2.9+G1127/4.2</f>
        <v>51570.986547619053</v>
      </c>
      <c r="H1134" s="494">
        <f>G1134/F1134*100</f>
        <v>85.33690696842099</v>
      </c>
      <c r="I1134" s="505"/>
      <c r="J1134" s="505"/>
      <c r="K1134" s="390"/>
      <c r="L1134" s="390"/>
      <c r="M1134" s="390"/>
      <c r="N1134" s="390"/>
      <c r="O1134" s="390"/>
      <c r="P1134" s="390"/>
      <c r="Q1134" s="636">
        <f t="shared" ref="Q1134:V1134" si="980">Q1114</f>
        <v>35254.520069999999</v>
      </c>
      <c r="R1134" s="636">
        <f t="shared" si="980"/>
        <v>35254.520069999999</v>
      </c>
      <c r="S1134" s="636">
        <f t="shared" si="980"/>
        <v>35254.520069999999</v>
      </c>
      <c r="T1134" s="636">
        <f t="shared" si="980"/>
        <v>35254.520069999999</v>
      </c>
      <c r="U1134" s="636">
        <f t="shared" si="980"/>
        <v>35254.520069999999</v>
      </c>
      <c r="V1134" s="636">
        <f t="shared" si="980"/>
        <v>35254.520069999999</v>
      </c>
      <c r="W1134" s="636">
        <f t="shared" ref="W1134:X1134" si="981">W1114</f>
        <v>35254.520069999999</v>
      </c>
      <c r="X1134" s="636">
        <f t="shared" si="981"/>
        <v>35254.520069999999</v>
      </c>
      <c r="Y1134" s="636">
        <f t="shared" ref="Y1134:Z1134" si="982">Y1114</f>
        <v>35254.520069999999</v>
      </c>
      <c r="Z1134" s="636">
        <f t="shared" si="982"/>
        <v>35254.520069999999</v>
      </c>
      <c r="AA1134" s="636">
        <f t="shared" ref="AA1134:AC1134" si="983">AA1114</f>
        <v>35254.520069999999</v>
      </c>
      <c r="AB1134" s="636">
        <f t="shared" ref="AB1134" si="984">AB1114</f>
        <v>35254.520069999999</v>
      </c>
      <c r="AC1134" s="3331">
        <f t="shared" si="983"/>
        <v>35254.520069999999</v>
      </c>
      <c r="AD1134" s="636">
        <f t="shared" ref="AD1134:AJ1134" si="985">AD1114</f>
        <v>31223.160119999997</v>
      </c>
      <c r="AE1134" s="3432">
        <f t="shared" si="985"/>
        <v>0</v>
      </c>
      <c r="AF1134" s="636">
        <f t="shared" ref="AF1134" si="986">AF1114</f>
        <v>0</v>
      </c>
      <c r="AG1134" s="636">
        <f t="shared" si="985"/>
        <v>-4031.3599500000018</v>
      </c>
      <c r="AH1134" s="636"/>
      <c r="AI1134" s="636">
        <f t="shared" si="985"/>
        <v>-2.2463699999999998</v>
      </c>
      <c r="AJ1134" s="2226">
        <f t="shared" si="985"/>
        <v>31220.913749999996</v>
      </c>
      <c r="AK1134" s="1742">
        <f>AK1115+AK1131*3.2+AK1132/3.9</f>
        <v>0</v>
      </c>
      <c r="AL1134" s="1030" t="e">
        <f>#REF!</f>
        <v>#REF!</v>
      </c>
      <c r="AM1134" s="1030" t="e">
        <f t="shared" si="881"/>
        <v>#REF!</v>
      </c>
      <c r="AN1134" s="1792"/>
    </row>
    <row r="1135" spans="1:40" x14ac:dyDescent="0.25">
      <c r="A1135" s="52">
        <v>1</v>
      </c>
      <c r="B1135" s="228" t="s">
        <v>29</v>
      </c>
      <c r="C1135" s="2449"/>
      <c r="D1135" s="116"/>
      <c r="E1135" s="1724"/>
      <c r="F1135" s="344"/>
      <c r="G1135" s="344"/>
      <c r="H1135" s="344"/>
      <c r="I1135" s="336"/>
      <c r="J1135" s="336"/>
      <c r="K1135" s="438"/>
      <c r="L1135" s="438"/>
      <c r="M1135" s="438"/>
      <c r="N1135" s="438"/>
      <c r="O1135" s="438"/>
      <c r="P1135" s="438"/>
      <c r="Q1135" s="1184"/>
      <c r="R1135" s="1184"/>
      <c r="S1135" s="1184"/>
      <c r="T1135" s="1184"/>
      <c r="U1135" s="1184"/>
      <c r="V1135" s="1184"/>
      <c r="W1135" s="1184"/>
      <c r="X1135" s="1184"/>
      <c r="Y1135" s="1184"/>
      <c r="Z1135" s="1184"/>
      <c r="AA1135" s="1184"/>
      <c r="AB1135" s="1184"/>
      <c r="AC1135" s="3325"/>
      <c r="AD1135" s="1184">
        <f>AJ1135-AI1135-AF1135</f>
        <v>0</v>
      </c>
      <c r="AE1135" s="3433"/>
      <c r="AF1135" s="1184"/>
      <c r="AG1135" s="1184"/>
      <c r="AH1135" s="1184"/>
      <c r="AI1135" s="1184"/>
      <c r="AJ1135" s="2227"/>
      <c r="AK1135" s="1965"/>
      <c r="AL1135" s="13"/>
      <c r="AM1135" s="1392">
        <f t="shared" si="881"/>
        <v>0</v>
      </c>
      <c r="AN1135" s="1792"/>
    </row>
    <row r="1136" spans="1:40" x14ac:dyDescent="0.25">
      <c r="A1136" s="52">
        <v>1</v>
      </c>
      <c r="B1136" s="191" t="s">
        <v>16</v>
      </c>
      <c r="C1136" s="2462"/>
      <c r="D1136" s="191"/>
      <c r="E1136" s="1590"/>
      <c r="F1136" s="328"/>
      <c r="G1136" s="328"/>
      <c r="H1136" s="328"/>
      <c r="I1136" s="330"/>
      <c r="J1136" s="330"/>
      <c r="K1136" s="107"/>
      <c r="L1136" s="107"/>
      <c r="M1136" s="107"/>
      <c r="N1136" s="107"/>
      <c r="O1136" s="107"/>
      <c r="P1136" s="107"/>
      <c r="Q1136" s="633"/>
      <c r="R1136" s="633"/>
      <c r="S1136" s="633"/>
      <c r="T1136" s="633"/>
      <c r="U1136" s="633"/>
      <c r="V1136" s="633"/>
      <c r="W1136" s="633"/>
      <c r="X1136" s="633"/>
      <c r="Y1136" s="633"/>
      <c r="Z1136" s="633"/>
      <c r="AA1136" s="633"/>
      <c r="AB1136" s="633"/>
      <c r="AC1136" s="3327"/>
      <c r="AD1136" s="633">
        <f>AJ1136-AI1136-AF1136</f>
        <v>0</v>
      </c>
      <c r="AE1136" s="3434"/>
      <c r="AF1136" s="633"/>
      <c r="AG1136" s="633"/>
      <c r="AH1136" s="633"/>
      <c r="AI1136" s="633"/>
      <c r="AJ1136" s="2228"/>
      <c r="AK1136" s="1962"/>
      <c r="AL1136" s="8"/>
      <c r="AM1136" s="1389">
        <f t="shared" ref="AM1136:AM1236" si="987">AL1136/1000</f>
        <v>0</v>
      </c>
      <c r="AN1136" s="1792"/>
    </row>
    <row r="1137" spans="1:40" s="78" customFormat="1" x14ac:dyDescent="0.25">
      <c r="A1137" s="52">
        <v>1</v>
      </c>
      <c r="B1137" s="473" t="s">
        <v>24</v>
      </c>
      <c r="C1137" s="2541"/>
      <c r="D1137" s="473">
        <v>240</v>
      </c>
      <c r="E1137" s="1590">
        <v>144</v>
      </c>
      <c r="F1137" s="894">
        <f t="shared" ref="F1137:F1138" si="988">ROUND(E1137/12*$B$4,0)</f>
        <v>144</v>
      </c>
      <c r="G1137" s="74">
        <v>148</v>
      </c>
      <c r="H1137" s="74">
        <f>G1137/F1137*100</f>
        <v>102.77777777777777</v>
      </c>
      <c r="I1137" s="330">
        <v>6</v>
      </c>
      <c r="J1137" s="75">
        <f>M1137/G1137</f>
        <v>5.3378378378378377</v>
      </c>
      <c r="K1137" s="76">
        <f>ROUND(E1137*I1137,0)</f>
        <v>864</v>
      </c>
      <c r="L1137" s="76">
        <f t="shared" ref="L1137:L1138" si="989">ROUND(K1137/12*$B$4,0)</f>
        <v>864</v>
      </c>
      <c r="M1137" s="76">
        <v>790</v>
      </c>
      <c r="N1137" s="76">
        <f>M1137/L1137*100</f>
        <v>91.43518518518519</v>
      </c>
      <c r="O1137" s="76">
        <f>ROUND(K1137/D1137,0)</f>
        <v>4</v>
      </c>
      <c r="P1137" s="76">
        <f>M1137/$B$4*12/O1137</f>
        <v>197.5</v>
      </c>
      <c r="Q1137" s="633"/>
      <c r="R1137" s="633"/>
      <c r="S1137" s="633"/>
      <c r="T1137" s="633"/>
      <c r="U1137" s="633"/>
      <c r="V1137" s="633"/>
      <c r="W1137" s="633"/>
      <c r="X1137" s="633"/>
      <c r="Y1137" s="633"/>
      <c r="Z1137" s="633"/>
      <c r="AA1137" s="633"/>
      <c r="AB1137" s="633"/>
      <c r="AC1137" s="3327"/>
      <c r="AD1137" s="633">
        <f>AJ1137-AI1137-AF1137</f>
        <v>0</v>
      </c>
      <c r="AE1137" s="3434"/>
      <c r="AF1137" s="633"/>
      <c r="AG1137" s="633">
        <f>AD1137-AC1137</f>
        <v>0</v>
      </c>
      <c r="AH1137" s="633"/>
      <c r="AI1137" s="633"/>
      <c r="AJ1137" s="2228"/>
      <c r="AK1137" s="1962"/>
      <c r="AL1137" s="8"/>
      <c r="AM1137" s="1389">
        <f t="shared" si="987"/>
        <v>0</v>
      </c>
      <c r="AN1137" s="1792"/>
    </row>
    <row r="1138" spans="1:40" s="78" customFormat="1" x14ac:dyDescent="0.25">
      <c r="A1138" s="52">
        <v>1</v>
      </c>
      <c r="B1138" s="1889" t="s">
        <v>26</v>
      </c>
      <c r="C1138" s="2550"/>
      <c r="D1138" s="435">
        <v>240</v>
      </c>
      <c r="E1138" s="1738">
        <v>360</v>
      </c>
      <c r="F1138" s="899">
        <f t="shared" si="988"/>
        <v>360</v>
      </c>
      <c r="G1138" s="80">
        <v>487</v>
      </c>
      <c r="H1138" s="74">
        <f>G1138/F1138*100</f>
        <v>135.27777777777777</v>
      </c>
      <c r="I1138" s="357">
        <v>7</v>
      </c>
      <c r="J1138" s="75">
        <f>M1138/G1138</f>
        <v>8.0821355236139638</v>
      </c>
      <c r="K1138" s="288">
        <f>ROUND(E1138*I1138,0)</f>
        <v>2520</v>
      </c>
      <c r="L1138" s="82">
        <f t="shared" si="989"/>
        <v>2520</v>
      </c>
      <c r="M1138" s="82">
        <v>3936</v>
      </c>
      <c r="N1138" s="82">
        <f>M1138/L1138*100</f>
        <v>156.1904761904762</v>
      </c>
      <c r="O1138" s="82">
        <f>ROUND(K1138/D1138,0)</f>
        <v>11</v>
      </c>
      <c r="P1138" s="82">
        <f>M1138/$B$4*12/O1138</f>
        <v>357.81818181818181</v>
      </c>
      <c r="Q1138" s="2101"/>
      <c r="R1138" s="2101"/>
      <c r="S1138" s="2101"/>
      <c r="T1138" s="2101"/>
      <c r="U1138" s="2101"/>
      <c r="V1138" s="2101"/>
      <c r="W1138" s="2101"/>
      <c r="X1138" s="2101"/>
      <c r="Y1138" s="2101"/>
      <c r="Z1138" s="2101"/>
      <c r="AA1138" s="2101"/>
      <c r="AB1138" s="2101"/>
      <c r="AC1138" s="3377"/>
      <c r="AD1138" s="2101"/>
      <c r="AE1138" s="3435"/>
      <c r="AF1138" s="2101"/>
      <c r="AG1138" s="2101"/>
      <c r="AH1138" s="2101"/>
      <c r="AI1138" s="2101"/>
      <c r="AJ1138" s="2238"/>
      <c r="AK1138" s="1963"/>
      <c r="AL1138" s="15"/>
      <c r="AM1138" s="1390">
        <f t="shared" si="987"/>
        <v>0</v>
      </c>
      <c r="AN1138" s="1792"/>
    </row>
    <row r="1139" spans="1:40" s="78" customFormat="1" x14ac:dyDescent="0.25">
      <c r="A1139" s="52">
        <v>1</v>
      </c>
      <c r="B1139" s="133" t="s">
        <v>200</v>
      </c>
      <c r="C1139" s="2460"/>
      <c r="D1139" s="629"/>
      <c r="E1139" s="1890">
        <f>SUM(E1137:E1138)</f>
        <v>504</v>
      </c>
      <c r="F1139" s="339">
        <f t="shared" ref="F1139" si="990">SUM(F1137:F1138)</f>
        <v>504</v>
      </c>
      <c r="G1139" s="343">
        <f t="shared" ref="G1139" si="991">SUM(G1137:G1138)</f>
        <v>635</v>
      </c>
      <c r="H1139" s="85">
        <f>G1139/F1139*100</f>
        <v>125.99206349206349</v>
      </c>
      <c r="I1139" s="342">
        <f>IF(E1139=0,0,K1139/E1139)</f>
        <v>6.7142857142857144</v>
      </c>
      <c r="J1139" s="86">
        <f>M1139/G1139</f>
        <v>7.44251968503937</v>
      </c>
      <c r="K1139" s="129">
        <f t="shared" ref="K1139:M1139" si="992">SUM(K1137:K1138)</f>
        <v>3384</v>
      </c>
      <c r="L1139" s="87">
        <f t="shared" si="992"/>
        <v>3384</v>
      </c>
      <c r="M1139" s="87">
        <f t="shared" si="992"/>
        <v>4726</v>
      </c>
      <c r="N1139" s="87">
        <f>M1139/L1139*100</f>
        <v>139.65721040189126</v>
      </c>
      <c r="O1139" s="87">
        <f>SUM(O1137:O1138)</f>
        <v>15</v>
      </c>
      <c r="P1139" s="159">
        <f>M1139/$B$4*12/O1139</f>
        <v>315.06666666666666</v>
      </c>
      <c r="Q1139" s="636"/>
      <c r="R1139" s="636"/>
      <c r="S1139" s="636"/>
      <c r="T1139" s="636"/>
      <c r="U1139" s="636"/>
      <c r="V1139" s="636"/>
      <c r="W1139" s="636"/>
      <c r="X1139" s="636"/>
      <c r="Y1139" s="636"/>
      <c r="Z1139" s="636"/>
      <c r="AA1139" s="636"/>
      <c r="AB1139" s="636"/>
      <c r="AC1139" s="3331"/>
      <c r="AD1139" s="636">
        <f t="shared" ref="AD1139:AD1149" si="993">AJ1139-AI1139-AF1139</f>
        <v>0</v>
      </c>
      <c r="AE1139" s="3432"/>
      <c r="AF1139" s="636"/>
      <c r="AG1139" s="636"/>
      <c r="AH1139" s="636"/>
      <c r="AI1139" s="636"/>
      <c r="AJ1139" s="2231"/>
      <c r="AK1139" s="1963"/>
      <c r="AL1139" s="15"/>
      <c r="AM1139" s="1390">
        <f t="shared" si="987"/>
        <v>0</v>
      </c>
      <c r="AN1139" s="1792"/>
    </row>
    <row r="1140" spans="1:40" ht="30" thickBot="1" x14ac:dyDescent="0.3">
      <c r="A1140" s="52">
        <v>1</v>
      </c>
      <c r="B1140" s="136" t="s">
        <v>276</v>
      </c>
      <c r="C1140" s="136"/>
      <c r="D1140" s="136"/>
      <c r="E1140" s="1737">
        <f t="shared" ref="E1140:F1140" si="994">SUM(E1139)</f>
        <v>504</v>
      </c>
      <c r="F1140" s="350">
        <f t="shared" si="994"/>
        <v>504</v>
      </c>
      <c r="G1140" s="350">
        <f t="shared" ref="G1140" si="995">SUM(G1139)</f>
        <v>635</v>
      </c>
      <c r="H1140" s="350">
        <f>G1140/F1140*100</f>
        <v>125.99206349206349</v>
      </c>
      <c r="I1140" s="138">
        <f>IF(E1140=0,0,K1140/E1140)</f>
        <v>6.7142857142857144</v>
      </c>
      <c r="J1140" s="138">
        <f>M1140/G1140</f>
        <v>7.44251968503937</v>
      </c>
      <c r="K1140" s="445">
        <f t="shared" ref="K1140:M1140" si="996">SUM(K1139)</f>
        <v>3384</v>
      </c>
      <c r="L1140" s="445">
        <f t="shared" si="996"/>
        <v>3384</v>
      </c>
      <c r="M1140" s="445">
        <f t="shared" si="996"/>
        <v>4726</v>
      </c>
      <c r="N1140" s="140">
        <f>M1140/L1140*100</f>
        <v>139.65721040189126</v>
      </c>
      <c r="O1140" s="140">
        <f>SUM(O1139)</f>
        <v>15</v>
      </c>
      <c r="P1140" s="141">
        <f>M1140/$B$4*12/O1140</f>
        <v>315.06666666666666</v>
      </c>
      <c r="Q1140" s="2235">
        <v>7588.4659199999996</v>
      </c>
      <c r="R1140" s="2235">
        <v>7588.4659199999996</v>
      </c>
      <c r="S1140" s="2235">
        <v>7588.4659199999996</v>
      </c>
      <c r="T1140" s="2235">
        <v>7588.4659199999996</v>
      </c>
      <c r="U1140" s="2235">
        <v>7588.4659199999996</v>
      </c>
      <c r="V1140" s="2235">
        <v>7588.4659199999996</v>
      </c>
      <c r="W1140" s="2235">
        <v>7588.4659199999996</v>
      </c>
      <c r="X1140" s="2235">
        <v>7588.4659199999996</v>
      </c>
      <c r="Y1140" s="2235">
        <v>7588.4659199999996</v>
      </c>
      <c r="Z1140" s="2235">
        <v>7588.4659199999996</v>
      </c>
      <c r="AA1140" s="2235">
        <v>7588.4659199999996</v>
      </c>
      <c r="AB1140" s="2235">
        <v>7588.4659199999996</v>
      </c>
      <c r="AC1140" s="3331">
        <f t="shared" ref="AC1140" si="997">AB1140</f>
        <v>7588.4659199999996</v>
      </c>
      <c r="AD1140" s="2235">
        <f t="shared" si="993"/>
        <v>9196.75036</v>
      </c>
      <c r="AE1140" s="3442"/>
      <c r="AF1140" s="2235"/>
      <c r="AG1140" s="2235">
        <f>AD1140-AC1140</f>
        <v>1608.2844400000004</v>
      </c>
      <c r="AH1140" s="2235">
        <v>0</v>
      </c>
      <c r="AI1140" s="2235">
        <v>0</v>
      </c>
      <c r="AJ1140" s="2236">
        <v>9196.75036</v>
      </c>
      <c r="AK1140" s="1967"/>
      <c r="AL1140" s="42"/>
      <c r="AM1140" s="1393">
        <f t="shared" si="987"/>
        <v>0</v>
      </c>
      <c r="AN1140" s="1792"/>
    </row>
    <row r="1141" spans="1:40" ht="15.75" thickBot="1" x14ac:dyDescent="0.3">
      <c r="A1141" s="52">
        <v>1</v>
      </c>
      <c r="B1141" s="467" t="s">
        <v>457</v>
      </c>
      <c r="C1141" s="2539"/>
      <c r="D1141" s="467"/>
      <c r="E1141" s="1596"/>
      <c r="F1141" s="484"/>
      <c r="G1141" s="484"/>
      <c r="H1141" s="484"/>
      <c r="I1141" s="352"/>
      <c r="J1141" s="352"/>
      <c r="K1141" s="484"/>
      <c r="L1141" s="484"/>
      <c r="M1141" s="484">
        <f>SUM(M1113,M1134,M1140)</f>
        <v>14242</v>
      </c>
      <c r="N1141" s="484"/>
      <c r="O1141" s="484"/>
      <c r="P1141" s="484"/>
      <c r="Q1141" s="773">
        <f t="shared" ref="Q1141:U1141" si="998">SUM(Q1113,Q1134,Q1140)</f>
        <v>101397.56865</v>
      </c>
      <c r="R1141" s="773">
        <f t="shared" si="998"/>
        <v>101689.90343399999</v>
      </c>
      <c r="S1141" s="773">
        <f t="shared" si="998"/>
        <v>101689.90343399999</v>
      </c>
      <c r="T1141" s="773">
        <f t="shared" si="998"/>
        <v>101689.90343399999</v>
      </c>
      <c r="U1141" s="773">
        <f t="shared" si="998"/>
        <v>101689.90343399999</v>
      </c>
      <c r="V1141" s="773">
        <f t="shared" ref="V1141:W1141" si="999">SUM(V1113,V1134,V1140)</f>
        <v>101689.90343399999</v>
      </c>
      <c r="W1141" s="773">
        <f t="shared" si="999"/>
        <v>101689.90343399999</v>
      </c>
      <c r="X1141" s="773">
        <f t="shared" ref="X1141:Y1141" si="1000">SUM(X1113,X1134,X1140)</f>
        <v>101689.90343399999</v>
      </c>
      <c r="Y1141" s="773">
        <f t="shared" si="1000"/>
        <v>101689.90343399999</v>
      </c>
      <c r="Z1141" s="773">
        <f t="shared" ref="Z1141" si="1001">SUM(Z1113,Z1134,Z1140)</f>
        <v>107019.42010199999</v>
      </c>
      <c r="AA1141" s="773">
        <f t="shared" ref="AA1141:AC1141" si="1002">SUM(AA1113,AA1134,AA1140)</f>
        <v>109815.990102</v>
      </c>
      <c r="AB1141" s="773">
        <f t="shared" ref="AB1141" si="1003">SUM(AB1113,AB1134,AB1140)</f>
        <v>109815.990102</v>
      </c>
      <c r="AC1141" s="3378">
        <f t="shared" si="1002"/>
        <v>109815.990102</v>
      </c>
      <c r="AD1141" s="773">
        <f t="shared" si="993"/>
        <v>108461.23445</v>
      </c>
      <c r="AE1141" s="3443">
        <f>SUM(AE1113,AE1134,AE1140)</f>
        <v>0</v>
      </c>
      <c r="AF1141" s="773">
        <f>SUM(AF1113,AF1134,AF1140)</f>
        <v>-317.65787</v>
      </c>
      <c r="AG1141" s="773">
        <f>SUM(AG1113,AG1134,AG1140)</f>
        <v>-1354.7556519999989</v>
      </c>
      <c r="AH1141" s="773"/>
      <c r="AI1141" s="773">
        <f>SUM(AI1113,AI1134,AI1140)</f>
        <v>-17.192240000000002</v>
      </c>
      <c r="AJ1141" s="2237">
        <f>SUM(AJ1113,AJ1134,AJ1140)</f>
        <v>108126.38434</v>
      </c>
      <c r="AK1141" s="1968"/>
      <c r="AL1141" s="1036" t="e">
        <f>SUM(AL1113,AL1134,AL1140)</f>
        <v>#REF!</v>
      </c>
      <c r="AM1141" s="1036" t="e">
        <f t="shared" si="987"/>
        <v>#REF!</v>
      </c>
      <c r="AN1141" s="1792"/>
    </row>
    <row r="1142" spans="1:40" x14ac:dyDescent="0.25">
      <c r="A1142" s="52">
        <v>1</v>
      </c>
      <c r="B1142" s="504"/>
      <c r="C1142" s="2554"/>
      <c r="D1142" s="504"/>
      <c r="E1142" s="1724"/>
      <c r="F1142" s="344"/>
      <c r="G1142" s="344"/>
      <c r="H1142" s="344"/>
      <c r="I1142" s="336"/>
      <c r="J1142" s="336"/>
      <c r="K1142" s="344"/>
      <c r="L1142" s="344"/>
      <c r="M1142" s="344"/>
      <c r="N1142" s="344"/>
      <c r="O1142" s="344"/>
      <c r="P1142" s="344"/>
      <c r="Q1142" s="1184"/>
      <c r="R1142" s="1184"/>
      <c r="S1142" s="1184"/>
      <c r="T1142" s="1184"/>
      <c r="U1142" s="1184"/>
      <c r="V1142" s="1184"/>
      <c r="W1142" s="1184"/>
      <c r="X1142" s="1184"/>
      <c r="Y1142" s="1184"/>
      <c r="Z1142" s="1184"/>
      <c r="AA1142" s="1184"/>
      <c r="AB1142" s="1184"/>
      <c r="AC1142" s="3325"/>
      <c r="AD1142" s="1184">
        <f t="shared" si="993"/>
        <v>0</v>
      </c>
      <c r="AE1142" s="3433"/>
      <c r="AF1142" s="1184"/>
      <c r="AG1142" s="1184"/>
      <c r="AH1142" s="1184"/>
      <c r="AI1142" s="1184"/>
      <c r="AJ1142" s="2227"/>
      <c r="AK1142" s="1965"/>
      <c r="AL1142" s="13"/>
      <c r="AM1142" s="1392">
        <f t="shared" si="987"/>
        <v>0</v>
      </c>
      <c r="AN1142" s="1792"/>
    </row>
    <row r="1143" spans="1:40" ht="29.25" x14ac:dyDescent="0.25">
      <c r="A1143" s="52">
        <v>1</v>
      </c>
      <c r="B1143" s="882" t="s">
        <v>216</v>
      </c>
      <c r="C1143" s="882"/>
      <c r="D1143" s="407"/>
      <c r="E1143" s="1590"/>
      <c r="F1143" s="328"/>
      <c r="G1143" s="328"/>
      <c r="H1143" s="328"/>
      <c r="I1143" s="330"/>
      <c r="J1143" s="330"/>
      <c r="K1143" s="328"/>
      <c r="L1143" s="328"/>
      <c r="M1143" s="328"/>
      <c r="N1143" s="328"/>
      <c r="O1143" s="328"/>
      <c r="P1143" s="328"/>
      <c r="Q1143" s="633"/>
      <c r="R1143" s="633"/>
      <c r="S1143" s="633"/>
      <c r="T1143" s="633"/>
      <c r="U1143" s="633"/>
      <c r="V1143" s="633"/>
      <c r="W1143" s="633"/>
      <c r="X1143" s="633"/>
      <c r="Y1143" s="633"/>
      <c r="Z1143" s="633"/>
      <c r="AA1143" s="633"/>
      <c r="AB1143" s="633"/>
      <c r="AC1143" s="3327"/>
      <c r="AD1143" s="633">
        <f t="shared" si="993"/>
        <v>0</v>
      </c>
      <c r="AE1143" s="3434"/>
      <c r="AF1143" s="633"/>
      <c r="AG1143" s="633"/>
      <c r="AH1143" s="633"/>
      <c r="AI1143" s="633"/>
      <c r="AJ1143" s="2228"/>
      <c r="AK1143" s="1962"/>
      <c r="AL1143" s="8"/>
      <c r="AM1143" s="1389">
        <f t="shared" si="987"/>
        <v>0</v>
      </c>
      <c r="AN1143" s="1792"/>
    </row>
    <row r="1144" spans="1:40" x14ac:dyDescent="0.25">
      <c r="A1144" s="52">
        <v>1</v>
      </c>
      <c r="B1144" s="386" t="s">
        <v>5</v>
      </c>
      <c r="C1144" s="2488"/>
      <c r="D1144" s="386"/>
      <c r="E1144" s="1590"/>
      <c r="F1144" s="328"/>
      <c r="G1144" s="328"/>
      <c r="H1144" s="328"/>
      <c r="I1144" s="330"/>
      <c r="J1144" s="330"/>
      <c r="K1144" s="328"/>
      <c r="L1144" s="328"/>
      <c r="M1144" s="328"/>
      <c r="N1144" s="328"/>
      <c r="O1144" s="328"/>
      <c r="P1144" s="328"/>
      <c r="Q1144" s="633"/>
      <c r="R1144" s="633"/>
      <c r="S1144" s="633"/>
      <c r="T1144" s="633"/>
      <c r="U1144" s="633"/>
      <c r="V1144" s="633"/>
      <c r="W1144" s="633"/>
      <c r="X1144" s="633"/>
      <c r="Y1144" s="633"/>
      <c r="Z1144" s="633"/>
      <c r="AA1144" s="633"/>
      <c r="AB1144" s="633"/>
      <c r="AC1144" s="3327"/>
      <c r="AD1144" s="633">
        <f t="shared" si="993"/>
        <v>0</v>
      </c>
      <c r="AE1144" s="3434"/>
      <c r="AF1144" s="633"/>
      <c r="AG1144" s="633"/>
      <c r="AH1144" s="633"/>
      <c r="AI1144" s="633"/>
      <c r="AJ1144" s="2228"/>
      <c r="AK1144" s="1962"/>
      <c r="AL1144" s="8"/>
      <c r="AM1144" s="1389">
        <f t="shared" si="987"/>
        <v>0</v>
      </c>
      <c r="AN1144" s="1792"/>
    </row>
    <row r="1145" spans="1:40" x14ac:dyDescent="0.25">
      <c r="A1145" s="52">
        <v>1</v>
      </c>
      <c r="B1145" s="105" t="s">
        <v>25</v>
      </c>
      <c r="C1145" s="2680" t="s">
        <v>385</v>
      </c>
      <c r="D1145" s="105">
        <v>300</v>
      </c>
      <c r="E1145" s="1744">
        <v>1467</v>
      </c>
      <c r="F1145" s="74">
        <f t="shared" ref="F1145:F1146" si="1004">E1145/12*$B$4</f>
        <v>1467</v>
      </c>
      <c r="G1145" s="74">
        <v>1489</v>
      </c>
      <c r="H1145" s="74">
        <f>G1145/F1145*100</f>
        <v>101.49965916837083</v>
      </c>
      <c r="I1145" s="330">
        <v>5.9</v>
      </c>
      <c r="J1145" s="75">
        <f>M1145/G1145</f>
        <v>5.0261920752182672</v>
      </c>
      <c r="K1145" s="76">
        <f>ROUND(E1145*I1145,0)</f>
        <v>8655</v>
      </c>
      <c r="L1145" s="76">
        <f t="shared" ref="L1145:L1146" si="1005">ROUND(K1145/12*$B$4,0)</f>
        <v>8655</v>
      </c>
      <c r="M1145" s="76">
        <v>7484</v>
      </c>
      <c r="N1145" s="76">
        <f>M1145/L1145*100</f>
        <v>86.470248411322942</v>
      </c>
      <c r="O1145" s="76">
        <f>ROUND(K1145/D1145,0)</f>
        <v>29</v>
      </c>
      <c r="P1145" s="76">
        <f>M1145/$B$4*12/O1145</f>
        <v>258.06896551724139</v>
      </c>
      <c r="Q1145" s="633"/>
      <c r="R1145" s="633"/>
      <c r="S1145" s="633"/>
      <c r="T1145" s="633"/>
      <c r="U1145" s="633"/>
      <c r="V1145" s="633"/>
      <c r="W1145" s="633"/>
      <c r="X1145" s="633"/>
      <c r="Y1145" s="633"/>
      <c r="Z1145" s="633"/>
      <c r="AA1145" s="633"/>
      <c r="AB1145" s="633"/>
      <c r="AC1145" s="3327"/>
      <c r="AD1145" s="633">
        <f t="shared" si="993"/>
        <v>0</v>
      </c>
      <c r="AE1145" s="3434"/>
      <c r="AF1145" s="633"/>
      <c r="AG1145" s="633"/>
      <c r="AH1145" s="633"/>
      <c r="AI1145" s="633"/>
      <c r="AJ1145" s="2228"/>
      <c r="AK1145" s="1962"/>
      <c r="AL1145" s="8"/>
      <c r="AM1145" s="1389">
        <f t="shared" si="987"/>
        <v>0</v>
      </c>
      <c r="AN1145" s="1792"/>
    </row>
    <row r="1146" spans="1:40" x14ac:dyDescent="0.25">
      <c r="A1146" s="52">
        <v>1</v>
      </c>
      <c r="B1146" s="324" t="s">
        <v>26</v>
      </c>
      <c r="C1146" s="2680" t="s">
        <v>385</v>
      </c>
      <c r="D1146" s="324">
        <v>340</v>
      </c>
      <c r="E1146" s="1591">
        <v>665</v>
      </c>
      <c r="F1146" s="80">
        <f t="shared" si="1004"/>
        <v>665</v>
      </c>
      <c r="G1146" s="80">
        <v>595</v>
      </c>
      <c r="H1146" s="80">
        <f>G1146/F1146*100</f>
        <v>89.473684210526315</v>
      </c>
      <c r="I1146" s="357">
        <v>5</v>
      </c>
      <c r="J1146" s="81">
        <f>M1146/G1146</f>
        <v>3.895798319327731</v>
      </c>
      <c r="K1146" s="82">
        <f>ROUND(E1146*I1146,0)</f>
        <v>3325</v>
      </c>
      <c r="L1146" s="82">
        <f t="shared" si="1005"/>
        <v>3325</v>
      </c>
      <c r="M1146" s="82">
        <v>2318</v>
      </c>
      <c r="N1146" s="82">
        <f>M1146/L1146*100</f>
        <v>69.714285714285722</v>
      </c>
      <c r="O1146" s="82">
        <f>ROUND(K1146/D1146,0)</f>
        <v>10</v>
      </c>
      <c r="P1146" s="82">
        <f>M1146/$B$4*12/O1146</f>
        <v>231.8</v>
      </c>
      <c r="Q1146" s="2101"/>
      <c r="R1146" s="2101"/>
      <c r="S1146" s="2101"/>
      <c r="T1146" s="2101"/>
      <c r="U1146" s="2101"/>
      <c r="V1146" s="2101"/>
      <c r="W1146" s="2101"/>
      <c r="X1146" s="2101"/>
      <c r="Y1146" s="2101"/>
      <c r="Z1146" s="2101"/>
      <c r="AA1146" s="2101"/>
      <c r="AB1146" s="2101"/>
      <c r="AC1146" s="3377"/>
      <c r="AD1146" s="2101">
        <f t="shared" si="993"/>
        <v>0</v>
      </c>
      <c r="AE1146" s="3435"/>
      <c r="AF1146" s="2101"/>
      <c r="AG1146" s="2101"/>
      <c r="AH1146" s="2101"/>
      <c r="AI1146" s="2101"/>
      <c r="AJ1146" s="2230"/>
      <c r="AK1146" s="1963"/>
      <c r="AL1146" s="15"/>
      <c r="AM1146" s="1390">
        <f t="shared" si="987"/>
        <v>0</v>
      </c>
      <c r="AN1146" s="1792"/>
    </row>
    <row r="1147" spans="1:40" x14ac:dyDescent="0.25">
      <c r="A1147" s="52">
        <v>1</v>
      </c>
      <c r="B1147" s="113" t="s">
        <v>7</v>
      </c>
      <c r="C1147" s="695"/>
      <c r="D1147" s="113"/>
      <c r="E1147" s="1598">
        <f>SUM(E1145:E1146)</f>
        <v>2132</v>
      </c>
      <c r="F1147" s="417">
        <f>SUM(F1145:F1146)</f>
        <v>2132</v>
      </c>
      <c r="G1147" s="417">
        <f>SUM(G1145:G1146)</f>
        <v>2084</v>
      </c>
      <c r="H1147" s="417">
        <f>G1147/F1147*100</f>
        <v>97.748592870544087</v>
      </c>
      <c r="I1147" s="86">
        <f>IF(E1147=0,0,K1147/E1147)</f>
        <v>5.6191369606003754</v>
      </c>
      <c r="J1147" s="86">
        <f>M1147/G1147</f>
        <v>4.7034548944337811</v>
      </c>
      <c r="K1147" s="417">
        <f>SUM(K1145:K1146)</f>
        <v>11980</v>
      </c>
      <c r="L1147" s="417">
        <f>SUM(L1145:L1146)</f>
        <v>11980</v>
      </c>
      <c r="M1147" s="417">
        <f>SUM(M1145:M1146)</f>
        <v>9802</v>
      </c>
      <c r="N1147" s="159">
        <f>M1147/L1147*100</f>
        <v>81.819699499165282</v>
      </c>
      <c r="O1147" s="437">
        <f>SUM(O1145:O1146)</f>
        <v>39</v>
      </c>
      <c r="P1147" s="159">
        <f>M1147/$B$4*12/O1147</f>
        <v>251.33333333333334</v>
      </c>
      <c r="Q1147" s="636">
        <v>73705.328928000003</v>
      </c>
      <c r="R1147" s="636">
        <v>73705.328928000003</v>
      </c>
      <c r="S1147" s="636">
        <v>73705.328928000003</v>
      </c>
      <c r="T1147" s="636">
        <v>73705.328928000003</v>
      </c>
      <c r="U1147" s="636">
        <v>73705.328928000003</v>
      </c>
      <c r="V1147" s="636">
        <v>73705.328928000003</v>
      </c>
      <c r="W1147" s="636">
        <v>73705.328928000003</v>
      </c>
      <c r="X1147" s="636">
        <v>73705.328928000003</v>
      </c>
      <c r="Y1147" s="636">
        <v>73705.328928000003</v>
      </c>
      <c r="Z1147" s="636">
        <v>73705.328928000003</v>
      </c>
      <c r="AA1147" s="636">
        <v>73705.328928000003</v>
      </c>
      <c r="AB1147" s="636">
        <v>73705.328928000003</v>
      </c>
      <c r="AC1147" s="3287">
        <f t="shared" ref="AC1147:AC1148" si="1006">AB1147</f>
        <v>73705.328928000003</v>
      </c>
      <c r="AD1147" s="636">
        <f t="shared" si="993"/>
        <v>72188.913769999985</v>
      </c>
      <c r="AE1147" s="3432"/>
      <c r="AF1147" s="636">
        <v>-531.84662000000003</v>
      </c>
      <c r="AG1147" s="636">
        <f>AD1147-AC1147</f>
        <v>-1516.415158000018</v>
      </c>
      <c r="AH1147" s="636">
        <v>0</v>
      </c>
      <c r="AI1147" s="636">
        <v>-13.944700000000001</v>
      </c>
      <c r="AJ1147" s="2226">
        <v>71643.122449999995</v>
      </c>
      <c r="AK1147" s="1969"/>
      <c r="AL1147" s="17"/>
      <c r="AM1147" s="1391">
        <f t="shared" si="987"/>
        <v>0</v>
      </c>
      <c r="AN1147" s="1792"/>
    </row>
    <row r="1148" spans="1:40" x14ac:dyDescent="0.25">
      <c r="A1148" s="52">
        <v>1</v>
      </c>
      <c r="B1148" s="507" t="s">
        <v>261</v>
      </c>
      <c r="C1148" s="507"/>
      <c r="D1148" s="481"/>
      <c r="E1148" s="1724"/>
      <c r="F1148" s="344"/>
      <c r="G1148" s="344"/>
      <c r="H1148" s="344"/>
      <c r="I1148" s="336"/>
      <c r="J1148" s="336"/>
      <c r="K1148" s="438"/>
      <c r="L1148" s="438"/>
      <c r="M1148" s="438"/>
      <c r="N1148" s="438"/>
      <c r="O1148" s="438"/>
      <c r="P1148" s="438"/>
      <c r="Q1148" s="1184">
        <v>25551.642600000003</v>
      </c>
      <c r="R1148" s="1184">
        <v>25551.642600000003</v>
      </c>
      <c r="S1148" s="1184">
        <v>25551.642600000003</v>
      </c>
      <c r="T1148" s="1184">
        <v>25551.642600000003</v>
      </c>
      <c r="U1148" s="1184">
        <v>25411.54005</v>
      </c>
      <c r="V1148" s="1184">
        <v>25411.54005</v>
      </c>
      <c r="W1148" s="1184">
        <v>25411.54005</v>
      </c>
      <c r="X1148" s="1184">
        <v>25411.54005</v>
      </c>
      <c r="Y1148" s="1184">
        <v>25411.54005</v>
      </c>
      <c r="Z1148" s="1184">
        <v>25411.54005</v>
      </c>
      <c r="AA1148" s="1184">
        <v>25411.54005</v>
      </c>
      <c r="AB1148" s="1184">
        <v>25411.54005</v>
      </c>
      <c r="AC1148" s="3287">
        <f t="shared" si="1006"/>
        <v>25411.54005</v>
      </c>
      <c r="AD1148" s="1184">
        <f t="shared" si="993"/>
        <v>25718.066159999988</v>
      </c>
      <c r="AE1148" s="3433"/>
      <c r="AF1148" s="1184"/>
      <c r="AG1148" s="1184">
        <f>AD1148-AC1148</f>
        <v>306.52610999998797</v>
      </c>
      <c r="AH1148" s="1184">
        <v>0</v>
      </c>
      <c r="AI1148" s="1184">
        <v>-3.7013000000000003</v>
      </c>
      <c r="AJ1148" s="2227">
        <v>25714.364859999987</v>
      </c>
      <c r="AK1148" s="1965"/>
      <c r="AL1148" s="13"/>
      <c r="AM1148" s="1392">
        <f t="shared" si="987"/>
        <v>0</v>
      </c>
      <c r="AN1148" s="1792"/>
    </row>
    <row r="1149" spans="1:40" x14ac:dyDescent="0.25">
      <c r="A1149" s="52">
        <v>1</v>
      </c>
      <c r="B1149" s="2682" t="s">
        <v>405</v>
      </c>
      <c r="C1149" s="2469"/>
      <c r="D1149" s="365"/>
      <c r="E1149" s="1581">
        <f>E1150+E1151+E1157+E1155+E1156</f>
        <v>21968</v>
      </c>
      <c r="F1149" s="385">
        <f t="shared" ref="F1149" si="1007">F1150+F1151+F1157+F1155+F1156</f>
        <v>21968</v>
      </c>
      <c r="G1149" s="385">
        <f t="shared" ref="G1149" si="1008">G1150+G1151+G1157+G1155+G1156</f>
        <v>22922.362499999999</v>
      </c>
      <c r="H1149" s="385">
        <f>G1149/F1149*100</f>
        <v>104.34433038965769</v>
      </c>
      <c r="I1149" s="106"/>
      <c r="J1149" s="106"/>
      <c r="K1149" s="408"/>
      <c r="L1149" s="408"/>
      <c r="M1149" s="408"/>
      <c r="N1149" s="408"/>
      <c r="O1149" s="408"/>
      <c r="P1149" s="408"/>
      <c r="Q1149" s="633"/>
      <c r="R1149" s="633"/>
      <c r="S1149" s="633"/>
      <c r="T1149" s="633"/>
      <c r="U1149" s="633"/>
      <c r="V1149" s="633"/>
      <c r="W1149" s="633"/>
      <c r="X1149" s="633"/>
      <c r="Y1149" s="633"/>
      <c r="Z1149" s="633"/>
      <c r="AA1149" s="633"/>
      <c r="AB1149" s="633"/>
      <c r="AC1149" s="3327"/>
      <c r="AD1149" s="633">
        <f t="shared" si="993"/>
        <v>0</v>
      </c>
      <c r="AE1149" s="3434"/>
      <c r="AF1149" s="633"/>
      <c r="AG1149" s="633">
        <f>AD1149-AC1149</f>
        <v>0</v>
      </c>
      <c r="AH1149" s="633"/>
      <c r="AI1149" s="633"/>
      <c r="AJ1149" s="2228"/>
      <c r="AK1149" s="1824" t="e">
        <f>SUM(#REF!)+#REF!/2.7</f>
        <v>#REF!</v>
      </c>
      <c r="AL1149" s="1332" t="e">
        <f>#REF!+#REF!</f>
        <v>#REF!</v>
      </c>
      <c r="AM1149" s="1332" t="e">
        <f t="shared" si="987"/>
        <v>#REF!</v>
      </c>
      <c r="AN1149" s="1792"/>
    </row>
    <row r="1150" spans="1:40" x14ac:dyDescent="0.25">
      <c r="A1150" s="52">
        <v>1</v>
      </c>
      <c r="B1150" s="2038" t="s">
        <v>390</v>
      </c>
      <c r="C1150" s="2469"/>
      <c r="D1150" s="365"/>
      <c r="E1150" s="1581"/>
      <c r="F1150" s="385"/>
      <c r="G1150" s="385"/>
      <c r="H1150" s="385"/>
      <c r="I1150" s="106"/>
      <c r="J1150" s="106"/>
      <c r="K1150" s="408"/>
      <c r="L1150" s="408"/>
      <c r="M1150" s="408"/>
      <c r="N1150" s="408"/>
      <c r="O1150" s="408"/>
      <c r="P1150" s="408"/>
      <c r="Q1150" s="633"/>
      <c r="R1150" s="633"/>
      <c r="S1150" s="633"/>
      <c r="T1150" s="633"/>
      <c r="U1150" s="633"/>
      <c r="V1150" s="633"/>
      <c r="W1150" s="633"/>
      <c r="X1150" s="633"/>
      <c r="Y1150" s="633"/>
      <c r="Z1150" s="633"/>
      <c r="AA1150" s="633"/>
      <c r="AB1150" s="633"/>
      <c r="AC1150" s="3327"/>
      <c r="AD1150" s="633"/>
      <c r="AE1150" s="3434"/>
      <c r="AF1150" s="633"/>
      <c r="AG1150" s="633"/>
      <c r="AH1150" s="633"/>
      <c r="AI1150" s="633"/>
      <c r="AJ1150" s="2228"/>
      <c r="AK1150" s="1824"/>
      <c r="AL1150" s="1332"/>
      <c r="AM1150" s="1332"/>
      <c r="AN1150" s="1792"/>
    </row>
    <row r="1151" spans="1:40" ht="30" x14ac:dyDescent="0.25">
      <c r="A1151" s="52">
        <v>1</v>
      </c>
      <c r="B1151" s="2683" t="s">
        <v>391</v>
      </c>
      <c r="C1151" s="2469"/>
      <c r="D1151" s="365"/>
      <c r="E1151" s="1581">
        <f>E1152+E1153/4</f>
        <v>19088</v>
      </c>
      <c r="F1151" s="385">
        <f t="shared" ref="F1151" si="1009">F1152+F1153/4</f>
        <v>19088</v>
      </c>
      <c r="G1151" s="385">
        <f t="shared" ref="G1151" si="1010">G1152+G1153/4</f>
        <v>19120.362499999999</v>
      </c>
      <c r="H1151" s="385">
        <f>G1151/F1151*100</f>
        <v>100.16954369237216</v>
      </c>
      <c r="I1151" s="106"/>
      <c r="J1151" s="106"/>
      <c r="K1151" s="408"/>
      <c r="L1151" s="408"/>
      <c r="M1151" s="408"/>
      <c r="N1151" s="408"/>
      <c r="O1151" s="408"/>
      <c r="P1151" s="408"/>
      <c r="Q1151" s="633"/>
      <c r="R1151" s="633"/>
      <c r="S1151" s="633"/>
      <c r="T1151" s="633"/>
      <c r="U1151" s="633"/>
      <c r="V1151" s="633"/>
      <c r="W1151" s="633"/>
      <c r="X1151" s="633"/>
      <c r="Y1151" s="633"/>
      <c r="Z1151" s="633"/>
      <c r="AA1151" s="633"/>
      <c r="AB1151" s="633"/>
      <c r="AC1151" s="3327"/>
      <c r="AD1151" s="633"/>
      <c r="AE1151" s="3434"/>
      <c r="AF1151" s="633"/>
      <c r="AG1151" s="633"/>
      <c r="AH1151" s="633"/>
      <c r="AI1151" s="633"/>
      <c r="AJ1151" s="2228"/>
      <c r="AK1151" s="1824"/>
      <c r="AL1151" s="1332"/>
      <c r="AM1151" s="1332"/>
      <c r="AN1151" s="1792"/>
    </row>
    <row r="1152" spans="1:40" x14ac:dyDescent="0.25">
      <c r="A1152" s="52">
        <v>1</v>
      </c>
      <c r="B1152" s="2038" t="s">
        <v>392</v>
      </c>
      <c r="C1152" s="2469"/>
      <c r="D1152" s="365"/>
      <c r="E1152" s="1581">
        <v>18763</v>
      </c>
      <c r="F1152" s="385">
        <f t="shared" ref="F1152:F1153" si="1011">E1152/12*$B$4</f>
        <v>18763</v>
      </c>
      <c r="G1152" s="385">
        <v>18822</v>
      </c>
      <c r="H1152" s="385">
        <f>G1152/F1152*100</f>
        <v>100.31444864893673</v>
      </c>
      <c r="I1152" s="106"/>
      <c r="J1152" s="106"/>
      <c r="K1152" s="408"/>
      <c r="L1152" s="408"/>
      <c r="M1152" s="408"/>
      <c r="N1152" s="408"/>
      <c r="O1152" s="408"/>
      <c r="P1152" s="408"/>
      <c r="Q1152" s="633"/>
      <c r="R1152" s="633"/>
      <c r="S1152" s="633"/>
      <c r="T1152" s="633"/>
      <c r="U1152" s="633"/>
      <c r="V1152" s="633"/>
      <c r="W1152" s="633"/>
      <c r="X1152" s="633"/>
      <c r="Y1152" s="633"/>
      <c r="Z1152" s="633"/>
      <c r="AA1152" s="633"/>
      <c r="AB1152" s="633"/>
      <c r="AC1152" s="3327"/>
      <c r="AD1152" s="633"/>
      <c r="AE1152" s="3434"/>
      <c r="AF1152" s="633"/>
      <c r="AG1152" s="633"/>
      <c r="AH1152" s="633"/>
      <c r="AI1152" s="633"/>
      <c r="AJ1152" s="2228"/>
      <c r="AK1152" s="1824"/>
      <c r="AL1152" s="1332"/>
      <c r="AM1152" s="1332"/>
      <c r="AN1152" s="1792"/>
    </row>
    <row r="1153" spans="1:40" ht="30" x14ac:dyDescent="0.25">
      <c r="A1153" s="52">
        <v>1</v>
      </c>
      <c r="B1153" s="2038" t="s">
        <v>414</v>
      </c>
      <c r="C1153" s="2469"/>
      <c r="D1153" s="365"/>
      <c r="E1153" s="1581">
        <v>1300</v>
      </c>
      <c r="F1153" s="385">
        <f t="shared" si="1011"/>
        <v>1300</v>
      </c>
      <c r="G1153" s="385">
        <v>1193.45</v>
      </c>
      <c r="H1153" s="385">
        <f>G1153/F1153*100</f>
        <v>91.803846153846152</v>
      </c>
      <c r="I1153" s="106"/>
      <c r="J1153" s="106"/>
      <c r="K1153" s="408"/>
      <c r="L1153" s="408"/>
      <c r="M1153" s="408"/>
      <c r="N1153" s="408"/>
      <c r="O1153" s="408"/>
      <c r="P1153" s="408"/>
      <c r="Q1153" s="633"/>
      <c r="R1153" s="633"/>
      <c r="S1153" s="633"/>
      <c r="T1153" s="633"/>
      <c r="U1153" s="633"/>
      <c r="V1153" s="633"/>
      <c r="W1153" s="633"/>
      <c r="X1153" s="633"/>
      <c r="Y1153" s="633"/>
      <c r="Z1153" s="633"/>
      <c r="AA1153" s="633"/>
      <c r="AB1153" s="633"/>
      <c r="AC1153" s="3327"/>
      <c r="AD1153" s="633"/>
      <c r="AE1153" s="3434"/>
      <c r="AF1153" s="633"/>
      <c r="AG1153" s="633"/>
      <c r="AH1153" s="633"/>
      <c r="AI1153" s="633"/>
      <c r="AJ1153" s="2228"/>
      <c r="AK1153" s="1824"/>
      <c r="AL1153" s="1332"/>
      <c r="AM1153" s="1332"/>
      <c r="AN1153" s="1792"/>
    </row>
    <row r="1154" spans="1:40" ht="45" x14ac:dyDescent="0.25">
      <c r="A1154" s="52">
        <v>1</v>
      </c>
      <c r="B1154" s="2038" t="s">
        <v>393</v>
      </c>
      <c r="C1154" s="2469"/>
      <c r="D1154" s="365"/>
      <c r="E1154" s="1581"/>
      <c r="F1154" s="385"/>
      <c r="G1154" s="385"/>
      <c r="H1154" s="385"/>
      <c r="I1154" s="106"/>
      <c r="J1154" s="106"/>
      <c r="K1154" s="408"/>
      <c r="L1154" s="408"/>
      <c r="M1154" s="408"/>
      <c r="N1154" s="408"/>
      <c r="O1154" s="408"/>
      <c r="P1154" s="408"/>
      <c r="Q1154" s="633"/>
      <c r="R1154" s="633"/>
      <c r="S1154" s="633"/>
      <c r="T1154" s="633"/>
      <c r="U1154" s="633"/>
      <c r="V1154" s="633"/>
      <c r="W1154" s="633"/>
      <c r="X1154" s="633"/>
      <c r="Y1154" s="633"/>
      <c r="Z1154" s="633"/>
      <c r="AA1154" s="633"/>
      <c r="AB1154" s="633"/>
      <c r="AC1154" s="3327"/>
      <c r="AD1154" s="633"/>
      <c r="AE1154" s="3434"/>
      <c r="AF1154" s="633"/>
      <c r="AG1154" s="633"/>
      <c r="AH1154" s="633"/>
      <c r="AI1154" s="633"/>
      <c r="AJ1154" s="2228"/>
      <c r="AK1154" s="1824"/>
      <c r="AL1154" s="1332"/>
      <c r="AM1154" s="1332"/>
      <c r="AN1154" s="1792"/>
    </row>
    <row r="1155" spans="1:40" ht="30" x14ac:dyDescent="0.25">
      <c r="A1155" s="52">
        <v>1</v>
      </c>
      <c r="B1155" s="2038" t="s">
        <v>445</v>
      </c>
      <c r="C1155" s="2469"/>
      <c r="D1155" s="365"/>
      <c r="E1155" s="1581"/>
      <c r="F1155" s="385"/>
      <c r="G1155" s="385"/>
      <c r="H1155" s="385"/>
      <c r="I1155" s="106"/>
      <c r="J1155" s="106"/>
      <c r="K1155" s="408"/>
      <c r="L1155" s="408"/>
      <c r="M1155" s="408"/>
      <c r="N1155" s="408"/>
      <c r="O1155" s="408"/>
      <c r="P1155" s="408"/>
      <c r="Q1155" s="633"/>
      <c r="R1155" s="633"/>
      <c r="S1155" s="633"/>
      <c r="T1155" s="633"/>
      <c r="U1155" s="633"/>
      <c r="V1155" s="633"/>
      <c r="W1155" s="633"/>
      <c r="X1155" s="633"/>
      <c r="Y1155" s="633"/>
      <c r="Z1155" s="633"/>
      <c r="AA1155" s="633"/>
      <c r="AB1155" s="633"/>
      <c r="AC1155" s="3327"/>
      <c r="AD1155" s="633"/>
      <c r="AE1155" s="3434"/>
      <c r="AF1155" s="633"/>
      <c r="AG1155" s="633"/>
      <c r="AH1155" s="633"/>
      <c r="AI1155" s="633"/>
      <c r="AJ1155" s="2228"/>
      <c r="AK1155" s="1824"/>
      <c r="AL1155" s="1332"/>
      <c r="AM1155" s="1332"/>
      <c r="AN1155" s="1792"/>
    </row>
    <row r="1156" spans="1:40" ht="60" x14ac:dyDescent="0.25">
      <c r="A1156" s="52">
        <v>1</v>
      </c>
      <c r="B1156" s="2038" t="s">
        <v>394</v>
      </c>
      <c r="C1156" s="2469"/>
      <c r="D1156" s="365"/>
      <c r="E1156" s="1581"/>
      <c r="F1156" s="385"/>
      <c r="G1156" s="385"/>
      <c r="H1156" s="385"/>
      <c r="I1156" s="106"/>
      <c r="J1156" s="106"/>
      <c r="K1156" s="408"/>
      <c r="L1156" s="408"/>
      <c r="M1156" s="408"/>
      <c r="N1156" s="408"/>
      <c r="O1156" s="408"/>
      <c r="P1156" s="408"/>
      <c r="Q1156" s="633"/>
      <c r="R1156" s="633"/>
      <c r="S1156" s="633"/>
      <c r="T1156" s="633"/>
      <c r="U1156" s="633"/>
      <c r="V1156" s="633"/>
      <c r="W1156" s="633"/>
      <c r="X1156" s="633"/>
      <c r="Y1156" s="633"/>
      <c r="Z1156" s="633"/>
      <c r="AA1156" s="633"/>
      <c r="AB1156" s="633"/>
      <c r="AC1156" s="3327"/>
      <c r="AD1156" s="633"/>
      <c r="AE1156" s="3434"/>
      <c r="AF1156" s="633"/>
      <c r="AG1156" s="633"/>
      <c r="AH1156" s="633"/>
      <c r="AI1156" s="633"/>
      <c r="AJ1156" s="2228"/>
      <c r="AK1156" s="1824"/>
      <c r="AL1156" s="1332"/>
      <c r="AM1156" s="1332"/>
      <c r="AN1156" s="1792"/>
    </row>
    <row r="1157" spans="1:40" ht="45" x14ac:dyDescent="0.25">
      <c r="A1157" s="52">
        <v>1</v>
      </c>
      <c r="B1157" s="2037" t="s">
        <v>395</v>
      </c>
      <c r="C1157" s="2469"/>
      <c r="D1157" s="365"/>
      <c r="E1157" s="1581">
        <v>2880</v>
      </c>
      <c r="F1157" s="385">
        <f t="shared" ref="F1157:F1161" si="1012">E1157/12*$B$4</f>
        <v>2880</v>
      </c>
      <c r="G1157" s="3137">
        <v>3802</v>
      </c>
      <c r="H1157" s="385">
        <f>G1157/F1157*100</f>
        <v>132.01388888888889</v>
      </c>
      <c r="I1157" s="106"/>
      <c r="J1157" s="106"/>
      <c r="K1157" s="408"/>
      <c r="L1157" s="408"/>
      <c r="M1157" s="408"/>
      <c r="N1157" s="408"/>
      <c r="O1157" s="408"/>
      <c r="P1157" s="408"/>
      <c r="Q1157" s="633"/>
      <c r="R1157" s="633"/>
      <c r="S1157" s="633"/>
      <c r="T1157" s="633"/>
      <c r="U1157" s="633"/>
      <c r="V1157" s="633"/>
      <c r="W1157" s="633"/>
      <c r="X1157" s="633"/>
      <c r="Y1157" s="633"/>
      <c r="Z1157" s="633"/>
      <c r="AA1157" s="633"/>
      <c r="AB1157" s="633"/>
      <c r="AC1157" s="3327"/>
      <c r="AD1157" s="633"/>
      <c r="AE1157" s="3434"/>
      <c r="AF1157" s="633"/>
      <c r="AG1157" s="633"/>
      <c r="AH1157" s="633"/>
      <c r="AI1157" s="633"/>
      <c r="AJ1157" s="2228"/>
      <c r="AK1157" s="1824"/>
      <c r="AL1157" s="1332"/>
      <c r="AM1157" s="1332"/>
      <c r="AN1157" s="1792"/>
    </row>
    <row r="1158" spans="1:40" x14ac:dyDescent="0.25">
      <c r="A1158" s="52">
        <v>1</v>
      </c>
      <c r="B1158" s="2682" t="s">
        <v>406</v>
      </c>
      <c r="C1158" s="2469"/>
      <c r="D1158" s="365"/>
      <c r="E1158" s="1581">
        <f>E1159+E1161/9.4</f>
        <v>7657.5319148936169</v>
      </c>
      <c r="F1158" s="385">
        <f t="shared" ref="F1158" si="1013">F1159+F1161/9.4</f>
        <v>7657.5319148936169</v>
      </c>
      <c r="G1158" s="385">
        <f t="shared" ref="G1158" si="1014">G1159+G1161/9.4</f>
        <v>7682.6808510638293</v>
      </c>
      <c r="H1158" s="385">
        <f>G1158/F1158*100</f>
        <v>100.32842091224326</v>
      </c>
      <c r="I1158" s="106"/>
      <c r="J1158" s="106"/>
      <c r="K1158" s="408"/>
      <c r="L1158" s="408"/>
      <c r="M1158" s="408"/>
      <c r="N1158" s="408"/>
      <c r="O1158" s="408"/>
      <c r="P1158" s="408"/>
      <c r="Q1158" s="633"/>
      <c r="R1158" s="633"/>
      <c r="S1158" s="633"/>
      <c r="T1158" s="633"/>
      <c r="U1158" s="633"/>
      <c r="V1158" s="633"/>
      <c r="W1158" s="633"/>
      <c r="X1158" s="633"/>
      <c r="Y1158" s="633"/>
      <c r="Z1158" s="633"/>
      <c r="AA1158" s="633"/>
      <c r="AB1158" s="633"/>
      <c r="AC1158" s="3327"/>
      <c r="AD1158" s="633"/>
      <c r="AE1158" s="3434"/>
      <c r="AF1158" s="633"/>
      <c r="AG1158" s="633"/>
      <c r="AH1158" s="633"/>
      <c r="AI1158" s="633"/>
      <c r="AJ1158" s="2228"/>
      <c r="AK1158" s="1824"/>
      <c r="AL1158" s="1332"/>
      <c r="AM1158" s="1332"/>
      <c r="AN1158" s="1792"/>
    </row>
    <row r="1159" spans="1:40" x14ac:dyDescent="0.25">
      <c r="A1159" s="52">
        <v>1</v>
      </c>
      <c r="B1159" s="2682" t="s">
        <v>416</v>
      </c>
      <c r="C1159" s="2469"/>
      <c r="D1159" s="365"/>
      <c r="E1159" s="1581">
        <v>7232</v>
      </c>
      <c r="F1159" s="385">
        <f t="shared" si="1012"/>
        <v>7232</v>
      </c>
      <c r="G1159" s="385">
        <v>7185</v>
      </c>
      <c r="H1159" s="385">
        <f>G1159/F1159*100</f>
        <v>99.350110619469021</v>
      </c>
      <c r="I1159" s="106"/>
      <c r="J1159" s="106"/>
      <c r="K1159" s="408"/>
      <c r="L1159" s="408"/>
      <c r="M1159" s="408"/>
      <c r="N1159" s="408"/>
      <c r="O1159" s="408"/>
      <c r="P1159" s="408"/>
      <c r="Q1159" s="633"/>
      <c r="R1159" s="633"/>
      <c r="S1159" s="633"/>
      <c r="T1159" s="633"/>
      <c r="U1159" s="633"/>
      <c r="V1159" s="633"/>
      <c r="W1159" s="633"/>
      <c r="X1159" s="633"/>
      <c r="Y1159" s="633"/>
      <c r="Z1159" s="633"/>
      <c r="AA1159" s="633"/>
      <c r="AB1159" s="633"/>
      <c r="AC1159" s="3327"/>
      <c r="AD1159" s="633"/>
      <c r="AE1159" s="3434"/>
      <c r="AF1159" s="633"/>
      <c r="AG1159" s="633"/>
      <c r="AH1159" s="633"/>
      <c r="AI1159" s="633"/>
      <c r="AJ1159" s="2228"/>
      <c r="AK1159" s="1824"/>
      <c r="AL1159" s="1332"/>
      <c r="AM1159" s="1332"/>
      <c r="AN1159" s="1792"/>
    </row>
    <row r="1160" spans="1:40" x14ac:dyDescent="0.25">
      <c r="A1160" s="52">
        <v>1</v>
      </c>
      <c r="B1160" s="2038" t="s">
        <v>417</v>
      </c>
      <c r="C1160" s="2469"/>
      <c r="D1160" s="365"/>
      <c r="E1160" s="1581">
        <f>E1161/9.4</f>
        <v>425.531914893617</v>
      </c>
      <c r="F1160" s="385">
        <f t="shared" ref="F1160" si="1015">F1161/9.4</f>
        <v>425.531914893617</v>
      </c>
      <c r="G1160" s="385">
        <f t="shared" ref="G1160" si="1016">G1161/9.4</f>
        <v>497.68085106382972</v>
      </c>
      <c r="H1160" s="385">
        <f>G1160/F1160*100</f>
        <v>116.95499999999998</v>
      </c>
      <c r="I1160" s="106"/>
      <c r="J1160" s="106"/>
      <c r="K1160" s="408"/>
      <c r="L1160" s="408"/>
      <c r="M1160" s="408"/>
      <c r="N1160" s="408"/>
      <c r="O1160" s="408"/>
      <c r="P1160" s="408"/>
      <c r="Q1160" s="633"/>
      <c r="R1160" s="633"/>
      <c r="S1160" s="633"/>
      <c r="T1160" s="633"/>
      <c r="U1160" s="633"/>
      <c r="V1160" s="633"/>
      <c r="W1160" s="633"/>
      <c r="X1160" s="633"/>
      <c r="Y1160" s="633"/>
      <c r="Z1160" s="633"/>
      <c r="AA1160" s="633"/>
      <c r="AB1160" s="633"/>
      <c r="AC1160" s="3327"/>
      <c r="AD1160" s="633"/>
      <c r="AE1160" s="3434"/>
      <c r="AF1160" s="633"/>
      <c r="AG1160" s="633"/>
      <c r="AH1160" s="633"/>
      <c r="AI1160" s="633"/>
      <c r="AJ1160" s="2228"/>
      <c r="AK1160" s="1824"/>
      <c r="AL1160" s="1332"/>
      <c r="AM1160" s="1332"/>
      <c r="AN1160" s="1792"/>
    </row>
    <row r="1161" spans="1:40" x14ac:dyDescent="0.25">
      <c r="A1161" s="52">
        <v>1</v>
      </c>
      <c r="B1161" s="2700" t="s">
        <v>418</v>
      </c>
      <c r="C1161" s="2469"/>
      <c r="D1161" s="365"/>
      <c r="E1161" s="1581">
        <v>4000</v>
      </c>
      <c r="F1161" s="385">
        <f t="shared" si="1012"/>
        <v>4000</v>
      </c>
      <c r="G1161" s="385">
        <v>4678.2</v>
      </c>
      <c r="H1161" s="385">
        <f>G1161/F1161*100</f>
        <v>116.95499999999998</v>
      </c>
      <c r="I1161" s="106"/>
      <c r="J1161" s="106"/>
      <c r="K1161" s="408"/>
      <c r="L1161" s="408"/>
      <c r="M1161" s="408"/>
      <c r="N1161" s="408"/>
      <c r="O1161" s="408"/>
      <c r="P1161" s="408"/>
      <c r="Q1161" s="633"/>
      <c r="R1161" s="633"/>
      <c r="S1161" s="633"/>
      <c r="T1161" s="633"/>
      <c r="U1161" s="633"/>
      <c r="V1161" s="633"/>
      <c r="W1161" s="633"/>
      <c r="X1161" s="633"/>
      <c r="Y1161" s="633"/>
      <c r="Z1161" s="633"/>
      <c r="AA1161" s="633"/>
      <c r="AB1161" s="633"/>
      <c r="AC1161" s="3327"/>
      <c r="AD1161" s="633"/>
      <c r="AE1161" s="3434"/>
      <c r="AF1161" s="633"/>
      <c r="AG1161" s="633"/>
      <c r="AH1161" s="633"/>
      <c r="AI1161" s="633"/>
      <c r="AJ1161" s="2228"/>
      <c r="AK1161" s="1824"/>
      <c r="AL1161" s="1332"/>
      <c r="AM1161" s="1332"/>
      <c r="AN1161" s="1792"/>
    </row>
    <row r="1162" spans="1:40" ht="29.25" x14ac:dyDescent="0.25">
      <c r="A1162" s="52">
        <v>1</v>
      </c>
      <c r="B1162" s="2682" t="s">
        <v>396</v>
      </c>
      <c r="C1162" s="2469"/>
      <c r="D1162" s="365"/>
      <c r="E1162" s="1581"/>
      <c r="F1162" s="385"/>
      <c r="G1162" s="385"/>
      <c r="H1162" s="385"/>
      <c r="I1162" s="106"/>
      <c r="J1162" s="106"/>
      <c r="K1162" s="408"/>
      <c r="L1162" s="408"/>
      <c r="M1162" s="408"/>
      <c r="N1162" s="408"/>
      <c r="O1162" s="408"/>
      <c r="P1162" s="408"/>
      <c r="Q1162" s="633"/>
      <c r="R1162" s="633"/>
      <c r="S1162" s="633"/>
      <c r="T1162" s="633"/>
      <c r="U1162" s="633"/>
      <c r="V1162" s="633"/>
      <c r="W1162" s="633"/>
      <c r="X1162" s="633"/>
      <c r="Y1162" s="633"/>
      <c r="Z1162" s="633"/>
      <c r="AA1162" s="633"/>
      <c r="AB1162" s="633"/>
      <c r="AC1162" s="3327"/>
      <c r="AD1162" s="633"/>
      <c r="AE1162" s="3434"/>
      <c r="AF1162" s="633"/>
      <c r="AG1162" s="633"/>
      <c r="AH1162" s="633"/>
      <c r="AI1162" s="633"/>
      <c r="AJ1162" s="2228"/>
      <c r="AK1162" s="1824"/>
      <c r="AL1162" s="1332"/>
      <c r="AM1162" s="1332"/>
      <c r="AN1162" s="1792"/>
    </row>
    <row r="1163" spans="1:40" ht="30" x14ac:dyDescent="0.25">
      <c r="A1163" s="52">
        <v>1</v>
      </c>
      <c r="B1163" s="1054" t="s">
        <v>255</v>
      </c>
      <c r="C1163" s="2469"/>
      <c r="D1163" s="365"/>
      <c r="E1163" s="1581"/>
      <c r="F1163" s="385"/>
      <c r="G1163" s="385"/>
      <c r="H1163" s="385"/>
      <c r="I1163" s="106"/>
      <c r="J1163" s="106"/>
      <c r="K1163" s="408"/>
      <c r="L1163" s="408"/>
      <c r="M1163" s="408"/>
      <c r="N1163" s="408"/>
      <c r="O1163" s="408"/>
      <c r="P1163" s="408"/>
      <c r="Q1163" s="633"/>
      <c r="R1163" s="633"/>
      <c r="S1163" s="633"/>
      <c r="T1163" s="633"/>
      <c r="U1163" s="633"/>
      <c r="V1163" s="633"/>
      <c r="W1163" s="633"/>
      <c r="X1163" s="633"/>
      <c r="Y1163" s="633"/>
      <c r="Z1163" s="633"/>
      <c r="AA1163" s="633"/>
      <c r="AB1163" s="633"/>
      <c r="AC1163" s="3327"/>
      <c r="AD1163" s="633"/>
      <c r="AE1163" s="3434"/>
      <c r="AF1163" s="633"/>
      <c r="AG1163" s="633"/>
      <c r="AH1163" s="633"/>
      <c r="AI1163" s="633"/>
      <c r="AJ1163" s="2228"/>
      <c r="AK1163" s="1824"/>
      <c r="AL1163" s="1332"/>
      <c r="AM1163" s="1332"/>
      <c r="AN1163" s="1792"/>
    </row>
    <row r="1164" spans="1:40" ht="57.75" x14ac:dyDescent="0.25">
      <c r="A1164" s="52">
        <v>1</v>
      </c>
      <c r="B1164" s="2686" t="s">
        <v>425</v>
      </c>
      <c r="C1164" s="2469"/>
      <c r="D1164" s="365"/>
      <c r="E1164" s="1581">
        <v>300</v>
      </c>
      <c r="F1164" s="385">
        <f t="shared" ref="F1164" si="1017">E1164/12*$B$4</f>
        <v>300</v>
      </c>
      <c r="G1164" s="385">
        <v>73</v>
      </c>
      <c r="H1164" s="385">
        <f t="shared" ref="H1164:H1170" si="1018">G1164/F1164*100</f>
        <v>24.333333333333336</v>
      </c>
      <c r="I1164" s="106"/>
      <c r="J1164" s="106"/>
      <c r="K1164" s="408"/>
      <c r="L1164" s="408"/>
      <c r="M1164" s="408"/>
      <c r="N1164" s="408"/>
      <c r="O1164" s="408"/>
      <c r="P1164" s="408"/>
      <c r="Q1164" s="633"/>
      <c r="R1164" s="633"/>
      <c r="S1164" s="633"/>
      <c r="T1164" s="633"/>
      <c r="U1164" s="633"/>
      <c r="V1164" s="633"/>
      <c r="W1164" s="633"/>
      <c r="X1164" s="633"/>
      <c r="Y1164" s="633"/>
      <c r="Z1164" s="633"/>
      <c r="AA1164" s="633"/>
      <c r="AB1164" s="633"/>
      <c r="AC1164" s="3327"/>
      <c r="AD1164" s="633"/>
      <c r="AE1164" s="3434"/>
      <c r="AF1164" s="633"/>
      <c r="AG1164" s="633"/>
      <c r="AH1164" s="633"/>
      <c r="AI1164" s="633"/>
      <c r="AJ1164" s="2228"/>
      <c r="AK1164" s="1824"/>
      <c r="AL1164" s="1332"/>
      <c r="AM1164" s="1332"/>
      <c r="AN1164" s="1792"/>
    </row>
    <row r="1165" spans="1:40" s="78" customFormat="1" x14ac:dyDescent="0.25">
      <c r="A1165" s="52">
        <v>1</v>
      </c>
      <c r="B1165" s="2759" t="s">
        <v>299</v>
      </c>
      <c r="C1165" s="2555"/>
      <c r="D1165" s="450"/>
      <c r="E1165" s="1734">
        <f>E1166</f>
        <v>140</v>
      </c>
      <c r="F1165" s="348">
        <f t="shared" ref="F1165" si="1019">F1166</f>
        <v>140</v>
      </c>
      <c r="G1165" s="3279">
        <f t="shared" ref="G1165" si="1020">G1166</f>
        <v>155</v>
      </c>
      <c r="H1165" s="348">
        <f t="shared" si="1018"/>
        <v>110.71428571428572</v>
      </c>
      <c r="I1165" s="106"/>
      <c r="J1165" s="106"/>
      <c r="K1165" s="408"/>
      <c r="L1165" s="408"/>
      <c r="M1165" s="408"/>
      <c r="N1165" s="408"/>
      <c r="O1165" s="408"/>
      <c r="P1165" s="408"/>
      <c r="Q1165" s="633">
        <v>49.671999999999997</v>
      </c>
      <c r="R1165" s="633">
        <v>49.671999999999997</v>
      </c>
      <c r="S1165" s="633">
        <v>49.671999999999997</v>
      </c>
      <c r="T1165" s="633">
        <v>49.671999999999997</v>
      </c>
      <c r="U1165" s="633">
        <v>49.671999999999997</v>
      </c>
      <c r="V1165" s="633">
        <v>49.671999999999997</v>
      </c>
      <c r="W1165" s="633">
        <v>49.671999999999997</v>
      </c>
      <c r="X1165" s="633">
        <v>49.671999999999997</v>
      </c>
      <c r="Y1165" s="633">
        <v>49.671999999999997</v>
      </c>
      <c r="Z1165" s="633">
        <v>49.671999999999997</v>
      </c>
      <c r="AA1165" s="633">
        <v>49.671999999999997</v>
      </c>
      <c r="AB1165" s="633">
        <v>49.671999999999997</v>
      </c>
      <c r="AC1165" s="3287">
        <f t="shared" ref="AC1165" si="1021">AB1165</f>
        <v>49.671999999999997</v>
      </c>
      <c r="AD1165" s="633">
        <f>AJ1165-AI1165-AF1165</f>
        <v>54.994000000000007</v>
      </c>
      <c r="AE1165" s="3434"/>
      <c r="AF1165" s="633"/>
      <c r="AG1165" s="633">
        <f>AD1165-AC1165</f>
        <v>5.3220000000000098</v>
      </c>
      <c r="AH1165" s="633">
        <v>0</v>
      </c>
      <c r="AI1165" s="633">
        <v>0</v>
      </c>
      <c r="AJ1165" s="2228">
        <v>54.994000000000007</v>
      </c>
      <c r="AK1165" s="1962"/>
      <c r="AL1165" s="8"/>
      <c r="AM1165" s="1389">
        <f t="shared" si="987"/>
        <v>0</v>
      </c>
      <c r="AN1165" s="1792"/>
    </row>
    <row r="1166" spans="1:40" ht="30" x14ac:dyDescent="0.25">
      <c r="A1166" s="52">
        <v>1</v>
      </c>
      <c r="B1166" s="2760" t="s">
        <v>143</v>
      </c>
      <c r="C1166" s="2495"/>
      <c r="D1166" s="487"/>
      <c r="E1166" s="1735">
        <v>140</v>
      </c>
      <c r="F1166" s="74">
        <f t="shared" ref="F1166" si="1022">ROUND(E1166/12*$B$4,0)</f>
        <v>140</v>
      </c>
      <c r="G1166" s="453">
        <v>155</v>
      </c>
      <c r="H1166" s="455">
        <f t="shared" si="1018"/>
        <v>110.71428571428572</v>
      </c>
      <c r="I1166" s="106"/>
      <c r="J1166" s="338"/>
      <c r="K1166" s="408"/>
      <c r="L1166" s="409"/>
      <c r="M1166" s="409"/>
      <c r="N1166" s="409"/>
      <c r="O1166" s="409"/>
      <c r="P1166" s="409"/>
      <c r="Q1166" s="2101"/>
      <c r="R1166" s="2101"/>
      <c r="S1166" s="2101"/>
      <c r="T1166" s="2101"/>
      <c r="U1166" s="2101"/>
      <c r="V1166" s="2101"/>
      <c r="W1166" s="2101"/>
      <c r="X1166" s="2101"/>
      <c r="Y1166" s="2101"/>
      <c r="Z1166" s="2101"/>
      <c r="AA1166" s="2101"/>
      <c r="AB1166" s="2101"/>
      <c r="AC1166" s="3377"/>
      <c r="AD1166" s="633">
        <f>AJ1166-AI1166-AF1166</f>
        <v>0</v>
      </c>
      <c r="AE1166" s="3435"/>
      <c r="AF1166" s="2101"/>
      <c r="AG1166" s="2101"/>
      <c r="AH1166" s="2101"/>
      <c r="AI1166" s="2101"/>
      <c r="AJ1166" s="2230"/>
      <c r="AK1166" s="1963"/>
      <c r="AL1166" s="15"/>
      <c r="AM1166" s="1390">
        <f t="shared" si="987"/>
        <v>0</v>
      </c>
      <c r="AN1166" s="1792"/>
    </row>
    <row r="1167" spans="1:40" x14ac:dyDescent="0.25">
      <c r="A1167" s="52">
        <v>1</v>
      </c>
      <c r="B1167" s="2686" t="s">
        <v>402</v>
      </c>
      <c r="C1167" s="2495"/>
      <c r="D1167" s="487"/>
      <c r="E1167" s="1735">
        <f>E1149</f>
        <v>21968</v>
      </c>
      <c r="F1167" s="149">
        <f>F1149</f>
        <v>21968</v>
      </c>
      <c r="G1167" s="453">
        <f>G1149</f>
        <v>22922.362499999999</v>
      </c>
      <c r="H1167" s="455">
        <f t="shared" si="1018"/>
        <v>104.34433038965769</v>
      </c>
      <c r="I1167" s="404"/>
      <c r="J1167" s="338"/>
      <c r="K1167" s="402"/>
      <c r="L1167" s="409"/>
      <c r="M1167" s="409"/>
      <c r="N1167" s="409"/>
      <c r="O1167" s="409"/>
      <c r="P1167" s="409"/>
      <c r="Q1167" s="2101"/>
      <c r="R1167" s="2101"/>
      <c r="S1167" s="2101"/>
      <c r="T1167" s="2101"/>
      <c r="U1167" s="2101"/>
      <c r="V1167" s="2101"/>
      <c r="W1167" s="2101"/>
      <c r="X1167" s="2101"/>
      <c r="Y1167" s="2101"/>
      <c r="Z1167" s="2101"/>
      <c r="AA1167" s="2101"/>
      <c r="AB1167" s="2101"/>
      <c r="AC1167" s="3377"/>
      <c r="AD1167" s="633"/>
      <c r="AE1167" s="3435"/>
      <c r="AF1167" s="2101"/>
      <c r="AG1167" s="2101"/>
      <c r="AH1167" s="2101"/>
      <c r="AI1167" s="2101"/>
      <c r="AJ1167" s="2230"/>
      <c r="AK1167" s="1964"/>
      <c r="AL1167" s="18"/>
      <c r="AM1167" s="1390"/>
      <c r="AN1167" s="1792"/>
    </row>
    <row r="1168" spans="1:40" ht="29.25" x14ac:dyDescent="0.25">
      <c r="A1168" s="52">
        <v>1</v>
      </c>
      <c r="B1168" s="2686" t="s">
        <v>403</v>
      </c>
      <c r="C1168" s="2495"/>
      <c r="D1168" s="487"/>
      <c r="E1168" s="1735">
        <f>E1158</f>
        <v>7657.5319148936169</v>
      </c>
      <c r="F1168" s="74">
        <f>F1158</f>
        <v>7657.5319148936169</v>
      </c>
      <c r="G1168" s="453">
        <f>G1158</f>
        <v>7682.6808510638293</v>
      </c>
      <c r="H1168" s="455">
        <f t="shared" si="1018"/>
        <v>100.32842091224326</v>
      </c>
      <c r="I1168" s="338"/>
      <c r="J1168" s="338"/>
      <c r="K1168" s="408"/>
      <c r="L1168" s="409"/>
      <c r="M1168" s="409"/>
      <c r="N1168" s="409"/>
      <c r="O1168" s="409"/>
      <c r="P1168" s="409"/>
      <c r="Q1168" s="2101"/>
      <c r="R1168" s="2101"/>
      <c r="S1168" s="2101"/>
      <c r="T1168" s="2101"/>
      <c r="U1168" s="2101"/>
      <c r="V1168" s="2101"/>
      <c r="W1168" s="2101"/>
      <c r="X1168" s="2101"/>
      <c r="Y1168" s="2101"/>
      <c r="Z1168" s="2101"/>
      <c r="AA1168" s="2101"/>
      <c r="AB1168" s="2101"/>
      <c r="AC1168" s="3377"/>
      <c r="AD1168" s="1184"/>
      <c r="AE1168" s="3435"/>
      <c r="AF1168" s="2101"/>
      <c r="AG1168" s="2101"/>
      <c r="AH1168" s="2101"/>
      <c r="AI1168" s="2101"/>
      <c r="AJ1168" s="2230"/>
      <c r="AK1168" s="1964"/>
      <c r="AL1168" s="18"/>
      <c r="AM1168" s="1390"/>
      <c r="AN1168" s="1792"/>
    </row>
    <row r="1169" spans="1:40" ht="29.25" x14ac:dyDescent="0.25">
      <c r="A1169" s="52">
        <v>1</v>
      </c>
      <c r="B1169" s="2686" t="s">
        <v>404</v>
      </c>
      <c r="C1169" s="2495"/>
      <c r="D1169" s="487"/>
      <c r="E1169" s="1735">
        <f>E1164+E1162</f>
        <v>300</v>
      </c>
      <c r="F1169" s="149">
        <f t="shared" ref="F1169" si="1023">F1164+F1162</f>
        <v>300</v>
      </c>
      <c r="G1169" s="453">
        <f t="shared" ref="G1169" si="1024">G1164+G1162</f>
        <v>73</v>
      </c>
      <c r="H1169" s="455">
        <f t="shared" si="1018"/>
        <v>24.333333333333336</v>
      </c>
      <c r="I1169" s="106"/>
      <c r="J1169" s="338"/>
      <c r="K1169" s="402"/>
      <c r="L1169" s="409"/>
      <c r="M1169" s="409"/>
      <c r="N1169" s="409"/>
      <c r="O1169" s="409"/>
      <c r="P1169" s="409"/>
      <c r="Q1169" s="2101"/>
      <c r="R1169" s="2101"/>
      <c r="S1169" s="2101"/>
      <c r="T1169" s="2101"/>
      <c r="U1169" s="2101">
        <v>265.02</v>
      </c>
      <c r="V1169" s="2101">
        <v>265.02</v>
      </c>
      <c r="W1169" s="2101">
        <v>265.02</v>
      </c>
      <c r="X1169" s="2101">
        <v>265.02</v>
      </c>
      <c r="Y1169" s="2101">
        <v>265.02</v>
      </c>
      <c r="Z1169" s="2101">
        <v>265.02</v>
      </c>
      <c r="AA1169" s="2101">
        <v>265.02</v>
      </c>
      <c r="AB1169" s="2101">
        <v>265.02</v>
      </c>
      <c r="AC1169" s="3287">
        <f t="shared" ref="AC1169" si="1025">AB1169</f>
        <v>265.02</v>
      </c>
      <c r="AD1169" s="1184">
        <f>AJ1169-AI1169-AF1169</f>
        <v>64.488199999999992</v>
      </c>
      <c r="AE1169" s="3435"/>
      <c r="AF1169" s="2101"/>
      <c r="AG1169" s="2101">
        <f>AD1169-AC1169</f>
        <v>-200.53179999999998</v>
      </c>
      <c r="AH1169" s="2101"/>
      <c r="AI1169" s="2101">
        <v>0</v>
      </c>
      <c r="AJ1169" s="2230">
        <v>64.488199999999992</v>
      </c>
      <c r="AK1169" s="1964"/>
      <c r="AL1169" s="18"/>
      <c r="AM1169" s="1390"/>
      <c r="AN1169" s="1792"/>
    </row>
    <row r="1170" spans="1:40" x14ac:dyDescent="0.25">
      <c r="A1170" s="52">
        <v>1</v>
      </c>
      <c r="B1170" s="2687" t="s">
        <v>141</v>
      </c>
      <c r="C1170" s="2495"/>
      <c r="D1170" s="450"/>
      <c r="E1170" s="1734">
        <f>E1167+E1169+E1159*2.9+E1161/4.2</f>
        <v>44193.180952380957</v>
      </c>
      <c r="F1170" s="98">
        <f>F1167+F1169+F1159*2.9+F1161/4.2</f>
        <v>44193.180952380957</v>
      </c>
      <c r="G1170" s="348">
        <f>G1167+G1169+G1159*2.9+G1161/4.2</f>
        <v>44945.719642857148</v>
      </c>
      <c r="H1170" s="455">
        <f t="shared" si="1018"/>
        <v>101.70283893184124</v>
      </c>
      <c r="I1170" s="106"/>
      <c r="J1170" s="106"/>
      <c r="K1170" s="408"/>
      <c r="L1170" s="409"/>
      <c r="M1170" s="408"/>
      <c r="N1170" s="408"/>
      <c r="O1170" s="409"/>
      <c r="P1170" s="408"/>
      <c r="Q1170" s="633">
        <f>Q1165+Q1148</f>
        <v>25601.314600000002</v>
      </c>
      <c r="R1170" s="633">
        <f>R1165+R1148</f>
        <v>25601.314600000002</v>
      </c>
      <c r="S1170" s="633">
        <f>S1165+S1148</f>
        <v>25601.314600000002</v>
      </c>
      <c r="T1170" s="633">
        <f>T1165+T1148</f>
        <v>25601.314600000002</v>
      </c>
      <c r="U1170" s="633">
        <f t="shared" ref="U1170:Z1170" si="1026">U1165+U1148+U1169</f>
        <v>25726.232049999999</v>
      </c>
      <c r="V1170" s="633">
        <f t="shared" si="1026"/>
        <v>25726.232049999999</v>
      </c>
      <c r="W1170" s="633">
        <f t="shared" si="1026"/>
        <v>25726.232049999999</v>
      </c>
      <c r="X1170" s="633">
        <f t="shared" si="1026"/>
        <v>25726.232049999999</v>
      </c>
      <c r="Y1170" s="633">
        <f t="shared" si="1026"/>
        <v>25726.232049999999</v>
      </c>
      <c r="Z1170" s="633">
        <f t="shared" si="1026"/>
        <v>25726.232049999999</v>
      </c>
      <c r="AA1170" s="633">
        <f t="shared" ref="AA1170:AC1170" si="1027">AA1165+AA1148+AA1169</f>
        <v>25726.232049999999</v>
      </c>
      <c r="AB1170" s="633">
        <f t="shared" ref="AB1170" si="1028">AB1165+AB1148+AB1169</f>
        <v>25726.232049999999</v>
      </c>
      <c r="AC1170" s="3377">
        <f t="shared" si="1027"/>
        <v>25726.232049999999</v>
      </c>
      <c r="AD1170" s="1184">
        <f t="shared" ref="AD1170:AJ1170" si="1029">AD1165+AD1148+AD1169</f>
        <v>25837.548359999986</v>
      </c>
      <c r="AE1170" s="3435">
        <f t="shared" si="1029"/>
        <v>0</v>
      </c>
      <c r="AF1170" s="2101">
        <f t="shared" ref="AF1170" si="1030">AF1165+AF1148+AF1169</f>
        <v>0</v>
      </c>
      <c r="AG1170" s="2101">
        <f t="shared" si="1029"/>
        <v>111.31630999998799</v>
      </c>
      <c r="AH1170" s="2101">
        <f t="shared" si="1029"/>
        <v>0</v>
      </c>
      <c r="AI1170" s="2101">
        <f t="shared" si="1029"/>
        <v>-3.7013000000000003</v>
      </c>
      <c r="AJ1170" s="2230">
        <f t="shared" si="1029"/>
        <v>25833.847059999986</v>
      </c>
      <c r="AK1170" s="1964"/>
      <c r="AL1170" s="18"/>
      <c r="AM1170" s="1390"/>
      <c r="AN1170" s="1792"/>
    </row>
    <row r="1171" spans="1:40" x14ac:dyDescent="0.25">
      <c r="A1171" s="52">
        <v>1</v>
      </c>
      <c r="B1171" s="116" t="s">
        <v>29</v>
      </c>
      <c r="C1171" s="2549"/>
      <c r="D1171" s="116"/>
      <c r="E1171" s="1724"/>
      <c r="F1171" s="344"/>
      <c r="G1171" s="344"/>
      <c r="H1171" s="328"/>
      <c r="I1171" s="345"/>
      <c r="J1171" s="345"/>
      <c r="K1171" s="438"/>
      <c r="L1171" s="107"/>
      <c r="M1171" s="438"/>
      <c r="N1171" s="438"/>
      <c r="O1171" s="107"/>
      <c r="P1171" s="438"/>
      <c r="Q1171" s="1184"/>
      <c r="R1171" s="1184"/>
      <c r="S1171" s="1184"/>
      <c r="T1171" s="1184"/>
      <c r="U1171" s="1184"/>
      <c r="V1171" s="1184"/>
      <c r="W1171" s="1184"/>
      <c r="X1171" s="1184"/>
      <c r="Y1171" s="1184"/>
      <c r="Z1171" s="1184"/>
      <c r="AA1171" s="1184"/>
      <c r="AB1171" s="1184"/>
      <c r="AC1171" s="3327"/>
      <c r="AD1171" s="1184">
        <f>AJ1171-AI1171-AF1171</f>
        <v>0</v>
      </c>
      <c r="AE1171" s="3434"/>
      <c r="AF1171" s="633"/>
      <c r="AG1171" s="633"/>
      <c r="AH1171" s="633"/>
      <c r="AI1171" s="633"/>
      <c r="AJ1171" s="2228"/>
      <c r="AK1171" s="1965"/>
      <c r="AL1171" s="13"/>
      <c r="AM1171" s="1392">
        <f t="shared" si="987"/>
        <v>0</v>
      </c>
      <c r="AN1171" s="1792"/>
    </row>
    <row r="1172" spans="1:40" x14ac:dyDescent="0.25">
      <c r="A1172" s="52">
        <v>1</v>
      </c>
      <c r="B1172" s="191" t="s">
        <v>16</v>
      </c>
      <c r="C1172" s="2462"/>
      <c r="D1172" s="191"/>
      <c r="E1172" s="1590"/>
      <c r="F1172" s="328"/>
      <c r="G1172" s="328"/>
      <c r="H1172" s="328"/>
      <c r="I1172" s="106"/>
      <c r="J1172" s="106"/>
      <c r="K1172" s="107"/>
      <c r="L1172" s="107"/>
      <c r="M1172" s="107"/>
      <c r="N1172" s="107"/>
      <c r="O1172" s="107"/>
      <c r="P1172" s="107"/>
      <c r="Q1172" s="633"/>
      <c r="R1172" s="633"/>
      <c r="S1172" s="633"/>
      <c r="T1172" s="633"/>
      <c r="U1172" s="633"/>
      <c r="V1172" s="633"/>
      <c r="W1172" s="633"/>
      <c r="X1172" s="633"/>
      <c r="Y1172" s="633"/>
      <c r="Z1172" s="633"/>
      <c r="AA1172" s="633"/>
      <c r="AB1172" s="633"/>
      <c r="AC1172" s="3327"/>
      <c r="AD1172" s="633">
        <f>AJ1172-AI1172-AF1172</f>
        <v>0</v>
      </c>
      <c r="AE1172" s="3434"/>
      <c r="AF1172" s="633"/>
      <c r="AG1172" s="633"/>
      <c r="AH1172" s="633"/>
      <c r="AI1172" s="633"/>
      <c r="AJ1172" s="2228"/>
      <c r="AK1172" s="1962"/>
      <c r="AL1172" s="8"/>
      <c r="AM1172" s="1389">
        <f t="shared" si="987"/>
        <v>0</v>
      </c>
      <c r="AN1172" s="1792"/>
    </row>
    <row r="1173" spans="1:40" s="78" customFormat="1" x14ac:dyDescent="0.25">
      <c r="A1173" s="52">
        <v>1</v>
      </c>
      <c r="B1173" s="2028" t="s">
        <v>24</v>
      </c>
      <c r="C1173" s="2556"/>
      <c r="D1173" s="105">
        <v>240</v>
      </c>
      <c r="E1173" s="1590">
        <v>137</v>
      </c>
      <c r="F1173" s="74">
        <f>ROUND(E1173/12*$B$4,0)</f>
        <v>137</v>
      </c>
      <c r="G1173" s="74">
        <v>99</v>
      </c>
      <c r="H1173" s="74">
        <f>G1173/F1173*100</f>
        <v>72.262773722627742</v>
      </c>
      <c r="I1173" s="106">
        <v>3</v>
      </c>
      <c r="J1173" s="75">
        <f>M1173/G1173</f>
        <v>3.1414141414141414</v>
      </c>
      <c r="K1173" s="76">
        <f>ROUND(E1173*I1173,0)</f>
        <v>411</v>
      </c>
      <c r="L1173" s="76">
        <f t="shared" ref="L1173" si="1031">ROUND(K1173/12*$B$4,0)</f>
        <v>411</v>
      </c>
      <c r="M1173" s="76">
        <v>311</v>
      </c>
      <c r="N1173" s="76">
        <f>M1173/L1173*100</f>
        <v>75.669099756690997</v>
      </c>
      <c r="O1173" s="76">
        <f>ROUND(K1173/D1173,0)</f>
        <v>2</v>
      </c>
      <c r="P1173" s="76">
        <f>M1173/$B$4*12/O1173</f>
        <v>155.5</v>
      </c>
      <c r="Q1173" s="633"/>
      <c r="R1173" s="633"/>
      <c r="S1173" s="633"/>
      <c r="T1173" s="633"/>
      <c r="U1173" s="633"/>
      <c r="V1173" s="633"/>
      <c r="W1173" s="633"/>
      <c r="X1173" s="633"/>
      <c r="Y1173" s="633"/>
      <c r="Z1173" s="633"/>
      <c r="AA1173" s="633"/>
      <c r="AB1173" s="633"/>
      <c r="AC1173" s="3327"/>
      <c r="AD1173" s="633">
        <f>AJ1173-AI1173-AF1173</f>
        <v>0</v>
      </c>
      <c r="AE1173" s="3434"/>
      <c r="AF1173" s="633"/>
      <c r="AG1173" s="633">
        <f>AD1173-AC1173</f>
        <v>0</v>
      </c>
      <c r="AH1173" s="633"/>
      <c r="AI1173" s="633"/>
      <c r="AJ1173" s="2228"/>
      <c r="AK1173" s="1962"/>
      <c r="AL1173" s="8"/>
      <c r="AM1173" s="1389">
        <f t="shared" si="987"/>
        <v>0</v>
      </c>
      <c r="AN1173" s="1792"/>
    </row>
    <row r="1174" spans="1:40" s="78" customFormat="1" x14ac:dyDescent="0.25">
      <c r="A1174" s="52">
        <v>1</v>
      </c>
      <c r="B1174" s="1889" t="s">
        <v>26</v>
      </c>
      <c r="C1174" s="2550"/>
      <c r="D1174" s="324">
        <v>240</v>
      </c>
      <c r="E1174" s="1591">
        <v>293</v>
      </c>
      <c r="F1174" s="80">
        <f>ROUND(E1174/12*$B$4,0)</f>
        <v>293</v>
      </c>
      <c r="G1174" s="80">
        <v>337</v>
      </c>
      <c r="H1174" s="80">
        <f>G1174/F1174*100</f>
        <v>115.01706484641639</v>
      </c>
      <c r="I1174" s="338">
        <v>7</v>
      </c>
      <c r="J1174" s="81">
        <f>M1174/G1174</f>
        <v>7.5816023738872405</v>
      </c>
      <c r="K1174" s="82">
        <f>ROUND(E1174*I1174,0)</f>
        <v>2051</v>
      </c>
      <c r="L1174" s="82">
        <f t="shared" ref="L1174" si="1032">ROUND(K1174/12*$B$4,0)</f>
        <v>2051</v>
      </c>
      <c r="M1174" s="82">
        <v>2555</v>
      </c>
      <c r="N1174" s="76">
        <f>M1174/L1174*100</f>
        <v>124.57337883959045</v>
      </c>
      <c r="O1174" s="76">
        <f>ROUND(K1174/D1174,0)</f>
        <v>9</v>
      </c>
      <c r="P1174" s="76">
        <f>M1174/$B$4*12/O1174</f>
        <v>283.88888888888891</v>
      </c>
      <c r="Q1174" s="2101"/>
      <c r="R1174" s="2101"/>
      <c r="S1174" s="2101"/>
      <c r="T1174" s="2101"/>
      <c r="U1174" s="2101"/>
      <c r="V1174" s="2101"/>
      <c r="W1174" s="2101"/>
      <c r="X1174" s="2101"/>
      <c r="Y1174" s="2101"/>
      <c r="Z1174" s="2101"/>
      <c r="AA1174" s="2101"/>
      <c r="AB1174" s="2101"/>
      <c r="AC1174" s="3377"/>
      <c r="AD1174" s="2101"/>
      <c r="AE1174" s="3435"/>
      <c r="AF1174" s="2101"/>
      <c r="AG1174" s="2101"/>
      <c r="AH1174" s="2101"/>
      <c r="AI1174" s="2101"/>
      <c r="AJ1174" s="2230"/>
      <c r="AK1174" s="1963"/>
      <c r="AL1174" s="15"/>
      <c r="AM1174" s="1390">
        <f t="shared" si="987"/>
        <v>0</v>
      </c>
      <c r="AN1174" s="1792"/>
    </row>
    <row r="1175" spans="1:40" x14ac:dyDescent="0.25">
      <c r="A1175" s="52">
        <v>1</v>
      </c>
      <c r="B1175" s="1891" t="s">
        <v>200</v>
      </c>
      <c r="C1175" s="2417"/>
      <c r="D1175" s="349"/>
      <c r="E1175" s="1592">
        <f>SUM(E1173:E1174)</f>
        <v>430</v>
      </c>
      <c r="F1175" s="480">
        <f t="shared" ref="F1175" si="1033">SUM(F1173:F1174)</f>
        <v>430</v>
      </c>
      <c r="G1175" s="480">
        <f t="shared" ref="G1175" si="1034">SUM(G1173:G1174)</f>
        <v>436</v>
      </c>
      <c r="H1175" s="135">
        <f>G1175/F1175*100</f>
        <v>101.39534883720931</v>
      </c>
      <c r="I1175" s="338">
        <f>IF(E1175=0,0,K1175/E1175)</f>
        <v>5.7255813953488373</v>
      </c>
      <c r="J1175" s="112">
        <f>M1175/G1175</f>
        <v>6.5733944954128436</v>
      </c>
      <c r="K1175" s="162">
        <f t="shared" ref="K1175" si="1035">SUM(K1173:K1174)</f>
        <v>2462</v>
      </c>
      <c r="L1175" s="162">
        <f t="shared" ref="L1175:M1175" si="1036">SUM(L1173:L1174)</f>
        <v>2462</v>
      </c>
      <c r="M1175" s="162">
        <f t="shared" si="1036"/>
        <v>2866</v>
      </c>
      <c r="N1175" s="162">
        <f>M1175/L1175*100</f>
        <v>116.40942323314378</v>
      </c>
      <c r="O1175" s="162">
        <f t="shared" ref="O1175" si="1037">SUM(O1173:O1174)</f>
        <v>11</v>
      </c>
      <c r="P1175" s="82">
        <f>M1175/$B$4*12/O1175</f>
        <v>260.54545454545456</v>
      </c>
      <c r="Q1175" s="2101"/>
      <c r="R1175" s="2101"/>
      <c r="S1175" s="2101"/>
      <c r="T1175" s="2101"/>
      <c r="U1175" s="2101"/>
      <c r="V1175" s="2101"/>
      <c r="W1175" s="2101"/>
      <c r="X1175" s="2101"/>
      <c r="Y1175" s="2101"/>
      <c r="Z1175" s="2101"/>
      <c r="AA1175" s="2101"/>
      <c r="AB1175" s="2101"/>
      <c r="AC1175" s="3377"/>
      <c r="AD1175" s="2101">
        <f>AJ1175-AI1175-AF1175</f>
        <v>0</v>
      </c>
      <c r="AE1175" s="3435"/>
      <c r="AF1175" s="2101"/>
      <c r="AG1175" s="2101"/>
      <c r="AH1175" s="2101"/>
      <c r="AI1175" s="2101"/>
      <c r="AJ1175" s="2230"/>
      <c r="AK1175" s="1963"/>
      <c r="AL1175" s="15"/>
      <c r="AM1175" s="1390">
        <f t="shared" si="987"/>
        <v>0</v>
      </c>
      <c r="AN1175" s="1792"/>
    </row>
    <row r="1176" spans="1:40" ht="30" thickBot="1" x14ac:dyDescent="0.3">
      <c r="A1176" s="52">
        <v>1</v>
      </c>
      <c r="B1176" s="136" t="s">
        <v>276</v>
      </c>
      <c r="C1176" s="136"/>
      <c r="D1176" s="136"/>
      <c r="E1176" s="1737">
        <f t="shared" ref="E1176:G1176" si="1038">SUM(E1175)</f>
        <v>430</v>
      </c>
      <c r="F1176" s="508">
        <f t="shared" si="1038"/>
        <v>430</v>
      </c>
      <c r="G1176" s="508">
        <f t="shared" si="1038"/>
        <v>436</v>
      </c>
      <c r="H1176" s="508">
        <f>G1176/F1176*100</f>
        <v>101.39534883720931</v>
      </c>
      <c r="I1176" s="138">
        <f>IF(E1176=0,0,K1176/E1176)</f>
        <v>5.7255813953488373</v>
      </c>
      <c r="J1176" s="139">
        <f>M1176/G1176</f>
        <v>6.5733944954128436</v>
      </c>
      <c r="K1176" s="445">
        <f t="shared" ref="K1176:O1176" si="1039">SUM(K1175)</f>
        <v>2462</v>
      </c>
      <c r="L1176" s="445">
        <f t="shared" si="1039"/>
        <v>2462</v>
      </c>
      <c r="M1176" s="445">
        <f t="shared" si="1039"/>
        <v>2866</v>
      </c>
      <c r="N1176" s="141">
        <f>M1176/L1176*100</f>
        <v>116.40942323314378</v>
      </c>
      <c r="O1176" s="172">
        <f t="shared" si="1039"/>
        <v>11</v>
      </c>
      <c r="P1176" s="141">
        <f t="shared" ref="P1176" si="1040">SUM(P1175)</f>
        <v>260.54545454545456</v>
      </c>
      <c r="Q1176" s="2235">
        <v>6643.698879999999</v>
      </c>
      <c r="R1176" s="2235">
        <v>6643.698879999999</v>
      </c>
      <c r="S1176" s="2235">
        <v>6643.698879999999</v>
      </c>
      <c r="T1176" s="2235">
        <v>6643.698879999999</v>
      </c>
      <c r="U1176" s="2235">
        <v>6520.1057599999976</v>
      </c>
      <c r="V1176" s="2235">
        <v>6520.1057599999976</v>
      </c>
      <c r="W1176" s="2235">
        <v>6520.1057599999976</v>
      </c>
      <c r="X1176" s="2235">
        <v>6520.1057599999976</v>
      </c>
      <c r="Y1176" s="2235">
        <v>6520.1057599999976</v>
      </c>
      <c r="Z1176" s="2235">
        <v>6520.1057599999976</v>
      </c>
      <c r="AA1176" s="2235">
        <v>6520.1057599999976</v>
      </c>
      <c r="AB1176" s="2235">
        <v>6520.1057599999976</v>
      </c>
      <c r="AC1176" s="3287">
        <f t="shared" ref="AC1176" si="1041">AB1176</f>
        <v>6520.1057599999976</v>
      </c>
      <c r="AD1176" s="2235">
        <f>AJ1176-AI1176-AF1176</f>
        <v>6399.2742699999999</v>
      </c>
      <c r="AE1176" s="3442"/>
      <c r="AF1176" s="2235"/>
      <c r="AG1176" s="2235">
        <f>AD1176-AC1176</f>
        <v>-120.83148999999776</v>
      </c>
      <c r="AH1176" s="2235">
        <v>0</v>
      </c>
      <c r="AI1176" s="2235">
        <v>0</v>
      </c>
      <c r="AJ1176" s="2236">
        <v>6399.2742699999999</v>
      </c>
      <c r="AK1176" s="1967"/>
      <c r="AL1176" s="42"/>
      <c r="AM1176" s="1396">
        <f t="shared" si="987"/>
        <v>0</v>
      </c>
      <c r="AN1176" s="1792"/>
    </row>
    <row r="1177" spans="1:40" ht="15.75" thickBot="1" x14ac:dyDescent="0.3">
      <c r="A1177" s="52">
        <v>1</v>
      </c>
      <c r="B1177" s="467" t="s">
        <v>457</v>
      </c>
      <c r="C1177" s="2539"/>
      <c r="D1177" s="467"/>
      <c r="E1177" s="1596"/>
      <c r="F1177" s="484"/>
      <c r="G1177" s="484"/>
      <c r="H1177" s="484"/>
      <c r="I1177" s="352"/>
      <c r="J1177" s="352"/>
      <c r="K1177" s="484"/>
      <c r="L1177" s="484"/>
      <c r="M1177" s="484"/>
      <c r="N1177" s="484"/>
      <c r="O1177" s="484"/>
      <c r="P1177" s="484"/>
      <c r="Q1177" s="773">
        <f t="shared" ref="Q1177:V1177" si="1042">Q1176+Q1170+Q1147</f>
        <v>105950.342408</v>
      </c>
      <c r="R1177" s="773">
        <f t="shared" si="1042"/>
        <v>105950.342408</v>
      </c>
      <c r="S1177" s="773">
        <f t="shared" si="1042"/>
        <v>105950.342408</v>
      </c>
      <c r="T1177" s="773">
        <f t="shared" si="1042"/>
        <v>105950.342408</v>
      </c>
      <c r="U1177" s="773">
        <f t="shared" si="1042"/>
        <v>105951.666738</v>
      </c>
      <c r="V1177" s="773">
        <f t="shared" si="1042"/>
        <v>105951.666738</v>
      </c>
      <c r="W1177" s="773">
        <f t="shared" ref="W1177:X1177" si="1043">W1176+W1170+W1147</f>
        <v>105951.666738</v>
      </c>
      <c r="X1177" s="773">
        <f t="shared" si="1043"/>
        <v>105951.666738</v>
      </c>
      <c r="Y1177" s="773">
        <f t="shared" ref="Y1177:Z1177" si="1044">Y1176+Y1170+Y1147</f>
        <v>105951.666738</v>
      </c>
      <c r="Z1177" s="773">
        <f t="shared" si="1044"/>
        <v>105951.666738</v>
      </c>
      <c r="AA1177" s="773">
        <f t="shared" ref="AA1177:AC1177" si="1045">AA1176+AA1170+AA1147</f>
        <v>105951.666738</v>
      </c>
      <c r="AB1177" s="773">
        <f t="shared" ref="AB1177" si="1046">AB1176+AB1170+AB1147</f>
        <v>105951.666738</v>
      </c>
      <c r="AC1177" s="3378">
        <f t="shared" si="1045"/>
        <v>105951.666738</v>
      </c>
      <c r="AD1177" s="773">
        <f t="shared" ref="AD1177:AJ1177" si="1047">AD1176+AD1170+AD1147</f>
        <v>104425.73639999997</v>
      </c>
      <c r="AE1177" s="3443">
        <f t="shared" si="1047"/>
        <v>0</v>
      </c>
      <c r="AF1177" s="773">
        <f t="shared" ref="AF1177" si="1048">AF1176+AF1170+AF1147</f>
        <v>-531.84662000000003</v>
      </c>
      <c r="AG1177" s="773">
        <f t="shared" si="1047"/>
        <v>-1525.9303380000279</v>
      </c>
      <c r="AH1177" s="773"/>
      <c r="AI1177" s="773">
        <f t="shared" si="1047"/>
        <v>-17.646000000000001</v>
      </c>
      <c r="AJ1177" s="2237">
        <f t="shared" si="1047"/>
        <v>103876.24377999999</v>
      </c>
      <c r="AK1177" s="1968"/>
      <c r="AL1177" s="1036" t="e">
        <f>SUM(AL1147,#REF!,AL1176)</f>
        <v>#REF!</v>
      </c>
      <c r="AM1177" s="1036" t="e">
        <f t="shared" si="987"/>
        <v>#REF!</v>
      </c>
      <c r="AN1177" s="1792"/>
    </row>
    <row r="1178" spans="1:40" x14ac:dyDescent="0.25">
      <c r="A1178" s="52">
        <v>1</v>
      </c>
      <c r="B1178" s="504"/>
      <c r="C1178" s="2554"/>
      <c r="D1178" s="504"/>
      <c r="E1178" s="1724"/>
      <c r="F1178" s="344"/>
      <c r="G1178" s="344"/>
      <c r="H1178" s="344"/>
      <c r="I1178" s="345"/>
      <c r="J1178" s="345"/>
      <c r="K1178" s="438"/>
      <c r="L1178" s="438"/>
      <c r="M1178" s="438"/>
      <c r="N1178" s="438"/>
      <c r="O1178" s="438"/>
      <c r="P1178" s="438"/>
      <c r="Q1178" s="1184"/>
      <c r="R1178" s="1184"/>
      <c r="S1178" s="1184"/>
      <c r="T1178" s="1184"/>
      <c r="U1178" s="1184"/>
      <c r="V1178" s="1184"/>
      <c r="W1178" s="1184"/>
      <c r="X1178" s="1184"/>
      <c r="Y1178" s="1184"/>
      <c r="Z1178" s="1184"/>
      <c r="AA1178" s="1184"/>
      <c r="AB1178" s="1184"/>
      <c r="AC1178" s="3325"/>
      <c r="AD1178" s="1184">
        <f>AJ1178-AI1178-AF1178</f>
        <v>0</v>
      </c>
      <c r="AE1178" s="3433"/>
      <c r="AF1178" s="1184"/>
      <c r="AG1178" s="1184"/>
      <c r="AH1178" s="1184"/>
      <c r="AI1178" s="1184"/>
      <c r="AJ1178" s="2227"/>
      <c r="AK1178" s="1965"/>
      <c r="AL1178" s="13"/>
      <c r="AM1178" s="1392">
        <f t="shared" si="987"/>
        <v>0</v>
      </c>
      <c r="AN1178" s="1792"/>
    </row>
    <row r="1179" spans="1:40" ht="29.25" x14ac:dyDescent="0.25">
      <c r="A1179" s="52">
        <v>1</v>
      </c>
      <c r="B1179" s="882" t="s">
        <v>217</v>
      </c>
      <c r="C1179" s="882"/>
      <c r="D1179" s="499"/>
      <c r="E1179" s="1588"/>
      <c r="F1179" s="107"/>
      <c r="G1179" s="107"/>
      <c r="H1179" s="107"/>
      <c r="I1179" s="106"/>
      <c r="J1179" s="106"/>
      <c r="K1179" s="107"/>
      <c r="L1179" s="107"/>
      <c r="M1179" s="107"/>
      <c r="N1179" s="107"/>
      <c r="O1179" s="107"/>
      <c r="P1179" s="107"/>
      <c r="Q1179" s="633"/>
      <c r="R1179" s="633"/>
      <c r="S1179" s="633"/>
      <c r="T1179" s="633"/>
      <c r="U1179" s="633"/>
      <c r="V1179" s="633"/>
      <c r="W1179" s="633"/>
      <c r="X1179" s="633"/>
      <c r="Y1179" s="633"/>
      <c r="Z1179" s="633"/>
      <c r="AA1179" s="633"/>
      <c r="AB1179" s="633"/>
      <c r="AC1179" s="3327"/>
      <c r="AD1179" s="633">
        <f>AJ1179-AI1179-AF1179</f>
        <v>0</v>
      </c>
      <c r="AE1179" s="3434"/>
      <c r="AF1179" s="633"/>
      <c r="AG1179" s="633"/>
      <c r="AH1179" s="633"/>
      <c r="AI1179" s="633"/>
      <c r="AJ1179" s="2228"/>
      <c r="AK1179" s="1962"/>
      <c r="AL1179" s="8"/>
      <c r="AM1179" s="1389">
        <f t="shared" si="987"/>
        <v>0</v>
      </c>
      <c r="AN1179" s="1792"/>
    </row>
    <row r="1180" spans="1:40" x14ac:dyDescent="0.25">
      <c r="A1180" s="52">
        <v>1</v>
      </c>
      <c r="B1180" s="2729" t="s">
        <v>426</v>
      </c>
      <c r="C1180" s="509"/>
      <c r="D1180" s="449"/>
      <c r="E1180" s="1588"/>
      <c r="F1180" s="107"/>
      <c r="G1180" s="107"/>
      <c r="H1180" s="107"/>
      <c r="I1180" s="106"/>
      <c r="J1180" s="106"/>
      <c r="K1180" s="107"/>
      <c r="L1180" s="107"/>
      <c r="M1180" s="107"/>
      <c r="N1180" s="107"/>
      <c r="O1180" s="107"/>
      <c r="P1180" s="107"/>
      <c r="Q1180" s="633">
        <v>122410.83113999999</v>
      </c>
      <c r="R1180" s="633">
        <v>122410.83113999999</v>
      </c>
      <c r="S1180" s="633">
        <v>122410.83113999999</v>
      </c>
      <c r="T1180" s="633">
        <v>165587.49831</v>
      </c>
      <c r="U1180" s="633">
        <v>165587.49831</v>
      </c>
      <c r="V1180" s="633">
        <v>165587.49831</v>
      </c>
      <c r="W1180" s="633">
        <v>165587.49831</v>
      </c>
      <c r="X1180" s="633">
        <v>165587.49831</v>
      </c>
      <c r="Y1180" s="633">
        <v>146301.25493999998</v>
      </c>
      <c r="Z1180" s="633">
        <v>147903.91911000002</v>
      </c>
      <c r="AA1180" s="633">
        <v>157397.66840999998</v>
      </c>
      <c r="AB1180" s="633">
        <v>157397.66840999998</v>
      </c>
      <c r="AC1180" s="3648">
        <f t="shared" ref="AC1180" si="1049">AB1180</f>
        <v>157397.66840999998</v>
      </c>
      <c r="AD1180" s="633">
        <f>AJ1180-AI1180-AF1180</f>
        <v>158180.51195999997</v>
      </c>
      <c r="AE1180" s="3434"/>
      <c r="AF1180" s="633"/>
      <c r="AG1180" s="633">
        <f>AD1180-AC1180</f>
        <v>782.8435499999905</v>
      </c>
      <c r="AH1180" s="633">
        <v>0</v>
      </c>
      <c r="AI1180" s="633">
        <v>-1.78986</v>
      </c>
      <c r="AJ1180" s="2228">
        <v>158178.72209999998</v>
      </c>
      <c r="AK1180" s="1962"/>
      <c r="AL1180" s="8"/>
      <c r="AM1180" s="1389">
        <f t="shared" si="987"/>
        <v>0</v>
      </c>
      <c r="AN1180" s="1792"/>
    </row>
    <row r="1181" spans="1:40" x14ac:dyDescent="0.25">
      <c r="A1181" s="52">
        <v>1</v>
      </c>
      <c r="B1181" s="2682" t="s">
        <v>427</v>
      </c>
      <c r="C1181" s="2469"/>
      <c r="D1181" s="365"/>
      <c r="E1181" s="1581">
        <f>E1183+E1184+E1188</f>
        <v>48300</v>
      </c>
      <c r="F1181" s="385">
        <f t="shared" ref="F1181" si="1050">F1183+F1184+F1188</f>
        <v>48300</v>
      </c>
      <c r="G1181" s="385">
        <f t="shared" ref="G1181" si="1051">G1183+G1184+G1188</f>
        <v>44627</v>
      </c>
      <c r="H1181" s="385">
        <f>G1181/F1181*100</f>
        <v>92.395445134575567</v>
      </c>
      <c r="I1181" s="106"/>
      <c r="J1181" s="106"/>
      <c r="K1181" s="408"/>
      <c r="L1181" s="408"/>
      <c r="M1181" s="408"/>
      <c r="N1181" s="408"/>
      <c r="O1181" s="408"/>
      <c r="P1181" s="408"/>
      <c r="Q1181" s="633"/>
      <c r="R1181" s="633"/>
      <c r="S1181" s="633"/>
      <c r="T1181" s="633"/>
      <c r="U1181" s="633"/>
      <c r="V1181" s="633"/>
      <c r="W1181" s="633"/>
      <c r="X1181" s="633"/>
      <c r="Y1181" s="633"/>
      <c r="Z1181" s="633"/>
      <c r="AA1181" s="633"/>
      <c r="AB1181" s="633"/>
      <c r="AC1181" s="3327"/>
      <c r="AD1181" s="633">
        <f>AJ1181-AI1181-AF1181</f>
        <v>0</v>
      </c>
      <c r="AE1181" s="3434"/>
      <c r="AF1181" s="633"/>
      <c r="AG1181" s="633"/>
      <c r="AH1181" s="633"/>
      <c r="AI1181" s="633"/>
      <c r="AJ1181" s="2228"/>
      <c r="AK1181" s="1824">
        <f t="shared" ref="AK1181" si="1052">SUM(AK1194,AK1196)+AK1182/2.7</f>
        <v>0</v>
      </c>
      <c r="AL1181" s="8">
        <f>AL1182+AL1193+AL1194+AL1195+AL1196</f>
        <v>0</v>
      </c>
      <c r="AM1181" s="1389">
        <f t="shared" si="987"/>
        <v>0</v>
      </c>
      <c r="AN1181" s="1792"/>
    </row>
    <row r="1182" spans="1:40" x14ac:dyDescent="0.25">
      <c r="A1182" s="52">
        <v>1</v>
      </c>
      <c r="B1182" s="2037" t="s">
        <v>259</v>
      </c>
      <c r="C1182" s="2469"/>
      <c r="D1182" s="365"/>
      <c r="E1182" s="1581"/>
      <c r="F1182" s="385"/>
      <c r="G1182" s="385"/>
      <c r="H1182" s="385"/>
      <c r="I1182" s="106"/>
      <c r="J1182" s="106"/>
      <c r="K1182" s="408"/>
      <c r="L1182" s="408"/>
      <c r="M1182" s="408"/>
      <c r="N1182" s="408"/>
      <c r="O1182" s="408"/>
      <c r="P1182" s="408"/>
      <c r="Q1182" s="633"/>
      <c r="R1182" s="633"/>
      <c r="S1182" s="633"/>
      <c r="T1182" s="633"/>
      <c r="U1182" s="633"/>
      <c r="V1182" s="633"/>
      <c r="W1182" s="633"/>
      <c r="X1182" s="633"/>
      <c r="Y1182" s="633"/>
      <c r="Z1182" s="633"/>
      <c r="AA1182" s="633"/>
      <c r="AB1182" s="633"/>
      <c r="AC1182" s="3327"/>
      <c r="AD1182" s="633"/>
      <c r="AE1182" s="3434"/>
      <c r="AF1182" s="633"/>
      <c r="AG1182" s="633"/>
      <c r="AH1182" s="633"/>
      <c r="AI1182" s="633"/>
      <c r="AJ1182" s="2228"/>
      <c r="AK1182" s="1962"/>
      <c r="AL1182" s="8"/>
      <c r="AM1182" s="1389">
        <f t="shared" si="987"/>
        <v>0</v>
      </c>
      <c r="AN1182" s="1792"/>
    </row>
    <row r="1183" spans="1:40" ht="30" x14ac:dyDescent="0.25">
      <c r="A1183" s="52">
        <v>1</v>
      </c>
      <c r="B1183" s="2037" t="s">
        <v>260</v>
      </c>
      <c r="C1183" s="2469"/>
      <c r="D1183" s="365"/>
      <c r="E1183" s="1581">
        <v>9300</v>
      </c>
      <c r="F1183" s="385">
        <f>ROUND(E1183/12*$B$4,0)</f>
        <v>9300</v>
      </c>
      <c r="G1183" s="385">
        <v>7649</v>
      </c>
      <c r="H1183" s="385">
        <f>G1183/F1183*100</f>
        <v>82.247311827956992</v>
      </c>
      <c r="I1183" s="106"/>
      <c r="J1183" s="106"/>
      <c r="K1183" s="408"/>
      <c r="L1183" s="408"/>
      <c r="M1183" s="408"/>
      <c r="N1183" s="408"/>
      <c r="O1183" s="408"/>
      <c r="P1183" s="408"/>
      <c r="Q1183" s="633"/>
      <c r="R1183" s="633"/>
      <c r="S1183" s="633"/>
      <c r="T1183" s="633"/>
      <c r="U1183" s="633"/>
      <c r="V1183" s="633"/>
      <c r="W1183" s="633"/>
      <c r="X1183" s="633"/>
      <c r="Y1183" s="633"/>
      <c r="Z1183" s="633"/>
      <c r="AA1183" s="633"/>
      <c r="AB1183" s="633"/>
      <c r="AC1183" s="3327"/>
      <c r="AD1183" s="633"/>
      <c r="AE1183" s="3434"/>
      <c r="AF1183" s="633"/>
      <c r="AG1183" s="633"/>
      <c r="AH1183" s="633"/>
      <c r="AI1183" s="633"/>
      <c r="AJ1183" s="2228"/>
      <c r="AK1183" s="1962"/>
      <c r="AL1183" s="8"/>
      <c r="AM1183" s="1389"/>
      <c r="AN1183" s="1792"/>
    </row>
    <row r="1184" spans="1:40" ht="30" x14ac:dyDescent="0.25">
      <c r="A1184" s="52">
        <v>1</v>
      </c>
      <c r="B1184" s="2683" t="s">
        <v>428</v>
      </c>
      <c r="C1184" s="2469"/>
      <c r="D1184" s="365"/>
      <c r="E1184" s="1581">
        <f>E1185</f>
        <v>25800</v>
      </c>
      <c r="F1184" s="385">
        <f t="shared" ref="F1184" si="1053">F1185</f>
        <v>25800</v>
      </c>
      <c r="G1184" s="385">
        <f t="shared" ref="G1184" si="1054">G1185</f>
        <v>24764</v>
      </c>
      <c r="H1184" s="385">
        <f>G1184/F1184*100</f>
        <v>95.984496124031011</v>
      </c>
      <c r="I1184" s="106"/>
      <c r="J1184" s="106"/>
      <c r="K1184" s="408"/>
      <c r="L1184" s="408"/>
      <c r="M1184" s="408"/>
      <c r="N1184" s="408"/>
      <c r="O1184" s="408"/>
      <c r="P1184" s="408"/>
      <c r="Q1184" s="633"/>
      <c r="R1184" s="633"/>
      <c r="S1184" s="633"/>
      <c r="T1184" s="633"/>
      <c r="U1184" s="633"/>
      <c r="V1184" s="633"/>
      <c r="W1184" s="633"/>
      <c r="X1184" s="633"/>
      <c r="Y1184" s="633"/>
      <c r="Z1184" s="633"/>
      <c r="AA1184" s="633"/>
      <c r="AB1184" s="633"/>
      <c r="AC1184" s="3327"/>
      <c r="AD1184" s="633"/>
      <c r="AE1184" s="3434"/>
      <c r="AF1184" s="633"/>
      <c r="AG1184" s="633"/>
      <c r="AH1184" s="633"/>
      <c r="AI1184" s="633"/>
      <c r="AJ1184" s="2228"/>
      <c r="AK1184" s="1962"/>
      <c r="AL1184" s="8"/>
      <c r="AM1184" s="1389"/>
      <c r="AN1184" s="1792"/>
    </row>
    <row r="1185" spans="1:40" x14ac:dyDescent="0.25">
      <c r="A1185" s="52">
        <v>1</v>
      </c>
      <c r="B1185" s="2038" t="s">
        <v>429</v>
      </c>
      <c r="C1185" s="2469"/>
      <c r="D1185" s="365"/>
      <c r="E1185" s="1581">
        <v>25800</v>
      </c>
      <c r="F1185" s="385">
        <f>ROUND(E1185/12*$B$4,0)</f>
        <v>25800</v>
      </c>
      <c r="G1185" s="385">
        <v>24764</v>
      </c>
      <c r="H1185" s="385">
        <f>G1185/F1185*100</f>
        <v>95.984496124031011</v>
      </c>
      <c r="I1185" s="106"/>
      <c r="J1185" s="106"/>
      <c r="K1185" s="408"/>
      <c r="L1185" s="408"/>
      <c r="M1185" s="408"/>
      <c r="N1185" s="408"/>
      <c r="O1185" s="408"/>
      <c r="P1185" s="408"/>
      <c r="Q1185" s="633"/>
      <c r="R1185" s="633"/>
      <c r="S1185" s="633"/>
      <c r="T1185" s="633"/>
      <c r="U1185" s="633"/>
      <c r="V1185" s="633"/>
      <c r="W1185" s="633"/>
      <c r="X1185" s="633"/>
      <c r="Y1185" s="633"/>
      <c r="Z1185" s="633"/>
      <c r="AA1185" s="633"/>
      <c r="AB1185" s="633"/>
      <c r="AC1185" s="3327"/>
      <c r="AD1185" s="633"/>
      <c r="AE1185" s="3434"/>
      <c r="AF1185" s="633"/>
      <c r="AG1185" s="633"/>
      <c r="AH1185" s="633"/>
      <c r="AI1185" s="633"/>
      <c r="AJ1185" s="2228"/>
      <c r="AK1185" s="1962"/>
      <c r="AL1185" s="8"/>
      <c r="AM1185" s="1389"/>
      <c r="AN1185" s="1792"/>
    </row>
    <row r="1186" spans="1:40" ht="30" x14ac:dyDescent="0.25">
      <c r="A1186" s="52">
        <v>1</v>
      </c>
      <c r="B1186" s="2038" t="s">
        <v>430</v>
      </c>
      <c r="C1186" s="2469"/>
      <c r="D1186" s="365"/>
      <c r="E1186" s="1581"/>
      <c r="F1186" s="385"/>
      <c r="G1186" s="385"/>
      <c r="H1186" s="385"/>
      <c r="I1186" s="106"/>
      <c r="J1186" s="106"/>
      <c r="K1186" s="408"/>
      <c r="L1186" s="408"/>
      <c r="M1186" s="408"/>
      <c r="N1186" s="408"/>
      <c r="O1186" s="408"/>
      <c r="P1186" s="408"/>
      <c r="Q1186" s="633"/>
      <c r="R1186" s="633"/>
      <c r="S1186" s="633"/>
      <c r="T1186" s="633"/>
      <c r="U1186" s="633"/>
      <c r="V1186" s="633"/>
      <c r="W1186" s="633"/>
      <c r="X1186" s="633"/>
      <c r="Y1186" s="633"/>
      <c r="Z1186" s="633"/>
      <c r="AA1186" s="633"/>
      <c r="AB1186" s="633"/>
      <c r="AC1186" s="3327"/>
      <c r="AD1186" s="633"/>
      <c r="AE1186" s="3434"/>
      <c r="AF1186" s="633"/>
      <c r="AG1186" s="633"/>
      <c r="AH1186" s="633"/>
      <c r="AI1186" s="633"/>
      <c r="AJ1186" s="2228"/>
      <c r="AK1186" s="1962"/>
      <c r="AL1186" s="8"/>
      <c r="AM1186" s="1389"/>
      <c r="AN1186" s="1792"/>
    </row>
    <row r="1187" spans="1:40" ht="60" x14ac:dyDescent="0.25">
      <c r="A1187" s="52">
        <v>1</v>
      </c>
      <c r="B1187" s="2038" t="s">
        <v>431</v>
      </c>
      <c r="C1187" s="2469"/>
      <c r="D1187" s="365"/>
      <c r="E1187" s="1581"/>
      <c r="F1187" s="385"/>
      <c r="G1187" s="385"/>
      <c r="H1187" s="385"/>
      <c r="I1187" s="106"/>
      <c r="J1187" s="106"/>
      <c r="K1187" s="408"/>
      <c r="L1187" s="408"/>
      <c r="M1187" s="408"/>
      <c r="N1187" s="408"/>
      <c r="O1187" s="408"/>
      <c r="P1187" s="408"/>
      <c r="Q1187" s="633"/>
      <c r="R1187" s="633"/>
      <c r="S1187" s="633"/>
      <c r="T1187" s="633"/>
      <c r="U1187" s="633"/>
      <c r="V1187" s="633"/>
      <c r="W1187" s="633"/>
      <c r="X1187" s="633"/>
      <c r="Y1187" s="633"/>
      <c r="Z1187" s="633"/>
      <c r="AA1187" s="633"/>
      <c r="AB1187" s="633"/>
      <c r="AC1187" s="3327"/>
      <c r="AD1187" s="633"/>
      <c r="AE1187" s="3434"/>
      <c r="AF1187" s="633"/>
      <c r="AG1187" s="633"/>
      <c r="AH1187" s="633"/>
      <c r="AI1187" s="633"/>
      <c r="AJ1187" s="2228"/>
      <c r="AK1187" s="1962"/>
      <c r="AL1187" s="8"/>
      <c r="AM1187" s="1389"/>
      <c r="AN1187" s="1792"/>
    </row>
    <row r="1188" spans="1:40" ht="45" x14ac:dyDescent="0.25">
      <c r="A1188" s="52">
        <v>1</v>
      </c>
      <c r="B1188" s="2038" t="s">
        <v>447</v>
      </c>
      <c r="C1188" s="2469"/>
      <c r="D1188" s="365"/>
      <c r="E1188" s="1581">
        <v>13200</v>
      </c>
      <c r="F1188" s="385">
        <f>ROUND(E1188/12*$B$4,0)</f>
        <v>13200</v>
      </c>
      <c r="G1188" s="3137">
        <v>12214</v>
      </c>
      <c r="H1188" s="385">
        <f>G1188/F1188*100</f>
        <v>92.530303030303031</v>
      </c>
      <c r="I1188" s="106"/>
      <c r="J1188" s="106"/>
      <c r="K1188" s="408"/>
      <c r="L1188" s="408"/>
      <c r="M1188" s="408"/>
      <c r="N1188" s="408"/>
      <c r="O1188" s="408"/>
      <c r="P1188" s="408"/>
      <c r="Q1188" s="633"/>
      <c r="R1188" s="633"/>
      <c r="S1188" s="633"/>
      <c r="T1188" s="633"/>
      <c r="U1188" s="633"/>
      <c r="V1188" s="633"/>
      <c r="W1188" s="633"/>
      <c r="X1188" s="633"/>
      <c r="Y1188" s="633"/>
      <c r="Z1188" s="633"/>
      <c r="AA1188" s="633"/>
      <c r="AB1188" s="633"/>
      <c r="AC1188" s="3327"/>
      <c r="AD1188" s="633"/>
      <c r="AE1188" s="3434"/>
      <c r="AF1188" s="633"/>
      <c r="AG1188" s="633"/>
      <c r="AH1188" s="633"/>
      <c r="AI1188" s="633"/>
      <c r="AJ1188" s="2228"/>
      <c r="AK1188" s="1962"/>
      <c r="AL1188" s="8"/>
      <c r="AM1188" s="1389"/>
      <c r="AN1188" s="1792"/>
    </row>
    <row r="1189" spans="1:40" x14ac:dyDescent="0.25">
      <c r="A1189" s="52">
        <v>1</v>
      </c>
      <c r="B1189" s="1915" t="s">
        <v>136</v>
      </c>
      <c r="C1189" s="2469"/>
      <c r="D1189" s="365"/>
      <c r="E1189" s="1581">
        <f>E1190</f>
        <v>65001</v>
      </c>
      <c r="F1189" s="385">
        <f t="shared" ref="F1189" si="1055">F1190</f>
        <v>65001</v>
      </c>
      <c r="G1189" s="385">
        <f t="shared" ref="G1189" si="1056">G1190</f>
        <v>49578</v>
      </c>
      <c r="H1189" s="385">
        <f>G1189/F1189*100</f>
        <v>76.272672728111885</v>
      </c>
      <c r="I1189" s="106"/>
      <c r="J1189" s="106"/>
      <c r="K1189" s="408"/>
      <c r="L1189" s="408"/>
      <c r="M1189" s="408"/>
      <c r="N1189" s="408"/>
      <c r="O1189" s="408"/>
      <c r="P1189" s="408"/>
      <c r="Q1189" s="633"/>
      <c r="R1189" s="633"/>
      <c r="S1189" s="633"/>
      <c r="T1189" s="633"/>
      <c r="U1189" s="633"/>
      <c r="V1189" s="633"/>
      <c r="W1189" s="633"/>
      <c r="X1189" s="633"/>
      <c r="Y1189" s="633"/>
      <c r="Z1189" s="633"/>
      <c r="AA1189" s="633"/>
      <c r="AB1189" s="633"/>
      <c r="AC1189" s="3327"/>
      <c r="AD1189" s="633"/>
      <c r="AE1189" s="3434"/>
      <c r="AF1189" s="633"/>
      <c r="AG1189" s="633"/>
      <c r="AH1189" s="633"/>
      <c r="AI1189" s="633"/>
      <c r="AJ1189" s="2228"/>
      <c r="AK1189" s="1962"/>
      <c r="AL1189" s="8"/>
      <c r="AM1189" s="1389"/>
      <c r="AN1189" s="1792"/>
    </row>
    <row r="1190" spans="1:40" x14ac:dyDescent="0.25">
      <c r="A1190" s="52">
        <v>1</v>
      </c>
      <c r="B1190" s="1054" t="s">
        <v>316</v>
      </c>
      <c r="C1190" s="2469"/>
      <c r="D1190" s="365"/>
      <c r="E1190" s="1581">
        <v>65001</v>
      </c>
      <c r="F1190" s="385">
        <f>ROUND(E1190/12*$B$4,0)</f>
        <v>65001</v>
      </c>
      <c r="G1190" s="385">
        <v>49578</v>
      </c>
      <c r="H1190" s="385">
        <f>G1190/F1190*100</f>
        <v>76.272672728111885</v>
      </c>
      <c r="I1190" s="106"/>
      <c r="J1190" s="106"/>
      <c r="K1190" s="408"/>
      <c r="L1190" s="408"/>
      <c r="M1190" s="408"/>
      <c r="N1190" s="408"/>
      <c r="O1190" s="408"/>
      <c r="P1190" s="408"/>
      <c r="Q1190" s="633"/>
      <c r="R1190" s="633"/>
      <c r="S1190" s="633"/>
      <c r="T1190" s="633"/>
      <c r="U1190" s="633"/>
      <c r="V1190" s="633"/>
      <c r="W1190" s="633"/>
      <c r="X1190" s="633"/>
      <c r="Y1190" s="633"/>
      <c r="Z1190" s="633"/>
      <c r="AA1190" s="633"/>
      <c r="AB1190" s="633"/>
      <c r="AC1190" s="3327"/>
      <c r="AD1190" s="633"/>
      <c r="AE1190" s="3434"/>
      <c r="AF1190" s="633"/>
      <c r="AG1190" s="633"/>
      <c r="AH1190" s="633"/>
      <c r="AI1190" s="633"/>
      <c r="AJ1190" s="2228"/>
      <c r="AK1190" s="1962"/>
      <c r="AL1190" s="8"/>
      <c r="AM1190" s="1389"/>
      <c r="AN1190" s="1792"/>
    </row>
    <row r="1191" spans="1:40" x14ac:dyDescent="0.25">
      <c r="A1191" s="52">
        <v>1</v>
      </c>
      <c r="B1191" s="1054" t="s">
        <v>433</v>
      </c>
      <c r="C1191" s="2469"/>
      <c r="D1191" s="365"/>
      <c r="E1191" s="1581"/>
      <c r="F1191" s="385"/>
      <c r="G1191" s="385"/>
      <c r="H1191" s="385"/>
      <c r="I1191" s="106"/>
      <c r="J1191" s="106"/>
      <c r="K1191" s="408"/>
      <c r="L1191" s="408"/>
      <c r="M1191" s="408"/>
      <c r="N1191" s="408"/>
      <c r="O1191" s="408"/>
      <c r="P1191" s="408"/>
      <c r="Q1191" s="633"/>
      <c r="R1191" s="633"/>
      <c r="S1191" s="633"/>
      <c r="T1191" s="633"/>
      <c r="U1191" s="633"/>
      <c r="V1191" s="633"/>
      <c r="W1191" s="633"/>
      <c r="X1191" s="633"/>
      <c r="Y1191" s="633"/>
      <c r="Z1191" s="633"/>
      <c r="AA1191" s="633"/>
      <c r="AB1191" s="633"/>
      <c r="AC1191" s="3327"/>
      <c r="AD1191" s="633"/>
      <c r="AE1191" s="3434"/>
      <c r="AF1191" s="633"/>
      <c r="AG1191" s="633"/>
      <c r="AH1191" s="633"/>
      <c r="AI1191" s="633"/>
      <c r="AJ1191" s="2228"/>
      <c r="AK1191" s="1962"/>
      <c r="AL1191" s="8"/>
      <c r="AM1191" s="1389"/>
      <c r="AN1191" s="1792"/>
    </row>
    <row r="1192" spans="1:40" x14ac:dyDescent="0.25">
      <c r="A1192" s="52">
        <v>1</v>
      </c>
      <c r="B1192" s="2700" t="s">
        <v>434</v>
      </c>
      <c r="C1192" s="2469"/>
      <c r="D1192" s="365"/>
      <c r="E1192" s="1581"/>
      <c r="F1192" s="385"/>
      <c r="G1192" s="385"/>
      <c r="H1192" s="385"/>
      <c r="I1192" s="106"/>
      <c r="J1192" s="106"/>
      <c r="K1192" s="408"/>
      <c r="L1192" s="408"/>
      <c r="M1192" s="408"/>
      <c r="N1192" s="408"/>
      <c r="O1192" s="408"/>
      <c r="P1192" s="408"/>
      <c r="Q1192" s="633"/>
      <c r="R1192" s="633"/>
      <c r="S1192" s="633"/>
      <c r="T1192" s="633"/>
      <c r="U1192" s="633"/>
      <c r="V1192" s="633"/>
      <c r="W1192" s="633"/>
      <c r="X1192" s="633"/>
      <c r="Y1192" s="633"/>
      <c r="Z1192" s="633"/>
      <c r="AA1192" s="633"/>
      <c r="AB1192" s="633"/>
      <c r="AC1192" s="3327"/>
      <c r="AD1192" s="633"/>
      <c r="AE1192" s="3434"/>
      <c r="AF1192" s="633"/>
      <c r="AG1192" s="633"/>
      <c r="AH1192" s="633"/>
      <c r="AI1192" s="633"/>
      <c r="AJ1192" s="2228"/>
      <c r="AK1192" s="1962"/>
      <c r="AL1192" s="8"/>
      <c r="AM1192" s="1389"/>
      <c r="AN1192" s="1792"/>
    </row>
    <row r="1193" spans="1:40" x14ac:dyDescent="0.25">
      <c r="A1193" s="52">
        <v>1</v>
      </c>
      <c r="B1193" s="2681" t="s">
        <v>261</v>
      </c>
      <c r="C1193" s="2469"/>
      <c r="D1193" s="365"/>
      <c r="E1193" s="1581"/>
      <c r="F1193" s="74"/>
      <c r="G1193" s="385"/>
      <c r="H1193" s="385"/>
      <c r="I1193" s="106"/>
      <c r="J1193" s="106"/>
      <c r="K1193" s="408"/>
      <c r="L1193" s="408"/>
      <c r="M1193" s="408"/>
      <c r="N1193" s="408"/>
      <c r="O1193" s="408"/>
      <c r="P1193" s="408"/>
      <c r="Q1193" s="633">
        <v>6708.4264799999992</v>
      </c>
      <c r="R1193" s="633">
        <v>6708.4264799999992</v>
      </c>
      <c r="S1193" s="633">
        <v>6708.4264799999992</v>
      </c>
      <c r="T1193" s="633">
        <v>1677.10662</v>
      </c>
      <c r="U1193" s="633">
        <v>1677.10662</v>
      </c>
      <c r="V1193" s="633">
        <v>1677.10662</v>
      </c>
      <c r="W1193" s="633">
        <v>1677.10662</v>
      </c>
      <c r="X1193" s="633">
        <v>1677.10662</v>
      </c>
      <c r="Y1193" s="633">
        <v>3912.9803999999999</v>
      </c>
      <c r="Z1193" s="633">
        <v>3726.1879199999998</v>
      </c>
      <c r="AA1193" s="633">
        <v>2608.6536000000001</v>
      </c>
      <c r="AB1193" s="633">
        <v>2608.6536000000001</v>
      </c>
      <c r="AC1193" s="3287">
        <f t="shared" ref="AC1193" si="1057">AB1193</f>
        <v>2608.6536000000001</v>
      </c>
      <c r="AD1193" s="633">
        <f>AJ1193-AI1193-AF1193</f>
        <v>1853.895260000003</v>
      </c>
      <c r="AE1193" s="3434"/>
      <c r="AF1193" s="633"/>
      <c r="AG1193" s="633">
        <f>AD1193-AC1193</f>
        <v>-754.75833999999713</v>
      </c>
      <c r="AH1193" s="633">
        <v>0</v>
      </c>
      <c r="AI1193" s="633">
        <v>-1.8041124150158794E-16</v>
      </c>
      <c r="AJ1193" s="2228">
        <v>1853.895260000003</v>
      </c>
      <c r="AK1193" s="1962"/>
      <c r="AL1193" s="8"/>
      <c r="AM1193" s="1389">
        <f t="shared" si="987"/>
        <v>0</v>
      </c>
      <c r="AN1193" s="1792"/>
    </row>
    <row r="1194" spans="1:40" ht="30" x14ac:dyDescent="0.25">
      <c r="A1194" s="52">
        <v>1</v>
      </c>
      <c r="B1194" s="2683" t="s">
        <v>423</v>
      </c>
      <c r="C1194" s="2469"/>
      <c r="D1194" s="365"/>
      <c r="E1194" s="1581"/>
      <c r="F1194" s="74"/>
      <c r="G1194" s="385"/>
      <c r="H1194" s="385"/>
      <c r="I1194" s="106"/>
      <c r="J1194" s="106"/>
      <c r="K1194" s="408"/>
      <c r="L1194" s="408"/>
      <c r="M1194" s="408"/>
      <c r="N1194" s="408"/>
      <c r="O1194" s="408"/>
      <c r="P1194" s="408"/>
      <c r="Q1194" s="633"/>
      <c r="R1194" s="633"/>
      <c r="S1194" s="633"/>
      <c r="T1194" s="633"/>
      <c r="U1194" s="633"/>
      <c r="V1194" s="633"/>
      <c r="W1194" s="633"/>
      <c r="X1194" s="633"/>
      <c r="Y1194" s="633"/>
      <c r="Z1194" s="633"/>
      <c r="AA1194" s="633"/>
      <c r="AB1194" s="633"/>
      <c r="AC1194" s="3327"/>
      <c r="AD1194" s="633">
        <f>AJ1194-AI1194-AF1194</f>
        <v>0</v>
      </c>
      <c r="AE1194" s="3434"/>
      <c r="AF1194" s="633"/>
      <c r="AG1194" s="633"/>
      <c r="AH1194" s="633"/>
      <c r="AI1194" s="633"/>
      <c r="AJ1194" s="2228"/>
      <c r="AK1194" s="1962"/>
      <c r="AL1194" s="8"/>
      <c r="AM1194" s="1389">
        <f t="shared" si="987"/>
        <v>0</v>
      </c>
      <c r="AN1194" s="1792"/>
    </row>
    <row r="1195" spans="1:40" ht="47.25" x14ac:dyDescent="0.25">
      <c r="A1195" s="52">
        <v>1</v>
      </c>
      <c r="B1195" s="2730" t="s">
        <v>435</v>
      </c>
      <c r="C1195" s="2469"/>
      <c r="D1195" s="365"/>
      <c r="E1195" s="1581">
        <f>SUM(E1196,E1201)</f>
        <v>8522</v>
      </c>
      <c r="F1195" s="74">
        <f t="shared" ref="F1195" si="1058">SUM(F1196,F1201)</f>
        <v>8522</v>
      </c>
      <c r="G1195" s="385">
        <f t="shared" ref="G1195" si="1059">SUM(G1196,G1201)</f>
        <v>5052</v>
      </c>
      <c r="H1195" s="385">
        <f>G1195/F1195*100</f>
        <v>59.281858718610657</v>
      </c>
      <c r="I1195" s="106"/>
      <c r="J1195" s="106"/>
      <c r="K1195" s="408"/>
      <c r="L1195" s="408"/>
      <c r="M1195" s="408"/>
      <c r="N1195" s="408"/>
      <c r="O1195" s="408"/>
      <c r="P1195" s="408"/>
      <c r="Q1195" s="633">
        <v>51235.303999999996</v>
      </c>
      <c r="R1195" s="633">
        <v>51235.303999999996</v>
      </c>
      <c r="S1195" s="633">
        <v>51235.303999999996</v>
      </c>
      <c r="T1195" s="633">
        <v>12808.825999999999</v>
      </c>
      <c r="U1195" s="633">
        <v>12808.825999999999</v>
      </c>
      <c r="V1195" s="633">
        <v>12808.825999999999</v>
      </c>
      <c r="W1195" s="633">
        <v>12808.825999999999</v>
      </c>
      <c r="X1195" s="633">
        <v>12808.825999999999</v>
      </c>
      <c r="Y1195" s="633">
        <v>29887.529046666663</v>
      </c>
      <c r="Z1195" s="633">
        <v>28465.693210000001</v>
      </c>
      <c r="AA1195" s="633">
        <v>20089.736330000003</v>
      </c>
      <c r="AB1195" s="633">
        <v>20089.736330000003</v>
      </c>
      <c r="AC1195" s="3287">
        <f t="shared" ref="AC1195" si="1060">AB1195</f>
        <v>20089.736330000003</v>
      </c>
      <c r="AD1195" s="633">
        <f>AJ1195-AI1195-AF1195</f>
        <v>12184.087280000003</v>
      </c>
      <c r="AE1195" s="3434"/>
      <c r="AF1195" s="633"/>
      <c r="AG1195" s="633">
        <f>AD1195-AC1195</f>
        <v>-7905.64905</v>
      </c>
      <c r="AH1195" s="633">
        <v>0</v>
      </c>
      <c r="AI1195" s="633">
        <v>-2.35094</v>
      </c>
      <c r="AJ1195" s="2228">
        <v>12181.736340000003</v>
      </c>
      <c r="AK1195" s="1962"/>
      <c r="AL1195" s="8"/>
      <c r="AM1195" s="1389">
        <f t="shared" si="987"/>
        <v>0</v>
      </c>
      <c r="AN1195" s="1792"/>
    </row>
    <row r="1196" spans="1:40" ht="30" x14ac:dyDescent="0.25">
      <c r="A1196" s="52">
        <v>1</v>
      </c>
      <c r="B1196" s="2683" t="s">
        <v>436</v>
      </c>
      <c r="C1196" s="2469"/>
      <c r="D1196" s="365"/>
      <c r="E1196" s="1734">
        <f>SUM(E1197:E1200)</f>
        <v>6281</v>
      </c>
      <c r="F1196" s="98">
        <f t="shared" ref="F1196" si="1061">SUM(F1197:F1200)</f>
        <v>6281</v>
      </c>
      <c r="G1196" s="348">
        <f t="shared" ref="G1196" si="1062">SUM(G1197:G1200)</f>
        <v>3441</v>
      </c>
      <c r="H1196" s="385">
        <f>G1196/F1196*100</f>
        <v>54.784270020697349</v>
      </c>
      <c r="I1196" s="106"/>
      <c r="J1196" s="106"/>
      <c r="K1196" s="408"/>
      <c r="L1196" s="408"/>
      <c r="M1196" s="408"/>
      <c r="N1196" s="408"/>
      <c r="O1196" s="408"/>
      <c r="P1196" s="408"/>
      <c r="Q1196" s="633"/>
      <c r="R1196" s="633"/>
      <c r="S1196" s="633"/>
      <c r="T1196" s="633"/>
      <c r="U1196" s="633"/>
      <c r="V1196" s="633"/>
      <c r="W1196" s="633"/>
      <c r="X1196" s="633"/>
      <c r="Y1196" s="633"/>
      <c r="Z1196" s="633"/>
      <c r="AA1196" s="633"/>
      <c r="AB1196" s="633"/>
      <c r="AC1196" s="3327"/>
      <c r="AD1196" s="633">
        <f>AJ1196-AI1196-AF1196</f>
        <v>0</v>
      </c>
      <c r="AE1196" s="3434"/>
      <c r="AF1196" s="633"/>
      <c r="AG1196" s="633"/>
      <c r="AH1196" s="633"/>
      <c r="AI1196" s="633"/>
      <c r="AJ1196" s="2228"/>
      <c r="AK1196" s="1962">
        <f>AK1197</f>
        <v>0</v>
      </c>
      <c r="AL1196" s="8">
        <f>AL1197</f>
        <v>0</v>
      </c>
      <c r="AM1196" s="1389">
        <f t="shared" si="987"/>
        <v>0</v>
      </c>
      <c r="AN1196" s="1792"/>
    </row>
    <row r="1197" spans="1:40" ht="30" x14ac:dyDescent="0.25">
      <c r="A1197" s="52">
        <v>1</v>
      </c>
      <c r="B1197" s="2038" t="s">
        <v>437</v>
      </c>
      <c r="C1197" s="2469"/>
      <c r="D1197" s="365"/>
      <c r="E1197" s="1581">
        <v>6281</v>
      </c>
      <c r="F1197" s="3168">
        <f>E1197</f>
        <v>6281</v>
      </c>
      <c r="G1197" s="385">
        <v>3441</v>
      </c>
      <c r="H1197" s="385">
        <f>G1197/F1197*100</f>
        <v>54.784270020697349</v>
      </c>
      <c r="I1197" s="106"/>
      <c r="J1197" s="106"/>
      <c r="K1197" s="408"/>
      <c r="L1197" s="408"/>
      <c r="M1197" s="408"/>
      <c r="N1197" s="408"/>
      <c r="O1197" s="408"/>
      <c r="P1197" s="408"/>
      <c r="Q1197" s="633"/>
      <c r="R1197" s="633"/>
      <c r="S1197" s="633"/>
      <c r="T1197" s="633"/>
      <c r="U1197" s="633"/>
      <c r="V1197" s="633"/>
      <c r="W1197" s="633"/>
      <c r="X1197" s="633"/>
      <c r="Y1197" s="633"/>
      <c r="Z1197" s="633"/>
      <c r="AA1197" s="633"/>
      <c r="AB1197" s="633"/>
      <c r="AC1197" s="3327"/>
      <c r="AD1197" s="633"/>
      <c r="AE1197" s="3434"/>
      <c r="AF1197" s="633"/>
      <c r="AG1197" s="633"/>
      <c r="AH1197" s="633"/>
      <c r="AI1197" s="633"/>
      <c r="AJ1197" s="2228"/>
      <c r="AK1197" s="1962"/>
      <c r="AL1197" s="8"/>
      <c r="AM1197" s="1389">
        <f t="shared" si="987"/>
        <v>0</v>
      </c>
      <c r="AN1197" s="1792"/>
    </row>
    <row r="1198" spans="1:40" ht="45" x14ac:dyDescent="0.25">
      <c r="A1198" s="52">
        <v>1</v>
      </c>
      <c r="B1198" s="2038" t="s">
        <v>438</v>
      </c>
      <c r="C1198" s="2469"/>
      <c r="D1198" s="365"/>
      <c r="E1198" s="1581"/>
      <c r="F1198" s="74"/>
      <c r="G1198" s="385"/>
      <c r="H1198" s="385"/>
      <c r="I1198" s="106"/>
      <c r="J1198" s="106"/>
      <c r="K1198" s="408"/>
      <c r="L1198" s="408"/>
      <c r="M1198" s="408"/>
      <c r="N1198" s="408"/>
      <c r="O1198" s="408"/>
      <c r="P1198" s="408"/>
      <c r="Q1198" s="633"/>
      <c r="R1198" s="633"/>
      <c r="S1198" s="633"/>
      <c r="T1198" s="633"/>
      <c r="U1198" s="633"/>
      <c r="V1198" s="633"/>
      <c r="W1198" s="633"/>
      <c r="X1198" s="633"/>
      <c r="Y1198" s="633"/>
      <c r="Z1198" s="633"/>
      <c r="AA1198" s="633"/>
      <c r="AB1198" s="633"/>
      <c r="AC1198" s="3327"/>
      <c r="AD1198" s="633">
        <f>AJ1198-AI1198-AF1198</f>
        <v>0</v>
      </c>
      <c r="AE1198" s="3434"/>
      <c r="AF1198" s="633"/>
      <c r="AG1198" s="633"/>
      <c r="AH1198" s="633"/>
      <c r="AI1198" s="633"/>
      <c r="AJ1198" s="2228"/>
      <c r="AK1198" s="1581">
        <f>AK1199+AK1200/8.5</f>
        <v>0</v>
      </c>
      <c r="AL1198" s="8">
        <f>AL1199+AL1200</f>
        <v>0</v>
      </c>
      <c r="AM1198" s="8">
        <f t="shared" si="987"/>
        <v>0</v>
      </c>
      <c r="AN1198" s="1792"/>
    </row>
    <row r="1199" spans="1:40" ht="30" x14ac:dyDescent="0.25">
      <c r="A1199" s="52">
        <v>1</v>
      </c>
      <c r="B1199" s="2038" t="s">
        <v>439</v>
      </c>
      <c r="C1199" s="2551"/>
      <c r="D1199" s="365"/>
      <c r="E1199" s="1581"/>
      <c r="F1199" s="74"/>
      <c r="G1199" s="385"/>
      <c r="H1199" s="385"/>
      <c r="I1199" s="106"/>
      <c r="J1199" s="106"/>
      <c r="K1199" s="408"/>
      <c r="L1199" s="408"/>
      <c r="M1199" s="408"/>
      <c r="N1199" s="408"/>
      <c r="O1199" s="408"/>
      <c r="P1199" s="408"/>
      <c r="Q1199" s="633"/>
      <c r="R1199" s="633"/>
      <c r="S1199" s="633"/>
      <c r="T1199" s="633"/>
      <c r="U1199" s="633"/>
      <c r="V1199" s="633"/>
      <c r="W1199" s="633"/>
      <c r="X1199" s="633"/>
      <c r="Y1199" s="633"/>
      <c r="Z1199" s="633"/>
      <c r="AA1199" s="633"/>
      <c r="AB1199" s="633"/>
      <c r="AC1199" s="3327"/>
      <c r="AD1199" s="633"/>
      <c r="AE1199" s="3434"/>
      <c r="AF1199" s="633"/>
      <c r="AG1199" s="633"/>
      <c r="AH1199" s="633"/>
      <c r="AI1199" s="633"/>
      <c r="AJ1199" s="2228"/>
      <c r="AK1199" s="1962"/>
      <c r="AL1199" s="8"/>
      <c r="AM1199" s="1389">
        <f t="shared" si="987"/>
        <v>0</v>
      </c>
      <c r="AN1199" s="1792"/>
    </row>
    <row r="1200" spans="1:40" ht="30" x14ac:dyDescent="0.25">
      <c r="A1200" s="52">
        <v>1</v>
      </c>
      <c r="B1200" s="2038" t="s">
        <v>440</v>
      </c>
      <c r="C1200" s="2495"/>
      <c r="D1200" s="452"/>
      <c r="E1200" s="1735"/>
      <c r="F1200" s="80"/>
      <c r="G1200" s="453"/>
      <c r="H1200" s="453"/>
      <c r="I1200" s="338"/>
      <c r="J1200" s="338"/>
      <c r="K1200" s="409"/>
      <c r="L1200" s="409"/>
      <c r="M1200" s="409"/>
      <c r="N1200" s="409"/>
      <c r="O1200" s="409"/>
      <c r="P1200" s="409"/>
      <c r="Q1200" s="633"/>
      <c r="R1200" s="633"/>
      <c r="S1200" s="633"/>
      <c r="T1200" s="633"/>
      <c r="U1200" s="633"/>
      <c r="V1200" s="633"/>
      <c r="W1200" s="633"/>
      <c r="X1200" s="633"/>
      <c r="Y1200" s="633"/>
      <c r="Z1200" s="633"/>
      <c r="AA1200" s="633"/>
      <c r="AB1200" s="633"/>
      <c r="AC1200" s="3327"/>
      <c r="AD1200" s="633">
        <f>AJ1200-AI1200-AF1200</f>
        <v>0</v>
      </c>
      <c r="AE1200" s="3434"/>
      <c r="AF1200" s="633"/>
      <c r="AG1200" s="633"/>
      <c r="AH1200" s="633"/>
      <c r="AI1200" s="633"/>
      <c r="AJ1200" s="2228"/>
      <c r="AK1200" s="1962"/>
      <c r="AL1200" s="8"/>
      <c r="AM1200" s="1389">
        <f t="shared" si="987"/>
        <v>0</v>
      </c>
      <c r="AN1200" s="1792"/>
    </row>
    <row r="1201" spans="1:40" ht="45" x14ac:dyDescent="0.25">
      <c r="A1201" s="52">
        <v>1</v>
      </c>
      <c r="B1201" s="2683" t="s">
        <v>441</v>
      </c>
      <c r="C1201" s="2557"/>
      <c r="D1201" s="456"/>
      <c r="E1201" s="1736">
        <f>E1202+E1204+E1205</f>
        <v>2241</v>
      </c>
      <c r="F1201" s="457">
        <f t="shared" ref="F1201" si="1063">F1202+F1204+F1205</f>
        <v>2241</v>
      </c>
      <c r="G1201" s="457">
        <f t="shared" ref="G1201" si="1064">G1202+G1204+G1205</f>
        <v>1611</v>
      </c>
      <c r="H1201" s="459">
        <f>G1201/F1201*100</f>
        <v>71.887550200803204</v>
      </c>
      <c r="I1201" s="342"/>
      <c r="J1201" s="342"/>
      <c r="K1201" s="417"/>
      <c r="L1201" s="417"/>
      <c r="M1201" s="417"/>
      <c r="N1201" s="417"/>
      <c r="O1201" s="417"/>
      <c r="P1201" s="417"/>
      <c r="Q1201" s="636"/>
      <c r="R1201" s="636"/>
      <c r="S1201" s="636"/>
      <c r="T1201" s="636"/>
      <c r="U1201" s="636"/>
      <c r="V1201" s="636"/>
      <c r="W1201" s="636"/>
      <c r="X1201" s="636"/>
      <c r="Y1201" s="636"/>
      <c r="Z1201" s="636"/>
      <c r="AA1201" s="636"/>
      <c r="AB1201" s="636"/>
      <c r="AC1201" s="3379">
        <f t="shared" ref="AC1201" si="1065">Q1201/12*$B$4</f>
        <v>0</v>
      </c>
      <c r="AD1201" s="636">
        <f>AJ1201-AI1201-AF1201</f>
        <v>0</v>
      </c>
      <c r="AE1201" s="3432"/>
      <c r="AF1201" s="636"/>
      <c r="AG1201" s="636">
        <f>AD1201-AC1201</f>
        <v>0</v>
      </c>
      <c r="AH1201" s="636"/>
      <c r="AI1201" s="636"/>
      <c r="AJ1201" s="2226"/>
      <c r="AK1201" s="1736">
        <f>SUM(AK1181+AK1199*3.2+AK1200/3.9)</f>
        <v>0</v>
      </c>
      <c r="AL1201" s="17">
        <f>AL1198+AL1181</f>
        <v>0</v>
      </c>
      <c r="AM1201" s="17">
        <f t="shared" si="987"/>
        <v>0</v>
      </c>
      <c r="AN1201" s="1792"/>
    </row>
    <row r="1202" spans="1:40" ht="30" x14ac:dyDescent="0.25">
      <c r="A1202" s="52">
        <v>1</v>
      </c>
      <c r="B1202" s="2038" t="s">
        <v>442</v>
      </c>
      <c r="C1202" s="2544"/>
      <c r="D1202" s="492"/>
      <c r="E1202" s="1702">
        <v>2241</v>
      </c>
      <c r="F1202" s="3168">
        <f>E1202</f>
        <v>2241</v>
      </c>
      <c r="G1202" s="461">
        <v>1611</v>
      </c>
      <c r="H1202" s="461">
        <f>G1202/F1202*100</f>
        <v>71.887550200803204</v>
      </c>
      <c r="I1202" s="345"/>
      <c r="J1202" s="345"/>
      <c r="K1202" s="403"/>
      <c r="L1202" s="403"/>
      <c r="M1202" s="403"/>
      <c r="N1202" s="403"/>
      <c r="O1202" s="403"/>
      <c r="P1202" s="403"/>
      <c r="Q1202" s="633"/>
      <c r="R1202" s="633"/>
      <c r="S1202" s="633"/>
      <c r="T1202" s="633"/>
      <c r="U1202" s="633"/>
      <c r="V1202" s="633"/>
      <c r="W1202" s="633"/>
      <c r="X1202" s="633"/>
      <c r="Y1202" s="633"/>
      <c r="Z1202" s="633"/>
      <c r="AA1202" s="633"/>
      <c r="AB1202" s="633"/>
      <c r="AC1202" s="3327"/>
      <c r="AD1202" s="633">
        <f>AJ1202-AI1202-AF1202</f>
        <v>0</v>
      </c>
      <c r="AE1202" s="3434"/>
      <c r="AF1202" s="633"/>
      <c r="AG1202" s="633"/>
      <c r="AH1202" s="633"/>
      <c r="AI1202" s="633"/>
      <c r="AJ1202" s="2228"/>
      <c r="AK1202" s="1962"/>
      <c r="AL1202" s="8"/>
      <c r="AM1202" s="1389">
        <f t="shared" si="987"/>
        <v>0</v>
      </c>
      <c r="AN1202" s="1792"/>
    </row>
    <row r="1203" spans="1:40" ht="30" x14ac:dyDescent="0.25">
      <c r="A1203" s="52">
        <v>1</v>
      </c>
      <c r="B1203" s="2038" t="s">
        <v>515</v>
      </c>
      <c r="C1203" s="2544"/>
      <c r="D1203" s="492"/>
      <c r="E1203" s="1702"/>
      <c r="F1203" s="93"/>
      <c r="G1203" s="461">
        <v>220</v>
      </c>
      <c r="H1203" s="461"/>
      <c r="I1203" s="345"/>
      <c r="J1203" s="345"/>
      <c r="K1203" s="403"/>
      <c r="L1203" s="403"/>
      <c r="M1203" s="403"/>
      <c r="N1203" s="403"/>
      <c r="O1203" s="403"/>
      <c r="P1203" s="403"/>
      <c r="Q1203" s="633"/>
      <c r="R1203" s="633"/>
      <c r="S1203" s="633"/>
      <c r="T1203" s="633"/>
      <c r="U1203" s="633"/>
      <c r="V1203" s="633"/>
      <c r="W1203" s="633"/>
      <c r="X1203" s="633"/>
      <c r="Y1203" s="633"/>
      <c r="Z1203" s="633"/>
      <c r="AA1203" s="633"/>
      <c r="AB1203" s="633"/>
      <c r="AC1203" s="3327"/>
      <c r="AD1203" s="633"/>
      <c r="AE1203" s="3434"/>
      <c r="AF1203" s="633"/>
      <c r="AG1203" s="633"/>
      <c r="AH1203" s="633"/>
      <c r="AI1203" s="633"/>
      <c r="AJ1203" s="2228"/>
      <c r="AK1203" s="1962"/>
      <c r="AL1203" s="8"/>
      <c r="AM1203" s="1389"/>
      <c r="AN1203" s="1792"/>
    </row>
    <row r="1204" spans="1:40" ht="60" x14ac:dyDescent="0.25">
      <c r="A1204" s="52">
        <v>1</v>
      </c>
      <c r="B1204" s="2038" t="s">
        <v>443</v>
      </c>
      <c r="C1204" s="2469"/>
      <c r="D1204" s="365"/>
      <c r="E1204" s="1581"/>
      <c r="F1204" s="385"/>
      <c r="G1204" s="385"/>
      <c r="H1204" s="385"/>
      <c r="I1204" s="106"/>
      <c r="J1204" s="106"/>
      <c r="K1204" s="408"/>
      <c r="L1204" s="408"/>
      <c r="M1204" s="408"/>
      <c r="N1204" s="408"/>
      <c r="O1204" s="408"/>
      <c r="P1204" s="408"/>
      <c r="Q1204" s="633"/>
      <c r="R1204" s="633"/>
      <c r="S1204" s="633"/>
      <c r="T1204" s="633"/>
      <c r="U1204" s="633"/>
      <c r="V1204" s="633"/>
      <c r="W1204" s="633"/>
      <c r="X1204" s="633"/>
      <c r="Y1204" s="633"/>
      <c r="Z1204" s="633"/>
      <c r="AA1204" s="633"/>
      <c r="AB1204" s="633"/>
      <c r="AC1204" s="3327"/>
      <c r="AD1204" s="633">
        <f>AJ1204-AI1204-AF1204</f>
        <v>0</v>
      </c>
      <c r="AE1204" s="3434"/>
      <c r="AF1204" s="633"/>
      <c r="AG1204" s="633"/>
      <c r="AH1204" s="633"/>
      <c r="AI1204" s="633"/>
      <c r="AJ1204" s="2228"/>
      <c r="AK1204" s="1962">
        <f>AK1218+AK1225</f>
        <v>0</v>
      </c>
      <c r="AL1204" s="8">
        <f>AL1218+AL1225</f>
        <v>0</v>
      </c>
      <c r="AM1204" s="1389">
        <f t="shared" si="987"/>
        <v>0</v>
      </c>
      <c r="AN1204" s="1792"/>
    </row>
    <row r="1205" spans="1:40" ht="45" x14ac:dyDescent="0.25">
      <c r="A1205" s="52">
        <v>1</v>
      </c>
      <c r="B1205" s="2038" t="s">
        <v>444</v>
      </c>
      <c r="C1205" s="2469"/>
      <c r="D1205" s="365"/>
      <c r="E1205" s="1581"/>
      <c r="F1205" s="74"/>
      <c r="G1205" s="385"/>
      <c r="H1205" s="385"/>
      <c r="I1205" s="106"/>
      <c r="J1205" s="106"/>
      <c r="K1205" s="408"/>
      <c r="L1205" s="408"/>
      <c r="M1205" s="408"/>
      <c r="N1205" s="408"/>
      <c r="O1205" s="408"/>
      <c r="P1205" s="408"/>
      <c r="Q1205" s="633"/>
      <c r="R1205" s="633"/>
      <c r="S1205" s="633"/>
      <c r="T1205" s="633"/>
      <c r="U1205" s="633"/>
      <c r="V1205" s="633"/>
      <c r="W1205" s="633"/>
      <c r="X1205" s="633"/>
      <c r="Y1205" s="633"/>
      <c r="Z1205" s="633"/>
      <c r="AA1205" s="633"/>
      <c r="AB1205" s="633"/>
      <c r="AC1205" s="3327"/>
      <c r="AD1205" s="633">
        <f>AJ1205-AI1205-AF1205</f>
        <v>0</v>
      </c>
      <c r="AE1205" s="3434"/>
      <c r="AF1205" s="633"/>
      <c r="AG1205" s="633"/>
      <c r="AH1205" s="633"/>
      <c r="AI1205" s="633"/>
      <c r="AJ1205" s="2228"/>
      <c r="AK1205" s="1962"/>
      <c r="AL1205" s="8"/>
      <c r="AM1205" s="1389">
        <f t="shared" si="987"/>
        <v>0</v>
      </c>
      <c r="AN1205" s="1792"/>
    </row>
    <row r="1206" spans="1:40" x14ac:dyDescent="0.25">
      <c r="A1206" s="52">
        <v>1</v>
      </c>
      <c r="B1206" s="2682" t="s">
        <v>405</v>
      </c>
      <c r="C1206" s="2469"/>
      <c r="D1206" s="365"/>
      <c r="E1206" s="1581">
        <f>E1207+E1208+E1212+E1213+E1214</f>
        <v>1620</v>
      </c>
      <c r="F1206" s="74">
        <f t="shared" ref="F1206" si="1066">F1207+F1208+F1212+F1213+F1214</f>
        <v>1620</v>
      </c>
      <c r="G1206" s="385">
        <f t="shared" ref="G1206" si="1067">G1207+G1208+G1212+G1213+G1214</f>
        <v>1131</v>
      </c>
      <c r="H1206" s="385">
        <f>G1206/F1206*100</f>
        <v>69.814814814814824</v>
      </c>
      <c r="I1206" s="106"/>
      <c r="J1206" s="106"/>
      <c r="K1206" s="408"/>
      <c r="L1206" s="408"/>
      <c r="M1206" s="408"/>
      <c r="N1206" s="408"/>
      <c r="O1206" s="408"/>
      <c r="P1206" s="408"/>
      <c r="Q1206" s="633"/>
      <c r="R1206" s="633"/>
      <c r="S1206" s="633"/>
      <c r="T1206" s="633"/>
      <c r="U1206" s="633"/>
      <c r="V1206" s="633"/>
      <c r="W1206" s="633"/>
      <c r="X1206" s="633"/>
      <c r="Y1206" s="633"/>
      <c r="Z1206" s="633"/>
      <c r="AA1206" s="633"/>
      <c r="AB1206" s="633"/>
      <c r="AC1206" s="3327"/>
      <c r="AD1206" s="633"/>
      <c r="AE1206" s="3434"/>
      <c r="AF1206" s="633"/>
      <c r="AG1206" s="633"/>
      <c r="AH1206" s="633"/>
      <c r="AI1206" s="633"/>
      <c r="AJ1206" s="2228"/>
      <c r="AK1206" s="1962"/>
      <c r="AL1206" s="8"/>
      <c r="AM1206" s="1389"/>
      <c r="AN1206" s="1792"/>
    </row>
    <row r="1207" spans="1:40" x14ac:dyDescent="0.25">
      <c r="A1207" s="52">
        <v>1</v>
      </c>
      <c r="B1207" s="2038" t="s">
        <v>390</v>
      </c>
      <c r="C1207" s="2469"/>
      <c r="D1207" s="365"/>
      <c r="E1207" s="1581"/>
      <c r="F1207" s="74"/>
      <c r="G1207" s="385"/>
      <c r="H1207" s="385"/>
      <c r="I1207" s="106"/>
      <c r="J1207" s="106"/>
      <c r="K1207" s="408"/>
      <c r="L1207" s="408"/>
      <c r="M1207" s="408"/>
      <c r="N1207" s="408"/>
      <c r="O1207" s="408"/>
      <c r="P1207" s="408"/>
      <c r="Q1207" s="633"/>
      <c r="R1207" s="633"/>
      <c r="S1207" s="633"/>
      <c r="T1207" s="633"/>
      <c r="U1207" s="633"/>
      <c r="V1207" s="633"/>
      <c r="W1207" s="633"/>
      <c r="X1207" s="633"/>
      <c r="Y1207" s="633"/>
      <c r="Z1207" s="633"/>
      <c r="AA1207" s="633"/>
      <c r="AB1207" s="633"/>
      <c r="AC1207" s="3327"/>
      <c r="AD1207" s="633"/>
      <c r="AE1207" s="3434"/>
      <c r="AF1207" s="633"/>
      <c r="AG1207" s="633"/>
      <c r="AH1207" s="633"/>
      <c r="AI1207" s="633"/>
      <c r="AJ1207" s="2228"/>
      <c r="AK1207" s="1962"/>
      <c r="AL1207" s="8"/>
      <c r="AM1207" s="1389"/>
      <c r="AN1207" s="1792"/>
    </row>
    <row r="1208" spans="1:40" ht="30" x14ac:dyDescent="0.25">
      <c r="A1208" s="52">
        <v>1</v>
      </c>
      <c r="B1208" s="2683" t="s">
        <v>391</v>
      </c>
      <c r="C1208" s="2469"/>
      <c r="D1208" s="365"/>
      <c r="E1208" s="1581"/>
      <c r="F1208" s="74"/>
      <c r="G1208" s="385"/>
      <c r="H1208" s="385"/>
      <c r="I1208" s="106"/>
      <c r="J1208" s="106"/>
      <c r="K1208" s="408"/>
      <c r="L1208" s="408"/>
      <c r="M1208" s="408"/>
      <c r="N1208" s="408"/>
      <c r="O1208" s="408"/>
      <c r="P1208" s="408"/>
      <c r="Q1208" s="633"/>
      <c r="R1208" s="633"/>
      <c r="S1208" s="633"/>
      <c r="T1208" s="633"/>
      <c r="U1208" s="633"/>
      <c r="V1208" s="633"/>
      <c r="W1208" s="633"/>
      <c r="X1208" s="633"/>
      <c r="Y1208" s="633"/>
      <c r="Z1208" s="633"/>
      <c r="AA1208" s="633"/>
      <c r="AB1208" s="633"/>
      <c r="AC1208" s="3327"/>
      <c r="AD1208" s="633"/>
      <c r="AE1208" s="3434"/>
      <c r="AF1208" s="633"/>
      <c r="AG1208" s="633"/>
      <c r="AH1208" s="633"/>
      <c r="AI1208" s="633"/>
      <c r="AJ1208" s="2228"/>
      <c r="AK1208" s="1962"/>
      <c r="AL1208" s="8"/>
      <c r="AM1208" s="1389"/>
      <c r="AN1208" s="1792"/>
    </row>
    <row r="1209" spans="1:40" x14ac:dyDescent="0.25">
      <c r="A1209" s="52">
        <v>1</v>
      </c>
      <c r="B1209" s="2038" t="s">
        <v>392</v>
      </c>
      <c r="C1209" s="2469"/>
      <c r="D1209" s="365"/>
      <c r="E1209" s="1581"/>
      <c r="F1209" s="74"/>
      <c r="G1209" s="385"/>
      <c r="H1209" s="385"/>
      <c r="I1209" s="106"/>
      <c r="J1209" s="106"/>
      <c r="K1209" s="408"/>
      <c r="L1209" s="408"/>
      <c r="M1209" s="408"/>
      <c r="N1209" s="408"/>
      <c r="O1209" s="408"/>
      <c r="P1209" s="408"/>
      <c r="Q1209" s="633"/>
      <c r="R1209" s="633"/>
      <c r="S1209" s="633"/>
      <c r="T1209" s="633"/>
      <c r="U1209" s="633"/>
      <c r="V1209" s="633"/>
      <c r="W1209" s="633"/>
      <c r="X1209" s="633"/>
      <c r="Y1209" s="633"/>
      <c r="Z1209" s="633"/>
      <c r="AA1209" s="633"/>
      <c r="AB1209" s="633"/>
      <c r="AC1209" s="3327"/>
      <c r="AD1209" s="633"/>
      <c r="AE1209" s="3434"/>
      <c r="AF1209" s="633"/>
      <c r="AG1209" s="633"/>
      <c r="AH1209" s="633"/>
      <c r="AI1209" s="633"/>
      <c r="AJ1209" s="2228"/>
      <c r="AK1209" s="1962"/>
      <c r="AL1209" s="8"/>
      <c r="AM1209" s="1389"/>
      <c r="AN1209" s="1792"/>
    </row>
    <row r="1210" spans="1:40" ht="30" x14ac:dyDescent="0.25">
      <c r="A1210" s="52">
        <v>1</v>
      </c>
      <c r="B1210" s="2038" t="s">
        <v>414</v>
      </c>
      <c r="C1210" s="2469"/>
      <c r="D1210" s="365"/>
      <c r="E1210" s="1581"/>
      <c r="F1210" s="74"/>
      <c r="G1210" s="385"/>
      <c r="H1210" s="385"/>
      <c r="I1210" s="106"/>
      <c r="J1210" s="106"/>
      <c r="K1210" s="408"/>
      <c r="L1210" s="408"/>
      <c r="M1210" s="408"/>
      <c r="N1210" s="408"/>
      <c r="O1210" s="408"/>
      <c r="P1210" s="408"/>
      <c r="Q1210" s="633"/>
      <c r="R1210" s="633"/>
      <c r="S1210" s="633"/>
      <c r="T1210" s="633"/>
      <c r="U1210" s="633"/>
      <c r="V1210" s="633"/>
      <c r="W1210" s="633"/>
      <c r="X1210" s="633"/>
      <c r="Y1210" s="633"/>
      <c r="Z1210" s="633"/>
      <c r="AA1210" s="633"/>
      <c r="AB1210" s="633"/>
      <c r="AC1210" s="3327"/>
      <c r="AD1210" s="633"/>
      <c r="AE1210" s="3434"/>
      <c r="AF1210" s="633"/>
      <c r="AG1210" s="633"/>
      <c r="AH1210" s="633"/>
      <c r="AI1210" s="633"/>
      <c r="AJ1210" s="2228"/>
      <c r="AK1210" s="1962"/>
      <c r="AL1210" s="8"/>
      <c r="AM1210" s="1389"/>
      <c r="AN1210" s="1792"/>
    </row>
    <row r="1211" spans="1:40" ht="45" x14ac:dyDescent="0.25">
      <c r="A1211" s="52">
        <v>1</v>
      </c>
      <c r="B1211" s="2038" t="s">
        <v>393</v>
      </c>
      <c r="C1211" s="2469"/>
      <c r="D1211" s="365"/>
      <c r="E1211" s="1581"/>
      <c r="F1211" s="74"/>
      <c r="G1211" s="385"/>
      <c r="H1211" s="385"/>
      <c r="I1211" s="106"/>
      <c r="J1211" s="106"/>
      <c r="K1211" s="408"/>
      <c r="L1211" s="408"/>
      <c r="M1211" s="408"/>
      <c r="N1211" s="408"/>
      <c r="O1211" s="408"/>
      <c r="P1211" s="408"/>
      <c r="Q1211" s="633"/>
      <c r="R1211" s="633"/>
      <c r="S1211" s="633"/>
      <c r="T1211" s="633"/>
      <c r="U1211" s="633"/>
      <c r="V1211" s="633"/>
      <c r="W1211" s="633"/>
      <c r="X1211" s="633"/>
      <c r="Y1211" s="633"/>
      <c r="Z1211" s="633"/>
      <c r="AA1211" s="633"/>
      <c r="AB1211" s="633"/>
      <c r="AC1211" s="3327"/>
      <c r="AD1211" s="633"/>
      <c r="AE1211" s="3434"/>
      <c r="AF1211" s="633"/>
      <c r="AG1211" s="633"/>
      <c r="AH1211" s="633"/>
      <c r="AI1211" s="633"/>
      <c r="AJ1211" s="2228"/>
      <c r="AK1211" s="1962"/>
      <c r="AL1211" s="8"/>
      <c r="AM1211" s="1389"/>
      <c r="AN1211" s="1792"/>
    </row>
    <row r="1212" spans="1:40" ht="30" x14ac:dyDescent="0.25">
      <c r="A1212" s="52">
        <v>1</v>
      </c>
      <c r="B1212" s="2038" t="s">
        <v>445</v>
      </c>
      <c r="C1212" s="2469"/>
      <c r="D1212" s="365"/>
      <c r="E1212" s="1581">
        <v>1620</v>
      </c>
      <c r="F1212" s="3168">
        <f>E1212</f>
        <v>1620</v>
      </c>
      <c r="G1212" s="385">
        <v>1131</v>
      </c>
      <c r="H1212" s="385">
        <f>G1212/F1212*100</f>
        <v>69.814814814814824</v>
      </c>
      <c r="I1212" s="106"/>
      <c r="J1212" s="106"/>
      <c r="K1212" s="408"/>
      <c r="L1212" s="408"/>
      <c r="M1212" s="408"/>
      <c r="N1212" s="408"/>
      <c r="O1212" s="408"/>
      <c r="P1212" s="408"/>
      <c r="Q1212" s="633"/>
      <c r="R1212" s="633"/>
      <c r="S1212" s="633"/>
      <c r="T1212" s="633"/>
      <c r="U1212" s="633"/>
      <c r="V1212" s="633"/>
      <c r="W1212" s="633"/>
      <c r="X1212" s="633"/>
      <c r="Y1212" s="633"/>
      <c r="Z1212" s="633"/>
      <c r="AA1212" s="633"/>
      <c r="AB1212" s="633"/>
      <c r="AC1212" s="3327"/>
      <c r="AD1212" s="633"/>
      <c r="AE1212" s="3434"/>
      <c r="AF1212" s="633"/>
      <c r="AG1212" s="633"/>
      <c r="AH1212" s="633"/>
      <c r="AI1212" s="633"/>
      <c r="AJ1212" s="2228"/>
      <c r="AK1212" s="1962"/>
      <c r="AL1212" s="8"/>
      <c r="AM1212" s="1389"/>
      <c r="AN1212" s="1792"/>
    </row>
    <row r="1213" spans="1:40" ht="60" x14ac:dyDescent="0.25">
      <c r="A1213" s="52">
        <v>1</v>
      </c>
      <c r="B1213" s="2038" t="s">
        <v>394</v>
      </c>
      <c r="C1213" s="2469"/>
      <c r="D1213" s="365"/>
      <c r="E1213" s="1581"/>
      <c r="F1213" s="74"/>
      <c r="G1213" s="385"/>
      <c r="H1213" s="385"/>
      <c r="I1213" s="106"/>
      <c r="J1213" s="106"/>
      <c r="K1213" s="408"/>
      <c r="L1213" s="408"/>
      <c r="M1213" s="408"/>
      <c r="N1213" s="408"/>
      <c r="O1213" s="408"/>
      <c r="P1213" s="408"/>
      <c r="Q1213" s="633"/>
      <c r="R1213" s="633"/>
      <c r="S1213" s="633"/>
      <c r="T1213" s="633"/>
      <c r="U1213" s="633"/>
      <c r="V1213" s="633"/>
      <c r="W1213" s="633"/>
      <c r="X1213" s="633"/>
      <c r="Y1213" s="633"/>
      <c r="Z1213" s="633"/>
      <c r="AA1213" s="633"/>
      <c r="AB1213" s="633"/>
      <c r="AC1213" s="3327"/>
      <c r="AD1213" s="633"/>
      <c r="AE1213" s="3434"/>
      <c r="AF1213" s="633"/>
      <c r="AG1213" s="633"/>
      <c r="AH1213" s="633"/>
      <c r="AI1213" s="633"/>
      <c r="AJ1213" s="2228"/>
      <c r="AK1213" s="1962"/>
      <c r="AL1213" s="8"/>
      <c r="AM1213" s="1389"/>
      <c r="AN1213" s="1792"/>
    </row>
    <row r="1214" spans="1:40" ht="45" x14ac:dyDescent="0.25">
      <c r="A1214" s="52">
        <v>1</v>
      </c>
      <c r="B1214" s="2037" t="s">
        <v>395</v>
      </c>
      <c r="C1214" s="2469"/>
      <c r="D1214" s="365"/>
      <c r="E1214" s="1581"/>
      <c r="F1214" s="74"/>
      <c r="G1214" s="385"/>
      <c r="H1214" s="385"/>
      <c r="I1214" s="106"/>
      <c r="J1214" s="106"/>
      <c r="K1214" s="408"/>
      <c r="L1214" s="408"/>
      <c r="M1214" s="408"/>
      <c r="N1214" s="408"/>
      <c r="O1214" s="408"/>
      <c r="P1214" s="408"/>
      <c r="Q1214" s="633"/>
      <c r="R1214" s="633"/>
      <c r="S1214" s="633"/>
      <c r="T1214" s="633"/>
      <c r="U1214" s="633"/>
      <c r="V1214" s="633"/>
      <c r="W1214" s="633"/>
      <c r="X1214" s="633"/>
      <c r="Y1214" s="633"/>
      <c r="Z1214" s="633"/>
      <c r="AA1214" s="633"/>
      <c r="AB1214" s="633"/>
      <c r="AC1214" s="3327"/>
      <c r="AD1214" s="633"/>
      <c r="AE1214" s="3434"/>
      <c r="AF1214" s="633"/>
      <c r="AG1214" s="633"/>
      <c r="AH1214" s="633"/>
      <c r="AI1214" s="633"/>
      <c r="AJ1214" s="2228"/>
      <c r="AK1214" s="1962"/>
      <c r="AL1214" s="8"/>
      <c r="AM1214" s="1389"/>
      <c r="AN1214" s="1792"/>
    </row>
    <row r="1215" spans="1:40" x14ac:dyDescent="0.25">
      <c r="A1215" s="52">
        <v>1</v>
      </c>
      <c r="B1215" s="2682" t="s">
        <v>406</v>
      </c>
      <c r="C1215" s="2469"/>
      <c r="D1215" s="365"/>
      <c r="E1215" s="1581"/>
      <c r="F1215" s="74"/>
      <c r="G1215" s="385"/>
      <c r="H1215" s="385"/>
      <c r="I1215" s="106"/>
      <c r="J1215" s="106"/>
      <c r="K1215" s="408"/>
      <c r="L1215" s="408"/>
      <c r="M1215" s="408"/>
      <c r="N1215" s="408"/>
      <c r="O1215" s="408"/>
      <c r="P1215" s="408"/>
      <c r="Q1215" s="633"/>
      <c r="R1215" s="633"/>
      <c r="S1215" s="633"/>
      <c r="T1215" s="633"/>
      <c r="U1215" s="633"/>
      <c r="V1215" s="633"/>
      <c r="W1215" s="633"/>
      <c r="X1215" s="633"/>
      <c r="Y1215" s="633"/>
      <c r="Z1215" s="633"/>
      <c r="AA1215" s="633"/>
      <c r="AB1215" s="633"/>
      <c r="AC1215" s="3327"/>
      <c r="AD1215" s="633"/>
      <c r="AE1215" s="3434"/>
      <c r="AF1215" s="633"/>
      <c r="AG1215" s="633"/>
      <c r="AH1215" s="633"/>
      <c r="AI1215" s="633"/>
      <c r="AJ1215" s="2228"/>
      <c r="AK1215" s="1962"/>
      <c r="AL1215" s="8"/>
      <c r="AM1215" s="1389"/>
      <c r="AN1215" s="1792"/>
    </row>
    <row r="1216" spans="1:40" x14ac:dyDescent="0.25">
      <c r="A1216" s="52">
        <v>1</v>
      </c>
      <c r="B1216" s="2038" t="s">
        <v>416</v>
      </c>
      <c r="C1216" s="2469"/>
      <c r="D1216" s="365"/>
      <c r="E1216" s="1581"/>
      <c r="F1216" s="74"/>
      <c r="G1216" s="385"/>
      <c r="H1216" s="385"/>
      <c r="I1216" s="106"/>
      <c r="J1216" s="106"/>
      <c r="K1216" s="408"/>
      <c r="L1216" s="408"/>
      <c r="M1216" s="408"/>
      <c r="N1216" s="408"/>
      <c r="O1216" s="408"/>
      <c r="P1216" s="408"/>
      <c r="Q1216" s="633"/>
      <c r="R1216" s="633"/>
      <c r="S1216" s="633"/>
      <c r="T1216" s="633"/>
      <c r="U1216" s="633"/>
      <c r="V1216" s="633"/>
      <c r="W1216" s="633"/>
      <c r="X1216" s="633"/>
      <c r="Y1216" s="633"/>
      <c r="Z1216" s="633"/>
      <c r="AA1216" s="633"/>
      <c r="AB1216" s="633"/>
      <c r="AC1216" s="3327"/>
      <c r="AD1216" s="633"/>
      <c r="AE1216" s="3434"/>
      <c r="AF1216" s="633"/>
      <c r="AG1216" s="633"/>
      <c r="AH1216" s="633"/>
      <c r="AI1216" s="633"/>
      <c r="AJ1216" s="2228"/>
      <c r="AK1216" s="1962"/>
      <c r="AL1216" s="8"/>
      <c r="AM1216" s="1389"/>
      <c r="AN1216" s="1792"/>
    </row>
    <row r="1217" spans="1:40" x14ac:dyDescent="0.25">
      <c r="A1217" s="52">
        <v>1</v>
      </c>
      <c r="B1217" s="2038" t="s">
        <v>417</v>
      </c>
      <c r="C1217" s="2469"/>
      <c r="D1217" s="365"/>
      <c r="E1217" s="1581"/>
      <c r="F1217" s="74"/>
      <c r="G1217" s="385"/>
      <c r="H1217" s="385"/>
      <c r="I1217" s="106"/>
      <c r="J1217" s="106"/>
      <c r="K1217" s="408"/>
      <c r="L1217" s="408"/>
      <c r="M1217" s="408"/>
      <c r="N1217" s="408"/>
      <c r="O1217" s="408"/>
      <c r="P1217" s="408"/>
      <c r="Q1217" s="633"/>
      <c r="R1217" s="633"/>
      <c r="S1217" s="633"/>
      <c r="T1217" s="633"/>
      <c r="U1217" s="633"/>
      <c r="V1217" s="633"/>
      <c r="W1217" s="633"/>
      <c r="X1217" s="633"/>
      <c r="Y1217" s="633"/>
      <c r="Z1217" s="633"/>
      <c r="AA1217" s="633"/>
      <c r="AB1217" s="633"/>
      <c r="AC1217" s="3327"/>
      <c r="AD1217" s="633"/>
      <c r="AE1217" s="3434"/>
      <c r="AF1217" s="633"/>
      <c r="AG1217" s="633"/>
      <c r="AH1217" s="633"/>
      <c r="AI1217" s="633"/>
      <c r="AJ1217" s="2228"/>
      <c r="AK1217" s="1962"/>
      <c r="AL1217" s="8"/>
      <c r="AM1217" s="1389"/>
      <c r="AN1217" s="1792"/>
    </row>
    <row r="1218" spans="1:40" ht="30" x14ac:dyDescent="0.25">
      <c r="A1218" s="52">
        <v>1</v>
      </c>
      <c r="B1218" s="425" t="s">
        <v>396</v>
      </c>
      <c r="C1218" s="2535"/>
      <c r="D1218" s="425"/>
      <c r="E1218" s="1581">
        <f>17000-300</f>
        <v>16700</v>
      </c>
      <c r="F1218" s="385">
        <f>ROUND(E1218/12*$B$4,0)</f>
        <v>16700</v>
      </c>
      <c r="G1218" s="385">
        <v>17165</v>
      </c>
      <c r="H1218" s="385">
        <f>G1218/F1218*100</f>
        <v>102.78443113772455</v>
      </c>
      <c r="I1218" s="106"/>
      <c r="J1218" s="106"/>
      <c r="K1218" s="408"/>
      <c r="L1218" s="408"/>
      <c r="M1218" s="408"/>
      <c r="N1218" s="408"/>
      <c r="O1218" s="408"/>
      <c r="P1218" s="408"/>
      <c r="Q1218" s="633"/>
      <c r="R1218" s="633"/>
      <c r="S1218" s="633"/>
      <c r="T1218" s="633"/>
      <c r="U1218" s="633"/>
      <c r="V1218" s="633"/>
      <c r="W1218" s="633"/>
      <c r="X1218" s="633"/>
      <c r="Y1218" s="633"/>
      <c r="Z1218" s="633"/>
      <c r="AA1218" s="633"/>
      <c r="AB1218" s="633"/>
      <c r="AC1218" s="3327"/>
      <c r="AD1218" s="633">
        <f>AJ1218-AI1218-AF1218</f>
        <v>0</v>
      </c>
      <c r="AE1218" s="3434"/>
      <c r="AF1218" s="633"/>
      <c r="AG1218" s="633"/>
      <c r="AH1218" s="633"/>
      <c r="AI1218" s="633"/>
      <c r="AJ1218" s="2228"/>
      <c r="AK1218" s="1962">
        <f>AK1219+AK1220+AK1225*1.9412+AK1228*1.9412</f>
        <v>0</v>
      </c>
      <c r="AL1218" s="8">
        <f>AL1219+AL1220+AL1225+AL1228</f>
        <v>0</v>
      </c>
      <c r="AM1218" s="1389">
        <f t="shared" si="987"/>
        <v>0</v>
      </c>
      <c r="AN1218" s="1792"/>
    </row>
    <row r="1219" spans="1:40" ht="30" x14ac:dyDescent="0.25">
      <c r="A1219" s="52">
        <v>1</v>
      </c>
      <c r="B1219" s="365" t="s">
        <v>255</v>
      </c>
      <c r="C1219" s="2469"/>
      <c r="D1219" s="365"/>
      <c r="E1219" s="1581"/>
      <c r="F1219" s="74"/>
      <c r="G1219" s="385"/>
      <c r="H1219" s="385"/>
      <c r="I1219" s="106"/>
      <c r="J1219" s="106"/>
      <c r="K1219" s="408"/>
      <c r="L1219" s="408"/>
      <c r="M1219" s="408"/>
      <c r="N1219" s="408"/>
      <c r="O1219" s="408"/>
      <c r="P1219" s="408"/>
      <c r="Q1219" s="633"/>
      <c r="R1219" s="633"/>
      <c r="S1219" s="633"/>
      <c r="T1219" s="633"/>
      <c r="U1219" s="633"/>
      <c r="V1219" s="633"/>
      <c r="W1219" s="633"/>
      <c r="X1219" s="633"/>
      <c r="Y1219" s="633"/>
      <c r="Z1219" s="633"/>
      <c r="AA1219" s="633"/>
      <c r="AB1219" s="633"/>
      <c r="AC1219" s="3327"/>
      <c r="AD1219" s="633">
        <f>AJ1219-AI1219-AF1219</f>
        <v>0</v>
      </c>
      <c r="AE1219" s="3434"/>
      <c r="AF1219" s="633"/>
      <c r="AG1219" s="633"/>
      <c r="AH1219" s="633"/>
      <c r="AI1219" s="633"/>
      <c r="AJ1219" s="2228"/>
      <c r="AK1219" s="1966"/>
      <c r="AL1219" s="1332"/>
      <c r="AM1219" s="1389">
        <f t="shared" si="987"/>
        <v>0</v>
      </c>
      <c r="AN1219" s="1792"/>
    </row>
    <row r="1220" spans="1:40" ht="60" x14ac:dyDescent="0.25">
      <c r="A1220" s="52">
        <v>1</v>
      </c>
      <c r="B1220" s="365" t="s">
        <v>425</v>
      </c>
      <c r="C1220" s="2469"/>
      <c r="D1220" s="365"/>
      <c r="E1220" s="1581"/>
      <c r="F1220" s="74"/>
      <c r="G1220" s="385"/>
      <c r="H1220" s="385"/>
      <c r="I1220" s="106"/>
      <c r="J1220" s="106"/>
      <c r="K1220" s="408"/>
      <c r="L1220" s="408"/>
      <c r="M1220" s="408"/>
      <c r="N1220" s="408"/>
      <c r="O1220" s="408"/>
      <c r="P1220" s="408"/>
      <c r="Q1220" s="633"/>
      <c r="R1220" s="633"/>
      <c r="S1220" s="633"/>
      <c r="T1220" s="633"/>
      <c r="U1220" s="633"/>
      <c r="V1220" s="633"/>
      <c r="W1220" s="633"/>
      <c r="X1220" s="633"/>
      <c r="Y1220" s="633"/>
      <c r="Z1220" s="633"/>
      <c r="AA1220" s="633"/>
      <c r="AB1220" s="633"/>
      <c r="AC1220" s="3327"/>
      <c r="AD1220" s="633">
        <f>AJ1220-AI1220-AF1220</f>
        <v>0</v>
      </c>
      <c r="AE1220" s="3434"/>
      <c r="AF1220" s="633"/>
      <c r="AG1220" s="633"/>
      <c r="AH1220" s="633"/>
      <c r="AI1220" s="633"/>
      <c r="AJ1220" s="2228"/>
      <c r="AK1220" s="1966"/>
      <c r="AL1220" s="1332"/>
      <c r="AM1220" s="1389">
        <f t="shared" si="987"/>
        <v>0</v>
      </c>
      <c r="AN1220" s="1792"/>
    </row>
    <row r="1221" spans="1:40" x14ac:dyDescent="0.25">
      <c r="A1221" s="52">
        <v>1</v>
      </c>
      <c r="B1221" s="2754" t="s">
        <v>299</v>
      </c>
      <c r="C1221" s="2469"/>
      <c r="D1221" s="365"/>
      <c r="E1221" s="1734">
        <f>SUM(E1222:E1225)</f>
        <v>8160</v>
      </c>
      <c r="F1221" s="98">
        <f t="shared" ref="F1221" si="1068">SUM(F1222:F1225)</f>
        <v>8160</v>
      </c>
      <c r="G1221" s="3279">
        <f t="shared" ref="G1221" si="1069">SUM(G1222:G1225)</f>
        <v>7015</v>
      </c>
      <c r="H1221" s="348">
        <f t="shared" ref="H1221:H1230" si="1070">G1221/F1221*100</f>
        <v>85.968137254901961</v>
      </c>
      <c r="I1221" s="106"/>
      <c r="J1221" s="106"/>
      <c r="K1221" s="408"/>
      <c r="L1221" s="408"/>
      <c r="M1221" s="408"/>
      <c r="N1221" s="408"/>
      <c r="O1221" s="408"/>
      <c r="P1221" s="408"/>
      <c r="Q1221" s="633">
        <v>6847.14</v>
      </c>
      <c r="R1221" s="633">
        <v>6847.14</v>
      </c>
      <c r="S1221" s="633">
        <v>6847.14</v>
      </c>
      <c r="T1221" s="633">
        <v>6847.14</v>
      </c>
      <c r="U1221" s="633">
        <v>6847.14</v>
      </c>
      <c r="V1221" s="633">
        <v>6847.14</v>
      </c>
      <c r="W1221" s="633">
        <v>6847.14</v>
      </c>
      <c r="X1221" s="633">
        <v>6776.8549999999996</v>
      </c>
      <c r="Y1221" s="633">
        <v>6776.8549999999996</v>
      </c>
      <c r="Z1221" s="633">
        <v>6776.8549999999996</v>
      </c>
      <c r="AA1221" s="633">
        <v>6776.8549999999996</v>
      </c>
      <c r="AB1221" s="633">
        <v>6776.8549999999996</v>
      </c>
      <c r="AC1221" s="3287">
        <f t="shared" ref="AC1221" si="1071">AB1221</f>
        <v>6776.8549999999996</v>
      </c>
      <c r="AD1221" s="633">
        <f>AJ1221-AI1221-AF1221</f>
        <v>5592.6227499999977</v>
      </c>
      <c r="AE1221" s="3434"/>
      <c r="AF1221" s="633"/>
      <c r="AG1221" s="633">
        <f>AD1221-AC1221</f>
        <v>-1184.2322500000018</v>
      </c>
      <c r="AH1221" s="633">
        <v>0</v>
      </c>
      <c r="AI1221" s="633">
        <v>0</v>
      </c>
      <c r="AJ1221" s="2228">
        <v>5592.6227499999977</v>
      </c>
      <c r="AK1221" s="1966"/>
      <c r="AL1221" s="1332"/>
      <c r="AM1221" s="1389"/>
      <c r="AN1221" s="1792"/>
    </row>
    <row r="1222" spans="1:40" ht="30" x14ac:dyDescent="0.25">
      <c r="A1222" s="52">
        <v>1</v>
      </c>
      <c r="B1222" s="2761" t="s">
        <v>449</v>
      </c>
      <c r="C1222" s="2469"/>
      <c r="D1222" s="365"/>
      <c r="E1222" s="1581">
        <v>2000</v>
      </c>
      <c r="F1222" s="74">
        <f t="shared" ref="F1222:F1225" si="1072">ROUND(E1222/12*$B$4,0)</f>
        <v>2000</v>
      </c>
      <c r="G1222" s="385">
        <v>1625</v>
      </c>
      <c r="H1222" s="385">
        <f t="shared" si="1070"/>
        <v>81.25</v>
      </c>
      <c r="I1222" s="106"/>
      <c r="J1222" s="106"/>
      <c r="K1222" s="408"/>
      <c r="L1222" s="408"/>
      <c r="M1222" s="408"/>
      <c r="N1222" s="408"/>
      <c r="O1222" s="408"/>
      <c r="P1222" s="408"/>
      <c r="Q1222" s="633"/>
      <c r="R1222" s="633"/>
      <c r="S1222" s="633"/>
      <c r="T1222" s="633"/>
      <c r="U1222" s="633"/>
      <c r="V1222" s="633"/>
      <c r="W1222" s="633"/>
      <c r="X1222" s="633"/>
      <c r="Y1222" s="633"/>
      <c r="Z1222" s="633"/>
      <c r="AA1222" s="633"/>
      <c r="AB1222" s="633"/>
      <c r="AC1222" s="3327"/>
      <c r="AD1222" s="633"/>
      <c r="AE1222" s="3434"/>
      <c r="AF1222" s="633"/>
      <c r="AG1222" s="633"/>
      <c r="AH1222" s="633"/>
      <c r="AI1222" s="633"/>
      <c r="AJ1222" s="2228"/>
      <c r="AK1222" s="1966"/>
      <c r="AL1222" s="1332"/>
      <c r="AM1222" s="1389"/>
      <c r="AN1222" s="1792"/>
    </row>
    <row r="1223" spans="1:40" ht="30" x14ac:dyDescent="0.25">
      <c r="A1223" s="52">
        <v>1</v>
      </c>
      <c r="B1223" s="2761" t="s">
        <v>401</v>
      </c>
      <c r="C1223" s="2469"/>
      <c r="D1223" s="365"/>
      <c r="E1223" s="1581">
        <v>2000</v>
      </c>
      <c r="F1223" s="74">
        <f t="shared" si="1072"/>
        <v>2000</v>
      </c>
      <c r="G1223" s="385">
        <v>1738</v>
      </c>
      <c r="H1223" s="385">
        <f t="shared" si="1070"/>
        <v>86.9</v>
      </c>
      <c r="I1223" s="106"/>
      <c r="J1223" s="106"/>
      <c r="K1223" s="408"/>
      <c r="L1223" s="408"/>
      <c r="M1223" s="408"/>
      <c r="N1223" s="408"/>
      <c r="O1223" s="408"/>
      <c r="P1223" s="408"/>
      <c r="Q1223" s="633"/>
      <c r="R1223" s="633"/>
      <c r="S1223" s="633"/>
      <c r="T1223" s="633"/>
      <c r="U1223" s="633"/>
      <c r="V1223" s="633"/>
      <c r="W1223" s="633"/>
      <c r="X1223" s="633"/>
      <c r="Y1223" s="633"/>
      <c r="Z1223" s="633"/>
      <c r="AA1223" s="633"/>
      <c r="AB1223" s="633"/>
      <c r="AC1223" s="3327"/>
      <c r="AD1223" s="633"/>
      <c r="AE1223" s="3434"/>
      <c r="AF1223" s="633"/>
      <c r="AG1223" s="633"/>
      <c r="AH1223" s="633"/>
      <c r="AI1223" s="633"/>
      <c r="AJ1223" s="2228"/>
      <c r="AK1223" s="1966"/>
      <c r="AL1223" s="1332"/>
      <c r="AM1223" s="1389"/>
      <c r="AN1223" s="1792"/>
    </row>
    <row r="1224" spans="1:40" x14ac:dyDescent="0.25">
      <c r="A1224" s="52">
        <v>1</v>
      </c>
      <c r="B1224" s="2761" t="s">
        <v>36</v>
      </c>
      <c r="C1224" s="2469"/>
      <c r="D1224" s="365"/>
      <c r="E1224" s="1581">
        <v>1500</v>
      </c>
      <c r="F1224" s="74">
        <f t="shared" si="1072"/>
        <v>1500</v>
      </c>
      <c r="G1224" s="385">
        <v>1545</v>
      </c>
      <c r="H1224" s="385">
        <f t="shared" si="1070"/>
        <v>103</v>
      </c>
      <c r="I1224" s="106"/>
      <c r="J1224" s="106"/>
      <c r="K1224" s="408"/>
      <c r="L1224" s="408"/>
      <c r="M1224" s="408"/>
      <c r="N1224" s="408"/>
      <c r="O1224" s="408"/>
      <c r="P1224" s="408"/>
      <c r="Q1224" s="633"/>
      <c r="R1224" s="633"/>
      <c r="S1224" s="633"/>
      <c r="T1224" s="633"/>
      <c r="U1224" s="633"/>
      <c r="V1224" s="633"/>
      <c r="W1224" s="633"/>
      <c r="X1224" s="633"/>
      <c r="Y1224" s="633"/>
      <c r="Z1224" s="633"/>
      <c r="AA1224" s="633"/>
      <c r="AB1224" s="633"/>
      <c r="AC1224" s="3327"/>
      <c r="AD1224" s="633"/>
      <c r="AE1224" s="3434"/>
      <c r="AF1224" s="633"/>
      <c r="AG1224" s="633"/>
      <c r="AH1224" s="633"/>
      <c r="AI1224" s="633"/>
      <c r="AJ1224" s="2228"/>
      <c r="AK1224" s="1966"/>
      <c r="AL1224" s="1332"/>
      <c r="AM1224" s="1389"/>
      <c r="AN1224" s="1792"/>
    </row>
    <row r="1225" spans="1:40" x14ac:dyDescent="0.25">
      <c r="A1225" s="52">
        <v>1</v>
      </c>
      <c r="B1225" s="2761" t="s">
        <v>74</v>
      </c>
      <c r="C1225" s="2535"/>
      <c r="D1225" s="425"/>
      <c r="E1225" s="1581">
        <v>2660</v>
      </c>
      <c r="F1225" s="385">
        <f t="shared" si="1072"/>
        <v>2660</v>
      </c>
      <c r="G1225" s="385">
        <v>2107</v>
      </c>
      <c r="H1225" s="385">
        <f t="shared" si="1070"/>
        <v>79.21052631578948</v>
      </c>
      <c r="I1225" s="106"/>
      <c r="J1225" s="106"/>
      <c r="K1225" s="408"/>
      <c r="L1225" s="408"/>
      <c r="M1225" s="408"/>
      <c r="N1225" s="408"/>
      <c r="O1225" s="408"/>
      <c r="P1225" s="408"/>
      <c r="Q1225" s="633"/>
      <c r="R1225" s="633"/>
      <c r="S1225" s="633"/>
      <c r="T1225" s="633"/>
      <c r="U1225" s="633"/>
      <c r="V1225" s="633"/>
      <c r="W1225" s="633"/>
      <c r="X1225" s="633"/>
      <c r="Y1225" s="633"/>
      <c r="Z1225" s="633"/>
      <c r="AA1225" s="633"/>
      <c r="AB1225" s="633"/>
      <c r="AC1225" s="3327"/>
      <c r="AD1225" s="633">
        <f>AJ1225-AI1225-AF1225</f>
        <v>0</v>
      </c>
      <c r="AE1225" s="3434"/>
      <c r="AF1225" s="633"/>
      <c r="AG1225" s="633"/>
      <c r="AH1225" s="633"/>
      <c r="AI1225" s="633"/>
      <c r="AJ1225" s="2228"/>
      <c r="AK1225" s="1962"/>
      <c r="AL1225" s="8"/>
      <c r="AM1225" s="1389">
        <f t="shared" si="987"/>
        <v>0</v>
      </c>
      <c r="AN1225" s="1792"/>
    </row>
    <row r="1226" spans="1:40" x14ac:dyDescent="0.25">
      <c r="A1226" s="52">
        <v>1</v>
      </c>
      <c r="B1226" s="2686" t="s">
        <v>402</v>
      </c>
      <c r="C1226" s="2535"/>
      <c r="D1226" s="425"/>
      <c r="E1226" s="1734">
        <f>E1206+E1181</f>
        <v>49920</v>
      </c>
      <c r="F1226" s="348">
        <f>F1206+F1181</f>
        <v>49920</v>
      </c>
      <c r="G1226" s="348">
        <f>G1206+G1181</f>
        <v>45758</v>
      </c>
      <c r="H1226" s="348">
        <f t="shared" si="1070"/>
        <v>91.662660256410248</v>
      </c>
      <c r="I1226" s="106"/>
      <c r="J1226" s="106"/>
      <c r="K1226" s="408"/>
      <c r="L1226" s="408"/>
      <c r="M1226" s="408"/>
      <c r="N1226" s="408"/>
      <c r="O1226" s="408"/>
      <c r="P1226" s="408"/>
      <c r="Q1226" s="633"/>
      <c r="R1226" s="633"/>
      <c r="S1226" s="633"/>
      <c r="T1226" s="633"/>
      <c r="U1226" s="633"/>
      <c r="V1226" s="633"/>
      <c r="W1226" s="633"/>
      <c r="X1226" s="633"/>
      <c r="Y1226" s="633"/>
      <c r="Z1226" s="633"/>
      <c r="AA1226" s="633"/>
      <c r="AB1226" s="633"/>
      <c r="AC1226" s="3327"/>
      <c r="AD1226" s="633"/>
      <c r="AE1226" s="3434"/>
      <c r="AF1226" s="633"/>
      <c r="AG1226" s="633"/>
      <c r="AH1226" s="633"/>
      <c r="AI1226" s="633"/>
      <c r="AJ1226" s="2228"/>
      <c r="AK1226" s="1962"/>
      <c r="AL1226" s="8"/>
      <c r="AM1226" s="1389"/>
      <c r="AN1226" s="1792"/>
    </row>
    <row r="1227" spans="1:40" ht="29.25" x14ac:dyDescent="0.25">
      <c r="A1227" s="52">
        <v>1</v>
      </c>
      <c r="B1227" s="2686" t="s">
        <v>446</v>
      </c>
      <c r="C1227" s="2535"/>
      <c r="D1227" s="425"/>
      <c r="E1227" s="1734">
        <f>E1195</f>
        <v>8522</v>
      </c>
      <c r="F1227" s="348">
        <f>F1195</f>
        <v>8522</v>
      </c>
      <c r="G1227" s="348">
        <f>G1195</f>
        <v>5052</v>
      </c>
      <c r="H1227" s="348">
        <f t="shared" si="1070"/>
        <v>59.281858718610657</v>
      </c>
      <c r="I1227" s="106"/>
      <c r="J1227" s="106"/>
      <c r="K1227" s="408"/>
      <c r="L1227" s="408"/>
      <c r="M1227" s="408"/>
      <c r="N1227" s="408"/>
      <c r="O1227" s="408"/>
      <c r="P1227" s="408"/>
      <c r="Q1227" s="633"/>
      <c r="R1227" s="633"/>
      <c r="S1227" s="633"/>
      <c r="T1227" s="633"/>
      <c r="U1227" s="633"/>
      <c r="V1227" s="633"/>
      <c r="W1227" s="633"/>
      <c r="X1227" s="633"/>
      <c r="Y1227" s="633"/>
      <c r="Z1227" s="633"/>
      <c r="AA1227" s="633"/>
      <c r="AB1227" s="633"/>
      <c r="AC1227" s="3327"/>
      <c r="AD1227" s="633"/>
      <c r="AE1227" s="3434"/>
      <c r="AF1227" s="633"/>
      <c r="AG1227" s="633"/>
      <c r="AH1227" s="633"/>
      <c r="AI1227" s="633"/>
      <c r="AJ1227" s="2228"/>
      <c r="AK1227" s="1962"/>
      <c r="AL1227" s="8"/>
      <c r="AM1227" s="1389"/>
      <c r="AN1227" s="1792"/>
    </row>
    <row r="1228" spans="1:40" ht="29.25" x14ac:dyDescent="0.25">
      <c r="A1228" s="52">
        <v>1</v>
      </c>
      <c r="B1228" s="2686" t="s">
        <v>403</v>
      </c>
      <c r="C1228" s="2469"/>
      <c r="D1228" s="365"/>
      <c r="E1228" s="1734">
        <f>E1189</f>
        <v>65001</v>
      </c>
      <c r="F1228" s="98">
        <f>F1189</f>
        <v>65001</v>
      </c>
      <c r="G1228" s="348">
        <f>G1189</f>
        <v>49578</v>
      </c>
      <c r="H1228" s="348">
        <f t="shared" si="1070"/>
        <v>76.272672728111885</v>
      </c>
      <c r="I1228" s="106"/>
      <c r="J1228" s="106"/>
      <c r="K1228" s="408"/>
      <c r="L1228" s="408"/>
      <c r="M1228" s="408"/>
      <c r="N1228" s="408"/>
      <c r="O1228" s="408"/>
      <c r="P1228" s="408"/>
      <c r="Q1228" s="633"/>
      <c r="R1228" s="633"/>
      <c r="S1228" s="633"/>
      <c r="T1228" s="633"/>
      <c r="U1228" s="633"/>
      <c r="V1228" s="633"/>
      <c r="W1228" s="633"/>
      <c r="X1228" s="633"/>
      <c r="Y1228" s="633"/>
      <c r="Z1228" s="633"/>
      <c r="AA1228" s="633"/>
      <c r="AB1228" s="633"/>
      <c r="AC1228" s="3327"/>
      <c r="AD1228" s="633">
        <f>AJ1228-AI1228-AF1228</f>
        <v>0</v>
      </c>
      <c r="AE1228" s="3434"/>
      <c r="AF1228" s="633"/>
      <c r="AG1228" s="633"/>
      <c r="AH1228" s="633"/>
      <c r="AI1228" s="633"/>
      <c r="AJ1228" s="2228"/>
      <c r="AK1228" s="1962"/>
      <c r="AL1228" s="8"/>
      <c r="AM1228" s="1389">
        <f t="shared" si="987"/>
        <v>0</v>
      </c>
      <c r="AN1228" s="1792"/>
    </row>
    <row r="1229" spans="1:40" ht="29.25" x14ac:dyDescent="0.25">
      <c r="A1229" s="52">
        <v>1</v>
      </c>
      <c r="B1229" s="2686" t="s">
        <v>404</v>
      </c>
      <c r="C1229" s="2469"/>
      <c r="D1229" s="365"/>
      <c r="E1229" s="1734">
        <f>E1218</f>
        <v>16700</v>
      </c>
      <c r="F1229" s="98">
        <f>F1218</f>
        <v>16700</v>
      </c>
      <c r="G1229" s="348">
        <f>G1218</f>
        <v>17165</v>
      </c>
      <c r="H1229" s="348">
        <f t="shared" si="1070"/>
        <v>102.78443113772455</v>
      </c>
      <c r="I1229" s="106"/>
      <c r="J1229" s="106"/>
      <c r="K1229" s="408"/>
      <c r="L1229" s="408"/>
      <c r="M1229" s="408"/>
      <c r="N1229" s="408"/>
      <c r="O1229" s="408"/>
      <c r="P1229" s="408"/>
      <c r="Q1229" s="633">
        <v>14752.78</v>
      </c>
      <c r="R1229" s="633">
        <v>14752.78</v>
      </c>
      <c r="S1229" s="633">
        <v>14752.78</v>
      </c>
      <c r="T1229" s="633">
        <v>14752.78</v>
      </c>
      <c r="U1229" s="633">
        <v>14752.78</v>
      </c>
      <c r="V1229" s="633">
        <v>14752.78</v>
      </c>
      <c r="W1229" s="633">
        <v>14752.78</v>
      </c>
      <c r="X1229" s="633">
        <v>14752.78</v>
      </c>
      <c r="Y1229" s="633">
        <v>14752.78</v>
      </c>
      <c r="Z1229" s="633">
        <v>14752.78</v>
      </c>
      <c r="AA1229" s="633">
        <v>14752.78</v>
      </c>
      <c r="AB1229" s="633">
        <v>14752.78</v>
      </c>
      <c r="AC1229" s="3287">
        <f t="shared" ref="AC1229" si="1073">AB1229</f>
        <v>14752.78</v>
      </c>
      <c r="AD1229" s="633">
        <f>AJ1229-AI1229-AF1229</f>
        <v>15163.560999999951</v>
      </c>
      <c r="AE1229" s="3434"/>
      <c r="AF1229" s="633"/>
      <c r="AG1229" s="633">
        <f>AD1229-AC1229</f>
        <v>410.78099999994993</v>
      </c>
      <c r="AH1229" s="633">
        <v>0</v>
      </c>
      <c r="AI1229" s="633">
        <v>-7.9000000000000001E-2</v>
      </c>
      <c r="AJ1229" s="2228">
        <v>15163.481999999951</v>
      </c>
      <c r="AK1229" s="1962"/>
      <c r="AL1229" s="8"/>
      <c r="AM1229" s="1389">
        <f t="shared" si="987"/>
        <v>0</v>
      </c>
      <c r="AN1229" s="1792"/>
    </row>
    <row r="1230" spans="1:40" x14ac:dyDescent="0.25">
      <c r="A1230" s="52">
        <v>1</v>
      </c>
      <c r="B1230" s="113" t="s">
        <v>141</v>
      </c>
      <c r="C1230" s="695"/>
      <c r="D1230" s="113"/>
      <c r="E1230" s="1742">
        <f>E1226+E1227+E1229+E1228*2.9</f>
        <v>263644.90000000002</v>
      </c>
      <c r="F1230" s="494">
        <f>F1226+F1227+F1229+F1228*2.9</f>
        <v>263644.90000000002</v>
      </c>
      <c r="G1230" s="494">
        <f>G1226+G1227+G1229+G1228*2.9</f>
        <v>211751.19999999998</v>
      </c>
      <c r="H1230" s="494">
        <f t="shared" si="1070"/>
        <v>80.316820086411667</v>
      </c>
      <c r="I1230" s="342"/>
      <c r="J1230" s="342"/>
      <c r="K1230" s="390"/>
      <c r="L1230" s="390"/>
      <c r="M1230" s="390"/>
      <c r="N1230" s="390"/>
      <c r="O1230" s="390"/>
      <c r="P1230" s="390"/>
      <c r="Q1230" s="636">
        <f t="shared" ref="Q1230:V1230" si="1074">Q1229+Q1221+Q1195+Q1180+Q1193</f>
        <v>201954.48162000001</v>
      </c>
      <c r="R1230" s="636">
        <f t="shared" si="1074"/>
        <v>201954.48162000001</v>
      </c>
      <c r="S1230" s="636">
        <f t="shared" si="1074"/>
        <v>201954.48162000001</v>
      </c>
      <c r="T1230" s="636">
        <f t="shared" si="1074"/>
        <v>201673.35092999999</v>
      </c>
      <c r="U1230" s="636">
        <f t="shared" si="1074"/>
        <v>201673.35092999999</v>
      </c>
      <c r="V1230" s="636">
        <f t="shared" si="1074"/>
        <v>201673.35092999999</v>
      </c>
      <c r="W1230" s="636">
        <f t="shared" ref="W1230:X1230" si="1075">W1229+W1221+W1195+W1180+W1193</f>
        <v>201673.35092999999</v>
      </c>
      <c r="X1230" s="636">
        <f t="shared" si="1075"/>
        <v>201603.06593000001</v>
      </c>
      <c r="Y1230" s="636">
        <f t="shared" ref="Y1230:Z1230" si="1076">Y1229+Y1221+Y1195+Y1180+Y1193</f>
        <v>201631.39938666666</v>
      </c>
      <c r="Z1230" s="636">
        <f t="shared" si="1076"/>
        <v>201625.43524000002</v>
      </c>
      <c r="AA1230" s="636">
        <f t="shared" ref="AA1230:AC1230" si="1077">AA1229+AA1221+AA1195+AA1180+AA1193</f>
        <v>201625.69333999997</v>
      </c>
      <c r="AB1230" s="636">
        <f t="shared" ref="AB1230" si="1078">AB1229+AB1221+AB1195+AB1180+AB1193</f>
        <v>201625.69333999997</v>
      </c>
      <c r="AC1230" s="3331">
        <f t="shared" si="1077"/>
        <v>201625.69333999997</v>
      </c>
      <c r="AD1230" s="636">
        <f t="shared" ref="AD1230:AJ1230" si="1079">AD1229+AD1221+AD1195+AD1180+AD1193</f>
        <v>192974.67824999991</v>
      </c>
      <c r="AE1230" s="3432">
        <f t="shared" si="1079"/>
        <v>0</v>
      </c>
      <c r="AF1230" s="636">
        <f t="shared" ref="AF1230" si="1080">AF1229+AF1221+AF1195+AF1180+AF1193</f>
        <v>0</v>
      </c>
      <c r="AG1230" s="636">
        <f t="shared" si="1079"/>
        <v>-8651.015090000059</v>
      </c>
      <c r="AH1230" s="636">
        <f t="shared" si="1079"/>
        <v>0</v>
      </c>
      <c r="AI1230" s="636">
        <f t="shared" si="1079"/>
        <v>-4.2198000000000002</v>
      </c>
      <c r="AJ1230" s="2226">
        <f t="shared" si="1079"/>
        <v>192970.45844999992</v>
      </c>
      <c r="AK1230" s="1742" t="e">
        <f>SUM(#REF!,AK1201)</f>
        <v>#REF!</v>
      </c>
      <c r="AL1230" s="1030" t="e">
        <f>SUM(#REF!,AL1201,#REF!)</f>
        <v>#REF!</v>
      </c>
      <c r="AM1230" s="1030" t="e">
        <f t="shared" si="987"/>
        <v>#REF!</v>
      </c>
      <c r="AN1230" s="1792"/>
    </row>
    <row r="1231" spans="1:40" x14ac:dyDescent="0.25">
      <c r="A1231" s="52">
        <v>1</v>
      </c>
      <c r="B1231" s="228" t="s">
        <v>29</v>
      </c>
      <c r="C1231" s="2449"/>
      <c r="D1231" s="191"/>
      <c r="E1231" s="1590"/>
      <c r="F1231" s="328"/>
      <c r="G1231" s="328"/>
      <c r="H1231" s="344"/>
      <c r="I1231" s="330"/>
      <c r="J1231" s="336"/>
      <c r="K1231" s="461"/>
      <c r="L1231" s="385"/>
      <c r="M1231" s="461"/>
      <c r="N1231" s="461"/>
      <c r="O1231" s="385"/>
      <c r="P1231" s="385"/>
      <c r="Q1231" s="1184"/>
      <c r="R1231" s="1184"/>
      <c r="S1231" s="1184"/>
      <c r="T1231" s="1184"/>
      <c r="U1231" s="1184"/>
      <c r="V1231" s="1184"/>
      <c r="W1231" s="1184"/>
      <c r="X1231" s="1184"/>
      <c r="Y1231" s="1184"/>
      <c r="Z1231" s="1184"/>
      <c r="AA1231" s="1184"/>
      <c r="AB1231" s="1184"/>
      <c r="AC1231" s="3327"/>
      <c r="AD1231" s="1184">
        <f>AJ1231-AI1231-AF1231</f>
        <v>0</v>
      </c>
      <c r="AE1231" s="3434"/>
      <c r="AF1231" s="633"/>
      <c r="AG1231" s="633"/>
      <c r="AH1231" s="633"/>
      <c r="AI1231" s="633"/>
      <c r="AJ1231" s="2228"/>
      <c r="AK1231" s="1965"/>
      <c r="AL1231" s="13"/>
      <c r="AM1231" s="1392">
        <f t="shared" si="987"/>
        <v>0</v>
      </c>
      <c r="AN1231" s="1792"/>
    </row>
    <row r="1232" spans="1:40" x14ac:dyDescent="0.25">
      <c r="A1232" s="52">
        <v>1</v>
      </c>
      <c r="B1232" s="191" t="s">
        <v>128</v>
      </c>
      <c r="C1232" s="2462"/>
      <c r="D1232" s="191"/>
      <c r="E1232" s="1590"/>
      <c r="F1232" s="328"/>
      <c r="G1232" s="328"/>
      <c r="H1232" s="328"/>
      <c r="I1232" s="330"/>
      <c r="J1232" s="330"/>
      <c r="K1232" s="385"/>
      <c r="L1232" s="385"/>
      <c r="M1232" s="385"/>
      <c r="N1232" s="385"/>
      <c r="O1232" s="385"/>
      <c r="P1232" s="385"/>
      <c r="Q1232" s="633"/>
      <c r="R1232" s="633"/>
      <c r="S1232" s="633"/>
      <c r="T1232" s="633"/>
      <c r="U1232" s="633"/>
      <c r="V1232" s="633"/>
      <c r="W1232" s="633"/>
      <c r="X1232" s="633"/>
      <c r="Y1232" s="633"/>
      <c r="Z1232" s="633"/>
      <c r="AA1232" s="633"/>
      <c r="AB1232" s="633"/>
      <c r="AC1232" s="3327"/>
      <c r="AD1232" s="633">
        <f>AJ1232-AI1232-AF1232</f>
        <v>0</v>
      </c>
      <c r="AE1232" s="3434"/>
      <c r="AF1232" s="633"/>
      <c r="AG1232" s="633"/>
      <c r="AH1232" s="633"/>
      <c r="AI1232" s="633"/>
      <c r="AJ1232" s="2228"/>
      <c r="AK1232" s="1962"/>
      <c r="AL1232" s="8"/>
      <c r="AM1232" s="1389">
        <f t="shared" si="987"/>
        <v>0</v>
      </c>
      <c r="AN1232" s="1792"/>
    </row>
    <row r="1233" spans="1:40" x14ac:dyDescent="0.25">
      <c r="A1233" s="52">
        <v>1</v>
      </c>
      <c r="B1233" s="1051" t="s">
        <v>165</v>
      </c>
      <c r="C1233" s="2558"/>
      <c r="D1233" s="474">
        <v>212</v>
      </c>
      <c r="E1233" s="1750">
        <v>558</v>
      </c>
      <c r="F1233" s="74">
        <f>ROUND(E1233/12*$B$4,0)</f>
        <v>558</v>
      </c>
      <c r="G1233" s="149">
        <v>315</v>
      </c>
      <c r="H1233" s="80">
        <f>G1233/F1233*100</f>
        <v>56.451612903225815</v>
      </c>
      <c r="I1233" s="389">
        <v>8.5</v>
      </c>
      <c r="J1233" s="75">
        <f t="shared" ref="J1233:J1238" si="1081">M1233/G1233</f>
        <v>7.2730158730158729</v>
      </c>
      <c r="K1233" s="82">
        <f>ROUND(E1233*I1233,0)</f>
        <v>4743</v>
      </c>
      <c r="L1233" s="82">
        <f t="shared" ref="L1233:L1234" si="1082">ROUND(K1233/12*$B$4,0)</f>
        <v>4743</v>
      </c>
      <c r="M1233" s="82">
        <v>2291</v>
      </c>
      <c r="N1233" s="132">
        <f>M1233/L1233*100</f>
        <v>48.302761965001054</v>
      </c>
      <c r="O1233" s="82">
        <f>ROUND(K1233/D1233,0)</f>
        <v>22</v>
      </c>
      <c r="P1233" s="76">
        <f t="shared" ref="P1233:P1238" si="1083">M1233/$B$4*12/O1233</f>
        <v>104.13636363636364</v>
      </c>
      <c r="Q1233" s="633"/>
      <c r="R1233" s="633"/>
      <c r="S1233" s="633"/>
      <c r="T1233" s="633"/>
      <c r="U1233" s="633"/>
      <c r="V1233" s="633"/>
      <c r="W1233" s="633"/>
      <c r="X1233" s="633"/>
      <c r="Y1233" s="633"/>
      <c r="Z1233" s="633"/>
      <c r="AA1233" s="633"/>
      <c r="AB1233" s="633"/>
      <c r="AC1233" s="3327"/>
      <c r="AD1233" s="633"/>
      <c r="AE1233" s="3434"/>
      <c r="AF1233" s="633"/>
      <c r="AG1233" s="633"/>
      <c r="AH1233" s="633"/>
      <c r="AI1233" s="633"/>
      <c r="AJ1233" s="2228"/>
      <c r="AK1233" s="1962"/>
      <c r="AL1233" s="8"/>
      <c r="AM1233" s="1389"/>
      <c r="AN1233" s="1792"/>
    </row>
    <row r="1234" spans="1:40" x14ac:dyDescent="0.25">
      <c r="A1234" s="52">
        <v>1</v>
      </c>
      <c r="B1234" s="1051" t="s">
        <v>17</v>
      </c>
      <c r="C1234" s="2558"/>
      <c r="D1234" s="105">
        <v>240</v>
      </c>
      <c r="E1234" s="1590">
        <v>348</v>
      </c>
      <c r="F1234" s="149">
        <f t="shared" ref="F1234:F1236" si="1084">ROUND(E1234/12*$B$4,0)</f>
        <v>348</v>
      </c>
      <c r="G1234" s="74">
        <v>0</v>
      </c>
      <c r="H1234" s="74"/>
      <c r="I1234" s="330">
        <v>4</v>
      </c>
      <c r="J1234" s="150" t="e">
        <f t="shared" si="1081"/>
        <v>#DIV/0!</v>
      </c>
      <c r="K1234" s="76">
        <f>ROUND(E1234*I1234,0)</f>
        <v>1392</v>
      </c>
      <c r="L1234" s="76">
        <f t="shared" si="1082"/>
        <v>1392</v>
      </c>
      <c r="M1234" s="76"/>
      <c r="N1234" s="76"/>
      <c r="O1234" s="76">
        <f>ROUND(K1234/D1234,0)</f>
        <v>6</v>
      </c>
      <c r="P1234" s="132">
        <f t="shared" si="1083"/>
        <v>0</v>
      </c>
      <c r="Q1234" s="633"/>
      <c r="R1234" s="633"/>
      <c r="S1234" s="633"/>
      <c r="T1234" s="633"/>
      <c r="U1234" s="633"/>
      <c r="V1234" s="633"/>
      <c r="W1234" s="633"/>
      <c r="X1234" s="633"/>
      <c r="Y1234" s="633"/>
      <c r="Z1234" s="633"/>
      <c r="AA1234" s="633"/>
      <c r="AB1234" s="633"/>
      <c r="AC1234" s="3327"/>
      <c r="AD1234" s="633"/>
      <c r="AE1234" s="3434"/>
      <c r="AF1234" s="633"/>
      <c r="AG1234" s="633"/>
      <c r="AH1234" s="633"/>
      <c r="AI1234" s="633"/>
      <c r="AJ1234" s="2228"/>
      <c r="AK1234" s="1962"/>
      <c r="AL1234" s="8"/>
      <c r="AM1234" s="1389"/>
      <c r="AN1234" s="1792"/>
    </row>
    <row r="1235" spans="1:40" x14ac:dyDescent="0.25">
      <c r="A1235" s="52">
        <v>1</v>
      </c>
      <c r="B1235" s="130" t="s">
        <v>47</v>
      </c>
      <c r="C1235" s="2403"/>
      <c r="D1235" s="105">
        <v>240</v>
      </c>
      <c r="E1235" s="1590">
        <v>2374</v>
      </c>
      <c r="F1235" s="74">
        <f t="shared" si="1084"/>
        <v>2374</v>
      </c>
      <c r="G1235" s="74">
        <v>2269</v>
      </c>
      <c r="H1235" s="74">
        <f>G1235/F1235*100</f>
        <v>95.577085088458304</v>
      </c>
      <c r="I1235" s="330">
        <v>8</v>
      </c>
      <c r="J1235" s="75">
        <f t="shared" si="1081"/>
        <v>7.864257382106655</v>
      </c>
      <c r="K1235" s="76">
        <f>ROUND(E1235*I1235,0)</f>
        <v>18992</v>
      </c>
      <c r="L1235" s="76">
        <f t="shared" ref="L1235:L1236" si="1085">ROUND(K1235/12*$B$4,0)</f>
        <v>18992</v>
      </c>
      <c r="M1235" s="76">
        <v>17844</v>
      </c>
      <c r="N1235" s="76">
        <f>M1235/L1235*100</f>
        <v>93.955349620893003</v>
      </c>
      <c r="O1235" s="76">
        <f>ROUND(K1235/D1235,0)</f>
        <v>79</v>
      </c>
      <c r="P1235" s="76">
        <f t="shared" si="1083"/>
        <v>225.87341772151899</v>
      </c>
      <c r="Q1235" s="633"/>
      <c r="R1235" s="633"/>
      <c r="S1235" s="633"/>
      <c r="T1235" s="633"/>
      <c r="U1235" s="633"/>
      <c r="V1235" s="633"/>
      <c r="W1235" s="633"/>
      <c r="X1235" s="633"/>
      <c r="Y1235" s="633"/>
      <c r="Z1235" s="633"/>
      <c r="AA1235" s="633"/>
      <c r="AB1235" s="633"/>
      <c r="AC1235" s="3327"/>
      <c r="AD1235" s="633">
        <f>AJ1235-AI1235-AF1235</f>
        <v>0</v>
      </c>
      <c r="AE1235" s="3434"/>
      <c r="AF1235" s="633"/>
      <c r="AG1235" s="633">
        <f>AD1235-AC1235</f>
        <v>0</v>
      </c>
      <c r="AH1235" s="633"/>
      <c r="AI1235" s="633"/>
      <c r="AJ1235" s="2228"/>
      <c r="AK1235" s="1962"/>
      <c r="AL1235" s="8"/>
      <c r="AM1235" s="1389">
        <f t="shared" si="987"/>
        <v>0</v>
      </c>
      <c r="AN1235" s="1792"/>
    </row>
    <row r="1236" spans="1:40" s="78" customFormat="1" x14ac:dyDescent="0.25">
      <c r="A1236" s="52">
        <v>1</v>
      </c>
      <c r="B1236" s="130" t="s">
        <v>6</v>
      </c>
      <c r="C1236" s="2403"/>
      <c r="D1236" s="105">
        <v>240</v>
      </c>
      <c r="E1236" s="1590">
        <v>635</v>
      </c>
      <c r="F1236" s="74">
        <f t="shared" si="1084"/>
        <v>635</v>
      </c>
      <c r="G1236" s="74">
        <v>873</v>
      </c>
      <c r="H1236" s="80">
        <f>G1236/F1236*100</f>
        <v>137.48031496062993</v>
      </c>
      <c r="I1236" s="330">
        <v>4</v>
      </c>
      <c r="J1236" s="81">
        <f t="shared" si="1081"/>
        <v>5</v>
      </c>
      <c r="K1236" s="82">
        <f>ROUND(E1236*I1236,0)</f>
        <v>2540</v>
      </c>
      <c r="L1236" s="82">
        <f t="shared" si="1085"/>
        <v>2540</v>
      </c>
      <c r="M1236" s="82">
        <v>4365</v>
      </c>
      <c r="N1236" s="76">
        <f>M1236/L1236*100</f>
        <v>171.85039370078741</v>
      </c>
      <c r="O1236" s="82">
        <f>ROUND(K1236/D1236,0)</f>
        <v>11</v>
      </c>
      <c r="P1236" s="76">
        <f t="shared" si="1083"/>
        <v>396.81818181818181</v>
      </c>
      <c r="Q1236" s="633"/>
      <c r="R1236" s="633"/>
      <c r="S1236" s="633"/>
      <c r="T1236" s="633"/>
      <c r="U1236" s="633"/>
      <c r="V1236" s="633"/>
      <c r="W1236" s="633"/>
      <c r="X1236" s="633"/>
      <c r="Y1236" s="633"/>
      <c r="Z1236" s="633"/>
      <c r="AA1236" s="633"/>
      <c r="AB1236" s="633"/>
      <c r="AC1236" s="3327"/>
      <c r="AD1236" s="633">
        <f>AJ1236-AI1236-AF1236</f>
        <v>0</v>
      </c>
      <c r="AE1236" s="3434"/>
      <c r="AF1236" s="2101"/>
      <c r="AG1236" s="2101">
        <f>AD1236-AC1236</f>
        <v>0</v>
      </c>
      <c r="AH1236" s="2101"/>
      <c r="AI1236" s="633"/>
      <c r="AJ1236" s="2228"/>
      <c r="AK1236" s="1962"/>
      <c r="AL1236" s="8"/>
      <c r="AM1236" s="1389">
        <f t="shared" si="987"/>
        <v>0</v>
      </c>
      <c r="AN1236" s="1792"/>
    </row>
    <row r="1237" spans="1:40" x14ac:dyDescent="0.25">
      <c r="A1237" s="52">
        <v>1</v>
      </c>
      <c r="B1237" s="2029" t="s">
        <v>200</v>
      </c>
      <c r="C1237" s="2559"/>
      <c r="D1237" s="1476"/>
      <c r="E1237" s="1598">
        <f>SUM(E1233:E1236)</f>
        <v>3915</v>
      </c>
      <c r="F1237" s="390">
        <f t="shared" ref="F1237" si="1086">SUM(F1233:F1236)</f>
        <v>3915</v>
      </c>
      <c r="G1237" s="390">
        <f t="shared" ref="G1237" si="1087">SUM(G1233:G1236)</f>
        <v>3457</v>
      </c>
      <c r="H1237" s="421">
        <f>G1237/F1237*100</f>
        <v>88.301404853129</v>
      </c>
      <c r="I1237" s="86">
        <f>IF(E1237=0,0,K1237/E1237)</f>
        <v>7.0669220945083016</v>
      </c>
      <c r="J1237" s="422">
        <f t="shared" si="1081"/>
        <v>7.0870697136245298</v>
      </c>
      <c r="K1237" s="87">
        <f t="shared" ref="K1237:M1237" si="1088">SUM(K1233:K1236)</f>
        <v>27667</v>
      </c>
      <c r="L1237" s="87">
        <f t="shared" si="1088"/>
        <v>27667</v>
      </c>
      <c r="M1237" s="87">
        <f t="shared" si="1088"/>
        <v>24500</v>
      </c>
      <c r="N1237" s="159">
        <f>M1237/L1237*100</f>
        <v>88.55314996204865</v>
      </c>
      <c r="O1237" s="87">
        <f>SUM(O1233:O1236)</f>
        <v>118</v>
      </c>
      <c r="P1237" s="159">
        <f t="shared" si="1083"/>
        <v>207.62711864406779</v>
      </c>
      <c r="Q1237" s="636"/>
      <c r="R1237" s="636"/>
      <c r="S1237" s="636"/>
      <c r="T1237" s="636"/>
      <c r="U1237" s="636"/>
      <c r="V1237" s="636"/>
      <c r="W1237" s="636"/>
      <c r="X1237" s="636"/>
      <c r="Y1237" s="636"/>
      <c r="Z1237" s="636"/>
      <c r="AA1237" s="636"/>
      <c r="AB1237" s="636"/>
      <c r="AC1237" s="3331"/>
      <c r="AD1237" s="636">
        <f>AJ1237-AI1237-AF1237</f>
        <v>0</v>
      </c>
      <c r="AE1237" s="3432"/>
      <c r="AF1237" s="636"/>
      <c r="AG1237" s="636"/>
      <c r="AH1237" s="636"/>
      <c r="AI1237" s="636"/>
      <c r="AJ1237" s="2226"/>
      <c r="AK1237" s="1963"/>
      <c r="AL1237" s="15"/>
      <c r="AM1237" s="1390">
        <f t="shared" ref="AM1237:AM1344" si="1089">AL1237/1000</f>
        <v>0</v>
      </c>
      <c r="AN1237" s="1792"/>
    </row>
    <row r="1238" spans="1:40" ht="30" thickBot="1" x14ac:dyDescent="0.3">
      <c r="A1238" s="52">
        <v>1</v>
      </c>
      <c r="B1238" s="136" t="s">
        <v>276</v>
      </c>
      <c r="C1238" s="136"/>
      <c r="D1238" s="136"/>
      <c r="E1238" s="1737">
        <f>SUM(E1237)</f>
        <v>3915</v>
      </c>
      <c r="F1238" s="350">
        <f>SUM(F1237)</f>
        <v>3915</v>
      </c>
      <c r="G1238" s="350">
        <f>SUM(G1237)</f>
        <v>3457</v>
      </c>
      <c r="H1238" s="350">
        <f>G1238/F1238*100</f>
        <v>88.301404853129</v>
      </c>
      <c r="I1238" s="138">
        <f>IF(E1238=0,0,K1238/E1238)</f>
        <v>7.0669220945083016</v>
      </c>
      <c r="J1238" s="139">
        <f t="shared" si="1081"/>
        <v>7.0870697136245298</v>
      </c>
      <c r="K1238" s="350">
        <f>SUM(K1237)</f>
        <v>27667</v>
      </c>
      <c r="L1238" s="350">
        <f>SUM(L1237)</f>
        <v>27667</v>
      </c>
      <c r="M1238" s="350">
        <f>SUM(M1237)</f>
        <v>24500</v>
      </c>
      <c r="N1238" s="141">
        <f>M1238/L1238*100</f>
        <v>88.55314996204865</v>
      </c>
      <c r="O1238" s="172">
        <f>O1237</f>
        <v>118</v>
      </c>
      <c r="P1238" s="141">
        <f t="shared" si="1083"/>
        <v>207.62711864406779</v>
      </c>
      <c r="Q1238" s="2235">
        <v>76577.31144000002</v>
      </c>
      <c r="R1238" s="2235">
        <v>76577.31144000002</v>
      </c>
      <c r="S1238" s="2235">
        <v>76577.31144000002</v>
      </c>
      <c r="T1238" s="2235">
        <v>76574.278480000008</v>
      </c>
      <c r="U1238" s="2235">
        <v>76574.278480000008</v>
      </c>
      <c r="V1238" s="2235">
        <v>76574.278480000008</v>
      </c>
      <c r="W1238" s="2235">
        <v>76574.278480000008</v>
      </c>
      <c r="X1238" s="2235">
        <v>76574.278480000008</v>
      </c>
      <c r="Y1238" s="2235">
        <v>76574.278480000008</v>
      </c>
      <c r="Z1238" s="2235">
        <v>76574.278480000008</v>
      </c>
      <c r="AA1238" s="2235">
        <v>76576.553200000009</v>
      </c>
      <c r="AB1238" s="2235">
        <v>72562.051519999994</v>
      </c>
      <c r="AC1238" s="3287">
        <f t="shared" ref="AC1238" si="1090">AB1238</f>
        <v>72562.051519999994</v>
      </c>
      <c r="AD1238" s="2235">
        <f>AJ1238-AI1238-AF1238</f>
        <v>63337.955609999961</v>
      </c>
      <c r="AE1238" s="3442"/>
      <c r="AF1238" s="2235">
        <v>-167.64</v>
      </c>
      <c r="AG1238" s="2235">
        <f>AD1238-AC1238</f>
        <v>-9224.0959100000327</v>
      </c>
      <c r="AH1238" s="2235">
        <v>0</v>
      </c>
      <c r="AI1238" s="2235">
        <v>-15.72777</v>
      </c>
      <c r="AJ1238" s="2236">
        <v>63154.587839999964</v>
      </c>
      <c r="AK1238" s="1967"/>
      <c r="AL1238" s="42"/>
      <c r="AM1238" s="1393">
        <f t="shared" si="1089"/>
        <v>0</v>
      </c>
      <c r="AN1238" s="1792"/>
    </row>
    <row r="1239" spans="1:40" ht="15.75" thickBot="1" x14ac:dyDescent="0.3">
      <c r="A1239" s="52">
        <v>1</v>
      </c>
      <c r="B1239" s="467" t="s">
        <v>457</v>
      </c>
      <c r="C1239" s="2539"/>
      <c r="D1239" s="467"/>
      <c r="E1239" s="1596"/>
      <c r="F1239" s="484"/>
      <c r="G1239" s="484"/>
      <c r="H1239" s="484"/>
      <c r="I1239" s="352"/>
      <c r="J1239" s="352"/>
      <c r="K1239" s="484"/>
      <c r="L1239" s="484"/>
      <c r="M1239" s="484"/>
      <c r="N1239" s="484"/>
      <c r="O1239" s="484"/>
      <c r="P1239" s="484"/>
      <c r="Q1239" s="773">
        <f t="shared" ref="Q1239:AJ1239" si="1091">SUM(Q1238,Q1230)</f>
        <v>278531.79306000005</v>
      </c>
      <c r="R1239" s="773">
        <f t="shared" ref="R1239:S1239" si="1092">SUM(R1238,R1230)</f>
        <v>278531.79306000005</v>
      </c>
      <c r="S1239" s="773">
        <f t="shared" si="1092"/>
        <v>278531.79306000005</v>
      </c>
      <c r="T1239" s="773">
        <f t="shared" ref="T1239:U1239" si="1093">SUM(T1238,T1230)</f>
        <v>278247.62940999999</v>
      </c>
      <c r="U1239" s="773">
        <f t="shared" si="1093"/>
        <v>278247.62940999999</v>
      </c>
      <c r="V1239" s="773">
        <f t="shared" ref="V1239:W1239" si="1094">SUM(V1238,V1230)</f>
        <v>278247.62940999999</v>
      </c>
      <c r="W1239" s="773">
        <f t="shared" si="1094"/>
        <v>278247.62940999999</v>
      </c>
      <c r="X1239" s="773">
        <f t="shared" ref="X1239:Y1239" si="1095">SUM(X1238,X1230)</f>
        <v>278177.34441000002</v>
      </c>
      <c r="Y1239" s="773">
        <f t="shared" si="1095"/>
        <v>278205.67786666669</v>
      </c>
      <c r="Z1239" s="773">
        <f t="shared" ref="Z1239" si="1096">SUM(Z1238,Z1230)</f>
        <v>278199.71372</v>
      </c>
      <c r="AA1239" s="773">
        <f t="shared" ref="AA1239:AC1239" si="1097">SUM(AA1238,AA1230)</f>
        <v>278202.24653999996</v>
      </c>
      <c r="AB1239" s="773">
        <f t="shared" ref="AB1239" si="1098">SUM(AB1238,AB1230)</f>
        <v>274187.74485999998</v>
      </c>
      <c r="AC1239" s="3378">
        <f t="shared" si="1097"/>
        <v>274187.74485999998</v>
      </c>
      <c r="AD1239" s="773">
        <f t="shared" si="1091"/>
        <v>256312.63385999989</v>
      </c>
      <c r="AE1239" s="3443">
        <f t="shared" si="1091"/>
        <v>0</v>
      </c>
      <c r="AF1239" s="773">
        <f t="shared" ref="AF1239" si="1099">SUM(AF1238,AF1230)</f>
        <v>-167.64</v>
      </c>
      <c r="AG1239" s="773">
        <f t="shared" si="1091"/>
        <v>-17875.111000000092</v>
      </c>
      <c r="AH1239" s="773"/>
      <c r="AI1239" s="773">
        <f t="shared" si="1091"/>
        <v>-19.947569999999999</v>
      </c>
      <c r="AJ1239" s="2237">
        <f t="shared" si="1091"/>
        <v>256125.04628999988</v>
      </c>
      <c r="AK1239" s="1968"/>
      <c r="AL1239" s="1036" t="e">
        <f>SUM(AL1230,AL1238)</f>
        <v>#REF!</v>
      </c>
      <c r="AM1239" s="1036" t="e">
        <f t="shared" si="1089"/>
        <v>#REF!</v>
      </c>
      <c r="AN1239" s="1792"/>
    </row>
    <row r="1240" spans="1:40" x14ac:dyDescent="0.25">
      <c r="A1240" s="52">
        <v>1</v>
      </c>
      <c r="B1240" s="504"/>
      <c r="C1240" s="2554"/>
      <c r="D1240" s="504"/>
      <c r="E1240" s="1599"/>
      <c r="F1240" s="438"/>
      <c r="G1240" s="438"/>
      <c r="H1240" s="438"/>
      <c r="I1240" s="345"/>
      <c r="J1240" s="345"/>
      <c r="K1240" s="438"/>
      <c r="L1240" s="438"/>
      <c r="M1240" s="438"/>
      <c r="N1240" s="438"/>
      <c r="O1240" s="438"/>
      <c r="P1240" s="438"/>
      <c r="Q1240" s="1184"/>
      <c r="R1240" s="1184"/>
      <c r="S1240" s="1184"/>
      <c r="T1240" s="1184"/>
      <c r="U1240" s="1184"/>
      <c r="V1240" s="1184"/>
      <c r="W1240" s="1184"/>
      <c r="X1240" s="1184"/>
      <c r="Y1240" s="1184"/>
      <c r="Z1240" s="1184"/>
      <c r="AA1240" s="1184"/>
      <c r="AB1240" s="1184"/>
      <c r="AC1240" s="3325"/>
      <c r="AD1240" s="1184">
        <f>AJ1240-AI1240-AF1240</f>
        <v>0</v>
      </c>
      <c r="AE1240" s="3433"/>
      <c r="AF1240" s="1184"/>
      <c r="AG1240" s="1184"/>
      <c r="AH1240" s="1184"/>
      <c r="AI1240" s="1184"/>
      <c r="AJ1240" s="2227"/>
      <c r="AK1240" s="1965"/>
      <c r="AL1240" s="13"/>
      <c r="AM1240" s="1392">
        <f t="shared" si="1089"/>
        <v>0</v>
      </c>
      <c r="AN1240" s="1792"/>
    </row>
    <row r="1241" spans="1:40" ht="29.25" x14ac:dyDescent="0.25">
      <c r="A1241" s="52">
        <v>1</v>
      </c>
      <c r="B1241" s="882" t="s">
        <v>218</v>
      </c>
      <c r="C1241" s="882"/>
      <c r="D1241" s="407"/>
      <c r="E1241" s="1588"/>
      <c r="F1241" s="107"/>
      <c r="G1241" s="107"/>
      <c r="H1241" s="107"/>
      <c r="I1241" s="106"/>
      <c r="J1241" s="106"/>
      <c r="K1241" s="107"/>
      <c r="L1241" s="107"/>
      <c r="M1241" s="107"/>
      <c r="N1241" s="107"/>
      <c r="O1241" s="107"/>
      <c r="P1241" s="107"/>
      <c r="Q1241" s="633"/>
      <c r="R1241" s="633"/>
      <c r="S1241" s="633"/>
      <c r="T1241" s="633"/>
      <c r="U1241" s="633"/>
      <c r="V1241" s="633"/>
      <c r="W1241" s="633"/>
      <c r="X1241" s="633"/>
      <c r="Y1241" s="633"/>
      <c r="Z1241" s="633"/>
      <c r="AA1241" s="633"/>
      <c r="AB1241" s="633"/>
      <c r="AC1241" s="3327"/>
      <c r="AD1241" s="633">
        <f>AJ1241-AI1241-AF1241</f>
        <v>0</v>
      </c>
      <c r="AE1241" s="3434"/>
      <c r="AF1241" s="633"/>
      <c r="AG1241" s="633"/>
      <c r="AH1241" s="633"/>
      <c r="AI1241" s="633"/>
      <c r="AJ1241" s="2228"/>
      <c r="AK1241" s="1962"/>
      <c r="AL1241" s="8"/>
      <c r="AM1241" s="1389">
        <f t="shared" si="1089"/>
        <v>0</v>
      </c>
      <c r="AN1241" s="1792"/>
    </row>
    <row r="1242" spans="1:40" x14ac:dyDescent="0.25">
      <c r="A1242" s="52">
        <v>1</v>
      </c>
      <c r="B1242" s="2729" t="s">
        <v>426</v>
      </c>
      <c r="C1242" s="509"/>
      <c r="D1242" s="449"/>
      <c r="E1242" s="1588"/>
      <c r="F1242" s="107"/>
      <c r="G1242" s="107"/>
      <c r="H1242" s="107"/>
      <c r="I1242" s="106"/>
      <c r="J1242" s="106"/>
      <c r="K1242" s="107"/>
      <c r="L1242" s="107"/>
      <c r="M1242" s="107"/>
      <c r="N1242" s="107"/>
      <c r="O1242" s="107"/>
      <c r="P1242" s="107"/>
      <c r="Q1242" s="633">
        <v>54505.281959999993</v>
      </c>
      <c r="R1242" s="633">
        <v>54505.281959999993</v>
      </c>
      <c r="S1242" s="633">
        <v>54505.281959999993</v>
      </c>
      <c r="T1242" s="633">
        <v>82191.079470000011</v>
      </c>
      <c r="U1242" s="633">
        <v>82191.079470000011</v>
      </c>
      <c r="V1242" s="633">
        <v>82191.079470000011</v>
      </c>
      <c r="W1242" s="633">
        <v>82191.079470000011</v>
      </c>
      <c r="X1242" s="633">
        <v>82191.079470000011</v>
      </c>
      <c r="Y1242" s="633">
        <v>69857.947509999984</v>
      </c>
      <c r="Z1242" s="633">
        <v>70887.77837</v>
      </c>
      <c r="AA1242" s="633">
        <v>76976.121709999992</v>
      </c>
      <c r="AB1242" s="633">
        <v>76976.121709999992</v>
      </c>
      <c r="AC1242" s="3648">
        <f t="shared" ref="AC1242" si="1100">AB1242</f>
        <v>76976.121709999992</v>
      </c>
      <c r="AD1242" s="633">
        <f>AJ1242-AI1242-AF1242</f>
        <v>77996.81736000003</v>
      </c>
      <c r="AE1242" s="3434"/>
      <c r="AF1242" s="633"/>
      <c r="AG1242" s="633">
        <f>AD1242-AC1242</f>
        <v>1020.6956500000379</v>
      </c>
      <c r="AH1242" s="633">
        <v>0</v>
      </c>
      <c r="AI1242" s="633">
        <v>-63.901710000000008</v>
      </c>
      <c r="AJ1242" s="2228">
        <v>77932.915650000024</v>
      </c>
      <c r="AK1242" s="1962"/>
      <c r="AL1242" s="8"/>
      <c r="AM1242" s="1389">
        <f t="shared" si="1089"/>
        <v>0</v>
      </c>
      <c r="AN1242" s="1792"/>
    </row>
    <row r="1243" spans="1:40" x14ac:dyDescent="0.25">
      <c r="A1243" s="52">
        <v>1</v>
      </c>
      <c r="B1243" s="2682" t="s">
        <v>427</v>
      </c>
      <c r="C1243" s="509"/>
      <c r="D1243" s="449"/>
      <c r="E1243" s="1588">
        <f>E1245+E1246+E1250</f>
        <v>41120</v>
      </c>
      <c r="F1243" s="107">
        <f t="shared" ref="F1243" si="1101">F1245+F1246+F1250</f>
        <v>41120</v>
      </c>
      <c r="G1243" s="107">
        <f t="shared" ref="G1243" si="1102">G1245+G1246+G1250</f>
        <v>35728</v>
      </c>
      <c r="H1243" s="107">
        <f>G1243/F1243*100</f>
        <v>86.887159533073927</v>
      </c>
      <c r="I1243" s="106"/>
      <c r="J1243" s="106"/>
      <c r="K1243" s="107"/>
      <c r="L1243" s="107"/>
      <c r="M1243" s="107"/>
      <c r="N1243" s="107"/>
      <c r="O1243" s="107"/>
      <c r="P1243" s="107"/>
      <c r="Q1243" s="633"/>
      <c r="R1243" s="633"/>
      <c r="S1243" s="633"/>
      <c r="T1243" s="633"/>
      <c r="U1243" s="633"/>
      <c r="V1243" s="633"/>
      <c r="W1243" s="633"/>
      <c r="X1243" s="633"/>
      <c r="Y1243" s="633"/>
      <c r="Z1243" s="633"/>
      <c r="AA1243" s="633"/>
      <c r="AB1243" s="633"/>
      <c r="AC1243" s="3327"/>
      <c r="AD1243" s="633"/>
      <c r="AE1243" s="3434"/>
      <c r="AF1243" s="633"/>
      <c r="AG1243" s="633"/>
      <c r="AH1243" s="633"/>
      <c r="AI1243" s="633"/>
      <c r="AJ1243" s="2228"/>
      <c r="AK1243" s="1962"/>
      <c r="AL1243" s="8"/>
      <c r="AM1243" s="1389"/>
      <c r="AN1243" s="1792"/>
    </row>
    <row r="1244" spans="1:40" x14ac:dyDescent="0.25">
      <c r="A1244" s="52">
        <v>1</v>
      </c>
      <c r="B1244" s="2037" t="s">
        <v>259</v>
      </c>
      <c r="C1244" s="509"/>
      <c r="D1244" s="449"/>
      <c r="E1244" s="1588"/>
      <c r="F1244" s="107"/>
      <c r="G1244" s="107"/>
      <c r="H1244" s="107"/>
      <c r="I1244" s="106"/>
      <c r="J1244" s="106"/>
      <c r="K1244" s="107"/>
      <c r="L1244" s="107"/>
      <c r="M1244" s="107"/>
      <c r="N1244" s="107"/>
      <c r="O1244" s="107"/>
      <c r="P1244" s="107"/>
      <c r="Q1244" s="633"/>
      <c r="R1244" s="633"/>
      <c r="S1244" s="633"/>
      <c r="T1244" s="633"/>
      <c r="U1244" s="633"/>
      <c r="V1244" s="633"/>
      <c r="W1244" s="633"/>
      <c r="X1244" s="633"/>
      <c r="Y1244" s="633"/>
      <c r="Z1244" s="633"/>
      <c r="AA1244" s="633"/>
      <c r="AB1244" s="633"/>
      <c r="AC1244" s="3327"/>
      <c r="AD1244" s="633"/>
      <c r="AE1244" s="3434"/>
      <c r="AF1244" s="633"/>
      <c r="AG1244" s="633"/>
      <c r="AH1244" s="633"/>
      <c r="AI1244" s="633"/>
      <c r="AJ1244" s="2228"/>
      <c r="AK1244" s="1962"/>
      <c r="AL1244" s="8"/>
      <c r="AM1244" s="1389"/>
      <c r="AN1244" s="1792"/>
    </row>
    <row r="1245" spans="1:40" ht="30" x14ac:dyDescent="0.25">
      <c r="A1245" s="52">
        <v>1</v>
      </c>
      <c r="B1245" s="2037" t="s">
        <v>260</v>
      </c>
      <c r="C1245" s="509"/>
      <c r="D1245" s="449"/>
      <c r="E1245" s="1590">
        <v>25625</v>
      </c>
      <c r="F1245" s="328">
        <f t="shared" ref="F1245" si="1103">ROUND(E1245/12*$B$4,0)</f>
        <v>25625</v>
      </c>
      <c r="G1245" s="328">
        <v>21706</v>
      </c>
      <c r="H1245" s="328">
        <f>G1245/F1245*100</f>
        <v>84.706341463414631</v>
      </c>
      <c r="I1245" s="106"/>
      <c r="J1245" s="106"/>
      <c r="K1245" s="107"/>
      <c r="L1245" s="107"/>
      <c r="M1245" s="107"/>
      <c r="N1245" s="107"/>
      <c r="O1245" s="107"/>
      <c r="P1245" s="107"/>
      <c r="Q1245" s="633"/>
      <c r="R1245" s="633"/>
      <c r="S1245" s="633"/>
      <c r="T1245" s="633"/>
      <c r="U1245" s="633"/>
      <c r="V1245" s="633"/>
      <c r="W1245" s="633"/>
      <c r="X1245" s="633"/>
      <c r="Y1245" s="633"/>
      <c r="Z1245" s="633"/>
      <c r="AA1245" s="633"/>
      <c r="AB1245" s="633"/>
      <c r="AC1245" s="3327"/>
      <c r="AD1245" s="633"/>
      <c r="AE1245" s="3434"/>
      <c r="AF1245" s="633"/>
      <c r="AG1245" s="633"/>
      <c r="AH1245" s="633"/>
      <c r="AI1245" s="633"/>
      <c r="AJ1245" s="2228"/>
      <c r="AK1245" s="1962"/>
      <c r="AL1245" s="8"/>
      <c r="AM1245" s="1389"/>
      <c r="AN1245" s="1792"/>
    </row>
    <row r="1246" spans="1:40" ht="30" x14ac:dyDescent="0.25">
      <c r="A1246" s="52">
        <v>1</v>
      </c>
      <c r="B1246" s="2683" t="s">
        <v>428</v>
      </c>
      <c r="C1246" s="509"/>
      <c r="D1246" s="449"/>
      <c r="E1246" s="1588">
        <f>E1247</f>
        <v>7495</v>
      </c>
      <c r="F1246" s="107">
        <f t="shared" ref="F1246" si="1104">F1247</f>
        <v>7495</v>
      </c>
      <c r="G1246" s="107">
        <f t="shared" ref="G1246" si="1105">G1247</f>
        <v>7626</v>
      </c>
      <c r="H1246" s="107">
        <f>G1246/F1246*100</f>
        <v>101.74783188792529</v>
      </c>
      <c r="I1246" s="106"/>
      <c r="J1246" s="106"/>
      <c r="K1246" s="107"/>
      <c r="L1246" s="107"/>
      <c r="M1246" s="107"/>
      <c r="N1246" s="107"/>
      <c r="O1246" s="107"/>
      <c r="P1246" s="107"/>
      <c r="Q1246" s="633"/>
      <c r="R1246" s="633"/>
      <c r="S1246" s="633"/>
      <c r="T1246" s="633"/>
      <c r="U1246" s="633"/>
      <c r="V1246" s="633"/>
      <c r="W1246" s="633"/>
      <c r="X1246" s="633"/>
      <c r="Y1246" s="633"/>
      <c r="Z1246" s="633"/>
      <c r="AA1246" s="633"/>
      <c r="AB1246" s="633"/>
      <c r="AC1246" s="3327"/>
      <c r="AD1246" s="633"/>
      <c r="AE1246" s="3434"/>
      <c r="AF1246" s="633"/>
      <c r="AG1246" s="633"/>
      <c r="AH1246" s="633"/>
      <c r="AI1246" s="633"/>
      <c r="AJ1246" s="2228"/>
      <c r="AK1246" s="1962"/>
      <c r="AL1246" s="8"/>
      <c r="AM1246" s="1389"/>
      <c r="AN1246" s="1792"/>
    </row>
    <row r="1247" spans="1:40" x14ac:dyDescent="0.25">
      <c r="A1247" s="52">
        <v>1</v>
      </c>
      <c r="B1247" s="2038" t="s">
        <v>429</v>
      </c>
      <c r="C1247" s="509"/>
      <c r="D1247" s="449"/>
      <c r="E1247" s="1590">
        <v>7495</v>
      </c>
      <c r="F1247" s="328">
        <f t="shared" ref="F1247" si="1106">ROUND(E1247/12*$B$4,0)</f>
        <v>7495</v>
      </c>
      <c r="G1247" s="328">
        <v>7626</v>
      </c>
      <c r="H1247" s="328">
        <f>G1247/F1247*100</f>
        <v>101.74783188792529</v>
      </c>
      <c r="I1247" s="106"/>
      <c r="J1247" s="106"/>
      <c r="K1247" s="107"/>
      <c r="L1247" s="107"/>
      <c r="M1247" s="107"/>
      <c r="N1247" s="107"/>
      <c r="O1247" s="107"/>
      <c r="P1247" s="107"/>
      <c r="Q1247" s="633"/>
      <c r="R1247" s="633"/>
      <c r="S1247" s="633"/>
      <c r="T1247" s="633"/>
      <c r="U1247" s="633"/>
      <c r="V1247" s="633"/>
      <c r="W1247" s="633"/>
      <c r="X1247" s="633"/>
      <c r="Y1247" s="633"/>
      <c r="Z1247" s="633"/>
      <c r="AA1247" s="633"/>
      <c r="AB1247" s="633"/>
      <c r="AC1247" s="3327"/>
      <c r="AD1247" s="633"/>
      <c r="AE1247" s="3434"/>
      <c r="AF1247" s="633"/>
      <c r="AG1247" s="633"/>
      <c r="AH1247" s="633"/>
      <c r="AI1247" s="633"/>
      <c r="AJ1247" s="2228"/>
      <c r="AK1247" s="1962"/>
      <c r="AL1247" s="8"/>
      <c r="AM1247" s="1389"/>
      <c r="AN1247" s="1792"/>
    </row>
    <row r="1248" spans="1:40" ht="30" x14ac:dyDescent="0.25">
      <c r="A1248" s="52">
        <v>1</v>
      </c>
      <c r="B1248" s="2038" t="s">
        <v>430</v>
      </c>
      <c r="C1248" s="509"/>
      <c r="D1248" s="449"/>
      <c r="E1248" s="1588"/>
      <c r="F1248" s="107"/>
      <c r="G1248" s="107"/>
      <c r="H1248" s="107"/>
      <c r="I1248" s="106"/>
      <c r="J1248" s="106"/>
      <c r="K1248" s="107"/>
      <c r="L1248" s="107"/>
      <c r="M1248" s="107"/>
      <c r="N1248" s="107"/>
      <c r="O1248" s="107"/>
      <c r="P1248" s="107"/>
      <c r="Q1248" s="633"/>
      <c r="R1248" s="633"/>
      <c r="S1248" s="633"/>
      <c r="T1248" s="633"/>
      <c r="U1248" s="633"/>
      <c r="V1248" s="633"/>
      <c r="W1248" s="633"/>
      <c r="X1248" s="633"/>
      <c r="Y1248" s="633"/>
      <c r="Z1248" s="633"/>
      <c r="AA1248" s="633"/>
      <c r="AB1248" s="633"/>
      <c r="AC1248" s="3327"/>
      <c r="AD1248" s="633"/>
      <c r="AE1248" s="3434"/>
      <c r="AF1248" s="633"/>
      <c r="AG1248" s="633"/>
      <c r="AH1248" s="633"/>
      <c r="AI1248" s="633"/>
      <c r="AJ1248" s="2228"/>
      <c r="AK1248" s="1962"/>
      <c r="AL1248" s="8"/>
      <c r="AM1248" s="1389"/>
      <c r="AN1248" s="1792"/>
    </row>
    <row r="1249" spans="1:40" ht="60" x14ac:dyDescent="0.25">
      <c r="A1249" s="52">
        <v>1</v>
      </c>
      <c r="B1249" s="2038" t="s">
        <v>431</v>
      </c>
      <c r="C1249" s="509"/>
      <c r="D1249" s="449"/>
      <c r="E1249" s="1588"/>
      <c r="F1249" s="107"/>
      <c r="G1249" s="107"/>
      <c r="H1249" s="107"/>
      <c r="I1249" s="106"/>
      <c r="J1249" s="106"/>
      <c r="K1249" s="107"/>
      <c r="L1249" s="107"/>
      <c r="M1249" s="107"/>
      <c r="N1249" s="107"/>
      <c r="O1249" s="107"/>
      <c r="P1249" s="107"/>
      <c r="Q1249" s="633"/>
      <c r="R1249" s="633"/>
      <c r="S1249" s="633"/>
      <c r="T1249" s="633"/>
      <c r="U1249" s="633"/>
      <c r="V1249" s="633"/>
      <c r="W1249" s="633"/>
      <c r="X1249" s="633"/>
      <c r="Y1249" s="633"/>
      <c r="Z1249" s="633"/>
      <c r="AA1249" s="633"/>
      <c r="AB1249" s="633"/>
      <c r="AC1249" s="3327"/>
      <c r="AD1249" s="633"/>
      <c r="AE1249" s="3434"/>
      <c r="AF1249" s="633"/>
      <c r="AG1249" s="633"/>
      <c r="AH1249" s="633"/>
      <c r="AI1249" s="633"/>
      <c r="AJ1249" s="2228"/>
      <c r="AK1249" s="1962"/>
      <c r="AL1249" s="8"/>
      <c r="AM1249" s="1389"/>
      <c r="AN1249" s="1792"/>
    </row>
    <row r="1250" spans="1:40" ht="45" x14ac:dyDescent="0.25">
      <c r="A1250" s="52">
        <v>1</v>
      </c>
      <c r="B1250" s="2038" t="s">
        <v>447</v>
      </c>
      <c r="C1250" s="509"/>
      <c r="D1250" s="449"/>
      <c r="E1250" s="1590">
        <v>8000</v>
      </c>
      <c r="F1250" s="328">
        <f t="shared" ref="F1250" si="1107">ROUND(E1250/12*$B$4,0)</f>
        <v>8000</v>
      </c>
      <c r="G1250" s="3138">
        <v>6396</v>
      </c>
      <c r="H1250" s="328">
        <f>G1250/F1250*100</f>
        <v>79.95</v>
      </c>
      <c r="I1250" s="106"/>
      <c r="J1250" s="106"/>
      <c r="K1250" s="107"/>
      <c r="L1250" s="107"/>
      <c r="M1250" s="107"/>
      <c r="N1250" s="107"/>
      <c r="O1250" s="107"/>
      <c r="P1250" s="107"/>
      <c r="Q1250" s="633"/>
      <c r="R1250" s="633"/>
      <c r="S1250" s="633"/>
      <c r="T1250" s="633"/>
      <c r="U1250" s="633"/>
      <c r="V1250" s="633"/>
      <c r="W1250" s="633"/>
      <c r="X1250" s="633"/>
      <c r="Y1250" s="633"/>
      <c r="Z1250" s="633"/>
      <c r="AA1250" s="633"/>
      <c r="AB1250" s="633"/>
      <c r="AC1250" s="3327"/>
      <c r="AD1250" s="633"/>
      <c r="AE1250" s="3434"/>
      <c r="AF1250" s="633"/>
      <c r="AG1250" s="633"/>
      <c r="AH1250" s="633"/>
      <c r="AI1250" s="633"/>
      <c r="AJ1250" s="2228"/>
      <c r="AK1250" s="1962"/>
      <c r="AL1250" s="8"/>
      <c r="AM1250" s="1389"/>
      <c r="AN1250" s="1792"/>
    </row>
    <row r="1251" spans="1:40" x14ac:dyDescent="0.25">
      <c r="A1251" s="52">
        <v>1</v>
      </c>
      <c r="B1251" s="1915" t="s">
        <v>136</v>
      </c>
      <c r="C1251" s="509"/>
      <c r="D1251" s="449"/>
      <c r="E1251" s="1588">
        <f>E1252</f>
        <v>45000</v>
      </c>
      <c r="F1251" s="107">
        <f t="shared" ref="F1251" si="1108">F1252</f>
        <v>45000</v>
      </c>
      <c r="G1251" s="107">
        <f t="shared" ref="G1251" si="1109">G1252</f>
        <v>40450</v>
      </c>
      <c r="H1251" s="107">
        <f>G1251/F1251*100</f>
        <v>89.888888888888886</v>
      </c>
      <c r="I1251" s="106"/>
      <c r="J1251" s="106"/>
      <c r="K1251" s="107"/>
      <c r="L1251" s="107"/>
      <c r="M1251" s="107"/>
      <c r="N1251" s="107"/>
      <c r="O1251" s="107"/>
      <c r="P1251" s="107"/>
      <c r="Q1251" s="633"/>
      <c r="R1251" s="633"/>
      <c r="S1251" s="633"/>
      <c r="T1251" s="633"/>
      <c r="U1251" s="633"/>
      <c r="V1251" s="633"/>
      <c r="W1251" s="633"/>
      <c r="X1251" s="633"/>
      <c r="Y1251" s="633"/>
      <c r="Z1251" s="633"/>
      <c r="AA1251" s="633"/>
      <c r="AB1251" s="633"/>
      <c r="AC1251" s="3327"/>
      <c r="AD1251" s="633"/>
      <c r="AE1251" s="3434"/>
      <c r="AF1251" s="633"/>
      <c r="AG1251" s="633"/>
      <c r="AH1251" s="633"/>
      <c r="AI1251" s="633"/>
      <c r="AJ1251" s="2228"/>
      <c r="AK1251" s="1962"/>
      <c r="AL1251" s="8"/>
      <c r="AM1251" s="1389"/>
      <c r="AN1251" s="1792"/>
    </row>
    <row r="1252" spans="1:40" x14ac:dyDescent="0.25">
      <c r="A1252" s="52">
        <v>1</v>
      </c>
      <c r="B1252" s="1054" t="s">
        <v>316</v>
      </c>
      <c r="C1252" s="509"/>
      <c r="D1252" s="449"/>
      <c r="E1252" s="1590">
        <v>45000</v>
      </c>
      <c r="F1252" s="328">
        <f t="shared" ref="F1252" si="1110">ROUND(E1252/12*$B$4,0)</f>
        <v>45000</v>
      </c>
      <c r="G1252" s="328">
        <v>40450</v>
      </c>
      <c r="H1252" s="328">
        <f>G1252/F1252*100</f>
        <v>89.888888888888886</v>
      </c>
      <c r="I1252" s="106"/>
      <c r="J1252" s="106"/>
      <c r="K1252" s="107"/>
      <c r="L1252" s="107"/>
      <c r="M1252" s="107"/>
      <c r="N1252" s="107"/>
      <c r="O1252" s="107"/>
      <c r="P1252" s="107"/>
      <c r="Q1252" s="633"/>
      <c r="R1252" s="633"/>
      <c r="S1252" s="633"/>
      <c r="T1252" s="633"/>
      <c r="U1252" s="633"/>
      <c r="V1252" s="633"/>
      <c r="W1252" s="633"/>
      <c r="X1252" s="633"/>
      <c r="Y1252" s="633"/>
      <c r="Z1252" s="633"/>
      <c r="AA1252" s="633"/>
      <c r="AB1252" s="633"/>
      <c r="AC1252" s="3327"/>
      <c r="AD1252" s="633"/>
      <c r="AE1252" s="3434"/>
      <c r="AF1252" s="633"/>
      <c r="AG1252" s="633"/>
      <c r="AH1252" s="633"/>
      <c r="AI1252" s="633"/>
      <c r="AJ1252" s="2228"/>
      <c r="AK1252" s="1962"/>
      <c r="AL1252" s="8"/>
      <c r="AM1252" s="1389"/>
      <c r="AN1252" s="1792"/>
    </row>
    <row r="1253" spans="1:40" x14ac:dyDescent="0.25">
      <c r="A1253" s="52">
        <v>1</v>
      </c>
      <c r="B1253" s="1054" t="s">
        <v>433</v>
      </c>
      <c r="C1253" s="509"/>
      <c r="D1253" s="449"/>
      <c r="E1253" s="1588"/>
      <c r="F1253" s="107"/>
      <c r="G1253" s="107"/>
      <c r="H1253" s="107"/>
      <c r="I1253" s="106"/>
      <c r="J1253" s="106"/>
      <c r="K1253" s="107"/>
      <c r="L1253" s="107"/>
      <c r="M1253" s="107"/>
      <c r="N1253" s="107"/>
      <c r="O1253" s="107"/>
      <c r="P1253" s="107"/>
      <c r="Q1253" s="633"/>
      <c r="R1253" s="633"/>
      <c r="S1253" s="633"/>
      <c r="T1253" s="633"/>
      <c r="U1253" s="633"/>
      <c r="V1253" s="633"/>
      <c r="W1253" s="633"/>
      <c r="X1253" s="633"/>
      <c r="Y1253" s="633"/>
      <c r="Z1253" s="633"/>
      <c r="AA1253" s="633"/>
      <c r="AB1253" s="633"/>
      <c r="AC1253" s="3327"/>
      <c r="AD1253" s="633"/>
      <c r="AE1253" s="3434"/>
      <c r="AF1253" s="633"/>
      <c r="AG1253" s="633"/>
      <c r="AH1253" s="633"/>
      <c r="AI1253" s="633"/>
      <c r="AJ1253" s="2228"/>
      <c r="AK1253" s="1962"/>
      <c r="AL1253" s="8"/>
      <c r="AM1253" s="1389"/>
      <c r="AN1253" s="1792"/>
    </row>
    <row r="1254" spans="1:40" x14ac:dyDescent="0.25">
      <c r="A1254" s="52">
        <v>1</v>
      </c>
      <c r="B1254" s="2700" t="s">
        <v>434</v>
      </c>
      <c r="C1254" s="509"/>
      <c r="D1254" s="449"/>
      <c r="E1254" s="1588"/>
      <c r="F1254" s="107"/>
      <c r="G1254" s="107"/>
      <c r="H1254" s="107"/>
      <c r="I1254" s="106"/>
      <c r="J1254" s="106"/>
      <c r="K1254" s="107"/>
      <c r="L1254" s="107"/>
      <c r="M1254" s="107"/>
      <c r="N1254" s="107"/>
      <c r="O1254" s="107"/>
      <c r="P1254" s="107"/>
      <c r="Q1254" s="633"/>
      <c r="R1254" s="633"/>
      <c r="S1254" s="633"/>
      <c r="T1254" s="633"/>
      <c r="U1254" s="633"/>
      <c r="V1254" s="633"/>
      <c r="W1254" s="633"/>
      <c r="X1254" s="633"/>
      <c r="Y1254" s="633"/>
      <c r="Z1254" s="633"/>
      <c r="AA1254" s="633"/>
      <c r="AB1254" s="633"/>
      <c r="AC1254" s="3327"/>
      <c r="AD1254" s="633"/>
      <c r="AE1254" s="3434"/>
      <c r="AF1254" s="633"/>
      <c r="AG1254" s="633"/>
      <c r="AH1254" s="633"/>
      <c r="AI1254" s="633"/>
      <c r="AJ1254" s="2228"/>
      <c r="AK1254" s="1962"/>
      <c r="AL1254" s="8"/>
      <c r="AM1254" s="1389"/>
      <c r="AN1254" s="1792"/>
    </row>
    <row r="1255" spans="1:40" x14ac:dyDescent="0.25">
      <c r="A1255" s="52">
        <v>1</v>
      </c>
      <c r="B1255" s="2681" t="s">
        <v>261</v>
      </c>
      <c r="C1255" s="509"/>
      <c r="D1255" s="449"/>
      <c r="E1255" s="1588"/>
      <c r="F1255" s="107"/>
      <c r="G1255" s="107"/>
      <c r="H1255" s="107"/>
      <c r="I1255" s="106"/>
      <c r="J1255" s="106"/>
      <c r="K1255" s="107"/>
      <c r="L1255" s="107"/>
      <c r="M1255" s="107"/>
      <c r="N1255" s="107"/>
      <c r="O1255" s="107"/>
      <c r="P1255" s="107"/>
      <c r="Q1255" s="633">
        <v>4927.4567999999999</v>
      </c>
      <c r="R1255" s="633">
        <v>4927.4567999999999</v>
      </c>
      <c r="S1255" s="633">
        <v>4927.4567999999999</v>
      </c>
      <c r="T1255" s="633">
        <v>1231.8642</v>
      </c>
      <c r="U1255" s="633">
        <v>1231.8642</v>
      </c>
      <c r="V1255" s="633">
        <v>1231.8642</v>
      </c>
      <c r="W1255" s="633">
        <v>1231.8642</v>
      </c>
      <c r="X1255" s="633">
        <v>1231.8642</v>
      </c>
      <c r="Y1255" s="633">
        <v>2874.3498</v>
      </c>
      <c r="Z1255" s="633">
        <v>2737.4760000000001</v>
      </c>
      <c r="AA1255" s="633">
        <v>1916.2331999999999</v>
      </c>
      <c r="AB1255" s="633">
        <v>1916.2331999999999</v>
      </c>
      <c r="AC1255" s="3287">
        <f t="shared" ref="AC1255" si="1111">AB1255</f>
        <v>1916.2331999999999</v>
      </c>
      <c r="AD1255" s="633">
        <f>AJ1255-AI1255-AF1255</f>
        <v>1111.0137300000017</v>
      </c>
      <c r="AE1255" s="3434"/>
      <c r="AF1255" s="633"/>
      <c r="AG1255" s="633">
        <f>AD1255-AC1255</f>
        <v>-805.21946999999818</v>
      </c>
      <c r="AH1255" s="633">
        <v>0</v>
      </c>
      <c r="AI1255" s="633">
        <v>-2.4356</v>
      </c>
      <c r="AJ1255" s="2228">
        <v>1108.5781300000017</v>
      </c>
      <c r="AK1255" s="1962"/>
      <c r="AL1255" s="8"/>
      <c r="AM1255" s="1389"/>
      <c r="AN1255" s="1792"/>
    </row>
    <row r="1256" spans="1:40" ht="30" x14ac:dyDescent="0.25">
      <c r="A1256" s="52">
        <v>1</v>
      </c>
      <c r="B1256" s="2683" t="s">
        <v>423</v>
      </c>
      <c r="C1256" s="509"/>
      <c r="D1256" s="449"/>
      <c r="E1256" s="1588"/>
      <c r="F1256" s="107"/>
      <c r="G1256" s="107"/>
      <c r="H1256" s="107"/>
      <c r="I1256" s="106"/>
      <c r="J1256" s="106"/>
      <c r="K1256" s="107"/>
      <c r="L1256" s="107"/>
      <c r="M1256" s="107"/>
      <c r="N1256" s="107"/>
      <c r="O1256" s="107"/>
      <c r="P1256" s="107"/>
      <c r="Q1256" s="633"/>
      <c r="R1256" s="633"/>
      <c r="S1256" s="633"/>
      <c r="T1256" s="633"/>
      <c r="U1256" s="633"/>
      <c r="V1256" s="633"/>
      <c r="W1256" s="633"/>
      <c r="X1256" s="633"/>
      <c r="Y1256" s="633"/>
      <c r="Z1256" s="633"/>
      <c r="AA1256" s="633"/>
      <c r="AB1256" s="633"/>
      <c r="AC1256" s="3327"/>
      <c r="AD1256" s="633"/>
      <c r="AE1256" s="3434"/>
      <c r="AF1256" s="633"/>
      <c r="AG1256" s="633"/>
      <c r="AH1256" s="633"/>
      <c r="AI1256" s="633"/>
      <c r="AJ1256" s="2228"/>
      <c r="AK1256" s="1962"/>
      <c r="AL1256" s="8"/>
      <c r="AM1256" s="1389"/>
      <c r="AN1256" s="1792"/>
    </row>
    <row r="1257" spans="1:40" ht="47.25" x14ac:dyDescent="0.25">
      <c r="A1257" s="52">
        <v>1</v>
      </c>
      <c r="B1257" s="2730" t="s">
        <v>435</v>
      </c>
      <c r="C1257" s="509"/>
      <c r="D1257" s="449"/>
      <c r="E1257" s="1588">
        <f>E1258+E1263</f>
        <v>5243</v>
      </c>
      <c r="F1257" s="107">
        <f t="shared" ref="F1257" si="1112">F1258+F1263</f>
        <v>5243</v>
      </c>
      <c r="G1257" s="107">
        <f t="shared" ref="G1257" si="1113">G1258+G1263</f>
        <v>3499</v>
      </c>
      <c r="H1257" s="107">
        <f>G1257/F1257*100</f>
        <v>66.736601182529085</v>
      </c>
      <c r="I1257" s="106"/>
      <c r="J1257" s="106"/>
      <c r="K1257" s="107"/>
      <c r="L1257" s="107"/>
      <c r="M1257" s="107"/>
      <c r="N1257" s="107"/>
      <c r="O1257" s="107"/>
      <c r="P1257" s="107"/>
      <c r="Q1257" s="633">
        <v>32118.671999999999</v>
      </c>
      <c r="R1257" s="633">
        <v>32118.671999999999</v>
      </c>
      <c r="S1257" s="633">
        <v>32118.671999999999</v>
      </c>
      <c r="T1257" s="633">
        <v>8029.6679999999997</v>
      </c>
      <c r="U1257" s="633">
        <v>8029.6679999999997</v>
      </c>
      <c r="V1257" s="633">
        <v>8029.6679999999997</v>
      </c>
      <c r="W1257" s="633">
        <v>8029.6679999999997</v>
      </c>
      <c r="X1257" s="633">
        <v>8029.6679999999997</v>
      </c>
      <c r="Y1257" s="633">
        <v>18735.892</v>
      </c>
      <c r="Z1257" s="633">
        <v>17844.509119999999</v>
      </c>
      <c r="AA1257" s="633">
        <v>12578.249280000002</v>
      </c>
      <c r="AB1257" s="633">
        <v>12578.249280000002</v>
      </c>
      <c r="AC1257" s="3287">
        <f t="shared" ref="AC1257" si="1114">AB1257</f>
        <v>12578.249280000002</v>
      </c>
      <c r="AD1257" s="633">
        <f>AJ1257-AI1257-AF1257</f>
        <v>8219.1247100000001</v>
      </c>
      <c r="AE1257" s="3434"/>
      <c r="AF1257" s="633"/>
      <c r="AG1257" s="633">
        <f>AD1257-AC1257</f>
        <v>-4359.1245700000018</v>
      </c>
      <c r="AH1257" s="633">
        <v>0</v>
      </c>
      <c r="AI1257" s="633">
        <v>-22.675420000000003</v>
      </c>
      <c r="AJ1257" s="2228">
        <v>8196.4492900000005</v>
      </c>
      <c r="AK1257" s="1962"/>
      <c r="AL1257" s="8"/>
      <c r="AM1257" s="1389"/>
      <c r="AN1257" s="1792"/>
    </row>
    <row r="1258" spans="1:40" ht="30" x14ac:dyDescent="0.25">
      <c r="A1258" s="52">
        <v>1</v>
      </c>
      <c r="B1258" s="2683" t="s">
        <v>436</v>
      </c>
      <c r="C1258" s="509"/>
      <c r="D1258" s="449"/>
      <c r="E1258" s="1588">
        <f>E1259+E1260+E1261+E1262</f>
        <v>3998</v>
      </c>
      <c r="F1258" s="107">
        <f t="shared" ref="F1258" si="1115">F1259+F1260+F1261+F1262</f>
        <v>3998</v>
      </c>
      <c r="G1258" s="107">
        <f t="shared" ref="G1258" si="1116">G1259+G1260+G1261+G1262</f>
        <v>2542</v>
      </c>
      <c r="H1258" s="107">
        <f>G1258/F1258*100</f>
        <v>63.581790895447718</v>
      </c>
      <c r="I1258" s="106"/>
      <c r="J1258" s="106"/>
      <c r="K1258" s="107"/>
      <c r="L1258" s="107"/>
      <c r="M1258" s="107"/>
      <c r="N1258" s="107"/>
      <c r="O1258" s="107"/>
      <c r="P1258" s="107"/>
      <c r="Q1258" s="633"/>
      <c r="R1258" s="633"/>
      <c r="S1258" s="633"/>
      <c r="T1258" s="633"/>
      <c r="U1258" s="633"/>
      <c r="V1258" s="633"/>
      <c r="W1258" s="633"/>
      <c r="X1258" s="633"/>
      <c r="Y1258" s="633"/>
      <c r="Z1258" s="633"/>
      <c r="AA1258" s="633"/>
      <c r="AB1258" s="633"/>
      <c r="AC1258" s="3327"/>
      <c r="AD1258" s="633"/>
      <c r="AE1258" s="3434"/>
      <c r="AF1258" s="633"/>
      <c r="AG1258" s="633"/>
      <c r="AH1258" s="633"/>
      <c r="AI1258" s="633"/>
      <c r="AJ1258" s="2228"/>
      <c r="AK1258" s="1962"/>
      <c r="AL1258" s="8"/>
      <c r="AM1258" s="1389"/>
      <c r="AN1258" s="1792"/>
    </row>
    <row r="1259" spans="1:40" ht="30" x14ac:dyDescent="0.25">
      <c r="A1259" s="52">
        <v>1</v>
      </c>
      <c r="B1259" s="2038" t="s">
        <v>437</v>
      </c>
      <c r="C1259" s="509"/>
      <c r="D1259" s="449"/>
      <c r="E1259" s="1590">
        <v>3998</v>
      </c>
      <c r="F1259" s="3168">
        <f>E1259</f>
        <v>3998</v>
      </c>
      <c r="G1259" s="328">
        <v>2542</v>
      </c>
      <c r="H1259" s="328">
        <f>G1259/F1259*100</f>
        <v>63.581790895447718</v>
      </c>
      <c r="I1259" s="106"/>
      <c r="J1259" s="106"/>
      <c r="K1259" s="107"/>
      <c r="L1259" s="107"/>
      <c r="M1259" s="107"/>
      <c r="N1259" s="107"/>
      <c r="O1259" s="107"/>
      <c r="P1259" s="107"/>
      <c r="Q1259" s="633"/>
      <c r="R1259" s="633"/>
      <c r="S1259" s="633"/>
      <c r="T1259" s="633"/>
      <c r="U1259" s="633"/>
      <c r="V1259" s="633"/>
      <c r="W1259" s="633"/>
      <c r="X1259" s="633"/>
      <c r="Y1259" s="633"/>
      <c r="Z1259" s="633"/>
      <c r="AA1259" s="633"/>
      <c r="AB1259" s="633"/>
      <c r="AC1259" s="3327"/>
      <c r="AD1259" s="633"/>
      <c r="AE1259" s="3434"/>
      <c r="AF1259" s="633"/>
      <c r="AG1259" s="633"/>
      <c r="AH1259" s="633"/>
      <c r="AI1259" s="633"/>
      <c r="AJ1259" s="2228"/>
      <c r="AK1259" s="1962"/>
      <c r="AL1259" s="8"/>
      <c r="AM1259" s="1389"/>
      <c r="AN1259" s="1792"/>
    </row>
    <row r="1260" spans="1:40" ht="45" x14ac:dyDescent="0.25">
      <c r="A1260" s="52">
        <v>1</v>
      </c>
      <c r="B1260" s="2038" t="s">
        <v>438</v>
      </c>
      <c r="C1260" s="509"/>
      <c r="D1260" s="449"/>
      <c r="E1260" s="1588"/>
      <c r="F1260" s="107"/>
      <c r="G1260" s="107"/>
      <c r="H1260" s="107"/>
      <c r="I1260" s="106"/>
      <c r="J1260" s="106"/>
      <c r="K1260" s="107"/>
      <c r="L1260" s="107"/>
      <c r="M1260" s="107"/>
      <c r="N1260" s="107"/>
      <c r="O1260" s="107"/>
      <c r="P1260" s="107"/>
      <c r="Q1260" s="633"/>
      <c r="R1260" s="633"/>
      <c r="S1260" s="633"/>
      <c r="T1260" s="633"/>
      <c r="U1260" s="633"/>
      <c r="V1260" s="633"/>
      <c r="W1260" s="633"/>
      <c r="X1260" s="633"/>
      <c r="Y1260" s="633"/>
      <c r="Z1260" s="633"/>
      <c r="AA1260" s="633"/>
      <c r="AB1260" s="633"/>
      <c r="AC1260" s="3327"/>
      <c r="AD1260" s="633"/>
      <c r="AE1260" s="3434"/>
      <c r="AF1260" s="633"/>
      <c r="AG1260" s="633"/>
      <c r="AH1260" s="633"/>
      <c r="AI1260" s="633"/>
      <c r="AJ1260" s="2228"/>
      <c r="AK1260" s="1962"/>
      <c r="AL1260" s="8"/>
      <c r="AM1260" s="1389"/>
      <c r="AN1260" s="1792"/>
    </row>
    <row r="1261" spans="1:40" ht="30" x14ac:dyDescent="0.25">
      <c r="A1261" s="52">
        <v>1</v>
      </c>
      <c r="B1261" s="2038" t="s">
        <v>439</v>
      </c>
      <c r="C1261" s="509"/>
      <c r="D1261" s="449"/>
      <c r="E1261" s="1588"/>
      <c r="F1261" s="107"/>
      <c r="G1261" s="107"/>
      <c r="H1261" s="107"/>
      <c r="I1261" s="106"/>
      <c r="J1261" s="106"/>
      <c r="K1261" s="107"/>
      <c r="L1261" s="107"/>
      <c r="M1261" s="107"/>
      <c r="N1261" s="107"/>
      <c r="O1261" s="107"/>
      <c r="P1261" s="107"/>
      <c r="Q1261" s="633"/>
      <c r="R1261" s="633"/>
      <c r="S1261" s="633"/>
      <c r="T1261" s="633"/>
      <c r="U1261" s="633"/>
      <c r="V1261" s="633"/>
      <c r="W1261" s="633"/>
      <c r="X1261" s="633"/>
      <c r="Y1261" s="633"/>
      <c r="Z1261" s="633"/>
      <c r="AA1261" s="633"/>
      <c r="AB1261" s="633"/>
      <c r="AC1261" s="3327"/>
      <c r="AD1261" s="633"/>
      <c r="AE1261" s="3434"/>
      <c r="AF1261" s="633"/>
      <c r="AG1261" s="633"/>
      <c r="AH1261" s="633"/>
      <c r="AI1261" s="633"/>
      <c r="AJ1261" s="2228"/>
      <c r="AK1261" s="1962"/>
      <c r="AL1261" s="8"/>
      <c r="AM1261" s="1389"/>
      <c r="AN1261" s="1792"/>
    </row>
    <row r="1262" spans="1:40" ht="30" x14ac:dyDescent="0.25">
      <c r="A1262" s="52">
        <v>1</v>
      </c>
      <c r="B1262" s="2038" t="s">
        <v>440</v>
      </c>
      <c r="C1262" s="509"/>
      <c r="D1262" s="449"/>
      <c r="E1262" s="1588"/>
      <c r="F1262" s="107"/>
      <c r="G1262" s="107"/>
      <c r="H1262" s="107"/>
      <c r="I1262" s="106"/>
      <c r="J1262" s="106"/>
      <c r="K1262" s="107"/>
      <c r="L1262" s="107"/>
      <c r="M1262" s="107"/>
      <c r="N1262" s="107"/>
      <c r="O1262" s="107"/>
      <c r="P1262" s="107"/>
      <c r="Q1262" s="633"/>
      <c r="R1262" s="633"/>
      <c r="S1262" s="633"/>
      <c r="T1262" s="633"/>
      <c r="U1262" s="633"/>
      <c r="V1262" s="633"/>
      <c r="W1262" s="633"/>
      <c r="X1262" s="633"/>
      <c r="Y1262" s="633"/>
      <c r="Z1262" s="633"/>
      <c r="AA1262" s="633"/>
      <c r="AB1262" s="633"/>
      <c r="AC1262" s="3327"/>
      <c r="AD1262" s="633"/>
      <c r="AE1262" s="3434"/>
      <c r="AF1262" s="633"/>
      <c r="AG1262" s="633"/>
      <c r="AH1262" s="633"/>
      <c r="AI1262" s="633"/>
      <c r="AJ1262" s="2228"/>
      <c r="AK1262" s="1962"/>
      <c r="AL1262" s="8"/>
      <c r="AM1262" s="1389"/>
      <c r="AN1262" s="1792"/>
    </row>
    <row r="1263" spans="1:40" ht="45" x14ac:dyDescent="0.25">
      <c r="A1263" s="52">
        <v>1</v>
      </c>
      <c r="B1263" s="2683" t="s">
        <v>441</v>
      </c>
      <c r="C1263" s="509"/>
      <c r="D1263" s="449"/>
      <c r="E1263" s="1588">
        <f>SUM(E1264:E1267)</f>
        <v>1245</v>
      </c>
      <c r="F1263" s="107">
        <f t="shared" ref="F1263" si="1117">SUM(F1264:F1267)</f>
        <v>1245</v>
      </c>
      <c r="G1263" s="107">
        <f>G1264</f>
        <v>957</v>
      </c>
      <c r="H1263" s="107">
        <f>G1263/F1263*100</f>
        <v>76.867469879518069</v>
      </c>
      <c r="I1263" s="106"/>
      <c r="J1263" s="106"/>
      <c r="K1263" s="107"/>
      <c r="L1263" s="107"/>
      <c r="M1263" s="107"/>
      <c r="N1263" s="107"/>
      <c r="O1263" s="107"/>
      <c r="P1263" s="107"/>
      <c r="Q1263" s="633"/>
      <c r="R1263" s="633"/>
      <c r="S1263" s="633"/>
      <c r="T1263" s="633"/>
      <c r="U1263" s="633"/>
      <c r="V1263" s="633"/>
      <c r="W1263" s="633"/>
      <c r="X1263" s="633"/>
      <c r="Y1263" s="633"/>
      <c r="Z1263" s="633"/>
      <c r="AA1263" s="633"/>
      <c r="AB1263" s="633"/>
      <c r="AC1263" s="3327"/>
      <c r="AD1263" s="633"/>
      <c r="AE1263" s="3434"/>
      <c r="AF1263" s="633"/>
      <c r="AG1263" s="633"/>
      <c r="AH1263" s="633"/>
      <c r="AI1263" s="633"/>
      <c r="AJ1263" s="2228"/>
      <c r="AK1263" s="1962"/>
      <c r="AL1263" s="8"/>
      <c r="AM1263" s="1389"/>
      <c r="AN1263" s="1792"/>
    </row>
    <row r="1264" spans="1:40" ht="30" x14ac:dyDescent="0.25">
      <c r="A1264" s="52">
        <v>1</v>
      </c>
      <c r="B1264" s="2038" t="s">
        <v>442</v>
      </c>
      <c r="C1264" s="509"/>
      <c r="D1264" s="449"/>
      <c r="E1264" s="1590">
        <v>1245</v>
      </c>
      <c r="F1264" s="3168">
        <f>E1264</f>
        <v>1245</v>
      </c>
      <c r="G1264" s="328">
        <v>957</v>
      </c>
      <c r="H1264" s="328">
        <f>G1264/F1264*100</f>
        <v>76.867469879518069</v>
      </c>
      <c r="I1264" s="106"/>
      <c r="J1264" s="106"/>
      <c r="K1264" s="107"/>
      <c r="L1264" s="107"/>
      <c r="M1264" s="107"/>
      <c r="N1264" s="107"/>
      <c r="O1264" s="107"/>
      <c r="P1264" s="107"/>
      <c r="Q1264" s="633"/>
      <c r="R1264" s="633"/>
      <c r="S1264" s="633"/>
      <c r="T1264" s="633"/>
      <c r="U1264" s="633"/>
      <c r="V1264" s="633"/>
      <c r="W1264" s="633"/>
      <c r="X1264" s="633"/>
      <c r="Y1264" s="633"/>
      <c r="Z1264" s="633"/>
      <c r="AA1264" s="633"/>
      <c r="AB1264" s="633"/>
      <c r="AC1264" s="3327"/>
      <c r="AD1264" s="633"/>
      <c r="AE1264" s="3434"/>
      <c r="AF1264" s="633"/>
      <c r="AG1264" s="633"/>
      <c r="AH1264" s="633"/>
      <c r="AI1264" s="633"/>
      <c r="AJ1264" s="2228"/>
      <c r="AK1264" s="1962"/>
      <c r="AL1264" s="8"/>
      <c r="AM1264" s="1389"/>
      <c r="AN1264" s="1792"/>
    </row>
    <row r="1265" spans="1:40" ht="30" x14ac:dyDescent="0.25">
      <c r="A1265" s="52">
        <v>1</v>
      </c>
      <c r="B1265" s="2038" t="s">
        <v>515</v>
      </c>
      <c r="C1265" s="509"/>
      <c r="D1265" s="449"/>
      <c r="E1265" s="1590"/>
      <c r="F1265" s="328"/>
      <c r="G1265" s="328"/>
      <c r="H1265" s="328"/>
      <c r="I1265" s="106"/>
      <c r="J1265" s="106"/>
      <c r="K1265" s="107"/>
      <c r="L1265" s="107"/>
      <c r="M1265" s="107"/>
      <c r="N1265" s="107"/>
      <c r="O1265" s="107"/>
      <c r="P1265" s="107"/>
      <c r="Q1265" s="633"/>
      <c r="R1265" s="633"/>
      <c r="S1265" s="633"/>
      <c r="T1265" s="633"/>
      <c r="U1265" s="633"/>
      <c r="V1265" s="633"/>
      <c r="W1265" s="633"/>
      <c r="X1265" s="633"/>
      <c r="Y1265" s="633"/>
      <c r="Z1265" s="633"/>
      <c r="AA1265" s="633"/>
      <c r="AB1265" s="633"/>
      <c r="AC1265" s="3327"/>
      <c r="AD1265" s="633"/>
      <c r="AE1265" s="3434"/>
      <c r="AF1265" s="633"/>
      <c r="AG1265" s="633"/>
      <c r="AH1265" s="633"/>
      <c r="AI1265" s="633"/>
      <c r="AJ1265" s="2228"/>
      <c r="AK1265" s="1962"/>
      <c r="AL1265" s="8"/>
      <c r="AM1265" s="1389"/>
      <c r="AN1265" s="1792"/>
    </row>
    <row r="1266" spans="1:40" ht="60" x14ac:dyDescent="0.25">
      <c r="A1266" s="52">
        <v>1</v>
      </c>
      <c r="B1266" s="2038" t="s">
        <v>443</v>
      </c>
      <c r="C1266" s="509"/>
      <c r="D1266" s="449"/>
      <c r="E1266" s="1588"/>
      <c r="F1266" s="107"/>
      <c r="G1266" s="107"/>
      <c r="H1266" s="107"/>
      <c r="I1266" s="106"/>
      <c r="J1266" s="106"/>
      <c r="K1266" s="107"/>
      <c r="L1266" s="107"/>
      <c r="M1266" s="107"/>
      <c r="N1266" s="107"/>
      <c r="O1266" s="107"/>
      <c r="P1266" s="107"/>
      <c r="Q1266" s="633"/>
      <c r="R1266" s="633"/>
      <c r="S1266" s="633"/>
      <c r="T1266" s="633"/>
      <c r="U1266" s="633"/>
      <c r="V1266" s="633"/>
      <c r="W1266" s="633"/>
      <c r="X1266" s="633"/>
      <c r="Y1266" s="633"/>
      <c r="Z1266" s="633"/>
      <c r="AA1266" s="633"/>
      <c r="AB1266" s="633"/>
      <c r="AC1266" s="3327"/>
      <c r="AD1266" s="633"/>
      <c r="AE1266" s="3434"/>
      <c r="AF1266" s="633"/>
      <c r="AG1266" s="633"/>
      <c r="AH1266" s="633"/>
      <c r="AI1266" s="633"/>
      <c r="AJ1266" s="2228"/>
      <c r="AK1266" s="1962"/>
      <c r="AL1266" s="8"/>
      <c r="AM1266" s="1389"/>
      <c r="AN1266" s="1792"/>
    </row>
    <row r="1267" spans="1:40" ht="45" x14ac:dyDescent="0.25">
      <c r="A1267" s="52">
        <v>1</v>
      </c>
      <c r="B1267" s="2038" t="s">
        <v>444</v>
      </c>
      <c r="C1267" s="509"/>
      <c r="D1267" s="449"/>
      <c r="E1267" s="1588"/>
      <c r="F1267" s="107"/>
      <c r="G1267" s="107"/>
      <c r="H1267" s="107"/>
      <c r="I1267" s="106"/>
      <c r="J1267" s="106"/>
      <c r="K1267" s="107"/>
      <c r="L1267" s="107"/>
      <c r="M1267" s="107"/>
      <c r="N1267" s="107"/>
      <c r="O1267" s="107"/>
      <c r="P1267" s="107"/>
      <c r="Q1267" s="633"/>
      <c r="R1267" s="633"/>
      <c r="S1267" s="633"/>
      <c r="T1267" s="633"/>
      <c r="U1267" s="633"/>
      <c r="V1267" s="633"/>
      <c r="W1267" s="633"/>
      <c r="X1267" s="633"/>
      <c r="Y1267" s="633"/>
      <c r="Z1267" s="633"/>
      <c r="AA1267" s="633"/>
      <c r="AB1267" s="633"/>
      <c r="AC1267" s="3327"/>
      <c r="AD1267" s="633"/>
      <c r="AE1267" s="3434"/>
      <c r="AF1267" s="633"/>
      <c r="AG1267" s="633"/>
      <c r="AH1267" s="633"/>
      <c r="AI1267" s="633"/>
      <c r="AJ1267" s="2228"/>
      <c r="AK1267" s="1962"/>
      <c r="AL1267" s="8"/>
      <c r="AM1267" s="1389"/>
      <c r="AN1267" s="1792"/>
    </row>
    <row r="1268" spans="1:40" x14ac:dyDescent="0.25">
      <c r="A1268" s="52">
        <v>1</v>
      </c>
      <c r="B1268" s="2682" t="s">
        <v>405</v>
      </c>
      <c r="C1268" s="509"/>
      <c r="D1268" s="449"/>
      <c r="E1268" s="1588">
        <f>E1269+E1270+E1274+E1275+E1276</f>
        <v>1190</v>
      </c>
      <c r="F1268" s="107">
        <f t="shared" ref="F1268" si="1118">F1269+F1270+F1274+F1275+F1276</f>
        <v>1190</v>
      </c>
      <c r="G1268" s="107">
        <f t="shared" ref="G1268" si="1119">G1269+G1270+G1274+G1275+G1276</f>
        <v>686</v>
      </c>
      <c r="H1268" s="107">
        <f>G1268/F1268*100</f>
        <v>57.647058823529406</v>
      </c>
      <c r="I1268" s="106"/>
      <c r="J1268" s="106"/>
      <c r="K1268" s="107"/>
      <c r="L1268" s="107"/>
      <c r="M1268" s="107"/>
      <c r="N1268" s="107"/>
      <c r="O1268" s="107"/>
      <c r="P1268" s="107"/>
      <c r="Q1268" s="633"/>
      <c r="R1268" s="633"/>
      <c r="S1268" s="633"/>
      <c r="T1268" s="633"/>
      <c r="U1268" s="633"/>
      <c r="V1268" s="633"/>
      <c r="W1268" s="633"/>
      <c r="X1268" s="633"/>
      <c r="Y1268" s="633"/>
      <c r="Z1268" s="633"/>
      <c r="AA1268" s="633"/>
      <c r="AB1268" s="633"/>
      <c r="AC1268" s="3327"/>
      <c r="AD1268" s="633"/>
      <c r="AE1268" s="3434"/>
      <c r="AF1268" s="633"/>
      <c r="AG1268" s="633"/>
      <c r="AH1268" s="633"/>
      <c r="AI1268" s="633"/>
      <c r="AJ1268" s="2228"/>
      <c r="AK1268" s="1962"/>
      <c r="AL1268" s="8"/>
      <c r="AM1268" s="1389"/>
      <c r="AN1268" s="1792"/>
    </row>
    <row r="1269" spans="1:40" x14ac:dyDescent="0.25">
      <c r="A1269" s="52">
        <v>1</v>
      </c>
      <c r="B1269" s="2038" t="s">
        <v>390</v>
      </c>
      <c r="C1269" s="509"/>
      <c r="D1269" s="449"/>
      <c r="E1269" s="1588"/>
      <c r="F1269" s="107"/>
      <c r="G1269" s="107"/>
      <c r="H1269" s="107"/>
      <c r="I1269" s="106"/>
      <c r="J1269" s="106"/>
      <c r="K1269" s="107"/>
      <c r="L1269" s="107"/>
      <c r="M1269" s="107"/>
      <c r="N1269" s="107"/>
      <c r="O1269" s="107"/>
      <c r="P1269" s="107"/>
      <c r="Q1269" s="633"/>
      <c r="R1269" s="633"/>
      <c r="S1269" s="633"/>
      <c r="T1269" s="633"/>
      <c r="U1269" s="633"/>
      <c r="V1269" s="633"/>
      <c r="W1269" s="633"/>
      <c r="X1269" s="633"/>
      <c r="Y1269" s="633"/>
      <c r="Z1269" s="633"/>
      <c r="AA1269" s="633"/>
      <c r="AB1269" s="633"/>
      <c r="AC1269" s="3327"/>
      <c r="AD1269" s="633"/>
      <c r="AE1269" s="3434"/>
      <c r="AF1269" s="633"/>
      <c r="AG1269" s="633"/>
      <c r="AH1269" s="633"/>
      <c r="AI1269" s="633"/>
      <c r="AJ1269" s="2228"/>
      <c r="AK1269" s="1962"/>
      <c r="AL1269" s="8"/>
      <c r="AM1269" s="1389"/>
      <c r="AN1269" s="1792"/>
    </row>
    <row r="1270" spans="1:40" ht="30" x14ac:dyDescent="0.25">
      <c r="A1270" s="52">
        <v>1</v>
      </c>
      <c r="B1270" s="2683" t="s">
        <v>391</v>
      </c>
      <c r="C1270" s="509"/>
      <c r="D1270" s="449"/>
      <c r="E1270" s="1588"/>
      <c r="F1270" s="107"/>
      <c r="G1270" s="107"/>
      <c r="H1270" s="107"/>
      <c r="I1270" s="106"/>
      <c r="J1270" s="106"/>
      <c r="K1270" s="107"/>
      <c r="L1270" s="107"/>
      <c r="M1270" s="107"/>
      <c r="N1270" s="107"/>
      <c r="O1270" s="107"/>
      <c r="P1270" s="107"/>
      <c r="Q1270" s="633"/>
      <c r="R1270" s="633"/>
      <c r="S1270" s="633"/>
      <c r="T1270" s="633"/>
      <c r="U1270" s="633"/>
      <c r="V1270" s="633"/>
      <c r="W1270" s="633"/>
      <c r="X1270" s="633"/>
      <c r="Y1270" s="633"/>
      <c r="Z1270" s="633"/>
      <c r="AA1270" s="633"/>
      <c r="AB1270" s="633"/>
      <c r="AC1270" s="3327"/>
      <c r="AD1270" s="633"/>
      <c r="AE1270" s="3434"/>
      <c r="AF1270" s="633"/>
      <c r="AG1270" s="633"/>
      <c r="AH1270" s="633"/>
      <c r="AI1270" s="633"/>
      <c r="AJ1270" s="2228"/>
      <c r="AK1270" s="1962"/>
      <c r="AL1270" s="8"/>
      <c r="AM1270" s="1389"/>
      <c r="AN1270" s="1792"/>
    </row>
    <row r="1271" spans="1:40" x14ac:dyDescent="0.25">
      <c r="A1271" s="52">
        <v>1</v>
      </c>
      <c r="B1271" s="2038" t="s">
        <v>392</v>
      </c>
      <c r="C1271" s="509"/>
      <c r="D1271" s="449"/>
      <c r="E1271" s="1588"/>
      <c r="F1271" s="107"/>
      <c r="G1271" s="107"/>
      <c r="H1271" s="107"/>
      <c r="I1271" s="106"/>
      <c r="J1271" s="106"/>
      <c r="K1271" s="107"/>
      <c r="L1271" s="107"/>
      <c r="M1271" s="107"/>
      <c r="N1271" s="107"/>
      <c r="O1271" s="107"/>
      <c r="P1271" s="107"/>
      <c r="Q1271" s="633"/>
      <c r="R1271" s="633"/>
      <c r="S1271" s="633"/>
      <c r="T1271" s="633"/>
      <c r="U1271" s="633"/>
      <c r="V1271" s="633"/>
      <c r="W1271" s="633"/>
      <c r="X1271" s="633"/>
      <c r="Y1271" s="633"/>
      <c r="Z1271" s="633"/>
      <c r="AA1271" s="633"/>
      <c r="AB1271" s="633"/>
      <c r="AC1271" s="3327"/>
      <c r="AD1271" s="633"/>
      <c r="AE1271" s="3434"/>
      <c r="AF1271" s="633"/>
      <c r="AG1271" s="633"/>
      <c r="AH1271" s="633"/>
      <c r="AI1271" s="633"/>
      <c r="AJ1271" s="2228"/>
      <c r="AK1271" s="1962"/>
      <c r="AL1271" s="8"/>
      <c r="AM1271" s="1389"/>
      <c r="AN1271" s="1792"/>
    </row>
    <row r="1272" spans="1:40" ht="30" x14ac:dyDescent="0.25">
      <c r="A1272" s="52">
        <v>1</v>
      </c>
      <c r="B1272" s="2038" t="s">
        <v>414</v>
      </c>
      <c r="C1272" s="509"/>
      <c r="D1272" s="449"/>
      <c r="E1272" s="1588"/>
      <c r="F1272" s="107"/>
      <c r="G1272" s="107"/>
      <c r="H1272" s="107"/>
      <c r="I1272" s="106"/>
      <c r="J1272" s="106"/>
      <c r="K1272" s="107"/>
      <c r="L1272" s="107"/>
      <c r="M1272" s="107"/>
      <c r="N1272" s="107"/>
      <c r="O1272" s="107"/>
      <c r="P1272" s="107"/>
      <c r="Q1272" s="633"/>
      <c r="R1272" s="633"/>
      <c r="S1272" s="633"/>
      <c r="T1272" s="633"/>
      <c r="U1272" s="633"/>
      <c r="V1272" s="633"/>
      <c r="W1272" s="633"/>
      <c r="X1272" s="633"/>
      <c r="Y1272" s="633"/>
      <c r="Z1272" s="633"/>
      <c r="AA1272" s="633"/>
      <c r="AB1272" s="633"/>
      <c r="AC1272" s="3327"/>
      <c r="AD1272" s="633"/>
      <c r="AE1272" s="3434"/>
      <c r="AF1272" s="633"/>
      <c r="AG1272" s="633"/>
      <c r="AH1272" s="633"/>
      <c r="AI1272" s="633"/>
      <c r="AJ1272" s="2228"/>
      <c r="AK1272" s="1962"/>
      <c r="AL1272" s="8"/>
      <c r="AM1272" s="1389"/>
      <c r="AN1272" s="1792"/>
    </row>
    <row r="1273" spans="1:40" ht="45" x14ac:dyDescent="0.25">
      <c r="A1273" s="52">
        <v>1</v>
      </c>
      <c r="B1273" s="2038" t="s">
        <v>393</v>
      </c>
      <c r="C1273" s="509"/>
      <c r="D1273" s="449"/>
      <c r="E1273" s="1588"/>
      <c r="F1273" s="107"/>
      <c r="G1273" s="107"/>
      <c r="H1273" s="107"/>
      <c r="I1273" s="106"/>
      <c r="J1273" s="106"/>
      <c r="K1273" s="107"/>
      <c r="L1273" s="107"/>
      <c r="M1273" s="107"/>
      <c r="N1273" s="107"/>
      <c r="O1273" s="107"/>
      <c r="P1273" s="107"/>
      <c r="Q1273" s="633"/>
      <c r="R1273" s="633"/>
      <c r="S1273" s="633"/>
      <c r="T1273" s="633"/>
      <c r="U1273" s="633"/>
      <c r="V1273" s="633"/>
      <c r="W1273" s="633"/>
      <c r="X1273" s="633"/>
      <c r="Y1273" s="633"/>
      <c r="Z1273" s="633"/>
      <c r="AA1273" s="633"/>
      <c r="AB1273" s="633"/>
      <c r="AC1273" s="3327"/>
      <c r="AD1273" s="633"/>
      <c r="AE1273" s="3434"/>
      <c r="AF1273" s="633"/>
      <c r="AG1273" s="633"/>
      <c r="AH1273" s="633"/>
      <c r="AI1273" s="633"/>
      <c r="AJ1273" s="2228"/>
      <c r="AK1273" s="1962"/>
      <c r="AL1273" s="8"/>
      <c r="AM1273" s="1389"/>
      <c r="AN1273" s="1792"/>
    </row>
    <row r="1274" spans="1:40" ht="30" x14ac:dyDescent="0.25">
      <c r="A1274" s="52">
        <v>1</v>
      </c>
      <c r="B1274" s="2038" t="s">
        <v>445</v>
      </c>
      <c r="C1274" s="509"/>
      <c r="D1274" s="449"/>
      <c r="E1274" s="1590">
        <v>1190</v>
      </c>
      <c r="F1274" s="3168">
        <f>E1274</f>
        <v>1190</v>
      </c>
      <c r="G1274" s="328">
        <v>686</v>
      </c>
      <c r="H1274" s="328">
        <f>G1274/F1274*100</f>
        <v>57.647058823529406</v>
      </c>
      <c r="I1274" s="106"/>
      <c r="J1274" s="106"/>
      <c r="K1274" s="107"/>
      <c r="L1274" s="107"/>
      <c r="M1274" s="107"/>
      <c r="N1274" s="107"/>
      <c r="O1274" s="107"/>
      <c r="P1274" s="107"/>
      <c r="Q1274" s="633"/>
      <c r="R1274" s="633"/>
      <c r="S1274" s="633"/>
      <c r="T1274" s="633"/>
      <c r="U1274" s="633"/>
      <c r="V1274" s="633"/>
      <c r="W1274" s="633"/>
      <c r="X1274" s="633"/>
      <c r="Y1274" s="633"/>
      <c r="Z1274" s="633"/>
      <c r="AA1274" s="633"/>
      <c r="AB1274" s="633"/>
      <c r="AC1274" s="3327"/>
      <c r="AD1274" s="633"/>
      <c r="AE1274" s="3434"/>
      <c r="AF1274" s="633"/>
      <c r="AG1274" s="633"/>
      <c r="AH1274" s="633"/>
      <c r="AI1274" s="633"/>
      <c r="AJ1274" s="2228"/>
      <c r="AK1274" s="1962"/>
      <c r="AL1274" s="8"/>
      <c r="AM1274" s="1389"/>
      <c r="AN1274" s="1792"/>
    </row>
    <row r="1275" spans="1:40" ht="60" x14ac:dyDescent="0.25">
      <c r="A1275" s="52">
        <v>1</v>
      </c>
      <c r="B1275" s="2038" t="s">
        <v>394</v>
      </c>
      <c r="C1275" s="2469"/>
      <c r="D1275" s="462"/>
      <c r="E1275" s="1590"/>
      <c r="F1275" s="328"/>
      <c r="G1275" s="328"/>
      <c r="H1275" s="328"/>
      <c r="I1275" s="106"/>
      <c r="J1275" s="106"/>
      <c r="K1275" s="107"/>
      <c r="L1275" s="107"/>
      <c r="M1275" s="107"/>
      <c r="N1275" s="107"/>
      <c r="O1275" s="107"/>
      <c r="P1275" s="107"/>
      <c r="Q1275" s="633"/>
      <c r="R1275" s="633"/>
      <c r="S1275" s="633"/>
      <c r="T1275" s="633"/>
      <c r="U1275" s="633"/>
      <c r="V1275" s="633"/>
      <c r="W1275" s="633"/>
      <c r="X1275" s="633"/>
      <c r="Y1275" s="633"/>
      <c r="Z1275" s="633"/>
      <c r="AA1275" s="633"/>
      <c r="AB1275" s="633"/>
      <c r="AC1275" s="3327"/>
      <c r="AD1275" s="633">
        <f>AJ1275-AI1275-AF1275</f>
        <v>0</v>
      </c>
      <c r="AE1275" s="3434"/>
      <c r="AF1275" s="633"/>
      <c r="AG1275" s="633"/>
      <c r="AH1275" s="633"/>
      <c r="AI1275" s="633"/>
      <c r="AJ1275" s="2228"/>
      <c r="AK1275" s="1962">
        <f>AK1277+AK1278+AK1279+AK1280</f>
        <v>0</v>
      </c>
      <c r="AL1275" s="8"/>
      <c r="AM1275" s="1389">
        <f t="shared" si="1089"/>
        <v>0</v>
      </c>
      <c r="AN1275" s="1792"/>
    </row>
    <row r="1276" spans="1:40" ht="45" x14ac:dyDescent="0.25">
      <c r="A1276" s="52">
        <v>1</v>
      </c>
      <c r="B1276" s="2037" t="s">
        <v>395</v>
      </c>
      <c r="C1276" s="2469"/>
      <c r="D1276" s="462"/>
      <c r="E1276" s="1590"/>
      <c r="F1276" s="328"/>
      <c r="G1276" s="328"/>
      <c r="H1276" s="328"/>
      <c r="I1276" s="106"/>
      <c r="J1276" s="106"/>
      <c r="K1276" s="107"/>
      <c r="L1276" s="107"/>
      <c r="M1276" s="107"/>
      <c r="N1276" s="107"/>
      <c r="O1276" s="107"/>
      <c r="P1276" s="107"/>
      <c r="Q1276" s="633"/>
      <c r="R1276" s="633"/>
      <c r="S1276" s="633"/>
      <c r="T1276" s="633"/>
      <c r="U1276" s="633"/>
      <c r="V1276" s="633"/>
      <c r="W1276" s="633"/>
      <c r="X1276" s="633"/>
      <c r="Y1276" s="633"/>
      <c r="Z1276" s="633"/>
      <c r="AA1276" s="633"/>
      <c r="AB1276" s="633"/>
      <c r="AC1276" s="3327"/>
      <c r="AD1276" s="633"/>
      <c r="AE1276" s="3434"/>
      <c r="AF1276" s="633"/>
      <c r="AG1276" s="633"/>
      <c r="AH1276" s="633"/>
      <c r="AI1276" s="633"/>
      <c r="AJ1276" s="2228"/>
      <c r="AK1276" s="1962"/>
      <c r="AL1276" s="8"/>
      <c r="AM1276" s="1389">
        <f t="shared" si="1089"/>
        <v>0</v>
      </c>
      <c r="AN1276" s="1792"/>
    </row>
    <row r="1277" spans="1:40" x14ac:dyDescent="0.25">
      <c r="A1277" s="52">
        <v>1</v>
      </c>
      <c r="B1277" s="2682" t="s">
        <v>406</v>
      </c>
      <c r="C1277" s="2469"/>
      <c r="D1277" s="365"/>
      <c r="E1277" s="1581"/>
      <c r="F1277" s="74"/>
      <c r="G1277" s="385"/>
      <c r="H1277" s="385"/>
      <c r="I1277" s="106"/>
      <c r="J1277" s="106"/>
      <c r="K1277" s="408"/>
      <c r="L1277" s="408"/>
      <c r="M1277" s="408"/>
      <c r="N1277" s="408"/>
      <c r="O1277" s="408"/>
      <c r="P1277" s="408"/>
      <c r="Q1277" s="633"/>
      <c r="R1277" s="633"/>
      <c r="S1277" s="633"/>
      <c r="T1277" s="633"/>
      <c r="U1277" s="633"/>
      <c r="V1277" s="633"/>
      <c r="W1277" s="633"/>
      <c r="X1277" s="633"/>
      <c r="Y1277" s="633"/>
      <c r="Z1277" s="633"/>
      <c r="AA1277" s="633"/>
      <c r="AB1277" s="633"/>
      <c r="AC1277" s="3327"/>
      <c r="AD1277" s="633">
        <f>AJ1277-AI1277-AF1277</f>
        <v>0</v>
      </c>
      <c r="AE1277" s="3434"/>
      <c r="AF1277" s="633"/>
      <c r="AG1277" s="633"/>
      <c r="AH1277" s="633"/>
      <c r="AI1277" s="633"/>
      <c r="AJ1277" s="2228"/>
      <c r="AK1277" s="1962"/>
      <c r="AL1277" s="8"/>
      <c r="AM1277" s="1389">
        <f t="shared" si="1089"/>
        <v>0</v>
      </c>
      <c r="AN1277" s="1792"/>
    </row>
    <row r="1278" spans="1:40" x14ac:dyDescent="0.25">
      <c r="A1278" s="52">
        <v>1</v>
      </c>
      <c r="B1278" s="2682" t="s">
        <v>416</v>
      </c>
      <c r="C1278" s="2469"/>
      <c r="D1278" s="365"/>
      <c r="E1278" s="1581"/>
      <c r="F1278" s="74"/>
      <c r="G1278" s="385"/>
      <c r="H1278" s="385"/>
      <c r="I1278" s="106"/>
      <c r="J1278" s="106"/>
      <c r="K1278" s="408"/>
      <c r="L1278" s="408"/>
      <c r="M1278" s="408"/>
      <c r="N1278" s="408"/>
      <c r="O1278" s="408"/>
      <c r="P1278" s="408"/>
      <c r="Q1278" s="633"/>
      <c r="R1278" s="633"/>
      <c r="S1278" s="633"/>
      <c r="T1278" s="633"/>
      <c r="U1278" s="633"/>
      <c r="V1278" s="633"/>
      <c r="W1278" s="633"/>
      <c r="X1278" s="633"/>
      <c r="Y1278" s="633"/>
      <c r="Z1278" s="633"/>
      <c r="AA1278" s="633"/>
      <c r="AB1278" s="633"/>
      <c r="AC1278" s="3327"/>
      <c r="AD1278" s="633">
        <f>AJ1278-AI1278-AF1278</f>
        <v>0</v>
      </c>
      <c r="AE1278" s="3434"/>
      <c r="AF1278" s="633"/>
      <c r="AG1278" s="633"/>
      <c r="AH1278" s="633"/>
      <c r="AI1278" s="633"/>
      <c r="AJ1278" s="2228"/>
      <c r="AK1278" s="1962"/>
      <c r="AL1278" s="8"/>
      <c r="AM1278" s="1389">
        <f t="shared" si="1089"/>
        <v>0</v>
      </c>
      <c r="AN1278" s="1792"/>
    </row>
    <row r="1279" spans="1:40" x14ac:dyDescent="0.25">
      <c r="A1279" s="52">
        <v>1</v>
      </c>
      <c r="B1279" s="2038" t="s">
        <v>417</v>
      </c>
      <c r="C1279" s="2469"/>
      <c r="D1279" s="365"/>
      <c r="E1279" s="1581"/>
      <c r="F1279" s="74"/>
      <c r="G1279" s="385"/>
      <c r="H1279" s="385"/>
      <c r="I1279" s="106"/>
      <c r="J1279" s="106"/>
      <c r="K1279" s="408"/>
      <c r="L1279" s="408"/>
      <c r="M1279" s="408"/>
      <c r="N1279" s="408"/>
      <c r="O1279" s="408"/>
      <c r="P1279" s="408"/>
      <c r="Q1279" s="633"/>
      <c r="R1279" s="633"/>
      <c r="S1279" s="633"/>
      <c r="T1279" s="633"/>
      <c r="U1279" s="633"/>
      <c r="V1279" s="633"/>
      <c r="W1279" s="633"/>
      <c r="X1279" s="633"/>
      <c r="Y1279" s="633"/>
      <c r="Z1279" s="633"/>
      <c r="AA1279" s="633"/>
      <c r="AB1279" s="633"/>
      <c r="AC1279" s="3327"/>
      <c r="AD1279" s="633">
        <f>AJ1279-AI1279-AF1279</f>
        <v>0</v>
      </c>
      <c r="AE1279" s="3434"/>
      <c r="AF1279" s="633"/>
      <c r="AG1279" s="633"/>
      <c r="AH1279" s="633"/>
      <c r="AI1279" s="633"/>
      <c r="AJ1279" s="2228"/>
      <c r="AK1279" s="1962"/>
      <c r="AL1279" s="8"/>
      <c r="AM1279" s="1389">
        <f t="shared" si="1089"/>
        <v>0</v>
      </c>
      <c r="AN1279" s="1792"/>
    </row>
    <row r="1280" spans="1:40" ht="29.25" x14ac:dyDescent="0.25">
      <c r="A1280" s="52">
        <v>1</v>
      </c>
      <c r="B1280" s="2682" t="s">
        <v>396</v>
      </c>
      <c r="C1280" s="2469"/>
      <c r="D1280" s="365"/>
      <c r="E1280" s="1581">
        <v>15000</v>
      </c>
      <c r="F1280" s="74">
        <f t="shared" ref="F1280:F1285" si="1120">ROUND(E1280/12*$B$4,0)</f>
        <v>15000</v>
      </c>
      <c r="G1280" s="385">
        <v>15146</v>
      </c>
      <c r="H1280" s="385">
        <f>G1280/F1280*100</f>
        <v>100.97333333333334</v>
      </c>
      <c r="I1280" s="106"/>
      <c r="J1280" s="106"/>
      <c r="K1280" s="408"/>
      <c r="L1280" s="408"/>
      <c r="M1280" s="408"/>
      <c r="N1280" s="408"/>
      <c r="O1280" s="408"/>
      <c r="P1280" s="408"/>
      <c r="Q1280" s="633"/>
      <c r="R1280" s="633"/>
      <c r="S1280" s="633"/>
      <c r="T1280" s="633"/>
      <c r="U1280" s="633"/>
      <c r="V1280" s="633"/>
      <c r="W1280" s="633"/>
      <c r="X1280" s="633"/>
      <c r="Y1280" s="633"/>
      <c r="Z1280" s="633"/>
      <c r="AA1280" s="633"/>
      <c r="AB1280" s="633"/>
      <c r="AC1280" s="3327"/>
      <c r="AD1280" s="633">
        <f>AJ1280-AI1280-AF1280</f>
        <v>0</v>
      </c>
      <c r="AE1280" s="3434"/>
      <c r="AF1280" s="633"/>
      <c r="AG1280" s="633"/>
      <c r="AH1280" s="633"/>
      <c r="AI1280" s="633"/>
      <c r="AJ1280" s="2228"/>
      <c r="AK1280" s="1962"/>
      <c r="AL1280" s="8"/>
      <c r="AM1280" s="1389">
        <f t="shared" si="1089"/>
        <v>0</v>
      </c>
      <c r="AN1280" s="1792"/>
    </row>
    <row r="1281" spans="1:40" ht="30" x14ac:dyDescent="0.25">
      <c r="A1281" s="52">
        <v>1</v>
      </c>
      <c r="B1281" s="1054" t="s">
        <v>255</v>
      </c>
      <c r="C1281" s="2469"/>
      <c r="D1281" s="365"/>
      <c r="E1281" s="1581"/>
      <c r="F1281" s="74"/>
      <c r="G1281" s="385"/>
      <c r="H1281" s="385"/>
      <c r="I1281" s="106"/>
      <c r="J1281" s="106"/>
      <c r="K1281" s="408"/>
      <c r="L1281" s="408"/>
      <c r="M1281" s="408"/>
      <c r="N1281" s="408"/>
      <c r="O1281" s="408"/>
      <c r="P1281" s="408"/>
      <c r="Q1281" s="633"/>
      <c r="R1281" s="633"/>
      <c r="S1281" s="633"/>
      <c r="T1281" s="633"/>
      <c r="U1281" s="633"/>
      <c r="V1281" s="633"/>
      <c r="W1281" s="633"/>
      <c r="X1281" s="633"/>
      <c r="Y1281" s="633"/>
      <c r="Z1281" s="633"/>
      <c r="AA1281" s="633"/>
      <c r="AB1281" s="633"/>
      <c r="AC1281" s="3327"/>
      <c r="AD1281" s="633"/>
      <c r="AE1281" s="3434"/>
      <c r="AF1281" s="633"/>
      <c r="AG1281" s="633"/>
      <c r="AH1281" s="633"/>
      <c r="AI1281" s="633"/>
      <c r="AJ1281" s="2228"/>
      <c r="AK1281" s="1962"/>
      <c r="AL1281" s="8"/>
      <c r="AM1281" s="1389">
        <f t="shared" si="1089"/>
        <v>0</v>
      </c>
      <c r="AN1281" s="1792"/>
    </row>
    <row r="1282" spans="1:40" ht="57.75" x14ac:dyDescent="0.25">
      <c r="A1282" s="52">
        <v>1</v>
      </c>
      <c r="B1282" s="2686" t="s">
        <v>425</v>
      </c>
      <c r="C1282" s="2469"/>
      <c r="D1282" s="365"/>
      <c r="E1282" s="1581"/>
      <c r="F1282" s="74"/>
      <c r="G1282" s="385"/>
      <c r="H1282" s="385"/>
      <c r="I1282" s="106"/>
      <c r="J1282" s="106"/>
      <c r="K1282" s="408"/>
      <c r="L1282" s="408"/>
      <c r="M1282" s="408"/>
      <c r="N1282" s="408"/>
      <c r="O1282" s="408"/>
      <c r="P1282" s="408"/>
      <c r="Q1282" s="633"/>
      <c r="R1282" s="633"/>
      <c r="S1282" s="633"/>
      <c r="T1282" s="633"/>
      <c r="U1282" s="633"/>
      <c r="V1282" s="633"/>
      <c r="W1282" s="633"/>
      <c r="X1282" s="633"/>
      <c r="Y1282" s="633"/>
      <c r="Z1282" s="633"/>
      <c r="AA1282" s="633"/>
      <c r="AB1282" s="633"/>
      <c r="AC1282" s="3327"/>
      <c r="AD1282" s="633">
        <f t="shared" ref="AD1282:AD1289" si="1121">AJ1282-AI1282-AF1282</f>
        <v>0</v>
      </c>
      <c r="AE1282" s="3434"/>
      <c r="AF1282" s="633"/>
      <c r="AG1282" s="633"/>
      <c r="AH1282" s="633"/>
      <c r="AI1282" s="633"/>
      <c r="AJ1282" s="2228"/>
      <c r="AK1282" s="1962"/>
      <c r="AL1282" s="8"/>
      <c r="AM1282" s="1389">
        <f t="shared" si="1089"/>
        <v>0</v>
      </c>
      <c r="AN1282" s="1792"/>
    </row>
    <row r="1283" spans="1:40" ht="15.75" x14ac:dyDescent="0.25">
      <c r="A1283" s="52">
        <v>1</v>
      </c>
      <c r="B1283" s="2762" t="s">
        <v>299</v>
      </c>
      <c r="C1283" s="2469"/>
      <c r="D1283" s="365"/>
      <c r="E1283" s="1734">
        <f>E1284+E1285</f>
        <v>2018</v>
      </c>
      <c r="F1283" s="98">
        <f t="shared" ref="F1283" si="1122">F1284+F1285</f>
        <v>2018</v>
      </c>
      <c r="G1283" s="3279">
        <f t="shared" ref="G1283" si="1123">G1284+G1285</f>
        <v>860</v>
      </c>
      <c r="H1283" s="348">
        <f t="shared" ref="H1283:H1290" si="1124">G1283/F1283*100</f>
        <v>42.616451932606545</v>
      </c>
      <c r="I1283" s="106"/>
      <c r="J1283" s="106"/>
      <c r="K1283" s="408"/>
      <c r="L1283" s="408"/>
      <c r="M1283" s="408"/>
      <c r="N1283" s="408"/>
      <c r="O1283" s="408"/>
      <c r="P1283" s="408"/>
      <c r="Q1283" s="2101">
        <v>828.08385999999996</v>
      </c>
      <c r="R1283" s="2101">
        <v>828.08385999999996</v>
      </c>
      <c r="S1283" s="2101">
        <v>828.08385999999996</v>
      </c>
      <c r="T1283" s="2101">
        <v>828.08385999999996</v>
      </c>
      <c r="U1283" s="2101">
        <v>828.08385999999996</v>
      </c>
      <c r="V1283" s="2101">
        <v>828.08385999999996</v>
      </c>
      <c r="W1283" s="2101">
        <v>828.08385999999996</v>
      </c>
      <c r="X1283" s="2101">
        <v>828.08385999999996</v>
      </c>
      <c r="Y1283" s="2101">
        <v>828.08385999999996</v>
      </c>
      <c r="Z1283" s="2101">
        <v>828.08385999999996</v>
      </c>
      <c r="AA1283" s="2101">
        <v>828.08385999999996</v>
      </c>
      <c r="AB1283" s="2101">
        <v>828.08385999999996</v>
      </c>
      <c r="AC1283" s="3287">
        <f t="shared" ref="AC1283" si="1125">AB1283</f>
        <v>828.08385999999996</v>
      </c>
      <c r="AD1283" s="2101">
        <f t="shared" si="1121"/>
        <v>660.76702</v>
      </c>
      <c r="AE1283" s="3435"/>
      <c r="AF1283" s="2101"/>
      <c r="AG1283" s="2101">
        <f>AD1283-AC1283</f>
        <v>-167.31683999999996</v>
      </c>
      <c r="AH1283" s="633">
        <v>0</v>
      </c>
      <c r="AI1283" s="633">
        <v>0</v>
      </c>
      <c r="AJ1283" s="2228">
        <v>660.76702</v>
      </c>
      <c r="AK1283" s="1962"/>
      <c r="AL1283" s="8"/>
      <c r="AM1283" s="1389">
        <f t="shared" si="1089"/>
        <v>0</v>
      </c>
      <c r="AN1283" s="1792"/>
    </row>
    <row r="1284" spans="1:40" ht="30" x14ac:dyDescent="0.25">
      <c r="A1284" s="52">
        <v>1</v>
      </c>
      <c r="B1284" s="2763" t="s">
        <v>401</v>
      </c>
      <c r="C1284" s="2555"/>
      <c r="D1284" s="365"/>
      <c r="E1284" s="1581">
        <v>720</v>
      </c>
      <c r="F1284" s="74">
        <f t="shared" si="1120"/>
        <v>720</v>
      </c>
      <c r="G1284" s="385">
        <v>714</v>
      </c>
      <c r="H1284" s="385">
        <f t="shared" si="1124"/>
        <v>99.166666666666671</v>
      </c>
      <c r="I1284" s="106"/>
      <c r="J1284" s="106"/>
      <c r="K1284" s="408"/>
      <c r="L1284" s="408"/>
      <c r="M1284" s="408"/>
      <c r="N1284" s="408"/>
      <c r="O1284" s="408"/>
      <c r="P1284" s="408"/>
      <c r="Q1284" s="633"/>
      <c r="R1284" s="633"/>
      <c r="S1284" s="633"/>
      <c r="T1284" s="633"/>
      <c r="U1284" s="633"/>
      <c r="V1284" s="633"/>
      <c r="W1284" s="633"/>
      <c r="X1284" s="633"/>
      <c r="Y1284" s="633"/>
      <c r="Z1284" s="633"/>
      <c r="AA1284" s="633"/>
      <c r="AB1284" s="633"/>
      <c r="AC1284" s="3384">
        <f t="shared" ref="AC1284" si="1126">Q1284/12*$B$4</f>
        <v>0</v>
      </c>
      <c r="AD1284" s="633">
        <f t="shared" si="1121"/>
        <v>0</v>
      </c>
      <c r="AE1284" s="3435"/>
      <c r="AF1284" s="2101"/>
      <c r="AG1284" s="633">
        <f>AD1284-AC1284</f>
        <v>0</v>
      </c>
      <c r="AH1284" s="748"/>
      <c r="AI1284" s="748"/>
      <c r="AJ1284" s="2231"/>
      <c r="AK1284" s="1734">
        <f>SUM(AK1275+AK1282*3.2)</f>
        <v>0</v>
      </c>
      <c r="AL1284" s="17">
        <f>AL1282+AL1275</f>
        <v>0</v>
      </c>
      <c r="AM1284" s="17">
        <f t="shared" si="1089"/>
        <v>0</v>
      </c>
      <c r="AN1284" s="1792"/>
    </row>
    <row r="1285" spans="1:40" x14ac:dyDescent="0.25">
      <c r="A1285" s="52">
        <v>1</v>
      </c>
      <c r="B1285" s="2764" t="s">
        <v>36</v>
      </c>
      <c r="C1285" s="2544"/>
      <c r="D1285" s="365"/>
      <c r="E1285" s="1581">
        <v>1298</v>
      </c>
      <c r="F1285" s="74">
        <f t="shared" si="1120"/>
        <v>1298</v>
      </c>
      <c r="G1285" s="385">
        <v>146</v>
      </c>
      <c r="H1285" s="385">
        <f t="shared" si="1124"/>
        <v>11.248073959938367</v>
      </c>
      <c r="I1285" s="106"/>
      <c r="J1285" s="106"/>
      <c r="K1285" s="408"/>
      <c r="L1285" s="408"/>
      <c r="M1285" s="408"/>
      <c r="N1285" s="408"/>
      <c r="O1285" s="408"/>
      <c r="P1285" s="408"/>
      <c r="Q1285" s="1184"/>
      <c r="R1285" s="1184"/>
      <c r="S1285" s="1184"/>
      <c r="T1285" s="1184"/>
      <c r="U1285" s="1184"/>
      <c r="V1285" s="1184"/>
      <c r="W1285" s="1184"/>
      <c r="X1285" s="1184"/>
      <c r="Y1285" s="1184"/>
      <c r="Z1285" s="1184"/>
      <c r="AA1285" s="1184"/>
      <c r="AB1285" s="1184"/>
      <c r="AC1285" s="3327"/>
      <c r="AD1285" s="1184">
        <f t="shared" si="1121"/>
        <v>0</v>
      </c>
      <c r="AE1285" s="3434"/>
      <c r="AF1285" s="633"/>
      <c r="AG1285" s="633"/>
      <c r="AH1285" s="633"/>
      <c r="AI1285" s="633"/>
      <c r="AJ1285" s="2228"/>
      <c r="AK1285" s="1962"/>
      <c r="AL1285" s="8"/>
      <c r="AM1285" s="1389">
        <f t="shared" si="1089"/>
        <v>0</v>
      </c>
      <c r="AN1285" s="1792"/>
    </row>
    <row r="1286" spans="1:40" x14ac:dyDescent="0.25">
      <c r="A1286" s="52">
        <v>1</v>
      </c>
      <c r="B1286" s="2686" t="s">
        <v>402</v>
      </c>
      <c r="C1286" s="2469"/>
      <c r="D1286" s="365"/>
      <c r="E1286" s="1734">
        <f>E1268+E1243</f>
        <v>42310</v>
      </c>
      <c r="F1286" s="98">
        <f>F1268+F1243</f>
        <v>42310</v>
      </c>
      <c r="G1286" s="348">
        <f>G1268+G1243</f>
        <v>36414</v>
      </c>
      <c r="H1286" s="348">
        <f t="shared" si="1124"/>
        <v>86.064760103994331</v>
      </c>
      <c r="I1286" s="106"/>
      <c r="J1286" s="106"/>
      <c r="K1286" s="408"/>
      <c r="L1286" s="408"/>
      <c r="M1286" s="408"/>
      <c r="N1286" s="408"/>
      <c r="O1286" s="408"/>
      <c r="P1286" s="408"/>
      <c r="Q1286" s="633"/>
      <c r="R1286" s="633"/>
      <c r="S1286" s="633"/>
      <c r="T1286" s="633"/>
      <c r="U1286" s="633"/>
      <c r="V1286" s="633"/>
      <c r="W1286" s="633"/>
      <c r="X1286" s="633"/>
      <c r="Y1286" s="633"/>
      <c r="Z1286" s="633"/>
      <c r="AA1286" s="633"/>
      <c r="AB1286" s="633"/>
      <c r="AC1286" s="3327"/>
      <c r="AD1286" s="633">
        <f t="shared" si="1121"/>
        <v>0</v>
      </c>
      <c r="AE1286" s="3434"/>
      <c r="AF1286" s="633"/>
      <c r="AG1286" s="633"/>
      <c r="AH1286" s="633"/>
      <c r="AI1286" s="633"/>
      <c r="AJ1286" s="2228"/>
      <c r="AK1286" s="1966" t="e">
        <f>AK1287+AK1288+#REF!</f>
        <v>#REF!</v>
      </c>
      <c r="AL1286" s="1332" t="e">
        <f>AL1287+AL1288+#REF!</f>
        <v>#REF!</v>
      </c>
      <c r="AM1286" s="1332" t="e">
        <f t="shared" si="1089"/>
        <v>#REF!</v>
      </c>
      <c r="AN1286" s="1792"/>
    </row>
    <row r="1287" spans="1:40" ht="29.25" x14ac:dyDescent="0.25">
      <c r="A1287" s="52">
        <v>1</v>
      </c>
      <c r="B1287" s="2686" t="s">
        <v>446</v>
      </c>
      <c r="C1287" s="2469"/>
      <c r="D1287" s="365"/>
      <c r="E1287" s="1734">
        <f>E1257</f>
        <v>5243</v>
      </c>
      <c r="F1287" s="98">
        <f>F1257</f>
        <v>5243</v>
      </c>
      <c r="G1287" s="348">
        <f>G1257</f>
        <v>3499</v>
      </c>
      <c r="H1287" s="348">
        <f t="shared" si="1124"/>
        <v>66.736601182529085</v>
      </c>
      <c r="I1287" s="106"/>
      <c r="J1287" s="106"/>
      <c r="K1287" s="408"/>
      <c r="L1287" s="408"/>
      <c r="M1287" s="408"/>
      <c r="N1287" s="408"/>
      <c r="O1287" s="408"/>
      <c r="P1287" s="408"/>
      <c r="Q1287" s="633"/>
      <c r="R1287" s="633"/>
      <c r="S1287" s="633"/>
      <c r="T1287" s="633"/>
      <c r="U1287" s="633"/>
      <c r="V1287" s="633"/>
      <c r="W1287" s="633"/>
      <c r="X1287" s="633"/>
      <c r="Y1287" s="633"/>
      <c r="Z1287" s="633"/>
      <c r="AA1287" s="633"/>
      <c r="AB1287" s="633"/>
      <c r="AC1287" s="3327"/>
      <c r="AD1287" s="633">
        <f t="shared" si="1121"/>
        <v>0</v>
      </c>
      <c r="AE1287" s="3434"/>
      <c r="AF1287" s="633"/>
      <c r="AG1287" s="633"/>
      <c r="AH1287" s="633"/>
      <c r="AI1287" s="633"/>
      <c r="AJ1287" s="2228"/>
      <c r="AK1287" s="1966"/>
      <c r="AL1287" s="1332"/>
      <c r="AM1287" s="1396">
        <f t="shared" si="1089"/>
        <v>0</v>
      </c>
      <c r="AN1287" s="1792"/>
    </row>
    <row r="1288" spans="1:40" ht="29.25" x14ac:dyDescent="0.25">
      <c r="A1288" s="52">
        <v>1</v>
      </c>
      <c r="B1288" s="2686" t="s">
        <v>403</v>
      </c>
      <c r="C1288" s="2535"/>
      <c r="D1288" s="365"/>
      <c r="E1288" s="1734">
        <f>E1277+E1251</f>
        <v>45000</v>
      </c>
      <c r="F1288" s="348">
        <f>F1277+F1251</f>
        <v>45000</v>
      </c>
      <c r="G1288" s="348">
        <f>G1277+G1251</f>
        <v>40450</v>
      </c>
      <c r="H1288" s="348">
        <f t="shared" si="1124"/>
        <v>89.888888888888886</v>
      </c>
      <c r="I1288" s="106"/>
      <c r="J1288" s="106"/>
      <c r="K1288" s="408"/>
      <c r="L1288" s="408"/>
      <c r="M1288" s="408"/>
      <c r="N1288" s="408"/>
      <c r="O1288" s="408"/>
      <c r="P1288" s="408"/>
      <c r="Q1288" s="633"/>
      <c r="R1288" s="633"/>
      <c r="S1288" s="633"/>
      <c r="T1288" s="633"/>
      <c r="U1288" s="633"/>
      <c r="V1288" s="633"/>
      <c r="W1288" s="633"/>
      <c r="X1288" s="633"/>
      <c r="Y1288" s="633"/>
      <c r="Z1288" s="633"/>
      <c r="AA1288" s="633"/>
      <c r="AB1288" s="633"/>
      <c r="AC1288" s="3327"/>
      <c r="AD1288" s="633">
        <f t="shared" si="1121"/>
        <v>0</v>
      </c>
      <c r="AE1288" s="3434"/>
      <c r="AF1288" s="633"/>
      <c r="AG1288" s="633"/>
      <c r="AH1288" s="633"/>
      <c r="AI1288" s="633"/>
      <c r="AJ1288" s="2228"/>
      <c r="AK1288" s="1966">
        <f>AK1289+AK1290</f>
        <v>0</v>
      </c>
      <c r="AL1288" s="1332">
        <f t="shared" ref="AL1288" si="1127">AL1289+AL1290</f>
        <v>0</v>
      </c>
      <c r="AM1288" s="1332">
        <f t="shared" si="1089"/>
        <v>0</v>
      </c>
      <c r="AN1288" s="1792"/>
    </row>
    <row r="1289" spans="1:40" ht="29.25" x14ac:dyDescent="0.25">
      <c r="A1289" s="52">
        <v>1</v>
      </c>
      <c r="B1289" s="2686" t="s">
        <v>404</v>
      </c>
      <c r="C1289" s="2469"/>
      <c r="D1289" s="365"/>
      <c r="E1289" s="1734">
        <f>E1280</f>
        <v>15000</v>
      </c>
      <c r="F1289" s="98">
        <f>F1280</f>
        <v>15000</v>
      </c>
      <c r="G1289" s="348">
        <f>G1280</f>
        <v>15146</v>
      </c>
      <c r="H1289" s="348">
        <f t="shared" si="1124"/>
        <v>100.97333333333334</v>
      </c>
      <c r="I1289" s="106"/>
      <c r="J1289" s="106"/>
      <c r="K1289" s="408"/>
      <c r="L1289" s="408"/>
      <c r="M1289" s="408"/>
      <c r="N1289" s="408"/>
      <c r="O1289" s="408"/>
      <c r="P1289" s="408"/>
      <c r="Q1289" s="633">
        <v>13251</v>
      </c>
      <c r="R1289" s="633">
        <v>13251</v>
      </c>
      <c r="S1289" s="633">
        <v>13251</v>
      </c>
      <c r="T1289" s="633">
        <v>13251</v>
      </c>
      <c r="U1289" s="633">
        <v>13251</v>
      </c>
      <c r="V1289" s="633">
        <v>13251</v>
      </c>
      <c r="W1289" s="633">
        <v>13251</v>
      </c>
      <c r="X1289" s="633">
        <v>13251</v>
      </c>
      <c r="Y1289" s="633">
        <v>13251</v>
      </c>
      <c r="Z1289" s="633">
        <v>13251</v>
      </c>
      <c r="AA1289" s="633">
        <v>13251</v>
      </c>
      <c r="AB1289" s="633">
        <v>13251</v>
      </c>
      <c r="AC1289" s="3287">
        <f t="shared" ref="AC1289" si="1128">AB1289</f>
        <v>13251</v>
      </c>
      <c r="AD1289" s="633">
        <f t="shared" si="1121"/>
        <v>13379.9764</v>
      </c>
      <c r="AE1289" s="3434"/>
      <c r="AF1289" s="633"/>
      <c r="AG1289" s="633">
        <f>AD1289-AC1289</f>
        <v>128.97639999999956</v>
      </c>
      <c r="AH1289" s="633">
        <v>-0.88339999999999996</v>
      </c>
      <c r="AI1289" s="633">
        <v>-5.2066699999999999</v>
      </c>
      <c r="AJ1289" s="2228">
        <v>13374.76973</v>
      </c>
      <c r="AK1289" s="1966"/>
      <c r="AL1289" s="1332"/>
      <c r="AM1289" s="1396">
        <f t="shared" si="1089"/>
        <v>0</v>
      </c>
      <c r="AN1289" s="1792"/>
    </row>
    <row r="1290" spans="1:40" x14ac:dyDescent="0.25">
      <c r="A1290" s="52">
        <v>1</v>
      </c>
      <c r="B1290" s="2687" t="s">
        <v>141</v>
      </c>
      <c r="C1290" s="2469"/>
      <c r="D1290" s="365"/>
      <c r="E1290" s="1734">
        <f>E1287+E1286+E1289+E1288*2.9</f>
        <v>193053</v>
      </c>
      <c r="F1290" s="98">
        <f>F1287+F1286+F1289+F1288*2.9</f>
        <v>193053</v>
      </c>
      <c r="G1290" s="348">
        <f>G1287+G1286+G1289+G1288*2.9</f>
        <v>172364</v>
      </c>
      <c r="H1290" s="348">
        <f t="shared" si="1124"/>
        <v>89.283253821489438</v>
      </c>
      <c r="I1290" s="106"/>
      <c r="J1290" s="106"/>
      <c r="K1290" s="408"/>
      <c r="L1290" s="408"/>
      <c r="M1290" s="408"/>
      <c r="N1290" s="408"/>
      <c r="O1290" s="408"/>
      <c r="P1290" s="408"/>
      <c r="Q1290" s="633">
        <f t="shared" ref="Q1290:V1290" si="1129">Q1289+Q1283+Q1257+Q1242+Q1255</f>
        <v>105630.49462</v>
      </c>
      <c r="R1290" s="633">
        <f t="shared" si="1129"/>
        <v>105630.49462</v>
      </c>
      <c r="S1290" s="633">
        <f t="shared" si="1129"/>
        <v>105630.49462</v>
      </c>
      <c r="T1290" s="633">
        <f t="shared" si="1129"/>
        <v>105531.69553000001</v>
      </c>
      <c r="U1290" s="633">
        <f t="shared" si="1129"/>
        <v>105531.69553000001</v>
      </c>
      <c r="V1290" s="633">
        <f t="shared" si="1129"/>
        <v>105531.69553000001</v>
      </c>
      <c r="W1290" s="633">
        <f t="shared" ref="W1290:X1290" si="1130">W1289+W1283+W1257+W1242+W1255</f>
        <v>105531.69553000001</v>
      </c>
      <c r="X1290" s="633">
        <f t="shared" si="1130"/>
        <v>105531.69553000001</v>
      </c>
      <c r="Y1290" s="633">
        <f t="shared" ref="Y1290:Z1290" si="1131">Y1289+Y1283+Y1257+Y1242+Y1255</f>
        <v>105547.27316999997</v>
      </c>
      <c r="Z1290" s="633">
        <f t="shared" si="1131"/>
        <v>105548.84735</v>
      </c>
      <c r="AA1290" s="633">
        <f t="shared" ref="AA1290:AC1290" si="1132">AA1289+AA1283+AA1257+AA1242+AA1255</f>
        <v>105549.68805</v>
      </c>
      <c r="AB1290" s="633">
        <f t="shared" ref="AB1290" si="1133">AB1289+AB1283+AB1257+AB1242+AB1255</f>
        <v>105549.68805</v>
      </c>
      <c r="AC1290" s="3327">
        <f t="shared" si="1132"/>
        <v>105549.68805</v>
      </c>
      <c r="AD1290" s="633">
        <f t="shared" ref="AD1290:AJ1290" si="1134">AD1289+AD1283+AD1257+AD1242+AD1255</f>
        <v>101367.69922000004</v>
      </c>
      <c r="AE1290" s="3434">
        <f t="shared" si="1134"/>
        <v>0</v>
      </c>
      <c r="AF1290" s="633">
        <f t="shared" ref="AF1290" si="1135">AF1289+AF1283+AF1257+AF1242+AF1255</f>
        <v>0</v>
      </c>
      <c r="AG1290" s="633">
        <f t="shared" si="1134"/>
        <v>-4181.988829999962</v>
      </c>
      <c r="AH1290" s="633">
        <f t="shared" si="1134"/>
        <v>-0.88339999999999996</v>
      </c>
      <c r="AI1290" s="633">
        <f t="shared" si="1134"/>
        <v>-94.219400000000007</v>
      </c>
      <c r="AJ1290" s="2228">
        <f t="shared" si="1134"/>
        <v>101273.47982000004</v>
      </c>
      <c r="AK1290" s="1966"/>
      <c r="AL1290" s="1332"/>
      <c r="AM1290" s="1396">
        <f t="shared" si="1089"/>
        <v>0</v>
      </c>
      <c r="AN1290" s="1792"/>
    </row>
    <row r="1291" spans="1:40" x14ac:dyDescent="0.25">
      <c r="A1291" s="52">
        <v>1</v>
      </c>
      <c r="B1291" s="116" t="s">
        <v>29</v>
      </c>
      <c r="C1291" s="2549"/>
      <c r="D1291" s="116"/>
      <c r="E1291" s="1724"/>
      <c r="F1291" s="328"/>
      <c r="G1291" s="328"/>
      <c r="H1291" s="344"/>
      <c r="I1291" s="345"/>
      <c r="J1291" s="106"/>
      <c r="K1291" s="348"/>
      <c r="L1291" s="348"/>
      <c r="M1291" s="348"/>
      <c r="N1291" s="346"/>
      <c r="O1291" s="348"/>
      <c r="P1291" s="348"/>
      <c r="Q1291" s="633"/>
      <c r="R1291" s="633"/>
      <c r="S1291" s="633"/>
      <c r="T1291" s="633"/>
      <c r="U1291" s="633"/>
      <c r="V1291" s="633"/>
      <c r="W1291" s="633"/>
      <c r="X1291" s="633"/>
      <c r="Y1291" s="633"/>
      <c r="Z1291" s="633"/>
      <c r="AA1291" s="633"/>
      <c r="AB1291" s="633"/>
      <c r="AC1291" s="3327"/>
      <c r="AD1291" s="1184">
        <f>AJ1291-AI1291-AF1291</f>
        <v>0</v>
      </c>
      <c r="AE1291" s="3433"/>
      <c r="AF1291" s="1184"/>
      <c r="AG1291" s="1184"/>
      <c r="AH1291" s="1184"/>
      <c r="AI1291" s="633"/>
      <c r="AJ1291" s="2228"/>
      <c r="AK1291" s="1962"/>
      <c r="AL1291" s="8"/>
      <c r="AM1291" s="1389">
        <f t="shared" si="1089"/>
        <v>0</v>
      </c>
      <c r="AN1291" s="1792"/>
    </row>
    <row r="1292" spans="1:40" x14ac:dyDescent="0.25">
      <c r="A1292" s="52">
        <v>1</v>
      </c>
      <c r="B1292" s="128" t="s">
        <v>128</v>
      </c>
      <c r="C1292" s="2462"/>
      <c r="D1292" s="191"/>
      <c r="E1292" s="1590"/>
      <c r="F1292" s="328"/>
      <c r="G1292" s="328"/>
      <c r="H1292" s="328"/>
      <c r="I1292" s="106"/>
      <c r="J1292" s="106"/>
      <c r="K1292" s="348"/>
      <c r="L1292" s="348"/>
      <c r="M1292" s="348"/>
      <c r="N1292" s="348"/>
      <c r="O1292" s="348"/>
      <c r="P1292" s="348"/>
      <c r="Q1292" s="633"/>
      <c r="R1292" s="633"/>
      <c r="S1292" s="633"/>
      <c r="T1292" s="633"/>
      <c r="U1292" s="633"/>
      <c r="V1292" s="633"/>
      <c r="W1292" s="633"/>
      <c r="X1292" s="633"/>
      <c r="Y1292" s="633"/>
      <c r="Z1292" s="633"/>
      <c r="AA1292" s="633"/>
      <c r="AB1292" s="633"/>
      <c r="AC1292" s="3327"/>
      <c r="AD1292" s="633">
        <f>AJ1292-AI1292-AF1292</f>
        <v>0</v>
      </c>
      <c r="AE1292" s="3434"/>
      <c r="AF1292" s="633"/>
      <c r="AG1292" s="633"/>
      <c r="AH1292" s="633"/>
      <c r="AI1292" s="633"/>
      <c r="AJ1292" s="2228"/>
      <c r="AK1292" s="1962"/>
      <c r="AL1292" s="8"/>
      <c r="AM1292" s="1389">
        <f t="shared" si="1089"/>
        <v>0</v>
      </c>
      <c r="AN1292" s="1792"/>
    </row>
    <row r="1293" spans="1:40" s="78" customFormat="1" x14ac:dyDescent="0.25">
      <c r="A1293" s="52">
        <v>1</v>
      </c>
      <c r="B1293" s="102" t="s">
        <v>10</v>
      </c>
      <c r="C1293" s="2397"/>
      <c r="D1293" s="105">
        <v>240</v>
      </c>
      <c r="E1293" s="1590">
        <v>1987</v>
      </c>
      <c r="F1293" s="74">
        <f>ROUND(E1293/12*$B$4,0)</f>
        <v>1987</v>
      </c>
      <c r="G1293" s="74">
        <v>1983</v>
      </c>
      <c r="H1293" s="74">
        <f>G1293/F1293*100</f>
        <v>99.798691494715655</v>
      </c>
      <c r="I1293" s="106">
        <v>8</v>
      </c>
      <c r="J1293" s="75">
        <f>M1293/G1293</f>
        <v>8.0216843166918803</v>
      </c>
      <c r="K1293" s="76">
        <f>ROUND(E1293*I1293,0)</f>
        <v>15896</v>
      </c>
      <c r="L1293" s="76">
        <f t="shared" ref="L1293" si="1136">ROUND(K1293/12*$B$4,0)</f>
        <v>15896</v>
      </c>
      <c r="M1293" s="76">
        <v>15907</v>
      </c>
      <c r="N1293" s="76">
        <f>M1293/L1293*100</f>
        <v>100.06919979869149</v>
      </c>
      <c r="O1293" s="76">
        <f>ROUND(K1293/D1293,0)</f>
        <v>66</v>
      </c>
      <c r="P1293" s="76">
        <f>M1293/$B$4*12/O1293</f>
        <v>241.0151515151515</v>
      </c>
      <c r="Q1293" s="633"/>
      <c r="R1293" s="633"/>
      <c r="S1293" s="633"/>
      <c r="T1293" s="633"/>
      <c r="U1293" s="633"/>
      <c r="V1293" s="633"/>
      <c r="W1293" s="633"/>
      <c r="X1293" s="633"/>
      <c r="Y1293" s="633"/>
      <c r="Z1293" s="633"/>
      <c r="AA1293" s="633"/>
      <c r="AB1293" s="633"/>
      <c r="AC1293" s="3327"/>
      <c r="AD1293" s="633">
        <f>AJ1293-AI1293-AF1293</f>
        <v>0</v>
      </c>
      <c r="AE1293" s="3434"/>
      <c r="AF1293" s="633"/>
      <c r="AG1293" s="633">
        <f>AD1293-AC1293</f>
        <v>0</v>
      </c>
      <c r="AH1293" s="633"/>
      <c r="AI1293" s="633"/>
      <c r="AJ1293" s="2228"/>
      <c r="AK1293" s="1962"/>
      <c r="AL1293" s="8"/>
      <c r="AM1293" s="1389">
        <f t="shared" si="1089"/>
        <v>0</v>
      </c>
      <c r="AN1293" s="1792"/>
    </row>
    <row r="1294" spans="1:40" s="78" customFormat="1" x14ac:dyDescent="0.25">
      <c r="A1294" s="52">
        <v>1</v>
      </c>
      <c r="B1294" s="204" t="s">
        <v>200</v>
      </c>
      <c r="C1294" s="2441"/>
      <c r="D1294" s="349"/>
      <c r="E1294" s="1592">
        <f t="shared" ref="E1294:F1295" si="1137">SUM(E1293)</f>
        <v>1987</v>
      </c>
      <c r="F1294" s="480">
        <f t="shared" si="1137"/>
        <v>1987</v>
      </c>
      <c r="G1294" s="480">
        <f t="shared" ref="G1294:G1295" si="1138">SUM(G1293)</f>
        <v>1983</v>
      </c>
      <c r="H1294" s="135">
        <f>G1294/F1294*100</f>
        <v>99.798691494715655</v>
      </c>
      <c r="I1294" s="338">
        <f>IF(E1294=0,0,K1294/E1294)</f>
        <v>8</v>
      </c>
      <c r="J1294" s="112">
        <f>M1294/G1294</f>
        <v>8.0216843166918803</v>
      </c>
      <c r="K1294" s="162">
        <f t="shared" ref="K1294:L1295" si="1139">SUM(K1293)</f>
        <v>15896</v>
      </c>
      <c r="L1294" s="162">
        <f t="shared" si="1139"/>
        <v>15896</v>
      </c>
      <c r="M1294" s="162">
        <f t="shared" ref="M1294" si="1140">SUM(M1293)</f>
        <v>15907</v>
      </c>
      <c r="N1294" s="162">
        <f>M1294/L1294*100</f>
        <v>100.06919979869149</v>
      </c>
      <c r="O1294" s="162">
        <f>SUM(O1293)</f>
        <v>66</v>
      </c>
      <c r="P1294" s="82">
        <f>M1294/$B$4*12/O1294</f>
        <v>241.0151515151515</v>
      </c>
      <c r="Q1294" s="2101"/>
      <c r="R1294" s="2101"/>
      <c r="S1294" s="2101"/>
      <c r="T1294" s="2101"/>
      <c r="U1294" s="2101"/>
      <c r="V1294" s="2101"/>
      <c r="W1294" s="2101"/>
      <c r="X1294" s="2101"/>
      <c r="Y1294" s="2101"/>
      <c r="Z1294" s="2101"/>
      <c r="AA1294" s="2101"/>
      <c r="AB1294" s="2101"/>
      <c r="AC1294" s="3377"/>
      <c r="AD1294" s="2101">
        <f>AJ1294-AI1294-AF1294</f>
        <v>0</v>
      </c>
      <c r="AE1294" s="3435"/>
      <c r="AF1294" s="2101"/>
      <c r="AG1294" s="2101"/>
      <c r="AH1294" s="2101"/>
      <c r="AI1294" s="2101"/>
      <c r="AJ1294" s="2230"/>
      <c r="AK1294" s="1963"/>
      <c r="AL1294" s="15"/>
      <c r="AM1294" s="1390">
        <f t="shared" si="1089"/>
        <v>0</v>
      </c>
      <c r="AN1294" s="1792"/>
    </row>
    <row r="1295" spans="1:40" ht="23.25" customHeight="1" thickBot="1" x14ac:dyDescent="0.3">
      <c r="A1295" s="52">
        <v>1</v>
      </c>
      <c r="B1295" s="136" t="s">
        <v>276</v>
      </c>
      <c r="C1295" s="136"/>
      <c r="D1295" s="136"/>
      <c r="E1295" s="1737">
        <f t="shared" si="1137"/>
        <v>1987</v>
      </c>
      <c r="F1295" s="350">
        <f t="shared" si="1137"/>
        <v>1987</v>
      </c>
      <c r="G1295" s="350">
        <f t="shared" si="1138"/>
        <v>1983</v>
      </c>
      <c r="H1295" s="350">
        <f>G1295/F1295*100</f>
        <v>99.798691494715655</v>
      </c>
      <c r="I1295" s="138">
        <f>IF(E1295=0,0,K1295/E1295)</f>
        <v>8</v>
      </c>
      <c r="J1295" s="138">
        <f>M1295/G1295</f>
        <v>8.0216843166918803</v>
      </c>
      <c r="K1295" s="350">
        <f t="shared" si="1139"/>
        <v>15896</v>
      </c>
      <c r="L1295" s="350">
        <f t="shared" si="1139"/>
        <v>15896</v>
      </c>
      <c r="M1295" s="350">
        <f t="shared" ref="M1295" si="1141">SUM(M1294)</f>
        <v>15907</v>
      </c>
      <c r="N1295" s="140">
        <f>M1295/L1295*100</f>
        <v>100.06919979869149</v>
      </c>
      <c r="O1295" s="172">
        <f>SUM(O1292:O1293)</f>
        <v>66</v>
      </c>
      <c r="P1295" s="141">
        <f>M1295/$B$4*12/O1295</f>
        <v>241.0151515151515</v>
      </c>
      <c r="Q1295" s="2235">
        <v>33494.872879999988</v>
      </c>
      <c r="R1295" s="2235">
        <v>33494.872879999988</v>
      </c>
      <c r="S1295" s="2235">
        <v>33494.872879999988</v>
      </c>
      <c r="T1295" s="2235">
        <v>33588.325959999995</v>
      </c>
      <c r="U1295" s="2235">
        <v>33588.325959999995</v>
      </c>
      <c r="V1295" s="2235">
        <v>33588.325959999995</v>
      </c>
      <c r="W1295" s="2235">
        <v>33588.325959999995</v>
      </c>
      <c r="X1295" s="2235">
        <v>33588.325959999995</v>
      </c>
      <c r="Y1295" s="2235">
        <v>33588.325959999995</v>
      </c>
      <c r="Z1295" s="2235">
        <v>33588.325959999995</v>
      </c>
      <c r="AA1295" s="2235">
        <v>33588.325959999995</v>
      </c>
      <c r="AB1295" s="2235">
        <v>33588.325959999995</v>
      </c>
      <c r="AC1295" s="3287">
        <f t="shared" ref="AC1295" si="1142">AB1295</f>
        <v>33588.325959999995</v>
      </c>
      <c r="AD1295" s="2235">
        <f>AJ1295-AI1295-AF1295</f>
        <v>33790.491699999999</v>
      </c>
      <c r="AE1295" s="3442"/>
      <c r="AF1295" s="2235"/>
      <c r="AG1295" s="2235">
        <f>AD1295-AC1295</f>
        <v>202.16574000000401</v>
      </c>
      <c r="AH1295" s="2235">
        <v>0</v>
      </c>
      <c r="AI1295" s="2235">
        <v>-46.153919999999999</v>
      </c>
      <c r="AJ1295" s="2236">
        <v>33744.337780000002</v>
      </c>
      <c r="AK1295" s="1967"/>
      <c r="AL1295" s="42"/>
      <c r="AM1295" s="1393">
        <f t="shared" si="1089"/>
        <v>0</v>
      </c>
      <c r="AN1295" s="1792"/>
    </row>
    <row r="1296" spans="1:40" ht="15.75" thickBot="1" x14ac:dyDescent="0.3">
      <c r="A1296" s="52">
        <v>1</v>
      </c>
      <c r="B1296" s="398" t="s">
        <v>457</v>
      </c>
      <c r="C1296" s="398"/>
      <c r="D1296" s="398"/>
      <c r="E1296" s="1596"/>
      <c r="F1296" s="484"/>
      <c r="G1296" s="484"/>
      <c r="H1296" s="484"/>
      <c r="I1296" s="352"/>
      <c r="J1296" s="352"/>
      <c r="K1296" s="484"/>
      <c r="L1296" s="484"/>
      <c r="M1296" s="484"/>
      <c r="N1296" s="484"/>
      <c r="O1296" s="484"/>
      <c r="P1296" s="484"/>
      <c r="Q1296" s="773">
        <f t="shared" ref="Q1296:V1296" si="1143">Q1295+Q1290</f>
        <v>139125.36749999999</v>
      </c>
      <c r="R1296" s="773">
        <f t="shared" si="1143"/>
        <v>139125.36749999999</v>
      </c>
      <c r="S1296" s="773">
        <f t="shared" si="1143"/>
        <v>139125.36749999999</v>
      </c>
      <c r="T1296" s="773">
        <f t="shared" si="1143"/>
        <v>139120.02149000001</v>
      </c>
      <c r="U1296" s="773">
        <f t="shared" si="1143"/>
        <v>139120.02149000001</v>
      </c>
      <c r="V1296" s="773">
        <f t="shared" si="1143"/>
        <v>139120.02149000001</v>
      </c>
      <c r="W1296" s="773">
        <f t="shared" ref="W1296:X1296" si="1144">W1295+W1290</f>
        <v>139120.02149000001</v>
      </c>
      <c r="X1296" s="773">
        <f t="shared" si="1144"/>
        <v>139120.02149000001</v>
      </c>
      <c r="Y1296" s="773">
        <f t="shared" ref="Y1296:Z1296" si="1145">Y1295+Y1290</f>
        <v>139135.59912999996</v>
      </c>
      <c r="Z1296" s="773">
        <f t="shared" si="1145"/>
        <v>139137.17330999998</v>
      </c>
      <c r="AA1296" s="773">
        <f t="shared" ref="AA1296:AC1296" si="1146">AA1295+AA1290</f>
        <v>139138.01400999998</v>
      </c>
      <c r="AB1296" s="14">
        <f t="shared" ref="AB1296" si="1147">AB1295+AB1290</f>
        <v>139138.01400999998</v>
      </c>
      <c r="AC1296" s="3378">
        <f t="shared" si="1146"/>
        <v>139138.01400999998</v>
      </c>
      <c r="AD1296" s="773">
        <f t="shared" ref="AD1296:AJ1296" si="1148">AD1295+AD1290</f>
        <v>135158.19092000002</v>
      </c>
      <c r="AE1296" s="3443">
        <f t="shared" si="1148"/>
        <v>0</v>
      </c>
      <c r="AF1296" s="773">
        <f t="shared" ref="AF1296" si="1149">AF1295+AF1290</f>
        <v>0</v>
      </c>
      <c r="AG1296" s="773">
        <f t="shared" si="1148"/>
        <v>-3979.823089999958</v>
      </c>
      <c r="AH1296" s="773">
        <f t="shared" si="1148"/>
        <v>-0.88339999999999996</v>
      </c>
      <c r="AI1296" s="773">
        <f t="shared" si="1148"/>
        <v>-140.37332000000001</v>
      </c>
      <c r="AJ1296" s="2237">
        <f t="shared" si="1148"/>
        <v>135017.81760000004</v>
      </c>
      <c r="AK1296" s="1968"/>
      <c r="AL1296" s="1036" t="e">
        <f>SUM(#REF!,AL1295)</f>
        <v>#REF!</v>
      </c>
      <c r="AM1296" s="1036" t="e">
        <f t="shared" si="1089"/>
        <v>#REF!</v>
      </c>
      <c r="AN1296" s="1792"/>
    </row>
    <row r="1297" spans="1:40" x14ac:dyDescent="0.25">
      <c r="A1297" s="52">
        <v>1</v>
      </c>
      <c r="B1297" s="504"/>
      <c r="C1297" s="2554"/>
      <c r="D1297" s="504"/>
      <c r="E1297" s="1599"/>
      <c r="F1297" s="438"/>
      <c r="G1297" s="438"/>
      <c r="H1297" s="438"/>
      <c r="I1297" s="345"/>
      <c r="J1297" s="345"/>
      <c r="K1297" s="438"/>
      <c r="L1297" s="438"/>
      <c r="M1297" s="438"/>
      <c r="N1297" s="438"/>
      <c r="O1297" s="438"/>
      <c r="P1297" s="438"/>
      <c r="Q1297" s="1184"/>
      <c r="R1297" s="1184"/>
      <c r="S1297" s="1184"/>
      <c r="T1297" s="1184"/>
      <c r="U1297" s="1184"/>
      <c r="V1297" s="1184"/>
      <c r="W1297" s="1184"/>
      <c r="X1297" s="1184"/>
      <c r="Y1297" s="1184"/>
      <c r="Z1297" s="1184"/>
      <c r="AA1297" s="1184"/>
      <c r="AB1297" s="1184"/>
      <c r="AC1297" s="3325"/>
      <c r="AD1297" s="1184">
        <f t="shared" ref="AD1297:AD1304" si="1150">AJ1297-AI1297-AF1297</f>
        <v>0</v>
      </c>
      <c r="AE1297" s="3433"/>
      <c r="AF1297" s="1184"/>
      <c r="AG1297" s="1184"/>
      <c r="AH1297" s="1184"/>
      <c r="AI1297" s="1184"/>
      <c r="AJ1297" s="2227"/>
      <c r="AK1297" s="1965"/>
      <c r="AL1297" s="13"/>
      <c r="AM1297" s="1392">
        <f t="shared" si="1089"/>
        <v>0</v>
      </c>
      <c r="AN1297" s="1792"/>
    </row>
    <row r="1298" spans="1:40" ht="29.25" x14ac:dyDescent="0.25">
      <c r="A1298" s="52">
        <v>1</v>
      </c>
      <c r="B1298" s="882" t="s">
        <v>219</v>
      </c>
      <c r="C1298" s="882"/>
      <c r="D1298" s="434"/>
      <c r="E1298" s="1588"/>
      <c r="F1298" s="107"/>
      <c r="G1298" s="107"/>
      <c r="H1298" s="107"/>
      <c r="I1298" s="106"/>
      <c r="J1298" s="106"/>
      <c r="K1298" s="107"/>
      <c r="L1298" s="107"/>
      <c r="M1298" s="107"/>
      <c r="N1298" s="107"/>
      <c r="O1298" s="107"/>
      <c r="P1298" s="107"/>
      <c r="Q1298" s="633"/>
      <c r="R1298" s="633"/>
      <c r="S1298" s="633"/>
      <c r="T1298" s="633"/>
      <c r="U1298" s="633"/>
      <c r="V1298" s="633"/>
      <c r="W1298" s="633"/>
      <c r="X1298" s="633"/>
      <c r="Y1298" s="633"/>
      <c r="Z1298" s="633"/>
      <c r="AA1298" s="633"/>
      <c r="AB1298" s="633"/>
      <c r="AC1298" s="3327"/>
      <c r="AD1298" s="633">
        <f t="shared" si="1150"/>
        <v>0</v>
      </c>
      <c r="AE1298" s="3434"/>
      <c r="AF1298" s="633"/>
      <c r="AG1298" s="633"/>
      <c r="AH1298" s="633"/>
      <c r="AI1298" s="633"/>
      <c r="AJ1298" s="2228"/>
      <c r="AK1298" s="1962"/>
      <c r="AL1298" s="8"/>
      <c r="AM1298" s="1389">
        <f t="shared" si="1089"/>
        <v>0</v>
      </c>
      <c r="AN1298" s="1792"/>
    </row>
    <row r="1299" spans="1:40" x14ac:dyDescent="0.25">
      <c r="A1299" s="52">
        <v>1</v>
      </c>
      <c r="B1299" s="386" t="s">
        <v>5</v>
      </c>
      <c r="C1299" s="2488"/>
      <c r="D1299" s="386"/>
      <c r="E1299" s="1588"/>
      <c r="F1299" s="107"/>
      <c r="G1299" s="107"/>
      <c r="H1299" s="107"/>
      <c r="I1299" s="106"/>
      <c r="J1299" s="106"/>
      <c r="K1299" s="107"/>
      <c r="L1299" s="107"/>
      <c r="M1299" s="107"/>
      <c r="N1299" s="107"/>
      <c r="O1299" s="107"/>
      <c r="P1299" s="107"/>
      <c r="Q1299" s="633"/>
      <c r="R1299" s="633"/>
      <c r="S1299" s="633"/>
      <c r="T1299" s="633"/>
      <c r="U1299" s="633"/>
      <c r="V1299" s="633"/>
      <c r="W1299" s="633"/>
      <c r="X1299" s="633"/>
      <c r="Y1299" s="633"/>
      <c r="Z1299" s="633"/>
      <c r="AA1299" s="633"/>
      <c r="AB1299" s="633"/>
      <c r="AC1299" s="3327"/>
      <c r="AD1299" s="633">
        <f t="shared" si="1150"/>
        <v>0</v>
      </c>
      <c r="AE1299" s="3434"/>
      <c r="AF1299" s="633"/>
      <c r="AG1299" s="633"/>
      <c r="AH1299" s="633"/>
      <c r="AI1299" s="633"/>
      <c r="AJ1299" s="2228"/>
      <c r="AK1299" s="1962"/>
      <c r="AL1299" s="8"/>
      <c r="AM1299" s="1389">
        <f t="shared" si="1089"/>
        <v>0</v>
      </c>
      <c r="AN1299" s="1792"/>
    </row>
    <row r="1300" spans="1:40" x14ac:dyDescent="0.25">
      <c r="A1300" s="52">
        <v>1</v>
      </c>
      <c r="B1300" s="105" t="s">
        <v>24</v>
      </c>
      <c r="C1300" s="2680" t="s">
        <v>385</v>
      </c>
      <c r="D1300" s="105">
        <v>340</v>
      </c>
      <c r="E1300" s="1744">
        <v>246</v>
      </c>
      <c r="F1300" s="74">
        <f>ROUND(E1300/12*$B$4,0)</f>
        <v>246</v>
      </c>
      <c r="G1300" s="74">
        <v>243</v>
      </c>
      <c r="H1300" s="74">
        <f>G1300/F1300*100</f>
        <v>98.780487804878049</v>
      </c>
      <c r="I1300" s="443">
        <v>3.7</v>
      </c>
      <c r="J1300" s="75">
        <f>M1300/G1300</f>
        <v>3.6090534979423867</v>
      </c>
      <c r="K1300" s="76">
        <f>ROUND(E1300*I1300,0)</f>
        <v>910</v>
      </c>
      <c r="L1300" s="76">
        <f t="shared" ref="L1300:L1301" si="1151">ROUND(K1300/12*$B$4,0)</f>
        <v>910</v>
      </c>
      <c r="M1300" s="76">
        <v>877</v>
      </c>
      <c r="N1300" s="76">
        <f>M1300/L1300*100</f>
        <v>96.373626373626379</v>
      </c>
      <c r="O1300" s="76">
        <f>ROUND(K1300/D1300,0)</f>
        <v>3</v>
      </c>
      <c r="P1300" s="76">
        <f>M1300/$B$4*12/O1300</f>
        <v>292.33333333333331</v>
      </c>
      <c r="Q1300" s="633"/>
      <c r="R1300" s="633"/>
      <c r="S1300" s="633"/>
      <c r="T1300" s="633"/>
      <c r="U1300" s="633"/>
      <c r="V1300" s="633"/>
      <c r="W1300" s="633"/>
      <c r="X1300" s="633"/>
      <c r="Y1300" s="633"/>
      <c r="Z1300" s="633"/>
      <c r="AA1300" s="633"/>
      <c r="AB1300" s="633"/>
      <c r="AC1300" s="3327"/>
      <c r="AD1300" s="633">
        <f t="shared" si="1150"/>
        <v>0</v>
      </c>
      <c r="AE1300" s="3434"/>
      <c r="AF1300" s="633"/>
      <c r="AG1300" s="633"/>
      <c r="AH1300" s="633"/>
      <c r="AI1300" s="633"/>
      <c r="AJ1300" s="2228"/>
      <c r="AK1300" s="1962"/>
      <c r="AL1300" s="8"/>
      <c r="AM1300" s="1389">
        <f t="shared" si="1089"/>
        <v>0</v>
      </c>
      <c r="AN1300" s="1792"/>
    </row>
    <row r="1301" spans="1:40" x14ac:dyDescent="0.25">
      <c r="A1301" s="52">
        <v>1</v>
      </c>
      <c r="B1301" s="324" t="s">
        <v>6</v>
      </c>
      <c r="C1301" s="2680" t="s">
        <v>385</v>
      </c>
      <c r="D1301" s="324">
        <v>340</v>
      </c>
      <c r="E1301" s="1745">
        <v>254</v>
      </c>
      <c r="F1301" s="80">
        <f>ROUND(E1301/12*$B$4,0)</f>
        <v>254</v>
      </c>
      <c r="G1301" s="80">
        <v>265</v>
      </c>
      <c r="H1301" s="80">
        <f>G1301/F1301*100</f>
        <v>104.33070866141732</v>
      </c>
      <c r="I1301" s="510">
        <v>3.6</v>
      </c>
      <c r="J1301" s="81">
        <f>M1301/G1301</f>
        <v>4.0037735849056606</v>
      </c>
      <c r="K1301" s="82">
        <f>ROUND(E1301*I1301,0)</f>
        <v>914</v>
      </c>
      <c r="L1301" s="82">
        <f t="shared" si="1151"/>
        <v>914</v>
      </c>
      <c r="M1301" s="82">
        <v>1061</v>
      </c>
      <c r="N1301" s="82">
        <f>M1301/L1301*100</f>
        <v>116.08315098468272</v>
      </c>
      <c r="O1301" s="82">
        <f>ROUND(K1301/D1301,0)</f>
        <v>3</v>
      </c>
      <c r="P1301" s="82">
        <f>M1301/$B$4*12/O1301</f>
        <v>353.66666666666669</v>
      </c>
      <c r="Q1301" s="2101"/>
      <c r="R1301" s="2101"/>
      <c r="S1301" s="2101"/>
      <c r="T1301" s="2101"/>
      <c r="U1301" s="2101"/>
      <c r="V1301" s="2101"/>
      <c r="W1301" s="2101"/>
      <c r="X1301" s="2101"/>
      <c r="Y1301" s="2101"/>
      <c r="Z1301" s="2101"/>
      <c r="AA1301" s="2101"/>
      <c r="AB1301" s="2101"/>
      <c r="AC1301" s="3377"/>
      <c r="AD1301" s="2101">
        <f t="shared" si="1150"/>
        <v>0</v>
      </c>
      <c r="AE1301" s="3435"/>
      <c r="AF1301" s="2101"/>
      <c r="AG1301" s="2101"/>
      <c r="AH1301" s="2101"/>
      <c r="AI1301" s="2101"/>
      <c r="AJ1301" s="2230"/>
      <c r="AK1301" s="1963"/>
      <c r="AL1301" s="15"/>
      <c r="AM1301" s="1390">
        <f t="shared" si="1089"/>
        <v>0</v>
      </c>
      <c r="AN1301" s="1792"/>
    </row>
    <row r="1302" spans="1:40" x14ac:dyDescent="0.25">
      <c r="A1302" s="52">
        <v>1</v>
      </c>
      <c r="B1302" s="113" t="s">
        <v>7</v>
      </c>
      <c r="C1302" s="695"/>
      <c r="D1302" s="113"/>
      <c r="E1302" s="1598">
        <f>SUM(E1300:E1301)</f>
        <v>500</v>
      </c>
      <c r="F1302" s="390">
        <f>SUM(F1300:F1301)</f>
        <v>500</v>
      </c>
      <c r="G1302" s="390">
        <f>SUM(G1300:G1301)</f>
        <v>508</v>
      </c>
      <c r="H1302" s="390">
        <f>G1302/F1302*100</f>
        <v>101.6</v>
      </c>
      <c r="I1302" s="86">
        <f>IF(E1302=0,0,K1302/E1302)</f>
        <v>3.6480000000000001</v>
      </c>
      <c r="J1302" s="86">
        <f>M1302/G1302</f>
        <v>3.8149606299212597</v>
      </c>
      <c r="K1302" s="390">
        <f>SUM(K1300:K1301)</f>
        <v>1824</v>
      </c>
      <c r="L1302" s="390">
        <f>SUM(L1300:L1301)</f>
        <v>1824</v>
      </c>
      <c r="M1302" s="390">
        <f>SUM(M1300:M1301)</f>
        <v>1938</v>
      </c>
      <c r="N1302" s="159">
        <f>M1302/L1302*100</f>
        <v>106.25</v>
      </c>
      <c r="O1302" s="242">
        <f>SUM(O1300:O1301)</f>
        <v>6</v>
      </c>
      <c r="P1302" s="159">
        <f>M1302/$B$4*12/O1302</f>
        <v>323</v>
      </c>
      <c r="Q1302" s="636">
        <v>14285.69016</v>
      </c>
      <c r="R1302" s="636">
        <v>14285.69016</v>
      </c>
      <c r="S1302" s="636">
        <v>14285.69016</v>
      </c>
      <c r="T1302" s="636">
        <v>14285.69016</v>
      </c>
      <c r="U1302" s="636">
        <v>14285.69016</v>
      </c>
      <c r="V1302" s="636">
        <v>14285.69016</v>
      </c>
      <c r="W1302" s="636">
        <v>14285.69016</v>
      </c>
      <c r="X1302" s="636">
        <v>14285.365919999998</v>
      </c>
      <c r="Y1302" s="636">
        <v>14285.365919999998</v>
      </c>
      <c r="Z1302" s="636">
        <v>14285.365919999998</v>
      </c>
      <c r="AA1302" s="636">
        <v>18551.067360000001</v>
      </c>
      <c r="AB1302" s="636">
        <v>18551.067360000001</v>
      </c>
      <c r="AC1302" s="3287">
        <f t="shared" ref="AC1302:AC1303" si="1152">AB1302</f>
        <v>18551.067360000001</v>
      </c>
      <c r="AD1302" s="636">
        <f t="shared" si="1150"/>
        <v>18732.34993</v>
      </c>
      <c r="AE1302" s="3432"/>
      <c r="AF1302" s="636">
        <v>-118.745</v>
      </c>
      <c r="AG1302" s="636">
        <f>AD1302-AC1302</f>
        <v>181.2825699999994</v>
      </c>
      <c r="AH1302" s="636">
        <v>0</v>
      </c>
      <c r="AI1302" s="636">
        <v>-7.1332800000000001</v>
      </c>
      <c r="AJ1302" s="2226">
        <v>18606.471650000003</v>
      </c>
      <c r="AK1302" s="1969"/>
      <c r="AL1302" s="17"/>
      <c r="AM1302" s="1391">
        <f t="shared" si="1089"/>
        <v>0</v>
      </c>
      <c r="AN1302" s="1792"/>
    </row>
    <row r="1303" spans="1:40" x14ac:dyDescent="0.25">
      <c r="A1303" s="52">
        <v>1</v>
      </c>
      <c r="B1303" s="2729" t="s">
        <v>426</v>
      </c>
      <c r="C1303" s="507"/>
      <c r="D1303" s="481"/>
      <c r="E1303" s="1599"/>
      <c r="F1303" s="438"/>
      <c r="G1303" s="438"/>
      <c r="H1303" s="438"/>
      <c r="I1303" s="345"/>
      <c r="J1303" s="345"/>
      <c r="K1303" s="438"/>
      <c r="L1303" s="438"/>
      <c r="M1303" s="438"/>
      <c r="N1303" s="438"/>
      <c r="O1303" s="438"/>
      <c r="P1303" s="438"/>
      <c r="Q1303" s="1184">
        <v>49234.741139999998</v>
      </c>
      <c r="R1303" s="1184">
        <v>49234.741139999998</v>
      </c>
      <c r="S1303" s="1184">
        <v>49234.741139999998</v>
      </c>
      <c r="T1303" s="1184">
        <v>95714.045320000005</v>
      </c>
      <c r="U1303" s="1184">
        <v>95714.045320000005</v>
      </c>
      <c r="V1303" s="1184">
        <v>95714.045320000005</v>
      </c>
      <c r="W1303" s="1184">
        <v>95714.045320000005</v>
      </c>
      <c r="X1303" s="1184">
        <v>95714.045320000005</v>
      </c>
      <c r="Y1303" s="1184">
        <v>75079.537729999996</v>
      </c>
      <c r="Z1303" s="1184">
        <v>76798.432050000003</v>
      </c>
      <c r="AA1303" s="1184">
        <v>87151.284089999986</v>
      </c>
      <c r="AB1303" s="1184">
        <v>87151.284089999986</v>
      </c>
      <c r="AC1303" s="3648">
        <f t="shared" si="1152"/>
        <v>87151.284089999986</v>
      </c>
      <c r="AD1303" s="1184">
        <f t="shared" si="1150"/>
        <v>88094.498199999987</v>
      </c>
      <c r="AE1303" s="3433"/>
      <c r="AF1303" s="1184"/>
      <c r="AG1303" s="1184">
        <f>AD1303-AC1303</f>
        <v>943.2141100000008</v>
      </c>
      <c r="AH1303" s="1184">
        <v>-0.80232000000000003</v>
      </c>
      <c r="AI1303" s="1184">
        <v>-49.091789999999996</v>
      </c>
      <c r="AJ1303" s="2227">
        <v>88045.406409999981</v>
      </c>
      <c r="AK1303" s="1965"/>
      <c r="AL1303" s="13"/>
      <c r="AM1303" s="1392">
        <f t="shared" si="1089"/>
        <v>0</v>
      </c>
      <c r="AN1303" s="1792"/>
    </row>
    <row r="1304" spans="1:40" x14ac:dyDescent="0.25">
      <c r="A1304" s="52">
        <v>1</v>
      </c>
      <c r="B1304" s="2682" t="s">
        <v>427</v>
      </c>
      <c r="C1304" s="2469"/>
      <c r="D1304" s="462"/>
      <c r="E1304" s="1590">
        <f>E1305+E1306+E1307+E1311</f>
        <v>48950</v>
      </c>
      <c r="F1304" s="328">
        <f t="shared" ref="F1304" si="1153">F1305+F1306+F1307+F1311</f>
        <v>48950</v>
      </c>
      <c r="G1304" s="328">
        <f t="shared" ref="G1304" si="1154">G1305+G1306+G1307+G1311</f>
        <v>35774</v>
      </c>
      <c r="H1304" s="107">
        <f>G1304/F1304*100</f>
        <v>73.082737487231881</v>
      </c>
      <c r="I1304" s="106"/>
      <c r="J1304" s="106"/>
      <c r="K1304" s="107"/>
      <c r="L1304" s="107"/>
      <c r="M1304" s="107"/>
      <c r="N1304" s="107"/>
      <c r="O1304" s="107"/>
      <c r="P1304" s="107"/>
      <c r="Q1304" s="633"/>
      <c r="R1304" s="633"/>
      <c r="S1304" s="633"/>
      <c r="T1304" s="633"/>
      <c r="U1304" s="633"/>
      <c r="V1304" s="633"/>
      <c r="W1304" s="633"/>
      <c r="X1304" s="633"/>
      <c r="Y1304" s="633"/>
      <c r="Z1304" s="633"/>
      <c r="AA1304" s="633"/>
      <c r="AB1304" s="633"/>
      <c r="AC1304" s="3327"/>
      <c r="AD1304" s="633">
        <f t="shared" si="1150"/>
        <v>0</v>
      </c>
      <c r="AE1304" s="3434"/>
      <c r="AF1304" s="633"/>
      <c r="AG1304" s="633"/>
      <c r="AH1304" s="633"/>
      <c r="AI1304" s="633"/>
      <c r="AJ1304" s="2228"/>
      <c r="AK1304" s="1962">
        <f>AK1332+AK1333+AK1334+AK1335</f>
        <v>0</v>
      </c>
      <c r="AL1304" s="8">
        <f>AL1332+AL1333+AL1334+AL1335</f>
        <v>0</v>
      </c>
      <c r="AM1304" s="8">
        <f t="shared" si="1089"/>
        <v>0</v>
      </c>
      <c r="AN1304" s="1792"/>
    </row>
    <row r="1305" spans="1:40" x14ac:dyDescent="0.25">
      <c r="A1305" s="52">
        <v>1</v>
      </c>
      <c r="B1305" s="2037" t="s">
        <v>259</v>
      </c>
      <c r="C1305" s="2469"/>
      <c r="D1305" s="462"/>
      <c r="E1305" s="1590">
        <v>9000</v>
      </c>
      <c r="F1305" s="328">
        <f>ROUND(E1305/12*$B$4,0)</f>
        <v>9000</v>
      </c>
      <c r="G1305" s="328">
        <v>2621</v>
      </c>
      <c r="H1305" s="107">
        <f>G1305/F1305*100</f>
        <v>29.12222222222222</v>
      </c>
      <c r="I1305" s="106"/>
      <c r="J1305" s="106"/>
      <c r="K1305" s="107"/>
      <c r="L1305" s="107"/>
      <c r="M1305" s="107"/>
      <c r="N1305" s="107"/>
      <c r="O1305" s="107"/>
      <c r="P1305" s="107"/>
      <c r="Q1305" s="633"/>
      <c r="R1305" s="633"/>
      <c r="S1305" s="633"/>
      <c r="T1305" s="633"/>
      <c r="U1305" s="633"/>
      <c r="V1305" s="633"/>
      <c r="W1305" s="633"/>
      <c r="X1305" s="633"/>
      <c r="Y1305" s="633"/>
      <c r="Z1305" s="633"/>
      <c r="AA1305" s="633"/>
      <c r="AB1305" s="633"/>
      <c r="AC1305" s="3327"/>
      <c r="AD1305" s="633"/>
      <c r="AE1305" s="3434"/>
      <c r="AF1305" s="633"/>
      <c r="AG1305" s="633"/>
      <c r="AH1305" s="633"/>
      <c r="AI1305" s="633"/>
      <c r="AJ1305" s="2228"/>
      <c r="AK1305" s="1962"/>
      <c r="AL1305" s="8"/>
      <c r="AM1305" s="8"/>
      <c r="AN1305" s="1792"/>
    </row>
    <row r="1306" spans="1:40" ht="30" x14ac:dyDescent="0.25">
      <c r="A1306" s="52">
        <v>1</v>
      </c>
      <c r="B1306" s="2037" t="s">
        <v>260</v>
      </c>
      <c r="C1306" s="2469"/>
      <c r="D1306" s="462"/>
      <c r="E1306" s="1590">
        <v>23950</v>
      </c>
      <c r="F1306" s="328">
        <f>ROUND(E1306/12*$B$4,0)</f>
        <v>23950</v>
      </c>
      <c r="G1306" s="328">
        <v>19166</v>
      </c>
      <c r="H1306" s="107">
        <f>G1306/F1306*100</f>
        <v>80.025052192066809</v>
      </c>
      <c r="I1306" s="106"/>
      <c r="J1306" s="106"/>
      <c r="K1306" s="107"/>
      <c r="L1306" s="107"/>
      <c r="M1306" s="107"/>
      <c r="N1306" s="107"/>
      <c r="O1306" s="107"/>
      <c r="P1306" s="107"/>
      <c r="Q1306" s="633"/>
      <c r="R1306" s="633"/>
      <c r="S1306" s="633"/>
      <c r="T1306" s="633"/>
      <c r="U1306" s="633"/>
      <c r="V1306" s="633"/>
      <c r="W1306" s="633"/>
      <c r="X1306" s="633"/>
      <c r="Y1306" s="633"/>
      <c r="Z1306" s="633"/>
      <c r="AA1306" s="633"/>
      <c r="AB1306" s="633"/>
      <c r="AC1306" s="3327"/>
      <c r="AD1306" s="633"/>
      <c r="AE1306" s="3434"/>
      <c r="AF1306" s="633"/>
      <c r="AG1306" s="633"/>
      <c r="AH1306" s="633"/>
      <c r="AI1306" s="633"/>
      <c r="AJ1306" s="2228"/>
      <c r="AK1306" s="1962"/>
      <c r="AL1306" s="8"/>
      <c r="AM1306" s="8"/>
      <c r="AN1306" s="1792"/>
    </row>
    <row r="1307" spans="1:40" ht="30" x14ac:dyDescent="0.25">
      <c r="A1307" s="52">
        <v>1</v>
      </c>
      <c r="B1307" s="2683" t="s">
        <v>428</v>
      </c>
      <c r="C1307" s="2469"/>
      <c r="D1307" s="462"/>
      <c r="E1307" s="1590">
        <f>E1308</f>
        <v>13000</v>
      </c>
      <c r="F1307" s="328">
        <f t="shared" ref="F1307" si="1155">F1308</f>
        <v>13000</v>
      </c>
      <c r="G1307" s="328">
        <f t="shared" ref="G1307" si="1156">G1308</f>
        <v>10781</v>
      </c>
      <c r="H1307" s="107">
        <f>G1307/F1307*100</f>
        <v>82.930769230769229</v>
      </c>
      <c r="I1307" s="106"/>
      <c r="J1307" s="106"/>
      <c r="K1307" s="107"/>
      <c r="L1307" s="107"/>
      <c r="M1307" s="107"/>
      <c r="N1307" s="107"/>
      <c r="O1307" s="107"/>
      <c r="P1307" s="107"/>
      <c r="Q1307" s="633"/>
      <c r="R1307" s="633"/>
      <c r="S1307" s="633"/>
      <c r="T1307" s="633"/>
      <c r="U1307" s="633"/>
      <c r="V1307" s="633"/>
      <c r="W1307" s="633"/>
      <c r="X1307" s="633"/>
      <c r="Y1307" s="633"/>
      <c r="Z1307" s="633"/>
      <c r="AA1307" s="633"/>
      <c r="AB1307" s="633"/>
      <c r="AC1307" s="3327"/>
      <c r="AD1307" s="633"/>
      <c r="AE1307" s="3434"/>
      <c r="AF1307" s="633"/>
      <c r="AG1307" s="633"/>
      <c r="AH1307" s="633"/>
      <c r="AI1307" s="633"/>
      <c r="AJ1307" s="2228"/>
      <c r="AK1307" s="1962"/>
      <c r="AL1307" s="8"/>
      <c r="AM1307" s="8"/>
      <c r="AN1307" s="1792"/>
    </row>
    <row r="1308" spans="1:40" x14ac:dyDescent="0.25">
      <c r="A1308" s="52">
        <v>1</v>
      </c>
      <c r="B1308" s="2038" t="s">
        <v>429</v>
      </c>
      <c r="C1308" s="2469"/>
      <c r="D1308" s="462"/>
      <c r="E1308" s="1590">
        <v>13000</v>
      </c>
      <c r="F1308" s="328">
        <f>ROUND(E1308/12*$B$4,0)</f>
        <v>13000</v>
      </c>
      <c r="G1308" s="328">
        <v>10781</v>
      </c>
      <c r="H1308" s="107">
        <f>G1308/F1308*100</f>
        <v>82.930769230769229</v>
      </c>
      <c r="I1308" s="106"/>
      <c r="J1308" s="106"/>
      <c r="K1308" s="107"/>
      <c r="L1308" s="107"/>
      <c r="M1308" s="107"/>
      <c r="N1308" s="107"/>
      <c r="O1308" s="107"/>
      <c r="P1308" s="107"/>
      <c r="Q1308" s="633"/>
      <c r="R1308" s="633"/>
      <c r="S1308" s="633"/>
      <c r="T1308" s="633"/>
      <c r="U1308" s="633"/>
      <c r="V1308" s="633"/>
      <c r="W1308" s="633"/>
      <c r="X1308" s="633"/>
      <c r="Y1308" s="633"/>
      <c r="Z1308" s="633"/>
      <c r="AA1308" s="633"/>
      <c r="AB1308" s="633"/>
      <c r="AC1308" s="3327"/>
      <c r="AD1308" s="633"/>
      <c r="AE1308" s="3434"/>
      <c r="AF1308" s="633"/>
      <c r="AG1308" s="633"/>
      <c r="AH1308" s="633"/>
      <c r="AI1308" s="633"/>
      <c r="AJ1308" s="2228"/>
      <c r="AK1308" s="1962"/>
      <c r="AL1308" s="8"/>
      <c r="AM1308" s="8"/>
      <c r="AN1308" s="1792"/>
    </row>
    <row r="1309" spans="1:40" ht="30" x14ac:dyDescent="0.25">
      <c r="A1309" s="52">
        <v>1</v>
      </c>
      <c r="B1309" s="2038" t="s">
        <v>430</v>
      </c>
      <c r="C1309" s="2469"/>
      <c r="D1309" s="462"/>
      <c r="E1309" s="1590"/>
      <c r="F1309" s="328"/>
      <c r="G1309" s="328"/>
      <c r="H1309" s="107"/>
      <c r="I1309" s="106"/>
      <c r="J1309" s="106"/>
      <c r="K1309" s="107"/>
      <c r="L1309" s="107"/>
      <c r="M1309" s="107"/>
      <c r="N1309" s="107"/>
      <c r="O1309" s="107"/>
      <c r="P1309" s="107"/>
      <c r="Q1309" s="633"/>
      <c r="R1309" s="633"/>
      <c r="S1309" s="633"/>
      <c r="T1309" s="633"/>
      <c r="U1309" s="633"/>
      <c r="V1309" s="633"/>
      <c r="W1309" s="633"/>
      <c r="X1309" s="633"/>
      <c r="Y1309" s="633"/>
      <c r="Z1309" s="633"/>
      <c r="AA1309" s="633"/>
      <c r="AB1309" s="633"/>
      <c r="AC1309" s="3327"/>
      <c r="AD1309" s="633"/>
      <c r="AE1309" s="3434"/>
      <c r="AF1309" s="633"/>
      <c r="AG1309" s="633"/>
      <c r="AH1309" s="633"/>
      <c r="AI1309" s="633"/>
      <c r="AJ1309" s="2228"/>
      <c r="AK1309" s="1962"/>
      <c r="AL1309" s="8"/>
      <c r="AM1309" s="8"/>
      <c r="AN1309" s="1792"/>
    </row>
    <row r="1310" spans="1:40" ht="60" x14ac:dyDescent="0.25">
      <c r="A1310" s="52">
        <v>1</v>
      </c>
      <c r="B1310" s="2038" t="s">
        <v>431</v>
      </c>
      <c r="C1310" s="2469"/>
      <c r="D1310" s="462"/>
      <c r="E1310" s="1590"/>
      <c r="F1310" s="328"/>
      <c r="G1310" s="328"/>
      <c r="H1310" s="107"/>
      <c r="I1310" s="106"/>
      <c r="J1310" s="106"/>
      <c r="K1310" s="107"/>
      <c r="L1310" s="107"/>
      <c r="M1310" s="107"/>
      <c r="N1310" s="107"/>
      <c r="O1310" s="107"/>
      <c r="P1310" s="107"/>
      <c r="Q1310" s="633"/>
      <c r="R1310" s="633"/>
      <c r="S1310" s="633"/>
      <c r="T1310" s="633"/>
      <c r="U1310" s="633"/>
      <c r="V1310" s="633"/>
      <c r="W1310" s="633"/>
      <c r="X1310" s="633"/>
      <c r="Y1310" s="633"/>
      <c r="Z1310" s="633"/>
      <c r="AA1310" s="633"/>
      <c r="AB1310" s="633"/>
      <c r="AC1310" s="3327"/>
      <c r="AD1310" s="633"/>
      <c r="AE1310" s="3434"/>
      <c r="AF1310" s="633"/>
      <c r="AG1310" s="633"/>
      <c r="AH1310" s="633"/>
      <c r="AI1310" s="633"/>
      <c r="AJ1310" s="2228"/>
      <c r="AK1310" s="1962"/>
      <c r="AL1310" s="8"/>
      <c r="AM1310" s="8"/>
      <c r="AN1310" s="1792"/>
    </row>
    <row r="1311" spans="1:40" ht="45" x14ac:dyDescent="0.25">
      <c r="A1311" s="52">
        <v>1</v>
      </c>
      <c r="B1311" s="2038" t="s">
        <v>447</v>
      </c>
      <c r="C1311" s="2469"/>
      <c r="D1311" s="462"/>
      <c r="E1311" s="1590">
        <v>3000</v>
      </c>
      <c r="F1311" s="328">
        <f>ROUND(E1311/12*$B$4,0)</f>
        <v>3000</v>
      </c>
      <c r="G1311" s="328">
        <v>3206</v>
      </c>
      <c r="H1311" s="107">
        <f>G1311/F1311*100</f>
        <v>106.86666666666666</v>
      </c>
      <c r="I1311" s="106"/>
      <c r="J1311" s="106"/>
      <c r="K1311" s="107"/>
      <c r="L1311" s="107"/>
      <c r="M1311" s="107"/>
      <c r="N1311" s="107"/>
      <c r="O1311" s="107"/>
      <c r="P1311" s="107"/>
      <c r="Q1311" s="633"/>
      <c r="R1311" s="633"/>
      <c r="S1311" s="633"/>
      <c r="T1311" s="633"/>
      <c r="U1311" s="633"/>
      <c r="V1311" s="633"/>
      <c r="W1311" s="633"/>
      <c r="X1311" s="633"/>
      <c r="Y1311" s="633"/>
      <c r="Z1311" s="633"/>
      <c r="AA1311" s="633"/>
      <c r="AB1311" s="633"/>
      <c r="AC1311" s="3327"/>
      <c r="AD1311" s="633"/>
      <c r="AE1311" s="3434"/>
      <c r="AF1311" s="633"/>
      <c r="AG1311" s="633"/>
      <c r="AH1311" s="633"/>
      <c r="AI1311" s="633"/>
      <c r="AJ1311" s="2228"/>
      <c r="AK1311" s="1962"/>
      <c r="AL1311" s="8"/>
      <c r="AM1311" s="8"/>
      <c r="AN1311" s="1792"/>
    </row>
    <row r="1312" spans="1:40" x14ac:dyDescent="0.25">
      <c r="A1312" s="52">
        <v>1</v>
      </c>
      <c r="B1312" s="1915" t="s">
        <v>136</v>
      </c>
      <c r="C1312" s="2555"/>
      <c r="D1312" s="462"/>
      <c r="E1312" s="1588">
        <f>E1313</f>
        <v>68960</v>
      </c>
      <c r="F1312" s="107">
        <f t="shared" ref="F1312" si="1157">F1313</f>
        <v>68960</v>
      </c>
      <c r="G1312" s="107">
        <f t="shared" ref="G1312" si="1158">G1313</f>
        <v>56478</v>
      </c>
      <c r="H1312" s="107">
        <f>G1312/F1312*100</f>
        <v>81.89965197215777</v>
      </c>
      <c r="I1312" s="106"/>
      <c r="J1312" s="106"/>
      <c r="K1312" s="107"/>
      <c r="L1312" s="107"/>
      <c r="M1312" s="107"/>
      <c r="N1312" s="107"/>
      <c r="O1312" s="107"/>
      <c r="P1312" s="107"/>
      <c r="Q1312" s="633"/>
      <c r="R1312" s="633"/>
      <c r="S1312" s="633"/>
      <c r="T1312" s="633"/>
      <c r="U1312" s="633"/>
      <c r="V1312" s="633"/>
      <c r="W1312" s="633"/>
      <c r="X1312" s="633"/>
      <c r="Y1312" s="633"/>
      <c r="Z1312" s="633"/>
      <c r="AA1312" s="633"/>
      <c r="AB1312" s="633"/>
      <c r="AC1312" s="3327"/>
      <c r="AD1312" s="633"/>
      <c r="AE1312" s="3434"/>
      <c r="AF1312" s="633"/>
      <c r="AG1312" s="633"/>
      <c r="AH1312" s="633"/>
      <c r="AI1312" s="633"/>
      <c r="AJ1312" s="2228"/>
      <c r="AK1312" s="1962"/>
      <c r="AL1312" s="8"/>
      <c r="AM1312" s="8"/>
      <c r="AN1312" s="1792"/>
    </row>
    <row r="1313" spans="1:40" x14ac:dyDescent="0.25">
      <c r="A1313" s="52">
        <v>1</v>
      </c>
      <c r="B1313" s="1054" t="s">
        <v>316</v>
      </c>
      <c r="C1313" s="2469"/>
      <c r="D1313" s="462"/>
      <c r="E1313" s="1590">
        <v>68960</v>
      </c>
      <c r="F1313" s="328">
        <f>ROUND(E1313/12*$B$4,0)</f>
        <v>68960</v>
      </c>
      <c r="G1313" s="328">
        <v>56478</v>
      </c>
      <c r="H1313" s="107">
        <f>G1313/F1313*100</f>
        <v>81.89965197215777</v>
      </c>
      <c r="I1313" s="106"/>
      <c r="J1313" s="106"/>
      <c r="K1313" s="107"/>
      <c r="L1313" s="107"/>
      <c r="M1313" s="107"/>
      <c r="N1313" s="107"/>
      <c r="O1313" s="107"/>
      <c r="P1313" s="107"/>
      <c r="Q1313" s="633"/>
      <c r="R1313" s="633"/>
      <c r="S1313" s="633"/>
      <c r="T1313" s="633"/>
      <c r="U1313" s="633"/>
      <c r="V1313" s="633"/>
      <c r="W1313" s="633"/>
      <c r="X1313" s="633"/>
      <c r="Y1313" s="633"/>
      <c r="Z1313" s="633"/>
      <c r="AA1313" s="633"/>
      <c r="AB1313" s="633"/>
      <c r="AC1313" s="3327"/>
      <c r="AD1313" s="633"/>
      <c r="AE1313" s="3434"/>
      <c r="AF1313" s="633"/>
      <c r="AG1313" s="633"/>
      <c r="AH1313" s="633"/>
      <c r="AI1313" s="633"/>
      <c r="AJ1313" s="2228"/>
      <c r="AK1313" s="1962"/>
      <c r="AL1313" s="8"/>
      <c r="AM1313" s="8"/>
      <c r="AN1313" s="1792"/>
    </row>
    <row r="1314" spans="1:40" x14ac:dyDescent="0.25">
      <c r="A1314" s="52">
        <v>1</v>
      </c>
      <c r="B1314" s="1054" t="s">
        <v>433</v>
      </c>
      <c r="C1314" s="2469"/>
      <c r="D1314" s="462"/>
      <c r="E1314" s="1590"/>
      <c r="F1314" s="328"/>
      <c r="G1314" s="328"/>
      <c r="H1314" s="107"/>
      <c r="I1314" s="106"/>
      <c r="J1314" s="106"/>
      <c r="K1314" s="107"/>
      <c r="L1314" s="107"/>
      <c r="M1314" s="107"/>
      <c r="N1314" s="107"/>
      <c r="O1314" s="107"/>
      <c r="P1314" s="107"/>
      <c r="Q1314" s="633"/>
      <c r="R1314" s="633"/>
      <c r="S1314" s="633"/>
      <c r="T1314" s="633"/>
      <c r="U1314" s="633"/>
      <c r="V1314" s="633"/>
      <c r="W1314" s="633"/>
      <c r="X1314" s="633"/>
      <c r="Y1314" s="633"/>
      <c r="Z1314" s="633"/>
      <c r="AA1314" s="633"/>
      <c r="AB1314" s="633"/>
      <c r="AC1314" s="3327"/>
      <c r="AD1314" s="633"/>
      <c r="AE1314" s="3434"/>
      <c r="AF1314" s="633"/>
      <c r="AG1314" s="633"/>
      <c r="AH1314" s="633"/>
      <c r="AI1314" s="633"/>
      <c r="AJ1314" s="2228"/>
      <c r="AK1314" s="1962"/>
      <c r="AL1314" s="8"/>
      <c r="AM1314" s="8"/>
      <c r="AN1314" s="1792"/>
    </row>
    <row r="1315" spans="1:40" x14ac:dyDescent="0.25">
      <c r="A1315" s="52">
        <v>1</v>
      </c>
      <c r="B1315" s="2700" t="s">
        <v>451</v>
      </c>
      <c r="C1315" s="2469"/>
      <c r="D1315" s="462"/>
      <c r="E1315" s="1590"/>
      <c r="F1315" s="328"/>
      <c r="G1315" s="328"/>
      <c r="H1315" s="107"/>
      <c r="I1315" s="106"/>
      <c r="J1315" s="106"/>
      <c r="K1315" s="107"/>
      <c r="L1315" s="107"/>
      <c r="M1315" s="107"/>
      <c r="N1315" s="107"/>
      <c r="O1315" s="107"/>
      <c r="P1315" s="107"/>
      <c r="Q1315" s="633"/>
      <c r="R1315" s="633"/>
      <c r="S1315" s="633"/>
      <c r="T1315" s="633"/>
      <c r="U1315" s="633"/>
      <c r="V1315" s="633"/>
      <c r="W1315" s="633"/>
      <c r="X1315" s="633"/>
      <c r="Y1315" s="633"/>
      <c r="Z1315" s="633"/>
      <c r="AA1315" s="633"/>
      <c r="AB1315" s="633"/>
      <c r="AC1315" s="3327"/>
      <c r="AD1315" s="633"/>
      <c r="AE1315" s="3434"/>
      <c r="AF1315" s="633"/>
      <c r="AG1315" s="633"/>
      <c r="AH1315" s="633"/>
      <c r="AI1315" s="633"/>
      <c r="AJ1315" s="2228"/>
      <c r="AK1315" s="1962"/>
      <c r="AL1315" s="8"/>
      <c r="AM1315" s="8"/>
      <c r="AN1315" s="1792"/>
    </row>
    <row r="1316" spans="1:40" x14ac:dyDescent="0.25">
      <c r="A1316" s="52">
        <v>1</v>
      </c>
      <c r="B1316" s="2681" t="s">
        <v>261</v>
      </c>
      <c r="C1316" s="2469"/>
      <c r="D1316" s="462"/>
      <c r="E1316" s="1590"/>
      <c r="F1316" s="328"/>
      <c r="G1316" s="328"/>
      <c r="H1316" s="107"/>
      <c r="I1316" s="106"/>
      <c r="J1316" s="106"/>
      <c r="K1316" s="107"/>
      <c r="L1316" s="107"/>
      <c r="M1316" s="107"/>
      <c r="N1316" s="107"/>
      <c r="O1316" s="107"/>
      <c r="P1316" s="107"/>
      <c r="Q1316" s="633">
        <v>10712.942999999999</v>
      </c>
      <c r="R1316" s="633">
        <v>10712.942999999999</v>
      </c>
      <c r="S1316" s="633">
        <v>10712.942999999999</v>
      </c>
      <c r="T1316" s="633">
        <v>4553.6219999999994</v>
      </c>
      <c r="U1316" s="633">
        <v>4553.6219999999994</v>
      </c>
      <c r="V1316" s="633">
        <v>4553.6219999999994</v>
      </c>
      <c r="W1316" s="633">
        <v>4553.6219999999994</v>
      </c>
      <c r="X1316" s="633">
        <v>4553.6219999999994</v>
      </c>
      <c r="Y1316" s="633">
        <v>7291.098</v>
      </c>
      <c r="Z1316" s="633">
        <v>7062.4382399999995</v>
      </c>
      <c r="AA1316" s="633">
        <v>5693.7002400000001</v>
      </c>
      <c r="AB1316" s="633">
        <v>5693.7002400000001</v>
      </c>
      <c r="AC1316" s="3287">
        <f t="shared" ref="AC1316" si="1159">AB1316</f>
        <v>5693.7002400000001</v>
      </c>
      <c r="AD1316" s="633">
        <f>AJ1316-AI1316-AF1316</f>
        <v>2395.9528699999992</v>
      </c>
      <c r="AE1316" s="3434"/>
      <c r="AF1316" s="633"/>
      <c r="AG1316" s="633">
        <f>AD1316-AC1316</f>
        <v>-3297.747370000001</v>
      </c>
      <c r="AH1316" s="633">
        <v>0</v>
      </c>
      <c r="AI1316" s="633">
        <v>-3.53478</v>
      </c>
      <c r="AJ1316" s="2228">
        <v>2392.4180899999992</v>
      </c>
      <c r="AK1316" s="1962"/>
      <c r="AL1316" s="8"/>
      <c r="AM1316" s="8"/>
      <c r="AN1316" s="1792"/>
    </row>
    <row r="1317" spans="1:40" ht="30" x14ac:dyDescent="0.25">
      <c r="A1317" s="52">
        <v>1</v>
      </c>
      <c r="B1317" s="2683" t="s">
        <v>423</v>
      </c>
      <c r="C1317" s="2469"/>
      <c r="D1317" s="462"/>
      <c r="E1317" s="1590"/>
      <c r="F1317" s="328"/>
      <c r="G1317" s="328"/>
      <c r="H1317" s="107"/>
      <c r="I1317" s="106"/>
      <c r="J1317" s="106"/>
      <c r="K1317" s="107"/>
      <c r="L1317" s="107"/>
      <c r="M1317" s="107"/>
      <c r="N1317" s="107"/>
      <c r="O1317" s="107"/>
      <c r="P1317" s="107"/>
      <c r="Q1317" s="633"/>
      <c r="R1317" s="633"/>
      <c r="S1317" s="633"/>
      <c r="T1317" s="633"/>
      <c r="U1317" s="633"/>
      <c r="V1317" s="633"/>
      <c r="W1317" s="633"/>
      <c r="X1317" s="633"/>
      <c r="Y1317" s="633"/>
      <c r="Z1317" s="633"/>
      <c r="AA1317" s="633"/>
      <c r="AB1317" s="633"/>
      <c r="AC1317" s="3327"/>
      <c r="AD1317" s="633"/>
      <c r="AE1317" s="3434"/>
      <c r="AF1317" s="633"/>
      <c r="AG1317" s="633"/>
      <c r="AH1317" s="633"/>
      <c r="AI1317" s="633"/>
      <c r="AJ1317" s="2228"/>
      <c r="AK1317" s="1962"/>
      <c r="AL1317" s="8"/>
      <c r="AM1317" s="8"/>
      <c r="AN1317" s="1792"/>
    </row>
    <row r="1318" spans="1:40" ht="47.25" x14ac:dyDescent="0.25">
      <c r="A1318" s="52">
        <v>1</v>
      </c>
      <c r="B1318" s="2730" t="s">
        <v>435</v>
      </c>
      <c r="C1318" s="2469"/>
      <c r="D1318" s="462"/>
      <c r="E1318" s="1588">
        <f>E1319+E1324</f>
        <v>8712</v>
      </c>
      <c r="F1318" s="107">
        <f t="shared" ref="F1318" si="1160">F1319+F1324</f>
        <v>8712</v>
      </c>
      <c r="G1318" s="107">
        <f t="shared" ref="G1318" si="1161">G1319+G1324</f>
        <v>7994</v>
      </c>
      <c r="H1318" s="107">
        <f>G1318/F1318*100</f>
        <v>91.758494031221304</v>
      </c>
      <c r="I1318" s="106"/>
      <c r="J1318" s="106"/>
      <c r="K1318" s="107"/>
      <c r="L1318" s="107"/>
      <c r="M1318" s="107"/>
      <c r="N1318" s="107"/>
      <c r="O1318" s="107"/>
      <c r="P1318" s="107"/>
      <c r="Q1318" s="633">
        <v>53607.519999999997</v>
      </c>
      <c r="R1318" s="633">
        <v>53607.519999999997</v>
      </c>
      <c r="S1318" s="633">
        <v>53607.519999999997</v>
      </c>
      <c r="T1318" s="633">
        <v>13401.88</v>
      </c>
      <c r="U1318" s="633">
        <v>13401.88</v>
      </c>
      <c r="V1318" s="633">
        <v>13401.88</v>
      </c>
      <c r="W1318" s="633">
        <v>13401.88</v>
      </c>
      <c r="X1318" s="633">
        <v>13401.88</v>
      </c>
      <c r="Y1318" s="633">
        <v>31271.053333333333</v>
      </c>
      <c r="Z1318" s="633">
        <v>29782.575410000005</v>
      </c>
      <c r="AA1318" s="633">
        <v>20798.46153</v>
      </c>
      <c r="AB1318" s="633">
        <v>20798.46153</v>
      </c>
      <c r="AC1318" s="3287">
        <f t="shared" ref="AC1318" si="1162">AB1318</f>
        <v>20798.46153</v>
      </c>
      <c r="AD1318" s="633">
        <f>AJ1318-AI1318-AF1318</f>
        <v>17326.227149999999</v>
      </c>
      <c r="AE1318" s="3434"/>
      <c r="AF1318" s="633"/>
      <c r="AG1318" s="633">
        <f>AD1318-AC1318</f>
        <v>-3472.2343800000017</v>
      </c>
      <c r="AH1318" s="633">
        <v>0</v>
      </c>
      <c r="AI1318" s="633">
        <v>-26.854389999999999</v>
      </c>
      <c r="AJ1318" s="2228">
        <v>17299.372759999998</v>
      </c>
      <c r="AK1318" s="1962"/>
      <c r="AL1318" s="8"/>
      <c r="AM1318" s="8"/>
      <c r="AN1318" s="1792"/>
    </row>
    <row r="1319" spans="1:40" ht="30" x14ac:dyDescent="0.25">
      <c r="A1319" s="52">
        <v>1</v>
      </c>
      <c r="B1319" s="2683" t="s">
        <v>436</v>
      </c>
      <c r="C1319" s="2535"/>
      <c r="D1319" s="3079"/>
      <c r="E1319" s="2030">
        <f>SUM(E1320:E1323)</f>
        <v>6612</v>
      </c>
      <c r="F1319" s="2070">
        <f t="shared" ref="F1319" si="1163">SUM(F1320:F1323)</f>
        <v>6612</v>
      </c>
      <c r="G1319" s="2070">
        <f t="shared" ref="G1319" si="1164">SUM(G1320:G1323)</f>
        <v>5387</v>
      </c>
      <c r="H1319" s="2051">
        <f>G1319/F1319*100</f>
        <v>81.473079249848752</v>
      </c>
      <c r="I1319" s="106"/>
      <c r="J1319" s="106"/>
      <c r="K1319" s="107"/>
      <c r="L1319" s="107"/>
      <c r="M1319" s="107"/>
      <c r="N1319" s="107"/>
      <c r="O1319" s="107"/>
      <c r="P1319" s="107"/>
      <c r="Q1319" s="633"/>
      <c r="R1319" s="633"/>
      <c r="S1319" s="633"/>
      <c r="T1319" s="633"/>
      <c r="U1319" s="633"/>
      <c r="V1319" s="633"/>
      <c r="W1319" s="633"/>
      <c r="X1319" s="633"/>
      <c r="Y1319" s="633"/>
      <c r="Z1319" s="633"/>
      <c r="AA1319" s="633"/>
      <c r="AB1319" s="633"/>
      <c r="AC1319" s="3327"/>
      <c r="AD1319" s="633"/>
      <c r="AE1319" s="3434"/>
      <c r="AF1319" s="633"/>
      <c r="AG1319" s="633"/>
      <c r="AH1319" s="633"/>
      <c r="AI1319" s="633"/>
      <c r="AJ1319" s="2228"/>
      <c r="AK1319" s="1962"/>
      <c r="AL1319" s="8"/>
      <c r="AM1319" s="8"/>
      <c r="AN1319" s="1792"/>
    </row>
    <row r="1320" spans="1:40" ht="30" x14ac:dyDescent="0.25">
      <c r="A1320" s="52">
        <v>1</v>
      </c>
      <c r="B1320" s="2038" t="s">
        <v>437</v>
      </c>
      <c r="C1320" s="2469"/>
      <c r="D1320" s="462"/>
      <c r="E1320" s="1590">
        <v>6612</v>
      </c>
      <c r="F1320" s="3168">
        <f>E1320</f>
        <v>6612</v>
      </c>
      <c r="G1320" s="328">
        <v>5387</v>
      </c>
      <c r="H1320" s="107">
        <f>G1320/F1320*100</f>
        <v>81.473079249848752</v>
      </c>
      <c r="I1320" s="106"/>
      <c r="J1320" s="106"/>
      <c r="K1320" s="107"/>
      <c r="L1320" s="107"/>
      <c r="M1320" s="107"/>
      <c r="N1320" s="107"/>
      <c r="O1320" s="107"/>
      <c r="P1320" s="107"/>
      <c r="Q1320" s="633"/>
      <c r="R1320" s="633"/>
      <c r="S1320" s="633"/>
      <c r="T1320" s="633"/>
      <c r="U1320" s="633"/>
      <c r="V1320" s="633"/>
      <c r="W1320" s="633"/>
      <c r="X1320" s="633"/>
      <c r="Y1320" s="633"/>
      <c r="Z1320" s="633"/>
      <c r="AA1320" s="633"/>
      <c r="AB1320" s="633"/>
      <c r="AC1320" s="3327"/>
      <c r="AD1320" s="633"/>
      <c r="AE1320" s="3434"/>
      <c r="AF1320" s="633"/>
      <c r="AG1320" s="633"/>
      <c r="AH1320" s="633"/>
      <c r="AI1320" s="633"/>
      <c r="AJ1320" s="2228"/>
      <c r="AK1320" s="1962"/>
      <c r="AL1320" s="8"/>
      <c r="AM1320" s="8"/>
      <c r="AN1320" s="1792"/>
    </row>
    <row r="1321" spans="1:40" ht="45" x14ac:dyDescent="0.25">
      <c r="A1321" s="52">
        <v>1</v>
      </c>
      <c r="B1321" s="2038" t="s">
        <v>438</v>
      </c>
      <c r="C1321" s="2469"/>
      <c r="D1321" s="462"/>
      <c r="E1321" s="1590"/>
      <c r="F1321" s="328"/>
      <c r="G1321" s="328"/>
      <c r="H1321" s="107"/>
      <c r="I1321" s="106"/>
      <c r="J1321" s="106"/>
      <c r="K1321" s="107"/>
      <c r="L1321" s="107"/>
      <c r="M1321" s="107"/>
      <c r="N1321" s="107"/>
      <c r="O1321" s="107"/>
      <c r="P1321" s="107"/>
      <c r="Q1321" s="633"/>
      <c r="R1321" s="633"/>
      <c r="S1321" s="633"/>
      <c r="T1321" s="633"/>
      <c r="U1321" s="633"/>
      <c r="V1321" s="633"/>
      <c r="W1321" s="633"/>
      <c r="X1321" s="633"/>
      <c r="Y1321" s="633"/>
      <c r="Z1321" s="633"/>
      <c r="AA1321" s="633"/>
      <c r="AB1321" s="633"/>
      <c r="AC1321" s="3327"/>
      <c r="AD1321" s="633"/>
      <c r="AE1321" s="3434"/>
      <c r="AF1321" s="633"/>
      <c r="AG1321" s="633"/>
      <c r="AH1321" s="633"/>
      <c r="AI1321" s="633"/>
      <c r="AJ1321" s="2228"/>
      <c r="AK1321" s="1962"/>
      <c r="AL1321" s="8"/>
      <c r="AM1321" s="8"/>
      <c r="AN1321" s="1792"/>
    </row>
    <row r="1322" spans="1:40" ht="30" x14ac:dyDescent="0.25">
      <c r="A1322" s="52">
        <v>1</v>
      </c>
      <c r="B1322" s="2038" t="s">
        <v>439</v>
      </c>
      <c r="C1322" s="2469"/>
      <c r="D1322" s="462"/>
      <c r="E1322" s="1590"/>
      <c r="F1322" s="328"/>
      <c r="G1322" s="328"/>
      <c r="H1322" s="107"/>
      <c r="I1322" s="106"/>
      <c r="J1322" s="106"/>
      <c r="K1322" s="107"/>
      <c r="L1322" s="107"/>
      <c r="M1322" s="107"/>
      <c r="N1322" s="107"/>
      <c r="O1322" s="107"/>
      <c r="P1322" s="107"/>
      <c r="Q1322" s="633"/>
      <c r="R1322" s="633"/>
      <c r="S1322" s="633"/>
      <c r="T1322" s="633"/>
      <c r="U1322" s="633"/>
      <c r="V1322" s="633"/>
      <c r="W1322" s="633"/>
      <c r="X1322" s="633"/>
      <c r="Y1322" s="633"/>
      <c r="Z1322" s="633"/>
      <c r="AA1322" s="633"/>
      <c r="AB1322" s="633"/>
      <c r="AC1322" s="3327"/>
      <c r="AD1322" s="633"/>
      <c r="AE1322" s="3434"/>
      <c r="AF1322" s="633"/>
      <c r="AG1322" s="633"/>
      <c r="AH1322" s="633"/>
      <c r="AI1322" s="633"/>
      <c r="AJ1322" s="2228"/>
      <c r="AK1322" s="1962"/>
      <c r="AL1322" s="8"/>
      <c r="AM1322" s="8"/>
      <c r="AN1322" s="1792"/>
    </row>
    <row r="1323" spans="1:40" ht="30" x14ac:dyDescent="0.25">
      <c r="A1323" s="52">
        <v>1</v>
      </c>
      <c r="B1323" s="2038" t="s">
        <v>440</v>
      </c>
      <c r="C1323" s="2469"/>
      <c r="D1323" s="462"/>
      <c r="E1323" s="1590"/>
      <c r="F1323" s="328"/>
      <c r="G1323" s="328"/>
      <c r="H1323" s="107"/>
      <c r="I1323" s="106"/>
      <c r="J1323" s="106"/>
      <c r="K1323" s="107"/>
      <c r="L1323" s="107"/>
      <c r="M1323" s="107"/>
      <c r="N1323" s="107"/>
      <c r="O1323" s="107"/>
      <c r="P1323" s="107"/>
      <c r="Q1323" s="633"/>
      <c r="R1323" s="633"/>
      <c r="S1323" s="633"/>
      <c r="T1323" s="633"/>
      <c r="U1323" s="633"/>
      <c r="V1323" s="633"/>
      <c r="W1323" s="633"/>
      <c r="X1323" s="633"/>
      <c r="Y1323" s="633"/>
      <c r="Z1323" s="633"/>
      <c r="AA1323" s="633"/>
      <c r="AB1323" s="633"/>
      <c r="AC1323" s="3327"/>
      <c r="AD1323" s="633"/>
      <c r="AE1323" s="3434"/>
      <c r="AF1323" s="633"/>
      <c r="AG1323" s="633"/>
      <c r="AH1323" s="633"/>
      <c r="AI1323" s="633"/>
      <c r="AJ1323" s="2228"/>
      <c r="AK1323" s="1962"/>
      <c r="AL1323" s="8"/>
      <c r="AM1323" s="8"/>
      <c r="AN1323" s="1792"/>
    </row>
    <row r="1324" spans="1:40" ht="45" x14ac:dyDescent="0.25">
      <c r="A1324" s="52">
        <v>1</v>
      </c>
      <c r="B1324" s="2683" t="s">
        <v>441</v>
      </c>
      <c r="C1324" s="2469"/>
      <c r="D1324" s="462"/>
      <c r="E1324" s="2030">
        <f>SUM(E1325:E1328)</f>
        <v>2100</v>
      </c>
      <c r="F1324" s="2070">
        <f t="shared" ref="F1324" si="1165">SUM(F1325:F1328)</f>
        <v>2100</v>
      </c>
      <c r="G1324" s="2070">
        <f>G1325+G1327+G1328</f>
        <v>2607</v>
      </c>
      <c r="H1324" s="2051">
        <f>G1324/F1324*100</f>
        <v>124.14285714285714</v>
      </c>
      <c r="I1324" s="106"/>
      <c r="J1324" s="106"/>
      <c r="K1324" s="107"/>
      <c r="L1324" s="107"/>
      <c r="M1324" s="107"/>
      <c r="N1324" s="107"/>
      <c r="O1324" s="107"/>
      <c r="P1324" s="107"/>
      <c r="Q1324" s="633"/>
      <c r="R1324" s="633"/>
      <c r="S1324" s="633"/>
      <c r="T1324" s="633"/>
      <c r="U1324" s="633"/>
      <c r="V1324" s="633"/>
      <c r="W1324" s="633"/>
      <c r="X1324" s="633"/>
      <c r="Y1324" s="633"/>
      <c r="Z1324" s="633"/>
      <c r="AA1324" s="633"/>
      <c r="AB1324" s="633"/>
      <c r="AC1324" s="3327"/>
      <c r="AD1324" s="633"/>
      <c r="AE1324" s="3434"/>
      <c r="AF1324" s="633"/>
      <c r="AG1324" s="633"/>
      <c r="AH1324" s="633"/>
      <c r="AI1324" s="633"/>
      <c r="AJ1324" s="2228"/>
      <c r="AK1324" s="1962"/>
      <c r="AL1324" s="8"/>
      <c r="AM1324" s="8"/>
      <c r="AN1324" s="1792"/>
    </row>
    <row r="1325" spans="1:40" ht="30" x14ac:dyDescent="0.25">
      <c r="A1325" s="52">
        <v>1</v>
      </c>
      <c r="B1325" s="2038" t="s">
        <v>442</v>
      </c>
      <c r="C1325" s="2469"/>
      <c r="D1325" s="462"/>
      <c r="E1325" s="1590">
        <v>2100</v>
      </c>
      <c r="F1325" s="3168">
        <f>E1325</f>
        <v>2100</v>
      </c>
      <c r="G1325" s="328">
        <v>2607</v>
      </c>
      <c r="H1325" s="107">
        <f>G1325/F1325*100</f>
        <v>124.14285714285714</v>
      </c>
      <c r="I1325" s="106"/>
      <c r="J1325" s="106"/>
      <c r="K1325" s="107"/>
      <c r="L1325" s="107"/>
      <c r="M1325" s="107"/>
      <c r="N1325" s="107"/>
      <c r="O1325" s="107"/>
      <c r="P1325" s="107"/>
      <c r="Q1325" s="633"/>
      <c r="R1325" s="633"/>
      <c r="S1325" s="633"/>
      <c r="T1325" s="633"/>
      <c r="U1325" s="633"/>
      <c r="V1325" s="633"/>
      <c r="W1325" s="633"/>
      <c r="X1325" s="633"/>
      <c r="Y1325" s="633"/>
      <c r="Z1325" s="633"/>
      <c r="AA1325" s="633"/>
      <c r="AB1325" s="633"/>
      <c r="AC1325" s="3327"/>
      <c r="AD1325" s="633"/>
      <c r="AE1325" s="3434"/>
      <c r="AF1325" s="633"/>
      <c r="AG1325" s="633"/>
      <c r="AH1325" s="633"/>
      <c r="AI1325" s="633"/>
      <c r="AJ1325" s="2228"/>
      <c r="AK1325" s="1962"/>
      <c r="AL1325" s="8"/>
      <c r="AM1325" s="8"/>
      <c r="AN1325" s="1792"/>
    </row>
    <row r="1326" spans="1:40" ht="30" x14ac:dyDescent="0.25">
      <c r="A1326" s="52">
        <v>1</v>
      </c>
      <c r="B1326" s="2038" t="s">
        <v>515</v>
      </c>
      <c r="C1326" s="2469"/>
      <c r="D1326" s="462"/>
      <c r="E1326" s="1590"/>
      <c r="F1326" s="328"/>
      <c r="G1326" s="328">
        <v>63</v>
      </c>
      <c r="H1326" s="107"/>
      <c r="I1326" s="106"/>
      <c r="J1326" s="106"/>
      <c r="K1326" s="107"/>
      <c r="L1326" s="107"/>
      <c r="M1326" s="107"/>
      <c r="N1326" s="107"/>
      <c r="O1326" s="107"/>
      <c r="P1326" s="107"/>
      <c r="Q1326" s="633"/>
      <c r="R1326" s="633"/>
      <c r="S1326" s="633"/>
      <c r="T1326" s="633"/>
      <c r="U1326" s="633"/>
      <c r="V1326" s="633"/>
      <c r="W1326" s="633"/>
      <c r="X1326" s="633"/>
      <c r="Y1326" s="633"/>
      <c r="Z1326" s="633"/>
      <c r="AA1326" s="633"/>
      <c r="AB1326" s="633"/>
      <c r="AC1326" s="3327"/>
      <c r="AD1326" s="633"/>
      <c r="AE1326" s="3434"/>
      <c r="AF1326" s="633"/>
      <c r="AG1326" s="633"/>
      <c r="AH1326" s="633"/>
      <c r="AI1326" s="633"/>
      <c r="AJ1326" s="2228"/>
      <c r="AK1326" s="1962"/>
      <c r="AL1326" s="8"/>
      <c r="AM1326" s="8"/>
      <c r="AN1326" s="1792"/>
    </row>
    <row r="1327" spans="1:40" ht="60" x14ac:dyDescent="0.25">
      <c r="A1327" s="52">
        <v>1</v>
      </c>
      <c r="B1327" s="2038" t="s">
        <v>443</v>
      </c>
      <c r="C1327" s="2469"/>
      <c r="D1327" s="462"/>
      <c r="E1327" s="1590"/>
      <c r="F1327" s="328"/>
      <c r="G1327" s="328"/>
      <c r="H1327" s="107"/>
      <c r="I1327" s="106"/>
      <c r="J1327" s="106"/>
      <c r="K1327" s="107"/>
      <c r="L1327" s="107"/>
      <c r="M1327" s="107"/>
      <c r="N1327" s="107"/>
      <c r="O1327" s="107"/>
      <c r="P1327" s="107"/>
      <c r="Q1327" s="633"/>
      <c r="R1327" s="633"/>
      <c r="S1327" s="633"/>
      <c r="T1327" s="633"/>
      <c r="U1327" s="633"/>
      <c r="V1327" s="633"/>
      <c r="W1327" s="633"/>
      <c r="X1327" s="633"/>
      <c r="Y1327" s="633"/>
      <c r="Z1327" s="633"/>
      <c r="AA1327" s="633"/>
      <c r="AB1327" s="633"/>
      <c r="AC1327" s="3327"/>
      <c r="AD1327" s="633"/>
      <c r="AE1327" s="3434"/>
      <c r="AF1327" s="633"/>
      <c r="AG1327" s="633"/>
      <c r="AH1327" s="633"/>
      <c r="AI1327" s="633"/>
      <c r="AJ1327" s="2228"/>
      <c r="AK1327" s="1962"/>
      <c r="AL1327" s="8"/>
      <c r="AM1327" s="8"/>
      <c r="AN1327" s="1792"/>
    </row>
    <row r="1328" spans="1:40" ht="45" x14ac:dyDescent="0.25">
      <c r="A1328" s="52">
        <v>1</v>
      </c>
      <c r="B1328" s="2038" t="s">
        <v>444</v>
      </c>
      <c r="C1328" s="2469"/>
      <c r="D1328" s="462"/>
      <c r="E1328" s="1590"/>
      <c r="F1328" s="328"/>
      <c r="G1328" s="328"/>
      <c r="H1328" s="107"/>
      <c r="I1328" s="106"/>
      <c r="J1328" s="106"/>
      <c r="K1328" s="107"/>
      <c r="L1328" s="107"/>
      <c r="M1328" s="107"/>
      <c r="N1328" s="107"/>
      <c r="O1328" s="107"/>
      <c r="P1328" s="107"/>
      <c r="Q1328" s="633"/>
      <c r="R1328" s="633"/>
      <c r="S1328" s="633"/>
      <c r="T1328" s="633"/>
      <c r="U1328" s="633"/>
      <c r="V1328" s="633"/>
      <c r="W1328" s="633"/>
      <c r="X1328" s="633"/>
      <c r="Y1328" s="633"/>
      <c r="Z1328" s="633"/>
      <c r="AA1328" s="633"/>
      <c r="AB1328" s="633"/>
      <c r="AC1328" s="3327"/>
      <c r="AD1328" s="633"/>
      <c r="AE1328" s="3434"/>
      <c r="AF1328" s="633"/>
      <c r="AG1328" s="633"/>
      <c r="AH1328" s="633"/>
      <c r="AI1328" s="633"/>
      <c r="AJ1328" s="2228"/>
      <c r="AK1328" s="1962"/>
      <c r="AL1328" s="8"/>
      <c r="AM1328" s="8"/>
      <c r="AN1328" s="1792"/>
    </row>
    <row r="1329" spans="1:40" x14ac:dyDescent="0.25">
      <c r="A1329" s="52">
        <v>1</v>
      </c>
      <c r="B1329" s="2682" t="s">
        <v>405</v>
      </c>
      <c r="C1329" s="2469"/>
      <c r="D1329" s="462"/>
      <c r="E1329" s="1588">
        <f>E1330+E1331+E1335</f>
        <v>4483</v>
      </c>
      <c r="F1329" s="107">
        <f t="shared" ref="F1329" si="1166">F1330+F1331+F1335</f>
        <v>4483</v>
      </c>
      <c r="G1329" s="107">
        <f t="shared" ref="G1329" si="1167">G1330+G1331+G1335</f>
        <v>1692</v>
      </c>
      <c r="H1329" s="107">
        <f>G1329/F1329*100</f>
        <v>37.742583091679677</v>
      </c>
      <c r="I1329" s="106"/>
      <c r="J1329" s="106"/>
      <c r="K1329" s="107"/>
      <c r="L1329" s="107"/>
      <c r="M1329" s="107"/>
      <c r="N1329" s="107"/>
      <c r="O1329" s="107"/>
      <c r="P1329" s="107"/>
      <c r="Q1329" s="633"/>
      <c r="R1329" s="633"/>
      <c r="S1329" s="633"/>
      <c r="T1329" s="633"/>
      <c r="U1329" s="633"/>
      <c r="V1329" s="633"/>
      <c r="W1329" s="633"/>
      <c r="X1329" s="633"/>
      <c r="Y1329" s="633"/>
      <c r="Z1329" s="633"/>
      <c r="AA1329" s="633"/>
      <c r="AB1329" s="633"/>
      <c r="AC1329" s="3327"/>
      <c r="AD1329" s="633"/>
      <c r="AE1329" s="3434"/>
      <c r="AF1329" s="633"/>
      <c r="AG1329" s="633"/>
      <c r="AH1329" s="633"/>
      <c r="AI1329" s="633"/>
      <c r="AJ1329" s="2228"/>
      <c r="AK1329" s="1962"/>
      <c r="AL1329" s="8"/>
      <c r="AM1329" s="8"/>
      <c r="AN1329" s="1792"/>
    </row>
    <row r="1330" spans="1:40" x14ac:dyDescent="0.25">
      <c r="A1330" s="52">
        <v>1</v>
      </c>
      <c r="B1330" s="2038" t="s">
        <v>390</v>
      </c>
      <c r="C1330" s="2469"/>
      <c r="D1330" s="462"/>
      <c r="E1330" s="1590">
        <v>1000</v>
      </c>
      <c r="F1330" s="328">
        <f>ROUND(E1330/12*$B$4,0)</f>
        <v>1000</v>
      </c>
      <c r="G1330" s="328">
        <v>256</v>
      </c>
      <c r="H1330" s="107">
        <f>G1330/F1330*100</f>
        <v>25.6</v>
      </c>
      <c r="I1330" s="106"/>
      <c r="J1330" s="106"/>
      <c r="K1330" s="107"/>
      <c r="L1330" s="107"/>
      <c r="M1330" s="107"/>
      <c r="N1330" s="107"/>
      <c r="O1330" s="107"/>
      <c r="P1330" s="107"/>
      <c r="Q1330" s="633"/>
      <c r="R1330" s="633"/>
      <c r="S1330" s="633"/>
      <c r="T1330" s="633"/>
      <c r="U1330" s="633"/>
      <c r="V1330" s="633"/>
      <c r="W1330" s="633"/>
      <c r="X1330" s="633"/>
      <c r="Y1330" s="633"/>
      <c r="Z1330" s="633"/>
      <c r="AA1330" s="633"/>
      <c r="AB1330" s="633"/>
      <c r="AC1330" s="3327"/>
      <c r="AD1330" s="633"/>
      <c r="AE1330" s="3434"/>
      <c r="AF1330" s="633"/>
      <c r="AG1330" s="633"/>
      <c r="AH1330" s="633"/>
      <c r="AI1330" s="633"/>
      <c r="AJ1330" s="2228"/>
      <c r="AK1330" s="1962"/>
      <c r="AL1330" s="8"/>
      <c r="AM1330" s="8"/>
      <c r="AN1330" s="1792"/>
    </row>
    <row r="1331" spans="1:40" ht="30" x14ac:dyDescent="0.25">
      <c r="A1331" s="52">
        <v>1</v>
      </c>
      <c r="B1331" s="2683" t="s">
        <v>391</v>
      </c>
      <c r="C1331" s="2469"/>
      <c r="D1331" s="462"/>
      <c r="E1331" s="1590">
        <f>E1332</f>
        <v>1500</v>
      </c>
      <c r="F1331" s="328">
        <f t="shared" ref="F1331" si="1168">F1332</f>
        <v>1500</v>
      </c>
      <c r="G1331" s="328">
        <f t="shared" ref="G1331" si="1169">G1332</f>
        <v>408</v>
      </c>
      <c r="H1331" s="107">
        <f>G1331/F1331*100</f>
        <v>27.200000000000003</v>
      </c>
      <c r="I1331" s="106"/>
      <c r="J1331" s="106"/>
      <c r="K1331" s="107"/>
      <c r="L1331" s="107"/>
      <c r="M1331" s="107"/>
      <c r="N1331" s="107"/>
      <c r="O1331" s="107"/>
      <c r="P1331" s="107"/>
      <c r="Q1331" s="633"/>
      <c r="R1331" s="633"/>
      <c r="S1331" s="633"/>
      <c r="T1331" s="633"/>
      <c r="U1331" s="633"/>
      <c r="V1331" s="633"/>
      <c r="W1331" s="633"/>
      <c r="X1331" s="633"/>
      <c r="Y1331" s="633"/>
      <c r="Z1331" s="633"/>
      <c r="AA1331" s="633"/>
      <c r="AB1331" s="633"/>
      <c r="AC1331" s="3327"/>
      <c r="AD1331" s="633"/>
      <c r="AE1331" s="3434"/>
      <c r="AF1331" s="633"/>
      <c r="AG1331" s="633"/>
      <c r="AH1331" s="633"/>
      <c r="AI1331" s="633"/>
      <c r="AJ1331" s="2228"/>
      <c r="AK1331" s="1962"/>
      <c r="AL1331" s="8"/>
      <c r="AM1331" s="1389">
        <f t="shared" si="1089"/>
        <v>0</v>
      </c>
      <c r="AN1331" s="1792"/>
    </row>
    <row r="1332" spans="1:40" x14ac:dyDescent="0.25">
      <c r="A1332" s="52">
        <v>1</v>
      </c>
      <c r="B1332" s="2038" t="s">
        <v>392</v>
      </c>
      <c r="C1332" s="2469"/>
      <c r="D1332" s="365"/>
      <c r="E1332" s="1581">
        <v>1500</v>
      </c>
      <c r="F1332" s="74">
        <f>ROUND(E1332/12*$B$4,0)</f>
        <v>1500</v>
      </c>
      <c r="G1332" s="385">
        <v>408</v>
      </c>
      <c r="H1332" s="385">
        <f>G1332/F1332*100</f>
        <v>27.200000000000003</v>
      </c>
      <c r="I1332" s="106"/>
      <c r="J1332" s="106"/>
      <c r="K1332" s="408"/>
      <c r="L1332" s="408"/>
      <c r="M1332" s="408"/>
      <c r="N1332" s="408"/>
      <c r="O1332" s="408"/>
      <c r="P1332" s="408"/>
      <c r="Q1332" s="633"/>
      <c r="R1332" s="633"/>
      <c r="S1332" s="633"/>
      <c r="T1332" s="633"/>
      <c r="U1332" s="633"/>
      <c r="V1332" s="633"/>
      <c r="W1332" s="633"/>
      <c r="X1332" s="633"/>
      <c r="Y1332" s="633"/>
      <c r="Z1332" s="633"/>
      <c r="AA1332" s="633"/>
      <c r="AB1332" s="633"/>
      <c r="AC1332" s="3327"/>
      <c r="AD1332" s="633">
        <f>AJ1332-AI1332-AF1332</f>
        <v>0</v>
      </c>
      <c r="AE1332" s="3434"/>
      <c r="AF1332" s="633"/>
      <c r="AG1332" s="633"/>
      <c r="AH1332" s="633"/>
      <c r="AI1332" s="633"/>
      <c r="AJ1332" s="2228"/>
      <c r="AK1332" s="1962"/>
      <c r="AL1332" s="8"/>
      <c r="AM1332" s="1389">
        <f t="shared" si="1089"/>
        <v>0</v>
      </c>
      <c r="AN1332" s="1792"/>
    </row>
    <row r="1333" spans="1:40" ht="30" x14ac:dyDescent="0.25">
      <c r="A1333" s="52">
        <v>1</v>
      </c>
      <c r="B1333" s="2038" t="s">
        <v>414</v>
      </c>
      <c r="C1333" s="2469"/>
      <c r="D1333" s="365"/>
      <c r="E1333" s="1581"/>
      <c r="F1333" s="74"/>
      <c r="G1333" s="385"/>
      <c r="H1333" s="385"/>
      <c r="I1333" s="106"/>
      <c r="J1333" s="106"/>
      <c r="K1333" s="408"/>
      <c r="L1333" s="408"/>
      <c r="M1333" s="408"/>
      <c r="N1333" s="408"/>
      <c r="O1333" s="408"/>
      <c r="P1333" s="408"/>
      <c r="Q1333" s="633"/>
      <c r="R1333" s="633"/>
      <c r="S1333" s="633"/>
      <c r="T1333" s="633"/>
      <c r="U1333" s="633"/>
      <c r="V1333" s="633"/>
      <c r="W1333" s="633"/>
      <c r="X1333" s="633"/>
      <c r="Y1333" s="633"/>
      <c r="Z1333" s="633"/>
      <c r="AA1333" s="633"/>
      <c r="AB1333" s="633"/>
      <c r="AC1333" s="3327"/>
      <c r="AD1333" s="633">
        <f>AJ1333-AI1333-AF1333</f>
        <v>0</v>
      </c>
      <c r="AE1333" s="3434"/>
      <c r="AF1333" s="633"/>
      <c r="AG1333" s="633"/>
      <c r="AH1333" s="633"/>
      <c r="AI1333" s="633"/>
      <c r="AJ1333" s="2228"/>
      <c r="AK1333" s="1962"/>
      <c r="AL1333" s="8"/>
      <c r="AM1333" s="1389">
        <f t="shared" si="1089"/>
        <v>0</v>
      </c>
      <c r="AN1333" s="1792"/>
    </row>
    <row r="1334" spans="1:40" ht="45" x14ac:dyDescent="0.25">
      <c r="A1334" s="52">
        <v>1</v>
      </c>
      <c r="B1334" s="2038" t="s">
        <v>393</v>
      </c>
      <c r="C1334" s="2469"/>
      <c r="D1334" s="365"/>
      <c r="E1334" s="1581"/>
      <c r="F1334" s="74"/>
      <c r="G1334" s="385"/>
      <c r="H1334" s="385"/>
      <c r="I1334" s="106"/>
      <c r="J1334" s="106"/>
      <c r="K1334" s="408"/>
      <c r="L1334" s="408"/>
      <c r="M1334" s="408"/>
      <c r="N1334" s="408"/>
      <c r="O1334" s="408"/>
      <c r="P1334" s="408"/>
      <c r="Q1334" s="633"/>
      <c r="R1334" s="633"/>
      <c r="S1334" s="633"/>
      <c r="T1334" s="633"/>
      <c r="U1334" s="633"/>
      <c r="V1334" s="633"/>
      <c r="W1334" s="633"/>
      <c r="X1334" s="633"/>
      <c r="Y1334" s="633"/>
      <c r="Z1334" s="633"/>
      <c r="AA1334" s="633"/>
      <c r="AB1334" s="633"/>
      <c r="AC1334" s="3327"/>
      <c r="AD1334" s="633">
        <f>AJ1334-AI1334-AF1334</f>
        <v>0</v>
      </c>
      <c r="AE1334" s="3434"/>
      <c r="AF1334" s="633"/>
      <c r="AG1334" s="633"/>
      <c r="AH1334" s="633"/>
      <c r="AI1334" s="633"/>
      <c r="AJ1334" s="2228"/>
      <c r="AK1334" s="1962"/>
      <c r="AL1334" s="8"/>
      <c r="AM1334" s="1389">
        <f t="shared" si="1089"/>
        <v>0</v>
      </c>
      <c r="AN1334" s="1792"/>
    </row>
    <row r="1335" spans="1:40" ht="30" x14ac:dyDescent="0.25">
      <c r="A1335" s="52">
        <v>1</v>
      </c>
      <c r="B1335" s="2038" t="s">
        <v>445</v>
      </c>
      <c r="C1335" s="2469"/>
      <c r="D1335" s="365"/>
      <c r="E1335" s="1581">
        <v>1983</v>
      </c>
      <c r="F1335" s="3168">
        <f>E1335</f>
        <v>1983</v>
      </c>
      <c r="G1335" s="385">
        <v>1028</v>
      </c>
      <c r="H1335" s="385">
        <f>G1335/F1335*100</f>
        <v>51.840645486636404</v>
      </c>
      <c r="I1335" s="106"/>
      <c r="J1335" s="106"/>
      <c r="K1335" s="408"/>
      <c r="L1335" s="408"/>
      <c r="M1335" s="408"/>
      <c r="N1335" s="408"/>
      <c r="O1335" s="408"/>
      <c r="P1335" s="408"/>
      <c r="Q1335" s="633"/>
      <c r="R1335" s="633"/>
      <c r="S1335" s="633"/>
      <c r="T1335" s="633"/>
      <c r="U1335" s="633"/>
      <c r="V1335" s="633"/>
      <c r="W1335" s="633"/>
      <c r="X1335" s="633"/>
      <c r="Y1335" s="633"/>
      <c r="Z1335" s="633"/>
      <c r="AA1335" s="633"/>
      <c r="AB1335" s="633"/>
      <c r="AC1335" s="3327"/>
      <c r="AD1335" s="633">
        <f>AJ1335-AI1335-AF1335</f>
        <v>0</v>
      </c>
      <c r="AE1335" s="3434"/>
      <c r="AF1335" s="633"/>
      <c r="AG1335" s="633"/>
      <c r="AH1335" s="633"/>
      <c r="AI1335" s="633"/>
      <c r="AJ1335" s="2228"/>
      <c r="AK1335" s="1962"/>
      <c r="AL1335" s="8"/>
      <c r="AM1335" s="1389">
        <f t="shared" si="1089"/>
        <v>0</v>
      </c>
      <c r="AN1335" s="1792"/>
    </row>
    <row r="1336" spans="1:40" ht="60" x14ac:dyDescent="0.25">
      <c r="A1336" s="52">
        <v>1</v>
      </c>
      <c r="B1336" s="2038" t="s">
        <v>394</v>
      </c>
      <c r="C1336" s="2469"/>
      <c r="D1336" s="365"/>
      <c r="E1336" s="1581"/>
      <c r="F1336" s="74"/>
      <c r="G1336" s="385"/>
      <c r="H1336" s="385"/>
      <c r="I1336" s="106"/>
      <c r="J1336" s="106"/>
      <c r="K1336" s="408"/>
      <c r="L1336" s="408"/>
      <c r="M1336" s="408"/>
      <c r="N1336" s="408"/>
      <c r="O1336" s="408"/>
      <c r="P1336" s="408"/>
      <c r="Q1336" s="633"/>
      <c r="R1336" s="633"/>
      <c r="S1336" s="633"/>
      <c r="T1336" s="633"/>
      <c r="U1336" s="633"/>
      <c r="V1336" s="633"/>
      <c r="W1336" s="633"/>
      <c r="X1336" s="633"/>
      <c r="Y1336" s="633"/>
      <c r="Z1336" s="633"/>
      <c r="AA1336" s="633"/>
      <c r="AB1336" s="633"/>
      <c r="AC1336" s="3327"/>
      <c r="AD1336" s="633"/>
      <c r="AE1336" s="3434"/>
      <c r="AF1336" s="633"/>
      <c r="AG1336" s="633"/>
      <c r="AH1336" s="633"/>
      <c r="AI1336" s="633"/>
      <c r="AJ1336" s="2228"/>
      <c r="AK1336" s="1962"/>
      <c r="AL1336" s="8"/>
      <c r="AM1336" s="1389">
        <f t="shared" si="1089"/>
        <v>0</v>
      </c>
      <c r="AN1336" s="1792"/>
    </row>
    <row r="1337" spans="1:40" ht="45" x14ac:dyDescent="0.25">
      <c r="A1337" s="52">
        <v>1</v>
      </c>
      <c r="B1337" s="2037" t="s">
        <v>395</v>
      </c>
      <c r="C1337" s="2469"/>
      <c r="D1337" s="365"/>
      <c r="E1337" s="1581"/>
      <c r="F1337" s="74"/>
      <c r="G1337" s="385"/>
      <c r="H1337" s="385"/>
      <c r="I1337" s="106"/>
      <c r="J1337" s="106"/>
      <c r="K1337" s="408"/>
      <c r="L1337" s="408"/>
      <c r="M1337" s="408"/>
      <c r="N1337" s="408"/>
      <c r="O1337" s="408"/>
      <c r="P1337" s="408"/>
      <c r="Q1337" s="633"/>
      <c r="R1337" s="633"/>
      <c r="S1337" s="633"/>
      <c r="T1337" s="633"/>
      <c r="U1337" s="633"/>
      <c r="V1337" s="633"/>
      <c r="W1337" s="633"/>
      <c r="X1337" s="633"/>
      <c r="Y1337" s="633"/>
      <c r="Z1337" s="633"/>
      <c r="AA1337" s="633"/>
      <c r="AB1337" s="633"/>
      <c r="AC1337" s="3327"/>
      <c r="AD1337" s="633">
        <f t="shared" ref="AD1337:AD1345" si="1170">AJ1337-AI1337-AF1337</f>
        <v>0</v>
      </c>
      <c r="AE1337" s="3434"/>
      <c r="AF1337" s="633"/>
      <c r="AG1337" s="633"/>
      <c r="AH1337" s="633"/>
      <c r="AI1337" s="633"/>
      <c r="AJ1337" s="2228"/>
      <c r="AK1337" s="1962"/>
      <c r="AL1337" s="8"/>
      <c r="AM1337" s="1389">
        <f t="shared" si="1089"/>
        <v>0</v>
      </c>
      <c r="AN1337" s="1792"/>
    </row>
    <row r="1338" spans="1:40" x14ac:dyDescent="0.25">
      <c r="A1338" s="52">
        <v>1</v>
      </c>
      <c r="B1338" s="2682" t="s">
        <v>406</v>
      </c>
      <c r="C1338" s="2495"/>
      <c r="D1338" s="452"/>
      <c r="E1338" s="1735"/>
      <c r="F1338" s="80"/>
      <c r="G1338" s="453"/>
      <c r="H1338" s="453"/>
      <c r="I1338" s="338"/>
      <c r="J1338" s="338"/>
      <c r="K1338" s="409"/>
      <c r="L1338" s="409"/>
      <c r="M1338" s="409"/>
      <c r="N1338" s="409"/>
      <c r="O1338" s="409"/>
      <c r="P1338" s="409"/>
      <c r="Q1338" s="633"/>
      <c r="R1338" s="633"/>
      <c r="S1338" s="633"/>
      <c r="T1338" s="633"/>
      <c r="U1338" s="633"/>
      <c r="V1338" s="633"/>
      <c r="W1338" s="633"/>
      <c r="X1338" s="633"/>
      <c r="Y1338" s="633"/>
      <c r="Z1338" s="633"/>
      <c r="AA1338" s="633"/>
      <c r="AB1338" s="633"/>
      <c r="AC1338" s="3327"/>
      <c r="AD1338" s="633">
        <f t="shared" si="1170"/>
        <v>0</v>
      </c>
      <c r="AE1338" s="3434"/>
      <c r="AF1338" s="633"/>
      <c r="AG1338" s="633"/>
      <c r="AH1338" s="633"/>
      <c r="AI1338" s="633"/>
      <c r="AJ1338" s="2228"/>
      <c r="AK1338" s="1962"/>
      <c r="AL1338" s="8"/>
      <c r="AM1338" s="1389">
        <f t="shared" si="1089"/>
        <v>0</v>
      </c>
      <c r="AN1338" s="1792"/>
    </row>
    <row r="1339" spans="1:40" x14ac:dyDescent="0.25">
      <c r="A1339" s="52">
        <v>1</v>
      </c>
      <c r="B1339" s="2682" t="s">
        <v>416</v>
      </c>
      <c r="C1339" s="2557"/>
      <c r="D1339" s="456"/>
      <c r="E1339" s="1736"/>
      <c r="F1339" s="85"/>
      <c r="G1339" s="457"/>
      <c r="H1339" s="457"/>
      <c r="I1339" s="342"/>
      <c r="J1339" s="342"/>
      <c r="K1339" s="417"/>
      <c r="L1339" s="417"/>
      <c r="M1339" s="417"/>
      <c r="N1339" s="417"/>
      <c r="O1339" s="417"/>
      <c r="P1339" s="417"/>
      <c r="Q1339" s="636"/>
      <c r="R1339" s="636"/>
      <c r="S1339" s="636"/>
      <c r="T1339" s="636"/>
      <c r="U1339" s="636"/>
      <c r="V1339" s="636"/>
      <c r="W1339" s="636"/>
      <c r="X1339" s="636"/>
      <c r="Y1339" s="636"/>
      <c r="Z1339" s="636"/>
      <c r="AA1339" s="636"/>
      <c r="AB1339" s="636"/>
      <c r="AC1339" s="3287">
        <f>Q1339/12*$B$4+(R1339-Q1339)/11*6+(S1339-R1339)/10*5+(T1339-S1339)/9*4+(U1339-T1339)/8*3+(V1339-U1339)/7*2+(W1339-V1339)/6*1</f>
        <v>0</v>
      </c>
      <c r="AD1339" s="636">
        <f t="shared" si="1170"/>
        <v>0</v>
      </c>
      <c r="AE1339" s="3432"/>
      <c r="AF1339" s="636"/>
      <c r="AG1339" s="636">
        <f>AD1339-AC1339</f>
        <v>0</v>
      </c>
      <c r="AH1339" s="636"/>
      <c r="AI1339" s="636"/>
      <c r="AJ1339" s="2226"/>
      <c r="AK1339" s="1736">
        <f>SUM(AK1304+AK1337*3.2)</f>
        <v>0</v>
      </c>
      <c r="AL1339" s="17">
        <f>AL1337+AL1304</f>
        <v>0</v>
      </c>
      <c r="AM1339" s="17">
        <f t="shared" si="1089"/>
        <v>0</v>
      </c>
      <c r="AN1339" s="1792"/>
    </row>
    <row r="1340" spans="1:40" x14ac:dyDescent="0.25">
      <c r="A1340" s="52">
        <v>1</v>
      </c>
      <c r="B1340" s="2038" t="s">
        <v>417</v>
      </c>
      <c r="C1340" s="2544"/>
      <c r="D1340" s="492"/>
      <c r="E1340" s="1702"/>
      <c r="F1340" s="93"/>
      <c r="G1340" s="461"/>
      <c r="H1340" s="461"/>
      <c r="I1340" s="345"/>
      <c r="J1340" s="345"/>
      <c r="K1340" s="403"/>
      <c r="L1340" s="403"/>
      <c r="M1340" s="403"/>
      <c r="N1340" s="403"/>
      <c r="O1340" s="403"/>
      <c r="P1340" s="403"/>
      <c r="Q1340" s="633"/>
      <c r="R1340" s="633"/>
      <c r="S1340" s="633"/>
      <c r="T1340" s="633"/>
      <c r="U1340" s="633"/>
      <c r="V1340" s="633"/>
      <c r="W1340" s="633"/>
      <c r="X1340" s="633"/>
      <c r="Y1340" s="633"/>
      <c r="Z1340" s="633"/>
      <c r="AA1340" s="633"/>
      <c r="AB1340" s="633"/>
      <c r="AC1340" s="3327"/>
      <c r="AD1340" s="633">
        <f t="shared" si="1170"/>
        <v>0</v>
      </c>
      <c r="AE1340" s="3434"/>
      <c r="AF1340" s="633"/>
      <c r="AG1340" s="633"/>
      <c r="AH1340" s="633"/>
      <c r="AI1340" s="633"/>
      <c r="AJ1340" s="2228"/>
      <c r="AK1340" s="1962"/>
      <c r="AL1340" s="8"/>
      <c r="AM1340" s="1389">
        <f t="shared" si="1089"/>
        <v>0</v>
      </c>
      <c r="AN1340" s="1792"/>
    </row>
    <row r="1341" spans="1:40" x14ac:dyDescent="0.25">
      <c r="A1341" s="52">
        <v>1</v>
      </c>
      <c r="B1341" s="2700" t="s">
        <v>418</v>
      </c>
      <c r="C1341" s="2469"/>
      <c r="D1341" s="365"/>
      <c r="E1341" s="1581"/>
      <c r="F1341" s="385"/>
      <c r="G1341" s="385"/>
      <c r="H1341" s="385"/>
      <c r="I1341" s="106"/>
      <c r="J1341" s="106"/>
      <c r="K1341" s="408"/>
      <c r="L1341" s="408"/>
      <c r="M1341" s="408"/>
      <c r="N1341" s="408"/>
      <c r="O1341" s="408"/>
      <c r="P1341" s="408"/>
      <c r="Q1341" s="633"/>
      <c r="R1341" s="633"/>
      <c r="S1341" s="633"/>
      <c r="T1341" s="633"/>
      <c r="U1341" s="633"/>
      <c r="V1341" s="633"/>
      <c r="W1341" s="633"/>
      <c r="X1341" s="633"/>
      <c r="Y1341" s="633"/>
      <c r="Z1341" s="633"/>
      <c r="AA1341" s="633"/>
      <c r="AB1341" s="633"/>
      <c r="AC1341" s="3327"/>
      <c r="AD1341" s="633">
        <f t="shared" si="1170"/>
        <v>0</v>
      </c>
      <c r="AE1341" s="3434"/>
      <c r="AF1341" s="633"/>
      <c r="AG1341" s="633"/>
      <c r="AH1341" s="633"/>
      <c r="AI1341" s="633"/>
      <c r="AJ1341" s="2228"/>
      <c r="AK1341" s="1966" t="e">
        <f>AK1342+AK1343+#REF!+#REF!</f>
        <v>#REF!</v>
      </c>
      <c r="AL1341" s="1332" t="e">
        <f>AL1342+AL1343+#REF!+#REF!</f>
        <v>#REF!</v>
      </c>
      <c r="AM1341" s="1332" t="e">
        <f t="shared" si="1089"/>
        <v>#REF!</v>
      </c>
      <c r="AN1341" s="1792"/>
    </row>
    <row r="1342" spans="1:40" ht="29.25" x14ac:dyDescent="0.25">
      <c r="A1342" s="52">
        <v>1</v>
      </c>
      <c r="B1342" s="2682" t="s">
        <v>396</v>
      </c>
      <c r="C1342" s="2469"/>
      <c r="D1342" s="365"/>
      <c r="E1342" s="1581">
        <v>20000</v>
      </c>
      <c r="F1342" s="74">
        <f t="shared" ref="F1342:F1372" si="1171">ROUND(E1342/12*$B$4,0)</f>
        <v>20000</v>
      </c>
      <c r="G1342" s="385">
        <v>24663</v>
      </c>
      <c r="H1342" s="385">
        <f>G1342/F1342*100</f>
        <v>123.315</v>
      </c>
      <c r="I1342" s="106"/>
      <c r="J1342" s="106"/>
      <c r="K1342" s="408"/>
      <c r="L1342" s="408"/>
      <c r="M1342" s="408"/>
      <c r="N1342" s="408"/>
      <c r="O1342" s="408"/>
      <c r="P1342" s="408"/>
      <c r="Q1342" s="633"/>
      <c r="R1342" s="633"/>
      <c r="S1342" s="633"/>
      <c r="T1342" s="633"/>
      <c r="U1342" s="633"/>
      <c r="V1342" s="633"/>
      <c r="W1342" s="633"/>
      <c r="X1342" s="633"/>
      <c r="Y1342" s="633"/>
      <c r="Z1342" s="633"/>
      <c r="AA1342" s="633"/>
      <c r="AB1342" s="633"/>
      <c r="AC1342" s="3327"/>
      <c r="AD1342" s="633">
        <f t="shared" si="1170"/>
        <v>0</v>
      </c>
      <c r="AE1342" s="3434"/>
      <c r="AF1342" s="633"/>
      <c r="AG1342" s="633"/>
      <c r="AH1342" s="633"/>
      <c r="AI1342" s="633"/>
      <c r="AJ1342" s="2228"/>
      <c r="AK1342" s="1966"/>
      <c r="AL1342" s="1332"/>
      <c r="AM1342" s="1396">
        <f t="shared" si="1089"/>
        <v>0</v>
      </c>
      <c r="AN1342" s="1792"/>
    </row>
    <row r="1343" spans="1:40" ht="30" x14ac:dyDescent="0.25">
      <c r="A1343" s="52">
        <v>1</v>
      </c>
      <c r="B1343" s="1054" t="s">
        <v>255</v>
      </c>
      <c r="C1343" s="2535"/>
      <c r="D1343" s="365"/>
      <c r="E1343" s="1581"/>
      <c r="F1343" s="385"/>
      <c r="G1343" s="385"/>
      <c r="H1343" s="385"/>
      <c r="I1343" s="106"/>
      <c r="J1343" s="106"/>
      <c r="K1343" s="408"/>
      <c r="L1343" s="408"/>
      <c r="M1343" s="408"/>
      <c r="N1343" s="408"/>
      <c r="O1343" s="408"/>
      <c r="P1343" s="408"/>
      <c r="Q1343" s="633"/>
      <c r="R1343" s="633"/>
      <c r="S1343" s="633"/>
      <c r="T1343" s="633"/>
      <c r="U1343" s="633"/>
      <c r="V1343" s="633"/>
      <c r="W1343" s="633"/>
      <c r="X1343" s="633"/>
      <c r="Y1343" s="633"/>
      <c r="Z1343" s="633"/>
      <c r="AA1343" s="633"/>
      <c r="AB1343" s="633"/>
      <c r="AC1343" s="3327"/>
      <c r="AD1343" s="633">
        <f t="shared" si="1170"/>
        <v>0</v>
      </c>
      <c r="AE1343" s="3434"/>
      <c r="AF1343" s="633"/>
      <c r="AG1343" s="633"/>
      <c r="AH1343" s="633"/>
      <c r="AI1343" s="633"/>
      <c r="AJ1343" s="2228"/>
      <c r="AK1343" s="1966" t="e">
        <f>AK1344+#REF!</f>
        <v>#REF!</v>
      </c>
      <c r="AL1343" s="1332" t="e">
        <f>AL1344+#REF!</f>
        <v>#REF!</v>
      </c>
      <c r="AM1343" s="1332" t="e">
        <f t="shared" si="1089"/>
        <v>#REF!</v>
      </c>
      <c r="AN1343" s="1792"/>
    </row>
    <row r="1344" spans="1:40" ht="57.75" x14ac:dyDescent="0.25">
      <c r="A1344" s="52">
        <v>1</v>
      </c>
      <c r="B1344" s="2686" t="s">
        <v>425</v>
      </c>
      <c r="C1344" s="2469"/>
      <c r="D1344" s="365"/>
      <c r="E1344" s="1581"/>
      <c r="F1344" s="74"/>
      <c r="G1344" s="385"/>
      <c r="H1344" s="385"/>
      <c r="I1344" s="106"/>
      <c r="J1344" s="106"/>
      <c r="K1344" s="408"/>
      <c r="L1344" s="408"/>
      <c r="M1344" s="408"/>
      <c r="N1344" s="408"/>
      <c r="O1344" s="408"/>
      <c r="P1344" s="408"/>
      <c r="Q1344" s="633"/>
      <c r="R1344" s="633"/>
      <c r="S1344" s="633"/>
      <c r="T1344" s="633"/>
      <c r="U1344" s="633"/>
      <c r="V1344" s="633"/>
      <c r="W1344" s="633"/>
      <c r="X1344" s="633"/>
      <c r="Y1344" s="633"/>
      <c r="Z1344" s="633"/>
      <c r="AA1344" s="633"/>
      <c r="AB1344" s="633"/>
      <c r="AC1344" s="3327"/>
      <c r="AD1344" s="633">
        <f t="shared" si="1170"/>
        <v>0</v>
      </c>
      <c r="AE1344" s="3434"/>
      <c r="AF1344" s="633"/>
      <c r="AG1344" s="633"/>
      <c r="AH1344" s="633"/>
      <c r="AI1344" s="633"/>
      <c r="AJ1344" s="2228"/>
      <c r="AK1344" s="1966"/>
      <c r="AL1344" s="1332"/>
      <c r="AM1344" s="1396">
        <f t="shared" si="1089"/>
        <v>0</v>
      </c>
      <c r="AN1344" s="1792"/>
    </row>
    <row r="1345" spans="1:40" x14ac:dyDescent="0.25">
      <c r="A1345" s="52">
        <v>1</v>
      </c>
      <c r="B1345" s="2759" t="s">
        <v>299</v>
      </c>
      <c r="C1345" s="2537"/>
      <c r="D1345" s="460"/>
      <c r="E1345" s="2030">
        <f>SUM(E1346:E1372)</f>
        <v>175195</v>
      </c>
      <c r="F1345" s="2031">
        <f t="shared" ref="F1345" si="1172">SUM(F1346:F1372)</f>
        <v>175195</v>
      </c>
      <c r="G1345" s="3280">
        <f t="shared" ref="G1345" si="1173">SUM(G1346:G1372)</f>
        <v>177784</v>
      </c>
      <c r="H1345" s="328">
        <f>G1345/F1345*100</f>
        <v>101.47778190016838</v>
      </c>
      <c r="I1345" s="106"/>
      <c r="J1345" s="106"/>
      <c r="K1345" s="106"/>
      <c r="L1345" s="106"/>
      <c r="M1345" s="106"/>
      <c r="N1345" s="106"/>
      <c r="O1345" s="106"/>
      <c r="P1345" s="106"/>
      <c r="Q1345" s="1335">
        <v>57701.451927878799</v>
      </c>
      <c r="R1345" s="1335">
        <v>57701.451927878799</v>
      </c>
      <c r="S1345" s="1335">
        <v>57701.451927878799</v>
      </c>
      <c r="T1345" s="1335">
        <v>57701.451927878799</v>
      </c>
      <c r="U1345" s="1335">
        <v>57701.513427878795</v>
      </c>
      <c r="V1345" s="1335">
        <v>57701.513427878795</v>
      </c>
      <c r="W1345" s="1335">
        <v>57701.513427878795</v>
      </c>
      <c r="X1345" s="1335">
        <v>57701.513427878795</v>
      </c>
      <c r="Y1345" s="1335">
        <v>57701.513427878795</v>
      </c>
      <c r="Z1345" s="1335">
        <v>57701.513427878795</v>
      </c>
      <c r="AA1345" s="1335">
        <v>53311.185647878796</v>
      </c>
      <c r="AB1345" s="1335">
        <v>50511.464967878797</v>
      </c>
      <c r="AC1345" s="3287">
        <f t="shared" ref="AC1345" si="1174">AB1345</f>
        <v>50511.464967878797</v>
      </c>
      <c r="AD1345" s="1335">
        <f t="shared" si="1170"/>
        <v>51059.658409999807</v>
      </c>
      <c r="AE1345" s="3461"/>
      <c r="AF1345" s="1335"/>
      <c r="AG1345" s="1335">
        <f>AD1345-AC1345</f>
        <v>548.19344212100987</v>
      </c>
      <c r="AH1345" s="1335">
        <v>0</v>
      </c>
      <c r="AI1345" s="1335">
        <v>0</v>
      </c>
      <c r="AJ1345" s="2289">
        <v>51059.658409999807</v>
      </c>
      <c r="AK1345" s="1962"/>
      <c r="AL1345" s="18"/>
      <c r="AM1345" s="1389">
        <f t="shared" ref="AM1345:AM1446" si="1175">AL1345/1000</f>
        <v>0</v>
      </c>
      <c r="AN1345" s="1792"/>
    </row>
    <row r="1346" spans="1:40" ht="30" x14ac:dyDescent="0.25">
      <c r="A1346" s="52">
        <v>1</v>
      </c>
      <c r="B1346" s="2001" t="s">
        <v>120</v>
      </c>
      <c r="C1346" s="2560"/>
      <c r="D1346" s="105"/>
      <c r="E1346" s="1581">
        <v>34600</v>
      </c>
      <c r="F1346" s="74">
        <f t="shared" si="1171"/>
        <v>34600</v>
      </c>
      <c r="G1346" s="74">
        <v>35639</v>
      </c>
      <c r="H1346" s="74">
        <f>G1346/F1346*100</f>
        <v>103.00289017341041</v>
      </c>
      <c r="I1346" s="106"/>
      <c r="J1346" s="106"/>
      <c r="K1346" s="106"/>
      <c r="L1346" s="106"/>
      <c r="M1346" s="106"/>
      <c r="N1346" s="106"/>
      <c r="O1346" s="106"/>
      <c r="P1346" s="106"/>
      <c r="Q1346" s="1335"/>
      <c r="R1346" s="1335"/>
      <c r="S1346" s="1335"/>
      <c r="T1346" s="1335"/>
      <c r="U1346" s="1335"/>
      <c r="V1346" s="1335"/>
      <c r="W1346" s="1335"/>
      <c r="X1346" s="1335"/>
      <c r="Y1346" s="1335"/>
      <c r="Z1346" s="1335"/>
      <c r="AA1346" s="1335"/>
      <c r="AB1346" s="1335"/>
      <c r="AC1346" s="3382"/>
      <c r="AD1346" s="1335"/>
      <c r="AE1346" s="3461"/>
      <c r="AF1346" s="1335"/>
      <c r="AG1346" s="1335"/>
      <c r="AH1346" s="1335"/>
      <c r="AI1346" s="1335"/>
      <c r="AJ1346" s="2289"/>
      <c r="AK1346" s="1964"/>
      <c r="AL1346" s="15"/>
      <c r="AM1346" s="1394">
        <f t="shared" si="1175"/>
        <v>0</v>
      </c>
      <c r="AN1346" s="1792"/>
    </row>
    <row r="1347" spans="1:40" ht="30" x14ac:dyDescent="0.25">
      <c r="A1347" s="52">
        <v>1</v>
      </c>
      <c r="B1347" s="2001" t="s">
        <v>121</v>
      </c>
      <c r="C1347" s="2560"/>
      <c r="D1347" s="105"/>
      <c r="E1347" s="1581">
        <v>3879</v>
      </c>
      <c r="F1347" s="74">
        <f t="shared" si="1171"/>
        <v>3879</v>
      </c>
      <c r="G1347" s="74">
        <v>3882</v>
      </c>
      <c r="H1347" s="74">
        <f>G1347/F1347*100</f>
        <v>100.07733952049497</v>
      </c>
      <c r="I1347" s="106"/>
      <c r="J1347" s="106"/>
      <c r="K1347" s="106"/>
      <c r="L1347" s="106"/>
      <c r="M1347" s="106"/>
      <c r="N1347" s="106"/>
      <c r="O1347" s="106"/>
      <c r="P1347" s="106"/>
      <c r="Q1347" s="1335"/>
      <c r="R1347" s="1335"/>
      <c r="S1347" s="1335"/>
      <c r="T1347" s="1335"/>
      <c r="U1347" s="1335"/>
      <c r="V1347" s="1335"/>
      <c r="W1347" s="1335"/>
      <c r="X1347" s="1335"/>
      <c r="Y1347" s="1335"/>
      <c r="Z1347" s="1335"/>
      <c r="AA1347" s="1335"/>
      <c r="AB1347" s="1335"/>
      <c r="AC1347" s="3382"/>
      <c r="AD1347" s="1335"/>
      <c r="AE1347" s="3461"/>
      <c r="AF1347" s="1335"/>
      <c r="AG1347" s="1335"/>
      <c r="AH1347" s="1335"/>
      <c r="AI1347" s="1335"/>
      <c r="AJ1347" s="2289"/>
      <c r="AK1347" s="1964"/>
      <c r="AL1347" s="15"/>
      <c r="AM1347" s="1394"/>
      <c r="AN1347" s="1792"/>
    </row>
    <row r="1348" spans="1:40" x14ac:dyDescent="0.25">
      <c r="A1348" s="52">
        <v>1</v>
      </c>
      <c r="B1348" s="2001" t="s">
        <v>348</v>
      </c>
      <c r="C1348" s="2561"/>
      <c r="D1348" s="73"/>
      <c r="E1348" s="1448">
        <v>910</v>
      </c>
      <c r="F1348" s="74">
        <f t="shared" si="1171"/>
        <v>910</v>
      </c>
      <c r="G1348" s="74">
        <v>1062</v>
      </c>
      <c r="H1348" s="74">
        <f>G1348/F1348*100</f>
        <v>116.70329670329672</v>
      </c>
      <c r="I1348" s="106"/>
      <c r="J1348" s="106"/>
      <c r="K1348" s="106"/>
      <c r="L1348" s="106"/>
      <c r="M1348" s="106"/>
      <c r="N1348" s="106"/>
      <c r="O1348" s="106"/>
      <c r="P1348" s="106"/>
      <c r="Q1348" s="1335"/>
      <c r="R1348" s="1335"/>
      <c r="S1348" s="1335"/>
      <c r="T1348" s="1335"/>
      <c r="U1348" s="1335"/>
      <c r="V1348" s="1335"/>
      <c r="W1348" s="1335"/>
      <c r="X1348" s="1335"/>
      <c r="Y1348" s="1335"/>
      <c r="Z1348" s="1335"/>
      <c r="AA1348" s="1335"/>
      <c r="AB1348" s="1335"/>
      <c r="AC1348" s="3382"/>
      <c r="AD1348" s="1335"/>
      <c r="AE1348" s="3461"/>
      <c r="AF1348" s="1335"/>
      <c r="AG1348" s="1335"/>
      <c r="AH1348" s="1335"/>
      <c r="AI1348" s="1335"/>
      <c r="AJ1348" s="2289"/>
      <c r="AK1348" s="1963"/>
      <c r="AL1348" s="15"/>
      <c r="AM1348" s="1390">
        <f t="shared" si="1175"/>
        <v>0</v>
      </c>
      <c r="AN1348" s="1792"/>
    </row>
    <row r="1349" spans="1:40" x14ac:dyDescent="0.25">
      <c r="A1349" s="52">
        <v>1</v>
      </c>
      <c r="B1349" s="2001" t="s">
        <v>514</v>
      </c>
      <c r="C1349" s="2561"/>
      <c r="D1349" s="73"/>
      <c r="E1349" s="1448"/>
      <c r="F1349" s="74"/>
      <c r="G1349" s="74">
        <v>0</v>
      </c>
      <c r="H1349" s="74"/>
      <c r="I1349" s="106"/>
      <c r="J1349" s="106"/>
      <c r="K1349" s="106"/>
      <c r="L1349" s="106"/>
      <c r="M1349" s="106"/>
      <c r="N1349" s="106"/>
      <c r="O1349" s="106"/>
      <c r="P1349" s="106"/>
      <c r="Q1349" s="1335"/>
      <c r="R1349" s="1335"/>
      <c r="S1349" s="1335"/>
      <c r="T1349" s="1335"/>
      <c r="U1349" s="1335"/>
      <c r="V1349" s="1335"/>
      <c r="W1349" s="1335"/>
      <c r="X1349" s="1335"/>
      <c r="Y1349" s="1335"/>
      <c r="Z1349" s="1335"/>
      <c r="AA1349" s="1335"/>
      <c r="AB1349" s="1335"/>
      <c r="AC1349" s="3382"/>
      <c r="AD1349" s="1335"/>
      <c r="AE1349" s="3461"/>
      <c r="AF1349" s="1335"/>
      <c r="AG1349" s="1335"/>
      <c r="AH1349" s="1335"/>
      <c r="AI1349" s="1335"/>
      <c r="AJ1349" s="2289"/>
      <c r="AK1349" s="1963"/>
      <c r="AL1349" s="15"/>
      <c r="AM1349" s="1390"/>
      <c r="AN1349" s="1792"/>
    </row>
    <row r="1350" spans="1:40" ht="30" x14ac:dyDescent="0.25">
      <c r="A1350" s="52">
        <v>1</v>
      </c>
      <c r="B1350" s="2001" t="s">
        <v>399</v>
      </c>
      <c r="C1350" s="2561"/>
      <c r="D1350" s="73"/>
      <c r="E1350" s="1448">
        <v>4837</v>
      </c>
      <c r="F1350" s="74">
        <f t="shared" si="1171"/>
        <v>4837</v>
      </c>
      <c r="G1350" s="74">
        <v>4917</v>
      </c>
      <c r="H1350" s="74">
        <f>G1350/F1350*100</f>
        <v>101.65391771759356</v>
      </c>
      <c r="I1350" s="106"/>
      <c r="J1350" s="106"/>
      <c r="K1350" s="106"/>
      <c r="L1350" s="106"/>
      <c r="M1350" s="106"/>
      <c r="N1350" s="106"/>
      <c r="O1350" s="106"/>
      <c r="P1350" s="106"/>
      <c r="Q1350" s="1335"/>
      <c r="R1350" s="1335"/>
      <c r="S1350" s="1335"/>
      <c r="T1350" s="1335"/>
      <c r="U1350" s="1335"/>
      <c r="V1350" s="1335"/>
      <c r="W1350" s="1335"/>
      <c r="X1350" s="1335"/>
      <c r="Y1350" s="1335"/>
      <c r="Z1350" s="1335"/>
      <c r="AA1350" s="1335"/>
      <c r="AB1350" s="1335"/>
      <c r="AC1350" s="3382"/>
      <c r="AD1350" s="1335"/>
      <c r="AE1350" s="3461"/>
      <c r="AF1350" s="1335"/>
      <c r="AG1350" s="1335"/>
      <c r="AH1350" s="1335"/>
      <c r="AI1350" s="1335"/>
      <c r="AJ1350" s="2289"/>
      <c r="AK1350" s="1963"/>
      <c r="AL1350" s="15"/>
      <c r="AM1350" s="1390"/>
      <c r="AN1350" s="1792"/>
    </row>
    <row r="1351" spans="1:40" ht="45" x14ac:dyDescent="0.25">
      <c r="A1351" s="52">
        <v>1</v>
      </c>
      <c r="B1351" s="2001" t="s">
        <v>501</v>
      </c>
      <c r="C1351" s="2561"/>
      <c r="D1351" s="73"/>
      <c r="E1351" s="1448"/>
      <c r="F1351" s="74"/>
      <c r="G1351" s="74">
        <v>0</v>
      </c>
      <c r="H1351" s="74"/>
      <c r="I1351" s="106"/>
      <c r="J1351" s="106"/>
      <c r="K1351" s="106"/>
      <c r="L1351" s="106"/>
      <c r="M1351" s="106"/>
      <c r="N1351" s="106"/>
      <c r="O1351" s="106"/>
      <c r="P1351" s="106"/>
      <c r="Q1351" s="1335"/>
      <c r="R1351" s="1335"/>
      <c r="S1351" s="1335"/>
      <c r="T1351" s="1335"/>
      <c r="U1351" s="1335"/>
      <c r="V1351" s="1335"/>
      <c r="W1351" s="1335"/>
      <c r="X1351" s="1335"/>
      <c r="Y1351" s="1335"/>
      <c r="Z1351" s="1335"/>
      <c r="AA1351" s="1335"/>
      <c r="AB1351" s="1335"/>
      <c r="AC1351" s="3382"/>
      <c r="AD1351" s="1335"/>
      <c r="AE1351" s="3461"/>
      <c r="AF1351" s="1335"/>
      <c r="AG1351" s="1335"/>
      <c r="AH1351" s="1335"/>
      <c r="AI1351" s="1335"/>
      <c r="AJ1351" s="2289"/>
      <c r="AK1351" s="1963"/>
      <c r="AL1351" s="15"/>
      <c r="AM1351" s="1390"/>
      <c r="AN1351" s="1792"/>
    </row>
    <row r="1352" spans="1:40" x14ac:dyDescent="0.25">
      <c r="A1352" s="52">
        <v>1</v>
      </c>
      <c r="B1352" s="2001" t="s">
        <v>64</v>
      </c>
      <c r="C1352" s="2430"/>
      <c r="D1352" s="102"/>
      <c r="E1352" s="1579">
        <v>20</v>
      </c>
      <c r="F1352" s="74">
        <f t="shared" si="1171"/>
        <v>20</v>
      </c>
      <c r="G1352" s="74">
        <v>11</v>
      </c>
      <c r="H1352" s="74">
        <f>G1352/F1352*100</f>
        <v>55.000000000000007</v>
      </c>
      <c r="I1352" s="106"/>
      <c r="J1352" s="106"/>
      <c r="K1352" s="106"/>
      <c r="L1352" s="106"/>
      <c r="M1352" s="106"/>
      <c r="N1352" s="106"/>
      <c r="O1352" s="106"/>
      <c r="P1352" s="106"/>
      <c r="Q1352" s="1335"/>
      <c r="R1352" s="1335"/>
      <c r="S1352" s="1335"/>
      <c r="T1352" s="1335"/>
      <c r="U1352" s="1335"/>
      <c r="V1352" s="1335"/>
      <c r="W1352" s="1335"/>
      <c r="X1352" s="1335"/>
      <c r="Y1352" s="1335"/>
      <c r="Z1352" s="1335"/>
      <c r="AA1352" s="1335"/>
      <c r="AB1352" s="1335"/>
      <c r="AC1352" s="3382"/>
      <c r="AD1352" s="1335"/>
      <c r="AE1352" s="3461"/>
      <c r="AF1352" s="1335"/>
      <c r="AG1352" s="1335"/>
      <c r="AH1352" s="1335"/>
      <c r="AI1352" s="1335"/>
      <c r="AJ1352" s="2289"/>
      <c r="AK1352" s="1962"/>
      <c r="AL1352" s="15"/>
      <c r="AM1352" s="1390">
        <f t="shared" si="1175"/>
        <v>0</v>
      </c>
      <c r="AN1352" s="1792"/>
    </row>
    <row r="1353" spans="1:40" x14ac:dyDescent="0.25">
      <c r="A1353" s="52">
        <v>1</v>
      </c>
      <c r="B1353" s="2001" t="s">
        <v>65</v>
      </c>
      <c r="C1353" s="2430"/>
      <c r="D1353" s="102"/>
      <c r="E1353" s="1579">
        <v>2927</v>
      </c>
      <c r="F1353" s="74">
        <f t="shared" si="1171"/>
        <v>2927</v>
      </c>
      <c r="G1353" s="74">
        <v>3192</v>
      </c>
      <c r="H1353" s="74">
        <f>G1353/F1353*100</f>
        <v>109.05363853775197</v>
      </c>
      <c r="I1353" s="106"/>
      <c r="J1353" s="106"/>
      <c r="K1353" s="106"/>
      <c r="L1353" s="106"/>
      <c r="M1353" s="106"/>
      <c r="N1353" s="106"/>
      <c r="O1353" s="106"/>
      <c r="P1353" s="106"/>
      <c r="Q1353" s="1335"/>
      <c r="R1353" s="1335"/>
      <c r="S1353" s="1335"/>
      <c r="T1353" s="1335"/>
      <c r="U1353" s="1335"/>
      <c r="V1353" s="1335"/>
      <c r="W1353" s="1335"/>
      <c r="X1353" s="1335"/>
      <c r="Y1353" s="1335"/>
      <c r="Z1353" s="1335"/>
      <c r="AA1353" s="1335"/>
      <c r="AB1353" s="1335"/>
      <c r="AC1353" s="3382"/>
      <c r="AD1353" s="1335"/>
      <c r="AE1353" s="3461"/>
      <c r="AF1353" s="1335"/>
      <c r="AG1353" s="1335"/>
      <c r="AH1353" s="1335"/>
      <c r="AI1353" s="1335"/>
      <c r="AJ1353" s="2289"/>
      <c r="AK1353" s="1962"/>
      <c r="AL1353" s="15"/>
      <c r="AM1353" s="1390"/>
      <c r="AN1353" s="1792"/>
    </row>
    <row r="1354" spans="1:40" x14ac:dyDescent="0.25">
      <c r="A1354" s="52">
        <v>1</v>
      </c>
      <c r="B1354" s="2001" t="s">
        <v>118</v>
      </c>
      <c r="C1354" s="2470"/>
      <c r="D1354" s="103"/>
      <c r="E1354" s="1590">
        <v>1300</v>
      </c>
      <c r="F1354" s="74">
        <f t="shared" si="1171"/>
        <v>1300</v>
      </c>
      <c r="G1354" s="328">
        <v>1299</v>
      </c>
      <c r="H1354" s="328">
        <f>G1354/F1354*100</f>
        <v>99.92307692307692</v>
      </c>
      <c r="I1354" s="106"/>
      <c r="J1354" s="106"/>
      <c r="K1354" s="106"/>
      <c r="L1354" s="106"/>
      <c r="M1354" s="106"/>
      <c r="N1354" s="106"/>
      <c r="O1354" s="106"/>
      <c r="P1354" s="106"/>
      <c r="Q1354" s="1335"/>
      <c r="R1354" s="1335"/>
      <c r="S1354" s="1335"/>
      <c r="T1354" s="1335"/>
      <c r="U1354" s="1335"/>
      <c r="V1354" s="1335"/>
      <c r="W1354" s="1335"/>
      <c r="X1354" s="1335"/>
      <c r="Y1354" s="1335"/>
      <c r="Z1354" s="1335"/>
      <c r="AA1354" s="1335"/>
      <c r="AB1354" s="1335"/>
      <c r="AC1354" s="3382"/>
      <c r="AD1354" s="1335"/>
      <c r="AE1354" s="3461"/>
      <c r="AF1354" s="1335"/>
      <c r="AG1354" s="1335"/>
      <c r="AH1354" s="1335"/>
      <c r="AI1354" s="1335"/>
      <c r="AJ1354" s="2289"/>
      <c r="AK1354" s="1962"/>
      <c r="AL1354" s="8"/>
      <c r="AM1354" s="1389">
        <f t="shared" si="1175"/>
        <v>0</v>
      </c>
      <c r="AN1354" s="1792"/>
    </row>
    <row r="1355" spans="1:40" x14ac:dyDescent="0.25">
      <c r="A1355" s="52">
        <v>1</v>
      </c>
      <c r="B1355" s="2001" t="s">
        <v>68</v>
      </c>
      <c r="C1355" s="2470"/>
      <c r="D1355" s="103"/>
      <c r="E1355" s="1590">
        <v>3126</v>
      </c>
      <c r="F1355" s="74">
        <f t="shared" si="1171"/>
        <v>3126</v>
      </c>
      <c r="G1355" s="328">
        <v>3545</v>
      </c>
      <c r="H1355" s="328">
        <f>G1355/F1355*100</f>
        <v>113.40371081254</v>
      </c>
      <c r="I1355" s="106"/>
      <c r="J1355" s="106"/>
      <c r="K1355" s="106"/>
      <c r="L1355" s="106"/>
      <c r="M1355" s="106"/>
      <c r="N1355" s="106"/>
      <c r="O1355" s="106"/>
      <c r="P1355" s="106"/>
      <c r="Q1355" s="1335"/>
      <c r="R1355" s="1335"/>
      <c r="S1355" s="1335"/>
      <c r="T1355" s="1335"/>
      <c r="U1355" s="1335"/>
      <c r="V1355" s="1335"/>
      <c r="W1355" s="1335"/>
      <c r="X1355" s="1335"/>
      <c r="Y1355" s="1335"/>
      <c r="Z1355" s="1335"/>
      <c r="AA1355" s="1335"/>
      <c r="AB1355" s="1335"/>
      <c r="AC1355" s="3382"/>
      <c r="AD1355" s="1335"/>
      <c r="AE1355" s="3461"/>
      <c r="AF1355" s="1335"/>
      <c r="AG1355" s="1335"/>
      <c r="AH1355" s="1335"/>
      <c r="AI1355" s="1335"/>
      <c r="AJ1355" s="2289"/>
      <c r="AK1355" s="1964"/>
      <c r="AL1355" s="8"/>
      <c r="AM1355" s="1389"/>
      <c r="AN1355" s="1792"/>
    </row>
    <row r="1356" spans="1:40" x14ac:dyDescent="0.25">
      <c r="A1356" s="52">
        <v>1</v>
      </c>
      <c r="B1356" s="2001" t="s">
        <v>503</v>
      </c>
      <c r="C1356" s="2470"/>
      <c r="D1356" s="103"/>
      <c r="E1356" s="1590"/>
      <c r="F1356" s="74"/>
      <c r="G1356" s="328">
        <v>0</v>
      </c>
      <c r="H1356" s="328"/>
      <c r="I1356" s="106"/>
      <c r="J1356" s="106"/>
      <c r="K1356" s="106"/>
      <c r="L1356" s="106"/>
      <c r="M1356" s="106"/>
      <c r="N1356" s="106"/>
      <c r="O1356" s="106"/>
      <c r="P1356" s="106"/>
      <c r="Q1356" s="1335"/>
      <c r="R1356" s="1335"/>
      <c r="S1356" s="1335"/>
      <c r="T1356" s="1335"/>
      <c r="U1356" s="1335"/>
      <c r="V1356" s="1335"/>
      <c r="W1356" s="1335"/>
      <c r="X1356" s="1335"/>
      <c r="Y1356" s="1335"/>
      <c r="Z1356" s="1335"/>
      <c r="AA1356" s="1335"/>
      <c r="AB1356" s="1335"/>
      <c r="AC1356" s="3382"/>
      <c r="AD1356" s="1335"/>
      <c r="AE1356" s="3461"/>
      <c r="AF1356" s="1335"/>
      <c r="AG1356" s="1335"/>
      <c r="AH1356" s="1335"/>
      <c r="AI1356" s="1335"/>
      <c r="AJ1356" s="2289"/>
      <c r="AK1356" s="1964"/>
      <c r="AL1356" s="8"/>
      <c r="AM1356" s="1389"/>
      <c r="AN1356" s="1792"/>
    </row>
    <row r="1357" spans="1:40" ht="30" x14ac:dyDescent="0.25">
      <c r="A1357" s="52">
        <v>1</v>
      </c>
      <c r="B1357" s="2001" t="s">
        <v>93</v>
      </c>
      <c r="C1357" s="2429"/>
      <c r="D1357" s="105"/>
      <c r="E1357" s="1590">
        <v>1545</v>
      </c>
      <c r="F1357" s="74">
        <f t="shared" si="1171"/>
        <v>1545</v>
      </c>
      <c r="G1357" s="74">
        <v>1559</v>
      </c>
      <c r="H1357" s="74">
        <f>G1357/F1357*100</f>
        <v>100.9061488673139</v>
      </c>
      <c r="I1357" s="106"/>
      <c r="J1357" s="106"/>
      <c r="K1357" s="106"/>
      <c r="L1357" s="106"/>
      <c r="M1357" s="106"/>
      <c r="N1357" s="106"/>
      <c r="O1357" s="106"/>
      <c r="P1357" s="106"/>
      <c r="Q1357" s="1335"/>
      <c r="R1357" s="1335"/>
      <c r="S1357" s="1335"/>
      <c r="T1357" s="1335"/>
      <c r="U1357" s="1335"/>
      <c r="V1357" s="1335"/>
      <c r="W1357" s="1335"/>
      <c r="X1357" s="1335"/>
      <c r="Y1357" s="1335"/>
      <c r="Z1357" s="1335"/>
      <c r="AA1357" s="1335"/>
      <c r="AB1357" s="1335"/>
      <c r="AC1357" s="3382"/>
      <c r="AD1357" s="1335"/>
      <c r="AE1357" s="3461"/>
      <c r="AF1357" s="1335"/>
      <c r="AG1357" s="1335"/>
      <c r="AH1357" s="1335"/>
      <c r="AI1357" s="1335"/>
      <c r="AJ1357" s="2289"/>
      <c r="AK1357" s="1964"/>
      <c r="AL1357" s="8"/>
      <c r="AM1357" s="1389"/>
      <c r="AN1357" s="1792"/>
    </row>
    <row r="1358" spans="1:40" ht="30" x14ac:dyDescent="0.25">
      <c r="A1358" s="52">
        <v>1</v>
      </c>
      <c r="B1358" s="2001" t="s">
        <v>502</v>
      </c>
      <c r="C1358" s="2429"/>
      <c r="D1358" s="105"/>
      <c r="E1358" s="1590"/>
      <c r="F1358" s="74"/>
      <c r="G1358" s="74">
        <v>0</v>
      </c>
      <c r="H1358" s="74"/>
      <c r="I1358" s="106"/>
      <c r="J1358" s="106"/>
      <c r="K1358" s="106"/>
      <c r="L1358" s="106"/>
      <c r="M1358" s="106"/>
      <c r="N1358" s="106"/>
      <c r="O1358" s="106"/>
      <c r="P1358" s="106"/>
      <c r="Q1358" s="1335"/>
      <c r="R1358" s="1335"/>
      <c r="S1358" s="1335"/>
      <c r="T1358" s="1335"/>
      <c r="U1358" s="1335"/>
      <c r="V1358" s="1335"/>
      <c r="W1358" s="1335"/>
      <c r="X1358" s="1335"/>
      <c r="Y1358" s="1335"/>
      <c r="Z1358" s="1335"/>
      <c r="AA1358" s="1335"/>
      <c r="AB1358" s="1335"/>
      <c r="AC1358" s="3382"/>
      <c r="AD1358" s="1335"/>
      <c r="AE1358" s="3461"/>
      <c r="AF1358" s="1335"/>
      <c r="AG1358" s="1335"/>
      <c r="AH1358" s="1335"/>
      <c r="AI1358" s="1335"/>
      <c r="AJ1358" s="2289"/>
      <c r="AK1358" s="1964"/>
      <c r="AL1358" s="15"/>
      <c r="AM1358" s="1394"/>
      <c r="AN1358" s="1792"/>
    </row>
    <row r="1359" spans="1:40" x14ac:dyDescent="0.25">
      <c r="A1359" s="52">
        <v>1</v>
      </c>
      <c r="B1359" s="2001" t="s">
        <v>117</v>
      </c>
      <c r="C1359" s="2430"/>
      <c r="D1359" s="105"/>
      <c r="E1359" s="1590">
        <v>5329</v>
      </c>
      <c r="F1359" s="74">
        <f t="shared" si="1171"/>
        <v>5329</v>
      </c>
      <c r="G1359" s="74">
        <v>5336</v>
      </c>
      <c r="H1359" s="74">
        <f>G1359/F1359*100</f>
        <v>100.13135672734097</v>
      </c>
      <c r="I1359" s="106"/>
      <c r="J1359" s="106"/>
      <c r="K1359" s="106"/>
      <c r="L1359" s="106"/>
      <c r="M1359" s="106"/>
      <c r="N1359" s="106"/>
      <c r="O1359" s="106"/>
      <c r="P1359" s="106"/>
      <c r="Q1359" s="1335"/>
      <c r="R1359" s="1335"/>
      <c r="S1359" s="1335"/>
      <c r="T1359" s="1335"/>
      <c r="U1359" s="1335"/>
      <c r="V1359" s="1335"/>
      <c r="W1359" s="1335"/>
      <c r="X1359" s="1335"/>
      <c r="Y1359" s="1335"/>
      <c r="Z1359" s="1335"/>
      <c r="AA1359" s="1335"/>
      <c r="AB1359" s="1335"/>
      <c r="AC1359" s="3382"/>
      <c r="AD1359" s="1335"/>
      <c r="AE1359" s="3461"/>
      <c r="AF1359" s="1335"/>
      <c r="AG1359" s="1335"/>
      <c r="AH1359" s="1335"/>
      <c r="AI1359" s="1335"/>
      <c r="AJ1359" s="2289"/>
      <c r="AK1359" s="1963"/>
      <c r="AL1359" s="15"/>
      <c r="AM1359" s="1394">
        <f t="shared" si="1175"/>
        <v>0</v>
      </c>
      <c r="AN1359" s="1792"/>
    </row>
    <row r="1360" spans="1:40" x14ac:dyDescent="0.25">
      <c r="A1360" s="52">
        <v>1</v>
      </c>
      <c r="B1360" s="2001" t="s">
        <v>509</v>
      </c>
      <c r="C1360" s="2430"/>
      <c r="D1360" s="105"/>
      <c r="E1360" s="1590"/>
      <c r="F1360" s="74"/>
      <c r="G1360" s="74">
        <v>0</v>
      </c>
      <c r="H1360" s="74"/>
      <c r="I1360" s="106"/>
      <c r="J1360" s="106"/>
      <c r="K1360" s="106"/>
      <c r="L1360" s="106"/>
      <c r="M1360" s="106"/>
      <c r="N1360" s="106"/>
      <c r="O1360" s="106"/>
      <c r="P1360" s="106"/>
      <c r="Q1360" s="1335"/>
      <c r="R1360" s="1335"/>
      <c r="S1360" s="1335"/>
      <c r="T1360" s="1335"/>
      <c r="U1360" s="1335"/>
      <c r="V1360" s="1335"/>
      <c r="W1360" s="1335"/>
      <c r="X1360" s="1335"/>
      <c r="Y1360" s="1335"/>
      <c r="Z1360" s="1335"/>
      <c r="AA1360" s="1335"/>
      <c r="AB1360" s="1335"/>
      <c r="AC1360" s="3382"/>
      <c r="AD1360" s="1335"/>
      <c r="AE1360" s="3461"/>
      <c r="AF1360" s="1335"/>
      <c r="AG1360" s="1335"/>
      <c r="AH1360" s="1335"/>
      <c r="AI1360" s="1335"/>
      <c r="AJ1360" s="2289"/>
      <c r="AK1360" s="1963"/>
      <c r="AL1360" s="15"/>
      <c r="AM1360" s="1394"/>
      <c r="AN1360" s="1792"/>
    </row>
    <row r="1361" spans="1:40" ht="45" x14ac:dyDescent="0.25">
      <c r="A1361" s="52">
        <v>1</v>
      </c>
      <c r="B1361" s="2001" t="s">
        <v>170</v>
      </c>
      <c r="C1361" s="2430"/>
      <c r="D1361" s="103"/>
      <c r="E1361" s="1590">
        <v>1976</v>
      </c>
      <c r="F1361" s="74">
        <f t="shared" si="1171"/>
        <v>1976</v>
      </c>
      <c r="G1361" s="328">
        <v>1973</v>
      </c>
      <c r="H1361" s="328">
        <f t="shared" ref="H1361:H1369" si="1176">G1361/F1361*100</f>
        <v>99.848178137651828</v>
      </c>
      <c r="I1361" s="106"/>
      <c r="J1361" s="106"/>
      <c r="K1361" s="106"/>
      <c r="L1361" s="106"/>
      <c r="M1361" s="106"/>
      <c r="N1361" s="106"/>
      <c r="O1361" s="106"/>
      <c r="P1361" s="106"/>
      <c r="Q1361" s="1335"/>
      <c r="R1361" s="1335"/>
      <c r="S1361" s="1335"/>
      <c r="T1361" s="1335"/>
      <c r="U1361" s="1335"/>
      <c r="V1361" s="1335"/>
      <c r="W1361" s="1335"/>
      <c r="X1361" s="1335"/>
      <c r="Y1361" s="1335"/>
      <c r="Z1361" s="1335"/>
      <c r="AA1361" s="1335"/>
      <c r="AB1361" s="1335"/>
      <c r="AC1361" s="3382"/>
      <c r="AD1361" s="1335"/>
      <c r="AE1361" s="3461"/>
      <c r="AF1361" s="1335"/>
      <c r="AG1361" s="1335"/>
      <c r="AH1361" s="1335"/>
      <c r="AI1361" s="1335"/>
      <c r="AJ1361" s="2289"/>
      <c r="AK1361" s="1963"/>
      <c r="AL1361" s="8"/>
      <c r="AM1361" s="1390">
        <f t="shared" si="1175"/>
        <v>0</v>
      </c>
      <c r="AN1361" s="1792"/>
    </row>
    <row r="1362" spans="1:40" x14ac:dyDescent="0.25">
      <c r="A1362" s="52">
        <v>1</v>
      </c>
      <c r="B1362" s="2001" t="s">
        <v>138</v>
      </c>
      <c r="C1362" s="2430"/>
      <c r="D1362" s="105"/>
      <c r="E1362" s="1590">
        <v>22</v>
      </c>
      <c r="F1362" s="74">
        <f t="shared" si="1171"/>
        <v>22</v>
      </c>
      <c r="G1362" s="74">
        <v>22</v>
      </c>
      <c r="H1362" s="74">
        <f t="shared" si="1176"/>
        <v>100</v>
      </c>
      <c r="I1362" s="106"/>
      <c r="J1362" s="106"/>
      <c r="K1362" s="106"/>
      <c r="L1362" s="106"/>
      <c r="M1362" s="106"/>
      <c r="N1362" s="106"/>
      <c r="O1362" s="106"/>
      <c r="P1362" s="106"/>
      <c r="Q1362" s="1335"/>
      <c r="R1362" s="1335"/>
      <c r="S1362" s="1335"/>
      <c r="T1362" s="1335"/>
      <c r="U1362" s="1335"/>
      <c r="V1362" s="1335"/>
      <c r="W1362" s="1335"/>
      <c r="X1362" s="1335"/>
      <c r="Y1362" s="1335"/>
      <c r="Z1362" s="1335"/>
      <c r="AA1362" s="1335"/>
      <c r="AB1362" s="1335"/>
      <c r="AC1362" s="3382"/>
      <c r="AD1362" s="1335"/>
      <c r="AE1362" s="3461"/>
      <c r="AF1362" s="1335"/>
      <c r="AG1362" s="1335"/>
      <c r="AH1362" s="1335"/>
      <c r="AI1362" s="1335"/>
      <c r="AJ1362" s="2289"/>
      <c r="AK1362" s="1962"/>
      <c r="AL1362" s="8"/>
      <c r="AM1362" s="1389">
        <f t="shared" si="1175"/>
        <v>0</v>
      </c>
      <c r="AN1362" s="1792"/>
    </row>
    <row r="1363" spans="1:40" x14ac:dyDescent="0.25">
      <c r="A1363" s="52">
        <v>1</v>
      </c>
      <c r="B1363" s="2001" t="s">
        <v>90</v>
      </c>
      <c r="C1363" s="2430"/>
      <c r="D1363" s="105"/>
      <c r="E1363" s="1590">
        <v>62</v>
      </c>
      <c r="F1363" s="74">
        <f t="shared" si="1171"/>
        <v>62</v>
      </c>
      <c r="G1363" s="74">
        <v>62</v>
      </c>
      <c r="H1363" s="74">
        <f t="shared" si="1176"/>
        <v>100</v>
      </c>
      <c r="I1363" s="106"/>
      <c r="J1363" s="106"/>
      <c r="K1363" s="106"/>
      <c r="L1363" s="106"/>
      <c r="M1363" s="106"/>
      <c r="N1363" s="106"/>
      <c r="O1363" s="106"/>
      <c r="P1363" s="106"/>
      <c r="Q1363" s="1335"/>
      <c r="R1363" s="1335"/>
      <c r="S1363" s="1335"/>
      <c r="T1363" s="1335"/>
      <c r="U1363" s="1335"/>
      <c r="V1363" s="1335"/>
      <c r="W1363" s="1335"/>
      <c r="X1363" s="1335"/>
      <c r="Y1363" s="1335"/>
      <c r="Z1363" s="1335"/>
      <c r="AA1363" s="1335"/>
      <c r="AB1363" s="1335"/>
      <c r="AC1363" s="3382"/>
      <c r="AD1363" s="1335"/>
      <c r="AE1363" s="3461"/>
      <c r="AF1363" s="1335"/>
      <c r="AG1363" s="1335"/>
      <c r="AH1363" s="1335"/>
      <c r="AI1363" s="1335"/>
      <c r="AJ1363" s="2289"/>
      <c r="AK1363" s="1964"/>
      <c r="AL1363" s="8"/>
      <c r="AM1363" s="1389"/>
      <c r="AN1363" s="1792"/>
    </row>
    <row r="1364" spans="1:40" x14ac:dyDescent="0.25">
      <c r="A1364" s="52">
        <v>1</v>
      </c>
      <c r="B1364" s="2001" t="s">
        <v>92</v>
      </c>
      <c r="C1364" s="2430"/>
      <c r="D1364" s="105"/>
      <c r="E1364" s="1581">
        <v>193</v>
      </c>
      <c r="F1364" s="74">
        <f t="shared" si="1171"/>
        <v>193</v>
      </c>
      <c r="G1364" s="74">
        <v>0</v>
      </c>
      <c r="H1364" s="74">
        <f t="shared" si="1176"/>
        <v>0</v>
      </c>
      <c r="I1364" s="106"/>
      <c r="J1364" s="106"/>
      <c r="K1364" s="106"/>
      <c r="L1364" s="106"/>
      <c r="M1364" s="106"/>
      <c r="N1364" s="106"/>
      <c r="O1364" s="106"/>
      <c r="P1364" s="106"/>
      <c r="Q1364" s="1335"/>
      <c r="R1364" s="1335"/>
      <c r="S1364" s="1335"/>
      <c r="T1364" s="1335"/>
      <c r="U1364" s="1335"/>
      <c r="V1364" s="1335"/>
      <c r="W1364" s="1335"/>
      <c r="X1364" s="1335"/>
      <c r="Y1364" s="1335"/>
      <c r="Z1364" s="1335"/>
      <c r="AA1364" s="1335"/>
      <c r="AB1364" s="1335"/>
      <c r="AC1364" s="3382"/>
      <c r="AD1364" s="1335"/>
      <c r="AE1364" s="3461"/>
      <c r="AF1364" s="1335"/>
      <c r="AG1364" s="1335"/>
      <c r="AH1364" s="1335"/>
      <c r="AI1364" s="1335"/>
      <c r="AJ1364" s="2289"/>
      <c r="AK1364" s="1964"/>
      <c r="AL1364" s="8"/>
      <c r="AM1364" s="1389">
        <f t="shared" si="1175"/>
        <v>0</v>
      </c>
      <c r="AN1364" s="1792"/>
    </row>
    <row r="1365" spans="1:40" ht="30" x14ac:dyDescent="0.25">
      <c r="A1365" s="52">
        <v>1</v>
      </c>
      <c r="B1365" s="2001" t="s">
        <v>401</v>
      </c>
      <c r="C1365" s="2428"/>
      <c r="D1365" s="103"/>
      <c r="E1365" s="1590">
        <v>3720</v>
      </c>
      <c r="F1365" s="74">
        <f t="shared" si="1171"/>
        <v>3720</v>
      </c>
      <c r="G1365" s="328">
        <v>3894</v>
      </c>
      <c r="H1365" s="328">
        <f t="shared" si="1176"/>
        <v>104.67741935483872</v>
      </c>
      <c r="I1365" s="106"/>
      <c r="J1365" s="106"/>
      <c r="K1365" s="106"/>
      <c r="L1365" s="106"/>
      <c r="M1365" s="106"/>
      <c r="N1365" s="106"/>
      <c r="O1365" s="106"/>
      <c r="P1365" s="106"/>
      <c r="Q1365" s="1335"/>
      <c r="R1365" s="1335"/>
      <c r="S1365" s="1335"/>
      <c r="T1365" s="1335"/>
      <c r="U1365" s="1335"/>
      <c r="V1365" s="1335"/>
      <c r="W1365" s="1335"/>
      <c r="X1365" s="1335"/>
      <c r="Y1365" s="1335"/>
      <c r="Z1365" s="1335"/>
      <c r="AA1365" s="1335"/>
      <c r="AB1365" s="1335"/>
      <c r="AC1365" s="3382"/>
      <c r="AD1365" s="1335"/>
      <c r="AE1365" s="3461"/>
      <c r="AF1365" s="1335"/>
      <c r="AG1365" s="1335"/>
      <c r="AH1365" s="1335"/>
      <c r="AI1365" s="1335"/>
      <c r="AJ1365" s="2289"/>
      <c r="AK1365" s="1962"/>
      <c r="AL1365" s="18"/>
      <c r="AM1365" s="1394">
        <f t="shared" si="1175"/>
        <v>0</v>
      </c>
      <c r="AN1365" s="1792"/>
    </row>
    <row r="1366" spans="1:40" ht="30" x14ac:dyDescent="0.25">
      <c r="A1366" s="52">
        <v>1</v>
      </c>
      <c r="B1366" s="2001" t="s">
        <v>408</v>
      </c>
      <c r="C1366" s="2429"/>
      <c r="D1366" s="103"/>
      <c r="E1366" s="1590">
        <v>1599</v>
      </c>
      <c r="F1366" s="74">
        <f t="shared" si="1171"/>
        <v>1599</v>
      </c>
      <c r="G1366" s="328">
        <v>1708</v>
      </c>
      <c r="H1366" s="328">
        <f t="shared" si="1176"/>
        <v>106.81676047529707</v>
      </c>
      <c r="I1366" s="106"/>
      <c r="J1366" s="106"/>
      <c r="K1366" s="106"/>
      <c r="L1366" s="106"/>
      <c r="M1366" s="106"/>
      <c r="N1366" s="106"/>
      <c r="O1366" s="106"/>
      <c r="P1366" s="106"/>
      <c r="Q1366" s="1335"/>
      <c r="R1366" s="1335"/>
      <c r="S1366" s="1335"/>
      <c r="T1366" s="1335"/>
      <c r="U1366" s="1335"/>
      <c r="V1366" s="1335"/>
      <c r="W1366" s="1335"/>
      <c r="X1366" s="1335"/>
      <c r="Y1366" s="1335"/>
      <c r="Z1366" s="1335"/>
      <c r="AA1366" s="1335"/>
      <c r="AB1366" s="1335"/>
      <c r="AC1366" s="3382"/>
      <c r="AD1366" s="1335"/>
      <c r="AE1366" s="3461"/>
      <c r="AF1366" s="1335"/>
      <c r="AG1366" s="1335"/>
      <c r="AH1366" s="1335"/>
      <c r="AI1366" s="1335"/>
      <c r="AJ1366" s="2289"/>
      <c r="AK1366" s="1964"/>
      <c r="AL1366" s="8"/>
      <c r="AM1366" s="1390">
        <f t="shared" si="1175"/>
        <v>0</v>
      </c>
      <c r="AN1366" s="1792"/>
    </row>
    <row r="1367" spans="1:40" x14ac:dyDescent="0.25">
      <c r="A1367" s="52">
        <v>1</v>
      </c>
      <c r="B1367" s="2001" t="s">
        <v>36</v>
      </c>
      <c r="C1367" s="2429"/>
      <c r="D1367" s="103"/>
      <c r="E1367" s="1590">
        <v>2100</v>
      </c>
      <c r="F1367" s="74">
        <f t="shared" si="1171"/>
        <v>2100</v>
      </c>
      <c r="G1367" s="328">
        <v>2094</v>
      </c>
      <c r="H1367" s="328">
        <f t="shared" si="1176"/>
        <v>99.714285714285708</v>
      </c>
      <c r="I1367" s="106"/>
      <c r="J1367" s="106"/>
      <c r="K1367" s="106"/>
      <c r="L1367" s="106"/>
      <c r="M1367" s="106"/>
      <c r="N1367" s="106"/>
      <c r="O1367" s="106"/>
      <c r="P1367" s="106"/>
      <c r="Q1367" s="1335"/>
      <c r="R1367" s="1335"/>
      <c r="S1367" s="1335"/>
      <c r="T1367" s="1335"/>
      <c r="U1367" s="1335"/>
      <c r="V1367" s="1335"/>
      <c r="W1367" s="1335"/>
      <c r="X1367" s="1335"/>
      <c r="Y1367" s="1335"/>
      <c r="Z1367" s="1335"/>
      <c r="AA1367" s="1335"/>
      <c r="AB1367" s="1335"/>
      <c r="AC1367" s="3382"/>
      <c r="AD1367" s="1335"/>
      <c r="AE1367" s="3461"/>
      <c r="AF1367" s="1335"/>
      <c r="AG1367" s="1335"/>
      <c r="AH1367" s="1335"/>
      <c r="AI1367" s="1335"/>
      <c r="AJ1367" s="2289"/>
      <c r="AK1367" s="1962"/>
      <c r="AL1367" s="18"/>
      <c r="AM1367" s="1390">
        <f t="shared" si="1175"/>
        <v>0</v>
      </c>
      <c r="AN1367" s="1792"/>
    </row>
    <row r="1368" spans="1:40" x14ac:dyDescent="0.25">
      <c r="A1368" s="52">
        <v>1</v>
      </c>
      <c r="B1368" s="2001" t="s">
        <v>31</v>
      </c>
      <c r="C1368" s="2470"/>
      <c r="D1368" s="103"/>
      <c r="E1368" s="1590">
        <v>165</v>
      </c>
      <c r="F1368" s="74">
        <f t="shared" si="1171"/>
        <v>165</v>
      </c>
      <c r="G1368" s="328">
        <v>165</v>
      </c>
      <c r="H1368" s="328">
        <f t="shared" si="1176"/>
        <v>100</v>
      </c>
      <c r="I1368" s="106"/>
      <c r="J1368" s="106"/>
      <c r="K1368" s="106"/>
      <c r="L1368" s="106"/>
      <c r="M1368" s="106"/>
      <c r="N1368" s="106"/>
      <c r="O1368" s="106"/>
      <c r="P1368" s="106"/>
      <c r="Q1368" s="1335"/>
      <c r="R1368" s="1335"/>
      <c r="S1368" s="1335"/>
      <c r="T1368" s="1335"/>
      <c r="U1368" s="1335"/>
      <c r="V1368" s="1335"/>
      <c r="W1368" s="1335"/>
      <c r="X1368" s="1335"/>
      <c r="Y1368" s="1335"/>
      <c r="Z1368" s="1335"/>
      <c r="AA1368" s="1335"/>
      <c r="AB1368" s="1335"/>
      <c r="AC1368" s="3382"/>
      <c r="AD1368" s="1335"/>
      <c r="AE1368" s="3461"/>
      <c r="AF1368" s="1335"/>
      <c r="AG1368" s="1335"/>
      <c r="AH1368" s="1335"/>
      <c r="AI1368" s="1335"/>
      <c r="AJ1368" s="2289"/>
      <c r="AK1368" s="1964"/>
      <c r="AL1368" s="18"/>
      <c r="AM1368" s="1390"/>
      <c r="AN1368" s="1792"/>
    </row>
    <row r="1369" spans="1:40" x14ac:dyDescent="0.25">
      <c r="A1369" s="52">
        <v>1</v>
      </c>
      <c r="B1369" s="2001" t="s">
        <v>32</v>
      </c>
      <c r="C1369" s="2429"/>
      <c r="D1369" s="105"/>
      <c r="E1369" s="1590">
        <v>104000</v>
      </c>
      <c r="F1369" s="74">
        <f t="shared" si="1171"/>
        <v>104000</v>
      </c>
      <c r="G1369" s="74">
        <v>104307</v>
      </c>
      <c r="H1369" s="74">
        <f t="shared" si="1176"/>
        <v>100.2951923076923</v>
      </c>
      <c r="I1369" s="106"/>
      <c r="J1369" s="106"/>
      <c r="K1369" s="106"/>
      <c r="L1369" s="106"/>
      <c r="M1369" s="106"/>
      <c r="N1369" s="106"/>
      <c r="O1369" s="106"/>
      <c r="P1369" s="106"/>
      <c r="Q1369" s="1335"/>
      <c r="R1369" s="1335"/>
      <c r="S1369" s="1335"/>
      <c r="T1369" s="1335"/>
      <c r="U1369" s="1335"/>
      <c r="V1369" s="1335"/>
      <c r="W1369" s="1335"/>
      <c r="X1369" s="1335"/>
      <c r="Y1369" s="1335"/>
      <c r="Z1369" s="1335"/>
      <c r="AA1369" s="1335"/>
      <c r="AB1369" s="1335"/>
      <c r="AC1369" s="3382"/>
      <c r="AD1369" s="1335"/>
      <c r="AE1369" s="3461"/>
      <c r="AF1369" s="1335"/>
      <c r="AG1369" s="1335"/>
      <c r="AH1369" s="1335"/>
      <c r="AI1369" s="1335"/>
      <c r="AJ1369" s="2289"/>
      <c r="AK1369" s="1964"/>
      <c r="AL1369" s="8"/>
      <c r="AM1369" s="1389">
        <f t="shared" si="1175"/>
        <v>0</v>
      </c>
      <c r="AN1369" s="1792"/>
    </row>
    <row r="1370" spans="1:40" x14ac:dyDescent="0.25">
      <c r="A1370" s="52">
        <v>1</v>
      </c>
      <c r="B1370" s="2001" t="s">
        <v>511</v>
      </c>
      <c r="C1370" s="2429"/>
      <c r="D1370" s="105"/>
      <c r="E1370" s="1590"/>
      <c r="F1370" s="74"/>
      <c r="G1370" s="74">
        <v>0</v>
      </c>
      <c r="H1370" s="74"/>
      <c r="I1370" s="106"/>
      <c r="J1370" s="106"/>
      <c r="K1370" s="106"/>
      <c r="L1370" s="106"/>
      <c r="M1370" s="106"/>
      <c r="N1370" s="106"/>
      <c r="O1370" s="106"/>
      <c r="P1370" s="106"/>
      <c r="Q1370" s="1335"/>
      <c r="R1370" s="1335"/>
      <c r="S1370" s="1335"/>
      <c r="T1370" s="1335"/>
      <c r="U1370" s="1335"/>
      <c r="V1370" s="1335"/>
      <c r="W1370" s="1335"/>
      <c r="X1370" s="1335"/>
      <c r="Y1370" s="1335"/>
      <c r="Z1370" s="1335"/>
      <c r="AA1370" s="1335"/>
      <c r="AB1370" s="1335"/>
      <c r="AC1370" s="3382"/>
      <c r="AD1370" s="1335"/>
      <c r="AE1370" s="3461"/>
      <c r="AF1370" s="1335"/>
      <c r="AG1370" s="1335"/>
      <c r="AH1370" s="1335"/>
      <c r="AI1370" s="1335"/>
      <c r="AJ1370" s="2289"/>
      <c r="AK1370" s="1964"/>
      <c r="AL1370" s="18"/>
      <c r="AM1370" s="1394"/>
      <c r="AN1370" s="1792"/>
    </row>
    <row r="1371" spans="1:40" ht="30" x14ac:dyDescent="0.25">
      <c r="A1371" s="52">
        <v>1</v>
      </c>
      <c r="B1371" s="2001" t="s">
        <v>184</v>
      </c>
      <c r="C1371" s="2428"/>
      <c r="D1371" s="103"/>
      <c r="E1371" s="1590">
        <v>285</v>
      </c>
      <c r="F1371" s="74">
        <f t="shared" si="1171"/>
        <v>285</v>
      </c>
      <c r="G1371" s="328">
        <v>295</v>
      </c>
      <c r="H1371" s="328">
        <f t="shared" ref="H1371:H1377" si="1177">G1371/F1371*100</f>
        <v>103.50877192982458</v>
      </c>
      <c r="I1371" s="106"/>
      <c r="J1371" s="106"/>
      <c r="K1371" s="106"/>
      <c r="L1371" s="106"/>
      <c r="M1371" s="106"/>
      <c r="N1371" s="106"/>
      <c r="O1371" s="106"/>
      <c r="P1371" s="106"/>
      <c r="Q1371" s="1335"/>
      <c r="R1371" s="1335"/>
      <c r="S1371" s="1335"/>
      <c r="T1371" s="1335"/>
      <c r="U1371" s="1335"/>
      <c r="V1371" s="1335"/>
      <c r="W1371" s="1335"/>
      <c r="X1371" s="1335"/>
      <c r="Y1371" s="1335"/>
      <c r="Z1371" s="1335"/>
      <c r="AA1371" s="1335"/>
      <c r="AB1371" s="1335"/>
      <c r="AC1371" s="3382"/>
      <c r="AD1371" s="1335"/>
      <c r="AE1371" s="3461"/>
      <c r="AF1371" s="1335"/>
      <c r="AG1371" s="1335"/>
      <c r="AH1371" s="1335"/>
      <c r="AI1371" s="1335"/>
      <c r="AJ1371" s="2289"/>
      <c r="AK1371" s="1963"/>
      <c r="AL1371" s="18"/>
      <c r="AM1371" s="1394">
        <f t="shared" si="1175"/>
        <v>0</v>
      </c>
      <c r="AN1371" s="1792"/>
    </row>
    <row r="1372" spans="1:40" x14ac:dyDescent="0.25">
      <c r="A1372" s="52">
        <v>1</v>
      </c>
      <c r="B1372" s="2001" t="s">
        <v>74</v>
      </c>
      <c r="C1372" s="2429"/>
      <c r="D1372" s="104"/>
      <c r="E1372" s="1593">
        <v>2600</v>
      </c>
      <c r="F1372" s="74">
        <f t="shared" si="1171"/>
        <v>2600</v>
      </c>
      <c r="G1372" s="74">
        <v>2822</v>
      </c>
      <c r="H1372" s="74">
        <f t="shared" si="1177"/>
        <v>108.53846153846153</v>
      </c>
      <c r="I1372" s="106"/>
      <c r="J1372" s="106"/>
      <c r="K1372" s="106"/>
      <c r="L1372" s="106"/>
      <c r="M1372" s="106"/>
      <c r="N1372" s="106"/>
      <c r="O1372" s="106"/>
      <c r="P1372" s="106"/>
      <c r="Q1372" s="1335"/>
      <c r="R1372" s="1335"/>
      <c r="S1372" s="1335"/>
      <c r="T1372" s="1335"/>
      <c r="U1372" s="1335"/>
      <c r="V1372" s="1335"/>
      <c r="W1372" s="1335"/>
      <c r="X1372" s="1335"/>
      <c r="Y1372" s="1335"/>
      <c r="Z1372" s="1335"/>
      <c r="AA1372" s="1335"/>
      <c r="AB1372" s="1335"/>
      <c r="AC1372" s="3382"/>
      <c r="AD1372" s="1335"/>
      <c r="AE1372" s="3461"/>
      <c r="AF1372" s="1335"/>
      <c r="AG1372" s="1335"/>
      <c r="AH1372" s="1335"/>
      <c r="AI1372" s="1335"/>
      <c r="AJ1372" s="2289"/>
      <c r="AK1372" s="1962"/>
      <c r="AL1372" s="8"/>
      <c r="AM1372" s="1389">
        <f t="shared" si="1175"/>
        <v>0</v>
      </c>
      <c r="AN1372" s="1792"/>
    </row>
    <row r="1373" spans="1:40" x14ac:dyDescent="0.25">
      <c r="A1373" s="52">
        <v>1</v>
      </c>
      <c r="B1373" s="2686" t="s">
        <v>402</v>
      </c>
      <c r="C1373" s="2429"/>
      <c r="D1373" s="104"/>
      <c r="E1373" s="2765">
        <f>E1329+E1304</f>
        <v>53433</v>
      </c>
      <c r="F1373" s="98">
        <f>F1329+F1304</f>
        <v>53433</v>
      </c>
      <c r="G1373" s="98">
        <f>G1329+G1304</f>
        <v>37466</v>
      </c>
      <c r="H1373" s="98">
        <f t="shared" si="1177"/>
        <v>70.11771751539311</v>
      </c>
      <c r="I1373" s="106"/>
      <c r="J1373" s="106"/>
      <c r="K1373" s="106"/>
      <c r="L1373" s="106"/>
      <c r="M1373" s="106"/>
      <c r="N1373" s="106"/>
      <c r="O1373" s="106"/>
      <c r="P1373" s="106"/>
      <c r="Q1373" s="1335"/>
      <c r="R1373" s="1335"/>
      <c r="S1373" s="1335"/>
      <c r="T1373" s="1335"/>
      <c r="U1373" s="1335"/>
      <c r="V1373" s="1335"/>
      <c r="W1373" s="1335"/>
      <c r="X1373" s="1335"/>
      <c r="Y1373" s="1335"/>
      <c r="Z1373" s="1335"/>
      <c r="AA1373" s="1335"/>
      <c r="AB1373" s="1335"/>
      <c r="AC1373" s="3382"/>
      <c r="AD1373" s="1335"/>
      <c r="AE1373" s="3461"/>
      <c r="AF1373" s="1335"/>
      <c r="AG1373" s="1335"/>
      <c r="AH1373" s="1335"/>
      <c r="AI1373" s="1335"/>
      <c r="AJ1373" s="2289"/>
      <c r="AK1373" s="1964"/>
      <c r="AL1373" s="18"/>
      <c r="AM1373" s="1389">
        <f t="shared" si="1175"/>
        <v>0</v>
      </c>
      <c r="AN1373" s="1792"/>
    </row>
    <row r="1374" spans="1:40" ht="29.25" x14ac:dyDescent="0.25">
      <c r="A1374" s="52">
        <v>1</v>
      </c>
      <c r="B1374" s="2686" t="s">
        <v>446</v>
      </c>
      <c r="C1374" s="2430"/>
      <c r="D1374" s="105"/>
      <c r="E1374" s="1588">
        <f>E1318</f>
        <v>8712</v>
      </c>
      <c r="F1374" s="98">
        <f>F1318</f>
        <v>8712</v>
      </c>
      <c r="G1374" s="98">
        <f>G1318</f>
        <v>7994</v>
      </c>
      <c r="H1374" s="98">
        <f t="shared" si="1177"/>
        <v>91.758494031221304</v>
      </c>
      <c r="I1374" s="106"/>
      <c r="J1374" s="106"/>
      <c r="K1374" s="106"/>
      <c r="L1374" s="106"/>
      <c r="M1374" s="106"/>
      <c r="N1374" s="106"/>
      <c r="O1374" s="106"/>
      <c r="P1374" s="106"/>
      <c r="Q1374" s="1335"/>
      <c r="R1374" s="1335"/>
      <c r="S1374" s="1335"/>
      <c r="T1374" s="1335"/>
      <c r="U1374" s="1335"/>
      <c r="V1374" s="1335"/>
      <c r="W1374" s="1335"/>
      <c r="X1374" s="1335"/>
      <c r="Y1374" s="1335"/>
      <c r="Z1374" s="1335"/>
      <c r="AA1374" s="1335"/>
      <c r="AB1374" s="1335"/>
      <c r="AC1374" s="3382"/>
      <c r="AD1374" s="1335"/>
      <c r="AE1374" s="3461"/>
      <c r="AF1374" s="1335"/>
      <c r="AG1374" s="1335"/>
      <c r="AH1374" s="1335"/>
      <c r="AI1374" s="1335"/>
      <c r="AJ1374" s="2289"/>
      <c r="AK1374" s="1963"/>
      <c r="AL1374" s="8"/>
      <c r="AM1374" s="1394">
        <f t="shared" si="1175"/>
        <v>0</v>
      </c>
      <c r="AN1374" s="1792"/>
    </row>
    <row r="1375" spans="1:40" ht="29.25" x14ac:dyDescent="0.25">
      <c r="A1375" s="52">
        <v>1</v>
      </c>
      <c r="B1375" s="2686" t="s">
        <v>403</v>
      </c>
      <c r="C1375" s="2562"/>
      <c r="D1375" s="324"/>
      <c r="E1375" s="1589">
        <f>E1338+E1312</f>
        <v>68960</v>
      </c>
      <c r="F1375" s="135">
        <f>F1338+F1312</f>
        <v>68960</v>
      </c>
      <c r="G1375" s="135">
        <f>G1338+G1312</f>
        <v>56478</v>
      </c>
      <c r="H1375" s="135">
        <f t="shared" si="1177"/>
        <v>81.89965197215777</v>
      </c>
      <c r="I1375" s="106"/>
      <c r="J1375" s="106"/>
      <c r="K1375" s="106"/>
      <c r="L1375" s="106"/>
      <c r="M1375" s="106"/>
      <c r="N1375" s="106"/>
      <c r="O1375" s="106"/>
      <c r="P1375" s="106"/>
      <c r="Q1375" s="1335"/>
      <c r="R1375" s="1335"/>
      <c r="S1375" s="1335"/>
      <c r="T1375" s="1335"/>
      <c r="U1375" s="1335"/>
      <c r="V1375" s="1335"/>
      <c r="W1375" s="1335"/>
      <c r="X1375" s="1335"/>
      <c r="Y1375" s="1335"/>
      <c r="Z1375" s="1335"/>
      <c r="AA1375" s="1335"/>
      <c r="AB1375" s="1335"/>
      <c r="AC1375" s="3382"/>
      <c r="AD1375" s="1335"/>
      <c r="AE1375" s="3461"/>
      <c r="AF1375" s="1335"/>
      <c r="AG1375" s="1335"/>
      <c r="AH1375" s="1335"/>
      <c r="AI1375" s="1335"/>
      <c r="AJ1375" s="2289"/>
      <c r="AK1375" s="1975"/>
      <c r="AL1375" s="18"/>
      <c r="AM1375" s="1397">
        <f t="shared" si="1175"/>
        <v>0</v>
      </c>
      <c r="AN1375" s="1792"/>
    </row>
    <row r="1376" spans="1:40" ht="29.25" x14ac:dyDescent="0.25">
      <c r="A1376" s="52">
        <v>1</v>
      </c>
      <c r="B1376" s="2686" t="s">
        <v>404</v>
      </c>
      <c r="C1376" s="695"/>
      <c r="D1376" s="456"/>
      <c r="E1376" s="1736">
        <f>E1342+E1344</f>
        <v>20000</v>
      </c>
      <c r="F1376" s="85">
        <f>F1342+F1344</f>
        <v>20000</v>
      </c>
      <c r="G1376" s="457">
        <f>G1342+G1344</f>
        <v>24663</v>
      </c>
      <c r="H1376" s="457">
        <f t="shared" si="1177"/>
        <v>123.315</v>
      </c>
      <c r="I1376" s="342"/>
      <c r="J1376" s="342"/>
      <c r="K1376" s="417"/>
      <c r="L1376" s="417"/>
      <c r="M1376" s="417"/>
      <c r="N1376" s="417"/>
      <c r="O1376" s="417"/>
      <c r="P1376" s="417"/>
      <c r="Q1376" s="636">
        <v>17668</v>
      </c>
      <c r="R1376" s="636">
        <v>17668</v>
      </c>
      <c r="S1376" s="636">
        <v>17668</v>
      </c>
      <c r="T1376" s="636">
        <v>17668</v>
      </c>
      <c r="U1376" s="636">
        <v>17668</v>
      </c>
      <c r="V1376" s="636">
        <v>17668</v>
      </c>
      <c r="W1376" s="636">
        <v>17668</v>
      </c>
      <c r="X1376" s="636">
        <v>17668</v>
      </c>
      <c r="Y1376" s="636">
        <v>17668</v>
      </c>
      <c r="Z1376" s="636">
        <v>17668</v>
      </c>
      <c r="AA1376" s="636">
        <v>17668</v>
      </c>
      <c r="AB1376" s="636">
        <v>17668</v>
      </c>
      <c r="AC1376" s="3287">
        <f t="shared" ref="AC1376" si="1178">AB1376</f>
        <v>17668</v>
      </c>
      <c r="AD1376" s="636">
        <f>AJ1376-AI1376-AF1376</f>
        <v>21788.032839999949</v>
      </c>
      <c r="AE1376" s="3432"/>
      <c r="AF1376" s="636"/>
      <c r="AG1376" s="636">
        <f>AD1376-AC1376</f>
        <v>4120.0328399999489</v>
      </c>
      <c r="AH1376" s="636">
        <v>0</v>
      </c>
      <c r="AI1376" s="636">
        <v>-2.2027399999999999</v>
      </c>
      <c r="AJ1376" s="2226">
        <v>21785.830099999948</v>
      </c>
      <c r="AK1376" s="1736" t="e">
        <f>SUM(AK1341+#REF!)</f>
        <v>#REF!</v>
      </c>
      <c r="AL1376" s="17" t="e">
        <f>#REF!+AL1341</f>
        <v>#REF!</v>
      </c>
      <c r="AM1376" s="17" t="e">
        <f t="shared" si="1175"/>
        <v>#REF!</v>
      </c>
      <c r="AN1376" s="1792"/>
    </row>
    <row r="1377" spans="1:40" x14ac:dyDescent="0.25">
      <c r="A1377" s="52">
        <v>1</v>
      </c>
      <c r="B1377" s="2687" t="s">
        <v>141</v>
      </c>
      <c r="C1377" s="695"/>
      <c r="D1377" s="113"/>
      <c r="E1377" s="1742">
        <f>E1373+E1374+E1376+E1375*2.9</f>
        <v>282129</v>
      </c>
      <c r="F1377" s="494">
        <f>F1373+F1374+F1376+F1375*2.9</f>
        <v>282129</v>
      </c>
      <c r="G1377" s="494">
        <f>G1373+G1374+G1376+G1375*2.9</f>
        <v>233909.19999999998</v>
      </c>
      <c r="H1377" s="494">
        <f t="shared" si="1177"/>
        <v>82.908598548890751</v>
      </c>
      <c r="I1377" s="342"/>
      <c r="J1377" s="342"/>
      <c r="K1377" s="390"/>
      <c r="L1377" s="390"/>
      <c r="M1377" s="390"/>
      <c r="N1377" s="390"/>
      <c r="O1377" s="390"/>
      <c r="P1377" s="390"/>
      <c r="Q1377" s="636">
        <f t="shared" ref="Q1377:V1377" si="1179">SUM(Q1376,Q1345,Q1318,Q1316,Q1303)</f>
        <v>188924.65606787879</v>
      </c>
      <c r="R1377" s="636">
        <f t="shared" si="1179"/>
        <v>188924.65606787879</v>
      </c>
      <c r="S1377" s="636">
        <f t="shared" si="1179"/>
        <v>188924.65606787879</v>
      </c>
      <c r="T1377" s="636">
        <f t="shared" si="1179"/>
        <v>189038.99924787882</v>
      </c>
      <c r="U1377" s="636">
        <f t="shared" si="1179"/>
        <v>189039.0607478788</v>
      </c>
      <c r="V1377" s="636">
        <f t="shared" si="1179"/>
        <v>189039.0607478788</v>
      </c>
      <c r="W1377" s="636">
        <f t="shared" ref="W1377:X1377" si="1180">SUM(W1376,W1345,W1318,W1316,W1303)</f>
        <v>189039.0607478788</v>
      </c>
      <c r="X1377" s="636">
        <f t="shared" si="1180"/>
        <v>189039.0607478788</v>
      </c>
      <c r="Y1377" s="636">
        <f t="shared" ref="Y1377:Z1377" si="1181">SUM(Y1376,Y1345,Y1318,Y1316,Y1303)</f>
        <v>189011.20249121211</v>
      </c>
      <c r="Z1377" s="636">
        <f t="shared" si="1181"/>
        <v>189012.9591278788</v>
      </c>
      <c r="AA1377" s="636">
        <f t="shared" ref="AA1377:AC1377" si="1182">SUM(AA1376,AA1345,AA1318,AA1316,AA1303)</f>
        <v>184622.63150787877</v>
      </c>
      <c r="AB1377" s="636">
        <f t="shared" ref="AB1377" si="1183">SUM(AB1376,AB1345,AB1318,AB1316,AB1303)</f>
        <v>181822.9108278788</v>
      </c>
      <c r="AC1377" s="3331">
        <f t="shared" si="1182"/>
        <v>181822.9108278788</v>
      </c>
      <c r="AD1377" s="636">
        <f t="shared" ref="AD1377:AJ1377" si="1184">SUM(AD1376,AD1345,AD1318,AD1316,AD1303)</f>
        <v>180664.36946999974</v>
      </c>
      <c r="AE1377" s="3432">
        <f t="shared" si="1184"/>
        <v>0</v>
      </c>
      <c r="AF1377" s="636">
        <f t="shared" ref="AF1377" si="1185">SUM(AF1376,AF1345,AF1318,AF1316,AF1303)</f>
        <v>0</v>
      </c>
      <c r="AG1377" s="636">
        <f t="shared" si="1184"/>
        <v>-1158.5413578790431</v>
      </c>
      <c r="AH1377" s="636">
        <f t="shared" si="1184"/>
        <v>-0.80232000000000003</v>
      </c>
      <c r="AI1377" s="636">
        <f t="shared" si="1184"/>
        <v>-81.683699999999988</v>
      </c>
      <c r="AJ1377" s="2226">
        <f t="shared" si="1184"/>
        <v>180582.68576999975</v>
      </c>
      <c r="AK1377" s="1742" t="e">
        <f>SUM(AK1376,AK1339)</f>
        <v>#REF!</v>
      </c>
      <c r="AL1377" s="1030" t="e">
        <f>SUM(AL1376,AL1339,AL1345)</f>
        <v>#REF!</v>
      </c>
      <c r="AM1377" s="1030" t="e">
        <f t="shared" si="1175"/>
        <v>#REF!</v>
      </c>
      <c r="AN1377" s="1792"/>
    </row>
    <row r="1378" spans="1:40" s="78" customFormat="1" x14ac:dyDescent="0.25">
      <c r="A1378" s="52">
        <v>1</v>
      </c>
      <c r="B1378" s="228" t="s">
        <v>29</v>
      </c>
      <c r="C1378" s="2449"/>
      <c r="D1378" s="116"/>
      <c r="E1378" s="1724"/>
      <c r="F1378" s="344"/>
      <c r="G1378" s="344"/>
      <c r="H1378" s="344"/>
      <c r="I1378" s="345"/>
      <c r="J1378" s="345"/>
      <c r="K1378" s="346"/>
      <c r="L1378" s="346"/>
      <c r="M1378" s="346"/>
      <c r="N1378" s="346"/>
      <c r="O1378" s="346"/>
      <c r="P1378" s="346"/>
      <c r="Q1378" s="1184"/>
      <c r="R1378" s="1184"/>
      <c r="S1378" s="1184"/>
      <c r="T1378" s="1184"/>
      <c r="U1378" s="1184"/>
      <c r="V1378" s="1184"/>
      <c r="W1378" s="1184"/>
      <c r="X1378" s="1184"/>
      <c r="Y1378" s="1184"/>
      <c r="Z1378" s="1184"/>
      <c r="AA1378" s="1184"/>
      <c r="AB1378" s="1184"/>
      <c r="AC1378" s="3325"/>
      <c r="AD1378" s="1184">
        <f>AJ1378-AI1378-AF1378</f>
        <v>0</v>
      </c>
      <c r="AE1378" s="3433"/>
      <c r="AF1378" s="1184"/>
      <c r="AG1378" s="1184"/>
      <c r="AH1378" s="1184"/>
      <c r="AI1378" s="1184"/>
      <c r="AJ1378" s="2227"/>
      <c r="AK1378" s="1965"/>
      <c r="AL1378" s="13"/>
      <c r="AM1378" s="1392">
        <f t="shared" si="1175"/>
        <v>0</v>
      </c>
      <c r="AN1378" s="1792"/>
    </row>
    <row r="1379" spans="1:40" x14ac:dyDescent="0.25">
      <c r="A1379" s="52">
        <v>1</v>
      </c>
      <c r="B1379" s="191" t="s">
        <v>128</v>
      </c>
      <c r="C1379" s="2462"/>
      <c r="D1379" s="462"/>
      <c r="E1379" s="1588"/>
      <c r="F1379" s="107"/>
      <c r="G1379" s="107"/>
      <c r="H1379" s="107"/>
      <c r="I1379" s="106"/>
      <c r="J1379" s="106"/>
      <c r="K1379" s="348"/>
      <c r="L1379" s="348"/>
      <c r="M1379" s="348"/>
      <c r="N1379" s="348"/>
      <c r="O1379" s="348"/>
      <c r="P1379" s="348"/>
      <c r="Q1379" s="633"/>
      <c r="R1379" s="633"/>
      <c r="S1379" s="633"/>
      <c r="T1379" s="633"/>
      <c r="U1379" s="633"/>
      <c r="V1379" s="633"/>
      <c r="W1379" s="633"/>
      <c r="X1379" s="633"/>
      <c r="Y1379" s="633"/>
      <c r="Z1379" s="633"/>
      <c r="AA1379" s="633"/>
      <c r="AB1379" s="633"/>
      <c r="AC1379" s="3327"/>
      <c r="AD1379" s="633">
        <f>AJ1379-AI1379-AF1379</f>
        <v>0</v>
      </c>
      <c r="AE1379" s="3434"/>
      <c r="AF1379" s="633"/>
      <c r="AG1379" s="633"/>
      <c r="AH1379" s="633"/>
      <c r="AI1379" s="633"/>
      <c r="AJ1379" s="2228"/>
      <c r="AK1379" s="1962"/>
      <c r="AL1379" s="8"/>
      <c r="AM1379" s="1389">
        <f t="shared" si="1175"/>
        <v>0</v>
      </c>
      <c r="AN1379" s="1792"/>
    </row>
    <row r="1380" spans="1:40" x14ac:dyDescent="0.25">
      <c r="A1380" s="52">
        <v>1</v>
      </c>
      <c r="B1380" s="903" t="s">
        <v>27</v>
      </c>
      <c r="C1380" s="2510"/>
      <c r="D1380" s="324">
        <v>240</v>
      </c>
      <c r="E1380" s="1591"/>
      <c r="F1380" s="74">
        <f t="shared" ref="F1380:F1395" si="1186">ROUND(E1380/12*$B$4,0)</f>
        <v>0</v>
      </c>
      <c r="G1380" s="80">
        <v>0</v>
      </c>
      <c r="H1380" s="74" t="e">
        <f t="shared" ref="H1380:H1397" si="1187">G1380/F1380*100</f>
        <v>#DIV/0!</v>
      </c>
      <c r="I1380" s="357">
        <v>8</v>
      </c>
      <c r="J1380" s="81" t="e">
        <f t="shared" ref="J1380:J1386" si="1188">M1380/G1380</f>
        <v>#DIV/0!</v>
      </c>
      <c r="K1380" s="82">
        <f t="shared" ref="K1380:K1395" si="1189">ROUND(E1380*I1380,0)</f>
        <v>0</v>
      </c>
      <c r="L1380" s="76">
        <f t="shared" ref="L1380:L1386" si="1190">ROUND(K1380/12*$B$4,0)</f>
        <v>0</v>
      </c>
      <c r="M1380" s="82"/>
      <c r="N1380" s="82" t="e">
        <f t="shared" ref="N1380:N1397" si="1191">M1380/L1380*100</f>
        <v>#DIV/0!</v>
      </c>
      <c r="O1380" s="82">
        <f t="shared" ref="O1380:O1395" si="1192">ROUND(K1380/D1380,0)</f>
        <v>0</v>
      </c>
      <c r="P1380" s="82" t="e">
        <f t="shared" ref="P1380:P1397" si="1193">M1380/$B$4*12/O1380</f>
        <v>#DIV/0!</v>
      </c>
      <c r="Q1380" s="2101"/>
      <c r="R1380" s="2101"/>
      <c r="S1380" s="2101"/>
      <c r="T1380" s="2101"/>
      <c r="U1380" s="2101"/>
      <c r="V1380" s="2101"/>
      <c r="W1380" s="2101"/>
      <c r="X1380" s="2101"/>
      <c r="Y1380" s="2101"/>
      <c r="Z1380" s="2101"/>
      <c r="AA1380" s="2101"/>
      <c r="AB1380" s="2101"/>
      <c r="AC1380" s="3377"/>
      <c r="AD1380" s="2101"/>
      <c r="AE1380" s="3435"/>
      <c r="AF1380" s="2101"/>
      <c r="AG1380" s="2101"/>
      <c r="AH1380" s="2101"/>
      <c r="AI1380" s="2101"/>
      <c r="AJ1380" s="2230"/>
      <c r="AK1380" s="1963"/>
      <c r="AL1380" s="15"/>
      <c r="AM1380" s="1390">
        <f t="shared" si="1175"/>
        <v>0</v>
      </c>
      <c r="AN1380" s="1792"/>
    </row>
    <row r="1381" spans="1:40" x14ac:dyDescent="0.25">
      <c r="A1381" s="52">
        <v>1</v>
      </c>
      <c r="B1381" s="903" t="s">
        <v>24</v>
      </c>
      <c r="C1381" s="2510"/>
      <c r="D1381" s="324">
        <v>240</v>
      </c>
      <c r="E1381" s="1591">
        <v>125</v>
      </c>
      <c r="F1381" s="74">
        <f t="shared" si="1186"/>
        <v>125</v>
      </c>
      <c r="G1381" s="80">
        <v>124</v>
      </c>
      <c r="H1381" s="74">
        <f t="shared" si="1187"/>
        <v>99.2</v>
      </c>
      <c r="I1381" s="357">
        <v>3</v>
      </c>
      <c r="J1381" s="81">
        <f t="shared" si="1188"/>
        <v>4.104838709677419</v>
      </c>
      <c r="K1381" s="82">
        <f t="shared" si="1189"/>
        <v>375</v>
      </c>
      <c r="L1381" s="76">
        <f t="shared" si="1190"/>
        <v>375</v>
      </c>
      <c r="M1381" s="82">
        <v>509</v>
      </c>
      <c r="N1381" s="82">
        <f t="shared" si="1191"/>
        <v>135.73333333333332</v>
      </c>
      <c r="O1381" s="82">
        <f t="shared" si="1192"/>
        <v>2</v>
      </c>
      <c r="P1381" s="82">
        <f t="shared" si="1193"/>
        <v>254.5</v>
      </c>
      <c r="Q1381" s="2101"/>
      <c r="R1381" s="2101"/>
      <c r="S1381" s="2101"/>
      <c r="T1381" s="2101"/>
      <c r="U1381" s="2101"/>
      <c r="V1381" s="2101"/>
      <c r="W1381" s="2101"/>
      <c r="X1381" s="2101"/>
      <c r="Y1381" s="2101"/>
      <c r="Z1381" s="2101"/>
      <c r="AA1381" s="2101"/>
      <c r="AB1381" s="2101"/>
      <c r="AC1381" s="3377"/>
      <c r="AD1381" s="2101"/>
      <c r="AE1381" s="3435"/>
      <c r="AF1381" s="2101"/>
      <c r="AG1381" s="2101"/>
      <c r="AH1381" s="2101"/>
      <c r="AI1381" s="2101"/>
      <c r="AJ1381" s="2230"/>
      <c r="AK1381" s="1963"/>
      <c r="AL1381" s="15"/>
      <c r="AM1381" s="1390"/>
      <c r="AN1381" s="1792"/>
    </row>
    <row r="1382" spans="1:40" x14ac:dyDescent="0.25">
      <c r="A1382" s="52">
        <v>1</v>
      </c>
      <c r="B1382" s="903" t="s">
        <v>23</v>
      </c>
      <c r="C1382" s="2510"/>
      <c r="D1382" s="324">
        <v>240</v>
      </c>
      <c r="E1382" s="1591">
        <v>10</v>
      </c>
      <c r="F1382" s="74">
        <f t="shared" si="1186"/>
        <v>10</v>
      </c>
      <c r="G1382" s="80">
        <v>0</v>
      </c>
      <c r="H1382" s="74">
        <f t="shared" si="1187"/>
        <v>0</v>
      </c>
      <c r="I1382" s="357">
        <v>8</v>
      </c>
      <c r="J1382" s="81" t="e">
        <f t="shared" si="1188"/>
        <v>#DIV/0!</v>
      </c>
      <c r="K1382" s="82">
        <f t="shared" si="1189"/>
        <v>80</v>
      </c>
      <c r="L1382" s="76">
        <f t="shared" si="1190"/>
        <v>80</v>
      </c>
      <c r="M1382" s="82"/>
      <c r="N1382" s="82">
        <f t="shared" si="1191"/>
        <v>0</v>
      </c>
      <c r="O1382" s="82">
        <f t="shared" si="1192"/>
        <v>0</v>
      </c>
      <c r="P1382" s="82" t="e">
        <f t="shared" si="1193"/>
        <v>#DIV/0!</v>
      </c>
      <c r="Q1382" s="2101"/>
      <c r="R1382" s="2101"/>
      <c r="S1382" s="2101"/>
      <c r="T1382" s="2101"/>
      <c r="U1382" s="2101"/>
      <c r="V1382" s="2101"/>
      <c r="W1382" s="2101"/>
      <c r="X1382" s="2101"/>
      <c r="Y1382" s="2101"/>
      <c r="Z1382" s="2101"/>
      <c r="AA1382" s="2101"/>
      <c r="AB1382" s="2101"/>
      <c r="AC1382" s="3377"/>
      <c r="AD1382" s="2101"/>
      <c r="AE1382" s="3435"/>
      <c r="AF1382" s="2101"/>
      <c r="AG1382" s="2101"/>
      <c r="AH1382" s="2101"/>
      <c r="AI1382" s="2101"/>
      <c r="AJ1382" s="2230"/>
      <c r="AK1382" s="1963"/>
      <c r="AL1382" s="15"/>
      <c r="AM1382" s="1390"/>
      <c r="AN1382" s="1792"/>
    </row>
    <row r="1383" spans="1:40" x14ac:dyDescent="0.25">
      <c r="A1383" s="52">
        <v>1</v>
      </c>
      <c r="B1383" s="903" t="s">
        <v>328</v>
      </c>
      <c r="C1383" s="2510"/>
      <c r="D1383" s="324">
        <v>240</v>
      </c>
      <c r="E1383" s="1591">
        <v>448</v>
      </c>
      <c r="F1383" s="74">
        <f t="shared" si="1186"/>
        <v>448</v>
      </c>
      <c r="G1383" s="80">
        <v>378</v>
      </c>
      <c r="H1383" s="74">
        <f t="shared" si="1187"/>
        <v>84.375</v>
      </c>
      <c r="I1383" s="357">
        <v>8</v>
      </c>
      <c r="J1383" s="81">
        <f t="shared" si="1188"/>
        <v>7.9761904761904763</v>
      </c>
      <c r="K1383" s="82">
        <f t="shared" si="1189"/>
        <v>3584</v>
      </c>
      <c r="L1383" s="76">
        <f t="shared" si="1190"/>
        <v>3584</v>
      </c>
      <c r="M1383" s="82">
        <v>3015</v>
      </c>
      <c r="N1383" s="82">
        <f t="shared" si="1191"/>
        <v>84.123883928571431</v>
      </c>
      <c r="O1383" s="82">
        <f t="shared" si="1192"/>
        <v>15</v>
      </c>
      <c r="P1383" s="82">
        <f t="shared" si="1193"/>
        <v>201</v>
      </c>
      <c r="Q1383" s="2101"/>
      <c r="R1383" s="2101"/>
      <c r="S1383" s="2101"/>
      <c r="T1383" s="2101"/>
      <c r="U1383" s="2101"/>
      <c r="V1383" s="2101"/>
      <c r="W1383" s="2101"/>
      <c r="X1383" s="2101"/>
      <c r="Y1383" s="2101"/>
      <c r="Z1383" s="2101"/>
      <c r="AA1383" s="2101"/>
      <c r="AB1383" s="2101"/>
      <c r="AC1383" s="3377"/>
      <c r="AD1383" s="2101"/>
      <c r="AE1383" s="3435"/>
      <c r="AF1383" s="2101"/>
      <c r="AG1383" s="2101"/>
      <c r="AH1383" s="2101"/>
      <c r="AI1383" s="2101"/>
      <c r="AJ1383" s="2230"/>
      <c r="AK1383" s="1963"/>
      <c r="AL1383" s="15"/>
      <c r="AM1383" s="1390"/>
      <c r="AN1383" s="1792"/>
    </row>
    <row r="1384" spans="1:40" x14ac:dyDescent="0.25">
      <c r="A1384" s="52">
        <v>1</v>
      </c>
      <c r="B1384" s="903" t="s">
        <v>9</v>
      </c>
      <c r="C1384" s="2510"/>
      <c r="D1384" s="324">
        <v>240</v>
      </c>
      <c r="E1384" s="1591">
        <v>16</v>
      </c>
      <c r="F1384" s="74">
        <f t="shared" si="1186"/>
        <v>16</v>
      </c>
      <c r="G1384" s="80">
        <v>124</v>
      </c>
      <c r="H1384" s="74">
        <f t="shared" si="1187"/>
        <v>775</v>
      </c>
      <c r="I1384" s="357">
        <v>2.5</v>
      </c>
      <c r="J1384" s="81">
        <f t="shared" si="1188"/>
        <v>7.435483870967742</v>
      </c>
      <c r="K1384" s="82">
        <f t="shared" si="1189"/>
        <v>40</v>
      </c>
      <c r="L1384" s="76">
        <f t="shared" si="1190"/>
        <v>40</v>
      </c>
      <c r="M1384" s="82">
        <v>922</v>
      </c>
      <c r="N1384" s="82">
        <f t="shared" si="1191"/>
        <v>2305</v>
      </c>
      <c r="O1384" s="82">
        <f t="shared" si="1192"/>
        <v>0</v>
      </c>
      <c r="P1384" s="82" t="e">
        <f t="shared" si="1193"/>
        <v>#DIV/0!</v>
      </c>
      <c r="Q1384" s="2101"/>
      <c r="R1384" s="2101"/>
      <c r="S1384" s="2101"/>
      <c r="T1384" s="2101"/>
      <c r="U1384" s="2101"/>
      <c r="V1384" s="2101"/>
      <c r="W1384" s="2101"/>
      <c r="X1384" s="2101"/>
      <c r="Y1384" s="2101"/>
      <c r="Z1384" s="2101"/>
      <c r="AA1384" s="2101"/>
      <c r="AB1384" s="2101"/>
      <c r="AC1384" s="3377"/>
      <c r="AD1384" s="2101"/>
      <c r="AE1384" s="3435"/>
      <c r="AF1384" s="2101"/>
      <c r="AG1384" s="2101"/>
      <c r="AH1384" s="2101"/>
      <c r="AI1384" s="2101"/>
      <c r="AJ1384" s="2230"/>
      <c r="AK1384" s="1963"/>
      <c r="AL1384" s="15"/>
      <c r="AM1384" s="1390"/>
      <c r="AN1384" s="1792"/>
    </row>
    <row r="1385" spans="1:40" x14ac:dyDescent="0.25">
      <c r="A1385" s="52">
        <v>1</v>
      </c>
      <c r="B1385" s="903" t="s">
        <v>87</v>
      </c>
      <c r="C1385" s="2510"/>
      <c r="D1385" s="324">
        <v>240</v>
      </c>
      <c r="E1385" s="1591">
        <v>70</v>
      </c>
      <c r="F1385" s="74">
        <f t="shared" si="1186"/>
        <v>70</v>
      </c>
      <c r="G1385" s="80">
        <v>0</v>
      </c>
      <c r="H1385" s="74">
        <f t="shared" si="1187"/>
        <v>0</v>
      </c>
      <c r="I1385" s="357">
        <v>8</v>
      </c>
      <c r="J1385" s="81" t="e">
        <f t="shared" si="1188"/>
        <v>#DIV/0!</v>
      </c>
      <c r="K1385" s="82">
        <f t="shared" si="1189"/>
        <v>560</v>
      </c>
      <c r="L1385" s="76">
        <f t="shared" si="1190"/>
        <v>560</v>
      </c>
      <c r="M1385" s="82"/>
      <c r="N1385" s="82">
        <f t="shared" si="1191"/>
        <v>0</v>
      </c>
      <c r="O1385" s="82">
        <f t="shared" si="1192"/>
        <v>2</v>
      </c>
      <c r="P1385" s="82">
        <f t="shared" si="1193"/>
        <v>0</v>
      </c>
      <c r="Q1385" s="2101"/>
      <c r="R1385" s="2101"/>
      <c r="S1385" s="2101"/>
      <c r="T1385" s="2101"/>
      <c r="U1385" s="2101"/>
      <c r="V1385" s="2101"/>
      <c r="W1385" s="2101"/>
      <c r="X1385" s="2101"/>
      <c r="Y1385" s="2101"/>
      <c r="Z1385" s="2101"/>
      <c r="AA1385" s="2101"/>
      <c r="AB1385" s="2101"/>
      <c r="AC1385" s="3377"/>
      <c r="AD1385" s="2101"/>
      <c r="AE1385" s="3435"/>
      <c r="AF1385" s="2101"/>
      <c r="AG1385" s="2101"/>
      <c r="AH1385" s="2101"/>
      <c r="AI1385" s="2101"/>
      <c r="AJ1385" s="2230"/>
      <c r="AK1385" s="1963"/>
      <c r="AL1385" s="15"/>
      <c r="AM1385" s="1390"/>
      <c r="AN1385" s="1792"/>
    </row>
    <row r="1386" spans="1:40" x14ac:dyDescent="0.25">
      <c r="A1386" s="52">
        <v>1</v>
      </c>
      <c r="B1386" s="903" t="s">
        <v>165</v>
      </c>
      <c r="C1386" s="2510"/>
      <c r="D1386" s="324">
        <v>240</v>
      </c>
      <c r="E1386" s="1591">
        <v>334</v>
      </c>
      <c r="F1386" s="74">
        <f t="shared" si="1186"/>
        <v>334</v>
      </c>
      <c r="G1386" s="80">
        <v>331</v>
      </c>
      <c r="H1386" s="74">
        <f t="shared" si="1187"/>
        <v>99.101796407185631</v>
      </c>
      <c r="I1386" s="357">
        <v>2</v>
      </c>
      <c r="J1386" s="81">
        <f t="shared" si="1188"/>
        <v>0</v>
      </c>
      <c r="K1386" s="82">
        <f t="shared" si="1189"/>
        <v>668</v>
      </c>
      <c r="L1386" s="76">
        <f t="shared" si="1190"/>
        <v>668</v>
      </c>
      <c r="M1386" s="82"/>
      <c r="N1386" s="82">
        <f t="shared" si="1191"/>
        <v>0</v>
      </c>
      <c r="O1386" s="82">
        <f t="shared" si="1192"/>
        <v>3</v>
      </c>
      <c r="P1386" s="82">
        <f t="shared" si="1193"/>
        <v>0</v>
      </c>
      <c r="Q1386" s="2101"/>
      <c r="R1386" s="2101"/>
      <c r="S1386" s="2101"/>
      <c r="T1386" s="2101"/>
      <c r="U1386" s="2101"/>
      <c r="V1386" s="2101"/>
      <c r="W1386" s="2101"/>
      <c r="X1386" s="2101"/>
      <c r="Y1386" s="2101"/>
      <c r="Z1386" s="2101"/>
      <c r="AA1386" s="2101"/>
      <c r="AB1386" s="2101"/>
      <c r="AC1386" s="3377"/>
      <c r="AD1386" s="2101"/>
      <c r="AE1386" s="3435"/>
      <c r="AF1386" s="2101"/>
      <c r="AG1386" s="2101"/>
      <c r="AH1386" s="2101"/>
      <c r="AI1386" s="2101"/>
      <c r="AJ1386" s="2230"/>
      <c r="AK1386" s="1963"/>
      <c r="AL1386" s="15"/>
      <c r="AM1386" s="1390"/>
      <c r="AN1386" s="1792"/>
    </row>
    <row r="1387" spans="1:40" s="78" customFormat="1" x14ac:dyDescent="0.25">
      <c r="A1387" s="52">
        <v>1</v>
      </c>
      <c r="B1387" s="903" t="s">
        <v>351</v>
      </c>
      <c r="C1387" s="2510"/>
      <c r="D1387" s="324">
        <v>240</v>
      </c>
      <c r="E1387" s="1591">
        <v>7</v>
      </c>
      <c r="F1387" s="74">
        <f t="shared" si="1186"/>
        <v>7</v>
      </c>
      <c r="G1387" s="80">
        <v>0</v>
      </c>
      <c r="H1387" s="74">
        <f t="shared" si="1187"/>
        <v>0</v>
      </c>
      <c r="I1387" s="357">
        <v>4</v>
      </c>
      <c r="J1387" s="81" t="e">
        <f t="shared" ref="J1387:J1395" si="1194">M1387/G1387</f>
        <v>#DIV/0!</v>
      </c>
      <c r="K1387" s="82">
        <f t="shared" si="1189"/>
        <v>28</v>
      </c>
      <c r="L1387" s="76">
        <f t="shared" ref="L1387:L1395" si="1195">ROUND(K1387/12*$B$4,0)</f>
        <v>28</v>
      </c>
      <c r="M1387" s="82">
        <v>743</v>
      </c>
      <c r="N1387" s="82">
        <f t="shared" si="1191"/>
        <v>2653.5714285714284</v>
      </c>
      <c r="O1387" s="82">
        <f t="shared" si="1192"/>
        <v>0</v>
      </c>
      <c r="P1387" s="82" t="e">
        <f t="shared" si="1193"/>
        <v>#DIV/0!</v>
      </c>
      <c r="Q1387" s="2101"/>
      <c r="R1387" s="2101"/>
      <c r="S1387" s="2101"/>
      <c r="T1387" s="2101"/>
      <c r="U1387" s="2101"/>
      <c r="V1387" s="2101"/>
      <c r="W1387" s="2101"/>
      <c r="X1387" s="2101"/>
      <c r="Y1387" s="2101"/>
      <c r="Z1387" s="2101"/>
      <c r="AA1387" s="2101"/>
      <c r="AB1387" s="2101"/>
      <c r="AC1387" s="3377"/>
      <c r="AD1387" s="2101"/>
      <c r="AE1387" s="3435"/>
      <c r="AF1387" s="2101"/>
      <c r="AG1387" s="2101"/>
      <c r="AH1387" s="2101"/>
      <c r="AI1387" s="2101"/>
      <c r="AJ1387" s="2230"/>
      <c r="AK1387" s="1963"/>
      <c r="AL1387" s="15"/>
      <c r="AM1387" s="1390">
        <f t="shared" si="1175"/>
        <v>0</v>
      </c>
      <c r="AN1387" s="1792"/>
    </row>
    <row r="1388" spans="1:40" s="78" customFormat="1" x14ac:dyDescent="0.25">
      <c r="A1388" s="52">
        <v>1</v>
      </c>
      <c r="B1388" s="903" t="s">
        <v>329</v>
      </c>
      <c r="C1388" s="2510"/>
      <c r="D1388" s="324">
        <v>240</v>
      </c>
      <c r="E1388" s="1591">
        <v>26</v>
      </c>
      <c r="F1388" s="74">
        <f t="shared" si="1186"/>
        <v>26</v>
      </c>
      <c r="G1388" s="80">
        <v>39</v>
      </c>
      <c r="H1388" s="74">
        <f t="shared" si="1187"/>
        <v>150</v>
      </c>
      <c r="I1388" s="357">
        <v>5.7</v>
      </c>
      <c r="J1388" s="81">
        <f t="shared" si="1194"/>
        <v>4.8205128205128203</v>
      </c>
      <c r="K1388" s="82">
        <f t="shared" si="1189"/>
        <v>148</v>
      </c>
      <c r="L1388" s="76">
        <f t="shared" si="1195"/>
        <v>148</v>
      </c>
      <c r="M1388" s="82">
        <v>188</v>
      </c>
      <c r="N1388" s="82">
        <f t="shared" si="1191"/>
        <v>127.02702702702702</v>
      </c>
      <c r="O1388" s="82">
        <f t="shared" si="1192"/>
        <v>1</v>
      </c>
      <c r="P1388" s="82">
        <f t="shared" si="1193"/>
        <v>188</v>
      </c>
      <c r="Q1388" s="2101"/>
      <c r="R1388" s="2101"/>
      <c r="S1388" s="2101"/>
      <c r="T1388" s="2101"/>
      <c r="U1388" s="2101"/>
      <c r="V1388" s="2101"/>
      <c r="W1388" s="2101"/>
      <c r="X1388" s="2101"/>
      <c r="Y1388" s="2101"/>
      <c r="Z1388" s="2101"/>
      <c r="AA1388" s="2101"/>
      <c r="AB1388" s="2101"/>
      <c r="AC1388" s="3377"/>
      <c r="AD1388" s="2101"/>
      <c r="AE1388" s="3435"/>
      <c r="AF1388" s="2101"/>
      <c r="AG1388" s="2101"/>
      <c r="AH1388" s="2101"/>
      <c r="AI1388" s="2101"/>
      <c r="AJ1388" s="2230"/>
      <c r="AK1388" s="1963"/>
      <c r="AL1388" s="15"/>
      <c r="AM1388" s="1390">
        <f t="shared" si="1175"/>
        <v>0</v>
      </c>
      <c r="AN1388" s="1792"/>
    </row>
    <row r="1389" spans="1:40" s="78" customFormat="1" x14ac:dyDescent="0.25">
      <c r="A1389" s="52">
        <v>1</v>
      </c>
      <c r="B1389" s="903" t="s">
        <v>21</v>
      </c>
      <c r="C1389" s="2510"/>
      <c r="D1389" s="324">
        <v>240</v>
      </c>
      <c r="E1389" s="1591"/>
      <c r="F1389" s="74">
        <f t="shared" si="1186"/>
        <v>0</v>
      </c>
      <c r="G1389" s="80">
        <v>0</v>
      </c>
      <c r="H1389" s="74" t="e">
        <f t="shared" si="1187"/>
        <v>#DIV/0!</v>
      </c>
      <c r="I1389" s="357">
        <v>8</v>
      </c>
      <c r="J1389" s="81" t="e">
        <f t="shared" si="1194"/>
        <v>#DIV/0!</v>
      </c>
      <c r="K1389" s="82">
        <f t="shared" si="1189"/>
        <v>0</v>
      </c>
      <c r="L1389" s="76">
        <f t="shared" si="1195"/>
        <v>0</v>
      </c>
      <c r="M1389" s="82"/>
      <c r="N1389" s="82" t="e">
        <f t="shared" si="1191"/>
        <v>#DIV/0!</v>
      </c>
      <c r="O1389" s="82">
        <f t="shared" si="1192"/>
        <v>0</v>
      </c>
      <c r="P1389" s="82" t="e">
        <f t="shared" si="1193"/>
        <v>#DIV/0!</v>
      </c>
      <c r="Q1389" s="2101"/>
      <c r="R1389" s="2101"/>
      <c r="S1389" s="2101"/>
      <c r="T1389" s="2101"/>
      <c r="U1389" s="2101"/>
      <c r="V1389" s="2101"/>
      <c r="W1389" s="2101"/>
      <c r="X1389" s="2101"/>
      <c r="Y1389" s="2101"/>
      <c r="Z1389" s="2101"/>
      <c r="AA1389" s="2101"/>
      <c r="AB1389" s="2101"/>
      <c r="AC1389" s="3377"/>
      <c r="AD1389" s="2101"/>
      <c r="AE1389" s="3435"/>
      <c r="AF1389" s="2101"/>
      <c r="AG1389" s="2101"/>
      <c r="AH1389" s="2101"/>
      <c r="AI1389" s="2101"/>
      <c r="AJ1389" s="2230"/>
      <c r="AK1389" s="1963"/>
      <c r="AL1389" s="15"/>
      <c r="AM1389" s="1390">
        <f t="shared" si="1175"/>
        <v>0</v>
      </c>
      <c r="AN1389" s="1792"/>
    </row>
    <row r="1390" spans="1:40" s="78" customFormat="1" x14ac:dyDescent="0.25">
      <c r="A1390" s="52">
        <v>1</v>
      </c>
      <c r="B1390" s="903" t="s">
        <v>330</v>
      </c>
      <c r="C1390" s="2510"/>
      <c r="D1390" s="324">
        <v>240</v>
      </c>
      <c r="E1390" s="1591">
        <v>57</v>
      </c>
      <c r="F1390" s="74">
        <f t="shared" si="1186"/>
        <v>57</v>
      </c>
      <c r="G1390" s="80">
        <v>63</v>
      </c>
      <c r="H1390" s="74">
        <f t="shared" si="1187"/>
        <v>110.5263157894737</v>
      </c>
      <c r="I1390" s="357">
        <v>4</v>
      </c>
      <c r="J1390" s="81">
        <f t="shared" si="1194"/>
        <v>4</v>
      </c>
      <c r="K1390" s="82">
        <f t="shared" si="1189"/>
        <v>228</v>
      </c>
      <c r="L1390" s="76">
        <f t="shared" si="1195"/>
        <v>228</v>
      </c>
      <c r="M1390" s="82">
        <v>252</v>
      </c>
      <c r="N1390" s="82">
        <f t="shared" si="1191"/>
        <v>110.5263157894737</v>
      </c>
      <c r="O1390" s="82">
        <f t="shared" si="1192"/>
        <v>1</v>
      </c>
      <c r="P1390" s="82">
        <f t="shared" si="1193"/>
        <v>252</v>
      </c>
      <c r="Q1390" s="2101"/>
      <c r="R1390" s="2101"/>
      <c r="S1390" s="2101"/>
      <c r="T1390" s="2101"/>
      <c r="U1390" s="2101"/>
      <c r="V1390" s="2101"/>
      <c r="W1390" s="2101"/>
      <c r="X1390" s="2101"/>
      <c r="Y1390" s="2101"/>
      <c r="Z1390" s="2101"/>
      <c r="AA1390" s="2101"/>
      <c r="AB1390" s="2101"/>
      <c r="AC1390" s="3377"/>
      <c r="AD1390" s="2101"/>
      <c r="AE1390" s="3435"/>
      <c r="AF1390" s="2101"/>
      <c r="AG1390" s="2101"/>
      <c r="AH1390" s="2101"/>
      <c r="AI1390" s="2101"/>
      <c r="AJ1390" s="2230"/>
      <c r="AK1390" s="1963"/>
      <c r="AL1390" s="15"/>
      <c r="AM1390" s="1390">
        <f t="shared" si="1175"/>
        <v>0</v>
      </c>
      <c r="AN1390" s="1792"/>
    </row>
    <row r="1391" spans="1:40" s="78" customFormat="1" x14ac:dyDescent="0.25">
      <c r="A1391" s="52">
        <v>1</v>
      </c>
      <c r="B1391" s="903" t="s">
        <v>10</v>
      </c>
      <c r="C1391" s="2510"/>
      <c r="D1391" s="324">
        <v>240</v>
      </c>
      <c r="E1391" s="1591">
        <v>28</v>
      </c>
      <c r="F1391" s="74">
        <f t="shared" si="1186"/>
        <v>28</v>
      </c>
      <c r="G1391" s="80">
        <v>43</v>
      </c>
      <c r="H1391" s="74">
        <f t="shared" si="1187"/>
        <v>153.57142857142858</v>
      </c>
      <c r="I1391" s="357">
        <v>5.6</v>
      </c>
      <c r="J1391" s="81">
        <f t="shared" si="1194"/>
        <v>7.9302325581395348</v>
      </c>
      <c r="K1391" s="82">
        <f t="shared" si="1189"/>
        <v>157</v>
      </c>
      <c r="L1391" s="76">
        <f t="shared" si="1195"/>
        <v>157</v>
      </c>
      <c r="M1391" s="82">
        <v>341</v>
      </c>
      <c r="N1391" s="82">
        <f t="shared" si="1191"/>
        <v>217.19745222929939</v>
      </c>
      <c r="O1391" s="82">
        <f t="shared" si="1192"/>
        <v>1</v>
      </c>
      <c r="P1391" s="82">
        <f t="shared" si="1193"/>
        <v>341</v>
      </c>
      <c r="Q1391" s="2101"/>
      <c r="R1391" s="2101"/>
      <c r="S1391" s="2101"/>
      <c r="T1391" s="2101"/>
      <c r="U1391" s="2101"/>
      <c r="V1391" s="2101"/>
      <c r="W1391" s="2101"/>
      <c r="X1391" s="2101"/>
      <c r="Y1391" s="2101"/>
      <c r="Z1391" s="2101"/>
      <c r="AA1391" s="2101"/>
      <c r="AB1391" s="2101"/>
      <c r="AC1391" s="3377"/>
      <c r="AD1391" s="2101"/>
      <c r="AE1391" s="3435"/>
      <c r="AF1391" s="2101"/>
      <c r="AG1391" s="2101"/>
      <c r="AH1391" s="2101"/>
      <c r="AI1391" s="2101"/>
      <c r="AJ1391" s="2230"/>
      <c r="AK1391" s="1963"/>
      <c r="AL1391" s="15"/>
      <c r="AM1391" s="1390">
        <f t="shared" si="1175"/>
        <v>0</v>
      </c>
      <c r="AN1391" s="1792"/>
    </row>
    <row r="1392" spans="1:40" s="78" customFormat="1" x14ac:dyDescent="0.25">
      <c r="A1392" s="52">
        <v>1</v>
      </c>
      <c r="B1392" s="903" t="s">
        <v>331</v>
      </c>
      <c r="C1392" s="2510"/>
      <c r="D1392" s="324">
        <v>240</v>
      </c>
      <c r="E1392" s="1591">
        <v>8</v>
      </c>
      <c r="F1392" s="74">
        <f t="shared" si="1186"/>
        <v>8</v>
      </c>
      <c r="G1392" s="80">
        <v>0</v>
      </c>
      <c r="H1392" s="74">
        <f t="shared" si="1187"/>
        <v>0</v>
      </c>
      <c r="I1392" s="357">
        <v>6.5</v>
      </c>
      <c r="J1392" s="81" t="e">
        <f t="shared" si="1194"/>
        <v>#DIV/0!</v>
      </c>
      <c r="K1392" s="82">
        <f t="shared" si="1189"/>
        <v>52</v>
      </c>
      <c r="L1392" s="76">
        <f t="shared" si="1195"/>
        <v>52</v>
      </c>
      <c r="M1392" s="82"/>
      <c r="N1392" s="82">
        <f t="shared" si="1191"/>
        <v>0</v>
      </c>
      <c r="O1392" s="82">
        <f t="shared" si="1192"/>
        <v>0</v>
      </c>
      <c r="P1392" s="82" t="e">
        <f t="shared" si="1193"/>
        <v>#DIV/0!</v>
      </c>
      <c r="Q1392" s="2101"/>
      <c r="R1392" s="2101"/>
      <c r="S1392" s="2101"/>
      <c r="T1392" s="2101"/>
      <c r="U1392" s="2101"/>
      <c r="V1392" s="2101"/>
      <c r="W1392" s="2101"/>
      <c r="X1392" s="2101"/>
      <c r="Y1392" s="2101"/>
      <c r="Z1392" s="2101"/>
      <c r="AA1392" s="2101"/>
      <c r="AB1392" s="2101"/>
      <c r="AC1392" s="3377"/>
      <c r="AD1392" s="2101"/>
      <c r="AE1392" s="3435"/>
      <c r="AF1392" s="2101"/>
      <c r="AG1392" s="2101"/>
      <c r="AH1392" s="2101"/>
      <c r="AI1392" s="2101"/>
      <c r="AJ1392" s="2230"/>
      <c r="AK1392" s="1963"/>
      <c r="AL1392" s="15"/>
      <c r="AM1392" s="1390">
        <f t="shared" si="1175"/>
        <v>0</v>
      </c>
      <c r="AN1392" s="1792"/>
    </row>
    <row r="1393" spans="1:40" s="78" customFormat="1" x14ac:dyDescent="0.25">
      <c r="A1393" s="52">
        <v>1</v>
      </c>
      <c r="B1393" s="903" t="s">
        <v>332</v>
      </c>
      <c r="C1393" s="2510"/>
      <c r="D1393" s="324">
        <v>240</v>
      </c>
      <c r="E1393" s="1591">
        <v>64</v>
      </c>
      <c r="F1393" s="74">
        <f t="shared" si="1186"/>
        <v>64</v>
      </c>
      <c r="G1393" s="80">
        <v>74</v>
      </c>
      <c r="H1393" s="74">
        <f t="shared" si="1187"/>
        <v>115.625</v>
      </c>
      <c r="I1393" s="357">
        <v>4</v>
      </c>
      <c r="J1393" s="81">
        <f t="shared" si="1194"/>
        <v>3.9594594594594597</v>
      </c>
      <c r="K1393" s="82">
        <f t="shared" si="1189"/>
        <v>256</v>
      </c>
      <c r="L1393" s="76">
        <f t="shared" si="1195"/>
        <v>256</v>
      </c>
      <c r="M1393" s="82">
        <v>293</v>
      </c>
      <c r="N1393" s="82">
        <f t="shared" si="1191"/>
        <v>114.453125</v>
      </c>
      <c r="O1393" s="82">
        <f t="shared" si="1192"/>
        <v>1</v>
      </c>
      <c r="P1393" s="82">
        <f t="shared" si="1193"/>
        <v>293</v>
      </c>
      <c r="Q1393" s="2101"/>
      <c r="R1393" s="2101"/>
      <c r="S1393" s="2101"/>
      <c r="T1393" s="2101"/>
      <c r="U1393" s="2101"/>
      <c r="V1393" s="2101"/>
      <c r="W1393" s="2101"/>
      <c r="X1393" s="2101"/>
      <c r="Y1393" s="2101"/>
      <c r="Z1393" s="2101"/>
      <c r="AA1393" s="2101"/>
      <c r="AB1393" s="2101"/>
      <c r="AC1393" s="3377"/>
      <c r="AD1393" s="2101"/>
      <c r="AE1393" s="3435"/>
      <c r="AF1393" s="2101"/>
      <c r="AG1393" s="2101"/>
      <c r="AH1393" s="2101"/>
      <c r="AI1393" s="2101"/>
      <c r="AJ1393" s="2230"/>
      <c r="AK1393" s="1963"/>
      <c r="AL1393" s="15"/>
      <c r="AM1393" s="1390">
        <f t="shared" si="1175"/>
        <v>0</v>
      </c>
      <c r="AN1393" s="1792"/>
    </row>
    <row r="1394" spans="1:40" s="78" customFormat="1" x14ac:dyDescent="0.25">
      <c r="A1394" s="52">
        <v>1</v>
      </c>
      <c r="B1394" s="903" t="s">
        <v>333</v>
      </c>
      <c r="C1394" s="2510"/>
      <c r="D1394" s="324">
        <v>240</v>
      </c>
      <c r="E1394" s="1591">
        <v>1348</v>
      </c>
      <c r="F1394" s="74">
        <f t="shared" si="1186"/>
        <v>1348</v>
      </c>
      <c r="G1394" s="80">
        <v>1550</v>
      </c>
      <c r="H1394" s="74">
        <f t="shared" si="1187"/>
        <v>114.98516320474776</v>
      </c>
      <c r="I1394" s="357">
        <v>4</v>
      </c>
      <c r="J1394" s="81">
        <f t="shared" si="1194"/>
        <v>4</v>
      </c>
      <c r="K1394" s="82">
        <f t="shared" si="1189"/>
        <v>5392</v>
      </c>
      <c r="L1394" s="76">
        <f t="shared" si="1195"/>
        <v>5392</v>
      </c>
      <c r="M1394" s="82">
        <v>6200</v>
      </c>
      <c r="N1394" s="82">
        <f t="shared" si="1191"/>
        <v>114.98516320474776</v>
      </c>
      <c r="O1394" s="82">
        <f t="shared" si="1192"/>
        <v>22</v>
      </c>
      <c r="P1394" s="82">
        <f t="shared" si="1193"/>
        <v>281.81818181818181</v>
      </c>
      <c r="Q1394" s="2101"/>
      <c r="R1394" s="2101"/>
      <c r="S1394" s="2101"/>
      <c r="T1394" s="2101"/>
      <c r="U1394" s="2101"/>
      <c r="V1394" s="2101"/>
      <c r="W1394" s="2101"/>
      <c r="X1394" s="2101"/>
      <c r="Y1394" s="2101"/>
      <c r="Z1394" s="2101"/>
      <c r="AA1394" s="2101"/>
      <c r="AB1394" s="2101"/>
      <c r="AC1394" s="3377"/>
      <c r="AD1394" s="2101"/>
      <c r="AE1394" s="3435"/>
      <c r="AF1394" s="2101"/>
      <c r="AG1394" s="2101"/>
      <c r="AH1394" s="2101"/>
      <c r="AI1394" s="2101"/>
      <c r="AJ1394" s="2230"/>
      <c r="AK1394" s="1963"/>
      <c r="AL1394" s="15"/>
      <c r="AM1394" s="1390">
        <f t="shared" si="1175"/>
        <v>0</v>
      </c>
      <c r="AN1394" s="1792"/>
    </row>
    <row r="1395" spans="1:40" s="78" customFormat="1" x14ac:dyDescent="0.25">
      <c r="A1395" s="52">
        <v>1</v>
      </c>
      <c r="B1395" s="10" t="s">
        <v>49</v>
      </c>
      <c r="C1395" s="2510"/>
      <c r="D1395" s="324">
        <v>240</v>
      </c>
      <c r="E1395" s="1591">
        <v>180</v>
      </c>
      <c r="F1395" s="74">
        <f t="shared" si="1186"/>
        <v>180</v>
      </c>
      <c r="G1395" s="80">
        <v>155</v>
      </c>
      <c r="H1395" s="74">
        <f t="shared" si="1187"/>
        <v>86.111111111111114</v>
      </c>
      <c r="I1395" s="357">
        <v>8</v>
      </c>
      <c r="J1395" s="81">
        <f t="shared" si="1194"/>
        <v>8.0064516129032253</v>
      </c>
      <c r="K1395" s="82">
        <f t="shared" si="1189"/>
        <v>1440</v>
      </c>
      <c r="L1395" s="76">
        <f t="shared" si="1195"/>
        <v>1440</v>
      </c>
      <c r="M1395" s="82">
        <v>1241</v>
      </c>
      <c r="N1395" s="82">
        <f t="shared" si="1191"/>
        <v>86.180555555555557</v>
      </c>
      <c r="O1395" s="82">
        <f t="shared" si="1192"/>
        <v>6</v>
      </c>
      <c r="P1395" s="82">
        <f t="shared" si="1193"/>
        <v>206.83333333333334</v>
      </c>
      <c r="Q1395" s="2101"/>
      <c r="R1395" s="2101"/>
      <c r="S1395" s="2101"/>
      <c r="T1395" s="2101"/>
      <c r="U1395" s="2101"/>
      <c r="V1395" s="2101"/>
      <c r="W1395" s="2101"/>
      <c r="X1395" s="2101"/>
      <c r="Y1395" s="2101"/>
      <c r="Z1395" s="2101"/>
      <c r="AA1395" s="2101"/>
      <c r="AB1395" s="2101"/>
      <c r="AC1395" s="3377"/>
      <c r="AD1395" s="2101"/>
      <c r="AE1395" s="3435"/>
      <c r="AF1395" s="2101"/>
      <c r="AG1395" s="2101"/>
      <c r="AH1395" s="2101"/>
      <c r="AI1395" s="2101"/>
      <c r="AJ1395" s="2230"/>
      <c r="AK1395" s="1963"/>
      <c r="AL1395" s="15"/>
      <c r="AM1395" s="1390">
        <f t="shared" si="1175"/>
        <v>0</v>
      </c>
      <c r="AN1395" s="1792"/>
    </row>
    <row r="1396" spans="1:40" x14ac:dyDescent="0.25">
      <c r="A1396" s="52">
        <v>1</v>
      </c>
      <c r="B1396" s="204" t="s">
        <v>200</v>
      </c>
      <c r="C1396" s="2441"/>
      <c r="D1396" s="349"/>
      <c r="E1396" s="1592">
        <f>SUM(E1380:E1395)</f>
        <v>2721</v>
      </c>
      <c r="F1396" s="480">
        <f t="shared" ref="F1396" si="1196">SUM(F1380:F1395)</f>
        <v>2721</v>
      </c>
      <c r="G1396" s="480">
        <f t="shared" ref="G1396" si="1197">SUM(G1380:G1395)</f>
        <v>2881</v>
      </c>
      <c r="H1396" s="80">
        <f t="shared" si="1187"/>
        <v>105.88019110621094</v>
      </c>
      <c r="I1396" s="338">
        <f>IF(E1396=0,0,K1396/E1396)</f>
        <v>4.7805953693495038</v>
      </c>
      <c r="J1396" s="81">
        <f>M1396/G1396</f>
        <v>4.756681707740368</v>
      </c>
      <c r="K1396" s="162">
        <f t="shared" ref="K1396:O1396" si="1198">SUM(K1380:K1395)</f>
        <v>13008</v>
      </c>
      <c r="L1396" s="162">
        <f t="shared" si="1198"/>
        <v>13008</v>
      </c>
      <c r="M1396" s="162">
        <f t="shared" si="1198"/>
        <v>13704</v>
      </c>
      <c r="N1396" s="162">
        <f t="shared" si="1191"/>
        <v>105.35055350553506</v>
      </c>
      <c r="O1396" s="170">
        <f t="shared" si="1198"/>
        <v>54</v>
      </c>
      <c r="P1396" s="82">
        <f t="shared" si="1193"/>
        <v>253.77777777777777</v>
      </c>
      <c r="Q1396" s="2101"/>
      <c r="R1396" s="2101"/>
      <c r="S1396" s="2101"/>
      <c r="T1396" s="2101"/>
      <c r="U1396" s="2101"/>
      <c r="V1396" s="2101"/>
      <c r="W1396" s="2101"/>
      <c r="X1396" s="2101"/>
      <c r="Y1396" s="2101"/>
      <c r="Z1396" s="2101"/>
      <c r="AA1396" s="2101"/>
      <c r="AB1396" s="2101"/>
      <c r="AC1396" s="3377"/>
      <c r="AD1396" s="2101">
        <f t="shared" ref="AD1396:AD1403" si="1199">AJ1396-AI1396-AF1396</f>
        <v>0</v>
      </c>
      <c r="AE1396" s="3435"/>
      <c r="AF1396" s="2101"/>
      <c r="AG1396" s="2101"/>
      <c r="AH1396" s="2101"/>
      <c r="AI1396" s="2101"/>
      <c r="AJ1396" s="2230"/>
      <c r="AK1396" s="1963"/>
      <c r="AL1396" s="15"/>
      <c r="AM1396" s="1390">
        <f t="shared" si="1175"/>
        <v>0</v>
      </c>
      <c r="AN1396" s="1792"/>
    </row>
    <row r="1397" spans="1:40" ht="30" thickBot="1" x14ac:dyDescent="0.3">
      <c r="A1397" s="52">
        <v>1</v>
      </c>
      <c r="B1397" s="136" t="s">
        <v>276</v>
      </c>
      <c r="C1397" s="136"/>
      <c r="D1397" s="136"/>
      <c r="E1397" s="1601">
        <f>SUM(E1396)</f>
        <v>2721</v>
      </c>
      <c r="F1397" s="445">
        <f t="shared" ref="F1397" si="1200">SUM(F1396)</f>
        <v>2721</v>
      </c>
      <c r="G1397" s="445">
        <f t="shared" ref="G1397" si="1201">SUM(G1396)</f>
        <v>2881</v>
      </c>
      <c r="H1397" s="514">
        <f t="shared" si="1187"/>
        <v>105.88019110621094</v>
      </c>
      <c r="I1397" s="138">
        <f>IF(E1397=0,0,K1397/E1397)</f>
        <v>4.7805953693495038</v>
      </c>
      <c r="J1397" s="139">
        <f>M1397/G1397</f>
        <v>4.756681707740368</v>
      </c>
      <c r="K1397" s="445">
        <f>SUM(K1396)</f>
        <v>13008</v>
      </c>
      <c r="L1397" s="445">
        <f t="shared" ref="L1397:M1397" si="1202">SUM(L1396)</f>
        <v>13008</v>
      </c>
      <c r="M1397" s="445">
        <f t="shared" si="1202"/>
        <v>13704</v>
      </c>
      <c r="N1397" s="172">
        <f t="shared" si="1191"/>
        <v>105.35055350553506</v>
      </c>
      <c r="O1397" s="172">
        <f>SUM(O1396)</f>
        <v>54</v>
      </c>
      <c r="P1397" s="141">
        <f t="shared" si="1193"/>
        <v>253.77777777777777</v>
      </c>
      <c r="Q1397" s="2235">
        <v>51337.776559999998</v>
      </c>
      <c r="R1397" s="2235">
        <v>51337.776559999998</v>
      </c>
      <c r="S1397" s="2235">
        <v>51337.776559999998</v>
      </c>
      <c r="T1397" s="2235">
        <v>51337.776559999998</v>
      </c>
      <c r="U1397" s="2235">
        <v>51337.776559999998</v>
      </c>
      <c r="V1397" s="2235">
        <v>51359.062568333335</v>
      </c>
      <c r="W1397" s="2235">
        <v>51359.062568333335</v>
      </c>
      <c r="X1397" s="2235">
        <v>51354.20509333333</v>
      </c>
      <c r="Y1397" s="2235">
        <v>51354.20509333333</v>
      </c>
      <c r="Z1397" s="2235">
        <v>51354.20509333333</v>
      </c>
      <c r="AA1397" s="2235">
        <v>51517.605813333343</v>
      </c>
      <c r="AB1397" s="2235">
        <v>54317.407013333337</v>
      </c>
      <c r="AC1397" s="3287">
        <f t="shared" ref="AC1397" si="1203">AB1397</f>
        <v>54317.407013333337</v>
      </c>
      <c r="AD1397" s="2235">
        <f t="shared" si="1199"/>
        <v>56246.925620000002</v>
      </c>
      <c r="AE1397" s="3442"/>
      <c r="AF1397" s="2235"/>
      <c r="AG1397" s="2235">
        <f>AD1397-AC1397</f>
        <v>1929.5186066666647</v>
      </c>
      <c r="AH1397" s="2235">
        <v>0</v>
      </c>
      <c r="AI1397" s="2235">
        <v>-127.19257</v>
      </c>
      <c r="AJ1397" s="2236">
        <v>56119.733050000003</v>
      </c>
      <c r="AK1397" s="1967"/>
      <c r="AL1397" s="42"/>
      <c r="AM1397" s="1393">
        <f t="shared" si="1175"/>
        <v>0</v>
      </c>
      <c r="AN1397" s="1792"/>
    </row>
    <row r="1398" spans="1:40" ht="15.75" thickBot="1" x14ac:dyDescent="0.3">
      <c r="A1398" s="52">
        <v>1</v>
      </c>
      <c r="B1398" s="398" t="s">
        <v>457</v>
      </c>
      <c r="C1398" s="398"/>
      <c r="D1398" s="398"/>
      <c r="E1398" s="1596"/>
      <c r="F1398" s="484"/>
      <c r="G1398" s="484"/>
      <c r="H1398" s="484"/>
      <c r="I1398" s="352"/>
      <c r="J1398" s="352"/>
      <c r="K1398" s="484"/>
      <c r="L1398" s="484"/>
      <c r="M1398" s="484">
        <f>SUM(M1397,M1302)</f>
        <v>15642</v>
      </c>
      <c r="N1398" s="484"/>
      <c r="O1398" s="484"/>
      <c r="P1398" s="484"/>
      <c r="Q1398" s="773">
        <f t="shared" ref="Q1398:U1398" si="1204">SUM(Q1302,Q1377,Q1397)</f>
        <v>254548.12278787879</v>
      </c>
      <c r="R1398" s="773">
        <f t="shared" si="1204"/>
        <v>254548.12278787879</v>
      </c>
      <c r="S1398" s="773">
        <f t="shared" si="1204"/>
        <v>254548.12278787879</v>
      </c>
      <c r="T1398" s="773">
        <f t="shared" si="1204"/>
        <v>254662.46596787882</v>
      </c>
      <c r="U1398" s="773">
        <f t="shared" si="1204"/>
        <v>254662.5274678788</v>
      </c>
      <c r="V1398" s="773">
        <f t="shared" ref="V1398:W1398" si="1205">SUM(V1302,V1377,V1397)</f>
        <v>254683.81347621215</v>
      </c>
      <c r="W1398" s="773">
        <f t="shared" si="1205"/>
        <v>254683.81347621215</v>
      </c>
      <c r="X1398" s="773">
        <f t="shared" ref="X1398:Y1398" si="1206">SUM(X1302,X1377,X1397)</f>
        <v>254678.63176121213</v>
      </c>
      <c r="Y1398" s="773">
        <f t="shared" si="1206"/>
        <v>254650.77350454545</v>
      </c>
      <c r="Z1398" s="773">
        <f t="shared" ref="Z1398" si="1207">SUM(Z1302,Z1377,Z1397)</f>
        <v>254652.53014121213</v>
      </c>
      <c r="AA1398" s="773">
        <f t="shared" ref="AA1398:AC1398" si="1208">SUM(AA1302,AA1377,AA1397)</f>
        <v>254691.30468121212</v>
      </c>
      <c r="AB1398" s="773">
        <f t="shared" ref="AB1398" si="1209">SUM(AB1302,AB1377,AB1397)</f>
        <v>254691.38520121214</v>
      </c>
      <c r="AC1398" s="3378">
        <f t="shared" si="1208"/>
        <v>254691.38520121214</v>
      </c>
      <c r="AD1398" s="773">
        <f>SUM(AD1302,AD1377,AD1397)</f>
        <v>255643.64501999973</v>
      </c>
      <c r="AE1398" s="3443"/>
      <c r="AF1398" s="773">
        <f>SUM(AF1302,AF1377,AF1397)</f>
        <v>-118.745</v>
      </c>
      <c r="AG1398" s="773">
        <f>SUM(AG1302,AG1377,AG1397)</f>
        <v>952.25981878762104</v>
      </c>
      <c r="AH1398" s="773">
        <f>SUM(AH1302,AH1377,AH1397)</f>
        <v>-0.80232000000000003</v>
      </c>
      <c r="AI1398" s="773">
        <f>SUM(AI1302,AI1377,AI1397)</f>
        <v>-216.00954999999999</v>
      </c>
      <c r="AJ1398" s="2237">
        <f>SUM(AJ1302,AJ1377,AJ1397)</f>
        <v>255308.89046999975</v>
      </c>
      <c r="AK1398" s="1968"/>
      <c r="AL1398" s="1036" t="e">
        <f>SUM(AL1302,AL1377,AL1397)</f>
        <v>#REF!</v>
      </c>
      <c r="AM1398" s="1036" t="e">
        <f t="shared" si="1175"/>
        <v>#REF!</v>
      </c>
      <c r="AN1398" s="1792"/>
    </row>
    <row r="1399" spans="1:40" x14ac:dyDescent="0.25">
      <c r="A1399" s="52">
        <v>1</v>
      </c>
      <c r="B1399" s="504"/>
      <c r="C1399" s="2554"/>
      <c r="D1399" s="504"/>
      <c r="E1399" s="1724"/>
      <c r="F1399" s="344"/>
      <c r="G1399" s="344"/>
      <c r="H1399" s="344"/>
      <c r="I1399" s="345"/>
      <c r="J1399" s="345"/>
      <c r="K1399" s="438"/>
      <c r="L1399" s="438"/>
      <c r="M1399" s="438"/>
      <c r="N1399" s="438"/>
      <c r="O1399" s="438"/>
      <c r="P1399" s="438"/>
      <c r="Q1399" s="1184"/>
      <c r="R1399" s="1184"/>
      <c r="S1399" s="1184"/>
      <c r="T1399" s="1184"/>
      <c r="U1399" s="1184"/>
      <c r="V1399" s="1184"/>
      <c r="W1399" s="1184"/>
      <c r="X1399" s="1184"/>
      <c r="Y1399" s="1184"/>
      <c r="Z1399" s="1184"/>
      <c r="AA1399" s="1184"/>
      <c r="AB1399" s="1184"/>
      <c r="AC1399" s="3325"/>
      <c r="AD1399" s="1184">
        <f t="shared" si="1199"/>
        <v>0</v>
      </c>
      <c r="AE1399" s="3433"/>
      <c r="AF1399" s="1184"/>
      <c r="AG1399" s="1184"/>
      <c r="AH1399" s="1184"/>
      <c r="AI1399" s="1184"/>
      <c r="AJ1399" s="2227"/>
      <c r="AK1399" s="1965"/>
      <c r="AL1399" s="13"/>
      <c r="AM1399" s="1392">
        <f t="shared" si="1175"/>
        <v>0</v>
      </c>
      <c r="AN1399" s="1792"/>
    </row>
    <row r="1400" spans="1:40" ht="29.25" x14ac:dyDescent="0.25">
      <c r="A1400" s="52">
        <v>1</v>
      </c>
      <c r="B1400" s="882" t="s">
        <v>220</v>
      </c>
      <c r="C1400" s="882"/>
      <c r="D1400" s="407"/>
      <c r="E1400" s="1590"/>
      <c r="F1400" s="328"/>
      <c r="G1400" s="328"/>
      <c r="H1400" s="328"/>
      <c r="I1400" s="106"/>
      <c r="J1400" s="106"/>
      <c r="K1400" s="107"/>
      <c r="L1400" s="107"/>
      <c r="M1400" s="107"/>
      <c r="N1400" s="107"/>
      <c r="O1400" s="107"/>
      <c r="P1400" s="107"/>
      <c r="Q1400" s="633"/>
      <c r="R1400" s="633"/>
      <c r="S1400" s="633"/>
      <c r="T1400" s="633"/>
      <c r="U1400" s="633"/>
      <c r="V1400" s="633"/>
      <c r="W1400" s="633"/>
      <c r="X1400" s="633"/>
      <c r="Y1400" s="633"/>
      <c r="Z1400" s="633"/>
      <c r="AA1400" s="633"/>
      <c r="AB1400" s="633"/>
      <c r="AC1400" s="3327"/>
      <c r="AD1400" s="633">
        <f t="shared" si="1199"/>
        <v>0</v>
      </c>
      <c r="AE1400" s="3434"/>
      <c r="AF1400" s="633"/>
      <c r="AG1400" s="633"/>
      <c r="AH1400" s="633"/>
      <c r="AI1400" s="633"/>
      <c r="AJ1400" s="2228"/>
      <c r="AK1400" s="1962"/>
      <c r="AL1400" s="8"/>
      <c r="AM1400" s="1389">
        <f t="shared" si="1175"/>
        <v>0</v>
      </c>
      <c r="AN1400" s="1792"/>
    </row>
    <row r="1401" spans="1:40" x14ac:dyDescent="0.25">
      <c r="A1401" s="52">
        <v>1</v>
      </c>
      <c r="B1401" s="2729" t="s">
        <v>426</v>
      </c>
      <c r="C1401" s="2544"/>
      <c r="D1401" s="449"/>
      <c r="E1401" s="1590"/>
      <c r="F1401" s="328"/>
      <c r="G1401" s="328"/>
      <c r="H1401" s="328"/>
      <c r="I1401" s="106"/>
      <c r="J1401" s="106"/>
      <c r="K1401" s="107"/>
      <c r="L1401" s="107"/>
      <c r="M1401" s="107"/>
      <c r="N1401" s="107"/>
      <c r="O1401" s="107"/>
      <c r="P1401" s="107"/>
      <c r="Q1401" s="633">
        <v>98794.004440000004</v>
      </c>
      <c r="R1401" s="633">
        <v>98794.004440000004</v>
      </c>
      <c r="S1401" s="633">
        <v>98794.004440000004</v>
      </c>
      <c r="T1401" s="633">
        <v>128910.83549000001</v>
      </c>
      <c r="U1401" s="633">
        <v>128910.83549000001</v>
      </c>
      <c r="V1401" s="633">
        <v>128910.83549000001</v>
      </c>
      <c r="W1401" s="633">
        <v>128910.83549000001</v>
      </c>
      <c r="X1401" s="633">
        <v>128910.83549000001</v>
      </c>
      <c r="Y1401" s="633">
        <v>115565.14992000001</v>
      </c>
      <c r="Z1401" s="633">
        <v>116674.96835000001</v>
      </c>
      <c r="AA1401" s="633">
        <v>122255.75675</v>
      </c>
      <c r="AB1401" s="633">
        <v>122255.75675</v>
      </c>
      <c r="AC1401" s="3648">
        <f t="shared" ref="AC1401" si="1210">AB1401</f>
        <v>122255.75675</v>
      </c>
      <c r="AD1401" s="633">
        <f t="shared" si="1199"/>
        <v>123315.78139000002</v>
      </c>
      <c r="AE1401" s="3434"/>
      <c r="AF1401" s="633"/>
      <c r="AG1401" s="633">
        <f>AD1401-AC1401</f>
        <v>1060.0246400000178</v>
      </c>
      <c r="AH1401" s="633">
        <v>0</v>
      </c>
      <c r="AI1401" s="633">
        <v>-52.615729999999999</v>
      </c>
      <c r="AJ1401" s="2228">
        <v>123263.16566000001</v>
      </c>
      <c r="AK1401" s="1962"/>
      <c r="AL1401" s="8"/>
      <c r="AM1401" s="1389">
        <f t="shared" si="1175"/>
        <v>0</v>
      </c>
      <c r="AN1401" s="1792"/>
    </row>
    <row r="1402" spans="1:40" x14ac:dyDescent="0.25">
      <c r="A1402" s="52">
        <v>1</v>
      </c>
      <c r="B1402" s="2682" t="s">
        <v>427</v>
      </c>
      <c r="C1402" s="2555"/>
      <c r="D1402" s="450"/>
      <c r="E1402" s="1734">
        <f>E1404+E1405+E1409</f>
        <v>28350</v>
      </c>
      <c r="F1402" s="348">
        <f t="shared" ref="F1402" si="1211">F1404+F1405+F1409</f>
        <v>28350</v>
      </c>
      <c r="G1402" s="348">
        <f t="shared" ref="G1402" si="1212">G1404+G1405+G1409</f>
        <v>31032</v>
      </c>
      <c r="H1402" s="436">
        <f>G1402/F1402*100</f>
        <v>109.46031746031746</v>
      </c>
      <c r="I1402" s="106"/>
      <c r="J1402" s="106"/>
      <c r="K1402" s="408"/>
      <c r="L1402" s="408"/>
      <c r="M1402" s="408"/>
      <c r="N1402" s="408"/>
      <c r="O1402" s="408"/>
      <c r="P1402" s="408"/>
      <c r="Q1402" s="633"/>
      <c r="R1402" s="633"/>
      <c r="S1402" s="633"/>
      <c r="T1402" s="633"/>
      <c r="U1402" s="633"/>
      <c r="V1402" s="633"/>
      <c r="W1402" s="633"/>
      <c r="X1402" s="633"/>
      <c r="Y1402" s="633"/>
      <c r="Z1402" s="633"/>
      <c r="AA1402" s="633"/>
      <c r="AB1402" s="633"/>
      <c r="AC1402" s="3327"/>
      <c r="AD1402" s="633">
        <f t="shared" si="1199"/>
        <v>0</v>
      </c>
      <c r="AE1402" s="3434"/>
      <c r="AF1402" s="633"/>
      <c r="AG1402" s="633"/>
      <c r="AH1402" s="633"/>
      <c r="AI1402" s="633"/>
      <c r="AJ1402" s="2228"/>
      <c r="AK1402" s="1962">
        <f>AK1422+AK1423+AK1425+AK1426</f>
        <v>0</v>
      </c>
      <c r="AL1402" s="8">
        <f>AL1422+AL1423+AL1425+AL1426</f>
        <v>0</v>
      </c>
      <c r="AM1402" s="8">
        <f t="shared" si="1175"/>
        <v>0</v>
      </c>
      <c r="AN1402" s="1792"/>
    </row>
    <row r="1403" spans="1:40" x14ac:dyDescent="0.25">
      <c r="A1403" s="52">
        <v>1</v>
      </c>
      <c r="B1403" s="2037" t="s">
        <v>259</v>
      </c>
      <c r="C1403" s="2469"/>
      <c r="D1403" s="365"/>
      <c r="E1403" s="1581"/>
      <c r="F1403" s="74">
        <f t="shared" ref="F1403:F1446" si="1213">ROUND(E1403/12*$B$4,0)</f>
        <v>0</v>
      </c>
      <c r="G1403" s="74"/>
      <c r="H1403" s="436"/>
      <c r="I1403" s="106"/>
      <c r="J1403" s="106"/>
      <c r="K1403" s="408"/>
      <c r="L1403" s="408"/>
      <c r="M1403" s="408"/>
      <c r="N1403" s="408"/>
      <c r="O1403" s="408"/>
      <c r="P1403" s="408"/>
      <c r="Q1403" s="633"/>
      <c r="R1403" s="633"/>
      <c r="S1403" s="633"/>
      <c r="T1403" s="633"/>
      <c r="U1403" s="633"/>
      <c r="V1403" s="633"/>
      <c r="W1403" s="633"/>
      <c r="X1403" s="633"/>
      <c r="Y1403" s="633"/>
      <c r="Z1403" s="633"/>
      <c r="AA1403" s="633"/>
      <c r="AB1403" s="633"/>
      <c r="AC1403" s="3327"/>
      <c r="AD1403" s="633">
        <f t="shared" si="1199"/>
        <v>0</v>
      </c>
      <c r="AE1403" s="3434"/>
      <c r="AF1403" s="633"/>
      <c r="AG1403" s="633"/>
      <c r="AH1403" s="633"/>
      <c r="AI1403" s="633"/>
      <c r="AJ1403" s="2228"/>
      <c r="AK1403" s="1962"/>
      <c r="AL1403" s="8"/>
      <c r="AM1403" s="1389">
        <f t="shared" si="1175"/>
        <v>0</v>
      </c>
      <c r="AN1403" s="1792"/>
    </row>
    <row r="1404" spans="1:40" ht="30" x14ac:dyDescent="0.25">
      <c r="A1404" s="52">
        <v>1</v>
      </c>
      <c r="B1404" s="2037" t="s">
        <v>260</v>
      </c>
      <c r="C1404" s="2469"/>
      <c r="D1404" s="365"/>
      <c r="E1404" s="1581">
        <v>11000</v>
      </c>
      <c r="F1404" s="74">
        <f t="shared" si="1213"/>
        <v>11000</v>
      </c>
      <c r="G1404" s="74">
        <v>10802</v>
      </c>
      <c r="H1404" s="436">
        <f>G1404/F1404*100</f>
        <v>98.2</v>
      </c>
      <c r="I1404" s="106"/>
      <c r="J1404" s="106"/>
      <c r="K1404" s="408"/>
      <c r="L1404" s="408"/>
      <c r="M1404" s="408"/>
      <c r="N1404" s="408"/>
      <c r="O1404" s="408"/>
      <c r="P1404" s="408"/>
      <c r="Q1404" s="633"/>
      <c r="R1404" s="633"/>
      <c r="S1404" s="633"/>
      <c r="T1404" s="633"/>
      <c r="U1404" s="633"/>
      <c r="V1404" s="633"/>
      <c r="W1404" s="633"/>
      <c r="X1404" s="633"/>
      <c r="Y1404" s="633"/>
      <c r="Z1404" s="633"/>
      <c r="AA1404" s="633"/>
      <c r="AB1404" s="633"/>
      <c r="AC1404" s="3327"/>
      <c r="AD1404" s="633"/>
      <c r="AE1404" s="3434"/>
      <c r="AF1404" s="633"/>
      <c r="AG1404" s="633"/>
      <c r="AH1404" s="633"/>
      <c r="AI1404" s="633"/>
      <c r="AJ1404" s="2228"/>
      <c r="AK1404" s="1962"/>
      <c r="AL1404" s="8"/>
      <c r="AM1404" s="1389"/>
      <c r="AN1404" s="1792"/>
    </row>
    <row r="1405" spans="1:40" ht="30" x14ac:dyDescent="0.25">
      <c r="A1405" s="52">
        <v>1</v>
      </c>
      <c r="B1405" s="2683" t="s">
        <v>428</v>
      </c>
      <c r="C1405" s="2469"/>
      <c r="D1405" s="365"/>
      <c r="E1405" s="1581">
        <f>E1406</f>
        <v>5000</v>
      </c>
      <c r="F1405" s="74">
        <f>F1406</f>
        <v>5000</v>
      </c>
      <c r="G1405" s="74">
        <f t="shared" ref="G1405" si="1214">G1406</f>
        <v>8282</v>
      </c>
      <c r="H1405" s="436">
        <f>G1405/F1405*100</f>
        <v>165.64000000000001</v>
      </c>
      <c r="I1405" s="106"/>
      <c r="J1405" s="106"/>
      <c r="K1405" s="408"/>
      <c r="L1405" s="408"/>
      <c r="M1405" s="408"/>
      <c r="N1405" s="408"/>
      <c r="O1405" s="408"/>
      <c r="P1405" s="408"/>
      <c r="Q1405" s="633"/>
      <c r="R1405" s="633"/>
      <c r="S1405" s="633"/>
      <c r="T1405" s="633"/>
      <c r="U1405" s="633"/>
      <c r="V1405" s="633"/>
      <c r="W1405" s="633"/>
      <c r="X1405" s="633"/>
      <c r="Y1405" s="633"/>
      <c r="Z1405" s="633"/>
      <c r="AA1405" s="633"/>
      <c r="AB1405" s="633"/>
      <c r="AC1405" s="3327"/>
      <c r="AD1405" s="633"/>
      <c r="AE1405" s="3434"/>
      <c r="AF1405" s="633"/>
      <c r="AG1405" s="633"/>
      <c r="AH1405" s="633"/>
      <c r="AI1405" s="633"/>
      <c r="AJ1405" s="2228"/>
      <c r="AK1405" s="1962"/>
      <c r="AL1405" s="8"/>
      <c r="AM1405" s="1389"/>
      <c r="AN1405" s="1792"/>
    </row>
    <row r="1406" spans="1:40" x14ac:dyDescent="0.25">
      <c r="A1406" s="52">
        <v>1</v>
      </c>
      <c r="B1406" s="2038" t="s">
        <v>429</v>
      </c>
      <c r="C1406" s="2469"/>
      <c r="D1406" s="365"/>
      <c r="E1406" s="1581">
        <v>5000</v>
      </c>
      <c r="F1406" s="74">
        <f t="shared" si="1213"/>
        <v>5000</v>
      </c>
      <c r="G1406" s="74">
        <v>8282</v>
      </c>
      <c r="H1406" s="436">
        <f>G1406/F1406*100</f>
        <v>165.64000000000001</v>
      </c>
      <c r="I1406" s="106"/>
      <c r="J1406" s="106"/>
      <c r="K1406" s="408"/>
      <c r="L1406" s="408"/>
      <c r="M1406" s="408"/>
      <c r="N1406" s="408"/>
      <c r="O1406" s="408"/>
      <c r="P1406" s="408"/>
      <c r="Q1406" s="633"/>
      <c r="R1406" s="633"/>
      <c r="S1406" s="633"/>
      <c r="T1406" s="633"/>
      <c r="U1406" s="633"/>
      <c r="V1406" s="633"/>
      <c r="W1406" s="633"/>
      <c r="X1406" s="633"/>
      <c r="Y1406" s="633"/>
      <c r="Z1406" s="633"/>
      <c r="AA1406" s="633"/>
      <c r="AB1406" s="633"/>
      <c r="AC1406" s="3327"/>
      <c r="AD1406" s="633"/>
      <c r="AE1406" s="3434"/>
      <c r="AF1406" s="633"/>
      <c r="AG1406" s="633"/>
      <c r="AH1406" s="633"/>
      <c r="AI1406" s="633"/>
      <c r="AJ1406" s="2228"/>
      <c r="AK1406" s="1962"/>
      <c r="AL1406" s="8"/>
      <c r="AM1406" s="1389"/>
      <c r="AN1406" s="1792"/>
    </row>
    <row r="1407" spans="1:40" ht="30" x14ac:dyDescent="0.25">
      <c r="A1407" s="52">
        <v>1</v>
      </c>
      <c r="B1407" s="2038" t="s">
        <v>430</v>
      </c>
      <c r="C1407" s="2469"/>
      <c r="D1407" s="365"/>
      <c r="E1407" s="1581"/>
      <c r="F1407" s="74"/>
      <c r="G1407" s="74"/>
      <c r="H1407" s="436"/>
      <c r="I1407" s="106"/>
      <c r="J1407" s="106"/>
      <c r="K1407" s="408"/>
      <c r="L1407" s="408"/>
      <c r="M1407" s="408"/>
      <c r="N1407" s="408"/>
      <c r="O1407" s="408"/>
      <c r="P1407" s="408"/>
      <c r="Q1407" s="633"/>
      <c r="R1407" s="633"/>
      <c r="S1407" s="633"/>
      <c r="T1407" s="633"/>
      <c r="U1407" s="633"/>
      <c r="V1407" s="633"/>
      <c r="W1407" s="633"/>
      <c r="X1407" s="633"/>
      <c r="Y1407" s="633"/>
      <c r="Z1407" s="633"/>
      <c r="AA1407" s="633"/>
      <c r="AB1407" s="633"/>
      <c r="AC1407" s="3327"/>
      <c r="AD1407" s="633"/>
      <c r="AE1407" s="3434"/>
      <c r="AF1407" s="633"/>
      <c r="AG1407" s="633"/>
      <c r="AH1407" s="633"/>
      <c r="AI1407" s="633"/>
      <c r="AJ1407" s="2228"/>
      <c r="AK1407" s="1962"/>
      <c r="AL1407" s="8"/>
      <c r="AM1407" s="1389"/>
      <c r="AN1407" s="1792"/>
    </row>
    <row r="1408" spans="1:40" ht="60" x14ac:dyDescent="0.25">
      <c r="A1408" s="52">
        <v>1</v>
      </c>
      <c r="B1408" s="2038" t="s">
        <v>431</v>
      </c>
      <c r="C1408" s="2469"/>
      <c r="D1408" s="365"/>
      <c r="E1408" s="1581"/>
      <c r="F1408" s="74"/>
      <c r="G1408" s="74"/>
      <c r="H1408" s="436"/>
      <c r="I1408" s="106"/>
      <c r="J1408" s="106"/>
      <c r="K1408" s="408"/>
      <c r="L1408" s="408"/>
      <c r="M1408" s="408"/>
      <c r="N1408" s="408"/>
      <c r="O1408" s="408"/>
      <c r="P1408" s="408"/>
      <c r="Q1408" s="633"/>
      <c r="R1408" s="633"/>
      <c r="S1408" s="633"/>
      <c r="T1408" s="633"/>
      <c r="U1408" s="633"/>
      <c r="V1408" s="633"/>
      <c r="W1408" s="633"/>
      <c r="X1408" s="633"/>
      <c r="Y1408" s="633"/>
      <c r="Z1408" s="633"/>
      <c r="AA1408" s="633"/>
      <c r="AB1408" s="633"/>
      <c r="AC1408" s="3327"/>
      <c r="AD1408" s="633"/>
      <c r="AE1408" s="3434"/>
      <c r="AF1408" s="633"/>
      <c r="AG1408" s="633"/>
      <c r="AH1408" s="633"/>
      <c r="AI1408" s="633"/>
      <c r="AJ1408" s="2228"/>
      <c r="AK1408" s="1962"/>
      <c r="AL1408" s="8"/>
      <c r="AM1408" s="1389"/>
      <c r="AN1408" s="1792"/>
    </row>
    <row r="1409" spans="1:40" ht="45" x14ac:dyDescent="0.25">
      <c r="A1409" s="52">
        <v>1</v>
      </c>
      <c r="B1409" s="2038" t="s">
        <v>447</v>
      </c>
      <c r="C1409" s="2469"/>
      <c r="D1409" s="365"/>
      <c r="E1409" s="1581">
        <v>12350</v>
      </c>
      <c r="F1409" s="74">
        <f t="shared" si="1213"/>
        <v>12350</v>
      </c>
      <c r="G1409" s="74">
        <v>11948</v>
      </c>
      <c r="H1409" s="436">
        <f>G1409/F1409*100</f>
        <v>96.744939271255063</v>
      </c>
      <c r="I1409" s="106"/>
      <c r="J1409" s="106"/>
      <c r="K1409" s="408"/>
      <c r="L1409" s="408"/>
      <c r="M1409" s="408"/>
      <c r="N1409" s="408"/>
      <c r="O1409" s="408"/>
      <c r="P1409" s="408"/>
      <c r="Q1409" s="633"/>
      <c r="R1409" s="633"/>
      <c r="S1409" s="633"/>
      <c r="T1409" s="633"/>
      <c r="U1409" s="633"/>
      <c r="V1409" s="633"/>
      <c r="W1409" s="633"/>
      <c r="X1409" s="633"/>
      <c r="Y1409" s="633"/>
      <c r="Z1409" s="633"/>
      <c r="AA1409" s="633"/>
      <c r="AB1409" s="633"/>
      <c r="AC1409" s="3327"/>
      <c r="AD1409" s="633"/>
      <c r="AE1409" s="3434"/>
      <c r="AF1409" s="633"/>
      <c r="AG1409" s="633"/>
      <c r="AH1409" s="633"/>
      <c r="AI1409" s="633"/>
      <c r="AJ1409" s="2228"/>
      <c r="AK1409" s="1962"/>
      <c r="AL1409" s="8"/>
      <c r="AM1409" s="1389"/>
      <c r="AN1409" s="1792"/>
    </row>
    <row r="1410" spans="1:40" x14ac:dyDescent="0.25">
      <c r="A1410" s="52">
        <v>1</v>
      </c>
      <c r="B1410" s="1915" t="s">
        <v>136</v>
      </c>
      <c r="C1410" s="2469"/>
      <c r="D1410" s="365"/>
      <c r="E1410" s="1581">
        <f>E1411+E1412</f>
        <v>42563.829787234041</v>
      </c>
      <c r="F1410" s="74">
        <f t="shared" ref="F1410" si="1215">F1411+F1412</f>
        <v>42563.829787234041</v>
      </c>
      <c r="G1410" s="74">
        <f t="shared" ref="G1410" si="1216">G1411+G1412</f>
        <v>39740</v>
      </c>
      <c r="H1410" s="436">
        <f>G1410/F1410*100</f>
        <v>93.365658585353657</v>
      </c>
      <c r="I1410" s="106"/>
      <c r="J1410" s="106"/>
      <c r="K1410" s="408"/>
      <c r="L1410" s="408"/>
      <c r="M1410" s="408"/>
      <c r="N1410" s="408"/>
      <c r="O1410" s="408"/>
      <c r="P1410" s="408"/>
      <c r="Q1410" s="633"/>
      <c r="R1410" s="633"/>
      <c r="S1410" s="633"/>
      <c r="T1410" s="633"/>
      <c r="U1410" s="633"/>
      <c r="V1410" s="633"/>
      <c r="W1410" s="633"/>
      <c r="X1410" s="633"/>
      <c r="Y1410" s="633"/>
      <c r="Z1410" s="633"/>
      <c r="AA1410" s="633"/>
      <c r="AB1410" s="633"/>
      <c r="AC1410" s="3327"/>
      <c r="AD1410" s="633"/>
      <c r="AE1410" s="3434"/>
      <c r="AF1410" s="633"/>
      <c r="AG1410" s="633"/>
      <c r="AH1410" s="633"/>
      <c r="AI1410" s="633"/>
      <c r="AJ1410" s="2228"/>
      <c r="AK1410" s="1962"/>
      <c r="AL1410" s="8"/>
      <c r="AM1410" s="1389"/>
      <c r="AN1410" s="1792"/>
    </row>
    <row r="1411" spans="1:40" x14ac:dyDescent="0.25">
      <c r="A1411" s="52">
        <v>1</v>
      </c>
      <c r="B1411" s="1054" t="s">
        <v>316</v>
      </c>
      <c r="C1411" s="2469"/>
      <c r="D1411" s="365"/>
      <c r="E1411" s="1581">
        <v>42000</v>
      </c>
      <c r="F1411" s="74">
        <f t="shared" si="1213"/>
        <v>42000</v>
      </c>
      <c r="G1411" s="74">
        <v>39740</v>
      </c>
      <c r="H1411" s="436">
        <f>G1411/F1411*100</f>
        <v>94.61904761904762</v>
      </c>
      <c r="I1411" s="106"/>
      <c r="J1411" s="106"/>
      <c r="K1411" s="408"/>
      <c r="L1411" s="408"/>
      <c r="M1411" s="408"/>
      <c r="N1411" s="408"/>
      <c r="O1411" s="408"/>
      <c r="P1411" s="408"/>
      <c r="Q1411" s="633"/>
      <c r="R1411" s="633"/>
      <c r="S1411" s="633"/>
      <c r="T1411" s="633"/>
      <c r="U1411" s="633"/>
      <c r="V1411" s="633"/>
      <c r="W1411" s="633"/>
      <c r="X1411" s="633"/>
      <c r="Y1411" s="633"/>
      <c r="Z1411" s="633"/>
      <c r="AA1411" s="633"/>
      <c r="AB1411" s="633"/>
      <c r="AC1411" s="3327"/>
      <c r="AD1411" s="633"/>
      <c r="AE1411" s="3434"/>
      <c r="AF1411" s="633"/>
      <c r="AG1411" s="633"/>
      <c r="AH1411" s="633"/>
      <c r="AI1411" s="633"/>
      <c r="AJ1411" s="2228"/>
      <c r="AK1411" s="1962"/>
      <c r="AL1411" s="8"/>
      <c r="AM1411" s="1389"/>
      <c r="AN1411" s="1792"/>
    </row>
    <row r="1412" spans="1:40" x14ac:dyDescent="0.25">
      <c r="A1412" s="52">
        <v>1</v>
      </c>
      <c r="B1412" s="1054" t="s">
        <v>433</v>
      </c>
      <c r="C1412" s="2469"/>
      <c r="D1412" s="365"/>
      <c r="E1412" s="1581">
        <f>E1413/9.4</f>
        <v>563.82978723404256</v>
      </c>
      <c r="F1412" s="74">
        <f t="shared" ref="F1412" si="1217">F1413/9.4</f>
        <v>563.82978723404256</v>
      </c>
      <c r="G1412" s="74">
        <f t="shared" ref="G1412" si="1218">G1413/9.4</f>
        <v>0</v>
      </c>
      <c r="H1412" s="436">
        <f>G1412/F1412*100</f>
        <v>0</v>
      </c>
      <c r="I1412" s="106"/>
      <c r="J1412" s="106"/>
      <c r="K1412" s="408"/>
      <c r="L1412" s="408"/>
      <c r="M1412" s="408"/>
      <c r="N1412" s="408"/>
      <c r="O1412" s="408"/>
      <c r="P1412" s="408"/>
      <c r="Q1412" s="633"/>
      <c r="R1412" s="633"/>
      <c r="S1412" s="633"/>
      <c r="T1412" s="633"/>
      <c r="U1412" s="633"/>
      <c r="V1412" s="633"/>
      <c r="W1412" s="633"/>
      <c r="X1412" s="633"/>
      <c r="Y1412" s="633"/>
      <c r="Z1412" s="633"/>
      <c r="AA1412" s="633"/>
      <c r="AB1412" s="633"/>
      <c r="AC1412" s="3327"/>
      <c r="AD1412" s="633"/>
      <c r="AE1412" s="3434"/>
      <c r="AF1412" s="633"/>
      <c r="AG1412" s="633"/>
      <c r="AH1412" s="633"/>
      <c r="AI1412" s="633"/>
      <c r="AJ1412" s="2228"/>
      <c r="AK1412" s="1962"/>
      <c r="AL1412" s="8"/>
      <c r="AM1412" s="1389"/>
      <c r="AN1412" s="1792"/>
    </row>
    <row r="1413" spans="1:40" x14ac:dyDescent="0.25">
      <c r="A1413" s="52">
        <v>1</v>
      </c>
      <c r="B1413" s="2700" t="s">
        <v>451</v>
      </c>
      <c r="C1413" s="2469"/>
      <c r="D1413" s="365"/>
      <c r="E1413" s="1581">
        <v>5300</v>
      </c>
      <c r="F1413" s="74">
        <f t="shared" si="1213"/>
        <v>5300</v>
      </c>
      <c r="G1413" s="74"/>
      <c r="H1413" s="436">
        <f>G1413/F1413*100</f>
        <v>0</v>
      </c>
      <c r="I1413" s="106"/>
      <c r="J1413" s="106"/>
      <c r="K1413" s="408"/>
      <c r="L1413" s="408"/>
      <c r="M1413" s="408"/>
      <c r="N1413" s="408"/>
      <c r="O1413" s="408"/>
      <c r="P1413" s="408"/>
      <c r="Q1413" s="633"/>
      <c r="R1413" s="633"/>
      <c r="S1413" s="633"/>
      <c r="T1413" s="633"/>
      <c r="U1413" s="633"/>
      <c r="V1413" s="633"/>
      <c r="W1413" s="633"/>
      <c r="X1413" s="633"/>
      <c r="Y1413" s="633"/>
      <c r="Z1413" s="633"/>
      <c r="AA1413" s="633"/>
      <c r="AB1413" s="633"/>
      <c r="AC1413" s="3327"/>
      <c r="AD1413" s="633"/>
      <c r="AE1413" s="3434"/>
      <c r="AF1413" s="633"/>
      <c r="AG1413" s="633"/>
      <c r="AH1413" s="633"/>
      <c r="AI1413" s="633"/>
      <c r="AJ1413" s="2228"/>
      <c r="AK1413" s="1962"/>
      <c r="AL1413" s="8"/>
      <c r="AM1413" s="1389"/>
      <c r="AN1413" s="1792"/>
    </row>
    <row r="1414" spans="1:40" x14ac:dyDescent="0.25">
      <c r="A1414" s="52">
        <v>1</v>
      </c>
      <c r="B1414" s="2681" t="s">
        <v>261</v>
      </c>
      <c r="C1414" s="2469"/>
      <c r="D1414" s="365"/>
      <c r="E1414" s="1581"/>
      <c r="F1414" s="74"/>
      <c r="G1414" s="74"/>
      <c r="H1414" s="436"/>
      <c r="I1414" s="106"/>
      <c r="J1414" s="106"/>
      <c r="K1414" s="408"/>
      <c r="L1414" s="408"/>
      <c r="M1414" s="408"/>
      <c r="N1414" s="408"/>
      <c r="O1414" s="408"/>
      <c r="P1414" s="408"/>
      <c r="Q1414" s="633">
        <v>3621.5197199999998</v>
      </c>
      <c r="R1414" s="633">
        <v>3621.5197199999998</v>
      </c>
      <c r="S1414" s="633">
        <v>3621.5197199999998</v>
      </c>
      <c r="T1414" s="633">
        <v>905.37992999999983</v>
      </c>
      <c r="U1414" s="633">
        <v>905.37992999999983</v>
      </c>
      <c r="V1414" s="633">
        <v>905.37992999999983</v>
      </c>
      <c r="W1414" s="633">
        <v>905.37992999999983</v>
      </c>
      <c r="X1414" s="633">
        <v>905.37992999999983</v>
      </c>
      <c r="Y1414" s="633">
        <v>2112.6873599999999</v>
      </c>
      <c r="Z1414" s="633">
        <v>2012.85</v>
      </c>
      <c r="AA1414" s="633">
        <v>1508.8323599999999</v>
      </c>
      <c r="AB1414" s="633">
        <v>1508.8323599999999</v>
      </c>
      <c r="AC1414" s="3287">
        <f t="shared" ref="AC1414" si="1219">AB1414</f>
        <v>1508.8323599999999</v>
      </c>
      <c r="AD1414" s="633">
        <f>AJ1414-AI1414-AF1414</f>
        <v>2203.7217499999979</v>
      </c>
      <c r="AE1414" s="3434"/>
      <c r="AF1414" s="633"/>
      <c r="AG1414" s="633">
        <f>AD1414-AC1414</f>
        <v>694.889389999998</v>
      </c>
      <c r="AH1414" s="633">
        <v>0</v>
      </c>
      <c r="AI1414" s="633">
        <v>7.1054273576010019E-15</v>
      </c>
      <c r="AJ1414" s="2228">
        <v>2203.7217499999979</v>
      </c>
      <c r="AK1414" s="1962"/>
      <c r="AL1414" s="8"/>
      <c r="AM1414" s="1389"/>
      <c r="AN1414" s="1792"/>
    </row>
    <row r="1415" spans="1:40" ht="30" x14ac:dyDescent="0.25">
      <c r="A1415" s="52">
        <v>1</v>
      </c>
      <c r="B1415" s="2683" t="s">
        <v>423</v>
      </c>
      <c r="C1415" s="2469"/>
      <c r="D1415" s="365"/>
      <c r="E1415" s="1581"/>
      <c r="F1415" s="74"/>
      <c r="G1415" s="74"/>
      <c r="H1415" s="436"/>
      <c r="I1415" s="106"/>
      <c r="J1415" s="106"/>
      <c r="K1415" s="408"/>
      <c r="L1415" s="408"/>
      <c r="M1415" s="408"/>
      <c r="N1415" s="408"/>
      <c r="O1415" s="408"/>
      <c r="P1415" s="408"/>
      <c r="Q1415" s="633"/>
      <c r="R1415" s="633"/>
      <c r="S1415" s="633"/>
      <c r="T1415" s="633"/>
      <c r="U1415" s="633"/>
      <c r="V1415" s="633"/>
      <c r="W1415" s="633"/>
      <c r="X1415" s="633"/>
      <c r="Y1415" s="633"/>
      <c r="Z1415" s="633"/>
      <c r="AA1415" s="633"/>
      <c r="AB1415" s="633"/>
      <c r="AC1415" s="3327"/>
      <c r="AD1415" s="633"/>
      <c r="AE1415" s="3434"/>
      <c r="AF1415" s="633"/>
      <c r="AG1415" s="633"/>
      <c r="AH1415" s="633"/>
      <c r="AI1415" s="633"/>
      <c r="AJ1415" s="2228"/>
      <c r="AK1415" s="1962"/>
      <c r="AL1415" s="8"/>
      <c r="AM1415" s="1389"/>
      <c r="AN1415" s="1792"/>
    </row>
    <row r="1416" spans="1:40" ht="47.25" x14ac:dyDescent="0.25">
      <c r="A1416" s="52">
        <v>1</v>
      </c>
      <c r="B1416" s="2730" t="s">
        <v>435</v>
      </c>
      <c r="C1416" s="2469"/>
      <c r="D1416" s="365"/>
      <c r="E1416" s="1581">
        <f>E1417+E1422</f>
        <v>6448</v>
      </c>
      <c r="F1416" s="74">
        <f t="shared" ref="F1416" si="1220">F1417+F1422</f>
        <v>6448</v>
      </c>
      <c r="G1416" s="74">
        <f t="shared" ref="G1416" si="1221">G1417+G1422</f>
        <v>7085</v>
      </c>
      <c r="H1416" s="436">
        <f>G1416/F1416*100</f>
        <v>109.87903225806453</v>
      </c>
      <c r="I1416" s="106"/>
      <c r="J1416" s="106"/>
      <c r="K1416" s="408"/>
      <c r="L1416" s="408"/>
      <c r="M1416" s="408"/>
      <c r="N1416" s="408"/>
      <c r="O1416" s="408"/>
      <c r="P1416" s="408"/>
      <c r="Q1416" s="633">
        <v>36398.295770000004</v>
      </c>
      <c r="R1416" s="633">
        <v>36398.295770000004</v>
      </c>
      <c r="S1416" s="633">
        <v>36398.295770000004</v>
      </c>
      <c r="T1416" s="633">
        <v>9099.5739425000011</v>
      </c>
      <c r="U1416" s="633">
        <v>9099.5739425000011</v>
      </c>
      <c r="V1416" s="633">
        <v>9099.5739425000011</v>
      </c>
      <c r="W1416" s="633">
        <v>9099.5739425000011</v>
      </c>
      <c r="X1416" s="633">
        <v>9099.5739425000011</v>
      </c>
      <c r="Y1416" s="633">
        <v>21232.205009166668</v>
      </c>
      <c r="Z1416" s="633">
        <v>20222.938610000001</v>
      </c>
      <c r="AA1416" s="633">
        <v>15168.815849999999</v>
      </c>
      <c r="AB1416" s="633">
        <v>15168.815849999999</v>
      </c>
      <c r="AC1416" s="3287">
        <f t="shared" ref="AC1416" si="1222">AB1416</f>
        <v>15168.815849999999</v>
      </c>
      <c r="AD1416" s="633">
        <f>AJ1416-AI1416-AF1416</f>
        <v>17378.67814</v>
      </c>
      <c r="AE1416" s="3434"/>
      <c r="AF1416" s="633"/>
      <c r="AG1416" s="633">
        <f>AD1416-AC1416</f>
        <v>2209.8622900000009</v>
      </c>
      <c r="AH1416" s="633">
        <v>0</v>
      </c>
      <c r="AI1416" s="633">
        <v>-28.64751</v>
      </c>
      <c r="AJ1416" s="2228">
        <v>17350.030630000001</v>
      </c>
      <c r="AK1416" s="1962"/>
      <c r="AL1416" s="8"/>
      <c r="AM1416" s="1389"/>
      <c r="AN1416" s="1792"/>
    </row>
    <row r="1417" spans="1:40" ht="30" x14ac:dyDescent="0.25">
      <c r="A1417" s="52">
        <v>1</v>
      </c>
      <c r="B1417" s="2683" t="s">
        <v>436</v>
      </c>
      <c r="C1417" s="2469"/>
      <c r="D1417" s="365"/>
      <c r="E1417" s="1581">
        <f>E1418+E1419+E1420+E1421</f>
        <v>3185</v>
      </c>
      <c r="F1417" s="74">
        <f t="shared" ref="F1417" si="1223">F1418+F1419+F1420+F1421</f>
        <v>3185</v>
      </c>
      <c r="G1417" s="74">
        <f t="shared" ref="G1417" si="1224">G1418+G1419+G1420+G1421</f>
        <v>2987</v>
      </c>
      <c r="H1417" s="436">
        <f>G1417/F1417*100</f>
        <v>93.783359497645208</v>
      </c>
      <c r="I1417" s="106"/>
      <c r="J1417" s="106"/>
      <c r="K1417" s="408"/>
      <c r="L1417" s="408"/>
      <c r="M1417" s="408"/>
      <c r="N1417" s="408"/>
      <c r="O1417" s="408"/>
      <c r="P1417" s="408"/>
      <c r="Q1417" s="633"/>
      <c r="R1417" s="633"/>
      <c r="S1417" s="633"/>
      <c r="T1417" s="633"/>
      <c r="U1417" s="633"/>
      <c r="V1417" s="633"/>
      <c r="W1417" s="633"/>
      <c r="X1417" s="633"/>
      <c r="Y1417" s="633"/>
      <c r="Z1417" s="633"/>
      <c r="AA1417" s="633"/>
      <c r="AB1417" s="633"/>
      <c r="AC1417" s="3327"/>
      <c r="AD1417" s="633"/>
      <c r="AE1417" s="3434"/>
      <c r="AF1417" s="633"/>
      <c r="AG1417" s="633"/>
      <c r="AH1417" s="633"/>
      <c r="AI1417" s="633"/>
      <c r="AJ1417" s="2228"/>
      <c r="AK1417" s="1962"/>
      <c r="AL1417" s="8"/>
      <c r="AM1417" s="1389"/>
      <c r="AN1417" s="1792"/>
    </row>
    <row r="1418" spans="1:40" ht="30" x14ac:dyDescent="0.25">
      <c r="A1418" s="52">
        <v>1</v>
      </c>
      <c r="B1418" s="2038" t="s">
        <v>437</v>
      </c>
      <c r="C1418" s="2469"/>
      <c r="D1418" s="365"/>
      <c r="E1418" s="1581">
        <v>3124</v>
      </c>
      <c r="F1418" s="3168">
        <f>E1418</f>
        <v>3124</v>
      </c>
      <c r="G1418" s="74">
        <v>2846</v>
      </c>
      <c r="H1418" s="436">
        <f>G1418/F1418*100</f>
        <v>91.101152368757994</v>
      </c>
      <c r="I1418" s="106"/>
      <c r="J1418" s="106"/>
      <c r="K1418" s="408"/>
      <c r="L1418" s="408"/>
      <c r="M1418" s="408"/>
      <c r="N1418" s="408"/>
      <c r="O1418" s="408"/>
      <c r="P1418" s="408"/>
      <c r="Q1418" s="633"/>
      <c r="R1418" s="633"/>
      <c r="S1418" s="633"/>
      <c r="T1418" s="633"/>
      <c r="U1418" s="633"/>
      <c r="V1418" s="633"/>
      <c r="W1418" s="633"/>
      <c r="X1418" s="633"/>
      <c r="Y1418" s="633"/>
      <c r="Z1418" s="633"/>
      <c r="AA1418" s="633"/>
      <c r="AB1418" s="633"/>
      <c r="AC1418" s="3327"/>
      <c r="AD1418" s="633"/>
      <c r="AE1418" s="3434"/>
      <c r="AF1418" s="633"/>
      <c r="AG1418" s="633"/>
      <c r="AH1418" s="633"/>
      <c r="AI1418" s="633"/>
      <c r="AJ1418" s="2228"/>
      <c r="AK1418" s="1962"/>
      <c r="AL1418" s="8"/>
      <c r="AM1418" s="1389"/>
      <c r="AN1418" s="1792"/>
    </row>
    <row r="1419" spans="1:40" ht="45" x14ac:dyDescent="0.25">
      <c r="A1419" s="52">
        <v>1</v>
      </c>
      <c r="B1419" s="2038" t="s">
        <v>438</v>
      </c>
      <c r="C1419" s="2469"/>
      <c r="D1419" s="365"/>
      <c r="E1419" s="1581"/>
      <c r="F1419" s="74"/>
      <c r="G1419" s="74"/>
      <c r="H1419" s="436"/>
      <c r="I1419" s="106"/>
      <c r="J1419" s="106"/>
      <c r="K1419" s="408"/>
      <c r="L1419" s="408"/>
      <c r="M1419" s="408"/>
      <c r="N1419" s="408"/>
      <c r="O1419" s="408"/>
      <c r="P1419" s="408"/>
      <c r="Q1419" s="633"/>
      <c r="R1419" s="633"/>
      <c r="S1419" s="633"/>
      <c r="T1419" s="633"/>
      <c r="U1419" s="633"/>
      <c r="V1419" s="633"/>
      <c r="W1419" s="633"/>
      <c r="X1419" s="633"/>
      <c r="Y1419" s="633"/>
      <c r="Z1419" s="633"/>
      <c r="AA1419" s="633"/>
      <c r="AB1419" s="633"/>
      <c r="AC1419" s="3327"/>
      <c r="AD1419" s="633"/>
      <c r="AE1419" s="3434"/>
      <c r="AF1419" s="633"/>
      <c r="AG1419" s="633"/>
      <c r="AH1419" s="633"/>
      <c r="AI1419" s="633"/>
      <c r="AJ1419" s="2228"/>
      <c r="AK1419" s="1962"/>
      <c r="AL1419" s="8"/>
      <c r="AM1419" s="1389"/>
      <c r="AN1419" s="1792"/>
    </row>
    <row r="1420" spans="1:40" ht="30" x14ac:dyDescent="0.25">
      <c r="A1420" s="52">
        <v>1</v>
      </c>
      <c r="B1420" s="2038" t="s">
        <v>439</v>
      </c>
      <c r="C1420" s="2469"/>
      <c r="D1420" s="365"/>
      <c r="E1420" s="1581">
        <v>37</v>
      </c>
      <c r="F1420" s="3168">
        <f>E1420</f>
        <v>37</v>
      </c>
      <c r="G1420" s="74">
        <v>96</v>
      </c>
      <c r="H1420" s="436">
        <f>G1420/F1420*100</f>
        <v>259.45945945945948</v>
      </c>
      <c r="I1420" s="106"/>
      <c r="J1420" s="106"/>
      <c r="K1420" s="408"/>
      <c r="L1420" s="408"/>
      <c r="M1420" s="408"/>
      <c r="N1420" s="408"/>
      <c r="O1420" s="408"/>
      <c r="P1420" s="408"/>
      <c r="Q1420" s="633"/>
      <c r="R1420" s="633"/>
      <c r="S1420" s="633"/>
      <c r="T1420" s="633"/>
      <c r="U1420" s="633"/>
      <c r="V1420" s="633"/>
      <c r="W1420" s="633"/>
      <c r="X1420" s="633"/>
      <c r="Y1420" s="633"/>
      <c r="Z1420" s="633"/>
      <c r="AA1420" s="633"/>
      <c r="AB1420" s="633"/>
      <c r="AC1420" s="3327"/>
      <c r="AD1420" s="633"/>
      <c r="AE1420" s="3434"/>
      <c r="AF1420" s="633"/>
      <c r="AG1420" s="633"/>
      <c r="AH1420" s="633"/>
      <c r="AI1420" s="633"/>
      <c r="AJ1420" s="2228"/>
      <c r="AK1420" s="1962"/>
      <c r="AL1420" s="8"/>
      <c r="AM1420" s="1389"/>
      <c r="AN1420" s="1792"/>
    </row>
    <row r="1421" spans="1:40" ht="30" x14ac:dyDescent="0.25">
      <c r="A1421" s="52">
        <v>1</v>
      </c>
      <c r="B1421" s="2038" t="s">
        <v>440</v>
      </c>
      <c r="C1421" s="2469"/>
      <c r="D1421" s="365"/>
      <c r="E1421" s="1581">
        <v>24</v>
      </c>
      <c r="F1421" s="3168">
        <f>E1421</f>
        <v>24</v>
      </c>
      <c r="G1421" s="74">
        <v>45</v>
      </c>
      <c r="H1421" s="436">
        <f>G1421/F1421*100</f>
        <v>187.5</v>
      </c>
      <c r="I1421" s="106"/>
      <c r="J1421" s="106"/>
      <c r="K1421" s="408"/>
      <c r="L1421" s="408"/>
      <c r="M1421" s="408"/>
      <c r="N1421" s="408"/>
      <c r="O1421" s="408"/>
      <c r="P1421" s="408"/>
      <c r="Q1421" s="633"/>
      <c r="R1421" s="633"/>
      <c r="S1421" s="633"/>
      <c r="T1421" s="633"/>
      <c r="U1421" s="633"/>
      <c r="V1421" s="633"/>
      <c r="W1421" s="633"/>
      <c r="X1421" s="633"/>
      <c r="Y1421" s="633"/>
      <c r="Z1421" s="633"/>
      <c r="AA1421" s="633"/>
      <c r="AB1421" s="633"/>
      <c r="AC1421" s="3327"/>
      <c r="AD1421" s="633"/>
      <c r="AE1421" s="3434"/>
      <c r="AF1421" s="633"/>
      <c r="AG1421" s="633"/>
      <c r="AH1421" s="633"/>
      <c r="AI1421" s="633"/>
      <c r="AJ1421" s="2228"/>
      <c r="AK1421" s="1962"/>
      <c r="AL1421" s="8"/>
      <c r="AM1421" s="1389"/>
      <c r="AN1421" s="1792"/>
    </row>
    <row r="1422" spans="1:40" ht="45" x14ac:dyDescent="0.25">
      <c r="A1422" s="52">
        <v>1</v>
      </c>
      <c r="B1422" s="2683" t="s">
        <v>441</v>
      </c>
      <c r="C1422" s="2469"/>
      <c r="D1422" s="365"/>
      <c r="E1422" s="1581">
        <f>SUM(E1423:E1426)</f>
        <v>3263</v>
      </c>
      <c r="F1422" s="74">
        <f t="shared" ref="F1422" si="1225">SUM(F1423:F1426)</f>
        <v>3263</v>
      </c>
      <c r="G1422" s="74">
        <f>G1423+G1425+G1426</f>
        <v>4098</v>
      </c>
      <c r="H1422" s="436">
        <f>G1422/F1422*100</f>
        <v>125.58994790070489</v>
      </c>
      <c r="I1422" s="106"/>
      <c r="J1422" s="106"/>
      <c r="K1422" s="408"/>
      <c r="L1422" s="408"/>
      <c r="M1422" s="408"/>
      <c r="N1422" s="408"/>
      <c r="O1422" s="408"/>
      <c r="P1422" s="408"/>
      <c r="Q1422" s="633"/>
      <c r="R1422" s="633"/>
      <c r="S1422" s="633"/>
      <c r="T1422" s="633"/>
      <c r="U1422" s="633"/>
      <c r="V1422" s="633"/>
      <c r="W1422" s="633"/>
      <c r="X1422" s="633"/>
      <c r="Y1422" s="633"/>
      <c r="Z1422" s="633"/>
      <c r="AA1422" s="633"/>
      <c r="AB1422" s="633"/>
      <c r="AC1422" s="3327"/>
      <c r="AD1422" s="633">
        <f>AJ1422-AI1422-AF1422</f>
        <v>0</v>
      </c>
      <c r="AE1422" s="3434"/>
      <c r="AF1422" s="633"/>
      <c r="AG1422" s="633"/>
      <c r="AH1422" s="633"/>
      <c r="AI1422" s="633"/>
      <c r="AJ1422" s="2228"/>
      <c r="AK1422" s="1962"/>
      <c r="AL1422" s="8"/>
      <c r="AM1422" s="1389">
        <f t="shared" si="1175"/>
        <v>0</v>
      </c>
      <c r="AN1422" s="1792"/>
    </row>
    <row r="1423" spans="1:40" ht="30" x14ac:dyDescent="0.25">
      <c r="A1423" s="52">
        <v>1</v>
      </c>
      <c r="B1423" s="2038" t="s">
        <v>442</v>
      </c>
      <c r="C1423" s="2469"/>
      <c r="D1423" s="365"/>
      <c r="E1423" s="1581">
        <v>1041</v>
      </c>
      <c r="F1423" s="3168">
        <f>E1423</f>
        <v>1041</v>
      </c>
      <c r="G1423" s="74">
        <v>1087</v>
      </c>
      <c r="H1423" s="436">
        <f>G1423/F1423*100</f>
        <v>104.41882804995197</v>
      </c>
      <c r="I1423" s="106"/>
      <c r="J1423" s="106"/>
      <c r="K1423" s="408"/>
      <c r="L1423" s="408"/>
      <c r="M1423" s="408"/>
      <c r="N1423" s="408"/>
      <c r="O1423" s="408"/>
      <c r="P1423" s="408"/>
      <c r="Q1423" s="633"/>
      <c r="R1423" s="633"/>
      <c r="S1423" s="633"/>
      <c r="T1423" s="633"/>
      <c r="U1423" s="633"/>
      <c r="V1423" s="633"/>
      <c r="W1423" s="633"/>
      <c r="X1423" s="633"/>
      <c r="Y1423" s="633"/>
      <c r="Z1423" s="633"/>
      <c r="AA1423" s="633"/>
      <c r="AB1423" s="633"/>
      <c r="AC1423" s="3327"/>
      <c r="AD1423" s="633">
        <f>AJ1423-AI1423-AF1423</f>
        <v>0</v>
      </c>
      <c r="AE1423" s="3434"/>
      <c r="AF1423" s="633"/>
      <c r="AG1423" s="633"/>
      <c r="AH1423" s="633"/>
      <c r="AI1423" s="633"/>
      <c r="AJ1423" s="2228"/>
      <c r="AK1423" s="1962"/>
      <c r="AL1423" s="8"/>
      <c r="AM1423" s="1389">
        <f t="shared" si="1175"/>
        <v>0</v>
      </c>
      <c r="AN1423" s="1792"/>
    </row>
    <row r="1424" spans="1:40" ht="30" x14ac:dyDescent="0.25">
      <c r="A1424" s="52">
        <v>1</v>
      </c>
      <c r="B1424" s="2038" t="s">
        <v>515</v>
      </c>
      <c r="C1424" s="2469"/>
      <c r="D1424" s="365"/>
      <c r="E1424" s="1581"/>
      <c r="F1424" s="74"/>
      <c r="G1424" s="74"/>
      <c r="H1424" s="436"/>
      <c r="I1424" s="106"/>
      <c r="J1424" s="106"/>
      <c r="K1424" s="408"/>
      <c r="L1424" s="408"/>
      <c r="M1424" s="408"/>
      <c r="N1424" s="408"/>
      <c r="O1424" s="408"/>
      <c r="P1424" s="408"/>
      <c r="Q1424" s="633"/>
      <c r="R1424" s="633"/>
      <c r="S1424" s="633"/>
      <c r="T1424" s="633"/>
      <c r="U1424" s="633"/>
      <c r="V1424" s="633"/>
      <c r="W1424" s="633"/>
      <c r="X1424" s="633"/>
      <c r="Y1424" s="633"/>
      <c r="Z1424" s="633"/>
      <c r="AA1424" s="633"/>
      <c r="AB1424" s="633"/>
      <c r="AC1424" s="3327"/>
      <c r="AD1424" s="633"/>
      <c r="AE1424" s="3434"/>
      <c r="AF1424" s="633"/>
      <c r="AG1424" s="633"/>
      <c r="AH1424" s="633"/>
      <c r="AI1424" s="633"/>
      <c r="AJ1424" s="2228"/>
      <c r="AK1424" s="1962"/>
      <c r="AL1424" s="8"/>
      <c r="AM1424" s="1389"/>
      <c r="AN1424" s="1792"/>
    </row>
    <row r="1425" spans="1:40" ht="60" x14ac:dyDescent="0.25">
      <c r="A1425" s="52">
        <v>1</v>
      </c>
      <c r="B1425" s="2038" t="s">
        <v>443</v>
      </c>
      <c r="C1425" s="2469"/>
      <c r="D1425" s="365"/>
      <c r="E1425" s="1581">
        <v>1459</v>
      </c>
      <c r="F1425" s="3168">
        <f>E1425</f>
        <v>1459</v>
      </c>
      <c r="G1425" s="74">
        <v>2181</v>
      </c>
      <c r="H1425" s="436">
        <f>G1425/F1425*100</f>
        <v>149.48594928032898</v>
      </c>
      <c r="I1425" s="106"/>
      <c r="J1425" s="106"/>
      <c r="K1425" s="408"/>
      <c r="L1425" s="408"/>
      <c r="M1425" s="408"/>
      <c r="N1425" s="408"/>
      <c r="O1425" s="408"/>
      <c r="P1425" s="408"/>
      <c r="Q1425" s="633"/>
      <c r="R1425" s="633"/>
      <c r="S1425" s="633"/>
      <c r="T1425" s="633"/>
      <c r="U1425" s="633"/>
      <c r="V1425" s="633"/>
      <c r="W1425" s="633"/>
      <c r="X1425" s="633"/>
      <c r="Y1425" s="633"/>
      <c r="Z1425" s="633"/>
      <c r="AA1425" s="633"/>
      <c r="AB1425" s="633"/>
      <c r="AC1425" s="3327"/>
      <c r="AD1425" s="633">
        <f>AJ1425-AI1425-AF1425</f>
        <v>0</v>
      </c>
      <c r="AE1425" s="3434"/>
      <c r="AF1425" s="633"/>
      <c r="AG1425" s="633"/>
      <c r="AH1425" s="633"/>
      <c r="AI1425" s="633"/>
      <c r="AJ1425" s="2228"/>
      <c r="AK1425" s="1962"/>
      <c r="AL1425" s="8"/>
      <c r="AM1425" s="1389">
        <f t="shared" si="1175"/>
        <v>0</v>
      </c>
      <c r="AN1425" s="1792"/>
    </row>
    <row r="1426" spans="1:40" ht="45" x14ac:dyDescent="0.25">
      <c r="A1426" s="52">
        <v>1</v>
      </c>
      <c r="B1426" s="2038" t="s">
        <v>444</v>
      </c>
      <c r="C1426" s="2469"/>
      <c r="D1426" s="365"/>
      <c r="E1426" s="1581">
        <v>763</v>
      </c>
      <c r="F1426" s="3168">
        <f>E1426</f>
        <v>763</v>
      </c>
      <c r="G1426" s="74">
        <v>830</v>
      </c>
      <c r="H1426" s="436">
        <f>G1426/F1426*100</f>
        <v>108.78112712975098</v>
      </c>
      <c r="I1426" s="106"/>
      <c r="J1426" s="106"/>
      <c r="K1426" s="408"/>
      <c r="L1426" s="408"/>
      <c r="M1426" s="408"/>
      <c r="N1426" s="408"/>
      <c r="O1426" s="408"/>
      <c r="P1426" s="408"/>
      <c r="Q1426" s="633"/>
      <c r="R1426" s="633"/>
      <c r="S1426" s="633"/>
      <c r="T1426" s="633"/>
      <c r="U1426" s="633"/>
      <c r="V1426" s="633"/>
      <c r="W1426" s="633"/>
      <c r="X1426" s="633"/>
      <c r="Y1426" s="633"/>
      <c r="Z1426" s="633"/>
      <c r="AA1426" s="633"/>
      <c r="AB1426" s="633"/>
      <c r="AC1426" s="3327"/>
      <c r="AD1426" s="633">
        <f>AJ1426-AI1426-AF1426</f>
        <v>0</v>
      </c>
      <c r="AE1426" s="3434"/>
      <c r="AF1426" s="633"/>
      <c r="AG1426" s="633"/>
      <c r="AH1426" s="633"/>
      <c r="AI1426" s="633"/>
      <c r="AJ1426" s="2228"/>
      <c r="AK1426" s="1962"/>
      <c r="AL1426" s="8"/>
      <c r="AM1426" s="1389">
        <f t="shared" si="1175"/>
        <v>0</v>
      </c>
      <c r="AN1426" s="1792"/>
    </row>
    <row r="1427" spans="1:40" x14ac:dyDescent="0.25">
      <c r="A1427" s="52">
        <v>1</v>
      </c>
      <c r="B1427" s="2682" t="s">
        <v>405</v>
      </c>
      <c r="C1427" s="2469"/>
      <c r="D1427" s="365"/>
      <c r="E1427" s="1581">
        <f>SUM(E1428,E1429,E1432,E1433,E1434,E1435)</f>
        <v>937</v>
      </c>
      <c r="F1427" s="74">
        <f t="shared" ref="F1427" si="1226">SUM(F1428,F1429,F1432,F1433,F1434,F1435)</f>
        <v>937</v>
      </c>
      <c r="G1427" s="74">
        <f t="shared" ref="G1427" si="1227">SUM(G1428,G1429,G1432,G1433,G1434,G1435)</f>
        <v>1358</v>
      </c>
      <c r="H1427" s="436">
        <f>G1427/F1427*100</f>
        <v>144.93062966915687</v>
      </c>
      <c r="I1427" s="106"/>
      <c r="J1427" s="106"/>
      <c r="K1427" s="408"/>
      <c r="L1427" s="408"/>
      <c r="M1427" s="408"/>
      <c r="N1427" s="408"/>
      <c r="O1427" s="408"/>
      <c r="P1427" s="408"/>
      <c r="Q1427" s="633"/>
      <c r="R1427" s="633"/>
      <c r="S1427" s="633"/>
      <c r="T1427" s="633"/>
      <c r="U1427" s="633"/>
      <c r="V1427" s="633"/>
      <c r="W1427" s="633"/>
      <c r="X1427" s="633"/>
      <c r="Y1427" s="633"/>
      <c r="Z1427" s="633"/>
      <c r="AA1427" s="633"/>
      <c r="AB1427" s="633"/>
      <c r="AC1427" s="3327"/>
      <c r="AD1427" s="633"/>
      <c r="AE1427" s="3434"/>
      <c r="AF1427" s="633"/>
      <c r="AG1427" s="633"/>
      <c r="AH1427" s="633"/>
      <c r="AI1427" s="633"/>
      <c r="AJ1427" s="2228"/>
      <c r="AK1427" s="1962"/>
      <c r="AL1427" s="8"/>
      <c r="AM1427" s="1389">
        <f t="shared" si="1175"/>
        <v>0</v>
      </c>
      <c r="AN1427" s="1792"/>
    </row>
    <row r="1428" spans="1:40" x14ac:dyDescent="0.25">
      <c r="A1428" s="52">
        <v>1</v>
      </c>
      <c r="B1428" s="2038" t="s">
        <v>390</v>
      </c>
      <c r="C1428" s="2469"/>
      <c r="D1428" s="365"/>
      <c r="E1428" s="1581"/>
      <c r="F1428" s="74"/>
      <c r="G1428" s="74"/>
      <c r="H1428" s="436"/>
      <c r="I1428" s="106"/>
      <c r="J1428" s="106"/>
      <c r="K1428" s="408"/>
      <c r="L1428" s="408"/>
      <c r="M1428" s="408"/>
      <c r="N1428" s="408"/>
      <c r="O1428" s="408"/>
      <c r="P1428" s="408"/>
      <c r="Q1428" s="633"/>
      <c r="R1428" s="633"/>
      <c r="S1428" s="633"/>
      <c r="T1428" s="633"/>
      <c r="U1428" s="633"/>
      <c r="V1428" s="633"/>
      <c r="W1428" s="633"/>
      <c r="X1428" s="633"/>
      <c r="Y1428" s="633"/>
      <c r="Z1428" s="633"/>
      <c r="AA1428" s="633"/>
      <c r="AB1428" s="633"/>
      <c r="AC1428" s="3327"/>
      <c r="AD1428" s="633">
        <f>AJ1428-AI1428-AF1428</f>
        <v>0</v>
      </c>
      <c r="AE1428" s="3434"/>
      <c r="AF1428" s="633"/>
      <c r="AG1428" s="633"/>
      <c r="AH1428" s="633"/>
      <c r="AI1428" s="633"/>
      <c r="AJ1428" s="2228"/>
      <c r="AK1428" s="1962"/>
      <c r="AL1428" s="8"/>
      <c r="AM1428" s="1389">
        <f t="shared" si="1175"/>
        <v>0</v>
      </c>
      <c r="AN1428" s="1792"/>
    </row>
    <row r="1429" spans="1:40" ht="30" x14ac:dyDescent="0.25">
      <c r="A1429" s="52">
        <v>1</v>
      </c>
      <c r="B1429" s="2683" t="s">
        <v>391</v>
      </c>
      <c r="C1429" s="2495"/>
      <c r="D1429" s="452"/>
      <c r="E1429" s="1735"/>
      <c r="F1429" s="80"/>
      <c r="G1429" s="80"/>
      <c r="H1429" s="436"/>
      <c r="I1429" s="338"/>
      <c r="J1429" s="338"/>
      <c r="K1429" s="409"/>
      <c r="L1429" s="409"/>
      <c r="M1429" s="409"/>
      <c r="N1429" s="409"/>
      <c r="O1429" s="409"/>
      <c r="P1429" s="409"/>
      <c r="Q1429" s="2101"/>
      <c r="R1429" s="2101"/>
      <c r="S1429" s="2101"/>
      <c r="T1429" s="2101"/>
      <c r="U1429" s="2101"/>
      <c r="V1429" s="2101"/>
      <c r="W1429" s="2101"/>
      <c r="X1429" s="2101"/>
      <c r="Y1429" s="2101"/>
      <c r="Z1429" s="2101"/>
      <c r="AA1429" s="2101"/>
      <c r="AB1429" s="2101"/>
      <c r="AC1429" s="3327"/>
      <c r="AD1429" s="633"/>
      <c r="AE1429" s="3434"/>
      <c r="AF1429" s="633"/>
      <c r="AG1429" s="633"/>
      <c r="AH1429" s="633"/>
      <c r="AI1429" s="633"/>
      <c r="AJ1429" s="2228"/>
      <c r="AK1429" s="1962"/>
      <c r="AL1429" s="8"/>
      <c r="AM1429" s="1389">
        <f t="shared" si="1175"/>
        <v>0</v>
      </c>
      <c r="AN1429" s="1792"/>
    </row>
    <row r="1430" spans="1:40" x14ac:dyDescent="0.25">
      <c r="A1430" s="52">
        <v>1</v>
      </c>
      <c r="B1430" s="2038" t="s">
        <v>392</v>
      </c>
      <c r="C1430" s="2495"/>
      <c r="D1430" s="452"/>
      <c r="E1430" s="1735"/>
      <c r="F1430" s="80"/>
      <c r="G1430" s="80"/>
      <c r="H1430" s="436"/>
      <c r="I1430" s="338"/>
      <c r="J1430" s="338"/>
      <c r="K1430" s="409"/>
      <c r="L1430" s="409"/>
      <c r="M1430" s="409"/>
      <c r="N1430" s="409"/>
      <c r="O1430" s="409"/>
      <c r="P1430" s="409"/>
      <c r="Q1430" s="2101"/>
      <c r="R1430" s="2101"/>
      <c r="S1430" s="2101"/>
      <c r="T1430" s="2101"/>
      <c r="U1430" s="2101"/>
      <c r="V1430" s="2101"/>
      <c r="W1430" s="2101"/>
      <c r="X1430" s="2101"/>
      <c r="Y1430" s="2101"/>
      <c r="Z1430" s="2101"/>
      <c r="AA1430" s="2101"/>
      <c r="AB1430" s="2101"/>
      <c r="AC1430" s="3327"/>
      <c r="AD1430" s="633">
        <f t="shared" ref="AD1430:AD1443" si="1228">AJ1430-AI1430-AF1430</f>
        <v>0</v>
      </c>
      <c r="AE1430" s="3434"/>
      <c r="AF1430" s="633"/>
      <c r="AG1430" s="633"/>
      <c r="AH1430" s="633"/>
      <c r="AI1430" s="633"/>
      <c r="AJ1430" s="2228"/>
      <c r="AK1430" s="1962"/>
      <c r="AL1430" s="8"/>
      <c r="AM1430" s="1389">
        <f t="shared" si="1175"/>
        <v>0</v>
      </c>
      <c r="AN1430" s="1792"/>
    </row>
    <row r="1431" spans="1:40" ht="30" x14ac:dyDescent="0.25">
      <c r="A1431" s="52">
        <v>1</v>
      </c>
      <c r="B1431" s="2038" t="s">
        <v>414</v>
      </c>
      <c r="C1431" s="2557"/>
      <c r="D1431" s="488"/>
      <c r="E1431" s="1736"/>
      <c r="F1431" s="457"/>
      <c r="G1431" s="457"/>
      <c r="H1431" s="527"/>
      <c r="I1431" s="342"/>
      <c r="J1431" s="342"/>
      <c r="K1431" s="417"/>
      <c r="L1431" s="417"/>
      <c r="M1431" s="417"/>
      <c r="N1431" s="417"/>
      <c r="O1431" s="417"/>
      <c r="P1431" s="417"/>
      <c r="Q1431" s="636"/>
      <c r="R1431" s="636"/>
      <c r="S1431" s="636"/>
      <c r="T1431" s="636"/>
      <c r="U1431" s="636"/>
      <c r="V1431" s="636"/>
      <c r="W1431" s="636"/>
      <c r="X1431" s="636"/>
      <c r="Y1431" s="636"/>
      <c r="Z1431" s="636"/>
      <c r="AA1431" s="636"/>
      <c r="AB1431" s="636"/>
      <c r="AC1431" s="3379">
        <f t="shared" ref="AC1431" si="1229">Q1431/12*$B$4</f>
        <v>0</v>
      </c>
      <c r="AD1431" s="636">
        <f t="shared" si="1228"/>
        <v>0</v>
      </c>
      <c r="AE1431" s="3432"/>
      <c r="AF1431" s="636"/>
      <c r="AG1431" s="636">
        <f>AD1431-AC1431</f>
        <v>0</v>
      </c>
      <c r="AH1431" s="636"/>
      <c r="AI1431" s="636"/>
      <c r="AJ1431" s="2226"/>
      <c r="AK1431" s="1736">
        <f>SUM(AK1402+AK1428*3.2)</f>
        <v>0</v>
      </c>
      <c r="AL1431" s="17">
        <f>AL1428+AL1402</f>
        <v>0</v>
      </c>
      <c r="AM1431" s="17">
        <f t="shared" si="1175"/>
        <v>0</v>
      </c>
      <c r="AN1431" s="1792"/>
    </row>
    <row r="1432" spans="1:40" ht="45" x14ac:dyDescent="0.25">
      <c r="A1432" s="52">
        <v>1</v>
      </c>
      <c r="B1432" s="2038" t="s">
        <v>393</v>
      </c>
      <c r="C1432" s="2563"/>
      <c r="D1432" s="492"/>
      <c r="E1432" s="1702"/>
      <c r="F1432" s="93"/>
      <c r="G1432" s="93"/>
      <c r="H1432" s="93"/>
      <c r="I1432" s="345"/>
      <c r="J1432" s="345"/>
      <c r="K1432" s="403"/>
      <c r="L1432" s="403"/>
      <c r="M1432" s="403"/>
      <c r="N1432" s="403"/>
      <c r="O1432" s="403"/>
      <c r="P1432" s="403"/>
      <c r="Q1432" s="1184"/>
      <c r="R1432" s="1184"/>
      <c r="S1432" s="1184"/>
      <c r="T1432" s="1184"/>
      <c r="U1432" s="1184"/>
      <c r="V1432" s="1184"/>
      <c r="W1432" s="1184"/>
      <c r="X1432" s="1184"/>
      <c r="Y1432" s="1184"/>
      <c r="Z1432" s="1184"/>
      <c r="AA1432" s="1184"/>
      <c r="AB1432" s="1184"/>
      <c r="AC1432" s="3327"/>
      <c r="AD1432" s="633">
        <f t="shared" si="1228"/>
        <v>0</v>
      </c>
      <c r="AE1432" s="3434"/>
      <c r="AF1432" s="633"/>
      <c r="AG1432" s="633"/>
      <c r="AH1432" s="633"/>
      <c r="AI1432" s="633"/>
      <c r="AJ1432" s="2228"/>
      <c r="AK1432" s="1962"/>
      <c r="AL1432" s="8"/>
      <c r="AM1432" s="1389">
        <f t="shared" si="1175"/>
        <v>0</v>
      </c>
      <c r="AN1432" s="1792"/>
    </row>
    <row r="1433" spans="1:40" ht="30" x14ac:dyDescent="0.25">
      <c r="A1433" s="52">
        <v>1</v>
      </c>
      <c r="B1433" s="2038" t="s">
        <v>445</v>
      </c>
      <c r="C1433" s="2469"/>
      <c r="D1433" s="365"/>
      <c r="E1433" s="1581">
        <v>937</v>
      </c>
      <c r="F1433" s="3168">
        <f>E1433</f>
        <v>937</v>
      </c>
      <c r="G1433" s="385">
        <v>1358</v>
      </c>
      <c r="H1433" s="436">
        <f>G1433/F1433*100</f>
        <v>144.93062966915687</v>
      </c>
      <c r="I1433" s="106"/>
      <c r="J1433" s="106"/>
      <c r="K1433" s="408"/>
      <c r="L1433" s="408"/>
      <c r="M1433" s="408"/>
      <c r="N1433" s="408"/>
      <c r="O1433" s="408"/>
      <c r="P1433" s="408"/>
      <c r="Q1433" s="633"/>
      <c r="R1433" s="633"/>
      <c r="S1433" s="633"/>
      <c r="T1433" s="633"/>
      <c r="U1433" s="633"/>
      <c r="V1433" s="633"/>
      <c r="W1433" s="633"/>
      <c r="X1433" s="633"/>
      <c r="Y1433" s="633"/>
      <c r="Z1433" s="633"/>
      <c r="AA1433" s="633"/>
      <c r="AB1433" s="633"/>
      <c r="AC1433" s="3327"/>
      <c r="AD1433" s="633">
        <f t="shared" si="1228"/>
        <v>0</v>
      </c>
      <c r="AE1433" s="3434"/>
      <c r="AF1433" s="633"/>
      <c r="AG1433" s="633"/>
      <c r="AH1433" s="633"/>
      <c r="AI1433" s="633"/>
      <c r="AJ1433" s="2228"/>
      <c r="AK1433" s="1966">
        <f>AK1434+AK1435+AK1440</f>
        <v>0</v>
      </c>
      <c r="AL1433" s="1332">
        <f t="shared" ref="AL1433" si="1230">AL1434+AL1435+AL1440</f>
        <v>0</v>
      </c>
      <c r="AM1433" s="8">
        <f t="shared" si="1175"/>
        <v>0</v>
      </c>
      <c r="AN1433" s="1792"/>
    </row>
    <row r="1434" spans="1:40" ht="60" x14ac:dyDescent="0.25">
      <c r="A1434" s="52">
        <v>1</v>
      </c>
      <c r="B1434" s="2038" t="s">
        <v>394</v>
      </c>
      <c r="C1434" s="2469"/>
      <c r="D1434" s="365"/>
      <c r="E1434" s="1581"/>
      <c r="F1434" s="74"/>
      <c r="G1434" s="74"/>
      <c r="H1434" s="74"/>
      <c r="I1434" s="106"/>
      <c r="J1434" s="106"/>
      <c r="K1434" s="408"/>
      <c r="L1434" s="408"/>
      <c r="M1434" s="408"/>
      <c r="N1434" s="408"/>
      <c r="O1434" s="408"/>
      <c r="P1434" s="408"/>
      <c r="Q1434" s="633"/>
      <c r="R1434" s="633"/>
      <c r="S1434" s="633"/>
      <c r="T1434" s="633"/>
      <c r="U1434" s="633"/>
      <c r="V1434" s="633"/>
      <c r="W1434" s="633"/>
      <c r="X1434" s="633"/>
      <c r="Y1434" s="633"/>
      <c r="Z1434" s="633"/>
      <c r="AA1434" s="633"/>
      <c r="AB1434" s="633"/>
      <c r="AC1434" s="3327"/>
      <c r="AD1434" s="633">
        <f t="shared" si="1228"/>
        <v>0</v>
      </c>
      <c r="AE1434" s="3434"/>
      <c r="AF1434" s="633"/>
      <c r="AG1434" s="633"/>
      <c r="AH1434" s="633"/>
      <c r="AI1434" s="633"/>
      <c r="AJ1434" s="2228"/>
      <c r="AK1434" s="1966"/>
      <c r="AL1434" s="1332"/>
      <c r="AM1434" s="1389">
        <f t="shared" si="1175"/>
        <v>0</v>
      </c>
      <c r="AN1434" s="1792"/>
    </row>
    <row r="1435" spans="1:40" ht="45" x14ac:dyDescent="0.25">
      <c r="A1435" s="52">
        <v>1</v>
      </c>
      <c r="B1435" s="2037" t="s">
        <v>395</v>
      </c>
      <c r="C1435" s="2469"/>
      <c r="D1435" s="365"/>
      <c r="E1435" s="1581"/>
      <c r="F1435" s="385"/>
      <c r="G1435" s="385"/>
      <c r="H1435" s="436"/>
      <c r="I1435" s="106"/>
      <c r="J1435" s="106"/>
      <c r="K1435" s="408"/>
      <c r="L1435" s="408"/>
      <c r="M1435" s="408"/>
      <c r="N1435" s="408"/>
      <c r="O1435" s="408"/>
      <c r="P1435" s="408"/>
      <c r="Q1435" s="633"/>
      <c r="R1435" s="633"/>
      <c r="S1435" s="633"/>
      <c r="T1435" s="633"/>
      <c r="U1435" s="633"/>
      <c r="V1435" s="633"/>
      <c r="W1435" s="633"/>
      <c r="X1435" s="633"/>
      <c r="Y1435" s="633"/>
      <c r="Z1435" s="633"/>
      <c r="AA1435" s="633"/>
      <c r="AB1435" s="633"/>
      <c r="AC1435" s="3327"/>
      <c r="AD1435" s="633">
        <f t="shared" si="1228"/>
        <v>0</v>
      </c>
      <c r="AE1435" s="3434"/>
      <c r="AF1435" s="633"/>
      <c r="AG1435" s="633"/>
      <c r="AH1435" s="633"/>
      <c r="AI1435" s="633"/>
      <c r="AJ1435" s="2228"/>
      <c r="AK1435" s="1966">
        <f>AK1436+AK1437</f>
        <v>0</v>
      </c>
      <c r="AL1435" s="1332">
        <f t="shared" ref="AL1435" si="1231">AL1436+AL1437</f>
        <v>0</v>
      </c>
      <c r="AM1435" s="8">
        <f t="shared" si="1175"/>
        <v>0</v>
      </c>
      <c r="AN1435" s="1792"/>
    </row>
    <row r="1436" spans="1:40" x14ac:dyDescent="0.25">
      <c r="A1436" s="52">
        <v>1</v>
      </c>
      <c r="B1436" s="2682" t="s">
        <v>406</v>
      </c>
      <c r="C1436" s="2469"/>
      <c r="D1436" s="365"/>
      <c r="E1436" s="1581"/>
      <c r="F1436" s="74"/>
      <c r="G1436" s="74"/>
      <c r="H1436" s="436"/>
      <c r="I1436" s="106"/>
      <c r="J1436" s="106"/>
      <c r="K1436" s="408"/>
      <c r="L1436" s="408"/>
      <c r="M1436" s="408"/>
      <c r="N1436" s="408"/>
      <c r="O1436" s="408"/>
      <c r="P1436" s="408"/>
      <c r="Q1436" s="633"/>
      <c r="R1436" s="633"/>
      <c r="S1436" s="633"/>
      <c r="T1436" s="633"/>
      <c r="U1436" s="633"/>
      <c r="V1436" s="633"/>
      <c r="W1436" s="633"/>
      <c r="X1436" s="633"/>
      <c r="Y1436" s="633"/>
      <c r="Z1436" s="633"/>
      <c r="AA1436" s="633"/>
      <c r="AB1436" s="633"/>
      <c r="AC1436" s="3327"/>
      <c r="AD1436" s="633">
        <f t="shared" si="1228"/>
        <v>0</v>
      </c>
      <c r="AE1436" s="3434"/>
      <c r="AF1436" s="633"/>
      <c r="AG1436" s="633"/>
      <c r="AH1436" s="633"/>
      <c r="AI1436" s="633"/>
      <c r="AJ1436" s="2228"/>
      <c r="AK1436" s="1966"/>
      <c r="AL1436" s="1332"/>
      <c r="AM1436" s="1389">
        <f t="shared" si="1175"/>
        <v>0</v>
      </c>
      <c r="AN1436" s="1792"/>
    </row>
    <row r="1437" spans="1:40" x14ac:dyDescent="0.25">
      <c r="A1437" s="52">
        <v>1</v>
      </c>
      <c r="B1437" s="2682" t="s">
        <v>416</v>
      </c>
      <c r="C1437" s="2469"/>
      <c r="D1437" s="365"/>
      <c r="E1437" s="1581"/>
      <c r="F1437" s="74"/>
      <c r="G1437" s="74"/>
      <c r="H1437" s="436"/>
      <c r="I1437" s="106"/>
      <c r="J1437" s="106"/>
      <c r="K1437" s="408"/>
      <c r="L1437" s="408"/>
      <c r="M1437" s="408"/>
      <c r="N1437" s="408"/>
      <c r="O1437" s="408"/>
      <c r="P1437" s="408"/>
      <c r="Q1437" s="633"/>
      <c r="R1437" s="633"/>
      <c r="S1437" s="633"/>
      <c r="T1437" s="633"/>
      <c r="U1437" s="633"/>
      <c r="V1437" s="633"/>
      <c r="W1437" s="633"/>
      <c r="X1437" s="633"/>
      <c r="Y1437" s="633"/>
      <c r="Z1437" s="633"/>
      <c r="AA1437" s="633"/>
      <c r="AB1437" s="633"/>
      <c r="AC1437" s="3327"/>
      <c r="AD1437" s="633">
        <f t="shared" si="1228"/>
        <v>0</v>
      </c>
      <c r="AE1437" s="3434"/>
      <c r="AF1437" s="633"/>
      <c r="AG1437" s="633"/>
      <c r="AH1437" s="633"/>
      <c r="AI1437" s="633"/>
      <c r="AJ1437" s="2228"/>
      <c r="AK1437" s="1966"/>
      <c r="AL1437" s="1332"/>
      <c r="AM1437" s="1389">
        <f t="shared" si="1175"/>
        <v>0</v>
      </c>
      <c r="AN1437" s="1792"/>
    </row>
    <row r="1438" spans="1:40" x14ac:dyDescent="0.25">
      <c r="A1438" s="52">
        <v>1</v>
      </c>
      <c r="B1438" s="2038" t="s">
        <v>417</v>
      </c>
      <c r="C1438" s="2469"/>
      <c r="D1438" s="365"/>
      <c r="E1438" s="1581"/>
      <c r="F1438" s="74"/>
      <c r="G1438" s="74"/>
      <c r="H1438" s="436"/>
      <c r="I1438" s="106"/>
      <c r="J1438" s="106"/>
      <c r="K1438" s="408"/>
      <c r="L1438" s="408"/>
      <c r="M1438" s="408"/>
      <c r="N1438" s="408"/>
      <c r="O1438" s="408"/>
      <c r="P1438" s="408"/>
      <c r="Q1438" s="633"/>
      <c r="R1438" s="633"/>
      <c r="S1438" s="633"/>
      <c r="T1438" s="633"/>
      <c r="U1438" s="633"/>
      <c r="V1438" s="633"/>
      <c r="W1438" s="633"/>
      <c r="X1438" s="633"/>
      <c r="Y1438" s="633"/>
      <c r="Z1438" s="633"/>
      <c r="AA1438" s="633"/>
      <c r="AB1438" s="633"/>
      <c r="AC1438" s="3327"/>
      <c r="AD1438" s="633">
        <f t="shared" si="1228"/>
        <v>0</v>
      </c>
      <c r="AE1438" s="3434"/>
      <c r="AF1438" s="633"/>
      <c r="AG1438" s="633"/>
      <c r="AH1438" s="633"/>
      <c r="AI1438" s="633"/>
      <c r="AJ1438" s="2228"/>
      <c r="AK1438" s="1966"/>
      <c r="AL1438" s="1332"/>
      <c r="AM1438" s="1389">
        <f t="shared" si="1175"/>
        <v>0</v>
      </c>
      <c r="AN1438" s="1792"/>
    </row>
    <row r="1439" spans="1:40" x14ac:dyDescent="0.25">
      <c r="A1439" s="52">
        <v>1</v>
      </c>
      <c r="B1439" s="2700" t="s">
        <v>418</v>
      </c>
      <c r="C1439" s="2469"/>
      <c r="D1439" s="365"/>
      <c r="E1439" s="1581"/>
      <c r="F1439" s="74"/>
      <c r="G1439" s="74"/>
      <c r="H1439" s="436"/>
      <c r="I1439" s="106"/>
      <c r="J1439" s="106"/>
      <c r="K1439" s="408"/>
      <c r="L1439" s="408"/>
      <c r="M1439" s="408"/>
      <c r="N1439" s="408"/>
      <c r="O1439" s="408"/>
      <c r="P1439" s="408"/>
      <c r="Q1439" s="633"/>
      <c r="R1439" s="633"/>
      <c r="S1439" s="633"/>
      <c r="T1439" s="633"/>
      <c r="U1439" s="633"/>
      <c r="V1439" s="633"/>
      <c r="W1439" s="633"/>
      <c r="X1439" s="633"/>
      <c r="Y1439" s="633"/>
      <c r="Z1439" s="633"/>
      <c r="AA1439" s="633"/>
      <c r="AB1439" s="633"/>
      <c r="AC1439" s="3327"/>
      <c r="AD1439" s="633">
        <f t="shared" si="1228"/>
        <v>0</v>
      </c>
      <c r="AE1439" s="3434"/>
      <c r="AF1439" s="633"/>
      <c r="AG1439" s="633"/>
      <c r="AH1439" s="633"/>
      <c r="AI1439" s="633"/>
      <c r="AJ1439" s="2228"/>
      <c r="AK1439" s="1966"/>
      <c r="AL1439" s="1332"/>
      <c r="AM1439" s="1389">
        <f t="shared" si="1175"/>
        <v>0</v>
      </c>
      <c r="AN1439" s="1792"/>
    </row>
    <row r="1440" spans="1:40" ht="29.25" x14ac:dyDescent="0.25">
      <c r="A1440" s="52">
        <v>1</v>
      </c>
      <c r="B1440" s="2682" t="s">
        <v>396</v>
      </c>
      <c r="C1440" s="2469"/>
      <c r="D1440" s="365"/>
      <c r="E1440" s="1581">
        <v>10000</v>
      </c>
      <c r="F1440" s="385">
        <f t="shared" si="1213"/>
        <v>10000</v>
      </c>
      <c r="G1440" s="385">
        <v>7922</v>
      </c>
      <c r="H1440" s="436">
        <f>G1440/F1440*100</f>
        <v>79.22</v>
      </c>
      <c r="I1440" s="106"/>
      <c r="J1440" s="106"/>
      <c r="K1440" s="408"/>
      <c r="L1440" s="408"/>
      <c r="M1440" s="408"/>
      <c r="N1440" s="408"/>
      <c r="O1440" s="408"/>
      <c r="P1440" s="408"/>
      <c r="Q1440" s="633"/>
      <c r="R1440" s="633"/>
      <c r="S1440" s="633"/>
      <c r="T1440" s="633"/>
      <c r="U1440" s="633"/>
      <c r="V1440" s="633"/>
      <c r="W1440" s="633"/>
      <c r="X1440" s="633"/>
      <c r="Y1440" s="633"/>
      <c r="Z1440" s="633"/>
      <c r="AA1440" s="633"/>
      <c r="AB1440" s="633"/>
      <c r="AC1440" s="3327"/>
      <c r="AD1440" s="633">
        <f t="shared" si="1228"/>
        <v>0</v>
      </c>
      <c r="AE1440" s="3434"/>
      <c r="AF1440" s="633"/>
      <c r="AG1440" s="633"/>
      <c r="AH1440" s="633"/>
      <c r="AI1440" s="633"/>
      <c r="AJ1440" s="2228"/>
      <c r="AK1440" s="1966">
        <f>AK1441+AK1442*4.7647+AK1446*1.4375</f>
        <v>0</v>
      </c>
      <c r="AL1440" s="1332">
        <f>AL1441+AL1442+AL1446</f>
        <v>0</v>
      </c>
      <c r="AM1440" s="8">
        <f t="shared" si="1175"/>
        <v>0</v>
      </c>
      <c r="AN1440" s="1792"/>
    </row>
    <row r="1441" spans="1:40" ht="30" x14ac:dyDescent="0.25">
      <c r="A1441" s="52">
        <v>1</v>
      </c>
      <c r="B1441" s="1054" t="s">
        <v>255</v>
      </c>
      <c r="C1441" s="2469"/>
      <c r="D1441" s="365"/>
      <c r="E1441" s="1581"/>
      <c r="F1441" s="74"/>
      <c r="G1441" s="74"/>
      <c r="H1441" s="436"/>
      <c r="I1441" s="106"/>
      <c r="J1441" s="106"/>
      <c r="K1441" s="408"/>
      <c r="L1441" s="408"/>
      <c r="M1441" s="408"/>
      <c r="N1441" s="408"/>
      <c r="O1441" s="408"/>
      <c r="P1441" s="408"/>
      <c r="Q1441" s="633"/>
      <c r="R1441" s="633"/>
      <c r="S1441" s="633"/>
      <c r="T1441" s="633"/>
      <c r="U1441" s="633"/>
      <c r="V1441" s="633"/>
      <c r="W1441" s="633"/>
      <c r="X1441" s="633"/>
      <c r="Y1441" s="633"/>
      <c r="Z1441" s="633"/>
      <c r="AA1441" s="633"/>
      <c r="AB1441" s="633"/>
      <c r="AC1441" s="3327"/>
      <c r="AD1441" s="633">
        <f t="shared" si="1228"/>
        <v>0</v>
      </c>
      <c r="AE1441" s="3434"/>
      <c r="AF1441" s="633"/>
      <c r="AG1441" s="633"/>
      <c r="AH1441" s="633"/>
      <c r="AI1441" s="633"/>
      <c r="AJ1441" s="2228"/>
      <c r="AK1441" s="1966"/>
      <c r="AL1441" s="1332"/>
      <c r="AM1441" s="1389">
        <f t="shared" si="1175"/>
        <v>0</v>
      </c>
      <c r="AN1441" s="1792"/>
    </row>
    <row r="1442" spans="1:40" ht="57.75" x14ac:dyDescent="0.25">
      <c r="A1442" s="52">
        <v>1</v>
      </c>
      <c r="B1442" s="2686" t="s">
        <v>425</v>
      </c>
      <c r="C1442" s="2469"/>
      <c r="D1442" s="365"/>
      <c r="E1442" s="1581"/>
      <c r="F1442" s="74"/>
      <c r="G1442" s="74"/>
      <c r="H1442" s="436"/>
      <c r="I1442" s="106"/>
      <c r="J1442" s="106"/>
      <c r="K1442" s="408"/>
      <c r="L1442" s="408"/>
      <c r="M1442" s="408"/>
      <c r="N1442" s="408"/>
      <c r="O1442" s="408"/>
      <c r="P1442" s="408"/>
      <c r="Q1442" s="633"/>
      <c r="R1442" s="633"/>
      <c r="S1442" s="633"/>
      <c r="T1442" s="633"/>
      <c r="U1442" s="633"/>
      <c r="V1442" s="633"/>
      <c r="W1442" s="633"/>
      <c r="X1442" s="633"/>
      <c r="Y1442" s="633"/>
      <c r="Z1442" s="633"/>
      <c r="AA1442" s="633"/>
      <c r="AB1442" s="633"/>
      <c r="AC1442" s="3327"/>
      <c r="AD1442" s="633">
        <f t="shared" si="1228"/>
        <v>0</v>
      </c>
      <c r="AE1442" s="3434"/>
      <c r="AF1442" s="633"/>
      <c r="AG1442" s="633"/>
      <c r="AH1442" s="633"/>
      <c r="AI1442" s="633"/>
      <c r="AJ1442" s="2228"/>
      <c r="AK1442" s="1966"/>
      <c r="AL1442" s="1332"/>
      <c r="AM1442" s="1389">
        <f t="shared" si="1175"/>
        <v>0</v>
      </c>
      <c r="AN1442" s="1792"/>
    </row>
    <row r="1443" spans="1:40" x14ac:dyDescent="0.25">
      <c r="A1443" s="52">
        <v>1</v>
      </c>
      <c r="B1443" s="2759" t="s">
        <v>299</v>
      </c>
      <c r="C1443" s="2469"/>
      <c r="D1443" s="365"/>
      <c r="E1443" s="1581">
        <f>E1444+E1445+E1446</f>
        <v>2820</v>
      </c>
      <c r="F1443" s="74">
        <f t="shared" ref="F1443" si="1232">F1444+F1445+F1446</f>
        <v>2820</v>
      </c>
      <c r="G1443" s="894">
        <f t="shared" ref="G1443" si="1233">G1444+G1445+G1446</f>
        <v>2547</v>
      </c>
      <c r="H1443" s="436">
        <f t="shared" ref="H1443:H1451" si="1234">G1443/F1443*100</f>
        <v>90.319148936170208</v>
      </c>
      <c r="I1443" s="106"/>
      <c r="J1443" s="106"/>
      <c r="K1443" s="408"/>
      <c r="L1443" s="408"/>
      <c r="M1443" s="408"/>
      <c r="N1443" s="408"/>
      <c r="O1443" s="408"/>
      <c r="P1443" s="408"/>
      <c r="Q1443" s="633">
        <v>3208.4695999999994</v>
      </c>
      <c r="R1443" s="633">
        <v>3208.4695999999994</v>
      </c>
      <c r="S1443" s="633">
        <v>3208.4695999999994</v>
      </c>
      <c r="T1443" s="633">
        <v>2778.79</v>
      </c>
      <c r="U1443" s="633">
        <v>2778.79</v>
      </c>
      <c r="V1443" s="633">
        <v>2778.79</v>
      </c>
      <c r="W1443" s="633">
        <v>2778.79</v>
      </c>
      <c r="X1443" s="633">
        <v>2778.79</v>
      </c>
      <c r="Y1443" s="633">
        <v>2778.79</v>
      </c>
      <c r="Z1443" s="633">
        <v>2778.79</v>
      </c>
      <c r="AA1443" s="633">
        <v>2778.79</v>
      </c>
      <c r="AB1443" s="633">
        <v>2778.79</v>
      </c>
      <c r="AC1443" s="3287">
        <f t="shared" ref="AC1443" si="1235">AB1443</f>
        <v>2778.79</v>
      </c>
      <c r="AD1443" s="633">
        <f t="shared" si="1228"/>
        <v>2491.7872000000002</v>
      </c>
      <c r="AE1443" s="3434"/>
      <c r="AF1443" s="633"/>
      <c r="AG1443" s="633">
        <f>AD1443-AC1443</f>
        <v>-287.00279999999975</v>
      </c>
      <c r="AH1443" s="633">
        <v>0</v>
      </c>
      <c r="AI1443" s="633">
        <v>0</v>
      </c>
      <c r="AJ1443" s="2228">
        <v>2491.7872000000002</v>
      </c>
      <c r="AK1443" s="1966"/>
      <c r="AL1443" s="1332"/>
      <c r="AM1443" s="1389"/>
      <c r="AN1443" s="1792"/>
    </row>
    <row r="1444" spans="1:40" ht="30" x14ac:dyDescent="0.25">
      <c r="A1444" s="52">
        <v>1</v>
      </c>
      <c r="B1444" s="2697" t="s">
        <v>408</v>
      </c>
      <c r="C1444" s="2469"/>
      <c r="D1444" s="365"/>
      <c r="E1444" s="1581">
        <v>500</v>
      </c>
      <c r="F1444" s="74">
        <f t="shared" si="1213"/>
        <v>500</v>
      </c>
      <c r="G1444" s="74">
        <v>482</v>
      </c>
      <c r="H1444" s="436">
        <f t="shared" si="1234"/>
        <v>96.399999999999991</v>
      </c>
      <c r="I1444" s="106"/>
      <c r="J1444" s="106"/>
      <c r="K1444" s="408"/>
      <c r="L1444" s="408"/>
      <c r="M1444" s="408"/>
      <c r="N1444" s="408"/>
      <c r="O1444" s="408"/>
      <c r="P1444" s="408"/>
      <c r="Q1444" s="633"/>
      <c r="R1444" s="633"/>
      <c r="S1444" s="633"/>
      <c r="T1444" s="633"/>
      <c r="U1444" s="633"/>
      <c r="V1444" s="633"/>
      <c r="W1444" s="633"/>
      <c r="X1444" s="633"/>
      <c r="Y1444" s="633"/>
      <c r="Z1444" s="633"/>
      <c r="AA1444" s="633"/>
      <c r="AB1444" s="633"/>
      <c r="AC1444" s="3327"/>
      <c r="AD1444" s="633"/>
      <c r="AE1444" s="3434"/>
      <c r="AF1444" s="633"/>
      <c r="AG1444" s="633"/>
      <c r="AH1444" s="633"/>
      <c r="AI1444" s="633"/>
      <c r="AJ1444" s="2228"/>
      <c r="AK1444" s="1966"/>
      <c r="AL1444" s="1332"/>
      <c r="AM1444" s="1389"/>
      <c r="AN1444" s="1792"/>
    </row>
    <row r="1445" spans="1:40" ht="30" x14ac:dyDescent="0.25">
      <c r="A1445" s="52">
        <v>1</v>
      </c>
      <c r="B1445" s="2697" t="s">
        <v>401</v>
      </c>
      <c r="C1445" s="2469"/>
      <c r="D1445" s="365"/>
      <c r="E1445" s="1581">
        <v>1200</v>
      </c>
      <c r="F1445" s="74">
        <f t="shared" si="1213"/>
        <v>1200</v>
      </c>
      <c r="G1445" s="74">
        <v>1134</v>
      </c>
      <c r="H1445" s="436">
        <f t="shared" si="1234"/>
        <v>94.5</v>
      </c>
      <c r="I1445" s="106"/>
      <c r="J1445" s="106"/>
      <c r="K1445" s="408"/>
      <c r="L1445" s="408"/>
      <c r="M1445" s="408"/>
      <c r="N1445" s="408"/>
      <c r="O1445" s="408"/>
      <c r="P1445" s="408"/>
      <c r="Q1445" s="633"/>
      <c r="R1445" s="633"/>
      <c r="S1445" s="633"/>
      <c r="T1445" s="633"/>
      <c r="U1445" s="633"/>
      <c r="V1445" s="633"/>
      <c r="W1445" s="633"/>
      <c r="X1445" s="633"/>
      <c r="Y1445" s="633"/>
      <c r="Z1445" s="633"/>
      <c r="AA1445" s="633"/>
      <c r="AB1445" s="633"/>
      <c r="AC1445" s="3327"/>
      <c r="AD1445" s="633"/>
      <c r="AE1445" s="3434"/>
      <c r="AF1445" s="633"/>
      <c r="AG1445" s="633"/>
      <c r="AH1445" s="633"/>
      <c r="AI1445" s="633"/>
      <c r="AJ1445" s="2228"/>
      <c r="AK1445" s="1966"/>
      <c r="AL1445" s="1332"/>
      <c r="AM1445" s="1389"/>
      <c r="AN1445" s="1792"/>
    </row>
    <row r="1446" spans="1:40" x14ac:dyDescent="0.25">
      <c r="A1446" s="52">
        <v>1</v>
      </c>
      <c r="B1446" s="2697" t="s">
        <v>74</v>
      </c>
      <c r="C1446" s="2469"/>
      <c r="D1446" s="365"/>
      <c r="E1446" s="1581">
        <v>1120</v>
      </c>
      <c r="F1446" s="74">
        <f t="shared" si="1213"/>
        <v>1120</v>
      </c>
      <c r="G1446" s="74">
        <v>931</v>
      </c>
      <c r="H1446" s="436">
        <f t="shared" si="1234"/>
        <v>83.125</v>
      </c>
      <c r="I1446" s="106"/>
      <c r="J1446" s="106"/>
      <c r="K1446" s="408"/>
      <c r="L1446" s="408"/>
      <c r="M1446" s="408"/>
      <c r="N1446" s="408"/>
      <c r="O1446" s="408"/>
      <c r="P1446" s="408"/>
      <c r="Q1446" s="633"/>
      <c r="R1446" s="633"/>
      <c r="S1446" s="633"/>
      <c r="T1446" s="633"/>
      <c r="U1446" s="633"/>
      <c r="V1446" s="633"/>
      <c r="W1446" s="633"/>
      <c r="X1446" s="633"/>
      <c r="Y1446" s="633"/>
      <c r="Z1446" s="633"/>
      <c r="AA1446" s="633"/>
      <c r="AB1446" s="633"/>
      <c r="AC1446" s="3327"/>
      <c r="AD1446" s="633">
        <f>AJ1446-AI1446-AF1446</f>
        <v>0</v>
      </c>
      <c r="AE1446" s="3434"/>
      <c r="AF1446" s="633"/>
      <c r="AG1446" s="633"/>
      <c r="AH1446" s="633"/>
      <c r="AI1446" s="633"/>
      <c r="AJ1446" s="2228"/>
      <c r="AK1446" s="1966"/>
      <c r="AL1446" s="1332"/>
      <c r="AM1446" s="1389">
        <f t="shared" si="1175"/>
        <v>0</v>
      </c>
      <c r="AN1446" s="1792"/>
    </row>
    <row r="1447" spans="1:40" x14ac:dyDescent="0.25">
      <c r="A1447" s="52">
        <v>1</v>
      </c>
      <c r="B1447" s="2686" t="s">
        <v>402</v>
      </c>
      <c r="C1447" s="2469"/>
      <c r="D1447" s="365"/>
      <c r="E1447" s="1734">
        <f>E1427+E1402</f>
        <v>29287</v>
      </c>
      <c r="F1447" s="98">
        <f>F1427+F1402</f>
        <v>29287</v>
      </c>
      <c r="G1447" s="98">
        <f>G1427+G1402</f>
        <v>32390</v>
      </c>
      <c r="H1447" s="480">
        <f t="shared" si="1234"/>
        <v>110.59514460340765</v>
      </c>
      <c r="I1447" s="106"/>
      <c r="J1447" s="106"/>
      <c r="K1447" s="408"/>
      <c r="L1447" s="408"/>
      <c r="M1447" s="408"/>
      <c r="N1447" s="408"/>
      <c r="O1447" s="408"/>
      <c r="P1447" s="408"/>
      <c r="Q1447" s="633"/>
      <c r="R1447" s="633"/>
      <c r="S1447" s="633"/>
      <c r="T1447" s="633"/>
      <c r="U1447" s="633"/>
      <c r="V1447" s="633"/>
      <c r="W1447" s="633"/>
      <c r="X1447" s="633"/>
      <c r="Y1447" s="633"/>
      <c r="Z1447" s="633"/>
      <c r="AA1447" s="633"/>
      <c r="AB1447" s="633"/>
      <c r="AC1447" s="3327"/>
      <c r="AD1447" s="633">
        <f>AJ1447-AI1447-AF1447</f>
        <v>0</v>
      </c>
      <c r="AE1447" s="3434"/>
      <c r="AF1447" s="633"/>
      <c r="AG1447" s="633"/>
      <c r="AH1447" s="633"/>
      <c r="AI1447" s="633"/>
      <c r="AJ1447" s="2228"/>
      <c r="AK1447" s="1966"/>
      <c r="AL1447" s="1332"/>
      <c r="AM1447" s="1389">
        <f t="shared" ref="AM1447:AM1562" si="1236">AL1447/1000</f>
        <v>0</v>
      </c>
      <c r="AN1447" s="1792"/>
    </row>
    <row r="1448" spans="1:40" ht="29.25" x14ac:dyDescent="0.25">
      <c r="A1448" s="52">
        <v>1</v>
      </c>
      <c r="B1448" s="2686" t="s">
        <v>446</v>
      </c>
      <c r="C1448" s="2469"/>
      <c r="D1448" s="365"/>
      <c r="E1448" s="1734">
        <f>E1416</f>
        <v>6448</v>
      </c>
      <c r="F1448" s="98">
        <f>F1416</f>
        <v>6448</v>
      </c>
      <c r="G1448" s="98">
        <f>G1416</f>
        <v>7085</v>
      </c>
      <c r="H1448" s="480">
        <f t="shared" si="1234"/>
        <v>109.87903225806453</v>
      </c>
      <c r="I1448" s="106"/>
      <c r="J1448" s="106"/>
      <c r="K1448" s="408"/>
      <c r="L1448" s="408"/>
      <c r="M1448" s="408"/>
      <c r="N1448" s="408"/>
      <c r="O1448" s="408"/>
      <c r="P1448" s="408"/>
      <c r="Q1448" s="633"/>
      <c r="R1448" s="633"/>
      <c r="S1448" s="633"/>
      <c r="T1448" s="633"/>
      <c r="U1448" s="633"/>
      <c r="V1448" s="633"/>
      <c r="W1448" s="633"/>
      <c r="X1448" s="633"/>
      <c r="Y1448" s="633"/>
      <c r="Z1448" s="633"/>
      <c r="AA1448" s="633"/>
      <c r="AB1448" s="633"/>
      <c r="AC1448" s="3327"/>
      <c r="AD1448" s="633">
        <f>AJ1448-AI1448-AF1448</f>
        <v>0</v>
      </c>
      <c r="AE1448" s="3434"/>
      <c r="AF1448" s="633"/>
      <c r="AG1448" s="633"/>
      <c r="AH1448" s="633"/>
      <c r="AI1448" s="633"/>
      <c r="AJ1448" s="2228"/>
      <c r="AK1448" s="1966"/>
      <c r="AL1448" s="1332"/>
      <c r="AM1448" s="1389">
        <f t="shared" si="1236"/>
        <v>0</v>
      </c>
      <c r="AN1448" s="1792"/>
    </row>
    <row r="1449" spans="1:40" s="78" customFormat="1" ht="29.25" x14ac:dyDescent="0.25">
      <c r="A1449" s="52">
        <v>1</v>
      </c>
      <c r="B1449" s="2686" t="s">
        <v>403</v>
      </c>
      <c r="C1449" s="2495"/>
      <c r="D1449" s="452"/>
      <c r="E1449" s="1589">
        <f>E1436+E1410</f>
        <v>42563.829787234041</v>
      </c>
      <c r="F1449" s="135">
        <f>F1436+F1410</f>
        <v>42563.829787234041</v>
      </c>
      <c r="G1449" s="135">
        <f>G1436+G1410</f>
        <v>39740</v>
      </c>
      <c r="H1449" s="480">
        <f t="shared" si="1234"/>
        <v>93.365658585353657</v>
      </c>
      <c r="I1449" s="338"/>
      <c r="J1449" s="338"/>
      <c r="K1449" s="409"/>
      <c r="L1449" s="409"/>
      <c r="M1449" s="409"/>
      <c r="N1449" s="409"/>
      <c r="O1449" s="409"/>
      <c r="P1449" s="409"/>
      <c r="Q1449" s="633"/>
      <c r="R1449" s="633"/>
      <c r="S1449" s="633"/>
      <c r="T1449" s="633"/>
      <c r="U1449" s="633"/>
      <c r="V1449" s="633"/>
      <c r="W1449" s="633"/>
      <c r="X1449" s="633"/>
      <c r="Y1449" s="633"/>
      <c r="Z1449" s="633"/>
      <c r="AA1449" s="633"/>
      <c r="AB1449" s="633"/>
      <c r="AC1449" s="3327"/>
      <c r="AD1449" s="633">
        <f>AJ1449-AI1449-AF1449</f>
        <v>0</v>
      </c>
      <c r="AE1449" s="3434"/>
      <c r="AF1449" s="633"/>
      <c r="AG1449" s="633"/>
      <c r="AH1449" s="633"/>
      <c r="AI1449" s="633"/>
      <c r="AJ1449" s="2228"/>
      <c r="AK1449" s="1966"/>
      <c r="AL1449" s="1332"/>
      <c r="AM1449" s="1389">
        <f t="shared" si="1236"/>
        <v>0</v>
      </c>
      <c r="AN1449" s="1792"/>
    </row>
    <row r="1450" spans="1:40" ht="29.25" x14ac:dyDescent="0.25">
      <c r="A1450" s="52">
        <v>1</v>
      </c>
      <c r="B1450" s="2686" t="s">
        <v>404</v>
      </c>
      <c r="C1450" s="2557"/>
      <c r="D1450" s="488"/>
      <c r="E1450" s="1736">
        <f>E1440</f>
        <v>10000</v>
      </c>
      <c r="F1450" s="457">
        <f>F1440</f>
        <v>10000</v>
      </c>
      <c r="G1450" s="457">
        <f>G1440</f>
        <v>7922</v>
      </c>
      <c r="H1450" s="390">
        <f t="shared" si="1234"/>
        <v>79.22</v>
      </c>
      <c r="I1450" s="342"/>
      <c r="J1450" s="342"/>
      <c r="K1450" s="417"/>
      <c r="L1450" s="417"/>
      <c r="M1450" s="417"/>
      <c r="N1450" s="417"/>
      <c r="O1450" s="417"/>
      <c r="P1450" s="417"/>
      <c r="Q1450" s="636">
        <v>8834</v>
      </c>
      <c r="R1450" s="636">
        <v>8834</v>
      </c>
      <c r="S1450" s="636">
        <v>8834</v>
      </c>
      <c r="T1450" s="636">
        <v>8834</v>
      </c>
      <c r="U1450" s="636">
        <v>8834</v>
      </c>
      <c r="V1450" s="636">
        <v>8834</v>
      </c>
      <c r="W1450" s="636">
        <v>8834</v>
      </c>
      <c r="X1450" s="636">
        <v>8834</v>
      </c>
      <c r="Y1450" s="636">
        <v>8834</v>
      </c>
      <c r="Z1450" s="636">
        <v>8834</v>
      </c>
      <c r="AA1450" s="636">
        <v>8834</v>
      </c>
      <c r="AB1450" s="636">
        <v>8834</v>
      </c>
      <c r="AC1450" s="3287">
        <f t="shared" ref="AC1450" si="1237">AB1450</f>
        <v>8834</v>
      </c>
      <c r="AD1450" s="636">
        <f>AJ1450-AI1450-AF1450</f>
        <v>6899.4961000000158</v>
      </c>
      <c r="AE1450" s="3432"/>
      <c r="AF1450" s="636"/>
      <c r="AG1450" s="636">
        <f>AD1450-AC1450</f>
        <v>-1934.5038999999842</v>
      </c>
      <c r="AH1450" s="636">
        <v>0</v>
      </c>
      <c r="AI1450" s="636">
        <v>-7.8842800000000004</v>
      </c>
      <c r="AJ1450" s="2226">
        <v>6891.6118200000155</v>
      </c>
      <c r="AK1450" s="1736">
        <f>SUM(AK1448,AK1433)</f>
        <v>0</v>
      </c>
      <c r="AL1450" s="17">
        <f>AL1448+AL1447+AL1433</f>
        <v>0</v>
      </c>
      <c r="AM1450" s="17">
        <f t="shared" si="1236"/>
        <v>0</v>
      </c>
      <c r="AN1450" s="1792"/>
    </row>
    <row r="1451" spans="1:40" x14ac:dyDescent="0.25">
      <c r="A1451" s="52">
        <v>1</v>
      </c>
      <c r="B1451" s="2687" t="s">
        <v>141</v>
      </c>
      <c r="C1451" s="695"/>
      <c r="D1451" s="113"/>
      <c r="E1451" s="1598">
        <f>E1448+E1447+E1450+E1411*2.9+E1413/4.2</f>
        <v>168796.90476190476</v>
      </c>
      <c r="F1451" s="494">
        <f>F1448+F1447+F1450+F1411*2.9+F1413/4.2</f>
        <v>168796.90476190476</v>
      </c>
      <c r="G1451" s="494">
        <f>G1448+G1447+G1450+G1411*2.9+G1413/4.2</f>
        <v>162643</v>
      </c>
      <c r="H1451" s="494">
        <f t="shared" si="1234"/>
        <v>96.354254972515577</v>
      </c>
      <c r="I1451" s="342"/>
      <c r="J1451" s="342"/>
      <c r="K1451" s="390"/>
      <c r="L1451" s="390"/>
      <c r="M1451" s="390"/>
      <c r="N1451" s="390"/>
      <c r="O1451" s="390"/>
      <c r="P1451" s="390"/>
      <c r="Q1451" s="636">
        <f t="shared" ref="Q1451:V1451" si="1238">Q1450+Q1443+Q1416+Q1401+Q1414</f>
        <v>150856.28953000004</v>
      </c>
      <c r="R1451" s="636">
        <f t="shared" si="1238"/>
        <v>150856.28953000004</v>
      </c>
      <c r="S1451" s="636">
        <f t="shared" si="1238"/>
        <v>150856.28953000004</v>
      </c>
      <c r="T1451" s="636">
        <f t="shared" si="1238"/>
        <v>150528.57936249999</v>
      </c>
      <c r="U1451" s="636">
        <f t="shared" si="1238"/>
        <v>150528.57936249999</v>
      </c>
      <c r="V1451" s="636">
        <f t="shared" si="1238"/>
        <v>150528.57936249999</v>
      </c>
      <c r="W1451" s="636">
        <f t="shared" ref="W1451:X1451" si="1239">W1450+W1443+W1416+W1401+W1414</f>
        <v>150528.57936249999</v>
      </c>
      <c r="X1451" s="636">
        <f t="shared" si="1239"/>
        <v>150528.57936249999</v>
      </c>
      <c r="Y1451" s="636">
        <f t="shared" ref="Y1451:Z1451" si="1240">Y1450+Y1443+Y1416+Y1401+Y1414</f>
        <v>150522.83228916669</v>
      </c>
      <c r="Z1451" s="636">
        <f t="shared" si="1240"/>
        <v>150523.54696000001</v>
      </c>
      <c r="AA1451" s="636">
        <f t="shared" ref="AA1451:AC1451" si="1241">AA1450+AA1443+AA1416+AA1401+AA1414</f>
        <v>150546.19495999999</v>
      </c>
      <c r="AB1451" s="636">
        <f t="shared" ref="AB1451" si="1242">AB1450+AB1443+AB1416+AB1401+AB1414</f>
        <v>150546.19495999999</v>
      </c>
      <c r="AC1451" s="3331">
        <f t="shared" si="1241"/>
        <v>150546.19495999999</v>
      </c>
      <c r="AD1451" s="636">
        <f t="shared" ref="AD1451:AJ1451" si="1243">AD1450+AD1443+AD1416+AD1401+AD1414</f>
        <v>152289.46458000003</v>
      </c>
      <c r="AE1451" s="3432">
        <f t="shared" si="1243"/>
        <v>0</v>
      </c>
      <c r="AF1451" s="636">
        <f t="shared" ref="AF1451" si="1244">AF1450+AF1443+AF1416+AF1401+AF1414</f>
        <v>0</v>
      </c>
      <c r="AG1451" s="636">
        <f t="shared" si="1243"/>
        <v>1743.2696200000328</v>
      </c>
      <c r="AH1451" s="636">
        <f t="shared" si="1243"/>
        <v>0</v>
      </c>
      <c r="AI1451" s="636">
        <f t="shared" si="1243"/>
        <v>-89.147519999999986</v>
      </c>
      <c r="AJ1451" s="2226">
        <f t="shared" si="1243"/>
        <v>152200.31706000003</v>
      </c>
      <c r="AK1451" s="1742">
        <f>SUM(AK1450,AK1431)</f>
        <v>0</v>
      </c>
      <c r="AL1451" s="1030">
        <f t="shared" ref="AL1451" si="1245">SUM(AL1450,AL1431)</f>
        <v>0</v>
      </c>
      <c r="AM1451" s="1030">
        <f t="shared" si="1236"/>
        <v>0</v>
      </c>
      <c r="AN1451" s="1792"/>
    </row>
    <row r="1452" spans="1:40" x14ac:dyDescent="0.25">
      <c r="A1452" s="52">
        <v>1</v>
      </c>
      <c r="B1452" s="116" t="s">
        <v>29</v>
      </c>
      <c r="C1452" s="2549"/>
      <c r="D1452" s="116"/>
      <c r="E1452" s="1724"/>
      <c r="F1452" s="344"/>
      <c r="G1452" s="344"/>
      <c r="H1452" s="344"/>
      <c r="I1452" s="345"/>
      <c r="J1452" s="345"/>
      <c r="K1452" s="438"/>
      <c r="L1452" s="438"/>
      <c r="M1452" s="438"/>
      <c r="N1452" s="438"/>
      <c r="O1452" s="438"/>
      <c r="P1452" s="438"/>
      <c r="Q1452" s="1184"/>
      <c r="R1452" s="1184"/>
      <c r="S1452" s="1184"/>
      <c r="T1452" s="1184"/>
      <c r="U1452" s="1184"/>
      <c r="V1452" s="1184"/>
      <c r="W1452" s="1184"/>
      <c r="X1452" s="1184"/>
      <c r="Y1452" s="1184"/>
      <c r="Z1452" s="1184"/>
      <c r="AA1452" s="1184"/>
      <c r="AB1452" s="1184"/>
      <c r="AC1452" s="3325"/>
      <c r="AD1452" s="1184">
        <f>AJ1452-AI1452-AF1452</f>
        <v>0</v>
      </c>
      <c r="AE1452" s="3433"/>
      <c r="AF1452" s="1184"/>
      <c r="AG1452" s="1184"/>
      <c r="AH1452" s="1184"/>
      <c r="AI1452" s="1184"/>
      <c r="AJ1452" s="2227"/>
      <c r="AK1452" s="1965"/>
      <c r="AL1452" s="13"/>
      <c r="AM1452" s="1392">
        <f t="shared" si="1236"/>
        <v>0</v>
      </c>
      <c r="AN1452" s="1792"/>
    </row>
    <row r="1453" spans="1:40" x14ac:dyDescent="0.25">
      <c r="A1453" s="52">
        <v>1</v>
      </c>
      <c r="B1453" s="191" t="s">
        <v>128</v>
      </c>
      <c r="C1453" s="2462"/>
      <c r="D1453" s="191"/>
      <c r="E1453" s="1590"/>
      <c r="F1453" s="328"/>
      <c r="G1453" s="328"/>
      <c r="H1453" s="328"/>
      <c r="I1453" s="106"/>
      <c r="J1453" s="106"/>
      <c r="K1453" s="107"/>
      <c r="L1453" s="107"/>
      <c r="M1453" s="107"/>
      <c r="N1453" s="107"/>
      <c r="O1453" s="107"/>
      <c r="P1453" s="107"/>
      <c r="Q1453" s="633"/>
      <c r="R1453" s="633"/>
      <c r="S1453" s="633"/>
      <c r="T1453" s="633"/>
      <c r="U1453" s="633"/>
      <c r="V1453" s="633"/>
      <c r="W1453" s="633"/>
      <c r="X1453" s="633"/>
      <c r="Y1453" s="633"/>
      <c r="Z1453" s="633"/>
      <c r="AA1453" s="633"/>
      <c r="AB1453" s="633"/>
      <c r="AC1453" s="3327"/>
      <c r="AD1453" s="633">
        <f>AJ1453-AI1453-AF1453</f>
        <v>0</v>
      </c>
      <c r="AE1453" s="3434"/>
      <c r="AF1453" s="633"/>
      <c r="AG1453" s="633"/>
      <c r="AH1453" s="633"/>
      <c r="AI1453" s="633"/>
      <c r="AJ1453" s="2228"/>
      <c r="AK1453" s="1962"/>
      <c r="AL1453" s="8"/>
      <c r="AM1453" s="1389">
        <f t="shared" si="1236"/>
        <v>0</v>
      </c>
      <c r="AN1453" s="1792"/>
    </row>
    <row r="1454" spans="1:40" x14ac:dyDescent="0.25">
      <c r="A1454" s="52">
        <v>1</v>
      </c>
      <c r="B1454" s="102" t="s">
        <v>165</v>
      </c>
      <c r="C1454" s="2462"/>
      <c r="D1454" s="105">
        <v>240</v>
      </c>
      <c r="E1454" s="1590">
        <v>196</v>
      </c>
      <c r="F1454" s="894">
        <f t="shared" ref="F1454:F1456" si="1246">ROUND(E1454/12*$B$4,0)</f>
        <v>196</v>
      </c>
      <c r="G1454" s="74">
        <v>66</v>
      </c>
      <c r="H1454" s="74">
        <f>G1454/F1454*100</f>
        <v>33.673469387755098</v>
      </c>
      <c r="I1454" s="330">
        <v>8</v>
      </c>
      <c r="J1454" s="75">
        <f>M1454/G1454</f>
        <v>1.6363636363636365</v>
      </c>
      <c r="K1454" s="76">
        <f>ROUND(E1454*I1454,0)</f>
        <v>1568</v>
      </c>
      <c r="L1454" s="76">
        <f t="shared" ref="L1454" si="1247">ROUND(K1454/12*$B$4,0)</f>
        <v>1568</v>
      </c>
      <c r="M1454" s="76">
        <v>108</v>
      </c>
      <c r="N1454" s="76">
        <f>M1454/L1454*100</f>
        <v>6.8877551020408152</v>
      </c>
      <c r="O1454" s="76">
        <f>ROUND(K1454/D1454,0)</f>
        <v>7</v>
      </c>
      <c r="P1454" s="76">
        <f>M1454/$B$4*12/O1454</f>
        <v>15.428571428571429</v>
      </c>
      <c r="Q1454" s="633"/>
      <c r="R1454" s="633"/>
      <c r="S1454" s="633"/>
      <c r="T1454" s="633"/>
      <c r="U1454" s="633"/>
      <c r="V1454" s="633"/>
      <c r="W1454" s="633"/>
      <c r="X1454" s="633"/>
      <c r="Y1454" s="633"/>
      <c r="Z1454" s="633"/>
      <c r="AA1454" s="633"/>
      <c r="AB1454" s="633"/>
      <c r="AC1454" s="3327"/>
      <c r="AD1454" s="633"/>
      <c r="AE1454" s="3434"/>
      <c r="AF1454" s="633"/>
      <c r="AG1454" s="633"/>
      <c r="AH1454" s="633"/>
      <c r="AI1454" s="633"/>
      <c r="AJ1454" s="2228"/>
      <c r="AK1454" s="1962"/>
      <c r="AL1454" s="8"/>
      <c r="AM1454" s="1389"/>
      <c r="AN1454" s="1792"/>
    </row>
    <row r="1455" spans="1:40" s="78" customFormat="1" x14ac:dyDescent="0.25">
      <c r="A1455" s="52">
        <v>1</v>
      </c>
      <c r="B1455" s="102" t="s">
        <v>67</v>
      </c>
      <c r="C1455" s="2397"/>
      <c r="D1455" s="105">
        <v>240</v>
      </c>
      <c r="E1455" s="1590">
        <v>240</v>
      </c>
      <c r="F1455" s="894">
        <f t="shared" si="1246"/>
        <v>240</v>
      </c>
      <c r="G1455" s="74">
        <v>249</v>
      </c>
      <c r="H1455" s="74">
        <f>G1455/F1455*100</f>
        <v>103.75000000000001</v>
      </c>
      <c r="I1455" s="330">
        <v>8</v>
      </c>
      <c r="J1455" s="75">
        <f>M1455/G1455</f>
        <v>8</v>
      </c>
      <c r="K1455" s="76">
        <f>ROUND(E1455*I1455,0)</f>
        <v>1920</v>
      </c>
      <c r="L1455" s="76">
        <f t="shared" ref="L1455:L1456" si="1248">ROUND(K1455/12*$B$4,0)</f>
        <v>1920</v>
      </c>
      <c r="M1455" s="76">
        <v>1992</v>
      </c>
      <c r="N1455" s="76">
        <f>M1455/L1455*100</f>
        <v>103.75000000000001</v>
      </c>
      <c r="O1455" s="76">
        <f>ROUND(K1455/D1455,0)</f>
        <v>8</v>
      </c>
      <c r="P1455" s="76">
        <f>M1455/$B$4*12/O1455</f>
        <v>249</v>
      </c>
      <c r="Q1455" s="633"/>
      <c r="R1455" s="633"/>
      <c r="S1455" s="633"/>
      <c r="T1455" s="633"/>
      <c r="U1455" s="633"/>
      <c r="V1455" s="633"/>
      <c r="W1455" s="633"/>
      <c r="X1455" s="633"/>
      <c r="Y1455" s="633"/>
      <c r="Z1455" s="633"/>
      <c r="AA1455" s="633"/>
      <c r="AB1455" s="633"/>
      <c r="AC1455" s="3327"/>
      <c r="AD1455" s="633">
        <f>AJ1455-AI1455-AF1455</f>
        <v>0</v>
      </c>
      <c r="AE1455" s="3434"/>
      <c r="AF1455" s="633"/>
      <c r="AG1455" s="633">
        <f>AD1455-AC1455</f>
        <v>0</v>
      </c>
      <c r="AH1455" s="633"/>
      <c r="AI1455" s="633"/>
      <c r="AJ1455" s="2228"/>
      <c r="AK1455" s="1962"/>
      <c r="AL1455" s="8"/>
      <c r="AM1455" s="1389">
        <f t="shared" si="1236"/>
        <v>0</v>
      </c>
      <c r="AN1455" s="1792"/>
    </row>
    <row r="1456" spans="1:40" s="78" customFormat="1" x14ac:dyDescent="0.25">
      <c r="A1456" s="52">
        <v>1</v>
      </c>
      <c r="B1456" s="1892" t="s">
        <v>47</v>
      </c>
      <c r="C1456" s="2416"/>
      <c r="D1456" s="324">
        <v>240</v>
      </c>
      <c r="E1456" s="1591">
        <v>1269</v>
      </c>
      <c r="F1456" s="900">
        <f t="shared" si="1246"/>
        <v>1269</v>
      </c>
      <c r="G1456" s="80">
        <v>1430</v>
      </c>
      <c r="H1456" s="80">
        <f>G1456/F1456*100</f>
        <v>112.68715524034674</v>
      </c>
      <c r="I1456" s="330">
        <v>8</v>
      </c>
      <c r="J1456" s="81">
        <f>M1456/G1456</f>
        <v>7.9818181818181815</v>
      </c>
      <c r="K1456" s="82">
        <f>ROUND(E1456*I1456,0)</f>
        <v>10152</v>
      </c>
      <c r="L1456" s="82">
        <f t="shared" si="1248"/>
        <v>10152</v>
      </c>
      <c r="M1456" s="82">
        <v>11414</v>
      </c>
      <c r="N1456" s="82">
        <f>M1456/L1456*100</f>
        <v>112.43104806934593</v>
      </c>
      <c r="O1456" s="82">
        <f>ROUND(K1456/D1456,0)</f>
        <v>42</v>
      </c>
      <c r="P1456" s="82">
        <f>M1456/$B$4*12/O1456</f>
        <v>271.76190476190476</v>
      </c>
      <c r="Q1456" s="2101"/>
      <c r="R1456" s="2101"/>
      <c r="S1456" s="2101"/>
      <c r="T1456" s="2101"/>
      <c r="U1456" s="2101"/>
      <c r="V1456" s="2101"/>
      <c r="W1456" s="2101"/>
      <c r="X1456" s="2101"/>
      <c r="Y1456" s="2101"/>
      <c r="Z1456" s="2101"/>
      <c r="AA1456" s="2101"/>
      <c r="AB1456" s="2101"/>
      <c r="AC1456" s="3377"/>
      <c r="AD1456" s="2101"/>
      <c r="AE1456" s="3435"/>
      <c r="AF1456" s="2101"/>
      <c r="AG1456" s="2101"/>
      <c r="AH1456" s="2101"/>
      <c r="AI1456" s="2101"/>
      <c r="AJ1456" s="2230"/>
      <c r="AK1456" s="1963"/>
      <c r="AL1456" s="15"/>
      <c r="AM1456" s="1390">
        <f t="shared" si="1236"/>
        <v>0</v>
      </c>
      <c r="AN1456" s="1792"/>
    </row>
    <row r="1457" spans="1:40" x14ac:dyDescent="0.25">
      <c r="A1457" s="52">
        <v>1</v>
      </c>
      <c r="B1457" s="133" t="s">
        <v>200</v>
      </c>
      <c r="C1457" s="2441"/>
      <c r="D1457" s="349"/>
      <c r="E1457" s="1592">
        <f>SUM(E1454:E1456)</f>
        <v>1705</v>
      </c>
      <c r="F1457" s="135">
        <f t="shared" ref="F1457" si="1249">SUM(F1454:F1456)</f>
        <v>1705</v>
      </c>
      <c r="G1457" s="135">
        <f t="shared" ref="G1457" si="1250">SUM(G1454:G1456)</f>
        <v>1745</v>
      </c>
      <c r="H1457" s="135">
        <f>G1457/F1457*100</f>
        <v>102.34604105571847</v>
      </c>
      <c r="I1457" s="338">
        <f>IF(E1457=0,0,K1457/E1457)</f>
        <v>8</v>
      </c>
      <c r="J1457" s="112">
        <f>M1457/G1457</f>
        <v>7.7444126074498572</v>
      </c>
      <c r="K1457" s="162">
        <f t="shared" ref="K1457:M1457" si="1251">SUM(K1454:K1456)</f>
        <v>13640</v>
      </c>
      <c r="L1457" s="162">
        <f t="shared" si="1251"/>
        <v>13640</v>
      </c>
      <c r="M1457" s="162">
        <f t="shared" si="1251"/>
        <v>13514</v>
      </c>
      <c r="N1457" s="162">
        <f>M1457/L1457*100</f>
        <v>99.076246334310852</v>
      </c>
      <c r="O1457" s="162">
        <f>SUM(O1454:O1456)</f>
        <v>57</v>
      </c>
      <c r="P1457" s="82">
        <f>M1457/$B$4*12/O1457</f>
        <v>237.08771929824562</v>
      </c>
      <c r="Q1457" s="2101"/>
      <c r="R1457" s="2101"/>
      <c r="S1457" s="2101"/>
      <c r="T1457" s="2101"/>
      <c r="U1457" s="2101"/>
      <c r="V1457" s="2101"/>
      <c r="W1457" s="2101"/>
      <c r="X1457" s="2101"/>
      <c r="Y1457" s="2101"/>
      <c r="Z1457" s="2101"/>
      <c r="AA1457" s="2101"/>
      <c r="AB1457" s="2101"/>
      <c r="AC1457" s="3377"/>
      <c r="AD1457" s="2101">
        <f t="shared" ref="AD1457:AD1463" si="1252">AJ1457-AI1457-AF1457</f>
        <v>0</v>
      </c>
      <c r="AE1457" s="3435"/>
      <c r="AF1457" s="2101"/>
      <c r="AG1457" s="2101"/>
      <c r="AH1457" s="2101"/>
      <c r="AI1457" s="2101"/>
      <c r="AJ1457" s="2230"/>
      <c r="AK1457" s="1963"/>
      <c r="AL1457" s="15"/>
      <c r="AM1457" s="1390">
        <f t="shared" si="1236"/>
        <v>0</v>
      </c>
      <c r="AN1457" s="1792"/>
    </row>
    <row r="1458" spans="1:40" ht="30" thickBot="1" x14ac:dyDescent="0.3">
      <c r="A1458" s="52">
        <v>1</v>
      </c>
      <c r="B1458" s="136" t="s">
        <v>276</v>
      </c>
      <c r="C1458" s="136"/>
      <c r="D1458" s="136"/>
      <c r="E1458" s="1737">
        <f t="shared" ref="E1458:F1458" si="1253">SUM(E1457)</f>
        <v>1705</v>
      </c>
      <c r="F1458" s="350">
        <f t="shared" si="1253"/>
        <v>1705</v>
      </c>
      <c r="G1458" s="350">
        <f t="shared" ref="G1458" si="1254">SUM(G1457)</f>
        <v>1745</v>
      </c>
      <c r="H1458" s="350">
        <f>G1458/F1458*100</f>
        <v>102.34604105571847</v>
      </c>
      <c r="I1458" s="138">
        <f>IF(E1458=0,0,K1458/E1458)</f>
        <v>8</v>
      </c>
      <c r="J1458" s="139">
        <f>M1458/G1458</f>
        <v>7.7444126074498572</v>
      </c>
      <c r="K1458" s="350">
        <f t="shared" ref="K1458:O1458" si="1255">SUM(K1457)</f>
        <v>13640</v>
      </c>
      <c r="L1458" s="350">
        <f t="shared" si="1255"/>
        <v>13640</v>
      </c>
      <c r="M1458" s="350">
        <f>SUM(M1457)</f>
        <v>13514</v>
      </c>
      <c r="N1458" s="141">
        <f>M1458/L1458*100</f>
        <v>99.076246334310852</v>
      </c>
      <c r="O1458" s="172">
        <f t="shared" si="1255"/>
        <v>57</v>
      </c>
      <c r="P1458" s="141">
        <f>M1458/$B$4*12/O1458</f>
        <v>237.08771929824562</v>
      </c>
      <c r="Q1458" s="2235">
        <v>28662.230239999997</v>
      </c>
      <c r="R1458" s="2235">
        <v>28675.878559999997</v>
      </c>
      <c r="S1458" s="2235">
        <v>28675.878559999997</v>
      </c>
      <c r="T1458" s="2235">
        <v>28675.878559999997</v>
      </c>
      <c r="U1458" s="2235">
        <v>28675.878559999997</v>
      </c>
      <c r="V1458" s="2235">
        <v>28675.878559999997</v>
      </c>
      <c r="W1458" s="2235">
        <v>28675.878559999997</v>
      </c>
      <c r="X1458" s="2235">
        <v>28675.878559999997</v>
      </c>
      <c r="Y1458" s="2235">
        <v>28675.878559999997</v>
      </c>
      <c r="Z1458" s="2235">
        <v>28675.878559999997</v>
      </c>
      <c r="AA1458" s="2235">
        <v>28675.878559999997</v>
      </c>
      <c r="AB1458" s="2235">
        <v>28675.878559999997</v>
      </c>
      <c r="AC1458" s="3287">
        <f t="shared" ref="AC1458" si="1256">AB1458</f>
        <v>28675.878559999997</v>
      </c>
      <c r="AD1458" s="2235">
        <f t="shared" si="1252"/>
        <v>28011.658469999998</v>
      </c>
      <c r="AE1458" s="3442"/>
      <c r="AF1458" s="2235"/>
      <c r="AG1458" s="2235">
        <f>AD1458-AC1458</f>
        <v>-664.22008999999889</v>
      </c>
      <c r="AH1458" s="2235">
        <v>0</v>
      </c>
      <c r="AI1458" s="3645">
        <v>-1.23214</v>
      </c>
      <c r="AJ1458" s="3645">
        <v>28010.426329999998</v>
      </c>
      <c r="AK1458" s="1967"/>
      <c r="AL1458" s="42"/>
      <c r="AM1458" s="1389">
        <f t="shared" si="1236"/>
        <v>0</v>
      </c>
      <c r="AN1458" s="1792"/>
    </row>
    <row r="1459" spans="1:40" ht="15.75" thickBot="1" x14ac:dyDescent="0.3">
      <c r="A1459" s="52">
        <v>1</v>
      </c>
      <c r="B1459" s="467" t="s">
        <v>457</v>
      </c>
      <c r="C1459" s="2539"/>
      <c r="D1459" s="467"/>
      <c r="E1459" s="1746"/>
      <c r="F1459" s="515"/>
      <c r="G1459" s="515"/>
      <c r="H1459" s="515"/>
      <c r="I1459" s="352"/>
      <c r="J1459" s="352"/>
      <c r="K1459" s="484"/>
      <c r="L1459" s="484"/>
      <c r="M1459" s="484"/>
      <c r="N1459" s="484"/>
      <c r="O1459" s="484"/>
      <c r="P1459" s="484"/>
      <c r="Q1459" s="773">
        <f t="shared" ref="Q1459:R1459" si="1257">SUM(Q1451,Q1458)</f>
        <v>179518.51977000004</v>
      </c>
      <c r="R1459" s="773">
        <f t="shared" si="1257"/>
        <v>179532.16809000005</v>
      </c>
      <c r="S1459" s="773">
        <f t="shared" ref="S1459:T1459" si="1258">SUM(S1451,S1458)</f>
        <v>179532.16809000005</v>
      </c>
      <c r="T1459" s="773">
        <f t="shared" si="1258"/>
        <v>179204.45792249998</v>
      </c>
      <c r="U1459" s="773">
        <f t="shared" ref="U1459:V1459" si="1259">SUM(U1451,U1458)</f>
        <v>179204.45792249998</v>
      </c>
      <c r="V1459" s="773">
        <f t="shared" si="1259"/>
        <v>179204.45792249998</v>
      </c>
      <c r="W1459" s="773">
        <f t="shared" ref="W1459:X1459" si="1260">SUM(W1451,W1458)</f>
        <v>179204.45792249998</v>
      </c>
      <c r="X1459" s="773">
        <f t="shared" si="1260"/>
        <v>179204.45792249998</v>
      </c>
      <c r="Y1459" s="773">
        <f t="shared" ref="Y1459:Z1459" si="1261">SUM(Y1451,Y1458)</f>
        <v>179198.71084916667</v>
      </c>
      <c r="Z1459" s="773">
        <f t="shared" si="1261"/>
        <v>179199.42551999999</v>
      </c>
      <c r="AA1459" s="773">
        <f t="shared" ref="AA1459:AC1459" si="1262">SUM(AA1451,AA1458)</f>
        <v>179222.07351999998</v>
      </c>
      <c r="AB1459" s="773">
        <f t="shared" ref="AB1459" si="1263">SUM(AB1451,AB1458)</f>
        <v>179222.07351999998</v>
      </c>
      <c r="AC1459" s="3378">
        <f t="shared" si="1262"/>
        <v>179222.07351999998</v>
      </c>
      <c r="AD1459" s="773">
        <f t="shared" si="1252"/>
        <v>180301.12305000002</v>
      </c>
      <c r="AE1459" s="3443"/>
      <c r="AF1459" s="773"/>
      <c r="AG1459" s="773">
        <f t="shared" ref="AG1459:AI1459" si="1264">SUM(AG1451,AG1458)</f>
        <v>1079.0495300000339</v>
      </c>
      <c r="AH1459" s="773"/>
      <c r="AI1459" s="773">
        <f t="shared" si="1264"/>
        <v>-90.379659999999987</v>
      </c>
      <c r="AJ1459" s="2237">
        <f>SUM(AJ1451,AJ1458)</f>
        <v>180210.74339000002</v>
      </c>
      <c r="AK1459" s="1968"/>
      <c r="AL1459" s="1036">
        <f t="shared" ref="AL1459" si="1265">SUM(AL1451,AL1458)</f>
        <v>0</v>
      </c>
      <c r="AM1459" s="1036">
        <f t="shared" si="1236"/>
        <v>0</v>
      </c>
      <c r="AN1459" s="1792"/>
    </row>
    <row r="1460" spans="1:40" x14ac:dyDescent="0.25">
      <c r="A1460" s="52">
        <v>1</v>
      </c>
      <c r="B1460" s="504"/>
      <c r="C1460" s="2554"/>
      <c r="D1460" s="504"/>
      <c r="E1460" s="1599"/>
      <c r="F1460" s="438"/>
      <c r="G1460" s="438"/>
      <c r="H1460" s="438"/>
      <c r="I1460" s="345"/>
      <c r="J1460" s="345"/>
      <c r="K1460" s="438"/>
      <c r="L1460" s="438"/>
      <c r="M1460" s="438"/>
      <c r="N1460" s="438"/>
      <c r="O1460" s="438"/>
      <c r="P1460" s="438"/>
      <c r="Q1460" s="1184"/>
      <c r="R1460" s="1184"/>
      <c r="S1460" s="1184"/>
      <c r="T1460" s="1184"/>
      <c r="U1460" s="1184"/>
      <c r="V1460" s="1184"/>
      <c r="W1460" s="1184"/>
      <c r="X1460" s="1184"/>
      <c r="Y1460" s="1184"/>
      <c r="Z1460" s="1184"/>
      <c r="AA1460" s="1184"/>
      <c r="AB1460" s="1184"/>
      <c r="AC1460" s="3325"/>
      <c r="AD1460" s="1184">
        <f t="shared" si="1252"/>
        <v>0</v>
      </c>
      <c r="AE1460" s="3433"/>
      <c r="AF1460" s="1184"/>
      <c r="AG1460" s="1184"/>
      <c r="AH1460" s="1184"/>
      <c r="AI1460" s="1184"/>
      <c r="AJ1460" s="2227"/>
      <c r="AK1460" s="1965"/>
      <c r="AL1460" s="13"/>
      <c r="AM1460" s="1392">
        <f t="shared" si="1236"/>
        <v>0</v>
      </c>
      <c r="AN1460" s="1792"/>
    </row>
    <row r="1461" spans="1:40" ht="29.25" x14ac:dyDescent="0.25">
      <c r="A1461" s="52">
        <v>1</v>
      </c>
      <c r="B1461" s="882" t="s">
        <v>221</v>
      </c>
      <c r="C1461" s="882"/>
      <c r="D1461" s="407"/>
      <c r="E1461" s="1588"/>
      <c r="F1461" s="107"/>
      <c r="G1461" s="107"/>
      <c r="H1461" s="107"/>
      <c r="I1461" s="106"/>
      <c r="J1461" s="106"/>
      <c r="K1461" s="107"/>
      <c r="L1461" s="107"/>
      <c r="M1461" s="107"/>
      <c r="N1461" s="107"/>
      <c r="O1461" s="107"/>
      <c r="P1461" s="107"/>
      <c r="Q1461" s="633"/>
      <c r="R1461" s="633"/>
      <c r="S1461" s="633"/>
      <c r="T1461" s="633"/>
      <c r="U1461" s="633"/>
      <c r="V1461" s="633"/>
      <c r="W1461" s="633"/>
      <c r="X1461" s="633"/>
      <c r="Y1461" s="633"/>
      <c r="Z1461" s="633"/>
      <c r="AA1461" s="633"/>
      <c r="AB1461" s="633"/>
      <c r="AC1461" s="3327"/>
      <c r="AD1461" s="633">
        <f t="shared" si="1252"/>
        <v>0</v>
      </c>
      <c r="AE1461" s="3434"/>
      <c r="AF1461" s="633"/>
      <c r="AG1461" s="633"/>
      <c r="AH1461" s="633"/>
      <c r="AI1461" s="633"/>
      <c r="AJ1461" s="2228"/>
      <c r="AK1461" s="1962"/>
      <c r="AL1461" s="8"/>
      <c r="AM1461" s="1389">
        <f t="shared" si="1236"/>
        <v>0</v>
      </c>
      <c r="AN1461" s="1792"/>
    </row>
    <row r="1462" spans="1:40" x14ac:dyDescent="0.25">
      <c r="A1462" s="52">
        <v>1</v>
      </c>
      <c r="B1462" s="2729" t="s">
        <v>426</v>
      </c>
      <c r="C1462" s="2544"/>
      <c r="D1462" s="449"/>
      <c r="E1462" s="1588"/>
      <c r="F1462" s="107"/>
      <c r="G1462" s="107"/>
      <c r="H1462" s="107"/>
      <c r="I1462" s="106"/>
      <c r="J1462" s="106"/>
      <c r="K1462" s="107"/>
      <c r="L1462" s="107"/>
      <c r="M1462" s="107"/>
      <c r="N1462" s="107"/>
      <c r="O1462" s="107"/>
      <c r="P1462" s="107"/>
      <c r="Q1462" s="633">
        <v>69947.218679999991</v>
      </c>
      <c r="R1462" s="633">
        <v>69947.218679999991</v>
      </c>
      <c r="S1462" s="633">
        <v>69947.218679999991</v>
      </c>
      <c r="T1462" s="633">
        <v>92960.781950000004</v>
      </c>
      <c r="U1462" s="633">
        <v>92960.781950000004</v>
      </c>
      <c r="V1462" s="633">
        <v>92960.781950000004</v>
      </c>
      <c r="W1462" s="633">
        <v>92960.781950000004</v>
      </c>
      <c r="X1462" s="633">
        <v>92960.781950000004</v>
      </c>
      <c r="Y1462" s="633">
        <v>82644.906509999986</v>
      </c>
      <c r="Z1462" s="633">
        <v>83497.577550000002</v>
      </c>
      <c r="AA1462" s="633">
        <v>87899.296429999988</v>
      </c>
      <c r="AB1462" s="633">
        <v>87899.296429999988</v>
      </c>
      <c r="AC1462" s="3648">
        <f t="shared" ref="AC1462" si="1266">AB1462</f>
        <v>87899.296429999988</v>
      </c>
      <c r="AD1462" s="633">
        <f t="shared" si="1252"/>
        <v>88258.361539999998</v>
      </c>
      <c r="AE1462" s="3434"/>
      <c r="AF1462" s="633"/>
      <c r="AG1462" s="633">
        <f>AD1462-AC1462</f>
        <v>359.06511000001046</v>
      </c>
      <c r="AH1462" s="633">
        <v>0</v>
      </c>
      <c r="AI1462" s="633">
        <v>-16.12182</v>
      </c>
      <c r="AJ1462" s="2228">
        <v>88242.239719999998</v>
      </c>
      <c r="AK1462" s="1962"/>
      <c r="AL1462" s="8"/>
      <c r="AM1462" s="1389">
        <f t="shared" si="1236"/>
        <v>0</v>
      </c>
      <c r="AN1462" s="1792"/>
    </row>
    <row r="1463" spans="1:40" x14ac:dyDescent="0.25">
      <c r="A1463" s="52">
        <v>1</v>
      </c>
      <c r="B1463" s="2682" t="s">
        <v>427</v>
      </c>
      <c r="C1463" s="2469"/>
      <c r="D1463" s="365"/>
      <c r="E1463" s="1734">
        <f>E1465+E1466+E1470</f>
        <v>21405</v>
      </c>
      <c r="F1463" s="348">
        <f t="shared" ref="F1463" si="1267">F1465+F1466+F1470</f>
        <v>21405</v>
      </c>
      <c r="G1463" s="348">
        <f t="shared" ref="G1463" si="1268">G1465+G1466+G1470</f>
        <v>15207.924999999999</v>
      </c>
      <c r="H1463" s="348">
        <f>G1463/F1463*100</f>
        <v>71.048469983648673</v>
      </c>
      <c r="I1463" s="106"/>
      <c r="J1463" s="106"/>
      <c r="K1463" s="408"/>
      <c r="L1463" s="408"/>
      <c r="M1463" s="408"/>
      <c r="N1463" s="408"/>
      <c r="O1463" s="408"/>
      <c r="P1463" s="408"/>
      <c r="Q1463" s="633"/>
      <c r="R1463" s="633"/>
      <c r="S1463" s="633"/>
      <c r="T1463" s="633"/>
      <c r="U1463" s="633"/>
      <c r="V1463" s="633"/>
      <c r="W1463" s="633"/>
      <c r="X1463" s="633"/>
      <c r="Y1463" s="633"/>
      <c r="Z1463" s="633"/>
      <c r="AA1463" s="633"/>
      <c r="AB1463" s="633"/>
      <c r="AC1463" s="3327"/>
      <c r="AD1463" s="633">
        <f t="shared" si="1252"/>
        <v>0</v>
      </c>
      <c r="AE1463" s="3434"/>
      <c r="AF1463" s="633"/>
      <c r="AG1463" s="633"/>
      <c r="AH1463" s="633"/>
      <c r="AI1463" s="633"/>
      <c r="AJ1463" s="2228"/>
      <c r="AK1463" s="1581">
        <f>SUM(AK1491,AK1492,AK1493)+AK1464/2.7</f>
        <v>0</v>
      </c>
      <c r="AL1463" s="8">
        <f>AL1464+AL1490+AL1491+AL1492+AL1493</f>
        <v>0</v>
      </c>
      <c r="AM1463" s="8">
        <f t="shared" si="1236"/>
        <v>0</v>
      </c>
      <c r="AN1463" s="1792"/>
    </row>
    <row r="1464" spans="1:40" x14ac:dyDescent="0.25">
      <c r="A1464" s="52">
        <v>1</v>
      </c>
      <c r="B1464" s="2037" t="s">
        <v>259</v>
      </c>
      <c r="C1464" s="2469"/>
      <c r="D1464" s="365"/>
      <c r="E1464" s="1581"/>
      <c r="F1464" s="385"/>
      <c r="G1464" s="385"/>
      <c r="H1464" s="385"/>
      <c r="I1464" s="106"/>
      <c r="J1464" s="106"/>
      <c r="K1464" s="408"/>
      <c r="L1464" s="408"/>
      <c r="M1464" s="408"/>
      <c r="N1464" s="408"/>
      <c r="O1464" s="408"/>
      <c r="P1464" s="408"/>
      <c r="Q1464" s="633"/>
      <c r="R1464" s="633"/>
      <c r="S1464" s="633"/>
      <c r="T1464" s="633"/>
      <c r="U1464" s="633"/>
      <c r="V1464" s="633"/>
      <c r="W1464" s="633"/>
      <c r="X1464" s="633"/>
      <c r="Y1464" s="633"/>
      <c r="Z1464" s="633"/>
      <c r="AA1464" s="633"/>
      <c r="AB1464" s="633"/>
      <c r="AC1464" s="3327"/>
      <c r="AD1464" s="633"/>
      <c r="AE1464" s="3434"/>
      <c r="AF1464" s="633"/>
      <c r="AG1464" s="633"/>
      <c r="AH1464" s="633"/>
      <c r="AI1464" s="633"/>
      <c r="AJ1464" s="2228"/>
      <c r="AK1464" s="1962"/>
      <c r="AL1464" s="8"/>
      <c r="AM1464" s="1389">
        <f t="shared" si="1236"/>
        <v>0</v>
      </c>
      <c r="AN1464" s="1792"/>
    </row>
    <row r="1465" spans="1:40" ht="30" x14ac:dyDescent="0.25">
      <c r="A1465" s="52">
        <v>1</v>
      </c>
      <c r="B1465" s="2037" t="s">
        <v>260</v>
      </c>
      <c r="C1465" s="2469"/>
      <c r="D1465" s="365"/>
      <c r="E1465" s="1581">
        <v>2480</v>
      </c>
      <c r="F1465" s="385">
        <f t="shared" ref="F1465:F1506" si="1269">E1465/12*$B$4</f>
        <v>2480</v>
      </c>
      <c r="G1465" s="385">
        <v>1015</v>
      </c>
      <c r="H1465" s="385">
        <f>G1465/F1465*100</f>
        <v>40.927419354838712</v>
      </c>
      <c r="I1465" s="106"/>
      <c r="J1465" s="106"/>
      <c r="K1465" s="408"/>
      <c r="L1465" s="408"/>
      <c r="M1465" s="408"/>
      <c r="N1465" s="408"/>
      <c r="O1465" s="408"/>
      <c r="P1465" s="408"/>
      <c r="Q1465" s="633"/>
      <c r="R1465" s="633"/>
      <c r="S1465" s="633"/>
      <c r="T1465" s="633"/>
      <c r="U1465" s="633"/>
      <c r="V1465" s="633"/>
      <c r="W1465" s="633"/>
      <c r="X1465" s="633"/>
      <c r="Y1465" s="633"/>
      <c r="Z1465" s="633"/>
      <c r="AA1465" s="633"/>
      <c r="AB1465" s="633"/>
      <c r="AC1465" s="3327"/>
      <c r="AD1465" s="633"/>
      <c r="AE1465" s="3434"/>
      <c r="AF1465" s="633"/>
      <c r="AG1465" s="633"/>
      <c r="AH1465" s="633"/>
      <c r="AI1465" s="633"/>
      <c r="AJ1465" s="2228"/>
      <c r="AK1465" s="1962"/>
      <c r="AL1465" s="8"/>
      <c r="AM1465" s="1389"/>
      <c r="AN1465" s="1792"/>
    </row>
    <row r="1466" spans="1:40" ht="30" x14ac:dyDescent="0.25">
      <c r="A1466" s="52">
        <v>1</v>
      </c>
      <c r="B1466" s="2683" t="s">
        <v>428</v>
      </c>
      <c r="C1466" s="2469"/>
      <c r="D1466" s="365"/>
      <c r="E1466" s="1581">
        <f>E1467+E1468/4</f>
        <v>16731</v>
      </c>
      <c r="F1466" s="385">
        <f t="shared" ref="F1466" si="1270">F1467+F1468/4</f>
        <v>16731</v>
      </c>
      <c r="G1466" s="385">
        <f t="shared" ref="G1466" si="1271">G1467+G1468/4</f>
        <v>5915.9250000000002</v>
      </c>
      <c r="H1466" s="385">
        <f>G1466/F1466*100</f>
        <v>35.359064012910167</v>
      </c>
      <c r="I1466" s="106"/>
      <c r="J1466" s="106"/>
      <c r="K1466" s="408"/>
      <c r="L1466" s="408"/>
      <c r="M1466" s="408"/>
      <c r="N1466" s="408"/>
      <c r="O1466" s="408"/>
      <c r="P1466" s="408"/>
      <c r="Q1466" s="633"/>
      <c r="R1466" s="633"/>
      <c r="S1466" s="633"/>
      <c r="T1466" s="633"/>
      <c r="U1466" s="633"/>
      <c r="V1466" s="633"/>
      <c r="W1466" s="633"/>
      <c r="X1466" s="633"/>
      <c r="Y1466" s="633"/>
      <c r="Z1466" s="633"/>
      <c r="AA1466" s="633"/>
      <c r="AB1466" s="633"/>
      <c r="AC1466" s="3327"/>
      <c r="AD1466" s="633"/>
      <c r="AE1466" s="3434"/>
      <c r="AF1466" s="633"/>
      <c r="AG1466" s="633"/>
      <c r="AH1466" s="633"/>
      <c r="AI1466" s="633"/>
      <c r="AJ1466" s="2228"/>
      <c r="AK1466" s="1962"/>
      <c r="AL1466" s="8"/>
      <c r="AM1466" s="1389"/>
      <c r="AN1466" s="1792"/>
    </row>
    <row r="1467" spans="1:40" x14ac:dyDescent="0.25">
      <c r="A1467" s="52">
        <v>1</v>
      </c>
      <c r="B1467" s="2038" t="s">
        <v>429</v>
      </c>
      <c r="C1467" s="2469"/>
      <c r="D1467" s="365"/>
      <c r="E1467" s="1581">
        <v>16678</v>
      </c>
      <c r="F1467" s="385">
        <f t="shared" si="1269"/>
        <v>16678</v>
      </c>
      <c r="G1467" s="385">
        <v>5861</v>
      </c>
      <c r="H1467" s="385">
        <f>G1467/F1467*100</f>
        <v>35.1421033697086</v>
      </c>
      <c r="I1467" s="106"/>
      <c r="J1467" s="106"/>
      <c r="K1467" s="408"/>
      <c r="L1467" s="408"/>
      <c r="M1467" s="408"/>
      <c r="N1467" s="408"/>
      <c r="O1467" s="408"/>
      <c r="P1467" s="408"/>
      <c r="Q1467" s="633"/>
      <c r="R1467" s="633"/>
      <c r="S1467" s="633"/>
      <c r="T1467" s="633"/>
      <c r="U1467" s="633"/>
      <c r="V1467" s="633"/>
      <c r="W1467" s="633"/>
      <c r="X1467" s="633"/>
      <c r="Y1467" s="633"/>
      <c r="Z1467" s="633"/>
      <c r="AA1467" s="633"/>
      <c r="AB1467" s="633"/>
      <c r="AC1467" s="3327"/>
      <c r="AD1467" s="633"/>
      <c r="AE1467" s="3434"/>
      <c r="AF1467" s="633"/>
      <c r="AG1467" s="633"/>
      <c r="AH1467" s="633"/>
      <c r="AI1467" s="633"/>
      <c r="AJ1467" s="2228"/>
      <c r="AK1467" s="1962"/>
      <c r="AL1467" s="8"/>
      <c r="AM1467" s="1389"/>
      <c r="AN1467" s="1792"/>
    </row>
    <row r="1468" spans="1:40" ht="30" x14ac:dyDescent="0.25">
      <c r="A1468" s="52">
        <v>1</v>
      </c>
      <c r="B1468" s="2038" t="s">
        <v>430</v>
      </c>
      <c r="C1468" s="2469"/>
      <c r="D1468" s="365"/>
      <c r="E1468" s="1581">
        <v>212</v>
      </c>
      <c r="F1468" s="385">
        <f t="shared" si="1269"/>
        <v>212</v>
      </c>
      <c r="G1468" s="385">
        <v>219.70000000000002</v>
      </c>
      <c r="H1468" s="385">
        <f>G1468/F1468*100</f>
        <v>103.63207547169813</v>
      </c>
      <c r="I1468" s="106"/>
      <c r="J1468" s="106"/>
      <c r="K1468" s="408"/>
      <c r="L1468" s="408"/>
      <c r="M1468" s="408"/>
      <c r="N1468" s="408"/>
      <c r="O1468" s="408"/>
      <c r="P1468" s="408"/>
      <c r="Q1468" s="633"/>
      <c r="R1468" s="633"/>
      <c r="S1468" s="633"/>
      <c r="T1468" s="633"/>
      <c r="U1468" s="633"/>
      <c r="V1468" s="633"/>
      <c r="W1468" s="633"/>
      <c r="X1468" s="633"/>
      <c r="Y1468" s="633"/>
      <c r="Z1468" s="633"/>
      <c r="AA1468" s="633"/>
      <c r="AB1468" s="633"/>
      <c r="AC1468" s="3327"/>
      <c r="AD1468" s="633"/>
      <c r="AE1468" s="3434"/>
      <c r="AF1468" s="633"/>
      <c r="AG1468" s="633"/>
      <c r="AH1468" s="633"/>
      <c r="AI1468" s="633"/>
      <c r="AJ1468" s="2228"/>
      <c r="AK1468" s="1962"/>
      <c r="AL1468" s="8"/>
      <c r="AM1468" s="1389"/>
      <c r="AN1468" s="1792"/>
    </row>
    <row r="1469" spans="1:40" ht="60" x14ac:dyDescent="0.25">
      <c r="A1469" s="52">
        <v>1</v>
      </c>
      <c r="B1469" s="2038" t="s">
        <v>431</v>
      </c>
      <c r="C1469" s="2469"/>
      <c r="D1469" s="365"/>
      <c r="E1469" s="1581"/>
      <c r="F1469" s="385"/>
      <c r="G1469" s="385"/>
      <c r="H1469" s="385"/>
      <c r="I1469" s="106"/>
      <c r="J1469" s="106"/>
      <c r="K1469" s="408"/>
      <c r="L1469" s="408"/>
      <c r="M1469" s="408"/>
      <c r="N1469" s="408"/>
      <c r="O1469" s="408"/>
      <c r="P1469" s="408"/>
      <c r="Q1469" s="633"/>
      <c r="R1469" s="633"/>
      <c r="S1469" s="633"/>
      <c r="T1469" s="633"/>
      <c r="U1469" s="633"/>
      <c r="V1469" s="633"/>
      <c r="W1469" s="633"/>
      <c r="X1469" s="633"/>
      <c r="Y1469" s="633"/>
      <c r="Z1469" s="633"/>
      <c r="AA1469" s="633"/>
      <c r="AB1469" s="633"/>
      <c r="AC1469" s="3327"/>
      <c r="AD1469" s="633"/>
      <c r="AE1469" s="3434"/>
      <c r="AF1469" s="633"/>
      <c r="AG1469" s="633"/>
      <c r="AH1469" s="633"/>
      <c r="AI1469" s="633"/>
      <c r="AJ1469" s="2228"/>
      <c r="AK1469" s="1962"/>
      <c r="AL1469" s="8"/>
      <c r="AM1469" s="1389"/>
      <c r="AN1469" s="1792"/>
    </row>
    <row r="1470" spans="1:40" ht="45" x14ac:dyDescent="0.25">
      <c r="A1470" s="52">
        <v>1</v>
      </c>
      <c r="B1470" s="2038" t="s">
        <v>447</v>
      </c>
      <c r="C1470" s="2469"/>
      <c r="D1470" s="365"/>
      <c r="E1470" s="1581">
        <f>194+2000</f>
        <v>2194</v>
      </c>
      <c r="F1470" s="385">
        <f t="shared" si="1269"/>
        <v>2194</v>
      </c>
      <c r="G1470" s="385">
        <v>8277</v>
      </c>
      <c r="H1470" s="385">
        <f>G1470/F1470*100</f>
        <v>377.25615314494075</v>
      </c>
      <c r="I1470" s="106"/>
      <c r="J1470" s="106"/>
      <c r="K1470" s="408"/>
      <c r="L1470" s="408"/>
      <c r="M1470" s="408"/>
      <c r="N1470" s="408"/>
      <c r="O1470" s="408"/>
      <c r="P1470" s="408"/>
      <c r="Q1470" s="633"/>
      <c r="R1470" s="633"/>
      <c r="S1470" s="633"/>
      <c r="T1470" s="633"/>
      <c r="U1470" s="633"/>
      <c r="V1470" s="633"/>
      <c r="W1470" s="633"/>
      <c r="X1470" s="633"/>
      <c r="Y1470" s="633"/>
      <c r="Z1470" s="633"/>
      <c r="AA1470" s="633"/>
      <c r="AB1470" s="633"/>
      <c r="AC1470" s="3327"/>
      <c r="AD1470" s="633"/>
      <c r="AE1470" s="3434"/>
      <c r="AF1470" s="633"/>
      <c r="AG1470" s="633"/>
      <c r="AH1470" s="633"/>
      <c r="AI1470" s="633"/>
      <c r="AJ1470" s="2228"/>
      <c r="AK1470" s="1962"/>
      <c r="AL1470" s="8"/>
      <c r="AM1470" s="1389"/>
      <c r="AN1470" s="1792"/>
    </row>
    <row r="1471" spans="1:40" x14ac:dyDescent="0.25">
      <c r="A1471" s="52">
        <v>1</v>
      </c>
      <c r="B1471" s="1915" t="s">
        <v>136</v>
      </c>
      <c r="C1471" s="2469"/>
      <c r="D1471" s="365"/>
      <c r="E1471" s="1581">
        <f>E1472+E1473</f>
        <v>41617.531914893618</v>
      </c>
      <c r="F1471" s="385">
        <f t="shared" ref="F1471" si="1272">F1472+F1473</f>
        <v>41617.531914893618</v>
      </c>
      <c r="G1471" s="385">
        <f t="shared" ref="G1471" si="1273">G1472+G1473</f>
        <v>30030.396808510639</v>
      </c>
      <c r="H1471" s="385">
        <f>G1471/F1471*100</f>
        <v>72.158043561837687</v>
      </c>
      <c r="I1471" s="106"/>
      <c r="J1471" s="106"/>
      <c r="K1471" s="408"/>
      <c r="L1471" s="408"/>
      <c r="M1471" s="408"/>
      <c r="N1471" s="408"/>
      <c r="O1471" s="408"/>
      <c r="P1471" s="408"/>
      <c r="Q1471" s="633"/>
      <c r="R1471" s="633"/>
      <c r="S1471" s="633"/>
      <c r="T1471" s="633"/>
      <c r="U1471" s="633"/>
      <c r="V1471" s="633"/>
      <c r="W1471" s="633"/>
      <c r="X1471" s="633"/>
      <c r="Y1471" s="633"/>
      <c r="Z1471" s="633"/>
      <c r="AA1471" s="633"/>
      <c r="AB1471" s="633"/>
      <c r="AC1471" s="3327"/>
      <c r="AD1471" s="633"/>
      <c r="AE1471" s="3434"/>
      <c r="AF1471" s="633"/>
      <c r="AG1471" s="633"/>
      <c r="AH1471" s="633"/>
      <c r="AI1471" s="633"/>
      <c r="AJ1471" s="2228"/>
      <c r="AK1471" s="1962"/>
      <c r="AL1471" s="8"/>
      <c r="AM1471" s="1389"/>
      <c r="AN1471" s="1792"/>
    </row>
    <row r="1472" spans="1:40" x14ac:dyDescent="0.25">
      <c r="A1472" s="52">
        <v>1</v>
      </c>
      <c r="B1472" s="1054" t="s">
        <v>316</v>
      </c>
      <c r="C1472" s="2469"/>
      <c r="D1472" s="365"/>
      <c r="E1472" s="1581">
        <v>37172</v>
      </c>
      <c r="F1472" s="385">
        <f t="shared" si="1269"/>
        <v>37172</v>
      </c>
      <c r="G1472" s="385">
        <v>26160</v>
      </c>
      <c r="H1472" s="385">
        <f>G1472/F1472*100</f>
        <v>70.375551490369091</v>
      </c>
      <c r="I1472" s="106"/>
      <c r="J1472" s="106"/>
      <c r="K1472" s="408"/>
      <c r="L1472" s="408"/>
      <c r="M1472" s="408"/>
      <c r="N1472" s="408"/>
      <c r="O1472" s="408"/>
      <c r="P1472" s="408"/>
      <c r="Q1472" s="633"/>
      <c r="R1472" s="633"/>
      <c r="S1472" s="633"/>
      <c r="T1472" s="633"/>
      <c r="U1472" s="633"/>
      <c r="V1472" s="633"/>
      <c r="W1472" s="633"/>
      <c r="X1472" s="633"/>
      <c r="Y1472" s="633"/>
      <c r="Z1472" s="633"/>
      <c r="AA1472" s="633"/>
      <c r="AB1472" s="633"/>
      <c r="AC1472" s="3327"/>
      <c r="AD1472" s="633"/>
      <c r="AE1472" s="3434"/>
      <c r="AF1472" s="633"/>
      <c r="AG1472" s="633"/>
      <c r="AH1472" s="633"/>
      <c r="AI1472" s="633"/>
      <c r="AJ1472" s="2228"/>
      <c r="AK1472" s="1962"/>
      <c r="AL1472" s="8"/>
      <c r="AM1472" s="1389"/>
      <c r="AN1472" s="1792"/>
    </row>
    <row r="1473" spans="1:40" x14ac:dyDescent="0.25">
      <c r="A1473" s="52">
        <v>1</v>
      </c>
      <c r="B1473" s="1054" t="s">
        <v>433</v>
      </c>
      <c r="C1473" s="2469"/>
      <c r="D1473" s="365"/>
      <c r="E1473" s="1581">
        <f>E1474/9.4</f>
        <v>4445.5319148936169</v>
      </c>
      <c r="F1473" s="385">
        <f t="shared" ref="F1473" si="1274">F1474/9.4</f>
        <v>4445.5319148936169</v>
      </c>
      <c r="G1473" s="385">
        <f t="shared" ref="G1473" si="1275">G1474/9.4</f>
        <v>3870.3968085106385</v>
      </c>
      <c r="H1473" s="385">
        <f>G1473/F1473*100</f>
        <v>87.062625634153363</v>
      </c>
      <c r="I1473" s="106"/>
      <c r="J1473" s="106"/>
      <c r="K1473" s="408"/>
      <c r="L1473" s="408"/>
      <c r="M1473" s="408"/>
      <c r="N1473" s="408"/>
      <c r="O1473" s="408"/>
      <c r="P1473" s="408"/>
      <c r="Q1473" s="633"/>
      <c r="R1473" s="633"/>
      <c r="S1473" s="633"/>
      <c r="T1473" s="633"/>
      <c r="U1473" s="633"/>
      <c r="V1473" s="633"/>
      <c r="W1473" s="633"/>
      <c r="X1473" s="633"/>
      <c r="Y1473" s="633"/>
      <c r="Z1473" s="633"/>
      <c r="AA1473" s="633"/>
      <c r="AB1473" s="633"/>
      <c r="AC1473" s="3327"/>
      <c r="AD1473" s="633"/>
      <c r="AE1473" s="3434"/>
      <c r="AF1473" s="633"/>
      <c r="AG1473" s="633"/>
      <c r="AH1473" s="633"/>
      <c r="AI1473" s="633"/>
      <c r="AJ1473" s="2228"/>
      <c r="AK1473" s="1962"/>
      <c r="AL1473" s="8"/>
      <c r="AM1473" s="1389"/>
      <c r="AN1473" s="1792"/>
    </row>
    <row r="1474" spans="1:40" x14ac:dyDescent="0.25">
      <c r="A1474" s="52">
        <v>1</v>
      </c>
      <c r="B1474" s="2700" t="s">
        <v>451</v>
      </c>
      <c r="C1474" s="2469"/>
      <c r="D1474" s="365"/>
      <c r="E1474" s="1581">
        <v>41788</v>
      </c>
      <c r="F1474" s="385">
        <f t="shared" si="1269"/>
        <v>41788</v>
      </c>
      <c r="G1474" s="385">
        <v>36381.730000000003</v>
      </c>
      <c r="H1474" s="385">
        <f>G1474/F1474*100</f>
        <v>87.062625634153363</v>
      </c>
      <c r="I1474" s="106"/>
      <c r="J1474" s="106"/>
      <c r="K1474" s="408"/>
      <c r="L1474" s="408"/>
      <c r="M1474" s="408"/>
      <c r="N1474" s="408"/>
      <c r="O1474" s="408"/>
      <c r="P1474" s="408"/>
      <c r="Q1474" s="633"/>
      <c r="R1474" s="633"/>
      <c r="S1474" s="633"/>
      <c r="T1474" s="633"/>
      <c r="U1474" s="633"/>
      <c r="V1474" s="633"/>
      <c r="W1474" s="633"/>
      <c r="X1474" s="633"/>
      <c r="Y1474" s="633"/>
      <c r="Z1474" s="633"/>
      <c r="AA1474" s="633"/>
      <c r="AB1474" s="633"/>
      <c r="AC1474" s="3327"/>
      <c r="AD1474" s="633"/>
      <c r="AE1474" s="3434"/>
      <c r="AF1474" s="633"/>
      <c r="AG1474" s="633"/>
      <c r="AH1474" s="633"/>
      <c r="AI1474" s="633"/>
      <c r="AJ1474" s="2228"/>
      <c r="AK1474" s="1962"/>
      <c r="AL1474" s="8"/>
      <c r="AM1474" s="1389"/>
      <c r="AN1474" s="1792"/>
    </row>
    <row r="1475" spans="1:40" x14ac:dyDescent="0.25">
      <c r="A1475" s="52">
        <v>1</v>
      </c>
      <c r="B1475" s="2681" t="s">
        <v>261</v>
      </c>
      <c r="C1475" s="2469"/>
      <c r="D1475" s="365"/>
      <c r="E1475" s="1581"/>
      <c r="F1475" s="385"/>
      <c r="G1475" s="385"/>
      <c r="H1475" s="385"/>
      <c r="I1475" s="106"/>
      <c r="J1475" s="106"/>
      <c r="K1475" s="408"/>
      <c r="L1475" s="408"/>
      <c r="M1475" s="408"/>
      <c r="N1475" s="408"/>
      <c r="O1475" s="408"/>
      <c r="P1475" s="408"/>
      <c r="Q1475" s="633">
        <v>2415.42</v>
      </c>
      <c r="R1475" s="633">
        <v>2415.42</v>
      </c>
      <c r="S1475" s="633">
        <v>2415.42</v>
      </c>
      <c r="T1475" s="633">
        <v>603.85500000000002</v>
      </c>
      <c r="U1475" s="633">
        <v>603.85500000000002</v>
      </c>
      <c r="V1475" s="633">
        <v>603.85500000000002</v>
      </c>
      <c r="W1475" s="633">
        <v>603.85500000000002</v>
      </c>
      <c r="X1475" s="633">
        <v>603.85500000000002</v>
      </c>
      <c r="Y1475" s="633">
        <v>1408.9949999999999</v>
      </c>
      <c r="Z1475" s="633">
        <v>1341.3632399999999</v>
      </c>
      <c r="AA1475" s="633">
        <v>938.79323999999997</v>
      </c>
      <c r="AB1475" s="633">
        <v>938.79323999999997</v>
      </c>
      <c r="AC1475" s="3287">
        <f t="shared" ref="AC1475" si="1276">AB1475</f>
        <v>938.79323999999997</v>
      </c>
      <c r="AD1475" s="633">
        <f>AJ1475-AI1475-AF1475</f>
        <v>871.40454000000136</v>
      </c>
      <c r="AE1475" s="3434"/>
      <c r="AF1475" s="633"/>
      <c r="AG1475" s="633">
        <f>AD1475-AC1475</f>
        <v>-67.388699999998607</v>
      </c>
      <c r="AH1475" s="633">
        <v>0</v>
      </c>
      <c r="AI1475" s="633">
        <v>0</v>
      </c>
      <c r="AJ1475" s="2228">
        <v>871.40454000000136</v>
      </c>
      <c r="AK1475" s="1962"/>
      <c r="AL1475" s="8"/>
      <c r="AM1475" s="1389"/>
      <c r="AN1475" s="1792"/>
    </row>
    <row r="1476" spans="1:40" ht="30" x14ac:dyDescent="0.25">
      <c r="A1476" s="52">
        <v>1</v>
      </c>
      <c r="B1476" s="2683" t="s">
        <v>423</v>
      </c>
      <c r="C1476" s="2469"/>
      <c r="D1476" s="365"/>
      <c r="E1476" s="1581">
        <f>E1477+E1488</f>
        <v>5333</v>
      </c>
      <c r="F1476" s="385">
        <f t="shared" ref="F1476" si="1277">F1477+F1488</f>
        <v>5333</v>
      </c>
      <c r="G1476" s="385">
        <f t="shared" ref="G1476" si="1278">G1477+G1488</f>
        <v>5305</v>
      </c>
      <c r="H1476" s="385">
        <f>G1476/F1476*100</f>
        <v>99.474967185449088</v>
      </c>
      <c r="I1476" s="106"/>
      <c r="J1476" s="106"/>
      <c r="K1476" s="408"/>
      <c r="L1476" s="408"/>
      <c r="M1476" s="408"/>
      <c r="N1476" s="408"/>
      <c r="O1476" s="408"/>
      <c r="P1476" s="408"/>
      <c r="Q1476" s="633"/>
      <c r="R1476" s="633"/>
      <c r="S1476" s="633"/>
      <c r="T1476" s="633"/>
      <c r="U1476" s="633"/>
      <c r="V1476" s="633"/>
      <c r="W1476" s="633"/>
      <c r="X1476" s="633"/>
      <c r="Y1476" s="633"/>
      <c r="Z1476" s="633"/>
      <c r="AA1476" s="633"/>
      <c r="AB1476" s="633"/>
      <c r="AC1476" s="3327"/>
      <c r="AD1476" s="633"/>
      <c r="AE1476" s="3434"/>
      <c r="AF1476" s="633"/>
      <c r="AG1476" s="633"/>
      <c r="AH1476" s="633"/>
      <c r="AI1476" s="633"/>
      <c r="AJ1476" s="2228"/>
      <c r="AK1476" s="1962"/>
      <c r="AL1476" s="8"/>
      <c r="AM1476" s="1389"/>
      <c r="AN1476" s="1792"/>
    </row>
    <row r="1477" spans="1:40" ht="47.25" x14ac:dyDescent="0.25">
      <c r="A1477" s="52">
        <v>1</v>
      </c>
      <c r="B1477" s="2730" t="s">
        <v>435</v>
      </c>
      <c r="C1477" s="2555"/>
      <c r="D1477" s="450"/>
      <c r="E1477" s="1734">
        <f>E1478+E1483</f>
        <v>4750</v>
      </c>
      <c r="F1477" s="348">
        <f t="shared" ref="F1477" si="1279">F1478+F1483</f>
        <v>4750</v>
      </c>
      <c r="G1477" s="348">
        <f t="shared" ref="G1477" si="1280">G1478+G1483</f>
        <v>4775</v>
      </c>
      <c r="H1477" s="348">
        <f>G1477/F1477*100</f>
        <v>100.52631578947368</v>
      </c>
      <c r="I1477" s="106"/>
      <c r="J1477" s="106"/>
      <c r="K1477" s="408"/>
      <c r="L1477" s="408"/>
      <c r="M1477" s="408"/>
      <c r="N1477" s="408"/>
      <c r="O1477" s="408"/>
      <c r="P1477" s="408"/>
      <c r="Q1477" s="633">
        <v>28171.083019999998</v>
      </c>
      <c r="R1477" s="633">
        <v>28171.083019999998</v>
      </c>
      <c r="S1477" s="633">
        <v>28171.083019999998</v>
      </c>
      <c r="T1477" s="633">
        <v>7042.7707549999996</v>
      </c>
      <c r="U1477" s="633">
        <v>7042.7707549999996</v>
      </c>
      <c r="V1477" s="633">
        <v>7042.7707549999996</v>
      </c>
      <c r="W1477" s="633">
        <v>7042.7707549999996</v>
      </c>
      <c r="X1477" s="633">
        <v>7042.7707549999996</v>
      </c>
      <c r="Y1477" s="633">
        <v>16433.131761666664</v>
      </c>
      <c r="Z1477" s="633">
        <v>15648.968000000001</v>
      </c>
      <c r="AA1477" s="633">
        <v>11667.522580000001</v>
      </c>
      <c r="AB1477" s="633">
        <v>11667.522580000001</v>
      </c>
      <c r="AC1477" s="3287">
        <f t="shared" ref="AC1477" si="1281">AB1477</f>
        <v>11667.522580000001</v>
      </c>
      <c r="AD1477" s="633">
        <f>AJ1477-AI1477-AF1477</f>
        <v>11389.85792</v>
      </c>
      <c r="AE1477" s="3434"/>
      <c r="AF1477" s="633"/>
      <c r="AG1477" s="633">
        <f>AD1477-AC1477</f>
        <v>-277.66466000000037</v>
      </c>
      <c r="AH1477" s="633">
        <v>0</v>
      </c>
      <c r="AI1477" s="633">
        <v>-6.7233100000000006</v>
      </c>
      <c r="AJ1477" s="2228">
        <v>11383.134610000001</v>
      </c>
      <c r="AK1477" s="1962"/>
      <c r="AL1477" s="8"/>
      <c r="AM1477" s="1389"/>
      <c r="AN1477" s="1792"/>
    </row>
    <row r="1478" spans="1:40" ht="30" x14ac:dyDescent="0.25">
      <c r="A1478" s="52">
        <v>1</v>
      </c>
      <c r="B1478" s="2683" t="s">
        <v>436</v>
      </c>
      <c r="C1478" s="2469"/>
      <c r="D1478" s="365"/>
      <c r="E1478" s="1581">
        <f>SUM(E1479:E1482)</f>
        <v>2141</v>
      </c>
      <c r="F1478" s="385">
        <f t="shared" ref="F1478" si="1282">SUM(F1479:F1482)</f>
        <v>2141</v>
      </c>
      <c r="G1478" s="385">
        <f t="shared" ref="G1478" si="1283">SUM(G1479:G1482)</f>
        <v>2045</v>
      </c>
      <c r="H1478" s="385">
        <f>G1478/F1478*100</f>
        <v>95.516113965436716</v>
      </c>
      <c r="I1478" s="106"/>
      <c r="J1478" s="106"/>
      <c r="K1478" s="408"/>
      <c r="L1478" s="408"/>
      <c r="M1478" s="408"/>
      <c r="N1478" s="408"/>
      <c r="O1478" s="408"/>
      <c r="P1478" s="408"/>
      <c r="Q1478" s="633"/>
      <c r="R1478" s="633"/>
      <c r="S1478" s="633"/>
      <c r="T1478" s="633"/>
      <c r="U1478" s="633"/>
      <c r="V1478" s="633"/>
      <c r="W1478" s="633"/>
      <c r="X1478" s="633"/>
      <c r="Y1478" s="633"/>
      <c r="Z1478" s="633"/>
      <c r="AA1478" s="633"/>
      <c r="AB1478" s="633"/>
      <c r="AC1478" s="3327"/>
      <c r="AD1478" s="633"/>
      <c r="AE1478" s="3434"/>
      <c r="AF1478" s="633"/>
      <c r="AG1478" s="633"/>
      <c r="AH1478" s="633"/>
      <c r="AI1478" s="633"/>
      <c r="AJ1478" s="2228"/>
      <c r="AK1478" s="1962"/>
      <c r="AL1478" s="8"/>
      <c r="AM1478" s="1389"/>
      <c r="AN1478" s="1792"/>
    </row>
    <row r="1479" spans="1:40" ht="30" x14ac:dyDescent="0.25">
      <c r="A1479" s="52">
        <v>1</v>
      </c>
      <c r="B1479" s="2038" t="s">
        <v>437</v>
      </c>
      <c r="C1479" s="2469"/>
      <c r="D1479" s="365"/>
      <c r="E1479" s="1581">
        <v>2067</v>
      </c>
      <c r="F1479" s="3168">
        <f>E1479</f>
        <v>2067</v>
      </c>
      <c r="G1479" s="385">
        <v>1935</v>
      </c>
      <c r="H1479" s="385">
        <f>G1479/F1479*100</f>
        <v>93.613933236574738</v>
      </c>
      <c r="I1479" s="106"/>
      <c r="J1479" s="106"/>
      <c r="K1479" s="408"/>
      <c r="L1479" s="408"/>
      <c r="M1479" s="408"/>
      <c r="N1479" s="408"/>
      <c r="O1479" s="408"/>
      <c r="P1479" s="408"/>
      <c r="Q1479" s="633"/>
      <c r="R1479" s="633"/>
      <c r="S1479" s="633"/>
      <c r="T1479" s="633"/>
      <c r="U1479" s="633"/>
      <c r="V1479" s="633"/>
      <c r="W1479" s="633"/>
      <c r="X1479" s="633"/>
      <c r="Y1479" s="633"/>
      <c r="Z1479" s="633"/>
      <c r="AA1479" s="633"/>
      <c r="AB1479" s="633"/>
      <c r="AC1479" s="3327"/>
      <c r="AD1479" s="633"/>
      <c r="AE1479" s="3434"/>
      <c r="AF1479" s="633"/>
      <c r="AG1479" s="633"/>
      <c r="AH1479" s="633"/>
      <c r="AI1479" s="633"/>
      <c r="AJ1479" s="2228"/>
      <c r="AK1479" s="1962"/>
      <c r="AL1479" s="8"/>
      <c r="AM1479" s="1389"/>
      <c r="AN1479" s="1792"/>
    </row>
    <row r="1480" spans="1:40" ht="45" x14ac:dyDescent="0.25">
      <c r="A1480" s="52">
        <v>1</v>
      </c>
      <c r="B1480" s="2038" t="s">
        <v>438</v>
      </c>
      <c r="C1480" s="2469"/>
      <c r="D1480" s="365"/>
      <c r="E1480" s="1581"/>
      <c r="F1480" s="385"/>
      <c r="G1480" s="385"/>
      <c r="H1480" s="385"/>
      <c r="I1480" s="106"/>
      <c r="J1480" s="106"/>
      <c r="K1480" s="408"/>
      <c r="L1480" s="408"/>
      <c r="M1480" s="408"/>
      <c r="N1480" s="408"/>
      <c r="O1480" s="408"/>
      <c r="P1480" s="408"/>
      <c r="Q1480" s="633"/>
      <c r="R1480" s="633"/>
      <c r="S1480" s="633"/>
      <c r="T1480" s="633"/>
      <c r="U1480" s="633"/>
      <c r="V1480" s="633"/>
      <c r="W1480" s="633"/>
      <c r="X1480" s="633"/>
      <c r="Y1480" s="633"/>
      <c r="Z1480" s="633"/>
      <c r="AA1480" s="633"/>
      <c r="AB1480" s="633"/>
      <c r="AC1480" s="3327"/>
      <c r="AD1480" s="633"/>
      <c r="AE1480" s="3434"/>
      <c r="AF1480" s="633"/>
      <c r="AG1480" s="633"/>
      <c r="AH1480" s="633"/>
      <c r="AI1480" s="633"/>
      <c r="AJ1480" s="2228"/>
      <c r="AK1480" s="1962"/>
      <c r="AL1480" s="8"/>
      <c r="AM1480" s="1389"/>
      <c r="AN1480" s="1792"/>
    </row>
    <row r="1481" spans="1:40" ht="30" x14ac:dyDescent="0.25">
      <c r="A1481" s="52">
        <v>1</v>
      </c>
      <c r="B1481" s="2038" t="s">
        <v>439</v>
      </c>
      <c r="C1481" s="2469"/>
      <c r="D1481" s="365"/>
      <c r="E1481" s="1581">
        <v>56</v>
      </c>
      <c r="F1481" s="3168">
        <f>E1481</f>
        <v>56</v>
      </c>
      <c r="G1481" s="385">
        <v>82</v>
      </c>
      <c r="H1481" s="385">
        <f>G1481/F1481*100</f>
        <v>146.42857142857142</v>
      </c>
      <c r="I1481" s="106"/>
      <c r="J1481" s="106"/>
      <c r="K1481" s="408"/>
      <c r="L1481" s="408"/>
      <c r="M1481" s="408"/>
      <c r="N1481" s="408"/>
      <c r="O1481" s="408"/>
      <c r="P1481" s="408"/>
      <c r="Q1481" s="633"/>
      <c r="R1481" s="633"/>
      <c r="S1481" s="633"/>
      <c r="T1481" s="633"/>
      <c r="U1481" s="633"/>
      <c r="V1481" s="633"/>
      <c r="W1481" s="633"/>
      <c r="X1481" s="633"/>
      <c r="Y1481" s="633"/>
      <c r="Z1481" s="633"/>
      <c r="AA1481" s="633"/>
      <c r="AB1481" s="633"/>
      <c r="AC1481" s="3327"/>
      <c r="AD1481" s="633"/>
      <c r="AE1481" s="3434"/>
      <c r="AF1481" s="633"/>
      <c r="AG1481" s="633"/>
      <c r="AH1481" s="633"/>
      <c r="AI1481" s="633"/>
      <c r="AJ1481" s="2228"/>
      <c r="AK1481" s="1962"/>
      <c r="AL1481" s="8"/>
      <c r="AM1481" s="1389"/>
      <c r="AN1481" s="1792"/>
    </row>
    <row r="1482" spans="1:40" ht="30" x14ac:dyDescent="0.25">
      <c r="A1482" s="52">
        <v>1</v>
      </c>
      <c r="B1482" s="2038" t="s">
        <v>440</v>
      </c>
      <c r="C1482" s="2469"/>
      <c r="D1482" s="365"/>
      <c r="E1482" s="1581">
        <v>18</v>
      </c>
      <c r="F1482" s="3168">
        <f>E1482</f>
        <v>18</v>
      </c>
      <c r="G1482" s="385">
        <v>28</v>
      </c>
      <c r="H1482" s="385">
        <f>G1482/F1482*100</f>
        <v>155.55555555555557</v>
      </c>
      <c r="I1482" s="106"/>
      <c r="J1482" s="106"/>
      <c r="K1482" s="408"/>
      <c r="L1482" s="408"/>
      <c r="M1482" s="408"/>
      <c r="N1482" s="408"/>
      <c r="O1482" s="408"/>
      <c r="P1482" s="408"/>
      <c r="Q1482" s="633"/>
      <c r="R1482" s="633"/>
      <c r="S1482" s="633"/>
      <c r="T1482" s="633"/>
      <c r="U1482" s="633"/>
      <c r="V1482" s="633"/>
      <c r="W1482" s="633"/>
      <c r="X1482" s="633"/>
      <c r="Y1482" s="633"/>
      <c r="Z1482" s="633"/>
      <c r="AA1482" s="633"/>
      <c r="AB1482" s="633"/>
      <c r="AC1482" s="3327"/>
      <c r="AD1482" s="633"/>
      <c r="AE1482" s="3434"/>
      <c r="AF1482" s="633"/>
      <c r="AG1482" s="633"/>
      <c r="AH1482" s="633"/>
      <c r="AI1482" s="633"/>
      <c r="AJ1482" s="2228"/>
      <c r="AK1482" s="1962"/>
      <c r="AL1482" s="8"/>
      <c r="AM1482" s="1389"/>
      <c r="AN1482" s="1792"/>
    </row>
    <row r="1483" spans="1:40" ht="45" x14ac:dyDescent="0.25">
      <c r="A1483" s="52">
        <v>1</v>
      </c>
      <c r="B1483" s="2683" t="s">
        <v>441</v>
      </c>
      <c r="C1483" s="2469"/>
      <c r="D1483" s="365"/>
      <c r="E1483" s="1581">
        <f>SUM(E1484:E1487)</f>
        <v>2609</v>
      </c>
      <c r="F1483" s="385">
        <f t="shared" ref="F1483" si="1284">SUM(F1484:F1487)</f>
        <v>2609</v>
      </c>
      <c r="G1483" s="385">
        <f>G1484+G1486+G1487</f>
        <v>2730</v>
      </c>
      <c r="H1483" s="385">
        <f>G1483/F1483*100</f>
        <v>104.63779225756996</v>
      </c>
      <c r="I1483" s="106"/>
      <c r="J1483" s="106"/>
      <c r="K1483" s="408"/>
      <c r="L1483" s="408"/>
      <c r="M1483" s="408"/>
      <c r="N1483" s="408"/>
      <c r="O1483" s="408"/>
      <c r="P1483" s="408"/>
      <c r="Q1483" s="633"/>
      <c r="R1483" s="633"/>
      <c r="S1483" s="633"/>
      <c r="T1483" s="633"/>
      <c r="U1483" s="633"/>
      <c r="V1483" s="633"/>
      <c r="W1483" s="633"/>
      <c r="X1483" s="633"/>
      <c r="Y1483" s="633"/>
      <c r="Z1483" s="633"/>
      <c r="AA1483" s="633"/>
      <c r="AB1483" s="633"/>
      <c r="AC1483" s="3327"/>
      <c r="AD1483" s="633"/>
      <c r="AE1483" s="3434"/>
      <c r="AF1483" s="633"/>
      <c r="AG1483" s="633"/>
      <c r="AH1483" s="633"/>
      <c r="AI1483" s="633"/>
      <c r="AJ1483" s="2228"/>
      <c r="AK1483" s="1962"/>
      <c r="AL1483" s="8"/>
      <c r="AM1483" s="1389"/>
      <c r="AN1483" s="1792"/>
    </row>
    <row r="1484" spans="1:40" ht="30" x14ac:dyDescent="0.25">
      <c r="A1484" s="52">
        <v>1</v>
      </c>
      <c r="B1484" s="2038" t="s">
        <v>442</v>
      </c>
      <c r="C1484" s="2469"/>
      <c r="D1484" s="365"/>
      <c r="E1484" s="1581">
        <v>791</v>
      </c>
      <c r="F1484" s="3168">
        <f>E1484</f>
        <v>791</v>
      </c>
      <c r="G1484" s="385">
        <v>714</v>
      </c>
      <c r="H1484" s="385">
        <f>G1484/F1484*100</f>
        <v>90.265486725663706</v>
      </c>
      <c r="I1484" s="106"/>
      <c r="J1484" s="106"/>
      <c r="K1484" s="408"/>
      <c r="L1484" s="408"/>
      <c r="M1484" s="408"/>
      <c r="N1484" s="408"/>
      <c r="O1484" s="408"/>
      <c r="P1484" s="408"/>
      <c r="Q1484" s="633"/>
      <c r="R1484" s="633"/>
      <c r="S1484" s="633"/>
      <c r="T1484" s="633"/>
      <c r="U1484" s="633"/>
      <c r="V1484" s="633"/>
      <c r="W1484" s="633"/>
      <c r="X1484" s="633"/>
      <c r="Y1484" s="633"/>
      <c r="Z1484" s="633"/>
      <c r="AA1484" s="633"/>
      <c r="AB1484" s="633"/>
      <c r="AC1484" s="3327"/>
      <c r="AD1484" s="633"/>
      <c r="AE1484" s="3434"/>
      <c r="AF1484" s="633"/>
      <c r="AG1484" s="633"/>
      <c r="AH1484" s="633"/>
      <c r="AI1484" s="633"/>
      <c r="AJ1484" s="2228"/>
      <c r="AK1484" s="1962"/>
      <c r="AL1484" s="8"/>
      <c r="AM1484" s="1389"/>
      <c r="AN1484" s="1792"/>
    </row>
    <row r="1485" spans="1:40" ht="30" x14ac:dyDescent="0.25">
      <c r="A1485" s="52">
        <v>1</v>
      </c>
      <c r="B1485" s="2038" t="s">
        <v>515</v>
      </c>
      <c r="C1485" s="2469"/>
      <c r="D1485" s="365"/>
      <c r="E1485" s="1581"/>
      <c r="F1485" s="385"/>
      <c r="G1485" s="385">
        <v>287</v>
      </c>
      <c r="H1485" s="385"/>
      <c r="I1485" s="106"/>
      <c r="J1485" s="106"/>
      <c r="K1485" s="408"/>
      <c r="L1485" s="408"/>
      <c r="M1485" s="408"/>
      <c r="N1485" s="408"/>
      <c r="O1485" s="408"/>
      <c r="P1485" s="408"/>
      <c r="Q1485" s="633"/>
      <c r="R1485" s="633"/>
      <c r="S1485" s="633"/>
      <c r="T1485" s="633"/>
      <c r="U1485" s="633"/>
      <c r="V1485" s="633"/>
      <c r="W1485" s="633"/>
      <c r="X1485" s="633"/>
      <c r="Y1485" s="633"/>
      <c r="Z1485" s="633"/>
      <c r="AA1485" s="633"/>
      <c r="AB1485" s="633"/>
      <c r="AC1485" s="3327"/>
      <c r="AD1485" s="633"/>
      <c r="AE1485" s="3434"/>
      <c r="AF1485" s="633"/>
      <c r="AG1485" s="633"/>
      <c r="AH1485" s="633"/>
      <c r="AI1485" s="633"/>
      <c r="AJ1485" s="2228"/>
      <c r="AK1485" s="1962"/>
      <c r="AL1485" s="8"/>
      <c r="AM1485" s="1389"/>
      <c r="AN1485" s="1792"/>
    </row>
    <row r="1486" spans="1:40" ht="60" x14ac:dyDescent="0.25">
      <c r="A1486" s="52">
        <v>1</v>
      </c>
      <c r="B1486" s="2038" t="s">
        <v>443</v>
      </c>
      <c r="C1486" s="2469"/>
      <c r="D1486" s="365"/>
      <c r="E1486" s="1581">
        <v>1625</v>
      </c>
      <c r="F1486" s="3168">
        <f>E1486</f>
        <v>1625</v>
      </c>
      <c r="G1486" s="385">
        <v>1886</v>
      </c>
      <c r="H1486" s="385">
        <f>G1486/F1486*100</f>
        <v>116.06153846153846</v>
      </c>
      <c r="I1486" s="106"/>
      <c r="J1486" s="106"/>
      <c r="K1486" s="408"/>
      <c r="L1486" s="408"/>
      <c r="M1486" s="408"/>
      <c r="N1486" s="408"/>
      <c r="O1486" s="408"/>
      <c r="P1486" s="408"/>
      <c r="Q1486" s="633"/>
      <c r="R1486" s="633"/>
      <c r="S1486" s="633"/>
      <c r="T1486" s="633"/>
      <c r="U1486" s="633"/>
      <c r="V1486" s="633"/>
      <c r="W1486" s="633"/>
      <c r="X1486" s="633"/>
      <c r="Y1486" s="633"/>
      <c r="Z1486" s="633"/>
      <c r="AA1486" s="633"/>
      <c r="AB1486" s="633"/>
      <c r="AC1486" s="3327"/>
      <c r="AD1486" s="633"/>
      <c r="AE1486" s="3434"/>
      <c r="AF1486" s="633"/>
      <c r="AG1486" s="633"/>
      <c r="AH1486" s="633"/>
      <c r="AI1486" s="633"/>
      <c r="AJ1486" s="2228"/>
      <c r="AK1486" s="1962"/>
      <c r="AL1486" s="8"/>
      <c r="AM1486" s="1389"/>
      <c r="AN1486" s="1792"/>
    </row>
    <row r="1487" spans="1:40" ht="45" x14ac:dyDescent="0.25">
      <c r="A1487" s="52">
        <v>1</v>
      </c>
      <c r="B1487" s="2038" t="s">
        <v>444</v>
      </c>
      <c r="C1487" s="2469"/>
      <c r="D1487" s="365"/>
      <c r="E1487" s="1581">
        <v>193</v>
      </c>
      <c r="F1487" s="3168">
        <f>E1487</f>
        <v>193</v>
      </c>
      <c r="G1487" s="385">
        <v>130</v>
      </c>
      <c r="H1487" s="385">
        <f>G1487/F1487*100</f>
        <v>67.357512953367873</v>
      </c>
      <c r="I1487" s="106"/>
      <c r="J1487" s="106"/>
      <c r="K1487" s="408"/>
      <c r="L1487" s="408"/>
      <c r="M1487" s="408"/>
      <c r="N1487" s="408"/>
      <c r="O1487" s="408"/>
      <c r="P1487" s="408"/>
      <c r="Q1487" s="633"/>
      <c r="R1487" s="633"/>
      <c r="S1487" s="633"/>
      <c r="T1487" s="633"/>
      <c r="U1487" s="633"/>
      <c r="V1487" s="633"/>
      <c r="W1487" s="633"/>
      <c r="X1487" s="633"/>
      <c r="Y1487" s="633"/>
      <c r="Z1487" s="633"/>
      <c r="AA1487" s="633"/>
      <c r="AB1487" s="633"/>
      <c r="AC1487" s="3327"/>
      <c r="AD1487" s="633"/>
      <c r="AE1487" s="3434"/>
      <c r="AF1487" s="633"/>
      <c r="AG1487" s="633"/>
      <c r="AH1487" s="633"/>
      <c r="AI1487" s="633"/>
      <c r="AJ1487" s="2228"/>
      <c r="AK1487" s="1962"/>
      <c r="AL1487" s="8"/>
      <c r="AM1487" s="1389"/>
      <c r="AN1487" s="1792"/>
    </row>
    <row r="1488" spans="1:40" x14ac:dyDescent="0.25">
      <c r="A1488" s="52">
        <v>1</v>
      </c>
      <c r="B1488" s="2682" t="s">
        <v>405</v>
      </c>
      <c r="C1488" s="2555"/>
      <c r="D1488" s="450"/>
      <c r="E1488" s="1734">
        <f>SUM(E1489,E1490,E1494,E1495,E1496)</f>
        <v>583</v>
      </c>
      <c r="F1488" s="348">
        <f t="shared" ref="F1488" si="1285">SUM(F1489,F1490,F1494,F1495,F1496)</f>
        <v>583</v>
      </c>
      <c r="G1488" s="348">
        <f t="shared" ref="G1488" si="1286">SUM(G1489,G1490,G1494,G1495,G1496)</f>
        <v>530</v>
      </c>
      <c r="H1488" s="348">
        <f>G1488/F1488*100</f>
        <v>90.909090909090907</v>
      </c>
      <c r="I1488" s="106"/>
      <c r="J1488" s="106"/>
      <c r="K1488" s="408"/>
      <c r="L1488" s="408"/>
      <c r="M1488" s="408"/>
      <c r="N1488" s="408"/>
      <c r="O1488" s="408"/>
      <c r="P1488" s="408"/>
      <c r="Q1488" s="633"/>
      <c r="R1488" s="633"/>
      <c r="S1488" s="633"/>
      <c r="T1488" s="633"/>
      <c r="U1488" s="633"/>
      <c r="V1488" s="633"/>
      <c r="W1488" s="633"/>
      <c r="X1488" s="633"/>
      <c r="Y1488" s="633"/>
      <c r="Z1488" s="633"/>
      <c r="AA1488" s="633"/>
      <c r="AB1488" s="633"/>
      <c r="AC1488" s="3327"/>
      <c r="AD1488" s="633"/>
      <c r="AE1488" s="3434"/>
      <c r="AF1488" s="633"/>
      <c r="AG1488" s="633"/>
      <c r="AH1488" s="633"/>
      <c r="AI1488" s="633"/>
      <c r="AJ1488" s="2228"/>
      <c r="AK1488" s="1962"/>
      <c r="AL1488" s="8"/>
      <c r="AM1488" s="1389"/>
      <c r="AN1488" s="1792"/>
    </row>
    <row r="1489" spans="1:40" x14ac:dyDescent="0.25">
      <c r="A1489" s="52">
        <v>1</v>
      </c>
      <c r="B1489" s="2038" t="s">
        <v>390</v>
      </c>
      <c r="C1489" s="2469"/>
      <c r="D1489" s="365"/>
      <c r="E1489" s="1581"/>
      <c r="F1489" s="385"/>
      <c r="G1489" s="385"/>
      <c r="H1489" s="385"/>
      <c r="I1489" s="106"/>
      <c r="J1489" s="106"/>
      <c r="K1489" s="408"/>
      <c r="L1489" s="408"/>
      <c r="M1489" s="408"/>
      <c r="N1489" s="408"/>
      <c r="O1489" s="408"/>
      <c r="P1489" s="408"/>
      <c r="Q1489" s="633"/>
      <c r="R1489" s="633"/>
      <c r="S1489" s="633"/>
      <c r="T1489" s="633"/>
      <c r="U1489" s="633"/>
      <c r="V1489" s="633"/>
      <c r="W1489" s="633"/>
      <c r="X1489" s="633"/>
      <c r="Y1489" s="633"/>
      <c r="Z1489" s="633"/>
      <c r="AA1489" s="633"/>
      <c r="AB1489" s="633"/>
      <c r="AC1489" s="3327"/>
      <c r="AD1489" s="633"/>
      <c r="AE1489" s="3434"/>
      <c r="AF1489" s="633"/>
      <c r="AG1489" s="633"/>
      <c r="AH1489" s="633"/>
      <c r="AI1489" s="633"/>
      <c r="AJ1489" s="2228"/>
      <c r="AK1489" s="1962"/>
      <c r="AL1489" s="8"/>
      <c r="AM1489" s="1389"/>
      <c r="AN1489" s="1792"/>
    </row>
    <row r="1490" spans="1:40" ht="30" x14ac:dyDescent="0.25">
      <c r="A1490" s="52">
        <v>1</v>
      </c>
      <c r="B1490" s="2683" t="s">
        <v>391</v>
      </c>
      <c r="C1490" s="2469"/>
      <c r="D1490" s="365"/>
      <c r="E1490" s="1581"/>
      <c r="F1490" s="74"/>
      <c r="G1490" s="385"/>
      <c r="H1490" s="385"/>
      <c r="I1490" s="106"/>
      <c r="J1490" s="106"/>
      <c r="K1490" s="408"/>
      <c r="L1490" s="408"/>
      <c r="M1490" s="408"/>
      <c r="N1490" s="408"/>
      <c r="O1490" s="408"/>
      <c r="P1490" s="408"/>
      <c r="Q1490" s="633"/>
      <c r="R1490" s="633"/>
      <c r="S1490" s="633"/>
      <c r="T1490" s="633"/>
      <c r="U1490" s="633"/>
      <c r="V1490" s="633"/>
      <c r="W1490" s="633"/>
      <c r="X1490" s="633"/>
      <c r="Y1490" s="633"/>
      <c r="Z1490" s="633"/>
      <c r="AA1490" s="633"/>
      <c r="AB1490" s="633"/>
      <c r="AC1490" s="3327"/>
      <c r="AD1490" s="633">
        <f>AJ1490-AI1490-AF1490</f>
        <v>0</v>
      </c>
      <c r="AE1490" s="3434"/>
      <c r="AF1490" s="633"/>
      <c r="AG1490" s="633"/>
      <c r="AH1490" s="633"/>
      <c r="AI1490" s="633"/>
      <c r="AJ1490" s="2228"/>
      <c r="AK1490" s="1962"/>
      <c r="AL1490" s="8"/>
      <c r="AM1490" s="1389">
        <f t="shared" si="1236"/>
        <v>0</v>
      </c>
      <c r="AN1490" s="1792"/>
    </row>
    <row r="1491" spans="1:40" x14ac:dyDescent="0.25">
      <c r="A1491" s="52">
        <v>1</v>
      </c>
      <c r="B1491" s="2038" t="s">
        <v>392</v>
      </c>
      <c r="C1491" s="2469"/>
      <c r="D1491" s="365"/>
      <c r="E1491" s="1581"/>
      <c r="F1491" s="74"/>
      <c r="G1491" s="385"/>
      <c r="H1491" s="385"/>
      <c r="I1491" s="106"/>
      <c r="J1491" s="106"/>
      <c r="K1491" s="408"/>
      <c r="L1491" s="408"/>
      <c r="M1491" s="408"/>
      <c r="N1491" s="408"/>
      <c r="O1491" s="408"/>
      <c r="P1491" s="408"/>
      <c r="Q1491" s="633"/>
      <c r="R1491" s="633"/>
      <c r="S1491" s="633"/>
      <c r="T1491" s="633"/>
      <c r="U1491" s="633"/>
      <c r="V1491" s="633"/>
      <c r="W1491" s="633"/>
      <c r="X1491" s="633"/>
      <c r="Y1491" s="633"/>
      <c r="Z1491" s="633"/>
      <c r="AA1491" s="633"/>
      <c r="AB1491" s="633"/>
      <c r="AC1491" s="3327"/>
      <c r="AD1491" s="633">
        <f>AJ1491-AI1491-AF1491</f>
        <v>0</v>
      </c>
      <c r="AE1491" s="3434"/>
      <c r="AF1491" s="633"/>
      <c r="AG1491" s="633"/>
      <c r="AH1491" s="633"/>
      <c r="AI1491" s="633"/>
      <c r="AJ1491" s="2228"/>
      <c r="AK1491" s="1962"/>
      <c r="AL1491" s="8"/>
      <c r="AM1491" s="1389">
        <f t="shared" si="1236"/>
        <v>0</v>
      </c>
      <c r="AN1491" s="1792"/>
    </row>
    <row r="1492" spans="1:40" ht="30" x14ac:dyDescent="0.25">
      <c r="A1492" s="52">
        <v>1</v>
      </c>
      <c r="B1492" s="2038" t="s">
        <v>414</v>
      </c>
      <c r="C1492" s="2469"/>
      <c r="D1492" s="365"/>
      <c r="E1492" s="1581"/>
      <c r="F1492" s="74"/>
      <c r="G1492" s="385"/>
      <c r="H1492" s="385"/>
      <c r="I1492" s="106"/>
      <c r="J1492" s="106"/>
      <c r="K1492" s="408"/>
      <c r="L1492" s="408"/>
      <c r="M1492" s="408"/>
      <c r="N1492" s="408"/>
      <c r="O1492" s="408"/>
      <c r="P1492" s="408"/>
      <c r="Q1492" s="633"/>
      <c r="R1492" s="633"/>
      <c r="S1492" s="633"/>
      <c r="T1492" s="633"/>
      <c r="U1492" s="633"/>
      <c r="V1492" s="633"/>
      <c r="W1492" s="633"/>
      <c r="X1492" s="633"/>
      <c r="Y1492" s="633"/>
      <c r="Z1492" s="633"/>
      <c r="AA1492" s="633"/>
      <c r="AB1492" s="633"/>
      <c r="AC1492" s="3327"/>
      <c r="AD1492" s="633">
        <f>AJ1492-AI1492-AF1492</f>
        <v>0</v>
      </c>
      <c r="AE1492" s="3434"/>
      <c r="AF1492" s="633"/>
      <c r="AG1492" s="633"/>
      <c r="AH1492" s="633"/>
      <c r="AI1492" s="633"/>
      <c r="AJ1492" s="2228"/>
      <c r="AK1492" s="1962"/>
      <c r="AL1492" s="8"/>
      <c r="AM1492" s="1389">
        <f t="shared" si="1236"/>
        <v>0</v>
      </c>
      <c r="AN1492" s="1792"/>
    </row>
    <row r="1493" spans="1:40" ht="45" x14ac:dyDescent="0.25">
      <c r="A1493" s="52">
        <v>1</v>
      </c>
      <c r="B1493" s="2038" t="s">
        <v>393</v>
      </c>
      <c r="C1493" s="2469"/>
      <c r="D1493" s="365"/>
      <c r="E1493" s="1581"/>
      <c r="F1493" s="74"/>
      <c r="G1493" s="385"/>
      <c r="H1493" s="385"/>
      <c r="I1493" s="106"/>
      <c r="J1493" s="106"/>
      <c r="K1493" s="408"/>
      <c r="L1493" s="408"/>
      <c r="M1493" s="408"/>
      <c r="N1493" s="408"/>
      <c r="O1493" s="408"/>
      <c r="P1493" s="408"/>
      <c r="Q1493" s="633"/>
      <c r="R1493" s="633"/>
      <c r="S1493" s="633"/>
      <c r="T1493" s="633"/>
      <c r="U1493" s="633"/>
      <c r="V1493" s="633"/>
      <c r="W1493" s="633"/>
      <c r="X1493" s="633"/>
      <c r="Y1493" s="633"/>
      <c r="Z1493" s="633"/>
      <c r="AA1493" s="633"/>
      <c r="AB1493" s="633"/>
      <c r="AC1493" s="3327"/>
      <c r="AD1493" s="633">
        <f>AJ1493-AI1493-AF1493</f>
        <v>0</v>
      </c>
      <c r="AE1493" s="3434"/>
      <c r="AF1493" s="633"/>
      <c r="AG1493" s="633"/>
      <c r="AH1493" s="633"/>
      <c r="AI1493" s="633"/>
      <c r="AJ1493" s="2228"/>
      <c r="AK1493" s="1962"/>
      <c r="AL1493" s="8"/>
      <c r="AM1493" s="1389">
        <f t="shared" si="1236"/>
        <v>0</v>
      </c>
      <c r="AN1493" s="1792"/>
    </row>
    <row r="1494" spans="1:40" ht="30" x14ac:dyDescent="0.25">
      <c r="A1494" s="52">
        <v>1</v>
      </c>
      <c r="B1494" s="2038" t="s">
        <v>445</v>
      </c>
      <c r="C1494" s="2469"/>
      <c r="D1494" s="365"/>
      <c r="E1494" s="1581">
        <v>583</v>
      </c>
      <c r="F1494" s="3168">
        <f>E1494</f>
        <v>583</v>
      </c>
      <c r="G1494" s="385">
        <v>530</v>
      </c>
      <c r="H1494" s="385">
        <f>G1494/F1494*100</f>
        <v>90.909090909090907</v>
      </c>
      <c r="I1494" s="106"/>
      <c r="J1494" s="106"/>
      <c r="K1494" s="408"/>
      <c r="L1494" s="408"/>
      <c r="M1494" s="408"/>
      <c r="N1494" s="408"/>
      <c r="O1494" s="408"/>
      <c r="P1494" s="408"/>
      <c r="Q1494" s="633"/>
      <c r="R1494" s="633"/>
      <c r="S1494" s="633"/>
      <c r="T1494" s="633"/>
      <c r="U1494" s="633"/>
      <c r="V1494" s="633"/>
      <c r="W1494" s="633"/>
      <c r="X1494" s="633"/>
      <c r="Y1494" s="633"/>
      <c r="Z1494" s="633"/>
      <c r="AA1494" s="633"/>
      <c r="AB1494" s="633"/>
      <c r="AC1494" s="3327"/>
      <c r="AD1494" s="633"/>
      <c r="AE1494" s="3434"/>
      <c r="AF1494" s="633"/>
      <c r="AG1494" s="633"/>
      <c r="AH1494" s="633"/>
      <c r="AI1494" s="633"/>
      <c r="AJ1494" s="2228"/>
      <c r="AK1494" s="1962"/>
      <c r="AL1494" s="8"/>
      <c r="AM1494" s="1389">
        <f t="shared" si="1236"/>
        <v>0</v>
      </c>
      <c r="AN1494" s="1792"/>
    </row>
    <row r="1495" spans="1:40" ht="60" x14ac:dyDescent="0.25">
      <c r="A1495" s="52">
        <v>1</v>
      </c>
      <c r="B1495" s="2038" t="s">
        <v>394</v>
      </c>
      <c r="C1495" s="2469"/>
      <c r="D1495" s="365"/>
      <c r="E1495" s="1581"/>
      <c r="F1495" s="74"/>
      <c r="G1495" s="385"/>
      <c r="H1495" s="385"/>
      <c r="I1495" s="106"/>
      <c r="J1495" s="106"/>
      <c r="K1495" s="408"/>
      <c r="L1495" s="408"/>
      <c r="M1495" s="408"/>
      <c r="N1495" s="408"/>
      <c r="O1495" s="408"/>
      <c r="P1495" s="408"/>
      <c r="Q1495" s="633"/>
      <c r="R1495" s="633"/>
      <c r="S1495" s="633"/>
      <c r="T1495" s="633"/>
      <c r="U1495" s="633"/>
      <c r="V1495" s="633"/>
      <c r="W1495" s="633"/>
      <c r="X1495" s="633"/>
      <c r="Y1495" s="633"/>
      <c r="Z1495" s="633"/>
      <c r="AA1495" s="633"/>
      <c r="AB1495" s="633"/>
      <c r="AC1495" s="3327"/>
      <c r="AD1495" s="633">
        <f>AJ1495-AI1495-AF1495</f>
        <v>0</v>
      </c>
      <c r="AE1495" s="3434"/>
      <c r="AF1495" s="633"/>
      <c r="AG1495" s="633"/>
      <c r="AH1495" s="633"/>
      <c r="AI1495" s="633"/>
      <c r="AJ1495" s="2228"/>
      <c r="AK1495" s="1581">
        <f>AK1496+AK1497/8.5</f>
        <v>0</v>
      </c>
      <c r="AL1495" s="8">
        <f>AL1496+AL1497</f>
        <v>0</v>
      </c>
      <c r="AM1495" s="8">
        <f t="shared" si="1236"/>
        <v>0</v>
      </c>
      <c r="AN1495" s="1792"/>
    </row>
    <row r="1496" spans="1:40" ht="45" x14ac:dyDescent="0.25">
      <c r="A1496" s="52">
        <v>1</v>
      </c>
      <c r="B1496" s="2037" t="s">
        <v>395</v>
      </c>
      <c r="C1496" s="2551"/>
      <c r="D1496" s="365"/>
      <c r="E1496" s="1581"/>
      <c r="F1496" s="74"/>
      <c r="G1496" s="385"/>
      <c r="H1496" s="385"/>
      <c r="I1496" s="106"/>
      <c r="J1496" s="106"/>
      <c r="K1496" s="408"/>
      <c r="L1496" s="408"/>
      <c r="M1496" s="408"/>
      <c r="N1496" s="408"/>
      <c r="O1496" s="408"/>
      <c r="P1496" s="408"/>
      <c r="Q1496" s="633"/>
      <c r="R1496" s="633"/>
      <c r="S1496" s="633"/>
      <c r="T1496" s="633"/>
      <c r="U1496" s="633"/>
      <c r="V1496" s="633"/>
      <c r="W1496" s="633"/>
      <c r="X1496" s="633"/>
      <c r="Y1496" s="633"/>
      <c r="Z1496" s="633"/>
      <c r="AA1496" s="633"/>
      <c r="AB1496" s="633"/>
      <c r="AC1496" s="3327"/>
      <c r="AD1496" s="633"/>
      <c r="AE1496" s="3434"/>
      <c r="AF1496" s="633"/>
      <c r="AG1496" s="633"/>
      <c r="AH1496" s="633"/>
      <c r="AI1496" s="633"/>
      <c r="AJ1496" s="2228"/>
      <c r="AK1496" s="1962"/>
      <c r="AL1496" s="8"/>
      <c r="AM1496" s="1389">
        <f t="shared" si="1236"/>
        <v>0</v>
      </c>
      <c r="AN1496" s="1792"/>
    </row>
    <row r="1497" spans="1:40" x14ac:dyDescent="0.25">
      <c r="A1497" s="52">
        <v>1</v>
      </c>
      <c r="B1497" s="2682" t="s">
        <v>406</v>
      </c>
      <c r="C1497" s="2495"/>
      <c r="D1497" s="452"/>
      <c r="E1497" s="1735"/>
      <c r="F1497" s="80"/>
      <c r="G1497" s="453"/>
      <c r="H1497" s="453"/>
      <c r="I1497" s="338"/>
      <c r="J1497" s="338"/>
      <c r="K1497" s="409"/>
      <c r="L1497" s="409"/>
      <c r="M1497" s="409"/>
      <c r="N1497" s="409"/>
      <c r="O1497" s="409"/>
      <c r="P1497" s="409"/>
      <c r="Q1497" s="633"/>
      <c r="R1497" s="633"/>
      <c r="S1497" s="633"/>
      <c r="T1497" s="633"/>
      <c r="U1497" s="633"/>
      <c r="V1497" s="633"/>
      <c r="W1497" s="633"/>
      <c r="X1497" s="633"/>
      <c r="Y1497" s="633"/>
      <c r="Z1497" s="633"/>
      <c r="AA1497" s="633"/>
      <c r="AB1497" s="633"/>
      <c r="AC1497" s="3327"/>
      <c r="AD1497" s="633">
        <f t="shared" ref="AD1497:AD1504" si="1287">AJ1497-AI1497-AF1497</f>
        <v>0</v>
      </c>
      <c r="AE1497" s="3434"/>
      <c r="AF1497" s="633"/>
      <c r="AG1497" s="633"/>
      <c r="AH1497" s="633"/>
      <c r="AI1497" s="633"/>
      <c r="AJ1497" s="2228"/>
      <c r="AK1497" s="1962"/>
      <c r="AL1497" s="8"/>
      <c r="AM1497" s="1389">
        <f t="shared" si="1236"/>
        <v>0</v>
      </c>
      <c r="AN1497" s="1792"/>
    </row>
    <row r="1498" spans="1:40" x14ac:dyDescent="0.25">
      <c r="A1498" s="52">
        <v>1</v>
      </c>
      <c r="B1498" s="2682" t="s">
        <v>416</v>
      </c>
      <c r="C1498" s="2557"/>
      <c r="D1498" s="488"/>
      <c r="E1498" s="1736"/>
      <c r="F1498" s="85"/>
      <c r="G1498" s="457"/>
      <c r="H1498" s="457"/>
      <c r="I1498" s="342"/>
      <c r="J1498" s="342"/>
      <c r="K1498" s="417"/>
      <c r="L1498" s="417"/>
      <c r="M1498" s="417"/>
      <c r="N1498" s="417"/>
      <c r="O1498" s="417"/>
      <c r="P1498" s="417"/>
      <c r="Q1498" s="636"/>
      <c r="R1498" s="636"/>
      <c r="S1498" s="636"/>
      <c r="T1498" s="636"/>
      <c r="U1498" s="636"/>
      <c r="V1498" s="636"/>
      <c r="W1498" s="636"/>
      <c r="X1498" s="636"/>
      <c r="Y1498" s="636"/>
      <c r="Z1498" s="636"/>
      <c r="AA1498" s="636"/>
      <c r="AB1498" s="636"/>
      <c r="AC1498" s="3379">
        <f t="shared" ref="AC1498" si="1288">Q1498/12*$B$4</f>
        <v>0</v>
      </c>
      <c r="AD1498" s="636">
        <f t="shared" si="1287"/>
        <v>0</v>
      </c>
      <c r="AE1498" s="3432"/>
      <c r="AF1498" s="636"/>
      <c r="AG1498" s="636">
        <f>AD1498-AC1498</f>
        <v>0</v>
      </c>
      <c r="AH1498" s="636"/>
      <c r="AI1498" s="636"/>
      <c r="AJ1498" s="2226"/>
      <c r="AK1498" s="1736">
        <f>SUM(AK1463+AK1496*3.2+AK1497/3.9)</f>
        <v>0</v>
      </c>
      <c r="AL1498" s="17">
        <f>AL1495+AL1463</f>
        <v>0</v>
      </c>
      <c r="AM1498" s="17">
        <f t="shared" si="1236"/>
        <v>0</v>
      </c>
      <c r="AN1498" s="1792"/>
    </row>
    <row r="1499" spans="1:40" x14ac:dyDescent="0.25">
      <c r="A1499" s="52">
        <v>1</v>
      </c>
      <c r="B1499" s="2038" t="s">
        <v>417</v>
      </c>
      <c r="C1499" s="2563"/>
      <c r="D1499" s="492"/>
      <c r="E1499" s="1702"/>
      <c r="F1499" s="93"/>
      <c r="G1499" s="461"/>
      <c r="H1499" s="461"/>
      <c r="I1499" s="345"/>
      <c r="J1499" s="345"/>
      <c r="K1499" s="403"/>
      <c r="L1499" s="403"/>
      <c r="M1499" s="403"/>
      <c r="N1499" s="403"/>
      <c r="O1499" s="403"/>
      <c r="P1499" s="403"/>
      <c r="Q1499" s="633"/>
      <c r="R1499" s="633"/>
      <c r="S1499" s="633"/>
      <c r="T1499" s="633"/>
      <c r="U1499" s="633"/>
      <c r="V1499" s="633"/>
      <c r="W1499" s="633"/>
      <c r="X1499" s="633"/>
      <c r="Y1499" s="633"/>
      <c r="Z1499" s="633"/>
      <c r="AA1499" s="633"/>
      <c r="AB1499" s="633"/>
      <c r="AC1499" s="3327"/>
      <c r="AD1499" s="633">
        <f t="shared" si="1287"/>
        <v>0</v>
      </c>
      <c r="AE1499" s="3434"/>
      <c r="AF1499" s="633"/>
      <c r="AG1499" s="633"/>
      <c r="AH1499" s="633"/>
      <c r="AI1499" s="633"/>
      <c r="AJ1499" s="2228"/>
      <c r="AK1499" s="1966"/>
      <c r="AL1499" s="1332"/>
      <c r="AM1499" s="1396">
        <f t="shared" si="1236"/>
        <v>0</v>
      </c>
      <c r="AN1499" s="1792"/>
    </row>
    <row r="1500" spans="1:40" x14ac:dyDescent="0.25">
      <c r="A1500" s="52">
        <v>1</v>
      </c>
      <c r="B1500" s="2700" t="s">
        <v>418</v>
      </c>
      <c r="C1500" s="2469"/>
      <c r="D1500" s="365"/>
      <c r="E1500" s="1581"/>
      <c r="F1500" s="74"/>
      <c r="G1500" s="385"/>
      <c r="H1500" s="385"/>
      <c r="I1500" s="106"/>
      <c r="J1500" s="106"/>
      <c r="K1500" s="408"/>
      <c r="L1500" s="408"/>
      <c r="M1500" s="408"/>
      <c r="N1500" s="408"/>
      <c r="O1500" s="408"/>
      <c r="P1500" s="408"/>
      <c r="Q1500" s="633"/>
      <c r="R1500" s="633"/>
      <c r="S1500" s="633"/>
      <c r="T1500" s="633"/>
      <c r="U1500" s="633"/>
      <c r="V1500" s="633"/>
      <c r="W1500" s="633"/>
      <c r="X1500" s="633"/>
      <c r="Y1500" s="633"/>
      <c r="Z1500" s="633"/>
      <c r="AA1500" s="633"/>
      <c r="AB1500" s="633"/>
      <c r="AC1500" s="3327"/>
      <c r="AD1500" s="633">
        <f t="shared" si="1287"/>
        <v>0</v>
      </c>
      <c r="AE1500" s="3434"/>
      <c r="AF1500" s="633"/>
      <c r="AG1500" s="633"/>
      <c r="AH1500" s="633"/>
      <c r="AI1500" s="633"/>
      <c r="AJ1500" s="2228"/>
      <c r="AK1500" s="1966">
        <f>AK1502+AK1508+AK1501</f>
        <v>0</v>
      </c>
      <c r="AL1500" s="1332">
        <f>AL1502+AL1508+AL1501</f>
        <v>0</v>
      </c>
      <c r="AM1500" s="1332">
        <f t="shared" si="1236"/>
        <v>0</v>
      </c>
      <c r="AN1500" s="1792"/>
    </row>
    <row r="1501" spans="1:40" ht="29.25" x14ac:dyDescent="0.25">
      <c r="A1501" s="52">
        <v>1</v>
      </c>
      <c r="B1501" s="2682" t="s">
        <v>396</v>
      </c>
      <c r="C1501" s="2469"/>
      <c r="D1501" s="365"/>
      <c r="E1501" s="1581">
        <v>11976</v>
      </c>
      <c r="F1501" s="74">
        <f t="shared" si="1269"/>
        <v>11976</v>
      </c>
      <c r="G1501" s="385">
        <v>11725</v>
      </c>
      <c r="H1501" s="385">
        <f>G1501/F1501*100</f>
        <v>97.904141616566463</v>
      </c>
      <c r="I1501" s="106"/>
      <c r="J1501" s="106"/>
      <c r="K1501" s="408"/>
      <c r="L1501" s="408"/>
      <c r="M1501" s="408"/>
      <c r="N1501" s="408"/>
      <c r="O1501" s="408"/>
      <c r="P1501" s="408"/>
      <c r="Q1501" s="633"/>
      <c r="R1501" s="633"/>
      <c r="S1501" s="633"/>
      <c r="T1501" s="633"/>
      <c r="U1501" s="633"/>
      <c r="V1501" s="633"/>
      <c r="W1501" s="633"/>
      <c r="X1501" s="633"/>
      <c r="Y1501" s="633"/>
      <c r="Z1501" s="633"/>
      <c r="AA1501" s="633"/>
      <c r="AB1501" s="633"/>
      <c r="AC1501" s="3327"/>
      <c r="AD1501" s="633">
        <f t="shared" si="1287"/>
        <v>0</v>
      </c>
      <c r="AE1501" s="3434"/>
      <c r="AF1501" s="633"/>
      <c r="AG1501" s="633"/>
      <c r="AH1501" s="633"/>
      <c r="AI1501" s="633"/>
      <c r="AJ1501" s="2228"/>
      <c r="AK1501" s="1966"/>
      <c r="AL1501" s="1332"/>
      <c r="AM1501" s="1396">
        <f t="shared" si="1236"/>
        <v>0</v>
      </c>
      <c r="AN1501" s="1792"/>
    </row>
    <row r="1502" spans="1:40" ht="30" x14ac:dyDescent="0.25">
      <c r="A1502" s="52">
        <v>1</v>
      </c>
      <c r="B1502" s="1054" t="s">
        <v>255</v>
      </c>
      <c r="C1502" s="2469"/>
      <c r="D1502" s="365"/>
      <c r="E1502" s="1581"/>
      <c r="F1502" s="74"/>
      <c r="G1502" s="385"/>
      <c r="H1502" s="385"/>
      <c r="I1502" s="106"/>
      <c r="J1502" s="106"/>
      <c r="K1502" s="408"/>
      <c r="L1502" s="408"/>
      <c r="M1502" s="408"/>
      <c r="N1502" s="408"/>
      <c r="O1502" s="408"/>
      <c r="P1502" s="408"/>
      <c r="Q1502" s="633"/>
      <c r="R1502" s="633"/>
      <c r="S1502" s="633"/>
      <c r="T1502" s="633"/>
      <c r="U1502" s="633"/>
      <c r="V1502" s="633"/>
      <c r="W1502" s="633"/>
      <c r="X1502" s="633"/>
      <c r="Y1502" s="633"/>
      <c r="Z1502" s="633"/>
      <c r="AA1502" s="633"/>
      <c r="AB1502" s="633"/>
      <c r="AC1502" s="3327"/>
      <c r="AD1502" s="633">
        <f t="shared" si="1287"/>
        <v>0</v>
      </c>
      <c r="AE1502" s="3434"/>
      <c r="AF1502" s="633"/>
      <c r="AG1502" s="633"/>
      <c r="AH1502" s="633"/>
      <c r="AI1502" s="633"/>
      <c r="AJ1502" s="2228"/>
      <c r="AK1502" s="1966">
        <f>AK1503+AK1504</f>
        <v>0</v>
      </c>
      <c r="AL1502" s="1332">
        <f t="shared" ref="AL1502" si="1289">AL1503+AL1504</f>
        <v>0</v>
      </c>
      <c r="AM1502" s="1332">
        <f t="shared" si="1236"/>
        <v>0</v>
      </c>
      <c r="AN1502" s="1792"/>
    </row>
    <row r="1503" spans="1:40" ht="57.75" x14ac:dyDescent="0.25">
      <c r="A1503" s="52">
        <v>1</v>
      </c>
      <c r="B1503" s="2686" t="s">
        <v>425</v>
      </c>
      <c r="C1503" s="2469"/>
      <c r="D1503" s="365"/>
      <c r="E1503" s="1581"/>
      <c r="F1503" s="74"/>
      <c r="G1503" s="385"/>
      <c r="H1503" s="385"/>
      <c r="I1503" s="106"/>
      <c r="J1503" s="106"/>
      <c r="K1503" s="408"/>
      <c r="L1503" s="408"/>
      <c r="M1503" s="408"/>
      <c r="N1503" s="408"/>
      <c r="O1503" s="408"/>
      <c r="P1503" s="408"/>
      <c r="Q1503" s="633"/>
      <c r="R1503" s="633"/>
      <c r="S1503" s="633"/>
      <c r="T1503" s="633"/>
      <c r="U1503" s="633"/>
      <c r="V1503" s="633"/>
      <c r="W1503" s="633"/>
      <c r="X1503" s="633"/>
      <c r="Y1503" s="633"/>
      <c r="Z1503" s="633"/>
      <c r="AA1503" s="633"/>
      <c r="AB1503" s="633"/>
      <c r="AC1503" s="3327"/>
      <c r="AD1503" s="633">
        <f t="shared" si="1287"/>
        <v>0</v>
      </c>
      <c r="AE1503" s="3434"/>
      <c r="AF1503" s="633"/>
      <c r="AG1503" s="633"/>
      <c r="AH1503" s="633"/>
      <c r="AI1503" s="633"/>
      <c r="AJ1503" s="2228"/>
      <c r="AK1503" s="1966"/>
      <c r="AL1503" s="1332"/>
      <c r="AM1503" s="1396">
        <f t="shared" si="1236"/>
        <v>0</v>
      </c>
      <c r="AN1503" s="1792"/>
    </row>
    <row r="1504" spans="1:40" x14ac:dyDescent="0.25">
      <c r="A1504" s="52">
        <v>1</v>
      </c>
      <c r="B1504" s="2759" t="s">
        <v>299</v>
      </c>
      <c r="C1504" s="2469"/>
      <c r="D1504" s="365"/>
      <c r="E1504" s="1734">
        <f>E1506+E1505</f>
        <v>1300</v>
      </c>
      <c r="F1504" s="98">
        <f t="shared" ref="F1504" si="1290">F1506+F1505</f>
        <v>1300</v>
      </c>
      <c r="G1504" s="3279">
        <f t="shared" ref="G1504" si="1291">G1506+G1505</f>
        <v>1378</v>
      </c>
      <c r="H1504" s="348">
        <f t="shared" ref="H1504:H1511" si="1292">G1504/F1504*100</f>
        <v>106</v>
      </c>
      <c r="I1504" s="106"/>
      <c r="J1504" s="106"/>
      <c r="K1504" s="408"/>
      <c r="L1504" s="408"/>
      <c r="M1504" s="408"/>
      <c r="N1504" s="408"/>
      <c r="O1504" s="408"/>
      <c r="P1504" s="408"/>
      <c r="Q1504" s="633">
        <v>1165.71</v>
      </c>
      <c r="R1504" s="633">
        <v>1165.71</v>
      </c>
      <c r="S1504" s="633">
        <v>1165.71</v>
      </c>
      <c r="T1504" s="633">
        <v>1165.71</v>
      </c>
      <c r="U1504" s="633">
        <v>1165.71</v>
      </c>
      <c r="V1504" s="633">
        <v>1165.71</v>
      </c>
      <c r="W1504" s="633">
        <v>1165.71</v>
      </c>
      <c r="X1504" s="633">
        <v>1165.71</v>
      </c>
      <c r="Y1504" s="633">
        <v>1165.71</v>
      </c>
      <c r="Z1504" s="633">
        <v>1165.71</v>
      </c>
      <c r="AA1504" s="633">
        <v>1165.71</v>
      </c>
      <c r="AB1504" s="633">
        <v>1165.71</v>
      </c>
      <c r="AC1504" s="3287">
        <f>Q1504/12*$B$4+(R1504-Q1504)/11*10+(S1504-R1504)/10*9+(T1504-S1504)/9*8+(U1504-T1504)/8*7+(V1504-U1504)/7*6+(W1504-V1504)/6*5+(X1504-W1504)/5*4+(Y1504-X1504)/4*3+(Z1504-Y1504)/3*2+(AA1504-Z1504)/2*1</f>
        <v>1165.71</v>
      </c>
      <c r="AD1504" s="633">
        <f t="shared" si="1287"/>
        <v>1235.6526000000001</v>
      </c>
      <c r="AE1504" s="3434"/>
      <c r="AF1504" s="633"/>
      <c r="AG1504" s="633">
        <f>AD1504-AC1504</f>
        <v>69.942600000000084</v>
      </c>
      <c r="AH1504" s="633">
        <v>0</v>
      </c>
      <c r="AI1504" s="633">
        <v>0</v>
      </c>
      <c r="AJ1504" s="2228">
        <v>1235.6526000000001</v>
      </c>
      <c r="AK1504" s="1966"/>
      <c r="AL1504" s="1332"/>
      <c r="AM1504" s="1396">
        <f t="shared" si="1236"/>
        <v>0</v>
      </c>
      <c r="AN1504" s="1792"/>
    </row>
    <row r="1505" spans="1:40" ht="30" x14ac:dyDescent="0.25">
      <c r="A1505" s="52">
        <v>1</v>
      </c>
      <c r="B1505" s="2748" t="s">
        <v>408</v>
      </c>
      <c r="C1505" s="2469"/>
      <c r="D1505" s="365"/>
      <c r="E1505" s="1581">
        <v>676</v>
      </c>
      <c r="F1505" s="74">
        <f t="shared" si="1269"/>
        <v>676</v>
      </c>
      <c r="G1505" s="385">
        <v>729</v>
      </c>
      <c r="H1505" s="385">
        <f t="shared" si="1292"/>
        <v>107.84023668639054</v>
      </c>
      <c r="I1505" s="106"/>
      <c r="J1505" s="106"/>
      <c r="K1505" s="408"/>
      <c r="L1505" s="408"/>
      <c r="M1505" s="408"/>
      <c r="N1505" s="408"/>
      <c r="O1505" s="408"/>
      <c r="P1505" s="408"/>
      <c r="Q1505" s="633"/>
      <c r="R1505" s="633"/>
      <c r="S1505" s="633"/>
      <c r="T1505" s="633"/>
      <c r="U1505" s="633"/>
      <c r="V1505" s="633"/>
      <c r="W1505" s="633"/>
      <c r="X1505" s="633"/>
      <c r="Y1505" s="633"/>
      <c r="Z1505" s="633"/>
      <c r="AA1505" s="633"/>
      <c r="AB1505" s="633"/>
      <c r="AC1505" s="3327"/>
      <c r="AD1505" s="633"/>
      <c r="AE1505" s="3434"/>
      <c r="AF1505" s="633"/>
      <c r="AG1505" s="633"/>
      <c r="AH1505" s="633"/>
      <c r="AI1505" s="633"/>
      <c r="AJ1505" s="2228"/>
      <c r="AK1505" s="1966"/>
      <c r="AL1505" s="1332"/>
      <c r="AM1505" s="1396"/>
      <c r="AN1505" s="1792"/>
    </row>
    <row r="1506" spans="1:40" ht="30" x14ac:dyDescent="0.25">
      <c r="A1506" s="52">
        <v>1</v>
      </c>
      <c r="B1506" s="2748" t="s">
        <v>401</v>
      </c>
      <c r="C1506" s="2469"/>
      <c r="D1506" s="365"/>
      <c r="E1506" s="1581">
        <v>624</v>
      </c>
      <c r="F1506" s="74">
        <f t="shared" si="1269"/>
        <v>624</v>
      </c>
      <c r="G1506" s="385">
        <v>649</v>
      </c>
      <c r="H1506" s="385">
        <f t="shared" si="1292"/>
        <v>104.00641025641026</v>
      </c>
      <c r="I1506" s="106"/>
      <c r="J1506" s="106"/>
      <c r="K1506" s="408"/>
      <c r="L1506" s="408"/>
      <c r="M1506" s="408"/>
      <c r="N1506" s="408"/>
      <c r="O1506" s="408"/>
      <c r="P1506" s="408"/>
      <c r="Q1506" s="633"/>
      <c r="R1506" s="633"/>
      <c r="S1506" s="633"/>
      <c r="T1506" s="633"/>
      <c r="U1506" s="633"/>
      <c r="V1506" s="633"/>
      <c r="W1506" s="633"/>
      <c r="X1506" s="633"/>
      <c r="Y1506" s="633"/>
      <c r="Z1506" s="633"/>
      <c r="AA1506" s="633"/>
      <c r="AB1506" s="633"/>
      <c r="AC1506" s="3327"/>
      <c r="AD1506" s="633">
        <f>AJ1506-AI1506-AF1506</f>
        <v>0</v>
      </c>
      <c r="AE1506" s="3434"/>
      <c r="AF1506" s="633"/>
      <c r="AG1506" s="633"/>
      <c r="AH1506" s="633"/>
      <c r="AI1506" s="633"/>
      <c r="AJ1506" s="2228"/>
      <c r="AK1506" s="1966"/>
      <c r="AL1506" s="1332"/>
      <c r="AM1506" s="1396">
        <f t="shared" si="1236"/>
        <v>0</v>
      </c>
      <c r="AN1506" s="1792"/>
    </row>
    <row r="1507" spans="1:40" x14ac:dyDescent="0.25">
      <c r="A1507" s="52">
        <v>1</v>
      </c>
      <c r="B1507" s="2686" t="s">
        <v>402</v>
      </c>
      <c r="C1507" s="2469"/>
      <c r="D1507" s="365"/>
      <c r="E1507" s="1734">
        <f>E1463+E1488</f>
        <v>21988</v>
      </c>
      <c r="F1507" s="98">
        <f>F1463+F1488</f>
        <v>21988</v>
      </c>
      <c r="G1507" s="348">
        <f>G1463+G1488</f>
        <v>15737.924999999999</v>
      </c>
      <c r="H1507" s="348">
        <f t="shared" si="1292"/>
        <v>71.575063671093318</v>
      </c>
      <c r="I1507" s="106"/>
      <c r="J1507" s="106"/>
      <c r="K1507" s="408"/>
      <c r="L1507" s="408"/>
      <c r="M1507" s="408"/>
      <c r="N1507" s="408"/>
      <c r="O1507" s="408"/>
      <c r="P1507" s="408"/>
      <c r="Q1507" s="633"/>
      <c r="R1507" s="633"/>
      <c r="S1507" s="633"/>
      <c r="T1507" s="633"/>
      <c r="U1507" s="633"/>
      <c r="V1507" s="633"/>
      <c r="W1507" s="633"/>
      <c r="X1507" s="633"/>
      <c r="Y1507" s="633"/>
      <c r="Z1507" s="633"/>
      <c r="AA1507" s="633"/>
      <c r="AB1507" s="633"/>
      <c r="AC1507" s="3327"/>
      <c r="AD1507" s="633">
        <f>AJ1507-AI1507-AF1507</f>
        <v>0</v>
      </c>
      <c r="AE1507" s="3434"/>
      <c r="AF1507" s="633"/>
      <c r="AG1507" s="633"/>
      <c r="AH1507" s="633"/>
      <c r="AI1507" s="633"/>
      <c r="AJ1507" s="2228"/>
      <c r="AK1507" s="1962"/>
      <c r="AL1507" s="8"/>
      <c r="AM1507" s="1389">
        <f t="shared" si="1236"/>
        <v>0</v>
      </c>
      <c r="AN1507" s="1792"/>
    </row>
    <row r="1508" spans="1:40" ht="29.25" x14ac:dyDescent="0.25">
      <c r="A1508" s="52">
        <v>1</v>
      </c>
      <c r="B1508" s="2686" t="s">
        <v>446</v>
      </c>
      <c r="C1508" s="2469"/>
      <c r="D1508" s="365"/>
      <c r="E1508" s="1734">
        <f>E1477</f>
        <v>4750</v>
      </c>
      <c r="F1508" s="98">
        <f>F1477</f>
        <v>4750</v>
      </c>
      <c r="G1508" s="348">
        <f>G1477</f>
        <v>4775</v>
      </c>
      <c r="H1508" s="348">
        <f t="shared" si="1292"/>
        <v>100.52631578947368</v>
      </c>
      <c r="I1508" s="106"/>
      <c r="J1508" s="106"/>
      <c r="K1508" s="408"/>
      <c r="L1508" s="408"/>
      <c r="M1508" s="408"/>
      <c r="N1508" s="408"/>
      <c r="O1508" s="408"/>
      <c r="P1508" s="408"/>
      <c r="Q1508" s="633"/>
      <c r="R1508" s="633"/>
      <c r="S1508" s="633"/>
      <c r="T1508" s="633"/>
      <c r="U1508" s="633"/>
      <c r="V1508" s="633"/>
      <c r="W1508" s="633"/>
      <c r="X1508" s="633"/>
      <c r="Y1508" s="633"/>
      <c r="Z1508" s="633"/>
      <c r="AA1508" s="633"/>
      <c r="AB1508" s="633"/>
      <c r="AC1508" s="3327"/>
      <c r="AD1508" s="633">
        <f>AJ1508-AI1508-AF1508</f>
        <v>0</v>
      </c>
      <c r="AE1508" s="3434"/>
      <c r="AF1508" s="633"/>
      <c r="AG1508" s="633"/>
      <c r="AH1508" s="633"/>
      <c r="AI1508" s="633"/>
      <c r="AJ1508" s="2228"/>
      <c r="AK1508" s="1966">
        <f>AK1509+AK1510*4.7647+AK1511*1.4375</f>
        <v>0</v>
      </c>
      <c r="AL1508" s="1332">
        <f>AL1509+AL1510+AL1511</f>
        <v>0</v>
      </c>
      <c r="AM1508" s="1332">
        <f t="shared" si="1236"/>
        <v>0</v>
      </c>
      <c r="AN1508" s="1792"/>
    </row>
    <row r="1509" spans="1:40" ht="29.25" x14ac:dyDescent="0.25">
      <c r="A1509" s="52">
        <v>1</v>
      </c>
      <c r="B1509" s="2686" t="s">
        <v>403</v>
      </c>
      <c r="C1509" s="2469"/>
      <c r="D1509" s="365"/>
      <c r="E1509" s="1734">
        <f>E1497+E1471</f>
        <v>41617.531914893618</v>
      </c>
      <c r="F1509" s="98">
        <f>F1497+F1471</f>
        <v>41617.531914893618</v>
      </c>
      <c r="G1509" s="348">
        <f>G1497+G1471</f>
        <v>30030.396808510639</v>
      </c>
      <c r="H1509" s="348">
        <f t="shared" si="1292"/>
        <v>72.158043561837687</v>
      </c>
      <c r="I1509" s="106"/>
      <c r="J1509" s="106"/>
      <c r="K1509" s="408"/>
      <c r="L1509" s="408"/>
      <c r="M1509" s="408"/>
      <c r="N1509" s="408"/>
      <c r="O1509" s="408"/>
      <c r="P1509" s="408"/>
      <c r="Q1509" s="633"/>
      <c r="R1509" s="633"/>
      <c r="S1509" s="633"/>
      <c r="T1509" s="633"/>
      <c r="U1509" s="633"/>
      <c r="V1509" s="633"/>
      <c r="W1509" s="633"/>
      <c r="X1509" s="633"/>
      <c r="Y1509" s="633"/>
      <c r="Z1509" s="633"/>
      <c r="AA1509" s="633"/>
      <c r="AB1509" s="633"/>
      <c r="AC1509" s="3327"/>
      <c r="AD1509" s="633">
        <f>AJ1509-AI1509-AF1509</f>
        <v>0</v>
      </c>
      <c r="AE1509" s="3434"/>
      <c r="AF1509" s="633"/>
      <c r="AG1509" s="633"/>
      <c r="AH1509" s="633"/>
      <c r="AI1509" s="633"/>
      <c r="AJ1509" s="2228"/>
      <c r="AK1509" s="1966"/>
      <c r="AL1509" s="1332"/>
      <c r="AM1509" s="1396">
        <f t="shared" si="1236"/>
        <v>0</v>
      </c>
      <c r="AN1509" s="1792"/>
    </row>
    <row r="1510" spans="1:40" ht="29.25" x14ac:dyDescent="0.25">
      <c r="A1510" s="52">
        <v>1</v>
      </c>
      <c r="B1510" s="2686" t="s">
        <v>404</v>
      </c>
      <c r="C1510" s="2469"/>
      <c r="D1510" s="365"/>
      <c r="E1510" s="1734">
        <f>E1501</f>
        <v>11976</v>
      </c>
      <c r="F1510" s="98">
        <f>F1501</f>
        <v>11976</v>
      </c>
      <c r="G1510" s="348">
        <f>G1501</f>
        <v>11725</v>
      </c>
      <c r="H1510" s="348">
        <f t="shared" si="1292"/>
        <v>97.904141616566463</v>
      </c>
      <c r="I1510" s="106"/>
      <c r="J1510" s="106"/>
      <c r="K1510" s="408"/>
      <c r="L1510" s="408"/>
      <c r="M1510" s="408"/>
      <c r="N1510" s="408"/>
      <c r="O1510" s="408"/>
      <c r="P1510" s="408"/>
      <c r="Q1510" s="633">
        <v>10579.598400000001</v>
      </c>
      <c r="R1510" s="633">
        <v>10579.598400000001</v>
      </c>
      <c r="S1510" s="633">
        <v>10579.598400000001</v>
      </c>
      <c r="T1510" s="633">
        <v>10579.598400000001</v>
      </c>
      <c r="U1510" s="633">
        <v>10579.598400000001</v>
      </c>
      <c r="V1510" s="633">
        <v>10579.598400000001</v>
      </c>
      <c r="W1510" s="633">
        <v>10579.598400000001</v>
      </c>
      <c r="X1510" s="633">
        <v>10579.598400000001</v>
      </c>
      <c r="Y1510" s="633">
        <v>10579.598400000001</v>
      </c>
      <c r="Z1510" s="633">
        <v>10579.598400000001</v>
      </c>
      <c r="AA1510" s="633">
        <v>10579.598400000001</v>
      </c>
      <c r="AB1510" s="633">
        <v>10579.598400000001</v>
      </c>
      <c r="AC1510" s="3287">
        <f t="shared" ref="AC1510" si="1293">AB1510</f>
        <v>10579.598400000001</v>
      </c>
      <c r="AD1510" s="633">
        <f>AJ1510-AI1510-AF1510</f>
        <v>10351.206040000001</v>
      </c>
      <c r="AE1510" s="3434"/>
      <c r="AF1510" s="633"/>
      <c r="AG1510" s="633">
        <f>AD1510-AC1510</f>
        <v>-228.39235999999983</v>
      </c>
      <c r="AH1510" s="633">
        <v>-1.7667999999999999</v>
      </c>
      <c r="AI1510" s="633">
        <v>-1.3932100000000001</v>
      </c>
      <c r="AJ1510" s="2228">
        <v>10349.812830000001</v>
      </c>
      <c r="AK1510" s="1966"/>
      <c r="AL1510" s="1332"/>
      <c r="AM1510" s="1396">
        <f t="shared" si="1236"/>
        <v>0</v>
      </c>
      <c r="AN1510" s="1792"/>
    </row>
    <row r="1511" spans="1:40" x14ac:dyDescent="0.25">
      <c r="A1511" s="52">
        <v>1</v>
      </c>
      <c r="B1511" s="2687" t="s">
        <v>141</v>
      </c>
      <c r="C1511" s="2469"/>
      <c r="D1511" s="365"/>
      <c r="E1511" s="1734">
        <f>E1510+E1507+E1508+E1472*2.9+E1474/4.2</f>
        <v>156462.3238095238</v>
      </c>
      <c r="F1511" s="98">
        <f>F1510+F1507+F1508+F1472*2.9+F1474/4.2</f>
        <v>156462.3238095238</v>
      </c>
      <c r="G1511" s="348">
        <f>G1510+G1507+G1508+G1472*2.9+G1474/4.2</f>
        <v>116764.24166666667</v>
      </c>
      <c r="H1511" s="348">
        <f t="shared" si="1292"/>
        <v>74.62770513929901</v>
      </c>
      <c r="I1511" s="106"/>
      <c r="J1511" s="106"/>
      <c r="K1511" s="408"/>
      <c r="L1511" s="408"/>
      <c r="M1511" s="408"/>
      <c r="N1511" s="408"/>
      <c r="O1511" s="408"/>
      <c r="P1511" s="408"/>
      <c r="Q1511" s="633">
        <f t="shared" ref="Q1511:V1511" si="1294">Q1510+Q1504+Q1477+Q1462+Q1475</f>
        <v>112279.03009999999</v>
      </c>
      <c r="R1511" s="633">
        <f t="shared" si="1294"/>
        <v>112279.03009999999</v>
      </c>
      <c r="S1511" s="633">
        <f t="shared" si="1294"/>
        <v>112279.03009999999</v>
      </c>
      <c r="T1511" s="633">
        <f t="shared" si="1294"/>
        <v>112352.716105</v>
      </c>
      <c r="U1511" s="633">
        <f t="shared" si="1294"/>
        <v>112352.716105</v>
      </c>
      <c r="V1511" s="633">
        <f t="shared" si="1294"/>
        <v>112352.716105</v>
      </c>
      <c r="W1511" s="633">
        <f t="shared" ref="W1511:X1511" si="1295">W1510+W1504+W1477+W1462+W1475</f>
        <v>112352.716105</v>
      </c>
      <c r="X1511" s="633">
        <f t="shared" si="1295"/>
        <v>112352.716105</v>
      </c>
      <c r="Y1511" s="633">
        <f t="shared" ref="Y1511:Z1511" si="1296">Y1510+Y1504+Y1477+Y1462+Y1475</f>
        <v>112232.34167166665</v>
      </c>
      <c r="Z1511" s="633">
        <f t="shared" si="1296"/>
        <v>112233.21719000001</v>
      </c>
      <c r="AA1511" s="633">
        <f t="shared" ref="AA1511:AC1511" si="1297">AA1510+AA1504+AA1477+AA1462+AA1475</f>
        <v>112250.92064999999</v>
      </c>
      <c r="AB1511" s="633">
        <f t="shared" ref="AB1511" si="1298">AB1510+AB1504+AB1477+AB1462+AB1475</f>
        <v>112250.92064999999</v>
      </c>
      <c r="AC1511" s="3327">
        <f t="shared" si="1297"/>
        <v>112250.92064999999</v>
      </c>
      <c r="AD1511" s="633">
        <f t="shared" ref="AD1511:AJ1511" si="1299">AD1510+AD1504+AD1477+AD1462+AD1475</f>
        <v>112106.48264</v>
      </c>
      <c r="AE1511" s="3434">
        <f t="shared" si="1299"/>
        <v>0</v>
      </c>
      <c r="AF1511" s="633">
        <f t="shared" ref="AF1511" si="1300">AF1510+AF1504+AF1477+AF1462+AF1475</f>
        <v>0</v>
      </c>
      <c r="AG1511" s="633">
        <f t="shared" si="1299"/>
        <v>-144.43800999998825</v>
      </c>
      <c r="AH1511" s="633">
        <f t="shared" si="1299"/>
        <v>-1.7667999999999999</v>
      </c>
      <c r="AI1511" s="633">
        <f t="shared" si="1299"/>
        <v>-24.238340000000001</v>
      </c>
      <c r="AJ1511" s="2228">
        <f t="shared" si="1299"/>
        <v>112082.24430000001</v>
      </c>
      <c r="AK1511" s="1966"/>
      <c r="AL1511" s="1332"/>
      <c r="AM1511" s="1396">
        <f t="shared" si="1236"/>
        <v>0</v>
      </c>
      <c r="AN1511" s="1792"/>
    </row>
    <row r="1512" spans="1:40" x14ac:dyDescent="0.25">
      <c r="A1512" s="52">
        <v>1</v>
      </c>
      <c r="B1512" s="116" t="s">
        <v>29</v>
      </c>
      <c r="C1512" s="2549"/>
      <c r="D1512" s="116"/>
      <c r="E1512" s="1724"/>
      <c r="F1512" s="344"/>
      <c r="G1512" s="344"/>
      <c r="H1512" s="344"/>
      <c r="I1512" s="345"/>
      <c r="J1512" s="345"/>
      <c r="K1512" s="346"/>
      <c r="L1512" s="346"/>
      <c r="M1512" s="346"/>
      <c r="N1512" s="346"/>
      <c r="O1512" s="346"/>
      <c r="P1512" s="346"/>
      <c r="Q1512" s="1184"/>
      <c r="R1512" s="1184"/>
      <c r="S1512" s="1184"/>
      <c r="T1512" s="1184"/>
      <c r="U1512" s="1184"/>
      <c r="V1512" s="1184"/>
      <c r="W1512" s="1184"/>
      <c r="X1512" s="1184"/>
      <c r="Y1512" s="1184"/>
      <c r="Z1512" s="1184"/>
      <c r="AA1512" s="1184"/>
      <c r="AB1512" s="1184"/>
      <c r="AC1512" s="3325"/>
      <c r="AD1512" s="1184">
        <f>AJ1512-AI1512-AF1512</f>
        <v>0</v>
      </c>
      <c r="AE1512" s="3433"/>
      <c r="AF1512" s="1184"/>
      <c r="AG1512" s="1184"/>
      <c r="AH1512" s="1184"/>
      <c r="AI1512" s="1184"/>
      <c r="AJ1512" s="2227"/>
      <c r="AK1512" s="1965"/>
      <c r="AL1512" s="13"/>
      <c r="AM1512" s="1392">
        <f t="shared" si="1236"/>
        <v>0</v>
      </c>
      <c r="AN1512" s="1792"/>
    </row>
    <row r="1513" spans="1:40" x14ac:dyDescent="0.25">
      <c r="A1513" s="52">
        <v>1</v>
      </c>
      <c r="B1513" s="191" t="s">
        <v>128</v>
      </c>
      <c r="C1513" s="2462"/>
      <c r="D1513" s="191"/>
      <c r="E1513" s="1590"/>
      <c r="F1513" s="328"/>
      <c r="G1513" s="328"/>
      <c r="H1513" s="328"/>
      <c r="I1513" s="106"/>
      <c r="J1513" s="106"/>
      <c r="K1513" s="348"/>
      <c r="L1513" s="348"/>
      <c r="M1513" s="348"/>
      <c r="N1513" s="348"/>
      <c r="O1513" s="348"/>
      <c r="P1513" s="348"/>
      <c r="Q1513" s="633"/>
      <c r="R1513" s="633"/>
      <c r="S1513" s="633"/>
      <c r="T1513" s="633"/>
      <c r="U1513" s="633"/>
      <c r="V1513" s="633"/>
      <c r="W1513" s="633"/>
      <c r="X1513" s="633"/>
      <c r="Y1513" s="633"/>
      <c r="Z1513" s="633"/>
      <c r="AA1513" s="633"/>
      <c r="AB1513" s="633"/>
      <c r="AC1513" s="3327"/>
      <c r="AD1513" s="633">
        <f>AJ1513-AI1513-AF1513</f>
        <v>0</v>
      </c>
      <c r="AE1513" s="3434"/>
      <c r="AF1513" s="633"/>
      <c r="AG1513" s="633"/>
      <c r="AH1513" s="633"/>
      <c r="AI1513" s="633"/>
      <c r="AJ1513" s="2228"/>
      <c r="AK1513" s="1962"/>
      <c r="AL1513" s="8"/>
      <c r="AM1513" s="1389">
        <f t="shared" si="1236"/>
        <v>0</v>
      </c>
      <c r="AN1513" s="1792"/>
    </row>
    <row r="1514" spans="1:40" s="78" customFormat="1" x14ac:dyDescent="0.25">
      <c r="A1514" s="52">
        <v>1</v>
      </c>
      <c r="B1514" s="130" t="s">
        <v>47</v>
      </c>
      <c r="C1514" s="2403"/>
      <c r="D1514" s="105">
        <v>240</v>
      </c>
      <c r="E1514" s="1590">
        <v>988</v>
      </c>
      <c r="F1514" s="74">
        <f>ROUND(E1514/12*$B$4,0)</f>
        <v>988</v>
      </c>
      <c r="G1514" s="74">
        <v>1017</v>
      </c>
      <c r="H1514" s="74">
        <f>G1514/F1514*100</f>
        <v>102.93522267206478</v>
      </c>
      <c r="I1514" s="330">
        <v>8</v>
      </c>
      <c r="J1514" s="75">
        <f>M1514/G1514</f>
        <v>8.0904621435594883</v>
      </c>
      <c r="K1514" s="76">
        <f>ROUND(E1514*I1514,0)</f>
        <v>7904</v>
      </c>
      <c r="L1514" s="76">
        <f t="shared" ref="L1514" si="1301">ROUND(K1514/12*$B$4,0)</f>
        <v>7904</v>
      </c>
      <c r="M1514" s="76">
        <v>8228</v>
      </c>
      <c r="N1514" s="76">
        <f>M1514/L1514*100</f>
        <v>104.0991902834008</v>
      </c>
      <c r="O1514" s="76">
        <f>ROUND(K1514/D1514,0)</f>
        <v>33</v>
      </c>
      <c r="P1514" s="76">
        <f>M1514/$B$4*12/O1514</f>
        <v>249.33333333333334</v>
      </c>
      <c r="Q1514" s="633"/>
      <c r="R1514" s="633"/>
      <c r="S1514" s="633"/>
      <c r="T1514" s="633"/>
      <c r="U1514" s="633"/>
      <c r="V1514" s="633"/>
      <c r="W1514" s="633"/>
      <c r="X1514" s="633"/>
      <c r="Y1514" s="633"/>
      <c r="Z1514" s="633"/>
      <c r="AA1514" s="633"/>
      <c r="AB1514" s="633"/>
      <c r="AC1514" s="3327"/>
      <c r="AD1514" s="633">
        <f>AJ1514-AI1514-AF1514</f>
        <v>0</v>
      </c>
      <c r="AE1514" s="3434"/>
      <c r="AF1514" s="633"/>
      <c r="AG1514" s="633">
        <f>AD1514-AC1514</f>
        <v>0</v>
      </c>
      <c r="AH1514" s="633"/>
      <c r="AI1514" s="633"/>
      <c r="AJ1514" s="2228"/>
      <c r="AK1514" s="1962"/>
      <c r="AL1514" s="8"/>
      <c r="AM1514" s="1389">
        <f t="shared" si="1236"/>
        <v>0</v>
      </c>
      <c r="AN1514" s="1792"/>
    </row>
    <row r="1515" spans="1:40" s="78" customFormat="1" x14ac:dyDescent="0.25">
      <c r="A1515" s="52">
        <v>1</v>
      </c>
      <c r="B1515" s="133" t="s">
        <v>200</v>
      </c>
      <c r="C1515" s="2441"/>
      <c r="D1515" s="349"/>
      <c r="E1515" s="1592">
        <f>SUM(E1514)</f>
        <v>988</v>
      </c>
      <c r="F1515" s="480">
        <f>SUM(F1514)</f>
        <v>988</v>
      </c>
      <c r="G1515" s="480">
        <f>SUM(G1514)</f>
        <v>1017</v>
      </c>
      <c r="H1515" s="135">
        <f>G1515/F1515*100</f>
        <v>102.93522267206478</v>
      </c>
      <c r="I1515" s="338">
        <f>IF(E1515=0,0,K1515/E1515)</f>
        <v>8</v>
      </c>
      <c r="J1515" s="112">
        <f>M1515/G1515</f>
        <v>8.0904621435594883</v>
      </c>
      <c r="K1515" s="162">
        <f>SUM(K1514)</f>
        <v>7904</v>
      </c>
      <c r="L1515" s="162">
        <f>SUM(L1514)</f>
        <v>7904</v>
      </c>
      <c r="M1515" s="162">
        <f>SUM(M1514)</f>
        <v>8228</v>
      </c>
      <c r="N1515" s="162">
        <f>M1515/L1515*100</f>
        <v>104.0991902834008</v>
      </c>
      <c r="O1515" s="162">
        <f>SUM(O1514)</f>
        <v>33</v>
      </c>
      <c r="P1515" s="82">
        <f>M1515/$B$4*12/O1515</f>
        <v>249.33333333333334</v>
      </c>
      <c r="Q1515" s="2101"/>
      <c r="R1515" s="2101"/>
      <c r="S1515" s="2101"/>
      <c r="T1515" s="2101"/>
      <c r="U1515" s="2101"/>
      <c r="V1515" s="2101"/>
      <c r="W1515" s="2101"/>
      <c r="X1515" s="2101"/>
      <c r="Y1515" s="2101"/>
      <c r="Z1515" s="2101"/>
      <c r="AA1515" s="2101"/>
      <c r="AB1515" s="2101"/>
      <c r="AC1515" s="3377"/>
      <c r="AD1515" s="2101">
        <f>AJ1515-AI1515-AF1515</f>
        <v>0</v>
      </c>
      <c r="AE1515" s="3435"/>
      <c r="AF1515" s="2101"/>
      <c r="AG1515" s="2101"/>
      <c r="AH1515" s="2101"/>
      <c r="AI1515" s="2101"/>
      <c r="AJ1515" s="2230"/>
      <c r="AK1515" s="1963"/>
      <c r="AL1515" s="15"/>
      <c r="AM1515" s="1390">
        <f t="shared" si="1236"/>
        <v>0</v>
      </c>
      <c r="AN1515" s="1792"/>
    </row>
    <row r="1516" spans="1:40" ht="30" thickBot="1" x14ac:dyDescent="0.3">
      <c r="A1516" s="52">
        <v>1</v>
      </c>
      <c r="B1516" s="136" t="s">
        <v>276</v>
      </c>
      <c r="C1516" s="136"/>
      <c r="D1516" s="136"/>
      <c r="E1516" s="1737">
        <f>E1514</f>
        <v>988</v>
      </c>
      <c r="F1516" s="350">
        <f>F1514</f>
        <v>988</v>
      </c>
      <c r="G1516" s="350">
        <f>G1514</f>
        <v>1017</v>
      </c>
      <c r="H1516" s="350">
        <f>G1516/F1516*100</f>
        <v>102.93522267206478</v>
      </c>
      <c r="I1516" s="138">
        <f>IF(E1516=0,0,K1516/E1516)</f>
        <v>8</v>
      </c>
      <c r="J1516" s="138">
        <f>M1516/G1516</f>
        <v>8.0904621435594883</v>
      </c>
      <c r="K1516" s="445">
        <f>K1514</f>
        <v>7904</v>
      </c>
      <c r="L1516" s="445">
        <f>L1514</f>
        <v>7904</v>
      </c>
      <c r="M1516" s="445">
        <f>M1515</f>
        <v>8228</v>
      </c>
      <c r="N1516" s="140">
        <f>M1516/L1516*100</f>
        <v>104.0991902834008</v>
      </c>
      <c r="O1516" s="172">
        <f>SUM(O1515)</f>
        <v>33</v>
      </c>
      <c r="P1516" s="141">
        <f>M1516/$B$4*12/O1516</f>
        <v>249.33333333333334</v>
      </c>
      <c r="Q1516" s="2235">
        <v>16294.38804</v>
      </c>
      <c r="R1516" s="2235">
        <v>16294.38804</v>
      </c>
      <c r="S1516" s="2235">
        <v>16294.38804</v>
      </c>
      <c r="T1516" s="2235">
        <v>16294.38804</v>
      </c>
      <c r="U1516" s="2235">
        <v>16294.38804</v>
      </c>
      <c r="V1516" s="2235">
        <v>16294.38804</v>
      </c>
      <c r="W1516" s="2235">
        <v>16294.38804</v>
      </c>
      <c r="X1516" s="2235">
        <v>16294.38804</v>
      </c>
      <c r="Y1516" s="2235">
        <v>16294.38804</v>
      </c>
      <c r="Z1516" s="2235">
        <v>16294.38804</v>
      </c>
      <c r="AA1516" s="2235">
        <v>16294.38804</v>
      </c>
      <c r="AB1516" s="2235">
        <v>16294.38804</v>
      </c>
      <c r="AC1516" s="3287">
        <f t="shared" ref="AC1516" si="1302">AB1516</f>
        <v>16294.38804</v>
      </c>
      <c r="AD1516" s="2235">
        <f>AJ1516-AI1516-AF1516</f>
        <v>16843.164240000002</v>
      </c>
      <c r="AE1516" s="3442"/>
      <c r="AF1516" s="2235"/>
      <c r="AG1516" s="2235">
        <f>AD1516-AC1516</f>
        <v>548.77620000000206</v>
      </c>
      <c r="AH1516" s="2235">
        <v>0</v>
      </c>
      <c r="AI1516" s="2235">
        <v>-19.582909999999998</v>
      </c>
      <c r="AJ1516" s="2236">
        <v>16823.581330000001</v>
      </c>
      <c r="AK1516" s="1967"/>
      <c r="AL1516" s="42"/>
      <c r="AM1516" s="42">
        <f t="shared" si="1236"/>
        <v>0</v>
      </c>
      <c r="AN1516" s="1792"/>
    </row>
    <row r="1517" spans="1:40" ht="15.75" thickBot="1" x14ac:dyDescent="0.3">
      <c r="A1517" s="52">
        <v>1</v>
      </c>
      <c r="B1517" s="516" t="s">
        <v>457</v>
      </c>
      <c r="C1517" s="516"/>
      <c r="D1517" s="516"/>
      <c r="E1517" s="1596"/>
      <c r="F1517" s="484"/>
      <c r="G1517" s="484"/>
      <c r="H1517" s="484"/>
      <c r="I1517" s="352"/>
      <c r="J1517" s="352"/>
      <c r="K1517" s="484"/>
      <c r="L1517" s="484"/>
      <c r="M1517" s="484"/>
      <c r="N1517" s="484"/>
      <c r="O1517" s="484"/>
      <c r="P1517" s="484"/>
      <c r="Q1517" s="773">
        <f t="shared" ref="Q1517:V1517" si="1303">Q1516+Q1511</f>
        <v>128573.41813999999</v>
      </c>
      <c r="R1517" s="773">
        <f t="shared" si="1303"/>
        <v>128573.41813999999</v>
      </c>
      <c r="S1517" s="773">
        <f t="shared" si="1303"/>
        <v>128573.41813999999</v>
      </c>
      <c r="T1517" s="773">
        <f t="shared" si="1303"/>
        <v>128647.104145</v>
      </c>
      <c r="U1517" s="773">
        <f t="shared" si="1303"/>
        <v>128647.104145</v>
      </c>
      <c r="V1517" s="773">
        <f t="shared" si="1303"/>
        <v>128647.104145</v>
      </c>
      <c r="W1517" s="773">
        <f t="shared" ref="W1517:X1517" si="1304">W1516+W1511</f>
        <v>128647.104145</v>
      </c>
      <c r="X1517" s="773">
        <f t="shared" si="1304"/>
        <v>128647.104145</v>
      </c>
      <c r="Y1517" s="773">
        <f t="shared" ref="Y1517:Z1517" si="1305">Y1516+Y1511</f>
        <v>128526.72971166666</v>
      </c>
      <c r="Z1517" s="773">
        <f t="shared" si="1305"/>
        <v>128527.60523000002</v>
      </c>
      <c r="AA1517" s="773">
        <f t="shared" ref="AA1517:AC1517" si="1306">AA1516+AA1511</f>
        <v>128545.30868999999</v>
      </c>
      <c r="AB1517" s="773">
        <f t="shared" ref="AB1517" si="1307">AB1516+AB1511</f>
        <v>128545.30868999999</v>
      </c>
      <c r="AC1517" s="3378">
        <f t="shared" si="1306"/>
        <v>128545.30868999999</v>
      </c>
      <c r="AD1517" s="773">
        <f t="shared" ref="AD1517:AJ1517" si="1308">AD1516+AD1511</f>
        <v>128949.64688</v>
      </c>
      <c r="AE1517" s="3443">
        <f t="shared" si="1308"/>
        <v>0</v>
      </c>
      <c r="AF1517" s="773">
        <f t="shared" ref="AF1517" si="1309">AF1516+AF1511</f>
        <v>0</v>
      </c>
      <c r="AG1517" s="773">
        <f t="shared" si="1308"/>
        <v>404.33819000001381</v>
      </c>
      <c r="AH1517" s="773">
        <f t="shared" si="1308"/>
        <v>-1.7667999999999999</v>
      </c>
      <c r="AI1517" s="773">
        <f t="shared" si="1308"/>
        <v>-43.821249999999999</v>
      </c>
      <c r="AJ1517" s="2237">
        <f t="shared" si="1308"/>
        <v>128905.82563000001</v>
      </c>
      <c r="AK1517" s="1968"/>
      <c r="AL1517" s="1036" t="e">
        <f>SUM(#REF!,AL1516)</f>
        <v>#REF!</v>
      </c>
      <c r="AM1517" s="1036" t="e">
        <f t="shared" si="1236"/>
        <v>#REF!</v>
      </c>
      <c r="AN1517" s="1792"/>
    </row>
    <row r="1518" spans="1:40" x14ac:dyDescent="0.25">
      <c r="A1518" s="52">
        <v>1</v>
      </c>
      <c r="B1518" s="504"/>
      <c r="C1518" s="2554"/>
      <c r="D1518" s="504"/>
      <c r="E1518" s="1599"/>
      <c r="F1518" s="438"/>
      <c r="G1518" s="438"/>
      <c r="H1518" s="438"/>
      <c r="I1518" s="345"/>
      <c r="J1518" s="345"/>
      <c r="K1518" s="438"/>
      <c r="L1518" s="438"/>
      <c r="M1518" s="438"/>
      <c r="N1518" s="438"/>
      <c r="O1518" s="438"/>
      <c r="P1518" s="438"/>
      <c r="Q1518" s="1184"/>
      <c r="R1518" s="1184"/>
      <c r="S1518" s="1184"/>
      <c r="T1518" s="1184"/>
      <c r="U1518" s="1184"/>
      <c r="V1518" s="1184"/>
      <c r="W1518" s="1184"/>
      <c r="X1518" s="1184"/>
      <c r="Y1518" s="1184"/>
      <c r="Z1518" s="1184"/>
      <c r="AA1518" s="1184"/>
      <c r="AB1518" s="1184"/>
      <c r="AC1518" s="3325"/>
      <c r="AD1518" s="1184">
        <f>AJ1518-AI1518-AF1518</f>
        <v>0</v>
      </c>
      <c r="AE1518" s="3433"/>
      <c r="AF1518" s="1184"/>
      <c r="AG1518" s="1184"/>
      <c r="AH1518" s="1184"/>
      <c r="AI1518" s="1184"/>
      <c r="AJ1518" s="2227"/>
      <c r="AK1518" s="1965"/>
      <c r="AL1518" s="13"/>
      <c r="AM1518" s="1392">
        <f t="shared" si="1236"/>
        <v>0</v>
      </c>
      <c r="AN1518" s="1792"/>
    </row>
    <row r="1519" spans="1:40" ht="59.25" customHeight="1" x14ac:dyDescent="0.25">
      <c r="A1519" s="52">
        <v>1</v>
      </c>
      <c r="B1519" s="882" t="s">
        <v>222</v>
      </c>
      <c r="C1519" s="882"/>
      <c r="D1519" s="407"/>
      <c r="E1519" s="1588"/>
      <c r="F1519" s="107"/>
      <c r="G1519" s="107"/>
      <c r="H1519" s="107"/>
      <c r="I1519" s="106"/>
      <c r="J1519" s="106"/>
      <c r="K1519" s="107"/>
      <c r="L1519" s="107"/>
      <c r="M1519" s="107"/>
      <c r="N1519" s="107"/>
      <c r="O1519" s="107"/>
      <c r="P1519" s="107"/>
      <c r="Q1519" s="633"/>
      <c r="R1519" s="633"/>
      <c r="S1519" s="633"/>
      <c r="T1519" s="633"/>
      <c r="U1519" s="633"/>
      <c r="V1519" s="633"/>
      <c r="W1519" s="633"/>
      <c r="X1519" s="633"/>
      <c r="Y1519" s="633"/>
      <c r="Z1519" s="633"/>
      <c r="AA1519" s="633"/>
      <c r="AB1519" s="633"/>
      <c r="AC1519" s="3327"/>
      <c r="AD1519" s="633">
        <f>AJ1519-AI1519-AF1519</f>
        <v>0</v>
      </c>
      <c r="AE1519" s="3434"/>
      <c r="AF1519" s="633"/>
      <c r="AG1519" s="633"/>
      <c r="AH1519" s="633"/>
      <c r="AI1519" s="633"/>
      <c r="AJ1519" s="2228"/>
      <c r="AK1519" s="1962"/>
      <c r="AL1519" s="8"/>
      <c r="AM1519" s="1389">
        <f t="shared" si="1236"/>
        <v>0</v>
      </c>
      <c r="AN1519" s="1792"/>
    </row>
    <row r="1520" spans="1:40" ht="22.5" customHeight="1" x14ac:dyDescent="0.25">
      <c r="A1520" s="52">
        <v>1</v>
      </c>
      <c r="B1520" s="2729" t="s">
        <v>426</v>
      </c>
      <c r="C1520" s="509"/>
      <c r="D1520" s="449"/>
      <c r="E1520" s="1590"/>
      <c r="F1520" s="328"/>
      <c r="G1520" s="328"/>
      <c r="H1520" s="328"/>
      <c r="I1520" s="106"/>
      <c r="J1520" s="106"/>
      <c r="K1520" s="107"/>
      <c r="L1520" s="107"/>
      <c r="M1520" s="107"/>
      <c r="N1520" s="107"/>
      <c r="O1520" s="107"/>
      <c r="P1520" s="107"/>
      <c r="Q1520" s="633">
        <v>215211.39347000001</v>
      </c>
      <c r="R1520" s="633">
        <v>215211.39347000001</v>
      </c>
      <c r="S1520" s="633">
        <v>215211.39347000001</v>
      </c>
      <c r="T1520" s="633">
        <v>284662.39807999996</v>
      </c>
      <c r="U1520" s="633">
        <v>284662.39807999996</v>
      </c>
      <c r="V1520" s="633">
        <v>284662.39807999996</v>
      </c>
      <c r="W1520" s="633">
        <v>284662.39807999996</v>
      </c>
      <c r="X1520" s="633">
        <v>284662.39807999996</v>
      </c>
      <c r="Y1520" s="633">
        <v>253722.43877000001</v>
      </c>
      <c r="Z1520" s="633">
        <v>256287.60624000002</v>
      </c>
      <c r="AA1520" s="633">
        <v>271678.94537999999</v>
      </c>
      <c r="AB1520" s="633">
        <v>271678.94537999999</v>
      </c>
      <c r="AC1520" s="3648">
        <f t="shared" ref="AC1520" si="1310">AB1520</f>
        <v>271678.94537999999</v>
      </c>
      <c r="AD1520" s="633">
        <f>AJ1520-AI1520-AF1520</f>
        <v>271530.24284000002</v>
      </c>
      <c r="AE1520" s="3434"/>
      <c r="AF1520" s="633"/>
      <c r="AG1520" s="633">
        <f>AD1520-AC1520</f>
        <v>-148.7025399999693</v>
      </c>
      <c r="AH1520" s="633">
        <v>0</v>
      </c>
      <c r="AI1520" s="633">
        <v>-250.83354999999997</v>
      </c>
      <c r="AJ1520" s="2228">
        <v>271279.40929000004</v>
      </c>
      <c r="AK1520" s="1962"/>
      <c r="AL1520" s="8"/>
      <c r="AM1520" s="1389">
        <f t="shared" si="1236"/>
        <v>0</v>
      </c>
      <c r="AN1520" s="1792"/>
    </row>
    <row r="1521" spans="1:40" x14ac:dyDescent="0.25">
      <c r="A1521" s="52">
        <v>1</v>
      </c>
      <c r="B1521" s="2682" t="s">
        <v>427</v>
      </c>
      <c r="C1521" s="2555"/>
      <c r="D1521" s="462"/>
      <c r="E1521" s="1588">
        <f>E1523+E1524+E1528</f>
        <v>75640.25</v>
      </c>
      <c r="F1521" s="107">
        <f t="shared" ref="F1521" si="1311">F1523+F1524+F1528</f>
        <v>75640.25</v>
      </c>
      <c r="G1521" s="107">
        <f t="shared" ref="G1521" si="1312">G1523+G1524+G1528</f>
        <v>62088.432500000003</v>
      </c>
      <c r="H1521" s="107">
        <f>G1521/F1521*100</f>
        <v>82.083854164945251</v>
      </c>
      <c r="I1521" s="106"/>
      <c r="J1521" s="106"/>
      <c r="K1521" s="408"/>
      <c r="L1521" s="408"/>
      <c r="M1521" s="408"/>
      <c r="N1521" s="408"/>
      <c r="O1521" s="408"/>
      <c r="P1521" s="408"/>
      <c r="Q1521" s="633"/>
      <c r="R1521" s="633"/>
      <c r="S1521" s="633"/>
      <c r="T1521" s="633"/>
      <c r="U1521" s="633"/>
      <c r="V1521" s="633"/>
      <c r="W1521" s="633"/>
      <c r="X1521" s="633"/>
      <c r="Y1521" s="633"/>
      <c r="Z1521" s="633"/>
      <c r="AA1521" s="633"/>
      <c r="AB1521" s="633"/>
      <c r="AC1521" s="3327"/>
      <c r="AD1521" s="633">
        <f>AJ1521-AI1521-AF1521</f>
        <v>0</v>
      </c>
      <c r="AE1521" s="3434"/>
      <c r="AF1521" s="633"/>
      <c r="AG1521" s="633"/>
      <c r="AH1521" s="633"/>
      <c r="AI1521" s="633"/>
      <c r="AJ1521" s="2228"/>
      <c r="AK1521" s="1590">
        <f>AK1552+AK1553+AK1554+AK1555</f>
        <v>0</v>
      </c>
      <c r="AL1521" s="8">
        <f>AL1522+AL1552+AL1553+AL1554+AL1555</f>
        <v>0</v>
      </c>
      <c r="AM1521" s="8">
        <f t="shared" si="1236"/>
        <v>0</v>
      </c>
      <c r="AN1521" s="1792"/>
    </row>
    <row r="1522" spans="1:40" x14ac:dyDescent="0.25">
      <c r="A1522" s="52">
        <v>1</v>
      </c>
      <c r="B1522" s="2037" t="s">
        <v>259</v>
      </c>
      <c r="C1522" s="2469"/>
      <c r="D1522" s="462"/>
      <c r="E1522" s="1590"/>
      <c r="F1522" s="328"/>
      <c r="G1522" s="328"/>
      <c r="H1522" s="328"/>
      <c r="I1522" s="106"/>
      <c r="J1522" s="106"/>
      <c r="K1522" s="408"/>
      <c r="L1522" s="408"/>
      <c r="M1522" s="408"/>
      <c r="N1522" s="408"/>
      <c r="O1522" s="408"/>
      <c r="P1522" s="408"/>
      <c r="Q1522" s="633"/>
      <c r="R1522" s="633"/>
      <c r="S1522" s="633"/>
      <c r="T1522" s="633"/>
      <c r="U1522" s="633"/>
      <c r="V1522" s="633"/>
      <c r="W1522" s="633"/>
      <c r="X1522" s="633"/>
      <c r="Y1522" s="633"/>
      <c r="Z1522" s="633"/>
      <c r="AA1522" s="633"/>
      <c r="AB1522" s="633"/>
      <c r="AC1522" s="3327"/>
      <c r="AD1522" s="633"/>
      <c r="AE1522" s="3434"/>
      <c r="AF1522" s="633"/>
      <c r="AG1522" s="633"/>
      <c r="AH1522" s="633"/>
      <c r="AI1522" s="633"/>
      <c r="AJ1522" s="2228"/>
      <c r="AK1522" s="1962"/>
      <c r="AL1522" s="8"/>
      <c r="AM1522" s="1389">
        <f t="shared" si="1236"/>
        <v>0</v>
      </c>
      <c r="AN1522" s="1792"/>
    </row>
    <row r="1523" spans="1:40" ht="30" x14ac:dyDescent="0.25">
      <c r="A1523" s="52">
        <v>1</v>
      </c>
      <c r="B1523" s="2037" t="s">
        <v>260</v>
      </c>
      <c r="C1523" s="2469"/>
      <c r="D1523" s="462"/>
      <c r="E1523" s="1590">
        <v>10000</v>
      </c>
      <c r="F1523" s="328">
        <f t="shared" ref="F1523:F1566" si="1313">ROUND(E1523/12*$B$4,0)</f>
        <v>10000</v>
      </c>
      <c r="G1523" s="328">
        <v>9314</v>
      </c>
      <c r="H1523" s="328">
        <f>G1523/F1523*100</f>
        <v>93.14</v>
      </c>
      <c r="I1523" s="106"/>
      <c r="J1523" s="106"/>
      <c r="K1523" s="408"/>
      <c r="L1523" s="408"/>
      <c r="M1523" s="408"/>
      <c r="N1523" s="408"/>
      <c r="O1523" s="408"/>
      <c r="P1523" s="408"/>
      <c r="Q1523" s="633"/>
      <c r="R1523" s="633"/>
      <c r="S1523" s="633"/>
      <c r="T1523" s="633"/>
      <c r="U1523" s="633"/>
      <c r="V1523" s="633"/>
      <c r="W1523" s="633"/>
      <c r="X1523" s="633"/>
      <c r="Y1523" s="633"/>
      <c r="Z1523" s="633"/>
      <c r="AA1523" s="633"/>
      <c r="AB1523" s="633"/>
      <c r="AC1523" s="3327"/>
      <c r="AD1523" s="633"/>
      <c r="AE1523" s="3434"/>
      <c r="AF1523" s="633"/>
      <c r="AG1523" s="633"/>
      <c r="AH1523" s="633"/>
      <c r="AI1523" s="633"/>
      <c r="AJ1523" s="2228"/>
      <c r="AK1523" s="1962"/>
      <c r="AL1523" s="8"/>
      <c r="AM1523" s="1389"/>
      <c r="AN1523" s="1792"/>
    </row>
    <row r="1524" spans="1:40" ht="30" x14ac:dyDescent="0.25">
      <c r="A1524" s="52">
        <v>1</v>
      </c>
      <c r="B1524" s="2683" t="s">
        <v>428</v>
      </c>
      <c r="C1524" s="2469"/>
      <c r="D1524" s="462"/>
      <c r="E1524" s="1590">
        <f>E1525+E1526/4</f>
        <v>45640.25</v>
      </c>
      <c r="F1524" s="328">
        <f t="shared" ref="F1524" si="1314">F1525+F1526/4</f>
        <v>45640.25</v>
      </c>
      <c r="G1524" s="328">
        <f t="shared" ref="G1524" si="1315">G1525+G1526/4</f>
        <v>38873.432500000003</v>
      </c>
      <c r="H1524" s="328">
        <f>G1524/F1524*100</f>
        <v>85.173574859909834</v>
      </c>
      <c r="I1524" s="106"/>
      <c r="J1524" s="106"/>
      <c r="K1524" s="408"/>
      <c r="L1524" s="408"/>
      <c r="M1524" s="408"/>
      <c r="N1524" s="408"/>
      <c r="O1524" s="408"/>
      <c r="P1524" s="408"/>
      <c r="Q1524" s="633"/>
      <c r="R1524" s="633"/>
      <c r="S1524" s="633"/>
      <c r="T1524" s="633"/>
      <c r="U1524" s="633"/>
      <c r="V1524" s="633"/>
      <c r="W1524" s="633"/>
      <c r="X1524" s="633"/>
      <c r="Y1524" s="633"/>
      <c r="Z1524" s="633"/>
      <c r="AA1524" s="633"/>
      <c r="AB1524" s="633"/>
      <c r="AC1524" s="3327"/>
      <c r="AD1524" s="633"/>
      <c r="AE1524" s="3434"/>
      <c r="AF1524" s="633"/>
      <c r="AG1524" s="633"/>
      <c r="AH1524" s="633"/>
      <c r="AI1524" s="633"/>
      <c r="AJ1524" s="2228"/>
      <c r="AK1524" s="1962"/>
      <c r="AL1524" s="8"/>
      <c r="AM1524" s="1389"/>
      <c r="AN1524" s="1792"/>
    </row>
    <row r="1525" spans="1:40" x14ac:dyDescent="0.25">
      <c r="A1525" s="52">
        <v>1</v>
      </c>
      <c r="B1525" s="2038" t="s">
        <v>429</v>
      </c>
      <c r="C1525" s="2469"/>
      <c r="D1525" s="462"/>
      <c r="E1525" s="1590">
        <v>45316</v>
      </c>
      <c r="F1525" s="328">
        <f t="shared" si="1313"/>
        <v>45316</v>
      </c>
      <c r="G1525" s="328">
        <v>38548</v>
      </c>
      <c r="H1525" s="328">
        <f>G1525/F1525*100</f>
        <v>85.064877747373998</v>
      </c>
      <c r="I1525" s="106"/>
      <c r="J1525" s="106"/>
      <c r="K1525" s="408"/>
      <c r="L1525" s="408"/>
      <c r="M1525" s="408"/>
      <c r="N1525" s="408"/>
      <c r="O1525" s="408"/>
      <c r="P1525" s="408"/>
      <c r="Q1525" s="633"/>
      <c r="R1525" s="633"/>
      <c r="S1525" s="633"/>
      <c r="T1525" s="633"/>
      <c r="U1525" s="633"/>
      <c r="V1525" s="633"/>
      <c r="W1525" s="633"/>
      <c r="X1525" s="633"/>
      <c r="Y1525" s="633"/>
      <c r="Z1525" s="633"/>
      <c r="AA1525" s="633"/>
      <c r="AB1525" s="633"/>
      <c r="AC1525" s="3327"/>
      <c r="AD1525" s="633"/>
      <c r="AE1525" s="3434"/>
      <c r="AF1525" s="633"/>
      <c r="AG1525" s="633"/>
      <c r="AH1525" s="633"/>
      <c r="AI1525" s="633"/>
      <c r="AJ1525" s="2228"/>
      <c r="AK1525" s="1962"/>
      <c r="AL1525" s="8"/>
      <c r="AM1525" s="1389"/>
      <c r="AN1525" s="1792"/>
    </row>
    <row r="1526" spans="1:40" ht="30" x14ac:dyDescent="0.25">
      <c r="A1526" s="52">
        <v>1</v>
      </c>
      <c r="B1526" s="2038" t="s">
        <v>430</v>
      </c>
      <c r="C1526" s="2469"/>
      <c r="D1526" s="462"/>
      <c r="E1526" s="1590">
        <v>1297</v>
      </c>
      <c r="F1526" s="328">
        <f t="shared" si="1313"/>
        <v>1297</v>
      </c>
      <c r="G1526" s="328">
        <v>1301.73</v>
      </c>
      <c r="H1526" s="328">
        <f>G1526/F1526*100</f>
        <v>100.36468774094062</v>
      </c>
      <c r="I1526" s="106"/>
      <c r="J1526" s="106"/>
      <c r="K1526" s="408"/>
      <c r="L1526" s="408"/>
      <c r="M1526" s="408"/>
      <c r="N1526" s="408"/>
      <c r="O1526" s="408"/>
      <c r="P1526" s="408"/>
      <c r="Q1526" s="633"/>
      <c r="R1526" s="633"/>
      <c r="S1526" s="633"/>
      <c r="T1526" s="633"/>
      <c r="U1526" s="633"/>
      <c r="V1526" s="633"/>
      <c r="W1526" s="633"/>
      <c r="X1526" s="633"/>
      <c r="Y1526" s="633"/>
      <c r="Z1526" s="633"/>
      <c r="AA1526" s="633"/>
      <c r="AB1526" s="633"/>
      <c r="AC1526" s="3327"/>
      <c r="AD1526" s="633"/>
      <c r="AE1526" s="3434"/>
      <c r="AF1526" s="633"/>
      <c r="AG1526" s="633"/>
      <c r="AH1526" s="633"/>
      <c r="AI1526" s="633"/>
      <c r="AJ1526" s="2228"/>
      <c r="AK1526" s="1962"/>
      <c r="AL1526" s="8"/>
      <c r="AM1526" s="1389"/>
      <c r="AN1526" s="1792"/>
    </row>
    <row r="1527" spans="1:40" ht="60" x14ac:dyDescent="0.25">
      <c r="A1527" s="52">
        <v>1</v>
      </c>
      <c r="B1527" s="2038" t="s">
        <v>431</v>
      </c>
      <c r="C1527" s="2469"/>
      <c r="D1527" s="462"/>
      <c r="E1527" s="1590"/>
      <c r="F1527" s="328"/>
      <c r="G1527" s="328"/>
      <c r="H1527" s="328"/>
      <c r="I1527" s="106"/>
      <c r="J1527" s="106"/>
      <c r="K1527" s="408"/>
      <c r="L1527" s="408"/>
      <c r="M1527" s="408"/>
      <c r="N1527" s="408"/>
      <c r="O1527" s="408"/>
      <c r="P1527" s="408"/>
      <c r="Q1527" s="633"/>
      <c r="R1527" s="633"/>
      <c r="S1527" s="633"/>
      <c r="T1527" s="633"/>
      <c r="U1527" s="633"/>
      <c r="V1527" s="633"/>
      <c r="W1527" s="633"/>
      <c r="X1527" s="633"/>
      <c r="Y1527" s="633"/>
      <c r="Z1527" s="633"/>
      <c r="AA1527" s="633"/>
      <c r="AB1527" s="633"/>
      <c r="AC1527" s="3327"/>
      <c r="AD1527" s="633"/>
      <c r="AE1527" s="3434"/>
      <c r="AF1527" s="633"/>
      <c r="AG1527" s="633"/>
      <c r="AH1527" s="633"/>
      <c r="AI1527" s="633"/>
      <c r="AJ1527" s="2228"/>
      <c r="AK1527" s="1962"/>
      <c r="AL1527" s="8"/>
      <c r="AM1527" s="1389"/>
      <c r="AN1527" s="1792"/>
    </row>
    <row r="1528" spans="1:40" ht="45" x14ac:dyDescent="0.25">
      <c r="A1528" s="52">
        <v>1</v>
      </c>
      <c r="B1528" s="2038" t="s">
        <v>447</v>
      </c>
      <c r="C1528" s="2469"/>
      <c r="D1528" s="462"/>
      <c r="E1528" s="1590">
        <v>20000</v>
      </c>
      <c r="F1528" s="328">
        <f t="shared" si="1313"/>
        <v>20000</v>
      </c>
      <c r="G1528" s="328">
        <v>13901</v>
      </c>
      <c r="H1528" s="328">
        <f>G1528/F1528*100</f>
        <v>69.504999999999995</v>
      </c>
      <c r="I1528" s="106"/>
      <c r="J1528" s="106"/>
      <c r="K1528" s="408"/>
      <c r="L1528" s="408"/>
      <c r="M1528" s="408"/>
      <c r="N1528" s="408"/>
      <c r="O1528" s="408"/>
      <c r="P1528" s="408"/>
      <c r="Q1528" s="633"/>
      <c r="R1528" s="633"/>
      <c r="S1528" s="633"/>
      <c r="T1528" s="633"/>
      <c r="U1528" s="633"/>
      <c r="V1528" s="633"/>
      <c r="W1528" s="633"/>
      <c r="X1528" s="633"/>
      <c r="Y1528" s="633"/>
      <c r="Z1528" s="633"/>
      <c r="AA1528" s="633"/>
      <c r="AB1528" s="633"/>
      <c r="AC1528" s="3327"/>
      <c r="AD1528" s="633"/>
      <c r="AE1528" s="3434"/>
      <c r="AF1528" s="633"/>
      <c r="AG1528" s="633"/>
      <c r="AH1528" s="633"/>
      <c r="AI1528" s="633"/>
      <c r="AJ1528" s="2228"/>
      <c r="AK1528" s="1962"/>
      <c r="AL1528" s="8"/>
      <c r="AM1528" s="1389"/>
      <c r="AN1528" s="1792"/>
    </row>
    <row r="1529" spans="1:40" x14ac:dyDescent="0.25">
      <c r="A1529" s="52">
        <v>1</v>
      </c>
      <c r="B1529" s="1915" t="s">
        <v>136</v>
      </c>
      <c r="C1529" s="2469"/>
      <c r="D1529" s="462"/>
      <c r="E1529" s="1590">
        <f>E1530+E1531</f>
        <v>182899.82978723405</v>
      </c>
      <c r="F1529" s="328">
        <f t="shared" ref="F1529" si="1316">F1530+F1531</f>
        <v>182899.82978723405</v>
      </c>
      <c r="G1529" s="328">
        <f t="shared" ref="G1529" si="1317">G1530+G1531</f>
        <v>140332.23510638298</v>
      </c>
      <c r="H1529" s="328">
        <f>G1529/F1529*100</f>
        <v>76.726279772720602</v>
      </c>
      <c r="I1529" s="106"/>
      <c r="J1529" s="106"/>
      <c r="K1529" s="408"/>
      <c r="L1529" s="408"/>
      <c r="M1529" s="408"/>
      <c r="N1529" s="408"/>
      <c r="O1529" s="408"/>
      <c r="P1529" s="408"/>
      <c r="Q1529" s="633"/>
      <c r="R1529" s="633"/>
      <c r="S1529" s="633"/>
      <c r="T1529" s="633"/>
      <c r="U1529" s="633"/>
      <c r="V1529" s="633"/>
      <c r="W1529" s="633"/>
      <c r="X1529" s="633"/>
      <c r="Y1529" s="633"/>
      <c r="Z1529" s="633"/>
      <c r="AA1529" s="633"/>
      <c r="AB1529" s="633"/>
      <c r="AC1529" s="3327"/>
      <c r="AD1529" s="633"/>
      <c r="AE1529" s="3434"/>
      <c r="AF1529" s="633"/>
      <c r="AG1529" s="633"/>
      <c r="AH1529" s="633"/>
      <c r="AI1529" s="633"/>
      <c r="AJ1529" s="2228"/>
      <c r="AK1529" s="1962"/>
      <c r="AL1529" s="8"/>
      <c r="AM1529" s="1389"/>
      <c r="AN1529" s="1792"/>
    </row>
    <row r="1530" spans="1:40" x14ac:dyDescent="0.25">
      <c r="A1530" s="52">
        <v>1</v>
      </c>
      <c r="B1530" s="1054" t="s">
        <v>316</v>
      </c>
      <c r="C1530" s="2469"/>
      <c r="D1530" s="462"/>
      <c r="E1530" s="1590">
        <v>182466</v>
      </c>
      <c r="F1530" s="328">
        <f t="shared" si="1313"/>
        <v>182466</v>
      </c>
      <c r="G1530" s="328">
        <v>139957</v>
      </c>
      <c r="H1530" s="328">
        <f>G1530/F1530*100</f>
        <v>76.703057007880915</v>
      </c>
      <c r="I1530" s="106"/>
      <c r="J1530" s="106"/>
      <c r="K1530" s="408"/>
      <c r="L1530" s="408"/>
      <c r="M1530" s="408"/>
      <c r="N1530" s="408"/>
      <c r="O1530" s="408"/>
      <c r="P1530" s="408"/>
      <c r="Q1530" s="633"/>
      <c r="R1530" s="633"/>
      <c r="S1530" s="633"/>
      <c r="T1530" s="633"/>
      <c r="U1530" s="633"/>
      <c r="V1530" s="633"/>
      <c r="W1530" s="633"/>
      <c r="X1530" s="633"/>
      <c r="Y1530" s="633"/>
      <c r="Z1530" s="633"/>
      <c r="AA1530" s="633"/>
      <c r="AB1530" s="633"/>
      <c r="AC1530" s="3327"/>
      <c r="AD1530" s="633"/>
      <c r="AE1530" s="3434"/>
      <c r="AF1530" s="633"/>
      <c r="AG1530" s="633"/>
      <c r="AH1530" s="633"/>
      <c r="AI1530" s="633"/>
      <c r="AJ1530" s="2228"/>
      <c r="AK1530" s="1962"/>
      <c r="AL1530" s="8"/>
      <c r="AM1530" s="1389"/>
      <c r="AN1530" s="1792"/>
    </row>
    <row r="1531" spans="1:40" x14ac:dyDescent="0.25">
      <c r="A1531" s="52">
        <v>1</v>
      </c>
      <c r="B1531" s="1054" t="s">
        <v>433</v>
      </c>
      <c r="C1531" s="2469"/>
      <c r="D1531" s="462"/>
      <c r="E1531" s="1590">
        <f>E1532/9.4</f>
        <v>433.82978723404256</v>
      </c>
      <c r="F1531" s="328">
        <f t="shared" ref="F1531" si="1318">F1532/9.4</f>
        <v>433.82978723404256</v>
      </c>
      <c r="G1531" s="328">
        <f t="shared" ref="G1531" si="1319">G1532/9.4</f>
        <v>375.2351063829787</v>
      </c>
      <c r="H1531" s="328">
        <f>G1531/F1531*100</f>
        <v>86.493624325649819</v>
      </c>
      <c r="I1531" s="106"/>
      <c r="J1531" s="106"/>
      <c r="K1531" s="408"/>
      <c r="L1531" s="408"/>
      <c r="M1531" s="408"/>
      <c r="N1531" s="408"/>
      <c r="O1531" s="408"/>
      <c r="P1531" s="408"/>
      <c r="Q1531" s="633"/>
      <c r="R1531" s="633"/>
      <c r="S1531" s="633"/>
      <c r="T1531" s="633"/>
      <c r="U1531" s="633"/>
      <c r="V1531" s="633"/>
      <c r="W1531" s="633"/>
      <c r="X1531" s="633"/>
      <c r="Y1531" s="633"/>
      <c r="Z1531" s="633"/>
      <c r="AA1531" s="633"/>
      <c r="AB1531" s="633"/>
      <c r="AC1531" s="3327"/>
      <c r="AD1531" s="633"/>
      <c r="AE1531" s="3434"/>
      <c r="AF1531" s="633"/>
      <c r="AG1531" s="633"/>
      <c r="AH1531" s="633"/>
      <c r="AI1531" s="633"/>
      <c r="AJ1531" s="2228"/>
      <c r="AK1531" s="1962"/>
      <c r="AL1531" s="8"/>
      <c r="AM1531" s="1389"/>
      <c r="AN1531" s="1792"/>
    </row>
    <row r="1532" spans="1:40" x14ac:dyDescent="0.25">
      <c r="A1532" s="52">
        <v>1</v>
      </c>
      <c r="B1532" s="2700" t="s">
        <v>451</v>
      </c>
      <c r="C1532" s="2469"/>
      <c r="D1532" s="462"/>
      <c r="E1532" s="1590">
        <v>4078</v>
      </c>
      <c r="F1532" s="328">
        <f t="shared" si="1313"/>
        <v>4078</v>
      </c>
      <c r="G1532" s="328">
        <v>3527.21</v>
      </c>
      <c r="H1532" s="328">
        <f>G1532/F1532*100</f>
        <v>86.493624325649833</v>
      </c>
      <c r="I1532" s="106"/>
      <c r="J1532" s="106"/>
      <c r="K1532" s="408"/>
      <c r="L1532" s="408"/>
      <c r="M1532" s="408"/>
      <c r="N1532" s="408"/>
      <c r="O1532" s="408"/>
      <c r="P1532" s="408"/>
      <c r="Q1532" s="633"/>
      <c r="R1532" s="633"/>
      <c r="S1532" s="633"/>
      <c r="T1532" s="633"/>
      <c r="U1532" s="633"/>
      <c r="V1532" s="633"/>
      <c r="W1532" s="633"/>
      <c r="X1532" s="633"/>
      <c r="Y1532" s="633"/>
      <c r="Z1532" s="633"/>
      <c r="AA1532" s="633"/>
      <c r="AB1532" s="633"/>
      <c r="AC1532" s="3327"/>
      <c r="AD1532" s="633"/>
      <c r="AE1532" s="3434"/>
      <c r="AF1532" s="633"/>
      <c r="AG1532" s="633"/>
      <c r="AH1532" s="633"/>
      <c r="AI1532" s="633"/>
      <c r="AJ1532" s="2228"/>
      <c r="AK1532" s="1962"/>
      <c r="AL1532" s="8"/>
      <c r="AM1532" s="1389"/>
      <c r="AN1532" s="1792"/>
    </row>
    <row r="1533" spans="1:40" x14ac:dyDescent="0.25">
      <c r="A1533" s="52">
        <v>1</v>
      </c>
      <c r="B1533" s="2681" t="s">
        <v>261</v>
      </c>
      <c r="C1533" s="2469"/>
      <c r="D1533" s="462"/>
      <c r="E1533" s="1590"/>
      <c r="F1533" s="328">
        <f t="shared" si="1313"/>
        <v>0</v>
      </c>
      <c r="G1533" s="328"/>
      <c r="H1533" s="328"/>
      <c r="I1533" s="106"/>
      <c r="J1533" s="106"/>
      <c r="K1533" s="408"/>
      <c r="L1533" s="408"/>
      <c r="M1533" s="408"/>
      <c r="N1533" s="408"/>
      <c r="O1533" s="408"/>
      <c r="P1533" s="408"/>
      <c r="Q1533" s="633">
        <v>12335.467500000001</v>
      </c>
      <c r="R1533" s="633">
        <v>12335.467500000001</v>
      </c>
      <c r="S1533" s="633">
        <v>12335.467500000001</v>
      </c>
      <c r="T1533" s="633">
        <v>3277.6424999999999</v>
      </c>
      <c r="U1533" s="633">
        <v>3277.6424999999999</v>
      </c>
      <c r="V1533" s="633">
        <v>3277.6424999999999</v>
      </c>
      <c r="W1533" s="633">
        <v>3277.6424999999999</v>
      </c>
      <c r="X1533" s="633">
        <v>3277.6424999999999</v>
      </c>
      <c r="Y1533" s="633">
        <v>7303.3425000000007</v>
      </c>
      <c r="Z1533" s="633">
        <v>6968.4042600000002</v>
      </c>
      <c r="AA1533" s="633">
        <v>4955.5542599999999</v>
      </c>
      <c r="AB1533" s="633">
        <v>4955.5542599999999</v>
      </c>
      <c r="AC1533" s="3287">
        <f t="shared" ref="AC1533" si="1320">AB1533</f>
        <v>4955.5542599999999</v>
      </c>
      <c r="AD1533" s="633">
        <f>AJ1533-AI1533-AF1533</f>
        <v>8960.1051099999677</v>
      </c>
      <c r="AE1533" s="3434"/>
      <c r="AF1533" s="633"/>
      <c r="AG1533" s="633">
        <f>AD1533-AC1533</f>
        <v>4004.5508499999678</v>
      </c>
      <c r="AH1533" s="633">
        <v>-4.5199999999999996</v>
      </c>
      <c r="AI1533" s="633">
        <v>-19.256169999999987</v>
      </c>
      <c r="AJ1533" s="2228">
        <v>8940.8489399999671</v>
      </c>
      <c r="AK1533" s="1962"/>
      <c r="AL1533" s="8"/>
      <c r="AM1533" s="1389"/>
      <c r="AN1533" s="1792"/>
    </row>
    <row r="1534" spans="1:40" ht="30" x14ac:dyDescent="0.25">
      <c r="A1534" s="52">
        <v>1</v>
      </c>
      <c r="B1534" s="2683" t="s">
        <v>423</v>
      </c>
      <c r="C1534" s="2469"/>
      <c r="D1534" s="462"/>
      <c r="E1534" s="1590"/>
      <c r="F1534" s="328">
        <f t="shared" si="1313"/>
        <v>0</v>
      </c>
      <c r="G1534" s="328"/>
      <c r="H1534" s="328"/>
      <c r="I1534" s="106"/>
      <c r="J1534" s="106"/>
      <c r="K1534" s="408"/>
      <c r="L1534" s="408"/>
      <c r="M1534" s="408"/>
      <c r="N1534" s="408"/>
      <c r="O1534" s="408"/>
      <c r="P1534" s="408"/>
      <c r="Q1534" s="633"/>
      <c r="R1534" s="633"/>
      <c r="S1534" s="633"/>
      <c r="T1534" s="633"/>
      <c r="U1534" s="633"/>
      <c r="V1534" s="633"/>
      <c r="W1534" s="633"/>
      <c r="X1534" s="633"/>
      <c r="Y1534" s="633"/>
      <c r="Z1534" s="633"/>
      <c r="AA1534" s="633"/>
      <c r="AB1534" s="633"/>
      <c r="AC1534" s="3327"/>
      <c r="AD1534" s="633"/>
      <c r="AE1534" s="3434"/>
      <c r="AF1534" s="633"/>
      <c r="AG1534" s="633"/>
      <c r="AH1534" s="633"/>
      <c r="AI1534" s="633"/>
      <c r="AJ1534" s="2228"/>
      <c r="AK1534" s="1962"/>
      <c r="AL1534" s="8"/>
      <c r="AM1534" s="1389"/>
      <c r="AN1534" s="1792"/>
    </row>
    <row r="1535" spans="1:40" ht="47.25" x14ac:dyDescent="0.25">
      <c r="A1535" s="52">
        <v>1</v>
      </c>
      <c r="B1535" s="2730" t="s">
        <v>435</v>
      </c>
      <c r="C1535" s="2469"/>
      <c r="D1535" s="462"/>
      <c r="E1535" s="1590">
        <f>E1536+E1541</f>
        <v>13339</v>
      </c>
      <c r="F1535" s="328">
        <f t="shared" ref="F1535" si="1321">F1536+F1541</f>
        <v>13339</v>
      </c>
      <c r="G1535" s="328">
        <f t="shared" ref="G1535" si="1322">G1536+G1541</f>
        <v>11474</v>
      </c>
      <c r="H1535" s="328">
        <f>G1535/F1535*100</f>
        <v>86.018442162081115</v>
      </c>
      <c r="I1535" s="106"/>
      <c r="J1535" s="106"/>
      <c r="K1535" s="408"/>
      <c r="L1535" s="408"/>
      <c r="M1535" s="408"/>
      <c r="N1535" s="408"/>
      <c r="O1535" s="408"/>
      <c r="P1535" s="408"/>
      <c r="Q1535" s="633">
        <v>80391.799999999988</v>
      </c>
      <c r="R1535" s="633">
        <v>80391.799999999988</v>
      </c>
      <c r="S1535" s="633">
        <v>80391.799999999988</v>
      </c>
      <c r="T1535" s="633">
        <v>20097.949999999997</v>
      </c>
      <c r="U1535" s="633">
        <v>20097.949999999997</v>
      </c>
      <c r="V1535" s="633">
        <v>20097.949999999997</v>
      </c>
      <c r="W1535" s="633">
        <v>20097.949999999997</v>
      </c>
      <c r="X1535" s="633">
        <v>20097.949999999997</v>
      </c>
      <c r="Y1535" s="633">
        <v>46895.216666666674</v>
      </c>
      <c r="Z1535" s="633">
        <v>44663.732829999994</v>
      </c>
      <c r="AA1535" s="633">
        <v>31264.169710000002</v>
      </c>
      <c r="AB1535" s="633">
        <v>31264.169710000002</v>
      </c>
      <c r="AC1535" s="3287">
        <f t="shared" ref="AC1535" si="1323">AB1535</f>
        <v>31264.169710000002</v>
      </c>
      <c r="AD1535" s="633">
        <f>AJ1535-AI1535-AF1535</f>
        <v>28502.385139999991</v>
      </c>
      <c r="AE1535" s="3434"/>
      <c r="AF1535" s="633"/>
      <c r="AG1535" s="633">
        <f>AD1535-AC1535</f>
        <v>-2761.7845700000107</v>
      </c>
      <c r="AH1535" s="633">
        <v>0</v>
      </c>
      <c r="AI1535" s="633">
        <v>-146.19718999999998</v>
      </c>
      <c r="AJ1535" s="2228">
        <v>28356.187949999992</v>
      </c>
      <c r="AK1535" s="1962"/>
      <c r="AL1535" s="8"/>
      <c r="AM1535" s="1389"/>
      <c r="AN1535" s="1792"/>
    </row>
    <row r="1536" spans="1:40" ht="30" x14ac:dyDescent="0.25">
      <c r="A1536" s="52">
        <v>1</v>
      </c>
      <c r="B1536" s="2683" t="s">
        <v>436</v>
      </c>
      <c r="C1536" s="2469"/>
      <c r="D1536" s="462"/>
      <c r="E1536" s="1590">
        <f>SUM(E1537:E1540)</f>
        <v>9722</v>
      </c>
      <c r="F1536" s="328">
        <f t="shared" ref="F1536" si="1324">SUM(F1537:F1540)</f>
        <v>9722</v>
      </c>
      <c r="G1536" s="328">
        <f t="shared" ref="G1536" si="1325">SUM(G1537:G1540)</f>
        <v>8347</v>
      </c>
      <c r="H1536" s="328">
        <f>G1536/F1536*100</f>
        <v>85.856819584447635</v>
      </c>
      <c r="I1536" s="106"/>
      <c r="J1536" s="106"/>
      <c r="K1536" s="408"/>
      <c r="L1536" s="408"/>
      <c r="M1536" s="408"/>
      <c r="N1536" s="408"/>
      <c r="O1536" s="408"/>
      <c r="P1536" s="408"/>
      <c r="Q1536" s="633"/>
      <c r="R1536" s="633"/>
      <c r="S1536" s="633"/>
      <c r="T1536" s="633"/>
      <c r="U1536" s="633"/>
      <c r="V1536" s="633"/>
      <c r="W1536" s="633"/>
      <c r="X1536" s="633"/>
      <c r="Y1536" s="633"/>
      <c r="Z1536" s="633"/>
      <c r="AA1536" s="633"/>
      <c r="AB1536" s="633"/>
      <c r="AC1536" s="3327"/>
      <c r="AD1536" s="633"/>
      <c r="AE1536" s="3434"/>
      <c r="AF1536" s="633"/>
      <c r="AG1536" s="633"/>
      <c r="AH1536" s="633"/>
      <c r="AI1536" s="633"/>
      <c r="AJ1536" s="2228"/>
      <c r="AK1536" s="1962"/>
      <c r="AL1536" s="8"/>
      <c r="AM1536" s="1389"/>
      <c r="AN1536" s="1792"/>
    </row>
    <row r="1537" spans="1:40" ht="30" x14ac:dyDescent="0.25">
      <c r="A1537" s="52">
        <v>1</v>
      </c>
      <c r="B1537" s="2038" t="s">
        <v>437</v>
      </c>
      <c r="C1537" s="2469"/>
      <c r="D1537" s="462"/>
      <c r="E1537" s="1590">
        <v>9722</v>
      </c>
      <c r="F1537" s="3168">
        <f>E1537</f>
        <v>9722</v>
      </c>
      <c r="G1537" s="328">
        <v>8347</v>
      </c>
      <c r="H1537" s="328">
        <f>G1537/F1537*100</f>
        <v>85.856819584447635</v>
      </c>
      <c r="I1537" s="106"/>
      <c r="J1537" s="106"/>
      <c r="K1537" s="408"/>
      <c r="L1537" s="408"/>
      <c r="M1537" s="408"/>
      <c r="N1537" s="408"/>
      <c r="O1537" s="408"/>
      <c r="P1537" s="408"/>
      <c r="Q1537" s="633"/>
      <c r="R1537" s="633"/>
      <c r="S1537" s="633"/>
      <c r="T1537" s="633"/>
      <c r="U1537" s="633"/>
      <c r="V1537" s="633"/>
      <c r="W1537" s="633"/>
      <c r="X1537" s="633"/>
      <c r="Y1537" s="633"/>
      <c r="Z1537" s="633"/>
      <c r="AA1537" s="633"/>
      <c r="AB1537" s="633"/>
      <c r="AC1537" s="3327"/>
      <c r="AD1537" s="633"/>
      <c r="AE1537" s="3434"/>
      <c r="AF1537" s="633"/>
      <c r="AG1537" s="633"/>
      <c r="AH1537" s="633"/>
      <c r="AI1537" s="633"/>
      <c r="AJ1537" s="2228"/>
      <c r="AK1537" s="1962"/>
      <c r="AL1537" s="8"/>
      <c r="AM1537" s="1389"/>
      <c r="AN1537" s="1792"/>
    </row>
    <row r="1538" spans="1:40" ht="45" x14ac:dyDescent="0.25">
      <c r="A1538" s="52">
        <v>1</v>
      </c>
      <c r="B1538" s="2038" t="s">
        <v>438</v>
      </c>
      <c r="C1538" s="2469"/>
      <c r="D1538" s="462"/>
      <c r="E1538" s="1590"/>
      <c r="F1538" s="328"/>
      <c r="G1538" s="328"/>
      <c r="H1538" s="328"/>
      <c r="I1538" s="106"/>
      <c r="J1538" s="106"/>
      <c r="K1538" s="408"/>
      <c r="L1538" s="408"/>
      <c r="M1538" s="408"/>
      <c r="N1538" s="408"/>
      <c r="O1538" s="408"/>
      <c r="P1538" s="408"/>
      <c r="Q1538" s="633"/>
      <c r="R1538" s="633"/>
      <c r="S1538" s="633"/>
      <c r="T1538" s="633"/>
      <c r="U1538" s="633"/>
      <c r="V1538" s="633"/>
      <c r="W1538" s="633"/>
      <c r="X1538" s="633"/>
      <c r="Y1538" s="633"/>
      <c r="Z1538" s="633"/>
      <c r="AA1538" s="633"/>
      <c r="AB1538" s="633"/>
      <c r="AC1538" s="3327"/>
      <c r="AD1538" s="633"/>
      <c r="AE1538" s="3434"/>
      <c r="AF1538" s="633"/>
      <c r="AG1538" s="633"/>
      <c r="AH1538" s="633"/>
      <c r="AI1538" s="633"/>
      <c r="AJ1538" s="2228"/>
      <c r="AK1538" s="1962"/>
      <c r="AL1538" s="8"/>
      <c r="AM1538" s="1389"/>
      <c r="AN1538" s="1792"/>
    </row>
    <row r="1539" spans="1:40" ht="30" x14ac:dyDescent="0.25">
      <c r="A1539" s="52">
        <v>1</v>
      </c>
      <c r="B1539" s="2038" t="s">
        <v>439</v>
      </c>
      <c r="C1539" s="2469"/>
      <c r="D1539" s="462"/>
      <c r="E1539" s="1590"/>
      <c r="F1539" s="328"/>
      <c r="G1539" s="328"/>
      <c r="H1539" s="328"/>
      <c r="I1539" s="106"/>
      <c r="J1539" s="106"/>
      <c r="K1539" s="408"/>
      <c r="L1539" s="408"/>
      <c r="M1539" s="408"/>
      <c r="N1539" s="408"/>
      <c r="O1539" s="408"/>
      <c r="P1539" s="408"/>
      <c r="Q1539" s="633"/>
      <c r="R1539" s="633"/>
      <c r="S1539" s="633"/>
      <c r="T1539" s="633"/>
      <c r="U1539" s="633"/>
      <c r="V1539" s="633"/>
      <c r="W1539" s="633"/>
      <c r="X1539" s="633"/>
      <c r="Y1539" s="633"/>
      <c r="Z1539" s="633"/>
      <c r="AA1539" s="633"/>
      <c r="AB1539" s="633"/>
      <c r="AC1539" s="3327"/>
      <c r="AD1539" s="633"/>
      <c r="AE1539" s="3434"/>
      <c r="AF1539" s="633"/>
      <c r="AG1539" s="633"/>
      <c r="AH1539" s="633"/>
      <c r="AI1539" s="633"/>
      <c r="AJ1539" s="2228"/>
      <c r="AK1539" s="1962"/>
      <c r="AL1539" s="8"/>
      <c r="AM1539" s="1389"/>
      <c r="AN1539" s="1792"/>
    </row>
    <row r="1540" spans="1:40" ht="30" x14ac:dyDescent="0.25">
      <c r="A1540" s="52">
        <v>1</v>
      </c>
      <c r="B1540" s="2038" t="s">
        <v>440</v>
      </c>
      <c r="C1540" s="2469"/>
      <c r="D1540" s="462"/>
      <c r="E1540" s="1590"/>
      <c r="F1540" s="328"/>
      <c r="G1540" s="328"/>
      <c r="H1540" s="328"/>
      <c r="I1540" s="106"/>
      <c r="J1540" s="106"/>
      <c r="K1540" s="408"/>
      <c r="L1540" s="408"/>
      <c r="M1540" s="408"/>
      <c r="N1540" s="408"/>
      <c r="O1540" s="408"/>
      <c r="P1540" s="408"/>
      <c r="Q1540" s="633"/>
      <c r="R1540" s="633"/>
      <c r="S1540" s="633"/>
      <c r="T1540" s="633"/>
      <c r="U1540" s="633"/>
      <c r="V1540" s="633"/>
      <c r="W1540" s="633"/>
      <c r="X1540" s="633"/>
      <c r="Y1540" s="633"/>
      <c r="Z1540" s="633"/>
      <c r="AA1540" s="633"/>
      <c r="AB1540" s="633"/>
      <c r="AC1540" s="3327"/>
      <c r="AD1540" s="633"/>
      <c r="AE1540" s="3434"/>
      <c r="AF1540" s="633"/>
      <c r="AG1540" s="633"/>
      <c r="AH1540" s="633"/>
      <c r="AI1540" s="633"/>
      <c r="AJ1540" s="2228"/>
      <c r="AK1540" s="1962"/>
      <c r="AL1540" s="8"/>
      <c r="AM1540" s="1389"/>
      <c r="AN1540" s="1792"/>
    </row>
    <row r="1541" spans="1:40" ht="45" x14ac:dyDescent="0.25">
      <c r="A1541" s="52">
        <v>1</v>
      </c>
      <c r="B1541" s="2683" t="s">
        <v>441</v>
      </c>
      <c r="C1541" s="2469"/>
      <c r="D1541" s="462"/>
      <c r="E1541" s="1590">
        <f>SUM(E1542:E1545)</f>
        <v>3617</v>
      </c>
      <c r="F1541" s="328">
        <f t="shared" ref="F1541" si="1326">SUM(F1542:F1545)</f>
        <v>3617</v>
      </c>
      <c r="G1541" s="328">
        <f>G1542</f>
        <v>3127</v>
      </c>
      <c r="H1541" s="328">
        <f>G1541/F1541*100</f>
        <v>86.45286148742052</v>
      </c>
      <c r="I1541" s="106"/>
      <c r="J1541" s="106"/>
      <c r="K1541" s="408"/>
      <c r="L1541" s="408"/>
      <c r="M1541" s="408"/>
      <c r="N1541" s="408"/>
      <c r="O1541" s="408"/>
      <c r="P1541" s="408"/>
      <c r="Q1541" s="633"/>
      <c r="R1541" s="633"/>
      <c r="S1541" s="633"/>
      <c r="T1541" s="633"/>
      <c r="U1541" s="633"/>
      <c r="V1541" s="633"/>
      <c r="W1541" s="633"/>
      <c r="X1541" s="633"/>
      <c r="Y1541" s="633"/>
      <c r="Z1541" s="633"/>
      <c r="AA1541" s="633"/>
      <c r="AB1541" s="633"/>
      <c r="AC1541" s="3327"/>
      <c r="AD1541" s="633"/>
      <c r="AE1541" s="3434"/>
      <c r="AF1541" s="633"/>
      <c r="AG1541" s="633"/>
      <c r="AH1541" s="633"/>
      <c r="AI1541" s="633"/>
      <c r="AJ1541" s="2228"/>
      <c r="AK1541" s="1962"/>
      <c r="AL1541" s="8"/>
      <c r="AM1541" s="1389"/>
      <c r="AN1541" s="1792"/>
    </row>
    <row r="1542" spans="1:40" ht="30" x14ac:dyDescent="0.25">
      <c r="A1542" s="52">
        <v>1</v>
      </c>
      <c r="B1542" s="2038" t="s">
        <v>442</v>
      </c>
      <c r="C1542" s="2469"/>
      <c r="D1542" s="462"/>
      <c r="E1542" s="1590">
        <v>3617</v>
      </c>
      <c r="F1542" s="3168">
        <f>E1542</f>
        <v>3617</v>
      </c>
      <c r="G1542" s="328">
        <v>3127</v>
      </c>
      <c r="H1542" s="328">
        <f>G1542/F1542*100</f>
        <v>86.45286148742052</v>
      </c>
      <c r="I1542" s="106"/>
      <c r="J1542" s="106"/>
      <c r="K1542" s="408"/>
      <c r="L1542" s="408"/>
      <c r="M1542" s="408"/>
      <c r="N1542" s="408"/>
      <c r="O1542" s="408"/>
      <c r="P1542" s="408"/>
      <c r="Q1542" s="633"/>
      <c r="R1542" s="633"/>
      <c r="S1542" s="633"/>
      <c r="T1542" s="633"/>
      <c r="U1542" s="633"/>
      <c r="V1542" s="633"/>
      <c r="W1542" s="633"/>
      <c r="X1542" s="633"/>
      <c r="Y1542" s="633"/>
      <c r="Z1542" s="633"/>
      <c r="AA1542" s="633"/>
      <c r="AB1542" s="633"/>
      <c r="AC1542" s="3327"/>
      <c r="AD1542" s="633"/>
      <c r="AE1542" s="3434"/>
      <c r="AF1542" s="633"/>
      <c r="AG1542" s="633"/>
      <c r="AH1542" s="633"/>
      <c r="AI1542" s="633"/>
      <c r="AJ1542" s="2228"/>
      <c r="AK1542" s="1962"/>
      <c r="AL1542" s="8"/>
      <c r="AM1542" s="1389"/>
      <c r="AN1542" s="1792"/>
    </row>
    <row r="1543" spans="1:40" ht="30" x14ac:dyDescent="0.25">
      <c r="A1543" s="52">
        <v>1</v>
      </c>
      <c r="B1543" s="2038" t="s">
        <v>515</v>
      </c>
      <c r="C1543" s="2469"/>
      <c r="D1543" s="462"/>
      <c r="E1543" s="1590"/>
      <c r="F1543" s="328"/>
      <c r="G1543" s="328"/>
      <c r="H1543" s="328"/>
      <c r="I1543" s="106"/>
      <c r="J1543" s="106"/>
      <c r="K1543" s="408"/>
      <c r="L1543" s="408"/>
      <c r="M1543" s="408"/>
      <c r="N1543" s="408"/>
      <c r="O1543" s="408"/>
      <c r="P1543" s="408"/>
      <c r="Q1543" s="633"/>
      <c r="R1543" s="633"/>
      <c r="S1543" s="633"/>
      <c r="T1543" s="633"/>
      <c r="U1543" s="633"/>
      <c r="V1543" s="633"/>
      <c r="W1543" s="633"/>
      <c r="X1543" s="633"/>
      <c r="Y1543" s="633"/>
      <c r="Z1543" s="633"/>
      <c r="AA1543" s="633"/>
      <c r="AB1543" s="633"/>
      <c r="AC1543" s="3327"/>
      <c r="AD1543" s="633"/>
      <c r="AE1543" s="3434"/>
      <c r="AF1543" s="633"/>
      <c r="AG1543" s="633"/>
      <c r="AH1543" s="633"/>
      <c r="AI1543" s="633"/>
      <c r="AJ1543" s="2228"/>
      <c r="AK1543" s="1962"/>
      <c r="AL1543" s="8"/>
      <c r="AM1543" s="1389"/>
      <c r="AN1543" s="1792"/>
    </row>
    <row r="1544" spans="1:40" ht="60" x14ac:dyDescent="0.25">
      <c r="A1544" s="52">
        <v>1</v>
      </c>
      <c r="B1544" s="2038" t="s">
        <v>443</v>
      </c>
      <c r="C1544" s="2469"/>
      <c r="D1544" s="462"/>
      <c r="E1544" s="1590"/>
      <c r="F1544" s="328"/>
      <c r="G1544" s="328"/>
      <c r="H1544" s="328"/>
      <c r="I1544" s="106"/>
      <c r="J1544" s="106"/>
      <c r="K1544" s="408"/>
      <c r="L1544" s="408"/>
      <c r="M1544" s="408"/>
      <c r="N1544" s="408"/>
      <c r="O1544" s="408"/>
      <c r="P1544" s="408"/>
      <c r="Q1544" s="633"/>
      <c r="R1544" s="633"/>
      <c r="S1544" s="633"/>
      <c r="T1544" s="633"/>
      <c r="U1544" s="633"/>
      <c r="V1544" s="633"/>
      <c r="W1544" s="633"/>
      <c r="X1544" s="633"/>
      <c r="Y1544" s="633"/>
      <c r="Z1544" s="633"/>
      <c r="AA1544" s="633"/>
      <c r="AB1544" s="633"/>
      <c r="AC1544" s="3327"/>
      <c r="AD1544" s="633"/>
      <c r="AE1544" s="3434"/>
      <c r="AF1544" s="633"/>
      <c r="AG1544" s="633"/>
      <c r="AH1544" s="633"/>
      <c r="AI1544" s="633"/>
      <c r="AJ1544" s="2228"/>
      <c r="AK1544" s="1962"/>
      <c r="AL1544" s="8"/>
      <c r="AM1544" s="1389"/>
      <c r="AN1544" s="1792"/>
    </row>
    <row r="1545" spans="1:40" ht="45" x14ac:dyDescent="0.25">
      <c r="A1545" s="52">
        <v>1</v>
      </c>
      <c r="B1545" s="2038" t="s">
        <v>444</v>
      </c>
      <c r="C1545" s="2469"/>
      <c r="D1545" s="462"/>
      <c r="E1545" s="1590"/>
      <c r="F1545" s="328"/>
      <c r="G1545" s="328"/>
      <c r="H1545" s="328"/>
      <c r="I1545" s="106"/>
      <c r="J1545" s="106"/>
      <c r="K1545" s="408"/>
      <c r="L1545" s="408"/>
      <c r="M1545" s="408"/>
      <c r="N1545" s="408"/>
      <c r="O1545" s="408"/>
      <c r="P1545" s="408"/>
      <c r="Q1545" s="633"/>
      <c r="R1545" s="633"/>
      <c r="S1545" s="633"/>
      <c r="T1545" s="633"/>
      <c r="U1545" s="633"/>
      <c r="V1545" s="633"/>
      <c r="W1545" s="633"/>
      <c r="X1545" s="633"/>
      <c r="Y1545" s="633"/>
      <c r="Z1545" s="633"/>
      <c r="AA1545" s="633"/>
      <c r="AB1545" s="633"/>
      <c r="AC1545" s="3327"/>
      <c r="AD1545" s="633"/>
      <c r="AE1545" s="3434"/>
      <c r="AF1545" s="633"/>
      <c r="AG1545" s="633"/>
      <c r="AH1545" s="633"/>
      <c r="AI1545" s="633"/>
      <c r="AJ1545" s="2228"/>
      <c r="AK1545" s="1962"/>
      <c r="AL1545" s="8"/>
      <c r="AM1545" s="1389"/>
      <c r="AN1545" s="1792"/>
    </row>
    <row r="1546" spans="1:40" x14ac:dyDescent="0.25">
      <c r="A1546" s="52">
        <v>1</v>
      </c>
      <c r="B1546" s="2682" t="s">
        <v>405</v>
      </c>
      <c r="C1546" s="2469"/>
      <c r="D1546" s="462"/>
      <c r="E1546" s="1590">
        <f>SUM(E1547,E1548,E1552,E1553,E1554)</f>
        <v>2917</v>
      </c>
      <c r="F1546" s="328">
        <f t="shared" ref="F1546" si="1327">SUM(F1547,F1548,F1552,F1553,F1554)</f>
        <v>2917</v>
      </c>
      <c r="G1546" s="328">
        <f t="shared" ref="G1546" si="1328">SUM(G1547,G1548,G1552,G1553,G1554)</f>
        <v>5330</v>
      </c>
      <c r="H1546" s="328">
        <f>G1546/F1546*100</f>
        <v>182.72197463147069</v>
      </c>
      <c r="I1546" s="106"/>
      <c r="J1546" s="106"/>
      <c r="K1546" s="408"/>
      <c r="L1546" s="408"/>
      <c r="M1546" s="408"/>
      <c r="N1546" s="408"/>
      <c r="O1546" s="408"/>
      <c r="P1546" s="408"/>
      <c r="Q1546" s="633"/>
      <c r="R1546" s="633"/>
      <c r="S1546" s="633"/>
      <c r="T1546" s="633"/>
      <c r="U1546" s="633"/>
      <c r="V1546" s="633"/>
      <c r="W1546" s="633"/>
      <c r="X1546" s="633"/>
      <c r="Y1546" s="633"/>
      <c r="Z1546" s="633"/>
      <c r="AA1546" s="633"/>
      <c r="AB1546" s="633"/>
      <c r="AC1546" s="3327"/>
      <c r="AD1546" s="633"/>
      <c r="AE1546" s="3434"/>
      <c r="AF1546" s="633"/>
      <c r="AG1546" s="633"/>
      <c r="AH1546" s="633"/>
      <c r="AI1546" s="633"/>
      <c r="AJ1546" s="2228"/>
      <c r="AK1546" s="1962"/>
      <c r="AL1546" s="8"/>
      <c r="AM1546" s="1389"/>
      <c r="AN1546" s="1792"/>
    </row>
    <row r="1547" spans="1:40" x14ac:dyDescent="0.25">
      <c r="A1547" s="52">
        <v>1</v>
      </c>
      <c r="B1547" s="2038" t="s">
        <v>390</v>
      </c>
      <c r="C1547" s="2469"/>
      <c r="D1547" s="462"/>
      <c r="E1547" s="1590"/>
      <c r="F1547" s="328"/>
      <c r="G1547" s="328"/>
      <c r="H1547" s="328"/>
      <c r="I1547" s="106"/>
      <c r="J1547" s="106"/>
      <c r="K1547" s="408"/>
      <c r="L1547" s="408"/>
      <c r="M1547" s="408"/>
      <c r="N1547" s="408"/>
      <c r="O1547" s="408"/>
      <c r="P1547" s="408"/>
      <c r="Q1547" s="633"/>
      <c r="R1547" s="633"/>
      <c r="S1547" s="633"/>
      <c r="T1547" s="633"/>
      <c r="U1547" s="633"/>
      <c r="V1547" s="633"/>
      <c r="W1547" s="633"/>
      <c r="X1547" s="633"/>
      <c r="Y1547" s="633"/>
      <c r="Z1547" s="633"/>
      <c r="AA1547" s="633"/>
      <c r="AB1547" s="633"/>
      <c r="AC1547" s="3327"/>
      <c r="AD1547" s="633"/>
      <c r="AE1547" s="3434"/>
      <c r="AF1547" s="633"/>
      <c r="AG1547" s="633"/>
      <c r="AH1547" s="633"/>
      <c r="AI1547" s="633"/>
      <c r="AJ1547" s="2228"/>
      <c r="AK1547" s="1962"/>
      <c r="AL1547" s="8"/>
      <c r="AM1547" s="1389"/>
      <c r="AN1547" s="1792"/>
    </row>
    <row r="1548" spans="1:40" ht="30" x14ac:dyDescent="0.25">
      <c r="A1548" s="52">
        <v>1</v>
      </c>
      <c r="B1548" s="2683" t="s">
        <v>391</v>
      </c>
      <c r="C1548" s="2469"/>
      <c r="D1548" s="462"/>
      <c r="E1548" s="1590"/>
      <c r="F1548" s="328"/>
      <c r="G1548" s="328"/>
      <c r="H1548" s="328"/>
      <c r="I1548" s="106"/>
      <c r="J1548" s="106"/>
      <c r="K1548" s="408"/>
      <c r="L1548" s="408"/>
      <c r="M1548" s="408"/>
      <c r="N1548" s="408"/>
      <c r="O1548" s="408"/>
      <c r="P1548" s="408"/>
      <c r="Q1548" s="633"/>
      <c r="R1548" s="633"/>
      <c r="S1548" s="633"/>
      <c r="T1548" s="633"/>
      <c r="U1548" s="633"/>
      <c r="V1548" s="633"/>
      <c r="W1548" s="633"/>
      <c r="X1548" s="633"/>
      <c r="Y1548" s="633"/>
      <c r="Z1548" s="633"/>
      <c r="AA1548" s="633"/>
      <c r="AB1548" s="633"/>
      <c r="AC1548" s="3327"/>
      <c r="AD1548" s="633"/>
      <c r="AE1548" s="3434"/>
      <c r="AF1548" s="633"/>
      <c r="AG1548" s="633"/>
      <c r="AH1548" s="633"/>
      <c r="AI1548" s="633"/>
      <c r="AJ1548" s="2228"/>
      <c r="AK1548" s="1962"/>
      <c r="AL1548" s="8"/>
      <c r="AM1548" s="1389"/>
      <c r="AN1548" s="1792"/>
    </row>
    <row r="1549" spans="1:40" x14ac:dyDescent="0.25">
      <c r="A1549" s="52">
        <v>1</v>
      </c>
      <c r="B1549" s="2038" t="s">
        <v>392</v>
      </c>
      <c r="C1549" s="2469"/>
      <c r="D1549" s="462"/>
      <c r="E1549" s="1590"/>
      <c r="F1549" s="328"/>
      <c r="G1549" s="328"/>
      <c r="H1549" s="328"/>
      <c r="I1549" s="106"/>
      <c r="J1549" s="106"/>
      <c r="K1549" s="408"/>
      <c r="L1549" s="408"/>
      <c r="M1549" s="408"/>
      <c r="N1549" s="408"/>
      <c r="O1549" s="408"/>
      <c r="P1549" s="408"/>
      <c r="Q1549" s="633"/>
      <c r="R1549" s="633"/>
      <c r="S1549" s="633"/>
      <c r="T1549" s="633"/>
      <c r="U1549" s="633"/>
      <c r="V1549" s="633"/>
      <c r="W1549" s="633"/>
      <c r="X1549" s="633"/>
      <c r="Y1549" s="633"/>
      <c r="Z1549" s="633"/>
      <c r="AA1549" s="633"/>
      <c r="AB1549" s="633"/>
      <c r="AC1549" s="3327"/>
      <c r="AD1549" s="633"/>
      <c r="AE1549" s="3434"/>
      <c r="AF1549" s="633"/>
      <c r="AG1549" s="633"/>
      <c r="AH1549" s="633"/>
      <c r="AI1549" s="633"/>
      <c r="AJ1549" s="2228"/>
      <c r="AK1549" s="1962"/>
      <c r="AL1549" s="8"/>
      <c r="AM1549" s="1389"/>
      <c r="AN1549" s="1792"/>
    </row>
    <row r="1550" spans="1:40" ht="30" x14ac:dyDescent="0.25">
      <c r="A1550" s="52">
        <v>1</v>
      </c>
      <c r="B1550" s="2038" t="s">
        <v>414</v>
      </c>
      <c r="C1550" s="2469"/>
      <c r="D1550" s="462"/>
      <c r="E1550" s="1590"/>
      <c r="F1550" s="328"/>
      <c r="G1550" s="328"/>
      <c r="H1550" s="328"/>
      <c r="I1550" s="106"/>
      <c r="J1550" s="106"/>
      <c r="K1550" s="408"/>
      <c r="L1550" s="408"/>
      <c r="M1550" s="408"/>
      <c r="N1550" s="408"/>
      <c r="O1550" s="408"/>
      <c r="P1550" s="408"/>
      <c r="Q1550" s="633"/>
      <c r="R1550" s="633"/>
      <c r="S1550" s="633"/>
      <c r="T1550" s="633"/>
      <c r="U1550" s="633"/>
      <c r="V1550" s="633"/>
      <c r="W1550" s="633"/>
      <c r="X1550" s="633"/>
      <c r="Y1550" s="633"/>
      <c r="Z1550" s="633"/>
      <c r="AA1550" s="633"/>
      <c r="AB1550" s="633"/>
      <c r="AC1550" s="3327"/>
      <c r="AD1550" s="633"/>
      <c r="AE1550" s="3434"/>
      <c r="AF1550" s="633"/>
      <c r="AG1550" s="633"/>
      <c r="AH1550" s="633"/>
      <c r="AI1550" s="633"/>
      <c r="AJ1550" s="2228"/>
      <c r="AK1550" s="1962"/>
      <c r="AL1550" s="8"/>
      <c r="AM1550" s="1389"/>
      <c r="AN1550" s="1792"/>
    </row>
    <row r="1551" spans="1:40" ht="45" x14ac:dyDescent="0.25">
      <c r="A1551" s="52">
        <v>1</v>
      </c>
      <c r="B1551" s="2038" t="s">
        <v>393</v>
      </c>
      <c r="C1551" s="2469"/>
      <c r="D1551" s="462"/>
      <c r="E1551" s="1590"/>
      <c r="F1551" s="328"/>
      <c r="G1551" s="328"/>
      <c r="H1551" s="328"/>
      <c r="I1551" s="106"/>
      <c r="J1551" s="106"/>
      <c r="K1551" s="408"/>
      <c r="L1551" s="408"/>
      <c r="M1551" s="408"/>
      <c r="N1551" s="408"/>
      <c r="O1551" s="408"/>
      <c r="P1551" s="408"/>
      <c r="Q1551" s="633"/>
      <c r="R1551" s="633"/>
      <c r="S1551" s="633"/>
      <c r="T1551" s="633"/>
      <c r="U1551" s="633"/>
      <c r="V1551" s="633"/>
      <c r="W1551" s="633"/>
      <c r="X1551" s="633"/>
      <c r="Y1551" s="633"/>
      <c r="Z1551" s="633"/>
      <c r="AA1551" s="633"/>
      <c r="AB1551" s="633"/>
      <c r="AC1551" s="3327"/>
      <c r="AD1551" s="633"/>
      <c r="AE1551" s="3434"/>
      <c r="AF1551" s="633"/>
      <c r="AG1551" s="633"/>
      <c r="AH1551" s="633"/>
      <c r="AI1551" s="633"/>
      <c r="AJ1551" s="2228"/>
      <c r="AK1551" s="1962"/>
      <c r="AL1551" s="8"/>
      <c r="AM1551" s="1389"/>
      <c r="AN1551" s="1792"/>
    </row>
    <row r="1552" spans="1:40" ht="30" x14ac:dyDescent="0.25">
      <c r="A1552" s="52">
        <v>1</v>
      </c>
      <c r="B1552" s="2038" t="s">
        <v>445</v>
      </c>
      <c r="C1552" s="2469"/>
      <c r="D1552" s="365"/>
      <c r="E1552" s="1581">
        <v>2917</v>
      </c>
      <c r="F1552" s="3168">
        <f>E1552</f>
        <v>2917</v>
      </c>
      <c r="G1552" s="385">
        <v>5330</v>
      </c>
      <c r="H1552" s="385">
        <f>G1552/F1552*100</f>
        <v>182.72197463147069</v>
      </c>
      <c r="I1552" s="106"/>
      <c r="J1552" s="106"/>
      <c r="K1552" s="408"/>
      <c r="L1552" s="408"/>
      <c r="M1552" s="408"/>
      <c r="N1552" s="408"/>
      <c r="O1552" s="408"/>
      <c r="P1552" s="408"/>
      <c r="Q1552" s="633"/>
      <c r="R1552" s="633"/>
      <c r="S1552" s="633"/>
      <c r="T1552" s="633"/>
      <c r="U1552" s="633"/>
      <c r="V1552" s="633"/>
      <c r="W1552" s="633"/>
      <c r="X1552" s="633"/>
      <c r="Y1552" s="633"/>
      <c r="Z1552" s="633"/>
      <c r="AA1552" s="633"/>
      <c r="AB1552" s="633"/>
      <c r="AC1552" s="3327"/>
      <c r="AD1552" s="633">
        <f>AJ1552-AI1552-AF1552</f>
        <v>0</v>
      </c>
      <c r="AE1552" s="3434"/>
      <c r="AF1552" s="633"/>
      <c r="AG1552" s="633"/>
      <c r="AH1552" s="633"/>
      <c r="AI1552" s="633"/>
      <c r="AJ1552" s="2228"/>
      <c r="AK1552" s="1962"/>
      <c r="AL1552" s="8"/>
      <c r="AM1552" s="1389">
        <f t="shared" si="1236"/>
        <v>0</v>
      </c>
      <c r="AN1552" s="1792"/>
    </row>
    <row r="1553" spans="1:40" ht="60" x14ac:dyDescent="0.25">
      <c r="A1553" s="52">
        <v>1</v>
      </c>
      <c r="B1553" s="2038" t="s">
        <v>394</v>
      </c>
      <c r="C1553" s="2469"/>
      <c r="D1553" s="365"/>
      <c r="E1553" s="1581"/>
      <c r="F1553" s="74"/>
      <c r="G1553" s="385"/>
      <c r="H1553" s="385"/>
      <c r="I1553" s="106"/>
      <c r="J1553" s="106"/>
      <c r="K1553" s="408"/>
      <c r="L1553" s="408"/>
      <c r="M1553" s="408"/>
      <c r="N1553" s="408"/>
      <c r="O1553" s="408"/>
      <c r="P1553" s="408"/>
      <c r="Q1553" s="633"/>
      <c r="R1553" s="633"/>
      <c r="S1553" s="633"/>
      <c r="T1553" s="633"/>
      <c r="U1553" s="633"/>
      <c r="V1553" s="633"/>
      <c r="W1553" s="633"/>
      <c r="X1553" s="633"/>
      <c r="Y1553" s="633"/>
      <c r="Z1553" s="633"/>
      <c r="AA1553" s="633"/>
      <c r="AB1553" s="633"/>
      <c r="AC1553" s="3327"/>
      <c r="AD1553" s="633">
        <f>AJ1553-AI1553-AF1553</f>
        <v>0</v>
      </c>
      <c r="AE1553" s="3434"/>
      <c r="AF1553" s="633"/>
      <c r="AG1553" s="633"/>
      <c r="AH1553" s="633"/>
      <c r="AI1553" s="633"/>
      <c r="AJ1553" s="2228"/>
      <c r="AK1553" s="1962"/>
      <c r="AL1553" s="8"/>
      <c r="AM1553" s="1389">
        <f t="shared" si="1236"/>
        <v>0</v>
      </c>
      <c r="AN1553" s="1792"/>
    </row>
    <row r="1554" spans="1:40" ht="45" x14ac:dyDescent="0.25">
      <c r="A1554" s="52">
        <v>1</v>
      </c>
      <c r="B1554" s="2037" t="s">
        <v>395</v>
      </c>
      <c r="C1554" s="2469"/>
      <c r="D1554" s="365"/>
      <c r="E1554" s="1581"/>
      <c r="F1554" s="74"/>
      <c r="G1554" s="385"/>
      <c r="H1554" s="385"/>
      <c r="I1554" s="106"/>
      <c r="J1554" s="106"/>
      <c r="K1554" s="408"/>
      <c r="L1554" s="408"/>
      <c r="M1554" s="408"/>
      <c r="N1554" s="408"/>
      <c r="O1554" s="408"/>
      <c r="P1554" s="408"/>
      <c r="Q1554" s="633"/>
      <c r="R1554" s="633"/>
      <c r="S1554" s="633"/>
      <c r="T1554" s="633"/>
      <c r="U1554" s="633"/>
      <c r="V1554" s="633"/>
      <c r="W1554" s="633"/>
      <c r="X1554" s="633"/>
      <c r="Y1554" s="633"/>
      <c r="Z1554" s="633"/>
      <c r="AA1554" s="633"/>
      <c r="AB1554" s="633"/>
      <c r="AC1554" s="3327"/>
      <c r="AD1554" s="633">
        <f>AJ1554-AI1554-AF1554</f>
        <v>0</v>
      </c>
      <c r="AE1554" s="3434"/>
      <c r="AF1554" s="633"/>
      <c r="AG1554" s="633"/>
      <c r="AH1554" s="633"/>
      <c r="AI1554" s="633"/>
      <c r="AJ1554" s="2228"/>
      <c r="AK1554" s="1962"/>
      <c r="AL1554" s="8"/>
      <c r="AM1554" s="1389">
        <f t="shared" si="1236"/>
        <v>0</v>
      </c>
      <c r="AN1554" s="1792"/>
    </row>
    <row r="1555" spans="1:40" x14ac:dyDescent="0.25">
      <c r="A1555" s="52">
        <v>1</v>
      </c>
      <c r="B1555" s="2682" t="s">
        <v>406</v>
      </c>
      <c r="C1555" s="2469"/>
      <c r="D1555" s="365"/>
      <c r="E1555" s="1581">
        <f>E1556</f>
        <v>150</v>
      </c>
      <c r="F1555" s="74">
        <f t="shared" ref="F1555" si="1329">F1556</f>
        <v>150</v>
      </c>
      <c r="G1555" s="385">
        <f t="shared" ref="G1555" si="1330">G1556</f>
        <v>136</v>
      </c>
      <c r="H1555" s="385">
        <f>G1555/F1555*100</f>
        <v>90.666666666666657</v>
      </c>
      <c r="I1555" s="106"/>
      <c r="J1555" s="106"/>
      <c r="K1555" s="408"/>
      <c r="L1555" s="408"/>
      <c r="M1555" s="408"/>
      <c r="N1555" s="408"/>
      <c r="O1555" s="408"/>
      <c r="P1555" s="408"/>
      <c r="Q1555" s="633"/>
      <c r="R1555" s="633"/>
      <c r="S1555" s="633"/>
      <c r="T1555" s="633"/>
      <c r="U1555" s="633"/>
      <c r="V1555" s="633"/>
      <c r="W1555" s="633"/>
      <c r="X1555" s="633"/>
      <c r="Y1555" s="633"/>
      <c r="Z1555" s="633"/>
      <c r="AA1555" s="633"/>
      <c r="AB1555" s="633"/>
      <c r="AC1555" s="3327"/>
      <c r="AD1555" s="633">
        <f>AJ1555-AI1555-AF1555</f>
        <v>0</v>
      </c>
      <c r="AE1555" s="3434"/>
      <c r="AF1555" s="633"/>
      <c r="AG1555" s="633"/>
      <c r="AH1555" s="633"/>
      <c r="AI1555" s="633"/>
      <c r="AJ1555" s="2228"/>
      <c r="AK1555" s="1962"/>
      <c r="AL1555" s="8"/>
      <c r="AM1555" s="1389">
        <f t="shared" si="1236"/>
        <v>0</v>
      </c>
      <c r="AN1555" s="1792"/>
    </row>
    <row r="1556" spans="1:40" x14ac:dyDescent="0.25">
      <c r="A1556" s="52">
        <v>1</v>
      </c>
      <c r="B1556" s="2682" t="s">
        <v>416</v>
      </c>
      <c r="C1556" s="2469"/>
      <c r="D1556" s="365"/>
      <c r="E1556" s="1581">
        <v>150</v>
      </c>
      <c r="F1556" s="74">
        <f t="shared" si="1313"/>
        <v>150</v>
      </c>
      <c r="G1556" s="385">
        <v>136</v>
      </c>
      <c r="H1556" s="385">
        <f>G1556/F1556*100</f>
        <v>90.666666666666657</v>
      </c>
      <c r="I1556" s="106"/>
      <c r="J1556" s="106"/>
      <c r="K1556" s="408"/>
      <c r="L1556" s="408"/>
      <c r="M1556" s="408"/>
      <c r="N1556" s="408"/>
      <c r="O1556" s="408"/>
      <c r="P1556" s="408"/>
      <c r="Q1556" s="633"/>
      <c r="R1556" s="633"/>
      <c r="S1556" s="633"/>
      <c r="T1556" s="633"/>
      <c r="U1556" s="633"/>
      <c r="V1556" s="633"/>
      <c r="W1556" s="633"/>
      <c r="X1556" s="633"/>
      <c r="Y1556" s="633"/>
      <c r="Z1556" s="633"/>
      <c r="AA1556" s="633"/>
      <c r="AB1556" s="633"/>
      <c r="AC1556" s="3327"/>
      <c r="AD1556" s="633"/>
      <c r="AE1556" s="3434"/>
      <c r="AF1556" s="633"/>
      <c r="AG1556" s="633"/>
      <c r="AH1556" s="633"/>
      <c r="AI1556" s="633"/>
      <c r="AJ1556" s="2228"/>
      <c r="AK1556" s="1962"/>
      <c r="AL1556" s="8"/>
      <c r="AM1556" s="1389">
        <f t="shared" si="1236"/>
        <v>0</v>
      </c>
      <c r="AN1556" s="1792"/>
    </row>
    <row r="1557" spans="1:40" x14ac:dyDescent="0.25">
      <c r="A1557" s="52">
        <v>1</v>
      </c>
      <c r="B1557" s="2038" t="s">
        <v>417</v>
      </c>
      <c r="C1557" s="2469"/>
      <c r="D1557" s="365"/>
      <c r="E1557" s="1581"/>
      <c r="F1557" s="74"/>
      <c r="G1557" s="385"/>
      <c r="H1557" s="385"/>
      <c r="I1557" s="106"/>
      <c r="J1557" s="106"/>
      <c r="K1557" s="408"/>
      <c r="L1557" s="408"/>
      <c r="M1557" s="408"/>
      <c r="N1557" s="408"/>
      <c r="O1557" s="408"/>
      <c r="P1557" s="408"/>
      <c r="Q1557" s="633"/>
      <c r="R1557" s="633"/>
      <c r="S1557" s="633"/>
      <c r="T1557" s="633"/>
      <c r="U1557" s="633"/>
      <c r="V1557" s="633"/>
      <c r="W1557" s="633"/>
      <c r="X1557" s="633"/>
      <c r="Y1557" s="633"/>
      <c r="Z1557" s="633"/>
      <c r="AA1557" s="633"/>
      <c r="AB1557" s="633"/>
      <c r="AC1557" s="3327"/>
      <c r="AD1557" s="633">
        <f>AJ1557-AI1557-AF1557</f>
        <v>0</v>
      </c>
      <c r="AE1557" s="3434"/>
      <c r="AF1557" s="633"/>
      <c r="AG1557" s="633"/>
      <c r="AH1557" s="633"/>
      <c r="AI1557" s="633"/>
      <c r="AJ1557" s="2228"/>
      <c r="AK1557" s="1962">
        <f>AK1558+AK1559</f>
        <v>0</v>
      </c>
      <c r="AL1557" s="8">
        <f>AL1558+AL1559</f>
        <v>0</v>
      </c>
      <c r="AM1557" s="8">
        <f t="shared" si="1236"/>
        <v>0</v>
      </c>
      <c r="AN1557" s="1792"/>
    </row>
    <row r="1558" spans="1:40" x14ac:dyDescent="0.25">
      <c r="A1558" s="52">
        <v>1</v>
      </c>
      <c r="B1558" s="2700" t="s">
        <v>418</v>
      </c>
      <c r="C1558" s="2551"/>
      <c r="D1558" s="365"/>
      <c r="E1558" s="1581"/>
      <c r="F1558" s="74"/>
      <c r="G1558" s="385"/>
      <c r="H1558" s="385"/>
      <c r="I1558" s="106"/>
      <c r="J1558" s="106"/>
      <c r="K1558" s="408"/>
      <c r="L1558" s="408"/>
      <c r="M1558" s="408"/>
      <c r="N1558" s="408"/>
      <c r="O1558" s="408"/>
      <c r="P1558" s="408"/>
      <c r="Q1558" s="633"/>
      <c r="R1558" s="633"/>
      <c r="S1558" s="633"/>
      <c r="T1558" s="633"/>
      <c r="U1558" s="633"/>
      <c r="V1558" s="633"/>
      <c r="W1558" s="633"/>
      <c r="X1558" s="633"/>
      <c r="Y1558" s="633"/>
      <c r="Z1558" s="633"/>
      <c r="AA1558" s="633"/>
      <c r="AB1558" s="633"/>
      <c r="AC1558" s="3327"/>
      <c r="AD1558" s="633"/>
      <c r="AE1558" s="3434"/>
      <c r="AF1558" s="633"/>
      <c r="AG1558" s="633"/>
      <c r="AH1558" s="633"/>
      <c r="AI1558" s="633"/>
      <c r="AJ1558" s="2228"/>
      <c r="AK1558" s="1962"/>
      <c r="AL1558" s="8"/>
      <c r="AM1558" s="1389">
        <f t="shared" si="1236"/>
        <v>0</v>
      </c>
      <c r="AN1558" s="1792"/>
    </row>
    <row r="1559" spans="1:40" ht="29.25" x14ac:dyDescent="0.25">
      <c r="A1559" s="52">
        <v>1</v>
      </c>
      <c r="B1559" s="2682" t="s">
        <v>396</v>
      </c>
      <c r="C1559" s="2495"/>
      <c r="D1559" s="452"/>
      <c r="E1559" s="1735">
        <v>49958</v>
      </c>
      <c r="F1559" s="74">
        <f t="shared" si="1313"/>
        <v>49958</v>
      </c>
      <c r="G1559" s="453">
        <v>54834</v>
      </c>
      <c r="H1559" s="453">
        <f>G1559/F1559*100</f>
        <v>109.76019856679611</v>
      </c>
      <c r="I1559" s="338"/>
      <c r="J1559" s="106"/>
      <c r="K1559" s="408"/>
      <c r="L1559" s="408"/>
      <c r="M1559" s="409"/>
      <c r="N1559" s="409"/>
      <c r="O1559" s="409"/>
      <c r="P1559" s="409"/>
      <c r="Q1559" s="2101"/>
      <c r="R1559" s="633"/>
      <c r="S1559" s="2101"/>
      <c r="T1559" s="633"/>
      <c r="U1559" s="633"/>
      <c r="V1559" s="633"/>
      <c r="W1559" s="633"/>
      <c r="X1559" s="633"/>
      <c r="Y1559" s="633"/>
      <c r="Z1559" s="633"/>
      <c r="AA1559" s="633"/>
      <c r="AB1559" s="633"/>
      <c r="AC1559" s="3377"/>
      <c r="AD1559" s="2101">
        <f t="shared" ref="AD1559:AD1570" si="1331">AJ1559-AI1559-AF1559</f>
        <v>0</v>
      </c>
      <c r="AE1559" s="3435"/>
      <c r="AF1559" s="2101"/>
      <c r="AG1559" s="2101"/>
      <c r="AH1559" s="2101"/>
      <c r="AI1559" s="633"/>
      <c r="AJ1559" s="2230"/>
      <c r="AK1559" s="1962"/>
      <c r="AL1559" s="8"/>
      <c r="AM1559" s="1389">
        <f t="shared" si="1236"/>
        <v>0</v>
      </c>
      <c r="AN1559" s="1792"/>
    </row>
    <row r="1560" spans="1:40" ht="30" x14ac:dyDescent="0.25">
      <c r="A1560" s="52">
        <v>1</v>
      </c>
      <c r="B1560" s="2767" t="s">
        <v>255</v>
      </c>
      <c r="C1560" s="2557"/>
      <c r="D1560" s="456"/>
      <c r="E1560" s="1735">
        <v>13500</v>
      </c>
      <c r="F1560" s="93">
        <f t="shared" si="1313"/>
        <v>13500</v>
      </c>
      <c r="G1560" s="453">
        <v>12799</v>
      </c>
      <c r="H1560" s="385">
        <f>G1560/F1560*100</f>
        <v>94.80740740740741</v>
      </c>
      <c r="I1560" s="106"/>
      <c r="J1560" s="404"/>
      <c r="K1560" s="408"/>
      <c r="L1560" s="402"/>
      <c r="M1560" s="408"/>
      <c r="N1560" s="408"/>
      <c r="O1560" s="408"/>
      <c r="P1560" s="408"/>
      <c r="Q1560" s="633"/>
      <c r="R1560" s="1184"/>
      <c r="S1560" s="2101"/>
      <c r="T1560" s="748"/>
      <c r="U1560" s="748"/>
      <c r="V1560" s="748"/>
      <c r="W1560" s="748"/>
      <c r="X1560" s="748"/>
      <c r="Y1560" s="748"/>
      <c r="Z1560" s="748"/>
      <c r="AA1560" s="748"/>
      <c r="AB1560" s="748"/>
      <c r="AC1560" s="3381">
        <f t="shared" ref="AC1560" si="1332">Q1560/12*$B$4</f>
        <v>0</v>
      </c>
      <c r="AD1560" s="2101">
        <f t="shared" si="1331"/>
        <v>0</v>
      </c>
      <c r="AE1560" s="3434"/>
      <c r="AF1560" s="2101"/>
      <c r="AG1560" s="2101">
        <f>AD1560-AC1560</f>
        <v>0</v>
      </c>
      <c r="AH1560" s="633"/>
      <c r="AI1560" s="748"/>
      <c r="AJ1560" s="2228"/>
      <c r="AK1560" s="1736">
        <f>SUM(AK1521+AK1558*3.2+AK1559/3.9)</f>
        <v>0</v>
      </c>
      <c r="AL1560" s="17">
        <f>AL1557+AL1521</f>
        <v>0</v>
      </c>
      <c r="AM1560" s="17">
        <f t="shared" si="1236"/>
        <v>0</v>
      </c>
      <c r="AN1560" s="1792"/>
    </row>
    <row r="1561" spans="1:40" ht="57.75" x14ac:dyDescent="0.25">
      <c r="A1561" s="52">
        <v>1</v>
      </c>
      <c r="B1561" s="2768" t="s">
        <v>425</v>
      </c>
      <c r="C1561" s="2544"/>
      <c r="D1561" s="492"/>
      <c r="E1561" s="1581"/>
      <c r="F1561" s="93"/>
      <c r="G1561" s="385"/>
      <c r="H1561" s="461"/>
      <c r="I1561" s="345"/>
      <c r="J1561" s="106"/>
      <c r="K1561" s="403"/>
      <c r="L1561" s="408"/>
      <c r="M1561" s="403"/>
      <c r="N1561" s="408"/>
      <c r="O1561" s="403"/>
      <c r="P1561" s="403"/>
      <c r="Q1561" s="1184"/>
      <c r="R1561" s="1184"/>
      <c r="S1561" s="633"/>
      <c r="T1561" s="633"/>
      <c r="U1561" s="633"/>
      <c r="V1561" s="633"/>
      <c r="W1561" s="633"/>
      <c r="X1561" s="633"/>
      <c r="Y1561" s="633"/>
      <c r="Z1561" s="633"/>
      <c r="AA1561" s="633"/>
      <c r="AB1561" s="633"/>
      <c r="AC1561" s="3327"/>
      <c r="AD1561" s="633">
        <f t="shared" si="1331"/>
        <v>0</v>
      </c>
      <c r="AE1561" s="3433"/>
      <c r="AF1561" s="1184"/>
      <c r="AG1561" s="633"/>
      <c r="AH1561" s="633"/>
      <c r="AI1561" s="633"/>
      <c r="AJ1561" s="2227"/>
      <c r="AK1561" s="1962"/>
      <c r="AL1561" s="8"/>
      <c r="AM1561" s="1389">
        <f t="shared" si="1236"/>
        <v>0</v>
      </c>
      <c r="AN1561" s="1792"/>
    </row>
    <row r="1562" spans="1:40" x14ac:dyDescent="0.25">
      <c r="A1562" s="52">
        <v>1</v>
      </c>
      <c r="B1562" s="2754" t="s">
        <v>299</v>
      </c>
      <c r="C1562" s="2469"/>
      <c r="D1562" s="365"/>
      <c r="E1562" s="1734">
        <f>E1563+E1564+E1565+E1566</f>
        <v>5020</v>
      </c>
      <c r="F1562" s="348">
        <f t="shared" ref="F1562" si="1333">F1563+F1564+F1565+F1566</f>
        <v>5020</v>
      </c>
      <c r="G1562" s="3279">
        <f t="shared" ref="G1562" si="1334">G1563+G1564+G1565+G1566</f>
        <v>5097</v>
      </c>
      <c r="H1562" s="348">
        <f t="shared" ref="H1562:H1571" si="1335">G1562/F1562*100</f>
        <v>101.53386454183266</v>
      </c>
      <c r="I1562" s="106"/>
      <c r="J1562" s="106"/>
      <c r="K1562" s="408"/>
      <c r="L1562" s="408"/>
      <c r="M1562" s="408"/>
      <c r="N1562" s="408"/>
      <c r="O1562" s="408"/>
      <c r="P1562" s="408"/>
      <c r="Q1562" s="633">
        <v>2394.855</v>
      </c>
      <c r="R1562" s="633">
        <v>2394.855</v>
      </c>
      <c r="S1562" s="633">
        <v>2394.855</v>
      </c>
      <c r="T1562" s="633">
        <v>2394.855</v>
      </c>
      <c r="U1562" s="633">
        <v>2394.855</v>
      </c>
      <c r="V1562" s="633">
        <v>2394.855</v>
      </c>
      <c r="W1562" s="633">
        <v>2394.855</v>
      </c>
      <c r="X1562" s="633">
        <v>2394.855</v>
      </c>
      <c r="Y1562" s="633">
        <v>2394.855</v>
      </c>
      <c r="Z1562" s="633">
        <v>2394.855</v>
      </c>
      <c r="AA1562" s="633">
        <v>2394.855</v>
      </c>
      <c r="AB1562" s="633">
        <v>2394.855</v>
      </c>
      <c r="AC1562" s="3287">
        <f t="shared" ref="AC1562" si="1336">AB1562</f>
        <v>2394.855</v>
      </c>
      <c r="AD1562" s="633">
        <f t="shared" si="1331"/>
        <v>2349.00668</v>
      </c>
      <c r="AE1562" s="3434"/>
      <c r="AF1562" s="633"/>
      <c r="AG1562" s="633">
        <f>AD1562-AC1562</f>
        <v>-45.848320000000058</v>
      </c>
      <c r="AH1562" s="633">
        <v>0</v>
      </c>
      <c r="AI1562" s="633">
        <v>0</v>
      </c>
      <c r="AJ1562" s="2228">
        <v>2349.00668</v>
      </c>
      <c r="AK1562" s="1966">
        <f>AK1563+AK1564+AK1567</f>
        <v>0</v>
      </c>
      <c r="AL1562" s="1332">
        <f t="shared" ref="AL1562" si="1337">AL1563+AL1564+AL1567</f>
        <v>0</v>
      </c>
      <c r="AM1562" s="1332">
        <f t="shared" si="1236"/>
        <v>0</v>
      </c>
      <c r="AN1562" s="1792"/>
    </row>
    <row r="1563" spans="1:40" ht="30" x14ac:dyDescent="0.25">
      <c r="A1563" s="52">
        <v>1</v>
      </c>
      <c r="B1563" s="2769" t="s">
        <v>408</v>
      </c>
      <c r="C1563" s="2469"/>
      <c r="D1563" s="365"/>
      <c r="E1563" s="1581">
        <v>1320</v>
      </c>
      <c r="F1563" s="74">
        <f t="shared" si="1313"/>
        <v>1320</v>
      </c>
      <c r="G1563" s="385">
        <v>1073</v>
      </c>
      <c r="H1563" s="348">
        <f t="shared" si="1335"/>
        <v>81.287878787878782</v>
      </c>
      <c r="I1563" s="106"/>
      <c r="J1563" s="106"/>
      <c r="K1563" s="408"/>
      <c r="L1563" s="408"/>
      <c r="M1563" s="408"/>
      <c r="N1563" s="408"/>
      <c r="O1563" s="408"/>
      <c r="P1563" s="408"/>
      <c r="Q1563" s="633"/>
      <c r="R1563" s="633"/>
      <c r="S1563" s="633"/>
      <c r="T1563" s="633"/>
      <c r="U1563" s="633"/>
      <c r="V1563" s="633"/>
      <c r="W1563" s="633"/>
      <c r="X1563" s="633"/>
      <c r="Y1563" s="633"/>
      <c r="Z1563" s="633"/>
      <c r="AA1563" s="633"/>
      <c r="AB1563" s="633"/>
      <c r="AC1563" s="3327"/>
      <c r="AD1563" s="633">
        <f t="shared" si="1331"/>
        <v>0</v>
      </c>
      <c r="AE1563" s="3434"/>
      <c r="AF1563" s="633"/>
      <c r="AG1563" s="633"/>
      <c r="AH1563" s="633"/>
      <c r="AI1563" s="633"/>
      <c r="AJ1563" s="2228"/>
      <c r="AK1563" s="1966"/>
      <c r="AL1563" s="1332"/>
      <c r="AM1563" s="1396">
        <f t="shared" ref="AM1563:AM1644" si="1338">AL1563/1000</f>
        <v>0</v>
      </c>
      <c r="AN1563" s="1792"/>
    </row>
    <row r="1564" spans="1:40" ht="30" x14ac:dyDescent="0.25">
      <c r="A1564" s="52">
        <v>1</v>
      </c>
      <c r="B1564" s="2748" t="s">
        <v>452</v>
      </c>
      <c r="C1564" s="2535"/>
      <c r="D1564" s="365"/>
      <c r="E1564" s="1581">
        <v>880</v>
      </c>
      <c r="F1564" s="385">
        <f t="shared" si="1313"/>
        <v>880</v>
      </c>
      <c r="G1564" s="385">
        <v>1041</v>
      </c>
      <c r="H1564" s="348">
        <f t="shared" si="1335"/>
        <v>118.29545454545453</v>
      </c>
      <c r="I1564" s="106"/>
      <c r="J1564" s="106"/>
      <c r="K1564" s="408"/>
      <c r="L1564" s="408"/>
      <c r="M1564" s="408"/>
      <c r="N1564" s="408"/>
      <c r="O1564" s="408"/>
      <c r="P1564" s="408"/>
      <c r="Q1564" s="633"/>
      <c r="R1564" s="633"/>
      <c r="S1564" s="633"/>
      <c r="T1564" s="633"/>
      <c r="U1564" s="633"/>
      <c r="V1564" s="633"/>
      <c r="W1564" s="633"/>
      <c r="X1564" s="633"/>
      <c r="Y1564" s="633"/>
      <c r="Z1564" s="633"/>
      <c r="AA1564" s="633"/>
      <c r="AB1564" s="633"/>
      <c r="AC1564" s="3327"/>
      <c r="AD1564" s="633">
        <f t="shared" si="1331"/>
        <v>0</v>
      </c>
      <c r="AE1564" s="3434"/>
      <c r="AF1564" s="633"/>
      <c r="AG1564" s="633"/>
      <c r="AH1564" s="633"/>
      <c r="AI1564" s="633"/>
      <c r="AJ1564" s="2228"/>
      <c r="AK1564" s="1966">
        <f>AK1565+AK1566</f>
        <v>0</v>
      </c>
      <c r="AL1564" s="1332">
        <f t="shared" ref="AL1564" si="1339">AL1565+AL1566</f>
        <v>0</v>
      </c>
      <c r="AM1564" s="1332">
        <f t="shared" si="1338"/>
        <v>0</v>
      </c>
      <c r="AN1564" s="1792"/>
    </row>
    <row r="1565" spans="1:40" x14ac:dyDescent="0.25">
      <c r="A1565" s="52">
        <v>1</v>
      </c>
      <c r="B1565" s="2001" t="s">
        <v>36</v>
      </c>
      <c r="C1565" s="2469"/>
      <c r="D1565" s="365"/>
      <c r="E1565" s="1581">
        <v>2700</v>
      </c>
      <c r="F1565" s="74">
        <f t="shared" si="1313"/>
        <v>2700</v>
      </c>
      <c r="G1565" s="385">
        <v>2824</v>
      </c>
      <c r="H1565" s="348">
        <f t="shared" si="1335"/>
        <v>104.5925925925926</v>
      </c>
      <c r="I1565" s="106"/>
      <c r="J1565" s="106"/>
      <c r="K1565" s="408"/>
      <c r="L1565" s="408"/>
      <c r="M1565" s="408"/>
      <c r="N1565" s="408"/>
      <c r="O1565" s="408"/>
      <c r="P1565" s="408"/>
      <c r="Q1565" s="633"/>
      <c r="R1565" s="633"/>
      <c r="S1565" s="633"/>
      <c r="T1565" s="633"/>
      <c r="U1565" s="633"/>
      <c r="V1565" s="633"/>
      <c r="W1565" s="633"/>
      <c r="X1565" s="633"/>
      <c r="Y1565" s="633"/>
      <c r="Z1565" s="633"/>
      <c r="AA1565" s="633"/>
      <c r="AB1565" s="633"/>
      <c r="AC1565" s="3327"/>
      <c r="AD1565" s="633">
        <f t="shared" si="1331"/>
        <v>0</v>
      </c>
      <c r="AE1565" s="3434"/>
      <c r="AF1565" s="633"/>
      <c r="AG1565" s="633"/>
      <c r="AH1565" s="633"/>
      <c r="AI1565" s="633"/>
      <c r="AJ1565" s="2228"/>
      <c r="AK1565" s="1966"/>
      <c r="AL1565" s="1332"/>
      <c r="AM1565" s="1396">
        <f t="shared" si="1338"/>
        <v>0</v>
      </c>
      <c r="AN1565" s="1792"/>
    </row>
    <row r="1566" spans="1:40" ht="30" x14ac:dyDescent="0.25">
      <c r="A1566" s="52">
        <v>1</v>
      </c>
      <c r="B1566" s="2001" t="s">
        <v>144</v>
      </c>
      <c r="C1566" s="2469"/>
      <c r="D1566" s="365"/>
      <c r="E1566" s="1581">
        <v>120</v>
      </c>
      <c r="F1566" s="74">
        <f t="shared" si="1313"/>
        <v>120</v>
      </c>
      <c r="G1566" s="385">
        <v>159</v>
      </c>
      <c r="H1566" s="348">
        <f t="shared" si="1335"/>
        <v>132.5</v>
      </c>
      <c r="I1566" s="106"/>
      <c r="J1566" s="106"/>
      <c r="K1566" s="408"/>
      <c r="L1566" s="408"/>
      <c r="M1566" s="408"/>
      <c r="N1566" s="408"/>
      <c r="O1566" s="408"/>
      <c r="P1566" s="408"/>
      <c r="Q1566" s="633"/>
      <c r="R1566" s="633"/>
      <c r="S1566" s="633"/>
      <c r="T1566" s="633"/>
      <c r="U1566" s="633"/>
      <c r="V1566" s="633"/>
      <c r="W1566" s="633"/>
      <c r="X1566" s="633"/>
      <c r="Y1566" s="633"/>
      <c r="Z1566" s="633"/>
      <c r="AA1566" s="633"/>
      <c r="AB1566" s="633"/>
      <c r="AC1566" s="3327"/>
      <c r="AD1566" s="633">
        <f t="shared" si="1331"/>
        <v>0</v>
      </c>
      <c r="AE1566" s="3434"/>
      <c r="AF1566" s="633"/>
      <c r="AG1566" s="633"/>
      <c r="AH1566" s="633"/>
      <c r="AI1566" s="633"/>
      <c r="AJ1566" s="2228"/>
      <c r="AK1566" s="1966"/>
      <c r="AL1566" s="1332"/>
      <c r="AM1566" s="1396">
        <f t="shared" si="1338"/>
        <v>0</v>
      </c>
      <c r="AN1566" s="1792"/>
    </row>
    <row r="1567" spans="1:40" x14ac:dyDescent="0.25">
      <c r="A1567" s="52">
        <v>1</v>
      </c>
      <c r="B1567" s="2686" t="s">
        <v>402</v>
      </c>
      <c r="C1567" s="2770"/>
      <c r="D1567" s="450"/>
      <c r="E1567" s="1734">
        <f>E1546+E1521</f>
        <v>78557.25</v>
      </c>
      <c r="F1567" s="348">
        <f>F1546+F1521</f>
        <v>78557.25</v>
      </c>
      <c r="G1567" s="348">
        <f>G1546+G1521</f>
        <v>67418.432499999995</v>
      </c>
      <c r="H1567" s="348">
        <f t="shared" si="1335"/>
        <v>85.820764474316491</v>
      </c>
      <c r="I1567" s="106"/>
      <c r="J1567" s="106"/>
      <c r="K1567" s="408"/>
      <c r="L1567" s="408"/>
      <c r="M1567" s="408"/>
      <c r="N1567" s="408"/>
      <c r="O1567" s="408"/>
      <c r="P1567" s="408"/>
      <c r="Q1567" s="633"/>
      <c r="R1567" s="633"/>
      <c r="S1567" s="633"/>
      <c r="T1567" s="633"/>
      <c r="U1567" s="633"/>
      <c r="V1567" s="633"/>
      <c r="W1567" s="633"/>
      <c r="X1567" s="633"/>
      <c r="Y1567" s="633"/>
      <c r="Z1567" s="633"/>
      <c r="AA1567" s="633"/>
      <c r="AB1567" s="633"/>
      <c r="AC1567" s="3327"/>
      <c r="AD1567" s="633">
        <f t="shared" si="1331"/>
        <v>0</v>
      </c>
      <c r="AE1567" s="3434"/>
      <c r="AF1567" s="633"/>
      <c r="AG1567" s="633"/>
      <c r="AH1567" s="633"/>
      <c r="AI1567" s="633"/>
      <c r="AJ1567" s="2228"/>
      <c r="AK1567" s="1966">
        <f>AK1568</f>
        <v>0</v>
      </c>
      <c r="AL1567" s="1332">
        <f t="shared" ref="AL1567" si="1340">AL1568</f>
        <v>0</v>
      </c>
      <c r="AM1567" s="1332">
        <f t="shared" si="1338"/>
        <v>0</v>
      </c>
      <c r="AN1567" s="1792"/>
    </row>
    <row r="1568" spans="1:40" ht="29.25" x14ac:dyDescent="0.25">
      <c r="A1568" s="52">
        <v>1</v>
      </c>
      <c r="B1568" s="2686" t="s">
        <v>446</v>
      </c>
      <c r="C1568" s="2555"/>
      <c r="D1568" s="450"/>
      <c r="E1568" s="1734">
        <f>E1535</f>
        <v>13339</v>
      </c>
      <c r="F1568" s="98">
        <f>F1535</f>
        <v>13339</v>
      </c>
      <c r="G1568" s="348">
        <f>G1535</f>
        <v>11474</v>
      </c>
      <c r="H1568" s="348">
        <f t="shared" si="1335"/>
        <v>86.018442162081115</v>
      </c>
      <c r="I1568" s="106"/>
      <c r="J1568" s="106"/>
      <c r="K1568" s="408"/>
      <c r="L1568" s="408"/>
      <c r="M1568" s="408"/>
      <c r="N1568" s="408"/>
      <c r="O1568" s="408"/>
      <c r="P1568" s="408"/>
      <c r="Q1568" s="633"/>
      <c r="R1568" s="633"/>
      <c r="S1568" s="633"/>
      <c r="T1568" s="633"/>
      <c r="U1568" s="633"/>
      <c r="V1568" s="633"/>
      <c r="W1568" s="633"/>
      <c r="X1568" s="633"/>
      <c r="Y1568" s="633"/>
      <c r="Z1568" s="633"/>
      <c r="AA1568" s="633"/>
      <c r="AB1568" s="633"/>
      <c r="AC1568" s="3327"/>
      <c r="AD1568" s="633">
        <f t="shared" si="1331"/>
        <v>0</v>
      </c>
      <c r="AE1568" s="3434"/>
      <c r="AF1568" s="633"/>
      <c r="AG1568" s="633"/>
      <c r="AH1568" s="633"/>
      <c r="AI1568" s="633"/>
      <c r="AJ1568" s="2228"/>
      <c r="AK1568" s="1966"/>
      <c r="AL1568" s="1332"/>
      <c r="AM1568" s="1396">
        <f t="shared" si="1338"/>
        <v>0</v>
      </c>
      <c r="AN1568" s="1792"/>
    </row>
    <row r="1569" spans="1:40" ht="29.25" x14ac:dyDescent="0.25">
      <c r="A1569" s="52">
        <v>1</v>
      </c>
      <c r="B1569" s="2686" t="s">
        <v>403</v>
      </c>
      <c r="C1569" s="2555"/>
      <c r="D1569" s="450"/>
      <c r="E1569" s="1734">
        <f>E1555+E1529</f>
        <v>183049.82978723405</v>
      </c>
      <c r="F1569" s="98">
        <f>F1555+F1529</f>
        <v>183049.82978723405</v>
      </c>
      <c r="G1569" s="348">
        <f>G1555+G1529</f>
        <v>140468.23510638298</v>
      </c>
      <c r="H1569" s="348">
        <f t="shared" si="1335"/>
        <v>76.737703208822808</v>
      </c>
      <c r="I1569" s="106"/>
      <c r="J1569" s="106"/>
      <c r="K1569" s="408"/>
      <c r="L1569" s="408"/>
      <c r="M1569" s="408"/>
      <c r="N1569" s="408"/>
      <c r="O1569" s="408"/>
      <c r="P1569" s="408"/>
      <c r="Q1569" s="633"/>
      <c r="R1569" s="633"/>
      <c r="S1569" s="633"/>
      <c r="T1569" s="633"/>
      <c r="U1569" s="633"/>
      <c r="V1569" s="633"/>
      <c r="W1569" s="633"/>
      <c r="X1569" s="633"/>
      <c r="Y1569" s="633"/>
      <c r="Z1569" s="633"/>
      <c r="AA1569" s="633"/>
      <c r="AB1569" s="633"/>
      <c r="AC1569" s="3327"/>
      <c r="AD1569" s="633">
        <f t="shared" si="1331"/>
        <v>0</v>
      </c>
      <c r="AE1569" s="3434"/>
      <c r="AF1569" s="633"/>
      <c r="AG1569" s="633"/>
      <c r="AH1569" s="633"/>
      <c r="AI1569" s="633"/>
      <c r="AJ1569" s="2228"/>
      <c r="AK1569" s="1966"/>
      <c r="AL1569" s="1332"/>
      <c r="AM1569" s="1396">
        <f t="shared" si="1338"/>
        <v>0</v>
      </c>
      <c r="AN1569" s="1792"/>
    </row>
    <row r="1570" spans="1:40" ht="29.25" x14ac:dyDescent="0.25">
      <c r="A1570" s="52">
        <v>1</v>
      </c>
      <c r="B1570" s="2686" t="s">
        <v>404</v>
      </c>
      <c r="C1570" s="2555"/>
      <c r="D1570" s="450"/>
      <c r="E1570" s="1734">
        <f>E1559+E1561</f>
        <v>49958</v>
      </c>
      <c r="F1570" s="98">
        <f>F1559+F1561</f>
        <v>49958</v>
      </c>
      <c r="G1570" s="348">
        <f>G1559+G1561</f>
        <v>54834</v>
      </c>
      <c r="H1570" s="348">
        <f t="shared" si="1335"/>
        <v>109.76019856679611</v>
      </c>
      <c r="I1570" s="106"/>
      <c r="J1570" s="106"/>
      <c r="K1570" s="408"/>
      <c r="L1570" s="408"/>
      <c r="M1570" s="408"/>
      <c r="N1570" s="408"/>
      <c r="O1570" s="408"/>
      <c r="P1570" s="408"/>
      <c r="Q1570" s="633">
        <v>49293.72</v>
      </c>
      <c r="R1570" s="633">
        <v>49293.72</v>
      </c>
      <c r="S1570" s="633">
        <v>49293.72</v>
      </c>
      <c r="T1570" s="633">
        <v>44132.897199999999</v>
      </c>
      <c r="U1570" s="633">
        <v>44132.897199999999</v>
      </c>
      <c r="V1570" s="633">
        <v>44132.897199999999</v>
      </c>
      <c r="W1570" s="633">
        <v>44132.897199999999</v>
      </c>
      <c r="X1570" s="633">
        <v>44132.897199999999</v>
      </c>
      <c r="Y1570" s="633">
        <v>44132.897199999999</v>
      </c>
      <c r="Z1570" s="633">
        <v>44132.897199999999</v>
      </c>
      <c r="AA1570" s="633">
        <v>44132.897199999999</v>
      </c>
      <c r="AB1570" s="633">
        <v>44132.897199999999</v>
      </c>
      <c r="AC1570" s="3287">
        <f t="shared" ref="AC1570" si="1341">AB1570</f>
        <v>44132.897199999999</v>
      </c>
      <c r="AD1570" s="633">
        <f t="shared" si="1331"/>
        <v>48347.159839999869</v>
      </c>
      <c r="AE1570" s="3434"/>
      <c r="AF1570" s="633"/>
      <c r="AG1570" s="633">
        <f>AD1570-AC1570</f>
        <v>4214.2626399998699</v>
      </c>
      <c r="AH1570" s="633">
        <v>-19.434799999999999</v>
      </c>
      <c r="AI1570" s="633">
        <v>-5.83127</v>
      </c>
      <c r="AJ1570" s="2228">
        <v>48341.328569999867</v>
      </c>
      <c r="AK1570" s="1966"/>
      <c r="AL1570" s="1332"/>
      <c r="AM1570" s="1396">
        <f t="shared" si="1338"/>
        <v>0</v>
      </c>
      <c r="AN1570" s="1792"/>
    </row>
    <row r="1571" spans="1:40" x14ac:dyDescent="0.25">
      <c r="A1571" s="52">
        <v>1</v>
      </c>
      <c r="B1571" s="2771" t="s">
        <v>141</v>
      </c>
      <c r="C1571" s="2564"/>
      <c r="D1571" s="487"/>
      <c r="E1571" s="1589">
        <f>E1567+E1568+E1570+E1556*2.9+E1530*2.9+E1532/4.2</f>
        <v>672411.60238095245</v>
      </c>
      <c r="F1571" s="98">
        <f>F1567+F1568+F1570+F1556*2.9+F1530*2.9+F1532/4.2</f>
        <v>672411.60238095245</v>
      </c>
      <c r="G1571" s="98">
        <f>G1567+G1568+G1570+G1556*2.9+G1530*2.9+G1532/4.2</f>
        <v>540835.94440476189</v>
      </c>
      <c r="H1571" s="348">
        <f t="shared" si="1335"/>
        <v>80.432274292963967</v>
      </c>
      <c r="I1571" s="106"/>
      <c r="J1571" s="106"/>
      <c r="K1571" s="408"/>
      <c r="L1571" s="408"/>
      <c r="M1571" s="408"/>
      <c r="N1571" s="408"/>
      <c r="O1571" s="408"/>
      <c r="P1571" s="408"/>
      <c r="Q1571" s="633">
        <f t="shared" ref="Q1571:V1571" si="1342">Q1570+Q1562+Q1535+Q1533+Q1520</f>
        <v>359627.23597000004</v>
      </c>
      <c r="R1571" s="633">
        <f t="shared" si="1342"/>
        <v>359627.23597000004</v>
      </c>
      <c r="S1571" s="633">
        <f t="shared" si="1342"/>
        <v>359627.23597000004</v>
      </c>
      <c r="T1571" s="633">
        <f t="shared" si="1342"/>
        <v>354565.74277999997</v>
      </c>
      <c r="U1571" s="633">
        <f t="shared" si="1342"/>
        <v>354565.74277999997</v>
      </c>
      <c r="V1571" s="633">
        <f t="shared" si="1342"/>
        <v>354565.74277999997</v>
      </c>
      <c r="W1571" s="633">
        <f t="shared" ref="W1571:X1571" si="1343">W1570+W1562+W1535+W1533+W1520</f>
        <v>354565.74277999997</v>
      </c>
      <c r="X1571" s="633">
        <f t="shared" si="1343"/>
        <v>354565.74277999997</v>
      </c>
      <c r="Y1571" s="633">
        <f t="shared" ref="Y1571:Z1571" si="1344">Y1570+Y1562+Y1535+Y1533+Y1520</f>
        <v>354448.7501366667</v>
      </c>
      <c r="Z1571" s="633">
        <f t="shared" si="1344"/>
        <v>354447.49553000001</v>
      </c>
      <c r="AA1571" s="633">
        <f t="shared" ref="AA1571:AC1571" si="1345">AA1570+AA1562+AA1535+AA1533+AA1520</f>
        <v>354426.42154999997</v>
      </c>
      <c r="AB1571" s="633">
        <f t="shared" ref="AB1571" si="1346">AB1570+AB1562+AB1535+AB1533+AB1520</f>
        <v>354426.42154999997</v>
      </c>
      <c r="AC1571" s="3327">
        <f t="shared" si="1345"/>
        <v>354426.42154999997</v>
      </c>
      <c r="AD1571" s="633">
        <f t="shared" ref="AD1571:AJ1571" si="1347">AD1570+AD1562+AD1535+AD1533+AD1520</f>
        <v>359688.89960999985</v>
      </c>
      <c r="AE1571" s="3434">
        <f t="shared" si="1347"/>
        <v>0</v>
      </c>
      <c r="AF1571" s="633">
        <f t="shared" ref="AF1571" si="1348">AF1570+AF1562+AF1535+AF1533+AF1520</f>
        <v>0</v>
      </c>
      <c r="AG1571" s="633">
        <f t="shared" si="1347"/>
        <v>5262.4780599998576</v>
      </c>
      <c r="AH1571" s="633">
        <f t="shared" si="1347"/>
        <v>-23.954799999999999</v>
      </c>
      <c r="AI1571" s="633">
        <f t="shared" si="1347"/>
        <v>-422.11817999999994</v>
      </c>
      <c r="AJ1571" s="2228">
        <f t="shared" si="1347"/>
        <v>359266.78142999986</v>
      </c>
      <c r="AK1571" s="1966"/>
      <c r="AL1571" s="1332"/>
      <c r="AM1571" s="1396">
        <f t="shared" si="1338"/>
        <v>0</v>
      </c>
      <c r="AN1571" s="1792"/>
    </row>
    <row r="1572" spans="1:40" x14ac:dyDescent="0.25">
      <c r="A1572" s="52">
        <v>1</v>
      </c>
      <c r="B1572" s="116" t="s">
        <v>29</v>
      </c>
      <c r="C1572" s="2549"/>
      <c r="D1572" s="191"/>
      <c r="E1572" s="1590"/>
      <c r="F1572" s="344"/>
      <c r="G1572" s="344"/>
      <c r="H1572" s="344"/>
      <c r="I1572" s="345"/>
      <c r="J1572" s="345"/>
      <c r="K1572" s="346"/>
      <c r="L1572" s="346"/>
      <c r="M1572" s="346"/>
      <c r="N1572" s="346"/>
      <c r="O1572" s="346"/>
      <c r="P1572" s="346"/>
      <c r="Q1572" s="1184"/>
      <c r="R1572" s="1184"/>
      <c r="S1572" s="1184"/>
      <c r="T1572" s="1184"/>
      <c r="U1572" s="1184"/>
      <c r="V1572" s="1184"/>
      <c r="W1572" s="1184"/>
      <c r="X1572" s="1184"/>
      <c r="Y1572" s="1184"/>
      <c r="Z1572" s="1184"/>
      <c r="AA1572" s="1184"/>
      <c r="AB1572" s="1184"/>
      <c r="AC1572" s="3325"/>
      <c r="AD1572" s="1184"/>
      <c r="AE1572" s="3433"/>
      <c r="AF1572" s="1184"/>
      <c r="AG1572" s="1184"/>
      <c r="AH1572" s="1184"/>
      <c r="AI1572" s="1184"/>
      <c r="AJ1572" s="2227"/>
      <c r="AK1572" s="1965"/>
      <c r="AL1572" s="13"/>
      <c r="AM1572" s="1392">
        <f t="shared" si="1338"/>
        <v>0</v>
      </c>
      <c r="AN1572" s="1792"/>
    </row>
    <row r="1573" spans="1:40" x14ac:dyDescent="0.25">
      <c r="A1573" s="52">
        <v>1</v>
      </c>
      <c r="B1573" s="191" t="s">
        <v>128</v>
      </c>
      <c r="C1573" s="2462"/>
      <c r="D1573" s="191"/>
      <c r="E1573" s="1590"/>
      <c r="F1573" s="328"/>
      <c r="G1573" s="328"/>
      <c r="H1573" s="328"/>
      <c r="I1573" s="106"/>
      <c r="J1573" s="106"/>
      <c r="K1573" s="348"/>
      <c r="L1573" s="348"/>
      <c r="M1573" s="348"/>
      <c r="N1573" s="348"/>
      <c r="O1573" s="348"/>
      <c r="P1573" s="348"/>
      <c r="Q1573" s="633"/>
      <c r="R1573" s="633"/>
      <c r="S1573" s="633"/>
      <c r="T1573" s="633"/>
      <c r="U1573" s="633"/>
      <c r="V1573" s="633"/>
      <c r="W1573" s="633"/>
      <c r="X1573" s="633"/>
      <c r="Y1573" s="633"/>
      <c r="Z1573" s="633"/>
      <c r="AA1573" s="633"/>
      <c r="AB1573" s="633"/>
      <c r="AC1573" s="3327"/>
      <c r="AD1573" s="633">
        <f>AJ1573-AI1573-AF1573</f>
        <v>0</v>
      </c>
      <c r="AE1573" s="3434"/>
      <c r="AF1573" s="633"/>
      <c r="AG1573" s="633"/>
      <c r="AH1573" s="633"/>
      <c r="AI1573" s="633"/>
      <c r="AJ1573" s="2228"/>
      <c r="AK1573" s="1962"/>
      <c r="AL1573" s="8"/>
      <c r="AM1573" s="1389">
        <f t="shared" si="1338"/>
        <v>0</v>
      </c>
      <c r="AN1573" s="1792"/>
    </row>
    <row r="1574" spans="1:40" x14ac:dyDescent="0.25">
      <c r="A1574" s="52">
        <v>1</v>
      </c>
      <c r="B1574" s="2766" t="s">
        <v>130</v>
      </c>
      <c r="C1574" s="2397"/>
      <c r="D1574" s="517">
        <v>240</v>
      </c>
      <c r="E1574" s="1590">
        <v>92</v>
      </c>
      <c r="F1574" s="80">
        <f>ROUND(E1574/12*$B$4,0)</f>
        <v>92</v>
      </c>
      <c r="G1574" s="74">
        <v>57</v>
      </c>
      <c r="H1574" s="74">
        <f t="shared" ref="H1574:H1579" si="1349">G1574/F1574*100</f>
        <v>61.95652173913043</v>
      </c>
      <c r="I1574" s="330">
        <v>8</v>
      </c>
      <c r="J1574" s="75">
        <f>M1574/G1574</f>
        <v>1.0175438596491229</v>
      </c>
      <c r="K1574" s="76">
        <f>ROUND(E1574*I1574,0)</f>
        <v>736</v>
      </c>
      <c r="L1574" s="76">
        <f>ROUND(K1574/12*$B$4,0)</f>
        <v>736</v>
      </c>
      <c r="M1574" s="76">
        <v>58</v>
      </c>
      <c r="N1574" s="76">
        <f t="shared" ref="N1574:N1579" si="1350">M1574/L1574*100</f>
        <v>7.8804347826086962</v>
      </c>
      <c r="O1574" s="76">
        <f>ROUND(K1574/D1574,0)</f>
        <v>3</v>
      </c>
      <c r="P1574" s="76">
        <f t="shared" ref="P1574:P1579" si="1351">M1574/$B$4*12/O1574</f>
        <v>19.333333333333332</v>
      </c>
      <c r="Q1574" s="633"/>
      <c r="R1574" s="633"/>
      <c r="S1574" s="633"/>
      <c r="T1574" s="633"/>
      <c r="U1574" s="633"/>
      <c r="V1574" s="633"/>
      <c r="W1574" s="633"/>
      <c r="X1574" s="633"/>
      <c r="Y1574" s="633"/>
      <c r="Z1574" s="633"/>
      <c r="AA1574" s="633"/>
      <c r="AB1574" s="633"/>
      <c r="AC1574" s="3327"/>
      <c r="AD1574" s="633"/>
      <c r="AE1574" s="3434"/>
      <c r="AF1574" s="633"/>
      <c r="AG1574" s="633"/>
      <c r="AH1574" s="633"/>
      <c r="AI1574" s="633"/>
      <c r="AJ1574" s="2228"/>
      <c r="AK1574" s="1962"/>
      <c r="AL1574" s="8"/>
      <c r="AM1574" s="1389"/>
      <c r="AN1574" s="1792"/>
    </row>
    <row r="1575" spans="1:40" s="78" customFormat="1" x14ac:dyDescent="0.25">
      <c r="A1575" s="52">
        <v>1</v>
      </c>
      <c r="B1575" s="2766" t="s">
        <v>9</v>
      </c>
      <c r="C1575" s="2397"/>
      <c r="D1575" s="517">
        <v>240</v>
      </c>
      <c r="E1575" s="1590">
        <v>336</v>
      </c>
      <c r="F1575" s="80">
        <f>ROUND(E1575/12*$B$4,0)</f>
        <v>336</v>
      </c>
      <c r="G1575" s="74">
        <v>328</v>
      </c>
      <c r="H1575" s="74">
        <f t="shared" si="1349"/>
        <v>97.61904761904762</v>
      </c>
      <c r="I1575" s="330">
        <v>8</v>
      </c>
      <c r="J1575" s="75">
        <f>M1575/G1575</f>
        <v>7.8780487804878048</v>
      </c>
      <c r="K1575" s="76">
        <f>ROUND(E1575*I1575,0)</f>
        <v>2688</v>
      </c>
      <c r="L1575" s="76">
        <f>ROUND(K1575/12*$B$4,0)</f>
        <v>2688</v>
      </c>
      <c r="M1575" s="76">
        <v>2584</v>
      </c>
      <c r="N1575" s="76">
        <f t="shared" si="1350"/>
        <v>96.13095238095238</v>
      </c>
      <c r="O1575" s="76">
        <f>ROUND(K1575/D1575,0)</f>
        <v>11</v>
      </c>
      <c r="P1575" s="76">
        <f t="shared" si="1351"/>
        <v>234.90909090909091</v>
      </c>
      <c r="Q1575" s="633"/>
      <c r="R1575" s="633"/>
      <c r="S1575" s="633"/>
      <c r="T1575" s="633"/>
      <c r="U1575" s="633"/>
      <c r="V1575" s="633"/>
      <c r="W1575" s="633"/>
      <c r="X1575" s="633"/>
      <c r="Y1575" s="633"/>
      <c r="Z1575" s="633"/>
      <c r="AA1575" s="633"/>
      <c r="AB1575" s="633"/>
      <c r="AC1575" s="3327"/>
      <c r="AD1575" s="633">
        <f>AJ1575-AI1575-AF1575</f>
        <v>0</v>
      </c>
      <c r="AE1575" s="3434"/>
      <c r="AF1575" s="633"/>
      <c r="AG1575" s="633">
        <f>AD1575-AC1575</f>
        <v>0</v>
      </c>
      <c r="AH1575" s="633"/>
      <c r="AI1575" s="633"/>
      <c r="AJ1575" s="2228"/>
      <c r="AK1575" s="1962"/>
      <c r="AL1575" s="8"/>
      <c r="AM1575" s="1389">
        <f>AL1575/1000</f>
        <v>0</v>
      </c>
      <c r="AN1575" s="1792"/>
    </row>
    <row r="1576" spans="1:40" s="78" customFormat="1" x14ac:dyDescent="0.25">
      <c r="A1576" s="52">
        <v>1</v>
      </c>
      <c r="B1576" s="2766" t="s">
        <v>26</v>
      </c>
      <c r="C1576" s="2421"/>
      <c r="D1576" s="1893">
        <v>240</v>
      </c>
      <c r="E1576" s="1591">
        <v>753</v>
      </c>
      <c r="F1576" s="80">
        <f>ROUND(E1576/12*$B$4,0)</f>
        <v>753</v>
      </c>
      <c r="G1576" s="80">
        <v>798</v>
      </c>
      <c r="H1576" s="80">
        <f t="shared" si="1349"/>
        <v>105.97609561752988</v>
      </c>
      <c r="I1576" s="357">
        <v>8</v>
      </c>
      <c r="J1576" s="81">
        <f>M1576/G1576</f>
        <v>8.1115288220551385</v>
      </c>
      <c r="K1576" s="82">
        <f>ROUND(E1576*I1576,0)</f>
        <v>6024</v>
      </c>
      <c r="L1576" s="82">
        <f>ROUND(K1576/12*$B$4,0)</f>
        <v>6024</v>
      </c>
      <c r="M1576" s="82">
        <v>6473</v>
      </c>
      <c r="N1576" s="82">
        <f t="shared" si="1350"/>
        <v>107.45351925630811</v>
      </c>
      <c r="O1576" s="82">
        <f>ROUND(K1576/D1576,0)</f>
        <v>25</v>
      </c>
      <c r="P1576" s="82">
        <f t="shared" si="1351"/>
        <v>258.92</v>
      </c>
      <c r="Q1576" s="2101"/>
      <c r="R1576" s="2101"/>
      <c r="S1576" s="2101"/>
      <c r="T1576" s="2101"/>
      <c r="U1576" s="2101"/>
      <c r="V1576" s="2101"/>
      <c r="W1576" s="2101"/>
      <c r="X1576" s="2101"/>
      <c r="Y1576" s="2101"/>
      <c r="Z1576" s="2101"/>
      <c r="AA1576" s="2101"/>
      <c r="AB1576" s="2101"/>
      <c r="AC1576" s="3377"/>
      <c r="AD1576" s="2101"/>
      <c r="AE1576" s="3435"/>
      <c r="AF1576" s="2101"/>
      <c r="AG1576" s="2101"/>
      <c r="AH1576" s="2101"/>
      <c r="AI1576" s="2101"/>
      <c r="AJ1576" s="2230"/>
      <c r="AK1576" s="1963"/>
      <c r="AL1576" s="15"/>
      <c r="AM1576" s="1390"/>
      <c r="AN1576" s="1792"/>
    </row>
    <row r="1577" spans="1:40" s="78" customFormat="1" x14ac:dyDescent="0.25">
      <c r="A1577" s="52">
        <v>1</v>
      </c>
      <c r="B1577" s="2766" t="s">
        <v>47</v>
      </c>
      <c r="C1577" s="3651"/>
      <c r="D1577" s="1893">
        <v>240</v>
      </c>
      <c r="E1577" s="1591">
        <v>2431</v>
      </c>
      <c r="F1577" s="80">
        <f>ROUND(E1577/12*$B$4,0)</f>
        <v>2431</v>
      </c>
      <c r="G1577" s="80">
        <v>1930</v>
      </c>
      <c r="H1577" s="80">
        <f t="shared" si="1349"/>
        <v>79.391197038255854</v>
      </c>
      <c r="I1577" s="357">
        <v>8</v>
      </c>
      <c r="J1577" s="155">
        <f>M1577/G1577</f>
        <v>7.9621761658031085</v>
      </c>
      <c r="K1577" s="82">
        <f>ROUND(E1577*I1577,0)</f>
        <v>19448</v>
      </c>
      <c r="L1577" s="288">
        <f>ROUND(K1577/12*$B$4,0)</f>
        <v>19448</v>
      </c>
      <c r="M1577" s="82">
        <v>15367</v>
      </c>
      <c r="N1577" s="82">
        <f t="shared" si="1350"/>
        <v>79.015837104072389</v>
      </c>
      <c r="O1577" s="288">
        <f>ROUND(K1577/D1577,0)</f>
        <v>81</v>
      </c>
      <c r="P1577" s="82">
        <f t="shared" si="1351"/>
        <v>189.71604938271605</v>
      </c>
      <c r="Q1577" s="2101"/>
      <c r="R1577" s="2101"/>
      <c r="S1577" s="2101"/>
      <c r="T1577" s="2101"/>
      <c r="U1577" s="2101"/>
      <c r="V1577" s="2101"/>
      <c r="W1577" s="2101"/>
      <c r="X1577" s="2101"/>
      <c r="Y1577" s="2101"/>
      <c r="Z1577" s="2101"/>
      <c r="AA1577" s="2101"/>
      <c r="AB1577" s="2101"/>
      <c r="AC1577" s="3377"/>
      <c r="AD1577" s="2146"/>
      <c r="AE1577" s="3435"/>
      <c r="AF1577" s="2101"/>
      <c r="AG1577" s="2101"/>
      <c r="AH1577" s="2101"/>
      <c r="AI1577" s="2101"/>
      <c r="AJ1577" s="2230"/>
      <c r="AK1577" s="1963"/>
      <c r="AL1577" s="15"/>
      <c r="AM1577" s="1390">
        <f>AL1577/1000</f>
        <v>0</v>
      </c>
      <c r="AN1577" s="1792"/>
    </row>
    <row r="1578" spans="1:40" x14ac:dyDescent="0.25">
      <c r="A1578" s="52">
        <v>1</v>
      </c>
      <c r="B1578" s="1774" t="s">
        <v>200</v>
      </c>
      <c r="C1578" s="2460"/>
      <c r="D1578" s="1894"/>
      <c r="E1578" s="1598">
        <f>SUM(E1574:E1577)</f>
        <v>3612</v>
      </c>
      <c r="F1578" s="390">
        <f t="shared" ref="F1578:G1578" si="1352">SUM(F1574:F1577)</f>
        <v>3612</v>
      </c>
      <c r="G1578" s="390">
        <f t="shared" si="1352"/>
        <v>3113</v>
      </c>
      <c r="H1578" s="85">
        <f t="shared" si="1349"/>
        <v>86.184939091915837</v>
      </c>
      <c r="I1578" s="342">
        <f>IF(E1578=0,0,K1578/E1578)</f>
        <v>8</v>
      </c>
      <c r="J1578" s="208">
        <f>M1578/G1578</f>
        <v>7.8644394474783166</v>
      </c>
      <c r="K1578" s="87">
        <f t="shared" ref="K1578:M1578" si="1353">SUM(K1574:K1577)</f>
        <v>28896</v>
      </c>
      <c r="L1578" s="129">
        <f t="shared" si="1353"/>
        <v>28896</v>
      </c>
      <c r="M1578" s="87">
        <f t="shared" si="1353"/>
        <v>24482</v>
      </c>
      <c r="N1578" s="87">
        <f t="shared" si="1350"/>
        <v>84.724529346622361</v>
      </c>
      <c r="O1578" s="129">
        <f>SUM(O1575:O1577)</f>
        <v>117</v>
      </c>
      <c r="P1578" s="159">
        <f t="shared" si="1351"/>
        <v>209.24786324786325</v>
      </c>
      <c r="Q1578" s="636"/>
      <c r="R1578" s="636"/>
      <c r="S1578" s="636"/>
      <c r="T1578" s="636"/>
      <c r="U1578" s="636"/>
      <c r="V1578" s="636"/>
      <c r="W1578" s="636"/>
      <c r="X1578" s="636"/>
      <c r="Y1578" s="636"/>
      <c r="Z1578" s="636"/>
      <c r="AA1578" s="636"/>
      <c r="AB1578" s="636"/>
      <c r="AC1578" s="3331"/>
      <c r="AD1578" s="748">
        <f>AJ1578-AI1578-AF1578</f>
        <v>0</v>
      </c>
      <c r="AE1578" s="3432"/>
      <c r="AF1578" s="636"/>
      <c r="AG1578" s="636"/>
      <c r="AH1578" s="636"/>
      <c r="AI1578" s="636"/>
      <c r="AJ1578" s="2226"/>
      <c r="AK1578" s="1963"/>
      <c r="AL1578" s="15"/>
      <c r="AM1578" s="1390">
        <f t="shared" si="1338"/>
        <v>0</v>
      </c>
      <c r="AN1578" s="1792"/>
    </row>
    <row r="1579" spans="1:40" ht="30" thickBot="1" x14ac:dyDescent="0.3">
      <c r="A1579" s="52">
        <v>1</v>
      </c>
      <c r="B1579" s="1378" t="s">
        <v>276</v>
      </c>
      <c r="C1579" s="1378"/>
      <c r="D1579" s="136"/>
      <c r="E1579" s="1737">
        <f t="shared" ref="E1579:F1579" si="1354">SUM(E1578)</f>
        <v>3612</v>
      </c>
      <c r="F1579" s="350">
        <f t="shared" si="1354"/>
        <v>3612</v>
      </c>
      <c r="G1579" s="350">
        <f t="shared" ref="G1579" si="1355">SUM(G1578)</f>
        <v>3113</v>
      </c>
      <c r="H1579" s="350">
        <f t="shared" si="1349"/>
        <v>86.184939091915837</v>
      </c>
      <c r="I1579" s="490">
        <f>IF(E1579=0,0,K1579/E1579)</f>
        <v>8</v>
      </c>
      <c r="J1579" s="514">
        <f>SUM(J1578)</f>
        <v>7.8644394474783166</v>
      </c>
      <c r="K1579" s="445">
        <f t="shared" ref="K1579:L1579" si="1356">SUM(K1578)</f>
        <v>28896</v>
      </c>
      <c r="L1579" s="445">
        <f t="shared" si="1356"/>
        <v>28896</v>
      </c>
      <c r="M1579" s="445">
        <f t="shared" ref="M1579" si="1357">SUM(M1578)</f>
        <v>24482</v>
      </c>
      <c r="N1579" s="140">
        <f t="shared" si="1350"/>
        <v>84.724529346622361</v>
      </c>
      <c r="O1579" s="140">
        <f t="shared" ref="O1579" si="1358">SUM(O1578)</f>
        <v>117</v>
      </c>
      <c r="P1579" s="141">
        <f t="shared" si="1351"/>
        <v>209.24786324786325</v>
      </c>
      <c r="Q1579" s="2235">
        <v>58410.184335999998</v>
      </c>
      <c r="R1579" s="2235">
        <v>58410.184335999998</v>
      </c>
      <c r="S1579" s="2235">
        <v>58410.184335999998</v>
      </c>
      <c r="T1579" s="2235">
        <v>63570.955335999999</v>
      </c>
      <c r="U1579" s="2235">
        <v>63570.955335999999</v>
      </c>
      <c r="V1579" s="2235">
        <v>63627.072994333328</v>
      </c>
      <c r="W1579" s="2235">
        <v>63627.072994333328</v>
      </c>
      <c r="X1579" s="2235">
        <v>63627.072994333328</v>
      </c>
      <c r="Y1579" s="2235">
        <v>63627.072994333328</v>
      </c>
      <c r="Z1579" s="2235">
        <v>63627.641674333325</v>
      </c>
      <c r="AA1579" s="2235">
        <v>63642.237794333327</v>
      </c>
      <c r="AB1579" s="2235">
        <v>63642.237794333327</v>
      </c>
      <c r="AC1579" s="3287">
        <f t="shared" ref="AC1579" si="1359">AB1579</f>
        <v>63642.237794333327</v>
      </c>
      <c r="AD1579" s="2235">
        <f>AJ1579-AI1579-AF1579</f>
        <v>53382.996429999985</v>
      </c>
      <c r="AE1579" s="3442"/>
      <c r="AF1579" s="2235">
        <v>-667.38499999999999</v>
      </c>
      <c r="AG1579" s="2235">
        <f>AD1579-AC1579</f>
        <v>-10259.241364333342</v>
      </c>
      <c r="AH1579" s="2235">
        <v>-65.019080000000002</v>
      </c>
      <c r="AI1579" s="2235">
        <v>-149.07766999999998</v>
      </c>
      <c r="AJ1579" s="2236">
        <v>52566.533759999984</v>
      </c>
      <c r="AK1579" s="1967"/>
      <c r="AL1579" s="42"/>
      <c r="AM1579" s="1393">
        <f t="shared" si="1338"/>
        <v>0</v>
      </c>
      <c r="AN1579" s="1792"/>
    </row>
    <row r="1580" spans="1:40" ht="15.75" thickBot="1" x14ac:dyDescent="0.3">
      <c r="A1580" s="52">
        <v>1</v>
      </c>
      <c r="B1580" s="467" t="s">
        <v>457</v>
      </c>
      <c r="C1580" s="2539"/>
      <c r="D1580" s="467"/>
      <c r="E1580" s="1746"/>
      <c r="F1580" s="515"/>
      <c r="G1580" s="515"/>
      <c r="H1580" s="515"/>
      <c r="I1580" s="352"/>
      <c r="J1580" s="352"/>
      <c r="K1580" s="484"/>
      <c r="L1580" s="484"/>
      <c r="M1580" s="484"/>
      <c r="N1580" s="484"/>
      <c r="O1580" s="484"/>
      <c r="P1580" s="484"/>
      <c r="Q1580" s="773">
        <f t="shared" ref="Q1580:AJ1580" si="1360">Q1579+Q1571</f>
        <v>418037.42030600004</v>
      </c>
      <c r="R1580" s="773">
        <f t="shared" si="1360"/>
        <v>418037.42030600004</v>
      </c>
      <c r="S1580" s="773">
        <f t="shared" si="1360"/>
        <v>418037.42030600004</v>
      </c>
      <c r="T1580" s="773">
        <f t="shared" si="1360"/>
        <v>418136.69811599999</v>
      </c>
      <c r="U1580" s="773">
        <f t="shared" si="1360"/>
        <v>418136.69811599999</v>
      </c>
      <c r="V1580" s="773">
        <f t="shared" si="1360"/>
        <v>418192.81577433331</v>
      </c>
      <c r="W1580" s="773">
        <f t="shared" si="1360"/>
        <v>418192.81577433331</v>
      </c>
      <c r="X1580" s="773">
        <f t="shared" si="1360"/>
        <v>418192.81577433331</v>
      </c>
      <c r="Y1580" s="773">
        <f t="shared" si="1360"/>
        <v>418075.82313100004</v>
      </c>
      <c r="Z1580" s="773">
        <f t="shared" si="1360"/>
        <v>418075.13720433332</v>
      </c>
      <c r="AA1580" s="773">
        <f t="shared" ref="AA1580:AC1580" si="1361">AA1579+AA1571</f>
        <v>418068.65934433328</v>
      </c>
      <c r="AB1580" s="773">
        <f t="shared" ref="AB1580" si="1362">AB1579+AB1571</f>
        <v>418068.65934433328</v>
      </c>
      <c r="AC1580" s="3378">
        <f t="shared" si="1361"/>
        <v>418068.65934433328</v>
      </c>
      <c r="AD1580" s="773">
        <f t="shared" si="1360"/>
        <v>413071.89603999985</v>
      </c>
      <c r="AE1580" s="3443">
        <f t="shared" si="1360"/>
        <v>0</v>
      </c>
      <c r="AF1580" s="773">
        <f t="shared" si="1360"/>
        <v>-667.38499999999999</v>
      </c>
      <c r="AG1580" s="773">
        <f t="shared" si="1360"/>
        <v>-4996.7633043334845</v>
      </c>
      <c r="AH1580" s="773">
        <f t="shared" si="1360"/>
        <v>-88.973880000000008</v>
      </c>
      <c r="AI1580" s="773">
        <f t="shared" si="1360"/>
        <v>-571.19584999999995</v>
      </c>
      <c r="AJ1580" s="2237">
        <f t="shared" si="1360"/>
        <v>411833.31518999982</v>
      </c>
      <c r="AK1580" s="1968"/>
      <c r="AL1580" s="1036" t="e">
        <f>SUM(#REF!,AL1579)</f>
        <v>#REF!</v>
      </c>
      <c r="AM1580" s="1036" t="e">
        <f t="shared" si="1338"/>
        <v>#REF!</v>
      </c>
      <c r="AN1580" s="1792"/>
    </row>
    <row r="1581" spans="1:40" x14ac:dyDescent="0.25">
      <c r="A1581" s="52">
        <v>1</v>
      </c>
      <c r="B1581" s="504"/>
      <c r="C1581" s="2554"/>
      <c r="D1581" s="504"/>
      <c r="E1581" s="1599"/>
      <c r="F1581" s="438"/>
      <c r="G1581" s="438"/>
      <c r="H1581" s="438"/>
      <c r="I1581" s="345"/>
      <c r="J1581" s="345"/>
      <c r="K1581" s="438"/>
      <c r="L1581" s="438"/>
      <c r="M1581" s="438"/>
      <c r="N1581" s="438"/>
      <c r="O1581" s="438"/>
      <c r="P1581" s="438"/>
      <c r="Q1581" s="1184"/>
      <c r="R1581" s="1184"/>
      <c r="S1581" s="1184"/>
      <c r="T1581" s="1184"/>
      <c r="U1581" s="1184"/>
      <c r="V1581" s="1184"/>
      <c r="W1581" s="1184"/>
      <c r="X1581" s="1184"/>
      <c r="Y1581" s="1184"/>
      <c r="Z1581" s="1184"/>
      <c r="AA1581" s="1184"/>
      <c r="AB1581" s="1184"/>
      <c r="AC1581" s="3325"/>
      <c r="AD1581" s="1184">
        <f>AJ1581-AI1581-AF1581</f>
        <v>0</v>
      </c>
      <c r="AE1581" s="3433"/>
      <c r="AF1581" s="1184"/>
      <c r="AG1581" s="1184"/>
      <c r="AH1581" s="1184"/>
      <c r="AI1581" s="1184"/>
      <c r="AJ1581" s="2227"/>
      <c r="AK1581" s="1965"/>
      <c r="AL1581" s="13"/>
      <c r="AM1581" s="1392">
        <f t="shared" si="1338"/>
        <v>0</v>
      </c>
      <c r="AN1581" s="1792"/>
    </row>
    <row r="1582" spans="1:40" ht="29.25" x14ac:dyDescent="0.25">
      <c r="A1582" s="52">
        <v>1</v>
      </c>
      <c r="B1582" s="882" t="s">
        <v>223</v>
      </c>
      <c r="C1582" s="882"/>
      <c r="D1582" s="499"/>
      <c r="E1582" s="1588"/>
      <c r="F1582" s="107"/>
      <c r="G1582" s="107"/>
      <c r="H1582" s="107"/>
      <c r="I1582" s="106"/>
      <c r="J1582" s="106"/>
      <c r="K1582" s="107"/>
      <c r="L1582" s="107"/>
      <c r="M1582" s="107"/>
      <c r="N1582" s="107"/>
      <c r="O1582" s="107"/>
      <c r="P1582" s="107"/>
      <c r="Q1582" s="633"/>
      <c r="R1582" s="633"/>
      <c r="S1582" s="633"/>
      <c r="T1582" s="633"/>
      <c r="U1582" s="633"/>
      <c r="V1582" s="633"/>
      <c r="W1582" s="633"/>
      <c r="X1582" s="633"/>
      <c r="Y1582" s="633"/>
      <c r="Z1582" s="633"/>
      <c r="AA1582" s="633"/>
      <c r="AB1582" s="633"/>
      <c r="AC1582" s="3327"/>
      <c r="AD1582" s="633">
        <f>AJ1582-AI1582-AF1582</f>
        <v>0</v>
      </c>
      <c r="AE1582" s="3434"/>
      <c r="AF1582" s="633"/>
      <c r="AG1582" s="633"/>
      <c r="AH1582" s="633"/>
      <c r="AI1582" s="633"/>
      <c r="AJ1582" s="2228"/>
      <c r="AK1582" s="1962"/>
      <c r="AL1582" s="8"/>
      <c r="AM1582" s="1389">
        <f t="shared" si="1338"/>
        <v>0</v>
      </c>
      <c r="AN1582" s="1792"/>
    </row>
    <row r="1583" spans="1:40" x14ac:dyDescent="0.25">
      <c r="A1583" s="52">
        <v>1</v>
      </c>
      <c r="B1583" s="2729" t="s">
        <v>426</v>
      </c>
      <c r="C1583" s="2544"/>
      <c r="D1583" s="449"/>
      <c r="E1583" s="1588"/>
      <c r="F1583" s="107"/>
      <c r="G1583" s="107"/>
      <c r="H1583" s="107"/>
      <c r="I1583" s="106"/>
      <c r="J1583" s="106"/>
      <c r="K1583" s="107"/>
      <c r="L1583" s="107"/>
      <c r="M1583" s="107"/>
      <c r="N1583" s="107"/>
      <c r="O1583" s="107"/>
      <c r="P1583" s="107"/>
      <c r="Q1583" s="633">
        <v>67891.333899999998</v>
      </c>
      <c r="R1583" s="633">
        <v>67891.333899999998</v>
      </c>
      <c r="S1583" s="633">
        <v>67891.333899999998</v>
      </c>
      <c r="T1583" s="633">
        <v>92297.660189999995</v>
      </c>
      <c r="U1583" s="633">
        <v>92297.660189999995</v>
      </c>
      <c r="V1583" s="633">
        <v>92297.660189999995</v>
      </c>
      <c r="W1583" s="633">
        <v>92297.660189999995</v>
      </c>
      <c r="X1583" s="633">
        <v>92297.660189999995</v>
      </c>
      <c r="Y1583" s="633">
        <v>81487.701440000004</v>
      </c>
      <c r="Z1583" s="633">
        <v>82392.167569999991</v>
      </c>
      <c r="AA1583" s="633">
        <v>86928.986430000004</v>
      </c>
      <c r="AB1583" s="633">
        <v>86928.986430000004</v>
      </c>
      <c r="AC1583" s="3648">
        <f t="shared" ref="AC1583" si="1363">AB1583</f>
        <v>86928.986430000004</v>
      </c>
      <c r="AD1583" s="633">
        <f>AJ1583-AI1583-AF1583</f>
        <v>87189.315439999977</v>
      </c>
      <c r="AE1583" s="3434"/>
      <c r="AF1583" s="633"/>
      <c r="AG1583" s="633">
        <f>AD1583-AC1583</f>
        <v>260.32900999997219</v>
      </c>
      <c r="AH1583" s="633">
        <v>0</v>
      </c>
      <c r="AI1583" s="633">
        <v>-42.771650000000001</v>
      </c>
      <c r="AJ1583" s="2228">
        <v>87146.543789999982</v>
      </c>
      <c r="AK1583" s="1962"/>
      <c r="AL1583" s="8"/>
      <c r="AM1583" s="1389">
        <f t="shared" si="1338"/>
        <v>0</v>
      </c>
      <c r="AN1583" s="1792"/>
    </row>
    <row r="1584" spans="1:40" x14ac:dyDescent="0.25">
      <c r="A1584" s="52">
        <v>1</v>
      </c>
      <c r="B1584" s="2682" t="s">
        <v>427</v>
      </c>
      <c r="C1584" s="2469"/>
      <c r="D1584" s="365"/>
      <c r="E1584" s="1581">
        <f>E1586+E1587+E1591</f>
        <v>30391.25</v>
      </c>
      <c r="F1584" s="385">
        <f t="shared" ref="F1584" si="1364">F1586+F1587+F1591</f>
        <v>30391.25</v>
      </c>
      <c r="G1584" s="385">
        <f t="shared" ref="G1584" si="1365">G1586+G1587+G1591</f>
        <v>17974.375</v>
      </c>
      <c r="H1584" s="385">
        <f>G1584/F1584*100</f>
        <v>59.143256693949745</v>
      </c>
      <c r="I1584" s="106"/>
      <c r="J1584" s="106"/>
      <c r="K1584" s="408"/>
      <c r="L1584" s="408"/>
      <c r="M1584" s="408"/>
      <c r="N1584" s="408"/>
      <c r="O1584" s="408"/>
      <c r="P1584" s="408"/>
      <c r="Q1584" s="633"/>
      <c r="R1584" s="633"/>
      <c r="S1584" s="633"/>
      <c r="T1584" s="633"/>
      <c r="U1584" s="633"/>
      <c r="V1584" s="633"/>
      <c r="W1584" s="633"/>
      <c r="X1584" s="633"/>
      <c r="Y1584" s="633"/>
      <c r="Z1584" s="633"/>
      <c r="AA1584" s="633"/>
      <c r="AB1584" s="633"/>
      <c r="AC1584" s="3327"/>
      <c r="AD1584" s="633">
        <f>AJ1584-AI1584-AF1584</f>
        <v>0</v>
      </c>
      <c r="AE1584" s="3434"/>
      <c r="AF1584" s="633"/>
      <c r="AG1584" s="633"/>
      <c r="AH1584" s="633"/>
      <c r="AI1584" s="633"/>
      <c r="AJ1584" s="2228"/>
      <c r="AK1584" s="1581">
        <f>SUM(AK1612,AK1613,AK1614)</f>
        <v>0</v>
      </c>
      <c r="AL1584" s="8">
        <f>AL1585+AL1611+AL1612+AL1613+AL1614</f>
        <v>0</v>
      </c>
      <c r="AM1584" s="8">
        <f t="shared" si="1338"/>
        <v>0</v>
      </c>
      <c r="AN1584" s="1792"/>
    </row>
    <row r="1585" spans="1:40" x14ac:dyDescent="0.25">
      <c r="A1585" s="52">
        <v>1</v>
      </c>
      <c r="B1585" s="2037" t="s">
        <v>259</v>
      </c>
      <c r="C1585" s="2469"/>
      <c r="D1585" s="365"/>
      <c r="E1585" s="1581"/>
      <c r="F1585" s="385"/>
      <c r="G1585" s="385"/>
      <c r="H1585" s="385"/>
      <c r="I1585" s="106"/>
      <c r="J1585" s="106"/>
      <c r="K1585" s="408"/>
      <c r="L1585" s="408"/>
      <c r="M1585" s="408"/>
      <c r="N1585" s="408"/>
      <c r="O1585" s="408"/>
      <c r="P1585" s="408"/>
      <c r="Q1585" s="633"/>
      <c r="R1585" s="633"/>
      <c r="S1585" s="633"/>
      <c r="T1585" s="633"/>
      <c r="U1585" s="633"/>
      <c r="V1585" s="633"/>
      <c r="W1585" s="633"/>
      <c r="X1585" s="633"/>
      <c r="Y1585" s="633"/>
      <c r="Z1585" s="633"/>
      <c r="AA1585" s="633"/>
      <c r="AB1585" s="633"/>
      <c r="AC1585" s="3327"/>
      <c r="AD1585" s="633"/>
      <c r="AE1585" s="3434"/>
      <c r="AF1585" s="633"/>
      <c r="AG1585" s="633"/>
      <c r="AH1585" s="633"/>
      <c r="AI1585" s="633"/>
      <c r="AJ1585" s="2228"/>
      <c r="AK1585" s="1962"/>
      <c r="AL1585" s="8"/>
      <c r="AM1585" s="1389">
        <f t="shared" si="1338"/>
        <v>0</v>
      </c>
      <c r="AN1585" s="1792"/>
    </row>
    <row r="1586" spans="1:40" ht="30" x14ac:dyDescent="0.25">
      <c r="A1586" s="52">
        <v>1</v>
      </c>
      <c r="B1586" s="2037" t="s">
        <v>260</v>
      </c>
      <c r="C1586" s="2469"/>
      <c r="D1586" s="365"/>
      <c r="E1586" s="1581">
        <v>2400</v>
      </c>
      <c r="F1586" s="385">
        <f t="shared" ref="F1586:F1627" si="1366">ROUND(E1586/12*$B$4,0)</f>
        <v>2400</v>
      </c>
      <c r="G1586" s="385">
        <v>1591</v>
      </c>
      <c r="H1586" s="385">
        <f>G1586/F1586*100</f>
        <v>66.291666666666671</v>
      </c>
      <c r="I1586" s="106"/>
      <c r="J1586" s="106"/>
      <c r="K1586" s="408"/>
      <c r="L1586" s="408"/>
      <c r="M1586" s="408"/>
      <c r="N1586" s="408"/>
      <c r="O1586" s="408"/>
      <c r="P1586" s="408"/>
      <c r="Q1586" s="633"/>
      <c r="R1586" s="633"/>
      <c r="S1586" s="633"/>
      <c r="T1586" s="633"/>
      <c r="U1586" s="633"/>
      <c r="V1586" s="633"/>
      <c r="W1586" s="633"/>
      <c r="X1586" s="633"/>
      <c r="Y1586" s="633"/>
      <c r="Z1586" s="633"/>
      <c r="AA1586" s="633"/>
      <c r="AB1586" s="633"/>
      <c r="AC1586" s="3327"/>
      <c r="AD1586" s="633"/>
      <c r="AE1586" s="3434"/>
      <c r="AF1586" s="633"/>
      <c r="AG1586" s="633"/>
      <c r="AH1586" s="633"/>
      <c r="AI1586" s="633"/>
      <c r="AJ1586" s="2228"/>
      <c r="AK1586" s="1962"/>
      <c r="AL1586" s="8"/>
      <c r="AM1586" s="1389"/>
      <c r="AN1586" s="1792"/>
    </row>
    <row r="1587" spans="1:40" ht="30" x14ac:dyDescent="0.25">
      <c r="A1587" s="52">
        <v>1</v>
      </c>
      <c r="B1587" s="2683" t="s">
        <v>428</v>
      </c>
      <c r="C1587" s="2469"/>
      <c r="D1587" s="365"/>
      <c r="E1587" s="1581">
        <f>E1588+E1589/4</f>
        <v>15011.25</v>
      </c>
      <c r="F1587" s="385">
        <f t="shared" ref="F1587" si="1367">F1588+F1589/4</f>
        <v>15011.25</v>
      </c>
      <c r="G1587" s="385">
        <f t="shared" ref="G1587" si="1368">G1588+G1589/4</f>
        <v>7824.375</v>
      </c>
      <c r="H1587" s="385">
        <f>G1587/F1587*100</f>
        <v>52.123407444416692</v>
      </c>
      <c r="I1587" s="106"/>
      <c r="J1587" s="106"/>
      <c r="K1587" s="408"/>
      <c r="L1587" s="408"/>
      <c r="M1587" s="408"/>
      <c r="N1587" s="408"/>
      <c r="O1587" s="408"/>
      <c r="P1587" s="408"/>
      <c r="Q1587" s="633"/>
      <c r="R1587" s="633"/>
      <c r="S1587" s="633"/>
      <c r="T1587" s="633"/>
      <c r="U1587" s="633"/>
      <c r="V1587" s="633"/>
      <c r="W1587" s="633"/>
      <c r="X1587" s="633"/>
      <c r="Y1587" s="633"/>
      <c r="Z1587" s="633"/>
      <c r="AA1587" s="633"/>
      <c r="AB1587" s="633"/>
      <c r="AC1587" s="3327"/>
      <c r="AD1587" s="633"/>
      <c r="AE1587" s="3434"/>
      <c r="AF1587" s="633"/>
      <c r="AG1587" s="633"/>
      <c r="AH1587" s="633"/>
      <c r="AI1587" s="633"/>
      <c r="AJ1587" s="2228"/>
      <c r="AK1587" s="1962"/>
      <c r="AL1587" s="8"/>
      <c r="AM1587" s="1389"/>
      <c r="AN1587" s="1792"/>
    </row>
    <row r="1588" spans="1:40" x14ac:dyDescent="0.25">
      <c r="A1588" s="52">
        <v>1</v>
      </c>
      <c r="B1588" s="2038" t="s">
        <v>429</v>
      </c>
      <c r="C1588" s="2469"/>
      <c r="D1588" s="365"/>
      <c r="E1588" s="1581">
        <v>15000</v>
      </c>
      <c r="F1588" s="385">
        <f t="shared" si="1366"/>
        <v>15000</v>
      </c>
      <c r="G1588" s="385">
        <v>7817</v>
      </c>
      <c r="H1588" s="385">
        <f>G1588/F1588*100</f>
        <v>52.113333333333337</v>
      </c>
      <c r="I1588" s="106"/>
      <c r="J1588" s="106"/>
      <c r="K1588" s="408"/>
      <c r="L1588" s="408"/>
      <c r="M1588" s="408"/>
      <c r="N1588" s="408"/>
      <c r="O1588" s="408"/>
      <c r="P1588" s="408"/>
      <c r="Q1588" s="633"/>
      <c r="R1588" s="633"/>
      <c r="S1588" s="633"/>
      <c r="T1588" s="633"/>
      <c r="U1588" s="633"/>
      <c r="V1588" s="633"/>
      <c r="W1588" s="633"/>
      <c r="X1588" s="633"/>
      <c r="Y1588" s="633"/>
      <c r="Z1588" s="633"/>
      <c r="AA1588" s="633"/>
      <c r="AB1588" s="633"/>
      <c r="AC1588" s="3327"/>
      <c r="AD1588" s="633"/>
      <c r="AE1588" s="3434"/>
      <c r="AF1588" s="633"/>
      <c r="AG1588" s="633"/>
      <c r="AH1588" s="633"/>
      <c r="AI1588" s="633"/>
      <c r="AJ1588" s="2228"/>
      <c r="AK1588" s="1962"/>
      <c r="AL1588" s="8"/>
      <c r="AM1588" s="1389"/>
      <c r="AN1588" s="1792"/>
    </row>
    <row r="1589" spans="1:40" ht="30" x14ac:dyDescent="0.25">
      <c r="A1589" s="52">
        <v>1</v>
      </c>
      <c r="B1589" s="2038" t="s">
        <v>430</v>
      </c>
      <c r="C1589" s="2469"/>
      <c r="D1589" s="365"/>
      <c r="E1589" s="1581">
        <v>45</v>
      </c>
      <c r="F1589" s="385">
        <f t="shared" si="1366"/>
        <v>45</v>
      </c>
      <c r="G1589" s="385">
        <v>29.5</v>
      </c>
      <c r="H1589" s="385">
        <f>G1589/F1589*100</f>
        <v>65.555555555555557</v>
      </c>
      <c r="I1589" s="106"/>
      <c r="J1589" s="106"/>
      <c r="K1589" s="408"/>
      <c r="L1589" s="408"/>
      <c r="M1589" s="408"/>
      <c r="N1589" s="408"/>
      <c r="O1589" s="408"/>
      <c r="P1589" s="408"/>
      <c r="Q1589" s="633"/>
      <c r="R1589" s="633"/>
      <c r="S1589" s="633"/>
      <c r="T1589" s="633"/>
      <c r="U1589" s="633"/>
      <c r="V1589" s="633"/>
      <c r="W1589" s="633"/>
      <c r="X1589" s="633"/>
      <c r="Y1589" s="633"/>
      <c r="Z1589" s="633"/>
      <c r="AA1589" s="633"/>
      <c r="AB1589" s="633"/>
      <c r="AC1589" s="3327"/>
      <c r="AD1589" s="633"/>
      <c r="AE1589" s="3434"/>
      <c r="AF1589" s="633"/>
      <c r="AG1589" s="633"/>
      <c r="AH1589" s="633"/>
      <c r="AI1589" s="633"/>
      <c r="AJ1589" s="2228"/>
      <c r="AK1589" s="1962"/>
      <c r="AL1589" s="8"/>
      <c r="AM1589" s="1389"/>
      <c r="AN1589" s="1792"/>
    </row>
    <row r="1590" spans="1:40" ht="60" x14ac:dyDescent="0.25">
      <c r="A1590" s="52">
        <v>1</v>
      </c>
      <c r="B1590" s="2038" t="s">
        <v>431</v>
      </c>
      <c r="C1590" s="2469"/>
      <c r="D1590" s="365"/>
      <c r="E1590" s="1581"/>
      <c r="F1590" s="385"/>
      <c r="G1590" s="385"/>
      <c r="H1590" s="385"/>
      <c r="I1590" s="106"/>
      <c r="J1590" s="106"/>
      <c r="K1590" s="408"/>
      <c r="L1590" s="408"/>
      <c r="M1590" s="408"/>
      <c r="N1590" s="408"/>
      <c r="O1590" s="408"/>
      <c r="P1590" s="408"/>
      <c r="Q1590" s="633"/>
      <c r="R1590" s="633"/>
      <c r="S1590" s="633"/>
      <c r="T1590" s="633"/>
      <c r="U1590" s="633"/>
      <c r="V1590" s="633"/>
      <c r="W1590" s="633"/>
      <c r="X1590" s="633"/>
      <c r="Y1590" s="633"/>
      <c r="Z1590" s="633"/>
      <c r="AA1590" s="633"/>
      <c r="AB1590" s="633"/>
      <c r="AC1590" s="3327"/>
      <c r="AD1590" s="633"/>
      <c r="AE1590" s="3434"/>
      <c r="AF1590" s="633"/>
      <c r="AG1590" s="633"/>
      <c r="AH1590" s="633"/>
      <c r="AI1590" s="633"/>
      <c r="AJ1590" s="2228"/>
      <c r="AK1590" s="1962"/>
      <c r="AL1590" s="8"/>
      <c r="AM1590" s="1389"/>
      <c r="AN1590" s="1792"/>
    </row>
    <row r="1591" spans="1:40" ht="45" x14ac:dyDescent="0.25">
      <c r="A1591" s="52">
        <v>1</v>
      </c>
      <c r="B1591" s="2038" t="s">
        <v>447</v>
      </c>
      <c r="C1591" s="2469"/>
      <c r="D1591" s="365"/>
      <c r="E1591" s="1581">
        <f>280+12700</f>
        <v>12980</v>
      </c>
      <c r="F1591" s="385">
        <f t="shared" si="1366"/>
        <v>12980</v>
      </c>
      <c r="G1591" s="385">
        <v>8559</v>
      </c>
      <c r="H1591" s="385">
        <f>G1591/F1591*100</f>
        <v>65.939907550077038</v>
      </c>
      <c r="I1591" s="106"/>
      <c r="J1591" s="106"/>
      <c r="K1591" s="408"/>
      <c r="L1591" s="408"/>
      <c r="M1591" s="408"/>
      <c r="N1591" s="408"/>
      <c r="O1591" s="408"/>
      <c r="P1591" s="408"/>
      <c r="Q1591" s="633"/>
      <c r="R1591" s="633"/>
      <c r="S1591" s="633"/>
      <c r="T1591" s="633"/>
      <c r="U1591" s="633"/>
      <c r="V1591" s="633"/>
      <c r="W1591" s="633"/>
      <c r="X1591" s="633"/>
      <c r="Y1591" s="633"/>
      <c r="Z1591" s="633"/>
      <c r="AA1591" s="633"/>
      <c r="AB1591" s="633"/>
      <c r="AC1591" s="3327"/>
      <c r="AD1591" s="633"/>
      <c r="AE1591" s="3434"/>
      <c r="AF1591" s="633"/>
      <c r="AG1591" s="633"/>
      <c r="AH1591" s="633"/>
      <c r="AI1591" s="633"/>
      <c r="AJ1591" s="2228"/>
      <c r="AK1591" s="1962"/>
      <c r="AL1591" s="8"/>
      <c r="AM1591" s="1389"/>
      <c r="AN1591" s="1792"/>
    </row>
    <row r="1592" spans="1:40" x14ac:dyDescent="0.25">
      <c r="A1592" s="52">
        <v>1</v>
      </c>
      <c r="B1592" s="1915" t="s">
        <v>136</v>
      </c>
      <c r="C1592" s="2469"/>
      <c r="D1592" s="365"/>
      <c r="E1592" s="1581">
        <f>E1593+E1594</f>
        <v>47890.234042553187</v>
      </c>
      <c r="F1592" s="385">
        <f t="shared" ref="F1592" si="1369">F1593+F1594</f>
        <v>47890.234042553187</v>
      </c>
      <c r="G1592" s="385">
        <f t="shared" ref="G1592" si="1370">G1593+G1594</f>
        <v>42402.934042553192</v>
      </c>
      <c r="H1592" s="385">
        <f>G1592/F1592*100</f>
        <v>88.541922774642913</v>
      </c>
      <c r="I1592" s="106"/>
      <c r="J1592" s="106"/>
      <c r="K1592" s="408"/>
      <c r="L1592" s="408"/>
      <c r="M1592" s="408"/>
      <c r="N1592" s="408"/>
      <c r="O1592" s="408"/>
      <c r="P1592" s="408"/>
      <c r="Q1592" s="633"/>
      <c r="R1592" s="633"/>
      <c r="S1592" s="633"/>
      <c r="T1592" s="633"/>
      <c r="U1592" s="633"/>
      <c r="V1592" s="633"/>
      <c r="W1592" s="633"/>
      <c r="X1592" s="633"/>
      <c r="Y1592" s="633"/>
      <c r="Z1592" s="633"/>
      <c r="AA1592" s="633"/>
      <c r="AB1592" s="633"/>
      <c r="AC1592" s="3327"/>
      <c r="AD1592" s="633"/>
      <c r="AE1592" s="3434"/>
      <c r="AF1592" s="633"/>
      <c r="AG1592" s="633"/>
      <c r="AH1592" s="633"/>
      <c r="AI1592" s="633"/>
      <c r="AJ1592" s="2228"/>
      <c r="AK1592" s="1962"/>
      <c r="AL1592" s="8"/>
      <c r="AM1592" s="1389"/>
      <c r="AN1592" s="1792"/>
    </row>
    <row r="1593" spans="1:40" x14ac:dyDescent="0.25">
      <c r="A1593" s="52">
        <v>1</v>
      </c>
      <c r="B1593" s="1054" t="s">
        <v>316</v>
      </c>
      <c r="C1593" s="2469"/>
      <c r="D1593" s="365"/>
      <c r="E1593" s="1581">
        <v>41748</v>
      </c>
      <c r="F1593" s="385">
        <f t="shared" si="1366"/>
        <v>41748</v>
      </c>
      <c r="G1593" s="385">
        <v>36463</v>
      </c>
      <c r="H1593" s="385">
        <f>G1593/F1593*100</f>
        <v>87.340710932260222</v>
      </c>
      <c r="I1593" s="106"/>
      <c r="J1593" s="106"/>
      <c r="K1593" s="408"/>
      <c r="L1593" s="408"/>
      <c r="M1593" s="408"/>
      <c r="N1593" s="408"/>
      <c r="O1593" s="408"/>
      <c r="P1593" s="408"/>
      <c r="Q1593" s="633"/>
      <c r="R1593" s="633"/>
      <c r="S1593" s="633"/>
      <c r="T1593" s="633"/>
      <c r="U1593" s="633"/>
      <c r="V1593" s="633"/>
      <c r="W1593" s="633"/>
      <c r="X1593" s="633"/>
      <c r="Y1593" s="633"/>
      <c r="Z1593" s="633"/>
      <c r="AA1593" s="633"/>
      <c r="AB1593" s="633"/>
      <c r="AC1593" s="3327"/>
      <c r="AD1593" s="633"/>
      <c r="AE1593" s="3434"/>
      <c r="AF1593" s="633"/>
      <c r="AG1593" s="633"/>
      <c r="AH1593" s="633"/>
      <c r="AI1593" s="633"/>
      <c r="AJ1593" s="2228"/>
      <c r="AK1593" s="1962"/>
      <c r="AL1593" s="8"/>
      <c r="AM1593" s="1389"/>
      <c r="AN1593" s="1792"/>
    </row>
    <row r="1594" spans="1:40" x14ac:dyDescent="0.25">
      <c r="A1594" s="52">
        <v>1</v>
      </c>
      <c r="B1594" s="1054" t="s">
        <v>433</v>
      </c>
      <c r="C1594" s="2469"/>
      <c r="D1594" s="365"/>
      <c r="E1594" s="1581">
        <f>E1595/9.4</f>
        <v>6142.2340425531911</v>
      </c>
      <c r="F1594" s="385">
        <f t="shared" ref="F1594" si="1371">F1595/9.4</f>
        <v>6142.2340425531911</v>
      </c>
      <c r="G1594" s="385">
        <f t="shared" ref="G1594" si="1372">G1595/9.4</f>
        <v>5939.93404255319</v>
      </c>
      <c r="H1594" s="385">
        <f>G1594/F1594*100</f>
        <v>96.706410100975091</v>
      </c>
      <c r="I1594" s="106"/>
      <c r="J1594" s="106"/>
      <c r="K1594" s="408"/>
      <c r="L1594" s="408"/>
      <c r="M1594" s="408"/>
      <c r="N1594" s="408"/>
      <c r="O1594" s="408"/>
      <c r="P1594" s="408"/>
      <c r="Q1594" s="633"/>
      <c r="R1594" s="633"/>
      <c r="S1594" s="633"/>
      <c r="T1594" s="633"/>
      <c r="U1594" s="633"/>
      <c r="V1594" s="633"/>
      <c r="W1594" s="633"/>
      <c r="X1594" s="633"/>
      <c r="Y1594" s="633"/>
      <c r="Z1594" s="633"/>
      <c r="AA1594" s="633"/>
      <c r="AB1594" s="633"/>
      <c r="AC1594" s="3327"/>
      <c r="AD1594" s="633"/>
      <c r="AE1594" s="3434"/>
      <c r="AF1594" s="633"/>
      <c r="AG1594" s="633"/>
      <c r="AH1594" s="633"/>
      <c r="AI1594" s="633"/>
      <c r="AJ1594" s="2228"/>
      <c r="AK1594" s="1962"/>
      <c r="AL1594" s="8"/>
      <c r="AM1594" s="1389"/>
      <c r="AN1594" s="1792"/>
    </row>
    <row r="1595" spans="1:40" x14ac:dyDescent="0.25">
      <c r="A1595" s="52">
        <v>1</v>
      </c>
      <c r="B1595" s="2700" t="s">
        <v>451</v>
      </c>
      <c r="C1595" s="2469"/>
      <c r="D1595" s="365"/>
      <c r="E1595" s="1581">
        <v>57737</v>
      </c>
      <c r="F1595" s="385">
        <f t="shared" si="1366"/>
        <v>57737</v>
      </c>
      <c r="G1595" s="385">
        <v>55835.37999999999</v>
      </c>
      <c r="H1595" s="385">
        <f>G1595/F1595*100</f>
        <v>96.706410100975091</v>
      </c>
      <c r="I1595" s="106"/>
      <c r="J1595" s="106"/>
      <c r="K1595" s="408"/>
      <c r="L1595" s="408"/>
      <c r="M1595" s="408"/>
      <c r="N1595" s="408"/>
      <c r="O1595" s="408"/>
      <c r="P1595" s="408"/>
      <c r="Q1595" s="633"/>
      <c r="R1595" s="633"/>
      <c r="S1595" s="633"/>
      <c r="T1595" s="633"/>
      <c r="U1595" s="633"/>
      <c r="V1595" s="633"/>
      <c r="W1595" s="633"/>
      <c r="X1595" s="633"/>
      <c r="Y1595" s="633"/>
      <c r="Z1595" s="633"/>
      <c r="AA1595" s="633"/>
      <c r="AB1595" s="633"/>
      <c r="AC1595" s="3327"/>
      <c r="AD1595" s="633"/>
      <c r="AE1595" s="3434"/>
      <c r="AF1595" s="633"/>
      <c r="AG1595" s="633"/>
      <c r="AH1595" s="633"/>
      <c r="AI1595" s="633"/>
      <c r="AJ1595" s="2228"/>
      <c r="AK1595" s="1962"/>
      <c r="AL1595" s="8"/>
      <c r="AM1595" s="1389"/>
      <c r="AN1595" s="1792"/>
    </row>
    <row r="1596" spans="1:40" x14ac:dyDescent="0.25">
      <c r="A1596" s="52">
        <v>1</v>
      </c>
      <c r="B1596" s="2681" t="s">
        <v>261</v>
      </c>
      <c r="C1596" s="2469"/>
      <c r="D1596" s="365"/>
      <c r="E1596" s="1581"/>
      <c r="F1596" s="385"/>
      <c r="G1596" s="385"/>
      <c r="H1596" s="385"/>
      <c r="I1596" s="106"/>
      <c r="J1596" s="106"/>
      <c r="K1596" s="408"/>
      <c r="L1596" s="408"/>
      <c r="M1596" s="408"/>
      <c r="N1596" s="408"/>
      <c r="O1596" s="408"/>
      <c r="P1596" s="408"/>
      <c r="Q1596" s="633">
        <v>2656.962</v>
      </c>
      <c r="R1596" s="633">
        <v>2656.962</v>
      </c>
      <c r="S1596" s="633">
        <v>2656.962</v>
      </c>
      <c r="T1596" s="633">
        <v>664.2405</v>
      </c>
      <c r="U1596" s="633">
        <v>664.2405</v>
      </c>
      <c r="V1596" s="633">
        <v>664.2405</v>
      </c>
      <c r="W1596" s="633">
        <v>664.2405</v>
      </c>
      <c r="X1596" s="633">
        <v>664.2405</v>
      </c>
      <c r="Y1596" s="633">
        <v>1550.6996399999998</v>
      </c>
      <c r="Z1596" s="633">
        <v>1476.6267600000001</v>
      </c>
      <c r="AA1596" s="633">
        <v>1107.8726399999998</v>
      </c>
      <c r="AB1596" s="633">
        <v>1107.8726399999998</v>
      </c>
      <c r="AC1596" s="3287">
        <f t="shared" ref="AC1596" si="1373">AB1596</f>
        <v>1107.8726399999998</v>
      </c>
      <c r="AD1596" s="633">
        <f>AJ1596-AI1596-AF1596</f>
        <v>773.52682999999729</v>
      </c>
      <c r="AE1596" s="3434"/>
      <c r="AF1596" s="633"/>
      <c r="AG1596" s="633">
        <f>AD1596-AC1596</f>
        <v>-334.34581000000253</v>
      </c>
      <c r="AH1596" s="633">
        <v>0</v>
      </c>
      <c r="AI1596" s="633">
        <v>-2.0110999999999919</v>
      </c>
      <c r="AJ1596" s="2228">
        <v>771.51572999999735</v>
      </c>
      <c r="AK1596" s="1962"/>
      <c r="AL1596" s="8"/>
      <c r="AM1596" s="1389"/>
      <c r="AN1596" s="1792"/>
    </row>
    <row r="1597" spans="1:40" ht="30" x14ac:dyDescent="0.25">
      <c r="A1597" s="52">
        <v>1</v>
      </c>
      <c r="B1597" s="2683" t="s">
        <v>423</v>
      </c>
      <c r="C1597" s="2469"/>
      <c r="D1597" s="365"/>
      <c r="E1597" s="1581"/>
      <c r="F1597" s="385"/>
      <c r="G1597" s="385"/>
      <c r="H1597" s="385"/>
      <c r="I1597" s="106"/>
      <c r="J1597" s="106"/>
      <c r="K1597" s="408"/>
      <c r="L1597" s="408"/>
      <c r="M1597" s="408"/>
      <c r="N1597" s="408"/>
      <c r="O1597" s="408"/>
      <c r="P1597" s="408"/>
      <c r="Q1597" s="633"/>
      <c r="R1597" s="633"/>
      <c r="S1597" s="633"/>
      <c r="T1597" s="633"/>
      <c r="U1597" s="633"/>
      <c r="V1597" s="633"/>
      <c r="W1597" s="633"/>
      <c r="X1597" s="633"/>
      <c r="Y1597" s="633"/>
      <c r="Z1597" s="633"/>
      <c r="AA1597" s="633"/>
      <c r="AB1597" s="633"/>
      <c r="AC1597" s="3327"/>
      <c r="AD1597" s="633"/>
      <c r="AE1597" s="3434"/>
      <c r="AF1597" s="633"/>
      <c r="AG1597" s="633"/>
      <c r="AH1597" s="633"/>
      <c r="AI1597" s="633"/>
      <c r="AJ1597" s="2228"/>
      <c r="AK1597" s="1962"/>
      <c r="AL1597" s="8"/>
      <c r="AM1597" s="1389"/>
      <c r="AN1597" s="1792"/>
    </row>
    <row r="1598" spans="1:40" ht="47.25" x14ac:dyDescent="0.25">
      <c r="A1598" s="52">
        <v>1</v>
      </c>
      <c r="B1598" s="2730" t="s">
        <v>435</v>
      </c>
      <c r="C1598" s="2469"/>
      <c r="D1598" s="365"/>
      <c r="E1598" s="1581">
        <f>E1599+E1604</f>
        <v>5454</v>
      </c>
      <c r="F1598" s="385">
        <f t="shared" ref="F1598" si="1374">F1599+F1604</f>
        <v>5454</v>
      </c>
      <c r="G1598" s="385">
        <f t="shared" ref="G1598" si="1375">G1599+G1604</f>
        <v>5110</v>
      </c>
      <c r="H1598" s="385">
        <f>G1598/F1598*100</f>
        <v>93.692702603593688</v>
      </c>
      <c r="I1598" s="106"/>
      <c r="J1598" s="106"/>
      <c r="K1598" s="408"/>
      <c r="L1598" s="408"/>
      <c r="M1598" s="408"/>
      <c r="N1598" s="408"/>
      <c r="O1598" s="408"/>
      <c r="P1598" s="408"/>
      <c r="Q1598" s="633">
        <v>29876.776300000001</v>
      </c>
      <c r="R1598" s="633">
        <v>29876.776300000001</v>
      </c>
      <c r="S1598" s="633">
        <v>29876.776300000001</v>
      </c>
      <c r="T1598" s="633">
        <v>7469.1940750000003</v>
      </c>
      <c r="U1598" s="633">
        <v>7469.1940750000003</v>
      </c>
      <c r="V1598" s="633">
        <v>7469.1940750000003</v>
      </c>
      <c r="W1598" s="633">
        <v>7469.1940750000003</v>
      </c>
      <c r="X1598" s="633">
        <v>7469.1940750000003</v>
      </c>
      <c r="Y1598" s="633">
        <v>17427.314368333333</v>
      </c>
      <c r="Z1598" s="633">
        <v>16596.63897</v>
      </c>
      <c r="AA1598" s="633">
        <v>12449.85202</v>
      </c>
      <c r="AB1598" s="633">
        <v>12449.85202</v>
      </c>
      <c r="AC1598" s="3287">
        <f t="shared" ref="AC1598" si="1376">AB1598</f>
        <v>12449.85202</v>
      </c>
      <c r="AD1598" s="633">
        <f>AJ1598-AI1598-AF1598</f>
        <v>12577.7245</v>
      </c>
      <c r="AE1598" s="3434"/>
      <c r="AF1598" s="633"/>
      <c r="AG1598" s="633">
        <f>AD1598-AC1598</f>
        <v>127.87248</v>
      </c>
      <c r="AH1598" s="633">
        <v>0</v>
      </c>
      <c r="AI1598" s="633">
        <v>-36.320880000000002</v>
      </c>
      <c r="AJ1598" s="2228">
        <v>12541.403620000001</v>
      </c>
      <c r="AK1598" s="1962"/>
      <c r="AL1598" s="8"/>
      <c r="AM1598" s="1389"/>
      <c r="AN1598" s="1792"/>
    </row>
    <row r="1599" spans="1:40" ht="30" x14ac:dyDescent="0.25">
      <c r="A1599" s="52">
        <v>1</v>
      </c>
      <c r="B1599" s="2683" t="s">
        <v>436</v>
      </c>
      <c r="C1599" s="2469"/>
      <c r="D1599" s="365"/>
      <c r="E1599" s="1581">
        <f>SUM(E1600:E1603)</f>
        <v>2312</v>
      </c>
      <c r="F1599" s="385">
        <f t="shared" ref="F1599" si="1377">SUM(F1600:F1603)</f>
        <v>2312</v>
      </c>
      <c r="G1599" s="385">
        <f t="shared" ref="G1599" si="1378">SUM(G1600:G1603)</f>
        <v>2177</v>
      </c>
      <c r="H1599" s="385">
        <f>G1599/F1599*100</f>
        <v>94.160899653979229</v>
      </c>
      <c r="I1599" s="106"/>
      <c r="J1599" s="106"/>
      <c r="K1599" s="408"/>
      <c r="L1599" s="408"/>
      <c r="M1599" s="408"/>
      <c r="N1599" s="408"/>
      <c r="O1599" s="408"/>
      <c r="P1599" s="408"/>
      <c r="Q1599" s="633"/>
      <c r="R1599" s="633"/>
      <c r="S1599" s="633"/>
      <c r="T1599" s="633"/>
      <c r="U1599" s="633"/>
      <c r="V1599" s="633"/>
      <c r="W1599" s="633"/>
      <c r="X1599" s="633"/>
      <c r="Y1599" s="633"/>
      <c r="Z1599" s="633"/>
      <c r="AA1599" s="633"/>
      <c r="AB1599" s="633"/>
      <c r="AC1599" s="3327"/>
      <c r="AD1599" s="633"/>
      <c r="AE1599" s="3434"/>
      <c r="AF1599" s="633"/>
      <c r="AG1599" s="633"/>
      <c r="AH1599" s="633"/>
      <c r="AI1599" s="633"/>
      <c r="AJ1599" s="2228"/>
      <c r="AK1599" s="1962"/>
      <c r="AL1599" s="8"/>
      <c r="AM1599" s="1389"/>
      <c r="AN1599" s="1792"/>
    </row>
    <row r="1600" spans="1:40" ht="30" x14ac:dyDescent="0.25">
      <c r="A1600" s="52">
        <v>1</v>
      </c>
      <c r="B1600" s="2038" t="s">
        <v>437</v>
      </c>
      <c r="C1600" s="2469"/>
      <c r="D1600" s="365"/>
      <c r="E1600" s="1581">
        <v>2291</v>
      </c>
      <c r="F1600" s="3168">
        <f>E1600</f>
        <v>2291</v>
      </c>
      <c r="G1600" s="385">
        <v>2150</v>
      </c>
      <c r="H1600" s="385">
        <f>G1600/F1600*100</f>
        <v>93.845482322130067</v>
      </c>
      <c r="I1600" s="106"/>
      <c r="J1600" s="106"/>
      <c r="K1600" s="408"/>
      <c r="L1600" s="408"/>
      <c r="M1600" s="408"/>
      <c r="N1600" s="408"/>
      <c r="O1600" s="408"/>
      <c r="P1600" s="408"/>
      <c r="Q1600" s="633"/>
      <c r="R1600" s="633"/>
      <c r="S1600" s="633"/>
      <c r="T1600" s="633"/>
      <c r="U1600" s="633"/>
      <c r="V1600" s="633"/>
      <c r="W1600" s="633"/>
      <c r="X1600" s="633"/>
      <c r="Y1600" s="633"/>
      <c r="Z1600" s="633"/>
      <c r="AA1600" s="633"/>
      <c r="AB1600" s="633"/>
      <c r="AC1600" s="3327"/>
      <c r="AD1600" s="633"/>
      <c r="AE1600" s="3434"/>
      <c r="AF1600" s="633"/>
      <c r="AG1600" s="633"/>
      <c r="AH1600" s="633"/>
      <c r="AI1600" s="633"/>
      <c r="AJ1600" s="2228"/>
      <c r="AK1600" s="1962"/>
      <c r="AL1600" s="8"/>
      <c r="AM1600" s="1389"/>
      <c r="AN1600" s="1792"/>
    </row>
    <row r="1601" spans="1:40" ht="45" x14ac:dyDescent="0.25">
      <c r="A1601" s="52">
        <v>1</v>
      </c>
      <c r="B1601" s="2038" t="s">
        <v>438</v>
      </c>
      <c r="C1601" s="2469"/>
      <c r="D1601" s="365"/>
      <c r="E1601" s="1581"/>
      <c r="F1601" s="385"/>
      <c r="G1601" s="385"/>
      <c r="H1601" s="385"/>
      <c r="I1601" s="106"/>
      <c r="J1601" s="106"/>
      <c r="K1601" s="408"/>
      <c r="L1601" s="408"/>
      <c r="M1601" s="408"/>
      <c r="N1601" s="408"/>
      <c r="O1601" s="408"/>
      <c r="P1601" s="408"/>
      <c r="Q1601" s="633"/>
      <c r="R1601" s="633"/>
      <c r="S1601" s="633"/>
      <c r="T1601" s="633"/>
      <c r="U1601" s="633"/>
      <c r="V1601" s="633"/>
      <c r="W1601" s="633"/>
      <c r="X1601" s="633"/>
      <c r="Y1601" s="633"/>
      <c r="Z1601" s="633"/>
      <c r="AA1601" s="633"/>
      <c r="AB1601" s="633"/>
      <c r="AC1601" s="3327"/>
      <c r="AD1601" s="633"/>
      <c r="AE1601" s="3434"/>
      <c r="AF1601" s="633"/>
      <c r="AG1601" s="633"/>
      <c r="AH1601" s="633"/>
      <c r="AI1601" s="633"/>
      <c r="AJ1601" s="2228"/>
      <c r="AK1601" s="1962"/>
      <c r="AL1601" s="8"/>
      <c r="AM1601" s="1389"/>
      <c r="AN1601" s="1792"/>
    </row>
    <row r="1602" spans="1:40" ht="30" x14ac:dyDescent="0.25">
      <c r="A1602" s="52">
        <v>1</v>
      </c>
      <c r="B1602" s="2038" t="s">
        <v>439</v>
      </c>
      <c r="C1602" s="2469"/>
      <c r="D1602" s="365"/>
      <c r="E1602" s="1581"/>
      <c r="F1602" s="385"/>
      <c r="G1602" s="385"/>
      <c r="H1602" s="385"/>
      <c r="I1602" s="106"/>
      <c r="J1602" s="106"/>
      <c r="K1602" s="408"/>
      <c r="L1602" s="408"/>
      <c r="M1602" s="408"/>
      <c r="N1602" s="408"/>
      <c r="O1602" s="408"/>
      <c r="P1602" s="408"/>
      <c r="Q1602" s="633"/>
      <c r="R1602" s="633"/>
      <c r="S1602" s="633"/>
      <c r="T1602" s="633"/>
      <c r="U1602" s="633"/>
      <c r="V1602" s="633"/>
      <c r="W1602" s="633"/>
      <c r="X1602" s="633"/>
      <c r="Y1602" s="633"/>
      <c r="Z1602" s="633"/>
      <c r="AA1602" s="633"/>
      <c r="AB1602" s="633"/>
      <c r="AC1602" s="3327"/>
      <c r="AD1602" s="633"/>
      <c r="AE1602" s="3434"/>
      <c r="AF1602" s="633"/>
      <c r="AG1602" s="633"/>
      <c r="AH1602" s="633"/>
      <c r="AI1602" s="633"/>
      <c r="AJ1602" s="2228"/>
      <c r="AK1602" s="1962"/>
      <c r="AL1602" s="8"/>
      <c r="AM1602" s="1389"/>
      <c r="AN1602" s="1792"/>
    </row>
    <row r="1603" spans="1:40" ht="30" x14ac:dyDescent="0.25">
      <c r="A1603" s="52">
        <v>1</v>
      </c>
      <c r="B1603" s="2038" t="s">
        <v>440</v>
      </c>
      <c r="C1603" s="2469"/>
      <c r="D1603" s="365"/>
      <c r="E1603" s="1581">
        <v>21</v>
      </c>
      <c r="F1603" s="3168">
        <f>E1603</f>
        <v>21</v>
      </c>
      <c r="G1603" s="385">
        <v>27</v>
      </c>
      <c r="H1603" s="385">
        <f>G1603/F1603*100</f>
        <v>128.57142857142858</v>
      </c>
      <c r="I1603" s="106"/>
      <c r="J1603" s="106"/>
      <c r="K1603" s="408"/>
      <c r="L1603" s="408"/>
      <c r="M1603" s="408"/>
      <c r="N1603" s="408"/>
      <c r="O1603" s="408"/>
      <c r="P1603" s="408"/>
      <c r="Q1603" s="633"/>
      <c r="R1603" s="633"/>
      <c r="S1603" s="633"/>
      <c r="T1603" s="633"/>
      <c r="U1603" s="633"/>
      <c r="V1603" s="633"/>
      <c r="W1603" s="633"/>
      <c r="X1603" s="633"/>
      <c r="Y1603" s="633"/>
      <c r="Z1603" s="633"/>
      <c r="AA1603" s="633"/>
      <c r="AB1603" s="633"/>
      <c r="AC1603" s="3327"/>
      <c r="AD1603" s="633"/>
      <c r="AE1603" s="3434"/>
      <c r="AF1603" s="633"/>
      <c r="AG1603" s="633"/>
      <c r="AH1603" s="633"/>
      <c r="AI1603" s="633"/>
      <c r="AJ1603" s="2228"/>
      <c r="AK1603" s="1962"/>
      <c r="AL1603" s="8"/>
      <c r="AM1603" s="1389"/>
      <c r="AN1603" s="1792"/>
    </row>
    <row r="1604" spans="1:40" ht="45" x14ac:dyDescent="0.25">
      <c r="A1604" s="52">
        <v>1</v>
      </c>
      <c r="B1604" s="2683" t="s">
        <v>441</v>
      </c>
      <c r="C1604" s="2469"/>
      <c r="D1604" s="365"/>
      <c r="E1604" s="1581">
        <f>SUM(E1605:E1608)</f>
        <v>3142</v>
      </c>
      <c r="F1604" s="385">
        <f>SUM(F1605:F1608)</f>
        <v>3142</v>
      </c>
      <c r="G1604" s="385">
        <f>G1605+G1607+G1608</f>
        <v>2933</v>
      </c>
      <c r="H1604" s="385">
        <f>G1604/F1604*100</f>
        <v>93.34818586887333</v>
      </c>
      <c r="I1604" s="106"/>
      <c r="J1604" s="106"/>
      <c r="K1604" s="408"/>
      <c r="L1604" s="408"/>
      <c r="M1604" s="408"/>
      <c r="N1604" s="408"/>
      <c r="O1604" s="408"/>
      <c r="P1604" s="408"/>
      <c r="Q1604" s="633"/>
      <c r="R1604" s="633"/>
      <c r="S1604" s="633"/>
      <c r="T1604" s="633"/>
      <c r="U1604" s="633"/>
      <c r="V1604" s="633"/>
      <c r="W1604" s="633"/>
      <c r="X1604" s="633"/>
      <c r="Y1604" s="633"/>
      <c r="Z1604" s="633"/>
      <c r="AA1604" s="633"/>
      <c r="AB1604" s="633"/>
      <c r="AC1604" s="3327"/>
      <c r="AD1604" s="633"/>
      <c r="AE1604" s="3434"/>
      <c r="AF1604" s="633"/>
      <c r="AG1604" s="633"/>
      <c r="AH1604" s="633"/>
      <c r="AI1604" s="633"/>
      <c r="AJ1604" s="2228"/>
      <c r="AK1604" s="1962"/>
      <c r="AL1604" s="8"/>
      <c r="AM1604" s="1389"/>
      <c r="AN1604" s="1792"/>
    </row>
    <row r="1605" spans="1:40" ht="30" x14ac:dyDescent="0.25">
      <c r="A1605" s="52">
        <v>1</v>
      </c>
      <c r="B1605" s="2038" t="s">
        <v>442</v>
      </c>
      <c r="C1605" s="2469"/>
      <c r="D1605" s="365"/>
      <c r="E1605" s="1581">
        <v>791</v>
      </c>
      <c r="F1605" s="3168">
        <f>E1605</f>
        <v>791</v>
      </c>
      <c r="G1605" s="385">
        <v>816</v>
      </c>
      <c r="H1605" s="385">
        <f>G1605/F1605*100</f>
        <v>103.16055625790139</v>
      </c>
      <c r="I1605" s="106"/>
      <c r="J1605" s="106"/>
      <c r="K1605" s="408"/>
      <c r="L1605" s="408"/>
      <c r="M1605" s="408"/>
      <c r="N1605" s="408"/>
      <c r="O1605" s="408"/>
      <c r="P1605" s="408"/>
      <c r="Q1605" s="633"/>
      <c r="R1605" s="633"/>
      <c r="S1605" s="633"/>
      <c r="T1605" s="633"/>
      <c r="U1605" s="633"/>
      <c r="V1605" s="633"/>
      <c r="W1605" s="633"/>
      <c r="X1605" s="633"/>
      <c r="Y1605" s="633"/>
      <c r="Z1605" s="633"/>
      <c r="AA1605" s="633"/>
      <c r="AB1605" s="633"/>
      <c r="AC1605" s="3327"/>
      <c r="AD1605" s="633"/>
      <c r="AE1605" s="3434"/>
      <c r="AF1605" s="633"/>
      <c r="AG1605" s="633"/>
      <c r="AH1605" s="633"/>
      <c r="AI1605" s="633"/>
      <c r="AJ1605" s="2228"/>
      <c r="AK1605" s="1962"/>
      <c r="AL1605" s="8"/>
      <c r="AM1605" s="1389"/>
      <c r="AN1605" s="1792"/>
    </row>
    <row r="1606" spans="1:40" ht="30" x14ac:dyDescent="0.25">
      <c r="A1606" s="52">
        <v>1</v>
      </c>
      <c r="B1606" s="2038" t="s">
        <v>515</v>
      </c>
      <c r="C1606" s="2469"/>
      <c r="D1606" s="365"/>
      <c r="E1606" s="1581"/>
      <c r="F1606" s="385"/>
      <c r="G1606" s="385"/>
      <c r="H1606" s="385"/>
      <c r="I1606" s="106"/>
      <c r="J1606" s="106"/>
      <c r="K1606" s="408"/>
      <c r="L1606" s="408"/>
      <c r="M1606" s="408"/>
      <c r="N1606" s="408"/>
      <c r="O1606" s="408"/>
      <c r="P1606" s="408"/>
      <c r="Q1606" s="633"/>
      <c r="R1606" s="633"/>
      <c r="S1606" s="633"/>
      <c r="T1606" s="633"/>
      <c r="U1606" s="633"/>
      <c r="V1606" s="633"/>
      <c r="W1606" s="633"/>
      <c r="X1606" s="633"/>
      <c r="Y1606" s="633"/>
      <c r="Z1606" s="633"/>
      <c r="AA1606" s="633"/>
      <c r="AB1606" s="633"/>
      <c r="AC1606" s="3327"/>
      <c r="AD1606" s="633"/>
      <c r="AE1606" s="3434"/>
      <c r="AF1606" s="633"/>
      <c r="AG1606" s="633"/>
      <c r="AH1606" s="633"/>
      <c r="AI1606" s="633"/>
      <c r="AJ1606" s="2228"/>
      <c r="AK1606" s="1962"/>
      <c r="AL1606" s="8"/>
      <c r="AM1606" s="1389"/>
      <c r="AN1606" s="1792"/>
    </row>
    <row r="1607" spans="1:40" ht="60" x14ac:dyDescent="0.25">
      <c r="A1607" s="52">
        <v>1</v>
      </c>
      <c r="B1607" s="2038" t="s">
        <v>443</v>
      </c>
      <c r="C1607" s="2469"/>
      <c r="D1607" s="365"/>
      <c r="E1607" s="1581">
        <v>1454</v>
      </c>
      <c r="F1607" s="3168">
        <f>E1607</f>
        <v>1454</v>
      </c>
      <c r="G1607" s="385">
        <v>1666</v>
      </c>
      <c r="H1607" s="385">
        <f>G1607/F1607*100</f>
        <v>114.58046767537826</v>
      </c>
      <c r="I1607" s="106"/>
      <c r="J1607" s="106"/>
      <c r="K1607" s="408"/>
      <c r="L1607" s="408"/>
      <c r="M1607" s="408"/>
      <c r="N1607" s="408"/>
      <c r="O1607" s="408"/>
      <c r="P1607" s="408"/>
      <c r="Q1607" s="633"/>
      <c r="R1607" s="633"/>
      <c r="S1607" s="633"/>
      <c r="T1607" s="633"/>
      <c r="U1607" s="633"/>
      <c r="V1607" s="633"/>
      <c r="W1607" s="633"/>
      <c r="X1607" s="633"/>
      <c r="Y1607" s="633"/>
      <c r="Z1607" s="633"/>
      <c r="AA1607" s="633"/>
      <c r="AB1607" s="633"/>
      <c r="AC1607" s="3327"/>
      <c r="AD1607" s="633"/>
      <c r="AE1607" s="3434"/>
      <c r="AF1607" s="633"/>
      <c r="AG1607" s="633"/>
      <c r="AH1607" s="633"/>
      <c r="AI1607" s="633"/>
      <c r="AJ1607" s="2228"/>
      <c r="AK1607" s="1962"/>
      <c r="AL1607" s="8"/>
      <c r="AM1607" s="1389"/>
      <c r="AN1607" s="1792"/>
    </row>
    <row r="1608" spans="1:40" ht="45" x14ac:dyDescent="0.25">
      <c r="A1608" s="52">
        <v>1</v>
      </c>
      <c r="B1608" s="2038" t="s">
        <v>444</v>
      </c>
      <c r="C1608" s="2469"/>
      <c r="D1608" s="365"/>
      <c r="E1608" s="1581">
        <v>897</v>
      </c>
      <c r="F1608" s="3168">
        <f>E1608</f>
        <v>897</v>
      </c>
      <c r="G1608" s="385">
        <v>451</v>
      </c>
      <c r="H1608" s="385">
        <f>G1608/F1608*100</f>
        <v>50.278706800445924</v>
      </c>
      <c r="I1608" s="106"/>
      <c r="J1608" s="106"/>
      <c r="K1608" s="408"/>
      <c r="L1608" s="408"/>
      <c r="M1608" s="408"/>
      <c r="N1608" s="408"/>
      <c r="O1608" s="408"/>
      <c r="P1608" s="408"/>
      <c r="Q1608" s="633"/>
      <c r="R1608" s="633"/>
      <c r="S1608" s="633"/>
      <c r="T1608" s="633"/>
      <c r="U1608" s="633"/>
      <c r="V1608" s="633"/>
      <c r="W1608" s="633"/>
      <c r="X1608" s="633"/>
      <c r="Y1608" s="633"/>
      <c r="Z1608" s="633"/>
      <c r="AA1608" s="633"/>
      <c r="AB1608" s="633"/>
      <c r="AC1608" s="3327"/>
      <c r="AD1608" s="633"/>
      <c r="AE1608" s="3434"/>
      <c r="AF1608" s="633"/>
      <c r="AG1608" s="633"/>
      <c r="AH1608" s="633"/>
      <c r="AI1608" s="633"/>
      <c r="AJ1608" s="2228"/>
      <c r="AK1608" s="1962"/>
      <c r="AL1608" s="8"/>
      <c r="AM1608" s="1389"/>
      <c r="AN1608" s="1792"/>
    </row>
    <row r="1609" spans="1:40" x14ac:dyDescent="0.25">
      <c r="A1609" s="52">
        <v>1</v>
      </c>
      <c r="B1609" s="2682" t="s">
        <v>405</v>
      </c>
      <c r="C1609" s="2469"/>
      <c r="D1609" s="365"/>
      <c r="E1609" s="1581">
        <f>SUM(E1610,E1611,E1615,E1616,E1617)</f>
        <v>688</v>
      </c>
      <c r="F1609" s="385">
        <f t="shared" ref="F1609" si="1379">SUM(F1610,F1611,F1615,F1616,F1617)</f>
        <v>688</v>
      </c>
      <c r="G1609" s="385">
        <f t="shared" ref="G1609" si="1380">SUM(G1610,G1611,G1615,G1616,G1617)</f>
        <v>470</v>
      </c>
      <c r="H1609" s="385">
        <f>G1609/F1609*100</f>
        <v>68.313953488372093</v>
      </c>
      <c r="I1609" s="106"/>
      <c r="J1609" s="106"/>
      <c r="K1609" s="408"/>
      <c r="L1609" s="408"/>
      <c r="M1609" s="408"/>
      <c r="N1609" s="408"/>
      <c r="O1609" s="408"/>
      <c r="P1609" s="408"/>
      <c r="Q1609" s="633"/>
      <c r="R1609" s="633"/>
      <c r="S1609" s="633"/>
      <c r="T1609" s="633"/>
      <c r="U1609" s="633"/>
      <c r="V1609" s="633"/>
      <c r="W1609" s="633"/>
      <c r="X1609" s="633"/>
      <c r="Y1609" s="633"/>
      <c r="Z1609" s="633"/>
      <c r="AA1609" s="633"/>
      <c r="AB1609" s="633"/>
      <c r="AC1609" s="3327"/>
      <c r="AD1609" s="633"/>
      <c r="AE1609" s="3434"/>
      <c r="AF1609" s="633"/>
      <c r="AG1609" s="633"/>
      <c r="AH1609" s="633"/>
      <c r="AI1609" s="633"/>
      <c r="AJ1609" s="2228"/>
      <c r="AK1609" s="1962"/>
      <c r="AL1609" s="8"/>
      <c r="AM1609" s="1389"/>
      <c r="AN1609" s="1792"/>
    </row>
    <row r="1610" spans="1:40" x14ac:dyDescent="0.25">
      <c r="A1610" s="52">
        <v>1</v>
      </c>
      <c r="B1610" s="2038" t="s">
        <v>390</v>
      </c>
      <c r="C1610" s="2469"/>
      <c r="D1610" s="365"/>
      <c r="E1610" s="1581"/>
      <c r="F1610" s="385"/>
      <c r="G1610" s="385"/>
      <c r="H1610" s="385"/>
      <c r="I1610" s="106"/>
      <c r="J1610" s="106"/>
      <c r="K1610" s="408"/>
      <c r="L1610" s="408"/>
      <c r="M1610" s="408"/>
      <c r="N1610" s="408"/>
      <c r="O1610" s="408"/>
      <c r="P1610" s="408"/>
      <c r="Q1610" s="633"/>
      <c r="R1610" s="633"/>
      <c r="S1610" s="633"/>
      <c r="T1610" s="633"/>
      <c r="U1610" s="633"/>
      <c r="V1610" s="633"/>
      <c r="W1610" s="633"/>
      <c r="X1610" s="633"/>
      <c r="Y1610" s="633"/>
      <c r="Z1610" s="633"/>
      <c r="AA1610" s="633"/>
      <c r="AB1610" s="633"/>
      <c r="AC1610" s="3327"/>
      <c r="AD1610" s="633"/>
      <c r="AE1610" s="3434"/>
      <c r="AF1610" s="633"/>
      <c r="AG1610" s="633"/>
      <c r="AH1610" s="633"/>
      <c r="AI1610" s="633"/>
      <c r="AJ1610" s="2228"/>
      <c r="AK1610" s="1962"/>
      <c r="AL1610" s="8"/>
      <c r="AM1610" s="1389"/>
      <c r="AN1610" s="1792"/>
    </row>
    <row r="1611" spans="1:40" ht="30" x14ac:dyDescent="0.25">
      <c r="A1611" s="52">
        <v>1</v>
      </c>
      <c r="B1611" s="2683" t="s">
        <v>391</v>
      </c>
      <c r="C1611" s="2469"/>
      <c r="D1611" s="365"/>
      <c r="E1611" s="1581"/>
      <c r="F1611" s="74"/>
      <c r="G1611" s="385"/>
      <c r="H1611" s="385"/>
      <c r="I1611" s="106"/>
      <c r="J1611" s="106"/>
      <c r="K1611" s="408"/>
      <c r="L1611" s="408"/>
      <c r="M1611" s="408"/>
      <c r="N1611" s="408"/>
      <c r="O1611" s="408"/>
      <c r="P1611" s="408"/>
      <c r="Q1611" s="633"/>
      <c r="R1611" s="633"/>
      <c r="S1611" s="633"/>
      <c r="T1611" s="633"/>
      <c r="U1611" s="633"/>
      <c r="V1611" s="633"/>
      <c r="W1611" s="633"/>
      <c r="X1611" s="633"/>
      <c r="Y1611" s="633"/>
      <c r="Z1611" s="633"/>
      <c r="AA1611" s="633"/>
      <c r="AB1611" s="633"/>
      <c r="AC1611" s="3327"/>
      <c r="AD1611" s="633">
        <f>AJ1611-AI1611-AF1611</f>
        <v>0</v>
      </c>
      <c r="AE1611" s="3434"/>
      <c r="AF1611" s="633"/>
      <c r="AG1611" s="633"/>
      <c r="AH1611" s="633"/>
      <c r="AI1611" s="633"/>
      <c r="AJ1611" s="2228"/>
      <c r="AK1611" s="1962"/>
      <c r="AL1611" s="8"/>
      <c r="AM1611" s="1389">
        <f t="shared" si="1338"/>
        <v>0</v>
      </c>
      <c r="AN1611" s="1792"/>
    </row>
    <row r="1612" spans="1:40" x14ac:dyDescent="0.25">
      <c r="A1612" s="52">
        <v>1</v>
      </c>
      <c r="B1612" s="2038" t="s">
        <v>392</v>
      </c>
      <c r="C1612" s="2469"/>
      <c r="D1612" s="365"/>
      <c r="E1612" s="1581"/>
      <c r="F1612" s="74"/>
      <c r="G1612" s="385"/>
      <c r="H1612" s="385"/>
      <c r="I1612" s="106"/>
      <c r="J1612" s="106"/>
      <c r="K1612" s="408"/>
      <c r="L1612" s="408"/>
      <c r="M1612" s="408"/>
      <c r="N1612" s="408"/>
      <c r="O1612" s="408"/>
      <c r="P1612" s="408"/>
      <c r="Q1612" s="633"/>
      <c r="R1612" s="633"/>
      <c r="S1612" s="633"/>
      <c r="T1612" s="633"/>
      <c r="U1612" s="633"/>
      <c r="V1612" s="633"/>
      <c r="W1612" s="633"/>
      <c r="X1612" s="633"/>
      <c r="Y1612" s="633"/>
      <c r="Z1612" s="633"/>
      <c r="AA1612" s="633"/>
      <c r="AB1612" s="633"/>
      <c r="AC1612" s="3327"/>
      <c r="AD1612" s="633">
        <f>AJ1612-AI1612-AF1612</f>
        <v>0</v>
      </c>
      <c r="AE1612" s="3434"/>
      <c r="AF1612" s="633"/>
      <c r="AG1612" s="633"/>
      <c r="AH1612" s="633"/>
      <c r="AI1612" s="633"/>
      <c r="AJ1612" s="2228"/>
      <c r="AK1612" s="1962"/>
      <c r="AL1612" s="8"/>
      <c r="AM1612" s="1389">
        <f t="shared" si="1338"/>
        <v>0</v>
      </c>
      <c r="AN1612" s="1792"/>
    </row>
    <row r="1613" spans="1:40" ht="30" x14ac:dyDescent="0.25">
      <c r="A1613" s="52">
        <v>1</v>
      </c>
      <c r="B1613" s="2038" t="s">
        <v>414</v>
      </c>
      <c r="C1613" s="2469"/>
      <c r="D1613" s="365"/>
      <c r="E1613" s="1581"/>
      <c r="F1613" s="74"/>
      <c r="G1613" s="385"/>
      <c r="H1613" s="385"/>
      <c r="I1613" s="106"/>
      <c r="J1613" s="106"/>
      <c r="K1613" s="408"/>
      <c r="L1613" s="408"/>
      <c r="M1613" s="408"/>
      <c r="N1613" s="408"/>
      <c r="O1613" s="408"/>
      <c r="P1613" s="408"/>
      <c r="Q1613" s="633"/>
      <c r="R1613" s="633"/>
      <c r="S1613" s="633"/>
      <c r="T1613" s="633"/>
      <c r="U1613" s="633"/>
      <c r="V1613" s="633"/>
      <c r="W1613" s="633"/>
      <c r="X1613" s="633"/>
      <c r="Y1613" s="633"/>
      <c r="Z1613" s="633"/>
      <c r="AA1613" s="633"/>
      <c r="AB1613" s="633"/>
      <c r="AC1613" s="3327"/>
      <c r="AD1613" s="633">
        <f>AJ1613-AI1613-AF1613</f>
        <v>0</v>
      </c>
      <c r="AE1613" s="3434"/>
      <c r="AF1613" s="633"/>
      <c r="AG1613" s="633"/>
      <c r="AH1613" s="633"/>
      <c r="AI1613" s="633"/>
      <c r="AJ1613" s="2228"/>
      <c r="AK1613" s="1962"/>
      <c r="AL1613" s="8"/>
      <c r="AM1613" s="1389">
        <f t="shared" si="1338"/>
        <v>0</v>
      </c>
      <c r="AN1613" s="1792"/>
    </row>
    <row r="1614" spans="1:40" ht="45" x14ac:dyDescent="0.25">
      <c r="A1614" s="52">
        <v>1</v>
      </c>
      <c r="B1614" s="2038" t="s">
        <v>393</v>
      </c>
      <c r="C1614" s="2469"/>
      <c r="D1614" s="365"/>
      <c r="E1614" s="1581"/>
      <c r="F1614" s="74"/>
      <c r="G1614" s="385"/>
      <c r="H1614" s="385"/>
      <c r="I1614" s="106"/>
      <c r="J1614" s="106"/>
      <c r="K1614" s="408"/>
      <c r="L1614" s="408"/>
      <c r="M1614" s="408"/>
      <c r="N1614" s="408"/>
      <c r="O1614" s="408"/>
      <c r="P1614" s="408"/>
      <c r="Q1614" s="633"/>
      <c r="R1614" s="633"/>
      <c r="S1614" s="633"/>
      <c r="T1614" s="633"/>
      <c r="U1614" s="633"/>
      <c r="V1614" s="633"/>
      <c r="W1614" s="633"/>
      <c r="X1614" s="633"/>
      <c r="Y1614" s="633"/>
      <c r="Z1614" s="633"/>
      <c r="AA1614" s="633"/>
      <c r="AB1614" s="633"/>
      <c r="AC1614" s="3327"/>
      <c r="AD1614" s="633">
        <f>AJ1614-AI1614-AF1614</f>
        <v>0</v>
      </c>
      <c r="AE1614" s="3434"/>
      <c r="AF1614" s="633"/>
      <c r="AG1614" s="633"/>
      <c r="AH1614" s="633"/>
      <c r="AI1614" s="633"/>
      <c r="AJ1614" s="2228"/>
      <c r="AK1614" s="1962"/>
      <c r="AL1614" s="8"/>
      <c r="AM1614" s="1389">
        <f t="shared" si="1338"/>
        <v>0</v>
      </c>
      <c r="AN1614" s="1792"/>
    </row>
    <row r="1615" spans="1:40" ht="30" x14ac:dyDescent="0.25">
      <c r="A1615" s="52">
        <v>1</v>
      </c>
      <c r="B1615" s="2038" t="s">
        <v>445</v>
      </c>
      <c r="C1615" s="2469"/>
      <c r="D1615" s="365"/>
      <c r="E1615" s="1581">
        <v>688</v>
      </c>
      <c r="F1615" s="3168">
        <f>E1615</f>
        <v>688</v>
      </c>
      <c r="G1615" s="385">
        <v>470</v>
      </c>
      <c r="H1615" s="385">
        <f>G1615/F1615*100</f>
        <v>68.313953488372093</v>
      </c>
      <c r="I1615" s="106"/>
      <c r="J1615" s="106"/>
      <c r="K1615" s="408"/>
      <c r="L1615" s="408"/>
      <c r="M1615" s="408"/>
      <c r="N1615" s="408"/>
      <c r="O1615" s="408"/>
      <c r="P1615" s="408"/>
      <c r="Q1615" s="633"/>
      <c r="R1615" s="633"/>
      <c r="S1615" s="633"/>
      <c r="T1615" s="633"/>
      <c r="U1615" s="633"/>
      <c r="V1615" s="633"/>
      <c r="W1615" s="633"/>
      <c r="X1615" s="633"/>
      <c r="Y1615" s="633"/>
      <c r="Z1615" s="633"/>
      <c r="AA1615" s="633"/>
      <c r="AB1615" s="633"/>
      <c r="AC1615" s="3327"/>
      <c r="AD1615" s="633"/>
      <c r="AE1615" s="3434"/>
      <c r="AF1615" s="633"/>
      <c r="AG1615" s="633"/>
      <c r="AH1615" s="633"/>
      <c r="AI1615" s="633"/>
      <c r="AJ1615" s="2228"/>
      <c r="AK1615" s="1962"/>
      <c r="AL1615" s="8"/>
      <c r="AM1615" s="1389">
        <f t="shared" si="1338"/>
        <v>0</v>
      </c>
      <c r="AN1615" s="1792"/>
    </row>
    <row r="1616" spans="1:40" ht="60" x14ac:dyDescent="0.25">
      <c r="A1616" s="52">
        <v>1</v>
      </c>
      <c r="B1616" s="2038" t="s">
        <v>394</v>
      </c>
      <c r="C1616" s="2469"/>
      <c r="D1616" s="365"/>
      <c r="E1616" s="1581"/>
      <c r="F1616" s="74"/>
      <c r="G1616" s="385"/>
      <c r="H1616" s="385"/>
      <c r="I1616" s="106"/>
      <c r="J1616" s="106"/>
      <c r="K1616" s="408"/>
      <c r="L1616" s="408"/>
      <c r="M1616" s="408"/>
      <c r="N1616" s="408"/>
      <c r="O1616" s="408"/>
      <c r="P1616" s="408"/>
      <c r="Q1616" s="633"/>
      <c r="R1616" s="633"/>
      <c r="S1616" s="633"/>
      <c r="T1616" s="633"/>
      <c r="U1616" s="633"/>
      <c r="V1616" s="633"/>
      <c r="W1616" s="633"/>
      <c r="X1616" s="633"/>
      <c r="Y1616" s="633"/>
      <c r="Z1616" s="633"/>
      <c r="AA1616" s="633"/>
      <c r="AB1616" s="633"/>
      <c r="AC1616" s="3327"/>
      <c r="AD1616" s="633">
        <f>AJ1616-AI1616-AF1616</f>
        <v>0</v>
      </c>
      <c r="AE1616" s="3434"/>
      <c r="AF1616" s="633"/>
      <c r="AG1616" s="633"/>
      <c r="AH1616" s="633"/>
      <c r="AI1616" s="633"/>
      <c r="AJ1616" s="2228"/>
      <c r="AK1616" s="1581">
        <f>AK1617+AK1618/8.5</f>
        <v>0</v>
      </c>
      <c r="AL1616" s="8">
        <f>AL1617+AL1618</f>
        <v>0</v>
      </c>
      <c r="AM1616" s="8">
        <f t="shared" si="1338"/>
        <v>0</v>
      </c>
      <c r="AN1616" s="1792"/>
    </row>
    <row r="1617" spans="1:40" ht="45" x14ac:dyDescent="0.25">
      <c r="A1617" s="52">
        <v>1</v>
      </c>
      <c r="B1617" s="2037" t="s">
        <v>395</v>
      </c>
      <c r="C1617" s="2551"/>
      <c r="D1617" s="365"/>
      <c r="E1617" s="1581"/>
      <c r="F1617" s="74"/>
      <c r="G1617" s="385"/>
      <c r="H1617" s="385"/>
      <c r="I1617" s="106"/>
      <c r="J1617" s="106"/>
      <c r="K1617" s="408"/>
      <c r="L1617" s="408"/>
      <c r="M1617" s="408"/>
      <c r="N1617" s="408"/>
      <c r="O1617" s="408"/>
      <c r="P1617" s="408"/>
      <c r="Q1617" s="633"/>
      <c r="R1617" s="633"/>
      <c r="S1617" s="633"/>
      <c r="T1617" s="633"/>
      <c r="U1617" s="633"/>
      <c r="V1617" s="633"/>
      <c r="W1617" s="633"/>
      <c r="X1617" s="633"/>
      <c r="Y1617" s="633"/>
      <c r="Z1617" s="633"/>
      <c r="AA1617" s="633"/>
      <c r="AB1617" s="633"/>
      <c r="AC1617" s="3327"/>
      <c r="AD1617" s="633"/>
      <c r="AE1617" s="3434"/>
      <c r="AF1617" s="633"/>
      <c r="AG1617" s="633"/>
      <c r="AH1617" s="633"/>
      <c r="AI1617" s="633"/>
      <c r="AJ1617" s="2228"/>
      <c r="AK1617" s="1962"/>
      <c r="AL1617" s="8"/>
      <c r="AM1617" s="1389">
        <f t="shared" si="1338"/>
        <v>0</v>
      </c>
      <c r="AN1617" s="1792"/>
    </row>
    <row r="1618" spans="1:40" x14ac:dyDescent="0.25">
      <c r="A1618" s="52">
        <v>1</v>
      </c>
      <c r="B1618" s="2682" t="s">
        <v>406</v>
      </c>
      <c r="C1618" s="2469"/>
      <c r="D1618" s="365"/>
      <c r="E1618" s="1581"/>
      <c r="F1618" s="74"/>
      <c r="G1618" s="385"/>
      <c r="H1618" s="385"/>
      <c r="I1618" s="106"/>
      <c r="J1618" s="106"/>
      <c r="K1618" s="408"/>
      <c r="L1618" s="408"/>
      <c r="M1618" s="408"/>
      <c r="N1618" s="408"/>
      <c r="O1618" s="408"/>
      <c r="P1618" s="408"/>
      <c r="Q1618" s="2101"/>
      <c r="R1618" s="2101"/>
      <c r="S1618" s="2101"/>
      <c r="T1618" s="2101"/>
      <c r="U1618" s="2101"/>
      <c r="V1618" s="2101"/>
      <c r="W1618" s="2101"/>
      <c r="X1618" s="2101"/>
      <c r="Y1618" s="2101"/>
      <c r="Z1618" s="2101"/>
      <c r="AA1618" s="2101"/>
      <c r="AB1618" s="2101"/>
      <c r="AC1618" s="3377"/>
      <c r="AD1618" s="2101">
        <f t="shared" ref="AD1618:AD1631" si="1381">AJ1618-AI1618-AF1618</f>
        <v>0</v>
      </c>
      <c r="AE1618" s="3434"/>
      <c r="AF1618" s="2101"/>
      <c r="AG1618" s="2101"/>
      <c r="AH1618" s="2101"/>
      <c r="AI1618" s="2101"/>
      <c r="AJ1618" s="2228"/>
      <c r="AK1618" s="1962"/>
      <c r="AL1618" s="8"/>
      <c r="AM1618" s="1389">
        <f t="shared" si="1338"/>
        <v>0</v>
      </c>
      <c r="AN1618" s="1792"/>
    </row>
    <row r="1619" spans="1:40" x14ac:dyDescent="0.25">
      <c r="A1619" s="52">
        <v>1</v>
      </c>
      <c r="B1619" s="2682" t="s">
        <v>416</v>
      </c>
      <c r="C1619" s="2555"/>
      <c r="D1619" s="450"/>
      <c r="E1619" s="1734"/>
      <c r="F1619" s="98"/>
      <c r="G1619" s="348"/>
      <c r="H1619" s="348"/>
      <c r="I1619" s="106"/>
      <c r="J1619" s="106"/>
      <c r="K1619" s="408"/>
      <c r="L1619" s="408"/>
      <c r="M1619" s="408"/>
      <c r="N1619" s="408"/>
      <c r="O1619" s="408"/>
      <c r="P1619" s="408"/>
      <c r="Q1619" s="633"/>
      <c r="R1619" s="633"/>
      <c r="S1619" s="633"/>
      <c r="T1619" s="633"/>
      <c r="U1619" s="633"/>
      <c r="V1619" s="633"/>
      <c r="W1619" s="633"/>
      <c r="X1619" s="633"/>
      <c r="Y1619" s="633"/>
      <c r="Z1619" s="633"/>
      <c r="AA1619" s="633"/>
      <c r="AB1619" s="633"/>
      <c r="AC1619" s="3381">
        <f t="shared" ref="AC1619" si="1382">Q1619/12*$B$4</f>
        <v>0</v>
      </c>
      <c r="AD1619" s="2101">
        <f t="shared" si="1381"/>
        <v>0</v>
      </c>
      <c r="AE1619" s="3437"/>
      <c r="AF1619" s="748"/>
      <c r="AG1619" s="633">
        <f>AD1619-AC1619</f>
        <v>0</v>
      </c>
      <c r="AH1619" s="633"/>
      <c r="AI1619" s="633"/>
      <c r="AJ1619" s="2228"/>
      <c r="AK1619" s="1734">
        <f>SUM(AK1584+AK1617*3.2+AK1618/3.9)</f>
        <v>0</v>
      </c>
      <c r="AL1619" s="17">
        <f>AL1616+AL1584</f>
        <v>0</v>
      </c>
      <c r="AM1619" s="17">
        <f t="shared" si="1338"/>
        <v>0</v>
      </c>
      <c r="AN1619" s="1792"/>
    </row>
    <row r="1620" spans="1:40" x14ac:dyDescent="0.25">
      <c r="A1620" s="52">
        <v>1</v>
      </c>
      <c r="B1620" s="2038" t="s">
        <v>417</v>
      </c>
      <c r="C1620" s="2535"/>
      <c r="D1620" s="365"/>
      <c r="E1620" s="1581"/>
      <c r="F1620" s="74"/>
      <c r="G1620" s="385"/>
      <c r="H1620" s="385"/>
      <c r="I1620" s="106"/>
      <c r="J1620" s="106"/>
      <c r="K1620" s="408"/>
      <c r="L1620" s="408"/>
      <c r="M1620" s="408"/>
      <c r="N1620" s="408"/>
      <c r="O1620" s="408"/>
      <c r="P1620" s="408"/>
      <c r="Q1620" s="1184"/>
      <c r="R1620" s="1184"/>
      <c r="S1620" s="1184"/>
      <c r="T1620" s="1184"/>
      <c r="U1620" s="1184"/>
      <c r="V1620" s="1184"/>
      <c r="W1620" s="1184"/>
      <c r="X1620" s="1184"/>
      <c r="Y1620" s="1184"/>
      <c r="Z1620" s="1184"/>
      <c r="AA1620" s="1184"/>
      <c r="AB1620" s="1184"/>
      <c r="AC1620" s="3325"/>
      <c r="AD1620" s="633">
        <f t="shared" si="1381"/>
        <v>0</v>
      </c>
      <c r="AE1620" s="3434"/>
      <c r="AF1620" s="633"/>
      <c r="AG1620" s="633"/>
      <c r="AH1620" s="1184"/>
      <c r="AI1620" s="1184"/>
      <c r="AJ1620" s="2227"/>
      <c r="AK1620" s="1962"/>
      <c r="AL1620" s="8"/>
      <c r="AM1620" s="1389">
        <f t="shared" si="1338"/>
        <v>0</v>
      </c>
      <c r="AN1620" s="1792"/>
    </row>
    <row r="1621" spans="1:40" x14ac:dyDescent="0.25">
      <c r="A1621" s="52">
        <v>1</v>
      </c>
      <c r="B1621" s="2700" t="s">
        <v>418</v>
      </c>
      <c r="C1621" s="2469"/>
      <c r="D1621" s="365"/>
      <c r="E1621" s="1581"/>
      <c r="F1621" s="74"/>
      <c r="G1621" s="385"/>
      <c r="H1621" s="385"/>
      <c r="I1621" s="106"/>
      <c r="J1621" s="106"/>
      <c r="K1621" s="408"/>
      <c r="L1621" s="408"/>
      <c r="M1621" s="408"/>
      <c r="N1621" s="408"/>
      <c r="O1621" s="408"/>
      <c r="P1621" s="408"/>
      <c r="Q1621" s="633"/>
      <c r="R1621" s="633"/>
      <c r="S1621" s="633"/>
      <c r="T1621" s="633"/>
      <c r="U1621" s="633"/>
      <c r="V1621" s="633"/>
      <c r="W1621" s="633"/>
      <c r="X1621" s="633"/>
      <c r="Y1621" s="633"/>
      <c r="Z1621" s="633"/>
      <c r="AA1621" s="633"/>
      <c r="AB1621" s="633"/>
      <c r="AC1621" s="3327"/>
      <c r="AD1621" s="633">
        <f t="shared" si="1381"/>
        <v>0</v>
      </c>
      <c r="AE1621" s="3434"/>
      <c r="AF1621" s="633"/>
      <c r="AG1621" s="633"/>
      <c r="AH1621" s="633"/>
      <c r="AI1621" s="633"/>
      <c r="AJ1621" s="2228"/>
      <c r="AK1621" s="1962">
        <f>AK1622+AK1623+AK1628</f>
        <v>0</v>
      </c>
      <c r="AL1621" s="8">
        <f t="shared" ref="AL1621" si="1383">AL1622+AL1623+AL1628</f>
        <v>0</v>
      </c>
      <c r="AM1621" s="8">
        <f t="shared" si="1338"/>
        <v>0</v>
      </c>
      <c r="AN1621" s="1792"/>
    </row>
    <row r="1622" spans="1:40" ht="29.25" x14ac:dyDescent="0.25">
      <c r="A1622" s="52">
        <v>1</v>
      </c>
      <c r="B1622" s="2682" t="s">
        <v>396</v>
      </c>
      <c r="C1622" s="2469"/>
      <c r="D1622" s="365"/>
      <c r="E1622" s="1581">
        <v>12195</v>
      </c>
      <c r="F1622" s="74">
        <f t="shared" si="1366"/>
        <v>12195</v>
      </c>
      <c r="G1622" s="385">
        <v>13081</v>
      </c>
      <c r="H1622" s="385">
        <f>G1622/F1622*100</f>
        <v>107.26527265272652</v>
      </c>
      <c r="I1622" s="106"/>
      <c r="J1622" s="106"/>
      <c r="K1622" s="408"/>
      <c r="L1622" s="408"/>
      <c r="M1622" s="408"/>
      <c r="N1622" s="408"/>
      <c r="O1622" s="408"/>
      <c r="P1622" s="408"/>
      <c r="Q1622" s="633"/>
      <c r="R1622" s="633"/>
      <c r="S1622" s="633"/>
      <c r="T1622" s="633"/>
      <c r="U1622" s="633"/>
      <c r="V1622" s="633"/>
      <c r="W1622" s="633"/>
      <c r="X1622" s="633"/>
      <c r="Y1622" s="633"/>
      <c r="Z1622" s="633"/>
      <c r="AA1622" s="633"/>
      <c r="AB1622" s="633"/>
      <c r="AC1622" s="3327"/>
      <c r="AD1622" s="633">
        <f t="shared" si="1381"/>
        <v>0</v>
      </c>
      <c r="AE1622" s="3434"/>
      <c r="AF1622" s="633"/>
      <c r="AG1622" s="633"/>
      <c r="AH1622" s="633"/>
      <c r="AI1622" s="633"/>
      <c r="AJ1622" s="2228"/>
      <c r="AK1622" s="1962"/>
      <c r="AL1622" s="8"/>
      <c r="AM1622" s="1389">
        <f t="shared" si="1338"/>
        <v>0</v>
      </c>
      <c r="AN1622" s="1792"/>
    </row>
    <row r="1623" spans="1:40" ht="30" x14ac:dyDescent="0.25">
      <c r="A1623" s="52">
        <v>1</v>
      </c>
      <c r="B1623" s="1054" t="s">
        <v>255</v>
      </c>
      <c r="C1623" s="2469"/>
      <c r="D1623" s="365"/>
      <c r="E1623" s="1581"/>
      <c r="F1623" s="74"/>
      <c r="G1623" s="385"/>
      <c r="H1623" s="385"/>
      <c r="I1623" s="106"/>
      <c r="J1623" s="106"/>
      <c r="K1623" s="408"/>
      <c r="L1623" s="408"/>
      <c r="M1623" s="408"/>
      <c r="N1623" s="408"/>
      <c r="O1623" s="408"/>
      <c r="P1623" s="408"/>
      <c r="Q1623" s="633"/>
      <c r="R1623" s="633"/>
      <c r="S1623" s="633"/>
      <c r="T1623" s="633"/>
      <c r="U1623" s="633"/>
      <c r="V1623" s="633"/>
      <c r="W1623" s="633"/>
      <c r="X1623" s="633"/>
      <c r="Y1623" s="633"/>
      <c r="Z1623" s="633"/>
      <c r="AA1623" s="633"/>
      <c r="AB1623" s="633"/>
      <c r="AC1623" s="3327"/>
      <c r="AD1623" s="633">
        <f t="shared" si="1381"/>
        <v>0</v>
      </c>
      <c r="AE1623" s="3434"/>
      <c r="AF1623" s="633"/>
      <c r="AG1623" s="633"/>
      <c r="AH1623" s="633"/>
      <c r="AI1623" s="633"/>
      <c r="AJ1623" s="2228"/>
      <c r="AK1623" s="1962"/>
      <c r="AL1623" s="8"/>
      <c r="AM1623" s="1389">
        <f t="shared" si="1338"/>
        <v>0</v>
      </c>
      <c r="AN1623" s="1792"/>
    </row>
    <row r="1624" spans="1:40" ht="57.75" x14ac:dyDescent="0.25">
      <c r="A1624" s="52">
        <v>1</v>
      </c>
      <c r="B1624" s="2682" t="s">
        <v>425</v>
      </c>
      <c r="C1624" s="2469"/>
      <c r="D1624" s="365"/>
      <c r="E1624" s="1581"/>
      <c r="F1624" s="74">
        <f t="shared" si="1366"/>
        <v>0</v>
      </c>
      <c r="G1624" s="385"/>
      <c r="H1624" s="385"/>
      <c r="I1624" s="106"/>
      <c r="J1624" s="106"/>
      <c r="K1624" s="408"/>
      <c r="L1624" s="408"/>
      <c r="M1624" s="408"/>
      <c r="N1624" s="408"/>
      <c r="O1624" s="408"/>
      <c r="P1624" s="408"/>
      <c r="Q1624" s="633"/>
      <c r="R1624" s="633"/>
      <c r="S1624" s="633"/>
      <c r="T1624" s="633"/>
      <c r="U1624" s="633"/>
      <c r="V1624" s="633"/>
      <c r="W1624" s="633"/>
      <c r="X1624" s="633"/>
      <c r="Y1624" s="633"/>
      <c r="Z1624" s="633"/>
      <c r="AA1624" s="633"/>
      <c r="AB1624" s="633"/>
      <c r="AC1624" s="3327"/>
      <c r="AD1624" s="633">
        <f t="shared" si="1381"/>
        <v>0</v>
      </c>
      <c r="AE1624" s="3434"/>
      <c r="AF1624" s="633"/>
      <c r="AG1624" s="633"/>
      <c r="AH1624" s="633"/>
      <c r="AI1624" s="633"/>
      <c r="AJ1624" s="2228"/>
      <c r="AK1624" s="1962"/>
      <c r="AL1624" s="8"/>
      <c r="AM1624" s="1389">
        <f t="shared" si="1338"/>
        <v>0</v>
      </c>
      <c r="AN1624" s="1792"/>
    </row>
    <row r="1625" spans="1:40" x14ac:dyDescent="0.25">
      <c r="A1625" s="52">
        <v>1</v>
      </c>
      <c r="B1625" s="2759" t="s">
        <v>299</v>
      </c>
      <c r="C1625" s="2469"/>
      <c r="D1625" s="365"/>
      <c r="E1625" s="1581">
        <f>E1626+E1627</f>
        <v>1100</v>
      </c>
      <c r="F1625" s="74">
        <f t="shared" ref="F1625" si="1384">F1626+F1627</f>
        <v>1100</v>
      </c>
      <c r="G1625" s="1313">
        <f t="shared" ref="G1625" si="1385">G1626+G1627</f>
        <v>503</v>
      </c>
      <c r="H1625" s="385">
        <f t="shared" ref="H1625:H1632" si="1386">G1625/F1625*100</f>
        <v>45.727272727272727</v>
      </c>
      <c r="I1625" s="106"/>
      <c r="J1625" s="106"/>
      <c r="K1625" s="408"/>
      <c r="L1625" s="408"/>
      <c r="M1625" s="408"/>
      <c r="N1625" s="408"/>
      <c r="O1625" s="408"/>
      <c r="P1625" s="408"/>
      <c r="Q1625" s="633">
        <v>986.37</v>
      </c>
      <c r="R1625" s="633">
        <v>986.37</v>
      </c>
      <c r="S1625" s="633">
        <v>986.37</v>
      </c>
      <c r="T1625" s="633">
        <v>986.37</v>
      </c>
      <c r="U1625" s="633">
        <v>986.37</v>
      </c>
      <c r="V1625" s="633">
        <v>986.37</v>
      </c>
      <c r="W1625" s="633">
        <v>986.37</v>
      </c>
      <c r="X1625" s="633">
        <v>986.37</v>
      </c>
      <c r="Y1625" s="633">
        <v>986.37</v>
      </c>
      <c r="Z1625" s="633">
        <v>986.37</v>
      </c>
      <c r="AA1625" s="633">
        <v>986.37</v>
      </c>
      <c r="AB1625" s="633">
        <v>986.37</v>
      </c>
      <c r="AC1625" s="3287">
        <f t="shared" ref="AC1625" si="1387">AB1625</f>
        <v>986.37</v>
      </c>
      <c r="AD1625" s="633">
        <f t="shared" si="1381"/>
        <v>451.0401</v>
      </c>
      <c r="AE1625" s="3434"/>
      <c r="AF1625" s="633"/>
      <c r="AG1625" s="633">
        <f>AD1625-AC1625</f>
        <v>-535.32989999999995</v>
      </c>
      <c r="AH1625" s="633">
        <v>-0.89670000000000005</v>
      </c>
      <c r="AI1625" s="633">
        <v>0</v>
      </c>
      <c r="AJ1625" s="2228">
        <v>451.0401</v>
      </c>
      <c r="AK1625" s="1962"/>
      <c r="AL1625" s="8"/>
      <c r="AM1625" s="1389">
        <f t="shared" si="1338"/>
        <v>0</v>
      </c>
      <c r="AN1625" s="1792"/>
    </row>
    <row r="1626" spans="1:40" ht="30" x14ac:dyDescent="0.25">
      <c r="A1626" s="52">
        <v>1</v>
      </c>
      <c r="B1626" s="2001" t="s">
        <v>408</v>
      </c>
      <c r="C1626" s="2469"/>
      <c r="D1626" s="365"/>
      <c r="E1626" s="1581">
        <v>550</v>
      </c>
      <c r="F1626" s="74">
        <f t="shared" si="1366"/>
        <v>550</v>
      </c>
      <c r="G1626" s="385">
        <v>468</v>
      </c>
      <c r="H1626" s="385">
        <f t="shared" si="1386"/>
        <v>85.090909090909093</v>
      </c>
      <c r="I1626" s="106"/>
      <c r="J1626" s="106"/>
      <c r="K1626" s="408"/>
      <c r="L1626" s="408"/>
      <c r="M1626" s="408"/>
      <c r="N1626" s="408"/>
      <c r="O1626" s="408"/>
      <c r="P1626" s="408"/>
      <c r="Q1626" s="633"/>
      <c r="R1626" s="633"/>
      <c r="S1626" s="633"/>
      <c r="T1626" s="633"/>
      <c r="U1626" s="633"/>
      <c r="V1626" s="633"/>
      <c r="W1626" s="633"/>
      <c r="X1626" s="633"/>
      <c r="Y1626" s="633"/>
      <c r="Z1626" s="633"/>
      <c r="AA1626" s="633"/>
      <c r="AB1626" s="633"/>
      <c r="AC1626" s="3327"/>
      <c r="AD1626" s="633">
        <f t="shared" si="1381"/>
        <v>0</v>
      </c>
      <c r="AE1626" s="3434"/>
      <c r="AF1626" s="633"/>
      <c r="AG1626" s="633"/>
      <c r="AH1626" s="633"/>
      <c r="AI1626" s="633"/>
      <c r="AJ1626" s="2228"/>
      <c r="AK1626" s="1962"/>
      <c r="AL1626" s="8"/>
      <c r="AM1626" s="1389">
        <f t="shared" si="1338"/>
        <v>0</v>
      </c>
      <c r="AN1626" s="1792"/>
    </row>
    <row r="1627" spans="1:40" ht="30" x14ac:dyDescent="0.25">
      <c r="A1627" s="52">
        <v>1</v>
      </c>
      <c r="B1627" s="2001" t="s">
        <v>401</v>
      </c>
      <c r="C1627" s="2469"/>
      <c r="D1627" s="365"/>
      <c r="E1627" s="1581">
        <v>550</v>
      </c>
      <c r="F1627" s="74">
        <f t="shared" si="1366"/>
        <v>550</v>
      </c>
      <c r="G1627" s="385">
        <v>35</v>
      </c>
      <c r="H1627" s="385">
        <f t="shared" si="1386"/>
        <v>6.3636363636363633</v>
      </c>
      <c r="I1627" s="106"/>
      <c r="J1627" s="106"/>
      <c r="K1627" s="408"/>
      <c r="L1627" s="408"/>
      <c r="M1627" s="408"/>
      <c r="N1627" s="408"/>
      <c r="O1627" s="408"/>
      <c r="P1627" s="408"/>
      <c r="Q1627" s="633"/>
      <c r="R1627" s="633"/>
      <c r="S1627" s="633"/>
      <c r="T1627" s="633"/>
      <c r="U1627" s="633"/>
      <c r="V1627" s="633"/>
      <c r="W1627" s="633"/>
      <c r="X1627" s="633"/>
      <c r="Y1627" s="633"/>
      <c r="Z1627" s="633"/>
      <c r="AA1627" s="633"/>
      <c r="AB1627" s="633"/>
      <c r="AC1627" s="3327"/>
      <c r="AD1627" s="633">
        <f t="shared" si="1381"/>
        <v>0</v>
      </c>
      <c r="AE1627" s="3434"/>
      <c r="AF1627" s="633"/>
      <c r="AG1627" s="633"/>
      <c r="AH1627" s="633"/>
      <c r="AI1627" s="633"/>
      <c r="AJ1627" s="2228"/>
      <c r="AK1627" s="1962"/>
      <c r="AL1627" s="8"/>
      <c r="AM1627" s="1389">
        <f t="shared" si="1338"/>
        <v>0</v>
      </c>
      <c r="AN1627" s="1792"/>
    </row>
    <row r="1628" spans="1:40" x14ac:dyDescent="0.25">
      <c r="A1628" s="52">
        <v>1</v>
      </c>
      <c r="B1628" s="2686" t="s">
        <v>402</v>
      </c>
      <c r="C1628" s="2469"/>
      <c r="D1628" s="365"/>
      <c r="E1628" s="1734">
        <f>E1609+E1584</f>
        <v>31079.25</v>
      </c>
      <c r="F1628" s="98">
        <f>F1609+F1584</f>
        <v>31079.25</v>
      </c>
      <c r="G1628" s="348">
        <f>G1609+G1584</f>
        <v>18444.375</v>
      </c>
      <c r="H1628" s="348">
        <f t="shared" si="1386"/>
        <v>59.346268008397885</v>
      </c>
      <c r="I1628" s="106"/>
      <c r="J1628" s="106"/>
      <c r="K1628" s="408"/>
      <c r="L1628" s="408"/>
      <c r="M1628" s="408"/>
      <c r="N1628" s="408"/>
      <c r="O1628" s="408"/>
      <c r="P1628" s="408"/>
      <c r="Q1628" s="633"/>
      <c r="R1628" s="633"/>
      <c r="S1628" s="633"/>
      <c r="T1628" s="633"/>
      <c r="U1628" s="633"/>
      <c r="V1628" s="633"/>
      <c r="W1628" s="633"/>
      <c r="X1628" s="633"/>
      <c r="Y1628" s="633"/>
      <c r="Z1628" s="633"/>
      <c r="AA1628" s="633"/>
      <c r="AB1628" s="633"/>
      <c r="AC1628" s="3327"/>
      <c r="AD1628" s="633">
        <f t="shared" si="1381"/>
        <v>0</v>
      </c>
      <c r="AE1628" s="3434"/>
      <c r="AF1628" s="633"/>
      <c r="AG1628" s="633"/>
      <c r="AH1628" s="633"/>
      <c r="AI1628" s="633"/>
      <c r="AJ1628" s="2228"/>
      <c r="AK1628" s="1962">
        <f>AK1630*4.7647</f>
        <v>0</v>
      </c>
      <c r="AL1628" s="8">
        <f>AL1630</f>
        <v>0</v>
      </c>
      <c r="AM1628" s="8">
        <f t="shared" si="1338"/>
        <v>0</v>
      </c>
      <c r="AN1628" s="1792"/>
    </row>
    <row r="1629" spans="1:40" ht="29.25" x14ac:dyDescent="0.25">
      <c r="A1629" s="52">
        <v>1</v>
      </c>
      <c r="B1629" s="2686" t="s">
        <v>446</v>
      </c>
      <c r="C1629" s="2469"/>
      <c r="D1629" s="365"/>
      <c r="E1629" s="1734">
        <f>E1598</f>
        <v>5454</v>
      </c>
      <c r="F1629" s="98">
        <f>F1598</f>
        <v>5454</v>
      </c>
      <c r="G1629" s="348">
        <f>G1598</f>
        <v>5110</v>
      </c>
      <c r="H1629" s="348">
        <f t="shared" si="1386"/>
        <v>93.692702603593688</v>
      </c>
      <c r="I1629" s="106"/>
      <c r="J1629" s="106"/>
      <c r="K1629" s="408"/>
      <c r="L1629" s="408"/>
      <c r="M1629" s="408"/>
      <c r="N1629" s="408"/>
      <c r="O1629" s="408"/>
      <c r="P1629" s="408"/>
      <c r="Q1629" s="633"/>
      <c r="R1629" s="633"/>
      <c r="S1629" s="633"/>
      <c r="T1629" s="633"/>
      <c r="U1629" s="633"/>
      <c r="V1629" s="633"/>
      <c r="W1629" s="633"/>
      <c r="X1629" s="633"/>
      <c r="Y1629" s="633"/>
      <c r="Z1629" s="633"/>
      <c r="AA1629" s="633"/>
      <c r="AB1629" s="633"/>
      <c r="AC1629" s="3327"/>
      <c r="AD1629" s="633">
        <f t="shared" si="1381"/>
        <v>0</v>
      </c>
      <c r="AE1629" s="3434"/>
      <c r="AF1629" s="633"/>
      <c r="AG1629" s="633"/>
      <c r="AH1629" s="633"/>
      <c r="AI1629" s="633"/>
      <c r="AJ1629" s="2228"/>
      <c r="AK1629" s="1962"/>
      <c r="AL1629" s="8"/>
      <c r="AM1629" s="1389">
        <f t="shared" si="1338"/>
        <v>0</v>
      </c>
      <c r="AN1629" s="1792"/>
    </row>
    <row r="1630" spans="1:40" ht="29.25" x14ac:dyDescent="0.25">
      <c r="A1630" s="52">
        <v>1</v>
      </c>
      <c r="B1630" s="2686" t="s">
        <v>403</v>
      </c>
      <c r="C1630" s="2469"/>
      <c r="D1630" s="365"/>
      <c r="E1630" s="1734">
        <f>E1618+E1592</f>
        <v>47890.234042553187</v>
      </c>
      <c r="F1630" s="98">
        <f>F1618+F1592</f>
        <v>47890.234042553187</v>
      </c>
      <c r="G1630" s="348">
        <f>G1618+G1592</f>
        <v>42402.934042553192</v>
      </c>
      <c r="H1630" s="348">
        <f t="shared" si="1386"/>
        <v>88.541922774642913</v>
      </c>
      <c r="I1630" s="106"/>
      <c r="J1630" s="106"/>
      <c r="K1630" s="408"/>
      <c r="L1630" s="408"/>
      <c r="M1630" s="408"/>
      <c r="N1630" s="408"/>
      <c r="O1630" s="408"/>
      <c r="P1630" s="408"/>
      <c r="Q1630" s="633"/>
      <c r="R1630" s="633"/>
      <c r="S1630" s="633"/>
      <c r="T1630" s="633"/>
      <c r="U1630" s="633"/>
      <c r="V1630" s="633"/>
      <c r="W1630" s="633"/>
      <c r="X1630" s="633"/>
      <c r="Y1630" s="633"/>
      <c r="Z1630" s="633"/>
      <c r="AA1630" s="633"/>
      <c r="AB1630" s="633"/>
      <c r="AC1630" s="3327"/>
      <c r="AD1630" s="633">
        <f t="shared" si="1381"/>
        <v>0</v>
      </c>
      <c r="AE1630" s="3434"/>
      <c r="AF1630" s="633"/>
      <c r="AG1630" s="633"/>
      <c r="AH1630" s="633"/>
      <c r="AI1630" s="633"/>
      <c r="AJ1630" s="2228"/>
      <c r="AK1630" s="1962"/>
      <c r="AL1630" s="8"/>
      <c r="AM1630" s="1389">
        <f t="shared" si="1338"/>
        <v>0</v>
      </c>
      <c r="AN1630" s="1792"/>
    </row>
    <row r="1631" spans="1:40" ht="29.25" x14ac:dyDescent="0.25">
      <c r="A1631" s="52">
        <v>1</v>
      </c>
      <c r="B1631" s="2686" t="s">
        <v>404</v>
      </c>
      <c r="C1631" s="2469"/>
      <c r="D1631" s="365"/>
      <c r="E1631" s="1734">
        <f>E1622</f>
        <v>12195</v>
      </c>
      <c r="F1631" s="98">
        <f>F1622</f>
        <v>12195</v>
      </c>
      <c r="G1631" s="348">
        <f>G1622</f>
        <v>13081</v>
      </c>
      <c r="H1631" s="348">
        <f t="shared" si="1386"/>
        <v>107.26527265272652</v>
      </c>
      <c r="I1631" s="106"/>
      <c r="J1631" s="106"/>
      <c r="K1631" s="408"/>
      <c r="L1631" s="408"/>
      <c r="M1631" s="408"/>
      <c r="N1631" s="408"/>
      <c r="O1631" s="408"/>
      <c r="P1631" s="408"/>
      <c r="Q1631" s="633">
        <v>10773.063</v>
      </c>
      <c r="R1631" s="633">
        <v>10773.063</v>
      </c>
      <c r="S1631" s="633">
        <v>10773.063</v>
      </c>
      <c r="T1631" s="633">
        <v>10773.063</v>
      </c>
      <c r="U1631" s="633">
        <v>10773.063</v>
      </c>
      <c r="V1631" s="633">
        <v>10773.063</v>
      </c>
      <c r="W1631" s="633">
        <v>10773.063</v>
      </c>
      <c r="X1631" s="633">
        <v>10773.063</v>
      </c>
      <c r="Y1631" s="633">
        <v>10773.063</v>
      </c>
      <c r="Z1631" s="633">
        <v>10773.063</v>
      </c>
      <c r="AA1631" s="633">
        <v>10773.063</v>
      </c>
      <c r="AB1631" s="633">
        <v>10773.063</v>
      </c>
      <c r="AC1631" s="3287">
        <f t="shared" ref="AC1631" si="1388">AB1631</f>
        <v>10773.063</v>
      </c>
      <c r="AD1631" s="633">
        <f t="shared" si="1381"/>
        <v>11513.195959999999</v>
      </c>
      <c r="AE1631" s="3434"/>
      <c r="AF1631" s="633"/>
      <c r="AG1631" s="633">
        <f>AD1631-AC1631</f>
        <v>740.132959999999</v>
      </c>
      <c r="AH1631" s="633">
        <v>0</v>
      </c>
      <c r="AI1631" s="633">
        <v>0</v>
      </c>
      <c r="AJ1631" s="2228">
        <v>11513.195959999999</v>
      </c>
      <c r="AK1631" s="1962"/>
      <c r="AL1631" s="8"/>
      <c r="AM1631" s="1389">
        <f t="shared" si="1338"/>
        <v>0</v>
      </c>
      <c r="AN1631" s="1792"/>
    </row>
    <row r="1632" spans="1:40" x14ac:dyDescent="0.25">
      <c r="A1632" s="52">
        <v>1</v>
      </c>
      <c r="B1632" s="2687" t="s">
        <v>141</v>
      </c>
      <c r="C1632" s="2469"/>
      <c r="D1632" s="365"/>
      <c r="E1632" s="1734">
        <f>E1628+E1629+E1631+E1593*2.9+E1595/4.2</f>
        <v>183544.35476190477</v>
      </c>
      <c r="F1632" s="98">
        <f>F1628+F1629+F1631+F1593*2.9+F1595/4.2</f>
        <v>183544.35476190477</v>
      </c>
      <c r="G1632" s="98">
        <f>G1628+G1629+G1631+G1593*2.9+G1595/4.2</f>
        <v>155672.21309523811</v>
      </c>
      <c r="H1632" s="98">
        <f t="shared" si="1386"/>
        <v>84.814492549867509</v>
      </c>
      <c r="I1632" s="106"/>
      <c r="J1632" s="106"/>
      <c r="K1632" s="408"/>
      <c r="L1632" s="408"/>
      <c r="M1632" s="408"/>
      <c r="N1632" s="408"/>
      <c r="O1632" s="408"/>
      <c r="P1632" s="408"/>
      <c r="Q1632" s="633">
        <f t="shared" ref="Q1632:V1632" si="1389">Q1631+Q1625+Q1598+Q1583+Q1596</f>
        <v>112184.5052</v>
      </c>
      <c r="R1632" s="633">
        <f t="shared" si="1389"/>
        <v>112184.5052</v>
      </c>
      <c r="S1632" s="633">
        <f t="shared" si="1389"/>
        <v>112184.5052</v>
      </c>
      <c r="T1632" s="633">
        <f t="shared" si="1389"/>
        <v>112190.52776499999</v>
      </c>
      <c r="U1632" s="633">
        <f t="shared" si="1389"/>
        <v>112190.52776499999</v>
      </c>
      <c r="V1632" s="633">
        <f t="shared" si="1389"/>
        <v>112190.52776499999</v>
      </c>
      <c r="W1632" s="633">
        <f t="shared" ref="W1632:X1632" si="1390">W1631+W1625+W1598+W1583+W1596</f>
        <v>112190.52776499999</v>
      </c>
      <c r="X1632" s="633">
        <f t="shared" si="1390"/>
        <v>112190.52776499999</v>
      </c>
      <c r="Y1632" s="633">
        <f t="shared" ref="Y1632:Z1632" si="1391">Y1631+Y1625+Y1598+Y1583+Y1596</f>
        <v>112225.14844833335</v>
      </c>
      <c r="Z1632" s="633">
        <f t="shared" si="1391"/>
        <v>112224.86629999999</v>
      </c>
      <c r="AA1632" s="633">
        <f t="shared" ref="AA1632:AC1632" si="1392">AA1631+AA1625+AA1598+AA1583+AA1596</f>
        <v>112246.14409</v>
      </c>
      <c r="AB1632" s="633">
        <f t="shared" ref="AB1632" si="1393">AB1631+AB1625+AB1598+AB1583+AB1596</f>
        <v>112246.14409</v>
      </c>
      <c r="AC1632" s="3327">
        <f t="shared" si="1392"/>
        <v>112246.14409</v>
      </c>
      <c r="AD1632" s="633">
        <f t="shared" ref="AD1632:AJ1632" si="1394">AD1631+AD1625+AD1598+AD1583+AD1596</f>
        <v>112504.80282999999</v>
      </c>
      <c r="AE1632" s="3434">
        <f t="shared" si="1394"/>
        <v>0</v>
      </c>
      <c r="AF1632" s="633">
        <f t="shared" ref="AF1632" si="1395">AF1631+AF1625+AF1598+AF1583+AF1596</f>
        <v>0</v>
      </c>
      <c r="AG1632" s="633">
        <f t="shared" si="1394"/>
        <v>258.6587399999687</v>
      </c>
      <c r="AH1632" s="633">
        <f t="shared" si="1394"/>
        <v>-0.89670000000000005</v>
      </c>
      <c r="AI1632" s="633">
        <f t="shared" si="1394"/>
        <v>-81.10363000000001</v>
      </c>
      <c r="AJ1632" s="2228">
        <f t="shared" si="1394"/>
        <v>112423.69919999999</v>
      </c>
      <c r="AK1632" s="1962"/>
      <c r="AL1632" s="8"/>
      <c r="AM1632" s="1389">
        <f t="shared" si="1338"/>
        <v>0</v>
      </c>
      <c r="AN1632" s="1792"/>
    </row>
    <row r="1633" spans="1:40" x14ac:dyDescent="0.25">
      <c r="A1633" s="52">
        <v>1</v>
      </c>
      <c r="B1633" s="228" t="s">
        <v>29</v>
      </c>
      <c r="C1633" s="2449"/>
      <c r="D1633" s="116"/>
      <c r="E1633" s="1724"/>
      <c r="F1633" s="344"/>
      <c r="G1633" s="344"/>
      <c r="H1633" s="344"/>
      <c r="I1633" s="345"/>
      <c r="J1633" s="345"/>
      <c r="K1633" s="438"/>
      <c r="L1633" s="438"/>
      <c r="M1633" s="438"/>
      <c r="N1633" s="438"/>
      <c r="O1633" s="438"/>
      <c r="P1633" s="438"/>
      <c r="Q1633" s="1184"/>
      <c r="R1633" s="1184"/>
      <c r="S1633" s="1184"/>
      <c r="T1633" s="1184"/>
      <c r="U1633" s="1184"/>
      <c r="V1633" s="1184"/>
      <c r="W1633" s="1184"/>
      <c r="X1633" s="1184"/>
      <c r="Y1633" s="1184"/>
      <c r="Z1633" s="1184"/>
      <c r="AA1633" s="1184"/>
      <c r="AB1633" s="1184"/>
      <c r="AC1633" s="3325"/>
      <c r="AD1633" s="1184">
        <f>AJ1633-AI1633-AF1633</f>
        <v>0</v>
      </c>
      <c r="AE1633" s="3433"/>
      <c r="AF1633" s="1184"/>
      <c r="AG1633" s="1184"/>
      <c r="AH1633" s="1184"/>
      <c r="AI1633" s="1184"/>
      <c r="AJ1633" s="2227"/>
      <c r="AK1633" s="1965"/>
      <c r="AL1633" s="13"/>
      <c r="AM1633" s="1392">
        <f t="shared" si="1338"/>
        <v>0</v>
      </c>
      <c r="AN1633" s="1792"/>
    </row>
    <row r="1634" spans="1:40" x14ac:dyDescent="0.25">
      <c r="A1634" s="52">
        <v>1</v>
      </c>
      <c r="B1634" s="191" t="s">
        <v>128</v>
      </c>
      <c r="C1634" s="2462"/>
      <c r="D1634" s="191"/>
      <c r="E1634" s="1590"/>
      <c r="F1634" s="328"/>
      <c r="G1634" s="328"/>
      <c r="H1634" s="328"/>
      <c r="I1634" s="106"/>
      <c r="J1634" s="106"/>
      <c r="K1634" s="107"/>
      <c r="L1634" s="107"/>
      <c r="M1634" s="107"/>
      <c r="N1634" s="107"/>
      <c r="O1634" s="107"/>
      <c r="P1634" s="107"/>
      <c r="Q1634" s="633"/>
      <c r="R1634" s="633"/>
      <c r="S1634" s="633"/>
      <c r="T1634" s="633"/>
      <c r="U1634" s="633"/>
      <c r="V1634" s="633"/>
      <c r="W1634" s="633"/>
      <c r="X1634" s="633"/>
      <c r="Y1634" s="633"/>
      <c r="Z1634" s="633"/>
      <c r="AA1634" s="633"/>
      <c r="AB1634" s="633"/>
      <c r="AC1634" s="3327"/>
      <c r="AD1634" s="633">
        <f>AJ1634-AI1634-AF1634</f>
        <v>0</v>
      </c>
      <c r="AE1634" s="3434"/>
      <c r="AF1634" s="633"/>
      <c r="AG1634" s="633"/>
      <c r="AH1634" s="633"/>
      <c r="AI1634" s="633"/>
      <c r="AJ1634" s="2228"/>
      <c r="AK1634" s="1962"/>
      <c r="AL1634" s="8"/>
      <c r="AM1634" s="1389">
        <f t="shared" si="1338"/>
        <v>0</v>
      </c>
      <c r="AN1634" s="1792"/>
    </row>
    <row r="1635" spans="1:40" s="78" customFormat="1" x14ac:dyDescent="0.25">
      <c r="A1635" s="52">
        <v>1</v>
      </c>
      <c r="B1635" s="102" t="s">
        <v>47</v>
      </c>
      <c r="C1635" s="2397"/>
      <c r="D1635" s="105">
        <v>240</v>
      </c>
      <c r="E1635" s="1590">
        <v>785</v>
      </c>
      <c r="F1635" s="74">
        <f>ROUND(E1635/12*$B$4,0)</f>
        <v>785</v>
      </c>
      <c r="G1635" s="74">
        <v>786</v>
      </c>
      <c r="H1635" s="74">
        <f>G1635/F1635*100</f>
        <v>100.12738853503184</v>
      </c>
      <c r="I1635" s="357">
        <v>8</v>
      </c>
      <c r="J1635" s="75">
        <f>M1635/G1635</f>
        <v>8.1526717557251906</v>
      </c>
      <c r="K1635" s="76">
        <f>ROUND(E1635*I1635,0)</f>
        <v>6280</v>
      </c>
      <c r="L1635" s="76">
        <f t="shared" ref="L1635" si="1396">ROUND(K1635/12*$B$4,0)</f>
        <v>6280</v>
      </c>
      <c r="M1635" s="76">
        <v>6408</v>
      </c>
      <c r="N1635" s="76">
        <f>M1635/L1635*100</f>
        <v>102.03821656050955</v>
      </c>
      <c r="O1635" s="76">
        <f>ROUND(K1635/D1635,0)</f>
        <v>26</v>
      </c>
      <c r="P1635" s="76">
        <f>M1635/$B$4*12/O1635</f>
        <v>246.46153846153845</v>
      </c>
      <c r="Q1635" s="633"/>
      <c r="R1635" s="633"/>
      <c r="S1635" s="633"/>
      <c r="T1635" s="633"/>
      <c r="U1635" s="633"/>
      <c r="V1635" s="633"/>
      <c r="W1635" s="633"/>
      <c r="X1635" s="633"/>
      <c r="Y1635" s="633"/>
      <c r="Z1635" s="633"/>
      <c r="AA1635" s="633"/>
      <c r="AB1635" s="633"/>
      <c r="AC1635" s="3327"/>
      <c r="AD1635" s="633">
        <f>AJ1635-AI1635-AF1635</f>
        <v>0</v>
      </c>
      <c r="AE1635" s="3434"/>
      <c r="AF1635" s="633"/>
      <c r="AG1635" s="633">
        <f>AD1635-AC1635</f>
        <v>0</v>
      </c>
      <c r="AH1635" s="633"/>
      <c r="AI1635" s="633"/>
      <c r="AJ1635" s="2228"/>
      <c r="AK1635" s="1962"/>
      <c r="AL1635" s="8"/>
      <c r="AM1635" s="1389">
        <f t="shared" si="1338"/>
        <v>0</v>
      </c>
      <c r="AN1635" s="1792"/>
    </row>
    <row r="1636" spans="1:40" x14ac:dyDescent="0.25">
      <c r="A1636" s="52">
        <v>1</v>
      </c>
      <c r="B1636" s="204" t="s">
        <v>200</v>
      </c>
      <c r="C1636" s="2441"/>
      <c r="D1636" s="349"/>
      <c r="E1636" s="1592">
        <f t="shared" ref="E1636:F1637" si="1397">SUM(E1635)</f>
        <v>785</v>
      </c>
      <c r="F1636" s="480">
        <f t="shared" si="1397"/>
        <v>785</v>
      </c>
      <c r="G1636" s="480">
        <f t="shared" ref="G1636:G1637" si="1398">SUM(G1635)</f>
        <v>786</v>
      </c>
      <c r="H1636" s="135">
        <f>G1636/F1636*100</f>
        <v>100.12738853503184</v>
      </c>
      <c r="I1636" s="1790">
        <f>IF(E1636=0,0,K1636/E1636)</f>
        <v>8</v>
      </c>
      <c r="J1636" s="112">
        <f>M1636/G1636</f>
        <v>8.1526717557251906</v>
      </c>
      <c r="K1636" s="162">
        <f t="shared" ref="K1636:M1637" si="1399">SUM(K1635)</f>
        <v>6280</v>
      </c>
      <c r="L1636" s="162">
        <f t="shared" si="1399"/>
        <v>6280</v>
      </c>
      <c r="M1636" s="162">
        <f t="shared" si="1399"/>
        <v>6408</v>
      </c>
      <c r="N1636" s="162">
        <f>M1636/L1636*100</f>
        <v>102.03821656050955</v>
      </c>
      <c r="O1636" s="162">
        <f>SUM(O1635)</f>
        <v>26</v>
      </c>
      <c r="P1636" s="82">
        <f>M1636/$B$4*12/O1636</f>
        <v>246.46153846153845</v>
      </c>
      <c r="Q1636" s="2101"/>
      <c r="R1636" s="2101"/>
      <c r="S1636" s="2101"/>
      <c r="T1636" s="2101"/>
      <c r="U1636" s="2101"/>
      <c r="V1636" s="2101"/>
      <c r="W1636" s="2101"/>
      <c r="X1636" s="2101"/>
      <c r="Y1636" s="2101"/>
      <c r="Z1636" s="2101"/>
      <c r="AA1636" s="2101"/>
      <c r="AB1636" s="2101"/>
      <c r="AC1636" s="3377"/>
      <c r="AD1636" s="2101">
        <f>AJ1636-AI1636-AF1636</f>
        <v>0</v>
      </c>
      <c r="AE1636" s="3435"/>
      <c r="AF1636" s="2101"/>
      <c r="AG1636" s="2101"/>
      <c r="AH1636" s="2101"/>
      <c r="AI1636" s="2101"/>
      <c r="AJ1636" s="2230"/>
      <c r="AK1636" s="1963"/>
      <c r="AL1636" s="15"/>
      <c r="AM1636" s="1390">
        <f t="shared" si="1338"/>
        <v>0</v>
      </c>
      <c r="AN1636" s="1792"/>
    </row>
    <row r="1637" spans="1:40" ht="30" thickBot="1" x14ac:dyDescent="0.3">
      <c r="A1637" s="52">
        <v>1</v>
      </c>
      <c r="B1637" s="136" t="s">
        <v>276</v>
      </c>
      <c r="C1637" s="136"/>
      <c r="D1637" s="136"/>
      <c r="E1637" s="1737">
        <f t="shared" si="1397"/>
        <v>785</v>
      </c>
      <c r="F1637" s="350">
        <f t="shared" si="1397"/>
        <v>785</v>
      </c>
      <c r="G1637" s="350">
        <f t="shared" si="1398"/>
        <v>786</v>
      </c>
      <c r="H1637" s="350">
        <f>G1637/F1637*100</f>
        <v>100.12738853503184</v>
      </c>
      <c r="I1637" s="490">
        <f>IF(E1637=0,0,K1637/E1637)</f>
        <v>8</v>
      </c>
      <c r="J1637" s="518">
        <f>SUM(J1636)</f>
        <v>8.1526717557251906</v>
      </c>
      <c r="K1637" s="350">
        <f t="shared" si="1399"/>
        <v>6280</v>
      </c>
      <c r="L1637" s="350">
        <f t="shared" si="1399"/>
        <v>6280</v>
      </c>
      <c r="M1637" s="350">
        <f t="shared" si="1399"/>
        <v>6408</v>
      </c>
      <c r="N1637" s="141">
        <f>M1637/L1637*100</f>
        <v>102.03821656050955</v>
      </c>
      <c r="O1637" s="172">
        <f>SUM(O1635)</f>
        <v>26</v>
      </c>
      <c r="P1637" s="141">
        <f>M1637/$B$4*12/O1637</f>
        <v>246.46153846153845</v>
      </c>
      <c r="Q1637" s="2235">
        <v>12746.583080000002</v>
      </c>
      <c r="R1637" s="2235">
        <v>12746.583080000002</v>
      </c>
      <c r="S1637" s="2235">
        <v>12746.583080000002</v>
      </c>
      <c r="T1637" s="2235">
        <v>12746.583080000002</v>
      </c>
      <c r="U1637" s="2235">
        <v>12746.583080000002</v>
      </c>
      <c r="V1637" s="2235">
        <v>12746.583080000002</v>
      </c>
      <c r="W1637" s="2235">
        <v>12746.583080000002</v>
      </c>
      <c r="X1637" s="2235">
        <v>12746.583080000002</v>
      </c>
      <c r="Y1637" s="2235">
        <v>12746.583080000002</v>
      </c>
      <c r="Z1637" s="2235">
        <v>12746.583080000002</v>
      </c>
      <c r="AA1637" s="2235">
        <v>12746.583080000002</v>
      </c>
      <c r="AB1637" s="2235">
        <v>12746.583080000002</v>
      </c>
      <c r="AC1637" s="3287">
        <f t="shared" ref="AC1637" si="1400">AB1637</f>
        <v>12746.583080000002</v>
      </c>
      <c r="AD1637" s="2235">
        <f>AJ1637-AI1637-AF1637</f>
        <v>12797.693129999996</v>
      </c>
      <c r="AE1637" s="3442"/>
      <c r="AF1637" s="2235"/>
      <c r="AG1637" s="2235">
        <f>AD1637-AC1637</f>
        <v>51.110049999993862</v>
      </c>
      <c r="AH1637" s="2235">
        <v>-15.1648</v>
      </c>
      <c r="AI1637" s="2235">
        <v>-17.890130000000003</v>
      </c>
      <c r="AJ1637" s="2236">
        <v>12779.802999999996</v>
      </c>
      <c r="AK1637" s="1967"/>
      <c r="AL1637" s="42"/>
      <c r="AM1637" s="1393">
        <f t="shared" si="1338"/>
        <v>0</v>
      </c>
      <c r="AN1637" s="1792"/>
    </row>
    <row r="1638" spans="1:40" ht="15.75" thickBot="1" x14ac:dyDescent="0.3">
      <c r="A1638" s="52">
        <v>1</v>
      </c>
      <c r="B1638" s="398" t="s">
        <v>457</v>
      </c>
      <c r="C1638" s="398"/>
      <c r="D1638" s="398"/>
      <c r="E1638" s="1746"/>
      <c r="F1638" s="515"/>
      <c r="G1638" s="515"/>
      <c r="H1638" s="515"/>
      <c r="I1638" s="352"/>
      <c r="J1638" s="352"/>
      <c r="K1638" s="484"/>
      <c r="L1638" s="484"/>
      <c r="M1638" s="484"/>
      <c r="N1638" s="484"/>
      <c r="O1638" s="484"/>
      <c r="P1638" s="484"/>
      <c r="Q1638" s="773">
        <f t="shared" ref="Q1638:V1638" si="1401">Q1637+Q1632</f>
        <v>124931.08828</v>
      </c>
      <c r="R1638" s="773">
        <f t="shared" si="1401"/>
        <v>124931.08828</v>
      </c>
      <c r="S1638" s="773">
        <f t="shared" si="1401"/>
        <v>124931.08828</v>
      </c>
      <c r="T1638" s="773">
        <f t="shared" si="1401"/>
        <v>124937.11084499999</v>
      </c>
      <c r="U1638" s="773">
        <f t="shared" si="1401"/>
        <v>124937.11084499999</v>
      </c>
      <c r="V1638" s="773">
        <f t="shared" si="1401"/>
        <v>124937.11084499999</v>
      </c>
      <c r="W1638" s="773">
        <f t="shared" ref="W1638:X1638" si="1402">W1637+W1632</f>
        <v>124937.11084499999</v>
      </c>
      <c r="X1638" s="773">
        <f t="shared" si="1402"/>
        <v>124937.11084499999</v>
      </c>
      <c r="Y1638" s="773">
        <f t="shared" ref="Y1638:Z1638" si="1403">Y1637+Y1632</f>
        <v>124971.73152833334</v>
      </c>
      <c r="Z1638" s="773">
        <f t="shared" si="1403"/>
        <v>124971.44937999999</v>
      </c>
      <c r="AA1638" s="773">
        <f t="shared" ref="AA1638:AC1638" si="1404">AA1637+AA1632</f>
        <v>124992.72717</v>
      </c>
      <c r="AB1638" s="773">
        <f t="shared" ref="AB1638" si="1405">AB1637+AB1632</f>
        <v>124992.72717</v>
      </c>
      <c r="AC1638" s="3378">
        <f t="shared" si="1404"/>
        <v>124992.72717</v>
      </c>
      <c r="AD1638" s="773">
        <f t="shared" ref="AD1638:AJ1638" si="1406">AD1637+AD1632</f>
        <v>125302.49595999999</v>
      </c>
      <c r="AE1638" s="3443">
        <f t="shared" si="1406"/>
        <v>0</v>
      </c>
      <c r="AF1638" s="773">
        <f t="shared" ref="AF1638" si="1407">AF1637+AF1632</f>
        <v>0</v>
      </c>
      <c r="AG1638" s="773">
        <f t="shared" si="1406"/>
        <v>309.76878999996256</v>
      </c>
      <c r="AH1638" s="773">
        <f t="shared" si="1406"/>
        <v>-16.061499999999999</v>
      </c>
      <c r="AI1638" s="773">
        <f t="shared" si="1406"/>
        <v>-98.993760000000009</v>
      </c>
      <c r="AJ1638" s="2237">
        <f t="shared" si="1406"/>
        <v>125203.50219999999</v>
      </c>
      <c r="AK1638" s="1968" t="e">
        <f>SUM(#REF!,AK1637)</f>
        <v>#REF!</v>
      </c>
      <c r="AL1638" s="1036" t="e">
        <f>SUM(#REF!,AL1637)</f>
        <v>#REF!</v>
      </c>
      <c r="AM1638" s="1036" t="e">
        <f t="shared" si="1338"/>
        <v>#REF!</v>
      </c>
      <c r="AN1638" s="1792"/>
    </row>
    <row r="1639" spans="1:40" x14ac:dyDescent="0.25">
      <c r="A1639" s="52">
        <v>1</v>
      </c>
      <c r="B1639" s="504"/>
      <c r="C1639" s="2554"/>
      <c r="D1639" s="504"/>
      <c r="E1639" s="1724"/>
      <c r="F1639" s="344"/>
      <c r="G1639" s="344"/>
      <c r="H1639" s="344"/>
      <c r="I1639" s="345"/>
      <c r="J1639" s="345"/>
      <c r="K1639" s="438"/>
      <c r="L1639" s="438"/>
      <c r="M1639" s="438"/>
      <c r="N1639" s="438"/>
      <c r="O1639" s="438"/>
      <c r="P1639" s="438"/>
      <c r="Q1639" s="1184"/>
      <c r="R1639" s="1184"/>
      <c r="S1639" s="1184"/>
      <c r="T1639" s="1184"/>
      <c r="U1639" s="1184"/>
      <c r="V1639" s="1184"/>
      <c r="W1639" s="1184"/>
      <c r="X1639" s="1184"/>
      <c r="Y1639" s="1184"/>
      <c r="Z1639" s="1184"/>
      <c r="AA1639" s="1184"/>
      <c r="AB1639" s="1184"/>
      <c r="AC1639" s="3325"/>
      <c r="AD1639" s="1184">
        <f>AJ1639-AI1639-AF1639</f>
        <v>0</v>
      </c>
      <c r="AE1639" s="3433"/>
      <c r="AF1639" s="1184"/>
      <c r="AG1639" s="1184"/>
      <c r="AH1639" s="1184"/>
      <c r="AI1639" s="1184"/>
      <c r="AJ1639" s="2227"/>
      <c r="AK1639" s="1965"/>
      <c r="AL1639" s="13"/>
      <c r="AM1639" s="1392">
        <f t="shared" si="1338"/>
        <v>0</v>
      </c>
      <c r="AN1639" s="1792"/>
    </row>
    <row r="1640" spans="1:40" ht="29.25" x14ac:dyDescent="0.25">
      <c r="A1640" s="52">
        <v>1</v>
      </c>
      <c r="B1640" s="882" t="s">
        <v>224</v>
      </c>
      <c r="C1640" s="882"/>
      <c r="D1640" s="434"/>
      <c r="E1640" s="1590"/>
      <c r="F1640" s="328"/>
      <c r="G1640" s="328"/>
      <c r="H1640" s="328"/>
      <c r="I1640" s="106"/>
      <c r="J1640" s="106"/>
      <c r="K1640" s="107"/>
      <c r="L1640" s="107"/>
      <c r="M1640" s="107"/>
      <c r="N1640" s="107"/>
      <c r="O1640" s="107"/>
      <c r="P1640" s="107"/>
      <c r="Q1640" s="633"/>
      <c r="R1640" s="633"/>
      <c r="S1640" s="633"/>
      <c r="T1640" s="633"/>
      <c r="U1640" s="633"/>
      <c r="V1640" s="633"/>
      <c r="W1640" s="633"/>
      <c r="X1640" s="633"/>
      <c r="Y1640" s="633"/>
      <c r="Z1640" s="633"/>
      <c r="AA1640" s="633"/>
      <c r="AB1640" s="633"/>
      <c r="AC1640" s="3327"/>
      <c r="AD1640" s="633">
        <f>AJ1640-AI1640-AF1640</f>
        <v>0</v>
      </c>
      <c r="AE1640" s="3434"/>
      <c r="AF1640" s="633"/>
      <c r="AG1640" s="633"/>
      <c r="AH1640" s="633"/>
      <c r="AI1640" s="633"/>
      <c r="AJ1640" s="2228"/>
      <c r="AK1640" s="1962"/>
      <c r="AL1640" s="8"/>
      <c r="AM1640" s="1389">
        <f t="shared" si="1338"/>
        <v>0</v>
      </c>
      <c r="AN1640" s="1792"/>
    </row>
    <row r="1641" spans="1:40" x14ac:dyDescent="0.25">
      <c r="A1641" s="52">
        <v>1</v>
      </c>
      <c r="B1641" s="2729" t="s">
        <v>426</v>
      </c>
      <c r="C1641" s="2534"/>
      <c r="D1641" s="449"/>
      <c r="E1641" s="1588"/>
      <c r="F1641" s="107"/>
      <c r="G1641" s="107"/>
      <c r="H1641" s="107"/>
      <c r="I1641" s="106"/>
      <c r="J1641" s="106"/>
      <c r="K1641" s="107"/>
      <c r="L1641" s="107"/>
      <c r="M1641" s="107"/>
      <c r="N1641" s="107"/>
      <c r="O1641" s="107"/>
      <c r="P1641" s="107"/>
      <c r="Q1641" s="633">
        <v>80851.677779999998</v>
      </c>
      <c r="R1641" s="633">
        <v>80851.677779999998</v>
      </c>
      <c r="S1641" s="633">
        <v>80851.677779999998</v>
      </c>
      <c r="T1641" s="633">
        <v>103843.41259000002</v>
      </c>
      <c r="U1641" s="633">
        <v>103843.41259000002</v>
      </c>
      <c r="V1641" s="633">
        <v>103843.41259000002</v>
      </c>
      <c r="W1641" s="633">
        <v>103843.41259000002</v>
      </c>
      <c r="X1641" s="633">
        <v>103843.41259000002</v>
      </c>
      <c r="Y1641" s="633">
        <v>93489.225190000012</v>
      </c>
      <c r="Z1641" s="633">
        <v>94351.179539999997</v>
      </c>
      <c r="AA1641" s="633">
        <v>99635.559280000001</v>
      </c>
      <c r="AB1641" s="633">
        <v>99635.559280000001</v>
      </c>
      <c r="AC1641" s="3648">
        <f t="shared" ref="AC1641" si="1408">AB1641</f>
        <v>99635.559280000001</v>
      </c>
      <c r="AD1641" s="633">
        <f>AJ1641-AI1641-AF1641</f>
        <v>100356.68904000001</v>
      </c>
      <c r="AE1641" s="3434"/>
      <c r="AF1641" s="633"/>
      <c r="AG1641" s="633">
        <f>AD1641-AC1641</f>
        <v>721.12976000001072</v>
      </c>
      <c r="AH1641" s="633">
        <v>0</v>
      </c>
      <c r="AI1641" s="633">
        <v>-210.29458999999997</v>
      </c>
      <c r="AJ1641" s="2228">
        <v>100146.39445000001</v>
      </c>
      <c r="AK1641" s="1962"/>
      <c r="AL1641" s="8"/>
      <c r="AM1641" s="1389">
        <f t="shared" si="1338"/>
        <v>0</v>
      </c>
      <c r="AN1641" s="1792"/>
    </row>
    <row r="1642" spans="1:40" x14ac:dyDescent="0.25">
      <c r="A1642" s="52">
        <v>1</v>
      </c>
      <c r="B1642" s="2682" t="s">
        <v>427</v>
      </c>
      <c r="C1642" s="2469"/>
      <c r="D1642" s="365"/>
      <c r="E1642" s="1581">
        <f>E1644+E1645+E1649</f>
        <v>39700</v>
      </c>
      <c r="F1642" s="74">
        <f t="shared" ref="F1642" si="1409">F1644+F1645+F1649</f>
        <v>39700</v>
      </c>
      <c r="G1642" s="385">
        <f t="shared" ref="G1642" si="1410">G1644+G1645+G1649</f>
        <v>24755</v>
      </c>
      <c r="H1642" s="385">
        <f>G1642/F1642*100</f>
        <v>62.355163727959692</v>
      </c>
      <c r="I1642" s="106"/>
      <c r="J1642" s="106"/>
      <c r="K1642" s="408"/>
      <c r="L1642" s="408"/>
      <c r="M1642" s="408"/>
      <c r="N1642" s="408"/>
      <c r="O1642" s="408"/>
      <c r="P1642" s="408"/>
      <c r="Q1642" s="633"/>
      <c r="R1642" s="633"/>
      <c r="S1642" s="633"/>
      <c r="T1642" s="633"/>
      <c r="U1642" s="633"/>
      <c r="V1642" s="633"/>
      <c r="W1642" s="633"/>
      <c r="X1642" s="633"/>
      <c r="Y1642" s="633"/>
      <c r="Z1642" s="633"/>
      <c r="AA1642" s="633"/>
      <c r="AB1642" s="633"/>
      <c r="AC1642" s="3327"/>
      <c r="AD1642" s="633">
        <f>AJ1642-AI1642-AF1642</f>
        <v>0</v>
      </c>
      <c r="AE1642" s="3434"/>
      <c r="AF1642" s="633"/>
      <c r="AG1642" s="633"/>
      <c r="AH1642" s="633"/>
      <c r="AI1642" s="633"/>
      <c r="AJ1642" s="2228"/>
      <c r="AK1642" s="1962">
        <f>AK1644+AK1668+AK1669+AK1670</f>
        <v>0</v>
      </c>
      <c r="AL1642" s="8">
        <f>AL1644+AL1668+AL1669+AL1670</f>
        <v>0</v>
      </c>
      <c r="AM1642" s="8">
        <f t="shared" si="1338"/>
        <v>0</v>
      </c>
      <c r="AN1642" s="1792"/>
    </row>
    <row r="1643" spans="1:40" x14ac:dyDescent="0.25">
      <c r="A1643" s="52">
        <v>1</v>
      </c>
      <c r="B1643" s="2037" t="s">
        <v>259</v>
      </c>
      <c r="C1643" s="2469"/>
      <c r="D1643" s="365"/>
      <c r="E1643" s="1581"/>
      <c r="F1643" s="74"/>
      <c r="G1643" s="385"/>
      <c r="H1643" s="385"/>
      <c r="I1643" s="106"/>
      <c r="J1643" s="106"/>
      <c r="K1643" s="408"/>
      <c r="L1643" s="408"/>
      <c r="M1643" s="408"/>
      <c r="N1643" s="408"/>
      <c r="O1643" s="408"/>
      <c r="P1643" s="408"/>
      <c r="Q1643" s="633"/>
      <c r="R1643" s="633"/>
      <c r="S1643" s="633"/>
      <c r="T1643" s="633"/>
      <c r="U1643" s="633"/>
      <c r="V1643" s="633"/>
      <c r="W1643" s="633"/>
      <c r="X1643" s="633"/>
      <c r="Y1643" s="633"/>
      <c r="Z1643" s="633"/>
      <c r="AA1643" s="633"/>
      <c r="AB1643" s="633"/>
      <c r="AC1643" s="3327"/>
      <c r="AD1643" s="633"/>
      <c r="AE1643" s="3434"/>
      <c r="AF1643" s="633"/>
      <c r="AG1643" s="633"/>
      <c r="AH1643" s="633"/>
      <c r="AI1643" s="633"/>
      <c r="AJ1643" s="2228"/>
      <c r="AK1643" s="1962"/>
      <c r="AL1643" s="8"/>
      <c r="AM1643" s="1389">
        <f t="shared" si="1338"/>
        <v>0</v>
      </c>
      <c r="AN1643" s="1792"/>
    </row>
    <row r="1644" spans="1:40" ht="30" x14ac:dyDescent="0.25">
      <c r="A1644" s="52">
        <v>1</v>
      </c>
      <c r="B1644" s="2037" t="s">
        <v>260</v>
      </c>
      <c r="C1644" s="2469"/>
      <c r="D1644" s="365"/>
      <c r="E1644" s="1581">
        <v>6500</v>
      </c>
      <c r="F1644" s="74">
        <f>ROUND(E1644/12*$B$4,0)</f>
        <v>6500</v>
      </c>
      <c r="G1644" s="385">
        <v>5575</v>
      </c>
      <c r="H1644" s="385">
        <f>G1644/F1644*100</f>
        <v>85.769230769230759</v>
      </c>
      <c r="I1644" s="106"/>
      <c r="J1644" s="106"/>
      <c r="K1644" s="408"/>
      <c r="L1644" s="408"/>
      <c r="M1644" s="408"/>
      <c r="N1644" s="408"/>
      <c r="O1644" s="408"/>
      <c r="P1644" s="408"/>
      <c r="Q1644" s="633"/>
      <c r="R1644" s="633"/>
      <c r="S1644" s="633"/>
      <c r="T1644" s="633"/>
      <c r="U1644" s="633"/>
      <c r="V1644" s="633"/>
      <c r="W1644" s="633"/>
      <c r="X1644" s="633"/>
      <c r="Y1644" s="633"/>
      <c r="Z1644" s="633"/>
      <c r="AA1644" s="633"/>
      <c r="AB1644" s="633"/>
      <c r="AC1644" s="3327"/>
      <c r="AD1644" s="633">
        <f>AJ1644-AI1644-AF1644</f>
        <v>0</v>
      </c>
      <c r="AE1644" s="3434"/>
      <c r="AF1644" s="633"/>
      <c r="AG1644" s="633"/>
      <c r="AH1644" s="633"/>
      <c r="AI1644" s="633"/>
      <c r="AJ1644" s="2228"/>
      <c r="AK1644" s="1962"/>
      <c r="AL1644" s="8"/>
      <c r="AM1644" s="1389">
        <f t="shared" si="1338"/>
        <v>0</v>
      </c>
      <c r="AN1644" s="1792"/>
    </row>
    <row r="1645" spans="1:40" ht="30" x14ac:dyDescent="0.25">
      <c r="A1645" s="52">
        <v>1</v>
      </c>
      <c r="B1645" s="2683" t="s">
        <v>428</v>
      </c>
      <c r="C1645" s="2469"/>
      <c r="D1645" s="365"/>
      <c r="E1645" s="1581">
        <f>E1646</f>
        <v>30700</v>
      </c>
      <c r="F1645" s="74">
        <f t="shared" ref="F1645" si="1411">F1646</f>
        <v>30700</v>
      </c>
      <c r="G1645" s="385">
        <f t="shared" ref="G1645" si="1412">G1646</f>
        <v>16127</v>
      </c>
      <c r="H1645" s="385">
        <f>G1645/F1645*100</f>
        <v>52.530944625407159</v>
      </c>
      <c r="I1645" s="106"/>
      <c r="J1645" s="106"/>
      <c r="K1645" s="408"/>
      <c r="L1645" s="408"/>
      <c r="M1645" s="408"/>
      <c r="N1645" s="408"/>
      <c r="O1645" s="408"/>
      <c r="P1645" s="408"/>
      <c r="Q1645" s="633"/>
      <c r="R1645" s="633"/>
      <c r="S1645" s="633"/>
      <c r="T1645" s="633"/>
      <c r="U1645" s="633"/>
      <c r="V1645" s="633"/>
      <c r="W1645" s="633"/>
      <c r="X1645" s="633"/>
      <c r="Y1645" s="633"/>
      <c r="Z1645" s="633"/>
      <c r="AA1645" s="633"/>
      <c r="AB1645" s="633"/>
      <c r="AC1645" s="3327"/>
      <c r="AD1645" s="633"/>
      <c r="AE1645" s="3434"/>
      <c r="AF1645" s="633"/>
      <c r="AG1645" s="633"/>
      <c r="AH1645" s="633"/>
      <c r="AI1645" s="633"/>
      <c r="AJ1645" s="2228"/>
      <c r="AK1645" s="1962"/>
      <c r="AL1645" s="8"/>
      <c r="AM1645" s="1389"/>
      <c r="AN1645" s="1792"/>
    </row>
    <row r="1646" spans="1:40" x14ac:dyDescent="0.25">
      <c r="A1646" s="52">
        <v>1</v>
      </c>
      <c r="B1646" s="2038" t="s">
        <v>429</v>
      </c>
      <c r="C1646" s="2469"/>
      <c r="D1646" s="365"/>
      <c r="E1646" s="1581">
        <v>30700</v>
      </c>
      <c r="F1646" s="74">
        <f>ROUND(E1646/12*$B$4,0)</f>
        <v>30700</v>
      </c>
      <c r="G1646" s="385">
        <v>16127</v>
      </c>
      <c r="H1646" s="385">
        <f>G1646/F1646*100</f>
        <v>52.530944625407159</v>
      </c>
      <c r="I1646" s="106"/>
      <c r="J1646" s="106"/>
      <c r="K1646" s="408"/>
      <c r="L1646" s="408"/>
      <c r="M1646" s="408"/>
      <c r="N1646" s="408"/>
      <c r="O1646" s="408"/>
      <c r="P1646" s="408"/>
      <c r="Q1646" s="633"/>
      <c r="R1646" s="633"/>
      <c r="S1646" s="633"/>
      <c r="T1646" s="633"/>
      <c r="U1646" s="633"/>
      <c r="V1646" s="633"/>
      <c r="W1646" s="633"/>
      <c r="X1646" s="633"/>
      <c r="Y1646" s="633"/>
      <c r="Z1646" s="633"/>
      <c r="AA1646" s="633"/>
      <c r="AB1646" s="633"/>
      <c r="AC1646" s="3327"/>
      <c r="AD1646" s="633"/>
      <c r="AE1646" s="3434"/>
      <c r="AF1646" s="633"/>
      <c r="AG1646" s="633"/>
      <c r="AH1646" s="633"/>
      <c r="AI1646" s="633"/>
      <c r="AJ1646" s="2228"/>
      <c r="AK1646" s="1962"/>
      <c r="AL1646" s="8"/>
      <c r="AM1646" s="1389"/>
      <c r="AN1646" s="1792"/>
    </row>
    <row r="1647" spans="1:40" ht="30" x14ac:dyDescent="0.25">
      <c r="A1647" s="52">
        <v>1</v>
      </c>
      <c r="B1647" s="2038" t="s">
        <v>430</v>
      </c>
      <c r="C1647" s="2469"/>
      <c r="D1647" s="365"/>
      <c r="E1647" s="1581"/>
      <c r="F1647" s="74"/>
      <c r="G1647" s="385"/>
      <c r="H1647" s="385"/>
      <c r="I1647" s="106"/>
      <c r="J1647" s="106"/>
      <c r="K1647" s="408"/>
      <c r="L1647" s="408"/>
      <c r="M1647" s="408"/>
      <c r="N1647" s="408"/>
      <c r="O1647" s="408"/>
      <c r="P1647" s="408"/>
      <c r="Q1647" s="633"/>
      <c r="R1647" s="633"/>
      <c r="S1647" s="633"/>
      <c r="T1647" s="633"/>
      <c r="U1647" s="633"/>
      <c r="V1647" s="633"/>
      <c r="W1647" s="633"/>
      <c r="X1647" s="633"/>
      <c r="Y1647" s="633"/>
      <c r="Z1647" s="633"/>
      <c r="AA1647" s="633"/>
      <c r="AB1647" s="633"/>
      <c r="AC1647" s="3327"/>
      <c r="AD1647" s="633"/>
      <c r="AE1647" s="3434"/>
      <c r="AF1647" s="633"/>
      <c r="AG1647" s="633"/>
      <c r="AH1647" s="633"/>
      <c r="AI1647" s="633"/>
      <c r="AJ1647" s="2228"/>
      <c r="AK1647" s="1962"/>
      <c r="AL1647" s="8"/>
      <c r="AM1647" s="1389"/>
      <c r="AN1647" s="1792"/>
    </row>
    <row r="1648" spans="1:40" ht="60" x14ac:dyDescent="0.25">
      <c r="A1648" s="52">
        <v>1</v>
      </c>
      <c r="B1648" s="2038" t="s">
        <v>431</v>
      </c>
      <c r="C1648" s="2469"/>
      <c r="D1648" s="365"/>
      <c r="E1648" s="1581"/>
      <c r="F1648" s="74"/>
      <c r="G1648" s="385"/>
      <c r="H1648" s="385"/>
      <c r="I1648" s="106"/>
      <c r="J1648" s="106"/>
      <c r="K1648" s="408"/>
      <c r="L1648" s="408"/>
      <c r="M1648" s="408"/>
      <c r="N1648" s="408"/>
      <c r="O1648" s="408"/>
      <c r="P1648" s="408"/>
      <c r="Q1648" s="633"/>
      <c r="R1648" s="633"/>
      <c r="S1648" s="633"/>
      <c r="T1648" s="633"/>
      <c r="U1648" s="633"/>
      <c r="V1648" s="633"/>
      <c r="W1648" s="633"/>
      <c r="X1648" s="633"/>
      <c r="Y1648" s="633"/>
      <c r="Z1648" s="633"/>
      <c r="AA1648" s="633"/>
      <c r="AB1648" s="633"/>
      <c r="AC1648" s="3327"/>
      <c r="AD1648" s="633"/>
      <c r="AE1648" s="3434"/>
      <c r="AF1648" s="633"/>
      <c r="AG1648" s="633"/>
      <c r="AH1648" s="633"/>
      <c r="AI1648" s="633"/>
      <c r="AJ1648" s="2228"/>
      <c r="AK1648" s="1962"/>
      <c r="AL1648" s="8"/>
      <c r="AM1648" s="1389"/>
      <c r="AN1648" s="1792"/>
    </row>
    <row r="1649" spans="1:40" ht="45" x14ac:dyDescent="0.25">
      <c r="A1649" s="52">
        <v>1</v>
      </c>
      <c r="B1649" s="2038" t="s">
        <v>447</v>
      </c>
      <c r="C1649" s="2469"/>
      <c r="D1649" s="365"/>
      <c r="E1649" s="1581">
        <v>2500</v>
      </c>
      <c r="F1649" s="74">
        <f>ROUND(E1649/12*$B$4,0)</f>
        <v>2500</v>
      </c>
      <c r="G1649" s="385">
        <v>3053</v>
      </c>
      <c r="H1649" s="385">
        <f>G1649/F1649*100</f>
        <v>122.12</v>
      </c>
      <c r="I1649" s="106"/>
      <c r="J1649" s="106"/>
      <c r="K1649" s="408"/>
      <c r="L1649" s="408"/>
      <c r="M1649" s="408"/>
      <c r="N1649" s="408"/>
      <c r="O1649" s="408"/>
      <c r="P1649" s="408"/>
      <c r="Q1649" s="633"/>
      <c r="R1649" s="633"/>
      <c r="S1649" s="633"/>
      <c r="T1649" s="633"/>
      <c r="U1649" s="633"/>
      <c r="V1649" s="633"/>
      <c r="W1649" s="633"/>
      <c r="X1649" s="633"/>
      <c r="Y1649" s="633"/>
      <c r="Z1649" s="633"/>
      <c r="AA1649" s="633"/>
      <c r="AB1649" s="633"/>
      <c r="AC1649" s="3327"/>
      <c r="AD1649" s="633"/>
      <c r="AE1649" s="3434"/>
      <c r="AF1649" s="633"/>
      <c r="AG1649" s="633"/>
      <c r="AH1649" s="633"/>
      <c r="AI1649" s="633"/>
      <c r="AJ1649" s="2228"/>
      <c r="AK1649" s="1962"/>
      <c r="AL1649" s="8"/>
      <c r="AM1649" s="1389"/>
      <c r="AN1649" s="1792"/>
    </row>
    <row r="1650" spans="1:40" x14ac:dyDescent="0.25">
      <c r="A1650" s="52">
        <v>1</v>
      </c>
      <c r="B1650" s="1915" t="s">
        <v>136</v>
      </c>
      <c r="C1650" s="2469"/>
      <c r="D1650" s="365"/>
      <c r="E1650" s="1581">
        <f>E1651</f>
        <v>44000</v>
      </c>
      <c r="F1650" s="74">
        <f t="shared" ref="F1650" si="1413">F1651</f>
        <v>44000</v>
      </c>
      <c r="G1650" s="385">
        <f t="shared" ref="G1650" si="1414">G1651</f>
        <v>16838</v>
      </c>
      <c r="H1650" s="385">
        <f>G1650/F1650*100</f>
        <v>38.268181818181816</v>
      </c>
      <c r="I1650" s="106"/>
      <c r="J1650" s="106"/>
      <c r="K1650" s="408"/>
      <c r="L1650" s="408"/>
      <c r="M1650" s="408"/>
      <c r="N1650" s="408"/>
      <c r="O1650" s="408"/>
      <c r="P1650" s="408"/>
      <c r="Q1650" s="633"/>
      <c r="R1650" s="633"/>
      <c r="S1650" s="633"/>
      <c r="T1650" s="633"/>
      <c r="U1650" s="633"/>
      <c r="V1650" s="633"/>
      <c r="W1650" s="633"/>
      <c r="X1650" s="633"/>
      <c r="Y1650" s="633"/>
      <c r="Z1650" s="633"/>
      <c r="AA1650" s="633"/>
      <c r="AB1650" s="633"/>
      <c r="AC1650" s="3327"/>
      <c r="AD1650" s="633"/>
      <c r="AE1650" s="3434"/>
      <c r="AF1650" s="633"/>
      <c r="AG1650" s="633"/>
      <c r="AH1650" s="633"/>
      <c r="AI1650" s="633"/>
      <c r="AJ1650" s="2228"/>
      <c r="AK1650" s="1962"/>
      <c r="AL1650" s="8"/>
      <c r="AM1650" s="1389"/>
      <c r="AN1650" s="1792"/>
    </row>
    <row r="1651" spans="1:40" x14ac:dyDescent="0.25">
      <c r="A1651" s="52">
        <v>1</v>
      </c>
      <c r="B1651" s="1054" t="s">
        <v>316</v>
      </c>
      <c r="C1651" s="2469"/>
      <c r="D1651" s="365"/>
      <c r="E1651" s="1581">
        <v>44000</v>
      </c>
      <c r="F1651" s="74">
        <f>ROUND(E1651/12*$B$4,0)</f>
        <v>44000</v>
      </c>
      <c r="G1651" s="385">
        <v>16838</v>
      </c>
      <c r="H1651" s="385">
        <f>G1651/F1651*100</f>
        <v>38.268181818181816</v>
      </c>
      <c r="I1651" s="106"/>
      <c r="J1651" s="106"/>
      <c r="K1651" s="408"/>
      <c r="L1651" s="408"/>
      <c r="M1651" s="408"/>
      <c r="N1651" s="408"/>
      <c r="O1651" s="408"/>
      <c r="P1651" s="408"/>
      <c r="Q1651" s="633"/>
      <c r="R1651" s="633"/>
      <c r="S1651" s="633"/>
      <c r="T1651" s="633"/>
      <c r="U1651" s="633"/>
      <c r="V1651" s="633"/>
      <c r="W1651" s="633"/>
      <c r="X1651" s="633"/>
      <c r="Y1651" s="633"/>
      <c r="Z1651" s="633"/>
      <c r="AA1651" s="633"/>
      <c r="AB1651" s="633"/>
      <c r="AC1651" s="3327"/>
      <c r="AD1651" s="633"/>
      <c r="AE1651" s="3434"/>
      <c r="AF1651" s="633"/>
      <c r="AG1651" s="633"/>
      <c r="AH1651" s="633"/>
      <c r="AI1651" s="633"/>
      <c r="AJ1651" s="2228"/>
      <c r="AK1651" s="1962"/>
      <c r="AL1651" s="8"/>
      <c r="AM1651" s="1389"/>
      <c r="AN1651" s="1792"/>
    </row>
    <row r="1652" spans="1:40" x14ac:dyDescent="0.25">
      <c r="A1652" s="52">
        <v>1</v>
      </c>
      <c r="B1652" s="1054" t="s">
        <v>433</v>
      </c>
      <c r="C1652" s="2469"/>
      <c r="D1652" s="365"/>
      <c r="E1652" s="1581"/>
      <c r="F1652" s="74"/>
      <c r="G1652" s="385"/>
      <c r="H1652" s="385"/>
      <c r="I1652" s="106"/>
      <c r="J1652" s="106"/>
      <c r="K1652" s="408"/>
      <c r="L1652" s="408"/>
      <c r="M1652" s="408"/>
      <c r="N1652" s="408"/>
      <c r="O1652" s="408"/>
      <c r="P1652" s="408"/>
      <c r="Q1652" s="633"/>
      <c r="R1652" s="633"/>
      <c r="S1652" s="633"/>
      <c r="T1652" s="633"/>
      <c r="U1652" s="633"/>
      <c r="V1652" s="633"/>
      <c r="W1652" s="633"/>
      <c r="X1652" s="633"/>
      <c r="Y1652" s="633"/>
      <c r="Z1652" s="633"/>
      <c r="AA1652" s="633"/>
      <c r="AB1652" s="633"/>
      <c r="AC1652" s="3327"/>
      <c r="AD1652" s="633"/>
      <c r="AE1652" s="3434"/>
      <c r="AF1652" s="633"/>
      <c r="AG1652" s="633"/>
      <c r="AH1652" s="633"/>
      <c r="AI1652" s="633"/>
      <c r="AJ1652" s="2228"/>
      <c r="AK1652" s="1962"/>
      <c r="AL1652" s="8"/>
      <c r="AM1652" s="1389"/>
      <c r="AN1652" s="1792"/>
    </row>
    <row r="1653" spans="1:40" x14ac:dyDescent="0.25">
      <c r="A1653" s="52">
        <v>1</v>
      </c>
      <c r="B1653" s="2700" t="s">
        <v>451</v>
      </c>
      <c r="C1653" s="2469"/>
      <c r="D1653" s="365"/>
      <c r="E1653" s="1581"/>
      <c r="F1653" s="74"/>
      <c r="G1653" s="385"/>
      <c r="H1653" s="385"/>
      <c r="I1653" s="106"/>
      <c r="J1653" s="106"/>
      <c r="K1653" s="408"/>
      <c r="L1653" s="408"/>
      <c r="M1653" s="408"/>
      <c r="N1653" s="408"/>
      <c r="O1653" s="408"/>
      <c r="P1653" s="408"/>
      <c r="Q1653" s="633"/>
      <c r="R1653" s="633"/>
      <c r="S1653" s="633"/>
      <c r="T1653" s="633"/>
      <c r="U1653" s="633"/>
      <c r="V1653" s="633"/>
      <c r="W1653" s="633"/>
      <c r="X1653" s="633"/>
      <c r="Y1653" s="633"/>
      <c r="Z1653" s="633"/>
      <c r="AA1653" s="633"/>
      <c r="AB1653" s="633"/>
      <c r="AC1653" s="3327"/>
      <c r="AD1653" s="633"/>
      <c r="AE1653" s="3434"/>
      <c r="AF1653" s="633"/>
      <c r="AG1653" s="633"/>
      <c r="AH1653" s="633"/>
      <c r="AI1653" s="633"/>
      <c r="AJ1653" s="2228"/>
      <c r="AK1653" s="1962"/>
      <c r="AL1653" s="8"/>
      <c r="AM1653" s="1389"/>
      <c r="AN1653" s="1792"/>
    </row>
    <row r="1654" spans="1:40" x14ac:dyDescent="0.25">
      <c r="A1654" s="52">
        <v>1</v>
      </c>
      <c r="B1654" s="2681" t="s">
        <v>261</v>
      </c>
      <c r="C1654" s="2469"/>
      <c r="D1654" s="365"/>
      <c r="E1654" s="1581"/>
      <c r="F1654" s="74"/>
      <c r="G1654" s="385"/>
      <c r="H1654" s="385"/>
      <c r="I1654" s="106"/>
      <c r="J1654" s="106"/>
      <c r="K1654" s="408"/>
      <c r="L1654" s="408"/>
      <c r="M1654" s="408"/>
      <c r="N1654" s="408"/>
      <c r="O1654" s="408"/>
      <c r="P1654" s="408"/>
      <c r="Q1654" s="633">
        <v>3864.672</v>
      </c>
      <c r="R1654" s="633">
        <v>3864.672</v>
      </c>
      <c r="S1654" s="633">
        <v>3864.672</v>
      </c>
      <c r="T1654" s="633">
        <v>966.16799999999989</v>
      </c>
      <c r="U1654" s="633">
        <v>966.16799999999989</v>
      </c>
      <c r="V1654" s="633">
        <v>966.16799999999989</v>
      </c>
      <c r="W1654" s="633">
        <v>966.16799999999989</v>
      </c>
      <c r="X1654" s="633">
        <v>966.16799999999989</v>
      </c>
      <c r="Y1654" s="633">
        <v>2254.3919999999998</v>
      </c>
      <c r="Z1654" s="633">
        <v>2146.5032399999996</v>
      </c>
      <c r="AA1654" s="633">
        <v>1502.3912399999999</v>
      </c>
      <c r="AB1654" s="633">
        <v>1502.3912399999999</v>
      </c>
      <c r="AC1654" s="3287">
        <f t="shared" ref="AC1654:AC1656" si="1415">AB1654</f>
        <v>1502.3912399999999</v>
      </c>
      <c r="AD1654" s="633">
        <f>AJ1654-AI1654-AF1654</f>
        <v>1080.0509799999986</v>
      </c>
      <c r="AE1654" s="3434"/>
      <c r="AF1654" s="633"/>
      <c r="AG1654" s="633">
        <f>AD1654-AC1654</f>
        <v>-422.34026000000131</v>
      </c>
      <c r="AH1654" s="633">
        <v>0</v>
      </c>
      <c r="AI1654" s="633">
        <v>-3.8323199999999886</v>
      </c>
      <c r="AJ1654" s="2228">
        <v>1076.2186599999986</v>
      </c>
      <c r="AK1654" s="1962"/>
      <c r="AL1654" s="8"/>
      <c r="AM1654" s="1389"/>
      <c r="AN1654" s="1792"/>
    </row>
    <row r="1655" spans="1:40" ht="30" x14ac:dyDescent="0.25">
      <c r="A1655" s="52">
        <v>1</v>
      </c>
      <c r="B1655" s="2683" t="s">
        <v>423</v>
      </c>
      <c r="C1655" s="2469"/>
      <c r="D1655" s="365"/>
      <c r="E1655" s="1581"/>
      <c r="F1655" s="74"/>
      <c r="G1655" s="385"/>
      <c r="H1655" s="385"/>
      <c r="I1655" s="106"/>
      <c r="J1655" s="106"/>
      <c r="K1655" s="408"/>
      <c r="L1655" s="408"/>
      <c r="M1655" s="408"/>
      <c r="N1655" s="408"/>
      <c r="O1655" s="408"/>
      <c r="P1655" s="408"/>
      <c r="Q1655" s="633"/>
      <c r="R1655" s="633"/>
      <c r="S1655" s="633"/>
      <c r="T1655" s="633"/>
      <c r="U1655" s="633"/>
      <c r="V1655" s="633"/>
      <c r="W1655" s="633"/>
      <c r="X1655" s="633"/>
      <c r="Y1655" s="633"/>
      <c r="Z1655" s="633"/>
      <c r="AA1655" s="633"/>
      <c r="AB1655" s="633"/>
      <c r="AC1655" s="3327"/>
      <c r="AD1655" s="633"/>
      <c r="AE1655" s="3434"/>
      <c r="AF1655" s="633"/>
      <c r="AG1655" s="633"/>
      <c r="AH1655" s="633"/>
      <c r="AI1655" s="633"/>
      <c r="AJ1655" s="2228"/>
      <c r="AK1655" s="1962"/>
      <c r="AL1655" s="8"/>
      <c r="AM1655" s="1389"/>
      <c r="AN1655" s="1792"/>
    </row>
    <row r="1656" spans="1:40" ht="47.25" x14ac:dyDescent="0.25">
      <c r="A1656" s="52">
        <v>1</v>
      </c>
      <c r="B1656" s="2730" t="s">
        <v>435</v>
      </c>
      <c r="C1656" s="2469"/>
      <c r="D1656" s="365"/>
      <c r="E1656" s="1581">
        <f>E1657+E1662</f>
        <v>4610</v>
      </c>
      <c r="F1656" s="74">
        <f t="shared" ref="F1656" si="1416">F1657+F1662</f>
        <v>4610</v>
      </c>
      <c r="G1656" s="385">
        <f t="shared" ref="G1656" si="1417">G1657+G1662</f>
        <v>2811</v>
      </c>
      <c r="H1656" s="385">
        <f>G1656/F1656*100</f>
        <v>60.97613882863341</v>
      </c>
      <c r="I1656" s="106"/>
      <c r="J1656" s="106"/>
      <c r="K1656" s="408"/>
      <c r="L1656" s="408"/>
      <c r="M1656" s="408"/>
      <c r="N1656" s="408"/>
      <c r="O1656" s="408"/>
      <c r="P1656" s="408"/>
      <c r="Q1656" s="633">
        <v>26898.880000000001</v>
      </c>
      <c r="R1656" s="633">
        <v>26898.880000000001</v>
      </c>
      <c r="S1656" s="633">
        <v>26898.880000000001</v>
      </c>
      <c r="T1656" s="633">
        <v>6724.72</v>
      </c>
      <c r="U1656" s="633">
        <v>6724.72</v>
      </c>
      <c r="V1656" s="633">
        <v>6724.72</v>
      </c>
      <c r="W1656" s="633">
        <v>6724.72</v>
      </c>
      <c r="X1656" s="633">
        <v>6724.72</v>
      </c>
      <c r="Y1656" s="633">
        <v>15691.013333333334</v>
      </c>
      <c r="Z1656" s="633">
        <v>14944.569410000002</v>
      </c>
      <c r="AA1656" s="633">
        <v>10302.977010000002</v>
      </c>
      <c r="AB1656" s="633">
        <v>10302.977010000002</v>
      </c>
      <c r="AC1656" s="3287">
        <f t="shared" si="1415"/>
        <v>10302.977010000002</v>
      </c>
      <c r="AD1656" s="633">
        <f>AJ1656-AI1656-AF1656</f>
        <v>5957.56981</v>
      </c>
      <c r="AE1656" s="3434"/>
      <c r="AF1656" s="633"/>
      <c r="AG1656" s="633">
        <f>AD1656-AC1656</f>
        <v>-4345.4072000000024</v>
      </c>
      <c r="AH1656" s="633">
        <v>0</v>
      </c>
      <c r="AI1656" s="633">
        <v>-67.888199999999998</v>
      </c>
      <c r="AJ1656" s="2228">
        <v>5889.6816099999996</v>
      </c>
      <c r="AK1656" s="1962"/>
      <c r="AL1656" s="8"/>
      <c r="AM1656" s="1389"/>
      <c r="AN1656" s="1792"/>
    </row>
    <row r="1657" spans="1:40" ht="30" x14ac:dyDescent="0.25">
      <c r="A1657" s="52">
        <v>1</v>
      </c>
      <c r="B1657" s="2683" t="s">
        <v>436</v>
      </c>
      <c r="C1657" s="2469"/>
      <c r="D1657" s="365"/>
      <c r="E1657" s="1581">
        <f>SUM(E1658:E1661)</f>
        <v>3055</v>
      </c>
      <c r="F1657" s="74">
        <f t="shared" ref="F1657" si="1418">SUM(F1658:F1661)</f>
        <v>3055</v>
      </c>
      <c r="G1657" s="385">
        <f t="shared" ref="G1657" si="1419">SUM(G1658:G1661)</f>
        <v>1391</v>
      </c>
      <c r="H1657" s="385">
        <f>G1657/F1657*100</f>
        <v>45.531914893617021</v>
      </c>
      <c r="I1657" s="106"/>
      <c r="J1657" s="106"/>
      <c r="K1657" s="408"/>
      <c r="L1657" s="408"/>
      <c r="M1657" s="408"/>
      <c r="N1657" s="408"/>
      <c r="O1657" s="408"/>
      <c r="P1657" s="408"/>
      <c r="Q1657" s="633"/>
      <c r="R1657" s="633"/>
      <c r="S1657" s="633"/>
      <c r="T1657" s="633"/>
      <c r="U1657" s="633"/>
      <c r="V1657" s="633"/>
      <c r="W1657" s="633"/>
      <c r="X1657" s="633"/>
      <c r="Y1657" s="633"/>
      <c r="Z1657" s="633"/>
      <c r="AA1657" s="633"/>
      <c r="AB1657" s="633"/>
      <c r="AC1657" s="3327"/>
      <c r="AD1657" s="633"/>
      <c r="AE1657" s="3434"/>
      <c r="AF1657" s="633"/>
      <c r="AG1657" s="633"/>
      <c r="AH1657" s="633"/>
      <c r="AI1657" s="633"/>
      <c r="AJ1657" s="2228"/>
      <c r="AK1657" s="1962"/>
      <c r="AL1657" s="8"/>
      <c r="AM1657" s="1389"/>
      <c r="AN1657" s="1792"/>
    </row>
    <row r="1658" spans="1:40" ht="30" x14ac:dyDescent="0.25">
      <c r="A1658" s="52">
        <v>1</v>
      </c>
      <c r="B1658" s="2038" t="s">
        <v>437</v>
      </c>
      <c r="C1658" s="2469"/>
      <c r="D1658" s="365"/>
      <c r="E1658" s="1581">
        <v>3055</v>
      </c>
      <c r="F1658" s="3168">
        <f>E1658</f>
        <v>3055</v>
      </c>
      <c r="G1658" s="385">
        <v>1391</v>
      </c>
      <c r="H1658" s="385">
        <f>G1658/F1658*100</f>
        <v>45.531914893617021</v>
      </c>
      <c r="I1658" s="106"/>
      <c r="J1658" s="106"/>
      <c r="K1658" s="408"/>
      <c r="L1658" s="408"/>
      <c r="M1658" s="408"/>
      <c r="N1658" s="408"/>
      <c r="O1658" s="408"/>
      <c r="P1658" s="408"/>
      <c r="Q1658" s="633"/>
      <c r="R1658" s="633"/>
      <c r="S1658" s="633"/>
      <c r="T1658" s="633"/>
      <c r="U1658" s="633"/>
      <c r="V1658" s="633"/>
      <c r="W1658" s="633"/>
      <c r="X1658" s="633"/>
      <c r="Y1658" s="633"/>
      <c r="Z1658" s="633"/>
      <c r="AA1658" s="633"/>
      <c r="AB1658" s="633"/>
      <c r="AC1658" s="3327"/>
      <c r="AD1658" s="633"/>
      <c r="AE1658" s="3434"/>
      <c r="AF1658" s="633"/>
      <c r="AG1658" s="633"/>
      <c r="AH1658" s="633"/>
      <c r="AI1658" s="633"/>
      <c r="AJ1658" s="2228"/>
      <c r="AK1658" s="1962"/>
      <c r="AL1658" s="8"/>
      <c r="AM1658" s="1389"/>
      <c r="AN1658" s="1792"/>
    </row>
    <row r="1659" spans="1:40" ht="45" x14ac:dyDescent="0.25">
      <c r="A1659" s="52">
        <v>1</v>
      </c>
      <c r="B1659" s="2038" t="s">
        <v>438</v>
      </c>
      <c r="C1659" s="2469"/>
      <c r="D1659" s="365"/>
      <c r="E1659" s="1581"/>
      <c r="F1659" s="74"/>
      <c r="G1659" s="385"/>
      <c r="H1659" s="385"/>
      <c r="I1659" s="106"/>
      <c r="J1659" s="106"/>
      <c r="K1659" s="408"/>
      <c r="L1659" s="408"/>
      <c r="M1659" s="408"/>
      <c r="N1659" s="408"/>
      <c r="O1659" s="408"/>
      <c r="P1659" s="408"/>
      <c r="Q1659" s="633"/>
      <c r="R1659" s="633"/>
      <c r="S1659" s="633"/>
      <c r="T1659" s="633"/>
      <c r="U1659" s="633"/>
      <c r="V1659" s="633"/>
      <c r="W1659" s="633"/>
      <c r="X1659" s="633"/>
      <c r="Y1659" s="633"/>
      <c r="Z1659" s="633"/>
      <c r="AA1659" s="633"/>
      <c r="AB1659" s="633"/>
      <c r="AC1659" s="3327"/>
      <c r="AD1659" s="633"/>
      <c r="AE1659" s="3434"/>
      <c r="AF1659" s="633"/>
      <c r="AG1659" s="633"/>
      <c r="AH1659" s="633"/>
      <c r="AI1659" s="633"/>
      <c r="AJ1659" s="2228"/>
      <c r="AK1659" s="1962"/>
      <c r="AL1659" s="8"/>
      <c r="AM1659" s="1389"/>
      <c r="AN1659" s="1792"/>
    </row>
    <row r="1660" spans="1:40" ht="30" x14ac:dyDescent="0.25">
      <c r="A1660" s="52">
        <v>1</v>
      </c>
      <c r="B1660" s="2038" t="s">
        <v>439</v>
      </c>
      <c r="C1660" s="2469"/>
      <c r="D1660" s="365"/>
      <c r="E1660" s="1581"/>
      <c r="F1660" s="74"/>
      <c r="G1660" s="385"/>
      <c r="H1660" s="385"/>
      <c r="I1660" s="106"/>
      <c r="J1660" s="106"/>
      <c r="K1660" s="408"/>
      <c r="L1660" s="408"/>
      <c r="M1660" s="408"/>
      <c r="N1660" s="408"/>
      <c r="O1660" s="408"/>
      <c r="P1660" s="408"/>
      <c r="Q1660" s="633"/>
      <c r="R1660" s="633"/>
      <c r="S1660" s="633"/>
      <c r="T1660" s="633"/>
      <c r="U1660" s="633"/>
      <c r="V1660" s="633"/>
      <c r="W1660" s="633"/>
      <c r="X1660" s="633"/>
      <c r="Y1660" s="633"/>
      <c r="Z1660" s="633"/>
      <c r="AA1660" s="633"/>
      <c r="AB1660" s="633"/>
      <c r="AC1660" s="3327"/>
      <c r="AD1660" s="633"/>
      <c r="AE1660" s="3434"/>
      <c r="AF1660" s="633"/>
      <c r="AG1660" s="633"/>
      <c r="AH1660" s="633"/>
      <c r="AI1660" s="633"/>
      <c r="AJ1660" s="2228"/>
      <c r="AK1660" s="1962"/>
      <c r="AL1660" s="8"/>
      <c r="AM1660" s="1389"/>
      <c r="AN1660" s="1792"/>
    </row>
    <row r="1661" spans="1:40" ht="30" x14ac:dyDescent="0.25">
      <c r="A1661" s="52">
        <v>1</v>
      </c>
      <c r="B1661" s="2038" t="s">
        <v>440</v>
      </c>
      <c r="C1661" s="2469"/>
      <c r="D1661" s="365"/>
      <c r="E1661" s="1581"/>
      <c r="F1661" s="74"/>
      <c r="G1661" s="385"/>
      <c r="H1661" s="385"/>
      <c r="I1661" s="106"/>
      <c r="J1661" s="106"/>
      <c r="K1661" s="408"/>
      <c r="L1661" s="408"/>
      <c r="M1661" s="408"/>
      <c r="N1661" s="408"/>
      <c r="O1661" s="408"/>
      <c r="P1661" s="408"/>
      <c r="Q1661" s="633"/>
      <c r="R1661" s="633"/>
      <c r="S1661" s="633"/>
      <c r="T1661" s="633"/>
      <c r="U1661" s="633"/>
      <c r="V1661" s="633"/>
      <c r="W1661" s="633"/>
      <c r="X1661" s="633"/>
      <c r="Y1661" s="633"/>
      <c r="Z1661" s="633"/>
      <c r="AA1661" s="633"/>
      <c r="AB1661" s="633"/>
      <c r="AC1661" s="3327"/>
      <c r="AD1661" s="633"/>
      <c r="AE1661" s="3434"/>
      <c r="AF1661" s="633"/>
      <c r="AG1661" s="633"/>
      <c r="AH1661" s="633"/>
      <c r="AI1661" s="633"/>
      <c r="AJ1661" s="2228"/>
      <c r="AK1661" s="1962"/>
      <c r="AL1661" s="8"/>
      <c r="AM1661" s="1389"/>
      <c r="AN1661" s="1792"/>
    </row>
    <row r="1662" spans="1:40" ht="45" x14ac:dyDescent="0.25">
      <c r="A1662" s="52">
        <v>1</v>
      </c>
      <c r="B1662" s="2683" t="s">
        <v>441</v>
      </c>
      <c r="C1662" s="2469"/>
      <c r="D1662" s="365"/>
      <c r="E1662" s="1581">
        <f>SUM(E1663:E1666)</f>
        <v>1555</v>
      </c>
      <c r="F1662" s="74">
        <f t="shared" ref="F1662" si="1420">SUM(F1663:F1666)</f>
        <v>1555</v>
      </c>
      <c r="G1662" s="385">
        <f>G1663</f>
        <v>1420</v>
      </c>
      <c r="H1662" s="385">
        <f>G1662/F1662*100</f>
        <v>91.318327974276528</v>
      </c>
      <c r="I1662" s="106"/>
      <c r="J1662" s="106"/>
      <c r="K1662" s="408"/>
      <c r="L1662" s="408"/>
      <c r="M1662" s="408"/>
      <c r="N1662" s="408"/>
      <c r="O1662" s="408"/>
      <c r="P1662" s="408"/>
      <c r="Q1662" s="633"/>
      <c r="R1662" s="633"/>
      <c r="S1662" s="633"/>
      <c r="T1662" s="633"/>
      <c r="U1662" s="633"/>
      <c r="V1662" s="633"/>
      <c r="W1662" s="633"/>
      <c r="X1662" s="633"/>
      <c r="Y1662" s="633"/>
      <c r="Z1662" s="633"/>
      <c r="AA1662" s="633"/>
      <c r="AB1662" s="633"/>
      <c r="AC1662" s="3327"/>
      <c r="AD1662" s="633"/>
      <c r="AE1662" s="3434"/>
      <c r="AF1662" s="633"/>
      <c r="AG1662" s="633"/>
      <c r="AH1662" s="633"/>
      <c r="AI1662" s="633"/>
      <c r="AJ1662" s="2228"/>
      <c r="AK1662" s="1962"/>
      <c r="AL1662" s="8"/>
      <c r="AM1662" s="1389"/>
      <c r="AN1662" s="1792"/>
    </row>
    <row r="1663" spans="1:40" ht="30" x14ac:dyDescent="0.25">
      <c r="A1663" s="52">
        <v>1</v>
      </c>
      <c r="B1663" s="2038" t="s">
        <v>442</v>
      </c>
      <c r="C1663" s="2469"/>
      <c r="D1663" s="365"/>
      <c r="E1663" s="1581">
        <v>1555</v>
      </c>
      <c r="F1663" s="3168">
        <f>E1663</f>
        <v>1555</v>
      </c>
      <c r="G1663" s="385">
        <v>1420</v>
      </c>
      <c r="H1663" s="385">
        <f>G1663/F1663*100</f>
        <v>91.318327974276528</v>
      </c>
      <c r="I1663" s="106"/>
      <c r="J1663" s="106"/>
      <c r="K1663" s="408"/>
      <c r="L1663" s="408"/>
      <c r="M1663" s="408"/>
      <c r="N1663" s="408"/>
      <c r="O1663" s="408"/>
      <c r="P1663" s="408"/>
      <c r="Q1663" s="633"/>
      <c r="R1663" s="633"/>
      <c r="S1663" s="633"/>
      <c r="T1663" s="633"/>
      <c r="U1663" s="633"/>
      <c r="V1663" s="633"/>
      <c r="W1663" s="633"/>
      <c r="X1663" s="633"/>
      <c r="Y1663" s="633"/>
      <c r="Z1663" s="633"/>
      <c r="AA1663" s="633"/>
      <c r="AB1663" s="633"/>
      <c r="AC1663" s="3327"/>
      <c r="AD1663" s="633"/>
      <c r="AE1663" s="3434"/>
      <c r="AF1663" s="633"/>
      <c r="AG1663" s="633"/>
      <c r="AH1663" s="633"/>
      <c r="AI1663" s="633"/>
      <c r="AJ1663" s="2228"/>
      <c r="AK1663" s="1962"/>
      <c r="AL1663" s="8"/>
      <c r="AM1663" s="1389"/>
      <c r="AN1663" s="1792"/>
    </row>
    <row r="1664" spans="1:40" ht="30" x14ac:dyDescent="0.25">
      <c r="A1664" s="52">
        <v>1</v>
      </c>
      <c r="B1664" s="2038" t="s">
        <v>515</v>
      </c>
      <c r="C1664" s="2469"/>
      <c r="D1664" s="365"/>
      <c r="E1664" s="1581"/>
      <c r="F1664" s="74"/>
      <c r="G1664" s="385"/>
      <c r="H1664" s="385"/>
      <c r="I1664" s="106"/>
      <c r="J1664" s="106"/>
      <c r="K1664" s="408"/>
      <c r="L1664" s="408"/>
      <c r="M1664" s="408"/>
      <c r="N1664" s="408"/>
      <c r="O1664" s="408"/>
      <c r="P1664" s="408"/>
      <c r="Q1664" s="633"/>
      <c r="R1664" s="633"/>
      <c r="S1664" s="633"/>
      <c r="T1664" s="633"/>
      <c r="U1664" s="633"/>
      <c r="V1664" s="633"/>
      <c r="W1664" s="633"/>
      <c r="X1664" s="633"/>
      <c r="Y1664" s="633"/>
      <c r="Z1664" s="633"/>
      <c r="AA1664" s="633"/>
      <c r="AB1664" s="633"/>
      <c r="AC1664" s="3327"/>
      <c r="AD1664" s="633"/>
      <c r="AE1664" s="3434"/>
      <c r="AF1664" s="633"/>
      <c r="AG1664" s="633"/>
      <c r="AH1664" s="633"/>
      <c r="AI1664" s="633"/>
      <c r="AJ1664" s="2228"/>
      <c r="AK1664" s="1962"/>
      <c r="AL1664" s="8"/>
      <c r="AM1664" s="1389"/>
      <c r="AN1664" s="1792"/>
    </row>
    <row r="1665" spans="1:40" ht="60" x14ac:dyDescent="0.25">
      <c r="A1665" s="52">
        <v>1</v>
      </c>
      <c r="B1665" s="2038" t="s">
        <v>443</v>
      </c>
      <c r="C1665" s="2469"/>
      <c r="D1665" s="365"/>
      <c r="E1665" s="1581"/>
      <c r="F1665" s="74"/>
      <c r="G1665" s="385"/>
      <c r="H1665" s="385"/>
      <c r="I1665" s="106"/>
      <c r="J1665" s="106"/>
      <c r="K1665" s="408"/>
      <c r="L1665" s="408"/>
      <c r="M1665" s="408"/>
      <c r="N1665" s="408"/>
      <c r="O1665" s="408"/>
      <c r="P1665" s="408"/>
      <c r="Q1665" s="633"/>
      <c r="R1665" s="633"/>
      <c r="S1665" s="633"/>
      <c r="T1665" s="633"/>
      <c r="U1665" s="633"/>
      <c r="V1665" s="633"/>
      <c r="W1665" s="633"/>
      <c r="X1665" s="633"/>
      <c r="Y1665" s="633"/>
      <c r="Z1665" s="633"/>
      <c r="AA1665" s="633"/>
      <c r="AB1665" s="633"/>
      <c r="AC1665" s="3327"/>
      <c r="AD1665" s="633"/>
      <c r="AE1665" s="3434"/>
      <c r="AF1665" s="633"/>
      <c r="AG1665" s="633"/>
      <c r="AH1665" s="633"/>
      <c r="AI1665" s="633"/>
      <c r="AJ1665" s="2228"/>
      <c r="AK1665" s="1962"/>
      <c r="AL1665" s="8"/>
      <c r="AM1665" s="1389"/>
      <c r="AN1665" s="1792"/>
    </row>
    <row r="1666" spans="1:40" ht="45" x14ac:dyDescent="0.25">
      <c r="A1666" s="52">
        <v>1</v>
      </c>
      <c r="B1666" s="2038" t="s">
        <v>444</v>
      </c>
      <c r="C1666" s="2469"/>
      <c r="D1666" s="365"/>
      <c r="E1666" s="1581"/>
      <c r="F1666" s="74"/>
      <c r="G1666" s="385"/>
      <c r="H1666" s="385"/>
      <c r="I1666" s="106"/>
      <c r="J1666" s="106"/>
      <c r="K1666" s="408"/>
      <c r="L1666" s="408"/>
      <c r="M1666" s="408"/>
      <c r="N1666" s="408"/>
      <c r="O1666" s="408"/>
      <c r="P1666" s="408"/>
      <c r="Q1666" s="633"/>
      <c r="R1666" s="633"/>
      <c r="S1666" s="633"/>
      <c r="T1666" s="633"/>
      <c r="U1666" s="633"/>
      <c r="V1666" s="633"/>
      <c r="W1666" s="633"/>
      <c r="X1666" s="633"/>
      <c r="Y1666" s="633"/>
      <c r="Z1666" s="633"/>
      <c r="AA1666" s="633"/>
      <c r="AB1666" s="633"/>
      <c r="AC1666" s="3327"/>
      <c r="AD1666" s="633"/>
      <c r="AE1666" s="3434"/>
      <c r="AF1666" s="633"/>
      <c r="AG1666" s="633"/>
      <c r="AH1666" s="633"/>
      <c r="AI1666" s="633"/>
      <c r="AJ1666" s="2228"/>
      <c r="AK1666" s="1962"/>
      <c r="AL1666" s="8"/>
      <c r="AM1666" s="1389"/>
      <c r="AN1666" s="1792"/>
    </row>
    <row r="1667" spans="1:40" x14ac:dyDescent="0.25">
      <c r="A1667" s="52">
        <v>1</v>
      </c>
      <c r="B1667" s="2682" t="s">
        <v>405</v>
      </c>
      <c r="C1667" s="2469"/>
      <c r="D1667" s="365"/>
      <c r="E1667" s="1581">
        <f>SUM(E1668,E1669,E1673,E1674,E1675)</f>
        <v>933</v>
      </c>
      <c r="F1667" s="74">
        <f t="shared" ref="F1667" si="1421">SUM(F1668,F1669,F1673,F1674,F1675)</f>
        <v>933</v>
      </c>
      <c r="G1667" s="385">
        <f t="shared" ref="G1667" si="1422">SUM(G1668,G1669,G1673,G1674,G1675)</f>
        <v>662</v>
      </c>
      <c r="H1667" s="385">
        <f>G1667/F1667*100</f>
        <v>70.953912111468384</v>
      </c>
      <c r="I1667" s="106"/>
      <c r="J1667" s="106"/>
      <c r="K1667" s="408"/>
      <c r="L1667" s="408"/>
      <c r="M1667" s="408"/>
      <c r="N1667" s="408"/>
      <c r="O1667" s="408"/>
      <c r="P1667" s="408"/>
      <c r="Q1667" s="633"/>
      <c r="R1667" s="633"/>
      <c r="S1667" s="633"/>
      <c r="T1667" s="633"/>
      <c r="U1667" s="633"/>
      <c r="V1667" s="633"/>
      <c r="W1667" s="633"/>
      <c r="X1667" s="633"/>
      <c r="Y1667" s="633"/>
      <c r="Z1667" s="633"/>
      <c r="AA1667" s="633"/>
      <c r="AB1667" s="633"/>
      <c r="AC1667" s="3327"/>
      <c r="AD1667" s="633"/>
      <c r="AE1667" s="3434"/>
      <c r="AF1667" s="633"/>
      <c r="AG1667" s="633"/>
      <c r="AH1667" s="633"/>
      <c r="AI1667" s="633"/>
      <c r="AJ1667" s="2228"/>
      <c r="AK1667" s="1962"/>
      <c r="AL1667" s="8"/>
      <c r="AM1667" s="1389"/>
      <c r="AN1667" s="1792"/>
    </row>
    <row r="1668" spans="1:40" x14ac:dyDescent="0.25">
      <c r="A1668" s="52">
        <v>1</v>
      </c>
      <c r="B1668" s="2038" t="s">
        <v>390</v>
      </c>
      <c r="C1668" s="2469"/>
      <c r="D1668" s="365"/>
      <c r="E1668" s="1581"/>
      <c r="F1668" s="74"/>
      <c r="G1668" s="385"/>
      <c r="H1668" s="385"/>
      <c r="I1668" s="106"/>
      <c r="J1668" s="106"/>
      <c r="K1668" s="408"/>
      <c r="L1668" s="408"/>
      <c r="M1668" s="408"/>
      <c r="N1668" s="408"/>
      <c r="O1668" s="408"/>
      <c r="P1668" s="408"/>
      <c r="Q1668" s="633"/>
      <c r="R1668" s="633"/>
      <c r="S1668" s="633"/>
      <c r="T1668" s="633"/>
      <c r="U1668" s="633"/>
      <c r="V1668" s="633"/>
      <c r="W1668" s="633"/>
      <c r="X1668" s="633"/>
      <c r="Y1668" s="633"/>
      <c r="Z1668" s="633"/>
      <c r="AA1668" s="633"/>
      <c r="AB1668" s="633"/>
      <c r="AC1668" s="3327"/>
      <c r="AD1668" s="633">
        <f>AJ1668-AI1668-AF1668</f>
        <v>0</v>
      </c>
      <c r="AE1668" s="3434"/>
      <c r="AF1668" s="633"/>
      <c r="AG1668" s="633"/>
      <c r="AH1668" s="633"/>
      <c r="AI1668" s="633"/>
      <c r="AJ1668" s="2228"/>
      <c r="AK1668" s="1962"/>
      <c r="AL1668" s="8"/>
      <c r="AM1668" s="1389">
        <f t="shared" ref="AM1668:AM1742" si="1423">AL1668/1000</f>
        <v>0</v>
      </c>
      <c r="AN1668" s="1792"/>
    </row>
    <row r="1669" spans="1:40" ht="30" x14ac:dyDescent="0.25">
      <c r="A1669" s="52">
        <v>1</v>
      </c>
      <c r="B1669" s="2683" t="s">
        <v>391</v>
      </c>
      <c r="C1669" s="2469"/>
      <c r="D1669" s="365"/>
      <c r="E1669" s="1581"/>
      <c r="F1669" s="74"/>
      <c r="G1669" s="385"/>
      <c r="H1669" s="385"/>
      <c r="I1669" s="106"/>
      <c r="J1669" s="106"/>
      <c r="K1669" s="408"/>
      <c r="L1669" s="408"/>
      <c r="M1669" s="408"/>
      <c r="N1669" s="408"/>
      <c r="O1669" s="408"/>
      <c r="P1669" s="408"/>
      <c r="Q1669" s="633"/>
      <c r="R1669" s="633"/>
      <c r="S1669" s="633"/>
      <c r="T1669" s="633"/>
      <c r="U1669" s="633"/>
      <c r="V1669" s="633"/>
      <c r="W1669" s="633"/>
      <c r="X1669" s="633"/>
      <c r="Y1669" s="633"/>
      <c r="Z1669" s="633"/>
      <c r="AA1669" s="633"/>
      <c r="AB1669" s="633"/>
      <c r="AC1669" s="3327"/>
      <c r="AD1669" s="633">
        <f>AJ1669-AI1669-AF1669</f>
        <v>0</v>
      </c>
      <c r="AE1669" s="3434"/>
      <c r="AF1669" s="633"/>
      <c r="AG1669" s="633"/>
      <c r="AH1669" s="633"/>
      <c r="AI1669" s="633"/>
      <c r="AJ1669" s="2228"/>
      <c r="AK1669" s="1962"/>
      <c r="AL1669" s="8"/>
      <c r="AM1669" s="1389">
        <f t="shared" si="1423"/>
        <v>0</v>
      </c>
      <c r="AN1669" s="1792"/>
    </row>
    <row r="1670" spans="1:40" x14ac:dyDescent="0.25">
      <c r="A1670" s="52">
        <v>1</v>
      </c>
      <c r="B1670" s="2038" t="s">
        <v>392</v>
      </c>
      <c r="C1670" s="2469"/>
      <c r="D1670" s="365"/>
      <c r="E1670" s="1581"/>
      <c r="F1670" s="74"/>
      <c r="G1670" s="385"/>
      <c r="H1670" s="385"/>
      <c r="I1670" s="106"/>
      <c r="J1670" s="106"/>
      <c r="K1670" s="408"/>
      <c r="L1670" s="408"/>
      <c r="M1670" s="408"/>
      <c r="N1670" s="408"/>
      <c r="O1670" s="408"/>
      <c r="P1670" s="408"/>
      <c r="Q1670" s="633"/>
      <c r="R1670" s="633"/>
      <c r="S1670" s="633"/>
      <c r="T1670" s="633"/>
      <c r="U1670" s="633"/>
      <c r="V1670" s="633"/>
      <c r="W1670" s="633"/>
      <c r="X1670" s="633"/>
      <c r="Y1670" s="633"/>
      <c r="Z1670" s="633"/>
      <c r="AA1670" s="633"/>
      <c r="AB1670" s="633"/>
      <c r="AC1670" s="3327"/>
      <c r="AD1670" s="633">
        <f>AJ1670-AI1670-AF1670</f>
        <v>0</v>
      </c>
      <c r="AE1670" s="3434"/>
      <c r="AF1670" s="633"/>
      <c r="AG1670" s="633"/>
      <c r="AH1670" s="633"/>
      <c r="AI1670" s="633"/>
      <c r="AJ1670" s="2228"/>
      <c r="AK1670" s="1962"/>
      <c r="AL1670" s="8"/>
      <c r="AM1670" s="1389">
        <f t="shared" si="1423"/>
        <v>0</v>
      </c>
      <c r="AN1670" s="1792"/>
    </row>
    <row r="1671" spans="1:40" ht="30" x14ac:dyDescent="0.25">
      <c r="A1671" s="52">
        <v>1</v>
      </c>
      <c r="B1671" s="2038" t="s">
        <v>414</v>
      </c>
      <c r="C1671" s="2469"/>
      <c r="D1671" s="365"/>
      <c r="E1671" s="1581"/>
      <c r="F1671" s="74"/>
      <c r="G1671" s="385"/>
      <c r="H1671" s="385"/>
      <c r="I1671" s="106"/>
      <c r="J1671" s="106"/>
      <c r="K1671" s="408"/>
      <c r="L1671" s="408"/>
      <c r="M1671" s="408"/>
      <c r="N1671" s="408"/>
      <c r="O1671" s="408"/>
      <c r="P1671" s="408"/>
      <c r="Q1671" s="633"/>
      <c r="R1671" s="633"/>
      <c r="S1671" s="633"/>
      <c r="T1671" s="633"/>
      <c r="U1671" s="633"/>
      <c r="V1671" s="633"/>
      <c r="W1671" s="633"/>
      <c r="X1671" s="633"/>
      <c r="Y1671" s="633"/>
      <c r="Z1671" s="633"/>
      <c r="AA1671" s="633"/>
      <c r="AB1671" s="633"/>
      <c r="AC1671" s="3327"/>
      <c r="AD1671" s="633"/>
      <c r="AE1671" s="3434"/>
      <c r="AF1671" s="633"/>
      <c r="AG1671" s="633"/>
      <c r="AH1671" s="633"/>
      <c r="AI1671" s="633"/>
      <c r="AJ1671" s="2228"/>
      <c r="AK1671" s="1962"/>
      <c r="AL1671" s="8"/>
      <c r="AM1671" s="1389">
        <f t="shared" si="1423"/>
        <v>0</v>
      </c>
      <c r="AN1671" s="1792"/>
    </row>
    <row r="1672" spans="1:40" ht="45" x14ac:dyDescent="0.25">
      <c r="A1672" s="52">
        <v>1</v>
      </c>
      <c r="B1672" s="2038" t="s">
        <v>393</v>
      </c>
      <c r="C1672" s="2469"/>
      <c r="D1672" s="365"/>
      <c r="E1672" s="1581"/>
      <c r="F1672" s="74"/>
      <c r="G1672" s="385"/>
      <c r="H1672" s="385"/>
      <c r="I1672" s="106"/>
      <c r="J1672" s="106"/>
      <c r="K1672" s="408"/>
      <c r="L1672" s="408"/>
      <c r="M1672" s="408"/>
      <c r="N1672" s="408"/>
      <c r="O1672" s="408"/>
      <c r="P1672" s="408"/>
      <c r="Q1672" s="633"/>
      <c r="R1672" s="633"/>
      <c r="S1672" s="633"/>
      <c r="T1672" s="633"/>
      <c r="U1672" s="633"/>
      <c r="V1672" s="633"/>
      <c r="W1672" s="633"/>
      <c r="X1672" s="633"/>
      <c r="Y1672" s="633"/>
      <c r="Z1672" s="633"/>
      <c r="AA1672" s="633"/>
      <c r="AB1672" s="633"/>
      <c r="AC1672" s="3327"/>
      <c r="AD1672" s="633">
        <f t="shared" ref="AD1672:AD1683" si="1424">AJ1672-AI1672-AF1672</f>
        <v>0</v>
      </c>
      <c r="AE1672" s="3434"/>
      <c r="AF1672" s="633"/>
      <c r="AG1672" s="633"/>
      <c r="AH1672" s="633"/>
      <c r="AI1672" s="633"/>
      <c r="AJ1672" s="2228"/>
      <c r="AK1672" s="1962"/>
      <c r="AL1672" s="8"/>
      <c r="AM1672" s="1389">
        <f t="shared" si="1423"/>
        <v>0</v>
      </c>
      <c r="AN1672" s="1792"/>
    </row>
    <row r="1673" spans="1:40" s="78" customFormat="1" ht="30" x14ac:dyDescent="0.25">
      <c r="A1673" s="52">
        <v>1</v>
      </c>
      <c r="B1673" s="2038" t="s">
        <v>445</v>
      </c>
      <c r="C1673" s="2469"/>
      <c r="D1673" s="365"/>
      <c r="E1673" s="1581">
        <v>933</v>
      </c>
      <c r="F1673" s="3168">
        <f>E1673</f>
        <v>933</v>
      </c>
      <c r="G1673" s="385">
        <v>662</v>
      </c>
      <c r="H1673" s="385">
        <f>G1673/F1673*100</f>
        <v>70.953912111468384</v>
      </c>
      <c r="I1673" s="106"/>
      <c r="J1673" s="106"/>
      <c r="K1673" s="408"/>
      <c r="L1673" s="408"/>
      <c r="M1673" s="408"/>
      <c r="N1673" s="408"/>
      <c r="O1673" s="408"/>
      <c r="P1673" s="408"/>
      <c r="Q1673" s="2101"/>
      <c r="R1673" s="2101"/>
      <c r="S1673" s="2101"/>
      <c r="T1673" s="2101"/>
      <c r="U1673" s="2101"/>
      <c r="V1673" s="2101"/>
      <c r="W1673" s="2101"/>
      <c r="X1673" s="2101"/>
      <c r="Y1673" s="2101"/>
      <c r="Z1673" s="2101"/>
      <c r="AA1673" s="2101"/>
      <c r="AB1673" s="2101"/>
      <c r="AC1673" s="3377"/>
      <c r="AD1673" s="2101">
        <f t="shared" si="1424"/>
        <v>0</v>
      </c>
      <c r="AE1673" s="3434"/>
      <c r="AF1673" s="633"/>
      <c r="AG1673" s="633"/>
      <c r="AH1673" s="2101"/>
      <c r="AI1673" s="2101"/>
      <c r="AJ1673" s="2230"/>
      <c r="AK1673" s="1962"/>
      <c r="AL1673" s="8"/>
      <c r="AM1673" s="1389">
        <f t="shared" si="1423"/>
        <v>0</v>
      </c>
      <c r="AN1673" s="1792"/>
    </row>
    <row r="1674" spans="1:40" ht="60" x14ac:dyDescent="0.25">
      <c r="A1674" s="52">
        <v>1</v>
      </c>
      <c r="B1674" s="2038" t="s">
        <v>394</v>
      </c>
      <c r="C1674" s="2555"/>
      <c r="D1674" s="450"/>
      <c r="E1674" s="1734"/>
      <c r="F1674" s="98"/>
      <c r="G1674" s="348"/>
      <c r="H1674" s="348"/>
      <c r="I1674" s="106"/>
      <c r="J1674" s="106"/>
      <c r="K1674" s="408"/>
      <c r="L1674" s="408"/>
      <c r="M1674" s="408"/>
      <c r="N1674" s="408"/>
      <c r="O1674" s="408"/>
      <c r="P1674" s="408"/>
      <c r="Q1674" s="633"/>
      <c r="R1674" s="633"/>
      <c r="S1674" s="633"/>
      <c r="T1674" s="633"/>
      <c r="U1674" s="633"/>
      <c r="V1674" s="633"/>
      <c r="W1674" s="633"/>
      <c r="X1674" s="633"/>
      <c r="Y1674" s="633"/>
      <c r="Z1674" s="633"/>
      <c r="AA1674" s="633"/>
      <c r="AB1674" s="633"/>
      <c r="AC1674" s="3381">
        <f t="shared" ref="AC1674" si="1425">Q1674/12*$B$4</f>
        <v>0</v>
      </c>
      <c r="AD1674" s="633">
        <f t="shared" si="1424"/>
        <v>0</v>
      </c>
      <c r="AE1674" s="3437"/>
      <c r="AF1674" s="748"/>
      <c r="AG1674" s="748">
        <f>AD1674-AC1674</f>
        <v>0</v>
      </c>
      <c r="AH1674" s="2101"/>
      <c r="AI1674" s="633"/>
      <c r="AJ1674" s="2230"/>
      <c r="AK1674" s="1734">
        <f>SUM(AK1642+AK1672*3.2)</f>
        <v>0</v>
      </c>
      <c r="AL1674" s="17">
        <f>AL1672+AL1642</f>
        <v>0</v>
      </c>
      <c r="AM1674" s="17">
        <f t="shared" si="1423"/>
        <v>0</v>
      </c>
      <c r="AN1674" s="1792"/>
    </row>
    <row r="1675" spans="1:40" ht="45" x14ac:dyDescent="0.25">
      <c r="A1675" s="52">
        <v>1</v>
      </c>
      <c r="B1675" s="2037" t="s">
        <v>395</v>
      </c>
      <c r="C1675" s="2535"/>
      <c r="D1675" s="425"/>
      <c r="E1675" s="1581"/>
      <c r="F1675" s="74"/>
      <c r="G1675" s="385"/>
      <c r="H1675" s="385"/>
      <c r="I1675" s="106"/>
      <c r="J1675" s="106"/>
      <c r="K1675" s="408"/>
      <c r="L1675" s="408"/>
      <c r="M1675" s="408"/>
      <c r="N1675" s="408"/>
      <c r="O1675" s="408"/>
      <c r="P1675" s="408"/>
      <c r="Q1675" s="1184"/>
      <c r="R1675" s="1184"/>
      <c r="S1675" s="1184"/>
      <c r="T1675" s="1184"/>
      <c r="U1675" s="1184"/>
      <c r="V1675" s="1184"/>
      <c r="W1675" s="1184"/>
      <c r="X1675" s="1184"/>
      <c r="Y1675" s="1184"/>
      <c r="Z1675" s="1184"/>
      <c r="AA1675" s="1184"/>
      <c r="AB1675" s="1184"/>
      <c r="AC1675" s="3327"/>
      <c r="AD1675" s="1184">
        <f t="shared" si="1424"/>
        <v>0</v>
      </c>
      <c r="AE1675" s="3434"/>
      <c r="AF1675" s="633"/>
      <c r="AG1675" s="633"/>
      <c r="AH1675" s="633"/>
      <c r="AI1675" s="1184"/>
      <c r="AJ1675" s="2228"/>
      <c r="AK1675" s="1962"/>
      <c r="AL1675" s="8"/>
      <c r="AM1675" s="1389">
        <f t="shared" si="1423"/>
        <v>0</v>
      </c>
      <c r="AN1675" s="1792"/>
    </row>
    <row r="1676" spans="1:40" x14ac:dyDescent="0.25">
      <c r="A1676" s="52">
        <v>1</v>
      </c>
      <c r="B1676" s="2682" t="s">
        <v>406</v>
      </c>
      <c r="C1676" s="2469"/>
      <c r="D1676" s="365"/>
      <c r="E1676" s="1581"/>
      <c r="F1676" s="74"/>
      <c r="G1676" s="385"/>
      <c r="H1676" s="385"/>
      <c r="I1676" s="106"/>
      <c r="J1676" s="106"/>
      <c r="K1676" s="408"/>
      <c r="L1676" s="408"/>
      <c r="M1676" s="408"/>
      <c r="N1676" s="408"/>
      <c r="O1676" s="408"/>
      <c r="P1676" s="408"/>
      <c r="Q1676" s="633"/>
      <c r="R1676" s="633"/>
      <c r="S1676" s="633"/>
      <c r="T1676" s="633"/>
      <c r="U1676" s="633"/>
      <c r="V1676" s="633"/>
      <c r="W1676" s="633"/>
      <c r="X1676" s="633"/>
      <c r="Y1676" s="633"/>
      <c r="Z1676" s="633"/>
      <c r="AA1676" s="633"/>
      <c r="AB1676" s="633"/>
      <c r="AC1676" s="3327"/>
      <c r="AD1676" s="633">
        <f t="shared" si="1424"/>
        <v>0</v>
      </c>
      <c r="AE1676" s="3434"/>
      <c r="AF1676" s="633"/>
      <c r="AG1676" s="633"/>
      <c r="AH1676" s="633"/>
      <c r="AI1676" s="633"/>
      <c r="AJ1676" s="2228"/>
      <c r="AK1676" s="1966">
        <f>AK1678+AK1681+AK1677</f>
        <v>0</v>
      </c>
      <c r="AL1676" s="1332">
        <f t="shared" ref="AL1676" si="1426">AL1678+AL1681+AL1677</f>
        <v>0</v>
      </c>
      <c r="AM1676" s="1332">
        <f t="shared" si="1423"/>
        <v>0</v>
      </c>
      <c r="AN1676" s="1792"/>
    </row>
    <row r="1677" spans="1:40" x14ac:dyDescent="0.25">
      <c r="A1677" s="52">
        <v>1</v>
      </c>
      <c r="B1677" s="2682" t="s">
        <v>416</v>
      </c>
      <c r="C1677" s="2469"/>
      <c r="D1677" s="365"/>
      <c r="E1677" s="1581"/>
      <c r="F1677" s="74"/>
      <c r="G1677" s="385"/>
      <c r="H1677" s="385"/>
      <c r="I1677" s="106"/>
      <c r="J1677" s="106"/>
      <c r="K1677" s="408"/>
      <c r="L1677" s="408"/>
      <c r="M1677" s="408"/>
      <c r="N1677" s="408"/>
      <c r="O1677" s="408"/>
      <c r="P1677" s="408"/>
      <c r="Q1677" s="633"/>
      <c r="R1677" s="633"/>
      <c r="S1677" s="633"/>
      <c r="T1677" s="633"/>
      <c r="U1677" s="633"/>
      <c r="V1677" s="633"/>
      <c r="W1677" s="633"/>
      <c r="X1677" s="633"/>
      <c r="Y1677" s="633"/>
      <c r="Z1677" s="633"/>
      <c r="AA1677" s="633"/>
      <c r="AB1677" s="633"/>
      <c r="AC1677" s="3327"/>
      <c r="AD1677" s="633">
        <f t="shared" si="1424"/>
        <v>0</v>
      </c>
      <c r="AE1677" s="3434"/>
      <c r="AF1677" s="633"/>
      <c r="AG1677" s="633"/>
      <c r="AH1677" s="633"/>
      <c r="AI1677" s="633"/>
      <c r="AJ1677" s="2228"/>
      <c r="AK1677" s="1962"/>
      <c r="AL1677" s="8"/>
      <c r="AM1677" s="1389">
        <f t="shared" si="1423"/>
        <v>0</v>
      </c>
      <c r="AN1677" s="1792"/>
    </row>
    <row r="1678" spans="1:40" x14ac:dyDescent="0.25">
      <c r="A1678" s="52">
        <v>1</v>
      </c>
      <c r="B1678" s="2038" t="s">
        <v>417</v>
      </c>
      <c r="C1678" s="2469"/>
      <c r="D1678" s="365"/>
      <c r="E1678" s="1581"/>
      <c r="F1678" s="385"/>
      <c r="G1678" s="385"/>
      <c r="H1678" s="385"/>
      <c r="I1678" s="106"/>
      <c r="J1678" s="106"/>
      <c r="K1678" s="408"/>
      <c r="L1678" s="408"/>
      <c r="M1678" s="408"/>
      <c r="N1678" s="408"/>
      <c r="O1678" s="408"/>
      <c r="P1678" s="408"/>
      <c r="Q1678" s="633"/>
      <c r="R1678" s="633"/>
      <c r="S1678" s="633"/>
      <c r="T1678" s="633"/>
      <c r="U1678" s="633"/>
      <c r="V1678" s="633"/>
      <c r="W1678" s="633"/>
      <c r="X1678" s="633"/>
      <c r="Y1678" s="633"/>
      <c r="Z1678" s="633"/>
      <c r="AA1678" s="633"/>
      <c r="AB1678" s="633"/>
      <c r="AC1678" s="3327"/>
      <c r="AD1678" s="633">
        <f t="shared" si="1424"/>
        <v>0</v>
      </c>
      <c r="AE1678" s="3434"/>
      <c r="AF1678" s="633"/>
      <c r="AG1678" s="633"/>
      <c r="AH1678" s="633"/>
      <c r="AI1678" s="633"/>
      <c r="AJ1678" s="2228"/>
      <c r="AK1678" s="1966">
        <f>AK1679+AK1680</f>
        <v>0</v>
      </c>
      <c r="AL1678" s="1332">
        <f t="shared" ref="AL1678" si="1427">AL1679+AL1680</f>
        <v>0</v>
      </c>
      <c r="AM1678" s="1332">
        <f t="shared" si="1423"/>
        <v>0</v>
      </c>
      <c r="AN1678" s="1792"/>
    </row>
    <row r="1679" spans="1:40" x14ac:dyDescent="0.25">
      <c r="A1679" s="52">
        <v>1</v>
      </c>
      <c r="B1679" s="2700" t="s">
        <v>418</v>
      </c>
      <c r="C1679" s="2469"/>
      <c r="D1679" s="365"/>
      <c r="E1679" s="1581"/>
      <c r="F1679" s="74"/>
      <c r="G1679" s="385"/>
      <c r="H1679" s="385"/>
      <c r="I1679" s="106"/>
      <c r="J1679" s="106"/>
      <c r="K1679" s="408"/>
      <c r="L1679" s="408"/>
      <c r="M1679" s="408"/>
      <c r="N1679" s="408"/>
      <c r="O1679" s="408"/>
      <c r="P1679" s="408"/>
      <c r="Q1679" s="633"/>
      <c r="R1679" s="633"/>
      <c r="S1679" s="633"/>
      <c r="T1679" s="633"/>
      <c r="U1679" s="633"/>
      <c r="V1679" s="633"/>
      <c r="W1679" s="633"/>
      <c r="X1679" s="633"/>
      <c r="Y1679" s="633"/>
      <c r="Z1679" s="633"/>
      <c r="AA1679" s="633"/>
      <c r="AB1679" s="633"/>
      <c r="AC1679" s="3327"/>
      <c r="AD1679" s="633">
        <f t="shared" si="1424"/>
        <v>0</v>
      </c>
      <c r="AE1679" s="3434"/>
      <c r="AF1679" s="633"/>
      <c r="AG1679" s="633"/>
      <c r="AH1679" s="633"/>
      <c r="AI1679" s="633"/>
      <c r="AJ1679" s="2228"/>
      <c r="AK1679" s="1966"/>
      <c r="AL1679" s="1332"/>
      <c r="AM1679" s="1396">
        <f t="shared" si="1423"/>
        <v>0</v>
      </c>
      <c r="AN1679" s="1792"/>
    </row>
    <row r="1680" spans="1:40" ht="29.25" x14ac:dyDescent="0.25">
      <c r="A1680" s="52">
        <v>1</v>
      </c>
      <c r="B1680" s="2773" t="s">
        <v>396</v>
      </c>
      <c r="C1680" s="2469"/>
      <c r="D1680" s="365"/>
      <c r="E1680" s="1581">
        <f>13600-680</f>
        <v>12920</v>
      </c>
      <c r="F1680" s="74">
        <f>ROUND(E1680/12*$B$4,0)</f>
        <v>12920</v>
      </c>
      <c r="G1680" s="385">
        <v>15944</v>
      </c>
      <c r="H1680" s="385">
        <f>G1680/F1680*100</f>
        <v>123.40557275541795</v>
      </c>
      <c r="I1680" s="106"/>
      <c r="J1680" s="106"/>
      <c r="K1680" s="408"/>
      <c r="L1680" s="408"/>
      <c r="M1680" s="408"/>
      <c r="N1680" s="408"/>
      <c r="O1680" s="408"/>
      <c r="P1680" s="408"/>
      <c r="Q1680" s="633"/>
      <c r="R1680" s="633"/>
      <c r="S1680" s="633"/>
      <c r="T1680" s="633"/>
      <c r="U1680" s="633"/>
      <c r="V1680" s="633"/>
      <c r="W1680" s="633"/>
      <c r="X1680" s="633"/>
      <c r="Y1680" s="633"/>
      <c r="Z1680" s="633"/>
      <c r="AA1680" s="633"/>
      <c r="AB1680" s="633"/>
      <c r="AC1680" s="3327"/>
      <c r="AD1680" s="633">
        <f t="shared" si="1424"/>
        <v>0</v>
      </c>
      <c r="AE1680" s="3434"/>
      <c r="AF1680" s="633"/>
      <c r="AG1680" s="633"/>
      <c r="AH1680" s="633"/>
      <c r="AI1680" s="633"/>
      <c r="AJ1680" s="2228"/>
      <c r="AK1680" s="1966"/>
      <c r="AL1680" s="1332"/>
      <c r="AM1680" s="1396">
        <f t="shared" si="1423"/>
        <v>0</v>
      </c>
      <c r="AN1680" s="1792"/>
    </row>
    <row r="1681" spans="1:40" ht="30" x14ac:dyDescent="0.25">
      <c r="A1681" s="52">
        <v>1</v>
      </c>
      <c r="B1681" s="1054" t="s">
        <v>255</v>
      </c>
      <c r="C1681" s="2469"/>
      <c r="D1681" s="365"/>
      <c r="E1681" s="1581"/>
      <c r="F1681" s="385"/>
      <c r="G1681" s="385"/>
      <c r="H1681" s="385"/>
      <c r="I1681" s="106"/>
      <c r="J1681" s="106"/>
      <c r="K1681" s="408"/>
      <c r="L1681" s="408"/>
      <c r="M1681" s="408"/>
      <c r="N1681" s="408"/>
      <c r="O1681" s="408"/>
      <c r="P1681" s="408"/>
      <c r="Q1681" s="633"/>
      <c r="R1681" s="633"/>
      <c r="S1681" s="633"/>
      <c r="T1681" s="633"/>
      <c r="U1681" s="633"/>
      <c r="V1681" s="633"/>
      <c r="W1681" s="633"/>
      <c r="X1681" s="633"/>
      <c r="Y1681" s="633"/>
      <c r="Z1681" s="633"/>
      <c r="AA1681" s="633"/>
      <c r="AB1681" s="633"/>
      <c r="AC1681" s="3327"/>
      <c r="AD1681" s="633">
        <f t="shared" si="1424"/>
        <v>0</v>
      </c>
      <c r="AE1681" s="3434"/>
      <c r="AF1681" s="633"/>
      <c r="AG1681" s="633"/>
      <c r="AH1681" s="633"/>
      <c r="AI1681" s="633"/>
      <c r="AJ1681" s="2228"/>
      <c r="AK1681" s="1966">
        <f>AK1682</f>
        <v>0</v>
      </c>
      <c r="AL1681" s="1332">
        <f t="shared" ref="AL1681" si="1428">AL1682</f>
        <v>0</v>
      </c>
      <c r="AM1681" s="1332">
        <f t="shared" si="1423"/>
        <v>0</v>
      </c>
      <c r="AN1681" s="1792"/>
    </row>
    <row r="1682" spans="1:40" ht="57.75" x14ac:dyDescent="0.25">
      <c r="A1682" s="52">
        <v>1</v>
      </c>
      <c r="B1682" s="2686" t="s">
        <v>425</v>
      </c>
      <c r="C1682" s="2469"/>
      <c r="D1682" s="365"/>
      <c r="E1682" s="1581"/>
      <c r="F1682" s="74"/>
      <c r="G1682" s="385"/>
      <c r="H1682" s="385"/>
      <c r="I1682" s="106"/>
      <c r="J1682" s="106"/>
      <c r="K1682" s="408"/>
      <c r="L1682" s="408"/>
      <c r="M1682" s="408"/>
      <c r="N1682" s="408"/>
      <c r="O1682" s="408"/>
      <c r="P1682" s="408"/>
      <c r="Q1682" s="633"/>
      <c r="R1682" s="633"/>
      <c r="S1682" s="633"/>
      <c r="T1682" s="633"/>
      <c r="U1682" s="633"/>
      <c r="V1682" s="633"/>
      <c r="W1682" s="633"/>
      <c r="X1682" s="633"/>
      <c r="Y1682" s="633"/>
      <c r="Z1682" s="633"/>
      <c r="AA1682" s="633"/>
      <c r="AB1682" s="633"/>
      <c r="AC1682" s="3327"/>
      <c r="AD1682" s="633">
        <f t="shared" si="1424"/>
        <v>0</v>
      </c>
      <c r="AE1682" s="3434"/>
      <c r="AF1682" s="633"/>
      <c r="AG1682" s="633"/>
      <c r="AH1682" s="633"/>
      <c r="AI1682" s="633"/>
      <c r="AJ1682" s="2228"/>
      <c r="AK1682" s="1966"/>
      <c r="AL1682" s="1332"/>
      <c r="AM1682" s="1396">
        <f t="shared" si="1423"/>
        <v>0</v>
      </c>
      <c r="AN1682" s="1792"/>
    </row>
    <row r="1683" spans="1:40" x14ac:dyDescent="0.25">
      <c r="A1683" s="52">
        <v>1</v>
      </c>
      <c r="B1683" s="2759" t="s">
        <v>299</v>
      </c>
      <c r="C1683" s="2469"/>
      <c r="D1683" s="365"/>
      <c r="E1683" s="1734">
        <f>SUM(E1684:E1687)</f>
        <v>5118</v>
      </c>
      <c r="F1683" s="98">
        <f>SUM(F1684:F1687)</f>
        <v>5118</v>
      </c>
      <c r="G1683" s="3279">
        <f>SUM(G1684:G1687)</f>
        <v>4367</v>
      </c>
      <c r="H1683" s="348">
        <f t="shared" ref="H1683:H1692" si="1429">G1683/F1683*100</f>
        <v>85.326299335678002</v>
      </c>
      <c r="I1683" s="106"/>
      <c r="J1683" s="106"/>
      <c r="K1683" s="408"/>
      <c r="L1683" s="408"/>
      <c r="M1683" s="408"/>
      <c r="N1683" s="408"/>
      <c r="O1683" s="408"/>
      <c r="P1683" s="408"/>
      <c r="Q1683" s="633">
        <v>2806.8946000000001</v>
      </c>
      <c r="R1683" s="633">
        <v>2806.8946000000001</v>
      </c>
      <c r="S1683" s="633">
        <v>2806.8946000000001</v>
      </c>
      <c r="T1683" s="633">
        <v>2806.8946000000001</v>
      </c>
      <c r="U1683" s="633">
        <v>2806.8946000000001</v>
      </c>
      <c r="V1683" s="633">
        <v>2806.8946000000001</v>
      </c>
      <c r="W1683" s="633">
        <v>2806.8946000000001</v>
      </c>
      <c r="X1683" s="633">
        <v>2670.2281000000003</v>
      </c>
      <c r="Y1683" s="633">
        <v>2670.2281000000003</v>
      </c>
      <c r="Z1683" s="633">
        <v>2670.2281000000003</v>
      </c>
      <c r="AA1683" s="633">
        <v>2670.2281000000003</v>
      </c>
      <c r="AB1683" s="633">
        <v>2670.2281000000003</v>
      </c>
      <c r="AC1683" s="3287">
        <f t="shared" ref="AC1683" si="1430">AB1683</f>
        <v>2670.2281000000003</v>
      </c>
      <c r="AD1683" s="633">
        <f t="shared" si="1424"/>
        <v>2389.8490000000002</v>
      </c>
      <c r="AE1683" s="3434"/>
      <c r="AF1683" s="633"/>
      <c r="AG1683" s="633">
        <f>AD1683-AC1683</f>
        <v>-280.37910000000011</v>
      </c>
      <c r="AH1683" s="633">
        <v>0</v>
      </c>
      <c r="AI1683" s="633">
        <v>0</v>
      </c>
      <c r="AJ1683" s="2228">
        <v>2389.8490000000002</v>
      </c>
      <c r="AK1683" s="1962"/>
      <c r="AL1683" s="8"/>
      <c r="AM1683" s="1389">
        <f t="shared" si="1423"/>
        <v>0</v>
      </c>
      <c r="AN1683" s="1792"/>
    </row>
    <row r="1684" spans="1:40" ht="45" x14ac:dyDescent="0.25">
      <c r="A1684" s="52">
        <v>1</v>
      </c>
      <c r="B1684" s="2697" t="s">
        <v>170</v>
      </c>
      <c r="C1684" s="2429"/>
      <c r="D1684" s="365"/>
      <c r="E1684" s="1590">
        <v>2200</v>
      </c>
      <c r="F1684" s="1372">
        <f>ROUND(E1684/12*$B$4,0)</f>
        <v>2200</v>
      </c>
      <c r="G1684" s="506">
        <v>1396</v>
      </c>
      <c r="H1684" s="385">
        <f t="shared" si="1429"/>
        <v>63.454545454545453</v>
      </c>
      <c r="I1684" s="106"/>
      <c r="J1684" s="106"/>
      <c r="K1684" s="408"/>
      <c r="L1684" s="408"/>
      <c r="M1684" s="408"/>
      <c r="N1684" s="408"/>
      <c r="O1684" s="408"/>
      <c r="P1684" s="408"/>
      <c r="Q1684" s="2101"/>
      <c r="R1684" s="2101"/>
      <c r="S1684" s="2101"/>
      <c r="T1684" s="2101"/>
      <c r="U1684" s="2101"/>
      <c r="V1684" s="2101"/>
      <c r="W1684" s="2101"/>
      <c r="X1684" s="2101"/>
      <c r="Y1684" s="2101"/>
      <c r="Z1684" s="2101"/>
      <c r="AA1684" s="2101"/>
      <c r="AB1684" s="2101"/>
      <c r="AC1684" s="3377"/>
      <c r="AD1684" s="633"/>
      <c r="AE1684" s="3435"/>
      <c r="AF1684" s="2101"/>
      <c r="AG1684" s="633"/>
      <c r="AH1684" s="633"/>
      <c r="AI1684" s="633"/>
      <c r="AJ1684" s="2230"/>
      <c r="AK1684" s="1962"/>
      <c r="AL1684" s="8"/>
      <c r="AM1684" s="1389">
        <f t="shared" si="1423"/>
        <v>0</v>
      </c>
      <c r="AN1684" s="1792"/>
    </row>
    <row r="1685" spans="1:40" ht="30" x14ac:dyDescent="0.25">
      <c r="A1685" s="52">
        <v>1</v>
      </c>
      <c r="B1685" s="3063" t="s">
        <v>408</v>
      </c>
      <c r="C1685" s="3065"/>
      <c r="D1685" s="492"/>
      <c r="E1685" s="1581">
        <v>880</v>
      </c>
      <c r="F1685" s="74">
        <f>ROUND(E1685/12*$B$4,0)</f>
        <v>880</v>
      </c>
      <c r="G1685" s="385">
        <v>888</v>
      </c>
      <c r="H1685" s="385">
        <f t="shared" si="1429"/>
        <v>100.90909090909091</v>
      </c>
      <c r="I1685" s="106"/>
      <c r="J1685" s="106"/>
      <c r="K1685" s="408"/>
      <c r="L1685" s="409"/>
      <c r="M1685" s="409"/>
      <c r="N1685" s="409"/>
      <c r="O1685" s="409"/>
      <c r="P1685" s="409"/>
      <c r="Q1685" s="2101"/>
      <c r="R1685" s="2101"/>
      <c r="S1685" s="2101"/>
      <c r="T1685" s="2101"/>
      <c r="U1685" s="2101"/>
      <c r="V1685" s="2101"/>
      <c r="W1685" s="2101"/>
      <c r="X1685" s="2101"/>
      <c r="Y1685" s="2101"/>
      <c r="Z1685" s="2101"/>
      <c r="AA1685" s="2101"/>
      <c r="AB1685" s="2101"/>
      <c r="AC1685" s="3377"/>
      <c r="AD1685" s="633"/>
      <c r="AE1685" s="3435"/>
      <c r="AF1685" s="2101"/>
      <c r="AG1685" s="633"/>
      <c r="AH1685" s="633"/>
      <c r="AI1685" s="633"/>
      <c r="AJ1685" s="2230"/>
      <c r="AK1685" s="1963"/>
      <c r="AL1685" s="18"/>
      <c r="AM1685" s="1394"/>
      <c r="AN1685" s="1792"/>
    </row>
    <row r="1686" spans="1:40" ht="30" x14ac:dyDescent="0.25">
      <c r="A1686" s="52">
        <v>1</v>
      </c>
      <c r="B1686" s="2001" t="s">
        <v>401</v>
      </c>
      <c r="C1686" s="2555"/>
      <c r="D1686" s="365"/>
      <c r="E1686" s="1735">
        <v>988</v>
      </c>
      <c r="F1686" s="453">
        <f>ROUND(E1686/12*$B$4,0)</f>
        <v>988</v>
      </c>
      <c r="G1686" s="453">
        <v>1009</v>
      </c>
      <c r="H1686" s="385">
        <f t="shared" si="1429"/>
        <v>102.1255060728745</v>
      </c>
      <c r="I1686" s="106"/>
      <c r="J1686" s="106"/>
      <c r="K1686" s="408"/>
      <c r="L1686" s="409"/>
      <c r="M1686" s="409"/>
      <c r="N1686" s="409"/>
      <c r="O1686" s="409"/>
      <c r="P1686" s="409"/>
      <c r="Q1686" s="2101"/>
      <c r="R1686" s="2101"/>
      <c r="S1686" s="2101"/>
      <c r="T1686" s="2101"/>
      <c r="U1686" s="2101"/>
      <c r="V1686" s="2101"/>
      <c r="W1686" s="2101"/>
      <c r="X1686" s="2101"/>
      <c r="Y1686" s="2101"/>
      <c r="Z1686" s="2101"/>
      <c r="AA1686" s="2101"/>
      <c r="AB1686" s="2101"/>
      <c r="AC1686" s="3327">
        <f>Q1686/12*$B$4</f>
        <v>0</v>
      </c>
      <c r="AD1686" s="748">
        <f>AJ1686-AI1686-AF1686</f>
        <v>0</v>
      </c>
      <c r="AE1686" s="3435"/>
      <c r="AF1686" s="2101"/>
      <c r="AG1686" s="633">
        <f>AD1686-AC1686</f>
        <v>0</v>
      </c>
      <c r="AH1686" s="633"/>
      <c r="AI1686" s="633"/>
      <c r="AJ1686" s="2230"/>
      <c r="AK1686" s="1589">
        <f>SUM(AK1684,AK1676)</f>
        <v>0</v>
      </c>
      <c r="AL1686" s="47">
        <f>AL1684+AL1683+AL1676</f>
        <v>0</v>
      </c>
      <c r="AM1686" s="47">
        <f t="shared" si="1423"/>
        <v>0</v>
      </c>
      <c r="AN1686" s="1792"/>
    </row>
    <row r="1687" spans="1:40" x14ac:dyDescent="0.25">
      <c r="A1687" s="52">
        <v>1</v>
      </c>
      <c r="B1687" s="2766" t="s">
        <v>36</v>
      </c>
      <c r="C1687" s="3064"/>
      <c r="D1687" s="365"/>
      <c r="E1687" s="1735">
        <v>1050</v>
      </c>
      <c r="F1687" s="1313">
        <f>ROUND(E1687/12*$B$4,0)</f>
        <v>1050</v>
      </c>
      <c r="G1687" s="385">
        <v>1074</v>
      </c>
      <c r="H1687" s="448">
        <f t="shared" si="1429"/>
        <v>102.28571428571429</v>
      </c>
      <c r="I1687" s="338"/>
      <c r="J1687" s="106"/>
      <c r="K1687" s="408"/>
      <c r="L1687" s="408"/>
      <c r="M1687" s="408"/>
      <c r="N1687" s="408"/>
      <c r="O1687" s="409"/>
      <c r="P1687" s="409"/>
      <c r="Q1687" s="633"/>
      <c r="R1687" s="633"/>
      <c r="S1687" s="633"/>
      <c r="T1687" s="633"/>
      <c r="U1687" s="633"/>
      <c r="V1687" s="633"/>
      <c r="W1687" s="633"/>
      <c r="X1687" s="633"/>
      <c r="Y1687" s="633"/>
      <c r="Z1687" s="633"/>
      <c r="AA1687" s="633"/>
      <c r="AB1687" s="633"/>
      <c r="AC1687" s="3357">
        <f>Q1687/12*$B$4</f>
        <v>0</v>
      </c>
      <c r="AD1687" s="633">
        <f>AJ1687-AI1687-AF1687</f>
        <v>0</v>
      </c>
      <c r="AE1687" s="3434"/>
      <c r="AF1687" s="633"/>
      <c r="AG1687" s="633">
        <f>AD1687-AC1687</f>
        <v>0</v>
      </c>
      <c r="AH1687" s="633"/>
      <c r="AI1687" s="633"/>
      <c r="AJ1687" s="2228"/>
      <c r="AK1687" s="1734"/>
      <c r="AL1687" s="17"/>
      <c r="AM1687" s="17">
        <f t="shared" si="1423"/>
        <v>0</v>
      </c>
      <c r="AN1687" s="1792"/>
    </row>
    <row r="1688" spans="1:40" x14ac:dyDescent="0.25">
      <c r="A1688" s="52">
        <v>1</v>
      </c>
      <c r="B1688" s="2686" t="s">
        <v>402</v>
      </c>
      <c r="C1688" s="3266"/>
      <c r="D1688" s="451"/>
      <c r="E1688" s="1592">
        <f>E1667+E1642</f>
        <v>40633</v>
      </c>
      <c r="F1688" s="2774">
        <f>F1667+F1642</f>
        <v>40633</v>
      </c>
      <c r="G1688" s="529">
        <f>G1667+G1642</f>
        <v>25417</v>
      </c>
      <c r="H1688" s="455">
        <f t="shared" si="1429"/>
        <v>62.552605025471905</v>
      </c>
      <c r="I1688" s="338"/>
      <c r="J1688" s="404"/>
      <c r="K1688" s="408"/>
      <c r="L1688" s="408"/>
      <c r="M1688" s="408"/>
      <c r="N1688" s="402"/>
      <c r="O1688" s="409"/>
      <c r="P1688" s="409"/>
      <c r="Q1688" s="748"/>
      <c r="R1688" s="748"/>
      <c r="S1688" s="748"/>
      <c r="T1688" s="748"/>
      <c r="U1688" s="748"/>
      <c r="V1688" s="748"/>
      <c r="W1688" s="748"/>
      <c r="X1688" s="748"/>
      <c r="Y1688" s="748"/>
      <c r="Z1688" s="748"/>
      <c r="AA1688" s="748"/>
      <c r="AB1688" s="748"/>
      <c r="AC1688" s="3377"/>
      <c r="AD1688" s="748"/>
      <c r="AE1688" s="3434"/>
      <c r="AF1688" s="633"/>
      <c r="AG1688" s="633"/>
      <c r="AH1688" s="748"/>
      <c r="AI1688" s="748"/>
      <c r="AJ1688" s="2230"/>
      <c r="AK1688" s="1740"/>
      <c r="AL1688" s="17"/>
      <c r="AM1688" s="17">
        <f t="shared" si="1423"/>
        <v>0</v>
      </c>
      <c r="AN1688" s="1792"/>
    </row>
    <row r="1689" spans="1:40" ht="29.25" x14ac:dyDescent="0.25">
      <c r="A1689" s="52">
        <v>1</v>
      </c>
      <c r="B1689" s="2686" t="s">
        <v>446</v>
      </c>
      <c r="C1689" s="2422"/>
      <c r="D1689" s="261"/>
      <c r="E1689" s="1592">
        <f>E1656</f>
        <v>4610</v>
      </c>
      <c r="F1689" s="2775">
        <f>F1656</f>
        <v>4610</v>
      </c>
      <c r="G1689" s="529">
        <f>G1656</f>
        <v>2811</v>
      </c>
      <c r="H1689" s="348">
        <f t="shared" si="1429"/>
        <v>60.97613882863341</v>
      </c>
      <c r="I1689" s="338"/>
      <c r="J1689" s="106"/>
      <c r="K1689" s="348"/>
      <c r="L1689" s="346"/>
      <c r="M1689" s="348"/>
      <c r="N1689" s="348"/>
      <c r="O1689" s="348"/>
      <c r="P1689" s="348"/>
      <c r="Q1689" s="633"/>
      <c r="R1689" s="633"/>
      <c r="S1689" s="633"/>
      <c r="T1689" s="633"/>
      <c r="U1689" s="633"/>
      <c r="V1689" s="633"/>
      <c r="W1689" s="633"/>
      <c r="X1689" s="633"/>
      <c r="Y1689" s="633"/>
      <c r="Z1689" s="633"/>
      <c r="AA1689" s="633"/>
      <c r="AB1689" s="633"/>
      <c r="AC1689" s="3377"/>
      <c r="AD1689" s="633"/>
      <c r="AE1689" s="3437"/>
      <c r="AF1689" s="748"/>
      <c r="AG1689" s="748"/>
      <c r="AH1689" s="633"/>
      <c r="AI1689" s="633"/>
      <c r="AJ1689" s="2228"/>
      <c r="AK1689" s="1742">
        <f>SUM(AK1686,AK1674)</f>
        <v>0</v>
      </c>
      <c r="AL1689" s="1030" t="e">
        <f>SUM(AL1686,AL1674,#REF!)</f>
        <v>#REF!</v>
      </c>
      <c r="AM1689" s="1030" t="e">
        <f t="shared" si="1423"/>
        <v>#REF!</v>
      </c>
      <c r="AN1689" s="1792"/>
    </row>
    <row r="1690" spans="1:40" ht="29.25" x14ac:dyDescent="0.25">
      <c r="A1690" s="52">
        <v>1</v>
      </c>
      <c r="B1690" s="2686" t="s">
        <v>403</v>
      </c>
      <c r="C1690" s="2565"/>
      <c r="D1690" s="116"/>
      <c r="E1690" s="1588">
        <f>E1676+E1650</f>
        <v>44000</v>
      </c>
      <c r="F1690" s="2774">
        <f>F1676+F1650</f>
        <v>44000</v>
      </c>
      <c r="G1690" s="107">
        <f>G1676+G1650</f>
        <v>16838</v>
      </c>
      <c r="H1690" s="344">
        <f t="shared" si="1429"/>
        <v>38.268181818181816</v>
      </c>
      <c r="I1690" s="106"/>
      <c r="J1690" s="106"/>
      <c r="K1690" s="348"/>
      <c r="L1690" s="346"/>
      <c r="M1690" s="346"/>
      <c r="N1690" s="348"/>
      <c r="O1690" s="348"/>
      <c r="P1690" s="348"/>
      <c r="Q1690" s="633"/>
      <c r="R1690" s="633"/>
      <c r="S1690" s="633"/>
      <c r="T1690" s="633"/>
      <c r="U1690" s="633"/>
      <c r="V1690" s="633"/>
      <c r="W1690" s="633"/>
      <c r="X1690" s="633"/>
      <c r="Y1690" s="633"/>
      <c r="Z1690" s="633"/>
      <c r="AA1690" s="633"/>
      <c r="AB1690" s="633"/>
      <c r="AC1690" s="3327"/>
      <c r="AD1690" s="633">
        <f>AJ1690-AI1690-AF1690</f>
        <v>0</v>
      </c>
      <c r="AE1690" s="3434"/>
      <c r="AF1690" s="633"/>
      <c r="AG1690" s="633"/>
      <c r="AH1690" s="633"/>
      <c r="AI1690" s="633"/>
      <c r="AJ1690" s="2228"/>
      <c r="AK1690" s="1965"/>
      <c r="AL1690" s="13"/>
      <c r="AM1690" s="1392">
        <f t="shared" si="1423"/>
        <v>0</v>
      </c>
      <c r="AN1690" s="1792"/>
    </row>
    <row r="1691" spans="1:40" s="78" customFormat="1" ht="29.25" x14ac:dyDescent="0.25">
      <c r="A1691" s="52">
        <v>1</v>
      </c>
      <c r="B1691" s="2686" t="s">
        <v>404</v>
      </c>
      <c r="C1691" s="2566"/>
      <c r="D1691" s="105"/>
      <c r="E1691" s="1588">
        <f>E1680</f>
        <v>12920</v>
      </c>
      <c r="F1691" s="2776">
        <f>F1680</f>
        <v>12920</v>
      </c>
      <c r="G1691" s="98">
        <f>G1680</f>
        <v>15944</v>
      </c>
      <c r="H1691" s="74">
        <f t="shared" si="1429"/>
        <v>123.40557275541795</v>
      </c>
      <c r="I1691" s="330"/>
      <c r="J1691" s="75"/>
      <c r="K1691" s="76"/>
      <c r="L1691" s="76"/>
      <c r="M1691" s="76"/>
      <c r="N1691" s="76"/>
      <c r="O1691" s="76"/>
      <c r="P1691" s="76"/>
      <c r="Q1691" s="633">
        <v>11413.528</v>
      </c>
      <c r="R1691" s="633">
        <v>11413.528</v>
      </c>
      <c r="S1691" s="633">
        <v>11413.528</v>
      </c>
      <c r="T1691" s="633">
        <v>11413.528</v>
      </c>
      <c r="U1691" s="633">
        <v>11413.528</v>
      </c>
      <c r="V1691" s="633">
        <v>11413.528</v>
      </c>
      <c r="W1691" s="633">
        <v>11413.528</v>
      </c>
      <c r="X1691" s="633">
        <v>11413.528</v>
      </c>
      <c r="Y1691" s="633">
        <v>11413.528</v>
      </c>
      <c r="Z1691" s="633">
        <v>11413.528</v>
      </c>
      <c r="AA1691" s="633">
        <v>11413.528</v>
      </c>
      <c r="AB1691" s="633">
        <v>11413.528</v>
      </c>
      <c r="AC1691" s="3287">
        <f t="shared" ref="AC1691" si="1431">AB1691</f>
        <v>11413.528</v>
      </c>
      <c r="AD1691" s="633">
        <f>AJ1691-AI1691-AF1691</f>
        <v>14085.813000000013</v>
      </c>
      <c r="AE1691" s="3434"/>
      <c r="AF1691" s="633"/>
      <c r="AG1691" s="633">
        <f>AD1691-AC1691</f>
        <v>2672.2850000000126</v>
      </c>
      <c r="AH1691" s="633">
        <v>0</v>
      </c>
      <c r="AI1691" s="633">
        <v>-15.8705</v>
      </c>
      <c r="AJ1691" s="2228">
        <v>14069.942500000012</v>
      </c>
      <c r="AK1691" s="1962"/>
      <c r="AL1691" s="8"/>
      <c r="AM1691" s="1389">
        <f t="shared" si="1423"/>
        <v>0</v>
      </c>
      <c r="AN1691" s="1792"/>
    </row>
    <row r="1692" spans="1:40" s="78" customFormat="1" x14ac:dyDescent="0.25">
      <c r="A1692" s="52">
        <v>1</v>
      </c>
      <c r="B1692" s="2687" t="s">
        <v>141</v>
      </c>
      <c r="C1692" s="2415"/>
      <c r="D1692" s="324"/>
      <c r="E1692" s="1588">
        <f>E1688+E1689+E1691+E1690*2.9</f>
        <v>185763</v>
      </c>
      <c r="F1692" s="2776">
        <f>F1688+F1689+F1691+F1690*2.9</f>
        <v>185763</v>
      </c>
      <c r="G1692" s="98">
        <f>G1688+G1689+G1691+G1690*2.9</f>
        <v>93002.2</v>
      </c>
      <c r="H1692" s="74">
        <f t="shared" si="1429"/>
        <v>50.064975264180703</v>
      </c>
      <c r="I1692" s="330"/>
      <c r="J1692" s="75"/>
      <c r="K1692" s="76"/>
      <c r="L1692" s="76"/>
      <c r="M1692" s="76"/>
      <c r="N1692" s="76"/>
      <c r="O1692" s="76"/>
      <c r="P1692" s="76"/>
      <c r="Q1692" s="2101">
        <f t="shared" ref="Q1692:AJ1692" si="1432">Q1691+Q1683+Q1656+Q1641+Q1654</f>
        <v>125835.65238</v>
      </c>
      <c r="R1692" s="2101">
        <f t="shared" ref="R1692:S1692" si="1433">R1691+R1683+R1656+R1641+R1654</f>
        <v>125835.65238</v>
      </c>
      <c r="S1692" s="2101">
        <f t="shared" si="1433"/>
        <v>125835.65238</v>
      </c>
      <c r="T1692" s="2101">
        <f t="shared" ref="T1692:U1692" si="1434">T1691+T1683+T1656+T1641+T1654</f>
        <v>125754.72319000002</v>
      </c>
      <c r="U1692" s="2101">
        <f t="shared" si="1434"/>
        <v>125754.72319000002</v>
      </c>
      <c r="V1692" s="2101">
        <f t="shared" ref="V1692:W1692" si="1435">V1691+V1683+V1656+V1641+V1654</f>
        <v>125754.72319000002</v>
      </c>
      <c r="W1692" s="2101">
        <f t="shared" si="1435"/>
        <v>125754.72319000002</v>
      </c>
      <c r="X1692" s="2101">
        <f t="shared" ref="X1692:Y1692" si="1436">X1691+X1683+X1656+X1641+X1654</f>
        <v>125618.05669000003</v>
      </c>
      <c r="Y1692" s="2101">
        <f t="shared" si="1436"/>
        <v>125518.38662333335</v>
      </c>
      <c r="Z1692" s="2101">
        <f t="shared" ref="Z1692" si="1437">Z1691+Z1683+Z1656+Z1641+Z1654</f>
        <v>125526.00829000001</v>
      </c>
      <c r="AA1692" s="2101">
        <f t="shared" ref="AA1692:AC1692" si="1438">AA1691+AA1683+AA1656+AA1641+AA1654</f>
        <v>125524.68363</v>
      </c>
      <c r="AB1692" s="2101">
        <f t="shared" ref="AB1692" si="1439">AB1691+AB1683+AB1656+AB1641+AB1654</f>
        <v>125524.68363</v>
      </c>
      <c r="AC1692" s="3377">
        <f t="shared" si="1438"/>
        <v>125524.68363</v>
      </c>
      <c r="AD1692" s="2101">
        <f t="shared" si="1432"/>
        <v>123869.97183000002</v>
      </c>
      <c r="AE1692" s="3435">
        <f t="shared" si="1432"/>
        <v>0</v>
      </c>
      <c r="AF1692" s="2101">
        <f t="shared" ref="AF1692" si="1440">AF1691+AF1683+AF1656+AF1641+AF1654</f>
        <v>0</v>
      </c>
      <c r="AG1692" s="2101">
        <f t="shared" si="1432"/>
        <v>-1654.7117999999805</v>
      </c>
      <c r="AH1692" s="2101">
        <f t="shared" si="1432"/>
        <v>0</v>
      </c>
      <c r="AI1692" s="2101">
        <f t="shared" si="1432"/>
        <v>-297.88560999999993</v>
      </c>
      <c r="AJ1692" s="2230">
        <f t="shared" si="1432"/>
        <v>123572.08622000001</v>
      </c>
      <c r="AK1692" s="1963"/>
      <c r="AL1692" s="15"/>
      <c r="AM1692" s="1390">
        <f t="shared" si="1423"/>
        <v>0</v>
      </c>
      <c r="AN1692" s="1792"/>
    </row>
    <row r="1693" spans="1:40" s="78" customFormat="1" x14ac:dyDescent="0.25">
      <c r="A1693" s="52">
        <v>1</v>
      </c>
      <c r="B1693" s="3268" t="s">
        <v>128</v>
      </c>
      <c r="C1693" s="2415"/>
      <c r="D1693" s="324"/>
      <c r="E1693" s="1590"/>
      <c r="F1693" s="894"/>
      <c r="G1693" s="74"/>
      <c r="H1693" s="74"/>
      <c r="I1693" s="330"/>
      <c r="J1693" s="75"/>
      <c r="K1693" s="76"/>
      <c r="L1693" s="76"/>
      <c r="M1693" s="76"/>
      <c r="N1693" s="76"/>
      <c r="O1693" s="76"/>
      <c r="P1693" s="76"/>
      <c r="Q1693" s="2101"/>
      <c r="R1693" s="2101"/>
      <c r="S1693" s="2101"/>
      <c r="T1693" s="2101"/>
      <c r="U1693" s="2101"/>
      <c r="V1693" s="2101"/>
      <c r="W1693" s="2101"/>
      <c r="X1693" s="2101"/>
      <c r="Y1693" s="2101"/>
      <c r="Z1693" s="2101"/>
      <c r="AA1693" s="2101"/>
      <c r="AB1693" s="2101"/>
      <c r="AC1693" s="3377"/>
      <c r="AD1693" s="2101"/>
      <c r="AE1693" s="3435"/>
      <c r="AF1693" s="2101"/>
      <c r="AG1693" s="2101"/>
      <c r="AH1693" s="2101"/>
      <c r="AI1693" s="2101"/>
      <c r="AJ1693" s="2230"/>
      <c r="AK1693" s="1963"/>
      <c r="AL1693" s="15"/>
      <c r="AM1693" s="1390"/>
      <c r="AN1693" s="1792"/>
    </row>
    <row r="1694" spans="1:40" s="78" customFormat="1" x14ac:dyDescent="0.25">
      <c r="A1694" s="52">
        <v>1</v>
      </c>
      <c r="B1694" s="1051" t="s">
        <v>9</v>
      </c>
      <c r="C1694" s="2415"/>
      <c r="D1694" s="324">
        <v>240</v>
      </c>
      <c r="E1694" s="1591">
        <v>510</v>
      </c>
      <c r="F1694" s="894">
        <f t="shared" ref="F1694:F1695" si="1441">ROUND(E1694/12*$B$4,0)</f>
        <v>510</v>
      </c>
      <c r="G1694" s="74">
        <v>498</v>
      </c>
      <c r="H1694" s="74">
        <f>G1694/F1694*100</f>
        <v>97.647058823529406</v>
      </c>
      <c r="I1694" s="330">
        <v>9</v>
      </c>
      <c r="J1694" s="75">
        <f>M1694/G1694</f>
        <v>8.238955823293173</v>
      </c>
      <c r="K1694" s="76">
        <f>ROUND(E1694*I1694,0)</f>
        <v>4590</v>
      </c>
      <c r="L1694" s="76">
        <f t="shared" ref="L1694" si="1442">ROUND(K1694/12*$B$4,0)</f>
        <v>4590</v>
      </c>
      <c r="M1694" s="76">
        <v>4103</v>
      </c>
      <c r="N1694" s="76">
        <f>M1694/L1694*100</f>
        <v>89.389978213507632</v>
      </c>
      <c r="O1694" s="76">
        <f>ROUND(K1694/D1694,0)</f>
        <v>19</v>
      </c>
      <c r="P1694" s="76">
        <f>M1694/$B$4*12/O1694</f>
        <v>215.94736842105263</v>
      </c>
      <c r="Q1694" s="2101"/>
      <c r="R1694" s="2101"/>
      <c r="S1694" s="2101"/>
      <c r="T1694" s="2101"/>
      <c r="U1694" s="2101"/>
      <c r="V1694" s="2101"/>
      <c r="W1694" s="2101"/>
      <c r="X1694" s="2101"/>
      <c r="Y1694" s="2101"/>
      <c r="Z1694" s="2101"/>
      <c r="AA1694" s="2101"/>
      <c r="AB1694" s="2101"/>
      <c r="AC1694" s="3377"/>
      <c r="AD1694" s="2101"/>
      <c r="AE1694" s="3435"/>
      <c r="AF1694" s="2101"/>
      <c r="AG1694" s="2101"/>
      <c r="AH1694" s="2101"/>
      <c r="AI1694" s="2101"/>
      <c r="AJ1694" s="2230"/>
      <c r="AK1694" s="1963"/>
      <c r="AL1694" s="15"/>
      <c r="AM1694" s="1390"/>
      <c r="AN1694" s="1792"/>
    </row>
    <row r="1695" spans="1:40" s="78" customFormat="1" x14ac:dyDescent="0.25">
      <c r="A1695" s="52">
        <v>1</v>
      </c>
      <c r="B1695" s="1057" t="s">
        <v>47</v>
      </c>
      <c r="C1695" s="3267"/>
      <c r="D1695" s="324">
        <v>240</v>
      </c>
      <c r="E1695" s="1591">
        <v>1515</v>
      </c>
      <c r="F1695" s="894">
        <f t="shared" si="1441"/>
        <v>1515</v>
      </c>
      <c r="G1695" s="74">
        <v>1515</v>
      </c>
      <c r="H1695" s="74">
        <f>G1695/F1695*100</f>
        <v>100</v>
      </c>
      <c r="I1695" s="330">
        <v>8</v>
      </c>
      <c r="J1695" s="75">
        <f>M1695/G1695</f>
        <v>7.9861386138613861</v>
      </c>
      <c r="K1695" s="76">
        <f>ROUND(E1695*I1695,0)</f>
        <v>12120</v>
      </c>
      <c r="L1695" s="76">
        <f t="shared" ref="L1695" si="1443">ROUND(K1695/12*$B$4,0)</f>
        <v>12120</v>
      </c>
      <c r="M1695" s="76">
        <v>12099</v>
      </c>
      <c r="N1695" s="76">
        <f>M1695/L1695*100</f>
        <v>99.82673267326733</v>
      </c>
      <c r="O1695" s="76">
        <f>ROUND(K1695/D1695,0)</f>
        <v>51</v>
      </c>
      <c r="P1695" s="76">
        <f>M1695/$B$4*12/O1695</f>
        <v>237.23529411764707</v>
      </c>
      <c r="Q1695" s="633"/>
      <c r="R1695" s="633"/>
      <c r="S1695" s="633"/>
      <c r="T1695" s="633"/>
      <c r="U1695" s="633"/>
      <c r="V1695" s="633"/>
      <c r="W1695" s="633"/>
      <c r="X1695" s="633"/>
      <c r="Y1695" s="633"/>
      <c r="Z1695" s="633"/>
      <c r="AA1695" s="633"/>
      <c r="AB1695" s="633"/>
      <c r="AC1695" s="3377"/>
      <c r="AD1695" s="2101"/>
      <c r="AE1695" s="3435"/>
      <c r="AF1695" s="2101"/>
      <c r="AG1695" s="2101"/>
      <c r="AH1695" s="2101"/>
      <c r="AI1695" s="2101"/>
      <c r="AJ1695" s="2230"/>
      <c r="AK1695" s="1963"/>
      <c r="AL1695" s="15"/>
      <c r="AM1695" s="1390">
        <f t="shared" si="1423"/>
        <v>0</v>
      </c>
      <c r="AN1695" s="1792"/>
    </row>
    <row r="1696" spans="1:40" x14ac:dyDescent="0.25">
      <c r="A1696" s="52">
        <v>1</v>
      </c>
      <c r="B1696" s="2777" t="s">
        <v>200</v>
      </c>
      <c r="C1696" s="2441"/>
      <c r="D1696" s="349"/>
      <c r="E1696" s="1592">
        <f>SUM(E1694:E1695)</f>
        <v>2025</v>
      </c>
      <c r="F1696" s="2032">
        <f t="shared" ref="F1696" si="1444">SUM(F1694:F1695)</f>
        <v>2025</v>
      </c>
      <c r="G1696" s="480">
        <f t="shared" ref="G1696" si="1445">SUM(G1694:G1695)</f>
        <v>2013</v>
      </c>
      <c r="H1696" s="135">
        <f>G1696/F1696*100</f>
        <v>99.407407407407405</v>
      </c>
      <c r="I1696" s="338">
        <f>IF(E1696=0,0,K1696/E1696)</f>
        <v>8.2518518518518515</v>
      </c>
      <c r="J1696" s="112">
        <f>M1696/G1696</f>
        <v>8.0486835568802775</v>
      </c>
      <c r="K1696" s="2032">
        <f t="shared" ref="K1696:O1696" si="1446">SUM(K1694:K1695)</f>
        <v>16710</v>
      </c>
      <c r="L1696" s="2032">
        <f t="shared" si="1446"/>
        <v>16710</v>
      </c>
      <c r="M1696" s="162">
        <f t="shared" si="1446"/>
        <v>16202</v>
      </c>
      <c r="N1696" s="162">
        <f>M1696/L1696*100</f>
        <v>96.959904248952725</v>
      </c>
      <c r="O1696" s="162">
        <f t="shared" si="1446"/>
        <v>70</v>
      </c>
      <c r="P1696" s="82">
        <f>M1696/$B$4*12/O1696</f>
        <v>231.45714285714286</v>
      </c>
      <c r="Q1696" s="748"/>
      <c r="R1696" s="748"/>
      <c r="S1696" s="748"/>
      <c r="T1696" s="748"/>
      <c r="U1696" s="748"/>
      <c r="V1696" s="748"/>
      <c r="W1696" s="748"/>
      <c r="X1696" s="748"/>
      <c r="Y1696" s="748"/>
      <c r="Z1696" s="748"/>
      <c r="AA1696" s="748"/>
      <c r="AB1696" s="748"/>
      <c r="AC1696" s="3377"/>
      <c r="AD1696" s="2101">
        <f>AJ1696-AI1696-AF1696</f>
        <v>0</v>
      </c>
      <c r="AE1696" s="3435"/>
      <c r="AF1696" s="2101"/>
      <c r="AG1696" s="2101"/>
      <c r="AH1696" s="2101"/>
      <c r="AI1696" s="2101"/>
      <c r="AJ1696" s="2230"/>
      <c r="AK1696" s="1963"/>
      <c r="AL1696" s="15"/>
      <c r="AM1696" s="1390">
        <f t="shared" si="1423"/>
        <v>0</v>
      </c>
      <c r="AN1696" s="1792"/>
    </row>
    <row r="1697" spans="1:40" ht="30" thickBot="1" x14ac:dyDescent="0.3">
      <c r="A1697" s="52">
        <v>1</v>
      </c>
      <c r="B1697" s="136" t="s">
        <v>276</v>
      </c>
      <c r="C1697" s="136"/>
      <c r="D1697" s="136"/>
      <c r="E1697" s="1737">
        <f t="shared" ref="E1697:G1697" si="1447">SUM(E1696)</f>
        <v>2025</v>
      </c>
      <c r="F1697" s="350">
        <f t="shared" si="1447"/>
        <v>2025</v>
      </c>
      <c r="G1697" s="350">
        <f t="shared" si="1447"/>
        <v>2013</v>
      </c>
      <c r="H1697" s="350">
        <f>G1697/F1697*100</f>
        <v>99.407407407407405</v>
      </c>
      <c r="I1697" s="381">
        <f>IF(E1697=0,0,K1697/E1697)</f>
        <v>8.2518518518518515</v>
      </c>
      <c r="J1697" s="518">
        <f>SUM(J1696)</f>
        <v>8.0486835568802775</v>
      </c>
      <c r="K1697" s="350">
        <f t="shared" ref="K1697:L1697" si="1448">SUM(K1696)</f>
        <v>16710</v>
      </c>
      <c r="L1697" s="350">
        <f t="shared" si="1448"/>
        <v>16710</v>
      </c>
      <c r="M1697" s="350">
        <f t="shared" ref="M1697" si="1449">SUM(M1696)</f>
        <v>16202</v>
      </c>
      <c r="N1697" s="141">
        <f>M1697/L1697*100</f>
        <v>96.959904248952725</v>
      </c>
      <c r="O1697" s="172">
        <f t="shared" ref="O1697" si="1450">SUM(O1696)</f>
        <v>70</v>
      </c>
      <c r="P1697" s="141">
        <f>M1697/$B$4*12/O1697</f>
        <v>231.45714285714286</v>
      </c>
      <c r="Q1697" s="2235">
        <v>32231.834599999998</v>
      </c>
      <c r="R1697" s="2235">
        <v>32231.834599999998</v>
      </c>
      <c r="S1697" s="2235">
        <v>32231.834599999998</v>
      </c>
      <c r="T1697" s="2235">
        <v>32231.834599999998</v>
      </c>
      <c r="U1697" s="2235">
        <v>32231.834599999998</v>
      </c>
      <c r="V1697" s="2235">
        <v>32231.834599999998</v>
      </c>
      <c r="W1697" s="2235">
        <v>32231.834599999998</v>
      </c>
      <c r="X1697" s="2235">
        <v>32231.834599999998</v>
      </c>
      <c r="Y1697" s="2235">
        <v>32231.834599999998</v>
      </c>
      <c r="Z1697" s="2235">
        <v>32231.834599999998</v>
      </c>
      <c r="AA1697" s="2235">
        <v>32231.834599999998</v>
      </c>
      <c r="AB1697" s="2235">
        <v>32231.834599999998</v>
      </c>
      <c r="AC1697" s="3287">
        <f t="shared" ref="AC1697" si="1451">AB1697</f>
        <v>32231.834599999998</v>
      </c>
      <c r="AD1697" s="2235">
        <f>AJ1697-AI1697-AF1697</f>
        <v>32587.607700000011</v>
      </c>
      <c r="AE1697" s="3442"/>
      <c r="AF1697" s="2235"/>
      <c r="AG1697" s="2235">
        <f>AD1697-AC1697</f>
        <v>355.77310000001307</v>
      </c>
      <c r="AH1697" s="2235">
        <v>0</v>
      </c>
      <c r="AI1697" s="2235">
        <v>-75.117590000000007</v>
      </c>
      <c r="AJ1697" s="2236">
        <v>32512.49011000001</v>
      </c>
      <c r="AK1697" s="1967"/>
      <c r="AL1697" s="42"/>
      <c r="AM1697" s="1393">
        <f t="shared" si="1423"/>
        <v>0</v>
      </c>
      <c r="AN1697" s="1792"/>
    </row>
    <row r="1698" spans="1:40" ht="15.75" thickBot="1" x14ac:dyDescent="0.3">
      <c r="A1698" s="52">
        <v>1</v>
      </c>
      <c r="B1698" s="398" t="s">
        <v>457</v>
      </c>
      <c r="C1698" s="398"/>
      <c r="D1698" s="398"/>
      <c r="E1698" s="1596"/>
      <c r="F1698" s="484"/>
      <c r="G1698" s="484"/>
      <c r="H1698" s="484"/>
      <c r="I1698" s="352"/>
      <c r="J1698" s="352"/>
      <c r="K1698" s="484"/>
      <c r="L1698" s="484"/>
      <c r="M1698" s="484">
        <f>SUM(M1689,M1697)</f>
        <v>16202</v>
      </c>
      <c r="N1698" s="484"/>
      <c r="O1698" s="484"/>
      <c r="P1698" s="484"/>
      <c r="Q1698" s="773">
        <f t="shared" ref="Q1698:V1698" si="1452">Q1697+Q1692</f>
        <v>158067.48697999999</v>
      </c>
      <c r="R1698" s="773">
        <f t="shared" si="1452"/>
        <v>158067.48697999999</v>
      </c>
      <c r="S1698" s="773">
        <f t="shared" si="1452"/>
        <v>158067.48697999999</v>
      </c>
      <c r="T1698" s="773">
        <f t="shared" si="1452"/>
        <v>157986.55779000002</v>
      </c>
      <c r="U1698" s="773">
        <f t="shared" si="1452"/>
        <v>157986.55779000002</v>
      </c>
      <c r="V1698" s="773">
        <f t="shared" si="1452"/>
        <v>157986.55779000002</v>
      </c>
      <c r="W1698" s="773">
        <f t="shared" ref="W1698:X1698" si="1453">W1697+W1692</f>
        <v>157986.55779000002</v>
      </c>
      <c r="X1698" s="773">
        <f t="shared" si="1453"/>
        <v>157849.89129000003</v>
      </c>
      <c r="Y1698" s="773">
        <f t="shared" ref="Y1698:Z1698" si="1454">Y1697+Y1692</f>
        <v>157750.22122333336</v>
      </c>
      <c r="Z1698" s="773">
        <f t="shared" si="1454"/>
        <v>157757.84289</v>
      </c>
      <c r="AA1698" s="773">
        <f t="shared" ref="AA1698:AC1698" si="1455">AA1697+AA1692</f>
        <v>157756.51822999999</v>
      </c>
      <c r="AB1698" s="773">
        <f t="shared" ref="AB1698" si="1456">AB1697+AB1692</f>
        <v>157756.51822999999</v>
      </c>
      <c r="AC1698" s="3378">
        <f t="shared" si="1455"/>
        <v>157756.51822999999</v>
      </c>
      <c r="AD1698" s="773">
        <f t="shared" ref="AD1698:AJ1698" si="1457">AD1697+AD1692</f>
        <v>156457.57953000005</v>
      </c>
      <c r="AE1698" s="3443">
        <f t="shared" si="1457"/>
        <v>0</v>
      </c>
      <c r="AF1698" s="773">
        <f t="shared" ref="AF1698" si="1458">AF1697+AF1692</f>
        <v>0</v>
      </c>
      <c r="AG1698" s="773">
        <f t="shared" si="1457"/>
        <v>-1298.9386999999674</v>
      </c>
      <c r="AH1698" s="773"/>
      <c r="AI1698" s="773">
        <f t="shared" si="1457"/>
        <v>-373.00319999999994</v>
      </c>
      <c r="AJ1698" s="2237">
        <f t="shared" si="1457"/>
        <v>156084.57633000001</v>
      </c>
      <c r="AK1698" s="1968"/>
      <c r="AL1698" s="1036" t="e">
        <f>SUM(AL1689,AL1697)</f>
        <v>#REF!</v>
      </c>
      <c r="AM1698" s="1036" t="e">
        <f t="shared" si="1423"/>
        <v>#REF!</v>
      </c>
      <c r="AN1698" s="1792"/>
    </row>
    <row r="1699" spans="1:40" x14ac:dyDescent="0.25">
      <c r="A1699" s="52">
        <v>1</v>
      </c>
      <c r="B1699" s="519"/>
      <c r="C1699" s="413"/>
      <c r="D1699" s="519"/>
      <c r="E1699" s="1599"/>
      <c r="F1699" s="438"/>
      <c r="G1699" s="438"/>
      <c r="H1699" s="438"/>
      <c r="I1699" s="345"/>
      <c r="J1699" s="345"/>
      <c r="K1699" s="438"/>
      <c r="L1699" s="438"/>
      <c r="M1699" s="438"/>
      <c r="N1699" s="438"/>
      <c r="O1699" s="438"/>
      <c r="P1699" s="438"/>
      <c r="Q1699" s="1184"/>
      <c r="R1699" s="1184"/>
      <c r="S1699" s="1184"/>
      <c r="T1699" s="1184"/>
      <c r="U1699" s="1184"/>
      <c r="V1699" s="1184"/>
      <c r="W1699" s="1184"/>
      <c r="X1699" s="1184"/>
      <c r="Y1699" s="1184"/>
      <c r="Z1699" s="1184"/>
      <c r="AA1699" s="1184"/>
      <c r="AB1699" s="1184"/>
      <c r="AC1699" s="3325"/>
      <c r="AD1699" s="1184"/>
      <c r="AE1699" s="3433"/>
      <c r="AF1699" s="1184"/>
      <c r="AG1699" s="1184"/>
      <c r="AH1699" s="1184"/>
      <c r="AI1699" s="1184"/>
      <c r="AJ1699" s="2227"/>
      <c r="AK1699" s="1965"/>
      <c r="AL1699" s="13"/>
      <c r="AM1699" s="1392">
        <f t="shared" si="1423"/>
        <v>0</v>
      </c>
      <c r="AN1699" s="1792"/>
    </row>
    <row r="1700" spans="1:40" ht="29.25" x14ac:dyDescent="0.25">
      <c r="A1700" s="52">
        <v>1</v>
      </c>
      <c r="B1700" s="882" t="s">
        <v>225</v>
      </c>
      <c r="C1700" s="882"/>
      <c r="D1700" s="407"/>
      <c r="E1700" s="1599"/>
      <c r="F1700" s="328"/>
      <c r="G1700" s="328"/>
      <c r="H1700" s="328"/>
      <c r="I1700" s="106"/>
      <c r="J1700" s="106"/>
      <c r="K1700" s="107"/>
      <c r="L1700" s="107"/>
      <c r="M1700" s="107"/>
      <c r="N1700" s="107"/>
      <c r="O1700" s="107"/>
      <c r="P1700" s="107"/>
      <c r="Q1700" s="633"/>
      <c r="R1700" s="633"/>
      <c r="S1700" s="633"/>
      <c r="T1700" s="633"/>
      <c r="U1700" s="633"/>
      <c r="V1700" s="633"/>
      <c r="W1700" s="633"/>
      <c r="X1700" s="633"/>
      <c r="Y1700" s="633"/>
      <c r="Z1700" s="633"/>
      <c r="AA1700" s="633"/>
      <c r="AB1700" s="633"/>
      <c r="AC1700" s="3327"/>
      <c r="AD1700" s="633"/>
      <c r="AE1700" s="3434"/>
      <c r="AF1700" s="633"/>
      <c r="AG1700" s="633"/>
      <c r="AH1700" s="633"/>
      <c r="AI1700" s="633"/>
      <c r="AJ1700" s="2228"/>
      <c r="AK1700" s="1962"/>
      <c r="AL1700" s="8"/>
      <c r="AM1700" s="1389">
        <f t="shared" si="1423"/>
        <v>0</v>
      </c>
      <c r="AN1700" s="1792"/>
    </row>
    <row r="1701" spans="1:40" x14ac:dyDescent="0.25">
      <c r="A1701" s="52">
        <v>1</v>
      </c>
      <c r="B1701" s="2681" t="s">
        <v>261</v>
      </c>
      <c r="C1701" s="2534"/>
      <c r="D1701" s="449"/>
      <c r="E1701" s="1590"/>
      <c r="F1701" s="328"/>
      <c r="G1701" s="328"/>
      <c r="H1701" s="328"/>
      <c r="I1701" s="106"/>
      <c r="J1701" s="106"/>
      <c r="K1701" s="107"/>
      <c r="L1701" s="107"/>
      <c r="M1701" s="107"/>
      <c r="N1701" s="107"/>
      <c r="O1701" s="107"/>
      <c r="P1701" s="107"/>
      <c r="Q1701" s="633">
        <v>86429.693249999997</v>
      </c>
      <c r="R1701" s="633">
        <v>86429.693249999997</v>
      </c>
      <c r="S1701" s="633">
        <v>86429.693249999997</v>
      </c>
      <c r="T1701" s="633">
        <v>86429.693249999997</v>
      </c>
      <c r="U1701" s="633">
        <v>86429.693249999997</v>
      </c>
      <c r="V1701" s="633">
        <v>86429.693249999997</v>
      </c>
      <c r="W1701" s="633">
        <v>86429.693249999997</v>
      </c>
      <c r="X1701" s="633">
        <v>86429.693249999997</v>
      </c>
      <c r="Y1701" s="633">
        <v>86429.693249999997</v>
      </c>
      <c r="Z1701" s="633">
        <v>86429.693249999997</v>
      </c>
      <c r="AA1701" s="633">
        <v>86429.693249999997</v>
      </c>
      <c r="AB1701" s="633">
        <v>86429.693249999997</v>
      </c>
      <c r="AC1701" s="3287">
        <f t="shared" ref="AC1701" si="1459">AB1701</f>
        <v>86429.693249999997</v>
      </c>
      <c r="AD1701" s="633">
        <f>AJ1701-AI1701-AF1701</f>
        <v>83766.461920000002</v>
      </c>
      <c r="AE1701" s="3434"/>
      <c r="AF1701" s="633"/>
      <c r="AG1701" s="633">
        <f>AD1701-AC1701</f>
        <v>-2663.2313299999951</v>
      </c>
      <c r="AH1701" s="633">
        <v>0</v>
      </c>
      <c r="AI1701" s="633">
        <v>0</v>
      </c>
      <c r="AJ1701" s="2228">
        <v>83766.461920000002</v>
      </c>
      <c r="AK1701" s="1962"/>
      <c r="AL1701" s="8"/>
      <c r="AM1701" s="1389">
        <f t="shared" si="1423"/>
        <v>0</v>
      </c>
      <c r="AN1701" s="1792"/>
    </row>
    <row r="1702" spans="1:40" x14ac:dyDescent="0.25">
      <c r="A1702" s="52">
        <v>1</v>
      </c>
      <c r="B1702" s="2682" t="s">
        <v>405</v>
      </c>
      <c r="C1702" s="2468"/>
      <c r="D1702" s="449"/>
      <c r="E1702" s="2736">
        <f>E1703</f>
        <v>7500</v>
      </c>
      <c r="F1702" s="328">
        <f t="shared" ref="F1702" si="1460">F1703</f>
        <v>7500</v>
      </c>
      <c r="G1702" s="328">
        <f t="shared" ref="G1702" si="1461">G1703</f>
        <v>1738.2625</v>
      </c>
      <c r="H1702" s="74">
        <f t="shared" ref="H1702:H1707" si="1462">G1702/F1702*100</f>
        <v>23.176833333333331</v>
      </c>
      <c r="I1702" s="106"/>
      <c r="J1702" s="106"/>
      <c r="K1702" s="107"/>
      <c r="L1702" s="107"/>
      <c r="M1702" s="107"/>
      <c r="N1702" s="107"/>
      <c r="O1702" s="107"/>
      <c r="P1702" s="107"/>
      <c r="Q1702" s="633"/>
      <c r="R1702" s="633"/>
      <c r="S1702" s="633"/>
      <c r="T1702" s="633"/>
      <c r="U1702" s="633"/>
      <c r="V1702" s="633"/>
      <c r="W1702" s="633"/>
      <c r="X1702" s="633"/>
      <c r="Y1702" s="633"/>
      <c r="Z1702" s="633"/>
      <c r="AA1702" s="633"/>
      <c r="AB1702" s="633"/>
      <c r="AC1702" s="3327"/>
      <c r="AD1702" s="633">
        <f>AJ1702-AI1702-AF1702</f>
        <v>0</v>
      </c>
      <c r="AE1702" s="3434"/>
      <c r="AF1702" s="633"/>
      <c r="AG1702" s="633"/>
      <c r="AH1702" s="633"/>
      <c r="AI1702" s="633"/>
      <c r="AJ1702" s="2228"/>
      <c r="AK1702" s="1590">
        <f t="shared" ref="AK1702" si="1463">AK1707/2.7</f>
        <v>0</v>
      </c>
      <c r="AL1702" s="1332">
        <f>AL1707</f>
        <v>0</v>
      </c>
      <c r="AM1702" s="1396">
        <f t="shared" si="1423"/>
        <v>0</v>
      </c>
      <c r="AN1702" s="1792"/>
    </row>
    <row r="1703" spans="1:40" ht="30" x14ac:dyDescent="0.25">
      <c r="A1703" s="52">
        <v>1</v>
      </c>
      <c r="B1703" s="2701" t="s">
        <v>391</v>
      </c>
      <c r="C1703" s="2468"/>
      <c r="D1703" s="449"/>
      <c r="E1703" s="2736">
        <f>E1704/4</f>
        <v>7500</v>
      </c>
      <c r="F1703" s="328">
        <f t="shared" ref="F1703" si="1464">F1704/4</f>
        <v>7500</v>
      </c>
      <c r="G1703" s="328">
        <f t="shared" ref="G1703" si="1465">G1704/4</f>
        <v>1738.2625</v>
      </c>
      <c r="H1703" s="74">
        <f t="shared" si="1462"/>
        <v>23.176833333333331</v>
      </c>
      <c r="I1703" s="106"/>
      <c r="J1703" s="106"/>
      <c r="K1703" s="107"/>
      <c r="L1703" s="107"/>
      <c r="M1703" s="107"/>
      <c r="N1703" s="107"/>
      <c r="O1703" s="107"/>
      <c r="P1703" s="107"/>
      <c r="Q1703" s="633"/>
      <c r="R1703" s="633"/>
      <c r="S1703" s="633"/>
      <c r="T1703" s="633"/>
      <c r="U1703" s="633"/>
      <c r="V1703" s="633"/>
      <c r="W1703" s="633"/>
      <c r="X1703" s="633"/>
      <c r="Y1703" s="633"/>
      <c r="Z1703" s="633"/>
      <c r="AA1703" s="633"/>
      <c r="AB1703" s="633"/>
      <c r="AC1703" s="3327"/>
      <c r="AD1703" s="633"/>
      <c r="AE1703" s="3434"/>
      <c r="AF1703" s="633"/>
      <c r="AG1703" s="633"/>
      <c r="AH1703" s="633"/>
      <c r="AI1703" s="633"/>
      <c r="AJ1703" s="2228"/>
      <c r="AK1703" s="1590"/>
      <c r="AL1703" s="1332"/>
      <c r="AM1703" s="1396"/>
      <c r="AN1703" s="1792"/>
    </row>
    <row r="1704" spans="1:40" ht="30" x14ac:dyDescent="0.25">
      <c r="A1704" s="52">
        <v>1</v>
      </c>
      <c r="B1704" s="2038" t="s">
        <v>414</v>
      </c>
      <c r="C1704" s="2468"/>
      <c r="D1704" s="449"/>
      <c r="E1704" s="2736">
        <v>30000</v>
      </c>
      <c r="F1704" s="328">
        <f t="shared" ref="F1704" si="1466">ROUND(E1704/12*$B$4,0)</f>
        <v>30000</v>
      </c>
      <c r="G1704" s="328">
        <v>6953.05</v>
      </c>
      <c r="H1704" s="74">
        <f t="shared" si="1462"/>
        <v>23.176833333333331</v>
      </c>
      <c r="I1704" s="106"/>
      <c r="J1704" s="106"/>
      <c r="K1704" s="107"/>
      <c r="L1704" s="107"/>
      <c r="M1704" s="107"/>
      <c r="N1704" s="107"/>
      <c r="O1704" s="107"/>
      <c r="P1704" s="107"/>
      <c r="Q1704" s="633"/>
      <c r="R1704" s="633"/>
      <c r="S1704" s="633"/>
      <c r="T1704" s="633"/>
      <c r="U1704" s="633"/>
      <c r="V1704" s="633"/>
      <c r="W1704" s="633"/>
      <c r="X1704" s="633"/>
      <c r="Y1704" s="633"/>
      <c r="Z1704" s="633"/>
      <c r="AA1704" s="633"/>
      <c r="AB1704" s="633"/>
      <c r="AC1704" s="3327"/>
      <c r="AD1704" s="633"/>
      <c r="AE1704" s="3434"/>
      <c r="AF1704" s="633"/>
      <c r="AG1704" s="633"/>
      <c r="AH1704" s="633"/>
      <c r="AI1704" s="633"/>
      <c r="AJ1704" s="2228"/>
      <c r="AK1704" s="1590"/>
      <c r="AL1704" s="1332"/>
      <c r="AM1704" s="1396"/>
      <c r="AN1704" s="1792"/>
    </row>
    <row r="1705" spans="1:40" x14ac:dyDescent="0.25">
      <c r="A1705" s="52">
        <v>1</v>
      </c>
      <c r="B1705" s="2682" t="s">
        <v>406</v>
      </c>
      <c r="C1705" s="2468"/>
      <c r="D1705" s="449"/>
      <c r="E1705" s="2736">
        <f>(E1707+E1708)/9.4</f>
        <v>41401.595744680846</v>
      </c>
      <c r="F1705" s="328">
        <f t="shared" ref="F1705" si="1467">(F1707+F1708)/9.4</f>
        <v>41401.595744680846</v>
      </c>
      <c r="G1705" s="328">
        <f t="shared" ref="G1705" si="1468">(G1707+G1708)/9.4</f>
        <v>42490.877659574464</v>
      </c>
      <c r="H1705" s="74">
        <f t="shared" si="1462"/>
        <v>102.63101432517504</v>
      </c>
      <c r="I1705" s="106"/>
      <c r="J1705" s="106"/>
      <c r="K1705" s="107"/>
      <c r="L1705" s="107"/>
      <c r="M1705" s="107"/>
      <c r="N1705" s="107"/>
      <c r="O1705" s="107"/>
      <c r="P1705" s="107"/>
      <c r="Q1705" s="633"/>
      <c r="R1705" s="633"/>
      <c r="S1705" s="633"/>
      <c r="T1705" s="633"/>
      <c r="U1705" s="633"/>
      <c r="V1705" s="633"/>
      <c r="W1705" s="633"/>
      <c r="X1705" s="633"/>
      <c r="Y1705" s="633"/>
      <c r="Z1705" s="633"/>
      <c r="AA1705" s="633"/>
      <c r="AB1705" s="633"/>
      <c r="AC1705" s="3327"/>
      <c r="AD1705" s="633"/>
      <c r="AE1705" s="3434"/>
      <c r="AF1705" s="633"/>
      <c r="AG1705" s="633"/>
      <c r="AH1705" s="633"/>
      <c r="AI1705" s="633"/>
      <c r="AJ1705" s="2228"/>
      <c r="AK1705" s="1590"/>
      <c r="AL1705" s="1332"/>
      <c r="AM1705" s="1396"/>
      <c r="AN1705" s="1792"/>
    </row>
    <row r="1706" spans="1:40" x14ac:dyDescent="0.25">
      <c r="A1706" s="52">
        <v>1</v>
      </c>
      <c r="B1706" s="2038" t="s">
        <v>417</v>
      </c>
      <c r="C1706" s="2468"/>
      <c r="D1706" s="449"/>
      <c r="E1706" s="2736">
        <f>(E1707+E1708)/9.4</f>
        <v>41401.595744680846</v>
      </c>
      <c r="F1706" s="328">
        <f t="shared" ref="F1706" si="1469">(F1707+F1708)/9.4</f>
        <v>41401.595744680846</v>
      </c>
      <c r="G1706" s="328">
        <f t="shared" ref="G1706" si="1470">(G1707+G1708)/9.4</f>
        <v>42490.877659574464</v>
      </c>
      <c r="H1706" s="74">
        <f t="shared" si="1462"/>
        <v>102.63101432517504</v>
      </c>
      <c r="I1706" s="106"/>
      <c r="J1706" s="106"/>
      <c r="K1706" s="107"/>
      <c r="L1706" s="107"/>
      <c r="M1706" s="107"/>
      <c r="N1706" s="107"/>
      <c r="O1706" s="107"/>
      <c r="P1706" s="107"/>
      <c r="Q1706" s="633"/>
      <c r="R1706" s="633"/>
      <c r="S1706" s="633"/>
      <c r="T1706" s="633"/>
      <c r="U1706" s="633"/>
      <c r="V1706" s="633"/>
      <c r="W1706" s="633"/>
      <c r="X1706" s="633"/>
      <c r="Y1706" s="633"/>
      <c r="Z1706" s="633"/>
      <c r="AA1706" s="633"/>
      <c r="AB1706" s="633"/>
      <c r="AC1706" s="3327"/>
      <c r="AD1706" s="633"/>
      <c r="AE1706" s="3434"/>
      <c r="AF1706" s="633"/>
      <c r="AG1706" s="633"/>
      <c r="AH1706" s="633"/>
      <c r="AI1706" s="633"/>
      <c r="AJ1706" s="2228"/>
      <c r="AK1706" s="1590"/>
      <c r="AL1706" s="1332"/>
      <c r="AM1706" s="1396"/>
      <c r="AN1706" s="1792"/>
    </row>
    <row r="1707" spans="1:40" x14ac:dyDescent="0.25">
      <c r="A1707" s="52">
        <v>1</v>
      </c>
      <c r="B1707" s="2700" t="s">
        <v>418</v>
      </c>
      <c r="C1707" s="2567"/>
      <c r="D1707" s="449"/>
      <c r="E1707" s="2736">
        <v>389175</v>
      </c>
      <c r="F1707" s="328">
        <f t="shared" ref="F1707:F1708" si="1471">ROUND(E1707/12*$B$4,0)</f>
        <v>389175</v>
      </c>
      <c r="G1707" s="328">
        <v>399414.24999999994</v>
      </c>
      <c r="H1707" s="74">
        <f t="shared" si="1462"/>
        <v>102.63101432517503</v>
      </c>
      <c r="I1707" s="106"/>
      <c r="J1707" s="106"/>
      <c r="K1707" s="107"/>
      <c r="L1707" s="107"/>
      <c r="M1707" s="107"/>
      <c r="N1707" s="107"/>
      <c r="O1707" s="107"/>
      <c r="P1707" s="107"/>
      <c r="Q1707" s="633"/>
      <c r="R1707" s="633"/>
      <c r="S1707" s="633"/>
      <c r="T1707" s="633"/>
      <c r="U1707" s="633"/>
      <c r="V1707" s="633"/>
      <c r="W1707" s="633"/>
      <c r="X1707" s="633"/>
      <c r="Y1707" s="633"/>
      <c r="Z1707" s="633"/>
      <c r="AA1707" s="633"/>
      <c r="AB1707" s="633"/>
      <c r="AC1707" s="3327"/>
      <c r="AD1707" s="633">
        <f>AJ1707-AI1707-AF1707</f>
        <v>0</v>
      </c>
      <c r="AE1707" s="3434"/>
      <c r="AF1707" s="633"/>
      <c r="AG1707" s="633"/>
      <c r="AH1707" s="633"/>
      <c r="AI1707" s="633"/>
      <c r="AJ1707" s="2228"/>
      <c r="AK1707" s="1966"/>
      <c r="AL1707" s="1332"/>
      <c r="AM1707" s="1396">
        <f t="shared" si="1423"/>
        <v>0</v>
      </c>
      <c r="AN1707" s="1792"/>
    </row>
    <row r="1708" spans="1:40" x14ac:dyDescent="0.25">
      <c r="A1708" s="52">
        <v>1</v>
      </c>
      <c r="B1708" s="2700" t="s">
        <v>419</v>
      </c>
      <c r="C1708" s="2397"/>
      <c r="D1708" s="102"/>
      <c r="E1708" s="2736">
        <v>0</v>
      </c>
      <c r="F1708" s="74">
        <f t="shared" si="1471"/>
        <v>0</v>
      </c>
      <c r="G1708" s="274"/>
      <c r="H1708" s="74"/>
      <c r="I1708" s="106"/>
      <c r="J1708" s="106"/>
      <c r="K1708" s="408"/>
      <c r="L1708" s="408"/>
      <c r="M1708" s="408"/>
      <c r="N1708" s="408"/>
      <c r="O1708" s="408"/>
      <c r="P1708" s="408"/>
      <c r="Q1708" s="633"/>
      <c r="R1708" s="633"/>
      <c r="S1708" s="633"/>
      <c r="T1708" s="633"/>
      <c r="U1708" s="633"/>
      <c r="V1708" s="633"/>
      <c r="W1708" s="633"/>
      <c r="X1708" s="633"/>
      <c r="Y1708" s="633"/>
      <c r="Z1708" s="633"/>
      <c r="AA1708" s="633"/>
      <c r="AB1708" s="633"/>
      <c r="AC1708" s="3327"/>
      <c r="AD1708" s="633">
        <f>AJ1708-AI1708-AF1708</f>
        <v>0</v>
      </c>
      <c r="AE1708" s="3434"/>
      <c r="AF1708" s="633"/>
      <c r="AG1708" s="633"/>
      <c r="AH1708" s="633"/>
      <c r="AI1708" s="633"/>
      <c r="AJ1708" s="2228"/>
      <c r="AK1708" s="1581">
        <f>(AK1710+AK1709)/8.5</f>
        <v>0</v>
      </c>
      <c r="AL1708" s="1332">
        <f>AL1709+AL1710</f>
        <v>0</v>
      </c>
      <c r="AM1708" s="1396">
        <f t="shared" si="1423"/>
        <v>0</v>
      </c>
      <c r="AN1708" s="1792"/>
    </row>
    <row r="1709" spans="1:40" x14ac:dyDescent="0.25">
      <c r="A1709" s="52">
        <v>1</v>
      </c>
      <c r="B1709" s="2686" t="s">
        <v>402</v>
      </c>
      <c r="C1709" s="2397"/>
      <c r="D1709" s="102"/>
      <c r="E1709" s="2737">
        <f>E1702</f>
        <v>7500</v>
      </c>
      <c r="F1709" s="98">
        <f>F1702</f>
        <v>7500</v>
      </c>
      <c r="G1709" s="98">
        <f>G1702</f>
        <v>1738.2625</v>
      </c>
      <c r="H1709" s="74">
        <f>G1709/F1709*100</f>
        <v>23.176833333333331</v>
      </c>
      <c r="I1709" s="106"/>
      <c r="J1709" s="106"/>
      <c r="K1709" s="408"/>
      <c r="L1709" s="408"/>
      <c r="M1709" s="408"/>
      <c r="N1709" s="408"/>
      <c r="O1709" s="408"/>
      <c r="P1709" s="408"/>
      <c r="Q1709" s="633"/>
      <c r="R1709" s="633"/>
      <c r="S1709" s="633"/>
      <c r="T1709" s="633"/>
      <c r="U1709" s="633"/>
      <c r="V1709" s="633"/>
      <c r="W1709" s="633"/>
      <c r="X1709" s="633"/>
      <c r="Y1709" s="633"/>
      <c r="Z1709" s="633"/>
      <c r="AA1709" s="633"/>
      <c r="AB1709" s="633"/>
      <c r="AC1709" s="3327"/>
      <c r="AD1709" s="633"/>
      <c r="AE1709" s="3434"/>
      <c r="AF1709" s="633"/>
      <c r="AG1709" s="633"/>
      <c r="AH1709" s="633"/>
      <c r="AI1709" s="633"/>
      <c r="AJ1709" s="2228"/>
      <c r="AK1709" s="1966"/>
      <c r="AL1709" s="1332"/>
      <c r="AM1709" s="1396">
        <f t="shared" si="1423"/>
        <v>0</v>
      </c>
      <c r="AN1709" s="1792"/>
    </row>
    <row r="1710" spans="1:40" ht="29.25" x14ac:dyDescent="0.25">
      <c r="A1710" s="52">
        <v>1</v>
      </c>
      <c r="B1710" s="2686" t="s">
        <v>403</v>
      </c>
      <c r="C1710" s="2469"/>
      <c r="D1710" s="365"/>
      <c r="E1710" s="2737">
        <f>E1705</f>
        <v>41401.595744680846</v>
      </c>
      <c r="F1710" s="98">
        <f>F1705</f>
        <v>41401.595744680846</v>
      </c>
      <c r="G1710" s="98">
        <f>G1705</f>
        <v>42490.877659574464</v>
      </c>
      <c r="H1710" s="385">
        <f>G1710/F1710*100</f>
        <v>102.63101432517504</v>
      </c>
      <c r="I1710" s="106"/>
      <c r="J1710" s="106"/>
      <c r="K1710" s="408"/>
      <c r="L1710" s="408"/>
      <c r="M1710" s="408"/>
      <c r="N1710" s="408"/>
      <c r="O1710" s="408"/>
      <c r="P1710" s="408"/>
      <c r="Q1710" s="633"/>
      <c r="R1710" s="633"/>
      <c r="S1710" s="633"/>
      <c r="T1710" s="633"/>
      <c r="U1710" s="633"/>
      <c r="V1710" s="633"/>
      <c r="W1710" s="633"/>
      <c r="X1710" s="633"/>
      <c r="Y1710" s="633"/>
      <c r="Z1710" s="633"/>
      <c r="AA1710" s="633"/>
      <c r="AB1710" s="633"/>
      <c r="AC1710" s="3327"/>
      <c r="AD1710" s="633">
        <f>AJ1710-AI1710-AF1710</f>
        <v>0</v>
      </c>
      <c r="AE1710" s="3434"/>
      <c r="AF1710" s="633"/>
      <c r="AG1710" s="633"/>
      <c r="AH1710" s="633"/>
      <c r="AI1710" s="633"/>
      <c r="AJ1710" s="2228"/>
      <c r="AK1710" s="1966"/>
      <c r="AL1710" s="1332"/>
      <c r="AM1710" s="1396">
        <f t="shared" si="1423"/>
        <v>0</v>
      </c>
      <c r="AN1710" s="1792"/>
    </row>
    <row r="1711" spans="1:40" ht="15.75" thickBot="1" x14ac:dyDescent="0.3">
      <c r="A1711" s="52">
        <v>1</v>
      </c>
      <c r="B1711" s="270" t="s">
        <v>141</v>
      </c>
      <c r="C1711" s="2472"/>
      <c r="D1711" s="270"/>
      <c r="E1711" s="2737">
        <f>E1702+E1707/4.2+E1708/4.2</f>
        <v>100160.71428571428</v>
      </c>
      <c r="F1711" s="508">
        <f>F1702+F1707/4.2+F1708/4.2</f>
        <v>100160.71428571428</v>
      </c>
      <c r="G1711" s="508">
        <f>G1702+G1707/4.2+G1708/4.2</f>
        <v>96836.893452380929</v>
      </c>
      <c r="H1711" s="508">
        <f>G1711/F1711*100</f>
        <v>96.681512450228794</v>
      </c>
      <c r="I1711" s="490"/>
      <c r="J1711" s="490"/>
      <c r="K1711" s="445"/>
      <c r="L1711" s="445"/>
      <c r="M1711" s="445"/>
      <c r="N1711" s="445"/>
      <c r="O1711" s="445"/>
      <c r="P1711" s="445"/>
      <c r="Q1711" s="2235">
        <f t="shared" ref="Q1711:V1711" si="1472">Q1701</f>
        <v>86429.693249999997</v>
      </c>
      <c r="R1711" s="2235">
        <f t="shared" si="1472"/>
        <v>86429.693249999997</v>
      </c>
      <c r="S1711" s="2235">
        <f t="shared" si="1472"/>
        <v>86429.693249999997</v>
      </c>
      <c r="T1711" s="2235">
        <f t="shared" si="1472"/>
        <v>86429.693249999997</v>
      </c>
      <c r="U1711" s="2235">
        <f t="shared" si="1472"/>
        <v>86429.693249999997</v>
      </c>
      <c r="V1711" s="2235">
        <f t="shared" si="1472"/>
        <v>86429.693249999997</v>
      </c>
      <c r="W1711" s="2235">
        <f t="shared" ref="W1711:X1711" si="1473">W1701</f>
        <v>86429.693249999997</v>
      </c>
      <c r="X1711" s="2235">
        <f t="shared" si="1473"/>
        <v>86429.693249999997</v>
      </c>
      <c r="Y1711" s="2235">
        <f t="shared" ref="Y1711:Z1711" si="1474">Y1701</f>
        <v>86429.693249999997</v>
      </c>
      <c r="Z1711" s="2235">
        <f t="shared" si="1474"/>
        <v>86429.693249999997</v>
      </c>
      <c r="AA1711" s="2235">
        <f t="shared" ref="AA1711:AC1711" si="1475">AA1701</f>
        <v>86429.693249999997</v>
      </c>
      <c r="AB1711" s="2235">
        <f t="shared" ref="AB1711" si="1476">AB1701</f>
        <v>86429.693249999997</v>
      </c>
      <c r="AC1711" s="3331">
        <f t="shared" si="1475"/>
        <v>86429.693249999997</v>
      </c>
      <c r="AD1711" s="2235">
        <f t="shared" ref="AD1711:AJ1711" si="1477">AD1701</f>
        <v>83766.461920000002</v>
      </c>
      <c r="AE1711" s="3442">
        <f t="shared" si="1477"/>
        <v>0</v>
      </c>
      <c r="AF1711" s="2235">
        <f t="shared" ref="AF1711" si="1478">AF1701</f>
        <v>0</v>
      </c>
      <c r="AG1711" s="2235">
        <f t="shared" si="1477"/>
        <v>-2663.2313299999951</v>
      </c>
      <c r="AH1711" s="2235"/>
      <c r="AI1711" s="2235">
        <f t="shared" si="1477"/>
        <v>0</v>
      </c>
      <c r="AJ1711" s="2236">
        <f t="shared" si="1477"/>
        <v>83766.461920000002</v>
      </c>
      <c r="AK1711" s="1737">
        <f>SUM(AK1709:AK1710)/3.9</f>
        <v>0</v>
      </c>
      <c r="AL1711" s="42" t="e">
        <f>#REF!+AL1708+AL1702</f>
        <v>#REF!</v>
      </c>
      <c r="AM1711" s="42" t="e">
        <f t="shared" si="1423"/>
        <v>#REF!</v>
      </c>
      <c r="AN1711" s="1792"/>
    </row>
    <row r="1712" spans="1:40" ht="15.75" thickBot="1" x14ac:dyDescent="0.3">
      <c r="A1712" s="52">
        <v>1</v>
      </c>
      <c r="B1712" s="398" t="s">
        <v>457</v>
      </c>
      <c r="C1712" s="398"/>
      <c r="D1712" s="398"/>
      <c r="E1712" s="1596"/>
      <c r="F1712" s="484"/>
      <c r="G1712" s="484"/>
      <c r="H1712" s="484"/>
      <c r="I1712" s="352"/>
      <c r="J1712" s="352"/>
      <c r="K1712" s="484"/>
      <c r="L1712" s="484"/>
      <c r="M1712" s="484"/>
      <c r="N1712" s="484"/>
      <c r="O1712" s="484"/>
      <c r="P1712" s="484"/>
      <c r="Q1712" s="773">
        <f t="shared" ref="Q1712:R1712" si="1479">SUM(Q1711)</f>
        <v>86429.693249999997</v>
      </c>
      <c r="R1712" s="773">
        <f t="shared" si="1479"/>
        <v>86429.693249999997</v>
      </c>
      <c r="S1712" s="773">
        <f t="shared" ref="S1712:T1712" si="1480">SUM(S1711)</f>
        <v>86429.693249999997</v>
      </c>
      <c r="T1712" s="773">
        <f t="shared" si="1480"/>
        <v>86429.693249999997</v>
      </c>
      <c r="U1712" s="773">
        <f t="shared" ref="U1712:V1712" si="1481">SUM(U1711)</f>
        <v>86429.693249999997</v>
      </c>
      <c r="V1712" s="773">
        <f t="shared" si="1481"/>
        <v>86429.693249999997</v>
      </c>
      <c r="W1712" s="773">
        <f t="shared" ref="W1712:X1712" si="1482">SUM(W1711)</f>
        <v>86429.693249999997</v>
      </c>
      <c r="X1712" s="773">
        <f t="shared" si="1482"/>
        <v>86429.693249999997</v>
      </c>
      <c r="Y1712" s="773">
        <f t="shared" ref="Y1712:Z1712" si="1483">SUM(Y1711)</f>
        <v>86429.693249999997</v>
      </c>
      <c r="Z1712" s="773">
        <f t="shared" si="1483"/>
        <v>86429.693249999997</v>
      </c>
      <c r="AA1712" s="773">
        <f t="shared" ref="AA1712:AC1712" si="1484">SUM(AA1711)</f>
        <v>86429.693249999997</v>
      </c>
      <c r="AB1712" s="773">
        <f t="shared" ref="AB1712" si="1485">SUM(AB1711)</f>
        <v>86429.693249999997</v>
      </c>
      <c r="AC1712" s="3378">
        <f t="shared" si="1484"/>
        <v>86429.693249999997</v>
      </c>
      <c r="AD1712" s="773">
        <f>AJ1712-AI1712-AF1712</f>
        <v>83766.461920000002</v>
      </c>
      <c r="AE1712" s="3443"/>
      <c r="AF1712" s="773"/>
      <c r="AG1712" s="773">
        <f t="shared" ref="AG1712:AJ1712" si="1486">SUM(AG1711)</f>
        <v>-2663.2313299999951</v>
      </c>
      <c r="AH1712" s="773"/>
      <c r="AI1712" s="773">
        <f t="shared" si="1486"/>
        <v>0</v>
      </c>
      <c r="AJ1712" s="2237">
        <f t="shared" si="1486"/>
        <v>83766.461920000002</v>
      </c>
      <c r="AK1712" s="1968"/>
      <c r="AL1712" s="1036" t="e">
        <f t="shared" ref="AL1712" si="1487">SUM(AL1711)</f>
        <v>#REF!</v>
      </c>
      <c r="AM1712" s="1036" t="e">
        <f t="shared" si="1423"/>
        <v>#REF!</v>
      </c>
      <c r="AN1712" s="1792"/>
    </row>
    <row r="1713" spans="1:40" x14ac:dyDescent="0.25">
      <c r="A1713" s="52">
        <v>1</v>
      </c>
      <c r="B1713" s="504"/>
      <c r="C1713" s="2554"/>
      <c r="D1713" s="504"/>
      <c r="E1713" s="1599"/>
      <c r="F1713" s="438"/>
      <c r="G1713" s="438"/>
      <c r="H1713" s="438"/>
      <c r="I1713" s="345"/>
      <c r="J1713" s="345"/>
      <c r="K1713" s="438"/>
      <c r="L1713" s="438"/>
      <c r="M1713" s="438"/>
      <c r="N1713" s="438"/>
      <c r="O1713" s="438"/>
      <c r="P1713" s="438"/>
      <c r="Q1713" s="1184"/>
      <c r="R1713" s="1184"/>
      <c r="S1713" s="1184"/>
      <c r="T1713" s="1184"/>
      <c r="U1713" s="1184"/>
      <c r="V1713" s="1184"/>
      <c r="W1713" s="1184"/>
      <c r="X1713" s="1184"/>
      <c r="Y1713" s="1184"/>
      <c r="Z1713" s="1184"/>
      <c r="AA1713" s="1184"/>
      <c r="AB1713" s="1184"/>
      <c r="AC1713" s="3325"/>
      <c r="AD1713" s="1184">
        <f>AJ1713-AI1713-AF1713</f>
        <v>0</v>
      </c>
      <c r="AE1713" s="3433"/>
      <c r="AF1713" s="1184"/>
      <c r="AG1713" s="1184"/>
      <c r="AH1713" s="1184"/>
      <c r="AI1713" s="1184"/>
      <c r="AJ1713" s="2227"/>
      <c r="AK1713" s="1965"/>
      <c r="AL1713" s="13"/>
      <c r="AM1713" s="1392">
        <f t="shared" si="1423"/>
        <v>0</v>
      </c>
      <c r="AN1713" s="1792"/>
    </row>
    <row r="1714" spans="1:40" ht="29.25" x14ac:dyDescent="0.25">
      <c r="A1714" s="52">
        <v>1</v>
      </c>
      <c r="B1714" s="882" t="s">
        <v>226</v>
      </c>
      <c r="C1714" s="882"/>
      <c r="D1714" s="407"/>
      <c r="E1714" s="1590"/>
      <c r="F1714" s="328"/>
      <c r="G1714" s="328"/>
      <c r="H1714" s="328"/>
      <c r="I1714" s="106"/>
      <c r="J1714" s="106"/>
      <c r="K1714" s="107"/>
      <c r="L1714" s="107"/>
      <c r="M1714" s="107"/>
      <c r="N1714" s="107"/>
      <c r="O1714" s="107"/>
      <c r="P1714" s="107"/>
      <c r="Q1714" s="633"/>
      <c r="R1714" s="633"/>
      <c r="S1714" s="633"/>
      <c r="T1714" s="633"/>
      <c r="U1714" s="633"/>
      <c r="V1714" s="633"/>
      <c r="W1714" s="633"/>
      <c r="X1714" s="633"/>
      <c r="Y1714" s="633"/>
      <c r="Z1714" s="633"/>
      <c r="AA1714" s="633"/>
      <c r="AB1714" s="633"/>
      <c r="AC1714" s="3327"/>
      <c r="AD1714" s="633">
        <f>AJ1714-AI1714-AF1714</f>
        <v>0</v>
      </c>
      <c r="AE1714" s="3434"/>
      <c r="AF1714" s="633"/>
      <c r="AG1714" s="633"/>
      <c r="AH1714" s="633"/>
      <c r="AI1714" s="633"/>
      <c r="AJ1714" s="2228"/>
      <c r="AK1714" s="1962"/>
      <c r="AL1714" s="8"/>
      <c r="AM1714" s="1389">
        <f t="shared" si="1423"/>
        <v>0</v>
      </c>
      <c r="AN1714" s="1792"/>
    </row>
    <row r="1715" spans="1:40" x14ac:dyDescent="0.25">
      <c r="A1715" s="52">
        <v>1</v>
      </c>
      <c r="B1715" s="2681" t="s">
        <v>261</v>
      </c>
      <c r="C1715" s="2534"/>
      <c r="D1715" s="449"/>
      <c r="E1715" s="1590"/>
      <c r="F1715" s="107"/>
      <c r="G1715" s="107"/>
      <c r="H1715" s="107"/>
      <c r="I1715" s="106"/>
      <c r="J1715" s="106"/>
      <c r="K1715" s="107"/>
      <c r="L1715" s="107"/>
      <c r="M1715" s="107"/>
      <c r="N1715" s="107"/>
      <c r="O1715" s="107"/>
      <c r="P1715" s="107"/>
      <c r="Q1715" s="633">
        <v>66805.56</v>
      </c>
      <c r="R1715" s="633">
        <v>66805.56</v>
      </c>
      <c r="S1715" s="633">
        <v>66805.56</v>
      </c>
      <c r="T1715" s="633">
        <v>66805.56</v>
      </c>
      <c r="U1715" s="633">
        <v>66805.56</v>
      </c>
      <c r="V1715" s="633">
        <v>66805.56</v>
      </c>
      <c r="W1715" s="633">
        <v>66805.56</v>
      </c>
      <c r="X1715" s="633">
        <v>66805.56</v>
      </c>
      <c r="Y1715" s="633">
        <v>66805.56</v>
      </c>
      <c r="Z1715" s="633">
        <v>66805.56</v>
      </c>
      <c r="AA1715" s="633">
        <v>66805.56</v>
      </c>
      <c r="AB1715" s="633">
        <v>66805.56</v>
      </c>
      <c r="AC1715" s="3287">
        <f t="shared" ref="AC1715" si="1488">AB1715</f>
        <v>66805.56</v>
      </c>
      <c r="AD1715" s="633">
        <f>AJ1715-AI1715-AF1715</f>
        <v>60578.812200000008</v>
      </c>
      <c r="AE1715" s="3434"/>
      <c r="AF1715" s="633"/>
      <c r="AG1715" s="633">
        <f>AD1715-AC1715</f>
        <v>-6226.7477999999901</v>
      </c>
      <c r="AH1715" s="633">
        <v>0</v>
      </c>
      <c r="AI1715" s="633">
        <v>-4.1682299999999994</v>
      </c>
      <c r="AJ1715" s="2228">
        <v>60574.643970000005</v>
      </c>
      <c r="AK1715" s="1962"/>
      <c r="AL1715" s="8"/>
      <c r="AM1715" s="1389">
        <f t="shared" si="1423"/>
        <v>0</v>
      </c>
      <c r="AN1715" s="1792"/>
    </row>
    <row r="1716" spans="1:40" x14ac:dyDescent="0.25">
      <c r="A1716" s="52">
        <v>1</v>
      </c>
      <c r="B1716" s="2682" t="s">
        <v>405</v>
      </c>
      <c r="C1716" s="2468"/>
      <c r="D1716" s="449"/>
      <c r="E1716" s="2736">
        <f>E1717</f>
        <v>12116.25</v>
      </c>
      <c r="F1716" s="344">
        <f t="shared" ref="F1716" si="1489">F1717</f>
        <v>12116.25</v>
      </c>
      <c r="G1716" s="344">
        <f t="shared" ref="G1716" si="1490">G1717</f>
        <v>10157.86</v>
      </c>
      <c r="H1716" s="74">
        <f t="shared" ref="H1716:H1725" si="1491">G1716/F1716*100</f>
        <v>83.836665634994333</v>
      </c>
      <c r="I1716" s="106"/>
      <c r="J1716" s="106"/>
      <c r="K1716" s="107"/>
      <c r="L1716" s="107"/>
      <c r="M1716" s="107"/>
      <c r="N1716" s="107"/>
      <c r="O1716" s="107"/>
      <c r="P1716" s="107"/>
      <c r="Q1716" s="633"/>
      <c r="R1716" s="633"/>
      <c r="S1716" s="633"/>
      <c r="T1716" s="633"/>
      <c r="U1716" s="633"/>
      <c r="V1716" s="633"/>
      <c r="W1716" s="633"/>
      <c r="X1716" s="633"/>
      <c r="Y1716" s="633"/>
      <c r="Z1716" s="633"/>
      <c r="AA1716" s="633"/>
      <c r="AB1716" s="633"/>
      <c r="AC1716" s="3327"/>
      <c r="AD1716" s="633">
        <f>AJ1716-AI1716-AF1716</f>
        <v>0</v>
      </c>
      <c r="AE1716" s="3434"/>
      <c r="AF1716" s="633"/>
      <c r="AG1716" s="633"/>
      <c r="AH1716" s="633"/>
      <c r="AI1716" s="633"/>
      <c r="AJ1716" s="2228"/>
      <c r="AK1716" s="1825" t="e">
        <f>#REF!/2.7</f>
        <v>#REF!</v>
      </c>
      <c r="AL1716" s="1332" t="e">
        <f>#REF!</f>
        <v>#REF!</v>
      </c>
      <c r="AM1716" s="1396" t="e">
        <f t="shared" si="1423"/>
        <v>#REF!</v>
      </c>
      <c r="AN1716" s="1792"/>
    </row>
    <row r="1717" spans="1:40" ht="30" x14ac:dyDescent="0.25">
      <c r="A1717" s="52">
        <v>1</v>
      </c>
      <c r="B1717" s="2701" t="s">
        <v>391</v>
      </c>
      <c r="C1717" s="2468"/>
      <c r="D1717" s="449"/>
      <c r="E1717" s="2736">
        <f>E1718/4</f>
        <v>12116.25</v>
      </c>
      <c r="F1717" s="344">
        <f t="shared" ref="F1717" si="1492">F1718/4</f>
        <v>12116.25</v>
      </c>
      <c r="G1717" s="344">
        <f t="shared" ref="G1717" si="1493">G1718/4</f>
        <v>10157.86</v>
      </c>
      <c r="H1717" s="74">
        <f t="shared" si="1491"/>
        <v>83.836665634994333</v>
      </c>
      <c r="I1717" s="106"/>
      <c r="J1717" s="106"/>
      <c r="K1717" s="107"/>
      <c r="L1717" s="107"/>
      <c r="M1717" s="107"/>
      <c r="N1717" s="107"/>
      <c r="O1717" s="107"/>
      <c r="P1717" s="107"/>
      <c r="Q1717" s="633"/>
      <c r="R1717" s="633"/>
      <c r="S1717" s="633"/>
      <c r="T1717" s="633"/>
      <c r="U1717" s="633"/>
      <c r="V1717" s="633"/>
      <c r="W1717" s="633"/>
      <c r="X1717" s="633"/>
      <c r="Y1717" s="633"/>
      <c r="Z1717" s="633"/>
      <c r="AA1717" s="633"/>
      <c r="AB1717" s="633"/>
      <c r="AC1717" s="3327"/>
      <c r="AD1717" s="633"/>
      <c r="AE1717" s="3434"/>
      <c r="AF1717" s="633"/>
      <c r="AG1717" s="633"/>
      <c r="AH1717" s="633"/>
      <c r="AI1717" s="633"/>
      <c r="AJ1717" s="2228"/>
      <c r="AK1717" s="1825"/>
      <c r="AL1717" s="1332"/>
      <c r="AM1717" s="1396"/>
      <c r="AN1717" s="1792"/>
    </row>
    <row r="1718" spans="1:40" ht="30" x14ac:dyDescent="0.25">
      <c r="A1718" s="52">
        <v>1</v>
      </c>
      <c r="B1718" s="2038" t="s">
        <v>414</v>
      </c>
      <c r="C1718" s="2468"/>
      <c r="D1718" s="449"/>
      <c r="E1718" s="2736">
        <v>48465</v>
      </c>
      <c r="F1718" s="344">
        <f t="shared" ref="F1718" si="1494">ROUND(E1718/12*$B$4,0)</f>
        <v>48465</v>
      </c>
      <c r="G1718" s="344">
        <v>40631.440000000002</v>
      </c>
      <c r="H1718" s="74">
        <f t="shared" si="1491"/>
        <v>83.836665634994333</v>
      </c>
      <c r="I1718" s="106"/>
      <c r="J1718" s="106"/>
      <c r="K1718" s="107"/>
      <c r="L1718" s="107"/>
      <c r="M1718" s="107"/>
      <c r="N1718" s="107"/>
      <c r="O1718" s="107"/>
      <c r="P1718" s="107"/>
      <c r="Q1718" s="633"/>
      <c r="R1718" s="633"/>
      <c r="S1718" s="633"/>
      <c r="T1718" s="633"/>
      <c r="U1718" s="633"/>
      <c r="V1718" s="633"/>
      <c r="W1718" s="633"/>
      <c r="X1718" s="633"/>
      <c r="Y1718" s="633"/>
      <c r="Z1718" s="633"/>
      <c r="AA1718" s="633"/>
      <c r="AB1718" s="633"/>
      <c r="AC1718" s="3327"/>
      <c r="AD1718" s="633"/>
      <c r="AE1718" s="3434"/>
      <c r="AF1718" s="633"/>
      <c r="AG1718" s="633"/>
      <c r="AH1718" s="633"/>
      <c r="AI1718" s="633"/>
      <c r="AJ1718" s="2228"/>
      <c r="AK1718" s="1825"/>
      <c r="AL1718" s="1332"/>
      <c r="AM1718" s="1396"/>
      <c r="AN1718" s="1792"/>
    </row>
    <row r="1719" spans="1:40" x14ac:dyDescent="0.25">
      <c r="A1719" s="52">
        <v>1</v>
      </c>
      <c r="B1719" s="2682" t="s">
        <v>406</v>
      </c>
      <c r="C1719" s="2468"/>
      <c r="D1719" s="449"/>
      <c r="E1719" s="2736">
        <f>E1720</f>
        <v>29312.234042553191</v>
      </c>
      <c r="F1719" s="344">
        <f t="shared" ref="F1719" si="1495">F1720</f>
        <v>29312.234042553191</v>
      </c>
      <c r="G1719" s="344">
        <f t="shared" ref="G1719" si="1496">G1720</f>
        <v>26941.763829787236</v>
      </c>
      <c r="H1719" s="74">
        <f t="shared" si="1491"/>
        <v>91.913034641697067</v>
      </c>
      <c r="I1719" s="106"/>
      <c r="J1719" s="106"/>
      <c r="K1719" s="107"/>
      <c r="L1719" s="107"/>
      <c r="M1719" s="107"/>
      <c r="N1719" s="107"/>
      <c r="O1719" s="107"/>
      <c r="P1719" s="107"/>
      <c r="Q1719" s="633"/>
      <c r="R1719" s="633"/>
      <c r="S1719" s="633"/>
      <c r="T1719" s="633"/>
      <c r="U1719" s="633"/>
      <c r="V1719" s="633"/>
      <c r="W1719" s="633"/>
      <c r="X1719" s="633"/>
      <c r="Y1719" s="633"/>
      <c r="Z1719" s="633"/>
      <c r="AA1719" s="633"/>
      <c r="AB1719" s="633"/>
      <c r="AC1719" s="3327"/>
      <c r="AD1719" s="633"/>
      <c r="AE1719" s="3434"/>
      <c r="AF1719" s="633"/>
      <c r="AG1719" s="633"/>
      <c r="AH1719" s="633"/>
      <c r="AI1719" s="633"/>
      <c r="AJ1719" s="2228"/>
      <c r="AK1719" s="1825"/>
      <c r="AL1719" s="1332"/>
      <c r="AM1719" s="1396"/>
      <c r="AN1719" s="1792"/>
    </row>
    <row r="1720" spans="1:40" x14ac:dyDescent="0.25">
      <c r="A1720" s="52">
        <v>1</v>
      </c>
      <c r="B1720" s="2038" t="s">
        <v>417</v>
      </c>
      <c r="C1720" s="2468"/>
      <c r="D1720" s="449"/>
      <c r="E1720" s="2736">
        <f>E1721/9.4+E1722/9.4</f>
        <v>29312.234042553191</v>
      </c>
      <c r="F1720" s="344">
        <f t="shared" ref="F1720" si="1497">F1721/9.4+F1722/9.4</f>
        <v>29312.234042553191</v>
      </c>
      <c r="G1720" s="344">
        <f t="shared" ref="G1720" si="1498">G1721/9.4+G1722/9.4</f>
        <v>26941.763829787236</v>
      </c>
      <c r="H1720" s="74">
        <f t="shared" si="1491"/>
        <v>91.913034641697067</v>
      </c>
      <c r="I1720" s="106"/>
      <c r="J1720" s="106"/>
      <c r="K1720" s="107"/>
      <c r="L1720" s="107"/>
      <c r="M1720" s="107"/>
      <c r="N1720" s="107"/>
      <c r="O1720" s="107"/>
      <c r="P1720" s="107"/>
      <c r="Q1720" s="633"/>
      <c r="R1720" s="633"/>
      <c r="S1720" s="633"/>
      <c r="T1720" s="633"/>
      <c r="U1720" s="633"/>
      <c r="V1720" s="633"/>
      <c r="W1720" s="633"/>
      <c r="X1720" s="633"/>
      <c r="Y1720" s="633"/>
      <c r="Z1720" s="633"/>
      <c r="AA1720" s="633"/>
      <c r="AB1720" s="633"/>
      <c r="AC1720" s="3327"/>
      <c r="AD1720" s="633"/>
      <c r="AE1720" s="3434"/>
      <c r="AF1720" s="633"/>
      <c r="AG1720" s="633"/>
      <c r="AH1720" s="633"/>
      <c r="AI1720" s="633"/>
      <c r="AJ1720" s="2228"/>
      <c r="AK1720" s="1825"/>
      <c r="AL1720" s="1332"/>
      <c r="AM1720" s="1396"/>
      <c r="AN1720" s="1792"/>
    </row>
    <row r="1721" spans="1:40" x14ac:dyDescent="0.25">
      <c r="A1721" s="52">
        <v>1</v>
      </c>
      <c r="B1721" s="2700" t="s">
        <v>418</v>
      </c>
      <c r="C1721" s="2468"/>
      <c r="D1721" s="449"/>
      <c r="E1721" s="2736">
        <f>275535-E1722</f>
        <v>270035</v>
      </c>
      <c r="F1721" s="344">
        <f t="shared" ref="F1721:F1722" si="1499">ROUND(E1721/12*$B$4,0)</f>
        <v>270035</v>
      </c>
      <c r="G1721" s="344">
        <v>248299.70000000004</v>
      </c>
      <c r="H1721" s="74">
        <f t="shared" si="1491"/>
        <v>91.950932286555471</v>
      </c>
      <c r="I1721" s="106"/>
      <c r="J1721" s="106"/>
      <c r="K1721" s="107"/>
      <c r="L1721" s="107"/>
      <c r="M1721" s="107"/>
      <c r="N1721" s="107"/>
      <c r="O1721" s="107"/>
      <c r="P1721" s="107"/>
      <c r="Q1721" s="633"/>
      <c r="R1721" s="633"/>
      <c r="S1721" s="633"/>
      <c r="T1721" s="633"/>
      <c r="U1721" s="633"/>
      <c r="V1721" s="633"/>
      <c r="W1721" s="633"/>
      <c r="X1721" s="633"/>
      <c r="Y1721" s="633"/>
      <c r="Z1721" s="633"/>
      <c r="AA1721" s="633"/>
      <c r="AB1721" s="633"/>
      <c r="AC1721" s="3327"/>
      <c r="AD1721" s="633"/>
      <c r="AE1721" s="3434"/>
      <c r="AF1721" s="633"/>
      <c r="AG1721" s="633"/>
      <c r="AH1721" s="633"/>
      <c r="AI1721" s="633"/>
      <c r="AJ1721" s="2228"/>
      <c r="AK1721" s="1825"/>
      <c r="AL1721" s="1332"/>
      <c r="AM1721" s="1396"/>
      <c r="AN1721" s="1792"/>
    </row>
    <row r="1722" spans="1:40" x14ac:dyDescent="0.25">
      <c r="A1722" s="52">
        <v>1</v>
      </c>
      <c r="B1722" s="2700" t="s">
        <v>419</v>
      </c>
      <c r="C1722" s="2468"/>
      <c r="D1722" s="449"/>
      <c r="E1722" s="2736">
        <v>5500</v>
      </c>
      <c r="F1722" s="344">
        <f t="shared" si="1499"/>
        <v>5500</v>
      </c>
      <c r="G1722" s="344">
        <v>4952.8799999999992</v>
      </c>
      <c r="H1722" s="74">
        <f t="shared" si="1491"/>
        <v>90.052363636363623</v>
      </c>
      <c r="I1722" s="106"/>
      <c r="J1722" s="106"/>
      <c r="K1722" s="107"/>
      <c r="L1722" s="107"/>
      <c r="M1722" s="107"/>
      <c r="N1722" s="107"/>
      <c r="O1722" s="107"/>
      <c r="P1722" s="107"/>
      <c r="Q1722" s="633"/>
      <c r="R1722" s="633"/>
      <c r="S1722" s="633"/>
      <c r="T1722" s="633"/>
      <c r="U1722" s="633"/>
      <c r="V1722" s="633"/>
      <c r="W1722" s="633"/>
      <c r="X1722" s="633"/>
      <c r="Y1722" s="633"/>
      <c r="Z1722" s="633"/>
      <c r="AA1722" s="633"/>
      <c r="AB1722" s="633"/>
      <c r="AC1722" s="3327"/>
      <c r="AD1722" s="633"/>
      <c r="AE1722" s="3434"/>
      <c r="AF1722" s="633"/>
      <c r="AG1722" s="633"/>
      <c r="AH1722" s="633"/>
      <c r="AI1722" s="633"/>
      <c r="AJ1722" s="2228"/>
      <c r="AK1722" s="1825"/>
      <c r="AL1722" s="1332"/>
      <c r="AM1722" s="1396"/>
      <c r="AN1722" s="1792"/>
    </row>
    <row r="1723" spans="1:40" x14ac:dyDescent="0.25">
      <c r="A1723" s="52">
        <v>1</v>
      </c>
      <c r="B1723" s="2686" t="s">
        <v>402</v>
      </c>
      <c r="C1723" s="2468"/>
      <c r="D1723" s="449"/>
      <c r="E1723" s="2737">
        <f>E1716</f>
        <v>12116.25</v>
      </c>
      <c r="F1723" s="438">
        <f>F1716</f>
        <v>12116.25</v>
      </c>
      <c r="G1723" s="438">
        <f>G1716</f>
        <v>10157.86</v>
      </c>
      <c r="H1723" s="98">
        <f t="shared" si="1491"/>
        <v>83.836665634994333</v>
      </c>
      <c r="I1723" s="106"/>
      <c r="J1723" s="106"/>
      <c r="K1723" s="107"/>
      <c r="L1723" s="107"/>
      <c r="M1723" s="107"/>
      <c r="N1723" s="107"/>
      <c r="O1723" s="107"/>
      <c r="P1723" s="107"/>
      <c r="Q1723" s="633"/>
      <c r="R1723" s="633"/>
      <c r="S1723" s="633"/>
      <c r="T1723" s="633"/>
      <c r="U1723" s="633"/>
      <c r="V1723" s="633"/>
      <c r="W1723" s="633"/>
      <c r="X1723" s="633"/>
      <c r="Y1723" s="633"/>
      <c r="Z1723" s="633"/>
      <c r="AA1723" s="633"/>
      <c r="AB1723" s="633"/>
      <c r="AC1723" s="3327"/>
      <c r="AD1723" s="633"/>
      <c r="AE1723" s="3434"/>
      <c r="AF1723" s="633"/>
      <c r="AG1723" s="633"/>
      <c r="AH1723" s="633"/>
      <c r="AI1723" s="633"/>
      <c r="AJ1723" s="2228"/>
      <c r="AK1723" s="1825"/>
      <c r="AL1723" s="1332"/>
      <c r="AM1723" s="1396"/>
      <c r="AN1723" s="1792"/>
    </row>
    <row r="1724" spans="1:40" ht="29.25" x14ac:dyDescent="0.25">
      <c r="A1724" s="52">
        <v>1</v>
      </c>
      <c r="B1724" s="2686" t="s">
        <v>403</v>
      </c>
      <c r="C1724" s="2468"/>
      <c r="D1724" s="449"/>
      <c r="E1724" s="2737">
        <f>E1719</f>
        <v>29312.234042553191</v>
      </c>
      <c r="F1724" s="438">
        <f>F1719</f>
        <v>29312.234042553191</v>
      </c>
      <c r="G1724" s="438">
        <f>G1719</f>
        <v>26941.763829787236</v>
      </c>
      <c r="H1724" s="98">
        <f t="shared" si="1491"/>
        <v>91.913034641697067</v>
      </c>
      <c r="I1724" s="106"/>
      <c r="J1724" s="106"/>
      <c r="K1724" s="107"/>
      <c r="L1724" s="107"/>
      <c r="M1724" s="107"/>
      <c r="N1724" s="107"/>
      <c r="O1724" s="107"/>
      <c r="P1724" s="107"/>
      <c r="Q1724" s="633"/>
      <c r="R1724" s="633"/>
      <c r="S1724" s="633"/>
      <c r="T1724" s="633"/>
      <c r="U1724" s="633"/>
      <c r="V1724" s="633"/>
      <c r="W1724" s="633"/>
      <c r="X1724" s="633"/>
      <c r="Y1724" s="633"/>
      <c r="Z1724" s="633"/>
      <c r="AA1724" s="633"/>
      <c r="AB1724" s="633"/>
      <c r="AC1724" s="3327"/>
      <c r="AD1724" s="633"/>
      <c r="AE1724" s="3434"/>
      <c r="AF1724" s="633"/>
      <c r="AG1724" s="633"/>
      <c r="AH1724" s="633"/>
      <c r="AI1724" s="633"/>
      <c r="AJ1724" s="2228"/>
      <c r="AK1724" s="1825"/>
      <c r="AL1724" s="1332"/>
      <c r="AM1724" s="1396"/>
      <c r="AN1724" s="1792"/>
    </row>
    <row r="1725" spans="1:40" ht="15.75" thickBot="1" x14ac:dyDescent="0.3">
      <c r="A1725" s="52">
        <v>1</v>
      </c>
      <c r="B1725" s="270" t="s">
        <v>141</v>
      </c>
      <c r="C1725" s="2472"/>
      <c r="D1725" s="270"/>
      <c r="E1725" s="2737">
        <f>E1723+E1721/4.2+E1722/4.2</f>
        <v>77719.821428571435</v>
      </c>
      <c r="F1725" s="2832">
        <f t="shared" ref="F1725" si="1500">F1723+F1721/4.2+F1722/4.2</f>
        <v>77719.821428571435</v>
      </c>
      <c r="G1725" s="508">
        <f t="shared" ref="G1725" si="1501">G1723+G1721/4.2+G1722/4.2</f>
        <v>70456.093333333338</v>
      </c>
      <c r="H1725" s="137">
        <f t="shared" si="1491"/>
        <v>90.653956787698178</v>
      </c>
      <c r="I1725" s="490"/>
      <c r="J1725" s="490"/>
      <c r="K1725" s="445"/>
      <c r="L1725" s="445"/>
      <c r="M1725" s="445"/>
      <c r="N1725" s="445"/>
      <c r="O1725" s="445"/>
      <c r="P1725" s="445"/>
      <c r="Q1725" s="2235">
        <f t="shared" ref="Q1725:V1725" si="1502">Q1715</f>
        <v>66805.56</v>
      </c>
      <c r="R1725" s="2235">
        <f t="shared" si="1502"/>
        <v>66805.56</v>
      </c>
      <c r="S1725" s="2235">
        <f t="shared" si="1502"/>
        <v>66805.56</v>
      </c>
      <c r="T1725" s="2235">
        <f t="shared" si="1502"/>
        <v>66805.56</v>
      </c>
      <c r="U1725" s="2235">
        <f t="shared" si="1502"/>
        <v>66805.56</v>
      </c>
      <c r="V1725" s="2235">
        <f t="shared" si="1502"/>
        <v>66805.56</v>
      </c>
      <c r="W1725" s="2235">
        <f t="shared" ref="W1725:X1725" si="1503">W1715</f>
        <v>66805.56</v>
      </c>
      <c r="X1725" s="2235">
        <f t="shared" si="1503"/>
        <v>66805.56</v>
      </c>
      <c r="Y1725" s="2235">
        <f t="shared" ref="Y1725:Z1725" si="1504">Y1715</f>
        <v>66805.56</v>
      </c>
      <c r="Z1725" s="2235">
        <f t="shared" si="1504"/>
        <v>66805.56</v>
      </c>
      <c r="AA1725" s="2235">
        <f t="shared" ref="AA1725:AC1725" si="1505">AA1715</f>
        <v>66805.56</v>
      </c>
      <c r="AB1725" s="2235">
        <f t="shared" ref="AB1725" si="1506">AB1715</f>
        <v>66805.56</v>
      </c>
      <c r="AC1725" s="3331">
        <f t="shared" si="1505"/>
        <v>66805.56</v>
      </c>
      <c r="AD1725" s="2235">
        <f t="shared" ref="AD1725:AJ1725" si="1507">AD1715</f>
        <v>60578.812200000008</v>
      </c>
      <c r="AE1725" s="3442">
        <f t="shared" si="1507"/>
        <v>0</v>
      </c>
      <c r="AF1725" s="2235">
        <f t="shared" ref="AF1725" si="1508">AF1715</f>
        <v>0</v>
      </c>
      <c r="AG1725" s="2235">
        <f t="shared" si="1507"/>
        <v>-6226.7477999999901</v>
      </c>
      <c r="AH1725" s="2235"/>
      <c r="AI1725" s="2235">
        <f t="shared" si="1507"/>
        <v>-4.1682299999999994</v>
      </c>
      <c r="AJ1725" s="2236">
        <f t="shared" si="1507"/>
        <v>60574.643970000005</v>
      </c>
      <c r="AK1725" s="1737" t="e">
        <f>SUM(#REF!)/3.9</f>
        <v>#REF!</v>
      </c>
      <c r="AL1725" s="42" t="e">
        <f>#REF!+#REF!+AL1716</f>
        <v>#REF!</v>
      </c>
      <c r="AM1725" s="42" t="e">
        <f t="shared" si="1423"/>
        <v>#REF!</v>
      </c>
      <c r="AN1725" s="1792"/>
    </row>
    <row r="1726" spans="1:40" ht="15.75" thickBot="1" x14ac:dyDescent="0.3">
      <c r="A1726" s="52">
        <v>1</v>
      </c>
      <c r="B1726" s="398" t="s">
        <v>457</v>
      </c>
      <c r="C1726" s="398"/>
      <c r="D1726" s="398"/>
      <c r="E1726" s="1596"/>
      <c r="F1726" s="1330"/>
      <c r="G1726" s="484"/>
      <c r="H1726" s="484"/>
      <c r="I1726" s="352"/>
      <c r="J1726" s="352"/>
      <c r="K1726" s="484"/>
      <c r="L1726" s="484"/>
      <c r="M1726" s="484"/>
      <c r="N1726" s="484"/>
      <c r="O1726" s="484"/>
      <c r="P1726" s="484"/>
      <c r="Q1726" s="773">
        <f t="shared" ref="Q1726:R1726" si="1509">SUM(Q1725)</f>
        <v>66805.56</v>
      </c>
      <c r="R1726" s="773">
        <f t="shared" si="1509"/>
        <v>66805.56</v>
      </c>
      <c r="S1726" s="773">
        <f t="shared" ref="S1726:T1726" si="1510">SUM(S1725)</f>
        <v>66805.56</v>
      </c>
      <c r="T1726" s="773">
        <f t="shared" si="1510"/>
        <v>66805.56</v>
      </c>
      <c r="U1726" s="773">
        <f t="shared" ref="U1726:V1726" si="1511">SUM(U1725)</f>
        <v>66805.56</v>
      </c>
      <c r="V1726" s="773">
        <f t="shared" si="1511"/>
        <v>66805.56</v>
      </c>
      <c r="W1726" s="773">
        <f t="shared" ref="W1726:X1726" si="1512">SUM(W1725)</f>
        <v>66805.56</v>
      </c>
      <c r="X1726" s="773">
        <f t="shared" si="1512"/>
        <v>66805.56</v>
      </c>
      <c r="Y1726" s="773">
        <f t="shared" ref="Y1726:Z1726" si="1513">SUM(Y1725)</f>
        <v>66805.56</v>
      </c>
      <c r="Z1726" s="773">
        <f t="shared" si="1513"/>
        <v>66805.56</v>
      </c>
      <c r="AA1726" s="773">
        <f t="shared" ref="AA1726:AC1726" si="1514">SUM(AA1725)</f>
        <v>66805.56</v>
      </c>
      <c r="AB1726" s="773">
        <f t="shared" ref="AB1726" si="1515">SUM(AB1725)</f>
        <v>66805.56</v>
      </c>
      <c r="AC1726" s="3378">
        <f t="shared" si="1514"/>
        <v>66805.56</v>
      </c>
      <c r="AD1726" s="773">
        <f>AJ1726-AI1726-AF1726</f>
        <v>60578.812200000008</v>
      </c>
      <c r="AE1726" s="3443"/>
      <c r="AF1726" s="773"/>
      <c r="AG1726" s="773">
        <f t="shared" ref="AG1726:AJ1726" si="1516">SUM(AG1725)</f>
        <v>-6226.7477999999901</v>
      </c>
      <c r="AH1726" s="773"/>
      <c r="AI1726" s="773">
        <f t="shared" si="1516"/>
        <v>-4.1682299999999994</v>
      </c>
      <c r="AJ1726" s="2237">
        <f t="shared" si="1516"/>
        <v>60574.643970000005</v>
      </c>
      <c r="AK1726" s="1968"/>
      <c r="AL1726" s="1036" t="e">
        <f t="shared" ref="AL1726" si="1517">SUM(AL1725)</f>
        <v>#REF!</v>
      </c>
      <c r="AM1726" s="1036" t="e">
        <f t="shared" si="1423"/>
        <v>#REF!</v>
      </c>
      <c r="AN1726" s="1792"/>
    </row>
    <row r="1727" spans="1:40" x14ac:dyDescent="0.25">
      <c r="A1727" s="52">
        <v>1</v>
      </c>
      <c r="B1727" s="504"/>
      <c r="C1727" s="2554"/>
      <c r="D1727" s="504"/>
      <c r="E1727" s="1599"/>
      <c r="F1727" s="438"/>
      <c r="G1727" s="438"/>
      <c r="H1727" s="438"/>
      <c r="I1727" s="345"/>
      <c r="J1727" s="345"/>
      <c r="K1727" s="461"/>
      <c r="L1727" s="461"/>
      <c r="M1727" s="461"/>
      <c r="N1727" s="461"/>
      <c r="O1727" s="461"/>
      <c r="P1727" s="461"/>
      <c r="Q1727" s="1184"/>
      <c r="R1727" s="1184"/>
      <c r="S1727" s="1184"/>
      <c r="T1727" s="1184"/>
      <c r="U1727" s="1184"/>
      <c r="V1727" s="1184"/>
      <c r="W1727" s="1184"/>
      <c r="X1727" s="1184"/>
      <c r="Y1727" s="1184"/>
      <c r="Z1727" s="1184"/>
      <c r="AA1727" s="1184"/>
      <c r="AB1727" s="1184"/>
      <c r="AC1727" s="3325"/>
      <c r="AD1727" s="1184">
        <f>AJ1727-AI1727-AF1727</f>
        <v>0</v>
      </c>
      <c r="AE1727" s="3433"/>
      <c r="AF1727" s="1184"/>
      <c r="AG1727" s="1184"/>
      <c r="AH1727" s="1184"/>
      <c r="AI1727" s="1184"/>
      <c r="AJ1727" s="2227"/>
      <c r="AK1727" s="1965"/>
      <c r="AL1727" s="13"/>
      <c r="AM1727" s="1392">
        <f t="shared" si="1423"/>
        <v>0</v>
      </c>
      <c r="AN1727" s="1792"/>
    </row>
    <row r="1728" spans="1:40" ht="43.5" x14ac:dyDescent="0.25">
      <c r="A1728" s="52">
        <v>1</v>
      </c>
      <c r="B1728" s="882" t="s">
        <v>269</v>
      </c>
      <c r="C1728" s="882"/>
      <c r="D1728" s="434"/>
      <c r="E1728" s="1590"/>
      <c r="F1728" s="328"/>
      <c r="G1728" s="328"/>
      <c r="H1728" s="328"/>
      <c r="I1728" s="330"/>
      <c r="J1728" s="330"/>
      <c r="K1728" s="385"/>
      <c r="L1728" s="385"/>
      <c r="M1728" s="385"/>
      <c r="N1728" s="385"/>
      <c r="O1728" s="385"/>
      <c r="P1728" s="385"/>
      <c r="Q1728" s="633"/>
      <c r="R1728" s="633"/>
      <c r="S1728" s="633"/>
      <c r="T1728" s="633"/>
      <c r="U1728" s="633"/>
      <c r="V1728" s="633"/>
      <c r="W1728" s="633"/>
      <c r="X1728" s="633"/>
      <c r="Y1728" s="633"/>
      <c r="Z1728" s="633"/>
      <c r="AA1728" s="633"/>
      <c r="AB1728" s="633"/>
      <c r="AC1728" s="3327"/>
      <c r="AD1728" s="633">
        <f>AJ1728-AI1728-AF1728</f>
        <v>0</v>
      </c>
      <c r="AE1728" s="3434"/>
      <c r="AF1728" s="633"/>
      <c r="AG1728" s="633"/>
      <c r="AH1728" s="633"/>
      <c r="AI1728" s="633"/>
      <c r="AJ1728" s="2228"/>
      <c r="AK1728" s="1962"/>
      <c r="AL1728" s="8"/>
      <c r="AM1728" s="1389">
        <f t="shared" si="1423"/>
        <v>0</v>
      </c>
      <c r="AN1728" s="1792"/>
    </row>
    <row r="1729" spans="1:40" x14ac:dyDescent="0.25">
      <c r="A1729" s="52">
        <v>1</v>
      </c>
      <c r="B1729" s="2681" t="s">
        <v>261</v>
      </c>
      <c r="C1729" s="2534"/>
      <c r="D1729" s="449"/>
      <c r="E1729" s="1590"/>
      <c r="F1729" s="328"/>
      <c r="G1729" s="328"/>
      <c r="H1729" s="328"/>
      <c r="I1729" s="330"/>
      <c r="J1729" s="330"/>
      <c r="K1729" s="385"/>
      <c r="L1729" s="385"/>
      <c r="M1729" s="385"/>
      <c r="N1729" s="385"/>
      <c r="O1729" s="385"/>
      <c r="P1729" s="385"/>
      <c r="Q1729" s="633">
        <v>67902.078420000005</v>
      </c>
      <c r="R1729" s="633">
        <v>67902.078420000005</v>
      </c>
      <c r="S1729" s="633">
        <v>67902.078420000005</v>
      </c>
      <c r="T1729" s="633">
        <v>67902.078420000005</v>
      </c>
      <c r="U1729" s="633">
        <v>67902.078420000005</v>
      </c>
      <c r="V1729" s="633">
        <v>67902.078420000005</v>
      </c>
      <c r="W1729" s="633">
        <v>67902.078420000005</v>
      </c>
      <c r="X1729" s="633">
        <v>67902.078420000005</v>
      </c>
      <c r="Y1729" s="633">
        <v>67902.078420000005</v>
      </c>
      <c r="Z1729" s="633">
        <v>67902.078420000005</v>
      </c>
      <c r="AA1729" s="633">
        <v>67902.078420000005</v>
      </c>
      <c r="AB1729" s="633">
        <v>67902.078420000005</v>
      </c>
      <c r="AC1729" s="3287">
        <f t="shared" ref="AC1729" si="1518">AB1729</f>
        <v>67902.078420000005</v>
      </c>
      <c r="AD1729" s="633">
        <f>AJ1729-AI1729-AF1729</f>
        <v>67623.11252999994</v>
      </c>
      <c r="AE1729" s="3434"/>
      <c r="AF1729" s="633"/>
      <c r="AG1729" s="633">
        <f>AD1729-AC1729</f>
        <v>-278.96589000006497</v>
      </c>
      <c r="AH1729" s="633">
        <v>0</v>
      </c>
      <c r="AI1729" s="633">
        <v>-0.74229000000000001</v>
      </c>
      <c r="AJ1729" s="2228">
        <v>67622.370239999946</v>
      </c>
      <c r="AK1729" s="1962"/>
      <c r="AL1729" s="8"/>
      <c r="AM1729" s="1389">
        <f t="shared" si="1423"/>
        <v>0</v>
      </c>
      <c r="AN1729" s="1792"/>
    </row>
    <row r="1730" spans="1:40" x14ac:dyDescent="0.25">
      <c r="A1730" s="52">
        <v>1</v>
      </c>
      <c r="B1730" s="2682" t="s">
        <v>405</v>
      </c>
      <c r="C1730" s="2468"/>
      <c r="D1730" s="449"/>
      <c r="E1730" s="2737">
        <f>E1731</f>
        <v>2500</v>
      </c>
      <c r="F1730" s="107">
        <f t="shared" ref="F1730" si="1519">F1731</f>
        <v>2500</v>
      </c>
      <c r="G1730" s="107">
        <f t="shared" ref="G1730" si="1520">G1731</f>
        <v>0.55000000000000004</v>
      </c>
      <c r="H1730" s="98">
        <f t="shared" ref="H1730:H1739" si="1521">G1730/F1730*100</f>
        <v>2.2000000000000002E-2</v>
      </c>
      <c r="I1730" s="330"/>
      <c r="J1730" s="330"/>
      <c r="K1730" s="385"/>
      <c r="L1730" s="385"/>
      <c r="M1730" s="385"/>
      <c r="N1730" s="385"/>
      <c r="O1730" s="385"/>
      <c r="P1730" s="385"/>
      <c r="Q1730" s="633"/>
      <c r="R1730" s="633"/>
      <c r="S1730" s="633"/>
      <c r="T1730" s="633"/>
      <c r="U1730" s="633"/>
      <c r="V1730" s="633"/>
      <c r="W1730" s="633"/>
      <c r="X1730" s="633"/>
      <c r="Y1730" s="633"/>
      <c r="Z1730" s="633"/>
      <c r="AA1730" s="633"/>
      <c r="AB1730" s="633"/>
      <c r="AC1730" s="3327"/>
      <c r="AD1730" s="633">
        <f>AJ1730-AI1730-AF1730</f>
        <v>0</v>
      </c>
      <c r="AE1730" s="3434"/>
      <c r="AF1730" s="633"/>
      <c r="AG1730" s="633"/>
      <c r="AH1730" s="633"/>
      <c r="AI1730" s="633"/>
      <c r="AJ1730" s="2228"/>
      <c r="AK1730" s="1826" t="e">
        <f>#REF!/3.8</f>
        <v>#REF!</v>
      </c>
      <c r="AL1730" s="8"/>
      <c r="AM1730" s="1389">
        <f t="shared" si="1423"/>
        <v>0</v>
      </c>
      <c r="AN1730" s="1792"/>
    </row>
    <row r="1731" spans="1:40" ht="30" x14ac:dyDescent="0.25">
      <c r="A1731" s="52">
        <v>1</v>
      </c>
      <c r="B1731" s="2701" t="s">
        <v>391</v>
      </c>
      <c r="C1731" s="2468"/>
      <c r="D1731" s="449"/>
      <c r="E1731" s="2736">
        <f>E1732/4</f>
        <v>2500</v>
      </c>
      <c r="F1731" s="328">
        <f t="shared" ref="F1731" si="1522">F1732/4</f>
        <v>2500</v>
      </c>
      <c r="G1731" s="328">
        <f t="shared" ref="G1731" si="1523">G1732/4</f>
        <v>0.55000000000000004</v>
      </c>
      <c r="H1731" s="74">
        <f t="shared" si="1521"/>
        <v>2.2000000000000002E-2</v>
      </c>
      <c r="I1731" s="330"/>
      <c r="J1731" s="330"/>
      <c r="K1731" s="385"/>
      <c r="L1731" s="385"/>
      <c r="M1731" s="385"/>
      <c r="N1731" s="385"/>
      <c r="O1731" s="385"/>
      <c r="P1731" s="385"/>
      <c r="Q1731" s="633"/>
      <c r="R1731" s="633"/>
      <c r="S1731" s="633"/>
      <c r="T1731" s="633"/>
      <c r="U1731" s="633"/>
      <c r="V1731" s="633"/>
      <c r="W1731" s="633"/>
      <c r="X1731" s="633"/>
      <c r="Y1731" s="633"/>
      <c r="Z1731" s="633"/>
      <c r="AA1731" s="633"/>
      <c r="AB1731" s="633"/>
      <c r="AC1731" s="3327"/>
      <c r="AD1731" s="633"/>
      <c r="AE1731" s="3434"/>
      <c r="AF1731" s="633"/>
      <c r="AG1731" s="633"/>
      <c r="AH1731" s="633"/>
      <c r="AI1731" s="633"/>
      <c r="AJ1731" s="2228"/>
      <c r="AK1731" s="1826"/>
      <c r="AL1731" s="8"/>
      <c r="AM1731" s="1389"/>
      <c r="AN1731" s="1792"/>
    </row>
    <row r="1732" spans="1:40" ht="30" x14ac:dyDescent="0.25">
      <c r="A1732" s="52">
        <v>1</v>
      </c>
      <c r="B1732" s="2038" t="s">
        <v>414</v>
      </c>
      <c r="C1732" s="2468"/>
      <c r="D1732" s="449"/>
      <c r="E1732" s="2736">
        <v>10000</v>
      </c>
      <c r="F1732" s="328">
        <f t="shared" ref="F1732" si="1524">ROUND(E1732/12*$B$4,0)</f>
        <v>10000</v>
      </c>
      <c r="G1732" s="328">
        <v>2.2000000000000002</v>
      </c>
      <c r="H1732" s="74">
        <f t="shared" si="1521"/>
        <v>2.2000000000000002E-2</v>
      </c>
      <c r="I1732" s="330"/>
      <c r="J1732" s="330"/>
      <c r="K1732" s="385"/>
      <c r="L1732" s="385"/>
      <c r="M1732" s="385"/>
      <c r="N1732" s="385"/>
      <c r="O1732" s="385"/>
      <c r="P1732" s="385"/>
      <c r="Q1732" s="633"/>
      <c r="R1732" s="633"/>
      <c r="S1732" s="633"/>
      <c r="T1732" s="633"/>
      <c r="U1732" s="633"/>
      <c r="V1732" s="633"/>
      <c r="W1732" s="633"/>
      <c r="X1732" s="633"/>
      <c r="Y1732" s="633"/>
      <c r="Z1732" s="633"/>
      <c r="AA1732" s="633"/>
      <c r="AB1732" s="633"/>
      <c r="AC1732" s="3327"/>
      <c r="AD1732" s="633"/>
      <c r="AE1732" s="3434"/>
      <c r="AF1732" s="633"/>
      <c r="AG1732" s="633"/>
      <c r="AH1732" s="633"/>
      <c r="AI1732" s="633"/>
      <c r="AJ1732" s="2228"/>
      <c r="AK1732" s="1826"/>
      <c r="AL1732" s="8"/>
      <c r="AM1732" s="1389"/>
      <c r="AN1732" s="1792"/>
    </row>
    <row r="1733" spans="1:40" x14ac:dyDescent="0.25">
      <c r="A1733" s="52">
        <v>1</v>
      </c>
      <c r="B1733" s="2682" t="s">
        <v>406</v>
      </c>
      <c r="C1733" s="2468"/>
      <c r="D1733" s="449"/>
      <c r="E1733" s="2737">
        <f>E1734</f>
        <v>33970</v>
      </c>
      <c r="F1733" s="107">
        <f t="shared" ref="F1733" si="1525">F1734</f>
        <v>33970</v>
      </c>
      <c r="G1733" s="107">
        <f t="shared" ref="G1733" si="1526">G1734</f>
        <v>34912.76170212766</v>
      </c>
      <c r="H1733" s="98">
        <f t="shared" si="1521"/>
        <v>102.77527730976644</v>
      </c>
      <c r="I1733" s="330"/>
      <c r="J1733" s="330"/>
      <c r="K1733" s="385"/>
      <c r="L1733" s="385"/>
      <c r="M1733" s="385"/>
      <c r="N1733" s="385"/>
      <c r="O1733" s="385"/>
      <c r="P1733" s="385"/>
      <c r="Q1733" s="633"/>
      <c r="R1733" s="633"/>
      <c r="S1733" s="633"/>
      <c r="T1733" s="633"/>
      <c r="U1733" s="633"/>
      <c r="V1733" s="633"/>
      <c r="W1733" s="633"/>
      <c r="X1733" s="633"/>
      <c r="Y1733" s="633"/>
      <c r="Z1733" s="633"/>
      <c r="AA1733" s="633"/>
      <c r="AB1733" s="633"/>
      <c r="AC1733" s="3327"/>
      <c r="AD1733" s="633"/>
      <c r="AE1733" s="3434"/>
      <c r="AF1733" s="633"/>
      <c r="AG1733" s="633"/>
      <c r="AH1733" s="633"/>
      <c r="AI1733" s="633"/>
      <c r="AJ1733" s="2228"/>
      <c r="AK1733" s="1826"/>
      <c r="AL1733" s="8"/>
      <c r="AM1733" s="1389"/>
      <c r="AN1733" s="1792"/>
    </row>
    <row r="1734" spans="1:40" x14ac:dyDescent="0.25">
      <c r="A1734" s="52">
        <v>1</v>
      </c>
      <c r="B1734" s="2038" t="s">
        <v>417</v>
      </c>
      <c r="C1734" s="2468"/>
      <c r="D1734" s="449"/>
      <c r="E1734" s="2737">
        <f>E1735/9.4+E1736/9.4</f>
        <v>33970</v>
      </c>
      <c r="F1734" s="107">
        <f t="shared" ref="F1734" si="1527">F1735/9.4+F1736/9.4</f>
        <v>33970</v>
      </c>
      <c r="G1734" s="107">
        <f t="shared" ref="G1734" si="1528">G1735/9.4+G1736/9.4</f>
        <v>34912.76170212766</v>
      </c>
      <c r="H1734" s="98">
        <f t="shared" si="1521"/>
        <v>102.77527730976644</v>
      </c>
      <c r="I1734" s="330"/>
      <c r="J1734" s="330"/>
      <c r="K1734" s="385"/>
      <c r="L1734" s="385"/>
      <c r="M1734" s="385"/>
      <c r="N1734" s="385"/>
      <c r="O1734" s="385"/>
      <c r="P1734" s="385"/>
      <c r="Q1734" s="633"/>
      <c r="R1734" s="633"/>
      <c r="S1734" s="633"/>
      <c r="T1734" s="633"/>
      <c r="U1734" s="633"/>
      <c r="V1734" s="633"/>
      <c r="W1734" s="633"/>
      <c r="X1734" s="633"/>
      <c r="Y1734" s="633"/>
      <c r="Z1734" s="633"/>
      <c r="AA1734" s="633"/>
      <c r="AB1734" s="633"/>
      <c r="AC1734" s="3327"/>
      <c r="AD1734" s="633"/>
      <c r="AE1734" s="3434"/>
      <c r="AF1734" s="633"/>
      <c r="AG1734" s="633"/>
      <c r="AH1734" s="633"/>
      <c r="AI1734" s="633"/>
      <c r="AJ1734" s="2228"/>
      <c r="AK1734" s="1826"/>
      <c r="AL1734" s="8"/>
      <c r="AM1734" s="1389"/>
      <c r="AN1734" s="1792"/>
    </row>
    <row r="1735" spans="1:40" x14ac:dyDescent="0.25">
      <c r="A1735" s="52">
        <v>1</v>
      </c>
      <c r="B1735" s="2700" t="s">
        <v>418</v>
      </c>
      <c r="C1735" s="2468"/>
      <c r="D1735" s="449"/>
      <c r="E1735" s="2736">
        <f>315318</f>
        <v>315318</v>
      </c>
      <c r="F1735" s="328">
        <f t="shared" ref="F1735:F1736" si="1529">ROUND(E1735/12*$B$4,0)</f>
        <v>315318</v>
      </c>
      <c r="G1735" s="328">
        <v>325240.86</v>
      </c>
      <c r="H1735" s="74">
        <f t="shared" si="1521"/>
        <v>103.1469373775046</v>
      </c>
      <c r="I1735" s="330"/>
      <c r="J1735" s="330"/>
      <c r="K1735" s="385"/>
      <c r="L1735" s="385"/>
      <c r="M1735" s="385"/>
      <c r="N1735" s="385"/>
      <c r="O1735" s="385"/>
      <c r="P1735" s="385"/>
      <c r="Q1735" s="633"/>
      <c r="R1735" s="633"/>
      <c r="S1735" s="633"/>
      <c r="T1735" s="633"/>
      <c r="U1735" s="633"/>
      <c r="V1735" s="633"/>
      <c r="W1735" s="633"/>
      <c r="X1735" s="633"/>
      <c r="Y1735" s="633"/>
      <c r="Z1735" s="633"/>
      <c r="AA1735" s="633"/>
      <c r="AB1735" s="633"/>
      <c r="AC1735" s="3327"/>
      <c r="AD1735" s="633"/>
      <c r="AE1735" s="3434"/>
      <c r="AF1735" s="633"/>
      <c r="AG1735" s="633"/>
      <c r="AH1735" s="633"/>
      <c r="AI1735" s="633"/>
      <c r="AJ1735" s="2228"/>
      <c r="AK1735" s="1826"/>
      <c r="AL1735" s="8"/>
      <c r="AM1735" s="1389"/>
      <c r="AN1735" s="1792"/>
    </row>
    <row r="1736" spans="1:40" x14ac:dyDescent="0.25">
      <c r="A1736" s="52">
        <v>1</v>
      </c>
      <c r="B1736" s="2700" t="s">
        <v>419</v>
      </c>
      <c r="C1736" s="2468"/>
      <c r="D1736" s="449"/>
      <c r="E1736" s="2736">
        <v>4000</v>
      </c>
      <c r="F1736" s="328">
        <f t="shared" si="1529"/>
        <v>4000</v>
      </c>
      <c r="G1736" s="328">
        <v>2939.1</v>
      </c>
      <c r="H1736" s="74">
        <f t="shared" si="1521"/>
        <v>73.477499999999992</v>
      </c>
      <c r="I1736" s="330"/>
      <c r="J1736" s="330"/>
      <c r="K1736" s="385"/>
      <c r="L1736" s="385"/>
      <c r="M1736" s="385"/>
      <c r="N1736" s="385"/>
      <c r="O1736" s="385"/>
      <c r="P1736" s="385"/>
      <c r="Q1736" s="633"/>
      <c r="R1736" s="633"/>
      <c r="S1736" s="633"/>
      <c r="T1736" s="633"/>
      <c r="U1736" s="633"/>
      <c r="V1736" s="633"/>
      <c r="W1736" s="633"/>
      <c r="X1736" s="633"/>
      <c r="Y1736" s="633"/>
      <c r="Z1736" s="633"/>
      <c r="AA1736" s="633"/>
      <c r="AB1736" s="633"/>
      <c r="AC1736" s="3327"/>
      <c r="AD1736" s="633"/>
      <c r="AE1736" s="3434"/>
      <c r="AF1736" s="633"/>
      <c r="AG1736" s="633"/>
      <c r="AH1736" s="633"/>
      <c r="AI1736" s="633"/>
      <c r="AJ1736" s="2228"/>
      <c r="AK1736" s="1826"/>
      <c r="AL1736" s="8"/>
      <c r="AM1736" s="1389"/>
      <c r="AN1736" s="1792"/>
    </row>
    <row r="1737" spans="1:40" x14ac:dyDescent="0.25">
      <c r="A1737" s="52">
        <v>1</v>
      </c>
      <c r="B1737" s="2686" t="s">
        <v>402</v>
      </c>
      <c r="C1737" s="2468"/>
      <c r="D1737" s="449"/>
      <c r="E1737" s="2737">
        <f>E1730</f>
        <v>2500</v>
      </c>
      <c r="F1737" s="2737">
        <f>F1730</f>
        <v>2500</v>
      </c>
      <c r="G1737" s="2737">
        <f>G1730</f>
        <v>0.55000000000000004</v>
      </c>
      <c r="H1737" s="74">
        <f t="shared" si="1521"/>
        <v>2.2000000000000002E-2</v>
      </c>
      <c r="I1737" s="330"/>
      <c r="J1737" s="330"/>
      <c r="K1737" s="385"/>
      <c r="L1737" s="385"/>
      <c r="M1737" s="385"/>
      <c r="N1737" s="385"/>
      <c r="O1737" s="385"/>
      <c r="P1737" s="385"/>
      <c r="Q1737" s="633"/>
      <c r="R1737" s="633"/>
      <c r="S1737" s="633"/>
      <c r="T1737" s="633"/>
      <c r="U1737" s="633"/>
      <c r="V1737" s="633"/>
      <c r="W1737" s="633"/>
      <c r="X1737" s="633"/>
      <c r="Y1737" s="633"/>
      <c r="Z1737" s="633"/>
      <c r="AA1737" s="633"/>
      <c r="AB1737" s="633"/>
      <c r="AC1737" s="3327"/>
      <c r="AD1737" s="633"/>
      <c r="AE1737" s="3434"/>
      <c r="AF1737" s="633"/>
      <c r="AG1737" s="633"/>
      <c r="AH1737" s="633"/>
      <c r="AI1737" s="633"/>
      <c r="AJ1737" s="2228"/>
      <c r="AK1737" s="1826"/>
      <c r="AL1737" s="8"/>
      <c r="AM1737" s="1389"/>
      <c r="AN1737" s="1792"/>
    </row>
    <row r="1738" spans="1:40" ht="29.25" x14ac:dyDescent="0.25">
      <c r="A1738" s="52">
        <v>1</v>
      </c>
      <c r="B1738" s="2686" t="s">
        <v>403</v>
      </c>
      <c r="C1738" s="2468"/>
      <c r="D1738" s="449"/>
      <c r="E1738" s="2737">
        <f>E1733</f>
        <v>33970</v>
      </c>
      <c r="F1738" s="2737">
        <f>F1733</f>
        <v>33970</v>
      </c>
      <c r="G1738" s="2737">
        <f>G1733</f>
        <v>34912.76170212766</v>
      </c>
      <c r="H1738" s="74">
        <f t="shared" si="1521"/>
        <v>102.77527730976644</v>
      </c>
      <c r="I1738" s="330"/>
      <c r="J1738" s="330"/>
      <c r="K1738" s="385"/>
      <c r="L1738" s="385"/>
      <c r="M1738" s="385"/>
      <c r="N1738" s="385"/>
      <c r="O1738" s="385"/>
      <c r="P1738" s="385"/>
      <c r="Q1738" s="633"/>
      <c r="R1738" s="633"/>
      <c r="S1738" s="633"/>
      <c r="T1738" s="633"/>
      <c r="U1738" s="633"/>
      <c r="V1738" s="633"/>
      <c r="W1738" s="633"/>
      <c r="X1738" s="633"/>
      <c r="Y1738" s="633"/>
      <c r="Z1738" s="633"/>
      <c r="AA1738" s="633"/>
      <c r="AB1738" s="633"/>
      <c r="AC1738" s="3327"/>
      <c r="AD1738" s="633"/>
      <c r="AE1738" s="3434"/>
      <c r="AF1738" s="633"/>
      <c r="AG1738" s="633"/>
      <c r="AH1738" s="633"/>
      <c r="AI1738" s="633"/>
      <c r="AJ1738" s="2228"/>
      <c r="AK1738" s="1826"/>
      <c r="AL1738" s="8"/>
      <c r="AM1738" s="1389"/>
      <c r="AN1738" s="1792"/>
    </row>
    <row r="1739" spans="1:40" ht="15.75" thickBot="1" x14ac:dyDescent="0.3">
      <c r="A1739" s="52">
        <v>1</v>
      </c>
      <c r="B1739" s="270" t="s">
        <v>141</v>
      </c>
      <c r="C1739" s="2472"/>
      <c r="D1739" s="270"/>
      <c r="E1739" s="2737">
        <f>E1737+E1735/4.2+E1736/4.2</f>
        <v>78528.095238095222</v>
      </c>
      <c r="F1739" s="2737">
        <f t="shared" ref="F1739" si="1530">F1737+F1735/4.2+F1736/4.2</f>
        <v>78528.095238095222</v>
      </c>
      <c r="G1739" s="3066">
        <f t="shared" ref="G1739" si="1531">G1737+G1735/4.2+G1736/4.2</f>
        <v>78138.635714285701</v>
      </c>
      <c r="H1739" s="508">
        <f t="shared" si="1521"/>
        <v>99.504050718881331</v>
      </c>
      <c r="I1739" s="490"/>
      <c r="J1739" s="490"/>
      <c r="K1739" s="520"/>
      <c r="L1739" s="520"/>
      <c r="M1739" s="520"/>
      <c r="N1739" s="520"/>
      <c r="O1739" s="520"/>
      <c r="P1739" s="520"/>
      <c r="Q1739" s="2235">
        <f t="shared" ref="Q1739:V1739" si="1532">Q1729</f>
        <v>67902.078420000005</v>
      </c>
      <c r="R1739" s="2235">
        <f t="shared" si="1532"/>
        <v>67902.078420000005</v>
      </c>
      <c r="S1739" s="2235">
        <f t="shared" si="1532"/>
        <v>67902.078420000005</v>
      </c>
      <c r="T1739" s="2235">
        <f t="shared" si="1532"/>
        <v>67902.078420000005</v>
      </c>
      <c r="U1739" s="2235">
        <f t="shared" si="1532"/>
        <v>67902.078420000005</v>
      </c>
      <c r="V1739" s="2235">
        <f t="shared" si="1532"/>
        <v>67902.078420000005</v>
      </c>
      <c r="W1739" s="2235">
        <f t="shared" ref="W1739:X1739" si="1533">W1729</f>
        <v>67902.078420000005</v>
      </c>
      <c r="X1739" s="2235">
        <f t="shared" si="1533"/>
        <v>67902.078420000005</v>
      </c>
      <c r="Y1739" s="2235">
        <f t="shared" ref="Y1739:Z1739" si="1534">Y1729</f>
        <v>67902.078420000005</v>
      </c>
      <c r="Z1739" s="2235">
        <f t="shared" si="1534"/>
        <v>67902.078420000005</v>
      </c>
      <c r="AA1739" s="2235">
        <f t="shared" ref="AA1739:AC1739" si="1535">AA1729</f>
        <v>67902.078420000005</v>
      </c>
      <c r="AB1739" s="2235">
        <f t="shared" ref="AB1739" si="1536">AB1729</f>
        <v>67902.078420000005</v>
      </c>
      <c r="AC1739" s="3331">
        <f t="shared" si="1535"/>
        <v>67902.078420000005</v>
      </c>
      <c r="AD1739" s="2235">
        <f t="shared" ref="AD1739:AJ1739" si="1537">AD1729</f>
        <v>67623.11252999994</v>
      </c>
      <c r="AE1739" s="3442">
        <f t="shared" si="1537"/>
        <v>0</v>
      </c>
      <c r="AF1739" s="2235">
        <f t="shared" ref="AF1739" si="1538">AF1729</f>
        <v>0</v>
      </c>
      <c r="AG1739" s="2235">
        <f t="shared" si="1537"/>
        <v>-278.96589000006497</v>
      </c>
      <c r="AH1739" s="2235"/>
      <c r="AI1739" s="2235">
        <f t="shared" si="1537"/>
        <v>-0.74229000000000001</v>
      </c>
      <c r="AJ1739" s="2236">
        <f t="shared" si="1537"/>
        <v>67622.370239999946</v>
      </c>
      <c r="AK1739" s="1737" t="e">
        <f>SUM(#REF!)/3.9</f>
        <v>#REF!</v>
      </c>
      <c r="AL1739" s="42"/>
      <c r="AM1739" s="1393">
        <f t="shared" si="1423"/>
        <v>0</v>
      </c>
      <c r="AN1739" s="1792"/>
    </row>
    <row r="1740" spans="1:40" ht="15.75" thickBot="1" x14ac:dyDescent="0.3">
      <c r="A1740" s="52">
        <v>1</v>
      </c>
      <c r="B1740" s="467" t="s">
        <v>457</v>
      </c>
      <c r="C1740" s="2539"/>
      <c r="D1740" s="467"/>
      <c r="E1740" s="1596"/>
      <c r="F1740" s="484"/>
      <c r="G1740" s="1330"/>
      <c r="H1740" s="484"/>
      <c r="I1740" s="373"/>
      <c r="J1740" s="373"/>
      <c r="K1740" s="521"/>
      <c r="L1740" s="521"/>
      <c r="M1740" s="521"/>
      <c r="N1740" s="521"/>
      <c r="O1740" s="521"/>
      <c r="P1740" s="521"/>
      <c r="Q1740" s="773">
        <f t="shared" ref="Q1740:R1740" si="1539">SUM(Q1739)</f>
        <v>67902.078420000005</v>
      </c>
      <c r="R1740" s="773">
        <f t="shared" si="1539"/>
        <v>67902.078420000005</v>
      </c>
      <c r="S1740" s="773">
        <f t="shared" ref="S1740:T1740" si="1540">SUM(S1739)</f>
        <v>67902.078420000005</v>
      </c>
      <c r="T1740" s="773">
        <f t="shared" si="1540"/>
        <v>67902.078420000005</v>
      </c>
      <c r="U1740" s="773">
        <f t="shared" ref="U1740:V1740" si="1541">SUM(U1739)</f>
        <v>67902.078420000005</v>
      </c>
      <c r="V1740" s="773">
        <f t="shared" si="1541"/>
        <v>67902.078420000005</v>
      </c>
      <c r="W1740" s="773">
        <f t="shared" ref="W1740:X1740" si="1542">SUM(W1739)</f>
        <v>67902.078420000005</v>
      </c>
      <c r="X1740" s="773">
        <f t="shared" si="1542"/>
        <v>67902.078420000005</v>
      </c>
      <c r="Y1740" s="773">
        <f t="shared" ref="Y1740:Z1740" si="1543">SUM(Y1739)</f>
        <v>67902.078420000005</v>
      </c>
      <c r="Z1740" s="773">
        <f t="shared" si="1543"/>
        <v>67902.078420000005</v>
      </c>
      <c r="AA1740" s="773">
        <f t="shared" ref="AA1740:AC1740" si="1544">SUM(AA1739)</f>
        <v>67902.078420000005</v>
      </c>
      <c r="AB1740" s="773">
        <f t="shared" ref="AB1740" si="1545">SUM(AB1739)</f>
        <v>67902.078420000005</v>
      </c>
      <c r="AC1740" s="3378">
        <f t="shared" si="1544"/>
        <v>67902.078420000005</v>
      </c>
      <c r="AD1740" s="773">
        <f>AJ1740-AI1740-AF1740</f>
        <v>67623.11252999994</v>
      </c>
      <c r="AE1740" s="3443"/>
      <c r="AF1740" s="773"/>
      <c r="AG1740" s="773">
        <f t="shared" ref="AG1740:AJ1740" si="1546">SUM(AG1739)</f>
        <v>-278.96589000006497</v>
      </c>
      <c r="AH1740" s="773"/>
      <c r="AI1740" s="773">
        <f t="shared" si="1546"/>
        <v>-0.74229000000000001</v>
      </c>
      <c r="AJ1740" s="2237">
        <f t="shared" si="1546"/>
        <v>67622.370239999946</v>
      </c>
      <c r="AK1740" s="1968"/>
      <c r="AL1740" s="1036">
        <f t="shared" ref="AL1740" si="1547">SUM(AL1739)</f>
        <v>0</v>
      </c>
      <c r="AM1740" s="1036">
        <f t="shared" si="1423"/>
        <v>0</v>
      </c>
      <c r="AN1740" s="1792"/>
    </row>
    <row r="1741" spans="1:40" x14ac:dyDescent="0.25">
      <c r="A1741" s="52">
        <v>1</v>
      </c>
      <c r="B1741" s="491"/>
      <c r="C1741" s="2545"/>
      <c r="D1741" s="491"/>
      <c r="E1741" s="1724"/>
      <c r="F1741" s="344"/>
      <c r="G1741" s="344"/>
      <c r="H1741" s="344"/>
      <c r="I1741" s="336"/>
      <c r="J1741" s="336"/>
      <c r="K1741" s="461"/>
      <c r="L1741" s="461"/>
      <c r="M1741" s="461"/>
      <c r="N1741" s="461"/>
      <c r="O1741" s="461"/>
      <c r="P1741" s="461"/>
      <c r="Q1741" s="1184"/>
      <c r="R1741" s="1184"/>
      <c r="S1741" s="1184"/>
      <c r="T1741" s="1184"/>
      <c r="U1741" s="1184"/>
      <c r="V1741" s="1184"/>
      <c r="W1741" s="1184"/>
      <c r="X1741" s="1184"/>
      <c r="Y1741" s="1184"/>
      <c r="Z1741" s="1184"/>
      <c r="AA1741" s="1184"/>
      <c r="AB1741" s="1184"/>
      <c r="AC1741" s="3325"/>
      <c r="AD1741" s="1184">
        <f>AJ1741-AI1741-AF1741</f>
        <v>0</v>
      </c>
      <c r="AE1741" s="3433"/>
      <c r="AF1741" s="1184"/>
      <c r="AG1741" s="1184"/>
      <c r="AH1741" s="1184"/>
      <c r="AI1741" s="1184"/>
      <c r="AJ1741" s="2227"/>
      <c r="AK1741" s="1965"/>
      <c r="AL1741" s="13"/>
      <c r="AM1741" s="1392">
        <f t="shared" si="1423"/>
        <v>0</v>
      </c>
      <c r="AN1741" s="1792"/>
    </row>
    <row r="1742" spans="1:40" ht="29.25" x14ac:dyDescent="0.25">
      <c r="A1742" s="52">
        <v>1</v>
      </c>
      <c r="B1742" s="882" t="s">
        <v>270</v>
      </c>
      <c r="C1742" s="882"/>
      <c r="D1742" s="434"/>
      <c r="E1742" s="1590"/>
      <c r="F1742" s="328"/>
      <c r="G1742" s="328"/>
      <c r="H1742" s="328"/>
      <c r="I1742" s="330"/>
      <c r="J1742" s="330"/>
      <c r="K1742" s="385"/>
      <c r="L1742" s="385"/>
      <c r="M1742" s="385"/>
      <c r="N1742" s="385"/>
      <c r="O1742" s="385"/>
      <c r="P1742" s="385"/>
      <c r="Q1742" s="633"/>
      <c r="R1742" s="633"/>
      <c r="S1742" s="633"/>
      <c r="T1742" s="633"/>
      <c r="U1742" s="633"/>
      <c r="V1742" s="633"/>
      <c r="W1742" s="633"/>
      <c r="X1742" s="633"/>
      <c r="Y1742" s="633"/>
      <c r="Z1742" s="633"/>
      <c r="AA1742" s="633"/>
      <c r="AB1742" s="633"/>
      <c r="AC1742" s="3327"/>
      <c r="AD1742" s="633">
        <f>AJ1742-AI1742-AF1742</f>
        <v>0</v>
      </c>
      <c r="AE1742" s="3434"/>
      <c r="AF1742" s="633"/>
      <c r="AG1742" s="633"/>
      <c r="AH1742" s="633"/>
      <c r="AI1742" s="633"/>
      <c r="AJ1742" s="2228"/>
      <c r="AK1742" s="1962"/>
      <c r="AL1742" s="8"/>
      <c r="AM1742" s="1389">
        <f t="shared" si="1423"/>
        <v>0</v>
      </c>
      <c r="AN1742" s="1792"/>
    </row>
    <row r="1743" spans="1:40" x14ac:dyDescent="0.25">
      <c r="A1743" s="52">
        <v>1</v>
      </c>
      <c r="B1743" s="2729" t="s">
        <v>426</v>
      </c>
      <c r="C1743" s="2534"/>
      <c r="D1743" s="449"/>
      <c r="E1743" s="1590"/>
      <c r="F1743" s="383"/>
      <c r="G1743" s="383"/>
      <c r="H1743" s="383"/>
      <c r="I1743" s="106"/>
      <c r="J1743" s="106"/>
      <c r="K1743" s="348"/>
      <c r="L1743" s="348"/>
      <c r="M1743" s="348"/>
      <c r="N1743" s="348"/>
      <c r="O1743" s="348"/>
      <c r="P1743" s="348"/>
      <c r="Q1743" s="633">
        <v>88989.88470000001</v>
      </c>
      <c r="R1743" s="633">
        <v>88989.88470000001</v>
      </c>
      <c r="S1743" s="633">
        <v>88989.88470000001</v>
      </c>
      <c r="T1743" s="633">
        <v>127196.28163999999</v>
      </c>
      <c r="U1743" s="633">
        <v>127196.28163999999</v>
      </c>
      <c r="V1743" s="633">
        <v>127196.28163999999</v>
      </c>
      <c r="W1743" s="633">
        <v>127196.28163999999</v>
      </c>
      <c r="X1743" s="633">
        <v>127196.28163999999</v>
      </c>
      <c r="Y1743" s="633">
        <v>110267.75519</v>
      </c>
      <c r="Z1743" s="633">
        <v>111679.35012999998</v>
      </c>
      <c r="AA1743" s="633">
        <v>120163.45498999998</v>
      </c>
      <c r="AB1743" s="633">
        <v>120163.45498999998</v>
      </c>
      <c r="AC1743" s="3648">
        <f t="shared" ref="AC1743" si="1548">AB1743</f>
        <v>120163.45498999998</v>
      </c>
      <c r="AD1743" s="633">
        <f>AJ1743-AI1743-AF1743</f>
        <v>120702.37341000001</v>
      </c>
      <c r="AE1743" s="3434"/>
      <c r="AF1743" s="633"/>
      <c r="AG1743" s="633">
        <f>AD1743-AC1743</f>
        <v>538.91842000003089</v>
      </c>
      <c r="AH1743" s="633">
        <v>0</v>
      </c>
      <c r="AI1743" s="633">
        <v>-3.42509</v>
      </c>
      <c r="AJ1743" s="2228">
        <v>120698.94832000001</v>
      </c>
      <c r="AK1743" s="1962"/>
      <c r="AL1743" s="8"/>
      <c r="AM1743" s="1389">
        <f t="shared" ref="AM1743:AM1896" si="1549">AL1743/1000</f>
        <v>0</v>
      </c>
      <c r="AN1743" s="1792"/>
    </row>
    <row r="1744" spans="1:40" x14ac:dyDescent="0.25">
      <c r="A1744" s="52">
        <v>1</v>
      </c>
      <c r="B1744" s="2682" t="s">
        <v>427</v>
      </c>
      <c r="C1744" s="2469"/>
      <c r="D1744" s="365"/>
      <c r="E1744" s="1581">
        <f>E1746+E1747+E1751</f>
        <v>27000</v>
      </c>
      <c r="F1744" s="385">
        <f t="shared" ref="F1744" si="1550">F1746+F1747+F1751</f>
        <v>27000</v>
      </c>
      <c r="G1744" s="385">
        <f t="shared" ref="G1744" si="1551">G1746+G1747+G1751</f>
        <v>34949</v>
      </c>
      <c r="H1744" s="385">
        <f>G1744/F1744*100</f>
        <v>129.44074074074075</v>
      </c>
      <c r="I1744" s="106"/>
      <c r="J1744" s="106"/>
      <c r="K1744" s="107"/>
      <c r="L1744" s="107"/>
      <c r="M1744" s="107"/>
      <c r="N1744" s="107"/>
      <c r="O1744" s="107"/>
      <c r="P1744" s="107"/>
      <c r="Q1744" s="633"/>
      <c r="R1744" s="633"/>
      <c r="S1744" s="633"/>
      <c r="T1744" s="633"/>
      <c r="U1744" s="633"/>
      <c r="V1744" s="633"/>
      <c r="W1744" s="633"/>
      <c r="X1744" s="633"/>
      <c r="Y1744" s="633"/>
      <c r="Z1744" s="633"/>
      <c r="AA1744" s="633"/>
      <c r="AB1744" s="633"/>
      <c r="AC1744" s="3327"/>
      <c r="AD1744" s="633">
        <f>AJ1744-AI1744-AF1744</f>
        <v>0</v>
      </c>
      <c r="AE1744" s="3434"/>
      <c r="AF1744" s="633"/>
      <c r="AG1744" s="633"/>
      <c r="AH1744" s="633"/>
      <c r="AI1744" s="633"/>
      <c r="AJ1744" s="2228"/>
      <c r="AK1744" s="1962">
        <f>AK1766+AK1767+AK1768</f>
        <v>0</v>
      </c>
      <c r="AL1744" s="8"/>
      <c r="AM1744" s="1389">
        <f t="shared" si="1549"/>
        <v>0</v>
      </c>
      <c r="AN1744" s="1792"/>
    </row>
    <row r="1745" spans="1:40" x14ac:dyDescent="0.25">
      <c r="A1745" s="52">
        <v>1</v>
      </c>
      <c r="B1745" s="2037" t="s">
        <v>259</v>
      </c>
      <c r="C1745" s="2469"/>
      <c r="D1745" s="365"/>
      <c r="E1745" s="1581"/>
      <c r="F1745" s="385"/>
      <c r="G1745" s="385"/>
      <c r="H1745" s="385"/>
      <c r="I1745" s="106"/>
      <c r="J1745" s="106"/>
      <c r="K1745" s="107"/>
      <c r="L1745" s="107"/>
      <c r="M1745" s="107"/>
      <c r="N1745" s="107"/>
      <c r="O1745" s="107"/>
      <c r="P1745" s="107"/>
      <c r="Q1745" s="633"/>
      <c r="R1745" s="633"/>
      <c r="S1745" s="633"/>
      <c r="T1745" s="633"/>
      <c r="U1745" s="633"/>
      <c r="V1745" s="633"/>
      <c r="W1745" s="633"/>
      <c r="X1745" s="633"/>
      <c r="Y1745" s="633"/>
      <c r="Z1745" s="633"/>
      <c r="AA1745" s="633"/>
      <c r="AB1745" s="633"/>
      <c r="AC1745" s="3327"/>
      <c r="AD1745" s="633"/>
      <c r="AE1745" s="3434"/>
      <c r="AF1745" s="633"/>
      <c r="AG1745" s="633"/>
      <c r="AH1745" s="633"/>
      <c r="AI1745" s="633"/>
      <c r="AJ1745" s="2228"/>
      <c r="AK1745" s="1962"/>
      <c r="AL1745" s="8"/>
      <c r="AM1745" s="1389"/>
      <c r="AN1745" s="1792"/>
    </row>
    <row r="1746" spans="1:40" ht="30" x14ac:dyDescent="0.25">
      <c r="A1746" s="52">
        <v>1</v>
      </c>
      <c r="B1746" s="2037" t="s">
        <v>260</v>
      </c>
      <c r="C1746" s="2469"/>
      <c r="D1746" s="365"/>
      <c r="E1746" s="1581">
        <v>3000</v>
      </c>
      <c r="F1746" s="385">
        <f t="shared" ref="F1746" si="1552">ROUND(E1746/12*$B$4,0)</f>
        <v>3000</v>
      </c>
      <c r="G1746" s="385">
        <v>2748</v>
      </c>
      <c r="H1746" s="385">
        <f>G1746/F1746*100</f>
        <v>91.600000000000009</v>
      </c>
      <c r="I1746" s="106"/>
      <c r="J1746" s="106"/>
      <c r="K1746" s="107"/>
      <c r="L1746" s="107"/>
      <c r="M1746" s="107"/>
      <c r="N1746" s="107"/>
      <c r="O1746" s="107"/>
      <c r="P1746" s="107"/>
      <c r="Q1746" s="633"/>
      <c r="R1746" s="633"/>
      <c r="S1746" s="633"/>
      <c r="T1746" s="633"/>
      <c r="U1746" s="633"/>
      <c r="V1746" s="633"/>
      <c r="W1746" s="633"/>
      <c r="X1746" s="633"/>
      <c r="Y1746" s="633"/>
      <c r="Z1746" s="633"/>
      <c r="AA1746" s="633"/>
      <c r="AB1746" s="633"/>
      <c r="AC1746" s="3327"/>
      <c r="AD1746" s="633"/>
      <c r="AE1746" s="3434"/>
      <c r="AF1746" s="633"/>
      <c r="AG1746" s="633"/>
      <c r="AH1746" s="633"/>
      <c r="AI1746" s="633"/>
      <c r="AJ1746" s="2228"/>
      <c r="AK1746" s="1962"/>
      <c r="AL1746" s="8"/>
      <c r="AM1746" s="1389"/>
      <c r="AN1746" s="1792"/>
    </row>
    <row r="1747" spans="1:40" ht="30" x14ac:dyDescent="0.25">
      <c r="A1747" s="52">
        <v>1</v>
      </c>
      <c r="B1747" s="2683" t="s">
        <v>428</v>
      </c>
      <c r="C1747" s="2469"/>
      <c r="D1747" s="365"/>
      <c r="E1747" s="1581">
        <f>E1748</f>
        <v>18000</v>
      </c>
      <c r="F1747" s="385">
        <f t="shared" ref="F1747" si="1553">F1748</f>
        <v>18000</v>
      </c>
      <c r="G1747" s="385">
        <f t="shared" ref="G1747" si="1554">G1748</f>
        <v>17707</v>
      </c>
      <c r="H1747" s="385">
        <f>G1747/F1747*100</f>
        <v>98.372222222222234</v>
      </c>
      <c r="I1747" s="106"/>
      <c r="J1747" s="106"/>
      <c r="K1747" s="107"/>
      <c r="L1747" s="107"/>
      <c r="M1747" s="107"/>
      <c r="N1747" s="107"/>
      <c r="O1747" s="107"/>
      <c r="P1747" s="107"/>
      <c r="Q1747" s="633"/>
      <c r="R1747" s="633"/>
      <c r="S1747" s="633"/>
      <c r="T1747" s="633"/>
      <c r="U1747" s="633"/>
      <c r="V1747" s="633"/>
      <c r="W1747" s="633"/>
      <c r="X1747" s="633"/>
      <c r="Y1747" s="633"/>
      <c r="Z1747" s="633"/>
      <c r="AA1747" s="633"/>
      <c r="AB1747" s="633"/>
      <c r="AC1747" s="3327"/>
      <c r="AD1747" s="633"/>
      <c r="AE1747" s="3434"/>
      <c r="AF1747" s="633"/>
      <c r="AG1747" s="633"/>
      <c r="AH1747" s="633"/>
      <c r="AI1747" s="633"/>
      <c r="AJ1747" s="2228"/>
      <c r="AK1747" s="1962"/>
      <c r="AL1747" s="8"/>
      <c r="AM1747" s="1389"/>
      <c r="AN1747" s="1792"/>
    </row>
    <row r="1748" spans="1:40" x14ac:dyDescent="0.25">
      <c r="A1748" s="52">
        <v>1</v>
      </c>
      <c r="B1748" s="2038" t="s">
        <v>429</v>
      </c>
      <c r="C1748" s="2469"/>
      <c r="D1748" s="365"/>
      <c r="E1748" s="1581">
        <v>18000</v>
      </c>
      <c r="F1748" s="385">
        <f t="shared" ref="F1748" si="1555">ROUND(E1748/12*$B$4,0)</f>
        <v>18000</v>
      </c>
      <c r="G1748" s="385">
        <v>17707</v>
      </c>
      <c r="H1748" s="385">
        <f>G1748/F1748*100</f>
        <v>98.372222222222234</v>
      </c>
      <c r="I1748" s="106"/>
      <c r="J1748" s="106"/>
      <c r="K1748" s="107"/>
      <c r="L1748" s="107"/>
      <c r="M1748" s="107"/>
      <c r="N1748" s="107"/>
      <c r="O1748" s="107"/>
      <c r="P1748" s="107"/>
      <c r="Q1748" s="633"/>
      <c r="R1748" s="633"/>
      <c r="S1748" s="633"/>
      <c r="T1748" s="633"/>
      <c r="U1748" s="633"/>
      <c r="V1748" s="633"/>
      <c r="W1748" s="633"/>
      <c r="X1748" s="633"/>
      <c r="Y1748" s="633"/>
      <c r="Z1748" s="633"/>
      <c r="AA1748" s="633"/>
      <c r="AB1748" s="633"/>
      <c r="AC1748" s="3327"/>
      <c r="AD1748" s="633"/>
      <c r="AE1748" s="3434"/>
      <c r="AF1748" s="633"/>
      <c r="AG1748" s="633"/>
      <c r="AH1748" s="633"/>
      <c r="AI1748" s="633"/>
      <c r="AJ1748" s="2228"/>
      <c r="AK1748" s="1962"/>
      <c r="AL1748" s="8"/>
      <c r="AM1748" s="1389"/>
      <c r="AN1748" s="1792"/>
    </row>
    <row r="1749" spans="1:40" ht="30" x14ac:dyDescent="0.25">
      <c r="A1749" s="52">
        <v>1</v>
      </c>
      <c r="B1749" s="2038" t="s">
        <v>430</v>
      </c>
      <c r="C1749" s="2469"/>
      <c r="D1749" s="365"/>
      <c r="E1749" s="1581"/>
      <c r="F1749" s="385"/>
      <c r="G1749" s="385"/>
      <c r="H1749" s="385"/>
      <c r="I1749" s="106"/>
      <c r="J1749" s="106"/>
      <c r="K1749" s="107"/>
      <c r="L1749" s="107"/>
      <c r="M1749" s="107"/>
      <c r="N1749" s="107"/>
      <c r="O1749" s="107"/>
      <c r="P1749" s="107"/>
      <c r="Q1749" s="633"/>
      <c r="R1749" s="633"/>
      <c r="S1749" s="633"/>
      <c r="T1749" s="633"/>
      <c r="U1749" s="633"/>
      <c r="V1749" s="633"/>
      <c r="W1749" s="633"/>
      <c r="X1749" s="633"/>
      <c r="Y1749" s="633"/>
      <c r="Z1749" s="633"/>
      <c r="AA1749" s="633"/>
      <c r="AB1749" s="633"/>
      <c r="AC1749" s="3327"/>
      <c r="AD1749" s="633"/>
      <c r="AE1749" s="3434"/>
      <c r="AF1749" s="633"/>
      <c r="AG1749" s="633"/>
      <c r="AH1749" s="633"/>
      <c r="AI1749" s="633"/>
      <c r="AJ1749" s="2228"/>
      <c r="AK1749" s="1962"/>
      <c r="AL1749" s="8"/>
      <c r="AM1749" s="1389"/>
      <c r="AN1749" s="1792"/>
    </row>
    <row r="1750" spans="1:40" ht="60" x14ac:dyDescent="0.25">
      <c r="A1750" s="52">
        <v>1</v>
      </c>
      <c r="B1750" s="2038" t="s">
        <v>431</v>
      </c>
      <c r="C1750" s="2469"/>
      <c r="D1750" s="365"/>
      <c r="E1750" s="1581"/>
      <c r="F1750" s="385"/>
      <c r="G1750" s="385"/>
      <c r="H1750" s="385"/>
      <c r="I1750" s="106"/>
      <c r="J1750" s="106"/>
      <c r="K1750" s="107"/>
      <c r="L1750" s="107"/>
      <c r="M1750" s="107"/>
      <c r="N1750" s="107"/>
      <c r="O1750" s="107"/>
      <c r="P1750" s="107"/>
      <c r="Q1750" s="633"/>
      <c r="R1750" s="633"/>
      <c r="S1750" s="633"/>
      <c r="T1750" s="633"/>
      <c r="U1750" s="633"/>
      <c r="V1750" s="633"/>
      <c r="W1750" s="633"/>
      <c r="X1750" s="633"/>
      <c r="Y1750" s="633"/>
      <c r="Z1750" s="633"/>
      <c r="AA1750" s="633"/>
      <c r="AB1750" s="633"/>
      <c r="AC1750" s="3327"/>
      <c r="AD1750" s="633"/>
      <c r="AE1750" s="3434"/>
      <c r="AF1750" s="633"/>
      <c r="AG1750" s="633"/>
      <c r="AH1750" s="633"/>
      <c r="AI1750" s="633"/>
      <c r="AJ1750" s="2228"/>
      <c r="AK1750" s="1962"/>
      <c r="AL1750" s="8"/>
      <c r="AM1750" s="1389"/>
      <c r="AN1750" s="1792"/>
    </row>
    <row r="1751" spans="1:40" ht="45" x14ac:dyDescent="0.25">
      <c r="A1751" s="52">
        <v>1</v>
      </c>
      <c r="B1751" s="2038" t="s">
        <v>447</v>
      </c>
      <c r="C1751" s="2469"/>
      <c r="D1751" s="365"/>
      <c r="E1751" s="1581">
        <v>6000</v>
      </c>
      <c r="F1751" s="385">
        <f t="shared" ref="F1751" si="1556">ROUND(E1751/12*$B$4,0)</f>
        <v>6000</v>
      </c>
      <c r="G1751" s="385">
        <v>14494</v>
      </c>
      <c r="H1751" s="385">
        <f>G1751/F1751*100</f>
        <v>241.56666666666666</v>
      </c>
      <c r="I1751" s="106"/>
      <c r="J1751" s="106"/>
      <c r="K1751" s="107"/>
      <c r="L1751" s="107"/>
      <c r="M1751" s="107"/>
      <c r="N1751" s="107"/>
      <c r="O1751" s="107"/>
      <c r="P1751" s="107"/>
      <c r="Q1751" s="633"/>
      <c r="R1751" s="633"/>
      <c r="S1751" s="633"/>
      <c r="T1751" s="633"/>
      <c r="U1751" s="633"/>
      <c r="V1751" s="633"/>
      <c r="W1751" s="633"/>
      <c r="X1751" s="633"/>
      <c r="Y1751" s="633"/>
      <c r="Z1751" s="633"/>
      <c r="AA1751" s="633"/>
      <c r="AB1751" s="633"/>
      <c r="AC1751" s="3327"/>
      <c r="AD1751" s="633"/>
      <c r="AE1751" s="3434"/>
      <c r="AF1751" s="633"/>
      <c r="AG1751" s="633"/>
      <c r="AH1751" s="633"/>
      <c r="AI1751" s="633"/>
      <c r="AJ1751" s="2228"/>
      <c r="AK1751" s="1962"/>
      <c r="AL1751" s="8"/>
      <c r="AM1751" s="1389"/>
      <c r="AN1751" s="1792"/>
    </row>
    <row r="1752" spans="1:40" x14ac:dyDescent="0.25">
      <c r="A1752" s="52">
        <v>1</v>
      </c>
      <c r="B1752" s="1915" t="s">
        <v>136</v>
      </c>
      <c r="C1752" s="2469"/>
      <c r="D1752" s="365"/>
      <c r="E1752" s="1581">
        <f>E1753</f>
        <v>35000</v>
      </c>
      <c r="F1752" s="385">
        <f t="shared" ref="F1752" si="1557">F1753</f>
        <v>35000</v>
      </c>
      <c r="G1752" s="385">
        <f t="shared" ref="G1752" si="1558">G1753</f>
        <v>23583</v>
      </c>
      <c r="H1752" s="385">
        <f>G1752/F1752*100</f>
        <v>67.38</v>
      </c>
      <c r="I1752" s="106"/>
      <c r="J1752" s="106"/>
      <c r="K1752" s="107"/>
      <c r="L1752" s="107"/>
      <c r="M1752" s="107"/>
      <c r="N1752" s="107"/>
      <c r="O1752" s="107"/>
      <c r="P1752" s="107"/>
      <c r="Q1752" s="633"/>
      <c r="R1752" s="633"/>
      <c r="S1752" s="633"/>
      <c r="T1752" s="633"/>
      <c r="U1752" s="633"/>
      <c r="V1752" s="633"/>
      <c r="W1752" s="633"/>
      <c r="X1752" s="633"/>
      <c r="Y1752" s="633"/>
      <c r="Z1752" s="633"/>
      <c r="AA1752" s="633"/>
      <c r="AB1752" s="633"/>
      <c r="AC1752" s="3327"/>
      <c r="AD1752" s="633"/>
      <c r="AE1752" s="3434"/>
      <c r="AF1752" s="633"/>
      <c r="AG1752" s="633"/>
      <c r="AH1752" s="633"/>
      <c r="AI1752" s="633"/>
      <c r="AJ1752" s="2228"/>
      <c r="AK1752" s="1962"/>
      <c r="AL1752" s="8"/>
      <c r="AM1752" s="1389"/>
      <c r="AN1752" s="1792"/>
    </row>
    <row r="1753" spans="1:40" x14ac:dyDescent="0.25">
      <c r="A1753" s="52">
        <v>1</v>
      </c>
      <c r="B1753" s="1054" t="s">
        <v>316</v>
      </c>
      <c r="C1753" s="2469"/>
      <c r="D1753" s="365"/>
      <c r="E1753" s="1581">
        <v>35000</v>
      </c>
      <c r="F1753" s="385">
        <f t="shared" ref="F1753" si="1559">ROUND(E1753/12*$B$4,0)</f>
        <v>35000</v>
      </c>
      <c r="G1753" s="385">
        <v>23583</v>
      </c>
      <c r="H1753" s="385">
        <f>G1753/F1753*100</f>
        <v>67.38</v>
      </c>
      <c r="I1753" s="106"/>
      <c r="J1753" s="106"/>
      <c r="K1753" s="107"/>
      <c r="L1753" s="107"/>
      <c r="M1753" s="107"/>
      <c r="N1753" s="107"/>
      <c r="O1753" s="107"/>
      <c r="P1753" s="107"/>
      <c r="Q1753" s="633"/>
      <c r="R1753" s="633"/>
      <c r="S1753" s="633"/>
      <c r="T1753" s="633"/>
      <c r="U1753" s="633"/>
      <c r="V1753" s="633"/>
      <c r="W1753" s="633"/>
      <c r="X1753" s="633"/>
      <c r="Y1753" s="633"/>
      <c r="Z1753" s="633"/>
      <c r="AA1753" s="633"/>
      <c r="AB1753" s="633"/>
      <c r="AC1753" s="3327"/>
      <c r="AD1753" s="633"/>
      <c r="AE1753" s="3434"/>
      <c r="AF1753" s="633"/>
      <c r="AG1753" s="633"/>
      <c r="AH1753" s="633"/>
      <c r="AI1753" s="633"/>
      <c r="AJ1753" s="2228"/>
      <c r="AK1753" s="1962"/>
      <c r="AL1753" s="8"/>
      <c r="AM1753" s="1389"/>
      <c r="AN1753" s="1792"/>
    </row>
    <row r="1754" spans="1:40" x14ac:dyDescent="0.25">
      <c r="A1754" s="52">
        <v>1</v>
      </c>
      <c r="B1754" s="1054" t="s">
        <v>433</v>
      </c>
      <c r="C1754" s="2469"/>
      <c r="D1754" s="365"/>
      <c r="E1754" s="1581"/>
      <c r="F1754" s="385"/>
      <c r="G1754" s="385"/>
      <c r="H1754" s="385"/>
      <c r="I1754" s="106"/>
      <c r="J1754" s="106"/>
      <c r="K1754" s="107"/>
      <c r="L1754" s="107"/>
      <c r="M1754" s="107"/>
      <c r="N1754" s="107"/>
      <c r="O1754" s="107"/>
      <c r="P1754" s="107"/>
      <c r="Q1754" s="633"/>
      <c r="R1754" s="633"/>
      <c r="S1754" s="633"/>
      <c r="T1754" s="633"/>
      <c r="U1754" s="633"/>
      <c r="V1754" s="633"/>
      <c r="W1754" s="633"/>
      <c r="X1754" s="633"/>
      <c r="Y1754" s="633"/>
      <c r="Z1754" s="633"/>
      <c r="AA1754" s="633"/>
      <c r="AB1754" s="633"/>
      <c r="AC1754" s="3327"/>
      <c r="AD1754" s="633"/>
      <c r="AE1754" s="3434"/>
      <c r="AF1754" s="633"/>
      <c r="AG1754" s="633"/>
      <c r="AH1754" s="633"/>
      <c r="AI1754" s="633"/>
      <c r="AJ1754" s="2228"/>
      <c r="AK1754" s="1962"/>
      <c r="AL1754" s="8"/>
      <c r="AM1754" s="1389"/>
      <c r="AN1754" s="1792"/>
    </row>
    <row r="1755" spans="1:40" x14ac:dyDescent="0.25">
      <c r="A1755" s="52">
        <v>1</v>
      </c>
      <c r="B1755" s="2700" t="s">
        <v>451</v>
      </c>
      <c r="C1755" s="2469"/>
      <c r="D1755" s="365"/>
      <c r="E1755" s="1581"/>
      <c r="F1755" s="385"/>
      <c r="G1755" s="385"/>
      <c r="H1755" s="385"/>
      <c r="I1755" s="106"/>
      <c r="J1755" s="106"/>
      <c r="K1755" s="107"/>
      <c r="L1755" s="107"/>
      <c r="M1755" s="107"/>
      <c r="N1755" s="107"/>
      <c r="O1755" s="107"/>
      <c r="P1755" s="107"/>
      <c r="Q1755" s="633"/>
      <c r="R1755" s="633"/>
      <c r="S1755" s="633"/>
      <c r="T1755" s="633"/>
      <c r="U1755" s="633"/>
      <c r="V1755" s="633"/>
      <c r="W1755" s="633"/>
      <c r="X1755" s="633"/>
      <c r="Y1755" s="633"/>
      <c r="Z1755" s="633"/>
      <c r="AA1755" s="633"/>
      <c r="AB1755" s="633"/>
      <c r="AC1755" s="3327"/>
      <c r="AD1755" s="633"/>
      <c r="AE1755" s="3434"/>
      <c r="AF1755" s="633"/>
      <c r="AG1755" s="633"/>
      <c r="AH1755" s="633"/>
      <c r="AI1755" s="633"/>
      <c r="AJ1755" s="2228"/>
      <c r="AK1755" s="1962"/>
      <c r="AL1755" s="8"/>
      <c r="AM1755" s="1389"/>
      <c r="AN1755" s="1792"/>
    </row>
    <row r="1756" spans="1:40" x14ac:dyDescent="0.25">
      <c r="A1756" s="52">
        <v>1</v>
      </c>
      <c r="B1756" s="2681" t="s">
        <v>261</v>
      </c>
      <c r="C1756" s="2469"/>
      <c r="D1756" s="365"/>
      <c r="E1756" s="1581"/>
      <c r="F1756" s="385"/>
      <c r="G1756" s="385"/>
      <c r="H1756" s="385"/>
      <c r="I1756" s="106"/>
      <c r="J1756" s="106"/>
      <c r="K1756" s="107"/>
      <c r="L1756" s="107"/>
      <c r="M1756" s="107"/>
      <c r="N1756" s="107"/>
      <c r="O1756" s="107"/>
      <c r="P1756" s="107"/>
      <c r="Q1756" s="633"/>
      <c r="R1756" s="633"/>
      <c r="S1756" s="633"/>
      <c r="T1756" s="633"/>
      <c r="U1756" s="633"/>
      <c r="V1756" s="633"/>
      <c r="W1756" s="633"/>
      <c r="X1756" s="633"/>
      <c r="Y1756" s="633"/>
      <c r="Z1756" s="633"/>
      <c r="AA1756" s="633"/>
      <c r="AB1756" s="633"/>
      <c r="AC1756" s="3327"/>
      <c r="AD1756" s="633"/>
      <c r="AE1756" s="3434"/>
      <c r="AF1756" s="633"/>
      <c r="AG1756" s="633"/>
      <c r="AH1756" s="633"/>
      <c r="AI1756" s="633"/>
      <c r="AJ1756" s="2228"/>
      <c r="AK1756" s="1962"/>
      <c r="AL1756" s="8"/>
      <c r="AM1756" s="1389"/>
      <c r="AN1756" s="1792"/>
    </row>
    <row r="1757" spans="1:40" ht="30" x14ac:dyDescent="0.25">
      <c r="A1757" s="52">
        <v>1</v>
      </c>
      <c r="B1757" s="2683" t="s">
        <v>423</v>
      </c>
      <c r="C1757" s="2469"/>
      <c r="D1757" s="365"/>
      <c r="E1757" s="1581"/>
      <c r="F1757" s="385"/>
      <c r="G1757" s="385"/>
      <c r="H1757" s="385"/>
      <c r="I1757" s="106"/>
      <c r="J1757" s="106"/>
      <c r="K1757" s="107"/>
      <c r="L1757" s="107"/>
      <c r="M1757" s="107"/>
      <c r="N1757" s="107"/>
      <c r="O1757" s="107"/>
      <c r="P1757" s="107"/>
      <c r="Q1757" s="633"/>
      <c r="R1757" s="633"/>
      <c r="S1757" s="633"/>
      <c r="T1757" s="633"/>
      <c r="U1757" s="633"/>
      <c r="V1757" s="633"/>
      <c r="W1757" s="633"/>
      <c r="X1757" s="633"/>
      <c r="Y1757" s="633"/>
      <c r="Z1757" s="633"/>
      <c r="AA1757" s="633"/>
      <c r="AB1757" s="633"/>
      <c r="AC1757" s="3327"/>
      <c r="AD1757" s="633"/>
      <c r="AE1757" s="3434"/>
      <c r="AF1757" s="633"/>
      <c r="AG1757" s="633"/>
      <c r="AH1757" s="633"/>
      <c r="AI1757" s="633"/>
      <c r="AJ1757" s="2228"/>
      <c r="AK1757" s="1962"/>
      <c r="AL1757" s="8"/>
      <c r="AM1757" s="1389"/>
      <c r="AN1757" s="1792"/>
    </row>
    <row r="1758" spans="1:40" ht="47.25" x14ac:dyDescent="0.25">
      <c r="A1758" s="52">
        <v>1</v>
      </c>
      <c r="B1758" s="2730" t="s">
        <v>435</v>
      </c>
      <c r="C1758" s="2469"/>
      <c r="D1758" s="365"/>
      <c r="E1758" s="1581">
        <f>E1759+E1764</f>
        <v>8220</v>
      </c>
      <c r="F1758" s="385">
        <f t="shared" ref="F1758" si="1560">F1759+F1764</f>
        <v>8220</v>
      </c>
      <c r="G1758" s="385">
        <f t="shared" ref="G1758" si="1561">G1759+G1764</f>
        <v>10218</v>
      </c>
      <c r="H1758" s="385">
        <f>G1758/F1758*100</f>
        <v>124.3065693430657</v>
      </c>
      <c r="I1758" s="106"/>
      <c r="J1758" s="106"/>
      <c r="K1758" s="107"/>
      <c r="L1758" s="107"/>
      <c r="M1758" s="107"/>
      <c r="N1758" s="107"/>
      <c r="O1758" s="107"/>
      <c r="P1758" s="107"/>
      <c r="Q1758" s="633">
        <v>50762.661009999996</v>
      </c>
      <c r="R1758" s="633">
        <v>50762.661009999996</v>
      </c>
      <c r="S1758" s="633">
        <v>50762.661009999996</v>
      </c>
      <c r="T1758" s="633">
        <v>12690.665252499999</v>
      </c>
      <c r="U1758" s="633">
        <v>12690.665252499999</v>
      </c>
      <c r="V1758" s="633">
        <v>12690.665252499999</v>
      </c>
      <c r="W1758" s="633">
        <v>12690.665252499999</v>
      </c>
      <c r="X1758" s="633">
        <v>12690.665252499999</v>
      </c>
      <c r="Y1758" s="633">
        <v>29611.552255833336</v>
      </c>
      <c r="Z1758" s="633">
        <v>28197.761710000002</v>
      </c>
      <c r="AA1758" s="633">
        <v>19734.494710000003</v>
      </c>
      <c r="AB1758" s="633">
        <v>19734.494710000003</v>
      </c>
      <c r="AC1758" s="3287">
        <f t="shared" ref="AC1758" si="1562">AB1758</f>
        <v>19734.494710000003</v>
      </c>
      <c r="AD1758" s="633">
        <f>AJ1758-AI1758-AF1758</f>
        <v>19253.878059999999</v>
      </c>
      <c r="AE1758" s="3434"/>
      <c r="AF1758" s="633"/>
      <c r="AG1758" s="633">
        <f>AD1758-AC1758</f>
        <v>-480.61665000000357</v>
      </c>
      <c r="AH1758" s="633">
        <v>0</v>
      </c>
      <c r="AI1758" s="633">
        <v>-7.6557600000000008</v>
      </c>
      <c r="AJ1758" s="2228">
        <v>19246.222299999998</v>
      </c>
      <c r="AK1758" s="1962"/>
      <c r="AL1758" s="8"/>
      <c r="AM1758" s="1389"/>
      <c r="AN1758" s="1792"/>
    </row>
    <row r="1759" spans="1:40" ht="30" x14ac:dyDescent="0.25">
      <c r="A1759" s="52">
        <v>1</v>
      </c>
      <c r="B1759" s="2683" t="s">
        <v>436</v>
      </c>
      <c r="C1759" s="2469"/>
      <c r="D1759" s="365"/>
      <c r="E1759" s="1581">
        <f>SUM(E1760:E1763)</f>
        <v>92</v>
      </c>
      <c r="F1759" s="385">
        <f t="shared" ref="F1759" si="1563">SUM(F1760:F1763)</f>
        <v>92</v>
      </c>
      <c r="G1759" s="385">
        <f t="shared" ref="G1759" si="1564">SUM(G1760:G1763)</f>
        <v>203</v>
      </c>
      <c r="H1759" s="385">
        <f>G1759/F1759*100</f>
        <v>220.65217391304347</v>
      </c>
      <c r="I1759" s="106"/>
      <c r="J1759" s="106"/>
      <c r="K1759" s="107"/>
      <c r="L1759" s="107"/>
      <c r="M1759" s="107"/>
      <c r="N1759" s="107"/>
      <c r="O1759" s="107"/>
      <c r="P1759" s="107"/>
      <c r="Q1759" s="633"/>
      <c r="R1759" s="633"/>
      <c r="S1759" s="633"/>
      <c r="T1759" s="633"/>
      <c r="U1759" s="633"/>
      <c r="V1759" s="633"/>
      <c r="W1759" s="633"/>
      <c r="X1759" s="633"/>
      <c r="Y1759" s="633"/>
      <c r="Z1759" s="633"/>
      <c r="AA1759" s="633"/>
      <c r="AB1759" s="633"/>
      <c r="AC1759" s="3327"/>
      <c r="AD1759" s="633"/>
      <c r="AE1759" s="3434"/>
      <c r="AF1759" s="633"/>
      <c r="AG1759" s="633"/>
      <c r="AH1759" s="633"/>
      <c r="AI1759" s="633"/>
      <c r="AJ1759" s="2228"/>
      <c r="AK1759" s="1962"/>
      <c r="AL1759" s="8"/>
      <c r="AM1759" s="1389"/>
      <c r="AN1759" s="1792"/>
    </row>
    <row r="1760" spans="1:40" ht="30" x14ac:dyDescent="0.25">
      <c r="A1760" s="52">
        <v>1</v>
      </c>
      <c r="B1760" s="2038" t="s">
        <v>437</v>
      </c>
      <c r="C1760" s="2469"/>
      <c r="D1760" s="365"/>
      <c r="E1760" s="1581"/>
      <c r="F1760" s="385"/>
      <c r="G1760" s="385"/>
      <c r="H1760" s="385"/>
      <c r="I1760" s="106"/>
      <c r="J1760" s="106"/>
      <c r="K1760" s="107"/>
      <c r="L1760" s="107"/>
      <c r="M1760" s="107"/>
      <c r="N1760" s="107"/>
      <c r="O1760" s="107"/>
      <c r="P1760" s="107"/>
      <c r="Q1760" s="633"/>
      <c r="R1760" s="633"/>
      <c r="S1760" s="633"/>
      <c r="T1760" s="633"/>
      <c r="U1760" s="633"/>
      <c r="V1760" s="633"/>
      <c r="W1760" s="633"/>
      <c r="X1760" s="633"/>
      <c r="Y1760" s="633"/>
      <c r="Z1760" s="633"/>
      <c r="AA1760" s="633"/>
      <c r="AB1760" s="633"/>
      <c r="AC1760" s="3327"/>
      <c r="AD1760" s="633"/>
      <c r="AE1760" s="3434"/>
      <c r="AF1760" s="633"/>
      <c r="AG1760" s="633"/>
      <c r="AH1760" s="633"/>
      <c r="AI1760" s="633"/>
      <c r="AJ1760" s="2228"/>
      <c r="AK1760" s="1962"/>
      <c r="AL1760" s="8"/>
      <c r="AM1760" s="1389"/>
      <c r="AN1760" s="1792"/>
    </row>
    <row r="1761" spans="1:40" ht="45" x14ac:dyDescent="0.25">
      <c r="A1761" s="52">
        <v>1</v>
      </c>
      <c r="B1761" s="2038" t="s">
        <v>438</v>
      </c>
      <c r="C1761" s="2469"/>
      <c r="D1761" s="365"/>
      <c r="E1761" s="1581"/>
      <c r="F1761" s="385"/>
      <c r="G1761" s="385"/>
      <c r="H1761" s="385"/>
      <c r="I1761" s="106"/>
      <c r="J1761" s="106"/>
      <c r="K1761" s="107"/>
      <c r="L1761" s="107"/>
      <c r="M1761" s="107"/>
      <c r="N1761" s="107"/>
      <c r="O1761" s="107"/>
      <c r="P1761" s="107"/>
      <c r="Q1761" s="633"/>
      <c r="R1761" s="633"/>
      <c r="S1761" s="633"/>
      <c r="T1761" s="633"/>
      <c r="U1761" s="633"/>
      <c r="V1761" s="633"/>
      <c r="W1761" s="633"/>
      <c r="X1761" s="633"/>
      <c r="Y1761" s="633"/>
      <c r="Z1761" s="633"/>
      <c r="AA1761" s="633"/>
      <c r="AB1761" s="633"/>
      <c r="AC1761" s="3327"/>
      <c r="AD1761" s="633"/>
      <c r="AE1761" s="3434"/>
      <c r="AF1761" s="633"/>
      <c r="AG1761" s="633"/>
      <c r="AH1761" s="633"/>
      <c r="AI1761" s="633"/>
      <c r="AJ1761" s="2228"/>
      <c r="AK1761" s="1962"/>
      <c r="AL1761" s="8"/>
      <c r="AM1761" s="1389"/>
      <c r="AN1761" s="1792"/>
    </row>
    <row r="1762" spans="1:40" ht="30" x14ac:dyDescent="0.25">
      <c r="A1762" s="52">
        <v>1</v>
      </c>
      <c r="B1762" s="2038" t="s">
        <v>439</v>
      </c>
      <c r="C1762" s="2469"/>
      <c r="D1762" s="365"/>
      <c r="E1762" s="1581">
        <v>40</v>
      </c>
      <c r="F1762" s="3168">
        <f>E1762</f>
        <v>40</v>
      </c>
      <c r="G1762" s="385">
        <v>108</v>
      </c>
      <c r="H1762" s="385">
        <f>G1762/F1762*100</f>
        <v>270</v>
      </c>
      <c r="I1762" s="106"/>
      <c r="J1762" s="106"/>
      <c r="K1762" s="107"/>
      <c r="L1762" s="107"/>
      <c r="M1762" s="107"/>
      <c r="N1762" s="107"/>
      <c r="O1762" s="107"/>
      <c r="P1762" s="107"/>
      <c r="Q1762" s="633"/>
      <c r="R1762" s="633"/>
      <c r="S1762" s="633"/>
      <c r="T1762" s="633"/>
      <c r="U1762" s="633"/>
      <c r="V1762" s="633"/>
      <c r="W1762" s="633"/>
      <c r="X1762" s="633"/>
      <c r="Y1762" s="633"/>
      <c r="Z1762" s="633"/>
      <c r="AA1762" s="633"/>
      <c r="AB1762" s="633"/>
      <c r="AC1762" s="3327"/>
      <c r="AD1762" s="633"/>
      <c r="AE1762" s="3434"/>
      <c r="AF1762" s="633"/>
      <c r="AG1762" s="633"/>
      <c r="AH1762" s="633"/>
      <c r="AI1762" s="633"/>
      <c r="AJ1762" s="2228"/>
      <c r="AK1762" s="1962"/>
      <c r="AL1762" s="8"/>
      <c r="AM1762" s="1389"/>
      <c r="AN1762" s="1792"/>
    </row>
    <row r="1763" spans="1:40" ht="30" x14ac:dyDescent="0.25">
      <c r="A1763" s="52">
        <v>1</v>
      </c>
      <c r="B1763" s="2038" t="s">
        <v>440</v>
      </c>
      <c r="C1763" s="2469"/>
      <c r="D1763" s="365"/>
      <c r="E1763" s="1581">
        <v>52</v>
      </c>
      <c r="F1763" s="3168">
        <f>E1763</f>
        <v>52</v>
      </c>
      <c r="G1763" s="385">
        <v>95</v>
      </c>
      <c r="H1763" s="385">
        <f>G1763/F1763*100</f>
        <v>182.69230769230768</v>
      </c>
      <c r="I1763" s="106"/>
      <c r="J1763" s="106"/>
      <c r="K1763" s="107"/>
      <c r="L1763" s="107"/>
      <c r="M1763" s="107"/>
      <c r="N1763" s="107"/>
      <c r="O1763" s="107"/>
      <c r="P1763" s="107"/>
      <c r="Q1763" s="633"/>
      <c r="R1763" s="633"/>
      <c r="S1763" s="633"/>
      <c r="T1763" s="633"/>
      <c r="U1763" s="633"/>
      <c r="V1763" s="633"/>
      <c r="W1763" s="633"/>
      <c r="X1763" s="633"/>
      <c r="Y1763" s="633"/>
      <c r="Z1763" s="633"/>
      <c r="AA1763" s="633"/>
      <c r="AB1763" s="633"/>
      <c r="AC1763" s="3327"/>
      <c r="AD1763" s="633"/>
      <c r="AE1763" s="3434"/>
      <c r="AF1763" s="633"/>
      <c r="AG1763" s="633"/>
      <c r="AH1763" s="633"/>
      <c r="AI1763" s="633"/>
      <c r="AJ1763" s="2228"/>
      <c r="AK1763" s="1962"/>
      <c r="AL1763" s="8"/>
      <c r="AM1763" s="1389"/>
      <c r="AN1763" s="1792"/>
    </row>
    <row r="1764" spans="1:40" ht="45" x14ac:dyDescent="0.25">
      <c r="A1764" s="52">
        <v>1</v>
      </c>
      <c r="B1764" s="2683" t="s">
        <v>441</v>
      </c>
      <c r="C1764" s="2469"/>
      <c r="D1764" s="365"/>
      <c r="E1764" s="1581">
        <f>SUM(E1765:E1767)</f>
        <v>8128</v>
      </c>
      <c r="F1764" s="385">
        <f>SUM(F1765:F1767)</f>
        <v>8128</v>
      </c>
      <c r="G1764" s="385">
        <f>SUM(G1765:G1767)</f>
        <v>10015</v>
      </c>
      <c r="H1764" s="385">
        <f>G1764/F1764*100</f>
        <v>123.21604330708662</v>
      </c>
      <c r="I1764" s="106"/>
      <c r="J1764" s="106"/>
      <c r="K1764" s="107"/>
      <c r="L1764" s="107"/>
      <c r="M1764" s="107"/>
      <c r="N1764" s="107"/>
      <c r="O1764" s="107"/>
      <c r="P1764" s="107"/>
      <c r="Q1764" s="633"/>
      <c r="R1764" s="633"/>
      <c r="S1764" s="633"/>
      <c r="T1764" s="633"/>
      <c r="U1764" s="633"/>
      <c r="V1764" s="633"/>
      <c r="W1764" s="633"/>
      <c r="X1764" s="633"/>
      <c r="Y1764" s="633"/>
      <c r="Z1764" s="633"/>
      <c r="AA1764" s="633"/>
      <c r="AB1764" s="633"/>
      <c r="AC1764" s="3327"/>
      <c r="AD1764" s="633"/>
      <c r="AE1764" s="3434"/>
      <c r="AF1764" s="633"/>
      <c r="AG1764" s="633"/>
      <c r="AH1764" s="633"/>
      <c r="AI1764" s="633"/>
      <c r="AJ1764" s="2228"/>
      <c r="AK1764" s="1962"/>
      <c r="AL1764" s="8"/>
      <c r="AM1764" s="1389"/>
      <c r="AN1764" s="1792"/>
    </row>
    <row r="1765" spans="1:40" ht="30" x14ac:dyDescent="0.25">
      <c r="A1765" s="52">
        <v>1</v>
      </c>
      <c r="B1765" s="2038" t="s">
        <v>442</v>
      </c>
      <c r="C1765" s="2469"/>
      <c r="D1765" s="365"/>
      <c r="E1765" s="1581"/>
      <c r="F1765" s="74"/>
      <c r="G1765" s="385"/>
      <c r="H1765" s="385"/>
      <c r="I1765" s="106"/>
      <c r="J1765" s="106"/>
      <c r="K1765" s="408"/>
      <c r="L1765" s="408"/>
      <c r="M1765" s="408"/>
      <c r="N1765" s="408"/>
      <c r="O1765" s="408"/>
      <c r="P1765" s="408"/>
      <c r="Q1765" s="633"/>
      <c r="R1765" s="633"/>
      <c r="S1765" s="633"/>
      <c r="T1765" s="633"/>
      <c r="U1765" s="633"/>
      <c r="V1765" s="633"/>
      <c r="W1765" s="633"/>
      <c r="X1765" s="633"/>
      <c r="Y1765" s="633"/>
      <c r="Z1765" s="633"/>
      <c r="AA1765" s="633"/>
      <c r="AB1765" s="633"/>
      <c r="AC1765" s="3327"/>
      <c r="AD1765" s="633">
        <f>AJ1765-AI1765-AF1765</f>
        <v>0</v>
      </c>
      <c r="AE1765" s="3434"/>
      <c r="AF1765" s="633"/>
      <c r="AG1765" s="633"/>
      <c r="AH1765" s="633"/>
      <c r="AI1765" s="633"/>
      <c r="AJ1765" s="2228"/>
      <c r="AK1765" s="1962"/>
      <c r="AL1765" s="8"/>
      <c r="AM1765" s="1389">
        <f t="shared" si="1549"/>
        <v>0</v>
      </c>
      <c r="AN1765" s="1792"/>
    </row>
    <row r="1766" spans="1:40" ht="60" x14ac:dyDescent="0.25">
      <c r="A1766" s="52">
        <v>1</v>
      </c>
      <c r="B1766" s="2038" t="s">
        <v>443</v>
      </c>
      <c r="C1766" s="2469"/>
      <c r="D1766" s="365"/>
      <c r="E1766" s="1581">
        <v>6183</v>
      </c>
      <c r="F1766" s="3168">
        <f>E1766</f>
        <v>6183</v>
      </c>
      <c r="G1766" s="385">
        <v>7690</v>
      </c>
      <c r="H1766" s="385">
        <f>G1766/F1766*100</f>
        <v>124.37328157852174</v>
      </c>
      <c r="I1766" s="106"/>
      <c r="J1766" s="106"/>
      <c r="K1766" s="408"/>
      <c r="L1766" s="408"/>
      <c r="M1766" s="408"/>
      <c r="N1766" s="408"/>
      <c r="O1766" s="408"/>
      <c r="P1766" s="408"/>
      <c r="Q1766" s="633"/>
      <c r="R1766" s="633"/>
      <c r="S1766" s="633"/>
      <c r="T1766" s="633"/>
      <c r="U1766" s="633"/>
      <c r="V1766" s="633"/>
      <c r="W1766" s="633"/>
      <c r="X1766" s="633"/>
      <c r="Y1766" s="633"/>
      <c r="Z1766" s="633"/>
      <c r="AA1766" s="633"/>
      <c r="AB1766" s="633"/>
      <c r="AC1766" s="3327"/>
      <c r="AD1766" s="633">
        <f>AJ1766-AI1766-AF1766</f>
        <v>0</v>
      </c>
      <c r="AE1766" s="3434"/>
      <c r="AF1766" s="633"/>
      <c r="AG1766" s="633"/>
      <c r="AH1766" s="633"/>
      <c r="AI1766" s="633"/>
      <c r="AJ1766" s="2228"/>
      <c r="AK1766" s="1962"/>
      <c r="AL1766" s="8"/>
      <c r="AM1766" s="1389">
        <f t="shared" si="1549"/>
        <v>0</v>
      </c>
      <c r="AN1766" s="1792"/>
    </row>
    <row r="1767" spans="1:40" ht="45" x14ac:dyDescent="0.25">
      <c r="A1767" s="52">
        <v>1</v>
      </c>
      <c r="B1767" s="2038" t="s">
        <v>444</v>
      </c>
      <c r="C1767" s="2469"/>
      <c r="D1767" s="365"/>
      <c r="E1767" s="1581">
        <v>1945</v>
      </c>
      <c r="F1767" s="3168">
        <f>E1767</f>
        <v>1945</v>
      </c>
      <c r="G1767" s="74">
        <v>2325</v>
      </c>
      <c r="H1767" s="385">
        <f>G1767/F1767*100</f>
        <v>119.53727506426735</v>
      </c>
      <c r="I1767" s="106"/>
      <c r="J1767" s="106"/>
      <c r="K1767" s="408"/>
      <c r="L1767" s="408"/>
      <c r="M1767" s="408"/>
      <c r="N1767" s="408"/>
      <c r="O1767" s="408"/>
      <c r="P1767" s="408"/>
      <c r="Q1767" s="633"/>
      <c r="R1767" s="633"/>
      <c r="S1767" s="633"/>
      <c r="T1767" s="633"/>
      <c r="U1767" s="633"/>
      <c r="V1767" s="633"/>
      <c r="W1767" s="633"/>
      <c r="X1767" s="633"/>
      <c r="Y1767" s="633"/>
      <c r="Z1767" s="633"/>
      <c r="AA1767" s="633"/>
      <c r="AB1767" s="633"/>
      <c r="AC1767" s="3327"/>
      <c r="AD1767" s="633">
        <f>AJ1767-AI1767-AF1767</f>
        <v>0</v>
      </c>
      <c r="AE1767" s="3434"/>
      <c r="AF1767" s="633"/>
      <c r="AG1767" s="633"/>
      <c r="AH1767" s="633"/>
      <c r="AI1767" s="633"/>
      <c r="AJ1767" s="2228"/>
      <c r="AK1767" s="1962"/>
      <c r="AL1767" s="8"/>
      <c r="AM1767" s="1389">
        <f t="shared" si="1549"/>
        <v>0</v>
      </c>
      <c r="AN1767" s="1792"/>
    </row>
    <row r="1768" spans="1:40" x14ac:dyDescent="0.25">
      <c r="A1768" s="52">
        <v>1</v>
      </c>
      <c r="B1768" s="2682" t="s">
        <v>405</v>
      </c>
      <c r="C1768" s="2469"/>
      <c r="D1768" s="365"/>
      <c r="E1768" s="1581"/>
      <c r="F1768" s="74"/>
      <c r="G1768" s="385"/>
      <c r="H1768" s="385"/>
      <c r="I1768" s="106"/>
      <c r="J1768" s="106"/>
      <c r="K1768" s="408"/>
      <c r="L1768" s="408"/>
      <c r="M1768" s="408"/>
      <c r="N1768" s="408"/>
      <c r="O1768" s="408"/>
      <c r="P1768" s="408"/>
      <c r="Q1768" s="633"/>
      <c r="R1768" s="633"/>
      <c r="S1768" s="633"/>
      <c r="T1768" s="633"/>
      <c r="U1768" s="633"/>
      <c r="V1768" s="633"/>
      <c r="W1768" s="633"/>
      <c r="X1768" s="633"/>
      <c r="Y1768" s="633"/>
      <c r="Z1768" s="633"/>
      <c r="AA1768" s="633"/>
      <c r="AB1768" s="633"/>
      <c r="AC1768" s="3327"/>
      <c r="AD1768" s="633">
        <f>AJ1768-AI1768-AF1768</f>
        <v>0</v>
      </c>
      <c r="AE1768" s="3434"/>
      <c r="AF1768" s="633"/>
      <c r="AG1768" s="633"/>
      <c r="AH1768" s="633"/>
      <c r="AI1768" s="633"/>
      <c r="AJ1768" s="2228"/>
      <c r="AK1768" s="1962"/>
      <c r="AL1768" s="8"/>
      <c r="AM1768" s="1389">
        <f t="shared" si="1549"/>
        <v>0</v>
      </c>
      <c r="AN1768" s="1792"/>
    </row>
    <row r="1769" spans="1:40" x14ac:dyDescent="0.25">
      <c r="A1769" s="52">
        <v>1</v>
      </c>
      <c r="B1769" s="2038" t="s">
        <v>390</v>
      </c>
      <c r="C1769" s="2469"/>
      <c r="D1769" s="365"/>
      <c r="E1769" s="1581"/>
      <c r="F1769" s="74"/>
      <c r="G1769" s="385"/>
      <c r="H1769" s="385"/>
      <c r="I1769" s="106"/>
      <c r="J1769" s="106"/>
      <c r="K1769" s="408"/>
      <c r="L1769" s="408"/>
      <c r="M1769" s="408"/>
      <c r="N1769" s="408"/>
      <c r="O1769" s="408"/>
      <c r="P1769" s="408"/>
      <c r="Q1769" s="633"/>
      <c r="R1769" s="633"/>
      <c r="S1769" s="633"/>
      <c r="T1769" s="633"/>
      <c r="U1769" s="633"/>
      <c r="V1769" s="633"/>
      <c r="W1769" s="633"/>
      <c r="X1769" s="633"/>
      <c r="Y1769" s="633"/>
      <c r="Z1769" s="633"/>
      <c r="AA1769" s="633"/>
      <c r="AB1769" s="633"/>
      <c r="AC1769" s="3377"/>
      <c r="AD1769" s="2101"/>
      <c r="AE1769" s="3434"/>
      <c r="AF1769" s="2101"/>
      <c r="AG1769" s="2101"/>
      <c r="AH1769" s="2101"/>
      <c r="AI1769" s="2101"/>
      <c r="AJ1769" s="2230"/>
      <c r="AK1769" s="1962"/>
      <c r="AL1769" s="8"/>
      <c r="AM1769" s="1389"/>
      <c r="AN1769" s="1792"/>
    </row>
    <row r="1770" spans="1:40" ht="30" x14ac:dyDescent="0.25">
      <c r="A1770" s="52">
        <v>1</v>
      </c>
      <c r="B1770" s="2683" t="s">
        <v>391</v>
      </c>
      <c r="C1770" s="2469"/>
      <c r="D1770" s="365"/>
      <c r="E1770" s="1581"/>
      <c r="F1770" s="74"/>
      <c r="G1770" s="385"/>
      <c r="H1770" s="385"/>
      <c r="I1770" s="106"/>
      <c r="J1770" s="106"/>
      <c r="K1770" s="408"/>
      <c r="L1770" s="408"/>
      <c r="M1770" s="408"/>
      <c r="N1770" s="408"/>
      <c r="O1770" s="408"/>
      <c r="P1770" s="408"/>
      <c r="Q1770" s="633"/>
      <c r="R1770" s="633"/>
      <c r="S1770" s="633"/>
      <c r="T1770" s="633"/>
      <c r="U1770" s="633"/>
      <c r="V1770" s="633"/>
      <c r="W1770" s="633"/>
      <c r="X1770" s="633"/>
      <c r="Y1770" s="633"/>
      <c r="Z1770" s="633"/>
      <c r="AA1770" s="633"/>
      <c r="AB1770" s="633"/>
      <c r="AC1770" s="3377"/>
      <c r="AD1770" s="2101"/>
      <c r="AE1770" s="3434"/>
      <c r="AF1770" s="2101"/>
      <c r="AG1770" s="2101"/>
      <c r="AH1770" s="2101"/>
      <c r="AI1770" s="2101"/>
      <c r="AJ1770" s="2230"/>
      <c r="AK1770" s="1962"/>
      <c r="AL1770" s="8"/>
      <c r="AM1770" s="1389"/>
      <c r="AN1770" s="1792"/>
    </row>
    <row r="1771" spans="1:40" x14ac:dyDescent="0.25">
      <c r="A1771" s="52">
        <v>1</v>
      </c>
      <c r="B1771" s="2038" t="s">
        <v>392</v>
      </c>
      <c r="C1771" s="2469"/>
      <c r="D1771" s="365"/>
      <c r="E1771" s="1581"/>
      <c r="F1771" s="74"/>
      <c r="G1771" s="385"/>
      <c r="H1771" s="385"/>
      <c r="I1771" s="106"/>
      <c r="J1771" s="106"/>
      <c r="K1771" s="408"/>
      <c r="L1771" s="408"/>
      <c r="M1771" s="408"/>
      <c r="N1771" s="408"/>
      <c r="O1771" s="408"/>
      <c r="P1771" s="408"/>
      <c r="Q1771" s="633"/>
      <c r="R1771" s="633"/>
      <c r="S1771" s="633"/>
      <c r="T1771" s="633"/>
      <c r="U1771" s="633"/>
      <c r="V1771" s="633"/>
      <c r="W1771" s="633"/>
      <c r="X1771" s="633"/>
      <c r="Y1771" s="633"/>
      <c r="Z1771" s="633"/>
      <c r="AA1771" s="633"/>
      <c r="AB1771" s="633"/>
      <c r="AC1771" s="3377"/>
      <c r="AD1771" s="2101"/>
      <c r="AE1771" s="3434"/>
      <c r="AF1771" s="2101"/>
      <c r="AG1771" s="2101"/>
      <c r="AH1771" s="2101"/>
      <c r="AI1771" s="2101"/>
      <c r="AJ1771" s="2230"/>
      <c r="AK1771" s="1962"/>
      <c r="AL1771" s="8"/>
      <c r="AM1771" s="1389"/>
      <c r="AN1771" s="1792"/>
    </row>
    <row r="1772" spans="1:40" ht="30" x14ac:dyDescent="0.25">
      <c r="A1772" s="52">
        <v>1</v>
      </c>
      <c r="B1772" s="2038" t="s">
        <v>414</v>
      </c>
      <c r="C1772" s="2469"/>
      <c r="D1772" s="365"/>
      <c r="E1772" s="1581"/>
      <c r="F1772" s="74"/>
      <c r="G1772" s="385"/>
      <c r="H1772" s="385"/>
      <c r="I1772" s="106"/>
      <c r="J1772" s="106"/>
      <c r="K1772" s="408"/>
      <c r="L1772" s="408"/>
      <c r="M1772" s="408"/>
      <c r="N1772" s="408"/>
      <c r="O1772" s="408"/>
      <c r="P1772" s="408"/>
      <c r="Q1772" s="633"/>
      <c r="R1772" s="633"/>
      <c r="S1772" s="633"/>
      <c r="T1772" s="633"/>
      <c r="U1772" s="633"/>
      <c r="V1772" s="633"/>
      <c r="W1772" s="633"/>
      <c r="X1772" s="633"/>
      <c r="Y1772" s="633"/>
      <c r="Z1772" s="633"/>
      <c r="AA1772" s="633"/>
      <c r="AB1772" s="633"/>
      <c r="AC1772" s="3377"/>
      <c r="AD1772" s="2101"/>
      <c r="AE1772" s="3434"/>
      <c r="AF1772" s="2101"/>
      <c r="AG1772" s="2101"/>
      <c r="AH1772" s="2101"/>
      <c r="AI1772" s="2101"/>
      <c r="AJ1772" s="2230"/>
      <c r="AK1772" s="1962"/>
      <c r="AL1772" s="8"/>
      <c r="AM1772" s="1389"/>
      <c r="AN1772" s="1792"/>
    </row>
    <row r="1773" spans="1:40" ht="45" x14ac:dyDescent="0.25">
      <c r="A1773" s="52">
        <v>1</v>
      </c>
      <c r="B1773" s="2038" t="s">
        <v>393</v>
      </c>
      <c r="C1773" s="2469"/>
      <c r="D1773" s="365"/>
      <c r="E1773" s="1581"/>
      <c r="F1773" s="74"/>
      <c r="G1773" s="385"/>
      <c r="H1773" s="385"/>
      <c r="I1773" s="106"/>
      <c r="J1773" s="106"/>
      <c r="K1773" s="408"/>
      <c r="L1773" s="408"/>
      <c r="M1773" s="408"/>
      <c r="N1773" s="408"/>
      <c r="O1773" s="408"/>
      <c r="P1773" s="408"/>
      <c r="Q1773" s="633"/>
      <c r="R1773" s="633"/>
      <c r="S1773" s="633"/>
      <c r="T1773" s="633"/>
      <c r="U1773" s="633"/>
      <c r="V1773" s="633"/>
      <c r="W1773" s="633"/>
      <c r="X1773" s="633"/>
      <c r="Y1773" s="633"/>
      <c r="Z1773" s="633"/>
      <c r="AA1773" s="633"/>
      <c r="AB1773" s="633"/>
      <c r="AC1773" s="3377"/>
      <c r="AD1773" s="2101"/>
      <c r="AE1773" s="3434"/>
      <c r="AF1773" s="2101"/>
      <c r="AG1773" s="2101"/>
      <c r="AH1773" s="2101"/>
      <c r="AI1773" s="2101"/>
      <c r="AJ1773" s="2230"/>
      <c r="AK1773" s="1962"/>
      <c r="AL1773" s="8"/>
      <c r="AM1773" s="1389"/>
      <c r="AN1773" s="1792"/>
    </row>
    <row r="1774" spans="1:40" ht="30" x14ac:dyDescent="0.25">
      <c r="A1774" s="52">
        <v>1</v>
      </c>
      <c r="B1774" s="2038" t="s">
        <v>445</v>
      </c>
      <c r="C1774" s="2469"/>
      <c r="D1774" s="365"/>
      <c r="E1774" s="1581"/>
      <c r="F1774" s="74"/>
      <c r="G1774" s="385"/>
      <c r="H1774" s="385"/>
      <c r="I1774" s="106"/>
      <c r="J1774" s="106"/>
      <c r="K1774" s="408"/>
      <c r="L1774" s="408"/>
      <c r="M1774" s="408"/>
      <c r="N1774" s="408"/>
      <c r="O1774" s="408"/>
      <c r="P1774" s="408"/>
      <c r="Q1774" s="633"/>
      <c r="R1774" s="633"/>
      <c r="S1774" s="633"/>
      <c r="T1774" s="633"/>
      <c r="U1774" s="633"/>
      <c r="V1774" s="633"/>
      <c r="W1774" s="633"/>
      <c r="X1774" s="633"/>
      <c r="Y1774" s="633"/>
      <c r="Z1774" s="633"/>
      <c r="AA1774" s="633"/>
      <c r="AB1774" s="633"/>
      <c r="AC1774" s="3377"/>
      <c r="AD1774" s="2101"/>
      <c r="AE1774" s="3434"/>
      <c r="AF1774" s="2101"/>
      <c r="AG1774" s="2101"/>
      <c r="AH1774" s="2101"/>
      <c r="AI1774" s="2101"/>
      <c r="AJ1774" s="2230"/>
      <c r="AK1774" s="1962"/>
      <c r="AL1774" s="8"/>
      <c r="AM1774" s="1389"/>
      <c r="AN1774" s="1792"/>
    </row>
    <row r="1775" spans="1:40" ht="60" x14ac:dyDescent="0.25">
      <c r="A1775" s="52">
        <v>1</v>
      </c>
      <c r="B1775" s="2038" t="s">
        <v>394</v>
      </c>
      <c r="C1775" s="2469"/>
      <c r="D1775" s="365"/>
      <c r="E1775" s="1581"/>
      <c r="F1775" s="74"/>
      <c r="G1775" s="385"/>
      <c r="H1775" s="385"/>
      <c r="I1775" s="106"/>
      <c r="J1775" s="106"/>
      <c r="K1775" s="408"/>
      <c r="L1775" s="408"/>
      <c r="M1775" s="408"/>
      <c r="N1775" s="408"/>
      <c r="O1775" s="408"/>
      <c r="P1775" s="408"/>
      <c r="Q1775" s="633"/>
      <c r="R1775" s="633"/>
      <c r="S1775" s="633"/>
      <c r="T1775" s="633"/>
      <c r="U1775" s="633"/>
      <c r="V1775" s="633"/>
      <c r="W1775" s="633"/>
      <c r="X1775" s="633"/>
      <c r="Y1775" s="633"/>
      <c r="Z1775" s="633"/>
      <c r="AA1775" s="633"/>
      <c r="AB1775" s="633"/>
      <c r="AC1775" s="3377"/>
      <c r="AD1775" s="2101"/>
      <c r="AE1775" s="3434"/>
      <c r="AF1775" s="2101"/>
      <c r="AG1775" s="2101"/>
      <c r="AH1775" s="2101"/>
      <c r="AI1775" s="2101"/>
      <c r="AJ1775" s="2230"/>
      <c r="AK1775" s="1962"/>
      <c r="AL1775" s="8"/>
      <c r="AM1775" s="1389"/>
      <c r="AN1775" s="1792"/>
    </row>
    <row r="1776" spans="1:40" ht="45" x14ac:dyDescent="0.25">
      <c r="A1776" s="52">
        <v>1</v>
      </c>
      <c r="B1776" s="2037" t="s">
        <v>395</v>
      </c>
      <c r="C1776" s="2469"/>
      <c r="D1776" s="365"/>
      <c r="E1776" s="1581"/>
      <c r="F1776" s="74"/>
      <c r="G1776" s="385"/>
      <c r="H1776" s="385"/>
      <c r="I1776" s="106"/>
      <c r="J1776" s="106"/>
      <c r="K1776" s="408"/>
      <c r="L1776" s="408"/>
      <c r="M1776" s="408"/>
      <c r="N1776" s="408"/>
      <c r="O1776" s="408"/>
      <c r="P1776" s="408"/>
      <c r="Q1776" s="633"/>
      <c r="R1776" s="633"/>
      <c r="S1776" s="633"/>
      <c r="T1776" s="633"/>
      <c r="U1776" s="633"/>
      <c r="V1776" s="633"/>
      <c r="W1776" s="633"/>
      <c r="X1776" s="633"/>
      <c r="Y1776" s="633"/>
      <c r="Z1776" s="633"/>
      <c r="AA1776" s="633"/>
      <c r="AB1776" s="633"/>
      <c r="AC1776" s="3377"/>
      <c r="AD1776" s="2101"/>
      <c r="AE1776" s="3434"/>
      <c r="AF1776" s="2101"/>
      <c r="AG1776" s="2101"/>
      <c r="AH1776" s="2101"/>
      <c r="AI1776" s="2101"/>
      <c r="AJ1776" s="2230"/>
      <c r="AK1776" s="1962"/>
      <c r="AL1776" s="8"/>
      <c r="AM1776" s="1389"/>
      <c r="AN1776" s="1792"/>
    </row>
    <row r="1777" spans="1:40" x14ac:dyDescent="0.25">
      <c r="A1777" s="52">
        <v>1</v>
      </c>
      <c r="B1777" s="2682" t="s">
        <v>406</v>
      </c>
      <c r="C1777" s="2469"/>
      <c r="D1777" s="365"/>
      <c r="E1777" s="1581"/>
      <c r="F1777" s="74"/>
      <c r="G1777" s="385"/>
      <c r="H1777" s="385"/>
      <c r="I1777" s="106"/>
      <c r="J1777" s="106"/>
      <c r="K1777" s="408"/>
      <c r="L1777" s="408"/>
      <c r="M1777" s="408"/>
      <c r="N1777" s="408"/>
      <c r="O1777" s="408"/>
      <c r="P1777" s="408"/>
      <c r="Q1777" s="633"/>
      <c r="R1777" s="633"/>
      <c r="S1777" s="633"/>
      <c r="T1777" s="633"/>
      <c r="U1777" s="633"/>
      <c r="V1777" s="633"/>
      <c r="W1777" s="633"/>
      <c r="X1777" s="633"/>
      <c r="Y1777" s="633"/>
      <c r="Z1777" s="633"/>
      <c r="AA1777" s="633"/>
      <c r="AB1777" s="633"/>
      <c r="AC1777" s="3377"/>
      <c r="AD1777" s="2101"/>
      <c r="AE1777" s="3434"/>
      <c r="AF1777" s="2101"/>
      <c r="AG1777" s="2101"/>
      <c r="AH1777" s="2101"/>
      <c r="AI1777" s="2101"/>
      <c r="AJ1777" s="2230"/>
      <c r="AK1777" s="1962"/>
      <c r="AL1777" s="8"/>
      <c r="AM1777" s="1389"/>
      <c r="AN1777" s="1792"/>
    </row>
    <row r="1778" spans="1:40" x14ac:dyDescent="0.25">
      <c r="A1778" s="52">
        <v>1</v>
      </c>
      <c r="B1778" s="2682" t="s">
        <v>416</v>
      </c>
      <c r="C1778" s="2469"/>
      <c r="D1778" s="365"/>
      <c r="E1778" s="1581"/>
      <c r="F1778" s="74"/>
      <c r="G1778" s="385"/>
      <c r="H1778" s="385"/>
      <c r="I1778" s="106"/>
      <c r="J1778" s="106"/>
      <c r="K1778" s="408"/>
      <c r="L1778" s="408"/>
      <c r="M1778" s="408"/>
      <c r="N1778" s="408"/>
      <c r="O1778" s="408"/>
      <c r="P1778" s="408"/>
      <c r="Q1778" s="633"/>
      <c r="R1778" s="633"/>
      <c r="S1778" s="633"/>
      <c r="T1778" s="633"/>
      <c r="U1778" s="633"/>
      <c r="V1778" s="633"/>
      <c r="W1778" s="633"/>
      <c r="X1778" s="633"/>
      <c r="Y1778" s="633"/>
      <c r="Z1778" s="633"/>
      <c r="AA1778" s="633"/>
      <c r="AB1778" s="633"/>
      <c r="AC1778" s="3377"/>
      <c r="AD1778" s="2101"/>
      <c r="AE1778" s="3434"/>
      <c r="AF1778" s="2101"/>
      <c r="AG1778" s="2101"/>
      <c r="AH1778" s="2101"/>
      <c r="AI1778" s="2101"/>
      <c r="AJ1778" s="2230"/>
      <c r="AK1778" s="1962"/>
      <c r="AL1778" s="8"/>
      <c r="AM1778" s="1389"/>
      <c r="AN1778" s="1792"/>
    </row>
    <row r="1779" spans="1:40" x14ac:dyDescent="0.25">
      <c r="A1779" s="52">
        <v>1</v>
      </c>
      <c r="B1779" s="2038" t="s">
        <v>417</v>
      </c>
      <c r="C1779" s="2469"/>
      <c r="D1779" s="365"/>
      <c r="E1779" s="1581"/>
      <c r="F1779" s="74"/>
      <c r="G1779" s="385"/>
      <c r="H1779" s="385"/>
      <c r="I1779" s="106"/>
      <c r="J1779" s="106"/>
      <c r="K1779" s="408"/>
      <c r="L1779" s="408"/>
      <c r="M1779" s="408"/>
      <c r="N1779" s="408"/>
      <c r="O1779" s="408"/>
      <c r="P1779" s="408"/>
      <c r="Q1779" s="633"/>
      <c r="R1779" s="633"/>
      <c r="S1779" s="633"/>
      <c r="T1779" s="633"/>
      <c r="U1779" s="633"/>
      <c r="V1779" s="633"/>
      <c r="W1779" s="633"/>
      <c r="X1779" s="633"/>
      <c r="Y1779" s="633"/>
      <c r="Z1779" s="633"/>
      <c r="AA1779" s="633"/>
      <c r="AB1779" s="633"/>
      <c r="AC1779" s="3377"/>
      <c r="AD1779" s="2101">
        <f t="shared" ref="AD1779:AD1790" si="1565">AJ1779-AI1779-AF1779</f>
        <v>0</v>
      </c>
      <c r="AE1779" s="3434"/>
      <c r="AF1779" s="2101"/>
      <c r="AG1779" s="2101"/>
      <c r="AH1779" s="2101"/>
      <c r="AI1779" s="2101"/>
      <c r="AJ1779" s="2230"/>
      <c r="AK1779" s="1962"/>
      <c r="AL1779" s="8"/>
      <c r="AM1779" s="1389">
        <f t="shared" si="1549"/>
        <v>0</v>
      </c>
      <c r="AN1779" s="1792"/>
    </row>
    <row r="1780" spans="1:40" x14ac:dyDescent="0.25">
      <c r="A1780" s="52">
        <v>1</v>
      </c>
      <c r="B1780" s="2700" t="s">
        <v>418</v>
      </c>
      <c r="C1780" s="401"/>
      <c r="D1780" s="450"/>
      <c r="E1780" s="1734"/>
      <c r="F1780" s="348"/>
      <c r="G1780" s="348"/>
      <c r="H1780" s="348"/>
      <c r="I1780" s="106"/>
      <c r="J1780" s="106"/>
      <c r="K1780" s="408"/>
      <c r="L1780" s="408"/>
      <c r="M1780" s="408"/>
      <c r="N1780" s="408"/>
      <c r="O1780" s="408"/>
      <c r="P1780" s="408"/>
      <c r="Q1780" s="633"/>
      <c r="R1780" s="633"/>
      <c r="S1780" s="633"/>
      <c r="T1780" s="633"/>
      <c r="U1780" s="633"/>
      <c r="V1780" s="633"/>
      <c r="W1780" s="633"/>
      <c r="X1780" s="633"/>
      <c r="Y1780" s="633"/>
      <c r="Z1780" s="633"/>
      <c r="AA1780" s="633"/>
      <c r="AB1780" s="633"/>
      <c r="AC1780" s="3381">
        <f t="shared" ref="AC1780" si="1566">Q1780/12*$B$4</f>
        <v>0</v>
      </c>
      <c r="AD1780" s="633">
        <f t="shared" si="1565"/>
        <v>0</v>
      </c>
      <c r="AE1780" s="3433"/>
      <c r="AF1780" s="748"/>
      <c r="AG1780" s="2101">
        <f>AD1780-AC1780</f>
        <v>0</v>
      </c>
      <c r="AH1780" s="633"/>
      <c r="AI1780" s="633"/>
      <c r="AJ1780" s="2228"/>
      <c r="AK1780" s="1734">
        <f>SUM(AK1744+AK1779*3.2)</f>
        <v>0</v>
      </c>
      <c r="AL1780" s="17">
        <f>AL1779+AL1744</f>
        <v>0</v>
      </c>
      <c r="AM1780" s="17">
        <f t="shared" si="1549"/>
        <v>0</v>
      </c>
      <c r="AN1780" s="1792"/>
    </row>
    <row r="1781" spans="1:40" ht="29.25" x14ac:dyDescent="0.25">
      <c r="A1781" s="52">
        <v>1</v>
      </c>
      <c r="B1781" s="2682" t="s">
        <v>396</v>
      </c>
      <c r="C1781" s="2534"/>
      <c r="D1781" s="365"/>
      <c r="E1781" s="1581">
        <v>12860</v>
      </c>
      <c r="F1781" s="74">
        <f t="shared" ref="F1781" si="1567">ROUND(E1781/12*$B$4,0)</f>
        <v>12860</v>
      </c>
      <c r="G1781" s="385">
        <v>11406</v>
      </c>
      <c r="H1781" s="385">
        <f>G1781/F1781*100</f>
        <v>88.693623639191287</v>
      </c>
      <c r="I1781" s="106"/>
      <c r="J1781" s="106"/>
      <c r="K1781" s="408"/>
      <c r="L1781" s="408"/>
      <c r="M1781" s="408"/>
      <c r="N1781" s="408"/>
      <c r="O1781" s="408"/>
      <c r="P1781" s="408"/>
      <c r="Q1781" s="1184"/>
      <c r="R1781" s="1184"/>
      <c r="S1781" s="1184"/>
      <c r="T1781" s="1184"/>
      <c r="U1781" s="1184"/>
      <c r="V1781" s="1184"/>
      <c r="W1781" s="1184"/>
      <c r="X1781" s="1184"/>
      <c r="Y1781" s="1184"/>
      <c r="Z1781" s="1184"/>
      <c r="AA1781" s="1184"/>
      <c r="AB1781" s="1184"/>
      <c r="AC1781" s="3327"/>
      <c r="AD1781" s="1184">
        <f t="shared" si="1565"/>
        <v>0</v>
      </c>
      <c r="AE1781" s="3433"/>
      <c r="AF1781" s="1184"/>
      <c r="AG1781" s="633"/>
      <c r="AH1781" s="1184"/>
      <c r="AI1781" s="1184"/>
      <c r="AJ1781" s="2227"/>
      <c r="AK1781" s="1962"/>
      <c r="AL1781" s="8"/>
      <c r="AM1781" s="1389">
        <f t="shared" si="1549"/>
        <v>0</v>
      </c>
      <c r="AN1781" s="1792"/>
    </row>
    <row r="1782" spans="1:40" ht="30" x14ac:dyDescent="0.25">
      <c r="A1782" s="52">
        <v>1</v>
      </c>
      <c r="B1782" s="1054" t="s">
        <v>255</v>
      </c>
      <c r="C1782" s="2469"/>
      <c r="D1782" s="365"/>
      <c r="E1782" s="1581"/>
      <c r="F1782" s="385"/>
      <c r="G1782" s="385"/>
      <c r="H1782" s="385"/>
      <c r="I1782" s="106"/>
      <c r="J1782" s="106"/>
      <c r="K1782" s="408"/>
      <c r="L1782" s="408"/>
      <c r="M1782" s="408"/>
      <c r="N1782" s="408"/>
      <c r="O1782" s="408"/>
      <c r="P1782" s="408"/>
      <c r="Q1782" s="633"/>
      <c r="R1782" s="633"/>
      <c r="S1782" s="633"/>
      <c r="T1782" s="633"/>
      <c r="U1782" s="633"/>
      <c r="V1782" s="633"/>
      <c r="W1782" s="633"/>
      <c r="X1782" s="633"/>
      <c r="Y1782" s="633"/>
      <c r="Z1782" s="633"/>
      <c r="AA1782" s="633"/>
      <c r="AB1782" s="633"/>
      <c r="AC1782" s="3327"/>
      <c r="AD1782" s="633">
        <f t="shared" si="1565"/>
        <v>0</v>
      </c>
      <c r="AE1782" s="3434"/>
      <c r="AF1782" s="633"/>
      <c r="AG1782" s="633"/>
      <c r="AH1782" s="633"/>
      <c r="AI1782" s="633"/>
      <c r="AJ1782" s="2228"/>
      <c r="AK1782" s="1966">
        <f>AK1783+AK1786</f>
        <v>0</v>
      </c>
      <c r="AL1782" s="1332">
        <f t="shared" ref="AL1782" si="1568">AL1783+AL1786</f>
        <v>0</v>
      </c>
      <c r="AM1782" s="1332">
        <f t="shared" si="1549"/>
        <v>0</v>
      </c>
      <c r="AN1782" s="1792"/>
    </row>
    <row r="1783" spans="1:40" ht="57.75" x14ac:dyDescent="0.25">
      <c r="A1783" s="52">
        <v>1</v>
      </c>
      <c r="B1783" s="2686" t="s">
        <v>425</v>
      </c>
      <c r="C1783" s="2535"/>
      <c r="D1783" s="365"/>
      <c r="E1783" s="1581"/>
      <c r="F1783" s="385"/>
      <c r="G1783" s="385"/>
      <c r="H1783" s="385"/>
      <c r="I1783" s="106"/>
      <c r="J1783" s="106"/>
      <c r="K1783" s="408"/>
      <c r="L1783" s="408"/>
      <c r="M1783" s="408"/>
      <c r="N1783" s="408"/>
      <c r="O1783" s="408"/>
      <c r="P1783" s="408"/>
      <c r="Q1783" s="633"/>
      <c r="R1783" s="633"/>
      <c r="S1783" s="633"/>
      <c r="T1783" s="633"/>
      <c r="U1783" s="633"/>
      <c r="V1783" s="633"/>
      <c r="W1783" s="633"/>
      <c r="X1783" s="633"/>
      <c r="Y1783" s="633"/>
      <c r="Z1783" s="633"/>
      <c r="AA1783" s="633"/>
      <c r="AB1783" s="633"/>
      <c r="AC1783" s="3327"/>
      <c r="AD1783" s="633">
        <f t="shared" si="1565"/>
        <v>0</v>
      </c>
      <c r="AE1783" s="3434"/>
      <c r="AF1783" s="633"/>
      <c r="AG1783" s="633"/>
      <c r="AH1783" s="633"/>
      <c r="AI1783" s="633"/>
      <c r="AJ1783" s="2228"/>
      <c r="AK1783" s="1962">
        <f>AK1784*1.9412+AK1785*1.9412</f>
        <v>0</v>
      </c>
      <c r="AL1783" s="8">
        <f>AL1784+AL1785</f>
        <v>0</v>
      </c>
      <c r="AM1783" s="1389">
        <f t="shared" si="1549"/>
        <v>0</v>
      </c>
      <c r="AN1783" s="1792"/>
    </row>
    <row r="1784" spans="1:40" x14ac:dyDescent="0.25">
      <c r="A1784" s="52">
        <v>1</v>
      </c>
      <c r="B1784" s="2759" t="s">
        <v>299</v>
      </c>
      <c r="C1784" s="2469"/>
      <c r="D1784" s="365"/>
      <c r="E1784" s="1581">
        <f>E1785+E1786</f>
        <v>3350</v>
      </c>
      <c r="F1784" s="74">
        <f t="shared" ref="F1784" si="1569">F1785+F1786</f>
        <v>3350</v>
      </c>
      <c r="G1784" s="1313">
        <f t="shared" ref="G1784" si="1570">G1785+G1786</f>
        <v>3451</v>
      </c>
      <c r="H1784" s="385">
        <f t="shared" ref="H1784:H1791" si="1571">G1784/F1784*100</f>
        <v>103.01492537313433</v>
      </c>
      <c r="I1784" s="106"/>
      <c r="J1784" s="106"/>
      <c r="K1784" s="408"/>
      <c r="L1784" s="408"/>
      <c r="M1784" s="408"/>
      <c r="N1784" s="408"/>
      <c r="O1784" s="408"/>
      <c r="P1784" s="408"/>
      <c r="Q1784" s="633">
        <v>1054.5450000000001</v>
      </c>
      <c r="R1784" s="633">
        <v>1054.5450000000001</v>
      </c>
      <c r="S1784" s="633">
        <v>1054.5450000000001</v>
      </c>
      <c r="T1784" s="633">
        <v>1054.5450000000001</v>
      </c>
      <c r="U1784" s="633">
        <v>1054.5450000000001</v>
      </c>
      <c r="V1784" s="633">
        <v>1054.5450000000001</v>
      </c>
      <c r="W1784" s="633">
        <v>1054.5450000000001</v>
      </c>
      <c r="X1784" s="633">
        <v>1054.5450000000001</v>
      </c>
      <c r="Y1784" s="633">
        <v>1054.5450000000001</v>
      </c>
      <c r="Z1784" s="633">
        <v>1054.5450000000001</v>
      </c>
      <c r="AA1784" s="633">
        <v>1054.5450000000001</v>
      </c>
      <c r="AB1784" s="633">
        <v>1054.5450000000001</v>
      </c>
      <c r="AC1784" s="3287">
        <f t="shared" ref="AC1784" si="1572">AB1784</f>
        <v>1054.5450000000001</v>
      </c>
      <c r="AD1784" s="633">
        <f t="shared" si="1565"/>
        <v>1085.3300999999999</v>
      </c>
      <c r="AE1784" s="3434"/>
      <c r="AF1784" s="633"/>
      <c r="AG1784" s="633">
        <f>AD1784-AC1784</f>
        <v>30.785099999999829</v>
      </c>
      <c r="AH1784" s="633">
        <v>0</v>
      </c>
      <c r="AI1784" s="633">
        <v>0</v>
      </c>
      <c r="AJ1784" s="2228">
        <v>1085.3300999999999</v>
      </c>
      <c r="AK1784" s="1962"/>
      <c r="AL1784" s="8"/>
      <c r="AM1784" s="1389">
        <f t="shared" si="1549"/>
        <v>0</v>
      </c>
      <c r="AN1784" s="1792"/>
    </row>
    <row r="1785" spans="1:40" x14ac:dyDescent="0.25">
      <c r="A1785" s="52">
        <v>1</v>
      </c>
      <c r="B1785" s="2778" t="s">
        <v>90</v>
      </c>
      <c r="C1785" s="2469"/>
      <c r="D1785" s="365"/>
      <c r="E1785" s="1581">
        <v>3000</v>
      </c>
      <c r="F1785" s="74">
        <f>ROUND(E1785/12*$B$4,0)</f>
        <v>3000</v>
      </c>
      <c r="G1785" s="385">
        <v>3092</v>
      </c>
      <c r="H1785" s="385">
        <f t="shared" si="1571"/>
        <v>103.06666666666666</v>
      </c>
      <c r="I1785" s="106"/>
      <c r="J1785" s="106"/>
      <c r="K1785" s="408"/>
      <c r="L1785" s="408"/>
      <c r="M1785" s="408"/>
      <c r="N1785" s="408"/>
      <c r="O1785" s="408"/>
      <c r="P1785" s="408"/>
      <c r="Q1785" s="633"/>
      <c r="R1785" s="633"/>
      <c r="S1785" s="633"/>
      <c r="T1785" s="633"/>
      <c r="U1785" s="633"/>
      <c r="V1785" s="633"/>
      <c r="W1785" s="633"/>
      <c r="X1785" s="633"/>
      <c r="Y1785" s="633"/>
      <c r="Z1785" s="633"/>
      <c r="AA1785" s="633"/>
      <c r="AB1785" s="633"/>
      <c r="AC1785" s="3327"/>
      <c r="AD1785" s="633">
        <f t="shared" si="1565"/>
        <v>0</v>
      </c>
      <c r="AE1785" s="3434"/>
      <c r="AF1785" s="633"/>
      <c r="AG1785" s="633"/>
      <c r="AH1785" s="633"/>
      <c r="AI1785" s="633"/>
      <c r="AJ1785" s="2228"/>
      <c r="AK1785" s="1962"/>
      <c r="AL1785" s="8"/>
      <c r="AM1785" s="1389">
        <f t="shared" si="1549"/>
        <v>0</v>
      </c>
      <c r="AN1785" s="1792"/>
    </row>
    <row r="1786" spans="1:40" ht="30" x14ac:dyDescent="0.25">
      <c r="A1786" s="52">
        <v>1</v>
      </c>
      <c r="B1786" s="2001" t="s">
        <v>401</v>
      </c>
      <c r="C1786" s="2469"/>
      <c r="D1786" s="365"/>
      <c r="E1786" s="1581">
        <v>350</v>
      </c>
      <c r="F1786" s="385">
        <f>ROUND(E1786/12*$B$4,0)</f>
        <v>350</v>
      </c>
      <c r="G1786" s="385">
        <v>359</v>
      </c>
      <c r="H1786" s="385">
        <f t="shared" si="1571"/>
        <v>102.57142857142858</v>
      </c>
      <c r="I1786" s="106"/>
      <c r="J1786" s="106"/>
      <c r="K1786" s="408"/>
      <c r="L1786" s="408"/>
      <c r="M1786" s="408"/>
      <c r="N1786" s="408"/>
      <c r="O1786" s="408"/>
      <c r="P1786" s="408"/>
      <c r="Q1786" s="633"/>
      <c r="R1786" s="633"/>
      <c r="S1786" s="633"/>
      <c r="T1786" s="633"/>
      <c r="U1786" s="633"/>
      <c r="V1786" s="633"/>
      <c r="W1786" s="633"/>
      <c r="X1786" s="633"/>
      <c r="Y1786" s="633"/>
      <c r="Z1786" s="633"/>
      <c r="AA1786" s="633"/>
      <c r="AB1786" s="633"/>
      <c r="AC1786" s="3327"/>
      <c r="AD1786" s="633">
        <f t="shared" si="1565"/>
        <v>0</v>
      </c>
      <c r="AE1786" s="3434"/>
      <c r="AF1786" s="633"/>
      <c r="AG1786" s="633"/>
      <c r="AH1786" s="633"/>
      <c r="AI1786" s="633"/>
      <c r="AJ1786" s="2228"/>
      <c r="AK1786" s="1966">
        <f>AK1787*4.7647+AK1788*1.4375</f>
        <v>0</v>
      </c>
      <c r="AL1786" s="1332">
        <f>AL1787+AL1788</f>
        <v>0</v>
      </c>
      <c r="AM1786" s="1332">
        <f t="shared" si="1549"/>
        <v>0</v>
      </c>
      <c r="AN1786" s="1792"/>
    </row>
    <row r="1787" spans="1:40" x14ac:dyDescent="0.25">
      <c r="A1787" s="52">
        <v>1</v>
      </c>
      <c r="B1787" s="2686" t="s">
        <v>402</v>
      </c>
      <c r="C1787" s="2469"/>
      <c r="D1787" s="365"/>
      <c r="E1787" s="1734">
        <f>E1768+E1744</f>
        <v>27000</v>
      </c>
      <c r="F1787" s="98">
        <f>F1768+F1744</f>
        <v>27000</v>
      </c>
      <c r="G1787" s="98">
        <f>G1768+G1744</f>
        <v>34949</v>
      </c>
      <c r="H1787" s="348">
        <f t="shared" si="1571"/>
        <v>129.44074074074075</v>
      </c>
      <c r="I1787" s="106"/>
      <c r="J1787" s="106"/>
      <c r="K1787" s="408"/>
      <c r="L1787" s="408"/>
      <c r="M1787" s="408"/>
      <c r="N1787" s="408"/>
      <c r="O1787" s="408"/>
      <c r="P1787" s="408"/>
      <c r="Q1787" s="633"/>
      <c r="R1787" s="633"/>
      <c r="S1787" s="633"/>
      <c r="T1787" s="633"/>
      <c r="U1787" s="633"/>
      <c r="V1787" s="633"/>
      <c r="W1787" s="633"/>
      <c r="X1787" s="633"/>
      <c r="Y1787" s="633"/>
      <c r="Z1787" s="633"/>
      <c r="AA1787" s="633"/>
      <c r="AB1787" s="633"/>
      <c r="AC1787" s="3327"/>
      <c r="AD1787" s="633">
        <f t="shared" si="1565"/>
        <v>0</v>
      </c>
      <c r="AE1787" s="3434"/>
      <c r="AF1787" s="633"/>
      <c r="AG1787" s="633"/>
      <c r="AH1787" s="633"/>
      <c r="AI1787" s="633"/>
      <c r="AJ1787" s="2228"/>
      <c r="AK1787" s="1966"/>
      <c r="AL1787" s="1332"/>
      <c r="AM1787" s="1396">
        <f t="shared" si="1549"/>
        <v>0</v>
      </c>
      <c r="AN1787" s="1792"/>
    </row>
    <row r="1788" spans="1:40" ht="29.25" x14ac:dyDescent="0.25">
      <c r="A1788" s="52">
        <v>1</v>
      </c>
      <c r="B1788" s="2686" t="s">
        <v>446</v>
      </c>
      <c r="C1788" s="2469"/>
      <c r="D1788" s="365"/>
      <c r="E1788" s="1734">
        <f>E1758</f>
        <v>8220</v>
      </c>
      <c r="F1788" s="98">
        <f>F1758</f>
        <v>8220</v>
      </c>
      <c r="G1788" s="98">
        <f>G1758</f>
        <v>10218</v>
      </c>
      <c r="H1788" s="348">
        <f t="shared" si="1571"/>
        <v>124.3065693430657</v>
      </c>
      <c r="I1788" s="106"/>
      <c r="J1788" s="106"/>
      <c r="K1788" s="408"/>
      <c r="L1788" s="408"/>
      <c r="M1788" s="408"/>
      <c r="N1788" s="408"/>
      <c r="O1788" s="408"/>
      <c r="P1788" s="408"/>
      <c r="Q1788" s="633"/>
      <c r="R1788" s="633"/>
      <c r="S1788" s="633"/>
      <c r="T1788" s="633"/>
      <c r="U1788" s="633"/>
      <c r="V1788" s="633"/>
      <c r="W1788" s="633"/>
      <c r="X1788" s="633"/>
      <c r="Y1788" s="633"/>
      <c r="Z1788" s="633"/>
      <c r="AA1788" s="633"/>
      <c r="AB1788" s="633"/>
      <c r="AC1788" s="3327"/>
      <c r="AD1788" s="633">
        <f t="shared" si="1565"/>
        <v>0</v>
      </c>
      <c r="AE1788" s="3434"/>
      <c r="AF1788" s="633"/>
      <c r="AG1788" s="633"/>
      <c r="AH1788" s="633"/>
      <c r="AI1788" s="633"/>
      <c r="AJ1788" s="2228"/>
      <c r="AK1788" s="1966"/>
      <c r="AL1788" s="1332"/>
      <c r="AM1788" s="1396">
        <f t="shared" si="1549"/>
        <v>0</v>
      </c>
      <c r="AN1788" s="1792"/>
    </row>
    <row r="1789" spans="1:40" ht="29.25" x14ac:dyDescent="0.25">
      <c r="A1789" s="52">
        <v>1</v>
      </c>
      <c r="B1789" s="2686" t="s">
        <v>403</v>
      </c>
      <c r="C1789" s="2469"/>
      <c r="D1789" s="365"/>
      <c r="E1789" s="1734">
        <f>E1777+E1752</f>
        <v>35000</v>
      </c>
      <c r="F1789" s="98">
        <f>F1777+F1752</f>
        <v>35000</v>
      </c>
      <c r="G1789" s="98">
        <f>G1777+G1752</f>
        <v>23583</v>
      </c>
      <c r="H1789" s="348">
        <f t="shared" si="1571"/>
        <v>67.38</v>
      </c>
      <c r="I1789" s="106"/>
      <c r="J1789" s="106"/>
      <c r="K1789" s="408"/>
      <c r="L1789" s="408"/>
      <c r="M1789" s="408"/>
      <c r="N1789" s="408"/>
      <c r="O1789" s="408"/>
      <c r="P1789" s="408"/>
      <c r="Q1789" s="633"/>
      <c r="R1789" s="633"/>
      <c r="S1789" s="633"/>
      <c r="T1789" s="633"/>
      <c r="U1789" s="633"/>
      <c r="V1789" s="633"/>
      <c r="W1789" s="633"/>
      <c r="X1789" s="633"/>
      <c r="Y1789" s="633"/>
      <c r="Z1789" s="633"/>
      <c r="AA1789" s="633"/>
      <c r="AB1789" s="633"/>
      <c r="AC1789" s="3327"/>
      <c r="AD1789" s="633">
        <f t="shared" si="1565"/>
        <v>0</v>
      </c>
      <c r="AE1789" s="3434"/>
      <c r="AF1789" s="633"/>
      <c r="AG1789" s="633"/>
      <c r="AH1789" s="633"/>
      <c r="AI1789" s="633"/>
      <c r="AJ1789" s="2228"/>
      <c r="AK1789" s="1966"/>
      <c r="AL1789" s="1332"/>
      <c r="AM1789" s="1396">
        <f t="shared" si="1549"/>
        <v>0</v>
      </c>
      <c r="AN1789" s="1792"/>
    </row>
    <row r="1790" spans="1:40" ht="29.25" x14ac:dyDescent="0.25">
      <c r="A1790" s="52">
        <v>1</v>
      </c>
      <c r="B1790" s="2686" t="s">
        <v>404</v>
      </c>
      <c r="C1790" s="2481"/>
      <c r="D1790" s="260"/>
      <c r="E1790" s="1599">
        <f>E1781</f>
        <v>12860</v>
      </c>
      <c r="F1790" s="438">
        <f>F1781</f>
        <v>12860</v>
      </c>
      <c r="G1790" s="206">
        <f>G1781</f>
        <v>11406</v>
      </c>
      <c r="H1790" s="438">
        <f t="shared" si="1571"/>
        <v>88.693623639191287</v>
      </c>
      <c r="I1790" s="338"/>
      <c r="J1790" s="338"/>
      <c r="K1790" s="409"/>
      <c r="L1790" s="409"/>
      <c r="M1790" s="409"/>
      <c r="N1790" s="409"/>
      <c r="O1790" s="409"/>
      <c r="P1790" s="409"/>
      <c r="Q1790" s="748">
        <v>12243.924000000001</v>
      </c>
      <c r="R1790" s="748">
        <v>12243.924000000001</v>
      </c>
      <c r="S1790" s="748">
        <v>12243.924000000001</v>
      </c>
      <c r="T1790" s="748">
        <v>12243.924000000001</v>
      </c>
      <c r="U1790" s="748">
        <v>12243.924000000001</v>
      </c>
      <c r="V1790" s="748">
        <v>12243.924000000001</v>
      </c>
      <c r="W1790" s="748">
        <v>12243.924000000001</v>
      </c>
      <c r="X1790" s="748">
        <v>11360.523999999999</v>
      </c>
      <c r="Y1790" s="748">
        <v>11360.523999999999</v>
      </c>
      <c r="Z1790" s="748">
        <v>11360.523999999999</v>
      </c>
      <c r="AA1790" s="748">
        <v>11360.523999999999</v>
      </c>
      <c r="AB1790" s="748">
        <v>11360.523999999999</v>
      </c>
      <c r="AC1790" s="3287">
        <f t="shared" ref="AC1790" si="1573">AB1790</f>
        <v>11360.523999999999</v>
      </c>
      <c r="AD1790" s="748">
        <f t="shared" si="1565"/>
        <v>10068.098599999998</v>
      </c>
      <c r="AE1790" s="3434"/>
      <c r="AF1790" s="633"/>
      <c r="AG1790" s="633">
        <f>AD1790-AC1790</f>
        <v>-1292.4254000000019</v>
      </c>
      <c r="AH1790" s="633">
        <v>-0.88339999999999996</v>
      </c>
      <c r="AI1790" s="633">
        <v>-8.1099999999999992E-2</v>
      </c>
      <c r="AJ1790" s="2231">
        <v>10068.017499999998</v>
      </c>
      <c r="AK1790" s="1990"/>
      <c r="AL1790" s="1333"/>
      <c r="AM1790" s="1484">
        <f t="shared" si="1549"/>
        <v>0</v>
      </c>
      <c r="AN1790" s="1792"/>
    </row>
    <row r="1791" spans="1:40" x14ac:dyDescent="0.25">
      <c r="A1791" s="52">
        <v>1</v>
      </c>
      <c r="B1791" s="113" t="s">
        <v>141</v>
      </c>
      <c r="C1791" s="695"/>
      <c r="D1791" s="113"/>
      <c r="E1791" s="1742">
        <f>E1787+E1788+E1790+E1789*2.9</f>
        <v>149580</v>
      </c>
      <c r="F1791" s="494">
        <f>F1787+F1788+F1790+F1789*2.9</f>
        <v>149580</v>
      </c>
      <c r="G1791" s="785">
        <f>G1787+G1788+G1790+G1789*2.9</f>
        <v>124963.7</v>
      </c>
      <c r="H1791" s="494">
        <f t="shared" si="1571"/>
        <v>83.543053884209115</v>
      </c>
      <c r="I1791" s="505"/>
      <c r="J1791" s="505"/>
      <c r="K1791" s="459"/>
      <c r="L1791" s="459"/>
      <c r="M1791" s="459"/>
      <c r="N1791" s="459"/>
      <c r="O1791" s="459"/>
      <c r="P1791" s="459"/>
      <c r="Q1791" s="636">
        <f t="shared" ref="Q1791:V1791" si="1574">Q1790+Q1784+Q1758+Q1743</f>
        <v>153051.01471000002</v>
      </c>
      <c r="R1791" s="636">
        <f t="shared" si="1574"/>
        <v>153051.01471000002</v>
      </c>
      <c r="S1791" s="636">
        <f t="shared" si="1574"/>
        <v>153051.01471000002</v>
      </c>
      <c r="T1791" s="636">
        <f t="shared" si="1574"/>
        <v>153185.41589249999</v>
      </c>
      <c r="U1791" s="636">
        <f t="shared" si="1574"/>
        <v>153185.41589249999</v>
      </c>
      <c r="V1791" s="636">
        <f t="shared" si="1574"/>
        <v>153185.41589249999</v>
      </c>
      <c r="W1791" s="636">
        <f t="shared" ref="W1791:X1791" si="1575">W1790+W1784+W1758+W1743</f>
        <v>153185.41589249999</v>
      </c>
      <c r="X1791" s="636">
        <f t="shared" si="1575"/>
        <v>152302.0158925</v>
      </c>
      <c r="Y1791" s="636">
        <f t="shared" ref="Y1791:Z1791" si="1576">Y1790+Y1784+Y1758+Y1743</f>
        <v>152294.37644583333</v>
      </c>
      <c r="Z1791" s="636">
        <f t="shared" si="1576"/>
        <v>152292.18083999999</v>
      </c>
      <c r="AA1791" s="636">
        <f t="shared" ref="AA1791:AC1791" si="1577">AA1790+AA1784+AA1758+AA1743</f>
        <v>152313.01869999999</v>
      </c>
      <c r="AB1791" s="636">
        <f t="shared" ref="AB1791" si="1578">AB1790+AB1784+AB1758+AB1743</f>
        <v>152313.01869999999</v>
      </c>
      <c r="AC1791" s="3331">
        <f t="shared" si="1577"/>
        <v>152313.01869999999</v>
      </c>
      <c r="AD1791" s="636">
        <f t="shared" ref="AD1791:AJ1791" si="1579">AD1790+AD1784+AD1758+AD1743</f>
        <v>151109.68017000001</v>
      </c>
      <c r="AE1791" s="3432">
        <f t="shared" si="1579"/>
        <v>0</v>
      </c>
      <c r="AF1791" s="636">
        <f t="shared" ref="AF1791" si="1580">AF1790+AF1784+AF1758+AF1743</f>
        <v>0</v>
      </c>
      <c r="AG1791" s="636">
        <f t="shared" si="1579"/>
        <v>-1203.3385299999748</v>
      </c>
      <c r="AH1791" s="636">
        <f t="shared" si="1579"/>
        <v>-0.88339999999999996</v>
      </c>
      <c r="AI1791" s="636">
        <f t="shared" si="1579"/>
        <v>-11.161950000000001</v>
      </c>
      <c r="AJ1791" s="2226">
        <f t="shared" si="1579"/>
        <v>151098.51822</v>
      </c>
      <c r="AK1791" s="1742" t="e">
        <f>SUM(#REF!,AK1780)</f>
        <v>#REF!</v>
      </c>
      <c r="AL1791" s="1030" t="e">
        <f>SUM(#REF!,AL1790,AL1780)</f>
        <v>#REF!</v>
      </c>
      <c r="AM1791" s="1030" t="e">
        <f t="shared" si="1549"/>
        <v>#REF!</v>
      </c>
      <c r="AN1791" s="1792"/>
    </row>
    <row r="1792" spans="1:40" x14ac:dyDescent="0.25">
      <c r="A1792" s="52">
        <v>1</v>
      </c>
      <c r="B1792" s="249" t="s">
        <v>29</v>
      </c>
      <c r="C1792" s="2457"/>
      <c r="D1792" s="191"/>
      <c r="E1792" s="1590"/>
      <c r="F1792" s="328"/>
      <c r="G1792" s="328"/>
      <c r="H1792" s="328"/>
      <c r="I1792" s="106"/>
      <c r="J1792" s="106"/>
      <c r="K1792" s="348"/>
      <c r="L1792" s="348"/>
      <c r="M1792" s="348"/>
      <c r="N1792" s="348"/>
      <c r="O1792" s="348"/>
      <c r="P1792" s="348"/>
      <c r="Q1792" s="633"/>
      <c r="R1792" s="633"/>
      <c r="S1792" s="633"/>
      <c r="T1792" s="633"/>
      <c r="U1792" s="633"/>
      <c r="V1792" s="633"/>
      <c r="W1792" s="633"/>
      <c r="X1792" s="633"/>
      <c r="Y1792" s="633"/>
      <c r="Z1792" s="633"/>
      <c r="AA1792" s="633"/>
      <c r="AB1792" s="633"/>
      <c r="AC1792" s="3327"/>
      <c r="AD1792" s="633">
        <f>AJ1792-AI1792-AF1792</f>
        <v>0</v>
      </c>
      <c r="AE1792" s="3434"/>
      <c r="AF1792" s="633"/>
      <c r="AG1792" s="633"/>
      <c r="AH1792" s="633"/>
      <c r="AI1792" s="633"/>
      <c r="AJ1792" s="2228"/>
      <c r="AK1792" s="1962"/>
      <c r="AL1792" s="8"/>
      <c r="AM1792" s="1389">
        <f t="shared" si="1549"/>
        <v>0</v>
      </c>
      <c r="AN1792" s="1792"/>
    </row>
    <row r="1793" spans="1:40" x14ac:dyDescent="0.25">
      <c r="A1793" s="52">
        <v>1</v>
      </c>
      <c r="B1793" s="191" t="s">
        <v>128</v>
      </c>
      <c r="C1793" s="2462"/>
      <c r="D1793" s="191"/>
      <c r="E1793" s="1590"/>
      <c r="F1793" s="328"/>
      <c r="G1793" s="328"/>
      <c r="H1793" s="328"/>
      <c r="I1793" s="106"/>
      <c r="J1793" s="106"/>
      <c r="K1793" s="348"/>
      <c r="L1793" s="348"/>
      <c r="M1793" s="348"/>
      <c r="N1793" s="348"/>
      <c r="O1793" s="348"/>
      <c r="P1793" s="348"/>
      <c r="Q1793" s="633"/>
      <c r="R1793" s="633"/>
      <c r="S1793" s="633"/>
      <c r="T1793" s="633"/>
      <c r="U1793" s="633"/>
      <c r="V1793" s="633"/>
      <c r="W1793" s="633"/>
      <c r="X1793" s="633"/>
      <c r="Y1793" s="633"/>
      <c r="Z1793" s="633"/>
      <c r="AA1793" s="633"/>
      <c r="AB1793" s="633"/>
      <c r="AC1793" s="3327"/>
      <c r="AD1793" s="633">
        <f>AJ1793-AI1793-AF1793</f>
        <v>0</v>
      </c>
      <c r="AE1793" s="3434"/>
      <c r="AF1793" s="633"/>
      <c r="AG1793" s="633"/>
      <c r="AH1793" s="633"/>
      <c r="AI1793" s="633"/>
      <c r="AJ1793" s="2228"/>
      <c r="AK1793" s="1962"/>
      <c r="AL1793" s="8"/>
      <c r="AM1793" s="1389">
        <f t="shared" si="1549"/>
        <v>0</v>
      </c>
      <c r="AN1793" s="1792"/>
    </row>
    <row r="1794" spans="1:40" x14ac:dyDescent="0.25">
      <c r="A1794" s="52">
        <v>1</v>
      </c>
      <c r="B1794" s="130" t="s">
        <v>17</v>
      </c>
      <c r="C1794" s="2403"/>
      <c r="D1794" s="105">
        <v>240</v>
      </c>
      <c r="E1794" s="1590">
        <v>100</v>
      </c>
      <c r="F1794" s="894">
        <f t="shared" ref="F1794:F1796" si="1581">ROUND(E1794/12*$B$4,0)</f>
        <v>100</v>
      </c>
      <c r="G1794" s="74">
        <v>81</v>
      </c>
      <c r="H1794" s="74">
        <f>G1794/F1794*100</f>
        <v>81</v>
      </c>
      <c r="I1794" s="330">
        <v>7</v>
      </c>
      <c r="J1794" s="75">
        <f>M1794/G1794</f>
        <v>7.8024691358024691</v>
      </c>
      <c r="K1794" s="76">
        <f>ROUND(E1794*I1794,0)</f>
        <v>700</v>
      </c>
      <c r="L1794" s="76">
        <f t="shared" ref="L1794:L1796" si="1582">ROUND(K1794/12*$B$4,0)</f>
        <v>700</v>
      </c>
      <c r="M1794" s="76">
        <v>632</v>
      </c>
      <c r="N1794" s="76">
        <f>M1794/L1794*100</f>
        <v>90.285714285714278</v>
      </c>
      <c r="O1794" s="522">
        <f>ROUND(K1794/D1794,0)</f>
        <v>3</v>
      </c>
      <c r="P1794" s="76">
        <f>M1794/$B$4*12/O1794</f>
        <v>210.66666666666666</v>
      </c>
      <c r="Q1794" s="633"/>
      <c r="R1794" s="633"/>
      <c r="S1794" s="633"/>
      <c r="T1794" s="633"/>
      <c r="U1794" s="633"/>
      <c r="V1794" s="633"/>
      <c r="W1794" s="633"/>
      <c r="X1794" s="633"/>
      <c r="Y1794" s="633"/>
      <c r="Z1794" s="633"/>
      <c r="AA1794" s="633"/>
      <c r="AB1794" s="633"/>
      <c r="AC1794" s="3327"/>
      <c r="AD1794" s="633">
        <f>AJ1794-AI1794-AF1794</f>
        <v>0</v>
      </c>
      <c r="AE1794" s="3434"/>
      <c r="AF1794" s="633"/>
      <c r="AG1794" s="633"/>
      <c r="AH1794" s="633"/>
      <c r="AI1794" s="633"/>
      <c r="AJ1794" s="2228"/>
      <c r="AK1794" s="1962"/>
      <c r="AL1794" s="8"/>
      <c r="AM1794" s="1389">
        <f t="shared" si="1549"/>
        <v>0</v>
      </c>
      <c r="AN1794" s="1792"/>
    </row>
    <row r="1795" spans="1:40" s="78" customFormat="1" x14ac:dyDescent="0.25">
      <c r="A1795" s="52">
        <v>1</v>
      </c>
      <c r="B1795" s="130" t="s">
        <v>67</v>
      </c>
      <c r="C1795" s="2403"/>
      <c r="D1795" s="324">
        <v>240</v>
      </c>
      <c r="E1795" s="1591">
        <v>850</v>
      </c>
      <c r="F1795" s="894">
        <f t="shared" si="1581"/>
        <v>850</v>
      </c>
      <c r="G1795" s="80">
        <v>860</v>
      </c>
      <c r="H1795" s="74">
        <f>G1795/F1795*100</f>
        <v>101.17647058823529</v>
      </c>
      <c r="I1795" s="357">
        <v>7</v>
      </c>
      <c r="J1795" s="75">
        <f>M1795/G1795</f>
        <v>7.4162790697674419</v>
      </c>
      <c r="K1795" s="76">
        <f>ROUND(E1795*I1795,0)</f>
        <v>5950</v>
      </c>
      <c r="L1795" s="76">
        <f t="shared" si="1582"/>
        <v>5950</v>
      </c>
      <c r="M1795" s="82">
        <v>6378</v>
      </c>
      <c r="N1795" s="76">
        <f>M1795/L1795*100</f>
        <v>107.19327731092436</v>
      </c>
      <c r="O1795" s="522">
        <f>ROUND(K1795/D1795,0)</f>
        <v>25</v>
      </c>
      <c r="P1795" s="76">
        <f>M1795/$B$4*12/O1795</f>
        <v>255.12</v>
      </c>
      <c r="Q1795" s="633"/>
      <c r="R1795" s="633"/>
      <c r="S1795" s="633"/>
      <c r="T1795" s="633"/>
      <c r="U1795" s="633"/>
      <c r="V1795" s="633"/>
      <c r="W1795" s="633"/>
      <c r="X1795" s="633"/>
      <c r="Y1795" s="633"/>
      <c r="Z1795" s="633"/>
      <c r="AA1795" s="633"/>
      <c r="AB1795" s="633"/>
      <c r="AC1795" s="3327"/>
      <c r="AD1795" s="633">
        <f>AJ1795-AI1795-AF1795</f>
        <v>0</v>
      </c>
      <c r="AE1795" s="3434"/>
      <c r="AF1795" s="633"/>
      <c r="AG1795" s="633"/>
      <c r="AH1795" s="633"/>
      <c r="AI1795" s="633"/>
      <c r="AJ1795" s="2228"/>
      <c r="AK1795" s="1962"/>
      <c r="AL1795" s="8"/>
      <c r="AM1795" s="1389">
        <f t="shared" si="1549"/>
        <v>0</v>
      </c>
      <c r="AN1795" s="1792"/>
    </row>
    <row r="1796" spans="1:40" s="78" customFormat="1" x14ac:dyDescent="0.25">
      <c r="A1796" s="52">
        <v>1</v>
      </c>
      <c r="B1796" s="1051" t="s">
        <v>6</v>
      </c>
      <c r="C1796" s="2489"/>
      <c r="D1796" s="324">
        <v>240</v>
      </c>
      <c r="E1796" s="1591">
        <v>40</v>
      </c>
      <c r="F1796" s="894">
        <f t="shared" si="1581"/>
        <v>40</v>
      </c>
      <c r="G1796" s="80">
        <v>35</v>
      </c>
      <c r="H1796" s="80">
        <f>G1796/F1796*100</f>
        <v>87.5</v>
      </c>
      <c r="I1796" s="330">
        <v>3</v>
      </c>
      <c r="J1796" s="81">
        <f>M1796/G1796</f>
        <v>3</v>
      </c>
      <c r="K1796" s="82">
        <f>ROUND(E1796*I1796,0)</f>
        <v>120</v>
      </c>
      <c r="L1796" s="82">
        <f t="shared" si="1582"/>
        <v>120</v>
      </c>
      <c r="M1796" s="82">
        <v>105</v>
      </c>
      <c r="N1796" s="82">
        <f>M1796/L1796*100</f>
        <v>87.5</v>
      </c>
      <c r="O1796" s="1896">
        <f>ROUND(K1796/D1796,0)</f>
        <v>1</v>
      </c>
      <c r="P1796" s="82">
        <f>M1796/$B$4*12/O1796</f>
        <v>105</v>
      </c>
      <c r="Q1796" s="2101"/>
      <c r="R1796" s="2101"/>
      <c r="S1796" s="2101"/>
      <c r="T1796" s="2101"/>
      <c r="U1796" s="2101"/>
      <c r="V1796" s="2101"/>
      <c r="W1796" s="2101"/>
      <c r="X1796" s="2101"/>
      <c r="Y1796" s="2101"/>
      <c r="Z1796" s="2101"/>
      <c r="AA1796" s="2101"/>
      <c r="AB1796" s="2101"/>
      <c r="AC1796" s="3377"/>
      <c r="AD1796" s="2101"/>
      <c r="AE1796" s="3435"/>
      <c r="AF1796" s="2101"/>
      <c r="AG1796" s="2101"/>
      <c r="AH1796" s="2101"/>
      <c r="AI1796" s="2101"/>
      <c r="AJ1796" s="2230"/>
      <c r="AK1796" s="1963"/>
      <c r="AL1796" s="15"/>
      <c r="AM1796" s="1390">
        <f t="shared" si="1549"/>
        <v>0</v>
      </c>
      <c r="AN1796" s="1792"/>
    </row>
    <row r="1797" spans="1:40" x14ac:dyDescent="0.25">
      <c r="A1797" s="52">
        <v>1</v>
      </c>
      <c r="B1797" s="1885" t="s">
        <v>200</v>
      </c>
      <c r="C1797" s="2417"/>
      <c r="D1797" s="349"/>
      <c r="E1797" s="1592">
        <f>SUM(E1794:E1796)</f>
        <v>990</v>
      </c>
      <c r="F1797" s="480">
        <f t="shared" ref="F1797" si="1583">SUM(F1794:F1796)</f>
        <v>990</v>
      </c>
      <c r="G1797" s="480">
        <f t="shared" ref="G1797" si="1584">SUM(G1794:G1796)</f>
        <v>976</v>
      </c>
      <c r="H1797" s="135">
        <f>G1797/F1797*100</f>
        <v>98.585858585858588</v>
      </c>
      <c r="I1797" s="112">
        <f>IF(E1797=0,0,K1797/E1797)</f>
        <v>6.8383838383838382</v>
      </c>
      <c r="J1797" s="112">
        <f>M1797/G1797</f>
        <v>7.2899590163934427</v>
      </c>
      <c r="K1797" s="162">
        <f t="shared" ref="K1797" si="1585">SUM(K1794:K1796)</f>
        <v>6770</v>
      </c>
      <c r="L1797" s="162">
        <f t="shared" ref="L1797" si="1586">SUM(L1794:L1796)</f>
        <v>6770</v>
      </c>
      <c r="M1797" s="162">
        <f t="shared" ref="M1797" si="1587">SUM(M1794:M1796)</f>
        <v>7115</v>
      </c>
      <c r="N1797" s="162">
        <f>M1797/L1797*100</f>
        <v>105.09601181683898</v>
      </c>
      <c r="O1797" s="162">
        <f t="shared" ref="O1797" si="1588">SUM(O1794:O1796)</f>
        <v>29</v>
      </c>
      <c r="P1797" s="82">
        <f>M1797/$B$4*12/O1797</f>
        <v>245.34482758620689</v>
      </c>
      <c r="Q1797" s="2101"/>
      <c r="R1797" s="2101"/>
      <c r="S1797" s="2101"/>
      <c r="T1797" s="2101"/>
      <c r="U1797" s="2101"/>
      <c r="V1797" s="2101"/>
      <c r="W1797" s="2101"/>
      <c r="X1797" s="2101"/>
      <c r="Y1797" s="2101"/>
      <c r="Z1797" s="2101"/>
      <c r="AA1797" s="2101"/>
      <c r="AB1797" s="2101"/>
      <c r="AC1797" s="3377"/>
      <c r="AD1797" s="2101">
        <f t="shared" ref="AD1797:AD1803" si="1589">AJ1797-AI1797-AF1797</f>
        <v>0</v>
      </c>
      <c r="AE1797" s="3435"/>
      <c r="AF1797" s="2101"/>
      <c r="AG1797" s="2101"/>
      <c r="AH1797" s="2101"/>
      <c r="AI1797" s="2101"/>
      <c r="AJ1797" s="2230"/>
      <c r="AK1797" s="1963"/>
      <c r="AL1797" s="15"/>
      <c r="AM1797" s="1390">
        <f t="shared" si="1549"/>
        <v>0</v>
      </c>
      <c r="AN1797" s="1792"/>
    </row>
    <row r="1798" spans="1:40" ht="30" thickBot="1" x14ac:dyDescent="0.3">
      <c r="A1798" s="52">
        <v>1</v>
      </c>
      <c r="B1798" s="136" t="s">
        <v>276</v>
      </c>
      <c r="C1798" s="136"/>
      <c r="D1798" s="136"/>
      <c r="E1798" s="1737">
        <f>SUM(E1797)</f>
        <v>990</v>
      </c>
      <c r="F1798" s="350">
        <f>SUM(F1797)</f>
        <v>990</v>
      </c>
      <c r="G1798" s="350">
        <f>SUM(G1797)</f>
        <v>976</v>
      </c>
      <c r="H1798" s="350">
        <f>G1798/F1798*100</f>
        <v>98.585858585858588</v>
      </c>
      <c r="I1798" s="138">
        <f>IF(E1798=0,0,K1798/E1798)</f>
        <v>6.8383838383838382</v>
      </c>
      <c r="J1798" s="139">
        <f>M1798/G1798</f>
        <v>7.2899590163934427</v>
      </c>
      <c r="K1798" s="350">
        <f>SUM(K1797)</f>
        <v>6770</v>
      </c>
      <c r="L1798" s="350">
        <f>SUM(L1797)</f>
        <v>6770</v>
      </c>
      <c r="M1798" s="350">
        <f>SUM(M1797)</f>
        <v>7115</v>
      </c>
      <c r="N1798" s="172">
        <f>M1798/L1798*100</f>
        <v>105.09601181683898</v>
      </c>
      <c r="O1798" s="172">
        <f>SUM(O1797)</f>
        <v>29</v>
      </c>
      <c r="P1798" s="141">
        <f>M1798/$B$4*12/O1798</f>
        <v>245.34482758620689</v>
      </c>
      <c r="Q1798" s="2235">
        <v>14336.4228</v>
      </c>
      <c r="R1798" s="2235">
        <v>14336.4228</v>
      </c>
      <c r="S1798" s="2235">
        <v>14336.4228</v>
      </c>
      <c r="T1798" s="2235">
        <v>14336.4228</v>
      </c>
      <c r="U1798" s="2235">
        <v>14336.4228</v>
      </c>
      <c r="V1798" s="2235">
        <v>14336.4228</v>
      </c>
      <c r="W1798" s="2235">
        <v>14336.4228</v>
      </c>
      <c r="X1798" s="2235">
        <v>14336.4228</v>
      </c>
      <c r="Y1798" s="2235">
        <v>14336.4228</v>
      </c>
      <c r="Z1798" s="2235">
        <v>14336.4228</v>
      </c>
      <c r="AA1798" s="2235">
        <v>14336.4228</v>
      </c>
      <c r="AB1798" s="2235">
        <v>14336.4228</v>
      </c>
      <c r="AC1798" s="3287">
        <f t="shared" ref="AC1798" si="1590">AB1798</f>
        <v>14336.4228</v>
      </c>
      <c r="AD1798" s="2235">
        <f t="shared" si="1589"/>
        <v>13513.542840000002</v>
      </c>
      <c r="AE1798" s="3442"/>
      <c r="AF1798" s="2235"/>
      <c r="AG1798" s="2235">
        <f>AD1798-AC1798</f>
        <v>-822.87995999999839</v>
      </c>
      <c r="AH1798" s="2235">
        <v>0</v>
      </c>
      <c r="AI1798" s="2235">
        <v>-3.4095599999999999</v>
      </c>
      <c r="AJ1798" s="2236">
        <v>13510.133280000002</v>
      </c>
      <c r="AK1798" s="1967"/>
      <c r="AL1798" s="42"/>
      <c r="AM1798" s="1393">
        <f t="shared" si="1549"/>
        <v>0</v>
      </c>
      <c r="AN1798" s="1792"/>
    </row>
    <row r="1799" spans="1:40" ht="15.75" thickBot="1" x14ac:dyDescent="0.3">
      <c r="A1799" s="52">
        <v>1</v>
      </c>
      <c r="B1799" s="467" t="s">
        <v>457</v>
      </c>
      <c r="C1799" s="2539"/>
      <c r="D1799" s="467"/>
      <c r="E1799" s="1746"/>
      <c r="F1799" s="515"/>
      <c r="G1799" s="515"/>
      <c r="H1799" s="515"/>
      <c r="I1799" s="373"/>
      <c r="J1799" s="373"/>
      <c r="K1799" s="521"/>
      <c r="L1799" s="521"/>
      <c r="M1799" s="521">
        <f>SUM(M1791,M1798)</f>
        <v>7115</v>
      </c>
      <c r="N1799" s="521"/>
      <c r="O1799" s="521"/>
      <c r="P1799" s="521"/>
      <c r="Q1799" s="773">
        <f t="shared" ref="Q1799" si="1591">SUM(Q1791,Q1798)</f>
        <v>167387.43751000002</v>
      </c>
      <c r="R1799" s="773">
        <f t="shared" ref="R1799:S1799" si="1592">SUM(R1791,R1798)</f>
        <v>167387.43751000002</v>
      </c>
      <c r="S1799" s="773">
        <f t="shared" si="1592"/>
        <v>167387.43751000002</v>
      </c>
      <c r="T1799" s="773">
        <f t="shared" ref="T1799:U1799" si="1593">SUM(T1791,T1798)</f>
        <v>167521.83869249999</v>
      </c>
      <c r="U1799" s="773">
        <f t="shared" si="1593"/>
        <v>167521.83869249999</v>
      </c>
      <c r="V1799" s="773">
        <f t="shared" ref="V1799:W1799" si="1594">SUM(V1791,V1798)</f>
        <v>167521.83869249999</v>
      </c>
      <c r="W1799" s="773">
        <f t="shared" si="1594"/>
        <v>167521.83869249999</v>
      </c>
      <c r="X1799" s="773">
        <f t="shared" ref="X1799:Y1799" si="1595">SUM(X1791,X1798)</f>
        <v>166638.4386925</v>
      </c>
      <c r="Y1799" s="773">
        <f t="shared" si="1595"/>
        <v>166630.79924583333</v>
      </c>
      <c r="Z1799" s="773">
        <f t="shared" ref="Z1799" si="1596">SUM(Z1791,Z1798)</f>
        <v>166628.60363999999</v>
      </c>
      <c r="AA1799" s="773">
        <f t="shared" ref="AA1799:AC1799" si="1597">SUM(AA1791,AA1798)</f>
        <v>166649.44149999999</v>
      </c>
      <c r="AB1799" s="773">
        <f t="shared" ref="AB1799" si="1598">SUM(AB1791,AB1798)</f>
        <v>166649.44149999999</v>
      </c>
      <c r="AC1799" s="3378">
        <f t="shared" si="1597"/>
        <v>166649.44149999999</v>
      </c>
      <c r="AD1799" s="773">
        <f t="shared" si="1589"/>
        <v>164623.22301000002</v>
      </c>
      <c r="AE1799" s="3443"/>
      <c r="AF1799" s="773"/>
      <c r="AG1799" s="773">
        <f>SUM(AG1791,AG1798)</f>
        <v>-2026.2184899999731</v>
      </c>
      <c r="AH1799" s="773">
        <f>SUM(AH1791,AH1798)</f>
        <v>-0.88339999999999996</v>
      </c>
      <c r="AI1799" s="773">
        <f>SUM(AI1791,AI1798)</f>
        <v>-14.57151</v>
      </c>
      <c r="AJ1799" s="2237">
        <f>SUM(AJ1791,AJ1798)</f>
        <v>164608.65150000001</v>
      </c>
      <c r="AK1799" s="1968"/>
      <c r="AL1799" s="1036" t="e">
        <f t="shared" ref="AL1799" si="1599">SUM(AL1791,AL1798)</f>
        <v>#REF!</v>
      </c>
      <c r="AM1799" s="1036" t="e">
        <f t="shared" si="1549"/>
        <v>#REF!</v>
      </c>
      <c r="AN1799" s="1792"/>
    </row>
    <row r="1800" spans="1:40" x14ac:dyDescent="0.25">
      <c r="A1800" s="52">
        <v>1</v>
      </c>
      <c r="B1800" s="504"/>
      <c r="C1800" s="2554"/>
      <c r="D1800" s="504"/>
      <c r="E1800" s="1724"/>
      <c r="F1800" s="344"/>
      <c r="G1800" s="344"/>
      <c r="H1800" s="344"/>
      <c r="I1800" s="336"/>
      <c r="J1800" s="336"/>
      <c r="K1800" s="461"/>
      <c r="L1800" s="461"/>
      <c r="M1800" s="461"/>
      <c r="N1800" s="461"/>
      <c r="O1800" s="461"/>
      <c r="P1800" s="461"/>
      <c r="Q1800" s="1184"/>
      <c r="R1800" s="1184"/>
      <c r="S1800" s="1184"/>
      <c r="T1800" s="1184"/>
      <c r="U1800" s="1184"/>
      <c r="V1800" s="1184"/>
      <c r="W1800" s="1184"/>
      <c r="X1800" s="1184"/>
      <c r="Y1800" s="1184"/>
      <c r="Z1800" s="1184"/>
      <c r="AA1800" s="1184"/>
      <c r="AB1800" s="1184"/>
      <c r="AC1800" s="3325"/>
      <c r="AD1800" s="1184">
        <f t="shared" si="1589"/>
        <v>0</v>
      </c>
      <c r="AE1800" s="3433"/>
      <c r="AF1800" s="1184"/>
      <c r="AG1800" s="1184"/>
      <c r="AH1800" s="1184"/>
      <c r="AI1800" s="1184"/>
      <c r="AJ1800" s="2227"/>
      <c r="AK1800" s="1965"/>
      <c r="AL1800" s="13"/>
      <c r="AM1800" s="1392">
        <f t="shared" si="1549"/>
        <v>0</v>
      </c>
      <c r="AN1800" s="1792"/>
    </row>
    <row r="1801" spans="1:40" ht="43.5" x14ac:dyDescent="0.25">
      <c r="A1801" s="52">
        <v>1</v>
      </c>
      <c r="B1801" s="882" t="s">
        <v>271</v>
      </c>
      <c r="C1801" s="882"/>
      <c r="D1801" s="382"/>
      <c r="E1801" s="1590"/>
      <c r="F1801" s="328"/>
      <c r="G1801" s="328"/>
      <c r="H1801" s="328"/>
      <c r="I1801" s="330"/>
      <c r="J1801" s="330"/>
      <c r="K1801" s="385"/>
      <c r="L1801" s="385"/>
      <c r="M1801" s="385"/>
      <c r="N1801" s="385"/>
      <c r="O1801" s="385"/>
      <c r="P1801" s="385"/>
      <c r="Q1801" s="633"/>
      <c r="R1801" s="633"/>
      <c r="S1801" s="633"/>
      <c r="T1801" s="633"/>
      <c r="U1801" s="633"/>
      <c r="V1801" s="633"/>
      <c r="W1801" s="633"/>
      <c r="X1801" s="633"/>
      <c r="Y1801" s="633"/>
      <c r="Z1801" s="633"/>
      <c r="AA1801" s="633"/>
      <c r="AB1801" s="633"/>
      <c r="AC1801" s="3327"/>
      <c r="AD1801" s="633">
        <f t="shared" si="1589"/>
        <v>0</v>
      </c>
      <c r="AE1801" s="3434"/>
      <c r="AF1801" s="633"/>
      <c r="AG1801" s="633"/>
      <c r="AH1801" s="633"/>
      <c r="AI1801" s="633"/>
      <c r="AJ1801" s="2228"/>
      <c r="AK1801" s="1962"/>
      <c r="AL1801" s="8"/>
      <c r="AM1801" s="1389">
        <f t="shared" si="1549"/>
        <v>0</v>
      </c>
      <c r="AN1801" s="1792"/>
    </row>
    <row r="1802" spans="1:40" x14ac:dyDescent="0.25">
      <c r="A1802" s="52">
        <v>1</v>
      </c>
      <c r="B1802" s="2729" t="s">
        <v>426</v>
      </c>
      <c r="C1802" s="2534"/>
      <c r="D1802" s="449"/>
      <c r="E1802" s="1590"/>
      <c r="F1802" s="383"/>
      <c r="G1802" s="383"/>
      <c r="H1802" s="383"/>
      <c r="I1802" s="330"/>
      <c r="J1802" s="330"/>
      <c r="K1802" s="385"/>
      <c r="L1802" s="385"/>
      <c r="M1802" s="385"/>
      <c r="N1802" s="385"/>
      <c r="O1802" s="385"/>
      <c r="P1802" s="385"/>
      <c r="Q1802" s="633">
        <v>53153.769119999997</v>
      </c>
      <c r="R1802" s="633">
        <v>53153.769119999997</v>
      </c>
      <c r="S1802" s="633">
        <v>53153.769119999997</v>
      </c>
      <c r="T1802" s="633">
        <v>87755.635920000001</v>
      </c>
      <c r="U1802" s="633">
        <v>87755.635920000001</v>
      </c>
      <c r="V1802" s="633">
        <v>87755.635920000001</v>
      </c>
      <c r="W1802" s="633">
        <v>87755.635920000001</v>
      </c>
      <c r="X1802" s="633">
        <v>87755.635920000001</v>
      </c>
      <c r="Y1802" s="633">
        <v>72363.137509999986</v>
      </c>
      <c r="Z1802" s="633">
        <v>73644.533920000002</v>
      </c>
      <c r="AA1802" s="633">
        <v>80117.601280000003</v>
      </c>
      <c r="AB1802" s="633">
        <v>80117.601280000003</v>
      </c>
      <c r="AC1802" s="3648">
        <f t="shared" ref="AC1802" si="1600">AB1802</f>
        <v>80117.601280000003</v>
      </c>
      <c r="AD1802" s="633">
        <f t="shared" si="1589"/>
        <v>80100.28</v>
      </c>
      <c r="AE1802" s="3434"/>
      <c r="AF1802" s="633"/>
      <c r="AG1802" s="633">
        <f>AD1802-AC1802</f>
        <v>-17.321280000003753</v>
      </c>
      <c r="AH1802" s="633">
        <v>0</v>
      </c>
      <c r="AI1802" s="633">
        <v>-1.9074599999999997</v>
      </c>
      <c r="AJ1802" s="2228">
        <v>80098.372539999997</v>
      </c>
      <c r="AK1802" s="1962"/>
      <c r="AL1802" s="8"/>
      <c r="AM1802" s="1389">
        <f t="shared" si="1549"/>
        <v>0</v>
      </c>
      <c r="AN1802" s="1792"/>
    </row>
    <row r="1803" spans="1:40" x14ac:dyDescent="0.25">
      <c r="A1803" s="52">
        <v>1</v>
      </c>
      <c r="B1803" s="2682" t="s">
        <v>427</v>
      </c>
      <c r="C1803" s="2469"/>
      <c r="D1803" s="365"/>
      <c r="E1803" s="1581">
        <f>E1804+E1805+E1806+E1810</f>
        <v>21655</v>
      </c>
      <c r="F1803" s="385">
        <f t="shared" ref="F1803" si="1601">F1804+F1805+F1806+F1810</f>
        <v>21655</v>
      </c>
      <c r="G1803" s="385">
        <f t="shared" ref="G1803" si="1602">G1804+G1805+G1806+G1810</f>
        <v>19518</v>
      </c>
      <c r="H1803" s="385">
        <f>G1803/F1803*100</f>
        <v>90.131609328099742</v>
      </c>
      <c r="I1803" s="106"/>
      <c r="J1803" s="106"/>
      <c r="K1803" s="107"/>
      <c r="L1803" s="107"/>
      <c r="M1803" s="107"/>
      <c r="N1803" s="107"/>
      <c r="O1803" s="107"/>
      <c r="P1803" s="107"/>
      <c r="Q1803" s="633"/>
      <c r="R1803" s="633"/>
      <c r="S1803" s="633"/>
      <c r="T1803" s="633"/>
      <c r="U1803" s="633"/>
      <c r="V1803" s="633"/>
      <c r="W1803" s="633"/>
      <c r="X1803" s="633"/>
      <c r="Y1803" s="633"/>
      <c r="Z1803" s="633"/>
      <c r="AA1803" s="633"/>
      <c r="AB1803" s="633"/>
      <c r="AC1803" s="3327"/>
      <c r="AD1803" s="633">
        <f t="shared" si="1589"/>
        <v>0</v>
      </c>
      <c r="AE1803" s="3434"/>
      <c r="AF1803" s="633"/>
      <c r="AG1803" s="633"/>
      <c r="AH1803" s="633"/>
      <c r="AI1803" s="633"/>
      <c r="AJ1803" s="2228"/>
      <c r="AK1803" s="1962">
        <f>AK1841+AK1842+AK1843+AK1844</f>
        <v>0</v>
      </c>
      <c r="AL1803" s="8">
        <f>AL1841+AL1842+AL1843+AL1844</f>
        <v>0</v>
      </c>
      <c r="AM1803" s="1389">
        <f t="shared" si="1549"/>
        <v>0</v>
      </c>
      <c r="AN1803" s="1792"/>
    </row>
    <row r="1804" spans="1:40" x14ac:dyDescent="0.25">
      <c r="A1804" s="52">
        <v>1</v>
      </c>
      <c r="B1804" s="2037" t="s">
        <v>259</v>
      </c>
      <c r="C1804" s="2469"/>
      <c r="D1804" s="365"/>
      <c r="E1804" s="1581">
        <v>5955</v>
      </c>
      <c r="F1804" s="385">
        <f t="shared" ref="F1804:F1805" si="1603">ROUND(E1804/12*$B$4,0)</f>
        <v>5955</v>
      </c>
      <c r="G1804" s="385">
        <v>3378</v>
      </c>
      <c r="H1804" s="385">
        <f>G1804/F1804*100</f>
        <v>56.725440806045334</v>
      </c>
      <c r="I1804" s="106"/>
      <c r="J1804" s="106"/>
      <c r="K1804" s="107"/>
      <c r="L1804" s="107"/>
      <c r="M1804" s="107"/>
      <c r="N1804" s="107"/>
      <c r="O1804" s="107"/>
      <c r="P1804" s="107"/>
      <c r="Q1804" s="633"/>
      <c r="R1804" s="633"/>
      <c r="S1804" s="633"/>
      <c r="T1804" s="633"/>
      <c r="U1804" s="633"/>
      <c r="V1804" s="633"/>
      <c r="W1804" s="633"/>
      <c r="X1804" s="633"/>
      <c r="Y1804" s="633"/>
      <c r="Z1804" s="633"/>
      <c r="AA1804" s="633"/>
      <c r="AB1804" s="633"/>
      <c r="AC1804" s="3327"/>
      <c r="AD1804" s="633"/>
      <c r="AE1804" s="3434"/>
      <c r="AF1804" s="633"/>
      <c r="AG1804" s="633"/>
      <c r="AH1804" s="633"/>
      <c r="AI1804" s="633"/>
      <c r="AJ1804" s="2228"/>
      <c r="AK1804" s="1962"/>
      <c r="AL1804" s="8"/>
      <c r="AM1804" s="1389"/>
      <c r="AN1804" s="1792"/>
    </row>
    <row r="1805" spans="1:40" ht="30" x14ac:dyDescent="0.25">
      <c r="A1805" s="52">
        <v>1</v>
      </c>
      <c r="B1805" s="2037" t="s">
        <v>260</v>
      </c>
      <c r="C1805" s="2469"/>
      <c r="D1805" s="365"/>
      <c r="E1805" s="1581">
        <v>5000</v>
      </c>
      <c r="F1805" s="385">
        <f t="shared" si="1603"/>
        <v>5000</v>
      </c>
      <c r="G1805" s="385">
        <v>5089</v>
      </c>
      <c r="H1805" s="385">
        <f>G1805/F1805*100</f>
        <v>101.78</v>
      </c>
      <c r="I1805" s="106"/>
      <c r="J1805" s="106"/>
      <c r="K1805" s="107"/>
      <c r="L1805" s="107"/>
      <c r="M1805" s="107"/>
      <c r="N1805" s="107"/>
      <c r="O1805" s="107"/>
      <c r="P1805" s="107"/>
      <c r="Q1805" s="633"/>
      <c r="R1805" s="633"/>
      <c r="S1805" s="633"/>
      <c r="T1805" s="633"/>
      <c r="U1805" s="633"/>
      <c r="V1805" s="633"/>
      <c r="W1805" s="633"/>
      <c r="X1805" s="633"/>
      <c r="Y1805" s="633"/>
      <c r="Z1805" s="633"/>
      <c r="AA1805" s="633"/>
      <c r="AB1805" s="633"/>
      <c r="AC1805" s="3327"/>
      <c r="AD1805" s="633"/>
      <c r="AE1805" s="3434"/>
      <c r="AF1805" s="633"/>
      <c r="AG1805" s="633"/>
      <c r="AH1805" s="633"/>
      <c r="AI1805" s="633"/>
      <c r="AJ1805" s="2228"/>
      <c r="AK1805" s="1962"/>
      <c r="AL1805" s="8"/>
      <c r="AM1805" s="1389"/>
      <c r="AN1805" s="1792"/>
    </row>
    <row r="1806" spans="1:40" ht="30" x14ac:dyDescent="0.25">
      <c r="A1806" s="52">
        <v>1</v>
      </c>
      <c r="B1806" s="2683" t="s">
        <v>428</v>
      </c>
      <c r="C1806" s="2535"/>
      <c r="D1806" s="425"/>
      <c r="E1806" s="2033">
        <f>E1807</f>
        <v>8000</v>
      </c>
      <c r="F1806" s="2034">
        <f t="shared" ref="F1806" si="1604">F1807</f>
        <v>8000</v>
      </c>
      <c r="G1806" s="2034">
        <f t="shared" ref="G1806" si="1605">G1807</f>
        <v>8470</v>
      </c>
      <c r="H1806" s="2034">
        <f>G1806/F1806*100</f>
        <v>105.87500000000001</v>
      </c>
      <c r="I1806" s="106"/>
      <c r="J1806" s="106"/>
      <c r="K1806" s="107"/>
      <c r="L1806" s="107"/>
      <c r="M1806" s="107"/>
      <c r="N1806" s="107"/>
      <c r="O1806" s="107"/>
      <c r="P1806" s="107"/>
      <c r="Q1806" s="633"/>
      <c r="R1806" s="633"/>
      <c r="S1806" s="633"/>
      <c r="T1806" s="633"/>
      <c r="U1806" s="633"/>
      <c r="V1806" s="633"/>
      <c r="W1806" s="633"/>
      <c r="X1806" s="633"/>
      <c r="Y1806" s="633"/>
      <c r="Z1806" s="633"/>
      <c r="AA1806" s="633"/>
      <c r="AB1806" s="633"/>
      <c r="AC1806" s="3327"/>
      <c r="AD1806" s="633"/>
      <c r="AE1806" s="3434"/>
      <c r="AF1806" s="633"/>
      <c r="AG1806" s="633"/>
      <c r="AH1806" s="633"/>
      <c r="AI1806" s="633"/>
      <c r="AJ1806" s="2228"/>
      <c r="AK1806" s="1962"/>
      <c r="AL1806" s="8"/>
      <c r="AM1806" s="1389"/>
      <c r="AN1806" s="1792"/>
    </row>
    <row r="1807" spans="1:40" x14ac:dyDescent="0.25">
      <c r="A1807" s="52">
        <v>1</v>
      </c>
      <c r="B1807" s="2038" t="s">
        <v>429</v>
      </c>
      <c r="C1807" s="2469"/>
      <c r="D1807" s="365"/>
      <c r="E1807" s="1581">
        <v>8000</v>
      </c>
      <c r="F1807" s="385">
        <f t="shared" ref="F1807" si="1606">ROUND(E1807/12*$B$4,0)</f>
        <v>8000</v>
      </c>
      <c r="G1807" s="385">
        <v>8470</v>
      </c>
      <c r="H1807" s="385">
        <f>G1807/F1807*100</f>
        <v>105.87500000000001</v>
      </c>
      <c r="I1807" s="106"/>
      <c r="J1807" s="106"/>
      <c r="K1807" s="107"/>
      <c r="L1807" s="107"/>
      <c r="M1807" s="107"/>
      <c r="N1807" s="107"/>
      <c r="O1807" s="107"/>
      <c r="P1807" s="107"/>
      <c r="Q1807" s="633"/>
      <c r="R1807" s="633"/>
      <c r="S1807" s="633"/>
      <c r="T1807" s="633"/>
      <c r="U1807" s="633"/>
      <c r="V1807" s="633"/>
      <c r="W1807" s="633"/>
      <c r="X1807" s="633"/>
      <c r="Y1807" s="633"/>
      <c r="Z1807" s="633"/>
      <c r="AA1807" s="633"/>
      <c r="AB1807" s="633"/>
      <c r="AC1807" s="3327"/>
      <c r="AD1807" s="633"/>
      <c r="AE1807" s="3434"/>
      <c r="AF1807" s="633"/>
      <c r="AG1807" s="633"/>
      <c r="AH1807" s="633"/>
      <c r="AI1807" s="633"/>
      <c r="AJ1807" s="2228"/>
      <c r="AK1807" s="1962"/>
      <c r="AL1807" s="8"/>
      <c r="AM1807" s="1389"/>
      <c r="AN1807" s="1792"/>
    </row>
    <row r="1808" spans="1:40" ht="30" x14ac:dyDescent="0.25">
      <c r="A1808" s="52">
        <v>1</v>
      </c>
      <c r="B1808" s="2038" t="s">
        <v>430</v>
      </c>
      <c r="C1808" s="2469"/>
      <c r="D1808" s="365"/>
      <c r="E1808" s="1581"/>
      <c r="F1808" s="385"/>
      <c r="G1808" s="385"/>
      <c r="H1808" s="385"/>
      <c r="I1808" s="106"/>
      <c r="J1808" s="106"/>
      <c r="K1808" s="107"/>
      <c r="L1808" s="107"/>
      <c r="M1808" s="107"/>
      <c r="N1808" s="107"/>
      <c r="O1808" s="107"/>
      <c r="P1808" s="107"/>
      <c r="Q1808" s="633"/>
      <c r="R1808" s="633"/>
      <c r="S1808" s="633"/>
      <c r="T1808" s="633"/>
      <c r="U1808" s="633"/>
      <c r="V1808" s="633"/>
      <c r="W1808" s="633"/>
      <c r="X1808" s="633"/>
      <c r="Y1808" s="633"/>
      <c r="Z1808" s="633"/>
      <c r="AA1808" s="633"/>
      <c r="AB1808" s="633"/>
      <c r="AC1808" s="3327"/>
      <c r="AD1808" s="633"/>
      <c r="AE1808" s="3434"/>
      <c r="AF1808" s="633"/>
      <c r="AG1808" s="633"/>
      <c r="AH1808" s="633"/>
      <c r="AI1808" s="633"/>
      <c r="AJ1808" s="2228"/>
      <c r="AK1808" s="1962"/>
      <c r="AL1808" s="8"/>
      <c r="AM1808" s="1389"/>
      <c r="AN1808" s="1792"/>
    </row>
    <row r="1809" spans="1:40" ht="60" x14ac:dyDescent="0.25">
      <c r="A1809" s="52">
        <v>1</v>
      </c>
      <c r="B1809" s="2038" t="s">
        <v>431</v>
      </c>
      <c r="C1809" s="2469"/>
      <c r="D1809" s="365"/>
      <c r="E1809" s="1581"/>
      <c r="F1809" s="385"/>
      <c r="G1809" s="385"/>
      <c r="H1809" s="385"/>
      <c r="I1809" s="106"/>
      <c r="J1809" s="106"/>
      <c r="K1809" s="107"/>
      <c r="L1809" s="107"/>
      <c r="M1809" s="107"/>
      <c r="N1809" s="107"/>
      <c r="O1809" s="107"/>
      <c r="P1809" s="107"/>
      <c r="Q1809" s="633"/>
      <c r="R1809" s="633"/>
      <c r="S1809" s="633"/>
      <c r="T1809" s="633"/>
      <c r="U1809" s="633"/>
      <c r="V1809" s="633"/>
      <c r="W1809" s="633"/>
      <c r="X1809" s="633"/>
      <c r="Y1809" s="633"/>
      <c r="Z1809" s="633"/>
      <c r="AA1809" s="633"/>
      <c r="AB1809" s="633"/>
      <c r="AC1809" s="3327"/>
      <c r="AD1809" s="633"/>
      <c r="AE1809" s="3434"/>
      <c r="AF1809" s="633"/>
      <c r="AG1809" s="633"/>
      <c r="AH1809" s="633"/>
      <c r="AI1809" s="633"/>
      <c r="AJ1809" s="2228"/>
      <c r="AK1809" s="1962"/>
      <c r="AL1809" s="8"/>
      <c r="AM1809" s="1389"/>
      <c r="AN1809" s="1792"/>
    </row>
    <row r="1810" spans="1:40" ht="45" x14ac:dyDescent="0.25">
      <c r="A1810" s="52">
        <v>1</v>
      </c>
      <c r="B1810" s="2038" t="s">
        <v>447</v>
      </c>
      <c r="C1810" s="2469"/>
      <c r="D1810" s="365"/>
      <c r="E1810" s="1581">
        <v>2700</v>
      </c>
      <c r="F1810" s="385">
        <f t="shared" ref="F1810" si="1607">ROUND(E1810/12*$B$4,0)</f>
        <v>2700</v>
      </c>
      <c r="G1810" s="385">
        <v>2581</v>
      </c>
      <c r="H1810" s="385">
        <f>G1810/F1810*100</f>
        <v>95.592592592592595</v>
      </c>
      <c r="I1810" s="106"/>
      <c r="J1810" s="106"/>
      <c r="K1810" s="107"/>
      <c r="L1810" s="107"/>
      <c r="M1810" s="107"/>
      <c r="N1810" s="107"/>
      <c r="O1810" s="107"/>
      <c r="P1810" s="107"/>
      <c r="Q1810" s="633"/>
      <c r="R1810" s="633"/>
      <c r="S1810" s="633"/>
      <c r="T1810" s="633"/>
      <c r="U1810" s="633"/>
      <c r="V1810" s="633"/>
      <c r="W1810" s="633"/>
      <c r="X1810" s="633"/>
      <c r="Y1810" s="633"/>
      <c r="Z1810" s="633"/>
      <c r="AA1810" s="633"/>
      <c r="AB1810" s="633"/>
      <c r="AC1810" s="3327"/>
      <c r="AD1810" s="633"/>
      <c r="AE1810" s="3434"/>
      <c r="AF1810" s="633"/>
      <c r="AG1810" s="633"/>
      <c r="AH1810" s="633"/>
      <c r="AI1810" s="633"/>
      <c r="AJ1810" s="2228"/>
      <c r="AK1810" s="1962"/>
      <c r="AL1810" s="8"/>
      <c r="AM1810" s="1389"/>
      <c r="AN1810" s="1792"/>
    </row>
    <row r="1811" spans="1:40" x14ac:dyDescent="0.25">
      <c r="A1811" s="52">
        <v>1</v>
      </c>
      <c r="B1811" s="1915" t="s">
        <v>136</v>
      </c>
      <c r="C1811" s="2469"/>
      <c r="D1811" s="365"/>
      <c r="E1811" s="1581">
        <f>E1812</f>
        <v>34000</v>
      </c>
      <c r="F1811" s="385">
        <f t="shared" ref="F1811" si="1608">F1812</f>
        <v>34000</v>
      </c>
      <c r="G1811" s="385">
        <f t="shared" ref="G1811" si="1609">G1812</f>
        <v>34216</v>
      </c>
      <c r="H1811" s="385">
        <f>G1811/F1811*100</f>
        <v>100.63529411764706</v>
      </c>
      <c r="I1811" s="106"/>
      <c r="J1811" s="106"/>
      <c r="K1811" s="107"/>
      <c r="L1811" s="107"/>
      <c r="M1811" s="107"/>
      <c r="N1811" s="107"/>
      <c r="O1811" s="107"/>
      <c r="P1811" s="107"/>
      <c r="Q1811" s="633"/>
      <c r="R1811" s="633"/>
      <c r="S1811" s="633"/>
      <c r="T1811" s="633"/>
      <c r="U1811" s="633"/>
      <c r="V1811" s="633"/>
      <c r="W1811" s="633"/>
      <c r="X1811" s="633"/>
      <c r="Y1811" s="633"/>
      <c r="Z1811" s="633"/>
      <c r="AA1811" s="633"/>
      <c r="AB1811" s="633"/>
      <c r="AC1811" s="3327"/>
      <c r="AD1811" s="633"/>
      <c r="AE1811" s="3434"/>
      <c r="AF1811" s="633"/>
      <c r="AG1811" s="633"/>
      <c r="AH1811" s="633"/>
      <c r="AI1811" s="633"/>
      <c r="AJ1811" s="2228"/>
      <c r="AK1811" s="1962"/>
      <c r="AL1811" s="8"/>
      <c r="AM1811" s="1389"/>
      <c r="AN1811" s="1792"/>
    </row>
    <row r="1812" spans="1:40" x14ac:dyDescent="0.25">
      <c r="A1812" s="52">
        <v>1</v>
      </c>
      <c r="B1812" s="1054" t="s">
        <v>316</v>
      </c>
      <c r="C1812" s="2469"/>
      <c r="D1812" s="365"/>
      <c r="E1812" s="1581">
        <v>34000</v>
      </c>
      <c r="F1812" s="385">
        <f t="shared" ref="F1812" si="1610">ROUND(E1812/12*$B$4,0)</f>
        <v>34000</v>
      </c>
      <c r="G1812" s="385">
        <v>34216</v>
      </c>
      <c r="H1812" s="385">
        <f>G1812/F1812*100</f>
        <v>100.63529411764706</v>
      </c>
      <c r="I1812" s="106"/>
      <c r="J1812" s="106"/>
      <c r="K1812" s="107"/>
      <c r="L1812" s="107"/>
      <c r="M1812" s="107"/>
      <c r="N1812" s="107"/>
      <c r="O1812" s="107"/>
      <c r="P1812" s="107"/>
      <c r="Q1812" s="633"/>
      <c r="R1812" s="633"/>
      <c r="S1812" s="633"/>
      <c r="T1812" s="633"/>
      <c r="U1812" s="633"/>
      <c r="V1812" s="633"/>
      <c r="W1812" s="633"/>
      <c r="X1812" s="633"/>
      <c r="Y1812" s="633"/>
      <c r="Z1812" s="633"/>
      <c r="AA1812" s="633"/>
      <c r="AB1812" s="633"/>
      <c r="AC1812" s="3327"/>
      <c r="AD1812" s="633"/>
      <c r="AE1812" s="3434"/>
      <c r="AF1812" s="633"/>
      <c r="AG1812" s="633"/>
      <c r="AH1812" s="633"/>
      <c r="AI1812" s="633"/>
      <c r="AJ1812" s="2228"/>
      <c r="AK1812" s="1962"/>
      <c r="AL1812" s="8"/>
      <c r="AM1812" s="1389"/>
      <c r="AN1812" s="1792"/>
    </row>
    <row r="1813" spans="1:40" x14ac:dyDescent="0.25">
      <c r="A1813" s="52">
        <v>1</v>
      </c>
      <c r="B1813" s="1054" t="s">
        <v>433</v>
      </c>
      <c r="C1813" s="2469"/>
      <c r="D1813" s="365"/>
      <c r="E1813" s="1581"/>
      <c r="F1813" s="385"/>
      <c r="G1813" s="385"/>
      <c r="H1813" s="385"/>
      <c r="I1813" s="106"/>
      <c r="J1813" s="106"/>
      <c r="K1813" s="107"/>
      <c r="L1813" s="107"/>
      <c r="M1813" s="107"/>
      <c r="N1813" s="107"/>
      <c r="O1813" s="107"/>
      <c r="P1813" s="107"/>
      <c r="Q1813" s="633"/>
      <c r="R1813" s="633"/>
      <c r="S1813" s="633"/>
      <c r="T1813" s="633"/>
      <c r="U1813" s="633"/>
      <c r="V1813" s="633"/>
      <c r="W1813" s="633"/>
      <c r="X1813" s="633"/>
      <c r="Y1813" s="633"/>
      <c r="Z1813" s="633"/>
      <c r="AA1813" s="633"/>
      <c r="AB1813" s="633"/>
      <c r="AC1813" s="3327"/>
      <c r="AD1813" s="633"/>
      <c r="AE1813" s="3434"/>
      <c r="AF1813" s="633"/>
      <c r="AG1813" s="633"/>
      <c r="AH1813" s="633"/>
      <c r="AI1813" s="633"/>
      <c r="AJ1813" s="2228"/>
      <c r="AK1813" s="1962"/>
      <c r="AL1813" s="8"/>
      <c r="AM1813" s="1389"/>
      <c r="AN1813" s="1792"/>
    </row>
    <row r="1814" spans="1:40" x14ac:dyDescent="0.25">
      <c r="A1814" s="52">
        <v>1</v>
      </c>
      <c r="B1814" s="2700" t="s">
        <v>451</v>
      </c>
      <c r="C1814" s="2469"/>
      <c r="D1814" s="365"/>
      <c r="E1814" s="1581"/>
      <c r="F1814" s="385"/>
      <c r="G1814" s="385"/>
      <c r="H1814" s="385"/>
      <c r="I1814" s="106"/>
      <c r="J1814" s="106"/>
      <c r="K1814" s="107"/>
      <c r="L1814" s="107"/>
      <c r="M1814" s="107"/>
      <c r="N1814" s="107"/>
      <c r="O1814" s="107"/>
      <c r="P1814" s="107"/>
      <c r="Q1814" s="633"/>
      <c r="R1814" s="633"/>
      <c r="S1814" s="633"/>
      <c r="T1814" s="633"/>
      <c r="U1814" s="633"/>
      <c r="V1814" s="633"/>
      <c r="W1814" s="633"/>
      <c r="X1814" s="633"/>
      <c r="Y1814" s="633"/>
      <c r="Z1814" s="633"/>
      <c r="AA1814" s="633"/>
      <c r="AB1814" s="633"/>
      <c r="AC1814" s="3327"/>
      <c r="AD1814" s="633"/>
      <c r="AE1814" s="3434"/>
      <c r="AF1814" s="633"/>
      <c r="AG1814" s="633"/>
      <c r="AH1814" s="633"/>
      <c r="AI1814" s="633"/>
      <c r="AJ1814" s="2228"/>
      <c r="AK1814" s="1962"/>
      <c r="AL1814" s="8"/>
      <c r="AM1814" s="1389"/>
      <c r="AN1814" s="1792"/>
    </row>
    <row r="1815" spans="1:40" x14ac:dyDescent="0.25">
      <c r="A1815" s="52">
        <v>1</v>
      </c>
      <c r="B1815" s="2681" t="s">
        <v>261</v>
      </c>
      <c r="C1815" s="2469"/>
      <c r="D1815" s="365"/>
      <c r="E1815" s="1581"/>
      <c r="F1815" s="385"/>
      <c r="G1815" s="385"/>
      <c r="H1815" s="385"/>
      <c r="I1815" s="106"/>
      <c r="J1815" s="106"/>
      <c r="K1815" s="107"/>
      <c r="L1815" s="107"/>
      <c r="M1815" s="107"/>
      <c r="N1815" s="107"/>
      <c r="O1815" s="107"/>
      <c r="P1815" s="107"/>
      <c r="Q1815" s="633"/>
      <c r="R1815" s="633"/>
      <c r="S1815" s="633"/>
      <c r="T1815" s="633"/>
      <c r="U1815" s="633"/>
      <c r="V1815" s="633"/>
      <c r="W1815" s="633"/>
      <c r="X1815" s="633"/>
      <c r="Y1815" s="633"/>
      <c r="Z1815" s="633"/>
      <c r="AA1815" s="633"/>
      <c r="AB1815" s="633"/>
      <c r="AC1815" s="3327"/>
      <c r="AD1815" s="633"/>
      <c r="AE1815" s="3434"/>
      <c r="AF1815" s="633"/>
      <c r="AG1815" s="633"/>
      <c r="AH1815" s="633"/>
      <c r="AI1815" s="633"/>
      <c r="AJ1815" s="2228"/>
      <c r="AK1815" s="1962"/>
      <c r="AL1815" s="8"/>
      <c r="AM1815" s="1389"/>
      <c r="AN1815" s="1792"/>
    </row>
    <row r="1816" spans="1:40" ht="30" x14ac:dyDescent="0.25">
      <c r="A1816" s="52">
        <v>1</v>
      </c>
      <c r="B1816" s="2683" t="s">
        <v>423</v>
      </c>
      <c r="C1816" s="2469"/>
      <c r="D1816" s="365"/>
      <c r="E1816" s="1581"/>
      <c r="F1816" s="385"/>
      <c r="G1816" s="385"/>
      <c r="H1816" s="385"/>
      <c r="I1816" s="106"/>
      <c r="J1816" s="106"/>
      <c r="K1816" s="107"/>
      <c r="L1816" s="107"/>
      <c r="M1816" s="107"/>
      <c r="N1816" s="107"/>
      <c r="O1816" s="107"/>
      <c r="P1816" s="107"/>
      <c r="Q1816" s="633"/>
      <c r="R1816" s="633"/>
      <c r="S1816" s="633"/>
      <c r="T1816" s="633"/>
      <c r="U1816" s="633"/>
      <c r="V1816" s="633"/>
      <c r="W1816" s="633"/>
      <c r="X1816" s="633"/>
      <c r="Y1816" s="633"/>
      <c r="Z1816" s="633"/>
      <c r="AA1816" s="633"/>
      <c r="AB1816" s="633"/>
      <c r="AC1816" s="3327"/>
      <c r="AD1816" s="633"/>
      <c r="AE1816" s="3434"/>
      <c r="AF1816" s="633"/>
      <c r="AG1816" s="633"/>
      <c r="AH1816" s="633"/>
      <c r="AI1816" s="633"/>
      <c r="AJ1816" s="2228"/>
      <c r="AK1816" s="1962"/>
      <c r="AL1816" s="8"/>
      <c r="AM1816" s="1389"/>
      <c r="AN1816" s="1792"/>
    </row>
    <row r="1817" spans="1:40" ht="47.25" x14ac:dyDescent="0.25">
      <c r="A1817" s="52">
        <v>1</v>
      </c>
      <c r="B1817" s="2730" t="s">
        <v>435</v>
      </c>
      <c r="C1817" s="2469"/>
      <c r="D1817" s="365"/>
      <c r="E1817" s="1581">
        <f>E1818+E1823</f>
        <v>7237</v>
      </c>
      <c r="F1817" s="385">
        <f t="shared" ref="F1817" si="1611">F1818+F1823</f>
        <v>7237</v>
      </c>
      <c r="G1817" s="385">
        <f t="shared" ref="G1817" si="1612">G1818+G1823</f>
        <v>7249</v>
      </c>
      <c r="H1817" s="385">
        <f>G1817/F1817*100</f>
        <v>100.16581456404587</v>
      </c>
      <c r="I1817" s="106"/>
      <c r="J1817" s="106"/>
      <c r="K1817" s="107"/>
      <c r="L1817" s="107"/>
      <c r="M1817" s="107"/>
      <c r="N1817" s="107"/>
      <c r="O1817" s="107"/>
      <c r="P1817" s="107"/>
      <c r="Q1817" s="633">
        <v>46075.45145</v>
      </c>
      <c r="R1817" s="633">
        <v>46075.45145</v>
      </c>
      <c r="S1817" s="633">
        <v>46075.45145</v>
      </c>
      <c r="T1817" s="633">
        <v>11518.8628625</v>
      </c>
      <c r="U1817" s="633">
        <v>11518.8628625</v>
      </c>
      <c r="V1817" s="633">
        <v>11518.8628625</v>
      </c>
      <c r="W1817" s="633">
        <v>11518.8628625</v>
      </c>
      <c r="X1817" s="633">
        <v>11518.8628625</v>
      </c>
      <c r="Y1817" s="633">
        <v>26877.346679166669</v>
      </c>
      <c r="Z1817" s="633">
        <v>25593.695039999999</v>
      </c>
      <c r="AA1817" s="633">
        <v>19143.111319999996</v>
      </c>
      <c r="AB1817" s="633">
        <v>19143.111319999996</v>
      </c>
      <c r="AC1817" s="3287">
        <f t="shared" ref="AC1817" si="1613">AB1817</f>
        <v>19143.111319999996</v>
      </c>
      <c r="AD1817" s="633">
        <f>AJ1817-AI1817-AF1817</f>
        <v>19089.756369999999</v>
      </c>
      <c r="AE1817" s="3434"/>
      <c r="AF1817" s="633"/>
      <c r="AG1817" s="633">
        <f>AD1817-AC1817</f>
        <v>-53.354949999997189</v>
      </c>
      <c r="AH1817" s="633">
        <v>0</v>
      </c>
      <c r="AI1817" s="633">
        <v>-0.90793999999999997</v>
      </c>
      <c r="AJ1817" s="2228">
        <v>19088.848429999998</v>
      </c>
      <c r="AK1817" s="1962"/>
      <c r="AL1817" s="8"/>
      <c r="AM1817" s="1389"/>
      <c r="AN1817" s="1792"/>
    </row>
    <row r="1818" spans="1:40" ht="30" x14ac:dyDescent="0.25">
      <c r="A1818" s="52">
        <v>1</v>
      </c>
      <c r="B1818" s="2683" t="s">
        <v>436</v>
      </c>
      <c r="C1818" s="2469"/>
      <c r="D1818" s="365"/>
      <c r="E1818" s="1581">
        <f>SUM(E1819:E1822)</f>
        <v>103</v>
      </c>
      <c r="F1818" s="385">
        <f t="shared" ref="F1818" si="1614">SUM(F1819:F1822)</f>
        <v>103</v>
      </c>
      <c r="G1818" s="385">
        <f t="shared" ref="G1818" si="1615">SUM(G1819:G1822)</f>
        <v>229</v>
      </c>
      <c r="H1818" s="385">
        <f>G1818/F1818*100</f>
        <v>222.33009708737862</v>
      </c>
      <c r="I1818" s="106"/>
      <c r="J1818" s="106"/>
      <c r="K1818" s="107"/>
      <c r="L1818" s="107"/>
      <c r="M1818" s="107"/>
      <c r="N1818" s="107"/>
      <c r="O1818" s="107"/>
      <c r="P1818" s="107"/>
      <c r="Q1818" s="633"/>
      <c r="R1818" s="633"/>
      <c r="S1818" s="633"/>
      <c r="T1818" s="633"/>
      <c r="U1818" s="633"/>
      <c r="V1818" s="633"/>
      <c r="W1818" s="633"/>
      <c r="X1818" s="633"/>
      <c r="Y1818" s="633"/>
      <c r="Z1818" s="633"/>
      <c r="AA1818" s="633"/>
      <c r="AB1818" s="633"/>
      <c r="AC1818" s="3327"/>
      <c r="AD1818" s="633"/>
      <c r="AE1818" s="3434"/>
      <c r="AF1818" s="633"/>
      <c r="AG1818" s="633"/>
      <c r="AH1818" s="633"/>
      <c r="AI1818" s="633"/>
      <c r="AJ1818" s="2228"/>
      <c r="AK1818" s="1962"/>
      <c r="AL1818" s="8"/>
      <c r="AM1818" s="1389"/>
      <c r="AN1818" s="1792"/>
    </row>
    <row r="1819" spans="1:40" ht="30" x14ac:dyDescent="0.25">
      <c r="A1819" s="52">
        <v>1</v>
      </c>
      <c r="B1819" s="2038" t="s">
        <v>437</v>
      </c>
      <c r="C1819" s="2469"/>
      <c r="D1819" s="365"/>
      <c r="E1819" s="1581"/>
      <c r="F1819" s="385"/>
      <c r="G1819" s="385"/>
      <c r="H1819" s="385"/>
      <c r="I1819" s="106"/>
      <c r="J1819" s="106"/>
      <c r="K1819" s="107"/>
      <c r="L1819" s="107"/>
      <c r="M1819" s="107"/>
      <c r="N1819" s="107"/>
      <c r="O1819" s="107"/>
      <c r="P1819" s="107"/>
      <c r="Q1819" s="633"/>
      <c r="R1819" s="633"/>
      <c r="S1819" s="633"/>
      <c r="T1819" s="633"/>
      <c r="U1819" s="633"/>
      <c r="V1819" s="633"/>
      <c r="W1819" s="633"/>
      <c r="X1819" s="633"/>
      <c r="Y1819" s="633"/>
      <c r="Z1819" s="633"/>
      <c r="AA1819" s="633"/>
      <c r="AB1819" s="633"/>
      <c r="AC1819" s="3327"/>
      <c r="AD1819" s="633"/>
      <c r="AE1819" s="3434"/>
      <c r="AF1819" s="633"/>
      <c r="AG1819" s="633"/>
      <c r="AH1819" s="633"/>
      <c r="AI1819" s="633"/>
      <c r="AJ1819" s="2228"/>
      <c r="AK1819" s="1962"/>
      <c r="AL1819" s="8"/>
      <c r="AM1819" s="1389"/>
      <c r="AN1819" s="1792"/>
    </row>
    <row r="1820" spans="1:40" ht="45" x14ac:dyDescent="0.25">
      <c r="A1820" s="52">
        <v>1</v>
      </c>
      <c r="B1820" s="2038" t="s">
        <v>438</v>
      </c>
      <c r="C1820" s="2469"/>
      <c r="D1820" s="365"/>
      <c r="E1820" s="1581"/>
      <c r="F1820" s="385"/>
      <c r="G1820" s="385"/>
      <c r="H1820" s="385"/>
      <c r="I1820" s="106"/>
      <c r="J1820" s="106"/>
      <c r="K1820" s="107"/>
      <c r="L1820" s="107"/>
      <c r="M1820" s="107"/>
      <c r="N1820" s="107"/>
      <c r="O1820" s="107"/>
      <c r="P1820" s="107"/>
      <c r="Q1820" s="633"/>
      <c r="R1820" s="633"/>
      <c r="S1820" s="633"/>
      <c r="T1820" s="633"/>
      <c r="U1820" s="633"/>
      <c r="V1820" s="633"/>
      <c r="W1820" s="633"/>
      <c r="X1820" s="633"/>
      <c r="Y1820" s="633"/>
      <c r="Z1820" s="633"/>
      <c r="AA1820" s="633"/>
      <c r="AB1820" s="633"/>
      <c r="AC1820" s="3327"/>
      <c r="AD1820" s="633"/>
      <c r="AE1820" s="3434"/>
      <c r="AF1820" s="633"/>
      <c r="AG1820" s="633"/>
      <c r="AH1820" s="633"/>
      <c r="AI1820" s="633"/>
      <c r="AJ1820" s="2228"/>
      <c r="AK1820" s="1962"/>
      <c r="AL1820" s="8"/>
      <c r="AM1820" s="1389"/>
      <c r="AN1820" s="1792"/>
    </row>
    <row r="1821" spans="1:40" ht="30" x14ac:dyDescent="0.25">
      <c r="A1821" s="52">
        <v>1</v>
      </c>
      <c r="B1821" s="2038" t="s">
        <v>439</v>
      </c>
      <c r="C1821" s="2469"/>
      <c r="D1821" s="365"/>
      <c r="E1821" s="1581">
        <v>25</v>
      </c>
      <c r="F1821" s="3168">
        <f>E1821</f>
        <v>25</v>
      </c>
      <c r="G1821" s="385">
        <v>53</v>
      </c>
      <c r="H1821" s="385">
        <f>G1821/F1821*100</f>
        <v>212</v>
      </c>
      <c r="I1821" s="106"/>
      <c r="J1821" s="106"/>
      <c r="K1821" s="107"/>
      <c r="L1821" s="107"/>
      <c r="M1821" s="107"/>
      <c r="N1821" s="107"/>
      <c r="O1821" s="107"/>
      <c r="P1821" s="107"/>
      <c r="Q1821" s="633"/>
      <c r="R1821" s="633"/>
      <c r="S1821" s="633"/>
      <c r="T1821" s="633"/>
      <c r="U1821" s="633"/>
      <c r="V1821" s="633"/>
      <c r="W1821" s="633"/>
      <c r="X1821" s="633"/>
      <c r="Y1821" s="633"/>
      <c r="Z1821" s="633"/>
      <c r="AA1821" s="633"/>
      <c r="AB1821" s="633"/>
      <c r="AC1821" s="3327"/>
      <c r="AD1821" s="633"/>
      <c r="AE1821" s="3434"/>
      <c r="AF1821" s="633"/>
      <c r="AG1821" s="633"/>
      <c r="AH1821" s="633"/>
      <c r="AI1821" s="633"/>
      <c r="AJ1821" s="2228"/>
      <c r="AK1821" s="1962"/>
      <c r="AL1821" s="8"/>
      <c r="AM1821" s="1389"/>
      <c r="AN1821" s="1792"/>
    </row>
    <row r="1822" spans="1:40" ht="30" x14ac:dyDescent="0.25">
      <c r="A1822" s="52">
        <v>1</v>
      </c>
      <c r="B1822" s="2038" t="s">
        <v>440</v>
      </c>
      <c r="C1822" s="2469"/>
      <c r="D1822" s="365"/>
      <c r="E1822" s="1581">
        <v>78</v>
      </c>
      <c r="F1822" s="3168">
        <f>E1822</f>
        <v>78</v>
      </c>
      <c r="G1822" s="385">
        <v>176</v>
      </c>
      <c r="H1822" s="385">
        <f>G1822/F1822*100</f>
        <v>225.64102564102564</v>
      </c>
      <c r="I1822" s="106"/>
      <c r="J1822" s="106"/>
      <c r="K1822" s="107"/>
      <c r="L1822" s="107"/>
      <c r="M1822" s="107"/>
      <c r="N1822" s="107"/>
      <c r="O1822" s="107"/>
      <c r="P1822" s="107"/>
      <c r="Q1822" s="633"/>
      <c r="R1822" s="633"/>
      <c r="S1822" s="633"/>
      <c r="T1822" s="633"/>
      <c r="U1822" s="633"/>
      <c r="V1822" s="633"/>
      <c r="W1822" s="633"/>
      <c r="X1822" s="633"/>
      <c r="Y1822" s="633"/>
      <c r="Z1822" s="633"/>
      <c r="AA1822" s="633"/>
      <c r="AB1822" s="633"/>
      <c r="AC1822" s="3327"/>
      <c r="AD1822" s="633"/>
      <c r="AE1822" s="3434"/>
      <c r="AF1822" s="633"/>
      <c r="AG1822" s="633"/>
      <c r="AH1822" s="633"/>
      <c r="AI1822" s="633"/>
      <c r="AJ1822" s="2228"/>
      <c r="AK1822" s="1962"/>
      <c r="AL1822" s="8"/>
      <c r="AM1822" s="1389"/>
      <c r="AN1822" s="1792"/>
    </row>
    <row r="1823" spans="1:40" ht="45" x14ac:dyDescent="0.25">
      <c r="A1823" s="52">
        <v>1</v>
      </c>
      <c r="B1823" s="2683" t="s">
        <v>441</v>
      </c>
      <c r="C1823" s="2469"/>
      <c r="D1823" s="365"/>
      <c r="E1823" s="1581">
        <f>SUM(E1824:E1826)</f>
        <v>7134</v>
      </c>
      <c r="F1823" s="385">
        <f t="shared" ref="F1823" si="1616">SUM(F1824:F1826)</f>
        <v>7134</v>
      </c>
      <c r="G1823" s="385">
        <f t="shared" ref="G1823" si="1617">SUM(G1824:G1826)</f>
        <v>7020</v>
      </c>
      <c r="H1823" s="385">
        <f>G1823/F1823*100</f>
        <v>98.402018502943662</v>
      </c>
      <c r="I1823" s="106"/>
      <c r="J1823" s="106"/>
      <c r="K1823" s="107"/>
      <c r="L1823" s="107"/>
      <c r="M1823" s="107"/>
      <c r="N1823" s="107"/>
      <c r="O1823" s="107"/>
      <c r="P1823" s="107"/>
      <c r="Q1823" s="633"/>
      <c r="R1823" s="633"/>
      <c r="S1823" s="633"/>
      <c r="T1823" s="633"/>
      <c r="U1823" s="633"/>
      <c r="V1823" s="633"/>
      <c r="W1823" s="633"/>
      <c r="X1823" s="633"/>
      <c r="Y1823" s="633"/>
      <c r="Z1823" s="633"/>
      <c r="AA1823" s="633"/>
      <c r="AB1823" s="633"/>
      <c r="AC1823" s="3327"/>
      <c r="AD1823" s="633"/>
      <c r="AE1823" s="3434"/>
      <c r="AF1823" s="633"/>
      <c r="AG1823" s="633"/>
      <c r="AH1823" s="633"/>
      <c r="AI1823" s="633"/>
      <c r="AJ1823" s="2228"/>
      <c r="AK1823" s="1962"/>
      <c r="AL1823" s="8"/>
      <c r="AM1823" s="1389"/>
      <c r="AN1823" s="1792"/>
    </row>
    <row r="1824" spans="1:40" ht="30" x14ac:dyDescent="0.25">
      <c r="A1824" s="52">
        <v>1</v>
      </c>
      <c r="B1824" s="2038" t="s">
        <v>442</v>
      </c>
      <c r="C1824" s="2469"/>
      <c r="D1824" s="365"/>
      <c r="E1824" s="1581"/>
      <c r="F1824" s="385"/>
      <c r="G1824" s="385"/>
      <c r="H1824" s="385"/>
      <c r="I1824" s="106"/>
      <c r="J1824" s="106"/>
      <c r="K1824" s="107"/>
      <c r="L1824" s="107"/>
      <c r="M1824" s="107"/>
      <c r="N1824" s="107"/>
      <c r="O1824" s="107"/>
      <c r="P1824" s="107"/>
      <c r="Q1824" s="633"/>
      <c r="R1824" s="633"/>
      <c r="S1824" s="633"/>
      <c r="T1824" s="633"/>
      <c r="U1824" s="633"/>
      <c r="V1824" s="633"/>
      <c r="W1824" s="633"/>
      <c r="X1824" s="633"/>
      <c r="Y1824" s="633"/>
      <c r="Z1824" s="633"/>
      <c r="AA1824" s="633"/>
      <c r="AB1824" s="633"/>
      <c r="AC1824" s="3327"/>
      <c r="AD1824" s="633"/>
      <c r="AE1824" s="3434"/>
      <c r="AF1824" s="633"/>
      <c r="AG1824" s="633"/>
      <c r="AH1824" s="633"/>
      <c r="AI1824" s="633"/>
      <c r="AJ1824" s="2228"/>
      <c r="AK1824" s="1962"/>
      <c r="AL1824" s="8"/>
      <c r="AM1824" s="1389"/>
      <c r="AN1824" s="1792"/>
    </row>
    <row r="1825" spans="1:40" ht="60" x14ac:dyDescent="0.25">
      <c r="A1825" s="52">
        <v>1</v>
      </c>
      <c r="B1825" s="2038" t="s">
        <v>443</v>
      </c>
      <c r="C1825" s="2469"/>
      <c r="D1825" s="365"/>
      <c r="E1825" s="1581">
        <v>6500</v>
      </c>
      <c r="F1825" s="3168">
        <f>E1825</f>
        <v>6500</v>
      </c>
      <c r="G1825" s="385">
        <v>6322</v>
      </c>
      <c r="H1825" s="385">
        <f>G1825/F1825*100</f>
        <v>97.261538461538464</v>
      </c>
      <c r="I1825" s="106"/>
      <c r="J1825" s="106"/>
      <c r="K1825" s="107"/>
      <c r="L1825" s="107"/>
      <c r="M1825" s="107"/>
      <c r="N1825" s="107"/>
      <c r="O1825" s="107"/>
      <c r="P1825" s="107"/>
      <c r="Q1825" s="633"/>
      <c r="R1825" s="633"/>
      <c r="S1825" s="633"/>
      <c r="T1825" s="633"/>
      <c r="U1825" s="633"/>
      <c r="V1825" s="633"/>
      <c r="W1825" s="633"/>
      <c r="X1825" s="633"/>
      <c r="Y1825" s="633"/>
      <c r="Z1825" s="633"/>
      <c r="AA1825" s="633"/>
      <c r="AB1825" s="633"/>
      <c r="AC1825" s="3327"/>
      <c r="AD1825" s="633"/>
      <c r="AE1825" s="3434"/>
      <c r="AF1825" s="633"/>
      <c r="AG1825" s="633"/>
      <c r="AH1825" s="633"/>
      <c r="AI1825" s="633"/>
      <c r="AJ1825" s="2228"/>
      <c r="AK1825" s="1962"/>
      <c r="AL1825" s="8"/>
      <c r="AM1825" s="1389"/>
      <c r="AN1825" s="1792"/>
    </row>
    <row r="1826" spans="1:40" ht="45" x14ac:dyDescent="0.25">
      <c r="A1826" s="52">
        <v>1</v>
      </c>
      <c r="B1826" s="2038" t="s">
        <v>444</v>
      </c>
      <c r="C1826" s="2469"/>
      <c r="D1826" s="365"/>
      <c r="E1826" s="1581">
        <v>634</v>
      </c>
      <c r="F1826" s="3168">
        <f>E1826</f>
        <v>634</v>
      </c>
      <c r="G1826" s="385">
        <v>698</v>
      </c>
      <c r="H1826" s="385">
        <f>G1826/F1826*100</f>
        <v>110.09463722397477</v>
      </c>
      <c r="I1826" s="106"/>
      <c r="J1826" s="106"/>
      <c r="K1826" s="107"/>
      <c r="L1826" s="107"/>
      <c r="M1826" s="107"/>
      <c r="N1826" s="107"/>
      <c r="O1826" s="107"/>
      <c r="P1826" s="107"/>
      <c r="Q1826" s="633"/>
      <c r="R1826" s="633"/>
      <c r="S1826" s="633"/>
      <c r="T1826" s="633"/>
      <c r="U1826" s="633"/>
      <c r="V1826" s="633"/>
      <c r="W1826" s="633"/>
      <c r="X1826" s="633"/>
      <c r="Y1826" s="633"/>
      <c r="Z1826" s="633"/>
      <c r="AA1826" s="633"/>
      <c r="AB1826" s="633"/>
      <c r="AC1826" s="3327"/>
      <c r="AD1826" s="633"/>
      <c r="AE1826" s="3434"/>
      <c r="AF1826" s="633"/>
      <c r="AG1826" s="633"/>
      <c r="AH1826" s="633"/>
      <c r="AI1826" s="633"/>
      <c r="AJ1826" s="2228"/>
      <c r="AK1826" s="1962"/>
      <c r="AL1826" s="8"/>
      <c r="AM1826" s="1389"/>
      <c r="AN1826" s="1792"/>
    </row>
    <row r="1827" spans="1:40" x14ac:dyDescent="0.25">
      <c r="A1827" s="52">
        <v>1</v>
      </c>
      <c r="B1827" s="2682" t="s">
        <v>405</v>
      </c>
      <c r="C1827" s="2469"/>
      <c r="D1827" s="365"/>
      <c r="E1827" s="1581"/>
      <c r="F1827" s="385"/>
      <c r="G1827" s="385"/>
      <c r="H1827" s="385"/>
      <c r="I1827" s="106"/>
      <c r="J1827" s="106"/>
      <c r="K1827" s="107"/>
      <c r="L1827" s="107"/>
      <c r="M1827" s="107"/>
      <c r="N1827" s="107"/>
      <c r="O1827" s="107"/>
      <c r="P1827" s="107"/>
      <c r="Q1827" s="633"/>
      <c r="R1827" s="633"/>
      <c r="S1827" s="633"/>
      <c r="T1827" s="633"/>
      <c r="U1827" s="633"/>
      <c r="V1827" s="633"/>
      <c r="W1827" s="633"/>
      <c r="X1827" s="633"/>
      <c r="Y1827" s="633"/>
      <c r="Z1827" s="633"/>
      <c r="AA1827" s="633"/>
      <c r="AB1827" s="633"/>
      <c r="AC1827" s="3327"/>
      <c r="AD1827" s="633"/>
      <c r="AE1827" s="3434"/>
      <c r="AF1827" s="633"/>
      <c r="AG1827" s="633"/>
      <c r="AH1827" s="633"/>
      <c r="AI1827" s="633"/>
      <c r="AJ1827" s="2228"/>
      <c r="AK1827" s="1962"/>
      <c r="AL1827" s="8"/>
      <c r="AM1827" s="1389"/>
      <c r="AN1827" s="1792"/>
    </row>
    <row r="1828" spans="1:40" x14ac:dyDescent="0.25">
      <c r="A1828" s="52">
        <v>1</v>
      </c>
      <c r="B1828" s="2038" t="s">
        <v>390</v>
      </c>
      <c r="C1828" s="2469"/>
      <c r="D1828" s="365"/>
      <c r="E1828" s="1581"/>
      <c r="F1828" s="385"/>
      <c r="G1828" s="385"/>
      <c r="H1828" s="385"/>
      <c r="I1828" s="106"/>
      <c r="J1828" s="106"/>
      <c r="K1828" s="107"/>
      <c r="L1828" s="107"/>
      <c r="M1828" s="107"/>
      <c r="N1828" s="107"/>
      <c r="O1828" s="107"/>
      <c r="P1828" s="107"/>
      <c r="Q1828" s="633"/>
      <c r="R1828" s="633"/>
      <c r="S1828" s="633"/>
      <c r="T1828" s="633"/>
      <c r="U1828" s="633"/>
      <c r="V1828" s="633"/>
      <c r="W1828" s="633"/>
      <c r="X1828" s="633"/>
      <c r="Y1828" s="633"/>
      <c r="Z1828" s="633"/>
      <c r="AA1828" s="633"/>
      <c r="AB1828" s="633"/>
      <c r="AC1828" s="3327"/>
      <c r="AD1828" s="633"/>
      <c r="AE1828" s="3434"/>
      <c r="AF1828" s="633"/>
      <c r="AG1828" s="633"/>
      <c r="AH1828" s="633"/>
      <c r="AI1828" s="633"/>
      <c r="AJ1828" s="2228"/>
      <c r="AK1828" s="1962"/>
      <c r="AL1828" s="8"/>
      <c r="AM1828" s="1389"/>
      <c r="AN1828" s="1792"/>
    </row>
    <row r="1829" spans="1:40" ht="30" x14ac:dyDescent="0.25">
      <c r="A1829" s="52">
        <v>1</v>
      </c>
      <c r="B1829" s="2683" t="s">
        <v>391</v>
      </c>
      <c r="C1829" s="2469"/>
      <c r="D1829" s="365"/>
      <c r="E1829" s="1581"/>
      <c r="F1829" s="385"/>
      <c r="G1829" s="385"/>
      <c r="H1829" s="385"/>
      <c r="I1829" s="106"/>
      <c r="J1829" s="106"/>
      <c r="K1829" s="107"/>
      <c r="L1829" s="107"/>
      <c r="M1829" s="107"/>
      <c r="N1829" s="107"/>
      <c r="O1829" s="107"/>
      <c r="P1829" s="107"/>
      <c r="Q1829" s="633"/>
      <c r="R1829" s="633"/>
      <c r="S1829" s="633"/>
      <c r="T1829" s="633"/>
      <c r="U1829" s="633"/>
      <c r="V1829" s="633"/>
      <c r="W1829" s="633"/>
      <c r="X1829" s="633"/>
      <c r="Y1829" s="633"/>
      <c r="Z1829" s="633"/>
      <c r="AA1829" s="633"/>
      <c r="AB1829" s="633"/>
      <c r="AC1829" s="3327"/>
      <c r="AD1829" s="633"/>
      <c r="AE1829" s="3434"/>
      <c r="AF1829" s="633"/>
      <c r="AG1829" s="633"/>
      <c r="AH1829" s="633"/>
      <c r="AI1829" s="633"/>
      <c r="AJ1829" s="2228"/>
      <c r="AK1829" s="1962"/>
      <c r="AL1829" s="8"/>
      <c r="AM1829" s="1389"/>
      <c r="AN1829" s="1792"/>
    </row>
    <row r="1830" spans="1:40" x14ac:dyDescent="0.25">
      <c r="A1830" s="52">
        <v>1</v>
      </c>
      <c r="B1830" s="2038" t="s">
        <v>392</v>
      </c>
      <c r="C1830" s="2469"/>
      <c r="D1830" s="365"/>
      <c r="E1830" s="1581"/>
      <c r="F1830" s="385"/>
      <c r="G1830" s="385"/>
      <c r="H1830" s="385"/>
      <c r="I1830" s="106"/>
      <c r="J1830" s="106"/>
      <c r="K1830" s="107"/>
      <c r="L1830" s="107"/>
      <c r="M1830" s="107"/>
      <c r="N1830" s="107"/>
      <c r="O1830" s="107"/>
      <c r="P1830" s="107"/>
      <c r="Q1830" s="633"/>
      <c r="R1830" s="633"/>
      <c r="S1830" s="633"/>
      <c r="T1830" s="633"/>
      <c r="U1830" s="633"/>
      <c r="V1830" s="633"/>
      <c r="W1830" s="633"/>
      <c r="X1830" s="633"/>
      <c r="Y1830" s="633"/>
      <c r="Z1830" s="633"/>
      <c r="AA1830" s="633"/>
      <c r="AB1830" s="633"/>
      <c r="AC1830" s="3327"/>
      <c r="AD1830" s="633"/>
      <c r="AE1830" s="3434"/>
      <c r="AF1830" s="633"/>
      <c r="AG1830" s="633"/>
      <c r="AH1830" s="633"/>
      <c r="AI1830" s="633"/>
      <c r="AJ1830" s="2228"/>
      <c r="AK1830" s="1962"/>
      <c r="AL1830" s="8"/>
      <c r="AM1830" s="1389"/>
      <c r="AN1830" s="1792"/>
    </row>
    <row r="1831" spans="1:40" ht="30" x14ac:dyDescent="0.25">
      <c r="A1831" s="52">
        <v>1</v>
      </c>
      <c r="B1831" s="2038" t="s">
        <v>414</v>
      </c>
      <c r="C1831" s="2469"/>
      <c r="D1831" s="365"/>
      <c r="E1831" s="1581"/>
      <c r="F1831" s="385"/>
      <c r="G1831" s="385"/>
      <c r="H1831" s="385"/>
      <c r="I1831" s="106"/>
      <c r="J1831" s="106"/>
      <c r="K1831" s="107"/>
      <c r="L1831" s="107"/>
      <c r="M1831" s="107"/>
      <c r="N1831" s="107"/>
      <c r="O1831" s="107"/>
      <c r="P1831" s="107"/>
      <c r="Q1831" s="633"/>
      <c r="R1831" s="633"/>
      <c r="S1831" s="633"/>
      <c r="T1831" s="633"/>
      <c r="U1831" s="633"/>
      <c r="V1831" s="633"/>
      <c r="W1831" s="633"/>
      <c r="X1831" s="633"/>
      <c r="Y1831" s="633"/>
      <c r="Z1831" s="633"/>
      <c r="AA1831" s="633"/>
      <c r="AB1831" s="633"/>
      <c r="AC1831" s="3327"/>
      <c r="AD1831" s="633"/>
      <c r="AE1831" s="3434"/>
      <c r="AF1831" s="633"/>
      <c r="AG1831" s="633"/>
      <c r="AH1831" s="633"/>
      <c r="AI1831" s="633"/>
      <c r="AJ1831" s="2228"/>
      <c r="AK1831" s="1962"/>
      <c r="AL1831" s="8"/>
      <c r="AM1831" s="1389"/>
      <c r="AN1831" s="1792"/>
    </row>
    <row r="1832" spans="1:40" ht="45" x14ac:dyDescent="0.25">
      <c r="A1832" s="52">
        <v>1</v>
      </c>
      <c r="B1832" s="2038" t="s">
        <v>393</v>
      </c>
      <c r="C1832" s="2469"/>
      <c r="D1832" s="365"/>
      <c r="E1832" s="1581"/>
      <c r="F1832" s="385"/>
      <c r="G1832" s="385"/>
      <c r="H1832" s="385"/>
      <c r="I1832" s="106"/>
      <c r="J1832" s="106"/>
      <c r="K1832" s="107"/>
      <c r="L1832" s="107"/>
      <c r="M1832" s="107"/>
      <c r="N1832" s="107"/>
      <c r="O1832" s="107"/>
      <c r="P1832" s="107"/>
      <c r="Q1832" s="633"/>
      <c r="R1832" s="633"/>
      <c r="S1832" s="633"/>
      <c r="T1832" s="633"/>
      <c r="U1832" s="633"/>
      <c r="V1832" s="633"/>
      <c r="W1832" s="633"/>
      <c r="X1832" s="633"/>
      <c r="Y1832" s="633"/>
      <c r="Z1832" s="633"/>
      <c r="AA1832" s="633"/>
      <c r="AB1832" s="633"/>
      <c r="AC1832" s="3327"/>
      <c r="AD1832" s="633"/>
      <c r="AE1832" s="3434"/>
      <c r="AF1832" s="633"/>
      <c r="AG1832" s="633"/>
      <c r="AH1832" s="633"/>
      <c r="AI1832" s="633"/>
      <c r="AJ1832" s="2228"/>
      <c r="AK1832" s="1962"/>
      <c r="AL1832" s="8"/>
      <c r="AM1832" s="1389"/>
      <c r="AN1832" s="1792"/>
    </row>
    <row r="1833" spans="1:40" ht="30" x14ac:dyDescent="0.25">
      <c r="A1833" s="52">
        <v>1</v>
      </c>
      <c r="B1833" s="2038" t="s">
        <v>445</v>
      </c>
      <c r="C1833" s="2469"/>
      <c r="D1833" s="365"/>
      <c r="E1833" s="1581"/>
      <c r="F1833" s="385"/>
      <c r="G1833" s="385"/>
      <c r="H1833" s="385"/>
      <c r="I1833" s="106"/>
      <c r="J1833" s="106"/>
      <c r="K1833" s="107"/>
      <c r="L1833" s="107"/>
      <c r="M1833" s="107"/>
      <c r="N1833" s="107"/>
      <c r="O1833" s="107"/>
      <c r="P1833" s="107"/>
      <c r="Q1833" s="633"/>
      <c r="R1833" s="633"/>
      <c r="S1833" s="633"/>
      <c r="T1833" s="633"/>
      <c r="U1833" s="633"/>
      <c r="V1833" s="633"/>
      <c r="W1833" s="633"/>
      <c r="X1833" s="633"/>
      <c r="Y1833" s="633"/>
      <c r="Z1833" s="633"/>
      <c r="AA1833" s="633"/>
      <c r="AB1833" s="633"/>
      <c r="AC1833" s="3327"/>
      <c r="AD1833" s="633"/>
      <c r="AE1833" s="3434"/>
      <c r="AF1833" s="633"/>
      <c r="AG1833" s="633"/>
      <c r="AH1833" s="633"/>
      <c r="AI1833" s="633"/>
      <c r="AJ1833" s="2228"/>
      <c r="AK1833" s="1962"/>
      <c r="AL1833" s="8"/>
      <c r="AM1833" s="1389"/>
      <c r="AN1833" s="1792"/>
    </row>
    <row r="1834" spans="1:40" ht="60" x14ac:dyDescent="0.25">
      <c r="A1834" s="52">
        <v>1</v>
      </c>
      <c r="B1834" s="2038" t="s">
        <v>394</v>
      </c>
      <c r="C1834" s="2469"/>
      <c r="D1834" s="365"/>
      <c r="E1834" s="1581"/>
      <c r="F1834" s="385"/>
      <c r="G1834" s="385"/>
      <c r="H1834" s="385"/>
      <c r="I1834" s="106"/>
      <c r="J1834" s="106"/>
      <c r="K1834" s="107"/>
      <c r="L1834" s="107"/>
      <c r="M1834" s="107"/>
      <c r="N1834" s="107"/>
      <c r="O1834" s="107"/>
      <c r="P1834" s="107"/>
      <c r="Q1834" s="633"/>
      <c r="R1834" s="633"/>
      <c r="S1834" s="633"/>
      <c r="T1834" s="633"/>
      <c r="U1834" s="633"/>
      <c r="V1834" s="633"/>
      <c r="W1834" s="633"/>
      <c r="X1834" s="633"/>
      <c r="Y1834" s="633"/>
      <c r="Z1834" s="633"/>
      <c r="AA1834" s="633"/>
      <c r="AB1834" s="633"/>
      <c r="AC1834" s="3327"/>
      <c r="AD1834" s="633"/>
      <c r="AE1834" s="3434"/>
      <c r="AF1834" s="633"/>
      <c r="AG1834" s="633"/>
      <c r="AH1834" s="633"/>
      <c r="AI1834" s="633"/>
      <c r="AJ1834" s="2228"/>
      <c r="AK1834" s="1962"/>
      <c r="AL1834" s="8"/>
      <c r="AM1834" s="1389"/>
      <c r="AN1834" s="1792"/>
    </row>
    <row r="1835" spans="1:40" ht="45" x14ac:dyDescent="0.25">
      <c r="A1835" s="52">
        <v>1</v>
      </c>
      <c r="B1835" s="2037" t="s">
        <v>395</v>
      </c>
      <c r="C1835" s="2469"/>
      <c r="D1835" s="365"/>
      <c r="E1835" s="1581"/>
      <c r="F1835" s="385"/>
      <c r="G1835" s="385"/>
      <c r="H1835" s="385"/>
      <c r="I1835" s="106"/>
      <c r="J1835" s="106"/>
      <c r="K1835" s="107"/>
      <c r="L1835" s="107"/>
      <c r="M1835" s="107"/>
      <c r="N1835" s="107"/>
      <c r="O1835" s="107"/>
      <c r="P1835" s="107"/>
      <c r="Q1835" s="633"/>
      <c r="R1835" s="633"/>
      <c r="S1835" s="633"/>
      <c r="T1835" s="633"/>
      <c r="U1835" s="633"/>
      <c r="V1835" s="633"/>
      <c r="W1835" s="633"/>
      <c r="X1835" s="633"/>
      <c r="Y1835" s="633"/>
      <c r="Z1835" s="633"/>
      <c r="AA1835" s="633"/>
      <c r="AB1835" s="633"/>
      <c r="AC1835" s="3327"/>
      <c r="AD1835" s="633"/>
      <c r="AE1835" s="3434"/>
      <c r="AF1835" s="633"/>
      <c r="AG1835" s="633"/>
      <c r="AH1835" s="633"/>
      <c r="AI1835" s="633"/>
      <c r="AJ1835" s="2228"/>
      <c r="AK1835" s="1962"/>
      <c r="AL1835" s="8"/>
      <c r="AM1835" s="1389"/>
      <c r="AN1835" s="1792"/>
    </row>
    <row r="1836" spans="1:40" x14ac:dyDescent="0.25">
      <c r="A1836" s="52">
        <v>1</v>
      </c>
      <c r="B1836" s="2682" t="s">
        <v>406</v>
      </c>
      <c r="C1836" s="2469"/>
      <c r="D1836" s="365"/>
      <c r="E1836" s="1581"/>
      <c r="F1836" s="385"/>
      <c r="G1836" s="385"/>
      <c r="H1836" s="385"/>
      <c r="I1836" s="106"/>
      <c r="J1836" s="106"/>
      <c r="K1836" s="107"/>
      <c r="L1836" s="107"/>
      <c r="M1836" s="107"/>
      <c r="N1836" s="107"/>
      <c r="O1836" s="107"/>
      <c r="P1836" s="107"/>
      <c r="Q1836" s="633"/>
      <c r="R1836" s="633"/>
      <c r="S1836" s="633"/>
      <c r="T1836" s="633"/>
      <c r="U1836" s="633"/>
      <c r="V1836" s="633"/>
      <c r="W1836" s="633"/>
      <c r="X1836" s="633"/>
      <c r="Y1836" s="633"/>
      <c r="Z1836" s="633"/>
      <c r="AA1836" s="633"/>
      <c r="AB1836" s="633"/>
      <c r="AC1836" s="3327"/>
      <c r="AD1836" s="633"/>
      <c r="AE1836" s="3434"/>
      <c r="AF1836" s="633"/>
      <c r="AG1836" s="633"/>
      <c r="AH1836" s="633"/>
      <c r="AI1836" s="633"/>
      <c r="AJ1836" s="2228"/>
      <c r="AK1836" s="1962"/>
      <c r="AL1836" s="8"/>
      <c r="AM1836" s="1389"/>
      <c r="AN1836" s="1792"/>
    </row>
    <row r="1837" spans="1:40" x14ac:dyDescent="0.25">
      <c r="A1837" s="52">
        <v>1</v>
      </c>
      <c r="B1837" s="2682" t="s">
        <v>416</v>
      </c>
      <c r="C1837" s="2469"/>
      <c r="D1837" s="365"/>
      <c r="E1837" s="1581"/>
      <c r="F1837" s="385"/>
      <c r="G1837" s="385"/>
      <c r="H1837" s="385"/>
      <c r="I1837" s="106"/>
      <c r="J1837" s="106"/>
      <c r="K1837" s="107"/>
      <c r="L1837" s="107"/>
      <c r="M1837" s="107"/>
      <c r="N1837" s="107"/>
      <c r="O1837" s="107"/>
      <c r="P1837" s="107"/>
      <c r="Q1837" s="633"/>
      <c r="R1837" s="633"/>
      <c r="S1837" s="633"/>
      <c r="T1837" s="633"/>
      <c r="U1837" s="633"/>
      <c r="V1837" s="633"/>
      <c r="W1837" s="633"/>
      <c r="X1837" s="633"/>
      <c r="Y1837" s="633"/>
      <c r="Z1837" s="633"/>
      <c r="AA1837" s="633"/>
      <c r="AB1837" s="633"/>
      <c r="AC1837" s="3327"/>
      <c r="AD1837" s="633"/>
      <c r="AE1837" s="3434"/>
      <c r="AF1837" s="633"/>
      <c r="AG1837" s="633"/>
      <c r="AH1837" s="633"/>
      <c r="AI1837" s="633"/>
      <c r="AJ1837" s="2228"/>
      <c r="AK1837" s="1962"/>
      <c r="AL1837" s="8"/>
      <c r="AM1837" s="1389"/>
      <c r="AN1837" s="1792"/>
    </row>
    <row r="1838" spans="1:40" x14ac:dyDescent="0.25">
      <c r="A1838" s="52">
        <v>1</v>
      </c>
      <c r="B1838" s="2038" t="s">
        <v>417</v>
      </c>
      <c r="C1838" s="2469"/>
      <c r="D1838" s="365"/>
      <c r="E1838" s="1581"/>
      <c r="F1838" s="385"/>
      <c r="G1838" s="385"/>
      <c r="H1838" s="385"/>
      <c r="I1838" s="106"/>
      <c r="J1838" s="106"/>
      <c r="K1838" s="107"/>
      <c r="L1838" s="107"/>
      <c r="M1838" s="107"/>
      <c r="N1838" s="107"/>
      <c r="O1838" s="107"/>
      <c r="P1838" s="107"/>
      <c r="Q1838" s="633"/>
      <c r="R1838" s="633"/>
      <c r="S1838" s="633"/>
      <c r="T1838" s="633"/>
      <c r="U1838" s="633"/>
      <c r="V1838" s="633"/>
      <c r="W1838" s="633"/>
      <c r="X1838" s="633"/>
      <c r="Y1838" s="633"/>
      <c r="Z1838" s="633"/>
      <c r="AA1838" s="633"/>
      <c r="AB1838" s="633"/>
      <c r="AC1838" s="3327"/>
      <c r="AD1838" s="633"/>
      <c r="AE1838" s="3434"/>
      <c r="AF1838" s="633"/>
      <c r="AG1838" s="633"/>
      <c r="AH1838" s="633"/>
      <c r="AI1838" s="633"/>
      <c r="AJ1838" s="2228"/>
      <c r="AK1838" s="1962"/>
      <c r="AL1838" s="8"/>
      <c r="AM1838" s="1389"/>
      <c r="AN1838" s="1792"/>
    </row>
    <row r="1839" spans="1:40" x14ac:dyDescent="0.25">
      <c r="A1839" s="52">
        <v>1</v>
      </c>
      <c r="B1839" s="2700" t="s">
        <v>418</v>
      </c>
      <c r="C1839" s="2469"/>
      <c r="D1839" s="365"/>
      <c r="E1839" s="1581"/>
      <c r="F1839" s="385"/>
      <c r="G1839" s="385"/>
      <c r="H1839" s="385"/>
      <c r="I1839" s="106"/>
      <c r="J1839" s="106"/>
      <c r="K1839" s="107"/>
      <c r="L1839" s="107"/>
      <c r="M1839" s="107"/>
      <c r="N1839" s="107"/>
      <c r="O1839" s="107"/>
      <c r="P1839" s="107"/>
      <c r="Q1839" s="633"/>
      <c r="R1839" s="633"/>
      <c r="S1839" s="633"/>
      <c r="T1839" s="633"/>
      <c r="U1839" s="633"/>
      <c r="V1839" s="633"/>
      <c r="W1839" s="633"/>
      <c r="X1839" s="633"/>
      <c r="Y1839" s="633"/>
      <c r="Z1839" s="633"/>
      <c r="AA1839" s="633"/>
      <c r="AB1839" s="633"/>
      <c r="AC1839" s="3327"/>
      <c r="AD1839" s="633"/>
      <c r="AE1839" s="3434"/>
      <c r="AF1839" s="633"/>
      <c r="AG1839" s="633"/>
      <c r="AH1839" s="633"/>
      <c r="AI1839" s="633"/>
      <c r="AJ1839" s="2228"/>
      <c r="AK1839" s="1962"/>
      <c r="AL1839" s="8"/>
      <c r="AM1839" s="1389"/>
      <c r="AN1839" s="1792"/>
    </row>
    <row r="1840" spans="1:40" ht="29.25" x14ac:dyDescent="0.25">
      <c r="A1840" s="52">
        <v>1</v>
      </c>
      <c r="B1840" s="2682" t="s">
        <v>396</v>
      </c>
      <c r="C1840" s="2469"/>
      <c r="D1840" s="365"/>
      <c r="E1840" s="1581">
        <v>22870</v>
      </c>
      <c r="F1840" s="385">
        <f t="shared" ref="F1840" si="1618">ROUND(E1840/12*$B$4,0)</f>
        <v>22870</v>
      </c>
      <c r="G1840" s="385">
        <v>22878</v>
      </c>
      <c r="H1840" s="385">
        <f>G1840/F1840*100</f>
        <v>100.03498032356799</v>
      </c>
      <c r="I1840" s="106"/>
      <c r="J1840" s="106"/>
      <c r="K1840" s="107"/>
      <c r="L1840" s="107"/>
      <c r="M1840" s="107"/>
      <c r="N1840" s="107"/>
      <c r="O1840" s="107"/>
      <c r="P1840" s="107"/>
      <c r="Q1840" s="633"/>
      <c r="R1840" s="633"/>
      <c r="S1840" s="633"/>
      <c r="T1840" s="633"/>
      <c r="U1840" s="633"/>
      <c r="V1840" s="633"/>
      <c r="W1840" s="633"/>
      <c r="X1840" s="633"/>
      <c r="Y1840" s="633"/>
      <c r="Z1840" s="633"/>
      <c r="AA1840" s="633"/>
      <c r="AB1840" s="633"/>
      <c r="AC1840" s="3327"/>
      <c r="AD1840" s="633"/>
      <c r="AE1840" s="3434"/>
      <c r="AF1840" s="633"/>
      <c r="AG1840" s="633"/>
      <c r="AH1840" s="633"/>
      <c r="AI1840" s="633"/>
      <c r="AJ1840" s="2228"/>
      <c r="AK1840" s="1962"/>
      <c r="AL1840" s="8"/>
      <c r="AM1840" s="1389"/>
      <c r="AN1840" s="1792"/>
    </row>
    <row r="1841" spans="1:40" ht="30" x14ac:dyDescent="0.25">
      <c r="A1841" s="52">
        <v>1</v>
      </c>
      <c r="B1841" s="1054" t="s">
        <v>255</v>
      </c>
      <c r="C1841" s="2469"/>
      <c r="D1841" s="365"/>
      <c r="E1841" s="1581"/>
      <c r="F1841" s="74"/>
      <c r="G1841" s="385"/>
      <c r="H1841" s="385"/>
      <c r="I1841" s="106"/>
      <c r="J1841" s="106"/>
      <c r="K1841" s="408"/>
      <c r="L1841" s="408"/>
      <c r="M1841" s="408"/>
      <c r="N1841" s="408"/>
      <c r="O1841" s="408"/>
      <c r="P1841" s="408"/>
      <c r="Q1841" s="633"/>
      <c r="R1841" s="633"/>
      <c r="S1841" s="633"/>
      <c r="T1841" s="633"/>
      <c r="U1841" s="633"/>
      <c r="V1841" s="633"/>
      <c r="W1841" s="633"/>
      <c r="X1841" s="633"/>
      <c r="Y1841" s="633"/>
      <c r="Z1841" s="633"/>
      <c r="AA1841" s="633"/>
      <c r="AB1841" s="633"/>
      <c r="AC1841" s="3327"/>
      <c r="AD1841" s="633">
        <f>AJ1841-AI1841-AF1841</f>
        <v>0</v>
      </c>
      <c r="AE1841" s="3434"/>
      <c r="AF1841" s="633"/>
      <c r="AG1841" s="633"/>
      <c r="AH1841" s="633"/>
      <c r="AI1841" s="633"/>
      <c r="AJ1841" s="2228"/>
      <c r="AK1841" s="1962"/>
      <c r="AL1841" s="8"/>
      <c r="AM1841" s="1389">
        <f t="shared" si="1549"/>
        <v>0</v>
      </c>
      <c r="AN1841" s="1792"/>
    </row>
    <row r="1842" spans="1:40" ht="57.75" x14ac:dyDescent="0.25">
      <c r="A1842" s="52">
        <v>1</v>
      </c>
      <c r="B1842" s="2682" t="s">
        <v>425</v>
      </c>
      <c r="C1842" s="2469"/>
      <c r="D1842" s="365"/>
      <c r="E1842" s="1581"/>
      <c r="F1842" s="74"/>
      <c r="G1842" s="385"/>
      <c r="H1842" s="385"/>
      <c r="I1842" s="106"/>
      <c r="J1842" s="106"/>
      <c r="K1842" s="408"/>
      <c r="L1842" s="408"/>
      <c r="M1842" s="408"/>
      <c r="N1842" s="408"/>
      <c r="O1842" s="408"/>
      <c r="P1842" s="408"/>
      <c r="Q1842" s="633"/>
      <c r="R1842" s="633"/>
      <c r="S1842" s="633"/>
      <c r="T1842" s="633"/>
      <c r="U1842" s="633"/>
      <c r="V1842" s="633"/>
      <c r="W1842" s="633"/>
      <c r="X1842" s="633"/>
      <c r="Y1842" s="633"/>
      <c r="Z1842" s="633"/>
      <c r="AA1842" s="633"/>
      <c r="AB1842" s="633"/>
      <c r="AC1842" s="3327"/>
      <c r="AD1842" s="633">
        <f>AJ1842-AI1842-AF1842</f>
        <v>0</v>
      </c>
      <c r="AE1842" s="3434"/>
      <c r="AF1842" s="633"/>
      <c r="AG1842" s="633"/>
      <c r="AH1842" s="633"/>
      <c r="AI1842" s="633"/>
      <c r="AJ1842" s="2228"/>
      <c r="AK1842" s="1962"/>
      <c r="AL1842" s="8"/>
      <c r="AM1842" s="1389">
        <f t="shared" si="1549"/>
        <v>0</v>
      </c>
      <c r="AN1842" s="1792"/>
    </row>
    <row r="1843" spans="1:40" x14ac:dyDescent="0.25">
      <c r="A1843" s="52">
        <v>1</v>
      </c>
      <c r="B1843" s="2759" t="s">
        <v>299</v>
      </c>
      <c r="C1843" s="2469"/>
      <c r="D1843" s="365"/>
      <c r="E1843" s="1581">
        <f>SUM(E1844:E1845)</f>
        <v>400</v>
      </c>
      <c r="F1843" s="74">
        <f t="shared" ref="F1843" si="1619">SUM(F1844:F1845)</f>
        <v>400</v>
      </c>
      <c r="G1843" s="894">
        <f t="shared" ref="G1843" si="1620">SUM(G1844:G1845)</f>
        <v>402</v>
      </c>
      <c r="H1843" s="385">
        <f t="shared" ref="H1843:H1850" si="1621">G1843/F1843*100</f>
        <v>100.49999999999999</v>
      </c>
      <c r="I1843" s="106"/>
      <c r="J1843" s="106"/>
      <c r="K1843" s="408"/>
      <c r="L1843" s="408"/>
      <c r="M1843" s="408"/>
      <c r="N1843" s="408"/>
      <c r="O1843" s="408"/>
      <c r="P1843" s="408"/>
      <c r="Q1843" s="633">
        <v>358.68</v>
      </c>
      <c r="R1843" s="633">
        <v>358.68</v>
      </c>
      <c r="S1843" s="633">
        <v>358.68</v>
      </c>
      <c r="T1843" s="633">
        <v>358.68</v>
      </c>
      <c r="U1843" s="633">
        <v>358.68</v>
      </c>
      <c r="V1843" s="633">
        <v>358.68</v>
      </c>
      <c r="W1843" s="633">
        <v>358.68</v>
      </c>
      <c r="X1843" s="633">
        <v>358.68</v>
      </c>
      <c r="Y1843" s="633">
        <v>358.68</v>
      </c>
      <c r="Z1843" s="633">
        <v>358.68</v>
      </c>
      <c r="AA1843" s="633">
        <v>358.68</v>
      </c>
      <c r="AB1843" s="633">
        <v>358.68</v>
      </c>
      <c r="AC1843" s="3287">
        <f t="shared" ref="AC1843" si="1622">AB1843</f>
        <v>358.68</v>
      </c>
      <c r="AD1843" s="633">
        <f>AJ1843-AI1843-AF1843</f>
        <v>360.47340000000003</v>
      </c>
      <c r="AE1843" s="3434"/>
      <c r="AF1843" s="633"/>
      <c r="AG1843" s="633">
        <f>AD1843-AC1843</f>
        <v>1.7934000000000196</v>
      </c>
      <c r="AH1843" s="633">
        <v>0</v>
      </c>
      <c r="AI1843" s="633">
        <v>0</v>
      </c>
      <c r="AJ1843" s="2228">
        <v>360.47340000000003</v>
      </c>
      <c r="AK1843" s="1962"/>
      <c r="AL1843" s="8"/>
      <c r="AM1843" s="1389">
        <f t="shared" si="1549"/>
        <v>0</v>
      </c>
      <c r="AN1843" s="1792"/>
    </row>
    <row r="1844" spans="1:40" ht="30" x14ac:dyDescent="0.25">
      <c r="A1844" s="52">
        <v>1</v>
      </c>
      <c r="B1844" s="2001" t="s">
        <v>408</v>
      </c>
      <c r="C1844" s="2469"/>
      <c r="D1844" s="365"/>
      <c r="E1844" s="1581">
        <v>20</v>
      </c>
      <c r="F1844" s="74">
        <f t="shared" ref="F1844:F1845" si="1623">ROUND(E1844/12*$B$4,0)</f>
        <v>20</v>
      </c>
      <c r="G1844" s="385">
        <v>23</v>
      </c>
      <c r="H1844" s="385">
        <f t="shared" si="1621"/>
        <v>114.99999999999999</v>
      </c>
      <c r="I1844" s="106"/>
      <c r="J1844" s="106"/>
      <c r="K1844" s="408"/>
      <c r="L1844" s="408"/>
      <c r="M1844" s="408"/>
      <c r="N1844" s="408"/>
      <c r="O1844" s="408"/>
      <c r="P1844" s="408"/>
      <c r="Q1844" s="633"/>
      <c r="R1844" s="633"/>
      <c r="S1844" s="633"/>
      <c r="T1844" s="633"/>
      <c r="U1844" s="633"/>
      <c r="V1844" s="633"/>
      <c r="W1844" s="633"/>
      <c r="X1844" s="633"/>
      <c r="Y1844" s="633"/>
      <c r="Z1844" s="633"/>
      <c r="AA1844" s="633"/>
      <c r="AB1844" s="633"/>
      <c r="AC1844" s="3327"/>
      <c r="AD1844" s="633">
        <f>AJ1844-AI1844-AF1844</f>
        <v>0</v>
      </c>
      <c r="AE1844" s="3434"/>
      <c r="AF1844" s="633"/>
      <c r="AG1844" s="633"/>
      <c r="AH1844" s="633"/>
      <c r="AI1844" s="633"/>
      <c r="AJ1844" s="2228"/>
      <c r="AK1844" s="1962"/>
      <c r="AL1844" s="8"/>
      <c r="AM1844" s="1389">
        <f t="shared" si="1549"/>
        <v>0</v>
      </c>
      <c r="AN1844" s="1792"/>
    </row>
    <row r="1845" spans="1:40" ht="30" x14ac:dyDescent="0.25">
      <c r="A1845" s="52">
        <v>1</v>
      </c>
      <c r="B1845" s="2001" t="s">
        <v>401</v>
      </c>
      <c r="C1845" s="2469"/>
      <c r="D1845" s="365"/>
      <c r="E1845" s="1581">
        <v>380</v>
      </c>
      <c r="F1845" s="74">
        <f t="shared" si="1623"/>
        <v>380</v>
      </c>
      <c r="G1845" s="385">
        <v>379</v>
      </c>
      <c r="H1845" s="385">
        <f t="shared" si="1621"/>
        <v>99.73684210526315</v>
      </c>
      <c r="I1845" s="106"/>
      <c r="J1845" s="106"/>
      <c r="K1845" s="408"/>
      <c r="L1845" s="408"/>
      <c r="M1845" s="408"/>
      <c r="N1845" s="408"/>
      <c r="O1845" s="408"/>
      <c r="P1845" s="408"/>
      <c r="Q1845" s="633"/>
      <c r="R1845" s="633"/>
      <c r="S1845" s="633"/>
      <c r="T1845" s="633"/>
      <c r="U1845" s="633"/>
      <c r="V1845" s="633"/>
      <c r="W1845" s="633"/>
      <c r="X1845" s="633"/>
      <c r="Y1845" s="633"/>
      <c r="Z1845" s="633"/>
      <c r="AA1845" s="633"/>
      <c r="AB1845" s="633"/>
      <c r="AC1845" s="3377"/>
      <c r="AD1845" s="633"/>
      <c r="AE1845" s="3435"/>
      <c r="AF1845" s="2101"/>
      <c r="AG1845" s="2101"/>
      <c r="AH1845" s="2101"/>
      <c r="AI1845" s="2101"/>
      <c r="AJ1845" s="2230"/>
      <c r="AK1845" s="1962"/>
      <c r="AL1845" s="8"/>
      <c r="AM1845" s="1389"/>
      <c r="AN1845" s="1792"/>
    </row>
    <row r="1846" spans="1:40" x14ac:dyDescent="0.25">
      <c r="A1846" s="52">
        <v>1</v>
      </c>
      <c r="B1846" s="2686" t="s">
        <v>402</v>
      </c>
      <c r="C1846" s="2469"/>
      <c r="D1846" s="365"/>
      <c r="E1846" s="1734">
        <f>E1827+E1803</f>
        <v>21655</v>
      </c>
      <c r="F1846" s="98">
        <f t="shared" ref="F1846" si="1624">F1827+F1803</f>
        <v>21655</v>
      </c>
      <c r="G1846" s="348">
        <f t="shared" ref="G1846" si="1625">G1827+G1803</f>
        <v>19518</v>
      </c>
      <c r="H1846" s="348">
        <f t="shared" si="1621"/>
        <v>90.131609328099742</v>
      </c>
      <c r="I1846" s="106"/>
      <c r="J1846" s="106"/>
      <c r="K1846" s="408"/>
      <c r="L1846" s="408"/>
      <c r="M1846" s="408"/>
      <c r="N1846" s="408"/>
      <c r="O1846" s="408"/>
      <c r="P1846" s="408"/>
      <c r="Q1846" s="633"/>
      <c r="R1846" s="633"/>
      <c r="S1846" s="633"/>
      <c r="T1846" s="633"/>
      <c r="U1846" s="633"/>
      <c r="V1846" s="633"/>
      <c r="W1846" s="633"/>
      <c r="X1846" s="633"/>
      <c r="Y1846" s="633"/>
      <c r="Z1846" s="633"/>
      <c r="AA1846" s="633"/>
      <c r="AB1846" s="633"/>
      <c r="AC1846" s="3377"/>
      <c r="AD1846" s="633">
        <f>AJ1846-AI1846-AF1846</f>
        <v>0</v>
      </c>
      <c r="AE1846" s="3435"/>
      <c r="AF1846" s="2101"/>
      <c r="AG1846" s="2101"/>
      <c r="AH1846" s="2101"/>
      <c r="AI1846" s="2101"/>
      <c r="AJ1846" s="2230"/>
      <c r="AK1846" s="1962"/>
      <c r="AL1846" s="8"/>
      <c r="AM1846" s="1389">
        <f t="shared" si="1549"/>
        <v>0</v>
      </c>
      <c r="AN1846" s="1792"/>
    </row>
    <row r="1847" spans="1:40" ht="29.25" x14ac:dyDescent="0.25">
      <c r="A1847" s="52">
        <v>1</v>
      </c>
      <c r="B1847" s="2686" t="s">
        <v>446</v>
      </c>
      <c r="C1847" s="401"/>
      <c r="D1847" s="450"/>
      <c r="E1847" s="1734">
        <f>E1817</f>
        <v>7237</v>
      </c>
      <c r="F1847" s="348">
        <f t="shared" ref="F1847" si="1626">F1817</f>
        <v>7237</v>
      </c>
      <c r="G1847" s="348">
        <f t="shared" ref="G1847" si="1627">G1817</f>
        <v>7249</v>
      </c>
      <c r="H1847" s="348">
        <f t="shared" si="1621"/>
        <v>100.16581456404587</v>
      </c>
      <c r="I1847" s="106"/>
      <c r="J1847" s="106"/>
      <c r="K1847" s="408"/>
      <c r="L1847" s="408"/>
      <c r="M1847" s="408"/>
      <c r="N1847" s="408"/>
      <c r="O1847" s="408"/>
      <c r="P1847" s="408"/>
      <c r="Q1847" s="633"/>
      <c r="R1847" s="633"/>
      <c r="S1847" s="633"/>
      <c r="T1847" s="633"/>
      <c r="U1847" s="633"/>
      <c r="V1847" s="633"/>
      <c r="W1847" s="633"/>
      <c r="X1847" s="633"/>
      <c r="Y1847" s="633"/>
      <c r="Z1847" s="633"/>
      <c r="AA1847" s="633"/>
      <c r="AB1847" s="633"/>
      <c r="AC1847" s="3287">
        <f>Q1847/12*$B$4+(R1847-Q1847)/11*6+(S1847-R1847)/10*5+(T1847-S1847)/9*4+(U1847-T1847)/8*3+(V1847-U1847)/7*2+(W1847-V1847)/6*1</f>
        <v>0</v>
      </c>
      <c r="AD1847" s="748">
        <f>AJ1847-AI1847-AF1847</f>
        <v>0</v>
      </c>
      <c r="AE1847" s="3434"/>
      <c r="AF1847" s="2101"/>
      <c r="AG1847" s="2101">
        <f>AD1847-AC1847</f>
        <v>0</v>
      </c>
      <c r="AH1847" s="2101"/>
      <c r="AI1847" s="633"/>
      <c r="AJ1847" s="2230"/>
      <c r="AK1847" s="1734">
        <f>SUM(AK1803+AK1846*3.2)</f>
        <v>0</v>
      </c>
      <c r="AL1847" s="17">
        <f>AL1846+AL1803</f>
        <v>0</v>
      </c>
      <c r="AM1847" s="17">
        <f t="shared" si="1549"/>
        <v>0</v>
      </c>
      <c r="AN1847" s="1792"/>
    </row>
    <row r="1848" spans="1:40" ht="29.25" x14ac:dyDescent="0.25">
      <c r="A1848" s="52">
        <v>1</v>
      </c>
      <c r="B1848" s="2686" t="s">
        <v>403</v>
      </c>
      <c r="C1848" s="2534"/>
      <c r="D1848" s="365"/>
      <c r="E1848" s="1734">
        <f>E1836+E1811</f>
        <v>34000</v>
      </c>
      <c r="F1848" s="98">
        <f t="shared" ref="F1848" si="1628">F1836+F1811</f>
        <v>34000</v>
      </c>
      <c r="G1848" s="348">
        <f t="shared" ref="G1848" si="1629">G1836+G1811</f>
        <v>34216</v>
      </c>
      <c r="H1848" s="348">
        <f t="shared" si="1621"/>
        <v>100.63529411764706</v>
      </c>
      <c r="I1848" s="106"/>
      <c r="J1848" s="106"/>
      <c r="K1848" s="408"/>
      <c r="L1848" s="408"/>
      <c r="M1848" s="408"/>
      <c r="N1848" s="408"/>
      <c r="O1848" s="408"/>
      <c r="P1848" s="408"/>
      <c r="Q1848" s="1184"/>
      <c r="R1848" s="1184"/>
      <c r="S1848" s="1184"/>
      <c r="T1848" s="1184"/>
      <c r="U1848" s="1184"/>
      <c r="V1848" s="1184"/>
      <c r="W1848" s="1184"/>
      <c r="X1848" s="1184"/>
      <c r="Y1848" s="1184"/>
      <c r="Z1848" s="1184"/>
      <c r="AA1848" s="1184"/>
      <c r="AB1848" s="1184"/>
      <c r="AC1848" s="3327"/>
      <c r="AD1848" s="633">
        <f>AJ1848-AI1848-AF1848</f>
        <v>0</v>
      </c>
      <c r="AE1848" s="3434"/>
      <c r="AF1848" s="633"/>
      <c r="AG1848" s="633"/>
      <c r="AH1848" s="633"/>
      <c r="AI1848" s="1184"/>
      <c r="AJ1848" s="2228"/>
      <c r="AK1848" s="1962"/>
      <c r="AL1848" s="8"/>
      <c r="AM1848" s="1389">
        <f t="shared" si="1549"/>
        <v>0</v>
      </c>
      <c r="AN1848" s="1792"/>
    </row>
    <row r="1849" spans="1:40" ht="29.25" x14ac:dyDescent="0.25">
      <c r="A1849" s="52">
        <v>1</v>
      </c>
      <c r="B1849" s="2686" t="s">
        <v>404</v>
      </c>
      <c r="C1849" s="2469"/>
      <c r="D1849" s="365"/>
      <c r="E1849" s="1734">
        <f>E1840</f>
        <v>22870</v>
      </c>
      <c r="F1849" s="348">
        <f t="shared" ref="F1849" si="1630">F1840</f>
        <v>22870</v>
      </c>
      <c r="G1849" s="348">
        <f t="shared" ref="G1849" si="1631">G1840</f>
        <v>22878</v>
      </c>
      <c r="H1849" s="348">
        <f t="shared" si="1621"/>
        <v>100.03498032356799</v>
      </c>
      <c r="I1849" s="106"/>
      <c r="J1849" s="106"/>
      <c r="K1849" s="408"/>
      <c r="L1849" s="408"/>
      <c r="M1849" s="408"/>
      <c r="N1849" s="408"/>
      <c r="O1849" s="408"/>
      <c r="P1849" s="408"/>
      <c r="Q1849" s="633">
        <v>20203.358</v>
      </c>
      <c r="R1849" s="633">
        <v>20203.358</v>
      </c>
      <c r="S1849" s="633">
        <v>20203.358</v>
      </c>
      <c r="T1849" s="633">
        <v>20203.358</v>
      </c>
      <c r="U1849" s="633">
        <v>20203.358</v>
      </c>
      <c r="V1849" s="633">
        <v>20203.358</v>
      </c>
      <c r="W1849" s="633">
        <v>20203.358</v>
      </c>
      <c r="X1849" s="633">
        <v>20203.358</v>
      </c>
      <c r="Y1849" s="633">
        <v>20203.358</v>
      </c>
      <c r="Z1849" s="633">
        <v>20203.358</v>
      </c>
      <c r="AA1849" s="633">
        <v>20203.358</v>
      </c>
      <c r="AB1849" s="633">
        <v>20203.358</v>
      </c>
      <c r="AC1849" s="3287">
        <f t="shared" ref="AC1849" si="1632">AB1849</f>
        <v>20203.358</v>
      </c>
      <c r="AD1849" s="633">
        <f>AJ1849-AI1849-AF1849</f>
        <v>20135.656660000001</v>
      </c>
      <c r="AE1849" s="3434"/>
      <c r="AF1849" s="633"/>
      <c r="AG1849" s="633">
        <f>AD1849-AC1849</f>
        <v>-67.701339999999618</v>
      </c>
      <c r="AH1849" s="633">
        <v>0</v>
      </c>
      <c r="AI1849" s="633">
        <v>0</v>
      </c>
      <c r="AJ1849" s="2228">
        <v>20135.656660000001</v>
      </c>
      <c r="AK1849" s="1966" t="e">
        <f>#REF!+#REF!</f>
        <v>#REF!</v>
      </c>
      <c r="AL1849" s="1332" t="e">
        <f>#REF!+#REF!</f>
        <v>#REF!</v>
      </c>
      <c r="AM1849" s="1332" t="e">
        <f t="shared" si="1549"/>
        <v>#REF!</v>
      </c>
      <c r="AN1849" s="1792"/>
    </row>
    <row r="1850" spans="1:40" x14ac:dyDescent="0.25">
      <c r="A1850" s="52">
        <v>1</v>
      </c>
      <c r="B1850" s="113" t="s">
        <v>141</v>
      </c>
      <c r="C1850" s="695"/>
      <c r="D1850" s="113"/>
      <c r="E1850" s="1742">
        <f>E1846+E1847+E1849+E1848*2.9</f>
        <v>150362</v>
      </c>
      <c r="F1850" s="494">
        <f t="shared" ref="F1850" si="1633">F1846+F1847+F1849+F1848*2.9</f>
        <v>150362</v>
      </c>
      <c r="G1850" s="494">
        <f t="shared" ref="G1850" si="1634">G1846+G1847+G1849+G1848*2.9</f>
        <v>148871.4</v>
      </c>
      <c r="H1850" s="494">
        <f t="shared" si="1621"/>
        <v>99.008659102698815</v>
      </c>
      <c r="I1850" s="505"/>
      <c r="J1850" s="505"/>
      <c r="K1850" s="459"/>
      <c r="L1850" s="459"/>
      <c r="M1850" s="459"/>
      <c r="N1850" s="459"/>
      <c r="O1850" s="459"/>
      <c r="P1850" s="459"/>
      <c r="Q1850" s="636">
        <f t="shared" ref="Q1850:V1850" si="1635">Q1849+Q1843+Q1817+Q1802</f>
        <v>119791.25856999999</v>
      </c>
      <c r="R1850" s="636">
        <f t="shared" si="1635"/>
        <v>119791.25856999999</v>
      </c>
      <c r="S1850" s="636">
        <f t="shared" si="1635"/>
        <v>119791.25856999999</v>
      </c>
      <c r="T1850" s="636">
        <f t="shared" si="1635"/>
        <v>119836.5367825</v>
      </c>
      <c r="U1850" s="636">
        <f t="shared" si="1635"/>
        <v>119836.5367825</v>
      </c>
      <c r="V1850" s="636">
        <f t="shared" si="1635"/>
        <v>119836.5367825</v>
      </c>
      <c r="W1850" s="636">
        <f t="shared" ref="W1850:X1850" si="1636">W1849+W1843+W1817+W1802</f>
        <v>119836.5367825</v>
      </c>
      <c r="X1850" s="636">
        <f t="shared" si="1636"/>
        <v>119836.5367825</v>
      </c>
      <c r="Y1850" s="636">
        <f t="shared" ref="Y1850:Z1850" si="1637">Y1849+Y1843+Y1817+Y1802</f>
        <v>119802.52218916666</v>
      </c>
      <c r="Z1850" s="636">
        <f t="shared" si="1637"/>
        <v>119800.26696000001</v>
      </c>
      <c r="AA1850" s="636">
        <f t="shared" ref="AA1850:AC1850" si="1638">AA1849+AA1843+AA1817+AA1802</f>
        <v>119822.7506</v>
      </c>
      <c r="AB1850" s="636">
        <f t="shared" ref="AB1850" si="1639">AB1849+AB1843+AB1817+AB1802</f>
        <v>119822.7506</v>
      </c>
      <c r="AC1850" s="3331">
        <f t="shared" si="1638"/>
        <v>119822.7506</v>
      </c>
      <c r="AD1850" s="636">
        <f t="shared" ref="AD1850:AJ1850" si="1640">AD1849+AD1843+AD1817+AD1802</f>
        <v>119686.16643</v>
      </c>
      <c r="AE1850" s="3432">
        <f t="shared" si="1640"/>
        <v>0</v>
      </c>
      <c r="AF1850" s="636">
        <f t="shared" ref="AF1850" si="1641">AF1849+AF1843+AF1817+AF1802</f>
        <v>0</v>
      </c>
      <c r="AG1850" s="636">
        <f t="shared" si="1640"/>
        <v>-136.58417000000054</v>
      </c>
      <c r="AH1850" s="636"/>
      <c r="AI1850" s="636">
        <f t="shared" si="1640"/>
        <v>-2.8153999999999995</v>
      </c>
      <c r="AJ1850" s="2226">
        <f t="shared" si="1640"/>
        <v>119683.35102999999</v>
      </c>
      <c r="AK1850" s="1742" t="e">
        <f>SUM(#REF!,AK1847)</f>
        <v>#REF!</v>
      </c>
      <c r="AL1850" s="1030" t="e">
        <f>SUM(#REF!,AL1847)</f>
        <v>#REF!</v>
      </c>
      <c r="AM1850" s="1030" t="e">
        <f t="shared" si="1549"/>
        <v>#REF!</v>
      </c>
      <c r="AN1850" s="1792"/>
    </row>
    <row r="1851" spans="1:40" x14ac:dyDescent="0.25">
      <c r="A1851" s="52">
        <v>1</v>
      </c>
      <c r="B1851" s="228" t="s">
        <v>29</v>
      </c>
      <c r="C1851" s="2449"/>
      <c r="D1851" s="116"/>
      <c r="E1851" s="1724"/>
      <c r="F1851" s="344"/>
      <c r="G1851" s="344"/>
      <c r="H1851" s="344"/>
      <c r="I1851" s="345"/>
      <c r="J1851" s="345"/>
      <c r="K1851" s="346"/>
      <c r="L1851" s="346"/>
      <c r="M1851" s="346"/>
      <c r="N1851" s="346"/>
      <c r="O1851" s="346"/>
      <c r="P1851" s="346"/>
      <c r="Q1851" s="1184"/>
      <c r="R1851" s="1184"/>
      <c r="S1851" s="1184"/>
      <c r="T1851" s="1184"/>
      <c r="U1851" s="1184"/>
      <c r="V1851" s="1184"/>
      <c r="W1851" s="1184"/>
      <c r="X1851" s="1184"/>
      <c r="Y1851" s="1184"/>
      <c r="Z1851" s="1184"/>
      <c r="AA1851" s="1184"/>
      <c r="AB1851" s="1184"/>
      <c r="AC1851" s="3325"/>
      <c r="AD1851" s="1184">
        <f t="shared" ref="AD1851:AD1860" si="1642">AJ1851-AI1851-AF1851</f>
        <v>0</v>
      </c>
      <c r="AE1851" s="3433"/>
      <c r="AF1851" s="1184"/>
      <c r="AG1851" s="1184"/>
      <c r="AH1851" s="1184"/>
      <c r="AI1851" s="1184"/>
      <c r="AJ1851" s="2227"/>
      <c r="AK1851" s="1965"/>
      <c r="AL1851" s="13"/>
      <c r="AM1851" s="1392">
        <f t="shared" si="1549"/>
        <v>0</v>
      </c>
      <c r="AN1851" s="1792"/>
    </row>
    <row r="1852" spans="1:40" x14ac:dyDescent="0.25">
      <c r="A1852" s="52">
        <v>1</v>
      </c>
      <c r="B1852" s="191" t="s">
        <v>128</v>
      </c>
      <c r="C1852" s="2462"/>
      <c r="D1852" s="191"/>
      <c r="E1852" s="1590"/>
      <c r="F1852" s="328"/>
      <c r="G1852" s="328"/>
      <c r="H1852" s="328"/>
      <c r="I1852" s="106"/>
      <c r="J1852" s="106"/>
      <c r="K1852" s="348"/>
      <c r="L1852" s="348"/>
      <c r="M1852" s="348"/>
      <c r="N1852" s="348"/>
      <c r="O1852" s="348"/>
      <c r="P1852" s="348"/>
      <c r="Q1852" s="633"/>
      <c r="R1852" s="633"/>
      <c r="S1852" s="633"/>
      <c r="T1852" s="633"/>
      <c r="U1852" s="633"/>
      <c r="V1852" s="633"/>
      <c r="W1852" s="633"/>
      <c r="X1852" s="633"/>
      <c r="Y1852" s="633"/>
      <c r="Z1852" s="633"/>
      <c r="AA1852" s="633"/>
      <c r="AB1852" s="633"/>
      <c r="AC1852" s="3327"/>
      <c r="AD1852" s="633">
        <f t="shared" si="1642"/>
        <v>0</v>
      </c>
      <c r="AE1852" s="3434"/>
      <c r="AF1852" s="633"/>
      <c r="AG1852" s="633"/>
      <c r="AH1852" s="633"/>
      <c r="AI1852" s="633"/>
      <c r="AJ1852" s="2228"/>
      <c r="AK1852" s="1962"/>
      <c r="AL1852" s="8"/>
      <c r="AM1852" s="1389">
        <f t="shared" si="1549"/>
        <v>0</v>
      </c>
      <c r="AN1852" s="1792"/>
    </row>
    <row r="1853" spans="1:40" s="78" customFormat="1" x14ac:dyDescent="0.25">
      <c r="A1853" s="52">
        <v>1</v>
      </c>
      <c r="B1853" s="130" t="s">
        <v>67</v>
      </c>
      <c r="C1853" s="2403"/>
      <c r="D1853" s="473">
        <v>240</v>
      </c>
      <c r="E1853" s="1590">
        <v>1623</v>
      </c>
      <c r="F1853" s="74">
        <f>ROUND(E1853/12*$B$4,0)</f>
        <v>1623</v>
      </c>
      <c r="G1853" s="74">
        <v>1611</v>
      </c>
      <c r="H1853" s="157">
        <f>G1853/F1853*100</f>
        <v>99.260628465804075</v>
      </c>
      <c r="I1853" s="330">
        <v>8</v>
      </c>
      <c r="J1853" s="75">
        <f>M1853/G1853</f>
        <v>8.8026070763500925</v>
      </c>
      <c r="K1853" s="76">
        <f>ROUND(E1853*I1853,0)</f>
        <v>12984</v>
      </c>
      <c r="L1853" s="76">
        <f t="shared" ref="L1853" si="1643">ROUND(K1853/12*$B$4,0)</f>
        <v>12984</v>
      </c>
      <c r="M1853" s="76">
        <v>14181</v>
      </c>
      <c r="N1853" s="76">
        <f>M1853/L1853*100</f>
        <v>109.21903881700554</v>
      </c>
      <c r="O1853" s="522">
        <f>ROUND(K1853/D1853,0)</f>
        <v>54</v>
      </c>
      <c r="P1853" s="76">
        <f>M1853/$B$4*12/O1853</f>
        <v>262.61111111111109</v>
      </c>
      <c r="Q1853" s="633"/>
      <c r="R1853" s="633"/>
      <c r="S1853" s="633"/>
      <c r="T1853" s="633"/>
      <c r="U1853" s="633"/>
      <c r="V1853" s="633"/>
      <c r="W1853" s="633"/>
      <c r="X1853" s="633"/>
      <c r="Y1853" s="633"/>
      <c r="Z1853" s="633"/>
      <c r="AA1853" s="633"/>
      <c r="AB1853" s="633"/>
      <c r="AC1853" s="3327"/>
      <c r="AD1853" s="633">
        <f t="shared" si="1642"/>
        <v>0</v>
      </c>
      <c r="AE1853" s="3434"/>
      <c r="AF1853" s="633"/>
      <c r="AG1853" s="633">
        <f>AD1853-AC1853</f>
        <v>0</v>
      </c>
      <c r="AH1853" s="633"/>
      <c r="AI1853" s="633"/>
      <c r="AJ1853" s="2228"/>
      <c r="AK1853" s="1962"/>
      <c r="AL1853" s="8"/>
      <c r="AM1853" s="1389">
        <f t="shared" si="1549"/>
        <v>0</v>
      </c>
      <c r="AN1853" s="1792"/>
    </row>
    <row r="1854" spans="1:40" s="78" customFormat="1" x14ac:dyDescent="0.25">
      <c r="A1854" s="52">
        <v>1</v>
      </c>
      <c r="B1854" s="133" t="s">
        <v>200</v>
      </c>
      <c r="C1854" s="2441"/>
      <c r="D1854" s="428"/>
      <c r="E1854" s="1592">
        <f t="shared" ref="E1854:F1855" si="1644">SUM(E1853)</f>
        <v>1623</v>
      </c>
      <c r="F1854" s="480">
        <f t="shared" si="1644"/>
        <v>1623</v>
      </c>
      <c r="G1854" s="480">
        <f t="shared" ref="G1854:G1855" si="1645">SUM(G1853)</f>
        <v>1611</v>
      </c>
      <c r="H1854" s="135">
        <f>G1854/F1854*100</f>
        <v>99.260628465804075</v>
      </c>
      <c r="I1854" s="338">
        <f>IF(E1854=0,0,K1854/E1854)</f>
        <v>8</v>
      </c>
      <c r="J1854" s="112">
        <f>M1854/G1854</f>
        <v>8.8026070763500925</v>
      </c>
      <c r="K1854" s="162">
        <f t="shared" ref="K1854:L1855" si="1646">SUM(K1853)</f>
        <v>12984</v>
      </c>
      <c r="L1854" s="162">
        <f t="shared" si="1646"/>
        <v>12984</v>
      </c>
      <c r="M1854" s="162">
        <f t="shared" ref="M1854" si="1647">SUM(M1853)</f>
        <v>14181</v>
      </c>
      <c r="N1854" s="162">
        <f>M1854/L1854*100</f>
        <v>109.21903881700554</v>
      </c>
      <c r="O1854" s="162">
        <f>SUM(O1853)</f>
        <v>54</v>
      </c>
      <c r="P1854" s="82">
        <f>M1854/$B$4*12/O1854</f>
        <v>262.61111111111109</v>
      </c>
      <c r="Q1854" s="2101"/>
      <c r="R1854" s="2101"/>
      <c r="S1854" s="2101"/>
      <c r="T1854" s="2101"/>
      <c r="U1854" s="2101"/>
      <c r="V1854" s="2101"/>
      <c r="W1854" s="2101"/>
      <c r="X1854" s="2101"/>
      <c r="Y1854" s="2101"/>
      <c r="Z1854" s="2101"/>
      <c r="AA1854" s="2101"/>
      <c r="AB1854" s="2101"/>
      <c r="AC1854" s="3377"/>
      <c r="AD1854" s="2101">
        <f t="shared" si="1642"/>
        <v>0</v>
      </c>
      <c r="AE1854" s="3435"/>
      <c r="AF1854" s="2101"/>
      <c r="AG1854" s="2101"/>
      <c r="AH1854" s="2101"/>
      <c r="AI1854" s="2101"/>
      <c r="AJ1854" s="2230"/>
      <c r="AK1854" s="1963"/>
      <c r="AL1854" s="15"/>
      <c r="AM1854" s="1390">
        <f t="shared" si="1549"/>
        <v>0</v>
      </c>
      <c r="AN1854" s="1792"/>
    </row>
    <row r="1855" spans="1:40" ht="30" thickBot="1" x14ac:dyDescent="0.3">
      <c r="A1855" s="52">
        <v>1</v>
      </c>
      <c r="B1855" s="136" t="s">
        <v>276</v>
      </c>
      <c r="C1855" s="136"/>
      <c r="D1855" s="136"/>
      <c r="E1855" s="1737">
        <f t="shared" si="1644"/>
        <v>1623</v>
      </c>
      <c r="F1855" s="350">
        <f t="shared" si="1644"/>
        <v>1623</v>
      </c>
      <c r="G1855" s="350">
        <f t="shared" si="1645"/>
        <v>1611</v>
      </c>
      <c r="H1855" s="350">
        <f>G1855/F1855*100</f>
        <v>99.260628465804075</v>
      </c>
      <c r="I1855" s="138">
        <f>IF(E1855=0,0,K1855/E1855)</f>
        <v>8</v>
      </c>
      <c r="J1855" s="523"/>
      <c r="K1855" s="445">
        <f t="shared" si="1646"/>
        <v>12984</v>
      </c>
      <c r="L1855" s="445">
        <f t="shared" si="1646"/>
        <v>12984</v>
      </c>
      <c r="M1855" s="445">
        <f t="shared" ref="M1855" si="1648">SUM(M1854)</f>
        <v>14181</v>
      </c>
      <c r="N1855" s="140">
        <f>M1855/L1855*100</f>
        <v>109.21903881700554</v>
      </c>
      <c r="O1855" s="172">
        <f>SUM(O1854)</f>
        <v>54</v>
      </c>
      <c r="P1855" s="141">
        <f>M1855/$B$4*12/O1855</f>
        <v>262.61111111111109</v>
      </c>
      <c r="Q1855" s="2235">
        <v>26709.383119999995</v>
      </c>
      <c r="R1855" s="2235">
        <v>26709.383119999995</v>
      </c>
      <c r="S1855" s="2235">
        <v>26709.383119999995</v>
      </c>
      <c r="T1855" s="2235">
        <v>26709.383119999995</v>
      </c>
      <c r="U1855" s="2235">
        <v>26709.383119999995</v>
      </c>
      <c r="V1855" s="2235">
        <v>26709.383119999995</v>
      </c>
      <c r="W1855" s="2235">
        <v>26709.383119999995</v>
      </c>
      <c r="X1855" s="2235">
        <v>26709.383119999995</v>
      </c>
      <c r="Y1855" s="2235">
        <v>26709.383119999995</v>
      </c>
      <c r="Z1855" s="2235">
        <v>26709.383119999995</v>
      </c>
      <c r="AA1855" s="2235">
        <v>26709.383119999995</v>
      </c>
      <c r="AB1855" s="2235">
        <v>26709.383119999995</v>
      </c>
      <c r="AC1855" s="3287">
        <f t="shared" ref="AC1855" si="1649">AB1855</f>
        <v>26709.383119999995</v>
      </c>
      <c r="AD1855" s="2235">
        <f t="shared" si="1642"/>
        <v>26712.84259</v>
      </c>
      <c r="AE1855" s="3442"/>
      <c r="AF1855" s="2235"/>
      <c r="AG1855" s="2235">
        <f>AD1855-AC1855</f>
        <v>3.4594700000052399</v>
      </c>
      <c r="AH1855" s="2235">
        <v>-18.576880000000003</v>
      </c>
      <c r="AI1855" s="2235">
        <v>-3.3741599999999998</v>
      </c>
      <c r="AJ1855" s="2236">
        <v>26709.468430000001</v>
      </c>
      <c r="AK1855" s="1967"/>
      <c r="AL1855" s="42"/>
      <c r="AM1855" s="1393">
        <f t="shared" si="1549"/>
        <v>0</v>
      </c>
      <c r="AN1855" s="1792"/>
    </row>
    <row r="1856" spans="1:40" ht="15.75" thickBot="1" x14ac:dyDescent="0.3">
      <c r="A1856" s="52">
        <v>1</v>
      </c>
      <c r="B1856" s="467" t="s">
        <v>457</v>
      </c>
      <c r="C1856" s="2539"/>
      <c r="D1856" s="467"/>
      <c r="E1856" s="1746"/>
      <c r="F1856" s="515"/>
      <c r="G1856" s="515"/>
      <c r="H1856" s="515"/>
      <c r="I1856" s="373"/>
      <c r="J1856" s="373"/>
      <c r="K1856" s="521"/>
      <c r="L1856" s="521"/>
      <c r="M1856" s="521">
        <f>SUM(M1850,M1855)</f>
        <v>14181</v>
      </c>
      <c r="N1856" s="521"/>
      <c r="O1856" s="521"/>
      <c r="P1856" s="521"/>
      <c r="Q1856" s="773">
        <f t="shared" ref="Q1856:R1856" si="1650">SUM(Q1850,Q1855)</f>
        <v>146500.64168999999</v>
      </c>
      <c r="R1856" s="773">
        <f t="shared" si="1650"/>
        <v>146500.64168999999</v>
      </c>
      <c r="S1856" s="773">
        <f t="shared" ref="S1856:T1856" si="1651">SUM(S1850,S1855)</f>
        <v>146500.64168999999</v>
      </c>
      <c r="T1856" s="773">
        <f t="shared" si="1651"/>
        <v>146545.9199025</v>
      </c>
      <c r="U1856" s="773">
        <f t="shared" ref="U1856:V1856" si="1652">SUM(U1850,U1855)</f>
        <v>146545.9199025</v>
      </c>
      <c r="V1856" s="773">
        <f t="shared" si="1652"/>
        <v>146545.9199025</v>
      </c>
      <c r="W1856" s="773">
        <f t="shared" ref="W1856:X1856" si="1653">SUM(W1850,W1855)</f>
        <v>146545.9199025</v>
      </c>
      <c r="X1856" s="773">
        <f t="shared" si="1653"/>
        <v>146545.9199025</v>
      </c>
      <c r="Y1856" s="773">
        <f t="shared" ref="Y1856:Z1856" si="1654">SUM(Y1850,Y1855)</f>
        <v>146511.90530916664</v>
      </c>
      <c r="Z1856" s="773">
        <f t="shared" si="1654"/>
        <v>146509.65007999999</v>
      </c>
      <c r="AA1856" s="773">
        <f t="shared" ref="AA1856:AC1856" si="1655">SUM(AA1850,AA1855)</f>
        <v>146532.13371999998</v>
      </c>
      <c r="AB1856" s="773">
        <f t="shared" ref="AB1856" si="1656">SUM(AB1850,AB1855)</f>
        <v>146532.13371999998</v>
      </c>
      <c r="AC1856" s="3378">
        <f t="shared" si="1655"/>
        <v>146532.13371999998</v>
      </c>
      <c r="AD1856" s="773">
        <f t="shared" si="1642"/>
        <v>146399.00902</v>
      </c>
      <c r="AE1856" s="3443"/>
      <c r="AF1856" s="773"/>
      <c r="AG1856" s="773">
        <f t="shared" ref="AG1856:AI1856" si="1657">SUM(AG1850,AG1855)</f>
        <v>-133.1246999999953</v>
      </c>
      <c r="AH1856" s="773">
        <f t="shared" si="1657"/>
        <v>-18.576880000000003</v>
      </c>
      <c r="AI1856" s="773">
        <f t="shared" si="1657"/>
        <v>-6.1895599999999993</v>
      </c>
      <c r="AJ1856" s="2237">
        <f>SUM(AJ1850,AJ1855)</f>
        <v>146392.81946</v>
      </c>
      <c r="AK1856" s="1968"/>
      <c r="AL1856" s="1036" t="e">
        <f t="shared" ref="AL1856" si="1658">SUM(AL1850,AL1855)</f>
        <v>#REF!</v>
      </c>
      <c r="AM1856" s="1036" t="e">
        <f t="shared" si="1549"/>
        <v>#REF!</v>
      </c>
      <c r="AN1856" s="1792"/>
    </row>
    <row r="1857" spans="1:40" x14ac:dyDescent="0.25">
      <c r="A1857" s="52">
        <v>1</v>
      </c>
      <c r="B1857" s="504"/>
      <c r="C1857" s="2554"/>
      <c r="D1857" s="504"/>
      <c r="E1857" s="1724"/>
      <c r="F1857" s="344"/>
      <c r="G1857" s="344"/>
      <c r="H1857" s="344"/>
      <c r="I1857" s="336"/>
      <c r="J1857" s="336"/>
      <c r="K1857" s="461"/>
      <c r="L1857" s="461"/>
      <c r="M1857" s="461"/>
      <c r="N1857" s="461"/>
      <c r="O1857" s="461"/>
      <c r="P1857" s="461"/>
      <c r="Q1857" s="1184"/>
      <c r="R1857" s="1184"/>
      <c r="S1857" s="1184"/>
      <c r="T1857" s="1184"/>
      <c r="U1857" s="1184"/>
      <c r="V1857" s="1184"/>
      <c r="W1857" s="1184"/>
      <c r="X1857" s="1184"/>
      <c r="Y1857" s="1184"/>
      <c r="Z1857" s="1184"/>
      <c r="AA1857" s="1184"/>
      <c r="AB1857" s="1184"/>
      <c r="AC1857" s="3325"/>
      <c r="AD1857" s="1184">
        <f t="shared" si="1642"/>
        <v>0</v>
      </c>
      <c r="AE1857" s="3433"/>
      <c r="AF1857" s="1184"/>
      <c r="AG1857" s="1184"/>
      <c r="AH1857" s="1184"/>
      <c r="AI1857" s="1184"/>
      <c r="AJ1857" s="2227"/>
      <c r="AK1857" s="1965"/>
      <c r="AL1857" s="13"/>
      <c r="AM1857" s="1392">
        <f t="shared" si="1549"/>
        <v>0</v>
      </c>
      <c r="AN1857" s="1792"/>
    </row>
    <row r="1858" spans="1:40" ht="29.25" x14ac:dyDescent="0.25">
      <c r="A1858" s="52">
        <v>1</v>
      </c>
      <c r="B1858" s="882" t="s">
        <v>304</v>
      </c>
      <c r="C1858" s="882"/>
      <c r="D1858" s="434"/>
      <c r="E1858" s="1590"/>
      <c r="F1858" s="328"/>
      <c r="G1858" s="328"/>
      <c r="H1858" s="328"/>
      <c r="I1858" s="330"/>
      <c r="J1858" s="330"/>
      <c r="K1858" s="385"/>
      <c r="L1858" s="385"/>
      <c r="M1858" s="385"/>
      <c r="N1858" s="385"/>
      <c r="O1858" s="385"/>
      <c r="P1858" s="385"/>
      <c r="Q1858" s="633"/>
      <c r="R1858" s="633"/>
      <c r="S1858" s="633"/>
      <c r="T1858" s="633"/>
      <c r="U1858" s="633"/>
      <c r="V1858" s="633"/>
      <c r="W1858" s="633"/>
      <c r="X1858" s="633"/>
      <c r="Y1858" s="633"/>
      <c r="Z1858" s="633"/>
      <c r="AA1858" s="633"/>
      <c r="AB1858" s="633"/>
      <c r="AC1858" s="3327"/>
      <c r="AD1858" s="633">
        <f t="shared" si="1642"/>
        <v>0</v>
      </c>
      <c r="AE1858" s="3434"/>
      <c r="AF1858" s="633"/>
      <c r="AG1858" s="633"/>
      <c r="AH1858" s="633"/>
      <c r="AI1858" s="633"/>
      <c r="AJ1858" s="2228"/>
      <c r="AK1858" s="1962"/>
      <c r="AL1858" s="8"/>
      <c r="AM1858" s="1389">
        <f t="shared" si="1549"/>
        <v>0</v>
      </c>
      <c r="AN1858" s="1792"/>
    </row>
    <row r="1859" spans="1:40" x14ac:dyDescent="0.25">
      <c r="A1859" s="52">
        <v>1</v>
      </c>
      <c r="B1859" s="2729" t="s">
        <v>426</v>
      </c>
      <c r="C1859" s="2544"/>
      <c r="D1859" s="449"/>
      <c r="E1859" s="1588"/>
      <c r="F1859" s="107"/>
      <c r="G1859" s="107"/>
      <c r="H1859" s="107"/>
      <c r="I1859" s="330"/>
      <c r="J1859" s="330"/>
      <c r="K1859" s="385"/>
      <c r="L1859" s="385"/>
      <c r="M1859" s="385"/>
      <c r="N1859" s="385"/>
      <c r="O1859" s="385"/>
      <c r="P1859" s="385"/>
      <c r="Q1859" s="633">
        <v>54439.294000000002</v>
      </c>
      <c r="R1859" s="633">
        <v>54439.294000000002</v>
      </c>
      <c r="S1859" s="633">
        <v>54439.294000000002</v>
      </c>
      <c r="T1859" s="633">
        <v>90175.677949999998</v>
      </c>
      <c r="U1859" s="633">
        <v>90175.677949999998</v>
      </c>
      <c r="V1859" s="633">
        <v>90175.677949999998</v>
      </c>
      <c r="W1859" s="633">
        <v>90175.677949999998</v>
      </c>
      <c r="X1859" s="633">
        <v>90175.677949999998</v>
      </c>
      <c r="Y1859" s="633">
        <v>74365.819650000005</v>
      </c>
      <c r="Z1859" s="633">
        <v>75694.103000000003</v>
      </c>
      <c r="AA1859" s="633">
        <v>82465.708960000004</v>
      </c>
      <c r="AB1859" s="633">
        <v>82465.708960000004</v>
      </c>
      <c r="AC1859" s="3648">
        <f t="shared" ref="AC1859" si="1659">AB1859</f>
        <v>82465.708960000004</v>
      </c>
      <c r="AD1859" s="633">
        <f t="shared" si="1642"/>
        <v>83415.640400000004</v>
      </c>
      <c r="AE1859" s="3434"/>
      <c r="AF1859" s="633"/>
      <c r="AG1859" s="633">
        <f>AD1859-AC1859</f>
        <v>949.93144000000029</v>
      </c>
      <c r="AH1859" s="633">
        <v>0</v>
      </c>
      <c r="AI1859" s="633">
        <v>-16.999409999999997</v>
      </c>
      <c r="AJ1859" s="2228">
        <v>83398.64099</v>
      </c>
      <c r="AK1859" s="1962"/>
      <c r="AL1859" s="8"/>
      <c r="AM1859" s="1389">
        <f t="shared" si="1549"/>
        <v>0</v>
      </c>
      <c r="AN1859" s="1792"/>
    </row>
    <row r="1860" spans="1:40" x14ac:dyDescent="0.25">
      <c r="A1860" s="52">
        <v>1</v>
      </c>
      <c r="B1860" s="2682" t="s">
        <v>427</v>
      </c>
      <c r="C1860" s="2469"/>
      <c r="D1860" s="365"/>
      <c r="E1860" s="1581">
        <f>E1862+E1863+E1867</f>
        <v>19600</v>
      </c>
      <c r="F1860" s="385">
        <f t="shared" ref="F1860" si="1660">F1862+F1863+F1867</f>
        <v>19600</v>
      </c>
      <c r="G1860" s="385">
        <f t="shared" ref="G1860" si="1661">G1862+G1863+G1867</f>
        <v>19438</v>
      </c>
      <c r="H1860" s="385">
        <f>G1860/F1860*100</f>
        <v>99.173469387755091</v>
      </c>
      <c r="I1860" s="106"/>
      <c r="J1860" s="106"/>
      <c r="K1860" s="107"/>
      <c r="L1860" s="107"/>
      <c r="M1860" s="107"/>
      <c r="N1860" s="107"/>
      <c r="O1860" s="107"/>
      <c r="P1860" s="107"/>
      <c r="Q1860" s="633"/>
      <c r="R1860" s="633"/>
      <c r="S1860" s="633"/>
      <c r="T1860" s="633"/>
      <c r="U1860" s="633"/>
      <c r="V1860" s="633"/>
      <c r="W1860" s="633"/>
      <c r="X1860" s="633"/>
      <c r="Y1860" s="633"/>
      <c r="Z1860" s="633"/>
      <c r="AA1860" s="633"/>
      <c r="AB1860" s="633"/>
      <c r="AC1860" s="3327"/>
      <c r="AD1860" s="633">
        <f t="shared" si="1642"/>
        <v>0</v>
      </c>
      <c r="AE1860" s="3434"/>
      <c r="AF1860" s="633"/>
      <c r="AG1860" s="633"/>
      <c r="AH1860" s="633"/>
      <c r="AI1860" s="633"/>
      <c r="AJ1860" s="2228"/>
      <c r="AK1860" s="1962">
        <f>AK1894+AK1895+AK1896+AK1897</f>
        <v>0</v>
      </c>
      <c r="AL1860" s="8">
        <f>AL1894+AL1895+AL1896+AL1897</f>
        <v>0</v>
      </c>
      <c r="AM1860" s="8">
        <f t="shared" si="1549"/>
        <v>0</v>
      </c>
      <c r="AN1860" s="1792"/>
    </row>
    <row r="1861" spans="1:40" x14ac:dyDescent="0.25">
      <c r="A1861" s="52">
        <v>1</v>
      </c>
      <c r="B1861" s="2037" t="s">
        <v>259</v>
      </c>
      <c r="C1861" s="2469"/>
      <c r="D1861" s="365"/>
      <c r="E1861" s="1581"/>
      <c r="F1861" s="385"/>
      <c r="G1861" s="385"/>
      <c r="H1861" s="385"/>
      <c r="I1861" s="106"/>
      <c r="J1861" s="106"/>
      <c r="K1861" s="107"/>
      <c r="L1861" s="107"/>
      <c r="M1861" s="107"/>
      <c r="N1861" s="107"/>
      <c r="O1861" s="107"/>
      <c r="P1861" s="107"/>
      <c r="Q1861" s="633"/>
      <c r="R1861" s="633"/>
      <c r="S1861" s="633"/>
      <c r="T1861" s="633"/>
      <c r="U1861" s="633"/>
      <c r="V1861" s="633"/>
      <c r="W1861" s="633"/>
      <c r="X1861" s="633"/>
      <c r="Y1861" s="633"/>
      <c r="Z1861" s="633"/>
      <c r="AA1861" s="633"/>
      <c r="AB1861" s="633"/>
      <c r="AC1861" s="3327"/>
      <c r="AD1861" s="633"/>
      <c r="AE1861" s="3434"/>
      <c r="AF1861" s="633"/>
      <c r="AG1861" s="633"/>
      <c r="AH1861" s="633"/>
      <c r="AI1861" s="633"/>
      <c r="AJ1861" s="2228"/>
      <c r="AK1861" s="1962"/>
      <c r="AL1861" s="8"/>
      <c r="AM1861" s="1389">
        <f t="shared" si="1549"/>
        <v>0</v>
      </c>
      <c r="AN1861" s="1792"/>
    </row>
    <row r="1862" spans="1:40" ht="30" x14ac:dyDescent="0.25">
      <c r="A1862" s="52">
        <v>1</v>
      </c>
      <c r="B1862" s="2037" t="s">
        <v>260</v>
      </c>
      <c r="C1862" s="2469"/>
      <c r="D1862" s="365"/>
      <c r="E1862" s="1581">
        <v>2000</v>
      </c>
      <c r="F1862" s="385">
        <f t="shared" ref="F1862" si="1662">ROUND(E1862/12*$B$4,0)</f>
        <v>2000</v>
      </c>
      <c r="G1862" s="385">
        <v>1941</v>
      </c>
      <c r="H1862" s="385">
        <f>G1862/F1862*100</f>
        <v>97.05</v>
      </c>
      <c r="I1862" s="106"/>
      <c r="J1862" s="106"/>
      <c r="K1862" s="107"/>
      <c r="L1862" s="107"/>
      <c r="M1862" s="107"/>
      <c r="N1862" s="107"/>
      <c r="O1862" s="107"/>
      <c r="P1862" s="107"/>
      <c r="Q1862" s="633"/>
      <c r="R1862" s="633"/>
      <c r="S1862" s="633"/>
      <c r="T1862" s="633"/>
      <c r="U1862" s="633"/>
      <c r="V1862" s="633"/>
      <c r="W1862" s="633"/>
      <c r="X1862" s="633"/>
      <c r="Y1862" s="633"/>
      <c r="Z1862" s="633"/>
      <c r="AA1862" s="633"/>
      <c r="AB1862" s="633"/>
      <c r="AC1862" s="3327"/>
      <c r="AD1862" s="633"/>
      <c r="AE1862" s="3434"/>
      <c r="AF1862" s="633"/>
      <c r="AG1862" s="633"/>
      <c r="AH1862" s="633"/>
      <c r="AI1862" s="633"/>
      <c r="AJ1862" s="2228"/>
      <c r="AK1862" s="1962"/>
      <c r="AL1862" s="8"/>
      <c r="AM1862" s="1389"/>
      <c r="AN1862" s="1792"/>
    </row>
    <row r="1863" spans="1:40" ht="30" x14ac:dyDescent="0.25">
      <c r="A1863" s="52">
        <v>1</v>
      </c>
      <c r="B1863" s="2683" t="s">
        <v>428</v>
      </c>
      <c r="C1863" s="2469"/>
      <c r="D1863" s="365"/>
      <c r="E1863" s="1581">
        <f>E1864</f>
        <v>14250</v>
      </c>
      <c r="F1863" s="385">
        <f t="shared" ref="F1863" si="1663">F1864</f>
        <v>14250</v>
      </c>
      <c r="G1863" s="385">
        <f t="shared" ref="G1863" si="1664">G1864</f>
        <v>7777</v>
      </c>
      <c r="H1863" s="385">
        <f>G1863/F1863*100</f>
        <v>54.575438596491232</v>
      </c>
      <c r="I1863" s="106"/>
      <c r="J1863" s="106"/>
      <c r="K1863" s="107"/>
      <c r="L1863" s="107"/>
      <c r="M1863" s="107"/>
      <c r="N1863" s="107"/>
      <c r="O1863" s="107"/>
      <c r="P1863" s="107"/>
      <c r="Q1863" s="633"/>
      <c r="R1863" s="633"/>
      <c r="S1863" s="633"/>
      <c r="T1863" s="633"/>
      <c r="U1863" s="633"/>
      <c r="V1863" s="633"/>
      <c r="W1863" s="633"/>
      <c r="X1863" s="633"/>
      <c r="Y1863" s="633"/>
      <c r="Z1863" s="633"/>
      <c r="AA1863" s="633"/>
      <c r="AB1863" s="633"/>
      <c r="AC1863" s="3327"/>
      <c r="AD1863" s="633"/>
      <c r="AE1863" s="3434"/>
      <c r="AF1863" s="633"/>
      <c r="AG1863" s="633"/>
      <c r="AH1863" s="633"/>
      <c r="AI1863" s="633"/>
      <c r="AJ1863" s="2228"/>
      <c r="AK1863" s="1962"/>
      <c r="AL1863" s="8"/>
      <c r="AM1863" s="1389"/>
      <c r="AN1863" s="1792"/>
    </row>
    <row r="1864" spans="1:40" x14ac:dyDescent="0.25">
      <c r="A1864" s="52">
        <v>1</v>
      </c>
      <c r="B1864" s="2038" t="s">
        <v>429</v>
      </c>
      <c r="C1864" s="2469"/>
      <c r="D1864" s="365"/>
      <c r="E1864" s="1581">
        <v>14250</v>
      </c>
      <c r="F1864" s="385">
        <f t="shared" ref="F1864" si="1665">ROUND(E1864/12*$B$4,0)</f>
        <v>14250</v>
      </c>
      <c r="G1864" s="385">
        <v>7777</v>
      </c>
      <c r="H1864" s="385">
        <f>G1864/F1864*100</f>
        <v>54.575438596491232</v>
      </c>
      <c r="I1864" s="106"/>
      <c r="J1864" s="106"/>
      <c r="K1864" s="107"/>
      <c r="L1864" s="107"/>
      <c r="M1864" s="107"/>
      <c r="N1864" s="107"/>
      <c r="O1864" s="107"/>
      <c r="P1864" s="107"/>
      <c r="Q1864" s="633"/>
      <c r="R1864" s="633"/>
      <c r="S1864" s="633"/>
      <c r="T1864" s="633"/>
      <c r="U1864" s="633"/>
      <c r="V1864" s="633"/>
      <c r="W1864" s="633"/>
      <c r="X1864" s="633"/>
      <c r="Y1864" s="633"/>
      <c r="Z1864" s="633"/>
      <c r="AA1864" s="633"/>
      <c r="AB1864" s="633"/>
      <c r="AC1864" s="3327"/>
      <c r="AD1864" s="633"/>
      <c r="AE1864" s="3434"/>
      <c r="AF1864" s="633"/>
      <c r="AG1864" s="633"/>
      <c r="AH1864" s="633"/>
      <c r="AI1864" s="633"/>
      <c r="AJ1864" s="2228"/>
      <c r="AK1864" s="1962"/>
      <c r="AL1864" s="8"/>
      <c r="AM1864" s="1389"/>
      <c r="AN1864" s="1792"/>
    </row>
    <row r="1865" spans="1:40" ht="30" x14ac:dyDescent="0.25">
      <c r="A1865" s="52">
        <v>1</v>
      </c>
      <c r="B1865" s="2038" t="s">
        <v>430</v>
      </c>
      <c r="C1865" s="2469"/>
      <c r="D1865" s="365"/>
      <c r="E1865" s="1581"/>
      <c r="F1865" s="385"/>
      <c r="G1865" s="385"/>
      <c r="H1865" s="385"/>
      <c r="I1865" s="106"/>
      <c r="J1865" s="106"/>
      <c r="K1865" s="107"/>
      <c r="L1865" s="107"/>
      <c r="M1865" s="107"/>
      <c r="N1865" s="107"/>
      <c r="O1865" s="107"/>
      <c r="P1865" s="107"/>
      <c r="Q1865" s="633"/>
      <c r="R1865" s="633"/>
      <c r="S1865" s="633"/>
      <c r="T1865" s="633"/>
      <c r="U1865" s="633"/>
      <c r="V1865" s="633"/>
      <c r="W1865" s="633"/>
      <c r="X1865" s="633"/>
      <c r="Y1865" s="633"/>
      <c r="Z1865" s="633"/>
      <c r="AA1865" s="633"/>
      <c r="AB1865" s="633"/>
      <c r="AC1865" s="3327"/>
      <c r="AD1865" s="633"/>
      <c r="AE1865" s="3434"/>
      <c r="AF1865" s="633"/>
      <c r="AG1865" s="633"/>
      <c r="AH1865" s="633"/>
      <c r="AI1865" s="633"/>
      <c r="AJ1865" s="2228"/>
      <c r="AK1865" s="1962"/>
      <c r="AL1865" s="8"/>
      <c r="AM1865" s="1389"/>
      <c r="AN1865" s="1792"/>
    </row>
    <row r="1866" spans="1:40" ht="60" x14ac:dyDescent="0.25">
      <c r="A1866" s="52">
        <v>1</v>
      </c>
      <c r="B1866" s="2038" t="s">
        <v>431</v>
      </c>
      <c r="C1866" s="2469"/>
      <c r="D1866" s="365"/>
      <c r="E1866" s="1581"/>
      <c r="F1866" s="385"/>
      <c r="G1866" s="385"/>
      <c r="H1866" s="385"/>
      <c r="I1866" s="106"/>
      <c r="J1866" s="106"/>
      <c r="K1866" s="107"/>
      <c r="L1866" s="107"/>
      <c r="M1866" s="107"/>
      <c r="N1866" s="107"/>
      <c r="O1866" s="107"/>
      <c r="P1866" s="107"/>
      <c r="Q1866" s="633"/>
      <c r="R1866" s="633"/>
      <c r="S1866" s="633"/>
      <c r="T1866" s="633"/>
      <c r="U1866" s="633"/>
      <c r="V1866" s="633"/>
      <c r="W1866" s="633"/>
      <c r="X1866" s="633"/>
      <c r="Y1866" s="633"/>
      <c r="Z1866" s="633"/>
      <c r="AA1866" s="633"/>
      <c r="AB1866" s="633"/>
      <c r="AC1866" s="3327"/>
      <c r="AD1866" s="633"/>
      <c r="AE1866" s="3434"/>
      <c r="AF1866" s="633"/>
      <c r="AG1866" s="633"/>
      <c r="AH1866" s="633"/>
      <c r="AI1866" s="633"/>
      <c r="AJ1866" s="2228"/>
      <c r="AK1866" s="1962"/>
      <c r="AL1866" s="8"/>
      <c r="AM1866" s="1389"/>
      <c r="AN1866" s="1792"/>
    </row>
    <row r="1867" spans="1:40" ht="45" x14ac:dyDescent="0.25">
      <c r="A1867" s="52">
        <v>1</v>
      </c>
      <c r="B1867" s="2038" t="s">
        <v>447</v>
      </c>
      <c r="C1867" s="2469"/>
      <c r="D1867" s="365"/>
      <c r="E1867" s="1581">
        <f>650+2700</f>
        <v>3350</v>
      </c>
      <c r="F1867" s="385">
        <f t="shared" ref="F1867" si="1666">ROUND(E1867/12*$B$4,0)</f>
        <v>3350</v>
      </c>
      <c r="G1867" s="385">
        <v>9720</v>
      </c>
      <c r="H1867" s="385">
        <f>G1867/F1867*100</f>
        <v>290.14925373134332</v>
      </c>
      <c r="I1867" s="106"/>
      <c r="J1867" s="106"/>
      <c r="K1867" s="107"/>
      <c r="L1867" s="107"/>
      <c r="M1867" s="107"/>
      <c r="N1867" s="107"/>
      <c r="O1867" s="107"/>
      <c r="P1867" s="107"/>
      <c r="Q1867" s="633"/>
      <c r="R1867" s="633"/>
      <c r="S1867" s="633"/>
      <c r="T1867" s="633"/>
      <c r="U1867" s="633"/>
      <c r="V1867" s="633"/>
      <c r="W1867" s="633"/>
      <c r="X1867" s="633"/>
      <c r="Y1867" s="633"/>
      <c r="Z1867" s="633"/>
      <c r="AA1867" s="633"/>
      <c r="AB1867" s="633"/>
      <c r="AC1867" s="3327"/>
      <c r="AD1867" s="633"/>
      <c r="AE1867" s="3434"/>
      <c r="AF1867" s="633"/>
      <c r="AG1867" s="633"/>
      <c r="AH1867" s="633"/>
      <c r="AI1867" s="633"/>
      <c r="AJ1867" s="2228"/>
      <c r="AK1867" s="1962"/>
      <c r="AL1867" s="8"/>
      <c r="AM1867" s="1389"/>
      <c r="AN1867" s="1792"/>
    </row>
    <row r="1868" spans="1:40" x14ac:dyDescent="0.25">
      <c r="A1868" s="52">
        <v>1</v>
      </c>
      <c r="B1868" s="1915" t="s">
        <v>136</v>
      </c>
      <c r="C1868" s="2469"/>
      <c r="D1868" s="365"/>
      <c r="E1868" s="1581">
        <f>E1869</f>
        <v>35000</v>
      </c>
      <c r="F1868" s="385">
        <f t="shared" ref="F1868" si="1667">F1869</f>
        <v>35000</v>
      </c>
      <c r="G1868" s="385">
        <f t="shared" ref="G1868" si="1668">G1869</f>
        <v>29676</v>
      </c>
      <c r="H1868" s="385">
        <f>G1868/F1868*100</f>
        <v>84.78857142857143</v>
      </c>
      <c r="I1868" s="106"/>
      <c r="J1868" s="106"/>
      <c r="K1868" s="107"/>
      <c r="L1868" s="107"/>
      <c r="M1868" s="107"/>
      <c r="N1868" s="107"/>
      <c r="O1868" s="107"/>
      <c r="P1868" s="107"/>
      <c r="Q1868" s="633"/>
      <c r="R1868" s="633"/>
      <c r="S1868" s="633"/>
      <c r="T1868" s="633"/>
      <c r="U1868" s="633"/>
      <c r="V1868" s="633"/>
      <c r="W1868" s="633"/>
      <c r="X1868" s="633"/>
      <c r="Y1868" s="633"/>
      <c r="Z1868" s="633"/>
      <c r="AA1868" s="633"/>
      <c r="AB1868" s="633"/>
      <c r="AC1868" s="3327"/>
      <c r="AD1868" s="633"/>
      <c r="AE1868" s="3434"/>
      <c r="AF1868" s="633"/>
      <c r="AG1868" s="633"/>
      <c r="AH1868" s="633"/>
      <c r="AI1868" s="633"/>
      <c r="AJ1868" s="2228"/>
      <c r="AK1868" s="1962"/>
      <c r="AL1868" s="8"/>
      <c r="AM1868" s="1389"/>
      <c r="AN1868" s="1792"/>
    </row>
    <row r="1869" spans="1:40" x14ac:dyDescent="0.25">
      <c r="A1869" s="52">
        <v>1</v>
      </c>
      <c r="B1869" s="1054" t="s">
        <v>316</v>
      </c>
      <c r="C1869" s="2469"/>
      <c r="D1869" s="365"/>
      <c r="E1869" s="1581">
        <v>35000</v>
      </c>
      <c r="F1869" s="385">
        <f t="shared" ref="F1869" si="1669">ROUND(E1869/12*$B$4,0)</f>
        <v>35000</v>
      </c>
      <c r="G1869" s="385">
        <v>29676</v>
      </c>
      <c r="H1869" s="385">
        <f>G1869/F1869*100</f>
        <v>84.78857142857143</v>
      </c>
      <c r="I1869" s="106"/>
      <c r="J1869" s="106"/>
      <c r="K1869" s="107"/>
      <c r="L1869" s="107"/>
      <c r="M1869" s="107"/>
      <c r="N1869" s="107"/>
      <c r="O1869" s="107"/>
      <c r="P1869" s="107"/>
      <c r="Q1869" s="633"/>
      <c r="R1869" s="633"/>
      <c r="S1869" s="633"/>
      <c r="T1869" s="633"/>
      <c r="U1869" s="633"/>
      <c r="V1869" s="633"/>
      <c r="W1869" s="633"/>
      <c r="X1869" s="633"/>
      <c r="Y1869" s="633"/>
      <c r="Z1869" s="633"/>
      <c r="AA1869" s="633"/>
      <c r="AB1869" s="633"/>
      <c r="AC1869" s="3327"/>
      <c r="AD1869" s="633"/>
      <c r="AE1869" s="3434"/>
      <c r="AF1869" s="633"/>
      <c r="AG1869" s="633"/>
      <c r="AH1869" s="633"/>
      <c r="AI1869" s="633"/>
      <c r="AJ1869" s="2228"/>
      <c r="AK1869" s="1962"/>
      <c r="AL1869" s="8"/>
      <c r="AM1869" s="1389"/>
      <c r="AN1869" s="1792"/>
    </row>
    <row r="1870" spans="1:40" x14ac:dyDescent="0.25">
      <c r="A1870" s="52">
        <v>1</v>
      </c>
      <c r="B1870" s="1054" t="s">
        <v>433</v>
      </c>
      <c r="C1870" s="2469"/>
      <c r="D1870" s="365"/>
      <c r="E1870" s="1581"/>
      <c r="F1870" s="385"/>
      <c r="G1870" s="385"/>
      <c r="H1870" s="385"/>
      <c r="I1870" s="106"/>
      <c r="J1870" s="106"/>
      <c r="K1870" s="107"/>
      <c r="L1870" s="107"/>
      <c r="M1870" s="107"/>
      <c r="N1870" s="107"/>
      <c r="O1870" s="107"/>
      <c r="P1870" s="107"/>
      <c r="Q1870" s="633"/>
      <c r="R1870" s="633"/>
      <c r="S1870" s="633"/>
      <c r="T1870" s="633"/>
      <c r="U1870" s="633"/>
      <c r="V1870" s="633"/>
      <c r="W1870" s="633"/>
      <c r="X1870" s="633"/>
      <c r="Y1870" s="633"/>
      <c r="Z1870" s="633"/>
      <c r="AA1870" s="633"/>
      <c r="AB1870" s="633"/>
      <c r="AC1870" s="3327"/>
      <c r="AD1870" s="633"/>
      <c r="AE1870" s="3434"/>
      <c r="AF1870" s="633"/>
      <c r="AG1870" s="633"/>
      <c r="AH1870" s="633"/>
      <c r="AI1870" s="633"/>
      <c r="AJ1870" s="2228"/>
      <c r="AK1870" s="1962"/>
      <c r="AL1870" s="8"/>
      <c r="AM1870" s="1389"/>
      <c r="AN1870" s="1792"/>
    </row>
    <row r="1871" spans="1:40" x14ac:dyDescent="0.25">
      <c r="A1871" s="52">
        <v>1</v>
      </c>
      <c r="B1871" s="2700" t="s">
        <v>451</v>
      </c>
      <c r="C1871" s="2469"/>
      <c r="D1871" s="365"/>
      <c r="E1871" s="1581"/>
      <c r="F1871" s="385"/>
      <c r="G1871" s="385"/>
      <c r="H1871" s="385"/>
      <c r="I1871" s="106"/>
      <c r="J1871" s="106"/>
      <c r="K1871" s="107"/>
      <c r="L1871" s="107"/>
      <c r="M1871" s="107"/>
      <c r="N1871" s="107"/>
      <c r="O1871" s="107"/>
      <c r="P1871" s="107"/>
      <c r="Q1871" s="633"/>
      <c r="R1871" s="633"/>
      <c r="S1871" s="633"/>
      <c r="T1871" s="633"/>
      <c r="U1871" s="633"/>
      <c r="V1871" s="633"/>
      <c r="W1871" s="633"/>
      <c r="X1871" s="633"/>
      <c r="Y1871" s="633"/>
      <c r="Z1871" s="633"/>
      <c r="AA1871" s="633"/>
      <c r="AB1871" s="633"/>
      <c r="AC1871" s="3327"/>
      <c r="AD1871" s="633"/>
      <c r="AE1871" s="3434"/>
      <c r="AF1871" s="633"/>
      <c r="AG1871" s="633"/>
      <c r="AH1871" s="633"/>
      <c r="AI1871" s="633"/>
      <c r="AJ1871" s="2228"/>
      <c r="AK1871" s="1962"/>
      <c r="AL1871" s="8"/>
      <c r="AM1871" s="1389"/>
      <c r="AN1871" s="1792"/>
    </row>
    <row r="1872" spans="1:40" x14ac:dyDescent="0.25">
      <c r="A1872" s="52">
        <v>1</v>
      </c>
      <c r="B1872" s="2681" t="s">
        <v>261</v>
      </c>
      <c r="C1872" s="2469"/>
      <c r="D1872" s="365"/>
      <c r="E1872" s="1581"/>
      <c r="F1872" s="385"/>
      <c r="G1872" s="385"/>
      <c r="H1872" s="385"/>
      <c r="I1872" s="106"/>
      <c r="J1872" s="106"/>
      <c r="K1872" s="107"/>
      <c r="L1872" s="107"/>
      <c r="M1872" s="107"/>
      <c r="N1872" s="107"/>
      <c r="O1872" s="107"/>
      <c r="P1872" s="107"/>
      <c r="Q1872" s="633"/>
      <c r="R1872" s="633"/>
      <c r="S1872" s="633"/>
      <c r="T1872" s="633"/>
      <c r="U1872" s="633"/>
      <c r="V1872" s="633"/>
      <c r="W1872" s="633"/>
      <c r="X1872" s="633"/>
      <c r="Y1872" s="633"/>
      <c r="Z1872" s="633"/>
      <c r="AA1872" s="633"/>
      <c r="AB1872" s="633"/>
      <c r="AC1872" s="3327"/>
      <c r="AD1872" s="633"/>
      <c r="AE1872" s="3434"/>
      <c r="AF1872" s="633"/>
      <c r="AG1872" s="633"/>
      <c r="AH1872" s="633"/>
      <c r="AI1872" s="633"/>
      <c r="AJ1872" s="2228"/>
      <c r="AK1872" s="1962"/>
      <c r="AL1872" s="8"/>
      <c r="AM1872" s="1389"/>
      <c r="AN1872" s="1792"/>
    </row>
    <row r="1873" spans="1:40" ht="30" x14ac:dyDescent="0.25">
      <c r="A1873" s="52">
        <v>1</v>
      </c>
      <c r="B1873" s="2683" t="s">
        <v>423</v>
      </c>
      <c r="C1873" s="2469"/>
      <c r="D1873" s="365"/>
      <c r="E1873" s="1581"/>
      <c r="F1873" s="385"/>
      <c r="G1873" s="385"/>
      <c r="H1873" s="385"/>
      <c r="I1873" s="106"/>
      <c r="J1873" s="106"/>
      <c r="K1873" s="107"/>
      <c r="L1873" s="107"/>
      <c r="M1873" s="107"/>
      <c r="N1873" s="107"/>
      <c r="O1873" s="107"/>
      <c r="P1873" s="107"/>
      <c r="Q1873" s="633"/>
      <c r="R1873" s="633"/>
      <c r="S1873" s="633"/>
      <c r="T1873" s="633"/>
      <c r="U1873" s="633"/>
      <c r="V1873" s="633"/>
      <c r="W1873" s="633"/>
      <c r="X1873" s="633"/>
      <c r="Y1873" s="633"/>
      <c r="Z1873" s="633"/>
      <c r="AA1873" s="633"/>
      <c r="AB1873" s="633"/>
      <c r="AC1873" s="3327"/>
      <c r="AD1873" s="633"/>
      <c r="AE1873" s="3434"/>
      <c r="AF1873" s="633"/>
      <c r="AG1873" s="633"/>
      <c r="AH1873" s="633"/>
      <c r="AI1873" s="633"/>
      <c r="AJ1873" s="2228"/>
      <c r="AK1873" s="1962"/>
      <c r="AL1873" s="8"/>
      <c r="AM1873" s="1389"/>
      <c r="AN1873" s="1792"/>
    </row>
    <row r="1874" spans="1:40" ht="47.25" x14ac:dyDescent="0.25">
      <c r="A1874" s="52">
        <v>1</v>
      </c>
      <c r="B1874" s="2730" t="s">
        <v>435</v>
      </c>
      <c r="C1874" s="2469"/>
      <c r="D1874" s="365"/>
      <c r="E1874" s="1581">
        <f>E1875+E1880</f>
        <v>7833</v>
      </c>
      <c r="F1874" s="385">
        <f t="shared" ref="F1874" si="1670">F1875+F1880</f>
        <v>7833</v>
      </c>
      <c r="G1874" s="385">
        <f t="shared" ref="G1874" si="1671">G1875+G1880</f>
        <v>8187</v>
      </c>
      <c r="H1874" s="385">
        <f>G1874/F1874*100</f>
        <v>104.51934124856376</v>
      </c>
      <c r="I1874" s="106"/>
      <c r="J1874" s="106"/>
      <c r="K1874" s="107"/>
      <c r="L1874" s="107"/>
      <c r="M1874" s="107"/>
      <c r="N1874" s="107"/>
      <c r="O1874" s="107"/>
      <c r="P1874" s="107"/>
      <c r="Q1874" s="633">
        <v>47626.369760000001</v>
      </c>
      <c r="R1874" s="633">
        <v>47626.369760000001</v>
      </c>
      <c r="S1874" s="633">
        <v>47626.369760000001</v>
      </c>
      <c r="T1874" s="633">
        <v>11906.59244</v>
      </c>
      <c r="U1874" s="633">
        <v>11906.59244</v>
      </c>
      <c r="V1874" s="633">
        <v>11906.59244</v>
      </c>
      <c r="W1874" s="633">
        <v>11906.59244</v>
      </c>
      <c r="X1874" s="633">
        <v>11906.59244</v>
      </c>
      <c r="Y1874" s="633">
        <v>27782.049026666667</v>
      </c>
      <c r="Z1874" s="633">
        <v>26452.86231</v>
      </c>
      <c r="AA1874" s="633">
        <v>19714.192439999999</v>
      </c>
      <c r="AB1874" s="633">
        <v>19714.192439999999</v>
      </c>
      <c r="AC1874" s="3287">
        <f t="shared" ref="AC1874" si="1672">AB1874</f>
        <v>19714.192439999999</v>
      </c>
      <c r="AD1874" s="633">
        <f>AJ1874-AI1874-AF1874</f>
        <v>22306.050659999997</v>
      </c>
      <c r="AE1874" s="3434"/>
      <c r="AF1874" s="633"/>
      <c r="AG1874" s="633">
        <f>AD1874-AC1874</f>
        <v>2591.8582199999983</v>
      </c>
      <c r="AH1874" s="633">
        <v>0</v>
      </c>
      <c r="AI1874" s="633">
        <v>0</v>
      </c>
      <c r="AJ1874" s="2228">
        <v>22306.050659999997</v>
      </c>
      <c r="AK1874" s="1962"/>
      <c r="AL1874" s="8"/>
      <c r="AM1874" s="1389"/>
      <c r="AN1874" s="1792"/>
    </row>
    <row r="1875" spans="1:40" ht="30" x14ac:dyDescent="0.25">
      <c r="A1875" s="52">
        <v>1</v>
      </c>
      <c r="B1875" s="2683" t="s">
        <v>436</v>
      </c>
      <c r="C1875" s="2469"/>
      <c r="D1875" s="365"/>
      <c r="E1875" s="1581">
        <f>SUM(E1876:E1879)</f>
        <v>43</v>
      </c>
      <c r="F1875" s="385">
        <f t="shared" ref="F1875" si="1673">SUM(F1876:F1879)</f>
        <v>43</v>
      </c>
      <c r="G1875" s="385">
        <f t="shared" ref="G1875" si="1674">SUM(G1876:G1879)</f>
        <v>68</v>
      </c>
      <c r="H1875" s="385">
        <f>G1875/F1875*100</f>
        <v>158.13953488372093</v>
      </c>
      <c r="I1875" s="106"/>
      <c r="J1875" s="106"/>
      <c r="K1875" s="107"/>
      <c r="L1875" s="107"/>
      <c r="M1875" s="107"/>
      <c r="N1875" s="107"/>
      <c r="O1875" s="107"/>
      <c r="P1875" s="107"/>
      <c r="Q1875" s="633"/>
      <c r="R1875" s="633"/>
      <c r="S1875" s="633"/>
      <c r="T1875" s="633"/>
      <c r="U1875" s="633"/>
      <c r="V1875" s="633"/>
      <c r="W1875" s="633"/>
      <c r="X1875" s="633"/>
      <c r="Y1875" s="633"/>
      <c r="Z1875" s="633"/>
      <c r="AA1875" s="633"/>
      <c r="AB1875" s="633"/>
      <c r="AC1875" s="3327"/>
      <c r="AD1875" s="633"/>
      <c r="AE1875" s="3434"/>
      <c r="AF1875" s="633"/>
      <c r="AG1875" s="633"/>
      <c r="AH1875" s="633"/>
      <c r="AI1875" s="633"/>
      <c r="AJ1875" s="2228"/>
      <c r="AK1875" s="1962"/>
      <c r="AL1875" s="8"/>
      <c r="AM1875" s="1389"/>
      <c r="AN1875" s="1792"/>
    </row>
    <row r="1876" spans="1:40" ht="30" x14ac:dyDescent="0.25">
      <c r="A1876" s="52">
        <v>1</v>
      </c>
      <c r="B1876" s="2038" t="s">
        <v>437</v>
      </c>
      <c r="C1876" s="2469"/>
      <c r="D1876" s="365"/>
      <c r="E1876" s="1581"/>
      <c r="F1876" s="385"/>
      <c r="G1876" s="385"/>
      <c r="H1876" s="385"/>
      <c r="I1876" s="106"/>
      <c r="J1876" s="106"/>
      <c r="K1876" s="107"/>
      <c r="L1876" s="107"/>
      <c r="M1876" s="107"/>
      <c r="N1876" s="107"/>
      <c r="O1876" s="107"/>
      <c r="P1876" s="107"/>
      <c r="Q1876" s="633"/>
      <c r="R1876" s="633"/>
      <c r="S1876" s="633"/>
      <c r="T1876" s="633"/>
      <c r="U1876" s="633"/>
      <c r="V1876" s="633"/>
      <c r="W1876" s="633"/>
      <c r="X1876" s="633"/>
      <c r="Y1876" s="633"/>
      <c r="Z1876" s="633"/>
      <c r="AA1876" s="633"/>
      <c r="AB1876" s="633"/>
      <c r="AC1876" s="3327"/>
      <c r="AD1876" s="633"/>
      <c r="AE1876" s="3434"/>
      <c r="AF1876" s="633"/>
      <c r="AG1876" s="633"/>
      <c r="AH1876" s="633"/>
      <c r="AI1876" s="633"/>
      <c r="AJ1876" s="2228"/>
      <c r="AK1876" s="1962"/>
      <c r="AL1876" s="8"/>
      <c r="AM1876" s="1389"/>
      <c r="AN1876" s="1792"/>
    </row>
    <row r="1877" spans="1:40" ht="45" x14ac:dyDescent="0.25">
      <c r="A1877" s="52">
        <v>1</v>
      </c>
      <c r="B1877" s="2038" t="s">
        <v>438</v>
      </c>
      <c r="C1877" s="2469"/>
      <c r="D1877" s="365"/>
      <c r="E1877" s="1581"/>
      <c r="F1877" s="385"/>
      <c r="G1877" s="385"/>
      <c r="H1877" s="385"/>
      <c r="I1877" s="106"/>
      <c r="J1877" s="106"/>
      <c r="K1877" s="107"/>
      <c r="L1877" s="107"/>
      <c r="M1877" s="107"/>
      <c r="N1877" s="107"/>
      <c r="O1877" s="107"/>
      <c r="P1877" s="107"/>
      <c r="Q1877" s="633"/>
      <c r="R1877" s="633"/>
      <c r="S1877" s="633"/>
      <c r="T1877" s="633"/>
      <c r="U1877" s="633"/>
      <c r="V1877" s="633"/>
      <c r="W1877" s="633"/>
      <c r="X1877" s="633"/>
      <c r="Y1877" s="633"/>
      <c r="Z1877" s="633"/>
      <c r="AA1877" s="633"/>
      <c r="AB1877" s="633"/>
      <c r="AC1877" s="3327"/>
      <c r="AD1877" s="633"/>
      <c r="AE1877" s="3434"/>
      <c r="AF1877" s="633"/>
      <c r="AG1877" s="633"/>
      <c r="AH1877" s="633"/>
      <c r="AI1877" s="633"/>
      <c r="AJ1877" s="2228"/>
      <c r="AK1877" s="1962"/>
      <c r="AL1877" s="8"/>
      <c r="AM1877" s="1389"/>
      <c r="AN1877" s="1792"/>
    </row>
    <row r="1878" spans="1:40" ht="30" x14ac:dyDescent="0.25">
      <c r="A1878" s="52">
        <v>1</v>
      </c>
      <c r="B1878" s="2038" t="s">
        <v>439</v>
      </c>
      <c r="C1878" s="2469"/>
      <c r="D1878" s="365"/>
      <c r="E1878" s="1581">
        <v>8</v>
      </c>
      <c r="F1878" s="3168">
        <f>E1878</f>
        <v>8</v>
      </c>
      <c r="G1878" s="385"/>
      <c r="H1878" s="385">
        <f>G1878/F1878*100</f>
        <v>0</v>
      </c>
      <c r="I1878" s="106"/>
      <c r="J1878" s="106"/>
      <c r="K1878" s="107"/>
      <c r="L1878" s="107"/>
      <c r="M1878" s="107"/>
      <c r="N1878" s="107"/>
      <c r="O1878" s="107"/>
      <c r="P1878" s="107"/>
      <c r="Q1878" s="633"/>
      <c r="R1878" s="633"/>
      <c r="S1878" s="633"/>
      <c r="T1878" s="633"/>
      <c r="U1878" s="633"/>
      <c r="V1878" s="633"/>
      <c r="W1878" s="633"/>
      <c r="X1878" s="633"/>
      <c r="Y1878" s="633"/>
      <c r="Z1878" s="633"/>
      <c r="AA1878" s="633"/>
      <c r="AB1878" s="633"/>
      <c r="AC1878" s="3327"/>
      <c r="AD1878" s="633"/>
      <c r="AE1878" s="3434"/>
      <c r="AF1878" s="633"/>
      <c r="AG1878" s="633"/>
      <c r="AH1878" s="633"/>
      <c r="AI1878" s="633"/>
      <c r="AJ1878" s="2228"/>
      <c r="AK1878" s="1962"/>
      <c r="AL1878" s="8"/>
      <c r="AM1878" s="1389"/>
      <c r="AN1878" s="1792"/>
    </row>
    <row r="1879" spans="1:40" ht="30" x14ac:dyDescent="0.25">
      <c r="A1879" s="52">
        <v>1</v>
      </c>
      <c r="B1879" s="2038" t="s">
        <v>440</v>
      </c>
      <c r="C1879" s="2469"/>
      <c r="D1879" s="365"/>
      <c r="E1879" s="1581">
        <v>35</v>
      </c>
      <c r="F1879" s="3168">
        <f>E1879</f>
        <v>35</v>
      </c>
      <c r="G1879" s="385">
        <v>68</v>
      </c>
      <c r="H1879" s="385">
        <f>G1879/F1879*100</f>
        <v>194.28571428571428</v>
      </c>
      <c r="I1879" s="106"/>
      <c r="J1879" s="106"/>
      <c r="K1879" s="107"/>
      <c r="L1879" s="107"/>
      <c r="M1879" s="107"/>
      <c r="N1879" s="107"/>
      <c r="O1879" s="107"/>
      <c r="P1879" s="107"/>
      <c r="Q1879" s="633"/>
      <c r="R1879" s="633"/>
      <c r="S1879" s="633"/>
      <c r="T1879" s="633"/>
      <c r="U1879" s="633"/>
      <c r="V1879" s="633"/>
      <c r="W1879" s="633"/>
      <c r="X1879" s="633"/>
      <c r="Y1879" s="633"/>
      <c r="Z1879" s="633"/>
      <c r="AA1879" s="633"/>
      <c r="AB1879" s="633"/>
      <c r="AC1879" s="3327"/>
      <c r="AD1879" s="633"/>
      <c r="AE1879" s="3434"/>
      <c r="AF1879" s="633"/>
      <c r="AG1879" s="633"/>
      <c r="AH1879" s="633"/>
      <c r="AI1879" s="633"/>
      <c r="AJ1879" s="2228"/>
      <c r="AK1879" s="1962"/>
      <c r="AL1879" s="8"/>
      <c r="AM1879" s="1389"/>
      <c r="AN1879" s="1792"/>
    </row>
    <row r="1880" spans="1:40" ht="45" x14ac:dyDescent="0.25">
      <c r="A1880" s="52">
        <v>1</v>
      </c>
      <c r="B1880" s="2683" t="s">
        <v>441</v>
      </c>
      <c r="C1880" s="2469"/>
      <c r="D1880" s="365"/>
      <c r="E1880" s="1581">
        <f>SUM(E1881:E1883)</f>
        <v>7790</v>
      </c>
      <c r="F1880" s="385">
        <f>SUM(F1881:F1883)</f>
        <v>7790</v>
      </c>
      <c r="G1880" s="385">
        <f>SUM(G1881:G1883)</f>
        <v>8119</v>
      </c>
      <c r="H1880" s="385">
        <f>G1880/F1880*100</f>
        <v>104.22336328626444</v>
      </c>
      <c r="I1880" s="106"/>
      <c r="J1880" s="106"/>
      <c r="K1880" s="107"/>
      <c r="L1880" s="107"/>
      <c r="M1880" s="107"/>
      <c r="N1880" s="107"/>
      <c r="O1880" s="107"/>
      <c r="P1880" s="107"/>
      <c r="Q1880" s="633"/>
      <c r="R1880" s="633"/>
      <c r="S1880" s="633"/>
      <c r="T1880" s="633"/>
      <c r="U1880" s="633"/>
      <c r="V1880" s="633"/>
      <c r="W1880" s="633"/>
      <c r="X1880" s="633"/>
      <c r="Y1880" s="633"/>
      <c r="Z1880" s="633"/>
      <c r="AA1880" s="633"/>
      <c r="AB1880" s="633"/>
      <c r="AC1880" s="3327"/>
      <c r="AD1880" s="633"/>
      <c r="AE1880" s="3434"/>
      <c r="AF1880" s="633"/>
      <c r="AG1880" s="633"/>
      <c r="AH1880" s="633"/>
      <c r="AI1880" s="633"/>
      <c r="AJ1880" s="2228"/>
      <c r="AK1880" s="1962"/>
      <c r="AL1880" s="8"/>
      <c r="AM1880" s="1389"/>
      <c r="AN1880" s="1792"/>
    </row>
    <row r="1881" spans="1:40" ht="30" x14ac:dyDescent="0.25">
      <c r="A1881" s="52">
        <v>1</v>
      </c>
      <c r="B1881" s="2038" t="s">
        <v>442</v>
      </c>
      <c r="C1881" s="2469"/>
      <c r="D1881" s="365"/>
      <c r="E1881" s="1581"/>
      <c r="F1881" s="385"/>
      <c r="G1881" s="385"/>
      <c r="H1881" s="385"/>
      <c r="I1881" s="106"/>
      <c r="J1881" s="106"/>
      <c r="K1881" s="107"/>
      <c r="L1881" s="107"/>
      <c r="M1881" s="107"/>
      <c r="N1881" s="107"/>
      <c r="O1881" s="107"/>
      <c r="P1881" s="107"/>
      <c r="Q1881" s="633"/>
      <c r="R1881" s="633"/>
      <c r="S1881" s="633"/>
      <c r="T1881" s="633"/>
      <c r="U1881" s="633"/>
      <c r="V1881" s="633"/>
      <c r="W1881" s="633"/>
      <c r="X1881" s="633"/>
      <c r="Y1881" s="633"/>
      <c r="Z1881" s="633"/>
      <c r="AA1881" s="633"/>
      <c r="AB1881" s="633"/>
      <c r="AC1881" s="3327"/>
      <c r="AD1881" s="633"/>
      <c r="AE1881" s="3434"/>
      <c r="AF1881" s="633"/>
      <c r="AG1881" s="633"/>
      <c r="AH1881" s="633"/>
      <c r="AI1881" s="633"/>
      <c r="AJ1881" s="2228"/>
      <c r="AK1881" s="1962"/>
      <c r="AL1881" s="8"/>
      <c r="AM1881" s="1389"/>
      <c r="AN1881" s="1792"/>
    </row>
    <row r="1882" spans="1:40" ht="60" x14ac:dyDescent="0.25">
      <c r="A1882" s="52">
        <v>1</v>
      </c>
      <c r="B1882" s="2038" t="s">
        <v>443</v>
      </c>
      <c r="C1882" s="2469"/>
      <c r="D1882" s="365"/>
      <c r="E1882" s="1581">
        <v>6623</v>
      </c>
      <c r="F1882" s="3168">
        <f>E1882</f>
        <v>6623</v>
      </c>
      <c r="G1882" s="385">
        <v>6670</v>
      </c>
      <c r="H1882" s="385">
        <f>G1882/F1882*100</f>
        <v>100.70964819568171</v>
      </c>
      <c r="I1882" s="106"/>
      <c r="J1882" s="106"/>
      <c r="K1882" s="107"/>
      <c r="L1882" s="107"/>
      <c r="M1882" s="107"/>
      <c r="N1882" s="107"/>
      <c r="O1882" s="107"/>
      <c r="P1882" s="107"/>
      <c r="Q1882" s="633"/>
      <c r="R1882" s="633"/>
      <c r="S1882" s="633"/>
      <c r="T1882" s="633"/>
      <c r="U1882" s="633"/>
      <c r="V1882" s="633"/>
      <c r="W1882" s="633"/>
      <c r="X1882" s="633"/>
      <c r="Y1882" s="633"/>
      <c r="Z1882" s="633"/>
      <c r="AA1882" s="633"/>
      <c r="AB1882" s="633"/>
      <c r="AC1882" s="3327"/>
      <c r="AD1882" s="633"/>
      <c r="AE1882" s="3434"/>
      <c r="AF1882" s="633"/>
      <c r="AG1882" s="633"/>
      <c r="AH1882" s="633"/>
      <c r="AI1882" s="633"/>
      <c r="AJ1882" s="2228"/>
      <c r="AK1882" s="1962"/>
      <c r="AL1882" s="8"/>
      <c r="AM1882" s="1389"/>
      <c r="AN1882" s="1792"/>
    </row>
    <row r="1883" spans="1:40" ht="45" x14ac:dyDescent="0.25">
      <c r="A1883" s="52">
        <v>1</v>
      </c>
      <c r="B1883" s="2038" t="s">
        <v>444</v>
      </c>
      <c r="C1883" s="2469"/>
      <c r="D1883" s="365"/>
      <c r="E1883" s="1581">
        <v>1167</v>
      </c>
      <c r="F1883" s="3168">
        <f>E1883</f>
        <v>1167</v>
      </c>
      <c r="G1883" s="385">
        <v>1449</v>
      </c>
      <c r="H1883" s="385">
        <f>G1883/F1883*100</f>
        <v>124.16452442159382</v>
      </c>
      <c r="I1883" s="106"/>
      <c r="J1883" s="106"/>
      <c r="K1883" s="107"/>
      <c r="L1883" s="107"/>
      <c r="M1883" s="107"/>
      <c r="N1883" s="107"/>
      <c r="O1883" s="107"/>
      <c r="P1883" s="107"/>
      <c r="Q1883" s="633"/>
      <c r="R1883" s="633"/>
      <c r="S1883" s="633"/>
      <c r="T1883" s="633"/>
      <c r="U1883" s="633"/>
      <c r="V1883" s="633"/>
      <c r="W1883" s="633"/>
      <c r="X1883" s="633"/>
      <c r="Y1883" s="633"/>
      <c r="Z1883" s="633"/>
      <c r="AA1883" s="633"/>
      <c r="AB1883" s="633"/>
      <c r="AC1883" s="3327"/>
      <c r="AD1883" s="633"/>
      <c r="AE1883" s="3434"/>
      <c r="AF1883" s="633"/>
      <c r="AG1883" s="633"/>
      <c r="AH1883" s="633"/>
      <c r="AI1883" s="633"/>
      <c r="AJ1883" s="2228"/>
      <c r="AK1883" s="1962"/>
      <c r="AL1883" s="8"/>
      <c r="AM1883" s="1389"/>
      <c r="AN1883" s="1792"/>
    </row>
    <row r="1884" spans="1:40" x14ac:dyDescent="0.25">
      <c r="A1884" s="52">
        <v>1</v>
      </c>
      <c r="B1884" s="2682" t="s">
        <v>405</v>
      </c>
      <c r="C1884" s="2469"/>
      <c r="D1884" s="365"/>
      <c r="E1884" s="1581"/>
      <c r="F1884" s="385"/>
      <c r="G1884" s="385"/>
      <c r="H1884" s="385"/>
      <c r="I1884" s="106"/>
      <c r="J1884" s="106"/>
      <c r="K1884" s="107"/>
      <c r="L1884" s="107"/>
      <c r="M1884" s="107"/>
      <c r="N1884" s="107"/>
      <c r="O1884" s="107"/>
      <c r="P1884" s="107"/>
      <c r="Q1884" s="633"/>
      <c r="R1884" s="633"/>
      <c r="S1884" s="633"/>
      <c r="T1884" s="633"/>
      <c r="U1884" s="633"/>
      <c r="V1884" s="633"/>
      <c r="W1884" s="633"/>
      <c r="X1884" s="633"/>
      <c r="Y1884" s="633"/>
      <c r="Z1884" s="633"/>
      <c r="AA1884" s="633"/>
      <c r="AB1884" s="633"/>
      <c r="AC1884" s="3327"/>
      <c r="AD1884" s="633"/>
      <c r="AE1884" s="3434"/>
      <c r="AF1884" s="633"/>
      <c r="AG1884" s="633"/>
      <c r="AH1884" s="633"/>
      <c r="AI1884" s="633"/>
      <c r="AJ1884" s="2228"/>
      <c r="AK1884" s="1962"/>
      <c r="AL1884" s="8"/>
      <c r="AM1884" s="1389"/>
      <c r="AN1884" s="1792"/>
    </row>
    <row r="1885" spans="1:40" x14ac:dyDescent="0.25">
      <c r="A1885" s="52">
        <v>1</v>
      </c>
      <c r="B1885" s="2038" t="s">
        <v>390</v>
      </c>
      <c r="C1885" s="2469"/>
      <c r="D1885" s="365"/>
      <c r="E1885" s="1581"/>
      <c r="F1885" s="385"/>
      <c r="G1885" s="385"/>
      <c r="H1885" s="385"/>
      <c r="I1885" s="106"/>
      <c r="J1885" s="106"/>
      <c r="K1885" s="107"/>
      <c r="L1885" s="107"/>
      <c r="M1885" s="107"/>
      <c r="N1885" s="107"/>
      <c r="O1885" s="107"/>
      <c r="P1885" s="107"/>
      <c r="Q1885" s="633"/>
      <c r="R1885" s="633"/>
      <c r="S1885" s="633"/>
      <c r="T1885" s="633"/>
      <c r="U1885" s="633"/>
      <c r="V1885" s="633"/>
      <c r="W1885" s="633"/>
      <c r="X1885" s="633"/>
      <c r="Y1885" s="633"/>
      <c r="Z1885" s="633"/>
      <c r="AA1885" s="633"/>
      <c r="AB1885" s="633"/>
      <c r="AC1885" s="3327"/>
      <c r="AD1885" s="633"/>
      <c r="AE1885" s="3434"/>
      <c r="AF1885" s="633"/>
      <c r="AG1885" s="633"/>
      <c r="AH1885" s="633"/>
      <c r="AI1885" s="633"/>
      <c r="AJ1885" s="2228"/>
      <c r="AK1885" s="1962"/>
      <c r="AL1885" s="8"/>
      <c r="AM1885" s="1389"/>
      <c r="AN1885" s="1792"/>
    </row>
    <row r="1886" spans="1:40" ht="30" x14ac:dyDescent="0.25">
      <c r="A1886" s="52">
        <v>1</v>
      </c>
      <c r="B1886" s="2683" t="s">
        <v>391</v>
      </c>
      <c r="C1886" s="2469"/>
      <c r="D1886" s="365"/>
      <c r="E1886" s="1581"/>
      <c r="F1886" s="385"/>
      <c r="G1886" s="385"/>
      <c r="H1886" s="385"/>
      <c r="I1886" s="106"/>
      <c r="J1886" s="106"/>
      <c r="K1886" s="107"/>
      <c r="L1886" s="107"/>
      <c r="M1886" s="107"/>
      <c r="N1886" s="107"/>
      <c r="O1886" s="107"/>
      <c r="P1886" s="107"/>
      <c r="Q1886" s="633"/>
      <c r="R1886" s="633"/>
      <c r="S1886" s="633"/>
      <c r="T1886" s="633"/>
      <c r="U1886" s="633"/>
      <c r="V1886" s="633"/>
      <c r="W1886" s="633"/>
      <c r="X1886" s="633"/>
      <c r="Y1886" s="633"/>
      <c r="Z1886" s="633"/>
      <c r="AA1886" s="633"/>
      <c r="AB1886" s="633"/>
      <c r="AC1886" s="3327"/>
      <c r="AD1886" s="633"/>
      <c r="AE1886" s="3434"/>
      <c r="AF1886" s="633"/>
      <c r="AG1886" s="633"/>
      <c r="AH1886" s="633"/>
      <c r="AI1886" s="633"/>
      <c r="AJ1886" s="2228"/>
      <c r="AK1886" s="1962"/>
      <c r="AL1886" s="8"/>
      <c r="AM1886" s="1389"/>
      <c r="AN1886" s="1792"/>
    </row>
    <row r="1887" spans="1:40" x14ac:dyDescent="0.25">
      <c r="A1887" s="52">
        <v>1</v>
      </c>
      <c r="B1887" s="2038" t="s">
        <v>392</v>
      </c>
      <c r="C1887" s="2469"/>
      <c r="D1887" s="365"/>
      <c r="E1887" s="1581"/>
      <c r="F1887" s="385"/>
      <c r="G1887" s="385"/>
      <c r="H1887" s="385"/>
      <c r="I1887" s="106"/>
      <c r="J1887" s="106"/>
      <c r="K1887" s="107"/>
      <c r="L1887" s="107"/>
      <c r="M1887" s="107"/>
      <c r="N1887" s="107"/>
      <c r="O1887" s="107"/>
      <c r="P1887" s="107"/>
      <c r="Q1887" s="633"/>
      <c r="R1887" s="633"/>
      <c r="S1887" s="633"/>
      <c r="T1887" s="633"/>
      <c r="U1887" s="633"/>
      <c r="V1887" s="633"/>
      <c r="W1887" s="633"/>
      <c r="X1887" s="633"/>
      <c r="Y1887" s="633"/>
      <c r="Z1887" s="633"/>
      <c r="AA1887" s="633"/>
      <c r="AB1887" s="633"/>
      <c r="AC1887" s="3327"/>
      <c r="AD1887" s="633"/>
      <c r="AE1887" s="3434"/>
      <c r="AF1887" s="633"/>
      <c r="AG1887" s="633"/>
      <c r="AH1887" s="633"/>
      <c r="AI1887" s="633"/>
      <c r="AJ1887" s="2228"/>
      <c r="AK1887" s="1962"/>
      <c r="AL1887" s="8"/>
      <c r="AM1887" s="1389"/>
      <c r="AN1887" s="1792"/>
    </row>
    <row r="1888" spans="1:40" ht="30" x14ac:dyDescent="0.25">
      <c r="A1888" s="52">
        <v>1</v>
      </c>
      <c r="B1888" s="2038" t="s">
        <v>414</v>
      </c>
      <c r="C1888" s="2469"/>
      <c r="D1888" s="365"/>
      <c r="E1888" s="1581"/>
      <c r="F1888" s="385"/>
      <c r="G1888" s="385"/>
      <c r="H1888" s="385"/>
      <c r="I1888" s="106"/>
      <c r="J1888" s="106"/>
      <c r="K1888" s="107"/>
      <c r="L1888" s="107"/>
      <c r="M1888" s="107"/>
      <c r="N1888" s="107"/>
      <c r="O1888" s="107"/>
      <c r="P1888" s="107"/>
      <c r="Q1888" s="633"/>
      <c r="R1888" s="633"/>
      <c r="S1888" s="633"/>
      <c r="T1888" s="633"/>
      <c r="U1888" s="633"/>
      <c r="V1888" s="633"/>
      <c r="W1888" s="633"/>
      <c r="X1888" s="633"/>
      <c r="Y1888" s="633"/>
      <c r="Z1888" s="633"/>
      <c r="AA1888" s="633"/>
      <c r="AB1888" s="633"/>
      <c r="AC1888" s="3327"/>
      <c r="AD1888" s="633"/>
      <c r="AE1888" s="3434"/>
      <c r="AF1888" s="633"/>
      <c r="AG1888" s="633"/>
      <c r="AH1888" s="633"/>
      <c r="AI1888" s="633"/>
      <c r="AJ1888" s="2228"/>
      <c r="AK1888" s="1962"/>
      <c r="AL1888" s="8"/>
      <c r="AM1888" s="1389"/>
      <c r="AN1888" s="1792"/>
    </row>
    <row r="1889" spans="1:40" ht="45" x14ac:dyDescent="0.25">
      <c r="A1889" s="52">
        <v>1</v>
      </c>
      <c r="B1889" s="2038" t="s">
        <v>393</v>
      </c>
      <c r="C1889" s="2469"/>
      <c r="D1889" s="365"/>
      <c r="E1889" s="1581"/>
      <c r="F1889" s="385"/>
      <c r="G1889" s="385"/>
      <c r="H1889" s="385"/>
      <c r="I1889" s="106"/>
      <c r="J1889" s="106"/>
      <c r="K1889" s="107"/>
      <c r="L1889" s="107"/>
      <c r="M1889" s="107"/>
      <c r="N1889" s="107"/>
      <c r="O1889" s="107"/>
      <c r="P1889" s="107"/>
      <c r="Q1889" s="633"/>
      <c r="R1889" s="633"/>
      <c r="S1889" s="633"/>
      <c r="T1889" s="633"/>
      <c r="U1889" s="633"/>
      <c r="V1889" s="633"/>
      <c r="W1889" s="633"/>
      <c r="X1889" s="633"/>
      <c r="Y1889" s="633"/>
      <c r="Z1889" s="633"/>
      <c r="AA1889" s="633"/>
      <c r="AB1889" s="633"/>
      <c r="AC1889" s="3327"/>
      <c r="AD1889" s="633"/>
      <c r="AE1889" s="3434"/>
      <c r="AF1889" s="633"/>
      <c r="AG1889" s="633"/>
      <c r="AH1889" s="633"/>
      <c r="AI1889" s="633"/>
      <c r="AJ1889" s="2228"/>
      <c r="AK1889" s="1962"/>
      <c r="AL1889" s="8"/>
      <c r="AM1889" s="1389"/>
      <c r="AN1889" s="1792"/>
    </row>
    <row r="1890" spans="1:40" ht="30" x14ac:dyDescent="0.25">
      <c r="A1890" s="52">
        <v>1</v>
      </c>
      <c r="B1890" s="2038" t="s">
        <v>445</v>
      </c>
      <c r="C1890" s="2469"/>
      <c r="D1890" s="365"/>
      <c r="E1890" s="1581"/>
      <c r="F1890" s="385"/>
      <c r="G1890" s="385"/>
      <c r="H1890" s="385"/>
      <c r="I1890" s="106"/>
      <c r="J1890" s="106"/>
      <c r="K1890" s="107"/>
      <c r="L1890" s="107"/>
      <c r="M1890" s="107"/>
      <c r="N1890" s="107"/>
      <c r="O1890" s="107"/>
      <c r="P1890" s="107"/>
      <c r="Q1890" s="633"/>
      <c r="R1890" s="633"/>
      <c r="S1890" s="633"/>
      <c r="T1890" s="633"/>
      <c r="U1890" s="633"/>
      <c r="V1890" s="633"/>
      <c r="W1890" s="633"/>
      <c r="X1890" s="633"/>
      <c r="Y1890" s="633"/>
      <c r="Z1890" s="633"/>
      <c r="AA1890" s="633"/>
      <c r="AB1890" s="633"/>
      <c r="AC1890" s="3327"/>
      <c r="AD1890" s="633"/>
      <c r="AE1890" s="3434"/>
      <c r="AF1890" s="633"/>
      <c r="AG1890" s="633"/>
      <c r="AH1890" s="633"/>
      <c r="AI1890" s="633"/>
      <c r="AJ1890" s="2228"/>
      <c r="AK1890" s="1962"/>
      <c r="AL1890" s="8"/>
      <c r="AM1890" s="1389"/>
      <c r="AN1890" s="1792"/>
    </row>
    <row r="1891" spans="1:40" ht="60" x14ac:dyDescent="0.25">
      <c r="A1891" s="52">
        <v>1</v>
      </c>
      <c r="B1891" s="2038" t="s">
        <v>394</v>
      </c>
      <c r="C1891" s="2469"/>
      <c r="D1891" s="365"/>
      <c r="E1891" s="1581"/>
      <c r="F1891" s="385"/>
      <c r="G1891" s="385"/>
      <c r="H1891" s="385"/>
      <c r="I1891" s="106"/>
      <c r="J1891" s="106"/>
      <c r="K1891" s="107"/>
      <c r="L1891" s="107"/>
      <c r="M1891" s="107"/>
      <c r="N1891" s="107"/>
      <c r="O1891" s="107"/>
      <c r="P1891" s="107"/>
      <c r="Q1891" s="633"/>
      <c r="R1891" s="633"/>
      <c r="S1891" s="633"/>
      <c r="T1891" s="633"/>
      <c r="U1891" s="633"/>
      <c r="V1891" s="633"/>
      <c r="W1891" s="633"/>
      <c r="X1891" s="633"/>
      <c r="Y1891" s="633"/>
      <c r="Z1891" s="633"/>
      <c r="AA1891" s="633"/>
      <c r="AB1891" s="633"/>
      <c r="AC1891" s="3327"/>
      <c r="AD1891" s="633"/>
      <c r="AE1891" s="3434"/>
      <c r="AF1891" s="633"/>
      <c r="AG1891" s="633"/>
      <c r="AH1891" s="633"/>
      <c r="AI1891" s="633"/>
      <c r="AJ1891" s="2228"/>
      <c r="AK1891" s="1962"/>
      <c r="AL1891" s="8"/>
      <c r="AM1891" s="1389"/>
      <c r="AN1891" s="1792"/>
    </row>
    <row r="1892" spans="1:40" ht="45" x14ac:dyDescent="0.25">
      <c r="A1892" s="52">
        <v>1</v>
      </c>
      <c r="B1892" s="2037" t="s">
        <v>395</v>
      </c>
      <c r="C1892" s="2469"/>
      <c r="D1892" s="365"/>
      <c r="E1892" s="1581"/>
      <c r="F1892" s="385"/>
      <c r="G1892" s="385"/>
      <c r="H1892" s="385"/>
      <c r="I1892" s="106"/>
      <c r="J1892" s="106"/>
      <c r="K1892" s="107"/>
      <c r="L1892" s="107"/>
      <c r="M1892" s="107"/>
      <c r="N1892" s="107"/>
      <c r="O1892" s="107"/>
      <c r="P1892" s="107"/>
      <c r="Q1892" s="633"/>
      <c r="R1892" s="633"/>
      <c r="S1892" s="633"/>
      <c r="T1892" s="633"/>
      <c r="U1892" s="633"/>
      <c r="V1892" s="633"/>
      <c r="W1892" s="633"/>
      <c r="X1892" s="633"/>
      <c r="Y1892" s="633"/>
      <c r="Z1892" s="633"/>
      <c r="AA1892" s="633"/>
      <c r="AB1892" s="633"/>
      <c r="AC1892" s="3327"/>
      <c r="AD1892" s="633"/>
      <c r="AE1892" s="3434"/>
      <c r="AF1892" s="633"/>
      <c r="AG1892" s="633"/>
      <c r="AH1892" s="633"/>
      <c r="AI1892" s="633"/>
      <c r="AJ1892" s="2228"/>
      <c r="AK1892" s="1962"/>
      <c r="AL1892" s="8"/>
      <c r="AM1892" s="1389"/>
      <c r="AN1892" s="1792"/>
    </row>
    <row r="1893" spans="1:40" x14ac:dyDescent="0.25">
      <c r="A1893" s="52">
        <v>1</v>
      </c>
      <c r="B1893" s="2682" t="s">
        <v>406</v>
      </c>
      <c r="C1893" s="2469"/>
      <c r="D1893" s="365"/>
      <c r="E1893" s="1581"/>
      <c r="F1893" s="385"/>
      <c r="G1893" s="385"/>
      <c r="H1893" s="385"/>
      <c r="I1893" s="106"/>
      <c r="J1893" s="106"/>
      <c r="K1893" s="107"/>
      <c r="L1893" s="107"/>
      <c r="M1893" s="107"/>
      <c r="N1893" s="107"/>
      <c r="O1893" s="107"/>
      <c r="P1893" s="107"/>
      <c r="Q1893" s="633"/>
      <c r="R1893" s="633"/>
      <c r="S1893" s="633"/>
      <c r="T1893" s="633"/>
      <c r="U1893" s="633"/>
      <c r="V1893" s="633"/>
      <c r="W1893" s="633"/>
      <c r="X1893" s="633"/>
      <c r="Y1893" s="633"/>
      <c r="Z1893" s="633"/>
      <c r="AA1893" s="633"/>
      <c r="AB1893" s="633"/>
      <c r="AC1893" s="3327"/>
      <c r="AD1893" s="633"/>
      <c r="AE1893" s="3434"/>
      <c r="AF1893" s="633"/>
      <c r="AG1893" s="633"/>
      <c r="AH1893" s="633"/>
      <c r="AI1893" s="633"/>
      <c r="AJ1893" s="2228"/>
      <c r="AK1893" s="1962"/>
      <c r="AL1893" s="8"/>
      <c r="AM1893" s="1389"/>
      <c r="AN1893" s="1792"/>
    </row>
    <row r="1894" spans="1:40" x14ac:dyDescent="0.25">
      <c r="A1894" s="52">
        <v>1</v>
      </c>
      <c r="B1894" s="2682" t="s">
        <v>416</v>
      </c>
      <c r="C1894" s="2469"/>
      <c r="D1894" s="365"/>
      <c r="E1894" s="1581"/>
      <c r="F1894" s="74"/>
      <c r="G1894" s="385"/>
      <c r="H1894" s="385"/>
      <c r="I1894" s="106"/>
      <c r="J1894" s="106"/>
      <c r="K1894" s="408"/>
      <c r="L1894" s="408"/>
      <c r="M1894" s="408"/>
      <c r="N1894" s="408"/>
      <c r="O1894" s="408"/>
      <c r="P1894" s="408"/>
      <c r="Q1894" s="633"/>
      <c r="R1894" s="633"/>
      <c r="S1894" s="633"/>
      <c r="T1894" s="633"/>
      <c r="U1894" s="633"/>
      <c r="V1894" s="633"/>
      <c r="W1894" s="633"/>
      <c r="X1894" s="633"/>
      <c r="Y1894" s="633"/>
      <c r="Z1894" s="633"/>
      <c r="AA1894" s="633"/>
      <c r="AB1894" s="633"/>
      <c r="AC1894" s="3327"/>
      <c r="AD1894" s="633">
        <f t="shared" ref="AD1894:AD1905" si="1675">AJ1894-AI1894-AF1894</f>
        <v>0</v>
      </c>
      <c r="AE1894" s="3434"/>
      <c r="AF1894" s="633"/>
      <c r="AG1894" s="633"/>
      <c r="AH1894" s="633"/>
      <c r="AI1894" s="633"/>
      <c r="AJ1894" s="2228"/>
      <c r="AK1894" s="1962"/>
      <c r="AL1894" s="8"/>
      <c r="AM1894" s="1389">
        <f t="shared" si="1549"/>
        <v>0</v>
      </c>
      <c r="AN1894" s="1792"/>
    </row>
    <row r="1895" spans="1:40" x14ac:dyDescent="0.25">
      <c r="A1895" s="52">
        <v>1</v>
      </c>
      <c r="B1895" s="2038" t="s">
        <v>417</v>
      </c>
      <c r="C1895" s="2469"/>
      <c r="D1895" s="365"/>
      <c r="E1895" s="1581"/>
      <c r="F1895" s="74"/>
      <c r="G1895" s="385"/>
      <c r="H1895" s="385"/>
      <c r="I1895" s="106"/>
      <c r="J1895" s="106"/>
      <c r="K1895" s="408"/>
      <c r="L1895" s="408"/>
      <c r="M1895" s="408"/>
      <c r="N1895" s="408"/>
      <c r="O1895" s="408"/>
      <c r="P1895" s="408"/>
      <c r="Q1895" s="633"/>
      <c r="R1895" s="633"/>
      <c r="S1895" s="633"/>
      <c r="T1895" s="633"/>
      <c r="U1895" s="633"/>
      <c r="V1895" s="633"/>
      <c r="W1895" s="633"/>
      <c r="X1895" s="633"/>
      <c r="Y1895" s="633"/>
      <c r="Z1895" s="633"/>
      <c r="AA1895" s="633"/>
      <c r="AB1895" s="633"/>
      <c r="AC1895" s="3327"/>
      <c r="AD1895" s="633">
        <f t="shared" si="1675"/>
        <v>0</v>
      </c>
      <c r="AE1895" s="3434"/>
      <c r="AF1895" s="633"/>
      <c r="AG1895" s="633"/>
      <c r="AH1895" s="633"/>
      <c r="AI1895" s="633"/>
      <c r="AJ1895" s="2228"/>
      <c r="AK1895" s="1962"/>
      <c r="AL1895" s="8"/>
      <c r="AM1895" s="1389">
        <f t="shared" si="1549"/>
        <v>0</v>
      </c>
      <c r="AN1895" s="1792"/>
    </row>
    <row r="1896" spans="1:40" x14ac:dyDescent="0.25">
      <c r="A1896" s="52">
        <v>1</v>
      </c>
      <c r="B1896" s="2700" t="s">
        <v>418</v>
      </c>
      <c r="C1896" s="2469"/>
      <c r="D1896" s="365"/>
      <c r="E1896" s="1581"/>
      <c r="F1896" s="74"/>
      <c r="G1896" s="385"/>
      <c r="H1896" s="385"/>
      <c r="I1896" s="106"/>
      <c r="J1896" s="106"/>
      <c r="K1896" s="408"/>
      <c r="L1896" s="408"/>
      <c r="M1896" s="408"/>
      <c r="N1896" s="408"/>
      <c r="O1896" s="408"/>
      <c r="P1896" s="408"/>
      <c r="Q1896" s="633"/>
      <c r="R1896" s="633"/>
      <c r="S1896" s="633"/>
      <c r="T1896" s="633"/>
      <c r="U1896" s="633"/>
      <c r="V1896" s="633"/>
      <c r="W1896" s="633"/>
      <c r="X1896" s="633"/>
      <c r="Y1896" s="633"/>
      <c r="Z1896" s="633"/>
      <c r="AA1896" s="633"/>
      <c r="AB1896" s="633"/>
      <c r="AC1896" s="3327"/>
      <c r="AD1896" s="633">
        <f t="shared" si="1675"/>
        <v>0</v>
      </c>
      <c r="AE1896" s="3434"/>
      <c r="AF1896" s="633"/>
      <c r="AG1896" s="633"/>
      <c r="AH1896" s="633"/>
      <c r="AI1896" s="633"/>
      <c r="AJ1896" s="2228"/>
      <c r="AK1896" s="1962"/>
      <c r="AL1896" s="8"/>
      <c r="AM1896" s="1389">
        <f t="shared" si="1549"/>
        <v>0</v>
      </c>
      <c r="AN1896" s="1792"/>
    </row>
    <row r="1897" spans="1:40" ht="29.25" x14ac:dyDescent="0.25">
      <c r="A1897" s="52">
        <v>1</v>
      </c>
      <c r="B1897" s="2682" t="s">
        <v>396</v>
      </c>
      <c r="C1897" s="2469"/>
      <c r="D1897" s="365"/>
      <c r="E1897" s="1581">
        <v>13730</v>
      </c>
      <c r="F1897" s="74">
        <f t="shared" ref="F1897" si="1676">ROUND(E1897/12*$B$4,0)</f>
        <v>13730</v>
      </c>
      <c r="G1897" s="385">
        <v>10718</v>
      </c>
      <c r="H1897" s="385">
        <f>G1897/F1897*100</f>
        <v>78.062636562272388</v>
      </c>
      <c r="I1897" s="106"/>
      <c r="J1897" s="106"/>
      <c r="K1897" s="408"/>
      <c r="L1897" s="408"/>
      <c r="M1897" s="408"/>
      <c r="N1897" s="408"/>
      <c r="O1897" s="408"/>
      <c r="P1897" s="408"/>
      <c r="Q1897" s="633"/>
      <c r="R1897" s="633"/>
      <c r="S1897" s="633"/>
      <c r="T1897" s="633"/>
      <c r="U1897" s="633"/>
      <c r="V1897" s="633"/>
      <c r="W1897" s="633"/>
      <c r="X1897" s="633"/>
      <c r="Y1897" s="633"/>
      <c r="Z1897" s="633"/>
      <c r="AA1897" s="633"/>
      <c r="AB1897" s="633"/>
      <c r="AC1897" s="3327"/>
      <c r="AD1897" s="633">
        <f t="shared" si="1675"/>
        <v>0</v>
      </c>
      <c r="AE1897" s="3434"/>
      <c r="AF1897" s="633"/>
      <c r="AG1897" s="633"/>
      <c r="AH1897" s="633"/>
      <c r="AI1897" s="633"/>
      <c r="AJ1897" s="2228"/>
      <c r="AK1897" s="1962"/>
      <c r="AL1897" s="8"/>
      <c r="AM1897" s="1389">
        <f t="shared" ref="AM1897:AM1984" si="1677">AL1897/1000</f>
        <v>0</v>
      </c>
      <c r="AN1897" s="1792"/>
    </row>
    <row r="1898" spans="1:40" ht="30" x14ac:dyDescent="0.25">
      <c r="A1898" s="52">
        <v>1</v>
      </c>
      <c r="B1898" s="1054" t="s">
        <v>255</v>
      </c>
      <c r="C1898" s="2469"/>
      <c r="D1898" s="365"/>
      <c r="E1898" s="1581"/>
      <c r="F1898" s="74"/>
      <c r="G1898" s="385"/>
      <c r="H1898" s="385"/>
      <c r="I1898" s="106"/>
      <c r="J1898" s="106"/>
      <c r="K1898" s="408"/>
      <c r="L1898" s="408"/>
      <c r="M1898" s="408"/>
      <c r="N1898" s="408"/>
      <c r="O1898" s="408"/>
      <c r="P1898" s="408"/>
      <c r="Q1898" s="633"/>
      <c r="R1898" s="633"/>
      <c r="S1898" s="633"/>
      <c r="T1898" s="633"/>
      <c r="U1898" s="633"/>
      <c r="V1898" s="633"/>
      <c r="W1898" s="633"/>
      <c r="X1898" s="633"/>
      <c r="Y1898" s="633"/>
      <c r="Z1898" s="633"/>
      <c r="AA1898" s="633"/>
      <c r="AB1898" s="633"/>
      <c r="AC1898" s="3327"/>
      <c r="AD1898" s="633">
        <f t="shared" si="1675"/>
        <v>0</v>
      </c>
      <c r="AE1898" s="3434"/>
      <c r="AF1898" s="633"/>
      <c r="AG1898" s="633"/>
      <c r="AH1898" s="633"/>
      <c r="AI1898" s="633"/>
      <c r="AJ1898" s="2228"/>
      <c r="AK1898" s="1962"/>
      <c r="AL1898" s="8"/>
      <c r="AM1898" s="1389">
        <f t="shared" si="1677"/>
        <v>0</v>
      </c>
      <c r="AN1898" s="1792"/>
    </row>
    <row r="1899" spans="1:40" ht="57.75" x14ac:dyDescent="0.25">
      <c r="A1899" s="52">
        <v>1</v>
      </c>
      <c r="B1899" s="2686" t="s">
        <v>425</v>
      </c>
      <c r="C1899" s="2469"/>
      <c r="D1899" s="365"/>
      <c r="E1899" s="1581"/>
      <c r="F1899" s="74"/>
      <c r="G1899" s="385"/>
      <c r="H1899" s="385"/>
      <c r="I1899" s="106"/>
      <c r="J1899" s="106"/>
      <c r="K1899" s="408"/>
      <c r="L1899" s="408"/>
      <c r="M1899" s="408"/>
      <c r="N1899" s="408"/>
      <c r="O1899" s="408"/>
      <c r="P1899" s="408"/>
      <c r="Q1899" s="2101"/>
      <c r="R1899" s="2101"/>
      <c r="S1899" s="2101"/>
      <c r="T1899" s="2101"/>
      <c r="U1899" s="2101"/>
      <c r="V1899" s="2101"/>
      <c r="W1899" s="2101"/>
      <c r="X1899" s="2101"/>
      <c r="Y1899" s="2101"/>
      <c r="Z1899" s="2101"/>
      <c r="AA1899" s="2101"/>
      <c r="AB1899" s="2101"/>
      <c r="AC1899" s="3327"/>
      <c r="AD1899" s="2101">
        <f t="shared" si="1675"/>
        <v>0</v>
      </c>
      <c r="AE1899" s="3435"/>
      <c r="AF1899" s="633"/>
      <c r="AG1899" s="633"/>
      <c r="AH1899" s="633"/>
      <c r="AI1899" s="2101"/>
      <c r="AJ1899" s="2230"/>
      <c r="AK1899" s="1962"/>
      <c r="AL1899" s="8"/>
      <c r="AM1899" s="1389">
        <f t="shared" si="1677"/>
        <v>0</v>
      </c>
      <c r="AN1899" s="1792"/>
    </row>
    <row r="1900" spans="1:40" x14ac:dyDescent="0.25">
      <c r="A1900" s="52">
        <v>1</v>
      </c>
      <c r="B1900" s="2759" t="s">
        <v>299</v>
      </c>
      <c r="C1900" s="2555"/>
      <c r="D1900" s="450"/>
      <c r="E1900" s="1734">
        <f>E1901</f>
        <v>400</v>
      </c>
      <c r="F1900" s="98">
        <f t="shared" ref="F1900" si="1678">F1901</f>
        <v>400</v>
      </c>
      <c r="G1900" s="3279">
        <f t="shared" ref="G1900" si="1679">G1901</f>
        <v>442</v>
      </c>
      <c r="H1900" s="348">
        <f t="shared" ref="H1900:H1906" si="1680">G1900/F1900*100</f>
        <v>110.5</v>
      </c>
      <c r="I1900" s="106"/>
      <c r="J1900" s="106"/>
      <c r="K1900" s="408"/>
      <c r="L1900" s="408"/>
      <c r="M1900" s="408"/>
      <c r="N1900" s="408"/>
      <c r="O1900" s="408"/>
      <c r="P1900" s="408"/>
      <c r="Q1900" s="633">
        <v>358.68</v>
      </c>
      <c r="R1900" s="633">
        <v>358.68</v>
      </c>
      <c r="S1900" s="633">
        <v>358.68</v>
      </c>
      <c r="T1900" s="633">
        <v>358.68</v>
      </c>
      <c r="U1900" s="633">
        <v>358.68</v>
      </c>
      <c r="V1900" s="633">
        <v>358.68</v>
      </c>
      <c r="W1900" s="633">
        <v>358.68</v>
      </c>
      <c r="X1900" s="633">
        <v>358.68</v>
      </c>
      <c r="Y1900" s="633">
        <v>358.68</v>
      </c>
      <c r="Z1900" s="633">
        <v>358.68</v>
      </c>
      <c r="AA1900" s="633">
        <v>358.68</v>
      </c>
      <c r="AB1900" s="633">
        <v>358.68</v>
      </c>
      <c r="AC1900" s="3287">
        <f t="shared" ref="AC1900" si="1681">AB1900</f>
        <v>358.68</v>
      </c>
      <c r="AD1900" s="2101">
        <f t="shared" si="1675"/>
        <v>396.34140000000002</v>
      </c>
      <c r="AE1900" s="3434"/>
      <c r="AF1900" s="748"/>
      <c r="AG1900" s="748">
        <f>AD1900-AC1900</f>
        <v>37.661400000000015</v>
      </c>
      <c r="AH1900" s="748">
        <v>0</v>
      </c>
      <c r="AI1900" s="633">
        <v>0</v>
      </c>
      <c r="AJ1900" s="2230">
        <v>396.34140000000002</v>
      </c>
      <c r="AK1900" s="1734">
        <f>SUM(AK1860+AK1898*3.2)</f>
        <v>0</v>
      </c>
      <c r="AL1900" s="17">
        <f>AL1898+AL1860</f>
        <v>0</v>
      </c>
      <c r="AM1900" s="17">
        <f t="shared" si="1677"/>
        <v>0</v>
      </c>
      <c r="AN1900" s="1792"/>
    </row>
    <row r="1901" spans="1:40" ht="30" x14ac:dyDescent="0.25">
      <c r="A1901" s="52">
        <v>1</v>
      </c>
      <c r="B1901" s="2001" t="s">
        <v>401</v>
      </c>
      <c r="C1901" s="2535"/>
      <c r="D1901" s="365"/>
      <c r="E1901" s="1581">
        <v>400</v>
      </c>
      <c r="F1901" s="74">
        <f t="shared" ref="F1901" si="1682">ROUND(E1901/12*$B$4,0)</f>
        <v>400</v>
      </c>
      <c r="G1901" s="385">
        <v>442</v>
      </c>
      <c r="H1901" s="385">
        <f t="shared" si="1680"/>
        <v>110.5</v>
      </c>
      <c r="I1901" s="106"/>
      <c r="J1901" s="106"/>
      <c r="K1901" s="408"/>
      <c r="L1901" s="408"/>
      <c r="M1901" s="408"/>
      <c r="N1901" s="408"/>
      <c r="O1901" s="408"/>
      <c r="P1901" s="408"/>
      <c r="Q1901" s="1184"/>
      <c r="R1901" s="1184"/>
      <c r="S1901" s="1184"/>
      <c r="T1901" s="1184"/>
      <c r="U1901" s="1184"/>
      <c r="V1901" s="1184"/>
      <c r="W1901" s="1184"/>
      <c r="X1901" s="1184"/>
      <c r="Y1901" s="1184"/>
      <c r="Z1901" s="1184"/>
      <c r="AA1901" s="1184"/>
      <c r="AB1901" s="1184"/>
      <c r="AC1901" s="3325"/>
      <c r="AD1901" s="633">
        <f t="shared" si="1675"/>
        <v>0</v>
      </c>
      <c r="AE1901" s="3434"/>
      <c r="AF1901" s="633"/>
      <c r="AG1901" s="633"/>
      <c r="AH1901" s="633"/>
      <c r="AI1901" s="633"/>
      <c r="AJ1901" s="2228"/>
      <c r="AK1901" s="1962"/>
      <c r="AL1901" s="8"/>
      <c r="AM1901" s="1389">
        <f t="shared" si="1677"/>
        <v>0</v>
      </c>
      <c r="AN1901" s="1792"/>
    </row>
    <row r="1902" spans="1:40" x14ac:dyDescent="0.25">
      <c r="A1902" s="52">
        <v>1</v>
      </c>
      <c r="B1902" s="2686" t="s">
        <v>402</v>
      </c>
      <c r="C1902" s="2469"/>
      <c r="D1902" s="365"/>
      <c r="E1902" s="1734">
        <f>E1884+E1860</f>
        <v>19600</v>
      </c>
      <c r="F1902" s="98">
        <f>F1884+F1860</f>
        <v>19600</v>
      </c>
      <c r="G1902" s="348">
        <f>G1884+G1860</f>
        <v>19438</v>
      </c>
      <c r="H1902" s="348">
        <f t="shared" si="1680"/>
        <v>99.173469387755091</v>
      </c>
      <c r="I1902" s="106"/>
      <c r="J1902" s="106"/>
      <c r="K1902" s="408"/>
      <c r="L1902" s="408"/>
      <c r="M1902" s="408"/>
      <c r="N1902" s="408"/>
      <c r="O1902" s="408"/>
      <c r="P1902" s="408"/>
      <c r="Q1902" s="633"/>
      <c r="R1902" s="633"/>
      <c r="S1902" s="633"/>
      <c r="T1902" s="633"/>
      <c r="U1902" s="633"/>
      <c r="V1902" s="633"/>
      <c r="W1902" s="633"/>
      <c r="X1902" s="633"/>
      <c r="Y1902" s="633"/>
      <c r="Z1902" s="633"/>
      <c r="AA1902" s="633"/>
      <c r="AB1902" s="633"/>
      <c r="AC1902" s="3327"/>
      <c r="AD1902" s="633">
        <f t="shared" si="1675"/>
        <v>0</v>
      </c>
      <c r="AE1902" s="3434"/>
      <c r="AF1902" s="633"/>
      <c r="AG1902" s="633"/>
      <c r="AH1902" s="633"/>
      <c r="AI1902" s="633"/>
      <c r="AJ1902" s="2228"/>
      <c r="AK1902" s="1962" t="e">
        <f>#REF!+AK1903+AK1904</f>
        <v>#REF!</v>
      </c>
      <c r="AL1902" s="8" t="e">
        <f>#REF!</f>
        <v>#REF!</v>
      </c>
      <c r="AM1902" s="8" t="e">
        <f t="shared" si="1677"/>
        <v>#REF!</v>
      </c>
      <c r="AN1902" s="1792"/>
    </row>
    <row r="1903" spans="1:40" ht="29.25" x14ac:dyDescent="0.25">
      <c r="A1903" s="52">
        <v>1</v>
      </c>
      <c r="B1903" s="2686" t="s">
        <v>446</v>
      </c>
      <c r="C1903" s="2469"/>
      <c r="D1903" s="365"/>
      <c r="E1903" s="1734">
        <f>E1874</f>
        <v>7833</v>
      </c>
      <c r="F1903" s="98">
        <f>F1874</f>
        <v>7833</v>
      </c>
      <c r="G1903" s="348">
        <f>G1874</f>
        <v>8187</v>
      </c>
      <c r="H1903" s="348">
        <f t="shared" si="1680"/>
        <v>104.51934124856376</v>
      </c>
      <c r="I1903" s="106"/>
      <c r="J1903" s="106"/>
      <c r="K1903" s="408"/>
      <c r="L1903" s="408"/>
      <c r="M1903" s="408"/>
      <c r="N1903" s="408"/>
      <c r="O1903" s="408"/>
      <c r="P1903" s="408"/>
      <c r="Q1903" s="633"/>
      <c r="R1903" s="633"/>
      <c r="S1903" s="633"/>
      <c r="T1903" s="633"/>
      <c r="U1903" s="633"/>
      <c r="V1903" s="633"/>
      <c r="W1903" s="633"/>
      <c r="X1903" s="633"/>
      <c r="Y1903" s="633"/>
      <c r="Z1903" s="633"/>
      <c r="AA1903" s="633"/>
      <c r="AB1903" s="633"/>
      <c r="AC1903" s="3327"/>
      <c r="AD1903" s="633">
        <f t="shared" si="1675"/>
        <v>0</v>
      </c>
      <c r="AE1903" s="3434"/>
      <c r="AF1903" s="633"/>
      <c r="AG1903" s="633"/>
      <c r="AH1903" s="633"/>
      <c r="AI1903" s="633"/>
      <c r="AJ1903" s="2228"/>
      <c r="AK1903" s="1962"/>
      <c r="AL1903" s="8"/>
      <c r="AM1903" s="1389">
        <f t="shared" si="1677"/>
        <v>0</v>
      </c>
      <c r="AN1903" s="1792"/>
    </row>
    <row r="1904" spans="1:40" ht="29.25" x14ac:dyDescent="0.25">
      <c r="A1904" s="52">
        <v>1</v>
      </c>
      <c r="B1904" s="2758" t="s">
        <v>403</v>
      </c>
      <c r="C1904" s="2469"/>
      <c r="D1904" s="365"/>
      <c r="E1904" s="1734">
        <f>E1893+E1868</f>
        <v>35000</v>
      </c>
      <c r="F1904" s="98">
        <f>F1893+F1868</f>
        <v>35000</v>
      </c>
      <c r="G1904" s="348">
        <f>G1893+G1868</f>
        <v>29676</v>
      </c>
      <c r="H1904" s="348">
        <f t="shared" si="1680"/>
        <v>84.78857142857143</v>
      </c>
      <c r="I1904" s="106"/>
      <c r="J1904" s="106"/>
      <c r="K1904" s="408"/>
      <c r="L1904" s="408"/>
      <c r="M1904" s="408"/>
      <c r="N1904" s="408"/>
      <c r="O1904" s="408"/>
      <c r="P1904" s="408"/>
      <c r="Q1904" s="633"/>
      <c r="R1904" s="633"/>
      <c r="S1904" s="633"/>
      <c r="T1904" s="633"/>
      <c r="U1904" s="633"/>
      <c r="V1904" s="633"/>
      <c r="W1904" s="633"/>
      <c r="X1904" s="633"/>
      <c r="Y1904" s="633"/>
      <c r="Z1904" s="633"/>
      <c r="AA1904" s="633"/>
      <c r="AB1904" s="633"/>
      <c r="AC1904" s="3327"/>
      <c r="AD1904" s="633">
        <f t="shared" si="1675"/>
        <v>0</v>
      </c>
      <c r="AE1904" s="3434"/>
      <c r="AF1904" s="633"/>
      <c r="AG1904" s="633"/>
      <c r="AH1904" s="633"/>
      <c r="AI1904" s="633"/>
      <c r="AJ1904" s="2228"/>
      <c r="AK1904" s="1962"/>
      <c r="AL1904" s="8"/>
      <c r="AM1904" s="1389">
        <f t="shared" si="1677"/>
        <v>0</v>
      </c>
      <c r="AN1904" s="1792"/>
    </row>
    <row r="1905" spans="1:40" ht="29.25" x14ac:dyDescent="0.25">
      <c r="A1905" s="52">
        <v>1</v>
      </c>
      <c r="B1905" s="2686" t="s">
        <v>404</v>
      </c>
      <c r="C1905" s="2469"/>
      <c r="D1905" s="365"/>
      <c r="E1905" s="1734">
        <f>E1897</f>
        <v>13730</v>
      </c>
      <c r="F1905" s="98">
        <f>F1897</f>
        <v>13730</v>
      </c>
      <c r="G1905" s="348">
        <f>G1897</f>
        <v>10718</v>
      </c>
      <c r="H1905" s="348">
        <f t="shared" si="1680"/>
        <v>78.062636562272388</v>
      </c>
      <c r="I1905" s="106"/>
      <c r="J1905" s="106"/>
      <c r="K1905" s="408"/>
      <c r="L1905" s="408"/>
      <c r="M1905" s="408"/>
      <c r="N1905" s="408"/>
      <c r="O1905" s="408"/>
      <c r="P1905" s="408"/>
      <c r="Q1905" s="633">
        <v>12129.082</v>
      </c>
      <c r="R1905" s="633">
        <v>12129.082</v>
      </c>
      <c r="S1905" s="633">
        <v>12129.082</v>
      </c>
      <c r="T1905" s="633">
        <v>12129.082</v>
      </c>
      <c r="U1905" s="633">
        <v>12129.082</v>
      </c>
      <c r="V1905" s="633">
        <v>12129.082</v>
      </c>
      <c r="W1905" s="633">
        <v>12129.082</v>
      </c>
      <c r="X1905" s="633">
        <v>12129.082</v>
      </c>
      <c r="Y1905" s="633">
        <v>12129.082</v>
      </c>
      <c r="Z1905" s="633">
        <v>12129.082</v>
      </c>
      <c r="AA1905" s="633">
        <v>12129.082</v>
      </c>
      <c r="AB1905" s="633">
        <v>12129.082</v>
      </c>
      <c r="AC1905" s="3287">
        <f t="shared" ref="AC1905" si="1683">AB1905</f>
        <v>12129.082</v>
      </c>
      <c r="AD1905" s="633">
        <f t="shared" si="1675"/>
        <v>9465.2412399999976</v>
      </c>
      <c r="AE1905" s="3434"/>
      <c r="AF1905" s="633"/>
      <c r="AG1905" s="633">
        <f>AD1905-AC1905</f>
        <v>-2663.8407600000028</v>
      </c>
      <c r="AH1905" s="633">
        <v>0</v>
      </c>
      <c r="AI1905" s="633">
        <v>-0.81101999999999996</v>
      </c>
      <c r="AJ1905" s="2228">
        <v>9464.4302199999984</v>
      </c>
      <c r="AK1905" s="1962"/>
      <c r="AL1905" s="8"/>
      <c r="AM1905" s="1389">
        <f t="shared" si="1677"/>
        <v>0</v>
      </c>
      <c r="AN1905" s="1792"/>
    </row>
    <row r="1906" spans="1:40" x14ac:dyDescent="0.25">
      <c r="A1906" s="52">
        <v>1</v>
      </c>
      <c r="B1906" s="113" t="s">
        <v>141</v>
      </c>
      <c r="C1906" s="695"/>
      <c r="D1906" s="113"/>
      <c r="E1906" s="1598">
        <f>E1902+E1903+E1905+E1904*2.9</f>
        <v>142663</v>
      </c>
      <c r="F1906" s="390">
        <f>F1902+F1903+F1905+F1904*2.9</f>
        <v>142663</v>
      </c>
      <c r="G1906" s="390">
        <f>G1902+G1903+G1905+G1904*2.9</f>
        <v>124403.4</v>
      </c>
      <c r="H1906" s="390">
        <f t="shared" si="1680"/>
        <v>87.200886004079535</v>
      </c>
      <c r="I1906" s="342"/>
      <c r="J1906" s="342"/>
      <c r="K1906" s="457"/>
      <c r="L1906" s="457"/>
      <c r="M1906" s="457"/>
      <c r="N1906" s="457"/>
      <c r="O1906" s="457"/>
      <c r="P1906" s="457"/>
      <c r="Q1906" s="636">
        <f t="shared" ref="Q1906:V1906" si="1684">SUM(Q1905,Q1900,Q1874,Q1859)</f>
        <v>114553.42576000001</v>
      </c>
      <c r="R1906" s="636">
        <f t="shared" si="1684"/>
        <v>114553.42576000001</v>
      </c>
      <c r="S1906" s="636">
        <f t="shared" si="1684"/>
        <v>114553.42576000001</v>
      </c>
      <c r="T1906" s="636">
        <f t="shared" si="1684"/>
        <v>114570.03239000001</v>
      </c>
      <c r="U1906" s="636">
        <f t="shared" si="1684"/>
        <v>114570.03239000001</v>
      </c>
      <c r="V1906" s="636">
        <f t="shared" si="1684"/>
        <v>114570.03239000001</v>
      </c>
      <c r="W1906" s="636">
        <f t="shared" ref="W1906:X1906" si="1685">SUM(W1905,W1900,W1874,W1859)</f>
        <v>114570.03239000001</v>
      </c>
      <c r="X1906" s="636">
        <f t="shared" si="1685"/>
        <v>114570.03239000001</v>
      </c>
      <c r="Y1906" s="636">
        <f t="shared" ref="Y1906:Z1906" si="1686">SUM(Y1905,Y1900,Y1874,Y1859)</f>
        <v>114635.63067666668</v>
      </c>
      <c r="Z1906" s="636">
        <f t="shared" si="1686"/>
        <v>114634.72731</v>
      </c>
      <c r="AA1906" s="636">
        <f t="shared" ref="AA1906:AC1906" si="1687">SUM(AA1905,AA1900,AA1874,AA1859)</f>
        <v>114667.6634</v>
      </c>
      <c r="AB1906" s="636">
        <f t="shared" ref="AB1906" si="1688">SUM(AB1905,AB1900,AB1874,AB1859)</f>
        <v>114667.6634</v>
      </c>
      <c r="AC1906" s="3331">
        <f t="shared" si="1687"/>
        <v>114667.6634</v>
      </c>
      <c r="AD1906" s="636">
        <f t="shared" ref="AD1906:AJ1906" si="1689">SUM(AD1905,AD1900,AD1874,AD1859)</f>
        <v>115583.27369999999</v>
      </c>
      <c r="AE1906" s="3432">
        <f t="shared" si="1689"/>
        <v>0</v>
      </c>
      <c r="AF1906" s="636">
        <f t="shared" ref="AF1906" si="1690">SUM(AF1905,AF1900,AF1874,AF1859)</f>
        <v>0</v>
      </c>
      <c r="AG1906" s="636">
        <f t="shared" si="1689"/>
        <v>915.61029999999573</v>
      </c>
      <c r="AH1906" s="636"/>
      <c r="AI1906" s="636">
        <f t="shared" si="1689"/>
        <v>-17.810429999999997</v>
      </c>
      <c r="AJ1906" s="2226">
        <f t="shared" si="1689"/>
        <v>115565.46326999999</v>
      </c>
      <c r="AK1906" s="1598" t="e">
        <f>SUM(#REF!,AK1900)</f>
        <v>#REF!</v>
      </c>
      <c r="AL1906" s="1030" t="e">
        <f>SUM(#REF!,AL1900)</f>
        <v>#REF!</v>
      </c>
      <c r="AM1906" s="1030" t="e">
        <f t="shared" si="1677"/>
        <v>#REF!</v>
      </c>
      <c r="AN1906" s="1792"/>
    </row>
    <row r="1907" spans="1:40" x14ac:dyDescent="0.25">
      <c r="A1907" s="52">
        <v>1</v>
      </c>
      <c r="B1907" s="228" t="s">
        <v>29</v>
      </c>
      <c r="C1907" s="2449"/>
      <c r="D1907" s="116"/>
      <c r="E1907" s="1724"/>
      <c r="F1907" s="344"/>
      <c r="G1907" s="344"/>
      <c r="H1907" s="344"/>
      <c r="I1907" s="345"/>
      <c r="J1907" s="345"/>
      <c r="K1907" s="346"/>
      <c r="L1907" s="346"/>
      <c r="M1907" s="346"/>
      <c r="N1907" s="346"/>
      <c r="O1907" s="346"/>
      <c r="P1907" s="346"/>
      <c r="Q1907" s="1184"/>
      <c r="R1907" s="1184"/>
      <c r="S1907" s="1184"/>
      <c r="T1907" s="1184"/>
      <c r="U1907" s="1184"/>
      <c r="V1907" s="1184"/>
      <c r="W1907" s="1184"/>
      <c r="X1907" s="1184"/>
      <c r="Y1907" s="1184"/>
      <c r="Z1907" s="1184"/>
      <c r="AA1907" s="1184"/>
      <c r="AB1907" s="1184"/>
      <c r="AC1907" s="3325"/>
      <c r="AD1907" s="1184">
        <f t="shared" ref="AD1907:AD1918" si="1691">AJ1907-AI1907-AF1907</f>
        <v>0</v>
      </c>
      <c r="AE1907" s="3433"/>
      <c r="AF1907" s="1184"/>
      <c r="AG1907" s="1184"/>
      <c r="AH1907" s="1184"/>
      <c r="AI1907" s="1184"/>
      <c r="AJ1907" s="2227"/>
      <c r="AK1907" s="1965"/>
      <c r="AL1907" s="13"/>
      <c r="AM1907" s="1392">
        <f t="shared" si="1677"/>
        <v>0</v>
      </c>
      <c r="AN1907" s="1792"/>
    </row>
    <row r="1908" spans="1:40" x14ac:dyDescent="0.25">
      <c r="A1908" s="52">
        <v>1</v>
      </c>
      <c r="B1908" s="191" t="s">
        <v>128</v>
      </c>
      <c r="C1908" s="2462"/>
      <c r="D1908" s="191"/>
      <c r="E1908" s="1590"/>
      <c r="F1908" s="328"/>
      <c r="G1908" s="328"/>
      <c r="H1908" s="328"/>
      <c r="I1908" s="106"/>
      <c r="J1908" s="106"/>
      <c r="K1908" s="348"/>
      <c r="L1908" s="348"/>
      <c r="M1908" s="348"/>
      <c r="N1908" s="348"/>
      <c r="O1908" s="348"/>
      <c r="P1908" s="348"/>
      <c r="Q1908" s="633"/>
      <c r="R1908" s="633"/>
      <c r="S1908" s="633"/>
      <c r="T1908" s="633"/>
      <c r="U1908" s="633"/>
      <c r="V1908" s="633"/>
      <c r="W1908" s="633"/>
      <c r="X1908" s="633"/>
      <c r="Y1908" s="633"/>
      <c r="Z1908" s="633"/>
      <c r="AA1908" s="633"/>
      <c r="AB1908" s="633"/>
      <c r="AC1908" s="3327"/>
      <c r="AD1908" s="633">
        <f t="shared" si="1691"/>
        <v>0</v>
      </c>
      <c r="AE1908" s="3434"/>
      <c r="AF1908" s="633"/>
      <c r="AG1908" s="633"/>
      <c r="AH1908" s="633"/>
      <c r="AI1908" s="633"/>
      <c r="AJ1908" s="2228"/>
      <c r="AK1908" s="1962"/>
      <c r="AL1908" s="8"/>
      <c r="AM1908" s="1389">
        <f t="shared" si="1677"/>
        <v>0</v>
      </c>
      <c r="AN1908" s="1792"/>
    </row>
    <row r="1909" spans="1:40" x14ac:dyDescent="0.25">
      <c r="A1909" s="52">
        <v>1</v>
      </c>
      <c r="B1909" s="2035" t="s">
        <v>356</v>
      </c>
      <c r="C1909" s="2568"/>
      <c r="D1909" s="324">
        <v>240</v>
      </c>
      <c r="E1909" s="1590">
        <v>48</v>
      </c>
      <c r="F1909" s="328">
        <f>ROUND(E1909/12*$B$4,0)</f>
        <v>48</v>
      </c>
      <c r="G1909" s="328">
        <v>36</v>
      </c>
      <c r="H1909" s="328">
        <f>G1909/F1909*100</f>
        <v>75</v>
      </c>
      <c r="I1909" s="330">
        <v>1</v>
      </c>
      <c r="J1909" s="330">
        <f>M1909/G1909</f>
        <v>1</v>
      </c>
      <c r="K1909" s="385">
        <f>ROUND(E1909*I1909,0)</f>
        <v>48</v>
      </c>
      <c r="L1909" s="385">
        <f t="shared" ref="L1909" si="1692">ROUND(K1909/12*$B$4,0)</f>
        <v>48</v>
      </c>
      <c r="M1909" s="385">
        <v>36</v>
      </c>
      <c r="N1909" s="385">
        <f>M1909/L1909*100</f>
        <v>75</v>
      </c>
      <c r="O1909" s="385">
        <f>ROUND(K1909/D1909,0)</f>
        <v>0</v>
      </c>
      <c r="P1909" s="385" t="e">
        <f>M1909/$B$4*12/O1909</f>
        <v>#DIV/0!</v>
      </c>
      <c r="Q1909" s="633"/>
      <c r="R1909" s="633"/>
      <c r="S1909" s="633"/>
      <c r="T1909" s="633"/>
      <c r="U1909" s="633"/>
      <c r="V1909" s="633"/>
      <c r="W1909" s="633"/>
      <c r="X1909" s="633"/>
      <c r="Y1909" s="633"/>
      <c r="Z1909" s="633"/>
      <c r="AA1909" s="633"/>
      <c r="AB1909" s="633"/>
      <c r="AC1909" s="3327"/>
      <c r="AD1909" s="633">
        <f t="shared" si="1691"/>
        <v>0</v>
      </c>
      <c r="AE1909" s="3434"/>
      <c r="AF1909" s="633"/>
      <c r="AG1909" s="633">
        <f>AD1909-AC1909</f>
        <v>0</v>
      </c>
      <c r="AH1909" s="633"/>
      <c r="AI1909" s="633"/>
      <c r="AJ1909" s="2228"/>
      <c r="AK1909" s="1962"/>
      <c r="AL1909" s="8"/>
      <c r="AM1909" s="1389">
        <f t="shared" si="1677"/>
        <v>0</v>
      </c>
      <c r="AN1909" s="1792"/>
    </row>
    <row r="1910" spans="1:40" s="78" customFormat="1" x14ac:dyDescent="0.25">
      <c r="A1910" s="52">
        <v>1</v>
      </c>
      <c r="B1910" s="130" t="s">
        <v>67</v>
      </c>
      <c r="C1910" s="2403"/>
      <c r="D1910" s="324">
        <v>240</v>
      </c>
      <c r="E1910" s="1591">
        <v>724</v>
      </c>
      <c r="F1910" s="80">
        <f>ROUND(E1910/12*$B$4,0)</f>
        <v>724</v>
      </c>
      <c r="G1910" s="80">
        <v>719</v>
      </c>
      <c r="H1910" s="285">
        <f>G1910/F1910*100</f>
        <v>99.309392265193381</v>
      </c>
      <c r="I1910" s="357">
        <v>8</v>
      </c>
      <c r="J1910" s="81">
        <f>M1910/G1910</f>
        <v>7.9304589707927677</v>
      </c>
      <c r="K1910" s="288">
        <f>ROUND(E1910*I1910,0)</f>
        <v>5792</v>
      </c>
      <c r="L1910" s="288">
        <f t="shared" ref="L1910" si="1693">ROUND(K1910/12*$B$4,0)</f>
        <v>5792</v>
      </c>
      <c r="M1910" s="82">
        <v>5702</v>
      </c>
      <c r="N1910" s="288">
        <f>M1910/L1910*100</f>
        <v>98.446132596685089</v>
      </c>
      <c r="O1910" s="82">
        <f>ROUND(K1910/D1910,0)</f>
        <v>24</v>
      </c>
      <c r="P1910" s="82">
        <f>M1910/$B$4*12/O1910</f>
        <v>237.58333333333334</v>
      </c>
      <c r="Q1910" s="2101"/>
      <c r="R1910" s="2101"/>
      <c r="S1910" s="2101"/>
      <c r="T1910" s="2101"/>
      <c r="U1910" s="2101"/>
      <c r="V1910" s="2101"/>
      <c r="W1910" s="2101"/>
      <c r="X1910" s="2101"/>
      <c r="Y1910" s="2101"/>
      <c r="Z1910" s="2101"/>
      <c r="AA1910" s="2101"/>
      <c r="AB1910" s="2101"/>
      <c r="AC1910" s="3377"/>
      <c r="AD1910" s="2146">
        <f t="shared" si="1691"/>
        <v>0</v>
      </c>
      <c r="AE1910" s="3441"/>
      <c r="AF1910" s="2101"/>
      <c r="AG1910" s="2101">
        <f>AD1910-AC1910</f>
        <v>0</v>
      </c>
      <c r="AH1910" s="2101"/>
      <c r="AI1910" s="2101"/>
      <c r="AJ1910" s="2230"/>
      <c r="AK1910" s="1963"/>
      <c r="AL1910" s="43"/>
      <c r="AM1910" s="1390">
        <f t="shared" si="1677"/>
        <v>0</v>
      </c>
      <c r="AN1910" s="1792"/>
    </row>
    <row r="1911" spans="1:40" x14ac:dyDescent="0.25">
      <c r="A1911" s="52">
        <v>1</v>
      </c>
      <c r="B1911" s="133" t="s">
        <v>200</v>
      </c>
      <c r="C1911" s="2460"/>
      <c r="D1911" s="1476"/>
      <c r="E1911" s="1598">
        <f>SUM(E1909:E1910)</f>
        <v>772</v>
      </c>
      <c r="F1911" s="390">
        <f t="shared" ref="F1911" si="1694">SUM(F1909:F1910)</f>
        <v>772</v>
      </c>
      <c r="G1911" s="390">
        <f t="shared" ref="G1911" si="1695">SUM(G1909:G1910)</f>
        <v>755</v>
      </c>
      <c r="H1911" s="256">
        <f>G1911/F1911*100</f>
        <v>97.797927461139906</v>
      </c>
      <c r="I1911" s="342">
        <f>IF(E1911=0,0,K1911/E1911)</f>
        <v>7.5647668393782386</v>
      </c>
      <c r="J1911" s="86">
        <f>M1911/G1911</f>
        <v>7.6</v>
      </c>
      <c r="K1911" s="129">
        <f t="shared" ref="K1911:L1911" si="1696">SUM(K1909:K1910)</f>
        <v>5840</v>
      </c>
      <c r="L1911" s="129">
        <f t="shared" si="1696"/>
        <v>5840</v>
      </c>
      <c r="M1911" s="87">
        <f t="shared" ref="M1911" si="1697">SUM(M1909:M1910)</f>
        <v>5738</v>
      </c>
      <c r="N1911" s="129">
        <f>M1911/L1911*100</f>
        <v>98.253424657534254</v>
      </c>
      <c r="O1911" s="87">
        <f>SUM(O1909:O1910)</f>
        <v>24</v>
      </c>
      <c r="P1911" s="159">
        <f>M1911/$B$4*12/O1911</f>
        <v>239.08333333333334</v>
      </c>
      <c r="Q1911" s="636"/>
      <c r="R1911" s="636"/>
      <c r="S1911" s="636"/>
      <c r="T1911" s="636"/>
      <c r="U1911" s="636"/>
      <c r="V1911" s="636"/>
      <c r="W1911" s="636"/>
      <c r="X1911" s="636"/>
      <c r="Y1911" s="636"/>
      <c r="Z1911" s="636"/>
      <c r="AA1911" s="636"/>
      <c r="AB1911" s="636"/>
      <c r="AC1911" s="3331"/>
      <c r="AD1911" s="748">
        <f t="shared" si="1691"/>
        <v>0</v>
      </c>
      <c r="AE1911" s="3437"/>
      <c r="AF1911" s="636"/>
      <c r="AG1911" s="636"/>
      <c r="AH1911" s="636"/>
      <c r="AI1911" s="636"/>
      <c r="AJ1911" s="2226"/>
      <c r="AK1911" s="1969"/>
      <c r="AL1911" s="18"/>
      <c r="AM1911" s="1391">
        <f t="shared" si="1677"/>
        <v>0</v>
      </c>
      <c r="AN1911" s="1792"/>
    </row>
    <row r="1912" spans="1:40" ht="30" thickBot="1" x14ac:dyDescent="0.3">
      <c r="A1912" s="52">
        <v>1</v>
      </c>
      <c r="B1912" s="136" t="s">
        <v>276</v>
      </c>
      <c r="C1912" s="136"/>
      <c r="D1912" s="136"/>
      <c r="E1912" s="1737">
        <f t="shared" ref="E1912:F1912" si="1698">SUM(E1911)</f>
        <v>772</v>
      </c>
      <c r="F1912" s="350">
        <f t="shared" si="1698"/>
        <v>772</v>
      </c>
      <c r="G1912" s="350">
        <f t="shared" ref="G1912" si="1699">SUM(G1911)</f>
        <v>755</v>
      </c>
      <c r="H1912" s="350">
        <f>G1912/F1912*100</f>
        <v>97.797927461139906</v>
      </c>
      <c r="I1912" s="138">
        <f>IF(E1912=0,0,K1912/E1912)</f>
        <v>7.5647668393782386</v>
      </c>
      <c r="J1912" s="518">
        <f>SUM(J1911)</f>
        <v>7.6</v>
      </c>
      <c r="K1912" s="350">
        <f t="shared" ref="K1912:O1912" si="1700">SUM(K1911)</f>
        <v>5840</v>
      </c>
      <c r="L1912" s="350">
        <f t="shared" si="1700"/>
        <v>5840</v>
      </c>
      <c r="M1912" s="350">
        <f t="shared" ref="M1912" si="1701">SUM(M1911)</f>
        <v>5738</v>
      </c>
      <c r="N1912" s="141">
        <f>M1912/L1912*100</f>
        <v>98.253424657534254</v>
      </c>
      <c r="O1912" s="172">
        <f t="shared" si="1700"/>
        <v>24</v>
      </c>
      <c r="P1912" s="141">
        <f>M1912/$B$4*12/O1912</f>
        <v>239.08333333333334</v>
      </c>
      <c r="Q1912" s="2235">
        <v>10748.810239999999</v>
      </c>
      <c r="R1912" s="2235">
        <v>10748.810239999999</v>
      </c>
      <c r="S1912" s="2235">
        <v>10748.810239999999</v>
      </c>
      <c r="T1912" s="2235">
        <v>10748.810239999999</v>
      </c>
      <c r="U1912" s="2235">
        <v>10748.810239999999</v>
      </c>
      <c r="V1912" s="2235">
        <v>10841.694639999998</v>
      </c>
      <c r="W1912" s="2235">
        <v>10841.694639999998</v>
      </c>
      <c r="X1912" s="2235">
        <v>10841.694639999998</v>
      </c>
      <c r="Y1912" s="2235">
        <v>10841.694639999998</v>
      </c>
      <c r="Z1912" s="2235">
        <v>10841.694639999998</v>
      </c>
      <c r="AA1912" s="2235">
        <v>10841.694639999998</v>
      </c>
      <c r="AB1912" s="2235">
        <v>10841.694639999998</v>
      </c>
      <c r="AC1912" s="3287">
        <f t="shared" ref="AC1912" si="1702">AB1912</f>
        <v>10841.694639999998</v>
      </c>
      <c r="AD1912" s="2235">
        <f t="shared" si="1691"/>
        <v>10826.15072</v>
      </c>
      <c r="AE1912" s="3442"/>
      <c r="AF1912" s="2235"/>
      <c r="AG1912" s="2235">
        <f>AD1912-AC1912</f>
        <v>-15.543919999998252</v>
      </c>
      <c r="AH1912" s="2235">
        <v>0</v>
      </c>
      <c r="AI1912" s="2235">
        <v>-15.144220000000001</v>
      </c>
      <c r="AJ1912" s="2236">
        <v>10811.0065</v>
      </c>
      <c r="AK1912" s="1967"/>
      <c r="AL1912" s="42"/>
      <c r="AM1912" s="1393">
        <f t="shared" si="1677"/>
        <v>0</v>
      </c>
      <c r="AN1912" s="1792"/>
    </row>
    <row r="1913" spans="1:40" ht="15.75" thickBot="1" x14ac:dyDescent="0.3">
      <c r="A1913" s="52">
        <v>1</v>
      </c>
      <c r="B1913" s="467" t="s">
        <v>457</v>
      </c>
      <c r="C1913" s="2539"/>
      <c r="D1913" s="467"/>
      <c r="E1913" s="1596"/>
      <c r="F1913" s="484"/>
      <c r="G1913" s="484"/>
      <c r="H1913" s="484"/>
      <c r="I1913" s="352"/>
      <c r="J1913" s="352"/>
      <c r="K1913" s="524"/>
      <c r="L1913" s="524"/>
      <c r="M1913" s="524">
        <f>SUM(M1906,M1912)</f>
        <v>5738</v>
      </c>
      <c r="N1913" s="524"/>
      <c r="O1913" s="524"/>
      <c r="P1913" s="524"/>
      <c r="Q1913" s="773">
        <f t="shared" ref="Q1913:R1913" si="1703">SUM(Q1906,Q1912)</f>
        <v>125302.236</v>
      </c>
      <c r="R1913" s="773">
        <f t="shared" si="1703"/>
        <v>125302.236</v>
      </c>
      <c r="S1913" s="773">
        <f t="shared" ref="S1913:T1913" si="1704">SUM(S1906,S1912)</f>
        <v>125302.236</v>
      </c>
      <c r="T1913" s="773">
        <f t="shared" si="1704"/>
        <v>125318.84263</v>
      </c>
      <c r="U1913" s="773">
        <f t="shared" ref="U1913:V1913" si="1705">SUM(U1906,U1912)</f>
        <v>125318.84263</v>
      </c>
      <c r="V1913" s="773">
        <f t="shared" si="1705"/>
        <v>125411.72703000001</v>
      </c>
      <c r="W1913" s="773">
        <f t="shared" ref="W1913:X1913" si="1706">SUM(W1906,W1912)</f>
        <v>125411.72703000001</v>
      </c>
      <c r="X1913" s="773">
        <f t="shared" si="1706"/>
        <v>125411.72703000001</v>
      </c>
      <c r="Y1913" s="773">
        <f t="shared" ref="Y1913:Z1913" si="1707">SUM(Y1906,Y1912)</f>
        <v>125477.32531666668</v>
      </c>
      <c r="Z1913" s="773">
        <f t="shared" si="1707"/>
        <v>125476.42195</v>
      </c>
      <c r="AA1913" s="773">
        <f t="shared" ref="AA1913:AC1913" si="1708">SUM(AA1906,AA1912)</f>
        <v>125509.35804000001</v>
      </c>
      <c r="AB1913" s="773">
        <f t="shared" ref="AB1913" si="1709">SUM(AB1906,AB1912)</f>
        <v>125509.35804000001</v>
      </c>
      <c r="AC1913" s="3378">
        <f t="shared" si="1708"/>
        <v>125509.35804000001</v>
      </c>
      <c r="AD1913" s="773">
        <f t="shared" si="1691"/>
        <v>126409.42442</v>
      </c>
      <c r="AE1913" s="3443"/>
      <c r="AF1913" s="773"/>
      <c r="AG1913" s="773">
        <f t="shared" ref="AG1913:AI1913" si="1710">SUM(AG1906,AG1912)</f>
        <v>900.06637999999748</v>
      </c>
      <c r="AH1913" s="773"/>
      <c r="AI1913" s="773">
        <f t="shared" si="1710"/>
        <v>-32.954650000000001</v>
      </c>
      <c r="AJ1913" s="2237">
        <f>SUM(AJ1906,AJ1912)</f>
        <v>126376.46977</v>
      </c>
      <c r="AK1913" s="1968"/>
      <c r="AL1913" s="1036" t="e">
        <f t="shared" ref="AL1913" si="1711">SUM(AL1906,AL1912)</f>
        <v>#REF!</v>
      </c>
      <c r="AM1913" s="1036" t="e">
        <f t="shared" si="1677"/>
        <v>#REF!</v>
      </c>
      <c r="AN1913" s="1792"/>
    </row>
    <row r="1914" spans="1:40" x14ac:dyDescent="0.25">
      <c r="A1914" s="52">
        <v>1</v>
      </c>
      <c r="B1914" s="504"/>
      <c r="C1914" s="2554"/>
      <c r="D1914" s="504"/>
      <c r="E1914" s="1724"/>
      <c r="F1914" s="344"/>
      <c r="G1914" s="344"/>
      <c r="H1914" s="344"/>
      <c r="I1914" s="336"/>
      <c r="J1914" s="336"/>
      <c r="K1914" s="461"/>
      <c r="L1914" s="461"/>
      <c r="M1914" s="461"/>
      <c r="N1914" s="461"/>
      <c r="O1914" s="461"/>
      <c r="P1914" s="461"/>
      <c r="Q1914" s="1184"/>
      <c r="R1914" s="1184"/>
      <c r="S1914" s="1184"/>
      <c r="T1914" s="1184"/>
      <c r="U1914" s="1184"/>
      <c r="V1914" s="1184"/>
      <c r="W1914" s="1184"/>
      <c r="X1914" s="1184"/>
      <c r="Y1914" s="1184"/>
      <c r="Z1914" s="1184"/>
      <c r="AA1914" s="1184"/>
      <c r="AB1914" s="1184"/>
      <c r="AC1914" s="3325"/>
      <c r="AD1914" s="1184">
        <f t="shared" si="1691"/>
        <v>0</v>
      </c>
      <c r="AE1914" s="3433"/>
      <c r="AF1914" s="1184"/>
      <c r="AG1914" s="1184"/>
      <c r="AH1914" s="1184"/>
      <c r="AI1914" s="1184"/>
      <c r="AJ1914" s="2227"/>
      <c r="AK1914" s="1965"/>
      <c r="AL1914" s="13"/>
      <c r="AM1914" s="1392">
        <f t="shared" si="1677"/>
        <v>0</v>
      </c>
      <c r="AN1914" s="1792"/>
    </row>
    <row r="1915" spans="1:40" ht="29.25" x14ac:dyDescent="0.25">
      <c r="A1915" s="52">
        <v>1</v>
      </c>
      <c r="B1915" s="882" t="s">
        <v>272</v>
      </c>
      <c r="C1915" s="882"/>
      <c r="D1915" s="434"/>
      <c r="E1915" s="1590"/>
      <c r="F1915" s="328"/>
      <c r="G1915" s="328"/>
      <c r="H1915" s="328"/>
      <c r="I1915" s="330"/>
      <c r="J1915" s="330"/>
      <c r="K1915" s="385"/>
      <c r="L1915" s="385"/>
      <c r="M1915" s="385"/>
      <c r="N1915" s="385"/>
      <c r="O1915" s="385"/>
      <c r="P1915" s="385"/>
      <c r="Q1915" s="633"/>
      <c r="R1915" s="633"/>
      <c r="S1915" s="633"/>
      <c r="T1915" s="633"/>
      <c r="U1915" s="633"/>
      <c r="V1915" s="633"/>
      <c r="W1915" s="633"/>
      <c r="X1915" s="633"/>
      <c r="Y1915" s="633"/>
      <c r="Z1915" s="633"/>
      <c r="AA1915" s="633"/>
      <c r="AB1915" s="633"/>
      <c r="AC1915" s="3327"/>
      <c r="AD1915" s="633">
        <f t="shared" si="1691"/>
        <v>0</v>
      </c>
      <c r="AE1915" s="3434"/>
      <c r="AF1915" s="633"/>
      <c r="AG1915" s="633"/>
      <c r="AH1915" s="633"/>
      <c r="AI1915" s="633"/>
      <c r="AJ1915" s="2228"/>
      <c r="AK1915" s="1962"/>
      <c r="AL1915" s="8"/>
      <c r="AM1915" s="1389">
        <f t="shared" si="1677"/>
        <v>0</v>
      </c>
      <c r="AN1915" s="1792"/>
    </row>
    <row r="1916" spans="1:40" x14ac:dyDescent="0.25">
      <c r="A1916" s="52">
        <v>1</v>
      </c>
      <c r="B1916" s="2681" t="s">
        <v>261</v>
      </c>
      <c r="C1916" s="2534"/>
      <c r="D1916" s="449"/>
      <c r="E1916" s="1588"/>
      <c r="F1916" s="107"/>
      <c r="G1916" s="107"/>
      <c r="H1916" s="107"/>
      <c r="I1916" s="106"/>
      <c r="J1916" s="106"/>
      <c r="K1916" s="348"/>
      <c r="L1916" s="348"/>
      <c r="M1916" s="348"/>
      <c r="N1916" s="348"/>
      <c r="O1916" s="348"/>
      <c r="P1916" s="348"/>
      <c r="Q1916" s="633">
        <v>56453.378669999998</v>
      </c>
      <c r="R1916" s="633">
        <v>56453.378669999998</v>
      </c>
      <c r="S1916" s="633">
        <v>56453.378669999998</v>
      </c>
      <c r="T1916" s="633">
        <v>56453.378669999998</v>
      </c>
      <c r="U1916" s="633">
        <v>56453.378669999998</v>
      </c>
      <c r="V1916" s="633">
        <v>56453.378669999998</v>
      </c>
      <c r="W1916" s="633">
        <v>56453.378669999998</v>
      </c>
      <c r="X1916" s="633">
        <v>56453.378669999998</v>
      </c>
      <c r="Y1916" s="633">
        <v>56453.378669999998</v>
      </c>
      <c r="Z1916" s="633">
        <v>56453.378669999998</v>
      </c>
      <c r="AA1916" s="633">
        <v>56453.378669999998</v>
      </c>
      <c r="AB1916" s="633">
        <v>56453.378669999998</v>
      </c>
      <c r="AC1916" s="3287">
        <f t="shared" ref="AC1916" si="1712">AB1916</f>
        <v>56453.378669999998</v>
      </c>
      <c r="AD1916" s="633">
        <f t="shared" si="1691"/>
        <v>56666.217550000001</v>
      </c>
      <c r="AE1916" s="3434"/>
      <c r="AF1916" s="633"/>
      <c r="AG1916" s="633">
        <f>AD1916-AC1916</f>
        <v>212.83888000000297</v>
      </c>
      <c r="AH1916" s="633">
        <v>0</v>
      </c>
      <c r="AI1916" s="633">
        <v>0</v>
      </c>
      <c r="AJ1916" s="2228">
        <v>56666.217550000001</v>
      </c>
      <c r="AK1916" s="1962"/>
      <c r="AL1916" s="8"/>
      <c r="AM1916" s="1389">
        <f t="shared" si="1677"/>
        <v>0</v>
      </c>
      <c r="AN1916" s="1792"/>
    </row>
    <row r="1917" spans="1:40" x14ac:dyDescent="0.25">
      <c r="A1917" s="52">
        <v>1</v>
      </c>
      <c r="B1917" s="2682" t="s">
        <v>405</v>
      </c>
      <c r="C1917" s="2569"/>
      <c r="D1917" s="462"/>
      <c r="E1917" s="2736">
        <f>E1918</f>
        <v>6025</v>
      </c>
      <c r="F1917" s="328">
        <f t="shared" ref="F1917" si="1713">F1918</f>
        <v>6025</v>
      </c>
      <c r="G1917" s="328">
        <f t="shared" ref="G1917" si="1714">G1918</f>
        <v>3711.4650000000001</v>
      </c>
      <c r="H1917" s="74">
        <f t="shared" ref="H1917:H1926" si="1715">G1917/F1917*100</f>
        <v>61.601078838174274</v>
      </c>
      <c r="I1917" s="106"/>
      <c r="J1917" s="106"/>
      <c r="K1917" s="348"/>
      <c r="L1917" s="348"/>
      <c r="M1917" s="348"/>
      <c r="N1917" s="348"/>
      <c r="O1917" s="348"/>
      <c r="P1917" s="348"/>
      <c r="Q1917" s="633"/>
      <c r="R1917" s="633"/>
      <c r="S1917" s="633"/>
      <c r="T1917" s="633"/>
      <c r="U1917" s="633"/>
      <c r="V1917" s="633"/>
      <c r="W1917" s="633"/>
      <c r="X1917" s="633"/>
      <c r="Y1917" s="633"/>
      <c r="Z1917" s="633"/>
      <c r="AA1917" s="633"/>
      <c r="AB1917" s="633"/>
      <c r="AC1917" s="3327"/>
      <c r="AD1917" s="633">
        <f t="shared" si="1691"/>
        <v>0</v>
      </c>
      <c r="AE1917" s="3434"/>
      <c r="AF1917" s="633"/>
      <c r="AG1917" s="633"/>
      <c r="AH1917" s="633"/>
      <c r="AI1917" s="633"/>
      <c r="AJ1917" s="2228"/>
      <c r="AK1917" s="1962"/>
      <c r="AL1917" s="8"/>
      <c r="AM1917" s="1389">
        <f t="shared" si="1677"/>
        <v>0</v>
      </c>
      <c r="AN1917" s="1792"/>
    </row>
    <row r="1918" spans="1:40" ht="30" x14ac:dyDescent="0.25">
      <c r="A1918" s="52">
        <v>1</v>
      </c>
      <c r="B1918" s="2701" t="s">
        <v>391</v>
      </c>
      <c r="C1918" s="2541"/>
      <c r="D1918" s="462"/>
      <c r="E1918" s="2736">
        <f>E1919/4</f>
        <v>6025</v>
      </c>
      <c r="F1918" s="328">
        <f>F1919/4</f>
        <v>6025</v>
      </c>
      <c r="G1918" s="328">
        <f>G1919/4</f>
        <v>3711.4650000000001</v>
      </c>
      <c r="H1918" s="74">
        <f t="shared" si="1715"/>
        <v>61.601078838174274</v>
      </c>
      <c r="I1918" s="106"/>
      <c r="J1918" s="106"/>
      <c r="K1918" s="348"/>
      <c r="L1918" s="348"/>
      <c r="M1918" s="348"/>
      <c r="N1918" s="348"/>
      <c r="O1918" s="348"/>
      <c r="P1918" s="348"/>
      <c r="Q1918" s="633"/>
      <c r="R1918" s="633"/>
      <c r="S1918" s="633"/>
      <c r="T1918" s="633"/>
      <c r="U1918" s="633"/>
      <c r="V1918" s="633"/>
      <c r="W1918" s="633"/>
      <c r="X1918" s="633"/>
      <c r="Y1918" s="633"/>
      <c r="Z1918" s="633"/>
      <c r="AA1918" s="633"/>
      <c r="AB1918" s="633"/>
      <c r="AC1918" s="3327"/>
      <c r="AD1918" s="633">
        <f t="shared" si="1691"/>
        <v>0</v>
      </c>
      <c r="AE1918" s="3434"/>
      <c r="AF1918" s="633"/>
      <c r="AG1918" s="633"/>
      <c r="AH1918" s="633"/>
      <c r="AI1918" s="633"/>
      <c r="AJ1918" s="2228"/>
      <c r="AK1918" s="1826">
        <f t="shared" ref="AK1918" si="1716">AK1923/2.7</f>
        <v>0</v>
      </c>
      <c r="AL1918" s="1332">
        <f>AL1923</f>
        <v>0</v>
      </c>
      <c r="AM1918" s="1332">
        <f t="shared" si="1677"/>
        <v>0</v>
      </c>
      <c r="AN1918" s="1792"/>
    </row>
    <row r="1919" spans="1:40" ht="30" x14ac:dyDescent="0.25">
      <c r="A1919" s="52">
        <v>1</v>
      </c>
      <c r="B1919" s="2038" t="s">
        <v>414</v>
      </c>
      <c r="C1919" s="2541"/>
      <c r="D1919" s="462"/>
      <c r="E1919" s="2736">
        <v>24100</v>
      </c>
      <c r="F1919" s="328">
        <f>ROUND(E1919/12*$B$4,0)</f>
        <v>24100</v>
      </c>
      <c r="G1919" s="328">
        <v>14845.86</v>
      </c>
      <c r="H1919" s="74">
        <f t="shared" si="1715"/>
        <v>61.601078838174274</v>
      </c>
      <c r="I1919" s="106"/>
      <c r="J1919" s="106"/>
      <c r="K1919" s="348"/>
      <c r="L1919" s="348"/>
      <c r="M1919" s="348"/>
      <c r="N1919" s="348"/>
      <c r="O1919" s="348"/>
      <c r="P1919" s="348"/>
      <c r="Q1919" s="633"/>
      <c r="R1919" s="633"/>
      <c r="S1919" s="633"/>
      <c r="T1919" s="633"/>
      <c r="U1919" s="633"/>
      <c r="V1919" s="633"/>
      <c r="W1919" s="633"/>
      <c r="X1919" s="633"/>
      <c r="Y1919" s="633"/>
      <c r="Z1919" s="633"/>
      <c r="AA1919" s="633"/>
      <c r="AB1919" s="633"/>
      <c r="AC1919" s="3327"/>
      <c r="AD1919" s="633"/>
      <c r="AE1919" s="3434"/>
      <c r="AF1919" s="633"/>
      <c r="AG1919" s="633"/>
      <c r="AH1919" s="633"/>
      <c r="AI1919" s="633"/>
      <c r="AJ1919" s="2228"/>
      <c r="AK1919" s="1826"/>
      <c r="AL1919" s="1332"/>
      <c r="AM1919" s="1332"/>
      <c r="AN1919" s="1792"/>
    </row>
    <row r="1920" spans="1:40" x14ac:dyDescent="0.25">
      <c r="A1920" s="52">
        <v>1</v>
      </c>
      <c r="B1920" s="2682" t="s">
        <v>406</v>
      </c>
      <c r="C1920" s="2541"/>
      <c r="D1920" s="462"/>
      <c r="E1920" s="2736">
        <f>E1921</f>
        <v>26563.08510638298</v>
      </c>
      <c r="F1920" s="328">
        <f t="shared" ref="F1920" si="1717">F1921</f>
        <v>26563.08510638298</v>
      </c>
      <c r="G1920" s="328">
        <f t="shared" ref="G1920" si="1718">G1921</f>
        <v>27882.155319148933</v>
      </c>
      <c r="H1920" s="74">
        <f t="shared" si="1715"/>
        <v>104.96580200486196</v>
      </c>
      <c r="I1920" s="106"/>
      <c r="J1920" s="106"/>
      <c r="K1920" s="348"/>
      <c r="L1920" s="348"/>
      <c r="M1920" s="348"/>
      <c r="N1920" s="348"/>
      <c r="O1920" s="348"/>
      <c r="P1920" s="348"/>
      <c r="Q1920" s="633"/>
      <c r="R1920" s="633"/>
      <c r="S1920" s="633"/>
      <c r="T1920" s="633"/>
      <c r="U1920" s="633"/>
      <c r="V1920" s="633"/>
      <c r="W1920" s="633"/>
      <c r="X1920" s="633"/>
      <c r="Y1920" s="633"/>
      <c r="Z1920" s="633"/>
      <c r="AA1920" s="633"/>
      <c r="AB1920" s="633"/>
      <c r="AC1920" s="3327"/>
      <c r="AD1920" s="633"/>
      <c r="AE1920" s="3434"/>
      <c r="AF1920" s="633"/>
      <c r="AG1920" s="633"/>
      <c r="AH1920" s="633"/>
      <c r="AI1920" s="633"/>
      <c r="AJ1920" s="2228"/>
      <c r="AK1920" s="1826"/>
      <c r="AL1920" s="1332"/>
      <c r="AM1920" s="1332"/>
      <c r="AN1920" s="1792"/>
    </row>
    <row r="1921" spans="1:40" x14ac:dyDescent="0.25">
      <c r="A1921" s="52">
        <v>1</v>
      </c>
      <c r="B1921" s="2038" t="s">
        <v>417</v>
      </c>
      <c r="C1921" s="2541"/>
      <c r="D1921" s="462"/>
      <c r="E1921" s="2736">
        <f>E1922/9.4+E1923/9.4</f>
        <v>26563.08510638298</v>
      </c>
      <c r="F1921" s="328">
        <f>F1922/9.4+F1923/9.4</f>
        <v>26563.08510638298</v>
      </c>
      <c r="G1921" s="328">
        <f>G1922/9.4+G1923/9.4</f>
        <v>27882.155319148933</v>
      </c>
      <c r="H1921" s="74">
        <f t="shared" si="1715"/>
        <v>104.96580200486196</v>
      </c>
      <c r="I1921" s="106"/>
      <c r="J1921" s="106"/>
      <c r="K1921" s="348"/>
      <c r="L1921" s="348"/>
      <c r="M1921" s="348"/>
      <c r="N1921" s="348"/>
      <c r="O1921" s="348"/>
      <c r="P1921" s="348"/>
      <c r="Q1921" s="633"/>
      <c r="R1921" s="633"/>
      <c r="S1921" s="633"/>
      <c r="T1921" s="633"/>
      <c r="U1921" s="633"/>
      <c r="V1921" s="633"/>
      <c r="W1921" s="633"/>
      <c r="X1921" s="633"/>
      <c r="Y1921" s="633"/>
      <c r="Z1921" s="633"/>
      <c r="AA1921" s="633"/>
      <c r="AB1921" s="633"/>
      <c r="AC1921" s="3327"/>
      <c r="AD1921" s="633"/>
      <c r="AE1921" s="3434"/>
      <c r="AF1921" s="633"/>
      <c r="AG1921" s="633"/>
      <c r="AH1921" s="633"/>
      <c r="AI1921" s="633"/>
      <c r="AJ1921" s="2228"/>
      <c r="AK1921" s="1826"/>
      <c r="AL1921" s="1332"/>
      <c r="AM1921" s="1332"/>
      <c r="AN1921" s="1792"/>
    </row>
    <row r="1922" spans="1:40" x14ac:dyDescent="0.25">
      <c r="A1922" s="52">
        <v>1</v>
      </c>
      <c r="B1922" s="2700" t="s">
        <v>418</v>
      </c>
      <c r="C1922" s="2541"/>
      <c r="D1922" s="462"/>
      <c r="E1922" s="2736">
        <f>249693-E1923</f>
        <v>243693</v>
      </c>
      <c r="F1922" s="328">
        <f t="shared" ref="F1922:F1923" si="1719">ROUND(E1922/12*$B$4,0)</f>
        <v>243693</v>
      </c>
      <c r="G1922" s="328">
        <v>258800.95999999996</v>
      </c>
      <c r="H1922" s="74">
        <f t="shared" si="1715"/>
        <v>106.19958718551618</v>
      </c>
      <c r="I1922" s="106"/>
      <c r="J1922" s="106"/>
      <c r="K1922" s="348"/>
      <c r="L1922" s="348"/>
      <c r="M1922" s="348"/>
      <c r="N1922" s="348"/>
      <c r="O1922" s="348"/>
      <c r="P1922" s="348"/>
      <c r="Q1922" s="633"/>
      <c r="R1922" s="633"/>
      <c r="S1922" s="633"/>
      <c r="T1922" s="633"/>
      <c r="U1922" s="633"/>
      <c r="V1922" s="633"/>
      <c r="W1922" s="633"/>
      <c r="X1922" s="633"/>
      <c r="Y1922" s="633"/>
      <c r="Z1922" s="633"/>
      <c r="AA1922" s="633"/>
      <c r="AB1922" s="633"/>
      <c r="AC1922" s="3327"/>
      <c r="AD1922" s="633"/>
      <c r="AE1922" s="3434"/>
      <c r="AF1922" s="633"/>
      <c r="AG1922" s="633"/>
      <c r="AH1922" s="633"/>
      <c r="AI1922" s="633"/>
      <c r="AJ1922" s="2228"/>
      <c r="AK1922" s="1826"/>
      <c r="AL1922" s="1332"/>
      <c r="AM1922" s="1332"/>
      <c r="AN1922" s="1792"/>
    </row>
    <row r="1923" spans="1:40" x14ac:dyDescent="0.25">
      <c r="A1923" s="52">
        <v>1</v>
      </c>
      <c r="B1923" s="2700" t="s">
        <v>419</v>
      </c>
      <c r="C1923" s="2469"/>
      <c r="D1923" s="462"/>
      <c r="E1923" s="2736">
        <v>6000</v>
      </c>
      <c r="F1923" s="328">
        <f t="shared" si="1719"/>
        <v>6000</v>
      </c>
      <c r="G1923" s="328">
        <v>3291.3000000000006</v>
      </c>
      <c r="H1923" s="74">
        <f t="shared" si="1715"/>
        <v>54.855000000000011</v>
      </c>
      <c r="I1923" s="106"/>
      <c r="J1923" s="106"/>
      <c r="K1923" s="348"/>
      <c r="L1923" s="348"/>
      <c r="M1923" s="348"/>
      <c r="N1923" s="348"/>
      <c r="O1923" s="348"/>
      <c r="P1923" s="348"/>
      <c r="Q1923" s="633"/>
      <c r="R1923" s="633"/>
      <c r="S1923" s="633"/>
      <c r="T1923" s="633"/>
      <c r="U1923" s="633"/>
      <c r="V1923" s="633"/>
      <c r="W1923" s="633"/>
      <c r="X1923" s="633"/>
      <c r="Y1923" s="633"/>
      <c r="Z1923" s="633"/>
      <c r="AA1923" s="633"/>
      <c r="AB1923" s="633"/>
      <c r="AC1923" s="3327"/>
      <c r="AD1923" s="633">
        <f>AJ1923-AI1923-AF1923</f>
        <v>0</v>
      </c>
      <c r="AE1923" s="3434"/>
      <c r="AF1923" s="633"/>
      <c r="AG1923" s="633"/>
      <c r="AH1923" s="633"/>
      <c r="AI1923" s="633"/>
      <c r="AJ1923" s="2228"/>
      <c r="AK1923" s="1966"/>
      <c r="AL1923" s="1332"/>
      <c r="AM1923" s="1396">
        <f t="shared" si="1677"/>
        <v>0</v>
      </c>
      <c r="AN1923" s="1792"/>
    </row>
    <row r="1924" spans="1:40" x14ac:dyDescent="0.25">
      <c r="A1924" s="52">
        <v>1</v>
      </c>
      <c r="B1924" s="2686" t="s">
        <v>402</v>
      </c>
      <c r="C1924" s="2397"/>
      <c r="D1924" s="102"/>
      <c r="E1924" s="2737">
        <f>E1917</f>
        <v>6025</v>
      </c>
      <c r="F1924" s="2737">
        <f>F1917</f>
        <v>6025</v>
      </c>
      <c r="G1924" s="2737">
        <f>G1917</f>
        <v>3711.4650000000001</v>
      </c>
      <c r="H1924" s="98">
        <f t="shared" si="1715"/>
        <v>61.601078838174274</v>
      </c>
      <c r="I1924" s="106"/>
      <c r="J1924" s="106"/>
      <c r="K1924" s="408"/>
      <c r="L1924" s="408"/>
      <c r="M1924" s="408"/>
      <c r="N1924" s="408"/>
      <c r="O1924" s="408"/>
      <c r="P1924" s="408"/>
      <c r="Q1924" s="633"/>
      <c r="R1924" s="633"/>
      <c r="S1924" s="633"/>
      <c r="T1924" s="633"/>
      <c r="U1924" s="633"/>
      <c r="V1924" s="633"/>
      <c r="W1924" s="633"/>
      <c r="X1924" s="633"/>
      <c r="Y1924" s="633"/>
      <c r="Z1924" s="633"/>
      <c r="AA1924" s="633"/>
      <c r="AB1924" s="633"/>
      <c r="AC1924" s="3327"/>
      <c r="AD1924" s="633">
        <f>AJ1924-AI1924-AF1924</f>
        <v>0</v>
      </c>
      <c r="AE1924" s="3434"/>
      <c r="AF1924" s="633"/>
      <c r="AG1924" s="633"/>
      <c r="AH1924" s="633"/>
      <c r="AI1924" s="633"/>
      <c r="AJ1924" s="2228"/>
      <c r="AK1924" s="1581" t="e">
        <f>(#REF!+AK1925)/8.5</f>
        <v>#REF!</v>
      </c>
      <c r="AL1924" s="1332" t="e">
        <f>#REF!+AL1925</f>
        <v>#REF!</v>
      </c>
      <c r="AM1924" s="1332" t="e">
        <f t="shared" si="1677"/>
        <v>#REF!</v>
      </c>
      <c r="AN1924" s="1792"/>
    </row>
    <row r="1925" spans="1:40" ht="29.25" x14ac:dyDescent="0.25">
      <c r="A1925" s="52">
        <v>1</v>
      </c>
      <c r="B1925" s="2686" t="s">
        <v>403</v>
      </c>
      <c r="C1925" s="2397"/>
      <c r="D1925" s="102"/>
      <c r="E1925" s="2737">
        <f>E1920</f>
        <v>26563.08510638298</v>
      </c>
      <c r="F1925" s="2737">
        <f>F1920</f>
        <v>26563.08510638298</v>
      </c>
      <c r="G1925" s="2737">
        <f>G1920</f>
        <v>27882.155319148933</v>
      </c>
      <c r="H1925" s="98">
        <f t="shared" si="1715"/>
        <v>104.96580200486196</v>
      </c>
      <c r="I1925" s="106"/>
      <c r="J1925" s="106"/>
      <c r="K1925" s="408"/>
      <c r="L1925" s="408"/>
      <c r="M1925" s="408"/>
      <c r="N1925" s="408"/>
      <c r="O1925" s="408"/>
      <c r="P1925" s="408"/>
      <c r="Q1925" s="633"/>
      <c r="R1925" s="633"/>
      <c r="S1925" s="633"/>
      <c r="T1925" s="633"/>
      <c r="U1925" s="633"/>
      <c r="V1925" s="633"/>
      <c r="W1925" s="633"/>
      <c r="X1925" s="633"/>
      <c r="Y1925" s="633"/>
      <c r="Z1925" s="633"/>
      <c r="AA1925" s="633"/>
      <c r="AB1925" s="633"/>
      <c r="AC1925" s="3327"/>
      <c r="AD1925" s="633"/>
      <c r="AE1925" s="3434"/>
      <c r="AF1925" s="633"/>
      <c r="AG1925" s="633"/>
      <c r="AH1925" s="633"/>
      <c r="AI1925" s="633"/>
      <c r="AJ1925" s="2228"/>
      <c r="AK1925" s="1966"/>
      <c r="AL1925" s="1332"/>
      <c r="AM1925" s="1332">
        <f t="shared" si="1677"/>
        <v>0</v>
      </c>
      <c r="AN1925" s="1792"/>
    </row>
    <row r="1926" spans="1:40" ht="15.75" thickBot="1" x14ac:dyDescent="0.3">
      <c r="A1926" s="52">
        <v>1</v>
      </c>
      <c r="B1926" s="270" t="s">
        <v>141</v>
      </c>
      <c r="C1926" s="2472"/>
      <c r="D1926" s="270"/>
      <c r="E1926" s="2737">
        <f>(E1922+E1923)/4.2+E1924</f>
        <v>65475.714285714283</v>
      </c>
      <c r="F1926" s="2737">
        <f>(F1922+F1923)/4.2+F1924</f>
        <v>65475.714285714283</v>
      </c>
      <c r="G1926" s="2737">
        <f>(G1922+G1923)/4.2+G1924</f>
        <v>66114.384047619038</v>
      </c>
      <c r="H1926" s="350">
        <f t="shared" si="1715"/>
        <v>100.97543000312727</v>
      </c>
      <c r="I1926" s="381"/>
      <c r="J1926" s="381"/>
      <c r="K1926" s="525"/>
      <c r="L1926" s="525"/>
      <c r="M1926" s="525"/>
      <c r="N1926" s="525"/>
      <c r="O1926" s="525"/>
      <c r="P1926" s="525"/>
      <c r="Q1926" s="2235">
        <f t="shared" ref="Q1926:V1926" si="1720">Q1916</f>
        <v>56453.378669999998</v>
      </c>
      <c r="R1926" s="2235">
        <f t="shared" si="1720"/>
        <v>56453.378669999998</v>
      </c>
      <c r="S1926" s="2235">
        <f t="shared" si="1720"/>
        <v>56453.378669999998</v>
      </c>
      <c r="T1926" s="2235">
        <f t="shared" si="1720"/>
        <v>56453.378669999998</v>
      </c>
      <c r="U1926" s="2235">
        <f t="shared" si="1720"/>
        <v>56453.378669999998</v>
      </c>
      <c r="V1926" s="2235">
        <f t="shared" si="1720"/>
        <v>56453.378669999998</v>
      </c>
      <c r="W1926" s="2235">
        <f t="shared" ref="W1926:X1926" si="1721">W1916</f>
        <v>56453.378669999998</v>
      </c>
      <c r="X1926" s="2235">
        <f t="shared" si="1721"/>
        <v>56453.378669999998</v>
      </c>
      <c r="Y1926" s="2235">
        <f t="shared" ref="Y1926:Z1926" si="1722">Y1916</f>
        <v>56453.378669999998</v>
      </c>
      <c r="Z1926" s="2235">
        <f t="shared" si="1722"/>
        <v>56453.378669999998</v>
      </c>
      <c r="AA1926" s="2235">
        <f t="shared" ref="AA1926:AC1926" si="1723">AA1916</f>
        <v>56453.378669999998</v>
      </c>
      <c r="AB1926" s="2235">
        <f t="shared" ref="AB1926" si="1724">AB1916</f>
        <v>56453.378669999998</v>
      </c>
      <c r="AC1926" s="3331">
        <f t="shared" si="1723"/>
        <v>56453.378669999998</v>
      </c>
      <c r="AD1926" s="2235">
        <f t="shared" ref="AD1926:AJ1926" si="1725">AD1916</f>
        <v>56666.217550000001</v>
      </c>
      <c r="AE1926" s="3442">
        <f t="shared" si="1725"/>
        <v>0</v>
      </c>
      <c r="AF1926" s="2235">
        <f t="shared" ref="AF1926" si="1726">AF1916</f>
        <v>0</v>
      </c>
      <c r="AG1926" s="2235">
        <f t="shared" si="1725"/>
        <v>212.83888000000297</v>
      </c>
      <c r="AH1926" s="2235"/>
      <c r="AI1926" s="2235">
        <f t="shared" si="1725"/>
        <v>0</v>
      </c>
      <c r="AJ1926" s="2236">
        <f t="shared" si="1725"/>
        <v>56666.217550000001</v>
      </c>
      <c r="AK1926" s="1737">
        <f>SUM(AK1925:AK1925)/3.9</f>
        <v>0</v>
      </c>
      <c r="AL1926" s="973" t="e">
        <f>SUM(AL1924,AL1918)</f>
        <v>#REF!</v>
      </c>
      <c r="AM1926" s="973" t="e">
        <f t="shared" si="1677"/>
        <v>#REF!</v>
      </c>
      <c r="AN1926" s="1792"/>
    </row>
    <row r="1927" spans="1:40" ht="15.75" thickBot="1" x14ac:dyDescent="0.3">
      <c r="A1927" s="52">
        <v>1</v>
      </c>
      <c r="B1927" s="467" t="s">
        <v>457</v>
      </c>
      <c r="C1927" s="2539"/>
      <c r="D1927" s="526"/>
      <c r="E1927" s="1596"/>
      <c r="F1927" s="484"/>
      <c r="G1927" s="484"/>
      <c r="H1927" s="484"/>
      <c r="I1927" s="373"/>
      <c r="J1927" s="373"/>
      <c r="K1927" s="515"/>
      <c r="L1927" s="515"/>
      <c r="M1927" s="515"/>
      <c r="N1927" s="515"/>
      <c r="O1927" s="515"/>
      <c r="P1927" s="515"/>
      <c r="Q1927" s="773">
        <f t="shared" ref="Q1927:R1927" si="1727">SUM(Q1926)</f>
        <v>56453.378669999998</v>
      </c>
      <c r="R1927" s="773">
        <f t="shared" si="1727"/>
        <v>56453.378669999998</v>
      </c>
      <c r="S1927" s="773">
        <f t="shared" ref="S1927:T1927" si="1728">SUM(S1926)</f>
        <v>56453.378669999998</v>
      </c>
      <c r="T1927" s="773">
        <f t="shared" si="1728"/>
        <v>56453.378669999998</v>
      </c>
      <c r="U1927" s="773">
        <f t="shared" ref="U1927:V1927" si="1729">SUM(U1926)</f>
        <v>56453.378669999998</v>
      </c>
      <c r="V1927" s="773">
        <f t="shared" si="1729"/>
        <v>56453.378669999998</v>
      </c>
      <c r="W1927" s="773">
        <f t="shared" ref="W1927:X1927" si="1730">SUM(W1926)</f>
        <v>56453.378669999998</v>
      </c>
      <c r="X1927" s="773">
        <f t="shared" si="1730"/>
        <v>56453.378669999998</v>
      </c>
      <c r="Y1927" s="773">
        <f t="shared" ref="Y1927:Z1927" si="1731">SUM(Y1926)</f>
        <v>56453.378669999998</v>
      </c>
      <c r="Z1927" s="773">
        <f t="shared" si="1731"/>
        <v>56453.378669999998</v>
      </c>
      <c r="AA1927" s="773">
        <f t="shared" ref="AA1927:AC1927" si="1732">SUM(AA1926)</f>
        <v>56453.378669999998</v>
      </c>
      <c r="AB1927" s="773">
        <f t="shared" ref="AB1927" si="1733">SUM(AB1926)</f>
        <v>56453.378669999998</v>
      </c>
      <c r="AC1927" s="3378">
        <f t="shared" si="1732"/>
        <v>56453.378669999998</v>
      </c>
      <c r="AD1927" s="773">
        <f>AJ1927-AI1927-AF1927</f>
        <v>56666.217550000001</v>
      </c>
      <c r="AE1927" s="3443"/>
      <c r="AF1927" s="773"/>
      <c r="AG1927" s="773">
        <f t="shared" ref="AG1927:AJ1927" si="1734">SUM(AG1926)</f>
        <v>212.83888000000297</v>
      </c>
      <c r="AH1927" s="773"/>
      <c r="AI1927" s="773">
        <f t="shared" si="1734"/>
        <v>0</v>
      </c>
      <c r="AJ1927" s="2237">
        <f t="shared" si="1734"/>
        <v>56666.217550000001</v>
      </c>
      <c r="AK1927" s="1968">
        <f t="shared" ref="AK1927:AL1927" si="1735">SUM(AK1926)</f>
        <v>0</v>
      </c>
      <c r="AL1927" s="1036" t="e">
        <f t="shared" si="1735"/>
        <v>#REF!</v>
      </c>
      <c r="AM1927" s="1036" t="e">
        <f t="shared" si="1677"/>
        <v>#REF!</v>
      </c>
      <c r="AN1927" s="1792"/>
    </row>
    <row r="1928" spans="1:40" x14ac:dyDescent="0.25">
      <c r="A1928" s="52">
        <v>1</v>
      </c>
      <c r="B1928" s="504"/>
      <c r="C1928" s="2554"/>
      <c r="D1928" s="504"/>
      <c r="E1928" s="1599"/>
      <c r="F1928" s="438"/>
      <c r="G1928" s="438"/>
      <c r="H1928" s="438"/>
      <c r="I1928" s="336"/>
      <c r="J1928" s="336"/>
      <c r="K1928" s="344"/>
      <c r="L1928" s="344"/>
      <c r="M1928" s="344"/>
      <c r="N1928" s="344"/>
      <c r="O1928" s="344"/>
      <c r="P1928" s="344"/>
      <c r="Q1928" s="1184"/>
      <c r="R1928" s="1184"/>
      <c r="S1928" s="1184"/>
      <c r="T1928" s="1184"/>
      <c r="U1928" s="1184"/>
      <c r="V1928" s="1184"/>
      <c r="W1928" s="1184"/>
      <c r="X1928" s="1184"/>
      <c r="Y1928" s="1184"/>
      <c r="Z1928" s="1184"/>
      <c r="AA1928" s="1184"/>
      <c r="AB1928" s="1184"/>
      <c r="AC1928" s="3325"/>
      <c r="AD1928" s="1184">
        <f>AJ1928-AI1928-AF1928</f>
        <v>0</v>
      </c>
      <c r="AE1928" s="3433"/>
      <c r="AF1928" s="1184"/>
      <c r="AG1928" s="1184"/>
      <c r="AH1928" s="1184"/>
      <c r="AI1928" s="1184"/>
      <c r="AJ1928" s="2227"/>
      <c r="AK1928" s="1965"/>
      <c r="AL1928" s="13"/>
      <c r="AM1928" s="1392">
        <f t="shared" si="1677"/>
        <v>0</v>
      </c>
      <c r="AN1928" s="1792"/>
    </row>
    <row r="1929" spans="1:40" ht="29.25" x14ac:dyDescent="0.25">
      <c r="A1929" s="52">
        <v>1</v>
      </c>
      <c r="B1929" s="882" t="s">
        <v>273</v>
      </c>
      <c r="C1929" s="882"/>
      <c r="D1929" s="434"/>
      <c r="E1929" s="1590"/>
      <c r="F1929" s="328"/>
      <c r="G1929" s="328"/>
      <c r="H1929" s="328"/>
      <c r="I1929" s="330"/>
      <c r="J1929" s="330"/>
      <c r="K1929" s="328"/>
      <c r="L1929" s="328"/>
      <c r="M1929" s="328"/>
      <c r="N1929" s="328"/>
      <c r="O1929" s="328"/>
      <c r="P1929" s="328"/>
      <c r="Q1929" s="633"/>
      <c r="R1929" s="633"/>
      <c r="S1929" s="633"/>
      <c r="T1929" s="633"/>
      <c r="U1929" s="633"/>
      <c r="V1929" s="633"/>
      <c r="W1929" s="633"/>
      <c r="X1929" s="633"/>
      <c r="Y1929" s="633"/>
      <c r="Z1929" s="633"/>
      <c r="AA1929" s="633"/>
      <c r="AB1929" s="633"/>
      <c r="AC1929" s="3327"/>
      <c r="AD1929" s="633">
        <f>AJ1929-AI1929-AF1929</f>
        <v>0</v>
      </c>
      <c r="AE1929" s="3434"/>
      <c r="AF1929" s="633"/>
      <c r="AG1929" s="633"/>
      <c r="AH1929" s="633"/>
      <c r="AI1929" s="633"/>
      <c r="AJ1929" s="2228"/>
      <c r="AK1929" s="1962"/>
      <c r="AL1929" s="8"/>
      <c r="AM1929" s="1389">
        <f t="shared" si="1677"/>
        <v>0</v>
      </c>
      <c r="AN1929" s="1792"/>
    </row>
    <row r="1930" spans="1:40" x14ac:dyDescent="0.25">
      <c r="A1930" s="52">
        <v>1</v>
      </c>
      <c r="B1930" s="2729" t="s">
        <v>426</v>
      </c>
      <c r="C1930" s="2534"/>
      <c r="D1930" s="365"/>
      <c r="E1930" s="1588"/>
      <c r="F1930" s="107"/>
      <c r="G1930" s="107"/>
      <c r="H1930" s="107"/>
      <c r="I1930" s="330"/>
      <c r="J1930" s="330"/>
      <c r="K1930" s="328"/>
      <c r="L1930" s="328"/>
      <c r="M1930" s="328"/>
      <c r="N1930" s="328"/>
      <c r="O1930" s="328"/>
      <c r="P1930" s="328"/>
      <c r="Q1930" s="633">
        <v>56492.076949999995</v>
      </c>
      <c r="R1930" s="633">
        <v>56492.076949999995</v>
      </c>
      <c r="S1930" s="633">
        <v>56492.076949999995</v>
      </c>
      <c r="T1930" s="633">
        <v>93181.781979999985</v>
      </c>
      <c r="U1930" s="633">
        <v>93181.781979999985</v>
      </c>
      <c r="V1930" s="633">
        <v>93181.781979999985</v>
      </c>
      <c r="W1930" s="633">
        <v>93181.781979999985</v>
      </c>
      <c r="X1930" s="633">
        <v>93181.781979999985</v>
      </c>
      <c r="Y1930" s="633">
        <v>76865.389270000014</v>
      </c>
      <c r="Z1930" s="633">
        <v>78223.340949999998</v>
      </c>
      <c r="AA1930" s="633">
        <v>86348.396829999998</v>
      </c>
      <c r="AB1930" s="633">
        <v>86348.396829999998</v>
      </c>
      <c r="AC1930" s="3648">
        <f t="shared" ref="AC1930" si="1736">AB1930</f>
        <v>86348.396829999998</v>
      </c>
      <c r="AD1930" s="633">
        <f>AJ1930-AI1930-AF1930</f>
        <v>87419.156410000025</v>
      </c>
      <c r="AE1930" s="3434"/>
      <c r="AF1930" s="633"/>
      <c r="AG1930" s="633">
        <f>AD1930-AC1930</f>
        <v>1070.7595800000272</v>
      </c>
      <c r="AH1930" s="633">
        <v>0</v>
      </c>
      <c r="AI1930" s="633">
        <v>-3.7762200000000004</v>
      </c>
      <c r="AJ1930" s="2228">
        <v>87415.380190000025</v>
      </c>
      <c r="AK1930" s="1962"/>
      <c r="AL1930" s="8"/>
      <c r="AM1930" s="1389">
        <f t="shared" si="1677"/>
        <v>0</v>
      </c>
      <c r="AN1930" s="1792"/>
    </row>
    <row r="1931" spans="1:40" x14ac:dyDescent="0.25">
      <c r="A1931" s="52">
        <v>1</v>
      </c>
      <c r="B1931" s="2682" t="s">
        <v>427</v>
      </c>
      <c r="C1931" s="2469"/>
      <c r="D1931" s="365"/>
      <c r="E1931" s="2731">
        <f>E1933+E1934+E1938</f>
        <v>16700</v>
      </c>
      <c r="F1931" s="328">
        <f t="shared" ref="F1931" si="1737">F1933+F1934+F1938</f>
        <v>16700</v>
      </c>
      <c r="G1931" s="328">
        <f t="shared" ref="G1931" si="1738">G1933+G1934+G1938</f>
        <v>14790</v>
      </c>
      <c r="H1931" s="328">
        <f>G1931/F1931*100</f>
        <v>88.562874251497007</v>
      </c>
      <c r="I1931" s="106"/>
      <c r="J1931" s="106"/>
      <c r="K1931" s="107"/>
      <c r="L1931" s="107"/>
      <c r="M1931" s="107"/>
      <c r="N1931" s="107"/>
      <c r="O1931" s="107"/>
      <c r="P1931" s="107"/>
      <c r="Q1931" s="633"/>
      <c r="R1931" s="633"/>
      <c r="S1931" s="633"/>
      <c r="T1931" s="633"/>
      <c r="U1931" s="633"/>
      <c r="V1931" s="633"/>
      <c r="W1931" s="633"/>
      <c r="X1931" s="633"/>
      <c r="Y1931" s="633"/>
      <c r="Z1931" s="633"/>
      <c r="AA1931" s="633"/>
      <c r="AB1931" s="633"/>
      <c r="AC1931" s="3327"/>
      <c r="AD1931" s="633">
        <f>AJ1931-AI1931-AF1931</f>
        <v>0</v>
      </c>
      <c r="AE1931" s="3434"/>
      <c r="AF1931" s="633"/>
      <c r="AG1931" s="633"/>
      <c r="AH1931" s="633"/>
      <c r="AI1931" s="633"/>
      <c r="AJ1931" s="2228"/>
      <c r="AK1931" s="1962">
        <f>AK1964+AK1965+AK1966</f>
        <v>0</v>
      </c>
      <c r="AL1931" s="8">
        <f>AL1964+AL1965+AL1966</f>
        <v>0</v>
      </c>
      <c r="AM1931" s="8">
        <f t="shared" si="1677"/>
        <v>0</v>
      </c>
      <c r="AN1931" s="1792"/>
    </row>
    <row r="1932" spans="1:40" x14ac:dyDescent="0.25">
      <c r="A1932" s="52">
        <v>1</v>
      </c>
      <c r="B1932" s="2037" t="s">
        <v>259</v>
      </c>
      <c r="C1932" s="2469"/>
      <c r="D1932" s="365"/>
      <c r="E1932" s="2731"/>
      <c r="F1932" s="328"/>
      <c r="G1932" s="328"/>
      <c r="H1932" s="328"/>
      <c r="I1932" s="106"/>
      <c r="J1932" s="106"/>
      <c r="K1932" s="107"/>
      <c r="L1932" s="107"/>
      <c r="M1932" s="107"/>
      <c r="N1932" s="107"/>
      <c r="O1932" s="107"/>
      <c r="P1932" s="107"/>
      <c r="Q1932" s="633"/>
      <c r="R1932" s="633"/>
      <c r="S1932" s="633"/>
      <c r="T1932" s="633"/>
      <c r="U1932" s="633"/>
      <c r="V1932" s="633"/>
      <c r="W1932" s="633"/>
      <c r="X1932" s="633"/>
      <c r="Y1932" s="633"/>
      <c r="Z1932" s="633"/>
      <c r="AA1932" s="633"/>
      <c r="AB1932" s="633"/>
      <c r="AC1932" s="3327"/>
      <c r="AD1932" s="633"/>
      <c r="AE1932" s="3434"/>
      <c r="AF1932" s="633"/>
      <c r="AG1932" s="633"/>
      <c r="AH1932" s="633"/>
      <c r="AI1932" s="633"/>
      <c r="AJ1932" s="2228"/>
      <c r="AK1932" s="1962"/>
      <c r="AL1932" s="8"/>
      <c r="AM1932" s="8"/>
      <c r="AN1932" s="1792"/>
    </row>
    <row r="1933" spans="1:40" ht="30" x14ac:dyDescent="0.25">
      <c r="A1933" s="52">
        <v>1</v>
      </c>
      <c r="B1933" s="2037" t="s">
        <v>260</v>
      </c>
      <c r="C1933" s="2469"/>
      <c r="D1933" s="365"/>
      <c r="E1933" s="2732">
        <v>2000</v>
      </c>
      <c r="F1933" s="328">
        <f t="shared" ref="F1933" si="1739">ROUND(E1933/12*$B$4,0)</f>
        <v>2000</v>
      </c>
      <c r="G1933" s="328">
        <v>1668</v>
      </c>
      <c r="H1933" s="328">
        <f>G1933/F1933*100</f>
        <v>83.399999999999991</v>
      </c>
      <c r="I1933" s="106"/>
      <c r="J1933" s="106"/>
      <c r="K1933" s="107"/>
      <c r="L1933" s="107"/>
      <c r="M1933" s="107"/>
      <c r="N1933" s="107"/>
      <c r="O1933" s="107"/>
      <c r="P1933" s="107"/>
      <c r="Q1933" s="633"/>
      <c r="R1933" s="633"/>
      <c r="S1933" s="633"/>
      <c r="T1933" s="633"/>
      <c r="U1933" s="633"/>
      <c r="V1933" s="633"/>
      <c r="W1933" s="633"/>
      <c r="X1933" s="633"/>
      <c r="Y1933" s="633"/>
      <c r="Z1933" s="633"/>
      <c r="AA1933" s="633"/>
      <c r="AB1933" s="633"/>
      <c r="AC1933" s="3327"/>
      <c r="AD1933" s="633"/>
      <c r="AE1933" s="3434"/>
      <c r="AF1933" s="633"/>
      <c r="AG1933" s="633"/>
      <c r="AH1933" s="633"/>
      <c r="AI1933" s="633"/>
      <c r="AJ1933" s="2228"/>
      <c r="AK1933" s="1962"/>
      <c r="AL1933" s="8"/>
      <c r="AM1933" s="8"/>
      <c r="AN1933" s="1792"/>
    </row>
    <row r="1934" spans="1:40" ht="30" x14ac:dyDescent="0.25">
      <c r="A1934" s="52">
        <v>1</v>
      </c>
      <c r="B1934" s="2683" t="s">
        <v>428</v>
      </c>
      <c r="C1934" s="2469"/>
      <c r="D1934" s="365"/>
      <c r="E1934" s="2731">
        <f>E1935</f>
        <v>11500</v>
      </c>
      <c r="F1934" s="328">
        <f t="shared" ref="F1934" si="1740">F1935</f>
        <v>11500</v>
      </c>
      <c r="G1934" s="328">
        <f t="shared" ref="G1934" si="1741">G1935</f>
        <v>9321</v>
      </c>
      <c r="H1934" s="328">
        <f>G1934/F1934*100</f>
        <v>81.052173913043475</v>
      </c>
      <c r="I1934" s="106"/>
      <c r="J1934" s="106"/>
      <c r="K1934" s="107"/>
      <c r="L1934" s="107"/>
      <c r="M1934" s="107"/>
      <c r="N1934" s="107"/>
      <c r="O1934" s="107"/>
      <c r="P1934" s="107"/>
      <c r="Q1934" s="633"/>
      <c r="R1934" s="633"/>
      <c r="S1934" s="633"/>
      <c r="T1934" s="633"/>
      <c r="U1934" s="633"/>
      <c r="V1934" s="633"/>
      <c r="W1934" s="633"/>
      <c r="X1934" s="633"/>
      <c r="Y1934" s="633"/>
      <c r="Z1934" s="633"/>
      <c r="AA1934" s="633"/>
      <c r="AB1934" s="633"/>
      <c r="AC1934" s="3327"/>
      <c r="AD1934" s="633"/>
      <c r="AE1934" s="3434"/>
      <c r="AF1934" s="633"/>
      <c r="AG1934" s="633"/>
      <c r="AH1934" s="633"/>
      <c r="AI1934" s="633"/>
      <c r="AJ1934" s="2228"/>
      <c r="AK1934" s="1962"/>
      <c r="AL1934" s="8"/>
      <c r="AM1934" s="8"/>
      <c r="AN1934" s="1792"/>
    </row>
    <row r="1935" spans="1:40" x14ac:dyDescent="0.25">
      <c r="A1935" s="52">
        <v>1</v>
      </c>
      <c r="B1935" s="2038" t="s">
        <v>429</v>
      </c>
      <c r="C1935" s="2469"/>
      <c r="D1935" s="365"/>
      <c r="E1935" s="2733">
        <v>11500</v>
      </c>
      <c r="F1935" s="328">
        <f t="shared" ref="F1935" si="1742">ROUND(E1935/12*$B$4,0)</f>
        <v>11500</v>
      </c>
      <c r="G1935" s="328">
        <v>9321</v>
      </c>
      <c r="H1935" s="328">
        <f>G1935/F1935*100</f>
        <v>81.052173913043475</v>
      </c>
      <c r="I1935" s="106"/>
      <c r="J1935" s="106"/>
      <c r="K1935" s="107"/>
      <c r="L1935" s="107"/>
      <c r="M1935" s="107"/>
      <c r="N1935" s="107"/>
      <c r="O1935" s="107"/>
      <c r="P1935" s="107"/>
      <c r="Q1935" s="633"/>
      <c r="R1935" s="633"/>
      <c r="S1935" s="633"/>
      <c r="T1935" s="633"/>
      <c r="U1935" s="633"/>
      <c r="V1935" s="633"/>
      <c r="W1935" s="633"/>
      <c r="X1935" s="633"/>
      <c r="Y1935" s="633"/>
      <c r="Z1935" s="633"/>
      <c r="AA1935" s="633"/>
      <c r="AB1935" s="633"/>
      <c r="AC1935" s="3327"/>
      <c r="AD1935" s="633"/>
      <c r="AE1935" s="3434"/>
      <c r="AF1935" s="633"/>
      <c r="AG1935" s="633"/>
      <c r="AH1935" s="633"/>
      <c r="AI1935" s="633"/>
      <c r="AJ1935" s="2228"/>
      <c r="AK1935" s="1962"/>
      <c r="AL1935" s="8"/>
      <c r="AM1935" s="8"/>
      <c r="AN1935" s="1792"/>
    </row>
    <row r="1936" spans="1:40" ht="30" x14ac:dyDescent="0.25">
      <c r="A1936" s="52">
        <v>1</v>
      </c>
      <c r="B1936" s="2038" t="s">
        <v>430</v>
      </c>
      <c r="C1936" s="2469"/>
      <c r="D1936" s="365"/>
      <c r="E1936" s="2732"/>
      <c r="F1936" s="328"/>
      <c r="G1936" s="328"/>
      <c r="H1936" s="328"/>
      <c r="I1936" s="106"/>
      <c r="J1936" s="106"/>
      <c r="K1936" s="107"/>
      <c r="L1936" s="107"/>
      <c r="M1936" s="107"/>
      <c r="N1936" s="107"/>
      <c r="O1936" s="107"/>
      <c r="P1936" s="107"/>
      <c r="Q1936" s="633"/>
      <c r="R1936" s="633"/>
      <c r="S1936" s="633"/>
      <c r="T1936" s="633"/>
      <c r="U1936" s="633"/>
      <c r="V1936" s="633"/>
      <c r="W1936" s="633"/>
      <c r="X1936" s="633"/>
      <c r="Y1936" s="633"/>
      <c r="Z1936" s="633"/>
      <c r="AA1936" s="633"/>
      <c r="AB1936" s="633"/>
      <c r="AC1936" s="3327"/>
      <c r="AD1936" s="633"/>
      <c r="AE1936" s="3434"/>
      <c r="AF1936" s="633"/>
      <c r="AG1936" s="633"/>
      <c r="AH1936" s="633"/>
      <c r="AI1936" s="633"/>
      <c r="AJ1936" s="2228"/>
      <c r="AK1936" s="1962"/>
      <c r="AL1936" s="8"/>
      <c r="AM1936" s="8"/>
      <c r="AN1936" s="1792"/>
    </row>
    <row r="1937" spans="1:40" ht="60" x14ac:dyDescent="0.25">
      <c r="A1937" s="52">
        <v>1</v>
      </c>
      <c r="B1937" s="2038" t="s">
        <v>431</v>
      </c>
      <c r="C1937" s="2469"/>
      <c r="D1937" s="365"/>
      <c r="E1937" s="2732"/>
      <c r="F1937" s="328"/>
      <c r="G1937" s="328"/>
      <c r="H1937" s="328"/>
      <c r="I1937" s="106"/>
      <c r="J1937" s="106"/>
      <c r="K1937" s="107"/>
      <c r="L1937" s="107"/>
      <c r="M1937" s="107"/>
      <c r="N1937" s="107"/>
      <c r="O1937" s="107"/>
      <c r="P1937" s="107"/>
      <c r="Q1937" s="633"/>
      <c r="R1937" s="633"/>
      <c r="S1937" s="633"/>
      <c r="T1937" s="633"/>
      <c r="U1937" s="633"/>
      <c r="V1937" s="633"/>
      <c r="W1937" s="633"/>
      <c r="X1937" s="633"/>
      <c r="Y1937" s="633"/>
      <c r="Z1937" s="633"/>
      <c r="AA1937" s="633"/>
      <c r="AB1937" s="633"/>
      <c r="AC1937" s="3327"/>
      <c r="AD1937" s="633"/>
      <c r="AE1937" s="3434"/>
      <c r="AF1937" s="633"/>
      <c r="AG1937" s="633"/>
      <c r="AH1937" s="633"/>
      <c r="AI1937" s="633"/>
      <c r="AJ1937" s="2228"/>
      <c r="AK1937" s="1962"/>
      <c r="AL1937" s="8"/>
      <c r="AM1937" s="8"/>
      <c r="AN1937" s="1792"/>
    </row>
    <row r="1938" spans="1:40" ht="45" x14ac:dyDescent="0.25">
      <c r="A1938" s="52">
        <v>1</v>
      </c>
      <c r="B1938" s="2038" t="s">
        <v>447</v>
      </c>
      <c r="C1938" s="2469"/>
      <c r="D1938" s="365"/>
      <c r="E1938" s="2732">
        <f>500+2700</f>
        <v>3200</v>
      </c>
      <c r="F1938" s="328">
        <f t="shared" ref="F1938" si="1743">ROUND(E1938/12*$B$4,0)</f>
        <v>3200</v>
      </c>
      <c r="G1938" s="328">
        <v>3801</v>
      </c>
      <c r="H1938" s="328">
        <f>G1938/F1938*100</f>
        <v>118.78125</v>
      </c>
      <c r="I1938" s="106"/>
      <c r="J1938" s="106"/>
      <c r="K1938" s="107"/>
      <c r="L1938" s="107"/>
      <c r="M1938" s="107"/>
      <c r="N1938" s="107"/>
      <c r="O1938" s="107"/>
      <c r="P1938" s="107"/>
      <c r="Q1938" s="633"/>
      <c r="R1938" s="633"/>
      <c r="S1938" s="633"/>
      <c r="T1938" s="633"/>
      <c r="U1938" s="633"/>
      <c r="V1938" s="633"/>
      <c r="W1938" s="633"/>
      <c r="X1938" s="633"/>
      <c r="Y1938" s="633"/>
      <c r="Z1938" s="633"/>
      <c r="AA1938" s="633"/>
      <c r="AB1938" s="633"/>
      <c r="AC1938" s="3327"/>
      <c r="AD1938" s="633"/>
      <c r="AE1938" s="3434"/>
      <c r="AF1938" s="633"/>
      <c r="AG1938" s="633"/>
      <c r="AH1938" s="633"/>
      <c r="AI1938" s="633"/>
      <c r="AJ1938" s="2228"/>
      <c r="AK1938" s="1962"/>
      <c r="AL1938" s="8"/>
      <c r="AM1938" s="8"/>
      <c r="AN1938" s="1792"/>
    </row>
    <row r="1939" spans="1:40" x14ac:dyDescent="0.25">
      <c r="A1939" s="52">
        <v>1</v>
      </c>
      <c r="B1939" s="1915" t="s">
        <v>136</v>
      </c>
      <c r="C1939" s="2469"/>
      <c r="D1939" s="365"/>
      <c r="E1939" s="2731">
        <f>E1940</f>
        <v>29000</v>
      </c>
      <c r="F1939" s="328">
        <f t="shared" ref="F1939" si="1744">F1940</f>
        <v>29000</v>
      </c>
      <c r="G1939" s="328">
        <f t="shared" ref="G1939" si="1745">G1940</f>
        <v>24344</v>
      </c>
      <c r="H1939" s="328">
        <f>G1939/F1939*100</f>
        <v>83.944827586206898</v>
      </c>
      <c r="I1939" s="106"/>
      <c r="J1939" s="106"/>
      <c r="K1939" s="107"/>
      <c r="L1939" s="107"/>
      <c r="M1939" s="107"/>
      <c r="N1939" s="107"/>
      <c r="O1939" s="107"/>
      <c r="P1939" s="107"/>
      <c r="Q1939" s="633"/>
      <c r="R1939" s="633"/>
      <c r="S1939" s="633"/>
      <c r="T1939" s="633"/>
      <c r="U1939" s="633"/>
      <c r="V1939" s="633"/>
      <c r="W1939" s="633"/>
      <c r="X1939" s="633"/>
      <c r="Y1939" s="633"/>
      <c r="Z1939" s="633"/>
      <c r="AA1939" s="633"/>
      <c r="AB1939" s="633"/>
      <c r="AC1939" s="3327"/>
      <c r="AD1939" s="633"/>
      <c r="AE1939" s="3434"/>
      <c r="AF1939" s="633"/>
      <c r="AG1939" s="633"/>
      <c r="AH1939" s="633"/>
      <c r="AI1939" s="633"/>
      <c r="AJ1939" s="2228"/>
      <c r="AK1939" s="1962"/>
      <c r="AL1939" s="8"/>
      <c r="AM1939" s="8"/>
      <c r="AN1939" s="1792"/>
    </row>
    <row r="1940" spans="1:40" x14ac:dyDescent="0.25">
      <c r="A1940" s="52">
        <v>1</v>
      </c>
      <c r="B1940" s="1054" t="s">
        <v>316</v>
      </c>
      <c r="C1940" s="2469"/>
      <c r="D1940" s="365"/>
      <c r="E1940" s="2732">
        <v>29000</v>
      </c>
      <c r="F1940" s="328">
        <f t="shared" ref="F1940" si="1746">ROUND(E1940/12*$B$4,0)</f>
        <v>29000</v>
      </c>
      <c r="G1940" s="328">
        <v>24344</v>
      </c>
      <c r="H1940" s="328">
        <f>G1940/F1940*100</f>
        <v>83.944827586206898</v>
      </c>
      <c r="I1940" s="106"/>
      <c r="J1940" s="106"/>
      <c r="K1940" s="107"/>
      <c r="L1940" s="107"/>
      <c r="M1940" s="107"/>
      <c r="N1940" s="107"/>
      <c r="O1940" s="107"/>
      <c r="P1940" s="107"/>
      <c r="Q1940" s="633"/>
      <c r="R1940" s="633"/>
      <c r="S1940" s="633"/>
      <c r="T1940" s="633"/>
      <c r="U1940" s="633"/>
      <c r="V1940" s="633"/>
      <c r="W1940" s="633"/>
      <c r="X1940" s="633"/>
      <c r="Y1940" s="633"/>
      <c r="Z1940" s="633"/>
      <c r="AA1940" s="633"/>
      <c r="AB1940" s="633"/>
      <c r="AC1940" s="3327"/>
      <c r="AD1940" s="633"/>
      <c r="AE1940" s="3434"/>
      <c r="AF1940" s="633"/>
      <c r="AG1940" s="633"/>
      <c r="AH1940" s="633"/>
      <c r="AI1940" s="633"/>
      <c r="AJ1940" s="2228"/>
      <c r="AK1940" s="1962"/>
      <c r="AL1940" s="8"/>
      <c r="AM1940" s="8"/>
      <c r="AN1940" s="1792"/>
    </row>
    <row r="1941" spans="1:40" x14ac:dyDescent="0.25">
      <c r="A1941" s="52">
        <v>1</v>
      </c>
      <c r="B1941" s="1054" t="s">
        <v>433</v>
      </c>
      <c r="C1941" s="2469"/>
      <c r="D1941" s="365"/>
      <c r="E1941" s="2731"/>
      <c r="F1941" s="328"/>
      <c r="G1941" s="328"/>
      <c r="H1941" s="328"/>
      <c r="I1941" s="106"/>
      <c r="J1941" s="106"/>
      <c r="K1941" s="107"/>
      <c r="L1941" s="107"/>
      <c r="M1941" s="107"/>
      <c r="N1941" s="107"/>
      <c r="O1941" s="107"/>
      <c r="P1941" s="107"/>
      <c r="Q1941" s="633"/>
      <c r="R1941" s="633"/>
      <c r="S1941" s="633"/>
      <c r="T1941" s="633"/>
      <c r="U1941" s="633"/>
      <c r="V1941" s="633"/>
      <c r="W1941" s="633"/>
      <c r="X1941" s="633"/>
      <c r="Y1941" s="633"/>
      <c r="Z1941" s="633"/>
      <c r="AA1941" s="633"/>
      <c r="AB1941" s="633"/>
      <c r="AC1941" s="3327"/>
      <c r="AD1941" s="633"/>
      <c r="AE1941" s="3434"/>
      <c r="AF1941" s="633"/>
      <c r="AG1941" s="633"/>
      <c r="AH1941" s="633"/>
      <c r="AI1941" s="633"/>
      <c r="AJ1941" s="2228"/>
      <c r="AK1941" s="1962"/>
      <c r="AL1941" s="8"/>
      <c r="AM1941" s="8"/>
      <c r="AN1941" s="1792"/>
    </row>
    <row r="1942" spans="1:40" x14ac:dyDescent="0.25">
      <c r="A1942" s="52">
        <v>1</v>
      </c>
      <c r="B1942" s="2700" t="s">
        <v>451</v>
      </c>
      <c r="C1942" s="2469"/>
      <c r="D1942" s="365"/>
      <c r="E1942" s="2731"/>
      <c r="F1942" s="328"/>
      <c r="G1942" s="328"/>
      <c r="H1942" s="328"/>
      <c r="I1942" s="106"/>
      <c r="J1942" s="106"/>
      <c r="K1942" s="107"/>
      <c r="L1942" s="107"/>
      <c r="M1942" s="107"/>
      <c r="N1942" s="107"/>
      <c r="O1942" s="107"/>
      <c r="P1942" s="107"/>
      <c r="Q1942" s="633"/>
      <c r="R1942" s="633"/>
      <c r="S1942" s="633"/>
      <c r="T1942" s="633"/>
      <c r="U1942" s="633"/>
      <c r="V1942" s="633"/>
      <c r="W1942" s="633"/>
      <c r="X1942" s="633"/>
      <c r="Y1942" s="633"/>
      <c r="Z1942" s="633"/>
      <c r="AA1942" s="633"/>
      <c r="AB1942" s="633"/>
      <c r="AC1942" s="3327"/>
      <c r="AD1942" s="633"/>
      <c r="AE1942" s="3434"/>
      <c r="AF1942" s="633"/>
      <c r="AG1942" s="633"/>
      <c r="AH1942" s="633"/>
      <c r="AI1942" s="633"/>
      <c r="AJ1942" s="2228"/>
      <c r="AK1942" s="1962"/>
      <c r="AL1942" s="8"/>
      <c r="AM1942" s="8"/>
      <c r="AN1942" s="1792"/>
    </row>
    <row r="1943" spans="1:40" x14ac:dyDescent="0.25">
      <c r="A1943" s="52">
        <v>1</v>
      </c>
      <c r="B1943" s="2681" t="s">
        <v>261</v>
      </c>
      <c r="C1943" s="2469"/>
      <c r="D1943" s="365"/>
      <c r="E1943" s="2731"/>
      <c r="F1943" s="328"/>
      <c r="G1943" s="328"/>
      <c r="H1943" s="328"/>
      <c r="I1943" s="106"/>
      <c r="J1943" s="106"/>
      <c r="K1943" s="107"/>
      <c r="L1943" s="107"/>
      <c r="M1943" s="107"/>
      <c r="N1943" s="107"/>
      <c r="O1943" s="107"/>
      <c r="P1943" s="107"/>
      <c r="Q1943" s="633"/>
      <c r="R1943" s="633"/>
      <c r="S1943" s="633"/>
      <c r="T1943" s="633"/>
      <c r="U1943" s="633"/>
      <c r="V1943" s="633"/>
      <c r="W1943" s="633"/>
      <c r="X1943" s="633"/>
      <c r="Y1943" s="633"/>
      <c r="Z1943" s="633"/>
      <c r="AA1943" s="633"/>
      <c r="AB1943" s="633"/>
      <c r="AC1943" s="3327"/>
      <c r="AD1943" s="633"/>
      <c r="AE1943" s="3434"/>
      <c r="AF1943" s="633"/>
      <c r="AG1943" s="633"/>
      <c r="AH1943" s="633"/>
      <c r="AI1943" s="633"/>
      <c r="AJ1943" s="2228"/>
      <c r="AK1943" s="1962"/>
      <c r="AL1943" s="8"/>
      <c r="AM1943" s="8"/>
      <c r="AN1943" s="1792"/>
    </row>
    <row r="1944" spans="1:40" ht="30" x14ac:dyDescent="0.25">
      <c r="A1944" s="52">
        <v>1</v>
      </c>
      <c r="B1944" s="2683" t="s">
        <v>423</v>
      </c>
      <c r="C1944" s="2469"/>
      <c r="D1944" s="365"/>
      <c r="E1944" s="2731"/>
      <c r="F1944" s="328"/>
      <c r="G1944" s="328"/>
      <c r="H1944" s="328"/>
      <c r="I1944" s="106"/>
      <c r="J1944" s="106"/>
      <c r="K1944" s="107"/>
      <c r="L1944" s="107"/>
      <c r="M1944" s="107"/>
      <c r="N1944" s="107"/>
      <c r="O1944" s="107"/>
      <c r="P1944" s="107"/>
      <c r="Q1944" s="633"/>
      <c r="R1944" s="633"/>
      <c r="S1944" s="633"/>
      <c r="T1944" s="633"/>
      <c r="U1944" s="633"/>
      <c r="V1944" s="633"/>
      <c r="W1944" s="633"/>
      <c r="X1944" s="633"/>
      <c r="Y1944" s="633"/>
      <c r="Z1944" s="633"/>
      <c r="AA1944" s="633"/>
      <c r="AB1944" s="633"/>
      <c r="AC1944" s="3327"/>
      <c r="AD1944" s="633"/>
      <c r="AE1944" s="3434"/>
      <c r="AF1944" s="633"/>
      <c r="AG1944" s="633"/>
      <c r="AH1944" s="633"/>
      <c r="AI1944" s="633"/>
      <c r="AJ1944" s="2228"/>
      <c r="AK1944" s="1962"/>
      <c r="AL1944" s="8"/>
      <c r="AM1944" s="8"/>
      <c r="AN1944" s="1792"/>
    </row>
    <row r="1945" spans="1:40" ht="47.25" x14ac:dyDescent="0.25">
      <c r="A1945" s="52">
        <v>1</v>
      </c>
      <c r="B1945" s="2730" t="s">
        <v>435</v>
      </c>
      <c r="C1945" s="2469"/>
      <c r="D1945" s="365"/>
      <c r="E1945" s="2731">
        <f>E1946+E1951</f>
        <v>8592</v>
      </c>
      <c r="F1945" s="107">
        <f t="shared" ref="F1945" si="1747">F1946+F1951</f>
        <v>8592</v>
      </c>
      <c r="G1945" s="107">
        <f t="shared" ref="G1945" si="1748">G1946+G1951</f>
        <v>8916</v>
      </c>
      <c r="H1945" s="107">
        <f>G1945/F1945*100</f>
        <v>103.77094972067039</v>
      </c>
      <c r="I1945" s="106"/>
      <c r="J1945" s="106"/>
      <c r="K1945" s="107"/>
      <c r="L1945" s="107"/>
      <c r="M1945" s="107"/>
      <c r="N1945" s="107"/>
      <c r="O1945" s="107"/>
      <c r="P1945" s="107"/>
      <c r="Q1945" s="633">
        <v>48869.971700000002</v>
      </c>
      <c r="R1945" s="633">
        <v>48869.971700000002</v>
      </c>
      <c r="S1945" s="633">
        <v>48869.971700000002</v>
      </c>
      <c r="T1945" s="633">
        <v>12217.492925</v>
      </c>
      <c r="U1945" s="633">
        <v>12217.492925</v>
      </c>
      <c r="V1945" s="633">
        <v>12217.492925</v>
      </c>
      <c r="W1945" s="633">
        <v>12217.492925</v>
      </c>
      <c r="X1945" s="633">
        <v>12217.492925</v>
      </c>
      <c r="Y1945" s="633">
        <v>28507.48349166667</v>
      </c>
      <c r="Z1945" s="633">
        <v>27151.510420000002</v>
      </c>
      <c r="AA1945" s="633">
        <v>19009.045580000002</v>
      </c>
      <c r="AB1945" s="633">
        <v>19009.045580000002</v>
      </c>
      <c r="AC1945" s="3287">
        <f t="shared" ref="AC1945" si="1749">AB1945</f>
        <v>19009.045580000002</v>
      </c>
      <c r="AD1945" s="633">
        <f>AJ1945-AI1945-AF1945</f>
        <v>16064.725339999997</v>
      </c>
      <c r="AE1945" s="3434"/>
      <c r="AF1945" s="633"/>
      <c r="AG1945" s="633">
        <f>AD1945-AC1945</f>
        <v>-2944.3202400000046</v>
      </c>
      <c r="AH1945" s="633">
        <v>0</v>
      </c>
      <c r="AI1945" s="633">
        <v>-6.3920000000000003</v>
      </c>
      <c r="AJ1945" s="2228">
        <v>16058.333339999997</v>
      </c>
      <c r="AK1945" s="1962"/>
      <c r="AL1945" s="8"/>
      <c r="AM1945" s="8"/>
      <c r="AN1945" s="1792"/>
    </row>
    <row r="1946" spans="1:40" ht="30" x14ac:dyDescent="0.25">
      <c r="A1946" s="52">
        <v>1</v>
      </c>
      <c r="B1946" s="2683" t="s">
        <v>436</v>
      </c>
      <c r="C1946" s="2469"/>
      <c r="D1946" s="365"/>
      <c r="E1946" s="2731">
        <f>SUM(E1947:E1950)</f>
        <v>113</v>
      </c>
      <c r="F1946" s="328">
        <f t="shared" ref="F1946" si="1750">SUM(F1947:F1950)</f>
        <v>113</v>
      </c>
      <c r="G1946" s="328">
        <f t="shared" ref="G1946" si="1751">SUM(G1947:G1950)</f>
        <v>11</v>
      </c>
      <c r="H1946" s="328">
        <f>G1946/F1946*100</f>
        <v>9.7345132743362832</v>
      </c>
      <c r="I1946" s="106"/>
      <c r="J1946" s="106"/>
      <c r="K1946" s="107"/>
      <c r="L1946" s="107"/>
      <c r="M1946" s="107"/>
      <c r="N1946" s="107"/>
      <c r="O1946" s="107"/>
      <c r="P1946" s="107"/>
      <c r="Q1946" s="633"/>
      <c r="R1946" s="633"/>
      <c r="S1946" s="633"/>
      <c r="T1946" s="633"/>
      <c r="U1946" s="633"/>
      <c r="V1946" s="633"/>
      <c r="W1946" s="633"/>
      <c r="X1946" s="633"/>
      <c r="Y1946" s="633"/>
      <c r="Z1946" s="633"/>
      <c r="AA1946" s="633"/>
      <c r="AB1946" s="633"/>
      <c r="AC1946" s="3327"/>
      <c r="AD1946" s="633"/>
      <c r="AE1946" s="3434"/>
      <c r="AF1946" s="633"/>
      <c r="AG1946" s="633"/>
      <c r="AH1946" s="633"/>
      <c r="AI1946" s="633"/>
      <c r="AJ1946" s="2228"/>
      <c r="AK1946" s="1962"/>
      <c r="AL1946" s="8"/>
      <c r="AM1946" s="8"/>
      <c r="AN1946" s="1792"/>
    </row>
    <row r="1947" spans="1:40" ht="30" x14ac:dyDescent="0.25">
      <c r="A1947" s="52">
        <v>1</v>
      </c>
      <c r="B1947" s="2038" t="s">
        <v>437</v>
      </c>
      <c r="C1947" s="2469"/>
      <c r="D1947" s="365"/>
      <c r="E1947" s="2731"/>
      <c r="F1947" s="328"/>
      <c r="G1947" s="328"/>
      <c r="H1947" s="328"/>
      <c r="I1947" s="106"/>
      <c r="J1947" s="106"/>
      <c r="K1947" s="107"/>
      <c r="L1947" s="107"/>
      <c r="M1947" s="107"/>
      <c r="N1947" s="107"/>
      <c r="O1947" s="107"/>
      <c r="P1947" s="107"/>
      <c r="Q1947" s="633"/>
      <c r="R1947" s="633"/>
      <c r="S1947" s="633"/>
      <c r="T1947" s="633"/>
      <c r="U1947" s="633"/>
      <c r="V1947" s="633"/>
      <c r="W1947" s="633"/>
      <c r="X1947" s="633"/>
      <c r="Y1947" s="633"/>
      <c r="Z1947" s="633"/>
      <c r="AA1947" s="633"/>
      <c r="AB1947" s="633"/>
      <c r="AC1947" s="3327"/>
      <c r="AD1947" s="633"/>
      <c r="AE1947" s="3434"/>
      <c r="AF1947" s="633"/>
      <c r="AG1947" s="633"/>
      <c r="AH1947" s="633"/>
      <c r="AI1947" s="633"/>
      <c r="AJ1947" s="2228"/>
      <c r="AK1947" s="1962"/>
      <c r="AL1947" s="8"/>
      <c r="AM1947" s="8"/>
      <c r="AN1947" s="1792"/>
    </row>
    <row r="1948" spans="1:40" ht="45" x14ac:dyDescent="0.25">
      <c r="A1948" s="52">
        <v>1</v>
      </c>
      <c r="B1948" s="2038" t="s">
        <v>438</v>
      </c>
      <c r="C1948" s="2469"/>
      <c r="D1948" s="365"/>
      <c r="E1948" s="2731"/>
      <c r="F1948" s="328"/>
      <c r="G1948" s="328"/>
      <c r="H1948" s="328"/>
      <c r="I1948" s="106"/>
      <c r="J1948" s="106"/>
      <c r="K1948" s="107"/>
      <c r="L1948" s="107"/>
      <c r="M1948" s="107"/>
      <c r="N1948" s="107"/>
      <c r="O1948" s="107"/>
      <c r="P1948" s="107"/>
      <c r="Q1948" s="633"/>
      <c r="R1948" s="633"/>
      <c r="S1948" s="633"/>
      <c r="T1948" s="633"/>
      <c r="U1948" s="633"/>
      <c r="V1948" s="633"/>
      <c r="W1948" s="633"/>
      <c r="X1948" s="633"/>
      <c r="Y1948" s="633"/>
      <c r="Z1948" s="633"/>
      <c r="AA1948" s="633"/>
      <c r="AB1948" s="633"/>
      <c r="AC1948" s="3327"/>
      <c r="AD1948" s="633"/>
      <c r="AE1948" s="3434"/>
      <c r="AF1948" s="633"/>
      <c r="AG1948" s="633"/>
      <c r="AH1948" s="633"/>
      <c r="AI1948" s="633"/>
      <c r="AJ1948" s="2228"/>
      <c r="AK1948" s="1962"/>
      <c r="AL1948" s="8"/>
      <c r="AM1948" s="8"/>
      <c r="AN1948" s="1792"/>
    </row>
    <row r="1949" spans="1:40" ht="30" x14ac:dyDescent="0.25">
      <c r="A1949" s="52">
        <v>1</v>
      </c>
      <c r="B1949" s="2038" t="s">
        <v>439</v>
      </c>
      <c r="C1949" s="2469"/>
      <c r="D1949" s="365"/>
      <c r="E1949" s="2732">
        <v>71</v>
      </c>
      <c r="F1949" s="3168">
        <f>E1949</f>
        <v>71</v>
      </c>
      <c r="G1949" s="328">
        <v>0</v>
      </c>
      <c r="H1949" s="328">
        <f>G1949/F1949*100</f>
        <v>0</v>
      </c>
      <c r="I1949" s="106"/>
      <c r="J1949" s="106"/>
      <c r="K1949" s="107"/>
      <c r="L1949" s="107"/>
      <c r="M1949" s="107"/>
      <c r="N1949" s="107"/>
      <c r="O1949" s="107"/>
      <c r="P1949" s="107"/>
      <c r="Q1949" s="633"/>
      <c r="R1949" s="633"/>
      <c r="S1949" s="633"/>
      <c r="T1949" s="633"/>
      <c r="U1949" s="633"/>
      <c r="V1949" s="633"/>
      <c r="W1949" s="633"/>
      <c r="X1949" s="633"/>
      <c r="Y1949" s="633"/>
      <c r="Z1949" s="633"/>
      <c r="AA1949" s="633"/>
      <c r="AB1949" s="633"/>
      <c r="AC1949" s="3327"/>
      <c r="AD1949" s="633"/>
      <c r="AE1949" s="3434"/>
      <c r="AF1949" s="633"/>
      <c r="AG1949" s="633"/>
      <c r="AH1949" s="633"/>
      <c r="AI1949" s="633"/>
      <c r="AJ1949" s="2228"/>
      <c r="AK1949" s="1962"/>
      <c r="AL1949" s="8"/>
      <c r="AM1949" s="8"/>
      <c r="AN1949" s="1792"/>
    </row>
    <row r="1950" spans="1:40" ht="30" x14ac:dyDescent="0.25">
      <c r="A1950" s="52">
        <v>1</v>
      </c>
      <c r="B1950" s="2038" t="s">
        <v>440</v>
      </c>
      <c r="C1950" s="2469"/>
      <c r="D1950" s="365"/>
      <c r="E1950" s="2734">
        <v>42</v>
      </c>
      <c r="F1950" s="3168">
        <f>E1950</f>
        <v>42</v>
      </c>
      <c r="G1950" s="328">
        <v>11</v>
      </c>
      <c r="H1950" s="328">
        <f>G1950/F1950*100</f>
        <v>26.190476190476193</v>
      </c>
      <c r="I1950" s="106"/>
      <c r="J1950" s="106"/>
      <c r="K1950" s="107"/>
      <c r="L1950" s="107"/>
      <c r="M1950" s="107"/>
      <c r="N1950" s="107"/>
      <c r="O1950" s="107"/>
      <c r="P1950" s="107"/>
      <c r="Q1950" s="633"/>
      <c r="R1950" s="633"/>
      <c r="S1950" s="633"/>
      <c r="T1950" s="633"/>
      <c r="U1950" s="633"/>
      <c r="V1950" s="633"/>
      <c r="W1950" s="633"/>
      <c r="X1950" s="633"/>
      <c r="Y1950" s="633"/>
      <c r="Z1950" s="633"/>
      <c r="AA1950" s="633"/>
      <c r="AB1950" s="633"/>
      <c r="AC1950" s="3327"/>
      <c r="AD1950" s="633"/>
      <c r="AE1950" s="3434"/>
      <c r="AF1950" s="633"/>
      <c r="AG1950" s="633"/>
      <c r="AH1950" s="633"/>
      <c r="AI1950" s="633"/>
      <c r="AJ1950" s="2228"/>
      <c r="AK1950" s="1962"/>
      <c r="AL1950" s="8"/>
      <c r="AM1950" s="8"/>
      <c r="AN1950" s="1792"/>
    </row>
    <row r="1951" spans="1:40" ht="45" x14ac:dyDescent="0.25">
      <c r="A1951" s="52">
        <v>1</v>
      </c>
      <c r="B1951" s="2683" t="s">
        <v>441</v>
      </c>
      <c r="C1951" s="2469"/>
      <c r="D1951" s="365"/>
      <c r="E1951" s="2735">
        <f>SUM(E1952:E1954)</f>
        <v>8479</v>
      </c>
      <c r="F1951" s="328">
        <f t="shared" ref="F1951" si="1752">SUM(F1952:F1954)</f>
        <v>8479</v>
      </c>
      <c r="G1951" s="328">
        <f t="shared" ref="G1951" si="1753">SUM(G1952:G1954)</f>
        <v>8905</v>
      </c>
      <c r="H1951" s="328">
        <f>G1951/F1951*100</f>
        <v>105.02417737940794</v>
      </c>
      <c r="I1951" s="106"/>
      <c r="J1951" s="106"/>
      <c r="K1951" s="107"/>
      <c r="L1951" s="107"/>
      <c r="M1951" s="107"/>
      <c r="N1951" s="107"/>
      <c r="O1951" s="107"/>
      <c r="P1951" s="107"/>
      <c r="Q1951" s="633"/>
      <c r="R1951" s="633"/>
      <c r="S1951" s="633"/>
      <c r="T1951" s="633"/>
      <c r="U1951" s="633"/>
      <c r="V1951" s="633"/>
      <c r="W1951" s="633"/>
      <c r="X1951" s="633"/>
      <c r="Y1951" s="633"/>
      <c r="Z1951" s="633"/>
      <c r="AA1951" s="633"/>
      <c r="AB1951" s="633"/>
      <c r="AC1951" s="3327"/>
      <c r="AD1951" s="633"/>
      <c r="AE1951" s="3434"/>
      <c r="AF1951" s="633"/>
      <c r="AG1951" s="633"/>
      <c r="AH1951" s="633"/>
      <c r="AI1951" s="633"/>
      <c r="AJ1951" s="2228"/>
      <c r="AK1951" s="1962"/>
      <c r="AL1951" s="8"/>
      <c r="AM1951" s="8"/>
      <c r="AN1951" s="1792"/>
    </row>
    <row r="1952" spans="1:40" ht="30" x14ac:dyDescent="0.25">
      <c r="A1952" s="52">
        <v>1</v>
      </c>
      <c r="B1952" s="2038" t="s">
        <v>442</v>
      </c>
      <c r="C1952" s="2469"/>
      <c r="D1952" s="365"/>
      <c r="E1952" s="2736"/>
      <c r="F1952" s="328"/>
      <c r="G1952" s="328"/>
      <c r="H1952" s="328"/>
      <c r="I1952" s="106"/>
      <c r="J1952" s="106"/>
      <c r="K1952" s="107"/>
      <c r="L1952" s="107"/>
      <c r="M1952" s="107"/>
      <c r="N1952" s="107"/>
      <c r="O1952" s="107"/>
      <c r="P1952" s="107"/>
      <c r="Q1952" s="633"/>
      <c r="R1952" s="633"/>
      <c r="S1952" s="633"/>
      <c r="T1952" s="633"/>
      <c r="U1952" s="633"/>
      <c r="V1952" s="633"/>
      <c r="W1952" s="633"/>
      <c r="X1952" s="633"/>
      <c r="Y1952" s="633"/>
      <c r="Z1952" s="633"/>
      <c r="AA1952" s="633"/>
      <c r="AB1952" s="633"/>
      <c r="AC1952" s="3327"/>
      <c r="AD1952" s="633"/>
      <c r="AE1952" s="3434"/>
      <c r="AF1952" s="633"/>
      <c r="AG1952" s="633"/>
      <c r="AH1952" s="633"/>
      <c r="AI1952" s="633"/>
      <c r="AJ1952" s="2228"/>
      <c r="AK1952" s="1962"/>
      <c r="AL1952" s="8"/>
      <c r="AM1952" s="8"/>
      <c r="AN1952" s="1792"/>
    </row>
    <row r="1953" spans="1:40" ht="60" x14ac:dyDescent="0.25">
      <c r="A1953" s="52">
        <v>1</v>
      </c>
      <c r="B1953" s="2038" t="s">
        <v>443</v>
      </c>
      <c r="C1953" s="2469"/>
      <c r="D1953" s="365"/>
      <c r="E1953" s="2736">
        <v>5367</v>
      </c>
      <c r="F1953" s="3168">
        <f>E1953</f>
        <v>5367</v>
      </c>
      <c r="G1953" s="328">
        <v>6081</v>
      </c>
      <c r="H1953" s="328">
        <f>G1953/F1953*100</f>
        <v>113.30352152040246</v>
      </c>
      <c r="I1953" s="106"/>
      <c r="J1953" s="106"/>
      <c r="K1953" s="107"/>
      <c r="L1953" s="107"/>
      <c r="M1953" s="107"/>
      <c r="N1953" s="107"/>
      <c r="O1953" s="107"/>
      <c r="P1953" s="107"/>
      <c r="Q1953" s="633"/>
      <c r="R1953" s="633"/>
      <c r="S1953" s="633"/>
      <c r="T1953" s="633"/>
      <c r="U1953" s="633"/>
      <c r="V1953" s="633"/>
      <c r="W1953" s="633"/>
      <c r="X1953" s="633"/>
      <c r="Y1953" s="633"/>
      <c r="Z1953" s="633"/>
      <c r="AA1953" s="633"/>
      <c r="AB1953" s="633"/>
      <c r="AC1953" s="3327"/>
      <c r="AD1953" s="633"/>
      <c r="AE1953" s="3434"/>
      <c r="AF1953" s="633"/>
      <c r="AG1953" s="633"/>
      <c r="AH1953" s="633"/>
      <c r="AI1953" s="633"/>
      <c r="AJ1953" s="2228"/>
      <c r="AK1953" s="1962"/>
      <c r="AL1953" s="8"/>
      <c r="AM1953" s="8"/>
      <c r="AN1953" s="1792"/>
    </row>
    <row r="1954" spans="1:40" ht="45" x14ac:dyDescent="0.25">
      <c r="A1954" s="52">
        <v>1</v>
      </c>
      <c r="B1954" s="2038" t="s">
        <v>444</v>
      </c>
      <c r="C1954" s="2469"/>
      <c r="D1954" s="365"/>
      <c r="E1954" s="2736">
        <v>3112</v>
      </c>
      <c r="F1954" s="3168">
        <f>E1954</f>
        <v>3112</v>
      </c>
      <c r="G1954" s="328">
        <v>2824</v>
      </c>
      <c r="H1954" s="328">
        <f>G1954/F1954*100</f>
        <v>90.745501285347046</v>
      </c>
      <c r="I1954" s="106"/>
      <c r="J1954" s="106"/>
      <c r="K1954" s="107"/>
      <c r="L1954" s="107"/>
      <c r="M1954" s="107"/>
      <c r="N1954" s="107"/>
      <c r="O1954" s="107"/>
      <c r="P1954" s="107"/>
      <c r="Q1954" s="633"/>
      <c r="R1954" s="633"/>
      <c r="S1954" s="633"/>
      <c r="T1954" s="633"/>
      <c r="U1954" s="633"/>
      <c r="V1954" s="633"/>
      <c r="W1954" s="633"/>
      <c r="X1954" s="633"/>
      <c r="Y1954" s="633"/>
      <c r="Z1954" s="633"/>
      <c r="AA1954" s="633"/>
      <c r="AB1954" s="633"/>
      <c r="AC1954" s="3327"/>
      <c r="AD1954" s="633"/>
      <c r="AE1954" s="3434"/>
      <c r="AF1954" s="633"/>
      <c r="AG1954" s="633"/>
      <c r="AH1954" s="633"/>
      <c r="AI1954" s="633"/>
      <c r="AJ1954" s="2228"/>
      <c r="AK1954" s="1962"/>
      <c r="AL1954" s="8"/>
      <c r="AM1954" s="8"/>
      <c r="AN1954" s="1792"/>
    </row>
    <row r="1955" spans="1:40" x14ac:dyDescent="0.25">
      <c r="A1955" s="52">
        <v>1</v>
      </c>
      <c r="B1955" s="2682" t="s">
        <v>405</v>
      </c>
      <c r="C1955" s="2469"/>
      <c r="D1955" s="365"/>
      <c r="E1955" s="2736"/>
      <c r="F1955" s="328"/>
      <c r="G1955" s="328"/>
      <c r="H1955" s="328"/>
      <c r="I1955" s="106"/>
      <c r="J1955" s="106"/>
      <c r="K1955" s="107"/>
      <c r="L1955" s="107"/>
      <c r="M1955" s="107"/>
      <c r="N1955" s="107"/>
      <c r="O1955" s="107"/>
      <c r="P1955" s="107"/>
      <c r="Q1955" s="633"/>
      <c r="R1955" s="633"/>
      <c r="S1955" s="633"/>
      <c r="T1955" s="633"/>
      <c r="U1955" s="633"/>
      <c r="V1955" s="633"/>
      <c r="W1955" s="633"/>
      <c r="X1955" s="633"/>
      <c r="Y1955" s="633"/>
      <c r="Z1955" s="633"/>
      <c r="AA1955" s="633"/>
      <c r="AB1955" s="633"/>
      <c r="AC1955" s="3327"/>
      <c r="AD1955" s="633"/>
      <c r="AE1955" s="3434"/>
      <c r="AF1955" s="633"/>
      <c r="AG1955" s="633"/>
      <c r="AH1955" s="633"/>
      <c r="AI1955" s="633"/>
      <c r="AJ1955" s="2228"/>
      <c r="AK1955" s="1962"/>
      <c r="AL1955" s="8"/>
      <c r="AM1955" s="8"/>
      <c r="AN1955" s="1792"/>
    </row>
    <row r="1956" spans="1:40" x14ac:dyDescent="0.25">
      <c r="A1956" s="52">
        <v>1</v>
      </c>
      <c r="B1956" s="2038" t="s">
        <v>390</v>
      </c>
      <c r="C1956" s="2469"/>
      <c r="D1956" s="365"/>
      <c r="E1956" s="2736"/>
      <c r="F1956" s="328"/>
      <c r="G1956" s="328"/>
      <c r="H1956" s="328"/>
      <c r="I1956" s="106"/>
      <c r="J1956" s="106"/>
      <c r="K1956" s="107"/>
      <c r="L1956" s="107"/>
      <c r="M1956" s="107"/>
      <c r="N1956" s="107"/>
      <c r="O1956" s="107"/>
      <c r="P1956" s="107"/>
      <c r="Q1956" s="633"/>
      <c r="R1956" s="633"/>
      <c r="S1956" s="633"/>
      <c r="T1956" s="633"/>
      <c r="U1956" s="633"/>
      <c r="V1956" s="633"/>
      <c r="W1956" s="633"/>
      <c r="X1956" s="633"/>
      <c r="Y1956" s="633"/>
      <c r="Z1956" s="633"/>
      <c r="AA1956" s="633"/>
      <c r="AB1956" s="633"/>
      <c r="AC1956" s="3327"/>
      <c r="AD1956" s="633"/>
      <c r="AE1956" s="3434"/>
      <c r="AF1956" s="633"/>
      <c r="AG1956" s="633"/>
      <c r="AH1956" s="633"/>
      <c r="AI1956" s="633"/>
      <c r="AJ1956" s="2228"/>
      <c r="AK1956" s="1962"/>
      <c r="AL1956" s="8"/>
      <c r="AM1956" s="8"/>
      <c r="AN1956" s="1792"/>
    </row>
    <row r="1957" spans="1:40" ht="30" x14ac:dyDescent="0.25">
      <c r="A1957" s="52">
        <v>1</v>
      </c>
      <c r="B1957" s="2683" t="s">
        <v>391</v>
      </c>
      <c r="C1957" s="2469"/>
      <c r="D1957" s="365"/>
      <c r="E1957" s="2735"/>
      <c r="F1957" s="328"/>
      <c r="G1957" s="328"/>
      <c r="H1957" s="328"/>
      <c r="I1957" s="106"/>
      <c r="J1957" s="106"/>
      <c r="K1957" s="107"/>
      <c r="L1957" s="107"/>
      <c r="M1957" s="107"/>
      <c r="N1957" s="107"/>
      <c r="O1957" s="107"/>
      <c r="P1957" s="107"/>
      <c r="Q1957" s="633"/>
      <c r="R1957" s="633"/>
      <c r="S1957" s="633"/>
      <c r="T1957" s="633"/>
      <c r="U1957" s="633"/>
      <c r="V1957" s="633"/>
      <c r="W1957" s="633"/>
      <c r="X1957" s="633"/>
      <c r="Y1957" s="633"/>
      <c r="Z1957" s="633"/>
      <c r="AA1957" s="633"/>
      <c r="AB1957" s="633"/>
      <c r="AC1957" s="3327"/>
      <c r="AD1957" s="633"/>
      <c r="AE1957" s="3434"/>
      <c r="AF1957" s="633"/>
      <c r="AG1957" s="633"/>
      <c r="AH1957" s="633"/>
      <c r="AI1957" s="633"/>
      <c r="AJ1957" s="2228"/>
      <c r="AK1957" s="1962"/>
      <c r="AL1957" s="8"/>
      <c r="AM1957" s="8"/>
      <c r="AN1957" s="1792"/>
    </row>
    <row r="1958" spans="1:40" x14ac:dyDescent="0.25">
      <c r="A1958" s="52">
        <v>1</v>
      </c>
      <c r="B1958" s="2038" t="s">
        <v>392</v>
      </c>
      <c r="C1958" s="2469"/>
      <c r="D1958" s="365"/>
      <c r="E1958" s="2779"/>
      <c r="F1958" s="328"/>
      <c r="G1958" s="328"/>
      <c r="H1958" s="328"/>
      <c r="I1958" s="106"/>
      <c r="J1958" s="106"/>
      <c r="K1958" s="107"/>
      <c r="L1958" s="107"/>
      <c r="M1958" s="107"/>
      <c r="N1958" s="107"/>
      <c r="O1958" s="107"/>
      <c r="P1958" s="107"/>
      <c r="Q1958" s="633"/>
      <c r="R1958" s="633"/>
      <c r="S1958" s="633"/>
      <c r="T1958" s="633"/>
      <c r="U1958" s="633"/>
      <c r="V1958" s="633"/>
      <c r="W1958" s="633"/>
      <c r="X1958" s="633"/>
      <c r="Y1958" s="633"/>
      <c r="Z1958" s="633"/>
      <c r="AA1958" s="633"/>
      <c r="AB1958" s="633"/>
      <c r="AC1958" s="3327"/>
      <c r="AD1958" s="633"/>
      <c r="AE1958" s="3434"/>
      <c r="AF1958" s="633"/>
      <c r="AG1958" s="633"/>
      <c r="AH1958" s="633"/>
      <c r="AI1958" s="633"/>
      <c r="AJ1958" s="2228"/>
      <c r="AK1958" s="1962"/>
      <c r="AL1958" s="8"/>
      <c r="AM1958" s="8"/>
      <c r="AN1958" s="1792"/>
    </row>
    <row r="1959" spans="1:40" ht="30" x14ac:dyDescent="0.25">
      <c r="A1959" s="52">
        <v>1</v>
      </c>
      <c r="B1959" s="2038" t="s">
        <v>414</v>
      </c>
      <c r="C1959" s="2469"/>
      <c r="D1959" s="365"/>
      <c r="E1959" s="2736"/>
      <c r="F1959" s="328"/>
      <c r="G1959" s="328"/>
      <c r="H1959" s="328"/>
      <c r="I1959" s="106"/>
      <c r="J1959" s="106"/>
      <c r="K1959" s="107"/>
      <c r="L1959" s="107"/>
      <c r="M1959" s="107"/>
      <c r="N1959" s="107"/>
      <c r="O1959" s="107"/>
      <c r="P1959" s="107"/>
      <c r="Q1959" s="633"/>
      <c r="R1959" s="633"/>
      <c r="S1959" s="633"/>
      <c r="T1959" s="633"/>
      <c r="U1959" s="633"/>
      <c r="V1959" s="633"/>
      <c r="W1959" s="633"/>
      <c r="X1959" s="633"/>
      <c r="Y1959" s="633"/>
      <c r="Z1959" s="633"/>
      <c r="AA1959" s="633"/>
      <c r="AB1959" s="633"/>
      <c r="AC1959" s="3327"/>
      <c r="AD1959" s="633"/>
      <c r="AE1959" s="3434"/>
      <c r="AF1959" s="633"/>
      <c r="AG1959" s="633"/>
      <c r="AH1959" s="633"/>
      <c r="AI1959" s="633"/>
      <c r="AJ1959" s="2228"/>
      <c r="AK1959" s="1962"/>
      <c r="AL1959" s="8"/>
      <c r="AM1959" s="8"/>
      <c r="AN1959" s="1792"/>
    </row>
    <row r="1960" spans="1:40" ht="45" x14ac:dyDescent="0.25">
      <c r="A1960" s="52">
        <v>1</v>
      </c>
      <c r="B1960" s="2038" t="s">
        <v>393</v>
      </c>
      <c r="C1960" s="2469"/>
      <c r="D1960" s="365"/>
      <c r="E1960" s="2736"/>
      <c r="F1960" s="328"/>
      <c r="G1960" s="328"/>
      <c r="H1960" s="328"/>
      <c r="I1960" s="106"/>
      <c r="J1960" s="106"/>
      <c r="K1960" s="107"/>
      <c r="L1960" s="107"/>
      <c r="M1960" s="107"/>
      <c r="N1960" s="107"/>
      <c r="O1960" s="107"/>
      <c r="P1960" s="107"/>
      <c r="Q1960" s="633"/>
      <c r="R1960" s="633"/>
      <c r="S1960" s="633"/>
      <c r="T1960" s="633"/>
      <c r="U1960" s="633"/>
      <c r="V1960" s="633"/>
      <c r="W1960" s="633"/>
      <c r="X1960" s="633"/>
      <c r="Y1960" s="633"/>
      <c r="Z1960" s="633"/>
      <c r="AA1960" s="633"/>
      <c r="AB1960" s="633"/>
      <c r="AC1960" s="3327"/>
      <c r="AD1960" s="633"/>
      <c r="AE1960" s="3434"/>
      <c r="AF1960" s="633"/>
      <c r="AG1960" s="633"/>
      <c r="AH1960" s="633"/>
      <c r="AI1960" s="633"/>
      <c r="AJ1960" s="2228"/>
      <c r="AK1960" s="1962"/>
      <c r="AL1960" s="8"/>
      <c r="AM1960" s="8"/>
      <c r="AN1960" s="1792"/>
    </row>
    <row r="1961" spans="1:40" ht="30" x14ac:dyDescent="0.25">
      <c r="A1961" s="52">
        <v>1</v>
      </c>
      <c r="B1961" s="2038" t="s">
        <v>445</v>
      </c>
      <c r="C1961" s="2469"/>
      <c r="D1961" s="365"/>
      <c r="E1961" s="2736"/>
      <c r="F1961" s="328"/>
      <c r="G1961" s="328"/>
      <c r="H1961" s="328"/>
      <c r="I1961" s="106"/>
      <c r="J1961" s="106"/>
      <c r="K1961" s="107"/>
      <c r="L1961" s="107"/>
      <c r="M1961" s="107"/>
      <c r="N1961" s="107"/>
      <c r="O1961" s="107"/>
      <c r="P1961" s="107"/>
      <c r="Q1961" s="633"/>
      <c r="R1961" s="633"/>
      <c r="S1961" s="633"/>
      <c r="T1961" s="633"/>
      <c r="U1961" s="633"/>
      <c r="V1961" s="633"/>
      <c r="W1961" s="633"/>
      <c r="X1961" s="633"/>
      <c r="Y1961" s="633"/>
      <c r="Z1961" s="633"/>
      <c r="AA1961" s="633"/>
      <c r="AB1961" s="633"/>
      <c r="AC1961" s="3327"/>
      <c r="AD1961" s="633"/>
      <c r="AE1961" s="3434"/>
      <c r="AF1961" s="633"/>
      <c r="AG1961" s="633"/>
      <c r="AH1961" s="633"/>
      <c r="AI1961" s="633"/>
      <c r="AJ1961" s="2228"/>
      <c r="AK1961" s="1962"/>
      <c r="AL1961" s="8"/>
      <c r="AM1961" s="8"/>
      <c r="AN1961" s="1792"/>
    </row>
    <row r="1962" spans="1:40" ht="60" x14ac:dyDescent="0.25">
      <c r="A1962" s="52">
        <v>1</v>
      </c>
      <c r="B1962" s="2038" t="s">
        <v>394</v>
      </c>
      <c r="C1962" s="2469"/>
      <c r="D1962" s="365"/>
      <c r="E1962" s="2734"/>
      <c r="F1962" s="328"/>
      <c r="G1962" s="328"/>
      <c r="H1962" s="328"/>
      <c r="I1962" s="106"/>
      <c r="J1962" s="106"/>
      <c r="K1962" s="107"/>
      <c r="L1962" s="107"/>
      <c r="M1962" s="107"/>
      <c r="N1962" s="107"/>
      <c r="O1962" s="107"/>
      <c r="P1962" s="107"/>
      <c r="Q1962" s="633"/>
      <c r="R1962" s="633"/>
      <c r="S1962" s="633"/>
      <c r="T1962" s="633"/>
      <c r="U1962" s="633"/>
      <c r="V1962" s="633"/>
      <c r="W1962" s="633"/>
      <c r="X1962" s="633"/>
      <c r="Y1962" s="633"/>
      <c r="Z1962" s="633"/>
      <c r="AA1962" s="633"/>
      <c r="AB1962" s="633"/>
      <c r="AC1962" s="3327"/>
      <c r="AD1962" s="633"/>
      <c r="AE1962" s="3434"/>
      <c r="AF1962" s="633"/>
      <c r="AG1962" s="633"/>
      <c r="AH1962" s="633"/>
      <c r="AI1962" s="633"/>
      <c r="AJ1962" s="2228"/>
      <c r="AK1962" s="1962"/>
      <c r="AL1962" s="8"/>
      <c r="AM1962" s="8"/>
      <c r="AN1962" s="1792"/>
    </row>
    <row r="1963" spans="1:40" ht="45" x14ac:dyDescent="0.25">
      <c r="A1963" s="52">
        <v>1</v>
      </c>
      <c r="B1963" s="2037" t="s">
        <v>395</v>
      </c>
      <c r="C1963" s="2469"/>
      <c r="D1963" s="365"/>
      <c r="E1963" s="2734"/>
      <c r="F1963" s="328"/>
      <c r="G1963" s="328"/>
      <c r="H1963" s="328"/>
      <c r="I1963" s="106"/>
      <c r="J1963" s="106"/>
      <c r="K1963" s="107"/>
      <c r="L1963" s="107"/>
      <c r="M1963" s="107"/>
      <c r="N1963" s="107"/>
      <c r="O1963" s="107"/>
      <c r="P1963" s="107"/>
      <c r="Q1963" s="633"/>
      <c r="R1963" s="633"/>
      <c r="S1963" s="633"/>
      <c r="T1963" s="633"/>
      <c r="U1963" s="633"/>
      <c r="V1963" s="633"/>
      <c r="W1963" s="633"/>
      <c r="X1963" s="633"/>
      <c r="Y1963" s="633"/>
      <c r="Z1963" s="633"/>
      <c r="AA1963" s="633"/>
      <c r="AB1963" s="633"/>
      <c r="AC1963" s="3327"/>
      <c r="AD1963" s="633"/>
      <c r="AE1963" s="3434"/>
      <c r="AF1963" s="633"/>
      <c r="AG1963" s="633"/>
      <c r="AH1963" s="633"/>
      <c r="AI1963" s="633"/>
      <c r="AJ1963" s="2228"/>
      <c r="AK1963" s="1962"/>
      <c r="AL1963" s="8"/>
      <c r="AM1963" s="8"/>
      <c r="AN1963" s="1792"/>
    </row>
    <row r="1964" spans="1:40" x14ac:dyDescent="0.25">
      <c r="A1964" s="52">
        <v>1</v>
      </c>
      <c r="B1964" s="2682" t="s">
        <v>406</v>
      </c>
      <c r="C1964" s="2469"/>
      <c r="D1964" s="365"/>
      <c r="E1964" s="2734"/>
      <c r="F1964" s="74"/>
      <c r="G1964" s="328"/>
      <c r="H1964" s="328"/>
      <c r="I1964" s="106"/>
      <c r="J1964" s="106"/>
      <c r="K1964" s="408"/>
      <c r="L1964" s="408"/>
      <c r="M1964" s="408"/>
      <c r="N1964" s="408"/>
      <c r="O1964" s="408"/>
      <c r="P1964" s="408"/>
      <c r="Q1964" s="633"/>
      <c r="R1964" s="633"/>
      <c r="S1964" s="633"/>
      <c r="T1964" s="633"/>
      <c r="U1964" s="633"/>
      <c r="V1964" s="633"/>
      <c r="W1964" s="633"/>
      <c r="X1964" s="633"/>
      <c r="Y1964" s="633"/>
      <c r="Z1964" s="633"/>
      <c r="AA1964" s="633"/>
      <c r="AB1964" s="633"/>
      <c r="AC1964" s="3327"/>
      <c r="AD1964" s="633">
        <f t="shared" ref="AD1964:AD1977" si="1754">AJ1964-AI1964-AF1964</f>
        <v>0</v>
      </c>
      <c r="AE1964" s="3434"/>
      <c r="AF1964" s="633"/>
      <c r="AG1964" s="633"/>
      <c r="AH1964" s="633"/>
      <c r="AI1964" s="633"/>
      <c r="AJ1964" s="2228"/>
      <c r="AK1964" s="1962"/>
      <c r="AL1964" s="8"/>
      <c r="AM1964" s="1389">
        <f t="shared" si="1677"/>
        <v>0</v>
      </c>
      <c r="AN1964" s="1792"/>
    </row>
    <row r="1965" spans="1:40" x14ac:dyDescent="0.25">
      <c r="A1965" s="52">
        <v>1</v>
      </c>
      <c r="B1965" s="2682" t="s">
        <v>416</v>
      </c>
      <c r="C1965" s="2469"/>
      <c r="D1965" s="365"/>
      <c r="E1965" s="2734"/>
      <c r="F1965" s="74"/>
      <c r="G1965" s="328"/>
      <c r="H1965" s="328"/>
      <c r="I1965" s="106"/>
      <c r="J1965" s="106"/>
      <c r="K1965" s="408"/>
      <c r="L1965" s="408"/>
      <c r="M1965" s="408"/>
      <c r="N1965" s="408"/>
      <c r="O1965" s="408"/>
      <c r="P1965" s="408"/>
      <c r="Q1965" s="633"/>
      <c r="R1965" s="633"/>
      <c r="S1965" s="633"/>
      <c r="T1965" s="633"/>
      <c r="U1965" s="633"/>
      <c r="V1965" s="633"/>
      <c r="W1965" s="633"/>
      <c r="X1965" s="633"/>
      <c r="Y1965" s="633"/>
      <c r="Z1965" s="633"/>
      <c r="AA1965" s="633"/>
      <c r="AB1965" s="633"/>
      <c r="AC1965" s="3327"/>
      <c r="AD1965" s="633">
        <f t="shared" si="1754"/>
        <v>0</v>
      </c>
      <c r="AE1965" s="3434"/>
      <c r="AF1965" s="633"/>
      <c r="AG1965" s="633"/>
      <c r="AH1965" s="633"/>
      <c r="AI1965" s="633"/>
      <c r="AJ1965" s="2228"/>
      <c r="AK1965" s="1962"/>
      <c r="AL1965" s="8"/>
      <c r="AM1965" s="1389">
        <f t="shared" si="1677"/>
        <v>0</v>
      </c>
      <c r="AN1965" s="1792"/>
    </row>
    <row r="1966" spans="1:40" x14ac:dyDescent="0.25">
      <c r="A1966" s="52">
        <v>1</v>
      </c>
      <c r="B1966" s="2038" t="s">
        <v>417</v>
      </c>
      <c r="C1966" s="2469"/>
      <c r="D1966" s="365"/>
      <c r="E1966" s="2734"/>
      <c r="F1966" s="74"/>
      <c r="G1966" s="328"/>
      <c r="H1966" s="328"/>
      <c r="I1966" s="106"/>
      <c r="J1966" s="106"/>
      <c r="K1966" s="408"/>
      <c r="L1966" s="408"/>
      <c r="M1966" s="408"/>
      <c r="N1966" s="408"/>
      <c r="O1966" s="408"/>
      <c r="P1966" s="408"/>
      <c r="Q1966" s="633"/>
      <c r="R1966" s="633"/>
      <c r="S1966" s="633"/>
      <c r="T1966" s="633"/>
      <c r="U1966" s="633"/>
      <c r="V1966" s="633"/>
      <c r="W1966" s="633"/>
      <c r="X1966" s="633"/>
      <c r="Y1966" s="633"/>
      <c r="Z1966" s="633"/>
      <c r="AA1966" s="633"/>
      <c r="AB1966" s="633"/>
      <c r="AC1966" s="3327"/>
      <c r="AD1966" s="633">
        <f t="shared" si="1754"/>
        <v>0</v>
      </c>
      <c r="AE1966" s="3434"/>
      <c r="AF1966" s="633"/>
      <c r="AG1966" s="633"/>
      <c r="AH1966" s="633"/>
      <c r="AI1966" s="633"/>
      <c r="AJ1966" s="2228"/>
      <c r="AK1966" s="1962"/>
      <c r="AL1966" s="8"/>
      <c r="AM1966" s="1389">
        <f t="shared" si="1677"/>
        <v>0</v>
      </c>
      <c r="AN1966" s="1792"/>
    </row>
    <row r="1967" spans="1:40" x14ac:dyDescent="0.25">
      <c r="A1967" s="52">
        <v>1</v>
      </c>
      <c r="B1967" s="2700" t="s">
        <v>418</v>
      </c>
      <c r="C1967" s="2469"/>
      <c r="D1967" s="365"/>
      <c r="E1967" s="2780"/>
      <c r="F1967" s="74"/>
      <c r="G1967" s="328"/>
      <c r="H1967" s="328"/>
      <c r="I1967" s="106"/>
      <c r="J1967" s="106"/>
      <c r="K1967" s="408"/>
      <c r="L1967" s="408"/>
      <c r="M1967" s="408"/>
      <c r="N1967" s="408"/>
      <c r="O1967" s="408"/>
      <c r="P1967" s="408"/>
      <c r="Q1967" s="2101"/>
      <c r="R1967" s="2101"/>
      <c r="S1967" s="2101"/>
      <c r="T1967" s="2101"/>
      <c r="U1967" s="2101"/>
      <c r="V1967" s="2101"/>
      <c r="W1967" s="2101"/>
      <c r="X1967" s="2101"/>
      <c r="Y1967" s="2101"/>
      <c r="Z1967" s="2101"/>
      <c r="AA1967" s="2101"/>
      <c r="AB1967" s="2101"/>
      <c r="AC1967" s="3377"/>
      <c r="AD1967" s="2101">
        <f t="shared" si="1754"/>
        <v>0</v>
      </c>
      <c r="AE1967" s="3434"/>
      <c r="AF1967" s="2101"/>
      <c r="AG1967" s="2101"/>
      <c r="AH1967" s="633"/>
      <c r="AI1967" s="633"/>
      <c r="AJ1967" s="2230"/>
      <c r="AK1967" s="1962"/>
      <c r="AL1967" s="8"/>
      <c r="AM1967" s="1389">
        <f t="shared" si="1677"/>
        <v>0</v>
      </c>
      <c r="AN1967" s="1792"/>
    </row>
    <row r="1968" spans="1:40" ht="29.25" x14ac:dyDescent="0.25">
      <c r="A1968" s="52">
        <v>1</v>
      </c>
      <c r="B1968" s="2773" t="s">
        <v>396</v>
      </c>
      <c r="C1968" s="401"/>
      <c r="D1968" s="365"/>
      <c r="E1968" s="2739">
        <f>10268-111</f>
        <v>10157</v>
      </c>
      <c r="F1968" s="107">
        <f t="shared" ref="F1968" si="1755">ROUND(E1968/12*$B$4,0)</f>
        <v>10157</v>
      </c>
      <c r="G1968" s="107">
        <v>10161</v>
      </c>
      <c r="H1968" s="107">
        <f>G1968/F1968*100</f>
        <v>100.03938170719702</v>
      </c>
      <c r="I1968" s="106"/>
      <c r="J1968" s="106"/>
      <c r="K1968" s="408"/>
      <c r="L1968" s="408"/>
      <c r="M1968" s="408"/>
      <c r="N1968" s="408"/>
      <c r="O1968" s="408"/>
      <c r="P1968" s="408"/>
      <c r="Q1968" s="2101"/>
      <c r="R1968" s="2101"/>
      <c r="S1968" s="2101"/>
      <c r="T1968" s="2101"/>
      <c r="U1968" s="2101"/>
      <c r="V1968" s="2101"/>
      <c r="W1968" s="2101"/>
      <c r="X1968" s="2101"/>
      <c r="Y1968" s="2101"/>
      <c r="Z1968" s="2101"/>
      <c r="AA1968" s="2101"/>
      <c r="AB1968" s="2101"/>
      <c r="AC1968" s="3381">
        <f t="shared" ref="AC1968" si="1756">Q1968/12*$B$4</f>
        <v>0</v>
      </c>
      <c r="AD1968" s="2101">
        <f t="shared" si="1754"/>
        <v>0</v>
      </c>
      <c r="AE1968" s="3437"/>
      <c r="AF1968" s="748"/>
      <c r="AG1968" s="2101">
        <f>AD1968-AC1968</f>
        <v>0</v>
      </c>
      <c r="AH1968" s="748"/>
      <c r="AI1968" s="748">
        <v>0</v>
      </c>
      <c r="AJ1968" s="2230"/>
      <c r="AK1968" s="1588">
        <f>SUM(AK1931+AK1967*3.2)</f>
        <v>0</v>
      </c>
      <c r="AL1968" s="17">
        <f>AL1967+AL1931</f>
        <v>0</v>
      </c>
      <c r="AM1968" s="17">
        <f t="shared" si="1677"/>
        <v>0</v>
      </c>
      <c r="AN1968" s="1792"/>
    </row>
    <row r="1969" spans="1:40" ht="30" x14ac:dyDescent="0.25">
      <c r="A1969" s="52">
        <v>1</v>
      </c>
      <c r="B1969" s="1054" t="s">
        <v>255</v>
      </c>
      <c r="C1969" s="2534"/>
      <c r="D1969" s="449"/>
      <c r="E1969" s="2736"/>
      <c r="F1969" s="328"/>
      <c r="G1969" s="328"/>
      <c r="H1969" s="328"/>
      <c r="I1969" s="106"/>
      <c r="J1969" s="106"/>
      <c r="K1969" s="408"/>
      <c r="L1969" s="408"/>
      <c r="M1969" s="408"/>
      <c r="N1969" s="408"/>
      <c r="O1969" s="408"/>
      <c r="P1969" s="408"/>
      <c r="Q1969" s="633"/>
      <c r="R1969" s="633"/>
      <c r="S1969" s="633"/>
      <c r="T1969" s="633"/>
      <c r="U1969" s="633"/>
      <c r="V1969" s="633"/>
      <c r="W1969" s="633"/>
      <c r="X1969" s="633"/>
      <c r="Y1969" s="633"/>
      <c r="Z1969" s="633"/>
      <c r="AA1969" s="633"/>
      <c r="AB1969" s="633"/>
      <c r="AC1969" s="3327"/>
      <c r="AD1969" s="633">
        <f t="shared" si="1754"/>
        <v>0</v>
      </c>
      <c r="AE1969" s="3434"/>
      <c r="AF1969" s="633"/>
      <c r="AG1969" s="633"/>
      <c r="AH1969" s="633"/>
      <c r="AI1969" s="633"/>
      <c r="AJ1969" s="2228"/>
      <c r="AK1969" s="1962"/>
      <c r="AL1969" s="8"/>
      <c r="AM1969" s="1389">
        <f t="shared" si="1677"/>
        <v>0</v>
      </c>
      <c r="AN1969" s="1792"/>
    </row>
    <row r="1970" spans="1:40" ht="57.75" x14ac:dyDescent="0.25">
      <c r="A1970" s="52">
        <v>1</v>
      </c>
      <c r="B1970" s="2686" t="s">
        <v>425</v>
      </c>
      <c r="C1970" s="2469"/>
      <c r="D1970" s="365"/>
      <c r="E1970" s="2781"/>
      <c r="F1970" s="385"/>
      <c r="G1970" s="385"/>
      <c r="H1970" s="385"/>
      <c r="I1970" s="106"/>
      <c r="J1970" s="106"/>
      <c r="K1970" s="408"/>
      <c r="L1970" s="408"/>
      <c r="M1970" s="408"/>
      <c r="N1970" s="408"/>
      <c r="O1970" s="408"/>
      <c r="P1970" s="408"/>
      <c r="Q1970" s="633"/>
      <c r="R1970" s="633"/>
      <c r="S1970" s="633"/>
      <c r="T1970" s="633"/>
      <c r="U1970" s="633"/>
      <c r="V1970" s="633"/>
      <c r="W1970" s="633"/>
      <c r="X1970" s="633"/>
      <c r="Y1970" s="633"/>
      <c r="Z1970" s="633"/>
      <c r="AA1970" s="633"/>
      <c r="AB1970" s="633"/>
      <c r="AC1970" s="3327"/>
      <c r="AD1970" s="633">
        <f t="shared" si="1754"/>
        <v>0</v>
      </c>
      <c r="AE1970" s="3434"/>
      <c r="AF1970" s="633"/>
      <c r="AG1970" s="633"/>
      <c r="AH1970" s="633"/>
      <c r="AI1970" s="633"/>
      <c r="AJ1970" s="2228"/>
      <c r="AK1970" s="1962">
        <f>AK1971+AK1972+AK1975</f>
        <v>0</v>
      </c>
      <c r="AL1970" s="8">
        <f>AL1971+AL1972+AL1975</f>
        <v>0</v>
      </c>
      <c r="AM1970" s="8">
        <f t="shared" si="1677"/>
        <v>0</v>
      </c>
      <c r="AN1970" s="1792"/>
    </row>
    <row r="1971" spans="1:40" x14ac:dyDescent="0.25">
      <c r="A1971" s="52">
        <v>1</v>
      </c>
      <c r="B1971" s="2759" t="s">
        <v>299</v>
      </c>
      <c r="C1971" s="2469"/>
      <c r="D1971" s="365"/>
      <c r="E1971" s="2781">
        <f>E1972+E1973</f>
        <v>1220</v>
      </c>
      <c r="F1971" s="74">
        <f t="shared" ref="F1971" si="1757">F1972+F1973</f>
        <v>1220</v>
      </c>
      <c r="G1971" s="1313">
        <f t="shared" ref="G1971" si="1758">G1972+G1973</f>
        <v>541</v>
      </c>
      <c r="H1971" s="385">
        <f t="shared" ref="H1971:H1978" si="1759">G1971/F1971*100</f>
        <v>44.344262295081968</v>
      </c>
      <c r="I1971" s="106"/>
      <c r="J1971" s="106"/>
      <c r="K1971" s="408"/>
      <c r="L1971" s="408"/>
      <c r="M1971" s="408"/>
      <c r="N1971" s="408"/>
      <c r="O1971" s="408"/>
      <c r="P1971" s="408"/>
      <c r="Q1971" s="633">
        <v>1093.9739999999999</v>
      </c>
      <c r="R1971" s="633">
        <v>1093.9739999999999</v>
      </c>
      <c r="S1971" s="633">
        <v>1093.9739999999999</v>
      </c>
      <c r="T1971" s="633">
        <v>1093.9739999999999</v>
      </c>
      <c r="U1971" s="633">
        <v>1093.9739999999999</v>
      </c>
      <c r="V1971" s="633">
        <v>1093.9739999999999</v>
      </c>
      <c r="W1971" s="633">
        <v>1093.9739999999999</v>
      </c>
      <c r="X1971" s="633">
        <v>1093.9739999999999</v>
      </c>
      <c r="Y1971" s="633">
        <v>1093.9739999999999</v>
      </c>
      <c r="Z1971" s="633">
        <v>1093.9739999999999</v>
      </c>
      <c r="AA1971" s="633">
        <v>1093.9739999999999</v>
      </c>
      <c r="AB1971" s="633">
        <v>1093.9739999999999</v>
      </c>
      <c r="AC1971" s="3287">
        <f t="shared" ref="AC1971" si="1760">AB1971</f>
        <v>1093.9739999999999</v>
      </c>
      <c r="AD1971" s="633">
        <f t="shared" si="1754"/>
        <v>485.11470000000003</v>
      </c>
      <c r="AE1971" s="3434"/>
      <c r="AF1971" s="633"/>
      <c r="AG1971" s="633">
        <f>AD1971-AC1971</f>
        <v>-608.85929999999985</v>
      </c>
      <c r="AH1971" s="633">
        <v>0</v>
      </c>
      <c r="AI1971" s="633">
        <v>0</v>
      </c>
      <c r="AJ1971" s="2228">
        <v>485.11470000000003</v>
      </c>
      <c r="AK1971" s="1962"/>
      <c r="AL1971" s="8"/>
      <c r="AM1971" s="1389">
        <f t="shared" si="1677"/>
        <v>0</v>
      </c>
      <c r="AN1971" s="1792"/>
    </row>
    <row r="1972" spans="1:40" ht="30" x14ac:dyDescent="0.25">
      <c r="A1972" s="52">
        <v>1</v>
      </c>
      <c r="B1972" s="1054" t="s">
        <v>408</v>
      </c>
      <c r="C1972" s="2535"/>
      <c r="D1972" s="365"/>
      <c r="E1972" s="2781">
        <v>400</v>
      </c>
      <c r="F1972" s="385">
        <f t="shared" ref="F1972:F1973" si="1761">ROUND(E1972/12*$B$4,0)</f>
        <v>400</v>
      </c>
      <c r="G1972" s="385">
        <v>246</v>
      </c>
      <c r="H1972" s="385">
        <f t="shared" si="1759"/>
        <v>61.5</v>
      </c>
      <c r="I1972" s="106"/>
      <c r="J1972" s="106"/>
      <c r="K1972" s="408"/>
      <c r="L1972" s="408"/>
      <c r="M1972" s="408"/>
      <c r="N1972" s="408"/>
      <c r="O1972" s="408"/>
      <c r="P1972" s="408"/>
      <c r="Q1972" s="633"/>
      <c r="R1972" s="633"/>
      <c r="S1972" s="633"/>
      <c r="T1972" s="633"/>
      <c r="U1972" s="633"/>
      <c r="V1972" s="633"/>
      <c r="W1972" s="633"/>
      <c r="X1972" s="633"/>
      <c r="Y1972" s="633"/>
      <c r="Z1972" s="633"/>
      <c r="AA1972" s="633"/>
      <c r="AB1972" s="633"/>
      <c r="AC1972" s="3327"/>
      <c r="AD1972" s="633">
        <f t="shared" si="1754"/>
        <v>0</v>
      </c>
      <c r="AE1972" s="3434"/>
      <c r="AF1972" s="633"/>
      <c r="AG1972" s="633"/>
      <c r="AH1972" s="633"/>
      <c r="AI1972" s="633"/>
      <c r="AJ1972" s="2228"/>
      <c r="AK1972" s="1962"/>
      <c r="AL1972" s="8"/>
      <c r="AM1972" s="1389">
        <f t="shared" si="1677"/>
        <v>0</v>
      </c>
      <c r="AN1972" s="1792"/>
    </row>
    <row r="1973" spans="1:40" ht="30" x14ac:dyDescent="0.25">
      <c r="A1973" s="52">
        <v>1</v>
      </c>
      <c r="B1973" s="1054" t="s">
        <v>401</v>
      </c>
      <c r="C1973" s="2469"/>
      <c r="D1973" s="365"/>
      <c r="E1973" s="2781">
        <v>820</v>
      </c>
      <c r="F1973" s="74">
        <f t="shared" si="1761"/>
        <v>820</v>
      </c>
      <c r="G1973" s="74">
        <v>295</v>
      </c>
      <c r="H1973" s="385">
        <f t="shared" si="1759"/>
        <v>35.975609756097562</v>
      </c>
      <c r="I1973" s="106"/>
      <c r="J1973" s="106"/>
      <c r="K1973" s="408"/>
      <c r="L1973" s="408"/>
      <c r="M1973" s="408"/>
      <c r="N1973" s="408"/>
      <c r="O1973" s="408"/>
      <c r="P1973" s="408"/>
      <c r="Q1973" s="633"/>
      <c r="R1973" s="633"/>
      <c r="S1973" s="633"/>
      <c r="T1973" s="633"/>
      <c r="U1973" s="633"/>
      <c r="V1973" s="633"/>
      <c r="W1973" s="633"/>
      <c r="X1973" s="633"/>
      <c r="Y1973" s="633"/>
      <c r="Z1973" s="633"/>
      <c r="AA1973" s="633"/>
      <c r="AB1973" s="633"/>
      <c r="AC1973" s="3327"/>
      <c r="AD1973" s="633">
        <f t="shared" si="1754"/>
        <v>0</v>
      </c>
      <c r="AE1973" s="3434"/>
      <c r="AF1973" s="633"/>
      <c r="AG1973" s="633"/>
      <c r="AH1973" s="633"/>
      <c r="AI1973" s="633"/>
      <c r="AJ1973" s="2228"/>
      <c r="AK1973" s="1962"/>
      <c r="AL1973" s="8"/>
      <c r="AM1973" s="1389">
        <f t="shared" si="1677"/>
        <v>0</v>
      </c>
      <c r="AN1973" s="1792"/>
    </row>
    <row r="1974" spans="1:40" x14ac:dyDescent="0.25">
      <c r="A1974" s="52">
        <v>1</v>
      </c>
      <c r="B1974" s="2686" t="s">
        <v>402</v>
      </c>
      <c r="C1974" s="2469"/>
      <c r="D1974" s="365"/>
      <c r="E1974" s="2737">
        <f>E1931+E1955</f>
        <v>16700</v>
      </c>
      <c r="F1974" s="98">
        <f>F1931+F1955</f>
        <v>16700</v>
      </c>
      <c r="G1974" s="348">
        <f>G1931+G1955</f>
        <v>14790</v>
      </c>
      <c r="H1974" s="348">
        <f t="shared" si="1759"/>
        <v>88.562874251497007</v>
      </c>
      <c r="I1974" s="106"/>
      <c r="J1974" s="106"/>
      <c r="K1974" s="408"/>
      <c r="L1974" s="408"/>
      <c r="M1974" s="408"/>
      <c r="N1974" s="408"/>
      <c r="O1974" s="408"/>
      <c r="P1974" s="408"/>
      <c r="Q1974" s="633"/>
      <c r="R1974" s="633"/>
      <c r="S1974" s="633"/>
      <c r="T1974" s="633"/>
      <c r="U1974" s="633"/>
      <c r="V1974" s="633"/>
      <c r="W1974" s="633"/>
      <c r="X1974" s="633"/>
      <c r="Y1974" s="633"/>
      <c r="Z1974" s="633"/>
      <c r="AA1974" s="633"/>
      <c r="AB1974" s="633"/>
      <c r="AC1974" s="3327"/>
      <c r="AD1974" s="633">
        <f t="shared" si="1754"/>
        <v>0</v>
      </c>
      <c r="AE1974" s="3434"/>
      <c r="AF1974" s="633"/>
      <c r="AG1974" s="633"/>
      <c r="AH1974" s="633"/>
      <c r="AI1974" s="633"/>
      <c r="AJ1974" s="2228"/>
      <c r="AK1974" s="1962"/>
      <c r="AL1974" s="8"/>
      <c r="AM1974" s="1389">
        <f t="shared" si="1677"/>
        <v>0</v>
      </c>
      <c r="AN1974" s="1792"/>
    </row>
    <row r="1975" spans="1:40" ht="29.25" x14ac:dyDescent="0.25">
      <c r="A1975" s="52">
        <v>1</v>
      </c>
      <c r="B1975" s="2686" t="s">
        <v>446</v>
      </c>
      <c r="C1975" s="2469"/>
      <c r="D1975" s="365"/>
      <c r="E1975" s="2737">
        <f>E1945</f>
        <v>8592</v>
      </c>
      <c r="F1975" s="348">
        <f>F1945</f>
        <v>8592</v>
      </c>
      <c r="G1975" s="348">
        <f>G1945</f>
        <v>8916</v>
      </c>
      <c r="H1975" s="348">
        <f t="shared" si="1759"/>
        <v>103.77094972067039</v>
      </c>
      <c r="I1975" s="106"/>
      <c r="J1975" s="106"/>
      <c r="K1975" s="408"/>
      <c r="L1975" s="408"/>
      <c r="M1975" s="408"/>
      <c r="N1975" s="408"/>
      <c r="O1975" s="408"/>
      <c r="P1975" s="408"/>
      <c r="Q1975" s="633"/>
      <c r="R1975" s="633"/>
      <c r="S1975" s="633"/>
      <c r="T1975" s="633"/>
      <c r="U1975" s="633"/>
      <c r="V1975" s="633"/>
      <c r="W1975" s="633"/>
      <c r="X1975" s="633"/>
      <c r="Y1975" s="633"/>
      <c r="Z1975" s="633"/>
      <c r="AA1975" s="633"/>
      <c r="AB1975" s="633"/>
      <c r="AC1975" s="3327"/>
      <c r="AD1975" s="633">
        <f t="shared" si="1754"/>
        <v>0</v>
      </c>
      <c r="AE1975" s="3434"/>
      <c r="AF1975" s="633"/>
      <c r="AG1975" s="633"/>
      <c r="AH1975" s="633"/>
      <c r="AI1975" s="633"/>
      <c r="AJ1975" s="2228"/>
      <c r="AK1975" s="1962">
        <f>AK1976*4.7647+AK1977*1.4375</f>
        <v>0</v>
      </c>
      <c r="AL1975" s="8">
        <f>AL1976+AL1977</f>
        <v>0</v>
      </c>
      <c r="AM1975" s="8">
        <f t="shared" si="1677"/>
        <v>0</v>
      </c>
      <c r="AN1975" s="1792"/>
    </row>
    <row r="1976" spans="1:40" ht="29.25" x14ac:dyDescent="0.25">
      <c r="A1976" s="52">
        <v>1</v>
      </c>
      <c r="B1976" s="2758" t="s">
        <v>403</v>
      </c>
      <c r="C1976" s="2469"/>
      <c r="D1976" s="365"/>
      <c r="E1976" s="2737">
        <f>E1964+E1939</f>
        <v>29000</v>
      </c>
      <c r="F1976" s="98">
        <f>F1964+F1939</f>
        <v>29000</v>
      </c>
      <c r="G1976" s="98">
        <f>G1964+G1939</f>
        <v>24344</v>
      </c>
      <c r="H1976" s="348">
        <f t="shared" si="1759"/>
        <v>83.944827586206898</v>
      </c>
      <c r="I1976" s="106"/>
      <c r="J1976" s="106"/>
      <c r="K1976" s="408"/>
      <c r="L1976" s="408"/>
      <c r="M1976" s="408"/>
      <c r="N1976" s="408"/>
      <c r="O1976" s="408"/>
      <c r="P1976" s="408"/>
      <c r="Q1976" s="633"/>
      <c r="R1976" s="633"/>
      <c r="S1976" s="633"/>
      <c r="T1976" s="633"/>
      <c r="U1976" s="633"/>
      <c r="V1976" s="633"/>
      <c r="W1976" s="633"/>
      <c r="X1976" s="633"/>
      <c r="Y1976" s="633"/>
      <c r="Z1976" s="633"/>
      <c r="AA1976" s="633"/>
      <c r="AB1976" s="633"/>
      <c r="AC1976" s="3327"/>
      <c r="AD1976" s="633">
        <f t="shared" si="1754"/>
        <v>0</v>
      </c>
      <c r="AE1976" s="3434"/>
      <c r="AF1976" s="633"/>
      <c r="AG1976" s="633"/>
      <c r="AH1976" s="633"/>
      <c r="AI1976" s="633"/>
      <c r="AJ1976" s="2228"/>
      <c r="AK1976" s="1962"/>
      <c r="AL1976" s="8"/>
      <c r="AM1976" s="1389">
        <f t="shared" si="1677"/>
        <v>0</v>
      </c>
      <c r="AN1976" s="1792"/>
    </row>
    <row r="1977" spans="1:40" ht="29.25" x14ac:dyDescent="0.25">
      <c r="A1977" s="52">
        <v>1</v>
      </c>
      <c r="B1977" s="2686" t="s">
        <v>404</v>
      </c>
      <c r="C1977" s="2469"/>
      <c r="D1977" s="365"/>
      <c r="E1977" s="2782">
        <f>E1968</f>
        <v>10157</v>
      </c>
      <c r="F1977" s="98">
        <f>F1968</f>
        <v>10157</v>
      </c>
      <c r="G1977" s="98">
        <f>G1968</f>
        <v>10161</v>
      </c>
      <c r="H1977" s="348">
        <f t="shared" si="1759"/>
        <v>100.03938170719702</v>
      </c>
      <c r="I1977" s="106"/>
      <c r="J1977" s="106"/>
      <c r="K1977" s="408"/>
      <c r="L1977" s="408"/>
      <c r="M1977" s="408"/>
      <c r="N1977" s="408"/>
      <c r="O1977" s="408"/>
      <c r="P1977" s="408"/>
      <c r="Q1977" s="633">
        <v>8972.6937999999991</v>
      </c>
      <c r="R1977" s="633">
        <v>8972.6937999999991</v>
      </c>
      <c r="S1977" s="633">
        <v>8972.6937999999991</v>
      </c>
      <c r="T1977" s="633">
        <v>8972.6937999999991</v>
      </c>
      <c r="U1977" s="633">
        <v>8972.6937999999991</v>
      </c>
      <c r="V1977" s="633">
        <v>8972.6937999999991</v>
      </c>
      <c r="W1977" s="633">
        <v>8972.6937999999991</v>
      </c>
      <c r="X1977" s="633">
        <v>8972.6937999999991</v>
      </c>
      <c r="Y1977" s="633">
        <v>8972.6937999999991</v>
      </c>
      <c r="Z1977" s="633">
        <v>8972.6938000000009</v>
      </c>
      <c r="AA1977" s="633">
        <v>8972.6938000000009</v>
      </c>
      <c r="AB1977" s="633">
        <v>8972.6938000000009</v>
      </c>
      <c r="AC1977" s="3287">
        <f t="shared" ref="AC1977" si="1762">AB1977</f>
        <v>8972.6938000000009</v>
      </c>
      <c r="AD1977" s="633">
        <f t="shared" si="1754"/>
        <v>8976.2274000000234</v>
      </c>
      <c r="AE1977" s="3434"/>
      <c r="AF1977" s="633"/>
      <c r="AG1977" s="633">
        <f>AD1977-AC1977</f>
        <v>3.5336000000224885</v>
      </c>
      <c r="AH1977" s="633">
        <v>0</v>
      </c>
      <c r="AI1977" s="633">
        <v>0</v>
      </c>
      <c r="AJ1977" s="2228">
        <v>8976.2274000000234</v>
      </c>
      <c r="AK1977" s="1962"/>
      <c r="AL1977" s="8"/>
      <c r="AM1977" s="1389">
        <f t="shared" si="1677"/>
        <v>0</v>
      </c>
      <c r="AN1977" s="1792"/>
    </row>
    <row r="1978" spans="1:40" x14ac:dyDescent="0.25">
      <c r="A1978" s="52">
        <v>1</v>
      </c>
      <c r="B1978" s="113" t="s">
        <v>141</v>
      </c>
      <c r="C1978" s="695"/>
      <c r="D1978" s="113"/>
      <c r="E1978" s="2753">
        <f>E1974+E1975+E1977+E1976*2.9</f>
        <v>119549</v>
      </c>
      <c r="F1978" s="494">
        <f>F1974+F1975+F1977+F1976*2.9</f>
        <v>119549</v>
      </c>
      <c r="G1978" s="494">
        <f>G1974+G1975+G1977+G1976*2.9</f>
        <v>104464.59999999999</v>
      </c>
      <c r="H1978" s="494">
        <f t="shared" si="1759"/>
        <v>87.382244937222382</v>
      </c>
      <c r="I1978" s="505"/>
      <c r="J1978" s="505"/>
      <c r="K1978" s="527"/>
      <c r="L1978" s="527"/>
      <c r="M1978" s="527"/>
      <c r="N1978" s="527"/>
      <c r="O1978" s="527"/>
      <c r="P1978" s="527"/>
      <c r="Q1978" s="636">
        <f t="shared" ref="Q1978:V1978" si="1763">SUM(Q1977,Q1971,Q1945,Q1930)</f>
        <v>115428.71645000001</v>
      </c>
      <c r="R1978" s="636">
        <f t="shared" si="1763"/>
        <v>115428.71645000001</v>
      </c>
      <c r="S1978" s="636">
        <f t="shared" si="1763"/>
        <v>115428.71645000001</v>
      </c>
      <c r="T1978" s="636">
        <f t="shared" si="1763"/>
        <v>115465.94270499999</v>
      </c>
      <c r="U1978" s="636">
        <f t="shared" si="1763"/>
        <v>115465.94270499999</v>
      </c>
      <c r="V1978" s="636">
        <f t="shared" si="1763"/>
        <v>115465.94270499999</v>
      </c>
      <c r="W1978" s="636">
        <f t="shared" ref="W1978:X1978" si="1764">SUM(W1977,W1971,W1945,W1930)</f>
        <v>115465.94270499999</v>
      </c>
      <c r="X1978" s="636">
        <f t="shared" si="1764"/>
        <v>115465.94270499999</v>
      </c>
      <c r="Y1978" s="636">
        <f t="shared" ref="Y1978:Z1978" si="1765">SUM(Y1977,Y1971,Y1945,Y1930)</f>
        <v>115439.54056166668</v>
      </c>
      <c r="Z1978" s="636">
        <f t="shared" si="1765"/>
        <v>115441.51917</v>
      </c>
      <c r="AA1978" s="636">
        <f t="shared" ref="AA1978:AC1978" si="1766">SUM(AA1977,AA1971,AA1945,AA1930)</f>
        <v>115424.11021</v>
      </c>
      <c r="AB1978" s="636">
        <f t="shared" ref="AB1978" si="1767">SUM(AB1977,AB1971,AB1945,AB1930)</f>
        <v>115424.11021</v>
      </c>
      <c r="AC1978" s="3331">
        <f t="shared" si="1766"/>
        <v>115424.11021</v>
      </c>
      <c r="AD1978" s="636">
        <f t="shared" ref="AD1978:AJ1978" si="1768">SUM(AD1977,AD1971,AD1945,AD1930)</f>
        <v>112945.22385000004</v>
      </c>
      <c r="AE1978" s="3432">
        <f t="shared" si="1768"/>
        <v>0</v>
      </c>
      <c r="AF1978" s="636">
        <f t="shared" ref="AF1978" si="1769">SUM(AF1977,AF1971,AF1945,AF1930)</f>
        <v>0</v>
      </c>
      <c r="AG1978" s="636">
        <f t="shared" si="1768"/>
        <v>-2478.8863599999549</v>
      </c>
      <c r="AH1978" s="636"/>
      <c r="AI1978" s="636">
        <f t="shared" si="1768"/>
        <v>-10.168220000000002</v>
      </c>
      <c r="AJ1978" s="2226">
        <f t="shared" si="1768"/>
        <v>112935.05563000005</v>
      </c>
      <c r="AK1978" s="1742" t="e">
        <f>SUM(#REF!,AK1968)</f>
        <v>#REF!</v>
      </c>
      <c r="AL1978" s="1030" t="e">
        <f>SUM(#REF!,AL1968)</f>
        <v>#REF!</v>
      </c>
      <c r="AM1978" s="1030" t="e">
        <f t="shared" si="1677"/>
        <v>#REF!</v>
      </c>
      <c r="AN1978" s="1792"/>
    </row>
    <row r="1979" spans="1:40" x14ac:dyDescent="0.25">
      <c r="A1979" s="52">
        <v>1</v>
      </c>
      <c r="B1979" s="116" t="s">
        <v>29</v>
      </c>
      <c r="C1979" s="2549"/>
      <c r="D1979" s="116"/>
      <c r="E1979" s="1724"/>
      <c r="F1979" s="344"/>
      <c r="G1979" s="344"/>
      <c r="H1979" s="344"/>
      <c r="I1979" s="345"/>
      <c r="J1979" s="345"/>
      <c r="K1979" s="346"/>
      <c r="L1979" s="346"/>
      <c r="M1979" s="346"/>
      <c r="N1979" s="346"/>
      <c r="O1979" s="346"/>
      <c r="P1979" s="346"/>
      <c r="Q1979" s="1184"/>
      <c r="R1979" s="1184"/>
      <c r="S1979" s="1184"/>
      <c r="T1979" s="1184"/>
      <c r="U1979" s="1184"/>
      <c r="V1979" s="1184"/>
      <c r="W1979" s="1184"/>
      <c r="X1979" s="1184"/>
      <c r="Y1979" s="1184"/>
      <c r="Z1979" s="1184"/>
      <c r="AA1979" s="1184"/>
      <c r="AB1979" s="1184"/>
      <c r="AC1979" s="3325"/>
      <c r="AD1979" s="1184">
        <f>AJ1979-AI1979-AF1979</f>
        <v>0</v>
      </c>
      <c r="AE1979" s="3433"/>
      <c r="AF1979" s="1184"/>
      <c r="AG1979" s="1184"/>
      <c r="AH1979" s="1184"/>
      <c r="AI1979" s="1184"/>
      <c r="AJ1979" s="2227"/>
      <c r="AK1979" s="1965"/>
      <c r="AL1979" s="13"/>
      <c r="AM1979" s="1392">
        <f t="shared" si="1677"/>
        <v>0</v>
      </c>
      <c r="AN1979" s="1792"/>
    </row>
    <row r="1980" spans="1:40" x14ac:dyDescent="0.25">
      <c r="A1980" s="52">
        <v>1</v>
      </c>
      <c r="B1980" s="191" t="s">
        <v>128</v>
      </c>
      <c r="C1980" s="2462"/>
      <c r="D1980" s="191"/>
      <c r="E1980" s="1590"/>
      <c r="F1980" s="328"/>
      <c r="G1980" s="328"/>
      <c r="H1980" s="328"/>
      <c r="I1980" s="106"/>
      <c r="J1980" s="106"/>
      <c r="K1980" s="348"/>
      <c r="L1980" s="348"/>
      <c r="M1980" s="348"/>
      <c r="N1980" s="348"/>
      <c r="O1980" s="348"/>
      <c r="P1980" s="348"/>
      <c r="Q1980" s="633"/>
      <c r="R1980" s="633"/>
      <c r="S1980" s="633"/>
      <c r="T1980" s="633"/>
      <c r="U1980" s="633"/>
      <c r="V1980" s="633"/>
      <c r="W1980" s="633"/>
      <c r="X1980" s="633"/>
      <c r="Y1980" s="633"/>
      <c r="Z1980" s="633"/>
      <c r="AA1980" s="633"/>
      <c r="AB1980" s="633"/>
      <c r="AC1980" s="3327"/>
      <c r="AD1980" s="633">
        <f>AJ1980-AI1980-AF1980</f>
        <v>0</v>
      </c>
      <c r="AE1980" s="3434"/>
      <c r="AF1980" s="633"/>
      <c r="AG1980" s="633"/>
      <c r="AH1980" s="633"/>
      <c r="AI1980" s="633"/>
      <c r="AJ1980" s="2228"/>
      <c r="AK1980" s="1962"/>
      <c r="AL1980" s="8"/>
      <c r="AM1980" s="1389">
        <f t="shared" si="1677"/>
        <v>0</v>
      </c>
      <c r="AN1980" s="1792"/>
    </row>
    <row r="1981" spans="1:40" s="78" customFormat="1" x14ac:dyDescent="0.25">
      <c r="A1981" s="52">
        <v>1</v>
      </c>
      <c r="B1981" s="130" t="s">
        <v>9</v>
      </c>
      <c r="C1981" s="2403"/>
      <c r="D1981" s="105">
        <v>240</v>
      </c>
      <c r="E1981" s="1590">
        <v>10</v>
      </c>
      <c r="F1981" s="894">
        <f>ROUND(E1981/12*$B$4,0)</f>
        <v>10</v>
      </c>
      <c r="G1981" s="74">
        <v>12</v>
      </c>
      <c r="H1981" s="74">
        <f t="shared" ref="H1981:H1987" si="1770">G1981/F1981*100</f>
        <v>120</v>
      </c>
      <c r="I1981" s="330">
        <v>10</v>
      </c>
      <c r="J1981" s="75">
        <f t="shared" ref="J1981:J1987" si="1771">M1981/G1981</f>
        <v>10</v>
      </c>
      <c r="K1981" s="76">
        <f>ROUND(E1981*I1981,0)</f>
        <v>100</v>
      </c>
      <c r="L1981" s="76">
        <f>ROUND(K1981/12*$B$4,0)</f>
        <v>100</v>
      </c>
      <c r="M1981" s="76">
        <v>120</v>
      </c>
      <c r="N1981" s="76">
        <f t="shared" ref="N1981:N1987" si="1772">M1981/L1981*100</f>
        <v>120</v>
      </c>
      <c r="O1981" s="76">
        <f>K1981/D1981</f>
        <v>0.41666666666666669</v>
      </c>
      <c r="P1981" s="76">
        <f t="shared" ref="P1981:P1987" si="1773">M1981/$B$4*12/O1981</f>
        <v>288</v>
      </c>
      <c r="Q1981" s="633"/>
      <c r="R1981" s="633"/>
      <c r="S1981" s="633"/>
      <c r="T1981" s="633"/>
      <c r="U1981" s="633"/>
      <c r="V1981" s="633"/>
      <c r="W1981" s="633"/>
      <c r="X1981" s="633"/>
      <c r="Y1981" s="633"/>
      <c r="Z1981" s="633"/>
      <c r="AA1981" s="633"/>
      <c r="AB1981" s="633"/>
      <c r="AC1981" s="3327"/>
      <c r="AD1981" s="633">
        <f>AJ1981-AI1981-AF1981</f>
        <v>0</v>
      </c>
      <c r="AE1981" s="3434"/>
      <c r="AF1981" s="633"/>
      <c r="AG1981" s="633">
        <f>AD1981-AC1981</f>
        <v>0</v>
      </c>
      <c r="AH1981" s="633"/>
      <c r="AI1981" s="633"/>
      <c r="AJ1981" s="2228"/>
      <c r="AK1981" s="1962"/>
      <c r="AL1981" s="8"/>
      <c r="AM1981" s="1389">
        <f t="shared" si="1677"/>
        <v>0</v>
      </c>
      <c r="AN1981" s="1792"/>
    </row>
    <row r="1982" spans="1:40" s="78" customFormat="1" x14ac:dyDescent="0.25">
      <c r="A1982" s="52">
        <v>1</v>
      </c>
      <c r="B1982" s="130" t="s">
        <v>329</v>
      </c>
      <c r="C1982" s="2403"/>
      <c r="D1982" s="324">
        <v>240</v>
      </c>
      <c r="E1982" s="1591">
        <v>30</v>
      </c>
      <c r="F1982" s="900">
        <f>ROUND(E1982/12*$B$4,0)</f>
        <v>30</v>
      </c>
      <c r="G1982" s="80">
        <v>27</v>
      </c>
      <c r="H1982" s="80">
        <f t="shared" si="1770"/>
        <v>90</v>
      </c>
      <c r="I1982" s="357">
        <v>8</v>
      </c>
      <c r="J1982" s="81">
        <f t="shared" si="1771"/>
        <v>8</v>
      </c>
      <c r="K1982" s="82">
        <f>ROUND(E1982*I1982,0)</f>
        <v>240</v>
      </c>
      <c r="L1982" s="82">
        <f>ROUND(K1982/12*$B$4,0)</f>
        <v>240</v>
      </c>
      <c r="M1982" s="82">
        <v>216</v>
      </c>
      <c r="N1982" s="82">
        <f t="shared" si="1772"/>
        <v>90</v>
      </c>
      <c r="O1982" s="82">
        <f>K1982/D1982</f>
        <v>1</v>
      </c>
      <c r="P1982" s="82">
        <f t="shared" si="1773"/>
        <v>216</v>
      </c>
      <c r="Q1982" s="2101"/>
      <c r="R1982" s="2101"/>
      <c r="S1982" s="2101"/>
      <c r="T1982" s="2101"/>
      <c r="U1982" s="2101"/>
      <c r="V1982" s="2101"/>
      <c r="W1982" s="2101"/>
      <c r="X1982" s="2101"/>
      <c r="Y1982" s="2101"/>
      <c r="Z1982" s="2101"/>
      <c r="AA1982" s="2101"/>
      <c r="AB1982" s="2101"/>
      <c r="AC1982" s="3377"/>
      <c r="AD1982" s="2101"/>
      <c r="AE1982" s="3435"/>
      <c r="AF1982" s="2101"/>
      <c r="AG1982" s="2101"/>
      <c r="AH1982" s="2101"/>
      <c r="AI1982" s="2101"/>
      <c r="AJ1982" s="2230"/>
      <c r="AK1982" s="1963"/>
      <c r="AL1982" s="15"/>
      <c r="AM1982" s="1390"/>
      <c r="AN1982" s="1792"/>
    </row>
    <row r="1983" spans="1:40" s="78" customFormat="1" x14ac:dyDescent="0.25">
      <c r="A1983" s="52">
        <v>1</v>
      </c>
      <c r="B1983" s="2373" t="s">
        <v>15</v>
      </c>
      <c r="C1983" s="2570"/>
      <c r="D1983" s="324">
        <v>240</v>
      </c>
      <c r="E1983" s="1591">
        <v>26</v>
      </c>
      <c r="F1983" s="900">
        <f>ROUND(E1983/12*$B$4,0)</f>
        <v>26</v>
      </c>
      <c r="G1983" s="80">
        <v>20</v>
      </c>
      <c r="H1983" s="80">
        <f t="shared" si="1770"/>
        <v>76.923076923076934</v>
      </c>
      <c r="I1983" s="357">
        <v>9</v>
      </c>
      <c r="J1983" s="81">
        <f t="shared" si="1771"/>
        <v>9</v>
      </c>
      <c r="K1983" s="82">
        <f>ROUND(E1983*I1983,0)</f>
        <v>234</v>
      </c>
      <c r="L1983" s="82">
        <f>ROUND(K1983/12*$B$4,0)</f>
        <v>234</v>
      </c>
      <c r="M1983" s="82">
        <v>180</v>
      </c>
      <c r="N1983" s="82">
        <f t="shared" si="1772"/>
        <v>76.923076923076934</v>
      </c>
      <c r="O1983" s="82">
        <f>K1983/D1983</f>
        <v>0.97499999999999998</v>
      </c>
      <c r="P1983" s="82">
        <f t="shared" si="1773"/>
        <v>184.61538461538461</v>
      </c>
      <c r="Q1983" s="2101"/>
      <c r="R1983" s="2101"/>
      <c r="S1983" s="2101"/>
      <c r="T1983" s="2101"/>
      <c r="U1983" s="2101"/>
      <c r="V1983" s="2101"/>
      <c r="W1983" s="2101"/>
      <c r="X1983" s="2101"/>
      <c r="Y1983" s="2101"/>
      <c r="Z1983" s="2101"/>
      <c r="AA1983" s="2101"/>
      <c r="AB1983" s="2101"/>
      <c r="AC1983" s="3377"/>
      <c r="AD1983" s="2101"/>
      <c r="AE1983" s="3435"/>
      <c r="AF1983" s="2101"/>
      <c r="AG1983" s="2101"/>
      <c r="AH1983" s="2101"/>
      <c r="AI1983" s="2101"/>
      <c r="AJ1983" s="2230"/>
      <c r="AK1983" s="1963"/>
      <c r="AL1983" s="15"/>
      <c r="AM1983" s="1390"/>
      <c r="AN1983" s="1792"/>
    </row>
    <row r="1984" spans="1:40" s="78" customFormat="1" x14ac:dyDescent="0.25">
      <c r="A1984" s="52">
        <v>1</v>
      </c>
      <c r="B1984" s="2373" t="s">
        <v>67</v>
      </c>
      <c r="C1984" s="2570"/>
      <c r="D1984" s="324">
        <v>240</v>
      </c>
      <c r="E1984" s="1591">
        <v>788</v>
      </c>
      <c r="F1984" s="900">
        <f>ROUND(E1984/12*$B$4,0)</f>
        <v>788</v>
      </c>
      <c r="G1984" s="80">
        <v>795</v>
      </c>
      <c r="H1984" s="80">
        <f t="shared" si="1770"/>
        <v>100.88832487309645</v>
      </c>
      <c r="I1984" s="357">
        <v>8</v>
      </c>
      <c r="J1984" s="75">
        <f t="shared" si="1771"/>
        <v>8.0012578616352208</v>
      </c>
      <c r="K1984" s="82">
        <f>ROUND(E1984*I1984,0)</f>
        <v>6304</v>
      </c>
      <c r="L1984" s="82">
        <f>ROUND(K1984/12*$B$4,0)</f>
        <v>6304</v>
      </c>
      <c r="M1984" s="82">
        <v>6361</v>
      </c>
      <c r="N1984" s="82">
        <f t="shared" si="1772"/>
        <v>100.90418781725887</v>
      </c>
      <c r="O1984" s="82">
        <f>K1984/D1984</f>
        <v>26.266666666666666</v>
      </c>
      <c r="P1984" s="82">
        <f t="shared" si="1773"/>
        <v>242.17005076142132</v>
      </c>
      <c r="Q1984" s="2101"/>
      <c r="R1984" s="2101"/>
      <c r="S1984" s="2101"/>
      <c r="T1984" s="2101"/>
      <c r="U1984" s="2101"/>
      <c r="V1984" s="2101"/>
      <c r="W1984" s="2101"/>
      <c r="X1984" s="2101"/>
      <c r="Y1984" s="2101"/>
      <c r="Z1984" s="2101"/>
      <c r="AA1984" s="2101"/>
      <c r="AB1984" s="2101"/>
      <c r="AC1984" s="3377"/>
      <c r="AD1984" s="2101"/>
      <c r="AE1984" s="3435"/>
      <c r="AF1984" s="2101"/>
      <c r="AG1984" s="2101"/>
      <c r="AH1984" s="2101"/>
      <c r="AI1984" s="2101"/>
      <c r="AJ1984" s="2230"/>
      <c r="AK1984" s="1963"/>
      <c r="AL1984" s="15"/>
      <c r="AM1984" s="1390">
        <f t="shared" si="1677"/>
        <v>0</v>
      </c>
      <c r="AN1984" s="1792"/>
    </row>
    <row r="1985" spans="1:40" s="78" customFormat="1" x14ac:dyDescent="0.25">
      <c r="A1985" s="52">
        <v>1</v>
      </c>
      <c r="B1985" s="1892" t="s">
        <v>55</v>
      </c>
      <c r="C1985" s="2416"/>
      <c r="D1985" s="324">
        <v>240</v>
      </c>
      <c r="E1985" s="1591">
        <v>46</v>
      </c>
      <c r="F1985" s="900">
        <f>ROUND(E1985/12*$B$4,0)</f>
        <v>46</v>
      </c>
      <c r="G1985" s="80">
        <v>46</v>
      </c>
      <c r="H1985" s="80">
        <f t="shared" si="1770"/>
        <v>100</v>
      </c>
      <c r="I1985" s="357">
        <v>8</v>
      </c>
      <c r="J1985" s="81">
        <f t="shared" si="1771"/>
        <v>8</v>
      </c>
      <c r="K1985" s="82">
        <f>ROUND(E1985*I1985,0)</f>
        <v>368</v>
      </c>
      <c r="L1985" s="82">
        <f>ROUND(K1985/12*$B$4,0)</f>
        <v>368</v>
      </c>
      <c r="M1985" s="82">
        <v>368</v>
      </c>
      <c r="N1985" s="82">
        <f t="shared" si="1772"/>
        <v>100</v>
      </c>
      <c r="O1985" s="82">
        <f>K1985/D1985</f>
        <v>1.5333333333333334</v>
      </c>
      <c r="P1985" s="82">
        <f t="shared" si="1773"/>
        <v>239.99999999999997</v>
      </c>
      <c r="Q1985" s="2101"/>
      <c r="R1985" s="2101"/>
      <c r="S1985" s="2101"/>
      <c r="T1985" s="2101"/>
      <c r="U1985" s="2101"/>
      <c r="V1985" s="2101"/>
      <c r="W1985" s="2101"/>
      <c r="X1985" s="2101"/>
      <c r="Y1985" s="2101"/>
      <c r="Z1985" s="2101"/>
      <c r="AA1985" s="2101"/>
      <c r="AB1985" s="2101"/>
      <c r="AC1985" s="3377"/>
      <c r="AD1985" s="2101"/>
      <c r="AE1985" s="3435"/>
      <c r="AF1985" s="2101"/>
      <c r="AG1985" s="2101"/>
      <c r="AH1985" s="2101"/>
      <c r="AI1985" s="2101"/>
      <c r="AJ1985" s="2230"/>
      <c r="AK1985" s="1963"/>
      <c r="AL1985" s="15"/>
      <c r="AM1985" s="1390"/>
      <c r="AN1985" s="1792"/>
    </row>
    <row r="1986" spans="1:40" x14ac:dyDescent="0.25">
      <c r="A1986" s="52">
        <v>1</v>
      </c>
      <c r="B1986" s="2777" t="s">
        <v>200</v>
      </c>
      <c r="C1986" s="2441"/>
      <c r="D1986" s="349"/>
      <c r="E1986" s="1592">
        <f>SUM(E1981:E1985)</f>
        <v>900</v>
      </c>
      <c r="F1986" s="340">
        <f t="shared" ref="F1986" si="1774">SUM(F1981:F1985)</f>
        <v>900</v>
      </c>
      <c r="G1986" s="340">
        <f t="shared" ref="G1986" si="1775">SUM(G1981:G1985)</f>
        <v>900</v>
      </c>
      <c r="H1986" s="135">
        <f t="shared" si="1770"/>
        <v>100</v>
      </c>
      <c r="I1986" s="338">
        <f>IF(E1986=0,0,K1986/E1986)</f>
        <v>8.051111111111112</v>
      </c>
      <c r="J1986" s="112">
        <f t="shared" si="1771"/>
        <v>8.0500000000000007</v>
      </c>
      <c r="K1986" s="162">
        <f t="shared" ref="K1986:M1986" si="1776">SUM(K1981:K1985)</f>
        <v>7246</v>
      </c>
      <c r="L1986" s="162">
        <f t="shared" si="1776"/>
        <v>7246</v>
      </c>
      <c r="M1986" s="162">
        <f t="shared" si="1776"/>
        <v>7245</v>
      </c>
      <c r="N1986" s="162">
        <f t="shared" si="1772"/>
        <v>99.986199282362691</v>
      </c>
      <c r="O1986" s="162">
        <f>SUM(O1981:O1985)</f>
        <v>30.191666666666666</v>
      </c>
      <c r="P1986" s="82">
        <f t="shared" si="1773"/>
        <v>239.96687827767045</v>
      </c>
      <c r="Q1986" s="2101"/>
      <c r="R1986" s="2101"/>
      <c r="S1986" s="2101"/>
      <c r="T1986" s="2101"/>
      <c r="U1986" s="2101"/>
      <c r="V1986" s="2101"/>
      <c r="W1986" s="2101"/>
      <c r="X1986" s="2101"/>
      <c r="Y1986" s="2101"/>
      <c r="Z1986" s="2101"/>
      <c r="AA1986" s="2101"/>
      <c r="AB1986" s="2101"/>
      <c r="AC1986" s="3377"/>
      <c r="AD1986" s="2101">
        <f t="shared" ref="AD1986:AD1995" si="1777">AJ1986-AI1986-AF1986</f>
        <v>0</v>
      </c>
      <c r="AE1986" s="3435"/>
      <c r="AF1986" s="2101"/>
      <c r="AG1986" s="2101"/>
      <c r="AH1986" s="2101"/>
      <c r="AI1986" s="2101"/>
      <c r="AJ1986" s="2230"/>
      <c r="AK1986" s="1963"/>
      <c r="AL1986" s="15"/>
      <c r="AM1986" s="1390">
        <f t="shared" ref="AM1986:AM2072" si="1778">AL1986/1000</f>
        <v>0</v>
      </c>
      <c r="AN1986" s="1792"/>
    </row>
    <row r="1987" spans="1:40" ht="30" thickBot="1" x14ac:dyDescent="0.3">
      <c r="A1987" s="52">
        <v>1</v>
      </c>
      <c r="B1987" s="136" t="s">
        <v>276</v>
      </c>
      <c r="C1987" s="136"/>
      <c r="D1987" s="136"/>
      <c r="E1987" s="1737">
        <f t="shared" ref="E1987" si="1779">SUM(E1986)</f>
        <v>900</v>
      </c>
      <c r="F1987" s="350">
        <f t="shared" ref="F1987" si="1780">SUM(F1986)</f>
        <v>900</v>
      </c>
      <c r="G1987" s="350">
        <f t="shared" ref="G1987" si="1781">SUM(G1986)</f>
        <v>900</v>
      </c>
      <c r="H1987" s="350">
        <f t="shared" si="1770"/>
        <v>100</v>
      </c>
      <c r="I1987" s="138">
        <f>IF(E1987=0,0,K1987/E1987)</f>
        <v>8.051111111111112</v>
      </c>
      <c r="J1987" s="138">
        <f t="shared" si="1771"/>
        <v>8.0500000000000007</v>
      </c>
      <c r="K1987" s="350">
        <f t="shared" ref="K1987:M1987" si="1782">SUM(K1986)</f>
        <v>7246</v>
      </c>
      <c r="L1987" s="350">
        <f t="shared" si="1782"/>
        <v>7246</v>
      </c>
      <c r="M1987" s="350">
        <f t="shared" si="1782"/>
        <v>7245</v>
      </c>
      <c r="N1987" s="140">
        <f t="shared" si="1772"/>
        <v>99.986199282362691</v>
      </c>
      <c r="O1987" s="140">
        <f>O1986</f>
        <v>30.191666666666666</v>
      </c>
      <c r="P1987" s="141">
        <f t="shared" si="1773"/>
        <v>239.96687827767045</v>
      </c>
      <c r="Q1987" s="2235">
        <v>13005.52204</v>
      </c>
      <c r="R1987" s="2235">
        <v>13005.52204</v>
      </c>
      <c r="S1987" s="2235">
        <v>13005.52204</v>
      </c>
      <c r="T1987" s="2235">
        <v>13005.52204</v>
      </c>
      <c r="U1987" s="2235">
        <v>13005.52204</v>
      </c>
      <c r="V1987" s="2235">
        <v>13005.52204</v>
      </c>
      <c r="W1987" s="2235">
        <v>13005.52204</v>
      </c>
      <c r="X1987" s="2235">
        <v>13005.52204</v>
      </c>
      <c r="Y1987" s="2235">
        <v>13005.52204</v>
      </c>
      <c r="Z1987" s="2235">
        <v>13005.52204</v>
      </c>
      <c r="AA1987" s="2235">
        <v>13005.52204</v>
      </c>
      <c r="AB1987" s="2235">
        <v>13005.52204</v>
      </c>
      <c r="AC1987" s="3287">
        <f t="shared" ref="AC1987" si="1783">AB1987</f>
        <v>13005.52204</v>
      </c>
      <c r="AD1987" s="2235">
        <f t="shared" si="1777"/>
        <v>12978.983640000004</v>
      </c>
      <c r="AE1987" s="3442"/>
      <c r="AF1987" s="2235"/>
      <c r="AG1987" s="2235">
        <f>AD1987-AC1987</f>
        <v>-26.538399999995818</v>
      </c>
      <c r="AH1987" s="2235">
        <v>0</v>
      </c>
      <c r="AI1987" s="2235">
        <v>-2.93384</v>
      </c>
      <c r="AJ1987" s="2236">
        <v>12976.049800000004</v>
      </c>
      <c r="AK1987" s="1967"/>
      <c r="AL1987" s="42"/>
      <c r="AM1987" s="1393">
        <f t="shared" si="1778"/>
        <v>0</v>
      </c>
      <c r="AN1987" s="1792"/>
    </row>
    <row r="1988" spans="1:40" ht="15.75" thickBot="1" x14ac:dyDescent="0.3">
      <c r="A1988" s="52">
        <v>1</v>
      </c>
      <c r="B1988" s="467" t="s">
        <v>457</v>
      </c>
      <c r="C1988" s="2539"/>
      <c r="D1988" s="467"/>
      <c r="E1988" s="1746"/>
      <c r="F1988" s="515"/>
      <c r="G1988" s="515"/>
      <c r="H1988" s="515"/>
      <c r="I1988" s="373"/>
      <c r="J1988" s="373"/>
      <c r="K1988" s="515"/>
      <c r="L1988" s="515"/>
      <c r="M1988" s="515">
        <f>SUM(M1978,M1987)</f>
        <v>7245</v>
      </c>
      <c r="N1988" s="515"/>
      <c r="O1988" s="515"/>
      <c r="P1988" s="515"/>
      <c r="Q1988" s="773">
        <f t="shared" ref="Q1988:U1988" si="1784">SUM(Q1978,Q1987)</f>
        <v>128434.23849</v>
      </c>
      <c r="R1988" s="773">
        <f t="shared" si="1784"/>
        <v>128434.23849</v>
      </c>
      <c r="S1988" s="773">
        <f t="shared" si="1784"/>
        <v>128434.23849</v>
      </c>
      <c r="T1988" s="773">
        <f t="shared" si="1784"/>
        <v>128471.46474499999</v>
      </c>
      <c r="U1988" s="773">
        <f t="shared" si="1784"/>
        <v>128471.46474499999</v>
      </c>
      <c r="V1988" s="773">
        <f t="shared" ref="V1988:W1988" si="1785">SUM(V1978,V1987)</f>
        <v>128471.46474499999</v>
      </c>
      <c r="W1988" s="773">
        <f t="shared" si="1785"/>
        <v>128471.46474499999</v>
      </c>
      <c r="X1988" s="773">
        <f t="shared" ref="X1988:Y1988" si="1786">SUM(X1978,X1987)</f>
        <v>128471.46474499999</v>
      </c>
      <c r="Y1988" s="773">
        <f t="shared" si="1786"/>
        <v>128445.06260166668</v>
      </c>
      <c r="Z1988" s="773">
        <f t="shared" ref="Z1988" si="1787">SUM(Z1978,Z1987)</f>
        <v>128447.04121</v>
      </c>
      <c r="AA1988" s="773">
        <f t="shared" ref="AA1988:AC1988" si="1788">SUM(AA1978,AA1987)</f>
        <v>128429.63225</v>
      </c>
      <c r="AB1988" s="773">
        <f t="shared" ref="AB1988" si="1789">SUM(AB1978,AB1987)</f>
        <v>128429.63225</v>
      </c>
      <c r="AC1988" s="3378">
        <f t="shared" si="1788"/>
        <v>128429.63225</v>
      </c>
      <c r="AD1988" s="773">
        <f t="shared" si="1777"/>
        <v>125924.20749000006</v>
      </c>
      <c r="AE1988" s="3443"/>
      <c r="AF1988" s="773"/>
      <c r="AG1988" s="773">
        <f>SUM(AG1978,AG1987)</f>
        <v>-2505.4247599999508</v>
      </c>
      <c r="AH1988" s="773"/>
      <c r="AI1988" s="773">
        <f>SUM(AI1978,AI1987)</f>
        <v>-13.102060000000002</v>
      </c>
      <c r="AJ1988" s="2237">
        <f>SUM(AJ1978,AJ1987)</f>
        <v>125911.10543000005</v>
      </c>
      <c r="AK1988" s="1968"/>
      <c r="AL1988" s="1036" t="e">
        <f>SUM(AL1978,AL1987)</f>
        <v>#REF!</v>
      </c>
      <c r="AM1988" s="1036" t="e">
        <f t="shared" si="1778"/>
        <v>#REF!</v>
      </c>
      <c r="AN1988" s="1792"/>
    </row>
    <row r="1989" spans="1:40" x14ac:dyDescent="0.25">
      <c r="A1989" s="52">
        <v>1</v>
      </c>
      <c r="B1989" s="268"/>
      <c r="C1989" s="268"/>
      <c r="D1989" s="268"/>
      <c r="E1989" s="1747"/>
      <c r="F1989" s="91"/>
      <c r="G1989" s="91"/>
      <c r="H1989" s="91"/>
      <c r="I1989" s="90"/>
      <c r="J1989" s="90"/>
      <c r="K1989" s="94"/>
      <c r="L1989" s="94"/>
      <c r="M1989" s="94"/>
      <c r="N1989" s="94"/>
      <c r="O1989" s="94"/>
      <c r="P1989" s="94"/>
      <c r="Q1989" s="1184"/>
      <c r="R1989" s="1184"/>
      <c r="S1989" s="1184"/>
      <c r="T1989" s="1184"/>
      <c r="U1989" s="1184"/>
      <c r="V1989" s="1184"/>
      <c r="W1989" s="1184"/>
      <c r="X1989" s="1184"/>
      <c r="Y1989" s="1184"/>
      <c r="Z1989" s="1184"/>
      <c r="AA1989" s="1184"/>
      <c r="AB1989" s="1184"/>
      <c r="AC1989" s="3325"/>
      <c r="AD1989" s="1184">
        <f t="shared" si="1777"/>
        <v>0</v>
      </c>
      <c r="AE1989" s="3433"/>
      <c r="AF1989" s="1184"/>
      <c r="AG1989" s="1184"/>
      <c r="AH1989" s="1184"/>
      <c r="AI1989" s="1184"/>
      <c r="AJ1989" s="2227"/>
      <c r="AK1989" s="1965"/>
      <c r="AL1989" s="13"/>
      <c r="AM1989" s="1392">
        <f t="shared" si="1778"/>
        <v>0</v>
      </c>
      <c r="AN1989" s="1792"/>
    </row>
    <row r="1990" spans="1:40" ht="29.25" x14ac:dyDescent="0.25">
      <c r="A1990" s="52">
        <v>1</v>
      </c>
      <c r="B1990" s="882" t="s">
        <v>274</v>
      </c>
      <c r="C1990" s="882"/>
      <c r="D1990" s="239"/>
      <c r="E1990" s="1748"/>
      <c r="F1990" s="74"/>
      <c r="G1990" s="98"/>
      <c r="H1990" s="74"/>
      <c r="I1990" s="99"/>
      <c r="J1990" s="99"/>
      <c r="K1990" s="100"/>
      <c r="L1990" s="100"/>
      <c r="M1990" s="100"/>
      <c r="N1990" s="100"/>
      <c r="O1990" s="100"/>
      <c r="P1990" s="100"/>
      <c r="Q1990" s="633"/>
      <c r="R1990" s="633"/>
      <c r="S1990" s="633"/>
      <c r="T1990" s="633"/>
      <c r="U1990" s="633"/>
      <c r="V1990" s="633"/>
      <c r="W1990" s="633"/>
      <c r="X1990" s="633"/>
      <c r="Y1990" s="633"/>
      <c r="Z1990" s="633"/>
      <c r="AA1990" s="633"/>
      <c r="AB1990" s="633"/>
      <c r="AC1990" s="3377"/>
      <c r="AD1990" s="633">
        <f t="shared" si="1777"/>
        <v>0</v>
      </c>
      <c r="AE1990" s="3434"/>
      <c r="AF1990" s="633"/>
      <c r="AG1990" s="633"/>
      <c r="AH1990" s="633"/>
      <c r="AI1990" s="633"/>
      <c r="AJ1990" s="2228"/>
      <c r="AK1990" s="1962"/>
      <c r="AL1990" s="8"/>
      <c r="AM1990" s="1389">
        <f t="shared" si="1778"/>
        <v>0</v>
      </c>
      <c r="AN1990" s="1792"/>
    </row>
    <row r="1991" spans="1:40" x14ac:dyDescent="0.25">
      <c r="A1991" s="52">
        <v>1</v>
      </c>
      <c r="B1991" s="238" t="s">
        <v>265</v>
      </c>
      <c r="C1991" s="238"/>
      <c r="D1991" s="239"/>
      <c r="E1991" s="1748">
        <f>E1992</f>
        <v>195900</v>
      </c>
      <c r="F1991" s="98">
        <f>F1992</f>
        <v>195900</v>
      </c>
      <c r="G1991" s="98">
        <f>G1992</f>
        <v>243233</v>
      </c>
      <c r="H1991" s="74">
        <f>G1991/F1991*100</f>
        <v>124.16181725370086</v>
      </c>
      <c r="I1991" s="99"/>
      <c r="J1991" s="99"/>
      <c r="K1991" s="100"/>
      <c r="L1991" s="100"/>
      <c r="M1991" s="100"/>
      <c r="N1991" s="100"/>
      <c r="O1991" s="100"/>
      <c r="P1991" s="100"/>
      <c r="Q1991" s="633"/>
      <c r="R1991" s="633"/>
      <c r="S1991" s="633"/>
      <c r="T1991" s="633"/>
      <c r="U1991" s="633"/>
      <c r="V1991" s="633"/>
      <c r="W1991" s="633"/>
      <c r="X1991" s="633"/>
      <c r="Y1991" s="633"/>
      <c r="Z1991" s="633"/>
      <c r="AA1991" s="633"/>
      <c r="AB1991" s="633"/>
      <c r="AC1991" s="3327"/>
      <c r="AD1991" s="633">
        <f t="shared" si="1777"/>
        <v>0</v>
      </c>
      <c r="AE1991" s="3434"/>
      <c r="AF1991" s="633"/>
      <c r="AG1991" s="633"/>
      <c r="AH1991" s="633"/>
      <c r="AI1991" s="633"/>
      <c r="AJ1991" s="2228"/>
      <c r="AK1991" s="1748">
        <f t="shared" ref="AK1991:AL1991" si="1790">AK1992</f>
        <v>0</v>
      </c>
      <c r="AL1991" s="1748">
        <f t="shared" si="1790"/>
        <v>0</v>
      </c>
      <c r="AM1991" s="1748">
        <f t="shared" si="1778"/>
        <v>0</v>
      </c>
      <c r="AN1991" s="1792"/>
    </row>
    <row r="1992" spans="1:40" x14ac:dyDescent="0.25">
      <c r="A1992" s="52">
        <v>1</v>
      </c>
      <c r="B1992" s="733" t="s">
        <v>266</v>
      </c>
      <c r="C1992" s="733"/>
      <c r="D1992" s="239"/>
      <c r="E1992" s="1594">
        <v>195900</v>
      </c>
      <c r="F1992" s="74">
        <f>ROUND(E1992/12*$B$4,0)</f>
        <v>195900</v>
      </c>
      <c r="G1992" s="153">
        <f>G1995-G1994</f>
        <v>243233</v>
      </c>
      <c r="H1992" s="74">
        <f>G1992/F1992*100</f>
        <v>124.16181725370086</v>
      </c>
      <c r="I1992" s="99"/>
      <c r="J1992" s="99"/>
      <c r="K1992" s="100"/>
      <c r="L1992" s="100"/>
      <c r="M1992" s="100"/>
      <c r="N1992" s="100"/>
      <c r="O1992" s="100"/>
      <c r="P1992" s="100"/>
      <c r="Q1992" s="633"/>
      <c r="R1992" s="633"/>
      <c r="S1992" s="633"/>
      <c r="T1992" s="633"/>
      <c r="U1992" s="633"/>
      <c r="V1992" s="633"/>
      <c r="W1992" s="633"/>
      <c r="X1992" s="633"/>
      <c r="Y1992" s="633"/>
      <c r="Z1992" s="633"/>
      <c r="AA1992" s="633"/>
      <c r="AB1992" s="633"/>
      <c r="AC1992" s="3327"/>
      <c r="AD1992" s="633">
        <f t="shared" si="1777"/>
        <v>0</v>
      </c>
      <c r="AE1992" s="3434"/>
      <c r="AF1992" s="633"/>
      <c r="AG1992" s="633"/>
      <c r="AH1992" s="633"/>
      <c r="AI1992" s="633"/>
      <c r="AJ1992" s="2228"/>
      <c r="AK1992" s="1962"/>
      <c r="AL1992" s="8"/>
      <c r="AM1992" s="1389">
        <f t="shared" si="1778"/>
        <v>0</v>
      </c>
      <c r="AN1992" s="1792"/>
    </row>
    <row r="1993" spans="1:40" x14ac:dyDescent="0.25">
      <c r="A1993" s="52">
        <v>1</v>
      </c>
      <c r="B1993" s="238" t="s">
        <v>267</v>
      </c>
      <c r="C1993" s="238"/>
      <c r="D1993" s="239"/>
      <c r="E1993" s="1748">
        <f>E1994</f>
        <v>90</v>
      </c>
      <c r="F1993" s="98">
        <f t="shared" ref="F1993" si="1791">F1994</f>
        <v>90</v>
      </c>
      <c r="G1993" s="98">
        <f>G1994</f>
        <v>69</v>
      </c>
      <c r="H1993" s="74">
        <f>G1993/F1993*100</f>
        <v>76.666666666666671</v>
      </c>
      <c r="I1993" s="99"/>
      <c r="J1993" s="99"/>
      <c r="K1993" s="100"/>
      <c r="L1993" s="100"/>
      <c r="M1993" s="100"/>
      <c r="N1993" s="100"/>
      <c r="O1993" s="100"/>
      <c r="P1993" s="100"/>
      <c r="Q1993" s="633"/>
      <c r="R1993" s="633"/>
      <c r="S1993" s="633"/>
      <c r="T1993" s="633"/>
      <c r="U1993" s="633"/>
      <c r="V1993" s="633"/>
      <c r="W1993" s="633"/>
      <c r="X1993" s="633"/>
      <c r="Y1993" s="633"/>
      <c r="Z1993" s="633"/>
      <c r="AA1993" s="633"/>
      <c r="AB1993" s="633"/>
      <c r="AC1993" s="3327"/>
      <c r="AD1993" s="633">
        <f t="shared" si="1777"/>
        <v>0</v>
      </c>
      <c r="AE1993" s="3434"/>
      <c r="AF1993" s="633"/>
      <c r="AG1993" s="633"/>
      <c r="AH1993" s="633"/>
      <c r="AI1993" s="633"/>
      <c r="AJ1993" s="2228"/>
      <c r="AK1993" s="1962"/>
      <c r="AL1993" s="8"/>
      <c r="AM1993" s="1389">
        <f t="shared" si="1778"/>
        <v>0</v>
      </c>
      <c r="AN1993" s="1792"/>
    </row>
    <row r="1994" spans="1:40" ht="30" x14ac:dyDescent="0.25">
      <c r="A1994" s="52">
        <v>1</v>
      </c>
      <c r="B1994" s="733" t="s">
        <v>268</v>
      </c>
      <c r="C1994" s="733"/>
      <c r="D1994" s="239"/>
      <c r="E1994" s="1594">
        <v>90</v>
      </c>
      <c r="F1994" s="74">
        <f>ROUND(E1994/12*$B$4,0)</f>
        <v>90</v>
      </c>
      <c r="G1994" s="153">
        <v>69</v>
      </c>
      <c r="H1994" s="74">
        <f>G1994/F1994*100</f>
        <v>76.666666666666671</v>
      </c>
      <c r="I1994" s="99"/>
      <c r="J1994" s="99"/>
      <c r="K1994" s="100"/>
      <c r="L1994" s="100"/>
      <c r="M1994" s="100"/>
      <c r="N1994" s="100"/>
      <c r="O1994" s="100"/>
      <c r="P1994" s="100"/>
      <c r="Q1994" s="633"/>
      <c r="R1994" s="633"/>
      <c r="S1994" s="633"/>
      <c r="T1994" s="633"/>
      <c r="U1994" s="633"/>
      <c r="V1994" s="633"/>
      <c r="W1994" s="633"/>
      <c r="X1994" s="633"/>
      <c r="Y1994" s="633"/>
      <c r="Z1994" s="633"/>
      <c r="AA1994" s="633"/>
      <c r="AB1994" s="633"/>
      <c r="AC1994" s="3327"/>
      <c r="AD1994" s="633">
        <f t="shared" si="1777"/>
        <v>0</v>
      </c>
      <c r="AE1994" s="3434"/>
      <c r="AF1994" s="633"/>
      <c r="AG1994" s="633"/>
      <c r="AH1994" s="633"/>
      <c r="AI1994" s="633"/>
      <c r="AJ1994" s="2228"/>
      <c r="AK1994" s="1962"/>
      <c r="AL1994" s="8"/>
      <c r="AM1994" s="1389">
        <f t="shared" si="1778"/>
        <v>0</v>
      </c>
      <c r="AN1994" s="1792"/>
    </row>
    <row r="1995" spans="1:40" ht="23.25" customHeight="1" thickBot="1" x14ac:dyDescent="0.3">
      <c r="A1995" s="52">
        <v>1</v>
      </c>
      <c r="B1995" s="528" t="s">
        <v>279</v>
      </c>
      <c r="C1995" s="320"/>
      <c r="D1995" s="273"/>
      <c r="E1995" s="1748">
        <f>SUM(E1993,E1991)</f>
        <v>195990</v>
      </c>
      <c r="F1995" s="98">
        <f t="shared" ref="F1995" si="1792">SUM(F1993,F1991)</f>
        <v>195990</v>
      </c>
      <c r="G1995" s="98">
        <v>243302</v>
      </c>
      <c r="H1995" s="529">
        <f>G1995/F1995*100</f>
        <v>124.1400071432216</v>
      </c>
      <c r="I1995" s="208"/>
      <c r="J1995" s="208"/>
      <c r="K1995" s="129"/>
      <c r="L1995" s="129"/>
      <c r="M1995" s="129"/>
      <c r="N1995" s="129"/>
      <c r="O1995" s="129"/>
      <c r="P1995" s="129"/>
      <c r="Q1995" s="748">
        <v>744382.20720000006</v>
      </c>
      <c r="R1995" s="748">
        <v>744382.20720000006</v>
      </c>
      <c r="S1995" s="748">
        <v>744382.20720000006</v>
      </c>
      <c r="T1995" s="748">
        <v>744383.39720000001</v>
      </c>
      <c r="U1995" s="748">
        <v>744383.39720000001</v>
      </c>
      <c r="V1995" s="748">
        <v>744383.39720000001</v>
      </c>
      <c r="W1995" s="748">
        <v>744383.39720000001</v>
      </c>
      <c r="X1995" s="748">
        <v>744383.39720000001</v>
      </c>
      <c r="Y1995" s="748">
        <v>744383.39720000001</v>
      </c>
      <c r="Z1995" s="748">
        <v>744383.39720000001</v>
      </c>
      <c r="AA1995" s="748">
        <v>745781.39720000001</v>
      </c>
      <c r="AB1995" s="748">
        <v>745781.39720000001</v>
      </c>
      <c r="AC1995" s="3287">
        <f t="shared" ref="AC1995" si="1793">AB1995</f>
        <v>745781.39720000001</v>
      </c>
      <c r="AD1995" s="748">
        <f t="shared" si="1777"/>
        <v>744461.99720000022</v>
      </c>
      <c r="AE1995" s="3437"/>
      <c r="AF1995" s="748"/>
      <c r="AG1995" s="748">
        <f>AD1995-AC1995</f>
        <v>-1319.3999999997905</v>
      </c>
      <c r="AH1995" s="748">
        <v>0</v>
      </c>
      <c r="AI1995" s="748">
        <v>-46.472799999999999</v>
      </c>
      <c r="AJ1995" s="2231">
        <v>744415.52440000023</v>
      </c>
      <c r="AK1995" s="1748">
        <f t="shared" ref="AK1995:AL1995" si="1794">SUM(AK1993,AK1991)</f>
        <v>0</v>
      </c>
      <c r="AL1995" s="1748">
        <f t="shared" si="1794"/>
        <v>0</v>
      </c>
      <c r="AM1995" s="1748">
        <f t="shared" si="1778"/>
        <v>0</v>
      </c>
      <c r="AN1995" s="1792"/>
    </row>
    <row r="1996" spans="1:40" ht="15.75" thickBot="1" x14ac:dyDescent="0.3">
      <c r="A1996" s="52">
        <v>1</v>
      </c>
      <c r="B1996" s="2818" t="s">
        <v>457</v>
      </c>
      <c r="C1996" s="173"/>
      <c r="D1996" s="173"/>
      <c r="E1996" s="1749"/>
      <c r="F1996" s="174"/>
      <c r="G1996" s="174"/>
      <c r="H1996" s="174"/>
      <c r="I1996" s="213"/>
      <c r="J1996" s="213"/>
      <c r="K1996" s="267"/>
      <c r="L1996" s="267"/>
      <c r="M1996" s="267"/>
      <c r="N1996" s="267"/>
      <c r="O1996" s="267"/>
      <c r="P1996" s="267"/>
      <c r="Q1996" s="773">
        <f t="shared" ref="Q1996:R1996" si="1795">Q1995</f>
        <v>744382.20720000006</v>
      </c>
      <c r="R1996" s="773">
        <f t="shared" si="1795"/>
        <v>744382.20720000006</v>
      </c>
      <c r="S1996" s="773">
        <f t="shared" ref="S1996:T1996" si="1796">S1995</f>
        <v>744382.20720000006</v>
      </c>
      <c r="T1996" s="773">
        <f t="shared" si="1796"/>
        <v>744383.39720000001</v>
      </c>
      <c r="U1996" s="773">
        <f t="shared" ref="U1996:V1996" si="1797">U1995</f>
        <v>744383.39720000001</v>
      </c>
      <c r="V1996" s="773">
        <f t="shared" si="1797"/>
        <v>744383.39720000001</v>
      </c>
      <c r="W1996" s="773">
        <f t="shared" ref="W1996:X1996" si="1798">W1995</f>
        <v>744383.39720000001</v>
      </c>
      <c r="X1996" s="773">
        <f t="shared" si="1798"/>
        <v>744383.39720000001</v>
      </c>
      <c r="Y1996" s="773">
        <f t="shared" ref="Y1996:Z1996" si="1799">Y1995</f>
        <v>744383.39720000001</v>
      </c>
      <c r="Z1996" s="773">
        <f t="shared" si="1799"/>
        <v>744383.39720000001</v>
      </c>
      <c r="AA1996" s="773">
        <f t="shared" ref="AA1996:AC1996" si="1800">AA1995</f>
        <v>745781.39720000001</v>
      </c>
      <c r="AB1996" s="773">
        <f t="shared" ref="AB1996" si="1801">AB1995</f>
        <v>745781.39720000001</v>
      </c>
      <c r="AC1996" s="3378">
        <f t="shared" si="1800"/>
        <v>745781.39720000001</v>
      </c>
      <c r="AD1996" s="773">
        <f t="shared" ref="AD1996:AJ1996" si="1802">AD1995</f>
        <v>744461.99720000022</v>
      </c>
      <c r="AE1996" s="3443">
        <f t="shared" si="1802"/>
        <v>0</v>
      </c>
      <c r="AF1996" s="773">
        <f t="shared" ref="AF1996" si="1803">AF1995</f>
        <v>0</v>
      </c>
      <c r="AG1996" s="773">
        <f t="shared" si="1802"/>
        <v>-1319.3999999997905</v>
      </c>
      <c r="AH1996" s="773"/>
      <c r="AI1996" s="773">
        <f t="shared" si="1802"/>
        <v>-46.472799999999999</v>
      </c>
      <c r="AJ1996" s="2237">
        <f t="shared" si="1802"/>
        <v>744415.52440000023</v>
      </c>
      <c r="AK1996" s="1968">
        <f>AK1995</f>
        <v>0</v>
      </c>
      <c r="AL1996" s="1036">
        <f t="shared" ref="AL1996" si="1804">AL1995</f>
        <v>0</v>
      </c>
      <c r="AM1996" s="1036">
        <f t="shared" si="1778"/>
        <v>0</v>
      </c>
      <c r="AN1996" s="1792"/>
    </row>
    <row r="1997" spans="1:40" x14ac:dyDescent="0.25">
      <c r="A1997" s="52">
        <v>1</v>
      </c>
      <c r="B1997" s="3722" t="s">
        <v>519</v>
      </c>
      <c r="C1997" s="2389"/>
      <c r="D1997" s="530"/>
      <c r="E1997" s="1724"/>
      <c r="F1997" s="344"/>
      <c r="G1997" s="344"/>
      <c r="H1997" s="344"/>
      <c r="I1997" s="336"/>
      <c r="J1997" s="336"/>
      <c r="K1997" s="337"/>
      <c r="L1997" s="337"/>
      <c r="M1997" s="337"/>
      <c r="N1997" s="337"/>
      <c r="O1997" s="337"/>
      <c r="P1997" s="337"/>
      <c r="Q1997" s="1184"/>
      <c r="R1997" s="1184"/>
      <c r="S1997" s="1184"/>
      <c r="T1997" s="1184"/>
      <c r="U1997" s="1184"/>
      <c r="V1997" s="1184"/>
      <c r="W1997" s="1184"/>
      <c r="X1997" s="1184"/>
      <c r="Y1997" s="1184"/>
      <c r="Z1997" s="1184"/>
      <c r="AA1997" s="1184"/>
      <c r="AB1997" s="1184"/>
      <c r="AC1997" s="3325"/>
      <c r="AD1997" s="1184">
        <f t="shared" ref="AD1997:AD2002" si="1805">AJ1997-AI1997-AF1997</f>
        <v>0</v>
      </c>
      <c r="AE1997" s="3433"/>
      <c r="AF1997" s="1184"/>
      <c r="AG1997" s="1184"/>
      <c r="AH1997" s="1184"/>
      <c r="AI1997" s="1184"/>
      <c r="AJ1997" s="2227"/>
      <c r="AK1997" s="1965"/>
      <c r="AL1997" s="13"/>
      <c r="AM1997" s="1392">
        <f t="shared" si="1778"/>
        <v>0</v>
      </c>
      <c r="AN1997" s="1792"/>
    </row>
    <row r="1998" spans="1:40" x14ac:dyDescent="0.25">
      <c r="A1998" s="52">
        <v>1</v>
      </c>
      <c r="B1998" s="3723"/>
      <c r="C1998" s="2384"/>
      <c r="D1998" s="69"/>
      <c r="E1998" s="1590"/>
      <c r="F1998" s="328"/>
      <c r="G1998" s="328"/>
      <c r="H1998" s="328"/>
      <c r="I1998" s="330"/>
      <c r="J1998" s="330"/>
      <c r="K1998" s="332"/>
      <c r="L1998" s="332"/>
      <c r="M1998" s="332"/>
      <c r="N1998" s="332"/>
      <c r="O1998" s="332"/>
      <c r="P1998" s="332"/>
      <c r="Q1998" s="633"/>
      <c r="R1998" s="633"/>
      <c r="S1998" s="633"/>
      <c r="T1998" s="633"/>
      <c r="U1998" s="633"/>
      <c r="V1998" s="633"/>
      <c r="W1998" s="633"/>
      <c r="X1998" s="633"/>
      <c r="Y1998" s="633"/>
      <c r="Z1998" s="633"/>
      <c r="AA1998" s="633"/>
      <c r="AB1998" s="633"/>
      <c r="AC1998" s="3327"/>
      <c r="AD1998" s="633">
        <f t="shared" si="1805"/>
        <v>0</v>
      </c>
      <c r="AE1998" s="3434"/>
      <c r="AF1998" s="633"/>
      <c r="AG1998" s="633"/>
      <c r="AH1998" s="633"/>
      <c r="AI1998" s="633"/>
      <c r="AJ1998" s="2228"/>
      <c r="AK1998" s="1962"/>
      <c r="AL1998" s="8"/>
      <c r="AM1998" s="1389">
        <f t="shared" si="1778"/>
        <v>0</v>
      </c>
      <c r="AN1998" s="1792"/>
    </row>
    <row r="1999" spans="1:40" x14ac:dyDescent="0.25">
      <c r="A1999" s="52">
        <v>1</v>
      </c>
      <c r="B1999" s="355" t="s">
        <v>5</v>
      </c>
      <c r="C1999" s="2490"/>
      <c r="D1999" s="355"/>
      <c r="E1999" s="1590"/>
      <c r="F1999" s="328"/>
      <c r="G1999" s="328"/>
      <c r="H1999" s="328"/>
      <c r="I1999" s="330"/>
      <c r="J1999" s="330"/>
      <c r="K1999" s="332"/>
      <c r="L1999" s="332"/>
      <c r="M1999" s="332"/>
      <c r="N1999" s="332"/>
      <c r="O1999" s="332"/>
      <c r="P1999" s="332"/>
      <c r="Q1999" s="633"/>
      <c r="R1999" s="633"/>
      <c r="S1999" s="633"/>
      <c r="T1999" s="633"/>
      <c r="U1999" s="633"/>
      <c r="V1999" s="633"/>
      <c r="W1999" s="633"/>
      <c r="X1999" s="633"/>
      <c r="Y1999" s="633"/>
      <c r="Z1999" s="633"/>
      <c r="AA1999" s="633"/>
      <c r="AB1999" s="633"/>
      <c r="AC1999" s="3327"/>
      <c r="AD1999" s="633">
        <f t="shared" si="1805"/>
        <v>0</v>
      </c>
      <c r="AE1999" s="3434"/>
      <c r="AF1999" s="633"/>
      <c r="AG1999" s="633"/>
      <c r="AH1999" s="633"/>
      <c r="AI1999" s="633"/>
      <c r="AJ1999" s="2228"/>
      <c r="AK1999" s="1962"/>
      <c r="AL1999" s="8"/>
      <c r="AM1999" s="1389">
        <f t="shared" si="1778"/>
        <v>0</v>
      </c>
      <c r="AN1999" s="1792"/>
    </row>
    <row r="2000" spans="1:40" x14ac:dyDescent="0.25">
      <c r="A2000" s="52">
        <v>1</v>
      </c>
      <c r="B2000" s="73" t="s">
        <v>27</v>
      </c>
      <c r="C2000" s="2680" t="s">
        <v>385</v>
      </c>
      <c r="D2000" s="531">
        <v>340</v>
      </c>
      <c r="E2000" s="1594">
        <v>80</v>
      </c>
      <c r="F2000" s="74">
        <f t="shared" ref="F2000:F2011" si="1806">E2000/12*$B$4</f>
        <v>80</v>
      </c>
      <c r="G2000" s="74">
        <v>52</v>
      </c>
      <c r="H2000" s="74">
        <f t="shared" ref="H2000:H2013" si="1807">G2000/F2000*100</f>
        <v>65</v>
      </c>
      <c r="I2000" s="75">
        <v>11</v>
      </c>
      <c r="J2000" s="75">
        <f t="shared" ref="J2000:J2012" si="1808">M2000/G2000</f>
        <v>8.865384615384615</v>
      </c>
      <c r="K2000" s="76">
        <f t="shared" ref="K2000:K2011" si="1809">ROUND(E2000*I2000,0)</f>
        <v>880</v>
      </c>
      <c r="L2000" s="76">
        <f t="shared" ref="L2000:L2011" si="1810">ROUND(K2000/12*$B$4,0)</f>
        <v>880</v>
      </c>
      <c r="M2000" s="76">
        <v>461</v>
      </c>
      <c r="N2000" s="76">
        <f t="shared" ref="N2000:N2012" si="1811">M2000/L2000*100</f>
        <v>52.386363636363633</v>
      </c>
      <c r="O2000" s="76">
        <f t="shared" ref="O2000:O2011" si="1812">ROUND(K2000/D2000,0)</f>
        <v>3</v>
      </c>
      <c r="P2000" s="76">
        <f t="shared" ref="P2000:P2012" si="1813">M2000/$B$4*12/O2000</f>
        <v>153.66666666666666</v>
      </c>
      <c r="Q2000" s="633"/>
      <c r="R2000" s="633"/>
      <c r="S2000" s="633"/>
      <c r="T2000" s="633"/>
      <c r="U2000" s="633"/>
      <c r="V2000" s="633"/>
      <c r="W2000" s="633"/>
      <c r="X2000" s="633"/>
      <c r="Y2000" s="633"/>
      <c r="Z2000" s="633"/>
      <c r="AA2000" s="633"/>
      <c r="AB2000" s="633"/>
      <c r="AC2000" s="3327"/>
      <c r="AD2000" s="633">
        <f t="shared" si="1805"/>
        <v>0</v>
      </c>
      <c r="AE2000" s="3434"/>
      <c r="AF2000" s="633"/>
      <c r="AG2000" s="633"/>
      <c r="AH2000" s="633"/>
      <c r="AI2000" s="633"/>
      <c r="AJ2000" s="2228"/>
      <c r="AK2000" s="1962"/>
      <c r="AL2000" s="8"/>
      <c r="AM2000" s="1389">
        <f t="shared" si="1778"/>
        <v>0</v>
      </c>
      <c r="AN2000" s="1792"/>
    </row>
    <row r="2001" spans="1:40" x14ac:dyDescent="0.25">
      <c r="A2001" s="52">
        <v>1</v>
      </c>
      <c r="B2001" s="73" t="s">
        <v>24</v>
      </c>
      <c r="C2001" s="2680" t="s">
        <v>385</v>
      </c>
      <c r="D2001" s="531">
        <v>340</v>
      </c>
      <c r="E2001" s="1594">
        <v>115</v>
      </c>
      <c r="F2001" s="74">
        <f t="shared" si="1806"/>
        <v>115</v>
      </c>
      <c r="G2001" s="74">
        <v>547</v>
      </c>
      <c r="H2001" s="74">
        <f t="shared" si="1807"/>
        <v>475.65217391304344</v>
      </c>
      <c r="I2001" s="532">
        <v>6.3</v>
      </c>
      <c r="J2001" s="75">
        <f t="shared" si="1808"/>
        <v>2.0219378427787933</v>
      </c>
      <c r="K2001" s="76">
        <f t="shared" si="1809"/>
        <v>725</v>
      </c>
      <c r="L2001" s="76">
        <f t="shared" si="1810"/>
        <v>725</v>
      </c>
      <c r="M2001" s="76">
        <v>1106</v>
      </c>
      <c r="N2001" s="76">
        <f t="shared" si="1811"/>
        <v>152.55172413793105</v>
      </c>
      <c r="O2001" s="76">
        <f t="shared" si="1812"/>
        <v>2</v>
      </c>
      <c r="P2001" s="76">
        <f t="shared" si="1813"/>
        <v>553</v>
      </c>
      <c r="Q2001" s="633"/>
      <c r="R2001" s="633"/>
      <c r="S2001" s="633"/>
      <c r="T2001" s="633"/>
      <c r="U2001" s="633"/>
      <c r="V2001" s="633"/>
      <c r="W2001" s="633"/>
      <c r="X2001" s="633"/>
      <c r="Y2001" s="633"/>
      <c r="Z2001" s="633"/>
      <c r="AA2001" s="633"/>
      <c r="AB2001" s="633"/>
      <c r="AC2001" s="3327"/>
      <c r="AD2001" s="633">
        <f t="shared" si="1805"/>
        <v>0</v>
      </c>
      <c r="AE2001" s="3434"/>
      <c r="AF2001" s="633"/>
      <c r="AG2001" s="633"/>
      <c r="AH2001" s="633"/>
      <c r="AI2001" s="633"/>
      <c r="AJ2001" s="2228"/>
      <c r="AK2001" s="1962"/>
      <c r="AL2001" s="8"/>
      <c r="AM2001" s="1389">
        <f t="shared" si="1778"/>
        <v>0</v>
      </c>
      <c r="AN2001" s="1792"/>
    </row>
    <row r="2002" spans="1:40" x14ac:dyDescent="0.25">
      <c r="A2002" s="52">
        <v>1</v>
      </c>
      <c r="B2002" s="73" t="s">
        <v>8</v>
      </c>
      <c r="C2002" s="2680" t="s">
        <v>385</v>
      </c>
      <c r="D2002" s="531">
        <v>340</v>
      </c>
      <c r="E2002" s="1594">
        <v>901</v>
      </c>
      <c r="F2002" s="74">
        <f t="shared" si="1806"/>
        <v>901</v>
      </c>
      <c r="G2002" s="74">
        <v>1061</v>
      </c>
      <c r="H2002" s="74">
        <f t="shared" si="1807"/>
        <v>117.75804661487237</v>
      </c>
      <c r="I2002" s="532">
        <v>10</v>
      </c>
      <c r="J2002" s="75">
        <f t="shared" si="1808"/>
        <v>9.4863336475023559</v>
      </c>
      <c r="K2002" s="76">
        <f t="shared" si="1809"/>
        <v>9010</v>
      </c>
      <c r="L2002" s="76">
        <f t="shared" si="1810"/>
        <v>9010</v>
      </c>
      <c r="M2002" s="76">
        <v>10065</v>
      </c>
      <c r="N2002" s="76">
        <f t="shared" si="1811"/>
        <v>111.70921198668147</v>
      </c>
      <c r="O2002" s="76">
        <f t="shared" si="1812"/>
        <v>27</v>
      </c>
      <c r="P2002" s="76">
        <f t="shared" si="1813"/>
        <v>372.77777777777777</v>
      </c>
      <c r="Q2002" s="633"/>
      <c r="R2002" s="633"/>
      <c r="S2002" s="633"/>
      <c r="T2002" s="633"/>
      <c r="U2002" s="633"/>
      <c r="V2002" s="633"/>
      <c r="W2002" s="633"/>
      <c r="X2002" s="633"/>
      <c r="Y2002" s="633"/>
      <c r="Z2002" s="633"/>
      <c r="AA2002" s="633"/>
      <c r="AB2002" s="633"/>
      <c r="AC2002" s="3327"/>
      <c r="AD2002" s="633">
        <f t="shared" si="1805"/>
        <v>0</v>
      </c>
      <c r="AE2002" s="3434"/>
      <c r="AF2002" s="633"/>
      <c r="AG2002" s="633"/>
      <c r="AH2002" s="633"/>
      <c r="AI2002" s="633"/>
      <c r="AJ2002" s="2228"/>
      <c r="AK2002" s="1962"/>
      <c r="AL2002" s="8"/>
      <c r="AM2002" s="1389">
        <f t="shared" si="1778"/>
        <v>0</v>
      </c>
      <c r="AN2002" s="1792"/>
    </row>
    <row r="2003" spans="1:40" x14ac:dyDescent="0.25">
      <c r="A2003" s="52">
        <v>1</v>
      </c>
      <c r="B2003" s="73" t="s">
        <v>9</v>
      </c>
      <c r="C2003" s="2680" t="s">
        <v>385</v>
      </c>
      <c r="D2003" s="531">
        <v>340</v>
      </c>
      <c r="E2003" s="1594">
        <v>791</v>
      </c>
      <c r="F2003" s="74">
        <f t="shared" si="1806"/>
        <v>791</v>
      </c>
      <c r="G2003" s="74">
        <v>677</v>
      </c>
      <c r="H2003" s="74">
        <f t="shared" si="1807"/>
        <v>85.587863463969654</v>
      </c>
      <c r="I2003" s="532">
        <v>8.5</v>
      </c>
      <c r="J2003" s="75">
        <f t="shared" si="1808"/>
        <v>7.1285081240768093</v>
      </c>
      <c r="K2003" s="76">
        <f t="shared" si="1809"/>
        <v>6724</v>
      </c>
      <c r="L2003" s="76">
        <f t="shared" si="1810"/>
        <v>6724</v>
      </c>
      <c r="M2003" s="76">
        <v>4826</v>
      </c>
      <c r="N2003" s="76">
        <f t="shared" si="1811"/>
        <v>71.772754312908987</v>
      </c>
      <c r="O2003" s="76">
        <f t="shared" si="1812"/>
        <v>20</v>
      </c>
      <c r="P2003" s="76">
        <f t="shared" si="1813"/>
        <v>241.3</v>
      </c>
      <c r="Q2003" s="633"/>
      <c r="R2003" s="633"/>
      <c r="S2003" s="633"/>
      <c r="T2003" s="633"/>
      <c r="U2003" s="633"/>
      <c r="V2003" s="633"/>
      <c r="W2003" s="633"/>
      <c r="X2003" s="633"/>
      <c r="Y2003" s="633"/>
      <c r="Z2003" s="633"/>
      <c r="AA2003" s="633"/>
      <c r="AB2003" s="633"/>
      <c r="AC2003" s="3327"/>
      <c r="AD2003" s="633"/>
      <c r="AE2003" s="3434"/>
      <c r="AF2003" s="633"/>
      <c r="AG2003" s="633"/>
      <c r="AH2003" s="633"/>
      <c r="AI2003" s="633"/>
      <c r="AJ2003" s="2228"/>
      <c r="AK2003" s="1962"/>
      <c r="AL2003" s="8"/>
      <c r="AM2003" s="1389"/>
      <c r="AN2003" s="1792"/>
    </row>
    <row r="2004" spans="1:40" x14ac:dyDescent="0.25">
      <c r="A2004" s="52">
        <v>1</v>
      </c>
      <c r="B2004" s="73" t="s">
        <v>119</v>
      </c>
      <c r="C2004" s="2680" t="s">
        <v>385</v>
      </c>
      <c r="D2004" s="531">
        <v>340</v>
      </c>
      <c r="E2004" s="1594">
        <v>165</v>
      </c>
      <c r="F2004" s="74">
        <f t="shared" si="1806"/>
        <v>165</v>
      </c>
      <c r="G2004" s="74">
        <v>167</v>
      </c>
      <c r="H2004" s="74">
        <f t="shared" si="1807"/>
        <v>101.21212121212122</v>
      </c>
      <c r="I2004" s="532">
        <v>11.5</v>
      </c>
      <c r="J2004" s="75">
        <f t="shared" si="1808"/>
        <v>11.395209580838323</v>
      </c>
      <c r="K2004" s="76">
        <f t="shared" si="1809"/>
        <v>1898</v>
      </c>
      <c r="L2004" s="76">
        <f t="shared" si="1810"/>
        <v>1898</v>
      </c>
      <c r="M2004" s="76">
        <v>1903</v>
      </c>
      <c r="N2004" s="76">
        <f t="shared" si="1811"/>
        <v>100.26343519494205</v>
      </c>
      <c r="O2004" s="76">
        <f t="shared" si="1812"/>
        <v>6</v>
      </c>
      <c r="P2004" s="76">
        <f t="shared" si="1813"/>
        <v>317.16666666666669</v>
      </c>
      <c r="Q2004" s="633"/>
      <c r="R2004" s="633"/>
      <c r="S2004" s="633"/>
      <c r="T2004" s="633"/>
      <c r="U2004" s="633"/>
      <c r="V2004" s="633"/>
      <c r="W2004" s="633"/>
      <c r="X2004" s="633"/>
      <c r="Y2004" s="633"/>
      <c r="Z2004" s="633"/>
      <c r="AA2004" s="633"/>
      <c r="AB2004" s="633"/>
      <c r="AC2004" s="3327"/>
      <c r="AD2004" s="633"/>
      <c r="AE2004" s="3434"/>
      <c r="AF2004" s="633"/>
      <c r="AG2004" s="633"/>
      <c r="AH2004" s="633"/>
      <c r="AI2004" s="633"/>
      <c r="AJ2004" s="2228"/>
      <c r="AK2004" s="1962"/>
      <c r="AL2004" s="8"/>
      <c r="AM2004" s="1389"/>
      <c r="AN2004" s="1792"/>
    </row>
    <row r="2005" spans="1:40" x14ac:dyDescent="0.25">
      <c r="A2005" s="52">
        <v>1</v>
      </c>
      <c r="B2005" s="73" t="s">
        <v>89</v>
      </c>
      <c r="C2005" s="2680" t="s">
        <v>385</v>
      </c>
      <c r="D2005" s="531">
        <v>340</v>
      </c>
      <c r="E2005" s="1594">
        <v>206</v>
      </c>
      <c r="F2005" s="74">
        <f t="shared" si="1806"/>
        <v>206</v>
      </c>
      <c r="G2005" s="74">
        <v>210</v>
      </c>
      <c r="H2005" s="74">
        <f t="shared" si="1807"/>
        <v>101.94174757281553</v>
      </c>
      <c r="I2005" s="532">
        <v>10</v>
      </c>
      <c r="J2005" s="75">
        <f t="shared" si="1808"/>
        <v>7.3190476190476188</v>
      </c>
      <c r="K2005" s="76">
        <f t="shared" si="1809"/>
        <v>2060</v>
      </c>
      <c r="L2005" s="76">
        <f t="shared" si="1810"/>
        <v>2060</v>
      </c>
      <c r="M2005" s="76">
        <v>1537</v>
      </c>
      <c r="N2005" s="76">
        <f t="shared" si="1811"/>
        <v>74.611650485436897</v>
      </c>
      <c r="O2005" s="76">
        <f t="shared" si="1812"/>
        <v>6</v>
      </c>
      <c r="P2005" s="76">
        <f t="shared" si="1813"/>
        <v>256.16666666666669</v>
      </c>
      <c r="Q2005" s="633"/>
      <c r="R2005" s="633"/>
      <c r="S2005" s="633"/>
      <c r="T2005" s="633"/>
      <c r="U2005" s="633"/>
      <c r="V2005" s="633"/>
      <c r="W2005" s="633"/>
      <c r="X2005" s="633"/>
      <c r="Y2005" s="633"/>
      <c r="Z2005" s="633"/>
      <c r="AA2005" s="633"/>
      <c r="AB2005" s="633"/>
      <c r="AC2005" s="3327"/>
      <c r="AD2005" s="633"/>
      <c r="AE2005" s="3434"/>
      <c r="AF2005" s="633"/>
      <c r="AG2005" s="633"/>
      <c r="AH2005" s="633"/>
      <c r="AI2005" s="633"/>
      <c r="AJ2005" s="2228"/>
      <c r="AK2005" s="1962"/>
      <c r="AL2005" s="8"/>
      <c r="AM2005" s="1389"/>
      <c r="AN2005" s="1792"/>
    </row>
    <row r="2006" spans="1:40" x14ac:dyDescent="0.25">
      <c r="A2006" s="52">
        <v>1</v>
      </c>
      <c r="B2006" s="73" t="s">
        <v>21</v>
      </c>
      <c r="C2006" s="2680" t="s">
        <v>385</v>
      </c>
      <c r="D2006" s="531">
        <v>340</v>
      </c>
      <c r="E2006" s="1594">
        <v>442</v>
      </c>
      <c r="F2006" s="74">
        <f t="shared" si="1806"/>
        <v>442</v>
      </c>
      <c r="G2006" s="74">
        <v>354</v>
      </c>
      <c r="H2006" s="74">
        <f t="shared" si="1807"/>
        <v>80.090497737556561</v>
      </c>
      <c r="I2006" s="532">
        <v>10.199999999999999</v>
      </c>
      <c r="J2006" s="75">
        <f t="shared" si="1808"/>
        <v>10.121468926553673</v>
      </c>
      <c r="K2006" s="76">
        <f t="shared" si="1809"/>
        <v>4508</v>
      </c>
      <c r="L2006" s="76">
        <f t="shared" si="1810"/>
        <v>4508</v>
      </c>
      <c r="M2006" s="76">
        <v>3583</v>
      </c>
      <c r="N2006" s="76">
        <f t="shared" si="1811"/>
        <v>79.480922803904178</v>
      </c>
      <c r="O2006" s="76">
        <f t="shared" si="1812"/>
        <v>13</v>
      </c>
      <c r="P2006" s="76">
        <f t="shared" si="1813"/>
        <v>275.61538461538464</v>
      </c>
      <c r="Q2006" s="633"/>
      <c r="R2006" s="633"/>
      <c r="S2006" s="633"/>
      <c r="T2006" s="633"/>
      <c r="U2006" s="633"/>
      <c r="V2006" s="633"/>
      <c r="W2006" s="633"/>
      <c r="X2006" s="633"/>
      <c r="Y2006" s="633"/>
      <c r="Z2006" s="633"/>
      <c r="AA2006" s="633"/>
      <c r="AB2006" s="633"/>
      <c r="AC2006" s="3327"/>
      <c r="AD2006" s="633"/>
      <c r="AE2006" s="3434"/>
      <c r="AF2006" s="633"/>
      <c r="AG2006" s="633"/>
      <c r="AH2006" s="633"/>
      <c r="AI2006" s="633"/>
      <c r="AJ2006" s="2228"/>
      <c r="AK2006" s="1962"/>
      <c r="AL2006" s="8"/>
      <c r="AM2006" s="1389"/>
      <c r="AN2006" s="1792"/>
    </row>
    <row r="2007" spans="1:40" x14ac:dyDescent="0.25">
      <c r="A2007" s="52">
        <v>1</v>
      </c>
      <c r="B2007" s="73" t="s">
        <v>83</v>
      </c>
      <c r="C2007" s="2680" t="s">
        <v>385</v>
      </c>
      <c r="D2007" s="531">
        <v>340</v>
      </c>
      <c r="E2007" s="1594">
        <v>150</v>
      </c>
      <c r="F2007" s="74">
        <f t="shared" si="1806"/>
        <v>150</v>
      </c>
      <c r="G2007" s="74">
        <v>114</v>
      </c>
      <c r="H2007" s="74">
        <f t="shared" si="1807"/>
        <v>76</v>
      </c>
      <c r="I2007" s="532">
        <v>9</v>
      </c>
      <c r="J2007" s="75">
        <f t="shared" si="1808"/>
        <v>7.6228070175438596</v>
      </c>
      <c r="K2007" s="76">
        <f t="shared" si="1809"/>
        <v>1350</v>
      </c>
      <c r="L2007" s="76">
        <f t="shared" si="1810"/>
        <v>1350</v>
      </c>
      <c r="M2007" s="76">
        <v>869</v>
      </c>
      <c r="N2007" s="76">
        <f t="shared" si="1811"/>
        <v>64.370370370370367</v>
      </c>
      <c r="O2007" s="76">
        <f t="shared" si="1812"/>
        <v>4</v>
      </c>
      <c r="P2007" s="76">
        <f t="shared" si="1813"/>
        <v>217.25</v>
      </c>
      <c r="Q2007" s="633"/>
      <c r="R2007" s="633"/>
      <c r="S2007" s="633"/>
      <c r="T2007" s="633"/>
      <c r="U2007" s="633"/>
      <c r="V2007" s="633"/>
      <c r="W2007" s="633"/>
      <c r="X2007" s="633"/>
      <c r="Y2007" s="633"/>
      <c r="Z2007" s="633"/>
      <c r="AA2007" s="633"/>
      <c r="AB2007" s="633"/>
      <c r="AC2007" s="3327"/>
      <c r="AD2007" s="633">
        <f t="shared" ref="AD2007:AD2015" si="1814">AJ2007-AI2007-AF2007</f>
        <v>0</v>
      </c>
      <c r="AE2007" s="3434"/>
      <c r="AF2007" s="633"/>
      <c r="AG2007" s="633"/>
      <c r="AH2007" s="633"/>
      <c r="AI2007" s="633"/>
      <c r="AJ2007" s="2228"/>
      <c r="AK2007" s="1962"/>
      <c r="AL2007" s="8"/>
      <c r="AM2007" s="1389">
        <f t="shared" si="1778"/>
        <v>0</v>
      </c>
      <c r="AN2007" s="1792"/>
    </row>
    <row r="2008" spans="1:40" x14ac:dyDescent="0.25">
      <c r="A2008" s="52">
        <v>1</v>
      </c>
      <c r="B2008" s="73" t="s">
        <v>10</v>
      </c>
      <c r="C2008" s="2680" t="s">
        <v>385</v>
      </c>
      <c r="D2008" s="531">
        <v>340</v>
      </c>
      <c r="E2008" s="1594">
        <v>565</v>
      </c>
      <c r="F2008" s="74">
        <f t="shared" si="1806"/>
        <v>565</v>
      </c>
      <c r="G2008" s="74">
        <v>810</v>
      </c>
      <c r="H2008" s="74">
        <f t="shared" si="1807"/>
        <v>143.36283185840708</v>
      </c>
      <c r="I2008" s="532">
        <v>9</v>
      </c>
      <c r="J2008" s="75">
        <f t="shared" si="1808"/>
        <v>9.8555555555555561</v>
      </c>
      <c r="K2008" s="76">
        <f t="shared" si="1809"/>
        <v>5085</v>
      </c>
      <c r="L2008" s="76">
        <f t="shared" si="1810"/>
        <v>5085</v>
      </c>
      <c r="M2008" s="76">
        <v>7983</v>
      </c>
      <c r="N2008" s="76">
        <f t="shared" si="1811"/>
        <v>156.99115044247787</v>
      </c>
      <c r="O2008" s="76">
        <f t="shared" si="1812"/>
        <v>15</v>
      </c>
      <c r="P2008" s="76">
        <f t="shared" si="1813"/>
        <v>532.20000000000005</v>
      </c>
      <c r="Q2008" s="633"/>
      <c r="R2008" s="633"/>
      <c r="S2008" s="633"/>
      <c r="T2008" s="633"/>
      <c r="U2008" s="633"/>
      <c r="V2008" s="633"/>
      <c r="W2008" s="633"/>
      <c r="X2008" s="633"/>
      <c r="Y2008" s="633"/>
      <c r="Z2008" s="633"/>
      <c r="AA2008" s="633"/>
      <c r="AB2008" s="633"/>
      <c r="AC2008" s="3327"/>
      <c r="AD2008" s="633">
        <f t="shared" si="1814"/>
        <v>0</v>
      </c>
      <c r="AE2008" s="3434"/>
      <c r="AF2008" s="633"/>
      <c r="AG2008" s="633"/>
      <c r="AH2008" s="633"/>
      <c r="AI2008" s="633"/>
      <c r="AJ2008" s="2228"/>
      <c r="AK2008" s="1962"/>
      <c r="AL2008" s="8"/>
      <c r="AM2008" s="1389">
        <f t="shared" si="1778"/>
        <v>0</v>
      </c>
      <c r="AN2008" s="1792"/>
    </row>
    <row r="2009" spans="1:40" x14ac:dyDescent="0.25">
      <c r="A2009" s="52">
        <v>1</v>
      </c>
      <c r="B2009" s="73" t="s">
        <v>66</v>
      </c>
      <c r="C2009" s="2680" t="s">
        <v>385</v>
      </c>
      <c r="D2009" s="531">
        <v>340</v>
      </c>
      <c r="E2009" s="1579">
        <v>43</v>
      </c>
      <c r="F2009" s="74">
        <f t="shared" si="1806"/>
        <v>43</v>
      </c>
      <c r="G2009" s="74">
        <v>25</v>
      </c>
      <c r="H2009" s="74">
        <f t="shared" si="1807"/>
        <v>58.139534883720934</v>
      </c>
      <c r="I2009" s="532">
        <v>9.5</v>
      </c>
      <c r="J2009" s="75">
        <f t="shared" si="1808"/>
        <v>12.12</v>
      </c>
      <c r="K2009" s="76">
        <f t="shared" si="1809"/>
        <v>409</v>
      </c>
      <c r="L2009" s="76">
        <f t="shared" si="1810"/>
        <v>409</v>
      </c>
      <c r="M2009" s="76">
        <v>303</v>
      </c>
      <c r="N2009" s="76">
        <f t="shared" si="1811"/>
        <v>74.083129584352079</v>
      </c>
      <c r="O2009" s="76">
        <f t="shared" si="1812"/>
        <v>1</v>
      </c>
      <c r="P2009" s="76">
        <f t="shared" si="1813"/>
        <v>303</v>
      </c>
      <c r="Q2009" s="633"/>
      <c r="R2009" s="633"/>
      <c r="S2009" s="633"/>
      <c r="T2009" s="633"/>
      <c r="U2009" s="633"/>
      <c r="V2009" s="633"/>
      <c r="W2009" s="633"/>
      <c r="X2009" s="633"/>
      <c r="Y2009" s="633"/>
      <c r="Z2009" s="633"/>
      <c r="AA2009" s="633"/>
      <c r="AB2009" s="633"/>
      <c r="AC2009" s="3327"/>
      <c r="AD2009" s="633">
        <f t="shared" si="1814"/>
        <v>0</v>
      </c>
      <c r="AE2009" s="3434"/>
      <c r="AF2009" s="633"/>
      <c r="AG2009" s="633"/>
      <c r="AH2009" s="633"/>
      <c r="AI2009" s="633"/>
      <c r="AJ2009" s="2228"/>
      <c r="AK2009" s="1962"/>
      <c r="AL2009" s="8"/>
      <c r="AM2009" s="1389">
        <f t="shared" si="1778"/>
        <v>0</v>
      </c>
      <c r="AN2009" s="1792"/>
    </row>
    <row r="2010" spans="1:40" x14ac:dyDescent="0.25">
      <c r="A2010" s="52">
        <v>1</v>
      </c>
      <c r="B2010" s="73" t="s">
        <v>19</v>
      </c>
      <c r="C2010" s="2680" t="s">
        <v>385</v>
      </c>
      <c r="D2010" s="531">
        <v>340</v>
      </c>
      <c r="E2010" s="1579">
        <v>175</v>
      </c>
      <c r="F2010" s="74">
        <f t="shared" si="1806"/>
        <v>175</v>
      </c>
      <c r="G2010" s="74">
        <v>411</v>
      </c>
      <c r="H2010" s="74">
        <f t="shared" si="1807"/>
        <v>234.85714285714289</v>
      </c>
      <c r="I2010" s="532">
        <v>8.1999999999999993</v>
      </c>
      <c r="J2010" s="75">
        <f t="shared" si="1808"/>
        <v>8.007299270072993</v>
      </c>
      <c r="K2010" s="76">
        <f t="shared" si="1809"/>
        <v>1435</v>
      </c>
      <c r="L2010" s="76">
        <f t="shared" si="1810"/>
        <v>1435</v>
      </c>
      <c r="M2010" s="76">
        <v>3291</v>
      </c>
      <c r="N2010" s="76">
        <f t="shared" si="1811"/>
        <v>229.33797909407664</v>
      </c>
      <c r="O2010" s="76">
        <f t="shared" si="1812"/>
        <v>4</v>
      </c>
      <c r="P2010" s="76">
        <f t="shared" si="1813"/>
        <v>822.75</v>
      </c>
      <c r="Q2010" s="633"/>
      <c r="R2010" s="633"/>
      <c r="S2010" s="633"/>
      <c r="T2010" s="633"/>
      <c r="U2010" s="633"/>
      <c r="V2010" s="633"/>
      <c r="W2010" s="633"/>
      <c r="X2010" s="633"/>
      <c r="Y2010" s="633"/>
      <c r="Z2010" s="633"/>
      <c r="AA2010" s="633"/>
      <c r="AB2010" s="633"/>
      <c r="AC2010" s="3327"/>
      <c r="AD2010" s="633">
        <f t="shared" si="1814"/>
        <v>0</v>
      </c>
      <c r="AE2010" s="3434"/>
      <c r="AF2010" s="633"/>
      <c r="AG2010" s="633"/>
      <c r="AH2010" s="633"/>
      <c r="AI2010" s="633"/>
      <c r="AJ2010" s="2228"/>
      <c r="AK2010" s="1962"/>
      <c r="AL2010" s="8"/>
      <c r="AM2010" s="1389">
        <f t="shared" si="1778"/>
        <v>0</v>
      </c>
      <c r="AN2010" s="1792"/>
    </row>
    <row r="2011" spans="1:40" x14ac:dyDescent="0.25">
      <c r="A2011" s="52">
        <v>1</v>
      </c>
      <c r="B2011" s="73" t="s">
        <v>55</v>
      </c>
      <c r="C2011" s="2680" t="s">
        <v>385</v>
      </c>
      <c r="D2011" s="531">
        <v>340</v>
      </c>
      <c r="E2011" s="1579">
        <v>783</v>
      </c>
      <c r="F2011" s="74">
        <f t="shared" si="1806"/>
        <v>783</v>
      </c>
      <c r="G2011" s="74">
        <v>1070</v>
      </c>
      <c r="H2011" s="74">
        <f t="shared" si="1807"/>
        <v>136.65389527458493</v>
      </c>
      <c r="I2011" s="532">
        <v>10</v>
      </c>
      <c r="J2011" s="75">
        <f t="shared" si="1808"/>
        <v>9.3392523364485989</v>
      </c>
      <c r="K2011" s="76">
        <f t="shared" si="1809"/>
        <v>7830</v>
      </c>
      <c r="L2011" s="76">
        <f t="shared" si="1810"/>
        <v>7830</v>
      </c>
      <c r="M2011" s="76">
        <v>9993</v>
      </c>
      <c r="N2011" s="76">
        <f t="shared" si="1811"/>
        <v>127.62452107279694</v>
      </c>
      <c r="O2011" s="76">
        <f t="shared" si="1812"/>
        <v>23</v>
      </c>
      <c r="P2011" s="76">
        <f t="shared" si="1813"/>
        <v>434.47826086956519</v>
      </c>
      <c r="Q2011" s="633"/>
      <c r="R2011" s="633"/>
      <c r="S2011" s="633"/>
      <c r="T2011" s="633"/>
      <c r="U2011" s="633"/>
      <c r="V2011" s="633"/>
      <c r="W2011" s="633"/>
      <c r="X2011" s="633"/>
      <c r="Y2011" s="633"/>
      <c r="Z2011" s="633"/>
      <c r="AA2011" s="633"/>
      <c r="AB2011" s="633"/>
      <c r="AC2011" s="3327"/>
      <c r="AD2011" s="633">
        <f t="shared" si="1814"/>
        <v>0</v>
      </c>
      <c r="AE2011" s="3434"/>
      <c r="AF2011" s="633"/>
      <c r="AG2011" s="633"/>
      <c r="AH2011" s="633"/>
      <c r="AI2011" s="633"/>
      <c r="AJ2011" s="2228"/>
      <c r="AK2011" s="1962"/>
      <c r="AL2011" s="8"/>
      <c r="AM2011" s="1389">
        <f t="shared" si="1778"/>
        <v>0</v>
      </c>
      <c r="AN2011" s="1792"/>
    </row>
    <row r="2012" spans="1:40" x14ac:dyDescent="0.25">
      <c r="A2012" s="52">
        <v>1</v>
      </c>
      <c r="B2012" s="333" t="s">
        <v>7</v>
      </c>
      <c r="C2012" s="2483"/>
      <c r="D2012" s="333"/>
      <c r="E2012" s="41">
        <f>SUM(E2000:E2011)</f>
        <v>4416</v>
      </c>
      <c r="F2012" s="85">
        <f>SUM(F2000:F2011)</f>
        <v>4416</v>
      </c>
      <c r="G2012" s="85">
        <f>SUM(G2000:G2011)</f>
        <v>5498</v>
      </c>
      <c r="H2012" s="85">
        <f t="shared" si="1807"/>
        <v>124.50181159420291</v>
      </c>
      <c r="I2012" s="86">
        <f>IF(E2012=0,0,K2012/E2012)</f>
        <v>9.4913949275362324</v>
      </c>
      <c r="J2012" s="86">
        <f t="shared" si="1808"/>
        <v>8.3521280465623864</v>
      </c>
      <c r="K2012" s="335">
        <f>SUM(K2000:K2011)</f>
        <v>41914</v>
      </c>
      <c r="L2012" s="335">
        <f>SUM(L2000:L2011)</f>
        <v>41914</v>
      </c>
      <c r="M2012" s="335">
        <f>SUM(M2000:M2011)</f>
        <v>45920</v>
      </c>
      <c r="N2012" s="159">
        <f t="shared" si="1811"/>
        <v>109.55766569642603</v>
      </c>
      <c r="O2012" s="242">
        <f>SUM(O2000:O2011)</f>
        <v>124</v>
      </c>
      <c r="P2012" s="159">
        <f t="shared" si="1813"/>
        <v>370.32258064516128</v>
      </c>
      <c r="Q2012" s="636">
        <v>246485.31341680003</v>
      </c>
      <c r="R2012" s="636">
        <v>246485.31341680003</v>
      </c>
      <c r="S2012" s="636">
        <v>246485.31341680003</v>
      </c>
      <c r="T2012" s="636">
        <v>246485.31341680003</v>
      </c>
      <c r="U2012" s="636">
        <v>246485.31341680003</v>
      </c>
      <c r="V2012" s="636">
        <v>250479.96318639995</v>
      </c>
      <c r="W2012" s="636">
        <v>250479.96318639995</v>
      </c>
      <c r="X2012" s="636">
        <v>256478.44858000005</v>
      </c>
      <c r="Y2012" s="636">
        <v>256478.44858000005</v>
      </c>
      <c r="Z2012" s="636">
        <v>264527.12294799997</v>
      </c>
      <c r="AA2012" s="636">
        <v>264527.12294799997</v>
      </c>
      <c r="AB2012" s="636">
        <v>264527.12294799997</v>
      </c>
      <c r="AC2012" s="3287">
        <f t="shared" ref="AC2012:AC2014" si="1815">AB2012</f>
        <v>264527.12294799997</v>
      </c>
      <c r="AD2012" s="636">
        <f t="shared" si="1814"/>
        <v>269825.14536999998</v>
      </c>
      <c r="AE2012" s="3432">
        <v>406.95357999999999</v>
      </c>
      <c r="AF2012" s="636"/>
      <c r="AG2012" s="636">
        <f>AD2012-AC2012</f>
        <v>5298.0224220000091</v>
      </c>
      <c r="AH2012" s="636">
        <v>-124.77849999999999</v>
      </c>
      <c r="AI2012" s="636">
        <v>-245.19781</v>
      </c>
      <c r="AJ2012" s="2226">
        <v>269579.94756</v>
      </c>
      <c r="AK2012" s="1969"/>
      <c r="AL2012" s="17"/>
      <c r="AM2012" s="1391">
        <f t="shared" si="1778"/>
        <v>0</v>
      </c>
      <c r="AN2012" s="1792"/>
    </row>
    <row r="2013" spans="1:40" ht="43.5" x14ac:dyDescent="0.25">
      <c r="A2013" s="52">
        <v>1</v>
      </c>
      <c r="B2013" s="89" t="s">
        <v>235</v>
      </c>
      <c r="C2013" s="2396"/>
      <c r="D2013" s="363"/>
      <c r="E2013" s="1747">
        <v>446</v>
      </c>
      <c r="F2013" s="92">
        <f>E2013/12*$B$4</f>
        <v>446</v>
      </c>
      <c r="G2013" s="91">
        <v>450</v>
      </c>
      <c r="H2013" s="93">
        <f t="shared" si="1807"/>
        <v>100.89686098654708</v>
      </c>
      <c r="I2013" s="90"/>
      <c r="J2013" s="90"/>
      <c r="K2013" s="362"/>
      <c r="L2013" s="362"/>
      <c r="M2013" s="362"/>
      <c r="N2013" s="117"/>
      <c r="O2013" s="284"/>
      <c r="P2013" s="117"/>
      <c r="Q2013" s="1184">
        <v>78899.431131999998</v>
      </c>
      <c r="R2013" s="1184">
        <v>78899.431131999998</v>
      </c>
      <c r="S2013" s="1184">
        <v>78899.431131999998</v>
      </c>
      <c r="T2013" s="1184">
        <v>78899.431131999998</v>
      </c>
      <c r="U2013" s="1184">
        <v>78899.431131999998</v>
      </c>
      <c r="V2013" s="1184">
        <v>78899.431131999998</v>
      </c>
      <c r="W2013" s="1184">
        <v>78899.431131999998</v>
      </c>
      <c r="X2013" s="1184">
        <v>78899.431131999998</v>
      </c>
      <c r="Y2013" s="1184">
        <v>78899.431131999998</v>
      </c>
      <c r="Z2013" s="1184">
        <v>78899.431131999998</v>
      </c>
      <c r="AA2013" s="1184">
        <v>78899.431131999998</v>
      </c>
      <c r="AB2013" s="1184">
        <v>78899.431131999998</v>
      </c>
      <c r="AC2013" s="3325">
        <f t="shared" si="1815"/>
        <v>78899.431131999998</v>
      </c>
      <c r="AD2013" s="1184">
        <f t="shared" si="1814"/>
        <v>76978.433610000007</v>
      </c>
      <c r="AE2013" s="3433"/>
      <c r="AF2013" s="1184"/>
      <c r="AG2013" s="1184">
        <f>AD2013-AC2013</f>
        <v>-1920.9975219999906</v>
      </c>
      <c r="AH2013" s="1184">
        <v>0</v>
      </c>
      <c r="AI2013" s="1184">
        <v>0</v>
      </c>
      <c r="AJ2013" s="2227">
        <v>76978.433610000007</v>
      </c>
      <c r="AK2013" s="1965"/>
      <c r="AL2013" s="13"/>
      <c r="AM2013" s="1392">
        <f t="shared" si="1778"/>
        <v>0</v>
      </c>
      <c r="AN2013" s="1792"/>
    </row>
    <row r="2014" spans="1:40" x14ac:dyDescent="0.25">
      <c r="A2014" s="52">
        <v>1</v>
      </c>
      <c r="B2014" s="2729" t="s">
        <v>426</v>
      </c>
      <c r="C2014" s="534"/>
      <c r="D2014" s="97"/>
      <c r="E2014" s="1748"/>
      <c r="F2014" s="98"/>
      <c r="G2014" s="98"/>
      <c r="H2014" s="98"/>
      <c r="I2014" s="330"/>
      <c r="J2014" s="330"/>
      <c r="K2014" s="332"/>
      <c r="L2014" s="332"/>
      <c r="M2014" s="332"/>
      <c r="N2014" s="332"/>
      <c r="O2014" s="332"/>
      <c r="P2014" s="332"/>
      <c r="Q2014" s="633">
        <v>35010.15221</v>
      </c>
      <c r="R2014" s="633">
        <v>35010.15221</v>
      </c>
      <c r="S2014" s="633">
        <v>35010.15221</v>
      </c>
      <c r="T2014" s="633">
        <v>58445.696199999998</v>
      </c>
      <c r="U2014" s="633">
        <v>58445.696199999998</v>
      </c>
      <c r="V2014" s="633">
        <v>58445.696199999998</v>
      </c>
      <c r="W2014" s="633">
        <v>58445.696199999998</v>
      </c>
      <c r="X2014" s="633">
        <v>58445.696199999998</v>
      </c>
      <c r="Y2014" s="633">
        <v>47933.521329999996</v>
      </c>
      <c r="Z2014" s="633">
        <v>48802.096460000001</v>
      </c>
      <c r="AA2014" s="633">
        <v>53979.434280000001</v>
      </c>
      <c r="AB2014" s="633">
        <v>53979.434280000001</v>
      </c>
      <c r="AC2014" s="3648">
        <f t="shared" si="1815"/>
        <v>53979.434280000001</v>
      </c>
      <c r="AD2014" s="633">
        <f t="shared" si="1814"/>
        <v>53947.612320000007</v>
      </c>
      <c r="AE2014" s="3434"/>
      <c r="AF2014" s="633"/>
      <c r="AG2014" s="633">
        <f>AD2014-AC2014</f>
        <v>-31.821959999993851</v>
      </c>
      <c r="AH2014" s="633">
        <v>-3.2092800000000001</v>
      </c>
      <c r="AI2014" s="633">
        <v>-15.530720000000001</v>
      </c>
      <c r="AJ2014" s="2228">
        <v>53932.081600000005</v>
      </c>
      <c r="AK2014" s="1962"/>
      <c r="AL2014" s="8"/>
      <c r="AM2014" s="1389">
        <f t="shared" si="1778"/>
        <v>0</v>
      </c>
      <c r="AN2014" s="1792"/>
    </row>
    <row r="2015" spans="1:40" x14ac:dyDescent="0.25">
      <c r="A2015" s="52">
        <v>1</v>
      </c>
      <c r="B2015" s="2682" t="s">
        <v>427</v>
      </c>
      <c r="C2015" s="2469"/>
      <c r="D2015" s="365"/>
      <c r="E2015" s="1581">
        <f>E2017+E2018+E2021+E2022</f>
        <v>61106.25</v>
      </c>
      <c r="F2015" s="385">
        <f t="shared" ref="F2015" si="1816">F2017+F2018+F2021+F2022</f>
        <v>61106.25</v>
      </c>
      <c r="G2015" s="385">
        <f t="shared" ref="G2015" si="1817">G2017+G2018+G2021+G2022</f>
        <v>44155.152499999997</v>
      </c>
      <c r="H2015" s="385">
        <f>G2015/F2015*100</f>
        <v>72.259633834509557</v>
      </c>
      <c r="I2015" s="106"/>
      <c r="J2015" s="106"/>
      <c r="K2015" s="408"/>
      <c r="L2015" s="408"/>
      <c r="M2015" s="408"/>
      <c r="N2015" s="408"/>
      <c r="O2015" s="408"/>
      <c r="P2015" s="408"/>
      <c r="Q2015" s="633"/>
      <c r="R2015" s="633"/>
      <c r="S2015" s="633"/>
      <c r="T2015" s="633"/>
      <c r="U2015" s="633"/>
      <c r="V2015" s="633"/>
      <c r="W2015" s="633"/>
      <c r="X2015" s="633"/>
      <c r="Y2015" s="633"/>
      <c r="Z2015" s="633"/>
      <c r="AA2015" s="633"/>
      <c r="AB2015" s="633"/>
      <c r="AC2015" s="3327"/>
      <c r="AD2015" s="633">
        <f t="shared" si="1814"/>
        <v>0</v>
      </c>
      <c r="AE2015" s="3434"/>
      <c r="AF2015" s="633"/>
      <c r="AG2015" s="633"/>
      <c r="AH2015" s="633"/>
      <c r="AI2015" s="633"/>
      <c r="AJ2015" s="2228"/>
      <c r="AK2015" s="1824">
        <f t="shared" ref="AK2015" si="1818">AK2032+AK2033+AK2034+AK2035+AK2016/2.7</f>
        <v>0</v>
      </c>
      <c r="AL2015" s="8">
        <f>AL2016+AL2032+AL2033+AL2034+AL2035</f>
        <v>0</v>
      </c>
      <c r="AM2015" s="8">
        <f t="shared" si="1778"/>
        <v>0</v>
      </c>
      <c r="AN2015" s="1792"/>
    </row>
    <row r="2016" spans="1:40" x14ac:dyDescent="0.25">
      <c r="A2016" s="52">
        <v>1</v>
      </c>
      <c r="B2016" s="2037" t="s">
        <v>259</v>
      </c>
      <c r="C2016" s="2469"/>
      <c r="D2016" s="365"/>
      <c r="E2016" s="1581"/>
      <c r="F2016" s="385">
        <f t="shared" ref="F2016:F2055" si="1819">ROUND(E2016/12*$B$4,0)</f>
        <v>0</v>
      </c>
      <c r="G2016" s="385"/>
      <c r="H2016" s="385"/>
      <c r="I2016" s="106"/>
      <c r="J2016" s="106"/>
      <c r="K2016" s="408"/>
      <c r="L2016" s="408"/>
      <c r="M2016" s="408"/>
      <c r="N2016" s="408"/>
      <c r="O2016" s="408"/>
      <c r="P2016" s="408"/>
      <c r="Q2016" s="633"/>
      <c r="R2016" s="633"/>
      <c r="S2016" s="633"/>
      <c r="T2016" s="633"/>
      <c r="U2016" s="633"/>
      <c r="V2016" s="633"/>
      <c r="W2016" s="633"/>
      <c r="X2016" s="633"/>
      <c r="Y2016" s="633"/>
      <c r="Z2016" s="633"/>
      <c r="AA2016" s="633"/>
      <c r="AB2016" s="633"/>
      <c r="AC2016" s="3327"/>
      <c r="AD2016" s="633"/>
      <c r="AE2016" s="3434"/>
      <c r="AF2016" s="633"/>
      <c r="AG2016" s="633"/>
      <c r="AH2016" s="633"/>
      <c r="AI2016" s="633"/>
      <c r="AJ2016" s="2228"/>
      <c r="AK2016" s="1962"/>
      <c r="AL2016" s="8"/>
      <c r="AM2016" s="1389">
        <f t="shared" si="1778"/>
        <v>0</v>
      </c>
      <c r="AN2016" s="1792"/>
    </row>
    <row r="2017" spans="1:40" ht="30" x14ac:dyDescent="0.25">
      <c r="A2017" s="52">
        <v>1</v>
      </c>
      <c r="B2017" s="2037" t="s">
        <v>260</v>
      </c>
      <c r="C2017" s="2469"/>
      <c r="D2017" s="365"/>
      <c r="E2017" s="1581">
        <v>2000</v>
      </c>
      <c r="F2017" s="385">
        <f t="shared" ref="F2017" si="1820">E2017/12*$B$4</f>
        <v>2000</v>
      </c>
      <c r="G2017" s="385">
        <v>1487</v>
      </c>
      <c r="H2017" s="385">
        <f>G2017/F2017*100</f>
        <v>74.350000000000009</v>
      </c>
      <c r="I2017" s="106"/>
      <c r="J2017" s="106"/>
      <c r="K2017" s="408"/>
      <c r="L2017" s="408"/>
      <c r="M2017" s="408"/>
      <c r="N2017" s="408"/>
      <c r="O2017" s="408"/>
      <c r="P2017" s="408"/>
      <c r="Q2017" s="633"/>
      <c r="R2017" s="633"/>
      <c r="S2017" s="633"/>
      <c r="T2017" s="633"/>
      <c r="U2017" s="633"/>
      <c r="V2017" s="633"/>
      <c r="W2017" s="633"/>
      <c r="X2017" s="633"/>
      <c r="Y2017" s="633"/>
      <c r="Z2017" s="633"/>
      <c r="AA2017" s="633"/>
      <c r="AB2017" s="633"/>
      <c r="AC2017" s="3327"/>
      <c r="AD2017" s="633"/>
      <c r="AE2017" s="3434"/>
      <c r="AF2017" s="633"/>
      <c r="AG2017" s="633"/>
      <c r="AH2017" s="633"/>
      <c r="AI2017" s="633"/>
      <c r="AJ2017" s="2228"/>
      <c r="AK2017" s="1962"/>
      <c r="AL2017" s="8"/>
      <c r="AM2017" s="1389"/>
      <c r="AN2017" s="1792"/>
    </row>
    <row r="2018" spans="1:40" ht="30" x14ac:dyDescent="0.25">
      <c r="A2018" s="52">
        <v>1</v>
      </c>
      <c r="B2018" s="2683" t="s">
        <v>428</v>
      </c>
      <c r="C2018" s="2469"/>
      <c r="D2018" s="365"/>
      <c r="E2018" s="1581">
        <f>E2019+E2020/4</f>
        <v>54106.25</v>
      </c>
      <c r="F2018" s="385">
        <f t="shared" ref="F2018" si="1821">F2019+F2020/4</f>
        <v>54106.25</v>
      </c>
      <c r="G2018" s="385">
        <f t="shared" ref="G2018" si="1822">G2019+G2020/4</f>
        <v>21819.1525</v>
      </c>
      <c r="H2018" s="385">
        <f>G2018/F2018*100</f>
        <v>40.32649185630126</v>
      </c>
      <c r="I2018" s="106"/>
      <c r="J2018" s="106"/>
      <c r="K2018" s="408"/>
      <c r="L2018" s="408"/>
      <c r="M2018" s="408"/>
      <c r="N2018" s="408"/>
      <c r="O2018" s="408"/>
      <c r="P2018" s="408"/>
      <c r="Q2018" s="633"/>
      <c r="R2018" s="633"/>
      <c r="S2018" s="633"/>
      <c r="T2018" s="633"/>
      <c r="U2018" s="633"/>
      <c r="V2018" s="633"/>
      <c r="W2018" s="633"/>
      <c r="X2018" s="633"/>
      <c r="Y2018" s="633"/>
      <c r="Z2018" s="633"/>
      <c r="AA2018" s="633"/>
      <c r="AB2018" s="633"/>
      <c r="AC2018" s="3327"/>
      <c r="AD2018" s="633"/>
      <c r="AE2018" s="3434"/>
      <c r="AF2018" s="633"/>
      <c r="AG2018" s="633"/>
      <c r="AH2018" s="633"/>
      <c r="AI2018" s="633"/>
      <c r="AJ2018" s="2228"/>
      <c r="AK2018" s="1962"/>
      <c r="AL2018" s="8"/>
      <c r="AM2018" s="1389"/>
      <c r="AN2018" s="1792"/>
    </row>
    <row r="2019" spans="1:40" x14ac:dyDescent="0.25">
      <c r="A2019" s="52">
        <v>1</v>
      </c>
      <c r="B2019" s="2038" t="s">
        <v>429</v>
      </c>
      <c r="C2019" s="2469"/>
      <c r="D2019" s="365"/>
      <c r="E2019" s="1581">
        <v>53000</v>
      </c>
      <c r="F2019" s="385">
        <f t="shared" ref="F2019:F2026" si="1823">E2019/12*$B$4</f>
        <v>53000</v>
      </c>
      <c r="G2019" s="385">
        <v>20836</v>
      </c>
      <c r="H2019" s="385">
        <f>G2019/F2019*100</f>
        <v>39.31320754716981</v>
      </c>
      <c r="I2019" s="106"/>
      <c r="J2019" s="106"/>
      <c r="K2019" s="408"/>
      <c r="L2019" s="408"/>
      <c r="M2019" s="408"/>
      <c r="N2019" s="408"/>
      <c r="O2019" s="408"/>
      <c r="P2019" s="408"/>
      <c r="Q2019" s="633"/>
      <c r="R2019" s="633"/>
      <c r="S2019" s="633"/>
      <c r="T2019" s="633"/>
      <c r="U2019" s="633"/>
      <c r="V2019" s="633"/>
      <c r="W2019" s="633"/>
      <c r="X2019" s="633"/>
      <c r="Y2019" s="633"/>
      <c r="Z2019" s="633"/>
      <c r="AA2019" s="633"/>
      <c r="AB2019" s="633"/>
      <c r="AC2019" s="3327"/>
      <c r="AD2019" s="633"/>
      <c r="AE2019" s="3434"/>
      <c r="AF2019" s="633"/>
      <c r="AG2019" s="633"/>
      <c r="AH2019" s="633"/>
      <c r="AI2019" s="633"/>
      <c r="AJ2019" s="2228"/>
      <c r="AK2019" s="1962"/>
      <c r="AL2019" s="8"/>
      <c r="AM2019" s="1389"/>
      <c r="AN2019" s="1792"/>
    </row>
    <row r="2020" spans="1:40" ht="30" x14ac:dyDescent="0.25">
      <c r="A2020" s="52">
        <v>1</v>
      </c>
      <c r="B2020" s="2038" t="s">
        <v>430</v>
      </c>
      <c r="C2020" s="2469"/>
      <c r="D2020" s="365"/>
      <c r="E2020" s="1581">
        <v>4425</v>
      </c>
      <c r="F2020" s="385">
        <f t="shared" si="1823"/>
        <v>4425</v>
      </c>
      <c r="G2020" s="385">
        <v>3932.6099999999997</v>
      </c>
      <c r="H2020" s="385">
        <f>G2020/F2020*100</f>
        <v>88.872542372881341</v>
      </c>
      <c r="I2020" s="106"/>
      <c r="J2020" s="106"/>
      <c r="K2020" s="408"/>
      <c r="L2020" s="408"/>
      <c r="M2020" s="408"/>
      <c r="N2020" s="408"/>
      <c r="O2020" s="408"/>
      <c r="P2020" s="408"/>
      <c r="Q2020" s="633"/>
      <c r="R2020" s="633"/>
      <c r="S2020" s="633"/>
      <c r="T2020" s="633"/>
      <c r="U2020" s="633"/>
      <c r="V2020" s="633"/>
      <c r="W2020" s="633"/>
      <c r="X2020" s="633"/>
      <c r="Y2020" s="633"/>
      <c r="Z2020" s="633"/>
      <c r="AA2020" s="633"/>
      <c r="AB2020" s="633"/>
      <c r="AC2020" s="3327"/>
      <c r="AD2020" s="633"/>
      <c r="AE2020" s="3434"/>
      <c r="AF2020" s="633"/>
      <c r="AG2020" s="633"/>
      <c r="AH2020" s="633"/>
      <c r="AI2020" s="633"/>
      <c r="AJ2020" s="2228"/>
      <c r="AK2020" s="1962"/>
      <c r="AL2020" s="8"/>
      <c r="AM2020" s="1389"/>
      <c r="AN2020" s="1792"/>
    </row>
    <row r="2021" spans="1:40" ht="60" x14ac:dyDescent="0.25">
      <c r="A2021" s="52">
        <v>1</v>
      </c>
      <c r="B2021" s="2038" t="s">
        <v>431</v>
      </c>
      <c r="C2021" s="2469"/>
      <c r="D2021" s="365"/>
      <c r="E2021" s="1581"/>
      <c r="F2021" s="385"/>
      <c r="G2021" s="385"/>
      <c r="H2021" s="385"/>
      <c r="I2021" s="106"/>
      <c r="J2021" s="106"/>
      <c r="K2021" s="408"/>
      <c r="L2021" s="408"/>
      <c r="M2021" s="408"/>
      <c r="N2021" s="408"/>
      <c r="O2021" s="408"/>
      <c r="P2021" s="408"/>
      <c r="Q2021" s="633"/>
      <c r="R2021" s="633"/>
      <c r="S2021" s="633"/>
      <c r="T2021" s="633"/>
      <c r="U2021" s="633"/>
      <c r="V2021" s="633"/>
      <c r="W2021" s="633"/>
      <c r="X2021" s="633"/>
      <c r="Y2021" s="633"/>
      <c r="Z2021" s="633"/>
      <c r="AA2021" s="633"/>
      <c r="AB2021" s="633"/>
      <c r="AC2021" s="3327"/>
      <c r="AD2021" s="633"/>
      <c r="AE2021" s="3434"/>
      <c r="AF2021" s="633"/>
      <c r="AG2021" s="633"/>
      <c r="AH2021" s="633"/>
      <c r="AI2021" s="633"/>
      <c r="AJ2021" s="2228"/>
      <c r="AK2021" s="1962"/>
      <c r="AL2021" s="8"/>
      <c r="AM2021" s="1389"/>
      <c r="AN2021" s="1792"/>
    </row>
    <row r="2022" spans="1:40" ht="45" x14ac:dyDescent="0.25">
      <c r="A2022" s="52">
        <v>1</v>
      </c>
      <c r="B2022" s="4" t="s">
        <v>447</v>
      </c>
      <c r="C2022" s="2469"/>
      <c r="D2022" s="365"/>
      <c r="E2022" s="1581">
        <v>5000</v>
      </c>
      <c r="F2022" s="385">
        <f t="shared" si="1823"/>
        <v>5000</v>
      </c>
      <c r="G2022" s="385">
        <v>20849</v>
      </c>
      <c r="H2022" s="385">
        <f>G2022/F2022*100</f>
        <v>416.98</v>
      </c>
      <c r="I2022" s="106"/>
      <c r="J2022" s="106"/>
      <c r="K2022" s="408"/>
      <c r="L2022" s="408"/>
      <c r="M2022" s="408"/>
      <c r="N2022" s="408"/>
      <c r="O2022" s="408"/>
      <c r="P2022" s="408"/>
      <c r="Q2022" s="633"/>
      <c r="R2022" s="633"/>
      <c r="S2022" s="633"/>
      <c r="T2022" s="633"/>
      <c r="U2022" s="633"/>
      <c r="V2022" s="633"/>
      <c r="W2022" s="633"/>
      <c r="X2022" s="633"/>
      <c r="Y2022" s="633"/>
      <c r="Z2022" s="633"/>
      <c r="AA2022" s="633"/>
      <c r="AB2022" s="633"/>
      <c r="AC2022" s="3327"/>
      <c r="AD2022" s="633"/>
      <c r="AE2022" s="3434"/>
      <c r="AF2022" s="633"/>
      <c r="AG2022" s="633"/>
      <c r="AH2022" s="633"/>
      <c r="AI2022" s="633"/>
      <c r="AJ2022" s="2228"/>
      <c r="AK2022" s="1962"/>
      <c r="AL2022" s="8"/>
      <c r="AM2022" s="1389"/>
      <c r="AN2022" s="1792"/>
    </row>
    <row r="2023" spans="1:40" x14ac:dyDescent="0.25">
      <c r="A2023" s="52">
        <v>1</v>
      </c>
      <c r="B2023" s="1915" t="s">
        <v>136</v>
      </c>
      <c r="C2023" s="2469"/>
      <c r="D2023" s="365"/>
      <c r="E2023" s="1581">
        <f>E2024+E2025</f>
        <v>39255.319148936171</v>
      </c>
      <c r="F2023" s="385">
        <f t="shared" ref="F2023" si="1824">F2024+F2025</f>
        <v>39255.319148936171</v>
      </c>
      <c r="G2023" s="385">
        <f t="shared" ref="G2023" si="1825">G2024+G2025</f>
        <v>21424.394680851066</v>
      </c>
      <c r="H2023" s="385">
        <f>G2023/F2023*100</f>
        <v>54.577048780487814</v>
      </c>
      <c r="I2023" s="106"/>
      <c r="J2023" s="106"/>
      <c r="K2023" s="408"/>
      <c r="L2023" s="408"/>
      <c r="M2023" s="408"/>
      <c r="N2023" s="408"/>
      <c r="O2023" s="408"/>
      <c r="P2023" s="408"/>
      <c r="Q2023" s="633"/>
      <c r="R2023" s="633"/>
      <c r="S2023" s="633"/>
      <c r="T2023" s="633"/>
      <c r="U2023" s="633"/>
      <c r="V2023" s="633"/>
      <c r="W2023" s="633"/>
      <c r="X2023" s="633"/>
      <c r="Y2023" s="633"/>
      <c r="Z2023" s="633"/>
      <c r="AA2023" s="633"/>
      <c r="AB2023" s="633"/>
      <c r="AC2023" s="3327"/>
      <c r="AD2023" s="633"/>
      <c r="AE2023" s="3434"/>
      <c r="AF2023" s="633"/>
      <c r="AG2023" s="633"/>
      <c r="AH2023" s="633"/>
      <c r="AI2023" s="633"/>
      <c r="AJ2023" s="2228"/>
      <c r="AK2023" s="1962"/>
      <c r="AL2023" s="8"/>
      <c r="AM2023" s="1389"/>
      <c r="AN2023" s="1792"/>
    </row>
    <row r="2024" spans="1:40" x14ac:dyDescent="0.25">
      <c r="A2024" s="52">
        <v>1</v>
      </c>
      <c r="B2024" s="1054" t="s">
        <v>316</v>
      </c>
      <c r="C2024" s="2469"/>
      <c r="D2024" s="365"/>
      <c r="E2024" s="1581">
        <v>35000</v>
      </c>
      <c r="F2024" s="385">
        <f t="shared" si="1823"/>
        <v>35000</v>
      </c>
      <c r="G2024" s="385">
        <v>17189</v>
      </c>
      <c r="H2024" s="385">
        <f>G2024/F2024*100</f>
        <v>49.111428571428576</v>
      </c>
      <c r="I2024" s="106"/>
      <c r="J2024" s="106"/>
      <c r="K2024" s="408"/>
      <c r="L2024" s="408"/>
      <c r="M2024" s="408"/>
      <c r="N2024" s="408"/>
      <c r="O2024" s="408"/>
      <c r="P2024" s="408"/>
      <c r="Q2024" s="633"/>
      <c r="R2024" s="633"/>
      <c r="S2024" s="633"/>
      <c r="T2024" s="633"/>
      <c r="U2024" s="633"/>
      <c r="V2024" s="633"/>
      <c r="W2024" s="633"/>
      <c r="X2024" s="633"/>
      <c r="Y2024" s="633"/>
      <c r="Z2024" s="633"/>
      <c r="AA2024" s="633"/>
      <c r="AB2024" s="633"/>
      <c r="AC2024" s="3327"/>
      <c r="AD2024" s="633"/>
      <c r="AE2024" s="3434"/>
      <c r="AF2024" s="633"/>
      <c r="AG2024" s="633"/>
      <c r="AH2024" s="633"/>
      <c r="AI2024" s="633"/>
      <c r="AJ2024" s="2228"/>
      <c r="AK2024" s="1962"/>
      <c r="AL2024" s="8"/>
      <c r="AM2024" s="1389"/>
      <c r="AN2024" s="1792"/>
    </row>
    <row r="2025" spans="1:40" x14ac:dyDescent="0.25">
      <c r="A2025" s="52">
        <v>1</v>
      </c>
      <c r="B2025" s="1054" t="s">
        <v>433</v>
      </c>
      <c r="C2025" s="2469"/>
      <c r="D2025" s="365"/>
      <c r="E2025" s="1581">
        <f>E2026/9.4</f>
        <v>4255.3191489361698</v>
      </c>
      <c r="F2025" s="385">
        <f t="shared" ref="F2025" si="1826">F2026/9.4</f>
        <v>4255.3191489361698</v>
      </c>
      <c r="G2025" s="385">
        <f t="shared" ref="G2025" si="1827">G2026/9.4</f>
        <v>4235.3946808510645</v>
      </c>
      <c r="H2025" s="385">
        <f>G2025/F2025*100</f>
        <v>99.531775000000025</v>
      </c>
      <c r="I2025" s="106"/>
      <c r="J2025" s="106"/>
      <c r="K2025" s="408"/>
      <c r="L2025" s="408"/>
      <c r="M2025" s="408"/>
      <c r="N2025" s="408"/>
      <c r="O2025" s="408"/>
      <c r="P2025" s="408"/>
      <c r="Q2025" s="633"/>
      <c r="R2025" s="633"/>
      <c r="S2025" s="633"/>
      <c r="T2025" s="633"/>
      <c r="U2025" s="633"/>
      <c r="V2025" s="633"/>
      <c r="W2025" s="633"/>
      <c r="X2025" s="633"/>
      <c r="Y2025" s="633"/>
      <c r="Z2025" s="633"/>
      <c r="AA2025" s="633"/>
      <c r="AB2025" s="633"/>
      <c r="AC2025" s="3327"/>
      <c r="AD2025" s="633"/>
      <c r="AE2025" s="3434"/>
      <c r="AF2025" s="633"/>
      <c r="AG2025" s="633"/>
      <c r="AH2025" s="633"/>
      <c r="AI2025" s="633"/>
      <c r="AJ2025" s="2228"/>
      <c r="AK2025" s="1962"/>
      <c r="AL2025" s="8"/>
      <c r="AM2025" s="1389"/>
      <c r="AN2025" s="1792"/>
    </row>
    <row r="2026" spans="1:40" x14ac:dyDescent="0.25">
      <c r="A2026" s="52">
        <v>1</v>
      </c>
      <c r="B2026" s="2700" t="s">
        <v>451</v>
      </c>
      <c r="C2026" s="2469"/>
      <c r="D2026" s="365"/>
      <c r="E2026" s="1581">
        <v>40000</v>
      </c>
      <c r="F2026" s="385">
        <f t="shared" si="1823"/>
        <v>40000</v>
      </c>
      <c r="G2026" s="385">
        <v>39812.710000000006</v>
      </c>
      <c r="H2026" s="385">
        <f>G2026/F2026*100</f>
        <v>99.53177500000001</v>
      </c>
      <c r="I2026" s="106"/>
      <c r="J2026" s="106"/>
      <c r="K2026" s="408"/>
      <c r="L2026" s="408"/>
      <c r="M2026" s="408"/>
      <c r="N2026" s="408"/>
      <c r="O2026" s="408"/>
      <c r="P2026" s="408"/>
      <c r="Q2026" s="633"/>
      <c r="R2026" s="633"/>
      <c r="S2026" s="633"/>
      <c r="T2026" s="633"/>
      <c r="U2026" s="633"/>
      <c r="V2026" s="633"/>
      <c r="W2026" s="633"/>
      <c r="X2026" s="633"/>
      <c r="Y2026" s="633"/>
      <c r="Z2026" s="633"/>
      <c r="AA2026" s="633"/>
      <c r="AB2026" s="633"/>
      <c r="AC2026" s="3327"/>
      <c r="AD2026" s="633"/>
      <c r="AE2026" s="3434"/>
      <c r="AF2026" s="633"/>
      <c r="AG2026" s="633"/>
      <c r="AH2026" s="633"/>
      <c r="AI2026" s="633"/>
      <c r="AJ2026" s="2228"/>
      <c r="AK2026" s="1962"/>
      <c r="AL2026" s="8"/>
      <c r="AM2026" s="1389"/>
      <c r="AN2026" s="1792"/>
    </row>
    <row r="2027" spans="1:40" x14ac:dyDescent="0.25">
      <c r="A2027" s="52">
        <v>1</v>
      </c>
      <c r="B2027" s="2681" t="s">
        <v>261</v>
      </c>
      <c r="C2027" s="2469"/>
      <c r="D2027" s="365"/>
      <c r="E2027" s="1581"/>
      <c r="F2027" s="385"/>
      <c r="G2027" s="385"/>
      <c r="H2027" s="385"/>
      <c r="I2027" s="106"/>
      <c r="J2027" s="106"/>
      <c r="K2027" s="408"/>
      <c r="L2027" s="408"/>
      <c r="M2027" s="408"/>
      <c r="N2027" s="408"/>
      <c r="O2027" s="408"/>
      <c r="P2027" s="408"/>
      <c r="Q2027" s="633">
        <v>3065.6669999999999</v>
      </c>
      <c r="R2027" s="633">
        <v>3065.6669999999999</v>
      </c>
      <c r="S2027" s="633">
        <v>3065.6669999999999</v>
      </c>
      <c r="T2027" s="633">
        <v>1072.9455</v>
      </c>
      <c r="U2027" s="633">
        <v>1072.9455</v>
      </c>
      <c r="V2027" s="633">
        <v>1072.9455</v>
      </c>
      <c r="W2027" s="633">
        <v>1072.9455</v>
      </c>
      <c r="X2027" s="633">
        <v>1072.9455</v>
      </c>
      <c r="Y2027" s="633">
        <v>1959.4046399999997</v>
      </c>
      <c r="Z2027" s="633">
        <v>1885.33176</v>
      </c>
      <c r="AA2027" s="633">
        <v>1442.50476</v>
      </c>
      <c r="AB2027" s="633">
        <v>1442.50476</v>
      </c>
      <c r="AC2027" s="3287">
        <f t="shared" ref="AC2027" si="1828">AB2027</f>
        <v>1442.50476</v>
      </c>
      <c r="AD2027" s="633">
        <f>AJ2027-AI2027-AF2027</f>
        <v>1200.8117999999995</v>
      </c>
      <c r="AE2027" s="3434"/>
      <c r="AF2027" s="633"/>
      <c r="AG2027" s="633">
        <f>AD2027-AC2027</f>
        <v>-241.69296000000054</v>
      </c>
      <c r="AH2027" s="633"/>
      <c r="AI2027" s="633">
        <v>0</v>
      </c>
      <c r="AJ2027" s="2228">
        <v>1200.8117999999995</v>
      </c>
      <c r="AK2027" s="1962"/>
      <c r="AL2027" s="8"/>
      <c r="AM2027" s="1389"/>
      <c r="AN2027" s="1792"/>
    </row>
    <row r="2028" spans="1:40" ht="30" x14ac:dyDescent="0.25">
      <c r="A2028" s="52">
        <v>1</v>
      </c>
      <c r="B2028" s="2683" t="s">
        <v>423</v>
      </c>
      <c r="C2028" s="2469"/>
      <c r="D2028" s="365"/>
      <c r="E2028" s="1581"/>
      <c r="F2028" s="385"/>
      <c r="G2028" s="385"/>
      <c r="H2028" s="385"/>
      <c r="I2028" s="106"/>
      <c r="J2028" s="106"/>
      <c r="K2028" s="408"/>
      <c r="L2028" s="408"/>
      <c r="M2028" s="408"/>
      <c r="N2028" s="408"/>
      <c r="O2028" s="408"/>
      <c r="P2028" s="408"/>
      <c r="Q2028" s="633"/>
      <c r="R2028" s="633"/>
      <c r="S2028" s="633"/>
      <c r="T2028" s="633"/>
      <c r="U2028" s="633"/>
      <c r="V2028" s="633"/>
      <c r="W2028" s="633"/>
      <c r="X2028" s="633"/>
      <c r="Y2028" s="633"/>
      <c r="Z2028" s="633"/>
      <c r="AA2028" s="633"/>
      <c r="AB2028" s="633"/>
      <c r="AC2028" s="3327"/>
      <c r="AD2028" s="633"/>
      <c r="AE2028" s="3434"/>
      <c r="AF2028" s="633"/>
      <c r="AG2028" s="633"/>
      <c r="AH2028" s="633"/>
      <c r="AI2028" s="633"/>
      <c r="AJ2028" s="2228"/>
      <c r="AK2028" s="1962"/>
      <c r="AL2028" s="8"/>
      <c r="AM2028" s="1389"/>
      <c r="AN2028" s="1792"/>
    </row>
    <row r="2029" spans="1:40" ht="47.25" x14ac:dyDescent="0.25">
      <c r="A2029" s="52">
        <v>1</v>
      </c>
      <c r="B2029" s="2730" t="s">
        <v>435</v>
      </c>
      <c r="C2029" s="2469"/>
      <c r="D2029" s="365"/>
      <c r="E2029" s="1581">
        <f>E2030+E2035</f>
        <v>4955</v>
      </c>
      <c r="F2029" s="385">
        <f t="shared" ref="F2029" si="1829">F2030+F2035</f>
        <v>4955</v>
      </c>
      <c r="G2029" s="385">
        <f t="shared" ref="G2029" si="1830">G2030+G2035</f>
        <v>2922</v>
      </c>
      <c r="H2029" s="385">
        <f>G2029/F2029*100</f>
        <v>58.970736629666995</v>
      </c>
      <c r="I2029" s="106"/>
      <c r="J2029" s="106"/>
      <c r="K2029" s="408"/>
      <c r="L2029" s="408"/>
      <c r="M2029" s="408"/>
      <c r="N2029" s="408"/>
      <c r="O2029" s="408"/>
      <c r="P2029" s="408"/>
      <c r="Q2029" s="633">
        <v>28655.718660000002</v>
      </c>
      <c r="R2029" s="633">
        <v>28655.718660000002</v>
      </c>
      <c r="S2029" s="633">
        <v>28655.718660000002</v>
      </c>
      <c r="T2029" s="633">
        <v>7163.9296650000006</v>
      </c>
      <c r="U2029" s="633">
        <v>7163.9296650000006</v>
      </c>
      <c r="V2029" s="633">
        <v>7163.9296650000006</v>
      </c>
      <c r="W2029" s="633">
        <v>7163.9296650000006</v>
      </c>
      <c r="X2029" s="633">
        <v>7163.9296650000006</v>
      </c>
      <c r="Y2029" s="633">
        <v>16715.030745</v>
      </c>
      <c r="Z2029" s="633">
        <v>15920.008299999998</v>
      </c>
      <c r="AA2029" s="633">
        <v>11143.132270000002</v>
      </c>
      <c r="AB2029" s="633">
        <v>11143.132270000002</v>
      </c>
      <c r="AC2029" s="3287">
        <f t="shared" ref="AC2029" si="1831">AB2029</f>
        <v>11143.132270000002</v>
      </c>
      <c r="AD2029" s="633">
        <f>AJ2029-AI2029-AF2029</f>
        <v>6590.4379100000006</v>
      </c>
      <c r="AE2029" s="3434"/>
      <c r="AF2029" s="633"/>
      <c r="AG2029" s="633">
        <f>AD2029-AC2029</f>
        <v>-4552.6943600000013</v>
      </c>
      <c r="AH2029" s="633">
        <v>0</v>
      </c>
      <c r="AI2029" s="633">
        <v>-15.29279</v>
      </c>
      <c r="AJ2029" s="2228">
        <v>6575.1451200000001</v>
      </c>
      <c r="AK2029" s="1962"/>
      <c r="AL2029" s="8"/>
      <c r="AM2029" s="1389"/>
      <c r="AN2029" s="1792"/>
    </row>
    <row r="2030" spans="1:40" ht="30" x14ac:dyDescent="0.25">
      <c r="A2030" s="52">
        <v>1</v>
      </c>
      <c r="B2030" s="2683" t="s">
        <v>436</v>
      </c>
      <c r="C2030" s="2469"/>
      <c r="D2030" s="365"/>
      <c r="E2030" s="1581">
        <f>SUM(E2031:E2034)</f>
        <v>2155</v>
      </c>
      <c r="F2030" s="385">
        <f t="shared" ref="F2030" si="1832">SUM(F2031:F2034)</f>
        <v>2155</v>
      </c>
      <c r="G2030" s="385">
        <f t="shared" ref="G2030" si="1833">SUM(G2031:G2034)</f>
        <v>1343</v>
      </c>
      <c r="H2030" s="385">
        <f>G2030/F2030*100</f>
        <v>62.320185614849187</v>
      </c>
      <c r="I2030" s="106"/>
      <c r="J2030" s="106"/>
      <c r="K2030" s="408"/>
      <c r="L2030" s="408"/>
      <c r="M2030" s="408"/>
      <c r="N2030" s="408"/>
      <c r="O2030" s="408"/>
      <c r="P2030" s="408"/>
      <c r="Q2030" s="633"/>
      <c r="R2030" s="633"/>
      <c r="S2030" s="633"/>
      <c r="T2030" s="633"/>
      <c r="U2030" s="633"/>
      <c r="V2030" s="633"/>
      <c r="W2030" s="633"/>
      <c r="X2030" s="633"/>
      <c r="Y2030" s="633"/>
      <c r="Z2030" s="633"/>
      <c r="AA2030" s="633"/>
      <c r="AB2030" s="633"/>
      <c r="AC2030" s="3327"/>
      <c r="AD2030" s="633"/>
      <c r="AE2030" s="3434"/>
      <c r="AF2030" s="633"/>
      <c r="AG2030" s="633"/>
      <c r="AH2030" s="633"/>
      <c r="AI2030" s="633"/>
      <c r="AJ2030" s="2228"/>
      <c r="AK2030" s="1962"/>
      <c r="AL2030" s="8"/>
      <c r="AM2030" s="1389"/>
      <c r="AN2030" s="1792"/>
    </row>
    <row r="2031" spans="1:40" ht="30" x14ac:dyDescent="0.25">
      <c r="A2031" s="52">
        <v>1</v>
      </c>
      <c r="B2031" s="2038" t="s">
        <v>437</v>
      </c>
      <c r="C2031" s="2469"/>
      <c r="D2031" s="365"/>
      <c r="E2031" s="1581">
        <v>2138</v>
      </c>
      <c r="F2031" s="3168">
        <f>E2031</f>
        <v>2138</v>
      </c>
      <c r="G2031" s="385">
        <v>1343</v>
      </c>
      <c r="H2031" s="385">
        <f>G2031/F2031*100</f>
        <v>62.815715622076709</v>
      </c>
      <c r="I2031" s="106"/>
      <c r="J2031" s="106"/>
      <c r="K2031" s="408"/>
      <c r="L2031" s="408"/>
      <c r="M2031" s="408"/>
      <c r="N2031" s="408"/>
      <c r="O2031" s="408"/>
      <c r="P2031" s="408"/>
      <c r="Q2031" s="633"/>
      <c r="R2031" s="633"/>
      <c r="S2031" s="633"/>
      <c r="T2031" s="633"/>
      <c r="U2031" s="633"/>
      <c r="V2031" s="633"/>
      <c r="W2031" s="633"/>
      <c r="X2031" s="633"/>
      <c r="Y2031" s="633"/>
      <c r="Z2031" s="633"/>
      <c r="AA2031" s="633"/>
      <c r="AB2031" s="633"/>
      <c r="AC2031" s="3327"/>
      <c r="AD2031" s="633"/>
      <c r="AE2031" s="3434"/>
      <c r="AF2031" s="633"/>
      <c r="AG2031" s="633"/>
      <c r="AH2031" s="633"/>
      <c r="AI2031" s="633"/>
      <c r="AJ2031" s="2228"/>
      <c r="AK2031" s="1962"/>
      <c r="AL2031" s="8"/>
      <c r="AM2031" s="1389"/>
      <c r="AN2031" s="1792"/>
    </row>
    <row r="2032" spans="1:40" ht="45" x14ac:dyDescent="0.25">
      <c r="A2032" s="52">
        <v>1</v>
      </c>
      <c r="B2032" s="2038" t="s">
        <v>438</v>
      </c>
      <c r="C2032" s="2469"/>
      <c r="D2032" s="365"/>
      <c r="E2032" s="1581"/>
      <c r="F2032" s="74"/>
      <c r="G2032" s="385"/>
      <c r="H2032" s="385"/>
      <c r="I2032" s="106"/>
      <c r="J2032" s="106"/>
      <c r="K2032" s="408"/>
      <c r="L2032" s="408"/>
      <c r="M2032" s="408"/>
      <c r="N2032" s="408"/>
      <c r="O2032" s="408"/>
      <c r="P2032" s="408"/>
      <c r="Q2032" s="633"/>
      <c r="R2032" s="633"/>
      <c r="S2032" s="633"/>
      <c r="T2032" s="633"/>
      <c r="U2032" s="633"/>
      <c r="V2032" s="633"/>
      <c r="W2032" s="633"/>
      <c r="X2032" s="633"/>
      <c r="Y2032" s="633"/>
      <c r="Z2032" s="633"/>
      <c r="AA2032" s="633"/>
      <c r="AB2032" s="633"/>
      <c r="AC2032" s="3327"/>
      <c r="AD2032" s="633">
        <f>AJ2032-AI2032-AF2032</f>
        <v>0</v>
      </c>
      <c r="AE2032" s="3434"/>
      <c r="AF2032" s="633"/>
      <c r="AG2032" s="633"/>
      <c r="AH2032" s="633"/>
      <c r="AI2032" s="633"/>
      <c r="AJ2032" s="2228"/>
      <c r="AK2032" s="1962"/>
      <c r="AL2032" s="8"/>
      <c r="AM2032" s="1389">
        <f t="shared" si="1778"/>
        <v>0</v>
      </c>
      <c r="AN2032" s="1792"/>
    </row>
    <row r="2033" spans="1:40" ht="30" x14ac:dyDescent="0.25">
      <c r="A2033" s="52">
        <v>1</v>
      </c>
      <c r="B2033" s="2038" t="s">
        <v>439</v>
      </c>
      <c r="C2033" s="2469"/>
      <c r="D2033" s="365"/>
      <c r="E2033" s="1581"/>
      <c r="F2033" s="894"/>
      <c r="G2033" s="385"/>
      <c r="H2033" s="385"/>
      <c r="I2033" s="106"/>
      <c r="J2033" s="106"/>
      <c r="K2033" s="408"/>
      <c r="L2033" s="408"/>
      <c r="M2033" s="408"/>
      <c r="N2033" s="408"/>
      <c r="O2033" s="408"/>
      <c r="P2033" s="408"/>
      <c r="Q2033" s="633"/>
      <c r="R2033" s="633"/>
      <c r="S2033" s="633"/>
      <c r="T2033" s="633"/>
      <c r="U2033" s="633"/>
      <c r="V2033" s="633"/>
      <c r="W2033" s="633"/>
      <c r="X2033" s="633"/>
      <c r="Y2033" s="633"/>
      <c r="Z2033" s="633"/>
      <c r="AA2033" s="633"/>
      <c r="AB2033" s="633"/>
      <c r="AC2033" s="3327"/>
      <c r="AD2033" s="633">
        <f>AJ2033-AI2033-AF2033</f>
        <v>0</v>
      </c>
      <c r="AE2033" s="3434"/>
      <c r="AF2033" s="633"/>
      <c r="AG2033" s="633"/>
      <c r="AH2033" s="633"/>
      <c r="AI2033" s="633"/>
      <c r="AJ2033" s="2228"/>
      <c r="AK2033" s="1962"/>
      <c r="AL2033" s="8"/>
      <c r="AM2033" s="1389">
        <f t="shared" si="1778"/>
        <v>0</v>
      </c>
      <c r="AN2033" s="1792"/>
    </row>
    <row r="2034" spans="1:40" ht="30" x14ac:dyDescent="0.25">
      <c r="A2034" s="52">
        <v>1</v>
      </c>
      <c r="B2034" s="2038" t="s">
        <v>440</v>
      </c>
      <c r="C2034" s="2469"/>
      <c r="D2034" s="365"/>
      <c r="E2034" s="1581">
        <v>17</v>
      </c>
      <c r="F2034" s="3168">
        <f>E2034</f>
        <v>17</v>
      </c>
      <c r="G2034" s="385"/>
      <c r="H2034" s="385">
        <f>G2034/F2034*100</f>
        <v>0</v>
      </c>
      <c r="I2034" s="106"/>
      <c r="J2034" s="106"/>
      <c r="K2034" s="408"/>
      <c r="L2034" s="408"/>
      <c r="M2034" s="408"/>
      <c r="N2034" s="408"/>
      <c r="O2034" s="408"/>
      <c r="P2034" s="408"/>
      <c r="Q2034" s="633"/>
      <c r="R2034" s="633"/>
      <c r="S2034" s="633"/>
      <c r="T2034" s="633"/>
      <c r="U2034" s="633"/>
      <c r="V2034" s="633"/>
      <c r="W2034" s="633"/>
      <c r="X2034" s="633"/>
      <c r="Y2034" s="633"/>
      <c r="Z2034" s="633"/>
      <c r="AA2034" s="633"/>
      <c r="AB2034" s="633"/>
      <c r="AC2034" s="3327"/>
      <c r="AD2034" s="633">
        <f>AJ2034-AI2034-AF2034</f>
        <v>0</v>
      </c>
      <c r="AE2034" s="3434"/>
      <c r="AF2034" s="633"/>
      <c r="AG2034" s="633"/>
      <c r="AH2034" s="633"/>
      <c r="AI2034" s="633"/>
      <c r="AJ2034" s="2228"/>
      <c r="AK2034" s="1962"/>
      <c r="AL2034" s="8"/>
      <c r="AM2034" s="1389">
        <f t="shared" si="1778"/>
        <v>0</v>
      </c>
      <c r="AN2034" s="1792"/>
    </row>
    <row r="2035" spans="1:40" ht="45" x14ac:dyDescent="0.25">
      <c r="A2035" s="52">
        <v>1</v>
      </c>
      <c r="B2035" s="2683" t="s">
        <v>441</v>
      </c>
      <c r="C2035" s="2469"/>
      <c r="D2035" s="365"/>
      <c r="E2035" s="1581">
        <f t="shared" ref="E2035:F2035" si="1834">E2036+E2038+E2039</f>
        <v>2800</v>
      </c>
      <c r="F2035" s="74">
        <f t="shared" si="1834"/>
        <v>2800</v>
      </c>
      <c r="G2035" s="385">
        <f>G2036+G2038+G2039</f>
        <v>1579</v>
      </c>
      <c r="H2035" s="385">
        <f>G2035/F2035*100</f>
        <v>56.392857142857146</v>
      </c>
      <c r="I2035" s="106"/>
      <c r="J2035" s="106"/>
      <c r="K2035" s="408"/>
      <c r="L2035" s="408"/>
      <c r="M2035" s="408"/>
      <c r="N2035" s="408"/>
      <c r="O2035" s="408"/>
      <c r="P2035" s="408"/>
      <c r="Q2035" s="633"/>
      <c r="R2035" s="633"/>
      <c r="S2035" s="633"/>
      <c r="T2035" s="633"/>
      <c r="U2035" s="633"/>
      <c r="V2035" s="633"/>
      <c r="W2035" s="633"/>
      <c r="X2035" s="633"/>
      <c r="Y2035" s="633"/>
      <c r="Z2035" s="633"/>
      <c r="AA2035" s="633"/>
      <c r="AB2035" s="633"/>
      <c r="AC2035" s="3327"/>
      <c r="AD2035" s="633">
        <f>AJ2035-AI2035-AF2035</f>
        <v>0</v>
      </c>
      <c r="AE2035" s="3434"/>
      <c r="AF2035" s="633"/>
      <c r="AG2035" s="633"/>
      <c r="AH2035" s="633"/>
      <c r="AI2035" s="633"/>
      <c r="AJ2035" s="2228"/>
      <c r="AK2035" s="1962"/>
      <c r="AL2035" s="8"/>
      <c r="AM2035" s="1389">
        <f t="shared" si="1778"/>
        <v>0</v>
      </c>
      <c r="AN2035" s="1792"/>
    </row>
    <row r="2036" spans="1:40" ht="30" x14ac:dyDescent="0.25">
      <c r="A2036" s="52">
        <v>1</v>
      </c>
      <c r="B2036" s="2038" t="s">
        <v>442</v>
      </c>
      <c r="C2036" s="2469"/>
      <c r="D2036" s="365"/>
      <c r="E2036" s="1581">
        <v>855</v>
      </c>
      <c r="F2036" s="3168">
        <f>E2036</f>
        <v>855</v>
      </c>
      <c r="G2036" s="385">
        <v>650</v>
      </c>
      <c r="H2036" s="385">
        <f>G2036/F2036*100</f>
        <v>76.023391812865498</v>
      </c>
      <c r="I2036" s="106"/>
      <c r="J2036" s="106"/>
      <c r="K2036" s="408"/>
      <c r="L2036" s="408"/>
      <c r="M2036" s="408"/>
      <c r="N2036" s="408"/>
      <c r="O2036" s="408"/>
      <c r="P2036" s="408"/>
      <c r="Q2036" s="633"/>
      <c r="R2036" s="633"/>
      <c r="S2036" s="633"/>
      <c r="T2036" s="633"/>
      <c r="U2036" s="633"/>
      <c r="V2036" s="633"/>
      <c r="W2036" s="633"/>
      <c r="X2036" s="633"/>
      <c r="Y2036" s="633"/>
      <c r="Z2036" s="633"/>
      <c r="AA2036" s="633"/>
      <c r="AB2036" s="633"/>
      <c r="AC2036" s="3327"/>
      <c r="AD2036" s="633"/>
      <c r="AE2036" s="3434"/>
      <c r="AF2036" s="633"/>
      <c r="AG2036" s="633"/>
      <c r="AH2036" s="633"/>
      <c r="AI2036" s="633"/>
      <c r="AJ2036" s="2228"/>
      <c r="AK2036" s="1962"/>
      <c r="AL2036" s="8"/>
      <c r="AM2036" s="1389">
        <f t="shared" si="1778"/>
        <v>0</v>
      </c>
      <c r="AN2036" s="1792"/>
    </row>
    <row r="2037" spans="1:40" ht="30" x14ac:dyDescent="0.25">
      <c r="A2037" s="52">
        <v>1</v>
      </c>
      <c r="B2037" s="2038" t="s">
        <v>515</v>
      </c>
      <c r="C2037" s="2469"/>
      <c r="D2037" s="365"/>
      <c r="E2037" s="1581"/>
      <c r="F2037" s="74"/>
      <c r="G2037" s="385"/>
      <c r="H2037" s="385"/>
      <c r="I2037" s="106"/>
      <c r="J2037" s="106"/>
      <c r="K2037" s="408"/>
      <c r="L2037" s="408"/>
      <c r="M2037" s="408"/>
      <c r="N2037" s="408"/>
      <c r="O2037" s="408"/>
      <c r="P2037" s="408"/>
      <c r="Q2037" s="633"/>
      <c r="R2037" s="633"/>
      <c r="S2037" s="633"/>
      <c r="T2037" s="633"/>
      <c r="U2037" s="633"/>
      <c r="V2037" s="633"/>
      <c r="W2037" s="633"/>
      <c r="X2037" s="633"/>
      <c r="Y2037" s="633"/>
      <c r="Z2037" s="633"/>
      <c r="AA2037" s="633"/>
      <c r="AB2037" s="633"/>
      <c r="AC2037" s="3327"/>
      <c r="AD2037" s="633"/>
      <c r="AE2037" s="3434"/>
      <c r="AF2037" s="633"/>
      <c r="AG2037" s="633"/>
      <c r="AH2037" s="633"/>
      <c r="AI2037" s="633"/>
      <c r="AJ2037" s="2228"/>
      <c r="AK2037" s="1962"/>
      <c r="AL2037" s="8"/>
      <c r="AM2037" s="1389"/>
      <c r="AN2037" s="1792"/>
    </row>
    <row r="2038" spans="1:40" ht="60" x14ac:dyDescent="0.25">
      <c r="A2038" s="52">
        <v>1</v>
      </c>
      <c r="B2038" s="2038" t="s">
        <v>443</v>
      </c>
      <c r="C2038" s="2469"/>
      <c r="D2038" s="365"/>
      <c r="E2038" s="1581">
        <v>1167</v>
      </c>
      <c r="F2038" s="3168">
        <f>E2038</f>
        <v>1167</v>
      </c>
      <c r="G2038" s="385">
        <v>592</v>
      </c>
      <c r="H2038" s="385">
        <f>G2038/F2038*100</f>
        <v>50.728363324764359</v>
      </c>
      <c r="I2038" s="106"/>
      <c r="J2038" s="106"/>
      <c r="K2038" s="408"/>
      <c r="L2038" s="408"/>
      <c r="M2038" s="408"/>
      <c r="N2038" s="408"/>
      <c r="O2038" s="408"/>
      <c r="P2038" s="408"/>
      <c r="Q2038" s="633"/>
      <c r="R2038" s="633"/>
      <c r="S2038" s="633"/>
      <c r="T2038" s="633"/>
      <c r="U2038" s="633"/>
      <c r="V2038" s="633"/>
      <c r="W2038" s="633"/>
      <c r="X2038" s="633"/>
      <c r="Y2038" s="633"/>
      <c r="Z2038" s="633"/>
      <c r="AA2038" s="633"/>
      <c r="AB2038" s="633"/>
      <c r="AC2038" s="3327"/>
      <c r="AD2038" s="633">
        <f>AJ2038-AI2038-AF2038</f>
        <v>0</v>
      </c>
      <c r="AE2038" s="3434"/>
      <c r="AF2038" s="633"/>
      <c r="AG2038" s="633"/>
      <c r="AH2038" s="633"/>
      <c r="AI2038" s="633"/>
      <c r="AJ2038" s="2228"/>
      <c r="AK2038" s="1581">
        <f>AK2039+AK2040/8.5</f>
        <v>0</v>
      </c>
      <c r="AL2038" s="8">
        <f>AL2039+AL2040</f>
        <v>0</v>
      </c>
      <c r="AM2038" s="8">
        <f t="shared" si="1778"/>
        <v>0</v>
      </c>
      <c r="AN2038" s="1792"/>
    </row>
    <row r="2039" spans="1:40" ht="45" x14ac:dyDescent="0.25">
      <c r="A2039" s="52">
        <v>1</v>
      </c>
      <c r="B2039" s="2038" t="s">
        <v>444</v>
      </c>
      <c r="C2039" s="2551"/>
      <c r="D2039" s="365"/>
      <c r="E2039" s="1581">
        <v>778</v>
      </c>
      <c r="F2039" s="3168">
        <f>E2039</f>
        <v>778</v>
      </c>
      <c r="G2039" s="385">
        <v>337</v>
      </c>
      <c r="H2039" s="385">
        <f>G2039/F2039*100</f>
        <v>43.316195372750641</v>
      </c>
      <c r="I2039" s="106"/>
      <c r="J2039" s="106"/>
      <c r="K2039" s="408"/>
      <c r="L2039" s="408"/>
      <c r="M2039" s="408"/>
      <c r="N2039" s="408"/>
      <c r="O2039" s="408"/>
      <c r="P2039" s="408"/>
      <c r="Q2039" s="633"/>
      <c r="R2039" s="633"/>
      <c r="S2039" s="633"/>
      <c r="T2039" s="633"/>
      <c r="U2039" s="633"/>
      <c r="V2039" s="633"/>
      <c r="W2039" s="633"/>
      <c r="X2039" s="633"/>
      <c r="Y2039" s="633"/>
      <c r="Z2039" s="633"/>
      <c r="AA2039" s="633"/>
      <c r="AB2039" s="633"/>
      <c r="AC2039" s="3327"/>
      <c r="AD2039" s="633"/>
      <c r="AE2039" s="3434"/>
      <c r="AF2039" s="633"/>
      <c r="AG2039" s="633"/>
      <c r="AH2039" s="633"/>
      <c r="AI2039" s="633"/>
      <c r="AJ2039" s="2228"/>
      <c r="AK2039" s="1962"/>
      <c r="AL2039" s="8"/>
      <c r="AM2039" s="1389">
        <f t="shared" si="1778"/>
        <v>0</v>
      </c>
      <c r="AN2039" s="1792"/>
    </row>
    <row r="2040" spans="1:40" s="78" customFormat="1" x14ac:dyDescent="0.25">
      <c r="A2040" s="52">
        <v>1</v>
      </c>
      <c r="B2040" s="2682" t="s">
        <v>405</v>
      </c>
      <c r="C2040" s="2397"/>
      <c r="D2040" s="365"/>
      <c r="E2040" s="1581">
        <f>E2042+E2046+E2048</f>
        <v>1042</v>
      </c>
      <c r="F2040" s="894">
        <f t="shared" ref="F2040" si="1835">F2042+F2046+F2048</f>
        <v>1042</v>
      </c>
      <c r="G2040" s="385">
        <f t="shared" ref="G2040" si="1836">G2042+G2046+G2048</f>
        <v>868</v>
      </c>
      <c r="H2040" s="385">
        <f>G2040/F2040*100</f>
        <v>83.301343570057583</v>
      </c>
      <c r="I2040" s="106"/>
      <c r="J2040" s="106"/>
      <c r="K2040" s="408"/>
      <c r="L2040" s="408"/>
      <c r="M2040" s="408"/>
      <c r="N2040" s="408"/>
      <c r="O2040" s="408"/>
      <c r="P2040" s="408"/>
      <c r="Q2040" s="633"/>
      <c r="R2040" s="633"/>
      <c r="S2040" s="633"/>
      <c r="T2040" s="633"/>
      <c r="U2040" s="633"/>
      <c r="V2040" s="633"/>
      <c r="W2040" s="633"/>
      <c r="X2040" s="633"/>
      <c r="Y2040" s="633"/>
      <c r="Z2040" s="633"/>
      <c r="AA2040" s="633"/>
      <c r="AB2040" s="633"/>
      <c r="AC2040" s="3377"/>
      <c r="AD2040" s="633">
        <f t="shared" ref="AD2040:AD2047" si="1837">AJ2040-AI2040-AF2040</f>
        <v>0</v>
      </c>
      <c r="AE2040" s="3435"/>
      <c r="AF2040" s="2101"/>
      <c r="AG2040" s="2101"/>
      <c r="AH2040" s="2101"/>
      <c r="AI2040" s="633"/>
      <c r="AJ2040" s="2230"/>
      <c r="AK2040" s="1962"/>
      <c r="AL2040" s="8"/>
      <c r="AM2040" s="1389">
        <f t="shared" si="1778"/>
        <v>0</v>
      </c>
      <c r="AN2040" s="1792"/>
    </row>
    <row r="2041" spans="1:40" x14ac:dyDescent="0.25">
      <c r="A2041" s="52">
        <v>1</v>
      </c>
      <c r="B2041" s="2038" t="s">
        <v>390</v>
      </c>
      <c r="C2041" s="2555"/>
      <c r="D2041" s="450"/>
      <c r="E2041" s="1734"/>
      <c r="F2041" s="348"/>
      <c r="G2041" s="348"/>
      <c r="H2041" s="348"/>
      <c r="I2041" s="106"/>
      <c r="J2041" s="106"/>
      <c r="K2041" s="408"/>
      <c r="L2041" s="408"/>
      <c r="M2041" s="408"/>
      <c r="N2041" s="408"/>
      <c r="O2041" s="408"/>
      <c r="P2041" s="408"/>
      <c r="Q2041" s="633"/>
      <c r="R2041" s="633"/>
      <c r="S2041" s="633"/>
      <c r="T2041" s="633"/>
      <c r="U2041" s="633"/>
      <c r="V2041" s="633"/>
      <c r="W2041" s="633"/>
      <c r="X2041" s="633"/>
      <c r="Y2041" s="633"/>
      <c r="Z2041" s="633"/>
      <c r="AA2041" s="633"/>
      <c r="AB2041" s="633"/>
      <c r="AC2041" s="3381">
        <f t="shared" ref="AC2041" si="1838">Q2041/12*$B$4</f>
        <v>0</v>
      </c>
      <c r="AD2041" s="748">
        <f t="shared" si="1837"/>
        <v>0</v>
      </c>
      <c r="AE2041" s="3434"/>
      <c r="AF2041" s="633"/>
      <c r="AG2041" s="633">
        <f>AD2041-AC2041</f>
        <v>0</v>
      </c>
      <c r="AH2041" s="748"/>
      <c r="AI2041" s="748"/>
      <c r="AJ2041" s="2230"/>
      <c r="AK2041" s="1734">
        <f>SUM(AK2015+AK2039*3.2)+AK2040/3.9</f>
        <v>0</v>
      </c>
      <c r="AL2041" s="17">
        <f>AL2038+AL2015</f>
        <v>0</v>
      </c>
      <c r="AM2041" s="17">
        <f t="shared" si="1778"/>
        <v>0</v>
      </c>
      <c r="AN2041" s="1792"/>
    </row>
    <row r="2042" spans="1:40" ht="30" x14ac:dyDescent="0.25">
      <c r="A2042" s="52">
        <v>1</v>
      </c>
      <c r="B2042" s="2683" t="s">
        <v>391</v>
      </c>
      <c r="C2042" s="2535"/>
      <c r="D2042" s="365"/>
      <c r="E2042" s="1581">
        <f>E2043</f>
        <v>400</v>
      </c>
      <c r="F2042" s="74">
        <f t="shared" ref="F2042" si="1839">F2043</f>
        <v>400</v>
      </c>
      <c r="G2042" s="385">
        <f t="shared" ref="G2042" si="1840">G2043</f>
        <v>469</v>
      </c>
      <c r="H2042" s="385">
        <f>G2042/F2042*100</f>
        <v>117.25000000000001</v>
      </c>
      <c r="I2042" s="106"/>
      <c r="J2042" s="106"/>
      <c r="K2042" s="408"/>
      <c r="L2042" s="408"/>
      <c r="M2042" s="408"/>
      <c r="N2042" s="408"/>
      <c r="O2042" s="408"/>
      <c r="P2042" s="408"/>
      <c r="Q2042" s="1184"/>
      <c r="R2042" s="1184"/>
      <c r="S2042" s="1184"/>
      <c r="T2042" s="1184"/>
      <c r="U2042" s="1184"/>
      <c r="V2042" s="1184"/>
      <c r="W2042" s="1184"/>
      <c r="X2042" s="1184"/>
      <c r="Y2042" s="1184"/>
      <c r="Z2042" s="1184"/>
      <c r="AA2042" s="1184"/>
      <c r="AB2042" s="1184"/>
      <c r="AC2042" s="3327"/>
      <c r="AD2042" s="633">
        <f t="shared" si="1837"/>
        <v>0</v>
      </c>
      <c r="AE2042" s="3433"/>
      <c r="AF2042" s="1184"/>
      <c r="AG2042" s="633"/>
      <c r="AH2042" s="633"/>
      <c r="AI2042" s="633"/>
      <c r="AJ2042" s="2228"/>
      <c r="AK2042" s="1962"/>
      <c r="AL2042" s="8"/>
      <c r="AM2042" s="1389">
        <f t="shared" si="1778"/>
        <v>0</v>
      </c>
      <c r="AN2042" s="1792"/>
    </row>
    <row r="2043" spans="1:40" x14ac:dyDescent="0.25">
      <c r="A2043" s="52">
        <v>1</v>
      </c>
      <c r="B2043" s="2038" t="s">
        <v>392</v>
      </c>
      <c r="C2043" s="2469"/>
      <c r="D2043" s="365"/>
      <c r="E2043" s="1581">
        <v>400</v>
      </c>
      <c r="F2043" s="385">
        <f t="shared" si="1819"/>
        <v>400</v>
      </c>
      <c r="G2043" s="385">
        <v>469</v>
      </c>
      <c r="H2043" s="385">
        <f>G2043/F2043*100</f>
        <v>117.25000000000001</v>
      </c>
      <c r="I2043" s="106"/>
      <c r="J2043" s="106"/>
      <c r="K2043" s="408"/>
      <c r="L2043" s="408"/>
      <c r="M2043" s="408"/>
      <c r="N2043" s="408"/>
      <c r="O2043" s="408"/>
      <c r="P2043" s="408"/>
      <c r="Q2043" s="633"/>
      <c r="R2043" s="633"/>
      <c r="S2043" s="633"/>
      <c r="T2043" s="633"/>
      <c r="U2043" s="633"/>
      <c r="V2043" s="633"/>
      <c r="W2043" s="633"/>
      <c r="X2043" s="633"/>
      <c r="Y2043" s="633"/>
      <c r="Z2043" s="633"/>
      <c r="AA2043" s="633"/>
      <c r="AB2043" s="633"/>
      <c r="AC2043" s="3327"/>
      <c r="AD2043" s="633">
        <f t="shared" si="1837"/>
        <v>0</v>
      </c>
      <c r="AE2043" s="3434"/>
      <c r="AF2043" s="633"/>
      <c r="AG2043" s="633"/>
      <c r="AH2043" s="633"/>
      <c r="AI2043" s="633"/>
      <c r="AJ2043" s="2228"/>
      <c r="AK2043" s="1581">
        <f>SUM(AK2045,AK2050,AK2055,AK2054)</f>
        <v>0</v>
      </c>
      <c r="AL2043" s="8">
        <f>AL2044+AL2045+AL2050+AL2054+AL2055</f>
        <v>0</v>
      </c>
      <c r="AM2043" s="8">
        <f t="shared" si="1778"/>
        <v>0</v>
      </c>
      <c r="AN2043" s="1792"/>
    </row>
    <row r="2044" spans="1:40" ht="30" x14ac:dyDescent="0.25">
      <c r="A2044" s="52">
        <v>1</v>
      </c>
      <c r="B2044" s="2038" t="s">
        <v>414</v>
      </c>
      <c r="C2044" s="2469"/>
      <c r="D2044" s="365"/>
      <c r="E2044" s="1581"/>
      <c r="F2044" s="74"/>
      <c r="G2044" s="385"/>
      <c r="H2044" s="385"/>
      <c r="I2044" s="106"/>
      <c r="J2044" s="106"/>
      <c r="K2044" s="408"/>
      <c r="L2044" s="408"/>
      <c r="M2044" s="408"/>
      <c r="N2044" s="408"/>
      <c r="O2044" s="408"/>
      <c r="P2044" s="408"/>
      <c r="Q2044" s="633"/>
      <c r="R2044" s="633"/>
      <c r="S2044" s="633"/>
      <c r="T2044" s="633"/>
      <c r="U2044" s="633"/>
      <c r="V2044" s="633"/>
      <c r="W2044" s="633"/>
      <c r="X2044" s="633"/>
      <c r="Y2044" s="633"/>
      <c r="Z2044" s="633"/>
      <c r="AA2044" s="633"/>
      <c r="AB2044" s="633"/>
      <c r="AC2044" s="3327"/>
      <c r="AD2044" s="633">
        <f t="shared" si="1837"/>
        <v>0</v>
      </c>
      <c r="AE2044" s="3434"/>
      <c r="AF2044" s="633"/>
      <c r="AG2044" s="633"/>
      <c r="AH2044" s="633"/>
      <c r="AI2044" s="633"/>
      <c r="AJ2044" s="2228"/>
      <c r="AK2044" s="1962"/>
      <c r="AL2044" s="8"/>
      <c r="AM2044" s="1389">
        <f t="shared" si="1778"/>
        <v>0</v>
      </c>
      <c r="AN2044" s="1792"/>
    </row>
    <row r="2045" spans="1:40" ht="45" x14ac:dyDescent="0.25">
      <c r="A2045" s="52">
        <v>1</v>
      </c>
      <c r="B2045" s="2038" t="s">
        <v>393</v>
      </c>
      <c r="C2045" s="2469"/>
      <c r="D2045" s="365"/>
      <c r="E2045" s="1581"/>
      <c r="F2045" s="385"/>
      <c r="G2045" s="385"/>
      <c r="H2045" s="385"/>
      <c r="I2045" s="106"/>
      <c r="J2045" s="106"/>
      <c r="K2045" s="408"/>
      <c r="L2045" s="408"/>
      <c r="M2045" s="408"/>
      <c r="N2045" s="408"/>
      <c r="O2045" s="408"/>
      <c r="P2045" s="408"/>
      <c r="Q2045" s="633"/>
      <c r="R2045" s="633"/>
      <c r="S2045" s="633"/>
      <c r="T2045" s="633"/>
      <c r="U2045" s="633"/>
      <c r="V2045" s="633"/>
      <c r="W2045" s="633"/>
      <c r="X2045" s="633"/>
      <c r="Y2045" s="633"/>
      <c r="Z2045" s="633"/>
      <c r="AA2045" s="633"/>
      <c r="AB2045" s="633"/>
      <c r="AC2045" s="3327"/>
      <c r="AD2045" s="633">
        <f t="shared" si="1837"/>
        <v>0</v>
      </c>
      <c r="AE2045" s="3434"/>
      <c r="AF2045" s="633"/>
      <c r="AG2045" s="633"/>
      <c r="AH2045" s="633"/>
      <c r="AI2045" s="633"/>
      <c r="AJ2045" s="2228"/>
      <c r="AK2045" s="1581">
        <f>AK2046+AK2047+AK2048*1.9412+AK2049*1.9412</f>
        <v>0</v>
      </c>
      <c r="AL2045" s="8">
        <f>AL2046+AL2047+AL2048+AL2049</f>
        <v>0</v>
      </c>
      <c r="AM2045" s="1389">
        <f t="shared" si="1778"/>
        <v>0</v>
      </c>
      <c r="AN2045" s="1792"/>
    </row>
    <row r="2046" spans="1:40" ht="30" x14ac:dyDescent="0.25">
      <c r="A2046" s="52">
        <v>1</v>
      </c>
      <c r="B2046" s="2038" t="s">
        <v>445</v>
      </c>
      <c r="C2046" s="2469"/>
      <c r="D2046" s="365"/>
      <c r="E2046" s="1581">
        <v>642</v>
      </c>
      <c r="F2046" s="3168">
        <f>E2046</f>
        <v>642</v>
      </c>
      <c r="G2046" s="385">
        <v>399</v>
      </c>
      <c r="H2046" s="385">
        <f>G2046/F2046*100</f>
        <v>62.149532710280376</v>
      </c>
      <c r="I2046" s="106"/>
      <c r="J2046" s="106"/>
      <c r="K2046" s="408"/>
      <c r="L2046" s="408"/>
      <c r="M2046" s="408"/>
      <c r="N2046" s="408"/>
      <c r="O2046" s="408"/>
      <c r="P2046" s="408"/>
      <c r="Q2046" s="633"/>
      <c r="R2046" s="633"/>
      <c r="S2046" s="633"/>
      <c r="T2046" s="633"/>
      <c r="U2046" s="633"/>
      <c r="V2046" s="633"/>
      <c r="W2046" s="633"/>
      <c r="X2046" s="633"/>
      <c r="Y2046" s="633"/>
      <c r="Z2046" s="633"/>
      <c r="AA2046" s="633"/>
      <c r="AB2046" s="633"/>
      <c r="AC2046" s="3327"/>
      <c r="AD2046" s="633">
        <f t="shared" si="1837"/>
        <v>0</v>
      </c>
      <c r="AE2046" s="3434"/>
      <c r="AF2046" s="633"/>
      <c r="AG2046" s="633"/>
      <c r="AH2046" s="633"/>
      <c r="AI2046" s="633"/>
      <c r="AJ2046" s="2228"/>
      <c r="AK2046" s="1962"/>
      <c r="AL2046" s="8"/>
      <c r="AM2046" s="1389">
        <f t="shared" si="1778"/>
        <v>0</v>
      </c>
      <c r="AN2046" s="1792"/>
    </row>
    <row r="2047" spans="1:40" ht="60" x14ac:dyDescent="0.25">
      <c r="A2047" s="52">
        <v>1</v>
      </c>
      <c r="B2047" s="2038" t="s">
        <v>394</v>
      </c>
      <c r="C2047" s="2469"/>
      <c r="D2047" s="365"/>
      <c r="E2047" s="1581"/>
      <c r="F2047" s="894"/>
      <c r="G2047" s="385"/>
      <c r="H2047" s="385"/>
      <c r="I2047" s="106"/>
      <c r="J2047" s="106"/>
      <c r="K2047" s="408"/>
      <c r="L2047" s="408"/>
      <c r="M2047" s="408"/>
      <c r="N2047" s="408"/>
      <c r="O2047" s="408"/>
      <c r="P2047" s="408"/>
      <c r="Q2047" s="633"/>
      <c r="R2047" s="633"/>
      <c r="S2047" s="633"/>
      <c r="T2047" s="633"/>
      <c r="U2047" s="633"/>
      <c r="V2047" s="633"/>
      <c r="W2047" s="633"/>
      <c r="X2047" s="633"/>
      <c r="Y2047" s="633"/>
      <c r="Z2047" s="633"/>
      <c r="AA2047" s="633"/>
      <c r="AB2047" s="633"/>
      <c r="AC2047" s="3327"/>
      <c r="AD2047" s="633">
        <f t="shared" si="1837"/>
        <v>0</v>
      </c>
      <c r="AE2047" s="3434"/>
      <c r="AF2047" s="633"/>
      <c r="AG2047" s="633"/>
      <c r="AH2047" s="633"/>
      <c r="AI2047" s="633"/>
      <c r="AJ2047" s="2228"/>
      <c r="AK2047" s="1962"/>
      <c r="AL2047" s="8"/>
      <c r="AM2047" s="1389">
        <f t="shared" si="1778"/>
        <v>0</v>
      </c>
      <c r="AN2047" s="1792"/>
    </row>
    <row r="2048" spans="1:40" ht="45" x14ac:dyDescent="0.25">
      <c r="A2048" s="52">
        <v>1</v>
      </c>
      <c r="B2048" s="2037" t="s">
        <v>395</v>
      </c>
      <c r="C2048" s="2469"/>
      <c r="D2048" s="365"/>
      <c r="E2048" s="1581"/>
      <c r="F2048" s="894"/>
      <c r="G2048" s="385"/>
      <c r="H2048" s="385"/>
      <c r="I2048" s="106"/>
      <c r="J2048" s="106"/>
      <c r="K2048" s="408"/>
      <c r="L2048" s="408"/>
      <c r="M2048" s="408"/>
      <c r="N2048" s="408"/>
      <c r="O2048" s="408"/>
      <c r="P2048" s="408"/>
      <c r="Q2048" s="633"/>
      <c r="R2048" s="633"/>
      <c r="S2048" s="633"/>
      <c r="T2048" s="633"/>
      <c r="U2048" s="633"/>
      <c r="V2048" s="633"/>
      <c r="W2048" s="633"/>
      <c r="X2048" s="633"/>
      <c r="Y2048" s="633"/>
      <c r="Z2048" s="633"/>
      <c r="AA2048" s="633"/>
      <c r="AB2048" s="633"/>
      <c r="AC2048" s="3327"/>
      <c r="AD2048" s="633"/>
      <c r="AE2048" s="3434"/>
      <c r="AF2048" s="633"/>
      <c r="AG2048" s="633"/>
      <c r="AH2048" s="633"/>
      <c r="AI2048" s="633"/>
      <c r="AJ2048" s="2228"/>
      <c r="AK2048" s="1962"/>
      <c r="AL2048" s="8"/>
      <c r="AM2048" s="1389">
        <f t="shared" si="1778"/>
        <v>0</v>
      </c>
      <c r="AN2048" s="1792"/>
    </row>
    <row r="2049" spans="1:40" x14ac:dyDescent="0.25">
      <c r="A2049" s="52">
        <v>1</v>
      </c>
      <c r="B2049" s="2682" t="s">
        <v>406</v>
      </c>
      <c r="C2049" s="2469"/>
      <c r="D2049" s="365"/>
      <c r="E2049" s="1581">
        <f>E2050</f>
        <v>100</v>
      </c>
      <c r="F2049" s="894">
        <f t="shared" ref="F2049" si="1841">F2050</f>
        <v>100</v>
      </c>
      <c r="G2049" s="385">
        <f t="shared" ref="G2049" si="1842">G2050</f>
        <v>148</v>
      </c>
      <c r="H2049" s="385">
        <f>G2049/F2049*100</f>
        <v>148</v>
      </c>
      <c r="I2049" s="106"/>
      <c r="J2049" s="106"/>
      <c r="K2049" s="408"/>
      <c r="L2049" s="408"/>
      <c r="M2049" s="408"/>
      <c r="N2049" s="408"/>
      <c r="O2049" s="408"/>
      <c r="P2049" s="408"/>
      <c r="Q2049" s="633"/>
      <c r="R2049" s="633"/>
      <c r="S2049" s="633"/>
      <c r="T2049" s="633"/>
      <c r="U2049" s="633"/>
      <c r="V2049" s="633"/>
      <c r="W2049" s="633"/>
      <c r="X2049" s="633"/>
      <c r="Y2049" s="633"/>
      <c r="Z2049" s="633"/>
      <c r="AA2049" s="633"/>
      <c r="AB2049" s="633"/>
      <c r="AC2049" s="3327"/>
      <c r="AD2049" s="633"/>
      <c r="AE2049" s="3434"/>
      <c r="AF2049" s="633"/>
      <c r="AG2049" s="633"/>
      <c r="AH2049" s="633"/>
      <c r="AI2049" s="633"/>
      <c r="AJ2049" s="2228"/>
      <c r="AK2049" s="1962"/>
      <c r="AL2049" s="8"/>
      <c r="AM2049" s="1389">
        <f t="shared" si="1778"/>
        <v>0</v>
      </c>
      <c r="AN2049" s="1792"/>
    </row>
    <row r="2050" spans="1:40" x14ac:dyDescent="0.25">
      <c r="A2050" s="52">
        <v>1</v>
      </c>
      <c r="B2050" s="2682" t="s">
        <v>416</v>
      </c>
      <c r="C2050" s="2469"/>
      <c r="D2050" s="365"/>
      <c r="E2050" s="1581">
        <v>100</v>
      </c>
      <c r="F2050" s="1313">
        <f t="shared" si="1819"/>
        <v>100</v>
      </c>
      <c r="G2050" s="385">
        <v>148</v>
      </c>
      <c r="H2050" s="385">
        <f>G2050/F2050*100</f>
        <v>148</v>
      </c>
      <c r="I2050" s="106"/>
      <c r="J2050" s="106"/>
      <c r="K2050" s="408"/>
      <c r="L2050" s="408"/>
      <c r="M2050" s="408"/>
      <c r="N2050" s="408"/>
      <c r="O2050" s="408"/>
      <c r="P2050" s="408"/>
      <c r="Q2050" s="633"/>
      <c r="R2050" s="633"/>
      <c r="S2050" s="633"/>
      <c r="T2050" s="633"/>
      <c r="U2050" s="633"/>
      <c r="V2050" s="633"/>
      <c r="W2050" s="633"/>
      <c r="X2050" s="633"/>
      <c r="Y2050" s="633"/>
      <c r="Z2050" s="633"/>
      <c r="AA2050" s="633"/>
      <c r="AB2050" s="633"/>
      <c r="AC2050" s="3327"/>
      <c r="AD2050" s="633">
        <f>AJ2050-AI2050-AF2050</f>
        <v>0</v>
      </c>
      <c r="AE2050" s="3434"/>
      <c r="AF2050" s="633"/>
      <c r="AG2050" s="633"/>
      <c r="AH2050" s="633"/>
      <c r="AI2050" s="633"/>
      <c r="AJ2050" s="2228"/>
      <c r="AK2050" s="1581">
        <f>AK2051+AK2052*4.7647+AK2053*1.4375</f>
        <v>0</v>
      </c>
      <c r="AL2050" s="1581">
        <f>AL2051+AL2052+AL2053</f>
        <v>0</v>
      </c>
      <c r="AM2050" s="1581">
        <f t="shared" si="1778"/>
        <v>0</v>
      </c>
      <c r="AN2050" s="1792"/>
    </row>
    <row r="2051" spans="1:40" x14ac:dyDescent="0.25">
      <c r="A2051" s="52">
        <v>1</v>
      </c>
      <c r="B2051" s="2038" t="s">
        <v>417</v>
      </c>
      <c r="C2051" s="2469"/>
      <c r="D2051" s="365"/>
      <c r="E2051" s="1581"/>
      <c r="F2051" s="894"/>
      <c r="G2051" s="385"/>
      <c r="H2051" s="385"/>
      <c r="I2051" s="106"/>
      <c r="J2051" s="106"/>
      <c r="K2051" s="408"/>
      <c r="L2051" s="408"/>
      <c r="M2051" s="408"/>
      <c r="N2051" s="408"/>
      <c r="O2051" s="408"/>
      <c r="P2051" s="408"/>
      <c r="Q2051" s="633"/>
      <c r="R2051" s="633"/>
      <c r="S2051" s="633"/>
      <c r="T2051" s="633"/>
      <c r="U2051" s="633"/>
      <c r="V2051" s="633"/>
      <c r="W2051" s="633"/>
      <c r="X2051" s="633"/>
      <c r="Y2051" s="633"/>
      <c r="Z2051" s="633"/>
      <c r="AA2051" s="633"/>
      <c r="AB2051" s="633"/>
      <c r="AC2051" s="3327"/>
      <c r="AD2051" s="633">
        <f>AJ2051-AI2051-AF2051</f>
        <v>0</v>
      </c>
      <c r="AE2051" s="3434"/>
      <c r="AF2051" s="633"/>
      <c r="AG2051" s="633"/>
      <c r="AH2051" s="633"/>
      <c r="AI2051" s="633"/>
      <c r="AJ2051" s="2228"/>
      <c r="AK2051" s="1962"/>
      <c r="AL2051" s="8"/>
      <c r="AM2051" s="1581">
        <f t="shared" si="1778"/>
        <v>0</v>
      </c>
      <c r="AN2051" s="1792"/>
    </row>
    <row r="2052" spans="1:40" x14ac:dyDescent="0.25">
      <c r="A2052" s="52">
        <v>1</v>
      </c>
      <c r="B2052" s="2700" t="s">
        <v>418</v>
      </c>
      <c r="C2052" s="2468"/>
      <c r="D2052" s="365"/>
      <c r="E2052" s="1581"/>
      <c r="F2052" s="894"/>
      <c r="G2052" s="385"/>
      <c r="H2052" s="385"/>
      <c r="I2052" s="106"/>
      <c r="J2052" s="106"/>
      <c r="K2052" s="408"/>
      <c r="L2052" s="408"/>
      <c r="M2052" s="408"/>
      <c r="N2052" s="408"/>
      <c r="O2052" s="408"/>
      <c r="P2052" s="408"/>
      <c r="Q2052" s="633"/>
      <c r="R2052" s="633"/>
      <c r="S2052" s="633"/>
      <c r="T2052" s="633"/>
      <c r="U2052" s="633"/>
      <c r="V2052" s="633"/>
      <c r="W2052" s="633"/>
      <c r="X2052" s="633"/>
      <c r="Y2052" s="633"/>
      <c r="Z2052" s="633"/>
      <c r="AA2052" s="633"/>
      <c r="AB2052" s="633"/>
      <c r="AC2052" s="3327"/>
      <c r="AD2052" s="633"/>
      <c r="AE2052" s="3434"/>
      <c r="AF2052" s="633"/>
      <c r="AG2052" s="633"/>
      <c r="AH2052" s="633"/>
      <c r="AI2052" s="633"/>
      <c r="AJ2052" s="2228"/>
      <c r="AK2052" s="1962"/>
      <c r="AL2052" s="8"/>
      <c r="AM2052" s="1581">
        <f t="shared" si="1778"/>
        <v>0</v>
      </c>
      <c r="AN2052" s="1792"/>
    </row>
    <row r="2053" spans="1:40" ht="29.25" x14ac:dyDescent="0.25">
      <c r="A2053" s="52">
        <v>1</v>
      </c>
      <c r="B2053" s="2682" t="s">
        <v>396</v>
      </c>
      <c r="C2053" s="2468"/>
      <c r="D2053" s="365"/>
      <c r="E2053" s="1581">
        <v>14200</v>
      </c>
      <c r="F2053" s="894">
        <f t="shared" si="1819"/>
        <v>14200</v>
      </c>
      <c r="G2053" s="385">
        <v>13562</v>
      </c>
      <c r="H2053" s="385">
        <f t="shared" ref="H2053:H2058" si="1843">G2053/F2053*100</f>
        <v>95.507042253521121</v>
      </c>
      <c r="I2053" s="106"/>
      <c r="J2053" s="106"/>
      <c r="K2053" s="408"/>
      <c r="L2053" s="408"/>
      <c r="M2053" s="408"/>
      <c r="N2053" s="408"/>
      <c r="O2053" s="408"/>
      <c r="P2053" s="408"/>
      <c r="Q2053" s="633"/>
      <c r="R2053" s="633"/>
      <c r="S2053" s="633"/>
      <c r="T2053" s="633"/>
      <c r="U2053" s="633"/>
      <c r="V2053" s="633"/>
      <c r="W2053" s="633"/>
      <c r="X2053" s="633"/>
      <c r="Y2053" s="633"/>
      <c r="Z2053" s="633"/>
      <c r="AA2053" s="633"/>
      <c r="AB2053" s="633"/>
      <c r="AC2053" s="3327"/>
      <c r="AD2053" s="633"/>
      <c r="AE2053" s="3434"/>
      <c r="AF2053" s="633"/>
      <c r="AG2053" s="633"/>
      <c r="AH2053" s="633"/>
      <c r="AI2053" s="633"/>
      <c r="AJ2053" s="2228"/>
      <c r="AK2053" s="1962"/>
      <c r="AL2053" s="8"/>
      <c r="AM2053" s="1581">
        <f t="shared" si="1778"/>
        <v>0</v>
      </c>
      <c r="AN2053" s="1792"/>
    </row>
    <row r="2054" spans="1:40" ht="30" x14ac:dyDescent="0.25">
      <c r="A2054" s="52">
        <v>1</v>
      </c>
      <c r="B2054" s="1054" t="s">
        <v>255</v>
      </c>
      <c r="C2054" s="2468"/>
      <c r="D2054" s="365"/>
      <c r="E2054" s="1581">
        <v>500</v>
      </c>
      <c r="F2054" s="894">
        <f t="shared" si="1819"/>
        <v>500</v>
      </c>
      <c r="G2054" s="385"/>
      <c r="H2054" s="385">
        <f t="shared" si="1843"/>
        <v>0</v>
      </c>
      <c r="I2054" s="106"/>
      <c r="J2054" s="106"/>
      <c r="K2054" s="408"/>
      <c r="L2054" s="408"/>
      <c r="M2054" s="408"/>
      <c r="N2054" s="408"/>
      <c r="O2054" s="408"/>
      <c r="P2054" s="408"/>
      <c r="Q2054" s="633"/>
      <c r="R2054" s="633"/>
      <c r="S2054" s="633"/>
      <c r="T2054" s="633"/>
      <c r="U2054" s="633"/>
      <c r="V2054" s="633"/>
      <c r="W2054" s="633"/>
      <c r="X2054" s="633"/>
      <c r="Y2054" s="633"/>
      <c r="Z2054" s="633"/>
      <c r="AA2054" s="633"/>
      <c r="AB2054" s="633"/>
      <c r="AC2054" s="3327"/>
      <c r="AD2054" s="633"/>
      <c r="AE2054" s="3434"/>
      <c r="AF2054" s="633"/>
      <c r="AG2054" s="633"/>
      <c r="AH2054" s="633"/>
      <c r="AI2054" s="633"/>
      <c r="AJ2054" s="2228"/>
      <c r="AK2054" s="1962"/>
      <c r="AL2054" s="8"/>
      <c r="AM2054" s="1581">
        <f t="shared" si="1778"/>
        <v>0</v>
      </c>
      <c r="AN2054" s="1792"/>
    </row>
    <row r="2055" spans="1:40" ht="57.75" x14ac:dyDescent="0.25">
      <c r="A2055" s="52">
        <v>1</v>
      </c>
      <c r="B2055" s="2686" t="s">
        <v>425</v>
      </c>
      <c r="C2055" s="2469"/>
      <c r="D2055" s="365"/>
      <c r="E2055" s="1581">
        <v>1000</v>
      </c>
      <c r="F2055" s="894">
        <f t="shared" si="1819"/>
        <v>1000</v>
      </c>
      <c r="G2055" s="74">
        <v>3025</v>
      </c>
      <c r="H2055" s="385">
        <f t="shared" si="1843"/>
        <v>302.5</v>
      </c>
      <c r="I2055" s="106"/>
      <c r="J2055" s="106"/>
      <c r="K2055" s="408"/>
      <c r="L2055" s="408"/>
      <c r="M2055" s="408"/>
      <c r="N2055" s="408"/>
      <c r="O2055" s="408"/>
      <c r="P2055" s="408"/>
      <c r="Q2055" s="633"/>
      <c r="R2055" s="633"/>
      <c r="S2055" s="633"/>
      <c r="T2055" s="633"/>
      <c r="U2055" s="633"/>
      <c r="V2055" s="633"/>
      <c r="W2055" s="633"/>
      <c r="X2055" s="633"/>
      <c r="Y2055" s="633"/>
      <c r="Z2055" s="633"/>
      <c r="AA2055" s="633"/>
      <c r="AB2055" s="633"/>
      <c r="AC2055" s="3327"/>
      <c r="AD2055" s="633">
        <f>AJ2055-AI2055-AF2055</f>
        <v>0</v>
      </c>
      <c r="AE2055" s="3434"/>
      <c r="AF2055" s="633"/>
      <c r="AG2055" s="633"/>
      <c r="AH2055" s="633"/>
      <c r="AI2055" s="633"/>
      <c r="AJ2055" s="2228"/>
      <c r="AK2055" s="1962"/>
      <c r="AL2055" s="8"/>
      <c r="AM2055" s="1581">
        <f t="shared" si="1778"/>
        <v>0</v>
      </c>
      <c r="AN2055" s="1792"/>
    </row>
    <row r="2056" spans="1:40" x14ac:dyDescent="0.25">
      <c r="A2056" s="52">
        <v>1</v>
      </c>
      <c r="B2056" s="2759" t="s">
        <v>299</v>
      </c>
      <c r="C2056" s="2571"/>
      <c r="D2056" s="261"/>
      <c r="E2056" s="1748">
        <f>SUM(E2057:E2078)</f>
        <v>6761</v>
      </c>
      <c r="F2056" s="98">
        <f t="shared" ref="F2056:G2056" si="1844">SUM(F2057:F2078)</f>
        <v>6761</v>
      </c>
      <c r="G2056" s="2776">
        <f t="shared" si="1844"/>
        <v>5040</v>
      </c>
      <c r="H2056" s="149">
        <f t="shared" si="1843"/>
        <v>74.545185623428495</v>
      </c>
      <c r="I2056" s="338"/>
      <c r="J2056" s="338"/>
      <c r="K2056" s="409"/>
      <c r="L2056" s="409"/>
      <c r="M2056" s="409"/>
      <c r="N2056" s="409"/>
      <c r="O2056" s="409"/>
      <c r="P2056" s="409"/>
      <c r="Q2056" s="2101">
        <v>6316.4636049999999</v>
      </c>
      <c r="R2056" s="2101">
        <v>6316.4636049999999</v>
      </c>
      <c r="S2056" s="2101">
        <v>6316.4636049999999</v>
      </c>
      <c r="T2056" s="2101">
        <v>6316.4636049999999</v>
      </c>
      <c r="U2056" s="2101">
        <v>6503.2446050000008</v>
      </c>
      <c r="V2056" s="2101">
        <v>6503.2446050000008</v>
      </c>
      <c r="W2056" s="2101">
        <v>6503.2446050000008</v>
      </c>
      <c r="X2056" s="2101">
        <v>6503.2446050000008</v>
      </c>
      <c r="Y2056" s="2101">
        <v>7138.2437557693293</v>
      </c>
      <c r="Z2056" s="2101">
        <v>7138.2437557693293</v>
      </c>
      <c r="AA2056" s="2101">
        <v>7154.0077557693303</v>
      </c>
      <c r="AB2056" s="2101">
        <v>8297.0077557693294</v>
      </c>
      <c r="AC2056" s="3648">
        <f t="shared" ref="AC2056" si="1845">AB2056</f>
        <v>8297.0077557693294</v>
      </c>
      <c r="AD2056" s="2101">
        <f>AJ2056-AI2056-AF2056</f>
        <v>5080.4456100000007</v>
      </c>
      <c r="AE2056" s="3435"/>
      <c r="AF2056" s="2101"/>
      <c r="AG2056" s="2101">
        <f>AD2056-AC2056</f>
        <v>-3216.5621457693287</v>
      </c>
      <c r="AH2056" s="2101">
        <v>0</v>
      </c>
      <c r="AI2056" s="2101">
        <v>0</v>
      </c>
      <c r="AJ2056" s="2230">
        <v>5080.4456100000007</v>
      </c>
      <c r="AK2056" s="1045"/>
      <c r="AL2056" s="1045"/>
      <c r="AM2056" s="1581">
        <f t="shared" si="1778"/>
        <v>0</v>
      </c>
      <c r="AN2056" s="1792"/>
    </row>
    <row r="2057" spans="1:40" ht="30" x14ac:dyDescent="0.25">
      <c r="A2057" s="52">
        <v>1</v>
      </c>
      <c r="B2057" s="2763" t="s">
        <v>399</v>
      </c>
      <c r="C2057" s="2530"/>
      <c r="D2057" s="105"/>
      <c r="E2057" s="1581">
        <v>200</v>
      </c>
      <c r="F2057" s="74">
        <f t="shared" ref="F2057:F2076" si="1846">ROUND(E2057/12*$B$4,0)</f>
        <v>200</v>
      </c>
      <c r="G2057" s="385">
        <v>208</v>
      </c>
      <c r="H2057" s="385">
        <f t="shared" si="1843"/>
        <v>104</v>
      </c>
      <c r="I2057" s="338"/>
      <c r="J2057" s="338"/>
      <c r="K2057" s="409"/>
      <c r="L2057" s="409"/>
      <c r="M2057" s="409"/>
      <c r="N2057" s="409"/>
      <c r="O2057" s="409"/>
      <c r="P2057" s="409"/>
      <c r="Q2057" s="2101"/>
      <c r="R2057" s="2101"/>
      <c r="S2057" s="2101"/>
      <c r="T2057" s="2101"/>
      <c r="U2057" s="2101"/>
      <c r="V2057" s="2101"/>
      <c r="W2057" s="2101"/>
      <c r="X2057" s="2101"/>
      <c r="Y2057" s="2101"/>
      <c r="Z2057" s="2101"/>
      <c r="AA2057" s="2101"/>
      <c r="AB2057" s="2101"/>
      <c r="AC2057" s="3377"/>
      <c r="AD2057" s="2101"/>
      <c r="AE2057" s="3435"/>
      <c r="AF2057" s="2101"/>
      <c r="AG2057" s="2101"/>
      <c r="AH2057" s="2101"/>
      <c r="AI2057" s="2101"/>
      <c r="AJ2057" s="2230"/>
      <c r="AK2057" s="1045"/>
      <c r="AL2057" s="1045"/>
      <c r="AM2057" s="1581"/>
      <c r="AN2057" s="1792"/>
    </row>
    <row r="2058" spans="1:40" x14ac:dyDescent="0.25">
      <c r="A2058" s="52">
        <v>1</v>
      </c>
      <c r="B2058" s="2763" t="s">
        <v>348</v>
      </c>
      <c r="C2058" s="2530"/>
      <c r="D2058" s="105"/>
      <c r="E2058" s="1581">
        <v>500</v>
      </c>
      <c r="F2058" s="74">
        <f t="shared" si="1846"/>
        <v>500</v>
      </c>
      <c r="G2058" s="385">
        <v>83</v>
      </c>
      <c r="H2058" s="385">
        <f t="shared" si="1843"/>
        <v>16.600000000000001</v>
      </c>
      <c r="I2058" s="338"/>
      <c r="J2058" s="338"/>
      <c r="K2058" s="409"/>
      <c r="L2058" s="409"/>
      <c r="M2058" s="409"/>
      <c r="N2058" s="409"/>
      <c r="O2058" s="409"/>
      <c r="P2058" s="409"/>
      <c r="Q2058" s="2101"/>
      <c r="R2058" s="2101"/>
      <c r="S2058" s="2101"/>
      <c r="T2058" s="2101"/>
      <c r="U2058" s="2101"/>
      <c r="V2058" s="2101"/>
      <c r="W2058" s="2101"/>
      <c r="X2058" s="2101"/>
      <c r="Y2058" s="2101"/>
      <c r="Z2058" s="2101"/>
      <c r="AA2058" s="2101"/>
      <c r="AB2058" s="2101"/>
      <c r="AC2058" s="3377"/>
      <c r="AD2058" s="2101"/>
      <c r="AE2058" s="3435"/>
      <c r="AF2058" s="2101"/>
      <c r="AG2058" s="2101"/>
      <c r="AH2058" s="2101"/>
      <c r="AI2058" s="2101"/>
      <c r="AJ2058" s="2230"/>
      <c r="AK2058" s="1045"/>
      <c r="AL2058" s="1045"/>
      <c r="AM2058" s="1581"/>
      <c r="AN2058" s="1792"/>
    </row>
    <row r="2059" spans="1:40" x14ac:dyDescent="0.25">
      <c r="A2059" s="52">
        <v>1</v>
      </c>
      <c r="B2059" s="2763" t="s">
        <v>514</v>
      </c>
      <c r="C2059" s="2530"/>
      <c r="D2059" s="105"/>
      <c r="E2059" s="1581"/>
      <c r="F2059" s="74"/>
      <c r="G2059" s="385">
        <v>0</v>
      </c>
      <c r="H2059" s="385"/>
      <c r="I2059" s="338"/>
      <c r="J2059" s="338"/>
      <c r="K2059" s="409"/>
      <c r="L2059" s="409"/>
      <c r="M2059" s="409"/>
      <c r="N2059" s="409"/>
      <c r="O2059" s="409"/>
      <c r="P2059" s="409"/>
      <c r="Q2059" s="2101"/>
      <c r="R2059" s="2101"/>
      <c r="S2059" s="2101"/>
      <c r="T2059" s="2101"/>
      <c r="U2059" s="2101"/>
      <c r="V2059" s="2101"/>
      <c r="W2059" s="2101"/>
      <c r="X2059" s="2101"/>
      <c r="Y2059" s="2101"/>
      <c r="Z2059" s="2101"/>
      <c r="AA2059" s="2101"/>
      <c r="AB2059" s="2101"/>
      <c r="AC2059" s="3377"/>
      <c r="AD2059" s="2101"/>
      <c r="AE2059" s="3435"/>
      <c r="AF2059" s="2101"/>
      <c r="AG2059" s="2101"/>
      <c r="AH2059" s="2101"/>
      <c r="AI2059" s="2101"/>
      <c r="AJ2059" s="2230"/>
      <c r="AK2059" s="1045"/>
      <c r="AL2059" s="1045"/>
      <c r="AM2059" s="1581"/>
      <c r="AN2059" s="1792"/>
    </row>
    <row r="2060" spans="1:40" x14ac:dyDescent="0.25">
      <c r="A2060" s="52">
        <v>1</v>
      </c>
      <c r="B2060" s="2763" t="s">
        <v>68</v>
      </c>
      <c r="C2060" s="2530"/>
      <c r="D2060" s="105"/>
      <c r="E2060" s="1581">
        <v>80</v>
      </c>
      <c r="F2060" s="74">
        <f t="shared" si="1846"/>
        <v>80</v>
      </c>
      <c r="G2060" s="385">
        <v>469</v>
      </c>
      <c r="H2060" s="385">
        <f>G2060/F2060*100</f>
        <v>586.25</v>
      </c>
      <c r="I2060" s="338"/>
      <c r="J2060" s="338"/>
      <c r="K2060" s="409"/>
      <c r="L2060" s="409"/>
      <c r="M2060" s="409"/>
      <c r="N2060" s="409"/>
      <c r="O2060" s="409"/>
      <c r="P2060" s="409"/>
      <c r="Q2060" s="2101"/>
      <c r="R2060" s="2101"/>
      <c r="S2060" s="2101"/>
      <c r="T2060" s="2101"/>
      <c r="U2060" s="2101"/>
      <c r="V2060" s="2101"/>
      <c r="W2060" s="2101"/>
      <c r="X2060" s="2101"/>
      <c r="Y2060" s="2101"/>
      <c r="Z2060" s="2101"/>
      <c r="AA2060" s="2101"/>
      <c r="AB2060" s="2101"/>
      <c r="AC2060" s="3377"/>
      <c r="AD2060" s="2101"/>
      <c r="AE2060" s="3435"/>
      <c r="AF2060" s="2101"/>
      <c r="AG2060" s="2101"/>
      <c r="AH2060" s="2101"/>
      <c r="AI2060" s="2101"/>
      <c r="AJ2060" s="2230"/>
      <c r="AK2060" s="1045"/>
      <c r="AL2060" s="1045"/>
      <c r="AM2060" s="1581">
        <f t="shared" si="1778"/>
        <v>0</v>
      </c>
      <c r="AN2060" s="1792"/>
    </row>
    <row r="2061" spans="1:40" x14ac:dyDescent="0.25">
      <c r="A2061" s="52">
        <v>1</v>
      </c>
      <c r="B2061" s="2763" t="s">
        <v>503</v>
      </c>
      <c r="C2061" s="2530"/>
      <c r="D2061" s="105"/>
      <c r="E2061" s="1581"/>
      <c r="F2061" s="74"/>
      <c r="G2061" s="385">
        <v>0</v>
      </c>
      <c r="H2061" s="385"/>
      <c r="I2061" s="338"/>
      <c r="J2061" s="338"/>
      <c r="K2061" s="409"/>
      <c r="L2061" s="409"/>
      <c r="M2061" s="409"/>
      <c r="N2061" s="409"/>
      <c r="O2061" s="409"/>
      <c r="P2061" s="409"/>
      <c r="Q2061" s="2101"/>
      <c r="R2061" s="2101"/>
      <c r="S2061" s="2101"/>
      <c r="T2061" s="2101"/>
      <c r="U2061" s="2101"/>
      <c r="V2061" s="2101"/>
      <c r="W2061" s="2101"/>
      <c r="X2061" s="2101"/>
      <c r="Y2061" s="2101"/>
      <c r="Z2061" s="2101"/>
      <c r="AA2061" s="2101"/>
      <c r="AB2061" s="2101"/>
      <c r="AC2061" s="3377"/>
      <c r="AD2061" s="2101"/>
      <c r="AE2061" s="3435"/>
      <c r="AF2061" s="2101"/>
      <c r="AG2061" s="2101"/>
      <c r="AH2061" s="2101"/>
      <c r="AI2061" s="2101"/>
      <c r="AJ2061" s="2230"/>
      <c r="AK2061" s="1045"/>
      <c r="AL2061" s="1045"/>
      <c r="AM2061" s="1581"/>
      <c r="AN2061" s="1792"/>
    </row>
    <row r="2062" spans="1:40" ht="30" x14ac:dyDescent="0.25">
      <c r="A2062" s="52">
        <v>1</v>
      </c>
      <c r="B2062" s="2763" t="s">
        <v>93</v>
      </c>
      <c r="C2062" s="2530"/>
      <c r="D2062" s="105"/>
      <c r="E2062" s="1581">
        <v>154</v>
      </c>
      <c r="F2062" s="74">
        <f t="shared" si="1846"/>
        <v>154</v>
      </c>
      <c r="G2062" s="385">
        <v>50</v>
      </c>
      <c r="H2062" s="385">
        <f>G2062/F2062*100</f>
        <v>32.467532467532465</v>
      </c>
      <c r="I2062" s="338"/>
      <c r="J2062" s="338"/>
      <c r="K2062" s="409"/>
      <c r="L2062" s="409"/>
      <c r="M2062" s="409"/>
      <c r="N2062" s="409"/>
      <c r="O2062" s="409"/>
      <c r="P2062" s="409"/>
      <c r="Q2062" s="2101"/>
      <c r="R2062" s="2101"/>
      <c r="S2062" s="2101"/>
      <c r="T2062" s="2101"/>
      <c r="U2062" s="2101"/>
      <c r="V2062" s="2101"/>
      <c r="W2062" s="2101"/>
      <c r="X2062" s="2101"/>
      <c r="Y2062" s="2101"/>
      <c r="Z2062" s="2101"/>
      <c r="AA2062" s="2101"/>
      <c r="AB2062" s="2101"/>
      <c r="AC2062" s="3377"/>
      <c r="AD2062" s="2101"/>
      <c r="AE2062" s="3435"/>
      <c r="AF2062" s="2101"/>
      <c r="AG2062" s="2101"/>
      <c r="AH2062" s="2101"/>
      <c r="AI2062" s="2101"/>
      <c r="AJ2062" s="2230"/>
      <c r="AK2062" s="1045"/>
      <c r="AL2062" s="1045"/>
      <c r="AM2062" s="1581"/>
      <c r="AN2062" s="1792"/>
    </row>
    <row r="2063" spans="1:40" ht="45" x14ac:dyDescent="0.25">
      <c r="A2063" s="52">
        <v>1</v>
      </c>
      <c r="B2063" s="2763" t="s">
        <v>502</v>
      </c>
      <c r="C2063" s="2530"/>
      <c r="D2063" s="105"/>
      <c r="E2063" s="1581"/>
      <c r="F2063" s="74"/>
      <c r="G2063" s="385">
        <v>0</v>
      </c>
      <c r="H2063" s="385"/>
      <c r="I2063" s="338"/>
      <c r="J2063" s="338"/>
      <c r="K2063" s="409"/>
      <c r="L2063" s="409"/>
      <c r="M2063" s="409"/>
      <c r="N2063" s="409"/>
      <c r="O2063" s="409"/>
      <c r="P2063" s="409"/>
      <c r="Q2063" s="2101"/>
      <c r="R2063" s="2101"/>
      <c r="S2063" s="2101"/>
      <c r="T2063" s="2101"/>
      <c r="U2063" s="2101"/>
      <c r="V2063" s="2101"/>
      <c r="W2063" s="2101"/>
      <c r="X2063" s="2101"/>
      <c r="Y2063" s="2101"/>
      <c r="Z2063" s="2101"/>
      <c r="AA2063" s="2101"/>
      <c r="AB2063" s="2101"/>
      <c r="AC2063" s="3377"/>
      <c r="AD2063" s="2101"/>
      <c r="AE2063" s="3435"/>
      <c r="AF2063" s="2101"/>
      <c r="AG2063" s="2101"/>
      <c r="AH2063" s="2101"/>
      <c r="AI2063" s="2101"/>
      <c r="AJ2063" s="2230"/>
      <c r="AK2063" s="1045"/>
      <c r="AL2063" s="1045"/>
      <c r="AM2063" s="1581"/>
      <c r="AN2063" s="1792"/>
    </row>
    <row r="2064" spans="1:40" ht="30" x14ac:dyDescent="0.25">
      <c r="A2064" s="52">
        <v>1</v>
      </c>
      <c r="B2064" s="2763" t="s">
        <v>63</v>
      </c>
      <c r="C2064" s="2530"/>
      <c r="D2064" s="105"/>
      <c r="E2064" s="1581">
        <v>500</v>
      </c>
      <c r="F2064" s="74">
        <f t="shared" si="1846"/>
        <v>500</v>
      </c>
      <c r="G2064" s="385">
        <v>230</v>
      </c>
      <c r="H2064" s="385">
        <f>G2064/F2064*100</f>
        <v>46</v>
      </c>
      <c r="I2064" s="338"/>
      <c r="J2064" s="338"/>
      <c r="K2064" s="409"/>
      <c r="L2064" s="409"/>
      <c r="M2064" s="409"/>
      <c r="N2064" s="409"/>
      <c r="O2064" s="409"/>
      <c r="P2064" s="409"/>
      <c r="Q2064" s="2101"/>
      <c r="R2064" s="2101"/>
      <c r="S2064" s="2101"/>
      <c r="T2064" s="2101"/>
      <c r="U2064" s="2101"/>
      <c r="V2064" s="2101"/>
      <c r="W2064" s="2101"/>
      <c r="X2064" s="2101"/>
      <c r="Y2064" s="2101"/>
      <c r="Z2064" s="2101"/>
      <c r="AA2064" s="2101"/>
      <c r="AB2064" s="2101"/>
      <c r="AC2064" s="3377"/>
      <c r="AD2064" s="2101"/>
      <c r="AE2064" s="3435"/>
      <c r="AF2064" s="2101"/>
      <c r="AG2064" s="2101"/>
      <c r="AH2064" s="2101"/>
      <c r="AI2064" s="2101"/>
      <c r="AJ2064" s="2230"/>
      <c r="AK2064" s="1045"/>
      <c r="AL2064" s="1045"/>
      <c r="AM2064" s="1581">
        <f t="shared" si="1778"/>
        <v>0</v>
      </c>
      <c r="AN2064" s="1792"/>
    </row>
    <row r="2065" spans="1:40" ht="30" x14ac:dyDescent="0.25">
      <c r="A2065" s="52">
        <v>1</v>
      </c>
      <c r="B2065" s="2763" t="s">
        <v>510</v>
      </c>
      <c r="C2065" s="2530"/>
      <c r="D2065" s="105"/>
      <c r="E2065" s="1581"/>
      <c r="F2065" s="74"/>
      <c r="G2065" s="385">
        <v>0</v>
      </c>
      <c r="H2065" s="385"/>
      <c r="I2065" s="338"/>
      <c r="J2065" s="338"/>
      <c r="K2065" s="409"/>
      <c r="L2065" s="409"/>
      <c r="M2065" s="409"/>
      <c r="N2065" s="409"/>
      <c r="O2065" s="409"/>
      <c r="P2065" s="409"/>
      <c r="Q2065" s="2101"/>
      <c r="R2065" s="2101"/>
      <c r="S2065" s="2101"/>
      <c r="T2065" s="2101"/>
      <c r="U2065" s="2101"/>
      <c r="V2065" s="2101"/>
      <c r="W2065" s="2101"/>
      <c r="X2065" s="2101"/>
      <c r="Y2065" s="2101"/>
      <c r="Z2065" s="2101"/>
      <c r="AA2065" s="2101"/>
      <c r="AB2065" s="2101"/>
      <c r="AC2065" s="3377"/>
      <c r="AD2065" s="2101"/>
      <c r="AE2065" s="3435"/>
      <c r="AF2065" s="2101"/>
      <c r="AG2065" s="2101"/>
      <c r="AH2065" s="2101"/>
      <c r="AI2065" s="2101"/>
      <c r="AJ2065" s="2230"/>
      <c r="AK2065" s="1045"/>
      <c r="AL2065" s="1045"/>
      <c r="AM2065" s="1581"/>
      <c r="AN2065" s="1792"/>
    </row>
    <row r="2066" spans="1:40" x14ac:dyDescent="0.25">
      <c r="A2066" s="52">
        <v>1</v>
      </c>
      <c r="B2066" s="2763" t="s">
        <v>70</v>
      </c>
      <c r="C2066" s="2530"/>
      <c r="D2066" s="105"/>
      <c r="E2066" s="1581">
        <v>300</v>
      </c>
      <c r="F2066" s="74">
        <f t="shared" si="1846"/>
        <v>300</v>
      </c>
      <c r="G2066" s="385">
        <v>248</v>
      </c>
      <c r="H2066" s="385">
        <f>G2066/F2066*100</f>
        <v>82.666666666666671</v>
      </c>
      <c r="I2066" s="338"/>
      <c r="J2066" s="338"/>
      <c r="K2066" s="409"/>
      <c r="L2066" s="409"/>
      <c r="M2066" s="409"/>
      <c r="N2066" s="409"/>
      <c r="O2066" s="409"/>
      <c r="P2066" s="409"/>
      <c r="Q2066" s="2101"/>
      <c r="R2066" s="2101"/>
      <c r="S2066" s="2101"/>
      <c r="T2066" s="2101"/>
      <c r="U2066" s="2101"/>
      <c r="V2066" s="2101"/>
      <c r="W2066" s="2101"/>
      <c r="X2066" s="2101"/>
      <c r="Y2066" s="2101"/>
      <c r="Z2066" s="2101"/>
      <c r="AA2066" s="2101"/>
      <c r="AB2066" s="2101"/>
      <c r="AC2066" s="3377"/>
      <c r="AD2066" s="2101"/>
      <c r="AE2066" s="3435"/>
      <c r="AF2066" s="2101"/>
      <c r="AG2066" s="2101"/>
      <c r="AH2066" s="2101"/>
      <c r="AI2066" s="2101"/>
      <c r="AJ2066" s="2230"/>
      <c r="AK2066" s="1045"/>
      <c r="AL2066" s="1045"/>
      <c r="AM2066" s="1581"/>
      <c r="AN2066" s="1792"/>
    </row>
    <row r="2067" spans="1:40" x14ac:dyDescent="0.25">
      <c r="A2067" s="52">
        <v>1</v>
      </c>
      <c r="B2067" s="2763" t="s">
        <v>504</v>
      </c>
      <c r="C2067" s="2530"/>
      <c r="D2067" s="105"/>
      <c r="E2067" s="1581"/>
      <c r="F2067" s="74"/>
      <c r="G2067" s="385">
        <v>0</v>
      </c>
      <c r="H2067" s="385"/>
      <c r="I2067" s="338"/>
      <c r="J2067" s="338"/>
      <c r="K2067" s="409"/>
      <c r="L2067" s="409"/>
      <c r="M2067" s="409"/>
      <c r="N2067" s="409"/>
      <c r="O2067" s="409"/>
      <c r="P2067" s="409"/>
      <c r="Q2067" s="2101"/>
      <c r="R2067" s="2101"/>
      <c r="S2067" s="2101"/>
      <c r="T2067" s="2101"/>
      <c r="U2067" s="2101"/>
      <c r="V2067" s="2101"/>
      <c r="W2067" s="2101"/>
      <c r="X2067" s="2101"/>
      <c r="Y2067" s="2101"/>
      <c r="Z2067" s="2101"/>
      <c r="AA2067" s="2101"/>
      <c r="AB2067" s="2101"/>
      <c r="AC2067" s="3377"/>
      <c r="AD2067" s="2101"/>
      <c r="AE2067" s="3435"/>
      <c r="AF2067" s="2101"/>
      <c r="AG2067" s="2101"/>
      <c r="AH2067" s="2101"/>
      <c r="AI2067" s="2101"/>
      <c r="AJ2067" s="2230"/>
      <c r="AK2067" s="1045"/>
      <c r="AL2067" s="1045"/>
      <c r="AM2067" s="1581"/>
      <c r="AN2067" s="1792"/>
    </row>
    <row r="2068" spans="1:40" ht="30" x14ac:dyDescent="0.25">
      <c r="A2068" s="52">
        <v>1</v>
      </c>
      <c r="B2068" s="2763" t="s">
        <v>407</v>
      </c>
      <c r="C2068" s="2530"/>
      <c r="D2068" s="105"/>
      <c r="E2068" s="1581">
        <v>37</v>
      </c>
      <c r="F2068" s="74">
        <f t="shared" si="1846"/>
        <v>37</v>
      </c>
      <c r="G2068" s="385">
        <v>11</v>
      </c>
      <c r="H2068" s="385">
        <f>G2068/F2068*100</f>
        <v>29.72972972972973</v>
      </c>
      <c r="I2068" s="338"/>
      <c r="J2068" s="338"/>
      <c r="K2068" s="409"/>
      <c r="L2068" s="409"/>
      <c r="M2068" s="409"/>
      <c r="N2068" s="409"/>
      <c r="O2068" s="409"/>
      <c r="P2068" s="409"/>
      <c r="Q2068" s="2101"/>
      <c r="R2068" s="2101"/>
      <c r="S2068" s="2101"/>
      <c r="T2068" s="2101"/>
      <c r="U2068" s="2101"/>
      <c r="V2068" s="2101"/>
      <c r="W2068" s="2101"/>
      <c r="X2068" s="2101"/>
      <c r="Y2068" s="2101"/>
      <c r="Z2068" s="2101"/>
      <c r="AA2068" s="2101"/>
      <c r="AB2068" s="2101"/>
      <c r="AC2068" s="3377"/>
      <c r="AD2068" s="2101"/>
      <c r="AE2068" s="3435"/>
      <c r="AF2068" s="2101"/>
      <c r="AG2068" s="2101"/>
      <c r="AH2068" s="2101"/>
      <c r="AI2068" s="2101"/>
      <c r="AJ2068" s="2230"/>
      <c r="AK2068" s="1045"/>
      <c r="AL2068" s="1045"/>
      <c r="AM2068" s="1581">
        <f t="shared" si="1778"/>
        <v>0</v>
      </c>
      <c r="AN2068" s="1792"/>
    </row>
    <row r="2069" spans="1:40" ht="30" x14ac:dyDescent="0.25">
      <c r="A2069" s="52">
        <v>1</v>
      </c>
      <c r="B2069" s="2763" t="s">
        <v>505</v>
      </c>
      <c r="C2069" s="2530"/>
      <c r="D2069" s="105"/>
      <c r="E2069" s="1581"/>
      <c r="F2069" s="74"/>
      <c r="G2069" s="385">
        <v>0</v>
      </c>
      <c r="H2069" s="385"/>
      <c r="I2069" s="338"/>
      <c r="J2069" s="338"/>
      <c r="K2069" s="409"/>
      <c r="L2069" s="409"/>
      <c r="M2069" s="409"/>
      <c r="N2069" s="409"/>
      <c r="O2069" s="409"/>
      <c r="P2069" s="409"/>
      <c r="Q2069" s="2101"/>
      <c r="R2069" s="2101"/>
      <c r="S2069" s="2101"/>
      <c r="T2069" s="2101"/>
      <c r="U2069" s="2101"/>
      <c r="V2069" s="2101"/>
      <c r="W2069" s="2101"/>
      <c r="X2069" s="2101"/>
      <c r="Y2069" s="2101"/>
      <c r="Z2069" s="2101"/>
      <c r="AA2069" s="2101"/>
      <c r="AB2069" s="2101"/>
      <c r="AC2069" s="3377"/>
      <c r="AD2069" s="2101"/>
      <c r="AE2069" s="3435"/>
      <c r="AF2069" s="2101"/>
      <c r="AG2069" s="2101"/>
      <c r="AH2069" s="2101"/>
      <c r="AI2069" s="2101"/>
      <c r="AJ2069" s="2230"/>
      <c r="AK2069" s="1045"/>
      <c r="AL2069" s="1045"/>
      <c r="AM2069" s="1581"/>
      <c r="AN2069" s="1792"/>
    </row>
    <row r="2070" spans="1:40" ht="30" x14ac:dyDescent="0.25">
      <c r="A2070" s="52">
        <v>1</v>
      </c>
      <c r="B2070" s="2763" t="s">
        <v>138</v>
      </c>
      <c r="C2070" s="2412"/>
      <c r="D2070" s="105"/>
      <c r="E2070" s="1581">
        <v>50</v>
      </c>
      <c r="F2070" s="74">
        <f t="shared" si="1846"/>
        <v>50</v>
      </c>
      <c r="G2070" s="385">
        <v>6</v>
      </c>
      <c r="H2070" s="385">
        <f t="shared" ref="H2070:H2083" si="1847">G2070/F2070*100</f>
        <v>12</v>
      </c>
      <c r="I2070" s="338"/>
      <c r="J2070" s="338"/>
      <c r="K2070" s="409"/>
      <c r="L2070" s="409"/>
      <c r="M2070" s="409"/>
      <c r="N2070" s="409"/>
      <c r="O2070" s="409"/>
      <c r="P2070" s="409"/>
      <c r="Q2070" s="2101"/>
      <c r="R2070" s="2101"/>
      <c r="S2070" s="2101"/>
      <c r="T2070" s="2101"/>
      <c r="U2070" s="2101"/>
      <c r="V2070" s="2101"/>
      <c r="W2070" s="2101"/>
      <c r="X2070" s="2101"/>
      <c r="Y2070" s="2101"/>
      <c r="Z2070" s="2101"/>
      <c r="AA2070" s="2101"/>
      <c r="AB2070" s="2101"/>
      <c r="AC2070" s="3377"/>
      <c r="AD2070" s="2101"/>
      <c r="AE2070" s="3435"/>
      <c r="AF2070" s="2101"/>
      <c r="AG2070" s="2101"/>
      <c r="AH2070" s="2101"/>
      <c r="AI2070" s="2101"/>
      <c r="AJ2070" s="2230"/>
      <c r="AK2070" s="1045"/>
      <c r="AL2070" s="1045"/>
      <c r="AM2070" s="1581"/>
      <c r="AN2070" s="1792"/>
    </row>
    <row r="2071" spans="1:40" ht="30" x14ac:dyDescent="0.25">
      <c r="A2071" s="52">
        <v>1</v>
      </c>
      <c r="B2071" s="2763" t="s">
        <v>408</v>
      </c>
      <c r="C2071" s="2530"/>
      <c r="D2071" s="105"/>
      <c r="E2071" s="1581">
        <v>250</v>
      </c>
      <c r="F2071" s="74">
        <f t="shared" si="1846"/>
        <v>250</v>
      </c>
      <c r="G2071" s="385">
        <v>311</v>
      </c>
      <c r="H2071" s="385">
        <f t="shared" si="1847"/>
        <v>124.4</v>
      </c>
      <c r="I2071" s="338"/>
      <c r="J2071" s="338"/>
      <c r="K2071" s="409"/>
      <c r="L2071" s="409"/>
      <c r="M2071" s="409"/>
      <c r="N2071" s="409"/>
      <c r="O2071" s="409"/>
      <c r="P2071" s="409"/>
      <c r="Q2071" s="2101"/>
      <c r="R2071" s="2101"/>
      <c r="S2071" s="2101"/>
      <c r="T2071" s="2101"/>
      <c r="U2071" s="2101"/>
      <c r="V2071" s="2101"/>
      <c r="W2071" s="2101"/>
      <c r="X2071" s="2101"/>
      <c r="Y2071" s="2101"/>
      <c r="Z2071" s="2101"/>
      <c r="AA2071" s="2101"/>
      <c r="AB2071" s="2101"/>
      <c r="AC2071" s="3377"/>
      <c r="AD2071" s="2101"/>
      <c r="AE2071" s="3435"/>
      <c r="AF2071" s="2101"/>
      <c r="AG2071" s="2101"/>
      <c r="AH2071" s="2101"/>
      <c r="AI2071" s="2101"/>
      <c r="AJ2071" s="2230"/>
      <c r="AK2071" s="1045"/>
      <c r="AL2071" s="1045"/>
      <c r="AM2071" s="1581">
        <f t="shared" ref="AM2071" si="1848">AL2071/1000</f>
        <v>0</v>
      </c>
      <c r="AN2071" s="1792"/>
    </row>
    <row r="2072" spans="1:40" ht="30" x14ac:dyDescent="0.25">
      <c r="A2072" s="52">
        <v>1</v>
      </c>
      <c r="B2072" s="2763" t="s">
        <v>401</v>
      </c>
      <c r="C2072" s="2530"/>
      <c r="D2072" s="105"/>
      <c r="E2072" s="1581">
        <v>100</v>
      </c>
      <c r="F2072" s="74">
        <f t="shared" si="1846"/>
        <v>100</v>
      </c>
      <c r="G2072" s="385">
        <v>286</v>
      </c>
      <c r="H2072" s="385">
        <f t="shared" si="1847"/>
        <v>286</v>
      </c>
      <c r="I2072" s="338"/>
      <c r="J2072" s="338"/>
      <c r="K2072" s="409"/>
      <c r="L2072" s="409"/>
      <c r="M2072" s="409"/>
      <c r="N2072" s="409"/>
      <c r="O2072" s="409"/>
      <c r="P2072" s="409"/>
      <c r="Q2072" s="2101"/>
      <c r="R2072" s="2101"/>
      <c r="S2072" s="2101"/>
      <c r="T2072" s="2101"/>
      <c r="U2072" s="2101"/>
      <c r="V2072" s="2101"/>
      <c r="W2072" s="2101"/>
      <c r="X2072" s="2101"/>
      <c r="Y2072" s="2101"/>
      <c r="Z2072" s="2101"/>
      <c r="AA2072" s="2101"/>
      <c r="AB2072" s="2101"/>
      <c r="AC2072" s="3377"/>
      <c r="AD2072" s="2101"/>
      <c r="AE2072" s="3435"/>
      <c r="AF2072" s="2101"/>
      <c r="AG2072" s="2101"/>
      <c r="AH2072" s="2101"/>
      <c r="AI2072" s="2101"/>
      <c r="AJ2072" s="2230"/>
      <c r="AK2072" s="1045"/>
      <c r="AL2072" s="1045"/>
      <c r="AM2072" s="1581">
        <f t="shared" si="1778"/>
        <v>0</v>
      </c>
      <c r="AN2072" s="1792"/>
    </row>
    <row r="2073" spans="1:40" x14ac:dyDescent="0.25">
      <c r="A2073" s="52">
        <v>1</v>
      </c>
      <c r="B2073" s="2763" t="s">
        <v>31</v>
      </c>
      <c r="C2073" s="2530"/>
      <c r="D2073" s="105"/>
      <c r="E2073" s="1581">
        <v>60</v>
      </c>
      <c r="F2073" s="74">
        <f t="shared" si="1846"/>
        <v>60</v>
      </c>
      <c r="G2073" s="385">
        <v>117</v>
      </c>
      <c r="H2073" s="385">
        <f t="shared" si="1847"/>
        <v>195</v>
      </c>
      <c r="I2073" s="338"/>
      <c r="J2073" s="338"/>
      <c r="K2073" s="409"/>
      <c r="L2073" s="409"/>
      <c r="M2073" s="409"/>
      <c r="N2073" s="409"/>
      <c r="O2073" s="409"/>
      <c r="P2073" s="409"/>
      <c r="Q2073" s="2101"/>
      <c r="R2073" s="2101"/>
      <c r="S2073" s="2101"/>
      <c r="T2073" s="2101"/>
      <c r="U2073" s="2101"/>
      <c r="V2073" s="2101"/>
      <c r="W2073" s="2101"/>
      <c r="X2073" s="2101"/>
      <c r="Y2073" s="2101"/>
      <c r="Z2073" s="2101"/>
      <c r="AA2073" s="2101"/>
      <c r="AB2073" s="2101"/>
      <c r="AC2073" s="3377"/>
      <c r="AD2073" s="2101"/>
      <c r="AE2073" s="3435"/>
      <c r="AF2073" s="2101"/>
      <c r="AG2073" s="2101"/>
      <c r="AH2073" s="2101"/>
      <c r="AI2073" s="2101"/>
      <c r="AJ2073" s="2230"/>
      <c r="AK2073" s="1045"/>
      <c r="AL2073" s="1045"/>
      <c r="AM2073" s="1581">
        <f t="shared" ref="AM2073:AM2164" si="1849">AL2073/1000</f>
        <v>0</v>
      </c>
      <c r="AN2073" s="1792"/>
    </row>
    <row r="2074" spans="1:40" ht="30" x14ac:dyDescent="0.25">
      <c r="A2074" s="52">
        <v>1</v>
      </c>
      <c r="B2074" s="2763" t="s">
        <v>247</v>
      </c>
      <c r="C2074" s="2530"/>
      <c r="D2074" s="105"/>
      <c r="E2074" s="1581">
        <v>10</v>
      </c>
      <c r="F2074" s="74">
        <f t="shared" si="1846"/>
        <v>10</v>
      </c>
      <c r="G2074" s="385">
        <v>12</v>
      </c>
      <c r="H2074" s="385">
        <f t="shared" si="1847"/>
        <v>120</v>
      </c>
      <c r="I2074" s="338"/>
      <c r="J2074" s="338"/>
      <c r="K2074" s="409"/>
      <c r="L2074" s="409"/>
      <c r="M2074" s="409"/>
      <c r="N2074" s="409"/>
      <c r="O2074" s="409"/>
      <c r="P2074" s="409"/>
      <c r="Q2074" s="2101"/>
      <c r="R2074" s="2101"/>
      <c r="S2074" s="2101"/>
      <c r="T2074" s="2101"/>
      <c r="U2074" s="2101"/>
      <c r="V2074" s="2101"/>
      <c r="W2074" s="2101"/>
      <c r="X2074" s="2101"/>
      <c r="Y2074" s="2101"/>
      <c r="Z2074" s="2101"/>
      <c r="AA2074" s="2101"/>
      <c r="AB2074" s="2101"/>
      <c r="AC2074" s="3377"/>
      <c r="AD2074" s="2101"/>
      <c r="AE2074" s="3435"/>
      <c r="AF2074" s="2101"/>
      <c r="AG2074" s="2101"/>
      <c r="AH2074" s="2101"/>
      <c r="AI2074" s="2101"/>
      <c r="AJ2074" s="2230"/>
      <c r="AK2074" s="1045"/>
      <c r="AL2074" s="1045"/>
      <c r="AM2074" s="1581">
        <f t="shared" si="1849"/>
        <v>0</v>
      </c>
      <c r="AN2074" s="1792"/>
    </row>
    <row r="2075" spans="1:40" x14ac:dyDescent="0.25">
      <c r="A2075" s="52">
        <v>1</v>
      </c>
      <c r="B2075" s="2763" t="s">
        <v>248</v>
      </c>
      <c r="C2075" s="2530"/>
      <c r="D2075" s="105"/>
      <c r="E2075" s="1581">
        <v>20</v>
      </c>
      <c r="F2075" s="74">
        <f t="shared" si="1846"/>
        <v>20</v>
      </c>
      <c r="G2075" s="385">
        <v>21</v>
      </c>
      <c r="H2075" s="385">
        <f t="shared" si="1847"/>
        <v>105</v>
      </c>
      <c r="I2075" s="338"/>
      <c r="J2075" s="338"/>
      <c r="K2075" s="409"/>
      <c r="L2075" s="409"/>
      <c r="M2075" s="409"/>
      <c r="N2075" s="409"/>
      <c r="O2075" s="409"/>
      <c r="P2075" s="409"/>
      <c r="Q2075" s="2101"/>
      <c r="R2075" s="2101"/>
      <c r="S2075" s="2101"/>
      <c r="T2075" s="2101"/>
      <c r="U2075" s="2101"/>
      <c r="V2075" s="2101"/>
      <c r="W2075" s="2101"/>
      <c r="X2075" s="2101"/>
      <c r="Y2075" s="2101"/>
      <c r="Z2075" s="2101"/>
      <c r="AA2075" s="2101"/>
      <c r="AB2075" s="2101"/>
      <c r="AC2075" s="3377"/>
      <c r="AD2075" s="2101"/>
      <c r="AE2075" s="3435"/>
      <c r="AF2075" s="2101"/>
      <c r="AG2075" s="2101"/>
      <c r="AH2075" s="2101"/>
      <c r="AI2075" s="2101"/>
      <c r="AJ2075" s="2230"/>
      <c r="AK2075" s="1045"/>
      <c r="AL2075" s="1045"/>
      <c r="AM2075" s="1581">
        <f t="shared" si="1849"/>
        <v>0</v>
      </c>
      <c r="AN2075" s="1792"/>
    </row>
    <row r="2076" spans="1:40" x14ac:dyDescent="0.25">
      <c r="A2076" s="52">
        <v>1</v>
      </c>
      <c r="B2076" s="2763" t="s">
        <v>74</v>
      </c>
      <c r="C2076" s="2530"/>
      <c r="D2076" s="105"/>
      <c r="E2076" s="1581">
        <v>1600</v>
      </c>
      <c r="F2076" s="74">
        <f t="shared" si="1846"/>
        <v>1600</v>
      </c>
      <c r="G2076" s="385">
        <v>443</v>
      </c>
      <c r="H2076" s="385">
        <f t="shared" si="1847"/>
        <v>27.6875</v>
      </c>
      <c r="I2076" s="338"/>
      <c r="J2076" s="338"/>
      <c r="K2076" s="409"/>
      <c r="L2076" s="409"/>
      <c r="M2076" s="409"/>
      <c r="N2076" s="409"/>
      <c r="O2076" s="409"/>
      <c r="P2076" s="409"/>
      <c r="Q2076" s="2101"/>
      <c r="R2076" s="2101"/>
      <c r="S2076" s="2101"/>
      <c r="T2076" s="2101"/>
      <c r="U2076" s="2101"/>
      <c r="V2076" s="2101"/>
      <c r="W2076" s="2101"/>
      <c r="X2076" s="2101"/>
      <c r="Y2076" s="2101"/>
      <c r="Z2076" s="2101"/>
      <c r="AA2076" s="2101"/>
      <c r="AB2076" s="2101"/>
      <c r="AC2076" s="3377"/>
      <c r="AD2076" s="2101"/>
      <c r="AE2076" s="3435"/>
      <c r="AF2076" s="2101"/>
      <c r="AG2076" s="2101"/>
      <c r="AH2076" s="2101"/>
      <c r="AI2076" s="2101"/>
      <c r="AJ2076" s="2230"/>
      <c r="AK2076" s="1045"/>
      <c r="AL2076" s="1045"/>
      <c r="AM2076" s="1581">
        <f t="shared" si="1849"/>
        <v>0</v>
      </c>
      <c r="AN2076" s="1792"/>
    </row>
    <row r="2077" spans="1:40" ht="45" x14ac:dyDescent="0.25">
      <c r="A2077" s="52">
        <v>1</v>
      </c>
      <c r="B2077" s="2763" t="s">
        <v>537</v>
      </c>
      <c r="C2077" s="2572"/>
      <c r="D2077" s="975"/>
      <c r="E2077" s="1702">
        <v>2800</v>
      </c>
      <c r="F2077" s="3654">
        <f>E2077</f>
        <v>2800</v>
      </c>
      <c r="G2077" s="461">
        <v>2545</v>
      </c>
      <c r="H2077" s="461">
        <f t="shared" si="1847"/>
        <v>90.892857142857139</v>
      </c>
      <c r="I2077" s="338"/>
      <c r="J2077" s="338"/>
      <c r="K2077" s="409"/>
      <c r="L2077" s="409"/>
      <c r="M2077" s="409"/>
      <c r="N2077" s="409"/>
      <c r="O2077" s="409"/>
      <c r="P2077" s="409"/>
      <c r="Q2077" s="2101"/>
      <c r="R2077" s="2101"/>
      <c r="S2077" s="2101"/>
      <c r="T2077" s="2101"/>
      <c r="U2077" s="2101"/>
      <c r="V2077" s="2101"/>
      <c r="W2077" s="2101"/>
      <c r="X2077" s="2101"/>
      <c r="Y2077" s="2101"/>
      <c r="Z2077" s="2101"/>
      <c r="AA2077" s="2101"/>
      <c r="AB2077" s="2101"/>
      <c r="AC2077" s="3377"/>
      <c r="AD2077" s="2101"/>
      <c r="AE2077" s="3435"/>
      <c r="AF2077" s="2101"/>
      <c r="AG2077" s="2101"/>
      <c r="AH2077" s="2101"/>
      <c r="AI2077" s="2101"/>
      <c r="AJ2077" s="2230"/>
      <c r="AK2077" s="1045"/>
      <c r="AL2077" s="1045"/>
      <c r="AM2077" s="1581"/>
      <c r="AN2077" s="1792"/>
    </row>
    <row r="2078" spans="1:40" ht="60" x14ac:dyDescent="0.25">
      <c r="A2078" s="52">
        <v>1</v>
      </c>
      <c r="B2078" s="2763" t="s">
        <v>565</v>
      </c>
      <c r="C2078" s="2572"/>
      <c r="D2078" s="975"/>
      <c r="E2078" s="1702">
        <v>100</v>
      </c>
      <c r="F2078" s="3654">
        <f>E2078</f>
        <v>100</v>
      </c>
      <c r="G2078" s="461"/>
      <c r="H2078" s="461">
        <f t="shared" si="1847"/>
        <v>0</v>
      </c>
      <c r="I2078" s="338"/>
      <c r="J2078" s="338"/>
      <c r="K2078" s="409"/>
      <c r="L2078" s="409"/>
      <c r="M2078" s="409"/>
      <c r="N2078" s="409"/>
      <c r="O2078" s="409"/>
      <c r="P2078" s="409"/>
      <c r="Q2078" s="2101"/>
      <c r="R2078" s="2101"/>
      <c r="S2078" s="2101"/>
      <c r="T2078" s="2101"/>
      <c r="U2078" s="2101"/>
      <c r="V2078" s="2101"/>
      <c r="W2078" s="2101"/>
      <c r="X2078" s="2101"/>
      <c r="Y2078" s="2101"/>
      <c r="Z2078" s="2101"/>
      <c r="AA2078" s="2101"/>
      <c r="AB2078" s="2101"/>
      <c r="AC2078" s="3377"/>
      <c r="AD2078" s="2101"/>
      <c r="AE2078" s="3435"/>
      <c r="AF2078" s="2101"/>
      <c r="AG2078" s="2101"/>
      <c r="AH2078" s="2101"/>
      <c r="AI2078" s="2101"/>
      <c r="AJ2078" s="2230"/>
      <c r="AK2078" s="1045"/>
      <c r="AL2078" s="1045"/>
      <c r="AM2078" s="1581"/>
      <c r="AN2078" s="1792"/>
    </row>
    <row r="2079" spans="1:40" x14ac:dyDescent="0.25">
      <c r="A2079" s="52">
        <v>1</v>
      </c>
      <c r="B2079" s="2686" t="s">
        <v>402</v>
      </c>
      <c r="C2079" s="2572"/>
      <c r="D2079" s="975"/>
      <c r="E2079" s="2702">
        <f>E2040+E2015</f>
        <v>62148.25</v>
      </c>
      <c r="F2079" s="2702">
        <f>F2040+F2015</f>
        <v>62148.25</v>
      </c>
      <c r="G2079" s="2702">
        <f>G2040+G2015</f>
        <v>45023.152499999997</v>
      </c>
      <c r="H2079" s="346">
        <f t="shared" si="1847"/>
        <v>72.444763126878058</v>
      </c>
      <c r="I2079" s="338"/>
      <c r="J2079" s="338"/>
      <c r="K2079" s="409"/>
      <c r="L2079" s="409"/>
      <c r="M2079" s="409"/>
      <c r="N2079" s="409"/>
      <c r="O2079" s="409"/>
      <c r="P2079" s="409"/>
      <c r="Q2079" s="2101"/>
      <c r="R2079" s="2101"/>
      <c r="S2079" s="2101"/>
      <c r="T2079" s="2101"/>
      <c r="U2079" s="2101"/>
      <c r="V2079" s="2101"/>
      <c r="W2079" s="2101"/>
      <c r="X2079" s="2101"/>
      <c r="Y2079" s="2101"/>
      <c r="Z2079" s="2101"/>
      <c r="AA2079" s="2101"/>
      <c r="AB2079" s="2101"/>
      <c r="AC2079" s="3377"/>
      <c r="AD2079" s="2101"/>
      <c r="AE2079" s="3435"/>
      <c r="AF2079" s="2101"/>
      <c r="AG2079" s="2101"/>
      <c r="AH2079" s="2101"/>
      <c r="AI2079" s="2101"/>
      <c r="AJ2079" s="2230"/>
      <c r="AK2079" s="1045"/>
      <c r="AL2079" s="1045"/>
      <c r="AM2079" s="1581"/>
      <c r="AN2079" s="1792"/>
    </row>
    <row r="2080" spans="1:40" ht="29.25" x14ac:dyDescent="0.25">
      <c r="A2080" s="52">
        <v>1</v>
      </c>
      <c r="B2080" s="2686" t="s">
        <v>446</v>
      </c>
      <c r="C2080" s="2572"/>
      <c r="D2080" s="975"/>
      <c r="E2080" s="2702">
        <f>E2029</f>
        <v>4955</v>
      </c>
      <c r="F2080" s="2702">
        <f>F2029</f>
        <v>4955</v>
      </c>
      <c r="G2080" s="2702">
        <f>G2029</f>
        <v>2922</v>
      </c>
      <c r="H2080" s="346">
        <f t="shared" si="1847"/>
        <v>58.970736629666995</v>
      </c>
      <c r="I2080" s="338"/>
      <c r="J2080" s="338"/>
      <c r="K2080" s="409"/>
      <c r="L2080" s="409"/>
      <c r="M2080" s="409"/>
      <c r="N2080" s="409"/>
      <c r="O2080" s="409"/>
      <c r="P2080" s="409"/>
      <c r="Q2080" s="2101"/>
      <c r="R2080" s="2101"/>
      <c r="S2080" s="2101"/>
      <c r="T2080" s="2101"/>
      <c r="U2080" s="2101"/>
      <c r="V2080" s="2101"/>
      <c r="W2080" s="2101"/>
      <c r="X2080" s="2101"/>
      <c r="Y2080" s="2101"/>
      <c r="Z2080" s="2101"/>
      <c r="AA2080" s="2101"/>
      <c r="AB2080" s="2101"/>
      <c r="AC2080" s="3377"/>
      <c r="AD2080" s="2101"/>
      <c r="AE2080" s="3435"/>
      <c r="AF2080" s="2101"/>
      <c r="AG2080" s="2101"/>
      <c r="AH2080" s="2101"/>
      <c r="AI2080" s="2101"/>
      <c r="AJ2080" s="2230"/>
      <c r="AK2080" s="1045"/>
      <c r="AL2080" s="1045"/>
      <c r="AM2080" s="1581"/>
      <c r="AN2080" s="1792"/>
    </row>
    <row r="2081" spans="1:40" ht="29.25" x14ac:dyDescent="0.25">
      <c r="A2081" s="52">
        <v>1</v>
      </c>
      <c r="B2081" s="2686" t="s">
        <v>403</v>
      </c>
      <c r="C2081" s="2572"/>
      <c r="D2081" s="975"/>
      <c r="E2081" s="2702">
        <f>E2049+E2023</f>
        <v>39355.319148936171</v>
      </c>
      <c r="F2081" s="2702">
        <f>F2049+F2023</f>
        <v>39355.319148936171</v>
      </c>
      <c r="G2081" s="2702">
        <f>G2049+G2023</f>
        <v>21572.394680851066</v>
      </c>
      <c r="H2081" s="346">
        <f t="shared" si="1847"/>
        <v>54.814432070065422</v>
      </c>
      <c r="I2081" s="338"/>
      <c r="J2081" s="338"/>
      <c r="K2081" s="409"/>
      <c r="L2081" s="409"/>
      <c r="M2081" s="409"/>
      <c r="N2081" s="409"/>
      <c r="O2081" s="409"/>
      <c r="P2081" s="409"/>
      <c r="Q2081" s="2101"/>
      <c r="R2081" s="2101"/>
      <c r="S2081" s="2101"/>
      <c r="T2081" s="2101"/>
      <c r="U2081" s="2101"/>
      <c r="V2081" s="2101"/>
      <c r="W2081" s="2101"/>
      <c r="X2081" s="2101"/>
      <c r="Y2081" s="2101"/>
      <c r="Z2081" s="2101"/>
      <c r="AA2081" s="2101"/>
      <c r="AB2081" s="2101"/>
      <c r="AC2081" s="3377"/>
      <c r="AD2081" s="2101"/>
      <c r="AE2081" s="3435"/>
      <c r="AF2081" s="2101"/>
      <c r="AG2081" s="2101"/>
      <c r="AH2081" s="2101"/>
      <c r="AI2081" s="2101"/>
      <c r="AJ2081" s="2230"/>
      <c r="AK2081" s="1045"/>
      <c r="AL2081" s="1045"/>
      <c r="AM2081" s="1581"/>
      <c r="AN2081" s="1792"/>
    </row>
    <row r="2082" spans="1:40" ht="29.25" x14ac:dyDescent="0.25">
      <c r="A2082" s="52">
        <v>1</v>
      </c>
      <c r="B2082" s="2686" t="s">
        <v>404</v>
      </c>
      <c r="C2082" s="2572"/>
      <c r="D2082" s="2756"/>
      <c r="E2082" s="1757">
        <f>E2053+E2055</f>
        <v>15200</v>
      </c>
      <c r="F2082" s="1757">
        <f>F2053+F2055</f>
        <v>15200</v>
      </c>
      <c r="G2082" s="1757">
        <f>G2053+G2055</f>
        <v>16587</v>
      </c>
      <c r="H2082" s="558">
        <f t="shared" si="1847"/>
        <v>109.125</v>
      </c>
      <c r="I2082" s="1790"/>
      <c r="J2082" s="1790"/>
      <c r="K2082" s="1473"/>
      <c r="L2082" s="409"/>
      <c r="M2082" s="409"/>
      <c r="N2082" s="409"/>
      <c r="O2082" s="409"/>
      <c r="P2082" s="1473"/>
      <c r="Q2082" s="2101">
        <v>13427.68</v>
      </c>
      <c r="R2082" s="2101">
        <v>13427.68</v>
      </c>
      <c r="S2082" s="2101">
        <v>13427.68</v>
      </c>
      <c r="T2082" s="2101">
        <v>13427.68</v>
      </c>
      <c r="U2082" s="2101">
        <v>13427.68</v>
      </c>
      <c r="V2082" s="2101">
        <v>13427.68</v>
      </c>
      <c r="W2082" s="2101">
        <v>13427.68</v>
      </c>
      <c r="X2082" s="2101">
        <v>13427.68</v>
      </c>
      <c r="Y2082" s="2101">
        <v>13427.68</v>
      </c>
      <c r="Z2082" s="2101">
        <v>13427.68</v>
      </c>
      <c r="AA2082" s="2101">
        <v>13427.68</v>
      </c>
      <c r="AB2082" s="2101">
        <v>13427.68</v>
      </c>
      <c r="AC2082" s="3287">
        <f t="shared" ref="AC2082" si="1850">AB2082</f>
        <v>13427.68</v>
      </c>
      <c r="AD2082" s="2101">
        <f>AJ2082-AI2082-AF2082</f>
        <v>14633.196060000028</v>
      </c>
      <c r="AE2082" s="3441"/>
      <c r="AF2082" s="2101"/>
      <c r="AG2082" s="2101">
        <f>AD2082-AC2082</f>
        <v>1205.5160600000272</v>
      </c>
      <c r="AH2082" s="2101">
        <v>-4.4169999999999998</v>
      </c>
      <c r="AI2082" s="2146">
        <v>-3.2281200000000001</v>
      </c>
      <c r="AJ2082" s="2228">
        <v>14629.967940000028</v>
      </c>
      <c r="AK2082" s="1045"/>
      <c r="AL2082" s="1045"/>
      <c r="AM2082" s="1581">
        <f t="shared" si="1849"/>
        <v>0</v>
      </c>
      <c r="AN2082" s="1792"/>
    </row>
    <row r="2083" spans="1:40" x14ac:dyDescent="0.25">
      <c r="A2083" s="52">
        <v>1</v>
      </c>
      <c r="B2083" s="2687" t="s">
        <v>141</v>
      </c>
      <c r="C2083" s="2564"/>
      <c r="D2083" s="2783"/>
      <c r="E2083" s="1736">
        <f>E2079+E2080+E2082+E2049*2.9+E2024*2.9+E2026/4.2</f>
        <v>193617.05952380953</v>
      </c>
      <c r="F2083" s="1736">
        <f>F2079+F2080+F2082+F2049*2.9+F2024*2.9+F2026/4.2</f>
        <v>193617.05952380953</v>
      </c>
      <c r="G2083" s="1736">
        <f>G2079+G2080+G2082+G2049*2.9+G2024*2.9+G2026/4.2</f>
        <v>124288.66916666666</v>
      </c>
      <c r="H2083" s="2789">
        <f t="shared" si="1847"/>
        <v>64.193036229528417</v>
      </c>
      <c r="I2083" s="404"/>
      <c r="J2083" s="2785"/>
      <c r="K2083" s="417"/>
      <c r="L2083" s="2786"/>
      <c r="M2083" s="417"/>
      <c r="N2083" s="417"/>
      <c r="O2083" s="2786"/>
      <c r="P2083" s="2788"/>
      <c r="Q2083" s="636">
        <f t="shared" ref="Q2083:AH2083" si="1851">SUM(Q2082,Q2056,Q2029,Q2027,Q2014)</f>
        <v>86475.681475000005</v>
      </c>
      <c r="R2083" s="636">
        <f t="shared" si="1851"/>
        <v>86475.681475000005</v>
      </c>
      <c r="S2083" s="636">
        <f t="shared" ref="S2083:T2083" si="1852">SUM(S2082,S2056,S2029,S2027,S2014)</f>
        <v>86475.681475000005</v>
      </c>
      <c r="T2083" s="636">
        <f t="shared" si="1852"/>
        <v>86426.714970000001</v>
      </c>
      <c r="U2083" s="636">
        <f t="shared" ref="U2083:V2083" si="1853">SUM(U2082,U2056,U2029,U2027,U2014)</f>
        <v>86613.495970000004</v>
      </c>
      <c r="V2083" s="636">
        <f t="shared" si="1853"/>
        <v>86613.495970000004</v>
      </c>
      <c r="W2083" s="636">
        <f t="shared" ref="W2083:X2083" si="1854">SUM(W2082,W2056,W2029,W2027,W2014)</f>
        <v>86613.495970000004</v>
      </c>
      <c r="X2083" s="636">
        <f t="shared" si="1854"/>
        <v>86613.495970000004</v>
      </c>
      <c r="Y2083" s="636">
        <f t="shared" ref="Y2083:Z2083" si="1855">SUM(Y2082,Y2056,Y2029,Y2027,Y2014)</f>
        <v>87173.880470769334</v>
      </c>
      <c r="Z2083" s="636">
        <f t="shared" si="1855"/>
        <v>87173.36027576933</v>
      </c>
      <c r="AA2083" s="636">
        <f t="shared" ref="AA2083:AC2083" si="1856">SUM(AA2082,AA2056,AA2029,AA2027,AA2014)</f>
        <v>87146.759065769336</v>
      </c>
      <c r="AB2083" s="636">
        <f t="shared" ref="AB2083" si="1857">SUM(AB2082,AB2056,AB2029,AB2027,AB2014)</f>
        <v>88289.759065769336</v>
      </c>
      <c r="AC2083" s="3331">
        <f t="shared" si="1856"/>
        <v>88289.759065769336</v>
      </c>
      <c r="AD2083" s="636">
        <f t="shared" si="1851"/>
        <v>81452.50370000003</v>
      </c>
      <c r="AE2083" s="3449">
        <f t="shared" si="1851"/>
        <v>0</v>
      </c>
      <c r="AF2083" s="636">
        <f t="shared" ref="AF2083" si="1858">SUM(AF2082,AF2056,AF2029,AF2027,AF2014)</f>
        <v>0</v>
      </c>
      <c r="AG2083" s="636">
        <f t="shared" si="1851"/>
        <v>-6837.255365769297</v>
      </c>
      <c r="AH2083" s="636">
        <f t="shared" si="1851"/>
        <v>-7.6262799999999995</v>
      </c>
      <c r="AI2083" s="2233">
        <f>SUM(AI2082,AI2056,AI2029,AI2027,AI2014)</f>
        <v>-34.051630000000003</v>
      </c>
      <c r="AJ2083" s="2234">
        <f>SUM(AJ2082,AJ2056,AJ2029,AJ2027,AJ2014)</f>
        <v>81418.452070000028</v>
      </c>
      <c r="AK2083" s="1045" t="e">
        <f>SUM(AK2043+#REF!*3.2+#REF!)</f>
        <v>#REF!</v>
      </c>
      <c r="AL2083" s="1045" t="e">
        <f>#REF!+#REF!+AL2043</f>
        <v>#REF!</v>
      </c>
      <c r="AM2083" s="17" t="e">
        <f t="shared" si="1849"/>
        <v>#REF!</v>
      </c>
      <c r="AN2083" s="1792"/>
    </row>
    <row r="2084" spans="1:40" x14ac:dyDescent="0.25">
      <c r="A2084" s="52">
        <v>1</v>
      </c>
      <c r="B2084" s="116" t="s">
        <v>29</v>
      </c>
      <c r="C2084" s="2549"/>
      <c r="D2084" s="310"/>
      <c r="E2084" s="1747"/>
      <c r="F2084" s="257"/>
      <c r="G2084" s="257"/>
      <c r="H2084" s="313"/>
      <c r="I2084" s="2784"/>
      <c r="J2084" s="336"/>
      <c r="K2084" s="337"/>
      <c r="L2084" s="2787"/>
      <c r="M2084" s="337"/>
      <c r="N2084" s="2787"/>
      <c r="O2084" s="2787"/>
      <c r="P2084" s="337"/>
      <c r="Q2084" s="633"/>
      <c r="R2084" s="633"/>
      <c r="S2084" s="633"/>
      <c r="T2084" s="633"/>
      <c r="U2084" s="633"/>
      <c r="V2084" s="633"/>
      <c r="W2084" s="633"/>
      <c r="X2084" s="633"/>
      <c r="Y2084" s="633"/>
      <c r="Z2084" s="633"/>
      <c r="AA2084" s="633"/>
      <c r="AB2084" s="633"/>
      <c r="AC2084" s="3327"/>
      <c r="AD2084" s="633">
        <f t="shared" ref="AD2084:AD2092" si="1859">AJ2084-AI2084-AF2084</f>
        <v>0</v>
      </c>
      <c r="AE2084" s="3434"/>
      <c r="AF2084" s="633"/>
      <c r="AG2084" s="633"/>
      <c r="AH2084" s="633"/>
      <c r="AI2084" s="633"/>
      <c r="AJ2084" s="2228"/>
      <c r="AK2084" s="1962"/>
      <c r="AL2084" s="8"/>
      <c r="AM2084" s="1389">
        <f t="shared" si="1849"/>
        <v>0</v>
      </c>
      <c r="AN2084" s="1792"/>
    </row>
    <row r="2085" spans="1:40" x14ac:dyDescent="0.25">
      <c r="A2085" s="52">
        <v>1</v>
      </c>
      <c r="B2085" s="249" t="s">
        <v>156</v>
      </c>
      <c r="C2085" s="2457"/>
      <c r="D2085" s="191"/>
      <c r="E2085" s="1748"/>
      <c r="F2085" s="98"/>
      <c r="G2085" s="98"/>
      <c r="H2085" s="74"/>
      <c r="I2085" s="330"/>
      <c r="J2085" s="330"/>
      <c r="K2085" s="332"/>
      <c r="L2085" s="332"/>
      <c r="M2085" s="332"/>
      <c r="N2085" s="332"/>
      <c r="O2085" s="332"/>
      <c r="P2085" s="332"/>
      <c r="Q2085" s="633"/>
      <c r="R2085" s="633"/>
      <c r="S2085" s="633"/>
      <c r="T2085" s="633"/>
      <c r="U2085" s="633"/>
      <c r="V2085" s="633"/>
      <c r="W2085" s="633"/>
      <c r="X2085" s="633"/>
      <c r="Y2085" s="633"/>
      <c r="Z2085" s="633"/>
      <c r="AA2085" s="633"/>
      <c r="AB2085" s="633"/>
      <c r="AC2085" s="3327"/>
      <c r="AD2085" s="633">
        <f t="shared" si="1859"/>
        <v>0</v>
      </c>
      <c r="AE2085" s="3434"/>
      <c r="AF2085" s="633"/>
      <c r="AG2085" s="633"/>
      <c r="AH2085" s="633"/>
      <c r="AI2085" s="633"/>
      <c r="AJ2085" s="2228"/>
      <c r="AK2085" s="1962"/>
      <c r="AL2085" s="8"/>
      <c r="AM2085" s="1389">
        <f t="shared" si="1849"/>
        <v>0</v>
      </c>
      <c r="AN2085" s="1792"/>
    </row>
    <row r="2086" spans="1:40" x14ac:dyDescent="0.25">
      <c r="A2086" s="52">
        <v>1</v>
      </c>
      <c r="B2086" s="125" t="s">
        <v>9</v>
      </c>
      <c r="C2086" s="2412"/>
      <c r="D2086" s="536">
        <v>300</v>
      </c>
      <c r="E2086" s="1581">
        <v>55</v>
      </c>
      <c r="F2086" s="74">
        <f>(E2086/12*$B$4)</f>
        <v>55</v>
      </c>
      <c r="G2086" s="74">
        <v>5</v>
      </c>
      <c r="H2086" s="74">
        <f>G2086/F2086*100</f>
        <v>9.0909090909090917</v>
      </c>
      <c r="I2086" s="330">
        <v>7</v>
      </c>
      <c r="J2086" s="75">
        <f t="shared" ref="J2086:J2089" si="1860">M2086/G2086</f>
        <v>4.5999999999999996</v>
      </c>
      <c r="K2086" s="76">
        <f>ROUND(E2086*I2086,0)</f>
        <v>385</v>
      </c>
      <c r="L2086" s="76">
        <f t="shared" ref="L2086:L2088" si="1861">ROUND(K2086/12*$B$4,0)</f>
        <v>385</v>
      </c>
      <c r="M2086" s="76">
        <v>23</v>
      </c>
      <c r="N2086" s="76">
        <f>M2086/L2086*100</f>
        <v>5.9740259740259738</v>
      </c>
      <c r="O2086" s="76">
        <f>K2086/D2086</f>
        <v>1.2833333333333334</v>
      </c>
      <c r="P2086" s="76">
        <f>M2086/$B$4*12/O2086</f>
        <v>17.922077922077921</v>
      </c>
      <c r="Q2086" s="633"/>
      <c r="R2086" s="633"/>
      <c r="S2086" s="633"/>
      <c r="T2086" s="633"/>
      <c r="U2086" s="633"/>
      <c r="V2086" s="633"/>
      <c r="W2086" s="633"/>
      <c r="X2086" s="633"/>
      <c r="Y2086" s="633"/>
      <c r="Z2086" s="633"/>
      <c r="AA2086" s="633"/>
      <c r="AB2086" s="633"/>
      <c r="AC2086" s="3327"/>
      <c r="AD2086" s="633">
        <f t="shared" si="1859"/>
        <v>0</v>
      </c>
      <c r="AE2086" s="3434"/>
      <c r="AF2086" s="633"/>
      <c r="AG2086" s="633"/>
      <c r="AH2086" s="633"/>
      <c r="AI2086" s="633"/>
      <c r="AJ2086" s="2228"/>
      <c r="AK2086" s="1962"/>
      <c r="AL2086" s="8"/>
      <c r="AM2086" s="1389">
        <f t="shared" si="1849"/>
        <v>0</v>
      </c>
      <c r="AN2086" s="1792"/>
    </row>
    <row r="2087" spans="1:40" x14ac:dyDescent="0.25">
      <c r="A2087" s="52">
        <v>1</v>
      </c>
      <c r="B2087" s="125" t="s">
        <v>119</v>
      </c>
      <c r="C2087" s="2412"/>
      <c r="D2087" s="536">
        <v>300</v>
      </c>
      <c r="E2087" s="1581">
        <v>66</v>
      </c>
      <c r="F2087" s="74">
        <f t="shared" ref="F2087:F2088" si="1862">(E2087/12*$B$4)</f>
        <v>66</v>
      </c>
      <c r="G2087" s="74">
        <v>26</v>
      </c>
      <c r="H2087" s="74">
        <f>G2087/F2087*100</f>
        <v>39.393939393939391</v>
      </c>
      <c r="I2087" s="330">
        <v>10</v>
      </c>
      <c r="J2087" s="75">
        <f t="shared" si="1860"/>
        <v>10.346153846153847</v>
      </c>
      <c r="K2087" s="76">
        <f>ROUND(E2087*I2087,0)</f>
        <v>660</v>
      </c>
      <c r="L2087" s="76">
        <f t="shared" si="1861"/>
        <v>660</v>
      </c>
      <c r="M2087" s="76">
        <v>269</v>
      </c>
      <c r="N2087" s="76">
        <f>M2087/L2087*100</f>
        <v>40.757575757575758</v>
      </c>
      <c r="O2087" s="76">
        <f>K2087/D2087</f>
        <v>2.2000000000000002</v>
      </c>
      <c r="P2087" s="76">
        <f>M2087/$B$4*12/O2087</f>
        <v>122.27272727272727</v>
      </c>
      <c r="Q2087" s="633"/>
      <c r="R2087" s="633"/>
      <c r="S2087" s="633"/>
      <c r="T2087" s="633"/>
      <c r="U2087" s="633"/>
      <c r="V2087" s="633"/>
      <c r="W2087" s="633"/>
      <c r="X2087" s="633"/>
      <c r="Y2087" s="633"/>
      <c r="Z2087" s="633"/>
      <c r="AA2087" s="633"/>
      <c r="AB2087" s="633"/>
      <c r="AC2087" s="3327"/>
      <c r="AD2087" s="633">
        <f t="shared" si="1859"/>
        <v>0</v>
      </c>
      <c r="AE2087" s="3434"/>
      <c r="AF2087" s="633"/>
      <c r="AG2087" s="633"/>
      <c r="AH2087" s="633"/>
      <c r="AI2087" s="633"/>
      <c r="AJ2087" s="2228"/>
      <c r="AK2087" s="1962"/>
      <c r="AL2087" s="8"/>
      <c r="AM2087" s="1389">
        <f t="shared" si="1849"/>
        <v>0</v>
      </c>
      <c r="AN2087" s="1792"/>
    </row>
    <row r="2088" spans="1:40" x14ac:dyDescent="0.25">
      <c r="A2088" s="52">
        <v>1</v>
      </c>
      <c r="B2088" s="125" t="s">
        <v>10</v>
      </c>
      <c r="C2088" s="2412"/>
      <c r="D2088" s="536">
        <v>300</v>
      </c>
      <c r="E2088" s="1581">
        <v>116</v>
      </c>
      <c r="F2088" s="74">
        <f t="shared" si="1862"/>
        <v>116</v>
      </c>
      <c r="G2088" s="74">
        <v>63</v>
      </c>
      <c r="H2088" s="74">
        <f>G2088/F2088*100</f>
        <v>54.310344827586206</v>
      </c>
      <c r="I2088" s="330">
        <v>7</v>
      </c>
      <c r="J2088" s="75">
        <f t="shared" si="1860"/>
        <v>6.666666666666667</v>
      </c>
      <c r="K2088" s="76">
        <f>ROUND(E2088*I2088,0)</f>
        <v>812</v>
      </c>
      <c r="L2088" s="76">
        <f t="shared" si="1861"/>
        <v>812</v>
      </c>
      <c r="M2088" s="76">
        <v>420</v>
      </c>
      <c r="N2088" s="76">
        <f>M2088/L2088*100</f>
        <v>51.724137931034484</v>
      </c>
      <c r="O2088" s="76">
        <f>K2088/D2088</f>
        <v>2.7066666666666666</v>
      </c>
      <c r="P2088" s="76">
        <f>M2088/$B$4*12/O2088</f>
        <v>155.17241379310346</v>
      </c>
      <c r="Q2088" s="633"/>
      <c r="R2088" s="633"/>
      <c r="S2088" s="633"/>
      <c r="T2088" s="633"/>
      <c r="U2088" s="633"/>
      <c r="V2088" s="633"/>
      <c r="W2088" s="633"/>
      <c r="X2088" s="633"/>
      <c r="Y2088" s="633"/>
      <c r="Z2088" s="633"/>
      <c r="AA2088" s="633"/>
      <c r="AB2088" s="633"/>
      <c r="AC2088" s="3327"/>
      <c r="AD2088" s="633">
        <f t="shared" si="1859"/>
        <v>0</v>
      </c>
      <c r="AE2088" s="3434"/>
      <c r="AF2088" s="633"/>
      <c r="AG2088" s="633"/>
      <c r="AH2088" s="633"/>
      <c r="AI2088" s="633"/>
      <c r="AJ2088" s="2228"/>
      <c r="AK2088" s="1962"/>
      <c r="AL2088" s="8"/>
      <c r="AM2088" s="1389">
        <f t="shared" si="1849"/>
        <v>0</v>
      </c>
      <c r="AN2088" s="1792"/>
    </row>
    <row r="2089" spans="1:40" x14ac:dyDescent="0.25">
      <c r="A2089" s="52">
        <v>1</v>
      </c>
      <c r="B2089" s="127" t="s">
        <v>78</v>
      </c>
      <c r="C2089" s="2413"/>
      <c r="D2089" s="103"/>
      <c r="E2089" s="1588">
        <f>SUM(E2086:E2088)</f>
        <v>237</v>
      </c>
      <c r="F2089" s="408">
        <f>SUM(F2086:F2088)</f>
        <v>237</v>
      </c>
      <c r="G2089" s="408">
        <f>SUM(G2086:G2088)</f>
        <v>94</v>
      </c>
      <c r="H2089" s="408">
        <f>G2089/F2089*100</f>
        <v>39.662447257383967</v>
      </c>
      <c r="I2089" s="99">
        <f>K2089/E2089</f>
        <v>7.8354430379746836</v>
      </c>
      <c r="J2089" s="99">
        <f t="shared" si="1860"/>
        <v>7.5744680851063828</v>
      </c>
      <c r="K2089" s="463">
        <f>SUM(K2086:K2088)</f>
        <v>1857</v>
      </c>
      <c r="L2089" s="463">
        <f>SUM(L2086:L2088)</f>
        <v>1857</v>
      </c>
      <c r="M2089" s="463">
        <f>SUM(M2086:M2088)</f>
        <v>712</v>
      </c>
      <c r="N2089" s="76">
        <f>M2089/L2089*100</f>
        <v>38.341410877759827</v>
      </c>
      <c r="O2089" s="248">
        <f>SUM(O2086:O2088)</f>
        <v>6.1899999999999995</v>
      </c>
      <c r="P2089" s="76">
        <f>M2089/$B$4*12/O2089</f>
        <v>115.0242326332795</v>
      </c>
      <c r="Q2089" s="633"/>
      <c r="R2089" s="633"/>
      <c r="S2089" s="633"/>
      <c r="T2089" s="633"/>
      <c r="U2089" s="633"/>
      <c r="V2089" s="633"/>
      <c r="W2089" s="633"/>
      <c r="X2089" s="633"/>
      <c r="Y2089" s="633"/>
      <c r="Z2089" s="633"/>
      <c r="AA2089" s="633"/>
      <c r="AB2089" s="633"/>
      <c r="AC2089" s="3327"/>
      <c r="AD2089" s="633">
        <f t="shared" si="1859"/>
        <v>0</v>
      </c>
      <c r="AE2089" s="3434"/>
      <c r="AF2089" s="633"/>
      <c r="AG2089" s="633"/>
      <c r="AH2089" s="633"/>
      <c r="AI2089" s="633"/>
      <c r="AJ2089" s="2228"/>
      <c r="AK2089" s="1962"/>
      <c r="AL2089" s="8"/>
      <c r="AM2089" s="1389">
        <f t="shared" si="1849"/>
        <v>0</v>
      </c>
      <c r="AN2089" s="1792"/>
    </row>
    <row r="2090" spans="1:40" x14ac:dyDescent="0.25">
      <c r="A2090" s="52">
        <v>1</v>
      </c>
      <c r="B2090" s="191" t="s">
        <v>128</v>
      </c>
      <c r="C2090" s="2462"/>
      <c r="D2090" s="103"/>
      <c r="E2090" s="1588"/>
      <c r="F2090" s="408"/>
      <c r="G2090" s="408"/>
      <c r="H2090" s="408"/>
      <c r="I2090" s="99"/>
      <c r="J2090" s="99"/>
      <c r="K2090" s="463"/>
      <c r="L2090" s="463"/>
      <c r="M2090" s="463"/>
      <c r="N2090" s="76"/>
      <c r="O2090" s="248"/>
      <c r="P2090" s="76"/>
      <c r="Q2090" s="633"/>
      <c r="R2090" s="633"/>
      <c r="S2090" s="633"/>
      <c r="T2090" s="633"/>
      <c r="U2090" s="633"/>
      <c r="V2090" s="633"/>
      <c r="W2090" s="633"/>
      <c r="X2090" s="633"/>
      <c r="Y2090" s="633"/>
      <c r="Z2090" s="633"/>
      <c r="AA2090" s="633"/>
      <c r="AB2090" s="633"/>
      <c r="AC2090" s="3327"/>
      <c r="AD2090" s="633">
        <f t="shared" si="1859"/>
        <v>0</v>
      </c>
      <c r="AE2090" s="3434"/>
      <c r="AF2090" s="633"/>
      <c r="AG2090" s="633"/>
      <c r="AH2090" s="633"/>
      <c r="AI2090" s="633"/>
      <c r="AJ2090" s="2228"/>
      <c r="AK2090" s="1962"/>
      <c r="AL2090" s="8"/>
      <c r="AM2090" s="1389">
        <f t="shared" si="1849"/>
        <v>0</v>
      </c>
      <c r="AN2090" s="1792"/>
    </row>
    <row r="2091" spans="1:40" x14ac:dyDescent="0.25">
      <c r="A2091" s="52">
        <v>1</v>
      </c>
      <c r="B2091" s="182" t="s">
        <v>24</v>
      </c>
      <c r="C2091" s="2415"/>
      <c r="D2091" s="537">
        <v>240</v>
      </c>
      <c r="E2091" s="1590">
        <v>27</v>
      </c>
      <c r="F2091" s="894">
        <f t="shared" ref="F2091:F2094" si="1863">(E2091/12*$B$4)</f>
        <v>27</v>
      </c>
      <c r="G2091" s="74">
        <v>25</v>
      </c>
      <c r="H2091" s="74">
        <f t="shared" ref="H2091:H2100" si="1864">G2091/F2091*100</f>
        <v>92.592592592592595</v>
      </c>
      <c r="I2091" s="330">
        <v>3</v>
      </c>
      <c r="J2091" s="75">
        <f>M2091/G2091</f>
        <v>2.96</v>
      </c>
      <c r="K2091" s="76">
        <f>ROUND(E2091*I2091,0)</f>
        <v>81</v>
      </c>
      <c r="L2091" s="1028">
        <f t="shared" ref="L2091:L2094" si="1865">ROUND(K2091/12*$B$4,0)</f>
        <v>81</v>
      </c>
      <c r="M2091" s="76">
        <v>74</v>
      </c>
      <c r="N2091" s="76">
        <f t="shared" ref="N2091:N2096" si="1866">M2091/L2091*100</f>
        <v>91.358024691358025</v>
      </c>
      <c r="O2091" s="76">
        <f>ROUND(K2091/D2091,0)</f>
        <v>0</v>
      </c>
      <c r="P2091" s="76" t="e">
        <f t="shared" ref="P2091:P2096" si="1867">M2091/$B$4*12/O2091</f>
        <v>#DIV/0!</v>
      </c>
      <c r="Q2091" s="633"/>
      <c r="R2091" s="633"/>
      <c r="S2091" s="633"/>
      <c r="T2091" s="633"/>
      <c r="U2091" s="633"/>
      <c r="V2091" s="633"/>
      <c r="W2091" s="633"/>
      <c r="X2091" s="633"/>
      <c r="Y2091" s="633"/>
      <c r="Z2091" s="633"/>
      <c r="AA2091" s="633"/>
      <c r="AB2091" s="633"/>
      <c r="AC2091" s="3327"/>
      <c r="AD2091" s="633">
        <f t="shared" si="1859"/>
        <v>0</v>
      </c>
      <c r="AE2091" s="3434"/>
      <c r="AF2091" s="633"/>
      <c r="AG2091" s="633"/>
      <c r="AH2091" s="633"/>
      <c r="AI2091" s="633"/>
      <c r="AJ2091" s="2228"/>
      <c r="AK2091" s="1962"/>
      <c r="AL2091" s="8"/>
      <c r="AM2091" s="1389">
        <f t="shared" si="1849"/>
        <v>0</v>
      </c>
      <c r="AN2091" s="1792"/>
    </row>
    <row r="2092" spans="1:40" s="78" customFormat="1" x14ac:dyDescent="0.25">
      <c r="A2092" s="52">
        <v>1</v>
      </c>
      <c r="B2092" s="1898" t="s">
        <v>9</v>
      </c>
      <c r="C2092" s="2573"/>
      <c r="D2092" s="537">
        <v>240</v>
      </c>
      <c r="E2092" s="1591">
        <v>370</v>
      </c>
      <c r="F2092" s="894">
        <f t="shared" si="1863"/>
        <v>370</v>
      </c>
      <c r="G2092" s="80">
        <v>477</v>
      </c>
      <c r="H2092" s="74">
        <f t="shared" si="1864"/>
        <v>128.91891891891891</v>
      </c>
      <c r="I2092" s="357">
        <v>8</v>
      </c>
      <c r="J2092" s="75">
        <f>M2092/G2092</f>
        <v>7.9203354297693922</v>
      </c>
      <c r="K2092" s="76">
        <f>ROUND(E2092*I2092,0)</f>
        <v>2960</v>
      </c>
      <c r="L2092" s="1028">
        <f t="shared" si="1865"/>
        <v>2960</v>
      </c>
      <c r="M2092" s="82">
        <v>3778</v>
      </c>
      <c r="N2092" s="76">
        <f t="shared" si="1866"/>
        <v>127.63513513513513</v>
      </c>
      <c r="O2092" s="76">
        <f>ROUND(K2092/D2092,0)</f>
        <v>12</v>
      </c>
      <c r="P2092" s="76">
        <f t="shared" si="1867"/>
        <v>314.83333333333331</v>
      </c>
      <c r="Q2092" s="633"/>
      <c r="R2092" s="633"/>
      <c r="S2092" s="633"/>
      <c r="T2092" s="633"/>
      <c r="U2092" s="633"/>
      <c r="V2092" s="633"/>
      <c r="W2092" s="633"/>
      <c r="X2092" s="633"/>
      <c r="Y2092" s="633"/>
      <c r="Z2092" s="633"/>
      <c r="AA2092" s="633"/>
      <c r="AB2092" s="633"/>
      <c r="AC2092" s="3327"/>
      <c r="AD2092" s="633">
        <f t="shared" si="1859"/>
        <v>0</v>
      </c>
      <c r="AE2092" s="3434"/>
      <c r="AF2092" s="633"/>
      <c r="AG2092" s="633"/>
      <c r="AH2092" s="633"/>
      <c r="AI2092" s="633"/>
      <c r="AJ2092" s="2228"/>
      <c r="AK2092" s="1962"/>
      <c r="AL2092" s="8"/>
      <c r="AM2092" s="1389">
        <f t="shared" si="1849"/>
        <v>0</v>
      </c>
      <c r="AN2092" s="1792"/>
    </row>
    <row r="2093" spans="1:40" s="78" customFormat="1" x14ac:dyDescent="0.25">
      <c r="A2093" s="52">
        <v>1</v>
      </c>
      <c r="B2093" s="1898" t="s">
        <v>47</v>
      </c>
      <c r="C2093" s="2573"/>
      <c r="D2093" s="1899">
        <v>240</v>
      </c>
      <c r="E2093" s="1591">
        <v>637</v>
      </c>
      <c r="F2093" s="900">
        <f t="shared" si="1863"/>
        <v>637</v>
      </c>
      <c r="G2093" s="80">
        <v>521</v>
      </c>
      <c r="H2093" s="80">
        <f t="shared" si="1864"/>
        <v>81.789638932496075</v>
      </c>
      <c r="I2093" s="357">
        <v>8</v>
      </c>
      <c r="J2093" s="81">
        <f t="shared" ref="J2093:J2094" si="1868">M2093/G2093</f>
        <v>8.0786948176583486</v>
      </c>
      <c r="K2093" s="82">
        <f>ROUND(E2093*I2093,0)</f>
        <v>5096</v>
      </c>
      <c r="L2093" s="1907">
        <f t="shared" si="1865"/>
        <v>5096</v>
      </c>
      <c r="M2093" s="82">
        <v>4209</v>
      </c>
      <c r="N2093" s="82">
        <f t="shared" si="1866"/>
        <v>82.594191522762955</v>
      </c>
      <c r="O2093" s="82">
        <f>ROUND(K2093/D2093,0)</f>
        <v>21</v>
      </c>
      <c r="P2093" s="82">
        <f t="shared" si="1867"/>
        <v>200.42857142857142</v>
      </c>
      <c r="Q2093" s="2101"/>
      <c r="R2093" s="2101"/>
      <c r="S2093" s="2101"/>
      <c r="T2093" s="2101"/>
      <c r="U2093" s="2101"/>
      <c r="V2093" s="2101"/>
      <c r="W2093" s="2101"/>
      <c r="X2093" s="2101"/>
      <c r="Y2093" s="2101"/>
      <c r="Z2093" s="2101"/>
      <c r="AA2093" s="2101"/>
      <c r="AB2093" s="2101"/>
      <c r="AC2093" s="3377"/>
      <c r="AD2093" s="2101"/>
      <c r="AE2093" s="3435"/>
      <c r="AF2093" s="2101"/>
      <c r="AG2093" s="2101"/>
      <c r="AH2093" s="2101"/>
      <c r="AI2093" s="2101"/>
      <c r="AJ2093" s="2230"/>
      <c r="AK2093" s="1963"/>
      <c r="AL2093" s="15"/>
      <c r="AM2093" s="1390">
        <f t="shared" si="1849"/>
        <v>0</v>
      </c>
      <c r="AN2093" s="1792"/>
    </row>
    <row r="2094" spans="1:40" s="78" customFormat="1" x14ac:dyDescent="0.25">
      <c r="A2094" s="52">
        <v>1</v>
      </c>
      <c r="B2094" s="1897" t="s">
        <v>55</v>
      </c>
      <c r="C2094" s="2574"/>
      <c r="D2094" s="1899">
        <v>240</v>
      </c>
      <c r="E2094" s="1591">
        <v>69</v>
      </c>
      <c r="F2094" s="900">
        <f t="shared" si="1863"/>
        <v>69</v>
      </c>
      <c r="G2094" s="80">
        <v>54</v>
      </c>
      <c r="H2094" s="80">
        <f t="shared" si="1864"/>
        <v>78.260869565217391</v>
      </c>
      <c r="I2094" s="357">
        <v>3</v>
      </c>
      <c r="J2094" s="81">
        <f t="shared" si="1868"/>
        <v>3.1296296296296298</v>
      </c>
      <c r="K2094" s="82">
        <f>ROUND(E2094*I2094,0)</f>
        <v>207</v>
      </c>
      <c r="L2094" s="1907">
        <f t="shared" si="1865"/>
        <v>207</v>
      </c>
      <c r="M2094" s="82">
        <v>169</v>
      </c>
      <c r="N2094" s="82">
        <f t="shared" si="1866"/>
        <v>81.642512077294683</v>
      </c>
      <c r="O2094" s="82">
        <f>ROUND(K2094/D2094,0)</f>
        <v>1</v>
      </c>
      <c r="P2094" s="82">
        <f t="shared" si="1867"/>
        <v>169</v>
      </c>
      <c r="Q2094" s="2101"/>
      <c r="R2094" s="2101"/>
      <c r="S2094" s="2101"/>
      <c r="T2094" s="2101"/>
      <c r="U2094" s="2101"/>
      <c r="V2094" s="2101"/>
      <c r="W2094" s="2101"/>
      <c r="X2094" s="2101"/>
      <c r="Y2094" s="2101"/>
      <c r="Z2094" s="2101"/>
      <c r="AA2094" s="2101"/>
      <c r="AB2094" s="2101"/>
      <c r="AC2094" s="3377"/>
      <c r="AD2094" s="2101"/>
      <c r="AE2094" s="3435"/>
      <c r="AF2094" s="2101"/>
      <c r="AG2094" s="2101"/>
      <c r="AH2094" s="2101"/>
      <c r="AI2094" s="2101"/>
      <c r="AJ2094" s="2230"/>
      <c r="AK2094" s="1963"/>
      <c r="AL2094" s="15"/>
      <c r="AM2094" s="1390">
        <f t="shared" si="1849"/>
        <v>0</v>
      </c>
      <c r="AN2094" s="1792"/>
    </row>
    <row r="2095" spans="1:40" x14ac:dyDescent="0.25">
      <c r="A2095" s="52">
        <v>1</v>
      </c>
      <c r="B2095" s="1774" t="s">
        <v>200</v>
      </c>
      <c r="C2095" s="2441"/>
      <c r="D2095" s="538"/>
      <c r="E2095" s="1592">
        <f>SUM(E2091:E2094)</f>
        <v>1103</v>
      </c>
      <c r="F2095" s="340">
        <f t="shared" ref="F2095" si="1869">SUM(F2091:F2094)</f>
        <v>1103</v>
      </c>
      <c r="G2095" s="340">
        <f t="shared" ref="G2095" si="1870">SUM(G2091:G2094)</f>
        <v>1077</v>
      </c>
      <c r="H2095" s="135">
        <f t="shared" si="1864"/>
        <v>97.642792384406164</v>
      </c>
      <c r="I2095" s="112">
        <f>K2095/E2095</f>
        <v>7.5648232094288304</v>
      </c>
      <c r="J2095" s="112">
        <f>M2095/G2095</f>
        <v>7.6415970287836581</v>
      </c>
      <c r="K2095" s="162">
        <f t="shared" ref="K2095" si="1871">SUM(K2091:K2094)</f>
        <v>8344</v>
      </c>
      <c r="L2095" s="162">
        <f t="shared" ref="L2095:M2095" si="1872">SUM(L2091:L2094)</f>
        <v>8344</v>
      </c>
      <c r="M2095" s="162">
        <f t="shared" si="1872"/>
        <v>8230</v>
      </c>
      <c r="N2095" s="162">
        <f t="shared" si="1866"/>
        <v>98.63374880153404</v>
      </c>
      <c r="O2095" s="170">
        <f t="shared" ref="O2095" si="1873">SUM(O2091:O2094)</f>
        <v>34</v>
      </c>
      <c r="P2095" s="82">
        <f t="shared" si="1867"/>
        <v>242.05882352941177</v>
      </c>
      <c r="Q2095" s="2101"/>
      <c r="R2095" s="2101"/>
      <c r="S2095" s="2101"/>
      <c r="T2095" s="2101"/>
      <c r="U2095" s="2101"/>
      <c r="V2095" s="2101"/>
      <c r="W2095" s="2101"/>
      <c r="X2095" s="2101"/>
      <c r="Y2095" s="2101"/>
      <c r="Z2095" s="2101"/>
      <c r="AA2095" s="2101"/>
      <c r="AB2095" s="2101"/>
      <c r="AC2095" s="3377"/>
      <c r="AD2095" s="2101">
        <f>AJ2095-AI2095-AF2095</f>
        <v>0</v>
      </c>
      <c r="AE2095" s="3435"/>
      <c r="AF2095" s="2101"/>
      <c r="AG2095" s="2101"/>
      <c r="AH2095" s="2101"/>
      <c r="AI2095" s="2101"/>
      <c r="AJ2095" s="2230"/>
      <c r="AK2095" s="1963"/>
      <c r="AL2095" s="15"/>
      <c r="AM2095" s="1390">
        <f t="shared" si="1849"/>
        <v>0</v>
      </c>
      <c r="AN2095" s="1792"/>
    </row>
    <row r="2096" spans="1:40" ht="29.25" x14ac:dyDescent="0.25">
      <c r="A2096" s="52">
        <v>1</v>
      </c>
      <c r="B2096" s="318" t="s">
        <v>276</v>
      </c>
      <c r="C2096" s="318"/>
      <c r="D2096" s="341"/>
      <c r="E2096" s="24">
        <f>SUM(E2095,E2089)</f>
        <v>1340</v>
      </c>
      <c r="F2096" s="221">
        <f>SUM(F2095,F2089)</f>
        <v>1340</v>
      </c>
      <c r="G2096" s="221">
        <f>SUM(G2095,G2089)</f>
        <v>1171</v>
      </c>
      <c r="H2096" s="221">
        <f t="shared" si="1864"/>
        <v>87.388059701492537</v>
      </c>
      <c r="I2096" s="86">
        <f>K2096/E2096</f>
        <v>7.6126865671641788</v>
      </c>
      <c r="J2096" s="342">
        <f>M2096/G2096</f>
        <v>7.6362083689154572</v>
      </c>
      <c r="K2096" s="221">
        <f>SUM(K2095,K2089)</f>
        <v>10201</v>
      </c>
      <c r="L2096" s="221">
        <f>SUM(L2095,L2089)</f>
        <v>10201</v>
      </c>
      <c r="M2096" s="221">
        <f>SUM(M2095,M2089)</f>
        <v>8942</v>
      </c>
      <c r="N2096" s="159">
        <f t="shared" si="1866"/>
        <v>87.658072737966862</v>
      </c>
      <c r="O2096" s="159">
        <f>SUM(O2095,O2089)</f>
        <v>40.19</v>
      </c>
      <c r="P2096" s="159">
        <f t="shared" si="1867"/>
        <v>222.49315750186614</v>
      </c>
      <c r="Q2096" s="636">
        <v>24546.882640000003</v>
      </c>
      <c r="R2096" s="636">
        <v>24546.882640000003</v>
      </c>
      <c r="S2096" s="636">
        <v>24546.882640000003</v>
      </c>
      <c r="T2096" s="636">
        <v>24546.882640000003</v>
      </c>
      <c r="U2096" s="636">
        <v>24546.882640000003</v>
      </c>
      <c r="V2096" s="636">
        <v>24546.882640000003</v>
      </c>
      <c r="W2096" s="636">
        <v>24546.882640000003</v>
      </c>
      <c r="X2096" s="636">
        <v>24546.882640000003</v>
      </c>
      <c r="Y2096" s="636">
        <v>24546.882640000003</v>
      </c>
      <c r="Z2096" s="636">
        <v>24546.882640000003</v>
      </c>
      <c r="AA2096" s="636">
        <v>24546.882640000003</v>
      </c>
      <c r="AB2096" s="636">
        <v>24546.882640000003</v>
      </c>
      <c r="AC2096" s="3287">
        <f t="shared" ref="AC2096" si="1874">AB2096</f>
        <v>24546.882640000003</v>
      </c>
      <c r="AD2096" s="636">
        <f>AJ2096-AI2096-AF2096</f>
        <v>19999.569029999999</v>
      </c>
      <c r="AE2096" s="3432"/>
      <c r="AF2096" s="636"/>
      <c r="AG2096" s="636">
        <f>AD2096-AC2096</f>
        <v>-4547.3136100000047</v>
      </c>
      <c r="AH2096" s="636">
        <v>0</v>
      </c>
      <c r="AI2096" s="636">
        <v>-16.01247</v>
      </c>
      <c r="AJ2096" s="2226">
        <v>19983.556559999997</v>
      </c>
      <c r="AK2096" s="1969"/>
      <c r="AL2096" s="17"/>
      <c r="AM2096" s="1391">
        <f t="shared" si="1849"/>
        <v>0</v>
      </c>
      <c r="AN2096" s="1792"/>
    </row>
    <row r="2097" spans="1:40" ht="30" x14ac:dyDescent="0.25">
      <c r="A2097" s="52">
        <v>1</v>
      </c>
      <c r="B2097" s="2361" t="s">
        <v>252</v>
      </c>
      <c r="C2097" s="2361"/>
      <c r="D2097" s="2360"/>
      <c r="E2097" s="2363">
        <v>2644</v>
      </c>
      <c r="F2097" s="217">
        <f t="shared" ref="F2097:F2099" si="1875">(E2097/12*$B$4)</f>
        <v>2644</v>
      </c>
      <c r="G2097" s="217">
        <v>3670</v>
      </c>
      <c r="H2097" s="217">
        <f t="shared" si="1864"/>
        <v>138.80484114977307</v>
      </c>
      <c r="I2097" s="208"/>
      <c r="J2097" s="404"/>
      <c r="K2097" s="167"/>
      <c r="L2097" s="893"/>
      <c r="M2097" s="167"/>
      <c r="N2097" s="232"/>
      <c r="O2097" s="132"/>
      <c r="P2097" s="132"/>
      <c r="Q2097" s="748"/>
      <c r="R2097" s="748"/>
      <c r="S2097" s="748"/>
      <c r="T2097" s="748"/>
      <c r="U2097" s="748"/>
      <c r="V2097" s="748"/>
      <c r="W2097" s="748"/>
      <c r="X2097" s="748"/>
      <c r="Y2097" s="748"/>
      <c r="Z2097" s="748"/>
      <c r="AA2097" s="748"/>
      <c r="AB2097" s="748"/>
      <c r="AC2097" s="3385"/>
      <c r="AD2097" s="2240"/>
      <c r="AE2097" s="3445"/>
      <c r="AF2097" s="2240"/>
      <c r="AG2097" s="2240"/>
      <c r="AH2097" s="2240"/>
      <c r="AI2097" s="2240"/>
      <c r="AJ2097" s="2231"/>
      <c r="AK2097" s="1964"/>
      <c r="AL2097" s="18"/>
      <c r="AM2097" s="1394"/>
      <c r="AN2097" s="1792"/>
    </row>
    <row r="2098" spans="1:40" ht="30" x14ac:dyDescent="0.25">
      <c r="A2098" s="52">
        <v>1</v>
      </c>
      <c r="B2098" s="2362" t="s">
        <v>251</v>
      </c>
      <c r="C2098" s="2362"/>
      <c r="D2098" s="180"/>
      <c r="E2098" s="1597">
        <v>1300</v>
      </c>
      <c r="F2098" s="153">
        <f t="shared" si="1875"/>
        <v>1300</v>
      </c>
      <c r="G2098" s="153">
        <v>1128</v>
      </c>
      <c r="H2098" s="153">
        <f t="shared" si="1864"/>
        <v>86.769230769230759</v>
      </c>
      <c r="I2098" s="99"/>
      <c r="J2098" s="106"/>
      <c r="K2098" s="198"/>
      <c r="L2098" s="198"/>
      <c r="M2098" s="198"/>
      <c r="N2098" s="76"/>
      <c r="O2098" s="76"/>
      <c r="P2098" s="82"/>
      <c r="Q2098" s="2101"/>
      <c r="R2098" s="2101"/>
      <c r="S2098" s="2101"/>
      <c r="T2098" s="2101"/>
      <c r="U2098" s="2101"/>
      <c r="V2098" s="2101"/>
      <c r="W2098" s="2101"/>
      <c r="X2098" s="2101"/>
      <c r="Y2098" s="2101"/>
      <c r="Z2098" s="2101"/>
      <c r="AA2098" s="2101"/>
      <c r="AB2098" s="2101"/>
      <c r="AC2098" s="3377"/>
      <c r="AD2098" s="748"/>
      <c r="AE2098" s="3434"/>
      <c r="AF2098" s="748"/>
      <c r="AG2098" s="748"/>
      <c r="AH2098" s="633"/>
      <c r="AI2098" s="633"/>
      <c r="AJ2098" s="2228"/>
      <c r="AK2098" s="1964"/>
      <c r="AL2098" s="18"/>
      <c r="AM2098" s="1394"/>
      <c r="AN2098" s="1792"/>
    </row>
    <row r="2099" spans="1:40" x14ac:dyDescent="0.25">
      <c r="A2099" s="52">
        <v>1</v>
      </c>
      <c r="B2099" s="119" t="s">
        <v>287</v>
      </c>
      <c r="C2099" s="2575"/>
      <c r="D2099" s="539"/>
      <c r="E2099" s="1594">
        <v>5</v>
      </c>
      <c r="F2099" s="153">
        <f t="shared" si="1875"/>
        <v>5</v>
      </c>
      <c r="G2099" s="217">
        <v>0</v>
      </c>
      <c r="H2099" s="153">
        <f t="shared" si="1864"/>
        <v>0</v>
      </c>
      <c r="I2099" s="75"/>
      <c r="J2099" s="150"/>
      <c r="K2099" s="132"/>
      <c r="L2099" s="76"/>
      <c r="M2099" s="76"/>
      <c r="N2099" s="132"/>
      <c r="O2099" s="76"/>
      <c r="P2099" s="76"/>
      <c r="Q2099" s="633"/>
      <c r="R2099" s="633"/>
      <c r="S2099" s="633"/>
      <c r="T2099" s="633"/>
      <c r="U2099" s="633"/>
      <c r="V2099" s="633"/>
      <c r="W2099" s="633"/>
      <c r="X2099" s="633"/>
      <c r="Y2099" s="633"/>
      <c r="Z2099" s="633"/>
      <c r="AA2099" s="633"/>
      <c r="AB2099" s="633"/>
      <c r="AC2099" s="3327"/>
      <c r="AD2099" s="633"/>
      <c r="AE2099" s="3434"/>
      <c r="AF2099" s="633"/>
      <c r="AG2099" s="633"/>
      <c r="AH2099" s="748"/>
      <c r="AI2099" s="748"/>
      <c r="AJ2099" s="2231"/>
      <c r="AK2099" s="1964"/>
      <c r="AL2099" s="18"/>
      <c r="AM2099" s="1394">
        <f t="shared" si="1849"/>
        <v>0</v>
      </c>
      <c r="AN2099" s="1792"/>
    </row>
    <row r="2100" spans="1:40" ht="15.75" thickBot="1" x14ac:dyDescent="0.3">
      <c r="A2100" s="52">
        <v>1</v>
      </c>
      <c r="B2100" s="2367" t="s">
        <v>285</v>
      </c>
      <c r="C2100" s="2576"/>
      <c r="D2100" s="2368"/>
      <c r="E2100" s="2369">
        <f>SUM(E2097:E2099)</f>
        <v>3949</v>
      </c>
      <c r="F2100" s="167">
        <f t="shared" ref="F2100" si="1876">SUM(F2097:F2099)</f>
        <v>3949</v>
      </c>
      <c r="G2100" s="2370">
        <f t="shared" ref="G2100" si="1877">SUM(G2097:G2099)</f>
        <v>4798</v>
      </c>
      <c r="H2100" s="167">
        <f t="shared" si="1864"/>
        <v>121.49911369967081</v>
      </c>
      <c r="I2100" s="150"/>
      <c r="J2100" s="2365"/>
      <c r="K2100" s="1341"/>
      <c r="L2100" s="132"/>
      <c r="M2100" s="132"/>
      <c r="N2100" s="1341"/>
      <c r="O2100" s="132"/>
      <c r="P2100" s="2364"/>
      <c r="Q2100" s="633">
        <v>26167.208300000002</v>
      </c>
      <c r="R2100" s="633">
        <v>26167.208300000002</v>
      </c>
      <c r="S2100" s="633">
        <v>26167.208300000002</v>
      </c>
      <c r="T2100" s="633">
        <v>26167.208300000002</v>
      </c>
      <c r="U2100" s="633">
        <v>26167.208300000002</v>
      </c>
      <c r="V2100" s="633">
        <v>27173.84462</v>
      </c>
      <c r="W2100" s="633">
        <v>27173.84462</v>
      </c>
      <c r="X2100" s="633">
        <v>27173.84462</v>
      </c>
      <c r="Y2100" s="633">
        <v>27173.84462</v>
      </c>
      <c r="Z2100" s="633">
        <v>27173.84462</v>
      </c>
      <c r="AA2100" s="633">
        <v>27173.84462</v>
      </c>
      <c r="AB2100" s="633">
        <v>27173.84462</v>
      </c>
      <c r="AC2100" s="3287">
        <f t="shared" ref="AC2100" si="1878">AB2100</f>
        <v>27173.84462</v>
      </c>
      <c r="AD2100" s="633">
        <f>AJ2100-AI2100-AF2100</f>
        <v>33105.357779999984</v>
      </c>
      <c r="AE2100" s="3434"/>
      <c r="AF2100" s="633"/>
      <c r="AG2100" s="633">
        <f>AD2100-AC2100</f>
        <v>5931.5131599999841</v>
      </c>
      <c r="AH2100" s="2101">
        <v>0</v>
      </c>
      <c r="AI2100" s="768">
        <v>0</v>
      </c>
      <c r="AJ2100" s="2366">
        <v>33105.357779999984</v>
      </c>
      <c r="AK2100" s="1964"/>
      <c r="AL2100" s="18"/>
      <c r="AM2100" s="1394"/>
      <c r="AN2100" s="1792"/>
    </row>
    <row r="2101" spans="1:40" ht="15.75" thickBot="1" x14ac:dyDescent="0.3">
      <c r="A2101" s="52">
        <v>1</v>
      </c>
      <c r="B2101" s="173" t="s">
        <v>457</v>
      </c>
      <c r="C2101" s="173"/>
      <c r="D2101" s="173"/>
      <c r="E2101" s="1749"/>
      <c r="F2101" s="174"/>
      <c r="G2101" s="174"/>
      <c r="H2101" s="174"/>
      <c r="I2101" s="373"/>
      <c r="J2101" s="373"/>
      <c r="K2101" s="174"/>
      <c r="L2101" s="174"/>
      <c r="M2101" s="174"/>
      <c r="N2101" s="174"/>
      <c r="O2101" s="174"/>
      <c r="P2101" s="174"/>
      <c r="Q2101" s="773">
        <f t="shared" ref="Q2101:AH2101" si="1879">Q2100+Q2096+Q2083+Q2012</f>
        <v>383675.08583180001</v>
      </c>
      <c r="R2101" s="773">
        <f t="shared" si="1879"/>
        <v>383675.08583180001</v>
      </c>
      <c r="S2101" s="773">
        <f t="shared" ref="S2101:T2101" si="1880">S2100+S2096+S2083+S2012</f>
        <v>383675.08583180001</v>
      </c>
      <c r="T2101" s="773">
        <f t="shared" si="1880"/>
        <v>383626.11932679999</v>
      </c>
      <c r="U2101" s="773">
        <f t="shared" ref="U2101:V2101" si="1881">U2100+U2096+U2083+U2012</f>
        <v>383812.90032680007</v>
      </c>
      <c r="V2101" s="773">
        <f t="shared" si="1881"/>
        <v>388814.18641639996</v>
      </c>
      <c r="W2101" s="773">
        <f t="shared" ref="W2101:X2101" si="1882">W2100+W2096+W2083+W2012</f>
        <v>388814.18641639996</v>
      </c>
      <c r="X2101" s="773">
        <f t="shared" si="1882"/>
        <v>394812.67181000009</v>
      </c>
      <c r="Y2101" s="773">
        <f t="shared" ref="Y2101:Z2101" si="1883">Y2100+Y2096+Y2083+Y2012</f>
        <v>395373.0563107694</v>
      </c>
      <c r="Z2101" s="773">
        <f t="shared" si="1883"/>
        <v>403421.2104837693</v>
      </c>
      <c r="AA2101" s="773">
        <f t="shared" ref="AA2101:AC2101" si="1884">AA2100+AA2096+AA2083+AA2012</f>
        <v>403394.60927376931</v>
      </c>
      <c r="AB2101" s="773">
        <f t="shared" ref="AB2101" si="1885">AB2100+AB2096+AB2083+AB2012</f>
        <v>404537.60927376931</v>
      </c>
      <c r="AC2101" s="3378">
        <f t="shared" si="1884"/>
        <v>404537.60927376931</v>
      </c>
      <c r="AD2101" s="773">
        <f t="shared" si="1879"/>
        <v>404382.57588000002</v>
      </c>
      <c r="AE2101" s="3443">
        <f t="shared" si="1879"/>
        <v>406.95357999999999</v>
      </c>
      <c r="AF2101" s="773">
        <f t="shared" ref="AF2101" si="1886">AF2100+AF2096+AF2083+AF2012</f>
        <v>0</v>
      </c>
      <c r="AG2101" s="773">
        <f t="shared" si="1879"/>
        <v>-155.03339376930853</v>
      </c>
      <c r="AH2101" s="773">
        <f t="shared" si="1879"/>
        <v>-132.40477999999999</v>
      </c>
      <c r="AI2101" s="773">
        <f>AI2100+AI2096+AI2083+AI2012</f>
        <v>-295.26191</v>
      </c>
      <c r="AJ2101" s="1036">
        <f>AJ2100+AJ2096+AJ2083+AJ2012</f>
        <v>404087.31397000002</v>
      </c>
      <c r="AK2101" s="1968"/>
      <c r="AL2101" s="1036" t="e">
        <f>SUM(AL2096+#REF!+AL2012+AL2099)</f>
        <v>#REF!</v>
      </c>
      <c r="AM2101" s="1036" t="e">
        <f t="shared" si="1849"/>
        <v>#REF!</v>
      </c>
      <c r="AN2101" s="1792"/>
    </row>
    <row r="2102" spans="1:40" x14ac:dyDescent="0.25">
      <c r="A2102" s="52">
        <v>1</v>
      </c>
      <c r="B2102" s="540"/>
      <c r="C2102" s="2577"/>
      <c r="D2102" s="540"/>
      <c r="E2102" s="1750"/>
      <c r="F2102" s="358"/>
      <c r="G2102" s="358"/>
      <c r="H2102" s="358"/>
      <c r="I2102" s="389"/>
      <c r="J2102" s="389"/>
      <c r="K2102" s="535"/>
      <c r="L2102" s="535"/>
      <c r="M2102" s="535"/>
      <c r="N2102" s="535"/>
      <c r="O2102" s="535"/>
      <c r="P2102" s="535"/>
      <c r="Q2102" s="1184"/>
      <c r="R2102" s="1184"/>
      <c r="S2102" s="1184"/>
      <c r="T2102" s="1184"/>
      <c r="U2102" s="1184"/>
      <c r="V2102" s="1184"/>
      <c r="W2102" s="1184"/>
      <c r="X2102" s="1184"/>
      <c r="Y2102" s="1184"/>
      <c r="Z2102" s="1184"/>
      <c r="AA2102" s="1184"/>
      <c r="AB2102" s="1184"/>
      <c r="AC2102" s="3325"/>
      <c r="AD2102" s="1184">
        <f>AJ2102-AI2102-AF2102</f>
        <v>0</v>
      </c>
      <c r="AE2102" s="3433"/>
      <c r="AF2102" s="1184"/>
      <c r="AG2102" s="1184"/>
      <c r="AH2102" s="1184"/>
      <c r="AI2102" s="1184"/>
      <c r="AJ2102" s="2227"/>
      <c r="AK2102" s="1965"/>
      <c r="AL2102" s="13"/>
      <c r="AM2102" s="1392">
        <f t="shared" si="1849"/>
        <v>0</v>
      </c>
      <c r="AN2102" s="1792"/>
    </row>
    <row r="2103" spans="1:40" ht="43.5" x14ac:dyDescent="0.25">
      <c r="A2103" s="52">
        <v>1</v>
      </c>
      <c r="B2103" s="1024" t="s">
        <v>488</v>
      </c>
      <c r="C2103" s="1024"/>
      <c r="D2103" s="382"/>
      <c r="E2103" s="1590"/>
      <c r="F2103" s="328"/>
      <c r="G2103" s="328"/>
      <c r="H2103" s="328"/>
      <c r="I2103" s="330"/>
      <c r="J2103" s="330"/>
      <c r="K2103" s="332"/>
      <c r="L2103" s="332"/>
      <c r="M2103" s="332"/>
      <c r="N2103" s="332"/>
      <c r="O2103" s="332"/>
      <c r="P2103" s="332"/>
      <c r="Q2103" s="633"/>
      <c r="R2103" s="633"/>
      <c r="S2103" s="633"/>
      <c r="T2103" s="633"/>
      <c r="U2103" s="633"/>
      <c r="V2103" s="633"/>
      <c r="W2103" s="633"/>
      <c r="X2103" s="633"/>
      <c r="Y2103" s="633"/>
      <c r="Z2103" s="633"/>
      <c r="AA2103" s="633"/>
      <c r="AB2103" s="633"/>
      <c r="AC2103" s="3327"/>
      <c r="AD2103" s="633">
        <f>AJ2103-AI2103-AF2103</f>
        <v>0</v>
      </c>
      <c r="AE2103" s="3434"/>
      <c r="AF2103" s="633"/>
      <c r="AG2103" s="633"/>
      <c r="AH2103" s="633"/>
      <c r="AI2103" s="633"/>
      <c r="AJ2103" s="2228"/>
      <c r="AK2103" s="1962"/>
      <c r="AL2103" s="8"/>
      <c r="AM2103" s="1389">
        <f t="shared" si="1849"/>
        <v>0</v>
      </c>
      <c r="AN2103" s="1792"/>
    </row>
    <row r="2104" spans="1:40" x14ac:dyDescent="0.25">
      <c r="A2104" s="52">
        <v>1</v>
      </c>
      <c r="B2104" s="2729" t="s">
        <v>426</v>
      </c>
      <c r="C2104" s="541"/>
      <c r="D2104" s="386"/>
      <c r="E2104" s="1590"/>
      <c r="F2104" s="328"/>
      <c r="G2104" s="328"/>
      <c r="H2104" s="328"/>
      <c r="I2104" s="330"/>
      <c r="J2104" s="330"/>
      <c r="K2104" s="332"/>
      <c r="L2104" s="332"/>
      <c r="M2104" s="332"/>
      <c r="N2104" s="332"/>
      <c r="O2104" s="332"/>
      <c r="P2104" s="332"/>
      <c r="Q2104" s="633">
        <v>2472.0462000000002</v>
      </c>
      <c r="R2104" s="633">
        <v>2472.0462000000002</v>
      </c>
      <c r="S2104" s="633">
        <v>2472.0462000000002</v>
      </c>
      <c r="T2104" s="633">
        <v>3569.0807999999997</v>
      </c>
      <c r="U2104" s="633">
        <v>3569.0807999999997</v>
      </c>
      <c r="V2104" s="633">
        <v>3569.0807999999997</v>
      </c>
      <c r="W2104" s="633">
        <v>3569.0807999999997</v>
      </c>
      <c r="X2104" s="633">
        <v>3569.0807999999997</v>
      </c>
      <c r="Y2104" s="633">
        <v>3090.6069199999997</v>
      </c>
      <c r="Z2104" s="633">
        <v>3139.7468899999994</v>
      </c>
      <c r="AA2104" s="633">
        <v>3431.3635299999996</v>
      </c>
      <c r="AB2104" s="633">
        <v>3431.3635299999996</v>
      </c>
      <c r="AC2104" s="3648">
        <f t="shared" ref="AC2104" si="1887">AB2104</f>
        <v>3431.3635299999996</v>
      </c>
      <c r="AD2104" s="633">
        <f>AJ2104-AI2104-AF2104</f>
        <v>3443.7181399999995</v>
      </c>
      <c r="AE2104" s="3434"/>
      <c r="AF2104" s="633"/>
      <c r="AG2104" s="633">
        <f>AD2104-AC2104</f>
        <v>12.354609999999866</v>
      </c>
      <c r="AH2104" s="633">
        <v>0</v>
      </c>
      <c r="AI2104" s="633">
        <v>-6.7176199999999993</v>
      </c>
      <c r="AJ2104" s="2228">
        <v>3437.0005199999996</v>
      </c>
      <c r="AK2104" s="1962"/>
      <c r="AL2104" s="8"/>
      <c r="AM2104" s="1389">
        <f t="shared" si="1849"/>
        <v>0</v>
      </c>
      <c r="AN2104" s="1792"/>
    </row>
    <row r="2105" spans="1:40" x14ac:dyDescent="0.25">
      <c r="A2105" s="52">
        <v>1</v>
      </c>
      <c r="B2105" s="2682" t="s">
        <v>427</v>
      </c>
      <c r="C2105" s="2469"/>
      <c r="D2105" s="365"/>
      <c r="E2105" s="1581">
        <f>E2107+E2108+E2112</f>
        <v>2816.25</v>
      </c>
      <c r="F2105" s="385">
        <f t="shared" ref="F2105" si="1888">F2107+F2108+F2112</f>
        <v>2816.25</v>
      </c>
      <c r="G2105" s="385">
        <f t="shared" ref="G2105" si="1889">G2107+G2108+G2112</f>
        <v>1382.2550000000001</v>
      </c>
      <c r="H2105" s="385">
        <f>G2105/F2105*100</f>
        <v>49.081402574345326</v>
      </c>
      <c r="I2105" s="106"/>
      <c r="J2105" s="106"/>
      <c r="K2105" s="408"/>
      <c r="L2105" s="408"/>
      <c r="M2105" s="408"/>
      <c r="N2105" s="408"/>
      <c r="O2105" s="408"/>
      <c r="P2105" s="408"/>
      <c r="Q2105" s="633"/>
      <c r="R2105" s="633"/>
      <c r="S2105" s="633"/>
      <c r="T2105" s="633"/>
      <c r="U2105" s="633"/>
      <c r="V2105" s="633"/>
      <c r="W2105" s="633"/>
      <c r="X2105" s="633"/>
      <c r="Y2105" s="633"/>
      <c r="Z2105" s="633"/>
      <c r="AA2105" s="633"/>
      <c r="AB2105" s="633"/>
      <c r="AC2105" s="3327"/>
      <c r="AD2105" s="633">
        <f>AJ2105-AI2105-AF2105</f>
        <v>0</v>
      </c>
      <c r="AE2105" s="3434"/>
      <c r="AF2105" s="633"/>
      <c r="AG2105" s="633"/>
      <c r="AH2105" s="633"/>
      <c r="AI2105" s="633"/>
      <c r="AJ2105" s="2228"/>
      <c r="AK2105" s="1824">
        <f t="shared" ref="AK2105" si="1890">AK2139+AK2140+AK2141+AK2142+AK2122/2.7</f>
        <v>0</v>
      </c>
      <c r="AL2105" s="8"/>
      <c r="AM2105" s="1389">
        <f t="shared" si="1849"/>
        <v>0</v>
      </c>
      <c r="AN2105" s="1792"/>
    </row>
    <row r="2106" spans="1:40" x14ac:dyDescent="0.25">
      <c r="A2106" s="52">
        <v>1</v>
      </c>
      <c r="B2106" s="2037" t="s">
        <v>259</v>
      </c>
      <c r="C2106" s="2469"/>
      <c r="D2106" s="365"/>
      <c r="E2106" s="1581"/>
      <c r="F2106" s="385"/>
      <c r="G2106" s="385"/>
      <c r="H2106" s="385"/>
      <c r="I2106" s="106"/>
      <c r="J2106" s="106"/>
      <c r="K2106" s="408"/>
      <c r="L2106" s="408"/>
      <c r="M2106" s="408"/>
      <c r="N2106" s="408"/>
      <c r="O2106" s="408"/>
      <c r="P2106" s="408"/>
      <c r="Q2106" s="633"/>
      <c r="R2106" s="633"/>
      <c r="S2106" s="633"/>
      <c r="T2106" s="633"/>
      <c r="U2106" s="633"/>
      <c r="V2106" s="633"/>
      <c r="W2106" s="633"/>
      <c r="X2106" s="633"/>
      <c r="Y2106" s="633"/>
      <c r="Z2106" s="633"/>
      <c r="AA2106" s="633"/>
      <c r="AB2106" s="633"/>
      <c r="AC2106" s="3327"/>
      <c r="AD2106" s="633"/>
      <c r="AE2106" s="3434"/>
      <c r="AF2106" s="633"/>
      <c r="AG2106" s="633"/>
      <c r="AH2106" s="633"/>
      <c r="AI2106" s="633"/>
      <c r="AJ2106" s="2228"/>
      <c r="AK2106" s="1824"/>
      <c r="AL2106" s="8"/>
      <c r="AM2106" s="1389"/>
      <c r="AN2106" s="1792"/>
    </row>
    <row r="2107" spans="1:40" ht="30" x14ac:dyDescent="0.25">
      <c r="A2107" s="52">
        <v>1</v>
      </c>
      <c r="B2107" s="2037" t="s">
        <v>260</v>
      </c>
      <c r="C2107" s="2469"/>
      <c r="D2107" s="365"/>
      <c r="E2107" s="1581">
        <v>198</v>
      </c>
      <c r="F2107" s="385">
        <f t="shared" ref="F2107" si="1891">(E2107/12*$B$4)</f>
        <v>198</v>
      </c>
      <c r="G2107" s="385">
        <v>164</v>
      </c>
      <c r="H2107" s="385">
        <f>G2107/F2107*100</f>
        <v>82.828282828282823</v>
      </c>
      <c r="I2107" s="106"/>
      <c r="J2107" s="106"/>
      <c r="K2107" s="408"/>
      <c r="L2107" s="408"/>
      <c r="M2107" s="408"/>
      <c r="N2107" s="408"/>
      <c r="O2107" s="408"/>
      <c r="P2107" s="408"/>
      <c r="Q2107" s="633"/>
      <c r="R2107" s="633"/>
      <c r="S2107" s="633"/>
      <c r="T2107" s="633"/>
      <c r="U2107" s="633"/>
      <c r="V2107" s="633"/>
      <c r="W2107" s="633"/>
      <c r="X2107" s="633"/>
      <c r="Y2107" s="633"/>
      <c r="Z2107" s="633"/>
      <c r="AA2107" s="633"/>
      <c r="AB2107" s="633"/>
      <c r="AC2107" s="3327"/>
      <c r="AD2107" s="633"/>
      <c r="AE2107" s="3434"/>
      <c r="AF2107" s="633"/>
      <c r="AG2107" s="633"/>
      <c r="AH2107" s="633"/>
      <c r="AI2107" s="633"/>
      <c r="AJ2107" s="2228"/>
      <c r="AK2107" s="1824"/>
      <c r="AL2107" s="8"/>
      <c r="AM2107" s="1389"/>
      <c r="AN2107" s="1792"/>
    </row>
    <row r="2108" spans="1:40" ht="30" x14ac:dyDescent="0.25">
      <c r="A2108" s="52">
        <v>1</v>
      </c>
      <c r="B2108" s="2683" t="s">
        <v>428</v>
      </c>
      <c r="C2108" s="2469"/>
      <c r="D2108" s="365"/>
      <c r="E2108" s="1581">
        <f>E2109+E2110/4</f>
        <v>2118.25</v>
      </c>
      <c r="F2108" s="385">
        <f t="shared" ref="F2108" si="1892">F2109+F2110/4</f>
        <v>2118.25</v>
      </c>
      <c r="G2108" s="385">
        <f t="shared" ref="G2108" si="1893">G2109+G2110/4</f>
        <v>559.255</v>
      </c>
      <c r="H2108" s="385">
        <f>G2108/F2108*100</f>
        <v>26.401746724890828</v>
      </c>
      <c r="I2108" s="106"/>
      <c r="J2108" s="106"/>
      <c r="K2108" s="408"/>
      <c r="L2108" s="408"/>
      <c r="M2108" s="408"/>
      <c r="N2108" s="408"/>
      <c r="O2108" s="408"/>
      <c r="P2108" s="408"/>
      <c r="Q2108" s="633"/>
      <c r="R2108" s="633"/>
      <c r="S2108" s="633"/>
      <c r="T2108" s="633"/>
      <c r="U2108" s="633"/>
      <c r="V2108" s="633"/>
      <c r="W2108" s="633"/>
      <c r="X2108" s="633"/>
      <c r="Y2108" s="633"/>
      <c r="Z2108" s="633"/>
      <c r="AA2108" s="633"/>
      <c r="AB2108" s="633"/>
      <c r="AC2108" s="3327"/>
      <c r="AD2108" s="633"/>
      <c r="AE2108" s="3434"/>
      <c r="AF2108" s="633"/>
      <c r="AG2108" s="633"/>
      <c r="AH2108" s="633"/>
      <c r="AI2108" s="633"/>
      <c r="AJ2108" s="2228"/>
      <c r="AK2108" s="1824"/>
      <c r="AL2108" s="8"/>
      <c r="AM2108" s="1389"/>
      <c r="AN2108" s="1792"/>
    </row>
    <row r="2109" spans="1:40" x14ac:dyDescent="0.25">
      <c r="A2109" s="52">
        <v>1</v>
      </c>
      <c r="B2109" s="2038" t="s">
        <v>429</v>
      </c>
      <c r="C2109" s="2469"/>
      <c r="D2109" s="365"/>
      <c r="E2109" s="1581">
        <v>2042</v>
      </c>
      <c r="F2109" s="385">
        <f t="shared" ref="F2109:F2110" si="1894">(E2109/12*$B$4)</f>
        <v>2042</v>
      </c>
      <c r="G2109" s="385">
        <v>526</v>
      </c>
      <c r="H2109" s="385">
        <f>G2109/F2109*100</f>
        <v>25.759059745347702</v>
      </c>
      <c r="I2109" s="106"/>
      <c r="J2109" s="106"/>
      <c r="K2109" s="408"/>
      <c r="L2109" s="408"/>
      <c r="M2109" s="408"/>
      <c r="N2109" s="408"/>
      <c r="O2109" s="408"/>
      <c r="P2109" s="408"/>
      <c r="Q2109" s="633"/>
      <c r="R2109" s="633"/>
      <c r="S2109" s="633"/>
      <c r="T2109" s="633"/>
      <c r="U2109" s="633"/>
      <c r="V2109" s="633"/>
      <c r="W2109" s="633"/>
      <c r="X2109" s="633"/>
      <c r="Y2109" s="633"/>
      <c r="Z2109" s="633"/>
      <c r="AA2109" s="633"/>
      <c r="AB2109" s="633"/>
      <c r="AC2109" s="3327"/>
      <c r="AD2109" s="633"/>
      <c r="AE2109" s="3434"/>
      <c r="AF2109" s="633"/>
      <c r="AG2109" s="633"/>
      <c r="AH2109" s="633"/>
      <c r="AI2109" s="633"/>
      <c r="AJ2109" s="2228"/>
      <c r="AK2109" s="1824"/>
      <c r="AL2109" s="8"/>
      <c r="AM2109" s="1389"/>
      <c r="AN2109" s="1792"/>
    </row>
    <row r="2110" spans="1:40" ht="30" x14ac:dyDescent="0.25">
      <c r="A2110" s="52">
        <v>1</v>
      </c>
      <c r="B2110" s="2038" t="s">
        <v>430</v>
      </c>
      <c r="C2110" s="2469"/>
      <c r="D2110" s="365"/>
      <c r="E2110" s="1581">
        <v>305</v>
      </c>
      <c r="F2110" s="385">
        <f t="shared" si="1894"/>
        <v>305</v>
      </c>
      <c r="G2110" s="385">
        <v>133.02000000000001</v>
      </c>
      <c r="H2110" s="385">
        <f>G2110/F2110*100</f>
        <v>43.613114754098362</v>
      </c>
      <c r="I2110" s="106"/>
      <c r="J2110" s="106"/>
      <c r="K2110" s="408"/>
      <c r="L2110" s="408"/>
      <c r="M2110" s="408"/>
      <c r="N2110" s="408"/>
      <c r="O2110" s="408"/>
      <c r="P2110" s="408"/>
      <c r="Q2110" s="633"/>
      <c r="R2110" s="633"/>
      <c r="S2110" s="633"/>
      <c r="T2110" s="633"/>
      <c r="U2110" s="633"/>
      <c r="V2110" s="633"/>
      <c r="W2110" s="633"/>
      <c r="X2110" s="633"/>
      <c r="Y2110" s="633"/>
      <c r="Z2110" s="633"/>
      <c r="AA2110" s="633"/>
      <c r="AB2110" s="633"/>
      <c r="AC2110" s="3327"/>
      <c r="AD2110" s="633"/>
      <c r="AE2110" s="3434"/>
      <c r="AF2110" s="633"/>
      <c r="AG2110" s="633"/>
      <c r="AH2110" s="633"/>
      <c r="AI2110" s="633"/>
      <c r="AJ2110" s="2228"/>
      <c r="AK2110" s="1824"/>
      <c r="AL2110" s="8"/>
      <c r="AM2110" s="1389"/>
      <c r="AN2110" s="1792"/>
    </row>
    <row r="2111" spans="1:40" ht="60" x14ac:dyDescent="0.25">
      <c r="A2111" s="52">
        <v>1</v>
      </c>
      <c r="B2111" s="2038" t="s">
        <v>431</v>
      </c>
      <c r="C2111" s="2469"/>
      <c r="D2111" s="365"/>
      <c r="E2111" s="1581"/>
      <c r="F2111" s="385"/>
      <c r="G2111" s="385"/>
      <c r="H2111" s="385"/>
      <c r="I2111" s="106"/>
      <c r="J2111" s="106"/>
      <c r="K2111" s="408"/>
      <c r="L2111" s="408"/>
      <c r="M2111" s="408"/>
      <c r="N2111" s="408"/>
      <c r="O2111" s="408"/>
      <c r="P2111" s="408"/>
      <c r="Q2111" s="633"/>
      <c r="R2111" s="633"/>
      <c r="S2111" s="633"/>
      <c r="T2111" s="633"/>
      <c r="U2111" s="633"/>
      <c r="V2111" s="633"/>
      <c r="W2111" s="633"/>
      <c r="X2111" s="633"/>
      <c r="Y2111" s="633"/>
      <c r="Z2111" s="633"/>
      <c r="AA2111" s="633"/>
      <c r="AB2111" s="633"/>
      <c r="AC2111" s="3327"/>
      <c r="AD2111" s="633"/>
      <c r="AE2111" s="3434"/>
      <c r="AF2111" s="633"/>
      <c r="AG2111" s="633"/>
      <c r="AH2111" s="633"/>
      <c r="AI2111" s="633"/>
      <c r="AJ2111" s="2228"/>
      <c r="AK2111" s="1824"/>
      <c r="AL2111" s="8"/>
      <c r="AM2111" s="1389"/>
      <c r="AN2111" s="1792"/>
    </row>
    <row r="2112" spans="1:40" ht="45" x14ac:dyDescent="0.25">
      <c r="A2112" s="52">
        <v>1</v>
      </c>
      <c r="B2112" s="2038" t="s">
        <v>447</v>
      </c>
      <c r="C2112" s="2469"/>
      <c r="D2112" s="365"/>
      <c r="E2112" s="1581">
        <v>500</v>
      </c>
      <c r="F2112" s="385">
        <f t="shared" ref="F2112" si="1895">(E2112/12*$B$4)</f>
        <v>500</v>
      </c>
      <c r="G2112" s="385">
        <v>659</v>
      </c>
      <c r="H2112" s="385">
        <f>G2112/F2112*100</f>
        <v>131.80000000000001</v>
      </c>
      <c r="I2112" s="106"/>
      <c r="J2112" s="106"/>
      <c r="K2112" s="408"/>
      <c r="L2112" s="408"/>
      <c r="M2112" s="408"/>
      <c r="N2112" s="408"/>
      <c r="O2112" s="408"/>
      <c r="P2112" s="408"/>
      <c r="Q2112" s="633"/>
      <c r="R2112" s="633"/>
      <c r="S2112" s="633"/>
      <c r="T2112" s="633"/>
      <c r="U2112" s="633"/>
      <c r="V2112" s="633"/>
      <c r="W2112" s="633"/>
      <c r="X2112" s="633"/>
      <c r="Y2112" s="633"/>
      <c r="Z2112" s="633"/>
      <c r="AA2112" s="633"/>
      <c r="AB2112" s="633"/>
      <c r="AC2112" s="3327"/>
      <c r="AD2112" s="633"/>
      <c r="AE2112" s="3434"/>
      <c r="AF2112" s="633"/>
      <c r="AG2112" s="633"/>
      <c r="AH2112" s="633"/>
      <c r="AI2112" s="633"/>
      <c r="AJ2112" s="2228"/>
      <c r="AK2112" s="1824"/>
      <c r="AL2112" s="8"/>
      <c r="AM2112" s="1389"/>
      <c r="AN2112" s="1792"/>
    </row>
    <row r="2113" spans="1:40" x14ac:dyDescent="0.25">
      <c r="A2113" s="52">
        <v>1</v>
      </c>
      <c r="B2113" s="1915" t="s">
        <v>136</v>
      </c>
      <c r="C2113" s="2469"/>
      <c r="D2113" s="365"/>
      <c r="E2113" s="1581">
        <f>E2114+E2115</f>
        <v>5435.7234042553191</v>
      </c>
      <c r="F2113" s="385">
        <f t="shared" ref="F2113" si="1896">F2114+F2115</f>
        <v>5435.7234042553191</v>
      </c>
      <c r="G2113" s="385">
        <f t="shared" ref="G2113" si="1897">G2114+G2115</f>
        <v>3950.309574468085</v>
      </c>
      <c r="H2113" s="385">
        <f>G2113/F2113*100</f>
        <v>72.673115989963947</v>
      </c>
      <c r="I2113" s="106"/>
      <c r="J2113" s="106"/>
      <c r="K2113" s="408"/>
      <c r="L2113" s="408"/>
      <c r="M2113" s="408"/>
      <c r="N2113" s="408"/>
      <c r="O2113" s="408"/>
      <c r="P2113" s="408"/>
      <c r="Q2113" s="633"/>
      <c r="R2113" s="633"/>
      <c r="S2113" s="633"/>
      <c r="T2113" s="633"/>
      <c r="U2113" s="633"/>
      <c r="V2113" s="633"/>
      <c r="W2113" s="633"/>
      <c r="X2113" s="633"/>
      <c r="Y2113" s="633"/>
      <c r="Z2113" s="633"/>
      <c r="AA2113" s="633"/>
      <c r="AB2113" s="633"/>
      <c r="AC2113" s="3327"/>
      <c r="AD2113" s="633"/>
      <c r="AE2113" s="3434"/>
      <c r="AF2113" s="633"/>
      <c r="AG2113" s="633"/>
      <c r="AH2113" s="633"/>
      <c r="AI2113" s="633"/>
      <c r="AJ2113" s="2228"/>
      <c r="AK2113" s="1824"/>
      <c r="AL2113" s="8"/>
      <c r="AM2113" s="1389"/>
      <c r="AN2113" s="1792"/>
    </row>
    <row r="2114" spans="1:40" x14ac:dyDescent="0.25">
      <c r="A2114" s="52">
        <v>1</v>
      </c>
      <c r="B2114" s="1054" t="s">
        <v>316</v>
      </c>
      <c r="C2114" s="2469"/>
      <c r="D2114" s="365"/>
      <c r="E2114" s="1581">
        <v>5082</v>
      </c>
      <c r="F2114" s="385">
        <f t="shared" ref="F2114" si="1898">(E2114/12*$B$4)</f>
        <v>5082</v>
      </c>
      <c r="G2114" s="385">
        <v>3578</v>
      </c>
      <c r="H2114" s="385">
        <f>G2114/F2114*100</f>
        <v>70.405352223534052</v>
      </c>
      <c r="I2114" s="106"/>
      <c r="J2114" s="106"/>
      <c r="K2114" s="408"/>
      <c r="L2114" s="408"/>
      <c r="M2114" s="408"/>
      <c r="N2114" s="408"/>
      <c r="O2114" s="408"/>
      <c r="P2114" s="408"/>
      <c r="Q2114" s="633"/>
      <c r="R2114" s="633"/>
      <c r="S2114" s="633"/>
      <c r="T2114" s="633"/>
      <c r="U2114" s="633"/>
      <c r="V2114" s="633"/>
      <c r="W2114" s="633"/>
      <c r="X2114" s="633"/>
      <c r="Y2114" s="633"/>
      <c r="Z2114" s="633"/>
      <c r="AA2114" s="633"/>
      <c r="AB2114" s="633"/>
      <c r="AC2114" s="3327"/>
      <c r="AD2114" s="633"/>
      <c r="AE2114" s="3434"/>
      <c r="AF2114" s="633"/>
      <c r="AG2114" s="633"/>
      <c r="AH2114" s="633"/>
      <c r="AI2114" s="633"/>
      <c r="AJ2114" s="2228"/>
      <c r="AK2114" s="1824"/>
      <c r="AL2114" s="8"/>
      <c r="AM2114" s="1389"/>
      <c r="AN2114" s="1792"/>
    </row>
    <row r="2115" spans="1:40" x14ac:dyDescent="0.25">
      <c r="A2115" s="52">
        <v>1</v>
      </c>
      <c r="B2115" s="1054" t="s">
        <v>433</v>
      </c>
      <c r="C2115" s="2469"/>
      <c r="D2115" s="365"/>
      <c r="E2115" s="1581">
        <f>E2116/9.4</f>
        <v>353.72340425531911</v>
      </c>
      <c r="F2115" s="385">
        <f t="shared" ref="F2115" si="1899">F2116/9.4</f>
        <v>353.72340425531911</v>
      </c>
      <c r="G2115" s="385">
        <f t="shared" ref="G2115" si="1900">G2116/9.4</f>
        <v>372.30957446808503</v>
      </c>
      <c r="H2115" s="385">
        <f>G2115/F2115*100</f>
        <v>105.25443609022555</v>
      </c>
      <c r="I2115" s="106"/>
      <c r="J2115" s="106"/>
      <c r="K2115" s="408"/>
      <c r="L2115" s="408"/>
      <c r="M2115" s="408"/>
      <c r="N2115" s="408"/>
      <c r="O2115" s="408"/>
      <c r="P2115" s="408"/>
      <c r="Q2115" s="633"/>
      <c r="R2115" s="633"/>
      <c r="S2115" s="633"/>
      <c r="T2115" s="633"/>
      <c r="U2115" s="633"/>
      <c r="V2115" s="633"/>
      <c r="W2115" s="633"/>
      <c r="X2115" s="633"/>
      <c r="Y2115" s="633"/>
      <c r="Z2115" s="633"/>
      <c r="AA2115" s="633"/>
      <c r="AB2115" s="633"/>
      <c r="AC2115" s="3327"/>
      <c r="AD2115" s="633"/>
      <c r="AE2115" s="3434"/>
      <c r="AF2115" s="633"/>
      <c r="AG2115" s="633"/>
      <c r="AH2115" s="633"/>
      <c r="AI2115" s="633"/>
      <c r="AJ2115" s="2228"/>
      <c r="AK2115" s="1824"/>
      <c r="AL2115" s="8"/>
      <c r="AM2115" s="1389"/>
      <c r="AN2115" s="1792"/>
    </row>
    <row r="2116" spans="1:40" x14ac:dyDescent="0.25">
      <c r="A2116" s="52">
        <v>1</v>
      </c>
      <c r="B2116" s="2700" t="s">
        <v>451</v>
      </c>
      <c r="C2116" s="2469"/>
      <c r="D2116" s="365"/>
      <c r="E2116" s="1581">
        <v>3325</v>
      </c>
      <c r="F2116" s="385">
        <f t="shared" ref="F2116" si="1901">(E2116/12*$B$4)</f>
        <v>3325</v>
      </c>
      <c r="G2116" s="385">
        <v>3499.7099999999996</v>
      </c>
      <c r="H2116" s="385">
        <f>G2116/F2116*100</f>
        <v>105.25443609022555</v>
      </c>
      <c r="I2116" s="106"/>
      <c r="J2116" s="106"/>
      <c r="K2116" s="408"/>
      <c r="L2116" s="408"/>
      <c r="M2116" s="408"/>
      <c r="N2116" s="408"/>
      <c r="O2116" s="408"/>
      <c r="P2116" s="408"/>
      <c r="Q2116" s="633"/>
      <c r="R2116" s="633"/>
      <c r="S2116" s="633"/>
      <c r="T2116" s="633"/>
      <c r="U2116" s="633"/>
      <c r="V2116" s="633"/>
      <c r="W2116" s="633"/>
      <c r="X2116" s="633"/>
      <c r="Y2116" s="633"/>
      <c r="Z2116" s="633"/>
      <c r="AA2116" s="633"/>
      <c r="AB2116" s="633"/>
      <c r="AC2116" s="3327"/>
      <c r="AD2116" s="633"/>
      <c r="AE2116" s="3434"/>
      <c r="AF2116" s="633"/>
      <c r="AG2116" s="633"/>
      <c r="AH2116" s="633"/>
      <c r="AI2116" s="633"/>
      <c r="AJ2116" s="2228"/>
      <c r="AK2116" s="1824"/>
      <c r="AL2116" s="8"/>
      <c r="AM2116" s="1389"/>
      <c r="AN2116" s="1792"/>
    </row>
    <row r="2117" spans="1:40" x14ac:dyDescent="0.25">
      <c r="A2117" s="52">
        <v>1</v>
      </c>
      <c r="B2117" s="2681" t="s">
        <v>261</v>
      </c>
      <c r="C2117" s="2469"/>
      <c r="D2117" s="365"/>
      <c r="E2117" s="1581"/>
      <c r="F2117" s="385"/>
      <c r="G2117" s="385"/>
      <c r="H2117" s="385"/>
      <c r="I2117" s="106"/>
      <c r="J2117" s="106"/>
      <c r="K2117" s="408"/>
      <c r="L2117" s="408"/>
      <c r="M2117" s="408"/>
      <c r="N2117" s="408"/>
      <c r="O2117" s="408"/>
      <c r="P2117" s="408"/>
      <c r="Q2117" s="633">
        <v>193.2336</v>
      </c>
      <c r="R2117" s="633">
        <v>193.2336</v>
      </c>
      <c r="S2117" s="633">
        <v>193.2336</v>
      </c>
      <c r="T2117" s="633">
        <v>48.308399999999992</v>
      </c>
      <c r="U2117" s="633">
        <v>48.308399999999992</v>
      </c>
      <c r="V2117" s="633">
        <v>48.308399999999992</v>
      </c>
      <c r="W2117" s="633">
        <v>48.308399999999992</v>
      </c>
      <c r="X2117" s="633">
        <v>48.308399999999992</v>
      </c>
      <c r="Y2117" s="633">
        <v>112.71959999999999</v>
      </c>
      <c r="Z2117" s="633">
        <v>107.88875999999999</v>
      </c>
      <c r="AA2117" s="633">
        <v>75.683160000000001</v>
      </c>
      <c r="AB2117" s="633">
        <v>75.683160000000001</v>
      </c>
      <c r="AC2117" s="3287">
        <f t="shared" ref="AC2117" si="1902">AB2117</f>
        <v>75.683160000000001</v>
      </c>
      <c r="AD2117" s="633">
        <f>AJ2117-AI2117-AF2117</f>
        <v>44.779030000000034</v>
      </c>
      <c r="AE2117" s="3434"/>
      <c r="AF2117" s="633"/>
      <c r="AG2117" s="633">
        <f>AD2117-AC2117</f>
        <v>-30.904129999999967</v>
      </c>
      <c r="AH2117" s="633">
        <v>0</v>
      </c>
      <c r="AI2117" s="633">
        <v>0</v>
      </c>
      <c r="AJ2117" s="2228">
        <v>44.779030000000034</v>
      </c>
      <c r="AK2117" s="1824"/>
      <c r="AL2117" s="8"/>
      <c r="AM2117" s="1389"/>
      <c r="AN2117" s="1792"/>
    </row>
    <row r="2118" spans="1:40" ht="30" x14ac:dyDescent="0.25">
      <c r="A2118" s="52">
        <v>1</v>
      </c>
      <c r="B2118" s="2683" t="s">
        <v>423</v>
      </c>
      <c r="C2118" s="2469"/>
      <c r="D2118" s="365"/>
      <c r="E2118" s="1581"/>
      <c r="F2118" s="385"/>
      <c r="G2118" s="385"/>
      <c r="H2118" s="385"/>
      <c r="I2118" s="106"/>
      <c r="J2118" s="106"/>
      <c r="K2118" s="408"/>
      <c r="L2118" s="408"/>
      <c r="M2118" s="408"/>
      <c r="N2118" s="408"/>
      <c r="O2118" s="408"/>
      <c r="P2118" s="408"/>
      <c r="Q2118" s="633"/>
      <c r="R2118" s="633"/>
      <c r="S2118" s="633"/>
      <c r="T2118" s="633"/>
      <c r="U2118" s="633"/>
      <c r="V2118" s="633"/>
      <c r="W2118" s="633"/>
      <c r="X2118" s="633"/>
      <c r="Y2118" s="633"/>
      <c r="Z2118" s="633"/>
      <c r="AA2118" s="633"/>
      <c r="AB2118" s="633"/>
      <c r="AC2118" s="3327"/>
      <c r="AD2118" s="633"/>
      <c r="AE2118" s="3434"/>
      <c r="AF2118" s="633"/>
      <c r="AG2118" s="633"/>
      <c r="AH2118" s="633"/>
      <c r="AI2118" s="633"/>
      <c r="AJ2118" s="2228"/>
      <c r="AK2118" s="1824"/>
      <c r="AL2118" s="8"/>
      <c r="AM2118" s="1389"/>
      <c r="AN2118" s="1792"/>
    </row>
    <row r="2119" spans="1:40" ht="47.25" x14ac:dyDescent="0.25">
      <c r="A2119" s="52">
        <v>1</v>
      </c>
      <c r="B2119" s="2730" t="s">
        <v>435</v>
      </c>
      <c r="C2119" s="2469"/>
      <c r="D2119" s="365"/>
      <c r="E2119" s="1581">
        <f>E2120+E2125</f>
        <v>261</v>
      </c>
      <c r="F2119" s="385">
        <f t="shared" ref="F2119" si="1903">F2120+F2125</f>
        <v>261</v>
      </c>
      <c r="G2119" s="385">
        <f t="shared" ref="G2119" si="1904">G2120+G2125</f>
        <v>207</v>
      </c>
      <c r="H2119" s="385">
        <f>G2119/F2119*100</f>
        <v>79.310344827586206</v>
      </c>
      <c r="I2119" s="106"/>
      <c r="J2119" s="106"/>
      <c r="K2119" s="408"/>
      <c r="L2119" s="408"/>
      <c r="M2119" s="408"/>
      <c r="N2119" s="408"/>
      <c r="O2119" s="408"/>
      <c r="P2119" s="408"/>
      <c r="Q2119" s="633">
        <v>1560.5250000000001</v>
      </c>
      <c r="R2119" s="633">
        <v>1560.5250000000001</v>
      </c>
      <c r="S2119" s="633">
        <v>1560.5250000000001</v>
      </c>
      <c r="T2119" s="633">
        <v>390.13125000000002</v>
      </c>
      <c r="U2119" s="633">
        <v>390.13125000000002</v>
      </c>
      <c r="V2119" s="633">
        <v>390.13125000000002</v>
      </c>
      <c r="W2119" s="633">
        <v>390.13125000000002</v>
      </c>
      <c r="X2119" s="633">
        <v>390.13125000000002</v>
      </c>
      <c r="Y2119" s="633">
        <v>910.30625000000009</v>
      </c>
      <c r="Z2119" s="633">
        <v>868.41271000000017</v>
      </c>
      <c r="AA2119" s="633">
        <v>607.65598999999997</v>
      </c>
      <c r="AB2119" s="633">
        <v>607.65598999999997</v>
      </c>
      <c r="AC2119" s="3287">
        <f t="shared" ref="AC2119" si="1905">AB2119</f>
        <v>607.65598999999997</v>
      </c>
      <c r="AD2119" s="633">
        <f>AJ2119-AI2119-AF2119</f>
        <v>345.46305000000001</v>
      </c>
      <c r="AE2119" s="3434"/>
      <c r="AF2119" s="633"/>
      <c r="AG2119" s="633">
        <f>AD2119-AC2119</f>
        <v>-262.19293999999996</v>
      </c>
      <c r="AH2119" s="633">
        <v>0</v>
      </c>
      <c r="AI2119" s="633">
        <v>-1.7100199999999999</v>
      </c>
      <c r="AJ2119" s="2228">
        <v>343.75303000000002</v>
      </c>
      <c r="AK2119" s="1824"/>
      <c r="AL2119" s="8"/>
      <c r="AM2119" s="1389"/>
      <c r="AN2119" s="1792"/>
    </row>
    <row r="2120" spans="1:40" ht="30" x14ac:dyDescent="0.25">
      <c r="A2120" s="52">
        <v>1</v>
      </c>
      <c r="B2120" s="2683" t="s">
        <v>436</v>
      </c>
      <c r="C2120" s="2469"/>
      <c r="D2120" s="365"/>
      <c r="E2120" s="1581">
        <f>SUM(E2121:E2124)</f>
        <v>155</v>
      </c>
      <c r="F2120" s="385">
        <f t="shared" ref="F2120" si="1906">SUM(F2121:F2124)</f>
        <v>155</v>
      </c>
      <c r="G2120" s="385">
        <f t="shared" ref="G2120" si="1907">SUM(G2121:G2124)</f>
        <v>97</v>
      </c>
      <c r="H2120" s="385">
        <f>G2120/F2120*100</f>
        <v>62.580645161290327</v>
      </c>
      <c r="I2120" s="106"/>
      <c r="J2120" s="106"/>
      <c r="K2120" s="408"/>
      <c r="L2120" s="408"/>
      <c r="M2120" s="408"/>
      <c r="N2120" s="408"/>
      <c r="O2120" s="408"/>
      <c r="P2120" s="408"/>
      <c r="Q2120" s="633"/>
      <c r="R2120" s="633"/>
      <c r="S2120" s="633"/>
      <c r="T2120" s="633"/>
      <c r="U2120" s="633"/>
      <c r="V2120" s="633"/>
      <c r="W2120" s="633"/>
      <c r="X2120" s="633"/>
      <c r="Y2120" s="633"/>
      <c r="Z2120" s="633"/>
      <c r="AA2120" s="633"/>
      <c r="AB2120" s="633"/>
      <c r="AC2120" s="3327"/>
      <c r="AD2120" s="633"/>
      <c r="AE2120" s="3434"/>
      <c r="AF2120" s="633"/>
      <c r="AG2120" s="633"/>
      <c r="AH2120" s="633"/>
      <c r="AI2120" s="633"/>
      <c r="AJ2120" s="2228"/>
      <c r="AK2120" s="1824"/>
      <c r="AL2120" s="8"/>
      <c r="AM2120" s="1389"/>
      <c r="AN2120" s="1792"/>
    </row>
    <row r="2121" spans="1:40" ht="30" x14ac:dyDescent="0.25">
      <c r="A2121" s="52">
        <v>1</v>
      </c>
      <c r="B2121" s="2038" t="s">
        <v>437</v>
      </c>
      <c r="C2121" s="2469"/>
      <c r="D2121" s="365"/>
      <c r="E2121" s="1581">
        <v>155</v>
      </c>
      <c r="F2121" s="3168">
        <f>E2121</f>
        <v>155</v>
      </c>
      <c r="G2121" s="385">
        <v>97</v>
      </c>
      <c r="H2121" s="385">
        <f>G2121/F2121*100</f>
        <v>62.580645161290327</v>
      </c>
      <c r="I2121" s="106"/>
      <c r="J2121" s="106"/>
      <c r="K2121" s="408"/>
      <c r="L2121" s="408"/>
      <c r="M2121" s="408"/>
      <c r="N2121" s="408"/>
      <c r="O2121" s="408"/>
      <c r="P2121" s="408"/>
      <c r="Q2121" s="633"/>
      <c r="R2121" s="633"/>
      <c r="S2121" s="633"/>
      <c r="T2121" s="633"/>
      <c r="U2121" s="633"/>
      <c r="V2121" s="633"/>
      <c r="W2121" s="633"/>
      <c r="X2121" s="633"/>
      <c r="Y2121" s="633"/>
      <c r="Z2121" s="633"/>
      <c r="AA2121" s="633"/>
      <c r="AB2121" s="633"/>
      <c r="AC2121" s="3327"/>
      <c r="AD2121" s="633"/>
      <c r="AE2121" s="3434"/>
      <c r="AF2121" s="633"/>
      <c r="AG2121" s="633"/>
      <c r="AH2121" s="633"/>
      <c r="AI2121" s="633"/>
      <c r="AJ2121" s="2228"/>
      <c r="AK2121" s="1824"/>
      <c r="AL2121" s="8"/>
      <c r="AM2121" s="1389"/>
      <c r="AN2121" s="1792"/>
    </row>
    <row r="2122" spans="1:40" ht="45" x14ac:dyDescent="0.25">
      <c r="A2122" s="52">
        <v>1</v>
      </c>
      <c r="B2122" s="2038" t="s">
        <v>438</v>
      </c>
      <c r="C2122" s="2469"/>
      <c r="D2122" s="365"/>
      <c r="E2122" s="1581"/>
      <c r="F2122" s="385"/>
      <c r="G2122" s="385"/>
      <c r="H2122" s="385"/>
      <c r="I2122" s="106"/>
      <c r="J2122" s="106"/>
      <c r="K2122" s="408"/>
      <c r="L2122" s="408"/>
      <c r="M2122" s="408"/>
      <c r="N2122" s="408"/>
      <c r="O2122" s="408"/>
      <c r="P2122" s="408"/>
      <c r="Q2122" s="633"/>
      <c r="R2122" s="633"/>
      <c r="S2122" s="633"/>
      <c r="T2122" s="633"/>
      <c r="U2122" s="633"/>
      <c r="V2122" s="633"/>
      <c r="W2122" s="633"/>
      <c r="X2122" s="633"/>
      <c r="Y2122" s="633"/>
      <c r="Z2122" s="633"/>
      <c r="AA2122" s="633"/>
      <c r="AB2122" s="633"/>
      <c r="AC2122" s="3327"/>
      <c r="AD2122" s="633"/>
      <c r="AE2122" s="3434"/>
      <c r="AF2122" s="633"/>
      <c r="AG2122" s="633"/>
      <c r="AH2122" s="633"/>
      <c r="AI2122" s="633"/>
      <c r="AJ2122" s="2228"/>
      <c r="AK2122" s="1962"/>
      <c r="AL2122" s="8"/>
      <c r="AM2122" s="1389">
        <f t="shared" si="1849"/>
        <v>0</v>
      </c>
      <c r="AN2122" s="1792"/>
    </row>
    <row r="2123" spans="1:40" ht="30" x14ac:dyDescent="0.25">
      <c r="A2123" s="52">
        <v>1</v>
      </c>
      <c r="B2123" s="2038" t="s">
        <v>439</v>
      </c>
      <c r="C2123" s="2469"/>
      <c r="D2123" s="365"/>
      <c r="E2123" s="1581"/>
      <c r="F2123" s="385"/>
      <c r="G2123" s="385"/>
      <c r="H2123" s="385"/>
      <c r="I2123" s="106"/>
      <c r="J2123" s="106"/>
      <c r="K2123" s="408"/>
      <c r="L2123" s="408"/>
      <c r="M2123" s="408"/>
      <c r="N2123" s="408"/>
      <c r="O2123" s="408"/>
      <c r="P2123" s="408"/>
      <c r="Q2123" s="633"/>
      <c r="R2123" s="633"/>
      <c r="S2123" s="633"/>
      <c r="T2123" s="633"/>
      <c r="U2123" s="633"/>
      <c r="V2123" s="633"/>
      <c r="W2123" s="633"/>
      <c r="X2123" s="633"/>
      <c r="Y2123" s="633"/>
      <c r="Z2123" s="633"/>
      <c r="AA2123" s="633"/>
      <c r="AB2123" s="633"/>
      <c r="AC2123" s="3327"/>
      <c r="AD2123" s="633"/>
      <c r="AE2123" s="3434"/>
      <c r="AF2123" s="633"/>
      <c r="AG2123" s="633"/>
      <c r="AH2123" s="633"/>
      <c r="AI2123" s="633"/>
      <c r="AJ2123" s="2228"/>
      <c r="AK2123" s="1962"/>
      <c r="AL2123" s="8"/>
      <c r="AM2123" s="1389"/>
      <c r="AN2123" s="1792"/>
    </row>
    <row r="2124" spans="1:40" ht="30" x14ac:dyDescent="0.25">
      <c r="A2124" s="52">
        <v>1</v>
      </c>
      <c r="B2124" s="2038" t="s">
        <v>440</v>
      </c>
      <c r="C2124" s="2469"/>
      <c r="D2124" s="365"/>
      <c r="E2124" s="1581"/>
      <c r="F2124" s="385"/>
      <c r="G2124" s="385"/>
      <c r="H2124" s="385"/>
      <c r="I2124" s="106"/>
      <c r="J2124" s="106"/>
      <c r="K2124" s="408"/>
      <c r="L2124" s="408"/>
      <c r="M2124" s="408"/>
      <c r="N2124" s="408"/>
      <c r="O2124" s="408"/>
      <c r="P2124" s="408"/>
      <c r="Q2124" s="633"/>
      <c r="R2124" s="633"/>
      <c r="S2124" s="633"/>
      <c r="T2124" s="633"/>
      <c r="U2124" s="633"/>
      <c r="V2124" s="633"/>
      <c r="W2124" s="633"/>
      <c r="X2124" s="633"/>
      <c r="Y2124" s="633"/>
      <c r="Z2124" s="633"/>
      <c r="AA2124" s="633"/>
      <c r="AB2124" s="633"/>
      <c r="AC2124" s="3327"/>
      <c r="AD2124" s="633"/>
      <c r="AE2124" s="3434"/>
      <c r="AF2124" s="633"/>
      <c r="AG2124" s="633"/>
      <c r="AH2124" s="633"/>
      <c r="AI2124" s="633"/>
      <c r="AJ2124" s="2228"/>
      <c r="AK2124" s="1962"/>
      <c r="AL2124" s="8"/>
      <c r="AM2124" s="1389"/>
      <c r="AN2124" s="1792"/>
    </row>
    <row r="2125" spans="1:40" ht="45" x14ac:dyDescent="0.25">
      <c r="A2125" s="52">
        <v>1</v>
      </c>
      <c r="B2125" s="2683" t="s">
        <v>441</v>
      </c>
      <c r="C2125" s="2469"/>
      <c r="D2125" s="365"/>
      <c r="E2125" s="1581">
        <f>SUM(E2126:E2129)</f>
        <v>106</v>
      </c>
      <c r="F2125" s="385">
        <f t="shared" ref="F2125" si="1908">SUM(F2126:F2129)</f>
        <v>106</v>
      </c>
      <c r="G2125" s="385">
        <f>G2126+G2128+G2129</f>
        <v>110</v>
      </c>
      <c r="H2125" s="385">
        <f>G2125/F2125*100</f>
        <v>103.77358490566037</v>
      </c>
      <c r="I2125" s="106"/>
      <c r="J2125" s="106"/>
      <c r="K2125" s="408"/>
      <c r="L2125" s="408"/>
      <c r="M2125" s="408"/>
      <c r="N2125" s="408"/>
      <c r="O2125" s="408"/>
      <c r="P2125" s="408"/>
      <c r="Q2125" s="633"/>
      <c r="R2125" s="633"/>
      <c r="S2125" s="633"/>
      <c r="T2125" s="633"/>
      <c r="U2125" s="633"/>
      <c r="V2125" s="633"/>
      <c r="W2125" s="633"/>
      <c r="X2125" s="633"/>
      <c r="Y2125" s="633"/>
      <c r="Z2125" s="633"/>
      <c r="AA2125" s="633"/>
      <c r="AB2125" s="633"/>
      <c r="AC2125" s="3327"/>
      <c r="AD2125" s="633"/>
      <c r="AE2125" s="3434"/>
      <c r="AF2125" s="633"/>
      <c r="AG2125" s="633"/>
      <c r="AH2125" s="633"/>
      <c r="AI2125" s="633"/>
      <c r="AJ2125" s="2228"/>
      <c r="AK2125" s="1962"/>
      <c r="AL2125" s="8"/>
      <c r="AM2125" s="1389"/>
      <c r="AN2125" s="1792"/>
    </row>
    <row r="2126" spans="1:40" ht="30" x14ac:dyDescent="0.25">
      <c r="A2126" s="52">
        <v>1</v>
      </c>
      <c r="B2126" s="2038" t="s">
        <v>442</v>
      </c>
      <c r="C2126" s="2469"/>
      <c r="D2126" s="365"/>
      <c r="E2126" s="1581">
        <v>59</v>
      </c>
      <c r="F2126" s="3168">
        <f>E2126</f>
        <v>59</v>
      </c>
      <c r="G2126" s="385">
        <v>110</v>
      </c>
      <c r="H2126" s="385">
        <f>G2126/F2126*100</f>
        <v>186.44067796610167</v>
      </c>
      <c r="I2126" s="106"/>
      <c r="J2126" s="106"/>
      <c r="K2126" s="408"/>
      <c r="L2126" s="408"/>
      <c r="M2126" s="408"/>
      <c r="N2126" s="408"/>
      <c r="O2126" s="408"/>
      <c r="P2126" s="408"/>
      <c r="Q2126" s="633"/>
      <c r="R2126" s="633"/>
      <c r="S2126" s="633"/>
      <c r="T2126" s="633"/>
      <c r="U2126" s="633"/>
      <c r="V2126" s="633"/>
      <c r="W2126" s="633"/>
      <c r="X2126" s="633"/>
      <c r="Y2126" s="633"/>
      <c r="Z2126" s="633"/>
      <c r="AA2126" s="633"/>
      <c r="AB2126" s="633"/>
      <c r="AC2126" s="3327"/>
      <c r="AD2126" s="633"/>
      <c r="AE2126" s="3434"/>
      <c r="AF2126" s="633"/>
      <c r="AG2126" s="633"/>
      <c r="AH2126" s="633"/>
      <c r="AI2126" s="633"/>
      <c r="AJ2126" s="2228"/>
      <c r="AK2126" s="1962"/>
      <c r="AL2126" s="8"/>
      <c r="AM2126" s="1389"/>
      <c r="AN2126" s="1792"/>
    </row>
    <row r="2127" spans="1:40" ht="30" x14ac:dyDescent="0.25">
      <c r="A2127" s="52">
        <v>1</v>
      </c>
      <c r="B2127" s="2038" t="s">
        <v>515</v>
      </c>
      <c r="C2127" s="2469"/>
      <c r="D2127" s="365"/>
      <c r="E2127" s="1581"/>
      <c r="F2127" s="385"/>
      <c r="G2127" s="385"/>
      <c r="H2127" s="385"/>
      <c r="I2127" s="106"/>
      <c r="J2127" s="106"/>
      <c r="K2127" s="408"/>
      <c r="L2127" s="408"/>
      <c r="M2127" s="408"/>
      <c r="N2127" s="408"/>
      <c r="O2127" s="408"/>
      <c r="P2127" s="408"/>
      <c r="Q2127" s="633"/>
      <c r="R2127" s="633"/>
      <c r="S2127" s="633"/>
      <c r="T2127" s="633"/>
      <c r="U2127" s="633"/>
      <c r="V2127" s="633"/>
      <c r="W2127" s="633"/>
      <c r="X2127" s="633"/>
      <c r="Y2127" s="633"/>
      <c r="Z2127" s="633"/>
      <c r="AA2127" s="633"/>
      <c r="AB2127" s="633"/>
      <c r="AC2127" s="3327"/>
      <c r="AD2127" s="633"/>
      <c r="AE2127" s="3434"/>
      <c r="AF2127" s="633"/>
      <c r="AG2127" s="633"/>
      <c r="AH2127" s="633"/>
      <c r="AI2127" s="633"/>
      <c r="AJ2127" s="2228"/>
      <c r="AK2127" s="1962"/>
      <c r="AL2127" s="8"/>
      <c r="AM2127" s="1389"/>
      <c r="AN2127" s="1792"/>
    </row>
    <row r="2128" spans="1:40" ht="60" x14ac:dyDescent="0.25">
      <c r="A2128" s="52">
        <v>1</v>
      </c>
      <c r="B2128" s="2038" t="s">
        <v>443</v>
      </c>
      <c r="C2128" s="2469"/>
      <c r="D2128" s="365"/>
      <c r="E2128" s="1581">
        <v>34</v>
      </c>
      <c r="F2128" s="3168">
        <f>E2128</f>
        <v>34</v>
      </c>
      <c r="G2128" s="385"/>
      <c r="H2128" s="385">
        <f>G2128/F2128*100</f>
        <v>0</v>
      </c>
      <c r="I2128" s="106"/>
      <c r="J2128" s="106"/>
      <c r="K2128" s="408"/>
      <c r="L2128" s="408"/>
      <c r="M2128" s="408"/>
      <c r="N2128" s="408"/>
      <c r="O2128" s="408"/>
      <c r="P2128" s="408"/>
      <c r="Q2128" s="633"/>
      <c r="R2128" s="633"/>
      <c r="S2128" s="633"/>
      <c r="T2128" s="633"/>
      <c r="U2128" s="633"/>
      <c r="V2128" s="633"/>
      <c r="W2128" s="633"/>
      <c r="X2128" s="633"/>
      <c r="Y2128" s="633"/>
      <c r="Z2128" s="633"/>
      <c r="AA2128" s="633"/>
      <c r="AB2128" s="633"/>
      <c r="AC2128" s="3327"/>
      <c r="AD2128" s="633"/>
      <c r="AE2128" s="3434"/>
      <c r="AF2128" s="633"/>
      <c r="AG2128" s="633"/>
      <c r="AH2128" s="633"/>
      <c r="AI2128" s="633"/>
      <c r="AJ2128" s="2228"/>
      <c r="AK2128" s="1962"/>
      <c r="AL2128" s="8"/>
      <c r="AM2128" s="1389"/>
      <c r="AN2128" s="1792"/>
    </row>
    <row r="2129" spans="1:40" ht="45" x14ac:dyDescent="0.25">
      <c r="A2129" s="52">
        <v>1</v>
      </c>
      <c r="B2129" s="2038" t="s">
        <v>444</v>
      </c>
      <c r="C2129" s="2469"/>
      <c r="D2129" s="365"/>
      <c r="E2129" s="1581">
        <v>13</v>
      </c>
      <c r="F2129" s="3168">
        <f>E2129</f>
        <v>13</v>
      </c>
      <c r="G2129" s="385"/>
      <c r="H2129" s="385">
        <f>G2129/F2129*100</f>
        <v>0</v>
      </c>
      <c r="I2129" s="106"/>
      <c r="J2129" s="106"/>
      <c r="K2129" s="408"/>
      <c r="L2129" s="408"/>
      <c r="M2129" s="408"/>
      <c r="N2129" s="408"/>
      <c r="O2129" s="408"/>
      <c r="P2129" s="408"/>
      <c r="Q2129" s="633"/>
      <c r="R2129" s="633"/>
      <c r="S2129" s="633"/>
      <c r="T2129" s="633"/>
      <c r="U2129" s="633"/>
      <c r="V2129" s="633"/>
      <c r="W2129" s="633"/>
      <c r="X2129" s="633"/>
      <c r="Y2129" s="633"/>
      <c r="Z2129" s="633"/>
      <c r="AA2129" s="633"/>
      <c r="AB2129" s="633"/>
      <c r="AC2129" s="3327"/>
      <c r="AD2129" s="633"/>
      <c r="AE2129" s="3434"/>
      <c r="AF2129" s="633"/>
      <c r="AG2129" s="633"/>
      <c r="AH2129" s="633"/>
      <c r="AI2129" s="633"/>
      <c r="AJ2129" s="2228"/>
      <c r="AK2129" s="1962"/>
      <c r="AL2129" s="8"/>
      <c r="AM2129" s="1389"/>
      <c r="AN2129" s="1792"/>
    </row>
    <row r="2130" spans="1:40" x14ac:dyDescent="0.25">
      <c r="A2130" s="52">
        <v>1</v>
      </c>
      <c r="B2130" s="2682" t="s">
        <v>405</v>
      </c>
      <c r="C2130" s="2469"/>
      <c r="D2130" s="365"/>
      <c r="E2130" s="1581">
        <f>E2131+E2132+E2136+E2137+E2138</f>
        <v>47</v>
      </c>
      <c r="F2130" s="385">
        <f t="shared" ref="F2130" si="1909">F2131+F2132+F2136+F2137+F2138</f>
        <v>47</v>
      </c>
      <c r="G2130" s="385">
        <f t="shared" ref="G2130" si="1910">G2131+G2132+G2136+G2137+G2138</f>
        <v>27</v>
      </c>
      <c r="H2130" s="385">
        <f>G2130/F2130*100</f>
        <v>57.446808510638306</v>
      </c>
      <c r="I2130" s="106"/>
      <c r="J2130" s="106"/>
      <c r="K2130" s="408"/>
      <c r="L2130" s="408"/>
      <c r="M2130" s="408"/>
      <c r="N2130" s="408"/>
      <c r="O2130" s="408"/>
      <c r="P2130" s="408"/>
      <c r="Q2130" s="633"/>
      <c r="R2130" s="633"/>
      <c r="S2130" s="633"/>
      <c r="T2130" s="633"/>
      <c r="U2130" s="633"/>
      <c r="V2130" s="633"/>
      <c r="W2130" s="633"/>
      <c r="X2130" s="633"/>
      <c r="Y2130" s="633"/>
      <c r="Z2130" s="633"/>
      <c r="AA2130" s="633"/>
      <c r="AB2130" s="633"/>
      <c r="AC2130" s="3327"/>
      <c r="AD2130" s="633"/>
      <c r="AE2130" s="3434"/>
      <c r="AF2130" s="633"/>
      <c r="AG2130" s="633"/>
      <c r="AH2130" s="633"/>
      <c r="AI2130" s="633"/>
      <c r="AJ2130" s="2228"/>
      <c r="AK2130" s="1962"/>
      <c r="AL2130" s="8"/>
      <c r="AM2130" s="1389"/>
      <c r="AN2130" s="1792"/>
    </row>
    <row r="2131" spans="1:40" x14ac:dyDescent="0.25">
      <c r="A2131" s="52">
        <v>1</v>
      </c>
      <c r="B2131" s="2038" t="s">
        <v>390</v>
      </c>
      <c r="C2131" s="2469"/>
      <c r="D2131" s="365"/>
      <c r="E2131" s="1581"/>
      <c r="F2131" s="385"/>
      <c r="G2131" s="385"/>
      <c r="H2131" s="385"/>
      <c r="I2131" s="106"/>
      <c r="J2131" s="106"/>
      <c r="K2131" s="408"/>
      <c r="L2131" s="408"/>
      <c r="M2131" s="408"/>
      <c r="N2131" s="408"/>
      <c r="O2131" s="408"/>
      <c r="P2131" s="408"/>
      <c r="Q2131" s="633"/>
      <c r="R2131" s="633"/>
      <c r="S2131" s="633"/>
      <c r="T2131" s="633"/>
      <c r="U2131" s="633"/>
      <c r="V2131" s="633"/>
      <c r="W2131" s="633"/>
      <c r="X2131" s="633"/>
      <c r="Y2131" s="633"/>
      <c r="Z2131" s="633"/>
      <c r="AA2131" s="633"/>
      <c r="AB2131" s="633"/>
      <c r="AC2131" s="3327"/>
      <c r="AD2131" s="633"/>
      <c r="AE2131" s="3434"/>
      <c r="AF2131" s="633"/>
      <c r="AG2131" s="633"/>
      <c r="AH2131" s="633"/>
      <c r="AI2131" s="633"/>
      <c r="AJ2131" s="2228"/>
      <c r="AK2131" s="1962"/>
      <c r="AL2131" s="8"/>
      <c r="AM2131" s="1389"/>
      <c r="AN2131" s="1792"/>
    </row>
    <row r="2132" spans="1:40" ht="30" x14ac:dyDescent="0.25">
      <c r="A2132" s="52">
        <v>1</v>
      </c>
      <c r="B2132" s="2683" t="s">
        <v>391</v>
      </c>
      <c r="C2132" s="2469"/>
      <c r="D2132" s="365"/>
      <c r="E2132" s="1581">
        <f>E2133+E2134/4</f>
        <v>0</v>
      </c>
      <c r="F2132" s="385"/>
      <c r="G2132" s="385"/>
      <c r="H2132" s="385"/>
      <c r="I2132" s="106"/>
      <c r="J2132" s="106"/>
      <c r="K2132" s="408"/>
      <c r="L2132" s="408"/>
      <c r="M2132" s="408"/>
      <c r="N2132" s="408"/>
      <c r="O2132" s="408"/>
      <c r="P2132" s="408"/>
      <c r="Q2132" s="633"/>
      <c r="R2132" s="633"/>
      <c r="S2132" s="633"/>
      <c r="T2132" s="633"/>
      <c r="U2132" s="633"/>
      <c r="V2132" s="633"/>
      <c r="W2132" s="633"/>
      <c r="X2132" s="633"/>
      <c r="Y2132" s="633"/>
      <c r="Z2132" s="633"/>
      <c r="AA2132" s="633"/>
      <c r="AB2132" s="633"/>
      <c r="AC2132" s="3327"/>
      <c r="AD2132" s="633"/>
      <c r="AE2132" s="3434"/>
      <c r="AF2132" s="633"/>
      <c r="AG2132" s="633"/>
      <c r="AH2132" s="633"/>
      <c r="AI2132" s="633"/>
      <c r="AJ2132" s="2228"/>
      <c r="AK2132" s="1962"/>
      <c r="AL2132" s="8"/>
      <c r="AM2132" s="1389"/>
      <c r="AN2132" s="1792"/>
    </row>
    <row r="2133" spans="1:40" x14ac:dyDescent="0.25">
      <c r="A2133" s="52">
        <v>1</v>
      </c>
      <c r="B2133" s="2038" t="s">
        <v>392</v>
      </c>
      <c r="C2133" s="2469"/>
      <c r="D2133" s="365"/>
      <c r="E2133" s="1581"/>
      <c r="F2133" s="385"/>
      <c r="G2133" s="385"/>
      <c r="H2133" s="385"/>
      <c r="I2133" s="106"/>
      <c r="J2133" s="106"/>
      <c r="K2133" s="408"/>
      <c r="L2133" s="408"/>
      <c r="M2133" s="408"/>
      <c r="N2133" s="408"/>
      <c r="O2133" s="408"/>
      <c r="P2133" s="408"/>
      <c r="Q2133" s="633"/>
      <c r="R2133" s="633"/>
      <c r="S2133" s="633"/>
      <c r="T2133" s="633"/>
      <c r="U2133" s="633"/>
      <c r="V2133" s="633"/>
      <c r="W2133" s="633"/>
      <c r="X2133" s="633"/>
      <c r="Y2133" s="633"/>
      <c r="Z2133" s="633"/>
      <c r="AA2133" s="633"/>
      <c r="AB2133" s="633"/>
      <c r="AC2133" s="3327"/>
      <c r="AD2133" s="633"/>
      <c r="AE2133" s="3434"/>
      <c r="AF2133" s="633"/>
      <c r="AG2133" s="633"/>
      <c r="AH2133" s="633"/>
      <c r="AI2133" s="633"/>
      <c r="AJ2133" s="2228"/>
      <c r="AK2133" s="1962"/>
      <c r="AL2133" s="8"/>
      <c r="AM2133" s="1389"/>
      <c r="AN2133" s="1792"/>
    </row>
    <row r="2134" spans="1:40" ht="30" x14ac:dyDescent="0.25">
      <c r="A2134" s="52">
        <v>1</v>
      </c>
      <c r="B2134" s="2038" t="s">
        <v>414</v>
      </c>
      <c r="C2134" s="2469"/>
      <c r="D2134" s="365"/>
      <c r="E2134" s="1581"/>
      <c r="F2134" s="385"/>
      <c r="G2134" s="385"/>
      <c r="H2134" s="385"/>
      <c r="I2134" s="106"/>
      <c r="J2134" s="106"/>
      <c r="K2134" s="408"/>
      <c r="L2134" s="408"/>
      <c r="M2134" s="408"/>
      <c r="N2134" s="408"/>
      <c r="O2134" s="408"/>
      <c r="P2134" s="408"/>
      <c r="Q2134" s="633"/>
      <c r="R2134" s="633"/>
      <c r="S2134" s="633"/>
      <c r="T2134" s="633"/>
      <c r="U2134" s="633"/>
      <c r="V2134" s="633"/>
      <c r="W2134" s="633"/>
      <c r="X2134" s="633"/>
      <c r="Y2134" s="633"/>
      <c r="Z2134" s="633"/>
      <c r="AA2134" s="633"/>
      <c r="AB2134" s="633"/>
      <c r="AC2134" s="3327"/>
      <c r="AD2134" s="633"/>
      <c r="AE2134" s="3434"/>
      <c r="AF2134" s="633"/>
      <c r="AG2134" s="633"/>
      <c r="AH2134" s="633"/>
      <c r="AI2134" s="633"/>
      <c r="AJ2134" s="2228"/>
      <c r="AK2134" s="1962"/>
      <c r="AL2134" s="8"/>
      <c r="AM2134" s="1389"/>
      <c r="AN2134" s="1792"/>
    </row>
    <row r="2135" spans="1:40" ht="45" x14ac:dyDescent="0.25">
      <c r="A2135" s="52">
        <v>1</v>
      </c>
      <c r="B2135" s="2038" t="s">
        <v>393</v>
      </c>
      <c r="C2135" s="2469"/>
      <c r="D2135" s="365"/>
      <c r="E2135" s="1581"/>
      <c r="F2135" s="385"/>
      <c r="G2135" s="385"/>
      <c r="H2135" s="385"/>
      <c r="I2135" s="106"/>
      <c r="J2135" s="106"/>
      <c r="K2135" s="408"/>
      <c r="L2135" s="408"/>
      <c r="M2135" s="408"/>
      <c r="N2135" s="408"/>
      <c r="O2135" s="408"/>
      <c r="P2135" s="408"/>
      <c r="Q2135" s="633"/>
      <c r="R2135" s="633"/>
      <c r="S2135" s="633"/>
      <c r="T2135" s="633"/>
      <c r="U2135" s="633"/>
      <c r="V2135" s="633"/>
      <c r="W2135" s="633"/>
      <c r="X2135" s="633"/>
      <c r="Y2135" s="633"/>
      <c r="Z2135" s="633"/>
      <c r="AA2135" s="633"/>
      <c r="AB2135" s="633"/>
      <c r="AC2135" s="3327"/>
      <c r="AD2135" s="633"/>
      <c r="AE2135" s="3434"/>
      <c r="AF2135" s="633"/>
      <c r="AG2135" s="633"/>
      <c r="AH2135" s="633"/>
      <c r="AI2135" s="633"/>
      <c r="AJ2135" s="2228"/>
      <c r="AK2135" s="1962"/>
      <c r="AL2135" s="8"/>
      <c r="AM2135" s="1389"/>
      <c r="AN2135" s="1792"/>
    </row>
    <row r="2136" spans="1:40" ht="30" x14ac:dyDescent="0.25">
      <c r="A2136" s="52">
        <v>1</v>
      </c>
      <c r="B2136" s="2038" t="s">
        <v>445</v>
      </c>
      <c r="C2136" s="2469"/>
      <c r="D2136" s="365"/>
      <c r="E2136" s="1581">
        <v>47</v>
      </c>
      <c r="F2136" s="3168">
        <f>E2136</f>
        <v>47</v>
      </c>
      <c r="G2136" s="385">
        <v>27</v>
      </c>
      <c r="H2136" s="385">
        <f>G2136/F2136*100</f>
        <v>57.446808510638306</v>
      </c>
      <c r="I2136" s="106"/>
      <c r="J2136" s="106"/>
      <c r="K2136" s="408"/>
      <c r="L2136" s="408"/>
      <c r="M2136" s="408"/>
      <c r="N2136" s="408"/>
      <c r="O2136" s="408"/>
      <c r="P2136" s="408"/>
      <c r="Q2136" s="633"/>
      <c r="R2136" s="633"/>
      <c r="S2136" s="633"/>
      <c r="T2136" s="633"/>
      <c r="U2136" s="633"/>
      <c r="V2136" s="633"/>
      <c r="W2136" s="633"/>
      <c r="X2136" s="633"/>
      <c r="Y2136" s="633"/>
      <c r="Z2136" s="633"/>
      <c r="AA2136" s="633"/>
      <c r="AB2136" s="633"/>
      <c r="AC2136" s="3327"/>
      <c r="AD2136" s="633"/>
      <c r="AE2136" s="3434"/>
      <c r="AF2136" s="633"/>
      <c r="AG2136" s="633"/>
      <c r="AH2136" s="633"/>
      <c r="AI2136" s="633"/>
      <c r="AJ2136" s="2228"/>
      <c r="AK2136" s="1962"/>
      <c r="AL2136" s="8"/>
      <c r="AM2136" s="1389"/>
      <c r="AN2136" s="1792"/>
    </row>
    <row r="2137" spans="1:40" ht="60" x14ac:dyDescent="0.25">
      <c r="A2137" s="52">
        <v>1</v>
      </c>
      <c r="B2137" s="2038" t="s">
        <v>394</v>
      </c>
      <c r="C2137" s="2469"/>
      <c r="D2137" s="365"/>
      <c r="E2137" s="1581"/>
      <c r="F2137" s="385"/>
      <c r="G2137" s="385"/>
      <c r="H2137" s="385"/>
      <c r="I2137" s="106"/>
      <c r="J2137" s="106"/>
      <c r="K2137" s="408"/>
      <c r="L2137" s="408"/>
      <c r="M2137" s="408"/>
      <c r="N2137" s="408"/>
      <c r="O2137" s="408"/>
      <c r="P2137" s="408"/>
      <c r="Q2137" s="633"/>
      <c r="R2137" s="633"/>
      <c r="S2137" s="633"/>
      <c r="T2137" s="633"/>
      <c r="U2137" s="633"/>
      <c r="V2137" s="633"/>
      <c r="W2137" s="633"/>
      <c r="X2137" s="633"/>
      <c r="Y2137" s="633"/>
      <c r="Z2137" s="633"/>
      <c r="AA2137" s="633"/>
      <c r="AB2137" s="633"/>
      <c r="AC2137" s="3327"/>
      <c r="AD2137" s="633"/>
      <c r="AE2137" s="3434"/>
      <c r="AF2137" s="633"/>
      <c r="AG2137" s="633"/>
      <c r="AH2137" s="633"/>
      <c r="AI2137" s="633"/>
      <c r="AJ2137" s="2228"/>
      <c r="AK2137" s="1962"/>
      <c r="AL2137" s="8"/>
      <c r="AM2137" s="1389"/>
      <c r="AN2137" s="1792"/>
    </row>
    <row r="2138" spans="1:40" ht="45" x14ac:dyDescent="0.25">
      <c r="A2138" s="52">
        <v>1</v>
      </c>
      <c r="B2138" s="2037" t="s">
        <v>395</v>
      </c>
      <c r="C2138" s="2469"/>
      <c r="D2138" s="365"/>
      <c r="E2138" s="1581"/>
      <c r="F2138" s="385"/>
      <c r="G2138" s="385"/>
      <c r="H2138" s="385"/>
      <c r="I2138" s="106"/>
      <c r="J2138" s="106"/>
      <c r="K2138" s="408"/>
      <c r="L2138" s="408"/>
      <c r="M2138" s="408"/>
      <c r="N2138" s="408"/>
      <c r="O2138" s="408"/>
      <c r="P2138" s="408"/>
      <c r="Q2138" s="633"/>
      <c r="R2138" s="633"/>
      <c r="S2138" s="633"/>
      <c r="T2138" s="633"/>
      <c r="U2138" s="633"/>
      <c r="V2138" s="633"/>
      <c r="W2138" s="633"/>
      <c r="X2138" s="633"/>
      <c r="Y2138" s="633"/>
      <c r="Z2138" s="633"/>
      <c r="AA2138" s="633"/>
      <c r="AB2138" s="633"/>
      <c r="AC2138" s="3327"/>
      <c r="AD2138" s="633"/>
      <c r="AE2138" s="3434"/>
      <c r="AF2138" s="633"/>
      <c r="AG2138" s="633"/>
      <c r="AH2138" s="633"/>
      <c r="AI2138" s="633"/>
      <c r="AJ2138" s="2228"/>
      <c r="AK2138" s="1962"/>
      <c r="AL2138" s="8"/>
      <c r="AM2138" s="1389"/>
      <c r="AN2138" s="1792"/>
    </row>
    <row r="2139" spans="1:40" x14ac:dyDescent="0.25">
      <c r="A2139" s="52">
        <v>1</v>
      </c>
      <c r="B2139" s="2682" t="s">
        <v>406</v>
      </c>
      <c r="C2139" s="2469"/>
      <c r="D2139" s="365"/>
      <c r="E2139" s="1581"/>
      <c r="F2139" s="74"/>
      <c r="G2139" s="385"/>
      <c r="H2139" s="385"/>
      <c r="I2139" s="106"/>
      <c r="J2139" s="106"/>
      <c r="K2139" s="408"/>
      <c r="L2139" s="408"/>
      <c r="M2139" s="408"/>
      <c r="N2139" s="408"/>
      <c r="O2139" s="408"/>
      <c r="P2139" s="408"/>
      <c r="Q2139" s="633"/>
      <c r="R2139" s="633"/>
      <c r="S2139" s="633"/>
      <c r="T2139" s="633"/>
      <c r="U2139" s="633"/>
      <c r="V2139" s="633"/>
      <c r="W2139" s="633"/>
      <c r="X2139" s="633"/>
      <c r="Y2139" s="633"/>
      <c r="Z2139" s="633"/>
      <c r="AA2139" s="633"/>
      <c r="AB2139" s="633"/>
      <c r="AC2139" s="3327"/>
      <c r="AD2139" s="633">
        <f>AJ2139-AI2139-AF2139</f>
        <v>0</v>
      </c>
      <c r="AE2139" s="3434"/>
      <c r="AF2139" s="633"/>
      <c r="AG2139" s="633"/>
      <c r="AH2139" s="633"/>
      <c r="AI2139" s="633"/>
      <c r="AJ2139" s="2228"/>
      <c r="AK2139" s="1962"/>
      <c r="AL2139" s="8"/>
      <c r="AM2139" s="1389">
        <f t="shared" si="1849"/>
        <v>0</v>
      </c>
      <c r="AN2139" s="1792"/>
    </row>
    <row r="2140" spans="1:40" x14ac:dyDescent="0.25">
      <c r="A2140" s="52">
        <v>1</v>
      </c>
      <c r="B2140" s="2682" t="s">
        <v>416</v>
      </c>
      <c r="C2140" s="2469"/>
      <c r="D2140" s="365"/>
      <c r="E2140" s="1581"/>
      <c r="F2140" s="74"/>
      <c r="G2140" s="385"/>
      <c r="H2140" s="385"/>
      <c r="I2140" s="106"/>
      <c r="J2140" s="106"/>
      <c r="K2140" s="408"/>
      <c r="L2140" s="408"/>
      <c r="M2140" s="408"/>
      <c r="N2140" s="408"/>
      <c r="O2140" s="408"/>
      <c r="P2140" s="408"/>
      <c r="Q2140" s="633"/>
      <c r="R2140" s="633"/>
      <c r="S2140" s="633"/>
      <c r="T2140" s="633"/>
      <c r="U2140" s="633"/>
      <c r="V2140" s="633"/>
      <c r="W2140" s="633"/>
      <c r="X2140" s="633"/>
      <c r="Y2140" s="633"/>
      <c r="Z2140" s="633"/>
      <c r="AA2140" s="633"/>
      <c r="AB2140" s="633"/>
      <c r="AC2140" s="3327"/>
      <c r="AD2140" s="633">
        <f>AJ2140-AI2140-AF2140</f>
        <v>0</v>
      </c>
      <c r="AE2140" s="3434"/>
      <c r="AF2140" s="633"/>
      <c r="AG2140" s="633"/>
      <c r="AH2140" s="633"/>
      <c r="AI2140" s="633"/>
      <c r="AJ2140" s="2228"/>
      <c r="AK2140" s="1962"/>
      <c r="AL2140" s="8"/>
      <c r="AM2140" s="1389">
        <f t="shared" si="1849"/>
        <v>0</v>
      </c>
      <c r="AN2140" s="1792"/>
    </row>
    <row r="2141" spans="1:40" x14ac:dyDescent="0.25">
      <c r="A2141" s="52">
        <v>1</v>
      </c>
      <c r="B2141" s="2038" t="s">
        <v>417</v>
      </c>
      <c r="C2141" s="2469"/>
      <c r="D2141" s="365"/>
      <c r="E2141" s="1581"/>
      <c r="F2141" s="74"/>
      <c r="G2141" s="385"/>
      <c r="H2141" s="385"/>
      <c r="I2141" s="106"/>
      <c r="J2141" s="106"/>
      <c r="K2141" s="408"/>
      <c r="L2141" s="408"/>
      <c r="M2141" s="408"/>
      <c r="N2141" s="408"/>
      <c r="O2141" s="408"/>
      <c r="P2141" s="408"/>
      <c r="Q2141" s="633"/>
      <c r="R2141" s="633"/>
      <c r="S2141" s="633"/>
      <c r="T2141" s="633"/>
      <c r="U2141" s="633"/>
      <c r="V2141" s="633"/>
      <c r="W2141" s="633"/>
      <c r="X2141" s="633"/>
      <c r="Y2141" s="633"/>
      <c r="Z2141" s="633"/>
      <c r="AA2141" s="633"/>
      <c r="AB2141" s="633"/>
      <c r="AC2141" s="3327"/>
      <c r="AD2141" s="633">
        <f>AJ2141-AI2141-AF2141</f>
        <v>0</v>
      </c>
      <c r="AE2141" s="3434"/>
      <c r="AF2141" s="633"/>
      <c r="AG2141" s="633"/>
      <c r="AH2141" s="633"/>
      <c r="AI2141" s="633"/>
      <c r="AJ2141" s="2228"/>
      <c r="AK2141" s="1962"/>
      <c r="AL2141" s="8"/>
      <c r="AM2141" s="1389">
        <f t="shared" si="1849"/>
        <v>0</v>
      </c>
      <c r="AN2141" s="1792"/>
    </row>
    <row r="2142" spans="1:40" x14ac:dyDescent="0.25">
      <c r="A2142" s="52">
        <v>1</v>
      </c>
      <c r="B2142" s="2700" t="s">
        <v>418</v>
      </c>
      <c r="C2142" s="2469"/>
      <c r="D2142" s="365"/>
      <c r="E2142" s="1581"/>
      <c r="F2142" s="74"/>
      <c r="G2142" s="385"/>
      <c r="H2142" s="385"/>
      <c r="I2142" s="106"/>
      <c r="J2142" s="106"/>
      <c r="K2142" s="408"/>
      <c r="L2142" s="408"/>
      <c r="M2142" s="408"/>
      <c r="N2142" s="408"/>
      <c r="O2142" s="408"/>
      <c r="P2142" s="408"/>
      <c r="Q2142" s="633"/>
      <c r="R2142" s="633"/>
      <c r="S2142" s="633"/>
      <c r="T2142" s="633"/>
      <c r="U2142" s="633"/>
      <c r="V2142" s="633"/>
      <c r="W2142" s="633"/>
      <c r="X2142" s="633"/>
      <c r="Y2142" s="633"/>
      <c r="Z2142" s="633"/>
      <c r="AA2142" s="633"/>
      <c r="AB2142" s="633"/>
      <c r="AC2142" s="3327"/>
      <c r="AD2142" s="633">
        <f>AJ2142-AI2142-AF2142</f>
        <v>0</v>
      </c>
      <c r="AE2142" s="3434"/>
      <c r="AF2142" s="633"/>
      <c r="AG2142" s="633"/>
      <c r="AH2142" s="633"/>
      <c r="AI2142" s="633"/>
      <c r="AJ2142" s="2228"/>
      <c r="AK2142" s="1962"/>
      <c r="AL2142" s="8"/>
      <c r="AM2142" s="1389">
        <f t="shared" si="1849"/>
        <v>0</v>
      </c>
      <c r="AN2142" s="1792"/>
    </row>
    <row r="2143" spans="1:40" ht="29.25" x14ac:dyDescent="0.25">
      <c r="A2143" s="52">
        <v>1</v>
      </c>
      <c r="B2143" s="2682" t="s">
        <v>396</v>
      </c>
      <c r="C2143" s="2469"/>
      <c r="D2143" s="365"/>
      <c r="E2143" s="1581">
        <v>150</v>
      </c>
      <c r="F2143" s="74">
        <f t="shared" ref="F2143:F2148" si="1911">ROUND(E2143/12*$B$4,0)</f>
        <v>150</v>
      </c>
      <c r="G2143" s="385">
        <v>235</v>
      </c>
      <c r="H2143" s="385">
        <f>G2143/F2143*100</f>
        <v>156.66666666666666</v>
      </c>
      <c r="I2143" s="106"/>
      <c r="J2143" s="106"/>
      <c r="K2143" s="408"/>
      <c r="L2143" s="408"/>
      <c r="M2143" s="408"/>
      <c r="N2143" s="408"/>
      <c r="O2143" s="408"/>
      <c r="P2143" s="408"/>
      <c r="Q2143" s="633"/>
      <c r="R2143" s="633"/>
      <c r="S2143" s="633"/>
      <c r="T2143" s="633"/>
      <c r="U2143" s="633"/>
      <c r="V2143" s="633"/>
      <c r="W2143" s="633"/>
      <c r="X2143" s="633"/>
      <c r="Y2143" s="633"/>
      <c r="Z2143" s="633"/>
      <c r="AA2143" s="633"/>
      <c r="AB2143" s="633"/>
      <c r="AC2143" s="3327"/>
      <c r="AD2143" s="633"/>
      <c r="AE2143" s="3434"/>
      <c r="AF2143" s="633"/>
      <c r="AG2143" s="633"/>
      <c r="AH2143" s="633"/>
      <c r="AI2143" s="633"/>
      <c r="AJ2143" s="2228"/>
      <c r="AK2143" s="1962"/>
      <c r="AL2143" s="8"/>
      <c r="AM2143" s="1389">
        <f t="shared" si="1849"/>
        <v>0</v>
      </c>
      <c r="AN2143" s="1792"/>
    </row>
    <row r="2144" spans="1:40" ht="30" x14ac:dyDescent="0.25">
      <c r="A2144" s="52">
        <v>1</v>
      </c>
      <c r="B2144" s="1054" t="s">
        <v>255</v>
      </c>
      <c r="C2144" s="2469"/>
      <c r="D2144" s="365"/>
      <c r="E2144" s="1581"/>
      <c r="F2144" s="74"/>
      <c r="G2144" s="385"/>
      <c r="H2144" s="385"/>
      <c r="I2144" s="106"/>
      <c r="J2144" s="106"/>
      <c r="K2144" s="408"/>
      <c r="L2144" s="408"/>
      <c r="M2144" s="408"/>
      <c r="N2144" s="408"/>
      <c r="O2144" s="408"/>
      <c r="P2144" s="408"/>
      <c r="Q2144" s="633"/>
      <c r="R2144" s="633"/>
      <c r="S2144" s="633"/>
      <c r="T2144" s="633"/>
      <c r="U2144" s="633"/>
      <c r="V2144" s="633"/>
      <c r="W2144" s="633"/>
      <c r="X2144" s="633"/>
      <c r="Y2144" s="633"/>
      <c r="Z2144" s="633"/>
      <c r="AA2144" s="633"/>
      <c r="AB2144" s="633"/>
      <c r="AC2144" s="3327"/>
      <c r="AD2144" s="633">
        <f>AJ2144-AI2144-AF2144</f>
        <v>0</v>
      </c>
      <c r="AE2144" s="3434"/>
      <c r="AF2144" s="633"/>
      <c r="AG2144" s="633"/>
      <c r="AH2144" s="633"/>
      <c r="AI2144" s="633"/>
      <c r="AJ2144" s="2228"/>
      <c r="AK2144" s="1581">
        <f>AK2145+AK2146/8.5</f>
        <v>0</v>
      </c>
      <c r="AL2144" s="8">
        <f>AL2145+AL2146</f>
        <v>0</v>
      </c>
      <c r="AM2144" s="8">
        <f t="shared" si="1849"/>
        <v>0</v>
      </c>
      <c r="AN2144" s="1792"/>
    </row>
    <row r="2145" spans="1:40" ht="57.75" x14ac:dyDescent="0.25">
      <c r="A2145" s="52">
        <v>1</v>
      </c>
      <c r="B2145" s="2686" t="s">
        <v>425</v>
      </c>
      <c r="C2145" s="2469"/>
      <c r="D2145" s="365"/>
      <c r="E2145" s="1581"/>
      <c r="F2145" s="74"/>
      <c r="G2145" s="385"/>
      <c r="H2145" s="385"/>
      <c r="I2145" s="106"/>
      <c r="J2145" s="106"/>
      <c r="K2145" s="408"/>
      <c r="L2145" s="408"/>
      <c r="M2145" s="408"/>
      <c r="N2145" s="408"/>
      <c r="O2145" s="408"/>
      <c r="P2145" s="408"/>
      <c r="Q2145" s="633"/>
      <c r="R2145" s="633"/>
      <c r="S2145" s="633"/>
      <c r="T2145" s="633"/>
      <c r="U2145" s="633"/>
      <c r="V2145" s="633"/>
      <c r="W2145" s="633"/>
      <c r="X2145" s="633"/>
      <c r="Y2145" s="633"/>
      <c r="Z2145" s="633"/>
      <c r="AA2145" s="633"/>
      <c r="AB2145" s="633"/>
      <c r="AC2145" s="3327"/>
      <c r="AD2145" s="633"/>
      <c r="AE2145" s="3434"/>
      <c r="AF2145" s="633"/>
      <c r="AG2145" s="633"/>
      <c r="AH2145" s="633"/>
      <c r="AI2145" s="633"/>
      <c r="AJ2145" s="2228"/>
      <c r="AK2145" s="1962"/>
      <c r="AL2145" s="8"/>
      <c r="AM2145" s="1389">
        <f t="shared" si="1849"/>
        <v>0</v>
      </c>
      <c r="AN2145" s="1792"/>
    </row>
    <row r="2146" spans="1:40" x14ac:dyDescent="0.25">
      <c r="A2146" s="52">
        <v>1</v>
      </c>
      <c r="B2146" s="2759" t="s">
        <v>299</v>
      </c>
      <c r="C2146" s="2397"/>
      <c r="D2146" s="365"/>
      <c r="E2146" s="1581">
        <f>E2147+E2148</f>
        <v>790</v>
      </c>
      <c r="F2146" s="74">
        <f t="shared" ref="F2146" si="1912">F2147+F2148</f>
        <v>790</v>
      </c>
      <c r="G2146" s="1313">
        <f t="shared" ref="G2146" si="1913">G2147+G2148</f>
        <v>574</v>
      </c>
      <c r="H2146" s="385">
        <f t="shared" ref="H2146:H2153" si="1914">G2146/F2146*100</f>
        <v>72.658227848101262</v>
      </c>
      <c r="I2146" s="106"/>
      <c r="J2146" s="106"/>
      <c r="K2146" s="408"/>
      <c r="L2146" s="408"/>
      <c r="M2146" s="408"/>
      <c r="N2146" s="408"/>
      <c r="O2146" s="408"/>
      <c r="P2146" s="408"/>
      <c r="Q2146" s="2101">
        <v>1032.9983999999999</v>
      </c>
      <c r="R2146" s="2101">
        <v>1032.9983999999999</v>
      </c>
      <c r="S2146" s="2101">
        <v>1032.9983999999999</v>
      </c>
      <c r="T2146" s="2101">
        <v>1032.9983999999999</v>
      </c>
      <c r="U2146" s="2101">
        <v>1032.9983999999999</v>
      </c>
      <c r="V2146" s="2101">
        <v>1032.9983999999999</v>
      </c>
      <c r="W2146" s="2101">
        <v>1032.9983999999999</v>
      </c>
      <c r="X2146" s="2101">
        <v>1032.9983999999999</v>
      </c>
      <c r="Y2146" s="2101">
        <v>1032.9983999999999</v>
      </c>
      <c r="Z2146" s="2101">
        <v>708.39300000000003</v>
      </c>
      <c r="AA2146" s="2101">
        <v>708.39300000000003</v>
      </c>
      <c r="AB2146" s="2101">
        <v>708.39300000000003</v>
      </c>
      <c r="AC2146" s="3287">
        <f t="shared" ref="AC2146" si="1915">AB2146</f>
        <v>708.39300000000003</v>
      </c>
      <c r="AD2146" s="2101">
        <f t="shared" ref="AD2146:AD2152" si="1916">AJ2146-AI2146-AF2146</f>
        <v>514.70580000000007</v>
      </c>
      <c r="AE2146" s="3435"/>
      <c r="AF2146" s="633"/>
      <c r="AG2146" s="633">
        <f>AD2146-AC2146</f>
        <v>-193.68719999999996</v>
      </c>
      <c r="AH2146" s="633">
        <v>0</v>
      </c>
      <c r="AI2146" s="633">
        <v>0</v>
      </c>
      <c r="AJ2146" s="2230">
        <v>514.70580000000007</v>
      </c>
      <c r="AK2146" s="1962"/>
      <c r="AL2146" s="8"/>
      <c r="AM2146" s="1389">
        <f t="shared" si="1849"/>
        <v>0</v>
      </c>
      <c r="AN2146" s="1792"/>
    </row>
    <row r="2147" spans="1:40" ht="30" x14ac:dyDescent="0.25">
      <c r="A2147" s="52">
        <v>1</v>
      </c>
      <c r="B2147" s="1057" t="s">
        <v>408</v>
      </c>
      <c r="C2147" s="2555"/>
      <c r="D2147" s="450"/>
      <c r="E2147" s="1581">
        <v>170</v>
      </c>
      <c r="F2147" s="385">
        <f t="shared" si="1911"/>
        <v>170</v>
      </c>
      <c r="G2147" s="385">
        <v>286</v>
      </c>
      <c r="H2147" s="385">
        <f t="shared" si="1914"/>
        <v>168.23529411764707</v>
      </c>
      <c r="I2147" s="106"/>
      <c r="J2147" s="106"/>
      <c r="K2147" s="408"/>
      <c r="L2147" s="408"/>
      <c r="M2147" s="408"/>
      <c r="N2147" s="408"/>
      <c r="O2147" s="408"/>
      <c r="P2147" s="408"/>
      <c r="Q2147" s="633"/>
      <c r="R2147" s="633"/>
      <c r="S2147" s="633"/>
      <c r="T2147" s="633"/>
      <c r="U2147" s="633"/>
      <c r="V2147" s="633"/>
      <c r="W2147" s="633"/>
      <c r="X2147" s="633"/>
      <c r="Y2147" s="633"/>
      <c r="Z2147" s="633"/>
      <c r="AA2147" s="633"/>
      <c r="AB2147" s="633"/>
      <c r="AC2147" s="3386">
        <f t="shared" ref="AC2147" si="1917">Q2147/12*$B$4</f>
        <v>0</v>
      </c>
      <c r="AD2147" s="633">
        <f t="shared" si="1916"/>
        <v>0</v>
      </c>
      <c r="AE2147" s="3434"/>
      <c r="AF2147" s="748"/>
      <c r="AG2147" s="748">
        <f>AD2147-AC2147</f>
        <v>0</v>
      </c>
      <c r="AH2147" s="748"/>
      <c r="AI2147" s="1184"/>
      <c r="AJ2147" s="2230"/>
      <c r="AK2147" s="1734">
        <f>AK2105+AK2145*3.2+AK2146/3.9</f>
        <v>0</v>
      </c>
      <c r="AL2147" s="17">
        <f>AL2144+AL2105</f>
        <v>0</v>
      </c>
      <c r="AM2147" s="17">
        <f t="shared" si="1849"/>
        <v>0</v>
      </c>
      <c r="AN2147" s="1792"/>
    </row>
    <row r="2148" spans="1:40" ht="30" x14ac:dyDescent="0.25">
      <c r="A2148" s="52">
        <v>1</v>
      </c>
      <c r="B2148" s="1057" t="s">
        <v>452</v>
      </c>
      <c r="C2148" s="2535"/>
      <c r="D2148" s="365"/>
      <c r="E2148" s="1581">
        <v>620</v>
      </c>
      <c r="F2148" s="74">
        <f t="shared" si="1911"/>
        <v>620</v>
      </c>
      <c r="G2148" s="385">
        <v>288</v>
      </c>
      <c r="H2148" s="385">
        <f t="shared" si="1914"/>
        <v>46.451612903225808</v>
      </c>
      <c r="I2148" s="106"/>
      <c r="J2148" s="106"/>
      <c r="K2148" s="408"/>
      <c r="L2148" s="408"/>
      <c r="M2148" s="408"/>
      <c r="N2148" s="408"/>
      <c r="O2148" s="408"/>
      <c r="P2148" s="408"/>
      <c r="Q2148" s="1184"/>
      <c r="R2148" s="1184"/>
      <c r="S2148" s="1184"/>
      <c r="T2148" s="1184"/>
      <c r="U2148" s="1184"/>
      <c r="V2148" s="1184"/>
      <c r="W2148" s="1184"/>
      <c r="X2148" s="1184"/>
      <c r="Y2148" s="1184"/>
      <c r="Z2148" s="1184"/>
      <c r="AA2148" s="1184"/>
      <c r="AB2148" s="1184"/>
      <c r="AC2148" s="3327"/>
      <c r="AD2148" s="1184">
        <f t="shared" si="1916"/>
        <v>0</v>
      </c>
      <c r="AE2148" s="3433"/>
      <c r="AF2148" s="633"/>
      <c r="AG2148" s="633"/>
      <c r="AH2148" s="633"/>
      <c r="AI2148" s="1184"/>
      <c r="AJ2148" s="2228"/>
      <c r="AK2148" s="1962"/>
      <c r="AL2148" s="8"/>
      <c r="AM2148" s="1389">
        <f t="shared" si="1849"/>
        <v>0</v>
      </c>
      <c r="AN2148" s="1792"/>
    </row>
    <row r="2149" spans="1:40" x14ac:dyDescent="0.25">
      <c r="A2149" s="52">
        <v>1</v>
      </c>
      <c r="B2149" s="2686" t="s">
        <v>402</v>
      </c>
      <c r="C2149" s="2469"/>
      <c r="D2149" s="365"/>
      <c r="E2149" s="1734">
        <f>E2130+E2105</f>
        <v>2863.25</v>
      </c>
      <c r="F2149" s="348">
        <f>F2130+F2105</f>
        <v>2863.25</v>
      </c>
      <c r="G2149" s="348">
        <f>G2130+G2105</f>
        <v>1409.2550000000001</v>
      </c>
      <c r="H2149" s="348">
        <f t="shared" si="1914"/>
        <v>49.218719986029861</v>
      </c>
      <c r="I2149" s="106"/>
      <c r="J2149" s="106"/>
      <c r="K2149" s="408"/>
      <c r="L2149" s="408"/>
      <c r="M2149" s="408"/>
      <c r="N2149" s="408"/>
      <c r="O2149" s="408"/>
      <c r="P2149" s="408"/>
      <c r="Q2149" s="633"/>
      <c r="R2149" s="633"/>
      <c r="S2149" s="633"/>
      <c r="T2149" s="633"/>
      <c r="U2149" s="633"/>
      <c r="V2149" s="633"/>
      <c r="W2149" s="633"/>
      <c r="X2149" s="633"/>
      <c r="Y2149" s="633"/>
      <c r="Z2149" s="633"/>
      <c r="AA2149" s="633"/>
      <c r="AB2149" s="633"/>
      <c r="AC2149" s="3327"/>
      <c r="AD2149" s="633">
        <f t="shared" si="1916"/>
        <v>0</v>
      </c>
      <c r="AE2149" s="3434"/>
      <c r="AF2149" s="633"/>
      <c r="AG2149" s="633"/>
      <c r="AH2149" s="633"/>
      <c r="AI2149" s="633"/>
      <c r="AJ2149" s="2228"/>
      <c r="AK2149" s="1962" t="e">
        <f>AK2150+AK2151+#REF!</f>
        <v>#REF!</v>
      </c>
      <c r="AL2149" s="8" t="e">
        <f>AL2150+AL2151+#REF!</f>
        <v>#REF!</v>
      </c>
      <c r="AM2149" s="8" t="e">
        <f t="shared" si="1849"/>
        <v>#REF!</v>
      </c>
      <c r="AN2149" s="1792"/>
    </row>
    <row r="2150" spans="1:40" ht="29.25" x14ac:dyDescent="0.25">
      <c r="A2150" s="52">
        <v>1</v>
      </c>
      <c r="B2150" s="2686" t="s">
        <v>446</v>
      </c>
      <c r="C2150" s="2469"/>
      <c r="D2150" s="365"/>
      <c r="E2150" s="1734">
        <f>E2119</f>
        <v>261</v>
      </c>
      <c r="F2150" s="98">
        <f>F2119</f>
        <v>261</v>
      </c>
      <c r="G2150" s="348">
        <f>G2119</f>
        <v>207</v>
      </c>
      <c r="H2150" s="348">
        <f t="shared" si="1914"/>
        <v>79.310344827586206</v>
      </c>
      <c r="I2150" s="106"/>
      <c r="J2150" s="106"/>
      <c r="K2150" s="408"/>
      <c r="L2150" s="408"/>
      <c r="M2150" s="408"/>
      <c r="N2150" s="408"/>
      <c r="O2150" s="408"/>
      <c r="P2150" s="408"/>
      <c r="Q2150" s="633"/>
      <c r="R2150" s="633"/>
      <c r="S2150" s="633"/>
      <c r="T2150" s="633"/>
      <c r="U2150" s="633"/>
      <c r="V2150" s="633"/>
      <c r="W2150" s="633"/>
      <c r="X2150" s="633"/>
      <c r="Y2150" s="633"/>
      <c r="Z2150" s="633"/>
      <c r="AA2150" s="633"/>
      <c r="AB2150" s="633"/>
      <c r="AC2150" s="3327"/>
      <c r="AD2150" s="633">
        <f t="shared" si="1916"/>
        <v>0</v>
      </c>
      <c r="AE2150" s="3434"/>
      <c r="AF2150" s="633"/>
      <c r="AG2150" s="633"/>
      <c r="AH2150" s="633"/>
      <c r="AI2150" s="633"/>
      <c r="AJ2150" s="2228"/>
      <c r="AK2150" s="1962"/>
      <c r="AL2150" s="8"/>
      <c r="AM2150" s="1389">
        <f t="shared" si="1849"/>
        <v>0</v>
      </c>
      <c r="AN2150" s="1792"/>
    </row>
    <row r="2151" spans="1:40" ht="29.25" x14ac:dyDescent="0.25">
      <c r="A2151" s="52">
        <v>1</v>
      </c>
      <c r="B2151" s="2721" t="s">
        <v>403</v>
      </c>
      <c r="C2151" s="2469"/>
      <c r="D2151" s="365"/>
      <c r="E2151" s="1734">
        <f>E2139+E2113</f>
        <v>5435.7234042553191</v>
      </c>
      <c r="F2151" s="348">
        <f>F2139+F2113</f>
        <v>5435.7234042553191</v>
      </c>
      <c r="G2151" s="348">
        <f>G2139+G2113</f>
        <v>3950.309574468085</v>
      </c>
      <c r="H2151" s="348">
        <f t="shared" si="1914"/>
        <v>72.673115989963947</v>
      </c>
      <c r="I2151" s="106"/>
      <c r="J2151" s="106"/>
      <c r="K2151" s="408"/>
      <c r="L2151" s="408"/>
      <c r="M2151" s="408"/>
      <c r="N2151" s="408"/>
      <c r="O2151" s="408"/>
      <c r="P2151" s="408"/>
      <c r="Q2151" s="633"/>
      <c r="R2151" s="633"/>
      <c r="S2151" s="633"/>
      <c r="T2151" s="633"/>
      <c r="U2151" s="633"/>
      <c r="V2151" s="633"/>
      <c r="W2151" s="633"/>
      <c r="X2151" s="633"/>
      <c r="Y2151" s="633"/>
      <c r="Z2151" s="633"/>
      <c r="AA2151" s="633"/>
      <c r="AB2151" s="633"/>
      <c r="AC2151" s="3327"/>
      <c r="AD2151" s="633">
        <f t="shared" si="1916"/>
        <v>0</v>
      </c>
      <c r="AE2151" s="3434"/>
      <c r="AF2151" s="633"/>
      <c r="AG2151" s="633"/>
      <c r="AH2151" s="633"/>
      <c r="AI2151" s="633"/>
      <c r="AJ2151" s="2228"/>
      <c r="AK2151" s="1962">
        <f>AK2152+AK2153</f>
        <v>0</v>
      </c>
      <c r="AL2151" s="8">
        <f t="shared" ref="AL2151" si="1918">AL2152+AL2153</f>
        <v>0</v>
      </c>
      <c r="AM2151" s="8">
        <f t="shared" si="1849"/>
        <v>0</v>
      </c>
      <c r="AN2151" s="1792"/>
    </row>
    <row r="2152" spans="1:40" ht="29.25" x14ac:dyDescent="0.25">
      <c r="A2152" s="52">
        <v>1</v>
      </c>
      <c r="B2152" s="2721" t="s">
        <v>404</v>
      </c>
      <c r="C2152" s="2469"/>
      <c r="D2152" s="365"/>
      <c r="E2152" s="1734">
        <f>E2143</f>
        <v>150</v>
      </c>
      <c r="F2152" s="98">
        <f>F2143</f>
        <v>150</v>
      </c>
      <c r="G2152" s="348">
        <f>G2143</f>
        <v>235</v>
      </c>
      <c r="H2152" s="348">
        <f t="shared" si="1914"/>
        <v>156.66666666666666</v>
      </c>
      <c r="I2152" s="106"/>
      <c r="J2152" s="106"/>
      <c r="K2152" s="408"/>
      <c r="L2152" s="408"/>
      <c r="M2152" s="408"/>
      <c r="N2152" s="408"/>
      <c r="O2152" s="408"/>
      <c r="P2152" s="408"/>
      <c r="Q2152" s="633">
        <v>132.51</v>
      </c>
      <c r="R2152" s="633">
        <v>132.51</v>
      </c>
      <c r="S2152" s="633">
        <v>132.51</v>
      </c>
      <c r="T2152" s="633">
        <v>132.51</v>
      </c>
      <c r="U2152" s="633">
        <v>132.51</v>
      </c>
      <c r="V2152" s="633">
        <v>132.51</v>
      </c>
      <c r="W2152" s="633">
        <v>132.51</v>
      </c>
      <c r="X2152" s="633">
        <v>132.51</v>
      </c>
      <c r="Y2152" s="633">
        <v>132.51</v>
      </c>
      <c r="Z2152" s="633">
        <v>132.51</v>
      </c>
      <c r="AA2152" s="633">
        <v>132.51</v>
      </c>
      <c r="AB2152" s="633">
        <v>132.51</v>
      </c>
      <c r="AC2152" s="3287">
        <f t="shared" ref="AC2152" si="1919">AB2152</f>
        <v>132.51</v>
      </c>
      <c r="AD2152" s="633">
        <f t="shared" si="1916"/>
        <v>207.59899999999999</v>
      </c>
      <c r="AE2152" s="3434"/>
      <c r="AF2152" s="633"/>
      <c r="AG2152" s="633">
        <f>AD2152-AC2152</f>
        <v>75.088999999999999</v>
      </c>
      <c r="AH2152" s="633">
        <v>0</v>
      </c>
      <c r="AI2152" s="633">
        <v>0</v>
      </c>
      <c r="AJ2152" s="2228">
        <v>207.59899999999999</v>
      </c>
      <c r="AK2152" s="1962"/>
      <c r="AL2152" s="8"/>
      <c r="AM2152" s="1389">
        <f t="shared" si="1849"/>
        <v>0</v>
      </c>
      <c r="AN2152" s="1792"/>
    </row>
    <row r="2153" spans="1:40" x14ac:dyDescent="0.25">
      <c r="A2153" s="52">
        <v>1</v>
      </c>
      <c r="B2153" s="2771" t="s">
        <v>141</v>
      </c>
      <c r="C2153" s="2469"/>
      <c r="D2153" s="365"/>
      <c r="E2153" s="1734">
        <f>E2149+E2150+E2152+E2114*2.9+E2116/4.2</f>
        <v>18803.716666666667</v>
      </c>
      <c r="F2153" s="98">
        <f>F2149+F2150+F2152+F2114*2.9+F2116/4.2</f>
        <v>18803.716666666667</v>
      </c>
      <c r="G2153" s="348">
        <f>G2149+G2150+G2152+G2114*2.9+G2116/4.2</f>
        <v>13060.719285714284</v>
      </c>
      <c r="H2153" s="348">
        <f t="shared" si="1914"/>
        <v>69.458179556954349</v>
      </c>
      <c r="I2153" s="106"/>
      <c r="J2153" s="106"/>
      <c r="K2153" s="408"/>
      <c r="L2153" s="408"/>
      <c r="M2153" s="408"/>
      <c r="N2153" s="408"/>
      <c r="O2153" s="408"/>
      <c r="P2153" s="408"/>
      <c r="Q2153" s="633">
        <f t="shared" ref="Q2153:V2153" si="1920">SUM(Q2152,Q2146,Q2119,Q2104,Q2117)</f>
        <v>5391.3132000000005</v>
      </c>
      <c r="R2153" s="633">
        <f t="shared" si="1920"/>
        <v>5391.3132000000005</v>
      </c>
      <c r="S2153" s="633">
        <f t="shared" si="1920"/>
        <v>5391.3132000000005</v>
      </c>
      <c r="T2153" s="633">
        <f t="shared" si="1920"/>
        <v>5173.0288499999997</v>
      </c>
      <c r="U2153" s="633">
        <f t="shared" si="1920"/>
        <v>5173.0288499999997</v>
      </c>
      <c r="V2153" s="633">
        <f t="shared" si="1920"/>
        <v>5173.0288499999997</v>
      </c>
      <c r="W2153" s="633">
        <f t="shared" ref="W2153:X2153" si="1921">SUM(W2152,W2146,W2119,W2104,W2117)</f>
        <v>5173.0288499999997</v>
      </c>
      <c r="X2153" s="633">
        <f t="shared" si="1921"/>
        <v>5173.0288499999997</v>
      </c>
      <c r="Y2153" s="633">
        <f t="shared" ref="Y2153:Z2153" si="1922">SUM(Y2152,Y2146,Y2119,Y2104,Y2117)</f>
        <v>5279.1411700000008</v>
      </c>
      <c r="Z2153" s="633">
        <f t="shared" si="1922"/>
        <v>4956.9513599999991</v>
      </c>
      <c r="AA2153" s="633">
        <f t="shared" ref="AA2153:AC2153" si="1923">SUM(AA2152,AA2146,AA2119,AA2104,AA2117)</f>
        <v>4955.6056799999997</v>
      </c>
      <c r="AB2153" s="633">
        <f t="shared" ref="AB2153" si="1924">SUM(AB2152,AB2146,AB2119,AB2104,AB2117)</f>
        <v>4955.6056799999997</v>
      </c>
      <c r="AC2153" s="3327">
        <f t="shared" si="1923"/>
        <v>4955.6056799999997</v>
      </c>
      <c r="AD2153" s="633">
        <f t="shared" ref="AD2153:AJ2153" si="1925">SUM(AD2152,AD2146,AD2119,AD2104,AD2117)</f>
        <v>4556.2650199999989</v>
      </c>
      <c r="AE2153" s="3434">
        <f t="shared" si="1925"/>
        <v>0</v>
      </c>
      <c r="AF2153" s="633">
        <f t="shared" ref="AF2153" si="1926">SUM(AF2152,AF2146,AF2119,AF2104,AF2117)</f>
        <v>0</v>
      </c>
      <c r="AG2153" s="633">
        <f t="shared" si="1925"/>
        <v>-399.34066000000001</v>
      </c>
      <c r="AH2153" s="633">
        <f t="shared" si="1925"/>
        <v>0</v>
      </c>
      <c r="AI2153" s="633">
        <f t="shared" si="1925"/>
        <v>-8.4276399999999985</v>
      </c>
      <c r="AJ2153" s="2228">
        <f t="shared" si="1925"/>
        <v>4547.837379999999</v>
      </c>
      <c r="AK2153" s="1962"/>
      <c r="AL2153" s="8"/>
      <c r="AM2153" s="1389">
        <f t="shared" si="1849"/>
        <v>0</v>
      </c>
      <c r="AN2153" s="1792"/>
    </row>
    <row r="2154" spans="1:40" x14ac:dyDescent="0.25">
      <c r="A2154" s="52">
        <v>1</v>
      </c>
      <c r="B2154" s="228" t="s">
        <v>29</v>
      </c>
      <c r="C2154" s="2449"/>
      <c r="D2154" s="116"/>
      <c r="E2154" s="1724"/>
      <c r="F2154" s="344"/>
      <c r="G2154" s="344"/>
      <c r="H2154" s="344"/>
      <c r="I2154" s="345"/>
      <c r="J2154" s="345"/>
      <c r="K2154" s="438"/>
      <c r="L2154" s="438"/>
      <c r="M2154" s="438"/>
      <c r="N2154" s="438"/>
      <c r="O2154" s="438"/>
      <c r="P2154" s="438"/>
      <c r="Q2154" s="1184"/>
      <c r="R2154" s="1184"/>
      <c r="S2154" s="1184"/>
      <c r="T2154" s="1184"/>
      <c r="U2154" s="1184"/>
      <c r="V2154" s="1184"/>
      <c r="W2154" s="1184"/>
      <c r="X2154" s="1184"/>
      <c r="Y2154" s="1184"/>
      <c r="Z2154" s="1184"/>
      <c r="AA2154" s="1184"/>
      <c r="AB2154" s="1184"/>
      <c r="AC2154" s="3325"/>
      <c r="AD2154" s="1184">
        <f>AJ2154-AI2154-AF2154</f>
        <v>0</v>
      </c>
      <c r="AE2154" s="3433"/>
      <c r="AF2154" s="1184"/>
      <c r="AG2154" s="1184"/>
      <c r="AH2154" s="1184"/>
      <c r="AI2154" s="1184"/>
      <c r="AJ2154" s="2227"/>
      <c r="AK2154" s="1965"/>
      <c r="AL2154" s="13"/>
      <c r="AM2154" s="1392">
        <f t="shared" si="1849"/>
        <v>0</v>
      </c>
      <c r="AN2154" s="1792"/>
    </row>
    <row r="2155" spans="1:40" x14ac:dyDescent="0.25">
      <c r="A2155" s="52">
        <v>1</v>
      </c>
      <c r="B2155" s="191" t="s">
        <v>128</v>
      </c>
      <c r="C2155" s="2462"/>
      <c r="D2155" s="103"/>
      <c r="E2155" s="1721"/>
      <c r="F2155" s="198"/>
      <c r="G2155" s="198"/>
      <c r="H2155" s="198"/>
      <c r="I2155" s="99"/>
      <c r="J2155" s="99"/>
      <c r="K2155" s="107"/>
      <c r="L2155" s="107"/>
      <c r="M2155" s="107"/>
      <c r="N2155" s="107"/>
      <c r="O2155" s="107"/>
      <c r="P2155" s="107"/>
      <c r="Q2155" s="633"/>
      <c r="R2155" s="633"/>
      <c r="S2155" s="633"/>
      <c r="T2155" s="633"/>
      <c r="U2155" s="633"/>
      <c r="V2155" s="633"/>
      <c r="W2155" s="633"/>
      <c r="X2155" s="633"/>
      <c r="Y2155" s="633"/>
      <c r="Z2155" s="633"/>
      <c r="AA2155" s="633"/>
      <c r="AB2155" s="633"/>
      <c r="AC2155" s="3327"/>
      <c r="AD2155" s="633">
        <f>AJ2155-AI2155-AF2155</f>
        <v>0</v>
      </c>
      <c r="AE2155" s="3434"/>
      <c r="AF2155" s="633"/>
      <c r="AG2155" s="633"/>
      <c r="AH2155" s="633"/>
      <c r="AI2155" s="633"/>
      <c r="AJ2155" s="2228"/>
      <c r="AK2155" s="1962"/>
      <c r="AL2155" s="8"/>
      <c r="AM2155" s="1389">
        <f t="shared" si="1849"/>
        <v>0</v>
      </c>
      <c r="AN2155" s="1792"/>
    </row>
    <row r="2156" spans="1:40" s="78" customFormat="1" x14ac:dyDescent="0.25">
      <c r="A2156" s="52">
        <v>1</v>
      </c>
      <c r="B2156" s="130" t="s">
        <v>9</v>
      </c>
      <c r="C2156" s="2403"/>
      <c r="D2156" s="105">
        <v>240</v>
      </c>
      <c r="E2156" s="1590">
        <v>165</v>
      </c>
      <c r="F2156" s="74">
        <f t="shared" ref="F2156:F2157" si="1927">ROUND(E2156/12*$B$4,0)</f>
        <v>165</v>
      </c>
      <c r="G2156" s="74">
        <v>156</v>
      </c>
      <c r="H2156" s="74">
        <f>G2156/F2156*100</f>
        <v>94.545454545454547</v>
      </c>
      <c r="I2156" s="330">
        <v>8</v>
      </c>
      <c r="J2156" s="75">
        <f>M2156/G2156</f>
        <v>9.3076923076923084</v>
      </c>
      <c r="K2156" s="76">
        <f>ROUND(E2156*I2156,0)</f>
        <v>1320</v>
      </c>
      <c r="L2156" s="76">
        <f t="shared" ref="L2156:L2157" si="1928">ROUND(K2156/12*$B$4,0)</f>
        <v>1320</v>
      </c>
      <c r="M2156" s="76">
        <v>1452</v>
      </c>
      <c r="N2156" s="76">
        <f>M2156/L2156*100</f>
        <v>110.00000000000001</v>
      </c>
      <c r="O2156" s="76">
        <f>ROUND(K2156/D2156,0)</f>
        <v>6</v>
      </c>
      <c r="P2156" s="76">
        <f>M2156/$B$4*12/O2156</f>
        <v>242</v>
      </c>
      <c r="Q2156" s="633"/>
      <c r="R2156" s="633"/>
      <c r="S2156" s="633"/>
      <c r="T2156" s="633"/>
      <c r="U2156" s="633"/>
      <c r="V2156" s="633"/>
      <c r="W2156" s="633"/>
      <c r="X2156" s="633"/>
      <c r="Y2156" s="633"/>
      <c r="Z2156" s="633"/>
      <c r="AA2156" s="633"/>
      <c r="AB2156" s="633"/>
      <c r="AC2156" s="3327"/>
      <c r="AD2156" s="633">
        <f>AJ2156-AI2156-AF2156</f>
        <v>0</v>
      </c>
      <c r="AE2156" s="3434"/>
      <c r="AF2156" s="633"/>
      <c r="AG2156" s="633"/>
      <c r="AH2156" s="633"/>
      <c r="AI2156" s="633"/>
      <c r="AJ2156" s="2228"/>
      <c r="AK2156" s="1962"/>
      <c r="AL2156" s="8"/>
      <c r="AM2156" s="1389">
        <f t="shared" si="1849"/>
        <v>0</v>
      </c>
      <c r="AN2156" s="1792"/>
    </row>
    <row r="2157" spans="1:40" s="78" customFormat="1" x14ac:dyDescent="0.25">
      <c r="A2157" s="52">
        <v>1</v>
      </c>
      <c r="B2157" s="1902" t="s">
        <v>47</v>
      </c>
      <c r="C2157" s="2415"/>
      <c r="D2157" s="324">
        <v>240</v>
      </c>
      <c r="E2157" s="1591">
        <v>160</v>
      </c>
      <c r="F2157" s="899">
        <f t="shared" si="1927"/>
        <v>160</v>
      </c>
      <c r="G2157" s="285">
        <v>173</v>
      </c>
      <c r="H2157" s="285">
        <f>G2157/F2157*100</f>
        <v>108.125</v>
      </c>
      <c r="I2157" s="2036">
        <v>8</v>
      </c>
      <c r="J2157" s="155">
        <f>M2157/G2157</f>
        <v>8.5317919075144513</v>
      </c>
      <c r="K2157" s="82">
        <f>ROUND(E2157*I2157,0)</f>
        <v>1280</v>
      </c>
      <c r="L2157" s="288">
        <f t="shared" si="1928"/>
        <v>1280</v>
      </c>
      <c r="M2157" s="288">
        <v>1476</v>
      </c>
      <c r="N2157" s="288">
        <f>M2157/L2157*100</f>
        <v>115.3125</v>
      </c>
      <c r="O2157" s="288">
        <f>ROUND(K2157/D2157,0)</f>
        <v>5</v>
      </c>
      <c r="P2157" s="288">
        <f>M2157/$B$4*12/O2157</f>
        <v>295.2</v>
      </c>
      <c r="Q2157" s="2146"/>
      <c r="R2157" s="2146"/>
      <c r="S2157" s="2146"/>
      <c r="T2157" s="2146"/>
      <c r="U2157" s="2146"/>
      <c r="V2157" s="2146"/>
      <c r="W2157" s="2146"/>
      <c r="X2157" s="2146"/>
      <c r="Y2157" s="2146"/>
      <c r="Z2157" s="2146"/>
      <c r="AA2157" s="2146"/>
      <c r="AB2157" s="2146"/>
      <c r="AC2157" s="3377"/>
      <c r="AD2157" s="2101"/>
      <c r="AE2157" s="3441"/>
      <c r="AF2157" s="2146"/>
      <c r="AG2157" s="2101"/>
      <c r="AH2157" s="2101"/>
      <c r="AI2157" s="2101"/>
      <c r="AJ2157" s="2230"/>
      <c r="AK2157" s="1963"/>
      <c r="AL2157" s="15"/>
      <c r="AM2157" s="1390">
        <f t="shared" si="1849"/>
        <v>0</v>
      </c>
      <c r="AN2157" s="1792"/>
    </row>
    <row r="2158" spans="1:40" x14ac:dyDescent="0.25">
      <c r="A2158" s="52">
        <v>1</v>
      </c>
      <c r="B2158" s="1774" t="s">
        <v>200</v>
      </c>
      <c r="C2158" s="2460"/>
      <c r="D2158" s="1476"/>
      <c r="E2158" s="1598">
        <f>SUM(E2156:E2157)</f>
        <v>325</v>
      </c>
      <c r="F2158" s="339">
        <f t="shared" ref="F2158" si="1929">SUM(F2156:F2157)</f>
        <v>325</v>
      </c>
      <c r="G2158" s="339">
        <f t="shared" ref="G2158" si="1930">SUM(G2156:G2157)</f>
        <v>329</v>
      </c>
      <c r="H2158" s="256">
        <f>G2158/F2158*100</f>
        <v>101.23076923076924</v>
      </c>
      <c r="I2158" s="404">
        <f>K2158/E2158</f>
        <v>8</v>
      </c>
      <c r="J2158" s="208">
        <f>M2158/G2158</f>
        <v>8.8996960486322187</v>
      </c>
      <c r="K2158" s="343">
        <f t="shared" ref="K2158:O2158" si="1931">SUM(K2156:K2157)</f>
        <v>2600</v>
      </c>
      <c r="L2158" s="339">
        <f t="shared" si="1931"/>
        <v>2600</v>
      </c>
      <c r="M2158" s="339">
        <f t="shared" si="1931"/>
        <v>2928</v>
      </c>
      <c r="N2158" s="129">
        <f>M2158/L2158*100</f>
        <v>112.61538461538461</v>
      </c>
      <c r="O2158" s="339">
        <f t="shared" si="1931"/>
        <v>11</v>
      </c>
      <c r="P2158" s="132">
        <f>M2158/$B$4*12/O2158</f>
        <v>266.18181818181819</v>
      </c>
      <c r="Q2158" s="748"/>
      <c r="R2158" s="748"/>
      <c r="S2158" s="748"/>
      <c r="T2158" s="748"/>
      <c r="U2158" s="748"/>
      <c r="V2158" s="748"/>
      <c r="W2158" s="748"/>
      <c r="X2158" s="748"/>
      <c r="Y2158" s="748"/>
      <c r="Z2158" s="748"/>
      <c r="AA2158" s="748"/>
      <c r="AB2158" s="748"/>
      <c r="AC2158" s="3331"/>
      <c r="AD2158" s="2240">
        <f>AJ2158-AI2158-AF2158</f>
        <v>0</v>
      </c>
      <c r="AE2158" s="3437"/>
      <c r="AF2158" s="748"/>
      <c r="AG2158" s="2240"/>
      <c r="AH2158" s="2235"/>
      <c r="AI2158" s="636"/>
      <c r="AJ2158" s="2226"/>
      <c r="AK2158" s="1969"/>
      <c r="AL2158" s="17"/>
      <c r="AM2158" s="1391">
        <f t="shared" si="1849"/>
        <v>0</v>
      </c>
      <c r="AN2158" s="1792"/>
    </row>
    <row r="2159" spans="1:40" ht="29.25" thickBot="1" x14ac:dyDescent="0.3">
      <c r="A2159" s="52">
        <v>1</v>
      </c>
      <c r="B2159" s="542" t="s">
        <v>276</v>
      </c>
      <c r="C2159" s="542"/>
      <c r="D2159" s="318"/>
      <c r="E2159" s="24">
        <f>SUM(E2158)</f>
        <v>325</v>
      </c>
      <c r="F2159" s="221">
        <f>SUM(F2158)</f>
        <v>325</v>
      </c>
      <c r="G2159" s="221">
        <f>SUM(G2158)</f>
        <v>329</v>
      </c>
      <c r="H2159" s="221">
        <f>G2159/F2159*100</f>
        <v>101.23076923076924</v>
      </c>
      <c r="I2159" s="86">
        <f>K2159/E2159</f>
        <v>8</v>
      </c>
      <c r="J2159" s="422">
        <f>M2159/G2159</f>
        <v>8.8996960486322187</v>
      </c>
      <c r="K2159" s="390">
        <f>SUM(K2158)</f>
        <v>2600</v>
      </c>
      <c r="L2159" s="390">
        <f>SUM(L2158)</f>
        <v>2600</v>
      </c>
      <c r="M2159" s="390">
        <f>SUM(M2158)</f>
        <v>2928</v>
      </c>
      <c r="N2159" s="159">
        <f>M2159/L2159*100</f>
        <v>112.61538461538461</v>
      </c>
      <c r="O2159" s="242">
        <f>SUM(O2158)</f>
        <v>11</v>
      </c>
      <c r="P2159" s="159">
        <f>M2159/$B$4*12/O2159</f>
        <v>266.18181818181819</v>
      </c>
      <c r="Q2159" s="636">
        <v>4970.4527600000001</v>
      </c>
      <c r="R2159" s="636">
        <v>4970.4527600000001</v>
      </c>
      <c r="S2159" s="636">
        <v>4970.4527600000001</v>
      </c>
      <c r="T2159" s="636">
        <v>4970.4527600000001</v>
      </c>
      <c r="U2159" s="636">
        <v>4970.4527600000001</v>
      </c>
      <c r="V2159" s="636">
        <v>4970.4527600000001</v>
      </c>
      <c r="W2159" s="636">
        <v>4970.4527600000001</v>
      </c>
      <c r="X2159" s="636">
        <v>4970.4527600000001</v>
      </c>
      <c r="Y2159" s="636">
        <v>4970.4527600000001</v>
      </c>
      <c r="Z2159" s="636">
        <v>5308.4382400000004</v>
      </c>
      <c r="AA2159" s="636">
        <v>5308.4382400000004</v>
      </c>
      <c r="AB2159" s="636">
        <v>5308.4382400000004</v>
      </c>
      <c r="AC2159" s="3287">
        <f t="shared" ref="AC2159" si="1932">AB2159</f>
        <v>5308.4382400000004</v>
      </c>
      <c r="AD2159" s="633">
        <f>AJ2159-AI2159-AF2159</f>
        <v>4923.9157800000003</v>
      </c>
      <c r="AE2159" s="3434"/>
      <c r="AF2159" s="633"/>
      <c r="AG2159" s="633">
        <f>AD2159-AC2159</f>
        <v>-384.52246000000014</v>
      </c>
      <c r="AH2159" s="768">
        <v>0</v>
      </c>
      <c r="AI2159" s="636">
        <v>0</v>
      </c>
      <c r="AJ2159" s="2226">
        <v>4923.9157800000003</v>
      </c>
      <c r="AK2159" s="1969"/>
      <c r="AL2159" s="17"/>
      <c r="AM2159" s="1391">
        <f t="shared" si="1849"/>
        <v>0</v>
      </c>
      <c r="AN2159" s="1792"/>
    </row>
    <row r="2160" spans="1:40" ht="15.75" thickBot="1" x14ac:dyDescent="0.3">
      <c r="A2160" s="52">
        <v>1</v>
      </c>
      <c r="B2160" s="467" t="s">
        <v>457</v>
      </c>
      <c r="C2160" s="2539"/>
      <c r="D2160" s="467"/>
      <c r="E2160" s="1596"/>
      <c r="F2160" s="543"/>
      <c r="G2160" s="543"/>
      <c r="H2160" s="543"/>
      <c r="I2160" s="373"/>
      <c r="J2160" s="373"/>
      <c r="K2160" s="543"/>
      <c r="L2160" s="543"/>
      <c r="M2160" s="543"/>
      <c r="N2160" s="543"/>
      <c r="O2160" s="543"/>
      <c r="P2160" s="543"/>
      <c r="Q2160" s="773">
        <f t="shared" ref="Q2160:V2160" si="1933">Q2159+Q2153</f>
        <v>10361.765960000001</v>
      </c>
      <c r="R2160" s="773">
        <f t="shared" si="1933"/>
        <v>10361.765960000001</v>
      </c>
      <c r="S2160" s="773">
        <f t="shared" si="1933"/>
        <v>10361.765960000001</v>
      </c>
      <c r="T2160" s="773">
        <f t="shared" si="1933"/>
        <v>10143.481609999999</v>
      </c>
      <c r="U2160" s="773">
        <f t="shared" si="1933"/>
        <v>10143.481609999999</v>
      </c>
      <c r="V2160" s="773">
        <f t="shared" si="1933"/>
        <v>10143.481609999999</v>
      </c>
      <c r="W2160" s="773">
        <f t="shared" ref="W2160:X2160" si="1934">W2159+W2153</f>
        <v>10143.481609999999</v>
      </c>
      <c r="X2160" s="773">
        <f t="shared" si="1934"/>
        <v>10143.481609999999</v>
      </c>
      <c r="Y2160" s="773">
        <f t="shared" ref="Y2160:Z2160" si="1935">Y2159+Y2153</f>
        <v>10249.593930000001</v>
      </c>
      <c r="Z2160" s="773">
        <f t="shared" si="1935"/>
        <v>10265.389599999999</v>
      </c>
      <c r="AA2160" s="773">
        <f t="shared" ref="AA2160:AC2160" si="1936">AA2159+AA2153</f>
        <v>10264.04392</v>
      </c>
      <c r="AB2160" s="773">
        <f t="shared" ref="AB2160" si="1937">AB2159+AB2153</f>
        <v>10264.04392</v>
      </c>
      <c r="AC2160" s="3378">
        <f t="shared" si="1936"/>
        <v>10264.04392</v>
      </c>
      <c r="AD2160" s="773">
        <f t="shared" ref="AD2160:AJ2160" si="1938">AD2159+AD2153</f>
        <v>9480.1807999999983</v>
      </c>
      <c r="AE2160" s="3443">
        <f t="shared" si="1938"/>
        <v>0</v>
      </c>
      <c r="AF2160" s="773">
        <f t="shared" ref="AF2160" si="1939">AF2159+AF2153</f>
        <v>0</v>
      </c>
      <c r="AG2160" s="773">
        <f t="shared" si="1938"/>
        <v>-783.86312000000021</v>
      </c>
      <c r="AH2160" s="773"/>
      <c r="AI2160" s="773">
        <f t="shared" si="1938"/>
        <v>-8.4276399999999985</v>
      </c>
      <c r="AJ2160" s="2237">
        <f t="shared" si="1938"/>
        <v>9471.7531600000002</v>
      </c>
      <c r="AK2160" s="1968"/>
      <c r="AL2160" s="1036" t="e">
        <f>SUM(#REF!,AL2159)</f>
        <v>#REF!</v>
      </c>
      <c r="AM2160" s="1036" t="e">
        <f t="shared" si="1849"/>
        <v>#REF!</v>
      </c>
      <c r="AN2160" s="1792"/>
    </row>
    <row r="2161" spans="1:40" x14ac:dyDescent="0.25">
      <c r="A2161" s="52">
        <v>1</v>
      </c>
      <c r="B2161" s="268"/>
      <c r="C2161" s="268"/>
      <c r="D2161" s="268"/>
      <c r="E2161" s="1747"/>
      <c r="F2161" s="91"/>
      <c r="G2161" s="91"/>
      <c r="H2161" s="91"/>
      <c r="I2161" s="336"/>
      <c r="J2161" s="336"/>
      <c r="K2161" s="91"/>
      <c r="L2161" s="91"/>
      <c r="M2161" s="91"/>
      <c r="N2161" s="91"/>
      <c r="O2161" s="91"/>
      <c r="P2161" s="91"/>
      <c r="Q2161" s="1184"/>
      <c r="R2161" s="1184"/>
      <c r="S2161" s="1184"/>
      <c r="T2161" s="1184"/>
      <c r="U2161" s="1184"/>
      <c r="V2161" s="1184"/>
      <c r="W2161" s="1184"/>
      <c r="X2161" s="1184"/>
      <c r="Y2161" s="1184"/>
      <c r="Z2161" s="1184"/>
      <c r="AA2161" s="1184"/>
      <c r="AB2161" s="1184"/>
      <c r="AC2161" s="3325"/>
      <c r="AD2161" s="1184">
        <f t="shared" ref="AD2161:AD2169" si="1940">AJ2161-AI2161-AF2161</f>
        <v>0</v>
      </c>
      <c r="AE2161" s="3433"/>
      <c r="AF2161" s="1184"/>
      <c r="AG2161" s="1184"/>
      <c r="AH2161" s="1184"/>
      <c r="AI2161" s="1184"/>
      <c r="AJ2161" s="2227"/>
      <c r="AK2161" s="1965"/>
      <c r="AL2161" s="13"/>
      <c r="AM2161" s="1392">
        <f t="shared" si="1849"/>
        <v>0</v>
      </c>
      <c r="AN2161" s="1792"/>
    </row>
    <row r="2162" spans="1:40" ht="43.5" x14ac:dyDescent="0.25">
      <c r="A2162" s="52">
        <v>1</v>
      </c>
      <c r="B2162" s="1024" t="s">
        <v>365</v>
      </c>
      <c r="C2162" s="1024"/>
      <c r="D2162" s="382"/>
      <c r="E2162" s="1590"/>
      <c r="F2162" s="328"/>
      <c r="G2162" s="328"/>
      <c r="H2162" s="328"/>
      <c r="I2162" s="330"/>
      <c r="J2162" s="330"/>
      <c r="K2162" s="332"/>
      <c r="L2162" s="332"/>
      <c r="M2162" s="332"/>
      <c r="N2162" s="332"/>
      <c r="O2162" s="332"/>
      <c r="P2162" s="332"/>
      <c r="Q2162" s="633"/>
      <c r="R2162" s="633"/>
      <c r="S2162" s="633"/>
      <c r="T2162" s="633"/>
      <c r="U2162" s="633"/>
      <c r="V2162" s="633"/>
      <c r="W2162" s="633"/>
      <c r="X2162" s="633"/>
      <c r="Y2162" s="633"/>
      <c r="Z2162" s="633"/>
      <c r="AA2162" s="633"/>
      <c r="AB2162" s="633"/>
      <c r="AC2162" s="3327"/>
      <c r="AD2162" s="633">
        <f t="shared" si="1940"/>
        <v>0</v>
      </c>
      <c r="AE2162" s="3434"/>
      <c r="AF2162" s="633"/>
      <c r="AG2162" s="633"/>
      <c r="AH2162" s="633"/>
      <c r="AI2162" s="633"/>
      <c r="AJ2162" s="2228"/>
      <c r="AK2162" s="1962"/>
      <c r="AL2162" s="8"/>
      <c r="AM2162" s="1389">
        <f t="shared" si="1849"/>
        <v>0</v>
      </c>
      <c r="AN2162" s="1792"/>
    </row>
    <row r="2163" spans="1:40" x14ac:dyDescent="0.25">
      <c r="A2163" s="52">
        <v>1</v>
      </c>
      <c r="B2163" s="386" t="s">
        <v>5</v>
      </c>
      <c r="C2163" s="2488"/>
      <c r="D2163" s="386"/>
      <c r="E2163" s="1590"/>
      <c r="F2163" s="328"/>
      <c r="G2163" s="328"/>
      <c r="H2163" s="328"/>
      <c r="I2163" s="330"/>
      <c r="J2163" s="330"/>
      <c r="K2163" s="332"/>
      <c r="L2163" s="332"/>
      <c r="M2163" s="332"/>
      <c r="N2163" s="332"/>
      <c r="O2163" s="332"/>
      <c r="P2163" s="332"/>
      <c r="Q2163" s="633"/>
      <c r="R2163" s="633"/>
      <c r="S2163" s="633"/>
      <c r="T2163" s="633"/>
      <c r="U2163" s="633"/>
      <c r="V2163" s="633"/>
      <c r="W2163" s="633"/>
      <c r="X2163" s="633"/>
      <c r="Y2163" s="633"/>
      <c r="Z2163" s="633"/>
      <c r="AA2163" s="633"/>
      <c r="AB2163" s="633"/>
      <c r="AC2163" s="3327"/>
      <c r="AD2163" s="633">
        <f t="shared" si="1940"/>
        <v>0</v>
      </c>
      <c r="AE2163" s="3434"/>
      <c r="AF2163" s="633"/>
      <c r="AG2163" s="633"/>
      <c r="AH2163" s="633"/>
      <c r="AI2163" s="633"/>
      <c r="AJ2163" s="2228"/>
      <c r="AK2163" s="1962"/>
      <c r="AL2163" s="8"/>
      <c r="AM2163" s="1389">
        <f t="shared" si="1849"/>
        <v>0</v>
      </c>
      <c r="AN2163" s="1792"/>
    </row>
    <row r="2164" spans="1:40" x14ac:dyDescent="0.25">
      <c r="A2164" s="52">
        <v>1</v>
      </c>
      <c r="B2164" s="105" t="s">
        <v>9</v>
      </c>
      <c r="C2164" s="2680" t="s">
        <v>385</v>
      </c>
      <c r="D2164" s="531">
        <v>340</v>
      </c>
      <c r="E2164" s="1581">
        <v>75</v>
      </c>
      <c r="F2164" s="74">
        <f t="shared" ref="F2164:F2166" si="1941">E2164/12*$B$4</f>
        <v>75</v>
      </c>
      <c r="G2164" s="74">
        <v>78</v>
      </c>
      <c r="H2164" s="74">
        <f>G2164/F2164*100</f>
        <v>104</v>
      </c>
      <c r="I2164" s="550">
        <v>12</v>
      </c>
      <c r="J2164" s="75">
        <f>M2164/G2164</f>
        <v>10.512820512820513</v>
      </c>
      <c r="K2164" s="76">
        <f>ROUND(E2164*I2164,0)</f>
        <v>900</v>
      </c>
      <c r="L2164" s="76">
        <f t="shared" ref="L2164:L2166" si="1942">ROUND(K2164/12*$B$4,0)</f>
        <v>900</v>
      </c>
      <c r="M2164" s="76">
        <v>820</v>
      </c>
      <c r="N2164" s="76">
        <f>M2164/L2164*100</f>
        <v>91.111111111111114</v>
      </c>
      <c r="O2164" s="76">
        <f>ROUND(K2164/D2164,0)</f>
        <v>3</v>
      </c>
      <c r="P2164" s="76">
        <f>M2164/$B$4*12/O2164</f>
        <v>273.33333333333331</v>
      </c>
      <c r="Q2164" s="633"/>
      <c r="R2164" s="633"/>
      <c r="S2164" s="633"/>
      <c r="T2164" s="633"/>
      <c r="U2164" s="633"/>
      <c r="V2164" s="633"/>
      <c r="W2164" s="633"/>
      <c r="X2164" s="633"/>
      <c r="Y2164" s="633"/>
      <c r="Z2164" s="633"/>
      <c r="AA2164" s="633"/>
      <c r="AB2164" s="633"/>
      <c r="AC2164" s="3327"/>
      <c r="AD2164" s="633">
        <f t="shared" si="1940"/>
        <v>0</v>
      </c>
      <c r="AE2164" s="3434"/>
      <c r="AF2164" s="633"/>
      <c r="AG2164" s="633"/>
      <c r="AH2164" s="633"/>
      <c r="AI2164" s="633"/>
      <c r="AJ2164" s="2228"/>
      <c r="AK2164" s="1962"/>
      <c r="AL2164" s="8"/>
      <c r="AM2164" s="1389">
        <f t="shared" si="1849"/>
        <v>0</v>
      </c>
      <c r="AN2164" s="1792"/>
    </row>
    <row r="2165" spans="1:40" x14ac:dyDescent="0.25">
      <c r="A2165" s="52">
        <v>1</v>
      </c>
      <c r="B2165" s="105" t="s">
        <v>10</v>
      </c>
      <c r="C2165" s="2680" t="s">
        <v>385</v>
      </c>
      <c r="D2165" s="531">
        <v>340</v>
      </c>
      <c r="E2165" s="1581">
        <v>203</v>
      </c>
      <c r="F2165" s="74">
        <f t="shared" si="1941"/>
        <v>203</v>
      </c>
      <c r="G2165" s="74">
        <v>160</v>
      </c>
      <c r="H2165" s="74">
        <f>G2165/F2165*100</f>
        <v>78.817733990147786</v>
      </c>
      <c r="I2165" s="550">
        <v>12</v>
      </c>
      <c r="J2165" s="75">
        <f>M2165/G2165</f>
        <v>10.6625</v>
      </c>
      <c r="K2165" s="76">
        <f>ROUND(E2165*I2165,0)</f>
        <v>2436</v>
      </c>
      <c r="L2165" s="76">
        <f t="shared" si="1942"/>
        <v>2436</v>
      </c>
      <c r="M2165" s="76">
        <v>1706</v>
      </c>
      <c r="N2165" s="76">
        <f>M2165/L2165*100</f>
        <v>70.032840722495891</v>
      </c>
      <c r="O2165" s="76">
        <f>ROUND(K2165/D2165,0)</f>
        <v>7</v>
      </c>
      <c r="P2165" s="76">
        <f>M2165/$B$4*12/O2165</f>
        <v>243.71428571428572</v>
      </c>
      <c r="Q2165" s="633"/>
      <c r="R2165" s="633"/>
      <c r="S2165" s="633"/>
      <c r="T2165" s="633"/>
      <c r="U2165" s="633"/>
      <c r="V2165" s="633"/>
      <c r="W2165" s="633"/>
      <c r="X2165" s="633"/>
      <c r="Y2165" s="633"/>
      <c r="Z2165" s="633"/>
      <c r="AA2165" s="633"/>
      <c r="AB2165" s="633"/>
      <c r="AC2165" s="3327"/>
      <c r="AD2165" s="633">
        <f t="shared" si="1940"/>
        <v>0</v>
      </c>
      <c r="AE2165" s="3434"/>
      <c r="AF2165" s="633"/>
      <c r="AG2165" s="633"/>
      <c r="AH2165" s="633"/>
      <c r="AI2165" s="633"/>
      <c r="AJ2165" s="2228"/>
      <c r="AK2165" s="1962"/>
      <c r="AL2165" s="8"/>
      <c r="AM2165" s="1389">
        <f t="shared" ref="AM2165:AM2282" si="1943">AL2165/1000</f>
        <v>0</v>
      </c>
      <c r="AN2165" s="1792"/>
    </row>
    <row r="2166" spans="1:40" x14ac:dyDescent="0.25">
      <c r="A2166" s="52">
        <v>1</v>
      </c>
      <c r="B2166" s="324" t="s">
        <v>6</v>
      </c>
      <c r="C2166" s="2680" t="s">
        <v>385</v>
      </c>
      <c r="D2166" s="533">
        <v>340</v>
      </c>
      <c r="E2166" s="1597">
        <v>169</v>
      </c>
      <c r="F2166" s="80">
        <f t="shared" si="1941"/>
        <v>169</v>
      </c>
      <c r="G2166" s="80">
        <v>138</v>
      </c>
      <c r="H2166" s="80">
        <f>G2166/F2166*100</f>
        <v>81.65680473372781</v>
      </c>
      <c r="I2166" s="551">
        <v>9</v>
      </c>
      <c r="J2166" s="81">
        <f>M2166/G2166</f>
        <v>9.1521739130434785</v>
      </c>
      <c r="K2166" s="82">
        <f>ROUND(E2166*I2166,0)</f>
        <v>1521</v>
      </c>
      <c r="L2166" s="82">
        <f t="shared" si="1942"/>
        <v>1521</v>
      </c>
      <c r="M2166" s="82">
        <v>1263</v>
      </c>
      <c r="N2166" s="82">
        <f>M2166/L2166*100</f>
        <v>83.03747534516765</v>
      </c>
      <c r="O2166" s="82">
        <f>ROUND(K2166/D2166,0)</f>
        <v>4</v>
      </c>
      <c r="P2166" s="82">
        <f>M2166/$B$4*12/O2166</f>
        <v>315.75</v>
      </c>
      <c r="Q2166" s="2101"/>
      <c r="R2166" s="2101"/>
      <c r="S2166" s="2101"/>
      <c r="T2166" s="2101"/>
      <c r="U2166" s="2101"/>
      <c r="V2166" s="2101"/>
      <c r="W2166" s="2101"/>
      <c r="X2166" s="2101"/>
      <c r="Y2166" s="2101"/>
      <c r="Z2166" s="2101"/>
      <c r="AA2166" s="2101"/>
      <c r="AB2166" s="2101"/>
      <c r="AC2166" s="3377"/>
      <c r="AD2166" s="2101">
        <f t="shared" si="1940"/>
        <v>0</v>
      </c>
      <c r="AE2166" s="3435"/>
      <c r="AF2166" s="2101"/>
      <c r="AG2166" s="2101"/>
      <c r="AH2166" s="2101"/>
      <c r="AI2166" s="2101"/>
      <c r="AJ2166" s="2230"/>
      <c r="AK2166" s="1963"/>
      <c r="AL2166" s="15"/>
      <c r="AM2166" s="1390">
        <f t="shared" si="1943"/>
        <v>0</v>
      </c>
      <c r="AN2166" s="1792"/>
    </row>
    <row r="2167" spans="1:40" x14ac:dyDescent="0.25">
      <c r="A2167" s="52">
        <v>1</v>
      </c>
      <c r="B2167" s="113" t="s">
        <v>7</v>
      </c>
      <c r="C2167" s="695"/>
      <c r="D2167" s="113"/>
      <c r="E2167" s="1598">
        <f>SUM(E2164:E2166)</f>
        <v>447</v>
      </c>
      <c r="F2167" s="343">
        <f>SUM(F2164:F2166)</f>
        <v>447</v>
      </c>
      <c r="G2167" s="343">
        <f>SUM(G2164:G2166)</f>
        <v>376</v>
      </c>
      <c r="H2167" s="343">
        <f>G2167/F2167*100</f>
        <v>84.116331096196873</v>
      </c>
      <c r="I2167" s="86">
        <f>IF(E2167=0,0,K2167/E2167)</f>
        <v>10.865771812080537</v>
      </c>
      <c r="J2167" s="86">
        <f>M2167/G2167</f>
        <v>10.077127659574469</v>
      </c>
      <c r="K2167" s="343">
        <f>SUM(K2164:K2166)</f>
        <v>4857</v>
      </c>
      <c r="L2167" s="343">
        <f>SUM(L2164:L2166)</f>
        <v>4857</v>
      </c>
      <c r="M2167" s="343">
        <f>SUM(M2164:M2166)</f>
        <v>3789</v>
      </c>
      <c r="N2167" s="159">
        <f>M2167/L2167*100</f>
        <v>78.011117974058067</v>
      </c>
      <c r="O2167" s="242">
        <f>SUM(O2164:O2166)</f>
        <v>14</v>
      </c>
      <c r="P2167" s="159">
        <f>M2167/$B$4*12/O2167</f>
        <v>270.64285714285717</v>
      </c>
      <c r="Q2167" s="636">
        <v>10236.4254048</v>
      </c>
      <c r="R2167" s="636">
        <v>10236.4254048</v>
      </c>
      <c r="S2167" s="636">
        <v>10236.4254048</v>
      </c>
      <c r="T2167" s="636">
        <v>10236.4254048</v>
      </c>
      <c r="U2167" s="636">
        <v>10236.4254048</v>
      </c>
      <c r="V2167" s="636">
        <v>10236.4254048</v>
      </c>
      <c r="W2167" s="636">
        <v>10236.4254048</v>
      </c>
      <c r="X2167" s="636">
        <v>10236.4254048</v>
      </c>
      <c r="Y2167" s="636">
        <v>10236.4254048</v>
      </c>
      <c r="Z2167" s="636">
        <v>10236.4254048</v>
      </c>
      <c r="AA2167" s="636">
        <v>10236.4254048</v>
      </c>
      <c r="AB2167" s="636">
        <v>10236.4254048</v>
      </c>
      <c r="AC2167" s="3287">
        <f t="shared" ref="AC2167:AC2168" si="1944">AB2167</f>
        <v>10236.4254048</v>
      </c>
      <c r="AD2167" s="636">
        <f t="shared" si="1940"/>
        <v>8634.6267699999989</v>
      </c>
      <c r="AE2167" s="3432"/>
      <c r="AF2167" s="636"/>
      <c r="AG2167" s="636">
        <f>AD2167-AC2167</f>
        <v>-1601.7986348000013</v>
      </c>
      <c r="AH2167" s="636">
        <v>0</v>
      </c>
      <c r="AI2167" s="636">
        <v>0</v>
      </c>
      <c r="AJ2167" s="2226">
        <v>8634.6267699999989</v>
      </c>
      <c r="AK2167" s="1969"/>
      <c r="AL2167" s="17"/>
      <c r="AM2167" s="1391">
        <f t="shared" si="1943"/>
        <v>0</v>
      </c>
      <c r="AN2167" s="1792"/>
    </row>
    <row r="2168" spans="1:40" x14ac:dyDescent="0.25">
      <c r="A2168" s="52">
        <v>1</v>
      </c>
      <c r="B2168" s="2729" t="s">
        <v>426</v>
      </c>
      <c r="C2168" s="2578"/>
      <c r="D2168" s="552"/>
      <c r="E2168" s="1724"/>
      <c r="F2168" s="344"/>
      <c r="G2168" s="344"/>
      <c r="H2168" s="344"/>
      <c r="I2168" s="336"/>
      <c r="J2168" s="336"/>
      <c r="K2168" s="337"/>
      <c r="L2168" s="337"/>
      <c r="M2168" s="337"/>
      <c r="N2168" s="337"/>
      <c r="O2168" s="337"/>
      <c r="P2168" s="337"/>
      <c r="Q2168" s="1184">
        <v>5891.1773700000003</v>
      </c>
      <c r="R2168" s="1184">
        <v>5891.1773700000003</v>
      </c>
      <c r="S2168" s="1184">
        <v>5891.1773700000003</v>
      </c>
      <c r="T2168" s="1184">
        <v>9028.6953500000018</v>
      </c>
      <c r="U2168" s="1184">
        <v>9028.6953500000018</v>
      </c>
      <c r="V2168" s="1184">
        <v>9028.6953500000018</v>
      </c>
      <c r="W2168" s="1184">
        <v>9028.6953500000018</v>
      </c>
      <c r="X2168" s="1184">
        <v>9028.6953500000018</v>
      </c>
      <c r="Y2168" s="1184">
        <v>7647.108659999999</v>
      </c>
      <c r="Z2168" s="1184">
        <v>7758.3974699999999</v>
      </c>
      <c r="AA2168" s="1184">
        <v>8459.9237499999999</v>
      </c>
      <c r="AB2168" s="1184">
        <v>8459.9237499999999</v>
      </c>
      <c r="AC2168" s="3648">
        <f t="shared" si="1944"/>
        <v>8459.9237499999999</v>
      </c>
      <c r="AD2168" s="1184">
        <f t="shared" si="1940"/>
        <v>8570.5605699999996</v>
      </c>
      <c r="AE2168" s="3433"/>
      <c r="AF2168" s="1184"/>
      <c r="AG2168" s="1184">
        <f>AD2168-AC2168</f>
        <v>110.63681999999972</v>
      </c>
      <c r="AH2168" s="1184">
        <v>0</v>
      </c>
      <c r="AI2168" s="1184">
        <v>-2.01396</v>
      </c>
      <c r="AJ2168" s="2227">
        <v>8568.5466099999994</v>
      </c>
      <c r="AK2168" s="1965"/>
      <c r="AL2168" s="13"/>
      <c r="AM2168" s="1392">
        <f t="shared" si="1943"/>
        <v>0</v>
      </c>
      <c r="AN2168" s="1792"/>
    </row>
    <row r="2169" spans="1:40" x14ac:dyDescent="0.25">
      <c r="A2169" s="52">
        <v>1</v>
      </c>
      <c r="B2169" s="2682" t="s">
        <v>427</v>
      </c>
      <c r="C2169" s="2469"/>
      <c r="D2169" s="365"/>
      <c r="E2169" s="1581">
        <f>E2171+E2172+E2176</f>
        <v>9358.75</v>
      </c>
      <c r="F2169" s="385">
        <f t="shared" ref="F2169" si="1945">F2171+F2172+F2176</f>
        <v>9358.75</v>
      </c>
      <c r="G2169" s="385">
        <f t="shared" ref="G2169" si="1946">G2171+G2172+G2176</f>
        <v>7584.05</v>
      </c>
      <c r="H2169" s="385">
        <f>G2169/F2169*100</f>
        <v>81.036997462267934</v>
      </c>
      <c r="I2169" s="330"/>
      <c r="J2169" s="330"/>
      <c r="K2169" s="332"/>
      <c r="L2169" s="332"/>
      <c r="M2169" s="332"/>
      <c r="N2169" s="332"/>
      <c r="O2169" s="332"/>
      <c r="P2169" s="332"/>
      <c r="Q2169" s="633"/>
      <c r="R2169" s="633"/>
      <c r="S2169" s="633"/>
      <c r="T2169" s="633"/>
      <c r="U2169" s="633"/>
      <c r="V2169" s="633"/>
      <c r="W2169" s="633"/>
      <c r="X2169" s="633"/>
      <c r="Y2169" s="633"/>
      <c r="Z2169" s="633"/>
      <c r="AA2169" s="633"/>
      <c r="AB2169" s="633"/>
      <c r="AC2169" s="3327"/>
      <c r="AD2169" s="633">
        <f t="shared" si="1940"/>
        <v>0</v>
      </c>
      <c r="AE2169" s="3434"/>
      <c r="AF2169" s="633"/>
      <c r="AG2169" s="633">
        <f>AD2169-AC2169</f>
        <v>0</v>
      </c>
      <c r="AH2169" s="633"/>
      <c r="AI2169" s="633"/>
      <c r="AJ2169" s="2228"/>
      <c r="AK2169" s="1824">
        <f>AK2201+AK2202+AK2203+AK2204+AK2170/2.7</f>
        <v>0</v>
      </c>
      <c r="AL2169" s="8">
        <f>AL2170+AL2201+AL2202+AL2203+AL2204</f>
        <v>0</v>
      </c>
      <c r="AM2169" s="1389">
        <f t="shared" si="1943"/>
        <v>0</v>
      </c>
      <c r="AN2169" s="1792"/>
    </row>
    <row r="2170" spans="1:40" x14ac:dyDescent="0.25">
      <c r="A2170" s="52">
        <v>1</v>
      </c>
      <c r="B2170" s="2037" t="s">
        <v>259</v>
      </c>
      <c r="C2170" s="2469"/>
      <c r="D2170" s="365"/>
      <c r="E2170" s="1581"/>
      <c r="F2170" s="385"/>
      <c r="G2170" s="385"/>
      <c r="H2170" s="385"/>
      <c r="I2170" s="330"/>
      <c r="J2170" s="330"/>
      <c r="K2170" s="332"/>
      <c r="L2170" s="332"/>
      <c r="M2170" s="332"/>
      <c r="N2170" s="332"/>
      <c r="O2170" s="332"/>
      <c r="P2170" s="332"/>
      <c r="Q2170" s="633"/>
      <c r="R2170" s="633"/>
      <c r="S2170" s="633"/>
      <c r="T2170" s="633"/>
      <c r="U2170" s="633"/>
      <c r="V2170" s="633"/>
      <c r="W2170" s="633"/>
      <c r="X2170" s="633"/>
      <c r="Y2170" s="633"/>
      <c r="Z2170" s="633"/>
      <c r="AA2170" s="633"/>
      <c r="AB2170" s="633"/>
      <c r="AC2170" s="3327"/>
      <c r="AD2170" s="633"/>
      <c r="AE2170" s="3434"/>
      <c r="AF2170" s="633"/>
      <c r="AG2170" s="633"/>
      <c r="AH2170" s="633"/>
      <c r="AI2170" s="633"/>
      <c r="AJ2170" s="2228"/>
      <c r="AK2170" s="1962"/>
      <c r="AL2170" s="8"/>
      <c r="AM2170" s="1389">
        <f t="shared" si="1943"/>
        <v>0</v>
      </c>
      <c r="AN2170" s="1792"/>
    </row>
    <row r="2171" spans="1:40" ht="30" x14ac:dyDescent="0.25">
      <c r="A2171" s="52">
        <v>1</v>
      </c>
      <c r="B2171" s="2037" t="s">
        <v>260</v>
      </c>
      <c r="C2171" s="2469"/>
      <c r="D2171" s="365"/>
      <c r="E2171" s="1581">
        <v>260</v>
      </c>
      <c r="F2171" s="385">
        <f t="shared" ref="F2171" si="1947">E2171/12*$B$4</f>
        <v>260</v>
      </c>
      <c r="G2171" s="385">
        <v>338</v>
      </c>
      <c r="H2171" s="385">
        <f>G2171/F2171*100</f>
        <v>130</v>
      </c>
      <c r="I2171" s="330"/>
      <c r="J2171" s="330"/>
      <c r="K2171" s="332"/>
      <c r="L2171" s="332"/>
      <c r="M2171" s="332"/>
      <c r="N2171" s="332"/>
      <c r="O2171" s="332"/>
      <c r="P2171" s="332"/>
      <c r="Q2171" s="633"/>
      <c r="R2171" s="633"/>
      <c r="S2171" s="633"/>
      <c r="T2171" s="633"/>
      <c r="U2171" s="633"/>
      <c r="V2171" s="633"/>
      <c r="W2171" s="633"/>
      <c r="X2171" s="633"/>
      <c r="Y2171" s="633"/>
      <c r="Z2171" s="633"/>
      <c r="AA2171" s="633"/>
      <c r="AB2171" s="633"/>
      <c r="AC2171" s="3327"/>
      <c r="AD2171" s="633"/>
      <c r="AE2171" s="3434"/>
      <c r="AF2171" s="633"/>
      <c r="AG2171" s="633"/>
      <c r="AH2171" s="633"/>
      <c r="AI2171" s="633"/>
      <c r="AJ2171" s="2228"/>
      <c r="AK2171" s="1962"/>
      <c r="AL2171" s="8"/>
      <c r="AM2171" s="1389"/>
      <c r="AN2171" s="1792"/>
    </row>
    <row r="2172" spans="1:40" ht="30" x14ac:dyDescent="0.25">
      <c r="A2172" s="52">
        <v>1</v>
      </c>
      <c r="B2172" s="2683" t="s">
        <v>428</v>
      </c>
      <c r="C2172" s="2469"/>
      <c r="D2172" s="365"/>
      <c r="E2172" s="1581">
        <f>E2173+E2174/4</f>
        <v>8298.75</v>
      </c>
      <c r="F2172" s="385">
        <f t="shared" ref="F2172" si="1948">F2173+F2174/4</f>
        <v>8298.75</v>
      </c>
      <c r="G2172" s="385">
        <f t="shared" ref="G2172" si="1949">G2173+G2174/4</f>
        <v>4379.05</v>
      </c>
      <c r="H2172" s="385">
        <f>G2172/F2172*100</f>
        <v>52.76758547974093</v>
      </c>
      <c r="I2172" s="330"/>
      <c r="J2172" s="330"/>
      <c r="K2172" s="332"/>
      <c r="L2172" s="332"/>
      <c r="M2172" s="332"/>
      <c r="N2172" s="332"/>
      <c r="O2172" s="332"/>
      <c r="P2172" s="332"/>
      <c r="Q2172" s="633"/>
      <c r="R2172" s="633"/>
      <c r="S2172" s="633"/>
      <c r="T2172" s="633"/>
      <c r="U2172" s="633"/>
      <c r="V2172" s="633"/>
      <c r="W2172" s="633"/>
      <c r="X2172" s="633"/>
      <c r="Y2172" s="633"/>
      <c r="Z2172" s="633"/>
      <c r="AA2172" s="633"/>
      <c r="AB2172" s="633"/>
      <c r="AC2172" s="3327"/>
      <c r="AD2172" s="633"/>
      <c r="AE2172" s="3434"/>
      <c r="AF2172" s="633"/>
      <c r="AG2172" s="633"/>
      <c r="AH2172" s="633"/>
      <c r="AI2172" s="633"/>
      <c r="AJ2172" s="2228"/>
      <c r="AK2172" s="1962"/>
      <c r="AL2172" s="8"/>
      <c r="AM2172" s="1389"/>
      <c r="AN2172" s="1792"/>
    </row>
    <row r="2173" spans="1:40" x14ac:dyDescent="0.25">
      <c r="A2173" s="52">
        <v>1</v>
      </c>
      <c r="B2173" s="2038" t="s">
        <v>429</v>
      </c>
      <c r="C2173" s="2469"/>
      <c r="D2173" s="365"/>
      <c r="E2173" s="1581">
        <v>8200</v>
      </c>
      <c r="F2173" s="385">
        <f t="shared" ref="F2173:F2180" si="1950">E2173/12*$B$4</f>
        <v>8200</v>
      </c>
      <c r="G2173" s="385">
        <v>4366</v>
      </c>
      <c r="H2173" s="385">
        <f>G2173/F2173*100</f>
        <v>53.243902439024396</v>
      </c>
      <c r="I2173" s="330"/>
      <c r="J2173" s="330"/>
      <c r="K2173" s="332"/>
      <c r="L2173" s="332"/>
      <c r="M2173" s="332"/>
      <c r="N2173" s="332"/>
      <c r="O2173" s="332"/>
      <c r="P2173" s="332"/>
      <c r="Q2173" s="633"/>
      <c r="R2173" s="633"/>
      <c r="S2173" s="633"/>
      <c r="T2173" s="633"/>
      <c r="U2173" s="633"/>
      <c r="V2173" s="633"/>
      <c r="W2173" s="633"/>
      <c r="X2173" s="633"/>
      <c r="Y2173" s="633"/>
      <c r="Z2173" s="633"/>
      <c r="AA2173" s="633"/>
      <c r="AB2173" s="633"/>
      <c r="AC2173" s="3327"/>
      <c r="AD2173" s="633"/>
      <c r="AE2173" s="3434"/>
      <c r="AF2173" s="633"/>
      <c r="AG2173" s="633"/>
      <c r="AH2173" s="633"/>
      <c r="AI2173" s="633"/>
      <c r="AJ2173" s="2228"/>
      <c r="AK2173" s="1962"/>
      <c r="AL2173" s="8"/>
      <c r="AM2173" s="1389"/>
      <c r="AN2173" s="1792"/>
    </row>
    <row r="2174" spans="1:40" ht="30" x14ac:dyDescent="0.25">
      <c r="A2174" s="52">
        <v>1</v>
      </c>
      <c r="B2174" s="2038" t="s">
        <v>430</v>
      </c>
      <c r="C2174" s="2469"/>
      <c r="D2174" s="365"/>
      <c r="E2174" s="1581">
        <v>395</v>
      </c>
      <c r="F2174" s="385">
        <f t="shared" si="1950"/>
        <v>395</v>
      </c>
      <c r="G2174" s="385">
        <v>52.199999999999996</v>
      </c>
      <c r="H2174" s="385">
        <f>G2174/F2174*100</f>
        <v>13.215189873417721</v>
      </c>
      <c r="I2174" s="330"/>
      <c r="J2174" s="330"/>
      <c r="K2174" s="332"/>
      <c r="L2174" s="332"/>
      <c r="M2174" s="332"/>
      <c r="N2174" s="332"/>
      <c r="O2174" s="332"/>
      <c r="P2174" s="332"/>
      <c r="Q2174" s="633"/>
      <c r="R2174" s="633"/>
      <c r="S2174" s="633"/>
      <c r="T2174" s="633"/>
      <c r="U2174" s="633"/>
      <c r="V2174" s="633"/>
      <c r="W2174" s="633"/>
      <c r="X2174" s="633"/>
      <c r="Y2174" s="633"/>
      <c r="Z2174" s="633"/>
      <c r="AA2174" s="633"/>
      <c r="AB2174" s="633"/>
      <c r="AC2174" s="3327"/>
      <c r="AD2174" s="633"/>
      <c r="AE2174" s="3434"/>
      <c r="AF2174" s="633"/>
      <c r="AG2174" s="633"/>
      <c r="AH2174" s="633"/>
      <c r="AI2174" s="633"/>
      <c r="AJ2174" s="2228"/>
      <c r="AK2174" s="1962"/>
      <c r="AL2174" s="8"/>
      <c r="AM2174" s="1389"/>
      <c r="AN2174" s="1792"/>
    </row>
    <row r="2175" spans="1:40" ht="60" x14ac:dyDescent="0.25">
      <c r="A2175" s="52">
        <v>1</v>
      </c>
      <c r="B2175" s="2038" t="s">
        <v>431</v>
      </c>
      <c r="C2175" s="2469"/>
      <c r="D2175" s="365"/>
      <c r="E2175" s="1581"/>
      <c r="F2175" s="385"/>
      <c r="G2175" s="385"/>
      <c r="H2175" s="385"/>
      <c r="I2175" s="330"/>
      <c r="J2175" s="330"/>
      <c r="K2175" s="332"/>
      <c r="L2175" s="332"/>
      <c r="M2175" s="332"/>
      <c r="N2175" s="332"/>
      <c r="O2175" s="332"/>
      <c r="P2175" s="332"/>
      <c r="Q2175" s="633"/>
      <c r="R2175" s="633"/>
      <c r="S2175" s="633"/>
      <c r="T2175" s="633"/>
      <c r="U2175" s="633"/>
      <c r="V2175" s="633"/>
      <c r="W2175" s="633"/>
      <c r="X2175" s="633"/>
      <c r="Y2175" s="633"/>
      <c r="Z2175" s="633"/>
      <c r="AA2175" s="633"/>
      <c r="AB2175" s="633"/>
      <c r="AC2175" s="3327"/>
      <c r="AD2175" s="633"/>
      <c r="AE2175" s="3434"/>
      <c r="AF2175" s="633"/>
      <c r="AG2175" s="633"/>
      <c r="AH2175" s="633"/>
      <c r="AI2175" s="633"/>
      <c r="AJ2175" s="2228"/>
      <c r="AK2175" s="1962"/>
      <c r="AL2175" s="8"/>
      <c r="AM2175" s="1389"/>
      <c r="AN2175" s="1792"/>
    </row>
    <row r="2176" spans="1:40" ht="45" x14ac:dyDescent="0.25">
      <c r="A2176" s="52">
        <v>1</v>
      </c>
      <c r="B2176" s="2038" t="s">
        <v>447</v>
      </c>
      <c r="C2176" s="2469"/>
      <c r="D2176" s="365"/>
      <c r="E2176" s="1581">
        <v>800</v>
      </c>
      <c r="F2176" s="385">
        <f t="shared" si="1950"/>
        <v>800</v>
      </c>
      <c r="G2176" s="385">
        <v>2867</v>
      </c>
      <c r="H2176" s="385">
        <f>G2176/F2176*100</f>
        <v>358.375</v>
      </c>
      <c r="I2176" s="330"/>
      <c r="J2176" s="330"/>
      <c r="K2176" s="332"/>
      <c r="L2176" s="332"/>
      <c r="M2176" s="332"/>
      <c r="N2176" s="332"/>
      <c r="O2176" s="332"/>
      <c r="P2176" s="332"/>
      <c r="Q2176" s="633"/>
      <c r="R2176" s="633"/>
      <c r="S2176" s="633"/>
      <c r="T2176" s="633"/>
      <c r="U2176" s="633"/>
      <c r="V2176" s="633"/>
      <c r="W2176" s="633"/>
      <c r="X2176" s="633"/>
      <c r="Y2176" s="633"/>
      <c r="Z2176" s="633"/>
      <c r="AA2176" s="633"/>
      <c r="AB2176" s="633"/>
      <c r="AC2176" s="3327"/>
      <c r="AD2176" s="633"/>
      <c r="AE2176" s="3434"/>
      <c r="AF2176" s="633"/>
      <c r="AG2176" s="633"/>
      <c r="AH2176" s="633"/>
      <c r="AI2176" s="633"/>
      <c r="AJ2176" s="2228"/>
      <c r="AK2176" s="1962"/>
      <c r="AL2176" s="8"/>
      <c r="AM2176" s="1389"/>
      <c r="AN2176" s="1792"/>
    </row>
    <row r="2177" spans="1:40" x14ac:dyDescent="0.25">
      <c r="A2177" s="52">
        <v>1</v>
      </c>
      <c r="B2177" s="1915" t="s">
        <v>136</v>
      </c>
      <c r="C2177" s="2469"/>
      <c r="D2177" s="365"/>
      <c r="E2177" s="1734">
        <f>E2178+E2179</f>
        <v>8859.5957446808516</v>
      </c>
      <c r="F2177" s="348">
        <f t="shared" ref="F2177" si="1951">F2178+F2179</f>
        <v>8859.5957446808516</v>
      </c>
      <c r="G2177" s="348">
        <f t="shared" ref="G2177" si="1952">G2178+G2179</f>
        <v>5799.9617021276599</v>
      </c>
      <c r="H2177" s="348">
        <f>G2177/F2177*100</f>
        <v>65.4653086808149</v>
      </c>
      <c r="I2177" s="330"/>
      <c r="J2177" s="330"/>
      <c r="K2177" s="332"/>
      <c r="L2177" s="332"/>
      <c r="M2177" s="332"/>
      <c r="N2177" s="332"/>
      <c r="O2177" s="332"/>
      <c r="P2177" s="332"/>
      <c r="Q2177" s="633"/>
      <c r="R2177" s="633"/>
      <c r="S2177" s="633"/>
      <c r="T2177" s="633"/>
      <c r="U2177" s="633"/>
      <c r="V2177" s="633"/>
      <c r="W2177" s="633"/>
      <c r="X2177" s="633"/>
      <c r="Y2177" s="633"/>
      <c r="Z2177" s="633"/>
      <c r="AA2177" s="633"/>
      <c r="AB2177" s="633"/>
      <c r="AC2177" s="3327"/>
      <c r="AD2177" s="633"/>
      <c r="AE2177" s="3434"/>
      <c r="AF2177" s="633"/>
      <c r="AG2177" s="633"/>
      <c r="AH2177" s="633"/>
      <c r="AI2177" s="633"/>
      <c r="AJ2177" s="2228"/>
      <c r="AK2177" s="1962"/>
      <c r="AL2177" s="8"/>
      <c r="AM2177" s="1389"/>
      <c r="AN2177" s="1792"/>
    </row>
    <row r="2178" spans="1:40" x14ac:dyDescent="0.25">
      <c r="A2178" s="52">
        <v>1</v>
      </c>
      <c r="B2178" s="1054" t="s">
        <v>316</v>
      </c>
      <c r="C2178" s="2469"/>
      <c r="D2178" s="365"/>
      <c r="E2178" s="1581">
        <v>8008</v>
      </c>
      <c r="F2178" s="385">
        <f t="shared" si="1950"/>
        <v>8008</v>
      </c>
      <c r="G2178" s="385">
        <v>5101</v>
      </c>
      <c r="H2178" s="385">
        <f>G2178/F2178*100</f>
        <v>63.698801198801206</v>
      </c>
      <c r="I2178" s="330"/>
      <c r="J2178" s="330"/>
      <c r="K2178" s="332"/>
      <c r="L2178" s="332"/>
      <c r="M2178" s="332"/>
      <c r="N2178" s="332"/>
      <c r="O2178" s="332"/>
      <c r="P2178" s="332"/>
      <c r="Q2178" s="633"/>
      <c r="R2178" s="633"/>
      <c r="S2178" s="633"/>
      <c r="T2178" s="633"/>
      <c r="U2178" s="633"/>
      <c r="V2178" s="633"/>
      <c r="W2178" s="633"/>
      <c r="X2178" s="633"/>
      <c r="Y2178" s="633"/>
      <c r="Z2178" s="633"/>
      <c r="AA2178" s="633"/>
      <c r="AB2178" s="633"/>
      <c r="AC2178" s="3327"/>
      <c r="AD2178" s="633"/>
      <c r="AE2178" s="3434"/>
      <c r="AF2178" s="633"/>
      <c r="AG2178" s="633"/>
      <c r="AH2178" s="633"/>
      <c r="AI2178" s="633"/>
      <c r="AJ2178" s="2228"/>
      <c r="AK2178" s="1962"/>
      <c r="AL2178" s="8"/>
      <c r="AM2178" s="1389"/>
      <c r="AN2178" s="1792"/>
    </row>
    <row r="2179" spans="1:40" x14ac:dyDescent="0.25">
      <c r="A2179" s="52">
        <v>1</v>
      </c>
      <c r="B2179" s="1054" t="s">
        <v>433</v>
      </c>
      <c r="C2179" s="2469"/>
      <c r="D2179" s="365"/>
      <c r="E2179" s="1581">
        <f>E2180/9.4</f>
        <v>851.595744680851</v>
      </c>
      <c r="F2179" s="385">
        <f t="shared" ref="F2179" si="1953">F2180/9.4</f>
        <v>851.595744680851</v>
      </c>
      <c r="G2179" s="385">
        <f t="shared" ref="G2179" si="1954">G2180/9.4</f>
        <v>698.96170212765958</v>
      </c>
      <c r="H2179" s="385">
        <f>G2179/F2179*100</f>
        <v>82.076702061211748</v>
      </c>
      <c r="I2179" s="330"/>
      <c r="J2179" s="330"/>
      <c r="K2179" s="332"/>
      <c r="L2179" s="332"/>
      <c r="M2179" s="332"/>
      <c r="N2179" s="332"/>
      <c r="O2179" s="332"/>
      <c r="P2179" s="332"/>
      <c r="Q2179" s="633"/>
      <c r="R2179" s="633"/>
      <c r="S2179" s="633"/>
      <c r="T2179" s="633"/>
      <c r="U2179" s="633"/>
      <c r="V2179" s="633"/>
      <c r="W2179" s="633"/>
      <c r="X2179" s="633"/>
      <c r="Y2179" s="633"/>
      <c r="Z2179" s="633"/>
      <c r="AA2179" s="633"/>
      <c r="AB2179" s="633"/>
      <c r="AC2179" s="3327"/>
      <c r="AD2179" s="633"/>
      <c r="AE2179" s="3434"/>
      <c r="AF2179" s="633"/>
      <c r="AG2179" s="633"/>
      <c r="AH2179" s="633"/>
      <c r="AI2179" s="633"/>
      <c r="AJ2179" s="2228"/>
      <c r="AK2179" s="1962"/>
      <c r="AL2179" s="8"/>
      <c r="AM2179" s="1389"/>
      <c r="AN2179" s="1792"/>
    </row>
    <row r="2180" spans="1:40" x14ac:dyDescent="0.25">
      <c r="A2180" s="52">
        <v>1</v>
      </c>
      <c r="B2180" s="2700" t="s">
        <v>451</v>
      </c>
      <c r="C2180" s="2469"/>
      <c r="D2180" s="365"/>
      <c r="E2180" s="1581">
        <v>8005</v>
      </c>
      <c r="F2180" s="385">
        <f t="shared" si="1950"/>
        <v>8005</v>
      </c>
      <c r="G2180" s="385">
        <v>6570.24</v>
      </c>
      <c r="H2180" s="385">
        <f>G2180/F2180*100</f>
        <v>82.076702061211734</v>
      </c>
      <c r="I2180" s="330"/>
      <c r="J2180" s="330"/>
      <c r="K2180" s="332"/>
      <c r="L2180" s="332"/>
      <c r="M2180" s="332"/>
      <c r="N2180" s="332"/>
      <c r="O2180" s="332"/>
      <c r="P2180" s="332"/>
      <c r="Q2180" s="633"/>
      <c r="R2180" s="633"/>
      <c r="S2180" s="633"/>
      <c r="T2180" s="633"/>
      <c r="U2180" s="633"/>
      <c r="V2180" s="633"/>
      <c r="W2180" s="633"/>
      <c r="X2180" s="633"/>
      <c r="Y2180" s="633"/>
      <c r="Z2180" s="633"/>
      <c r="AA2180" s="633"/>
      <c r="AB2180" s="633"/>
      <c r="AC2180" s="3327"/>
      <c r="AD2180" s="633"/>
      <c r="AE2180" s="3434"/>
      <c r="AF2180" s="633"/>
      <c r="AG2180" s="633"/>
      <c r="AH2180" s="633"/>
      <c r="AI2180" s="633"/>
      <c r="AJ2180" s="2228"/>
      <c r="AK2180" s="1962"/>
      <c r="AL2180" s="8"/>
      <c r="AM2180" s="1389"/>
      <c r="AN2180" s="1792"/>
    </row>
    <row r="2181" spans="1:40" x14ac:dyDescent="0.25">
      <c r="A2181" s="52">
        <v>1</v>
      </c>
      <c r="B2181" s="2681" t="s">
        <v>261</v>
      </c>
      <c r="C2181" s="2469"/>
      <c r="D2181" s="365"/>
      <c r="E2181" s="1581"/>
      <c r="F2181" s="385"/>
      <c r="G2181" s="385"/>
      <c r="H2181" s="385"/>
      <c r="I2181" s="330"/>
      <c r="J2181" s="330"/>
      <c r="K2181" s="332"/>
      <c r="L2181" s="332"/>
      <c r="M2181" s="332"/>
      <c r="N2181" s="332"/>
      <c r="O2181" s="332"/>
      <c r="P2181" s="332"/>
      <c r="Q2181" s="633">
        <v>689.97749999999996</v>
      </c>
      <c r="R2181" s="633">
        <v>689.97749999999996</v>
      </c>
      <c r="S2181" s="633">
        <v>689.97749999999996</v>
      </c>
      <c r="T2181" s="633">
        <v>237.08625000000001</v>
      </c>
      <c r="U2181" s="633">
        <v>237.08625000000001</v>
      </c>
      <c r="V2181" s="633">
        <v>237.08625000000001</v>
      </c>
      <c r="W2181" s="633">
        <v>237.08625000000001</v>
      </c>
      <c r="X2181" s="633">
        <v>237.08625000000001</v>
      </c>
      <c r="Y2181" s="633">
        <v>438.77382</v>
      </c>
      <c r="Z2181" s="633">
        <v>422.67102</v>
      </c>
      <c r="AA2181" s="633">
        <v>321.22338000000002</v>
      </c>
      <c r="AB2181" s="633">
        <v>321.22338000000002</v>
      </c>
      <c r="AC2181" s="3287">
        <f t="shared" ref="AC2181" si="1955">AB2181</f>
        <v>321.22338000000002</v>
      </c>
      <c r="AD2181" s="633">
        <f>AJ2181-AI2181-AF2181</f>
        <v>210.77424000000042</v>
      </c>
      <c r="AE2181" s="3434"/>
      <c r="AF2181" s="633"/>
      <c r="AG2181" s="633">
        <f>AD2181-AC2181</f>
        <v>-110.4491399999996</v>
      </c>
      <c r="AH2181" s="633">
        <v>0</v>
      </c>
      <c r="AI2181" s="633">
        <v>0</v>
      </c>
      <c r="AJ2181" s="2228">
        <v>210.77424000000042</v>
      </c>
      <c r="AK2181" s="1962"/>
      <c r="AL2181" s="8"/>
      <c r="AM2181" s="1389"/>
      <c r="AN2181" s="1792"/>
    </row>
    <row r="2182" spans="1:40" ht="30" x14ac:dyDescent="0.25">
      <c r="A2182" s="52">
        <v>1</v>
      </c>
      <c r="B2182" s="2683" t="s">
        <v>423</v>
      </c>
      <c r="C2182" s="2469"/>
      <c r="D2182" s="365"/>
      <c r="E2182" s="1581"/>
      <c r="F2182" s="385"/>
      <c r="G2182" s="385"/>
      <c r="H2182" s="385"/>
      <c r="I2182" s="330"/>
      <c r="J2182" s="330"/>
      <c r="K2182" s="332"/>
      <c r="L2182" s="332"/>
      <c r="M2182" s="332"/>
      <c r="N2182" s="332"/>
      <c r="O2182" s="332"/>
      <c r="P2182" s="332"/>
      <c r="Q2182" s="633"/>
      <c r="R2182" s="633"/>
      <c r="S2182" s="633"/>
      <c r="T2182" s="633"/>
      <c r="U2182" s="633"/>
      <c r="V2182" s="633"/>
      <c r="W2182" s="633"/>
      <c r="X2182" s="633"/>
      <c r="Y2182" s="633"/>
      <c r="Z2182" s="633"/>
      <c r="AA2182" s="633"/>
      <c r="AB2182" s="633"/>
      <c r="AC2182" s="3327"/>
      <c r="AD2182" s="633"/>
      <c r="AE2182" s="3434"/>
      <c r="AF2182" s="633"/>
      <c r="AG2182" s="633"/>
      <c r="AH2182" s="633"/>
      <c r="AI2182" s="633"/>
      <c r="AJ2182" s="2228"/>
      <c r="AK2182" s="1962"/>
      <c r="AL2182" s="8"/>
      <c r="AM2182" s="1389"/>
      <c r="AN2182" s="1792"/>
    </row>
    <row r="2183" spans="1:40" ht="47.25" x14ac:dyDescent="0.25">
      <c r="A2183" s="52">
        <v>1</v>
      </c>
      <c r="B2183" s="2730" t="s">
        <v>435</v>
      </c>
      <c r="C2183" s="2469"/>
      <c r="D2183" s="365"/>
      <c r="E2183" s="1581">
        <f>E2184+E2189</f>
        <v>524</v>
      </c>
      <c r="F2183" s="385">
        <f t="shared" ref="F2183" si="1956">F2184+F2189</f>
        <v>524</v>
      </c>
      <c r="G2183" s="385">
        <f t="shared" ref="G2183" si="1957">G2184+G2189</f>
        <v>305</v>
      </c>
      <c r="H2183" s="385">
        <f>G2183/F2183*100</f>
        <v>58.206106870229014</v>
      </c>
      <c r="I2183" s="330"/>
      <c r="J2183" s="330"/>
      <c r="K2183" s="332"/>
      <c r="L2183" s="332"/>
      <c r="M2183" s="332"/>
      <c r="N2183" s="332"/>
      <c r="O2183" s="332"/>
      <c r="P2183" s="332"/>
      <c r="Q2183" s="633">
        <v>3601.2999999999997</v>
      </c>
      <c r="R2183" s="633">
        <v>3601.2999999999997</v>
      </c>
      <c r="S2183" s="633">
        <v>3601.2999999999997</v>
      </c>
      <c r="T2183" s="633">
        <v>900.32499999999993</v>
      </c>
      <c r="U2183" s="633">
        <v>900.32499999999993</v>
      </c>
      <c r="V2183" s="633">
        <v>900.32499999999993</v>
      </c>
      <c r="W2183" s="633">
        <v>900.32499999999993</v>
      </c>
      <c r="X2183" s="633">
        <v>900.32499999999993</v>
      </c>
      <c r="Y2183" s="633">
        <v>2100.355763333333</v>
      </c>
      <c r="Z2183" s="633">
        <v>1999.29016</v>
      </c>
      <c r="AA2183" s="633">
        <v>1399.6212800000003</v>
      </c>
      <c r="AB2183" s="633">
        <v>1399.6212800000003</v>
      </c>
      <c r="AC2183" s="3287">
        <f t="shared" ref="AC2183" si="1958">AB2183</f>
        <v>1399.6212800000003</v>
      </c>
      <c r="AD2183" s="633">
        <f>AJ2183-AI2183-AF2183</f>
        <v>744.07371000000012</v>
      </c>
      <c r="AE2183" s="3434"/>
      <c r="AF2183" s="633"/>
      <c r="AG2183" s="633">
        <f>AD2183-AC2183</f>
        <v>-655.54757000000018</v>
      </c>
      <c r="AH2183" s="633">
        <v>0</v>
      </c>
      <c r="AI2183" s="633">
        <v>-3.8388800000000001</v>
      </c>
      <c r="AJ2183" s="2228">
        <v>740.2348300000001</v>
      </c>
      <c r="AK2183" s="1962"/>
      <c r="AL2183" s="8"/>
      <c r="AM2183" s="1389"/>
      <c r="AN2183" s="1792"/>
    </row>
    <row r="2184" spans="1:40" ht="30" x14ac:dyDescent="0.25">
      <c r="A2184" s="52">
        <v>1</v>
      </c>
      <c r="B2184" s="2683" t="s">
        <v>436</v>
      </c>
      <c r="C2184" s="2469"/>
      <c r="D2184" s="365"/>
      <c r="E2184" s="1581">
        <f>SUM(E2185:E2188)</f>
        <v>486</v>
      </c>
      <c r="F2184" s="385">
        <f t="shared" ref="F2184" si="1959">SUM(F2185:F2188)</f>
        <v>486</v>
      </c>
      <c r="G2184" s="385">
        <f t="shared" ref="G2184" si="1960">SUM(G2185:G2188)</f>
        <v>292</v>
      </c>
      <c r="H2184" s="385">
        <f>G2184/F2184*100</f>
        <v>60.082304526748977</v>
      </c>
      <c r="I2184" s="330"/>
      <c r="J2184" s="330"/>
      <c r="K2184" s="332"/>
      <c r="L2184" s="332"/>
      <c r="M2184" s="332"/>
      <c r="N2184" s="332"/>
      <c r="O2184" s="332"/>
      <c r="P2184" s="332"/>
      <c r="Q2184" s="633"/>
      <c r="R2184" s="633"/>
      <c r="S2184" s="633"/>
      <c r="T2184" s="633"/>
      <c r="U2184" s="633"/>
      <c r="V2184" s="633"/>
      <c r="W2184" s="633"/>
      <c r="X2184" s="633"/>
      <c r="Y2184" s="633"/>
      <c r="Z2184" s="633"/>
      <c r="AA2184" s="633"/>
      <c r="AB2184" s="633"/>
      <c r="AC2184" s="3327"/>
      <c r="AD2184" s="633"/>
      <c r="AE2184" s="3434"/>
      <c r="AF2184" s="633"/>
      <c r="AG2184" s="633"/>
      <c r="AH2184" s="633"/>
      <c r="AI2184" s="633"/>
      <c r="AJ2184" s="2228"/>
      <c r="AK2184" s="1962"/>
      <c r="AL2184" s="8"/>
      <c r="AM2184" s="1389"/>
      <c r="AN2184" s="1792"/>
    </row>
    <row r="2185" spans="1:40" ht="30" x14ac:dyDescent="0.25">
      <c r="A2185" s="52">
        <v>1</v>
      </c>
      <c r="B2185" s="2038" t="s">
        <v>437</v>
      </c>
      <c r="C2185" s="2469"/>
      <c r="D2185" s="365"/>
      <c r="E2185" s="1581">
        <v>486</v>
      </c>
      <c r="F2185" s="3168">
        <f>E2185</f>
        <v>486</v>
      </c>
      <c r="G2185" s="385">
        <v>292</v>
      </c>
      <c r="H2185" s="385">
        <f>G2185/F2185*100</f>
        <v>60.082304526748977</v>
      </c>
      <c r="I2185" s="330"/>
      <c r="J2185" s="330"/>
      <c r="K2185" s="332"/>
      <c r="L2185" s="332"/>
      <c r="M2185" s="332"/>
      <c r="N2185" s="332"/>
      <c r="O2185" s="332"/>
      <c r="P2185" s="332"/>
      <c r="Q2185" s="633"/>
      <c r="R2185" s="633"/>
      <c r="S2185" s="633"/>
      <c r="T2185" s="633"/>
      <c r="U2185" s="633"/>
      <c r="V2185" s="633"/>
      <c r="W2185" s="633"/>
      <c r="X2185" s="633"/>
      <c r="Y2185" s="633"/>
      <c r="Z2185" s="633"/>
      <c r="AA2185" s="633"/>
      <c r="AB2185" s="633"/>
      <c r="AC2185" s="3327"/>
      <c r="AD2185" s="633"/>
      <c r="AE2185" s="3434"/>
      <c r="AF2185" s="633"/>
      <c r="AG2185" s="633"/>
      <c r="AH2185" s="633"/>
      <c r="AI2185" s="633"/>
      <c r="AJ2185" s="2228"/>
      <c r="AK2185" s="1962"/>
      <c r="AL2185" s="8"/>
      <c r="AM2185" s="1389"/>
      <c r="AN2185" s="1792"/>
    </row>
    <row r="2186" spans="1:40" ht="45" x14ac:dyDescent="0.25">
      <c r="A2186" s="52">
        <v>1</v>
      </c>
      <c r="B2186" s="2038" t="s">
        <v>438</v>
      </c>
      <c r="C2186" s="2469"/>
      <c r="D2186" s="365"/>
      <c r="E2186" s="1581"/>
      <c r="F2186" s="385"/>
      <c r="G2186" s="385"/>
      <c r="H2186" s="385"/>
      <c r="I2186" s="330"/>
      <c r="J2186" s="330"/>
      <c r="K2186" s="332"/>
      <c r="L2186" s="332"/>
      <c r="M2186" s="332"/>
      <c r="N2186" s="332"/>
      <c r="O2186" s="332"/>
      <c r="P2186" s="332"/>
      <c r="Q2186" s="633"/>
      <c r="R2186" s="633"/>
      <c r="S2186" s="633"/>
      <c r="T2186" s="633"/>
      <c r="U2186" s="633"/>
      <c r="V2186" s="633"/>
      <c r="W2186" s="633"/>
      <c r="X2186" s="633"/>
      <c r="Y2186" s="633"/>
      <c r="Z2186" s="633"/>
      <c r="AA2186" s="633"/>
      <c r="AB2186" s="633"/>
      <c r="AC2186" s="3327"/>
      <c r="AD2186" s="633"/>
      <c r="AE2186" s="3434"/>
      <c r="AF2186" s="633"/>
      <c r="AG2186" s="633"/>
      <c r="AH2186" s="633"/>
      <c r="AI2186" s="633"/>
      <c r="AJ2186" s="2228"/>
      <c r="AK2186" s="1962"/>
      <c r="AL2186" s="8"/>
      <c r="AM2186" s="1389"/>
      <c r="AN2186" s="1792"/>
    </row>
    <row r="2187" spans="1:40" ht="30" x14ac:dyDescent="0.25">
      <c r="A2187" s="52">
        <v>1</v>
      </c>
      <c r="B2187" s="2038" t="s">
        <v>439</v>
      </c>
      <c r="C2187" s="2469"/>
      <c r="D2187" s="365"/>
      <c r="E2187" s="1581"/>
      <c r="F2187" s="385"/>
      <c r="G2187" s="385"/>
      <c r="H2187" s="385"/>
      <c r="I2187" s="330"/>
      <c r="J2187" s="330"/>
      <c r="K2187" s="332"/>
      <c r="L2187" s="332"/>
      <c r="M2187" s="332"/>
      <c r="N2187" s="332"/>
      <c r="O2187" s="332"/>
      <c r="P2187" s="332"/>
      <c r="Q2187" s="633"/>
      <c r="R2187" s="633"/>
      <c r="S2187" s="633"/>
      <c r="T2187" s="633"/>
      <c r="U2187" s="633"/>
      <c r="V2187" s="633"/>
      <c r="W2187" s="633"/>
      <c r="X2187" s="633"/>
      <c r="Y2187" s="633"/>
      <c r="Z2187" s="633"/>
      <c r="AA2187" s="633"/>
      <c r="AB2187" s="633"/>
      <c r="AC2187" s="3327"/>
      <c r="AD2187" s="633"/>
      <c r="AE2187" s="3434"/>
      <c r="AF2187" s="633"/>
      <c r="AG2187" s="633"/>
      <c r="AH2187" s="633"/>
      <c r="AI2187" s="633"/>
      <c r="AJ2187" s="2228"/>
      <c r="AK2187" s="1962"/>
      <c r="AL2187" s="8"/>
      <c r="AM2187" s="1389"/>
      <c r="AN2187" s="1792"/>
    </row>
    <row r="2188" spans="1:40" ht="30" x14ac:dyDescent="0.25">
      <c r="A2188" s="52">
        <v>1</v>
      </c>
      <c r="B2188" s="2038" t="s">
        <v>440</v>
      </c>
      <c r="C2188" s="2469"/>
      <c r="D2188" s="365"/>
      <c r="E2188" s="1581"/>
      <c r="F2188" s="385"/>
      <c r="G2188" s="385"/>
      <c r="H2188" s="385"/>
      <c r="I2188" s="330"/>
      <c r="J2188" s="330"/>
      <c r="K2188" s="332"/>
      <c r="L2188" s="332"/>
      <c r="M2188" s="332"/>
      <c r="N2188" s="332"/>
      <c r="O2188" s="332"/>
      <c r="P2188" s="332"/>
      <c r="Q2188" s="633"/>
      <c r="R2188" s="633"/>
      <c r="S2188" s="633"/>
      <c r="T2188" s="633"/>
      <c r="U2188" s="633"/>
      <c r="V2188" s="633"/>
      <c r="W2188" s="633"/>
      <c r="X2188" s="633"/>
      <c r="Y2188" s="633"/>
      <c r="Z2188" s="633"/>
      <c r="AA2188" s="633"/>
      <c r="AB2188" s="633"/>
      <c r="AC2188" s="3327"/>
      <c r="AD2188" s="633"/>
      <c r="AE2188" s="3434"/>
      <c r="AF2188" s="633"/>
      <c r="AG2188" s="633"/>
      <c r="AH2188" s="633"/>
      <c r="AI2188" s="633"/>
      <c r="AJ2188" s="2228"/>
      <c r="AK2188" s="1962"/>
      <c r="AL2188" s="8"/>
      <c r="AM2188" s="1389"/>
      <c r="AN2188" s="1792"/>
    </row>
    <row r="2189" spans="1:40" ht="45" x14ac:dyDescent="0.25">
      <c r="A2189" s="52">
        <v>1</v>
      </c>
      <c r="B2189" s="2683" t="s">
        <v>441</v>
      </c>
      <c r="C2189" s="2469"/>
      <c r="D2189" s="365"/>
      <c r="E2189" s="1581">
        <f>SUM(E2190:E2193)</f>
        <v>38</v>
      </c>
      <c r="F2189" s="385">
        <f t="shared" ref="F2189" si="1961">SUM(F2190:F2193)</f>
        <v>38</v>
      </c>
      <c r="G2189" s="385">
        <f>G2190</f>
        <v>13</v>
      </c>
      <c r="H2189" s="385">
        <f>G2189/F2189*100</f>
        <v>34.210526315789473</v>
      </c>
      <c r="I2189" s="330"/>
      <c r="J2189" s="330"/>
      <c r="K2189" s="332"/>
      <c r="L2189" s="332"/>
      <c r="M2189" s="332"/>
      <c r="N2189" s="332"/>
      <c r="O2189" s="332"/>
      <c r="P2189" s="332"/>
      <c r="Q2189" s="633"/>
      <c r="R2189" s="633"/>
      <c r="S2189" s="633"/>
      <c r="T2189" s="633"/>
      <c r="U2189" s="633"/>
      <c r="V2189" s="633"/>
      <c r="W2189" s="633"/>
      <c r="X2189" s="633"/>
      <c r="Y2189" s="633"/>
      <c r="Z2189" s="633"/>
      <c r="AA2189" s="633"/>
      <c r="AB2189" s="633"/>
      <c r="AC2189" s="3327"/>
      <c r="AD2189" s="633"/>
      <c r="AE2189" s="3434"/>
      <c r="AF2189" s="633"/>
      <c r="AG2189" s="633"/>
      <c r="AH2189" s="633"/>
      <c r="AI2189" s="633"/>
      <c r="AJ2189" s="2228"/>
      <c r="AK2189" s="1962"/>
      <c r="AL2189" s="8"/>
      <c r="AM2189" s="1389"/>
      <c r="AN2189" s="1792"/>
    </row>
    <row r="2190" spans="1:40" ht="30" x14ac:dyDescent="0.25">
      <c r="A2190" s="52">
        <v>1</v>
      </c>
      <c r="B2190" s="2038" t="s">
        <v>442</v>
      </c>
      <c r="C2190" s="2469"/>
      <c r="D2190" s="365"/>
      <c r="E2190" s="1581">
        <v>38</v>
      </c>
      <c r="F2190" s="3168">
        <f>E2190</f>
        <v>38</v>
      </c>
      <c r="G2190" s="385">
        <v>13</v>
      </c>
      <c r="H2190" s="385">
        <f>G2190/F2190*100</f>
        <v>34.210526315789473</v>
      </c>
      <c r="I2190" s="330"/>
      <c r="J2190" s="330"/>
      <c r="K2190" s="332"/>
      <c r="L2190" s="332"/>
      <c r="M2190" s="332"/>
      <c r="N2190" s="332"/>
      <c r="O2190" s="332"/>
      <c r="P2190" s="332"/>
      <c r="Q2190" s="633"/>
      <c r="R2190" s="633"/>
      <c r="S2190" s="633"/>
      <c r="T2190" s="633"/>
      <c r="U2190" s="633"/>
      <c r="V2190" s="633"/>
      <c r="W2190" s="633"/>
      <c r="X2190" s="633"/>
      <c r="Y2190" s="633"/>
      <c r="Z2190" s="633"/>
      <c r="AA2190" s="633"/>
      <c r="AB2190" s="633"/>
      <c r="AC2190" s="3327"/>
      <c r="AD2190" s="633"/>
      <c r="AE2190" s="3434"/>
      <c r="AF2190" s="633"/>
      <c r="AG2190" s="633"/>
      <c r="AH2190" s="633"/>
      <c r="AI2190" s="633"/>
      <c r="AJ2190" s="2228"/>
      <c r="AK2190" s="1962"/>
      <c r="AL2190" s="8"/>
      <c r="AM2190" s="1389"/>
      <c r="AN2190" s="1792"/>
    </row>
    <row r="2191" spans="1:40" ht="30" x14ac:dyDescent="0.25">
      <c r="A2191" s="52">
        <v>1</v>
      </c>
      <c r="B2191" s="2038" t="s">
        <v>515</v>
      </c>
      <c r="C2191" s="2469"/>
      <c r="D2191" s="365"/>
      <c r="E2191" s="1581"/>
      <c r="F2191" s="385"/>
      <c r="G2191" s="385"/>
      <c r="H2191" s="385"/>
      <c r="I2191" s="330"/>
      <c r="J2191" s="330"/>
      <c r="K2191" s="332"/>
      <c r="L2191" s="332"/>
      <c r="M2191" s="332"/>
      <c r="N2191" s="332"/>
      <c r="O2191" s="332"/>
      <c r="P2191" s="332"/>
      <c r="Q2191" s="633"/>
      <c r="R2191" s="633"/>
      <c r="S2191" s="633"/>
      <c r="T2191" s="633"/>
      <c r="U2191" s="633"/>
      <c r="V2191" s="633"/>
      <c r="W2191" s="633"/>
      <c r="X2191" s="633"/>
      <c r="Y2191" s="633"/>
      <c r="Z2191" s="633"/>
      <c r="AA2191" s="633"/>
      <c r="AB2191" s="633"/>
      <c r="AC2191" s="3327"/>
      <c r="AD2191" s="633"/>
      <c r="AE2191" s="3434"/>
      <c r="AF2191" s="633"/>
      <c r="AG2191" s="633"/>
      <c r="AH2191" s="633"/>
      <c r="AI2191" s="633"/>
      <c r="AJ2191" s="2228"/>
      <c r="AK2191" s="1962"/>
      <c r="AL2191" s="8"/>
      <c r="AM2191" s="1389"/>
      <c r="AN2191" s="1792"/>
    </row>
    <row r="2192" spans="1:40" ht="60" x14ac:dyDescent="0.25">
      <c r="A2192" s="52">
        <v>1</v>
      </c>
      <c r="B2192" s="2038" t="s">
        <v>443</v>
      </c>
      <c r="C2192" s="2469"/>
      <c r="D2192" s="365"/>
      <c r="E2192" s="1581"/>
      <c r="F2192" s="385"/>
      <c r="G2192" s="385"/>
      <c r="H2192" s="385"/>
      <c r="I2192" s="330"/>
      <c r="J2192" s="330"/>
      <c r="K2192" s="332"/>
      <c r="L2192" s="332"/>
      <c r="M2192" s="332"/>
      <c r="N2192" s="332"/>
      <c r="O2192" s="332"/>
      <c r="P2192" s="332"/>
      <c r="Q2192" s="633"/>
      <c r="R2192" s="633"/>
      <c r="S2192" s="633"/>
      <c r="T2192" s="633"/>
      <c r="U2192" s="633"/>
      <c r="V2192" s="633"/>
      <c r="W2192" s="633"/>
      <c r="X2192" s="633"/>
      <c r="Y2192" s="633"/>
      <c r="Z2192" s="633"/>
      <c r="AA2192" s="633"/>
      <c r="AB2192" s="633"/>
      <c r="AC2192" s="3327"/>
      <c r="AD2192" s="633"/>
      <c r="AE2192" s="3434"/>
      <c r="AF2192" s="633"/>
      <c r="AG2192" s="633"/>
      <c r="AH2192" s="633"/>
      <c r="AI2192" s="633"/>
      <c r="AJ2192" s="2228"/>
      <c r="AK2192" s="1962"/>
      <c r="AL2192" s="8"/>
      <c r="AM2192" s="1389"/>
      <c r="AN2192" s="1792"/>
    </row>
    <row r="2193" spans="1:40" ht="45" x14ac:dyDescent="0.25">
      <c r="A2193" s="52">
        <v>1</v>
      </c>
      <c r="B2193" s="2038" t="s">
        <v>444</v>
      </c>
      <c r="C2193" s="2469"/>
      <c r="D2193" s="365"/>
      <c r="E2193" s="1581"/>
      <c r="F2193" s="385"/>
      <c r="G2193" s="385"/>
      <c r="H2193" s="385"/>
      <c r="I2193" s="330"/>
      <c r="J2193" s="330"/>
      <c r="K2193" s="332"/>
      <c r="L2193" s="332"/>
      <c r="M2193" s="332"/>
      <c r="N2193" s="332"/>
      <c r="O2193" s="332"/>
      <c r="P2193" s="332"/>
      <c r="Q2193" s="633"/>
      <c r="R2193" s="633"/>
      <c r="S2193" s="633"/>
      <c r="T2193" s="633"/>
      <c r="U2193" s="633"/>
      <c r="V2193" s="633"/>
      <c r="W2193" s="633"/>
      <c r="X2193" s="633"/>
      <c r="Y2193" s="633"/>
      <c r="Z2193" s="633"/>
      <c r="AA2193" s="633"/>
      <c r="AB2193" s="633"/>
      <c r="AC2193" s="3327"/>
      <c r="AD2193" s="633"/>
      <c r="AE2193" s="3434"/>
      <c r="AF2193" s="633"/>
      <c r="AG2193" s="633"/>
      <c r="AH2193" s="633"/>
      <c r="AI2193" s="633"/>
      <c r="AJ2193" s="2228"/>
      <c r="AK2193" s="1962"/>
      <c r="AL2193" s="8"/>
      <c r="AM2193" s="1389"/>
      <c r="AN2193" s="1792"/>
    </row>
    <row r="2194" spans="1:40" x14ac:dyDescent="0.25">
      <c r="A2194" s="52">
        <v>1</v>
      </c>
      <c r="B2194" s="2682" t="s">
        <v>405</v>
      </c>
      <c r="C2194" s="2469"/>
      <c r="D2194" s="365"/>
      <c r="E2194" s="1581">
        <f>SUM(E2195,E2196,E2200,E2201,E2202)</f>
        <v>146</v>
      </c>
      <c r="F2194" s="385">
        <f t="shared" ref="F2194" si="1962">SUM(F2195,F2196,F2200,F2201,F2202)</f>
        <v>146</v>
      </c>
      <c r="G2194" s="385">
        <f t="shared" ref="G2194" si="1963">SUM(G2195,G2196,G2200,G2201,G2202)</f>
        <v>63</v>
      </c>
      <c r="H2194" s="385">
        <f>G2194/F2194*100</f>
        <v>43.150684931506852</v>
      </c>
      <c r="I2194" s="330"/>
      <c r="J2194" s="330"/>
      <c r="K2194" s="332"/>
      <c r="L2194" s="332"/>
      <c r="M2194" s="332"/>
      <c r="N2194" s="332"/>
      <c r="O2194" s="332"/>
      <c r="P2194" s="332"/>
      <c r="Q2194" s="633"/>
      <c r="R2194" s="633"/>
      <c r="S2194" s="633"/>
      <c r="T2194" s="633"/>
      <c r="U2194" s="633"/>
      <c r="V2194" s="633"/>
      <c r="W2194" s="633"/>
      <c r="X2194" s="633"/>
      <c r="Y2194" s="633"/>
      <c r="Z2194" s="633"/>
      <c r="AA2194" s="633"/>
      <c r="AB2194" s="633"/>
      <c r="AC2194" s="3327"/>
      <c r="AD2194" s="633"/>
      <c r="AE2194" s="3434"/>
      <c r="AF2194" s="633"/>
      <c r="AG2194" s="633"/>
      <c r="AH2194" s="633"/>
      <c r="AI2194" s="633"/>
      <c r="AJ2194" s="2228"/>
      <c r="AK2194" s="1962"/>
      <c r="AL2194" s="8"/>
      <c r="AM2194" s="1389"/>
      <c r="AN2194" s="1792"/>
    </row>
    <row r="2195" spans="1:40" x14ac:dyDescent="0.25">
      <c r="A2195" s="52">
        <v>1</v>
      </c>
      <c r="B2195" s="2038" t="s">
        <v>390</v>
      </c>
      <c r="C2195" s="2469"/>
      <c r="D2195" s="365"/>
      <c r="E2195" s="1581"/>
      <c r="F2195" s="385"/>
      <c r="G2195" s="385"/>
      <c r="H2195" s="385"/>
      <c r="I2195" s="330"/>
      <c r="J2195" s="330"/>
      <c r="K2195" s="332"/>
      <c r="L2195" s="332"/>
      <c r="M2195" s="332"/>
      <c r="N2195" s="332"/>
      <c r="O2195" s="332"/>
      <c r="P2195" s="332"/>
      <c r="Q2195" s="633"/>
      <c r="R2195" s="633"/>
      <c r="S2195" s="633"/>
      <c r="T2195" s="633"/>
      <c r="U2195" s="633"/>
      <c r="V2195" s="633"/>
      <c r="W2195" s="633"/>
      <c r="X2195" s="633"/>
      <c r="Y2195" s="633"/>
      <c r="Z2195" s="633"/>
      <c r="AA2195" s="633"/>
      <c r="AB2195" s="633"/>
      <c r="AC2195" s="3327"/>
      <c r="AD2195" s="633"/>
      <c r="AE2195" s="3434"/>
      <c r="AF2195" s="633"/>
      <c r="AG2195" s="633"/>
      <c r="AH2195" s="633"/>
      <c r="AI2195" s="633"/>
      <c r="AJ2195" s="2228"/>
      <c r="AK2195" s="1962"/>
      <c r="AL2195" s="8"/>
      <c r="AM2195" s="1389"/>
      <c r="AN2195" s="1792"/>
    </row>
    <row r="2196" spans="1:40" ht="30" x14ac:dyDescent="0.25">
      <c r="A2196" s="52">
        <v>1</v>
      </c>
      <c r="B2196" s="2683" t="s">
        <v>391</v>
      </c>
      <c r="C2196" s="2469"/>
      <c r="D2196" s="365"/>
      <c r="E2196" s="1581"/>
      <c r="F2196" s="385"/>
      <c r="G2196" s="385"/>
      <c r="H2196" s="385"/>
      <c r="I2196" s="330"/>
      <c r="J2196" s="330"/>
      <c r="K2196" s="332"/>
      <c r="L2196" s="332"/>
      <c r="M2196" s="332"/>
      <c r="N2196" s="332"/>
      <c r="O2196" s="332"/>
      <c r="P2196" s="332"/>
      <c r="Q2196" s="633"/>
      <c r="R2196" s="633"/>
      <c r="S2196" s="633"/>
      <c r="T2196" s="633"/>
      <c r="U2196" s="633"/>
      <c r="V2196" s="633"/>
      <c r="W2196" s="633"/>
      <c r="X2196" s="633"/>
      <c r="Y2196" s="633"/>
      <c r="Z2196" s="633"/>
      <c r="AA2196" s="633"/>
      <c r="AB2196" s="633"/>
      <c r="AC2196" s="3327"/>
      <c r="AD2196" s="633"/>
      <c r="AE2196" s="3434"/>
      <c r="AF2196" s="633"/>
      <c r="AG2196" s="633"/>
      <c r="AH2196" s="633"/>
      <c r="AI2196" s="633"/>
      <c r="AJ2196" s="2228"/>
      <c r="AK2196" s="1962"/>
      <c r="AL2196" s="8"/>
      <c r="AM2196" s="1389"/>
      <c r="AN2196" s="1792"/>
    </row>
    <row r="2197" spans="1:40" x14ac:dyDescent="0.25">
      <c r="A2197" s="52">
        <v>1</v>
      </c>
      <c r="B2197" s="2038" t="s">
        <v>392</v>
      </c>
      <c r="C2197" s="2469"/>
      <c r="D2197" s="365"/>
      <c r="E2197" s="1581"/>
      <c r="F2197" s="385"/>
      <c r="G2197" s="385"/>
      <c r="H2197" s="385"/>
      <c r="I2197" s="330"/>
      <c r="J2197" s="330"/>
      <c r="K2197" s="332"/>
      <c r="L2197" s="332"/>
      <c r="M2197" s="332"/>
      <c r="N2197" s="332"/>
      <c r="O2197" s="332"/>
      <c r="P2197" s="332"/>
      <c r="Q2197" s="633"/>
      <c r="R2197" s="633"/>
      <c r="S2197" s="633"/>
      <c r="T2197" s="633"/>
      <c r="U2197" s="633"/>
      <c r="V2197" s="633"/>
      <c r="W2197" s="633"/>
      <c r="X2197" s="633"/>
      <c r="Y2197" s="633"/>
      <c r="Z2197" s="633"/>
      <c r="AA2197" s="633"/>
      <c r="AB2197" s="633"/>
      <c r="AC2197" s="3327"/>
      <c r="AD2197" s="633"/>
      <c r="AE2197" s="3434"/>
      <c r="AF2197" s="633"/>
      <c r="AG2197" s="633"/>
      <c r="AH2197" s="633"/>
      <c r="AI2197" s="633"/>
      <c r="AJ2197" s="2228"/>
      <c r="AK2197" s="1962"/>
      <c r="AL2197" s="8"/>
      <c r="AM2197" s="1389"/>
      <c r="AN2197" s="1792"/>
    </row>
    <row r="2198" spans="1:40" ht="30" x14ac:dyDescent="0.25">
      <c r="A2198" s="52">
        <v>1</v>
      </c>
      <c r="B2198" s="2038" t="s">
        <v>414</v>
      </c>
      <c r="C2198" s="2469"/>
      <c r="D2198" s="365"/>
      <c r="E2198" s="1581"/>
      <c r="F2198" s="385"/>
      <c r="G2198" s="385"/>
      <c r="H2198" s="385"/>
      <c r="I2198" s="330"/>
      <c r="J2198" s="330"/>
      <c r="K2198" s="332"/>
      <c r="L2198" s="332"/>
      <c r="M2198" s="332"/>
      <c r="N2198" s="332"/>
      <c r="O2198" s="332"/>
      <c r="P2198" s="332"/>
      <c r="Q2198" s="633"/>
      <c r="R2198" s="633"/>
      <c r="S2198" s="633"/>
      <c r="T2198" s="633"/>
      <c r="U2198" s="633"/>
      <c r="V2198" s="633"/>
      <c r="W2198" s="633"/>
      <c r="X2198" s="633"/>
      <c r="Y2198" s="633"/>
      <c r="Z2198" s="633"/>
      <c r="AA2198" s="633"/>
      <c r="AB2198" s="633"/>
      <c r="AC2198" s="3327"/>
      <c r="AD2198" s="633"/>
      <c r="AE2198" s="3434"/>
      <c r="AF2198" s="633"/>
      <c r="AG2198" s="633"/>
      <c r="AH2198" s="633"/>
      <c r="AI2198" s="633"/>
      <c r="AJ2198" s="2228"/>
      <c r="AK2198" s="1962"/>
      <c r="AL2198" s="8"/>
      <c r="AM2198" s="1389"/>
      <c r="AN2198" s="1792"/>
    </row>
    <row r="2199" spans="1:40" ht="45" x14ac:dyDescent="0.25">
      <c r="A2199" s="52">
        <v>1</v>
      </c>
      <c r="B2199" s="2038" t="s">
        <v>393</v>
      </c>
      <c r="C2199" s="2469"/>
      <c r="D2199" s="365"/>
      <c r="E2199" s="1581"/>
      <c r="F2199" s="385"/>
      <c r="G2199" s="385"/>
      <c r="H2199" s="385"/>
      <c r="I2199" s="330"/>
      <c r="J2199" s="330"/>
      <c r="K2199" s="332"/>
      <c r="L2199" s="332"/>
      <c r="M2199" s="332"/>
      <c r="N2199" s="332"/>
      <c r="O2199" s="332"/>
      <c r="P2199" s="332"/>
      <c r="Q2199" s="633"/>
      <c r="R2199" s="633"/>
      <c r="S2199" s="633"/>
      <c r="T2199" s="633"/>
      <c r="U2199" s="633"/>
      <c r="V2199" s="633"/>
      <c r="W2199" s="633"/>
      <c r="X2199" s="633"/>
      <c r="Y2199" s="633"/>
      <c r="Z2199" s="633"/>
      <c r="AA2199" s="633"/>
      <c r="AB2199" s="633"/>
      <c r="AC2199" s="3327"/>
      <c r="AD2199" s="633"/>
      <c r="AE2199" s="3434"/>
      <c r="AF2199" s="633"/>
      <c r="AG2199" s="633"/>
      <c r="AH2199" s="633"/>
      <c r="AI2199" s="633"/>
      <c r="AJ2199" s="2228"/>
      <c r="AK2199" s="1962"/>
      <c r="AL2199" s="8"/>
      <c r="AM2199" s="1389"/>
      <c r="AN2199" s="1792"/>
    </row>
    <row r="2200" spans="1:40" ht="30" x14ac:dyDescent="0.25">
      <c r="A2200" s="52">
        <v>1</v>
      </c>
      <c r="B2200" s="2038" t="s">
        <v>445</v>
      </c>
      <c r="C2200" s="2469"/>
      <c r="D2200" s="365"/>
      <c r="E2200" s="1581">
        <v>146</v>
      </c>
      <c r="F2200" s="3168">
        <f>E2200</f>
        <v>146</v>
      </c>
      <c r="G2200" s="385">
        <v>63</v>
      </c>
      <c r="H2200" s="385">
        <f>G2200/F2200*100</f>
        <v>43.150684931506852</v>
      </c>
      <c r="I2200" s="330"/>
      <c r="J2200" s="330"/>
      <c r="K2200" s="332"/>
      <c r="L2200" s="332"/>
      <c r="M2200" s="332"/>
      <c r="N2200" s="332"/>
      <c r="O2200" s="332"/>
      <c r="P2200" s="332"/>
      <c r="Q2200" s="633"/>
      <c r="R2200" s="633"/>
      <c r="S2200" s="633"/>
      <c r="T2200" s="633"/>
      <c r="U2200" s="633"/>
      <c r="V2200" s="633"/>
      <c r="W2200" s="633"/>
      <c r="X2200" s="633"/>
      <c r="Y2200" s="633"/>
      <c r="Z2200" s="633"/>
      <c r="AA2200" s="633"/>
      <c r="AB2200" s="633"/>
      <c r="AC2200" s="3327"/>
      <c r="AD2200" s="633"/>
      <c r="AE2200" s="3434"/>
      <c r="AF2200" s="633"/>
      <c r="AG2200" s="633"/>
      <c r="AH2200" s="633"/>
      <c r="AI2200" s="633"/>
      <c r="AJ2200" s="2228"/>
      <c r="AK2200" s="1962"/>
      <c r="AL2200" s="8"/>
      <c r="AM2200" s="1389"/>
      <c r="AN2200" s="1792"/>
    </row>
    <row r="2201" spans="1:40" ht="60" x14ac:dyDescent="0.25">
      <c r="A2201" s="52">
        <v>1</v>
      </c>
      <c r="B2201" s="2038" t="s">
        <v>394</v>
      </c>
      <c r="C2201" s="2469"/>
      <c r="D2201" s="365"/>
      <c r="E2201" s="1581"/>
      <c r="F2201" s="74"/>
      <c r="G2201" s="385"/>
      <c r="H2201" s="385"/>
      <c r="I2201" s="330"/>
      <c r="J2201" s="330"/>
      <c r="K2201" s="332"/>
      <c r="L2201" s="332"/>
      <c r="M2201" s="332"/>
      <c r="N2201" s="332"/>
      <c r="O2201" s="332"/>
      <c r="P2201" s="332"/>
      <c r="Q2201" s="633"/>
      <c r="R2201" s="633"/>
      <c r="S2201" s="633"/>
      <c r="T2201" s="633"/>
      <c r="U2201" s="633"/>
      <c r="V2201" s="633"/>
      <c r="W2201" s="633"/>
      <c r="X2201" s="633"/>
      <c r="Y2201" s="633"/>
      <c r="Z2201" s="633"/>
      <c r="AA2201" s="633"/>
      <c r="AB2201" s="633"/>
      <c r="AC2201" s="3327"/>
      <c r="AD2201" s="633">
        <f>AJ2201-AI2201-AF2201</f>
        <v>0</v>
      </c>
      <c r="AE2201" s="3434"/>
      <c r="AF2201" s="633"/>
      <c r="AG2201" s="633"/>
      <c r="AH2201" s="633"/>
      <c r="AI2201" s="633"/>
      <c r="AJ2201" s="2228"/>
      <c r="AK2201" s="1962"/>
      <c r="AL2201" s="8"/>
      <c r="AM2201" s="1389">
        <f t="shared" si="1943"/>
        <v>0</v>
      </c>
      <c r="AN2201" s="1792"/>
    </row>
    <row r="2202" spans="1:40" ht="45" x14ac:dyDescent="0.25">
      <c r="A2202" s="52">
        <v>1</v>
      </c>
      <c r="B2202" s="2037" t="s">
        <v>395</v>
      </c>
      <c r="C2202" s="2469"/>
      <c r="D2202" s="365"/>
      <c r="E2202" s="1581"/>
      <c r="F2202" s="74"/>
      <c r="G2202" s="385"/>
      <c r="H2202" s="385"/>
      <c r="I2202" s="330"/>
      <c r="J2202" s="330"/>
      <c r="K2202" s="332"/>
      <c r="L2202" s="332"/>
      <c r="M2202" s="332"/>
      <c r="N2202" s="332"/>
      <c r="O2202" s="332"/>
      <c r="P2202" s="332"/>
      <c r="Q2202" s="633"/>
      <c r="R2202" s="633"/>
      <c r="S2202" s="633"/>
      <c r="T2202" s="633"/>
      <c r="U2202" s="633"/>
      <c r="V2202" s="633"/>
      <c r="W2202" s="633"/>
      <c r="X2202" s="633"/>
      <c r="Y2202" s="633"/>
      <c r="Z2202" s="633"/>
      <c r="AA2202" s="633"/>
      <c r="AB2202" s="633"/>
      <c r="AC2202" s="3327"/>
      <c r="AD2202" s="633">
        <f>AJ2202-AI2202-AF2202</f>
        <v>0</v>
      </c>
      <c r="AE2202" s="3434"/>
      <c r="AF2202" s="633"/>
      <c r="AG2202" s="633"/>
      <c r="AH2202" s="633"/>
      <c r="AI2202" s="633"/>
      <c r="AJ2202" s="2228"/>
      <c r="AK2202" s="1962"/>
      <c r="AL2202" s="8"/>
      <c r="AM2202" s="1389">
        <f t="shared" si="1943"/>
        <v>0</v>
      </c>
      <c r="AN2202" s="1792"/>
    </row>
    <row r="2203" spans="1:40" x14ac:dyDescent="0.25">
      <c r="A2203" s="52">
        <v>1</v>
      </c>
      <c r="B2203" s="2682" t="s">
        <v>406</v>
      </c>
      <c r="C2203" s="2469"/>
      <c r="D2203" s="365"/>
      <c r="E2203" s="1581">
        <f>E2204</f>
        <v>50</v>
      </c>
      <c r="F2203" s="74">
        <f t="shared" ref="F2203" si="1964">F2204</f>
        <v>50</v>
      </c>
      <c r="G2203" s="385">
        <f t="shared" ref="G2203" si="1965">G2204</f>
        <v>57</v>
      </c>
      <c r="H2203" s="385">
        <f>G2203/F2203*100</f>
        <v>113.99999999999999</v>
      </c>
      <c r="I2203" s="330"/>
      <c r="J2203" s="330"/>
      <c r="K2203" s="332"/>
      <c r="L2203" s="332"/>
      <c r="M2203" s="332"/>
      <c r="N2203" s="332"/>
      <c r="O2203" s="332"/>
      <c r="P2203" s="332"/>
      <c r="Q2203" s="633"/>
      <c r="R2203" s="633"/>
      <c r="S2203" s="633"/>
      <c r="T2203" s="633"/>
      <c r="U2203" s="633"/>
      <c r="V2203" s="633"/>
      <c r="W2203" s="633"/>
      <c r="X2203" s="633"/>
      <c r="Y2203" s="633"/>
      <c r="Z2203" s="633"/>
      <c r="AA2203" s="633"/>
      <c r="AB2203" s="633"/>
      <c r="AC2203" s="3327"/>
      <c r="AD2203" s="633">
        <f>AJ2203-AI2203-AF2203</f>
        <v>0</v>
      </c>
      <c r="AE2203" s="3434"/>
      <c r="AF2203" s="633"/>
      <c r="AG2203" s="633"/>
      <c r="AH2203" s="633"/>
      <c r="AI2203" s="633"/>
      <c r="AJ2203" s="2228"/>
      <c r="AK2203" s="1962"/>
      <c r="AL2203" s="8"/>
      <c r="AM2203" s="1389">
        <f t="shared" si="1943"/>
        <v>0</v>
      </c>
      <c r="AN2203" s="1792"/>
    </row>
    <row r="2204" spans="1:40" x14ac:dyDescent="0.25">
      <c r="A2204" s="52">
        <v>1</v>
      </c>
      <c r="B2204" s="2682" t="s">
        <v>416</v>
      </c>
      <c r="C2204" s="2469"/>
      <c r="D2204" s="365"/>
      <c r="E2204" s="1581">
        <v>50</v>
      </c>
      <c r="F2204" s="74">
        <f t="shared" ref="F2204:F2207" si="1966">ROUND(E2204/12*$B$4,0)</f>
        <v>50</v>
      </c>
      <c r="G2204" s="385">
        <v>57</v>
      </c>
      <c r="H2204" s="385">
        <f>G2204/F2204*100</f>
        <v>113.99999999999999</v>
      </c>
      <c r="I2204" s="330"/>
      <c r="J2204" s="330"/>
      <c r="K2204" s="332"/>
      <c r="L2204" s="332"/>
      <c r="M2204" s="332"/>
      <c r="N2204" s="332"/>
      <c r="O2204" s="332"/>
      <c r="P2204" s="332"/>
      <c r="Q2204" s="633"/>
      <c r="R2204" s="633"/>
      <c r="S2204" s="633"/>
      <c r="T2204" s="633"/>
      <c r="U2204" s="633"/>
      <c r="V2204" s="633"/>
      <c r="W2204" s="633"/>
      <c r="X2204" s="633"/>
      <c r="Y2204" s="633"/>
      <c r="Z2204" s="633"/>
      <c r="AA2204" s="633"/>
      <c r="AB2204" s="633"/>
      <c r="AC2204" s="3327"/>
      <c r="AD2204" s="633">
        <f>AJ2204-AI2204-AF2204</f>
        <v>0</v>
      </c>
      <c r="AE2204" s="3434"/>
      <c r="AF2204" s="633"/>
      <c r="AG2204" s="633"/>
      <c r="AH2204" s="633"/>
      <c r="AI2204" s="633"/>
      <c r="AJ2204" s="2228"/>
      <c r="AK2204" s="1962"/>
      <c r="AL2204" s="8"/>
      <c r="AM2204" s="1389">
        <f t="shared" si="1943"/>
        <v>0</v>
      </c>
      <c r="AN2204" s="1792"/>
    </row>
    <row r="2205" spans="1:40" x14ac:dyDescent="0.25">
      <c r="A2205" s="52">
        <v>1</v>
      </c>
      <c r="B2205" s="2038" t="s">
        <v>417</v>
      </c>
      <c r="C2205" s="2469"/>
      <c r="D2205" s="365"/>
      <c r="E2205" s="1581"/>
      <c r="F2205" s="74"/>
      <c r="G2205" s="385"/>
      <c r="H2205" s="385"/>
      <c r="I2205" s="330"/>
      <c r="J2205" s="330"/>
      <c r="K2205" s="332"/>
      <c r="L2205" s="332"/>
      <c r="M2205" s="332"/>
      <c r="N2205" s="332"/>
      <c r="O2205" s="332"/>
      <c r="P2205" s="332"/>
      <c r="Q2205" s="633"/>
      <c r="R2205" s="633"/>
      <c r="S2205" s="633"/>
      <c r="T2205" s="633"/>
      <c r="U2205" s="633"/>
      <c r="V2205" s="633"/>
      <c r="W2205" s="633"/>
      <c r="X2205" s="633"/>
      <c r="Y2205" s="633"/>
      <c r="Z2205" s="633"/>
      <c r="AA2205" s="633"/>
      <c r="AB2205" s="633"/>
      <c r="AC2205" s="3327"/>
      <c r="AD2205" s="633"/>
      <c r="AE2205" s="3434"/>
      <c r="AF2205" s="633"/>
      <c r="AG2205" s="633"/>
      <c r="AH2205" s="633"/>
      <c r="AI2205" s="633"/>
      <c r="AJ2205" s="2228"/>
      <c r="AK2205" s="1962"/>
      <c r="AL2205" s="8"/>
      <c r="AM2205" s="1389">
        <f t="shared" si="1943"/>
        <v>0</v>
      </c>
      <c r="AN2205" s="1792"/>
    </row>
    <row r="2206" spans="1:40" x14ac:dyDescent="0.25">
      <c r="A2206" s="52">
        <v>1</v>
      </c>
      <c r="B2206" s="2700" t="s">
        <v>418</v>
      </c>
      <c r="C2206" s="2469"/>
      <c r="D2206" s="365"/>
      <c r="E2206" s="1581"/>
      <c r="F2206" s="74"/>
      <c r="G2206" s="385"/>
      <c r="H2206" s="385"/>
      <c r="I2206" s="330"/>
      <c r="J2206" s="330"/>
      <c r="K2206" s="332"/>
      <c r="L2206" s="332"/>
      <c r="M2206" s="332"/>
      <c r="N2206" s="332"/>
      <c r="O2206" s="332"/>
      <c r="P2206" s="332"/>
      <c r="Q2206" s="633"/>
      <c r="R2206" s="633"/>
      <c r="S2206" s="633"/>
      <c r="T2206" s="633"/>
      <c r="U2206" s="633"/>
      <c r="V2206" s="633"/>
      <c r="W2206" s="633"/>
      <c r="X2206" s="633"/>
      <c r="Y2206" s="633"/>
      <c r="Z2206" s="633"/>
      <c r="AA2206" s="633"/>
      <c r="AB2206" s="633"/>
      <c r="AC2206" s="3327"/>
      <c r="AD2206" s="633">
        <f>AJ2206-AI2206-AF2206</f>
        <v>0</v>
      </c>
      <c r="AE2206" s="3434"/>
      <c r="AF2206" s="633"/>
      <c r="AG2206" s="633"/>
      <c r="AH2206" s="633"/>
      <c r="AI2206" s="633"/>
      <c r="AJ2206" s="2228"/>
      <c r="AK2206" s="1581">
        <f>AK2207+AK2208/8.5</f>
        <v>0</v>
      </c>
      <c r="AL2206" s="8">
        <f>AL2207+AL2208</f>
        <v>0</v>
      </c>
      <c r="AM2206" s="1389">
        <f t="shared" si="1943"/>
        <v>0</v>
      </c>
      <c r="AN2206" s="1792"/>
    </row>
    <row r="2207" spans="1:40" ht="29.25" x14ac:dyDescent="0.25">
      <c r="A2207" s="52">
        <v>1</v>
      </c>
      <c r="B2207" s="2682" t="s">
        <v>396</v>
      </c>
      <c r="C2207" s="2469"/>
      <c r="D2207" s="365"/>
      <c r="E2207" s="1581">
        <v>880</v>
      </c>
      <c r="F2207" s="74">
        <f t="shared" si="1966"/>
        <v>880</v>
      </c>
      <c r="G2207" s="385">
        <v>466</v>
      </c>
      <c r="H2207" s="385">
        <f>G2207/F2207*100</f>
        <v>52.954545454545453</v>
      </c>
      <c r="I2207" s="330"/>
      <c r="J2207" s="330"/>
      <c r="K2207" s="332"/>
      <c r="L2207" s="332"/>
      <c r="M2207" s="332"/>
      <c r="N2207" s="332"/>
      <c r="O2207" s="332"/>
      <c r="P2207" s="332"/>
      <c r="Q2207" s="633"/>
      <c r="R2207" s="633"/>
      <c r="S2207" s="633"/>
      <c r="T2207" s="633"/>
      <c r="U2207" s="633"/>
      <c r="V2207" s="633"/>
      <c r="W2207" s="633"/>
      <c r="X2207" s="633"/>
      <c r="Y2207" s="633"/>
      <c r="Z2207" s="633"/>
      <c r="AA2207" s="633"/>
      <c r="AB2207" s="633"/>
      <c r="AC2207" s="3327"/>
      <c r="AD2207" s="633"/>
      <c r="AE2207" s="3434"/>
      <c r="AF2207" s="633"/>
      <c r="AG2207" s="633"/>
      <c r="AH2207" s="633"/>
      <c r="AI2207" s="633"/>
      <c r="AJ2207" s="2228"/>
      <c r="AK2207" s="1962"/>
      <c r="AL2207" s="8"/>
      <c r="AM2207" s="1389">
        <f t="shared" si="1943"/>
        <v>0</v>
      </c>
      <c r="AN2207" s="1792"/>
    </row>
    <row r="2208" spans="1:40" ht="30" x14ac:dyDescent="0.25">
      <c r="A2208" s="52">
        <v>1</v>
      </c>
      <c r="B2208" s="1054" t="s">
        <v>255</v>
      </c>
      <c r="C2208" s="2397"/>
      <c r="D2208" s="365"/>
      <c r="E2208" s="1581"/>
      <c r="F2208" s="74"/>
      <c r="G2208" s="385"/>
      <c r="H2208" s="385"/>
      <c r="I2208" s="330"/>
      <c r="J2208" s="330"/>
      <c r="K2208" s="332"/>
      <c r="L2208" s="332"/>
      <c r="M2208" s="332"/>
      <c r="N2208" s="332"/>
      <c r="O2208" s="332"/>
      <c r="P2208" s="332"/>
      <c r="Q2208" s="2101"/>
      <c r="R2208" s="2101"/>
      <c r="S2208" s="2101"/>
      <c r="T2208" s="2101"/>
      <c r="U2208" s="2101"/>
      <c r="V2208" s="2101"/>
      <c r="W2208" s="2101"/>
      <c r="X2208" s="2101"/>
      <c r="Y2208" s="2101"/>
      <c r="Z2208" s="2101"/>
      <c r="AA2208" s="2101"/>
      <c r="AB2208" s="2101"/>
      <c r="AC2208" s="3377"/>
      <c r="AD2208" s="2101">
        <f t="shared" ref="AD2208:AD2216" si="1967">AJ2208-AI2208-AF2208</f>
        <v>0</v>
      </c>
      <c r="AE2208" s="3434"/>
      <c r="AF2208" s="633"/>
      <c r="AG2208" s="633"/>
      <c r="AH2208" s="2101"/>
      <c r="AI2208" s="2101"/>
      <c r="AJ2208" s="2228"/>
      <c r="AK2208" s="1962"/>
      <c r="AL2208" s="8"/>
      <c r="AM2208" s="1389">
        <f t="shared" si="1943"/>
        <v>0</v>
      </c>
      <c r="AN2208" s="1792"/>
    </row>
    <row r="2209" spans="1:40" ht="57.75" x14ac:dyDescent="0.25">
      <c r="A2209" s="52">
        <v>1</v>
      </c>
      <c r="B2209" s="2686" t="s">
        <v>425</v>
      </c>
      <c r="C2209" s="2555"/>
      <c r="D2209" s="450"/>
      <c r="E2209" s="1734"/>
      <c r="F2209" s="348"/>
      <c r="G2209" s="348"/>
      <c r="H2209" s="385"/>
      <c r="I2209" s="330"/>
      <c r="J2209" s="330"/>
      <c r="K2209" s="332"/>
      <c r="L2209" s="332"/>
      <c r="M2209" s="332"/>
      <c r="N2209" s="332"/>
      <c r="O2209" s="332"/>
      <c r="P2209" s="332"/>
      <c r="Q2209" s="2101"/>
      <c r="R2209" s="2101"/>
      <c r="S2209" s="2101"/>
      <c r="T2209" s="2101"/>
      <c r="U2209" s="2101"/>
      <c r="V2209" s="2101"/>
      <c r="W2209" s="2101"/>
      <c r="X2209" s="2101"/>
      <c r="Y2209" s="2101"/>
      <c r="Z2209" s="2101"/>
      <c r="AA2209" s="2101"/>
      <c r="AB2209" s="2101"/>
      <c r="AC2209" s="3381">
        <f t="shared" ref="AC2209" si="1968">Q2209/12*$B$4</f>
        <v>0</v>
      </c>
      <c r="AD2209" s="633">
        <f t="shared" si="1967"/>
        <v>0</v>
      </c>
      <c r="AE2209" s="3437"/>
      <c r="AF2209" s="633"/>
      <c r="AG2209" s="633">
        <f>AD2209-AC2209</f>
        <v>0</v>
      </c>
      <c r="AH2209" s="633"/>
      <c r="AI2209" s="633"/>
      <c r="AJ2209" s="2231"/>
      <c r="AK2209" s="1734">
        <f>SUM(AK2169+AK2207*3.2)+AK2208/3.9</f>
        <v>0</v>
      </c>
      <c r="AL2209" s="17">
        <f>AL2206+AL2169</f>
        <v>0</v>
      </c>
      <c r="AM2209" s="17">
        <f t="shared" si="1943"/>
        <v>0</v>
      </c>
      <c r="AN2209" s="1792"/>
    </row>
    <row r="2210" spans="1:40" x14ac:dyDescent="0.25">
      <c r="A2210" s="52">
        <v>1</v>
      </c>
      <c r="B2210" s="2759" t="s">
        <v>299</v>
      </c>
      <c r="C2210" s="2535"/>
      <c r="D2210" s="365"/>
      <c r="E2210" s="1581">
        <f>E2211+E2212</f>
        <v>1200</v>
      </c>
      <c r="F2210" s="74">
        <f t="shared" ref="F2210" si="1969">F2211+F2212</f>
        <v>1200</v>
      </c>
      <c r="G2210" s="1313">
        <f t="shared" ref="G2210" si="1970">G2211+G2212</f>
        <v>460</v>
      </c>
      <c r="H2210" s="385">
        <f t="shared" ref="H2210:H2217" si="1971">G2210/F2210*100</f>
        <v>38.333333333333336</v>
      </c>
      <c r="I2210" s="330"/>
      <c r="J2210" s="330"/>
      <c r="K2210" s="332"/>
      <c r="L2210" s="332"/>
      <c r="M2210" s="332"/>
      <c r="N2210" s="332"/>
      <c r="O2210" s="332"/>
      <c r="P2210" s="332"/>
      <c r="Q2210" s="633">
        <v>1076.04</v>
      </c>
      <c r="R2210" s="633">
        <v>1076.04</v>
      </c>
      <c r="S2210" s="633">
        <v>1076.04</v>
      </c>
      <c r="T2210" s="633">
        <v>1076.04</v>
      </c>
      <c r="U2210" s="633">
        <v>1076.04</v>
      </c>
      <c r="V2210" s="633">
        <v>1076.04</v>
      </c>
      <c r="W2210" s="633">
        <v>1076.04</v>
      </c>
      <c r="X2210" s="633">
        <v>1076.04</v>
      </c>
      <c r="Y2210" s="633">
        <v>1076.04</v>
      </c>
      <c r="Z2210" s="633">
        <v>1076.04</v>
      </c>
      <c r="AA2210" s="633">
        <v>1076.04</v>
      </c>
      <c r="AB2210" s="633">
        <v>1076.04</v>
      </c>
      <c r="AC2210" s="3287">
        <f t="shared" ref="AC2210" si="1972">AB2210</f>
        <v>1076.04</v>
      </c>
      <c r="AD2210" s="1184">
        <f t="shared" si="1967"/>
        <v>412.48200000000003</v>
      </c>
      <c r="AE2210" s="3434"/>
      <c r="AF2210" s="1184"/>
      <c r="AG2210" s="1184">
        <f>AD2210-AC2210</f>
        <v>-663.55799999999999</v>
      </c>
      <c r="AH2210" s="1184">
        <v>0</v>
      </c>
      <c r="AI2210" s="1184">
        <v>0</v>
      </c>
      <c r="AJ2210" s="2228">
        <v>412.48200000000003</v>
      </c>
      <c r="AK2210" s="1962"/>
      <c r="AL2210" s="8"/>
      <c r="AM2210" s="1389">
        <f t="shared" si="1943"/>
        <v>0</v>
      </c>
      <c r="AN2210" s="1792"/>
    </row>
    <row r="2211" spans="1:40" ht="30" x14ac:dyDescent="0.25">
      <c r="A2211" s="52">
        <v>1</v>
      </c>
      <c r="B2211" s="1057" t="s">
        <v>408</v>
      </c>
      <c r="C2211" s="2469"/>
      <c r="D2211" s="365"/>
      <c r="E2211" s="1581">
        <v>500</v>
      </c>
      <c r="F2211" s="385">
        <f t="shared" ref="F2211:F2212" si="1973">ROUND(E2211/12*$B$4,0)</f>
        <v>500</v>
      </c>
      <c r="G2211" s="385">
        <v>198</v>
      </c>
      <c r="H2211" s="385">
        <f t="shared" si="1971"/>
        <v>39.6</v>
      </c>
      <c r="I2211" s="330"/>
      <c r="J2211" s="330"/>
      <c r="K2211" s="332"/>
      <c r="L2211" s="332"/>
      <c r="M2211" s="332"/>
      <c r="N2211" s="332"/>
      <c r="O2211" s="332"/>
      <c r="P2211" s="332"/>
      <c r="Q2211" s="633"/>
      <c r="R2211" s="633"/>
      <c r="S2211" s="633"/>
      <c r="T2211" s="633"/>
      <c r="U2211" s="633"/>
      <c r="V2211" s="633"/>
      <c r="W2211" s="633"/>
      <c r="X2211" s="633"/>
      <c r="Y2211" s="633"/>
      <c r="Z2211" s="633"/>
      <c r="AA2211" s="633"/>
      <c r="AB2211" s="633"/>
      <c r="AC2211" s="3327"/>
      <c r="AD2211" s="633">
        <f t="shared" si="1967"/>
        <v>0</v>
      </c>
      <c r="AE2211" s="3434"/>
      <c r="AF2211" s="633"/>
      <c r="AG2211" s="633"/>
      <c r="AH2211" s="633"/>
      <c r="AI2211" s="633"/>
      <c r="AJ2211" s="2228"/>
      <c r="AK2211" s="1966">
        <f>AK2213+AK2212+AK2216</f>
        <v>0</v>
      </c>
      <c r="AL2211" s="1332">
        <f t="shared" ref="AL2211" si="1974">AL2213+AL2212+AL2216</f>
        <v>0</v>
      </c>
      <c r="AM2211" s="1332">
        <f t="shared" si="1943"/>
        <v>0</v>
      </c>
      <c r="AN2211" s="1792"/>
    </row>
    <row r="2212" spans="1:40" ht="30" x14ac:dyDescent="0.25">
      <c r="A2212" s="52">
        <v>1</v>
      </c>
      <c r="B2212" s="1057" t="s">
        <v>452</v>
      </c>
      <c r="C2212" s="2469"/>
      <c r="D2212" s="365"/>
      <c r="E2212" s="1581">
        <v>700</v>
      </c>
      <c r="F2212" s="74">
        <f t="shared" si="1973"/>
        <v>700</v>
      </c>
      <c r="G2212" s="385">
        <v>262</v>
      </c>
      <c r="H2212" s="385">
        <f t="shared" si="1971"/>
        <v>37.428571428571431</v>
      </c>
      <c r="I2212" s="330"/>
      <c r="J2212" s="330"/>
      <c r="K2212" s="332"/>
      <c r="L2212" s="332"/>
      <c r="M2212" s="332"/>
      <c r="N2212" s="332"/>
      <c r="O2212" s="332"/>
      <c r="P2212" s="332"/>
      <c r="Q2212" s="633"/>
      <c r="R2212" s="633"/>
      <c r="S2212" s="633"/>
      <c r="T2212" s="633"/>
      <c r="U2212" s="633"/>
      <c r="V2212" s="633"/>
      <c r="W2212" s="633"/>
      <c r="X2212" s="633"/>
      <c r="Y2212" s="633"/>
      <c r="Z2212" s="633"/>
      <c r="AA2212" s="633"/>
      <c r="AB2212" s="633"/>
      <c r="AC2212" s="3327"/>
      <c r="AD2212" s="633">
        <f t="shared" si="1967"/>
        <v>0</v>
      </c>
      <c r="AE2212" s="3434"/>
      <c r="AF2212" s="633"/>
      <c r="AG2212" s="633"/>
      <c r="AH2212" s="633"/>
      <c r="AI2212" s="633"/>
      <c r="AJ2212" s="2228"/>
      <c r="AK2212" s="1962"/>
      <c r="AL2212" s="8"/>
      <c r="AM2212" s="1389">
        <f t="shared" si="1943"/>
        <v>0</v>
      </c>
      <c r="AN2212" s="1792"/>
    </row>
    <row r="2213" spans="1:40" x14ac:dyDescent="0.25">
      <c r="A2213" s="52">
        <v>1</v>
      </c>
      <c r="B2213" s="2686" t="s">
        <v>402</v>
      </c>
      <c r="C2213" s="2469"/>
      <c r="D2213" s="365"/>
      <c r="E2213" s="1734">
        <f>E2169+E2194</f>
        <v>9504.75</v>
      </c>
      <c r="F2213" s="348">
        <f>F2169+F2194</f>
        <v>9504.75</v>
      </c>
      <c r="G2213" s="348">
        <f>G2169+G2194</f>
        <v>7647.05</v>
      </c>
      <c r="H2213" s="348">
        <f t="shared" si="1971"/>
        <v>80.455035640074698</v>
      </c>
      <c r="I2213" s="330"/>
      <c r="J2213" s="330"/>
      <c r="K2213" s="332"/>
      <c r="L2213" s="332"/>
      <c r="M2213" s="332"/>
      <c r="N2213" s="332"/>
      <c r="O2213" s="332"/>
      <c r="P2213" s="332"/>
      <c r="Q2213" s="633"/>
      <c r="R2213" s="633"/>
      <c r="S2213" s="633"/>
      <c r="T2213" s="633"/>
      <c r="U2213" s="633"/>
      <c r="V2213" s="633"/>
      <c r="W2213" s="633"/>
      <c r="X2213" s="633"/>
      <c r="Y2213" s="633"/>
      <c r="Z2213" s="633"/>
      <c r="AA2213" s="633"/>
      <c r="AB2213" s="633"/>
      <c r="AC2213" s="3327"/>
      <c r="AD2213" s="633">
        <f t="shared" si="1967"/>
        <v>0</v>
      </c>
      <c r="AE2213" s="3434"/>
      <c r="AF2213" s="633"/>
      <c r="AG2213" s="633"/>
      <c r="AH2213" s="633"/>
      <c r="AI2213" s="633"/>
      <c r="AJ2213" s="2228"/>
      <c r="AK2213" s="1966">
        <f>AK2214+AK2215</f>
        <v>0</v>
      </c>
      <c r="AL2213" s="1332">
        <f t="shared" ref="AL2213" si="1975">AL2214+AL2215</f>
        <v>0</v>
      </c>
      <c r="AM2213" s="1332">
        <f t="shared" si="1943"/>
        <v>0</v>
      </c>
      <c r="AN2213" s="1792"/>
    </row>
    <row r="2214" spans="1:40" ht="29.25" x14ac:dyDescent="0.25">
      <c r="A2214" s="52">
        <v>1</v>
      </c>
      <c r="B2214" s="2686" t="s">
        <v>446</v>
      </c>
      <c r="C2214" s="2469"/>
      <c r="D2214" s="365"/>
      <c r="E2214" s="1734">
        <f>E2183</f>
        <v>524</v>
      </c>
      <c r="F2214" s="98">
        <f>F2183</f>
        <v>524</v>
      </c>
      <c r="G2214" s="348">
        <f>G2183</f>
        <v>305</v>
      </c>
      <c r="H2214" s="348">
        <f t="shared" si="1971"/>
        <v>58.206106870229014</v>
      </c>
      <c r="I2214" s="330"/>
      <c r="J2214" s="330"/>
      <c r="K2214" s="332"/>
      <c r="L2214" s="332"/>
      <c r="M2214" s="332"/>
      <c r="N2214" s="332"/>
      <c r="O2214" s="332"/>
      <c r="P2214" s="332"/>
      <c r="Q2214" s="633"/>
      <c r="R2214" s="633"/>
      <c r="S2214" s="633"/>
      <c r="T2214" s="633"/>
      <c r="U2214" s="633"/>
      <c r="V2214" s="633"/>
      <c r="W2214" s="633"/>
      <c r="X2214" s="633"/>
      <c r="Y2214" s="633"/>
      <c r="Z2214" s="633"/>
      <c r="AA2214" s="633"/>
      <c r="AB2214" s="633"/>
      <c r="AC2214" s="3327"/>
      <c r="AD2214" s="633">
        <f t="shared" si="1967"/>
        <v>0</v>
      </c>
      <c r="AE2214" s="3434"/>
      <c r="AF2214" s="633"/>
      <c r="AG2214" s="633"/>
      <c r="AH2214" s="633"/>
      <c r="AI2214" s="633"/>
      <c r="AJ2214" s="2228"/>
      <c r="AK2214" s="1966"/>
      <c r="AL2214" s="1332"/>
      <c r="AM2214" s="1396">
        <f t="shared" si="1943"/>
        <v>0</v>
      </c>
      <c r="AN2214" s="1792"/>
    </row>
    <row r="2215" spans="1:40" ht="29.25" x14ac:dyDescent="0.25">
      <c r="A2215" s="52">
        <v>1</v>
      </c>
      <c r="B2215" s="2686" t="s">
        <v>403</v>
      </c>
      <c r="C2215" s="2469"/>
      <c r="D2215" s="365"/>
      <c r="E2215" s="1734">
        <f>E2203+E2177</f>
        <v>8909.5957446808516</v>
      </c>
      <c r="F2215" s="98">
        <f>F2203+F2177</f>
        <v>8909.5957446808516</v>
      </c>
      <c r="G2215" s="348">
        <f>G2203+G2177</f>
        <v>5856.9617021276599</v>
      </c>
      <c r="H2215" s="348">
        <f t="shared" si="1971"/>
        <v>65.737681820461319</v>
      </c>
      <c r="I2215" s="330"/>
      <c r="J2215" s="330"/>
      <c r="K2215" s="332"/>
      <c r="L2215" s="332"/>
      <c r="M2215" s="332"/>
      <c r="N2215" s="332"/>
      <c r="O2215" s="332"/>
      <c r="P2215" s="332"/>
      <c r="Q2215" s="633"/>
      <c r="R2215" s="633"/>
      <c r="S2215" s="633"/>
      <c r="T2215" s="633"/>
      <c r="U2215" s="633"/>
      <c r="V2215" s="633"/>
      <c r="W2215" s="633"/>
      <c r="X2215" s="633"/>
      <c r="Y2215" s="633"/>
      <c r="Z2215" s="633"/>
      <c r="AA2215" s="633"/>
      <c r="AB2215" s="633"/>
      <c r="AC2215" s="3327"/>
      <c r="AD2215" s="633">
        <f t="shared" si="1967"/>
        <v>0</v>
      </c>
      <c r="AE2215" s="3434"/>
      <c r="AF2215" s="633"/>
      <c r="AG2215" s="633"/>
      <c r="AH2215" s="633"/>
      <c r="AI2215" s="633"/>
      <c r="AJ2215" s="2228"/>
      <c r="AK2215" s="1966"/>
      <c r="AL2215" s="1332"/>
      <c r="AM2215" s="1396">
        <f t="shared" si="1943"/>
        <v>0</v>
      </c>
      <c r="AN2215" s="1792"/>
    </row>
    <row r="2216" spans="1:40" ht="29.25" x14ac:dyDescent="0.25">
      <c r="A2216" s="52">
        <v>1</v>
      </c>
      <c r="B2216" s="2721" t="s">
        <v>404</v>
      </c>
      <c r="C2216" s="2469"/>
      <c r="D2216" s="365"/>
      <c r="E2216" s="1734">
        <f>E2207</f>
        <v>880</v>
      </c>
      <c r="F2216" s="348">
        <f>F2207</f>
        <v>880</v>
      </c>
      <c r="G2216" s="348">
        <f>G2207</f>
        <v>466</v>
      </c>
      <c r="H2216" s="348">
        <f t="shared" si="1971"/>
        <v>52.954545454545453</v>
      </c>
      <c r="I2216" s="330"/>
      <c r="J2216" s="330"/>
      <c r="K2216" s="332"/>
      <c r="L2216" s="332"/>
      <c r="M2216" s="332"/>
      <c r="N2216" s="332"/>
      <c r="O2216" s="332"/>
      <c r="P2216" s="332"/>
      <c r="Q2216" s="633">
        <v>883.4</v>
      </c>
      <c r="R2216" s="633">
        <v>883.4</v>
      </c>
      <c r="S2216" s="633">
        <v>883.4</v>
      </c>
      <c r="T2216" s="633">
        <v>883.4</v>
      </c>
      <c r="U2216" s="633">
        <v>883.4</v>
      </c>
      <c r="V2216" s="633">
        <v>883.4</v>
      </c>
      <c r="W2216" s="633">
        <v>883.4</v>
      </c>
      <c r="X2216" s="633">
        <v>777.39200000000005</v>
      </c>
      <c r="Y2216" s="633">
        <v>777.39200000000005</v>
      </c>
      <c r="Z2216" s="633">
        <v>777.39200000000005</v>
      </c>
      <c r="AA2216" s="633">
        <v>777.39200000000005</v>
      </c>
      <c r="AB2216" s="633">
        <v>777.39200000000005</v>
      </c>
      <c r="AC2216" s="3287">
        <f t="shared" ref="AC2216" si="1976">AB2216</f>
        <v>777.39200000000005</v>
      </c>
      <c r="AD2216" s="633">
        <f t="shared" si="1967"/>
        <v>411.30250000000001</v>
      </c>
      <c r="AE2216" s="3434"/>
      <c r="AF2216" s="633"/>
      <c r="AG2216" s="633">
        <f>AD2216-AC2216</f>
        <v>-366.08950000000004</v>
      </c>
      <c r="AH2216" s="633">
        <v>0</v>
      </c>
      <c r="AI2216" s="633">
        <v>0</v>
      </c>
      <c r="AJ2216" s="2228">
        <v>411.30250000000001</v>
      </c>
      <c r="AK2216" s="1966"/>
      <c r="AL2216" s="1332"/>
      <c r="AM2216" s="1396">
        <f t="shared" si="1943"/>
        <v>0</v>
      </c>
      <c r="AN2216" s="1792"/>
    </row>
    <row r="2217" spans="1:40" x14ac:dyDescent="0.25">
      <c r="A2217" s="52">
        <v>1</v>
      </c>
      <c r="B2217" s="2771" t="s">
        <v>141</v>
      </c>
      <c r="C2217" s="2469"/>
      <c r="D2217" s="365"/>
      <c r="E2217" s="1734">
        <f>E2213+E2214+E2178*2.9+E2180/4.2+E2216+E2204*2.9</f>
        <v>36182.902380952379</v>
      </c>
      <c r="F2217" s="98">
        <f>F2213+F2214+F2178*2.9+F2180/4.2+F2216+F2204*2.9</f>
        <v>36182.902380952379</v>
      </c>
      <c r="G2217" s="348">
        <f>G2213+G2214+G2178*2.9+G2180/4.2+G2216+G2204*2.9</f>
        <v>24940.592857142856</v>
      </c>
      <c r="H2217" s="348">
        <f t="shared" si="1971"/>
        <v>68.929221306116759</v>
      </c>
      <c r="I2217" s="330"/>
      <c r="J2217" s="330"/>
      <c r="K2217" s="332"/>
      <c r="L2217" s="332"/>
      <c r="M2217" s="332"/>
      <c r="N2217" s="332"/>
      <c r="O2217" s="332"/>
      <c r="P2217" s="332"/>
      <c r="Q2217" s="633">
        <f t="shared" ref="Q2217:V2217" si="1977">Q2216+Q2210+Q2183+Q2181+Q2168</f>
        <v>12141.89487</v>
      </c>
      <c r="R2217" s="633">
        <f t="shared" si="1977"/>
        <v>12141.89487</v>
      </c>
      <c r="S2217" s="633">
        <f t="shared" si="1977"/>
        <v>12141.89487</v>
      </c>
      <c r="T2217" s="633">
        <f t="shared" si="1977"/>
        <v>12125.546600000001</v>
      </c>
      <c r="U2217" s="633">
        <f t="shared" si="1977"/>
        <v>12125.546600000001</v>
      </c>
      <c r="V2217" s="633">
        <f t="shared" si="1977"/>
        <v>12125.546600000001</v>
      </c>
      <c r="W2217" s="633">
        <f t="shared" ref="W2217:X2217" si="1978">W2216+W2210+W2183+W2181+W2168</f>
        <v>12125.546600000001</v>
      </c>
      <c r="X2217" s="633">
        <f t="shared" si="1978"/>
        <v>12019.538600000002</v>
      </c>
      <c r="Y2217" s="633">
        <f t="shared" ref="Y2217" si="1979">Y2216+Y2210+Y2183+Y2181+Y2168</f>
        <v>12039.670243333332</v>
      </c>
      <c r="Z2217" s="633">
        <f t="shared" ref="Z2217" si="1980">Z2216+Z2210+Z2183+Z2181+Z2168</f>
        <v>12033.790649999999</v>
      </c>
      <c r="AA2217" s="633">
        <f t="shared" ref="AA2217:AC2217" si="1981">AA2216+AA2210+AA2183+AA2181+AA2168</f>
        <v>12034.200409999999</v>
      </c>
      <c r="AB2217" s="633">
        <f t="shared" ref="AB2217" si="1982">AB2216+AB2210+AB2183+AB2181+AB2168</f>
        <v>12034.200409999999</v>
      </c>
      <c r="AC2217" s="3287">
        <f t="shared" si="1981"/>
        <v>12034.200409999999</v>
      </c>
      <c r="AD2217" s="633">
        <f t="shared" ref="AD2217:AJ2217" si="1983">AD2216+AD2210+AD2183+AD2181+AD2168</f>
        <v>10349.193020000001</v>
      </c>
      <c r="AE2217" s="3434">
        <f t="shared" si="1983"/>
        <v>0</v>
      </c>
      <c r="AF2217" s="633">
        <f t="shared" ref="AF2217" si="1984">AF2216+AF2210+AF2183+AF2181+AF2168</f>
        <v>0</v>
      </c>
      <c r="AG2217" s="633">
        <f t="shared" si="1983"/>
        <v>-1685.0073900000002</v>
      </c>
      <c r="AH2217" s="633"/>
      <c r="AI2217" s="633">
        <f t="shared" si="1983"/>
        <v>-5.8528400000000005</v>
      </c>
      <c r="AJ2217" s="2228">
        <f t="shared" si="1983"/>
        <v>10343.340179999999</v>
      </c>
      <c r="AK2217" s="1966"/>
      <c r="AL2217" s="1332"/>
      <c r="AM2217" s="1396">
        <f t="shared" si="1943"/>
        <v>0</v>
      </c>
      <c r="AN2217" s="1792"/>
    </row>
    <row r="2218" spans="1:40" ht="15.75" x14ac:dyDescent="0.25">
      <c r="A2218" s="52">
        <v>1</v>
      </c>
      <c r="B2218" s="374" t="s">
        <v>29</v>
      </c>
      <c r="C2218" s="2498"/>
      <c r="D2218" s="165"/>
      <c r="E2218" s="1751"/>
      <c r="F2218" s="165"/>
      <c r="G2218" s="165"/>
      <c r="H2218" s="165"/>
      <c r="I2218" s="165"/>
      <c r="J2218" s="165"/>
      <c r="K2218" s="165"/>
      <c r="L2218" s="165"/>
      <c r="M2218" s="165"/>
      <c r="N2218" s="165"/>
      <c r="O2218" s="165"/>
      <c r="P2218" s="165"/>
      <c r="Q2218" s="1184"/>
      <c r="R2218" s="1184"/>
      <c r="S2218" s="1184"/>
      <c r="T2218" s="1184"/>
      <c r="U2218" s="1184"/>
      <c r="V2218" s="1184"/>
      <c r="W2218" s="1184"/>
      <c r="X2218" s="1184"/>
      <c r="Y2218" s="1184"/>
      <c r="Z2218" s="1184"/>
      <c r="AA2218" s="1184"/>
      <c r="AB2218" s="1184"/>
      <c r="AC2218" s="3325"/>
      <c r="AD2218" s="1184">
        <f t="shared" ref="AD2218:AD2223" si="1985">AJ2218-AI2218-AF2218</f>
        <v>0</v>
      </c>
      <c r="AE2218" s="3433"/>
      <c r="AF2218" s="1184"/>
      <c r="AG2218" s="1184"/>
      <c r="AH2218" s="1184"/>
      <c r="AI2218" s="1184"/>
      <c r="AJ2218" s="2227"/>
      <c r="AK2218" s="1965"/>
      <c r="AL2218" s="13"/>
      <c r="AM2218" s="1392">
        <f t="shared" si="1943"/>
        <v>0</v>
      </c>
      <c r="AN2218" s="1792"/>
    </row>
    <row r="2219" spans="1:40" x14ac:dyDescent="0.25">
      <c r="A2219" s="52">
        <v>1</v>
      </c>
      <c r="B2219" s="249" t="s">
        <v>156</v>
      </c>
      <c r="C2219" s="2457"/>
      <c r="D2219" s="125"/>
      <c r="E2219" s="1752"/>
      <c r="F2219" s="125"/>
      <c r="G2219" s="125"/>
      <c r="H2219" s="125"/>
      <c r="I2219" s="125"/>
      <c r="J2219" s="125"/>
      <c r="K2219" s="125"/>
      <c r="L2219" s="125"/>
      <c r="M2219" s="125"/>
      <c r="N2219" s="125"/>
      <c r="O2219" s="125"/>
      <c r="P2219" s="125"/>
      <c r="Q2219" s="633"/>
      <c r="R2219" s="633"/>
      <c r="S2219" s="633"/>
      <c r="T2219" s="633"/>
      <c r="U2219" s="633"/>
      <c r="V2219" s="633"/>
      <c r="W2219" s="633"/>
      <c r="X2219" s="633"/>
      <c r="Y2219" s="633"/>
      <c r="Z2219" s="633"/>
      <c r="AA2219" s="633"/>
      <c r="AB2219" s="633"/>
      <c r="AC2219" s="3327"/>
      <c r="AD2219" s="633">
        <f t="shared" si="1985"/>
        <v>0</v>
      </c>
      <c r="AE2219" s="3434"/>
      <c r="AF2219" s="633"/>
      <c r="AG2219" s="633"/>
      <c r="AH2219" s="633"/>
      <c r="AI2219" s="633"/>
      <c r="AJ2219" s="2228"/>
      <c r="AK2219" s="1962"/>
      <c r="AL2219" s="8"/>
      <c r="AM2219" s="1389">
        <f t="shared" si="1943"/>
        <v>0</v>
      </c>
      <c r="AN2219" s="1792"/>
    </row>
    <row r="2220" spans="1:40" x14ac:dyDescent="0.25">
      <c r="A2220" s="52">
        <v>1</v>
      </c>
      <c r="B2220" s="125" t="s">
        <v>9</v>
      </c>
      <c r="C2220" s="2412"/>
      <c r="D2220" s="125">
        <v>340</v>
      </c>
      <c r="E2220" s="1581">
        <v>15</v>
      </c>
      <c r="F2220" s="74">
        <f>ROUND(E2220/12*$B$4,0)</f>
        <v>15</v>
      </c>
      <c r="G2220" s="385">
        <v>6</v>
      </c>
      <c r="H2220" s="385">
        <f>G2220/F2220*100</f>
        <v>40</v>
      </c>
      <c r="I2220" s="553">
        <v>12</v>
      </c>
      <c r="J2220" s="75">
        <f>M2220/G2220</f>
        <v>10.5</v>
      </c>
      <c r="K2220" s="76">
        <f>ROUND(E2220*I2220,0)</f>
        <v>180</v>
      </c>
      <c r="L2220" s="76">
        <f t="shared" ref="L2220:L2221" si="1986">ROUND(K2220/12*$B$4,0)</f>
        <v>180</v>
      </c>
      <c r="M2220" s="385">
        <v>63</v>
      </c>
      <c r="N2220" s="76">
        <f>M2220/L2220*100</f>
        <v>35</v>
      </c>
      <c r="O2220" s="74">
        <f>ROUND(K2220/D2220,0)</f>
        <v>1</v>
      </c>
      <c r="P2220" s="76">
        <f>M2220/$B$4*12/O2220</f>
        <v>63</v>
      </c>
      <c r="Q2220" s="633"/>
      <c r="R2220" s="633"/>
      <c r="S2220" s="633"/>
      <c r="T2220" s="633"/>
      <c r="U2220" s="633"/>
      <c r="V2220" s="633"/>
      <c r="W2220" s="633"/>
      <c r="X2220" s="633"/>
      <c r="Y2220" s="633"/>
      <c r="Z2220" s="633"/>
      <c r="AA2220" s="633"/>
      <c r="AB2220" s="633"/>
      <c r="AC2220" s="3327"/>
      <c r="AD2220" s="633">
        <f t="shared" si="1985"/>
        <v>0</v>
      </c>
      <c r="AE2220" s="3434"/>
      <c r="AF2220" s="633"/>
      <c r="AG2220" s="633"/>
      <c r="AH2220" s="633"/>
      <c r="AI2220" s="633"/>
      <c r="AJ2220" s="2228"/>
      <c r="AK2220" s="1962"/>
      <c r="AL2220" s="8"/>
      <c r="AM2220" s="1389">
        <f t="shared" si="1943"/>
        <v>0</v>
      </c>
      <c r="AN2220" s="1792"/>
    </row>
    <row r="2221" spans="1:40" x14ac:dyDescent="0.25">
      <c r="A2221" s="52">
        <v>1</v>
      </c>
      <c r="B2221" s="125" t="s">
        <v>10</v>
      </c>
      <c r="C2221" s="2412"/>
      <c r="D2221" s="125">
        <v>340</v>
      </c>
      <c r="E2221" s="1581">
        <v>35</v>
      </c>
      <c r="F2221" s="74">
        <f>ROUND(E2221/12*$B$4,0)</f>
        <v>35</v>
      </c>
      <c r="G2221" s="385">
        <v>3</v>
      </c>
      <c r="H2221" s="385">
        <f>G2221/F2221*100</f>
        <v>8.5714285714285712</v>
      </c>
      <c r="I2221" s="553">
        <v>12</v>
      </c>
      <c r="J2221" s="75">
        <f>M2221/G2221</f>
        <v>12.333333333333334</v>
      </c>
      <c r="K2221" s="76">
        <f>ROUND(E2221*I2221,0)</f>
        <v>420</v>
      </c>
      <c r="L2221" s="76">
        <f t="shared" si="1986"/>
        <v>420</v>
      </c>
      <c r="M2221" s="385">
        <v>37</v>
      </c>
      <c r="N2221" s="76">
        <f>M2221/L2221*100</f>
        <v>8.8095238095238102</v>
      </c>
      <c r="O2221" s="74">
        <f>ROUND(K2221/D2221,0)</f>
        <v>1</v>
      </c>
      <c r="P2221" s="76">
        <f>M2221/$B$4*12/O2221</f>
        <v>37</v>
      </c>
      <c r="Q2221" s="633"/>
      <c r="R2221" s="633"/>
      <c r="S2221" s="633"/>
      <c r="T2221" s="633"/>
      <c r="U2221" s="633"/>
      <c r="V2221" s="633"/>
      <c r="W2221" s="633"/>
      <c r="X2221" s="633"/>
      <c r="Y2221" s="633"/>
      <c r="Z2221" s="633"/>
      <c r="AA2221" s="633"/>
      <c r="AB2221" s="633"/>
      <c r="AC2221" s="3327"/>
      <c r="AD2221" s="633">
        <f t="shared" si="1985"/>
        <v>0</v>
      </c>
      <c r="AE2221" s="3434"/>
      <c r="AF2221" s="633"/>
      <c r="AG2221" s="633"/>
      <c r="AH2221" s="633"/>
      <c r="AI2221" s="633"/>
      <c r="AJ2221" s="2228"/>
      <c r="AK2221" s="1962"/>
      <c r="AL2221" s="8"/>
      <c r="AM2221" s="1389">
        <f t="shared" si="1943"/>
        <v>0</v>
      </c>
      <c r="AN2221" s="1792"/>
    </row>
    <row r="2222" spans="1:40" s="78" customFormat="1" x14ac:dyDescent="0.25">
      <c r="A2222" s="52">
        <v>1</v>
      </c>
      <c r="B2222" s="127" t="s">
        <v>78</v>
      </c>
      <c r="C2222" s="2425"/>
      <c r="D2222" s="230"/>
      <c r="E2222" s="1589">
        <f>SUM(E2220:E2221)</f>
        <v>50</v>
      </c>
      <c r="F2222" s="455">
        <f>SUM(F2220:F2221)</f>
        <v>50</v>
      </c>
      <c r="G2222" s="455">
        <f>SUM(G2220:G2221)</f>
        <v>9</v>
      </c>
      <c r="H2222" s="455">
        <f>G2222/F2222*100</f>
        <v>18</v>
      </c>
      <c r="I2222" s="112">
        <f>IF(E2222=0,0,K2222/E2222)</f>
        <v>12</v>
      </c>
      <c r="J2222" s="81">
        <f>M2222/G2222</f>
        <v>11.111111111111111</v>
      </c>
      <c r="K2222" s="455">
        <f>SUM(K2220:K2221)</f>
        <v>600</v>
      </c>
      <c r="L2222" s="455">
        <f>SUM(L2220:L2221)</f>
        <v>600</v>
      </c>
      <c r="M2222" s="455">
        <f>SUM(M2220:M2221)</f>
        <v>100</v>
      </c>
      <c r="N2222" s="82">
        <f>M2222/L2222*100</f>
        <v>16.666666666666664</v>
      </c>
      <c r="O2222" s="80">
        <f>SUM(O2220:O2221)</f>
        <v>2</v>
      </c>
      <c r="P2222" s="82">
        <f>M2222/$B$4*12/O2222</f>
        <v>50</v>
      </c>
      <c r="Q2222" s="2101"/>
      <c r="R2222" s="2101"/>
      <c r="S2222" s="2101"/>
      <c r="T2222" s="2101"/>
      <c r="U2222" s="2101"/>
      <c r="V2222" s="2101"/>
      <c r="W2222" s="2101"/>
      <c r="X2222" s="2101"/>
      <c r="Y2222" s="2101"/>
      <c r="Z2222" s="2101"/>
      <c r="AA2222" s="2101"/>
      <c r="AB2222" s="2101"/>
      <c r="AC2222" s="3377"/>
      <c r="AD2222" s="2101">
        <f t="shared" si="1985"/>
        <v>0</v>
      </c>
      <c r="AE2222" s="3435"/>
      <c r="AF2222" s="2101"/>
      <c r="AG2222" s="2101"/>
      <c r="AH2222" s="2101"/>
      <c r="AI2222" s="2101"/>
      <c r="AJ2222" s="2230"/>
      <c r="AK2222" s="1963"/>
      <c r="AL2222" s="15"/>
      <c r="AM2222" s="1390">
        <f t="shared" si="1943"/>
        <v>0</v>
      </c>
      <c r="AN2222" s="1792"/>
    </row>
    <row r="2223" spans="1:40" ht="29.25" thickBot="1" x14ac:dyDescent="0.3">
      <c r="A2223" s="52">
        <v>1</v>
      </c>
      <c r="B2223" s="549" t="s">
        <v>276</v>
      </c>
      <c r="C2223" s="549"/>
      <c r="D2223" s="554"/>
      <c r="E2223" s="1753">
        <f>SUM(E2222)</f>
        <v>50</v>
      </c>
      <c r="F2223" s="520">
        <f>SUM(F2222)</f>
        <v>50</v>
      </c>
      <c r="G2223" s="520">
        <f>SUM(G2222)</f>
        <v>9</v>
      </c>
      <c r="H2223" s="520">
        <f>G2223/F2223*100</f>
        <v>18</v>
      </c>
      <c r="I2223" s="520">
        <f>SUM(I2222)</f>
        <v>12</v>
      </c>
      <c r="J2223" s="520">
        <f>SUM(J2222)</f>
        <v>11.111111111111111</v>
      </c>
      <c r="K2223" s="1446">
        <f>SUM(K2222)</f>
        <v>600</v>
      </c>
      <c r="L2223" s="520">
        <f>SUM(L2222)</f>
        <v>600</v>
      </c>
      <c r="M2223" s="520">
        <f>SUM(M2222)</f>
        <v>100</v>
      </c>
      <c r="N2223" s="141">
        <f>M2223/L2223*100</f>
        <v>16.666666666666664</v>
      </c>
      <c r="O2223" s="520">
        <f>SUM(O2222)</f>
        <v>2</v>
      </c>
      <c r="P2223" s="520">
        <f>M2223/$B$4*12/O2223</f>
        <v>50</v>
      </c>
      <c r="Q2223" s="2235">
        <v>784.77840000000003</v>
      </c>
      <c r="R2223" s="2235">
        <v>784.77840000000003</v>
      </c>
      <c r="S2223" s="2235">
        <v>784.77840000000003</v>
      </c>
      <c r="T2223" s="2235">
        <v>784.77840000000003</v>
      </c>
      <c r="U2223" s="2235">
        <v>784.77840000000003</v>
      </c>
      <c r="V2223" s="2235">
        <v>784.77840000000003</v>
      </c>
      <c r="W2223" s="2235">
        <v>784.77840000000003</v>
      </c>
      <c r="X2223" s="2235">
        <v>784.77840000000003</v>
      </c>
      <c r="Y2223" s="2235">
        <v>784.77840000000003</v>
      </c>
      <c r="Z2223" s="2235">
        <v>784.77840000000003</v>
      </c>
      <c r="AA2223" s="2235">
        <v>784.77840000000003</v>
      </c>
      <c r="AB2223" s="2235">
        <v>784.77840000000003</v>
      </c>
      <c r="AC2223" s="3287">
        <f t="shared" ref="AC2223" si="1987">AB2223</f>
        <v>784.77840000000003</v>
      </c>
      <c r="AD2223" s="2235">
        <f t="shared" si="1985"/>
        <v>156.95568</v>
      </c>
      <c r="AE2223" s="3442"/>
      <c r="AF2223" s="2235"/>
      <c r="AG2223" s="2235">
        <f>AD2223-AC2223</f>
        <v>-627.82272</v>
      </c>
      <c r="AH2223" s="2235">
        <v>0</v>
      </c>
      <c r="AI2223" s="2235">
        <v>0</v>
      </c>
      <c r="AJ2223" s="2236">
        <v>156.95568</v>
      </c>
      <c r="AK2223" s="1967"/>
      <c r="AL2223" s="42"/>
      <c r="AM2223" s="1393">
        <f t="shared" si="1943"/>
        <v>0</v>
      </c>
      <c r="AN2223" s="1792"/>
    </row>
    <row r="2224" spans="1:40" ht="15.75" thickBot="1" x14ac:dyDescent="0.3">
      <c r="A2224" s="52">
        <v>1</v>
      </c>
      <c r="B2224" s="467" t="s">
        <v>457</v>
      </c>
      <c r="C2224" s="2539"/>
      <c r="D2224" s="467"/>
      <c r="E2224" s="1754"/>
      <c r="F2224" s="524"/>
      <c r="G2224" s="524"/>
      <c r="H2224" s="524"/>
      <c r="I2224" s="524"/>
      <c r="J2224" s="524"/>
      <c r="K2224" s="524"/>
      <c r="L2224" s="524"/>
      <c r="M2224" s="524"/>
      <c r="N2224" s="524"/>
      <c r="O2224" s="524"/>
      <c r="P2224" s="524"/>
      <c r="Q2224" s="773">
        <f t="shared" ref="Q2224:V2224" si="1988">Q2223+Q2217+Q2167</f>
        <v>23163.0986748</v>
      </c>
      <c r="R2224" s="773">
        <f t="shared" si="1988"/>
        <v>23163.0986748</v>
      </c>
      <c r="S2224" s="773">
        <f t="shared" si="1988"/>
        <v>23163.0986748</v>
      </c>
      <c r="T2224" s="773">
        <f t="shared" si="1988"/>
        <v>23146.750404800001</v>
      </c>
      <c r="U2224" s="773">
        <f t="shared" si="1988"/>
        <v>23146.750404800001</v>
      </c>
      <c r="V2224" s="773">
        <f t="shared" si="1988"/>
        <v>23146.750404800001</v>
      </c>
      <c r="W2224" s="773">
        <f t="shared" ref="W2224:X2224" si="1989">W2223+W2217+W2167</f>
        <v>23146.750404800001</v>
      </c>
      <c r="X2224" s="773">
        <f t="shared" si="1989"/>
        <v>23040.742404800003</v>
      </c>
      <c r="Y2224" s="773">
        <f t="shared" ref="Y2224:Z2224" si="1990">Y2223+Y2217+Y2167</f>
        <v>23060.87404813333</v>
      </c>
      <c r="Z2224" s="773">
        <f t="shared" si="1990"/>
        <v>23054.994454799998</v>
      </c>
      <c r="AA2224" s="773">
        <f t="shared" ref="AA2224:AC2224" si="1991">AA2223+AA2217+AA2167</f>
        <v>23055.404214800001</v>
      </c>
      <c r="AB2224" s="773">
        <f t="shared" ref="AB2224" si="1992">AB2223+AB2217+AB2167</f>
        <v>23055.404214800001</v>
      </c>
      <c r="AC2224" s="3378">
        <f t="shared" si="1991"/>
        <v>23055.404214800001</v>
      </c>
      <c r="AD2224" s="773">
        <f t="shared" ref="AD2224:AJ2224" si="1993">AD2223+AD2217+AD2167</f>
        <v>19140.77547</v>
      </c>
      <c r="AE2224" s="3443">
        <f t="shared" si="1993"/>
        <v>0</v>
      </c>
      <c r="AF2224" s="773">
        <f t="shared" ref="AF2224" si="1994">AF2223+AF2217+AF2167</f>
        <v>0</v>
      </c>
      <c r="AG2224" s="773">
        <f t="shared" si="1993"/>
        <v>-3914.6287448000016</v>
      </c>
      <c r="AH2224" s="773"/>
      <c r="AI2224" s="773">
        <f t="shared" si="1993"/>
        <v>-5.8528400000000005</v>
      </c>
      <c r="AJ2224" s="2237">
        <f t="shared" si="1993"/>
        <v>19134.922629999997</v>
      </c>
      <c r="AK2224" s="1968"/>
      <c r="AL2224" s="1036" t="e">
        <f>SUM(AL2223,#REF!,AL2167)</f>
        <v>#REF!</v>
      </c>
      <c r="AM2224" s="1036" t="e">
        <f t="shared" si="1943"/>
        <v>#REF!</v>
      </c>
      <c r="AN2224" s="1792"/>
    </row>
    <row r="2225" spans="1:40" x14ac:dyDescent="0.25">
      <c r="A2225" s="52">
        <v>1</v>
      </c>
      <c r="B2225" s="491"/>
      <c r="C2225" s="2545"/>
      <c r="D2225" s="491"/>
      <c r="E2225" s="1599"/>
      <c r="F2225" s="555"/>
      <c r="G2225" s="555"/>
      <c r="H2225" s="555"/>
      <c r="I2225" s="461"/>
      <c r="J2225" s="461"/>
      <c r="K2225" s="461"/>
      <c r="L2225" s="461"/>
      <c r="M2225" s="461"/>
      <c r="N2225" s="461"/>
      <c r="O2225" s="461"/>
      <c r="P2225" s="461"/>
      <c r="Q2225" s="1184"/>
      <c r="R2225" s="1184"/>
      <c r="S2225" s="1184"/>
      <c r="T2225" s="1184"/>
      <c r="U2225" s="1184"/>
      <c r="V2225" s="1184"/>
      <c r="W2225" s="1184"/>
      <c r="X2225" s="1184"/>
      <c r="Y2225" s="1184"/>
      <c r="Z2225" s="1184"/>
      <c r="AA2225" s="1184"/>
      <c r="AB2225" s="1184"/>
      <c r="AC2225" s="3325"/>
      <c r="AD2225" s="1184">
        <f t="shared" ref="AD2225:AD2239" si="1995">AJ2225-AI2225-AF2225</f>
        <v>0</v>
      </c>
      <c r="AE2225" s="3433"/>
      <c r="AF2225" s="1184"/>
      <c r="AG2225" s="1184"/>
      <c r="AH2225" s="1184"/>
      <c r="AI2225" s="1184"/>
      <c r="AJ2225" s="2227"/>
      <c r="AK2225" s="1965"/>
      <c r="AL2225" s="13"/>
      <c r="AM2225" s="1392">
        <f t="shared" si="1943"/>
        <v>0</v>
      </c>
      <c r="AN2225" s="1792"/>
    </row>
    <row r="2226" spans="1:40" ht="43.5" x14ac:dyDescent="0.25">
      <c r="A2226" s="52">
        <v>1</v>
      </c>
      <c r="B2226" s="1024" t="s">
        <v>366</v>
      </c>
      <c r="C2226" s="1024"/>
      <c r="D2226" s="382"/>
      <c r="E2226" s="1588"/>
      <c r="F2226" s="463"/>
      <c r="G2226" s="463"/>
      <c r="H2226" s="463"/>
      <c r="I2226" s="385"/>
      <c r="J2226" s="385"/>
      <c r="K2226" s="385"/>
      <c r="L2226" s="385"/>
      <c r="M2226" s="385"/>
      <c r="N2226" s="385"/>
      <c r="O2226" s="385"/>
      <c r="P2226" s="385"/>
      <c r="Q2226" s="633"/>
      <c r="R2226" s="633"/>
      <c r="S2226" s="633"/>
      <c r="T2226" s="633"/>
      <c r="U2226" s="633"/>
      <c r="V2226" s="633"/>
      <c r="W2226" s="633"/>
      <c r="X2226" s="633"/>
      <c r="Y2226" s="633"/>
      <c r="Z2226" s="633"/>
      <c r="AA2226" s="633"/>
      <c r="AB2226" s="633"/>
      <c r="AC2226" s="3327"/>
      <c r="AD2226" s="633">
        <f t="shared" si="1995"/>
        <v>0</v>
      </c>
      <c r="AE2226" s="3434"/>
      <c r="AF2226" s="633"/>
      <c r="AG2226" s="633"/>
      <c r="AH2226" s="633"/>
      <c r="AI2226" s="633"/>
      <c r="AJ2226" s="2228"/>
      <c r="AK2226" s="1962"/>
      <c r="AL2226" s="8"/>
      <c r="AM2226" s="1389">
        <f t="shared" si="1943"/>
        <v>0</v>
      </c>
      <c r="AN2226" s="1792"/>
    </row>
    <row r="2227" spans="1:40" x14ac:dyDescent="0.25">
      <c r="A2227" s="52">
        <v>1</v>
      </c>
      <c r="B2227" s="386" t="s">
        <v>5</v>
      </c>
      <c r="C2227" s="2488"/>
      <c r="D2227" s="386"/>
      <c r="E2227" s="1588"/>
      <c r="F2227" s="463"/>
      <c r="G2227" s="463"/>
      <c r="H2227" s="463"/>
      <c r="I2227" s="385"/>
      <c r="J2227" s="385"/>
      <c r="K2227" s="385"/>
      <c r="L2227" s="385"/>
      <c r="M2227" s="385"/>
      <c r="N2227" s="385"/>
      <c r="O2227" s="385"/>
      <c r="P2227" s="385"/>
      <c r="Q2227" s="633"/>
      <c r="R2227" s="633"/>
      <c r="S2227" s="633"/>
      <c r="T2227" s="633"/>
      <c r="U2227" s="633"/>
      <c r="V2227" s="633"/>
      <c r="W2227" s="633"/>
      <c r="X2227" s="633"/>
      <c r="Y2227" s="633"/>
      <c r="Z2227" s="633"/>
      <c r="AA2227" s="633"/>
      <c r="AB2227" s="633"/>
      <c r="AC2227" s="3327"/>
      <c r="AD2227" s="633">
        <f t="shared" si="1995"/>
        <v>0</v>
      </c>
      <c r="AE2227" s="3434"/>
      <c r="AF2227" s="633"/>
      <c r="AG2227" s="633"/>
      <c r="AH2227" s="633"/>
      <c r="AI2227" s="633"/>
      <c r="AJ2227" s="2228"/>
      <c r="AK2227" s="1962"/>
      <c r="AL2227" s="8"/>
      <c r="AM2227" s="1389">
        <f t="shared" si="1943"/>
        <v>0</v>
      </c>
      <c r="AN2227" s="1792"/>
    </row>
    <row r="2228" spans="1:40" x14ac:dyDescent="0.25">
      <c r="A2228" s="52">
        <v>1</v>
      </c>
      <c r="B2228" s="324" t="s">
        <v>133</v>
      </c>
      <c r="C2228" s="2680" t="s">
        <v>385</v>
      </c>
      <c r="D2228" s="324">
        <v>320</v>
      </c>
      <c r="E2228" s="1591">
        <v>2460</v>
      </c>
      <c r="F2228" s="285">
        <f t="shared" ref="F2228" si="1996">E2228/12*$B$4</f>
        <v>2460</v>
      </c>
      <c r="G2228" s="285">
        <v>1930</v>
      </c>
      <c r="H2228" s="285">
        <f>G2228/F2228*100</f>
        <v>78.455284552845526</v>
      </c>
      <c r="I2228" s="551">
        <v>13</v>
      </c>
      <c r="J2228" s="81">
        <f>M2228/G2228</f>
        <v>12.929015544041452</v>
      </c>
      <c r="K2228" s="82">
        <f>ROUND(E2228*I2228,0)</f>
        <v>31980</v>
      </c>
      <c r="L2228" s="82">
        <f t="shared" ref="L2228" si="1997">ROUND(K2228/12*$B$4,0)</f>
        <v>31980</v>
      </c>
      <c r="M2228" s="82">
        <v>24953</v>
      </c>
      <c r="N2228" s="82">
        <f>M2228/L2228*100</f>
        <v>78.026891807379613</v>
      </c>
      <c r="O2228" s="80">
        <f>K2228/D2228</f>
        <v>99.9375</v>
      </c>
      <c r="P2228" s="82">
        <f>M2228/$B$4*12/O2228</f>
        <v>249.68605378361477</v>
      </c>
      <c r="Q2228" s="2101"/>
      <c r="R2228" s="2101"/>
      <c r="S2228" s="2101"/>
      <c r="T2228" s="2101"/>
      <c r="U2228" s="2101"/>
      <c r="V2228" s="2101"/>
      <c r="W2228" s="2101"/>
      <c r="X2228" s="2101"/>
      <c r="Y2228" s="2101"/>
      <c r="Z2228" s="2101"/>
      <c r="AA2228" s="2101"/>
      <c r="AB2228" s="2101"/>
      <c r="AC2228" s="3377"/>
      <c r="AD2228" s="2101">
        <f t="shared" si="1995"/>
        <v>0</v>
      </c>
      <c r="AE2228" s="3435"/>
      <c r="AF2228" s="2101"/>
      <c r="AG2228" s="2101"/>
      <c r="AH2228" s="2101"/>
      <c r="AI2228" s="2101"/>
      <c r="AJ2228" s="2230"/>
      <c r="AK2228" s="1963"/>
      <c r="AL2228" s="15"/>
      <c r="AM2228" s="1390">
        <f t="shared" si="1943"/>
        <v>0</v>
      </c>
      <c r="AN2228" s="1792"/>
    </row>
    <row r="2229" spans="1:40" x14ac:dyDescent="0.25">
      <c r="A2229" s="52">
        <v>1</v>
      </c>
      <c r="B2229" s="113" t="s">
        <v>7</v>
      </c>
      <c r="C2229" s="695"/>
      <c r="D2229" s="113"/>
      <c r="E2229" s="1601">
        <f>E2228</f>
        <v>2460</v>
      </c>
      <c r="F2229" s="339">
        <f>F2228</f>
        <v>2460</v>
      </c>
      <c r="G2229" s="339">
        <f>G2228</f>
        <v>1930</v>
      </c>
      <c r="H2229" s="556">
        <f>G2229/F2229*100</f>
        <v>78.455284552845526</v>
      </c>
      <c r="I2229" s="138">
        <f>IF(E2229=0,0,K2229/E2229)</f>
        <v>13</v>
      </c>
      <c r="J2229" s="86">
        <f>M2229/G2229</f>
        <v>12.929015544041452</v>
      </c>
      <c r="K2229" s="457">
        <f>K2228</f>
        <v>31980</v>
      </c>
      <c r="L2229" s="457">
        <f>L2228</f>
        <v>31980</v>
      </c>
      <c r="M2229" s="457">
        <f>M2228</f>
        <v>24953</v>
      </c>
      <c r="N2229" s="159">
        <f>M2229/L2229*100</f>
        <v>78.026891807379613</v>
      </c>
      <c r="O2229" s="242">
        <f>SUM(O2228)</f>
        <v>99.9375</v>
      </c>
      <c r="P2229" s="159">
        <f>M2229/$B$4*12/O2229</f>
        <v>249.68605378361477</v>
      </c>
      <c r="Q2229" s="636">
        <v>88524.718128000008</v>
      </c>
      <c r="R2229" s="636">
        <v>88524.718128000008</v>
      </c>
      <c r="S2229" s="636">
        <v>88524.718128000008</v>
      </c>
      <c r="T2229" s="636">
        <v>88524.718128000008</v>
      </c>
      <c r="U2229" s="636">
        <v>88524.718128000008</v>
      </c>
      <c r="V2229" s="636">
        <v>88524.718128000008</v>
      </c>
      <c r="W2229" s="636">
        <v>88524.718128000008</v>
      </c>
      <c r="X2229" s="636">
        <v>88524.718128000008</v>
      </c>
      <c r="Y2229" s="636">
        <v>88524.718128000008</v>
      </c>
      <c r="Z2229" s="636">
        <v>81764.508671999996</v>
      </c>
      <c r="AA2229" s="636">
        <v>81764.508671999996</v>
      </c>
      <c r="AB2229" s="636">
        <v>81764.508671999996</v>
      </c>
      <c r="AC2229" s="3287">
        <f t="shared" ref="AC2229" si="1998">AB2229</f>
        <v>81764.508671999996</v>
      </c>
      <c r="AD2229" s="636">
        <f t="shared" si="1995"/>
        <v>74030.739339999986</v>
      </c>
      <c r="AE2229" s="3432"/>
      <c r="AF2229" s="636"/>
      <c r="AG2229" s="636">
        <f>AD2229-AC2229</f>
        <v>-7733.7693320000108</v>
      </c>
      <c r="AH2229" s="636">
        <v>0</v>
      </c>
      <c r="AI2229" s="636">
        <v>0</v>
      </c>
      <c r="AJ2229" s="2226">
        <v>74030.739339999986</v>
      </c>
      <c r="AK2229" s="1969"/>
      <c r="AL2229" s="17"/>
      <c r="AM2229" s="1391">
        <f t="shared" si="1943"/>
        <v>0</v>
      </c>
      <c r="AN2229" s="1792"/>
    </row>
    <row r="2230" spans="1:40" x14ac:dyDescent="0.25">
      <c r="A2230" s="52">
        <v>1</v>
      </c>
      <c r="B2230" s="228" t="s">
        <v>29</v>
      </c>
      <c r="C2230" s="2579"/>
      <c r="D2230" s="187"/>
      <c r="E2230" s="1786"/>
      <c r="F2230" s="1784"/>
      <c r="G2230" s="1784"/>
      <c r="H2230" s="339"/>
      <c r="I2230" s="314"/>
      <c r="J2230" s="90"/>
      <c r="K2230" s="558"/>
      <c r="L2230" s="558"/>
      <c r="M2230" s="558"/>
      <c r="N2230" s="132"/>
      <c r="O2230" s="243"/>
      <c r="P2230" s="117"/>
      <c r="Q2230" s="1184"/>
      <c r="R2230" s="1184"/>
      <c r="S2230" s="1184"/>
      <c r="T2230" s="1184"/>
      <c r="U2230" s="1184"/>
      <c r="V2230" s="1184"/>
      <c r="W2230" s="1184"/>
      <c r="X2230" s="1184"/>
      <c r="Y2230" s="1184"/>
      <c r="Z2230" s="1184"/>
      <c r="AA2230" s="1184"/>
      <c r="AB2230" s="1184"/>
      <c r="AC2230" s="3325"/>
      <c r="AD2230" s="1184">
        <f t="shared" si="1995"/>
        <v>0</v>
      </c>
      <c r="AE2230" s="3433"/>
      <c r="AF2230" s="1184"/>
      <c r="AG2230" s="1184"/>
      <c r="AH2230" s="1184"/>
      <c r="AI2230" s="1184"/>
      <c r="AJ2230" s="2227"/>
      <c r="AK2230" s="1965"/>
      <c r="AL2230" s="13"/>
      <c r="AM2230" s="1392">
        <f t="shared" si="1943"/>
        <v>0</v>
      </c>
      <c r="AN2230" s="1792"/>
    </row>
    <row r="2231" spans="1:40" x14ac:dyDescent="0.25">
      <c r="A2231" s="52">
        <v>1</v>
      </c>
      <c r="B2231" s="249" t="s">
        <v>156</v>
      </c>
      <c r="C2231" s="2580"/>
      <c r="D2231" s="479"/>
      <c r="E2231" s="1592"/>
      <c r="F2231" s="463"/>
      <c r="G2231" s="339"/>
      <c r="H2231" s="340"/>
      <c r="I2231" s="90"/>
      <c r="J2231" s="99"/>
      <c r="K2231" s="455"/>
      <c r="L2231" s="348"/>
      <c r="M2231" s="455"/>
      <c r="N2231" s="76"/>
      <c r="O2231" s="248"/>
      <c r="P2231" s="76"/>
      <c r="Q2231" s="633"/>
      <c r="R2231" s="633"/>
      <c r="S2231" s="633"/>
      <c r="T2231" s="633"/>
      <c r="U2231" s="633"/>
      <c r="V2231" s="633"/>
      <c r="W2231" s="633"/>
      <c r="X2231" s="633"/>
      <c r="Y2231" s="633"/>
      <c r="Z2231" s="633"/>
      <c r="AA2231" s="633"/>
      <c r="AB2231" s="633"/>
      <c r="AC2231" s="3327"/>
      <c r="AD2231" s="633">
        <f t="shared" si="1995"/>
        <v>0</v>
      </c>
      <c r="AE2231" s="3434"/>
      <c r="AF2231" s="633"/>
      <c r="AG2231" s="633"/>
      <c r="AH2231" s="633"/>
      <c r="AI2231" s="633"/>
      <c r="AJ2231" s="2228"/>
      <c r="AK2231" s="1962"/>
      <c r="AL2231" s="8"/>
      <c r="AM2231" s="1389">
        <f t="shared" si="1943"/>
        <v>0</v>
      </c>
      <c r="AN2231" s="1792"/>
    </row>
    <row r="2232" spans="1:40" x14ac:dyDescent="0.25">
      <c r="A2232" s="52">
        <v>1</v>
      </c>
      <c r="B2232" s="130" t="s">
        <v>135</v>
      </c>
      <c r="C2232" s="2403"/>
      <c r="D2232" s="691">
        <v>300</v>
      </c>
      <c r="E2232" s="1591">
        <v>500</v>
      </c>
      <c r="F2232" s="93">
        <f>ROUND(E2232/12*$B$4,0)</f>
        <v>500</v>
      </c>
      <c r="G2232" s="332">
        <v>508</v>
      </c>
      <c r="H2232" s="332">
        <f>G2232/F2232*100</f>
        <v>101.6</v>
      </c>
      <c r="I2232" s="229">
        <v>10</v>
      </c>
      <c r="J2232" s="75">
        <f>M2232/G2232</f>
        <v>10.297244094488189</v>
      </c>
      <c r="K2232" s="76">
        <f>ROUND(E2232*I2232,0)</f>
        <v>5000</v>
      </c>
      <c r="L2232" s="117">
        <f t="shared" ref="L2232" si="1999">ROUND(K2232/12*$B$4,0)</f>
        <v>5000</v>
      </c>
      <c r="M2232" s="453">
        <v>5231</v>
      </c>
      <c r="N2232" s="76">
        <f>M2232/L2232*100</f>
        <v>104.62</v>
      </c>
      <c r="O2232" s="74">
        <f>K2232/D2232</f>
        <v>16.666666666666668</v>
      </c>
      <c r="P2232" s="76">
        <f>M2232/$B$4*12/O2232</f>
        <v>313.85999999999996</v>
      </c>
      <c r="Q2232" s="633"/>
      <c r="R2232" s="633"/>
      <c r="S2232" s="633"/>
      <c r="T2232" s="633"/>
      <c r="U2232" s="633"/>
      <c r="V2232" s="633"/>
      <c r="W2232" s="633"/>
      <c r="X2232" s="633"/>
      <c r="Y2232" s="633"/>
      <c r="Z2232" s="633"/>
      <c r="AA2232" s="633"/>
      <c r="AB2232" s="633"/>
      <c r="AC2232" s="3327"/>
      <c r="AD2232" s="633">
        <f t="shared" si="1995"/>
        <v>0</v>
      </c>
      <c r="AE2232" s="3434"/>
      <c r="AF2232" s="633"/>
      <c r="AG2232" s="633"/>
      <c r="AH2232" s="633"/>
      <c r="AI2232" s="633"/>
      <c r="AJ2232" s="2228"/>
      <c r="AK2232" s="1962"/>
      <c r="AL2232" s="8"/>
      <c r="AM2232" s="1389">
        <f t="shared" si="1943"/>
        <v>0</v>
      </c>
      <c r="AN2232" s="1792"/>
    </row>
    <row r="2233" spans="1:40" x14ac:dyDescent="0.25">
      <c r="A2233" s="52">
        <v>1</v>
      </c>
      <c r="B2233" s="127" t="s">
        <v>78</v>
      </c>
      <c r="C2233" s="2450"/>
      <c r="D2233" s="187"/>
      <c r="E2233" s="1739">
        <f t="shared" ref="E2233:F2234" si="2000">SUM(E2232)</f>
        <v>500</v>
      </c>
      <c r="F2233" s="339">
        <f t="shared" si="2000"/>
        <v>500</v>
      </c>
      <c r="G2233" s="1785">
        <f t="shared" ref="G2233:G2234" si="2001">SUM(G2232)</f>
        <v>508</v>
      </c>
      <c r="H2233" s="1785">
        <f>G2233/F2233*100</f>
        <v>101.6</v>
      </c>
      <c r="I2233" s="208">
        <f>SUM(I2232)</f>
        <v>10</v>
      </c>
      <c r="J2233" s="81">
        <f>M2233/G2233</f>
        <v>10.297244094488189</v>
      </c>
      <c r="K2233" s="455">
        <f>K2232</f>
        <v>5000</v>
      </c>
      <c r="L2233" s="455">
        <f>L2232</f>
        <v>5000</v>
      </c>
      <c r="M2233" s="1443">
        <f>M2232</f>
        <v>5231</v>
      </c>
      <c r="N2233" s="82">
        <f>M2233/L2233*100</f>
        <v>104.62</v>
      </c>
      <c r="O2233" s="170">
        <f>SUM(O2232)</f>
        <v>16.666666666666668</v>
      </c>
      <c r="P2233" s="82">
        <f>M2233/$B$4*12/O2233</f>
        <v>313.85999999999996</v>
      </c>
      <c r="Q2233" s="2101"/>
      <c r="R2233" s="2101"/>
      <c r="S2233" s="2101"/>
      <c r="T2233" s="2101"/>
      <c r="U2233" s="2101"/>
      <c r="V2233" s="2101"/>
      <c r="W2233" s="2101"/>
      <c r="X2233" s="2101"/>
      <c r="Y2233" s="2101"/>
      <c r="Z2233" s="2101"/>
      <c r="AA2233" s="2101"/>
      <c r="AB2233" s="2101"/>
      <c r="AC2233" s="3377"/>
      <c r="AD2233" s="2101">
        <f t="shared" si="1995"/>
        <v>0</v>
      </c>
      <c r="AE2233" s="3435"/>
      <c r="AF2233" s="2101"/>
      <c r="AG2233" s="2101"/>
      <c r="AH2233" s="2101"/>
      <c r="AI2233" s="2101"/>
      <c r="AJ2233" s="2230"/>
      <c r="AK2233" s="1963"/>
      <c r="AL2233" s="15"/>
      <c r="AM2233" s="1390">
        <f t="shared" si="1943"/>
        <v>0</v>
      </c>
      <c r="AN2233" s="1792"/>
    </row>
    <row r="2234" spans="1:40" ht="29.25" thickBot="1" x14ac:dyDescent="0.3">
      <c r="A2234" s="52">
        <v>1</v>
      </c>
      <c r="B2234" s="549" t="s">
        <v>276</v>
      </c>
      <c r="C2234" s="549"/>
      <c r="D2234" s="270"/>
      <c r="E2234" s="1601">
        <f t="shared" si="2000"/>
        <v>500</v>
      </c>
      <c r="F2234" s="557">
        <f t="shared" si="2000"/>
        <v>500</v>
      </c>
      <c r="G2234" s="557">
        <f t="shared" si="2001"/>
        <v>508</v>
      </c>
      <c r="H2234" s="1787">
        <f>G2234/F2234*100</f>
        <v>101.6</v>
      </c>
      <c r="I2234" s="1464">
        <f>SUM(I2233)</f>
        <v>10</v>
      </c>
      <c r="J2234" s="139">
        <f>M2234/G2234</f>
        <v>10.297244094488189</v>
      </c>
      <c r="K2234" s="557">
        <f>SUM(K2233)</f>
        <v>5000</v>
      </c>
      <c r="L2234" s="557">
        <f>SUM(L2233)</f>
        <v>5000</v>
      </c>
      <c r="M2234" s="557">
        <f>SUM(M2233)</f>
        <v>5231</v>
      </c>
      <c r="N2234" s="141">
        <f>M2234/L2234*100</f>
        <v>104.62</v>
      </c>
      <c r="O2234" s="557">
        <f>SUM(O2233)</f>
        <v>16.666666666666668</v>
      </c>
      <c r="P2234" s="141">
        <f>M2234/$B$4*12/O2234</f>
        <v>313.85999999999996</v>
      </c>
      <c r="Q2234" s="2235">
        <v>9762.9086800000005</v>
      </c>
      <c r="R2234" s="2235">
        <v>9762.9086800000005</v>
      </c>
      <c r="S2234" s="2235">
        <v>9762.9086800000005</v>
      </c>
      <c r="T2234" s="2235">
        <v>9762.9086800000005</v>
      </c>
      <c r="U2234" s="2235">
        <v>9762.9086800000005</v>
      </c>
      <c r="V2234" s="2235">
        <v>9762.9086800000005</v>
      </c>
      <c r="W2234" s="2235">
        <v>9762.9086800000005</v>
      </c>
      <c r="X2234" s="2235">
        <v>9762.9086800000005</v>
      </c>
      <c r="Y2234" s="2235">
        <v>9762.9086800000005</v>
      </c>
      <c r="Z2234" s="2235">
        <v>16598.442279999999</v>
      </c>
      <c r="AA2234" s="2235">
        <v>16598.442279999999</v>
      </c>
      <c r="AB2234" s="2235">
        <v>16598.442279999999</v>
      </c>
      <c r="AC2234" s="3287">
        <f t="shared" ref="AC2234" si="2002">AB2234</f>
        <v>16598.442279999999</v>
      </c>
      <c r="AD2234" s="2235">
        <f t="shared" si="1995"/>
        <v>17076.13348</v>
      </c>
      <c r="AE2234" s="3442"/>
      <c r="AF2234" s="2235"/>
      <c r="AG2234" s="2235">
        <f>AD2234-AC2234</f>
        <v>477.69120000000112</v>
      </c>
      <c r="AH2234" s="2235">
        <v>0</v>
      </c>
      <c r="AI2234" s="2235">
        <v>0</v>
      </c>
      <c r="AJ2234" s="2236">
        <v>17076.13348</v>
      </c>
      <c r="AK2234" s="1967"/>
      <c r="AL2234" s="42"/>
      <c r="AM2234" s="1393">
        <f t="shared" si="1943"/>
        <v>0</v>
      </c>
      <c r="AN2234" s="1792"/>
    </row>
    <row r="2235" spans="1:40" ht="15.75" thickBot="1" x14ac:dyDescent="0.3">
      <c r="A2235" s="52">
        <v>1</v>
      </c>
      <c r="B2235" s="467" t="s">
        <v>457</v>
      </c>
      <c r="C2235" s="2539"/>
      <c r="D2235" s="467"/>
      <c r="E2235" s="1754"/>
      <c r="F2235" s="524"/>
      <c r="G2235" s="524"/>
      <c r="H2235" s="524"/>
      <c r="I2235" s="524"/>
      <c r="J2235" s="524"/>
      <c r="K2235" s="524"/>
      <c r="L2235" s="524"/>
      <c r="M2235" s="524">
        <f>SUM(M2229,M2234)</f>
        <v>30184</v>
      </c>
      <c r="N2235" s="524"/>
      <c r="O2235" s="524"/>
      <c r="P2235" s="524"/>
      <c r="Q2235" s="773">
        <f t="shared" ref="Q2235:R2235" si="2003">SUM(Q2229,Q2234)</f>
        <v>98287.626808000001</v>
      </c>
      <c r="R2235" s="773">
        <f t="shared" si="2003"/>
        <v>98287.626808000001</v>
      </c>
      <c r="S2235" s="773">
        <f t="shared" ref="S2235:T2235" si="2004">SUM(S2229,S2234)</f>
        <v>98287.626808000001</v>
      </c>
      <c r="T2235" s="773">
        <f t="shared" si="2004"/>
        <v>98287.626808000001</v>
      </c>
      <c r="U2235" s="773">
        <f t="shared" ref="U2235:V2235" si="2005">SUM(U2229,U2234)</f>
        <v>98287.626808000001</v>
      </c>
      <c r="V2235" s="773">
        <f t="shared" si="2005"/>
        <v>98287.626808000001</v>
      </c>
      <c r="W2235" s="773">
        <f t="shared" ref="W2235:X2235" si="2006">SUM(W2229,W2234)</f>
        <v>98287.626808000001</v>
      </c>
      <c r="X2235" s="773">
        <f t="shared" si="2006"/>
        <v>98287.626808000001</v>
      </c>
      <c r="Y2235" s="773">
        <f t="shared" ref="Y2235:Z2235" si="2007">SUM(Y2229,Y2234)</f>
        <v>98287.626808000001</v>
      </c>
      <c r="Z2235" s="773">
        <f t="shared" si="2007"/>
        <v>98362.950951999999</v>
      </c>
      <c r="AA2235" s="773">
        <f t="shared" ref="AA2235:AC2235" si="2008">SUM(AA2229,AA2234)</f>
        <v>98362.950951999999</v>
      </c>
      <c r="AB2235" s="773">
        <f t="shared" ref="AB2235" si="2009">SUM(AB2229,AB2234)</f>
        <v>98362.950951999999</v>
      </c>
      <c r="AC2235" s="3378">
        <f t="shared" si="2008"/>
        <v>98362.950951999999</v>
      </c>
      <c r="AD2235" s="773">
        <f t="shared" si="1995"/>
        <v>91106.87281999999</v>
      </c>
      <c r="AE2235" s="3443">
        <f>SUM(AE2229:AE2234)</f>
        <v>0</v>
      </c>
      <c r="AF2235" s="773">
        <f>SUM(AF2229:AF2234)</f>
        <v>0</v>
      </c>
      <c r="AG2235" s="773">
        <f t="shared" ref="AG2235:AJ2235" si="2010">SUM(AG2229,AG2234)</f>
        <v>-7256.0781320000096</v>
      </c>
      <c r="AH2235" s="773"/>
      <c r="AI2235" s="773">
        <f t="shared" si="2010"/>
        <v>0</v>
      </c>
      <c r="AJ2235" s="2237">
        <f t="shared" si="2010"/>
        <v>91106.87281999999</v>
      </c>
      <c r="AK2235" s="1968"/>
      <c r="AL2235" s="1036">
        <f t="shared" ref="AL2235" si="2011">SUM(AL2229,AL2234)</f>
        <v>0</v>
      </c>
      <c r="AM2235" s="1036">
        <f t="shared" si="1943"/>
        <v>0</v>
      </c>
      <c r="AN2235" s="1792"/>
    </row>
    <row r="2236" spans="1:40" x14ac:dyDescent="0.25">
      <c r="A2236" s="52">
        <v>1</v>
      </c>
      <c r="B2236" s="205"/>
      <c r="C2236" s="2581"/>
      <c r="D2236" s="205"/>
      <c r="E2236" s="1740"/>
      <c r="F2236" s="558"/>
      <c r="G2236" s="558"/>
      <c r="H2236" s="558"/>
      <c r="I2236" s="558"/>
      <c r="J2236" s="558"/>
      <c r="K2236" s="558"/>
      <c r="L2236" s="558"/>
      <c r="M2236" s="558"/>
      <c r="N2236" s="558"/>
      <c r="O2236" s="558"/>
      <c r="P2236" s="558"/>
      <c r="Q2236" s="1184"/>
      <c r="R2236" s="1184"/>
      <c r="S2236" s="1184"/>
      <c r="T2236" s="1184"/>
      <c r="U2236" s="1184"/>
      <c r="V2236" s="1184"/>
      <c r="W2236" s="1184"/>
      <c r="X2236" s="1184"/>
      <c r="Y2236" s="1184"/>
      <c r="Z2236" s="1184"/>
      <c r="AA2236" s="1184"/>
      <c r="AB2236" s="1184"/>
      <c r="AC2236" s="3325"/>
      <c r="AD2236" s="1184">
        <f t="shared" si="1995"/>
        <v>0</v>
      </c>
      <c r="AE2236" s="3433"/>
      <c r="AF2236" s="1184"/>
      <c r="AG2236" s="1184"/>
      <c r="AH2236" s="1184"/>
      <c r="AI2236" s="1184"/>
      <c r="AJ2236" s="2227"/>
      <c r="AK2236" s="1965"/>
      <c r="AL2236" s="13"/>
      <c r="AM2236" s="1392">
        <f t="shared" si="1943"/>
        <v>0</v>
      </c>
      <c r="AN2236" s="1792"/>
    </row>
    <row r="2237" spans="1:40" ht="15.75" x14ac:dyDescent="0.25">
      <c r="A2237" s="52">
        <v>1</v>
      </c>
      <c r="B2237" s="1024" t="s">
        <v>367</v>
      </c>
      <c r="C2237" s="1024"/>
      <c r="D2237" s="559"/>
      <c r="E2237" s="1581"/>
      <c r="F2237" s="385"/>
      <c r="G2237" s="385"/>
      <c r="H2237" s="385"/>
      <c r="I2237" s="385"/>
      <c r="J2237" s="385"/>
      <c r="K2237" s="385"/>
      <c r="L2237" s="385"/>
      <c r="M2237" s="385"/>
      <c r="N2237" s="385"/>
      <c r="O2237" s="385"/>
      <c r="P2237" s="385"/>
      <c r="Q2237" s="633"/>
      <c r="R2237" s="633"/>
      <c r="S2237" s="633"/>
      <c r="T2237" s="633"/>
      <c r="U2237" s="633"/>
      <c r="V2237" s="633"/>
      <c r="W2237" s="633"/>
      <c r="X2237" s="633"/>
      <c r="Y2237" s="633"/>
      <c r="Z2237" s="633"/>
      <c r="AA2237" s="633"/>
      <c r="AB2237" s="633"/>
      <c r="AC2237" s="3327"/>
      <c r="AD2237" s="633">
        <f t="shared" si="1995"/>
        <v>0</v>
      </c>
      <c r="AE2237" s="3434"/>
      <c r="AF2237" s="633"/>
      <c r="AG2237" s="633"/>
      <c r="AH2237" s="633"/>
      <c r="AI2237" s="633"/>
      <c r="AJ2237" s="2228"/>
      <c r="AK2237" s="1962"/>
      <c r="AL2237" s="8"/>
      <c r="AM2237" s="1389">
        <f t="shared" si="1943"/>
        <v>0</v>
      </c>
      <c r="AN2237" s="1792"/>
    </row>
    <row r="2238" spans="1:40" x14ac:dyDescent="0.25">
      <c r="A2238" s="52">
        <v>1</v>
      </c>
      <c r="B2238" s="2729" t="s">
        <v>426</v>
      </c>
      <c r="C2238" s="541"/>
      <c r="D2238" s="386"/>
      <c r="E2238" s="1581"/>
      <c r="F2238" s="385"/>
      <c r="G2238" s="385"/>
      <c r="H2238" s="385"/>
      <c r="I2238" s="385"/>
      <c r="J2238" s="385"/>
      <c r="K2238" s="385"/>
      <c r="L2238" s="385"/>
      <c r="M2238" s="385"/>
      <c r="N2238" s="385"/>
      <c r="O2238" s="385"/>
      <c r="P2238" s="385"/>
      <c r="Q2238" s="633">
        <v>4197.7224100000003</v>
      </c>
      <c r="R2238" s="633">
        <v>4197.7224100000003</v>
      </c>
      <c r="S2238" s="633">
        <v>4197.7224100000003</v>
      </c>
      <c r="T2238" s="633">
        <v>6983.5139100000015</v>
      </c>
      <c r="U2238" s="633">
        <v>6983.5139100000015</v>
      </c>
      <c r="V2238" s="633">
        <v>6983.5139100000015</v>
      </c>
      <c r="W2238" s="633">
        <v>6983.5139100000015</v>
      </c>
      <c r="X2238" s="633">
        <v>6983.5139100000015</v>
      </c>
      <c r="Y2238" s="633">
        <v>5730.5901699999995</v>
      </c>
      <c r="Z2238" s="633">
        <v>5835.2401399999999</v>
      </c>
      <c r="AA2238" s="633">
        <v>6473.1070599999994</v>
      </c>
      <c r="AB2238" s="633">
        <v>6473.1070599999994</v>
      </c>
      <c r="AC2238" s="3648">
        <f t="shared" ref="AC2238" si="2012">AB2238</f>
        <v>6473.1070599999994</v>
      </c>
      <c r="AD2238" s="633">
        <f t="shared" si="1995"/>
        <v>6458.3176800000001</v>
      </c>
      <c r="AE2238" s="3434"/>
      <c r="AF2238" s="633"/>
      <c r="AG2238" s="633">
        <f>AD2238-AC2238</f>
        <v>-14.789379999999255</v>
      </c>
      <c r="AH2238" s="633">
        <v>0</v>
      </c>
      <c r="AI2238" s="633">
        <v>-0.82810000000000006</v>
      </c>
      <c r="AJ2238" s="2228">
        <v>6457.4895800000004</v>
      </c>
      <c r="AK2238" s="1962"/>
      <c r="AL2238" s="8"/>
      <c r="AM2238" s="1389">
        <f t="shared" si="1943"/>
        <v>0</v>
      </c>
      <c r="AN2238" s="1792"/>
    </row>
    <row r="2239" spans="1:40" x14ac:dyDescent="0.25">
      <c r="A2239" s="52">
        <v>1</v>
      </c>
      <c r="B2239" s="2682" t="s">
        <v>427</v>
      </c>
      <c r="C2239" s="2469"/>
      <c r="D2239" s="365"/>
      <c r="E2239" s="1734">
        <f>E2241+E2242+E2246</f>
        <v>6300</v>
      </c>
      <c r="F2239" s="348">
        <f t="shared" ref="F2239" si="2013">F2241+F2242+F2246</f>
        <v>6300</v>
      </c>
      <c r="G2239" s="348">
        <f t="shared" ref="G2239" si="2014">G2241+G2242+G2246</f>
        <v>3899</v>
      </c>
      <c r="H2239" s="348">
        <f>G2239/F2239*100</f>
        <v>61.888888888888893</v>
      </c>
      <c r="I2239" s="385"/>
      <c r="J2239" s="385"/>
      <c r="K2239" s="385"/>
      <c r="L2239" s="385"/>
      <c r="M2239" s="385"/>
      <c r="N2239" s="385"/>
      <c r="O2239" s="385"/>
      <c r="P2239" s="385"/>
      <c r="Q2239" s="633"/>
      <c r="R2239" s="633"/>
      <c r="S2239" s="633"/>
      <c r="T2239" s="633"/>
      <c r="U2239" s="633"/>
      <c r="V2239" s="633"/>
      <c r="W2239" s="633"/>
      <c r="X2239" s="633"/>
      <c r="Y2239" s="633"/>
      <c r="Z2239" s="633"/>
      <c r="AA2239" s="633"/>
      <c r="AB2239" s="633"/>
      <c r="AC2239" s="3327"/>
      <c r="AD2239" s="633">
        <f t="shared" si="1995"/>
        <v>0</v>
      </c>
      <c r="AE2239" s="3434"/>
      <c r="AF2239" s="633"/>
      <c r="AG2239" s="633">
        <f>AD2239-AC2239</f>
        <v>0</v>
      </c>
      <c r="AH2239" s="633"/>
      <c r="AI2239" s="633"/>
      <c r="AJ2239" s="2228"/>
      <c r="AK2239" s="1962">
        <f>AK2269+AK2270+AK2271+AK2272</f>
        <v>0</v>
      </c>
      <c r="AL2239" s="8">
        <f>AL2269+AL2270+AL2271+AL2272</f>
        <v>0</v>
      </c>
      <c r="AM2239" s="8">
        <f t="shared" si="1943"/>
        <v>0</v>
      </c>
      <c r="AN2239" s="1792"/>
    </row>
    <row r="2240" spans="1:40" x14ac:dyDescent="0.25">
      <c r="A2240" s="52">
        <v>1</v>
      </c>
      <c r="B2240" s="2037" t="s">
        <v>259</v>
      </c>
      <c r="C2240" s="2469"/>
      <c r="D2240" s="365"/>
      <c r="E2240" s="1581"/>
      <c r="F2240" s="385"/>
      <c r="G2240" s="385"/>
      <c r="H2240" s="385"/>
      <c r="I2240" s="385"/>
      <c r="J2240" s="385"/>
      <c r="K2240" s="385"/>
      <c r="L2240" s="385"/>
      <c r="M2240" s="385"/>
      <c r="N2240" s="385"/>
      <c r="O2240" s="385"/>
      <c r="P2240" s="385"/>
      <c r="Q2240" s="633"/>
      <c r="R2240" s="633"/>
      <c r="S2240" s="633"/>
      <c r="T2240" s="633"/>
      <c r="U2240" s="633"/>
      <c r="V2240" s="633"/>
      <c r="W2240" s="633"/>
      <c r="X2240" s="633"/>
      <c r="Y2240" s="633"/>
      <c r="Z2240" s="633"/>
      <c r="AA2240" s="633"/>
      <c r="AB2240" s="633"/>
      <c r="AC2240" s="3327"/>
      <c r="AD2240" s="633"/>
      <c r="AE2240" s="3434"/>
      <c r="AF2240" s="633"/>
      <c r="AG2240" s="633"/>
      <c r="AH2240" s="633"/>
      <c r="AI2240" s="633"/>
      <c r="AJ2240" s="2228"/>
      <c r="AK2240" s="1962"/>
      <c r="AL2240" s="8"/>
      <c r="AM2240" s="8"/>
      <c r="AN2240" s="1792"/>
    </row>
    <row r="2241" spans="1:40" ht="30" x14ac:dyDescent="0.25">
      <c r="A2241" s="52">
        <v>1</v>
      </c>
      <c r="B2241" s="2037" t="s">
        <v>260</v>
      </c>
      <c r="C2241" s="2469"/>
      <c r="D2241" s="365"/>
      <c r="E2241" s="1581">
        <v>100</v>
      </c>
      <c r="F2241" s="385">
        <f>ROUND(E2241/12*$B$4,0)</f>
        <v>100</v>
      </c>
      <c r="G2241" s="385">
        <v>2</v>
      </c>
      <c r="H2241" s="385">
        <f>G2241/F2241*100</f>
        <v>2</v>
      </c>
      <c r="I2241" s="385"/>
      <c r="J2241" s="385"/>
      <c r="K2241" s="385"/>
      <c r="L2241" s="385"/>
      <c r="M2241" s="385"/>
      <c r="N2241" s="385"/>
      <c r="O2241" s="385"/>
      <c r="P2241" s="385"/>
      <c r="Q2241" s="633"/>
      <c r="R2241" s="633"/>
      <c r="S2241" s="633"/>
      <c r="T2241" s="633"/>
      <c r="U2241" s="633"/>
      <c r="V2241" s="633"/>
      <c r="W2241" s="633"/>
      <c r="X2241" s="633"/>
      <c r="Y2241" s="633"/>
      <c r="Z2241" s="633"/>
      <c r="AA2241" s="633"/>
      <c r="AB2241" s="633"/>
      <c r="AC2241" s="3327"/>
      <c r="AD2241" s="633"/>
      <c r="AE2241" s="3434"/>
      <c r="AF2241" s="633"/>
      <c r="AG2241" s="633"/>
      <c r="AH2241" s="633"/>
      <c r="AI2241" s="633"/>
      <c r="AJ2241" s="2228"/>
      <c r="AK2241" s="1962"/>
      <c r="AL2241" s="8"/>
      <c r="AM2241" s="8"/>
      <c r="AN2241" s="1792"/>
    </row>
    <row r="2242" spans="1:40" ht="30" x14ac:dyDescent="0.25">
      <c r="A2242" s="52">
        <v>1</v>
      </c>
      <c r="B2242" s="2683" t="s">
        <v>428</v>
      </c>
      <c r="C2242" s="2469"/>
      <c r="D2242" s="365"/>
      <c r="E2242" s="1581">
        <f>E2243</f>
        <v>5700</v>
      </c>
      <c r="F2242" s="385">
        <f t="shared" ref="F2242" si="2015">F2243</f>
        <v>5700</v>
      </c>
      <c r="G2242" s="385">
        <f t="shared" ref="G2242" si="2016">G2243</f>
        <v>1903</v>
      </c>
      <c r="H2242" s="385">
        <f>G2242/F2242*100</f>
        <v>33.385964912280706</v>
      </c>
      <c r="I2242" s="385"/>
      <c r="J2242" s="385"/>
      <c r="K2242" s="385"/>
      <c r="L2242" s="385"/>
      <c r="M2242" s="385"/>
      <c r="N2242" s="385"/>
      <c r="O2242" s="385"/>
      <c r="P2242" s="385"/>
      <c r="Q2242" s="633"/>
      <c r="R2242" s="633"/>
      <c r="S2242" s="633"/>
      <c r="T2242" s="633"/>
      <c r="U2242" s="633"/>
      <c r="V2242" s="633"/>
      <c r="W2242" s="633"/>
      <c r="X2242" s="633"/>
      <c r="Y2242" s="633"/>
      <c r="Z2242" s="633"/>
      <c r="AA2242" s="633"/>
      <c r="AB2242" s="633"/>
      <c r="AC2242" s="3327"/>
      <c r="AD2242" s="633"/>
      <c r="AE2242" s="3434"/>
      <c r="AF2242" s="633"/>
      <c r="AG2242" s="633"/>
      <c r="AH2242" s="633"/>
      <c r="AI2242" s="633"/>
      <c r="AJ2242" s="2228"/>
      <c r="AK2242" s="1962"/>
      <c r="AL2242" s="8"/>
      <c r="AM2242" s="8"/>
      <c r="AN2242" s="1792"/>
    </row>
    <row r="2243" spans="1:40" x14ac:dyDescent="0.25">
      <c r="A2243" s="52">
        <v>1</v>
      </c>
      <c r="B2243" s="2038" t="s">
        <v>429</v>
      </c>
      <c r="C2243" s="2469"/>
      <c r="D2243" s="365"/>
      <c r="E2243" s="1581">
        <v>5700</v>
      </c>
      <c r="F2243" s="385">
        <f>ROUND(E2243/12*$B$4,0)</f>
        <v>5700</v>
      </c>
      <c r="G2243" s="385">
        <v>1903</v>
      </c>
      <c r="H2243" s="385">
        <f>G2243/F2243*100</f>
        <v>33.385964912280706</v>
      </c>
      <c r="I2243" s="385"/>
      <c r="J2243" s="385"/>
      <c r="K2243" s="385"/>
      <c r="L2243" s="385"/>
      <c r="M2243" s="385"/>
      <c r="N2243" s="385"/>
      <c r="O2243" s="385"/>
      <c r="P2243" s="385"/>
      <c r="Q2243" s="633"/>
      <c r="R2243" s="633"/>
      <c r="S2243" s="633"/>
      <c r="T2243" s="633"/>
      <c r="U2243" s="633"/>
      <c r="V2243" s="633"/>
      <c r="W2243" s="633"/>
      <c r="X2243" s="633"/>
      <c r="Y2243" s="633"/>
      <c r="Z2243" s="633"/>
      <c r="AA2243" s="633"/>
      <c r="AB2243" s="633"/>
      <c r="AC2243" s="3327"/>
      <c r="AD2243" s="633"/>
      <c r="AE2243" s="3434"/>
      <c r="AF2243" s="633"/>
      <c r="AG2243" s="633"/>
      <c r="AH2243" s="633"/>
      <c r="AI2243" s="633"/>
      <c r="AJ2243" s="2228"/>
      <c r="AK2243" s="1962"/>
      <c r="AL2243" s="8"/>
      <c r="AM2243" s="8"/>
      <c r="AN2243" s="1792"/>
    </row>
    <row r="2244" spans="1:40" ht="30" x14ac:dyDescent="0.25">
      <c r="A2244" s="52">
        <v>1</v>
      </c>
      <c r="B2244" s="2038" t="s">
        <v>430</v>
      </c>
      <c r="C2244" s="2469"/>
      <c r="D2244" s="365"/>
      <c r="E2244" s="1581"/>
      <c r="F2244" s="385"/>
      <c r="G2244" s="385"/>
      <c r="H2244" s="385"/>
      <c r="I2244" s="385"/>
      <c r="J2244" s="385"/>
      <c r="K2244" s="385"/>
      <c r="L2244" s="385"/>
      <c r="M2244" s="385"/>
      <c r="N2244" s="385"/>
      <c r="O2244" s="385"/>
      <c r="P2244" s="385"/>
      <c r="Q2244" s="633"/>
      <c r="R2244" s="633"/>
      <c r="S2244" s="633"/>
      <c r="T2244" s="633"/>
      <c r="U2244" s="633"/>
      <c r="V2244" s="633"/>
      <c r="W2244" s="633"/>
      <c r="X2244" s="633"/>
      <c r="Y2244" s="633"/>
      <c r="Z2244" s="633"/>
      <c r="AA2244" s="633"/>
      <c r="AB2244" s="633"/>
      <c r="AC2244" s="3327"/>
      <c r="AD2244" s="633"/>
      <c r="AE2244" s="3434"/>
      <c r="AF2244" s="633"/>
      <c r="AG2244" s="633"/>
      <c r="AH2244" s="633"/>
      <c r="AI2244" s="633"/>
      <c r="AJ2244" s="2228"/>
      <c r="AK2244" s="1962"/>
      <c r="AL2244" s="8"/>
      <c r="AM2244" s="8"/>
      <c r="AN2244" s="1792"/>
    </row>
    <row r="2245" spans="1:40" ht="60" x14ac:dyDescent="0.25">
      <c r="A2245" s="52">
        <v>1</v>
      </c>
      <c r="B2245" s="2038" t="s">
        <v>431</v>
      </c>
      <c r="C2245" s="2469"/>
      <c r="D2245" s="365"/>
      <c r="E2245" s="1581"/>
      <c r="F2245" s="385"/>
      <c r="G2245" s="385"/>
      <c r="H2245" s="385"/>
      <c r="I2245" s="385"/>
      <c r="J2245" s="385"/>
      <c r="K2245" s="385"/>
      <c r="L2245" s="385"/>
      <c r="M2245" s="385"/>
      <c r="N2245" s="385"/>
      <c r="O2245" s="385"/>
      <c r="P2245" s="385"/>
      <c r="Q2245" s="633"/>
      <c r="R2245" s="633"/>
      <c r="S2245" s="633"/>
      <c r="T2245" s="633"/>
      <c r="U2245" s="633"/>
      <c r="V2245" s="633"/>
      <c r="W2245" s="633"/>
      <c r="X2245" s="633"/>
      <c r="Y2245" s="633"/>
      <c r="Z2245" s="633"/>
      <c r="AA2245" s="633"/>
      <c r="AB2245" s="633"/>
      <c r="AC2245" s="3327"/>
      <c r="AD2245" s="633"/>
      <c r="AE2245" s="3434"/>
      <c r="AF2245" s="633"/>
      <c r="AG2245" s="633"/>
      <c r="AH2245" s="633"/>
      <c r="AI2245" s="633"/>
      <c r="AJ2245" s="2228"/>
      <c r="AK2245" s="1962"/>
      <c r="AL2245" s="8"/>
      <c r="AM2245" s="8"/>
      <c r="AN2245" s="1792"/>
    </row>
    <row r="2246" spans="1:40" ht="45" x14ac:dyDescent="0.25">
      <c r="A2246" s="52">
        <v>1</v>
      </c>
      <c r="B2246" s="2038" t="s">
        <v>447</v>
      </c>
      <c r="C2246" s="2469"/>
      <c r="D2246" s="365"/>
      <c r="E2246" s="1581">
        <v>500</v>
      </c>
      <c r="F2246" s="385">
        <f>ROUND(E2246/12*$B$4,0)</f>
        <v>500</v>
      </c>
      <c r="G2246" s="385">
        <v>1994</v>
      </c>
      <c r="H2246" s="385">
        <f>G2246/F2246*100</f>
        <v>398.8</v>
      </c>
      <c r="I2246" s="385"/>
      <c r="J2246" s="385"/>
      <c r="K2246" s="385"/>
      <c r="L2246" s="385"/>
      <c r="M2246" s="385"/>
      <c r="N2246" s="385"/>
      <c r="O2246" s="385"/>
      <c r="P2246" s="385"/>
      <c r="Q2246" s="633"/>
      <c r="R2246" s="633"/>
      <c r="S2246" s="633"/>
      <c r="T2246" s="633"/>
      <c r="U2246" s="633"/>
      <c r="V2246" s="633"/>
      <c r="W2246" s="633"/>
      <c r="X2246" s="633"/>
      <c r="Y2246" s="633"/>
      <c r="Z2246" s="633"/>
      <c r="AA2246" s="633"/>
      <c r="AB2246" s="633"/>
      <c r="AC2246" s="3327"/>
      <c r="AD2246" s="633"/>
      <c r="AE2246" s="3434"/>
      <c r="AF2246" s="633"/>
      <c r="AG2246" s="633"/>
      <c r="AH2246" s="633"/>
      <c r="AI2246" s="633"/>
      <c r="AJ2246" s="2228"/>
      <c r="AK2246" s="1962"/>
      <c r="AL2246" s="8"/>
      <c r="AM2246" s="8"/>
      <c r="AN2246" s="1792"/>
    </row>
    <row r="2247" spans="1:40" x14ac:dyDescent="0.25">
      <c r="A2247" s="52">
        <v>1</v>
      </c>
      <c r="B2247" s="1915" t="s">
        <v>136</v>
      </c>
      <c r="C2247" s="2469"/>
      <c r="D2247" s="365"/>
      <c r="E2247" s="1581">
        <f>E2248</f>
        <v>3000</v>
      </c>
      <c r="F2247" s="385">
        <f t="shared" ref="F2247" si="2017">F2248</f>
        <v>3000</v>
      </c>
      <c r="G2247" s="385">
        <f t="shared" ref="G2247" si="2018">G2248</f>
        <v>2495</v>
      </c>
      <c r="H2247" s="385">
        <f>G2247/F2247*100</f>
        <v>83.166666666666671</v>
      </c>
      <c r="I2247" s="385"/>
      <c r="J2247" s="385"/>
      <c r="K2247" s="385"/>
      <c r="L2247" s="385"/>
      <c r="M2247" s="385"/>
      <c r="N2247" s="385"/>
      <c r="O2247" s="385"/>
      <c r="P2247" s="385"/>
      <c r="Q2247" s="633"/>
      <c r="R2247" s="633"/>
      <c r="S2247" s="633"/>
      <c r="T2247" s="633"/>
      <c r="U2247" s="633"/>
      <c r="V2247" s="633"/>
      <c r="W2247" s="633"/>
      <c r="X2247" s="633"/>
      <c r="Y2247" s="633"/>
      <c r="Z2247" s="633"/>
      <c r="AA2247" s="633"/>
      <c r="AB2247" s="633"/>
      <c r="AC2247" s="3327"/>
      <c r="AD2247" s="633"/>
      <c r="AE2247" s="3434"/>
      <c r="AF2247" s="633"/>
      <c r="AG2247" s="633"/>
      <c r="AH2247" s="633"/>
      <c r="AI2247" s="633"/>
      <c r="AJ2247" s="2228"/>
      <c r="AK2247" s="1962"/>
      <c r="AL2247" s="8"/>
      <c r="AM2247" s="8"/>
      <c r="AN2247" s="1792"/>
    </row>
    <row r="2248" spans="1:40" x14ac:dyDescent="0.25">
      <c r="A2248" s="52">
        <v>1</v>
      </c>
      <c r="B2248" s="1054" t="s">
        <v>316</v>
      </c>
      <c r="C2248" s="2469"/>
      <c r="D2248" s="365"/>
      <c r="E2248" s="1581">
        <v>3000</v>
      </c>
      <c r="F2248" s="385">
        <f>ROUND(E2248/12*$B$4,0)</f>
        <v>3000</v>
      </c>
      <c r="G2248" s="385">
        <v>2495</v>
      </c>
      <c r="H2248" s="385">
        <f>G2248/F2248*100</f>
        <v>83.166666666666671</v>
      </c>
      <c r="I2248" s="385"/>
      <c r="J2248" s="385"/>
      <c r="K2248" s="385"/>
      <c r="L2248" s="385"/>
      <c r="M2248" s="385"/>
      <c r="N2248" s="385"/>
      <c r="O2248" s="385"/>
      <c r="P2248" s="385"/>
      <c r="Q2248" s="633"/>
      <c r="R2248" s="633"/>
      <c r="S2248" s="633"/>
      <c r="T2248" s="633"/>
      <c r="U2248" s="633"/>
      <c r="V2248" s="633"/>
      <c r="W2248" s="633"/>
      <c r="X2248" s="633"/>
      <c r="Y2248" s="633"/>
      <c r="Z2248" s="633"/>
      <c r="AA2248" s="633"/>
      <c r="AB2248" s="633"/>
      <c r="AC2248" s="3327"/>
      <c r="AD2248" s="633"/>
      <c r="AE2248" s="3434"/>
      <c r="AF2248" s="633"/>
      <c r="AG2248" s="633"/>
      <c r="AH2248" s="633"/>
      <c r="AI2248" s="633"/>
      <c r="AJ2248" s="2228"/>
      <c r="AK2248" s="1962"/>
      <c r="AL2248" s="8"/>
      <c r="AM2248" s="8"/>
      <c r="AN2248" s="1792"/>
    </row>
    <row r="2249" spans="1:40" x14ac:dyDescent="0.25">
      <c r="A2249" s="52">
        <v>1</v>
      </c>
      <c r="B2249" s="1054" t="s">
        <v>433</v>
      </c>
      <c r="C2249" s="2469"/>
      <c r="D2249" s="365"/>
      <c r="E2249" s="1581"/>
      <c r="F2249" s="385"/>
      <c r="G2249" s="385"/>
      <c r="H2249" s="385"/>
      <c r="I2249" s="385"/>
      <c r="J2249" s="385"/>
      <c r="K2249" s="385"/>
      <c r="L2249" s="385"/>
      <c r="M2249" s="385"/>
      <c r="N2249" s="385"/>
      <c r="O2249" s="385"/>
      <c r="P2249" s="385"/>
      <c r="Q2249" s="633"/>
      <c r="R2249" s="633"/>
      <c r="S2249" s="633"/>
      <c r="T2249" s="633"/>
      <c r="U2249" s="633"/>
      <c r="V2249" s="633"/>
      <c r="W2249" s="633"/>
      <c r="X2249" s="633"/>
      <c r="Y2249" s="633"/>
      <c r="Z2249" s="633"/>
      <c r="AA2249" s="633"/>
      <c r="AB2249" s="633"/>
      <c r="AC2249" s="3327"/>
      <c r="AD2249" s="633"/>
      <c r="AE2249" s="3434"/>
      <c r="AF2249" s="633"/>
      <c r="AG2249" s="633"/>
      <c r="AH2249" s="633"/>
      <c r="AI2249" s="633"/>
      <c r="AJ2249" s="2228"/>
      <c r="AK2249" s="1962"/>
      <c r="AL2249" s="8"/>
      <c r="AM2249" s="8"/>
      <c r="AN2249" s="1792"/>
    </row>
    <row r="2250" spans="1:40" x14ac:dyDescent="0.25">
      <c r="A2250" s="52">
        <v>1</v>
      </c>
      <c r="B2250" s="2700" t="s">
        <v>451</v>
      </c>
      <c r="C2250" s="2469"/>
      <c r="D2250" s="365"/>
      <c r="E2250" s="1581"/>
      <c r="F2250" s="385"/>
      <c r="G2250" s="385"/>
      <c r="H2250" s="385"/>
      <c r="I2250" s="385"/>
      <c r="J2250" s="385"/>
      <c r="K2250" s="385"/>
      <c r="L2250" s="385"/>
      <c r="M2250" s="385"/>
      <c r="N2250" s="385"/>
      <c r="O2250" s="385"/>
      <c r="P2250" s="385"/>
      <c r="Q2250" s="633"/>
      <c r="R2250" s="633"/>
      <c r="S2250" s="633"/>
      <c r="T2250" s="633"/>
      <c r="U2250" s="633"/>
      <c r="V2250" s="633"/>
      <c r="W2250" s="633"/>
      <c r="X2250" s="633"/>
      <c r="Y2250" s="633"/>
      <c r="Z2250" s="633"/>
      <c r="AA2250" s="633"/>
      <c r="AB2250" s="633"/>
      <c r="AC2250" s="3327"/>
      <c r="AD2250" s="633"/>
      <c r="AE2250" s="3434"/>
      <c r="AF2250" s="633"/>
      <c r="AG2250" s="633"/>
      <c r="AH2250" s="633"/>
      <c r="AI2250" s="633"/>
      <c r="AJ2250" s="2228"/>
      <c r="AK2250" s="1962"/>
      <c r="AL2250" s="8"/>
      <c r="AM2250" s="8"/>
      <c r="AN2250" s="1792"/>
    </row>
    <row r="2251" spans="1:40" x14ac:dyDescent="0.25">
      <c r="A2251" s="52">
        <v>1</v>
      </c>
      <c r="B2251" s="2681" t="s">
        <v>261</v>
      </c>
      <c r="C2251" s="2469"/>
      <c r="D2251" s="365"/>
      <c r="E2251" s="1581"/>
      <c r="F2251" s="385"/>
      <c r="G2251" s="385"/>
      <c r="H2251" s="385"/>
      <c r="I2251" s="385"/>
      <c r="J2251" s="385"/>
      <c r="K2251" s="385"/>
      <c r="L2251" s="385"/>
      <c r="M2251" s="385"/>
      <c r="N2251" s="385"/>
      <c r="O2251" s="385"/>
      <c r="P2251" s="385"/>
      <c r="Q2251" s="633">
        <v>21008.12414</v>
      </c>
      <c r="R2251" s="633">
        <v>21008.12414</v>
      </c>
      <c r="S2251" s="633">
        <v>21008.12414</v>
      </c>
      <c r="T2251" s="633">
        <v>20718.273740000001</v>
      </c>
      <c r="U2251" s="633">
        <v>20718.273740000001</v>
      </c>
      <c r="V2251" s="633">
        <v>20718.273740000001</v>
      </c>
      <c r="W2251" s="633">
        <v>20718.273740000001</v>
      </c>
      <c r="X2251" s="633">
        <v>20718.273740000001</v>
      </c>
      <c r="Y2251" s="633">
        <v>20847.096140000001</v>
      </c>
      <c r="Z2251" s="633">
        <v>20835.82418</v>
      </c>
      <c r="AA2251" s="633">
        <v>20771.412980000001</v>
      </c>
      <c r="AB2251" s="633">
        <v>20771.412980000001</v>
      </c>
      <c r="AC2251" s="3287">
        <f t="shared" ref="AC2251" si="2019">AB2251</f>
        <v>20771.412980000001</v>
      </c>
      <c r="AD2251" s="633">
        <f>AJ2251-AI2251-AF2251</f>
        <v>19895.271799999995</v>
      </c>
      <c r="AE2251" s="3434"/>
      <c r="AF2251" s="633"/>
      <c r="AG2251" s="633">
        <f>AD2251-AC2251</f>
        <v>-876.14118000000599</v>
      </c>
      <c r="AH2251" s="633">
        <v>0</v>
      </c>
      <c r="AI2251" s="633">
        <v>0</v>
      </c>
      <c r="AJ2251" s="2228">
        <v>19895.271799999995</v>
      </c>
      <c r="AK2251" s="1962"/>
      <c r="AL2251" s="8"/>
      <c r="AM2251" s="8"/>
      <c r="AN2251" s="1792"/>
    </row>
    <row r="2252" spans="1:40" ht="30" x14ac:dyDescent="0.25">
      <c r="A2252" s="52">
        <v>1</v>
      </c>
      <c r="B2252" s="2683" t="s">
        <v>423</v>
      </c>
      <c r="C2252" s="2469"/>
      <c r="D2252" s="365"/>
      <c r="E2252" s="1581"/>
      <c r="F2252" s="385"/>
      <c r="G2252" s="385"/>
      <c r="H2252" s="385"/>
      <c r="I2252" s="385"/>
      <c r="J2252" s="385"/>
      <c r="K2252" s="385"/>
      <c r="L2252" s="385"/>
      <c r="M2252" s="385"/>
      <c r="N2252" s="385"/>
      <c r="O2252" s="385"/>
      <c r="P2252" s="385"/>
      <c r="Q2252" s="633"/>
      <c r="R2252" s="633"/>
      <c r="S2252" s="633"/>
      <c r="T2252" s="633"/>
      <c r="U2252" s="633"/>
      <c r="V2252" s="633"/>
      <c r="W2252" s="633"/>
      <c r="X2252" s="633"/>
      <c r="Y2252" s="633"/>
      <c r="Z2252" s="633"/>
      <c r="AA2252" s="633"/>
      <c r="AB2252" s="633"/>
      <c r="AC2252" s="3327"/>
      <c r="AD2252" s="633"/>
      <c r="AE2252" s="3434"/>
      <c r="AF2252" s="633"/>
      <c r="AG2252" s="633"/>
      <c r="AH2252" s="633"/>
      <c r="AI2252" s="633"/>
      <c r="AJ2252" s="2228"/>
      <c r="AK2252" s="1962"/>
      <c r="AL2252" s="8"/>
      <c r="AM2252" s="8"/>
      <c r="AN2252" s="1792"/>
    </row>
    <row r="2253" spans="1:40" ht="47.25" x14ac:dyDescent="0.25">
      <c r="A2253" s="52">
        <v>1</v>
      </c>
      <c r="B2253" s="2730" t="s">
        <v>435</v>
      </c>
      <c r="C2253" s="2469"/>
      <c r="D2253" s="365"/>
      <c r="E2253" s="1581">
        <f>E2254+E2259</f>
        <v>700</v>
      </c>
      <c r="F2253" s="385">
        <f t="shared" ref="F2253" si="2020">F2254+F2259</f>
        <v>700</v>
      </c>
      <c r="G2253" s="385">
        <f t="shared" ref="G2253" si="2021">G2254+G2259</f>
        <v>554</v>
      </c>
      <c r="H2253" s="385">
        <f>G2253/F2253*100</f>
        <v>79.142857142857153</v>
      </c>
      <c r="I2253" s="385"/>
      <c r="J2253" s="385"/>
      <c r="K2253" s="385"/>
      <c r="L2253" s="385"/>
      <c r="M2253" s="385"/>
      <c r="N2253" s="385"/>
      <c r="O2253" s="385"/>
      <c r="P2253" s="385"/>
      <c r="Q2253" s="633">
        <v>3377.4880000000003</v>
      </c>
      <c r="R2253" s="633">
        <v>3377.4880000000003</v>
      </c>
      <c r="S2253" s="633">
        <v>3377.4880000000003</v>
      </c>
      <c r="T2253" s="633">
        <v>844.37200000000007</v>
      </c>
      <c r="U2253" s="633">
        <v>844.37200000000007</v>
      </c>
      <c r="V2253" s="633">
        <v>844.37200000000007</v>
      </c>
      <c r="W2253" s="633">
        <v>844.37200000000007</v>
      </c>
      <c r="X2253" s="633">
        <v>844.37200000000007</v>
      </c>
      <c r="Y2253" s="633">
        <v>1970.2013333333334</v>
      </c>
      <c r="Z2253" s="633">
        <v>1876.7474099999999</v>
      </c>
      <c r="AA2253" s="633">
        <v>1314.3805300000001</v>
      </c>
      <c r="AB2253" s="633">
        <v>1314.3805300000001</v>
      </c>
      <c r="AC2253" s="3287">
        <f t="shared" ref="AC2253" si="2022">AB2253</f>
        <v>1314.3805300000001</v>
      </c>
      <c r="AD2253" s="633">
        <f>AJ2253-AI2253-AF2253</f>
        <v>1061.1595300000001</v>
      </c>
      <c r="AE2253" s="3434"/>
      <c r="AF2253" s="633"/>
      <c r="AG2253" s="633">
        <f>AD2253-AC2253</f>
        <v>-253.221</v>
      </c>
      <c r="AH2253" s="633">
        <v>0</v>
      </c>
      <c r="AI2253" s="633">
        <v>-0.27412000000000003</v>
      </c>
      <c r="AJ2253" s="2228">
        <v>1060.8854100000001</v>
      </c>
      <c r="AK2253" s="1962"/>
      <c r="AL2253" s="8"/>
      <c r="AM2253" s="8"/>
      <c r="AN2253" s="1792"/>
    </row>
    <row r="2254" spans="1:40" ht="30" x14ac:dyDescent="0.25">
      <c r="A2254" s="52">
        <v>1</v>
      </c>
      <c r="B2254" s="2683" t="s">
        <v>436</v>
      </c>
      <c r="C2254" s="2469"/>
      <c r="D2254" s="365"/>
      <c r="E2254" s="1581">
        <f>SUM(E2255:E2258)</f>
        <v>312</v>
      </c>
      <c r="F2254" s="385">
        <f t="shared" ref="F2254" si="2023">SUM(F2255:F2258)</f>
        <v>312</v>
      </c>
      <c r="G2254" s="385">
        <f t="shared" ref="G2254" si="2024">SUM(G2255:G2258)</f>
        <v>260</v>
      </c>
      <c r="H2254" s="385">
        <f>G2254/F2254*100</f>
        <v>83.333333333333343</v>
      </c>
      <c r="I2254" s="385"/>
      <c r="J2254" s="385"/>
      <c r="K2254" s="385"/>
      <c r="L2254" s="385"/>
      <c r="M2254" s="385"/>
      <c r="N2254" s="385"/>
      <c r="O2254" s="385"/>
      <c r="P2254" s="385"/>
      <c r="Q2254" s="633"/>
      <c r="R2254" s="633"/>
      <c r="S2254" s="633"/>
      <c r="T2254" s="633"/>
      <c r="U2254" s="633"/>
      <c r="V2254" s="633"/>
      <c r="W2254" s="633"/>
      <c r="X2254" s="633"/>
      <c r="Y2254" s="633"/>
      <c r="Z2254" s="633"/>
      <c r="AA2254" s="633"/>
      <c r="AB2254" s="633"/>
      <c r="AC2254" s="3327"/>
      <c r="AD2254" s="633"/>
      <c r="AE2254" s="3434"/>
      <c r="AF2254" s="633"/>
      <c r="AG2254" s="633"/>
      <c r="AH2254" s="633"/>
      <c r="AI2254" s="633"/>
      <c r="AJ2254" s="2228"/>
      <c r="AK2254" s="1962"/>
      <c r="AL2254" s="8"/>
      <c r="AM2254" s="8"/>
      <c r="AN2254" s="1792"/>
    </row>
    <row r="2255" spans="1:40" ht="30" x14ac:dyDescent="0.25">
      <c r="A2255" s="52">
        <v>1</v>
      </c>
      <c r="B2255" s="2038" t="s">
        <v>437</v>
      </c>
      <c r="C2255" s="2469"/>
      <c r="D2255" s="365"/>
      <c r="E2255" s="1581">
        <v>312</v>
      </c>
      <c r="F2255" s="3168">
        <f>E2255</f>
        <v>312</v>
      </c>
      <c r="G2255" s="385">
        <v>260</v>
      </c>
      <c r="H2255" s="385">
        <f>G2255/F2255*100</f>
        <v>83.333333333333343</v>
      </c>
      <c r="I2255" s="385"/>
      <c r="J2255" s="385"/>
      <c r="K2255" s="385"/>
      <c r="L2255" s="385"/>
      <c r="M2255" s="385"/>
      <c r="N2255" s="385"/>
      <c r="O2255" s="385"/>
      <c r="P2255" s="385"/>
      <c r="Q2255" s="633"/>
      <c r="R2255" s="633"/>
      <c r="S2255" s="633"/>
      <c r="T2255" s="633"/>
      <c r="U2255" s="633"/>
      <c r="V2255" s="633"/>
      <c r="W2255" s="633"/>
      <c r="X2255" s="633"/>
      <c r="Y2255" s="633"/>
      <c r="Z2255" s="633"/>
      <c r="AA2255" s="633"/>
      <c r="AB2255" s="633"/>
      <c r="AC2255" s="3327"/>
      <c r="AD2255" s="633"/>
      <c r="AE2255" s="3434"/>
      <c r="AF2255" s="633"/>
      <c r="AG2255" s="633"/>
      <c r="AH2255" s="633"/>
      <c r="AI2255" s="633"/>
      <c r="AJ2255" s="2228"/>
      <c r="AK2255" s="1962"/>
      <c r="AL2255" s="8"/>
      <c r="AM2255" s="8"/>
      <c r="AN2255" s="1792"/>
    </row>
    <row r="2256" spans="1:40" ht="45" x14ac:dyDescent="0.25">
      <c r="A2256" s="52">
        <v>1</v>
      </c>
      <c r="B2256" s="2038" t="s">
        <v>438</v>
      </c>
      <c r="C2256" s="2469"/>
      <c r="D2256" s="365"/>
      <c r="E2256" s="1581"/>
      <c r="F2256" s="385"/>
      <c r="G2256" s="385"/>
      <c r="H2256" s="385"/>
      <c r="I2256" s="385"/>
      <c r="J2256" s="385"/>
      <c r="K2256" s="385"/>
      <c r="L2256" s="385"/>
      <c r="M2256" s="385"/>
      <c r="N2256" s="385"/>
      <c r="O2256" s="385"/>
      <c r="P2256" s="385"/>
      <c r="Q2256" s="633"/>
      <c r="R2256" s="633"/>
      <c r="S2256" s="633"/>
      <c r="T2256" s="633"/>
      <c r="U2256" s="633"/>
      <c r="V2256" s="633"/>
      <c r="W2256" s="633"/>
      <c r="X2256" s="633"/>
      <c r="Y2256" s="633"/>
      <c r="Z2256" s="633"/>
      <c r="AA2256" s="633"/>
      <c r="AB2256" s="633"/>
      <c r="AC2256" s="3327"/>
      <c r="AD2256" s="633"/>
      <c r="AE2256" s="3434"/>
      <c r="AF2256" s="633"/>
      <c r="AG2256" s="633"/>
      <c r="AH2256" s="633"/>
      <c r="AI2256" s="633"/>
      <c r="AJ2256" s="2228"/>
      <c r="AK2256" s="1962"/>
      <c r="AL2256" s="8"/>
      <c r="AM2256" s="8"/>
      <c r="AN2256" s="1792"/>
    </row>
    <row r="2257" spans="1:40" ht="30" x14ac:dyDescent="0.25">
      <c r="A2257" s="52">
        <v>1</v>
      </c>
      <c r="B2257" s="2038" t="s">
        <v>439</v>
      </c>
      <c r="C2257" s="2469"/>
      <c r="D2257" s="365"/>
      <c r="E2257" s="1581"/>
      <c r="F2257" s="385"/>
      <c r="G2257" s="385"/>
      <c r="H2257" s="385"/>
      <c r="I2257" s="385"/>
      <c r="J2257" s="385"/>
      <c r="K2257" s="385"/>
      <c r="L2257" s="385"/>
      <c r="M2257" s="385"/>
      <c r="N2257" s="385"/>
      <c r="O2257" s="385"/>
      <c r="P2257" s="385"/>
      <c r="Q2257" s="633"/>
      <c r="R2257" s="633"/>
      <c r="S2257" s="633"/>
      <c r="T2257" s="633"/>
      <c r="U2257" s="633"/>
      <c r="V2257" s="633"/>
      <c r="W2257" s="633"/>
      <c r="X2257" s="633"/>
      <c r="Y2257" s="633"/>
      <c r="Z2257" s="633"/>
      <c r="AA2257" s="633"/>
      <c r="AB2257" s="633"/>
      <c r="AC2257" s="3327"/>
      <c r="AD2257" s="633"/>
      <c r="AE2257" s="3434"/>
      <c r="AF2257" s="633"/>
      <c r="AG2257" s="633"/>
      <c r="AH2257" s="633"/>
      <c r="AI2257" s="633"/>
      <c r="AJ2257" s="2228"/>
      <c r="AK2257" s="1962"/>
      <c r="AL2257" s="8"/>
      <c r="AM2257" s="8"/>
      <c r="AN2257" s="1792"/>
    </row>
    <row r="2258" spans="1:40" ht="30" x14ac:dyDescent="0.25">
      <c r="A2258" s="52">
        <v>1</v>
      </c>
      <c r="B2258" s="2038" t="s">
        <v>440</v>
      </c>
      <c r="C2258" s="2469"/>
      <c r="D2258" s="365"/>
      <c r="E2258" s="1581"/>
      <c r="F2258" s="385"/>
      <c r="G2258" s="385"/>
      <c r="H2258" s="385"/>
      <c r="I2258" s="385"/>
      <c r="J2258" s="385"/>
      <c r="K2258" s="385"/>
      <c r="L2258" s="385"/>
      <c r="M2258" s="385"/>
      <c r="N2258" s="385"/>
      <c r="O2258" s="385"/>
      <c r="P2258" s="385"/>
      <c r="Q2258" s="633"/>
      <c r="R2258" s="633"/>
      <c r="S2258" s="633"/>
      <c r="T2258" s="633"/>
      <c r="U2258" s="633"/>
      <c r="V2258" s="633"/>
      <c r="W2258" s="633"/>
      <c r="X2258" s="633"/>
      <c r="Y2258" s="633"/>
      <c r="Z2258" s="633"/>
      <c r="AA2258" s="633"/>
      <c r="AB2258" s="633"/>
      <c r="AC2258" s="3327"/>
      <c r="AD2258" s="633"/>
      <c r="AE2258" s="3434"/>
      <c r="AF2258" s="633"/>
      <c r="AG2258" s="633"/>
      <c r="AH2258" s="633"/>
      <c r="AI2258" s="633"/>
      <c r="AJ2258" s="2228"/>
      <c r="AK2258" s="1962"/>
      <c r="AL2258" s="8"/>
      <c r="AM2258" s="8"/>
      <c r="AN2258" s="1792"/>
    </row>
    <row r="2259" spans="1:40" ht="45" x14ac:dyDescent="0.25">
      <c r="A2259" s="52">
        <v>1</v>
      </c>
      <c r="B2259" s="2683" t="s">
        <v>441</v>
      </c>
      <c r="C2259" s="2469"/>
      <c r="D2259" s="365"/>
      <c r="E2259" s="1581">
        <f>SUM(E2260:E2263)</f>
        <v>388</v>
      </c>
      <c r="F2259" s="385">
        <f t="shared" ref="F2259" si="2025">SUM(F2260:F2263)</f>
        <v>388</v>
      </c>
      <c r="G2259" s="385">
        <f>G2260</f>
        <v>294</v>
      </c>
      <c r="H2259" s="385">
        <f>G2259/F2259*100</f>
        <v>75.773195876288653</v>
      </c>
      <c r="I2259" s="385"/>
      <c r="J2259" s="385"/>
      <c r="K2259" s="385"/>
      <c r="L2259" s="385"/>
      <c r="M2259" s="385"/>
      <c r="N2259" s="385"/>
      <c r="O2259" s="385"/>
      <c r="P2259" s="385"/>
      <c r="Q2259" s="633"/>
      <c r="R2259" s="633"/>
      <c r="S2259" s="633"/>
      <c r="T2259" s="633"/>
      <c r="U2259" s="633"/>
      <c r="V2259" s="633"/>
      <c r="W2259" s="633"/>
      <c r="X2259" s="633"/>
      <c r="Y2259" s="633"/>
      <c r="Z2259" s="633"/>
      <c r="AA2259" s="633"/>
      <c r="AB2259" s="633"/>
      <c r="AC2259" s="3327"/>
      <c r="AD2259" s="633"/>
      <c r="AE2259" s="3434"/>
      <c r="AF2259" s="633"/>
      <c r="AG2259" s="633"/>
      <c r="AH2259" s="633"/>
      <c r="AI2259" s="633"/>
      <c r="AJ2259" s="2228"/>
      <c r="AK2259" s="1962"/>
      <c r="AL2259" s="8"/>
      <c r="AM2259" s="8"/>
      <c r="AN2259" s="1792"/>
    </row>
    <row r="2260" spans="1:40" ht="30" x14ac:dyDescent="0.25">
      <c r="A2260" s="52">
        <v>1</v>
      </c>
      <c r="B2260" s="2038" t="s">
        <v>442</v>
      </c>
      <c r="C2260" s="2469"/>
      <c r="D2260" s="365"/>
      <c r="E2260" s="1581">
        <v>388</v>
      </c>
      <c r="F2260" s="3168">
        <f>E2260</f>
        <v>388</v>
      </c>
      <c r="G2260" s="385">
        <v>294</v>
      </c>
      <c r="H2260" s="385">
        <f>G2260/F2260*100</f>
        <v>75.773195876288653</v>
      </c>
      <c r="I2260" s="385"/>
      <c r="J2260" s="385"/>
      <c r="K2260" s="385"/>
      <c r="L2260" s="385"/>
      <c r="M2260" s="385"/>
      <c r="N2260" s="385"/>
      <c r="O2260" s="385"/>
      <c r="P2260" s="385"/>
      <c r="Q2260" s="633"/>
      <c r="R2260" s="633"/>
      <c r="S2260" s="633"/>
      <c r="T2260" s="633"/>
      <c r="U2260" s="633"/>
      <c r="V2260" s="633"/>
      <c r="W2260" s="633"/>
      <c r="X2260" s="633"/>
      <c r="Y2260" s="633"/>
      <c r="Z2260" s="633"/>
      <c r="AA2260" s="633"/>
      <c r="AB2260" s="633"/>
      <c r="AC2260" s="3327"/>
      <c r="AD2260" s="633"/>
      <c r="AE2260" s="3434"/>
      <c r="AF2260" s="633"/>
      <c r="AG2260" s="633"/>
      <c r="AH2260" s="633"/>
      <c r="AI2260" s="633"/>
      <c r="AJ2260" s="2228"/>
      <c r="AK2260" s="1962"/>
      <c r="AL2260" s="8"/>
      <c r="AM2260" s="8"/>
      <c r="AN2260" s="1792"/>
    </row>
    <row r="2261" spans="1:40" ht="30" x14ac:dyDescent="0.25">
      <c r="A2261" s="52">
        <v>1</v>
      </c>
      <c r="B2261" s="2038" t="s">
        <v>515</v>
      </c>
      <c r="C2261" s="2469"/>
      <c r="D2261" s="365"/>
      <c r="E2261" s="1581"/>
      <c r="F2261" s="385"/>
      <c r="G2261" s="385"/>
      <c r="H2261" s="385"/>
      <c r="I2261" s="385"/>
      <c r="J2261" s="385"/>
      <c r="K2261" s="385"/>
      <c r="L2261" s="385"/>
      <c r="M2261" s="385"/>
      <c r="N2261" s="385"/>
      <c r="O2261" s="385"/>
      <c r="P2261" s="385"/>
      <c r="Q2261" s="633"/>
      <c r="R2261" s="633"/>
      <c r="S2261" s="633"/>
      <c r="T2261" s="633"/>
      <c r="U2261" s="633"/>
      <c r="V2261" s="633"/>
      <c r="W2261" s="633"/>
      <c r="X2261" s="633"/>
      <c r="Y2261" s="633"/>
      <c r="Z2261" s="633"/>
      <c r="AA2261" s="633"/>
      <c r="AB2261" s="633"/>
      <c r="AC2261" s="3327"/>
      <c r="AD2261" s="633"/>
      <c r="AE2261" s="3434"/>
      <c r="AF2261" s="633"/>
      <c r="AG2261" s="633"/>
      <c r="AH2261" s="633"/>
      <c r="AI2261" s="633"/>
      <c r="AJ2261" s="2228"/>
      <c r="AK2261" s="1962"/>
      <c r="AL2261" s="8"/>
      <c r="AM2261" s="8"/>
      <c r="AN2261" s="1792"/>
    </row>
    <row r="2262" spans="1:40" ht="60" x14ac:dyDescent="0.25">
      <c r="A2262" s="52">
        <v>1</v>
      </c>
      <c r="B2262" s="2038" t="s">
        <v>443</v>
      </c>
      <c r="C2262" s="2469"/>
      <c r="D2262" s="365"/>
      <c r="E2262" s="1581"/>
      <c r="F2262" s="385"/>
      <c r="G2262" s="385"/>
      <c r="H2262" s="385"/>
      <c r="I2262" s="385"/>
      <c r="J2262" s="385"/>
      <c r="K2262" s="385"/>
      <c r="L2262" s="385"/>
      <c r="M2262" s="385"/>
      <c r="N2262" s="385"/>
      <c r="O2262" s="385"/>
      <c r="P2262" s="385"/>
      <c r="Q2262" s="633"/>
      <c r="R2262" s="633"/>
      <c r="S2262" s="633"/>
      <c r="T2262" s="633"/>
      <c r="U2262" s="633"/>
      <c r="V2262" s="633"/>
      <c r="W2262" s="633"/>
      <c r="X2262" s="633"/>
      <c r="Y2262" s="633"/>
      <c r="Z2262" s="633"/>
      <c r="AA2262" s="633"/>
      <c r="AB2262" s="633"/>
      <c r="AC2262" s="3327"/>
      <c r="AD2262" s="633"/>
      <c r="AE2262" s="3434"/>
      <c r="AF2262" s="633"/>
      <c r="AG2262" s="633"/>
      <c r="AH2262" s="633"/>
      <c r="AI2262" s="633"/>
      <c r="AJ2262" s="2228"/>
      <c r="AK2262" s="1962"/>
      <c r="AL2262" s="8"/>
      <c r="AM2262" s="8"/>
      <c r="AN2262" s="1792"/>
    </row>
    <row r="2263" spans="1:40" ht="45" x14ac:dyDescent="0.25">
      <c r="A2263" s="52">
        <v>1</v>
      </c>
      <c r="B2263" s="2038" t="s">
        <v>444</v>
      </c>
      <c r="C2263" s="2469"/>
      <c r="D2263" s="365"/>
      <c r="E2263" s="1581"/>
      <c r="F2263" s="385"/>
      <c r="G2263" s="385"/>
      <c r="H2263" s="385"/>
      <c r="I2263" s="385"/>
      <c r="J2263" s="385"/>
      <c r="K2263" s="385"/>
      <c r="L2263" s="385"/>
      <c r="M2263" s="385"/>
      <c r="N2263" s="385"/>
      <c r="O2263" s="385"/>
      <c r="P2263" s="385"/>
      <c r="Q2263" s="633"/>
      <c r="R2263" s="633"/>
      <c r="S2263" s="633"/>
      <c r="T2263" s="633"/>
      <c r="U2263" s="633"/>
      <c r="V2263" s="633"/>
      <c r="W2263" s="633"/>
      <c r="X2263" s="633"/>
      <c r="Y2263" s="633"/>
      <c r="Z2263" s="633"/>
      <c r="AA2263" s="633"/>
      <c r="AB2263" s="633"/>
      <c r="AC2263" s="3327"/>
      <c r="AD2263" s="633"/>
      <c r="AE2263" s="3434"/>
      <c r="AF2263" s="633"/>
      <c r="AG2263" s="633"/>
      <c r="AH2263" s="633"/>
      <c r="AI2263" s="633"/>
      <c r="AJ2263" s="2228"/>
      <c r="AK2263" s="1962"/>
      <c r="AL2263" s="8"/>
      <c r="AM2263" s="8"/>
      <c r="AN2263" s="1792"/>
    </row>
    <row r="2264" spans="1:40" x14ac:dyDescent="0.25">
      <c r="A2264" s="52">
        <v>1</v>
      </c>
      <c r="B2264" s="2682" t="s">
        <v>405</v>
      </c>
      <c r="C2264" s="2469"/>
      <c r="D2264" s="365"/>
      <c r="E2264" s="1581">
        <f>E2265+E2266+E2272+E2270</f>
        <v>6549.5</v>
      </c>
      <c r="F2264" s="385">
        <f t="shared" ref="F2264" si="2026">F2265+F2266+F2272+F2270</f>
        <v>6549.5</v>
      </c>
      <c r="G2264" s="385">
        <f t="shared" ref="G2264" si="2027">G2265+G2266+G2272+G2270</f>
        <v>6382.8649999999998</v>
      </c>
      <c r="H2264" s="385">
        <f>G2264/F2264*100</f>
        <v>97.455759981677986</v>
      </c>
      <c r="I2264" s="385"/>
      <c r="J2264" s="385"/>
      <c r="K2264" s="385"/>
      <c r="L2264" s="385"/>
      <c r="M2264" s="385"/>
      <c r="N2264" s="385"/>
      <c r="O2264" s="385"/>
      <c r="P2264" s="385"/>
      <c r="Q2264" s="633"/>
      <c r="R2264" s="633"/>
      <c r="S2264" s="633"/>
      <c r="T2264" s="633"/>
      <c r="U2264" s="633"/>
      <c r="V2264" s="633"/>
      <c r="W2264" s="633"/>
      <c r="X2264" s="633"/>
      <c r="Y2264" s="633"/>
      <c r="Z2264" s="633"/>
      <c r="AA2264" s="633"/>
      <c r="AB2264" s="633"/>
      <c r="AC2264" s="3327"/>
      <c r="AD2264" s="633"/>
      <c r="AE2264" s="3434"/>
      <c r="AF2264" s="633"/>
      <c r="AG2264" s="633"/>
      <c r="AH2264" s="633"/>
      <c r="AI2264" s="633"/>
      <c r="AJ2264" s="2228"/>
      <c r="AK2264" s="1962"/>
      <c r="AL2264" s="8"/>
      <c r="AM2264" s="8"/>
      <c r="AN2264" s="1792"/>
    </row>
    <row r="2265" spans="1:40" x14ac:dyDescent="0.25">
      <c r="A2265" s="52">
        <v>1</v>
      </c>
      <c r="B2265" s="2038" t="s">
        <v>390</v>
      </c>
      <c r="C2265" s="2469"/>
      <c r="D2265" s="365"/>
      <c r="E2265" s="1581"/>
      <c r="F2265" s="385"/>
      <c r="G2265" s="385"/>
      <c r="H2265" s="385"/>
      <c r="I2265" s="385"/>
      <c r="J2265" s="385"/>
      <c r="K2265" s="385"/>
      <c r="L2265" s="385"/>
      <c r="M2265" s="385"/>
      <c r="N2265" s="385"/>
      <c r="O2265" s="385"/>
      <c r="P2265" s="385"/>
      <c r="Q2265" s="633"/>
      <c r="R2265" s="633"/>
      <c r="S2265" s="633"/>
      <c r="T2265" s="633"/>
      <c r="U2265" s="633"/>
      <c r="V2265" s="633"/>
      <c r="W2265" s="633"/>
      <c r="X2265" s="633"/>
      <c r="Y2265" s="633"/>
      <c r="Z2265" s="633"/>
      <c r="AA2265" s="633"/>
      <c r="AB2265" s="633"/>
      <c r="AC2265" s="3327"/>
      <c r="AD2265" s="633"/>
      <c r="AE2265" s="3434"/>
      <c r="AF2265" s="633"/>
      <c r="AG2265" s="633"/>
      <c r="AH2265" s="633"/>
      <c r="AI2265" s="633"/>
      <c r="AJ2265" s="2228"/>
      <c r="AK2265" s="1962"/>
      <c r="AL2265" s="8"/>
      <c r="AM2265" s="8"/>
      <c r="AN2265" s="1792"/>
    </row>
    <row r="2266" spans="1:40" ht="30" x14ac:dyDescent="0.25">
      <c r="A2266" s="52">
        <v>1</v>
      </c>
      <c r="B2266" s="2683" t="s">
        <v>391</v>
      </c>
      <c r="C2266" s="2469"/>
      <c r="D2266" s="365"/>
      <c r="E2266" s="1581">
        <f>E2267+E2268/4</f>
        <v>6056.5</v>
      </c>
      <c r="F2266" s="385">
        <f t="shared" ref="F2266" si="2028">F2267+F2268/4</f>
        <v>6056.5</v>
      </c>
      <c r="G2266" s="385">
        <f t="shared" ref="G2266" si="2029">G2267+G2268/4</f>
        <v>6173.8649999999998</v>
      </c>
      <c r="H2266" s="385">
        <f>G2266/F2266*100</f>
        <v>101.9378353834723</v>
      </c>
      <c r="I2266" s="385"/>
      <c r="J2266" s="385"/>
      <c r="K2266" s="385"/>
      <c r="L2266" s="385"/>
      <c r="M2266" s="385"/>
      <c r="N2266" s="385"/>
      <c r="O2266" s="385"/>
      <c r="P2266" s="385"/>
      <c r="Q2266" s="633"/>
      <c r="R2266" s="633"/>
      <c r="S2266" s="633"/>
      <c r="T2266" s="633"/>
      <c r="U2266" s="633"/>
      <c r="V2266" s="633"/>
      <c r="W2266" s="633"/>
      <c r="X2266" s="633"/>
      <c r="Y2266" s="633"/>
      <c r="Z2266" s="633"/>
      <c r="AA2266" s="633"/>
      <c r="AB2266" s="633"/>
      <c r="AC2266" s="3327"/>
      <c r="AD2266" s="633"/>
      <c r="AE2266" s="3434"/>
      <c r="AF2266" s="633"/>
      <c r="AG2266" s="633"/>
      <c r="AH2266" s="633"/>
      <c r="AI2266" s="633"/>
      <c r="AJ2266" s="2228"/>
      <c r="AK2266" s="1962"/>
      <c r="AL2266" s="8"/>
      <c r="AM2266" s="8"/>
      <c r="AN2266" s="1792"/>
    </row>
    <row r="2267" spans="1:40" x14ac:dyDescent="0.25">
      <c r="A2267" s="52">
        <v>1</v>
      </c>
      <c r="B2267" s="2038" t="s">
        <v>392</v>
      </c>
      <c r="C2267" s="2469"/>
      <c r="D2267" s="365"/>
      <c r="E2267" s="1581">
        <v>4000</v>
      </c>
      <c r="F2267" s="385">
        <f>ROUND(E2267/12*$B$4,0)</f>
        <v>4000</v>
      </c>
      <c r="G2267" s="385">
        <v>3796</v>
      </c>
      <c r="H2267" s="385">
        <f>G2267/F2267*100</f>
        <v>94.899999999999991</v>
      </c>
      <c r="I2267" s="385"/>
      <c r="J2267" s="385"/>
      <c r="K2267" s="385"/>
      <c r="L2267" s="385"/>
      <c r="M2267" s="385"/>
      <c r="N2267" s="385"/>
      <c r="O2267" s="385"/>
      <c r="P2267" s="385"/>
      <c r="Q2267" s="633"/>
      <c r="R2267" s="633"/>
      <c r="S2267" s="633"/>
      <c r="T2267" s="633"/>
      <c r="U2267" s="633"/>
      <c r="V2267" s="633"/>
      <c r="W2267" s="633"/>
      <c r="X2267" s="633"/>
      <c r="Y2267" s="633"/>
      <c r="Z2267" s="633"/>
      <c r="AA2267" s="633"/>
      <c r="AB2267" s="633"/>
      <c r="AC2267" s="3327"/>
      <c r="AD2267" s="633"/>
      <c r="AE2267" s="3434"/>
      <c r="AF2267" s="633"/>
      <c r="AG2267" s="633"/>
      <c r="AH2267" s="633"/>
      <c r="AI2267" s="633"/>
      <c r="AJ2267" s="2228"/>
      <c r="AK2267" s="1962"/>
      <c r="AL2267" s="8"/>
      <c r="AM2267" s="8"/>
      <c r="AN2267" s="1792"/>
    </row>
    <row r="2268" spans="1:40" ht="30" x14ac:dyDescent="0.25">
      <c r="A2268" s="52">
        <v>1</v>
      </c>
      <c r="B2268" s="2038" t="s">
        <v>414</v>
      </c>
      <c r="C2268" s="2469"/>
      <c r="D2268" s="365"/>
      <c r="E2268" s="1581">
        <v>8226</v>
      </c>
      <c r="F2268" s="385">
        <f>ROUND(E2268/12*$B$4,0)</f>
        <v>8226</v>
      </c>
      <c r="G2268" s="385">
        <v>9511.4600000000009</v>
      </c>
      <c r="H2268" s="385">
        <f>G2268/F2268*100</f>
        <v>115.62679309506446</v>
      </c>
      <c r="I2268" s="385"/>
      <c r="J2268" s="385"/>
      <c r="K2268" s="385"/>
      <c r="L2268" s="385"/>
      <c r="M2268" s="385"/>
      <c r="N2268" s="385"/>
      <c r="O2268" s="385"/>
      <c r="P2268" s="385"/>
      <c r="Q2268" s="633"/>
      <c r="R2268" s="633"/>
      <c r="S2268" s="633"/>
      <c r="T2268" s="633"/>
      <c r="U2268" s="633"/>
      <c r="V2268" s="633"/>
      <c r="W2268" s="633"/>
      <c r="X2268" s="633"/>
      <c r="Y2268" s="633"/>
      <c r="Z2268" s="633"/>
      <c r="AA2268" s="633"/>
      <c r="AB2268" s="633"/>
      <c r="AC2268" s="3327"/>
      <c r="AD2268" s="633"/>
      <c r="AE2268" s="3434"/>
      <c r="AF2268" s="633"/>
      <c r="AG2268" s="633"/>
      <c r="AH2268" s="633"/>
      <c r="AI2268" s="633"/>
      <c r="AJ2268" s="2228"/>
      <c r="AK2268" s="1962"/>
      <c r="AL2268" s="8"/>
      <c r="AM2268" s="8"/>
      <c r="AN2268" s="1792"/>
    </row>
    <row r="2269" spans="1:40" ht="45" x14ac:dyDescent="0.25">
      <c r="A2269" s="52">
        <v>1</v>
      </c>
      <c r="B2269" s="2038" t="s">
        <v>393</v>
      </c>
      <c r="C2269" s="2469"/>
      <c r="D2269" s="365"/>
      <c r="E2269" s="1581"/>
      <c r="F2269" s="74"/>
      <c r="G2269" s="385"/>
      <c r="H2269" s="385"/>
      <c r="I2269" s="385"/>
      <c r="J2269" s="385"/>
      <c r="K2269" s="385"/>
      <c r="L2269" s="385"/>
      <c r="M2269" s="385"/>
      <c r="N2269" s="385"/>
      <c r="O2269" s="385"/>
      <c r="P2269" s="385"/>
      <c r="Q2269" s="633"/>
      <c r="R2269" s="633"/>
      <c r="S2269" s="633"/>
      <c r="T2269" s="633"/>
      <c r="U2269" s="633"/>
      <c r="V2269" s="633"/>
      <c r="W2269" s="633"/>
      <c r="X2269" s="633"/>
      <c r="Y2269" s="633"/>
      <c r="Z2269" s="633"/>
      <c r="AA2269" s="633"/>
      <c r="AB2269" s="633"/>
      <c r="AC2269" s="3327"/>
      <c r="AD2269" s="633">
        <f>AJ2269-AI2269-AF2269</f>
        <v>0</v>
      </c>
      <c r="AE2269" s="3434"/>
      <c r="AF2269" s="633"/>
      <c r="AG2269" s="633"/>
      <c r="AH2269" s="633"/>
      <c r="AI2269" s="633"/>
      <c r="AJ2269" s="2228"/>
      <c r="AK2269" s="1962"/>
      <c r="AL2269" s="8"/>
      <c r="AM2269" s="1389">
        <f t="shared" si="1943"/>
        <v>0</v>
      </c>
      <c r="AN2269" s="1792"/>
    </row>
    <row r="2270" spans="1:40" ht="30" x14ac:dyDescent="0.25">
      <c r="A2270" s="52">
        <v>1</v>
      </c>
      <c r="B2270" s="2038" t="s">
        <v>445</v>
      </c>
      <c r="C2270" s="2469"/>
      <c r="D2270" s="365"/>
      <c r="E2270" s="1581">
        <v>93</v>
      </c>
      <c r="F2270" s="3168">
        <f>E2270</f>
        <v>93</v>
      </c>
      <c r="G2270" s="385">
        <v>9</v>
      </c>
      <c r="H2270" s="385">
        <f>G2270/F2270*100</f>
        <v>9.67741935483871</v>
      </c>
      <c r="I2270" s="385"/>
      <c r="J2270" s="385"/>
      <c r="K2270" s="385"/>
      <c r="L2270" s="385"/>
      <c r="M2270" s="385"/>
      <c r="N2270" s="385"/>
      <c r="O2270" s="385"/>
      <c r="P2270" s="385"/>
      <c r="Q2270" s="633"/>
      <c r="R2270" s="633"/>
      <c r="S2270" s="633"/>
      <c r="T2270" s="633"/>
      <c r="U2270" s="633"/>
      <c r="V2270" s="633"/>
      <c r="W2270" s="633"/>
      <c r="X2270" s="633"/>
      <c r="Y2270" s="633"/>
      <c r="Z2270" s="633"/>
      <c r="AA2270" s="633"/>
      <c r="AB2270" s="633"/>
      <c r="AC2270" s="3327"/>
      <c r="AD2270" s="633">
        <f>AJ2270-AI2270-AF2270</f>
        <v>0</v>
      </c>
      <c r="AE2270" s="3434"/>
      <c r="AF2270" s="633"/>
      <c r="AG2270" s="633"/>
      <c r="AH2270" s="633"/>
      <c r="AI2270" s="633"/>
      <c r="AJ2270" s="2228"/>
      <c r="AK2270" s="1962"/>
      <c r="AL2270" s="8"/>
      <c r="AM2270" s="1389">
        <f t="shared" si="1943"/>
        <v>0</v>
      </c>
      <c r="AN2270" s="1792"/>
    </row>
    <row r="2271" spans="1:40" ht="60" x14ac:dyDescent="0.25">
      <c r="A2271" s="52">
        <v>1</v>
      </c>
      <c r="B2271" s="2038" t="s">
        <v>394</v>
      </c>
      <c r="C2271" s="2469"/>
      <c r="D2271" s="365"/>
      <c r="E2271" s="1581"/>
      <c r="F2271" s="74">
        <f t="shared" ref="F2271:F2277" si="2030">ROUND(E2271/12*$B$4,0)</f>
        <v>0</v>
      </c>
      <c r="G2271" s="385"/>
      <c r="H2271" s="385"/>
      <c r="I2271" s="385"/>
      <c r="J2271" s="385"/>
      <c r="K2271" s="385"/>
      <c r="L2271" s="385"/>
      <c r="M2271" s="385"/>
      <c r="N2271" s="385"/>
      <c r="O2271" s="385"/>
      <c r="P2271" s="385"/>
      <c r="Q2271" s="633"/>
      <c r="R2271" s="633"/>
      <c r="S2271" s="633"/>
      <c r="T2271" s="633"/>
      <c r="U2271" s="633"/>
      <c r="V2271" s="633"/>
      <c r="W2271" s="633"/>
      <c r="X2271" s="633"/>
      <c r="Y2271" s="633"/>
      <c r="Z2271" s="633"/>
      <c r="AA2271" s="633"/>
      <c r="AB2271" s="633"/>
      <c r="AC2271" s="3327"/>
      <c r="AD2271" s="633">
        <f>AJ2271-AI2271-AF2271</f>
        <v>0</v>
      </c>
      <c r="AE2271" s="3434"/>
      <c r="AF2271" s="633"/>
      <c r="AG2271" s="633"/>
      <c r="AH2271" s="633"/>
      <c r="AI2271" s="633"/>
      <c r="AJ2271" s="2228"/>
      <c r="AK2271" s="1962"/>
      <c r="AL2271" s="8"/>
      <c r="AM2271" s="1389">
        <f t="shared" si="1943"/>
        <v>0</v>
      </c>
      <c r="AN2271" s="1792"/>
    </row>
    <row r="2272" spans="1:40" ht="45" x14ac:dyDescent="0.25">
      <c r="A2272" s="52">
        <v>1</v>
      </c>
      <c r="B2272" s="2037" t="s">
        <v>395</v>
      </c>
      <c r="C2272" s="2469"/>
      <c r="D2272" s="365"/>
      <c r="E2272" s="1581">
        <v>400</v>
      </c>
      <c r="F2272" s="74">
        <f t="shared" si="2030"/>
        <v>400</v>
      </c>
      <c r="G2272" s="385">
        <v>200</v>
      </c>
      <c r="H2272" s="385">
        <f>G2272/F2272*100</f>
        <v>50</v>
      </c>
      <c r="I2272" s="385"/>
      <c r="J2272" s="385"/>
      <c r="K2272" s="385"/>
      <c r="L2272" s="385"/>
      <c r="M2272" s="385"/>
      <c r="N2272" s="385"/>
      <c r="O2272" s="385"/>
      <c r="P2272" s="385"/>
      <c r="Q2272" s="633"/>
      <c r="R2272" s="633"/>
      <c r="S2272" s="633"/>
      <c r="T2272" s="633"/>
      <c r="U2272" s="633"/>
      <c r="V2272" s="633"/>
      <c r="W2272" s="633"/>
      <c r="X2272" s="633"/>
      <c r="Y2272" s="633"/>
      <c r="Z2272" s="633"/>
      <c r="AA2272" s="633"/>
      <c r="AB2272" s="633"/>
      <c r="AC2272" s="3327"/>
      <c r="AD2272" s="633">
        <f>AJ2272-AI2272-AF2272</f>
        <v>0</v>
      </c>
      <c r="AE2272" s="3434"/>
      <c r="AF2272" s="633"/>
      <c r="AG2272" s="633"/>
      <c r="AH2272" s="633"/>
      <c r="AI2272" s="633"/>
      <c r="AJ2272" s="2228"/>
      <c r="AK2272" s="1962"/>
      <c r="AL2272" s="8"/>
      <c r="AM2272" s="1389">
        <f t="shared" si="1943"/>
        <v>0</v>
      </c>
      <c r="AN2272" s="1792"/>
    </row>
    <row r="2273" spans="1:40" x14ac:dyDescent="0.25">
      <c r="A2273" s="52">
        <v>1</v>
      </c>
      <c r="B2273" s="2682" t="s">
        <v>406</v>
      </c>
      <c r="C2273" s="2469"/>
      <c r="D2273" s="365"/>
      <c r="E2273" s="1581">
        <f>E2275</f>
        <v>8489.3617021276586</v>
      </c>
      <c r="F2273" s="74">
        <f t="shared" ref="F2273" si="2031">F2275</f>
        <v>8489.3617021276586</v>
      </c>
      <c r="G2273" s="385">
        <f t="shared" ref="G2273" si="2032">G2275</f>
        <v>8074.2882978723401</v>
      </c>
      <c r="H2273" s="385">
        <f>G2273/F2273*100</f>
        <v>95.110664160401001</v>
      </c>
      <c r="I2273" s="385"/>
      <c r="J2273" s="385"/>
      <c r="K2273" s="385"/>
      <c r="L2273" s="385"/>
      <c r="M2273" s="385"/>
      <c r="N2273" s="385"/>
      <c r="O2273" s="385"/>
      <c r="P2273" s="385"/>
      <c r="Q2273" s="633"/>
      <c r="R2273" s="633"/>
      <c r="S2273" s="633"/>
      <c r="T2273" s="633"/>
      <c r="U2273" s="633"/>
      <c r="V2273" s="633"/>
      <c r="W2273" s="633"/>
      <c r="X2273" s="633"/>
      <c r="Y2273" s="633"/>
      <c r="Z2273" s="633"/>
      <c r="AA2273" s="633"/>
      <c r="AB2273" s="633"/>
      <c r="AC2273" s="3327"/>
      <c r="AD2273" s="633"/>
      <c r="AE2273" s="3434"/>
      <c r="AF2273" s="633"/>
      <c r="AG2273" s="633"/>
      <c r="AH2273" s="633"/>
      <c r="AI2273" s="633"/>
      <c r="AJ2273" s="2228"/>
      <c r="AK2273" s="1962"/>
      <c r="AL2273" s="8"/>
      <c r="AM2273" s="1389">
        <f t="shared" si="1943"/>
        <v>0</v>
      </c>
      <c r="AN2273" s="1792"/>
    </row>
    <row r="2274" spans="1:40" x14ac:dyDescent="0.25">
      <c r="A2274" s="52">
        <v>1</v>
      </c>
      <c r="B2274" s="2682" t="s">
        <v>416</v>
      </c>
      <c r="C2274" s="2469"/>
      <c r="D2274" s="365"/>
      <c r="E2274" s="1581"/>
      <c r="F2274" s="74"/>
      <c r="G2274" s="385"/>
      <c r="H2274" s="385"/>
      <c r="I2274" s="385"/>
      <c r="J2274" s="385"/>
      <c r="K2274" s="385"/>
      <c r="L2274" s="385"/>
      <c r="M2274" s="385"/>
      <c r="N2274" s="385"/>
      <c r="O2274" s="385"/>
      <c r="P2274" s="385"/>
      <c r="Q2274" s="633"/>
      <c r="R2274" s="633"/>
      <c r="S2274" s="633"/>
      <c r="T2274" s="633"/>
      <c r="U2274" s="633"/>
      <c r="V2274" s="633"/>
      <c r="W2274" s="633"/>
      <c r="X2274" s="633"/>
      <c r="Y2274" s="633"/>
      <c r="Z2274" s="633"/>
      <c r="AA2274" s="633"/>
      <c r="AB2274" s="633"/>
      <c r="AC2274" s="3327"/>
      <c r="AD2274" s="633">
        <f>AJ2274-AI2274-AF2274</f>
        <v>0</v>
      </c>
      <c r="AE2274" s="3434"/>
      <c r="AF2274" s="633"/>
      <c r="AG2274" s="633"/>
      <c r="AH2274" s="633"/>
      <c r="AI2274" s="633"/>
      <c r="AJ2274" s="2228"/>
      <c r="AK2274" s="1962"/>
      <c r="AL2274" s="8"/>
      <c r="AM2274" s="1389">
        <f t="shared" si="1943"/>
        <v>0</v>
      </c>
      <c r="AN2274" s="1792"/>
    </row>
    <row r="2275" spans="1:40" x14ac:dyDescent="0.25">
      <c r="A2275" s="52">
        <v>1</v>
      </c>
      <c r="B2275" s="2038" t="s">
        <v>417</v>
      </c>
      <c r="C2275" s="2469"/>
      <c r="D2275" s="365"/>
      <c r="E2275" s="1581">
        <f>E2276/9.4</f>
        <v>8489.3617021276586</v>
      </c>
      <c r="F2275" s="74">
        <f t="shared" ref="F2275" si="2033">F2276/9.4</f>
        <v>8489.3617021276586</v>
      </c>
      <c r="G2275" s="385">
        <f t="shared" ref="G2275" si="2034">G2276/9.4</f>
        <v>8074.2882978723401</v>
      </c>
      <c r="H2275" s="385">
        <f>G2275/F2275*100</f>
        <v>95.110664160401001</v>
      </c>
      <c r="I2275" s="385"/>
      <c r="J2275" s="385"/>
      <c r="K2275" s="385"/>
      <c r="L2275" s="385"/>
      <c r="M2275" s="385"/>
      <c r="N2275" s="385"/>
      <c r="O2275" s="385"/>
      <c r="P2275" s="385"/>
      <c r="Q2275" s="633"/>
      <c r="R2275" s="633"/>
      <c r="S2275" s="633"/>
      <c r="T2275" s="633"/>
      <c r="U2275" s="633"/>
      <c r="V2275" s="633"/>
      <c r="W2275" s="633"/>
      <c r="X2275" s="633"/>
      <c r="Y2275" s="633"/>
      <c r="Z2275" s="633"/>
      <c r="AA2275" s="633"/>
      <c r="AB2275" s="633"/>
      <c r="AC2275" s="3377"/>
      <c r="AD2275" s="2101">
        <f>AJ2275-AI2275-AF2275</f>
        <v>0</v>
      </c>
      <c r="AE2275" s="3434"/>
      <c r="AF2275" s="2101"/>
      <c r="AG2275" s="2101"/>
      <c r="AH2275" s="2101"/>
      <c r="AI2275" s="2101"/>
      <c r="AJ2275" s="2230"/>
      <c r="AK2275" s="1962"/>
      <c r="AL2275" s="8"/>
      <c r="AM2275" s="1389">
        <f t="shared" si="1943"/>
        <v>0</v>
      </c>
      <c r="AN2275" s="1792"/>
    </row>
    <row r="2276" spans="1:40" x14ac:dyDescent="0.25">
      <c r="A2276" s="52">
        <v>1</v>
      </c>
      <c r="B2276" s="2700" t="s">
        <v>418</v>
      </c>
      <c r="C2276" s="2555"/>
      <c r="D2276" s="450"/>
      <c r="E2276" s="1734">
        <v>79800</v>
      </c>
      <c r="F2276" s="348">
        <f t="shared" si="2030"/>
        <v>79800</v>
      </c>
      <c r="G2276" s="385">
        <v>75898.31</v>
      </c>
      <c r="H2276" s="385">
        <f>G2276/F2276*100</f>
        <v>95.110664160401001</v>
      </c>
      <c r="I2276" s="385"/>
      <c r="J2276" s="385"/>
      <c r="K2276" s="385"/>
      <c r="L2276" s="385"/>
      <c r="M2276" s="385"/>
      <c r="N2276" s="385"/>
      <c r="O2276" s="385"/>
      <c r="P2276" s="385"/>
      <c r="Q2276" s="748"/>
      <c r="R2276" s="748"/>
      <c r="S2276" s="748"/>
      <c r="T2276" s="748"/>
      <c r="U2276" s="748"/>
      <c r="V2276" s="748"/>
      <c r="W2276" s="748"/>
      <c r="X2276" s="748"/>
      <c r="Y2276" s="748"/>
      <c r="Z2276" s="748"/>
      <c r="AA2276" s="748"/>
      <c r="AB2276" s="748"/>
      <c r="AC2276" s="3381">
        <f t="shared" ref="AC2276" si="2035">Q2276/12*$B$4</f>
        <v>0</v>
      </c>
      <c r="AD2276" s="633">
        <f>AJ2276-AI2276-AF2276</f>
        <v>0</v>
      </c>
      <c r="AE2276" s="3437"/>
      <c r="AF2276" s="748"/>
      <c r="AG2276" s="2101">
        <f>AD2276-AC2276</f>
        <v>0</v>
      </c>
      <c r="AH2276" s="2101"/>
      <c r="AI2276" s="633"/>
      <c r="AJ2276" s="2228"/>
      <c r="AK2276" s="1969">
        <f>AK2274*3.2+AK2239</f>
        <v>0</v>
      </c>
      <c r="AL2276" s="17">
        <f>AL2274+AL2239</f>
        <v>0</v>
      </c>
      <c r="AM2276" s="17">
        <f t="shared" si="1943"/>
        <v>0</v>
      </c>
      <c r="AN2276" s="1792"/>
    </row>
    <row r="2277" spans="1:40" ht="29.25" x14ac:dyDescent="0.25">
      <c r="A2277" s="52">
        <v>1</v>
      </c>
      <c r="B2277" s="2682" t="s">
        <v>396</v>
      </c>
      <c r="C2277" s="2535"/>
      <c r="D2277" s="365"/>
      <c r="E2277" s="1581">
        <v>370</v>
      </c>
      <c r="F2277" s="74">
        <f t="shared" si="2030"/>
        <v>370</v>
      </c>
      <c r="G2277" s="385">
        <v>252</v>
      </c>
      <c r="H2277" s="385">
        <f>G2277/F2277*100</f>
        <v>68.108108108108112</v>
      </c>
      <c r="I2277" s="385"/>
      <c r="J2277" s="385"/>
      <c r="K2277" s="385"/>
      <c r="L2277" s="385"/>
      <c r="M2277" s="385"/>
      <c r="N2277" s="385"/>
      <c r="O2277" s="385"/>
      <c r="P2277" s="385"/>
      <c r="Q2277" s="633"/>
      <c r="R2277" s="633"/>
      <c r="S2277" s="633"/>
      <c r="T2277" s="633"/>
      <c r="U2277" s="633"/>
      <c r="V2277" s="633"/>
      <c r="W2277" s="633"/>
      <c r="X2277" s="633"/>
      <c r="Y2277" s="633"/>
      <c r="Z2277" s="633"/>
      <c r="AA2277" s="633"/>
      <c r="AB2277" s="633"/>
      <c r="AC2277" s="3327"/>
      <c r="AD2277" s="1184">
        <f>AJ2277-AI2277-AF2277</f>
        <v>0</v>
      </c>
      <c r="AE2277" s="3434"/>
      <c r="AF2277" s="633"/>
      <c r="AG2277" s="633"/>
      <c r="AH2277" s="633"/>
      <c r="AI2277" s="1184"/>
      <c r="AJ2277" s="2227"/>
      <c r="AK2277" s="1962"/>
      <c r="AL2277" s="8"/>
      <c r="AM2277" s="1389">
        <f t="shared" si="1943"/>
        <v>0</v>
      </c>
      <c r="AN2277" s="1792"/>
    </row>
    <row r="2278" spans="1:40" ht="30" x14ac:dyDescent="0.25">
      <c r="A2278" s="52">
        <v>1</v>
      </c>
      <c r="B2278" s="1054" t="s">
        <v>255</v>
      </c>
      <c r="C2278" s="2469"/>
      <c r="D2278" s="365"/>
      <c r="E2278" s="1581"/>
      <c r="F2278" s="385"/>
      <c r="G2278" s="385"/>
      <c r="H2278" s="385"/>
      <c r="I2278" s="385"/>
      <c r="J2278" s="385"/>
      <c r="K2278" s="385"/>
      <c r="L2278" s="385"/>
      <c r="M2278" s="385"/>
      <c r="N2278" s="385"/>
      <c r="O2278" s="385"/>
      <c r="P2278" s="385"/>
      <c r="Q2278" s="633"/>
      <c r="R2278" s="633"/>
      <c r="S2278" s="633"/>
      <c r="T2278" s="633"/>
      <c r="U2278" s="633"/>
      <c r="V2278" s="633"/>
      <c r="W2278" s="633"/>
      <c r="X2278" s="633"/>
      <c r="Y2278" s="633"/>
      <c r="Z2278" s="633"/>
      <c r="AA2278" s="633"/>
      <c r="AB2278" s="633"/>
      <c r="AC2278" s="3327"/>
      <c r="AD2278" s="633">
        <f>AJ2278-AI2278-AF2278</f>
        <v>0</v>
      </c>
      <c r="AE2278" s="3434"/>
      <c r="AF2278" s="633"/>
      <c r="AG2278" s="633"/>
      <c r="AH2278" s="633"/>
      <c r="AI2278" s="633"/>
      <c r="AJ2278" s="2228"/>
      <c r="AK2278" s="1824">
        <f t="shared" ref="AK2278" si="2036">SUM(AK2281,AK2284,AK2286)+AK2279/2.7</f>
        <v>0</v>
      </c>
      <c r="AL2278" s="1332">
        <f t="shared" ref="AL2278" si="2037">AL2280+AL2281+AL2284+AL2286</f>
        <v>0</v>
      </c>
      <c r="AM2278" s="1332">
        <f t="shared" si="1943"/>
        <v>0</v>
      </c>
      <c r="AN2278" s="1792"/>
    </row>
    <row r="2279" spans="1:40" ht="57.75" x14ac:dyDescent="0.25">
      <c r="A2279" s="52">
        <v>1</v>
      </c>
      <c r="B2279" s="2686" t="s">
        <v>425</v>
      </c>
      <c r="C2279" s="2469"/>
      <c r="D2279" s="365"/>
      <c r="E2279" s="1581"/>
      <c r="F2279" s="74"/>
      <c r="G2279" s="385"/>
      <c r="H2279" s="385"/>
      <c r="I2279" s="385"/>
      <c r="J2279" s="385"/>
      <c r="K2279" s="385"/>
      <c r="L2279" s="385"/>
      <c r="M2279" s="385"/>
      <c r="N2279" s="385"/>
      <c r="O2279" s="385"/>
      <c r="P2279" s="385"/>
      <c r="Q2279" s="633"/>
      <c r="R2279" s="633"/>
      <c r="S2279" s="633"/>
      <c r="T2279" s="633"/>
      <c r="U2279" s="633"/>
      <c r="V2279" s="633"/>
      <c r="W2279" s="633"/>
      <c r="X2279" s="633"/>
      <c r="Y2279" s="633"/>
      <c r="Z2279" s="633"/>
      <c r="AA2279" s="633"/>
      <c r="AB2279" s="633"/>
      <c r="AC2279" s="3327"/>
      <c r="AD2279" s="633"/>
      <c r="AE2279" s="3434"/>
      <c r="AF2279" s="633"/>
      <c r="AG2279" s="633"/>
      <c r="AH2279" s="633"/>
      <c r="AI2279" s="633"/>
      <c r="AJ2279" s="2228"/>
      <c r="AK2279" s="1966"/>
      <c r="AL2279" s="1332"/>
      <c r="AM2279" s="1332">
        <f t="shared" si="1943"/>
        <v>0</v>
      </c>
      <c r="AN2279" s="1792"/>
    </row>
    <row r="2280" spans="1:40" x14ac:dyDescent="0.25">
      <c r="A2280" s="52">
        <v>1</v>
      </c>
      <c r="B2280" s="2759" t="s">
        <v>299</v>
      </c>
      <c r="C2280" s="2469"/>
      <c r="D2280" s="365"/>
      <c r="E2280" s="1581">
        <f>E2281+E2282+E2283</f>
        <v>346</v>
      </c>
      <c r="F2280" s="74">
        <f t="shared" ref="F2280" si="2038">F2281+F2282+F2283</f>
        <v>346</v>
      </c>
      <c r="G2280" s="1313">
        <f t="shared" ref="G2280" si="2039">G2281+G2282+G2283</f>
        <v>131</v>
      </c>
      <c r="H2280" s="385">
        <f t="shared" ref="H2280:H2288" si="2040">G2280/F2280*100</f>
        <v>37.861271676300575</v>
      </c>
      <c r="I2280" s="385"/>
      <c r="J2280" s="385"/>
      <c r="K2280" s="385"/>
      <c r="L2280" s="385"/>
      <c r="M2280" s="385"/>
      <c r="N2280" s="385"/>
      <c r="O2280" s="385"/>
      <c r="P2280" s="385"/>
      <c r="Q2280" s="633">
        <v>404.2192</v>
      </c>
      <c r="R2280" s="633">
        <v>404.2192</v>
      </c>
      <c r="S2280" s="633">
        <v>404.2192</v>
      </c>
      <c r="T2280" s="633">
        <v>404.2192</v>
      </c>
      <c r="U2280" s="633">
        <v>404.2192</v>
      </c>
      <c r="V2280" s="633">
        <v>404.2192</v>
      </c>
      <c r="W2280" s="633">
        <v>404.2192</v>
      </c>
      <c r="X2280" s="633">
        <v>348.2192</v>
      </c>
      <c r="Y2280" s="633">
        <v>348.2192</v>
      </c>
      <c r="Z2280" s="633">
        <v>348.2192</v>
      </c>
      <c r="AA2280" s="633">
        <v>348.2192</v>
      </c>
      <c r="AB2280" s="633">
        <v>348.2192</v>
      </c>
      <c r="AC2280" s="3287">
        <f t="shared" ref="AC2280" si="2041">AB2280</f>
        <v>348.2192</v>
      </c>
      <c r="AD2280" s="633">
        <f t="shared" ref="AD2280:AD2287" si="2042">AJ2280-AI2280-AF2280</f>
        <v>120.59389999999999</v>
      </c>
      <c r="AE2280" s="3434"/>
      <c r="AF2280" s="633"/>
      <c r="AG2280" s="633">
        <f>AD2280-AC2280</f>
        <v>-227.62530000000001</v>
      </c>
      <c r="AH2280" s="633">
        <v>0</v>
      </c>
      <c r="AI2280" s="633">
        <v>0</v>
      </c>
      <c r="AJ2280" s="2228">
        <v>120.59389999999999</v>
      </c>
      <c r="AK2280" s="1966"/>
      <c r="AL2280" s="1332"/>
      <c r="AM2280" s="1396">
        <f t="shared" si="1943"/>
        <v>0</v>
      </c>
      <c r="AN2280" s="1792"/>
    </row>
    <row r="2281" spans="1:40" ht="30" x14ac:dyDescent="0.25">
      <c r="A2281" s="52">
        <v>1</v>
      </c>
      <c r="B2281" s="2790" t="s">
        <v>408</v>
      </c>
      <c r="C2281" s="2469"/>
      <c r="D2281" s="365"/>
      <c r="E2281" s="1581">
        <v>96</v>
      </c>
      <c r="F2281" s="385">
        <f t="shared" ref="F2281:F2283" si="2043">ROUND(E2281/12*$B$4,0)</f>
        <v>96</v>
      </c>
      <c r="G2281" s="385">
        <v>44</v>
      </c>
      <c r="H2281" s="385">
        <f t="shared" si="2040"/>
        <v>45.833333333333329</v>
      </c>
      <c r="I2281" s="385"/>
      <c r="J2281" s="385"/>
      <c r="K2281" s="385"/>
      <c r="L2281" s="385"/>
      <c r="M2281" s="385"/>
      <c r="N2281" s="385"/>
      <c r="O2281" s="385"/>
      <c r="P2281" s="385"/>
      <c r="Q2281" s="633"/>
      <c r="R2281" s="633"/>
      <c r="S2281" s="633"/>
      <c r="T2281" s="633"/>
      <c r="U2281" s="633"/>
      <c r="V2281" s="633"/>
      <c r="W2281" s="633"/>
      <c r="X2281" s="633"/>
      <c r="Y2281" s="633"/>
      <c r="Z2281" s="633"/>
      <c r="AA2281" s="633"/>
      <c r="AB2281" s="633"/>
      <c r="AC2281" s="3327"/>
      <c r="AD2281" s="633">
        <f t="shared" si="2042"/>
        <v>0</v>
      </c>
      <c r="AE2281" s="3434"/>
      <c r="AF2281" s="633"/>
      <c r="AG2281" s="633"/>
      <c r="AH2281" s="633"/>
      <c r="AI2281" s="633"/>
      <c r="AJ2281" s="2228"/>
      <c r="AK2281" s="1966">
        <f>AK2282+AK2283</f>
        <v>0</v>
      </c>
      <c r="AL2281" s="1332">
        <f t="shared" ref="AL2281" si="2044">AL2282+AL2283</f>
        <v>0</v>
      </c>
      <c r="AM2281" s="1332">
        <f t="shared" si="1943"/>
        <v>0</v>
      </c>
      <c r="AN2281" s="1792"/>
    </row>
    <row r="2282" spans="1:40" ht="30" x14ac:dyDescent="0.25">
      <c r="A2282" s="52">
        <v>1</v>
      </c>
      <c r="B2282" s="2790" t="s">
        <v>452</v>
      </c>
      <c r="C2282" s="2469"/>
      <c r="D2282" s="365"/>
      <c r="E2282" s="1581">
        <v>80</v>
      </c>
      <c r="F2282" s="74">
        <f t="shared" si="2043"/>
        <v>80</v>
      </c>
      <c r="G2282" s="385">
        <v>73</v>
      </c>
      <c r="H2282" s="385">
        <f t="shared" si="2040"/>
        <v>91.25</v>
      </c>
      <c r="I2282" s="385"/>
      <c r="J2282" s="385"/>
      <c r="K2282" s="385"/>
      <c r="L2282" s="385"/>
      <c r="M2282" s="385"/>
      <c r="N2282" s="385"/>
      <c r="O2282" s="385"/>
      <c r="P2282" s="385"/>
      <c r="Q2282" s="633"/>
      <c r="R2282" s="633"/>
      <c r="S2282" s="633"/>
      <c r="T2282" s="633"/>
      <c r="U2282" s="633"/>
      <c r="V2282" s="633"/>
      <c r="W2282" s="633"/>
      <c r="X2282" s="633"/>
      <c r="Y2282" s="633"/>
      <c r="Z2282" s="633"/>
      <c r="AA2282" s="633"/>
      <c r="AB2282" s="633"/>
      <c r="AC2282" s="3327"/>
      <c r="AD2282" s="633">
        <f t="shared" si="2042"/>
        <v>0</v>
      </c>
      <c r="AE2282" s="3434"/>
      <c r="AF2282" s="633"/>
      <c r="AG2282" s="633"/>
      <c r="AH2282" s="633"/>
      <c r="AI2282" s="633"/>
      <c r="AJ2282" s="2228"/>
      <c r="AK2282" s="1966"/>
      <c r="AL2282" s="1332"/>
      <c r="AM2282" s="1396">
        <f t="shared" si="1943"/>
        <v>0</v>
      </c>
      <c r="AN2282" s="1792"/>
    </row>
    <row r="2283" spans="1:40" x14ac:dyDescent="0.25">
      <c r="A2283" s="52">
        <v>1</v>
      </c>
      <c r="B2283" s="2791" t="s">
        <v>74</v>
      </c>
      <c r="C2283" s="2469"/>
      <c r="D2283" s="365"/>
      <c r="E2283" s="1581">
        <v>170</v>
      </c>
      <c r="F2283" s="74">
        <f t="shared" si="2043"/>
        <v>170</v>
      </c>
      <c r="G2283" s="385">
        <v>14</v>
      </c>
      <c r="H2283" s="385">
        <f t="shared" si="2040"/>
        <v>8.235294117647058</v>
      </c>
      <c r="I2283" s="385"/>
      <c r="J2283" s="385"/>
      <c r="K2283" s="385"/>
      <c r="L2283" s="385"/>
      <c r="M2283" s="385"/>
      <c r="N2283" s="385"/>
      <c r="O2283" s="385"/>
      <c r="P2283" s="385"/>
      <c r="Q2283" s="633"/>
      <c r="R2283" s="633"/>
      <c r="S2283" s="633"/>
      <c r="T2283" s="633"/>
      <c r="U2283" s="633"/>
      <c r="V2283" s="633"/>
      <c r="W2283" s="633"/>
      <c r="X2283" s="633"/>
      <c r="Y2283" s="633"/>
      <c r="Z2283" s="633"/>
      <c r="AA2283" s="633"/>
      <c r="AB2283" s="633"/>
      <c r="AC2283" s="3327"/>
      <c r="AD2283" s="633">
        <f t="shared" si="2042"/>
        <v>0</v>
      </c>
      <c r="AE2283" s="3434"/>
      <c r="AF2283" s="633"/>
      <c r="AG2283" s="633">
        <f>AD2283-AC2283</f>
        <v>0</v>
      </c>
      <c r="AH2283" s="633"/>
      <c r="AI2283" s="633"/>
      <c r="AJ2283" s="2228"/>
      <c r="AK2283" s="1966"/>
      <c r="AL2283" s="1332"/>
      <c r="AM2283" s="1396">
        <f t="shared" ref="AM2283:AM2351" si="2045">AL2283/1000</f>
        <v>0</v>
      </c>
      <c r="AN2283" s="1792"/>
    </row>
    <row r="2284" spans="1:40" x14ac:dyDescent="0.25">
      <c r="A2284" s="52">
        <v>1</v>
      </c>
      <c r="B2284" s="2686" t="s">
        <v>402</v>
      </c>
      <c r="C2284" s="2469"/>
      <c r="D2284" s="365"/>
      <c r="E2284" s="1734">
        <f>E2264+E2239</f>
        <v>12849.5</v>
      </c>
      <c r="F2284" s="348">
        <f>F2264+F2239</f>
        <v>12849.5</v>
      </c>
      <c r="G2284" s="348">
        <f>G2264+G2239</f>
        <v>10281.865</v>
      </c>
      <c r="H2284" s="385">
        <f t="shared" si="2040"/>
        <v>80.017627145025088</v>
      </c>
      <c r="I2284" s="385"/>
      <c r="J2284" s="385"/>
      <c r="K2284" s="385"/>
      <c r="L2284" s="385"/>
      <c r="M2284" s="385"/>
      <c r="N2284" s="385"/>
      <c r="O2284" s="385"/>
      <c r="P2284" s="385"/>
      <c r="Q2284" s="633"/>
      <c r="R2284" s="633"/>
      <c r="S2284" s="633"/>
      <c r="T2284" s="633"/>
      <c r="U2284" s="633"/>
      <c r="V2284" s="633"/>
      <c r="W2284" s="633"/>
      <c r="X2284" s="633"/>
      <c r="Y2284" s="633"/>
      <c r="Z2284" s="633"/>
      <c r="AA2284" s="633"/>
      <c r="AB2284" s="633"/>
      <c r="AC2284" s="3327"/>
      <c r="AD2284" s="633">
        <f t="shared" si="2042"/>
        <v>0</v>
      </c>
      <c r="AE2284" s="3434"/>
      <c r="AF2284" s="633"/>
      <c r="AG2284" s="633"/>
      <c r="AH2284" s="633"/>
      <c r="AI2284" s="633"/>
      <c r="AJ2284" s="2228"/>
      <c r="AK2284" s="1966"/>
      <c r="AL2284" s="1332"/>
      <c r="AM2284" s="1396">
        <f t="shared" si="2045"/>
        <v>0</v>
      </c>
      <c r="AN2284" s="1792"/>
    </row>
    <row r="2285" spans="1:40" ht="29.25" x14ac:dyDescent="0.25">
      <c r="A2285" s="52">
        <v>1</v>
      </c>
      <c r="B2285" s="2686" t="s">
        <v>446</v>
      </c>
      <c r="C2285" s="2469"/>
      <c r="D2285" s="365"/>
      <c r="E2285" s="1734">
        <f>E2253</f>
        <v>700</v>
      </c>
      <c r="F2285" s="98">
        <f>F2253</f>
        <v>700</v>
      </c>
      <c r="G2285" s="348">
        <f>G2253</f>
        <v>554</v>
      </c>
      <c r="H2285" s="385">
        <f t="shared" si="2040"/>
        <v>79.142857142857153</v>
      </c>
      <c r="I2285" s="385"/>
      <c r="J2285" s="385"/>
      <c r="K2285" s="385"/>
      <c r="L2285" s="385"/>
      <c r="M2285" s="385"/>
      <c r="N2285" s="385"/>
      <c r="O2285" s="385"/>
      <c r="P2285" s="385"/>
      <c r="Q2285" s="633"/>
      <c r="R2285" s="633"/>
      <c r="S2285" s="633"/>
      <c r="T2285" s="633"/>
      <c r="U2285" s="633"/>
      <c r="V2285" s="633"/>
      <c r="W2285" s="633"/>
      <c r="X2285" s="633"/>
      <c r="Y2285" s="633"/>
      <c r="Z2285" s="633"/>
      <c r="AA2285" s="633"/>
      <c r="AB2285" s="633"/>
      <c r="AC2285" s="3327"/>
      <c r="AD2285" s="633">
        <f t="shared" si="2042"/>
        <v>0</v>
      </c>
      <c r="AE2285" s="3434"/>
      <c r="AF2285" s="633"/>
      <c r="AG2285" s="633">
        <f>AD2285-AC2285</f>
        <v>0</v>
      </c>
      <c r="AH2285" s="633"/>
      <c r="AI2285" s="633"/>
      <c r="AJ2285" s="2228"/>
      <c r="AK2285" s="1966"/>
      <c r="AL2285" s="1332"/>
      <c r="AM2285" s="1396">
        <f t="shared" si="2045"/>
        <v>0</v>
      </c>
      <c r="AN2285" s="1792"/>
    </row>
    <row r="2286" spans="1:40" ht="29.25" x14ac:dyDescent="0.25">
      <c r="A2286" s="52">
        <v>1</v>
      </c>
      <c r="B2286" s="2686" t="s">
        <v>403</v>
      </c>
      <c r="C2286" s="2469"/>
      <c r="D2286" s="365"/>
      <c r="E2286" s="1734">
        <f>E2273+E2247</f>
        <v>11489.361702127659</v>
      </c>
      <c r="F2286" s="98">
        <f>F2273+F2247</f>
        <v>11489.361702127659</v>
      </c>
      <c r="G2286" s="98">
        <f>G2273+G2247</f>
        <v>10569.288297872339</v>
      </c>
      <c r="H2286" s="385">
        <f t="shared" si="2040"/>
        <v>91.9919537037037</v>
      </c>
      <c r="I2286" s="385"/>
      <c r="J2286" s="385"/>
      <c r="K2286" s="385"/>
      <c r="L2286" s="385"/>
      <c r="M2286" s="385"/>
      <c r="N2286" s="385"/>
      <c r="O2286" s="385"/>
      <c r="P2286" s="385"/>
      <c r="Q2286" s="633"/>
      <c r="R2286" s="633"/>
      <c r="S2286" s="633"/>
      <c r="T2286" s="633"/>
      <c r="U2286" s="633"/>
      <c r="V2286" s="633"/>
      <c r="W2286" s="633"/>
      <c r="X2286" s="633"/>
      <c r="Y2286" s="633"/>
      <c r="Z2286" s="633"/>
      <c r="AA2286" s="633"/>
      <c r="AB2286" s="633"/>
      <c r="AC2286" s="3327"/>
      <c r="AD2286" s="633">
        <f t="shared" si="2042"/>
        <v>0</v>
      </c>
      <c r="AE2286" s="3434"/>
      <c r="AF2286" s="633"/>
      <c r="AG2286" s="633"/>
      <c r="AH2286" s="633"/>
      <c r="AI2286" s="633"/>
      <c r="AJ2286" s="2228"/>
      <c r="AK2286" s="1966"/>
      <c r="AL2286" s="1332"/>
      <c r="AM2286" s="1396">
        <f t="shared" si="2045"/>
        <v>0</v>
      </c>
      <c r="AN2286" s="1792"/>
    </row>
    <row r="2287" spans="1:40" ht="29.25" x14ac:dyDescent="0.25">
      <c r="A2287" s="52">
        <v>1</v>
      </c>
      <c r="B2287" s="2686" t="s">
        <v>404</v>
      </c>
      <c r="C2287" s="2469"/>
      <c r="D2287" s="365"/>
      <c r="E2287" s="1734">
        <f>E2277</f>
        <v>370</v>
      </c>
      <c r="F2287" s="98">
        <f>F2277</f>
        <v>370</v>
      </c>
      <c r="G2287" s="98">
        <f>G2277</f>
        <v>252</v>
      </c>
      <c r="H2287" s="385">
        <f t="shared" si="2040"/>
        <v>68.108108108108112</v>
      </c>
      <c r="I2287" s="385"/>
      <c r="J2287" s="385"/>
      <c r="K2287" s="385"/>
      <c r="L2287" s="385"/>
      <c r="M2287" s="385"/>
      <c r="N2287" s="385"/>
      <c r="O2287" s="385"/>
      <c r="P2287" s="385"/>
      <c r="Q2287" s="633">
        <v>326.858</v>
      </c>
      <c r="R2287" s="633">
        <v>326.858</v>
      </c>
      <c r="S2287" s="633">
        <v>326.858</v>
      </c>
      <c r="T2287" s="633">
        <v>326.858</v>
      </c>
      <c r="U2287" s="633">
        <v>326.858</v>
      </c>
      <c r="V2287" s="633">
        <v>326.858</v>
      </c>
      <c r="W2287" s="633">
        <v>326.858</v>
      </c>
      <c r="X2287" s="633">
        <v>326.858</v>
      </c>
      <c r="Y2287" s="633">
        <v>326.858</v>
      </c>
      <c r="Z2287" s="633">
        <v>326.858</v>
      </c>
      <c r="AA2287" s="633">
        <v>326.858</v>
      </c>
      <c r="AB2287" s="633">
        <v>326.858</v>
      </c>
      <c r="AC2287" s="3287">
        <f t="shared" ref="AC2287" si="2046">AB2287</f>
        <v>326.858</v>
      </c>
      <c r="AD2287" s="633">
        <f t="shared" si="2042"/>
        <v>222.61680000000004</v>
      </c>
      <c r="AE2287" s="3434"/>
      <c r="AF2287" s="633"/>
      <c r="AG2287" s="633">
        <f>AD2287-AC2287</f>
        <v>-104.24119999999996</v>
      </c>
      <c r="AH2287" s="633"/>
      <c r="AI2287" s="633">
        <v>-8.1099999999999992E-2</v>
      </c>
      <c r="AJ2287" s="2228">
        <v>222.53570000000005</v>
      </c>
      <c r="AK2287" s="1581">
        <f>AK2288/8.5</f>
        <v>0</v>
      </c>
      <c r="AL2287" s="1332">
        <f>AL2288</f>
        <v>0</v>
      </c>
      <c r="AM2287" s="1396">
        <f t="shared" si="2045"/>
        <v>0</v>
      </c>
      <c r="AN2287" s="1792"/>
    </row>
    <row r="2288" spans="1:40" x14ac:dyDescent="0.25">
      <c r="A2288" s="52">
        <v>1</v>
      </c>
      <c r="B2288" s="2687" t="s">
        <v>141</v>
      </c>
      <c r="C2288" s="2469"/>
      <c r="D2288" s="365"/>
      <c r="E2288" s="1734">
        <f>E2284+E2285+E2287+E2276/4.2+E2247*2.9</f>
        <v>41619.5</v>
      </c>
      <c r="F2288" s="98">
        <f>F2284+F2285+F2287+F2276/4.2+F2247*2.9</f>
        <v>41619.5</v>
      </c>
      <c r="G2288" s="348">
        <f>G2284+G2285+G2287+G2276/4.2+G2247*2.9</f>
        <v>36394.391190476192</v>
      </c>
      <c r="H2288" s="385">
        <f t="shared" si="2040"/>
        <v>87.445527193926381</v>
      </c>
      <c r="I2288" s="385"/>
      <c r="J2288" s="385"/>
      <c r="K2288" s="385"/>
      <c r="L2288" s="385"/>
      <c r="M2288" s="385"/>
      <c r="N2288" s="385"/>
      <c r="O2288" s="385"/>
      <c r="P2288" s="385"/>
      <c r="Q2288" s="633">
        <f t="shared" ref="Q2288:V2288" si="2047">Q2287+Q2280+Q2253+Q2251+Q2238</f>
        <v>29314.411749999999</v>
      </c>
      <c r="R2288" s="633">
        <f t="shared" si="2047"/>
        <v>29314.411749999999</v>
      </c>
      <c r="S2288" s="633">
        <f t="shared" si="2047"/>
        <v>29314.411749999999</v>
      </c>
      <c r="T2288" s="633">
        <f t="shared" si="2047"/>
        <v>29277.236850000001</v>
      </c>
      <c r="U2288" s="633">
        <f t="shared" si="2047"/>
        <v>29277.236850000001</v>
      </c>
      <c r="V2288" s="633">
        <f t="shared" si="2047"/>
        <v>29277.236850000001</v>
      </c>
      <c r="W2288" s="633">
        <f t="shared" ref="W2288:X2288" si="2048">W2287+W2280+W2253+W2251+W2238</f>
        <v>29277.236850000001</v>
      </c>
      <c r="X2288" s="633">
        <f t="shared" si="2048"/>
        <v>29221.236850000001</v>
      </c>
      <c r="Y2288" s="633">
        <f t="shared" ref="Y2288:Z2288" si="2049">Y2287+Y2280+Y2253+Y2251+Y2238</f>
        <v>29222.964843333335</v>
      </c>
      <c r="Z2288" s="633">
        <f t="shared" si="2049"/>
        <v>29222.888930000001</v>
      </c>
      <c r="AA2288" s="633">
        <f t="shared" ref="AA2288:AC2288" si="2050">AA2287+AA2280+AA2253+AA2251+AA2238</f>
        <v>29233.977770000001</v>
      </c>
      <c r="AB2288" s="633">
        <f t="shared" ref="AB2288" si="2051">AB2287+AB2280+AB2253+AB2251+AB2238</f>
        <v>29233.977770000001</v>
      </c>
      <c r="AC2288" s="3327">
        <f t="shared" si="2050"/>
        <v>29233.977770000001</v>
      </c>
      <c r="AD2288" s="633">
        <f t="shared" ref="AD2288:AJ2288" si="2052">AD2287+AD2280+AD2253+AD2251+AD2238</f>
        <v>27757.959709999996</v>
      </c>
      <c r="AE2288" s="3434">
        <f t="shared" si="2052"/>
        <v>0</v>
      </c>
      <c r="AF2288" s="633">
        <f t="shared" ref="AF2288" si="2053">AF2287+AF2280+AF2253+AF2251+AF2238</f>
        <v>0</v>
      </c>
      <c r="AG2288" s="633">
        <f t="shared" si="2052"/>
        <v>-1476.0180600000053</v>
      </c>
      <c r="AH2288" s="633">
        <f t="shared" si="2052"/>
        <v>0</v>
      </c>
      <c r="AI2288" s="633">
        <f t="shared" si="2052"/>
        <v>-1.1833200000000001</v>
      </c>
      <c r="AJ2288" s="2228">
        <f t="shared" si="2052"/>
        <v>27756.776389999995</v>
      </c>
      <c r="AK2288" s="1966"/>
      <c r="AL2288" s="8"/>
      <c r="AM2288" s="1396">
        <f t="shared" si="2045"/>
        <v>0</v>
      </c>
      <c r="AN2288" s="1792"/>
    </row>
    <row r="2289" spans="1:40" x14ac:dyDescent="0.25">
      <c r="A2289" s="52">
        <v>1</v>
      </c>
      <c r="B2289" s="116" t="s">
        <v>128</v>
      </c>
      <c r="C2289" s="2549"/>
      <c r="D2289" s="393"/>
      <c r="E2289" s="1755"/>
      <c r="F2289" s="560"/>
      <c r="G2289" s="560"/>
      <c r="H2289" s="560"/>
      <c r="I2289" s="561"/>
      <c r="J2289" s="561"/>
      <c r="K2289" s="561"/>
      <c r="L2289" s="561"/>
      <c r="M2289" s="561"/>
      <c r="N2289" s="561"/>
      <c r="O2289" s="561"/>
      <c r="P2289" s="561"/>
      <c r="Q2289" s="2240"/>
      <c r="R2289" s="2240"/>
      <c r="S2289" s="2240"/>
      <c r="T2289" s="2240"/>
      <c r="U2289" s="2240"/>
      <c r="V2289" s="2240"/>
      <c r="W2289" s="2240"/>
      <c r="X2289" s="2240"/>
      <c r="Y2289" s="2240"/>
      <c r="Z2289" s="2240"/>
      <c r="AA2289" s="2240"/>
      <c r="AB2289" s="2240"/>
      <c r="AC2289" s="3325"/>
      <c r="AD2289" s="1184">
        <f>AJ2289-AI2289-AF2289</f>
        <v>0</v>
      </c>
      <c r="AE2289" s="3433"/>
      <c r="AF2289" s="1184"/>
      <c r="AG2289" s="1184"/>
      <c r="AH2289" s="1184"/>
      <c r="AI2289" s="1184"/>
      <c r="AJ2289" s="2227"/>
      <c r="AK2289" s="1965"/>
      <c r="AL2289" s="13"/>
      <c r="AM2289" s="1392">
        <f t="shared" si="2045"/>
        <v>0</v>
      </c>
      <c r="AN2289" s="1792"/>
    </row>
    <row r="2290" spans="1:40" x14ac:dyDescent="0.25">
      <c r="A2290" s="52">
        <v>1</v>
      </c>
      <c r="B2290" s="102" t="s">
        <v>10</v>
      </c>
      <c r="C2290" s="2480"/>
      <c r="D2290" s="562">
        <v>240</v>
      </c>
      <c r="E2290" s="1702">
        <v>216</v>
      </c>
      <c r="F2290" s="93">
        <f>ROUND(E2290/12*$B$4,0)</f>
        <v>216</v>
      </c>
      <c r="G2290" s="461">
        <v>217</v>
      </c>
      <c r="H2290" s="461">
        <f>G2290/F2290*100</f>
        <v>100.46296296296295</v>
      </c>
      <c r="I2290" s="563">
        <v>8</v>
      </c>
      <c r="J2290" s="156">
        <f>M2290/G2290</f>
        <v>7.9078341013824884</v>
      </c>
      <c r="K2290" s="117">
        <f>ROUND(E2290*I2290,0)</f>
        <v>1728</v>
      </c>
      <c r="L2290" s="117">
        <f t="shared" ref="L2290" si="2054">ROUND(K2290/12*$B$4,0)</f>
        <v>1728</v>
      </c>
      <c r="M2290" s="461">
        <v>1716</v>
      </c>
      <c r="N2290" s="117">
        <f>M2290/L2290*100</f>
        <v>99.305555555555557</v>
      </c>
      <c r="O2290" s="461">
        <f>K2290/D2290</f>
        <v>7.2</v>
      </c>
      <c r="P2290" s="117">
        <f>M2290/$B$4*12/O2290</f>
        <v>238.33333333333331</v>
      </c>
      <c r="Q2290" s="2104"/>
      <c r="R2290" s="2104"/>
      <c r="S2290" s="2104"/>
      <c r="T2290" s="2104"/>
      <c r="U2290" s="2104"/>
      <c r="V2290" s="2104"/>
      <c r="W2290" s="2104"/>
      <c r="X2290" s="2104"/>
      <c r="Y2290" s="2104"/>
      <c r="Z2290" s="2104"/>
      <c r="AA2290" s="2104"/>
      <c r="AB2290" s="2104"/>
      <c r="AC2290" s="3387"/>
      <c r="AD2290" s="2104">
        <f>AJ2290-AI2290-AF2290</f>
        <v>0</v>
      </c>
      <c r="AE2290" s="3464"/>
      <c r="AF2290" s="2104"/>
      <c r="AG2290" s="2104"/>
      <c r="AH2290" s="2104"/>
      <c r="AI2290" s="2104"/>
      <c r="AJ2290" s="2298"/>
      <c r="AK2290" s="1992"/>
      <c r="AL2290" s="117"/>
      <c r="AM2290" s="1411">
        <f t="shared" si="2045"/>
        <v>0</v>
      </c>
      <c r="AN2290" s="1792"/>
    </row>
    <row r="2291" spans="1:40" x14ac:dyDescent="0.25">
      <c r="A2291" s="52">
        <v>1</v>
      </c>
      <c r="B2291" s="204" t="s">
        <v>200</v>
      </c>
      <c r="C2291" s="2441"/>
      <c r="D2291" s="187"/>
      <c r="E2291" s="1740">
        <f t="shared" ref="E2291" si="2055">SUM(E2290:E2290)</f>
        <v>216</v>
      </c>
      <c r="F2291" s="558">
        <f t="shared" ref="F2291" si="2056">SUM(F2290:F2290)</f>
        <v>216</v>
      </c>
      <c r="G2291" s="558">
        <f t="shared" ref="G2291:P2291" si="2057">SUM(G2290:G2290)</f>
        <v>217</v>
      </c>
      <c r="H2291" s="558">
        <f>G2291/F2291*100</f>
        <v>100.46296296296295</v>
      </c>
      <c r="I2291" s="558">
        <f t="shared" si="2057"/>
        <v>8</v>
      </c>
      <c r="J2291" s="558">
        <f t="shared" si="2057"/>
        <v>7.9078341013824884</v>
      </c>
      <c r="K2291" s="558">
        <f t="shared" si="2057"/>
        <v>1728</v>
      </c>
      <c r="L2291" s="558">
        <f t="shared" si="2057"/>
        <v>1728</v>
      </c>
      <c r="M2291" s="558">
        <f t="shared" si="2057"/>
        <v>1716</v>
      </c>
      <c r="N2291" s="558">
        <f t="shared" si="2057"/>
        <v>99.305555555555557</v>
      </c>
      <c r="O2291" s="558">
        <f t="shared" si="2057"/>
        <v>7.2</v>
      </c>
      <c r="P2291" s="558">
        <f t="shared" si="2057"/>
        <v>238.33333333333331</v>
      </c>
      <c r="Q2291" s="748">
        <f t="shared" ref="Q2291:R2291" si="2058">SUM(Q2290:Q2290)</f>
        <v>0</v>
      </c>
      <c r="R2291" s="748">
        <f t="shared" si="2058"/>
        <v>0</v>
      </c>
      <c r="S2291" s="748">
        <f t="shared" ref="S2291:T2291" si="2059">SUM(S2290:S2290)</f>
        <v>0</v>
      </c>
      <c r="T2291" s="748">
        <f t="shared" si="2059"/>
        <v>0</v>
      </c>
      <c r="U2291" s="748">
        <f t="shared" ref="U2291:V2291" si="2060">SUM(U2290:U2290)</f>
        <v>0</v>
      </c>
      <c r="V2291" s="748">
        <f t="shared" si="2060"/>
        <v>0</v>
      </c>
      <c r="W2291" s="748">
        <f t="shared" ref="W2291:X2291" si="2061">SUM(W2290:W2290)</f>
        <v>0</v>
      </c>
      <c r="X2291" s="748">
        <f t="shared" si="2061"/>
        <v>0</v>
      </c>
      <c r="Y2291" s="748">
        <f t="shared" ref="Y2291:Z2291" si="2062">SUM(Y2290:Y2290)</f>
        <v>0</v>
      </c>
      <c r="Z2291" s="748">
        <f t="shared" si="2062"/>
        <v>0</v>
      </c>
      <c r="AA2291" s="748">
        <f t="shared" ref="AA2291:AB2291" si="2063">SUM(AA2290:AA2290)</f>
        <v>0</v>
      </c>
      <c r="AB2291" s="748">
        <f t="shared" si="2063"/>
        <v>0</v>
      </c>
      <c r="AC2291" s="3357"/>
      <c r="AD2291" s="748">
        <f>AJ2291-AI2291-AF2291</f>
        <v>0</v>
      </c>
      <c r="AE2291" s="3437"/>
      <c r="AF2291" s="748"/>
      <c r="AG2291" s="748"/>
      <c r="AH2291" s="748"/>
      <c r="AI2291" s="748"/>
      <c r="AJ2291" s="2231"/>
      <c r="AK2291" s="1964"/>
      <c r="AL2291" s="558"/>
      <c r="AM2291" s="1412">
        <f t="shared" si="2045"/>
        <v>0</v>
      </c>
      <c r="AN2291" s="1792"/>
    </row>
    <row r="2292" spans="1:40" ht="30" thickBot="1" x14ac:dyDescent="0.3">
      <c r="A2292" s="52">
        <v>1</v>
      </c>
      <c r="B2292" s="136" t="s">
        <v>276</v>
      </c>
      <c r="C2292" s="136"/>
      <c r="D2292" s="270"/>
      <c r="E2292" s="1753">
        <f>SUM(E2291)</f>
        <v>216</v>
      </c>
      <c r="F2292" s="520">
        <f>SUM(F2291)</f>
        <v>216</v>
      </c>
      <c r="G2292" s="520">
        <f>SUM(G2291)</f>
        <v>217</v>
      </c>
      <c r="H2292" s="520">
        <f>G2292/F2292*100</f>
        <v>100.46296296296295</v>
      </c>
      <c r="I2292" s="520">
        <f>SUM(I2290)</f>
        <v>8</v>
      </c>
      <c r="J2292" s="139">
        <f>M2292/G2292</f>
        <v>7.9078341013824884</v>
      </c>
      <c r="K2292" s="520">
        <f>SUM(K2291)</f>
        <v>1728</v>
      </c>
      <c r="L2292" s="520">
        <f>SUM(L2291)</f>
        <v>1728</v>
      </c>
      <c r="M2292" s="520">
        <f>SUM(M2291)</f>
        <v>1716</v>
      </c>
      <c r="N2292" s="141">
        <f>M2292/L2292*100</f>
        <v>99.305555555555557</v>
      </c>
      <c r="O2292" s="520">
        <f>SUM(O2290)</f>
        <v>7.2</v>
      </c>
      <c r="P2292" s="141">
        <f>M2292/$B$4*12/O2292</f>
        <v>238.33333333333331</v>
      </c>
      <c r="Q2292" s="2235">
        <v>3555.57692</v>
      </c>
      <c r="R2292" s="2235">
        <v>3555.57692</v>
      </c>
      <c r="S2292" s="2235">
        <v>3555.57692</v>
      </c>
      <c r="T2292" s="2235">
        <v>3555.57692</v>
      </c>
      <c r="U2292" s="2235">
        <v>3555.57692</v>
      </c>
      <c r="V2292" s="2235">
        <v>3555.57692</v>
      </c>
      <c r="W2292" s="2235">
        <v>3555.57692</v>
      </c>
      <c r="X2292" s="2235">
        <v>3555.57692</v>
      </c>
      <c r="Y2292" s="2235">
        <v>3555.57692</v>
      </c>
      <c r="Z2292" s="2235">
        <v>3555.57692</v>
      </c>
      <c r="AA2292" s="2235">
        <v>3555.57692</v>
      </c>
      <c r="AB2292" s="2235">
        <v>3555.57692</v>
      </c>
      <c r="AC2292" s="3287">
        <f t="shared" ref="AC2292" si="2064">AB2292</f>
        <v>3555.57692</v>
      </c>
      <c r="AD2292" s="2235">
        <f>AJ2292-AI2292-AF2292</f>
        <v>3609.2224000000006</v>
      </c>
      <c r="AE2292" s="3442"/>
      <c r="AF2292" s="2235"/>
      <c r="AG2292" s="2235">
        <f>AD2292-AC2292</f>
        <v>53.645480000000589</v>
      </c>
      <c r="AH2292" s="2235">
        <v>0</v>
      </c>
      <c r="AI2292" s="2235">
        <v>-4.6790000000000003</v>
      </c>
      <c r="AJ2292" s="2236">
        <v>3604.5434000000005</v>
      </c>
      <c r="AK2292" s="1967"/>
      <c r="AL2292" s="42"/>
      <c r="AM2292" s="1393">
        <f t="shared" si="2045"/>
        <v>0</v>
      </c>
      <c r="AN2292" s="1792"/>
    </row>
    <row r="2293" spans="1:40" s="958" customFormat="1" ht="15.75" thickBot="1" x14ac:dyDescent="0.3">
      <c r="A2293" s="52">
        <v>1</v>
      </c>
      <c r="B2293" s="467" t="s">
        <v>457</v>
      </c>
      <c r="C2293" s="2539"/>
      <c r="D2293" s="467"/>
      <c r="E2293" s="1754"/>
      <c r="F2293" s="524"/>
      <c r="G2293" s="524"/>
      <c r="H2293" s="524"/>
      <c r="I2293" s="524"/>
      <c r="J2293" s="524"/>
      <c r="K2293" s="524"/>
      <c r="L2293" s="524"/>
      <c r="M2293" s="524"/>
      <c r="N2293" s="524"/>
      <c r="O2293" s="524"/>
      <c r="P2293" s="524"/>
      <c r="Q2293" s="773">
        <f t="shared" ref="Q2293:V2293" si="2065">Q2292+Q2288</f>
        <v>32869.988669999999</v>
      </c>
      <c r="R2293" s="773">
        <f t="shared" si="2065"/>
        <v>32869.988669999999</v>
      </c>
      <c r="S2293" s="773">
        <f t="shared" si="2065"/>
        <v>32869.988669999999</v>
      </c>
      <c r="T2293" s="773">
        <f t="shared" si="2065"/>
        <v>32832.813770000001</v>
      </c>
      <c r="U2293" s="773">
        <f t="shared" si="2065"/>
        <v>32832.813770000001</v>
      </c>
      <c r="V2293" s="773">
        <f t="shared" si="2065"/>
        <v>32832.813770000001</v>
      </c>
      <c r="W2293" s="773">
        <f t="shared" ref="W2293:X2293" si="2066">W2292+W2288</f>
        <v>32832.813770000001</v>
      </c>
      <c r="X2293" s="773">
        <f t="shared" si="2066"/>
        <v>32776.813770000001</v>
      </c>
      <c r="Y2293" s="773">
        <f t="shared" ref="Y2293:Z2293" si="2067">Y2292+Y2288</f>
        <v>32778.541763333335</v>
      </c>
      <c r="Z2293" s="773">
        <f t="shared" si="2067"/>
        <v>32778.465850000001</v>
      </c>
      <c r="AA2293" s="773">
        <f t="shared" ref="AA2293:AC2293" si="2068">AA2292+AA2288</f>
        <v>32789.554690000004</v>
      </c>
      <c r="AB2293" s="773">
        <f t="shared" ref="AB2293" si="2069">AB2292+AB2288</f>
        <v>32789.554690000004</v>
      </c>
      <c r="AC2293" s="3378">
        <f t="shared" si="2068"/>
        <v>32789.554690000004</v>
      </c>
      <c r="AD2293" s="773">
        <f t="shared" ref="AD2293:AJ2293" si="2070">AD2292+AD2288</f>
        <v>31367.182109999994</v>
      </c>
      <c r="AE2293" s="3443">
        <f t="shared" si="2070"/>
        <v>0</v>
      </c>
      <c r="AF2293" s="773">
        <f t="shared" ref="AF2293" si="2071">AF2292+AF2288</f>
        <v>0</v>
      </c>
      <c r="AG2293" s="773">
        <f t="shared" si="2070"/>
        <v>-1422.3725800000047</v>
      </c>
      <c r="AH2293" s="773"/>
      <c r="AI2293" s="773">
        <f t="shared" si="2070"/>
        <v>-5.8623200000000004</v>
      </c>
      <c r="AJ2293" s="2237">
        <f t="shared" si="2070"/>
        <v>31361.319789999994</v>
      </c>
      <c r="AK2293" s="1968"/>
      <c r="AL2293" s="1036" t="e">
        <f>SUM(AL2292,#REF!)</f>
        <v>#REF!</v>
      </c>
      <c r="AM2293" s="1036" t="e">
        <f t="shared" si="2045"/>
        <v>#REF!</v>
      </c>
      <c r="AN2293" s="1792"/>
    </row>
    <row r="2294" spans="1:40" s="958" customFormat="1" ht="15.75" x14ac:dyDescent="0.25">
      <c r="A2294" s="52">
        <v>1</v>
      </c>
      <c r="B2294" s="1025"/>
      <c r="C2294" s="1025"/>
      <c r="D2294" s="1025"/>
      <c r="E2294" s="1602"/>
      <c r="F2294" s="1025"/>
      <c r="G2294" s="1025"/>
      <c r="H2294" s="1025"/>
      <c r="I2294" s="1025"/>
      <c r="J2294" s="1025"/>
      <c r="K2294" s="1026"/>
      <c r="L2294" s="1025"/>
      <c r="M2294" s="1025"/>
      <c r="N2294" s="1025"/>
      <c r="O2294" s="1025"/>
      <c r="P2294" s="1025"/>
      <c r="Q2294" s="2227"/>
      <c r="R2294" s="2227"/>
      <c r="S2294" s="2227"/>
      <c r="T2294" s="2227"/>
      <c r="U2294" s="2227"/>
      <c r="V2294" s="2227"/>
      <c r="W2294" s="2227"/>
      <c r="X2294" s="2227"/>
      <c r="Y2294" s="2227"/>
      <c r="Z2294" s="2227"/>
      <c r="AA2294" s="2227"/>
      <c r="AB2294" s="2227"/>
      <c r="AC2294" s="3388"/>
      <c r="AD2294" s="2227">
        <f>AJ2294-AI2294-AF2294</f>
        <v>0</v>
      </c>
      <c r="AE2294" s="3465"/>
      <c r="AF2294" s="2227"/>
      <c r="AG2294" s="2227"/>
      <c r="AH2294" s="2227"/>
      <c r="AI2294" s="2227"/>
      <c r="AJ2294" s="2227"/>
      <c r="AK2294" s="1993"/>
      <c r="AL2294" s="1037"/>
      <c r="AM2294" s="1414">
        <f t="shared" si="2045"/>
        <v>0</v>
      </c>
      <c r="AN2294" s="1792"/>
    </row>
    <row r="2295" spans="1:40" s="958" customFormat="1" ht="15.75" x14ac:dyDescent="0.25">
      <c r="A2295" s="52">
        <v>1</v>
      </c>
      <c r="B2295" s="1047" t="s">
        <v>368</v>
      </c>
      <c r="C2295" s="2582"/>
      <c r="D2295" s="1025"/>
      <c r="E2295" s="1602"/>
      <c r="F2295" s="1025"/>
      <c r="G2295" s="1025"/>
      <c r="H2295" s="1025"/>
      <c r="I2295" s="1025"/>
      <c r="J2295" s="1025"/>
      <c r="K2295" s="1026"/>
      <c r="L2295" s="1025"/>
      <c r="M2295" s="1025"/>
      <c r="N2295" s="1025"/>
      <c r="O2295" s="1025"/>
      <c r="P2295" s="1025"/>
      <c r="Q2295" s="2228"/>
      <c r="R2295" s="2228"/>
      <c r="S2295" s="2228"/>
      <c r="T2295" s="2228"/>
      <c r="U2295" s="2228"/>
      <c r="V2295" s="2228"/>
      <c r="W2295" s="2228"/>
      <c r="X2295" s="2228"/>
      <c r="Y2295" s="2228"/>
      <c r="Z2295" s="2228"/>
      <c r="AA2295" s="2228"/>
      <c r="AB2295" s="2228"/>
      <c r="AC2295" s="3389"/>
      <c r="AD2295" s="2228">
        <f>AJ2295-AI2295-AF2295</f>
        <v>0</v>
      </c>
      <c r="AE2295" s="3458"/>
      <c r="AF2295" s="2228"/>
      <c r="AG2295" s="2228"/>
      <c r="AH2295" s="2228"/>
      <c r="AI2295" s="2228"/>
      <c r="AJ2295" s="2228"/>
      <c r="AK2295" s="1984"/>
      <c r="AL2295" s="966"/>
      <c r="AM2295" s="1406">
        <f t="shared" si="2045"/>
        <v>0</v>
      </c>
      <c r="AN2295" s="1792"/>
    </row>
    <row r="2296" spans="1:40" s="958" customFormat="1" ht="15.75" x14ac:dyDescent="0.25">
      <c r="A2296" s="52">
        <v>1</v>
      </c>
      <c r="B2296" s="1038" t="s">
        <v>29</v>
      </c>
      <c r="C2296" s="2583"/>
      <c r="D2296" s="1025"/>
      <c r="E2296" s="1602"/>
      <c r="F2296" s="1025"/>
      <c r="G2296" s="1025"/>
      <c r="H2296" s="1025"/>
      <c r="I2296" s="1025"/>
      <c r="J2296" s="1025"/>
      <c r="K2296" s="1026"/>
      <c r="L2296" s="1025"/>
      <c r="M2296" s="1025"/>
      <c r="N2296" s="1025"/>
      <c r="O2296" s="1025"/>
      <c r="P2296" s="1025"/>
      <c r="Q2296" s="2228"/>
      <c r="R2296" s="2228"/>
      <c r="S2296" s="2228"/>
      <c r="T2296" s="2228"/>
      <c r="U2296" s="2228"/>
      <c r="V2296" s="2228"/>
      <c r="W2296" s="2228"/>
      <c r="X2296" s="2228"/>
      <c r="Y2296" s="2228"/>
      <c r="Z2296" s="2228"/>
      <c r="AA2296" s="2228"/>
      <c r="AB2296" s="2228"/>
      <c r="AC2296" s="3389"/>
      <c r="AD2296" s="2228">
        <f>AJ2296-AI2296-AF2296</f>
        <v>0</v>
      </c>
      <c r="AE2296" s="3458"/>
      <c r="AF2296" s="2228"/>
      <c r="AG2296" s="2228"/>
      <c r="AH2296" s="2228"/>
      <c r="AI2296" s="2228"/>
      <c r="AJ2296" s="2228"/>
      <c r="AK2296" s="1984"/>
      <c r="AL2296" s="966"/>
      <c r="AM2296" s="1406">
        <f t="shared" si="2045"/>
        <v>0</v>
      </c>
      <c r="AN2296" s="1792"/>
    </row>
    <row r="2297" spans="1:40" s="958" customFormat="1" ht="15.75" x14ac:dyDescent="0.25">
      <c r="A2297" s="52">
        <v>1</v>
      </c>
      <c r="B2297" s="1039" t="s">
        <v>156</v>
      </c>
      <c r="C2297" s="2584"/>
      <c r="D2297" s="1025"/>
      <c r="E2297" s="1602"/>
      <c r="F2297" s="1025"/>
      <c r="G2297" s="1025"/>
      <c r="H2297" s="1025"/>
      <c r="I2297" s="1025"/>
      <c r="J2297" s="1025"/>
      <c r="K2297" s="1026"/>
      <c r="L2297" s="1025"/>
      <c r="M2297" s="1025"/>
      <c r="N2297" s="1025"/>
      <c r="O2297" s="1025"/>
      <c r="P2297" s="1025"/>
      <c r="Q2297" s="2228"/>
      <c r="R2297" s="2228"/>
      <c r="S2297" s="2228"/>
      <c r="T2297" s="2228"/>
      <c r="U2297" s="2228"/>
      <c r="V2297" s="2228"/>
      <c r="W2297" s="2228"/>
      <c r="X2297" s="2228"/>
      <c r="Y2297" s="2228"/>
      <c r="Z2297" s="2228"/>
      <c r="AA2297" s="2228"/>
      <c r="AB2297" s="2228"/>
      <c r="AC2297" s="3389"/>
      <c r="AD2297" s="2228">
        <f>AJ2297-AI2297-AF2297</f>
        <v>0</v>
      </c>
      <c r="AE2297" s="3458"/>
      <c r="AF2297" s="2228"/>
      <c r="AG2297" s="2228"/>
      <c r="AH2297" s="2228"/>
      <c r="AI2297" s="2228"/>
      <c r="AJ2297" s="2228"/>
      <c r="AK2297" s="1984"/>
      <c r="AL2297" s="966"/>
      <c r="AM2297" s="1406">
        <f t="shared" si="2045"/>
        <v>0</v>
      </c>
      <c r="AN2297" s="1792"/>
    </row>
    <row r="2298" spans="1:40" s="958" customFormat="1" ht="15.75" x14ac:dyDescent="0.25">
      <c r="A2298" s="52">
        <v>1</v>
      </c>
      <c r="B2298" s="12" t="s">
        <v>275</v>
      </c>
      <c r="C2298" s="2585"/>
      <c r="D2298" s="1040">
        <v>300</v>
      </c>
      <c r="E2298" s="1602">
        <v>5</v>
      </c>
      <c r="F2298" s="1429">
        <f>E2298/12*$B$4</f>
        <v>5</v>
      </c>
      <c r="G2298" s="1025">
        <v>4</v>
      </c>
      <c r="H2298" s="900">
        <f>G2298/F2298*100</f>
        <v>80</v>
      </c>
      <c r="I2298" s="1040">
        <v>14</v>
      </c>
      <c r="J2298" s="156">
        <f>M2298/G2298</f>
        <v>11</v>
      </c>
      <c r="K2298" s="1041">
        <f>ROUND(E2298*I2298,0)</f>
        <v>70</v>
      </c>
      <c r="L2298" s="1040">
        <f t="shared" ref="L2298" si="2072">ROUND(K2298/12*$B$4,0)</f>
        <v>70</v>
      </c>
      <c r="M2298" s="1040">
        <v>44</v>
      </c>
      <c r="N2298" s="1042">
        <f>M2298/L2298*100</f>
        <v>62.857142857142854</v>
      </c>
      <c r="O2298" s="1029">
        <f>K2298/D2298</f>
        <v>0.23333333333333334</v>
      </c>
      <c r="P2298" s="964">
        <f>M2298/$B$4*12/O2298</f>
        <v>188.57142857142856</v>
      </c>
      <c r="Q2298" s="2228"/>
      <c r="R2298" s="2228"/>
      <c r="S2298" s="2228"/>
      <c r="T2298" s="2228"/>
      <c r="U2298" s="2228"/>
      <c r="V2298" s="2228"/>
      <c r="W2298" s="2228"/>
      <c r="X2298" s="2228"/>
      <c r="Y2298" s="2228"/>
      <c r="Z2298" s="2228"/>
      <c r="AA2298" s="2228"/>
      <c r="AB2298" s="2228"/>
      <c r="AC2298" s="3389"/>
      <c r="AD2298" s="2228">
        <f>AJ2298-AI2298-AF2298</f>
        <v>0</v>
      </c>
      <c r="AE2298" s="3458"/>
      <c r="AF2298" s="2228"/>
      <c r="AG2298" s="2228"/>
      <c r="AH2298" s="2228"/>
      <c r="AI2298" s="2228"/>
      <c r="AJ2298" s="2228"/>
      <c r="AK2298" s="1984"/>
      <c r="AL2298" s="966"/>
      <c r="AM2298" s="1406">
        <f t="shared" si="2045"/>
        <v>0</v>
      </c>
      <c r="AN2298" s="1792"/>
    </row>
    <row r="2299" spans="1:40" s="958" customFormat="1" ht="15.75" x14ac:dyDescent="0.25">
      <c r="A2299" s="52">
        <v>1</v>
      </c>
      <c r="B2299" s="967" t="s">
        <v>78</v>
      </c>
      <c r="C2299" s="2509"/>
      <c r="D2299" s="2081"/>
      <c r="E2299" s="1603">
        <f t="shared" ref="E2299:F2300" si="2073">SUM(E2298)</f>
        <v>5</v>
      </c>
      <c r="F2299" s="2079">
        <f t="shared" si="2073"/>
        <v>5</v>
      </c>
      <c r="G2299" s="2077">
        <f t="shared" ref="G2299:G2300" si="2074">SUM(G2298)</f>
        <v>4</v>
      </c>
      <c r="H2299" s="1044">
        <f>G2299/F2299*100</f>
        <v>80</v>
      </c>
      <c r="I2299" s="1032">
        <f>IF(E2299=0,0,K2299/E2299)</f>
        <v>14</v>
      </c>
      <c r="J2299" s="155">
        <f>M2299/G2299</f>
        <v>11</v>
      </c>
      <c r="K2299" s="2073">
        <f t="shared" ref="K2299:M2300" si="2075">SUM(K2298)</f>
        <v>70</v>
      </c>
      <c r="L2299" s="1307">
        <f t="shared" si="2075"/>
        <v>70</v>
      </c>
      <c r="M2299" s="1307">
        <f t="shared" si="2075"/>
        <v>44</v>
      </c>
      <c r="N2299" s="2072">
        <f>M2299/L2299*100</f>
        <v>62.857142857142854</v>
      </c>
      <c r="O2299" s="2071">
        <f>SUM(O2298)</f>
        <v>0.23333333333333334</v>
      </c>
      <c r="P2299" s="2071">
        <f>SUM(P2298)</f>
        <v>188.57142857142856</v>
      </c>
      <c r="Q2299" s="2230"/>
      <c r="R2299" s="2230"/>
      <c r="S2299" s="2230"/>
      <c r="T2299" s="2230"/>
      <c r="U2299" s="2230"/>
      <c r="V2299" s="2230"/>
      <c r="W2299" s="2230"/>
      <c r="X2299" s="2230"/>
      <c r="Y2299" s="2230"/>
      <c r="Z2299" s="2230"/>
      <c r="AA2299" s="2230"/>
      <c r="AB2299" s="2230"/>
      <c r="AC2299" s="3389"/>
      <c r="AD2299" s="2228"/>
      <c r="AE2299" s="3458"/>
      <c r="AF2299" s="2228"/>
      <c r="AG2299" s="2228"/>
      <c r="AH2299" s="2228"/>
      <c r="AI2299" s="2228"/>
      <c r="AJ2299" s="2228"/>
      <c r="AK2299" s="1984"/>
      <c r="AL2299" s="966"/>
      <c r="AM2299" s="1406">
        <f t="shared" si="2045"/>
        <v>0</v>
      </c>
      <c r="AN2299" s="1792"/>
    </row>
    <row r="2300" spans="1:40" s="958" customFormat="1" ht="30" thickBot="1" x14ac:dyDescent="0.3">
      <c r="A2300" s="52">
        <v>1</v>
      </c>
      <c r="B2300" s="970" t="s">
        <v>276</v>
      </c>
      <c r="C2300" s="970"/>
      <c r="D2300" s="2082"/>
      <c r="E2300" s="2080">
        <f t="shared" si="2073"/>
        <v>5</v>
      </c>
      <c r="F2300" s="1043">
        <f t="shared" si="2073"/>
        <v>5</v>
      </c>
      <c r="G2300" s="2078">
        <f t="shared" si="2074"/>
        <v>4</v>
      </c>
      <c r="H2300" s="2076">
        <f>G2300/F2300*100</f>
        <v>80</v>
      </c>
      <c r="I2300" s="879">
        <f>SUM(I2299)</f>
        <v>14</v>
      </c>
      <c r="J2300" s="2075">
        <f>SUM(J2299)</f>
        <v>11</v>
      </c>
      <c r="K2300" s="2074">
        <f t="shared" ref="K2300:L2300" si="2076">SUM(K2299)</f>
        <v>70</v>
      </c>
      <c r="L2300" s="1311">
        <f t="shared" si="2076"/>
        <v>70</v>
      </c>
      <c r="M2300" s="1311">
        <f t="shared" si="2075"/>
        <v>44</v>
      </c>
      <c r="N2300" s="879">
        <f>SUM(N2299)</f>
        <v>62.857142857142854</v>
      </c>
      <c r="O2300" s="879">
        <f>SUM(O2299)</f>
        <v>0.23333333333333334</v>
      </c>
      <c r="P2300" s="879">
        <f>SUM(P2299)</f>
        <v>188.57142857142856</v>
      </c>
      <c r="Q2300" s="2249">
        <v>340.67046199999993</v>
      </c>
      <c r="R2300" s="2249">
        <v>340.67046199999993</v>
      </c>
      <c r="S2300" s="2249">
        <v>340.67046199999993</v>
      </c>
      <c r="T2300" s="2249">
        <v>340.67046199999993</v>
      </c>
      <c r="U2300" s="2249">
        <v>340.67046199999993</v>
      </c>
      <c r="V2300" s="2249">
        <v>340.67046199999993</v>
      </c>
      <c r="W2300" s="2249">
        <v>340.67046199999993</v>
      </c>
      <c r="X2300" s="2249">
        <v>340.67046199999993</v>
      </c>
      <c r="Y2300" s="2249">
        <v>340.67046199999993</v>
      </c>
      <c r="Z2300" s="2249">
        <v>340.67046199999993</v>
      </c>
      <c r="AA2300" s="2249">
        <v>340.67046199999993</v>
      </c>
      <c r="AB2300" s="2249">
        <v>340.67046199999993</v>
      </c>
      <c r="AC2300" s="3287">
        <f t="shared" ref="AC2300" si="2077">AB2300</f>
        <v>340.67046199999993</v>
      </c>
      <c r="AD2300" s="2226">
        <f>AJ2300-AI2300-AF2300</f>
        <v>328.74036000000001</v>
      </c>
      <c r="AE2300" s="3466"/>
      <c r="AF2300" s="2226"/>
      <c r="AG2300" s="2226">
        <f>AD2300-AC2300</f>
        <v>-11.93010199999992</v>
      </c>
      <c r="AH2300" s="2226">
        <v>0</v>
      </c>
      <c r="AI2300" s="2226">
        <v>0</v>
      </c>
      <c r="AJ2300" s="2226">
        <v>328.74036000000001</v>
      </c>
      <c r="AK2300" s="1994"/>
      <c r="AL2300" s="1030"/>
      <c r="AM2300" s="1413">
        <f t="shared" si="2045"/>
        <v>0</v>
      </c>
      <c r="AN2300" s="1792"/>
    </row>
    <row r="2301" spans="1:40" s="958" customFormat="1" ht="16.5" thickBot="1" x14ac:dyDescent="0.3">
      <c r="A2301" s="52">
        <v>1</v>
      </c>
      <c r="B2301" s="1033" t="s">
        <v>457</v>
      </c>
      <c r="C2301" s="1033"/>
      <c r="D2301" s="1034"/>
      <c r="E2301" s="1604"/>
      <c r="F2301" s="1034"/>
      <c r="G2301" s="1034"/>
      <c r="H2301" s="1034"/>
      <c r="I2301" s="1034"/>
      <c r="J2301" s="1034"/>
      <c r="K2301" s="1035"/>
      <c r="L2301" s="1034"/>
      <c r="M2301" s="1034"/>
      <c r="N2301" s="1034"/>
      <c r="O2301" s="1034"/>
      <c r="P2301" s="1034"/>
      <c r="Q2301" s="2237">
        <f t="shared" ref="Q2301:R2301" si="2078">SUM(Q2300)</f>
        <v>340.67046199999993</v>
      </c>
      <c r="R2301" s="2237">
        <f t="shared" si="2078"/>
        <v>340.67046199999993</v>
      </c>
      <c r="S2301" s="2237">
        <f t="shared" ref="S2301:T2301" si="2079">SUM(S2300)</f>
        <v>340.67046199999993</v>
      </c>
      <c r="T2301" s="2237">
        <f t="shared" si="2079"/>
        <v>340.67046199999993</v>
      </c>
      <c r="U2301" s="2237">
        <f t="shared" ref="U2301:V2301" si="2080">SUM(U2300)</f>
        <v>340.67046199999993</v>
      </c>
      <c r="V2301" s="2237">
        <f t="shared" si="2080"/>
        <v>340.67046199999993</v>
      </c>
      <c r="W2301" s="2237">
        <f t="shared" ref="W2301:X2301" si="2081">SUM(W2300)</f>
        <v>340.67046199999993</v>
      </c>
      <c r="X2301" s="2237">
        <f t="shared" si="2081"/>
        <v>340.67046199999993</v>
      </c>
      <c r="Y2301" s="2237">
        <f t="shared" ref="Y2301:Z2301" si="2082">SUM(Y2300)</f>
        <v>340.67046199999993</v>
      </c>
      <c r="Z2301" s="2237">
        <f t="shared" si="2082"/>
        <v>340.67046199999993</v>
      </c>
      <c r="AA2301" s="2237">
        <f t="shared" ref="AA2301:AC2301" si="2083">SUM(AA2300)</f>
        <v>340.67046199999993</v>
      </c>
      <c r="AB2301" s="2237">
        <f t="shared" ref="AB2301" si="2084">SUM(AB2300)</f>
        <v>340.67046199999993</v>
      </c>
      <c r="AC2301" s="3390">
        <f t="shared" si="2083"/>
        <v>340.67046199999993</v>
      </c>
      <c r="AD2301" s="2237">
        <f>AJ2301-AI2301-AF2301</f>
        <v>328.74036000000001</v>
      </c>
      <c r="AE2301" s="3467"/>
      <c r="AF2301" s="2237"/>
      <c r="AG2301" s="2237">
        <f t="shared" ref="AG2301:AL2301" si="2085">SUM(AG2300)</f>
        <v>-11.93010199999992</v>
      </c>
      <c r="AH2301" s="2237"/>
      <c r="AI2301" s="2237">
        <f t="shared" si="2085"/>
        <v>0</v>
      </c>
      <c r="AJ2301" s="2237">
        <f t="shared" si="2085"/>
        <v>328.74036000000001</v>
      </c>
      <c r="AK2301" s="1995">
        <f t="shared" si="2085"/>
        <v>0</v>
      </c>
      <c r="AL2301" s="1036">
        <f t="shared" si="2085"/>
        <v>0</v>
      </c>
      <c r="AM2301" s="1036">
        <f t="shared" si="2045"/>
        <v>0</v>
      </c>
      <c r="AN2301" s="1792"/>
    </row>
    <row r="2302" spans="1:40" x14ac:dyDescent="0.25">
      <c r="A2302" s="52">
        <v>1</v>
      </c>
      <c r="B2302" s="491"/>
      <c r="C2302" s="2545"/>
      <c r="D2302" s="491"/>
      <c r="E2302" s="1599"/>
      <c r="F2302" s="555"/>
      <c r="G2302" s="555"/>
      <c r="H2302" s="555"/>
      <c r="I2302" s="461"/>
      <c r="J2302" s="461"/>
      <c r="K2302" s="461"/>
      <c r="L2302" s="461"/>
      <c r="M2302" s="461"/>
      <c r="N2302" s="461"/>
      <c r="O2302" s="461"/>
      <c r="P2302" s="461"/>
      <c r="Q2302" s="1184"/>
      <c r="R2302" s="1184"/>
      <c r="S2302" s="1184"/>
      <c r="T2302" s="1184"/>
      <c r="U2302" s="1184"/>
      <c r="V2302" s="1184"/>
      <c r="W2302" s="1184"/>
      <c r="X2302" s="1184"/>
      <c r="Y2302" s="1184"/>
      <c r="Z2302" s="1184"/>
      <c r="AA2302" s="1184"/>
      <c r="AB2302" s="1184"/>
      <c r="AC2302" s="3325"/>
      <c r="AD2302" s="1184"/>
      <c r="AE2302" s="3433"/>
      <c r="AF2302" s="1184"/>
      <c r="AG2302" s="1184"/>
      <c r="AH2302" s="1184"/>
      <c r="AI2302" s="1184"/>
      <c r="AJ2302" s="2227"/>
      <c r="AK2302" s="1965"/>
      <c r="AL2302" s="13"/>
      <c r="AM2302" s="1392">
        <f t="shared" si="2045"/>
        <v>0</v>
      </c>
      <c r="AN2302" s="1792"/>
    </row>
    <row r="2303" spans="1:40" ht="31.5" x14ac:dyDescent="0.25">
      <c r="A2303" s="52">
        <v>1</v>
      </c>
      <c r="B2303" s="1046" t="s">
        <v>369</v>
      </c>
      <c r="C2303" s="1046"/>
      <c r="D2303" s="530"/>
      <c r="E2303" s="1724"/>
      <c r="F2303" s="344"/>
      <c r="G2303" s="344"/>
      <c r="H2303" s="344"/>
      <c r="I2303" s="336"/>
      <c r="J2303" s="336"/>
      <c r="K2303" s="337"/>
      <c r="L2303" s="337"/>
      <c r="M2303" s="337"/>
      <c r="N2303" s="337"/>
      <c r="O2303" s="337"/>
      <c r="P2303" s="337"/>
      <c r="Q2303" s="633"/>
      <c r="R2303" s="633"/>
      <c r="S2303" s="633"/>
      <c r="T2303" s="633"/>
      <c r="U2303" s="633"/>
      <c r="V2303" s="633"/>
      <c r="W2303" s="633"/>
      <c r="X2303" s="633"/>
      <c r="Y2303" s="633"/>
      <c r="Z2303" s="633"/>
      <c r="AA2303" s="633"/>
      <c r="AB2303" s="633"/>
      <c r="AC2303" s="3327"/>
      <c r="AD2303" s="633"/>
      <c r="AE2303" s="3434"/>
      <c r="AF2303" s="633"/>
      <c r="AG2303" s="633"/>
      <c r="AH2303" s="633"/>
      <c r="AI2303" s="633"/>
      <c r="AJ2303" s="2228"/>
      <c r="AK2303" s="1962"/>
      <c r="AL2303" s="8"/>
      <c r="AM2303" s="1389">
        <f t="shared" si="2045"/>
        <v>0</v>
      </c>
      <c r="AN2303" s="1792"/>
    </row>
    <row r="2304" spans="1:40" x14ac:dyDescent="0.25">
      <c r="A2304" s="52">
        <v>1</v>
      </c>
      <c r="B2304" s="564" t="s">
        <v>29</v>
      </c>
      <c r="C2304" s="2398"/>
      <c r="D2304" s="97"/>
      <c r="E2304" s="1724"/>
      <c r="F2304" s="98"/>
      <c r="G2304" s="98"/>
      <c r="H2304" s="98"/>
      <c r="I2304" s="330"/>
      <c r="J2304" s="330"/>
      <c r="K2304" s="332"/>
      <c r="L2304" s="332"/>
      <c r="M2304" s="332"/>
      <c r="N2304" s="332"/>
      <c r="O2304" s="332"/>
      <c r="P2304" s="332"/>
      <c r="Q2304" s="633"/>
      <c r="R2304" s="633"/>
      <c r="S2304" s="633"/>
      <c r="T2304" s="633"/>
      <c r="U2304" s="633"/>
      <c r="V2304" s="633"/>
      <c r="W2304" s="633"/>
      <c r="X2304" s="633"/>
      <c r="Y2304" s="633"/>
      <c r="Z2304" s="633"/>
      <c r="AA2304" s="633"/>
      <c r="AB2304" s="633"/>
      <c r="AC2304" s="3327"/>
      <c r="AD2304" s="633"/>
      <c r="AE2304" s="3434"/>
      <c r="AF2304" s="633"/>
      <c r="AG2304" s="633"/>
      <c r="AH2304" s="633"/>
      <c r="AI2304" s="633"/>
      <c r="AJ2304" s="2228"/>
      <c r="AK2304" s="1962"/>
      <c r="AL2304" s="8"/>
      <c r="AM2304" s="1389">
        <f t="shared" si="2045"/>
        <v>0</v>
      </c>
      <c r="AN2304" s="1792"/>
    </row>
    <row r="2305" spans="1:40" x14ac:dyDescent="0.25">
      <c r="A2305" s="52">
        <v>1</v>
      </c>
      <c r="B2305" s="191" t="s">
        <v>128</v>
      </c>
      <c r="C2305" s="2462"/>
      <c r="D2305" s="191"/>
      <c r="E2305" s="1590"/>
      <c r="F2305" s="328"/>
      <c r="G2305" s="328"/>
      <c r="H2305" s="328"/>
      <c r="I2305" s="106"/>
      <c r="J2305" s="106"/>
      <c r="K2305" s="348"/>
      <c r="L2305" s="348"/>
      <c r="M2305" s="348"/>
      <c r="N2305" s="348"/>
      <c r="O2305" s="385"/>
      <c r="P2305" s="385"/>
      <c r="Q2305" s="633"/>
      <c r="R2305" s="633"/>
      <c r="S2305" s="633"/>
      <c r="T2305" s="633"/>
      <c r="U2305" s="633"/>
      <c r="V2305" s="633"/>
      <c r="W2305" s="633"/>
      <c r="X2305" s="633"/>
      <c r="Y2305" s="633"/>
      <c r="Z2305" s="633"/>
      <c r="AA2305" s="633"/>
      <c r="AB2305" s="633"/>
      <c r="AC2305" s="3327"/>
      <c r="AD2305" s="633"/>
      <c r="AE2305" s="3434"/>
      <c r="AF2305" s="633"/>
      <c r="AG2305" s="633"/>
      <c r="AH2305" s="633"/>
      <c r="AI2305" s="633"/>
      <c r="AJ2305" s="2228"/>
      <c r="AK2305" s="1962"/>
      <c r="AL2305" s="8"/>
      <c r="AM2305" s="1389">
        <f t="shared" si="2045"/>
        <v>0</v>
      </c>
      <c r="AN2305" s="1792"/>
    </row>
    <row r="2306" spans="1:40" x14ac:dyDescent="0.25">
      <c r="A2306" s="52">
        <v>1</v>
      </c>
      <c r="B2306" s="130" t="s">
        <v>47</v>
      </c>
      <c r="C2306" s="2403"/>
      <c r="D2306" s="105">
        <v>240</v>
      </c>
      <c r="E2306" s="1590">
        <v>198</v>
      </c>
      <c r="F2306" s="74">
        <f>ROUND(E2306/12*$B$4,0)</f>
        <v>198</v>
      </c>
      <c r="G2306" s="74">
        <v>199</v>
      </c>
      <c r="H2306" s="74">
        <f>G2306/F2306*100</f>
        <v>100.50505050505049</v>
      </c>
      <c r="I2306" s="330">
        <v>8</v>
      </c>
      <c r="J2306" s="75">
        <f>M2306/G2306</f>
        <v>8.0552763819095485</v>
      </c>
      <c r="K2306" s="76">
        <f>ROUND(E2306*I2306,0)</f>
        <v>1584</v>
      </c>
      <c r="L2306" s="76">
        <f t="shared" ref="L2306" si="2086">ROUND(K2306/12*$B$4,0)</f>
        <v>1584</v>
      </c>
      <c r="M2306" s="76">
        <v>1603</v>
      </c>
      <c r="N2306" s="76">
        <f>M2306/L2306*100</f>
        <v>101.19949494949493</v>
      </c>
      <c r="O2306" s="76">
        <f>K2306/D2306</f>
        <v>6.6</v>
      </c>
      <c r="P2306" s="76">
        <f>M2306/$B$4*12/O2306</f>
        <v>242.8787878787879</v>
      </c>
      <c r="Q2306" s="633"/>
      <c r="R2306" s="633"/>
      <c r="S2306" s="633"/>
      <c r="T2306" s="633"/>
      <c r="U2306" s="633"/>
      <c r="V2306" s="633"/>
      <c r="W2306" s="633"/>
      <c r="X2306" s="633"/>
      <c r="Y2306" s="633"/>
      <c r="Z2306" s="633"/>
      <c r="AA2306" s="633"/>
      <c r="AB2306" s="633"/>
      <c r="AC2306" s="3327"/>
      <c r="AD2306" s="633">
        <f>AJ2306-AI2306</f>
        <v>0</v>
      </c>
      <c r="AE2306" s="3434"/>
      <c r="AF2306" s="633"/>
      <c r="AG2306" s="633">
        <f>AD2306-AC2306</f>
        <v>0</v>
      </c>
      <c r="AH2306" s="633"/>
      <c r="AI2306" s="633"/>
      <c r="AJ2306" s="2228"/>
      <c r="AK2306" s="1962"/>
      <c r="AL2306" s="8"/>
      <c r="AM2306" s="1389">
        <f t="shared" si="2045"/>
        <v>0</v>
      </c>
      <c r="AN2306" s="1792"/>
    </row>
    <row r="2307" spans="1:40" x14ac:dyDescent="0.25">
      <c r="A2307" s="52">
        <v>1</v>
      </c>
      <c r="B2307" s="133" t="s">
        <v>200</v>
      </c>
      <c r="C2307" s="2441"/>
      <c r="D2307" s="349"/>
      <c r="E2307" s="1592">
        <f t="shared" ref="E2307:F2308" si="2087">SUM(E2306)</f>
        <v>198</v>
      </c>
      <c r="F2307" s="340">
        <f t="shared" si="2087"/>
        <v>198</v>
      </c>
      <c r="G2307" s="340">
        <f t="shared" ref="G2307:G2308" si="2088">SUM(G2306)</f>
        <v>199</v>
      </c>
      <c r="H2307" s="135">
        <f>G2307/F2307*100</f>
        <v>100.50505050505049</v>
      </c>
      <c r="I2307" s="338">
        <f>IF(E2307=0,0,K2307/E2307)</f>
        <v>8</v>
      </c>
      <c r="J2307" s="112">
        <f>M2307/G2307</f>
        <v>8.0552763819095485</v>
      </c>
      <c r="K2307" s="162">
        <f t="shared" ref="K2307:M2308" si="2089">SUM(K2306)</f>
        <v>1584</v>
      </c>
      <c r="L2307" s="162">
        <f t="shared" si="2089"/>
        <v>1584</v>
      </c>
      <c r="M2307" s="162">
        <f t="shared" si="2089"/>
        <v>1603</v>
      </c>
      <c r="N2307" s="162">
        <f>M2307/L2307*100</f>
        <v>101.19949494949493</v>
      </c>
      <c r="O2307" s="82">
        <f>SUM(O2306)</f>
        <v>6.6</v>
      </c>
      <c r="P2307" s="82">
        <f>M2307/$B$4*12/O2307</f>
        <v>242.8787878787879</v>
      </c>
      <c r="Q2307" s="2101"/>
      <c r="R2307" s="2101"/>
      <c r="S2307" s="2101"/>
      <c r="T2307" s="2101"/>
      <c r="U2307" s="2101"/>
      <c r="V2307" s="2101"/>
      <c r="W2307" s="2101"/>
      <c r="X2307" s="2101"/>
      <c r="Y2307" s="2101"/>
      <c r="Z2307" s="2101"/>
      <c r="AA2307" s="2101"/>
      <c r="AB2307" s="2101"/>
      <c r="AC2307" s="3377"/>
      <c r="AD2307" s="2101"/>
      <c r="AE2307" s="3435"/>
      <c r="AF2307" s="2101"/>
      <c r="AG2307" s="2101"/>
      <c r="AH2307" s="2101"/>
      <c r="AI2307" s="2101"/>
      <c r="AJ2307" s="2230"/>
      <c r="AK2307" s="1963"/>
      <c r="AL2307" s="15"/>
      <c r="AM2307" s="1390">
        <f t="shared" si="2045"/>
        <v>0</v>
      </c>
      <c r="AN2307" s="1792"/>
    </row>
    <row r="2308" spans="1:40" ht="30" thickBot="1" x14ac:dyDescent="0.3">
      <c r="A2308" s="52">
        <v>1</v>
      </c>
      <c r="B2308" s="136" t="s">
        <v>276</v>
      </c>
      <c r="C2308" s="136"/>
      <c r="D2308" s="136"/>
      <c r="E2308" s="1737">
        <f t="shared" si="2087"/>
        <v>198</v>
      </c>
      <c r="F2308" s="350">
        <f t="shared" si="2087"/>
        <v>198</v>
      </c>
      <c r="G2308" s="350">
        <f t="shared" si="2088"/>
        <v>199</v>
      </c>
      <c r="H2308" s="350">
        <f>G2308/F2308*100</f>
        <v>100.50505050505049</v>
      </c>
      <c r="I2308" s="138">
        <f>K2308/E2308</f>
        <v>8</v>
      </c>
      <c r="J2308" s="139">
        <f>M2308/G2308</f>
        <v>8.0552763819095485</v>
      </c>
      <c r="K2308" s="350">
        <f t="shared" si="2089"/>
        <v>1584</v>
      </c>
      <c r="L2308" s="350">
        <f t="shared" si="2089"/>
        <v>1584</v>
      </c>
      <c r="M2308" s="350">
        <f>M2307</f>
        <v>1603</v>
      </c>
      <c r="N2308" s="140">
        <f>M2308/L2308*100</f>
        <v>101.19949494949493</v>
      </c>
      <c r="O2308" s="565">
        <f>SUM(O2306)</f>
        <v>6.6</v>
      </c>
      <c r="P2308" s="141">
        <f>M2308/$B$4*12/O2308</f>
        <v>242.8787878787879</v>
      </c>
      <c r="Q2308" s="2235">
        <v>3352.7477199999998</v>
      </c>
      <c r="R2308" s="2235">
        <v>3352.7477199999998</v>
      </c>
      <c r="S2308" s="2235">
        <v>3352.7477199999998</v>
      </c>
      <c r="T2308" s="2235">
        <v>3352.7477199999998</v>
      </c>
      <c r="U2308" s="2235">
        <v>3352.7477199999998</v>
      </c>
      <c r="V2308" s="2235">
        <v>3352.7477199999998</v>
      </c>
      <c r="W2308" s="2235">
        <v>3352.7477199999998</v>
      </c>
      <c r="X2308" s="2235">
        <v>3352.7477199999998</v>
      </c>
      <c r="Y2308" s="2235">
        <v>3352.7477199999998</v>
      </c>
      <c r="Z2308" s="2235">
        <v>3352.7477199999998</v>
      </c>
      <c r="AA2308" s="2235">
        <v>3352.7477199999998</v>
      </c>
      <c r="AB2308" s="2235">
        <v>3352.7477199999998</v>
      </c>
      <c r="AC2308" s="3287">
        <f t="shared" ref="AC2308" si="2090">AB2308</f>
        <v>3352.7477199999998</v>
      </c>
      <c r="AD2308" s="2235">
        <f>AJ2308-AI2308</f>
        <v>3349.7675099999997</v>
      </c>
      <c r="AE2308" s="3442"/>
      <c r="AF2308" s="2235"/>
      <c r="AG2308" s="2235">
        <f>AD2308-AC2308</f>
        <v>-2.9802100000001701</v>
      </c>
      <c r="AH2308" s="2235">
        <v>0</v>
      </c>
      <c r="AI2308" s="2235">
        <v>-20.192409999999999</v>
      </c>
      <c r="AJ2308" s="2236">
        <v>3329.5750999999996</v>
      </c>
      <c r="AK2308" s="1967"/>
      <c r="AL2308" s="42"/>
      <c r="AM2308" s="1393">
        <f t="shared" si="2045"/>
        <v>0</v>
      </c>
      <c r="AN2308" s="1792"/>
    </row>
    <row r="2309" spans="1:40" ht="15.75" thickBot="1" x14ac:dyDescent="0.3">
      <c r="A2309" s="52">
        <v>1</v>
      </c>
      <c r="B2309" s="173" t="s">
        <v>457</v>
      </c>
      <c r="C2309" s="173"/>
      <c r="D2309" s="173"/>
      <c r="E2309" s="1754"/>
      <c r="F2309" s="524"/>
      <c r="G2309" s="524"/>
      <c r="H2309" s="524"/>
      <c r="I2309" s="524"/>
      <c r="J2309" s="524"/>
      <c r="K2309" s="524"/>
      <c r="L2309" s="524"/>
      <c r="M2309" s="524"/>
      <c r="N2309" s="524"/>
      <c r="O2309" s="524"/>
      <c r="P2309" s="524"/>
      <c r="Q2309" s="773">
        <f t="shared" ref="Q2309:R2309" si="2091">SUM(Q2308)</f>
        <v>3352.7477199999998</v>
      </c>
      <c r="R2309" s="773">
        <f t="shared" si="2091"/>
        <v>3352.7477199999998</v>
      </c>
      <c r="S2309" s="773">
        <f t="shared" ref="S2309:T2309" si="2092">SUM(S2308)</f>
        <v>3352.7477199999998</v>
      </c>
      <c r="T2309" s="773">
        <f t="shared" si="2092"/>
        <v>3352.7477199999998</v>
      </c>
      <c r="U2309" s="773">
        <f t="shared" ref="U2309:V2309" si="2093">SUM(U2308)</f>
        <v>3352.7477199999998</v>
      </c>
      <c r="V2309" s="773">
        <f t="shared" si="2093"/>
        <v>3352.7477199999998</v>
      </c>
      <c r="W2309" s="773">
        <f t="shared" ref="W2309:X2309" si="2094">SUM(W2308)</f>
        <v>3352.7477199999998</v>
      </c>
      <c r="X2309" s="773">
        <f t="shared" si="2094"/>
        <v>3352.7477199999998</v>
      </c>
      <c r="Y2309" s="773">
        <f t="shared" ref="Y2309:Z2309" si="2095">SUM(Y2308)</f>
        <v>3352.7477199999998</v>
      </c>
      <c r="Z2309" s="773">
        <f t="shared" si="2095"/>
        <v>3352.7477199999998</v>
      </c>
      <c r="AA2309" s="773">
        <f t="shared" ref="AA2309:AC2309" si="2096">SUM(AA2308)</f>
        <v>3352.7477199999998</v>
      </c>
      <c r="AB2309" s="773">
        <f t="shared" ref="AB2309" si="2097">SUM(AB2308)</f>
        <v>3352.7477199999998</v>
      </c>
      <c r="AC2309" s="3378">
        <f t="shared" si="2096"/>
        <v>3352.7477199999998</v>
      </c>
      <c r="AD2309" s="773">
        <f t="shared" ref="AD2309:AJ2309" si="2098">SUM(AD2308)</f>
        <v>3349.7675099999997</v>
      </c>
      <c r="AE2309" s="3443"/>
      <c r="AF2309" s="773"/>
      <c r="AG2309" s="773">
        <f t="shared" si="2098"/>
        <v>-2.9802100000001701</v>
      </c>
      <c r="AH2309" s="773"/>
      <c r="AI2309" s="773">
        <f t="shared" si="2098"/>
        <v>-20.192409999999999</v>
      </c>
      <c r="AJ2309" s="2237">
        <f t="shared" si="2098"/>
        <v>3329.5750999999996</v>
      </c>
      <c r="AK2309" s="1968"/>
      <c r="AL2309" s="1036">
        <f t="shared" ref="AL2309" si="2099">SUM(AL2308)</f>
        <v>0</v>
      </c>
      <c r="AM2309" s="1036">
        <f t="shared" si="2045"/>
        <v>0</v>
      </c>
      <c r="AN2309" s="1792"/>
    </row>
    <row r="2310" spans="1:40" x14ac:dyDescent="0.25">
      <c r="A2310" s="52">
        <v>1</v>
      </c>
      <c r="B2310" s="273"/>
      <c r="C2310" s="273"/>
      <c r="D2310" s="273"/>
      <c r="E2310" s="1740"/>
      <c r="F2310" s="558"/>
      <c r="G2310" s="558"/>
      <c r="H2310" s="558"/>
      <c r="I2310" s="558"/>
      <c r="J2310" s="558"/>
      <c r="K2310" s="558"/>
      <c r="L2310" s="558"/>
      <c r="M2310" s="558"/>
      <c r="N2310" s="558"/>
      <c r="O2310" s="558"/>
      <c r="P2310" s="558"/>
      <c r="Q2310" s="1184"/>
      <c r="R2310" s="1184"/>
      <c r="S2310" s="1184"/>
      <c r="T2310" s="1184"/>
      <c r="U2310" s="1184"/>
      <c r="V2310" s="1184"/>
      <c r="W2310" s="1184"/>
      <c r="X2310" s="1184"/>
      <c r="Y2310" s="1184"/>
      <c r="Z2310" s="1184"/>
      <c r="AA2310" s="1184"/>
      <c r="AB2310" s="1184"/>
      <c r="AC2310" s="3325"/>
      <c r="AD2310" s="1184"/>
      <c r="AE2310" s="3433"/>
      <c r="AF2310" s="1184"/>
      <c r="AG2310" s="1184"/>
      <c r="AH2310" s="1184"/>
      <c r="AI2310" s="1184"/>
      <c r="AJ2310" s="2227"/>
      <c r="AK2310" s="1965"/>
      <c r="AL2310" s="13"/>
      <c r="AM2310" s="1392">
        <f t="shared" si="2045"/>
        <v>0</v>
      </c>
      <c r="AN2310" s="1792"/>
    </row>
    <row r="2311" spans="1:40" x14ac:dyDescent="0.25">
      <c r="A2311" s="52">
        <v>1</v>
      </c>
      <c r="B2311" s="491"/>
      <c r="C2311" s="2545"/>
      <c r="D2311" s="491"/>
      <c r="E2311" s="1599"/>
      <c r="F2311" s="555"/>
      <c r="G2311" s="555"/>
      <c r="H2311" s="555"/>
      <c r="I2311" s="461"/>
      <c r="J2311" s="461"/>
      <c r="K2311" s="461"/>
      <c r="L2311" s="461"/>
      <c r="M2311" s="461"/>
      <c r="N2311" s="461"/>
      <c r="O2311" s="461"/>
      <c r="P2311" s="461"/>
      <c r="Q2311" s="1184"/>
      <c r="R2311" s="1184"/>
      <c r="S2311" s="1184"/>
      <c r="T2311" s="1184"/>
      <c r="U2311" s="1184"/>
      <c r="V2311" s="1184"/>
      <c r="W2311" s="1184"/>
      <c r="X2311" s="1184"/>
      <c r="Y2311" s="1184"/>
      <c r="Z2311" s="1184"/>
      <c r="AA2311" s="1184"/>
      <c r="AB2311" s="1184"/>
      <c r="AC2311" s="3325"/>
      <c r="AD2311" s="1184"/>
      <c r="AE2311" s="3433"/>
      <c r="AF2311" s="1184"/>
      <c r="AG2311" s="1184"/>
      <c r="AH2311" s="1184"/>
      <c r="AI2311" s="1184"/>
      <c r="AJ2311" s="2227"/>
      <c r="AK2311" s="1965"/>
      <c r="AL2311" s="13"/>
      <c r="AM2311" s="1392">
        <f t="shared" si="2045"/>
        <v>0</v>
      </c>
      <c r="AN2311" s="1792"/>
    </row>
    <row r="2312" spans="1:40" ht="15.75" x14ac:dyDescent="0.25">
      <c r="A2312" s="52">
        <v>1</v>
      </c>
      <c r="B2312" s="1049" t="s">
        <v>370</v>
      </c>
      <c r="C2312" s="2586"/>
      <c r="D2312" s="559"/>
      <c r="E2312" s="1581"/>
      <c r="F2312" s="385"/>
      <c r="G2312" s="385"/>
      <c r="H2312" s="385"/>
      <c r="I2312" s="385"/>
      <c r="J2312" s="385"/>
      <c r="K2312" s="385"/>
      <c r="L2312" s="385"/>
      <c r="M2312" s="385"/>
      <c r="N2312" s="385"/>
      <c r="O2312" s="385"/>
      <c r="P2312" s="385"/>
      <c r="Q2312" s="633"/>
      <c r="R2312" s="633"/>
      <c r="S2312" s="633"/>
      <c r="T2312" s="633"/>
      <c r="U2312" s="633"/>
      <c r="V2312" s="633"/>
      <c r="W2312" s="633"/>
      <c r="X2312" s="633"/>
      <c r="Y2312" s="633"/>
      <c r="Z2312" s="633"/>
      <c r="AA2312" s="633"/>
      <c r="AB2312" s="633"/>
      <c r="AC2312" s="3327"/>
      <c r="AD2312" s="633"/>
      <c r="AE2312" s="3434"/>
      <c r="AF2312" s="633"/>
      <c r="AG2312" s="633"/>
      <c r="AH2312" s="633"/>
      <c r="AI2312" s="633"/>
      <c r="AJ2312" s="2228"/>
      <c r="AK2312" s="1962"/>
      <c r="AL2312" s="8"/>
      <c r="AM2312" s="1389">
        <f t="shared" si="2045"/>
        <v>0</v>
      </c>
      <c r="AN2312" s="1792"/>
    </row>
    <row r="2313" spans="1:40" ht="28.5" x14ac:dyDescent="0.25">
      <c r="A2313" s="52">
        <v>1</v>
      </c>
      <c r="B2313" s="2792" t="s">
        <v>261</v>
      </c>
      <c r="C2313" s="2488"/>
      <c r="D2313" s="386"/>
      <c r="E2313" s="1581"/>
      <c r="F2313" s="385"/>
      <c r="G2313" s="385"/>
      <c r="H2313" s="385"/>
      <c r="I2313" s="385"/>
      <c r="J2313" s="385"/>
      <c r="K2313" s="385"/>
      <c r="L2313" s="385"/>
      <c r="M2313" s="385"/>
      <c r="N2313" s="385"/>
      <c r="O2313" s="385"/>
      <c r="P2313" s="385"/>
      <c r="Q2313" s="633">
        <v>1893.8551499999999</v>
      </c>
      <c r="R2313" s="633">
        <v>1893.8551499999999</v>
      </c>
      <c r="S2313" s="633">
        <v>1893.8551499999999</v>
      </c>
      <c r="T2313" s="633">
        <v>1893.8551499999999</v>
      </c>
      <c r="U2313" s="633">
        <v>1893.8551499999999</v>
      </c>
      <c r="V2313" s="633">
        <v>1893.8551499999999</v>
      </c>
      <c r="W2313" s="633">
        <v>1893.8551499999999</v>
      </c>
      <c r="X2313" s="633">
        <v>1893.8551499999999</v>
      </c>
      <c r="Y2313" s="633">
        <v>1893.8551499999999</v>
      </c>
      <c r="Z2313" s="633">
        <v>1893.8551499999999</v>
      </c>
      <c r="AA2313" s="633">
        <v>1893.8551499999999</v>
      </c>
      <c r="AB2313" s="633">
        <v>1893.8551499999999</v>
      </c>
      <c r="AC2313" s="3287">
        <f t="shared" ref="AC2313" si="2100">AB2313</f>
        <v>1893.8551499999999</v>
      </c>
      <c r="AD2313" s="633">
        <f>AJ2313-AI2313</f>
        <v>1894.1252499999998</v>
      </c>
      <c r="AE2313" s="3434"/>
      <c r="AF2313" s="633"/>
      <c r="AG2313" s="633">
        <f>AD2313-AC2313</f>
        <v>0.27009999999995671</v>
      </c>
      <c r="AH2313" s="633">
        <v>0</v>
      </c>
      <c r="AI2313" s="633">
        <v>-24.451360000000001</v>
      </c>
      <c r="AJ2313" s="2228">
        <v>1869.6738899999998</v>
      </c>
      <c r="AK2313" s="1962"/>
      <c r="AL2313" s="8"/>
      <c r="AM2313" s="1389">
        <f t="shared" si="2045"/>
        <v>0</v>
      </c>
      <c r="AN2313" s="1792"/>
    </row>
    <row r="2314" spans="1:40" x14ac:dyDescent="0.25">
      <c r="A2314" s="52">
        <v>1</v>
      </c>
      <c r="B2314" s="2681" t="s">
        <v>261</v>
      </c>
      <c r="C2314" s="2569"/>
      <c r="D2314" s="462"/>
      <c r="E2314" s="1588"/>
      <c r="F2314" s="107"/>
      <c r="G2314" s="107"/>
      <c r="H2314" s="107"/>
      <c r="I2314" s="106"/>
      <c r="J2314" s="106"/>
      <c r="K2314" s="348"/>
      <c r="L2314" s="348"/>
      <c r="M2314" s="348"/>
      <c r="N2314" s="348"/>
      <c r="O2314" s="348"/>
      <c r="P2314" s="348"/>
      <c r="Q2314" s="633"/>
      <c r="R2314" s="633"/>
      <c r="S2314" s="633"/>
      <c r="T2314" s="633"/>
      <c r="U2314" s="633"/>
      <c r="V2314" s="633"/>
      <c r="W2314" s="633"/>
      <c r="X2314" s="633"/>
      <c r="Y2314" s="633"/>
      <c r="Z2314" s="633"/>
      <c r="AA2314" s="633"/>
      <c r="AB2314" s="633"/>
      <c r="AC2314" s="3327"/>
      <c r="AD2314" s="633"/>
      <c r="AE2314" s="3434"/>
      <c r="AF2314" s="633"/>
      <c r="AG2314" s="633"/>
      <c r="AH2314" s="633"/>
      <c r="AI2314" s="633"/>
      <c r="AJ2314" s="2228"/>
      <c r="AK2314" s="1962"/>
      <c r="AL2314" s="8"/>
      <c r="AM2314" s="1389">
        <f t="shared" si="2045"/>
        <v>0</v>
      </c>
      <c r="AN2314" s="1792"/>
    </row>
    <row r="2315" spans="1:40" x14ac:dyDescent="0.25">
      <c r="A2315" s="52">
        <v>1</v>
      </c>
      <c r="B2315" s="2682" t="s">
        <v>405</v>
      </c>
      <c r="C2315" s="2469"/>
      <c r="D2315" s="462"/>
      <c r="E2315" s="1756">
        <f>E2316</f>
        <v>137.5</v>
      </c>
      <c r="F2315" s="328">
        <f t="shared" ref="F2315" si="2101">F2316</f>
        <v>137.5</v>
      </c>
      <c r="G2315" s="328">
        <f t="shared" ref="G2315" si="2102">G2316</f>
        <v>173.86499999999995</v>
      </c>
      <c r="H2315" s="74">
        <f>G2315/F2315*100</f>
        <v>126.44727272727269</v>
      </c>
      <c r="I2315" s="106"/>
      <c r="J2315" s="106"/>
      <c r="K2315" s="348"/>
      <c r="L2315" s="348"/>
      <c r="M2315" s="348"/>
      <c r="N2315" s="348"/>
      <c r="O2315" s="348"/>
      <c r="P2315" s="348"/>
      <c r="Q2315" s="633"/>
      <c r="R2315" s="633"/>
      <c r="S2315" s="633"/>
      <c r="T2315" s="633"/>
      <c r="U2315" s="633"/>
      <c r="V2315" s="633"/>
      <c r="W2315" s="633"/>
      <c r="X2315" s="633"/>
      <c r="Y2315" s="633"/>
      <c r="Z2315" s="633"/>
      <c r="AA2315" s="633"/>
      <c r="AB2315" s="633"/>
      <c r="AC2315" s="3327"/>
      <c r="AD2315" s="633"/>
      <c r="AE2315" s="3434"/>
      <c r="AF2315" s="633"/>
      <c r="AG2315" s="633"/>
      <c r="AH2315" s="633"/>
      <c r="AI2315" s="633"/>
      <c r="AJ2315" s="2228"/>
      <c r="AK2315" s="1827">
        <f t="shared" ref="AK2315" si="2103">AK2324/2.7</f>
        <v>0</v>
      </c>
      <c r="AL2315" s="8"/>
      <c r="AM2315" s="1389">
        <f t="shared" si="2045"/>
        <v>0</v>
      </c>
      <c r="AN2315" s="1792"/>
    </row>
    <row r="2316" spans="1:40" ht="30" x14ac:dyDescent="0.25">
      <c r="A2316" s="52">
        <v>1</v>
      </c>
      <c r="B2316" s="2701" t="s">
        <v>391</v>
      </c>
      <c r="C2316" s="2469"/>
      <c r="D2316" s="462"/>
      <c r="E2316" s="1756">
        <f>E2318/4</f>
        <v>137.5</v>
      </c>
      <c r="F2316" s="328">
        <f t="shared" ref="F2316" si="2104">F2318/4</f>
        <v>137.5</v>
      </c>
      <c r="G2316" s="328">
        <f t="shared" ref="G2316" si="2105">G2318/4</f>
        <v>173.86499999999995</v>
      </c>
      <c r="H2316" s="74">
        <f>G2316/F2316*100</f>
        <v>126.44727272727269</v>
      </c>
      <c r="I2316" s="106"/>
      <c r="J2316" s="106"/>
      <c r="K2316" s="348"/>
      <c r="L2316" s="348"/>
      <c r="M2316" s="348"/>
      <c r="N2316" s="348"/>
      <c r="O2316" s="348"/>
      <c r="P2316" s="348"/>
      <c r="Q2316" s="633"/>
      <c r="R2316" s="633"/>
      <c r="S2316" s="633"/>
      <c r="T2316" s="633"/>
      <c r="U2316" s="633"/>
      <c r="V2316" s="633"/>
      <c r="W2316" s="633"/>
      <c r="X2316" s="633"/>
      <c r="Y2316" s="633"/>
      <c r="Z2316" s="633"/>
      <c r="AA2316" s="633"/>
      <c r="AB2316" s="633"/>
      <c r="AC2316" s="3327"/>
      <c r="AD2316" s="633"/>
      <c r="AE2316" s="3434"/>
      <c r="AF2316" s="633"/>
      <c r="AG2316" s="633"/>
      <c r="AH2316" s="633"/>
      <c r="AI2316" s="633"/>
      <c r="AJ2316" s="2228"/>
      <c r="AK2316" s="1827"/>
      <c r="AL2316" s="8"/>
      <c r="AM2316" s="1389"/>
      <c r="AN2316" s="1792"/>
    </row>
    <row r="2317" spans="1:40" x14ac:dyDescent="0.25">
      <c r="A2317" s="52">
        <v>1</v>
      </c>
      <c r="B2317" s="2038" t="s">
        <v>392</v>
      </c>
      <c r="C2317" s="2469"/>
      <c r="D2317" s="462"/>
      <c r="E2317" s="1756"/>
      <c r="F2317" s="328"/>
      <c r="G2317" s="328"/>
      <c r="H2317" s="74"/>
      <c r="I2317" s="106"/>
      <c r="J2317" s="106"/>
      <c r="K2317" s="348"/>
      <c r="L2317" s="348"/>
      <c r="M2317" s="348"/>
      <c r="N2317" s="348"/>
      <c r="O2317" s="348"/>
      <c r="P2317" s="348"/>
      <c r="Q2317" s="633"/>
      <c r="R2317" s="633"/>
      <c r="S2317" s="633"/>
      <c r="T2317" s="633"/>
      <c r="U2317" s="633"/>
      <c r="V2317" s="633"/>
      <c r="W2317" s="633"/>
      <c r="X2317" s="633"/>
      <c r="Y2317" s="633"/>
      <c r="Z2317" s="633"/>
      <c r="AA2317" s="633"/>
      <c r="AB2317" s="633"/>
      <c r="AC2317" s="3327"/>
      <c r="AD2317" s="633"/>
      <c r="AE2317" s="3434"/>
      <c r="AF2317" s="633"/>
      <c r="AG2317" s="633"/>
      <c r="AH2317" s="633"/>
      <c r="AI2317" s="633"/>
      <c r="AJ2317" s="2228"/>
      <c r="AK2317" s="1827"/>
      <c r="AL2317" s="8"/>
      <c r="AM2317" s="1389"/>
      <c r="AN2317" s="1792"/>
    </row>
    <row r="2318" spans="1:40" ht="30" x14ac:dyDescent="0.25">
      <c r="A2318" s="52">
        <v>1</v>
      </c>
      <c r="B2318" s="2038" t="s">
        <v>414</v>
      </c>
      <c r="C2318" s="2469"/>
      <c r="D2318" s="462"/>
      <c r="E2318" s="1756">
        <v>550</v>
      </c>
      <c r="F2318" s="328">
        <f>ROUND(E2318/12*$B$4,0)</f>
        <v>550</v>
      </c>
      <c r="G2318" s="328">
        <v>695.45999999999981</v>
      </c>
      <c r="H2318" s="74">
        <f>G2318/F2318*100</f>
        <v>126.44727272727269</v>
      </c>
      <c r="I2318" s="106"/>
      <c r="J2318" s="106"/>
      <c r="K2318" s="348"/>
      <c r="L2318" s="348"/>
      <c r="M2318" s="348"/>
      <c r="N2318" s="348"/>
      <c r="O2318" s="348"/>
      <c r="P2318" s="348"/>
      <c r="Q2318" s="633"/>
      <c r="R2318" s="633"/>
      <c r="S2318" s="633"/>
      <c r="T2318" s="633"/>
      <c r="U2318" s="633"/>
      <c r="V2318" s="633"/>
      <c r="W2318" s="633"/>
      <c r="X2318" s="633"/>
      <c r="Y2318" s="633"/>
      <c r="Z2318" s="633"/>
      <c r="AA2318" s="633"/>
      <c r="AB2318" s="633"/>
      <c r="AC2318" s="3327"/>
      <c r="AD2318" s="633"/>
      <c r="AE2318" s="3434"/>
      <c r="AF2318" s="633"/>
      <c r="AG2318" s="633"/>
      <c r="AH2318" s="633"/>
      <c r="AI2318" s="633"/>
      <c r="AJ2318" s="2228"/>
      <c r="AK2318" s="1827"/>
      <c r="AL2318" s="8"/>
      <c r="AM2318" s="1389"/>
      <c r="AN2318" s="1792"/>
    </row>
    <row r="2319" spans="1:40" x14ac:dyDescent="0.25">
      <c r="A2319" s="52">
        <v>1</v>
      </c>
      <c r="B2319" s="2682" t="s">
        <v>406</v>
      </c>
      <c r="C2319" s="2469"/>
      <c r="D2319" s="462"/>
      <c r="E2319" s="1756">
        <f>E2321/9.4</f>
        <v>918.61702127659566</v>
      </c>
      <c r="F2319" s="328">
        <f t="shared" ref="F2319" si="2106">F2321/9.4</f>
        <v>918.61702127659566</v>
      </c>
      <c r="G2319" s="328">
        <f t="shared" ref="G2319" si="2107">G2321/9.4</f>
        <v>903.26914893617015</v>
      </c>
      <c r="H2319" s="74">
        <f>G2319/F2319*100</f>
        <v>98.329241459177766</v>
      </c>
      <c r="I2319" s="106"/>
      <c r="J2319" s="106"/>
      <c r="K2319" s="348"/>
      <c r="L2319" s="348"/>
      <c r="M2319" s="348"/>
      <c r="N2319" s="348"/>
      <c r="O2319" s="348"/>
      <c r="P2319" s="348"/>
      <c r="Q2319" s="633"/>
      <c r="R2319" s="633"/>
      <c r="S2319" s="633"/>
      <c r="T2319" s="633"/>
      <c r="U2319" s="633"/>
      <c r="V2319" s="633"/>
      <c r="W2319" s="633"/>
      <c r="X2319" s="633"/>
      <c r="Y2319" s="633"/>
      <c r="Z2319" s="633"/>
      <c r="AA2319" s="633"/>
      <c r="AB2319" s="633"/>
      <c r="AC2319" s="3327"/>
      <c r="AD2319" s="633"/>
      <c r="AE2319" s="3434"/>
      <c r="AF2319" s="633"/>
      <c r="AG2319" s="633"/>
      <c r="AH2319" s="633"/>
      <c r="AI2319" s="633"/>
      <c r="AJ2319" s="2228"/>
      <c r="AK2319" s="1827"/>
      <c r="AL2319" s="8"/>
      <c r="AM2319" s="1389"/>
      <c r="AN2319" s="1792"/>
    </row>
    <row r="2320" spans="1:40" x14ac:dyDescent="0.25">
      <c r="A2320" s="52">
        <v>1</v>
      </c>
      <c r="B2320" s="2038" t="s">
        <v>417</v>
      </c>
      <c r="C2320" s="2469"/>
      <c r="D2320" s="462"/>
      <c r="E2320" s="1756">
        <f>E2321/9.4</f>
        <v>918.61702127659566</v>
      </c>
      <c r="F2320" s="328">
        <f t="shared" ref="F2320" si="2108">F2321/9.4</f>
        <v>918.61702127659566</v>
      </c>
      <c r="G2320" s="328">
        <f t="shared" ref="G2320" si="2109">G2321/9.4</f>
        <v>903.26914893617015</v>
      </c>
      <c r="H2320" s="74">
        <f>G2320/F2320*100</f>
        <v>98.329241459177766</v>
      </c>
      <c r="I2320" s="106"/>
      <c r="J2320" s="106"/>
      <c r="K2320" s="348"/>
      <c r="L2320" s="348"/>
      <c r="M2320" s="348"/>
      <c r="N2320" s="348"/>
      <c r="O2320" s="348"/>
      <c r="P2320" s="348"/>
      <c r="Q2320" s="633"/>
      <c r="R2320" s="633"/>
      <c r="S2320" s="633"/>
      <c r="T2320" s="633"/>
      <c r="U2320" s="633"/>
      <c r="V2320" s="633"/>
      <c r="W2320" s="633"/>
      <c r="X2320" s="633"/>
      <c r="Y2320" s="633"/>
      <c r="Z2320" s="633"/>
      <c r="AA2320" s="633"/>
      <c r="AB2320" s="633"/>
      <c r="AC2320" s="3327"/>
      <c r="AD2320" s="633"/>
      <c r="AE2320" s="3434"/>
      <c r="AF2320" s="633"/>
      <c r="AG2320" s="633"/>
      <c r="AH2320" s="633"/>
      <c r="AI2320" s="633"/>
      <c r="AJ2320" s="2228"/>
      <c r="AK2320" s="1827"/>
      <c r="AL2320" s="8"/>
      <c r="AM2320" s="1389"/>
      <c r="AN2320" s="1792"/>
    </row>
    <row r="2321" spans="1:40" x14ac:dyDescent="0.25">
      <c r="A2321" s="52">
        <v>1</v>
      </c>
      <c r="B2321" s="2700" t="s">
        <v>418</v>
      </c>
      <c r="C2321" s="2469"/>
      <c r="D2321" s="462"/>
      <c r="E2321" s="1756">
        <v>8635</v>
      </c>
      <c r="F2321" s="328">
        <f>ROUND(E2321/12*$B$4,0)</f>
        <v>8635</v>
      </c>
      <c r="G2321" s="328">
        <v>8490.73</v>
      </c>
      <c r="H2321" s="74">
        <f>G2321/F2321*100</f>
        <v>98.329241459177766</v>
      </c>
      <c r="I2321" s="106"/>
      <c r="J2321" s="106"/>
      <c r="K2321" s="348"/>
      <c r="L2321" s="348"/>
      <c r="M2321" s="348"/>
      <c r="N2321" s="348"/>
      <c r="O2321" s="348"/>
      <c r="P2321" s="348"/>
      <c r="Q2321" s="633"/>
      <c r="R2321" s="633"/>
      <c r="S2321" s="633"/>
      <c r="T2321" s="633"/>
      <c r="U2321" s="633"/>
      <c r="V2321" s="633"/>
      <c r="W2321" s="633"/>
      <c r="X2321" s="633"/>
      <c r="Y2321" s="633"/>
      <c r="Z2321" s="633"/>
      <c r="AA2321" s="633"/>
      <c r="AB2321" s="633"/>
      <c r="AC2321" s="3327"/>
      <c r="AD2321" s="633"/>
      <c r="AE2321" s="3434"/>
      <c r="AF2321" s="633"/>
      <c r="AG2321" s="633"/>
      <c r="AH2321" s="633"/>
      <c r="AI2321" s="633"/>
      <c r="AJ2321" s="2228"/>
      <c r="AK2321" s="1827"/>
      <c r="AL2321" s="8"/>
      <c r="AM2321" s="1389"/>
      <c r="AN2321" s="1792"/>
    </row>
    <row r="2322" spans="1:40" x14ac:dyDescent="0.25">
      <c r="A2322" s="52">
        <v>1</v>
      </c>
      <c r="B2322" s="2700" t="s">
        <v>419</v>
      </c>
      <c r="C2322" s="2469"/>
      <c r="D2322" s="462"/>
      <c r="E2322" s="1756"/>
      <c r="F2322" s="328"/>
      <c r="G2322" s="328"/>
      <c r="H2322" s="74"/>
      <c r="I2322" s="106"/>
      <c r="J2322" s="106"/>
      <c r="K2322" s="348"/>
      <c r="L2322" s="348"/>
      <c r="M2322" s="348"/>
      <c r="N2322" s="348"/>
      <c r="O2322" s="348"/>
      <c r="P2322" s="348"/>
      <c r="Q2322" s="633"/>
      <c r="R2322" s="633"/>
      <c r="S2322" s="633"/>
      <c r="T2322" s="633"/>
      <c r="U2322" s="633"/>
      <c r="V2322" s="633"/>
      <c r="W2322" s="633"/>
      <c r="X2322" s="633"/>
      <c r="Y2322" s="633"/>
      <c r="Z2322" s="633"/>
      <c r="AA2322" s="633"/>
      <c r="AB2322" s="633"/>
      <c r="AC2322" s="3327"/>
      <c r="AD2322" s="633"/>
      <c r="AE2322" s="3434"/>
      <c r="AF2322" s="633"/>
      <c r="AG2322" s="633"/>
      <c r="AH2322" s="633"/>
      <c r="AI2322" s="633"/>
      <c r="AJ2322" s="2228"/>
      <c r="AK2322" s="1827"/>
      <c r="AL2322" s="8"/>
      <c r="AM2322" s="1389"/>
      <c r="AN2322" s="1792"/>
    </row>
    <row r="2323" spans="1:40" x14ac:dyDescent="0.25">
      <c r="A2323" s="52">
        <v>1</v>
      </c>
      <c r="B2323" s="2686" t="s">
        <v>402</v>
      </c>
      <c r="C2323" s="2469"/>
      <c r="D2323" s="462"/>
      <c r="E2323" s="2793">
        <f>E2316</f>
        <v>137.5</v>
      </c>
      <c r="F2323" s="107">
        <f>F2316</f>
        <v>137.5</v>
      </c>
      <c r="G2323" s="107">
        <f>G2316</f>
        <v>173.86499999999995</v>
      </c>
      <c r="H2323" s="98">
        <f>G2323/F2323*100</f>
        <v>126.44727272727269</v>
      </c>
      <c r="I2323" s="106"/>
      <c r="J2323" s="106"/>
      <c r="K2323" s="348"/>
      <c r="L2323" s="348"/>
      <c r="M2323" s="348"/>
      <c r="N2323" s="348"/>
      <c r="O2323" s="348"/>
      <c r="P2323" s="348"/>
      <c r="Q2323" s="633"/>
      <c r="R2323" s="633"/>
      <c r="S2323" s="633"/>
      <c r="T2323" s="633"/>
      <c r="U2323" s="633"/>
      <c r="V2323" s="633"/>
      <c r="W2323" s="633"/>
      <c r="X2323" s="633"/>
      <c r="Y2323" s="633"/>
      <c r="Z2323" s="633"/>
      <c r="AA2323" s="633"/>
      <c r="AB2323" s="633"/>
      <c r="AC2323" s="3327"/>
      <c r="AD2323" s="633"/>
      <c r="AE2323" s="3434"/>
      <c r="AF2323" s="633"/>
      <c r="AG2323" s="633"/>
      <c r="AH2323" s="633"/>
      <c r="AI2323" s="633"/>
      <c r="AJ2323" s="2228"/>
      <c r="AK2323" s="1827"/>
      <c r="AL2323" s="8"/>
      <c r="AM2323" s="1389"/>
      <c r="AN2323" s="1792"/>
    </row>
    <row r="2324" spans="1:40" ht="29.25" x14ac:dyDescent="0.25">
      <c r="A2324" s="52">
        <v>1</v>
      </c>
      <c r="B2324" s="2686" t="s">
        <v>403</v>
      </c>
      <c r="C2324" s="2469"/>
      <c r="D2324" s="462"/>
      <c r="E2324" s="2793">
        <f>E2319</f>
        <v>918.61702127659566</v>
      </c>
      <c r="F2324" s="107">
        <f>F2319</f>
        <v>918.61702127659566</v>
      </c>
      <c r="G2324" s="107">
        <f>G2319</f>
        <v>903.26914893617015</v>
      </c>
      <c r="H2324" s="98">
        <f>G2324/F2324*100</f>
        <v>98.329241459177766</v>
      </c>
      <c r="I2324" s="106"/>
      <c r="J2324" s="106"/>
      <c r="K2324" s="348"/>
      <c r="L2324" s="348"/>
      <c r="M2324" s="348"/>
      <c r="N2324" s="348"/>
      <c r="O2324" s="348"/>
      <c r="P2324" s="348"/>
      <c r="Q2324" s="633"/>
      <c r="R2324" s="633"/>
      <c r="S2324" s="633"/>
      <c r="T2324" s="633"/>
      <c r="U2324" s="633"/>
      <c r="V2324" s="633"/>
      <c r="W2324" s="633"/>
      <c r="X2324" s="633"/>
      <c r="Y2324" s="633"/>
      <c r="Z2324" s="633"/>
      <c r="AA2324" s="633"/>
      <c r="AB2324" s="633"/>
      <c r="AC2324" s="3327"/>
      <c r="AD2324" s="633"/>
      <c r="AE2324" s="3434"/>
      <c r="AF2324" s="633"/>
      <c r="AG2324" s="633"/>
      <c r="AH2324" s="633"/>
      <c r="AI2324" s="633"/>
      <c r="AJ2324" s="2228"/>
      <c r="AK2324" s="1962"/>
      <c r="AL2324" s="8"/>
      <c r="AM2324" s="1389">
        <f t="shared" si="2045"/>
        <v>0</v>
      </c>
      <c r="AN2324" s="1792"/>
    </row>
    <row r="2325" spans="1:40" ht="15.75" thickBot="1" x14ac:dyDescent="0.3">
      <c r="A2325" s="52">
        <v>1</v>
      </c>
      <c r="B2325" s="2687" t="s">
        <v>141</v>
      </c>
      <c r="C2325" s="2397"/>
      <c r="D2325" s="102"/>
      <c r="E2325" s="2793">
        <f>E2323+E2321/4.2</f>
        <v>2193.4523809523807</v>
      </c>
      <c r="F2325" s="98">
        <f>F2323+F2321/4.2</f>
        <v>2193.4523809523807</v>
      </c>
      <c r="G2325" s="98">
        <f>G2323+G2321/4.2</f>
        <v>2195.4673809523806</v>
      </c>
      <c r="H2325" s="98">
        <f>G2325/F2325*100</f>
        <v>100.09186431478969</v>
      </c>
      <c r="I2325" s="106"/>
      <c r="J2325" s="106"/>
      <c r="K2325" s="408"/>
      <c r="L2325" s="408"/>
      <c r="M2325" s="408"/>
      <c r="N2325" s="408"/>
      <c r="O2325" s="408"/>
      <c r="P2325" s="408"/>
      <c r="Q2325" s="633">
        <f t="shared" ref="Q2325:V2325" si="2110">Q2313</f>
        <v>1893.8551499999999</v>
      </c>
      <c r="R2325" s="633">
        <f t="shared" si="2110"/>
        <v>1893.8551499999999</v>
      </c>
      <c r="S2325" s="633">
        <f t="shared" si="2110"/>
        <v>1893.8551499999999</v>
      </c>
      <c r="T2325" s="633">
        <f t="shared" si="2110"/>
        <v>1893.8551499999999</v>
      </c>
      <c r="U2325" s="633">
        <f t="shared" si="2110"/>
        <v>1893.8551499999999</v>
      </c>
      <c r="V2325" s="633">
        <f t="shared" si="2110"/>
        <v>1893.8551499999999</v>
      </c>
      <c r="W2325" s="633">
        <f t="shared" ref="W2325:X2325" si="2111">W2313</f>
        <v>1893.8551499999999</v>
      </c>
      <c r="X2325" s="633">
        <f t="shared" si="2111"/>
        <v>1893.8551499999999</v>
      </c>
      <c r="Y2325" s="633">
        <f t="shared" ref="Y2325:Z2325" si="2112">Y2313</f>
        <v>1893.8551499999999</v>
      </c>
      <c r="Z2325" s="633">
        <f t="shared" si="2112"/>
        <v>1893.8551499999999</v>
      </c>
      <c r="AA2325" s="633">
        <f t="shared" ref="AA2325:AC2325" si="2113">AA2313</f>
        <v>1893.8551499999999</v>
      </c>
      <c r="AB2325" s="633">
        <f t="shared" ref="AB2325" si="2114">AB2313</f>
        <v>1893.8551499999999</v>
      </c>
      <c r="AC2325" s="3327">
        <f t="shared" si="2113"/>
        <v>1893.8551499999999</v>
      </c>
      <c r="AD2325" s="633">
        <f t="shared" ref="AD2325:AJ2325" si="2115">AD2313</f>
        <v>1894.1252499999998</v>
      </c>
      <c r="AE2325" s="3434">
        <f t="shared" si="2115"/>
        <v>0</v>
      </c>
      <c r="AF2325" s="633">
        <f t="shared" ref="AF2325" si="2116">AF2313</f>
        <v>0</v>
      </c>
      <c r="AG2325" s="633">
        <f t="shared" si="2115"/>
        <v>0.27009999999995671</v>
      </c>
      <c r="AH2325" s="633"/>
      <c r="AI2325" s="633">
        <f t="shared" si="2115"/>
        <v>-24.451360000000001</v>
      </c>
      <c r="AJ2325" s="2228">
        <f t="shared" si="2115"/>
        <v>1869.6738899999998</v>
      </c>
      <c r="AK2325" s="1756" t="e">
        <f>#REF!/8.5</f>
        <v>#REF!</v>
      </c>
      <c r="AL2325" s="8"/>
      <c r="AM2325" s="1389">
        <f t="shared" si="2045"/>
        <v>0</v>
      </c>
      <c r="AN2325" s="1792"/>
    </row>
    <row r="2326" spans="1:40" ht="15.75" thickBot="1" x14ac:dyDescent="0.3">
      <c r="A2326" s="52">
        <v>1</v>
      </c>
      <c r="B2326" s="467" t="s">
        <v>457</v>
      </c>
      <c r="C2326" s="2539"/>
      <c r="D2326" s="467"/>
      <c r="E2326" s="1754"/>
      <c r="F2326" s="524"/>
      <c r="G2326" s="524"/>
      <c r="H2326" s="524"/>
      <c r="I2326" s="524"/>
      <c r="J2326" s="524"/>
      <c r="K2326" s="524"/>
      <c r="L2326" s="524"/>
      <c r="M2326" s="524"/>
      <c r="N2326" s="524"/>
      <c r="O2326" s="524"/>
      <c r="P2326" s="524"/>
      <c r="Q2326" s="773">
        <f t="shared" ref="Q2326:V2326" si="2117">Q2325</f>
        <v>1893.8551499999999</v>
      </c>
      <c r="R2326" s="773">
        <f t="shared" si="2117"/>
        <v>1893.8551499999999</v>
      </c>
      <c r="S2326" s="773">
        <f t="shared" si="2117"/>
        <v>1893.8551499999999</v>
      </c>
      <c r="T2326" s="773">
        <f t="shared" si="2117"/>
        <v>1893.8551499999999</v>
      </c>
      <c r="U2326" s="773">
        <f t="shared" si="2117"/>
        <v>1893.8551499999999</v>
      </c>
      <c r="V2326" s="773">
        <f t="shared" si="2117"/>
        <v>1893.8551499999999</v>
      </c>
      <c r="W2326" s="773">
        <f t="shared" ref="W2326:X2326" si="2118">W2325</f>
        <v>1893.8551499999999</v>
      </c>
      <c r="X2326" s="773">
        <f t="shared" si="2118"/>
        <v>1893.8551499999999</v>
      </c>
      <c r="Y2326" s="773">
        <f t="shared" ref="Y2326:Z2326" si="2119">Y2325</f>
        <v>1893.8551499999999</v>
      </c>
      <c r="Z2326" s="773">
        <f t="shared" si="2119"/>
        <v>1893.8551499999999</v>
      </c>
      <c r="AA2326" s="773">
        <f t="shared" ref="AA2326:AC2326" si="2120">AA2325</f>
        <v>1893.8551499999999</v>
      </c>
      <c r="AB2326" s="773">
        <f t="shared" ref="AB2326" si="2121">AB2325</f>
        <v>1893.8551499999999</v>
      </c>
      <c r="AC2326" s="3378">
        <f t="shared" si="2120"/>
        <v>1893.8551499999999</v>
      </c>
      <c r="AD2326" s="773">
        <f t="shared" ref="AD2326:AJ2326" si="2122">AD2325</f>
        <v>1894.1252499999998</v>
      </c>
      <c r="AE2326" s="3443">
        <f t="shared" si="2122"/>
        <v>0</v>
      </c>
      <c r="AF2326" s="773">
        <f t="shared" ref="AF2326" si="2123">AF2325</f>
        <v>0</v>
      </c>
      <c r="AG2326" s="773">
        <f t="shared" si="2122"/>
        <v>0.27009999999995671</v>
      </c>
      <c r="AH2326" s="773"/>
      <c r="AI2326" s="773">
        <f t="shared" si="2122"/>
        <v>-24.451360000000001</v>
      </c>
      <c r="AJ2326" s="2237">
        <f t="shared" si="2122"/>
        <v>1869.6738899999998</v>
      </c>
      <c r="AK2326" s="1968" t="e">
        <f>#REF!</f>
        <v>#REF!</v>
      </c>
      <c r="AL2326" s="1036" t="e">
        <f>#REF!</f>
        <v>#REF!</v>
      </c>
      <c r="AM2326" s="1036" t="e">
        <f t="shared" si="2045"/>
        <v>#REF!</v>
      </c>
      <c r="AN2326" s="1792"/>
    </row>
    <row r="2327" spans="1:40" x14ac:dyDescent="0.25">
      <c r="A2327" s="52">
        <v>1</v>
      </c>
      <c r="B2327" s="491"/>
      <c r="C2327" s="2545"/>
      <c r="D2327" s="491"/>
      <c r="E2327" s="1599"/>
      <c r="F2327" s="555"/>
      <c r="G2327" s="555"/>
      <c r="H2327" s="555"/>
      <c r="I2327" s="461"/>
      <c r="J2327" s="461"/>
      <c r="K2327" s="461"/>
      <c r="L2327" s="461"/>
      <c r="M2327" s="461"/>
      <c r="N2327" s="461"/>
      <c r="O2327" s="461"/>
      <c r="P2327" s="461"/>
      <c r="Q2327" s="1184"/>
      <c r="R2327" s="1184"/>
      <c r="S2327" s="1184"/>
      <c r="T2327" s="1184"/>
      <c r="U2327" s="1184"/>
      <c r="V2327" s="1184"/>
      <c r="W2327" s="1184"/>
      <c r="X2327" s="1184"/>
      <c r="Y2327" s="1184"/>
      <c r="Z2327" s="1184"/>
      <c r="AA2327" s="1184"/>
      <c r="AB2327" s="1184"/>
      <c r="AC2327" s="3325"/>
      <c r="AD2327" s="1184"/>
      <c r="AE2327" s="3433"/>
      <c r="AF2327" s="1184"/>
      <c r="AG2327" s="1184"/>
      <c r="AH2327" s="1184"/>
      <c r="AI2327" s="1184"/>
      <c r="AJ2327" s="2227"/>
      <c r="AK2327" s="1965"/>
      <c r="AL2327" s="13"/>
      <c r="AM2327" s="1392">
        <f t="shared" si="2045"/>
        <v>0</v>
      </c>
      <c r="AN2327" s="1792"/>
    </row>
    <row r="2328" spans="1:40" ht="15.75" x14ac:dyDescent="0.25">
      <c r="A2328" s="52">
        <v>1</v>
      </c>
      <c r="B2328" s="1049" t="s">
        <v>371</v>
      </c>
      <c r="C2328" s="2586"/>
      <c r="D2328" s="559"/>
      <c r="E2328" s="1581"/>
      <c r="F2328" s="385"/>
      <c r="G2328" s="385"/>
      <c r="H2328" s="385"/>
      <c r="I2328" s="385"/>
      <c r="J2328" s="385"/>
      <c r="K2328" s="385"/>
      <c r="L2328" s="385"/>
      <c r="M2328" s="385"/>
      <c r="N2328" s="385"/>
      <c r="O2328" s="385"/>
      <c r="P2328" s="385"/>
      <c r="Q2328" s="633"/>
      <c r="R2328" s="633"/>
      <c r="S2328" s="633"/>
      <c r="T2328" s="633"/>
      <c r="U2328" s="633"/>
      <c r="V2328" s="633"/>
      <c r="W2328" s="633"/>
      <c r="X2328" s="633"/>
      <c r="Y2328" s="633"/>
      <c r="Z2328" s="633"/>
      <c r="AA2328" s="633"/>
      <c r="AB2328" s="633"/>
      <c r="AC2328" s="3327"/>
      <c r="AD2328" s="633"/>
      <c r="AE2328" s="3434"/>
      <c r="AF2328" s="633"/>
      <c r="AG2328" s="633"/>
      <c r="AH2328" s="633"/>
      <c r="AI2328" s="633"/>
      <c r="AJ2328" s="2228"/>
      <c r="AK2328" s="1962"/>
      <c r="AL2328" s="8"/>
      <c r="AM2328" s="1389">
        <f t="shared" si="2045"/>
        <v>0</v>
      </c>
      <c r="AN2328" s="1792"/>
    </row>
    <row r="2329" spans="1:40" ht="28.5" x14ac:dyDescent="0.25">
      <c r="A2329" s="52">
        <v>1</v>
      </c>
      <c r="B2329" s="2792" t="s">
        <v>261</v>
      </c>
      <c r="C2329" s="2488"/>
      <c r="D2329" s="386"/>
      <c r="E2329" s="1581"/>
      <c r="F2329" s="385"/>
      <c r="G2329" s="385"/>
      <c r="H2329" s="385"/>
      <c r="I2329" s="385"/>
      <c r="J2329" s="385"/>
      <c r="K2329" s="385"/>
      <c r="L2329" s="385"/>
      <c r="M2329" s="385"/>
      <c r="N2329" s="385"/>
      <c r="O2329" s="385"/>
      <c r="P2329" s="385"/>
      <c r="Q2329" s="633">
        <v>10162.692720000001</v>
      </c>
      <c r="R2329" s="633">
        <v>10162.692720000001</v>
      </c>
      <c r="S2329" s="633">
        <v>10162.692720000001</v>
      </c>
      <c r="T2329" s="633">
        <v>10162.692720000001</v>
      </c>
      <c r="U2329" s="633">
        <v>10162.692720000001</v>
      </c>
      <c r="V2329" s="633">
        <v>10162.692720000001</v>
      </c>
      <c r="W2329" s="633">
        <v>10162.692720000001</v>
      </c>
      <c r="X2329" s="633">
        <v>10162.692720000001</v>
      </c>
      <c r="Y2329" s="633">
        <v>10162.692720000001</v>
      </c>
      <c r="Z2329" s="633">
        <v>10162.692720000001</v>
      </c>
      <c r="AA2329" s="633">
        <v>10162.692720000001</v>
      </c>
      <c r="AB2329" s="633">
        <v>10162.692720000001</v>
      </c>
      <c r="AC2329" s="3287">
        <f t="shared" ref="AC2329" si="2124">AB2329</f>
        <v>10162.692720000001</v>
      </c>
      <c r="AD2329" s="633">
        <f>AJ2329-AI2329</f>
        <v>10167.603360000003</v>
      </c>
      <c r="AE2329" s="3434"/>
      <c r="AF2329" s="633"/>
      <c r="AG2329" s="633">
        <f>AD2329-AC2329</f>
        <v>4.9106400000018766</v>
      </c>
      <c r="AH2329" s="633">
        <v>-9.3820300000000003</v>
      </c>
      <c r="AI2329" s="633">
        <v>-15.059009999999999</v>
      </c>
      <c r="AJ2329" s="2228">
        <v>10152.544350000002</v>
      </c>
      <c r="AK2329" s="1962"/>
      <c r="AL2329" s="8"/>
      <c r="AM2329" s="1389">
        <f t="shared" si="2045"/>
        <v>0</v>
      </c>
      <c r="AN2329" s="1792"/>
    </row>
    <row r="2330" spans="1:40" x14ac:dyDescent="0.25">
      <c r="A2330" s="52">
        <v>1</v>
      </c>
      <c r="B2330" s="2681" t="s">
        <v>261</v>
      </c>
      <c r="C2330" s="2569"/>
      <c r="D2330" s="462"/>
      <c r="E2330" s="1588"/>
      <c r="F2330" s="107"/>
      <c r="G2330" s="107"/>
      <c r="H2330" s="107"/>
      <c r="I2330" s="106"/>
      <c r="J2330" s="106"/>
      <c r="K2330" s="348"/>
      <c r="L2330" s="348"/>
      <c r="M2330" s="348"/>
      <c r="N2330" s="348"/>
      <c r="O2330" s="348"/>
      <c r="P2330" s="348"/>
      <c r="Q2330" s="633"/>
      <c r="R2330" s="633"/>
      <c r="S2330" s="633"/>
      <c r="T2330" s="633"/>
      <c r="U2330" s="633"/>
      <c r="V2330" s="633"/>
      <c r="W2330" s="633"/>
      <c r="X2330" s="633"/>
      <c r="Y2330" s="633"/>
      <c r="Z2330" s="633"/>
      <c r="AA2330" s="633"/>
      <c r="AB2330" s="633"/>
      <c r="AC2330" s="3327"/>
      <c r="AD2330" s="633"/>
      <c r="AE2330" s="3434"/>
      <c r="AF2330" s="633"/>
      <c r="AG2330" s="633"/>
      <c r="AH2330" s="633"/>
      <c r="AI2330" s="633"/>
      <c r="AJ2330" s="2228"/>
      <c r="AK2330" s="1962"/>
      <c r="AL2330" s="8"/>
      <c r="AM2330" s="1389">
        <f t="shared" si="2045"/>
        <v>0</v>
      </c>
      <c r="AN2330" s="1792"/>
    </row>
    <row r="2331" spans="1:40" x14ac:dyDescent="0.25">
      <c r="A2331" s="52">
        <v>1</v>
      </c>
      <c r="B2331" s="2682" t="s">
        <v>405</v>
      </c>
      <c r="C2331" s="2469"/>
      <c r="D2331" s="462"/>
      <c r="E2331" s="1756">
        <f>E2332</f>
        <v>0</v>
      </c>
      <c r="F2331" s="328"/>
      <c r="G2331" s="328"/>
      <c r="H2331" s="74"/>
      <c r="I2331" s="106"/>
      <c r="J2331" s="106"/>
      <c r="K2331" s="348"/>
      <c r="L2331" s="348"/>
      <c r="M2331" s="348"/>
      <c r="N2331" s="348"/>
      <c r="O2331" s="348"/>
      <c r="P2331" s="348"/>
      <c r="Q2331" s="633"/>
      <c r="R2331" s="633"/>
      <c r="S2331" s="633"/>
      <c r="T2331" s="633"/>
      <c r="U2331" s="633"/>
      <c r="V2331" s="633"/>
      <c r="W2331" s="633"/>
      <c r="X2331" s="633"/>
      <c r="Y2331" s="633"/>
      <c r="Z2331" s="633"/>
      <c r="AA2331" s="633"/>
      <c r="AB2331" s="633"/>
      <c r="AC2331" s="3327"/>
      <c r="AD2331" s="633"/>
      <c r="AE2331" s="3434"/>
      <c r="AF2331" s="633"/>
      <c r="AG2331" s="633"/>
      <c r="AH2331" s="633"/>
      <c r="AI2331" s="633"/>
      <c r="AJ2331" s="2228"/>
      <c r="AK2331" s="2794"/>
      <c r="AL2331" s="8"/>
      <c r="AM2331" s="1389"/>
      <c r="AN2331" s="1792"/>
    </row>
    <row r="2332" spans="1:40" ht="30" x14ac:dyDescent="0.25">
      <c r="A2332" s="52">
        <v>1</v>
      </c>
      <c r="B2332" s="2701" t="s">
        <v>391</v>
      </c>
      <c r="C2332" s="2469"/>
      <c r="D2332" s="462"/>
      <c r="E2332" s="1756">
        <f>E2334/4</f>
        <v>0</v>
      </c>
      <c r="F2332" s="328"/>
      <c r="G2332" s="328"/>
      <c r="H2332" s="74"/>
      <c r="I2332" s="106"/>
      <c r="J2332" s="106"/>
      <c r="K2332" s="348"/>
      <c r="L2332" s="348"/>
      <c r="M2332" s="348"/>
      <c r="N2332" s="348"/>
      <c r="O2332" s="348"/>
      <c r="P2332" s="348"/>
      <c r="Q2332" s="633"/>
      <c r="R2332" s="633"/>
      <c r="S2332" s="633"/>
      <c r="T2332" s="633"/>
      <c r="U2332" s="633"/>
      <c r="V2332" s="633"/>
      <c r="W2332" s="633"/>
      <c r="X2332" s="633"/>
      <c r="Y2332" s="633"/>
      <c r="Z2332" s="633"/>
      <c r="AA2332" s="633"/>
      <c r="AB2332" s="633"/>
      <c r="AC2332" s="3327"/>
      <c r="AD2332" s="633"/>
      <c r="AE2332" s="3434"/>
      <c r="AF2332" s="633"/>
      <c r="AG2332" s="633"/>
      <c r="AH2332" s="633"/>
      <c r="AI2332" s="633"/>
      <c r="AJ2332" s="2228"/>
      <c r="AK2332" s="2794"/>
      <c r="AL2332" s="8"/>
      <c r="AM2332" s="1389"/>
      <c r="AN2332" s="1792"/>
    </row>
    <row r="2333" spans="1:40" x14ac:dyDescent="0.25">
      <c r="A2333" s="52">
        <v>1</v>
      </c>
      <c r="B2333" s="2038" t="s">
        <v>392</v>
      </c>
      <c r="C2333" s="2469"/>
      <c r="D2333" s="462"/>
      <c r="E2333" s="1756"/>
      <c r="F2333" s="328"/>
      <c r="G2333" s="328"/>
      <c r="H2333" s="74"/>
      <c r="I2333" s="106"/>
      <c r="J2333" s="106"/>
      <c r="K2333" s="348"/>
      <c r="L2333" s="348"/>
      <c r="M2333" s="348"/>
      <c r="N2333" s="348"/>
      <c r="O2333" s="348"/>
      <c r="P2333" s="348"/>
      <c r="Q2333" s="633"/>
      <c r="R2333" s="633"/>
      <c r="S2333" s="633"/>
      <c r="T2333" s="633"/>
      <c r="U2333" s="633"/>
      <c r="V2333" s="633"/>
      <c r="W2333" s="633"/>
      <c r="X2333" s="633"/>
      <c r="Y2333" s="633"/>
      <c r="Z2333" s="633"/>
      <c r="AA2333" s="633"/>
      <c r="AB2333" s="633"/>
      <c r="AC2333" s="3327"/>
      <c r="AD2333" s="633"/>
      <c r="AE2333" s="3434"/>
      <c r="AF2333" s="633"/>
      <c r="AG2333" s="633"/>
      <c r="AH2333" s="633"/>
      <c r="AI2333" s="633"/>
      <c r="AJ2333" s="2228"/>
      <c r="AK2333" s="2794"/>
      <c r="AL2333" s="8"/>
      <c r="AM2333" s="1389"/>
      <c r="AN2333" s="1792"/>
    </row>
    <row r="2334" spans="1:40" ht="30" x14ac:dyDescent="0.25">
      <c r="A2334" s="52">
        <v>1</v>
      </c>
      <c r="B2334" s="2038" t="s">
        <v>414</v>
      </c>
      <c r="C2334" s="2469"/>
      <c r="D2334" s="462"/>
      <c r="E2334" s="1756"/>
      <c r="F2334" s="328"/>
      <c r="G2334" s="328"/>
      <c r="H2334" s="74"/>
      <c r="I2334" s="106"/>
      <c r="J2334" s="106"/>
      <c r="K2334" s="348"/>
      <c r="L2334" s="348"/>
      <c r="M2334" s="348"/>
      <c r="N2334" s="348"/>
      <c r="O2334" s="348"/>
      <c r="P2334" s="348"/>
      <c r="Q2334" s="633"/>
      <c r="R2334" s="633"/>
      <c r="S2334" s="633"/>
      <c r="T2334" s="633"/>
      <c r="U2334" s="633"/>
      <c r="V2334" s="633"/>
      <c r="W2334" s="633"/>
      <c r="X2334" s="633"/>
      <c r="Y2334" s="633"/>
      <c r="Z2334" s="633"/>
      <c r="AA2334" s="633"/>
      <c r="AB2334" s="633"/>
      <c r="AC2334" s="3327"/>
      <c r="AD2334" s="633"/>
      <c r="AE2334" s="3434"/>
      <c r="AF2334" s="633"/>
      <c r="AG2334" s="633"/>
      <c r="AH2334" s="633"/>
      <c r="AI2334" s="633"/>
      <c r="AJ2334" s="2228"/>
      <c r="AK2334" s="2794"/>
      <c r="AL2334" s="8"/>
      <c r="AM2334" s="1389"/>
      <c r="AN2334" s="1792"/>
    </row>
    <row r="2335" spans="1:40" x14ac:dyDescent="0.25">
      <c r="A2335" s="52">
        <v>1</v>
      </c>
      <c r="B2335" s="2682" t="s">
        <v>406</v>
      </c>
      <c r="C2335" s="2469"/>
      <c r="D2335" s="462"/>
      <c r="E2335" s="1756">
        <f>E2337/9.4</f>
        <v>5243.4042553191484</v>
      </c>
      <c r="F2335" s="328">
        <f t="shared" ref="F2335" si="2125">F2337/9.4</f>
        <v>5243.4042553191484</v>
      </c>
      <c r="G2335" s="328">
        <f t="shared" ref="G2335" si="2126">G2337/9.4</f>
        <v>5250.1404255319139</v>
      </c>
      <c r="H2335" s="74">
        <f>G2335/F2335*100</f>
        <v>100.12846940431747</v>
      </c>
      <c r="I2335" s="106"/>
      <c r="J2335" s="106"/>
      <c r="K2335" s="348"/>
      <c r="L2335" s="348"/>
      <c r="M2335" s="348"/>
      <c r="N2335" s="348"/>
      <c r="O2335" s="348"/>
      <c r="P2335" s="348"/>
      <c r="Q2335" s="633"/>
      <c r="R2335" s="633"/>
      <c r="S2335" s="633"/>
      <c r="T2335" s="633"/>
      <c r="U2335" s="633"/>
      <c r="V2335" s="633"/>
      <c r="W2335" s="633"/>
      <c r="X2335" s="633"/>
      <c r="Y2335" s="633"/>
      <c r="Z2335" s="633"/>
      <c r="AA2335" s="633"/>
      <c r="AB2335" s="633"/>
      <c r="AC2335" s="3327"/>
      <c r="AD2335" s="633"/>
      <c r="AE2335" s="3434"/>
      <c r="AF2335" s="633"/>
      <c r="AG2335" s="633"/>
      <c r="AH2335" s="633"/>
      <c r="AI2335" s="633"/>
      <c r="AJ2335" s="2228"/>
      <c r="AK2335" s="2794"/>
      <c r="AL2335" s="8"/>
      <c r="AM2335" s="1389"/>
      <c r="AN2335" s="1792"/>
    </row>
    <row r="2336" spans="1:40" x14ac:dyDescent="0.25">
      <c r="A2336" s="52">
        <v>1</v>
      </c>
      <c r="B2336" s="2038" t="s">
        <v>417</v>
      </c>
      <c r="C2336" s="2469"/>
      <c r="D2336" s="462"/>
      <c r="E2336" s="1756">
        <f>E2337/9.4</f>
        <v>5243.4042553191484</v>
      </c>
      <c r="F2336" s="328">
        <f t="shared" ref="F2336" si="2127">F2337/9.4</f>
        <v>5243.4042553191484</v>
      </c>
      <c r="G2336" s="328">
        <f t="shared" ref="G2336" si="2128">G2337/9.4</f>
        <v>5250.1404255319139</v>
      </c>
      <c r="H2336" s="74">
        <f>G2336/F2336*100</f>
        <v>100.12846940431747</v>
      </c>
      <c r="I2336" s="106"/>
      <c r="J2336" s="106"/>
      <c r="K2336" s="348"/>
      <c r="L2336" s="348"/>
      <c r="M2336" s="348"/>
      <c r="N2336" s="348"/>
      <c r="O2336" s="348"/>
      <c r="P2336" s="348"/>
      <c r="Q2336" s="633"/>
      <c r="R2336" s="633"/>
      <c r="S2336" s="633"/>
      <c r="T2336" s="633"/>
      <c r="U2336" s="633"/>
      <c r="V2336" s="633"/>
      <c r="W2336" s="633"/>
      <c r="X2336" s="633"/>
      <c r="Y2336" s="633"/>
      <c r="Z2336" s="633"/>
      <c r="AA2336" s="633"/>
      <c r="AB2336" s="633"/>
      <c r="AC2336" s="3327"/>
      <c r="AD2336" s="633"/>
      <c r="AE2336" s="3434"/>
      <c r="AF2336" s="633"/>
      <c r="AG2336" s="633"/>
      <c r="AH2336" s="633"/>
      <c r="AI2336" s="633"/>
      <c r="AJ2336" s="2228"/>
      <c r="AK2336" s="2794"/>
      <c r="AL2336" s="8"/>
      <c r="AM2336" s="1389"/>
      <c r="AN2336" s="1792"/>
    </row>
    <row r="2337" spans="1:40" x14ac:dyDescent="0.25">
      <c r="A2337" s="52">
        <v>1</v>
      </c>
      <c r="B2337" s="2700" t="s">
        <v>418</v>
      </c>
      <c r="C2337" s="2469"/>
      <c r="D2337" s="462"/>
      <c r="E2337" s="1756">
        <v>49288</v>
      </c>
      <c r="F2337" s="328">
        <f>ROUND(E2337/12*$B$4,0)</f>
        <v>49288</v>
      </c>
      <c r="G2337" s="328">
        <v>49351.319999999992</v>
      </c>
      <c r="H2337" s="74">
        <f>G2337/F2337*100</f>
        <v>100.12846940431746</v>
      </c>
      <c r="I2337" s="106"/>
      <c r="J2337" s="106"/>
      <c r="K2337" s="348"/>
      <c r="L2337" s="348"/>
      <c r="M2337" s="348"/>
      <c r="N2337" s="348"/>
      <c r="O2337" s="348"/>
      <c r="P2337" s="348"/>
      <c r="Q2337" s="633"/>
      <c r="R2337" s="633"/>
      <c r="S2337" s="633"/>
      <c r="T2337" s="633"/>
      <c r="U2337" s="633"/>
      <c r="V2337" s="633"/>
      <c r="W2337" s="633"/>
      <c r="X2337" s="633"/>
      <c r="Y2337" s="633"/>
      <c r="Z2337" s="633"/>
      <c r="AA2337" s="633"/>
      <c r="AB2337" s="633"/>
      <c r="AC2337" s="3327"/>
      <c r="AD2337" s="633"/>
      <c r="AE2337" s="3434"/>
      <c r="AF2337" s="633"/>
      <c r="AG2337" s="633"/>
      <c r="AH2337" s="633"/>
      <c r="AI2337" s="633"/>
      <c r="AJ2337" s="2228"/>
      <c r="AK2337" s="2794"/>
      <c r="AL2337" s="8"/>
      <c r="AM2337" s="1389"/>
      <c r="AN2337" s="1792"/>
    </row>
    <row r="2338" spans="1:40" x14ac:dyDescent="0.25">
      <c r="A2338" s="52">
        <v>1</v>
      </c>
      <c r="B2338" s="2700" t="s">
        <v>419</v>
      </c>
      <c r="C2338" s="2469"/>
      <c r="D2338" s="462"/>
      <c r="E2338" s="1756"/>
      <c r="F2338" s="328"/>
      <c r="G2338" s="328"/>
      <c r="H2338" s="74"/>
      <c r="I2338" s="106"/>
      <c r="J2338" s="106"/>
      <c r="K2338" s="348"/>
      <c r="L2338" s="348"/>
      <c r="M2338" s="348"/>
      <c r="N2338" s="348"/>
      <c r="O2338" s="348"/>
      <c r="P2338" s="348"/>
      <c r="Q2338" s="633"/>
      <c r="R2338" s="633"/>
      <c r="S2338" s="633"/>
      <c r="T2338" s="633"/>
      <c r="U2338" s="633"/>
      <c r="V2338" s="633"/>
      <c r="W2338" s="633"/>
      <c r="X2338" s="633"/>
      <c r="Y2338" s="633"/>
      <c r="Z2338" s="633"/>
      <c r="AA2338" s="633"/>
      <c r="AB2338" s="633"/>
      <c r="AC2338" s="3327"/>
      <c r="AD2338" s="633"/>
      <c r="AE2338" s="3434"/>
      <c r="AF2338" s="633"/>
      <c r="AG2338" s="633"/>
      <c r="AH2338" s="633"/>
      <c r="AI2338" s="633"/>
      <c r="AJ2338" s="2228"/>
      <c r="AK2338" s="2794"/>
      <c r="AL2338" s="8"/>
      <c r="AM2338" s="1389"/>
      <c r="AN2338" s="1792"/>
    </row>
    <row r="2339" spans="1:40" x14ac:dyDescent="0.25">
      <c r="A2339" s="52">
        <v>1</v>
      </c>
      <c r="B2339" s="2686" t="s">
        <v>402</v>
      </c>
      <c r="C2339" s="2469"/>
      <c r="D2339" s="462"/>
      <c r="E2339" s="2793">
        <f>E2332</f>
        <v>0</v>
      </c>
      <c r="F2339" s="107"/>
      <c r="G2339" s="107"/>
      <c r="H2339" s="98"/>
      <c r="I2339" s="106"/>
      <c r="J2339" s="106"/>
      <c r="K2339" s="348"/>
      <c r="L2339" s="348"/>
      <c r="M2339" s="348"/>
      <c r="N2339" s="348"/>
      <c r="O2339" s="348"/>
      <c r="P2339" s="348"/>
      <c r="Q2339" s="633"/>
      <c r="R2339" s="633"/>
      <c r="S2339" s="633"/>
      <c r="T2339" s="633"/>
      <c r="U2339" s="633"/>
      <c r="V2339" s="633"/>
      <c r="W2339" s="633"/>
      <c r="X2339" s="633"/>
      <c r="Y2339" s="633"/>
      <c r="Z2339" s="633"/>
      <c r="AA2339" s="633"/>
      <c r="AB2339" s="633"/>
      <c r="AC2339" s="3327"/>
      <c r="AD2339" s="633"/>
      <c r="AE2339" s="3434"/>
      <c r="AF2339" s="633"/>
      <c r="AG2339" s="633"/>
      <c r="AH2339" s="633"/>
      <c r="AI2339" s="633"/>
      <c r="AJ2339" s="2228"/>
      <c r="AK2339" s="1827">
        <f t="shared" ref="AK2339" si="2129">AK2340/2.7</f>
        <v>0</v>
      </c>
      <c r="AL2339" s="8"/>
      <c r="AM2339" s="1389">
        <f t="shared" si="2045"/>
        <v>0</v>
      </c>
      <c r="AN2339" s="1792"/>
    </row>
    <row r="2340" spans="1:40" ht="29.25" x14ac:dyDescent="0.25">
      <c r="A2340" s="52">
        <v>1</v>
      </c>
      <c r="B2340" s="2686" t="s">
        <v>403</v>
      </c>
      <c r="C2340" s="2469"/>
      <c r="D2340" s="462"/>
      <c r="E2340" s="2793">
        <f>E2335</f>
        <v>5243.4042553191484</v>
      </c>
      <c r="F2340" s="107">
        <f>F2335</f>
        <v>5243.4042553191484</v>
      </c>
      <c r="G2340" s="107">
        <f>G2335</f>
        <v>5250.1404255319139</v>
      </c>
      <c r="H2340" s="98">
        <f>G2340/F2340*100</f>
        <v>100.12846940431747</v>
      </c>
      <c r="I2340" s="106"/>
      <c r="J2340" s="106"/>
      <c r="K2340" s="348"/>
      <c r="L2340" s="348"/>
      <c r="M2340" s="348"/>
      <c r="N2340" s="348"/>
      <c r="O2340" s="348"/>
      <c r="P2340" s="348"/>
      <c r="Q2340" s="633"/>
      <c r="R2340" s="633"/>
      <c r="S2340" s="633"/>
      <c r="T2340" s="633"/>
      <c r="U2340" s="633"/>
      <c r="V2340" s="633"/>
      <c r="W2340" s="633"/>
      <c r="X2340" s="633"/>
      <c r="Y2340" s="633"/>
      <c r="Z2340" s="633"/>
      <c r="AA2340" s="633"/>
      <c r="AB2340" s="633"/>
      <c r="AC2340" s="3327"/>
      <c r="AD2340" s="633"/>
      <c r="AE2340" s="3434"/>
      <c r="AF2340" s="633"/>
      <c r="AG2340" s="633"/>
      <c r="AH2340" s="633"/>
      <c r="AI2340" s="633"/>
      <c r="AJ2340" s="2228"/>
      <c r="AK2340" s="1962"/>
      <c r="AL2340" s="8"/>
      <c r="AM2340" s="1389">
        <f t="shared" si="2045"/>
        <v>0</v>
      </c>
      <c r="AN2340" s="1792"/>
    </row>
    <row r="2341" spans="1:40" ht="15.75" thickBot="1" x14ac:dyDescent="0.3">
      <c r="A2341" s="52">
        <v>1</v>
      </c>
      <c r="B2341" s="2687" t="s">
        <v>141</v>
      </c>
      <c r="C2341" s="2397"/>
      <c r="D2341" s="102"/>
      <c r="E2341" s="2793">
        <f>E2339+E2337/4.2</f>
        <v>11735.238095238095</v>
      </c>
      <c r="F2341" s="98">
        <f>F2339+F2337/4.2</f>
        <v>11735.238095238095</v>
      </c>
      <c r="G2341" s="98">
        <f>G2339+G2337/4.2</f>
        <v>11750.314285714283</v>
      </c>
      <c r="H2341" s="98">
        <f>G2341/F2341*100</f>
        <v>100.12846940431746</v>
      </c>
      <c r="I2341" s="106"/>
      <c r="J2341" s="106"/>
      <c r="K2341" s="408"/>
      <c r="L2341" s="408"/>
      <c r="M2341" s="408"/>
      <c r="N2341" s="408"/>
      <c r="O2341" s="408"/>
      <c r="P2341" s="408"/>
      <c r="Q2341" s="633">
        <f t="shared" ref="Q2341:V2341" si="2130">Q2329</f>
        <v>10162.692720000001</v>
      </c>
      <c r="R2341" s="633">
        <f t="shared" si="2130"/>
        <v>10162.692720000001</v>
      </c>
      <c r="S2341" s="633">
        <f t="shared" si="2130"/>
        <v>10162.692720000001</v>
      </c>
      <c r="T2341" s="633">
        <f t="shared" si="2130"/>
        <v>10162.692720000001</v>
      </c>
      <c r="U2341" s="633">
        <f t="shared" si="2130"/>
        <v>10162.692720000001</v>
      </c>
      <c r="V2341" s="633">
        <f t="shared" si="2130"/>
        <v>10162.692720000001</v>
      </c>
      <c r="W2341" s="633">
        <f t="shared" ref="W2341:X2341" si="2131">W2329</f>
        <v>10162.692720000001</v>
      </c>
      <c r="X2341" s="633">
        <f t="shared" si="2131"/>
        <v>10162.692720000001</v>
      </c>
      <c r="Y2341" s="633">
        <f t="shared" ref="Y2341:Z2341" si="2132">Y2329</f>
        <v>10162.692720000001</v>
      </c>
      <c r="Z2341" s="633">
        <f t="shared" si="2132"/>
        <v>10162.692720000001</v>
      </c>
      <c r="AA2341" s="633">
        <f t="shared" ref="AA2341:AC2341" si="2133">AA2329</f>
        <v>10162.692720000001</v>
      </c>
      <c r="AB2341" s="633">
        <f t="shared" ref="AB2341" si="2134">AB2329</f>
        <v>10162.692720000001</v>
      </c>
      <c r="AC2341" s="3327">
        <f t="shared" si="2133"/>
        <v>10162.692720000001</v>
      </c>
      <c r="AD2341" s="633">
        <f t="shared" ref="AD2341:AJ2341" si="2135">AD2329</f>
        <v>10167.603360000003</v>
      </c>
      <c r="AE2341" s="3434">
        <f t="shared" si="2135"/>
        <v>0</v>
      </c>
      <c r="AF2341" s="633">
        <f t="shared" ref="AF2341" si="2136">AF2329</f>
        <v>0</v>
      </c>
      <c r="AG2341" s="633">
        <f t="shared" si="2135"/>
        <v>4.9106400000018766</v>
      </c>
      <c r="AH2341" s="633">
        <f t="shared" ref="AH2341" si="2137">AH2329</f>
        <v>-9.3820300000000003</v>
      </c>
      <c r="AI2341" s="633">
        <f t="shared" si="2135"/>
        <v>-15.059009999999999</v>
      </c>
      <c r="AJ2341" s="2228">
        <f t="shared" si="2135"/>
        <v>10152.544350000002</v>
      </c>
      <c r="AK2341" s="1756" t="e">
        <f>#REF!/8.5</f>
        <v>#REF!</v>
      </c>
      <c r="AL2341" s="8"/>
      <c r="AM2341" s="1389">
        <f t="shared" si="2045"/>
        <v>0</v>
      </c>
      <c r="AN2341" s="1792"/>
    </row>
    <row r="2342" spans="1:40" ht="15.75" thickBot="1" x14ac:dyDescent="0.3">
      <c r="A2342" s="52">
        <v>1</v>
      </c>
      <c r="B2342" s="467" t="s">
        <v>457</v>
      </c>
      <c r="C2342" s="2539"/>
      <c r="D2342" s="467"/>
      <c r="E2342" s="1754"/>
      <c r="F2342" s="524"/>
      <c r="G2342" s="524"/>
      <c r="H2342" s="524"/>
      <c r="I2342" s="524"/>
      <c r="J2342" s="524"/>
      <c r="K2342" s="524"/>
      <c r="L2342" s="524"/>
      <c r="M2342" s="524"/>
      <c r="N2342" s="524"/>
      <c r="O2342" s="524"/>
      <c r="P2342" s="524"/>
      <c r="Q2342" s="773">
        <f t="shared" ref="Q2342:V2342" si="2138">Q2341</f>
        <v>10162.692720000001</v>
      </c>
      <c r="R2342" s="773">
        <f t="shared" si="2138"/>
        <v>10162.692720000001</v>
      </c>
      <c r="S2342" s="773">
        <f t="shared" si="2138"/>
        <v>10162.692720000001</v>
      </c>
      <c r="T2342" s="773">
        <f t="shared" si="2138"/>
        <v>10162.692720000001</v>
      </c>
      <c r="U2342" s="773">
        <f t="shared" si="2138"/>
        <v>10162.692720000001</v>
      </c>
      <c r="V2342" s="773">
        <f t="shared" si="2138"/>
        <v>10162.692720000001</v>
      </c>
      <c r="W2342" s="773">
        <f t="shared" ref="W2342:X2342" si="2139">W2341</f>
        <v>10162.692720000001</v>
      </c>
      <c r="X2342" s="773">
        <f t="shared" si="2139"/>
        <v>10162.692720000001</v>
      </c>
      <c r="Y2342" s="773">
        <f t="shared" ref="Y2342:Z2342" si="2140">Y2341</f>
        <v>10162.692720000001</v>
      </c>
      <c r="Z2342" s="773">
        <f t="shared" si="2140"/>
        <v>10162.692720000001</v>
      </c>
      <c r="AA2342" s="773">
        <f t="shared" ref="AA2342:AC2342" si="2141">AA2341</f>
        <v>10162.692720000001</v>
      </c>
      <c r="AB2342" s="773">
        <f t="shared" ref="AB2342" si="2142">AB2341</f>
        <v>10162.692720000001</v>
      </c>
      <c r="AC2342" s="3378">
        <f t="shared" si="2141"/>
        <v>10162.692720000001</v>
      </c>
      <c r="AD2342" s="773">
        <f t="shared" ref="AD2342:AJ2342" si="2143">AD2341</f>
        <v>10167.603360000003</v>
      </c>
      <c r="AE2342" s="3443">
        <f t="shared" si="2143"/>
        <v>0</v>
      </c>
      <c r="AF2342" s="773">
        <f t="shared" ref="AF2342" si="2144">AF2341</f>
        <v>0</v>
      </c>
      <c r="AG2342" s="773">
        <f t="shared" si="2143"/>
        <v>4.9106400000018766</v>
      </c>
      <c r="AH2342" s="773">
        <f t="shared" ref="AH2342" si="2145">AH2341</f>
        <v>-9.3820300000000003</v>
      </c>
      <c r="AI2342" s="773">
        <f t="shared" si="2143"/>
        <v>-15.059009999999999</v>
      </c>
      <c r="AJ2342" s="2237">
        <f t="shared" si="2143"/>
        <v>10152.544350000002</v>
      </c>
      <c r="AK2342" s="1968" t="e">
        <f>#REF!</f>
        <v>#REF!</v>
      </c>
      <c r="AL2342" s="1036" t="e">
        <f>#REF!</f>
        <v>#REF!</v>
      </c>
      <c r="AM2342" s="1036" t="e">
        <f t="shared" si="2045"/>
        <v>#REF!</v>
      </c>
      <c r="AN2342" s="1792"/>
    </row>
    <row r="2343" spans="1:40" x14ac:dyDescent="0.25">
      <c r="A2343" s="52">
        <v>1</v>
      </c>
      <c r="B2343" s="491"/>
      <c r="C2343" s="2545"/>
      <c r="D2343" s="491"/>
      <c r="E2343" s="1599"/>
      <c r="F2343" s="555"/>
      <c r="G2343" s="555"/>
      <c r="H2343" s="555"/>
      <c r="I2343" s="461"/>
      <c r="J2343" s="461"/>
      <c r="K2343" s="461"/>
      <c r="L2343" s="461"/>
      <c r="M2343" s="461"/>
      <c r="N2343" s="461"/>
      <c r="O2343" s="461"/>
      <c r="P2343" s="461"/>
      <c r="Q2343" s="1184"/>
      <c r="R2343" s="1184"/>
      <c r="S2343" s="1184"/>
      <c r="T2343" s="1184"/>
      <c r="U2343" s="1184"/>
      <c r="V2343" s="1184"/>
      <c r="W2343" s="1184"/>
      <c r="X2343" s="1184"/>
      <c r="Y2343" s="1184"/>
      <c r="Z2343" s="1184"/>
      <c r="AA2343" s="1184"/>
      <c r="AB2343" s="1184"/>
      <c r="AC2343" s="3325"/>
      <c r="AD2343" s="1184"/>
      <c r="AE2343" s="3433"/>
      <c r="AF2343" s="1184"/>
      <c r="AG2343" s="1184"/>
      <c r="AH2343" s="1184"/>
      <c r="AI2343" s="1184"/>
      <c r="AJ2343" s="2227"/>
      <c r="AK2343" s="1965"/>
      <c r="AL2343" s="13"/>
      <c r="AM2343" s="1392">
        <f t="shared" si="2045"/>
        <v>0</v>
      </c>
      <c r="AN2343" s="1792"/>
    </row>
    <row r="2344" spans="1:40" ht="31.5" x14ac:dyDescent="0.25">
      <c r="A2344" s="52">
        <v>1</v>
      </c>
      <c r="B2344" s="1053" t="s">
        <v>372</v>
      </c>
      <c r="C2344" s="1053"/>
      <c r="D2344" s="559"/>
      <c r="E2344" s="1581"/>
      <c r="F2344" s="385"/>
      <c r="G2344" s="385"/>
      <c r="H2344" s="385"/>
      <c r="I2344" s="385"/>
      <c r="J2344" s="385"/>
      <c r="K2344" s="385"/>
      <c r="L2344" s="385"/>
      <c r="M2344" s="385"/>
      <c r="N2344" s="385"/>
      <c r="O2344" s="385"/>
      <c r="P2344" s="385"/>
      <c r="Q2344" s="633"/>
      <c r="R2344" s="633"/>
      <c r="S2344" s="633"/>
      <c r="T2344" s="633"/>
      <c r="U2344" s="633"/>
      <c r="V2344" s="633"/>
      <c r="W2344" s="633"/>
      <c r="X2344" s="633"/>
      <c r="Y2344" s="633"/>
      <c r="Z2344" s="633"/>
      <c r="AA2344" s="633"/>
      <c r="AB2344" s="633"/>
      <c r="AC2344" s="3327"/>
      <c r="AD2344" s="633"/>
      <c r="AE2344" s="3434"/>
      <c r="AF2344" s="633"/>
      <c r="AG2344" s="633"/>
      <c r="AH2344" s="633"/>
      <c r="AI2344" s="633"/>
      <c r="AJ2344" s="2228"/>
      <c r="AK2344" s="1962"/>
      <c r="AL2344" s="8"/>
      <c r="AM2344" s="1389">
        <f t="shared" si="2045"/>
        <v>0</v>
      </c>
      <c r="AN2344" s="1792"/>
    </row>
    <row r="2345" spans="1:40" x14ac:dyDescent="0.25">
      <c r="A2345" s="52">
        <v>1</v>
      </c>
      <c r="B2345" s="427" t="s">
        <v>14</v>
      </c>
      <c r="C2345" s="2587"/>
      <c r="D2345" s="386"/>
      <c r="E2345" s="1581"/>
      <c r="F2345" s="385"/>
      <c r="G2345" s="385"/>
      <c r="H2345" s="385"/>
      <c r="I2345" s="385"/>
      <c r="J2345" s="385"/>
      <c r="K2345" s="385"/>
      <c r="L2345" s="385"/>
      <c r="M2345" s="385"/>
      <c r="N2345" s="385"/>
      <c r="O2345" s="385"/>
      <c r="P2345" s="385"/>
      <c r="Q2345" s="633"/>
      <c r="R2345" s="633"/>
      <c r="S2345" s="633"/>
      <c r="T2345" s="633"/>
      <c r="U2345" s="633"/>
      <c r="V2345" s="633"/>
      <c r="W2345" s="633"/>
      <c r="X2345" s="633"/>
      <c r="Y2345" s="633"/>
      <c r="Z2345" s="633"/>
      <c r="AA2345" s="633"/>
      <c r="AB2345" s="633"/>
      <c r="AC2345" s="3327"/>
      <c r="AD2345" s="633"/>
      <c r="AE2345" s="3434"/>
      <c r="AF2345" s="633"/>
      <c r="AG2345" s="633"/>
      <c r="AH2345" s="633"/>
      <c r="AI2345" s="633"/>
      <c r="AJ2345" s="2228"/>
      <c r="AK2345" s="1962"/>
      <c r="AL2345" s="8"/>
      <c r="AM2345" s="1389">
        <f t="shared" si="2045"/>
        <v>0</v>
      </c>
      <c r="AN2345" s="1792"/>
    </row>
    <row r="2346" spans="1:40" x14ac:dyDescent="0.25">
      <c r="A2346" s="52">
        <v>1</v>
      </c>
      <c r="B2346" s="426" t="s">
        <v>137</v>
      </c>
      <c r="C2346" s="2588"/>
      <c r="D2346" s="365"/>
      <c r="E2346" s="3128">
        <f>SUM(E2347:E2348)</f>
        <v>100</v>
      </c>
      <c r="F2346" s="385">
        <f t="shared" ref="F2346" si="2146">SUM(F2347:F2348)</f>
        <v>100</v>
      </c>
      <c r="G2346" s="1313">
        <f t="shared" ref="G2346" si="2147">SUM(G2347:G2348)</f>
        <v>50</v>
      </c>
      <c r="H2346" s="385">
        <f>G2346/F2346*100</f>
        <v>50</v>
      </c>
      <c r="I2346" s="385"/>
      <c r="J2346" s="385"/>
      <c r="K2346" s="385"/>
      <c r="L2346" s="385"/>
      <c r="M2346" s="385"/>
      <c r="N2346" s="385"/>
      <c r="O2346" s="385"/>
      <c r="P2346" s="385"/>
      <c r="Q2346" s="633">
        <v>1812.6543599999998</v>
      </c>
      <c r="R2346" s="633">
        <v>1812.6543599999998</v>
      </c>
      <c r="S2346" s="633">
        <v>1812.6543599999998</v>
      </c>
      <c r="T2346" s="633">
        <v>308.57112000000012</v>
      </c>
      <c r="U2346" s="633">
        <v>308.57112000000012</v>
      </c>
      <c r="V2346" s="633">
        <v>308.57112000000012</v>
      </c>
      <c r="W2346" s="633">
        <v>308.57112000000012</v>
      </c>
      <c r="X2346" s="633">
        <v>308.57112000000012</v>
      </c>
      <c r="Y2346" s="633">
        <v>308.57112000000012</v>
      </c>
      <c r="Z2346" s="633">
        <v>308.57112000000012</v>
      </c>
      <c r="AA2346" s="633">
        <v>308.57112000000012</v>
      </c>
      <c r="AB2346" s="633">
        <v>308.57112000000012</v>
      </c>
      <c r="AC2346" s="3287">
        <f t="shared" ref="AC2346" si="2148">AB2346</f>
        <v>308.57112000000012</v>
      </c>
      <c r="AD2346" s="633">
        <f>AJ2346-AI2346</f>
        <v>152.76294000000001</v>
      </c>
      <c r="AE2346" s="3434"/>
      <c r="AF2346" s="633"/>
      <c r="AG2346" s="633">
        <f>AD2346-AC2346</f>
        <v>-155.80818000000011</v>
      </c>
      <c r="AH2346" s="633">
        <v>0</v>
      </c>
      <c r="AI2346" s="633">
        <v>0</v>
      </c>
      <c r="AJ2346" s="2228">
        <v>152.76294000000001</v>
      </c>
      <c r="AK2346" s="1962"/>
      <c r="AL2346" s="8"/>
      <c r="AM2346" s="1389">
        <f t="shared" si="2045"/>
        <v>0</v>
      </c>
      <c r="AN2346" s="1792"/>
    </row>
    <row r="2347" spans="1:40" ht="30" x14ac:dyDescent="0.25">
      <c r="A2347" s="52">
        <v>1</v>
      </c>
      <c r="B2347" s="1051" t="s">
        <v>298</v>
      </c>
      <c r="C2347" s="2489"/>
      <c r="D2347" s="365"/>
      <c r="E2347" s="1581">
        <v>48</v>
      </c>
      <c r="F2347" s="385">
        <f t="shared" ref="F2347:F2348" si="2149">ROUND(E2347/12*$B$4,0)</f>
        <v>48</v>
      </c>
      <c r="G2347" s="385">
        <v>26</v>
      </c>
      <c r="H2347" s="385">
        <f>G2347/F2347*100</f>
        <v>54.166666666666664</v>
      </c>
      <c r="I2347" s="385"/>
      <c r="J2347" s="385"/>
      <c r="K2347" s="385"/>
      <c r="L2347" s="385"/>
      <c r="M2347" s="385"/>
      <c r="N2347" s="385"/>
      <c r="O2347" s="385"/>
      <c r="P2347" s="385"/>
      <c r="Q2347" s="633"/>
      <c r="R2347" s="633"/>
      <c r="S2347" s="633"/>
      <c r="T2347" s="633"/>
      <c r="U2347" s="633"/>
      <c r="V2347" s="633"/>
      <c r="W2347" s="633"/>
      <c r="X2347" s="633"/>
      <c r="Y2347" s="633"/>
      <c r="Z2347" s="633"/>
      <c r="AA2347" s="633"/>
      <c r="AB2347" s="633"/>
      <c r="AC2347" s="3327"/>
      <c r="AD2347" s="633"/>
      <c r="AE2347" s="3434"/>
      <c r="AF2347" s="633"/>
      <c r="AG2347" s="633"/>
      <c r="AH2347" s="633"/>
      <c r="AI2347" s="633"/>
      <c r="AJ2347" s="2228"/>
      <c r="AK2347" s="1962"/>
      <c r="AL2347" s="8"/>
      <c r="AM2347" s="1389">
        <f t="shared" si="2045"/>
        <v>0</v>
      </c>
      <c r="AN2347" s="1792"/>
    </row>
    <row r="2348" spans="1:40" ht="45" x14ac:dyDescent="0.25">
      <c r="A2348" s="52">
        <v>1</v>
      </c>
      <c r="B2348" s="1052" t="s">
        <v>171</v>
      </c>
      <c r="C2348" s="2589"/>
      <c r="D2348" s="365"/>
      <c r="E2348" s="1581">
        <v>52</v>
      </c>
      <c r="F2348" s="74">
        <f t="shared" si="2149"/>
        <v>52</v>
      </c>
      <c r="G2348" s="385">
        <v>24</v>
      </c>
      <c r="H2348" s="74">
        <f>G2348/F2348*100</f>
        <v>46.153846153846153</v>
      </c>
      <c r="I2348" s="385"/>
      <c r="J2348" s="385"/>
      <c r="K2348" s="385"/>
      <c r="L2348" s="385"/>
      <c r="M2348" s="385"/>
      <c r="N2348" s="385"/>
      <c r="O2348" s="385"/>
      <c r="P2348" s="385"/>
      <c r="Q2348" s="633"/>
      <c r="R2348" s="633"/>
      <c r="S2348" s="633"/>
      <c r="T2348" s="633"/>
      <c r="U2348" s="633"/>
      <c r="V2348" s="633"/>
      <c r="W2348" s="633"/>
      <c r="X2348" s="633"/>
      <c r="Y2348" s="633"/>
      <c r="Z2348" s="633"/>
      <c r="AA2348" s="633"/>
      <c r="AB2348" s="633"/>
      <c r="AC2348" s="3327"/>
      <c r="AD2348" s="633"/>
      <c r="AE2348" s="3434"/>
      <c r="AF2348" s="633"/>
      <c r="AG2348" s="633"/>
      <c r="AH2348" s="633"/>
      <c r="AI2348" s="633"/>
      <c r="AJ2348" s="2228"/>
      <c r="AK2348" s="1962"/>
      <c r="AL2348" s="8"/>
      <c r="AM2348" s="1389">
        <f t="shared" si="2045"/>
        <v>0</v>
      </c>
      <c r="AN2348" s="1792"/>
    </row>
    <row r="2349" spans="1:40" x14ac:dyDescent="0.25">
      <c r="A2349" s="52">
        <v>1</v>
      </c>
      <c r="B2349" s="1256" t="s">
        <v>29</v>
      </c>
      <c r="C2349" s="2590"/>
      <c r="D2349" s="451"/>
      <c r="E2349" s="1726"/>
      <c r="F2349" s="149"/>
      <c r="G2349" s="385"/>
      <c r="H2349" s="149"/>
      <c r="I2349" s="448"/>
      <c r="J2349" s="448"/>
      <c r="K2349" s="448"/>
      <c r="L2349" s="448"/>
      <c r="M2349" s="448"/>
      <c r="N2349" s="448"/>
      <c r="O2349" s="448"/>
      <c r="P2349" s="448"/>
      <c r="Q2349" s="748"/>
      <c r="R2349" s="748"/>
      <c r="S2349" s="748"/>
      <c r="T2349" s="748"/>
      <c r="U2349" s="748"/>
      <c r="V2349" s="748"/>
      <c r="W2349" s="748"/>
      <c r="X2349" s="748"/>
      <c r="Y2349" s="748"/>
      <c r="Z2349" s="748"/>
      <c r="AA2349" s="748"/>
      <c r="AB2349" s="748"/>
      <c r="AC2349" s="3327"/>
      <c r="AD2349" s="748"/>
      <c r="AE2349" s="3434"/>
      <c r="AF2349" s="633"/>
      <c r="AG2349" s="633"/>
      <c r="AH2349" s="633"/>
      <c r="AI2349" s="633"/>
      <c r="AJ2349" s="2228"/>
      <c r="AK2349" s="1964"/>
      <c r="AL2349" s="18"/>
      <c r="AM2349" s="1394">
        <f t="shared" si="2045"/>
        <v>0</v>
      </c>
      <c r="AN2349" s="1792"/>
    </row>
    <row r="2350" spans="1:40" x14ac:dyDescent="0.25">
      <c r="A2350" s="52">
        <v>1</v>
      </c>
      <c r="B2350" s="1092" t="s">
        <v>16</v>
      </c>
      <c r="C2350" s="2591"/>
      <c r="D2350" s="365"/>
      <c r="E2350" s="1581"/>
      <c r="F2350" s="74"/>
      <c r="G2350" s="448"/>
      <c r="H2350" s="80"/>
      <c r="I2350" s="453"/>
      <c r="J2350" s="385"/>
      <c r="K2350" s="385"/>
      <c r="L2350" s="453"/>
      <c r="M2350" s="453"/>
      <c r="N2350" s="385"/>
      <c r="O2350" s="453"/>
      <c r="P2350" s="385"/>
      <c r="Q2350" s="633"/>
      <c r="R2350" s="633"/>
      <c r="S2350" s="633"/>
      <c r="T2350" s="633"/>
      <c r="U2350" s="633"/>
      <c r="V2350" s="633"/>
      <c r="W2350" s="633"/>
      <c r="X2350" s="633"/>
      <c r="Y2350" s="633"/>
      <c r="Z2350" s="633"/>
      <c r="AA2350" s="633"/>
      <c r="AB2350" s="633"/>
      <c r="AC2350" s="3357"/>
      <c r="AD2350" s="2101"/>
      <c r="AE2350" s="3437"/>
      <c r="AF2350" s="748"/>
      <c r="AG2350" s="748"/>
      <c r="AH2350" s="748"/>
      <c r="AI2350" s="748"/>
      <c r="AJ2350" s="2231"/>
      <c r="AK2350" s="1964"/>
      <c r="AL2350" s="18"/>
      <c r="AM2350" s="1394">
        <f t="shared" si="2045"/>
        <v>0</v>
      </c>
      <c r="AN2350" s="1792"/>
    </row>
    <row r="2351" spans="1:40" x14ac:dyDescent="0.25">
      <c r="A2351" s="52">
        <v>1</v>
      </c>
      <c r="B2351" s="1440" t="s">
        <v>6</v>
      </c>
      <c r="C2351" s="2592"/>
      <c r="D2351" s="365">
        <v>240</v>
      </c>
      <c r="E2351" s="1581">
        <v>327</v>
      </c>
      <c r="F2351" s="74">
        <f t="shared" ref="F2351" si="2150">ROUND(E2351/12*$B$4,0)</f>
        <v>327</v>
      </c>
      <c r="G2351" s="385">
        <v>348</v>
      </c>
      <c r="H2351" s="74">
        <f>G2351/F2351*100</f>
        <v>106.42201834862387</v>
      </c>
      <c r="I2351" s="330">
        <v>3</v>
      </c>
      <c r="J2351" s="75">
        <f>M2351/G2351</f>
        <v>3.6637931034482758</v>
      </c>
      <c r="K2351" s="385">
        <f>ROUND(E2351*I2351,0)</f>
        <v>981</v>
      </c>
      <c r="L2351" s="453">
        <f t="shared" ref="L2351" si="2151">ROUND(K2351/12*$B$4,0)</f>
        <v>981</v>
      </c>
      <c r="M2351" s="453">
        <v>1275</v>
      </c>
      <c r="N2351" s="385">
        <f>M2351/L2351*100</f>
        <v>129.96941896024467</v>
      </c>
      <c r="O2351" s="385">
        <f>K2351/D2351</f>
        <v>4.0875000000000004</v>
      </c>
      <c r="P2351" s="448">
        <f>M2351/$B$4*12/O2351</f>
        <v>311.92660550458714</v>
      </c>
      <c r="Q2351" s="748"/>
      <c r="R2351" s="748"/>
      <c r="S2351" s="748"/>
      <c r="T2351" s="748"/>
      <c r="U2351" s="748"/>
      <c r="V2351" s="748"/>
      <c r="W2351" s="748"/>
      <c r="X2351" s="748"/>
      <c r="Y2351" s="748"/>
      <c r="Z2351" s="748"/>
      <c r="AA2351" s="748"/>
      <c r="AB2351" s="748"/>
      <c r="AC2351" s="3327"/>
      <c r="AD2351" s="633"/>
      <c r="AE2351" s="3435"/>
      <c r="AF2351" s="2101"/>
      <c r="AG2351" s="2101"/>
      <c r="AH2351" s="2101"/>
      <c r="AI2351" s="2101"/>
      <c r="AJ2351" s="2230"/>
      <c r="AK2351" s="1964"/>
      <c r="AL2351" s="18"/>
      <c r="AM2351" s="1394">
        <f t="shared" si="2045"/>
        <v>0</v>
      </c>
      <c r="AN2351" s="1792"/>
    </row>
    <row r="2352" spans="1:40" x14ac:dyDescent="0.25">
      <c r="A2352" s="52">
        <v>1</v>
      </c>
      <c r="B2352" s="1441" t="s">
        <v>200</v>
      </c>
      <c r="C2352" s="2593"/>
      <c r="D2352" s="365"/>
      <c r="E2352" s="1740">
        <f>SUM(E2351)</f>
        <v>327</v>
      </c>
      <c r="F2352" s="256">
        <f t="shared" ref="F2352" si="2152">SUM(F2351)</f>
        <v>327</v>
      </c>
      <c r="G2352" s="348">
        <f t="shared" ref="G2352" si="2153">SUM(G2351)</f>
        <v>348</v>
      </c>
      <c r="H2352" s="98">
        <f>G2352/F2352*100</f>
        <v>106.42201834862387</v>
      </c>
      <c r="I2352" s="348">
        <f>SUM(I2351)</f>
        <v>3</v>
      </c>
      <c r="J2352" s="558">
        <f>M2352/G2352</f>
        <v>3.6637931034482758</v>
      </c>
      <c r="K2352" s="558">
        <f>SUM(K2351)</f>
        <v>981</v>
      </c>
      <c r="L2352" s="98">
        <f t="shared" ref="L2352:M2352" si="2154">SUM(L2351)</f>
        <v>981</v>
      </c>
      <c r="M2352" s="348">
        <f t="shared" si="2154"/>
        <v>1275</v>
      </c>
      <c r="N2352" s="558">
        <f t="shared" ref="N2352" si="2155">SUM(N2351)</f>
        <v>129.96941896024467</v>
      </c>
      <c r="O2352" s="558">
        <f t="shared" ref="O2352" si="2156">SUM(O2351)</f>
        <v>4.0875000000000004</v>
      </c>
      <c r="P2352" s="455">
        <f t="shared" ref="P2352" si="2157">SUM(P2351)</f>
        <v>311.92660550458714</v>
      </c>
      <c r="Q2352" s="2101"/>
      <c r="R2352" s="2101"/>
      <c r="S2352" s="2101"/>
      <c r="T2352" s="2101"/>
      <c r="U2352" s="2101"/>
      <c r="V2352" s="2101"/>
      <c r="W2352" s="2101"/>
      <c r="X2352" s="2101"/>
      <c r="Y2352" s="2101"/>
      <c r="Z2352" s="2101"/>
      <c r="AA2352" s="2101"/>
      <c r="AB2352" s="2101"/>
      <c r="AC2352" s="3327"/>
      <c r="AD2352" s="633"/>
      <c r="AE2352" s="3435"/>
      <c r="AF2352" s="2101"/>
      <c r="AG2352" s="2101"/>
      <c r="AH2352" s="2101"/>
      <c r="AI2352" s="633"/>
      <c r="AJ2352" s="2230"/>
      <c r="AK2352" s="1964"/>
      <c r="AL2352" s="18"/>
      <c r="AM2352" s="1394">
        <f t="shared" ref="AM2352:AM2427" si="2158">AL2352/1000</f>
        <v>0</v>
      </c>
      <c r="AN2352" s="1792"/>
    </row>
    <row r="2353" spans="1:40" ht="29.25" x14ac:dyDescent="0.25">
      <c r="A2353" s="52">
        <v>1</v>
      </c>
      <c r="B2353" s="1442" t="s">
        <v>146</v>
      </c>
      <c r="C2353" s="2390"/>
      <c r="D2353" s="451"/>
      <c r="E2353" s="1757">
        <f>E2352</f>
        <v>327</v>
      </c>
      <c r="F2353" s="1444">
        <f t="shared" ref="F2353" si="2159">F2352</f>
        <v>327</v>
      </c>
      <c r="G2353" s="1443">
        <f t="shared" ref="G2353:P2353" si="2160">G2352</f>
        <v>348</v>
      </c>
      <c r="H2353" s="1444">
        <f t="shared" si="2160"/>
        <v>106.42201834862387</v>
      </c>
      <c r="I2353" s="1443">
        <f t="shared" si="2160"/>
        <v>3</v>
      </c>
      <c r="J2353" s="1443">
        <f t="shared" si="2160"/>
        <v>3.6637931034482758</v>
      </c>
      <c r="K2353" s="1443">
        <f t="shared" si="2160"/>
        <v>981</v>
      </c>
      <c r="L2353" s="1443">
        <f t="shared" si="2160"/>
        <v>981</v>
      </c>
      <c r="M2353" s="1443">
        <f t="shared" si="2160"/>
        <v>1275</v>
      </c>
      <c r="N2353" s="1443">
        <f t="shared" si="2160"/>
        <v>129.96941896024467</v>
      </c>
      <c r="O2353" s="1443">
        <f t="shared" si="2160"/>
        <v>4.0875000000000004</v>
      </c>
      <c r="P2353" s="1443">
        <f t="shared" si="2160"/>
        <v>311.92660550458714</v>
      </c>
      <c r="Q2353" s="2146">
        <v>14444.472</v>
      </c>
      <c r="R2353" s="2146">
        <v>14444.472</v>
      </c>
      <c r="S2353" s="2146">
        <v>14444.472</v>
      </c>
      <c r="T2353" s="2146">
        <v>15948.820159999999</v>
      </c>
      <c r="U2353" s="2146">
        <v>15948.820159999999</v>
      </c>
      <c r="V2353" s="2146">
        <v>15948.820159999999</v>
      </c>
      <c r="W2353" s="2146">
        <v>15948.820159999999</v>
      </c>
      <c r="X2353" s="2146">
        <v>15948.820159999999</v>
      </c>
      <c r="Y2353" s="2146">
        <v>15948.820159999999</v>
      </c>
      <c r="Z2353" s="2146">
        <v>15948.820159999999</v>
      </c>
      <c r="AA2353" s="2146">
        <v>15948.820159999999</v>
      </c>
      <c r="AB2353" s="2146">
        <v>15948.820159999999</v>
      </c>
      <c r="AC2353" s="3287">
        <f t="shared" ref="AC2353" si="2161">AB2353</f>
        <v>15948.820159999999</v>
      </c>
      <c r="AD2353" s="748">
        <f>AJ2353-AI2353</f>
        <v>16450.77504</v>
      </c>
      <c r="AE2353" s="3441"/>
      <c r="AF2353" s="2146"/>
      <c r="AG2353" s="2146">
        <f>AD2353-AC2353</f>
        <v>501.95488000000114</v>
      </c>
      <c r="AH2353" s="2146">
        <v>0</v>
      </c>
      <c r="AI2353" s="748">
        <v>-5.3076800000000004</v>
      </c>
      <c r="AJ2353" s="2238">
        <v>16445.467359999999</v>
      </c>
      <c r="AK2353" s="1964"/>
      <c r="AL2353" s="18"/>
      <c r="AM2353" s="1394">
        <f t="shared" si="2158"/>
        <v>0</v>
      </c>
      <c r="AN2353" s="1792"/>
    </row>
    <row r="2354" spans="1:40" x14ac:dyDescent="0.25">
      <c r="A2354" s="52">
        <v>1</v>
      </c>
      <c r="B2354" s="270" t="s">
        <v>140</v>
      </c>
      <c r="C2354" s="2472"/>
      <c r="D2354" s="566"/>
      <c r="E2354" s="1753"/>
      <c r="F2354" s="520"/>
      <c r="G2354" s="520"/>
      <c r="H2354" s="520"/>
      <c r="I2354" s="482"/>
      <c r="J2354" s="482"/>
      <c r="K2354" s="482"/>
      <c r="L2354" s="482"/>
      <c r="M2354" s="482"/>
      <c r="N2354" s="482"/>
      <c r="O2354" s="482"/>
      <c r="P2354" s="482"/>
      <c r="Q2354" s="2235"/>
      <c r="R2354" s="2235"/>
      <c r="S2354" s="2235"/>
      <c r="T2354" s="2235"/>
      <c r="U2354" s="2235"/>
      <c r="V2354" s="2235"/>
      <c r="W2354" s="2235"/>
      <c r="X2354" s="2235"/>
      <c r="Y2354" s="2235"/>
      <c r="Z2354" s="2235"/>
      <c r="AA2354" s="2235"/>
      <c r="AB2354" s="2235"/>
      <c r="AC2354" s="3331">
        <f>Q2354</f>
        <v>0</v>
      </c>
      <c r="AD2354" s="2235">
        <f>AJ2354-AI2354</f>
        <v>0</v>
      </c>
      <c r="AE2354" s="3442"/>
      <c r="AF2354" s="2235"/>
      <c r="AG2354" s="2235">
        <f>AD2354-AC2354</f>
        <v>0</v>
      </c>
      <c r="AH2354" s="2235"/>
      <c r="AI2354" s="2235"/>
      <c r="AJ2354" s="2236"/>
      <c r="AK2354" s="1967"/>
      <c r="AL2354" s="42"/>
      <c r="AM2354" s="1393">
        <f t="shared" si="2158"/>
        <v>0</v>
      </c>
      <c r="AN2354" s="1792"/>
    </row>
    <row r="2355" spans="1:40" ht="30" thickBot="1" x14ac:dyDescent="0.3">
      <c r="A2355" s="52">
        <v>1</v>
      </c>
      <c r="B2355" s="566" t="s">
        <v>141</v>
      </c>
      <c r="C2355" s="2594"/>
      <c r="D2355" s="566"/>
      <c r="E2355" s="1753"/>
      <c r="F2355" s="520"/>
      <c r="G2355" s="520"/>
      <c r="H2355" s="520"/>
      <c r="I2355" s="482"/>
      <c r="J2355" s="482"/>
      <c r="K2355" s="482"/>
      <c r="L2355" s="482"/>
      <c r="M2355" s="482"/>
      <c r="N2355" s="482"/>
      <c r="O2355" s="482"/>
      <c r="P2355" s="482"/>
      <c r="Q2355" s="2235">
        <f t="shared" ref="Q2355" si="2162">Q2346</f>
        <v>1812.6543599999998</v>
      </c>
      <c r="R2355" s="2235">
        <f t="shared" ref="R2355:S2355" si="2163">R2346</f>
        <v>1812.6543599999998</v>
      </c>
      <c r="S2355" s="2235">
        <f t="shared" si="2163"/>
        <v>1812.6543599999998</v>
      </c>
      <c r="T2355" s="2235">
        <f t="shared" ref="T2355:U2355" si="2164">T2346</f>
        <v>308.57112000000012</v>
      </c>
      <c r="U2355" s="2235">
        <f t="shared" si="2164"/>
        <v>308.57112000000012</v>
      </c>
      <c r="V2355" s="2235">
        <f t="shared" ref="V2355:W2355" si="2165">V2346</f>
        <v>308.57112000000012</v>
      </c>
      <c r="W2355" s="2235">
        <f t="shared" si="2165"/>
        <v>308.57112000000012</v>
      </c>
      <c r="X2355" s="2235">
        <f t="shared" ref="X2355:Y2355" si="2166">X2346</f>
        <v>308.57112000000012</v>
      </c>
      <c r="Y2355" s="2235">
        <f t="shared" si="2166"/>
        <v>308.57112000000012</v>
      </c>
      <c r="Z2355" s="2235">
        <f t="shared" ref="Z2355" si="2167">Z2346</f>
        <v>308.57112000000012</v>
      </c>
      <c r="AA2355" s="2235">
        <f t="shared" ref="AA2355:AC2355" si="2168">AA2346</f>
        <v>308.57112000000012</v>
      </c>
      <c r="AB2355" s="2235">
        <f t="shared" ref="AB2355" si="2169">AB2346</f>
        <v>308.57112000000012</v>
      </c>
      <c r="AC2355" s="3331">
        <f t="shared" si="2168"/>
        <v>308.57112000000012</v>
      </c>
      <c r="AD2355" s="2235">
        <f t="shared" ref="AD2355:AJ2355" si="2170">AD2346</f>
        <v>152.76294000000001</v>
      </c>
      <c r="AE2355" s="3442">
        <f t="shared" si="2170"/>
        <v>0</v>
      </c>
      <c r="AF2355" s="2235">
        <f t="shared" ref="AF2355" si="2171">AF2346</f>
        <v>0</v>
      </c>
      <c r="AG2355" s="2235">
        <f t="shared" si="2170"/>
        <v>-155.80818000000011</v>
      </c>
      <c r="AH2355" s="2235"/>
      <c r="AI2355" s="2235">
        <f t="shared" si="2170"/>
        <v>0</v>
      </c>
      <c r="AJ2355" s="2236">
        <f t="shared" si="2170"/>
        <v>152.76294000000001</v>
      </c>
      <c r="AK2355" s="1967">
        <f t="shared" ref="AK2355:AK2356" si="2172">AK2354</f>
        <v>0</v>
      </c>
      <c r="AL2355" s="973">
        <f t="shared" ref="AL2355" si="2173">AL2346</f>
        <v>0</v>
      </c>
      <c r="AM2355" s="973">
        <f t="shared" si="2158"/>
        <v>0</v>
      </c>
      <c r="AN2355" s="1792"/>
    </row>
    <row r="2356" spans="1:40" ht="15.75" thickBot="1" x14ac:dyDescent="0.3">
      <c r="A2356" s="52">
        <v>1</v>
      </c>
      <c r="B2356" s="467" t="s">
        <v>457</v>
      </c>
      <c r="C2356" s="2539"/>
      <c r="D2356" s="467"/>
      <c r="E2356" s="1754"/>
      <c r="F2356" s="524"/>
      <c r="G2356" s="524"/>
      <c r="H2356" s="524"/>
      <c r="I2356" s="524"/>
      <c r="J2356" s="524"/>
      <c r="K2356" s="524"/>
      <c r="L2356" s="524"/>
      <c r="M2356" s="524"/>
      <c r="N2356" s="524"/>
      <c r="O2356" s="524"/>
      <c r="P2356" s="524"/>
      <c r="Q2356" s="773">
        <f t="shared" ref="Q2356:R2356" si="2174">Q2355+Q2353</f>
        <v>16257.12636</v>
      </c>
      <c r="R2356" s="773">
        <f t="shared" si="2174"/>
        <v>16257.12636</v>
      </c>
      <c r="S2356" s="773">
        <f t="shared" ref="S2356:T2356" si="2175">S2355+S2353</f>
        <v>16257.12636</v>
      </c>
      <c r="T2356" s="773">
        <f t="shared" si="2175"/>
        <v>16257.39128</v>
      </c>
      <c r="U2356" s="773">
        <f t="shared" ref="U2356:V2356" si="2176">U2355+U2353</f>
        <v>16257.39128</v>
      </c>
      <c r="V2356" s="773">
        <f t="shared" si="2176"/>
        <v>16257.39128</v>
      </c>
      <c r="W2356" s="773">
        <f t="shared" ref="W2356:X2356" si="2177">W2355+W2353</f>
        <v>16257.39128</v>
      </c>
      <c r="X2356" s="773">
        <f t="shared" si="2177"/>
        <v>16257.39128</v>
      </c>
      <c r="Y2356" s="773">
        <f t="shared" ref="Y2356:Z2356" si="2178">Y2355+Y2353</f>
        <v>16257.39128</v>
      </c>
      <c r="Z2356" s="773">
        <f t="shared" si="2178"/>
        <v>16257.39128</v>
      </c>
      <c r="AA2356" s="773">
        <f t="shared" ref="AA2356:AC2356" si="2179">AA2355+AA2353</f>
        <v>16257.39128</v>
      </c>
      <c r="AB2356" s="773">
        <f t="shared" ref="AB2356" si="2180">AB2355+AB2353</f>
        <v>16257.39128</v>
      </c>
      <c r="AC2356" s="3378">
        <f t="shared" si="2179"/>
        <v>16257.39128</v>
      </c>
      <c r="AD2356" s="773">
        <f t="shared" ref="AD2356:AJ2356" si="2181">AD2355+AD2353</f>
        <v>16603.537980000001</v>
      </c>
      <c r="AE2356" s="3443">
        <f t="shared" si="2181"/>
        <v>0</v>
      </c>
      <c r="AF2356" s="773">
        <f t="shared" ref="AF2356" si="2182">AF2355+AF2353</f>
        <v>0</v>
      </c>
      <c r="AG2356" s="773">
        <f t="shared" si="2181"/>
        <v>346.14670000000103</v>
      </c>
      <c r="AH2356" s="773"/>
      <c r="AI2356" s="773">
        <f t="shared" si="2181"/>
        <v>-5.3076800000000004</v>
      </c>
      <c r="AJ2356" s="2237">
        <f t="shared" si="2181"/>
        <v>16598.230299999999</v>
      </c>
      <c r="AK2356" s="1968">
        <f t="shared" si="2172"/>
        <v>0</v>
      </c>
      <c r="AL2356" s="1036">
        <f t="shared" ref="AL2356" si="2183">AL2355+AL2353</f>
        <v>0</v>
      </c>
      <c r="AM2356" s="1036">
        <f t="shared" si="2158"/>
        <v>0</v>
      </c>
      <c r="AN2356" s="1792"/>
    </row>
    <row r="2357" spans="1:40" x14ac:dyDescent="0.25">
      <c r="A2357" s="52">
        <v>1</v>
      </c>
      <c r="B2357" s="491"/>
      <c r="C2357" s="2545"/>
      <c r="D2357" s="491"/>
      <c r="E2357" s="1599"/>
      <c r="F2357" s="555"/>
      <c r="G2357" s="555"/>
      <c r="H2357" s="555"/>
      <c r="I2357" s="461"/>
      <c r="J2357" s="461"/>
      <c r="K2357" s="461"/>
      <c r="L2357" s="461"/>
      <c r="M2357" s="461"/>
      <c r="N2357" s="461"/>
      <c r="O2357" s="461"/>
      <c r="P2357" s="461"/>
      <c r="Q2357" s="1184"/>
      <c r="R2357" s="1184"/>
      <c r="S2357" s="1184"/>
      <c r="T2357" s="1184"/>
      <c r="U2357" s="1184"/>
      <c r="V2357" s="1184"/>
      <c r="W2357" s="1184"/>
      <c r="X2357" s="1184"/>
      <c r="Y2357" s="1184"/>
      <c r="Z2357" s="1184"/>
      <c r="AA2357" s="1184"/>
      <c r="AB2357" s="1184"/>
      <c r="AC2357" s="3325"/>
      <c r="AD2357" s="1184"/>
      <c r="AE2357" s="3433"/>
      <c r="AF2357" s="1184"/>
      <c r="AG2357" s="1184"/>
      <c r="AH2357" s="1184"/>
      <c r="AI2357" s="1184"/>
      <c r="AJ2357" s="2227"/>
      <c r="AK2357" s="1965"/>
      <c r="AL2357" s="13"/>
      <c r="AM2357" s="1392">
        <f t="shared" si="2158"/>
        <v>0</v>
      </c>
      <c r="AN2357" s="1792"/>
    </row>
    <row r="2358" spans="1:40" ht="31.5" x14ac:dyDescent="0.25">
      <c r="A2358" s="52">
        <v>1</v>
      </c>
      <c r="B2358" s="1053" t="s">
        <v>373</v>
      </c>
      <c r="C2358" s="1053"/>
      <c r="D2358" s="559"/>
      <c r="E2358" s="1581"/>
      <c r="F2358" s="385"/>
      <c r="G2358" s="385"/>
      <c r="H2358" s="385"/>
      <c r="I2358" s="385"/>
      <c r="J2358" s="385"/>
      <c r="K2358" s="385"/>
      <c r="L2358" s="385"/>
      <c r="M2358" s="385"/>
      <c r="N2358" s="385"/>
      <c r="O2358" s="385"/>
      <c r="P2358" s="385"/>
      <c r="Q2358" s="633"/>
      <c r="R2358" s="633"/>
      <c r="S2358" s="633"/>
      <c r="T2358" s="633"/>
      <c r="U2358" s="633"/>
      <c r="V2358" s="633"/>
      <c r="W2358" s="633"/>
      <c r="X2358" s="633"/>
      <c r="Y2358" s="633"/>
      <c r="Z2358" s="633"/>
      <c r="AA2358" s="633"/>
      <c r="AB2358" s="633"/>
      <c r="AC2358" s="3327"/>
      <c r="AD2358" s="633"/>
      <c r="AE2358" s="3434"/>
      <c r="AF2358" s="633"/>
      <c r="AG2358" s="633"/>
      <c r="AH2358" s="633"/>
      <c r="AI2358" s="633"/>
      <c r="AJ2358" s="2228"/>
      <c r="AK2358" s="1962"/>
      <c r="AL2358" s="8"/>
      <c r="AM2358" s="1389">
        <f t="shared" si="2158"/>
        <v>0</v>
      </c>
      <c r="AN2358" s="1792"/>
    </row>
    <row r="2359" spans="1:40" x14ac:dyDescent="0.25">
      <c r="A2359" s="52">
        <v>1</v>
      </c>
      <c r="B2359" s="386" t="s">
        <v>261</v>
      </c>
      <c r="C2359" s="2488"/>
      <c r="D2359" s="386"/>
      <c r="E2359" s="1581"/>
      <c r="F2359" s="385"/>
      <c r="G2359" s="385"/>
      <c r="H2359" s="385"/>
      <c r="I2359" s="385"/>
      <c r="J2359" s="385"/>
      <c r="K2359" s="385"/>
      <c r="L2359" s="385"/>
      <c r="M2359" s="385"/>
      <c r="N2359" s="385"/>
      <c r="O2359" s="385"/>
      <c r="P2359" s="385"/>
      <c r="Q2359" s="633"/>
      <c r="R2359" s="633"/>
      <c r="S2359" s="633"/>
      <c r="T2359" s="633"/>
      <c r="U2359" s="633"/>
      <c r="V2359" s="633"/>
      <c r="W2359" s="633"/>
      <c r="X2359" s="633"/>
      <c r="Y2359" s="633"/>
      <c r="Z2359" s="633"/>
      <c r="AA2359" s="633"/>
      <c r="AB2359" s="633"/>
      <c r="AC2359" s="3327"/>
      <c r="AD2359" s="633"/>
      <c r="AE2359" s="3434"/>
      <c r="AF2359" s="633"/>
      <c r="AG2359" s="633"/>
      <c r="AH2359" s="633"/>
      <c r="AI2359" s="633"/>
      <c r="AJ2359" s="2228"/>
      <c r="AK2359" s="1962"/>
      <c r="AL2359" s="8"/>
      <c r="AM2359" s="1389">
        <f t="shared" si="2158"/>
        <v>0</v>
      </c>
      <c r="AN2359" s="1792"/>
    </row>
    <row r="2360" spans="1:40" x14ac:dyDescent="0.25">
      <c r="A2360" s="52">
        <v>1</v>
      </c>
      <c r="B2360" s="426" t="s">
        <v>137</v>
      </c>
      <c r="C2360" s="2588"/>
      <c r="D2360" s="365"/>
      <c r="E2360" s="3128">
        <f>SUM(E2361:E2366)</f>
        <v>15368</v>
      </c>
      <c r="F2360" s="385">
        <f t="shared" ref="F2360" si="2184">SUM(F2361:F2366)</f>
        <v>15368</v>
      </c>
      <c r="G2360" s="1313">
        <f t="shared" ref="G2360" si="2185">SUM(G2361:G2366)</f>
        <v>14742</v>
      </c>
      <c r="H2360" s="385">
        <f t="shared" ref="H2360:H2366" si="2186">G2360/F2360*100</f>
        <v>95.926600728787093</v>
      </c>
      <c r="I2360" s="385"/>
      <c r="J2360" s="385"/>
      <c r="K2360" s="385"/>
      <c r="L2360" s="385"/>
      <c r="M2360" s="385"/>
      <c r="N2360" s="385"/>
      <c r="O2360" s="385"/>
      <c r="P2360" s="385"/>
      <c r="Q2360" s="633">
        <v>3371.9640399999998</v>
      </c>
      <c r="R2360" s="633">
        <v>3371.9640399999998</v>
      </c>
      <c r="S2360" s="633">
        <v>3371.9640399999998</v>
      </c>
      <c r="T2360" s="633">
        <v>4636.1640399999997</v>
      </c>
      <c r="U2360" s="633">
        <v>3432.1640400000001</v>
      </c>
      <c r="V2360" s="633">
        <v>3432.1640400000001</v>
      </c>
      <c r="W2360" s="633">
        <v>3432.1640400000001</v>
      </c>
      <c r="X2360" s="633">
        <v>3371.9640399999998</v>
      </c>
      <c r="Y2360" s="633">
        <v>3371.9640399999998</v>
      </c>
      <c r="Z2360" s="633">
        <v>3371.9640399999998</v>
      </c>
      <c r="AA2360" s="633">
        <v>5530.9640399999998</v>
      </c>
      <c r="AB2360" s="633">
        <v>5530.9640399999998</v>
      </c>
      <c r="AC2360" s="3381">
        <f t="shared" ref="AC2360" si="2187">AB2360</f>
        <v>5530.9640399999998</v>
      </c>
      <c r="AD2360" s="633">
        <f>AJ2360-AI2360</f>
        <v>6025.8077900000008</v>
      </c>
      <c r="AE2360" s="3434"/>
      <c r="AF2360" s="633"/>
      <c r="AG2360" s="633">
        <f>AD2360-AC2360</f>
        <v>494.84375000000091</v>
      </c>
      <c r="AH2360" s="633">
        <v>0</v>
      </c>
      <c r="AI2360" s="633">
        <v>0</v>
      </c>
      <c r="AJ2360" s="2228">
        <v>6025.8077900000008</v>
      </c>
      <c r="AK2360" s="1962"/>
      <c r="AL2360" s="8"/>
      <c r="AM2360" s="1389">
        <f t="shared" si="2158"/>
        <v>0</v>
      </c>
      <c r="AN2360" s="1792"/>
    </row>
    <row r="2361" spans="1:40" ht="30" x14ac:dyDescent="0.25">
      <c r="A2361" s="52">
        <v>1</v>
      </c>
      <c r="B2361" s="102" t="s">
        <v>120</v>
      </c>
      <c r="C2361" s="2397"/>
      <c r="D2361" s="365"/>
      <c r="E2361" s="1581">
        <v>934</v>
      </c>
      <c r="F2361" s="385">
        <f t="shared" ref="F2361:F2365" si="2188">ROUND(E2361/12*$B$4,0)</f>
        <v>934</v>
      </c>
      <c r="G2361" s="385">
        <v>708</v>
      </c>
      <c r="H2361" s="385">
        <f t="shared" si="2186"/>
        <v>75.80299785867237</v>
      </c>
      <c r="I2361" s="385"/>
      <c r="J2361" s="385"/>
      <c r="K2361" s="385"/>
      <c r="L2361" s="385"/>
      <c r="M2361" s="385"/>
      <c r="N2361" s="385"/>
      <c r="O2361" s="385"/>
      <c r="P2361" s="385"/>
      <c r="Q2361" s="633"/>
      <c r="R2361" s="633"/>
      <c r="S2361" s="633"/>
      <c r="T2361" s="633"/>
      <c r="U2361" s="633"/>
      <c r="V2361" s="633"/>
      <c r="W2361" s="633"/>
      <c r="X2361" s="633"/>
      <c r="Y2361" s="633"/>
      <c r="Z2361" s="633"/>
      <c r="AA2361" s="633"/>
      <c r="AB2361" s="633"/>
      <c r="AC2361" s="3327"/>
      <c r="AD2361" s="633"/>
      <c r="AE2361" s="3434"/>
      <c r="AF2361" s="633"/>
      <c r="AG2361" s="633"/>
      <c r="AH2361" s="633"/>
      <c r="AI2361" s="633"/>
      <c r="AJ2361" s="2228"/>
      <c r="AK2361" s="1962"/>
      <c r="AL2361" s="8"/>
      <c r="AM2361" s="1389">
        <f t="shared" si="2158"/>
        <v>0</v>
      </c>
      <c r="AN2361" s="1792"/>
    </row>
    <row r="2362" spans="1:40" x14ac:dyDescent="0.25">
      <c r="A2362" s="52">
        <v>1</v>
      </c>
      <c r="B2362" s="102" t="s">
        <v>65</v>
      </c>
      <c r="C2362" s="2397"/>
      <c r="D2362" s="365"/>
      <c r="E2362" s="1581">
        <v>2269</v>
      </c>
      <c r="F2362" s="74">
        <f t="shared" si="2188"/>
        <v>2269</v>
      </c>
      <c r="G2362" s="385">
        <v>1215</v>
      </c>
      <c r="H2362" s="74">
        <f t="shared" si="2186"/>
        <v>53.547818422212423</v>
      </c>
      <c r="I2362" s="385"/>
      <c r="J2362" s="385"/>
      <c r="K2362" s="385"/>
      <c r="L2362" s="385"/>
      <c r="M2362" s="385"/>
      <c r="N2362" s="385"/>
      <c r="O2362" s="385"/>
      <c r="P2362" s="385"/>
      <c r="Q2362" s="633"/>
      <c r="R2362" s="633"/>
      <c r="S2362" s="633"/>
      <c r="T2362" s="633"/>
      <c r="U2362" s="633"/>
      <c r="V2362" s="633"/>
      <c r="W2362" s="633"/>
      <c r="X2362" s="633"/>
      <c r="Y2362" s="633"/>
      <c r="Z2362" s="633"/>
      <c r="AA2362" s="633"/>
      <c r="AB2362" s="633"/>
      <c r="AC2362" s="3327"/>
      <c r="AD2362" s="633"/>
      <c r="AE2362" s="3434"/>
      <c r="AF2362" s="633"/>
      <c r="AG2362" s="633"/>
      <c r="AH2362" s="633"/>
      <c r="AI2362" s="633"/>
      <c r="AJ2362" s="2228"/>
      <c r="AK2362" s="1962"/>
      <c r="AL2362" s="8"/>
      <c r="AM2362" s="1389">
        <f t="shared" si="2158"/>
        <v>0</v>
      </c>
      <c r="AN2362" s="1792"/>
    </row>
    <row r="2363" spans="1:40" x14ac:dyDescent="0.25">
      <c r="A2363" s="52">
        <v>1</v>
      </c>
      <c r="B2363" s="102" t="s">
        <v>118</v>
      </c>
      <c r="C2363" s="2397"/>
      <c r="D2363" s="365"/>
      <c r="E2363" s="1581">
        <v>4128</v>
      </c>
      <c r="F2363" s="74">
        <f t="shared" si="2188"/>
        <v>4128</v>
      </c>
      <c r="G2363" s="385">
        <v>4321</v>
      </c>
      <c r="H2363" s="74">
        <f t="shared" si="2186"/>
        <v>104.67538759689923</v>
      </c>
      <c r="I2363" s="385"/>
      <c r="J2363" s="385"/>
      <c r="K2363" s="385"/>
      <c r="L2363" s="385"/>
      <c r="M2363" s="385"/>
      <c r="N2363" s="385"/>
      <c r="O2363" s="385"/>
      <c r="P2363" s="385"/>
      <c r="Q2363" s="633"/>
      <c r="R2363" s="633"/>
      <c r="S2363" s="633"/>
      <c r="T2363" s="633"/>
      <c r="U2363" s="633"/>
      <c r="V2363" s="633"/>
      <c r="W2363" s="633"/>
      <c r="X2363" s="633"/>
      <c r="Y2363" s="633"/>
      <c r="Z2363" s="633"/>
      <c r="AA2363" s="633"/>
      <c r="AB2363" s="633"/>
      <c r="AC2363" s="3327"/>
      <c r="AD2363" s="633"/>
      <c r="AE2363" s="3434"/>
      <c r="AF2363" s="633"/>
      <c r="AG2363" s="633"/>
      <c r="AH2363" s="633"/>
      <c r="AI2363" s="633"/>
      <c r="AJ2363" s="2228"/>
      <c r="AK2363" s="1962"/>
      <c r="AL2363" s="8"/>
      <c r="AM2363" s="1389">
        <f t="shared" si="2158"/>
        <v>0</v>
      </c>
      <c r="AN2363" s="1792"/>
    </row>
    <row r="2364" spans="1:40" ht="30" x14ac:dyDescent="0.25">
      <c r="A2364" s="52">
        <v>1</v>
      </c>
      <c r="B2364" s="130" t="s">
        <v>167</v>
      </c>
      <c r="C2364" s="2403"/>
      <c r="D2364" s="452"/>
      <c r="E2364" s="1735">
        <v>1835</v>
      </c>
      <c r="F2364" s="74">
        <f t="shared" si="2188"/>
        <v>1835</v>
      </c>
      <c r="G2364" s="453">
        <v>1256</v>
      </c>
      <c r="H2364" s="74">
        <f t="shared" si="2186"/>
        <v>68.446866485013629</v>
      </c>
      <c r="I2364" s="453"/>
      <c r="J2364" s="453"/>
      <c r="K2364" s="453"/>
      <c r="L2364" s="453"/>
      <c r="M2364" s="453"/>
      <c r="N2364" s="453"/>
      <c r="O2364" s="453"/>
      <c r="P2364" s="453"/>
      <c r="Q2364" s="2101"/>
      <c r="R2364" s="2101"/>
      <c r="S2364" s="2101"/>
      <c r="T2364" s="2101"/>
      <c r="U2364" s="2101"/>
      <c r="V2364" s="2101"/>
      <c r="W2364" s="2101"/>
      <c r="X2364" s="2101"/>
      <c r="Y2364" s="2101"/>
      <c r="Z2364" s="2101"/>
      <c r="AA2364" s="2101"/>
      <c r="AB2364" s="2101"/>
      <c r="AC2364" s="3377"/>
      <c r="AD2364" s="2101"/>
      <c r="AE2364" s="3435"/>
      <c r="AF2364" s="2101"/>
      <c r="AG2364" s="2101"/>
      <c r="AH2364" s="2101"/>
      <c r="AI2364" s="2101"/>
      <c r="AJ2364" s="2230"/>
      <c r="AK2364" s="1963"/>
      <c r="AL2364" s="15"/>
      <c r="AM2364" s="1390">
        <f t="shared" si="2158"/>
        <v>0</v>
      </c>
      <c r="AN2364" s="1792"/>
    </row>
    <row r="2365" spans="1:40" x14ac:dyDescent="0.25">
      <c r="A2365" s="52">
        <v>1</v>
      </c>
      <c r="B2365" s="111" t="s">
        <v>244</v>
      </c>
      <c r="C2365" s="2399"/>
      <c r="D2365" s="452"/>
      <c r="E2365" s="1581">
        <v>2802</v>
      </c>
      <c r="F2365" s="80">
        <f t="shared" si="2188"/>
        <v>2802</v>
      </c>
      <c r="G2365" s="453">
        <v>1357</v>
      </c>
      <c r="H2365" s="80">
        <f t="shared" si="2186"/>
        <v>48.429693076374022</v>
      </c>
      <c r="I2365" s="385"/>
      <c r="J2365" s="385"/>
      <c r="K2365" s="453"/>
      <c r="L2365" s="385"/>
      <c r="M2365" s="453"/>
      <c r="N2365" s="453"/>
      <c r="O2365" s="453"/>
      <c r="P2365" s="453"/>
      <c r="Q2365" s="2101"/>
      <c r="R2365" s="2101"/>
      <c r="S2365" s="2101"/>
      <c r="T2365" s="2101"/>
      <c r="U2365" s="2101"/>
      <c r="V2365" s="2101"/>
      <c r="W2365" s="2101"/>
      <c r="X2365" s="2101"/>
      <c r="Y2365" s="2101"/>
      <c r="Z2365" s="2101"/>
      <c r="AA2365" s="2101"/>
      <c r="AB2365" s="2101"/>
      <c r="AC2365" s="3377"/>
      <c r="AD2365" s="2101"/>
      <c r="AE2365" s="3435"/>
      <c r="AF2365" s="2101"/>
      <c r="AG2365" s="2101"/>
      <c r="AH2365" s="2101"/>
      <c r="AI2365" s="633"/>
      <c r="AJ2365" s="2230"/>
      <c r="AK2365" s="1963"/>
      <c r="AL2365" s="15"/>
      <c r="AM2365" s="1390">
        <f t="shared" si="2158"/>
        <v>0</v>
      </c>
      <c r="AN2365" s="1792"/>
    </row>
    <row r="2366" spans="1:40" ht="45" x14ac:dyDescent="0.25">
      <c r="A2366" s="52">
        <v>1</v>
      </c>
      <c r="B2366" s="10" t="s">
        <v>537</v>
      </c>
      <c r="C2366" s="2602"/>
      <c r="D2366" s="1474"/>
      <c r="E2366" s="1726">
        <v>3400</v>
      </c>
      <c r="F2366" s="3423">
        <f>E2366</f>
        <v>3400</v>
      </c>
      <c r="G2366" s="3120">
        <v>5885</v>
      </c>
      <c r="H2366" s="285">
        <f t="shared" si="2186"/>
        <v>173.08823529411765</v>
      </c>
      <c r="I2366" s="448"/>
      <c r="J2366" s="448"/>
      <c r="K2366" s="3120"/>
      <c r="L2366" s="448"/>
      <c r="M2366" s="3120"/>
      <c r="N2366" s="3120"/>
      <c r="O2366" s="3120"/>
      <c r="P2366" s="3120"/>
      <c r="Q2366" s="748"/>
      <c r="R2366" s="748"/>
      <c r="S2366" s="748"/>
      <c r="T2366" s="2146"/>
      <c r="U2366" s="2146"/>
      <c r="V2366" s="2146"/>
      <c r="W2366" s="2146"/>
      <c r="X2366" s="2146"/>
      <c r="Y2366" s="2146"/>
      <c r="Z2366" s="2146"/>
      <c r="AA2366" s="2146"/>
      <c r="AB2366" s="2146"/>
      <c r="AC2366" s="3380"/>
      <c r="AD2366" s="2146"/>
      <c r="AE2366" s="3441"/>
      <c r="AF2366" s="2146"/>
      <c r="AG2366" s="2146"/>
      <c r="AH2366" s="2146"/>
      <c r="AI2366" s="748"/>
      <c r="AJ2366" s="2238"/>
      <c r="AK2366" s="1964"/>
      <c r="AL2366" s="18"/>
      <c r="AM2366" s="1394"/>
      <c r="AN2366" s="1792"/>
    </row>
    <row r="2367" spans="1:40" ht="30" thickBot="1" x14ac:dyDescent="0.3">
      <c r="A2367" s="52">
        <v>1</v>
      </c>
      <c r="B2367" s="566" t="s">
        <v>141</v>
      </c>
      <c r="C2367" s="2594"/>
      <c r="D2367" s="566"/>
      <c r="E2367" s="1753"/>
      <c r="F2367" s="520"/>
      <c r="G2367" s="520"/>
      <c r="H2367" s="520"/>
      <c r="I2367" s="482"/>
      <c r="J2367" s="482"/>
      <c r="K2367" s="482"/>
      <c r="L2367" s="482"/>
      <c r="M2367" s="482"/>
      <c r="N2367" s="482"/>
      <c r="O2367" s="482"/>
      <c r="P2367" s="482"/>
      <c r="Q2367" s="2235">
        <f t="shared" ref="Q2367:U2367" si="2189">Q2360</f>
        <v>3371.9640399999998</v>
      </c>
      <c r="R2367" s="2235">
        <f t="shared" si="2189"/>
        <v>3371.9640399999998</v>
      </c>
      <c r="S2367" s="2235">
        <f t="shared" si="2189"/>
        <v>3371.9640399999998</v>
      </c>
      <c r="T2367" s="2235">
        <f t="shared" si="2189"/>
        <v>4636.1640399999997</v>
      </c>
      <c r="U2367" s="2235">
        <f t="shared" si="2189"/>
        <v>3432.1640400000001</v>
      </c>
      <c r="V2367" s="2235">
        <f t="shared" ref="V2367:W2367" si="2190">V2360</f>
        <v>3432.1640400000001</v>
      </c>
      <c r="W2367" s="2235">
        <f t="shared" si="2190"/>
        <v>3432.1640400000001</v>
      </c>
      <c r="X2367" s="2235">
        <f t="shared" ref="X2367:Y2367" si="2191">X2360</f>
        <v>3371.9640399999998</v>
      </c>
      <c r="Y2367" s="2235">
        <f t="shared" si="2191"/>
        <v>3371.9640399999998</v>
      </c>
      <c r="Z2367" s="2235">
        <f t="shared" ref="Z2367" si="2192">Z2360</f>
        <v>3371.9640399999998</v>
      </c>
      <c r="AA2367" s="2235">
        <f t="shared" ref="AA2367:AC2367" si="2193">AA2360</f>
        <v>5530.9640399999998</v>
      </c>
      <c r="AB2367" s="2235">
        <f t="shared" ref="AB2367" si="2194">AB2360</f>
        <v>5530.9640399999998</v>
      </c>
      <c r="AC2367" s="3331">
        <f t="shared" si="2193"/>
        <v>5530.9640399999998</v>
      </c>
      <c r="AD2367" s="2235">
        <f t="shared" ref="AD2367:AJ2367" si="2195">AD2360</f>
        <v>6025.8077900000008</v>
      </c>
      <c r="AE2367" s="3442">
        <f t="shared" si="2195"/>
        <v>0</v>
      </c>
      <c r="AF2367" s="2235">
        <f t="shared" ref="AF2367" si="2196">AF2360</f>
        <v>0</v>
      </c>
      <c r="AG2367" s="2235">
        <f t="shared" si="2195"/>
        <v>494.84375000000091</v>
      </c>
      <c r="AH2367" s="2235"/>
      <c r="AI2367" s="2235">
        <f t="shared" si="2195"/>
        <v>0</v>
      </c>
      <c r="AJ2367" s="2236">
        <f t="shared" si="2195"/>
        <v>6025.8077900000008</v>
      </c>
      <c r="AK2367" s="1967"/>
      <c r="AL2367" s="42">
        <f>AL2360</f>
        <v>0</v>
      </c>
      <c r="AM2367" s="42">
        <f t="shared" si="2158"/>
        <v>0</v>
      </c>
      <c r="AN2367" s="1792"/>
    </row>
    <row r="2368" spans="1:40" ht="15.75" thickBot="1" x14ac:dyDescent="0.3">
      <c r="A2368" s="52">
        <v>1</v>
      </c>
      <c r="B2368" s="467" t="s">
        <v>457</v>
      </c>
      <c r="C2368" s="2539"/>
      <c r="D2368" s="467"/>
      <c r="E2368" s="1754"/>
      <c r="F2368" s="524"/>
      <c r="G2368" s="524"/>
      <c r="H2368" s="524"/>
      <c r="I2368" s="524"/>
      <c r="J2368" s="524"/>
      <c r="K2368" s="524"/>
      <c r="L2368" s="524"/>
      <c r="M2368" s="524"/>
      <c r="N2368" s="524"/>
      <c r="O2368" s="524"/>
      <c r="P2368" s="524"/>
      <c r="Q2368" s="773">
        <f t="shared" ref="Q2368:R2368" si="2197">Q2367</f>
        <v>3371.9640399999998</v>
      </c>
      <c r="R2368" s="773">
        <f t="shared" si="2197"/>
        <v>3371.9640399999998</v>
      </c>
      <c r="S2368" s="773">
        <f t="shared" ref="S2368:T2368" si="2198">S2367</f>
        <v>3371.9640399999998</v>
      </c>
      <c r="T2368" s="773">
        <f t="shared" si="2198"/>
        <v>4636.1640399999997</v>
      </c>
      <c r="U2368" s="773">
        <f t="shared" ref="U2368:V2368" si="2199">U2367</f>
        <v>3432.1640400000001</v>
      </c>
      <c r="V2368" s="773">
        <f t="shared" si="2199"/>
        <v>3432.1640400000001</v>
      </c>
      <c r="W2368" s="773">
        <f t="shared" ref="W2368:X2368" si="2200">W2367</f>
        <v>3432.1640400000001</v>
      </c>
      <c r="X2368" s="773">
        <f t="shared" si="2200"/>
        <v>3371.9640399999998</v>
      </c>
      <c r="Y2368" s="773">
        <f t="shared" ref="Y2368:Z2368" si="2201">Y2367</f>
        <v>3371.9640399999998</v>
      </c>
      <c r="Z2368" s="773">
        <f t="shared" si="2201"/>
        <v>3371.9640399999998</v>
      </c>
      <c r="AA2368" s="773">
        <f t="shared" ref="AA2368:AC2368" si="2202">AA2367</f>
        <v>5530.9640399999998</v>
      </c>
      <c r="AB2368" s="773">
        <f t="shared" ref="AB2368" si="2203">AB2367</f>
        <v>5530.9640399999998</v>
      </c>
      <c r="AC2368" s="3378">
        <f t="shared" si="2202"/>
        <v>5530.9640399999998</v>
      </c>
      <c r="AD2368" s="773">
        <f t="shared" ref="AD2368:AJ2368" si="2204">AD2367</f>
        <v>6025.8077900000008</v>
      </c>
      <c r="AE2368" s="3443">
        <f t="shared" si="2204"/>
        <v>0</v>
      </c>
      <c r="AF2368" s="773">
        <f t="shared" ref="AF2368" si="2205">AF2367</f>
        <v>0</v>
      </c>
      <c r="AG2368" s="773">
        <f t="shared" si="2204"/>
        <v>494.84375000000091</v>
      </c>
      <c r="AH2368" s="773"/>
      <c r="AI2368" s="773">
        <f t="shared" si="2204"/>
        <v>0</v>
      </c>
      <c r="AJ2368" s="2237">
        <f t="shared" si="2204"/>
        <v>6025.8077900000008</v>
      </c>
      <c r="AK2368" s="1968"/>
      <c r="AL2368" s="1036">
        <f>AL2367</f>
        <v>0</v>
      </c>
      <c r="AM2368" s="1036">
        <f t="shared" si="2158"/>
        <v>0</v>
      </c>
      <c r="AN2368" s="1792"/>
    </row>
    <row r="2369" spans="1:40" ht="15.75" x14ac:dyDescent="0.25">
      <c r="A2369" s="52">
        <v>1</v>
      </c>
      <c r="B2369" s="1053" t="s">
        <v>374</v>
      </c>
      <c r="C2369" s="2391"/>
      <c r="D2369" s="567"/>
      <c r="E2369" s="1758"/>
      <c r="F2369" s="567"/>
      <c r="G2369" s="567"/>
      <c r="H2369" s="567"/>
      <c r="I2369" s="567"/>
      <c r="J2369" s="567"/>
      <c r="K2369" s="567"/>
      <c r="L2369" s="567"/>
      <c r="M2369" s="567"/>
      <c r="N2369" s="567"/>
      <c r="O2369" s="567"/>
      <c r="P2369" s="567"/>
      <c r="Q2369" s="1184"/>
      <c r="R2369" s="1184"/>
      <c r="S2369" s="1184"/>
      <c r="T2369" s="1184"/>
      <c r="U2369" s="1184"/>
      <c r="V2369" s="1184"/>
      <c r="W2369" s="1184"/>
      <c r="X2369" s="1184"/>
      <c r="Y2369" s="1184"/>
      <c r="Z2369" s="1184"/>
      <c r="AA2369" s="1184"/>
      <c r="AB2369" s="1184"/>
      <c r="AC2369" s="3325"/>
      <c r="AD2369" s="1184"/>
      <c r="AE2369" s="3433"/>
      <c r="AF2369" s="1184"/>
      <c r="AG2369" s="1184"/>
      <c r="AH2369" s="1184"/>
      <c r="AI2369" s="1184"/>
      <c r="AJ2369" s="2227"/>
      <c r="AK2369" s="1965"/>
      <c r="AL2369" s="13"/>
      <c r="AM2369" s="1392">
        <f t="shared" si="2158"/>
        <v>0</v>
      </c>
      <c r="AN2369" s="1792"/>
    </row>
    <row r="2370" spans="1:40" x14ac:dyDescent="0.25">
      <c r="A2370" s="52">
        <v>1</v>
      </c>
      <c r="B2370" s="568" t="s">
        <v>14</v>
      </c>
      <c r="C2370" s="568"/>
      <c r="D2370" s="531"/>
      <c r="E2370" s="1448"/>
      <c r="F2370" s="531"/>
      <c r="G2370" s="531"/>
      <c r="H2370" s="531"/>
      <c r="I2370" s="531"/>
      <c r="J2370" s="531"/>
      <c r="K2370" s="531"/>
      <c r="L2370" s="531"/>
      <c r="M2370" s="531"/>
      <c r="N2370" s="531"/>
      <c r="O2370" s="531"/>
      <c r="P2370" s="531"/>
      <c r="Q2370" s="633"/>
      <c r="R2370" s="633"/>
      <c r="S2370" s="633"/>
      <c r="T2370" s="633"/>
      <c r="U2370" s="633"/>
      <c r="V2370" s="633"/>
      <c r="W2370" s="633"/>
      <c r="X2370" s="633"/>
      <c r="Y2370" s="633"/>
      <c r="Z2370" s="633"/>
      <c r="AA2370" s="633"/>
      <c r="AB2370" s="633"/>
      <c r="AC2370" s="3327"/>
      <c r="AD2370" s="633"/>
      <c r="AE2370" s="3434"/>
      <c r="AF2370" s="633"/>
      <c r="AG2370" s="633"/>
      <c r="AH2370" s="633"/>
      <c r="AI2370" s="633"/>
      <c r="AJ2370" s="2228"/>
      <c r="AK2370" s="1962"/>
      <c r="AL2370" s="8"/>
      <c r="AM2370" s="1389">
        <f t="shared" si="2158"/>
        <v>0</v>
      </c>
      <c r="AN2370" s="1792"/>
    </row>
    <row r="2371" spans="1:40" ht="30" x14ac:dyDescent="0.25">
      <c r="A2371" s="52">
        <v>1</v>
      </c>
      <c r="B2371" s="1445" t="s">
        <v>261</v>
      </c>
      <c r="C2371" s="2595"/>
      <c r="D2371" s="531"/>
      <c r="E2371" s="1448"/>
      <c r="F2371" s="531"/>
      <c r="G2371" s="531"/>
      <c r="H2371" s="531"/>
      <c r="I2371" s="531"/>
      <c r="J2371" s="531"/>
      <c r="K2371" s="531"/>
      <c r="L2371" s="531"/>
      <c r="M2371" s="531"/>
      <c r="N2371" s="531"/>
      <c r="O2371" s="531"/>
      <c r="P2371" s="531"/>
      <c r="Q2371" s="633"/>
      <c r="R2371" s="633"/>
      <c r="S2371" s="633"/>
      <c r="T2371" s="633"/>
      <c r="U2371" s="633"/>
      <c r="V2371" s="633"/>
      <c r="W2371" s="633"/>
      <c r="X2371" s="633"/>
      <c r="Y2371" s="633"/>
      <c r="Z2371" s="633"/>
      <c r="AA2371" s="633"/>
      <c r="AB2371" s="633"/>
      <c r="AC2371" s="3327"/>
      <c r="AD2371" s="633"/>
      <c r="AE2371" s="3434"/>
      <c r="AF2371" s="633"/>
      <c r="AG2371" s="633"/>
      <c r="AH2371" s="633"/>
      <c r="AI2371" s="633"/>
      <c r="AJ2371" s="2228"/>
      <c r="AK2371" s="1962"/>
      <c r="AL2371" s="8"/>
      <c r="AM2371" s="1389">
        <f t="shared" si="2158"/>
        <v>0</v>
      </c>
      <c r="AN2371" s="1792"/>
    </row>
    <row r="2372" spans="1:40" x14ac:dyDescent="0.25">
      <c r="A2372" s="52">
        <v>1</v>
      </c>
      <c r="B2372" s="1915" t="s">
        <v>299</v>
      </c>
      <c r="C2372" s="3685"/>
      <c r="D2372" s="3686"/>
      <c r="E2372" s="3687">
        <f>SUM(E2373:E2382)</f>
        <v>19612</v>
      </c>
      <c r="F2372" s="3688">
        <f t="shared" ref="F2372" si="2206">SUM(F2373:F2382)</f>
        <v>19612</v>
      </c>
      <c r="G2372" s="3688">
        <f t="shared" ref="G2372" si="2207">SUM(G2373:G2382)</f>
        <v>19199</v>
      </c>
      <c r="H2372" s="3686">
        <f t="shared" ref="H2372:H2377" si="2208">G2372/F2372*100</f>
        <v>97.894146440954515</v>
      </c>
      <c r="I2372" s="3686"/>
      <c r="J2372" s="531"/>
      <c r="K2372" s="531"/>
      <c r="L2372" s="531"/>
      <c r="M2372" s="531"/>
      <c r="N2372" s="531"/>
      <c r="O2372" s="531"/>
      <c r="P2372" s="531"/>
      <c r="Q2372" s="633">
        <v>4669.6380099999997</v>
      </c>
      <c r="R2372" s="633">
        <v>4669.6380099999997</v>
      </c>
      <c r="S2372" s="633">
        <v>4669.6380099999997</v>
      </c>
      <c r="T2372" s="633">
        <v>5933.8380099999995</v>
      </c>
      <c r="U2372" s="633">
        <v>4729.8380099999995</v>
      </c>
      <c r="V2372" s="633">
        <v>4729.8380099999995</v>
      </c>
      <c r="W2372" s="633">
        <v>4729.8380099999995</v>
      </c>
      <c r="X2372" s="633">
        <v>4669.6380099999997</v>
      </c>
      <c r="Y2372" s="633">
        <v>4669.6380099999997</v>
      </c>
      <c r="Z2372" s="633">
        <v>4669.6380099999997</v>
      </c>
      <c r="AA2372" s="633">
        <v>4469.531109999999</v>
      </c>
      <c r="AB2372" s="633">
        <v>4469.531109999999</v>
      </c>
      <c r="AC2372" s="3389">
        <f t="shared" ref="AC2372" si="2209">AB2372</f>
        <v>4469.531109999999</v>
      </c>
      <c r="AD2372" s="633">
        <f>AJ2372-AI2372-AF2372</f>
        <v>4063.8264400000007</v>
      </c>
      <c r="AE2372" s="3434"/>
      <c r="AF2372" s="633"/>
      <c r="AG2372" s="633">
        <f>AD2372-AC2372</f>
        <v>-405.70466999999826</v>
      </c>
      <c r="AH2372" s="633">
        <v>0</v>
      </c>
      <c r="AI2372" s="633">
        <v>222.48924</v>
      </c>
      <c r="AJ2372" s="2228">
        <v>4286.3156800000006</v>
      </c>
      <c r="AK2372" s="1962"/>
      <c r="AL2372" s="8"/>
      <c r="AM2372" s="1389">
        <f t="shared" si="2158"/>
        <v>0</v>
      </c>
      <c r="AN2372" s="1792"/>
    </row>
    <row r="2373" spans="1:40" ht="30" x14ac:dyDescent="0.25">
      <c r="A2373" s="52">
        <v>1</v>
      </c>
      <c r="B2373" s="2689" t="s">
        <v>120</v>
      </c>
      <c r="C2373" s="569"/>
      <c r="D2373" s="531"/>
      <c r="E2373" s="1735">
        <v>1061</v>
      </c>
      <c r="F2373" s="531">
        <f t="shared" ref="F2373:F2381" si="2210">ROUND(E2373/12*$B$4,0)</f>
        <v>1061</v>
      </c>
      <c r="G2373" s="533">
        <v>1480</v>
      </c>
      <c r="H2373" s="531">
        <f t="shared" si="2208"/>
        <v>139.49104618284639</v>
      </c>
      <c r="I2373" s="531"/>
      <c r="J2373" s="531"/>
      <c r="K2373" s="531"/>
      <c r="L2373" s="531"/>
      <c r="M2373" s="531"/>
      <c r="N2373" s="531"/>
      <c r="O2373" s="531"/>
      <c r="P2373" s="531"/>
      <c r="Q2373" s="633"/>
      <c r="R2373" s="633"/>
      <c r="S2373" s="633"/>
      <c r="T2373" s="633"/>
      <c r="U2373" s="633"/>
      <c r="V2373" s="633"/>
      <c r="W2373" s="633"/>
      <c r="X2373" s="633"/>
      <c r="Y2373" s="633"/>
      <c r="Z2373" s="633"/>
      <c r="AA2373" s="633"/>
      <c r="AB2373" s="633"/>
      <c r="AC2373" s="3327"/>
      <c r="AD2373" s="633"/>
      <c r="AE2373" s="3434"/>
      <c r="AF2373" s="633"/>
      <c r="AG2373" s="633"/>
      <c r="AH2373" s="633"/>
      <c r="AI2373" s="633"/>
      <c r="AJ2373" s="2228"/>
      <c r="AK2373" s="1962"/>
      <c r="AL2373" s="8"/>
      <c r="AM2373" s="1389">
        <f t="shared" si="2158"/>
        <v>0</v>
      </c>
      <c r="AN2373" s="1792"/>
    </row>
    <row r="2374" spans="1:40" ht="30" x14ac:dyDescent="0.25">
      <c r="A2374" s="52">
        <v>1</v>
      </c>
      <c r="B2374" s="2689" t="s">
        <v>121</v>
      </c>
      <c r="C2374" s="569"/>
      <c r="D2374" s="531"/>
      <c r="E2374" s="1735">
        <v>1187</v>
      </c>
      <c r="F2374" s="531">
        <f t="shared" si="2210"/>
        <v>1187</v>
      </c>
      <c r="G2374" s="533">
        <v>1092</v>
      </c>
      <c r="H2374" s="531">
        <f t="shared" si="2208"/>
        <v>91.996630160067397</v>
      </c>
      <c r="I2374" s="531"/>
      <c r="J2374" s="531"/>
      <c r="K2374" s="531"/>
      <c r="L2374" s="531"/>
      <c r="M2374" s="531"/>
      <c r="N2374" s="531"/>
      <c r="O2374" s="531"/>
      <c r="P2374" s="531"/>
      <c r="Q2374" s="633"/>
      <c r="R2374" s="633"/>
      <c r="S2374" s="633"/>
      <c r="T2374" s="633"/>
      <c r="U2374" s="633"/>
      <c r="V2374" s="633"/>
      <c r="W2374" s="633"/>
      <c r="X2374" s="633"/>
      <c r="Y2374" s="633"/>
      <c r="Z2374" s="633"/>
      <c r="AA2374" s="633"/>
      <c r="AB2374" s="633"/>
      <c r="AC2374" s="3327"/>
      <c r="AD2374" s="633"/>
      <c r="AE2374" s="3434"/>
      <c r="AF2374" s="633"/>
      <c r="AG2374" s="633"/>
      <c r="AH2374" s="633"/>
      <c r="AI2374" s="633"/>
      <c r="AJ2374" s="2228"/>
      <c r="AK2374" s="1962"/>
      <c r="AL2374" s="8"/>
      <c r="AM2374" s="1389">
        <f t="shared" si="2158"/>
        <v>0</v>
      </c>
      <c r="AN2374" s="1792"/>
    </row>
    <row r="2375" spans="1:40" x14ac:dyDescent="0.25">
      <c r="A2375" s="52">
        <v>1</v>
      </c>
      <c r="B2375" s="1050" t="s">
        <v>65</v>
      </c>
      <c r="C2375" s="569"/>
      <c r="D2375" s="531"/>
      <c r="E2375" s="1735">
        <v>7603</v>
      </c>
      <c r="F2375" s="74">
        <f t="shared" si="2210"/>
        <v>7603</v>
      </c>
      <c r="G2375" s="80">
        <v>7588</v>
      </c>
      <c r="H2375" s="385">
        <f t="shared" si="2208"/>
        <v>99.802709456793366</v>
      </c>
      <c r="I2375" s="531"/>
      <c r="J2375" s="531"/>
      <c r="K2375" s="531"/>
      <c r="L2375" s="531"/>
      <c r="M2375" s="531"/>
      <c r="N2375" s="531"/>
      <c r="O2375" s="531"/>
      <c r="P2375" s="531"/>
      <c r="Q2375" s="633"/>
      <c r="R2375" s="633"/>
      <c r="S2375" s="633"/>
      <c r="T2375" s="633"/>
      <c r="U2375" s="633"/>
      <c r="V2375" s="633"/>
      <c r="W2375" s="633"/>
      <c r="X2375" s="633"/>
      <c r="Y2375" s="633"/>
      <c r="Z2375" s="633"/>
      <c r="AA2375" s="633"/>
      <c r="AB2375" s="633"/>
      <c r="AC2375" s="3327"/>
      <c r="AD2375" s="633"/>
      <c r="AE2375" s="3434"/>
      <c r="AF2375" s="633"/>
      <c r="AG2375" s="633"/>
      <c r="AH2375" s="633"/>
      <c r="AI2375" s="633"/>
      <c r="AJ2375" s="2228"/>
      <c r="AK2375" s="1962"/>
      <c r="AL2375" s="8"/>
      <c r="AM2375" s="1389">
        <f t="shared" si="2158"/>
        <v>0</v>
      </c>
      <c r="AN2375" s="1792"/>
    </row>
    <row r="2376" spans="1:40" x14ac:dyDescent="0.25">
      <c r="A2376" s="52">
        <v>1</v>
      </c>
      <c r="B2376" s="1057" t="s">
        <v>118</v>
      </c>
      <c r="C2376" s="569"/>
      <c r="D2376" s="531"/>
      <c r="E2376" s="1735">
        <v>5000</v>
      </c>
      <c r="F2376" s="74">
        <f t="shared" si="2210"/>
        <v>5000</v>
      </c>
      <c r="G2376" s="80">
        <v>6167</v>
      </c>
      <c r="H2376" s="385">
        <f t="shared" si="2208"/>
        <v>123.34</v>
      </c>
      <c r="I2376" s="531"/>
      <c r="J2376" s="531"/>
      <c r="K2376" s="531"/>
      <c r="L2376" s="531"/>
      <c r="M2376" s="531"/>
      <c r="N2376" s="531"/>
      <c r="O2376" s="531"/>
      <c r="P2376" s="531"/>
      <c r="Q2376" s="633"/>
      <c r="R2376" s="633"/>
      <c r="S2376" s="633"/>
      <c r="T2376" s="633"/>
      <c r="U2376" s="633"/>
      <c r="V2376" s="633"/>
      <c r="W2376" s="633"/>
      <c r="X2376" s="633"/>
      <c r="Y2376" s="633"/>
      <c r="Z2376" s="633"/>
      <c r="AA2376" s="633"/>
      <c r="AB2376" s="633"/>
      <c r="AC2376" s="3327"/>
      <c r="AD2376" s="633"/>
      <c r="AE2376" s="3434"/>
      <c r="AF2376" s="633"/>
      <c r="AG2376" s="633"/>
      <c r="AH2376" s="633"/>
      <c r="AI2376" s="633"/>
      <c r="AJ2376" s="2228"/>
      <c r="AK2376" s="1962"/>
      <c r="AL2376" s="8"/>
      <c r="AM2376" s="1389">
        <f t="shared" si="2158"/>
        <v>0</v>
      </c>
      <c r="AN2376" s="1792"/>
    </row>
    <row r="2377" spans="1:40" x14ac:dyDescent="0.25">
      <c r="A2377" s="52">
        <v>1</v>
      </c>
      <c r="B2377" s="2795" t="s">
        <v>117</v>
      </c>
      <c r="C2377" s="1314"/>
      <c r="D2377" s="1315"/>
      <c r="E2377" s="1735">
        <v>1288</v>
      </c>
      <c r="F2377" s="74">
        <f t="shared" si="2210"/>
        <v>1288</v>
      </c>
      <c r="G2377" s="74">
        <v>687</v>
      </c>
      <c r="H2377" s="385">
        <f t="shared" si="2208"/>
        <v>53.338509316770185</v>
      </c>
      <c r="I2377" s="1315"/>
      <c r="J2377" s="1315"/>
      <c r="K2377" s="1315"/>
      <c r="L2377" s="1315"/>
      <c r="M2377" s="1315"/>
      <c r="N2377" s="531"/>
      <c r="O2377" s="531"/>
      <c r="P2377" s="531"/>
      <c r="Q2377" s="748"/>
      <c r="R2377" s="748"/>
      <c r="S2377" s="748"/>
      <c r="T2377" s="748"/>
      <c r="U2377" s="748"/>
      <c r="V2377" s="748"/>
      <c r="W2377" s="748"/>
      <c r="X2377" s="748"/>
      <c r="Y2377" s="748"/>
      <c r="Z2377" s="748"/>
      <c r="AA2377" s="748"/>
      <c r="AB2377" s="748"/>
      <c r="AC2377" s="3327"/>
      <c r="AD2377" s="748"/>
      <c r="AE2377" s="3437"/>
      <c r="AF2377" s="748"/>
      <c r="AG2377" s="633"/>
      <c r="AH2377" s="633"/>
      <c r="AI2377" s="748"/>
      <c r="AJ2377" s="2228"/>
      <c r="AK2377" s="1964"/>
      <c r="AL2377" s="18"/>
      <c r="AM2377" s="1394">
        <f t="shared" si="2158"/>
        <v>0</v>
      </c>
      <c r="AN2377" s="1792"/>
    </row>
    <row r="2378" spans="1:40" x14ac:dyDescent="0.25">
      <c r="A2378" s="52">
        <v>1</v>
      </c>
      <c r="B2378" s="2803" t="s">
        <v>509</v>
      </c>
      <c r="C2378" s="1314"/>
      <c r="D2378" s="1315"/>
      <c r="E2378" s="1735"/>
      <c r="F2378" s="149"/>
      <c r="G2378" s="80">
        <v>0</v>
      </c>
      <c r="H2378" s="448"/>
      <c r="I2378" s="531"/>
      <c r="J2378" s="531"/>
      <c r="K2378" s="531"/>
      <c r="L2378" s="531"/>
      <c r="M2378" s="531"/>
      <c r="N2378" s="1315"/>
      <c r="O2378" s="1315"/>
      <c r="P2378" s="1315"/>
      <c r="Q2378" s="633"/>
      <c r="R2378" s="633"/>
      <c r="S2378" s="633"/>
      <c r="T2378" s="633"/>
      <c r="U2378" s="633"/>
      <c r="V2378" s="633"/>
      <c r="W2378" s="633"/>
      <c r="X2378" s="633"/>
      <c r="Y2378" s="633"/>
      <c r="Z2378" s="633"/>
      <c r="AA2378" s="633"/>
      <c r="AB2378" s="633"/>
      <c r="AC2378" s="3357"/>
      <c r="AD2378" s="633"/>
      <c r="AE2378" s="3434"/>
      <c r="AF2378" s="748"/>
      <c r="AG2378" s="748"/>
      <c r="AH2378" s="748"/>
      <c r="AI2378" s="633"/>
      <c r="AJ2378" s="2231"/>
      <c r="AK2378" s="1964"/>
      <c r="AL2378" s="18"/>
      <c r="AM2378" s="1394"/>
      <c r="AN2378" s="1792"/>
    </row>
    <row r="2379" spans="1:40" ht="30" x14ac:dyDescent="0.25">
      <c r="A2379" s="52">
        <v>1</v>
      </c>
      <c r="B2379" s="1" t="s">
        <v>167</v>
      </c>
      <c r="C2379" s="569"/>
      <c r="D2379" s="531"/>
      <c r="E2379" s="1735">
        <v>663</v>
      </c>
      <c r="F2379" s="74">
        <f t="shared" si="2210"/>
        <v>663</v>
      </c>
      <c r="G2379" s="80">
        <v>483</v>
      </c>
      <c r="H2379" s="385">
        <f>G2379/F2379*100</f>
        <v>72.850678733031671</v>
      </c>
      <c r="I2379" s="531"/>
      <c r="J2379" s="531"/>
      <c r="K2379" s="531"/>
      <c r="L2379" s="531"/>
      <c r="M2379" s="531"/>
      <c r="N2379" s="531"/>
      <c r="O2379" s="531"/>
      <c r="P2379" s="531"/>
      <c r="Q2379" s="633"/>
      <c r="R2379" s="633"/>
      <c r="S2379" s="633"/>
      <c r="T2379" s="633"/>
      <c r="U2379" s="633"/>
      <c r="V2379" s="633"/>
      <c r="W2379" s="633"/>
      <c r="X2379" s="633"/>
      <c r="Y2379" s="633"/>
      <c r="Z2379" s="633"/>
      <c r="AA2379" s="633"/>
      <c r="AB2379" s="633"/>
      <c r="AC2379" s="3327"/>
      <c r="AD2379" s="633"/>
      <c r="AE2379" s="3434"/>
      <c r="AF2379" s="633"/>
      <c r="AG2379" s="633"/>
      <c r="AH2379" s="633"/>
      <c r="AI2379" s="633"/>
      <c r="AJ2379" s="2228"/>
      <c r="AK2379" s="1962"/>
      <c r="AL2379" s="8"/>
      <c r="AM2379" s="1389">
        <f t="shared" si="2158"/>
        <v>0</v>
      </c>
      <c r="AN2379" s="1792"/>
    </row>
    <row r="2380" spans="1:40" x14ac:dyDescent="0.25">
      <c r="A2380" s="52">
        <v>1</v>
      </c>
      <c r="B2380" s="1057" t="s">
        <v>244</v>
      </c>
      <c r="C2380" s="569"/>
      <c r="D2380" s="531"/>
      <c r="E2380" s="1735">
        <v>2800</v>
      </c>
      <c r="F2380" s="74">
        <f t="shared" si="2210"/>
        <v>2800</v>
      </c>
      <c r="G2380" s="80">
        <v>1702</v>
      </c>
      <c r="H2380" s="385">
        <f>G2380/F2380*100</f>
        <v>60.785714285714285</v>
      </c>
      <c r="I2380" s="531"/>
      <c r="J2380" s="531"/>
      <c r="K2380" s="531"/>
      <c r="L2380" s="531"/>
      <c r="M2380" s="531"/>
      <c r="N2380" s="531"/>
      <c r="O2380" s="531"/>
      <c r="P2380" s="531"/>
      <c r="Q2380" s="633"/>
      <c r="R2380" s="633"/>
      <c r="S2380" s="633"/>
      <c r="T2380" s="633"/>
      <c r="U2380" s="633"/>
      <c r="V2380" s="633"/>
      <c r="W2380" s="633"/>
      <c r="X2380" s="633"/>
      <c r="Y2380" s="633"/>
      <c r="Z2380" s="633"/>
      <c r="AA2380" s="633"/>
      <c r="AB2380" s="633"/>
      <c r="AC2380" s="3327"/>
      <c r="AD2380" s="633"/>
      <c r="AE2380" s="3434"/>
      <c r="AF2380" s="633"/>
      <c r="AG2380" s="633"/>
      <c r="AH2380" s="633"/>
      <c r="AI2380" s="633"/>
      <c r="AJ2380" s="2228"/>
      <c r="AK2380" s="1962"/>
      <c r="AL2380" s="8"/>
      <c r="AM2380" s="1389">
        <f t="shared" si="2158"/>
        <v>0</v>
      </c>
      <c r="AN2380" s="1792"/>
    </row>
    <row r="2381" spans="1:40" x14ac:dyDescent="0.25">
      <c r="A2381" s="52">
        <v>1</v>
      </c>
      <c r="B2381" s="2796" t="s">
        <v>32</v>
      </c>
      <c r="C2381" s="569"/>
      <c r="D2381" s="531"/>
      <c r="E2381" s="1581">
        <v>10</v>
      </c>
      <c r="F2381" s="74">
        <f t="shared" si="2210"/>
        <v>10</v>
      </c>
      <c r="G2381" s="80">
        <v>0</v>
      </c>
      <c r="H2381" s="385">
        <f>G2381/F2381*100</f>
        <v>0</v>
      </c>
      <c r="I2381" s="531"/>
      <c r="J2381" s="531"/>
      <c r="K2381" s="531"/>
      <c r="L2381" s="531"/>
      <c r="M2381" s="531"/>
      <c r="N2381" s="531"/>
      <c r="O2381" s="531"/>
      <c r="P2381" s="531"/>
      <c r="Q2381" s="633"/>
      <c r="R2381" s="633"/>
      <c r="S2381" s="633"/>
      <c r="T2381" s="633"/>
      <c r="U2381" s="633"/>
      <c r="V2381" s="633"/>
      <c r="W2381" s="633"/>
      <c r="X2381" s="633"/>
      <c r="Y2381" s="633"/>
      <c r="Z2381" s="633"/>
      <c r="AA2381" s="633"/>
      <c r="AB2381" s="633"/>
      <c r="AC2381" s="3327"/>
      <c r="AD2381" s="633"/>
      <c r="AE2381" s="3434"/>
      <c r="AF2381" s="633"/>
      <c r="AG2381" s="633"/>
      <c r="AH2381" s="633"/>
      <c r="AI2381" s="633"/>
      <c r="AJ2381" s="2228"/>
      <c r="AK2381" s="1962"/>
      <c r="AL2381" s="8"/>
      <c r="AM2381" s="1389">
        <f t="shared" si="2158"/>
        <v>0</v>
      </c>
      <c r="AN2381" s="1792"/>
    </row>
    <row r="2382" spans="1:40" ht="45" x14ac:dyDescent="0.25">
      <c r="A2382" s="52">
        <v>1</v>
      </c>
      <c r="B2382" s="3127" t="s">
        <v>537</v>
      </c>
      <c r="C2382" s="1314"/>
      <c r="D2382" s="1315"/>
      <c r="E2382" s="1726"/>
      <c r="F2382" s="3139">
        <f>E2382</f>
        <v>0</v>
      </c>
      <c r="G2382" s="285"/>
      <c r="H2382" s="385"/>
      <c r="I2382" s="1315"/>
      <c r="J2382" s="1315"/>
      <c r="K2382" s="1315"/>
      <c r="L2382" s="1315"/>
      <c r="M2382" s="1315"/>
      <c r="N2382" s="1315"/>
      <c r="O2382" s="1315"/>
      <c r="P2382" s="1315"/>
      <c r="Q2382" s="748"/>
      <c r="R2382" s="748"/>
      <c r="S2382" s="748"/>
      <c r="T2382" s="748"/>
      <c r="U2382" s="748"/>
      <c r="V2382" s="748"/>
      <c r="W2382" s="748"/>
      <c r="X2382" s="748"/>
      <c r="Y2382" s="748"/>
      <c r="Z2382" s="748"/>
      <c r="AA2382" s="748"/>
      <c r="AB2382" s="748"/>
      <c r="AC2382" s="3357"/>
      <c r="AD2382" s="748"/>
      <c r="AE2382" s="3437"/>
      <c r="AF2382" s="748"/>
      <c r="AG2382" s="748"/>
      <c r="AH2382" s="748"/>
      <c r="AI2382" s="748"/>
      <c r="AJ2382" s="2231"/>
      <c r="AK2382" s="1964"/>
      <c r="AL2382" s="18"/>
      <c r="AM2382" s="1394"/>
      <c r="AN2382" s="1792"/>
    </row>
    <row r="2383" spans="1:40" ht="30" thickBot="1" x14ac:dyDescent="0.3">
      <c r="A2383" s="52">
        <v>1</v>
      </c>
      <c r="B2383" s="566" t="s">
        <v>141</v>
      </c>
      <c r="C2383" s="2594"/>
      <c r="D2383" s="570"/>
      <c r="E2383" s="1447"/>
      <c r="F2383" s="234"/>
      <c r="G2383" s="570"/>
      <c r="H2383" s="482"/>
      <c r="I2383" s="570"/>
      <c r="J2383" s="570"/>
      <c r="K2383" s="570"/>
      <c r="L2383" s="570"/>
      <c r="M2383" s="570"/>
      <c r="N2383" s="570"/>
      <c r="O2383" s="570"/>
      <c r="P2383" s="570"/>
      <c r="Q2383" s="2235">
        <f t="shared" ref="Q2383:AJ2383" si="2211">SUM(Q2372)</f>
        <v>4669.6380099999997</v>
      </c>
      <c r="R2383" s="2235">
        <f t="shared" ref="R2383:S2383" si="2212">SUM(R2372)</f>
        <v>4669.6380099999997</v>
      </c>
      <c r="S2383" s="2235">
        <f t="shared" si="2212"/>
        <v>4669.6380099999997</v>
      </c>
      <c r="T2383" s="2235">
        <f t="shared" ref="T2383:U2383" si="2213">SUM(T2372)</f>
        <v>5933.8380099999995</v>
      </c>
      <c r="U2383" s="2235">
        <f t="shared" si="2213"/>
        <v>4729.8380099999995</v>
      </c>
      <c r="V2383" s="2235">
        <f t="shared" ref="V2383:W2383" si="2214">SUM(V2372)</f>
        <v>4729.8380099999995</v>
      </c>
      <c r="W2383" s="2235">
        <f t="shared" si="2214"/>
        <v>4729.8380099999995</v>
      </c>
      <c r="X2383" s="2235">
        <f t="shared" ref="X2383:Y2383" si="2215">SUM(X2372)</f>
        <v>4669.6380099999997</v>
      </c>
      <c r="Y2383" s="2235">
        <f t="shared" si="2215"/>
        <v>4669.6380099999997</v>
      </c>
      <c r="Z2383" s="2235">
        <f t="shared" ref="Z2383:AC2383" si="2216">SUM(Z2372)</f>
        <v>4669.6380099999997</v>
      </c>
      <c r="AA2383" s="2235">
        <f t="shared" si="2216"/>
        <v>4469.531109999999</v>
      </c>
      <c r="AB2383" s="2235">
        <f t="shared" ref="AB2383" si="2217">SUM(AB2372)</f>
        <v>4469.531109999999</v>
      </c>
      <c r="AC2383" s="3331">
        <f t="shared" si="2216"/>
        <v>4469.531109999999</v>
      </c>
      <c r="AD2383" s="2235">
        <f t="shared" si="2211"/>
        <v>4063.8264400000007</v>
      </c>
      <c r="AE2383" s="3442">
        <f t="shared" si="2211"/>
        <v>0</v>
      </c>
      <c r="AF2383" s="2235">
        <f t="shared" ref="AF2383" si="2218">SUM(AF2372)</f>
        <v>0</v>
      </c>
      <c r="AG2383" s="2235">
        <f t="shared" si="2211"/>
        <v>-405.70466999999826</v>
      </c>
      <c r="AH2383" s="2235"/>
      <c r="AI2383" s="2235">
        <f t="shared" si="2211"/>
        <v>222.48924</v>
      </c>
      <c r="AJ2383" s="2236">
        <f t="shared" si="2211"/>
        <v>4286.3156800000006</v>
      </c>
      <c r="AK2383" s="1967" t="e">
        <f>#REF!</f>
        <v>#REF!</v>
      </c>
      <c r="AL2383" s="973">
        <f>SUM(AL2372)</f>
        <v>0</v>
      </c>
      <c r="AM2383" s="973">
        <f t="shared" si="2158"/>
        <v>0</v>
      </c>
      <c r="AN2383" s="1792"/>
    </row>
    <row r="2384" spans="1:40" ht="15.75" thickBot="1" x14ac:dyDescent="0.3">
      <c r="A2384" s="52">
        <v>1</v>
      </c>
      <c r="B2384" s="467" t="s">
        <v>457</v>
      </c>
      <c r="C2384" s="2539"/>
      <c r="D2384" s="467"/>
      <c r="E2384" s="1596"/>
      <c r="F2384" s="467"/>
      <c r="G2384" s="467"/>
      <c r="H2384" s="467"/>
      <c r="I2384" s="467"/>
      <c r="J2384" s="467"/>
      <c r="K2384" s="467"/>
      <c r="L2384" s="467"/>
      <c r="M2384" s="467"/>
      <c r="N2384" s="467"/>
      <c r="O2384" s="467"/>
      <c r="P2384" s="467"/>
      <c r="Q2384" s="773">
        <f t="shared" ref="Q2384:AL2384" si="2219">SUM(Q2383)</f>
        <v>4669.6380099999997</v>
      </c>
      <c r="R2384" s="773">
        <f t="shared" ref="R2384:S2384" si="2220">SUM(R2383)</f>
        <v>4669.6380099999997</v>
      </c>
      <c r="S2384" s="773">
        <f t="shared" si="2220"/>
        <v>4669.6380099999997</v>
      </c>
      <c r="T2384" s="773">
        <f t="shared" ref="T2384:U2384" si="2221">SUM(T2383)</f>
        <v>5933.8380099999995</v>
      </c>
      <c r="U2384" s="773">
        <f t="shared" si="2221"/>
        <v>4729.8380099999995</v>
      </c>
      <c r="V2384" s="773">
        <f t="shared" ref="V2384:W2384" si="2222">SUM(V2383)</f>
        <v>4729.8380099999995</v>
      </c>
      <c r="W2384" s="773">
        <f t="shared" si="2222"/>
        <v>4729.8380099999995</v>
      </c>
      <c r="X2384" s="773">
        <f t="shared" ref="X2384:Y2384" si="2223">SUM(X2383)</f>
        <v>4669.6380099999997</v>
      </c>
      <c r="Y2384" s="773">
        <f t="shared" si="2223"/>
        <v>4669.6380099999997</v>
      </c>
      <c r="Z2384" s="773">
        <f t="shared" ref="Z2384" si="2224">SUM(Z2383)</f>
        <v>4669.6380099999997</v>
      </c>
      <c r="AA2384" s="773">
        <f t="shared" ref="AA2384:AC2384" si="2225">SUM(AA2383)</f>
        <v>4469.531109999999</v>
      </c>
      <c r="AB2384" s="773">
        <f t="shared" ref="AB2384" si="2226">SUM(AB2383)</f>
        <v>4469.531109999999</v>
      </c>
      <c r="AC2384" s="3378">
        <f t="shared" si="2225"/>
        <v>4469.531109999999</v>
      </c>
      <c r="AD2384" s="773">
        <f t="shared" si="2219"/>
        <v>4063.8264400000007</v>
      </c>
      <c r="AE2384" s="3443">
        <f t="shared" si="2219"/>
        <v>0</v>
      </c>
      <c r="AF2384" s="773">
        <f t="shared" ref="AF2384" si="2227">SUM(AF2383)</f>
        <v>0</v>
      </c>
      <c r="AG2384" s="773">
        <f t="shared" si="2219"/>
        <v>-405.70466999999826</v>
      </c>
      <c r="AH2384" s="773"/>
      <c r="AI2384" s="773">
        <f t="shared" si="2219"/>
        <v>222.48924</v>
      </c>
      <c r="AJ2384" s="2237">
        <f t="shared" si="2219"/>
        <v>4286.3156800000006</v>
      </c>
      <c r="AK2384" s="1968" t="e">
        <f t="shared" si="2219"/>
        <v>#REF!</v>
      </c>
      <c r="AL2384" s="1036">
        <f t="shared" si="2219"/>
        <v>0</v>
      </c>
      <c r="AM2384" s="1036">
        <f t="shared" si="2158"/>
        <v>0</v>
      </c>
      <c r="AN2384" s="1792"/>
    </row>
    <row r="2385" spans="1:40" ht="31.5" x14ac:dyDescent="0.25">
      <c r="A2385" s="52">
        <v>1</v>
      </c>
      <c r="B2385" s="1053" t="s">
        <v>375</v>
      </c>
      <c r="C2385" s="2391"/>
      <c r="D2385" s="567"/>
      <c r="E2385" s="1758"/>
      <c r="F2385" s="567"/>
      <c r="G2385" s="567"/>
      <c r="H2385" s="567"/>
      <c r="I2385" s="567"/>
      <c r="J2385" s="567"/>
      <c r="K2385" s="567"/>
      <c r="L2385" s="567"/>
      <c r="M2385" s="567"/>
      <c r="N2385" s="567"/>
      <c r="O2385" s="567"/>
      <c r="P2385" s="567"/>
      <c r="Q2385" s="1184"/>
      <c r="R2385" s="1184"/>
      <c r="S2385" s="1184"/>
      <c r="T2385" s="1184"/>
      <c r="U2385" s="1184"/>
      <c r="V2385" s="1184"/>
      <c r="W2385" s="1184"/>
      <c r="X2385" s="1184"/>
      <c r="Y2385" s="1184"/>
      <c r="Z2385" s="1184"/>
      <c r="AA2385" s="1184"/>
      <c r="AB2385" s="1184"/>
      <c r="AC2385" s="3325"/>
      <c r="AD2385" s="1184"/>
      <c r="AE2385" s="3433"/>
      <c r="AF2385" s="1184"/>
      <c r="AG2385" s="1184"/>
      <c r="AH2385" s="1184"/>
      <c r="AI2385" s="1184"/>
      <c r="AJ2385" s="2227"/>
      <c r="AK2385" s="1965"/>
      <c r="AL2385" s="13"/>
      <c r="AM2385" s="1392">
        <f t="shared" si="2158"/>
        <v>0</v>
      </c>
      <c r="AN2385" s="1792"/>
    </row>
    <row r="2386" spans="1:40" x14ac:dyDescent="0.25">
      <c r="A2386" s="52">
        <v>1</v>
      </c>
      <c r="B2386" s="1450" t="s">
        <v>261</v>
      </c>
      <c r="C2386" s="2596"/>
      <c r="D2386" s="567"/>
      <c r="E2386" s="1758"/>
      <c r="F2386" s="567"/>
      <c r="G2386" s="567"/>
      <c r="H2386" s="567"/>
      <c r="I2386" s="567"/>
      <c r="J2386" s="567"/>
      <c r="K2386" s="567"/>
      <c r="L2386" s="567"/>
      <c r="M2386" s="567"/>
      <c r="N2386" s="567"/>
      <c r="O2386" s="567"/>
      <c r="P2386" s="567"/>
      <c r="Q2386" s="1184"/>
      <c r="R2386" s="1184"/>
      <c r="S2386" s="1184"/>
      <c r="T2386" s="1184"/>
      <c r="U2386" s="1184"/>
      <c r="V2386" s="1184"/>
      <c r="W2386" s="1184"/>
      <c r="X2386" s="1184"/>
      <c r="Y2386" s="1184"/>
      <c r="Z2386" s="1184"/>
      <c r="AA2386" s="1184"/>
      <c r="AB2386" s="1184"/>
      <c r="AC2386" s="3325"/>
      <c r="AD2386" s="1184"/>
      <c r="AE2386" s="3433"/>
      <c r="AF2386" s="1184"/>
      <c r="AG2386" s="1184"/>
      <c r="AH2386" s="1184"/>
      <c r="AI2386" s="1184"/>
      <c r="AJ2386" s="2227"/>
      <c r="AK2386" s="1965"/>
      <c r="AL2386" s="13"/>
      <c r="AM2386" s="1392">
        <f t="shared" si="2158"/>
        <v>0</v>
      </c>
      <c r="AN2386" s="1792"/>
    </row>
    <row r="2387" spans="1:40" x14ac:dyDescent="0.25">
      <c r="A2387" s="52">
        <v>1</v>
      </c>
      <c r="B2387" s="2759" t="s">
        <v>299</v>
      </c>
      <c r="C2387" s="2588"/>
      <c r="D2387" s="531"/>
      <c r="E2387" s="3130">
        <f>SUM(E2388:E2401)</f>
        <v>57501</v>
      </c>
      <c r="F2387" s="2765">
        <f>SUM(F2388:F2401)</f>
        <v>57501</v>
      </c>
      <c r="G2387" s="2765">
        <f>SUM(G2388:G2401)</f>
        <v>66598</v>
      </c>
      <c r="H2387" s="531">
        <f>G2387/F2387*100</f>
        <v>115.82059442444479</v>
      </c>
      <c r="I2387" s="531"/>
      <c r="J2387" s="531"/>
      <c r="K2387" s="531"/>
      <c r="L2387" s="531"/>
      <c r="M2387" s="531"/>
      <c r="N2387" s="531"/>
      <c r="O2387" s="531"/>
      <c r="P2387" s="531"/>
      <c r="Q2387" s="633">
        <v>92058.012621831003</v>
      </c>
      <c r="R2387" s="633">
        <v>92058.012621831003</v>
      </c>
      <c r="S2387" s="633">
        <v>92058.012621831003</v>
      </c>
      <c r="T2387" s="633">
        <v>92058.012621831003</v>
      </c>
      <c r="U2387" s="633">
        <v>101345.61262183099</v>
      </c>
      <c r="V2387" s="633">
        <v>101345.61262183099</v>
      </c>
      <c r="W2387" s="633">
        <v>101345.61262183099</v>
      </c>
      <c r="X2387" s="633">
        <v>107343.40891183101</v>
      </c>
      <c r="Y2387" s="633">
        <v>107343.40962183097</v>
      </c>
      <c r="Z2387" s="633">
        <v>130408.48860283097</v>
      </c>
      <c r="AA2387" s="633">
        <v>145407.95598283102</v>
      </c>
      <c r="AB2387" s="633">
        <v>145407.95598283102</v>
      </c>
      <c r="AC2387" s="3648">
        <f t="shared" ref="AC2387" si="2228">AB2387</f>
        <v>145407.95598283102</v>
      </c>
      <c r="AD2387" s="633">
        <f>AJ2387-AI2387-AF2387</f>
        <v>146622.51989</v>
      </c>
      <c r="AE2387" s="3434">
        <f>SUM(AE2388:AE2401)</f>
        <v>0</v>
      </c>
      <c r="AF2387" s="633">
        <f>SUM(AF2388:AF2401)</f>
        <v>7872.0950000000003</v>
      </c>
      <c r="AG2387" s="633">
        <f>AD2387-AC2387</f>
        <v>1214.5639071689802</v>
      </c>
      <c r="AH2387" s="633">
        <v>-321.64019999999994</v>
      </c>
      <c r="AI2387" s="633">
        <v>0</v>
      </c>
      <c r="AJ2387" s="2228">
        <v>154494.61489</v>
      </c>
      <c r="AK2387" s="1962"/>
      <c r="AL2387" s="8"/>
      <c r="AM2387" s="1389">
        <f t="shared" si="2158"/>
        <v>0</v>
      </c>
      <c r="AN2387" s="1792"/>
    </row>
    <row r="2388" spans="1:40" x14ac:dyDescent="0.25">
      <c r="A2388" s="52">
        <v>1</v>
      </c>
      <c r="B2388" s="1050" t="s">
        <v>68</v>
      </c>
      <c r="C2388" s="2597"/>
      <c r="D2388" s="531"/>
      <c r="E2388" s="1590">
        <v>29280</v>
      </c>
      <c r="F2388" s="531">
        <f t="shared" ref="F2388:F2401" si="2229">ROUND(E2388/12*$B$4,0)</f>
        <v>29280</v>
      </c>
      <c r="G2388" s="531">
        <v>36009</v>
      </c>
      <c r="H2388" s="533">
        <f>G2388/F2388*100</f>
        <v>122.98155737704919</v>
      </c>
      <c r="I2388" s="531"/>
      <c r="J2388" s="531"/>
      <c r="K2388" s="531"/>
      <c r="L2388" s="531"/>
      <c r="M2388" s="531"/>
      <c r="N2388" s="531"/>
      <c r="O2388" s="531"/>
      <c r="P2388" s="531"/>
      <c r="Q2388" s="633"/>
      <c r="R2388" s="633"/>
      <c r="S2388" s="633"/>
      <c r="T2388" s="633"/>
      <c r="U2388" s="633"/>
      <c r="V2388" s="633"/>
      <c r="W2388" s="633"/>
      <c r="X2388" s="633"/>
      <c r="Y2388" s="633"/>
      <c r="Z2388" s="633"/>
      <c r="AA2388" s="633"/>
      <c r="AB2388" s="633"/>
      <c r="AC2388" s="3327"/>
      <c r="AD2388" s="633"/>
      <c r="AE2388" s="3434"/>
      <c r="AF2388" s="633"/>
      <c r="AG2388" s="633"/>
      <c r="AH2388" s="633"/>
      <c r="AI2388" s="633"/>
      <c r="AJ2388" s="2228"/>
      <c r="AK2388" s="1962"/>
      <c r="AL2388" s="8"/>
      <c r="AM2388" s="1389">
        <f t="shared" si="2158"/>
        <v>0</v>
      </c>
      <c r="AN2388" s="1792"/>
    </row>
    <row r="2389" spans="1:40" x14ac:dyDescent="0.25">
      <c r="A2389" s="52">
        <v>1</v>
      </c>
      <c r="B2389" s="1050" t="s">
        <v>503</v>
      </c>
      <c r="C2389" s="2597"/>
      <c r="D2389" s="531"/>
      <c r="E2389" s="1590"/>
      <c r="F2389" s="531"/>
      <c r="G2389" s="531">
        <v>0</v>
      </c>
      <c r="H2389" s="533"/>
      <c r="I2389" s="531"/>
      <c r="J2389" s="531"/>
      <c r="K2389" s="531"/>
      <c r="L2389" s="531"/>
      <c r="M2389" s="531"/>
      <c r="N2389" s="531"/>
      <c r="O2389" s="531"/>
      <c r="P2389" s="531"/>
      <c r="Q2389" s="633"/>
      <c r="R2389" s="633"/>
      <c r="S2389" s="633"/>
      <c r="T2389" s="633"/>
      <c r="U2389" s="633"/>
      <c r="V2389" s="633"/>
      <c r="W2389" s="633"/>
      <c r="X2389" s="633"/>
      <c r="Y2389" s="633"/>
      <c r="Z2389" s="633"/>
      <c r="AA2389" s="633"/>
      <c r="AB2389" s="633"/>
      <c r="AC2389" s="3327"/>
      <c r="AD2389" s="633"/>
      <c r="AE2389" s="3434"/>
      <c r="AF2389" s="633"/>
      <c r="AG2389" s="633"/>
      <c r="AH2389" s="633"/>
      <c r="AI2389" s="633"/>
      <c r="AJ2389" s="2228"/>
      <c r="AK2389" s="1962"/>
      <c r="AL2389" s="8"/>
      <c r="AM2389" s="1389"/>
      <c r="AN2389" s="1792"/>
    </row>
    <row r="2390" spans="1:40" ht="30" x14ac:dyDescent="0.25">
      <c r="A2390" s="52">
        <v>1</v>
      </c>
      <c r="B2390" s="1055" t="s">
        <v>126</v>
      </c>
      <c r="C2390" s="2598"/>
      <c r="D2390" s="531"/>
      <c r="E2390" s="1590">
        <v>3551</v>
      </c>
      <c r="F2390" s="531">
        <f t="shared" si="2229"/>
        <v>3551</v>
      </c>
      <c r="G2390" s="531">
        <v>3022</v>
      </c>
      <c r="H2390" s="533">
        <f>G2390/F2390*100</f>
        <v>85.102787947057166</v>
      </c>
      <c r="I2390" s="531"/>
      <c r="J2390" s="531"/>
      <c r="K2390" s="531"/>
      <c r="L2390" s="531"/>
      <c r="M2390" s="531"/>
      <c r="N2390" s="531"/>
      <c r="O2390" s="531"/>
      <c r="P2390" s="531"/>
      <c r="Q2390" s="633"/>
      <c r="R2390" s="633"/>
      <c r="S2390" s="633"/>
      <c r="T2390" s="633"/>
      <c r="U2390" s="633"/>
      <c r="V2390" s="633"/>
      <c r="W2390" s="633"/>
      <c r="X2390" s="633"/>
      <c r="Y2390" s="633"/>
      <c r="Z2390" s="633"/>
      <c r="AA2390" s="633"/>
      <c r="AB2390" s="633"/>
      <c r="AC2390" s="3327"/>
      <c r="AD2390" s="633"/>
      <c r="AE2390" s="3434"/>
      <c r="AF2390" s="633"/>
      <c r="AG2390" s="633"/>
      <c r="AH2390" s="633"/>
      <c r="AI2390" s="633"/>
      <c r="AJ2390" s="2228"/>
      <c r="AK2390" s="1962"/>
      <c r="AL2390" s="8"/>
      <c r="AM2390" s="1389">
        <f t="shared" si="2158"/>
        <v>0</v>
      </c>
      <c r="AN2390" s="1792"/>
    </row>
    <row r="2391" spans="1:40" ht="30" x14ac:dyDescent="0.25">
      <c r="A2391" s="52">
        <v>1</v>
      </c>
      <c r="B2391" s="1055" t="s">
        <v>502</v>
      </c>
      <c r="C2391" s="2598"/>
      <c r="D2391" s="531"/>
      <c r="E2391" s="1590"/>
      <c r="F2391" s="531"/>
      <c r="G2391" s="531">
        <v>0</v>
      </c>
      <c r="H2391" s="533"/>
      <c r="I2391" s="531"/>
      <c r="J2391" s="531"/>
      <c r="K2391" s="531"/>
      <c r="L2391" s="531"/>
      <c r="M2391" s="531"/>
      <c r="N2391" s="531"/>
      <c r="O2391" s="531"/>
      <c r="P2391" s="531"/>
      <c r="Q2391" s="633"/>
      <c r="R2391" s="633"/>
      <c r="S2391" s="633"/>
      <c r="T2391" s="633"/>
      <c r="U2391" s="633"/>
      <c r="V2391" s="633"/>
      <c r="W2391" s="633"/>
      <c r="X2391" s="633"/>
      <c r="Y2391" s="633"/>
      <c r="Z2391" s="633"/>
      <c r="AA2391" s="633"/>
      <c r="AB2391" s="633"/>
      <c r="AC2391" s="3327"/>
      <c r="AD2391" s="633"/>
      <c r="AE2391" s="3434"/>
      <c r="AF2391" s="633"/>
      <c r="AG2391" s="633"/>
      <c r="AH2391" s="633"/>
      <c r="AI2391" s="633"/>
      <c r="AJ2391" s="2228"/>
      <c r="AK2391" s="1962"/>
      <c r="AL2391" s="8"/>
      <c r="AM2391" s="1389"/>
      <c r="AN2391" s="1792"/>
    </row>
    <row r="2392" spans="1:40" x14ac:dyDescent="0.25">
      <c r="A2392" s="52">
        <v>1</v>
      </c>
      <c r="B2392" s="1050" t="s">
        <v>70</v>
      </c>
      <c r="C2392" s="2597"/>
      <c r="D2392" s="531"/>
      <c r="E2392" s="1590">
        <v>1970</v>
      </c>
      <c r="F2392" s="74">
        <f t="shared" si="2229"/>
        <v>1970</v>
      </c>
      <c r="G2392" s="531">
        <v>5481</v>
      </c>
      <c r="H2392" s="453">
        <f>G2392/F2392*100</f>
        <v>278.2233502538071</v>
      </c>
      <c r="I2392" s="531"/>
      <c r="J2392" s="531"/>
      <c r="K2392" s="531"/>
      <c r="L2392" s="531"/>
      <c r="M2392" s="531"/>
      <c r="N2392" s="531"/>
      <c r="O2392" s="531"/>
      <c r="P2392" s="531"/>
      <c r="Q2392" s="633"/>
      <c r="R2392" s="633"/>
      <c r="S2392" s="633"/>
      <c r="T2392" s="633"/>
      <c r="U2392" s="633"/>
      <c r="V2392" s="633"/>
      <c r="W2392" s="633"/>
      <c r="X2392" s="633"/>
      <c r="Y2392" s="633"/>
      <c r="Z2392" s="633"/>
      <c r="AA2392" s="633"/>
      <c r="AB2392" s="633"/>
      <c r="AC2392" s="3327"/>
      <c r="AD2392" s="633"/>
      <c r="AE2392" s="3434"/>
      <c r="AF2392" s="633"/>
      <c r="AG2392" s="633"/>
      <c r="AH2392" s="633"/>
      <c r="AI2392" s="633"/>
      <c r="AJ2392" s="2228"/>
      <c r="AK2392" s="1962"/>
      <c r="AL2392" s="8"/>
      <c r="AM2392" s="1389">
        <f t="shared" si="2158"/>
        <v>0</v>
      </c>
      <c r="AN2392" s="1792"/>
    </row>
    <row r="2393" spans="1:40" x14ac:dyDescent="0.25">
      <c r="A2393" s="52">
        <v>1</v>
      </c>
      <c r="B2393" s="1050" t="s">
        <v>504</v>
      </c>
      <c r="C2393" s="3067"/>
      <c r="D2393" s="533"/>
      <c r="E2393" s="1591"/>
      <c r="F2393" s="80"/>
      <c r="G2393" s="533">
        <v>0</v>
      </c>
      <c r="H2393" s="453"/>
      <c r="I2393" s="533"/>
      <c r="J2393" s="533"/>
      <c r="K2393" s="533"/>
      <c r="L2393" s="533"/>
      <c r="M2393" s="533"/>
      <c r="N2393" s="533"/>
      <c r="O2393" s="533"/>
      <c r="P2393" s="533"/>
      <c r="Q2393" s="2101"/>
      <c r="R2393" s="2101"/>
      <c r="S2393" s="2101"/>
      <c r="T2393" s="2101"/>
      <c r="U2393" s="2101"/>
      <c r="V2393" s="2101"/>
      <c r="W2393" s="2101"/>
      <c r="X2393" s="2101"/>
      <c r="Y2393" s="2101"/>
      <c r="Z2393" s="2101"/>
      <c r="AA2393" s="2101"/>
      <c r="AB2393" s="2101"/>
      <c r="AC2393" s="3377"/>
      <c r="AD2393" s="2101"/>
      <c r="AE2393" s="3435"/>
      <c r="AF2393" s="2101"/>
      <c r="AG2393" s="2101"/>
      <c r="AH2393" s="2101"/>
      <c r="AI2393" s="2101"/>
      <c r="AJ2393" s="2230"/>
      <c r="AK2393" s="1963"/>
      <c r="AL2393" s="15"/>
      <c r="AM2393" s="1390"/>
      <c r="AN2393" s="1792"/>
    </row>
    <row r="2394" spans="1:40" x14ac:dyDescent="0.25">
      <c r="A2394" s="52">
        <v>1</v>
      </c>
      <c r="B2394" s="1050" t="s">
        <v>407</v>
      </c>
      <c r="C2394" s="2599"/>
      <c r="D2394" s="533"/>
      <c r="E2394" s="1591">
        <v>6500</v>
      </c>
      <c r="F2394" s="80">
        <f t="shared" si="2229"/>
        <v>6500</v>
      </c>
      <c r="G2394" s="533">
        <v>6086</v>
      </c>
      <c r="H2394" s="453">
        <f>G2394/F2394*100</f>
        <v>93.630769230769232</v>
      </c>
      <c r="I2394" s="533"/>
      <c r="J2394" s="533"/>
      <c r="K2394" s="533"/>
      <c r="L2394" s="533"/>
      <c r="M2394" s="533"/>
      <c r="N2394" s="533"/>
      <c r="O2394" s="533"/>
      <c r="P2394" s="533"/>
      <c r="Q2394" s="2101"/>
      <c r="R2394" s="2101"/>
      <c r="S2394" s="2101"/>
      <c r="T2394" s="2101"/>
      <c r="U2394" s="2101"/>
      <c r="V2394" s="2101"/>
      <c r="W2394" s="2101"/>
      <c r="X2394" s="2101"/>
      <c r="Y2394" s="2101"/>
      <c r="Z2394" s="2101"/>
      <c r="AA2394" s="2101"/>
      <c r="AB2394" s="2101"/>
      <c r="AC2394" s="3377"/>
      <c r="AD2394" s="2101"/>
      <c r="AE2394" s="3435"/>
      <c r="AF2394" s="2101"/>
      <c r="AG2394" s="2101"/>
      <c r="AH2394" s="2101"/>
      <c r="AI2394" s="2101"/>
      <c r="AJ2394" s="2230"/>
      <c r="AK2394" s="1963"/>
      <c r="AL2394" s="15"/>
      <c r="AM2394" s="1390">
        <f t="shared" si="2158"/>
        <v>0</v>
      </c>
      <c r="AN2394" s="1792"/>
    </row>
    <row r="2395" spans="1:40" x14ac:dyDescent="0.25">
      <c r="A2395" s="52">
        <v>1</v>
      </c>
      <c r="B2395" s="1050" t="s">
        <v>505</v>
      </c>
      <c r="C2395" s="2599"/>
      <c r="D2395" s="533"/>
      <c r="E2395" s="1591"/>
      <c r="F2395" s="80"/>
      <c r="G2395" s="533">
        <v>0</v>
      </c>
      <c r="H2395" s="453"/>
      <c r="I2395" s="533"/>
      <c r="J2395" s="533"/>
      <c r="K2395" s="533"/>
      <c r="L2395" s="533"/>
      <c r="M2395" s="533"/>
      <c r="N2395" s="533"/>
      <c r="O2395" s="533"/>
      <c r="P2395" s="533"/>
      <c r="Q2395" s="2101"/>
      <c r="R2395" s="2101"/>
      <c r="S2395" s="2101"/>
      <c r="T2395" s="2101"/>
      <c r="U2395" s="2101"/>
      <c r="V2395" s="2101"/>
      <c r="W2395" s="2101"/>
      <c r="X2395" s="2101"/>
      <c r="Y2395" s="2101"/>
      <c r="Z2395" s="2101"/>
      <c r="AA2395" s="2101"/>
      <c r="AB2395" s="2101"/>
      <c r="AC2395" s="3377"/>
      <c r="AD2395" s="2101"/>
      <c r="AE2395" s="3435"/>
      <c r="AF2395" s="2101"/>
      <c r="AG2395" s="2101"/>
      <c r="AH2395" s="2101"/>
      <c r="AI2395" s="2101"/>
      <c r="AJ2395" s="2230"/>
      <c r="AK2395" s="1963"/>
      <c r="AL2395" s="15"/>
      <c r="AM2395" s="1390"/>
      <c r="AN2395" s="1792"/>
    </row>
    <row r="2396" spans="1:40" ht="52.5" customHeight="1" x14ac:dyDescent="0.25">
      <c r="A2396" s="52">
        <v>1</v>
      </c>
      <c r="B2396" s="10" t="s">
        <v>537</v>
      </c>
      <c r="C2396" s="2599"/>
      <c r="D2396" s="533"/>
      <c r="E2396" s="1591">
        <v>4800</v>
      </c>
      <c r="F2396" s="3655">
        <f>E2396</f>
        <v>4800</v>
      </c>
      <c r="G2396" s="533"/>
      <c r="H2396" s="453">
        <f>G2396/F2396*100</f>
        <v>0</v>
      </c>
      <c r="I2396" s="533"/>
      <c r="J2396" s="533"/>
      <c r="K2396" s="533"/>
      <c r="L2396" s="533"/>
      <c r="M2396" s="533"/>
      <c r="N2396" s="533"/>
      <c r="O2396" s="533"/>
      <c r="P2396" s="533"/>
      <c r="Q2396" s="2101"/>
      <c r="R2396" s="2101"/>
      <c r="S2396" s="2101"/>
      <c r="T2396" s="2101"/>
      <c r="U2396" s="2101"/>
      <c r="V2396" s="2101"/>
      <c r="W2396" s="2101"/>
      <c r="X2396" s="2101"/>
      <c r="Y2396" s="2101"/>
      <c r="Z2396" s="2101"/>
      <c r="AA2396" s="2101"/>
      <c r="AB2396" s="2101"/>
      <c r="AC2396" s="3377"/>
      <c r="AD2396" s="2101"/>
      <c r="AE2396" s="3435"/>
      <c r="AF2396" s="2101"/>
      <c r="AG2396" s="2101"/>
      <c r="AH2396" s="2101"/>
      <c r="AI2396" s="2101"/>
      <c r="AJ2396" s="2230"/>
      <c r="AK2396" s="1963"/>
      <c r="AL2396" s="15"/>
      <c r="AM2396" s="1390"/>
      <c r="AN2396" s="1792"/>
    </row>
    <row r="2397" spans="1:40" ht="54.75" customHeight="1" x14ac:dyDescent="0.25">
      <c r="A2397" s="52">
        <v>1</v>
      </c>
      <c r="B2397" s="10" t="s">
        <v>557</v>
      </c>
      <c r="C2397" s="2599"/>
      <c r="D2397" s="533"/>
      <c r="E2397" s="1591"/>
      <c r="F2397" s="80"/>
      <c r="G2397" s="533">
        <v>12397</v>
      </c>
      <c r="H2397" s="453"/>
      <c r="I2397" s="533"/>
      <c r="J2397" s="533"/>
      <c r="K2397" s="533"/>
      <c r="L2397" s="533"/>
      <c r="M2397" s="533"/>
      <c r="N2397" s="533"/>
      <c r="O2397" s="533"/>
      <c r="P2397" s="533"/>
      <c r="Q2397" s="2101"/>
      <c r="R2397" s="2101"/>
      <c r="S2397" s="2101"/>
      <c r="T2397" s="2101"/>
      <c r="U2397" s="2101"/>
      <c r="V2397" s="2101"/>
      <c r="W2397" s="2101"/>
      <c r="X2397" s="2101"/>
      <c r="Y2397" s="2101"/>
      <c r="Z2397" s="2101"/>
      <c r="AA2397" s="2101"/>
      <c r="AB2397" s="2101"/>
      <c r="AC2397" s="3377"/>
      <c r="AD2397" s="2101"/>
      <c r="AE2397" s="3435"/>
      <c r="AF2397" s="2101">
        <v>7872.0950000000003</v>
      </c>
      <c r="AG2397" s="2101"/>
      <c r="AH2397" s="2101"/>
      <c r="AI2397" s="2101"/>
      <c r="AJ2397" s="2230"/>
      <c r="AK2397" s="1963"/>
      <c r="AL2397" s="15"/>
      <c r="AM2397" s="1390"/>
      <c r="AN2397" s="1792"/>
    </row>
    <row r="2398" spans="1:40" ht="65.25" customHeight="1" x14ac:dyDescent="0.25">
      <c r="A2398" s="52">
        <v>1</v>
      </c>
      <c r="B2398" s="10" t="s">
        <v>565</v>
      </c>
      <c r="C2398" s="2599"/>
      <c r="D2398" s="533"/>
      <c r="E2398" s="1591">
        <v>100</v>
      </c>
      <c r="F2398" s="3655">
        <f>E2398</f>
        <v>100</v>
      </c>
      <c r="G2398" s="533"/>
      <c r="H2398" s="453">
        <f>G2398/F2398*100</f>
        <v>0</v>
      </c>
      <c r="I2398" s="533"/>
      <c r="J2398" s="533"/>
      <c r="K2398" s="533"/>
      <c r="L2398" s="533"/>
      <c r="M2398" s="533"/>
      <c r="N2398" s="533"/>
      <c r="O2398" s="533"/>
      <c r="P2398" s="533"/>
      <c r="Q2398" s="2101"/>
      <c r="R2398" s="2101"/>
      <c r="S2398" s="2101"/>
      <c r="T2398" s="2101"/>
      <c r="U2398" s="2101"/>
      <c r="V2398" s="2101"/>
      <c r="W2398" s="2101"/>
      <c r="X2398" s="2101"/>
      <c r="Y2398" s="2101"/>
      <c r="Z2398" s="2101"/>
      <c r="AA2398" s="2101"/>
      <c r="AB2398" s="2101"/>
      <c r="AC2398" s="3377"/>
      <c r="AD2398" s="2101"/>
      <c r="AE2398" s="3435"/>
      <c r="AF2398" s="2101"/>
      <c r="AG2398" s="2101"/>
      <c r="AH2398" s="2101"/>
      <c r="AI2398" s="2101"/>
      <c r="AJ2398" s="2230"/>
      <c r="AK2398" s="1963"/>
      <c r="AL2398" s="15"/>
      <c r="AM2398" s="1390"/>
      <c r="AN2398" s="1792"/>
    </row>
    <row r="2399" spans="1:40" ht="15.75" customHeight="1" x14ac:dyDescent="0.25">
      <c r="A2399" s="52">
        <v>1</v>
      </c>
      <c r="B2399" s="1057" t="s">
        <v>90</v>
      </c>
      <c r="C2399" s="2599"/>
      <c r="D2399" s="533"/>
      <c r="E2399" s="1591">
        <v>1000</v>
      </c>
      <c r="F2399" s="80">
        <f t="shared" si="2229"/>
        <v>1000</v>
      </c>
      <c r="G2399" s="533">
        <v>779</v>
      </c>
      <c r="H2399" s="453">
        <f>G2399/F2399*100</f>
        <v>77.900000000000006</v>
      </c>
      <c r="I2399" s="533"/>
      <c r="J2399" s="533"/>
      <c r="K2399" s="533"/>
      <c r="L2399" s="533"/>
      <c r="M2399" s="533"/>
      <c r="N2399" s="533"/>
      <c r="O2399" s="533"/>
      <c r="P2399" s="533"/>
      <c r="Q2399" s="2101"/>
      <c r="R2399" s="2101"/>
      <c r="S2399" s="2101"/>
      <c r="T2399" s="2101"/>
      <c r="U2399" s="2101"/>
      <c r="V2399" s="2101"/>
      <c r="W2399" s="2101"/>
      <c r="X2399" s="2101"/>
      <c r="Y2399" s="2101"/>
      <c r="Z2399" s="2101"/>
      <c r="AA2399" s="2101"/>
      <c r="AB2399" s="2101"/>
      <c r="AC2399" s="3377"/>
      <c r="AD2399" s="2101"/>
      <c r="AE2399" s="3435"/>
      <c r="AF2399" s="2101"/>
      <c r="AG2399" s="2101"/>
      <c r="AH2399" s="2101"/>
      <c r="AI2399" s="2101"/>
      <c r="AJ2399" s="2230"/>
      <c r="AK2399" s="1963"/>
      <c r="AL2399" s="15"/>
      <c r="AM2399" s="1390"/>
      <c r="AN2399" s="1792"/>
    </row>
    <row r="2400" spans="1:40" x14ac:dyDescent="0.25">
      <c r="A2400" s="52">
        <v>1</v>
      </c>
      <c r="B2400" s="1050" t="s">
        <v>246</v>
      </c>
      <c r="C2400" s="2597"/>
      <c r="D2400" s="531"/>
      <c r="E2400" s="1590">
        <v>300</v>
      </c>
      <c r="F2400" s="531">
        <f t="shared" si="2229"/>
        <v>300</v>
      </c>
      <c r="G2400" s="531">
        <v>2069</v>
      </c>
      <c r="H2400" s="533">
        <f>G2400/F2400*100</f>
        <v>689.66666666666663</v>
      </c>
      <c r="I2400" s="531"/>
      <c r="J2400" s="531"/>
      <c r="K2400" s="531"/>
      <c r="L2400" s="531"/>
      <c r="M2400" s="531"/>
      <c r="N2400" s="531"/>
      <c r="O2400" s="531"/>
      <c r="P2400" s="531"/>
      <c r="Q2400" s="633"/>
      <c r="R2400" s="633"/>
      <c r="S2400" s="633"/>
      <c r="T2400" s="633"/>
      <c r="U2400" s="633"/>
      <c r="V2400" s="633"/>
      <c r="W2400" s="633"/>
      <c r="X2400" s="633"/>
      <c r="Y2400" s="633"/>
      <c r="Z2400" s="633"/>
      <c r="AA2400" s="633"/>
      <c r="AB2400" s="633"/>
      <c r="AC2400" s="3327"/>
      <c r="AD2400" s="633"/>
      <c r="AE2400" s="3434"/>
      <c r="AF2400" s="633"/>
      <c r="AG2400" s="633"/>
      <c r="AH2400" s="633"/>
      <c r="AI2400" s="633"/>
      <c r="AJ2400" s="2228"/>
      <c r="AK2400" s="1962"/>
      <c r="AL2400" s="8"/>
      <c r="AM2400" s="1389">
        <f t="shared" ref="AM2400" si="2230">AL2400/1000</f>
        <v>0</v>
      </c>
      <c r="AN2400" s="1792"/>
    </row>
    <row r="2401" spans="1:40" ht="30" x14ac:dyDescent="0.25">
      <c r="A2401" s="52">
        <v>1</v>
      </c>
      <c r="B2401" s="1055" t="s">
        <v>401</v>
      </c>
      <c r="C2401" s="2599"/>
      <c r="D2401" s="533"/>
      <c r="E2401" s="1591">
        <v>10000</v>
      </c>
      <c r="F2401" s="80">
        <f t="shared" si="2229"/>
        <v>10000</v>
      </c>
      <c r="G2401" s="533">
        <v>755</v>
      </c>
      <c r="H2401" s="453">
        <f>G2401/F2401*100</f>
        <v>7.55</v>
      </c>
      <c r="I2401" s="533"/>
      <c r="J2401" s="533"/>
      <c r="K2401" s="533"/>
      <c r="L2401" s="533"/>
      <c r="M2401" s="533"/>
      <c r="N2401" s="533"/>
      <c r="O2401" s="533"/>
      <c r="P2401" s="533"/>
      <c r="Q2401" s="2101"/>
      <c r="R2401" s="2101"/>
      <c r="S2401" s="2101"/>
      <c r="T2401" s="2101"/>
      <c r="U2401" s="2101"/>
      <c r="V2401" s="2101"/>
      <c r="W2401" s="2101"/>
      <c r="X2401" s="2101"/>
      <c r="Y2401" s="2101"/>
      <c r="Z2401" s="2101"/>
      <c r="AA2401" s="2101"/>
      <c r="AB2401" s="2101"/>
      <c r="AC2401" s="3377"/>
      <c r="AD2401" s="2101"/>
      <c r="AE2401" s="3435"/>
      <c r="AF2401" s="2101"/>
      <c r="AG2401" s="2101"/>
      <c r="AH2401" s="2101"/>
      <c r="AI2401" s="2101"/>
      <c r="AJ2401" s="2230"/>
      <c r="AK2401" s="1963"/>
      <c r="AL2401" s="15"/>
      <c r="AM2401" s="1390"/>
      <c r="AN2401" s="1792"/>
    </row>
    <row r="2402" spans="1:40" ht="15.75" thickBot="1" x14ac:dyDescent="0.3">
      <c r="A2402" s="52">
        <v>1</v>
      </c>
      <c r="B2402" s="571" t="s">
        <v>141</v>
      </c>
      <c r="C2402" s="2600"/>
      <c r="D2402" s="570"/>
      <c r="E2402" s="2039"/>
      <c r="F2402" s="2039"/>
      <c r="G2402" s="2039"/>
      <c r="H2402" s="520"/>
      <c r="I2402" s="570"/>
      <c r="J2402" s="570"/>
      <c r="K2402" s="570"/>
      <c r="L2402" s="570"/>
      <c r="M2402" s="570"/>
      <c r="N2402" s="570"/>
      <c r="O2402" s="570"/>
      <c r="P2402" s="570"/>
      <c r="Q2402" s="2235">
        <f t="shared" ref="Q2402:AH2402" si="2231">Q2387</f>
        <v>92058.012621831003</v>
      </c>
      <c r="R2402" s="2235">
        <f t="shared" si="2231"/>
        <v>92058.012621831003</v>
      </c>
      <c r="S2402" s="2235">
        <f t="shared" ref="S2402:T2402" si="2232">S2387</f>
        <v>92058.012621831003</v>
      </c>
      <c r="T2402" s="2235">
        <f t="shared" si="2232"/>
        <v>92058.012621831003</v>
      </c>
      <c r="U2402" s="2235">
        <f t="shared" ref="U2402:V2402" si="2233">U2387</f>
        <v>101345.61262183099</v>
      </c>
      <c r="V2402" s="2235">
        <f t="shared" si="2233"/>
        <v>101345.61262183099</v>
      </c>
      <c r="W2402" s="2235">
        <f t="shared" ref="W2402:X2402" si="2234">W2387</f>
        <v>101345.61262183099</v>
      </c>
      <c r="X2402" s="2235">
        <f t="shared" si="2234"/>
        <v>107343.40891183101</v>
      </c>
      <c r="Y2402" s="2235">
        <f t="shared" ref="Y2402:Z2402" si="2235">Y2387</f>
        <v>107343.40962183097</v>
      </c>
      <c r="Z2402" s="2235">
        <f t="shared" si="2235"/>
        <v>130408.48860283097</v>
      </c>
      <c r="AA2402" s="2235">
        <f t="shared" ref="AA2402:AC2402" si="2236">AA2387</f>
        <v>145407.95598283102</v>
      </c>
      <c r="AB2402" s="2235">
        <f t="shared" ref="AB2402" si="2237">AB2387</f>
        <v>145407.95598283102</v>
      </c>
      <c r="AC2402" s="3331">
        <f t="shared" si="2236"/>
        <v>145407.95598283102</v>
      </c>
      <c r="AD2402" s="2235">
        <f t="shared" si="2231"/>
        <v>146622.51989</v>
      </c>
      <c r="AE2402" s="3442">
        <f t="shared" si="2231"/>
        <v>0</v>
      </c>
      <c r="AF2402" s="2235">
        <f t="shared" si="2231"/>
        <v>7872.0950000000003</v>
      </c>
      <c r="AG2402" s="2235">
        <f t="shared" si="2231"/>
        <v>1214.5639071689802</v>
      </c>
      <c r="AH2402" s="2235">
        <f t="shared" si="2231"/>
        <v>-321.64019999999994</v>
      </c>
      <c r="AI2402" s="2235">
        <f>AI2387</f>
        <v>0</v>
      </c>
      <c r="AJ2402" s="2236">
        <f>AJ2387</f>
        <v>154494.61489</v>
      </c>
      <c r="AK2402" s="1967" t="e">
        <f>#REF!</f>
        <v>#REF!</v>
      </c>
      <c r="AL2402" s="973">
        <f>AL2387</f>
        <v>0</v>
      </c>
      <c r="AM2402" s="973">
        <f t="shared" si="2158"/>
        <v>0</v>
      </c>
      <c r="AN2402" s="1792"/>
    </row>
    <row r="2403" spans="1:40" ht="15.75" thickBot="1" x14ac:dyDescent="0.3">
      <c r="A2403" s="52">
        <v>1</v>
      </c>
      <c r="B2403" s="467" t="s">
        <v>457</v>
      </c>
      <c r="C2403" s="2539"/>
      <c r="D2403" s="467"/>
      <c r="E2403" s="1596"/>
      <c r="F2403" s="467"/>
      <c r="G2403" s="467"/>
      <c r="H2403" s="467"/>
      <c r="I2403" s="467"/>
      <c r="J2403" s="467"/>
      <c r="K2403" s="467"/>
      <c r="L2403" s="467"/>
      <c r="M2403" s="467"/>
      <c r="N2403" s="467"/>
      <c r="O2403" s="467"/>
      <c r="P2403" s="467"/>
      <c r="Q2403" s="773">
        <f t="shared" ref="Q2403:R2403" si="2238">SUM(Q2402)</f>
        <v>92058.012621831003</v>
      </c>
      <c r="R2403" s="773">
        <f t="shared" si="2238"/>
        <v>92058.012621831003</v>
      </c>
      <c r="S2403" s="773">
        <f t="shared" ref="S2403:T2403" si="2239">SUM(S2402)</f>
        <v>92058.012621831003</v>
      </c>
      <c r="T2403" s="773">
        <f t="shared" si="2239"/>
        <v>92058.012621831003</v>
      </c>
      <c r="U2403" s="773">
        <f t="shared" ref="U2403:V2403" si="2240">SUM(U2402)</f>
        <v>101345.61262183099</v>
      </c>
      <c r="V2403" s="773">
        <f t="shared" si="2240"/>
        <v>101345.61262183099</v>
      </c>
      <c r="W2403" s="773">
        <f t="shared" ref="W2403:X2403" si="2241">SUM(W2402)</f>
        <v>101345.61262183099</v>
      </c>
      <c r="X2403" s="773">
        <f t="shared" si="2241"/>
        <v>107343.40891183101</v>
      </c>
      <c r="Y2403" s="773">
        <f t="shared" ref="Y2403:Z2403" si="2242">SUM(Y2402)</f>
        <v>107343.40962183097</v>
      </c>
      <c r="Z2403" s="773">
        <f t="shared" si="2242"/>
        <v>130408.48860283097</v>
      </c>
      <c r="AA2403" s="773">
        <f t="shared" ref="AA2403:AC2403" si="2243">SUM(AA2402)</f>
        <v>145407.95598283102</v>
      </c>
      <c r="AB2403" s="773">
        <f t="shared" ref="AB2403" si="2244">SUM(AB2402)</f>
        <v>145407.95598283102</v>
      </c>
      <c r="AC2403" s="3378">
        <f t="shared" si="2243"/>
        <v>145407.95598283102</v>
      </c>
      <c r="AD2403" s="773">
        <f t="shared" ref="AD2403:AL2403" si="2245">SUM(AD2402)</f>
        <v>146622.51989</v>
      </c>
      <c r="AE2403" s="3443">
        <f t="shared" si="2245"/>
        <v>0</v>
      </c>
      <c r="AF2403" s="773">
        <f t="shared" ref="AF2403" si="2246">SUM(AF2402)</f>
        <v>7872.0950000000003</v>
      </c>
      <c r="AG2403" s="773">
        <f t="shared" si="2245"/>
        <v>1214.5639071689802</v>
      </c>
      <c r="AH2403" s="773">
        <f t="shared" si="2245"/>
        <v>-321.64019999999994</v>
      </c>
      <c r="AI2403" s="773">
        <f t="shared" si="2245"/>
        <v>0</v>
      </c>
      <c r="AJ2403" s="2237">
        <f t="shared" si="2245"/>
        <v>154494.61489</v>
      </c>
      <c r="AK2403" s="1968" t="e">
        <f t="shared" si="2245"/>
        <v>#REF!</v>
      </c>
      <c r="AL2403" s="1036">
        <f t="shared" si="2245"/>
        <v>0</v>
      </c>
      <c r="AM2403" s="1036">
        <f t="shared" si="2158"/>
        <v>0</v>
      </c>
      <c r="AN2403" s="1792"/>
    </row>
    <row r="2404" spans="1:40" ht="15.75" x14ac:dyDescent="0.25">
      <c r="A2404" s="52">
        <v>1</v>
      </c>
      <c r="B2404" s="1053" t="s">
        <v>376</v>
      </c>
      <c r="C2404" s="2391"/>
      <c r="D2404" s="567"/>
      <c r="E2404" s="1758"/>
      <c r="F2404" s="567"/>
      <c r="G2404" s="567"/>
      <c r="H2404" s="567"/>
      <c r="I2404" s="567"/>
      <c r="J2404" s="567"/>
      <c r="K2404" s="567"/>
      <c r="L2404" s="567"/>
      <c r="M2404" s="567"/>
      <c r="N2404" s="567"/>
      <c r="O2404" s="567"/>
      <c r="P2404" s="567"/>
      <c r="Q2404" s="1184"/>
      <c r="R2404" s="1184"/>
      <c r="S2404" s="1184"/>
      <c r="T2404" s="1184"/>
      <c r="U2404" s="1184"/>
      <c r="V2404" s="1184"/>
      <c r="W2404" s="1184"/>
      <c r="X2404" s="1184"/>
      <c r="Y2404" s="1184"/>
      <c r="Z2404" s="1184"/>
      <c r="AA2404" s="1184"/>
      <c r="AB2404" s="1184"/>
      <c r="AC2404" s="3325"/>
      <c r="AD2404" s="1184"/>
      <c r="AE2404" s="3433"/>
      <c r="AF2404" s="1184"/>
      <c r="AG2404" s="1184"/>
      <c r="AH2404" s="1184"/>
      <c r="AI2404" s="1184"/>
      <c r="AJ2404" s="2227"/>
      <c r="AK2404" s="1965"/>
      <c r="AL2404" s="13"/>
      <c r="AM2404" s="1392">
        <f t="shared" si="2158"/>
        <v>0</v>
      </c>
      <c r="AN2404" s="1792"/>
    </row>
    <row r="2405" spans="1:40" x14ac:dyDescent="0.25">
      <c r="A2405" s="52">
        <v>1</v>
      </c>
      <c r="B2405" s="568" t="s">
        <v>14</v>
      </c>
      <c r="C2405" s="568"/>
      <c r="D2405" s="531"/>
      <c r="E2405" s="1448"/>
      <c r="F2405" s="531"/>
      <c r="G2405" s="531"/>
      <c r="H2405" s="531"/>
      <c r="I2405" s="531"/>
      <c r="J2405" s="531"/>
      <c r="K2405" s="531"/>
      <c r="L2405" s="531"/>
      <c r="M2405" s="531"/>
      <c r="N2405" s="531"/>
      <c r="O2405" s="531"/>
      <c r="P2405" s="531"/>
      <c r="Q2405" s="633"/>
      <c r="R2405" s="633"/>
      <c r="S2405" s="633"/>
      <c r="T2405" s="633"/>
      <c r="U2405" s="633"/>
      <c r="V2405" s="633"/>
      <c r="W2405" s="633"/>
      <c r="X2405" s="633"/>
      <c r="Y2405" s="633"/>
      <c r="Z2405" s="633"/>
      <c r="AA2405" s="633"/>
      <c r="AB2405" s="633"/>
      <c r="AC2405" s="3327"/>
      <c r="AD2405" s="633"/>
      <c r="AE2405" s="3434"/>
      <c r="AF2405" s="633"/>
      <c r="AG2405" s="633"/>
      <c r="AH2405" s="633"/>
      <c r="AI2405" s="633"/>
      <c r="AJ2405" s="2228"/>
      <c r="AK2405" s="1962"/>
      <c r="AL2405" s="8"/>
      <c r="AM2405" s="1389">
        <f t="shared" si="2158"/>
        <v>0</v>
      </c>
      <c r="AN2405" s="1792"/>
    </row>
    <row r="2406" spans="1:40" x14ac:dyDescent="0.25">
      <c r="A2406" s="52">
        <v>1</v>
      </c>
      <c r="B2406" s="426" t="s">
        <v>137</v>
      </c>
      <c r="C2406" s="2588"/>
      <c r="D2406" s="531"/>
      <c r="E2406" s="1448">
        <f>SUM(E2407:E2409)</f>
        <v>21096</v>
      </c>
      <c r="F2406" s="74">
        <f t="shared" ref="F2406" si="2247">SUM(F2407:F2409)</f>
        <v>21096</v>
      </c>
      <c r="G2406" s="894">
        <f t="shared" ref="G2406" si="2248">SUM(G2407:G2409)</f>
        <v>23369</v>
      </c>
      <c r="H2406" s="531">
        <f>G2406/F2406*100</f>
        <v>110.77455441789911</v>
      </c>
      <c r="I2406" s="531"/>
      <c r="J2406" s="531"/>
      <c r="K2406" s="531"/>
      <c r="L2406" s="531"/>
      <c r="M2406" s="531"/>
      <c r="N2406" s="531"/>
      <c r="O2406" s="531"/>
      <c r="P2406" s="531"/>
      <c r="Q2406" s="633">
        <v>824.9547</v>
      </c>
      <c r="R2406" s="633">
        <v>824.9547</v>
      </c>
      <c r="S2406" s="633">
        <v>824.9547</v>
      </c>
      <c r="T2406" s="633">
        <v>2089.1547</v>
      </c>
      <c r="U2406" s="633">
        <v>937.52869999999996</v>
      </c>
      <c r="V2406" s="633">
        <v>937.52869999999996</v>
      </c>
      <c r="W2406" s="633">
        <v>937.52869999999996</v>
      </c>
      <c r="X2406" s="633">
        <v>5128.5286999999998</v>
      </c>
      <c r="Y2406" s="633">
        <v>7224.0286999999998</v>
      </c>
      <c r="Z2406" s="633">
        <v>10399.028699999999</v>
      </c>
      <c r="AA2406" s="633">
        <v>13427.343699999999</v>
      </c>
      <c r="AB2406" s="633">
        <v>14062.343699999999</v>
      </c>
      <c r="AC2406" s="3381">
        <f t="shared" ref="AC2406" si="2249">AB2406</f>
        <v>14062.343699999999</v>
      </c>
      <c r="AD2406" s="633">
        <f>AJ2406-AI2406-AF2406</f>
        <v>15248.198850000002</v>
      </c>
      <c r="AE2406" s="3434"/>
      <c r="AF2406" s="633"/>
      <c r="AG2406" s="633">
        <f>AD2406-AC2406</f>
        <v>1185.8551500000031</v>
      </c>
      <c r="AH2406" s="633">
        <v>0</v>
      </c>
      <c r="AI2406" s="633">
        <v>5.3496600000000001</v>
      </c>
      <c r="AJ2406" s="2228">
        <v>15253.548510000002</v>
      </c>
      <c r="AK2406" s="1962"/>
      <c r="AL2406" s="8"/>
      <c r="AM2406" s="1389">
        <f t="shared" si="2158"/>
        <v>0</v>
      </c>
      <c r="AN2406" s="1792"/>
    </row>
    <row r="2407" spans="1:40" x14ac:dyDescent="0.25">
      <c r="A2407" s="52">
        <v>1</v>
      </c>
      <c r="B2407" s="104" t="s">
        <v>139</v>
      </c>
      <c r="C2407" s="2399"/>
      <c r="D2407" s="531"/>
      <c r="E2407" s="1448">
        <v>50</v>
      </c>
      <c r="F2407" s="74">
        <f t="shared" ref="F2407:F2408" si="2250">ROUND(E2407/12*$B$4,0)</f>
        <v>50</v>
      </c>
      <c r="G2407" s="74">
        <v>61</v>
      </c>
      <c r="H2407" s="385">
        <f>G2407/F2407*100</f>
        <v>122</v>
      </c>
      <c r="I2407" s="531"/>
      <c r="J2407" s="531"/>
      <c r="K2407" s="531"/>
      <c r="L2407" s="531"/>
      <c r="M2407" s="531"/>
      <c r="N2407" s="531"/>
      <c r="O2407" s="531"/>
      <c r="P2407" s="531"/>
      <c r="Q2407" s="633"/>
      <c r="R2407" s="633"/>
      <c r="S2407" s="633"/>
      <c r="T2407" s="633"/>
      <c r="U2407" s="633"/>
      <c r="V2407" s="633"/>
      <c r="W2407" s="633"/>
      <c r="X2407" s="633"/>
      <c r="Y2407" s="633"/>
      <c r="Z2407" s="633"/>
      <c r="AA2407" s="633"/>
      <c r="AB2407" s="633"/>
      <c r="AC2407" s="3327"/>
      <c r="AD2407" s="633"/>
      <c r="AE2407" s="3434"/>
      <c r="AF2407" s="633"/>
      <c r="AG2407" s="633"/>
      <c r="AH2407" s="633"/>
      <c r="AI2407" s="633"/>
      <c r="AJ2407" s="2228"/>
      <c r="AK2407" s="1962"/>
      <c r="AL2407" s="8"/>
      <c r="AM2407" s="1389">
        <f t="shared" si="2158"/>
        <v>0</v>
      </c>
      <c r="AN2407" s="1792"/>
    </row>
    <row r="2408" spans="1:40" ht="30" x14ac:dyDescent="0.25">
      <c r="A2408" s="52">
        <v>1</v>
      </c>
      <c r="B2408" s="102" t="s">
        <v>169</v>
      </c>
      <c r="C2408" s="2397"/>
      <c r="D2408" s="531"/>
      <c r="E2408" s="1448">
        <v>190</v>
      </c>
      <c r="F2408" s="74">
        <f t="shared" si="2250"/>
        <v>190</v>
      </c>
      <c r="G2408" s="74">
        <v>37</v>
      </c>
      <c r="H2408" s="453">
        <f>G2408/F2408*100</f>
        <v>19.473684210526315</v>
      </c>
      <c r="I2408" s="531"/>
      <c r="J2408" s="531"/>
      <c r="K2408" s="531"/>
      <c r="L2408" s="531"/>
      <c r="M2408" s="531"/>
      <c r="N2408" s="531"/>
      <c r="O2408" s="531"/>
      <c r="P2408" s="531"/>
      <c r="Q2408" s="633"/>
      <c r="R2408" s="633"/>
      <c r="S2408" s="633"/>
      <c r="T2408" s="633"/>
      <c r="U2408" s="633"/>
      <c r="V2408" s="633"/>
      <c r="W2408" s="633"/>
      <c r="X2408" s="633"/>
      <c r="Y2408" s="633"/>
      <c r="Z2408" s="633"/>
      <c r="AA2408" s="633"/>
      <c r="AB2408" s="633"/>
      <c r="AC2408" s="3327"/>
      <c r="AD2408" s="633"/>
      <c r="AE2408" s="3434"/>
      <c r="AF2408" s="633"/>
      <c r="AG2408" s="633"/>
      <c r="AH2408" s="633"/>
      <c r="AI2408" s="633"/>
      <c r="AJ2408" s="2228"/>
      <c r="AK2408" s="1962"/>
      <c r="AL2408" s="8"/>
      <c r="AM2408" s="1389">
        <f t="shared" si="2158"/>
        <v>0</v>
      </c>
      <c r="AN2408" s="1792"/>
    </row>
    <row r="2409" spans="1:40" ht="45" x14ac:dyDescent="0.25">
      <c r="A2409" s="52">
        <v>1</v>
      </c>
      <c r="B2409" s="1058" t="s">
        <v>537</v>
      </c>
      <c r="C2409" s="2421"/>
      <c r="D2409" s="1315"/>
      <c r="E2409" s="3126">
        <v>20856</v>
      </c>
      <c r="F2409" s="3139">
        <f>E2409</f>
        <v>20856</v>
      </c>
      <c r="G2409" s="149">
        <v>23271</v>
      </c>
      <c r="H2409" s="3120">
        <f>G2409/F2409*100</f>
        <v>111.57940161104717</v>
      </c>
      <c r="I2409" s="1315"/>
      <c r="J2409" s="1315"/>
      <c r="K2409" s="1315"/>
      <c r="L2409" s="1315"/>
      <c r="M2409" s="1315"/>
      <c r="N2409" s="1315"/>
      <c r="O2409" s="1315"/>
      <c r="P2409" s="1315"/>
      <c r="Q2409" s="748"/>
      <c r="R2409" s="748"/>
      <c r="S2409" s="748"/>
      <c r="T2409" s="748"/>
      <c r="U2409" s="748"/>
      <c r="V2409" s="748"/>
      <c r="W2409" s="748"/>
      <c r="X2409" s="748"/>
      <c r="Y2409" s="748"/>
      <c r="Z2409" s="748"/>
      <c r="AA2409" s="748"/>
      <c r="AB2409" s="748"/>
      <c r="AC2409" s="3357"/>
      <c r="AD2409" s="748"/>
      <c r="AE2409" s="3437"/>
      <c r="AF2409" s="748"/>
      <c r="AG2409" s="748"/>
      <c r="AH2409" s="748"/>
      <c r="AI2409" s="748"/>
      <c r="AJ2409" s="2231"/>
      <c r="AK2409" s="1964"/>
      <c r="AL2409" s="18"/>
      <c r="AM2409" s="1394"/>
      <c r="AN2409" s="1792"/>
    </row>
    <row r="2410" spans="1:40" x14ac:dyDescent="0.25">
      <c r="A2410" s="52">
        <v>1</v>
      </c>
      <c r="B2410" s="571" t="s">
        <v>140</v>
      </c>
      <c r="C2410" s="2600"/>
      <c r="D2410" s="570"/>
      <c r="E2410" s="1447"/>
      <c r="F2410" s="234"/>
      <c r="G2410" s="570"/>
      <c r="H2410" s="482"/>
      <c r="I2410" s="570"/>
      <c r="J2410" s="570"/>
      <c r="K2410" s="570"/>
      <c r="L2410" s="570"/>
      <c r="M2410" s="570"/>
      <c r="N2410" s="570"/>
      <c r="O2410" s="570"/>
      <c r="P2410" s="570"/>
      <c r="Q2410" s="2235"/>
      <c r="R2410" s="2235"/>
      <c r="S2410" s="2235"/>
      <c r="T2410" s="2235"/>
      <c r="U2410" s="2235"/>
      <c r="V2410" s="2235"/>
      <c r="W2410" s="2235"/>
      <c r="X2410" s="2235"/>
      <c r="Y2410" s="2235"/>
      <c r="Z2410" s="2235"/>
      <c r="AA2410" s="2235"/>
      <c r="AB2410" s="2235"/>
      <c r="AC2410" s="3331">
        <f>Q2410</f>
        <v>0</v>
      </c>
      <c r="AD2410" s="2235">
        <f>AJ2410-AI2410</f>
        <v>0</v>
      </c>
      <c r="AE2410" s="3442"/>
      <c r="AF2410" s="2235"/>
      <c r="AG2410" s="2235">
        <f>AD2410-AC2410</f>
        <v>0</v>
      </c>
      <c r="AH2410" s="2235"/>
      <c r="AI2410" s="2235"/>
      <c r="AJ2410" s="2236"/>
      <c r="AK2410" s="1967"/>
      <c r="AL2410" s="42"/>
      <c r="AM2410" s="1393">
        <f t="shared" si="2158"/>
        <v>0</v>
      </c>
      <c r="AN2410" s="1792"/>
    </row>
    <row r="2411" spans="1:40" ht="15.75" thickBot="1" x14ac:dyDescent="0.3">
      <c r="A2411" s="52">
        <v>1</v>
      </c>
      <c r="B2411" s="571" t="s">
        <v>141</v>
      </c>
      <c r="C2411" s="2600"/>
      <c r="D2411" s="570"/>
      <c r="E2411" s="1447"/>
      <c r="F2411" s="234"/>
      <c r="G2411" s="570"/>
      <c r="H2411" s="482"/>
      <c r="I2411" s="570"/>
      <c r="J2411" s="570"/>
      <c r="K2411" s="570"/>
      <c r="L2411" s="570"/>
      <c r="M2411" s="570"/>
      <c r="N2411" s="570"/>
      <c r="O2411" s="570"/>
      <c r="P2411" s="570"/>
      <c r="Q2411" s="2235">
        <f t="shared" ref="Q2411:R2411" si="2251">Q2406</f>
        <v>824.9547</v>
      </c>
      <c r="R2411" s="2235">
        <f t="shared" si="2251"/>
        <v>824.9547</v>
      </c>
      <c r="S2411" s="2235">
        <f t="shared" ref="S2411:T2411" si="2252">S2406</f>
        <v>824.9547</v>
      </c>
      <c r="T2411" s="2235">
        <f t="shared" si="2252"/>
        <v>2089.1547</v>
      </c>
      <c r="U2411" s="2235">
        <f t="shared" ref="U2411:V2411" si="2253">U2406</f>
        <v>937.52869999999996</v>
      </c>
      <c r="V2411" s="2235">
        <f t="shared" si="2253"/>
        <v>937.52869999999996</v>
      </c>
      <c r="W2411" s="2235">
        <f t="shared" ref="W2411:X2411" si="2254">W2406</f>
        <v>937.52869999999996</v>
      </c>
      <c r="X2411" s="2235">
        <f t="shared" si="2254"/>
        <v>5128.5286999999998</v>
      </c>
      <c r="Y2411" s="2235">
        <f t="shared" ref="Y2411:Z2411" si="2255">Y2406</f>
        <v>7224.0286999999998</v>
      </c>
      <c r="Z2411" s="2235">
        <f t="shared" si="2255"/>
        <v>10399.028699999999</v>
      </c>
      <c r="AA2411" s="2235">
        <f t="shared" ref="AA2411:AC2411" si="2256">AA2406</f>
        <v>13427.343699999999</v>
      </c>
      <c r="AB2411" s="2235">
        <f t="shared" ref="AB2411" si="2257">AB2406</f>
        <v>14062.343699999999</v>
      </c>
      <c r="AC2411" s="3331">
        <f t="shared" si="2256"/>
        <v>14062.343699999999</v>
      </c>
      <c r="AD2411" s="2235">
        <f t="shared" ref="AD2411:AJ2411" si="2258">AD2406</f>
        <v>15248.198850000002</v>
      </c>
      <c r="AE2411" s="3442">
        <f t="shared" si="2258"/>
        <v>0</v>
      </c>
      <c r="AF2411" s="2235">
        <f t="shared" ref="AF2411" si="2259">AF2406</f>
        <v>0</v>
      </c>
      <c r="AG2411" s="2235">
        <f t="shared" si="2258"/>
        <v>1185.8551500000031</v>
      </c>
      <c r="AH2411" s="2235"/>
      <c r="AI2411" s="2235">
        <f t="shared" si="2258"/>
        <v>5.3496600000000001</v>
      </c>
      <c r="AJ2411" s="2236">
        <f t="shared" si="2258"/>
        <v>15253.548510000002</v>
      </c>
      <c r="AK2411" s="1967">
        <f t="shared" ref="AK2411" si="2260">AK2410</f>
        <v>0</v>
      </c>
      <c r="AL2411" s="973">
        <f t="shared" ref="AL2411" si="2261">AL2406</f>
        <v>0</v>
      </c>
      <c r="AM2411" s="973">
        <f t="shared" si="2158"/>
        <v>0</v>
      </c>
      <c r="AN2411" s="1792"/>
    </row>
    <row r="2412" spans="1:40" ht="15.75" thickBot="1" x14ac:dyDescent="0.3">
      <c r="A2412" s="52">
        <v>1</v>
      </c>
      <c r="B2412" s="467" t="s">
        <v>457</v>
      </c>
      <c r="C2412" s="2539"/>
      <c r="D2412" s="467"/>
      <c r="E2412" s="1596"/>
      <c r="F2412" s="467"/>
      <c r="G2412" s="467"/>
      <c r="H2412" s="467"/>
      <c r="I2412" s="467"/>
      <c r="J2412" s="467"/>
      <c r="K2412" s="467"/>
      <c r="L2412" s="467"/>
      <c r="M2412" s="467"/>
      <c r="N2412" s="467"/>
      <c r="O2412" s="467"/>
      <c r="P2412" s="467"/>
      <c r="Q2412" s="773">
        <f t="shared" ref="Q2412:R2412" si="2262">SUM(Q2411)</f>
        <v>824.9547</v>
      </c>
      <c r="R2412" s="773">
        <f t="shared" si="2262"/>
        <v>824.9547</v>
      </c>
      <c r="S2412" s="773">
        <f t="shared" ref="S2412:T2412" si="2263">SUM(S2411)</f>
        <v>824.9547</v>
      </c>
      <c r="T2412" s="773">
        <f t="shared" si="2263"/>
        <v>2089.1547</v>
      </c>
      <c r="U2412" s="773">
        <f t="shared" ref="U2412:V2412" si="2264">SUM(U2411)</f>
        <v>937.52869999999996</v>
      </c>
      <c r="V2412" s="773">
        <f t="shared" si="2264"/>
        <v>937.52869999999996</v>
      </c>
      <c r="W2412" s="773">
        <f t="shared" ref="W2412:X2412" si="2265">SUM(W2411)</f>
        <v>937.52869999999996</v>
      </c>
      <c r="X2412" s="773">
        <f t="shared" si="2265"/>
        <v>5128.5286999999998</v>
      </c>
      <c r="Y2412" s="773">
        <f t="shared" ref="Y2412:Z2412" si="2266">SUM(Y2411)</f>
        <v>7224.0286999999998</v>
      </c>
      <c r="Z2412" s="773">
        <f t="shared" si="2266"/>
        <v>10399.028699999999</v>
      </c>
      <c r="AA2412" s="773">
        <f t="shared" ref="AA2412:AC2412" si="2267">SUM(AA2411)</f>
        <v>13427.343699999999</v>
      </c>
      <c r="AB2412" s="773">
        <f t="shared" ref="AB2412" si="2268">SUM(AB2411)</f>
        <v>14062.343699999999</v>
      </c>
      <c r="AC2412" s="3378">
        <f t="shared" si="2267"/>
        <v>14062.343699999999</v>
      </c>
      <c r="AD2412" s="773">
        <f>SUM(AD2411)</f>
        <v>15248.198850000002</v>
      </c>
      <c r="AE2412" s="3443"/>
      <c r="AF2412" s="773"/>
      <c r="AG2412" s="773">
        <f>SUM(AG2411)</f>
        <v>1185.8551500000031</v>
      </c>
      <c r="AH2412" s="773"/>
      <c r="AI2412" s="773">
        <f>SUM(AI2411)</f>
        <v>5.3496600000000001</v>
      </c>
      <c r="AJ2412" s="2237">
        <f>SUM(AJ2411)</f>
        <v>15253.548510000002</v>
      </c>
      <c r="AK2412" s="1968">
        <f t="shared" ref="AK2412" si="2269">SUM(AK2411)</f>
        <v>0</v>
      </c>
      <c r="AL2412" s="1036">
        <f>SUM(AL2411)</f>
        <v>0</v>
      </c>
      <c r="AM2412" s="1036">
        <f t="shared" si="2158"/>
        <v>0</v>
      </c>
      <c r="AN2412" s="1792"/>
    </row>
    <row r="2413" spans="1:40" ht="15.75" x14ac:dyDescent="0.25">
      <c r="A2413" s="52">
        <v>1</v>
      </c>
      <c r="B2413" s="1053" t="s">
        <v>377</v>
      </c>
      <c r="C2413" s="2391"/>
      <c r="D2413" s="461"/>
      <c r="E2413" s="1702"/>
      <c r="F2413" s="461"/>
      <c r="G2413" s="461"/>
      <c r="H2413" s="461"/>
      <c r="I2413" s="461"/>
      <c r="J2413" s="461"/>
      <c r="K2413" s="461"/>
      <c r="L2413" s="461"/>
      <c r="M2413" s="461"/>
      <c r="N2413" s="461"/>
      <c r="O2413" s="461"/>
      <c r="P2413" s="461"/>
      <c r="Q2413" s="1184"/>
      <c r="R2413" s="1184"/>
      <c r="S2413" s="1184"/>
      <c r="T2413" s="1184"/>
      <c r="U2413" s="1184"/>
      <c r="V2413" s="1184"/>
      <c r="W2413" s="1184"/>
      <c r="X2413" s="1184"/>
      <c r="Y2413" s="1184"/>
      <c r="Z2413" s="1184"/>
      <c r="AA2413" s="1184"/>
      <c r="AB2413" s="1184"/>
      <c r="AC2413" s="3325"/>
      <c r="AD2413" s="1184"/>
      <c r="AE2413" s="3433"/>
      <c r="AF2413" s="1184"/>
      <c r="AG2413" s="1184"/>
      <c r="AH2413" s="1184"/>
      <c r="AI2413" s="1184"/>
      <c r="AJ2413" s="2227"/>
      <c r="AK2413" s="1965"/>
      <c r="AL2413" s="13"/>
      <c r="AM2413" s="1392">
        <f t="shared" si="2158"/>
        <v>0</v>
      </c>
      <c r="AN2413" s="1792"/>
    </row>
    <row r="2414" spans="1:40" x14ac:dyDescent="0.25">
      <c r="A2414" s="52">
        <v>1</v>
      </c>
      <c r="B2414" s="2797" t="s">
        <v>261</v>
      </c>
      <c r="C2414" s="2601"/>
      <c r="D2414" s="385"/>
      <c r="E2414" s="1581"/>
      <c r="F2414" s="385"/>
      <c r="G2414" s="385"/>
      <c r="H2414" s="385"/>
      <c r="I2414" s="385"/>
      <c r="J2414" s="385"/>
      <c r="K2414" s="385"/>
      <c r="L2414" s="385"/>
      <c r="M2414" s="385"/>
      <c r="N2414" s="385"/>
      <c r="O2414" s="385"/>
      <c r="P2414" s="385"/>
      <c r="Q2414" s="633">
        <v>4755.9440000000004</v>
      </c>
      <c r="R2414" s="633">
        <v>4755.9440000000004</v>
      </c>
      <c r="S2414" s="633">
        <v>4755.9440000000004</v>
      </c>
      <c r="T2414" s="633">
        <v>4755.9440000000004</v>
      </c>
      <c r="U2414" s="633">
        <v>4755.9440000000004</v>
      </c>
      <c r="V2414" s="633">
        <v>3994.9227599999999</v>
      </c>
      <c r="W2414" s="633">
        <v>3994.9227599999999</v>
      </c>
      <c r="X2414" s="633">
        <v>3994.9227599999999</v>
      </c>
      <c r="Y2414" s="633">
        <v>3994.9227599999999</v>
      </c>
      <c r="Z2414" s="633">
        <v>3994.9227599999999</v>
      </c>
      <c r="AA2414" s="633">
        <v>3994.9227599999999</v>
      </c>
      <c r="AB2414" s="633">
        <v>3994.9227599999999</v>
      </c>
      <c r="AC2414" s="3287">
        <f t="shared" ref="AC2414" si="2270">AB2414</f>
        <v>3994.9227599999999</v>
      </c>
      <c r="AD2414" s="633">
        <f>AJ2414-AI2414-AF2414</f>
        <v>3890.9322400000005</v>
      </c>
      <c r="AE2414" s="3434"/>
      <c r="AF2414" s="633"/>
      <c r="AG2414" s="633">
        <f>AD2414-AC2414</f>
        <v>-103.99051999999938</v>
      </c>
      <c r="AH2414" s="633">
        <v>0</v>
      </c>
      <c r="AI2414" s="633">
        <v>0</v>
      </c>
      <c r="AJ2414" s="2228">
        <v>3890.9322400000005</v>
      </c>
      <c r="AK2414" s="1962"/>
      <c r="AL2414" s="8"/>
      <c r="AM2414" s="1389">
        <f t="shared" si="2158"/>
        <v>0</v>
      </c>
      <c r="AN2414" s="1792"/>
    </row>
    <row r="2415" spans="1:40" x14ac:dyDescent="0.25">
      <c r="A2415" s="52">
        <v>1</v>
      </c>
      <c r="B2415" s="2773" t="s">
        <v>405</v>
      </c>
      <c r="C2415" s="2495"/>
      <c r="D2415" s="385"/>
      <c r="E2415" s="1581">
        <f>E2416+E2420</f>
        <v>5704</v>
      </c>
      <c r="F2415" s="385">
        <f t="shared" ref="F2415" si="2271">F2416+F2420</f>
        <v>5704</v>
      </c>
      <c r="G2415" s="385">
        <f t="shared" ref="G2415" si="2272">G2416+G2420</f>
        <v>5530</v>
      </c>
      <c r="H2415" s="385">
        <f>G2415/F2415*100</f>
        <v>96.949509116409544</v>
      </c>
      <c r="I2415" s="385"/>
      <c r="J2415" s="385"/>
      <c r="K2415" s="385"/>
      <c r="L2415" s="385"/>
      <c r="M2415" s="385"/>
      <c r="N2415" s="385"/>
      <c r="O2415" s="385"/>
      <c r="P2415" s="385"/>
      <c r="Q2415" s="633"/>
      <c r="R2415" s="633"/>
      <c r="S2415" s="633"/>
      <c r="T2415" s="633"/>
      <c r="U2415" s="633"/>
      <c r="V2415" s="633"/>
      <c r="W2415" s="633"/>
      <c r="X2415" s="633"/>
      <c r="Y2415" s="633"/>
      <c r="Z2415" s="633"/>
      <c r="AA2415" s="633"/>
      <c r="AB2415" s="633"/>
      <c r="AC2415" s="3327"/>
      <c r="AD2415" s="633"/>
      <c r="AE2415" s="3434"/>
      <c r="AF2415" s="633"/>
      <c r="AG2415" s="633"/>
      <c r="AH2415" s="633"/>
      <c r="AI2415" s="633"/>
      <c r="AJ2415" s="2228"/>
      <c r="AK2415" s="1962" t="e">
        <f>#REF!</f>
        <v>#REF!</v>
      </c>
      <c r="AL2415" s="8" t="e">
        <f>#REF!</f>
        <v>#REF!</v>
      </c>
      <c r="AM2415" s="8" t="e">
        <f t="shared" si="2158"/>
        <v>#REF!</v>
      </c>
      <c r="AN2415" s="1792"/>
    </row>
    <row r="2416" spans="1:40" ht="30" x14ac:dyDescent="0.25">
      <c r="A2416" s="52">
        <v>1</v>
      </c>
      <c r="B2416" s="2798" t="s">
        <v>391</v>
      </c>
      <c r="C2416" s="2495"/>
      <c r="D2416" s="385"/>
      <c r="E2416" s="1581">
        <f>E2417+E2418</f>
        <v>5500</v>
      </c>
      <c r="F2416" s="385">
        <f t="shared" ref="F2416" si="2273">F2417+F2418</f>
        <v>5500</v>
      </c>
      <c r="G2416" s="385">
        <f t="shared" ref="G2416" si="2274">G2417+G2418</f>
        <v>5384</v>
      </c>
      <c r="H2416" s="385">
        <f>G2416/F2416*100</f>
        <v>97.890909090909091</v>
      </c>
      <c r="I2416" s="385"/>
      <c r="J2416" s="385"/>
      <c r="K2416" s="385"/>
      <c r="L2416" s="385"/>
      <c r="M2416" s="385"/>
      <c r="N2416" s="385"/>
      <c r="O2416" s="385"/>
      <c r="P2416" s="385"/>
      <c r="Q2416" s="633"/>
      <c r="R2416" s="633"/>
      <c r="S2416" s="633"/>
      <c r="T2416" s="633"/>
      <c r="U2416" s="633"/>
      <c r="V2416" s="633"/>
      <c r="W2416" s="633"/>
      <c r="X2416" s="633"/>
      <c r="Y2416" s="633"/>
      <c r="Z2416" s="633"/>
      <c r="AA2416" s="633"/>
      <c r="AB2416" s="633"/>
      <c r="AC2416" s="3327"/>
      <c r="AD2416" s="633"/>
      <c r="AE2416" s="3434"/>
      <c r="AF2416" s="633"/>
      <c r="AG2416" s="633"/>
      <c r="AH2416" s="633"/>
      <c r="AI2416" s="633"/>
      <c r="AJ2416" s="2228"/>
      <c r="AK2416" s="1962"/>
      <c r="AL2416" s="8"/>
      <c r="AM2416" s="8"/>
      <c r="AN2416" s="1792"/>
    </row>
    <row r="2417" spans="1:40" x14ac:dyDescent="0.25">
      <c r="A2417" s="52">
        <v>1</v>
      </c>
      <c r="B2417" s="4" t="s">
        <v>392</v>
      </c>
      <c r="C2417" s="2495"/>
      <c r="D2417" s="385"/>
      <c r="E2417" s="1581">
        <v>1000</v>
      </c>
      <c r="F2417" s="385">
        <f t="shared" ref="F2417" si="2275">ROUND(E2417/12*$B$4,0)</f>
        <v>1000</v>
      </c>
      <c r="G2417" s="385">
        <v>1014</v>
      </c>
      <c r="H2417" s="385">
        <f>G2417/F2417*100</f>
        <v>101.4</v>
      </c>
      <c r="I2417" s="385"/>
      <c r="J2417" s="385"/>
      <c r="K2417" s="385"/>
      <c r="L2417" s="385"/>
      <c r="M2417" s="385"/>
      <c r="N2417" s="385"/>
      <c r="O2417" s="385"/>
      <c r="P2417" s="385"/>
      <c r="Q2417" s="633"/>
      <c r="R2417" s="633"/>
      <c r="S2417" s="633"/>
      <c r="T2417" s="633"/>
      <c r="U2417" s="633"/>
      <c r="V2417" s="633"/>
      <c r="W2417" s="633"/>
      <c r="X2417" s="633"/>
      <c r="Y2417" s="633"/>
      <c r="Z2417" s="633"/>
      <c r="AA2417" s="633"/>
      <c r="AB2417" s="633"/>
      <c r="AC2417" s="3327"/>
      <c r="AD2417" s="633"/>
      <c r="AE2417" s="3434"/>
      <c r="AF2417" s="633"/>
      <c r="AG2417" s="633"/>
      <c r="AH2417" s="633"/>
      <c r="AI2417" s="633"/>
      <c r="AJ2417" s="2228"/>
      <c r="AK2417" s="1962"/>
      <c r="AL2417" s="8"/>
      <c r="AM2417" s="8"/>
      <c r="AN2417" s="1792"/>
    </row>
    <row r="2418" spans="1:40" ht="45" x14ac:dyDescent="0.25">
      <c r="A2418" s="52">
        <v>1</v>
      </c>
      <c r="B2418" s="4" t="s">
        <v>393</v>
      </c>
      <c r="C2418" s="2495"/>
      <c r="D2418" s="385"/>
      <c r="E2418" s="1581">
        <v>4500</v>
      </c>
      <c r="F2418" s="3137">
        <f>E2418/7*7</f>
        <v>4500</v>
      </c>
      <c r="G2418" s="385">
        <v>4370</v>
      </c>
      <c r="H2418" s="385">
        <f>G2418/F2418*100</f>
        <v>97.111111111111114</v>
      </c>
      <c r="I2418" s="385"/>
      <c r="J2418" s="385"/>
      <c r="K2418" s="385"/>
      <c r="L2418" s="385"/>
      <c r="M2418" s="385"/>
      <c r="N2418" s="385"/>
      <c r="O2418" s="385"/>
      <c r="P2418" s="385"/>
      <c r="Q2418" s="633"/>
      <c r="R2418" s="633"/>
      <c r="S2418" s="633"/>
      <c r="T2418" s="633"/>
      <c r="U2418" s="633"/>
      <c r="V2418" s="633"/>
      <c r="W2418" s="633"/>
      <c r="X2418" s="633"/>
      <c r="Y2418" s="633"/>
      <c r="Z2418" s="633"/>
      <c r="AA2418" s="633"/>
      <c r="AB2418" s="633"/>
      <c r="AC2418" s="3327"/>
      <c r="AD2418" s="633"/>
      <c r="AE2418" s="3434"/>
      <c r="AF2418" s="633"/>
      <c r="AG2418" s="633"/>
      <c r="AH2418" s="633"/>
      <c r="AI2418" s="633"/>
      <c r="AJ2418" s="2228"/>
      <c r="AK2418" s="1962"/>
      <c r="AL2418" s="8"/>
      <c r="AM2418" s="8"/>
      <c r="AN2418" s="1792"/>
    </row>
    <row r="2419" spans="1:40" ht="60" x14ac:dyDescent="0.25">
      <c r="A2419" s="52">
        <v>1</v>
      </c>
      <c r="B2419" s="4" t="s">
        <v>394</v>
      </c>
      <c r="C2419" s="2495"/>
      <c r="D2419" s="385"/>
      <c r="E2419" s="1581"/>
      <c r="F2419" s="385"/>
      <c r="G2419" s="385"/>
      <c r="H2419" s="385"/>
      <c r="I2419" s="385"/>
      <c r="J2419" s="385"/>
      <c r="K2419" s="385"/>
      <c r="L2419" s="385"/>
      <c r="M2419" s="385"/>
      <c r="N2419" s="385"/>
      <c r="O2419" s="385"/>
      <c r="P2419" s="385"/>
      <c r="Q2419" s="633"/>
      <c r="R2419" s="633"/>
      <c r="S2419" s="633"/>
      <c r="T2419" s="633"/>
      <c r="U2419" s="633"/>
      <c r="V2419" s="633"/>
      <c r="W2419" s="633"/>
      <c r="X2419" s="633"/>
      <c r="Y2419" s="633"/>
      <c r="Z2419" s="633"/>
      <c r="AA2419" s="633"/>
      <c r="AB2419" s="633"/>
      <c r="AC2419" s="3327"/>
      <c r="AD2419" s="633"/>
      <c r="AE2419" s="3434"/>
      <c r="AF2419" s="633"/>
      <c r="AG2419" s="633"/>
      <c r="AH2419" s="633"/>
      <c r="AI2419" s="633"/>
      <c r="AJ2419" s="2228"/>
      <c r="AK2419" s="1962"/>
      <c r="AL2419" s="8"/>
      <c r="AM2419" s="8"/>
      <c r="AN2419" s="1792"/>
    </row>
    <row r="2420" spans="1:40" ht="45" x14ac:dyDescent="0.25">
      <c r="A2420" s="52">
        <v>1</v>
      </c>
      <c r="B2420" s="2799" t="s">
        <v>395</v>
      </c>
      <c r="C2420" s="2495"/>
      <c r="D2420" s="385"/>
      <c r="E2420" s="1581">
        <v>204</v>
      </c>
      <c r="F2420" s="385">
        <f t="shared" ref="F2420" si="2276">ROUND(E2420/12*$B$4,0)</f>
        <v>204</v>
      </c>
      <c r="G2420" s="385">
        <v>146</v>
      </c>
      <c r="H2420" s="385">
        <f>G2420/F2420*100</f>
        <v>71.568627450980387</v>
      </c>
      <c r="I2420" s="385"/>
      <c r="J2420" s="385"/>
      <c r="K2420" s="385"/>
      <c r="L2420" s="385"/>
      <c r="M2420" s="385"/>
      <c r="N2420" s="385"/>
      <c r="O2420" s="385"/>
      <c r="P2420" s="385"/>
      <c r="Q2420" s="633"/>
      <c r="R2420" s="633"/>
      <c r="S2420" s="633"/>
      <c r="T2420" s="633"/>
      <c r="U2420" s="633"/>
      <c r="V2420" s="633"/>
      <c r="W2420" s="633"/>
      <c r="X2420" s="633"/>
      <c r="Y2420" s="633"/>
      <c r="Z2420" s="633"/>
      <c r="AA2420" s="633"/>
      <c r="AB2420" s="633"/>
      <c r="AC2420" s="3327"/>
      <c r="AD2420" s="633"/>
      <c r="AE2420" s="3434"/>
      <c r="AF2420" s="633"/>
      <c r="AG2420" s="633"/>
      <c r="AH2420" s="633"/>
      <c r="AI2420" s="633"/>
      <c r="AJ2420" s="2228"/>
      <c r="AK2420" s="1962"/>
      <c r="AL2420" s="8"/>
      <c r="AM2420" s="8"/>
      <c r="AN2420" s="1792"/>
    </row>
    <row r="2421" spans="1:40" x14ac:dyDescent="0.25">
      <c r="A2421" s="52">
        <v>1</v>
      </c>
      <c r="B2421" s="2773" t="s">
        <v>406</v>
      </c>
      <c r="C2421" s="2495"/>
      <c r="D2421" s="385"/>
      <c r="E2421" s="1581">
        <f>E2422</f>
        <v>0</v>
      </c>
      <c r="F2421" s="385"/>
      <c r="G2421" s="385"/>
      <c r="H2421" s="385"/>
      <c r="I2421" s="385"/>
      <c r="J2421" s="385"/>
      <c r="K2421" s="385"/>
      <c r="L2421" s="385"/>
      <c r="M2421" s="385"/>
      <c r="N2421" s="385"/>
      <c r="O2421" s="385"/>
      <c r="P2421" s="385"/>
      <c r="Q2421" s="633"/>
      <c r="R2421" s="633"/>
      <c r="S2421" s="633"/>
      <c r="T2421" s="633"/>
      <c r="U2421" s="633"/>
      <c r="V2421" s="633"/>
      <c r="W2421" s="633"/>
      <c r="X2421" s="633"/>
      <c r="Y2421" s="633"/>
      <c r="Z2421" s="633"/>
      <c r="AA2421" s="633"/>
      <c r="AB2421" s="633"/>
      <c r="AC2421" s="3327"/>
      <c r="AD2421" s="633"/>
      <c r="AE2421" s="3434"/>
      <c r="AF2421" s="633"/>
      <c r="AG2421" s="633"/>
      <c r="AH2421" s="633"/>
      <c r="AI2421" s="633"/>
      <c r="AJ2421" s="2228"/>
      <c r="AK2421" s="1962"/>
      <c r="AL2421" s="8"/>
      <c r="AM2421" s="8"/>
      <c r="AN2421" s="1792"/>
    </row>
    <row r="2422" spans="1:40" x14ac:dyDescent="0.25">
      <c r="A2422" s="52">
        <v>1</v>
      </c>
      <c r="B2422" s="2773" t="s">
        <v>416</v>
      </c>
      <c r="C2422" s="2495"/>
      <c r="D2422" s="385"/>
      <c r="E2422" s="1581"/>
      <c r="F2422" s="385"/>
      <c r="G2422" s="385"/>
      <c r="H2422" s="385"/>
      <c r="I2422" s="385"/>
      <c r="J2422" s="385"/>
      <c r="K2422" s="385"/>
      <c r="L2422" s="385"/>
      <c r="M2422" s="385"/>
      <c r="N2422" s="385"/>
      <c r="O2422" s="385"/>
      <c r="P2422" s="385"/>
      <c r="Q2422" s="633"/>
      <c r="R2422" s="633"/>
      <c r="S2422" s="633"/>
      <c r="T2422" s="633"/>
      <c r="U2422" s="633"/>
      <c r="V2422" s="633"/>
      <c r="W2422" s="633"/>
      <c r="X2422" s="633"/>
      <c r="Y2422" s="633"/>
      <c r="Z2422" s="633"/>
      <c r="AA2422" s="633"/>
      <c r="AB2422" s="633"/>
      <c r="AC2422" s="3327"/>
      <c r="AD2422" s="633"/>
      <c r="AE2422" s="3434"/>
      <c r="AF2422" s="633"/>
      <c r="AG2422" s="633"/>
      <c r="AH2422" s="633"/>
      <c r="AI2422" s="633"/>
      <c r="AJ2422" s="2228"/>
      <c r="AK2422" s="1962"/>
      <c r="AL2422" s="8"/>
      <c r="AM2422" s="8"/>
      <c r="AN2422" s="1792"/>
    </row>
    <row r="2423" spans="1:40" x14ac:dyDescent="0.25">
      <c r="A2423" s="52">
        <v>1</v>
      </c>
      <c r="B2423" s="4" t="s">
        <v>417</v>
      </c>
      <c r="C2423" s="2495"/>
      <c r="D2423" s="385"/>
      <c r="E2423" s="1581"/>
      <c r="F2423" s="385"/>
      <c r="G2423" s="385"/>
      <c r="H2423" s="385"/>
      <c r="I2423" s="385"/>
      <c r="J2423" s="385"/>
      <c r="K2423" s="385"/>
      <c r="L2423" s="385"/>
      <c r="M2423" s="385"/>
      <c r="N2423" s="385"/>
      <c r="O2423" s="385"/>
      <c r="P2423" s="385"/>
      <c r="Q2423" s="633"/>
      <c r="R2423" s="633"/>
      <c r="S2423" s="633"/>
      <c r="T2423" s="633"/>
      <c r="U2423" s="633"/>
      <c r="V2423" s="633"/>
      <c r="W2423" s="633"/>
      <c r="X2423" s="633"/>
      <c r="Y2423" s="633"/>
      <c r="Z2423" s="633"/>
      <c r="AA2423" s="633"/>
      <c r="AB2423" s="633"/>
      <c r="AC2423" s="3327"/>
      <c r="AD2423" s="633"/>
      <c r="AE2423" s="3434"/>
      <c r="AF2423" s="633"/>
      <c r="AG2423" s="633"/>
      <c r="AH2423" s="633"/>
      <c r="AI2423" s="633"/>
      <c r="AJ2423" s="2228"/>
      <c r="AK2423" s="1962"/>
      <c r="AL2423" s="8"/>
      <c r="AM2423" s="8"/>
      <c r="AN2423" s="1792"/>
    </row>
    <row r="2424" spans="1:40" x14ac:dyDescent="0.25">
      <c r="A2424" s="52">
        <v>1</v>
      </c>
      <c r="B2424" s="2800" t="s">
        <v>418</v>
      </c>
      <c r="C2424" s="2495"/>
      <c r="D2424" s="385"/>
      <c r="E2424" s="1581"/>
      <c r="F2424" s="385"/>
      <c r="G2424" s="385"/>
      <c r="H2424" s="385"/>
      <c r="I2424" s="385"/>
      <c r="J2424" s="385"/>
      <c r="K2424" s="385"/>
      <c r="L2424" s="385"/>
      <c r="M2424" s="385"/>
      <c r="N2424" s="385"/>
      <c r="O2424" s="385"/>
      <c r="P2424" s="385"/>
      <c r="Q2424" s="633"/>
      <c r="R2424" s="633"/>
      <c r="S2424" s="633"/>
      <c r="T2424" s="633"/>
      <c r="U2424" s="633"/>
      <c r="V2424" s="633"/>
      <c r="W2424" s="633"/>
      <c r="X2424" s="633"/>
      <c r="Y2424" s="633"/>
      <c r="Z2424" s="633"/>
      <c r="AA2424" s="633"/>
      <c r="AB2424" s="633"/>
      <c r="AC2424" s="3327"/>
      <c r="AD2424" s="633"/>
      <c r="AE2424" s="3434"/>
      <c r="AF2424" s="633"/>
      <c r="AG2424" s="633"/>
      <c r="AH2424" s="633"/>
      <c r="AI2424" s="633"/>
      <c r="AJ2424" s="2228"/>
      <c r="AK2424" s="1962"/>
      <c r="AL2424" s="8"/>
      <c r="AM2424" s="8"/>
      <c r="AN2424" s="1792"/>
    </row>
    <row r="2425" spans="1:40" ht="29.25" x14ac:dyDescent="0.25">
      <c r="A2425" s="52">
        <v>1</v>
      </c>
      <c r="B2425" s="2773" t="s">
        <v>396</v>
      </c>
      <c r="C2425" s="2495"/>
      <c r="D2425" s="385"/>
      <c r="E2425" s="1581"/>
      <c r="F2425" s="385"/>
      <c r="G2425" s="385"/>
      <c r="H2425" s="385"/>
      <c r="I2425" s="385"/>
      <c r="J2425" s="385"/>
      <c r="K2425" s="385"/>
      <c r="L2425" s="385"/>
      <c r="M2425" s="385"/>
      <c r="N2425" s="385"/>
      <c r="O2425" s="385"/>
      <c r="P2425" s="385"/>
      <c r="Q2425" s="633"/>
      <c r="R2425" s="633"/>
      <c r="S2425" s="633"/>
      <c r="T2425" s="633"/>
      <c r="U2425" s="633"/>
      <c r="V2425" s="633"/>
      <c r="W2425" s="633"/>
      <c r="X2425" s="633"/>
      <c r="Y2425" s="633"/>
      <c r="Z2425" s="633"/>
      <c r="AA2425" s="633"/>
      <c r="AB2425" s="633"/>
      <c r="AC2425" s="3327"/>
      <c r="AD2425" s="633"/>
      <c r="AE2425" s="3434"/>
      <c r="AF2425" s="633"/>
      <c r="AG2425" s="633"/>
      <c r="AH2425" s="633"/>
      <c r="AI2425" s="633"/>
      <c r="AJ2425" s="2228"/>
      <c r="AK2425" s="1962"/>
      <c r="AL2425" s="8"/>
      <c r="AM2425" s="8"/>
      <c r="AN2425" s="1792"/>
    </row>
    <row r="2426" spans="1:40" x14ac:dyDescent="0.25">
      <c r="A2426" s="52">
        <v>1</v>
      </c>
      <c r="B2426" s="2754" t="s">
        <v>299</v>
      </c>
      <c r="C2426" s="2495"/>
      <c r="D2426" s="385"/>
      <c r="E2426" s="3129">
        <f>SUM(E2427:E2431)</f>
        <v>18390</v>
      </c>
      <c r="F2426" s="2801">
        <f>SUM(F2427:F2431)</f>
        <v>18390</v>
      </c>
      <c r="G2426" s="2801">
        <f>SUM(G2427:G2431)</f>
        <v>20086</v>
      </c>
      <c r="H2426" s="385">
        <f t="shared" ref="H2426:H2432" si="2277">G2426/F2426*100</f>
        <v>109.22240348015227</v>
      </c>
      <c r="I2426" s="385"/>
      <c r="J2426" s="385"/>
      <c r="K2426" s="385"/>
      <c r="L2426" s="385"/>
      <c r="M2426" s="385"/>
      <c r="N2426" s="385"/>
      <c r="O2426" s="385"/>
      <c r="P2426" s="385"/>
      <c r="Q2426" s="633">
        <v>6382.3644999999997</v>
      </c>
      <c r="R2426" s="633">
        <v>6382.3644999999997</v>
      </c>
      <c r="S2426" s="633">
        <v>6382.3644999999997</v>
      </c>
      <c r="T2426" s="633">
        <v>6382.3644999999997</v>
      </c>
      <c r="U2426" s="633">
        <v>6382.3644999999997</v>
      </c>
      <c r="V2426" s="633">
        <v>7143.3099000000002</v>
      </c>
      <c r="W2426" s="633">
        <v>7143.3099000000002</v>
      </c>
      <c r="X2426" s="633">
        <v>7143.3099000000002</v>
      </c>
      <c r="Y2426" s="633">
        <v>7143.3099000000002</v>
      </c>
      <c r="Z2426" s="633">
        <v>7143.3099000000002</v>
      </c>
      <c r="AA2426" s="633">
        <v>7143.3099000000002</v>
      </c>
      <c r="AB2426" s="633">
        <v>7143.3099000000002</v>
      </c>
      <c r="AC2426" s="3287">
        <f t="shared" ref="AC2426" si="2278">AB2426</f>
        <v>7143.3099000000002</v>
      </c>
      <c r="AD2426" s="633">
        <f>AJ2426-AI2426-AF2426</f>
        <v>6922.4401200000002</v>
      </c>
      <c r="AE2426" s="3434"/>
      <c r="AF2426" s="633"/>
      <c r="AG2426" s="633">
        <f>AD2426-AC2426</f>
        <v>-220.86977999999999</v>
      </c>
      <c r="AH2426" s="633">
        <v>0</v>
      </c>
      <c r="AI2426" s="633">
        <v>0</v>
      </c>
      <c r="AJ2426" s="2228">
        <v>6922.4401200000002</v>
      </c>
      <c r="AK2426" s="1962"/>
      <c r="AL2426" s="8"/>
      <c r="AM2426" s="8"/>
      <c r="AN2426" s="1792"/>
    </row>
    <row r="2427" spans="1:40" s="78" customFormat="1" x14ac:dyDescent="0.25">
      <c r="A2427" s="52">
        <v>1</v>
      </c>
      <c r="B2427" s="2803" t="s">
        <v>116</v>
      </c>
      <c r="C2427" s="2405"/>
      <c r="D2427" s="385"/>
      <c r="E2427" s="2802">
        <v>50</v>
      </c>
      <c r="F2427" s="385">
        <f>ROUND(E2427/12*$B$4,0)</f>
        <v>50</v>
      </c>
      <c r="G2427" s="385">
        <v>1</v>
      </c>
      <c r="H2427" s="385">
        <f t="shared" si="2277"/>
        <v>2</v>
      </c>
      <c r="I2427" s="385"/>
      <c r="J2427" s="385"/>
      <c r="K2427" s="385"/>
      <c r="L2427" s="385"/>
      <c r="M2427" s="385"/>
      <c r="N2427" s="385"/>
      <c r="O2427" s="385"/>
      <c r="P2427" s="385"/>
      <c r="Q2427" s="633"/>
      <c r="R2427" s="633"/>
      <c r="S2427" s="633"/>
      <c r="T2427" s="633"/>
      <c r="U2427" s="633"/>
      <c r="V2427" s="633"/>
      <c r="W2427" s="633"/>
      <c r="X2427" s="633"/>
      <c r="Y2427" s="633"/>
      <c r="Z2427" s="633"/>
      <c r="AA2427" s="633"/>
      <c r="AB2427" s="633"/>
      <c r="AC2427" s="3327"/>
      <c r="AD2427" s="590"/>
      <c r="AE2427" s="3436"/>
      <c r="AF2427" s="590"/>
      <c r="AG2427" s="590"/>
      <c r="AH2427" s="590"/>
      <c r="AI2427" s="590"/>
      <c r="AJ2427" s="2300"/>
      <c r="AK2427" s="1964"/>
      <c r="AL2427" s="18"/>
      <c r="AM2427" s="1394">
        <f t="shared" si="2158"/>
        <v>0</v>
      </c>
      <c r="AN2427" s="1792"/>
    </row>
    <row r="2428" spans="1:40" s="78" customFormat="1" x14ac:dyDescent="0.25">
      <c r="A2428" s="52">
        <v>1</v>
      </c>
      <c r="B2428" s="2803" t="s">
        <v>246</v>
      </c>
      <c r="C2428" s="2399"/>
      <c r="D2428" s="385"/>
      <c r="E2428" s="2802">
        <v>14890</v>
      </c>
      <c r="F2428" s="385">
        <f>ROUND(E2428/12*$B$4,0)</f>
        <v>14890</v>
      </c>
      <c r="G2428" s="385">
        <v>17676</v>
      </c>
      <c r="H2428" s="385">
        <f t="shared" si="2277"/>
        <v>118.71054398925453</v>
      </c>
      <c r="I2428" s="385"/>
      <c r="J2428" s="385"/>
      <c r="K2428" s="385"/>
      <c r="L2428" s="385"/>
      <c r="M2428" s="385"/>
      <c r="N2428" s="385"/>
      <c r="O2428" s="385"/>
      <c r="P2428" s="385"/>
      <c r="Q2428" s="633"/>
      <c r="R2428" s="633"/>
      <c r="S2428" s="633"/>
      <c r="T2428" s="633"/>
      <c r="U2428" s="633"/>
      <c r="V2428" s="633"/>
      <c r="W2428" s="633"/>
      <c r="X2428" s="633"/>
      <c r="Y2428" s="633"/>
      <c r="Z2428" s="633"/>
      <c r="AA2428" s="633"/>
      <c r="AB2428" s="633"/>
      <c r="AC2428" s="3327"/>
      <c r="AD2428" s="590"/>
      <c r="AE2428" s="3436"/>
      <c r="AF2428" s="590"/>
      <c r="AG2428" s="590"/>
      <c r="AH2428" s="590"/>
      <c r="AI2428" s="590"/>
      <c r="AJ2428" s="2300"/>
      <c r="AK2428" s="1964"/>
      <c r="AL2428" s="18"/>
      <c r="AM2428" s="1394">
        <f t="shared" ref="AM2428:AM2496" si="2279">AL2428/1000</f>
        <v>0</v>
      </c>
      <c r="AN2428" s="1792"/>
    </row>
    <row r="2429" spans="1:40" s="78" customFormat="1" ht="30" x14ac:dyDescent="0.25">
      <c r="A2429" s="52">
        <v>1</v>
      </c>
      <c r="B2429" s="1051" t="s">
        <v>454</v>
      </c>
      <c r="C2429" s="2537"/>
      <c r="D2429" s="385"/>
      <c r="E2429" s="2802">
        <v>3300</v>
      </c>
      <c r="F2429" s="385">
        <f>ROUND(E2429/12*$B$4,0)</f>
        <v>3300</v>
      </c>
      <c r="G2429" s="385">
        <v>2284</v>
      </c>
      <c r="H2429" s="461">
        <f t="shared" si="2277"/>
        <v>69.212121212121218</v>
      </c>
      <c r="I2429" s="448"/>
      <c r="J2429" s="385"/>
      <c r="K2429" s="448"/>
      <c r="L2429" s="385"/>
      <c r="M2429" s="448"/>
      <c r="N2429" s="385"/>
      <c r="O2429" s="385"/>
      <c r="P2429" s="448"/>
      <c r="Q2429" s="748"/>
      <c r="R2429" s="748"/>
      <c r="S2429" s="748"/>
      <c r="T2429" s="748"/>
      <c r="U2429" s="748"/>
      <c r="V2429" s="748"/>
      <c r="W2429" s="748"/>
      <c r="X2429" s="748"/>
      <c r="Y2429" s="748"/>
      <c r="Z2429" s="748"/>
      <c r="AA2429" s="748"/>
      <c r="AB2429" s="748"/>
      <c r="AC2429" s="3357"/>
      <c r="AD2429" s="2138"/>
      <c r="AE2429" s="3436"/>
      <c r="AF2429" s="590"/>
      <c r="AG2429" s="590"/>
      <c r="AH2429" s="590"/>
      <c r="AI2429" s="590"/>
      <c r="AJ2429" s="2300"/>
      <c r="AK2429" s="1964"/>
      <c r="AL2429" s="18"/>
      <c r="AM2429" s="1394"/>
      <c r="AN2429" s="1792"/>
    </row>
    <row r="2430" spans="1:40" s="78" customFormat="1" x14ac:dyDescent="0.25">
      <c r="A2430" s="52">
        <v>1</v>
      </c>
      <c r="B2430" s="2803" t="s">
        <v>31</v>
      </c>
      <c r="C2430" s="2602"/>
      <c r="D2430" s="385"/>
      <c r="E2430" s="2802">
        <v>100</v>
      </c>
      <c r="F2430" s="385">
        <f>ROUND(E2430/12*$B$4,0)</f>
        <v>100</v>
      </c>
      <c r="G2430" s="385">
        <v>64</v>
      </c>
      <c r="H2430" s="385">
        <f t="shared" si="2277"/>
        <v>64</v>
      </c>
      <c r="I2430" s="385"/>
      <c r="J2430" s="385"/>
      <c r="K2430" s="385"/>
      <c r="L2430" s="385"/>
      <c r="M2430" s="448"/>
      <c r="N2430" s="385"/>
      <c r="O2430" s="385"/>
      <c r="P2430" s="448"/>
      <c r="Q2430" s="748"/>
      <c r="R2430" s="748"/>
      <c r="S2430" s="748"/>
      <c r="T2430" s="748"/>
      <c r="U2430" s="748"/>
      <c r="V2430" s="748"/>
      <c r="W2430" s="748"/>
      <c r="X2430" s="748"/>
      <c r="Y2430" s="748"/>
      <c r="Z2430" s="748"/>
      <c r="AA2430" s="748"/>
      <c r="AB2430" s="748"/>
      <c r="AC2430" s="3357"/>
      <c r="AD2430" s="2138"/>
      <c r="AE2430" s="3436"/>
      <c r="AF2430" s="590"/>
      <c r="AG2430" s="590"/>
      <c r="AH2430" s="590"/>
      <c r="AI2430" s="590"/>
      <c r="AJ2430" s="2300"/>
      <c r="AK2430" s="1964"/>
      <c r="AL2430" s="18"/>
      <c r="AM2430" s="1394"/>
      <c r="AN2430" s="1792"/>
    </row>
    <row r="2431" spans="1:40" s="78" customFormat="1" x14ac:dyDescent="0.25">
      <c r="A2431" s="52">
        <v>1</v>
      </c>
      <c r="B2431" s="1050" t="s">
        <v>91</v>
      </c>
      <c r="C2431" s="2602"/>
      <c r="D2431" s="385"/>
      <c r="E2431" s="1487">
        <v>50</v>
      </c>
      <c r="F2431" s="385">
        <f>ROUND(E2431/12*$B$4,0)</f>
        <v>50</v>
      </c>
      <c r="G2431" s="385">
        <v>61</v>
      </c>
      <c r="H2431" s="448">
        <f t="shared" si="2277"/>
        <v>122</v>
      </c>
      <c r="I2431" s="385"/>
      <c r="J2431" s="448"/>
      <c r="K2431" s="453"/>
      <c r="L2431" s="448"/>
      <c r="M2431" s="385"/>
      <c r="N2431" s="448"/>
      <c r="O2431" s="448"/>
      <c r="P2431" s="385"/>
      <c r="Q2431" s="2101"/>
      <c r="R2431" s="2101"/>
      <c r="S2431" s="2101"/>
      <c r="T2431" s="2101"/>
      <c r="U2431" s="2101"/>
      <c r="V2431" s="2101"/>
      <c r="W2431" s="2101"/>
      <c r="X2431" s="2101"/>
      <c r="Y2431" s="2101"/>
      <c r="Z2431" s="2101"/>
      <c r="AA2431" s="2101"/>
      <c r="AB2431" s="2101"/>
      <c r="AC2431" s="3327"/>
      <c r="AD2431" s="2145"/>
      <c r="AE2431" s="3468"/>
      <c r="AF2431" s="2118"/>
      <c r="AG2431" s="590"/>
      <c r="AH2431" s="2118"/>
      <c r="AI2431" s="2118"/>
      <c r="AJ2431" s="2274"/>
      <c r="AK2431" s="1964"/>
      <c r="AL2431" s="18"/>
      <c r="AM2431" s="1394">
        <f t="shared" si="2279"/>
        <v>0</v>
      </c>
      <c r="AN2431" s="1792"/>
    </row>
    <row r="2432" spans="1:40" s="78" customFormat="1" x14ac:dyDescent="0.25">
      <c r="A2432" s="52">
        <v>1</v>
      </c>
      <c r="B2432" s="2686" t="s">
        <v>402</v>
      </c>
      <c r="C2432" s="2602"/>
      <c r="D2432" s="461"/>
      <c r="E2432" s="1734">
        <f>E2415</f>
        <v>5704</v>
      </c>
      <c r="F2432" s="1734">
        <f>F2415</f>
        <v>5704</v>
      </c>
      <c r="G2432" s="2702">
        <f>G2415</f>
        <v>5530</v>
      </c>
      <c r="H2432" s="453">
        <f t="shared" si="2277"/>
        <v>96.949509116409544</v>
      </c>
      <c r="I2432" s="448"/>
      <c r="J2432" s="385"/>
      <c r="K2432" s="453"/>
      <c r="L2432" s="385"/>
      <c r="M2432" s="448"/>
      <c r="N2432" s="385"/>
      <c r="O2432" s="385"/>
      <c r="P2432" s="385"/>
      <c r="Q2432" s="2101"/>
      <c r="R2432" s="2101"/>
      <c r="S2432" s="2101"/>
      <c r="T2432" s="2101"/>
      <c r="U2432" s="2101"/>
      <c r="V2432" s="2101"/>
      <c r="W2432" s="2101"/>
      <c r="X2432" s="2101"/>
      <c r="Y2432" s="2101"/>
      <c r="Z2432" s="2101"/>
      <c r="AA2432" s="2101"/>
      <c r="AB2432" s="2101"/>
      <c r="AC2432" s="3327"/>
      <c r="AD2432" s="2145"/>
      <c r="AE2432" s="3469"/>
      <c r="AF2432" s="2138"/>
      <c r="AG2432" s="2138"/>
      <c r="AH2432" s="2138"/>
      <c r="AI2432" s="2118"/>
      <c r="AJ2432" s="2274"/>
      <c r="AK2432" s="1964"/>
      <c r="AL2432" s="18"/>
      <c r="AM2432" s="1394"/>
      <c r="AN2432" s="1792"/>
    </row>
    <row r="2433" spans="1:40" s="78" customFormat="1" ht="29.25" x14ac:dyDescent="0.25">
      <c r="A2433" s="52">
        <v>1</v>
      </c>
      <c r="B2433" s="2686" t="s">
        <v>403</v>
      </c>
      <c r="C2433" s="2602"/>
      <c r="D2433" s="385"/>
      <c r="E2433" s="1734">
        <f>E2421</f>
        <v>0</v>
      </c>
      <c r="F2433" s="1734">
        <f>F2421</f>
        <v>0</v>
      </c>
      <c r="G2433" s="1740">
        <f>G2421</f>
        <v>0</v>
      </c>
      <c r="H2433" s="385"/>
      <c r="I2433" s="453"/>
      <c r="J2433" s="385"/>
      <c r="K2433" s="453"/>
      <c r="L2433" s="448"/>
      <c r="M2433" s="385"/>
      <c r="N2433" s="453"/>
      <c r="O2433" s="453"/>
      <c r="P2433" s="448"/>
      <c r="Q2433" s="2101"/>
      <c r="R2433" s="2101"/>
      <c r="S2433" s="2101"/>
      <c r="T2433" s="2101"/>
      <c r="U2433" s="2101"/>
      <c r="V2433" s="2101"/>
      <c r="W2433" s="2101"/>
      <c r="X2433" s="2101"/>
      <c r="Y2433" s="2101"/>
      <c r="Z2433" s="2101"/>
      <c r="AA2433" s="2101"/>
      <c r="AB2433" s="2101"/>
      <c r="AC2433" s="3377"/>
      <c r="AD2433" s="2145"/>
      <c r="AE2433" s="3436"/>
      <c r="AF2433" s="2145"/>
      <c r="AG2433" s="2145"/>
      <c r="AH2433" s="2145"/>
      <c r="AI2433" s="590"/>
      <c r="AJ2433" s="2300"/>
      <c r="AK2433" s="1964"/>
      <c r="AL2433" s="18"/>
      <c r="AM2433" s="1394"/>
      <c r="AN2433" s="1792"/>
    </row>
    <row r="2434" spans="1:40" s="78" customFormat="1" ht="29.25" x14ac:dyDescent="0.25">
      <c r="A2434" s="52">
        <v>1</v>
      </c>
      <c r="B2434" s="2721" t="s">
        <v>404</v>
      </c>
      <c r="C2434" s="2603"/>
      <c r="D2434" s="558"/>
      <c r="E2434" s="1734">
        <f>E2425</f>
        <v>0</v>
      </c>
      <c r="F2434" s="1734">
        <f>F2425</f>
        <v>0</v>
      </c>
      <c r="G2434" s="1734">
        <f>G2425</f>
        <v>0</v>
      </c>
      <c r="H2434" s="385"/>
      <c r="I2434" s="455"/>
      <c r="J2434" s="348"/>
      <c r="K2434" s="455"/>
      <c r="L2434" s="455"/>
      <c r="M2434" s="348"/>
      <c r="N2434" s="455"/>
      <c r="O2434" s="455"/>
      <c r="P2434" s="455"/>
      <c r="Q2434" s="2101"/>
      <c r="R2434" s="2101"/>
      <c r="S2434" s="2101"/>
      <c r="T2434" s="2101"/>
      <c r="U2434" s="2101"/>
      <c r="V2434" s="2101"/>
      <c r="W2434" s="2101"/>
      <c r="X2434" s="2101"/>
      <c r="Y2434" s="2101"/>
      <c r="Z2434" s="2101"/>
      <c r="AA2434" s="2101"/>
      <c r="AB2434" s="2101"/>
      <c r="AC2434" s="3377">
        <f t="shared" ref="AC2434" si="2280">Q2434/12*$B$4</f>
        <v>0</v>
      </c>
      <c r="AD2434" s="2101">
        <f>AJ2434-AI2434</f>
        <v>0</v>
      </c>
      <c r="AE2434" s="3437"/>
      <c r="AF2434" s="2101"/>
      <c r="AG2434" s="590">
        <f>AD2434-AC2434</f>
        <v>0</v>
      </c>
      <c r="AH2434" s="590"/>
      <c r="AI2434" s="633"/>
      <c r="AJ2434" s="2231"/>
      <c r="AK2434" s="1736" t="e">
        <f>AK2415+#REF!*3.2+#REF!</f>
        <v>#REF!</v>
      </c>
      <c r="AL2434" s="17" t="e">
        <f>#REF!+#REF!+AL2415</f>
        <v>#REF!</v>
      </c>
      <c r="AM2434" s="17" t="e">
        <f t="shared" si="2279"/>
        <v>#REF!</v>
      </c>
      <c r="AN2434" s="1792"/>
    </row>
    <row r="2435" spans="1:40" ht="15.75" thickBot="1" x14ac:dyDescent="0.3">
      <c r="A2435" s="52">
        <v>1</v>
      </c>
      <c r="B2435" s="2807" t="s">
        <v>141</v>
      </c>
      <c r="C2435" s="2603"/>
      <c r="D2435" s="2806"/>
      <c r="E2435" s="2804">
        <f>E2432+E2433*2.9+E2434</f>
        <v>5704</v>
      </c>
      <c r="F2435" s="2804">
        <f>F2432+F2433*2.9+F2434</f>
        <v>5704</v>
      </c>
      <c r="G2435" s="2804">
        <f>G2432+G2433*2.9+G2434</f>
        <v>5530</v>
      </c>
      <c r="H2435" s="472">
        <f>G2435/F2435*100</f>
        <v>96.949509116409544</v>
      </c>
      <c r="I2435" s="2806"/>
      <c r="J2435" s="2805"/>
      <c r="K2435" s="2806"/>
      <c r="L2435" s="2806"/>
      <c r="M2435" s="2805"/>
      <c r="N2435" s="2806"/>
      <c r="O2435" s="2806"/>
      <c r="P2435" s="2806"/>
      <c r="Q2435" s="768">
        <f t="shared" ref="Q2435:AJ2435" si="2281">Q2426+Q2414</f>
        <v>11138.308499999999</v>
      </c>
      <c r="R2435" s="768">
        <f t="shared" si="2281"/>
        <v>11138.308499999999</v>
      </c>
      <c r="S2435" s="768">
        <f t="shared" ref="S2435:T2435" si="2282">S2426+S2414</f>
        <v>11138.308499999999</v>
      </c>
      <c r="T2435" s="768">
        <f t="shared" si="2282"/>
        <v>11138.308499999999</v>
      </c>
      <c r="U2435" s="768">
        <f t="shared" ref="U2435:V2435" si="2283">U2426+U2414</f>
        <v>11138.308499999999</v>
      </c>
      <c r="V2435" s="768">
        <f t="shared" si="2283"/>
        <v>11138.23266</v>
      </c>
      <c r="W2435" s="768">
        <f t="shared" ref="W2435:X2435" si="2284">W2426+W2414</f>
        <v>11138.23266</v>
      </c>
      <c r="X2435" s="768">
        <f t="shared" si="2284"/>
        <v>11138.23266</v>
      </c>
      <c r="Y2435" s="768">
        <f t="shared" ref="Y2435:Z2435" si="2285">Y2426+Y2414</f>
        <v>11138.23266</v>
      </c>
      <c r="Z2435" s="768">
        <f t="shared" si="2285"/>
        <v>11138.23266</v>
      </c>
      <c r="AA2435" s="768">
        <f t="shared" ref="AA2435:AC2435" si="2286">AA2426+AA2414</f>
        <v>11138.23266</v>
      </c>
      <c r="AB2435" s="768">
        <f t="shared" ref="AB2435" si="2287">AB2426+AB2414</f>
        <v>11138.23266</v>
      </c>
      <c r="AC2435" s="3391">
        <f t="shared" si="2286"/>
        <v>11138.23266</v>
      </c>
      <c r="AD2435" s="768">
        <f t="shared" si="2281"/>
        <v>10813.372360000001</v>
      </c>
      <c r="AE2435" s="3450">
        <f t="shared" si="2281"/>
        <v>0</v>
      </c>
      <c r="AF2435" s="768">
        <f t="shared" ref="AF2435" si="2288">AF2426+AF2414</f>
        <v>0</v>
      </c>
      <c r="AG2435" s="2233">
        <f t="shared" si="2281"/>
        <v>-324.86029999999937</v>
      </c>
      <c r="AH2435" s="2233">
        <f t="shared" si="2281"/>
        <v>0</v>
      </c>
      <c r="AI2435" s="2233">
        <f t="shared" si="2281"/>
        <v>0</v>
      </c>
      <c r="AJ2435" s="2366">
        <f t="shared" si="2281"/>
        <v>10813.372360000001</v>
      </c>
      <c r="AK2435" s="1736" t="e">
        <f>SUM(AK2415+#REF!*3.2+#REF!)</f>
        <v>#REF!</v>
      </c>
      <c r="AL2435" s="1030" t="e">
        <f>AL2434+#REF!</f>
        <v>#REF!</v>
      </c>
      <c r="AM2435" s="1030" t="e">
        <f t="shared" si="2279"/>
        <v>#REF!</v>
      </c>
      <c r="AN2435" s="1792"/>
    </row>
    <row r="2436" spans="1:40" ht="15.75" thickBot="1" x14ac:dyDescent="0.3">
      <c r="A2436" s="52">
        <v>1</v>
      </c>
      <c r="B2436" s="467" t="s">
        <v>457</v>
      </c>
      <c r="C2436" s="2539"/>
      <c r="D2436" s="521"/>
      <c r="E2436" s="1759"/>
      <c r="F2436" s="521"/>
      <c r="G2436" s="521"/>
      <c r="H2436" s="521"/>
      <c r="I2436" s="521"/>
      <c r="J2436" s="521"/>
      <c r="K2436" s="521"/>
      <c r="L2436" s="521"/>
      <c r="M2436" s="521"/>
      <c r="N2436" s="521"/>
      <c r="O2436" s="521"/>
      <c r="P2436" s="521"/>
      <c r="Q2436" s="773">
        <f t="shared" ref="Q2436:AD2436" si="2289">SUM(Q2435)</f>
        <v>11138.308499999999</v>
      </c>
      <c r="R2436" s="773">
        <f t="shared" ref="R2436:S2436" si="2290">SUM(R2435)</f>
        <v>11138.308499999999</v>
      </c>
      <c r="S2436" s="773">
        <f t="shared" si="2290"/>
        <v>11138.308499999999</v>
      </c>
      <c r="T2436" s="773">
        <f t="shared" ref="T2436:U2436" si="2291">SUM(T2435)</f>
        <v>11138.308499999999</v>
      </c>
      <c r="U2436" s="773">
        <f t="shared" si="2291"/>
        <v>11138.308499999999</v>
      </c>
      <c r="V2436" s="773">
        <f t="shared" ref="V2436:W2436" si="2292">SUM(V2435)</f>
        <v>11138.23266</v>
      </c>
      <c r="W2436" s="773">
        <f t="shared" si="2292"/>
        <v>11138.23266</v>
      </c>
      <c r="X2436" s="773">
        <f t="shared" ref="X2436:Y2436" si="2293">SUM(X2435)</f>
        <v>11138.23266</v>
      </c>
      <c r="Y2436" s="773">
        <f t="shared" si="2293"/>
        <v>11138.23266</v>
      </c>
      <c r="Z2436" s="773">
        <f t="shared" ref="Z2436" si="2294">SUM(Z2435)</f>
        <v>11138.23266</v>
      </c>
      <c r="AA2436" s="773">
        <f t="shared" ref="AA2436:AC2436" si="2295">SUM(AA2435)</f>
        <v>11138.23266</v>
      </c>
      <c r="AB2436" s="773">
        <f t="shared" ref="AB2436" si="2296">SUM(AB2435)</f>
        <v>11138.23266</v>
      </c>
      <c r="AC2436" s="3378">
        <f t="shared" si="2295"/>
        <v>11138.23266</v>
      </c>
      <c r="AD2436" s="773">
        <f t="shared" si="2289"/>
        <v>10813.372360000001</v>
      </c>
      <c r="AE2436" s="3443"/>
      <c r="AF2436" s="773"/>
      <c r="AG2436" s="773">
        <f>SUM(AG2435)</f>
        <v>-324.86029999999937</v>
      </c>
      <c r="AH2436" s="773"/>
      <c r="AI2436" s="773">
        <f>SUM(AI2435)</f>
        <v>0</v>
      </c>
      <c r="AJ2436" s="2237">
        <f>SUM(AJ2435)</f>
        <v>10813.372360000001</v>
      </c>
      <c r="AK2436" s="1968"/>
      <c r="AL2436" s="1036" t="e">
        <f t="shared" ref="AL2436" si="2297">SUM(AL2435)</f>
        <v>#REF!</v>
      </c>
      <c r="AM2436" s="1036" t="e">
        <f t="shared" si="2279"/>
        <v>#REF!</v>
      </c>
      <c r="AN2436" s="1792"/>
    </row>
    <row r="2437" spans="1:40" ht="31.5" x14ac:dyDescent="0.25">
      <c r="A2437" s="52">
        <v>1</v>
      </c>
      <c r="B2437" s="1053" t="s">
        <v>378</v>
      </c>
      <c r="C2437" s="2391"/>
      <c r="D2437" s="461"/>
      <c r="E2437" s="1702"/>
      <c r="F2437" s="461"/>
      <c r="G2437" s="461"/>
      <c r="H2437" s="461"/>
      <c r="I2437" s="461"/>
      <c r="J2437" s="461"/>
      <c r="K2437" s="461"/>
      <c r="L2437" s="461"/>
      <c r="M2437" s="461"/>
      <c r="N2437" s="461"/>
      <c r="O2437" s="461"/>
      <c r="P2437" s="461"/>
      <c r="Q2437" s="1184"/>
      <c r="R2437" s="1184"/>
      <c r="S2437" s="1184"/>
      <c r="T2437" s="1184"/>
      <c r="U2437" s="1184"/>
      <c r="V2437" s="1184"/>
      <c r="W2437" s="1184"/>
      <c r="X2437" s="1184"/>
      <c r="Y2437" s="1184"/>
      <c r="Z2437" s="1184"/>
      <c r="AA2437" s="1184"/>
      <c r="AB2437" s="1184"/>
      <c r="AC2437" s="3325"/>
      <c r="AD2437" s="1184"/>
      <c r="AE2437" s="3433"/>
      <c r="AF2437" s="1184"/>
      <c r="AG2437" s="1184"/>
      <c r="AH2437" s="1184"/>
      <c r="AI2437" s="1184"/>
      <c r="AJ2437" s="2227"/>
      <c r="AK2437" s="1965"/>
      <c r="AL2437" s="13"/>
      <c r="AM2437" s="1392">
        <f t="shared" si="2279"/>
        <v>0</v>
      </c>
      <c r="AN2437" s="1792"/>
    </row>
    <row r="2438" spans="1:40" x14ac:dyDescent="0.25">
      <c r="A2438" s="52">
        <v>1</v>
      </c>
      <c r="B2438" s="1450" t="s">
        <v>261</v>
      </c>
      <c r="C2438" s="2601"/>
      <c r="D2438" s="385"/>
      <c r="E2438" s="1581"/>
      <c r="F2438" s="385"/>
      <c r="G2438" s="385"/>
      <c r="H2438" s="385"/>
      <c r="I2438" s="385"/>
      <c r="J2438" s="385"/>
      <c r="K2438" s="385"/>
      <c r="L2438" s="385"/>
      <c r="M2438" s="385"/>
      <c r="N2438" s="385"/>
      <c r="O2438" s="385"/>
      <c r="P2438" s="385"/>
      <c r="Q2438" s="633"/>
      <c r="R2438" s="633"/>
      <c r="S2438" s="633"/>
      <c r="T2438" s="633"/>
      <c r="U2438" s="633"/>
      <c r="V2438" s="633"/>
      <c r="W2438" s="633"/>
      <c r="X2438" s="633"/>
      <c r="Y2438" s="633"/>
      <c r="Z2438" s="633"/>
      <c r="AA2438" s="633"/>
      <c r="AB2438" s="633"/>
      <c r="AC2438" s="3327"/>
      <c r="AD2438" s="633"/>
      <c r="AE2438" s="3434"/>
      <c r="AF2438" s="633"/>
      <c r="AG2438" s="633"/>
      <c r="AH2438" s="633"/>
      <c r="AI2438" s="633"/>
      <c r="AJ2438" s="2228"/>
      <c r="AK2438" s="1962"/>
      <c r="AL2438" s="8"/>
      <c r="AM2438" s="1389">
        <f t="shared" si="2279"/>
        <v>0</v>
      </c>
      <c r="AN2438" s="1792"/>
    </row>
    <row r="2439" spans="1:40" x14ac:dyDescent="0.25">
      <c r="A2439" s="52">
        <v>1</v>
      </c>
      <c r="B2439" s="2759" t="s">
        <v>299</v>
      </c>
      <c r="C2439" s="2398"/>
      <c r="D2439" s="385"/>
      <c r="E2439" s="3131">
        <f>SUM(E2440:E2448)</f>
        <v>337</v>
      </c>
      <c r="F2439" s="2810">
        <f>SUM(F2440:F2448)</f>
        <v>337</v>
      </c>
      <c r="G2439" s="2810">
        <f>SUM(G2440:G2448)</f>
        <v>243</v>
      </c>
      <c r="H2439" s="385">
        <f>G2439/F2439*100</f>
        <v>72.106824925816028</v>
      </c>
      <c r="I2439" s="385"/>
      <c r="J2439" s="385"/>
      <c r="K2439" s="385"/>
      <c r="L2439" s="385"/>
      <c r="M2439" s="385"/>
      <c r="N2439" s="385"/>
      <c r="O2439" s="385"/>
      <c r="P2439" s="385"/>
      <c r="Q2439" s="633">
        <v>1976.2360000000001</v>
      </c>
      <c r="R2439" s="633">
        <v>1976.2360000000001</v>
      </c>
      <c r="S2439" s="633">
        <v>1976.2360000000001</v>
      </c>
      <c r="T2439" s="633">
        <v>1964.81158</v>
      </c>
      <c r="U2439" s="633">
        <v>1964.81158</v>
      </c>
      <c r="V2439" s="633">
        <v>1964.81158</v>
      </c>
      <c r="W2439" s="633">
        <v>1964.81158</v>
      </c>
      <c r="X2439" s="633">
        <v>1845.96288</v>
      </c>
      <c r="Y2439" s="633">
        <v>1845.96288</v>
      </c>
      <c r="Z2439" s="633">
        <v>1845.96288</v>
      </c>
      <c r="AA2439" s="633">
        <v>1454.95425</v>
      </c>
      <c r="AB2439" s="633">
        <v>1454.95425</v>
      </c>
      <c r="AC2439" s="3287">
        <f t="shared" ref="AC2439" si="2298">AB2439</f>
        <v>1454.95425</v>
      </c>
      <c r="AD2439" s="633">
        <f>AJ2439-AI2439-AF2439</f>
        <v>965.44354999999985</v>
      </c>
      <c r="AE2439" s="3434"/>
      <c r="AF2439" s="633"/>
      <c r="AG2439" s="633">
        <f>AD2439-AC2439</f>
        <v>-489.51070000000016</v>
      </c>
      <c r="AH2439" s="633">
        <v>0</v>
      </c>
      <c r="AI2439" s="633">
        <v>0</v>
      </c>
      <c r="AJ2439" s="2228">
        <v>965.44354999999985</v>
      </c>
      <c r="AK2439" s="1962"/>
      <c r="AL2439" s="8"/>
      <c r="AM2439" s="1389">
        <f t="shared" si="2279"/>
        <v>0</v>
      </c>
      <c r="AN2439" s="1792"/>
    </row>
    <row r="2440" spans="1:40" x14ac:dyDescent="0.25">
      <c r="A2440" s="52">
        <v>1</v>
      </c>
      <c r="B2440" s="1050" t="s">
        <v>70</v>
      </c>
      <c r="C2440" s="2398"/>
      <c r="D2440" s="385"/>
      <c r="E2440" s="1056">
        <v>50</v>
      </c>
      <c r="F2440" s="2033">
        <f t="shared" ref="F2440:F2448" si="2299">ROUND(E2440/12*$B$4,0)</f>
        <v>50</v>
      </c>
      <c r="G2440" s="2033">
        <v>155</v>
      </c>
      <c r="H2440" s="385">
        <f>G2440/F2440*100</f>
        <v>310</v>
      </c>
      <c r="I2440" s="385"/>
      <c r="J2440" s="385"/>
      <c r="K2440" s="385"/>
      <c r="L2440" s="385"/>
      <c r="M2440" s="385"/>
      <c r="N2440" s="385"/>
      <c r="O2440" s="385"/>
      <c r="P2440" s="385"/>
      <c r="Q2440" s="633"/>
      <c r="R2440" s="633"/>
      <c r="S2440" s="633"/>
      <c r="T2440" s="633"/>
      <c r="U2440" s="633"/>
      <c r="V2440" s="633"/>
      <c r="W2440" s="633"/>
      <c r="X2440" s="633"/>
      <c r="Y2440" s="633"/>
      <c r="Z2440" s="633"/>
      <c r="AA2440" s="633"/>
      <c r="AB2440" s="633"/>
      <c r="AC2440" s="3327"/>
      <c r="AD2440" s="633"/>
      <c r="AE2440" s="3434"/>
      <c r="AF2440" s="633"/>
      <c r="AG2440" s="633"/>
      <c r="AH2440" s="633"/>
      <c r="AI2440" s="633"/>
      <c r="AJ2440" s="2228"/>
      <c r="AK2440" s="1962"/>
      <c r="AL2440" s="8"/>
      <c r="AM2440" s="1389"/>
      <c r="AN2440" s="1792"/>
    </row>
    <row r="2441" spans="1:40" x14ac:dyDescent="0.25">
      <c r="A2441" s="52">
        <v>1</v>
      </c>
      <c r="B2441" s="1050" t="s">
        <v>504</v>
      </c>
      <c r="C2441" s="2398"/>
      <c r="D2441" s="385"/>
      <c r="E2441" s="1056"/>
      <c r="F2441" s="2033"/>
      <c r="G2441" s="2033">
        <v>0</v>
      </c>
      <c r="H2441" s="385"/>
      <c r="I2441" s="385"/>
      <c r="J2441" s="385"/>
      <c r="K2441" s="385"/>
      <c r="L2441" s="385"/>
      <c r="M2441" s="385"/>
      <c r="N2441" s="385"/>
      <c r="O2441" s="385"/>
      <c r="P2441" s="385"/>
      <c r="Q2441" s="633"/>
      <c r="R2441" s="633"/>
      <c r="S2441" s="633"/>
      <c r="T2441" s="633"/>
      <c r="U2441" s="633"/>
      <c r="V2441" s="633"/>
      <c r="W2441" s="633"/>
      <c r="X2441" s="633"/>
      <c r="Y2441" s="633"/>
      <c r="Z2441" s="633"/>
      <c r="AA2441" s="633"/>
      <c r="AB2441" s="633"/>
      <c r="AC2441" s="3327"/>
      <c r="AD2441" s="633"/>
      <c r="AE2441" s="3434"/>
      <c r="AF2441" s="633"/>
      <c r="AG2441" s="633"/>
      <c r="AH2441" s="633"/>
      <c r="AI2441" s="633"/>
      <c r="AJ2441" s="2228"/>
      <c r="AK2441" s="1962"/>
      <c r="AL2441" s="8"/>
      <c r="AM2441" s="1389"/>
      <c r="AN2441" s="1792"/>
    </row>
    <row r="2442" spans="1:40" x14ac:dyDescent="0.25">
      <c r="A2442" s="52">
        <v>1</v>
      </c>
      <c r="B2442" s="1050" t="s">
        <v>407</v>
      </c>
      <c r="C2442" s="2398"/>
      <c r="D2442" s="385"/>
      <c r="E2442" s="1056">
        <v>150</v>
      </c>
      <c r="F2442" s="2033">
        <f t="shared" si="2299"/>
        <v>150</v>
      </c>
      <c r="G2442" s="2033">
        <v>88</v>
      </c>
      <c r="H2442" s="385">
        <f>G2442/F2442*100</f>
        <v>58.666666666666664</v>
      </c>
      <c r="I2442" s="385"/>
      <c r="J2442" s="385"/>
      <c r="K2442" s="385"/>
      <c r="L2442" s="385"/>
      <c r="M2442" s="385"/>
      <c r="N2442" s="385"/>
      <c r="O2442" s="385"/>
      <c r="P2442" s="385"/>
      <c r="Q2442" s="633"/>
      <c r="R2442" s="633"/>
      <c r="S2442" s="633"/>
      <c r="T2442" s="633"/>
      <c r="U2442" s="633"/>
      <c r="V2442" s="633"/>
      <c r="W2442" s="633"/>
      <c r="X2442" s="633"/>
      <c r="Y2442" s="633"/>
      <c r="Z2442" s="633"/>
      <c r="AA2442" s="633"/>
      <c r="AB2442" s="633"/>
      <c r="AC2442" s="3327"/>
      <c r="AD2442" s="633"/>
      <c r="AE2442" s="3434"/>
      <c r="AF2442" s="633"/>
      <c r="AG2442" s="633"/>
      <c r="AH2442" s="633"/>
      <c r="AI2442" s="633"/>
      <c r="AJ2442" s="2228"/>
      <c r="AK2442" s="1962"/>
      <c r="AL2442" s="8"/>
      <c r="AM2442" s="1389"/>
      <c r="AN2442" s="1792"/>
    </row>
    <row r="2443" spans="1:40" x14ac:dyDescent="0.25">
      <c r="A2443" s="52">
        <v>1</v>
      </c>
      <c r="B2443" s="1050" t="s">
        <v>505</v>
      </c>
      <c r="C2443" s="2398"/>
      <c r="D2443" s="385"/>
      <c r="E2443" s="1056"/>
      <c r="F2443" s="2033"/>
      <c r="G2443" s="2033">
        <v>0</v>
      </c>
      <c r="H2443" s="385"/>
      <c r="I2443" s="385"/>
      <c r="J2443" s="385"/>
      <c r="K2443" s="385"/>
      <c r="L2443" s="385"/>
      <c r="M2443" s="385"/>
      <c r="N2443" s="385"/>
      <c r="O2443" s="385"/>
      <c r="P2443" s="385"/>
      <c r="Q2443" s="633"/>
      <c r="R2443" s="633"/>
      <c r="S2443" s="633"/>
      <c r="T2443" s="633"/>
      <c r="U2443" s="633"/>
      <c r="V2443" s="633"/>
      <c r="W2443" s="633"/>
      <c r="X2443" s="633"/>
      <c r="Y2443" s="633"/>
      <c r="Z2443" s="633"/>
      <c r="AA2443" s="633"/>
      <c r="AB2443" s="633"/>
      <c r="AC2443" s="3327"/>
      <c r="AD2443" s="633"/>
      <c r="AE2443" s="3434"/>
      <c r="AF2443" s="633"/>
      <c r="AG2443" s="633"/>
      <c r="AH2443" s="633"/>
      <c r="AI2443" s="633"/>
      <c r="AJ2443" s="2228"/>
      <c r="AK2443" s="1962"/>
      <c r="AL2443" s="8"/>
      <c r="AM2443" s="1389"/>
      <c r="AN2443" s="1792"/>
    </row>
    <row r="2444" spans="1:40" x14ac:dyDescent="0.25">
      <c r="A2444" s="52">
        <v>1</v>
      </c>
      <c r="B2444" s="1055" t="s">
        <v>455</v>
      </c>
      <c r="C2444" s="2398"/>
      <c r="D2444" s="385"/>
      <c r="E2444" s="2809">
        <v>15</v>
      </c>
      <c r="F2444" s="2033">
        <f t="shared" ref="F2444:F2445" si="2300">ROUND(E2444/12*$B$4,0)</f>
        <v>15</v>
      </c>
      <c r="G2444" s="2033">
        <v>0</v>
      </c>
      <c r="H2444" s="385"/>
      <c r="I2444" s="385"/>
      <c r="J2444" s="385"/>
      <c r="K2444" s="385"/>
      <c r="L2444" s="385"/>
      <c r="M2444" s="385"/>
      <c r="N2444" s="385"/>
      <c r="O2444" s="385"/>
      <c r="P2444" s="385"/>
      <c r="Q2444" s="633"/>
      <c r="R2444" s="633"/>
      <c r="S2444" s="633"/>
      <c r="T2444" s="633"/>
      <c r="U2444" s="633"/>
      <c r="V2444" s="633"/>
      <c r="W2444" s="633"/>
      <c r="X2444" s="633"/>
      <c r="Y2444" s="633"/>
      <c r="Z2444" s="633"/>
      <c r="AA2444" s="633"/>
      <c r="AB2444" s="633"/>
      <c r="AC2444" s="3327"/>
      <c r="AD2444" s="633"/>
      <c r="AE2444" s="3434"/>
      <c r="AF2444" s="633"/>
      <c r="AG2444" s="633"/>
      <c r="AH2444" s="633"/>
      <c r="AI2444" s="633"/>
      <c r="AJ2444" s="2228"/>
      <c r="AK2444" s="1962"/>
      <c r="AL2444" s="8"/>
      <c r="AM2444" s="1389"/>
      <c r="AN2444" s="1792"/>
    </row>
    <row r="2445" spans="1:40" x14ac:dyDescent="0.25">
      <c r="A2445" s="52">
        <v>1</v>
      </c>
      <c r="B2445" s="1055" t="s">
        <v>456</v>
      </c>
      <c r="C2445" s="2398"/>
      <c r="D2445" s="385"/>
      <c r="E2445" s="2809">
        <v>5</v>
      </c>
      <c r="F2445" s="2033">
        <f t="shared" si="2300"/>
        <v>5</v>
      </c>
      <c r="G2445" s="2033">
        <v>0</v>
      </c>
      <c r="H2445" s="385"/>
      <c r="I2445" s="385"/>
      <c r="J2445" s="385"/>
      <c r="K2445" s="385"/>
      <c r="L2445" s="385"/>
      <c r="M2445" s="385"/>
      <c r="N2445" s="385"/>
      <c r="O2445" s="385"/>
      <c r="P2445" s="385"/>
      <c r="Q2445" s="633"/>
      <c r="R2445" s="633"/>
      <c r="S2445" s="633"/>
      <c r="T2445" s="633"/>
      <c r="U2445" s="633"/>
      <c r="V2445" s="633"/>
      <c r="W2445" s="633"/>
      <c r="X2445" s="633"/>
      <c r="Y2445" s="633"/>
      <c r="Z2445" s="633"/>
      <c r="AA2445" s="633"/>
      <c r="AB2445" s="633"/>
      <c r="AC2445" s="3327"/>
      <c r="AD2445" s="633"/>
      <c r="AE2445" s="3434"/>
      <c r="AF2445" s="633"/>
      <c r="AG2445" s="633"/>
      <c r="AH2445" s="633"/>
      <c r="AI2445" s="633"/>
      <c r="AJ2445" s="2228"/>
      <c r="AK2445" s="1962"/>
      <c r="AL2445" s="8"/>
      <c r="AM2445" s="1389"/>
      <c r="AN2445" s="1792"/>
    </row>
    <row r="2446" spans="1:40" ht="30" x14ac:dyDescent="0.25">
      <c r="A2446" s="52">
        <v>1</v>
      </c>
      <c r="B2446" s="2698" t="s">
        <v>401</v>
      </c>
      <c r="C2446" s="2398"/>
      <c r="D2446" s="385"/>
      <c r="E2446" s="2809">
        <v>12</v>
      </c>
      <c r="F2446" s="2033">
        <f t="shared" si="2299"/>
        <v>12</v>
      </c>
      <c r="G2446" s="2033">
        <v>0</v>
      </c>
      <c r="H2446" s="385">
        <f>G2446/F2446*100</f>
        <v>0</v>
      </c>
      <c r="I2446" s="385"/>
      <c r="J2446" s="385"/>
      <c r="K2446" s="385"/>
      <c r="L2446" s="385"/>
      <c r="M2446" s="385"/>
      <c r="N2446" s="385"/>
      <c r="O2446" s="385"/>
      <c r="P2446" s="385"/>
      <c r="Q2446" s="633"/>
      <c r="R2446" s="633"/>
      <c r="S2446" s="633"/>
      <c r="T2446" s="633"/>
      <c r="U2446" s="633"/>
      <c r="V2446" s="633"/>
      <c r="W2446" s="633"/>
      <c r="X2446" s="633"/>
      <c r="Y2446" s="633"/>
      <c r="Z2446" s="633"/>
      <c r="AA2446" s="633"/>
      <c r="AB2446" s="633"/>
      <c r="AC2446" s="3327"/>
      <c r="AD2446" s="633"/>
      <c r="AE2446" s="3434"/>
      <c r="AF2446" s="633"/>
      <c r="AG2446" s="633"/>
      <c r="AH2446" s="633"/>
      <c r="AI2446" s="633"/>
      <c r="AJ2446" s="2228"/>
      <c r="AK2446" s="1962"/>
      <c r="AL2446" s="8"/>
      <c r="AM2446" s="1389"/>
      <c r="AN2446" s="1792"/>
    </row>
    <row r="2447" spans="1:40" ht="30" x14ac:dyDescent="0.25">
      <c r="A2447" s="52">
        <v>1</v>
      </c>
      <c r="B2447" s="2698" t="s">
        <v>408</v>
      </c>
      <c r="C2447" s="2398"/>
      <c r="D2447" s="385"/>
      <c r="E2447" s="2809">
        <v>100</v>
      </c>
      <c r="F2447" s="2033">
        <f t="shared" si="2299"/>
        <v>100</v>
      </c>
      <c r="G2447" s="2033">
        <v>0</v>
      </c>
      <c r="H2447" s="385">
        <f>G2447/F2447*100</f>
        <v>0</v>
      </c>
      <c r="I2447" s="385"/>
      <c r="J2447" s="385"/>
      <c r="K2447" s="385"/>
      <c r="L2447" s="385"/>
      <c r="M2447" s="385"/>
      <c r="N2447" s="385"/>
      <c r="O2447" s="385"/>
      <c r="P2447" s="385"/>
      <c r="Q2447" s="633"/>
      <c r="R2447" s="633"/>
      <c r="S2447" s="633"/>
      <c r="T2447" s="633"/>
      <c r="U2447" s="633"/>
      <c r="V2447" s="633"/>
      <c r="W2447" s="633"/>
      <c r="X2447" s="633"/>
      <c r="Y2447" s="633"/>
      <c r="Z2447" s="633"/>
      <c r="AA2447" s="633"/>
      <c r="AB2447" s="633"/>
      <c r="AC2447" s="3327"/>
      <c r="AD2447" s="633"/>
      <c r="AE2447" s="3434"/>
      <c r="AF2447" s="633"/>
      <c r="AG2447" s="633"/>
      <c r="AH2447" s="633"/>
      <c r="AI2447" s="633"/>
      <c r="AJ2447" s="2228"/>
      <c r="AK2447" s="1962"/>
      <c r="AL2447" s="8"/>
      <c r="AM2447" s="1389"/>
      <c r="AN2447" s="1792"/>
    </row>
    <row r="2448" spans="1:40" x14ac:dyDescent="0.25">
      <c r="A2448" s="52">
        <v>1</v>
      </c>
      <c r="B2448" s="2808" t="s">
        <v>31</v>
      </c>
      <c r="C2448" s="2398"/>
      <c r="D2448" s="385"/>
      <c r="E2448" s="2809">
        <v>5</v>
      </c>
      <c r="F2448" s="2033">
        <f t="shared" si="2299"/>
        <v>5</v>
      </c>
      <c r="G2448" s="2033">
        <v>0</v>
      </c>
      <c r="H2448" s="385">
        <f>G2448/F2448*100</f>
        <v>0</v>
      </c>
      <c r="I2448" s="385"/>
      <c r="J2448" s="385"/>
      <c r="K2448" s="385"/>
      <c r="L2448" s="385"/>
      <c r="M2448" s="385"/>
      <c r="N2448" s="385"/>
      <c r="O2448" s="385"/>
      <c r="P2448" s="385"/>
      <c r="Q2448" s="633"/>
      <c r="R2448" s="633"/>
      <c r="S2448" s="633"/>
      <c r="T2448" s="633"/>
      <c r="U2448" s="633"/>
      <c r="V2448" s="633"/>
      <c r="W2448" s="633"/>
      <c r="X2448" s="633"/>
      <c r="Y2448" s="633"/>
      <c r="Z2448" s="633"/>
      <c r="AA2448" s="633"/>
      <c r="AB2448" s="633"/>
      <c r="AC2448" s="3327"/>
      <c r="AD2448" s="633"/>
      <c r="AE2448" s="3434"/>
      <c r="AF2448" s="633"/>
      <c r="AG2448" s="633"/>
      <c r="AH2448" s="633"/>
      <c r="AI2448" s="633"/>
      <c r="AJ2448" s="2228"/>
      <c r="AK2448" s="1962"/>
      <c r="AL2448" s="8"/>
      <c r="AM2448" s="1389"/>
      <c r="AN2448" s="1792"/>
    </row>
    <row r="2449" spans="1:40" ht="15.75" thickBot="1" x14ac:dyDescent="0.3">
      <c r="A2449" s="52">
        <v>1</v>
      </c>
      <c r="B2449" s="571" t="s">
        <v>141</v>
      </c>
      <c r="C2449" s="2600"/>
      <c r="D2449" s="482"/>
      <c r="E2449" s="1760"/>
      <c r="F2449" s="482"/>
      <c r="G2449" s="482"/>
      <c r="H2449" s="482"/>
      <c r="I2449" s="482"/>
      <c r="J2449" s="482"/>
      <c r="K2449" s="482"/>
      <c r="L2449" s="482"/>
      <c r="M2449" s="482"/>
      <c r="N2449" s="482"/>
      <c r="O2449" s="482"/>
      <c r="P2449" s="482"/>
      <c r="Q2449" s="2235">
        <f t="shared" ref="Q2449:AG2449" si="2301">Q2439</f>
        <v>1976.2360000000001</v>
      </c>
      <c r="R2449" s="2235">
        <f t="shared" si="2301"/>
        <v>1976.2360000000001</v>
      </c>
      <c r="S2449" s="2235">
        <f t="shared" ref="S2449:T2449" si="2302">S2439</f>
        <v>1976.2360000000001</v>
      </c>
      <c r="T2449" s="2235">
        <f t="shared" si="2302"/>
        <v>1964.81158</v>
      </c>
      <c r="U2449" s="2235">
        <f t="shared" ref="U2449:V2449" si="2303">U2439</f>
        <v>1964.81158</v>
      </c>
      <c r="V2449" s="2235">
        <f t="shared" si="2303"/>
        <v>1964.81158</v>
      </c>
      <c r="W2449" s="2235">
        <f t="shared" ref="W2449:X2449" si="2304">W2439</f>
        <v>1964.81158</v>
      </c>
      <c r="X2449" s="2235">
        <f t="shared" si="2304"/>
        <v>1845.96288</v>
      </c>
      <c r="Y2449" s="2235">
        <f t="shared" ref="Y2449:Z2449" si="2305">Y2439</f>
        <v>1845.96288</v>
      </c>
      <c r="Z2449" s="2235">
        <f t="shared" si="2305"/>
        <v>1845.96288</v>
      </c>
      <c r="AA2449" s="2235">
        <f t="shared" ref="AA2449:AC2449" si="2306">AA2439</f>
        <v>1454.95425</v>
      </c>
      <c r="AB2449" s="2235">
        <f t="shared" ref="AB2449" si="2307">AB2439</f>
        <v>1454.95425</v>
      </c>
      <c r="AC2449" s="3331">
        <f t="shared" si="2306"/>
        <v>1454.95425</v>
      </c>
      <c r="AD2449" s="2235">
        <f t="shared" si="2301"/>
        <v>965.44354999999985</v>
      </c>
      <c r="AE2449" s="3442">
        <f t="shared" si="2301"/>
        <v>0</v>
      </c>
      <c r="AF2449" s="2235">
        <f t="shared" ref="AF2449" si="2308">AF2439</f>
        <v>0</v>
      </c>
      <c r="AG2449" s="2235">
        <f t="shared" si="2301"/>
        <v>-489.51070000000016</v>
      </c>
      <c r="AH2449" s="2235"/>
      <c r="AI2449" s="2235">
        <f>AI2439</f>
        <v>0</v>
      </c>
      <c r="AJ2449" s="2236">
        <f>AJ2439</f>
        <v>965.44354999999985</v>
      </c>
      <c r="AK2449" s="1967" t="e">
        <f>#REF!</f>
        <v>#REF!</v>
      </c>
      <c r="AL2449" s="973">
        <f>AL2439</f>
        <v>0</v>
      </c>
      <c r="AM2449" s="973">
        <f t="shared" si="2279"/>
        <v>0</v>
      </c>
      <c r="AN2449" s="1792"/>
    </row>
    <row r="2450" spans="1:40" ht="15.75" thickBot="1" x14ac:dyDescent="0.3">
      <c r="A2450" s="52">
        <v>1</v>
      </c>
      <c r="B2450" s="398" t="s">
        <v>457</v>
      </c>
      <c r="C2450" s="398"/>
      <c r="D2450" s="521"/>
      <c r="E2450" s="1759"/>
      <c r="F2450" s="521"/>
      <c r="G2450" s="521"/>
      <c r="H2450" s="521"/>
      <c r="I2450" s="521"/>
      <c r="J2450" s="521"/>
      <c r="K2450" s="521"/>
      <c r="L2450" s="521"/>
      <c r="M2450" s="521"/>
      <c r="N2450" s="521"/>
      <c r="O2450" s="521"/>
      <c r="P2450" s="521"/>
      <c r="Q2450" s="773">
        <f t="shared" ref="Q2450:R2450" si="2309">SUM(Q2449)</f>
        <v>1976.2360000000001</v>
      </c>
      <c r="R2450" s="773">
        <f t="shared" si="2309"/>
        <v>1976.2360000000001</v>
      </c>
      <c r="S2450" s="773">
        <f t="shared" ref="S2450:T2450" si="2310">SUM(S2449)</f>
        <v>1976.2360000000001</v>
      </c>
      <c r="T2450" s="773">
        <f t="shared" si="2310"/>
        <v>1964.81158</v>
      </c>
      <c r="U2450" s="773">
        <f t="shared" ref="U2450:V2450" si="2311">SUM(U2449)</f>
        <v>1964.81158</v>
      </c>
      <c r="V2450" s="773">
        <f t="shared" si="2311"/>
        <v>1964.81158</v>
      </c>
      <c r="W2450" s="773">
        <f t="shared" ref="W2450:X2450" si="2312">SUM(W2449)</f>
        <v>1964.81158</v>
      </c>
      <c r="X2450" s="773">
        <f t="shared" si="2312"/>
        <v>1845.96288</v>
      </c>
      <c r="Y2450" s="773">
        <f t="shared" ref="Y2450:Z2450" si="2313">SUM(Y2449)</f>
        <v>1845.96288</v>
      </c>
      <c r="Z2450" s="773">
        <f t="shared" si="2313"/>
        <v>1845.96288</v>
      </c>
      <c r="AA2450" s="773">
        <f t="shared" ref="AA2450:AC2450" si="2314">SUM(AA2449)</f>
        <v>1454.95425</v>
      </c>
      <c r="AB2450" s="773">
        <f t="shared" ref="AB2450" si="2315">SUM(AB2449)</f>
        <v>1454.95425</v>
      </c>
      <c r="AC2450" s="3378">
        <f t="shared" si="2314"/>
        <v>1454.95425</v>
      </c>
      <c r="AD2450" s="773">
        <f>SUM(AD2449)</f>
        <v>965.44354999999985</v>
      </c>
      <c r="AE2450" s="3443"/>
      <c r="AF2450" s="773"/>
      <c r="AG2450" s="773">
        <f>SUM(AG2449)</f>
        <v>-489.51070000000016</v>
      </c>
      <c r="AH2450" s="773"/>
      <c r="AI2450" s="773">
        <f>SUM(AI2449)</f>
        <v>0</v>
      </c>
      <c r="AJ2450" s="2237">
        <f>SUM(AJ2449)</f>
        <v>965.44354999999985</v>
      </c>
      <c r="AK2450" s="1968" t="e">
        <f t="shared" ref="AK2450:AL2450" si="2316">SUM(AK2449)</f>
        <v>#REF!</v>
      </c>
      <c r="AL2450" s="1036">
        <f t="shared" si="2316"/>
        <v>0</v>
      </c>
      <c r="AM2450" s="1036">
        <f t="shared" si="2279"/>
        <v>0</v>
      </c>
      <c r="AN2450" s="1792"/>
    </row>
    <row r="2451" spans="1:40" x14ac:dyDescent="0.25">
      <c r="A2451" s="52">
        <v>1</v>
      </c>
      <c r="B2451" s="176"/>
      <c r="C2451" s="2426"/>
      <c r="D2451" s="461"/>
      <c r="E2451" s="1702"/>
      <c r="F2451" s="461"/>
      <c r="G2451" s="461"/>
      <c r="H2451" s="461"/>
      <c r="I2451" s="461"/>
      <c r="J2451" s="461"/>
      <c r="K2451" s="461"/>
      <c r="L2451" s="461"/>
      <c r="M2451" s="461"/>
      <c r="N2451" s="461"/>
      <c r="O2451" s="461"/>
      <c r="P2451" s="461"/>
      <c r="Q2451" s="1184"/>
      <c r="R2451" s="1184"/>
      <c r="S2451" s="1184"/>
      <c r="T2451" s="1184"/>
      <c r="U2451" s="1184"/>
      <c r="V2451" s="1184"/>
      <c r="W2451" s="1184"/>
      <c r="X2451" s="1184"/>
      <c r="Y2451" s="1184"/>
      <c r="Z2451" s="1184"/>
      <c r="AA2451" s="1184"/>
      <c r="AB2451" s="1184"/>
      <c r="AC2451" s="3325"/>
      <c r="AD2451" s="1184"/>
      <c r="AE2451" s="3433"/>
      <c r="AF2451" s="1184"/>
      <c r="AG2451" s="1184"/>
      <c r="AH2451" s="1184"/>
      <c r="AI2451" s="1184"/>
      <c r="AJ2451" s="2227"/>
      <c r="AK2451" s="1965"/>
      <c r="AL2451" s="13"/>
      <c r="AM2451" s="1392">
        <f t="shared" si="2279"/>
        <v>0</v>
      </c>
      <c r="AN2451" s="1792"/>
    </row>
    <row r="2452" spans="1:40" ht="31.5" x14ac:dyDescent="0.25">
      <c r="A2452" s="52">
        <v>1</v>
      </c>
      <c r="B2452" s="1053" t="s">
        <v>379</v>
      </c>
      <c r="C2452" s="1053"/>
      <c r="D2452" s="385"/>
      <c r="E2452" s="1581"/>
      <c r="F2452" s="385"/>
      <c r="G2452" s="385"/>
      <c r="H2452" s="385"/>
      <c r="I2452" s="385"/>
      <c r="J2452" s="385"/>
      <c r="K2452" s="385"/>
      <c r="L2452" s="385"/>
      <c r="M2452" s="385"/>
      <c r="N2452" s="385"/>
      <c r="O2452" s="385"/>
      <c r="P2452" s="385"/>
      <c r="Q2452" s="633"/>
      <c r="R2452" s="633"/>
      <c r="S2452" s="633"/>
      <c r="T2452" s="633"/>
      <c r="U2452" s="633"/>
      <c r="V2452" s="633"/>
      <c r="W2452" s="633"/>
      <c r="X2452" s="633"/>
      <c r="Y2452" s="633"/>
      <c r="Z2452" s="633"/>
      <c r="AA2452" s="633"/>
      <c r="AB2452" s="633"/>
      <c r="AC2452" s="3327"/>
      <c r="AD2452" s="633"/>
      <c r="AE2452" s="3434"/>
      <c r="AF2452" s="633"/>
      <c r="AG2452" s="633"/>
      <c r="AH2452" s="633"/>
      <c r="AI2452" s="633"/>
      <c r="AJ2452" s="2228"/>
      <c r="AK2452" s="1962"/>
      <c r="AL2452" s="8"/>
      <c r="AM2452" s="1389">
        <f t="shared" si="2279"/>
        <v>0</v>
      </c>
      <c r="AN2452" s="1792"/>
    </row>
    <row r="2453" spans="1:40" x14ac:dyDescent="0.25">
      <c r="A2453" s="52">
        <v>1</v>
      </c>
      <c r="B2453" s="2681" t="s">
        <v>261</v>
      </c>
      <c r="C2453" s="2601"/>
      <c r="D2453" s="385"/>
      <c r="E2453" s="1581"/>
      <c r="F2453" s="385"/>
      <c r="G2453" s="385"/>
      <c r="H2453" s="385"/>
      <c r="I2453" s="385"/>
      <c r="J2453" s="385"/>
      <c r="K2453" s="385"/>
      <c r="L2453" s="385"/>
      <c r="M2453" s="385"/>
      <c r="N2453" s="385"/>
      <c r="O2453" s="385"/>
      <c r="P2453" s="385"/>
      <c r="Q2453" s="633">
        <v>2381.7006900000001</v>
      </c>
      <c r="R2453" s="633">
        <v>2381.7006900000001</v>
      </c>
      <c r="S2453" s="633">
        <v>2381.7006900000001</v>
      </c>
      <c r="T2453" s="633">
        <v>2381.7006900000001</v>
      </c>
      <c r="U2453" s="633">
        <v>2381.7006900000001</v>
      </c>
      <c r="V2453" s="633">
        <v>2381.7006900000001</v>
      </c>
      <c r="W2453" s="633">
        <v>2381.7006900000001</v>
      </c>
      <c r="X2453" s="633">
        <v>2381.7006900000001</v>
      </c>
      <c r="Y2453" s="633">
        <v>2381.7006900000001</v>
      </c>
      <c r="Z2453" s="633">
        <v>2381.7006900000001</v>
      </c>
      <c r="AA2453" s="633">
        <v>2381.7006900000001</v>
      </c>
      <c r="AB2453" s="633">
        <v>2381.7006900000001</v>
      </c>
      <c r="AC2453" s="3287">
        <f t="shared" ref="AC2453" si="2317">AB2453</f>
        <v>2381.7006900000001</v>
      </c>
      <c r="AD2453" s="633">
        <f>AJ2453-AI2453-AF2453</f>
        <v>2384.1179599999996</v>
      </c>
      <c r="AE2453" s="3434"/>
      <c r="AF2453" s="633"/>
      <c r="AG2453" s="633">
        <f>AD2453-AC2453</f>
        <v>2.417269999999462</v>
      </c>
      <c r="AH2453" s="633"/>
      <c r="AI2453" s="633">
        <v>-0.75446999999999997</v>
      </c>
      <c r="AJ2453" s="2228">
        <v>2383.3634899999997</v>
      </c>
      <c r="AK2453" s="1962"/>
      <c r="AL2453" s="8"/>
      <c r="AM2453" s="1389">
        <f t="shared" si="2279"/>
        <v>0</v>
      </c>
      <c r="AN2453" s="1792"/>
    </row>
    <row r="2454" spans="1:40" x14ac:dyDescent="0.25">
      <c r="A2454" s="52">
        <v>1</v>
      </c>
      <c r="B2454" s="2682" t="s">
        <v>405</v>
      </c>
      <c r="C2454" s="2495"/>
      <c r="D2454" s="385"/>
      <c r="E2454" s="1581"/>
      <c r="F2454" s="385"/>
      <c r="G2454" s="385"/>
      <c r="H2454" s="385"/>
      <c r="I2454" s="385"/>
      <c r="J2454" s="385"/>
      <c r="K2454" s="385"/>
      <c r="L2454" s="385"/>
      <c r="M2454" s="385"/>
      <c r="N2454" s="385"/>
      <c r="O2454" s="385"/>
      <c r="P2454" s="385"/>
      <c r="Q2454" s="633"/>
      <c r="R2454" s="633"/>
      <c r="S2454" s="633"/>
      <c r="T2454" s="633"/>
      <c r="U2454" s="633"/>
      <c r="V2454" s="633"/>
      <c r="W2454" s="633"/>
      <c r="X2454" s="633"/>
      <c r="Y2454" s="633"/>
      <c r="Z2454" s="633"/>
      <c r="AA2454" s="633"/>
      <c r="AB2454" s="633"/>
      <c r="AC2454" s="3327"/>
      <c r="AD2454" s="633"/>
      <c r="AE2454" s="3434"/>
      <c r="AF2454" s="633"/>
      <c r="AG2454" s="633"/>
      <c r="AH2454" s="633"/>
      <c r="AI2454" s="633"/>
      <c r="AJ2454" s="2228"/>
      <c r="AK2454" s="1824">
        <f t="shared" ref="AK2454" si="2318">AK2461/2.7</f>
        <v>0</v>
      </c>
      <c r="AL2454" s="8"/>
      <c r="AM2454" s="1389">
        <f t="shared" si="2279"/>
        <v>0</v>
      </c>
      <c r="AN2454" s="1792"/>
    </row>
    <row r="2455" spans="1:40" ht="30" x14ac:dyDescent="0.25">
      <c r="A2455" s="52">
        <v>1</v>
      </c>
      <c r="B2455" s="2701" t="s">
        <v>391</v>
      </c>
      <c r="C2455" s="2495"/>
      <c r="D2455" s="385"/>
      <c r="E2455" s="1581"/>
      <c r="F2455" s="385"/>
      <c r="G2455" s="385"/>
      <c r="H2455" s="385"/>
      <c r="I2455" s="385"/>
      <c r="J2455" s="385"/>
      <c r="K2455" s="385"/>
      <c r="L2455" s="385"/>
      <c r="M2455" s="385"/>
      <c r="N2455" s="385"/>
      <c r="O2455" s="385"/>
      <c r="P2455" s="385"/>
      <c r="Q2455" s="633"/>
      <c r="R2455" s="633"/>
      <c r="S2455" s="633"/>
      <c r="T2455" s="633"/>
      <c r="U2455" s="633"/>
      <c r="V2455" s="633"/>
      <c r="W2455" s="633"/>
      <c r="X2455" s="633"/>
      <c r="Y2455" s="633"/>
      <c r="Z2455" s="633"/>
      <c r="AA2455" s="633"/>
      <c r="AB2455" s="633"/>
      <c r="AC2455" s="3327"/>
      <c r="AD2455" s="633"/>
      <c r="AE2455" s="3434"/>
      <c r="AF2455" s="633"/>
      <c r="AG2455" s="633"/>
      <c r="AH2455" s="633"/>
      <c r="AI2455" s="633"/>
      <c r="AJ2455" s="2228"/>
      <c r="AK2455" s="1824"/>
      <c r="AL2455" s="8"/>
      <c r="AM2455" s="1389"/>
      <c r="AN2455" s="1792"/>
    </row>
    <row r="2456" spans="1:40" x14ac:dyDescent="0.25">
      <c r="A2456" s="52">
        <v>1</v>
      </c>
      <c r="B2456" s="2038" t="s">
        <v>392</v>
      </c>
      <c r="C2456" s="2495"/>
      <c r="D2456" s="385"/>
      <c r="E2456" s="1581"/>
      <c r="F2456" s="385"/>
      <c r="G2456" s="385"/>
      <c r="H2456" s="385"/>
      <c r="I2456" s="385"/>
      <c r="J2456" s="385"/>
      <c r="K2456" s="385"/>
      <c r="L2456" s="385"/>
      <c r="M2456" s="385"/>
      <c r="N2456" s="385"/>
      <c r="O2456" s="385"/>
      <c r="P2456" s="385"/>
      <c r="Q2456" s="633"/>
      <c r="R2456" s="633"/>
      <c r="S2456" s="633"/>
      <c r="T2456" s="633"/>
      <c r="U2456" s="633"/>
      <c r="V2456" s="633"/>
      <c r="W2456" s="633"/>
      <c r="X2456" s="633"/>
      <c r="Y2456" s="633"/>
      <c r="Z2456" s="633"/>
      <c r="AA2456" s="633"/>
      <c r="AB2456" s="633"/>
      <c r="AC2456" s="3327"/>
      <c r="AD2456" s="633"/>
      <c r="AE2456" s="3434"/>
      <c r="AF2456" s="633"/>
      <c r="AG2456" s="633"/>
      <c r="AH2456" s="633"/>
      <c r="AI2456" s="633"/>
      <c r="AJ2456" s="2228"/>
      <c r="AK2456" s="1824"/>
      <c r="AL2456" s="8"/>
      <c r="AM2456" s="1389"/>
      <c r="AN2456" s="1792"/>
    </row>
    <row r="2457" spans="1:40" ht="30" x14ac:dyDescent="0.25">
      <c r="A2457" s="52">
        <v>1</v>
      </c>
      <c r="B2457" s="2038" t="s">
        <v>414</v>
      </c>
      <c r="C2457" s="2495"/>
      <c r="D2457" s="385"/>
      <c r="E2457" s="1581"/>
      <c r="F2457" s="385"/>
      <c r="G2457" s="385"/>
      <c r="H2457" s="385"/>
      <c r="I2457" s="385"/>
      <c r="J2457" s="385"/>
      <c r="K2457" s="385"/>
      <c r="L2457" s="385"/>
      <c r="M2457" s="385"/>
      <c r="N2457" s="385"/>
      <c r="O2457" s="385"/>
      <c r="P2457" s="385"/>
      <c r="Q2457" s="633"/>
      <c r="R2457" s="633"/>
      <c r="S2457" s="633"/>
      <c r="T2457" s="633"/>
      <c r="U2457" s="633"/>
      <c r="V2457" s="633"/>
      <c r="W2457" s="633"/>
      <c r="X2457" s="633"/>
      <c r="Y2457" s="633"/>
      <c r="Z2457" s="633"/>
      <c r="AA2457" s="633"/>
      <c r="AB2457" s="633"/>
      <c r="AC2457" s="3327"/>
      <c r="AD2457" s="633"/>
      <c r="AE2457" s="3434"/>
      <c r="AF2457" s="633"/>
      <c r="AG2457" s="633"/>
      <c r="AH2457" s="633"/>
      <c r="AI2457" s="633"/>
      <c r="AJ2457" s="2228"/>
      <c r="AK2457" s="1824"/>
      <c r="AL2457" s="8"/>
      <c r="AM2457" s="1389"/>
      <c r="AN2457" s="1792"/>
    </row>
    <row r="2458" spans="1:40" x14ac:dyDescent="0.25">
      <c r="A2458" s="52">
        <v>1</v>
      </c>
      <c r="B2458" s="2682" t="s">
        <v>406</v>
      </c>
      <c r="C2458" s="2495"/>
      <c r="D2458" s="385"/>
      <c r="E2458" s="2811">
        <f>E2460/9.4</f>
        <v>1228.8297872340424</v>
      </c>
      <c r="F2458" s="2811">
        <f t="shared" ref="F2458" si="2319">F2460/9.4</f>
        <v>1228.8297872340424</v>
      </c>
      <c r="G2458" s="2811">
        <f t="shared" ref="G2458" si="2320">G2460/9.4</f>
        <v>1230.063829787234</v>
      </c>
      <c r="H2458" s="385">
        <f>G2458/F2458*100</f>
        <v>100.1004242056965</v>
      </c>
      <c r="I2458" s="385"/>
      <c r="J2458" s="385"/>
      <c r="K2458" s="385"/>
      <c r="L2458" s="385"/>
      <c r="M2458" s="385"/>
      <c r="N2458" s="385"/>
      <c r="O2458" s="385"/>
      <c r="P2458" s="385"/>
      <c r="Q2458" s="633"/>
      <c r="R2458" s="633"/>
      <c r="S2458" s="633"/>
      <c r="T2458" s="633"/>
      <c r="U2458" s="633"/>
      <c r="V2458" s="633"/>
      <c r="W2458" s="633"/>
      <c r="X2458" s="633"/>
      <c r="Y2458" s="633"/>
      <c r="Z2458" s="633"/>
      <c r="AA2458" s="633"/>
      <c r="AB2458" s="633"/>
      <c r="AC2458" s="3327"/>
      <c r="AD2458" s="633"/>
      <c r="AE2458" s="3434"/>
      <c r="AF2458" s="633"/>
      <c r="AG2458" s="633"/>
      <c r="AH2458" s="633"/>
      <c r="AI2458" s="633"/>
      <c r="AJ2458" s="2228"/>
      <c r="AK2458" s="1824"/>
      <c r="AL2458" s="8"/>
      <c r="AM2458" s="1389"/>
      <c r="AN2458" s="1792"/>
    </row>
    <row r="2459" spans="1:40" x14ac:dyDescent="0.25">
      <c r="A2459" s="52">
        <v>1</v>
      </c>
      <c r="B2459" s="2682" t="s">
        <v>417</v>
      </c>
      <c r="C2459" s="2495"/>
      <c r="D2459" s="385"/>
      <c r="E2459" s="1157">
        <f>E2460/9.4</f>
        <v>1228.8297872340424</v>
      </c>
      <c r="F2459" s="385">
        <f t="shared" ref="F2459" si="2321">F2460/9.4</f>
        <v>1228.8297872340424</v>
      </c>
      <c r="G2459" s="385">
        <f t="shared" ref="G2459" si="2322">G2460/9.4</f>
        <v>1230.063829787234</v>
      </c>
      <c r="H2459" s="385">
        <f>G2459/F2459*100</f>
        <v>100.1004242056965</v>
      </c>
      <c r="I2459" s="385"/>
      <c r="J2459" s="385"/>
      <c r="K2459" s="385"/>
      <c r="L2459" s="385"/>
      <c r="M2459" s="385"/>
      <c r="N2459" s="385"/>
      <c r="O2459" s="385"/>
      <c r="P2459" s="385"/>
      <c r="Q2459" s="633"/>
      <c r="R2459" s="633"/>
      <c r="S2459" s="633"/>
      <c r="T2459" s="633"/>
      <c r="U2459" s="633"/>
      <c r="V2459" s="633"/>
      <c r="W2459" s="633"/>
      <c r="X2459" s="633"/>
      <c r="Y2459" s="633"/>
      <c r="Z2459" s="633"/>
      <c r="AA2459" s="633"/>
      <c r="AB2459" s="633"/>
      <c r="AC2459" s="3327"/>
      <c r="AD2459" s="633"/>
      <c r="AE2459" s="3434"/>
      <c r="AF2459" s="633"/>
      <c r="AG2459" s="633"/>
      <c r="AH2459" s="633"/>
      <c r="AI2459" s="633"/>
      <c r="AJ2459" s="2228"/>
      <c r="AK2459" s="1824"/>
      <c r="AL2459" s="8"/>
      <c r="AM2459" s="1389"/>
      <c r="AN2459" s="1792"/>
    </row>
    <row r="2460" spans="1:40" x14ac:dyDescent="0.25">
      <c r="A2460" s="52">
        <v>1</v>
      </c>
      <c r="B2460" s="2700" t="s">
        <v>418</v>
      </c>
      <c r="C2460" s="2495"/>
      <c r="D2460" s="385"/>
      <c r="E2460" s="2802">
        <v>11551</v>
      </c>
      <c r="F2460" s="385">
        <f t="shared" ref="F2460" si="2323">ROUND(E2460/12*$B$4,0)</f>
        <v>11551</v>
      </c>
      <c r="G2460" s="385">
        <v>11562.6</v>
      </c>
      <c r="H2460" s="385">
        <f>G2460/F2460*100</f>
        <v>100.10042420569647</v>
      </c>
      <c r="I2460" s="385"/>
      <c r="J2460" s="385"/>
      <c r="K2460" s="385"/>
      <c r="L2460" s="385"/>
      <c r="M2460" s="385"/>
      <c r="N2460" s="385"/>
      <c r="O2460" s="385"/>
      <c r="P2460" s="385"/>
      <c r="Q2460" s="633"/>
      <c r="R2460" s="633"/>
      <c r="S2460" s="633"/>
      <c r="T2460" s="633"/>
      <c r="U2460" s="633"/>
      <c r="V2460" s="633"/>
      <c r="W2460" s="633"/>
      <c r="X2460" s="633"/>
      <c r="Y2460" s="633"/>
      <c r="Z2460" s="633"/>
      <c r="AA2460" s="633"/>
      <c r="AB2460" s="633"/>
      <c r="AC2460" s="3327"/>
      <c r="AD2460" s="633"/>
      <c r="AE2460" s="3434"/>
      <c r="AF2460" s="633"/>
      <c r="AG2460" s="633"/>
      <c r="AH2460" s="633"/>
      <c r="AI2460" s="633"/>
      <c r="AJ2460" s="2228"/>
      <c r="AK2460" s="1824"/>
      <c r="AL2460" s="8"/>
      <c r="AM2460" s="1389"/>
      <c r="AN2460" s="1792"/>
    </row>
    <row r="2461" spans="1:40" x14ac:dyDescent="0.25">
      <c r="A2461" s="52">
        <v>1</v>
      </c>
      <c r="B2461" s="2700" t="s">
        <v>419</v>
      </c>
      <c r="C2461" s="2495"/>
      <c r="D2461" s="385"/>
      <c r="E2461" s="2802"/>
      <c r="F2461" s="385"/>
      <c r="G2461" s="385"/>
      <c r="H2461" s="385"/>
      <c r="I2461" s="385"/>
      <c r="J2461" s="385"/>
      <c r="K2461" s="385"/>
      <c r="L2461" s="385"/>
      <c r="M2461" s="385"/>
      <c r="N2461" s="385"/>
      <c r="O2461" s="385"/>
      <c r="P2461" s="385"/>
      <c r="Q2461" s="633"/>
      <c r="R2461" s="633"/>
      <c r="S2461" s="633"/>
      <c r="T2461" s="633"/>
      <c r="U2461" s="633"/>
      <c r="V2461" s="633"/>
      <c r="W2461" s="633"/>
      <c r="X2461" s="633"/>
      <c r="Y2461" s="633"/>
      <c r="Z2461" s="633"/>
      <c r="AA2461" s="633"/>
      <c r="AB2461" s="633"/>
      <c r="AC2461" s="3327"/>
      <c r="AD2461" s="633"/>
      <c r="AE2461" s="3434"/>
      <c r="AF2461" s="633"/>
      <c r="AG2461" s="633"/>
      <c r="AH2461" s="633"/>
      <c r="AI2461" s="633"/>
      <c r="AJ2461" s="2228"/>
      <c r="AK2461" s="1962"/>
      <c r="AL2461" s="8"/>
      <c r="AM2461" s="1389">
        <f t="shared" si="2279"/>
        <v>0</v>
      </c>
      <c r="AN2461" s="1792"/>
    </row>
    <row r="2462" spans="1:40" x14ac:dyDescent="0.25">
      <c r="A2462" s="52">
        <v>1</v>
      </c>
      <c r="B2462" s="2686" t="s">
        <v>402</v>
      </c>
      <c r="C2462" s="2495"/>
      <c r="D2462" s="385"/>
      <c r="E2462" s="2801"/>
      <c r="F2462" s="385"/>
      <c r="G2462" s="385"/>
      <c r="H2462" s="385"/>
      <c r="I2462" s="385"/>
      <c r="J2462" s="385"/>
      <c r="K2462" s="385"/>
      <c r="L2462" s="385"/>
      <c r="M2462" s="385"/>
      <c r="N2462" s="385"/>
      <c r="O2462" s="385"/>
      <c r="P2462" s="385"/>
      <c r="Q2462" s="633"/>
      <c r="R2462" s="633"/>
      <c r="S2462" s="633"/>
      <c r="T2462" s="633"/>
      <c r="U2462" s="633"/>
      <c r="V2462" s="633"/>
      <c r="W2462" s="633"/>
      <c r="X2462" s="633"/>
      <c r="Y2462" s="633"/>
      <c r="Z2462" s="633"/>
      <c r="AA2462" s="633"/>
      <c r="AB2462" s="633"/>
      <c r="AC2462" s="3327"/>
      <c r="AD2462" s="633"/>
      <c r="AE2462" s="3434"/>
      <c r="AF2462" s="633"/>
      <c r="AG2462" s="633"/>
      <c r="AH2462" s="633"/>
      <c r="AI2462" s="633"/>
      <c r="AJ2462" s="2228"/>
      <c r="AK2462" s="1962"/>
      <c r="AL2462" s="8"/>
      <c r="AM2462" s="1389">
        <f t="shared" si="2279"/>
        <v>0</v>
      </c>
      <c r="AN2462" s="1792"/>
    </row>
    <row r="2463" spans="1:40" ht="29.25" x14ac:dyDescent="0.25">
      <c r="A2463" s="52">
        <v>1</v>
      </c>
      <c r="B2463" s="2721" t="s">
        <v>403</v>
      </c>
      <c r="C2463" s="2495"/>
      <c r="D2463" s="453"/>
      <c r="E2463" s="2812">
        <f>E2458</f>
        <v>1228.8297872340424</v>
      </c>
      <c r="F2463" s="2812">
        <f>F2458</f>
        <v>1228.8297872340424</v>
      </c>
      <c r="G2463" s="2812">
        <f>G2458</f>
        <v>1230.063829787234</v>
      </c>
      <c r="H2463" s="2812">
        <f>G2463/F2463*100</f>
        <v>100.1004242056965</v>
      </c>
      <c r="I2463" s="453"/>
      <c r="J2463" s="453"/>
      <c r="K2463" s="385"/>
      <c r="L2463" s="453"/>
      <c r="M2463" s="453"/>
      <c r="N2463" s="453"/>
      <c r="O2463" s="385"/>
      <c r="P2463" s="453"/>
      <c r="Q2463" s="2101"/>
      <c r="R2463" s="2101"/>
      <c r="S2463" s="2101"/>
      <c r="T2463" s="2101"/>
      <c r="U2463" s="2101"/>
      <c r="V2463" s="2101"/>
      <c r="W2463" s="2101"/>
      <c r="X2463" s="2101"/>
      <c r="Y2463" s="2101"/>
      <c r="Z2463" s="2101"/>
      <c r="AA2463" s="2101"/>
      <c r="AB2463" s="2101"/>
      <c r="AC2463" s="3377"/>
      <c r="AD2463" s="2101"/>
      <c r="AE2463" s="3434"/>
      <c r="AF2463" s="2101"/>
      <c r="AG2463" s="2101"/>
      <c r="AH2463" s="2101"/>
      <c r="AI2463" s="2101"/>
      <c r="AJ2463" s="2230"/>
      <c r="AK2463" s="1581" t="e">
        <f>(#REF!+#REF!)/8.5</f>
        <v>#REF!</v>
      </c>
      <c r="AL2463" s="8"/>
      <c r="AM2463" s="1389">
        <f t="shared" si="2279"/>
        <v>0</v>
      </c>
      <c r="AN2463" s="1792"/>
    </row>
    <row r="2464" spans="1:40" x14ac:dyDescent="0.25">
      <c r="A2464" s="52">
        <v>1</v>
      </c>
      <c r="B2464" s="2813" t="s">
        <v>141</v>
      </c>
      <c r="C2464" s="2603"/>
      <c r="D2464" s="455"/>
      <c r="E2464" s="2812">
        <f>E2460/4.2</f>
        <v>2750.238095238095</v>
      </c>
      <c r="F2464" s="2812">
        <f>F2460/4.2</f>
        <v>2750.238095238095</v>
      </c>
      <c r="G2464" s="2812">
        <f>G2460/4.2</f>
        <v>2753</v>
      </c>
      <c r="H2464" s="2812">
        <f>G2464/F2464*100</f>
        <v>100.1004242056965</v>
      </c>
      <c r="I2464" s="348"/>
      <c r="J2464" s="348"/>
      <c r="K2464" s="558"/>
      <c r="L2464" s="348"/>
      <c r="M2464" s="455"/>
      <c r="N2464" s="348"/>
      <c r="O2464" s="348"/>
      <c r="P2464" s="348"/>
      <c r="Q2464" s="633">
        <f t="shared" ref="Q2464:V2464" si="2324">Q2453</f>
        <v>2381.7006900000001</v>
      </c>
      <c r="R2464" s="633">
        <f t="shared" si="2324"/>
        <v>2381.7006900000001</v>
      </c>
      <c r="S2464" s="633">
        <f t="shared" si="2324"/>
        <v>2381.7006900000001</v>
      </c>
      <c r="T2464" s="633">
        <f t="shared" si="2324"/>
        <v>2381.7006900000001</v>
      </c>
      <c r="U2464" s="633">
        <f t="shared" si="2324"/>
        <v>2381.7006900000001</v>
      </c>
      <c r="V2464" s="633">
        <f t="shared" si="2324"/>
        <v>2381.7006900000001</v>
      </c>
      <c r="W2464" s="633">
        <f t="shared" ref="W2464:X2464" si="2325">W2453</f>
        <v>2381.7006900000001</v>
      </c>
      <c r="X2464" s="633">
        <f t="shared" si="2325"/>
        <v>2381.7006900000001</v>
      </c>
      <c r="Y2464" s="633">
        <f t="shared" ref="Y2464:Z2464" si="2326">Y2453</f>
        <v>2381.7006900000001</v>
      </c>
      <c r="Z2464" s="633">
        <f t="shared" si="2326"/>
        <v>2381.7006900000001</v>
      </c>
      <c r="AA2464" s="633">
        <f t="shared" ref="AA2464:AC2464" si="2327">AA2453</f>
        <v>2381.7006900000001</v>
      </c>
      <c r="AB2464" s="633">
        <f t="shared" ref="AB2464" si="2328">AB2453</f>
        <v>2381.7006900000001</v>
      </c>
      <c r="AC2464" s="3327">
        <f t="shared" si="2327"/>
        <v>2381.7006900000001</v>
      </c>
      <c r="AD2464" s="2101">
        <f t="shared" ref="AD2464:AJ2464" si="2329">AD2453</f>
        <v>2384.1179599999996</v>
      </c>
      <c r="AE2464" s="3437">
        <f t="shared" si="2329"/>
        <v>0</v>
      </c>
      <c r="AF2464" s="633">
        <f t="shared" ref="AF2464" si="2330">AF2453</f>
        <v>0</v>
      </c>
      <c r="AG2464" s="633">
        <f t="shared" si="2329"/>
        <v>2.417269999999462</v>
      </c>
      <c r="AH2464" s="633">
        <f t="shared" si="2329"/>
        <v>0</v>
      </c>
      <c r="AI2464" s="633">
        <f t="shared" si="2329"/>
        <v>-0.75446999999999997</v>
      </c>
      <c r="AJ2464" s="2814">
        <f t="shared" si="2329"/>
        <v>2383.3634899999997</v>
      </c>
      <c r="AK2464" s="1736" t="e">
        <f>#REF!</f>
        <v>#REF!</v>
      </c>
      <c r="AL2464" s="1030" t="e">
        <f>#REF!</f>
        <v>#REF!</v>
      </c>
      <c r="AM2464" s="1030" t="e">
        <f t="shared" si="2279"/>
        <v>#REF!</v>
      </c>
      <c r="AN2464" s="1792"/>
    </row>
    <row r="2465" spans="1:40" x14ac:dyDescent="0.25">
      <c r="A2465" s="52">
        <v>1</v>
      </c>
      <c r="B2465" s="228" t="s">
        <v>29</v>
      </c>
      <c r="C2465" s="2449"/>
      <c r="D2465" s="385"/>
      <c r="E2465" s="1702"/>
      <c r="F2465" s="461"/>
      <c r="G2465" s="461"/>
      <c r="H2465" s="385"/>
      <c r="I2465" s="385"/>
      <c r="J2465" s="385"/>
      <c r="K2465" s="385"/>
      <c r="L2465" s="385"/>
      <c r="M2465" s="385"/>
      <c r="N2465" s="385"/>
      <c r="O2465" s="461"/>
      <c r="P2465" s="385"/>
      <c r="Q2465" s="1184"/>
      <c r="R2465" s="1184"/>
      <c r="S2465" s="1184"/>
      <c r="T2465" s="1184"/>
      <c r="U2465" s="1184"/>
      <c r="V2465" s="1184"/>
      <c r="W2465" s="1184"/>
      <c r="X2465" s="1184"/>
      <c r="Y2465" s="1184"/>
      <c r="Z2465" s="1184"/>
      <c r="AA2465" s="1184"/>
      <c r="AB2465" s="1184"/>
      <c r="AC2465" s="3325"/>
      <c r="AD2465" s="633"/>
      <c r="AE2465" s="3434"/>
      <c r="AF2465" s="633"/>
      <c r="AG2465" s="633"/>
      <c r="AH2465" s="1184"/>
      <c r="AI2465" s="1184"/>
      <c r="AJ2465" s="2814"/>
      <c r="AK2465" s="1965"/>
      <c r="AL2465" s="13"/>
      <c r="AM2465" s="1392">
        <f t="shared" si="2279"/>
        <v>0</v>
      </c>
      <c r="AN2465" s="1792"/>
    </row>
    <row r="2466" spans="1:40" x14ac:dyDescent="0.25">
      <c r="A2466" s="52">
        <v>1</v>
      </c>
      <c r="B2466" s="191" t="s">
        <v>128</v>
      </c>
      <c r="C2466" s="2462"/>
      <c r="D2466" s="385"/>
      <c r="E2466" s="1581"/>
      <c r="F2466" s="385"/>
      <c r="G2466" s="385"/>
      <c r="H2466" s="385"/>
      <c r="I2466" s="385"/>
      <c r="J2466" s="385"/>
      <c r="K2466" s="385"/>
      <c r="L2466" s="385"/>
      <c r="M2466" s="385"/>
      <c r="N2466" s="385"/>
      <c r="O2466" s="385"/>
      <c r="P2466" s="385"/>
      <c r="Q2466" s="633"/>
      <c r="R2466" s="633"/>
      <c r="S2466" s="633"/>
      <c r="T2466" s="633"/>
      <c r="U2466" s="633"/>
      <c r="V2466" s="633"/>
      <c r="W2466" s="633"/>
      <c r="X2466" s="633"/>
      <c r="Y2466" s="633"/>
      <c r="Z2466" s="633"/>
      <c r="AA2466" s="633"/>
      <c r="AB2466" s="633"/>
      <c r="AC2466" s="3327"/>
      <c r="AD2466" s="633"/>
      <c r="AE2466" s="3434"/>
      <c r="AF2466" s="633"/>
      <c r="AG2466" s="633"/>
      <c r="AH2466" s="633"/>
      <c r="AI2466" s="633"/>
      <c r="AJ2466" s="2228"/>
      <c r="AK2466" s="1962"/>
      <c r="AL2466" s="8"/>
      <c r="AM2466" s="1389">
        <f t="shared" si="2279"/>
        <v>0</v>
      </c>
      <c r="AN2466" s="1792"/>
    </row>
    <row r="2467" spans="1:40" s="210" customFormat="1" x14ac:dyDescent="0.25">
      <c r="A2467" s="52">
        <v>1</v>
      </c>
      <c r="B2467" s="130" t="s">
        <v>6</v>
      </c>
      <c r="C2467" s="2403"/>
      <c r="D2467" s="385">
        <v>240</v>
      </c>
      <c r="E2467" s="1581">
        <v>10</v>
      </c>
      <c r="F2467" s="74">
        <f>ROUND(E2467/12*$B$4,0)</f>
        <v>10</v>
      </c>
      <c r="G2467" s="385">
        <v>10</v>
      </c>
      <c r="H2467" s="385">
        <f>G2467/F2467*100</f>
        <v>100</v>
      </c>
      <c r="I2467" s="553">
        <v>3</v>
      </c>
      <c r="J2467" s="385">
        <f>M2467/G2467</f>
        <v>4</v>
      </c>
      <c r="K2467" s="385">
        <f>ROUND(E2467*I2467,0)</f>
        <v>30</v>
      </c>
      <c r="L2467" s="385">
        <f t="shared" ref="L2467" si="2331">ROUND(K2467/12*$B$4,0)</f>
        <v>30</v>
      </c>
      <c r="M2467" s="385">
        <v>40</v>
      </c>
      <c r="N2467" s="385">
        <f>M2467/L2467*100</f>
        <v>133.33333333333331</v>
      </c>
      <c r="O2467" s="385">
        <f>K2467/D2467</f>
        <v>0.125</v>
      </c>
      <c r="P2467" s="385">
        <f>M2467/$B$4*12/O2467</f>
        <v>320</v>
      </c>
      <c r="Q2467" s="633"/>
      <c r="R2467" s="633"/>
      <c r="S2467" s="633"/>
      <c r="T2467" s="633"/>
      <c r="U2467" s="633"/>
      <c r="V2467" s="633"/>
      <c r="W2467" s="633"/>
      <c r="X2467" s="633"/>
      <c r="Y2467" s="633"/>
      <c r="Z2467" s="633"/>
      <c r="AA2467" s="633"/>
      <c r="AB2467" s="633"/>
      <c r="AC2467" s="3327"/>
      <c r="AD2467" s="633"/>
      <c r="AE2467" s="3434"/>
      <c r="AF2467" s="633"/>
      <c r="AG2467" s="633"/>
      <c r="AH2467" s="633"/>
      <c r="AI2467" s="633"/>
      <c r="AJ2467" s="2228"/>
      <c r="AK2467" s="1962"/>
      <c r="AL2467" s="8"/>
      <c r="AM2467" s="1389">
        <f t="shared" si="2279"/>
        <v>0</v>
      </c>
      <c r="AN2467" s="1792"/>
    </row>
    <row r="2468" spans="1:40" s="210" customFormat="1" x14ac:dyDescent="0.25">
      <c r="A2468" s="52">
        <v>1</v>
      </c>
      <c r="B2468" s="1885" t="s">
        <v>200</v>
      </c>
      <c r="C2468" s="2417"/>
      <c r="D2468" s="455"/>
      <c r="E2468" s="1589">
        <f t="shared" ref="E2468:F2469" si="2332">SUM(E2467)</f>
        <v>10</v>
      </c>
      <c r="F2468" s="455">
        <f t="shared" si="2332"/>
        <v>10</v>
      </c>
      <c r="G2468" s="455">
        <f t="shared" ref="G2468:G2469" si="2333">SUM(G2467)</f>
        <v>10</v>
      </c>
      <c r="H2468" s="455">
        <f>G2468/F2468*100</f>
        <v>100</v>
      </c>
      <c r="I2468" s="455">
        <f>IF(E2468=0,0,K2468/E2468)</f>
        <v>3</v>
      </c>
      <c r="J2468" s="455">
        <f>M2468/G2468</f>
        <v>4</v>
      </c>
      <c r="K2468" s="455">
        <f t="shared" ref="K2468:M2469" si="2334">SUM(K2467)</f>
        <v>30</v>
      </c>
      <c r="L2468" s="455">
        <f t="shared" si="2334"/>
        <v>30</v>
      </c>
      <c r="M2468" s="455">
        <f t="shared" si="2334"/>
        <v>40</v>
      </c>
      <c r="N2468" s="453">
        <f>M2468/L2468*100</f>
        <v>133.33333333333331</v>
      </c>
      <c r="O2468" s="455">
        <f>SUM(O2467)</f>
        <v>0.125</v>
      </c>
      <c r="P2468" s="455">
        <f>SUM(P2467)</f>
        <v>320</v>
      </c>
      <c r="Q2468" s="2101"/>
      <c r="R2468" s="2101"/>
      <c r="S2468" s="2101"/>
      <c r="T2468" s="2101"/>
      <c r="U2468" s="2101"/>
      <c r="V2468" s="2101"/>
      <c r="W2468" s="2101"/>
      <c r="X2468" s="2101"/>
      <c r="Y2468" s="2101"/>
      <c r="Z2468" s="2101"/>
      <c r="AA2468" s="2101"/>
      <c r="AB2468" s="2101"/>
      <c r="AC2468" s="3377"/>
      <c r="AD2468" s="2101"/>
      <c r="AE2468" s="3435"/>
      <c r="AF2468" s="2101"/>
      <c r="AG2468" s="2101"/>
      <c r="AH2468" s="2101"/>
      <c r="AI2468" s="2101"/>
      <c r="AJ2468" s="2230"/>
      <c r="AK2468" s="1963"/>
      <c r="AL2468" s="15"/>
      <c r="AM2468" s="1390">
        <f t="shared" si="2279"/>
        <v>0</v>
      </c>
      <c r="AN2468" s="1792"/>
    </row>
    <row r="2469" spans="1:40" ht="30" thickBot="1" x14ac:dyDescent="0.3">
      <c r="A2469" s="52">
        <v>1</v>
      </c>
      <c r="B2469" s="136" t="s">
        <v>276</v>
      </c>
      <c r="C2469" s="136"/>
      <c r="D2469" s="520"/>
      <c r="E2469" s="1753">
        <f t="shared" si="2332"/>
        <v>10</v>
      </c>
      <c r="F2469" s="520">
        <f t="shared" si="2332"/>
        <v>10</v>
      </c>
      <c r="G2469" s="520">
        <f t="shared" si="2333"/>
        <v>10</v>
      </c>
      <c r="H2469" s="520">
        <f>G2469/F2469*100</f>
        <v>100</v>
      </c>
      <c r="I2469" s="520">
        <f>SUM(I2468)</f>
        <v>3</v>
      </c>
      <c r="J2469" s="520">
        <f>SUM(J2468)</f>
        <v>4</v>
      </c>
      <c r="K2469" s="520">
        <f t="shared" si="2334"/>
        <v>30</v>
      </c>
      <c r="L2469" s="520">
        <f t="shared" si="2334"/>
        <v>30</v>
      </c>
      <c r="M2469" s="520">
        <f t="shared" si="2334"/>
        <v>40</v>
      </c>
      <c r="N2469" s="520">
        <f>SUM(N2468)</f>
        <v>133.33333333333331</v>
      </c>
      <c r="O2469" s="520">
        <f>SUM(O2468)</f>
        <v>0.125</v>
      </c>
      <c r="P2469" s="520">
        <f>SUM(P2468)</f>
        <v>320</v>
      </c>
      <c r="Q2469" s="2235">
        <v>295.71359999999999</v>
      </c>
      <c r="R2469" s="2235">
        <v>295.71359999999999</v>
      </c>
      <c r="S2469" s="2235">
        <v>295.71359999999999</v>
      </c>
      <c r="T2469" s="2235">
        <v>295.71359999999999</v>
      </c>
      <c r="U2469" s="2235">
        <v>295.71359999999999</v>
      </c>
      <c r="V2469" s="2235">
        <v>295.71359999999999</v>
      </c>
      <c r="W2469" s="2235">
        <v>295.71359999999999</v>
      </c>
      <c r="X2469" s="2235">
        <v>295.71359999999999</v>
      </c>
      <c r="Y2469" s="2235">
        <v>295.71359999999999</v>
      </c>
      <c r="Z2469" s="2235">
        <v>295.71359999999999</v>
      </c>
      <c r="AA2469" s="2235">
        <v>295.71359999999999</v>
      </c>
      <c r="AB2469" s="2235">
        <v>295.71359999999999</v>
      </c>
      <c r="AC2469" s="3287">
        <f t="shared" ref="AC2469" si="2335">AB2469</f>
        <v>295.71359999999999</v>
      </c>
      <c r="AD2469" s="2235">
        <f>AJ2469-AI2469-AF2469</f>
        <v>295.71359999999999</v>
      </c>
      <c r="AE2469" s="3442"/>
      <c r="AF2469" s="2235"/>
      <c r="AG2469" s="2235">
        <f>AD2469-AC2469</f>
        <v>0</v>
      </c>
      <c r="AH2469" s="2235">
        <v>0</v>
      </c>
      <c r="AI2469" s="2235">
        <v>0</v>
      </c>
      <c r="AJ2469" s="2236">
        <v>295.71359999999999</v>
      </c>
      <c r="AK2469" s="1967"/>
      <c r="AL2469" s="42"/>
      <c r="AM2469" s="1393">
        <f t="shared" si="2279"/>
        <v>0</v>
      </c>
      <c r="AN2469" s="1792"/>
    </row>
    <row r="2470" spans="1:40" ht="15.75" thickBot="1" x14ac:dyDescent="0.3">
      <c r="A2470" s="52">
        <v>1</v>
      </c>
      <c r="B2470" s="398" t="s">
        <v>457</v>
      </c>
      <c r="C2470" s="398"/>
      <c r="D2470" s="521"/>
      <c r="E2470" s="1759"/>
      <c r="F2470" s="521"/>
      <c r="G2470" s="521"/>
      <c r="H2470" s="521"/>
      <c r="I2470" s="521"/>
      <c r="J2470" s="521"/>
      <c r="K2470" s="521"/>
      <c r="L2470" s="521"/>
      <c r="M2470" s="521">
        <f>SUM(M2468)</f>
        <v>40</v>
      </c>
      <c r="N2470" s="521"/>
      <c r="O2470" s="521"/>
      <c r="P2470" s="521"/>
      <c r="Q2470" s="773">
        <f t="shared" ref="Q2470:AD2470" si="2336">SUM(Q2469,Q2464)</f>
        <v>2677.4142900000002</v>
      </c>
      <c r="R2470" s="773">
        <f t="shared" si="2336"/>
        <v>2677.4142900000002</v>
      </c>
      <c r="S2470" s="773">
        <f t="shared" si="2336"/>
        <v>2677.4142900000002</v>
      </c>
      <c r="T2470" s="773">
        <f t="shared" si="2336"/>
        <v>2677.4142900000002</v>
      </c>
      <c r="U2470" s="773">
        <f t="shared" ref="U2470:V2470" si="2337">SUM(U2469,U2464)</f>
        <v>2677.4142900000002</v>
      </c>
      <c r="V2470" s="773">
        <f t="shared" si="2337"/>
        <v>2677.4142900000002</v>
      </c>
      <c r="W2470" s="773">
        <f t="shared" ref="W2470:X2470" si="2338">SUM(W2469,W2464)</f>
        <v>2677.4142900000002</v>
      </c>
      <c r="X2470" s="773">
        <f t="shared" si="2338"/>
        <v>2677.4142900000002</v>
      </c>
      <c r="Y2470" s="773">
        <f t="shared" ref="Y2470:Z2470" si="2339">SUM(Y2469,Y2464)</f>
        <v>2677.4142900000002</v>
      </c>
      <c r="Z2470" s="773">
        <f t="shared" si="2339"/>
        <v>2677.4142900000002</v>
      </c>
      <c r="AA2470" s="773">
        <f t="shared" ref="AA2470:AC2470" si="2340">SUM(AA2469,AA2464)</f>
        <v>2677.4142900000002</v>
      </c>
      <c r="AB2470" s="773">
        <f t="shared" ref="AB2470" si="2341">SUM(AB2469,AB2464)</f>
        <v>2677.4142900000002</v>
      </c>
      <c r="AC2470" s="3378">
        <f t="shared" si="2340"/>
        <v>2677.4142900000002</v>
      </c>
      <c r="AD2470" s="773">
        <f t="shared" si="2336"/>
        <v>2679.8315599999996</v>
      </c>
      <c r="AE2470" s="3443"/>
      <c r="AF2470" s="773"/>
      <c r="AG2470" s="773">
        <f>SUM(AG2469,AG2464)</f>
        <v>2.417269999999462</v>
      </c>
      <c r="AH2470" s="773"/>
      <c r="AI2470" s="773">
        <f>SUM(AI2469,AI2464)</f>
        <v>-0.75446999999999997</v>
      </c>
      <c r="AJ2470" s="2237">
        <f>SUM(AJ2469,AJ2464)</f>
        <v>2679.0770899999998</v>
      </c>
      <c r="AK2470" s="1968" t="e">
        <f>SUM(AK2469,AK2464)</f>
        <v>#REF!</v>
      </c>
      <c r="AL2470" s="1036" t="e">
        <f>SUM(AL2469,AL2464)</f>
        <v>#REF!</v>
      </c>
      <c r="AM2470" s="1036" t="e">
        <f t="shared" si="2279"/>
        <v>#REF!</v>
      </c>
      <c r="AN2470" s="1792"/>
    </row>
    <row r="2471" spans="1:40" x14ac:dyDescent="0.25">
      <c r="A2471" s="52">
        <v>1</v>
      </c>
      <c r="B2471" s="461"/>
      <c r="C2471" s="2605"/>
      <c r="D2471" s="461"/>
      <c r="E2471" s="1702"/>
      <c r="F2471" s="461"/>
      <c r="G2471" s="461"/>
      <c r="H2471" s="461"/>
      <c r="I2471" s="461"/>
      <c r="J2471" s="461"/>
      <c r="K2471" s="461"/>
      <c r="L2471" s="461"/>
      <c r="M2471" s="461"/>
      <c r="N2471" s="461"/>
      <c r="O2471" s="461"/>
      <c r="P2471" s="461"/>
      <c r="Q2471" s="1184"/>
      <c r="R2471" s="1184"/>
      <c r="S2471" s="1184"/>
      <c r="T2471" s="1184"/>
      <c r="U2471" s="1184"/>
      <c r="V2471" s="1184"/>
      <c r="W2471" s="1184"/>
      <c r="X2471" s="1184"/>
      <c r="Y2471" s="1184"/>
      <c r="Z2471" s="1184"/>
      <c r="AA2471" s="1184"/>
      <c r="AB2471" s="1184"/>
      <c r="AC2471" s="3325"/>
      <c r="AD2471" s="1184"/>
      <c r="AE2471" s="3433"/>
      <c r="AF2471" s="1184"/>
      <c r="AG2471" s="1184"/>
      <c r="AH2471" s="1184"/>
      <c r="AI2471" s="1184"/>
      <c r="AJ2471" s="2227"/>
      <c r="AK2471" s="1965"/>
      <c r="AL2471" s="13"/>
      <c r="AM2471" s="1392">
        <f t="shared" si="2279"/>
        <v>0</v>
      </c>
      <c r="AN2471" s="1792"/>
    </row>
    <row r="2472" spans="1:40" ht="31.5" x14ac:dyDescent="0.25">
      <c r="A2472" s="52">
        <v>1</v>
      </c>
      <c r="B2472" s="1053" t="s">
        <v>380</v>
      </c>
      <c r="C2472" s="1053"/>
      <c r="D2472" s="385"/>
      <c r="E2472" s="1581"/>
      <c r="F2472" s="385"/>
      <c r="G2472" s="385"/>
      <c r="H2472" s="385"/>
      <c r="I2472" s="385"/>
      <c r="J2472" s="385"/>
      <c r="K2472" s="385"/>
      <c r="L2472" s="385"/>
      <c r="M2472" s="385"/>
      <c r="N2472" s="385"/>
      <c r="O2472" s="385"/>
      <c r="P2472" s="385"/>
      <c r="Q2472" s="633"/>
      <c r="R2472" s="633"/>
      <c r="S2472" s="633"/>
      <c r="T2472" s="633"/>
      <c r="U2472" s="633"/>
      <c r="V2472" s="633"/>
      <c r="W2472" s="633"/>
      <c r="X2472" s="633"/>
      <c r="Y2472" s="633"/>
      <c r="Z2472" s="633"/>
      <c r="AA2472" s="633"/>
      <c r="AB2472" s="633"/>
      <c r="AC2472" s="3327"/>
      <c r="AD2472" s="633"/>
      <c r="AE2472" s="3434"/>
      <c r="AF2472" s="633"/>
      <c r="AG2472" s="633"/>
      <c r="AH2472" s="633"/>
      <c r="AI2472" s="633"/>
      <c r="AJ2472" s="2228"/>
      <c r="AK2472" s="1962"/>
      <c r="AL2472" s="8"/>
      <c r="AM2472" s="1389">
        <f t="shared" si="2279"/>
        <v>0</v>
      </c>
      <c r="AN2472" s="1792"/>
    </row>
    <row r="2473" spans="1:40" x14ac:dyDescent="0.25">
      <c r="A2473" s="52">
        <v>1</v>
      </c>
      <c r="B2473" s="364" t="s">
        <v>142</v>
      </c>
      <c r="C2473" s="2601"/>
      <c r="D2473" s="385"/>
      <c r="E2473" s="1581"/>
      <c r="F2473" s="385"/>
      <c r="G2473" s="385"/>
      <c r="H2473" s="385"/>
      <c r="I2473" s="385"/>
      <c r="J2473" s="385"/>
      <c r="K2473" s="385"/>
      <c r="L2473" s="385"/>
      <c r="M2473" s="385"/>
      <c r="N2473" s="385"/>
      <c r="O2473" s="385"/>
      <c r="P2473" s="385"/>
      <c r="Q2473" s="633"/>
      <c r="R2473" s="633"/>
      <c r="S2473" s="633"/>
      <c r="T2473" s="633"/>
      <c r="U2473" s="633"/>
      <c r="V2473" s="633"/>
      <c r="W2473" s="633"/>
      <c r="X2473" s="633"/>
      <c r="Y2473" s="633"/>
      <c r="Z2473" s="633"/>
      <c r="AA2473" s="633"/>
      <c r="AB2473" s="633"/>
      <c r="AC2473" s="3327"/>
      <c r="AD2473" s="633"/>
      <c r="AE2473" s="3434"/>
      <c r="AF2473" s="633"/>
      <c r="AG2473" s="633"/>
      <c r="AH2473" s="633"/>
      <c r="AI2473" s="633"/>
      <c r="AJ2473" s="2228"/>
      <c r="AK2473" s="1962"/>
      <c r="AL2473" s="8"/>
      <c r="AM2473" s="1389">
        <f t="shared" si="2279"/>
        <v>0</v>
      </c>
      <c r="AN2473" s="1792"/>
    </row>
    <row r="2474" spans="1:40" x14ac:dyDescent="0.25">
      <c r="A2474" s="52">
        <v>1</v>
      </c>
      <c r="B2474" s="103" t="s">
        <v>137</v>
      </c>
      <c r="C2474" s="2398"/>
      <c r="D2474" s="385"/>
      <c r="E2474" s="1581">
        <f>SUM(E2475:E2479)</f>
        <v>4391</v>
      </c>
      <c r="F2474" s="1581">
        <f t="shared" ref="F2474" si="2342">SUM(F2475:F2479)</f>
        <v>4391</v>
      </c>
      <c r="G2474" s="1581">
        <f t="shared" ref="G2474" si="2343">SUM(G2475:G2479)</f>
        <v>4118</v>
      </c>
      <c r="H2474" s="385">
        <f t="shared" ref="H2474:H2479" si="2344">G2474/F2474*100</f>
        <v>93.782737417444778</v>
      </c>
      <c r="I2474" s="385"/>
      <c r="J2474" s="385"/>
      <c r="K2474" s="385"/>
      <c r="L2474" s="385"/>
      <c r="M2474" s="385"/>
      <c r="N2474" s="385"/>
      <c r="O2474" s="385"/>
      <c r="P2474" s="385"/>
      <c r="Q2474" s="633">
        <v>907.19096000000025</v>
      </c>
      <c r="R2474" s="633">
        <v>907.19096000000025</v>
      </c>
      <c r="S2474" s="633">
        <v>907.19096000000025</v>
      </c>
      <c r="T2474" s="633">
        <v>907.19096000000025</v>
      </c>
      <c r="U2474" s="633">
        <v>907.19096000000025</v>
      </c>
      <c r="V2474" s="633">
        <v>907.19096000000025</v>
      </c>
      <c r="W2474" s="633">
        <v>907.19096000000025</v>
      </c>
      <c r="X2474" s="633">
        <v>907.19096000000025</v>
      </c>
      <c r="Y2474" s="633">
        <v>907.19096000000025</v>
      </c>
      <c r="Z2474" s="633">
        <v>907.19096000000025</v>
      </c>
      <c r="AA2474" s="633">
        <v>807.19630999999993</v>
      </c>
      <c r="AB2474" s="633">
        <v>807.19630999999993</v>
      </c>
      <c r="AC2474" s="3287">
        <f t="shared" ref="AC2474" si="2345">AB2474</f>
        <v>807.19630999999993</v>
      </c>
      <c r="AD2474" s="633">
        <f>AJ2474-AI2474-AF2474</f>
        <v>755.45474999999999</v>
      </c>
      <c r="AE2474" s="3434"/>
      <c r="AF2474" s="633"/>
      <c r="AG2474" s="633">
        <f>AD2474-AC2474</f>
        <v>-51.741559999999936</v>
      </c>
      <c r="AH2474" s="633">
        <v>0</v>
      </c>
      <c r="AI2474" s="633">
        <v>0</v>
      </c>
      <c r="AJ2474" s="2228">
        <v>755.45474999999999</v>
      </c>
      <c r="AK2474" s="1962"/>
      <c r="AL2474" s="8"/>
      <c r="AM2474" s="1389">
        <f t="shared" si="2279"/>
        <v>0</v>
      </c>
      <c r="AN2474" s="1792"/>
    </row>
    <row r="2475" spans="1:40" x14ac:dyDescent="0.25">
      <c r="A2475" s="52">
        <v>1</v>
      </c>
      <c r="B2475" s="203" t="s">
        <v>65</v>
      </c>
      <c r="C2475" s="2480"/>
      <c r="D2475" s="385"/>
      <c r="E2475" s="1581">
        <v>3992</v>
      </c>
      <c r="F2475" s="1581">
        <f t="shared" ref="F2475:F2479" si="2346">ROUND(E2475/12*$B$4,0)</f>
        <v>3992</v>
      </c>
      <c r="G2475" s="1581">
        <v>3707</v>
      </c>
      <c r="H2475" s="385">
        <f t="shared" si="2344"/>
        <v>92.860721442885776</v>
      </c>
      <c r="I2475" s="385"/>
      <c r="J2475" s="385"/>
      <c r="K2475" s="385"/>
      <c r="L2475" s="385"/>
      <c r="M2475" s="385"/>
      <c r="N2475" s="385"/>
      <c r="O2475" s="385"/>
      <c r="P2475" s="385"/>
      <c r="Q2475" s="633"/>
      <c r="R2475" s="633"/>
      <c r="S2475" s="633"/>
      <c r="T2475" s="633"/>
      <c r="U2475" s="633"/>
      <c r="V2475" s="633"/>
      <c r="W2475" s="633"/>
      <c r="X2475" s="633"/>
      <c r="Y2475" s="633"/>
      <c r="Z2475" s="633"/>
      <c r="AA2475" s="633"/>
      <c r="AB2475" s="633"/>
      <c r="AC2475" s="3327"/>
      <c r="AD2475" s="633"/>
      <c r="AE2475" s="3434"/>
      <c r="AF2475" s="633"/>
      <c r="AG2475" s="633"/>
      <c r="AH2475" s="633"/>
      <c r="AI2475" s="633"/>
      <c r="AJ2475" s="2228"/>
      <c r="AK2475" s="1962"/>
      <c r="AL2475" s="8"/>
      <c r="AM2475" s="1389">
        <f t="shared" si="2279"/>
        <v>0</v>
      </c>
      <c r="AN2475" s="1792"/>
    </row>
    <row r="2476" spans="1:40" x14ac:dyDescent="0.25">
      <c r="A2476" s="52">
        <v>1</v>
      </c>
      <c r="B2476" s="102" t="s">
        <v>118</v>
      </c>
      <c r="C2476" s="2397"/>
      <c r="D2476" s="385"/>
      <c r="E2476" s="1581">
        <v>50</v>
      </c>
      <c r="F2476" s="1581">
        <f t="shared" si="2346"/>
        <v>50</v>
      </c>
      <c r="G2476" s="1581">
        <v>65</v>
      </c>
      <c r="H2476" s="385">
        <f t="shared" si="2344"/>
        <v>130</v>
      </c>
      <c r="I2476" s="385"/>
      <c r="J2476" s="385"/>
      <c r="K2476" s="385"/>
      <c r="L2476" s="385"/>
      <c r="M2476" s="385"/>
      <c r="N2476" s="385"/>
      <c r="O2476" s="385"/>
      <c r="P2476" s="385"/>
      <c r="Q2476" s="633"/>
      <c r="R2476" s="633"/>
      <c r="S2476" s="633"/>
      <c r="T2476" s="633"/>
      <c r="U2476" s="633"/>
      <c r="V2476" s="633"/>
      <c r="W2476" s="633"/>
      <c r="X2476" s="633"/>
      <c r="Y2476" s="633"/>
      <c r="Z2476" s="633"/>
      <c r="AA2476" s="633"/>
      <c r="AB2476" s="633"/>
      <c r="AC2476" s="3327"/>
      <c r="AD2476" s="633"/>
      <c r="AE2476" s="3434"/>
      <c r="AF2476" s="633"/>
      <c r="AG2476" s="633"/>
      <c r="AH2476" s="633"/>
      <c r="AI2476" s="633"/>
      <c r="AJ2476" s="2228"/>
      <c r="AK2476" s="1962"/>
      <c r="AL2476" s="8"/>
      <c r="AM2476" s="1389">
        <f t="shared" si="2279"/>
        <v>0</v>
      </c>
      <c r="AN2476" s="1792"/>
    </row>
    <row r="2477" spans="1:40" ht="30" x14ac:dyDescent="0.25">
      <c r="A2477" s="52">
        <v>1</v>
      </c>
      <c r="B2477" s="102" t="s">
        <v>167</v>
      </c>
      <c r="C2477" s="2397"/>
      <c r="D2477" s="385"/>
      <c r="E2477" s="1581">
        <v>60</v>
      </c>
      <c r="F2477" s="1581">
        <f t="shared" si="2346"/>
        <v>60</v>
      </c>
      <c r="G2477" s="1581">
        <v>64</v>
      </c>
      <c r="H2477" s="385">
        <f t="shared" si="2344"/>
        <v>106.66666666666667</v>
      </c>
      <c r="I2477" s="385"/>
      <c r="J2477" s="385"/>
      <c r="K2477" s="385"/>
      <c r="L2477" s="385"/>
      <c r="M2477" s="385"/>
      <c r="N2477" s="385"/>
      <c r="O2477" s="385"/>
      <c r="P2477" s="385"/>
      <c r="Q2477" s="633"/>
      <c r="R2477" s="633"/>
      <c r="S2477" s="633"/>
      <c r="T2477" s="633"/>
      <c r="U2477" s="633"/>
      <c r="V2477" s="633"/>
      <c r="W2477" s="633"/>
      <c r="X2477" s="633"/>
      <c r="Y2477" s="633"/>
      <c r="Z2477" s="633"/>
      <c r="AA2477" s="633"/>
      <c r="AB2477" s="633"/>
      <c r="AC2477" s="3327"/>
      <c r="AD2477" s="633"/>
      <c r="AE2477" s="3434"/>
      <c r="AF2477" s="633"/>
      <c r="AG2477" s="633"/>
      <c r="AH2477" s="633"/>
      <c r="AI2477" s="633"/>
      <c r="AJ2477" s="2228"/>
      <c r="AK2477" s="1962"/>
      <c r="AL2477" s="8"/>
      <c r="AM2477" s="1389">
        <f t="shared" si="2279"/>
        <v>0</v>
      </c>
      <c r="AN2477" s="1792"/>
    </row>
    <row r="2478" spans="1:40" x14ac:dyDescent="0.25">
      <c r="A2478" s="52">
        <v>1</v>
      </c>
      <c r="B2478" s="102" t="s">
        <v>244</v>
      </c>
      <c r="C2478" s="2397"/>
      <c r="D2478" s="385"/>
      <c r="E2478" s="1581">
        <v>139</v>
      </c>
      <c r="F2478" s="1581">
        <f t="shared" si="2346"/>
        <v>139</v>
      </c>
      <c r="G2478" s="1581">
        <v>123</v>
      </c>
      <c r="H2478" s="385">
        <f t="shared" si="2344"/>
        <v>88.489208633093526</v>
      </c>
      <c r="I2478" s="385"/>
      <c r="J2478" s="385"/>
      <c r="K2478" s="385"/>
      <c r="L2478" s="385"/>
      <c r="M2478" s="385"/>
      <c r="N2478" s="385"/>
      <c r="O2478" s="385"/>
      <c r="P2478" s="385"/>
      <c r="Q2478" s="633"/>
      <c r="R2478" s="633"/>
      <c r="S2478" s="633"/>
      <c r="T2478" s="633"/>
      <c r="U2478" s="633"/>
      <c r="V2478" s="633"/>
      <c r="W2478" s="633"/>
      <c r="X2478" s="633"/>
      <c r="Y2478" s="633"/>
      <c r="Z2478" s="633"/>
      <c r="AA2478" s="633"/>
      <c r="AB2478" s="633"/>
      <c r="AC2478" s="3327"/>
      <c r="AD2478" s="633"/>
      <c r="AE2478" s="3434"/>
      <c r="AF2478" s="633"/>
      <c r="AG2478" s="633"/>
      <c r="AH2478" s="633"/>
      <c r="AI2478" s="633"/>
      <c r="AJ2478" s="2228"/>
      <c r="AK2478" s="1962"/>
      <c r="AL2478" s="8"/>
      <c r="AM2478" s="1389">
        <f t="shared" si="2279"/>
        <v>0</v>
      </c>
      <c r="AN2478" s="1792"/>
    </row>
    <row r="2479" spans="1:40" x14ac:dyDescent="0.25">
      <c r="A2479" s="52">
        <v>1</v>
      </c>
      <c r="B2479" s="102" t="s">
        <v>32</v>
      </c>
      <c r="C2479" s="2397"/>
      <c r="D2479" s="385"/>
      <c r="E2479" s="1581">
        <v>150</v>
      </c>
      <c r="F2479" s="1581">
        <f t="shared" si="2346"/>
        <v>150</v>
      </c>
      <c r="G2479" s="1581">
        <v>159</v>
      </c>
      <c r="H2479" s="385">
        <f t="shared" si="2344"/>
        <v>106</v>
      </c>
      <c r="I2479" s="385"/>
      <c r="J2479" s="385"/>
      <c r="K2479" s="385"/>
      <c r="L2479" s="385"/>
      <c r="M2479" s="385"/>
      <c r="N2479" s="385"/>
      <c r="O2479" s="385"/>
      <c r="P2479" s="385"/>
      <c r="Q2479" s="633"/>
      <c r="R2479" s="633"/>
      <c r="S2479" s="633"/>
      <c r="T2479" s="633"/>
      <c r="U2479" s="633"/>
      <c r="V2479" s="633"/>
      <c r="W2479" s="633"/>
      <c r="X2479" s="633"/>
      <c r="Y2479" s="633"/>
      <c r="Z2479" s="633"/>
      <c r="AA2479" s="633"/>
      <c r="AB2479" s="633"/>
      <c r="AC2479" s="3327"/>
      <c r="AD2479" s="633"/>
      <c r="AE2479" s="3434"/>
      <c r="AF2479" s="633"/>
      <c r="AG2479" s="633"/>
      <c r="AH2479" s="633"/>
      <c r="AI2479" s="633"/>
      <c r="AJ2479" s="2228"/>
      <c r="AK2479" s="1962"/>
      <c r="AL2479" s="8"/>
      <c r="AM2479" s="1389">
        <f t="shared" si="2279"/>
        <v>0</v>
      </c>
      <c r="AN2479" s="1792"/>
    </row>
    <row r="2480" spans="1:40" x14ac:dyDescent="0.25">
      <c r="A2480" s="52">
        <v>1</v>
      </c>
      <c r="B2480" s="572" t="s">
        <v>140</v>
      </c>
      <c r="C2480" s="2600"/>
      <c r="D2480" s="482"/>
      <c r="E2480" s="1760"/>
      <c r="F2480" s="482"/>
      <c r="G2480" s="482"/>
      <c r="H2480" s="482"/>
      <c r="I2480" s="482"/>
      <c r="J2480" s="482"/>
      <c r="K2480" s="482"/>
      <c r="L2480" s="482"/>
      <c r="M2480" s="482"/>
      <c r="N2480" s="482"/>
      <c r="O2480" s="482"/>
      <c r="P2480" s="482"/>
      <c r="Q2480" s="2235"/>
      <c r="R2480" s="2235"/>
      <c r="S2480" s="2235"/>
      <c r="T2480" s="2235"/>
      <c r="U2480" s="2235"/>
      <c r="V2480" s="2235"/>
      <c r="W2480" s="2235"/>
      <c r="X2480" s="2235"/>
      <c r="Y2480" s="2235"/>
      <c r="Z2480" s="2235"/>
      <c r="AA2480" s="2235"/>
      <c r="AB2480" s="2235"/>
      <c r="AC2480" s="3331"/>
      <c r="AD2480" s="2235">
        <f>AJ2480-AI2480</f>
        <v>0</v>
      </c>
      <c r="AE2480" s="3442"/>
      <c r="AF2480" s="2235"/>
      <c r="AG2480" s="2235">
        <f>AD2480-AC2480</f>
        <v>0</v>
      </c>
      <c r="AH2480" s="2235"/>
      <c r="AI2480" s="2235"/>
      <c r="AJ2480" s="2236"/>
      <c r="AK2480" s="1967"/>
      <c r="AL2480" s="42"/>
      <c r="AM2480" s="1393">
        <f t="shared" si="2279"/>
        <v>0</v>
      </c>
      <c r="AN2480" s="1792"/>
    </row>
    <row r="2481" spans="1:40" ht="15.75" thickBot="1" x14ac:dyDescent="0.3">
      <c r="A2481" s="52">
        <v>1</v>
      </c>
      <c r="B2481" s="571" t="s">
        <v>141</v>
      </c>
      <c r="C2481" s="2600"/>
      <c r="D2481" s="482"/>
      <c r="E2481" s="1760"/>
      <c r="F2481" s="482"/>
      <c r="G2481" s="482"/>
      <c r="H2481" s="482"/>
      <c r="I2481" s="482"/>
      <c r="J2481" s="482"/>
      <c r="K2481" s="482"/>
      <c r="L2481" s="482"/>
      <c r="M2481" s="482"/>
      <c r="N2481" s="482"/>
      <c r="O2481" s="482"/>
      <c r="P2481" s="482"/>
      <c r="Q2481" s="2235">
        <f t="shared" ref="Q2481" si="2347">Q2474</f>
        <v>907.19096000000025</v>
      </c>
      <c r="R2481" s="2235">
        <f t="shared" ref="R2481:S2481" si="2348">R2474</f>
        <v>907.19096000000025</v>
      </c>
      <c r="S2481" s="2235">
        <f t="shared" si="2348"/>
        <v>907.19096000000025</v>
      </c>
      <c r="T2481" s="2235">
        <f t="shared" ref="T2481:U2481" si="2349">T2474</f>
        <v>907.19096000000025</v>
      </c>
      <c r="U2481" s="2235">
        <f t="shared" si="2349"/>
        <v>907.19096000000025</v>
      </c>
      <c r="V2481" s="2235">
        <f t="shared" ref="V2481:W2481" si="2350">V2474</f>
        <v>907.19096000000025</v>
      </c>
      <c r="W2481" s="2235">
        <f t="shared" si="2350"/>
        <v>907.19096000000025</v>
      </c>
      <c r="X2481" s="2235">
        <f t="shared" ref="X2481:Y2481" si="2351">X2474</f>
        <v>907.19096000000025</v>
      </c>
      <c r="Y2481" s="2235">
        <f t="shared" si="2351"/>
        <v>907.19096000000025</v>
      </c>
      <c r="Z2481" s="2235">
        <f t="shared" ref="Z2481" si="2352">Z2474</f>
        <v>907.19096000000025</v>
      </c>
      <c r="AA2481" s="2235">
        <f t="shared" ref="AA2481:AC2481" si="2353">AA2474</f>
        <v>807.19630999999993</v>
      </c>
      <c r="AB2481" s="2235">
        <f t="shared" ref="AB2481" si="2354">AB2474</f>
        <v>807.19630999999993</v>
      </c>
      <c r="AC2481" s="3331">
        <f t="shared" si="2353"/>
        <v>807.19630999999993</v>
      </c>
      <c r="AD2481" s="2235">
        <f t="shared" ref="AD2481:AJ2481" si="2355">AD2474</f>
        <v>755.45474999999999</v>
      </c>
      <c r="AE2481" s="3442">
        <f t="shared" si="2355"/>
        <v>0</v>
      </c>
      <c r="AF2481" s="2235">
        <f t="shared" ref="AF2481" si="2356">AF2474</f>
        <v>0</v>
      </c>
      <c r="AG2481" s="2235">
        <f t="shared" si="2355"/>
        <v>-51.741559999999936</v>
      </c>
      <c r="AH2481" s="2235"/>
      <c r="AI2481" s="2235">
        <f t="shared" si="2355"/>
        <v>0</v>
      </c>
      <c r="AJ2481" s="2236">
        <f t="shared" si="2355"/>
        <v>755.45474999999999</v>
      </c>
      <c r="AK2481" s="1967">
        <f t="shared" ref="AK2481" si="2357">AK2480</f>
        <v>0</v>
      </c>
      <c r="AL2481" s="973">
        <f t="shared" ref="AL2481" si="2358">AL2474</f>
        <v>0</v>
      </c>
      <c r="AM2481" s="973">
        <f t="shared" si="2279"/>
        <v>0</v>
      </c>
      <c r="AN2481" s="1792"/>
    </row>
    <row r="2482" spans="1:40" ht="15.75" thickBot="1" x14ac:dyDescent="0.3">
      <c r="A2482" s="52">
        <v>1</v>
      </c>
      <c r="B2482" s="173" t="s">
        <v>457</v>
      </c>
      <c r="C2482" s="173"/>
      <c r="D2482" s="521"/>
      <c r="E2482" s="1759"/>
      <c r="F2482" s="521"/>
      <c r="G2482" s="521"/>
      <c r="H2482" s="521"/>
      <c r="I2482" s="521"/>
      <c r="J2482" s="521"/>
      <c r="K2482" s="521"/>
      <c r="L2482" s="521"/>
      <c r="M2482" s="521"/>
      <c r="N2482" s="521"/>
      <c r="O2482" s="521"/>
      <c r="P2482" s="521"/>
      <c r="Q2482" s="773">
        <f t="shared" ref="Q2482:R2482" si="2359">SUM(Q2481)</f>
        <v>907.19096000000025</v>
      </c>
      <c r="R2482" s="773">
        <f t="shared" si="2359"/>
        <v>907.19096000000025</v>
      </c>
      <c r="S2482" s="773">
        <f t="shared" ref="S2482:T2482" si="2360">SUM(S2481)</f>
        <v>907.19096000000025</v>
      </c>
      <c r="T2482" s="773">
        <f t="shared" si="2360"/>
        <v>907.19096000000025</v>
      </c>
      <c r="U2482" s="773">
        <f t="shared" ref="U2482:V2482" si="2361">SUM(U2481)</f>
        <v>907.19096000000025</v>
      </c>
      <c r="V2482" s="773">
        <f t="shared" si="2361"/>
        <v>907.19096000000025</v>
      </c>
      <c r="W2482" s="773">
        <f t="shared" ref="W2482:X2482" si="2362">SUM(W2481)</f>
        <v>907.19096000000025</v>
      </c>
      <c r="X2482" s="773">
        <f t="shared" si="2362"/>
        <v>907.19096000000025</v>
      </c>
      <c r="Y2482" s="773">
        <f t="shared" ref="Y2482:Z2482" si="2363">SUM(Y2481)</f>
        <v>907.19096000000025</v>
      </c>
      <c r="Z2482" s="773">
        <f t="shared" si="2363"/>
        <v>907.19096000000025</v>
      </c>
      <c r="AA2482" s="773">
        <f t="shared" ref="AA2482:AC2482" si="2364">SUM(AA2481)</f>
        <v>807.19630999999993</v>
      </c>
      <c r="AB2482" s="773">
        <f t="shared" ref="AB2482" si="2365">SUM(AB2481)</f>
        <v>807.19630999999993</v>
      </c>
      <c r="AC2482" s="3378">
        <f t="shared" si="2364"/>
        <v>807.19630999999993</v>
      </c>
      <c r="AD2482" s="773">
        <f t="shared" ref="AD2482:AI2482" si="2366">SUM(AD2481)</f>
        <v>755.45474999999999</v>
      </c>
      <c r="AE2482" s="3443"/>
      <c r="AF2482" s="773"/>
      <c r="AG2482" s="773">
        <f t="shared" si="2366"/>
        <v>-51.741559999999936</v>
      </c>
      <c r="AH2482" s="773"/>
      <c r="AI2482" s="773">
        <f t="shared" si="2366"/>
        <v>0</v>
      </c>
      <c r="AJ2482" s="2237">
        <f>SUM(AJ2481)</f>
        <v>755.45474999999999</v>
      </c>
      <c r="AK2482" s="1968">
        <f t="shared" ref="AK2482:AL2482" si="2367">SUM(AK2481)</f>
        <v>0</v>
      </c>
      <c r="AL2482" s="1036">
        <f t="shared" si="2367"/>
        <v>0</v>
      </c>
      <c r="AM2482" s="1036">
        <f t="shared" si="2279"/>
        <v>0</v>
      </c>
      <c r="AN2482" s="1792"/>
    </row>
    <row r="2483" spans="1:40" x14ac:dyDescent="0.25">
      <c r="A2483" s="52">
        <v>1</v>
      </c>
      <c r="B2483" s="461"/>
      <c r="C2483" s="2605"/>
      <c r="D2483" s="461"/>
      <c r="E2483" s="1702"/>
      <c r="F2483" s="461"/>
      <c r="G2483" s="461"/>
      <c r="H2483" s="461"/>
      <c r="I2483" s="461"/>
      <c r="J2483" s="461"/>
      <c r="K2483" s="461"/>
      <c r="L2483" s="461"/>
      <c r="M2483" s="461"/>
      <c r="N2483" s="461"/>
      <c r="O2483" s="461"/>
      <c r="P2483" s="461"/>
      <c r="Q2483" s="1184"/>
      <c r="R2483" s="1184"/>
      <c r="S2483" s="1184"/>
      <c r="T2483" s="1184"/>
      <c r="U2483" s="1184"/>
      <c r="V2483" s="1184"/>
      <c r="W2483" s="1184"/>
      <c r="X2483" s="1184"/>
      <c r="Y2483" s="1184"/>
      <c r="Z2483" s="1184"/>
      <c r="AA2483" s="1184"/>
      <c r="AB2483" s="1184"/>
      <c r="AC2483" s="3325"/>
      <c r="AD2483" s="1184"/>
      <c r="AE2483" s="3433"/>
      <c r="AF2483" s="1184"/>
      <c r="AG2483" s="1184"/>
      <c r="AH2483" s="1184"/>
      <c r="AI2483" s="1184"/>
      <c r="AJ2483" s="2227"/>
      <c r="AK2483" s="1965"/>
      <c r="AL2483" s="13"/>
      <c r="AM2483" s="1392">
        <f t="shared" si="2279"/>
        <v>0</v>
      </c>
      <c r="AN2483" s="1792"/>
    </row>
    <row r="2484" spans="1:40" ht="15.75" x14ac:dyDescent="0.25">
      <c r="A2484" s="52">
        <v>1</v>
      </c>
      <c r="B2484" s="1053" t="s">
        <v>381</v>
      </c>
      <c r="C2484" s="1053"/>
      <c r="D2484" s="385"/>
      <c r="E2484" s="1581"/>
      <c r="F2484" s="385"/>
      <c r="G2484" s="385"/>
      <c r="H2484" s="385"/>
      <c r="I2484" s="385"/>
      <c r="J2484" s="385"/>
      <c r="K2484" s="385"/>
      <c r="L2484" s="385"/>
      <c r="M2484" s="385"/>
      <c r="N2484" s="385"/>
      <c r="O2484" s="385"/>
      <c r="P2484" s="385"/>
      <c r="Q2484" s="633"/>
      <c r="R2484" s="633"/>
      <c r="S2484" s="633"/>
      <c r="T2484" s="633"/>
      <c r="U2484" s="633"/>
      <c r="V2484" s="633"/>
      <c r="W2484" s="633"/>
      <c r="X2484" s="633"/>
      <c r="Y2484" s="633"/>
      <c r="Z2484" s="633"/>
      <c r="AA2484" s="633"/>
      <c r="AB2484" s="633"/>
      <c r="AC2484" s="3327"/>
      <c r="AD2484" s="633"/>
      <c r="AE2484" s="3434"/>
      <c r="AF2484" s="633"/>
      <c r="AG2484" s="633"/>
      <c r="AH2484" s="633"/>
      <c r="AI2484" s="633"/>
      <c r="AJ2484" s="2228"/>
      <c r="AK2484" s="1962"/>
      <c r="AL2484" s="8"/>
      <c r="AM2484" s="1389">
        <f t="shared" si="2279"/>
        <v>0</v>
      </c>
      <c r="AN2484" s="1792"/>
    </row>
    <row r="2485" spans="1:40" x14ac:dyDescent="0.25">
      <c r="A2485" s="52">
        <v>1</v>
      </c>
      <c r="B2485" s="1450" t="s">
        <v>261</v>
      </c>
      <c r="C2485" s="2601"/>
      <c r="D2485" s="385"/>
      <c r="E2485" s="1581"/>
      <c r="F2485" s="385"/>
      <c r="G2485" s="385"/>
      <c r="H2485" s="385"/>
      <c r="I2485" s="385"/>
      <c r="J2485" s="385"/>
      <c r="K2485" s="385"/>
      <c r="L2485" s="385"/>
      <c r="M2485" s="385"/>
      <c r="N2485" s="385"/>
      <c r="O2485" s="385"/>
      <c r="P2485" s="385"/>
      <c r="Q2485" s="633"/>
      <c r="R2485" s="633"/>
      <c r="S2485" s="633"/>
      <c r="T2485" s="633"/>
      <c r="U2485" s="633"/>
      <c r="V2485" s="633"/>
      <c r="W2485" s="633"/>
      <c r="X2485" s="633"/>
      <c r="Y2485" s="633"/>
      <c r="Z2485" s="633"/>
      <c r="AA2485" s="633"/>
      <c r="AB2485" s="633"/>
      <c r="AC2485" s="3327"/>
      <c r="AD2485" s="633"/>
      <c r="AE2485" s="3434"/>
      <c r="AF2485" s="633"/>
      <c r="AG2485" s="633"/>
      <c r="AH2485" s="633"/>
      <c r="AI2485" s="633"/>
      <c r="AJ2485" s="2228"/>
      <c r="AK2485" s="1962"/>
      <c r="AL2485" s="8"/>
      <c r="AM2485" s="1389">
        <f t="shared" si="2279"/>
        <v>0</v>
      </c>
      <c r="AN2485" s="1792"/>
    </row>
    <row r="2486" spans="1:40" ht="15.75" x14ac:dyDescent="0.25">
      <c r="A2486" s="52">
        <v>1</v>
      </c>
      <c r="B2486" s="2759" t="s">
        <v>299</v>
      </c>
      <c r="C2486" s="2481"/>
      <c r="D2486" s="461"/>
      <c r="E2486" s="3132">
        <f>SUM(E2487:E2493)</f>
        <v>742</v>
      </c>
      <c r="F2486" s="1056">
        <f t="shared" ref="F2486" si="2368">SUM(F2487:F2493)</f>
        <v>742</v>
      </c>
      <c r="G2486" s="1056">
        <f t="shared" ref="G2486" si="2369">SUM(G2487:G2493)</f>
        <v>1277</v>
      </c>
      <c r="H2486" s="385">
        <f>G2486/F2486*100</f>
        <v>172.10242587601078</v>
      </c>
      <c r="I2486" s="461"/>
      <c r="J2486" s="461"/>
      <c r="K2486" s="461"/>
      <c r="L2486" s="461"/>
      <c r="M2486" s="461"/>
      <c r="N2486" s="461"/>
      <c r="O2486" s="461"/>
      <c r="P2486" s="461"/>
      <c r="Q2486" s="1184">
        <v>5619.7477740000004</v>
      </c>
      <c r="R2486" s="1184">
        <v>5615.1835739999997</v>
      </c>
      <c r="S2486" s="1184">
        <v>5615.1835739999997</v>
      </c>
      <c r="T2486" s="1184">
        <v>5615.1835739999997</v>
      </c>
      <c r="U2486" s="1184">
        <v>5615.1835739999997</v>
      </c>
      <c r="V2486" s="1184">
        <v>5615.1835739999997</v>
      </c>
      <c r="W2486" s="1184">
        <v>5615.1835739999997</v>
      </c>
      <c r="X2486" s="1184">
        <v>5615.1835739999997</v>
      </c>
      <c r="Y2486" s="1184">
        <v>5615.1835739999997</v>
      </c>
      <c r="Z2486" s="1184">
        <v>5615.1835739999997</v>
      </c>
      <c r="AA2486" s="1184">
        <v>5615.1835739999997</v>
      </c>
      <c r="AB2486" s="1184">
        <v>5615.1835739999997</v>
      </c>
      <c r="AC2486" s="3287">
        <f t="shared" ref="AC2486" si="2370">AB2486</f>
        <v>5615.1835739999997</v>
      </c>
      <c r="AD2486" s="1184">
        <f>AJ2486-AI2486-AF2486</f>
        <v>5811.8020900000001</v>
      </c>
      <c r="AE2486" s="3433"/>
      <c r="AF2486" s="1184"/>
      <c r="AG2486" s="1184">
        <f>AD2486-AC2486</f>
        <v>196.61851600000045</v>
      </c>
      <c r="AH2486" s="1184">
        <v>0</v>
      </c>
      <c r="AI2486" s="1184">
        <v>0</v>
      </c>
      <c r="AJ2486" s="2227">
        <v>5811.8020900000001</v>
      </c>
      <c r="AK2486" s="1965"/>
      <c r="AL2486" s="13"/>
      <c r="AM2486" s="1392">
        <f t="shared" si="2279"/>
        <v>0</v>
      </c>
      <c r="AN2486" s="1792"/>
    </row>
    <row r="2487" spans="1:40" x14ac:dyDescent="0.25">
      <c r="A2487" s="52">
        <v>1</v>
      </c>
      <c r="B2487" s="1057" t="s">
        <v>68</v>
      </c>
      <c r="C2487" s="2397"/>
      <c r="D2487" s="385"/>
      <c r="E2487" s="1056">
        <v>50</v>
      </c>
      <c r="F2487" s="385">
        <f t="shared" ref="F2487:F2493" si="2371">ROUND(E2487/12*$B$4,0)</f>
        <v>50</v>
      </c>
      <c r="G2487" s="385">
        <v>476</v>
      </c>
      <c r="H2487" s="385">
        <f>G2487/F2487*100</f>
        <v>952</v>
      </c>
      <c r="I2487" s="385"/>
      <c r="J2487" s="385"/>
      <c r="K2487" s="385"/>
      <c r="L2487" s="385"/>
      <c r="M2487" s="385"/>
      <c r="N2487" s="385"/>
      <c r="O2487" s="385"/>
      <c r="P2487" s="385"/>
      <c r="Q2487" s="633"/>
      <c r="R2487" s="633"/>
      <c r="S2487" s="633"/>
      <c r="T2487" s="633"/>
      <c r="U2487" s="633"/>
      <c r="V2487" s="633"/>
      <c r="W2487" s="633"/>
      <c r="X2487" s="633"/>
      <c r="Y2487" s="633"/>
      <c r="Z2487" s="633"/>
      <c r="AA2487" s="633"/>
      <c r="AB2487" s="633"/>
      <c r="AC2487" s="3327"/>
      <c r="AD2487" s="633"/>
      <c r="AE2487" s="3434"/>
      <c r="AF2487" s="633"/>
      <c r="AG2487" s="633"/>
      <c r="AH2487" s="633"/>
      <c r="AI2487" s="633"/>
      <c r="AJ2487" s="2228"/>
      <c r="AK2487" s="1962"/>
      <c r="AL2487" s="8"/>
      <c r="AM2487" s="1389">
        <f t="shared" si="2279"/>
        <v>0</v>
      </c>
      <c r="AN2487" s="1792"/>
    </row>
    <row r="2488" spans="1:40" x14ac:dyDescent="0.25">
      <c r="A2488" s="52">
        <v>1</v>
      </c>
      <c r="B2488" s="1057" t="s">
        <v>503</v>
      </c>
      <c r="C2488" s="2397"/>
      <c r="D2488" s="385"/>
      <c r="E2488" s="1056"/>
      <c r="F2488" s="385"/>
      <c r="G2488" s="385">
        <v>0</v>
      </c>
      <c r="H2488" s="385"/>
      <c r="I2488" s="385"/>
      <c r="J2488" s="385"/>
      <c r="K2488" s="385"/>
      <c r="L2488" s="385"/>
      <c r="M2488" s="385"/>
      <c r="N2488" s="385"/>
      <c r="O2488" s="385"/>
      <c r="P2488" s="385"/>
      <c r="Q2488" s="633"/>
      <c r="R2488" s="633"/>
      <c r="S2488" s="633"/>
      <c r="T2488" s="633"/>
      <c r="U2488" s="633"/>
      <c r="V2488" s="633"/>
      <c r="W2488" s="633"/>
      <c r="X2488" s="633"/>
      <c r="Y2488" s="633"/>
      <c r="Z2488" s="633"/>
      <c r="AA2488" s="633"/>
      <c r="AB2488" s="633"/>
      <c r="AC2488" s="3327"/>
      <c r="AD2488" s="633"/>
      <c r="AE2488" s="3434"/>
      <c r="AF2488" s="633"/>
      <c r="AG2488" s="633"/>
      <c r="AH2488" s="633"/>
      <c r="AI2488" s="633"/>
      <c r="AJ2488" s="2228"/>
      <c r="AK2488" s="1962"/>
      <c r="AL2488" s="8"/>
      <c r="AM2488" s="1389"/>
      <c r="AN2488" s="1792"/>
    </row>
    <row r="2489" spans="1:40" ht="30" x14ac:dyDescent="0.25">
      <c r="A2489" s="52">
        <v>1</v>
      </c>
      <c r="B2489" s="1057" t="s">
        <v>126</v>
      </c>
      <c r="C2489" s="2397"/>
      <c r="D2489" s="385"/>
      <c r="E2489" s="1056">
        <v>310</v>
      </c>
      <c r="F2489" s="385">
        <f t="shared" si="2371"/>
        <v>310</v>
      </c>
      <c r="G2489" s="385">
        <v>352</v>
      </c>
      <c r="H2489" s="385">
        <f>G2489/F2489*100</f>
        <v>113.54838709677419</v>
      </c>
      <c r="I2489" s="385"/>
      <c r="J2489" s="385"/>
      <c r="K2489" s="385"/>
      <c r="L2489" s="385"/>
      <c r="M2489" s="385"/>
      <c r="N2489" s="385"/>
      <c r="O2489" s="385"/>
      <c r="P2489" s="385"/>
      <c r="Q2489" s="633"/>
      <c r="R2489" s="633"/>
      <c r="S2489" s="633"/>
      <c r="T2489" s="633"/>
      <c r="U2489" s="633"/>
      <c r="V2489" s="633"/>
      <c r="W2489" s="633"/>
      <c r="X2489" s="633"/>
      <c r="Y2489" s="633"/>
      <c r="Z2489" s="633"/>
      <c r="AA2489" s="633"/>
      <c r="AB2489" s="633"/>
      <c r="AC2489" s="3327"/>
      <c r="AD2489" s="633"/>
      <c r="AE2489" s="3434"/>
      <c r="AF2489" s="633"/>
      <c r="AG2489" s="633"/>
      <c r="AH2489" s="633"/>
      <c r="AI2489" s="633"/>
      <c r="AJ2489" s="2228"/>
      <c r="AK2489" s="1962"/>
      <c r="AL2489" s="8"/>
      <c r="AM2489" s="1389">
        <f t="shared" si="2279"/>
        <v>0</v>
      </c>
      <c r="AN2489" s="1792"/>
    </row>
    <row r="2490" spans="1:40" ht="30" x14ac:dyDescent="0.25">
      <c r="A2490" s="52">
        <v>1</v>
      </c>
      <c r="B2490" s="1057" t="s">
        <v>502</v>
      </c>
      <c r="C2490" s="2397"/>
      <c r="D2490" s="385"/>
      <c r="E2490" s="1056"/>
      <c r="F2490" s="385"/>
      <c r="G2490" s="385">
        <v>0</v>
      </c>
      <c r="H2490" s="385"/>
      <c r="I2490" s="385"/>
      <c r="J2490" s="385"/>
      <c r="K2490" s="385"/>
      <c r="L2490" s="385"/>
      <c r="M2490" s="385"/>
      <c r="N2490" s="385"/>
      <c r="O2490" s="385"/>
      <c r="P2490" s="385"/>
      <c r="Q2490" s="633"/>
      <c r="R2490" s="633"/>
      <c r="S2490" s="633"/>
      <c r="T2490" s="633"/>
      <c r="U2490" s="633"/>
      <c r="V2490" s="633"/>
      <c r="W2490" s="633"/>
      <c r="X2490" s="633"/>
      <c r="Y2490" s="633"/>
      <c r="Z2490" s="633"/>
      <c r="AA2490" s="633"/>
      <c r="AB2490" s="633"/>
      <c r="AC2490" s="3327"/>
      <c r="AD2490" s="633"/>
      <c r="AE2490" s="3434"/>
      <c r="AF2490" s="633"/>
      <c r="AG2490" s="633"/>
      <c r="AH2490" s="633"/>
      <c r="AI2490" s="633"/>
      <c r="AJ2490" s="2228"/>
      <c r="AK2490" s="1962"/>
      <c r="AL2490" s="8"/>
      <c r="AM2490" s="1389"/>
      <c r="AN2490" s="1792"/>
    </row>
    <row r="2491" spans="1:40" x14ac:dyDescent="0.25">
      <c r="A2491" s="52">
        <v>1</v>
      </c>
      <c r="B2491" s="1057" t="s">
        <v>70</v>
      </c>
      <c r="C2491" s="2397"/>
      <c r="D2491" s="385"/>
      <c r="E2491" s="1056">
        <v>80</v>
      </c>
      <c r="F2491" s="385">
        <f t="shared" si="2371"/>
        <v>80</v>
      </c>
      <c r="G2491" s="385">
        <v>193</v>
      </c>
      <c r="H2491" s="385">
        <f>G2491/F2491*100</f>
        <v>241.25</v>
      </c>
      <c r="I2491" s="385"/>
      <c r="J2491" s="385"/>
      <c r="K2491" s="385"/>
      <c r="L2491" s="385"/>
      <c r="M2491" s="385"/>
      <c r="N2491" s="385"/>
      <c r="O2491" s="385"/>
      <c r="P2491" s="385"/>
      <c r="Q2491" s="633"/>
      <c r="R2491" s="633"/>
      <c r="S2491" s="633"/>
      <c r="T2491" s="633"/>
      <c r="U2491" s="633"/>
      <c r="V2491" s="633"/>
      <c r="W2491" s="633"/>
      <c r="X2491" s="633"/>
      <c r="Y2491" s="633"/>
      <c r="Z2491" s="633"/>
      <c r="AA2491" s="633"/>
      <c r="AB2491" s="633"/>
      <c r="AC2491" s="3327"/>
      <c r="AD2491" s="633"/>
      <c r="AE2491" s="3434"/>
      <c r="AF2491" s="633"/>
      <c r="AG2491" s="633"/>
      <c r="AH2491" s="633"/>
      <c r="AI2491" s="633"/>
      <c r="AJ2491" s="2228"/>
      <c r="AK2491" s="1962"/>
      <c r="AL2491" s="8"/>
      <c r="AM2491" s="1389">
        <f t="shared" si="2279"/>
        <v>0</v>
      </c>
      <c r="AN2491" s="1792"/>
    </row>
    <row r="2492" spans="1:40" x14ac:dyDescent="0.25">
      <c r="A2492" s="52">
        <v>1</v>
      </c>
      <c r="B2492" s="1057" t="s">
        <v>504</v>
      </c>
      <c r="C2492" s="2397"/>
      <c r="D2492" s="385"/>
      <c r="E2492" s="1056"/>
      <c r="F2492" s="385"/>
      <c r="G2492" s="385">
        <v>0</v>
      </c>
      <c r="H2492" s="385"/>
      <c r="I2492" s="385"/>
      <c r="J2492" s="385"/>
      <c r="K2492" s="385"/>
      <c r="L2492" s="385"/>
      <c r="M2492" s="385"/>
      <c r="N2492" s="385"/>
      <c r="O2492" s="385"/>
      <c r="P2492" s="385"/>
      <c r="Q2492" s="633"/>
      <c r="R2492" s="633"/>
      <c r="S2492" s="633"/>
      <c r="T2492" s="633"/>
      <c r="U2492" s="633"/>
      <c r="V2492" s="633"/>
      <c r="W2492" s="633"/>
      <c r="X2492" s="633"/>
      <c r="Y2492" s="633"/>
      <c r="Z2492" s="633"/>
      <c r="AA2492" s="633"/>
      <c r="AB2492" s="633"/>
      <c r="AC2492" s="3327"/>
      <c r="AD2492" s="633"/>
      <c r="AE2492" s="3434"/>
      <c r="AF2492" s="633"/>
      <c r="AG2492" s="633"/>
      <c r="AH2492" s="633"/>
      <c r="AI2492" s="633"/>
      <c r="AJ2492" s="2228"/>
      <c r="AK2492" s="1962"/>
      <c r="AL2492" s="8"/>
      <c r="AM2492" s="1389"/>
      <c r="AN2492" s="1792"/>
    </row>
    <row r="2493" spans="1:40" x14ac:dyDescent="0.25">
      <c r="A2493" s="52">
        <v>1</v>
      </c>
      <c r="B2493" s="1057" t="s">
        <v>407</v>
      </c>
      <c r="C2493" s="2397"/>
      <c r="D2493" s="385"/>
      <c r="E2493" s="1056">
        <v>302</v>
      </c>
      <c r="F2493" s="385">
        <f t="shared" si="2371"/>
        <v>302</v>
      </c>
      <c r="G2493" s="385">
        <v>256</v>
      </c>
      <c r="H2493" s="385">
        <f>G2493/F2493*100</f>
        <v>84.768211920529808</v>
      </c>
      <c r="I2493" s="385"/>
      <c r="J2493" s="385"/>
      <c r="K2493" s="385"/>
      <c r="L2493" s="385"/>
      <c r="M2493" s="385"/>
      <c r="N2493" s="385"/>
      <c r="O2493" s="385"/>
      <c r="P2493" s="385"/>
      <c r="Q2493" s="633"/>
      <c r="R2493" s="633"/>
      <c r="S2493" s="633"/>
      <c r="T2493" s="633"/>
      <c r="U2493" s="633"/>
      <c r="V2493" s="633"/>
      <c r="W2493" s="633"/>
      <c r="X2493" s="633"/>
      <c r="Y2493" s="633"/>
      <c r="Z2493" s="633"/>
      <c r="AA2493" s="633"/>
      <c r="AB2493" s="633"/>
      <c r="AC2493" s="3327"/>
      <c r="AD2493" s="633"/>
      <c r="AE2493" s="3434"/>
      <c r="AF2493" s="633"/>
      <c r="AG2493" s="633"/>
      <c r="AH2493" s="633"/>
      <c r="AI2493" s="633"/>
      <c r="AJ2493" s="2228"/>
      <c r="AK2493" s="1962"/>
      <c r="AL2493" s="8"/>
      <c r="AM2493" s="1389">
        <f t="shared" si="2279"/>
        <v>0</v>
      </c>
      <c r="AN2493" s="1792"/>
    </row>
    <row r="2494" spans="1:40" ht="30" x14ac:dyDescent="0.25">
      <c r="A2494" s="52">
        <v>1</v>
      </c>
      <c r="B2494" s="3068" t="s">
        <v>505</v>
      </c>
      <c r="C2494" s="2421"/>
      <c r="D2494" s="448"/>
      <c r="E2494" s="1487"/>
      <c r="F2494" s="448"/>
      <c r="G2494" s="448">
        <v>0</v>
      </c>
      <c r="H2494" s="448"/>
      <c r="I2494" s="448"/>
      <c r="J2494" s="448"/>
      <c r="K2494" s="448"/>
      <c r="L2494" s="448"/>
      <c r="M2494" s="448"/>
      <c r="N2494" s="448"/>
      <c r="O2494" s="448"/>
      <c r="P2494" s="448"/>
      <c r="Q2494" s="748"/>
      <c r="R2494" s="748"/>
      <c r="S2494" s="748"/>
      <c r="T2494" s="748"/>
      <c r="U2494" s="748"/>
      <c r="V2494" s="748"/>
      <c r="W2494" s="748"/>
      <c r="X2494" s="748"/>
      <c r="Y2494" s="748"/>
      <c r="Z2494" s="748"/>
      <c r="AA2494" s="748"/>
      <c r="AB2494" s="748"/>
      <c r="AC2494" s="3357"/>
      <c r="AD2494" s="748"/>
      <c r="AE2494" s="3437"/>
      <c r="AF2494" s="748"/>
      <c r="AG2494" s="748"/>
      <c r="AH2494" s="748"/>
      <c r="AI2494" s="748"/>
      <c r="AJ2494" s="2231"/>
      <c r="AK2494" s="1964"/>
      <c r="AL2494" s="18"/>
      <c r="AM2494" s="1394"/>
      <c r="AN2494" s="1792"/>
    </row>
    <row r="2495" spans="1:40" ht="15.75" thickBot="1" x14ac:dyDescent="0.3">
      <c r="A2495" s="52">
        <v>1</v>
      </c>
      <c r="B2495" s="572" t="s">
        <v>141</v>
      </c>
      <c r="C2495" s="2603"/>
      <c r="D2495" s="457"/>
      <c r="E2495" s="1736"/>
      <c r="F2495" s="457"/>
      <c r="G2495" s="457"/>
      <c r="H2495" s="459"/>
      <c r="I2495" s="457"/>
      <c r="J2495" s="457"/>
      <c r="K2495" s="457"/>
      <c r="L2495" s="457"/>
      <c r="M2495" s="457"/>
      <c r="N2495" s="457"/>
      <c r="O2495" s="457"/>
      <c r="P2495" s="457"/>
      <c r="Q2495" s="636">
        <f t="shared" ref="Q2495:AJ2495" si="2372">Q2486</f>
        <v>5619.7477740000004</v>
      </c>
      <c r="R2495" s="636">
        <f t="shared" ref="R2495:S2495" si="2373">R2486</f>
        <v>5615.1835739999997</v>
      </c>
      <c r="S2495" s="636">
        <f t="shared" si="2373"/>
        <v>5615.1835739999997</v>
      </c>
      <c r="T2495" s="636">
        <f t="shared" ref="T2495:U2495" si="2374">T2486</f>
        <v>5615.1835739999997</v>
      </c>
      <c r="U2495" s="636">
        <f t="shared" si="2374"/>
        <v>5615.1835739999997</v>
      </c>
      <c r="V2495" s="636">
        <f t="shared" ref="V2495:W2495" si="2375">V2486</f>
        <v>5615.1835739999997</v>
      </c>
      <c r="W2495" s="636">
        <f t="shared" si="2375"/>
        <v>5615.1835739999997</v>
      </c>
      <c r="X2495" s="636">
        <f t="shared" ref="X2495:Y2495" si="2376">X2486</f>
        <v>5615.1835739999997</v>
      </c>
      <c r="Y2495" s="636">
        <f t="shared" si="2376"/>
        <v>5615.1835739999997</v>
      </c>
      <c r="Z2495" s="636">
        <f t="shared" ref="Z2495" si="2377">Z2486</f>
        <v>5615.1835739999997</v>
      </c>
      <c r="AA2495" s="636">
        <f t="shared" ref="AA2495:AC2495" si="2378">AA2486</f>
        <v>5615.1835739999997</v>
      </c>
      <c r="AB2495" s="636">
        <f t="shared" ref="AB2495" si="2379">AB2486</f>
        <v>5615.1835739999997</v>
      </c>
      <c r="AC2495" s="3331">
        <f t="shared" si="2378"/>
        <v>5615.1835739999997</v>
      </c>
      <c r="AD2495" s="636">
        <f t="shared" si="2372"/>
        <v>5811.8020900000001</v>
      </c>
      <c r="AE2495" s="3432">
        <f t="shared" si="2372"/>
        <v>0</v>
      </c>
      <c r="AF2495" s="636">
        <f t="shared" ref="AF2495" si="2380">AF2486</f>
        <v>0</v>
      </c>
      <c r="AG2495" s="636">
        <f t="shared" si="2372"/>
        <v>196.61851600000045</v>
      </c>
      <c r="AH2495" s="636"/>
      <c r="AI2495" s="636">
        <f t="shared" si="2372"/>
        <v>0</v>
      </c>
      <c r="AJ2495" s="2226">
        <f t="shared" si="2372"/>
        <v>5811.8020900000001</v>
      </c>
      <c r="AK2495" s="1969" t="e">
        <f>#REF!</f>
        <v>#REF!</v>
      </c>
      <c r="AL2495" s="1030">
        <f>AL2486</f>
        <v>0</v>
      </c>
      <c r="AM2495" s="1030">
        <f t="shared" si="2279"/>
        <v>0</v>
      </c>
      <c r="AN2495" s="1792"/>
    </row>
    <row r="2496" spans="1:40" ht="15.75" thickBot="1" x14ac:dyDescent="0.3">
      <c r="A2496" s="52">
        <v>1</v>
      </c>
      <c r="B2496" s="173" t="s">
        <v>457</v>
      </c>
      <c r="C2496" s="173"/>
      <c r="D2496" s="521"/>
      <c r="E2496" s="1759"/>
      <c r="F2496" s="521"/>
      <c r="G2496" s="521"/>
      <c r="H2496" s="521"/>
      <c r="I2496" s="521"/>
      <c r="J2496" s="521"/>
      <c r="K2496" s="521"/>
      <c r="L2496" s="521"/>
      <c r="M2496" s="521"/>
      <c r="N2496" s="521"/>
      <c r="O2496" s="521"/>
      <c r="P2496" s="521"/>
      <c r="Q2496" s="773">
        <f t="shared" ref="Q2496:R2496" si="2381">Q2495</f>
        <v>5619.7477740000004</v>
      </c>
      <c r="R2496" s="773">
        <f t="shared" si="2381"/>
        <v>5615.1835739999997</v>
      </c>
      <c r="S2496" s="773">
        <f t="shared" ref="S2496:T2496" si="2382">S2495</f>
        <v>5615.1835739999997</v>
      </c>
      <c r="T2496" s="773">
        <f t="shared" si="2382"/>
        <v>5615.1835739999997</v>
      </c>
      <c r="U2496" s="773">
        <f t="shared" ref="U2496:V2496" si="2383">U2495</f>
        <v>5615.1835739999997</v>
      </c>
      <c r="V2496" s="773">
        <f t="shared" si="2383"/>
        <v>5615.1835739999997</v>
      </c>
      <c r="W2496" s="773">
        <f t="shared" ref="W2496:X2496" si="2384">W2495</f>
        <v>5615.1835739999997</v>
      </c>
      <c r="X2496" s="773">
        <f t="shared" si="2384"/>
        <v>5615.1835739999997</v>
      </c>
      <c r="Y2496" s="773">
        <f t="shared" ref="Y2496:Z2496" si="2385">Y2495</f>
        <v>5615.1835739999997</v>
      </c>
      <c r="Z2496" s="773">
        <f t="shared" si="2385"/>
        <v>5615.1835739999997</v>
      </c>
      <c r="AA2496" s="773">
        <f t="shared" ref="AA2496:AC2496" si="2386">AA2495</f>
        <v>5615.1835739999997</v>
      </c>
      <c r="AB2496" s="773">
        <f t="shared" ref="AB2496" si="2387">AB2495</f>
        <v>5615.1835739999997</v>
      </c>
      <c r="AC2496" s="3378">
        <f t="shared" si="2386"/>
        <v>5615.1835739999997</v>
      </c>
      <c r="AD2496" s="773">
        <f t="shared" ref="AD2496:AI2496" si="2388">AD2495</f>
        <v>5811.8020900000001</v>
      </c>
      <c r="AE2496" s="3443"/>
      <c r="AF2496" s="773"/>
      <c r="AG2496" s="773">
        <f t="shared" si="2388"/>
        <v>196.61851600000045</v>
      </c>
      <c r="AH2496" s="773"/>
      <c r="AI2496" s="773">
        <f t="shared" si="2388"/>
        <v>0</v>
      </c>
      <c r="AJ2496" s="2237">
        <f>AJ2495</f>
        <v>5811.8020900000001</v>
      </c>
      <c r="AK2496" s="1968" t="e">
        <f t="shared" ref="AK2496:AL2496" si="2389">AK2495</f>
        <v>#REF!</v>
      </c>
      <c r="AL2496" s="1036">
        <f t="shared" si="2389"/>
        <v>0</v>
      </c>
      <c r="AM2496" s="1036">
        <f t="shared" si="2279"/>
        <v>0</v>
      </c>
      <c r="AN2496" s="1792"/>
    </row>
    <row r="2497" spans="1:40" x14ac:dyDescent="0.25">
      <c r="A2497" s="52">
        <v>1</v>
      </c>
      <c r="B2497" s="268"/>
      <c r="C2497" s="268"/>
      <c r="D2497" s="461"/>
      <c r="E2497" s="1702"/>
      <c r="F2497" s="461"/>
      <c r="G2497" s="461"/>
      <c r="H2497" s="461"/>
      <c r="I2497" s="461"/>
      <c r="J2497" s="461"/>
      <c r="K2497" s="461"/>
      <c r="L2497" s="461"/>
      <c r="M2497" s="461"/>
      <c r="N2497" s="461"/>
      <c r="O2497" s="461"/>
      <c r="P2497" s="461"/>
      <c r="Q2497" s="1184"/>
      <c r="R2497" s="1184"/>
      <c r="S2497" s="1184"/>
      <c r="T2497" s="1184"/>
      <c r="U2497" s="1184"/>
      <c r="V2497" s="1184"/>
      <c r="W2497" s="1184"/>
      <c r="X2497" s="1184"/>
      <c r="Y2497" s="1184"/>
      <c r="Z2497" s="1184"/>
      <c r="AA2497" s="1184"/>
      <c r="AB2497" s="1184"/>
      <c r="AC2497" s="3325"/>
      <c r="AD2497" s="1184"/>
      <c r="AE2497" s="3433"/>
      <c r="AF2497" s="1184"/>
      <c r="AG2497" s="1184"/>
      <c r="AH2497" s="1184"/>
      <c r="AI2497" s="1184"/>
      <c r="AJ2497" s="2227"/>
      <c r="AK2497" s="1965"/>
      <c r="AL2497" s="13"/>
      <c r="AM2497" s="1392">
        <f t="shared" ref="AM2497:AM2650" si="2390">AL2497/1000</f>
        <v>0</v>
      </c>
      <c r="AN2497" s="1792"/>
    </row>
    <row r="2498" spans="1:40" x14ac:dyDescent="0.25">
      <c r="A2498" s="52">
        <v>1</v>
      </c>
      <c r="B2498" s="1059" t="s">
        <v>382</v>
      </c>
      <c r="C2498" s="2384"/>
      <c r="D2498" s="461"/>
      <c r="E2498" s="1702"/>
      <c r="F2498" s="461"/>
      <c r="G2498" s="461"/>
      <c r="H2498" s="461"/>
      <c r="I2498" s="461"/>
      <c r="J2498" s="461"/>
      <c r="K2498" s="461"/>
      <c r="L2498" s="461"/>
      <c r="M2498" s="461"/>
      <c r="N2498" s="461"/>
      <c r="O2498" s="461"/>
      <c r="P2498" s="461"/>
      <c r="Q2498" s="633"/>
      <c r="R2498" s="633"/>
      <c r="S2498" s="633"/>
      <c r="T2498" s="633"/>
      <c r="U2498" s="633"/>
      <c r="V2498" s="633"/>
      <c r="W2498" s="633"/>
      <c r="X2498" s="633"/>
      <c r="Y2498" s="633"/>
      <c r="Z2498" s="633"/>
      <c r="AA2498" s="633"/>
      <c r="AB2498" s="633"/>
      <c r="AC2498" s="3327"/>
      <c r="AD2498" s="633"/>
      <c r="AE2498" s="3434"/>
      <c r="AF2498" s="633"/>
      <c r="AG2498" s="633"/>
      <c r="AH2498" s="633"/>
      <c r="AI2498" s="633"/>
      <c r="AJ2498" s="2228"/>
      <c r="AK2498" s="1962"/>
      <c r="AL2498" s="8"/>
      <c r="AM2498" s="1389">
        <f t="shared" si="2390"/>
        <v>0</v>
      </c>
      <c r="AN2498" s="1792"/>
    </row>
    <row r="2499" spans="1:40" x14ac:dyDescent="0.25">
      <c r="A2499" s="52">
        <v>1</v>
      </c>
      <c r="B2499" s="2681" t="s">
        <v>261</v>
      </c>
      <c r="C2499" s="2536"/>
      <c r="D2499" s="461"/>
      <c r="E2499" s="2802"/>
      <c r="F2499" s="461"/>
      <c r="G2499" s="461"/>
      <c r="H2499" s="385"/>
      <c r="I2499" s="461"/>
      <c r="J2499" s="461"/>
      <c r="K2499" s="461"/>
      <c r="L2499" s="461"/>
      <c r="M2499" s="461"/>
      <c r="N2499" s="461"/>
      <c r="O2499" s="461"/>
      <c r="P2499" s="461"/>
      <c r="Q2499" s="633">
        <v>597.74480999999992</v>
      </c>
      <c r="R2499" s="633">
        <v>597.74480999999992</v>
      </c>
      <c r="S2499" s="633">
        <v>597.74480999999992</v>
      </c>
      <c r="T2499" s="633">
        <v>597.74480999999992</v>
      </c>
      <c r="U2499" s="633">
        <v>597.74480999999992</v>
      </c>
      <c r="V2499" s="633">
        <v>597.74480999999992</v>
      </c>
      <c r="W2499" s="633">
        <v>597.74480999999992</v>
      </c>
      <c r="X2499" s="633">
        <v>597.74480999999992</v>
      </c>
      <c r="Y2499" s="633">
        <v>597.74480999999992</v>
      </c>
      <c r="Z2499" s="633">
        <v>597.74480999999992</v>
      </c>
      <c r="AA2499" s="633">
        <v>597.74480999999992</v>
      </c>
      <c r="AB2499" s="633">
        <v>597.74480999999992</v>
      </c>
      <c r="AC2499" s="3287">
        <f t="shared" ref="AC2499" si="2391">AB2499</f>
        <v>597.74480999999992</v>
      </c>
      <c r="AD2499" s="633">
        <f>AJ2499-AI2499-AF2499</f>
        <v>617.60344999999995</v>
      </c>
      <c r="AE2499" s="3434"/>
      <c r="AF2499" s="633"/>
      <c r="AG2499" s="633">
        <f>AD2499-AC2499</f>
        <v>19.858640000000037</v>
      </c>
      <c r="AH2499" s="633"/>
      <c r="AI2499" s="633">
        <v>0</v>
      </c>
      <c r="AJ2499" s="2228">
        <v>617.60344999999995</v>
      </c>
      <c r="AK2499" s="1823"/>
      <c r="AL2499" s="8"/>
      <c r="AM2499" s="1389">
        <f t="shared" si="2390"/>
        <v>0</v>
      </c>
      <c r="AN2499" s="1792"/>
    </row>
    <row r="2500" spans="1:40" x14ac:dyDescent="0.25">
      <c r="A2500" s="52">
        <v>1</v>
      </c>
      <c r="B2500" s="2682" t="s">
        <v>405</v>
      </c>
      <c r="C2500" s="2536"/>
      <c r="D2500" s="461"/>
      <c r="E2500" s="2802"/>
      <c r="F2500" s="461"/>
      <c r="G2500" s="461"/>
      <c r="H2500" s="385"/>
      <c r="I2500" s="461"/>
      <c r="J2500" s="461"/>
      <c r="K2500" s="461"/>
      <c r="L2500" s="461"/>
      <c r="M2500" s="461"/>
      <c r="N2500" s="461"/>
      <c r="O2500" s="461"/>
      <c r="P2500" s="461"/>
      <c r="Q2500" s="633"/>
      <c r="R2500" s="633"/>
      <c r="S2500" s="633"/>
      <c r="T2500" s="633"/>
      <c r="U2500" s="633"/>
      <c r="V2500" s="633"/>
      <c r="W2500" s="633"/>
      <c r="X2500" s="633"/>
      <c r="Y2500" s="633"/>
      <c r="Z2500" s="633"/>
      <c r="AA2500" s="633"/>
      <c r="AB2500" s="633"/>
      <c r="AC2500" s="3327"/>
      <c r="AD2500" s="633"/>
      <c r="AE2500" s="3434"/>
      <c r="AF2500" s="633"/>
      <c r="AG2500" s="633"/>
      <c r="AH2500" s="633"/>
      <c r="AI2500" s="633"/>
      <c r="AJ2500" s="2228"/>
      <c r="AK2500" s="1823"/>
      <c r="AL2500" s="8"/>
      <c r="AM2500" s="1389"/>
      <c r="AN2500" s="1792"/>
    </row>
    <row r="2501" spans="1:40" ht="30" x14ac:dyDescent="0.25">
      <c r="A2501" s="52">
        <v>1</v>
      </c>
      <c r="B2501" s="2701" t="s">
        <v>391</v>
      </c>
      <c r="C2501" s="2536"/>
      <c r="D2501" s="461"/>
      <c r="E2501" s="2802"/>
      <c r="F2501" s="461"/>
      <c r="G2501" s="461"/>
      <c r="H2501" s="385"/>
      <c r="I2501" s="461"/>
      <c r="J2501" s="461"/>
      <c r="K2501" s="461"/>
      <c r="L2501" s="461"/>
      <c r="M2501" s="461"/>
      <c r="N2501" s="461"/>
      <c r="O2501" s="461"/>
      <c r="P2501" s="461"/>
      <c r="Q2501" s="633"/>
      <c r="R2501" s="633"/>
      <c r="S2501" s="633"/>
      <c r="T2501" s="633"/>
      <c r="U2501" s="633"/>
      <c r="V2501" s="633"/>
      <c r="W2501" s="633"/>
      <c r="X2501" s="633"/>
      <c r="Y2501" s="633"/>
      <c r="Z2501" s="633"/>
      <c r="AA2501" s="633"/>
      <c r="AB2501" s="633"/>
      <c r="AC2501" s="3327"/>
      <c r="AD2501" s="633"/>
      <c r="AE2501" s="3434"/>
      <c r="AF2501" s="633"/>
      <c r="AG2501" s="633"/>
      <c r="AH2501" s="633"/>
      <c r="AI2501" s="633"/>
      <c r="AJ2501" s="2228"/>
      <c r="AK2501" s="1823"/>
      <c r="AL2501" s="8"/>
      <c r="AM2501" s="1389"/>
      <c r="AN2501" s="1792"/>
    </row>
    <row r="2502" spans="1:40" x14ac:dyDescent="0.25">
      <c r="A2502" s="52">
        <v>1</v>
      </c>
      <c r="B2502" s="2038" t="s">
        <v>392</v>
      </c>
      <c r="C2502" s="2536"/>
      <c r="D2502" s="461"/>
      <c r="E2502" s="2815"/>
      <c r="F2502" s="461"/>
      <c r="G2502" s="461"/>
      <c r="H2502" s="385"/>
      <c r="I2502" s="461"/>
      <c r="J2502" s="461"/>
      <c r="K2502" s="461"/>
      <c r="L2502" s="461"/>
      <c r="M2502" s="461"/>
      <c r="N2502" s="461"/>
      <c r="O2502" s="461"/>
      <c r="P2502" s="461"/>
      <c r="Q2502" s="633"/>
      <c r="R2502" s="633"/>
      <c r="S2502" s="633"/>
      <c r="T2502" s="633"/>
      <c r="U2502" s="633"/>
      <c r="V2502" s="633"/>
      <c r="W2502" s="633"/>
      <c r="X2502" s="633"/>
      <c r="Y2502" s="633"/>
      <c r="Z2502" s="633"/>
      <c r="AA2502" s="633"/>
      <c r="AB2502" s="633"/>
      <c r="AC2502" s="3327"/>
      <c r="AD2502" s="633"/>
      <c r="AE2502" s="3434"/>
      <c r="AF2502" s="633"/>
      <c r="AG2502" s="633"/>
      <c r="AH2502" s="633"/>
      <c r="AI2502" s="633"/>
      <c r="AJ2502" s="2228"/>
      <c r="AK2502" s="1823"/>
      <c r="AL2502" s="8"/>
      <c r="AM2502" s="1389"/>
      <c r="AN2502" s="1792"/>
    </row>
    <row r="2503" spans="1:40" ht="30" x14ac:dyDescent="0.25">
      <c r="A2503" s="52">
        <v>1</v>
      </c>
      <c r="B2503" s="2038" t="s">
        <v>414</v>
      </c>
      <c r="C2503" s="2536"/>
      <c r="D2503" s="461"/>
      <c r="E2503" s="2802"/>
      <c r="F2503" s="461"/>
      <c r="G2503" s="461"/>
      <c r="H2503" s="385"/>
      <c r="I2503" s="461"/>
      <c r="J2503" s="461"/>
      <c r="K2503" s="461"/>
      <c r="L2503" s="461"/>
      <c r="M2503" s="461"/>
      <c r="N2503" s="461"/>
      <c r="O2503" s="461"/>
      <c r="P2503" s="461"/>
      <c r="Q2503" s="633"/>
      <c r="R2503" s="633"/>
      <c r="S2503" s="633"/>
      <c r="T2503" s="633"/>
      <c r="U2503" s="633"/>
      <c r="V2503" s="633"/>
      <c r="W2503" s="633"/>
      <c r="X2503" s="633"/>
      <c r="Y2503" s="633"/>
      <c r="Z2503" s="633"/>
      <c r="AA2503" s="633"/>
      <c r="AB2503" s="633"/>
      <c r="AC2503" s="3327"/>
      <c r="AD2503" s="633"/>
      <c r="AE2503" s="3434"/>
      <c r="AF2503" s="633"/>
      <c r="AG2503" s="633"/>
      <c r="AH2503" s="633"/>
      <c r="AI2503" s="633"/>
      <c r="AJ2503" s="2228"/>
      <c r="AK2503" s="1823"/>
      <c r="AL2503" s="8"/>
      <c r="AM2503" s="1389"/>
      <c r="AN2503" s="1792"/>
    </row>
    <row r="2504" spans="1:40" x14ac:dyDescent="0.25">
      <c r="A2504" s="52">
        <v>1</v>
      </c>
      <c r="B2504" s="2682" t="s">
        <v>406</v>
      </c>
      <c r="C2504" s="2536"/>
      <c r="D2504" s="461"/>
      <c r="E2504" s="2802">
        <f>E2505</f>
        <v>308.40425531914894</v>
      </c>
      <c r="F2504" s="461">
        <f t="shared" ref="F2504" si="2392">F2505</f>
        <v>308.40425531914894</v>
      </c>
      <c r="G2504" s="461">
        <f t="shared" ref="G2504" si="2393">G2505</f>
        <v>318.64680851063832</v>
      </c>
      <c r="H2504" s="385">
        <f>G2504/F2504*100</f>
        <v>103.32114522249051</v>
      </c>
      <c r="I2504" s="461"/>
      <c r="J2504" s="461"/>
      <c r="K2504" s="461"/>
      <c r="L2504" s="461"/>
      <c r="M2504" s="461"/>
      <c r="N2504" s="461"/>
      <c r="O2504" s="461"/>
      <c r="P2504" s="461"/>
      <c r="Q2504" s="633"/>
      <c r="R2504" s="633"/>
      <c r="S2504" s="633"/>
      <c r="T2504" s="633"/>
      <c r="U2504" s="633"/>
      <c r="V2504" s="633"/>
      <c r="W2504" s="633"/>
      <c r="X2504" s="633"/>
      <c r="Y2504" s="633"/>
      <c r="Z2504" s="633"/>
      <c r="AA2504" s="633"/>
      <c r="AB2504" s="633"/>
      <c r="AC2504" s="3327"/>
      <c r="AD2504" s="633"/>
      <c r="AE2504" s="3434"/>
      <c r="AF2504" s="633"/>
      <c r="AG2504" s="633"/>
      <c r="AH2504" s="633"/>
      <c r="AI2504" s="633"/>
      <c r="AJ2504" s="2228"/>
      <c r="AK2504" s="1823"/>
      <c r="AL2504" s="8"/>
      <c r="AM2504" s="1389"/>
      <c r="AN2504" s="1792"/>
    </row>
    <row r="2505" spans="1:40" x14ac:dyDescent="0.25">
      <c r="A2505" s="52">
        <v>1</v>
      </c>
      <c r="B2505" s="2038" t="s">
        <v>417</v>
      </c>
      <c r="C2505" s="2536"/>
      <c r="D2505" s="461"/>
      <c r="E2505" s="2802">
        <f>E2506/9.4</f>
        <v>308.40425531914894</v>
      </c>
      <c r="F2505" s="461">
        <f t="shared" ref="F2505" si="2394">F2506/9.4</f>
        <v>308.40425531914894</v>
      </c>
      <c r="G2505" s="461">
        <f t="shared" ref="G2505" si="2395">G2506/9.4</f>
        <v>318.64680851063832</v>
      </c>
      <c r="H2505" s="385">
        <f>G2505/F2505*100</f>
        <v>103.32114522249051</v>
      </c>
      <c r="I2505" s="461"/>
      <c r="J2505" s="461"/>
      <c r="K2505" s="461"/>
      <c r="L2505" s="461"/>
      <c r="M2505" s="461"/>
      <c r="N2505" s="461"/>
      <c r="O2505" s="461"/>
      <c r="P2505" s="461"/>
      <c r="Q2505" s="633"/>
      <c r="R2505" s="633"/>
      <c r="S2505" s="633"/>
      <c r="T2505" s="633"/>
      <c r="U2505" s="633"/>
      <c r="V2505" s="633"/>
      <c r="W2505" s="633"/>
      <c r="X2505" s="633"/>
      <c r="Y2505" s="633"/>
      <c r="Z2505" s="633"/>
      <c r="AA2505" s="633"/>
      <c r="AB2505" s="633"/>
      <c r="AC2505" s="3327"/>
      <c r="AD2505" s="633"/>
      <c r="AE2505" s="3434"/>
      <c r="AF2505" s="633"/>
      <c r="AG2505" s="633"/>
      <c r="AH2505" s="633"/>
      <c r="AI2505" s="633"/>
      <c r="AJ2505" s="2228"/>
      <c r="AK2505" s="1823"/>
      <c r="AL2505" s="8"/>
      <c r="AM2505" s="1389"/>
      <c r="AN2505" s="1792"/>
    </row>
    <row r="2506" spans="1:40" x14ac:dyDescent="0.25">
      <c r="A2506" s="52">
        <v>1</v>
      </c>
      <c r="B2506" s="2700" t="s">
        <v>418</v>
      </c>
      <c r="C2506" s="2536"/>
      <c r="D2506" s="461"/>
      <c r="E2506" s="2802">
        <v>2899</v>
      </c>
      <c r="F2506" s="461">
        <f t="shared" ref="F2506" si="2396">ROUND(E2506/12*$B$4,0)</f>
        <v>2899</v>
      </c>
      <c r="G2506" s="461">
        <v>2995.28</v>
      </c>
      <c r="H2506" s="385">
        <f>G2506/F2506*100</f>
        <v>103.32114522249051</v>
      </c>
      <c r="I2506" s="461"/>
      <c r="J2506" s="461"/>
      <c r="K2506" s="461"/>
      <c r="L2506" s="461"/>
      <c r="M2506" s="461"/>
      <c r="N2506" s="461"/>
      <c r="O2506" s="461"/>
      <c r="P2506" s="461"/>
      <c r="Q2506" s="633"/>
      <c r="R2506" s="633"/>
      <c r="S2506" s="633"/>
      <c r="T2506" s="633"/>
      <c r="U2506" s="633"/>
      <c r="V2506" s="633"/>
      <c r="W2506" s="633"/>
      <c r="X2506" s="633"/>
      <c r="Y2506" s="633"/>
      <c r="Z2506" s="633"/>
      <c r="AA2506" s="633"/>
      <c r="AB2506" s="633"/>
      <c r="AC2506" s="3327"/>
      <c r="AD2506" s="633"/>
      <c r="AE2506" s="3434"/>
      <c r="AF2506" s="633"/>
      <c r="AG2506" s="633"/>
      <c r="AH2506" s="633"/>
      <c r="AI2506" s="633"/>
      <c r="AJ2506" s="2228"/>
      <c r="AK2506" s="1823"/>
      <c r="AL2506" s="8"/>
      <c r="AM2506" s="1389"/>
      <c r="AN2506" s="1792"/>
    </row>
    <row r="2507" spans="1:40" x14ac:dyDescent="0.25">
      <c r="A2507" s="52">
        <v>1</v>
      </c>
      <c r="B2507" s="2700" t="s">
        <v>419</v>
      </c>
      <c r="C2507" s="2536"/>
      <c r="D2507" s="461"/>
      <c r="E2507" s="2802"/>
      <c r="F2507" s="461"/>
      <c r="G2507" s="461"/>
      <c r="H2507" s="385"/>
      <c r="I2507" s="461"/>
      <c r="J2507" s="461"/>
      <c r="K2507" s="461"/>
      <c r="L2507" s="461"/>
      <c r="M2507" s="461"/>
      <c r="N2507" s="461"/>
      <c r="O2507" s="461"/>
      <c r="P2507" s="461"/>
      <c r="Q2507" s="633"/>
      <c r="R2507" s="633"/>
      <c r="S2507" s="633"/>
      <c r="T2507" s="633"/>
      <c r="U2507" s="633"/>
      <c r="V2507" s="633"/>
      <c r="W2507" s="633"/>
      <c r="X2507" s="633"/>
      <c r="Y2507" s="633"/>
      <c r="Z2507" s="633"/>
      <c r="AA2507" s="633"/>
      <c r="AB2507" s="633"/>
      <c r="AC2507" s="3327"/>
      <c r="AD2507" s="633"/>
      <c r="AE2507" s="3434"/>
      <c r="AF2507" s="633"/>
      <c r="AG2507" s="633"/>
      <c r="AH2507" s="633"/>
      <c r="AI2507" s="633"/>
      <c r="AJ2507" s="2228"/>
      <c r="AK2507" s="1823"/>
      <c r="AL2507" s="8"/>
      <c r="AM2507" s="1389"/>
      <c r="AN2507" s="1792"/>
    </row>
    <row r="2508" spans="1:40" x14ac:dyDescent="0.25">
      <c r="A2508" s="52">
        <v>1</v>
      </c>
      <c r="B2508" s="2686" t="s">
        <v>402</v>
      </c>
      <c r="C2508" s="2536"/>
      <c r="D2508" s="461"/>
      <c r="E2508" s="2802"/>
      <c r="F2508" s="461"/>
      <c r="G2508" s="461"/>
      <c r="H2508" s="385"/>
      <c r="I2508" s="461"/>
      <c r="J2508" s="461"/>
      <c r="K2508" s="461"/>
      <c r="L2508" s="461"/>
      <c r="M2508" s="461"/>
      <c r="N2508" s="461"/>
      <c r="O2508" s="461"/>
      <c r="P2508" s="461"/>
      <c r="Q2508" s="633"/>
      <c r="R2508" s="633"/>
      <c r="S2508" s="633"/>
      <c r="T2508" s="633"/>
      <c r="U2508" s="633"/>
      <c r="V2508" s="633"/>
      <c r="W2508" s="633"/>
      <c r="X2508" s="633"/>
      <c r="Y2508" s="633"/>
      <c r="Z2508" s="633"/>
      <c r="AA2508" s="633"/>
      <c r="AB2508" s="633"/>
      <c r="AC2508" s="3327"/>
      <c r="AD2508" s="633"/>
      <c r="AE2508" s="3434"/>
      <c r="AF2508" s="633"/>
      <c r="AG2508" s="633"/>
      <c r="AH2508" s="633"/>
      <c r="AI2508" s="633"/>
      <c r="AJ2508" s="2228"/>
      <c r="AK2508" s="1823"/>
      <c r="AL2508" s="8"/>
      <c r="AM2508" s="1389"/>
      <c r="AN2508" s="1792"/>
    </row>
    <row r="2509" spans="1:40" ht="29.25" x14ac:dyDescent="0.25">
      <c r="A2509" s="52">
        <v>1</v>
      </c>
      <c r="B2509" s="2686" t="s">
        <v>403</v>
      </c>
      <c r="C2509" s="2536"/>
      <c r="D2509" s="461"/>
      <c r="E2509" s="2801">
        <f>E2504</f>
        <v>308.40425531914894</v>
      </c>
      <c r="F2509" s="2801">
        <f>F2504</f>
        <v>308.40425531914894</v>
      </c>
      <c r="G2509" s="2801">
        <f>G2504</f>
        <v>318.64680851063832</v>
      </c>
      <c r="H2509" s="348">
        <f>G2509/F2509*100</f>
        <v>103.32114522249051</v>
      </c>
      <c r="I2509" s="461"/>
      <c r="J2509" s="461"/>
      <c r="K2509" s="461"/>
      <c r="L2509" s="461"/>
      <c r="M2509" s="461"/>
      <c r="N2509" s="461"/>
      <c r="O2509" s="461"/>
      <c r="P2509" s="461"/>
      <c r="Q2509" s="633"/>
      <c r="R2509" s="633"/>
      <c r="S2509" s="633"/>
      <c r="T2509" s="633"/>
      <c r="U2509" s="633"/>
      <c r="V2509" s="633"/>
      <c r="W2509" s="633"/>
      <c r="X2509" s="633"/>
      <c r="Y2509" s="633"/>
      <c r="Z2509" s="633"/>
      <c r="AA2509" s="633"/>
      <c r="AB2509" s="633"/>
      <c r="AC2509" s="3327"/>
      <c r="AD2509" s="633"/>
      <c r="AE2509" s="3434"/>
      <c r="AF2509" s="633"/>
      <c r="AG2509" s="633"/>
      <c r="AH2509" s="633"/>
      <c r="AI2509" s="633"/>
      <c r="AJ2509" s="2228"/>
      <c r="AK2509" s="1823"/>
      <c r="AL2509" s="8"/>
      <c r="AM2509" s="1389"/>
      <c r="AN2509" s="1792"/>
    </row>
    <row r="2510" spans="1:40" ht="15.75" thickBot="1" x14ac:dyDescent="0.3">
      <c r="A2510" s="52">
        <v>1</v>
      </c>
      <c r="B2510" s="2687" t="s">
        <v>141</v>
      </c>
      <c r="C2510" s="2536"/>
      <c r="D2510" s="461"/>
      <c r="E2510" s="2801">
        <f>E2506/4.2</f>
        <v>690.23809523809518</v>
      </c>
      <c r="F2510" s="2801">
        <f>F2506/4.2</f>
        <v>690.23809523809518</v>
      </c>
      <c r="G2510" s="2801">
        <f>G2506/4.2</f>
        <v>713.16190476190479</v>
      </c>
      <c r="H2510" s="348">
        <f>G2510/F2510*100</f>
        <v>103.32114522249051</v>
      </c>
      <c r="I2510" s="461"/>
      <c r="J2510" s="461"/>
      <c r="K2510" s="461"/>
      <c r="L2510" s="461"/>
      <c r="M2510" s="461"/>
      <c r="N2510" s="461"/>
      <c r="O2510" s="461"/>
      <c r="P2510" s="461"/>
      <c r="Q2510" s="633">
        <f t="shared" ref="Q2510:V2510" si="2397">Q2499</f>
        <v>597.74480999999992</v>
      </c>
      <c r="R2510" s="633">
        <f t="shared" si="2397"/>
        <v>597.74480999999992</v>
      </c>
      <c r="S2510" s="633">
        <f t="shared" si="2397"/>
        <v>597.74480999999992</v>
      </c>
      <c r="T2510" s="633">
        <f t="shared" si="2397"/>
        <v>597.74480999999992</v>
      </c>
      <c r="U2510" s="633">
        <f t="shared" si="2397"/>
        <v>597.74480999999992</v>
      </c>
      <c r="V2510" s="633">
        <f t="shared" si="2397"/>
        <v>597.74480999999992</v>
      </c>
      <c r="W2510" s="633">
        <f t="shared" ref="W2510:X2510" si="2398">W2499</f>
        <v>597.74480999999992</v>
      </c>
      <c r="X2510" s="633">
        <f t="shared" si="2398"/>
        <v>597.74480999999992</v>
      </c>
      <c r="Y2510" s="633">
        <f t="shared" ref="Y2510:Z2510" si="2399">Y2499</f>
        <v>597.74480999999992</v>
      </c>
      <c r="Z2510" s="633">
        <f t="shared" si="2399"/>
        <v>597.74480999999992</v>
      </c>
      <c r="AA2510" s="633">
        <f t="shared" ref="AA2510:AC2510" si="2400">AA2499</f>
        <v>597.74480999999992</v>
      </c>
      <c r="AB2510" s="633">
        <f t="shared" ref="AB2510" si="2401">AB2499</f>
        <v>597.74480999999992</v>
      </c>
      <c r="AC2510" s="3327">
        <f t="shared" si="2400"/>
        <v>597.74480999999992</v>
      </c>
      <c r="AD2510" s="633">
        <f t="shared" ref="AD2510:AJ2510" si="2402">AD2499</f>
        <v>617.60344999999995</v>
      </c>
      <c r="AE2510" s="3434">
        <f t="shared" si="2402"/>
        <v>0</v>
      </c>
      <c r="AF2510" s="633">
        <f t="shared" ref="AF2510" si="2403">AF2499</f>
        <v>0</v>
      </c>
      <c r="AG2510" s="633">
        <f t="shared" si="2402"/>
        <v>19.858640000000037</v>
      </c>
      <c r="AH2510" s="633"/>
      <c r="AI2510" s="633">
        <f t="shared" si="2402"/>
        <v>0</v>
      </c>
      <c r="AJ2510" s="2228">
        <f t="shared" si="2402"/>
        <v>617.60344999999995</v>
      </c>
      <c r="AK2510" s="1962"/>
      <c r="AL2510" s="8"/>
      <c r="AM2510" s="1389">
        <f t="shared" si="2390"/>
        <v>0</v>
      </c>
      <c r="AN2510" s="1792"/>
    </row>
    <row r="2511" spans="1:40" ht="15.75" thickBot="1" x14ac:dyDescent="0.3">
      <c r="A2511" s="52">
        <v>1</v>
      </c>
      <c r="B2511" s="173" t="s">
        <v>457</v>
      </c>
      <c r="C2511" s="173"/>
      <c r="D2511" s="521"/>
      <c r="E2511" s="1759"/>
      <c r="F2511" s="521"/>
      <c r="G2511" s="521"/>
      <c r="H2511" s="521"/>
      <c r="I2511" s="521"/>
      <c r="J2511" s="521"/>
      <c r="K2511" s="521"/>
      <c r="L2511" s="521"/>
      <c r="M2511" s="521"/>
      <c r="N2511" s="521"/>
      <c r="O2511" s="521"/>
      <c r="P2511" s="521"/>
      <c r="Q2511" s="773">
        <f t="shared" ref="Q2511:V2511" si="2404">Q2510</f>
        <v>597.74480999999992</v>
      </c>
      <c r="R2511" s="773">
        <f t="shared" si="2404"/>
        <v>597.74480999999992</v>
      </c>
      <c r="S2511" s="773">
        <f t="shared" si="2404"/>
        <v>597.74480999999992</v>
      </c>
      <c r="T2511" s="773">
        <f t="shared" si="2404"/>
        <v>597.74480999999992</v>
      </c>
      <c r="U2511" s="773">
        <f t="shared" si="2404"/>
        <v>597.74480999999992</v>
      </c>
      <c r="V2511" s="773">
        <f t="shared" si="2404"/>
        <v>597.74480999999992</v>
      </c>
      <c r="W2511" s="773">
        <f t="shared" ref="W2511:X2511" si="2405">W2510</f>
        <v>597.74480999999992</v>
      </c>
      <c r="X2511" s="773">
        <f t="shared" si="2405"/>
        <v>597.74480999999992</v>
      </c>
      <c r="Y2511" s="773">
        <f t="shared" ref="Y2511:Z2511" si="2406">Y2510</f>
        <v>597.74480999999992</v>
      </c>
      <c r="Z2511" s="773">
        <f t="shared" si="2406"/>
        <v>597.74480999999992</v>
      </c>
      <c r="AA2511" s="773">
        <f t="shared" ref="AA2511:AC2511" si="2407">AA2510</f>
        <v>597.74480999999992</v>
      </c>
      <c r="AB2511" s="773">
        <f t="shared" ref="AB2511" si="2408">AB2510</f>
        <v>597.74480999999992</v>
      </c>
      <c r="AC2511" s="3378">
        <f t="shared" si="2407"/>
        <v>597.74480999999992</v>
      </c>
      <c r="AD2511" s="773">
        <f t="shared" ref="AD2511:AJ2511" si="2409">AD2510</f>
        <v>617.60344999999995</v>
      </c>
      <c r="AE2511" s="3443">
        <f t="shared" si="2409"/>
        <v>0</v>
      </c>
      <c r="AF2511" s="773">
        <f t="shared" ref="AF2511" si="2410">AF2510</f>
        <v>0</v>
      </c>
      <c r="AG2511" s="773">
        <f t="shared" si="2409"/>
        <v>19.858640000000037</v>
      </c>
      <c r="AH2511" s="773"/>
      <c r="AI2511" s="773">
        <f t="shared" si="2409"/>
        <v>0</v>
      </c>
      <c r="AJ2511" s="2237">
        <f t="shared" si="2409"/>
        <v>617.60344999999995</v>
      </c>
      <c r="AK2511" s="1968" t="e">
        <f>SUM(#REF!)</f>
        <v>#REF!</v>
      </c>
      <c r="AL2511" s="1036" t="e">
        <f>SUM(#REF!)</f>
        <v>#REF!</v>
      </c>
      <c r="AM2511" s="1036" t="e">
        <f t="shared" si="2390"/>
        <v>#REF!</v>
      </c>
      <c r="AN2511" s="1792"/>
    </row>
    <row r="2512" spans="1:40" x14ac:dyDescent="0.25">
      <c r="A2512" s="52">
        <v>1</v>
      </c>
      <c r="B2512" s="461"/>
      <c r="C2512" s="2605"/>
      <c r="D2512" s="461"/>
      <c r="E2512" s="1702"/>
      <c r="F2512" s="461"/>
      <c r="G2512" s="461"/>
      <c r="H2512" s="461"/>
      <c r="I2512" s="461"/>
      <c r="J2512" s="461"/>
      <c r="K2512" s="461"/>
      <c r="L2512" s="461"/>
      <c r="M2512" s="461"/>
      <c r="N2512" s="461"/>
      <c r="O2512" s="461"/>
      <c r="P2512" s="461"/>
      <c r="Q2512" s="1184"/>
      <c r="R2512" s="1184"/>
      <c r="S2512" s="1184"/>
      <c r="T2512" s="1184"/>
      <c r="U2512" s="1184"/>
      <c r="V2512" s="1184"/>
      <c r="W2512" s="1184"/>
      <c r="X2512" s="1184"/>
      <c r="Y2512" s="1184"/>
      <c r="Z2512" s="1184"/>
      <c r="AA2512" s="1184"/>
      <c r="AB2512" s="1184"/>
      <c r="AC2512" s="3325"/>
      <c r="AD2512" s="1184"/>
      <c r="AE2512" s="3433"/>
      <c r="AF2512" s="1184"/>
      <c r="AG2512" s="1184"/>
      <c r="AH2512" s="1184"/>
      <c r="AI2512" s="1184"/>
      <c r="AJ2512" s="2227"/>
      <c r="AK2512" s="1965"/>
      <c r="AL2512" s="13"/>
      <c r="AM2512" s="1392">
        <f t="shared" si="2390"/>
        <v>0</v>
      </c>
      <c r="AN2512" s="1792"/>
    </row>
    <row r="2513" spans="1:40" x14ac:dyDescent="0.25">
      <c r="A2513" s="52">
        <v>1</v>
      </c>
      <c r="B2513" s="1059" t="s">
        <v>383</v>
      </c>
      <c r="C2513" s="2384"/>
      <c r="D2513" s="461"/>
      <c r="E2513" s="1702"/>
      <c r="F2513" s="461"/>
      <c r="G2513" s="461"/>
      <c r="H2513" s="461"/>
      <c r="I2513" s="461"/>
      <c r="J2513" s="461"/>
      <c r="K2513" s="461"/>
      <c r="L2513" s="461"/>
      <c r="M2513" s="461"/>
      <c r="N2513" s="461"/>
      <c r="O2513" s="461"/>
      <c r="P2513" s="461"/>
      <c r="Q2513" s="633"/>
      <c r="R2513" s="633"/>
      <c r="S2513" s="633"/>
      <c r="T2513" s="633"/>
      <c r="U2513" s="633"/>
      <c r="V2513" s="633"/>
      <c r="W2513" s="633"/>
      <c r="X2513" s="633"/>
      <c r="Y2513" s="633"/>
      <c r="Z2513" s="633"/>
      <c r="AA2513" s="633"/>
      <c r="AB2513" s="633"/>
      <c r="AC2513" s="3327"/>
      <c r="AD2513" s="633"/>
      <c r="AE2513" s="3434"/>
      <c r="AF2513" s="633"/>
      <c r="AG2513" s="633"/>
      <c r="AH2513" s="633"/>
      <c r="AI2513" s="633"/>
      <c r="AJ2513" s="2228"/>
      <c r="AK2513" s="1962"/>
      <c r="AL2513" s="8"/>
      <c r="AM2513" s="1389">
        <f t="shared" si="2390"/>
        <v>0</v>
      </c>
      <c r="AN2513" s="1792"/>
    </row>
    <row r="2514" spans="1:40" ht="28.5" x14ac:dyDescent="0.25">
      <c r="A2514" s="52">
        <v>1</v>
      </c>
      <c r="B2514" s="2792" t="s">
        <v>261</v>
      </c>
      <c r="C2514" s="2606"/>
      <c r="D2514" s="461"/>
      <c r="E2514" s="1702"/>
      <c r="F2514" s="461"/>
      <c r="G2514" s="461"/>
      <c r="H2514" s="461"/>
      <c r="I2514" s="461"/>
      <c r="J2514" s="461"/>
      <c r="K2514" s="461"/>
      <c r="L2514" s="461"/>
      <c r="M2514" s="461"/>
      <c r="N2514" s="461"/>
      <c r="O2514" s="461"/>
      <c r="P2514" s="461"/>
      <c r="Q2514" s="633">
        <v>41.238</v>
      </c>
      <c r="R2514" s="633">
        <v>41.238</v>
      </c>
      <c r="S2514" s="633">
        <v>41.238</v>
      </c>
      <c r="T2514" s="633">
        <v>41.238</v>
      </c>
      <c r="U2514" s="633">
        <v>41.238</v>
      </c>
      <c r="V2514" s="633">
        <v>41.238</v>
      </c>
      <c r="W2514" s="633">
        <v>41.238</v>
      </c>
      <c r="X2514" s="633">
        <v>41.238</v>
      </c>
      <c r="Y2514" s="633">
        <v>41.238</v>
      </c>
      <c r="Z2514" s="633">
        <v>41.238</v>
      </c>
      <c r="AA2514" s="633">
        <v>41.238</v>
      </c>
      <c r="AB2514" s="633">
        <v>41.238</v>
      </c>
      <c r="AC2514" s="3287">
        <f t="shared" ref="AC2514" si="2411">AB2514</f>
        <v>41.238</v>
      </c>
      <c r="AD2514" s="633">
        <f>AJ2514-AI2514-AF2514</f>
        <v>40.516829999999999</v>
      </c>
      <c r="AE2514" s="3434"/>
      <c r="AF2514" s="633"/>
      <c r="AG2514" s="633">
        <f>AD2514-AC2514</f>
        <v>-0.72117000000000075</v>
      </c>
      <c r="AH2514" s="633">
        <v>0</v>
      </c>
      <c r="AI2514" s="633">
        <v>0</v>
      </c>
      <c r="AJ2514" s="2228">
        <v>40.516829999999999</v>
      </c>
      <c r="AK2514" s="1962"/>
      <c r="AL2514" s="8"/>
      <c r="AM2514" s="1389">
        <f t="shared" si="2390"/>
        <v>0</v>
      </c>
      <c r="AN2514" s="1792"/>
    </row>
    <row r="2515" spans="1:40" x14ac:dyDescent="0.25">
      <c r="A2515" s="52">
        <v>1</v>
      </c>
      <c r="B2515" s="2681" t="s">
        <v>261</v>
      </c>
      <c r="C2515" s="2536"/>
      <c r="D2515" s="461"/>
      <c r="E2515" s="1702"/>
      <c r="F2515" s="461"/>
      <c r="G2515" s="461"/>
      <c r="H2515" s="461"/>
      <c r="I2515" s="461"/>
      <c r="J2515" s="461"/>
      <c r="K2515" s="461"/>
      <c r="L2515" s="461"/>
      <c r="M2515" s="461"/>
      <c r="N2515" s="461"/>
      <c r="O2515" s="461"/>
      <c r="P2515" s="461"/>
      <c r="Q2515" s="633"/>
      <c r="R2515" s="633"/>
      <c r="S2515" s="633"/>
      <c r="T2515" s="633"/>
      <c r="U2515" s="633"/>
      <c r="V2515" s="633"/>
      <c r="W2515" s="633"/>
      <c r="X2515" s="633"/>
      <c r="Y2515" s="633"/>
      <c r="Z2515" s="633"/>
      <c r="AA2515" s="633"/>
      <c r="AB2515" s="633"/>
      <c r="AC2515" s="3327"/>
      <c r="AD2515" s="633"/>
      <c r="AE2515" s="3434"/>
      <c r="AF2515" s="633"/>
      <c r="AG2515" s="633"/>
      <c r="AH2515" s="633"/>
      <c r="AI2515" s="633"/>
      <c r="AJ2515" s="2228"/>
      <c r="AK2515" s="1962"/>
      <c r="AL2515" s="8"/>
      <c r="AM2515" s="1389">
        <f t="shared" si="2390"/>
        <v>0</v>
      </c>
      <c r="AN2515" s="1792"/>
    </row>
    <row r="2516" spans="1:40" x14ac:dyDescent="0.25">
      <c r="A2516" s="52">
        <v>1</v>
      </c>
      <c r="B2516" s="2682" t="s">
        <v>405</v>
      </c>
      <c r="C2516" s="2536"/>
      <c r="D2516" s="461"/>
      <c r="E2516" s="1056">
        <f>E2517</f>
        <v>12.5</v>
      </c>
      <c r="F2516" s="461">
        <f t="shared" ref="F2516" si="2412">F2517</f>
        <v>12.5</v>
      </c>
      <c r="G2516" s="461">
        <f t="shared" ref="G2516" si="2413">G2517</f>
        <v>0</v>
      </c>
      <c r="H2516" s="461">
        <f>G2516/F2516*100</f>
        <v>0</v>
      </c>
      <c r="I2516" s="461"/>
      <c r="J2516" s="461"/>
      <c r="K2516" s="461"/>
      <c r="L2516" s="461"/>
      <c r="M2516" s="461"/>
      <c r="N2516" s="461"/>
      <c r="O2516" s="461"/>
      <c r="P2516" s="461"/>
      <c r="Q2516" s="633"/>
      <c r="R2516" s="633"/>
      <c r="S2516" s="633"/>
      <c r="T2516" s="633"/>
      <c r="U2516" s="633"/>
      <c r="V2516" s="633"/>
      <c r="W2516" s="633"/>
      <c r="X2516" s="633"/>
      <c r="Y2516" s="633"/>
      <c r="Z2516" s="633"/>
      <c r="AA2516" s="633"/>
      <c r="AB2516" s="633"/>
      <c r="AC2516" s="3327"/>
      <c r="AD2516" s="633"/>
      <c r="AE2516" s="3434"/>
      <c r="AF2516" s="633"/>
      <c r="AG2516" s="633"/>
      <c r="AH2516" s="633"/>
      <c r="AI2516" s="633"/>
      <c r="AJ2516" s="2228"/>
      <c r="AK2516" s="1962"/>
      <c r="AL2516" s="8"/>
      <c r="AM2516" s="1389"/>
      <c r="AN2516" s="1792"/>
    </row>
    <row r="2517" spans="1:40" ht="30" x14ac:dyDescent="0.25">
      <c r="A2517" s="52">
        <v>1</v>
      </c>
      <c r="B2517" s="2701" t="s">
        <v>391</v>
      </c>
      <c r="C2517" s="2536"/>
      <c r="D2517" s="461"/>
      <c r="E2517" s="1056">
        <f>E2519/4</f>
        <v>12.5</v>
      </c>
      <c r="F2517" s="461">
        <f t="shared" ref="F2517" si="2414">F2519/4</f>
        <v>12.5</v>
      </c>
      <c r="G2517" s="461">
        <f t="shared" ref="G2517" si="2415">G2519/4</f>
        <v>0</v>
      </c>
      <c r="H2517" s="461">
        <f>G2517/F2517*100</f>
        <v>0</v>
      </c>
      <c r="I2517" s="461"/>
      <c r="J2517" s="461"/>
      <c r="K2517" s="461"/>
      <c r="L2517" s="461"/>
      <c r="M2517" s="461"/>
      <c r="N2517" s="461"/>
      <c r="O2517" s="461"/>
      <c r="P2517" s="461"/>
      <c r="Q2517" s="633"/>
      <c r="R2517" s="633"/>
      <c r="S2517" s="633"/>
      <c r="T2517" s="633"/>
      <c r="U2517" s="633"/>
      <c r="V2517" s="633"/>
      <c r="W2517" s="633"/>
      <c r="X2517" s="633"/>
      <c r="Y2517" s="633"/>
      <c r="Z2517" s="633"/>
      <c r="AA2517" s="633"/>
      <c r="AB2517" s="633"/>
      <c r="AC2517" s="3327"/>
      <c r="AD2517" s="633"/>
      <c r="AE2517" s="3434"/>
      <c r="AF2517" s="633"/>
      <c r="AG2517" s="633"/>
      <c r="AH2517" s="633"/>
      <c r="AI2517" s="633"/>
      <c r="AJ2517" s="2228"/>
      <c r="AK2517" s="1962"/>
      <c r="AL2517" s="8"/>
      <c r="AM2517" s="1389"/>
      <c r="AN2517" s="1792"/>
    </row>
    <row r="2518" spans="1:40" x14ac:dyDescent="0.25">
      <c r="A2518" s="52">
        <v>1</v>
      </c>
      <c r="B2518" s="2038" t="s">
        <v>392</v>
      </c>
      <c r="C2518" s="2536"/>
      <c r="D2518" s="461"/>
      <c r="E2518" s="2815"/>
      <c r="F2518" s="461"/>
      <c r="G2518" s="461"/>
      <c r="H2518" s="461"/>
      <c r="I2518" s="461"/>
      <c r="J2518" s="461"/>
      <c r="K2518" s="461"/>
      <c r="L2518" s="461"/>
      <c r="M2518" s="461"/>
      <c r="N2518" s="461"/>
      <c r="O2518" s="461"/>
      <c r="P2518" s="461"/>
      <c r="Q2518" s="633"/>
      <c r="R2518" s="633"/>
      <c r="S2518" s="633"/>
      <c r="T2518" s="633"/>
      <c r="U2518" s="633"/>
      <c r="V2518" s="633"/>
      <c r="W2518" s="633"/>
      <c r="X2518" s="633"/>
      <c r="Y2518" s="633"/>
      <c r="Z2518" s="633"/>
      <c r="AA2518" s="633"/>
      <c r="AB2518" s="633"/>
      <c r="AC2518" s="3327"/>
      <c r="AD2518" s="633"/>
      <c r="AE2518" s="3434"/>
      <c r="AF2518" s="633"/>
      <c r="AG2518" s="633"/>
      <c r="AH2518" s="633"/>
      <c r="AI2518" s="633"/>
      <c r="AJ2518" s="2228"/>
      <c r="AK2518" s="1962"/>
      <c r="AL2518" s="8"/>
      <c r="AM2518" s="1389"/>
      <c r="AN2518" s="1792"/>
    </row>
    <row r="2519" spans="1:40" ht="30" x14ac:dyDescent="0.25">
      <c r="A2519" s="52">
        <v>1</v>
      </c>
      <c r="B2519" s="2038" t="s">
        <v>414</v>
      </c>
      <c r="C2519" s="2536"/>
      <c r="D2519" s="461"/>
      <c r="E2519" s="1056">
        <v>50</v>
      </c>
      <c r="F2519" s="461">
        <f t="shared" ref="F2519" si="2416">ROUND(E2519/12*$B$4,0)</f>
        <v>50</v>
      </c>
      <c r="G2519" s="461"/>
      <c r="H2519" s="461">
        <f>G2519/F2519*100</f>
        <v>0</v>
      </c>
      <c r="I2519" s="461"/>
      <c r="J2519" s="461"/>
      <c r="K2519" s="461"/>
      <c r="L2519" s="461"/>
      <c r="M2519" s="461"/>
      <c r="N2519" s="461"/>
      <c r="O2519" s="461"/>
      <c r="P2519" s="461"/>
      <c r="Q2519" s="633"/>
      <c r="R2519" s="633"/>
      <c r="S2519" s="633"/>
      <c r="T2519" s="633"/>
      <c r="U2519" s="633"/>
      <c r="V2519" s="633"/>
      <c r="W2519" s="633"/>
      <c r="X2519" s="633"/>
      <c r="Y2519" s="633"/>
      <c r="Z2519" s="633"/>
      <c r="AA2519" s="633"/>
      <c r="AB2519" s="633"/>
      <c r="AC2519" s="3327"/>
      <c r="AD2519" s="633"/>
      <c r="AE2519" s="3434"/>
      <c r="AF2519" s="633"/>
      <c r="AG2519" s="633"/>
      <c r="AH2519" s="633"/>
      <c r="AI2519" s="633"/>
      <c r="AJ2519" s="2228"/>
      <c r="AK2519" s="1962"/>
      <c r="AL2519" s="8"/>
      <c r="AM2519" s="1389"/>
      <c r="AN2519" s="1792"/>
    </row>
    <row r="2520" spans="1:40" x14ac:dyDescent="0.25">
      <c r="A2520" s="52">
        <v>1</v>
      </c>
      <c r="B2520" s="2682" t="s">
        <v>406</v>
      </c>
      <c r="C2520" s="2536"/>
      <c r="D2520" s="461"/>
      <c r="E2520" s="1056">
        <f>E2522/9.4</f>
        <v>15.957446808510637</v>
      </c>
      <c r="F2520" s="461">
        <f t="shared" ref="F2520" si="2417">F2522/9.4</f>
        <v>15.957446808510637</v>
      </c>
      <c r="G2520" s="461">
        <f t="shared" ref="G2520" si="2418">G2522/9.4</f>
        <v>20.904255319148934</v>
      </c>
      <c r="H2520" s="461">
        <f>G2520/F2520*100</f>
        <v>131</v>
      </c>
      <c r="I2520" s="461"/>
      <c r="J2520" s="461"/>
      <c r="K2520" s="461"/>
      <c r="L2520" s="461"/>
      <c r="M2520" s="461"/>
      <c r="N2520" s="461"/>
      <c r="O2520" s="461"/>
      <c r="P2520" s="461"/>
      <c r="Q2520" s="633"/>
      <c r="R2520" s="633"/>
      <c r="S2520" s="633"/>
      <c r="T2520" s="633"/>
      <c r="U2520" s="633"/>
      <c r="V2520" s="633"/>
      <c r="W2520" s="633"/>
      <c r="X2520" s="633"/>
      <c r="Y2520" s="633"/>
      <c r="Z2520" s="633"/>
      <c r="AA2520" s="633"/>
      <c r="AB2520" s="633"/>
      <c r="AC2520" s="3327"/>
      <c r="AD2520" s="633"/>
      <c r="AE2520" s="3434"/>
      <c r="AF2520" s="633"/>
      <c r="AG2520" s="633"/>
      <c r="AH2520" s="633"/>
      <c r="AI2520" s="633"/>
      <c r="AJ2520" s="2228"/>
      <c r="AK2520" s="1962"/>
      <c r="AL2520" s="8"/>
      <c r="AM2520" s="1389"/>
      <c r="AN2520" s="1792"/>
    </row>
    <row r="2521" spans="1:40" x14ac:dyDescent="0.25">
      <c r="A2521" s="52">
        <v>1</v>
      </c>
      <c r="B2521" s="2038" t="s">
        <v>417</v>
      </c>
      <c r="C2521" s="2536"/>
      <c r="D2521" s="461"/>
      <c r="E2521" s="1056">
        <f>E2522/9.4</f>
        <v>15.957446808510637</v>
      </c>
      <c r="F2521" s="461">
        <f t="shared" ref="F2521" si="2419">F2522/9.4</f>
        <v>15.957446808510637</v>
      </c>
      <c r="G2521" s="461">
        <f t="shared" ref="G2521" si="2420">G2522/9.4</f>
        <v>20.904255319148934</v>
      </c>
      <c r="H2521" s="461">
        <f>G2521/F2521*100</f>
        <v>131</v>
      </c>
      <c r="I2521" s="461"/>
      <c r="J2521" s="461"/>
      <c r="K2521" s="461"/>
      <c r="L2521" s="461"/>
      <c r="M2521" s="461"/>
      <c r="N2521" s="461"/>
      <c r="O2521" s="461"/>
      <c r="P2521" s="461"/>
      <c r="Q2521" s="633"/>
      <c r="R2521" s="633"/>
      <c r="S2521" s="633"/>
      <c r="T2521" s="633"/>
      <c r="U2521" s="633"/>
      <c r="V2521" s="633"/>
      <c r="W2521" s="633"/>
      <c r="X2521" s="633"/>
      <c r="Y2521" s="633"/>
      <c r="Z2521" s="633"/>
      <c r="AA2521" s="633"/>
      <c r="AB2521" s="633"/>
      <c r="AC2521" s="3327"/>
      <c r="AD2521" s="633"/>
      <c r="AE2521" s="3434"/>
      <c r="AF2521" s="633"/>
      <c r="AG2521" s="633"/>
      <c r="AH2521" s="633"/>
      <c r="AI2521" s="633"/>
      <c r="AJ2521" s="2228"/>
      <c r="AK2521" s="1962"/>
      <c r="AL2521" s="8"/>
      <c r="AM2521" s="1389"/>
      <c r="AN2521" s="1792"/>
    </row>
    <row r="2522" spans="1:40" x14ac:dyDescent="0.25">
      <c r="A2522" s="52">
        <v>1</v>
      </c>
      <c r="B2522" s="2700" t="s">
        <v>418</v>
      </c>
      <c r="C2522" s="2536"/>
      <c r="D2522" s="461"/>
      <c r="E2522" s="1056">
        <v>150</v>
      </c>
      <c r="F2522" s="461">
        <f t="shared" ref="F2522" si="2421">ROUND(E2522/12*$B$4,0)</f>
        <v>150</v>
      </c>
      <c r="G2522" s="461">
        <v>196.5</v>
      </c>
      <c r="H2522" s="461">
        <f>G2522/F2522*100</f>
        <v>131</v>
      </c>
      <c r="I2522" s="461"/>
      <c r="J2522" s="461"/>
      <c r="K2522" s="461"/>
      <c r="L2522" s="461"/>
      <c r="M2522" s="461"/>
      <c r="N2522" s="461"/>
      <c r="O2522" s="461"/>
      <c r="P2522" s="461"/>
      <c r="Q2522" s="633"/>
      <c r="R2522" s="633"/>
      <c r="S2522" s="633"/>
      <c r="T2522" s="633"/>
      <c r="U2522" s="633"/>
      <c r="V2522" s="633"/>
      <c r="W2522" s="633"/>
      <c r="X2522" s="633"/>
      <c r="Y2522" s="633"/>
      <c r="Z2522" s="633"/>
      <c r="AA2522" s="633"/>
      <c r="AB2522" s="633"/>
      <c r="AC2522" s="3327"/>
      <c r="AD2522" s="633"/>
      <c r="AE2522" s="3434"/>
      <c r="AF2522" s="633"/>
      <c r="AG2522" s="633"/>
      <c r="AH2522" s="633"/>
      <c r="AI2522" s="633"/>
      <c r="AJ2522" s="2228"/>
      <c r="AK2522" s="1962"/>
      <c r="AL2522" s="8"/>
      <c r="AM2522" s="1389"/>
      <c r="AN2522" s="1792"/>
    </row>
    <row r="2523" spans="1:40" x14ac:dyDescent="0.25">
      <c r="A2523" s="52">
        <v>1</v>
      </c>
      <c r="B2523" s="2700" t="s">
        <v>419</v>
      </c>
      <c r="C2523" s="2536"/>
      <c r="D2523" s="461"/>
      <c r="E2523" s="1056"/>
      <c r="F2523" s="461"/>
      <c r="G2523" s="461"/>
      <c r="H2523" s="461"/>
      <c r="I2523" s="461"/>
      <c r="J2523" s="461"/>
      <c r="K2523" s="461"/>
      <c r="L2523" s="461"/>
      <c r="M2523" s="461"/>
      <c r="N2523" s="461"/>
      <c r="O2523" s="461"/>
      <c r="P2523" s="461"/>
      <c r="Q2523" s="633"/>
      <c r="R2523" s="633"/>
      <c r="S2523" s="633"/>
      <c r="T2523" s="633"/>
      <c r="U2523" s="633"/>
      <c r="V2523" s="633"/>
      <c r="W2523" s="633"/>
      <c r="X2523" s="633"/>
      <c r="Y2523" s="633"/>
      <c r="Z2523" s="633"/>
      <c r="AA2523" s="633"/>
      <c r="AB2523" s="633"/>
      <c r="AC2523" s="3327"/>
      <c r="AD2523" s="633"/>
      <c r="AE2523" s="3434"/>
      <c r="AF2523" s="633"/>
      <c r="AG2523" s="633"/>
      <c r="AH2523" s="633"/>
      <c r="AI2523" s="633"/>
      <c r="AJ2523" s="2228"/>
      <c r="AK2523" s="1962"/>
      <c r="AL2523" s="8"/>
      <c r="AM2523" s="1389"/>
      <c r="AN2523" s="1792"/>
    </row>
    <row r="2524" spans="1:40" x14ac:dyDescent="0.25">
      <c r="A2524" s="52">
        <v>1</v>
      </c>
      <c r="B2524" s="2686" t="s">
        <v>402</v>
      </c>
      <c r="C2524" s="2536"/>
      <c r="D2524" s="461"/>
      <c r="E2524" s="2816">
        <f>E2516</f>
        <v>12.5</v>
      </c>
      <c r="F2524" s="346">
        <f>F2516</f>
        <v>12.5</v>
      </c>
      <c r="G2524" s="346">
        <f>G2516</f>
        <v>0</v>
      </c>
      <c r="H2524" s="346">
        <f>G2524/F2524*100</f>
        <v>0</v>
      </c>
      <c r="I2524" s="461"/>
      <c r="J2524" s="461"/>
      <c r="K2524" s="461"/>
      <c r="L2524" s="461"/>
      <c r="M2524" s="461"/>
      <c r="N2524" s="461"/>
      <c r="O2524" s="461"/>
      <c r="P2524" s="461"/>
      <c r="Q2524" s="633"/>
      <c r="R2524" s="633"/>
      <c r="S2524" s="633"/>
      <c r="T2524" s="633"/>
      <c r="U2524" s="633"/>
      <c r="V2524" s="633"/>
      <c r="W2524" s="633"/>
      <c r="X2524" s="633"/>
      <c r="Y2524" s="633"/>
      <c r="Z2524" s="633"/>
      <c r="AA2524" s="633"/>
      <c r="AB2524" s="633"/>
      <c r="AC2524" s="3327"/>
      <c r="AD2524" s="633"/>
      <c r="AE2524" s="3434"/>
      <c r="AF2524" s="633"/>
      <c r="AG2524" s="633"/>
      <c r="AH2524" s="633"/>
      <c r="AI2524" s="633"/>
      <c r="AJ2524" s="2228"/>
      <c r="AK2524" s="1962"/>
      <c r="AL2524" s="8"/>
      <c r="AM2524" s="1389">
        <f t="shared" si="2390"/>
        <v>0</v>
      </c>
      <c r="AN2524" s="1792"/>
    </row>
    <row r="2525" spans="1:40" ht="29.25" x14ac:dyDescent="0.25">
      <c r="A2525" s="52">
        <v>1</v>
      </c>
      <c r="B2525" s="2686" t="s">
        <v>403</v>
      </c>
      <c r="C2525" s="2536"/>
      <c r="D2525" s="461"/>
      <c r="E2525" s="2816">
        <f>E2520</f>
        <v>15.957446808510637</v>
      </c>
      <c r="F2525" s="346">
        <f>F2520</f>
        <v>15.957446808510637</v>
      </c>
      <c r="G2525" s="346">
        <f>G2520</f>
        <v>20.904255319148934</v>
      </c>
      <c r="H2525" s="346">
        <f>G2525/F2525*100</f>
        <v>131</v>
      </c>
      <c r="I2525" s="461"/>
      <c r="J2525" s="461"/>
      <c r="K2525" s="461"/>
      <c r="L2525" s="461"/>
      <c r="M2525" s="461"/>
      <c r="N2525" s="461"/>
      <c r="O2525" s="461"/>
      <c r="P2525" s="461"/>
      <c r="Q2525" s="633"/>
      <c r="R2525" s="633"/>
      <c r="S2525" s="633"/>
      <c r="T2525" s="633"/>
      <c r="U2525" s="633"/>
      <c r="V2525" s="633"/>
      <c r="W2525" s="633"/>
      <c r="X2525" s="633"/>
      <c r="Y2525" s="633"/>
      <c r="Z2525" s="633"/>
      <c r="AA2525" s="633"/>
      <c r="AB2525" s="633"/>
      <c r="AC2525" s="3327"/>
      <c r="AD2525" s="633"/>
      <c r="AE2525" s="3434"/>
      <c r="AF2525" s="633"/>
      <c r="AG2525" s="633"/>
      <c r="AH2525" s="633"/>
      <c r="AI2525" s="633"/>
      <c r="AJ2525" s="2228"/>
      <c r="AK2525" s="1962"/>
      <c r="AL2525" s="8"/>
      <c r="AM2525" s="1389">
        <f t="shared" si="2390"/>
        <v>0</v>
      </c>
      <c r="AN2525" s="1792"/>
    </row>
    <row r="2526" spans="1:40" ht="15.75" thickBot="1" x14ac:dyDescent="0.3">
      <c r="A2526" s="52">
        <v>1</v>
      </c>
      <c r="B2526" s="2687" t="s">
        <v>141</v>
      </c>
      <c r="C2526" s="2536"/>
      <c r="D2526" s="461"/>
      <c r="E2526" s="2816">
        <f>E2524+E2522/4.2</f>
        <v>48.214285714285715</v>
      </c>
      <c r="F2526" s="346">
        <f>F2524+F2522/4.2</f>
        <v>48.214285714285715</v>
      </c>
      <c r="G2526" s="346">
        <f>G2524+G2522/4.2</f>
        <v>46.785714285714285</v>
      </c>
      <c r="H2526" s="346">
        <f>G2526/F2526*100</f>
        <v>97.037037037037038</v>
      </c>
      <c r="I2526" s="461"/>
      <c r="J2526" s="461"/>
      <c r="K2526" s="461"/>
      <c r="L2526" s="461"/>
      <c r="M2526" s="461"/>
      <c r="N2526" s="461"/>
      <c r="O2526" s="461"/>
      <c r="P2526" s="461"/>
      <c r="Q2526" s="633">
        <f t="shared" ref="Q2526:V2526" si="2422">Q2514</f>
        <v>41.238</v>
      </c>
      <c r="R2526" s="633">
        <f t="shared" si="2422"/>
        <v>41.238</v>
      </c>
      <c r="S2526" s="633">
        <f t="shared" si="2422"/>
        <v>41.238</v>
      </c>
      <c r="T2526" s="633">
        <f t="shared" si="2422"/>
        <v>41.238</v>
      </c>
      <c r="U2526" s="633">
        <f t="shared" si="2422"/>
        <v>41.238</v>
      </c>
      <c r="V2526" s="633">
        <f t="shared" si="2422"/>
        <v>41.238</v>
      </c>
      <c r="W2526" s="633">
        <f t="shared" ref="W2526:X2526" si="2423">W2514</f>
        <v>41.238</v>
      </c>
      <c r="X2526" s="633">
        <f t="shared" si="2423"/>
        <v>41.238</v>
      </c>
      <c r="Y2526" s="633">
        <f t="shared" ref="Y2526:Z2526" si="2424">Y2514</f>
        <v>41.238</v>
      </c>
      <c r="Z2526" s="633">
        <f t="shared" si="2424"/>
        <v>41.238</v>
      </c>
      <c r="AA2526" s="633">
        <f t="shared" ref="AA2526:AC2526" si="2425">AA2514</f>
        <v>41.238</v>
      </c>
      <c r="AB2526" s="633">
        <f t="shared" ref="AB2526" si="2426">AB2514</f>
        <v>41.238</v>
      </c>
      <c r="AC2526" s="3327">
        <f t="shared" si="2425"/>
        <v>41.238</v>
      </c>
      <c r="AD2526" s="633">
        <f t="shared" ref="AD2526:AJ2526" si="2427">AD2514</f>
        <v>40.516829999999999</v>
      </c>
      <c r="AE2526" s="3434">
        <f t="shared" si="2427"/>
        <v>0</v>
      </c>
      <c r="AF2526" s="633">
        <f t="shared" ref="AF2526" si="2428">AF2514</f>
        <v>0</v>
      </c>
      <c r="AG2526" s="633">
        <f t="shared" si="2427"/>
        <v>-0.72117000000000075</v>
      </c>
      <c r="AH2526" s="633"/>
      <c r="AI2526" s="633">
        <f t="shared" si="2427"/>
        <v>0</v>
      </c>
      <c r="AJ2526" s="2228">
        <f t="shared" si="2427"/>
        <v>40.516829999999999</v>
      </c>
      <c r="AK2526" s="1962"/>
      <c r="AL2526" s="8"/>
      <c r="AM2526" s="1389">
        <f t="shared" si="2390"/>
        <v>0</v>
      </c>
      <c r="AN2526" s="1792"/>
    </row>
    <row r="2527" spans="1:40" ht="15.75" thickBot="1" x14ac:dyDescent="0.3">
      <c r="A2527" s="52">
        <v>1</v>
      </c>
      <c r="B2527" s="173" t="s">
        <v>457</v>
      </c>
      <c r="C2527" s="173"/>
      <c r="D2527" s="521"/>
      <c r="E2527" s="1759"/>
      <c r="F2527" s="521"/>
      <c r="G2527" s="521"/>
      <c r="H2527" s="521"/>
      <c r="I2527" s="521"/>
      <c r="J2527" s="521"/>
      <c r="K2527" s="521"/>
      <c r="L2527" s="521"/>
      <c r="M2527" s="521"/>
      <c r="N2527" s="521"/>
      <c r="O2527" s="521"/>
      <c r="P2527" s="521"/>
      <c r="Q2527" s="773">
        <f t="shared" ref="Q2527:V2527" si="2429">Q2526</f>
        <v>41.238</v>
      </c>
      <c r="R2527" s="773">
        <f t="shared" si="2429"/>
        <v>41.238</v>
      </c>
      <c r="S2527" s="773">
        <f t="shared" si="2429"/>
        <v>41.238</v>
      </c>
      <c r="T2527" s="773">
        <f t="shared" si="2429"/>
        <v>41.238</v>
      </c>
      <c r="U2527" s="773">
        <f t="shared" si="2429"/>
        <v>41.238</v>
      </c>
      <c r="V2527" s="773">
        <f t="shared" si="2429"/>
        <v>41.238</v>
      </c>
      <c r="W2527" s="773">
        <f t="shared" ref="W2527:X2527" si="2430">W2526</f>
        <v>41.238</v>
      </c>
      <c r="X2527" s="773">
        <f t="shared" si="2430"/>
        <v>41.238</v>
      </c>
      <c r="Y2527" s="773">
        <f t="shared" ref="Y2527:Z2527" si="2431">Y2526</f>
        <v>41.238</v>
      </c>
      <c r="Z2527" s="773">
        <f t="shared" si="2431"/>
        <v>41.238</v>
      </c>
      <c r="AA2527" s="773">
        <f t="shared" ref="AA2527:AC2527" si="2432">AA2526</f>
        <v>41.238</v>
      </c>
      <c r="AB2527" s="773">
        <f t="shared" ref="AB2527" si="2433">AB2526</f>
        <v>41.238</v>
      </c>
      <c r="AC2527" s="3378">
        <f t="shared" si="2432"/>
        <v>41.238</v>
      </c>
      <c r="AD2527" s="773">
        <f t="shared" ref="AD2527:AJ2527" si="2434">AD2526</f>
        <v>40.516829999999999</v>
      </c>
      <c r="AE2527" s="3443">
        <f t="shared" si="2434"/>
        <v>0</v>
      </c>
      <c r="AF2527" s="773">
        <f t="shared" ref="AF2527" si="2435">AF2526</f>
        <v>0</v>
      </c>
      <c r="AG2527" s="773">
        <f t="shared" si="2434"/>
        <v>-0.72117000000000075</v>
      </c>
      <c r="AH2527" s="773"/>
      <c r="AI2527" s="773">
        <f t="shared" si="2434"/>
        <v>0</v>
      </c>
      <c r="AJ2527" s="2237">
        <f t="shared" si="2434"/>
        <v>40.516829999999999</v>
      </c>
      <c r="AK2527" s="1968" t="e">
        <f>#REF!</f>
        <v>#REF!</v>
      </c>
      <c r="AL2527" s="1036" t="e">
        <f>#REF!</f>
        <v>#REF!</v>
      </c>
      <c r="AM2527" s="1036" t="e">
        <f t="shared" si="2390"/>
        <v>#REF!</v>
      </c>
      <c r="AN2527" s="1792"/>
    </row>
    <row r="2528" spans="1:40" x14ac:dyDescent="0.25">
      <c r="A2528" s="52">
        <v>1</v>
      </c>
      <c r="B2528" s="239"/>
      <c r="C2528" s="273"/>
      <c r="D2528" s="448"/>
      <c r="E2528" s="1581"/>
      <c r="F2528" s="385"/>
      <c r="G2528" s="385"/>
      <c r="H2528" s="385"/>
      <c r="I2528" s="385"/>
      <c r="J2528" s="453"/>
      <c r="K2528" s="453"/>
      <c r="L2528" s="448"/>
      <c r="M2528" s="385"/>
      <c r="N2528" s="448"/>
      <c r="O2528" s="448"/>
      <c r="P2528" s="453"/>
      <c r="Q2528" s="633"/>
      <c r="R2528" s="633"/>
      <c r="S2528" s="633"/>
      <c r="T2528" s="633"/>
      <c r="U2528" s="633"/>
      <c r="V2528" s="633"/>
      <c r="W2528" s="633"/>
      <c r="X2528" s="633"/>
      <c r="Y2528" s="633"/>
      <c r="Z2528" s="633"/>
      <c r="AA2528" s="633"/>
      <c r="AB2528" s="633"/>
      <c r="AC2528" s="3327"/>
      <c r="AD2528" s="748"/>
      <c r="AE2528" s="3434"/>
      <c r="AF2528" s="633"/>
      <c r="AG2528" s="633"/>
      <c r="AH2528" s="748"/>
      <c r="AI2528" s="748"/>
      <c r="AJ2528" s="2231"/>
      <c r="AK2528" s="1964"/>
      <c r="AL2528" s="18"/>
      <c r="AM2528" s="1394">
        <f t="shared" si="2390"/>
        <v>0</v>
      </c>
      <c r="AN2528" s="1792"/>
    </row>
    <row r="2529" spans="1:40" ht="15.75" x14ac:dyDescent="0.25">
      <c r="A2529" s="52">
        <v>1</v>
      </c>
      <c r="B2529" s="2040" t="s">
        <v>489</v>
      </c>
      <c r="C2529" s="2040"/>
      <c r="D2529" s="385"/>
      <c r="E2529" s="1702"/>
      <c r="F2529" s="461"/>
      <c r="G2529" s="461"/>
      <c r="H2529" s="461"/>
      <c r="I2529" s="461"/>
      <c r="J2529" s="385"/>
      <c r="K2529" s="385"/>
      <c r="L2529" s="385"/>
      <c r="M2529" s="461"/>
      <c r="N2529" s="385"/>
      <c r="O2529" s="385"/>
      <c r="P2529" s="385"/>
      <c r="Q2529" s="633"/>
      <c r="R2529" s="633"/>
      <c r="S2529" s="633"/>
      <c r="T2529" s="633"/>
      <c r="U2529" s="633"/>
      <c r="V2529" s="633"/>
      <c r="W2529" s="633"/>
      <c r="X2529" s="633"/>
      <c r="Y2529" s="633"/>
      <c r="Z2529" s="633"/>
      <c r="AA2529" s="633"/>
      <c r="AB2529" s="633"/>
      <c r="AC2529" s="3327"/>
      <c r="AD2529" s="633"/>
      <c r="AE2529" s="3434"/>
      <c r="AF2529" s="633"/>
      <c r="AG2529" s="633"/>
      <c r="AH2529" s="633"/>
      <c r="AI2529" s="633"/>
      <c r="AJ2529" s="2228"/>
      <c r="AK2529" s="1962"/>
      <c r="AL2529" s="8"/>
      <c r="AM2529" s="1389">
        <f t="shared" si="2390"/>
        <v>0</v>
      </c>
      <c r="AN2529" s="1792"/>
    </row>
    <row r="2530" spans="1:40" x14ac:dyDescent="0.25">
      <c r="A2530" s="52">
        <v>1</v>
      </c>
      <c r="B2530" s="1450" t="s">
        <v>261</v>
      </c>
      <c r="C2530" s="2606"/>
      <c r="D2530" s="461"/>
      <c r="E2530" s="1702"/>
      <c r="F2530" s="461"/>
      <c r="G2530" s="461"/>
      <c r="H2530" s="461"/>
      <c r="I2530" s="461"/>
      <c r="J2530" s="461"/>
      <c r="K2530" s="461"/>
      <c r="L2530" s="461"/>
      <c r="M2530" s="461"/>
      <c r="N2530" s="461"/>
      <c r="O2530" s="461"/>
      <c r="P2530" s="461"/>
      <c r="Q2530" s="633">
        <v>120.5715</v>
      </c>
      <c r="R2530" s="633">
        <v>120.5715</v>
      </c>
      <c r="S2530" s="633">
        <v>120.5715</v>
      </c>
      <c r="T2530" s="633">
        <v>120.5715</v>
      </c>
      <c r="U2530" s="633">
        <v>120.5715</v>
      </c>
      <c r="V2530" s="633">
        <v>120.5715</v>
      </c>
      <c r="W2530" s="633">
        <v>120.5715</v>
      </c>
      <c r="X2530" s="633">
        <v>120.5715</v>
      </c>
      <c r="Y2530" s="633">
        <v>120.5715</v>
      </c>
      <c r="Z2530" s="633">
        <v>120.5715</v>
      </c>
      <c r="AA2530" s="633">
        <v>34.448999999999998</v>
      </c>
      <c r="AB2530" s="633">
        <v>34.448999999999998</v>
      </c>
      <c r="AC2530" s="3287">
        <f t="shared" ref="AC2530" si="2436">AB2530</f>
        <v>34.448999999999998</v>
      </c>
      <c r="AD2530" s="633">
        <f>AJ2530-AI2530</f>
        <v>242.86545000000004</v>
      </c>
      <c r="AE2530" s="3434"/>
      <c r="AF2530" s="633"/>
      <c r="AG2530" s="633">
        <f>AD2530-AC2530</f>
        <v>208.41645000000005</v>
      </c>
      <c r="AH2530" s="633">
        <v>0</v>
      </c>
      <c r="AI2530" s="633">
        <v>0</v>
      </c>
      <c r="AJ2530" s="2228">
        <v>242.86545000000004</v>
      </c>
      <c r="AK2530" s="1962"/>
      <c r="AL2530" s="8"/>
      <c r="AM2530" s="1389">
        <f t="shared" si="2390"/>
        <v>0</v>
      </c>
      <c r="AN2530" s="1792"/>
    </row>
    <row r="2531" spans="1:40" x14ac:dyDescent="0.25">
      <c r="A2531" s="52">
        <v>1</v>
      </c>
      <c r="B2531" s="2682" t="s">
        <v>405</v>
      </c>
      <c r="C2531" s="2606"/>
      <c r="D2531" s="461"/>
      <c r="E2531" s="1702"/>
      <c r="F2531" s="461"/>
      <c r="G2531" s="461"/>
      <c r="H2531" s="461"/>
      <c r="I2531" s="461"/>
      <c r="J2531" s="461"/>
      <c r="K2531" s="461"/>
      <c r="L2531" s="461"/>
      <c r="M2531" s="461"/>
      <c r="N2531" s="461"/>
      <c r="O2531" s="461"/>
      <c r="P2531" s="461"/>
      <c r="Q2531" s="633"/>
      <c r="R2531" s="633"/>
      <c r="S2531" s="633"/>
      <c r="T2531" s="633"/>
      <c r="U2531" s="633"/>
      <c r="V2531" s="633"/>
      <c r="W2531" s="633"/>
      <c r="X2531" s="633"/>
      <c r="Y2531" s="633"/>
      <c r="Z2531" s="633"/>
      <c r="AA2531" s="633"/>
      <c r="AB2531" s="633"/>
      <c r="AC2531" s="3327"/>
      <c r="AD2531" s="633"/>
      <c r="AE2531" s="3434"/>
      <c r="AF2531" s="633"/>
      <c r="AG2531" s="633"/>
      <c r="AH2531" s="633"/>
      <c r="AI2531" s="633"/>
      <c r="AJ2531" s="2228"/>
      <c r="AK2531" s="1962"/>
      <c r="AL2531" s="8"/>
      <c r="AM2531" s="1389"/>
      <c r="AN2531" s="1792"/>
    </row>
    <row r="2532" spans="1:40" ht="30" x14ac:dyDescent="0.25">
      <c r="A2532" s="52">
        <v>1</v>
      </c>
      <c r="B2532" s="2683" t="s">
        <v>391</v>
      </c>
      <c r="C2532" s="2606"/>
      <c r="D2532" s="461"/>
      <c r="E2532" s="1702"/>
      <c r="F2532" s="461"/>
      <c r="G2532" s="461"/>
      <c r="H2532" s="461"/>
      <c r="I2532" s="461"/>
      <c r="J2532" s="461"/>
      <c r="K2532" s="461"/>
      <c r="L2532" s="461"/>
      <c r="M2532" s="461"/>
      <c r="N2532" s="461"/>
      <c r="O2532" s="461"/>
      <c r="P2532" s="461"/>
      <c r="Q2532" s="633"/>
      <c r="R2532" s="633"/>
      <c r="S2532" s="633"/>
      <c r="T2532" s="633"/>
      <c r="U2532" s="633"/>
      <c r="V2532" s="633"/>
      <c r="W2532" s="633"/>
      <c r="X2532" s="633"/>
      <c r="Y2532" s="633"/>
      <c r="Z2532" s="633"/>
      <c r="AA2532" s="633"/>
      <c r="AB2532" s="633"/>
      <c r="AC2532" s="3327"/>
      <c r="AD2532" s="633"/>
      <c r="AE2532" s="3434"/>
      <c r="AF2532" s="633"/>
      <c r="AG2532" s="633"/>
      <c r="AH2532" s="633"/>
      <c r="AI2532" s="633"/>
      <c r="AJ2532" s="2228"/>
      <c r="AK2532" s="1962"/>
      <c r="AL2532" s="8"/>
      <c r="AM2532" s="1389"/>
      <c r="AN2532" s="1792"/>
    </row>
    <row r="2533" spans="1:40" x14ac:dyDescent="0.25">
      <c r="A2533" s="52">
        <v>1</v>
      </c>
      <c r="B2533" s="2038" t="s">
        <v>392</v>
      </c>
      <c r="C2533" s="2606"/>
      <c r="D2533" s="461"/>
      <c r="E2533" s="1702"/>
      <c r="F2533" s="461"/>
      <c r="G2533" s="461"/>
      <c r="H2533" s="461"/>
      <c r="I2533" s="461"/>
      <c r="J2533" s="461"/>
      <c r="K2533" s="461"/>
      <c r="L2533" s="461"/>
      <c r="M2533" s="461"/>
      <c r="N2533" s="461"/>
      <c r="O2533" s="461"/>
      <c r="P2533" s="461"/>
      <c r="Q2533" s="633"/>
      <c r="R2533" s="633"/>
      <c r="S2533" s="633"/>
      <c r="T2533" s="633"/>
      <c r="U2533" s="633"/>
      <c r="V2533" s="633"/>
      <c r="W2533" s="633"/>
      <c r="X2533" s="633"/>
      <c r="Y2533" s="633"/>
      <c r="Z2533" s="633"/>
      <c r="AA2533" s="633"/>
      <c r="AB2533" s="633"/>
      <c r="AC2533" s="3327"/>
      <c r="AD2533" s="633"/>
      <c r="AE2533" s="3434"/>
      <c r="AF2533" s="633"/>
      <c r="AG2533" s="633"/>
      <c r="AH2533" s="633"/>
      <c r="AI2533" s="633"/>
      <c r="AJ2533" s="2228"/>
      <c r="AK2533" s="1962"/>
      <c r="AL2533" s="8"/>
      <c r="AM2533" s="1389"/>
      <c r="AN2533" s="1792"/>
    </row>
    <row r="2534" spans="1:40" ht="60" x14ac:dyDescent="0.25">
      <c r="A2534" s="52">
        <v>1</v>
      </c>
      <c r="B2534" s="2038" t="s">
        <v>394</v>
      </c>
      <c r="C2534" s="2606"/>
      <c r="D2534" s="461"/>
      <c r="E2534" s="1702"/>
      <c r="F2534" s="461"/>
      <c r="G2534" s="461"/>
      <c r="H2534" s="461"/>
      <c r="I2534" s="461"/>
      <c r="J2534" s="461"/>
      <c r="K2534" s="461"/>
      <c r="L2534" s="461"/>
      <c r="M2534" s="461"/>
      <c r="N2534" s="461"/>
      <c r="O2534" s="461"/>
      <c r="P2534" s="461"/>
      <c r="Q2534" s="633"/>
      <c r="R2534" s="633"/>
      <c r="S2534" s="633"/>
      <c r="T2534" s="633"/>
      <c r="U2534" s="633"/>
      <c r="V2534" s="633"/>
      <c r="W2534" s="633"/>
      <c r="X2534" s="633"/>
      <c r="Y2534" s="633"/>
      <c r="Z2534" s="633"/>
      <c r="AA2534" s="633"/>
      <c r="AB2534" s="633"/>
      <c r="AC2534" s="3327"/>
      <c r="AD2534" s="633"/>
      <c r="AE2534" s="3434"/>
      <c r="AF2534" s="633"/>
      <c r="AG2534" s="633"/>
      <c r="AH2534" s="633"/>
      <c r="AI2534" s="633"/>
      <c r="AJ2534" s="2228"/>
      <c r="AK2534" s="1962"/>
      <c r="AL2534" s="8"/>
      <c r="AM2534" s="1389"/>
      <c r="AN2534" s="1792"/>
    </row>
    <row r="2535" spans="1:40" ht="45" x14ac:dyDescent="0.25">
      <c r="A2535" s="52">
        <v>1</v>
      </c>
      <c r="B2535" s="2037" t="s">
        <v>395</v>
      </c>
      <c r="C2535" s="2606"/>
      <c r="D2535" s="461"/>
      <c r="E2535" s="1702"/>
      <c r="F2535" s="461"/>
      <c r="G2535" s="461"/>
      <c r="H2535" s="461"/>
      <c r="I2535" s="461"/>
      <c r="J2535" s="461"/>
      <c r="K2535" s="461"/>
      <c r="L2535" s="461"/>
      <c r="M2535" s="461"/>
      <c r="N2535" s="461"/>
      <c r="O2535" s="461"/>
      <c r="P2535" s="461"/>
      <c r="Q2535" s="633"/>
      <c r="R2535" s="633"/>
      <c r="S2535" s="633"/>
      <c r="T2535" s="633"/>
      <c r="U2535" s="633"/>
      <c r="V2535" s="633"/>
      <c r="W2535" s="633"/>
      <c r="X2535" s="633"/>
      <c r="Y2535" s="633"/>
      <c r="Z2535" s="633"/>
      <c r="AA2535" s="633"/>
      <c r="AB2535" s="633"/>
      <c r="AC2535" s="3327"/>
      <c r="AD2535" s="633"/>
      <c r="AE2535" s="3434"/>
      <c r="AF2535" s="633"/>
      <c r="AG2535" s="633"/>
      <c r="AH2535" s="633"/>
      <c r="AI2535" s="633"/>
      <c r="AJ2535" s="2228"/>
      <c r="AK2535" s="1962"/>
      <c r="AL2535" s="8"/>
      <c r="AM2535" s="1389"/>
      <c r="AN2535" s="1792"/>
    </row>
    <row r="2536" spans="1:40" x14ac:dyDescent="0.25">
      <c r="A2536" s="52">
        <v>1</v>
      </c>
      <c r="B2536" s="2682" t="s">
        <v>406</v>
      </c>
      <c r="C2536" s="2606"/>
      <c r="D2536" s="461"/>
      <c r="E2536" s="2802">
        <f>E2537</f>
        <v>20</v>
      </c>
      <c r="F2536" s="2802">
        <f t="shared" ref="F2536" si="2437">F2537</f>
        <v>20</v>
      </c>
      <c r="G2536" s="2802">
        <f t="shared" ref="G2536" si="2438">G2537</f>
        <v>141</v>
      </c>
      <c r="H2536" s="461">
        <f>G2536/F2536*100</f>
        <v>705</v>
      </c>
      <c r="I2536" s="461"/>
      <c r="J2536" s="461"/>
      <c r="K2536" s="461"/>
      <c r="L2536" s="461"/>
      <c r="M2536" s="461"/>
      <c r="N2536" s="461"/>
      <c r="O2536" s="461"/>
      <c r="P2536" s="461"/>
      <c r="Q2536" s="633"/>
      <c r="R2536" s="633"/>
      <c r="S2536" s="633"/>
      <c r="T2536" s="633"/>
      <c r="U2536" s="633"/>
      <c r="V2536" s="633"/>
      <c r="W2536" s="633"/>
      <c r="X2536" s="633"/>
      <c r="Y2536" s="633"/>
      <c r="Z2536" s="633"/>
      <c r="AA2536" s="633"/>
      <c r="AB2536" s="633"/>
      <c r="AC2536" s="3327"/>
      <c r="AD2536" s="633"/>
      <c r="AE2536" s="3434"/>
      <c r="AF2536" s="633"/>
      <c r="AG2536" s="633"/>
      <c r="AH2536" s="633"/>
      <c r="AI2536" s="633"/>
      <c r="AJ2536" s="2228"/>
      <c r="AK2536" s="1962"/>
      <c r="AL2536" s="8"/>
      <c r="AM2536" s="1389"/>
      <c r="AN2536" s="1792"/>
    </row>
    <row r="2537" spans="1:40" x14ac:dyDescent="0.25">
      <c r="A2537" s="52">
        <v>1</v>
      </c>
      <c r="B2537" s="2682" t="s">
        <v>416</v>
      </c>
      <c r="C2537" s="2606"/>
      <c r="D2537" s="461"/>
      <c r="E2537" s="2802">
        <v>20</v>
      </c>
      <c r="F2537" s="461">
        <f t="shared" ref="F2537" si="2439">ROUND(E2537/12*$B$4,0)</f>
        <v>20</v>
      </c>
      <c r="G2537" s="461">
        <v>141</v>
      </c>
      <c r="H2537" s="461">
        <f>G2537/F2537*100</f>
        <v>705</v>
      </c>
      <c r="I2537" s="461"/>
      <c r="J2537" s="461"/>
      <c r="K2537" s="461"/>
      <c r="L2537" s="461"/>
      <c r="M2537" s="461"/>
      <c r="N2537" s="461"/>
      <c r="O2537" s="461"/>
      <c r="P2537" s="461"/>
      <c r="Q2537" s="633"/>
      <c r="R2537" s="633"/>
      <c r="S2537" s="633"/>
      <c r="T2537" s="633"/>
      <c r="U2537" s="633"/>
      <c r="V2537" s="633"/>
      <c r="W2537" s="633"/>
      <c r="X2537" s="633"/>
      <c r="Y2537" s="633"/>
      <c r="Z2537" s="633"/>
      <c r="AA2537" s="633"/>
      <c r="AB2537" s="633"/>
      <c r="AC2537" s="3327"/>
      <c r="AD2537" s="633"/>
      <c r="AE2537" s="3434"/>
      <c r="AF2537" s="633"/>
      <c r="AG2537" s="633"/>
      <c r="AH2537" s="633"/>
      <c r="AI2537" s="633"/>
      <c r="AJ2537" s="2228"/>
      <c r="AK2537" s="1962"/>
      <c r="AL2537" s="8"/>
      <c r="AM2537" s="1389"/>
      <c r="AN2537" s="1792"/>
    </row>
    <row r="2538" spans="1:40" x14ac:dyDescent="0.25">
      <c r="A2538" s="52">
        <v>1</v>
      </c>
      <c r="B2538" s="2038" t="s">
        <v>417</v>
      </c>
      <c r="C2538" s="2606"/>
      <c r="D2538" s="461"/>
      <c r="E2538" s="2802"/>
      <c r="F2538" s="461"/>
      <c r="G2538" s="461"/>
      <c r="H2538" s="461"/>
      <c r="I2538" s="461"/>
      <c r="J2538" s="461"/>
      <c r="K2538" s="461"/>
      <c r="L2538" s="461"/>
      <c r="M2538" s="461"/>
      <c r="N2538" s="461"/>
      <c r="O2538" s="461"/>
      <c r="P2538" s="461"/>
      <c r="Q2538" s="633"/>
      <c r="R2538" s="633"/>
      <c r="S2538" s="633"/>
      <c r="T2538" s="633"/>
      <c r="U2538" s="633"/>
      <c r="V2538" s="633"/>
      <c r="W2538" s="633"/>
      <c r="X2538" s="633"/>
      <c r="Y2538" s="633"/>
      <c r="Z2538" s="633"/>
      <c r="AA2538" s="633"/>
      <c r="AB2538" s="633"/>
      <c r="AC2538" s="3327"/>
      <c r="AD2538" s="633"/>
      <c r="AE2538" s="3434"/>
      <c r="AF2538" s="633"/>
      <c r="AG2538" s="633"/>
      <c r="AH2538" s="633"/>
      <c r="AI2538" s="633"/>
      <c r="AJ2538" s="2228"/>
      <c r="AK2538" s="1962"/>
      <c r="AL2538" s="8"/>
      <c r="AM2538" s="1389"/>
      <c r="AN2538" s="1792"/>
    </row>
    <row r="2539" spans="1:40" x14ac:dyDescent="0.25">
      <c r="A2539" s="52">
        <v>1</v>
      </c>
      <c r="B2539" s="2700" t="s">
        <v>418</v>
      </c>
      <c r="C2539" s="2606"/>
      <c r="D2539" s="461"/>
      <c r="E2539" s="2802"/>
      <c r="F2539" s="461"/>
      <c r="G2539" s="461"/>
      <c r="H2539" s="461"/>
      <c r="I2539" s="461"/>
      <c r="J2539" s="461"/>
      <c r="K2539" s="461"/>
      <c r="L2539" s="461"/>
      <c r="M2539" s="461"/>
      <c r="N2539" s="461"/>
      <c r="O2539" s="461"/>
      <c r="P2539" s="461"/>
      <c r="Q2539" s="633"/>
      <c r="R2539" s="633"/>
      <c r="S2539" s="633"/>
      <c r="T2539" s="633"/>
      <c r="U2539" s="633"/>
      <c r="V2539" s="633"/>
      <c r="W2539" s="633"/>
      <c r="X2539" s="633"/>
      <c r="Y2539" s="633"/>
      <c r="Z2539" s="633"/>
      <c r="AA2539" s="633"/>
      <c r="AB2539" s="633"/>
      <c r="AC2539" s="3327"/>
      <c r="AD2539" s="633"/>
      <c r="AE2539" s="3434"/>
      <c r="AF2539" s="633"/>
      <c r="AG2539" s="633"/>
      <c r="AH2539" s="633"/>
      <c r="AI2539" s="633"/>
      <c r="AJ2539" s="2228"/>
      <c r="AK2539" s="1962"/>
      <c r="AL2539" s="8"/>
      <c r="AM2539" s="1389"/>
      <c r="AN2539" s="1792"/>
    </row>
    <row r="2540" spans="1:40" ht="29.25" x14ac:dyDescent="0.25">
      <c r="A2540" s="52">
        <v>1</v>
      </c>
      <c r="B2540" s="2682" t="s">
        <v>396</v>
      </c>
      <c r="C2540" s="2606"/>
      <c r="D2540" s="461"/>
      <c r="E2540" s="2802"/>
      <c r="F2540" s="461"/>
      <c r="G2540" s="461"/>
      <c r="H2540" s="461"/>
      <c r="I2540" s="461"/>
      <c r="J2540" s="461"/>
      <c r="K2540" s="461"/>
      <c r="L2540" s="461"/>
      <c r="M2540" s="461"/>
      <c r="N2540" s="461"/>
      <c r="O2540" s="461"/>
      <c r="P2540" s="461"/>
      <c r="Q2540" s="633"/>
      <c r="R2540" s="633"/>
      <c r="S2540" s="633"/>
      <c r="T2540" s="633"/>
      <c r="U2540" s="633"/>
      <c r="V2540" s="633"/>
      <c r="W2540" s="633"/>
      <c r="X2540" s="633"/>
      <c r="Y2540" s="633"/>
      <c r="Z2540" s="633"/>
      <c r="AA2540" s="633"/>
      <c r="AB2540" s="633"/>
      <c r="AC2540" s="3327"/>
      <c r="AD2540" s="633"/>
      <c r="AE2540" s="3434"/>
      <c r="AF2540" s="633"/>
      <c r="AG2540" s="633"/>
      <c r="AH2540" s="633"/>
      <c r="AI2540" s="633"/>
      <c r="AJ2540" s="2228"/>
      <c r="AK2540" s="1962"/>
      <c r="AL2540" s="8"/>
      <c r="AM2540" s="1389"/>
      <c r="AN2540" s="1792"/>
    </row>
    <row r="2541" spans="1:40" x14ac:dyDescent="0.25">
      <c r="A2541" s="52">
        <v>1</v>
      </c>
      <c r="B2541" s="2759" t="s">
        <v>299</v>
      </c>
      <c r="C2541" s="2606"/>
      <c r="D2541" s="461"/>
      <c r="E2541" s="2802">
        <f>SUM(E2542:E2543)</f>
        <v>350</v>
      </c>
      <c r="F2541" s="461">
        <f t="shared" ref="F2541" si="2440">SUM(F2542:F2543)</f>
        <v>350</v>
      </c>
      <c r="G2541" s="1342">
        <f t="shared" ref="G2541" si="2441">SUM(G2542:G2543)</f>
        <v>359</v>
      </c>
      <c r="H2541" s="461">
        <f>G2541/F2541*100</f>
        <v>102.57142857142858</v>
      </c>
      <c r="I2541" s="461"/>
      <c r="J2541" s="461"/>
      <c r="K2541" s="461"/>
      <c r="L2541" s="461"/>
      <c r="M2541" s="461"/>
      <c r="N2541" s="461"/>
      <c r="O2541" s="461"/>
      <c r="P2541" s="461"/>
      <c r="Q2541" s="633">
        <v>282.6105</v>
      </c>
      <c r="R2541" s="633">
        <v>282.6105</v>
      </c>
      <c r="S2541" s="633">
        <v>282.6105</v>
      </c>
      <c r="T2541" s="633">
        <v>282.6105</v>
      </c>
      <c r="U2541" s="633">
        <v>282.6105</v>
      </c>
      <c r="V2541" s="633">
        <v>282.6105</v>
      </c>
      <c r="W2541" s="633">
        <v>282.6105</v>
      </c>
      <c r="X2541" s="633">
        <v>282.6105</v>
      </c>
      <c r="Y2541" s="633">
        <v>282.6105</v>
      </c>
      <c r="Z2541" s="633">
        <v>282.6105</v>
      </c>
      <c r="AA2541" s="633">
        <v>282.6105</v>
      </c>
      <c r="AB2541" s="633">
        <v>282.6105</v>
      </c>
      <c r="AC2541" s="3287">
        <f t="shared" ref="AC2541" si="2442">AB2541</f>
        <v>282.6105</v>
      </c>
      <c r="AD2541" s="633">
        <f>AJ2541-AI2541-AF2541</f>
        <v>284.43389999999994</v>
      </c>
      <c r="AE2541" s="3434"/>
      <c r="AF2541" s="633"/>
      <c r="AG2541" s="633">
        <f>AD2541-AC2541</f>
        <v>1.8233999999999355</v>
      </c>
      <c r="AH2541" s="633">
        <v>0</v>
      </c>
      <c r="AI2541" s="633">
        <v>0</v>
      </c>
      <c r="AJ2541" s="2228">
        <v>284.43389999999994</v>
      </c>
      <c r="AK2541" s="1962"/>
      <c r="AL2541" s="8"/>
      <c r="AM2541" s="1389"/>
      <c r="AN2541" s="1792"/>
    </row>
    <row r="2542" spans="1:40" x14ac:dyDescent="0.25">
      <c r="A2542" s="52">
        <v>1</v>
      </c>
      <c r="B2542" s="1057" t="s">
        <v>246</v>
      </c>
      <c r="C2542" s="2606"/>
      <c r="D2542" s="461"/>
      <c r="E2542" s="2802">
        <v>50</v>
      </c>
      <c r="F2542" s="461">
        <f t="shared" ref="F2542:F2543" si="2443">ROUND(E2542/12*$B$4,0)</f>
        <v>50</v>
      </c>
      <c r="G2542" s="461">
        <v>60</v>
      </c>
      <c r="H2542" s="461">
        <f>G2542/F2542*100</f>
        <v>120</v>
      </c>
      <c r="I2542" s="461"/>
      <c r="J2542" s="461"/>
      <c r="K2542" s="461"/>
      <c r="L2542" s="461"/>
      <c r="M2542" s="461"/>
      <c r="N2542" s="461"/>
      <c r="O2542" s="461"/>
      <c r="P2542" s="461"/>
      <c r="Q2542" s="633"/>
      <c r="R2542" s="633"/>
      <c r="S2542" s="633"/>
      <c r="T2542" s="633"/>
      <c r="U2542" s="633"/>
      <c r="V2542" s="633"/>
      <c r="W2542" s="633"/>
      <c r="X2542" s="633"/>
      <c r="Y2542" s="633"/>
      <c r="Z2542" s="633"/>
      <c r="AA2542" s="633"/>
      <c r="AB2542" s="633"/>
      <c r="AC2542" s="3327"/>
      <c r="AD2542" s="633"/>
      <c r="AE2542" s="3434"/>
      <c r="AF2542" s="633"/>
      <c r="AG2542" s="633"/>
      <c r="AH2542" s="633"/>
      <c r="AI2542" s="633"/>
      <c r="AJ2542" s="2228"/>
      <c r="AK2542" s="1962"/>
      <c r="AL2542" s="8"/>
      <c r="AM2542" s="1389"/>
      <c r="AN2542" s="1792"/>
    </row>
    <row r="2543" spans="1:40" ht="30" x14ac:dyDescent="0.25">
      <c r="A2543" s="52">
        <v>1</v>
      </c>
      <c r="B2543" s="1057" t="s">
        <v>408</v>
      </c>
      <c r="C2543" s="2606"/>
      <c r="D2543" s="461"/>
      <c r="E2543" s="2802">
        <v>300</v>
      </c>
      <c r="F2543" s="461">
        <f t="shared" si="2443"/>
        <v>300</v>
      </c>
      <c r="G2543" s="461">
        <v>299</v>
      </c>
      <c r="H2543" s="461">
        <f>G2543/F2543*100</f>
        <v>99.666666666666671</v>
      </c>
      <c r="I2543" s="461"/>
      <c r="J2543" s="461"/>
      <c r="K2543" s="461"/>
      <c r="L2543" s="461"/>
      <c r="M2543" s="461"/>
      <c r="N2543" s="461"/>
      <c r="O2543" s="461"/>
      <c r="P2543" s="461"/>
      <c r="Q2543" s="633"/>
      <c r="R2543" s="633"/>
      <c r="S2543" s="633"/>
      <c r="T2543" s="633"/>
      <c r="U2543" s="633"/>
      <c r="V2543" s="633"/>
      <c r="W2543" s="633"/>
      <c r="X2543" s="633"/>
      <c r="Y2543" s="633"/>
      <c r="Z2543" s="633"/>
      <c r="AA2543" s="633"/>
      <c r="AB2543" s="633"/>
      <c r="AC2543" s="3327"/>
      <c r="AD2543" s="633"/>
      <c r="AE2543" s="3434"/>
      <c r="AF2543" s="633"/>
      <c r="AG2543" s="633"/>
      <c r="AH2543" s="633"/>
      <c r="AI2543" s="633"/>
      <c r="AJ2543" s="2228"/>
      <c r="AK2543" s="1962"/>
      <c r="AL2543" s="8"/>
      <c r="AM2543" s="1389"/>
      <c r="AN2543" s="1792"/>
    </row>
    <row r="2544" spans="1:40" x14ac:dyDescent="0.25">
      <c r="A2544" s="52">
        <v>1</v>
      </c>
      <c r="B2544" s="2686" t="s">
        <v>402</v>
      </c>
      <c r="C2544" s="2606"/>
      <c r="D2544" s="461"/>
      <c r="E2544" s="2802">
        <f>E2531</f>
        <v>0</v>
      </c>
      <c r="F2544" s="461"/>
      <c r="G2544" s="461"/>
      <c r="H2544" s="461"/>
      <c r="I2544" s="461"/>
      <c r="J2544" s="461"/>
      <c r="K2544" s="461"/>
      <c r="L2544" s="461"/>
      <c r="M2544" s="461"/>
      <c r="N2544" s="461"/>
      <c r="O2544" s="461"/>
      <c r="P2544" s="461"/>
      <c r="Q2544" s="633"/>
      <c r="R2544" s="633"/>
      <c r="S2544" s="633"/>
      <c r="T2544" s="633"/>
      <c r="U2544" s="633"/>
      <c r="V2544" s="633"/>
      <c r="W2544" s="633"/>
      <c r="X2544" s="633"/>
      <c r="Y2544" s="633"/>
      <c r="Z2544" s="633"/>
      <c r="AA2544" s="633"/>
      <c r="AB2544" s="633"/>
      <c r="AC2544" s="3327"/>
      <c r="AD2544" s="633"/>
      <c r="AE2544" s="3434"/>
      <c r="AF2544" s="633"/>
      <c r="AG2544" s="633"/>
      <c r="AH2544" s="633"/>
      <c r="AI2544" s="633"/>
      <c r="AJ2544" s="2228"/>
      <c r="AK2544" s="1962"/>
      <c r="AL2544" s="8"/>
      <c r="AM2544" s="1389"/>
      <c r="AN2544" s="1792"/>
    </row>
    <row r="2545" spans="1:40" ht="29.25" x14ac:dyDescent="0.25">
      <c r="A2545" s="52">
        <v>1</v>
      </c>
      <c r="B2545" s="2686" t="s">
        <v>403</v>
      </c>
      <c r="C2545" s="2606"/>
      <c r="D2545" s="461"/>
      <c r="E2545" s="2801">
        <f>E2536</f>
        <v>20</v>
      </c>
      <c r="F2545" s="346">
        <f>F2536</f>
        <v>20</v>
      </c>
      <c r="G2545" s="346">
        <f>G2536</f>
        <v>141</v>
      </c>
      <c r="H2545" s="346">
        <f>G2545/F2545*100</f>
        <v>705</v>
      </c>
      <c r="I2545" s="461"/>
      <c r="J2545" s="461"/>
      <c r="K2545" s="461"/>
      <c r="L2545" s="461"/>
      <c r="M2545" s="461"/>
      <c r="N2545" s="461"/>
      <c r="O2545" s="461"/>
      <c r="P2545" s="461"/>
      <c r="Q2545" s="633"/>
      <c r="R2545" s="633"/>
      <c r="S2545" s="633"/>
      <c r="T2545" s="633"/>
      <c r="U2545" s="633"/>
      <c r="V2545" s="633"/>
      <c r="W2545" s="633"/>
      <c r="X2545" s="633"/>
      <c r="Y2545" s="633"/>
      <c r="Z2545" s="633"/>
      <c r="AA2545" s="633"/>
      <c r="AB2545" s="633"/>
      <c r="AC2545" s="3327"/>
      <c r="AD2545" s="633"/>
      <c r="AE2545" s="3434"/>
      <c r="AF2545" s="633"/>
      <c r="AG2545" s="633"/>
      <c r="AH2545" s="633"/>
      <c r="AI2545" s="633"/>
      <c r="AJ2545" s="2228"/>
      <c r="AK2545" s="1962"/>
      <c r="AL2545" s="8"/>
      <c r="AM2545" s="1389"/>
      <c r="AN2545" s="1792"/>
    </row>
    <row r="2546" spans="1:40" ht="29.25" x14ac:dyDescent="0.25">
      <c r="A2546" s="52">
        <v>1</v>
      </c>
      <c r="B2546" s="2686" t="s">
        <v>404</v>
      </c>
      <c r="C2546" s="2606"/>
      <c r="D2546" s="385"/>
      <c r="E2546" s="2801"/>
      <c r="F2546" s="346"/>
      <c r="G2546" s="346"/>
      <c r="H2546" s="346"/>
      <c r="I2546" s="461"/>
      <c r="J2546" s="461"/>
      <c r="K2546" s="461"/>
      <c r="L2546" s="461"/>
      <c r="M2546" s="461"/>
      <c r="N2546" s="461"/>
      <c r="O2546" s="461"/>
      <c r="P2546" s="461"/>
      <c r="Q2546" s="633"/>
      <c r="R2546" s="633"/>
      <c r="S2546" s="633"/>
      <c r="T2546" s="633"/>
      <c r="U2546" s="633"/>
      <c r="V2546" s="633"/>
      <c r="W2546" s="633"/>
      <c r="X2546" s="633"/>
      <c r="Y2546" s="633"/>
      <c r="Z2546" s="633"/>
      <c r="AA2546" s="633"/>
      <c r="AB2546" s="633"/>
      <c r="AC2546" s="3327"/>
      <c r="AD2546" s="633"/>
      <c r="AE2546" s="3434"/>
      <c r="AF2546" s="633"/>
      <c r="AG2546" s="633"/>
      <c r="AH2546" s="633"/>
      <c r="AI2546" s="633"/>
      <c r="AJ2546" s="2228"/>
      <c r="AK2546" s="1962"/>
      <c r="AL2546" s="8"/>
      <c r="AM2546" s="1389"/>
      <c r="AN2546" s="1792"/>
    </row>
    <row r="2547" spans="1:40" ht="15.75" thickBot="1" x14ac:dyDescent="0.3">
      <c r="A2547" s="52">
        <v>1</v>
      </c>
      <c r="B2547" s="2687" t="s">
        <v>141</v>
      </c>
      <c r="C2547" s="2606"/>
      <c r="D2547" s="461"/>
      <c r="E2547" s="2801">
        <f>E2544+E2545*2.9</f>
        <v>58</v>
      </c>
      <c r="F2547" s="346">
        <f>F2544+F2545*2.9</f>
        <v>58</v>
      </c>
      <c r="G2547" s="346">
        <f>G2544+G2545*2.9</f>
        <v>408.9</v>
      </c>
      <c r="H2547" s="346">
        <f>G2547/F2547*100</f>
        <v>705</v>
      </c>
      <c r="I2547" s="461"/>
      <c r="J2547" s="461"/>
      <c r="K2547" s="461"/>
      <c r="L2547" s="461"/>
      <c r="M2547" s="461"/>
      <c r="N2547" s="461"/>
      <c r="O2547" s="461"/>
      <c r="P2547" s="461"/>
      <c r="Q2547" s="633">
        <f t="shared" ref="Q2547:AI2547" si="2444">Q2541+Q2530</f>
        <v>403.18200000000002</v>
      </c>
      <c r="R2547" s="633">
        <f t="shared" si="2444"/>
        <v>403.18200000000002</v>
      </c>
      <c r="S2547" s="633">
        <f t="shared" ref="S2547:T2547" si="2445">S2541+S2530</f>
        <v>403.18200000000002</v>
      </c>
      <c r="T2547" s="633">
        <f t="shared" si="2445"/>
        <v>403.18200000000002</v>
      </c>
      <c r="U2547" s="633">
        <f t="shared" ref="U2547:V2547" si="2446">U2541+U2530</f>
        <v>403.18200000000002</v>
      </c>
      <c r="V2547" s="633">
        <f t="shared" si="2446"/>
        <v>403.18200000000002</v>
      </c>
      <c r="W2547" s="633">
        <f t="shared" ref="W2547:X2547" si="2447">W2541+W2530</f>
        <v>403.18200000000002</v>
      </c>
      <c r="X2547" s="633">
        <f t="shared" si="2447"/>
        <v>403.18200000000002</v>
      </c>
      <c r="Y2547" s="633">
        <f t="shared" ref="Y2547:Z2547" si="2448">Y2541+Y2530</f>
        <v>403.18200000000002</v>
      </c>
      <c r="Z2547" s="633">
        <f t="shared" si="2448"/>
        <v>403.18200000000002</v>
      </c>
      <c r="AA2547" s="633">
        <f t="shared" ref="AA2547:AC2547" si="2449">AA2541+AA2530</f>
        <v>317.05950000000001</v>
      </c>
      <c r="AB2547" s="633">
        <f t="shared" ref="AB2547" si="2450">AB2541+AB2530</f>
        <v>317.05950000000001</v>
      </c>
      <c r="AC2547" s="3327">
        <f t="shared" si="2449"/>
        <v>317.05950000000001</v>
      </c>
      <c r="AD2547" s="633">
        <f t="shared" si="2444"/>
        <v>527.29935</v>
      </c>
      <c r="AE2547" s="3434">
        <f t="shared" si="2444"/>
        <v>0</v>
      </c>
      <c r="AF2547" s="633">
        <f t="shared" ref="AF2547" si="2451">AF2541+AF2530</f>
        <v>0</v>
      </c>
      <c r="AG2547" s="633">
        <f t="shared" si="2444"/>
        <v>210.23984999999999</v>
      </c>
      <c r="AH2547" s="633">
        <f t="shared" si="2444"/>
        <v>0</v>
      </c>
      <c r="AI2547" s="633">
        <f t="shared" si="2444"/>
        <v>0</v>
      </c>
      <c r="AJ2547" s="2228">
        <f>AJ2541+AJ2530</f>
        <v>527.29935</v>
      </c>
      <c r="AK2547" s="1962"/>
      <c r="AL2547" s="8"/>
      <c r="AM2547" s="1389"/>
      <c r="AN2547" s="1792"/>
    </row>
    <row r="2548" spans="1:40" ht="15.75" thickBot="1" x14ac:dyDescent="0.3">
      <c r="A2548" s="52">
        <v>1</v>
      </c>
      <c r="B2548" s="173" t="s">
        <v>457</v>
      </c>
      <c r="C2548" s="173"/>
      <c r="D2548" s="521"/>
      <c r="E2548" s="1759"/>
      <c r="F2548" s="521"/>
      <c r="G2548" s="521"/>
      <c r="H2548" s="521"/>
      <c r="I2548" s="521"/>
      <c r="J2548" s="521"/>
      <c r="K2548" s="521"/>
      <c r="L2548" s="521"/>
      <c r="M2548" s="521"/>
      <c r="N2548" s="521"/>
      <c r="O2548" s="521"/>
      <c r="P2548" s="521"/>
      <c r="Q2548" s="773">
        <f>Q2547</f>
        <v>403.18200000000002</v>
      </c>
      <c r="R2548" s="773">
        <f t="shared" ref="R2548:AJ2548" si="2452">R2547</f>
        <v>403.18200000000002</v>
      </c>
      <c r="S2548" s="773">
        <f t="shared" ref="S2548:T2548" si="2453">S2547</f>
        <v>403.18200000000002</v>
      </c>
      <c r="T2548" s="773">
        <f t="shared" si="2453"/>
        <v>403.18200000000002</v>
      </c>
      <c r="U2548" s="773">
        <f t="shared" ref="U2548:V2548" si="2454">U2547</f>
        <v>403.18200000000002</v>
      </c>
      <c r="V2548" s="773">
        <f t="shared" si="2454"/>
        <v>403.18200000000002</v>
      </c>
      <c r="W2548" s="773">
        <f t="shared" ref="W2548:X2548" si="2455">W2547</f>
        <v>403.18200000000002</v>
      </c>
      <c r="X2548" s="773">
        <f t="shared" si="2455"/>
        <v>403.18200000000002</v>
      </c>
      <c r="Y2548" s="773">
        <f t="shared" ref="Y2548:Z2548" si="2456">Y2547</f>
        <v>403.18200000000002</v>
      </c>
      <c r="Z2548" s="773">
        <f t="shared" si="2456"/>
        <v>403.18200000000002</v>
      </c>
      <c r="AA2548" s="773">
        <f t="shared" ref="AA2548:AC2548" si="2457">AA2547</f>
        <v>317.05950000000001</v>
      </c>
      <c r="AB2548" s="773">
        <f t="shared" ref="AB2548" si="2458">AB2547</f>
        <v>317.05950000000001</v>
      </c>
      <c r="AC2548" s="3378">
        <f t="shared" si="2457"/>
        <v>317.05950000000001</v>
      </c>
      <c r="AD2548" s="773">
        <f t="shared" si="2452"/>
        <v>527.29935</v>
      </c>
      <c r="AE2548" s="3443">
        <f t="shared" si="2452"/>
        <v>0</v>
      </c>
      <c r="AF2548" s="773">
        <f t="shared" ref="AF2548" si="2459">AF2547</f>
        <v>0</v>
      </c>
      <c r="AG2548" s="773">
        <f t="shared" si="2452"/>
        <v>210.23984999999999</v>
      </c>
      <c r="AH2548" s="773">
        <f t="shared" si="2452"/>
        <v>0</v>
      </c>
      <c r="AI2548" s="773">
        <f t="shared" si="2452"/>
        <v>0</v>
      </c>
      <c r="AJ2548" s="2237">
        <f t="shared" si="2452"/>
        <v>527.29935</v>
      </c>
      <c r="AK2548" s="1968" t="e">
        <f>#REF!</f>
        <v>#REF!</v>
      </c>
      <c r="AL2548" s="1036" t="e">
        <f>#REF!</f>
        <v>#REF!</v>
      </c>
      <c r="AM2548" s="1036" t="e">
        <f t="shared" si="2390"/>
        <v>#REF!</v>
      </c>
      <c r="AN2548" s="1792"/>
    </row>
    <row r="2549" spans="1:40" x14ac:dyDescent="0.25">
      <c r="A2549" s="52">
        <v>1</v>
      </c>
      <c r="B2549" s="1060"/>
      <c r="C2549" s="1060"/>
      <c r="D2549" s="1061"/>
      <c r="E2549" s="1761"/>
      <c r="F2549" s="1061"/>
      <c r="G2549" s="1061"/>
      <c r="H2549" s="1061"/>
      <c r="I2549" s="1061"/>
      <c r="J2549" s="1061"/>
      <c r="K2549" s="1061"/>
      <c r="L2549" s="1061"/>
      <c r="M2549" s="1061"/>
      <c r="N2549" s="1061"/>
      <c r="O2549" s="1061"/>
      <c r="P2549" s="1061"/>
      <c r="Q2549" s="748"/>
      <c r="R2549" s="748"/>
      <c r="S2549" s="748"/>
      <c r="T2549" s="748"/>
      <c r="U2549" s="748"/>
      <c r="V2549" s="748"/>
      <c r="W2549" s="748"/>
      <c r="X2549" s="748"/>
      <c r="Y2549" s="748"/>
      <c r="Z2549" s="748"/>
      <c r="AA2549" s="748"/>
      <c r="AB2549" s="748"/>
      <c r="AC2549" s="3357"/>
      <c r="AD2549" s="748"/>
      <c r="AE2549" s="3437"/>
      <c r="AF2549" s="748"/>
      <c r="AG2549" s="748"/>
      <c r="AH2549" s="748"/>
      <c r="AI2549" s="748"/>
      <c r="AJ2549" s="2231"/>
      <c r="AK2549" s="1964"/>
      <c r="AL2549" s="18"/>
      <c r="AM2549" s="1394">
        <f t="shared" si="2390"/>
        <v>0</v>
      </c>
      <c r="AN2549" s="1792"/>
    </row>
    <row r="2550" spans="1:40" ht="15.75" x14ac:dyDescent="0.25">
      <c r="A2550" s="52">
        <v>1</v>
      </c>
      <c r="B2550" s="1053" t="s">
        <v>490</v>
      </c>
      <c r="C2550" s="1053"/>
      <c r="D2550" s="385"/>
      <c r="E2550" s="1581"/>
      <c r="F2550" s="385"/>
      <c r="G2550" s="385"/>
      <c r="H2550" s="385"/>
      <c r="I2550" s="385"/>
      <c r="J2550" s="385"/>
      <c r="K2550" s="385"/>
      <c r="L2550" s="385"/>
      <c r="M2550" s="385"/>
      <c r="N2550" s="385"/>
      <c r="O2550" s="385"/>
      <c r="P2550" s="385"/>
      <c r="Q2550" s="633"/>
      <c r="R2550" s="633"/>
      <c r="S2550" s="633"/>
      <c r="T2550" s="633"/>
      <c r="U2550" s="633"/>
      <c r="V2550" s="633"/>
      <c r="W2550" s="633"/>
      <c r="X2550" s="633"/>
      <c r="Y2550" s="633"/>
      <c r="Z2550" s="633"/>
      <c r="AA2550" s="633"/>
      <c r="AB2550" s="633"/>
      <c r="AC2550" s="3327"/>
      <c r="AD2550" s="633"/>
      <c r="AE2550" s="3434"/>
      <c r="AF2550" s="633"/>
      <c r="AG2550" s="633"/>
      <c r="AH2550" s="633"/>
      <c r="AI2550" s="633"/>
      <c r="AJ2550" s="2228"/>
      <c r="AK2550" s="1962"/>
      <c r="AL2550" s="8"/>
      <c r="AM2550" s="1389">
        <f t="shared" si="2390"/>
        <v>0</v>
      </c>
      <c r="AN2550" s="1792"/>
    </row>
    <row r="2551" spans="1:40" x14ac:dyDescent="0.25">
      <c r="A2551" s="52">
        <v>1</v>
      </c>
      <c r="B2551" s="228" t="s">
        <v>29</v>
      </c>
      <c r="C2551" s="2449"/>
      <c r="D2551" s="461"/>
      <c r="E2551" s="1702"/>
      <c r="F2551" s="461"/>
      <c r="G2551" s="461"/>
      <c r="H2551" s="461"/>
      <c r="I2551" s="461"/>
      <c r="J2551" s="461"/>
      <c r="K2551" s="461"/>
      <c r="L2551" s="461"/>
      <c r="M2551" s="461"/>
      <c r="N2551" s="461"/>
      <c r="O2551" s="461"/>
      <c r="P2551" s="461"/>
      <c r="Q2551" s="1184"/>
      <c r="R2551" s="1184"/>
      <c r="S2551" s="1184"/>
      <c r="T2551" s="1184"/>
      <c r="U2551" s="1184"/>
      <c r="V2551" s="1184"/>
      <c r="W2551" s="1184"/>
      <c r="X2551" s="1184"/>
      <c r="Y2551" s="1184"/>
      <c r="Z2551" s="1184"/>
      <c r="AA2551" s="1184"/>
      <c r="AB2551" s="1184"/>
      <c r="AC2551" s="3325"/>
      <c r="AD2551" s="1184"/>
      <c r="AE2551" s="3433"/>
      <c r="AF2551" s="1184"/>
      <c r="AG2551" s="1184"/>
      <c r="AH2551" s="1184"/>
      <c r="AI2551" s="1184"/>
      <c r="AJ2551" s="2227"/>
      <c r="AK2551" s="1965"/>
      <c r="AL2551" s="13"/>
      <c r="AM2551" s="1392">
        <f t="shared" si="2390"/>
        <v>0</v>
      </c>
      <c r="AN2551" s="1792"/>
    </row>
    <row r="2552" spans="1:40" x14ac:dyDescent="0.25">
      <c r="A2552" s="52">
        <v>1</v>
      </c>
      <c r="B2552" s="191" t="s">
        <v>128</v>
      </c>
      <c r="C2552" s="2462"/>
      <c r="D2552" s="385"/>
      <c r="E2552" s="1581"/>
      <c r="F2552" s="385"/>
      <c r="G2552" s="385"/>
      <c r="H2552" s="385"/>
      <c r="I2552" s="385"/>
      <c r="J2552" s="385"/>
      <c r="K2552" s="385"/>
      <c r="L2552" s="385"/>
      <c r="M2552" s="385"/>
      <c r="N2552" s="385"/>
      <c r="O2552" s="385"/>
      <c r="P2552" s="385"/>
      <c r="Q2552" s="633"/>
      <c r="R2552" s="633"/>
      <c r="S2552" s="633"/>
      <c r="T2552" s="633"/>
      <c r="U2552" s="633"/>
      <c r="V2552" s="633"/>
      <c r="W2552" s="633"/>
      <c r="X2552" s="633"/>
      <c r="Y2552" s="633"/>
      <c r="Z2552" s="633"/>
      <c r="AA2552" s="633"/>
      <c r="AB2552" s="633"/>
      <c r="AC2552" s="3327"/>
      <c r="AD2552" s="633"/>
      <c r="AE2552" s="3434"/>
      <c r="AF2552" s="633"/>
      <c r="AG2552" s="633"/>
      <c r="AH2552" s="633"/>
      <c r="AI2552" s="633"/>
      <c r="AJ2552" s="2228"/>
      <c r="AK2552" s="1962"/>
      <c r="AL2552" s="8"/>
      <c r="AM2552" s="1389">
        <f t="shared" si="2390"/>
        <v>0</v>
      </c>
      <c r="AN2552" s="1792"/>
    </row>
    <row r="2553" spans="1:40" x14ac:dyDescent="0.25">
      <c r="A2553" s="52">
        <v>1</v>
      </c>
      <c r="B2553" s="130" t="s">
        <v>157</v>
      </c>
      <c r="C2553" s="2403"/>
      <c r="D2553" s="385">
        <v>240</v>
      </c>
      <c r="E2553" s="1581">
        <v>70</v>
      </c>
      <c r="F2553" s="385">
        <f t="shared" ref="F2553" si="2460">ROUND(E2553/12*$B$4,0)</f>
        <v>70</v>
      </c>
      <c r="G2553" s="385">
        <v>70</v>
      </c>
      <c r="H2553" s="385">
        <f>G2553/F2553*100</f>
        <v>100</v>
      </c>
      <c r="I2553" s="553">
        <v>8</v>
      </c>
      <c r="J2553" s="385">
        <f>M2553/G2553</f>
        <v>8</v>
      </c>
      <c r="K2553" s="385">
        <f>ROUND(E2553*I2553,0)</f>
        <v>560</v>
      </c>
      <c r="L2553" s="385">
        <f t="shared" ref="L2553" si="2461">ROUND(K2553/12*$B$4,0)</f>
        <v>560</v>
      </c>
      <c r="M2553" s="385">
        <v>560</v>
      </c>
      <c r="N2553" s="385">
        <f>M2553/L2553*100</f>
        <v>100</v>
      </c>
      <c r="O2553" s="385">
        <f>K2553/D2553</f>
        <v>2.3333333333333335</v>
      </c>
      <c r="P2553" s="385">
        <f>M2553/$B$4*12/O2553</f>
        <v>239.99999999999997</v>
      </c>
      <c r="Q2553" s="633"/>
      <c r="R2553" s="633"/>
      <c r="S2553" s="633"/>
      <c r="T2553" s="633"/>
      <c r="U2553" s="633"/>
      <c r="V2553" s="633"/>
      <c r="W2553" s="633"/>
      <c r="X2553" s="633"/>
      <c r="Y2553" s="633"/>
      <c r="Z2553" s="633"/>
      <c r="AA2553" s="633"/>
      <c r="AB2553" s="633"/>
      <c r="AC2553" s="3327"/>
      <c r="AD2553" s="633"/>
      <c r="AE2553" s="3434"/>
      <c r="AF2553" s="633"/>
      <c r="AG2553" s="633"/>
      <c r="AH2553" s="633"/>
      <c r="AI2553" s="633"/>
      <c r="AJ2553" s="2228"/>
      <c r="AK2553" s="1962"/>
      <c r="AL2553" s="8"/>
      <c r="AM2553" s="1389">
        <f t="shared" si="2390"/>
        <v>0</v>
      </c>
      <c r="AN2553" s="1792"/>
    </row>
    <row r="2554" spans="1:40" x14ac:dyDescent="0.25">
      <c r="A2554" s="52">
        <v>1</v>
      </c>
      <c r="B2554" s="133" t="s">
        <v>200</v>
      </c>
      <c r="C2554" s="2441"/>
      <c r="D2554" s="455"/>
      <c r="E2554" s="1589">
        <f>E2553</f>
        <v>70</v>
      </c>
      <c r="F2554" s="455">
        <f t="shared" ref="F2554" si="2462">F2553</f>
        <v>70</v>
      </c>
      <c r="G2554" s="455">
        <f t="shared" ref="G2554" si="2463">G2553</f>
        <v>70</v>
      </c>
      <c r="H2554" s="455">
        <f>G2554/F2554*100</f>
        <v>100</v>
      </c>
      <c r="I2554" s="455">
        <f>I2553</f>
        <v>8</v>
      </c>
      <c r="J2554" s="455">
        <f>M2554/G2554</f>
        <v>8</v>
      </c>
      <c r="K2554" s="455">
        <f>K2553</f>
        <v>560</v>
      </c>
      <c r="L2554" s="455">
        <f t="shared" ref="L2554:M2554" si="2464">L2553</f>
        <v>560</v>
      </c>
      <c r="M2554" s="455">
        <f t="shared" si="2464"/>
        <v>560</v>
      </c>
      <c r="N2554" s="453">
        <f>M2554/L2554*100</f>
        <v>100</v>
      </c>
      <c r="O2554" s="455">
        <f>O2553</f>
        <v>2.3333333333333335</v>
      </c>
      <c r="P2554" s="455">
        <f>P2553</f>
        <v>239.99999999999997</v>
      </c>
      <c r="Q2554" s="2101"/>
      <c r="R2554" s="2101"/>
      <c r="S2554" s="2101"/>
      <c r="T2554" s="2101"/>
      <c r="U2554" s="2101"/>
      <c r="V2554" s="2101"/>
      <c r="W2554" s="2101"/>
      <c r="X2554" s="2101"/>
      <c r="Y2554" s="2101"/>
      <c r="Z2554" s="2101"/>
      <c r="AA2554" s="2101"/>
      <c r="AB2554" s="2101"/>
      <c r="AC2554" s="3377"/>
      <c r="AD2554" s="2101"/>
      <c r="AE2554" s="3435"/>
      <c r="AF2554" s="2101"/>
      <c r="AG2554" s="2101"/>
      <c r="AH2554" s="2101"/>
      <c r="AI2554" s="2101"/>
      <c r="AJ2554" s="2230"/>
      <c r="AK2554" s="1963"/>
      <c r="AL2554" s="15"/>
      <c r="AM2554" s="1390">
        <f t="shared" si="2390"/>
        <v>0</v>
      </c>
      <c r="AN2554" s="1792"/>
    </row>
    <row r="2555" spans="1:40" ht="30" thickBot="1" x14ac:dyDescent="0.3">
      <c r="A2555" s="52">
        <v>1</v>
      </c>
      <c r="B2555" s="136" t="s">
        <v>276</v>
      </c>
      <c r="C2555" s="136"/>
      <c r="D2555" s="520"/>
      <c r="E2555" s="1762">
        <f t="shared" ref="E2555:F2555" si="2465">SUM(E2554)</f>
        <v>70</v>
      </c>
      <c r="F2555" s="520">
        <f t="shared" si="2465"/>
        <v>70</v>
      </c>
      <c r="G2555" s="520">
        <f t="shared" ref="G2555" si="2466">SUM(G2554)</f>
        <v>70</v>
      </c>
      <c r="H2555" s="520">
        <f>G2555/F2555*100</f>
        <v>100</v>
      </c>
      <c r="I2555" s="520">
        <f>SUM(I2554)</f>
        <v>8</v>
      </c>
      <c r="J2555" s="520">
        <f>M2555/G2555</f>
        <v>8</v>
      </c>
      <c r="K2555" s="520">
        <f t="shared" ref="K2555:M2555" si="2467">SUM(K2554)</f>
        <v>560</v>
      </c>
      <c r="L2555" s="520">
        <f t="shared" si="2467"/>
        <v>560</v>
      </c>
      <c r="M2555" s="520">
        <f t="shared" si="2467"/>
        <v>560</v>
      </c>
      <c r="N2555" s="520">
        <f>SUM(N2554)</f>
        <v>100</v>
      </c>
      <c r="O2555" s="520">
        <f>SUM(O2554)</f>
        <v>2.3333333333333335</v>
      </c>
      <c r="P2555" s="520">
        <f>SUM(P2554)</f>
        <v>239.99999999999997</v>
      </c>
      <c r="Q2555" s="2235">
        <v>1184.75</v>
      </c>
      <c r="R2555" s="2235">
        <v>1184.75</v>
      </c>
      <c r="S2555" s="2235">
        <v>1184.75</v>
      </c>
      <c r="T2555" s="2235">
        <v>1184.75</v>
      </c>
      <c r="U2555" s="2235">
        <v>1184.75</v>
      </c>
      <c r="V2555" s="2235">
        <v>1184.75</v>
      </c>
      <c r="W2555" s="2235">
        <v>1184.75</v>
      </c>
      <c r="X2555" s="2235">
        <v>1184.75</v>
      </c>
      <c r="Y2555" s="2235">
        <v>1184.75</v>
      </c>
      <c r="Z2555" s="2235">
        <v>1184.75</v>
      </c>
      <c r="AA2555" s="2235">
        <v>1184.75</v>
      </c>
      <c r="AB2555" s="2235">
        <v>1184.75</v>
      </c>
      <c r="AC2555" s="3287">
        <f t="shared" ref="AC2555" si="2468">AB2555</f>
        <v>1184.75</v>
      </c>
      <c r="AD2555" s="2235">
        <f>AJ2555-AI2555-AF2555</f>
        <v>1168.4478399999998</v>
      </c>
      <c r="AE2555" s="3442"/>
      <c r="AF2555" s="2235"/>
      <c r="AG2555" s="2235">
        <f>AD2555-AC2555</f>
        <v>-16.302160000000185</v>
      </c>
      <c r="AH2555" s="2235">
        <v>0</v>
      </c>
      <c r="AI2555" s="2235">
        <v>0</v>
      </c>
      <c r="AJ2555" s="2236">
        <v>1168.4478399999998</v>
      </c>
      <c r="AK2555" s="1967"/>
      <c r="AL2555" s="42"/>
      <c r="AM2555" s="1393">
        <f t="shared" si="2390"/>
        <v>0</v>
      </c>
      <c r="AN2555" s="1792"/>
    </row>
    <row r="2556" spans="1:40" ht="15.75" thickBot="1" x14ac:dyDescent="0.3">
      <c r="A2556" s="52">
        <v>1</v>
      </c>
      <c r="B2556" s="398" t="s">
        <v>457</v>
      </c>
      <c r="C2556" s="398"/>
      <c r="D2556" s="521"/>
      <c r="E2556" s="1763"/>
      <c r="F2556" s="521"/>
      <c r="G2556" s="521"/>
      <c r="H2556" s="521"/>
      <c r="I2556" s="521"/>
      <c r="J2556" s="521"/>
      <c r="K2556" s="521"/>
      <c r="L2556" s="521"/>
      <c r="M2556" s="521"/>
      <c r="N2556" s="521"/>
      <c r="O2556" s="521"/>
      <c r="P2556" s="521"/>
      <c r="Q2556" s="773">
        <f t="shared" ref="Q2556:AJ2556" si="2469">Q2555</f>
        <v>1184.75</v>
      </c>
      <c r="R2556" s="773">
        <f t="shared" ref="R2556:S2556" si="2470">R2555</f>
        <v>1184.75</v>
      </c>
      <c r="S2556" s="773">
        <f t="shared" si="2470"/>
        <v>1184.75</v>
      </c>
      <c r="T2556" s="773">
        <f t="shared" ref="T2556:U2556" si="2471">T2555</f>
        <v>1184.75</v>
      </c>
      <c r="U2556" s="773">
        <f t="shared" si="2471"/>
        <v>1184.75</v>
      </c>
      <c r="V2556" s="773">
        <f t="shared" ref="V2556:W2556" si="2472">V2555</f>
        <v>1184.75</v>
      </c>
      <c r="W2556" s="773">
        <f t="shared" si="2472"/>
        <v>1184.75</v>
      </c>
      <c r="X2556" s="773">
        <f t="shared" ref="X2556:Y2556" si="2473">X2555</f>
        <v>1184.75</v>
      </c>
      <c r="Y2556" s="773">
        <f t="shared" si="2473"/>
        <v>1184.75</v>
      </c>
      <c r="Z2556" s="773">
        <f t="shared" ref="Z2556" si="2474">Z2555</f>
        <v>1184.75</v>
      </c>
      <c r="AA2556" s="773">
        <f t="shared" ref="AA2556:AC2556" si="2475">AA2555</f>
        <v>1184.75</v>
      </c>
      <c r="AB2556" s="773">
        <f t="shared" ref="AB2556" si="2476">AB2555</f>
        <v>1184.75</v>
      </c>
      <c r="AC2556" s="3378">
        <f t="shared" si="2475"/>
        <v>1184.75</v>
      </c>
      <c r="AD2556" s="773">
        <f t="shared" si="2469"/>
        <v>1168.4478399999998</v>
      </c>
      <c r="AE2556" s="3443">
        <f t="shared" si="2469"/>
        <v>0</v>
      </c>
      <c r="AF2556" s="773">
        <f t="shared" ref="AF2556" si="2477">AF2555</f>
        <v>0</v>
      </c>
      <c r="AG2556" s="773">
        <f t="shared" si="2469"/>
        <v>-16.302160000000185</v>
      </c>
      <c r="AH2556" s="773"/>
      <c r="AI2556" s="773">
        <f t="shared" si="2469"/>
        <v>0</v>
      </c>
      <c r="AJ2556" s="2237">
        <f t="shared" si="2469"/>
        <v>1168.4478399999998</v>
      </c>
      <c r="AK2556" s="1968"/>
      <c r="AL2556" s="1036">
        <f>AL2555</f>
        <v>0</v>
      </c>
      <c r="AM2556" s="1036">
        <f t="shared" si="2390"/>
        <v>0</v>
      </c>
      <c r="AN2556" s="1792"/>
    </row>
    <row r="2557" spans="1:40" ht="15.75" thickBot="1" x14ac:dyDescent="0.3">
      <c r="A2557" s="52">
        <v>1</v>
      </c>
      <c r="B2557" s="2378"/>
      <c r="C2557" s="2378"/>
      <c r="D2557" s="1061"/>
      <c r="E2557" s="2383"/>
      <c r="F2557" s="1063"/>
      <c r="G2557" s="1063"/>
      <c r="H2557" s="1063"/>
      <c r="I2557" s="1063"/>
      <c r="J2557" s="1061"/>
      <c r="K2557" s="1061"/>
      <c r="L2557" s="1061"/>
      <c r="M2557" s="1063"/>
      <c r="N2557" s="1061"/>
      <c r="O2557" s="1061"/>
      <c r="P2557" s="1061"/>
      <c r="Q2557" s="2242"/>
      <c r="R2557" s="2242"/>
      <c r="S2557" s="2242"/>
      <c r="T2557" s="2242"/>
      <c r="U2557" s="2242"/>
      <c r="V2557" s="2242"/>
      <c r="W2557" s="2242"/>
      <c r="X2557" s="2242"/>
      <c r="Y2557" s="2242"/>
      <c r="Z2557" s="2242"/>
      <c r="AA2557" s="2242"/>
      <c r="AB2557" s="2242"/>
      <c r="AC2557" s="3392"/>
      <c r="AD2557" s="2381"/>
      <c r="AE2557" s="3446"/>
      <c r="AF2557" s="2242"/>
      <c r="AG2557" s="2381"/>
      <c r="AH2557" s="2381"/>
      <c r="AI2557" s="2381"/>
      <c r="AJ2557" s="2382"/>
      <c r="AK2557" s="1968"/>
      <c r="AL2557" s="1036"/>
      <c r="AM2557" s="1036"/>
      <c r="AN2557" s="1792"/>
    </row>
    <row r="2558" spans="1:40" ht="48" thickBot="1" x14ac:dyDescent="0.3">
      <c r="A2558" s="52">
        <v>1</v>
      </c>
      <c r="B2558" s="2040" t="s">
        <v>527</v>
      </c>
      <c r="C2558" s="2040"/>
      <c r="D2558" s="385"/>
      <c r="E2558" s="1702"/>
      <c r="F2558" s="461"/>
      <c r="G2558" s="461"/>
      <c r="H2558" s="461"/>
      <c r="I2558" s="461"/>
      <c r="J2558" s="385"/>
      <c r="K2558" s="385"/>
      <c r="L2558" s="385"/>
      <c r="M2558" s="461"/>
      <c r="N2558" s="385"/>
      <c r="O2558" s="385"/>
      <c r="P2558" s="385"/>
      <c r="Q2558" s="1184"/>
      <c r="R2558" s="1184"/>
      <c r="S2558" s="1184"/>
      <c r="T2558" s="1184"/>
      <c r="U2558" s="1184"/>
      <c r="V2558" s="1184"/>
      <c r="W2558" s="1184"/>
      <c r="X2558" s="1184"/>
      <c r="Y2558" s="1184"/>
      <c r="Z2558" s="1184"/>
      <c r="AA2558" s="1184"/>
      <c r="AB2558" s="1184"/>
      <c r="AC2558" s="3327"/>
      <c r="AD2558" s="633"/>
      <c r="AE2558" s="3433"/>
      <c r="AF2558" s="1184"/>
      <c r="AG2558" s="633"/>
      <c r="AH2558" s="633"/>
      <c r="AI2558" s="633"/>
      <c r="AJ2558" s="2228"/>
      <c r="AK2558" s="1968"/>
      <c r="AL2558" s="1036"/>
      <c r="AM2558" s="1036"/>
      <c r="AN2558" s="1792"/>
    </row>
    <row r="2559" spans="1:40" ht="15.75" thickBot="1" x14ac:dyDescent="0.3">
      <c r="A2559" s="52">
        <v>1</v>
      </c>
      <c r="B2559" s="2379" t="s">
        <v>5</v>
      </c>
      <c r="C2559" s="2607"/>
      <c r="D2559" s="461"/>
      <c r="E2559" s="1702"/>
      <c r="F2559" s="461"/>
      <c r="G2559" s="461"/>
      <c r="H2559" s="461"/>
      <c r="I2559" s="461"/>
      <c r="J2559" s="461"/>
      <c r="K2559" s="461"/>
      <c r="L2559" s="461"/>
      <c r="M2559" s="461"/>
      <c r="N2559" s="461"/>
      <c r="O2559" s="461"/>
      <c r="P2559" s="461"/>
      <c r="Q2559" s="633"/>
      <c r="R2559" s="633"/>
      <c r="S2559" s="633"/>
      <c r="T2559" s="633"/>
      <c r="U2559" s="633"/>
      <c r="V2559" s="633"/>
      <c r="W2559" s="633"/>
      <c r="X2559" s="633"/>
      <c r="Y2559" s="633"/>
      <c r="Z2559" s="633"/>
      <c r="AA2559" s="633"/>
      <c r="AB2559" s="633"/>
      <c r="AC2559" s="3327"/>
      <c r="AD2559" s="633"/>
      <c r="AE2559" s="3434"/>
      <c r="AF2559" s="633"/>
      <c r="AG2559" s="633"/>
      <c r="AH2559" s="633"/>
      <c r="AI2559" s="633"/>
      <c r="AJ2559" s="2228"/>
      <c r="AK2559" s="1968"/>
      <c r="AL2559" s="1036"/>
      <c r="AM2559" s="1036"/>
      <c r="AN2559" s="1792"/>
    </row>
    <row r="2560" spans="1:40" ht="15.75" thickBot="1" x14ac:dyDescent="0.3">
      <c r="A2560" s="52">
        <v>1</v>
      </c>
      <c r="B2560" s="963" t="s">
        <v>66</v>
      </c>
      <c r="C2560" s="2680" t="s">
        <v>385</v>
      </c>
      <c r="D2560" s="1056">
        <v>340</v>
      </c>
      <c r="E2560" s="1590">
        <v>1</v>
      </c>
      <c r="F2560" s="1056">
        <f>F2561</f>
        <v>1</v>
      </c>
      <c r="G2560" s="1056">
        <f>G2561</f>
        <v>0</v>
      </c>
      <c r="H2560" s="1056"/>
      <c r="I2560" s="1056">
        <v>11</v>
      </c>
      <c r="J2560" s="1056" t="e">
        <f>M2560/G2560</f>
        <v>#DIV/0!</v>
      </c>
      <c r="K2560" s="1056">
        <f>ROUND(E2560*I2560,0)</f>
        <v>11</v>
      </c>
      <c r="L2560" s="1056">
        <f t="shared" ref="L2560" si="2478">ROUND(K2560/12*$B$4,0)</f>
        <v>11</v>
      </c>
      <c r="M2560" s="1056"/>
      <c r="N2560" s="1056">
        <f>M2560/L2560*100</f>
        <v>0</v>
      </c>
      <c r="O2560" s="1056">
        <f>K2560/D2560</f>
        <v>3.2352941176470591E-2</v>
      </c>
      <c r="P2560" s="1056">
        <f>M2560/$B$4*12/O2560</f>
        <v>0</v>
      </c>
      <c r="Q2560" s="2301"/>
      <c r="R2560" s="2301"/>
      <c r="S2560" s="2301"/>
      <c r="T2560" s="2301"/>
      <c r="U2560" s="2301"/>
      <c r="V2560" s="2301"/>
      <c r="W2560" s="2301"/>
      <c r="X2560" s="2301"/>
      <c r="Y2560" s="2301"/>
      <c r="Z2560" s="2301"/>
      <c r="AA2560" s="2301"/>
      <c r="AB2560" s="2301"/>
      <c r="AC2560" s="3393">
        <f t="shared" ref="AC2560" si="2479">Q2560/12*$B$4</f>
        <v>0</v>
      </c>
      <c r="AD2560" s="2301">
        <f>AJ2560-AI2560</f>
        <v>0</v>
      </c>
      <c r="AE2560" s="3470"/>
      <c r="AF2560" s="2289"/>
      <c r="AG2560" s="2301">
        <f>AD2560-AC2560</f>
        <v>0</v>
      </c>
      <c r="AH2560" s="2301"/>
      <c r="AI2560" s="2301"/>
      <c r="AJ2560" s="2301"/>
      <c r="AK2560" s="1968"/>
      <c r="AL2560" s="1036"/>
      <c r="AM2560" s="1036"/>
      <c r="AN2560" s="1792"/>
    </row>
    <row r="2561" spans="1:40" ht="15.75" thickBot="1" x14ac:dyDescent="0.3">
      <c r="A2561" s="52">
        <v>1</v>
      </c>
      <c r="B2561" s="2380" t="s">
        <v>7</v>
      </c>
      <c r="C2561" s="2608"/>
      <c r="D2561" s="1056"/>
      <c r="E2561" s="1590">
        <f>E2560</f>
        <v>1</v>
      </c>
      <c r="F2561" s="461">
        <f t="shared" ref="F2561:F2562" si="2480">ROUND(E2561/12*$B$4,0)</f>
        <v>1</v>
      </c>
      <c r="G2561" s="1056"/>
      <c r="H2561" s="1056"/>
      <c r="I2561" s="1056">
        <f>I2560</f>
        <v>11</v>
      </c>
      <c r="J2561" s="1056" t="e">
        <f>J2560</f>
        <v>#DIV/0!</v>
      </c>
      <c r="K2561" s="1056">
        <f t="shared" ref="K2561:M2561" si="2481">K2560</f>
        <v>11</v>
      </c>
      <c r="L2561" s="1056">
        <f t="shared" si="2481"/>
        <v>11</v>
      </c>
      <c r="M2561" s="1056">
        <f t="shared" si="2481"/>
        <v>0</v>
      </c>
      <c r="N2561" s="1056">
        <f>M2561/L2561*100</f>
        <v>0</v>
      </c>
      <c r="O2561" s="1056">
        <f>O2560</f>
        <v>3.2352941176470591E-2</v>
      </c>
      <c r="P2561" s="1056">
        <f>P2560</f>
        <v>0</v>
      </c>
      <c r="Q2561" s="2302">
        <v>262.19872479999998</v>
      </c>
      <c r="R2561" s="2302">
        <v>240.35652399999998</v>
      </c>
      <c r="S2561" s="2302">
        <v>240.35652399999998</v>
      </c>
      <c r="T2561" s="2302">
        <v>240.35652399999998</v>
      </c>
      <c r="U2561" s="2302">
        <v>240.35652399999998</v>
      </c>
      <c r="V2561" s="2302">
        <v>240.35652399999998</v>
      </c>
      <c r="W2561" s="2302">
        <v>240.35652399999998</v>
      </c>
      <c r="X2561" s="2302">
        <v>240.35652399999998</v>
      </c>
      <c r="Y2561" s="2302">
        <v>240.35652399999998</v>
      </c>
      <c r="Z2561" s="2302">
        <v>240.35652399999998</v>
      </c>
      <c r="AA2561" s="2302">
        <v>98.029633999999987</v>
      </c>
      <c r="AB2561" s="2302">
        <v>98.029633999999987</v>
      </c>
      <c r="AC2561" s="3287">
        <f t="shared" ref="AC2561" si="2482">AB2561</f>
        <v>98.029633999999987</v>
      </c>
      <c r="AD2561" s="2302">
        <f>AJ2561-AI2561-AF2561</f>
        <v>0</v>
      </c>
      <c r="AE2561" s="3471"/>
      <c r="AF2561" s="2303"/>
      <c r="AG2561" s="2302">
        <f>AD2561-AC2561</f>
        <v>-98.029633999999987</v>
      </c>
      <c r="AH2561" s="2302"/>
      <c r="AI2561" s="2302"/>
      <c r="AJ2561" s="2302"/>
      <c r="AK2561" s="1968"/>
      <c r="AL2561" s="1036"/>
      <c r="AM2561" s="1036"/>
      <c r="AN2561" s="1792"/>
    </row>
    <row r="2562" spans="1:40" ht="44.25" thickBot="1" x14ac:dyDescent="0.3">
      <c r="A2562" s="52">
        <v>1</v>
      </c>
      <c r="B2562" s="1031" t="s">
        <v>235</v>
      </c>
      <c r="C2562" s="2609"/>
      <c r="D2562" s="1487"/>
      <c r="E2562" s="1890">
        <v>1</v>
      </c>
      <c r="F2562" s="448">
        <f t="shared" si="2480"/>
        <v>1</v>
      </c>
      <c r="G2562" s="1487"/>
      <c r="H2562" s="1487"/>
      <c r="I2562" s="1487"/>
      <c r="J2562" s="1487"/>
      <c r="K2562" s="1487"/>
      <c r="L2562" s="1487"/>
      <c r="M2562" s="1487"/>
      <c r="N2562" s="1487"/>
      <c r="O2562" s="1487"/>
      <c r="P2562" s="1487"/>
      <c r="Q2562" s="2304">
        <v>262.19872479999998</v>
      </c>
      <c r="R2562" s="2304">
        <v>240.35652399999998</v>
      </c>
      <c r="S2562" s="2304">
        <v>240.35652399999998</v>
      </c>
      <c r="T2562" s="2304">
        <v>240.35652399999998</v>
      </c>
      <c r="U2562" s="2304">
        <v>240.35652399999998</v>
      </c>
      <c r="V2562" s="2304">
        <v>240.35652399999998</v>
      </c>
      <c r="W2562" s="2304">
        <v>240.35652399999998</v>
      </c>
      <c r="X2562" s="2304">
        <v>240.35652399999998</v>
      </c>
      <c r="Y2562" s="2304">
        <v>240.35652399999998</v>
      </c>
      <c r="Z2562" s="2304">
        <v>240.35652399999998</v>
      </c>
      <c r="AA2562" s="2304">
        <v>98.029633999999987</v>
      </c>
      <c r="AB2562" s="2304">
        <v>98.029633999999987</v>
      </c>
      <c r="AC2562" s="3287">
        <f>AC2561</f>
        <v>98.029633999999987</v>
      </c>
      <c r="AD2562" s="2304">
        <f t="shared" ref="AD2562:AJ2562" si="2483">AD2561</f>
        <v>0</v>
      </c>
      <c r="AE2562" s="3472">
        <f t="shared" si="2483"/>
        <v>0</v>
      </c>
      <c r="AF2562" s="2304">
        <f t="shared" ref="AF2562" si="2484">AF2561</f>
        <v>0</v>
      </c>
      <c r="AG2562" s="2304">
        <f t="shared" si="2483"/>
        <v>-98.029633999999987</v>
      </c>
      <c r="AH2562" s="2304"/>
      <c r="AI2562" s="2304">
        <f t="shared" si="2483"/>
        <v>0</v>
      </c>
      <c r="AJ2562" s="2304">
        <f t="shared" si="2483"/>
        <v>0</v>
      </c>
      <c r="AK2562" s="1968"/>
      <c r="AL2562" s="1036"/>
      <c r="AM2562" s="1036"/>
      <c r="AN2562" s="1792"/>
    </row>
    <row r="2563" spans="1:40" ht="15.75" thickBot="1" x14ac:dyDescent="0.3">
      <c r="A2563" s="52">
        <v>1</v>
      </c>
      <c r="B2563" s="173" t="s">
        <v>457</v>
      </c>
      <c r="C2563" s="173"/>
      <c r="D2563" s="521"/>
      <c r="E2563" s="1759"/>
      <c r="F2563" s="521"/>
      <c r="G2563" s="521"/>
      <c r="H2563" s="521"/>
      <c r="I2563" s="521"/>
      <c r="J2563" s="521"/>
      <c r="K2563" s="521"/>
      <c r="L2563" s="521"/>
      <c r="M2563" s="521"/>
      <c r="N2563" s="521"/>
      <c r="O2563" s="521"/>
      <c r="P2563" s="521"/>
      <c r="Q2563" s="773">
        <f t="shared" ref="Q2563:V2563" si="2485">Q2561</f>
        <v>262.19872479999998</v>
      </c>
      <c r="R2563" s="773">
        <f t="shared" si="2485"/>
        <v>240.35652399999998</v>
      </c>
      <c r="S2563" s="773">
        <f t="shared" si="2485"/>
        <v>240.35652399999998</v>
      </c>
      <c r="T2563" s="773">
        <f t="shared" si="2485"/>
        <v>240.35652399999998</v>
      </c>
      <c r="U2563" s="773">
        <f t="shared" si="2485"/>
        <v>240.35652399999998</v>
      </c>
      <c r="V2563" s="773">
        <f t="shared" si="2485"/>
        <v>240.35652399999998</v>
      </c>
      <c r="W2563" s="773">
        <f t="shared" ref="W2563:X2563" si="2486">W2561</f>
        <v>240.35652399999998</v>
      </c>
      <c r="X2563" s="773">
        <f t="shared" si="2486"/>
        <v>240.35652399999998</v>
      </c>
      <c r="Y2563" s="773">
        <f t="shared" ref="Y2563:Z2563" si="2487">Y2561</f>
        <v>240.35652399999998</v>
      </c>
      <c r="Z2563" s="773">
        <f t="shared" si="2487"/>
        <v>240.35652399999998</v>
      </c>
      <c r="AA2563" s="773">
        <f t="shared" ref="AA2563:AC2563" si="2488">AA2561</f>
        <v>98.029633999999987</v>
      </c>
      <c r="AB2563" s="773">
        <f t="shared" ref="AB2563" si="2489">AB2561</f>
        <v>98.029633999999987</v>
      </c>
      <c r="AC2563" s="3378">
        <f t="shared" si="2488"/>
        <v>98.029633999999987</v>
      </c>
      <c r="AD2563" s="773">
        <f t="shared" ref="AD2563:AJ2563" si="2490">AD2561</f>
        <v>0</v>
      </c>
      <c r="AE2563" s="3443">
        <f t="shared" si="2490"/>
        <v>0</v>
      </c>
      <c r="AF2563" s="773">
        <f t="shared" ref="AF2563" si="2491">AF2561</f>
        <v>0</v>
      </c>
      <c r="AG2563" s="773">
        <f t="shared" si="2490"/>
        <v>-98.029633999999987</v>
      </c>
      <c r="AH2563" s="773"/>
      <c r="AI2563" s="773">
        <f t="shared" si="2490"/>
        <v>0</v>
      </c>
      <c r="AJ2563" s="2237">
        <f t="shared" si="2490"/>
        <v>0</v>
      </c>
      <c r="AK2563" s="1968"/>
      <c r="AL2563" s="1036"/>
      <c r="AM2563" s="1036"/>
      <c r="AN2563" s="1792"/>
    </row>
    <row r="2564" spans="1:40" ht="15.75" thickBot="1" x14ac:dyDescent="0.3">
      <c r="A2564" s="52">
        <v>1</v>
      </c>
      <c r="B2564" s="1031"/>
      <c r="C2564" s="3680"/>
      <c r="D2564" s="1487"/>
      <c r="E2564" s="1750"/>
      <c r="F2564" s="448"/>
      <c r="G2564" s="1487"/>
      <c r="H2564" s="1487"/>
      <c r="I2564" s="1487"/>
      <c r="J2564" s="1487"/>
      <c r="K2564" s="1487"/>
      <c r="L2564" s="1487"/>
      <c r="M2564" s="1487"/>
      <c r="N2564" s="1487"/>
      <c r="O2564" s="1487"/>
      <c r="P2564" s="1487"/>
      <c r="Q2564" s="2304"/>
      <c r="R2564" s="2304"/>
      <c r="S2564" s="2304"/>
      <c r="T2564" s="2304"/>
      <c r="U2564" s="2304"/>
      <c r="V2564" s="2304"/>
      <c r="W2564" s="2304"/>
      <c r="X2564" s="2304"/>
      <c r="Y2564" s="2304"/>
      <c r="Z2564" s="2304"/>
      <c r="AA2564" s="2304"/>
      <c r="AB2564" s="2304"/>
      <c r="AC2564" s="3394"/>
      <c r="AD2564" s="2304"/>
      <c r="AE2564" s="3472"/>
      <c r="AF2564" s="2817"/>
      <c r="AG2564" s="2304"/>
      <c r="AH2564" s="2304"/>
      <c r="AI2564" s="2304"/>
      <c r="AJ2564" s="2304"/>
      <c r="AK2564" s="1968"/>
      <c r="AL2564" s="1036"/>
      <c r="AM2564" s="1036"/>
      <c r="AN2564" s="1792"/>
    </row>
    <row r="2565" spans="1:40" ht="32.25" thickBot="1" x14ac:dyDescent="0.3">
      <c r="A2565" s="52">
        <v>1</v>
      </c>
      <c r="B2565" s="1053" t="s">
        <v>526</v>
      </c>
      <c r="C2565" s="3679"/>
      <c r="D2565" s="1056"/>
      <c r="E2565" s="1056"/>
      <c r="F2565" s="1056"/>
      <c r="G2565" s="1056"/>
      <c r="H2565" s="1056"/>
      <c r="I2565" s="1056"/>
      <c r="J2565" s="1056"/>
      <c r="K2565" s="1056"/>
      <c r="L2565" s="1056"/>
      <c r="M2565" s="1056"/>
      <c r="N2565" s="1056"/>
      <c r="O2565" s="1056"/>
      <c r="P2565" s="1056"/>
      <c r="Q2565" s="1056"/>
      <c r="R2565" s="1056"/>
      <c r="S2565" s="1056"/>
      <c r="T2565" s="1056"/>
      <c r="U2565" s="1056"/>
      <c r="V2565" s="1056"/>
      <c r="W2565" s="1056"/>
      <c r="X2565" s="1056"/>
      <c r="Y2565" s="1056"/>
      <c r="Z2565" s="1056"/>
      <c r="AA2565" s="1056"/>
      <c r="AB2565" s="1056"/>
      <c r="AC2565" s="3327"/>
      <c r="AD2565" s="1056"/>
      <c r="AE2565" s="3473"/>
      <c r="AF2565" s="1056"/>
      <c r="AG2565" s="1056"/>
      <c r="AH2565" s="1056"/>
      <c r="AI2565" s="1056"/>
      <c r="AJ2565" s="1056"/>
      <c r="AK2565" s="1968"/>
      <c r="AL2565" s="1036"/>
      <c r="AM2565" s="1036"/>
      <c r="AN2565" s="1792"/>
    </row>
    <row r="2566" spans="1:40" ht="15.75" thickBot="1" x14ac:dyDescent="0.3">
      <c r="A2566" s="52">
        <v>1</v>
      </c>
      <c r="B2566" s="1450" t="s">
        <v>261</v>
      </c>
      <c r="C2566" s="2609"/>
      <c r="D2566" s="1056"/>
      <c r="E2566" s="1056"/>
      <c r="F2566" s="1056"/>
      <c r="G2566" s="1056"/>
      <c r="H2566" s="1056"/>
      <c r="I2566" s="1056"/>
      <c r="J2566" s="1056"/>
      <c r="K2566" s="1056"/>
      <c r="L2566" s="1056"/>
      <c r="M2566" s="1056"/>
      <c r="N2566" s="1056"/>
      <c r="O2566" s="1056"/>
      <c r="P2566" s="1056"/>
      <c r="Q2566" s="2816">
        <v>260.91750000000002</v>
      </c>
      <c r="R2566" s="2816">
        <v>260.91750000000002</v>
      </c>
      <c r="S2566" s="2816">
        <v>260.91750000000002</v>
      </c>
      <c r="T2566" s="2816">
        <v>260.91750000000002</v>
      </c>
      <c r="U2566" s="2816">
        <v>260.91750000000002</v>
      </c>
      <c r="V2566" s="2816">
        <v>260.91750000000002</v>
      </c>
      <c r="W2566" s="2816">
        <v>260.91750000000002</v>
      </c>
      <c r="X2566" s="2816">
        <v>162.46199999999999</v>
      </c>
      <c r="Y2566" s="2816">
        <v>162.46199999999999</v>
      </c>
      <c r="Z2566" s="2816">
        <v>162.46199999999999</v>
      </c>
      <c r="AA2566" s="2816">
        <v>62.233050000000006</v>
      </c>
      <c r="AB2566" s="2816">
        <v>62.233050000000006</v>
      </c>
      <c r="AC2566" s="3287">
        <f t="shared" ref="AC2566" si="2492">AB2566</f>
        <v>62.233050000000006</v>
      </c>
      <c r="AD2566" s="2816">
        <f>AJ2566-AI2566-AF2566</f>
        <v>0</v>
      </c>
      <c r="AE2566" s="3474"/>
      <c r="AF2566" s="2816"/>
      <c r="AG2566" s="2816">
        <f>AD2566-AC2566</f>
        <v>-62.233050000000006</v>
      </c>
      <c r="AH2566" s="2816"/>
      <c r="AI2566" s="2816"/>
      <c r="AJ2566" s="2816"/>
      <c r="AK2566" s="1968"/>
      <c r="AL2566" s="1036"/>
      <c r="AM2566" s="1036"/>
      <c r="AN2566" s="1792"/>
    </row>
    <row r="2567" spans="1:40" ht="15.75" thickBot="1" x14ac:dyDescent="0.3">
      <c r="A2567" s="52">
        <v>1</v>
      </c>
      <c r="B2567" s="2682" t="s">
        <v>405</v>
      </c>
      <c r="C2567" s="2608"/>
      <c r="D2567" s="1056"/>
      <c r="E2567" s="1056">
        <f>E2568</f>
        <v>47</v>
      </c>
      <c r="F2567" s="1056">
        <f t="shared" ref="F2567:F2568" si="2493">F2568</f>
        <v>47</v>
      </c>
      <c r="G2567" s="1056">
        <f t="shared" ref="G2567:G2568" si="2494">G2568</f>
        <v>0</v>
      </c>
      <c r="H2567" s="1056">
        <f>G2567/F2567*100</f>
        <v>0</v>
      </c>
      <c r="I2567" s="1056"/>
      <c r="J2567" s="1056"/>
      <c r="K2567" s="1056"/>
      <c r="L2567" s="1056"/>
      <c r="M2567" s="1056"/>
      <c r="N2567" s="1056"/>
      <c r="O2567" s="1056"/>
      <c r="P2567" s="1056"/>
      <c r="Q2567" s="1056"/>
      <c r="R2567" s="1056"/>
      <c r="S2567" s="1056"/>
      <c r="T2567" s="1056"/>
      <c r="U2567" s="1056"/>
      <c r="V2567" s="1056"/>
      <c r="W2567" s="1056"/>
      <c r="X2567" s="1056"/>
      <c r="Y2567" s="1056"/>
      <c r="Z2567" s="1056"/>
      <c r="AA2567" s="1056"/>
      <c r="AB2567" s="1056"/>
      <c r="AC2567" s="3327"/>
      <c r="AD2567" s="1056"/>
      <c r="AE2567" s="3473"/>
      <c r="AF2567" s="1056"/>
      <c r="AG2567" s="1056"/>
      <c r="AH2567" s="1056"/>
      <c r="AI2567" s="1056"/>
      <c r="AJ2567" s="1056"/>
      <c r="AK2567" s="1968"/>
      <c r="AL2567" s="1036"/>
      <c r="AM2567" s="1036"/>
      <c r="AN2567" s="1792"/>
    </row>
    <row r="2568" spans="1:40" ht="30.75" thickBot="1" x14ac:dyDescent="0.3">
      <c r="A2568" s="52">
        <v>1</v>
      </c>
      <c r="B2568" s="2683" t="s">
        <v>391</v>
      </c>
      <c r="C2568" s="2609"/>
      <c r="D2568" s="1056"/>
      <c r="E2568" s="2802">
        <f>E2569</f>
        <v>47</v>
      </c>
      <c r="F2568" s="1056">
        <f t="shared" si="2493"/>
        <v>47</v>
      </c>
      <c r="G2568" s="1056">
        <f t="shared" si="2494"/>
        <v>0</v>
      </c>
      <c r="H2568" s="1056">
        <f>G2568/F2568*100</f>
        <v>0</v>
      </c>
      <c r="I2568" s="1056"/>
      <c r="J2568" s="1056"/>
      <c r="K2568" s="1056"/>
      <c r="L2568" s="1056"/>
      <c r="M2568" s="1056"/>
      <c r="N2568" s="1056"/>
      <c r="O2568" s="1056"/>
      <c r="P2568" s="1056"/>
      <c r="Q2568" s="1056"/>
      <c r="R2568" s="1056"/>
      <c r="S2568" s="1056"/>
      <c r="T2568" s="1056"/>
      <c r="U2568" s="1056"/>
      <c r="V2568" s="1056"/>
      <c r="W2568" s="1056"/>
      <c r="X2568" s="1056"/>
      <c r="Y2568" s="1056"/>
      <c r="Z2568" s="1056"/>
      <c r="AA2568" s="1056"/>
      <c r="AB2568" s="1056"/>
      <c r="AC2568" s="3327"/>
      <c r="AD2568" s="1056"/>
      <c r="AE2568" s="3473"/>
      <c r="AF2568" s="1056"/>
      <c r="AG2568" s="1056"/>
      <c r="AH2568" s="1056"/>
      <c r="AI2568" s="1056"/>
      <c r="AJ2568" s="1056"/>
      <c r="AK2568" s="1968"/>
      <c r="AL2568" s="1036"/>
      <c r="AM2568" s="1036"/>
      <c r="AN2568" s="1792"/>
    </row>
    <row r="2569" spans="1:40" ht="15.75" thickBot="1" x14ac:dyDescent="0.3">
      <c r="A2569" s="52">
        <v>1</v>
      </c>
      <c r="B2569" s="2038" t="s">
        <v>392</v>
      </c>
      <c r="C2569" s="2608"/>
      <c r="D2569" s="1056"/>
      <c r="E2569" s="2815">
        <v>47</v>
      </c>
      <c r="F2569" s="1056">
        <f t="shared" ref="F2569" si="2495">ROUND(E2569/12*$B$4,0)</f>
        <v>47</v>
      </c>
      <c r="G2569" s="1056"/>
      <c r="H2569" s="1056">
        <f>G2569/F2569*100</f>
        <v>0</v>
      </c>
      <c r="I2569" s="1056"/>
      <c r="J2569" s="1056"/>
      <c r="K2569" s="1056"/>
      <c r="L2569" s="1056"/>
      <c r="M2569" s="1056"/>
      <c r="N2569" s="1056"/>
      <c r="O2569" s="1056"/>
      <c r="P2569" s="1056"/>
      <c r="Q2569" s="1056"/>
      <c r="R2569" s="1056"/>
      <c r="S2569" s="1056"/>
      <c r="T2569" s="1056"/>
      <c r="U2569" s="1056"/>
      <c r="V2569" s="1056"/>
      <c r="W2569" s="1056"/>
      <c r="X2569" s="1056"/>
      <c r="Y2569" s="1056"/>
      <c r="Z2569" s="1056"/>
      <c r="AA2569" s="1056"/>
      <c r="AB2569" s="1056"/>
      <c r="AC2569" s="3327"/>
      <c r="AD2569" s="1056"/>
      <c r="AE2569" s="3473"/>
      <c r="AF2569" s="1056"/>
      <c r="AG2569" s="1056"/>
      <c r="AH2569" s="1056"/>
      <c r="AI2569" s="1056"/>
      <c r="AJ2569" s="1056"/>
      <c r="AK2569" s="1968"/>
      <c r="AL2569" s="1036"/>
      <c r="AM2569" s="1036"/>
      <c r="AN2569" s="1792"/>
    </row>
    <row r="2570" spans="1:40" ht="60.75" thickBot="1" x14ac:dyDescent="0.3">
      <c r="A2570" s="52">
        <v>1</v>
      </c>
      <c r="B2570" s="2038" t="s">
        <v>394</v>
      </c>
      <c r="C2570" s="2609"/>
      <c r="D2570" s="1056"/>
      <c r="E2570" s="2802"/>
      <c r="F2570" s="1056"/>
      <c r="G2570" s="1056"/>
      <c r="H2570" s="1056"/>
      <c r="I2570" s="1056"/>
      <c r="J2570" s="1056"/>
      <c r="K2570" s="1056"/>
      <c r="L2570" s="1056"/>
      <c r="M2570" s="1056"/>
      <c r="N2570" s="1056"/>
      <c r="O2570" s="1056"/>
      <c r="P2570" s="1056"/>
      <c r="Q2570" s="1056"/>
      <c r="R2570" s="1056"/>
      <c r="S2570" s="1056"/>
      <c r="T2570" s="1056"/>
      <c r="U2570" s="1056"/>
      <c r="V2570" s="1056"/>
      <c r="W2570" s="1056"/>
      <c r="X2570" s="1056"/>
      <c r="Y2570" s="1056"/>
      <c r="Z2570" s="1056"/>
      <c r="AA2570" s="1056"/>
      <c r="AB2570" s="1056"/>
      <c r="AC2570" s="3327"/>
      <c r="AD2570" s="1056"/>
      <c r="AE2570" s="3473"/>
      <c r="AF2570" s="1056"/>
      <c r="AG2570" s="1056"/>
      <c r="AH2570" s="1056"/>
      <c r="AI2570" s="1056"/>
      <c r="AJ2570" s="1056"/>
      <c r="AK2570" s="1968"/>
      <c r="AL2570" s="1036"/>
      <c r="AM2570" s="1036"/>
      <c r="AN2570" s="1792"/>
    </row>
    <row r="2571" spans="1:40" ht="45.75" thickBot="1" x14ac:dyDescent="0.3">
      <c r="A2571" s="52">
        <v>1</v>
      </c>
      <c r="B2571" s="2037" t="s">
        <v>395</v>
      </c>
      <c r="C2571" s="2608"/>
      <c r="D2571" s="1056"/>
      <c r="E2571" s="2802"/>
      <c r="F2571" s="1056"/>
      <c r="G2571" s="1056"/>
      <c r="H2571" s="1056"/>
      <c r="I2571" s="1056"/>
      <c r="J2571" s="1056"/>
      <c r="K2571" s="1056"/>
      <c r="L2571" s="1056"/>
      <c r="M2571" s="1056"/>
      <c r="N2571" s="1056"/>
      <c r="O2571" s="1056"/>
      <c r="P2571" s="1056"/>
      <c r="Q2571" s="1056"/>
      <c r="R2571" s="1056"/>
      <c r="S2571" s="1056"/>
      <c r="T2571" s="1056"/>
      <c r="U2571" s="1056"/>
      <c r="V2571" s="1056"/>
      <c r="W2571" s="1056"/>
      <c r="X2571" s="1056"/>
      <c r="Y2571" s="1056"/>
      <c r="Z2571" s="1056"/>
      <c r="AA2571" s="1056"/>
      <c r="AB2571" s="1056"/>
      <c r="AC2571" s="3327"/>
      <c r="AD2571" s="1056"/>
      <c r="AE2571" s="3473"/>
      <c r="AF2571" s="1056"/>
      <c r="AG2571" s="1056"/>
      <c r="AH2571" s="1056"/>
      <c r="AI2571" s="1056"/>
      <c r="AJ2571" s="1056"/>
      <c r="AK2571" s="1968"/>
      <c r="AL2571" s="1036"/>
      <c r="AM2571" s="1036"/>
      <c r="AN2571" s="1792"/>
    </row>
    <row r="2572" spans="1:40" ht="15.75" thickBot="1" x14ac:dyDescent="0.3">
      <c r="A2572" s="52">
        <v>1</v>
      </c>
      <c r="B2572" s="2682" t="s">
        <v>406</v>
      </c>
      <c r="C2572" s="2608"/>
      <c r="D2572" s="1056"/>
      <c r="E2572" s="2802">
        <f>E2573</f>
        <v>20</v>
      </c>
      <c r="F2572" s="1056">
        <f t="shared" ref="F2572" si="2496">F2573</f>
        <v>20</v>
      </c>
      <c r="G2572" s="1056">
        <f t="shared" ref="G2572" si="2497">G2573</f>
        <v>0</v>
      </c>
      <c r="H2572" s="1056">
        <f>G2572/F2572*100</f>
        <v>0</v>
      </c>
      <c r="I2572" s="1056"/>
      <c r="J2572" s="1056"/>
      <c r="K2572" s="1056"/>
      <c r="L2572" s="1056"/>
      <c r="M2572" s="1056"/>
      <c r="N2572" s="1056"/>
      <c r="O2572" s="1056"/>
      <c r="P2572" s="1056"/>
      <c r="Q2572" s="1056"/>
      <c r="R2572" s="1056"/>
      <c r="S2572" s="1056"/>
      <c r="T2572" s="1056"/>
      <c r="U2572" s="1056"/>
      <c r="V2572" s="1056"/>
      <c r="W2572" s="1056"/>
      <c r="X2572" s="1056"/>
      <c r="Y2572" s="1056"/>
      <c r="Z2572" s="1056"/>
      <c r="AA2572" s="1056"/>
      <c r="AB2572" s="1056"/>
      <c r="AC2572" s="3327"/>
      <c r="AD2572" s="1056"/>
      <c r="AE2572" s="3473"/>
      <c r="AF2572" s="1056"/>
      <c r="AG2572" s="1056"/>
      <c r="AH2572" s="1056"/>
      <c r="AI2572" s="1056"/>
      <c r="AJ2572" s="1056"/>
      <c r="AK2572" s="1968"/>
      <c r="AL2572" s="1036"/>
      <c r="AM2572" s="1036"/>
      <c r="AN2572" s="1792"/>
    </row>
    <row r="2573" spans="1:40" ht="15.75" thickBot="1" x14ac:dyDescent="0.3">
      <c r="A2573" s="52">
        <v>1</v>
      </c>
      <c r="B2573" s="2682" t="s">
        <v>416</v>
      </c>
      <c r="C2573" s="2608"/>
      <c r="D2573" s="1056"/>
      <c r="E2573" s="2802">
        <v>20</v>
      </c>
      <c r="F2573" s="1056">
        <f t="shared" ref="F2573" si="2498">ROUND(E2573/12*$B$4,0)</f>
        <v>20</v>
      </c>
      <c r="G2573" s="1056"/>
      <c r="H2573" s="1056">
        <f>G2573/F2573*100</f>
        <v>0</v>
      </c>
      <c r="I2573" s="1056"/>
      <c r="J2573" s="1056"/>
      <c r="K2573" s="1056"/>
      <c r="L2573" s="1056"/>
      <c r="M2573" s="1056"/>
      <c r="N2573" s="1056"/>
      <c r="O2573" s="1056"/>
      <c r="P2573" s="1056"/>
      <c r="Q2573" s="1056"/>
      <c r="R2573" s="1056"/>
      <c r="S2573" s="1056"/>
      <c r="T2573" s="1056"/>
      <c r="U2573" s="1056"/>
      <c r="V2573" s="1056"/>
      <c r="W2573" s="1056"/>
      <c r="X2573" s="1056"/>
      <c r="Y2573" s="1056"/>
      <c r="Z2573" s="1056"/>
      <c r="AA2573" s="1056"/>
      <c r="AB2573" s="1056"/>
      <c r="AC2573" s="3327"/>
      <c r="AD2573" s="1056"/>
      <c r="AE2573" s="3473"/>
      <c r="AF2573" s="1056"/>
      <c r="AG2573" s="1056"/>
      <c r="AH2573" s="1056"/>
      <c r="AI2573" s="1056"/>
      <c r="AJ2573" s="1056"/>
      <c r="AK2573" s="1968"/>
      <c r="AL2573" s="1036"/>
      <c r="AM2573" s="1036"/>
      <c r="AN2573" s="1792"/>
    </row>
    <row r="2574" spans="1:40" ht="15.75" thickBot="1" x14ac:dyDescent="0.3">
      <c r="A2574" s="52">
        <v>1</v>
      </c>
      <c r="B2574" s="2038" t="s">
        <v>417</v>
      </c>
      <c r="C2574" s="2608"/>
      <c r="D2574" s="1056"/>
      <c r="E2574" s="2802"/>
      <c r="F2574" s="1056"/>
      <c r="G2574" s="1056"/>
      <c r="H2574" s="1056"/>
      <c r="I2574" s="1056"/>
      <c r="J2574" s="1056"/>
      <c r="K2574" s="1056"/>
      <c r="L2574" s="1056"/>
      <c r="M2574" s="1056"/>
      <c r="N2574" s="1056"/>
      <c r="O2574" s="1056"/>
      <c r="P2574" s="1056"/>
      <c r="Q2574" s="1056"/>
      <c r="R2574" s="1056"/>
      <c r="S2574" s="1056"/>
      <c r="T2574" s="1056"/>
      <c r="U2574" s="1056"/>
      <c r="V2574" s="1056"/>
      <c r="W2574" s="1056"/>
      <c r="X2574" s="1056"/>
      <c r="Y2574" s="1056"/>
      <c r="Z2574" s="1056"/>
      <c r="AA2574" s="1056"/>
      <c r="AB2574" s="1056"/>
      <c r="AC2574" s="3327"/>
      <c r="AD2574" s="1056"/>
      <c r="AE2574" s="3473"/>
      <c r="AF2574" s="1056"/>
      <c r="AG2574" s="1056"/>
      <c r="AH2574" s="1056"/>
      <c r="AI2574" s="1056"/>
      <c r="AJ2574" s="1056"/>
      <c r="AK2574" s="1968"/>
      <c r="AL2574" s="1036"/>
      <c r="AM2574" s="1036"/>
      <c r="AN2574" s="1792"/>
    </row>
    <row r="2575" spans="1:40" ht="15.75" thickBot="1" x14ac:dyDescent="0.3">
      <c r="A2575" s="52">
        <v>1</v>
      </c>
      <c r="B2575" s="2700" t="s">
        <v>418</v>
      </c>
      <c r="C2575" s="2608"/>
      <c r="D2575" s="1056"/>
      <c r="E2575" s="2802"/>
      <c r="F2575" s="1056"/>
      <c r="G2575" s="1056"/>
      <c r="H2575" s="1056"/>
      <c r="I2575" s="1056"/>
      <c r="J2575" s="1056"/>
      <c r="K2575" s="1056"/>
      <c r="L2575" s="1056"/>
      <c r="M2575" s="1056"/>
      <c r="N2575" s="1056"/>
      <c r="O2575" s="1056"/>
      <c r="P2575" s="1056"/>
      <c r="Q2575" s="1056"/>
      <c r="R2575" s="1056"/>
      <c r="S2575" s="1056"/>
      <c r="T2575" s="1056"/>
      <c r="U2575" s="1056"/>
      <c r="V2575" s="1056"/>
      <c r="W2575" s="1056"/>
      <c r="X2575" s="1056"/>
      <c r="Y2575" s="1056"/>
      <c r="Z2575" s="1056"/>
      <c r="AA2575" s="1056"/>
      <c r="AB2575" s="1056"/>
      <c r="AC2575" s="3327"/>
      <c r="AD2575" s="1056"/>
      <c r="AE2575" s="3473"/>
      <c r="AF2575" s="1056"/>
      <c r="AG2575" s="1056"/>
      <c r="AH2575" s="1056"/>
      <c r="AI2575" s="1056"/>
      <c r="AJ2575" s="1056"/>
      <c r="AK2575" s="1968"/>
      <c r="AL2575" s="1036"/>
      <c r="AM2575" s="1036"/>
      <c r="AN2575" s="1792"/>
    </row>
    <row r="2576" spans="1:40" ht="30" thickBot="1" x14ac:dyDescent="0.3">
      <c r="A2576" s="52">
        <v>1</v>
      </c>
      <c r="B2576" s="2682" t="s">
        <v>396</v>
      </c>
      <c r="C2576" s="2608"/>
      <c r="D2576" s="1056"/>
      <c r="E2576" s="2802"/>
      <c r="F2576" s="1056"/>
      <c r="G2576" s="1056"/>
      <c r="H2576" s="1056"/>
      <c r="I2576" s="1056"/>
      <c r="J2576" s="1056"/>
      <c r="K2576" s="1056"/>
      <c r="L2576" s="1056"/>
      <c r="M2576" s="1056"/>
      <c r="N2576" s="1056"/>
      <c r="O2576" s="1056"/>
      <c r="P2576" s="1056"/>
      <c r="Q2576" s="1056"/>
      <c r="R2576" s="1056"/>
      <c r="S2576" s="1056"/>
      <c r="T2576" s="1056"/>
      <c r="U2576" s="1056"/>
      <c r="V2576" s="1056"/>
      <c r="W2576" s="1056"/>
      <c r="X2576" s="1056"/>
      <c r="Y2576" s="1056"/>
      <c r="Z2576" s="1056"/>
      <c r="AA2576" s="1056"/>
      <c r="AB2576" s="1056"/>
      <c r="AC2576" s="3327"/>
      <c r="AD2576" s="1056"/>
      <c r="AE2576" s="3473"/>
      <c r="AF2576" s="1056"/>
      <c r="AG2576" s="1056"/>
      <c r="AH2576" s="1056"/>
      <c r="AI2576" s="1056"/>
      <c r="AJ2576" s="1056"/>
      <c r="AK2576" s="1968"/>
      <c r="AL2576" s="1036"/>
      <c r="AM2576" s="1036"/>
      <c r="AN2576" s="1792"/>
    </row>
    <row r="2577" spans="1:40" ht="15.75" thickBot="1" x14ac:dyDescent="0.3">
      <c r="A2577" s="52">
        <v>1</v>
      </c>
      <c r="B2577" s="2686" t="s">
        <v>402</v>
      </c>
      <c r="C2577" s="2608"/>
      <c r="D2577" s="1056"/>
      <c r="E2577" s="2802">
        <f>E2567</f>
        <v>47</v>
      </c>
      <c r="F2577" s="1056">
        <f>F2567</f>
        <v>47</v>
      </c>
      <c r="G2577" s="1056">
        <f>G2567</f>
        <v>0</v>
      </c>
      <c r="H2577" s="1056">
        <f>G2577/F2577*100</f>
        <v>0</v>
      </c>
      <c r="I2577" s="1056"/>
      <c r="J2577" s="1056"/>
      <c r="K2577" s="1056"/>
      <c r="L2577" s="1056"/>
      <c r="M2577" s="1056"/>
      <c r="N2577" s="1056"/>
      <c r="O2577" s="1056"/>
      <c r="P2577" s="1056"/>
      <c r="Q2577" s="1056"/>
      <c r="R2577" s="1056"/>
      <c r="S2577" s="1056"/>
      <c r="T2577" s="1056"/>
      <c r="U2577" s="1056"/>
      <c r="V2577" s="1056"/>
      <c r="W2577" s="1056"/>
      <c r="X2577" s="1056"/>
      <c r="Y2577" s="1056"/>
      <c r="Z2577" s="1056"/>
      <c r="AA2577" s="1056"/>
      <c r="AB2577" s="1056"/>
      <c r="AC2577" s="3327"/>
      <c r="AD2577" s="1056"/>
      <c r="AE2577" s="3473"/>
      <c r="AF2577" s="1056"/>
      <c r="AG2577" s="1056"/>
      <c r="AH2577" s="1056"/>
      <c r="AI2577" s="1056"/>
      <c r="AJ2577" s="1056"/>
      <c r="AK2577" s="1968"/>
      <c r="AL2577" s="1036"/>
      <c r="AM2577" s="1036"/>
      <c r="AN2577" s="1792"/>
    </row>
    <row r="2578" spans="1:40" ht="30" thickBot="1" x14ac:dyDescent="0.3">
      <c r="A2578" s="52">
        <v>1</v>
      </c>
      <c r="B2578" s="2686" t="s">
        <v>403</v>
      </c>
      <c r="C2578" s="3679"/>
      <c r="D2578" s="1056"/>
      <c r="E2578" s="2802">
        <f>E2572</f>
        <v>20</v>
      </c>
      <c r="F2578" s="1056">
        <f>F2572</f>
        <v>20</v>
      </c>
      <c r="G2578" s="1056">
        <f>G2572</f>
        <v>0</v>
      </c>
      <c r="H2578" s="1056">
        <f>G2578/F2578*100</f>
        <v>0</v>
      </c>
      <c r="I2578" s="1056"/>
      <c r="J2578" s="1056"/>
      <c r="K2578" s="1056"/>
      <c r="L2578" s="1056"/>
      <c r="M2578" s="1056"/>
      <c r="N2578" s="1056"/>
      <c r="O2578" s="1056"/>
      <c r="P2578" s="1056"/>
      <c r="Q2578" s="1056"/>
      <c r="R2578" s="1056"/>
      <c r="S2578" s="1056"/>
      <c r="T2578" s="1056"/>
      <c r="U2578" s="1056"/>
      <c r="V2578" s="1056"/>
      <c r="W2578" s="1056"/>
      <c r="X2578" s="1056"/>
      <c r="Y2578" s="1056"/>
      <c r="Z2578" s="1056"/>
      <c r="AA2578" s="1056"/>
      <c r="AB2578" s="1056"/>
      <c r="AC2578" s="3327"/>
      <c r="AD2578" s="1056"/>
      <c r="AE2578" s="3473"/>
      <c r="AF2578" s="1056"/>
      <c r="AG2578" s="1056"/>
      <c r="AH2578" s="1056"/>
      <c r="AI2578" s="1056"/>
      <c r="AJ2578" s="1056"/>
      <c r="AK2578" s="1968"/>
      <c r="AL2578" s="1036"/>
      <c r="AM2578" s="1036"/>
      <c r="AN2578" s="1792"/>
    </row>
    <row r="2579" spans="1:40" ht="30" thickBot="1" x14ac:dyDescent="0.3">
      <c r="A2579" s="52">
        <v>1</v>
      </c>
      <c r="B2579" s="2686" t="s">
        <v>404</v>
      </c>
      <c r="C2579" s="2609"/>
      <c r="D2579" s="1056"/>
      <c r="E2579" s="2802">
        <f>E2576</f>
        <v>0</v>
      </c>
      <c r="F2579" s="1056">
        <f>F2576</f>
        <v>0</v>
      </c>
      <c r="G2579" s="1056">
        <f>G2576</f>
        <v>0</v>
      </c>
      <c r="H2579" s="1056"/>
      <c r="I2579" s="1056"/>
      <c r="J2579" s="1056"/>
      <c r="K2579" s="1056"/>
      <c r="L2579" s="1056"/>
      <c r="M2579" s="1056"/>
      <c r="N2579" s="1056"/>
      <c r="O2579" s="1056"/>
      <c r="P2579" s="1056"/>
      <c r="Q2579" s="1056"/>
      <c r="R2579" s="1056"/>
      <c r="S2579" s="1056"/>
      <c r="T2579" s="1056"/>
      <c r="U2579" s="1056"/>
      <c r="V2579" s="1056"/>
      <c r="W2579" s="1056"/>
      <c r="X2579" s="1056"/>
      <c r="Y2579" s="1056"/>
      <c r="Z2579" s="1056"/>
      <c r="AA2579" s="1056"/>
      <c r="AB2579" s="1056"/>
      <c r="AC2579" s="3327"/>
      <c r="AD2579" s="1056"/>
      <c r="AE2579" s="3473"/>
      <c r="AF2579" s="1056"/>
      <c r="AG2579" s="1056"/>
      <c r="AH2579" s="1056"/>
      <c r="AI2579" s="1056"/>
      <c r="AJ2579" s="1056"/>
      <c r="AK2579" s="1968"/>
      <c r="AL2579" s="1036"/>
      <c r="AM2579" s="1036"/>
      <c r="AN2579" s="1792"/>
    </row>
    <row r="2580" spans="1:40" ht="15.75" thickBot="1" x14ac:dyDescent="0.3">
      <c r="A2580" s="52">
        <v>1</v>
      </c>
      <c r="B2580" s="2819" t="s">
        <v>141</v>
      </c>
      <c r="C2580" s="3678"/>
      <c r="D2580" s="2823"/>
      <c r="E2580" s="3003">
        <f>E2577+E2578*2.9+E2579</f>
        <v>105</v>
      </c>
      <c r="F2580" s="448">
        <f>F2577+F2578*2.9+F2579</f>
        <v>105</v>
      </c>
      <c r="G2580" s="2823">
        <f>G2577+G2578*2.9+G2579</f>
        <v>0</v>
      </c>
      <c r="H2580" s="2823">
        <f>G2580/F2580*100</f>
        <v>0</v>
      </c>
      <c r="I2580" s="2823"/>
      <c r="J2580" s="2823"/>
      <c r="K2580" s="2823"/>
      <c r="L2580" s="2823"/>
      <c r="M2580" s="2823"/>
      <c r="N2580" s="2823"/>
      <c r="O2580" s="2823"/>
      <c r="P2580" s="2823"/>
      <c r="Q2580" s="3003">
        <f t="shared" ref="Q2580:V2580" si="2499">Q2566</f>
        <v>260.91750000000002</v>
      </c>
      <c r="R2580" s="3003">
        <f t="shared" si="2499"/>
        <v>260.91750000000002</v>
      </c>
      <c r="S2580" s="3003">
        <f t="shared" si="2499"/>
        <v>260.91750000000002</v>
      </c>
      <c r="T2580" s="3003">
        <f t="shared" si="2499"/>
        <v>260.91750000000002</v>
      </c>
      <c r="U2580" s="3003">
        <f t="shared" si="2499"/>
        <v>260.91750000000002</v>
      </c>
      <c r="V2580" s="3003">
        <f t="shared" si="2499"/>
        <v>260.91750000000002</v>
      </c>
      <c r="W2580" s="3003">
        <f t="shared" ref="W2580:X2580" si="2500">W2566</f>
        <v>260.91750000000002</v>
      </c>
      <c r="X2580" s="3003">
        <f t="shared" si="2500"/>
        <v>162.46199999999999</v>
      </c>
      <c r="Y2580" s="3003">
        <f t="shared" ref="Y2580:Z2580" si="2501">Y2566</f>
        <v>162.46199999999999</v>
      </c>
      <c r="Z2580" s="3003">
        <f t="shared" si="2501"/>
        <v>162.46199999999999</v>
      </c>
      <c r="AA2580" s="3003">
        <f t="shared" ref="AA2580:AC2580" si="2502">AA2566</f>
        <v>62.233050000000006</v>
      </c>
      <c r="AB2580" s="3003">
        <f t="shared" ref="AB2580" si="2503">AB2566</f>
        <v>62.233050000000006</v>
      </c>
      <c r="AC2580" s="3377">
        <f t="shared" si="2502"/>
        <v>62.233050000000006</v>
      </c>
      <c r="AD2580" s="3003">
        <f t="shared" ref="AD2580:AJ2580" si="2504">AD2566</f>
        <v>0</v>
      </c>
      <c r="AE2580" s="3475">
        <f t="shared" si="2504"/>
        <v>0</v>
      </c>
      <c r="AF2580" s="3003">
        <f t="shared" ref="AF2580" si="2505">AF2566</f>
        <v>0</v>
      </c>
      <c r="AG2580" s="3003">
        <f t="shared" si="2504"/>
        <v>-62.233050000000006</v>
      </c>
      <c r="AH2580" s="3003"/>
      <c r="AI2580" s="3003">
        <f t="shared" si="2504"/>
        <v>0</v>
      </c>
      <c r="AJ2580" s="3003">
        <f t="shared" si="2504"/>
        <v>0</v>
      </c>
      <c r="AK2580" s="1968"/>
      <c r="AL2580" s="1036"/>
      <c r="AM2580" s="1036"/>
      <c r="AN2580" s="1792"/>
    </row>
    <row r="2581" spans="1:40" ht="15.75" thickBot="1" x14ac:dyDescent="0.3">
      <c r="A2581" s="52">
        <v>1</v>
      </c>
      <c r="B2581" s="2818" t="s">
        <v>457</v>
      </c>
      <c r="C2581" s="2821"/>
      <c r="D2581" s="2822"/>
      <c r="E2581" s="1746"/>
      <c r="F2581" s="521"/>
      <c r="G2581" s="2822"/>
      <c r="H2581" s="2822"/>
      <c r="I2581" s="2822"/>
      <c r="J2581" s="2822"/>
      <c r="K2581" s="2822"/>
      <c r="L2581" s="2822"/>
      <c r="M2581" s="2822"/>
      <c r="N2581" s="2822"/>
      <c r="O2581" s="2822"/>
      <c r="P2581" s="2822"/>
      <c r="Q2581" s="3004">
        <f t="shared" ref="Q2581:V2581" si="2506">Q2580</f>
        <v>260.91750000000002</v>
      </c>
      <c r="R2581" s="3004">
        <f t="shared" si="2506"/>
        <v>260.91750000000002</v>
      </c>
      <c r="S2581" s="3004">
        <f t="shared" si="2506"/>
        <v>260.91750000000002</v>
      </c>
      <c r="T2581" s="3004">
        <f t="shared" si="2506"/>
        <v>260.91750000000002</v>
      </c>
      <c r="U2581" s="3004">
        <f t="shared" si="2506"/>
        <v>260.91750000000002</v>
      </c>
      <c r="V2581" s="3004">
        <f t="shared" si="2506"/>
        <v>260.91750000000002</v>
      </c>
      <c r="W2581" s="3004">
        <f t="shared" ref="W2581:X2581" si="2507">W2580</f>
        <v>260.91750000000002</v>
      </c>
      <c r="X2581" s="3004">
        <f t="shared" si="2507"/>
        <v>162.46199999999999</v>
      </c>
      <c r="Y2581" s="3004">
        <f t="shared" ref="Y2581:Z2581" si="2508">Y2580</f>
        <v>162.46199999999999</v>
      </c>
      <c r="Z2581" s="3004">
        <f t="shared" si="2508"/>
        <v>162.46199999999999</v>
      </c>
      <c r="AA2581" s="3004">
        <f t="shared" ref="AA2581:AC2581" si="2509">AA2580</f>
        <v>62.233050000000006</v>
      </c>
      <c r="AB2581" s="3004">
        <f t="shared" ref="AB2581" si="2510">AB2580</f>
        <v>62.233050000000006</v>
      </c>
      <c r="AC2581" s="3378">
        <f t="shared" si="2509"/>
        <v>62.233050000000006</v>
      </c>
      <c r="AD2581" s="3004">
        <f t="shared" ref="AD2581:AJ2581" si="2511">AD2580</f>
        <v>0</v>
      </c>
      <c r="AE2581" s="3476">
        <f t="shared" si="2511"/>
        <v>0</v>
      </c>
      <c r="AF2581" s="3004">
        <f t="shared" ref="AF2581" si="2512">AF2580</f>
        <v>0</v>
      </c>
      <c r="AG2581" s="3005">
        <f t="shared" si="2511"/>
        <v>-62.233050000000006</v>
      </c>
      <c r="AH2581" s="3005"/>
      <c r="AI2581" s="3005">
        <f t="shared" si="2511"/>
        <v>0</v>
      </c>
      <c r="AJ2581" s="3005">
        <f t="shared" si="2511"/>
        <v>0</v>
      </c>
      <c r="AK2581" s="1968"/>
      <c r="AL2581" s="1036"/>
      <c r="AM2581" s="1036"/>
      <c r="AN2581" s="1792"/>
    </row>
    <row r="2582" spans="1:40" ht="16.5" thickBot="1" x14ac:dyDescent="0.3">
      <c r="A2582" s="52">
        <v>1</v>
      </c>
      <c r="B2582" s="1053" t="s">
        <v>520</v>
      </c>
      <c r="C2582" s="2609"/>
      <c r="D2582" s="1056"/>
      <c r="E2582" s="1056"/>
      <c r="F2582" s="1056"/>
      <c r="G2582" s="1056"/>
      <c r="H2582" s="1056"/>
      <c r="I2582" s="1056"/>
      <c r="J2582" s="1056"/>
      <c r="K2582" s="1056"/>
      <c r="L2582" s="1056"/>
      <c r="M2582" s="1056"/>
      <c r="N2582" s="1056"/>
      <c r="O2582" s="1056"/>
      <c r="P2582" s="1056"/>
      <c r="Q2582" s="1056"/>
      <c r="R2582" s="1056"/>
      <c r="S2582" s="1056"/>
      <c r="T2582" s="1056"/>
      <c r="U2582" s="1056"/>
      <c r="V2582" s="1056"/>
      <c r="W2582" s="1056"/>
      <c r="X2582" s="1056"/>
      <c r="Y2582" s="1056"/>
      <c r="Z2582" s="1056"/>
      <c r="AA2582" s="1056"/>
      <c r="AB2582" s="1056"/>
      <c r="AC2582" s="3327"/>
      <c r="AD2582" s="1056"/>
      <c r="AE2582" s="3473"/>
      <c r="AF2582" s="1056"/>
      <c r="AG2582" s="1056"/>
      <c r="AH2582" s="1056"/>
      <c r="AI2582" s="1056"/>
      <c r="AJ2582" s="1056"/>
      <c r="AK2582" s="1968"/>
      <c r="AL2582" s="1036"/>
      <c r="AM2582" s="1036"/>
      <c r="AN2582" s="1792"/>
    </row>
    <row r="2583" spans="1:40" ht="15.75" thickBot="1" x14ac:dyDescent="0.3">
      <c r="A2583" s="52">
        <v>1</v>
      </c>
      <c r="B2583" s="1450" t="s">
        <v>261</v>
      </c>
      <c r="C2583" s="2608"/>
      <c r="D2583" s="1056"/>
      <c r="E2583" s="1056"/>
      <c r="F2583" s="1056"/>
      <c r="G2583" s="1056"/>
      <c r="H2583" s="1056"/>
      <c r="I2583" s="1056"/>
      <c r="J2583" s="1056"/>
      <c r="K2583" s="1056"/>
      <c r="L2583" s="1056"/>
      <c r="M2583" s="1056"/>
      <c r="N2583" s="1056"/>
      <c r="O2583" s="1056"/>
      <c r="P2583" s="1056"/>
      <c r="Q2583" s="2816">
        <v>118.23</v>
      </c>
      <c r="R2583" s="2816">
        <v>118.23</v>
      </c>
      <c r="S2583" s="2816">
        <v>118.23</v>
      </c>
      <c r="T2583" s="2816">
        <v>118.23</v>
      </c>
      <c r="U2583" s="2816">
        <v>118.23</v>
      </c>
      <c r="V2583" s="2816">
        <v>118.23</v>
      </c>
      <c r="W2583" s="2816">
        <v>118.23</v>
      </c>
      <c r="X2583" s="2816">
        <v>70.938000000000002</v>
      </c>
      <c r="Y2583" s="2816">
        <v>70.938000000000002</v>
      </c>
      <c r="Z2583" s="2816">
        <v>70.938000000000002</v>
      </c>
      <c r="AA2583" s="2816">
        <v>11.823</v>
      </c>
      <c r="AB2583" s="2816">
        <v>11.823</v>
      </c>
      <c r="AC2583" s="3287">
        <f t="shared" ref="AC2583" si="2513">AB2583</f>
        <v>11.823</v>
      </c>
      <c r="AD2583" s="2816">
        <f>AJ2583-AI2583-AF2583</f>
        <v>0</v>
      </c>
      <c r="AE2583" s="3474"/>
      <c r="AF2583" s="2816"/>
      <c r="AG2583" s="2816">
        <f>AD2583-AC2583</f>
        <v>-11.823</v>
      </c>
      <c r="AH2583" s="2816"/>
      <c r="AI2583" s="2816"/>
      <c r="AJ2583" s="2816"/>
      <c r="AK2583" s="1968"/>
      <c r="AL2583" s="1036"/>
      <c r="AM2583" s="1036"/>
      <c r="AN2583" s="1792"/>
    </row>
    <row r="2584" spans="1:40" ht="15.75" thickBot="1" x14ac:dyDescent="0.3">
      <c r="A2584" s="52">
        <v>1</v>
      </c>
      <c r="B2584" s="2682" t="s">
        <v>405</v>
      </c>
      <c r="C2584" s="2609"/>
      <c r="D2584" s="1056"/>
      <c r="E2584" s="1056">
        <f>E2585</f>
        <v>20</v>
      </c>
      <c r="F2584" s="1056">
        <f t="shared" ref="F2584:F2585" si="2514">F2585</f>
        <v>20</v>
      </c>
      <c r="G2584" s="1056">
        <f t="shared" ref="G2584:G2585" si="2515">G2585</f>
        <v>0</v>
      </c>
      <c r="H2584" s="1056"/>
      <c r="I2584" s="1056"/>
      <c r="J2584" s="1056"/>
      <c r="K2584" s="1056"/>
      <c r="L2584" s="1056"/>
      <c r="M2584" s="1056"/>
      <c r="N2584" s="1056"/>
      <c r="O2584" s="1056"/>
      <c r="P2584" s="1056"/>
      <c r="Q2584" s="2816"/>
      <c r="R2584" s="2816"/>
      <c r="S2584" s="2816"/>
      <c r="T2584" s="2816"/>
      <c r="U2584" s="2816"/>
      <c r="V2584" s="2816"/>
      <c r="W2584" s="2816"/>
      <c r="X2584" s="2816"/>
      <c r="Y2584" s="2816"/>
      <c r="Z2584" s="2816"/>
      <c r="AA2584" s="2816"/>
      <c r="AB2584" s="2816"/>
      <c r="AC2584" s="3327"/>
      <c r="AD2584" s="2816"/>
      <c r="AE2584" s="3474"/>
      <c r="AF2584" s="2816"/>
      <c r="AG2584" s="2816"/>
      <c r="AH2584" s="2816"/>
      <c r="AI2584" s="2816"/>
      <c r="AJ2584" s="2816"/>
      <c r="AK2584" s="1968"/>
      <c r="AL2584" s="1036"/>
      <c r="AM2584" s="1036"/>
      <c r="AN2584" s="1792"/>
    </row>
    <row r="2585" spans="1:40" ht="30.75" thickBot="1" x14ac:dyDescent="0.3">
      <c r="A2585" s="52">
        <v>1</v>
      </c>
      <c r="B2585" s="2683" t="s">
        <v>391</v>
      </c>
      <c r="C2585" s="2608"/>
      <c r="D2585" s="1056"/>
      <c r="E2585" s="2802">
        <f>E2586</f>
        <v>20</v>
      </c>
      <c r="F2585" s="1056">
        <f t="shared" si="2514"/>
        <v>20</v>
      </c>
      <c r="G2585" s="1056">
        <f t="shared" si="2515"/>
        <v>0</v>
      </c>
      <c r="H2585" s="1056"/>
      <c r="I2585" s="1056"/>
      <c r="J2585" s="1056"/>
      <c r="K2585" s="1056"/>
      <c r="L2585" s="1056"/>
      <c r="M2585" s="1056"/>
      <c r="N2585" s="1056"/>
      <c r="O2585" s="1056"/>
      <c r="P2585" s="1056"/>
      <c r="Q2585" s="2816"/>
      <c r="R2585" s="2816"/>
      <c r="S2585" s="2816"/>
      <c r="T2585" s="2816"/>
      <c r="U2585" s="2816"/>
      <c r="V2585" s="2816"/>
      <c r="W2585" s="2816"/>
      <c r="X2585" s="2816"/>
      <c r="Y2585" s="2816"/>
      <c r="Z2585" s="2816"/>
      <c r="AA2585" s="2816"/>
      <c r="AB2585" s="2816"/>
      <c r="AC2585" s="3327"/>
      <c r="AD2585" s="2816"/>
      <c r="AE2585" s="3474"/>
      <c r="AF2585" s="2816"/>
      <c r="AG2585" s="2816"/>
      <c r="AH2585" s="2816"/>
      <c r="AI2585" s="2816"/>
      <c r="AJ2585" s="2816"/>
      <c r="AK2585" s="1968"/>
      <c r="AL2585" s="1036"/>
      <c r="AM2585" s="1036"/>
      <c r="AN2585" s="1792"/>
    </row>
    <row r="2586" spans="1:40" ht="15.75" thickBot="1" x14ac:dyDescent="0.3">
      <c r="A2586" s="52">
        <v>1</v>
      </c>
      <c r="B2586" s="2038" t="s">
        <v>392</v>
      </c>
      <c r="C2586" s="3679"/>
      <c r="D2586" s="1056"/>
      <c r="E2586" s="2815">
        <v>20</v>
      </c>
      <c r="F2586" s="1056">
        <f t="shared" ref="F2586" si="2516">ROUND(E2586/12*$B$4,0)</f>
        <v>20</v>
      </c>
      <c r="G2586" s="1056"/>
      <c r="H2586" s="1056"/>
      <c r="I2586" s="1056"/>
      <c r="J2586" s="1056"/>
      <c r="K2586" s="1056"/>
      <c r="L2586" s="1056"/>
      <c r="M2586" s="1056"/>
      <c r="N2586" s="1056"/>
      <c r="O2586" s="1056"/>
      <c r="P2586" s="1056"/>
      <c r="Q2586" s="2816"/>
      <c r="R2586" s="2816"/>
      <c r="S2586" s="2816"/>
      <c r="T2586" s="2816"/>
      <c r="U2586" s="2816"/>
      <c r="V2586" s="2816"/>
      <c r="W2586" s="2816"/>
      <c r="X2586" s="2816"/>
      <c r="Y2586" s="2816"/>
      <c r="Z2586" s="2816"/>
      <c r="AA2586" s="2816"/>
      <c r="AB2586" s="2816"/>
      <c r="AC2586" s="3327"/>
      <c r="AD2586" s="2816"/>
      <c r="AE2586" s="3474"/>
      <c r="AF2586" s="2816"/>
      <c r="AG2586" s="2816"/>
      <c r="AH2586" s="2816"/>
      <c r="AI2586" s="2816"/>
      <c r="AJ2586" s="2816"/>
      <c r="AK2586" s="1968"/>
      <c r="AL2586" s="1036"/>
      <c r="AM2586" s="1036"/>
      <c r="AN2586" s="1792"/>
    </row>
    <row r="2587" spans="1:40" ht="60.75" thickBot="1" x14ac:dyDescent="0.3">
      <c r="A2587" s="52">
        <v>1</v>
      </c>
      <c r="B2587" s="2038" t="s">
        <v>394</v>
      </c>
      <c r="C2587" s="3679"/>
      <c r="D2587" s="1056"/>
      <c r="E2587" s="2802"/>
      <c r="F2587" s="1056"/>
      <c r="G2587" s="1056"/>
      <c r="H2587" s="1056"/>
      <c r="I2587" s="1056"/>
      <c r="J2587" s="1056"/>
      <c r="K2587" s="1056"/>
      <c r="L2587" s="1056"/>
      <c r="M2587" s="1056"/>
      <c r="N2587" s="1056"/>
      <c r="O2587" s="1056"/>
      <c r="P2587" s="1056"/>
      <c r="Q2587" s="2816"/>
      <c r="R2587" s="2816"/>
      <c r="S2587" s="2816"/>
      <c r="T2587" s="2816"/>
      <c r="U2587" s="2816"/>
      <c r="V2587" s="2816"/>
      <c r="W2587" s="2816"/>
      <c r="X2587" s="2816"/>
      <c r="Y2587" s="2816"/>
      <c r="Z2587" s="2816"/>
      <c r="AA2587" s="2816"/>
      <c r="AB2587" s="2816"/>
      <c r="AC2587" s="3327"/>
      <c r="AD2587" s="2816"/>
      <c r="AE2587" s="3474"/>
      <c r="AF2587" s="2816"/>
      <c r="AG2587" s="2816"/>
      <c r="AH2587" s="2816"/>
      <c r="AI2587" s="2816"/>
      <c r="AJ2587" s="2816"/>
      <c r="AK2587" s="1968"/>
      <c r="AL2587" s="1036"/>
      <c r="AM2587" s="1036"/>
      <c r="AN2587" s="1792"/>
    </row>
    <row r="2588" spans="1:40" ht="45.75" thickBot="1" x14ac:dyDescent="0.3">
      <c r="A2588" s="52">
        <v>1</v>
      </c>
      <c r="B2588" s="2037" t="s">
        <v>395</v>
      </c>
      <c r="C2588" s="3679"/>
      <c r="D2588" s="1056"/>
      <c r="E2588" s="2802"/>
      <c r="F2588" s="1056"/>
      <c r="G2588" s="1056"/>
      <c r="H2588" s="1056"/>
      <c r="I2588" s="1056"/>
      <c r="J2588" s="1056"/>
      <c r="K2588" s="1056"/>
      <c r="L2588" s="1056"/>
      <c r="M2588" s="1056"/>
      <c r="N2588" s="1056"/>
      <c r="O2588" s="1056"/>
      <c r="P2588" s="1056"/>
      <c r="Q2588" s="2816"/>
      <c r="R2588" s="2816"/>
      <c r="S2588" s="2816"/>
      <c r="T2588" s="2816"/>
      <c r="U2588" s="2816"/>
      <c r="V2588" s="2816"/>
      <c r="W2588" s="2816"/>
      <c r="X2588" s="2816"/>
      <c r="Y2588" s="2816"/>
      <c r="Z2588" s="2816"/>
      <c r="AA2588" s="2816"/>
      <c r="AB2588" s="2816"/>
      <c r="AC2588" s="3327"/>
      <c r="AD2588" s="2816"/>
      <c r="AE2588" s="3474"/>
      <c r="AF2588" s="2816"/>
      <c r="AG2588" s="2816"/>
      <c r="AH2588" s="2816"/>
      <c r="AI2588" s="2816"/>
      <c r="AJ2588" s="2816"/>
      <c r="AK2588" s="1968"/>
      <c r="AL2588" s="1036"/>
      <c r="AM2588" s="1036"/>
      <c r="AN2588" s="1792"/>
    </row>
    <row r="2589" spans="1:40" ht="15.75" thickBot="1" x14ac:dyDescent="0.3">
      <c r="A2589" s="52">
        <v>1</v>
      </c>
      <c r="B2589" s="2682" t="s">
        <v>406</v>
      </c>
      <c r="C2589" s="3679"/>
      <c r="D2589" s="1056"/>
      <c r="E2589" s="2802"/>
      <c r="F2589" s="1056"/>
      <c r="G2589" s="1056"/>
      <c r="H2589" s="1056"/>
      <c r="I2589" s="1056"/>
      <c r="J2589" s="1056"/>
      <c r="K2589" s="1056"/>
      <c r="L2589" s="1056"/>
      <c r="M2589" s="1056"/>
      <c r="N2589" s="1056"/>
      <c r="O2589" s="1056"/>
      <c r="P2589" s="1056"/>
      <c r="Q2589" s="2816"/>
      <c r="R2589" s="2816"/>
      <c r="S2589" s="2816"/>
      <c r="T2589" s="2816"/>
      <c r="U2589" s="2816"/>
      <c r="V2589" s="2816"/>
      <c r="W2589" s="2816"/>
      <c r="X2589" s="2816"/>
      <c r="Y2589" s="2816"/>
      <c r="Z2589" s="2816"/>
      <c r="AA2589" s="2816"/>
      <c r="AB2589" s="2816"/>
      <c r="AC2589" s="3327"/>
      <c r="AD2589" s="2816"/>
      <c r="AE2589" s="3474"/>
      <c r="AF2589" s="2816"/>
      <c r="AG2589" s="2816"/>
      <c r="AH2589" s="2816"/>
      <c r="AI2589" s="2816"/>
      <c r="AJ2589" s="2816"/>
      <c r="AK2589" s="1968"/>
      <c r="AL2589" s="1036"/>
      <c r="AM2589" s="1036"/>
      <c r="AN2589" s="1792"/>
    </row>
    <row r="2590" spans="1:40" ht="15.75" thickBot="1" x14ac:dyDescent="0.3">
      <c r="A2590" s="52">
        <v>1</v>
      </c>
      <c r="B2590" s="2682" t="s">
        <v>416</v>
      </c>
      <c r="C2590" s="2609"/>
      <c r="D2590" s="1056"/>
      <c r="E2590" s="2802"/>
      <c r="F2590" s="1056"/>
      <c r="G2590" s="1056"/>
      <c r="H2590" s="1056"/>
      <c r="I2590" s="1056"/>
      <c r="J2590" s="1056"/>
      <c r="K2590" s="1056"/>
      <c r="L2590" s="1056"/>
      <c r="M2590" s="1056"/>
      <c r="N2590" s="1056"/>
      <c r="O2590" s="1056"/>
      <c r="P2590" s="1056"/>
      <c r="Q2590" s="2816"/>
      <c r="R2590" s="2816"/>
      <c r="S2590" s="2816"/>
      <c r="T2590" s="2816"/>
      <c r="U2590" s="2816"/>
      <c r="V2590" s="2816"/>
      <c r="W2590" s="2816"/>
      <c r="X2590" s="2816"/>
      <c r="Y2590" s="2816"/>
      <c r="Z2590" s="2816"/>
      <c r="AA2590" s="2816"/>
      <c r="AB2590" s="2816"/>
      <c r="AC2590" s="3327"/>
      <c r="AD2590" s="2816"/>
      <c r="AE2590" s="3474"/>
      <c r="AF2590" s="2816"/>
      <c r="AG2590" s="2816"/>
      <c r="AH2590" s="2816"/>
      <c r="AI2590" s="2816"/>
      <c r="AJ2590" s="2816"/>
      <c r="AK2590" s="1968"/>
      <c r="AL2590" s="1036"/>
      <c r="AM2590" s="1036"/>
      <c r="AN2590" s="1792"/>
    </row>
    <row r="2591" spans="1:40" ht="15.75" thickBot="1" x14ac:dyDescent="0.3">
      <c r="A2591" s="52">
        <v>1</v>
      </c>
      <c r="B2591" s="2038" t="s">
        <v>417</v>
      </c>
      <c r="C2591" s="2608"/>
      <c r="D2591" s="1056"/>
      <c r="E2591" s="2802"/>
      <c r="F2591" s="1056"/>
      <c r="G2591" s="1056"/>
      <c r="H2591" s="1056"/>
      <c r="I2591" s="1056"/>
      <c r="J2591" s="1056"/>
      <c r="K2591" s="1056"/>
      <c r="L2591" s="1056"/>
      <c r="M2591" s="1056"/>
      <c r="N2591" s="1056"/>
      <c r="O2591" s="1056"/>
      <c r="P2591" s="1056"/>
      <c r="Q2591" s="2816"/>
      <c r="R2591" s="2816"/>
      <c r="S2591" s="2816"/>
      <c r="T2591" s="2816"/>
      <c r="U2591" s="2816"/>
      <c r="V2591" s="2816"/>
      <c r="W2591" s="2816"/>
      <c r="X2591" s="2816"/>
      <c r="Y2591" s="2816"/>
      <c r="Z2591" s="2816"/>
      <c r="AA2591" s="2816"/>
      <c r="AB2591" s="2816"/>
      <c r="AC2591" s="3327"/>
      <c r="AD2591" s="2816"/>
      <c r="AE2591" s="3474"/>
      <c r="AF2591" s="2816"/>
      <c r="AG2591" s="2816"/>
      <c r="AH2591" s="2816"/>
      <c r="AI2591" s="2816"/>
      <c r="AJ2591" s="2816"/>
      <c r="AK2591" s="1968"/>
      <c r="AL2591" s="1036"/>
      <c r="AM2591" s="1036"/>
      <c r="AN2591" s="1792"/>
    </row>
    <row r="2592" spans="1:40" ht="15.75" thickBot="1" x14ac:dyDescent="0.3">
      <c r="A2592" s="52">
        <v>1</v>
      </c>
      <c r="B2592" s="2700" t="s">
        <v>418</v>
      </c>
      <c r="C2592" s="2608"/>
      <c r="D2592" s="1056"/>
      <c r="E2592" s="2802"/>
      <c r="F2592" s="1056"/>
      <c r="G2592" s="1056"/>
      <c r="H2592" s="1056"/>
      <c r="I2592" s="1056"/>
      <c r="J2592" s="1056"/>
      <c r="K2592" s="1056"/>
      <c r="L2592" s="1056"/>
      <c r="M2592" s="1056"/>
      <c r="N2592" s="1056"/>
      <c r="O2592" s="1056"/>
      <c r="P2592" s="1056"/>
      <c r="Q2592" s="2816"/>
      <c r="R2592" s="2816"/>
      <c r="S2592" s="2816"/>
      <c r="T2592" s="2816"/>
      <c r="U2592" s="2816"/>
      <c r="V2592" s="2816"/>
      <c r="W2592" s="2816"/>
      <c r="X2592" s="2816"/>
      <c r="Y2592" s="2816"/>
      <c r="Z2592" s="2816"/>
      <c r="AA2592" s="2816"/>
      <c r="AB2592" s="2816"/>
      <c r="AC2592" s="3327"/>
      <c r="AD2592" s="2816"/>
      <c r="AE2592" s="3474"/>
      <c r="AF2592" s="2816"/>
      <c r="AG2592" s="2816"/>
      <c r="AH2592" s="2816"/>
      <c r="AI2592" s="2816"/>
      <c r="AJ2592" s="2816"/>
      <c r="AK2592" s="1968"/>
      <c r="AL2592" s="1036"/>
      <c r="AM2592" s="1036"/>
      <c r="AN2592" s="1792"/>
    </row>
    <row r="2593" spans="1:40" ht="30" thickBot="1" x14ac:dyDescent="0.3">
      <c r="A2593" s="52">
        <v>1</v>
      </c>
      <c r="B2593" s="2682" t="s">
        <v>396</v>
      </c>
      <c r="C2593" s="3679"/>
      <c r="D2593" s="1056"/>
      <c r="E2593" s="2802"/>
      <c r="F2593" s="1056"/>
      <c r="G2593" s="1056"/>
      <c r="H2593" s="1056"/>
      <c r="I2593" s="1056"/>
      <c r="J2593" s="1056"/>
      <c r="K2593" s="1056"/>
      <c r="L2593" s="1056"/>
      <c r="M2593" s="1056"/>
      <c r="N2593" s="1056"/>
      <c r="O2593" s="1056"/>
      <c r="P2593" s="1056"/>
      <c r="Q2593" s="2816"/>
      <c r="R2593" s="2816"/>
      <c r="S2593" s="2816"/>
      <c r="T2593" s="2816"/>
      <c r="U2593" s="2816"/>
      <c r="V2593" s="2816"/>
      <c r="W2593" s="2816"/>
      <c r="X2593" s="2816"/>
      <c r="Y2593" s="2816"/>
      <c r="Z2593" s="2816"/>
      <c r="AA2593" s="2816"/>
      <c r="AB2593" s="2816"/>
      <c r="AC2593" s="3327"/>
      <c r="AD2593" s="2816"/>
      <c r="AE2593" s="3474"/>
      <c r="AF2593" s="2816"/>
      <c r="AG2593" s="2816"/>
      <c r="AH2593" s="2816"/>
      <c r="AI2593" s="2816"/>
      <c r="AJ2593" s="2816"/>
      <c r="AK2593" s="1968"/>
      <c r="AL2593" s="1036"/>
      <c r="AM2593" s="1036"/>
      <c r="AN2593" s="1792"/>
    </row>
    <row r="2594" spans="1:40" ht="15.75" thickBot="1" x14ac:dyDescent="0.3">
      <c r="A2594" s="52">
        <v>1</v>
      </c>
      <c r="B2594" s="2759" t="s">
        <v>299</v>
      </c>
      <c r="C2594" s="2609"/>
      <c r="D2594" s="1056"/>
      <c r="E2594" s="2802">
        <f>E2595</f>
        <v>60</v>
      </c>
      <c r="F2594" s="1056">
        <f t="shared" ref="F2594" si="2517">F2595</f>
        <v>60</v>
      </c>
      <c r="G2594" s="1056">
        <f t="shared" ref="G2594" si="2518">G2595</f>
        <v>0</v>
      </c>
      <c r="H2594" s="1056">
        <f>G2594/F2594*100</f>
        <v>0</v>
      </c>
      <c r="I2594" s="1056"/>
      <c r="J2594" s="1056"/>
      <c r="K2594" s="1056"/>
      <c r="L2594" s="1056"/>
      <c r="M2594" s="1056"/>
      <c r="N2594" s="1056"/>
      <c r="O2594" s="1056"/>
      <c r="P2594" s="1056"/>
      <c r="Q2594" s="2816">
        <v>328.19220000000001</v>
      </c>
      <c r="R2594" s="2816">
        <v>328.19220000000001</v>
      </c>
      <c r="S2594" s="2816">
        <v>328.19220000000001</v>
      </c>
      <c r="T2594" s="2816">
        <v>328.19220000000001</v>
      </c>
      <c r="U2594" s="2816">
        <v>328.19220000000001</v>
      </c>
      <c r="V2594" s="2816">
        <v>328.19220000000001</v>
      </c>
      <c r="W2594" s="2816">
        <v>328.19220000000001</v>
      </c>
      <c r="X2594" s="2816">
        <v>328.19220000000001</v>
      </c>
      <c r="Y2594" s="2816">
        <v>328.19220000000001</v>
      </c>
      <c r="Z2594" s="2816">
        <v>328.19220000000001</v>
      </c>
      <c r="AA2594" s="2816">
        <v>53.802</v>
      </c>
      <c r="AB2594" s="2816">
        <v>53.802</v>
      </c>
      <c r="AC2594" s="3287">
        <f t="shared" ref="AC2594" si="2519">AB2594</f>
        <v>53.802</v>
      </c>
      <c r="AD2594" s="2816">
        <f>AJ2594-AI2594-AF2594</f>
        <v>0</v>
      </c>
      <c r="AE2594" s="3474"/>
      <c r="AF2594" s="2816"/>
      <c r="AG2594" s="2816">
        <f>AD2594-AC2594</f>
        <v>-53.802</v>
      </c>
      <c r="AH2594" s="2816"/>
      <c r="AI2594" s="2816"/>
      <c r="AJ2594" s="2816"/>
      <c r="AK2594" s="1968"/>
      <c r="AL2594" s="1036"/>
      <c r="AM2594" s="1036"/>
      <c r="AN2594" s="1792"/>
    </row>
    <row r="2595" spans="1:40" ht="30.75" thickBot="1" x14ac:dyDescent="0.3">
      <c r="A2595" s="52">
        <v>1</v>
      </c>
      <c r="B2595" s="1057" t="s">
        <v>408</v>
      </c>
      <c r="C2595" s="2608"/>
      <c r="D2595" s="1056"/>
      <c r="E2595" s="2802">
        <v>60</v>
      </c>
      <c r="F2595" s="1056">
        <f t="shared" ref="F2595" si="2520">ROUND(E2595/12*$B$4,0)</f>
        <v>60</v>
      </c>
      <c r="G2595" s="1056"/>
      <c r="H2595" s="1056">
        <f>G2595/F2595*100</f>
        <v>0</v>
      </c>
      <c r="I2595" s="1056"/>
      <c r="J2595" s="1056"/>
      <c r="K2595" s="1056"/>
      <c r="L2595" s="1056"/>
      <c r="M2595" s="1056"/>
      <c r="N2595" s="1056"/>
      <c r="O2595" s="1056"/>
      <c r="P2595" s="1056"/>
      <c r="Q2595" s="2816"/>
      <c r="R2595" s="2816"/>
      <c r="S2595" s="2816"/>
      <c r="T2595" s="2816"/>
      <c r="U2595" s="2816"/>
      <c r="V2595" s="2816"/>
      <c r="W2595" s="2816"/>
      <c r="X2595" s="2816"/>
      <c r="Y2595" s="2816"/>
      <c r="Z2595" s="2816"/>
      <c r="AA2595" s="2816"/>
      <c r="AB2595" s="2816"/>
      <c r="AC2595" s="3327"/>
      <c r="AD2595" s="2816"/>
      <c r="AE2595" s="3474"/>
      <c r="AF2595" s="2816"/>
      <c r="AG2595" s="2816"/>
      <c r="AH2595" s="2816"/>
      <c r="AI2595" s="2816"/>
      <c r="AJ2595" s="2816"/>
      <c r="AK2595" s="1968"/>
      <c r="AL2595" s="1036"/>
      <c r="AM2595" s="1036"/>
      <c r="AN2595" s="1792"/>
    </row>
    <row r="2596" spans="1:40" ht="15.75" thickBot="1" x14ac:dyDescent="0.3">
      <c r="A2596" s="52">
        <v>1</v>
      </c>
      <c r="B2596" s="2686" t="s">
        <v>402</v>
      </c>
      <c r="C2596" s="2609"/>
      <c r="D2596" s="1056"/>
      <c r="E2596" s="2802">
        <f>E2584</f>
        <v>20</v>
      </c>
      <c r="F2596" s="1056">
        <f>F2584</f>
        <v>20</v>
      </c>
      <c r="G2596" s="1056">
        <f>G2584</f>
        <v>0</v>
      </c>
      <c r="H2596" s="1056">
        <f>G2596/F2596*100</f>
        <v>0</v>
      </c>
      <c r="I2596" s="1056"/>
      <c r="J2596" s="1056"/>
      <c r="K2596" s="1056"/>
      <c r="L2596" s="1056"/>
      <c r="M2596" s="1056"/>
      <c r="N2596" s="1056"/>
      <c r="O2596" s="1056"/>
      <c r="P2596" s="1056"/>
      <c r="Q2596" s="2816"/>
      <c r="R2596" s="2816"/>
      <c r="S2596" s="2816"/>
      <c r="T2596" s="2816"/>
      <c r="U2596" s="2816"/>
      <c r="V2596" s="2816"/>
      <c r="W2596" s="2816"/>
      <c r="X2596" s="2816"/>
      <c r="Y2596" s="2816"/>
      <c r="Z2596" s="2816"/>
      <c r="AA2596" s="2816"/>
      <c r="AB2596" s="2816"/>
      <c r="AC2596" s="3327"/>
      <c r="AD2596" s="2816"/>
      <c r="AE2596" s="3474"/>
      <c r="AF2596" s="2816"/>
      <c r="AG2596" s="2816"/>
      <c r="AH2596" s="2816"/>
      <c r="AI2596" s="2816"/>
      <c r="AJ2596" s="2816"/>
      <c r="AK2596" s="1968"/>
      <c r="AL2596" s="1036"/>
      <c r="AM2596" s="1036"/>
      <c r="AN2596" s="1792"/>
    </row>
    <row r="2597" spans="1:40" ht="30" thickBot="1" x14ac:dyDescent="0.3">
      <c r="A2597" s="52">
        <v>1</v>
      </c>
      <c r="B2597" s="2686" t="s">
        <v>403</v>
      </c>
      <c r="C2597" s="2608"/>
      <c r="D2597" s="1056"/>
      <c r="E2597" s="2802"/>
      <c r="F2597" s="1056"/>
      <c r="G2597" s="1056"/>
      <c r="H2597" s="1056"/>
      <c r="I2597" s="1056"/>
      <c r="J2597" s="1056"/>
      <c r="K2597" s="1056"/>
      <c r="L2597" s="1056"/>
      <c r="M2597" s="1056"/>
      <c r="N2597" s="1056"/>
      <c r="O2597" s="1056"/>
      <c r="P2597" s="1056"/>
      <c r="Q2597" s="2816"/>
      <c r="R2597" s="2816"/>
      <c r="S2597" s="2816"/>
      <c r="T2597" s="2816"/>
      <c r="U2597" s="2816"/>
      <c r="V2597" s="2816"/>
      <c r="W2597" s="2816"/>
      <c r="X2597" s="2816"/>
      <c r="Y2597" s="2816"/>
      <c r="Z2597" s="2816"/>
      <c r="AA2597" s="2816"/>
      <c r="AB2597" s="2816"/>
      <c r="AC2597" s="3327"/>
      <c r="AD2597" s="2816"/>
      <c r="AE2597" s="3474"/>
      <c r="AF2597" s="2816"/>
      <c r="AG2597" s="2816"/>
      <c r="AH2597" s="2816"/>
      <c r="AI2597" s="2816"/>
      <c r="AJ2597" s="2816"/>
      <c r="AK2597" s="1968"/>
      <c r="AL2597" s="1036"/>
      <c r="AM2597" s="1036"/>
      <c r="AN2597" s="1792"/>
    </row>
    <row r="2598" spans="1:40" ht="30" thickBot="1" x14ac:dyDescent="0.3">
      <c r="A2598" s="52">
        <v>1</v>
      </c>
      <c r="B2598" s="2686" t="s">
        <v>404</v>
      </c>
      <c r="C2598" s="2608"/>
      <c r="D2598" s="1056"/>
      <c r="E2598" s="2802">
        <f>E2593</f>
        <v>0</v>
      </c>
      <c r="F2598" s="1056">
        <f>F2593</f>
        <v>0</v>
      </c>
      <c r="G2598" s="1056">
        <f>G2593</f>
        <v>0</v>
      </c>
      <c r="H2598" s="1056"/>
      <c r="I2598" s="1056"/>
      <c r="J2598" s="1056"/>
      <c r="K2598" s="1056"/>
      <c r="L2598" s="1056"/>
      <c r="M2598" s="1056"/>
      <c r="N2598" s="1056"/>
      <c r="O2598" s="1056"/>
      <c r="P2598" s="1056"/>
      <c r="Q2598" s="2816"/>
      <c r="R2598" s="2816"/>
      <c r="S2598" s="2816"/>
      <c r="T2598" s="2816"/>
      <c r="U2598" s="2816"/>
      <c r="V2598" s="2816"/>
      <c r="W2598" s="2816"/>
      <c r="X2598" s="2816"/>
      <c r="Y2598" s="2816"/>
      <c r="Z2598" s="2816"/>
      <c r="AA2598" s="2816"/>
      <c r="AB2598" s="2816"/>
      <c r="AC2598" s="3327"/>
      <c r="AD2598" s="2816"/>
      <c r="AE2598" s="3474"/>
      <c r="AF2598" s="2816"/>
      <c r="AG2598" s="2816"/>
      <c r="AH2598" s="2816"/>
      <c r="AI2598" s="2816"/>
      <c r="AJ2598" s="2816"/>
      <c r="AK2598" s="1968"/>
      <c r="AL2598" s="1036"/>
      <c r="AM2598" s="1036"/>
      <c r="AN2598" s="1792"/>
    </row>
    <row r="2599" spans="1:40" ht="15.75" thickBot="1" x14ac:dyDescent="0.3">
      <c r="A2599" s="52">
        <v>1</v>
      </c>
      <c r="B2599" s="2819" t="s">
        <v>141</v>
      </c>
      <c r="C2599" s="2609"/>
      <c r="D2599" s="1487"/>
      <c r="E2599" s="2820">
        <f>E2596+E2597*2.9+E2598</f>
        <v>20</v>
      </c>
      <c r="F2599" s="3149">
        <f>F2596+F2597*2.9+F2598</f>
        <v>20</v>
      </c>
      <c r="G2599" s="2823">
        <f>G2596+G2597*2.9+G2598</f>
        <v>0</v>
      </c>
      <c r="H2599" s="2823">
        <f>G2599/F2599*100</f>
        <v>0</v>
      </c>
      <c r="I2599" s="2823"/>
      <c r="J2599" s="2823"/>
      <c r="K2599" s="2823"/>
      <c r="L2599" s="2823"/>
      <c r="M2599" s="2823"/>
      <c r="N2599" s="2823"/>
      <c r="O2599" s="2823"/>
      <c r="P2599" s="2823"/>
      <c r="Q2599" s="3003">
        <f t="shared" ref="Q2599:V2599" si="2521">Q2594+Q2583</f>
        <v>446.42220000000003</v>
      </c>
      <c r="R2599" s="3003">
        <f t="shared" si="2521"/>
        <v>446.42220000000003</v>
      </c>
      <c r="S2599" s="3003">
        <f t="shared" si="2521"/>
        <v>446.42220000000003</v>
      </c>
      <c r="T2599" s="3003">
        <f t="shared" si="2521"/>
        <v>446.42220000000003</v>
      </c>
      <c r="U2599" s="3003">
        <f t="shared" si="2521"/>
        <v>446.42220000000003</v>
      </c>
      <c r="V2599" s="3003">
        <f t="shared" si="2521"/>
        <v>446.42220000000003</v>
      </c>
      <c r="W2599" s="3003">
        <f t="shared" ref="W2599:X2599" si="2522">W2594+W2583</f>
        <v>446.42220000000003</v>
      </c>
      <c r="X2599" s="3003">
        <f t="shared" si="2522"/>
        <v>399.1302</v>
      </c>
      <c r="Y2599" s="3003">
        <f t="shared" ref="Y2599:Z2599" si="2523">Y2594+Y2583</f>
        <v>399.1302</v>
      </c>
      <c r="Z2599" s="3003">
        <f t="shared" si="2523"/>
        <v>399.1302</v>
      </c>
      <c r="AA2599" s="3003">
        <f t="shared" ref="AA2599:AC2599" si="2524">AA2594+AA2583</f>
        <v>65.625</v>
      </c>
      <c r="AB2599" s="3003">
        <f t="shared" ref="AB2599" si="2525">AB2594+AB2583</f>
        <v>65.625</v>
      </c>
      <c r="AC2599" s="3377">
        <f t="shared" si="2524"/>
        <v>65.625</v>
      </c>
      <c r="AD2599" s="3003">
        <f t="shared" ref="AD2599:AJ2599" si="2526">AD2594+AD2583</f>
        <v>0</v>
      </c>
      <c r="AE2599" s="3475">
        <f t="shared" si="2526"/>
        <v>0</v>
      </c>
      <c r="AF2599" s="3003">
        <f t="shared" ref="AF2599" si="2527">AF2594+AF2583</f>
        <v>0</v>
      </c>
      <c r="AG2599" s="3003">
        <f t="shared" si="2526"/>
        <v>-65.625</v>
      </c>
      <c r="AH2599" s="3003"/>
      <c r="AI2599" s="3003">
        <f t="shared" si="2526"/>
        <v>0</v>
      </c>
      <c r="AJ2599" s="3003">
        <f t="shared" si="2526"/>
        <v>0</v>
      </c>
      <c r="AK2599" s="1968"/>
      <c r="AL2599" s="1036"/>
      <c r="AM2599" s="1036"/>
      <c r="AN2599" s="1792"/>
    </row>
    <row r="2600" spans="1:40" ht="15.75" thickBot="1" x14ac:dyDescent="0.3">
      <c r="A2600" s="52">
        <v>1</v>
      </c>
      <c r="B2600" s="2818" t="s">
        <v>457</v>
      </c>
      <c r="C2600" s="2821"/>
      <c r="D2600" s="2822"/>
      <c r="E2600" s="1746"/>
      <c r="F2600" s="2829"/>
      <c r="G2600" s="2822"/>
      <c r="H2600" s="2822"/>
      <c r="I2600" s="2822"/>
      <c r="J2600" s="2822"/>
      <c r="K2600" s="2822"/>
      <c r="L2600" s="2822"/>
      <c r="M2600" s="2822"/>
      <c r="N2600" s="2822"/>
      <c r="O2600" s="2822"/>
      <c r="P2600" s="2822"/>
      <c r="Q2600" s="3004">
        <f t="shared" ref="Q2600:V2600" si="2528">Q2599</f>
        <v>446.42220000000003</v>
      </c>
      <c r="R2600" s="3004">
        <f t="shared" si="2528"/>
        <v>446.42220000000003</v>
      </c>
      <c r="S2600" s="3004">
        <f t="shared" si="2528"/>
        <v>446.42220000000003</v>
      </c>
      <c r="T2600" s="3004">
        <f t="shared" si="2528"/>
        <v>446.42220000000003</v>
      </c>
      <c r="U2600" s="3004">
        <f t="shared" si="2528"/>
        <v>446.42220000000003</v>
      </c>
      <c r="V2600" s="3004">
        <f t="shared" si="2528"/>
        <v>446.42220000000003</v>
      </c>
      <c r="W2600" s="3004">
        <f t="shared" ref="W2600:X2600" si="2529">W2599</f>
        <v>446.42220000000003</v>
      </c>
      <c r="X2600" s="3004">
        <f t="shared" si="2529"/>
        <v>399.1302</v>
      </c>
      <c r="Y2600" s="3004">
        <f t="shared" ref="Y2600:Z2600" si="2530">Y2599</f>
        <v>399.1302</v>
      </c>
      <c r="Z2600" s="3004">
        <f t="shared" si="2530"/>
        <v>399.1302</v>
      </c>
      <c r="AA2600" s="3004">
        <f t="shared" ref="AA2600:AC2600" si="2531">AA2599</f>
        <v>65.625</v>
      </c>
      <c r="AB2600" s="3004">
        <f t="shared" ref="AB2600" si="2532">AB2599</f>
        <v>65.625</v>
      </c>
      <c r="AC2600" s="3378">
        <f t="shared" si="2531"/>
        <v>65.625</v>
      </c>
      <c r="AD2600" s="3004">
        <f t="shared" ref="AD2600:AJ2600" si="2533">AD2599</f>
        <v>0</v>
      </c>
      <c r="AE2600" s="3476">
        <f t="shared" si="2533"/>
        <v>0</v>
      </c>
      <c r="AF2600" s="3004">
        <f t="shared" ref="AF2600" si="2534">AF2599</f>
        <v>0</v>
      </c>
      <c r="AG2600" s="3005">
        <f t="shared" si="2533"/>
        <v>-65.625</v>
      </c>
      <c r="AH2600" s="3005"/>
      <c r="AI2600" s="3005">
        <f t="shared" si="2533"/>
        <v>0</v>
      </c>
      <c r="AJ2600" s="3005">
        <f t="shared" si="2533"/>
        <v>0</v>
      </c>
      <c r="AK2600" s="1968"/>
      <c r="AL2600" s="1036"/>
      <c r="AM2600" s="1036"/>
      <c r="AN2600" s="1792"/>
    </row>
    <row r="2601" spans="1:40" ht="16.5" thickBot="1" x14ac:dyDescent="0.3">
      <c r="A2601" s="52">
        <v>1</v>
      </c>
      <c r="B2601" s="1053" t="s">
        <v>521</v>
      </c>
      <c r="C2601" s="3680"/>
      <c r="D2601" s="1056"/>
      <c r="E2601" s="1056"/>
      <c r="F2601" s="1056"/>
      <c r="G2601" s="1056"/>
      <c r="H2601" s="1056"/>
      <c r="I2601" s="1056"/>
      <c r="J2601" s="1056"/>
      <c r="K2601" s="1056"/>
      <c r="L2601" s="1056"/>
      <c r="M2601" s="1056"/>
      <c r="N2601" s="1056"/>
      <c r="O2601" s="1056"/>
      <c r="P2601" s="1056"/>
      <c r="Q2601" s="1056"/>
      <c r="R2601" s="1056"/>
      <c r="S2601" s="1056"/>
      <c r="T2601" s="1056"/>
      <c r="U2601" s="1056"/>
      <c r="V2601" s="1056"/>
      <c r="W2601" s="1056"/>
      <c r="X2601" s="1056"/>
      <c r="Y2601" s="1056"/>
      <c r="Z2601" s="1056"/>
      <c r="AA2601" s="1056"/>
      <c r="AB2601" s="1056"/>
      <c r="AC2601" s="3327"/>
      <c r="AD2601" s="1056"/>
      <c r="AE2601" s="3473"/>
      <c r="AF2601" s="1056"/>
      <c r="AG2601" s="1056"/>
      <c r="AH2601" s="1056"/>
      <c r="AI2601" s="1056"/>
      <c r="AJ2601" s="1056"/>
      <c r="AK2601" s="1968"/>
      <c r="AL2601" s="1036"/>
      <c r="AM2601" s="1036"/>
      <c r="AN2601" s="1792"/>
    </row>
    <row r="2602" spans="1:40" ht="15.75" thickBot="1" x14ac:dyDescent="0.3">
      <c r="A2602" s="52">
        <v>1</v>
      </c>
      <c r="B2602" s="1450" t="s">
        <v>261</v>
      </c>
      <c r="C2602" s="3679"/>
      <c r="D2602" s="1056"/>
      <c r="E2602" s="1056"/>
      <c r="F2602" s="1056"/>
      <c r="G2602" s="1056"/>
      <c r="H2602" s="1056"/>
      <c r="I2602" s="1056"/>
      <c r="J2602" s="1056"/>
      <c r="K2602" s="1056"/>
      <c r="L2602" s="1056"/>
      <c r="M2602" s="1056"/>
      <c r="N2602" s="1056"/>
      <c r="O2602" s="1056"/>
      <c r="P2602" s="1056"/>
      <c r="Q2602" s="2816">
        <v>118.23</v>
      </c>
      <c r="R2602" s="2816">
        <v>118.23</v>
      </c>
      <c r="S2602" s="2816">
        <v>118.23</v>
      </c>
      <c r="T2602" s="2816">
        <v>118.23</v>
      </c>
      <c r="U2602" s="2816">
        <v>118.23</v>
      </c>
      <c r="V2602" s="2816">
        <v>118.23</v>
      </c>
      <c r="W2602" s="2816">
        <v>118.23</v>
      </c>
      <c r="X2602" s="2816">
        <v>70.938000000000002</v>
      </c>
      <c r="Y2602" s="2816">
        <v>70.938000000000002</v>
      </c>
      <c r="Z2602" s="2816">
        <v>70.938000000000002</v>
      </c>
      <c r="AA2602" s="2816">
        <v>29.557500000000001</v>
      </c>
      <c r="AB2602" s="2816">
        <v>29.557500000000001</v>
      </c>
      <c r="AC2602" s="3287">
        <f t="shared" ref="AC2602" si="2535">AB2602</f>
        <v>29.557500000000001</v>
      </c>
      <c r="AD2602" s="2816">
        <f>AJ2602-AI2602-AF2602</f>
        <v>0</v>
      </c>
      <c r="AE2602" s="3474"/>
      <c r="AF2602" s="2816"/>
      <c r="AG2602" s="2816">
        <f>AD2602-AC2602</f>
        <v>-29.557500000000001</v>
      </c>
      <c r="AH2602" s="2816"/>
      <c r="AI2602" s="2816"/>
      <c r="AJ2602" s="2816"/>
      <c r="AK2602" s="1968"/>
      <c r="AL2602" s="1036"/>
      <c r="AM2602" s="1036"/>
      <c r="AN2602" s="1792"/>
    </row>
    <row r="2603" spans="1:40" ht="15.75" thickBot="1" x14ac:dyDescent="0.3">
      <c r="A2603" s="52">
        <v>1</v>
      </c>
      <c r="B2603" s="2682" t="s">
        <v>405</v>
      </c>
      <c r="C2603" s="2609"/>
      <c r="D2603" s="1056"/>
      <c r="E2603" s="1056">
        <f>E2604</f>
        <v>50</v>
      </c>
      <c r="F2603" s="1056">
        <f t="shared" ref="F2603:F2604" si="2536">F2604</f>
        <v>50</v>
      </c>
      <c r="G2603" s="1056">
        <f t="shared" ref="G2603:G2604" si="2537">G2604</f>
        <v>0</v>
      </c>
      <c r="H2603" s="1056">
        <f>G2603/F2603*100</f>
        <v>0</v>
      </c>
      <c r="I2603" s="1056"/>
      <c r="J2603" s="1056"/>
      <c r="K2603" s="1056"/>
      <c r="L2603" s="1056"/>
      <c r="M2603" s="1056"/>
      <c r="N2603" s="1056"/>
      <c r="O2603" s="1056"/>
      <c r="P2603" s="1056"/>
      <c r="Q2603" s="2816"/>
      <c r="R2603" s="2816"/>
      <c r="S2603" s="2816"/>
      <c r="T2603" s="2816"/>
      <c r="U2603" s="2816"/>
      <c r="V2603" s="2816"/>
      <c r="W2603" s="2816"/>
      <c r="X2603" s="2816"/>
      <c r="Y2603" s="2816"/>
      <c r="Z2603" s="2816"/>
      <c r="AA2603" s="2816"/>
      <c r="AB2603" s="2816"/>
      <c r="AC2603" s="3327"/>
      <c r="AD2603" s="2816"/>
      <c r="AE2603" s="3474"/>
      <c r="AF2603" s="2816"/>
      <c r="AG2603" s="2816"/>
      <c r="AH2603" s="2816"/>
      <c r="AI2603" s="2816"/>
      <c r="AJ2603" s="2816"/>
      <c r="AK2603" s="1968"/>
      <c r="AL2603" s="1036"/>
      <c r="AM2603" s="1036"/>
      <c r="AN2603" s="1792"/>
    </row>
    <row r="2604" spans="1:40" ht="30.75" thickBot="1" x14ac:dyDescent="0.3">
      <c r="A2604" s="52">
        <v>1</v>
      </c>
      <c r="B2604" s="2683" t="s">
        <v>391</v>
      </c>
      <c r="C2604" s="2608"/>
      <c r="D2604" s="1056"/>
      <c r="E2604" s="2802">
        <f>E2605</f>
        <v>50</v>
      </c>
      <c r="F2604" s="1056">
        <f t="shared" si="2536"/>
        <v>50</v>
      </c>
      <c r="G2604" s="1056">
        <f t="shared" si="2537"/>
        <v>0</v>
      </c>
      <c r="H2604" s="1056">
        <f>G2604/F2604*100</f>
        <v>0</v>
      </c>
      <c r="I2604" s="1056"/>
      <c r="J2604" s="1056"/>
      <c r="K2604" s="1056"/>
      <c r="L2604" s="1056"/>
      <c r="M2604" s="1056"/>
      <c r="N2604" s="1056"/>
      <c r="O2604" s="1056"/>
      <c r="P2604" s="1056"/>
      <c r="Q2604" s="2816"/>
      <c r="R2604" s="2816"/>
      <c r="S2604" s="2816"/>
      <c r="T2604" s="2816"/>
      <c r="U2604" s="2816"/>
      <c r="V2604" s="2816"/>
      <c r="W2604" s="2816"/>
      <c r="X2604" s="2816"/>
      <c r="Y2604" s="2816"/>
      <c r="Z2604" s="2816"/>
      <c r="AA2604" s="2816"/>
      <c r="AB2604" s="2816"/>
      <c r="AC2604" s="3327"/>
      <c r="AD2604" s="2816"/>
      <c r="AE2604" s="3474"/>
      <c r="AF2604" s="2816"/>
      <c r="AG2604" s="2816"/>
      <c r="AH2604" s="2816"/>
      <c r="AI2604" s="2816"/>
      <c r="AJ2604" s="2816"/>
      <c r="AK2604" s="1968"/>
      <c r="AL2604" s="1036"/>
      <c r="AM2604" s="1036"/>
      <c r="AN2604" s="1792"/>
    </row>
    <row r="2605" spans="1:40" ht="15.75" thickBot="1" x14ac:dyDescent="0.3">
      <c r="A2605" s="52">
        <v>1</v>
      </c>
      <c r="B2605" s="2038" t="s">
        <v>392</v>
      </c>
      <c r="C2605" s="2608"/>
      <c r="D2605" s="1056"/>
      <c r="E2605" s="2815">
        <v>50</v>
      </c>
      <c r="F2605" s="1056">
        <f t="shared" ref="F2605" si="2538">ROUND(E2605/12*$B$4,0)</f>
        <v>50</v>
      </c>
      <c r="G2605" s="1056"/>
      <c r="H2605" s="1056">
        <f>G2605/F2605*100</f>
        <v>0</v>
      </c>
      <c r="I2605" s="1056"/>
      <c r="J2605" s="1056"/>
      <c r="K2605" s="1056"/>
      <c r="L2605" s="1056"/>
      <c r="M2605" s="1056"/>
      <c r="N2605" s="1056"/>
      <c r="O2605" s="1056"/>
      <c r="P2605" s="1056"/>
      <c r="Q2605" s="2816"/>
      <c r="R2605" s="2816"/>
      <c r="S2605" s="2816"/>
      <c r="T2605" s="2816"/>
      <c r="U2605" s="2816"/>
      <c r="V2605" s="2816"/>
      <c r="W2605" s="2816"/>
      <c r="X2605" s="2816"/>
      <c r="Y2605" s="2816"/>
      <c r="Z2605" s="2816"/>
      <c r="AA2605" s="2816"/>
      <c r="AB2605" s="2816"/>
      <c r="AC2605" s="3327"/>
      <c r="AD2605" s="2816"/>
      <c r="AE2605" s="3474"/>
      <c r="AF2605" s="2816"/>
      <c r="AG2605" s="2816"/>
      <c r="AH2605" s="2816"/>
      <c r="AI2605" s="2816"/>
      <c r="AJ2605" s="2816"/>
      <c r="AK2605" s="1968"/>
      <c r="AL2605" s="1036"/>
      <c r="AM2605" s="1036"/>
      <c r="AN2605" s="1792"/>
    </row>
    <row r="2606" spans="1:40" ht="60.75" thickBot="1" x14ac:dyDescent="0.3">
      <c r="A2606" s="52">
        <v>1</v>
      </c>
      <c r="B2606" s="2038" t="s">
        <v>394</v>
      </c>
      <c r="C2606" s="2608"/>
      <c r="D2606" s="1056"/>
      <c r="E2606" s="2802"/>
      <c r="F2606" s="1056"/>
      <c r="G2606" s="1056"/>
      <c r="H2606" s="1056"/>
      <c r="I2606" s="1056"/>
      <c r="J2606" s="1056"/>
      <c r="K2606" s="1056"/>
      <c r="L2606" s="1056"/>
      <c r="M2606" s="1056"/>
      <c r="N2606" s="1056"/>
      <c r="O2606" s="1056"/>
      <c r="P2606" s="1056"/>
      <c r="Q2606" s="2816"/>
      <c r="R2606" s="2816"/>
      <c r="S2606" s="2816"/>
      <c r="T2606" s="2816"/>
      <c r="U2606" s="2816"/>
      <c r="V2606" s="2816"/>
      <c r="W2606" s="2816"/>
      <c r="X2606" s="2816"/>
      <c r="Y2606" s="2816"/>
      <c r="Z2606" s="2816"/>
      <c r="AA2606" s="2816"/>
      <c r="AB2606" s="2816"/>
      <c r="AC2606" s="3327"/>
      <c r="AD2606" s="2816"/>
      <c r="AE2606" s="3474"/>
      <c r="AF2606" s="2816"/>
      <c r="AG2606" s="2816"/>
      <c r="AH2606" s="2816"/>
      <c r="AI2606" s="2816"/>
      <c r="AJ2606" s="2816"/>
      <c r="AK2606" s="1968"/>
      <c r="AL2606" s="1036"/>
      <c r="AM2606" s="1036"/>
      <c r="AN2606" s="1792"/>
    </row>
    <row r="2607" spans="1:40" ht="45.75" thickBot="1" x14ac:dyDescent="0.3">
      <c r="A2607" s="52">
        <v>1</v>
      </c>
      <c r="B2607" s="2037" t="s">
        <v>395</v>
      </c>
      <c r="C2607" s="2608"/>
      <c r="D2607" s="1056"/>
      <c r="E2607" s="2802"/>
      <c r="F2607" s="1056"/>
      <c r="G2607" s="1056"/>
      <c r="H2607" s="1056"/>
      <c r="I2607" s="1056"/>
      <c r="J2607" s="1056"/>
      <c r="K2607" s="1056"/>
      <c r="L2607" s="1056"/>
      <c r="M2607" s="1056"/>
      <c r="N2607" s="1056"/>
      <c r="O2607" s="1056"/>
      <c r="P2607" s="1056"/>
      <c r="Q2607" s="2816"/>
      <c r="R2607" s="2816"/>
      <c r="S2607" s="2816"/>
      <c r="T2607" s="2816"/>
      <c r="U2607" s="2816"/>
      <c r="V2607" s="2816"/>
      <c r="W2607" s="2816"/>
      <c r="X2607" s="2816"/>
      <c r="Y2607" s="2816"/>
      <c r="Z2607" s="2816"/>
      <c r="AA2607" s="2816"/>
      <c r="AB2607" s="2816"/>
      <c r="AC2607" s="3327"/>
      <c r="AD2607" s="2816"/>
      <c r="AE2607" s="3474"/>
      <c r="AF2607" s="2816"/>
      <c r="AG2607" s="2816"/>
      <c r="AH2607" s="2816"/>
      <c r="AI2607" s="2816"/>
      <c r="AJ2607" s="2816"/>
      <c r="AK2607" s="1968"/>
      <c r="AL2607" s="1036"/>
      <c r="AM2607" s="1036"/>
      <c r="AN2607" s="1792"/>
    </row>
    <row r="2608" spans="1:40" ht="15.75" thickBot="1" x14ac:dyDescent="0.3">
      <c r="A2608" s="52">
        <v>1</v>
      </c>
      <c r="B2608" s="2682" t="s">
        <v>406</v>
      </c>
      <c r="C2608" s="3679"/>
      <c r="D2608" s="1056"/>
      <c r="E2608" s="2802"/>
      <c r="F2608" s="1056"/>
      <c r="G2608" s="1056"/>
      <c r="H2608" s="1056"/>
      <c r="I2608" s="1056"/>
      <c r="J2608" s="1056"/>
      <c r="K2608" s="1056"/>
      <c r="L2608" s="1056"/>
      <c r="M2608" s="1056"/>
      <c r="N2608" s="1056"/>
      <c r="O2608" s="1056"/>
      <c r="P2608" s="1056"/>
      <c r="Q2608" s="2816"/>
      <c r="R2608" s="2816"/>
      <c r="S2608" s="2816"/>
      <c r="T2608" s="2816"/>
      <c r="U2608" s="2816"/>
      <c r="V2608" s="2816"/>
      <c r="W2608" s="2816"/>
      <c r="X2608" s="2816"/>
      <c r="Y2608" s="2816"/>
      <c r="Z2608" s="2816"/>
      <c r="AA2608" s="2816"/>
      <c r="AB2608" s="2816"/>
      <c r="AC2608" s="3327"/>
      <c r="AD2608" s="2816"/>
      <c r="AE2608" s="3474"/>
      <c r="AF2608" s="2816"/>
      <c r="AG2608" s="2816"/>
      <c r="AH2608" s="2816"/>
      <c r="AI2608" s="2816"/>
      <c r="AJ2608" s="2816"/>
      <c r="AK2608" s="1968"/>
      <c r="AL2608" s="1036"/>
      <c r="AM2608" s="1036"/>
      <c r="AN2608" s="1792"/>
    </row>
    <row r="2609" spans="1:40" ht="15.75" thickBot="1" x14ac:dyDescent="0.3">
      <c r="A2609" s="52">
        <v>1</v>
      </c>
      <c r="B2609" s="2682" t="s">
        <v>416</v>
      </c>
      <c r="C2609" s="2609"/>
      <c r="D2609" s="1056"/>
      <c r="E2609" s="2802"/>
      <c r="F2609" s="1056"/>
      <c r="G2609" s="1056"/>
      <c r="H2609" s="1056"/>
      <c r="I2609" s="1056"/>
      <c r="J2609" s="1056"/>
      <c r="K2609" s="1056"/>
      <c r="L2609" s="1056"/>
      <c r="M2609" s="1056"/>
      <c r="N2609" s="1056"/>
      <c r="O2609" s="1056"/>
      <c r="P2609" s="1056"/>
      <c r="Q2609" s="2816"/>
      <c r="R2609" s="2816"/>
      <c r="S2609" s="2816"/>
      <c r="T2609" s="2816"/>
      <c r="U2609" s="2816"/>
      <c r="V2609" s="2816"/>
      <c r="W2609" s="2816"/>
      <c r="X2609" s="2816"/>
      <c r="Y2609" s="2816"/>
      <c r="Z2609" s="2816"/>
      <c r="AA2609" s="2816"/>
      <c r="AB2609" s="2816"/>
      <c r="AC2609" s="3327"/>
      <c r="AD2609" s="2816"/>
      <c r="AE2609" s="3474"/>
      <c r="AF2609" s="2816"/>
      <c r="AG2609" s="2816"/>
      <c r="AH2609" s="2816"/>
      <c r="AI2609" s="2816"/>
      <c r="AJ2609" s="2816"/>
      <c r="AK2609" s="1968"/>
      <c r="AL2609" s="1036"/>
      <c r="AM2609" s="1036"/>
      <c r="AN2609" s="1792"/>
    </row>
    <row r="2610" spans="1:40" ht="15.75" thickBot="1" x14ac:dyDescent="0.3">
      <c r="A2610" s="52">
        <v>1</v>
      </c>
      <c r="B2610" s="2038" t="s">
        <v>417</v>
      </c>
      <c r="C2610" s="2608"/>
      <c r="D2610" s="1056"/>
      <c r="E2610" s="2802"/>
      <c r="F2610" s="1056"/>
      <c r="G2610" s="1056"/>
      <c r="H2610" s="1056"/>
      <c r="I2610" s="1056"/>
      <c r="J2610" s="1056"/>
      <c r="K2610" s="1056"/>
      <c r="L2610" s="1056"/>
      <c r="M2610" s="1056"/>
      <c r="N2610" s="1056"/>
      <c r="O2610" s="1056"/>
      <c r="P2610" s="1056"/>
      <c r="Q2610" s="2816"/>
      <c r="R2610" s="2816"/>
      <c r="S2610" s="2816"/>
      <c r="T2610" s="2816"/>
      <c r="U2610" s="2816"/>
      <c r="V2610" s="2816"/>
      <c r="W2610" s="2816"/>
      <c r="X2610" s="2816"/>
      <c r="Y2610" s="2816"/>
      <c r="Z2610" s="2816"/>
      <c r="AA2610" s="2816"/>
      <c r="AB2610" s="2816"/>
      <c r="AC2610" s="3327"/>
      <c r="AD2610" s="2816"/>
      <c r="AE2610" s="3474"/>
      <c r="AF2610" s="2816"/>
      <c r="AG2610" s="2816"/>
      <c r="AH2610" s="2816"/>
      <c r="AI2610" s="2816"/>
      <c r="AJ2610" s="2816"/>
      <c r="AK2610" s="1968"/>
      <c r="AL2610" s="1036"/>
      <c r="AM2610" s="1036"/>
      <c r="AN2610" s="1792"/>
    </row>
    <row r="2611" spans="1:40" ht="15.75" thickBot="1" x14ac:dyDescent="0.3">
      <c r="A2611" s="52">
        <v>1</v>
      </c>
      <c r="B2611" s="2700" t="s">
        <v>418</v>
      </c>
      <c r="C2611" s="2608"/>
      <c r="D2611" s="1056"/>
      <c r="E2611" s="2802"/>
      <c r="F2611" s="1056"/>
      <c r="G2611" s="1056"/>
      <c r="H2611" s="1056"/>
      <c r="I2611" s="1056"/>
      <c r="J2611" s="1056"/>
      <c r="K2611" s="1056"/>
      <c r="L2611" s="1056"/>
      <c r="M2611" s="1056"/>
      <c r="N2611" s="1056"/>
      <c r="O2611" s="1056"/>
      <c r="P2611" s="1056"/>
      <c r="Q2611" s="2816"/>
      <c r="R2611" s="2816"/>
      <c r="S2611" s="2816"/>
      <c r="T2611" s="2816"/>
      <c r="U2611" s="2816"/>
      <c r="V2611" s="2816"/>
      <c r="W2611" s="2816"/>
      <c r="X2611" s="2816"/>
      <c r="Y2611" s="2816"/>
      <c r="Z2611" s="2816"/>
      <c r="AA2611" s="2816"/>
      <c r="AB2611" s="2816"/>
      <c r="AC2611" s="3327"/>
      <c r="AD2611" s="2816"/>
      <c r="AE2611" s="3474"/>
      <c r="AF2611" s="2816"/>
      <c r="AG2611" s="2816"/>
      <c r="AH2611" s="2816"/>
      <c r="AI2611" s="2816"/>
      <c r="AJ2611" s="2816"/>
      <c r="AK2611" s="1968"/>
      <c r="AL2611" s="1036"/>
      <c r="AM2611" s="1036"/>
      <c r="AN2611" s="1792"/>
    </row>
    <row r="2612" spans="1:40" ht="30" thickBot="1" x14ac:dyDescent="0.3">
      <c r="A2612" s="52">
        <v>1</v>
      </c>
      <c r="B2612" s="2682" t="s">
        <v>396</v>
      </c>
      <c r="C2612" s="2608"/>
      <c r="D2612" s="1056"/>
      <c r="E2612" s="2802"/>
      <c r="F2612" s="1056"/>
      <c r="G2612" s="1056"/>
      <c r="H2612" s="1056"/>
      <c r="I2612" s="1056"/>
      <c r="J2612" s="1056"/>
      <c r="K2612" s="1056"/>
      <c r="L2612" s="1056"/>
      <c r="M2612" s="1056"/>
      <c r="N2612" s="1056"/>
      <c r="O2612" s="1056"/>
      <c r="P2612" s="1056"/>
      <c r="Q2612" s="2816"/>
      <c r="R2612" s="3003"/>
      <c r="S2612" s="3003"/>
      <c r="T2612" s="3003"/>
      <c r="U2612" s="3003"/>
      <c r="V2612" s="3003"/>
      <c r="W2612" s="3003"/>
      <c r="X2612" s="3003"/>
      <c r="Y2612" s="3003"/>
      <c r="Z2612" s="3003"/>
      <c r="AA2612" s="3003"/>
      <c r="AB2612" s="3003"/>
      <c r="AC2612" s="3327"/>
      <c r="AD2612" s="2816"/>
      <c r="AE2612" s="3474"/>
      <c r="AF2612" s="2816"/>
      <c r="AG2612" s="2816"/>
      <c r="AH2612" s="2816"/>
      <c r="AI2612" s="2816"/>
      <c r="AJ2612" s="2816"/>
      <c r="AK2612" s="1968"/>
      <c r="AL2612" s="1036"/>
      <c r="AM2612" s="1036"/>
      <c r="AN2612" s="1792"/>
    </row>
    <row r="2613" spans="1:40" ht="16.5" thickBot="1" x14ac:dyDescent="0.3">
      <c r="A2613" s="52">
        <v>1</v>
      </c>
      <c r="B2613" s="2759" t="s">
        <v>299</v>
      </c>
      <c r="C2613" s="2608"/>
      <c r="D2613" s="1056"/>
      <c r="E2613" s="2802">
        <f>E2614</f>
        <v>50</v>
      </c>
      <c r="F2613" s="1056">
        <f t="shared" ref="F2613" si="2539">F2614</f>
        <v>50</v>
      </c>
      <c r="G2613" s="1056">
        <f t="shared" ref="G2613" si="2540">G2614</f>
        <v>0</v>
      </c>
      <c r="H2613" s="1056">
        <f>G2613/F2613*100</f>
        <v>0</v>
      </c>
      <c r="I2613" s="1056"/>
      <c r="J2613" s="1056"/>
      <c r="K2613" s="1056"/>
      <c r="L2613" s="1056"/>
      <c r="M2613" s="1056"/>
      <c r="N2613" s="1056"/>
      <c r="O2613" s="1056"/>
      <c r="P2613" s="1056"/>
      <c r="Q2613" s="3085">
        <v>35.56</v>
      </c>
      <c r="R2613" s="3083">
        <v>35.56</v>
      </c>
      <c r="S2613" s="3083">
        <v>35.56</v>
      </c>
      <c r="T2613" s="3083">
        <v>35.56</v>
      </c>
      <c r="U2613" s="3083">
        <v>35.56</v>
      </c>
      <c r="V2613" s="3083">
        <v>35.56</v>
      </c>
      <c r="W2613" s="3083">
        <v>35.56</v>
      </c>
      <c r="X2613" s="3083">
        <v>17.78</v>
      </c>
      <c r="Y2613" s="3083">
        <v>17.78</v>
      </c>
      <c r="Z2613" s="3083">
        <v>17.78</v>
      </c>
      <c r="AA2613" s="3083">
        <v>8.89</v>
      </c>
      <c r="AB2613" s="3083">
        <v>8.89</v>
      </c>
      <c r="AC2613" s="3287">
        <f t="shared" ref="AC2613" si="2541">AB2613</f>
        <v>8.89</v>
      </c>
      <c r="AD2613" s="2816">
        <f>AJ2613-AI2613-AF2613</f>
        <v>0</v>
      </c>
      <c r="AE2613" s="3474"/>
      <c r="AF2613" s="2816"/>
      <c r="AG2613" s="2816">
        <f>AD2613-AC2613</f>
        <v>-8.89</v>
      </c>
      <c r="AH2613" s="2816"/>
      <c r="AI2613" s="2816"/>
      <c r="AJ2613" s="2816"/>
      <c r="AK2613" s="1968"/>
      <c r="AL2613" s="1036"/>
      <c r="AM2613" s="1036"/>
      <c r="AN2613" s="1792"/>
    </row>
    <row r="2614" spans="1:40" ht="15.75" thickBot="1" x14ac:dyDescent="0.3">
      <c r="A2614" s="52">
        <v>1</v>
      </c>
      <c r="B2614" s="1057" t="s">
        <v>117</v>
      </c>
      <c r="C2614" s="2608"/>
      <c r="D2614" s="1056"/>
      <c r="E2614" s="2802">
        <v>50</v>
      </c>
      <c r="F2614" s="1056">
        <f t="shared" ref="F2614" si="2542">ROUND(E2614/12*$B$4,0)</f>
        <v>50</v>
      </c>
      <c r="G2614" s="1056"/>
      <c r="H2614" s="1056">
        <f>G2614/F2614*100</f>
        <v>0</v>
      </c>
      <c r="I2614" s="1056"/>
      <c r="J2614" s="1056"/>
      <c r="K2614" s="1056"/>
      <c r="L2614" s="1056"/>
      <c r="M2614" s="1056"/>
      <c r="N2614" s="1056"/>
      <c r="O2614" s="1056"/>
      <c r="P2614" s="1056"/>
      <c r="Q2614" s="2816"/>
      <c r="R2614" s="3084"/>
      <c r="S2614" s="3084"/>
      <c r="T2614" s="3084"/>
      <c r="U2614" s="3084"/>
      <c r="V2614" s="3084"/>
      <c r="W2614" s="3084"/>
      <c r="X2614" s="3084"/>
      <c r="Y2614" s="3084"/>
      <c r="Z2614" s="3084"/>
      <c r="AA2614" s="3084"/>
      <c r="AB2614" s="3084"/>
      <c r="AC2614" s="3327"/>
      <c r="AD2614" s="2816"/>
      <c r="AE2614" s="3474"/>
      <c r="AF2614" s="2816"/>
      <c r="AG2614" s="2816"/>
      <c r="AH2614" s="2816"/>
      <c r="AI2614" s="2816"/>
      <c r="AJ2614" s="2816"/>
      <c r="AK2614" s="1968"/>
      <c r="AL2614" s="1036"/>
      <c r="AM2614" s="1036"/>
      <c r="AN2614" s="1792"/>
    </row>
    <row r="2615" spans="1:40" ht="15.75" thickBot="1" x14ac:dyDescent="0.3">
      <c r="A2615" s="52">
        <v>1</v>
      </c>
      <c r="B2615" s="2686" t="s">
        <v>402</v>
      </c>
      <c r="C2615" s="2608"/>
      <c r="D2615" s="1056"/>
      <c r="E2615" s="2802">
        <f>E2603</f>
        <v>50</v>
      </c>
      <c r="F2615" s="1056">
        <f>F2603</f>
        <v>50</v>
      </c>
      <c r="G2615" s="1056">
        <f>G2603</f>
        <v>0</v>
      </c>
      <c r="H2615" s="1056">
        <f>G2615/F2615*100</f>
        <v>0</v>
      </c>
      <c r="I2615" s="1056"/>
      <c r="J2615" s="1056"/>
      <c r="K2615" s="1056"/>
      <c r="L2615" s="1056"/>
      <c r="M2615" s="1056"/>
      <c r="N2615" s="1056"/>
      <c r="O2615" s="1056"/>
      <c r="P2615" s="1056"/>
      <c r="Q2615" s="2816"/>
      <c r="R2615" s="2816"/>
      <c r="S2615" s="2816"/>
      <c r="T2615" s="2816"/>
      <c r="U2615" s="2816"/>
      <c r="V2615" s="2816"/>
      <c r="W2615" s="2816"/>
      <c r="X2615" s="2816"/>
      <c r="Y2615" s="2816"/>
      <c r="Z2615" s="2816"/>
      <c r="AA2615" s="2816"/>
      <c r="AB2615" s="2816"/>
      <c r="AC2615" s="3327"/>
      <c r="AD2615" s="2816"/>
      <c r="AE2615" s="3474"/>
      <c r="AF2615" s="2816"/>
      <c r="AG2615" s="2816"/>
      <c r="AH2615" s="2816"/>
      <c r="AI2615" s="2816"/>
      <c r="AJ2615" s="2816"/>
      <c r="AK2615" s="1968"/>
      <c r="AL2615" s="1036"/>
      <c r="AM2615" s="1036"/>
      <c r="AN2615" s="1792"/>
    </row>
    <row r="2616" spans="1:40" ht="30" thickBot="1" x14ac:dyDescent="0.3">
      <c r="A2616" s="52">
        <v>1</v>
      </c>
      <c r="B2616" s="2686" t="s">
        <v>403</v>
      </c>
      <c r="C2616" s="2608"/>
      <c r="D2616" s="1056"/>
      <c r="E2616" s="2802"/>
      <c r="F2616" s="1056"/>
      <c r="G2616" s="1056"/>
      <c r="H2616" s="1056"/>
      <c r="I2616" s="1056"/>
      <c r="J2616" s="1056"/>
      <c r="K2616" s="1056"/>
      <c r="L2616" s="1056"/>
      <c r="M2616" s="1056"/>
      <c r="N2616" s="1056"/>
      <c r="O2616" s="1056"/>
      <c r="P2616" s="1056"/>
      <c r="Q2616" s="2816"/>
      <c r="R2616" s="2816"/>
      <c r="S2616" s="2816"/>
      <c r="T2616" s="2816"/>
      <c r="U2616" s="2816"/>
      <c r="V2616" s="2816"/>
      <c r="W2616" s="2816"/>
      <c r="X2616" s="2816"/>
      <c r="Y2616" s="2816"/>
      <c r="Z2616" s="2816"/>
      <c r="AA2616" s="2816"/>
      <c r="AB2616" s="2816"/>
      <c r="AC2616" s="3327"/>
      <c r="AD2616" s="2816"/>
      <c r="AE2616" s="3474"/>
      <c r="AF2616" s="2816"/>
      <c r="AG2616" s="2816"/>
      <c r="AH2616" s="2816"/>
      <c r="AI2616" s="2816"/>
      <c r="AJ2616" s="2816"/>
      <c r="AK2616" s="1968"/>
      <c r="AL2616" s="1036"/>
      <c r="AM2616" s="1036"/>
      <c r="AN2616" s="1792"/>
    </row>
    <row r="2617" spans="1:40" ht="30" thickBot="1" x14ac:dyDescent="0.3">
      <c r="A2617" s="52">
        <v>1</v>
      </c>
      <c r="B2617" s="2686" t="s">
        <v>404</v>
      </c>
      <c r="C2617" s="2608"/>
      <c r="D2617" s="1056"/>
      <c r="E2617" s="2802">
        <f>E2612</f>
        <v>0</v>
      </c>
      <c r="F2617" s="1056">
        <f>F2612</f>
        <v>0</v>
      </c>
      <c r="G2617" s="1056">
        <f>G2612</f>
        <v>0</v>
      </c>
      <c r="H2617" s="1056"/>
      <c r="I2617" s="1056"/>
      <c r="J2617" s="1056"/>
      <c r="K2617" s="1056"/>
      <c r="L2617" s="1056"/>
      <c r="M2617" s="1056"/>
      <c r="N2617" s="1056"/>
      <c r="O2617" s="1056"/>
      <c r="P2617" s="1056"/>
      <c r="Q2617" s="2816"/>
      <c r="R2617" s="2816"/>
      <c r="S2617" s="2816"/>
      <c r="T2617" s="2816"/>
      <c r="U2617" s="2816"/>
      <c r="V2617" s="2816"/>
      <c r="W2617" s="2816"/>
      <c r="X2617" s="2816"/>
      <c r="Y2617" s="2816"/>
      <c r="Z2617" s="2816"/>
      <c r="AA2617" s="2816"/>
      <c r="AB2617" s="2816"/>
      <c r="AC2617" s="3327"/>
      <c r="AD2617" s="2816"/>
      <c r="AE2617" s="3474"/>
      <c r="AF2617" s="2816"/>
      <c r="AG2617" s="2816"/>
      <c r="AH2617" s="2816"/>
      <c r="AI2617" s="2816"/>
      <c r="AJ2617" s="2816"/>
      <c r="AK2617" s="1968"/>
      <c r="AL2617" s="1036"/>
      <c r="AM2617" s="1036"/>
      <c r="AN2617" s="1792"/>
    </row>
    <row r="2618" spans="1:40" ht="15.75" thickBot="1" x14ac:dyDescent="0.3">
      <c r="A2618" s="52">
        <v>1</v>
      </c>
      <c r="B2618" s="2819" t="s">
        <v>141</v>
      </c>
      <c r="C2618" s="2609"/>
      <c r="D2618" s="3283"/>
      <c r="E2618" s="3284">
        <f>E2615+E2616*2.9+E2617</f>
        <v>50</v>
      </c>
      <c r="F2618" s="448">
        <f>F2615+F2616*2.9+F2617</f>
        <v>50</v>
      </c>
      <c r="G2618" s="2823">
        <f>G2615+G2616*2.9+G2617</f>
        <v>0</v>
      </c>
      <c r="H2618" s="2823">
        <f>G2618/F2618*100</f>
        <v>0</v>
      </c>
      <c r="I2618" s="2823"/>
      <c r="J2618" s="2823"/>
      <c r="K2618" s="2823"/>
      <c r="L2618" s="2823"/>
      <c r="M2618" s="2823"/>
      <c r="N2618" s="2823"/>
      <c r="O2618" s="2823"/>
      <c r="P2618" s="2823"/>
      <c r="Q2618" s="3003">
        <f t="shared" ref="Q2618:V2618" si="2543">Q2613+Q2602</f>
        <v>153.79000000000002</v>
      </c>
      <c r="R2618" s="3003">
        <f t="shared" si="2543"/>
        <v>153.79000000000002</v>
      </c>
      <c r="S2618" s="3003">
        <f t="shared" si="2543"/>
        <v>153.79000000000002</v>
      </c>
      <c r="T2618" s="3003">
        <f t="shared" si="2543"/>
        <v>153.79000000000002</v>
      </c>
      <c r="U2618" s="3003">
        <f t="shared" si="2543"/>
        <v>153.79000000000002</v>
      </c>
      <c r="V2618" s="3003">
        <f t="shared" si="2543"/>
        <v>153.79000000000002</v>
      </c>
      <c r="W2618" s="3003">
        <f t="shared" ref="W2618:X2618" si="2544">W2613+W2602</f>
        <v>153.79000000000002</v>
      </c>
      <c r="X2618" s="3003">
        <f t="shared" si="2544"/>
        <v>88.718000000000004</v>
      </c>
      <c r="Y2618" s="3003">
        <f t="shared" ref="Y2618:Z2618" si="2545">Y2613+Y2602</f>
        <v>88.718000000000004</v>
      </c>
      <c r="Z2618" s="3003">
        <f t="shared" si="2545"/>
        <v>88.718000000000004</v>
      </c>
      <c r="AA2618" s="3003">
        <f t="shared" ref="AA2618:AC2618" si="2546">AA2613+AA2602</f>
        <v>38.447500000000005</v>
      </c>
      <c r="AB2618" s="3003">
        <f t="shared" ref="AB2618" si="2547">AB2613+AB2602</f>
        <v>38.447500000000005</v>
      </c>
      <c r="AC2618" s="3377">
        <f t="shared" si="2546"/>
        <v>38.447500000000005</v>
      </c>
      <c r="AD2618" s="3003">
        <f t="shared" ref="AD2618:AJ2618" si="2548">AD2613+AD2602</f>
        <v>0</v>
      </c>
      <c r="AE2618" s="3475">
        <f t="shared" si="2548"/>
        <v>0</v>
      </c>
      <c r="AF2618" s="3003">
        <f t="shared" ref="AF2618" si="2549">AF2613+AF2602</f>
        <v>0</v>
      </c>
      <c r="AG2618" s="3003">
        <f t="shared" si="2548"/>
        <v>-38.447500000000005</v>
      </c>
      <c r="AH2618" s="3003"/>
      <c r="AI2618" s="3003">
        <f t="shared" si="2548"/>
        <v>0</v>
      </c>
      <c r="AJ2618" s="3003">
        <f t="shared" si="2548"/>
        <v>0</v>
      </c>
      <c r="AK2618" s="1968"/>
      <c r="AL2618" s="1036"/>
      <c r="AM2618" s="1036"/>
      <c r="AN2618" s="1792"/>
    </row>
    <row r="2619" spans="1:40" ht="15.75" thickBot="1" x14ac:dyDescent="0.3">
      <c r="A2619" s="52">
        <v>1</v>
      </c>
      <c r="B2619" s="2818" t="s">
        <v>457</v>
      </c>
      <c r="C2619" s="2821"/>
      <c r="D2619" s="2831"/>
      <c r="E2619" s="2830"/>
      <c r="F2619" s="521"/>
      <c r="G2619" s="2822"/>
      <c r="H2619" s="2822"/>
      <c r="I2619" s="2822"/>
      <c r="J2619" s="2822"/>
      <c r="K2619" s="2822"/>
      <c r="L2619" s="2822"/>
      <c r="M2619" s="2822"/>
      <c r="N2619" s="2822"/>
      <c r="O2619" s="2822"/>
      <c r="P2619" s="2822"/>
      <c r="Q2619" s="3004">
        <f t="shared" ref="Q2619:V2619" si="2550">Q2618</f>
        <v>153.79000000000002</v>
      </c>
      <c r="R2619" s="3004">
        <f t="shared" si="2550"/>
        <v>153.79000000000002</v>
      </c>
      <c r="S2619" s="3004">
        <f t="shared" si="2550"/>
        <v>153.79000000000002</v>
      </c>
      <c r="T2619" s="3004">
        <f t="shared" si="2550"/>
        <v>153.79000000000002</v>
      </c>
      <c r="U2619" s="3004">
        <f t="shared" si="2550"/>
        <v>153.79000000000002</v>
      </c>
      <c r="V2619" s="3004">
        <f t="shared" si="2550"/>
        <v>153.79000000000002</v>
      </c>
      <c r="W2619" s="3004">
        <f t="shared" ref="W2619:X2619" si="2551">W2618</f>
        <v>153.79000000000002</v>
      </c>
      <c r="X2619" s="3004">
        <f t="shared" si="2551"/>
        <v>88.718000000000004</v>
      </c>
      <c r="Y2619" s="3004">
        <f t="shared" ref="Y2619:Z2619" si="2552">Y2618</f>
        <v>88.718000000000004</v>
      </c>
      <c r="Z2619" s="3004">
        <f t="shared" si="2552"/>
        <v>88.718000000000004</v>
      </c>
      <c r="AA2619" s="3004">
        <f t="shared" ref="AA2619:AC2619" si="2553">AA2618</f>
        <v>38.447500000000005</v>
      </c>
      <c r="AB2619" s="3004">
        <f t="shared" ref="AB2619" si="2554">AB2618</f>
        <v>38.447500000000005</v>
      </c>
      <c r="AC2619" s="3378">
        <f t="shared" si="2553"/>
        <v>38.447500000000005</v>
      </c>
      <c r="AD2619" s="3004">
        <f t="shared" ref="AD2619:AJ2619" si="2555">AD2618</f>
        <v>0</v>
      </c>
      <c r="AE2619" s="3476">
        <f t="shared" si="2555"/>
        <v>0</v>
      </c>
      <c r="AF2619" s="3004">
        <f t="shared" ref="AF2619" si="2556">AF2618</f>
        <v>0</v>
      </c>
      <c r="AG2619" s="3005">
        <f t="shared" si="2555"/>
        <v>-38.447500000000005</v>
      </c>
      <c r="AH2619" s="3005"/>
      <c r="AI2619" s="3005">
        <f t="shared" si="2555"/>
        <v>0</v>
      </c>
      <c r="AJ2619" s="3005">
        <f t="shared" si="2555"/>
        <v>0</v>
      </c>
      <c r="AK2619" s="1968"/>
      <c r="AL2619" s="1036"/>
      <c r="AM2619" s="1036"/>
      <c r="AN2619" s="1792"/>
    </row>
    <row r="2620" spans="1:40" ht="16.5" thickBot="1" x14ac:dyDescent="0.3">
      <c r="A2620" s="52">
        <v>1</v>
      </c>
      <c r="B2620" s="1053" t="s">
        <v>522</v>
      </c>
      <c r="C2620" s="1053"/>
      <c r="D2620" s="385"/>
      <c r="E2620" s="1581"/>
      <c r="F2620" s="385"/>
      <c r="G2620" s="385"/>
      <c r="H2620" s="385"/>
      <c r="I2620" s="385"/>
      <c r="J2620" s="385"/>
      <c r="K2620" s="385"/>
      <c r="L2620" s="385"/>
      <c r="M2620" s="385"/>
      <c r="N2620" s="385"/>
      <c r="O2620" s="385"/>
      <c r="P2620" s="385"/>
      <c r="Q2620" s="633"/>
      <c r="R2620" s="633"/>
      <c r="S2620" s="633"/>
      <c r="T2620" s="633"/>
      <c r="U2620" s="633"/>
      <c r="V2620" s="633"/>
      <c r="W2620" s="633"/>
      <c r="X2620" s="633"/>
      <c r="Y2620" s="633"/>
      <c r="Z2620" s="633"/>
      <c r="AA2620" s="633"/>
      <c r="AB2620" s="633"/>
      <c r="AC2620" s="3327"/>
      <c r="AD2620" s="633"/>
      <c r="AE2620" s="3434"/>
      <c r="AF2620" s="633"/>
      <c r="AG2620" s="633"/>
      <c r="AH2620" s="633"/>
      <c r="AI2620" s="633"/>
      <c r="AJ2620" s="2228"/>
      <c r="AK2620" s="1968"/>
      <c r="AL2620" s="1036"/>
      <c r="AM2620" s="1036"/>
      <c r="AN2620" s="1792"/>
    </row>
    <row r="2621" spans="1:40" ht="15.75" thickBot="1" x14ac:dyDescent="0.3">
      <c r="A2621" s="52">
        <v>1</v>
      </c>
      <c r="B2621" s="1450" t="s">
        <v>261</v>
      </c>
      <c r="C2621" s="2601"/>
      <c r="D2621" s="385"/>
      <c r="E2621" s="1581"/>
      <c r="F2621" s="385"/>
      <c r="G2621" s="385"/>
      <c r="H2621" s="385"/>
      <c r="I2621" s="385"/>
      <c r="J2621" s="385"/>
      <c r="K2621" s="385"/>
      <c r="L2621" s="385"/>
      <c r="M2621" s="385"/>
      <c r="N2621" s="385"/>
      <c r="O2621" s="385"/>
      <c r="P2621" s="385"/>
      <c r="Q2621" s="633"/>
      <c r="R2621" s="633"/>
      <c r="S2621" s="633"/>
      <c r="T2621" s="633"/>
      <c r="U2621" s="633"/>
      <c r="V2621" s="633"/>
      <c r="W2621" s="633"/>
      <c r="X2621" s="633"/>
      <c r="Y2621" s="633"/>
      <c r="Z2621" s="633"/>
      <c r="AA2621" s="633"/>
      <c r="AB2621" s="633"/>
      <c r="AC2621" s="3327"/>
      <c r="AD2621" s="633"/>
      <c r="AE2621" s="3434"/>
      <c r="AF2621" s="633"/>
      <c r="AG2621" s="633"/>
      <c r="AH2621" s="633"/>
      <c r="AI2621" s="633"/>
      <c r="AJ2621" s="2228"/>
      <c r="AK2621" s="1968"/>
      <c r="AL2621" s="1036"/>
      <c r="AM2621" s="1036"/>
      <c r="AN2621" s="1792"/>
    </row>
    <row r="2622" spans="1:40" ht="16.5" thickBot="1" x14ac:dyDescent="0.3">
      <c r="A2622" s="52">
        <v>1</v>
      </c>
      <c r="B2622" s="2759" t="s">
        <v>299</v>
      </c>
      <c r="C2622" s="2481"/>
      <c r="D2622" s="461"/>
      <c r="E2622" s="1056">
        <f>SUM(E2623:E2623)</f>
        <v>170</v>
      </c>
      <c r="F2622" s="1056">
        <f>SUM(F2623:F2623)</f>
        <v>170</v>
      </c>
      <c r="G2622" s="3696">
        <f>SUM(G2623:G2623)</f>
        <v>180</v>
      </c>
      <c r="H2622" s="385">
        <f>G2622/F2622*100</f>
        <v>105.88235294117648</v>
      </c>
      <c r="I2622" s="461"/>
      <c r="J2622" s="461"/>
      <c r="K2622" s="461"/>
      <c r="L2622" s="461"/>
      <c r="M2622" s="461"/>
      <c r="N2622" s="461"/>
      <c r="O2622" s="461"/>
      <c r="P2622" s="461"/>
      <c r="Q2622" s="1184">
        <v>240</v>
      </c>
      <c r="R2622" s="1184">
        <v>240</v>
      </c>
      <c r="S2622" s="1184">
        <v>240</v>
      </c>
      <c r="T2622" s="1184">
        <v>240</v>
      </c>
      <c r="U2622" s="1184">
        <v>240</v>
      </c>
      <c r="V2622" s="1184">
        <v>240</v>
      </c>
      <c r="W2622" s="1184">
        <v>240</v>
      </c>
      <c r="X2622" s="1184">
        <v>204</v>
      </c>
      <c r="Y2622" s="1184">
        <v>204</v>
      </c>
      <c r="Z2622" s="1184">
        <v>204</v>
      </c>
      <c r="AA2622" s="1184">
        <v>204</v>
      </c>
      <c r="AB2622" s="1184">
        <v>204</v>
      </c>
      <c r="AC2622" s="3287">
        <f t="shared" ref="AC2622" si="2557">AB2622</f>
        <v>204</v>
      </c>
      <c r="AD2622" s="1184">
        <f>AJ2622-AI2622</f>
        <v>215.71200000000002</v>
      </c>
      <c r="AE2622" s="3433"/>
      <c r="AF2622" s="1184"/>
      <c r="AG2622" s="1184">
        <f>AD2622-AC2622</f>
        <v>11.712000000000018</v>
      </c>
      <c r="AH2622" s="1184">
        <v>0</v>
      </c>
      <c r="AI2622" s="1184">
        <v>0</v>
      </c>
      <c r="AJ2622" s="2227">
        <v>215.71200000000002</v>
      </c>
      <c r="AK2622" s="1968"/>
      <c r="AL2622" s="1036"/>
      <c r="AM2622" s="1036"/>
      <c r="AN2622" s="1792"/>
    </row>
    <row r="2623" spans="1:40" ht="15.75" thickBot="1" x14ac:dyDescent="0.3">
      <c r="A2623" s="52">
        <v>1</v>
      </c>
      <c r="B2623" s="1057" t="s">
        <v>68</v>
      </c>
      <c r="C2623" s="2397"/>
      <c r="D2623" s="385"/>
      <c r="E2623" s="1056">
        <v>170</v>
      </c>
      <c r="F2623" s="385">
        <f t="shared" ref="F2623" si="2558">ROUND(E2623/12*$B$4,0)</f>
        <v>170</v>
      </c>
      <c r="G2623" s="385">
        <v>180</v>
      </c>
      <c r="H2623" s="385">
        <f>G2623/F2623*100</f>
        <v>105.88235294117648</v>
      </c>
      <c r="I2623" s="385"/>
      <c r="J2623" s="385"/>
      <c r="K2623" s="385"/>
      <c r="L2623" s="385"/>
      <c r="M2623" s="385"/>
      <c r="N2623" s="385"/>
      <c r="O2623" s="385"/>
      <c r="P2623" s="385"/>
      <c r="Q2623" s="633"/>
      <c r="R2623" s="633"/>
      <c r="S2623" s="633"/>
      <c r="T2623" s="633"/>
      <c r="U2623" s="633"/>
      <c r="V2623" s="633"/>
      <c r="W2623" s="633"/>
      <c r="X2623" s="633"/>
      <c r="Y2623" s="633"/>
      <c r="Z2623" s="633"/>
      <c r="AA2623" s="633"/>
      <c r="AB2623" s="633"/>
      <c r="AC2623" s="3327"/>
      <c r="AD2623" s="633"/>
      <c r="AE2623" s="3434"/>
      <c r="AF2623" s="633"/>
      <c r="AG2623" s="633"/>
      <c r="AH2623" s="633"/>
      <c r="AI2623" s="633"/>
      <c r="AJ2623" s="2228"/>
      <c r="AK2623" s="1968"/>
      <c r="AL2623" s="1036"/>
      <c r="AM2623" s="1036"/>
      <c r="AN2623" s="1792"/>
    </row>
    <row r="2624" spans="1:40" ht="15.75" thickBot="1" x14ac:dyDescent="0.3">
      <c r="A2624" s="52">
        <v>1</v>
      </c>
      <c r="B2624" s="572" t="s">
        <v>141</v>
      </c>
      <c r="C2624" s="2603"/>
      <c r="D2624" s="457"/>
      <c r="E2624" s="1736"/>
      <c r="F2624" s="457"/>
      <c r="G2624" s="457"/>
      <c r="H2624" s="459"/>
      <c r="I2624" s="457"/>
      <c r="J2624" s="457"/>
      <c r="K2624" s="457"/>
      <c r="L2624" s="457"/>
      <c r="M2624" s="457"/>
      <c r="N2624" s="457"/>
      <c r="O2624" s="457"/>
      <c r="P2624" s="457"/>
      <c r="Q2624" s="636">
        <f t="shared" ref="Q2624:AJ2624" si="2559">Q2622</f>
        <v>240</v>
      </c>
      <c r="R2624" s="636">
        <f t="shared" ref="R2624:S2624" si="2560">R2622</f>
        <v>240</v>
      </c>
      <c r="S2624" s="636">
        <f t="shared" si="2560"/>
        <v>240</v>
      </c>
      <c r="T2624" s="636">
        <f t="shared" ref="T2624:U2624" si="2561">T2622</f>
        <v>240</v>
      </c>
      <c r="U2624" s="636">
        <f t="shared" si="2561"/>
        <v>240</v>
      </c>
      <c r="V2624" s="636">
        <f t="shared" ref="V2624:W2624" si="2562">V2622</f>
        <v>240</v>
      </c>
      <c r="W2624" s="636">
        <f t="shared" si="2562"/>
        <v>240</v>
      </c>
      <c r="X2624" s="636">
        <f t="shared" ref="X2624:Y2624" si="2563">X2622</f>
        <v>204</v>
      </c>
      <c r="Y2624" s="636">
        <f t="shared" si="2563"/>
        <v>204</v>
      </c>
      <c r="Z2624" s="636">
        <f t="shared" ref="Z2624" si="2564">Z2622</f>
        <v>204</v>
      </c>
      <c r="AA2624" s="636">
        <f t="shared" ref="AA2624:AC2624" si="2565">AA2622</f>
        <v>204</v>
      </c>
      <c r="AB2624" s="636">
        <f t="shared" ref="AB2624" si="2566">AB2622</f>
        <v>204</v>
      </c>
      <c r="AC2624" s="3331">
        <f t="shared" si="2565"/>
        <v>204</v>
      </c>
      <c r="AD2624" s="636">
        <f t="shared" si="2559"/>
        <v>215.71200000000002</v>
      </c>
      <c r="AE2624" s="3432">
        <f t="shared" si="2559"/>
        <v>0</v>
      </c>
      <c r="AF2624" s="636">
        <f t="shared" ref="AF2624" si="2567">AF2622</f>
        <v>0</v>
      </c>
      <c r="AG2624" s="636">
        <f t="shared" si="2559"/>
        <v>11.712000000000018</v>
      </c>
      <c r="AH2624" s="636"/>
      <c r="AI2624" s="636">
        <f t="shared" si="2559"/>
        <v>0</v>
      </c>
      <c r="AJ2624" s="2226">
        <f t="shared" si="2559"/>
        <v>215.71200000000002</v>
      </c>
      <c r="AK2624" s="1968"/>
      <c r="AL2624" s="1036"/>
      <c r="AM2624" s="1036"/>
      <c r="AN2624" s="1792"/>
    </row>
    <row r="2625" spans="1:40" ht="15.75" thickBot="1" x14ac:dyDescent="0.3">
      <c r="A2625" s="52">
        <v>1</v>
      </c>
      <c r="B2625" s="173" t="s">
        <v>457</v>
      </c>
      <c r="C2625" s="173"/>
      <c r="D2625" s="521"/>
      <c r="E2625" s="1759"/>
      <c r="F2625" s="521"/>
      <c r="G2625" s="521"/>
      <c r="H2625" s="521"/>
      <c r="I2625" s="521"/>
      <c r="J2625" s="521"/>
      <c r="K2625" s="521"/>
      <c r="L2625" s="521"/>
      <c r="M2625" s="521"/>
      <c r="N2625" s="521"/>
      <c r="O2625" s="521"/>
      <c r="P2625" s="521"/>
      <c r="Q2625" s="773">
        <f t="shared" ref="Q2625:AD2625" si="2568">Q2624</f>
        <v>240</v>
      </c>
      <c r="R2625" s="773">
        <f t="shared" ref="R2625:S2625" si="2569">R2624</f>
        <v>240</v>
      </c>
      <c r="S2625" s="773">
        <f t="shared" si="2569"/>
        <v>240</v>
      </c>
      <c r="T2625" s="773">
        <f t="shared" ref="T2625:U2625" si="2570">T2624</f>
        <v>240</v>
      </c>
      <c r="U2625" s="773">
        <f t="shared" si="2570"/>
        <v>240</v>
      </c>
      <c r="V2625" s="773">
        <f t="shared" ref="V2625:W2625" si="2571">V2624</f>
        <v>240</v>
      </c>
      <c r="W2625" s="773">
        <f t="shared" si="2571"/>
        <v>240</v>
      </c>
      <c r="X2625" s="773">
        <f t="shared" ref="X2625:Y2625" si="2572">X2624</f>
        <v>204</v>
      </c>
      <c r="Y2625" s="773">
        <f t="shared" si="2572"/>
        <v>204</v>
      </c>
      <c r="Z2625" s="773">
        <f t="shared" ref="Z2625" si="2573">Z2624</f>
        <v>204</v>
      </c>
      <c r="AA2625" s="773">
        <f t="shared" ref="AA2625:AC2625" si="2574">AA2624</f>
        <v>204</v>
      </c>
      <c r="AB2625" s="773">
        <f t="shared" ref="AB2625" si="2575">AB2624</f>
        <v>204</v>
      </c>
      <c r="AC2625" s="3378">
        <f t="shared" si="2574"/>
        <v>204</v>
      </c>
      <c r="AD2625" s="773">
        <f t="shared" si="2568"/>
        <v>215.71200000000002</v>
      </c>
      <c r="AE2625" s="3443"/>
      <c r="AF2625" s="773"/>
      <c r="AG2625" s="773">
        <f t="shared" ref="AG2625:AI2625" si="2576">AG2624</f>
        <v>11.712000000000018</v>
      </c>
      <c r="AH2625" s="773"/>
      <c r="AI2625" s="773">
        <f t="shared" si="2576"/>
        <v>0</v>
      </c>
      <c r="AJ2625" s="2237">
        <f>AJ2624</f>
        <v>215.71200000000002</v>
      </c>
      <c r="AK2625" s="1968"/>
      <c r="AL2625" s="1036"/>
      <c r="AM2625" s="1036"/>
      <c r="AN2625" s="1792"/>
    </row>
    <row r="2626" spans="1:40" ht="16.5" thickBot="1" x14ac:dyDescent="0.3">
      <c r="A2626" s="52">
        <v>1</v>
      </c>
      <c r="B2626" s="1053" t="s">
        <v>523</v>
      </c>
      <c r="C2626" s="1053"/>
      <c r="D2626" s="385"/>
      <c r="E2626" s="1581"/>
      <c r="F2626" s="385"/>
      <c r="G2626" s="385"/>
      <c r="H2626" s="385"/>
      <c r="I2626" s="385"/>
      <c r="J2626" s="385"/>
      <c r="K2626" s="385"/>
      <c r="L2626" s="385"/>
      <c r="M2626" s="385"/>
      <c r="N2626" s="385"/>
      <c r="O2626" s="385"/>
      <c r="P2626" s="385"/>
      <c r="Q2626" s="633"/>
      <c r="R2626" s="633"/>
      <c r="S2626" s="633"/>
      <c r="T2626" s="633"/>
      <c r="U2626" s="633"/>
      <c r="V2626" s="633"/>
      <c r="W2626" s="633"/>
      <c r="X2626" s="633"/>
      <c r="Y2626" s="633"/>
      <c r="Z2626" s="633"/>
      <c r="AA2626" s="633"/>
      <c r="AB2626" s="633"/>
      <c r="AC2626" s="3327"/>
      <c r="AD2626" s="633"/>
      <c r="AE2626" s="3434"/>
      <c r="AF2626" s="633"/>
      <c r="AG2626" s="633"/>
      <c r="AH2626" s="633"/>
      <c r="AI2626" s="633"/>
      <c r="AJ2626" s="2228"/>
      <c r="AK2626" s="1968"/>
      <c r="AL2626" s="1036"/>
      <c r="AM2626" s="1036"/>
      <c r="AN2626" s="1792"/>
    </row>
    <row r="2627" spans="1:40" ht="16.5" thickBot="1" x14ac:dyDescent="0.3">
      <c r="A2627" s="52">
        <v>1</v>
      </c>
      <c r="B2627" s="2759"/>
      <c r="C2627" s="2481"/>
      <c r="D2627" s="461"/>
      <c r="E2627" s="1056"/>
      <c r="F2627" s="1056"/>
      <c r="G2627" s="1056"/>
      <c r="H2627" s="385"/>
      <c r="I2627" s="461"/>
      <c r="J2627" s="461"/>
      <c r="K2627" s="461"/>
      <c r="L2627" s="461"/>
      <c r="M2627" s="461"/>
      <c r="N2627" s="461"/>
      <c r="O2627" s="461"/>
      <c r="P2627" s="461"/>
      <c r="Q2627" s="1184"/>
      <c r="R2627" s="1184"/>
      <c r="S2627" s="1184"/>
      <c r="T2627" s="1184"/>
      <c r="U2627" s="1184"/>
      <c r="V2627" s="1184"/>
      <c r="W2627" s="1184"/>
      <c r="X2627" s="1184"/>
      <c r="Y2627" s="1184"/>
      <c r="Z2627" s="1184"/>
      <c r="AA2627" s="1184"/>
      <c r="AB2627" s="1184"/>
      <c r="AC2627" s="3325">
        <f t="shared" ref="AC2627" si="2577">Q2627/12*$B$4</f>
        <v>0</v>
      </c>
      <c r="AD2627" s="1184">
        <f>AJ2627-AI2627</f>
        <v>0</v>
      </c>
      <c r="AE2627" s="3433"/>
      <c r="AF2627" s="1184"/>
      <c r="AG2627" s="1184">
        <f>AD2627-AC2627</f>
        <v>0</v>
      </c>
      <c r="AH2627" s="1184"/>
      <c r="AI2627" s="1184"/>
      <c r="AJ2627" s="2227"/>
      <c r="AK2627" s="1968"/>
      <c r="AL2627" s="1036"/>
      <c r="AM2627" s="1036"/>
      <c r="AN2627" s="1792"/>
    </row>
    <row r="2628" spans="1:40" ht="30.75" thickBot="1" x14ac:dyDescent="0.3">
      <c r="A2628" s="52">
        <v>1</v>
      </c>
      <c r="B2628" s="1057" t="s">
        <v>252</v>
      </c>
      <c r="C2628" s="2397"/>
      <c r="D2628" s="385"/>
      <c r="E2628" s="1056">
        <v>5</v>
      </c>
      <c r="F2628" s="385">
        <f t="shared" ref="F2628" si="2578">ROUND(E2628/12*$B$4,0)</f>
        <v>5</v>
      </c>
      <c r="G2628" s="385"/>
      <c r="H2628" s="385">
        <f>G2628/F2628*100</f>
        <v>0</v>
      </c>
      <c r="I2628" s="385"/>
      <c r="J2628" s="385"/>
      <c r="K2628" s="385"/>
      <c r="L2628" s="385"/>
      <c r="M2628" s="385"/>
      <c r="N2628" s="385"/>
      <c r="O2628" s="385"/>
      <c r="P2628" s="385"/>
      <c r="Q2628" s="633">
        <v>32.319000000000003</v>
      </c>
      <c r="R2628" s="633">
        <v>32.319000000000003</v>
      </c>
      <c r="S2628" s="633">
        <v>32.319000000000003</v>
      </c>
      <c r="T2628" s="633">
        <v>32.319000000000003</v>
      </c>
      <c r="U2628" s="633">
        <v>32.319000000000003</v>
      </c>
      <c r="V2628" s="633">
        <v>32.319000000000003</v>
      </c>
      <c r="W2628" s="633">
        <v>32.319000000000003</v>
      </c>
      <c r="X2628" s="633">
        <v>32.319000000000003</v>
      </c>
      <c r="Y2628" s="633">
        <v>32.319000000000003</v>
      </c>
      <c r="Z2628" s="633">
        <v>32.319000000000003</v>
      </c>
      <c r="AA2628" s="633">
        <v>32.319000000000003</v>
      </c>
      <c r="AB2628" s="633">
        <v>32.319000000000003</v>
      </c>
      <c r="AC2628" s="3287">
        <f t="shared" ref="AC2628" si="2579">AB2628</f>
        <v>32.319000000000003</v>
      </c>
      <c r="AD2628" s="633">
        <f>AJ2628-AI2628</f>
        <v>0</v>
      </c>
      <c r="AE2628" s="3434"/>
      <c r="AF2628" s="633"/>
      <c r="AG2628" s="633">
        <f>AD2628-AC2628</f>
        <v>-32.319000000000003</v>
      </c>
      <c r="AH2628" s="633"/>
      <c r="AI2628" s="633"/>
      <c r="AJ2628" s="2228"/>
      <c r="AK2628" s="1968"/>
      <c r="AL2628" s="1036"/>
      <c r="AM2628" s="1036"/>
      <c r="AN2628" s="1792"/>
    </row>
    <row r="2629" spans="1:40" ht="15.75" thickBot="1" x14ac:dyDescent="0.3">
      <c r="A2629" s="52">
        <v>1</v>
      </c>
      <c r="B2629" s="572" t="s">
        <v>285</v>
      </c>
      <c r="C2629" s="2603"/>
      <c r="D2629" s="457"/>
      <c r="E2629" s="1736">
        <f>E2628</f>
        <v>5</v>
      </c>
      <c r="F2629" s="457">
        <f t="shared" ref="F2629" si="2580">F2628</f>
        <v>5</v>
      </c>
      <c r="G2629" s="457">
        <f t="shared" ref="G2629" si="2581">G2628</f>
        <v>0</v>
      </c>
      <c r="H2629" s="459"/>
      <c r="I2629" s="457"/>
      <c r="J2629" s="457"/>
      <c r="K2629" s="457"/>
      <c r="L2629" s="457"/>
      <c r="M2629" s="457"/>
      <c r="N2629" s="457"/>
      <c r="O2629" s="457"/>
      <c r="P2629" s="457"/>
      <c r="Q2629" s="636">
        <f t="shared" ref="Q2629:V2629" si="2582">Q2628</f>
        <v>32.319000000000003</v>
      </c>
      <c r="R2629" s="636">
        <f t="shared" si="2582"/>
        <v>32.319000000000003</v>
      </c>
      <c r="S2629" s="636">
        <f t="shared" si="2582"/>
        <v>32.319000000000003</v>
      </c>
      <c r="T2629" s="636">
        <f t="shared" si="2582"/>
        <v>32.319000000000003</v>
      </c>
      <c r="U2629" s="636">
        <f t="shared" si="2582"/>
        <v>32.319000000000003</v>
      </c>
      <c r="V2629" s="636">
        <f t="shared" si="2582"/>
        <v>32.319000000000003</v>
      </c>
      <c r="W2629" s="636">
        <f t="shared" ref="W2629:X2629" si="2583">W2628</f>
        <v>32.319000000000003</v>
      </c>
      <c r="X2629" s="636">
        <f t="shared" si="2583"/>
        <v>32.319000000000003</v>
      </c>
      <c r="Y2629" s="636">
        <f t="shared" ref="Y2629:Z2629" si="2584">Y2628</f>
        <v>32.319000000000003</v>
      </c>
      <c r="Z2629" s="636">
        <f t="shared" si="2584"/>
        <v>32.319000000000003</v>
      </c>
      <c r="AA2629" s="636">
        <f t="shared" ref="AA2629:AC2630" si="2585">AA2628</f>
        <v>32.319000000000003</v>
      </c>
      <c r="AB2629" s="636">
        <f t="shared" ref="AB2629" si="2586">AB2628</f>
        <v>32.319000000000003</v>
      </c>
      <c r="AC2629" s="3331">
        <f t="shared" si="2585"/>
        <v>32.319000000000003</v>
      </c>
      <c r="AD2629" s="636">
        <f t="shared" ref="AD2629:AJ2629" si="2587">AD2628</f>
        <v>0</v>
      </c>
      <c r="AE2629" s="3432">
        <f t="shared" si="2587"/>
        <v>0</v>
      </c>
      <c r="AF2629" s="636">
        <f t="shared" ref="AF2629" si="2588">AF2628</f>
        <v>0</v>
      </c>
      <c r="AG2629" s="636">
        <f t="shared" si="2587"/>
        <v>-32.319000000000003</v>
      </c>
      <c r="AH2629" s="636"/>
      <c r="AI2629" s="636">
        <f t="shared" si="2587"/>
        <v>0</v>
      </c>
      <c r="AJ2629" s="2226">
        <f t="shared" si="2587"/>
        <v>0</v>
      </c>
      <c r="AK2629" s="1968"/>
      <c r="AL2629" s="1036"/>
      <c r="AM2629" s="1036"/>
      <c r="AN2629" s="1792"/>
    </row>
    <row r="2630" spans="1:40" ht="15.75" thickBot="1" x14ac:dyDescent="0.3">
      <c r="A2630" s="52">
        <v>1</v>
      </c>
      <c r="B2630" s="173" t="s">
        <v>457</v>
      </c>
      <c r="C2630" s="173"/>
      <c r="D2630" s="521"/>
      <c r="E2630" s="1759"/>
      <c r="F2630" s="521"/>
      <c r="G2630" s="521"/>
      <c r="H2630" s="521"/>
      <c r="I2630" s="521"/>
      <c r="J2630" s="521"/>
      <c r="K2630" s="521"/>
      <c r="L2630" s="521"/>
      <c r="M2630" s="521"/>
      <c r="N2630" s="521"/>
      <c r="O2630" s="521"/>
      <c r="P2630" s="521"/>
      <c r="Q2630" s="773">
        <f t="shared" ref="Q2630:AD2630" si="2589">Q2629</f>
        <v>32.319000000000003</v>
      </c>
      <c r="R2630" s="773">
        <f t="shared" ref="R2630:S2630" si="2590">R2629</f>
        <v>32.319000000000003</v>
      </c>
      <c r="S2630" s="773">
        <f t="shared" si="2590"/>
        <v>32.319000000000003</v>
      </c>
      <c r="T2630" s="773">
        <f t="shared" ref="T2630:U2630" si="2591">T2629</f>
        <v>32.319000000000003</v>
      </c>
      <c r="U2630" s="773">
        <f t="shared" si="2591"/>
        <v>32.319000000000003</v>
      </c>
      <c r="V2630" s="773">
        <f t="shared" ref="V2630:W2630" si="2592">V2629</f>
        <v>32.319000000000003</v>
      </c>
      <c r="W2630" s="773">
        <f t="shared" si="2592"/>
        <v>32.319000000000003</v>
      </c>
      <c r="X2630" s="773">
        <f t="shared" ref="X2630:Y2630" si="2593">X2629</f>
        <v>32.319000000000003</v>
      </c>
      <c r="Y2630" s="773">
        <f t="shared" si="2593"/>
        <v>32.319000000000003</v>
      </c>
      <c r="Z2630" s="773">
        <f t="shared" ref="Z2630:AA2630" si="2594">Z2629</f>
        <v>32.319000000000003</v>
      </c>
      <c r="AA2630" s="773">
        <f t="shared" si="2594"/>
        <v>32.319000000000003</v>
      </c>
      <c r="AB2630" s="773">
        <f t="shared" ref="AB2630" si="2595">AB2629</f>
        <v>32.319000000000003</v>
      </c>
      <c r="AC2630" s="3378">
        <f t="shared" si="2585"/>
        <v>32.319000000000003</v>
      </c>
      <c r="AD2630" s="773">
        <f t="shared" si="2589"/>
        <v>0</v>
      </c>
      <c r="AE2630" s="3443"/>
      <c r="AF2630" s="773"/>
      <c r="AG2630" s="773">
        <f t="shared" ref="AG2630:AI2630" si="2596">AG2629</f>
        <v>-32.319000000000003</v>
      </c>
      <c r="AH2630" s="773"/>
      <c r="AI2630" s="773">
        <f t="shared" si="2596"/>
        <v>0</v>
      </c>
      <c r="AJ2630" s="2237">
        <f>AJ2629</f>
        <v>0</v>
      </c>
      <c r="AK2630" s="1968"/>
      <c r="AL2630" s="1036"/>
      <c r="AM2630" s="1036"/>
      <c r="AN2630" s="1792"/>
    </row>
    <row r="2631" spans="1:40" ht="16.5" thickBot="1" x14ac:dyDescent="0.3">
      <c r="A2631" s="52">
        <v>1</v>
      </c>
      <c r="B2631" s="1053" t="s">
        <v>524</v>
      </c>
      <c r="C2631" s="1053"/>
      <c r="D2631" s="385"/>
      <c r="E2631" s="1581"/>
      <c r="F2631" s="385"/>
      <c r="G2631" s="385"/>
      <c r="H2631" s="385"/>
      <c r="I2631" s="385"/>
      <c r="J2631" s="385"/>
      <c r="K2631" s="385"/>
      <c r="L2631" s="385"/>
      <c r="M2631" s="385"/>
      <c r="N2631" s="385"/>
      <c r="O2631" s="385"/>
      <c r="P2631" s="385"/>
      <c r="Q2631" s="633"/>
      <c r="R2631" s="633"/>
      <c r="S2631" s="633"/>
      <c r="T2631" s="633"/>
      <c r="U2631" s="633"/>
      <c r="V2631" s="633"/>
      <c r="W2631" s="633"/>
      <c r="X2631" s="633"/>
      <c r="Y2631" s="633"/>
      <c r="Z2631" s="633"/>
      <c r="AA2631" s="633"/>
      <c r="AB2631" s="633"/>
      <c r="AC2631" s="3327"/>
      <c r="AD2631" s="633"/>
      <c r="AE2631" s="3434"/>
      <c r="AF2631" s="633"/>
      <c r="AG2631" s="633"/>
      <c r="AH2631" s="633"/>
      <c r="AI2631" s="633"/>
      <c r="AJ2631" s="2228"/>
      <c r="AK2631" s="1968"/>
      <c r="AL2631" s="1036"/>
      <c r="AM2631" s="1036"/>
      <c r="AN2631" s="1792"/>
    </row>
    <row r="2632" spans="1:40" ht="16.5" thickBot="1" x14ac:dyDescent="0.3">
      <c r="A2632" s="52">
        <v>1</v>
      </c>
      <c r="B2632" s="2824"/>
      <c r="C2632" s="3676"/>
      <c r="D2632" s="461"/>
      <c r="E2632" s="1581"/>
      <c r="F2632" s="385"/>
      <c r="G2632" s="385"/>
      <c r="H2632" s="385"/>
      <c r="I2632" s="461"/>
      <c r="J2632" s="461"/>
      <c r="K2632" s="461"/>
      <c r="L2632" s="461"/>
      <c r="M2632" s="461"/>
      <c r="N2632" s="461"/>
      <c r="O2632" s="461"/>
      <c r="P2632" s="461"/>
      <c r="Q2632" s="1184"/>
      <c r="R2632" s="1184"/>
      <c r="S2632" s="1184"/>
      <c r="T2632" s="1184"/>
      <c r="U2632" s="1184"/>
      <c r="V2632" s="1184"/>
      <c r="W2632" s="1184"/>
      <c r="X2632" s="1184"/>
      <c r="Y2632" s="1184"/>
      <c r="Z2632" s="1184"/>
      <c r="AA2632" s="1184"/>
      <c r="AB2632" s="1184"/>
      <c r="AC2632" s="3325"/>
      <c r="AD2632" s="1184"/>
      <c r="AE2632" s="3433"/>
      <c r="AF2632" s="1184"/>
      <c r="AG2632" s="1184"/>
      <c r="AH2632" s="1184"/>
      <c r="AI2632" s="1184"/>
      <c r="AJ2632" s="2227"/>
      <c r="AK2632" s="1968"/>
      <c r="AL2632" s="1036"/>
      <c r="AM2632" s="1036"/>
      <c r="AN2632" s="1792"/>
    </row>
    <row r="2633" spans="1:40" ht="32.25" thickBot="1" x14ac:dyDescent="0.3">
      <c r="A2633" s="52">
        <v>1</v>
      </c>
      <c r="B2633" s="2825" t="s">
        <v>458</v>
      </c>
      <c r="C2633" s="3676"/>
      <c r="D2633" s="461"/>
      <c r="E2633" s="1056">
        <v>6</v>
      </c>
      <c r="F2633" s="385">
        <f t="shared" ref="F2633:F2635" si="2597">ROUND(E2633/12*$B$4,0)</f>
        <v>6</v>
      </c>
      <c r="G2633" s="385"/>
      <c r="H2633" s="385">
        <f>G2633/F2633*100</f>
        <v>0</v>
      </c>
      <c r="I2633" s="461"/>
      <c r="J2633" s="461"/>
      <c r="K2633" s="461"/>
      <c r="L2633" s="461"/>
      <c r="M2633" s="461"/>
      <c r="N2633" s="461"/>
      <c r="O2633" s="461"/>
      <c r="P2633" s="461"/>
      <c r="Q2633" s="1184"/>
      <c r="R2633" s="1184"/>
      <c r="S2633" s="1184"/>
      <c r="T2633" s="1184"/>
      <c r="U2633" s="1184"/>
      <c r="V2633" s="1184"/>
      <c r="W2633" s="1184"/>
      <c r="X2633" s="1184"/>
      <c r="Y2633" s="1184"/>
      <c r="Z2633" s="1184"/>
      <c r="AA2633" s="1184"/>
      <c r="AB2633" s="1184"/>
      <c r="AC2633" s="3325"/>
      <c r="AD2633" s="1184"/>
      <c r="AE2633" s="3433"/>
      <c r="AF2633" s="1184"/>
      <c r="AG2633" s="1184"/>
      <c r="AH2633" s="1184"/>
      <c r="AI2633" s="1184"/>
      <c r="AJ2633" s="2227"/>
      <c r="AK2633" s="1968"/>
      <c r="AL2633" s="1036"/>
      <c r="AM2633" s="1036"/>
      <c r="AN2633" s="1792"/>
    </row>
    <row r="2634" spans="1:40" ht="32.25" thickBot="1" x14ac:dyDescent="0.3">
      <c r="A2634" s="52">
        <v>1</v>
      </c>
      <c r="B2634" s="2825" t="s">
        <v>459</v>
      </c>
      <c r="C2634" s="2481"/>
      <c r="D2634" s="461"/>
      <c r="E2634" s="1056">
        <v>8</v>
      </c>
      <c r="F2634" s="1056">
        <f t="shared" si="2597"/>
        <v>8</v>
      </c>
      <c r="G2634" s="1056"/>
      <c r="H2634" s="385">
        <f>G2634/F2634*100</f>
        <v>0</v>
      </c>
      <c r="I2634" s="461"/>
      <c r="J2634" s="461"/>
      <c r="K2634" s="461"/>
      <c r="L2634" s="461"/>
      <c r="M2634" s="461"/>
      <c r="N2634" s="461"/>
      <c r="O2634" s="461"/>
      <c r="P2634" s="461"/>
      <c r="Q2634" s="1184"/>
      <c r="R2634" s="1184"/>
      <c r="S2634" s="1184"/>
      <c r="T2634" s="1184"/>
      <c r="U2634" s="1184"/>
      <c r="V2634" s="1184"/>
      <c r="W2634" s="1184"/>
      <c r="X2634" s="1184"/>
      <c r="Y2634" s="1184"/>
      <c r="Z2634" s="1184"/>
      <c r="AA2634" s="1184"/>
      <c r="AB2634" s="1184"/>
      <c r="AC2634" s="3325">
        <f t="shared" ref="AC2634" si="2598">Q2634/12*$B$4</f>
        <v>0</v>
      </c>
      <c r="AD2634" s="1184">
        <f>AJ2634-AI2634</f>
        <v>0</v>
      </c>
      <c r="AE2634" s="3433"/>
      <c r="AF2634" s="1184"/>
      <c r="AG2634" s="1184">
        <f>AD2634-AC2634</f>
        <v>0</v>
      </c>
      <c r="AH2634" s="1184"/>
      <c r="AI2634" s="1184"/>
      <c r="AJ2634" s="2227"/>
      <c r="AK2634" s="1968"/>
      <c r="AL2634" s="1036"/>
      <c r="AM2634" s="1036"/>
      <c r="AN2634" s="1792"/>
    </row>
    <row r="2635" spans="1:40" ht="16.5" thickBot="1" x14ac:dyDescent="0.3">
      <c r="A2635" s="52">
        <v>1</v>
      </c>
      <c r="B2635" s="2825" t="s">
        <v>287</v>
      </c>
      <c r="C2635" s="2397"/>
      <c r="D2635" s="385"/>
      <c r="E2635" s="1056">
        <v>7</v>
      </c>
      <c r="F2635" s="385">
        <f t="shared" si="2597"/>
        <v>7</v>
      </c>
      <c r="G2635" s="385"/>
      <c r="H2635" s="385">
        <f>G2635/F2635*100</f>
        <v>0</v>
      </c>
      <c r="I2635" s="385"/>
      <c r="J2635" s="385"/>
      <c r="K2635" s="385"/>
      <c r="L2635" s="385"/>
      <c r="M2635" s="385"/>
      <c r="N2635" s="385"/>
      <c r="O2635" s="385"/>
      <c r="P2635" s="385"/>
      <c r="Q2635" s="633"/>
      <c r="R2635" s="633"/>
      <c r="S2635" s="633"/>
      <c r="T2635" s="633"/>
      <c r="U2635" s="633"/>
      <c r="V2635" s="633"/>
      <c r="W2635" s="633"/>
      <c r="X2635" s="633"/>
      <c r="Y2635" s="633"/>
      <c r="Z2635" s="633"/>
      <c r="AA2635" s="633"/>
      <c r="AB2635" s="633"/>
      <c r="AC2635" s="3327"/>
      <c r="AD2635" s="633"/>
      <c r="AE2635" s="3434"/>
      <c r="AF2635" s="633"/>
      <c r="AG2635" s="633"/>
      <c r="AH2635" s="633"/>
      <c r="AI2635" s="633"/>
      <c r="AJ2635" s="2228"/>
      <c r="AK2635" s="1968"/>
      <c r="AL2635" s="1036"/>
      <c r="AM2635" s="1036"/>
      <c r="AN2635" s="1792"/>
    </row>
    <row r="2636" spans="1:40" ht="15.75" thickBot="1" x14ac:dyDescent="0.3">
      <c r="A2636" s="52">
        <v>1</v>
      </c>
      <c r="B2636" s="572" t="s">
        <v>285</v>
      </c>
      <c r="C2636" s="2603"/>
      <c r="D2636" s="457"/>
      <c r="E2636" s="1736">
        <f>SUM(E2633:E2635)</f>
        <v>21</v>
      </c>
      <c r="F2636" s="457">
        <f t="shared" ref="F2636" si="2599">SUM(F2633:F2635)</f>
        <v>21</v>
      </c>
      <c r="G2636" s="457">
        <f t="shared" ref="G2636" si="2600">SUM(G2633:G2635)</f>
        <v>0</v>
      </c>
      <c r="H2636" s="459"/>
      <c r="I2636" s="457"/>
      <c r="J2636" s="457"/>
      <c r="K2636" s="457"/>
      <c r="L2636" s="457"/>
      <c r="M2636" s="457"/>
      <c r="N2636" s="457"/>
      <c r="O2636" s="457"/>
      <c r="P2636" s="457"/>
      <c r="Q2636" s="636">
        <v>208.38430000000002</v>
      </c>
      <c r="R2636" s="636">
        <v>208.38430000000002</v>
      </c>
      <c r="S2636" s="636">
        <v>208.38430000000002</v>
      </c>
      <c r="T2636" s="636">
        <v>208.38430000000002</v>
      </c>
      <c r="U2636" s="636">
        <v>208.38430000000002</v>
      </c>
      <c r="V2636" s="636">
        <v>208.38430000000002</v>
      </c>
      <c r="W2636" s="636">
        <v>208.38430000000002</v>
      </c>
      <c r="X2636" s="636">
        <v>146.20190000000002</v>
      </c>
      <c r="Y2636" s="636">
        <v>146.20190000000002</v>
      </c>
      <c r="Z2636" s="636">
        <v>146.20190000000002</v>
      </c>
      <c r="AA2636" s="636">
        <v>146.20190000000002</v>
      </c>
      <c r="AB2636" s="636">
        <v>146.20190000000002</v>
      </c>
      <c r="AC2636" s="3287">
        <f t="shared" ref="AC2636" si="2601">AB2636</f>
        <v>146.20190000000002</v>
      </c>
      <c r="AD2636" s="636">
        <f>AJ2636-AI2636</f>
        <v>0</v>
      </c>
      <c r="AE2636" s="3432"/>
      <c r="AF2636" s="636"/>
      <c r="AG2636" s="636">
        <f>AD2636-AC2636</f>
        <v>-146.20190000000002</v>
      </c>
      <c r="AH2636" s="636"/>
      <c r="AI2636" s="636"/>
      <c r="AJ2636" s="2226"/>
      <c r="AK2636" s="1968"/>
      <c r="AL2636" s="1036"/>
      <c r="AM2636" s="1036"/>
      <c r="AN2636" s="1792"/>
    </row>
    <row r="2637" spans="1:40" ht="15.75" thickBot="1" x14ac:dyDescent="0.3">
      <c r="A2637" s="52">
        <v>1</v>
      </c>
      <c r="B2637" s="173" t="s">
        <v>457</v>
      </c>
      <c r="C2637" s="173"/>
      <c r="D2637" s="521"/>
      <c r="E2637" s="1759"/>
      <c r="F2637" s="521"/>
      <c r="G2637" s="521"/>
      <c r="H2637" s="521"/>
      <c r="I2637" s="521"/>
      <c r="J2637" s="521"/>
      <c r="K2637" s="521"/>
      <c r="L2637" s="521"/>
      <c r="M2637" s="521"/>
      <c r="N2637" s="521"/>
      <c r="O2637" s="521"/>
      <c r="P2637" s="521"/>
      <c r="Q2637" s="773">
        <f t="shared" ref="Q2637:AD2637" si="2602">Q2636</f>
        <v>208.38430000000002</v>
      </c>
      <c r="R2637" s="773">
        <f t="shared" ref="R2637:S2637" si="2603">R2636</f>
        <v>208.38430000000002</v>
      </c>
      <c r="S2637" s="773">
        <f t="shared" si="2603"/>
        <v>208.38430000000002</v>
      </c>
      <c r="T2637" s="773">
        <f t="shared" ref="T2637:U2637" si="2604">T2636</f>
        <v>208.38430000000002</v>
      </c>
      <c r="U2637" s="773">
        <f t="shared" si="2604"/>
        <v>208.38430000000002</v>
      </c>
      <c r="V2637" s="773">
        <f t="shared" ref="V2637:W2637" si="2605">V2636</f>
        <v>208.38430000000002</v>
      </c>
      <c r="W2637" s="773">
        <f t="shared" si="2605"/>
        <v>208.38430000000002</v>
      </c>
      <c r="X2637" s="773">
        <f t="shared" ref="X2637:Y2637" si="2606">X2636</f>
        <v>146.20190000000002</v>
      </c>
      <c r="Y2637" s="773">
        <f t="shared" si="2606"/>
        <v>146.20190000000002</v>
      </c>
      <c r="Z2637" s="773">
        <f t="shared" ref="Z2637" si="2607">Z2636</f>
        <v>146.20190000000002</v>
      </c>
      <c r="AA2637" s="773">
        <f t="shared" ref="AA2637:AC2637" si="2608">AA2636</f>
        <v>146.20190000000002</v>
      </c>
      <c r="AB2637" s="773">
        <f t="shared" ref="AB2637" si="2609">AB2636</f>
        <v>146.20190000000002</v>
      </c>
      <c r="AC2637" s="3378">
        <f t="shared" si="2608"/>
        <v>146.20190000000002</v>
      </c>
      <c r="AD2637" s="773">
        <f t="shared" si="2602"/>
        <v>0</v>
      </c>
      <c r="AE2637" s="3443"/>
      <c r="AF2637" s="773"/>
      <c r="AG2637" s="773">
        <f t="shared" ref="AG2637:AI2637" si="2610">AG2636</f>
        <v>-146.20190000000002</v>
      </c>
      <c r="AH2637" s="773"/>
      <c r="AI2637" s="773">
        <f t="shared" si="2610"/>
        <v>0</v>
      </c>
      <c r="AJ2637" s="2237">
        <f>AJ2636</f>
        <v>0</v>
      </c>
      <c r="AK2637" s="1968"/>
      <c r="AL2637" s="1036"/>
      <c r="AM2637" s="1036"/>
      <c r="AN2637" s="1792"/>
    </row>
    <row r="2638" spans="1:40" ht="16.5" thickBot="1" x14ac:dyDescent="0.3">
      <c r="A2638" s="52">
        <v>1</v>
      </c>
      <c r="B2638" s="1053" t="s">
        <v>528</v>
      </c>
      <c r="C2638" s="2609"/>
      <c r="D2638" s="1056"/>
      <c r="E2638" s="1056"/>
      <c r="F2638" s="1056"/>
      <c r="G2638" s="1056"/>
      <c r="H2638" s="1056"/>
      <c r="I2638" s="1056"/>
      <c r="J2638" s="1056"/>
      <c r="K2638" s="1056"/>
      <c r="L2638" s="1056"/>
      <c r="M2638" s="1056"/>
      <c r="N2638" s="1056"/>
      <c r="O2638" s="1056"/>
      <c r="P2638" s="1056"/>
      <c r="Q2638" s="1056"/>
      <c r="R2638" s="1056"/>
      <c r="S2638" s="1056"/>
      <c r="T2638" s="1056"/>
      <c r="U2638" s="1056"/>
      <c r="V2638" s="1056"/>
      <c r="W2638" s="1056"/>
      <c r="X2638" s="1056"/>
      <c r="Y2638" s="1056"/>
      <c r="Z2638" s="1056"/>
      <c r="AA2638" s="1056"/>
      <c r="AB2638" s="1056"/>
      <c r="AC2638" s="3327"/>
      <c r="AD2638" s="1056"/>
      <c r="AE2638" s="3473"/>
      <c r="AF2638" s="1056"/>
      <c r="AG2638" s="1056"/>
      <c r="AH2638" s="1056"/>
      <c r="AI2638" s="1056"/>
      <c r="AJ2638" s="1056"/>
      <c r="AK2638" s="1968"/>
      <c r="AL2638" s="1036"/>
      <c r="AM2638" s="1036"/>
      <c r="AN2638" s="1792"/>
    </row>
    <row r="2639" spans="1:40" ht="15.75" thickBot="1" x14ac:dyDescent="0.3">
      <c r="A2639" s="52">
        <v>1</v>
      </c>
      <c r="B2639" s="1450" t="s">
        <v>261</v>
      </c>
      <c r="C2639" s="3677"/>
      <c r="D2639" s="1056"/>
      <c r="E2639" s="1056"/>
      <c r="F2639" s="1056"/>
      <c r="G2639" s="1056"/>
      <c r="H2639" s="1056"/>
      <c r="I2639" s="1056"/>
      <c r="J2639" s="1056"/>
      <c r="K2639" s="1056"/>
      <c r="L2639" s="1056"/>
      <c r="M2639" s="1056"/>
      <c r="N2639" s="1056"/>
      <c r="O2639" s="1056"/>
      <c r="P2639" s="1056"/>
      <c r="Q2639" s="2816">
        <v>20.619</v>
      </c>
      <c r="R2639" s="2816">
        <v>20.619</v>
      </c>
      <c r="S2639" s="2816">
        <v>20.619</v>
      </c>
      <c r="T2639" s="2816">
        <v>20.619</v>
      </c>
      <c r="U2639" s="2816">
        <v>20.619</v>
      </c>
      <c r="V2639" s="2816">
        <v>20.619</v>
      </c>
      <c r="W2639" s="2816">
        <v>20.619</v>
      </c>
      <c r="X2639" s="2816">
        <v>20.619</v>
      </c>
      <c r="Y2639" s="2816">
        <v>20.619</v>
      </c>
      <c r="Z2639" s="2816">
        <v>20.619</v>
      </c>
      <c r="AA2639" s="2816"/>
      <c r="AB2639" s="2816"/>
      <c r="AC2639" s="3287"/>
      <c r="AD2639" s="2816">
        <f>AJ2639-AI2639</f>
        <v>0</v>
      </c>
      <c r="AE2639" s="3474"/>
      <c r="AF2639" s="2816"/>
      <c r="AG2639" s="2816">
        <f>AD2639-AC2639</f>
        <v>0</v>
      </c>
      <c r="AH2639" s="2816"/>
      <c r="AI2639" s="2816"/>
      <c r="AJ2639" s="2816"/>
      <c r="AK2639" s="1968"/>
      <c r="AL2639" s="1036"/>
      <c r="AM2639" s="1036"/>
      <c r="AN2639" s="1792"/>
    </row>
    <row r="2640" spans="1:40" ht="15.75" thickBot="1" x14ac:dyDescent="0.3">
      <c r="A2640" s="52">
        <v>1</v>
      </c>
      <c r="B2640" s="2682" t="s">
        <v>406</v>
      </c>
      <c r="C2640" s="2608"/>
      <c r="D2640" s="1056"/>
      <c r="E2640" s="2801">
        <f>E2642</f>
        <v>0</v>
      </c>
      <c r="F2640" s="1056">
        <f t="shared" ref="F2640" si="2611">F2642</f>
        <v>0</v>
      </c>
      <c r="G2640" s="1056">
        <f t="shared" ref="G2640" si="2612">G2642</f>
        <v>0</v>
      </c>
      <c r="H2640" s="1056"/>
      <c r="I2640" s="1056"/>
      <c r="J2640" s="1056"/>
      <c r="K2640" s="1056"/>
      <c r="L2640" s="1056"/>
      <c r="M2640" s="1056"/>
      <c r="N2640" s="1056"/>
      <c r="O2640" s="1056"/>
      <c r="P2640" s="1056"/>
      <c r="Q2640" s="2816"/>
      <c r="R2640" s="2816"/>
      <c r="S2640" s="2816"/>
      <c r="T2640" s="2816"/>
      <c r="U2640" s="2816"/>
      <c r="V2640" s="2816"/>
      <c r="W2640" s="2816"/>
      <c r="X2640" s="2816"/>
      <c r="Y2640" s="2816"/>
      <c r="Z2640" s="2816"/>
      <c r="AA2640" s="2816"/>
      <c r="AB2640" s="2816"/>
      <c r="AC2640" s="3327"/>
      <c r="AD2640" s="2816"/>
      <c r="AE2640" s="3474"/>
      <c r="AF2640" s="2816"/>
      <c r="AG2640" s="2816"/>
      <c r="AH2640" s="2816"/>
      <c r="AI2640" s="2816"/>
      <c r="AJ2640" s="2816"/>
      <c r="AK2640" s="1968"/>
      <c r="AL2640" s="1036"/>
      <c r="AM2640" s="1036"/>
      <c r="AN2640" s="1792"/>
    </row>
    <row r="2641" spans="1:40" ht="15.75" thickBot="1" x14ac:dyDescent="0.3">
      <c r="A2641" s="52">
        <v>1</v>
      </c>
      <c r="B2641" s="2682" t="s">
        <v>416</v>
      </c>
      <c r="C2641" s="2608"/>
      <c r="D2641" s="1056"/>
      <c r="E2641" s="2802"/>
      <c r="F2641" s="1056"/>
      <c r="G2641" s="1056"/>
      <c r="H2641" s="1056"/>
      <c r="I2641" s="1056"/>
      <c r="J2641" s="1056"/>
      <c r="K2641" s="1056"/>
      <c r="L2641" s="1056"/>
      <c r="M2641" s="1056"/>
      <c r="N2641" s="1056"/>
      <c r="O2641" s="1056"/>
      <c r="P2641" s="1056"/>
      <c r="Q2641" s="2816"/>
      <c r="R2641" s="2816"/>
      <c r="S2641" s="2816"/>
      <c r="T2641" s="2816"/>
      <c r="U2641" s="2816"/>
      <c r="V2641" s="2816"/>
      <c r="W2641" s="2816"/>
      <c r="X2641" s="2816"/>
      <c r="Y2641" s="2816"/>
      <c r="Z2641" s="2816"/>
      <c r="AA2641" s="2816"/>
      <c r="AB2641" s="2816"/>
      <c r="AC2641" s="3327"/>
      <c r="AD2641" s="2816"/>
      <c r="AE2641" s="3474"/>
      <c r="AF2641" s="2816"/>
      <c r="AG2641" s="2816"/>
      <c r="AH2641" s="2816"/>
      <c r="AI2641" s="2816"/>
      <c r="AJ2641" s="2816"/>
      <c r="AK2641" s="1968"/>
      <c r="AL2641" s="1036"/>
      <c r="AM2641" s="1036"/>
      <c r="AN2641" s="1792"/>
    </row>
    <row r="2642" spans="1:40" ht="15.75" thickBot="1" x14ac:dyDescent="0.3">
      <c r="A2642" s="52">
        <v>1</v>
      </c>
      <c r="B2642" s="2038" t="s">
        <v>417</v>
      </c>
      <c r="C2642" s="2608"/>
      <c r="D2642" s="1056"/>
      <c r="E2642" s="2802"/>
      <c r="F2642" s="1056">
        <f t="shared" ref="F2642" si="2613">F2644/9.4</f>
        <v>0</v>
      </c>
      <c r="G2642" s="1056">
        <f t="shared" ref="G2642" si="2614">G2644/9.4</f>
        <v>0</v>
      </c>
      <c r="H2642" s="1056"/>
      <c r="I2642" s="1056"/>
      <c r="J2642" s="1056"/>
      <c r="K2642" s="1056"/>
      <c r="L2642" s="1056"/>
      <c r="M2642" s="1056"/>
      <c r="N2642" s="1056"/>
      <c r="O2642" s="1056"/>
      <c r="P2642" s="1056"/>
      <c r="Q2642" s="2816"/>
      <c r="R2642" s="2816"/>
      <c r="S2642" s="2816"/>
      <c r="T2642" s="2816"/>
      <c r="U2642" s="2816"/>
      <c r="V2642" s="2816"/>
      <c r="W2642" s="2816"/>
      <c r="X2642" s="2816"/>
      <c r="Y2642" s="2816"/>
      <c r="Z2642" s="2816"/>
      <c r="AA2642" s="2816"/>
      <c r="AB2642" s="2816"/>
      <c r="AC2642" s="3327"/>
      <c r="AD2642" s="2816"/>
      <c r="AE2642" s="3474"/>
      <c r="AF2642" s="2816"/>
      <c r="AG2642" s="2816"/>
      <c r="AH2642" s="2816"/>
      <c r="AI2642" s="2816"/>
      <c r="AJ2642" s="2816"/>
      <c r="AK2642" s="1968"/>
      <c r="AL2642" s="1036"/>
      <c r="AM2642" s="1036"/>
      <c r="AN2642" s="1792"/>
    </row>
    <row r="2643" spans="1:40" ht="15.75" thickBot="1" x14ac:dyDescent="0.3">
      <c r="A2643" s="52">
        <v>1</v>
      </c>
      <c r="B2643" s="2759" t="s">
        <v>299</v>
      </c>
      <c r="C2643" s="2609"/>
      <c r="D2643" s="1056"/>
      <c r="E2643" s="2802">
        <f>E2645</f>
        <v>50</v>
      </c>
      <c r="F2643" s="1056">
        <f t="shared" ref="F2643" si="2615">F2645</f>
        <v>50</v>
      </c>
      <c r="G2643" s="1056">
        <f t="shared" ref="G2643" si="2616">G2645</f>
        <v>0</v>
      </c>
      <c r="H2643" s="1056">
        <f>G2643/F2643*100</f>
        <v>0</v>
      </c>
      <c r="I2643" s="1056"/>
      <c r="J2643" s="1056"/>
      <c r="K2643" s="1056"/>
      <c r="L2643" s="1056"/>
      <c r="M2643" s="1056"/>
      <c r="N2643" s="1056"/>
      <c r="O2643" s="1056"/>
      <c r="P2643" s="1056"/>
      <c r="Q2643" s="2816">
        <v>300</v>
      </c>
      <c r="R2643" s="2816">
        <v>300</v>
      </c>
      <c r="S2643" s="2816">
        <v>300</v>
      </c>
      <c r="T2643" s="2816">
        <v>300</v>
      </c>
      <c r="U2643" s="2816">
        <v>300</v>
      </c>
      <c r="V2643" s="2816">
        <v>300</v>
      </c>
      <c r="W2643" s="2816">
        <v>300</v>
      </c>
      <c r="X2643" s="2816">
        <v>240</v>
      </c>
      <c r="Y2643" s="2816">
        <v>240</v>
      </c>
      <c r="Z2643" s="2816">
        <v>240</v>
      </c>
      <c r="AA2643" s="2816">
        <v>60</v>
      </c>
      <c r="AB2643" s="2816">
        <v>60</v>
      </c>
      <c r="AC2643" s="3287">
        <f t="shared" ref="AC2643" si="2617">AB2643</f>
        <v>60</v>
      </c>
      <c r="AD2643" s="2816">
        <f>AJ2643-AI2643</f>
        <v>0</v>
      </c>
      <c r="AE2643" s="3474"/>
      <c r="AF2643" s="2816"/>
      <c r="AG2643" s="2816">
        <f>AD2643-AC2643</f>
        <v>-60</v>
      </c>
      <c r="AH2643" s="2816"/>
      <c r="AI2643" s="2816"/>
      <c r="AJ2643" s="2816"/>
      <c r="AK2643" s="1968"/>
      <c r="AL2643" s="1036"/>
      <c r="AM2643" s="1036"/>
      <c r="AN2643" s="1792"/>
    </row>
    <row r="2644" spans="1:40" ht="15.75" thickBot="1" x14ac:dyDescent="0.3">
      <c r="A2644" s="52">
        <v>1</v>
      </c>
      <c r="B2644" s="2826" t="s">
        <v>460</v>
      </c>
      <c r="C2644" s="3677"/>
      <c r="D2644" s="1056"/>
      <c r="E2644" s="2802"/>
      <c r="F2644" s="1056">
        <f t="shared" ref="F2644:F2645" si="2618">ROUND(E2644/12*$B$4,0)</f>
        <v>0</v>
      </c>
      <c r="G2644" s="1056"/>
      <c r="H2644" s="1056"/>
      <c r="I2644" s="1056"/>
      <c r="J2644" s="1056"/>
      <c r="K2644" s="1056"/>
      <c r="L2644" s="1056"/>
      <c r="M2644" s="1056"/>
      <c r="N2644" s="1056"/>
      <c r="O2644" s="1056"/>
      <c r="P2644" s="1056"/>
      <c r="Q2644" s="2816"/>
      <c r="R2644" s="2816"/>
      <c r="S2644" s="2816"/>
      <c r="T2644" s="2816"/>
      <c r="U2644" s="2816"/>
      <c r="V2644" s="2816"/>
      <c r="W2644" s="2816"/>
      <c r="X2644" s="2816"/>
      <c r="Y2644" s="2816"/>
      <c r="Z2644" s="2816"/>
      <c r="AA2644" s="2816"/>
      <c r="AB2644" s="2816"/>
      <c r="AC2644" s="3327"/>
      <c r="AD2644" s="2816"/>
      <c r="AE2644" s="3474"/>
      <c r="AF2644" s="2816"/>
      <c r="AG2644" s="2816"/>
      <c r="AH2644" s="2816"/>
      <c r="AI2644" s="2816"/>
      <c r="AJ2644" s="2816"/>
      <c r="AK2644" s="1968"/>
      <c r="AL2644" s="1036"/>
      <c r="AM2644" s="1036"/>
      <c r="AN2644" s="1792"/>
    </row>
    <row r="2645" spans="1:40" ht="15.75" thickBot="1" x14ac:dyDescent="0.3">
      <c r="A2645" s="52">
        <v>1</v>
      </c>
      <c r="B2645" s="2826" t="s">
        <v>68</v>
      </c>
      <c r="C2645" s="2608"/>
      <c r="D2645" s="1056"/>
      <c r="E2645" s="2802">
        <v>50</v>
      </c>
      <c r="F2645" s="1056">
        <f t="shared" si="2618"/>
        <v>50</v>
      </c>
      <c r="G2645" s="1056">
        <f t="shared" ref="G2645" si="2619">G2646</f>
        <v>0</v>
      </c>
      <c r="H2645" s="1056">
        <f>G2645/F2645*100</f>
        <v>0</v>
      </c>
      <c r="I2645" s="1056"/>
      <c r="J2645" s="1056"/>
      <c r="K2645" s="1056"/>
      <c r="L2645" s="1056"/>
      <c r="M2645" s="1056"/>
      <c r="N2645" s="1056"/>
      <c r="O2645" s="1056"/>
      <c r="P2645" s="1056"/>
      <c r="Q2645" s="2816"/>
      <c r="R2645" s="2816"/>
      <c r="S2645" s="2816"/>
      <c r="T2645" s="2816"/>
      <c r="U2645" s="2816"/>
      <c r="V2645" s="2816"/>
      <c r="W2645" s="2816"/>
      <c r="X2645" s="2816"/>
      <c r="Y2645" s="2816"/>
      <c r="Z2645" s="2816"/>
      <c r="AA2645" s="2816"/>
      <c r="AB2645" s="2816"/>
      <c r="AC2645" s="3327"/>
      <c r="AD2645" s="2816"/>
      <c r="AE2645" s="3474"/>
      <c r="AF2645" s="2816"/>
      <c r="AG2645" s="2816"/>
      <c r="AH2645" s="2816"/>
      <c r="AI2645" s="2816"/>
      <c r="AJ2645" s="2816"/>
      <c r="AK2645" s="1968"/>
      <c r="AL2645" s="1036"/>
      <c r="AM2645" s="1036"/>
      <c r="AN2645" s="1792"/>
    </row>
    <row r="2646" spans="1:40" ht="15.75" thickBot="1" x14ac:dyDescent="0.3">
      <c r="A2646" s="52">
        <v>1</v>
      </c>
      <c r="B2646" s="2687" t="s">
        <v>141</v>
      </c>
      <c r="C2646" s="2609"/>
      <c r="D2646" s="1056"/>
      <c r="E2646" s="2801">
        <f>E2644/4.2</f>
        <v>0</v>
      </c>
      <c r="F2646" s="2816">
        <f>F2644/4.2</f>
        <v>0</v>
      </c>
      <c r="G2646" s="2816">
        <f t="shared" ref="G2646:H2646" si="2620">G2644/4.2</f>
        <v>0</v>
      </c>
      <c r="H2646" s="2816">
        <f t="shared" si="2620"/>
        <v>0</v>
      </c>
      <c r="I2646" s="1056"/>
      <c r="J2646" s="1056"/>
      <c r="K2646" s="1056"/>
      <c r="L2646" s="1056"/>
      <c r="M2646" s="1056"/>
      <c r="N2646" s="1056"/>
      <c r="O2646" s="1056"/>
      <c r="P2646" s="1056"/>
      <c r="Q2646" s="2816">
        <f t="shared" ref="Q2646:V2646" si="2621">Q2643+Q2639</f>
        <v>320.61900000000003</v>
      </c>
      <c r="R2646" s="2816">
        <f t="shared" si="2621"/>
        <v>320.61900000000003</v>
      </c>
      <c r="S2646" s="2816">
        <f t="shared" si="2621"/>
        <v>320.61900000000003</v>
      </c>
      <c r="T2646" s="2816">
        <f t="shared" si="2621"/>
        <v>320.61900000000003</v>
      </c>
      <c r="U2646" s="2816">
        <f t="shared" si="2621"/>
        <v>320.61900000000003</v>
      </c>
      <c r="V2646" s="2816">
        <f t="shared" si="2621"/>
        <v>320.61900000000003</v>
      </c>
      <c r="W2646" s="2816">
        <f t="shared" ref="W2646:X2646" si="2622">W2643+W2639</f>
        <v>320.61900000000003</v>
      </c>
      <c r="X2646" s="2816">
        <f t="shared" si="2622"/>
        <v>260.61900000000003</v>
      </c>
      <c r="Y2646" s="2816">
        <f t="shared" ref="Y2646:Z2646" si="2623">Y2643+Y2639</f>
        <v>260.61900000000003</v>
      </c>
      <c r="Z2646" s="2816">
        <f t="shared" si="2623"/>
        <v>260.61900000000003</v>
      </c>
      <c r="AA2646" s="2816">
        <f t="shared" ref="AA2646:AC2646" si="2624">AA2643+AA2639</f>
        <v>60</v>
      </c>
      <c r="AB2646" s="2816">
        <f t="shared" ref="AB2646" si="2625">AB2643+AB2639</f>
        <v>60</v>
      </c>
      <c r="AC2646" s="3327">
        <f t="shared" si="2624"/>
        <v>60</v>
      </c>
      <c r="AD2646" s="2816">
        <f t="shared" ref="AD2646:AJ2646" si="2626">AD2643+AD2639</f>
        <v>0</v>
      </c>
      <c r="AE2646" s="3474">
        <f t="shared" si="2626"/>
        <v>0</v>
      </c>
      <c r="AF2646" s="2816">
        <f t="shared" ref="AF2646" si="2627">AF2643+AF2639</f>
        <v>0</v>
      </c>
      <c r="AG2646" s="2816">
        <f t="shared" si="2626"/>
        <v>-60</v>
      </c>
      <c r="AH2646" s="2816"/>
      <c r="AI2646" s="2816">
        <f t="shared" si="2626"/>
        <v>0</v>
      </c>
      <c r="AJ2646" s="2816">
        <f t="shared" si="2626"/>
        <v>0</v>
      </c>
      <c r="AK2646" s="1968"/>
      <c r="AL2646" s="1036"/>
      <c r="AM2646" s="1036"/>
      <c r="AN2646" s="1792"/>
    </row>
    <row r="2647" spans="1:40" ht="15.75" thickBot="1" x14ac:dyDescent="0.3">
      <c r="A2647" s="52">
        <v>1</v>
      </c>
      <c r="B2647" s="2818" t="s">
        <v>457</v>
      </c>
      <c r="C2647" s="2821"/>
      <c r="D2647" s="2822"/>
      <c r="E2647" s="1746"/>
      <c r="F2647" s="521"/>
      <c r="G2647" s="2822"/>
      <c r="H2647" s="2822"/>
      <c r="I2647" s="2822"/>
      <c r="J2647" s="2822"/>
      <c r="K2647" s="2822"/>
      <c r="L2647" s="2822"/>
      <c r="M2647" s="2822"/>
      <c r="N2647" s="2822"/>
      <c r="O2647" s="2822"/>
      <c r="P2647" s="2822"/>
      <c r="Q2647" s="3004">
        <f t="shared" ref="Q2647:V2647" si="2628">Q2646</f>
        <v>320.61900000000003</v>
      </c>
      <c r="R2647" s="3004">
        <f t="shared" si="2628"/>
        <v>320.61900000000003</v>
      </c>
      <c r="S2647" s="3004">
        <f t="shared" si="2628"/>
        <v>320.61900000000003</v>
      </c>
      <c r="T2647" s="3004">
        <f t="shared" si="2628"/>
        <v>320.61900000000003</v>
      </c>
      <c r="U2647" s="3004">
        <f t="shared" si="2628"/>
        <v>320.61900000000003</v>
      </c>
      <c r="V2647" s="3004">
        <f t="shared" si="2628"/>
        <v>320.61900000000003</v>
      </c>
      <c r="W2647" s="3004">
        <f t="shared" ref="W2647:X2647" si="2629">W2646</f>
        <v>320.61900000000003</v>
      </c>
      <c r="X2647" s="3004">
        <f t="shared" si="2629"/>
        <v>260.61900000000003</v>
      </c>
      <c r="Y2647" s="3004">
        <f t="shared" ref="Y2647:Z2647" si="2630">Y2646</f>
        <v>260.61900000000003</v>
      </c>
      <c r="Z2647" s="3004">
        <f t="shared" si="2630"/>
        <v>260.61900000000003</v>
      </c>
      <c r="AA2647" s="3004">
        <f t="shared" ref="AA2647:AC2647" si="2631">AA2646</f>
        <v>60</v>
      </c>
      <c r="AB2647" s="3004">
        <f t="shared" ref="AB2647" si="2632">AB2646</f>
        <v>60</v>
      </c>
      <c r="AC2647" s="3378">
        <f t="shared" si="2631"/>
        <v>60</v>
      </c>
      <c r="AD2647" s="3004">
        <f t="shared" ref="AD2647:AJ2647" si="2633">AD2646</f>
        <v>0</v>
      </c>
      <c r="AE2647" s="3476">
        <f t="shared" si="2633"/>
        <v>0</v>
      </c>
      <c r="AF2647" s="3004">
        <f t="shared" ref="AF2647" si="2634">AF2646</f>
        <v>0</v>
      </c>
      <c r="AG2647" s="3005">
        <f t="shared" si="2633"/>
        <v>-60</v>
      </c>
      <c r="AH2647" s="3005"/>
      <c r="AI2647" s="3005">
        <f t="shared" si="2633"/>
        <v>0</v>
      </c>
      <c r="AJ2647" s="3005">
        <f t="shared" si="2633"/>
        <v>0</v>
      </c>
      <c r="AK2647" s="1968"/>
      <c r="AL2647" s="1036"/>
      <c r="AM2647" s="1036"/>
      <c r="AN2647" s="1792"/>
    </row>
    <row r="2648" spans="1:40" x14ac:dyDescent="0.25">
      <c r="A2648" s="52">
        <v>1</v>
      </c>
      <c r="B2648" s="976" t="s">
        <v>114</v>
      </c>
      <c r="C2648" s="2610"/>
      <c r="D2648" s="976"/>
      <c r="E2648" s="1764"/>
      <c r="F2648" s="977"/>
      <c r="G2648" s="977"/>
      <c r="H2648" s="977"/>
      <c r="I2648" s="978"/>
      <c r="J2648" s="978"/>
      <c r="K2648" s="977"/>
      <c r="L2648" s="977"/>
      <c r="M2648" s="977"/>
      <c r="N2648" s="977"/>
      <c r="O2648" s="977"/>
      <c r="P2648" s="977"/>
      <c r="Q2648" s="1237">
        <f>SUM(Q2647,Q2637,Q2630,Q2625,Q2619,Q2600,Q2581,Q2563,Q2556,Q2548,Q2527,Q2511,Q2496,Q2482,Q2470,Q2450,Q2436,Q2412,Q2403,Q2384,Q2368,Q2356,Q2342,Q2326,Q2309,Q2301,Q2293,Q2235,Q2224,Q2160,Q2101,Q1996,Q1988,Q1927,Q1913,Q1856,Q1799,Q1740,Q1726,Q1712,Q1698,Q1638,Q1580,Q1517,Q1459,Q1398,Q1296,Q1239,Q1177,Q1141,Q1106,Q1069,Q1010,Q942,Q910,Q813)</f>
        <v>6131035.2901146896</v>
      </c>
      <c r="R2648" s="1237">
        <f t="shared" ref="R2648:AA2648" si="2635">SUM(R2647,R2637,R2630,R2625,R2619,R2600,R2581,R2563,R2556,R2548,R2527,R2511,R2496,R2482,R2470,R2450,R2436,R2412,R2403,R2384,R2368,R2356,R2342,R2326,R2309,R2301,R2293,R2235,R2224,R2160,R2101,R1996,R1988,R1927,R1913,R1856,R1799,R1740,R1726,R1712,R1698,R1638,R1580,R1517,R1459,R1398,R1296,R1239,R1177,R1141,R1106,R1069,R1010,R942,R910,R813)</f>
        <v>6134094.9283626899</v>
      </c>
      <c r="S2648" s="1237">
        <f t="shared" si="2635"/>
        <v>6134094.9283626899</v>
      </c>
      <c r="T2648" s="1237">
        <f t="shared" si="2635"/>
        <v>6139892.6336266901</v>
      </c>
      <c r="U2648" s="1237">
        <f t="shared" si="2635"/>
        <v>6147484.3578434894</v>
      </c>
      <c r="V2648" s="1237">
        <f t="shared" si="2635"/>
        <v>6153531.0540214898</v>
      </c>
      <c r="W2648" s="1237">
        <f t="shared" si="2635"/>
        <v>6153531.0540214898</v>
      </c>
      <c r="X2648" s="1237">
        <f t="shared" si="2635"/>
        <v>6184658.1906900909</v>
      </c>
      <c r="Y2648" s="1237">
        <f t="shared" si="2635"/>
        <v>6187162.26290086</v>
      </c>
      <c r="Z2648" s="1237">
        <f t="shared" si="2635"/>
        <v>6351544.4151333589</v>
      </c>
      <c r="AA2648" s="1237">
        <f t="shared" si="2635"/>
        <v>6410449.621943119</v>
      </c>
      <c r="AB2648" s="1237">
        <f t="shared" ref="AB2648" si="2636">SUM(AB2647,AB2637,AB2630,AB2625,AB2619,AB2600,AB2581,AB2563,AB2556,AB2548,AB2527,AB2511,AB2496,AB2482,AB2470,AB2450,AB2436,AB2412,AB2403,AB2384,AB2368,AB2356,AB2342,AB2326,AB2309,AB2301,AB2293,AB2235,AB2224,AB2160,AB2101,AB1996,AB1988,AB1927,AB1913,AB1856,AB1799,AB1740,AB1726,AB1712,AB1698,AB1638,AB1580,AB1517,AB1459,AB1398,AB1296,AB1239,AB1177,AB1141,AB1106,AB1069,AB1010,AB942,AB910,AB813)</f>
        <v>6408213.2007831195</v>
      </c>
      <c r="AC2648" s="1237">
        <f t="shared" ref="AC2648" si="2637">SUBTOTAL(9,AC2647,AC2637,AC2630,AC2625,AC2619,AC2600,AC2581,AC2563,AC2556,AC2548,AC2527,AC2511,AC2496,AC2482,AC2470,AC2450,AC2436,AC2412,AC2403,AC2384,AC2368,AC2356,AC2342,AC2326,AC2309,AC2301,AC2293,AC2235,AC2224,AC2160,AC2101,AC1996,AC1988,AC1927,AC1913,AC1856,AC1799,AC1740,AC1726,AC1712,AC1698,AC1638,AC1580,AC1517,AC1459,AC1398,AC1296,AC1239,AC1177,AC1141,AC1106,AC1069,AC1010,AC942,AC910,AC813)</f>
        <v>6408213.2007831195</v>
      </c>
      <c r="AD2648" s="1237">
        <f t="shared" ref="AD2648:AJ2648" si="2638">SUBTOTAL(9,AD2647,AD2637,AD2630,AD2625,AD2619,AD2600,AD2581,AD2563,AD2556,AD2548,AD2527,AD2511,AD2496,AD2482,AD2470,AD2450,AD2436,AD2412,AD2403,AD2384,AD2368,AD2356,AD2342,AD2326,AD2309,AD2301,AD2293,AD2235,AD2224,AD2160,AD2101,AD1996,AD1988,AD1927,AD1913,AD1856,AD1799,AD1740,AD1726,AD1712,AD1698,AD1638,AD1580,AD1517,AD1459,AD1398,AD1296,AD1239,AD1177,AD1141,AD1106,AD1069,AD1010,AD942,AD910,AD813)</f>
        <v>6384808.1461000005</v>
      </c>
      <c r="AE2648" s="3437">
        <f t="shared" si="2638"/>
        <v>8031.5240299999996</v>
      </c>
      <c r="AF2648" s="748">
        <f t="shared" si="2638"/>
        <v>-5741.3867600000012</v>
      </c>
      <c r="AG2648" s="1237">
        <f t="shared" si="2638"/>
        <v>-23405.054683118513</v>
      </c>
      <c r="AH2648" s="1237">
        <f t="shared" si="2638"/>
        <v>-830.72208999999987</v>
      </c>
      <c r="AI2648" s="1237">
        <f t="shared" si="2638"/>
        <v>-7109.83349</v>
      </c>
      <c r="AJ2648" s="2305">
        <f t="shared" si="2638"/>
        <v>6371956.9258500012</v>
      </c>
      <c r="AK2648" s="1764"/>
      <c r="AL2648" s="1805" t="e">
        <f>SUM(AL2301,,AL2527,AL2511,AL2496,#REF!,AL2482,AL2470,AL2450,AL2436,AL2412,AL2403,AL2384,AL2368,AL2356,AL2342,AL2326,AL2309,AL2293,AL2235,AL2224,AL2160,AL2101,AL1996,AL1988,AL1927,AL1913,AL1856,AL1799,AL1740,AL1726,AL1712,AL1698,AL1638,AL1580,AL1517,AL1459,AL1398,AL1296,AL1239,AL1177,AL1141,AL1106,AL1069,AL1010,AL942,AL910,AL813,AL2556,AL2548,#REF!,#REF!)</f>
        <v>#REF!</v>
      </c>
      <c r="AM2648" s="1805" t="e">
        <f t="shared" si="2390"/>
        <v>#REF!</v>
      </c>
      <c r="AN2648" s="1792"/>
    </row>
    <row r="2649" spans="1:40" x14ac:dyDescent="0.25">
      <c r="A2649" s="52">
        <v>1</v>
      </c>
      <c r="B2649" s="979" t="s">
        <v>7</v>
      </c>
      <c r="C2649" s="2611"/>
      <c r="D2649" s="980"/>
      <c r="E2649" s="1605">
        <f>SUM(E2229,E2167,E2012,E1302,E1147,E1113,E1076,E1015,E949,E920,E826,E802,E2561)</f>
        <v>46686</v>
      </c>
      <c r="F2649" s="980">
        <f>SUM(F2229,F2167,F2012,F1302,F1147,F1113,F1076,F1015,F949,F920,F826,F802,F2561)</f>
        <v>46686</v>
      </c>
      <c r="G2649" s="980">
        <f>SUM(G2229,G2167,G2012,G1302,G1147,G1113,G1076,G1015,G949,G920,G826,G802,G2561)</f>
        <v>39193</v>
      </c>
      <c r="H2649" s="980">
        <f>G2649/F2649*100</f>
        <v>83.950220622884814</v>
      </c>
      <c r="I2649" s="981">
        <f>L2649/F2649</f>
        <v>8.5869211326736075</v>
      </c>
      <c r="J2649" s="980">
        <f>M2649/G2649</f>
        <v>8.9225116730028322</v>
      </c>
      <c r="K2649" s="980">
        <f>SUM(K2229,K2167,K2012,K1302,K1147,K1113,K1076,K1015,K949,K920,K826,K802,K2561)</f>
        <v>400889</v>
      </c>
      <c r="L2649" s="980">
        <f>SUM(L2229,L2167,L2012,L1302,L1147,L1113,L1076,L1015,L949,L920,L826,L802,L2561)</f>
        <v>400889</v>
      </c>
      <c r="M2649" s="980">
        <f>SUM(M2229,M2167,M2012,M1302,M1147,M1113,M1076,M1015,M949,M920,M826,M802,M2561)</f>
        <v>349700</v>
      </c>
      <c r="N2649" s="980">
        <f>M2649/L2649*100</f>
        <v>87.231128816205981</v>
      </c>
      <c r="O2649" s="980">
        <f>SUM(O2229,O2167,O2012,O1302,O1147,O1113,O1076,O1015,O949,O920,O826,O802,)</f>
        <v>1237.9375</v>
      </c>
      <c r="P2649" s="982">
        <f>M2649/$B$4*12/O2649</f>
        <v>282.48598980158528</v>
      </c>
      <c r="Q2649" s="2306">
        <f t="shared" ref="Q2649:AJ2649" si="2639">SUM(Q2229,Q2167,Q2012,Q1302,Q1147,Q1113,Q1076,Q1015,Q949,Q920,Q826,Q802,Q2561)</f>
        <v>1715976.67707598</v>
      </c>
      <c r="R2649" s="2306">
        <f t="shared" si="2639"/>
        <v>1718274.1625039799</v>
      </c>
      <c r="S2649" s="2306">
        <f t="shared" si="2639"/>
        <v>1718274.1625039799</v>
      </c>
      <c r="T2649" s="2306">
        <f t="shared" si="2639"/>
        <v>1722135.7312079798</v>
      </c>
      <c r="U2649" s="2306">
        <f t="shared" si="2639"/>
        <v>1724371.71294478</v>
      </c>
      <c r="V2649" s="2306">
        <f t="shared" si="2639"/>
        <v>1767978.7343327799</v>
      </c>
      <c r="W2649" s="2306">
        <f t="shared" si="2639"/>
        <v>1767978.7343327799</v>
      </c>
      <c r="X2649" s="2306">
        <f t="shared" si="2639"/>
        <v>1791310.7658863799</v>
      </c>
      <c r="Y2649" s="2306">
        <f t="shared" si="2639"/>
        <v>1791310.7658863799</v>
      </c>
      <c r="Z2649" s="2306">
        <f t="shared" si="2639"/>
        <v>1948558.9249438797</v>
      </c>
      <c r="AA2649" s="2306">
        <f t="shared" ref="AA2649:AC2649" si="2640">SUM(AA2229,AA2167,AA2012,AA1302,AA1147,AA1113,AA1076,AA1015,AA949,AA920,AA826,AA802,AA2561)</f>
        <v>1989046.8122076399</v>
      </c>
      <c r="AB2649" s="2306">
        <f t="shared" ref="AB2649" si="2641">SUM(AB2229,AB2167,AB2012,AB1302,AB1147,AB1113,AB1076,AB1015,AB949,AB920,AB826,AB802,AB2561)</f>
        <v>1989046.8122076399</v>
      </c>
      <c r="AC2649" s="2306">
        <f t="shared" si="2640"/>
        <v>1989046.8122076399</v>
      </c>
      <c r="AD2649" s="2306">
        <f t="shared" si="2639"/>
        <v>2035699.2374600007</v>
      </c>
      <c r="AE2649" s="3432">
        <f t="shared" si="2639"/>
        <v>8031.5240299999996</v>
      </c>
      <c r="AF2649" s="636">
        <f t="shared" si="2639"/>
        <v>-12778.456759999999</v>
      </c>
      <c r="AG2649" s="2306">
        <f t="shared" si="2639"/>
        <v>46652.425252360765</v>
      </c>
      <c r="AH2649" s="2306">
        <f t="shared" si="2639"/>
        <v>-301.35960999999998</v>
      </c>
      <c r="AI2649" s="2306">
        <f t="shared" si="2639"/>
        <v>-5034.2880500000001</v>
      </c>
      <c r="AJ2649" s="2307">
        <f t="shared" si="2639"/>
        <v>2017886.4926500006</v>
      </c>
      <c r="AK2649" s="1605">
        <f>SUM(AK2229,AK2167,AK2012,AK1302,AK1147,AK1113,AK1076,AK1015,AK949,AK920,AK826,AK802,)</f>
        <v>0</v>
      </c>
      <c r="AL2649" s="1806">
        <f>SUM(AL2229,AL2167,AL2012,AL1302,AL1147,AL1113,AL1076,AL1015,AL949,AL920,AL826,AL802,)</f>
        <v>0</v>
      </c>
      <c r="AM2649" s="1806">
        <f t="shared" si="2390"/>
        <v>0</v>
      </c>
      <c r="AN2649" s="1792"/>
    </row>
    <row r="2650" spans="1:40" ht="43.5" x14ac:dyDescent="0.25">
      <c r="A2650" s="52">
        <v>1</v>
      </c>
      <c r="B2650" s="983" t="s">
        <v>235</v>
      </c>
      <c r="C2650" s="2612"/>
      <c r="D2650" s="984"/>
      <c r="E2650" s="1606">
        <f>SUM(E2562,E2013,E921,E827,E803)</f>
        <v>624</v>
      </c>
      <c r="F2650" s="984">
        <f>SUM(F2562,F2013,F921,F827,F803)</f>
        <v>624</v>
      </c>
      <c r="G2650" s="984">
        <f>SUM(G2562,G2013,G921,G827,G803)</f>
        <v>610</v>
      </c>
      <c r="H2650" s="984">
        <f>G2650/F2650*100</f>
        <v>97.756410256410248</v>
      </c>
      <c r="I2650" s="984"/>
      <c r="J2650" s="984"/>
      <c r="K2650" s="984"/>
      <c r="L2650" s="984"/>
      <c r="M2650" s="984"/>
      <c r="N2650" s="984"/>
      <c r="O2650" s="984"/>
      <c r="P2650" s="984"/>
      <c r="Q2650" s="2308">
        <f t="shared" ref="Q2650:AJ2650" si="2642">SUM(Q2562,Q2013,Q921,Q827,Q803)</f>
        <v>122833.5559579</v>
      </c>
      <c r="R2650" s="2308">
        <f t="shared" si="2642"/>
        <v>122811.71375710001</v>
      </c>
      <c r="S2650" s="2308">
        <f t="shared" si="2642"/>
        <v>122811.71375710001</v>
      </c>
      <c r="T2650" s="2308">
        <f t="shared" si="2642"/>
        <v>122811.71375710001</v>
      </c>
      <c r="U2650" s="2308">
        <f t="shared" si="2642"/>
        <v>122811.71375710001</v>
      </c>
      <c r="V2650" s="2308">
        <f t="shared" si="2642"/>
        <v>122811.71375710001</v>
      </c>
      <c r="W2650" s="2308">
        <f t="shared" si="2642"/>
        <v>122811.71375710001</v>
      </c>
      <c r="X2650" s="2308">
        <f t="shared" si="2642"/>
        <v>122811.71375710001</v>
      </c>
      <c r="Y2650" s="2308">
        <f t="shared" si="2642"/>
        <v>122811.71375710001</v>
      </c>
      <c r="Z2650" s="2308">
        <f t="shared" si="2642"/>
        <v>100896.04482179999</v>
      </c>
      <c r="AA2650" s="2308">
        <f t="shared" ref="AA2650:AC2650" si="2643">SUM(AA2562,AA2013,AA921,AA827,AA803)</f>
        <v>100753.7179318</v>
      </c>
      <c r="AB2650" s="2308">
        <f t="shared" ref="AB2650" si="2644">SUM(AB2562,AB2013,AB921,AB827,AB803)</f>
        <v>100753.7179318</v>
      </c>
      <c r="AC2650" s="2309">
        <f t="shared" si="2643"/>
        <v>100753.7179318</v>
      </c>
      <c r="AD2650" s="2309">
        <f t="shared" si="2642"/>
        <v>96295.61116</v>
      </c>
      <c r="AE2650" s="3442">
        <f t="shared" si="2642"/>
        <v>0</v>
      </c>
      <c r="AF2650" s="2235">
        <f t="shared" si="2642"/>
        <v>0</v>
      </c>
      <c r="AG2650" s="2308">
        <f t="shared" si="2642"/>
        <v>-4458.1067717999913</v>
      </c>
      <c r="AH2650" s="2308">
        <f t="shared" si="2642"/>
        <v>0</v>
      </c>
      <c r="AI2650" s="2309">
        <f t="shared" si="2642"/>
        <v>0</v>
      </c>
      <c r="AJ2650" s="2310">
        <f t="shared" si="2642"/>
        <v>96295.61116</v>
      </c>
      <c r="AK2650" s="1606">
        <f>AK2013+AK827+AK803+AK921</f>
        <v>0</v>
      </c>
      <c r="AL2650" s="1806">
        <f>AL2013+AL827+AL803+AL921</f>
        <v>0</v>
      </c>
      <c r="AM2650" s="1806">
        <f t="shared" si="2390"/>
        <v>0</v>
      </c>
      <c r="AN2650" s="1792"/>
    </row>
    <row r="2651" spans="1:40" x14ac:dyDescent="0.25">
      <c r="A2651" s="52">
        <v>1</v>
      </c>
      <c r="B2651" s="985" t="s">
        <v>237</v>
      </c>
      <c r="C2651" s="2613"/>
      <c r="D2651" s="986"/>
      <c r="E2651" s="1607">
        <f>SUM(E2229)</f>
        <v>2460</v>
      </c>
      <c r="F2651" s="986">
        <f>SUM(F2229)</f>
        <v>2460</v>
      </c>
      <c r="G2651" s="986">
        <f>SUM(G2229)</f>
        <v>1930</v>
      </c>
      <c r="H2651" s="986">
        <f>G2651/F2651*100</f>
        <v>78.455284552845526</v>
      </c>
      <c r="I2651" s="987">
        <f>L2651/F2651</f>
        <v>13</v>
      </c>
      <c r="J2651" s="987">
        <f>M2651/G2651</f>
        <v>12.929015544041452</v>
      </c>
      <c r="K2651" s="986">
        <f>SUM(K2229)</f>
        <v>31980</v>
      </c>
      <c r="L2651" s="986">
        <f>SUM(L2229)</f>
        <v>31980</v>
      </c>
      <c r="M2651" s="986">
        <f>SUM(M2229)</f>
        <v>24953</v>
      </c>
      <c r="N2651" s="986">
        <f>M2651/L2651*100</f>
        <v>78.026891807379613</v>
      </c>
      <c r="O2651" s="986">
        <f>SUM(O2229)</f>
        <v>99.9375</v>
      </c>
      <c r="P2651" s="988">
        <f>M2651/$B$4*12/O2651</f>
        <v>249.68605378361477</v>
      </c>
      <c r="Q2651" s="2311">
        <f t="shared" ref="Q2651:AL2651" si="2645">SUM(Q2229)</f>
        <v>88524.718128000008</v>
      </c>
      <c r="R2651" s="2311">
        <f t="shared" ref="R2651:S2651" si="2646">SUM(R2229)</f>
        <v>88524.718128000008</v>
      </c>
      <c r="S2651" s="2311">
        <f t="shared" si="2646"/>
        <v>88524.718128000008</v>
      </c>
      <c r="T2651" s="2311">
        <f t="shared" ref="T2651:U2651" si="2647">SUM(T2229)</f>
        <v>88524.718128000008</v>
      </c>
      <c r="U2651" s="2311">
        <f t="shared" si="2647"/>
        <v>88524.718128000008</v>
      </c>
      <c r="V2651" s="2311">
        <f t="shared" ref="V2651:W2651" si="2648">SUM(V2229)</f>
        <v>88524.718128000008</v>
      </c>
      <c r="W2651" s="2311">
        <f t="shared" si="2648"/>
        <v>88524.718128000008</v>
      </c>
      <c r="X2651" s="2311">
        <f t="shared" ref="X2651:Y2651" si="2649">SUM(X2229)</f>
        <v>88524.718128000008</v>
      </c>
      <c r="Y2651" s="2311">
        <f t="shared" si="2649"/>
        <v>88524.718128000008</v>
      </c>
      <c r="Z2651" s="2311">
        <f t="shared" ref="Z2651" si="2650">SUM(Z2229)</f>
        <v>81764.508671999996</v>
      </c>
      <c r="AA2651" s="2311">
        <f t="shared" ref="AA2651:AC2651" si="2651">SUM(AA2229)</f>
        <v>81764.508671999996</v>
      </c>
      <c r="AB2651" s="2311">
        <f t="shared" ref="AB2651" si="2652">SUM(AB2229)</f>
        <v>81764.508671999996</v>
      </c>
      <c r="AC2651" s="1194">
        <f t="shared" si="2651"/>
        <v>81764.508671999996</v>
      </c>
      <c r="AD2651" s="1194">
        <f t="shared" si="2645"/>
        <v>74030.739339999986</v>
      </c>
      <c r="AE2651" s="3434">
        <f t="shared" si="2645"/>
        <v>0</v>
      </c>
      <c r="AF2651" s="1184">
        <f t="shared" ref="AF2651" si="2653">SUM(AF2229)</f>
        <v>0</v>
      </c>
      <c r="AG2651" s="2311">
        <f t="shared" si="2645"/>
        <v>-7733.7693320000108</v>
      </c>
      <c r="AH2651" s="2311">
        <f t="shared" si="2645"/>
        <v>0</v>
      </c>
      <c r="AI2651" s="1194">
        <f t="shared" si="2645"/>
        <v>0</v>
      </c>
      <c r="AJ2651" s="2312">
        <f t="shared" si="2645"/>
        <v>74030.739339999986</v>
      </c>
      <c r="AK2651" s="1607">
        <f t="shared" si="2645"/>
        <v>0</v>
      </c>
      <c r="AL2651" s="1807">
        <f t="shared" si="2645"/>
        <v>0</v>
      </c>
      <c r="AM2651" s="1807">
        <f t="shared" ref="AM2651:AM2721" si="2654">AL2651/1000</f>
        <v>0</v>
      </c>
      <c r="AN2651" s="1792"/>
    </row>
    <row r="2652" spans="1:40" ht="31.5" x14ac:dyDescent="0.25">
      <c r="A2652" s="52">
        <v>1</v>
      </c>
      <c r="B2652" s="2827" t="s">
        <v>426</v>
      </c>
      <c r="C2652" s="2613"/>
      <c r="D2652" s="986"/>
      <c r="E2652" s="1607"/>
      <c r="F2652" s="986"/>
      <c r="G2652" s="986"/>
      <c r="H2652" s="986"/>
      <c r="I2652" s="987"/>
      <c r="J2652" s="987"/>
      <c r="K2652" s="986"/>
      <c r="L2652" s="986"/>
      <c r="M2652" s="986"/>
      <c r="N2652" s="986"/>
      <c r="O2652" s="986"/>
      <c r="P2652" s="988"/>
      <c r="Q2652" s="2311">
        <f t="shared" ref="Q2652:AJ2652" si="2655">SUM(Q2238,Q2168,Q2104,Q2014,Q1930,Q1859,Q1802,Q1743,Q1641,Q1583,Q1520,Q1462,Q1401,Q1303,Q1242,Q1180,Q1016,Q950,Q828)</f>
        <v>1265194.69618</v>
      </c>
      <c r="R2652" s="2311">
        <f t="shared" si="2655"/>
        <v>1265194.69618</v>
      </c>
      <c r="S2652" s="2311">
        <f t="shared" si="2655"/>
        <v>1265194.69618</v>
      </c>
      <c r="T2652" s="2311">
        <f t="shared" si="2655"/>
        <v>1842322.0653899997</v>
      </c>
      <c r="U2652" s="2311">
        <f t="shared" si="2655"/>
        <v>1842322.0653899997</v>
      </c>
      <c r="V2652" s="2311">
        <f t="shared" si="2655"/>
        <v>1842322.0653899997</v>
      </c>
      <c r="W2652" s="2311">
        <f t="shared" si="2655"/>
        <v>1842322.0653899997</v>
      </c>
      <c r="X2652" s="2311">
        <f t="shared" si="2655"/>
        <v>1842322.0653899997</v>
      </c>
      <c r="Y2652" s="2311">
        <f t="shared" si="2655"/>
        <v>1585540.1793000002</v>
      </c>
      <c r="Z2652" s="2311">
        <f t="shared" si="2655"/>
        <v>1606916.6322400002</v>
      </c>
      <c r="AA2652" s="2311">
        <f t="shared" ref="AA2652:AC2652" si="2656">SUM(AA2238,AA2168,AA2104,AA2014,AA1930,AA1859,AA1802,AA1743,AA1641,AA1583,AA1520,AA1462,AA1401,AA1303,AA1242,AA1180,AA1016,AA950,AA828)</f>
        <v>1728253.4144199998</v>
      </c>
      <c r="AB2652" s="2311">
        <f t="shared" ref="AB2652" si="2657">SUM(AB2238,AB2168,AB2104,AB2014,AB1930,AB1859,AB1802,AB1743,AB1641,AB1583,AB1520,AB1462,AB1401,AB1303,AB1242,AB1180,AB1016,AB950,AB828)</f>
        <v>1728253.4144199998</v>
      </c>
      <c r="AC2652" s="1194">
        <f t="shared" si="2656"/>
        <v>1728253.4144199998</v>
      </c>
      <c r="AD2652" s="1194">
        <f t="shared" si="2655"/>
        <v>1737552.3146800001</v>
      </c>
      <c r="AE2652" s="3434">
        <f t="shared" si="2655"/>
        <v>0</v>
      </c>
      <c r="AF2652" s="1184">
        <f t="shared" si="2655"/>
        <v>0</v>
      </c>
      <c r="AG2652" s="2311">
        <f t="shared" si="2655"/>
        <v>9298.9002600001404</v>
      </c>
      <c r="AH2652" s="2311">
        <f t="shared" si="2655"/>
        <v>-10.835150000000002</v>
      </c>
      <c r="AI2652" s="1194">
        <f t="shared" si="2655"/>
        <v>-995.51289999999983</v>
      </c>
      <c r="AJ2652" s="2312">
        <f t="shared" si="2655"/>
        <v>1736556.8017800001</v>
      </c>
      <c r="AK2652" s="1607"/>
      <c r="AL2652" s="1807"/>
      <c r="AM2652" s="1807"/>
      <c r="AN2652" s="1792"/>
    </row>
    <row r="2653" spans="1:40" x14ac:dyDescent="0.25">
      <c r="A2653" s="52">
        <v>1</v>
      </c>
      <c r="B2653" s="991" t="s">
        <v>427</v>
      </c>
      <c r="C2653" s="2613"/>
      <c r="D2653" s="986"/>
      <c r="E2653" s="1607">
        <f>SUM(E2239,E2169,E2105,E2015,E1931,E1860,E1803,E1744,E1642,E1584,E1521,E1463,E1402,E1304,E1243,E1181,E1017,E951,E829)</f>
        <v>603554.75</v>
      </c>
      <c r="F2653" s="986">
        <f>SUM(F2239,F2169,F2105,F2015,F1931,F1860,F1803,F1744,F1642,F1584,F1521,F1463,F1402,F1304,F1243,F1181,F1017,F951,F829)</f>
        <v>603554.75</v>
      </c>
      <c r="G2653" s="986">
        <f>SUM(G2239,G2169,G2105,G2015,G1931,G1860,G1803,G1744,G1642,G1584,G1521,G1463,G1402,G1304,G1243,G1181,G1017,G951,G829)</f>
        <v>501711.19</v>
      </c>
      <c r="H2653" s="986">
        <f t="shared" ref="H2653:H2664" si="2658">G2653/F2653*100</f>
        <v>83.126044488921679</v>
      </c>
      <c r="I2653" s="987"/>
      <c r="J2653" s="987"/>
      <c r="K2653" s="986"/>
      <c r="L2653" s="986"/>
      <c r="M2653" s="986"/>
      <c r="N2653" s="986"/>
      <c r="O2653" s="986"/>
      <c r="P2653" s="988"/>
      <c r="Q2653" s="2311"/>
      <c r="R2653" s="2311"/>
      <c r="S2653" s="2311"/>
      <c r="T2653" s="2311"/>
      <c r="U2653" s="2311"/>
      <c r="V2653" s="2311"/>
      <c r="W2653" s="2311"/>
      <c r="X2653" s="2311"/>
      <c r="Y2653" s="2311"/>
      <c r="Z2653" s="2311"/>
      <c r="AA2653" s="2311"/>
      <c r="AB2653" s="2311"/>
      <c r="AC2653" s="1194"/>
      <c r="AD2653" s="1194"/>
      <c r="AE2653" s="3434"/>
      <c r="AF2653" s="1184"/>
      <c r="AG2653" s="2311"/>
      <c r="AH2653" s="2311"/>
      <c r="AI2653" s="1194"/>
      <c r="AJ2653" s="2312"/>
      <c r="AK2653" s="1607"/>
      <c r="AL2653" s="1807"/>
      <c r="AM2653" s="1807"/>
      <c r="AN2653" s="1792"/>
    </row>
    <row r="2654" spans="1:40" x14ac:dyDescent="0.25">
      <c r="A2654" s="52">
        <v>1</v>
      </c>
      <c r="B2654" s="991" t="s">
        <v>259</v>
      </c>
      <c r="C2654" s="2613"/>
      <c r="D2654" s="986"/>
      <c r="E2654" s="1607">
        <f>SUM(E1804,E1305)</f>
        <v>14955</v>
      </c>
      <c r="F2654" s="986">
        <f>SUM(F1804,F1305)</f>
        <v>14955</v>
      </c>
      <c r="G2654" s="986">
        <f>SUM(G1804,G1305)</f>
        <v>5999</v>
      </c>
      <c r="H2654" s="986">
        <f t="shared" si="2658"/>
        <v>40.113674356402541</v>
      </c>
      <c r="I2654" s="987"/>
      <c r="J2654" s="987"/>
      <c r="K2654" s="986"/>
      <c r="L2654" s="986"/>
      <c r="M2654" s="986"/>
      <c r="N2654" s="986"/>
      <c r="O2654" s="986"/>
      <c r="P2654" s="988"/>
      <c r="Q2654" s="2311"/>
      <c r="R2654" s="2311"/>
      <c r="S2654" s="2311"/>
      <c r="T2654" s="2311"/>
      <c r="U2654" s="2311"/>
      <c r="V2654" s="2311"/>
      <c r="W2654" s="2311"/>
      <c r="X2654" s="2311"/>
      <c r="Y2654" s="2311"/>
      <c r="Z2654" s="2311"/>
      <c r="AA2654" s="2311"/>
      <c r="AB2654" s="2311"/>
      <c r="AC2654" s="1194"/>
      <c r="AD2654" s="1194"/>
      <c r="AE2654" s="3434"/>
      <c r="AF2654" s="1184"/>
      <c r="AG2654" s="2311"/>
      <c r="AH2654" s="2311"/>
      <c r="AI2654" s="1194"/>
      <c r="AJ2654" s="2312"/>
      <c r="AK2654" s="1607"/>
      <c r="AL2654" s="1807"/>
      <c r="AM2654" s="1807"/>
      <c r="AN2654" s="1792"/>
    </row>
    <row r="2655" spans="1:40" ht="30" x14ac:dyDescent="0.25">
      <c r="A2655" s="52">
        <v>1</v>
      </c>
      <c r="B2655" s="991" t="s">
        <v>260</v>
      </c>
      <c r="C2655" s="2613"/>
      <c r="D2655" s="986"/>
      <c r="E2655" s="1607">
        <f t="shared" ref="E2655:G2658" si="2659">SUM(E2241,E2171,E2107,E2017,E1933,E1862,E1805,E1746,E1644,E1586,E1523,E1465,E1404,E1306,E1245,E1183,E1019,E953,E831)</f>
        <v>127949</v>
      </c>
      <c r="F2655" s="986">
        <f t="shared" si="2659"/>
        <v>127949</v>
      </c>
      <c r="G2655" s="986">
        <f t="shared" si="2659"/>
        <v>100777</v>
      </c>
      <c r="H2655" s="986">
        <f t="shared" si="2658"/>
        <v>78.763413547585372</v>
      </c>
      <c r="I2655" s="987"/>
      <c r="J2655" s="987"/>
      <c r="K2655" s="986"/>
      <c r="L2655" s="986"/>
      <c r="M2655" s="986"/>
      <c r="N2655" s="986"/>
      <c r="O2655" s="986"/>
      <c r="P2655" s="988"/>
      <c r="Q2655" s="2311"/>
      <c r="R2655" s="2311"/>
      <c r="S2655" s="2311"/>
      <c r="T2655" s="2311"/>
      <c r="U2655" s="2311"/>
      <c r="V2655" s="2311"/>
      <c r="W2655" s="2311"/>
      <c r="X2655" s="2311"/>
      <c r="Y2655" s="2311"/>
      <c r="Z2655" s="2311"/>
      <c r="AA2655" s="2311"/>
      <c r="AB2655" s="2311"/>
      <c r="AC2655" s="1194"/>
      <c r="AD2655" s="1194"/>
      <c r="AE2655" s="3434"/>
      <c r="AF2655" s="1184"/>
      <c r="AG2655" s="2311"/>
      <c r="AH2655" s="2311"/>
      <c r="AI2655" s="1194"/>
      <c r="AJ2655" s="2312"/>
      <c r="AK2655" s="1607"/>
      <c r="AL2655" s="1807"/>
      <c r="AM2655" s="1807"/>
      <c r="AN2655" s="1792"/>
    </row>
    <row r="2656" spans="1:40" ht="30" x14ac:dyDescent="0.25">
      <c r="A2656" s="52">
        <v>1</v>
      </c>
      <c r="B2656" s="991" t="s">
        <v>428</v>
      </c>
      <c r="C2656" s="2613"/>
      <c r="D2656" s="986"/>
      <c r="E2656" s="1607">
        <f t="shared" si="2659"/>
        <v>339270.75</v>
      </c>
      <c r="F2656" s="986">
        <f t="shared" si="2659"/>
        <v>339270.75</v>
      </c>
      <c r="G2656" s="986">
        <f t="shared" si="2659"/>
        <v>229106.19</v>
      </c>
      <c r="H2656" s="986">
        <f t="shared" si="2658"/>
        <v>67.529013332272243</v>
      </c>
      <c r="I2656" s="987"/>
      <c r="J2656" s="987"/>
      <c r="K2656" s="986"/>
      <c r="L2656" s="986"/>
      <c r="M2656" s="986"/>
      <c r="N2656" s="986"/>
      <c r="O2656" s="986"/>
      <c r="P2656" s="988"/>
      <c r="Q2656" s="2311"/>
      <c r="R2656" s="2311"/>
      <c r="S2656" s="2311"/>
      <c r="T2656" s="2311"/>
      <c r="U2656" s="2311"/>
      <c r="V2656" s="2311"/>
      <c r="W2656" s="2311"/>
      <c r="X2656" s="2311"/>
      <c r="Y2656" s="2311"/>
      <c r="Z2656" s="2311"/>
      <c r="AA2656" s="2311"/>
      <c r="AB2656" s="2311"/>
      <c r="AC2656" s="1194"/>
      <c r="AD2656" s="1194"/>
      <c r="AE2656" s="3434"/>
      <c r="AF2656" s="1184"/>
      <c r="AG2656" s="2311"/>
      <c r="AH2656" s="2311"/>
      <c r="AI2656" s="1194"/>
      <c r="AJ2656" s="2312"/>
      <c r="AK2656" s="1607"/>
      <c r="AL2656" s="1807"/>
      <c r="AM2656" s="1807"/>
      <c r="AN2656" s="1792"/>
    </row>
    <row r="2657" spans="1:40" x14ac:dyDescent="0.25">
      <c r="A2657" s="52">
        <v>1</v>
      </c>
      <c r="B2657" s="991" t="s">
        <v>429</v>
      </c>
      <c r="C2657" s="2613"/>
      <c r="D2657" s="986"/>
      <c r="E2657" s="1607">
        <f t="shared" si="2659"/>
        <v>337601</v>
      </c>
      <c r="F2657" s="986">
        <f t="shared" si="2659"/>
        <v>337601</v>
      </c>
      <c r="G2657" s="986">
        <f t="shared" si="2659"/>
        <v>227689</v>
      </c>
      <c r="H2657" s="986">
        <f t="shared" si="2658"/>
        <v>67.443224398032001</v>
      </c>
      <c r="I2657" s="987"/>
      <c r="J2657" s="987"/>
      <c r="K2657" s="986"/>
      <c r="L2657" s="986"/>
      <c r="M2657" s="986"/>
      <c r="N2657" s="986"/>
      <c r="O2657" s="986"/>
      <c r="P2657" s="988"/>
      <c r="Q2657" s="2311"/>
      <c r="R2657" s="2311"/>
      <c r="S2657" s="2311"/>
      <c r="T2657" s="2311"/>
      <c r="U2657" s="2311"/>
      <c r="V2657" s="2311"/>
      <c r="W2657" s="2311"/>
      <c r="X2657" s="2311"/>
      <c r="Y2657" s="2311"/>
      <c r="Z2657" s="2311"/>
      <c r="AA2657" s="2311"/>
      <c r="AB2657" s="2311"/>
      <c r="AC2657" s="1194"/>
      <c r="AD2657" s="1194"/>
      <c r="AE2657" s="3434"/>
      <c r="AF2657" s="1184"/>
      <c r="AG2657" s="2311"/>
      <c r="AH2657" s="2311"/>
      <c r="AI2657" s="1194"/>
      <c r="AJ2657" s="2312"/>
      <c r="AK2657" s="1607"/>
      <c r="AL2657" s="1807"/>
      <c r="AM2657" s="1807"/>
      <c r="AN2657" s="1792"/>
    </row>
    <row r="2658" spans="1:40" ht="30" x14ac:dyDescent="0.25">
      <c r="A2658" s="52">
        <v>1</v>
      </c>
      <c r="B2658" s="991" t="s">
        <v>430</v>
      </c>
      <c r="C2658" s="2613"/>
      <c r="D2658" s="986"/>
      <c r="E2658" s="1607">
        <f t="shared" si="2659"/>
        <v>6679</v>
      </c>
      <c r="F2658" s="986">
        <f t="shared" si="2659"/>
        <v>6679</v>
      </c>
      <c r="G2658" s="986">
        <f t="shared" si="2659"/>
        <v>5668.7599999999993</v>
      </c>
      <c r="H2658" s="986">
        <f t="shared" si="2658"/>
        <v>84.874382392573736</v>
      </c>
      <c r="I2658" s="987"/>
      <c r="J2658" s="987"/>
      <c r="K2658" s="986"/>
      <c r="L2658" s="986"/>
      <c r="M2658" s="986"/>
      <c r="N2658" s="986"/>
      <c r="O2658" s="986"/>
      <c r="P2658" s="988"/>
      <c r="Q2658" s="2311"/>
      <c r="R2658" s="2311"/>
      <c r="S2658" s="2311"/>
      <c r="T2658" s="2311"/>
      <c r="U2658" s="2311"/>
      <c r="V2658" s="2311"/>
      <c r="W2658" s="2311"/>
      <c r="X2658" s="2311"/>
      <c r="Y2658" s="2311"/>
      <c r="Z2658" s="2311"/>
      <c r="AA2658" s="2311"/>
      <c r="AB2658" s="2311"/>
      <c r="AC2658" s="1194"/>
      <c r="AD2658" s="1194"/>
      <c r="AE2658" s="3434"/>
      <c r="AF2658" s="1184"/>
      <c r="AG2658" s="2311"/>
      <c r="AH2658" s="2311"/>
      <c r="AI2658" s="1194"/>
      <c r="AJ2658" s="2312"/>
      <c r="AK2658" s="1607"/>
      <c r="AL2658" s="1807"/>
      <c r="AM2658" s="1807"/>
      <c r="AN2658" s="1792"/>
    </row>
    <row r="2659" spans="1:40" ht="60" x14ac:dyDescent="0.25">
      <c r="A2659" s="52">
        <v>1</v>
      </c>
      <c r="B2659" s="991" t="s">
        <v>431</v>
      </c>
      <c r="C2659" s="2613"/>
      <c r="D2659" s="986"/>
      <c r="E2659" s="1607">
        <f>E1023+E835</f>
        <v>6000</v>
      </c>
      <c r="F2659" s="986">
        <f>F1023+F835</f>
        <v>6000</v>
      </c>
      <c r="G2659" s="986">
        <f>G1023+G835</f>
        <v>5659</v>
      </c>
      <c r="H2659" s="986">
        <f t="shared" si="2658"/>
        <v>94.316666666666677</v>
      </c>
      <c r="I2659" s="987"/>
      <c r="J2659" s="987"/>
      <c r="K2659" s="986"/>
      <c r="L2659" s="986"/>
      <c r="M2659" s="986"/>
      <c r="N2659" s="986"/>
      <c r="O2659" s="986"/>
      <c r="P2659" s="988"/>
      <c r="Q2659" s="2311"/>
      <c r="R2659" s="2311"/>
      <c r="S2659" s="2311"/>
      <c r="T2659" s="2311"/>
      <c r="U2659" s="2311"/>
      <c r="V2659" s="2311"/>
      <c r="W2659" s="2311"/>
      <c r="X2659" s="2311"/>
      <c r="Y2659" s="2311"/>
      <c r="Z2659" s="2311"/>
      <c r="AA2659" s="2311"/>
      <c r="AB2659" s="2311"/>
      <c r="AC2659" s="1194"/>
      <c r="AD2659" s="1194"/>
      <c r="AE2659" s="3434"/>
      <c r="AF2659" s="1184"/>
      <c r="AG2659" s="2311"/>
      <c r="AH2659" s="2311"/>
      <c r="AI2659" s="1194"/>
      <c r="AJ2659" s="2312"/>
      <c r="AK2659" s="1607"/>
      <c r="AL2659" s="1807"/>
      <c r="AM2659" s="1807"/>
      <c r="AN2659" s="1792"/>
    </row>
    <row r="2660" spans="1:40" ht="45" x14ac:dyDescent="0.25">
      <c r="A2660" s="52">
        <v>1</v>
      </c>
      <c r="B2660" s="991" t="s">
        <v>432</v>
      </c>
      <c r="C2660" s="2613"/>
      <c r="D2660" s="986"/>
      <c r="E2660" s="1607">
        <f t="shared" ref="E2660:G2662" si="2660">SUM(E2246,E2176,E2112,E2022,E1938,E1867,E1810,E1751,E1649,E1591,E1528,E1470,E1409,E1311,E1250,E1188,E1024,E958,E836)</f>
        <v>115380</v>
      </c>
      <c r="F2660" s="986">
        <f t="shared" si="2660"/>
        <v>115380</v>
      </c>
      <c r="G2660" s="986">
        <f t="shared" si="2660"/>
        <v>160170</v>
      </c>
      <c r="H2660" s="986">
        <f t="shared" si="2658"/>
        <v>138.81955278211129</v>
      </c>
      <c r="I2660" s="987"/>
      <c r="J2660" s="987"/>
      <c r="K2660" s="986"/>
      <c r="L2660" s="986"/>
      <c r="M2660" s="986"/>
      <c r="N2660" s="986"/>
      <c r="O2660" s="986"/>
      <c r="P2660" s="988"/>
      <c r="Q2660" s="2311"/>
      <c r="R2660" s="2311"/>
      <c r="S2660" s="2311"/>
      <c r="T2660" s="2311"/>
      <c r="U2660" s="2311"/>
      <c r="V2660" s="2311"/>
      <c r="W2660" s="2311"/>
      <c r="X2660" s="2311"/>
      <c r="Y2660" s="2311"/>
      <c r="Z2660" s="2311"/>
      <c r="AA2660" s="2311"/>
      <c r="AB2660" s="2311"/>
      <c r="AC2660" s="1194"/>
      <c r="AD2660" s="1194"/>
      <c r="AE2660" s="3434"/>
      <c r="AF2660" s="1184"/>
      <c r="AG2660" s="2311"/>
      <c r="AH2660" s="2311"/>
      <c r="AI2660" s="1194"/>
      <c r="AJ2660" s="2312"/>
      <c r="AK2660" s="1607"/>
      <c r="AL2660" s="1807"/>
      <c r="AM2660" s="1807"/>
      <c r="AN2660" s="1792"/>
    </row>
    <row r="2661" spans="1:40" x14ac:dyDescent="0.25">
      <c r="A2661" s="52">
        <v>1</v>
      </c>
      <c r="B2661" s="991" t="s">
        <v>136</v>
      </c>
      <c r="C2661" s="2613"/>
      <c r="D2661" s="986"/>
      <c r="E2661" s="1607">
        <f t="shared" si="2660"/>
        <v>857996.06382978719</v>
      </c>
      <c r="F2661" s="986">
        <f t="shared" si="2660"/>
        <v>857996.06382978719</v>
      </c>
      <c r="G2661" s="986">
        <f t="shared" si="2660"/>
        <v>653606.23191489361</v>
      </c>
      <c r="H2661" s="986">
        <f t="shared" si="2658"/>
        <v>76.178231983656133</v>
      </c>
      <c r="I2661" s="987"/>
      <c r="J2661" s="987"/>
      <c r="K2661" s="986"/>
      <c r="L2661" s="986"/>
      <c r="M2661" s="986"/>
      <c r="N2661" s="986"/>
      <c r="O2661" s="986"/>
      <c r="P2661" s="988"/>
      <c r="Q2661" s="2311"/>
      <c r="R2661" s="2311"/>
      <c r="S2661" s="2311"/>
      <c r="T2661" s="2311"/>
      <c r="U2661" s="2311"/>
      <c r="V2661" s="2311"/>
      <c r="W2661" s="2311"/>
      <c r="X2661" s="2311"/>
      <c r="Y2661" s="2311"/>
      <c r="Z2661" s="2311"/>
      <c r="AA2661" s="2311"/>
      <c r="AB2661" s="2311"/>
      <c r="AC2661" s="1194"/>
      <c r="AD2661" s="1194"/>
      <c r="AE2661" s="3434"/>
      <c r="AF2661" s="1184"/>
      <c r="AG2661" s="2311"/>
      <c r="AH2661" s="2311"/>
      <c r="AI2661" s="1194"/>
      <c r="AJ2661" s="2312"/>
      <c r="AK2661" s="1607"/>
      <c r="AL2661" s="1807"/>
      <c r="AM2661" s="1807"/>
      <c r="AN2661" s="1792"/>
    </row>
    <row r="2662" spans="1:40" x14ac:dyDescent="0.25">
      <c r="A2662" s="52">
        <v>1</v>
      </c>
      <c r="B2662" s="991" t="s">
        <v>316</v>
      </c>
      <c r="C2662" s="2613"/>
      <c r="D2662" s="986"/>
      <c r="E2662" s="1607">
        <f t="shared" si="2660"/>
        <v>840950</v>
      </c>
      <c r="F2662" s="986">
        <f t="shared" si="2660"/>
        <v>840950</v>
      </c>
      <c r="G2662" s="986">
        <f t="shared" si="2660"/>
        <v>638114</v>
      </c>
      <c r="H2662" s="986">
        <f t="shared" si="2658"/>
        <v>75.880135560972704</v>
      </c>
      <c r="I2662" s="987"/>
      <c r="J2662" s="987"/>
      <c r="K2662" s="986"/>
      <c r="L2662" s="986"/>
      <c r="M2662" s="986"/>
      <c r="N2662" s="986"/>
      <c r="O2662" s="986"/>
      <c r="P2662" s="988"/>
      <c r="Q2662" s="2311"/>
      <c r="R2662" s="2311"/>
      <c r="S2662" s="2311"/>
      <c r="T2662" s="2311"/>
      <c r="U2662" s="2311"/>
      <c r="V2662" s="2311"/>
      <c r="W2662" s="2311"/>
      <c r="X2662" s="2311"/>
      <c r="Y2662" s="2311"/>
      <c r="Z2662" s="2311"/>
      <c r="AA2662" s="2311"/>
      <c r="AB2662" s="2311"/>
      <c r="AC2662" s="1194"/>
      <c r="AD2662" s="1194"/>
      <c r="AE2662" s="3434"/>
      <c r="AF2662" s="1184"/>
      <c r="AG2662" s="2311"/>
      <c r="AH2662" s="2311"/>
      <c r="AI2662" s="1194"/>
      <c r="AJ2662" s="2312"/>
      <c r="AK2662" s="1607"/>
      <c r="AL2662" s="1807"/>
      <c r="AM2662" s="1807"/>
      <c r="AN2662" s="1792"/>
    </row>
    <row r="2663" spans="1:40" x14ac:dyDescent="0.25">
      <c r="A2663" s="52">
        <v>1</v>
      </c>
      <c r="B2663" s="991" t="s">
        <v>433</v>
      </c>
      <c r="C2663" s="2613"/>
      <c r="D2663" s="986"/>
      <c r="E2663" s="1607">
        <f>SUM(E2249,E2179,E2115,E2025,E1594,E1531,E1473,E1412)</f>
        <v>17046.063829787232</v>
      </c>
      <c r="F2663" s="986">
        <f>SUM(F2249,F2179,F2115,F2025,F1594,F1531,F1473,F1412)</f>
        <v>17046.063829787232</v>
      </c>
      <c r="G2663" s="986">
        <f>SUM(G2249,G2179,G2115,G2025,G1594,G1531,G1473,G1412)</f>
        <v>15492.231914893617</v>
      </c>
      <c r="H2663" s="986">
        <f t="shared" si="2658"/>
        <v>90.884511929502679</v>
      </c>
      <c r="I2663" s="987"/>
      <c r="J2663" s="987"/>
      <c r="K2663" s="986"/>
      <c r="L2663" s="986"/>
      <c r="M2663" s="986"/>
      <c r="N2663" s="986"/>
      <c r="O2663" s="986"/>
      <c r="P2663" s="988"/>
      <c r="Q2663" s="2311"/>
      <c r="R2663" s="2311"/>
      <c r="S2663" s="2311"/>
      <c r="T2663" s="2311"/>
      <c r="U2663" s="2311"/>
      <c r="V2663" s="2311"/>
      <c r="W2663" s="2311"/>
      <c r="X2663" s="2311"/>
      <c r="Y2663" s="2311"/>
      <c r="Z2663" s="2311"/>
      <c r="AA2663" s="2311"/>
      <c r="AB2663" s="2311"/>
      <c r="AC2663" s="1194"/>
      <c r="AD2663" s="1194"/>
      <c r="AE2663" s="3434"/>
      <c r="AF2663" s="1184"/>
      <c r="AG2663" s="2311"/>
      <c r="AH2663" s="2311"/>
      <c r="AI2663" s="1194"/>
      <c r="AJ2663" s="2312"/>
      <c r="AK2663" s="1607"/>
      <c r="AL2663" s="1807"/>
      <c r="AM2663" s="1807"/>
      <c r="AN2663" s="1792"/>
    </row>
    <row r="2664" spans="1:40" x14ac:dyDescent="0.25">
      <c r="A2664" s="52">
        <v>1</v>
      </c>
      <c r="B2664" s="991" t="s">
        <v>451</v>
      </c>
      <c r="C2664" s="2613"/>
      <c r="D2664" s="986"/>
      <c r="E2664" s="1607">
        <f>SUM(E2250,E2180,E2116,E2026,E1942,E1871,E1814,E1755,E1653,E1595,E1532,E1474,E1413,E1315)</f>
        <v>160233</v>
      </c>
      <c r="F2664" s="986">
        <f>SUM(F2250,F2180,F2116,F2026,F1942,F1871,F1814,F1755,F1653,F1595,F1532,F1474,F1413,F1315)</f>
        <v>160233</v>
      </c>
      <c r="G2664" s="986">
        <f>SUM(G2250,G2180,G2116,G2026,G1942,G1871,G1814,G1755,G1653,G1595,G1532,G1474,G1413,G1315)</f>
        <v>145626.98000000001</v>
      </c>
      <c r="H2664" s="986">
        <f t="shared" si="2658"/>
        <v>90.884511929502665</v>
      </c>
      <c r="I2664" s="987"/>
      <c r="J2664" s="987"/>
      <c r="K2664" s="986"/>
      <c r="L2664" s="986"/>
      <c r="M2664" s="986"/>
      <c r="N2664" s="986"/>
      <c r="O2664" s="986"/>
      <c r="P2664" s="988"/>
      <c r="Q2664" s="2311"/>
      <c r="R2664" s="2311"/>
      <c r="S2664" s="2311"/>
      <c r="T2664" s="2311"/>
      <c r="U2664" s="2311"/>
      <c r="V2664" s="2311"/>
      <c r="W2664" s="2311"/>
      <c r="X2664" s="2311"/>
      <c r="Y2664" s="2311"/>
      <c r="Z2664" s="2311"/>
      <c r="AA2664" s="2311"/>
      <c r="AB2664" s="2311"/>
      <c r="AC2664" s="1194"/>
      <c r="AD2664" s="1194"/>
      <c r="AE2664" s="3434"/>
      <c r="AF2664" s="1184"/>
      <c r="AG2664" s="2311"/>
      <c r="AH2664" s="2311"/>
      <c r="AI2664" s="1194"/>
      <c r="AJ2664" s="2312"/>
      <c r="AK2664" s="1607"/>
      <c r="AL2664" s="1807"/>
      <c r="AM2664" s="1807"/>
      <c r="AN2664" s="1792"/>
    </row>
    <row r="2665" spans="1:40" ht="30" x14ac:dyDescent="0.25">
      <c r="A2665" s="52">
        <v>1</v>
      </c>
      <c r="B2665" s="1083" t="s">
        <v>261</v>
      </c>
      <c r="C2665" s="2613"/>
      <c r="D2665" s="986"/>
      <c r="E2665" s="1607"/>
      <c r="F2665" s="986"/>
      <c r="G2665" s="986"/>
      <c r="H2665" s="986"/>
      <c r="I2665" s="987"/>
      <c r="J2665" s="987"/>
      <c r="K2665" s="986"/>
      <c r="L2665" s="986"/>
      <c r="M2665" s="986"/>
      <c r="N2665" s="986"/>
      <c r="O2665" s="986"/>
      <c r="P2665" s="988"/>
      <c r="Q2665" s="2311">
        <f t="shared" ref="Q2665:AJ2665" si="2661">SUM(Q2639,Q2621,Q2602,Q2583,Q2566,Q2530,Q2515,Q2514,Q2499,Q2453,Q2414,Q2438,Q2329,Q2314,Q2313,Q2251,Q2181,Q2117,Q2027,Q1916,Q1943,Q1756,Q1729,Q1715,Q1701,Q1654,Q1596,Q1533,Q1475,Q1414,Q1316,Q1255,Q1193,Q1148,Q1114,Q1077,Q1029,Q963,Q922,Q841)</f>
        <v>531980.98363000003</v>
      </c>
      <c r="R2665" s="2311">
        <f t="shared" si="2661"/>
        <v>531980.98363000003</v>
      </c>
      <c r="S2665" s="2311">
        <f t="shared" si="2661"/>
        <v>531980.98363000003</v>
      </c>
      <c r="T2665" s="2311">
        <f t="shared" si="2661"/>
        <v>490265.28876999998</v>
      </c>
      <c r="U2665" s="2311">
        <f t="shared" si="2661"/>
        <v>489859.75987000001</v>
      </c>
      <c r="V2665" s="2311">
        <f t="shared" si="2661"/>
        <v>488588.41837999999</v>
      </c>
      <c r="W2665" s="2311">
        <f t="shared" si="2661"/>
        <v>488588.41837999999</v>
      </c>
      <c r="X2665" s="2311">
        <f t="shared" si="2661"/>
        <v>488395.37888000003</v>
      </c>
      <c r="Y2665" s="2311">
        <f t="shared" si="2661"/>
        <v>506741.29892000003</v>
      </c>
      <c r="Z2665" s="2311">
        <f t="shared" si="2661"/>
        <v>505211.53292000003</v>
      </c>
      <c r="AA2665" s="2311">
        <f t="shared" ref="AA2665:AC2665" si="2662">SUM(AA2639,AA2621,AA2602,AA2583,AA2566,AA2530,AA2515,AA2514,AA2499,AA2453,AA2414,AA2438,AA2329,AA2314,AA2313,AA2251,AA2181,AA2117,AA2027,AA1916,AA1943,AA1756,AA1729,AA1715,AA1701,AA1654,AA1596,AA1533,AA1475,AA1414,AA1316,AA1255,AA1193,AA1148,AA1114,AA1077,AA1029,AA963,AA922,AA841)</f>
        <v>495905.82233000011</v>
      </c>
      <c r="AB2665" s="2311">
        <f t="shared" ref="AB2665" si="2663">SUM(AB2639,AB2621,AB2602,AB2583,AB2566,AB2530,AB2515,AB2514,AB2499,AB2453,AB2414,AB2438,AB2329,AB2314,AB2313,AB2251,AB2181,AB2117,AB2027,AB1916,AB1943,AB1756,AB1729,AB1715,AB1701,AB1654,AB1596,AB1533,AB1475,AB1414,AB1316,AB1255,AB1193,AB1148,AB1114,AB1077,AB1029,AB963,AB922,AB841)</f>
        <v>495905.82233000011</v>
      </c>
      <c r="AC2665" s="1194">
        <f t="shared" si="2662"/>
        <v>495905.82233000011</v>
      </c>
      <c r="AD2665" s="1194">
        <f t="shared" si="2661"/>
        <v>476700.82470999984</v>
      </c>
      <c r="AE2665" s="3434">
        <f t="shared" si="2661"/>
        <v>0</v>
      </c>
      <c r="AF2665" s="1184">
        <f t="shared" si="2661"/>
        <v>0</v>
      </c>
      <c r="AG2665" s="2311">
        <f t="shared" si="2661"/>
        <v>-19204.997620000169</v>
      </c>
      <c r="AH2665" s="2311">
        <f t="shared" si="2661"/>
        <v>-17.34693</v>
      </c>
      <c r="AI2665" s="1194">
        <f t="shared" si="2661"/>
        <v>-130.23023999999995</v>
      </c>
      <c r="AJ2665" s="2312">
        <f t="shared" si="2661"/>
        <v>476570.59446999989</v>
      </c>
      <c r="AK2665" s="1607"/>
      <c r="AL2665" s="1807"/>
      <c r="AM2665" s="1807"/>
      <c r="AN2665" s="1792"/>
    </row>
    <row r="2666" spans="1:40" ht="30" x14ac:dyDescent="0.25">
      <c r="A2666" s="52">
        <v>1</v>
      </c>
      <c r="B2666" s="1083" t="s">
        <v>423</v>
      </c>
      <c r="C2666" s="2613"/>
      <c r="D2666" s="986"/>
      <c r="E2666" s="1607"/>
      <c r="F2666" s="986"/>
      <c r="G2666" s="986"/>
      <c r="H2666" s="986"/>
      <c r="I2666" s="987"/>
      <c r="J2666" s="987"/>
      <c r="K2666" s="986"/>
      <c r="L2666" s="986"/>
      <c r="M2666" s="986"/>
      <c r="N2666" s="986"/>
      <c r="O2666" s="986"/>
      <c r="P2666" s="988"/>
      <c r="Q2666" s="2311"/>
      <c r="R2666" s="2311"/>
      <c r="S2666" s="2311"/>
      <c r="T2666" s="2311"/>
      <c r="U2666" s="2311"/>
      <c r="V2666" s="2311"/>
      <c r="W2666" s="2311"/>
      <c r="X2666" s="2311"/>
      <c r="Y2666" s="2311"/>
      <c r="Z2666" s="2311"/>
      <c r="AA2666" s="2311"/>
      <c r="AB2666" s="2311"/>
      <c r="AC2666" s="1194"/>
      <c r="AD2666" s="1194"/>
      <c r="AE2666" s="3434"/>
      <c r="AF2666" s="1184"/>
      <c r="AG2666" s="2311"/>
      <c r="AH2666" s="2311"/>
      <c r="AI2666" s="1194"/>
      <c r="AJ2666" s="2312"/>
      <c r="AK2666" s="1607"/>
      <c r="AL2666" s="1807"/>
      <c r="AM2666" s="1807"/>
      <c r="AN2666" s="1792"/>
    </row>
    <row r="2667" spans="1:40" ht="43.5" x14ac:dyDescent="0.25">
      <c r="A2667" s="52">
        <v>1</v>
      </c>
      <c r="B2667" s="1064" t="s">
        <v>435</v>
      </c>
      <c r="C2667" s="2613"/>
      <c r="D2667" s="986"/>
      <c r="E2667" s="1607">
        <f t="shared" ref="E2667:G2669" si="2664">SUM(E2253,E2183,E2119,E2029,E1945,E1874,E1817,E1758,E1656,E1598,E1535,E1477,E1416,E1318,E1257,E1195,E1031,E965,E843)</f>
        <v>119238</v>
      </c>
      <c r="F2667" s="986">
        <f t="shared" si="2664"/>
        <v>119238</v>
      </c>
      <c r="G2667" s="986">
        <f t="shared" si="2664"/>
        <v>106788</v>
      </c>
      <c r="H2667" s="986">
        <f>G2667/F2667*100</f>
        <v>89.558697730589245</v>
      </c>
      <c r="I2667" s="987"/>
      <c r="J2667" s="987"/>
      <c r="K2667" s="986"/>
      <c r="L2667" s="986"/>
      <c r="M2667" s="986"/>
      <c r="N2667" s="986"/>
      <c r="O2667" s="986"/>
      <c r="P2667" s="988"/>
      <c r="Q2667" s="2311">
        <f t="shared" ref="Q2667:AJ2667" si="2665">SUM(Q2253,Q2183,Q2119,Q2029,Q1945,Q1874,Q1817,Q1758,Q1656,Q1598,Q1535,Q1477,Q1416,Q1318,Q1257,Q1195,Q1031,Q965,Q843)</f>
        <v>714633.44604000007</v>
      </c>
      <c r="R2667" s="2311">
        <f t="shared" si="2665"/>
        <v>714633.44604000007</v>
      </c>
      <c r="S2667" s="2311">
        <f t="shared" si="2665"/>
        <v>714633.44604000007</v>
      </c>
      <c r="T2667" s="2311">
        <f t="shared" si="2665"/>
        <v>178658.36151000002</v>
      </c>
      <c r="U2667" s="2311">
        <f t="shared" si="2665"/>
        <v>178658.36151000002</v>
      </c>
      <c r="V2667" s="2311">
        <f t="shared" si="2665"/>
        <v>178658.36151000002</v>
      </c>
      <c r="W2667" s="2311">
        <f t="shared" si="2665"/>
        <v>178658.36151000002</v>
      </c>
      <c r="X2667" s="2311">
        <f t="shared" si="2665"/>
        <v>178658.36151000002</v>
      </c>
      <c r="Y2667" s="2311">
        <f t="shared" si="2665"/>
        <v>416867.89991000004</v>
      </c>
      <c r="Z2667" s="2311">
        <f t="shared" si="2665"/>
        <v>397012.55849999998</v>
      </c>
      <c r="AA2667" s="2311">
        <f t="shared" ref="AA2667:AC2667" si="2666">SUM(AA2253,AA2183,AA2119,AA2029,AA1945,AA1874,AA1817,AA1758,AA1656,AA1598,AA1535,AA1477,AA1416,AA1318,AA1257,AA1195,AA1031,AA965,AA843)</f>
        <v>284749.43238000001</v>
      </c>
      <c r="AB2667" s="2311">
        <f t="shared" ref="AB2667" si="2667">SUM(AB2253,AB2183,AB2119,AB2029,AB1945,AB1874,AB1817,AB1758,AB1656,AB1598,AB1535,AB1477,AB1416,AB1318,AB1257,AB1195,AB1031,AB965,AB843)</f>
        <v>284749.43238000001</v>
      </c>
      <c r="AC2667" s="1194">
        <f t="shared" si="2666"/>
        <v>284749.43238000001</v>
      </c>
      <c r="AD2667" s="1194">
        <f t="shared" si="2665"/>
        <v>250843.84184000001</v>
      </c>
      <c r="AE2667" s="3434">
        <f t="shared" si="2665"/>
        <v>0</v>
      </c>
      <c r="AF2667" s="1184">
        <f t="shared" si="2665"/>
        <v>0</v>
      </c>
      <c r="AG2667" s="2311">
        <f t="shared" si="2665"/>
        <v>-33905.590540000034</v>
      </c>
      <c r="AH2667" s="2311">
        <f t="shared" si="2665"/>
        <v>0</v>
      </c>
      <c r="AI2667" s="1194">
        <f t="shared" si="2665"/>
        <v>-412.23401000000007</v>
      </c>
      <c r="AJ2667" s="2312">
        <f t="shared" si="2665"/>
        <v>250431.60782999996</v>
      </c>
      <c r="AK2667" s="1607"/>
      <c r="AL2667" s="1807"/>
      <c r="AM2667" s="1807"/>
      <c r="AN2667" s="1792"/>
    </row>
    <row r="2668" spans="1:40" ht="30" x14ac:dyDescent="0.25">
      <c r="A2668" s="52">
        <v>1</v>
      </c>
      <c r="B2668" s="989" t="s">
        <v>436</v>
      </c>
      <c r="C2668" s="2613"/>
      <c r="D2668" s="986"/>
      <c r="E2668" s="1607">
        <f t="shared" si="2664"/>
        <v>46381</v>
      </c>
      <c r="F2668" s="986">
        <f t="shared" si="2664"/>
        <v>46381</v>
      </c>
      <c r="G2668" s="986">
        <f t="shared" si="2664"/>
        <v>34806</v>
      </c>
      <c r="H2668" s="986">
        <f>G2668/F2668*100</f>
        <v>75.043660119445462</v>
      </c>
      <c r="I2668" s="987"/>
      <c r="J2668" s="987"/>
      <c r="K2668" s="986"/>
      <c r="L2668" s="986"/>
      <c r="M2668" s="986"/>
      <c r="N2668" s="986"/>
      <c r="O2668" s="986"/>
      <c r="P2668" s="988"/>
      <c r="Q2668" s="2311"/>
      <c r="R2668" s="2311"/>
      <c r="S2668" s="2311"/>
      <c r="T2668" s="2311"/>
      <c r="U2668" s="2311"/>
      <c r="V2668" s="2311"/>
      <c r="W2668" s="2311"/>
      <c r="X2668" s="2311"/>
      <c r="Y2668" s="2311"/>
      <c r="Z2668" s="2311"/>
      <c r="AA2668" s="2311"/>
      <c r="AB2668" s="2311"/>
      <c r="AC2668" s="1194"/>
      <c r="AD2668" s="1194"/>
      <c r="AE2668" s="3434"/>
      <c r="AF2668" s="1184"/>
      <c r="AG2668" s="2311"/>
      <c r="AH2668" s="2311"/>
      <c r="AI2668" s="1194"/>
      <c r="AJ2668" s="2312"/>
      <c r="AK2668" s="1607"/>
      <c r="AL2668" s="1807"/>
      <c r="AM2668" s="1807"/>
      <c r="AN2668" s="1792"/>
    </row>
    <row r="2669" spans="1:40" ht="30" x14ac:dyDescent="0.25">
      <c r="A2669" s="52">
        <v>1</v>
      </c>
      <c r="B2669" s="991" t="s">
        <v>437</v>
      </c>
      <c r="C2669" s="2613"/>
      <c r="D2669" s="986"/>
      <c r="E2669" s="1607">
        <f t="shared" si="2664"/>
        <v>45641</v>
      </c>
      <c r="F2669" s="986">
        <f t="shared" si="2664"/>
        <v>45641</v>
      </c>
      <c r="G2669" s="986">
        <f t="shared" si="2664"/>
        <v>33644</v>
      </c>
      <c r="H2669" s="986">
        <f>G2669/F2669*100</f>
        <v>73.714423435069349</v>
      </c>
      <c r="I2669" s="987"/>
      <c r="J2669" s="987"/>
      <c r="K2669" s="986"/>
      <c r="L2669" s="986"/>
      <c r="M2669" s="986"/>
      <c r="N2669" s="986"/>
      <c r="O2669" s="986"/>
      <c r="P2669" s="988"/>
      <c r="Q2669" s="2311"/>
      <c r="R2669" s="2311"/>
      <c r="S2669" s="2311"/>
      <c r="T2669" s="2311"/>
      <c r="U2669" s="2311"/>
      <c r="V2669" s="2311"/>
      <c r="W2669" s="2311"/>
      <c r="X2669" s="2311"/>
      <c r="Y2669" s="2311"/>
      <c r="Z2669" s="2311"/>
      <c r="AA2669" s="2311"/>
      <c r="AB2669" s="2311"/>
      <c r="AC2669" s="1194"/>
      <c r="AD2669" s="1194"/>
      <c r="AE2669" s="3434"/>
      <c r="AF2669" s="1184"/>
      <c r="AG2669" s="2311"/>
      <c r="AH2669" s="2311"/>
      <c r="AI2669" s="1194"/>
      <c r="AJ2669" s="2312"/>
      <c r="AK2669" s="1607"/>
      <c r="AL2669" s="1807"/>
      <c r="AM2669" s="1807"/>
      <c r="AN2669" s="1792"/>
    </row>
    <row r="2670" spans="1:40" ht="45" x14ac:dyDescent="0.25">
      <c r="A2670" s="52">
        <v>1</v>
      </c>
      <c r="B2670" s="991" t="s">
        <v>438</v>
      </c>
      <c r="C2670" s="2613"/>
      <c r="D2670" s="986"/>
      <c r="E2670" s="1607"/>
      <c r="F2670" s="986"/>
      <c r="G2670" s="986"/>
      <c r="H2670" s="986"/>
      <c r="I2670" s="987"/>
      <c r="J2670" s="987"/>
      <c r="K2670" s="986"/>
      <c r="L2670" s="986"/>
      <c r="M2670" s="986"/>
      <c r="N2670" s="986"/>
      <c r="O2670" s="986"/>
      <c r="P2670" s="988"/>
      <c r="Q2670" s="2311"/>
      <c r="R2670" s="2311"/>
      <c r="S2670" s="2311"/>
      <c r="T2670" s="2311"/>
      <c r="U2670" s="2311"/>
      <c r="V2670" s="2311"/>
      <c r="W2670" s="2311"/>
      <c r="X2670" s="2311"/>
      <c r="Y2670" s="2311"/>
      <c r="Z2670" s="2311"/>
      <c r="AA2670" s="2311"/>
      <c r="AB2670" s="2311"/>
      <c r="AC2670" s="1194"/>
      <c r="AD2670" s="1194"/>
      <c r="AE2670" s="3434"/>
      <c r="AF2670" s="1184"/>
      <c r="AG2670" s="2311"/>
      <c r="AH2670" s="2311"/>
      <c r="AI2670" s="1194"/>
      <c r="AJ2670" s="2312"/>
      <c r="AK2670" s="1607"/>
      <c r="AL2670" s="1807"/>
      <c r="AM2670" s="1807"/>
      <c r="AN2670" s="1792"/>
    </row>
    <row r="2671" spans="1:40" ht="30" x14ac:dyDescent="0.25">
      <c r="A2671" s="52">
        <v>1</v>
      </c>
      <c r="B2671" s="991" t="s">
        <v>439</v>
      </c>
      <c r="C2671" s="2613"/>
      <c r="D2671" s="986"/>
      <c r="E2671" s="1607">
        <f t="shared" ref="E2671:G2674" si="2668">SUM(E2257,E2187,E2123,E2033,E1949,E1878,E1821,E1762,E1660,E1602,E1539,E1481,E1420,E1322,E1261,E1199,E1035,E969,E847)</f>
        <v>311</v>
      </c>
      <c r="F2671" s="986">
        <f t="shared" si="2668"/>
        <v>311</v>
      </c>
      <c r="G2671" s="986">
        <f t="shared" si="2668"/>
        <v>463</v>
      </c>
      <c r="H2671" s="986">
        <f>G2671/F2671*100</f>
        <v>148.87459807073955</v>
      </c>
      <c r="I2671" s="987"/>
      <c r="J2671" s="987"/>
      <c r="K2671" s="986"/>
      <c r="L2671" s="986"/>
      <c r="M2671" s="986"/>
      <c r="N2671" s="986"/>
      <c r="O2671" s="986"/>
      <c r="P2671" s="988"/>
      <c r="Q2671" s="2311"/>
      <c r="R2671" s="2311"/>
      <c r="S2671" s="2311"/>
      <c r="T2671" s="2311"/>
      <c r="U2671" s="2311"/>
      <c r="V2671" s="2311"/>
      <c r="W2671" s="2311"/>
      <c r="X2671" s="2311"/>
      <c r="Y2671" s="2311"/>
      <c r="Z2671" s="2311"/>
      <c r="AA2671" s="2311"/>
      <c r="AB2671" s="2311"/>
      <c r="AC2671" s="1194"/>
      <c r="AD2671" s="1194"/>
      <c r="AE2671" s="3434"/>
      <c r="AF2671" s="1184"/>
      <c r="AG2671" s="2311"/>
      <c r="AH2671" s="2311"/>
      <c r="AI2671" s="1194"/>
      <c r="AJ2671" s="2312"/>
      <c r="AK2671" s="1607"/>
      <c r="AL2671" s="1807"/>
      <c r="AM2671" s="1807"/>
      <c r="AN2671" s="1792"/>
    </row>
    <row r="2672" spans="1:40" ht="30" x14ac:dyDescent="0.25">
      <c r="A2672" s="52">
        <v>1</v>
      </c>
      <c r="B2672" s="991" t="s">
        <v>440</v>
      </c>
      <c r="C2672" s="2613"/>
      <c r="D2672" s="986"/>
      <c r="E2672" s="1607">
        <f t="shared" si="2668"/>
        <v>429</v>
      </c>
      <c r="F2672" s="986">
        <f t="shared" si="2668"/>
        <v>429</v>
      </c>
      <c r="G2672" s="986">
        <f t="shared" si="2668"/>
        <v>699</v>
      </c>
      <c r="H2672" s="986">
        <f>G2672/F2672*100</f>
        <v>162.93706293706293</v>
      </c>
      <c r="I2672" s="987"/>
      <c r="J2672" s="987"/>
      <c r="K2672" s="986"/>
      <c r="L2672" s="986"/>
      <c r="M2672" s="986"/>
      <c r="N2672" s="986"/>
      <c r="O2672" s="986"/>
      <c r="P2672" s="988"/>
      <c r="Q2672" s="2311"/>
      <c r="R2672" s="2311"/>
      <c r="S2672" s="2311"/>
      <c r="T2672" s="2311"/>
      <c r="U2672" s="2311"/>
      <c r="V2672" s="2311"/>
      <c r="W2672" s="2311"/>
      <c r="X2672" s="2311"/>
      <c r="Y2672" s="2311"/>
      <c r="Z2672" s="2311"/>
      <c r="AA2672" s="2311"/>
      <c r="AB2672" s="2311"/>
      <c r="AC2672" s="1194"/>
      <c r="AD2672" s="1194"/>
      <c r="AE2672" s="3434"/>
      <c r="AF2672" s="1184"/>
      <c r="AG2672" s="2311"/>
      <c r="AH2672" s="2311"/>
      <c r="AI2672" s="1194"/>
      <c r="AJ2672" s="2312"/>
      <c r="AK2672" s="1607"/>
      <c r="AL2672" s="1807"/>
      <c r="AM2672" s="1807"/>
      <c r="AN2672" s="1792"/>
    </row>
    <row r="2673" spans="1:40" ht="30" x14ac:dyDescent="0.25">
      <c r="A2673" s="52">
        <v>1</v>
      </c>
      <c r="B2673" s="991" t="s">
        <v>441</v>
      </c>
      <c r="C2673" s="2613"/>
      <c r="D2673" s="986"/>
      <c r="E2673" s="1607">
        <f t="shared" si="2668"/>
        <v>72857</v>
      </c>
      <c r="F2673" s="986">
        <f t="shared" si="2668"/>
        <v>72857</v>
      </c>
      <c r="G2673" s="986">
        <f t="shared" si="2668"/>
        <v>71982</v>
      </c>
      <c r="H2673" s="986">
        <f>G2673/F2673*100</f>
        <v>98.799017252975005</v>
      </c>
      <c r="I2673" s="987"/>
      <c r="J2673" s="987"/>
      <c r="K2673" s="986"/>
      <c r="L2673" s="986"/>
      <c r="M2673" s="986"/>
      <c r="N2673" s="986"/>
      <c r="O2673" s="986"/>
      <c r="P2673" s="988"/>
      <c r="Q2673" s="2311"/>
      <c r="R2673" s="2311"/>
      <c r="S2673" s="2311"/>
      <c r="T2673" s="2311"/>
      <c r="U2673" s="2311"/>
      <c r="V2673" s="2311"/>
      <c r="W2673" s="2311"/>
      <c r="X2673" s="2311"/>
      <c r="Y2673" s="2311"/>
      <c r="Z2673" s="2311"/>
      <c r="AA2673" s="2311"/>
      <c r="AB2673" s="2311"/>
      <c r="AC2673" s="1194"/>
      <c r="AD2673" s="1194"/>
      <c r="AE2673" s="3434"/>
      <c r="AF2673" s="1184"/>
      <c r="AG2673" s="2311"/>
      <c r="AH2673" s="2311"/>
      <c r="AI2673" s="1194"/>
      <c r="AJ2673" s="2312"/>
      <c r="AK2673" s="1607"/>
      <c r="AL2673" s="1807"/>
      <c r="AM2673" s="1807"/>
      <c r="AN2673" s="1792"/>
    </row>
    <row r="2674" spans="1:40" ht="30" x14ac:dyDescent="0.25">
      <c r="A2674" s="52">
        <v>1</v>
      </c>
      <c r="B2674" s="991" t="s">
        <v>442</v>
      </c>
      <c r="C2674" s="2613"/>
      <c r="D2674" s="986"/>
      <c r="E2674" s="1607">
        <f t="shared" si="2668"/>
        <v>17240</v>
      </c>
      <c r="F2674" s="986">
        <f t="shared" si="2668"/>
        <v>17240</v>
      </c>
      <c r="G2674" s="986">
        <f t="shared" si="2668"/>
        <v>15510</v>
      </c>
      <c r="H2674" s="986">
        <f>G2674/F2674*100</f>
        <v>89.965197215777266</v>
      </c>
      <c r="I2674" s="987"/>
      <c r="J2674" s="987"/>
      <c r="K2674" s="986"/>
      <c r="L2674" s="986"/>
      <c r="M2674" s="986"/>
      <c r="N2674" s="986"/>
      <c r="O2674" s="986"/>
      <c r="P2674" s="988"/>
      <c r="Q2674" s="2311"/>
      <c r="R2674" s="2311"/>
      <c r="S2674" s="2311"/>
      <c r="T2674" s="2311"/>
      <c r="U2674" s="2311"/>
      <c r="V2674" s="2311"/>
      <c r="W2674" s="2311"/>
      <c r="X2674" s="2311"/>
      <c r="Y2674" s="2311"/>
      <c r="Z2674" s="2311"/>
      <c r="AA2674" s="2311"/>
      <c r="AB2674" s="2311"/>
      <c r="AC2674" s="1194"/>
      <c r="AD2674" s="1194"/>
      <c r="AE2674" s="3434"/>
      <c r="AF2674" s="1184"/>
      <c r="AG2674" s="2311"/>
      <c r="AH2674" s="2311"/>
      <c r="AI2674" s="1194"/>
      <c r="AJ2674" s="2312"/>
      <c r="AK2674" s="1607"/>
      <c r="AL2674" s="1807"/>
      <c r="AM2674" s="1807"/>
      <c r="AN2674" s="1792"/>
    </row>
    <row r="2675" spans="1:40" ht="30" x14ac:dyDescent="0.25">
      <c r="A2675" s="52">
        <v>1</v>
      </c>
      <c r="B2675" s="991" t="s">
        <v>515</v>
      </c>
      <c r="C2675" s="2613"/>
      <c r="D2675" s="986"/>
      <c r="E2675" s="1607">
        <f>SUM(E2261,E2191,E2127,E2037,E1664,E1606,E1543,E1485,E1424,E1326,E1265,E1203,E851)</f>
        <v>0</v>
      </c>
      <c r="F2675" s="986">
        <f>SUM(F2261,F2191,F2127,F2037,F1664,F1606,F1543,F1485,F1424,F1326,F1265,F1203,F851)</f>
        <v>0</v>
      </c>
      <c r="G2675" s="986">
        <f>SUM(G2261,G2191,G2127,G2037,G1664,G1606,G1543,G1485,G1424,G1326,G1265,G1203,G851)</f>
        <v>570</v>
      </c>
      <c r="H2675" s="986"/>
      <c r="I2675" s="987"/>
      <c r="J2675" s="987"/>
      <c r="K2675" s="986"/>
      <c r="L2675" s="986"/>
      <c r="M2675" s="986"/>
      <c r="N2675" s="986"/>
      <c r="O2675" s="986"/>
      <c r="P2675" s="988"/>
      <c r="Q2675" s="2311"/>
      <c r="R2675" s="2311"/>
      <c r="S2675" s="2311"/>
      <c r="T2675" s="2311"/>
      <c r="U2675" s="2311"/>
      <c r="V2675" s="2311"/>
      <c r="W2675" s="2311"/>
      <c r="X2675" s="2311"/>
      <c r="Y2675" s="2311"/>
      <c r="Z2675" s="2311"/>
      <c r="AA2675" s="2311"/>
      <c r="AB2675" s="2311"/>
      <c r="AC2675" s="1194"/>
      <c r="AD2675" s="1194"/>
      <c r="AE2675" s="3434"/>
      <c r="AF2675" s="1184"/>
      <c r="AG2675" s="2311"/>
      <c r="AH2675" s="2311"/>
      <c r="AI2675" s="1194"/>
      <c r="AJ2675" s="2312"/>
      <c r="AK2675" s="1607"/>
      <c r="AL2675" s="1807"/>
      <c r="AM2675" s="1807"/>
      <c r="AN2675" s="1792"/>
    </row>
    <row r="2676" spans="1:40" ht="60" x14ac:dyDescent="0.25">
      <c r="A2676" s="52">
        <v>1</v>
      </c>
      <c r="B2676" s="991" t="s">
        <v>443</v>
      </c>
      <c r="C2676" s="2613"/>
      <c r="D2676" s="986"/>
      <c r="E2676" s="1607">
        <f t="shared" ref="E2676:G2677" si="2669">SUM(E2262,E2192,E2128,E2038,E1953,E1882,E1825,E1766,E1665,E1607,E1544,E1486,E1425,E1327,E1266,E1204,E1039,E973,E852)</f>
        <v>43629</v>
      </c>
      <c r="F2676" s="986">
        <f t="shared" si="2669"/>
        <v>43629</v>
      </c>
      <c r="G2676" s="986">
        <f t="shared" si="2669"/>
        <v>45457</v>
      </c>
      <c r="H2676" s="986">
        <f t="shared" ref="H2676:H2684" si="2670">G2676/F2676*100</f>
        <v>104.18987370785486</v>
      </c>
      <c r="I2676" s="987"/>
      <c r="J2676" s="987"/>
      <c r="K2676" s="986"/>
      <c r="L2676" s="986"/>
      <c r="M2676" s="986"/>
      <c r="N2676" s="986"/>
      <c r="O2676" s="986"/>
      <c r="P2676" s="988"/>
      <c r="Q2676" s="2311"/>
      <c r="R2676" s="2311"/>
      <c r="S2676" s="2311"/>
      <c r="T2676" s="2311"/>
      <c r="U2676" s="2311"/>
      <c r="V2676" s="2311"/>
      <c r="W2676" s="2311"/>
      <c r="X2676" s="2311"/>
      <c r="Y2676" s="2311"/>
      <c r="Z2676" s="2311"/>
      <c r="AA2676" s="2311"/>
      <c r="AB2676" s="2311"/>
      <c r="AC2676" s="1194"/>
      <c r="AD2676" s="1194"/>
      <c r="AE2676" s="3434"/>
      <c r="AF2676" s="1184"/>
      <c r="AG2676" s="2311"/>
      <c r="AH2676" s="2311"/>
      <c r="AI2676" s="1194"/>
      <c r="AJ2676" s="2312"/>
      <c r="AK2676" s="1607"/>
      <c r="AL2676" s="1807"/>
      <c r="AM2676" s="1807"/>
      <c r="AN2676" s="1792"/>
    </row>
    <row r="2677" spans="1:40" ht="45" x14ac:dyDescent="0.25">
      <c r="A2677" s="52">
        <v>1</v>
      </c>
      <c r="B2677" s="991" t="s">
        <v>444</v>
      </c>
      <c r="C2677" s="2613"/>
      <c r="D2677" s="986"/>
      <c r="E2677" s="1607">
        <f t="shared" si="2669"/>
        <v>11988</v>
      </c>
      <c r="F2677" s="986">
        <f t="shared" si="2669"/>
        <v>11988</v>
      </c>
      <c r="G2677" s="986">
        <f t="shared" si="2669"/>
        <v>11015</v>
      </c>
      <c r="H2677" s="986">
        <f t="shared" si="2670"/>
        <v>91.883550216883549</v>
      </c>
      <c r="I2677" s="987"/>
      <c r="J2677" s="987"/>
      <c r="K2677" s="986"/>
      <c r="L2677" s="986"/>
      <c r="M2677" s="986"/>
      <c r="N2677" s="986"/>
      <c r="O2677" s="986"/>
      <c r="P2677" s="988"/>
      <c r="Q2677" s="2311"/>
      <c r="R2677" s="2311"/>
      <c r="S2677" s="2311"/>
      <c r="T2677" s="2311"/>
      <c r="U2677" s="2311"/>
      <c r="V2677" s="2311"/>
      <c r="W2677" s="2311"/>
      <c r="X2677" s="2311"/>
      <c r="Y2677" s="2311"/>
      <c r="Z2677" s="2311"/>
      <c r="AA2677" s="2311"/>
      <c r="AB2677" s="2311"/>
      <c r="AC2677" s="1194"/>
      <c r="AD2677" s="1194"/>
      <c r="AE2677" s="3434"/>
      <c r="AF2677" s="1184"/>
      <c r="AG2677" s="2311"/>
      <c r="AH2677" s="2311"/>
      <c r="AI2677" s="1194"/>
      <c r="AJ2677" s="2312"/>
      <c r="AK2677" s="1607"/>
      <c r="AL2677" s="1807"/>
      <c r="AM2677" s="1807"/>
      <c r="AN2677" s="1792"/>
    </row>
    <row r="2678" spans="1:40" x14ac:dyDescent="0.25">
      <c r="A2678" s="52">
        <v>1</v>
      </c>
      <c r="B2678" s="991" t="s">
        <v>405</v>
      </c>
      <c r="C2678" s="2613"/>
      <c r="D2678" s="986"/>
      <c r="E2678" s="1607">
        <f>SUM(E2603,E2584,E2567,E2531,E2516,E2500,E2454,E2415,E2331,E2315,E2264,E2194,E2130,E2040,E1955,E1917,E1884,E1827,E1768,E1730,E1716,E1702,E1667,E1609,E1546,E1488,E1427,E1329,E1268,E1206,E1149,E1115,E1078,E1041,E975,E854)</f>
        <v>184528</v>
      </c>
      <c r="F2678" s="986">
        <f>SUM(F2603,F2584,F2567,F2531,F2516,F2500,F2454,F2415,F2331,F2315,F2264,F2194,F2130,F2040,F1955,F1917,F1884,F1827,F1768,F1730,F1716,F1702,F1667,F1609,F1546,F1488,F1427,F1329,F1268,F1206,F1149,F1115,F1078,F1041,F975,F854)</f>
        <v>184528</v>
      </c>
      <c r="G2678" s="986">
        <f>SUM(G2603,G2584,G2567,G2531,G2516,G2500,G2454,G2415,G2331,G2315,G2264,G2194,G2130,G2040,G1955,G1917,G1884,G1827,G1768,G1730,G1716,G1702,G1667,G1609,G1546,G1488,G1427,G1329,G1268,G1206,G1149,G1115,G1078,G1041,G975,G854)</f>
        <v>155631.185</v>
      </c>
      <c r="H2678" s="986">
        <f t="shared" si="2670"/>
        <v>84.340146210873144</v>
      </c>
      <c r="I2678" s="987"/>
      <c r="J2678" s="987"/>
      <c r="K2678" s="986"/>
      <c r="L2678" s="986"/>
      <c r="M2678" s="986"/>
      <c r="N2678" s="986"/>
      <c r="O2678" s="986"/>
      <c r="P2678" s="988"/>
      <c r="Q2678" s="2311"/>
      <c r="R2678" s="2311"/>
      <c r="S2678" s="2311"/>
      <c r="T2678" s="2311"/>
      <c r="U2678" s="2311"/>
      <c r="V2678" s="2311"/>
      <c r="W2678" s="2311"/>
      <c r="X2678" s="2311"/>
      <c r="Y2678" s="2311"/>
      <c r="Z2678" s="2311"/>
      <c r="AA2678" s="2311"/>
      <c r="AB2678" s="2311"/>
      <c r="AC2678" s="1194"/>
      <c r="AD2678" s="1194"/>
      <c r="AE2678" s="3434"/>
      <c r="AF2678" s="1184"/>
      <c r="AG2678" s="2311"/>
      <c r="AH2678" s="2311"/>
      <c r="AI2678" s="1194"/>
      <c r="AJ2678" s="2312"/>
      <c r="AK2678" s="1607"/>
      <c r="AL2678" s="1807"/>
      <c r="AM2678" s="1807"/>
      <c r="AN2678" s="1792"/>
    </row>
    <row r="2679" spans="1:40" x14ac:dyDescent="0.25">
      <c r="A2679" s="52">
        <v>1</v>
      </c>
      <c r="B2679" s="991" t="s">
        <v>390</v>
      </c>
      <c r="C2679" s="2613"/>
      <c r="D2679" s="986"/>
      <c r="E2679" s="1607">
        <f>E1330</f>
        <v>1000</v>
      </c>
      <c r="F2679" s="986">
        <f>F1330</f>
        <v>1000</v>
      </c>
      <c r="G2679" s="986">
        <f>G1330</f>
        <v>256</v>
      </c>
      <c r="H2679" s="986">
        <f t="shared" si="2670"/>
        <v>25.6</v>
      </c>
      <c r="I2679" s="987"/>
      <c r="J2679" s="987"/>
      <c r="K2679" s="986"/>
      <c r="L2679" s="986"/>
      <c r="M2679" s="986"/>
      <c r="N2679" s="986"/>
      <c r="O2679" s="986"/>
      <c r="P2679" s="988"/>
      <c r="Q2679" s="2311"/>
      <c r="R2679" s="2311"/>
      <c r="S2679" s="2311"/>
      <c r="T2679" s="2311"/>
      <c r="U2679" s="2311"/>
      <c r="V2679" s="2311"/>
      <c r="W2679" s="2311"/>
      <c r="X2679" s="2311"/>
      <c r="Y2679" s="2311"/>
      <c r="Z2679" s="2311"/>
      <c r="AA2679" s="2311"/>
      <c r="AB2679" s="2311"/>
      <c r="AC2679" s="1194"/>
      <c r="AD2679" s="1194"/>
      <c r="AE2679" s="3434"/>
      <c r="AF2679" s="1184"/>
      <c r="AG2679" s="2311"/>
      <c r="AH2679" s="2311"/>
      <c r="AI2679" s="1194"/>
      <c r="AJ2679" s="2312"/>
      <c r="AK2679" s="1607"/>
      <c r="AL2679" s="1807"/>
      <c r="AM2679" s="1807"/>
      <c r="AN2679" s="1792"/>
    </row>
    <row r="2680" spans="1:40" ht="30" x14ac:dyDescent="0.25">
      <c r="A2680" s="52">
        <v>1</v>
      </c>
      <c r="B2680" s="991" t="s">
        <v>391</v>
      </c>
      <c r="C2680" s="2613"/>
      <c r="D2680" s="986"/>
      <c r="E2680" s="1607">
        <f>SUM(E2604,E2585,E2568,E2532,E2517,E2501,E2455,E2416,E2332,E2316,E2266,E2196,E2132,E2042,E1957,E1918,E1886,E1829,E1770,E1731,E1717,E1703,E1669,E1611,E1548,E1490,E1429,E1331,E1270,E1208,E1151,E1117,E1080,E1043,E977,E856)</f>
        <v>155945</v>
      </c>
      <c r="F2680" s="986">
        <f>SUM(F2604,F2585,F2568,F2532,F2517,F2501,F2455,F2416,F2332,F2316,F2266,F2196,F2132,F2042,F1957,F1918,F1886,F1829,F1770,F1731,F1717,F1703,F1669,F1611,F1548,F1490,F1429,F1331,F1270,F1208,F1151,F1117,F1080,F1043,F977,F856)</f>
        <v>155945</v>
      </c>
      <c r="G2680" s="986">
        <f>SUM(G2604,G2585,G2568,G2532,G2517,G2501,G2455,G2416,G2332,G2316,G2266,G2196,G2132,G2042,G1957,G1918,G1886,G1829,G1770,G1731,G1717,G1703,G1669,G1611,G1548,G1490,G1429,G1331,G1270,G1208,G1151,G1117,G1080,G1043,G977,G856)</f>
        <v>128539.185</v>
      </c>
      <c r="H2680" s="986">
        <f t="shared" si="2670"/>
        <v>82.42597390105486</v>
      </c>
      <c r="I2680" s="987"/>
      <c r="J2680" s="987"/>
      <c r="K2680" s="986"/>
      <c r="L2680" s="986"/>
      <c r="M2680" s="986"/>
      <c r="N2680" s="986"/>
      <c r="O2680" s="986"/>
      <c r="P2680" s="988"/>
      <c r="Q2680" s="2311"/>
      <c r="R2680" s="2311"/>
      <c r="S2680" s="2311"/>
      <c r="T2680" s="2311"/>
      <c r="U2680" s="2311"/>
      <c r="V2680" s="2311"/>
      <c r="W2680" s="2311"/>
      <c r="X2680" s="2311"/>
      <c r="Y2680" s="2311"/>
      <c r="Z2680" s="2311"/>
      <c r="AA2680" s="2311"/>
      <c r="AB2680" s="2311"/>
      <c r="AC2680" s="1194"/>
      <c r="AD2680" s="1194"/>
      <c r="AE2680" s="3434"/>
      <c r="AF2680" s="1184"/>
      <c r="AG2680" s="2311"/>
      <c r="AH2680" s="2311"/>
      <c r="AI2680" s="1194"/>
      <c r="AJ2680" s="2312"/>
      <c r="AK2680" s="1607"/>
      <c r="AL2680" s="1807"/>
      <c r="AM2680" s="1807"/>
      <c r="AN2680" s="1792"/>
    </row>
    <row r="2681" spans="1:40" x14ac:dyDescent="0.25">
      <c r="A2681" s="52">
        <v>1</v>
      </c>
      <c r="B2681" s="991" t="s">
        <v>392</v>
      </c>
      <c r="C2681" s="2613"/>
      <c r="D2681" s="986"/>
      <c r="E2681" s="1607">
        <f>SUM(E2605,E2586,E2569,E2533,E2518,E2502,E2456,E2417,E2333,E2317,E2267,E2197,E2133,E2043,E1958,E1887,E1830,E1771,E1670,E1612,E1549,E1491,E1430,E1332,E1271,E1209,E1152,E1118,E1081,E1044,E978,E857)</f>
        <v>119271</v>
      </c>
      <c r="F2681" s="986">
        <f>SUM(F2605,F2586,F2569,F2533,F2518,F2502,F2456,F2417,F2333,F2317,F2267,F2197,F2133,F2043,F1958,F1887,F1830,F1771,F1670,F1612,F1549,F1491,F1430,F1332,F1271,F1209,F1152,F1118,F1081,F1044,F978,F857)</f>
        <v>119271</v>
      </c>
      <c r="G2681" s="986">
        <f>SUM(G2605,G2586,G2569,G2533,G2518,G2502,G2456,G2417,G2333,G2317,G2267,G2197,G2133,G2043,G1958,G1887,G1830,G1771,G1670,G1612,G1549,G1491,G1430,G1332,G1271,G1209,G1152,G1118,G1081,G1044,G978,G857)</f>
        <v>104037</v>
      </c>
      <c r="H2681" s="986">
        <f t="shared" si="2670"/>
        <v>87.227406494453803</v>
      </c>
      <c r="I2681" s="987"/>
      <c r="J2681" s="987"/>
      <c r="K2681" s="986"/>
      <c r="L2681" s="986"/>
      <c r="M2681" s="986"/>
      <c r="N2681" s="986"/>
      <c r="O2681" s="986"/>
      <c r="P2681" s="988"/>
      <c r="Q2681" s="2311"/>
      <c r="R2681" s="2311"/>
      <c r="S2681" s="2311"/>
      <c r="T2681" s="2311"/>
      <c r="U2681" s="2311"/>
      <c r="V2681" s="2311"/>
      <c r="W2681" s="2311"/>
      <c r="X2681" s="2311"/>
      <c r="Y2681" s="2311"/>
      <c r="Z2681" s="2311"/>
      <c r="AA2681" s="2311"/>
      <c r="AB2681" s="2311"/>
      <c r="AC2681" s="1194"/>
      <c r="AD2681" s="1194"/>
      <c r="AE2681" s="3434"/>
      <c r="AF2681" s="1184"/>
      <c r="AG2681" s="2311"/>
      <c r="AH2681" s="2311"/>
      <c r="AI2681" s="1194"/>
      <c r="AJ2681" s="2312"/>
      <c r="AK2681" s="1607"/>
      <c r="AL2681" s="1807"/>
      <c r="AM2681" s="1807"/>
      <c r="AN2681" s="1792"/>
    </row>
    <row r="2682" spans="1:40" ht="30" x14ac:dyDescent="0.25">
      <c r="A2682" s="52">
        <v>1</v>
      </c>
      <c r="B2682" s="991" t="s">
        <v>414</v>
      </c>
      <c r="C2682" s="2613"/>
      <c r="D2682" s="986"/>
      <c r="E2682" s="1607">
        <f>SUM(E2519,E2503,E2457,E2334,E2318,E2268,E2198,E2134,E2044,E1959,E1919,E1888,E1831,E1772,E1732,E1718,E1704,E1671,E1613,E1550,E1492,E1431,E1333,E1272,E1210,E1153,E1119,E1082,E1045,E979,E858)</f>
        <v>126696</v>
      </c>
      <c r="F2682" s="986">
        <f>SUM(F2519,F2503,F2457,F2334,F2318,F2268,F2198,F2134,F2044,F1959,F1919,F1888,F1831,F1772,F1732,F1718,F1704,F1671,F1613,F1550,F1492,F1431,F1333,F1272,F1210,F1153,F1119,F1082,F1045,F979,F858)</f>
        <v>126696</v>
      </c>
      <c r="G2682" s="986">
        <f>SUM(G2519,G2503,G2457,G2334,G2318,G2268,G2198,G2134,G2044,G1959,G1919,G1888,G1831,G1772,G1732,G1718,G1704,G1671,G1613,G1550,G1492,G1431,G1333,G1272,G1210,G1153,G1119,G1082,G1045,G979,G858)</f>
        <v>78520.740000000005</v>
      </c>
      <c r="H2682" s="986">
        <f t="shared" si="2670"/>
        <v>61.975705626065547</v>
      </c>
      <c r="I2682" s="987"/>
      <c r="J2682" s="987"/>
      <c r="K2682" s="986"/>
      <c r="L2682" s="986"/>
      <c r="M2682" s="986"/>
      <c r="N2682" s="986"/>
      <c r="O2682" s="986"/>
      <c r="P2682" s="988"/>
      <c r="Q2682" s="2311"/>
      <c r="R2682" s="2311"/>
      <c r="S2682" s="2311"/>
      <c r="T2682" s="2311"/>
      <c r="U2682" s="2311"/>
      <c r="V2682" s="2311"/>
      <c r="W2682" s="2311"/>
      <c r="X2682" s="2311"/>
      <c r="Y2682" s="2311"/>
      <c r="Z2682" s="2311"/>
      <c r="AA2682" s="2311"/>
      <c r="AB2682" s="2311"/>
      <c r="AC2682" s="1194"/>
      <c r="AD2682" s="1194"/>
      <c r="AE2682" s="3434"/>
      <c r="AF2682" s="1184"/>
      <c r="AG2682" s="2311"/>
      <c r="AH2682" s="2311"/>
      <c r="AI2682" s="1194"/>
      <c r="AJ2682" s="2312"/>
      <c r="AK2682" s="1607"/>
      <c r="AL2682" s="1807"/>
      <c r="AM2682" s="1807"/>
      <c r="AN2682" s="1792"/>
    </row>
    <row r="2683" spans="1:40" ht="45" x14ac:dyDescent="0.25">
      <c r="A2683" s="52">
        <v>1</v>
      </c>
      <c r="B2683" s="991" t="s">
        <v>393</v>
      </c>
      <c r="C2683" s="2613"/>
      <c r="D2683" s="986"/>
      <c r="E2683" s="1607">
        <f>E980+E2418</f>
        <v>5000</v>
      </c>
      <c r="F2683" s="986">
        <f>F980+F2418</f>
        <v>5000</v>
      </c>
      <c r="G2683" s="986">
        <f>G980+G2418</f>
        <v>4872</v>
      </c>
      <c r="H2683" s="986">
        <f t="shared" si="2670"/>
        <v>97.44</v>
      </c>
      <c r="I2683" s="987"/>
      <c r="J2683" s="987"/>
      <c r="K2683" s="986"/>
      <c r="L2683" s="986"/>
      <c r="M2683" s="986"/>
      <c r="N2683" s="986"/>
      <c r="O2683" s="986"/>
      <c r="P2683" s="988"/>
      <c r="Q2683" s="2311"/>
      <c r="R2683" s="2311"/>
      <c r="S2683" s="2311"/>
      <c r="T2683" s="2311"/>
      <c r="U2683" s="2311"/>
      <c r="V2683" s="2311"/>
      <c r="W2683" s="2311"/>
      <c r="X2683" s="2311"/>
      <c r="Y2683" s="2311"/>
      <c r="Z2683" s="2311"/>
      <c r="AA2683" s="2311"/>
      <c r="AB2683" s="2311"/>
      <c r="AC2683" s="1194"/>
      <c r="AD2683" s="1194"/>
      <c r="AE2683" s="3434"/>
      <c r="AF2683" s="1184"/>
      <c r="AG2683" s="2311"/>
      <c r="AH2683" s="2311"/>
      <c r="AI2683" s="1194"/>
      <c r="AJ2683" s="2312"/>
      <c r="AK2683" s="1607"/>
      <c r="AL2683" s="1807"/>
      <c r="AM2683" s="1807"/>
      <c r="AN2683" s="1792"/>
    </row>
    <row r="2684" spans="1:40" ht="30" x14ac:dyDescent="0.25">
      <c r="A2684" s="52">
        <v>1</v>
      </c>
      <c r="B2684" s="991" t="s">
        <v>445</v>
      </c>
      <c r="C2684" s="2613"/>
      <c r="D2684" s="986"/>
      <c r="E2684" s="1607">
        <f>SUM(E2270,E2200,E2136,E2046,E1961,E1890,E1833,E1774,E1673,E1615,E1552,E1494,E1433,E1335,E1274,E1212,E1155,E1121,E1084,E1047,E981,E860)</f>
        <v>13399</v>
      </c>
      <c r="F2684" s="986">
        <f>SUM(F2270,F2200,F2136,F2046,F1961,F1890,F1833,F1774,F1673,F1615,F1552,F1494,F1433,F1335,F1274,F1212,F1155,F1121,F1084,F1047,F981,F860)</f>
        <v>13399</v>
      </c>
      <c r="G2684" s="986">
        <f>SUM(G2270,G2200,G2136,G2046,G1961,G1890,G1833,G1774,G1673,G1615,G1552,G1494,G1433,G1335,G1274,G1212,G1155,G1121,G1084,G1047,G981,G860)</f>
        <v>12917</v>
      </c>
      <c r="H2684" s="986">
        <f t="shared" si="2670"/>
        <v>96.402716620643332</v>
      </c>
      <c r="I2684" s="987"/>
      <c r="J2684" s="987"/>
      <c r="K2684" s="986"/>
      <c r="L2684" s="986"/>
      <c r="M2684" s="986"/>
      <c r="N2684" s="986"/>
      <c r="O2684" s="986"/>
      <c r="P2684" s="988"/>
      <c r="Q2684" s="2311"/>
      <c r="R2684" s="2311"/>
      <c r="S2684" s="2311"/>
      <c r="T2684" s="2311"/>
      <c r="U2684" s="2311"/>
      <c r="V2684" s="2311"/>
      <c r="W2684" s="2311"/>
      <c r="X2684" s="2311"/>
      <c r="Y2684" s="2311"/>
      <c r="Z2684" s="2311"/>
      <c r="AA2684" s="2311"/>
      <c r="AB2684" s="2311"/>
      <c r="AC2684" s="1194"/>
      <c r="AD2684" s="1194"/>
      <c r="AE2684" s="3434"/>
      <c r="AF2684" s="1184"/>
      <c r="AG2684" s="2311"/>
      <c r="AH2684" s="2311"/>
      <c r="AI2684" s="1194"/>
      <c r="AJ2684" s="2312"/>
      <c r="AK2684" s="1607"/>
      <c r="AL2684" s="1807"/>
      <c r="AM2684" s="1807"/>
      <c r="AN2684" s="1792"/>
    </row>
    <row r="2685" spans="1:40" ht="60" x14ac:dyDescent="0.25">
      <c r="A2685" s="52">
        <v>1</v>
      </c>
      <c r="B2685" s="991" t="s">
        <v>394</v>
      </c>
      <c r="C2685" s="2613"/>
      <c r="D2685" s="986"/>
      <c r="E2685" s="1607"/>
      <c r="F2685" s="986"/>
      <c r="G2685" s="986"/>
      <c r="H2685" s="986"/>
      <c r="I2685" s="987"/>
      <c r="J2685" s="987"/>
      <c r="K2685" s="986"/>
      <c r="L2685" s="986"/>
      <c r="M2685" s="986"/>
      <c r="N2685" s="986"/>
      <c r="O2685" s="986"/>
      <c r="P2685" s="988"/>
      <c r="Q2685" s="2311"/>
      <c r="R2685" s="2311"/>
      <c r="S2685" s="2311"/>
      <c r="T2685" s="2311"/>
      <c r="U2685" s="2311"/>
      <c r="V2685" s="2311"/>
      <c r="W2685" s="2311"/>
      <c r="X2685" s="2311"/>
      <c r="Y2685" s="2311"/>
      <c r="Z2685" s="2311"/>
      <c r="AA2685" s="2311"/>
      <c r="AB2685" s="2311"/>
      <c r="AC2685" s="1194"/>
      <c r="AD2685" s="1194"/>
      <c r="AE2685" s="3434"/>
      <c r="AF2685" s="1184"/>
      <c r="AG2685" s="2311"/>
      <c r="AH2685" s="2311"/>
      <c r="AI2685" s="1194"/>
      <c r="AJ2685" s="2312"/>
      <c r="AK2685" s="1607"/>
      <c r="AL2685" s="1807"/>
      <c r="AM2685" s="1807"/>
      <c r="AN2685" s="1792"/>
    </row>
    <row r="2686" spans="1:40" ht="45" x14ac:dyDescent="0.25">
      <c r="A2686" s="52">
        <v>1</v>
      </c>
      <c r="B2686" s="991" t="s">
        <v>395</v>
      </c>
      <c r="C2686" s="2613"/>
      <c r="D2686" s="986"/>
      <c r="E2686" s="1607">
        <f>SUM(E2607,E2588,E2571,E2535,E2420,E2272,E2202,E2138,E2048,E1963,E1892,E1835,E1776,E1675,E1617,E1554,E1496,E1435,E1337,E1276,E1214,E1157,E1123,E1086,E1049,E983,E862)</f>
        <v>14184</v>
      </c>
      <c r="F2686" s="986">
        <f>SUM(F2607,F2588,F2571,F2535,F2420,F2272,F2202,F2138,F2048,F1963,F1892,F1835,F1776,F1675,F1617,F1554,F1496,F1435,F1337,F1276,F1214,F1157,F1123,F1086,F1049,F983,F862)</f>
        <v>14184</v>
      </c>
      <c r="G2686" s="986">
        <f>SUM(G2607,G2588,G2571,G2535,G2420,G2272,G2202,G2138,G2048,G1963,G1892,G1835,G1776,G1675,G1617,G1554,G1496,G1435,G1337,G1276,G1214,G1157,G1123,G1086,G1049,G983,G862)</f>
        <v>13919</v>
      </c>
      <c r="H2686" s="986">
        <f t="shared" ref="H2686:H2701" si="2671">G2686/F2686*100</f>
        <v>98.131697687535251</v>
      </c>
      <c r="I2686" s="987"/>
      <c r="J2686" s="987"/>
      <c r="K2686" s="986"/>
      <c r="L2686" s="986"/>
      <c r="M2686" s="986"/>
      <c r="N2686" s="986"/>
      <c r="O2686" s="986"/>
      <c r="P2686" s="988"/>
      <c r="Q2686" s="2311"/>
      <c r="R2686" s="2311"/>
      <c r="S2686" s="2311"/>
      <c r="T2686" s="2311"/>
      <c r="U2686" s="2311"/>
      <c r="V2686" s="2311"/>
      <c r="W2686" s="2311"/>
      <c r="X2686" s="2311"/>
      <c r="Y2686" s="2311"/>
      <c r="Z2686" s="2311"/>
      <c r="AA2686" s="2311"/>
      <c r="AB2686" s="2311"/>
      <c r="AC2686" s="1194"/>
      <c r="AD2686" s="1194"/>
      <c r="AE2686" s="3434"/>
      <c r="AF2686" s="1184"/>
      <c r="AG2686" s="2311"/>
      <c r="AH2686" s="2311"/>
      <c r="AI2686" s="1194"/>
      <c r="AJ2686" s="2312"/>
      <c r="AK2686" s="1607"/>
      <c r="AL2686" s="1807"/>
      <c r="AM2686" s="1807"/>
      <c r="AN2686" s="1792"/>
    </row>
    <row r="2687" spans="1:40" x14ac:dyDescent="0.25">
      <c r="A2687" s="52">
        <v>1</v>
      </c>
      <c r="B2687" s="991" t="s">
        <v>406</v>
      </c>
      <c r="C2687" s="2613"/>
      <c r="D2687" s="986"/>
      <c r="E2687" s="1607">
        <f>SUM(E2640,E2608,E2589,E2572,E2536,E2520,E2504,E2458,E2421,E2335,E2319,E2273,E2203,E2139,E2049,E1964,E1920,E1893,E1836,E1777,E1733,E1719,E1705,E1676,E1618,E1555,E1497,E1436,E1338,E1277,E1215,E1158,E1124,E1087,E1050,E984,E863)</f>
        <v>200858.27659574465</v>
      </c>
      <c r="F2687" s="986">
        <f>SUM(F2640,F2608,F2589,F2572,F2536,F2520,F2504,F2458,F2421,F2335,F2319,F2273,F2203,F2139,F2049,F1964,F1920,F1893,F1836,F1777,F1733,F1719,F1705,F1676,F1618,F1555,F1497,F1436,F1338,F1277,F1215,F1158,F1124,F1087,F1050,F984,F863)</f>
        <v>200858.27659574465</v>
      </c>
      <c r="G2687" s="986">
        <f>SUM(G2640,G2608,G2589,G2572,G2536,G2520,G2504,G2458,G2421,G2335,G2319,G2273,G2203,G2139,G2049,G1964,G1920,G1893,G1836,G1777,G1733,G1719,G1705,G1676,G1618,G1555,G1497,G1436,G1338,G1277,G1215,G1158,G1124,G1087,G1050,G984,G863)</f>
        <v>201311.10957446811</v>
      </c>
      <c r="H2687" s="986">
        <f t="shared" si="2671"/>
        <v>100.22544900135475</v>
      </c>
      <c r="I2687" s="987"/>
      <c r="J2687" s="987"/>
      <c r="K2687" s="986"/>
      <c r="L2687" s="986"/>
      <c r="M2687" s="986"/>
      <c r="N2687" s="986"/>
      <c r="O2687" s="986"/>
      <c r="P2687" s="988"/>
      <c r="Q2687" s="2311"/>
      <c r="R2687" s="2311"/>
      <c r="S2687" s="2311"/>
      <c r="T2687" s="2311"/>
      <c r="U2687" s="2311"/>
      <c r="V2687" s="2311"/>
      <c r="W2687" s="2311"/>
      <c r="X2687" s="2311"/>
      <c r="Y2687" s="2311"/>
      <c r="Z2687" s="2311"/>
      <c r="AA2687" s="2311"/>
      <c r="AB2687" s="2311"/>
      <c r="AC2687" s="1194"/>
      <c r="AD2687" s="1194"/>
      <c r="AE2687" s="3434"/>
      <c r="AF2687" s="1184"/>
      <c r="AG2687" s="2311"/>
      <c r="AH2687" s="2311"/>
      <c r="AI2687" s="1194"/>
      <c r="AJ2687" s="2312"/>
      <c r="AK2687" s="1607"/>
      <c r="AL2687" s="1807"/>
      <c r="AM2687" s="1807"/>
      <c r="AN2687" s="1792"/>
    </row>
    <row r="2688" spans="1:40" x14ac:dyDescent="0.25">
      <c r="A2688" s="52">
        <v>1</v>
      </c>
      <c r="B2688" s="991" t="s">
        <v>416</v>
      </c>
      <c r="C2688" s="2613"/>
      <c r="D2688" s="986"/>
      <c r="E2688" s="1607">
        <f>SUM(E2641,E2609,E2590,E2537,E2573,E2422,E2274,E2204,E2140,E2050,E1965,E1894,E1837,E1677,E1778,E1619,E1556,E1498,E1437,E1339,E1278,E1216,E1159,E1125,E1051,E1088,E985,E864)</f>
        <v>52082</v>
      </c>
      <c r="F2688" s="986">
        <f>SUM(F2641,F2609,F2590,F2537,F2573,F2422,F2274,F2204,F2140,F2050,F1965,F1894,F1837,F1677,F1778,F1619,F1556,F1498,F1437,F1339,F1278,F1216,F1159,F1125,F1051,F1088,F985,F864)</f>
        <v>52082</v>
      </c>
      <c r="G2688" s="986">
        <f>SUM(G2641,G2609,G2590,G2537,G2573,G2422,G2274,G2204,G2140,G2050,G1965,G1894,G1837,G1677,G1778,G1619,G1556,G1498,G1437,G1339,G1278,G1216,G1159,G1125,G1051,G1088,G985,G864)</f>
        <v>51557</v>
      </c>
      <c r="H2688" s="986">
        <f t="shared" si="2671"/>
        <v>98.991974194539381</v>
      </c>
      <c r="I2688" s="987"/>
      <c r="J2688" s="987"/>
      <c r="K2688" s="986"/>
      <c r="L2688" s="986"/>
      <c r="M2688" s="986"/>
      <c r="N2688" s="986"/>
      <c r="O2688" s="986"/>
      <c r="P2688" s="988"/>
      <c r="Q2688" s="2311"/>
      <c r="R2688" s="2311"/>
      <c r="S2688" s="2311"/>
      <c r="T2688" s="2311"/>
      <c r="U2688" s="2311"/>
      <c r="V2688" s="2311"/>
      <c r="W2688" s="2311"/>
      <c r="X2688" s="2311"/>
      <c r="Y2688" s="2311"/>
      <c r="Z2688" s="2311"/>
      <c r="AA2688" s="2311"/>
      <c r="AB2688" s="2311"/>
      <c r="AC2688" s="1194"/>
      <c r="AD2688" s="1194"/>
      <c r="AE2688" s="3434"/>
      <c r="AF2688" s="1184"/>
      <c r="AG2688" s="2311"/>
      <c r="AH2688" s="2311"/>
      <c r="AI2688" s="1194"/>
      <c r="AJ2688" s="2312"/>
      <c r="AK2688" s="1607"/>
      <c r="AL2688" s="1807"/>
      <c r="AM2688" s="1807"/>
      <c r="AN2688" s="1792"/>
    </row>
    <row r="2689" spans="1:40" x14ac:dyDescent="0.25">
      <c r="A2689" s="52">
        <v>1</v>
      </c>
      <c r="B2689" s="991" t="s">
        <v>417</v>
      </c>
      <c r="C2689" s="2614"/>
      <c r="D2689" s="986"/>
      <c r="E2689" s="1607">
        <f>SUM(E2642,E2610,E2591,E2574,E2538,E2521,E2505,E2459,E2423,E2336,E2320,E2275,E2205,E2141,E2051,E1966,E1895,E1921,E1779,E1838,E1734,E1720,E1706,E1678,E1620,E1557,E1499,E1438,E1340,E1279,E1217,E1160,E1126,E1089,E1052,E986,E865)</f>
        <v>148776.27659574468</v>
      </c>
      <c r="F2689" s="986">
        <f>SUM(F2642,F2610,F2591,F2574,F2538,F2521,F2505,F2459,F2423,F2336,F2320,F2275,F2205,F2141,F2051,F1966,F1895,F1921,F1779,F1838,F1734,F1720,F1706,F1678,F1620,F1557,F1499,F1438,F1340,F1279,F1217,F1160,F1126,F1089,F1052,F986,F865)</f>
        <v>148776.27659574468</v>
      </c>
      <c r="G2689" s="986">
        <f>SUM(G2642,G2610,G2591,G2574,G2538,G2521,G2505,G2459,G2423,G2336,G2320,G2275,G2205,G2141,G2051,G1966,G1895,G1921,G1779,G1838,G1734,G1720,G1706,G1678,G1620,G1557,G1499,G1438,G1340,G1279,G1217,G1160,G1126,G1089,G1052,G986,G865)</f>
        <v>149754.10957446811</v>
      </c>
      <c r="H2689" s="986">
        <f t="shared" si="2671"/>
        <v>100.65725060547146</v>
      </c>
      <c r="I2689" s="990"/>
      <c r="J2689" s="990"/>
      <c r="K2689" s="986"/>
      <c r="L2689" s="986"/>
      <c r="M2689" s="986"/>
      <c r="N2689" s="986"/>
      <c r="O2689" s="986"/>
      <c r="P2689" s="986"/>
      <c r="Q2689" s="1194"/>
      <c r="R2689" s="1194"/>
      <c r="S2689" s="1194"/>
      <c r="T2689" s="1194"/>
      <c r="U2689" s="1194"/>
      <c r="V2689" s="1194"/>
      <c r="W2689" s="1194"/>
      <c r="X2689" s="1194"/>
      <c r="Y2689" s="1194"/>
      <c r="Z2689" s="1194"/>
      <c r="AA2689" s="1194"/>
      <c r="AB2689" s="1194"/>
      <c r="AC2689" s="1194"/>
      <c r="AD2689" s="1194"/>
      <c r="AE2689" s="3434"/>
      <c r="AF2689" s="633"/>
      <c r="AG2689" s="1194"/>
      <c r="AH2689" s="1194"/>
      <c r="AI2689" s="1194"/>
      <c r="AJ2689" s="2312"/>
      <c r="AK2689" s="1607"/>
      <c r="AL2689" s="1807"/>
      <c r="AM2689" s="1807">
        <f t="shared" si="2654"/>
        <v>0</v>
      </c>
      <c r="AN2689" s="1792"/>
    </row>
    <row r="2690" spans="1:40" x14ac:dyDescent="0.25">
      <c r="A2690" s="52">
        <v>1</v>
      </c>
      <c r="B2690" s="991" t="s">
        <v>418</v>
      </c>
      <c r="C2690" s="2615"/>
      <c r="D2690" s="986"/>
      <c r="E2690" s="1608">
        <f>SUM(E2611,E2592,E2575,E2539,E2522,E2506,E2460,E2424,E2337,E2321,E2276,E2206,E2142,E2052,E1967,E1922,E1896,E1839,E1780,E1735,E1721,E1707,E1161,E1127,E1090,E2644)</f>
        <v>1382997</v>
      </c>
      <c r="F2690" s="993">
        <f>SUM(F2611,F2592,F2575,F2539,F2522,F2506,F2460,F2424,F2337,F2321,F2276,F2206,F2142,F2052,F1967,F1922,F1896,F1839,F1780,F1735,F1721,F1707,F1161,F1127,F1090,F2644)</f>
        <v>1382997</v>
      </c>
      <c r="G2690" s="993">
        <f>SUM(G2611,G2592,G2575,G2539,G2522,G2506,G2460,G2424,G2337,G2321,G2276,G2206,G2142,G2052,G1967,G1922,G1896,G1839,G1780,G1735,G1721,G1707,G1161,G1127,G1090,G2644)</f>
        <v>1396505.3499999999</v>
      </c>
      <c r="H2690" s="993">
        <f t="shared" si="2671"/>
        <v>100.97674470732763</v>
      </c>
      <c r="I2690" s="1433"/>
      <c r="J2690" s="992"/>
      <c r="K2690" s="992"/>
      <c r="L2690" s="992"/>
      <c r="M2690" s="992"/>
      <c r="N2690" s="992"/>
      <c r="O2690" s="992"/>
      <c r="P2690" s="992"/>
      <c r="Q2690" s="1194"/>
      <c r="R2690" s="1194"/>
      <c r="S2690" s="1194"/>
      <c r="T2690" s="1194"/>
      <c r="U2690" s="1194"/>
      <c r="V2690" s="1194"/>
      <c r="W2690" s="1194"/>
      <c r="X2690" s="1194"/>
      <c r="Y2690" s="1194"/>
      <c r="Z2690" s="1194"/>
      <c r="AA2690" s="1194"/>
      <c r="AB2690" s="1194"/>
      <c r="AC2690" s="1194"/>
      <c r="AD2690" s="1194"/>
      <c r="AE2690" s="3434"/>
      <c r="AF2690" s="633"/>
      <c r="AG2690" s="1194"/>
      <c r="AH2690" s="1194"/>
      <c r="AI2690" s="1194"/>
      <c r="AJ2690" s="2312"/>
      <c r="AK2690" s="1608">
        <f>SUM(AK2239,AK2169,AK2105,AK2015,AK1931,AK1860,AK1803,AK1744,AK1642,AK1584,AK1521,AK1463,AK1402,AK1304,AK1275,AK1181,AK1017,AK951,AK829)</f>
        <v>0</v>
      </c>
      <c r="AL2690" s="1608">
        <f>SUM(AL2239,AL2169,AL2105,AL2015,AL1931,AL1860,AL1803,AL1744,AL1642,AL1584,AL1521,AL1463,AL1402,AL1304,AL1275,AL1181,AL1017,AL951,AL829)</f>
        <v>0</v>
      </c>
      <c r="AM2690" s="1608">
        <f t="shared" si="2654"/>
        <v>0</v>
      </c>
      <c r="AN2690" s="1792"/>
    </row>
    <row r="2691" spans="1:40" x14ac:dyDescent="0.25">
      <c r="A2691" s="52">
        <v>1</v>
      </c>
      <c r="B2691" s="991" t="s">
        <v>461</v>
      </c>
      <c r="C2691" s="2615"/>
      <c r="D2691" s="986"/>
      <c r="E2691" s="1608">
        <f>SUM(E2523,E2507,E2461,E2338,E2322,E1923,E1736,E1722,E1708)</f>
        <v>15500</v>
      </c>
      <c r="F2691" s="993">
        <f>SUM(F2523,F2507,F2461,F2338,F2322,F1923,F1736,F1722,F1708)</f>
        <v>15500</v>
      </c>
      <c r="G2691" s="993">
        <f>SUM(G2523,G2507,G2461,G2338,G2322,G1923,G1736,G1722,G1708)</f>
        <v>11183.279999999999</v>
      </c>
      <c r="H2691" s="993">
        <f t="shared" si="2671"/>
        <v>72.150193548387094</v>
      </c>
      <c r="I2691" s="1433"/>
      <c r="J2691" s="992"/>
      <c r="K2691" s="992"/>
      <c r="L2691" s="992"/>
      <c r="M2691" s="992"/>
      <c r="N2691" s="992"/>
      <c r="O2691" s="992"/>
      <c r="P2691" s="992"/>
      <c r="Q2691" s="1194"/>
      <c r="R2691" s="1194"/>
      <c r="S2691" s="1194"/>
      <c r="T2691" s="1194"/>
      <c r="U2691" s="1194"/>
      <c r="V2691" s="1194"/>
      <c r="W2691" s="1194"/>
      <c r="X2691" s="1194"/>
      <c r="Y2691" s="1194"/>
      <c r="Z2691" s="1194"/>
      <c r="AA2691" s="1194"/>
      <c r="AB2691" s="1194"/>
      <c r="AC2691" s="1194"/>
      <c r="AD2691" s="1194"/>
      <c r="AE2691" s="3434"/>
      <c r="AF2691" s="633"/>
      <c r="AG2691" s="1194"/>
      <c r="AH2691" s="1194"/>
      <c r="AI2691" s="1194"/>
      <c r="AJ2691" s="2312"/>
      <c r="AK2691" s="1608">
        <f>SUM(AK2170,AK2122,AK2016,AK1585,AK1522,AK1464,AK1182,AK1403)</f>
        <v>0</v>
      </c>
      <c r="AL2691" s="1608">
        <f>SUM(AL2170,AL2122,AL2016,AL1585,AL1522,AL1464,AL1182)</f>
        <v>0</v>
      </c>
      <c r="AM2691" s="1608">
        <f t="shared" si="2654"/>
        <v>0</v>
      </c>
      <c r="AN2691" s="1792"/>
    </row>
    <row r="2692" spans="1:40" ht="30" x14ac:dyDescent="0.25">
      <c r="A2692" s="52">
        <v>1</v>
      </c>
      <c r="B2692" s="991" t="s">
        <v>396</v>
      </c>
      <c r="C2692" s="2615"/>
      <c r="D2692" s="993"/>
      <c r="E2692" s="1608">
        <f>SUM(E2612,E2593,E2576,E2540,E2425,E2277,E2207,E2143,E2053,E1968,E1897,E1840,E1781,E1680,E1622,E1559,E1501,E1440,E1342,E1280,E1218,E1162,E1128,E1091,E1053,E987,E866)</f>
        <v>268831</v>
      </c>
      <c r="F2692" s="993">
        <f>SUM(F2612,F2593,F2576,F2540,F2425,F2277,F2207,F2143,F2053,F1968,F1897,F1840,F1781,F1680,F1622,F1559,F1501,F1440,F1342,F1280,F1218,F1162,F1128,F1091,F1053,F987,F866)</f>
        <v>268831</v>
      </c>
      <c r="G2692" s="992">
        <f>SUM(G2612,G2593,G2576,G2540,G2425,G2277,G2207,G2143,G2053,G1968,G1897,G1840,G1781,G1680,G1622,G1559,G1501,G1440,G1342,G1280,G1218,G1162,G1128,G1091,G1053,G987,G866)</f>
        <v>272861</v>
      </c>
      <c r="H2692" s="986">
        <f t="shared" si="2671"/>
        <v>101.499083067057</v>
      </c>
      <c r="I2692" s="1433"/>
      <c r="J2692" s="992"/>
      <c r="K2692" s="992"/>
      <c r="L2692" s="992"/>
      <c r="M2692" s="992"/>
      <c r="N2692" s="992"/>
      <c r="O2692" s="992"/>
      <c r="P2692" s="992"/>
      <c r="Q2692" s="1194"/>
      <c r="R2692" s="1194"/>
      <c r="S2692" s="1194"/>
      <c r="T2692" s="1194"/>
      <c r="U2692" s="1194"/>
      <c r="V2692" s="1194"/>
      <c r="W2692" s="1194"/>
      <c r="X2692" s="1194"/>
      <c r="Y2692" s="1194"/>
      <c r="Z2692" s="1194"/>
      <c r="AA2692" s="1194"/>
      <c r="AB2692" s="1194"/>
      <c r="AC2692" s="1194"/>
      <c r="AD2692" s="1194"/>
      <c r="AE2692" s="3434"/>
      <c r="AF2692" s="633"/>
      <c r="AG2692" s="1194"/>
      <c r="AH2692" s="1194"/>
      <c r="AI2692" s="1194"/>
      <c r="AJ2692" s="2312"/>
      <c r="AK2692" s="1608">
        <f>SUM(AK1841,AK1332)</f>
        <v>0</v>
      </c>
      <c r="AL2692" s="1608">
        <f>SUM(AL1841,AL1332)</f>
        <v>0</v>
      </c>
      <c r="AM2692" s="1608">
        <f t="shared" si="2654"/>
        <v>0</v>
      </c>
      <c r="AN2692" s="1792"/>
    </row>
    <row r="2693" spans="1:40" ht="30" x14ac:dyDescent="0.25">
      <c r="A2693" s="52">
        <v>1</v>
      </c>
      <c r="B2693" s="991" t="s">
        <v>255</v>
      </c>
      <c r="C2693" s="2615"/>
      <c r="D2693" s="992"/>
      <c r="E2693" s="1664">
        <f>E2054+E1560+E867</f>
        <v>27000</v>
      </c>
      <c r="F2693" s="992">
        <f>F2054+F1560+F867</f>
        <v>27000</v>
      </c>
      <c r="G2693" s="992">
        <f>G2054+G1560+G867</f>
        <v>23749</v>
      </c>
      <c r="H2693" s="986">
        <f t="shared" si="2671"/>
        <v>87.959259259259255</v>
      </c>
      <c r="I2693" s="1433"/>
      <c r="J2693" s="992"/>
      <c r="K2693" s="992"/>
      <c r="L2693" s="992"/>
      <c r="M2693" s="992"/>
      <c r="N2693" s="992"/>
      <c r="O2693" s="992"/>
      <c r="P2693" s="992"/>
      <c r="Q2693" s="1194"/>
      <c r="R2693" s="1194"/>
      <c r="S2693" s="1194"/>
      <c r="T2693" s="1194"/>
      <c r="U2693" s="1194"/>
      <c r="V2693" s="1194"/>
      <c r="W2693" s="1194"/>
      <c r="X2693" s="1194"/>
      <c r="Y2693" s="1194"/>
      <c r="Z2693" s="1194"/>
      <c r="AA2693" s="1194"/>
      <c r="AB2693" s="1194"/>
      <c r="AC2693" s="1194"/>
      <c r="AD2693" s="1194"/>
      <c r="AE2693" s="3434"/>
      <c r="AF2693" s="633"/>
      <c r="AG2693" s="1194"/>
      <c r="AH2693" s="1194"/>
      <c r="AI2693" s="1194"/>
      <c r="AJ2693" s="2312"/>
      <c r="AK2693" s="1664">
        <f>SUM(AK2270,AK2202,AK2140,AK2033,AK1964,AK1895,AK1842,AK1766,AK1668,AK1612,AK1553,AK1491,AK1423,AK1333,AK1278,AK1194,AK1026,AK963,AK841)</f>
        <v>0</v>
      </c>
      <c r="AL2693" s="1664">
        <f>SUM(AL2270,AL2202,AL2140,AL2033,AL1964,AL1895,AL1842,AL1766,AL1668,AL1612,AL1553,AL1491,AL1423,AL1333,AL1278,AL1194,AL1026,AL963,AL841)</f>
        <v>0</v>
      </c>
      <c r="AM2693" s="1664">
        <f t="shared" si="2654"/>
        <v>0</v>
      </c>
      <c r="AN2693" s="1792"/>
    </row>
    <row r="2694" spans="1:40" ht="60" x14ac:dyDescent="0.25">
      <c r="A2694" s="52">
        <v>1</v>
      </c>
      <c r="B2694" s="991" t="s">
        <v>425</v>
      </c>
      <c r="C2694" s="2615"/>
      <c r="D2694" s="992"/>
      <c r="E2694" s="1664">
        <f>SUM(E2279,E2209,E2055,E1093,E1055,E868,E989,E805,E1130,E1164)</f>
        <v>17850</v>
      </c>
      <c r="F2694" s="992">
        <f>SUM(F2279,F2209,F2055,F1093,F1055,F868,F989,F805,F1130,F1164)</f>
        <v>17850</v>
      </c>
      <c r="G2694" s="992">
        <f>SUM(G2279,G2209,G2055,G1093,G1055,G868,G989,G805,G1130,G1164)</f>
        <v>15304</v>
      </c>
      <c r="H2694" s="986">
        <f t="shared" si="2671"/>
        <v>85.736694677871157</v>
      </c>
      <c r="I2694" s="1433"/>
      <c r="J2694" s="992"/>
      <c r="K2694" s="992"/>
      <c r="L2694" s="992"/>
      <c r="M2694" s="992"/>
      <c r="N2694" s="992"/>
      <c r="O2694" s="992"/>
      <c r="P2694" s="992"/>
      <c r="Q2694" s="1194"/>
      <c r="R2694" s="1194"/>
      <c r="S2694" s="1194"/>
      <c r="T2694" s="1194"/>
      <c r="U2694" s="1194"/>
      <c r="V2694" s="1194"/>
      <c r="W2694" s="1194"/>
      <c r="X2694" s="1194"/>
      <c r="Y2694" s="1194"/>
      <c r="Z2694" s="1194"/>
      <c r="AA2694" s="1194"/>
      <c r="AB2694" s="1194"/>
      <c r="AC2694" s="1194"/>
      <c r="AD2694" s="1194"/>
      <c r="AE2694" s="3434"/>
      <c r="AF2694" s="633"/>
      <c r="AG2694" s="1194"/>
      <c r="AH2694" s="1194"/>
      <c r="AI2694" s="1194"/>
      <c r="AJ2694" s="2312"/>
      <c r="AK2694" s="1664">
        <f>SUM(AK2271,AK2203,AK2141,AK2034,AK1965,AK1896,AK1843,AK1767,AK1669,AK1613,AK1554,AK1492,AK1425,AK1334,AK1279,AK1195,AK1027,AK964,AK842)</f>
        <v>0</v>
      </c>
      <c r="AL2694" s="1664">
        <f>SUM(AL2271,AL2203,AL2141,AL2034,AL1965,AL1896,AL1843,AL1767,AL1669,AL1613,AL1554,AL1492,AL1425,AL1334,AL1279,AL1195,AL1027,AL964,AL842)</f>
        <v>0</v>
      </c>
      <c r="AM2694" s="1664">
        <f t="shared" si="2654"/>
        <v>0</v>
      </c>
      <c r="AN2694" s="1792"/>
    </row>
    <row r="2695" spans="1:40" ht="15.75" x14ac:dyDescent="0.25">
      <c r="A2695" s="52">
        <v>1</v>
      </c>
      <c r="B2695" s="2828" t="s">
        <v>299</v>
      </c>
      <c r="C2695" s="2615"/>
      <c r="D2695" s="992"/>
      <c r="E2695" s="1664">
        <f>SUM(E2643,E2622,E2613,E2594,E2541,E2486,E2474,E2439,E2426,E2406,E2387,E2372,E2360,E2346,E2280,E2210,E2146,E2056,E1971,E1900,E1843,E1784,E1683,E1625,E1562,E1504,E1443,E1345,E1283,E1221,E1165,E1056,E990,E923,E869,E1094)</f>
        <v>395504</v>
      </c>
      <c r="F2695" s="992">
        <f t="shared" ref="F2695:G2695" si="2672">SUM(F2643,F2622,F2613,F2594,F2541,F2486,F2474,F2439,F2426,F2406,F2387,F2372,F2360,F2346,F2280,F2210,F2146,F2056,F1971,F1900,F1843,F1784,F1683,F1625,F1562,F1504,F1443,F1345,F1283,F1221,F1165,F1056,F990,F923,F869,F1094)</f>
        <v>395504</v>
      </c>
      <c r="G2695" s="3281">
        <f t="shared" si="2672"/>
        <v>411401</v>
      </c>
      <c r="H2695" s="986">
        <f t="shared" si="2671"/>
        <v>104.01942837493425</v>
      </c>
      <c r="I2695" s="1433"/>
      <c r="J2695" s="992"/>
      <c r="K2695" s="992"/>
      <c r="L2695" s="992"/>
      <c r="M2695" s="992"/>
      <c r="N2695" s="992"/>
      <c r="O2695" s="992"/>
      <c r="P2695" s="992"/>
      <c r="Q2695" s="1194">
        <f t="shared" ref="Q2695:AJ2695" si="2673">SUM(Q2643,Q2622,Q2613,Q2594,Q2541,Q2486,Q2474,Q2439,Q2426,Q2406,Q2387,Q2372,Q2360,Q2346,Q2280,Q2210,Q2146,Q2056,Q1971,Q1900,Q1843,Q1784,Q1683,Q1625,Q1562,Q1504,Q1443,Q1345,Q1283,Q1221,Q1165,Q1056,Q990,Q923,Q869,Q1094)</f>
        <v>234611.77365870983</v>
      </c>
      <c r="R2695" s="1194">
        <f t="shared" si="2673"/>
        <v>235360.27815870984</v>
      </c>
      <c r="S2695" s="1194">
        <f t="shared" si="2673"/>
        <v>235360.27815870984</v>
      </c>
      <c r="T2695" s="1194">
        <f t="shared" si="2673"/>
        <v>237207.69089870984</v>
      </c>
      <c r="U2695" s="1194">
        <f t="shared" si="2673"/>
        <v>242562.5153987098</v>
      </c>
      <c r="V2695" s="1194">
        <f t="shared" si="2673"/>
        <v>239709.8179987098</v>
      </c>
      <c r="W2695" s="1194">
        <f t="shared" si="2673"/>
        <v>239709.8179987098</v>
      </c>
      <c r="X2695" s="1194">
        <f t="shared" si="2673"/>
        <v>247995.22268870985</v>
      </c>
      <c r="Y2695" s="1194">
        <f t="shared" si="2673"/>
        <v>250725.72254947913</v>
      </c>
      <c r="Z2695" s="1194">
        <f t="shared" si="2673"/>
        <v>278004.49493047909</v>
      </c>
      <c r="AA2695" s="1194">
        <f t="shared" si="2673"/>
        <v>293481.61584047927</v>
      </c>
      <c r="AB2695" s="1194">
        <f t="shared" ref="AB2695" si="2674">SUM(AB2643,AB2622,AB2613,AB2594,AB2541,AB2486,AB2474,AB2439,AB2426,AB2406,AB2387,AB2372,AB2360,AB2346,AB2280,AB2210,AB2146,AB2056,AB1971,AB1900,AB1843,AB1784,AB1683,AB1625,AB1562,AB1504,AB1443,AB1345,AB1283,AB1221,AB1165,AB1056,AB990,AB923,AB869,AB1094)</f>
        <v>292459.89516047924</v>
      </c>
      <c r="AC2695" s="1194">
        <f t="shared" si="2673"/>
        <v>292459.89516047924</v>
      </c>
      <c r="AD2695" s="1194">
        <f t="shared" si="2673"/>
        <v>289836.3082099997</v>
      </c>
      <c r="AE2695" s="3434">
        <f t="shared" si="2673"/>
        <v>0</v>
      </c>
      <c r="AF2695" s="633">
        <f t="shared" si="2673"/>
        <v>7872.0950000000003</v>
      </c>
      <c r="AG2695" s="1194">
        <f t="shared" si="2673"/>
        <v>-2623.586950479335</v>
      </c>
      <c r="AH2695" s="1194">
        <f t="shared" si="2673"/>
        <v>-322.53689999999995</v>
      </c>
      <c r="AI2695" s="1194">
        <f t="shared" si="2673"/>
        <v>227.8389</v>
      </c>
      <c r="AJ2695" s="2312">
        <f t="shared" si="2673"/>
        <v>297936.2421099997</v>
      </c>
      <c r="AK2695" s="1664">
        <f>SUM(AK2272,AK2204,AK2142,AK2035,AK1897,AK1966,AK1844,AK1768,AK1670,AK1614,AK1555,AK1493,AK1426,AK1335,AK1280,AK1196,AK1028,AK965,AK843)</f>
        <v>0</v>
      </c>
      <c r="AL2695" s="1664">
        <f>SUM(AL2272,AL2204,AL2142,AL2035,AL1897,AL1966,AL1844,AL1768,AL1670,AL1614,AL1555,AL1493,AL1426,AL1335,AL1280,AL1196,AL1028,AL965,AL843)</f>
        <v>0</v>
      </c>
      <c r="AM2695" s="1664">
        <f t="shared" si="2654"/>
        <v>0</v>
      </c>
      <c r="AN2695" s="1792"/>
    </row>
    <row r="2696" spans="1:40" ht="31.5" x14ac:dyDescent="0.25">
      <c r="A2696" s="52">
        <v>1</v>
      </c>
      <c r="B2696" s="2828" t="s">
        <v>536</v>
      </c>
      <c r="C2696" s="2615"/>
      <c r="D2696" s="992"/>
      <c r="E2696" s="1664">
        <f>E889</f>
        <v>460</v>
      </c>
      <c r="F2696" s="992">
        <f>F889</f>
        <v>460</v>
      </c>
      <c r="G2696" s="992">
        <f>G889</f>
        <v>47</v>
      </c>
      <c r="H2696" s="986">
        <f t="shared" si="2671"/>
        <v>10.217391304347826</v>
      </c>
      <c r="I2696" s="1433"/>
      <c r="J2696" s="992"/>
      <c r="K2696" s="992"/>
      <c r="L2696" s="992"/>
      <c r="M2696" s="992"/>
      <c r="N2696" s="992"/>
      <c r="O2696" s="992"/>
      <c r="P2696" s="992"/>
      <c r="Q2696" s="1194">
        <f t="shared" ref="Q2696:AJ2696" si="2675">Q889</f>
        <v>0</v>
      </c>
      <c r="R2696" s="1194">
        <f t="shared" si="2675"/>
        <v>0</v>
      </c>
      <c r="S2696" s="1194">
        <f t="shared" si="2675"/>
        <v>0</v>
      </c>
      <c r="T2696" s="1194">
        <f t="shared" si="2675"/>
        <v>441.53199999999998</v>
      </c>
      <c r="U2696" s="1194">
        <f t="shared" si="2675"/>
        <v>441.53199999999998</v>
      </c>
      <c r="V2696" s="1194">
        <f t="shared" si="2675"/>
        <v>441.53199999999998</v>
      </c>
      <c r="W2696" s="1194">
        <f t="shared" si="2675"/>
        <v>441.53199999999998</v>
      </c>
      <c r="X2696" s="1194">
        <f t="shared" si="2675"/>
        <v>441.53199999999998</v>
      </c>
      <c r="Y2696" s="1194">
        <f t="shared" si="2675"/>
        <v>441.53199999999998</v>
      </c>
      <c r="Z2696" s="1194">
        <f t="shared" si="2675"/>
        <v>441.53199999999998</v>
      </c>
      <c r="AA2696" s="1194">
        <f t="shared" ref="AA2696:AC2696" si="2676">AA889</f>
        <v>441.53199999999998</v>
      </c>
      <c r="AB2696" s="1194">
        <f t="shared" ref="AB2696" si="2677">AB889</f>
        <v>441.53199999999998</v>
      </c>
      <c r="AC2696" s="1194">
        <f t="shared" si="2676"/>
        <v>441.53199999999998</v>
      </c>
      <c r="AD2696" s="1194">
        <f t="shared" si="2675"/>
        <v>14.111040000000045</v>
      </c>
      <c r="AE2696" s="3434">
        <f t="shared" si="2675"/>
        <v>0</v>
      </c>
      <c r="AF2696" s="633">
        <f t="shared" si="2675"/>
        <v>0</v>
      </c>
      <c r="AG2696" s="1194">
        <f t="shared" si="2675"/>
        <v>-427.42095999999992</v>
      </c>
      <c r="AH2696" s="1194">
        <f t="shared" si="2675"/>
        <v>0</v>
      </c>
      <c r="AI2696" s="1194">
        <f t="shared" si="2675"/>
        <v>0</v>
      </c>
      <c r="AJ2696" s="2312">
        <f t="shared" si="2675"/>
        <v>14.111040000000045</v>
      </c>
      <c r="AK2696" s="1664"/>
      <c r="AL2696" s="1664"/>
      <c r="AM2696" s="1664"/>
      <c r="AN2696" s="1792"/>
    </row>
    <row r="2697" spans="1:40" x14ac:dyDescent="0.25">
      <c r="A2697" s="52">
        <v>1</v>
      </c>
      <c r="B2697" s="1064" t="s">
        <v>402</v>
      </c>
      <c r="C2697" s="2616"/>
      <c r="D2697" s="1065"/>
      <c r="E2697" s="1220">
        <f>SUM(E2615,E2596,E2577,E2544,E2524,E2508,E2462,E2432,E2339,E2323,E2284,E2213,E2149,E2079,E1974,E1924,E1902,E1846,E1787,E1737,E1723,E1709,E1688,E1628,E1567,E1507,E1447,E1373,E1286,E1226,E1167,E1131,E1096,E1059,E998,E890)</f>
        <v>788082.75</v>
      </c>
      <c r="F2697" s="1065">
        <f>SUM(F2615,F2596,F2577,F2544,F2524,F2508,F2462,F2432,F2339,F2323,F2284,F2213,F2149,F2079,F1974,F1924,F1902,F1846,F1787,F1737,F1723,F1709,F1688,F1628,F1567,F1507,F1447,F1373,F1286,F1226,F1167,F1131,F1096,F1059,F998,F890)</f>
        <v>788082.75</v>
      </c>
      <c r="G2697" s="1065">
        <f>SUM(G2615,G2596,G2577,G2544,G2524,G2508,G2462,G2432,G2339,G2323,G2284,G2213,G2149,G2079,G1974,G1924,G1902,G1846,G1787,G1737,G1723,G1709,G1688,G1628,G1567,G1507,G1447,G1373,G1286,G1226,G1167,G1131,G1096,G1059,G998,G890)</f>
        <v>657342.375</v>
      </c>
      <c r="H2697" s="986">
        <f t="shared" si="2671"/>
        <v>83.41032397930293</v>
      </c>
      <c r="I2697" s="1433"/>
      <c r="J2697" s="992"/>
      <c r="K2697" s="992"/>
      <c r="L2697" s="992"/>
      <c r="M2697" s="992"/>
      <c r="N2697" s="992"/>
      <c r="O2697" s="992"/>
      <c r="P2697" s="992"/>
      <c r="Q2697" s="1194"/>
      <c r="R2697" s="1194"/>
      <c r="S2697" s="1194"/>
      <c r="T2697" s="1194"/>
      <c r="U2697" s="1194"/>
      <c r="V2697" s="1194"/>
      <c r="W2697" s="1194"/>
      <c r="X2697" s="1194"/>
      <c r="Y2697" s="1194"/>
      <c r="Z2697" s="1194"/>
      <c r="AA2697" s="1194"/>
      <c r="AB2697" s="1194"/>
      <c r="AC2697" s="1194"/>
      <c r="AD2697" s="1194"/>
      <c r="AE2697" s="3434"/>
      <c r="AF2697" s="633"/>
      <c r="AG2697" s="1194"/>
      <c r="AH2697" s="1194"/>
      <c r="AI2697" s="1194"/>
      <c r="AJ2697" s="2312"/>
      <c r="AK2697" s="1664">
        <f>SUM(AK2273,AK2205,AK2143,AK2036,AK1671,AK1615,AK1556,AK1494,AK1427,AK1336,AK1281,AK1197,AK844)</f>
        <v>0</v>
      </c>
      <c r="AL2697" s="1664"/>
      <c r="AM2697" s="1664">
        <f t="shared" si="2654"/>
        <v>0</v>
      </c>
      <c r="AN2697" s="1792"/>
    </row>
    <row r="2698" spans="1:40" ht="29.25" x14ac:dyDescent="0.25">
      <c r="A2698" s="52">
        <v>1</v>
      </c>
      <c r="B2698" s="1064" t="s">
        <v>446</v>
      </c>
      <c r="C2698" s="2616"/>
      <c r="D2698" s="1065"/>
      <c r="E2698" s="1220">
        <f>SUM(E2285,E2214,E2150,E2080,E1975,E1903,E1847,E1788,E1689,E1629,E1568,E1508,E1448,E1374,E1287,E1227,E1060,E999,E891)</f>
        <v>119238</v>
      </c>
      <c r="F2698" s="1065">
        <f>SUM(F2285,F2214,F2150,F2080,F1975,F1903,F1847,F1788,F1689,F1629,F1568,F1508,F1448,F1374,F1287,F1227,F1060,F999,F891)</f>
        <v>119238</v>
      </c>
      <c r="G2698" s="1065">
        <f>SUM(G2285,G2214,G2150,G2080,G1975,G1903,G1847,G1788,G1689,G1629,G1568,G1508,G1448,G1374,G1287,G1227,G1060,G999,G891)</f>
        <v>106788</v>
      </c>
      <c r="H2698" s="986">
        <f t="shared" si="2671"/>
        <v>89.558697730589245</v>
      </c>
      <c r="I2698" s="1433"/>
      <c r="J2698" s="992"/>
      <c r="K2698" s="992"/>
      <c r="L2698" s="992"/>
      <c r="M2698" s="992"/>
      <c r="N2698" s="992"/>
      <c r="O2698" s="992"/>
      <c r="P2698" s="992"/>
      <c r="Q2698" s="1194"/>
      <c r="R2698" s="1194"/>
      <c r="S2698" s="1194"/>
      <c r="T2698" s="1194"/>
      <c r="U2698" s="1194"/>
      <c r="V2698" s="1194"/>
      <c r="W2698" s="1194"/>
      <c r="X2698" s="1194"/>
      <c r="Y2698" s="1194"/>
      <c r="Z2698" s="1194"/>
      <c r="AA2698" s="1194"/>
      <c r="AB2698" s="1194"/>
      <c r="AC2698" s="1194"/>
      <c r="AD2698" s="1194"/>
      <c r="AE2698" s="3434"/>
      <c r="AF2698" s="633"/>
      <c r="AG2698" s="1194"/>
      <c r="AH2698" s="1194"/>
      <c r="AI2698" s="1194"/>
      <c r="AJ2698" s="2312"/>
      <c r="AK2698" s="1664">
        <f>SUM(AK2274,AK2206,AK2144,AK2038,AK1967,AK1898,AK1846,AK1779,AK1672,AK1616,AK1557,AK1495,AK1428,AK1337,AK1282,AK1198,AK1029,AK966,AK845)</f>
        <v>0</v>
      </c>
      <c r="AL2698" s="1664">
        <f>SUM(AL2274,AL2206,AL2144,AL2038,AL1967,AL1898,AL1846,AL1779,AL1672,AL1616,AL1557,AL1495,AL1428,AL1337,AL1282,AL1198,AL1029,AL966,AL845)</f>
        <v>0</v>
      </c>
      <c r="AM2698" s="1664">
        <f t="shared" si="2654"/>
        <v>0</v>
      </c>
      <c r="AN2698" s="1792"/>
    </row>
    <row r="2699" spans="1:40" ht="29.25" x14ac:dyDescent="0.25">
      <c r="A2699" s="52">
        <v>1</v>
      </c>
      <c r="B2699" s="1064" t="s">
        <v>403</v>
      </c>
      <c r="C2699" s="2616"/>
      <c r="D2699" s="1065"/>
      <c r="E2699" s="1220">
        <f>SUM(E2616,E2597,E2578,E2545,E2525,E2509,E2463,E2433,E2340,E2324,E2286,E2215,E2151,E2081,E1976,E1925,E1904,E1848,E1789,E1738,E1724,E1710,E1690,E1630,E1569,E1509,E1449,E1375,E1288,E1228,E1168,E1132,E1097,E1000,E892,E1061,E2640)</f>
        <v>1058854.3404255318</v>
      </c>
      <c r="F2699" s="1220">
        <f>SUM(F2616,F2597,F2578,F2545,F2525,F2509,F2463,F2433,F2340,F2324,F2286,F2215,F2151,F2081,F1976,F1925,F1904,F1848,F1789,F1738,F1724,F1710,F1690,F1630,F1569,F1509,F1449,F1375,F1288,F1228,F1168,F1132,F1097,F1000,F892,F1061,F2640)</f>
        <v>1058854.3404255318</v>
      </c>
      <c r="G2699" s="1220">
        <f>SUM(G2616,G2597,G2578,G2545,G2525,G2509,G2463,G2433,G2340,G2324,G2286,G2215,G2151,G2081,G1976,G1925,G1904,G1848,G1789,G1738,G1724,G1710,G1690,G1630,G1569,G1509,G1449,G1375,G1288,G1228,G1168,G1132,G1097,G1000,G892,G1061,G2640)</f>
        <v>854917.34148936172</v>
      </c>
      <c r="H2699" s="986">
        <f t="shared" si="2671"/>
        <v>80.739843890689244</v>
      </c>
      <c r="I2699" s="1433"/>
      <c r="J2699" s="992"/>
      <c r="K2699" s="992"/>
      <c r="L2699" s="992"/>
      <c r="M2699" s="992"/>
      <c r="N2699" s="992"/>
      <c r="O2699" s="992"/>
      <c r="P2699" s="992"/>
      <c r="Q2699" s="1194"/>
      <c r="R2699" s="1194"/>
      <c r="S2699" s="1194"/>
      <c r="T2699" s="1194"/>
      <c r="U2699" s="1194"/>
      <c r="V2699" s="1194"/>
      <c r="W2699" s="1194"/>
      <c r="X2699" s="1194"/>
      <c r="Y2699" s="1194"/>
      <c r="Z2699" s="1194"/>
      <c r="AA2699" s="1194"/>
      <c r="AB2699" s="1194"/>
      <c r="AC2699" s="1194"/>
      <c r="AD2699" s="1194"/>
      <c r="AE2699" s="3434"/>
      <c r="AF2699" s="633"/>
      <c r="AG2699" s="1194"/>
      <c r="AH2699" s="1194"/>
      <c r="AI2699" s="1194"/>
      <c r="AJ2699" s="2312"/>
      <c r="AK2699" s="1664">
        <f>SUM(AK2207,AK2145,AK2039,AK1617,AK1558,AK1496,AK1199,AK2274,AK1967,AK1898,AK1846,AK1779,AK1672,AK1429,AK1337,AK1282,AK1029,AK966,AK845)</f>
        <v>0</v>
      </c>
      <c r="AL2699" s="1664">
        <f>SUM(AL2207,AL2145,AL2039,AL1617,AL1558,AL1496,AL1199,AL2274,AL1967,AL1898,AL1846,AL1779,AL1672,AL1428,AL1337,AL1282,AL1029,AL966,AL845)-AL2275-AL1430-AL1338-AL1283-AL1200</f>
        <v>0</v>
      </c>
      <c r="AM2699" s="1664">
        <f t="shared" si="2654"/>
        <v>0</v>
      </c>
      <c r="AN2699" s="1792"/>
    </row>
    <row r="2700" spans="1:40" ht="29.25" x14ac:dyDescent="0.25">
      <c r="A2700" s="52">
        <v>1</v>
      </c>
      <c r="B2700" s="1064" t="s">
        <v>404</v>
      </c>
      <c r="C2700" s="2616"/>
      <c r="D2700" s="1065"/>
      <c r="E2700" s="1220">
        <f>SUM(E2617,E2598,E2579,E2546,E2434,E2287,E2216,E2152,E2082,E1977,E1905,E1849,E1790,E1691,E1631,E1570,E1510,E1450,E1376,E1289,E1229,E1169,E1133,E1098,E1062,E1001,E933,E893,E806)</f>
        <v>286681</v>
      </c>
      <c r="F2700" s="1065">
        <f>SUM(F2617,F2598,F2579,F2546,F2434,F2287,F2216,F2152,F2082,F1977,F1905,F1849,F1790,F1691,F1631,F1570,F1510,F1450,F1376,F1289,F1229,F1169,F1133,F1098,F1062,F1001,F933,F893,F806)</f>
        <v>286681</v>
      </c>
      <c r="G2700" s="1065">
        <f>SUM(G2617,G2598,G2579,G2546,G2434,G2287,G2216,G2152,G2082,G1977,G1905,G1849,G1790,G1691,G1631,G1570,G1510,G1450,G1376,G1289,G1229,G1169,G1133,G1098,G1062,G1001,G933,G893,G806)</f>
        <v>288165</v>
      </c>
      <c r="H2700" s="986">
        <f t="shared" si="2671"/>
        <v>100.51764853617784</v>
      </c>
      <c r="I2700" s="1433"/>
      <c r="J2700" s="992"/>
      <c r="K2700" s="992"/>
      <c r="L2700" s="992"/>
      <c r="M2700" s="992"/>
      <c r="N2700" s="992"/>
      <c r="O2700" s="992"/>
      <c r="P2700" s="992"/>
      <c r="Q2700" s="1194">
        <f t="shared" ref="Q2700:AJ2700" si="2678">SUM(Q2617,Q2598,Q2579,Q2546,Q2434,Q2287,Q2216,Q2152,Q2082,Q1977,Q1905,Q1849,Q1790,Q1691,Q1631,Q1570,Q1510,Q1450,Q1376,Q1289,Q1229,Q1169,Q1133,Q1098,Q1062,Q1001,Q933,Q893,Q806)</f>
        <v>261590.64119999998</v>
      </c>
      <c r="R2700" s="1194">
        <f t="shared" si="2678"/>
        <v>261590.64119999998</v>
      </c>
      <c r="S2700" s="1194">
        <f t="shared" si="2678"/>
        <v>261590.64119999998</v>
      </c>
      <c r="T2700" s="1194">
        <f t="shared" si="2678"/>
        <v>256429.81839999999</v>
      </c>
      <c r="U2700" s="1194">
        <f t="shared" si="2678"/>
        <v>256959.85839999997</v>
      </c>
      <c r="V2700" s="1194">
        <f t="shared" si="2678"/>
        <v>254243.40339999998</v>
      </c>
      <c r="W2700" s="1194">
        <f t="shared" si="2678"/>
        <v>254243.40339999998</v>
      </c>
      <c r="X2700" s="1194">
        <f t="shared" si="2678"/>
        <v>253253.99539999999</v>
      </c>
      <c r="Y2700" s="1194">
        <f t="shared" si="2678"/>
        <v>253253.99539999999</v>
      </c>
      <c r="Z2700" s="1194">
        <f t="shared" si="2678"/>
        <v>253253.99539999999</v>
      </c>
      <c r="AA2700" s="1194">
        <f t="shared" ref="AA2700:AC2700" si="2679">SUM(AA2617,AA2598,AA2579,AA2546,AA2434,AA2287,AA2216,AA2152,AA2082,AA1977,AA1905,AA1849,AA1790,AA1691,AA1631,AA1570,AA1510,AA1450,AA1376,AA1289,AA1229,AA1169,AA1133,AA1098,AA1062,AA1001,AA933,AA893,AA806)</f>
        <v>253253.99539999999</v>
      </c>
      <c r="AB2700" s="1194">
        <f t="shared" ref="AB2700" si="2680">SUM(AB2617,AB2598,AB2579,AB2546,AB2434,AB2287,AB2216,AB2152,AB2082,AB1977,AB1905,AB1849,AB1790,AB1691,AB1631,AB1570,AB1510,AB1450,AB1376,AB1289,AB1229,AB1169,AB1133,AB1098,AB1062,AB1001,AB933,AB893,AB806)</f>
        <v>253253.99539999999</v>
      </c>
      <c r="AC2700" s="1194">
        <f t="shared" si="2679"/>
        <v>253253.99539999999</v>
      </c>
      <c r="AD2700" s="1194">
        <f t="shared" si="2678"/>
        <v>254123.28339999996</v>
      </c>
      <c r="AE2700" s="3434">
        <f t="shared" si="2678"/>
        <v>0</v>
      </c>
      <c r="AF2700" s="633">
        <f t="shared" si="2678"/>
        <v>0</v>
      </c>
      <c r="AG2700" s="1194">
        <f t="shared" si="2678"/>
        <v>869.28799999997</v>
      </c>
      <c r="AH2700" s="1194">
        <f t="shared" si="2678"/>
        <v>-79.882739999999998</v>
      </c>
      <c r="AI2700" s="1194">
        <f t="shared" si="2678"/>
        <v>-46.308569999999996</v>
      </c>
      <c r="AJ2700" s="2312">
        <f t="shared" si="2678"/>
        <v>254076.97483000002</v>
      </c>
      <c r="AK2700" s="1664">
        <f>SUM(AK2208,AK2146,AK2040,AK1618,AK1559,AK1497,AK1200,AK1430)</f>
        <v>0</v>
      </c>
      <c r="AL2700" s="1664">
        <f>SUM(AL2208,AL2146,AL2040,AL1618,AL1559,AL1497,AL1200)</f>
        <v>0</v>
      </c>
      <c r="AM2700" s="1664">
        <f t="shared" si="2654"/>
        <v>0</v>
      </c>
      <c r="AN2700" s="1792"/>
    </row>
    <row r="2701" spans="1:40" ht="29.25" x14ac:dyDescent="0.25">
      <c r="A2701" s="52">
        <v>1</v>
      </c>
      <c r="B2701" s="1064" t="s">
        <v>141</v>
      </c>
      <c r="C2701" s="2616"/>
      <c r="D2701" s="1065"/>
      <c r="E2701" s="1220">
        <f>SUM(E2646,E2618,E2599,E2580,E2526,E2547,E2510,E2464,E2411,E2435,E2341,E2325,E2288,E2217,E2153,E2083,E1978,E1926,E1906,E1850,E1791,E1739,E1725,E1711,E1692,E1632,E1571,E1511,E1451,E1377,E1290,E1230,E1170,E1134,E1099,E1063,E1002,E894,E807)</f>
        <v>4154920.7404761906</v>
      </c>
      <c r="F2701" s="1065">
        <f>SUM(F2646,F2618,F2599,F2580,F2526,F2547,F2510,F2464,F2411,F2435,F2341,F2325,F2288,F2217,F2153,F2083,F1978,F1926,F1906,F1850,F1791,F1739,F1725,F1711,F1692,F1632,F1571,F1511,F1451,F1377,F1290,F1230,F1170,F1134,F1099,F1063,F1002,F894,F807)</f>
        <v>4154920.7404761906</v>
      </c>
      <c r="G2701" s="1065">
        <f>SUM(G2646,G2618,G2599,G2580,G2526,G2547,G2510,G2464,G2411,G2435,G2341,G2325,G2288,G2217,G2153,G2083,G1978,G1926,G1906,G1850,G1791,G1739,G1725,G1711,G1692,G1632,G1571,G1511,G1451,G1377,G1290,G1230,G1170,G1134,G1099,G1063,G1002,G894,G807)</f>
        <v>3422178.3250000002</v>
      </c>
      <c r="H2701" s="986">
        <f t="shared" si="2671"/>
        <v>82.364467068216285</v>
      </c>
      <c r="I2701" s="1433"/>
      <c r="J2701" s="992"/>
      <c r="K2701" s="992"/>
      <c r="L2701" s="992"/>
      <c r="M2701" s="992"/>
      <c r="N2701" s="992"/>
      <c r="O2701" s="992"/>
      <c r="P2701" s="992"/>
      <c r="Q2701" s="1194">
        <f t="shared" ref="Q2701:AJ2701" si="2681">SUM(Q2646,Q2624,Q2618,Q2599,Q2580,Q2547,Q2526,Q2510,Q2495,Q2481,Q2464,Q2449,Q2435,Q2411,Q2402,Q2383,Q2367,Q2355,Q2341,Q2325,Q2288,Q2217,Q2153,Q2083,Q1978,Q1926,Q1906,Q1850,Q1791,Q1739,Q1725,Q1711,Q1692,Q1632,Q1571,Q1511,Q1451,Q1377,Q1290,Q1230,Q1170,Q1134,Q1099,Q1063,Q1002,Q934,Q894,Q807)</f>
        <v>3008011.5407087104</v>
      </c>
      <c r="R2701" s="1194">
        <f t="shared" si="2681"/>
        <v>3008760.0452087107</v>
      </c>
      <c r="S2701" s="1194">
        <f t="shared" si="2681"/>
        <v>3008760.0452087107</v>
      </c>
      <c r="T2701" s="1194">
        <f t="shared" si="2681"/>
        <v>3005324.7569687106</v>
      </c>
      <c r="U2701" s="1194">
        <f t="shared" si="2681"/>
        <v>3010804.0925687104</v>
      </c>
      <c r="V2701" s="1194">
        <f t="shared" si="2681"/>
        <v>3003963.5986787099</v>
      </c>
      <c r="W2701" s="1194">
        <f t="shared" si="2681"/>
        <v>3003963.5986787099</v>
      </c>
      <c r="X2701" s="1194">
        <f t="shared" si="2681"/>
        <v>3011066.5558687099</v>
      </c>
      <c r="Y2701" s="1194">
        <f t="shared" si="2681"/>
        <v>3013570.6280794791</v>
      </c>
      <c r="Z2701" s="1194">
        <f t="shared" si="2681"/>
        <v>3040840.7459904789</v>
      </c>
      <c r="AA2701" s="1194">
        <f t="shared" ref="AA2701:AC2701" si="2682">SUM(AA2646,AA2624,AA2618,AA2599,AA2580,AA2547,AA2526,AA2510,AA2495,AA2481,AA2464,AA2449,AA2435,AA2411,AA2402,AA2383,AA2367,AA2355,AA2341,AA2325,AA2288,AA2217,AA2153,AA2083,AA1978,AA1926,AA1906,AA1850,AA1791,AA1739,AA1725,AA1711,AA1692,AA1632,AA1571,AA1511,AA1451,AA1377,AA1290,AA1230,AA1170,AA1134,AA1099,AA1063,AA1002,AA934,AA894,AA807)</f>
        <v>3056085.8123704796</v>
      </c>
      <c r="AB2701" s="1194">
        <f t="shared" ref="AB2701" si="2683">SUM(AB2646,AB2624,AB2618,AB2599,AB2580,AB2547,AB2526,AB2510,AB2495,AB2481,AB2464,AB2449,AB2435,AB2411,AB2402,AB2383,AB2367,AB2355,AB2341,AB2325,AB2288,AB2217,AB2153,AB2083,AB1978,AB1926,AB1906,AB1850,AB1791,AB1739,AB1725,AB1711,AB1692,AB1632,AB1571,AB1511,AB1451,AB1377,AB1290,AB1230,AB1170,AB1134,AB1099,AB1063,AB1002,AB934,AB894,AB807)</f>
        <v>3055064.0916904793</v>
      </c>
      <c r="AC2701" s="1194">
        <f t="shared" si="2682"/>
        <v>3055064.0916904793</v>
      </c>
      <c r="AD2701" s="1194">
        <f t="shared" si="2681"/>
        <v>3009070.683879999</v>
      </c>
      <c r="AE2701" s="3434">
        <f t="shared" si="2681"/>
        <v>0</v>
      </c>
      <c r="AF2701" s="633">
        <f t="shared" si="2681"/>
        <v>7872.0950000000003</v>
      </c>
      <c r="AG2701" s="1194">
        <f t="shared" si="2681"/>
        <v>-45993.407810479424</v>
      </c>
      <c r="AH2701" s="1194">
        <f t="shared" si="2681"/>
        <v>-430.60171999999989</v>
      </c>
      <c r="AI2701" s="1194">
        <f t="shared" si="2681"/>
        <v>-1356.4468199999997</v>
      </c>
      <c r="AJ2701" s="2312">
        <f t="shared" si="2681"/>
        <v>3015586.3320599985</v>
      </c>
      <c r="AK2701" s="1220">
        <f>SUM(AK2276,AK2209,AK2147,AK2041,AK1968,AK1900,AK1847,AK1780,AK1674,AK1619,AK1560,AK1498,AK1431,AK1339,AK1284,AK1201,AK1030,AK967,AK846)</f>
        <v>0</v>
      </c>
      <c r="AL2701" s="1807">
        <f>SUM(AL2276,AL2209,AL2147,AL2041,AL1968,AL1900,AL1847,AL1780,AL1674,AL1619,AL1560,AL1498,AL1431,AL1339,AL1284,AL1201,AL1030,AL967,AL846)</f>
        <v>0</v>
      </c>
      <c r="AM2701" s="1807">
        <f t="shared" si="2654"/>
        <v>0</v>
      </c>
      <c r="AN2701" s="1792"/>
    </row>
    <row r="2702" spans="1:40" ht="15.75" x14ac:dyDescent="0.25">
      <c r="A2702" s="52">
        <v>1</v>
      </c>
      <c r="B2702" s="1000" t="s">
        <v>29</v>
      </c>
      <c r="C2702" s="1000"/>
      <c r="D2702" s="1001"/>
      <c r="E2702" s="1609"/>
      <c r="F2702" s="1001"/>
      <c r="G2702" s="1001"/>
      <c r="H2702" s="992"/>
      <c r="I2702" s="1002"/>
      <c r="J2702" s="1002"/>
      <c r="K2702" s="1003"/>
      <c r="L2702" s="1003"/>
      <c r="M2702" s="1003"/>
      <c r="N2702" s="1003"/>
      <c r="O2702" s="1003"/>
      <c r="P2702" s="1003"/>
      <c r="Q2702" s="1194"/>
      <c r="R2702" s="1194"/>
      <c r="S2702" s="1194"/>
      <c r="T2702" s="1194"/>
      <c r="U2702" s="1194"/>
      <c r="V2702" s="1194"/>
      <c r="W2702" s="1194"/>
      <c r="X2702" s="1194"/>
      <c r="Y2702" s="1194"/>
      <c r="Z2702" s="1194"/>
      <c r="AA2702" s="1194"/>
      <c r="AB2702" s="1194"/>
      <c r="AC2702" s="1194"/>
      <c r="AD2702" s="1194"/>
      <c r="AE2702" s="3434"/>
      <c r="AF2702" s="633"/>
      <c r="AG2702" s="1194"/>
      <c r="AH2702" s="1194"/>
      <c r="AI2702" s="1194"/>
      <c r="AJ2702" s="2312"/>
      <c r="AK2702" s="1609"/>
      <c r="AL2702" s="1807"/>
      <c r="AM2702" s="1807">
        <f t="shared" si="2654"/>
        <v>0</v>
      </c>
      <c r="AN2702" s="1792"/>
    </row>
    <row r="2703" spans="1:40" x14ac:dyDescent="0.25">
      <c r="A2703" s="52">
        <v>1</v>
      </c>
      <c r="B2703" s="1004" t="s">
        <v>318</v>
      </c>
      <c r="C2703" s="1004"/>
      <c r="D2703" s="986"/>
      <c r="E2703" s="1607">
        <f>SUM(E2299,E2233,E2222,E2089,E1005,E939,E904,E811)</f>
        <v>3147</v>
      </c>
      <c r="F2703" s="986">
        <f>SUM(F2299,F2233,F2222,F2089,F1005,F939,F904,F811)</f>
        <v>3147</v>
      </c>
      <c r="G2703" s="986">
        <f>SUM(G2299,G2233,G2222,G2089,G1005,G939,G904,G811)</f>
        <v>2330</v>
      </c>
      <c r="H2703" s="992">
        <f t="shared" ref="H2703:H2716" si="2684">G2703/F2703*100</f>
        <v>74.0387670797585</v>
      </c>
      <c r="I2703" s="987">
        <f>L2703/F2703</f>
        <v>7.3168096599936447</v>
      </c>
      <c r="J2703" s="987">
        <f t="shared" ref="J2703:J2706" si="2685">M2703/G2703</f>
        <v>7.8467811158798284</v>
      </c>
      <c r="K2703" s="986">
        <f>SUM(K2299,K2233,K2222,K2089,K1005,K939,K904,K811)</f>
        <v>23026</v>
      </c>
      <c r="L2703" s="986">
        <f>SUM(L2299,L2233,L2222,L2089,L1005,L939,L904,L811)</f>
        <v>23026</v>
      </c>
      <c r="M2703" s="986">
        <f>SUM(M2299,M2233,M2222,M2089,M1005,M939,M904,M811)</f>
        <v>18283</v>
      </c>
      <c r="N2703" s="986">
        <f>M2703/L2703*100</f>
        <v>79.401546078346215</v>
      </c>
      <c r="O2703" s="986">
        <f>SUM(O2299,O2233,O2222,O2089,O1005,O939,O904,O811)</f>
        <v>76.09</v>
      </c>
      <c r="P2703" s="988">
        <f>M2703/$B$4*12/O2703</f>
        <v>240.28124589302141</v>
      </c>
      <c r="Q2703" s="1194"/>
      <c r="R2703" s="1194"/>
      <c r="S2703" s="1194"/>
      <c r="T2703" s="1194"/>
      <c r="U2703" s="1194"/>
      <c r="V2703" s="1194"/>
      <c r="W2703" s="1194"/>
      <c r="X2703" s="1194"/>
      <c r="Y2703" s="1194"/>
      <c r="Z2703" s="1194"/>
      <c r="AA2703" s="1194"/>
      <c r="AB2703" s="1194"/>
      <c r="AC2703" s="1194"/>
      <c r="AD2703" s="1194"/>
      <c r="AE2703" s="3434"/>
      <c r="AF2703" s="633"/>
      <c r="AG2703" s="1194"/>
      <c r="AH2703" s="1194"/>
      <c r="AI2703" s="1194"/>
      <c r="AJ2703" s="2312"/>
      <c r="AK2703" s="1607" t="e">
        <f>SUM(AK2299,AK2233,AK2222,AK2089,#REF!,#REF!,AK1005,AK939,AK904,AK811)</f>
        <v>#REF!</v>
      </c>
      <c r="AL2703" s="1807"/>
      <c r="AM2703" s="1807">
        <f t="shared" si="2654"/>
        <v>0</v>
      </c>
      <c r="AN2703" s="1792"/>
    </row>
    <row r="2704" spans="1:40" x14ac:dyDescent="0.25">
      <c r="A2704" s="52">
        <v>1</v>
      </c>
      <c r="B2704" s="1005" t="s">
        <v>319</v>
      </c>
      <c r="C2704" s="2617"/>
      <c r="D2704" s="1006"/>
      <c r="E2704" s="1220">
        <f>SUM(E2554,E2468,E2307,E2291,E2158,E2095,E1986,E1911,E1854,E1797,E1696,E1636,E1578,E1515,E1457,E1396,E1294,E1237,E1175,E1139,E1104,E1067,E1008,E907,E2351,)</f>
        <v>28496</v>
      </c>
      <c r="F2704" s="1067">
        <f>SUM(F2554,F2468,F2307,F2291,F2158,F2095,F1986,F1911,F1854,F1797,F1696,F1636,F1578,F1515,F1457,F1396,F1294,F1237,F1175,F1139,F1104,F1067,F1008,F907,F2351,)</f>
        <v>28496</v>
      </c>
      <c r="G2704" s="1067">
        <f>SUM(G2554,G2468,G2307,G2291,G2158,G2095,G1986,G1911,G1854,G1797,G1696,G1636,G1578,G1515,G1457,G1396,G1294,G1237,G1175,G1139,G1104,G1067,G1008,G907,G2351,)</f>
        <v>27800</v>
      </c>
      <c r="H2704" s="992">
        <f t="shared" si="2684"/>
        <v>97.557551937113985</v>
      </c>
      <c r="I2704" s="987">
        <f>L2704/F2704</f>
        <v>7.3638756316676028</v>
      </c>
      <c r="J2704" s="987">
        <f t="shared" si="2685"/>
        <v>7.4064748201438846</v>
      </c>
      <c r="K2704" s="1006">
        <f>SUM(K2554,K2468,K2307,K2291,K2158,K2095,K1986,K1911,K1854,K1797,K1696,K1636,K1578,K1515,K1457,K1396,K1294,K1237,K1175,K1139,K1104,K1067,K1008,K907,K2351,)</f>
        <v>209841</v>
      </c>
      <c r="L2704" s="1006">
        <f>SUM(L2554,L2468,L2307,L2291,L2158,L2095,L1986,L1911,L1854,L1797,L1696,L1636,L1578,L1515,L1457,L1396,L1294,L1237,L1175,L1139,L1104,L1067,L1008,L907,L2351,)</f>
        <v>209841</v>
      </c>
      <c r="M2704" s="1006">
        <f>SUM(M2554,M2468,M2307,M2291,M2158,M2095,M1986,M1911,M1854,M1797,M1696,M1636,M1578,M1515,M1457,M1396,M1294,M1237,M1175,M1139,M1104,M1067,M1008,M907,M2351,)</f>
        <v>205900</v>
      </c>
      <c r="N2704" s="986">
        <f>M2704/L2704*100</f>
        <v>98.121911351928375</v>
      </c>
      <c r="O2704" s="1006">
        <f>SUM(O2554,O2468,O2307,O2291,O2158,O2095,O1986,O1911,O1854,O1797,O1696,O1636,O1578,O1515,O1457,O1396,O1294,O1237,O1175,O1139,O1104,O1067,O1008,O907,O2351,)</f>
        <v>874.53750000000002</v>
      </c>
      <c r="P2704" s="988">
        <f>M2704/$B$4*12/O2704</f>
        <v>235.43873190114775</v>
      </c>
      <c r="Q2704" s="1194"/>
      <c r="R2704" s="1194"/>
      <c r="S2704" s="1194"/>
      <c r="T2704" s="1194"/>
      <c r="U2704" s="1194"/>
      <c r="V2704" s="1194"/>
      <c r="W2704" s="1194"/>
      <c r="X2704" s="1194"/>
      <c r="Y2704" s="1194"/>
      <c r="Z2704" s="1194"/>
      <c r="AA2704" s="1194"/>
      <c r="AB2704" s="1194"/>
      <c r="AC2704" s="1194"/>
      <c r="AD2704" s="1194"/>
      <c r="AE2704" s="3434"/>
      <c r="AF2704" s="633"/>
      <c r="AG2704" s="1194"/>
      <c r="AH2704" s="1194"/>
      <c r="AI2704" s="1194"/>
      <c r="AJ2704" s="2312"/>
      <c r="AK2704" s="1220">
        <f>SUM(AK2554,AK2468,AK2307,AK2291,AK2158,AK2095,AK1986,AK1911,AK1854,AK1797,AK1696,AK1636,AK1578,AK1515,AK1457,AK1396,AK1294,AK1237,AK1175,AK1139,AK1104,AK1067,AK1008,AK907,AK2351,)</f>
        <v>0</v>
      </c>
      <c r="AL2704" s="1807"/>
      <c r="AM2704" s="1807">
        <f t="shared" si="2654"/>
        <v>0</v>
      </c>
      <c r="AN2704" s="1792"/>
    </row>
    <row r="2705" spans="1:40" ht="29.25" x14ac:dyDescent="0.25">
      <c r="A2705" s="52">
        <v>1</v>
      </c>
      <c r="B2705" s="1007" t="s">
        <v>276</v>
      </c>
      <c r="C2705" s="1007"/>
      <c r="D2705" s="1008"/>
      <c r="E2705" s="1609">
        <f>SUM(E2555,E2469,E2308,E2300,E2292,E2234,E2223,E2159,E2096,E1987,E1912,E1855,E1798,E1697,E1637,E1579,E1516,E1458,E1397,E1295,E1238,E1176,E1140,E1105,E1068,E1009,E940,E908,E812,E2353)</f>
        <v>31643</v>
      </c>
      <c r="F2705" s="1008">
        <f>SUM(F2555,F2469,F2308,F2300,F2292,F2234,F2223,F2159,F2096,F1987,F1912,F1855,F1798,F1697,F1637,F1579,F1516,F1458,F1397,F1295,F1238,F1176,F1140,F1105,F1068,F1009,F940,F908,F812,F2353)</f>
        <v>31643</v>
      </c>
      <c r="G2705" s="1008">
        <f>SUM(G2555,G2469,G2308,G2300,G2292,G2234,G2223,G2159,G2096,G1987,G1912,G1855,G1798,G1697,G1637,G1579,G1516,G1458,G1397,G1295,G1238,G1176,G1140,G1105,G1068,G1009,G940,G908,G812,G2353)</f>
        <v>30130</v>
      </c>
      <c r="H2705" s="992">
        <f t="shared" si="2684"/>
        <v>95.218531744777678</v>
      </c>
      <c r="I2705" s="987">
        <f>L2705/F2705</f>
        <v>7.3591947666150492</v>
      </c>
      <c r="J2705" s="987">
        <f t="shared" si="2685"/>
        <v>7.4405243942914039</v>
      </c>
      <c r="K2705" s="1008">
        <f>SUM(K2555,K2469,K2308,K2300,K2292,K2234,K2223,K2159,K2096,K1987,K1912,K1855,K1798,K1697,K1637,K1579,K1516,K1458,K1397,K1295,K1238,K1176,K1140,K1105,K1068,K1009,K940,K908,K812,K2353)</f>
        <v>232867</v>
      </c>
      <c r="L2705" s="1008">
        <f>SUM(L2555,L2469,L2308,L2300,L2292,L2234,L2223,L2159,L2096,L1987,L1912,L1855,L1798,L1697,L1637,L1579,L1516,L1458,L1397,L1295,L1238,L1176,L1140,L1105,L1068,L1009,L940,L908,L812,L2353)</f>
        <v>232867</v>
      </c>
      <c r="M2705" s="1008">
        <f>SUM(M2555,M2469,M2308,M2300,M2292,M2234,M2223,M2159,M2096,M1987,M1912,M1855,M1798,M1697,M1637,M1579,M1516,M1458,M1397,M1295,M1238,M1176,M1140,M1105,M1068,M1009,M940,M908,M812,M2353)</f>
        <v>224183</v>
      </c>
      <c r="N2705" s="986">
        <f>M2705/L2705*100</f>
        <v>96.270832707081723</v>
      </c>
      <c r="O2705" s="1008">
        <f>SUM(O2555,O2469,O2308,O2300,O2292,O2234,O2223,O2159,O2096,O1987,O1912,O1855,O1798,O1697,O1637,O1579,O1516,O1458,O1397,O1295,O1238,O1176,O1140,O1105,O1068,O1009,O940,O908,O812,O2353)</f>
        <v>950.62749999999994</v>
      </c>
      <c r="P2705" s="988">
        <f>M2705/$B$4*12/O2705</f>
        <v>235.82633576243063</v>
      </c>
      <c r="Q2705" s="1194">
        <f t="shared" ref="Q2705:AJ2705" si="2686">SUM(Q2555,Q2469,Q2353,Q2308,Q2300,Q2292,Q2234,Q2223,Q2159,Q2096,Q1987,Q1912,Q1855,Q1798,Q1697,Q1637,Q1579,Q1516,Q1458,Q1397,Q1295,Q1238,Q1176,Q1140,Q1105,Q1068,Q1009,Q940,Q908,Q812)</f>
        <v>636187.04822999984</v>
      </c>
      <c r="R2705" s="1194">
        <f t="shared" si="2686"/>
        <v>636200.69654999988</v>
      </c>
      <c r="S2705" s="1194">
        <f t="shared" si="2686"/>
        <v>636200.69654999988</v>
      </c>
      <c r="T2705" s="1194">
        <f t="shared" si="2686"/>
        <v>641570.93135000009</v>
      </c>
      <c r="U2705" s="1194">
        <f t="shared" si="2686"/>
        <v>641447.33823000011</v>
      </c>
      <c r="V2705" s="1194">
        <f t="shared" si="2686"/>
        <v>609720.87059000006</v>
      </c>
      <c r="W2705" s="1194">
        <f t="shared" si="2686"/>
        <v>609720.87059000006</v>
      </c>
      <c r="X2705" s="1194">
        <f t="shared" si="2686"/>
        <v>610475.20091499994</v>
      </c>
      <c r="Y2705" s="1194">
        <f t="shared" si="2686"/>
        <v>610475.20091499994</v>
      </c>
      <c r="Z2705" s="1194">
        <f t="shared" si="2686"/>
        <v>590339.07617899997</v>
      </c>
      <c r="AA2705" s="1194">
        <f t="shared" ref="AA2705:AC2705" si="2687">SUM(AA2555,AA2469,AA2353,AA2308,AA2300,AA2292,AA2234,AA2223,AA2159,AA2096,AA1987,AA1912,AA1855,AA1798,AA1697,AA1637,AA1579,AA1516,AA1458,AA1397,AA1295,AA1238,AA1176,AA1140,AA1105,AA1068,AA1009,AA940,AA908,AA812)</f>
        <v>592113.32934499998</v>
      </c>
      <c r="AB2705" s="1194">
        <f t="shared" ref="AB2705" si="2688">SUM(AB2555,AB2469,AB2353,AB2308,AB2300,AB2292,AB2234,AB2223,AB2159,AB2096,AB1987,AB1912,AB1855,AB1798,AB1697,AB1637,AB1579,AB1516,AB1458,AB1397,AB1295,AB1238,AB1176,AB1140,AB1105,AB1068,AB1009,AB940,AB908,AB812)</f>
        <v>590898.62886499998</v>
      </c>
      <c r="AC2705" s="1194">
        <f t="shared" si="2687"/>
        <v>590898.62886499998</v>
      </c>
      <c r="AD2705" s="1194">
        <f t="shared" si="2686"/>
        <v>562261.15387999988</v>
      </c>
      <c r="AE2705" s="3434">
        <f t="shared" si="2686"/>
        <v>0</v>
      </c>
      <c r="AF2705" s="633">
        <f t="shared" si="2686"/>
        <v>-835.02499999999998</v>
      </c>
      <c r="AG2705" s="1194">
        <f t="shared" si="2686"/>
        <v>-28637.474985000041</v>
      </c>
      <c r="AH2705" s="1194">
        <f t="shared" si="2686"/>
        <v>-98.760760000000005</v>
      </c>
      <c r="AI2705" s="1194">
        <f t="shared" si="2686"/>
        <v>-672.62581999999998</v>
      </c>
      <c r="AJ2705" s="2312">
        <f t="shared" si="2686"/>
        <v>560753.5030599999</v>
      </c>
      <c r="AK2705" s="1609">
        <f>SUM(AK2555,AK2469,AK2308,AK2300,AK2292,AK2234,AK2223,AK2159,AK2096,AK1987,AK1912,AK1855,AK1798,AK1697,AK1637,AK1579,AK1516,AK1458,AK1397,AK1295,AK1238,AK1176,AK1140,AK1105,AK1068,AK1009,AK940,AK908,AK812,AK2353)</f>
        <v>0</v>
      </c>
      <c r="AL2705" s="1807">
        <f>SUM(AL2555,AL2469,AL2353,AL2308,AL2300,AL2292,AL2234,AL2223,AL2159,AL2096,AL1987,AL1912,AL1855,AL1798,AL1697,AL1637,AL1579,AL1516,AL1458,AL1397,AL1295,AL1238,AL1176,AL1140,AL1105,AL1068,AL1009,AL940,AL908,AL812)</f>
        <v>0</v>
      </c>
      <c r="AM2705" s="1807">
        <f t="shared" si="2654"/>
        <v>0</v>
      </c>
      <c r="AN2705" s="1792"/>
    </row>
    <row r="2706" spans="1:40" ht="30" x14ac:dyDescent="0.25">
      <c r="A2706" s="52">
        <v>1</v>
      </c>
      <c r="B2706" s="1494" t="s">
        <v>294</v>
      </c>
      <c r="C2706" s="1175"/>
      <c r="D2706" s="1009"/>
      <c r="E2706" s="1680">
        <f>E2300</f>
        <v>5</v>
      </c>
      <c r="F2706" s="1009">
        <f>F2300</f>
        <v>5</v>
      </c>
      <c r="G2706" s="1009">
        <f>G2300</f>
        <v>4</v>
      </c>
      <c r="H2706" s="992">
        <f t="shared" si="2684"/>
        <v>80</v>
      </c>
      <c r="I2706" s="987">
        <f>L2706/F2706</f>
        <v>14</v>
      </c>
      <c r="J2706" s="987">
        <f t="shared" si="2685"/>
        <v>11</v>
      </c>
      <c r="K2706" s="1009">
        <f>K2300</f>
        <v>70</v>
      </c>
      <c r="L2706" s="1009">
        <f>L2300</f>
        <v>70</v>
      </c>
      <c r="M2706" s="1009">
        <f>M2300</f>
        <v>44</v>
      </c>
      <c r="N2706" s="1012">
        <f>M2706/L2706*100</f>
        <v>62.857142857142854</v>
      </c>
      <c r="O2706" s="1009">
        <f>O2300</f>
        <v>0.23333333333333334</v>
      </c>
      <c r="P2706" s="1013">
        <f>M2706/$B$4*12/O2706</f>
        <v>188.57142857142856</v>
      </c>
      <c r="Q2706" s="1194">
        <f t="shared" ref="Q2706:AK2706" si="2689">Q2300</f>
        <v>340.67046199999993</v>
      </c>
      <c r="R2706" s="1194">
        <f t="shared" ref="R2706:S2706" si="2690">R2300</f>
        <v>340.67046199999993</v>
      </c>
      <c r="S2706" s="1194">
        <f t="shared" si="2690"/>
        <v>340.67046199999993</v>
      </c>
      <c r="T2706" s="1194">
        <f t="shared" ref="T2706:U2706" si="2691">T2300</f>
        <v>340.67046199999993</v>
      </c>
      <c r="U2706" s="1194">
        <f t="shared" si="2691"/>
        <v>340.67046199999993</v>
      </c>
      <c r="V2706" s="1194">
        <f t="shared" ref="V2706:W2706" si="2692">V2300</f>
        <v>340.67046199999993</v>
      </c>
      <c r="W2706" s="1194">
        <f t="shared" si="2692"/>
        <v>340.67046199999993</v>
      </c>
      <c r="X2706" s="1194">
        <f t="shared" ref="X2706:Y2706" si="2693">X2300</f>
        <v>340.67046199999993</v>
      </c>
      <c r="Y2706" s="1194">
        <f t="shared" si="2693"/>
        <v>340.67046199999993</v>
      </c>
      <c r="Z2706" s="1194">
        <f t="shared" ref="Z2706" si="2694">Z2300</f>
        <v>340.67046199999993</v>
      </c>
      <c r="AA2706" s="1194">
        <f t="shared" ref="AA2706:AC2706" si="2695">AA2300</f>
        <v>340.67046199999993</v>
      </c>
      <c r="AB2706" s="1194">
        <f t="shared" ref="AB2706" si="2696">AB2300</f>
        <v>340.67046199999993</v>
      </c>
      <c r="AC2706" s="1194">
        <f t="shared" si="2695"/>
        <v>340.67046199999993</v>
      </c>
      <c r="AD2706" s="1194">
        <f t="shared" si="2689"/>
        <v>328.74036000000001</v>
      </c>
      <c r="AE2706" s="3434">
        <f t="shared" si="2689"/>
        <v>0</v>
      </c>
      <c r="AF2706" s="633">
        <f t="shared" ref="AF2706" si="2697">AF2300</f>
        <v>0</v>
      </c>
      <c r="AG2706" s="1194">
        <f t="shared" si="2689"/>
        <v>-11.93010199999992</v>
      </c>
      <c r="AH2706" s="1194">
        <f t="shared" si="2689"/>
        <v>0</v>
      </c>
      <c r="AI2706" s="1194">
        <f t="shared" si="2689"/>
        <v>0</v>
      </c>
      <c r="AJ2706" s="2312">
        <f t="shared" si="2689"/>
        <v>328.74036000000001</v>
      </c>
      <c r="AK2706" s="1680">
        <f t="shared" si="2689"/>
        <v>0</v>
      </c>
      <c r="AL2706" s="1807"/>
      <c r="AM2706" s="1807">
        <f t="shared" si="2654"/>
        <v>0</v>
      </c>
      <c r="AN2706" s="1792"/>
    </row>
    <row r="2707" spans="1:40" ht="30" x14ac:dyDescent="0.25">
      <c r="A2707" s="52">
        <v>1</v>
      </c>
      <c r="B2707" s="1010" t="s">
        <v>338</v>
      </c>
      <c r="C2707" s="1010"/>
      <c r="D2707" s="1009"/>
      <c r="E2707" s="1680">
        <f>E2234</f>
        <v>500</v>
      </c>
      <c r="F2707" s="1009">
        <f>F2234</f>
        <v>500</v>
      </c>
      <c r="G2707" s="1009">
        <f>G2234</f>
        <v>508</v>
      </c>
      <c r="H2707" s="992">
        <f t="shared" si="2684"/>
        <v>101.6</v>
      </c>
      <c r="I2707" s="1011">
        <f t="shared" ref="I2707:AL2707" si="2698">I2234</f>
        <v>10</v>
      </c>
      <c r="J2707" s="1011">
        <f t="shared" si="2698"/>
        <v>10.297244094488189</v>
      </c>
      <c r="K2707" s="1009">
        <f t="shared" si="2698"/>
        <v>5000</v>
      </c>
      <c r="L2707" s="1009">
        <f t="shared" si="2698"/>
        <v>5000</v>
      </c>
      <c r="M2707" s="1009">
        <f t="shared" si="2698"/>
        <v>5231</v>
      </c>
      <c r="N2707" s="1012">
        <f t="shared" si="2698"/>
        <v>104.62</v>
      </c>
      <c r="O2707" s="1009">
        <f t="shared" si="2698"/>
        <v>16.666666666666668</v>
      </c>
      <c r="P2707" s="1013">
        <f t="shared" si="2698"/>
        <v>313.85999999999996</v>
      </c>
      <c r="Q2707" s="1194">
        <f t="shared" si="2698"/>
        <v>9762.9086800000005</v>
      </c>
      <c r="R2707" s="1194">
        <f t="shared" ref="R2707:S2707" si="2699">R2234</f>
        <v>9762.9086800000005</v>
      </c>
      <c r="S2707" s="1194">
        <f t="shared" si="2699"/>
        <v>9762.9086800000005</v>
      </c>
      <c r="T2707" s="1194">
        <f t="shared" ref="T2707:U2707" si="2700">T2234</f>
        <v>9762.9086800000005</v>
      </c>
      <c r="U2707" s="1194">
        <f t="shared" si="2700"/>
        <v>9762.9086800000005</v>
      </c>
      <c r="V2707" s="1194">
        <f t="shared" ref="V2707:W2707" si="2701">V2234</f>
        <v>9762.9086800000005</v>
      </c>
      <c r="W2707" s="1194">
        <f t="shared" si="2701"/>
        <v>9762.9086800000005</v>
      </c>
      <c r="X2707" s="1194">
        <f t="shared" ref="X2707:Y2707" si="2702">X2234</f>
        <v>9762.9086800000005</v>
      </c>
      <c r="Y2707" s="1194">
        <f t="shared" si="2702"/>
        <v>9762.9086800000005</v>
      </c>
      <c r="Z2707" s="1194">
        <f t="shared" ref="Z2707" si="2703">Z2234</f>
        <v>16598.442279999999</v>
      </c>
      <c r="AA2707" s="1194">
        <f t="shared" ref="AA2707:AC2707" si="2704">AA2234</f>
        <v>16598.442279999999</v>
      </c>
      <c r="AB2707" s="1194">
        <f t="shared" ref="AB2707" si="2705">AB2234</f>
        <v>16598.442279999999</v>
      </c>
      <c r="AC2707" s="1194">
        <f t="shared" si="2704"/>
        <v>16598.442279999999</v>
      </c>
      <c r="AD2707" s="1194">
        <f t="shared" si="2698"/>
        <v>17076.13348</v>
      </c>
      <c r="AE2707" s="3434">
        <f t="shared" si="2698"/>
        <v>0</v>
      </c>
      <c r="AF2707" s="633">
        <f t="shared" ref="AF2707" si="2706">AF2234</f>
        <v>0</v>
      </c>
      <c r="AG2707" s="1194">
        <f t="shared" si="2698"/>
        <v>477.69120000000112</v>
      </c>
      <c r="AH2707" s="1194">
        <f t="shared" si="2698"/>
        <v>0</v>
      </c>
      <c r="AI2707" s="1194">
        <f t="shared" si="2698"/>
        <v>0</v>
      </c>
      <c r="AJ2707" s="2312">
        <f t="shared" si="2698"/>
        <v>17076.13348</v>
      </c>
      <c r="AK2707" s="1680">
        <f t="shared" si="2698"/>
        <v>0</v>
      </c>
      <c r="AL2707" s="1807">
        <f t="shared" si="2698"/>
        <v>0</v>
      </c>
      <c r="AM2707" s="1807">
        <f t="shared" si="2654"/>
        <v>0</v>
      </c>
      <c r="AN2707" s="1792"/>
    </row>
    <row r="2708" spans="1:40" ht="30" x14ac:dyDescent="0.25">
      <c r="A2708" s="52">
        <v>1</v>
      </c>
      <c r="B2708" s="1494" t="s">
        <v>252</v>
      </c>
      <c r="C2708" s="1175"/>
      <c r="D2708" s="1009"/>
      <c r="E2708" s="1680">
        <f>SUM(E2634,E2628,E2097,E909)</f>
        <v>2667</v>
      </c>
      <c r="F2708" s="1009">
        <f>SUM(F2634,F2628,F2097,F909)</f>
        <v>2667</v>
      </c>
      <c r="G2708" s="1009">
        <f>SUM(G2634,G2628,G2097,G909)</f>
        <v>3700</v>
      </c>
      <c r="H2708" s="992">
        <f t="shared" si="2684"/>
        <v>138.73265841769779</v>
      </c>
      <c r="I2708" s="1011"/>
      <c r="J2708" s="1011"/>
      <c r="K2708" s="1009"/>
      <c r="L2708" s="1009"/>
      <c r="M2708" s="1009"/>
      <c r="N2708" s="1012"/>
      <c r="O2708" s="1009"/>
      <c r="P2708" s="1013"/>
      <c r="Q2708" s="1194"/>
      <c r="R2708" s="1194"/>
      <c r="S2708" s="1194"/>
      <c r="T2708" s="1194"/>
      <c r="U2708" s="1194"/>
      <c r="V2708" s="1194"/>
      <c r="W2708" s="1194"/>
      <c r="X2708" s="1194"/>
      <c r="Y2708" s="1194"/>
      <c r="Z2708" s="1194"/>
      <c r="AA2708" s="1194"/>
      <c r="AB2708" s="1194"/>
      <c r="AC2708" s="1194"/>
      <c r="AD2708" s="1194"/>
      <c r="AE2708" s="3434"/>
      <c r="AF2708" s="633"/>
      <c r="AG2708" s="1194"/>
      <c r="AH2708" s="1194"/>
      <c r="AI2708" s="1194"/>
      <c r="AJ2708" s="2312"/>
      <c r="AK2708" s="1680">
        <f>AK909</f>
        <v>0</v>
      </c>
      <c r="AL2708" s="1807">
        <f>AL909</f>
        <v>0</v>
      </c>
      <c r="AM2708" s="1807">
        <f t="shared" si="2654"/>
        <v>0</v>
      </c>
      <c r="AN2708" s="1792"/>
    </row>
    <row r="2709" spans="1:40" ht="30" x14ac:dyDescent="0.25">
      <c r="A2709" s="52">
        <v>1</v>
      </c>
      <c r="B2709" s="1494" t="s">
        <v>251</v>
      </c>
      <c r="C2709" s="1175"/>
      <c r="D2709" s="1009"/>
      <c r="E2709" s="1680">
        <f>E2098+E2633</f>
        <v>1306</v>
      </c>
      <c r="F2709" s="1009">
        <f>F2098+F2633</f>
        <v>1306</v>
      </c>
      <c r="G2709" s="1009">
        <f>G2098+G2633</f>
        <v>1128</v>
      </c>
      <c r="H2709" s="992">
        <f t="shared" si="2684"/>
        <v>86.370597243491574</v>
      </c>
      <c r="I2709" s="1011"/>
      <c r="J2709" s="1011"/>
      <c r="K2709" s="1009"/>
      <c r="L2709" s="1009"/>
      <c r="M2709" s="1009"/>
      <c r="N2709" s="986"/>
      <c r="O2709" s="1009"/>
      <c r="P2709" s="1013"/>
      <c r="Q2709" s="1194"/>
      <c r="R2709" s="1194"/>
      <c r="S2709" s="1194"/>
      <c r="T2709" s="1194"/>
      <c r="U2709" s="1194"/>
      <c r="V2709" s="1194"/>
      <c r="W2709" s="1194"/>
      <c r="X2709" s="1194"/>
      <c r="Y2709" s="1194"/>
      <c r="Z2709" s="1194"/>
      <c r="AA2709" s="1194"/>
      <c r="AB2709" s="1194"/>
      <c r="AC2709" s="1194"/>
      <c r="AD2709" s="1194"/>
      <c r="AE2709" s="3434"/>
      <c r="AF2709" s="633"/>
      <c r="AG2709" s="1194"/>
      <c r="AH2709" s="1194"/>
      <c r="AI2709" s="1194">
        <f>SUM(AI2099)</f>
        <v>0</v>
      </c>
      <c r="AJ2709" s="2312">
        <f>SUM(AJ2099)</f>
        <v>0</v>
      </c>
      <c r="AK2709" s="1680">
        <f>SUM(AK2099)</f>
        <v>0</v>
      </c>
      <c r="AL2709" s="1807">
        <f>SUM(AL2099)</f>
        <v>0</v>
      </c>
      <c r="AM2709" s="1807">
        <f t="shared" si="2654"/>
        <v>0</v>
      </c>
      <c r="AN2709" s="1792"/>
    </row>
    <row r="2710" spans="1:40" x14ac:dyDescent="0.25">
      <c r="A2710" s="52">
        <v>1</v>
      </c>
      <c r="B2710" s="1494" t="s">
        <v>287</v>
      </c>
      <c r="C2710" s="1175"/>
      <c r="D2710" s="1009"/>
      <c r="E2710" s="1680">
        <f>E2635+E2099</f>
        <v>12</v>
      </c>
      <c r="F2710" s="1009">
        <f>F2635+F2099</f>
        <v>12</v>
      </c>
      <c r="G2710" s="1009">
        <f>G2635+G2099</f>
        <v>0</v>
      </c>
      <c r="H2710" s="992">
        <f t="shared" si="2684"/>
        <v>0</v>
      </c>
      <c r="I2710" s="1011"/>
      <c r="J2710" s="1011"/>
      <c r="K2710" s="1009"/>
      <c r="L2710" s="1009"/>
      <c r="M2710" s="1009"/>
      <c r="N2710" s="1017"/>
      <c r="O2710" s="1009"/>
      <c r="P2710" s="1013"/>
      <c r="Q2710" s="1194"/>
      <c r="R2710" s="1194"/>
      <c r="S2710" s="1194"/>
      <c r="T2710" s="1194"/>
      <c r="U2710" s="1194"/>
      <c r="V2710" s="1194"/>
      <c r="W2710" s="1194"/>
      <c r="X2710" s="1194"/>
      <c r="Y2710" s="1194"/>
      <c r="Z2710" s="1194"/>
      <c r="AA2710" s="1194"/>
      <c r="AB2710" s="1194"/>
      <c r="AC2710" s="1194"/>
      <c r="AD2710" s="1194"/>
      <c r="AE2710" s="3433"/>
      <c r="AF2710" s="1184"/>
      <c r="AG2710" s="2311"/>
      <c r="AH2710" s="2311"/>
      <c r="AI2710" s="2311"/>
      <c r="AJ2710" s="2314"/>
      <c r="AK2710" s="1680"/>
      <c r="AL2710" s="1809"/>
      <c r="AM2710" s="1809"/>
      <c r="AN2710" s="1792"/>
    </row>
    <row r="2711" spans="1:40" x14ac:dyDescent="0.25">
      <c r="A2711" s="52">
        <v>1</v>
      </c>
      <c r="B2711" s="1494" t="s">
        <v>285</v>
      </c>
      <c r="C2711" s="1175"/>
      <c r="D2711" s="1009"/>
      <c r="E2711" s="1680">
        <f>E2636+E2629+E2100+E909</f>
        <v>3985</v>
      </c>
      <c r="F2711" s="1009">
        <f>F2636+F2629+F2100+F909</f>
        <v>3985</v>
      </c>
      <c r="G2711" s="1009">
        <f>G2636+G2629+G2100+G909</f>
        <v>4828</v>
      </c>
      <c r="H2711" s="992">
        <f t="shared" si="2684"/>
        <v>121.15432873274781</v>
      </c>
      <c r="I2711" s="1011"/>
      <c r="J2711" s="1011"/>
      <c r="K2711" s="1009"/>
      <c r="L2711" s="1009"/>
      <c r="M2711" s="1009"/>
      <c r="N2711" s="1012"/>
      <c r="O2711" s="1009"/>
      <c r="P2711" s="1013"/>
      <c r="Q2711" s="1194">
        <f t="shared" ref="Q2711:AJ2711" si="2707">SUM(Q2636,Q2629,Q2100,Q909)</f>
        <v>26477.816900000002</v>
      </c>
      <c r="R2711" s="1194">
        <f t="shared" si="2707"/>
        <v>26477.816900000002</v>
      </c>
      <c r="S2711" s="1194">
        <f t="shared" si="2707"/>
        <v>26477.816900000002</v>
      </c>
      <c r="T2711" s="1194">
        <f t="shared" si="2707"/>
        <v>26477.816900000002</v>
      </c>
      <c r="U2711" s="1194">
        <f t="shared" si="2707"/>
        <v>26477.816900000002</v>
      </c>
      <c r="V2711" s="1194">
        <f t="shared" si="2707"/>
        <v>27484.453219999999</v>
      </c>
      <c r="W2711" s="1194">
        <f t="shared" si="2707"/>
        <v>27484.453219999999</v>
      </c>
      <c r="X2711" s="1194">
        <f t="shared" si="2707"/>
        <v>27422.270819999998</v>
      </c>
      <c r="Y2711" s="1194">
        <f t="shared" si="2707"/>
        <v>27422.270819999998</v>
      </c>
      <c r="Z2711" s="1194">
        <f t="shared" si="2707"/>
        <v>27422.270819999998</v>
      </c>
      <c r="AA2711" s="1194">
        <f t="shared" ref="AA2711:AC2711" si="2708">SUM(AA2636,AA2629,AA2100,AA909)</f>
        <v>27422.270819999998</v>
      </c>
      <c r="AB2711" s="1194">
        <f t="shared" ref="AB2711" si="2709">SUM(AB2636,AB2629,AB2100,AB909)</f>
        <v>27422.270819999998</v>
      </c>
      <c r="AC2711" s="1194">
        <f t="shared" si="2708"/>
        <v>27422.270819999998</v>
      </c>
      <c r="AD2711" s="1194">
        <f t="shared" si="2707"/>
        <v>33315.073679999987</v>
      </c>
      <c r="AE2711" s="3433">
        <f t="shared" si="2707"/>
        <v>0</v>
      </c>
      <c r="AF2711" s="1184">
        <f t="shared" si="2707"/>
        <v>0</v>
      </c>
      <c r="AG2711" s="2311">
        <f t="shared" si="2707"/>
        <v>5892.8028599999834</v>
      </c>
      <c r="AH2711" s="2311">
        <f t="shared" si="2707"/>
        <v>0</v>
      </c>
      <c r="AI2711" s="2311">
        <f t="shared" si="2707"/>
        <v>0</v>
      </c>
      <c r="AJ2711" s="2314">
        <f t="shared" si="2707"/>
        <v>33315.073679999987</v>
      </c>
      <c r="AK2711" s="1680"/>
      <c r="AL2711" s="1809"/>
      <c r="AM2711" s="1809"/>
      <c r="AN2711" s="1792"/>
    </row>
    <row r="2712" spans="1:40" x14ac:dyDescent="0.25">
      <c r="A2712" s="52">
        <v>1</v>
      </c>
      <c r="B2712" s="1015" t="s">
        <v>265</v>
      </c>
      <c r="C2712" s="2619"/>
      <c r="D2712" s="1008"/>
      <c r="E2712" s="1609">
        <f t="shared" ref="E2712:G2715" si="2710">SUM(E1991)</f>
        <v>195900</v>
      </c>
      <c r="F2712" s="1008">
        <f t="shared" si="2710"/>
        <v>195900</v>
      </c>
      <c r="G2712" s="1008">
        <f t="shared" si="2710"/>
        <v>243233</v>
      </c>
      <c r="H2712" s="992">
        <f t="shared" si="2684"/>
        <v>124.16181725370086</v>
      </c>
      <c r="I2712" s="987"/>
      <c r="J2712" s="987"/>
      <c r="K2712" s="1008"/>
      <c r="L2712" s="1008"/>
      <c r="M2712" s="1008"/>
      <c r="N2712" s="986"/>
      <c r="O2712" s="1008"/>
      <c r="P2712" s="988"/>
      <c r="Q2712" s="1194"/>
      <c r="R2712" s="1194"/>
      <c r="S2712" s="1194"/>
      <c r="T2712" s="1194"/>
      <c r="U2712" s="1194"/>
      <c r="V2712" s="1194"/>
      <c r="W2712" s="1194"/>
      <c r="X2712" s="1194"/>
      <c r="Y2712" s="1194"/>
      <c r="Z2712" s="1194"/>
      <c r="AA2712" s="1194"/>
      <c r="AB2712" s="1194"/>
      <c r="AC2712" s="1194"/>
      <c r="AD2712" s="1194"/>
      <c r="AE2712" s="3433"/>
      <c r="AF2712" s="1184"/>
      <c r="AG2712" s="2311"/>
      <c r="AH2712" s="2311"/>
      <c r="AI2712" s="2311"/>
      <c r="AJ2712" s="2314"/>
      <c r="AK2712" s="1609">
        <f>SUM(AK1991)</f>
        <v>0</v>
      </c>
      <c r="AL2712" s="1809"/>
      <c r="AM2712" s="1809">
        <f t="shared" si="2654"/>
        <v>0</v>
      </c>
      <c r="AN2712" s="1792"/>
    </row>
    <row r="2713" spans="1:40" x14ac:dyDescent="0.25">
      <c r="A2713" s="52">
        <v>1</v>
      </c>
      <c r="B2713" s="1018" t="s">
        <v>266</v>
      </c>
      <c r="C2713" s="2620"/>
      <c r="D2713" s="1009"/>
      <c r="E2713" s="1680">
        <f t="shared" si="2710"/>
        <v>195900</v>
      </c>
      <c r="F2713" s="1009">
        <f t="shared" si="2710"/>
        <v>195900</v>
      </c>
      <c r="G2713" s="1009">
        <f t="shared" si="2710"/>
        <v>243233</v>
      </c>
      <c r="H2713" s="992">
        <f t="shared" si="2684"/>
        <v>124.16181725370086</v>
      </c>
      <c r="I2713" s="1011"/>
      <c r="J2713" s="1011"/>
      <c r="K2713" s="1009"/>
      <c r="L2713" s="1009"/>
      <c r="M2713" s="1009"/>
      <c r="N2713" s="1012"/>
      <c r="O2713" s="1009"/>
      <c r="P2713" s="1013"/>
      <c r="Q2713" s="1194"/>
      <c r="R2713" s="1194"/>
      <c r="S2713" s="1194"/>
      <c r="T2713" s="1194"/>
      <c r="U2713" s="1194"/>
      <c r="V2713" s="1194"/>
      <c r="W2713" s="1194"/>
      <c r="X2713" s="1194"/>
      <c r="Y2713" s="1194"/>
      <c r="Z2713" s="1194"/>
      <c r="AA2713" s="1194"/>
      <c r="AB2713" s="1194"/>
      <c r="AC2713" s="1194"/>
      <c r="AD2713" s="1194"/>
      <c r="AE2713" s="3434"/>
      <c r="AF2713" s="633"/>
      <c r="AG2713" s="1194"/>
      <c r="AH2713" s="1194"/>
      <c r="AI2713" s="1194"/>
      <c r="AJ2713" s="2312"/>
      <c r="AK2713" s="1680">
        <f>SUM(AK1992)</f>
        <v>0</v>
      </c>
      <c r="AL2713" s="1807"/>
      <c r="AM2713" s="1807">
        <f t="shared" si="2654"/>
        <v>0</v>
      </c>
      <c r="AN2713" s="1792"/>
    </row>
    <row r="2714" spans="1:40" x14ac:dyDescent="0.25">
      <c r="A2714" s="52">
        <v>1</v>
      </c>
      <c r="B2714" s="1015" t="s">
        <v>267</v>
      </c>
      <c r="C2714" s="2617"/>
      <c r="D2714" s="1009"/>
      <c r="E2714" s="1680">
        <f t="shared" si="2710"/>
        <v>90</v>
      </c>
      <c r="F2714" s="1009">
        <f t="shared" si="2710"/>
        <v>90</v>
      </c>
      <c r="G2714" s="1009">
        <f t="shared" si="2710"/>
        <v>69</v>
      </c>
      <c r="H2714" s="992">
        <f t="shared" si="2684"/>
        <v>76.666666666666671</v>
      </c>
      <c r="I2714" s="1011"/>
      <c r="J2714" s="1011"/>
      <c r="K2714" s="1009"/>
      <c r="L2714" s="1009"/>
      <c r="M2714" s="1009"/>
      <c r="N2714" s="1012"/>
      <c r="O2714" s="1009"/>
      <c r="P2714" s="1013"/>
      <c r="Q2714" s="1194"/>
      <c r="R2714" s="1194"/>
      <c r="S2714" s="1194"/>
      <c r="T2714" s="1194"/>
      <c r="U2714" s="1194"/>
      <c r="V2714" s="1194"/>
      <c r="W2714" s="1194"/>
      <c r="X2714" s="1194"/>
      <c r="Y2714" s="1194"/>
      <c r="Z2714" s="1194"/>
      <c r="AA2714" s="1194"/>
      <c r="AB2714" s="1194"/>
      <c r="AC2714" s="1194"/>
      <c r="AD2714" s="1194"/>
      <c r="AE2714" s="3434"/>
      <c r="AF2714" s="633"/>
      <c r="AG2714" s="1194"/>
      <c r="AH2714" s="1194"/>
      <c r="AI2714" s="1194"/>
      <c r="AJ2714" s="2312"/>
      <c r="AK2714" s="1680">
        <f>SUM(AK1993)</f>
        <v>0</v>
      </c>
      <c r="AL2714" s="1807"/>
      <c r="AM2714" s="1807">
        <f t="shared" si="2654"/>
        <v>0</v>
      </c>
      <c r="AN2714" s="1792"/>
    </row>
    <row r="2715" spans="1:40" ht="30" x14ac:dyDescent="0.25">
      <c r="A2715" s="52">
        <v>1</v>
      </c>
      <c r="B2715" s="1490" t="s">
        <v>268</v>
      </c>
      <c r="C2715" s="2621"/>
      <c r="D2715" s="1009"/>
      <c r="E2715" s="1680">
        <f t="shared" si="2710"/>
        <v>90</v>
      </c>
      <c r="F2715" s="1008">
        <f t="shared" si="2710"/>
        <v>90</v>
      </c>
      <c r="G2715" s="1008">
        <f t="shared" si="2710"/>
        <v>69</v>
      </c>
      <c r="H2715" s="992">
        <f t="shared" si="2684"/>
        <v>76.666666666666671</v>
      </c>
      <c r="I2715" s="987"/>
      <c r="J2715" s="1011"/>
      <c r="K2715" s="1008"/>
      <c r="L2715" s="1009"/>
      <c r="M2715" s="1009"/>
      <c r="N2715" s="1012"/>
      <c r="O2715" s="1009"/>
      <c r="P2715" s="1013"/>
      <c r="Q2715" s="1240"/>
      <c r="R2715" s="1240"/>
      <c r="S2715" s="1240"/>
      <c r="T2715" s="1240"/>
      <c r="U2715" s="1240"/>
      <c r="V2715" s="1240"/>
      <c r="W2715" s="1240"/>
      <c r="X2715" s="1240"/>
      <c r="Y2715" s="1240"/>
      <c r="Z2715" s="1240"/>
      <c r="AA2715" s="1240"/>
      <c r="AB2715" s="1240"/>
      <c r="AC2715" s="1194"/>
      <c r="AD2715" s="1194"/>
      <c r="AE2715" s="3434"/>
      <c r="AF2715" s="2101"/>
      <c r="AG2715" s="1240"/>
      <c r="AH2715" s="1240"/>
      <c r="AI2715" s="1194"/>
      <c r="AJ2715" s="2312"/>
      <c r="AK2715" s="1680">
        <f>SUM(AK1994)</f>
        <v>0</v>
      </c>
      <c r="AL2715" s="1807"/>
      <c r="AM2715" s="1807">
        <f t="shared" si="2654"/>
        <v>0</v>
      </c>
      <c r="AN2715" s="1792"/>
    </row>
    <row r="2716" spans="1:40" ht="15.75" thickBot="1" x14ac:dyDescent="0.3">
      <c r="A2716" s="52">
        <v>1</v>
      </c>
      <c r="B2716" s="1489" t="s">
        <v>279</v>
      </c>
      <c r="C2716" s="1489"/>
      <c r="D2716" s="1019"/>
      <c r="E2716" s="1681">
        <f>E1995</f>
        <v>195990</v>
      </c>
      <c r="F2716" s="1492">
        <f>F1995</f>
        <v>195990</v>
      </c>
      <c r="G2716" s="1492">
        <f>G1995</f>
        <v>243302</v>
      </c>
      <c r="H2716" s="1491">
        <f t="shared" si="2684"/>
        <v>124.1400071432216</v>
      </c>
      <c r="I2716" s="1493"/>
      <c r="J2716" s="1021"/>
      <c r="K2716" s="1492"/>
      <c r="L2716" s="1019"/>
      <c r="M2716" s="1019"/>
      <c r="N2716" s="1022"/>
      <c r="O2716" s="1019"/>
      <c r="P2716" s="1023"/>
      <c r="Q2716" s="1301">
        <f t="shared" ref="Q2716:AL2716" si="2711">Q1995</f>
        <v>744382.20720000006</v>
      </c>
      <c r="R2716" s="1301">
        <f t="shared" ref="R2716:S2716" si="2712">R1995</f>
        <v>744382.20720000006</v>
      </c>
      <c r="S2716" s="1301">
        <f t="shared" si="2712"/>
        <v>744382.20720000006</v>
      </c>
      <c r="T2716" s="1301">
        <f t="shared" ref="T2716:U2716" si="2713">T1995</f>
        <v>744383.39720000001</v>
      </c>
      <c r="U2716" s="1301">
        <f t="shared" si="2713"/>
        <v>744383.39720000001</v>
      </c>
      <c r="V2716" s="1301">
        <f t="shared" ref="V2716:W2716" si="2714">V1995</f>
        <v>744383.39720000001</v>
      </c>
      <c r="W2716" s="1301">
        <f t="shared" si="2714"/>
        <v>744383.39720000001</v>
      </c>
      <c r="X2716" s="1301">
        <f t="shared" ref="X2716:Y2716" si="2715">X1995</f>
        <v>744383.39720000001</v>
      </c>
      <c r="Y2716" s="1301">
        <f t="shared" si="2715"/>
        <v>744383.39720000001</v>
      </c>
      <c r="Z2716" s="1301">
        <f t="shared" ref="Z2716" si="2716">Z1995</f>
        <v>744383.39720000001</v>
      </c>
      <c r="AA2716" s="1301">
        <f t="shared" ref="AA2716:AC2716" si="2717">AA1995</f>
        <v>745781.39720000001</v>
      </c>
      <c r="AB2716" s="1301">
        <f t="shared" ref="AB2716" si="2718">AB1995</f>
        <v>745781.39720000001</v>
      </c>
      <c r="AC2716" s="2315">
        <f t="shared" si="2717"/>
        <v>745781.39720000001</v>
      </c>
      <c r="AD2716" s="2315">
        <f t="shared" si="2711"/>
        <v>744461.99720000022</v>
      </c>
      <c r="AE2716" s="3477">
        <f t="shared" si="2711"/>
        <v>0</v>
      </c>
      <c r="AF2716" s="2316">
        <f t="shared" ref="AF2716" si="2719">AF1995</f>
        <v>0</v>
      </c>
      <c r="AG2716" s="1301">
        <f t="shared" si="2711"/>
        <v>-1319.3999999997905</v>
      </c>
      <c r="AH2716" s="2315">
        <f t="shared" si="2711"/>
        <v>0</v>
      </c>
      <c r="AI2716" s="2315">
        <f t="shared" si="2711"/>
        <v>-46.472799999999999</v>
      </c>
      <c r="AJ2716" s="2317">
        <f t="shared" si="2711"/>
        <v>744415.52440000023</v>
      </c>
      <c r="AK2716" s="1681">
        <f t="shared" si="2711"/>
        <v>0</v>
      </c>
      <c r="AL2716" s="1810">
        <f t="shared" si="2711"/>
        <v>0</v>
      </c>
      <c r="AM2716" s="1810">
        <f t="shared" si="2654"/>
        <v>0</v>
      </c>
      <c r="AN2716" s="1792"/>
    </row>
    <row r="2717" spans="1:40" ht="15.75" thickBot="1" x14ac:dyDescent="0.3">
      <c r="A2717" s="52">
        <v>1</v>
      </c>
      <c r="B2717" s="1488" t="s">
        <v>277</v>
      </c>
      <c r="C2717" s="2622"/>
      <c r="D2717" s="580"/>
      <c r="E2717" s="1612"/>
      <c r="F2717" s="581"/>
      <c r="G2717" s="581"/>
      <c r="H2717" s="581"/>
      <c r="I2717" s="56"/>
      <c r="J2717" s="56"/>
      <c r="K2717" s="582"/>
      <c r="L2717" s="582"/>
      <c r="M2717" s="582"/>
      <c r="N2717" s="582"/>
      <c r="O2717" s="582"/>
      <c r="P2717" s="582"/>
      <c r="Q2717" s="1184"/>
      <c r="R2717" s="1184"/>
      <c r="S2717" s="1184"/>
      <c r="T2717" s="1184"/>
      <c r="U2717" s="1184"/>
      <c r="V2717" s="1184"/>
      <c r="W2717" s="1184"/>
      <c r="X2717" s="1184"/>
      <c r="Y2717" s="1184"/>
      <c r="Z2717" s="1184"/>
      <c r="AA2717" s="1184"/>
      <c r="AB2717" s="1184"/>
      <c r="AC2717" s="2173"/>
      <c r="AD2717" s="1184"/>
      <c r="AE2717" s="3433"/>
      <c r="AF2717" s="1184"/>
      <c r="AG2717" s="1184"/>
      <c r="AH2717" s="1184"/>
      <c r="AI2717" s="1184"/>
      <c r="AJ2717" s="2227"/>
      <c r="AK2717" s="1965"/>
      <c r="AL2717" s="13"/>
      <c r="AM2717" s="1392">
        <f t="shared" si="2654"/>
        <v>0</v>
      </c>
      <c r="AN2717" s="1792"/>
    </row>
    <row r="2718" spans="1:40" ht="29.25" x14ac:dyDescent="0.25">
      <c r="A2718" s="52">
        <v>1</v>
      </c>
      <c r="B2718" s="583" t="s">
        <v>176</v>
      </c>
      <c r="C2718" s="2392"/>
      <c r="D2718" s="584"/>
      <c r="E2718" s="776"/>
      <c r="F2718" s="200"/>
      <c r="G2718" s="200"/>
      <c r="H2718" s="200"/>
      <c r="I2718" s="200"/>
      <c r="J2718" s="200"/>
      <c r="K2718" s="200"/>
      <c r="L2718" s="200"/>
      <c r="M2718" s="200"/>
      <c r="N2718" s="200"/>
      <c r="O2718" s="200"/>
      <c r="P2718" s="200"/>
      <c r="Q2718" s="633"/>
      <c r="R2718" s="633"/>
      <c r="S2718" s="633"/>
      <c r="T2718" s="633"/>
      <c r="U2718" s="633"/>
      <c r="V2718" s="633"/>
      <c r="W2718" s="633"/>
      <c r="X2718" s="633"/>
      <c r="Y2718" s="633"/>
      <c r="Z2718" s="633"/>
      <c r="AA2718" s="633"/>
      <c r="AB2718" s="633"/>
      <c r="AC2718" s="2172"/>
      <c r="AD2718" s="633"/>
      <c r="AE2718" s="3434"/>
      <c r="AF2718" s="633"/>
      <c r="AG2718" s="633"/>
      <c r="AH2718" s="633"/>
      <c r="AI2718" s="633"/>
      <c r="AJ2718" s="2228"/>
      <c r="AK2718" s="1962"/>
      <c r="AL2718" s="8"/>
      <c r="AM2718" s="1389">
        <f t="shared" si="2654"/>
        <v>0</v>
      </c>
      <c r="AN2718" s="1792"/>
    </row>
    <row r="2719" spans="1:40" x14ac:dyDescent="0.25">
      <c r="A2719" s="52">
        <v>1</v>
      </c>
      <c r="B2719" s="585" t="s">
        <v>5</v>
      </c>
      <c r="C2719" s="2623"/>
      <c r="D2719" s="585"/>
      <c r="E2719" s="776"/>
      <c r="F2719" s="200"/>
      <c r="G2719" s="200"/>
      <c r="H2719" s="200"/>
      <c r="I2719" s="200"/>
      <c r="J2719" s="200"/>
      <c r="K2719" s="586"/>
      <c r="L2719" s="586"/>
      <c r="M2719" s="586"/>
      <c r="N2719" s="586"/>
      <c r="O2719" s="586"/>
      <c r="P2719" s="586"/>
      <c r="Q2719" s="633"/>
      <c r="R2719" s="633"/>
      <c r="S2719" s="633"/>
      <c r="T2719" s="633"/>
      <c r="U2719" s="633"/>
      <c r="V2719" s="633"/>
      <c r="W2719" s="633"/>
      <c r="X2719" s="633"/>
      <c r="Y2719" s="633"/>
      <c r="Z2719" s="633"/>
      <c r="AA2719" s="633"/>
      <c r="AB2719" s="633"/>
      <c r="AC2719" s="2172"/>
      <c r="AD2719" s="633"/>
      <c r="AE2719" s="3434"/>
      <c r="AF2719" s="633"/>
      <c r="AG2719" s="633"/>
      <c r="AH2719" s="633"/>
      <c r="AI2719" s="633"/>
      <c r="AJ2719" s="2228"/>
      <c r="AK2719" s="1962"/>
      <c r="AL2719" s="8"/>
      <c r="AM2719" s="1389">
        <f t="shared" si="2654"/>
        <v>0</v>
      </c>
      <c r="AN2719" s="1792"/>
    </row>
    <row r="2720" spans="1:40" x14ac:dyDescent="0.25">
      <c r="A2720" s="52">
        <v>1</v>
      </c>
      <c r="B2720" s="587" t="s">
        <v>24</v>
      </c>
      <c r="C2720" s="2680" t="s">
        <v>385</v>
      </c>
      <c r="D2720" s="591">
        <v>340</v>
      </c>
      <c r="E2720" s="776">
        <v>216</v>
      </c>
      <c r="F2720" s="74">
        <f t="shared" ref="F2720:F2728" si="2720">ROUND(E2720/12*$B$4,0)</f>
        <v>216</v>
      </c>
      <c r="G2720" s="74">
        <v>171</v>
      </c>
      <c r="H2720" s="74">
        <f t="shared" ref="H2720:H2729" si="2721">G2720/F2720*100</f>
        <v>79.166666666666657</v>
      </c>
      <c r="I2720" s="443">
        <v>6</v>
      </c>
      <c r="J2720" s="75">
        <f t="shared" ref="J2720:J2728" si="2722">M2720/G2720</f>
        <v>5.2339181286549712</v>
      </c>
      <c r="K2720" s="76">
        <f t="shared" ref="K2720:K2728" si="2723">ROUND(E2720*I2720,0)</f>
        <v>1296</v>
      </c>
      <c r="L2720" s="76">
        <f t="shared" ref="L2720:L2728" si="2724">ROUND(K2720/12*$B$4,0)</f>
        <v>1296</v>
      </c>
      <c r="M2720" s="76">
        <v>895</v>
      </c>
      <c r="N2720" s="76">
        <f t="shared" ref="N2720:N2729" si="2725">M2720/L2720*100</f>
        <v>69.058641975308646</v>
      </c>
      <c r="O2720" s="76">
        <f t="shared" ref="O2720:O2728" si="2726">K2720/D2720</f>
        <v>3.8117647058823527</v>
      </c>
      <c r="P2720" s="76">
        <f t="shared" ref="P2720:P2729" si="2727">M2720/$B$4*12/O2720</f>
        <v>234.79938271604939</v>
      </c>
      <c r="Q2720" s="633"/>
      <c r="R2720" s="633"/>
      <c r="S2720" s="633"/>
      <c r="T2720" s="633"/>
      <c r="U2720" s="633"/>
      <c r="V2720" s="633"/>
      <c r="W2720" s="633"/>
      <c r="X2720" s="633"/>
      <c r="Y2720" s="633"/>
      <c r="Z2720" s="633"/>
      <c r="AA2720" s="633"/>
      <c r="AB2720" s="633"/>
      <c r="AC2720" s="2172"/>
      <c r="AD2720" s="633"/>
      <c r="AE2720" s="3434"/>
      <c r="AF2720" s="633"/>
      <c r="AG2720" s="633"/>
      <c r="AH2720" s="633"/>
      <c r="AI2720" s="633"/>
      <c r="AJ2720" s="2228"/>
      <c r="AK2720" s="1962"/>
      <c r="AL2720" s="8"/>
      <c r="AM2720" s="1389">
        <f t="shared" si="2654"/>
        <v>0</v>
      </c>
      <c r="AN2720" s="1792"/>
    </row>
    <row r="2721" spans="1:40" x14ac:dyDescent="0.25">
      <c r="A2721" s="52">
        <v>1</v>
      </c>
      <c r="B2721" s="587" t="s">
        <v>25</v>
      </c>
      <c r="C2721" s="2680" t="s">
        <v>385</v>
      </c>
      <c r="D2721" s="588">
        <v>340</v>
      </c>
      <c r="E2721" s="1659">
        <v>130</v>
      </c>
      <c r="F2721" s="74">
        <f t="shared" si="2720"/>
        <v>130</v>
      </c>
      <c r="G2721" s="74">
        <v>109</v>
      </c>
      <c r="H2721" s="74">
        <f t="shared" si="2721"/>
        <v>83.846153846153854</v>
      </c>
      <c r="I2721" s="589">
        <v>5.6</v>
      </c>
      <c r="J2721" s="75">
        <f t="shared" si="2722"/>
        <v>4.8899082568807337</v>
      </c>
      <c r="K2721" s="76">
        <f t="shared" si="2723"/>
        <v>728</v>
      </c>
      <c r="L2721" s="76">
        <f t="shared" si="2724"/>
        <v>728</v>
      </c>
      <c r="M2721" s="76">
        <v>533</v>
      </c>
      <c r="N2721" s="76">
        <f t="shared" si="2725"/>
        <v>73.214285714285708</v>
      </c>
      <c r="O2721" s="76">
        <f t="shared" si="2726"/>
        <v>2.1411764705882352</v>
      </c>
      <c r="P2721" s="76">
        <f t="shared" si="2727"/>
        <v>248.92857142857144</v>
      </c>
      <c r="Q2721" s="633"/>
      <c r="R2721" s="633"/>
      <c r="S2721" s="633"/>
      <c r="T2721" s="633"/>
      <c r="U2721" s="633"/>
      <c r="V2721" s="633"/>
      <c r="W2721" s="633"/>
      <c r="X2721" s="633"/>
      <c r="Y2721" s="633"/>
      <c r="Z2721" s="633"/>
      <c r="AA2721" s="633"/>
      <c r="AB2721" s="633"/>
      <c r="AC2721" s="2172"/>
      <c r="AD2721" s="633"/>
      <c r="AE2721" s="3434"/>
      <c r="AF2721" s="633"/>
      <c r="AG2721" s="633"/>
      <c r="AH2721" s="633"/>
      <c r="AI2721" s="633"/>
      <c r="AJ2721" s="2228"/>
      <c r="AK2721" s="1962"/>
      <c r="AL2721" s="8"/>
      <c r="AM2721" s="1389">
        <f t="shared" si="2654"/>
        <v>0</v>
      </c>
      <c r="AN2721" s="1792"/>
    </row>
    <row r="2722" spans="1:40" x14ac:dyDescent="0.25">
      <c r="A2722" s="52">
        <v>1</v>
      </c>
      <c r="B2722" s="587" t="s">
        <v>23</v>
      </c>
      <c r="C2722" s="2680" t="s">
        <v>385</v>
      </c>
      <c r="D2722" s="588">
        <v>340</v>
      </c>
      <c r="E2722" s="1659">
        <v>331</v>
      </c>
      <c r="F2722" s="74">
        <f t="shared" si="2720"/>
        <v>331</v>
      </c>
      <c r="G2722" s="74">
        <v>373</v>
      </c>
      <c r="H2722" s="74">
        <f t="shared" si="2721"/>
        <v>112.68882175226587</v>
      </c>
      <c r="I2722" s="589">
        <v>5.2</v>
      </c>
      <c r="J2722" s="75">
        <f t="shared" si="2722"/>
        <v>5.1983914209115278</v>
      </c>
      <c r="K2722" s="76">
        <f t="shared" si="2723"/>
        <v>1721</v>
      </c>
      <c r="L2722" s="76">
        <f t="shared" si="2724"/>
        <v>1721</v>
      </c>
      <c r="M2722" s="76">
        <v>1939</v>
      </c>
      <c r="N2722" s="76">
        <f t="shared" si="2725"/>
        <v>112.6670540383498</v>
      </c>
      <c r="O2722" s="76">
        <f t="shared" si="2726"/>
        <v>5.0617647058823527</v>
      </c>
      <c r="P2722" s="76">
        <f t="shared" si="2727"/>
        <v>383.0679837303893</v>
      </c>
      <c r="Q2722" s="633"/>
      <c r="R2722" s="633"/>
      <c r="S2722" s="633"/>
      <c r="T2722" s="633"/>
      <c r="U2722" s="633"/>
      <c r="V2722" s="633"/>
      <c r="W2722" s="633"/>
      <c r="X2722" s="633"/>
      <c r="Y2722" s="633"/>
      <c r="Z2722" s="633"/>
      <c r="AA2722" s="633"/>
      <c r="AB2722" s="633"/>
      <c r="AC2722" s="2172"/>
      <c r="AD2722" s="633"/>
      <c r="AE2722" s="3434"/>
      <c r="AF2722" s="633"/>
      <c r="AG2722" s="633"/>
      <c r="AH2722" s="633"/>
      <c r="AI2722" s="633"/>
      <c r="AJ2722" s="2228"/>
      <c r="AK2722" s="1962"/>
      <c r="AL2722" s="8"/>
      <c r="AM2722" s="1389">
        <f t="shared" ref="AM2722:AM2821" si="2728">AL2722/1000</f>
        <v>0</v>
      </c>
      <c r="AN2722" s="1792"/>
    </row>
    <row r="2723" spans="1:40" x14ac:dyDescent="0.25">
      <c r="A2723" s="52">
        <v>1</v>
      </c>
      <c r="B2723" s="105" t="s">
        <v>9</v>
      </c>
      <c r="C2723" s="2680" t="s">
        <v>385</v>
      </c>
      <c r="D2723" s="588">
        <v>270</v>
      </c>
      <c r="E2723" s="692">
        <v>305</v>
      </c>
      <c r="F2723" s="74">
        <f t="shared" si="2720"/>
        <v>305</v>
      </c>
      <c r="G2723" s="74">
        <v>361</v>
      </c>
      <c r="H2723" s="74">
        <f t="shared" si="2721"/>
        <v>118.36065573770492</v>
      </c>
      <c r="I2723" s="590">
        <v>9</v>
      </c>
      <c r="J2723" s="75">
        <f t="shared" si="2722"/>
        <v>8.7590027700831019</v>
      </c>
      <c r="K2723" s="76">
        <f t="shared" si="2723"/>
        <v>2745</v>
      </c>
      <c r="L2723" s="76">
        <f t="shared" si="2724"/>
        <v>2745</v>
      </c>
      <c r="M2723" s="76">
        <v>3162</v>
      </c>
      <c r="N2723" s="76">
        <f t="shared" si="2725"/>
        <v>115.19125683060109</v>
      </c>
      <c r="O2723" s="76">
        <f t="shared" si="2726"/>
        <v>10.166666666666666</v>
      </c>
      <c r="P2723" s="76">
        <f t="shared" si="2727"/>
        <v>311.01639344262298</v>
      </c>
      <c r="Q2723" s="633"/>
      <c r="R2723" s="633"/>
      <c r="S2723" s="633"/>
      <c r="T2723" s="633"/>
      <c r="U2723" s="633"/>
      <c r="V2723" s="633"/>
      <c r="W2723" s="633"/>
      <c r="X2723" s="633"/>
      <c r="Y2723" s="633"/>
      <c r="Z2723" s="633"/>
      <c r="AA2723" s="633"/>
      <c r="AB2723" s="633"/>
      <c r="AC2723" s="2172"/>
      <c r="AD2723" s="633"/>
      <c r="AE2723" s="3434"/>
      <c r="AF2723" s="633"/>
      <c r="AG2723" s="633"/>
      <c r="AH2723" s="633"/>
      <c r="AI2723" s="633"/>
      <c r="AJ2723" s="2228"/>
      <c r="AK2723" s="1962"/>
      <c r="AL2723" s="8"/>
      <c r="AM2723" s="1389">
        <f t="shared" si="2728"/>
        <v>0</v>
      </c>
      <c r="AN2723" s="1792"/>
    </row>
    <row r="2724" spans="1:40" x14ac:dyDescent="0.25">
      <c r="A2724" s="52">
        <v>1</v>
      </c>
      <c r="B2724" s="587" t="s">
        <v>26</v>
      </c>
      <c r="C2724" s="2680" t="s">
        <v>385</v>
      </c>
      <c r="D2724" s="591">
        <v>320</v>
      </c>
      <c r="E2724" s="1659">
        <v>100</v>
      </c>
      <c r="F2724" s="74">
        <f t="shared" si="2720"/>
        <v>100</v>
      </c>
      <c r="G2724" s="74">
        <v>114</v>
      </c>
      <c r="H2724" s="74">
        <f t="shared" si="2721"/>
        <v>113.99999999999999</v>
      </c>
      <c r="I2724" s="589">
        <v>7</v>
      </c>
      <c r="J2724" s="75">
        <f t="shared" si="2722"/>
        <v>5.692982456140351</v>
      </c>
      <c r="K2724" s="76">
        <f t="shared" si="2723"/>
        <v>700</v>
      </c>
      <c r="L2724" s="76">
        <f t="shared" si="2724"/>
        <v>700</v>
      </c>
      <c r="M2724" s="76">
        <v>649</v>
      </c>
      <c r="N2724" s="76">
        <f t="shared" si="2725"/>
        <v>92.714285714285722</v>
      </c>
      <c r="O2724" s="76">
        <f t="shared" si="2726"/>
        <v>2.1875</v>
      </c>
      <c r="P2724" s="76">
        <f t="shared" si="2727"/>
        <v>296.68571428571431</v>
      </c>
      <c r="Q2724" s="633"/>
      <c r="R2724" s="633"/>
      <c r="S2724" s="633"/>
      <c r="T2724" s="633"/>
      <c r="U2724" s="633"/>
      <c r="V2724" s="633"/>
      <c r="W2724" s="633"/>
      <c r="X2724" s="633"/>
      <c r="Y2724" s="633"/>
      <c r="Z2724" s="633"/>
      <c r="AA2724" s="633"/>
      <c r="AB2724" s="633"/>
      <c r="AC2724" s="2172"/>
      <c r="AD2724" s="633"/>
      <c r="AE2724" s="3434"/>
      <c r="AF2724" s="633"/>
      <c r="AG2724" s="633"/>
      <c r="AH2724" s="633"/>
      <c r="AI2724" s="633"/>
      <c r="AJ2724" s="2228"/>
      <c r="AK2724" s="1962"/>
      <c r="AL2724" s="8"/>
      <c r="AM2724" s="1389">
        <f t="shared" si="2728"/>
        <v>0</v>
      </c>
      <c r="AN2724" s="1792"/>
    </row>
    <row r="2725" spans="1:40" x14ac:dyDescent="0.25">
      <c r="A2725" s="52">
        <v>1</v>
      </c>
      <c r="B2725" s="587" t="s">
        <v>67</v>
      </c>
      <c r="C2725" s="2680" t="s">
        <v>385</v>
      </c>
      <c r="D2725" s="588">
        <v>340</v>
      </c>
      <c r="E2725" s="1659">
        <v>330</v>
      </c>
      <c r="F2725" s="74">
        <f t="shared" si="2720"/>
        <v>330</v>
      </c>
      <c r="G2725" s="74">
        <v>327</v>
      </c>
      <c r="H2725" s="74">
        <f t="shared" si="2721"/>
        <v>99.090909090909093</v>
      </c>
      <c r="I2725" s="589">
        <v>7.5</v>
      </c>
      <c r="J2725" s="75">
        <f t="shared" si="2722"/>
        <v>6.9388379204892967</v>
      </c>
      <c r="K2725" s="76">
        <f t="shared" si="2723"/>
        <v>2475</v>
      </c>
      <c r="L2725" s="76">
        <f t="shared" si="2724"/>
        <v>2475</v>
      </c>
      <c r="M2725" s="76">
        <v>2269</v>
      </c>
      <c r="N2725" s="76">
        <f t="shared" si="2725"/>
        <v>91.676767676767682</v>
      </c>
      <c r="O2725" s="76">
        <f t="shared" si="2726"/>
        <v>7.2794117647058822</v>
      </c>
      <c r="P2725" s="76">
        <f t="shared" si="2727"/>
        <v>311.70101010101013</v>
      </c>
      <c r="Q2725" s="633"/>
      <c r="R2725" s="633"/>
      <c r="S2725" s="633"/>
      <c r="T2725" s="633"/>
      <c r="U2725" s="633"/>
      <c r="V2725" s="633"/>
      <c r="W2725" s="633"/>
      <c r="X2725" s="633"/>
      <c r="Y2725" s="633"/>
      <c r="Z2725" s="633"/>
      <c r="AA2725" s="633"/>
      <c r="AB2725" s="633"/>
      <c r="AC2725" s="2172"/>
      <c r="AD2725" s="633"/>
      <c r="AE2725" s="3434"/>
      <c r="AF2725" s="633"/>
      <c r="AG2725" s="633"/>
      <c r="AH2725" s="633"/>
      <c r="AI2725" s="633"/>
      <c r="AJ2725" s="2228"/>
      <c r="AK2725" s="1962"/>
      <c r="AL2725" s="8"/>
      <c r="AM2725" s="1389">
        <f t="shared" si="2728"/>
        <v>0</v>
      </c>
      <c r="AN2725" s="1792"/>
    </row>
    <row r="2726" spans="1:40" x14ac:dyDescent="0.25">
      <c r="A2726" s="52">
        <v>1</v>
      </c>
      <c r="B2726" s="587" t="s">
        <v>10</v>
      </c>
      <c r="C2726" s="2680" t="s">
        <v>385</v>
      </c>
      <c r="D2726" s="588">
        <v>340</v>
      </c>
      <c r="E2726" s="1659">
        <v>699</v>
      </c>
      <c r="F2726" s="74">
        <f t="shared" si="2720"/>
        <v>699</v>
      </c>
      <c r="G2726" s="74">
        <v>845</v>
      </c>
      <c r="H2726" s="74">
        <f t="shared" si="2721"/>
        <v>120.88698140200287</v>
      </c>
      <c r="I2726" s="589">
        <v>8.5</v>
      </c>
      <c r="J2726" s="75">
        <f t="shared" si="2722"/>
        <v>8.4627218934911248</v>
      </c>
      <c r="K2726" s="76">
        <f t="shared" si="2723"/>
        <v>5942</v>
      </c>
      <c r="L2726" s="76">
        <f t="shared" si="2724"/>
        <v>5942</v>
      </c>
      <c r="M2726" s="76">
        <v>7151</v>
      </c>
      <c r="N2726" s="76">
        <f t="shared" si="2725"/>
        <v>120.34668461797375</v>
      </c>
      <c r="O2726" s="76">
        <f t="shared" si="2726"/>
        <v>17.476470588235294</v>
      </c>
      <c r="P2726" s="76">
        <f t="shared" si="2727"/>
        <v>409.17872770111074</v>
      </c>
      <c r="Q2726" s="633"/>
      <c r="R2726" s="633"/>
      <c r="S2726" s="633"/>
      <c r="T2726" s="633"/>
      <c r="U2726" s="633"/>
      <c r="V2726" s="633"/>
      <c r="W2726" s="633"/>
      <c r="X2726" s="633"/>
      <c r="Y2726" s="633"/>
      <c r="Z2726" s="633"/>
      <c r="AA2726" s="633"/>
      <c r="AB2726" s="633"/>
      <c r="AC2726" s="2172"/>
      <c r="AD2726" s="633"/>
      <c r="AE2726" s="3434"/>
      <c r="AF2726" s="633"/>
      <c r="AG2726" s="633"/>
      <c r="AH2726" s="633"/>
      <c r="AI2726" s="633"/>
      <c r="AJ2726" s="2228"/>
      <c r="AK2726" s="1962"/>
      <c r="AL2726" s="8"/>
      <c r="AM2726" s="1389">
        <f t="shared" si="2728"/>
        <v>0</v>
      </c>
      <c r="AN2726" s="1792"/>
    </row>
    <row r="2727" spans="1:40" x14ac:dyDescent="0.25">
      <c r="A2727" s="52">
        <v>1</v>
      </c>
      <c r="B2727" s="587" t="s">
        <v>66</v>
      </c>
      <c r="C2727" s="2680" t="s">
        <v>385</v>
      </c>
      <c r="D2727" s="591">
        <v>300</v>
      </c>
      <c r="E2727" s="1659">
        <v>260</v>
      </c>
      <c r="F2727" s="74">
        <f t="shared" si="2720"/>
        <v>260</v>
      </c>
      <c r="G2727" s="74">
        <v>288</v>
      </c>
      <c r="H2727" s="74">
        <f t="shared" si="2721"/>
        <v>110.76923076923077</v>
      </c>
      <c r="I2727" s="589">
        <v>8.8000000000000007</v>
      </c>
      <c r="J2727" s="75">
        <f t="shared" si="2722"/>
        <v>7.5659722222222223</v>
      </c>
      <c r="K2727" s="76">
        <f t="shared" si="2723"/>
        <v>2288</v>
      </c>
      <c r="L2727" s="76">
        <f t="shared" si="2724"/>
        <v>2288</v>
      </c>
      <c r="M2727" s="76">
        <v>2179</v>
      </c>
      <c r="N2727" s="76">
        <f t="shared" si="2725"/>
        <v>95.236013986013987</v>
      </c>
      <c r="O2727" s="76">
        <f t="shared" si="2726"/>
        <v>7.6266666666666669</v>
      </c>
      <c r="P2727" s="76">
        <f t="shared" si="2727"/>
        <v>285.70804195804197</v>
      </c>
      <c r="Q2727" s="633"/>
      <c r="R2727" s="633"/>
      <c r="S2727" s="633"/>
      <c r="T2727" s="633"/>
      <c r="U2727" s="633"/>
      <c r="V2727" s="633"/>
      <c r="W2727" s="633"/>
      <c r="X2727" s="633"/>
      <c r="Y2727" s="633"/>
      <c r="Z2727" s="633"/>
      <c r="AA2727" s="633"/>
      <c r="AB2727" s="633"/>
      <c r="AC2727" s="2172"/>
      <c r="AD2727" s="633"/>
      <c r="AE2727" s="3434"/>
      <c r="AF2727" s="633"/>
      <c r="AG2727" s="633"/>
      <c r="AH2727" s="633"/>
      <c r="AI2727" s="633"/>
      <c r="AJ2727" s="2228"/>
      <c r="AK2727" s="1962"/>
      <c r="AL2727" s="8"/>
      <c r="AM2727" s="1389">
        <f t="shared" si="2728"/>
        <v>0</v>
      </c>
      <c r="AN2727" s="1792"/>
    </row>
    <row r="2728" spans="1:40" x14ac:dyDescent="0.25">
      <c r="A2728" s="52">
        <v>1</v>
      </c>
      <c r="B2728" s="592" t="s">
        <v>6</v>
      </c>
      <c r="C2728" s="2680" t="s">
        <v>385</v>
      </c>
      <c r="D2728" s="593">
        <v>340</v>
      </c>
      <c r="E2728" s="1765">
        <v>684</v>
      </c>
      <c r="F2728" s="80">
        <f t="shared" si="2720"/>
        <v>684</v>
      </c>
      <c r="G2728" s="80">
        <v>723</v>
      </c>
      <c r="H2728" s="80">
        <f t="shared" si="2721"/>
        <v>105.70175438596492</v>
      </c>
      <c r="I2728" s="594">
        <v>8.5</v>
      </c>
      <c r="J2728" s="81">
        <f t="shared" si="2722"/>
        <v>7.800829875518672</v>
      </c>
      <c r="K2728" s="82">
        <f t="shared" si="2723"/>
        <v>5814</v>
      </c>
      <c r="L2728" s="82">
        <f t="shared" si="2724"/>
        <v>5814</v>
      </c>
      <c r="M2728" s="82">
        <v>5640</v>
      </c>
      <c r="N2728" s="82">
        <f t="shared" si="2725"/>
        <v>97.007223942208469</v>
      </c>
      <c r="O2728" s="82">
        <f t="shared" si="2726"/>
        <v>17.100000000000001</v>
      </c>
      <c r="P2728" s="82">
        <f t="shared" si="2727"/>
        <v>329.82456140350877</v>
      </c>
      <c r="Q2728" s="2101"/>
      <c r="R2728" s="2101"/>
      <c r="S2728" s="2101"/>
      <c r="T2728" s="2101"/>
      <c r="U2728" s="2101"/>
      <c r="V2728" s="2101"/>
      <c r="W2728" s="2101"/>
      <c r="X2728" s="2101"/>
      <c r="Y2728" s="2101"/>
      <c r="Z2728" s="2101"/>
      <c r="AA2728" s="2101"/>
      <c r="AB2728" s="2101"/>
      <c r="AC2728" s="2229"/>
      <c r="AD2728" s="2101"/>
      <c r="AE2728" s="3435"/>
      <c r="AF2728" s="2101"/>
      <c r="AG2728" s="2101"/>
      <c r="AH2728" s="2101"/>
      <c r="AI2728" s="2101"/>
      <c r="AJ2728" s="2230"/>
      <c r="AK2728" s="1963"/>
      <c r="AL2728" s="15"/>
      <c r="AM2728" s="1390">
        <f t="shared" si="2728"/>
        <v>0</v>
      </c>
      <c r="AN2728" s="1792"/>
    </row>
    <row r="2729" spans="1:40" x14ac:dyDescent="0.25">
      <c r="A2729" s="52">
        <v>1</v>
      </c>
      <c r="B2729" s="595" t="s">
        <v>7</v>
      </c>
      <c r="C2729" s="2624"/>
      <c r="D2729" s="595"/>
      <c r="E2729" s="1670">
        <f>SUM(E2720:E2728)</f>
        <v>3055</v>
      </c>
      <c r="F2729" s="596">
        <f>SUM(F2720:F2728)</f>
        <v>3055</v>
      </c>
      <c r="G2729" s="596">
        <f>SUM(G2720:G2728)</f>
        <v>3311</v>
      </c>
      <c r="H2729" s="596">
        <f t="shared" si="2721"/>
        <v>108.379705400982</v>
      </c>
      <c r="I2729" s="597">
        <f>IF(E2729=0,0,K2729/E2729)</f>
        <v>7.7607201309328966</v>
      </c>
      <c r="J2729" s="86">
        <f t="shared" ref="J2729" si="2729">M2729/G2729</f>
        <v>7.3745092117185145</v>
      </c>
      <c r="K2729" s="596">
        <f>SUM(K2720:K2728)</f>
        <v>23709</v>
      </c>
      <c r="L2729" s="596">
        <f>SUM(L2720:L2728)</f>
        <v>23709</v>
      </c>
      <c r="M2729" s="596">
        <f>SUM(M2720:M2728)</f>
        <v>24417</v>
      </c>
      <c r="N2729" s="159">
        <f t="shared" si="2725"/>
        <v>102.98620776920157</v>
      </c>
      <c r="O2729" s="242">
        <f>SUM(O2720:O2728)</f>
        <v>72.851421568627444</v>
      </c>
      <c r="P2729" s="159">
        <f t="shared" si="2727"/>
        <v>335.16161351770899</v>
      </c>
      <c r="Q2729" s="636">
        <v>98446.697526240008</v>
      </c>
      <c r="R2729" s="636">
        <v>98446.697526240008</v>
      </c>
      <c r="S2729" s="636">
        <v>98446.697526240008</v>
      </c>
      <c r="T2729" s="636">
        <v>98615.493627839998</v>
      </c>
      <c r="U2729" s="636">
        <v>98615.493627839998</v>
      </c>
      <c r="V2729" s="636">
        <v>98615.493627839998</v>
      </c>
      <c r="W2729" s="636">
        <v>98615.493627839998</v>
      </c>
      <c r="X2729" s="636">
        <v>98615.493627839998</v>
      </c>
      <c r="Y2729" s="636">
        <v>98615.493627839998</v>
      </c>
      <c r="Z2729" s="636">
        <v>95418.804983040027</v>
      </c>
      <c r="AA2729" s="636">
        <v>90617.591352960007</v>
      </c>
      <c r="AB2729" s="636">
        <v>90617.591352960007</v>
      </c>
      <c r="AC2729" s="889">
        <f t="shared" ref="AC2729" si="2730">AB2729</f>
        <v>90617.591352960007</v>
      </c>
      <c r="AD2729" s="636">
        <f>AJ2729-AI2729-AF2729</f>
        <v>89168.077470000004</v>
      </c>
      <c r="AE2729" s="3432">
        <v>161.23808000000002</v>
      </c>
      <c r="AF2729" s="636">
        <v>-143.62583000000001</v>
      </c>
      <c r="AG2729" s="636">
        <f>AD2729-AC2729</f>
        <v>-1449.5138829600037</v>
      </c>
      <c r="AH2729" s="636">
        <v>0</v>
      </c>
      <c r="AI2729" s="636">
        <v>-8907.7396800000006</v>
      </c>
      <c r="AJ2729" s="2226">
        <v>80116.711960000001</v>
      </c>
      <c r="AK2729" s="1969">
        <f>SUM(AK2720:AK2728)</f>
        <v>0</v>
      </c>
      <c r="AL2729" s="17"/>
      <c r="AM2729" s="1391">
        <f t="shared" si="2728"/>
        <v>0</v>
      </c>
      <c r="AN2729" s="1792"/>
    </row>
    <row r="2730" spans="1:40" x14ac:dyDescent="0.25">
      <c r="A2730" s="52">
        <v>1</v>
      </c>
      <c r="B2730" s="598" t="s">
        <v>14</v>
      </c>
      <c r="C2730" s="598"/>
      <c r="D2730" s="599"/>
      <c r="E2730" s="1671"/>
      <c r="F2730" s="600"/>
      <c r="G2730" s="600"/>
      <c r="H2730" s="600"/>
      <c r="I2730" s="601"/>
      <c r="J2730" s="601"/>
      <c r="K2730" s="600"/>
      <c r="L2730" s="600"/>
      <c r="M2730" s="600"/>
      <c r="N2730" s="600"/>
      <c r="O2730" s="600"/>
      <c r="P2730" s="600"/>
      <c r="Q2730" s="1184"/>
      <c r="R2730" s="1184"/>
      <c r="S2730" s="1184"/>
      <c r="T2730" s="1184"/>
      <c r="U2730" s="1184"/>
      <c r="V2730" s="1184"/>
      <c r="W2730" s="1184"/>
      <c r="X2730" s="1184"/>
      <c r="Y2730" s="1184"/>
      <c r="Z2730" s="1184"/>
      <c r="AA2730" s="1184"/>
      <c r="AB2730" s="1184"/>
      <c r="AC2730" s="2173"/>
      <c r="AD2730" s="1184"/>
      <c r="AE2730" s="3433"/>
      <c r="AF2730" s="1184"/>
      <c r="AG2730" s="1184"/>
      <c r="AH2730" s="1184"/>
      <c r="AI2730" s="1184"/>
      <c r="AJ2730" s="2227"/>
      <c r="AK2730" s="1965"/>
      <c r="AL2730" s="13"/>
      <c r="AM2730" s="1392">
        <f t="shared" si="2728"/>
        <v>0</v>
      </c>
      <c r="AN2730" s="1792"/>
    </row>
    <row r="2731" spans="1:40" x14ac:dyDescent="0.25">
      <c r="A2731" s="52">
        <v>1</v>
      </c>
      <c r="B2731" s="2681" t="s">
        <v>426</v>
      </c>
      <c r="C2731" s="2534"/>
      <c r="D2731" s="462"/>
      <c r="E2731" s="1632"/>
      <c r="F2731" s="98"/>
      <c r="G2731" s="98"/>
      <c r="H2731" s="98"/>
      <c r="I2731" s="330"/>
      <c r="J2731" s="330"/>
      <c r="K2731" s="332"/>
      <c r="L2731" s="332"/>
      <c r="M2731" s="332"/>
      <c r="N2731" s="332"/>
      <c r="O2731" s="332"/>
      <c r="P2731" s="332"/>
      <c r="Q2731" s="633">
        <v>55027.536120000004</v>
      </c>
      <c r="R2731" s="633">
        <v>55027.536120000004</v>
      </c>
      <c r="S2731" s="633">
        <v>55027.536120000004</v>
      </c>
      <c r="T2731" s="633">
        <v>72183.973370000007</v>
      </c>
      <c r="U2731" s="633">
        <v>72183.973370000007</v>
      </c>
      <c r="V2731" s="633">
        <v>72183.973370000007</v>
      </c>
      <c r="W2731" s="633">
        <v>72183.973370000007</v>
      </c>
      <c r="X2731" s="633">
        <v>72183.973370000007</v>
      </c>
      <c r="Y2731" s="633">
        <v>64623.550690000004</v>
      </c>
      <c r="Z2731" s="633">
        <v>65240.024869999994</v>
      </c>
      <c r="AA2731" s="633">
        <v>73851.564690000014</v>
      </c>
      <c r="AB2731" s="633">
        <v>73851.564690000014</v>
      </c>
      <c r="AC2731" s="3173">
        <f t="shared" ref="AC2731:AC2732" si="2731">AB2731</f>
        <v>73851.564690000014</v>
      </c>
      <c r="AD2731" s="633">
        <f>AJ2731-AI2731-AF2731</f>
        <v>74402.171820000003</v>
      </c>
      <c r="AE2731" s="3434"/>
      <c r="AF2731" s="633"/>
      <c r="AG2731" s="633">
        <f>AD2731-AC2731</f>
        <v>550.60712999998941</v>
      </c>
      <c r="AH2731" s="633">
        <v>0</v>
      </c>
      <c r="AI2731" s="633">
        <v>-200.72489000000002</v>
      </c>
      <c r="AJ2731" s="2228">
        <v>74201.446930000006</v>
      </c>
      <c r="AK2731" s="1962"/>
      <c r="AL2731" s="8"/>
      <c r="AM2731" s="1389">
        <f t="shared" si="2728"/>
        <v>0</v>
      </c>
      <c r="AN2731" s="1792"/>
    </row>
    <row r="2732" spans="1:40" x14ac:dyDescent="0.25">
      <c r="A2732" s="52">
        <v>1</v>
      </c>
      <c r="B2732" s="2681" t="s">
        <v>484</v>
      </c>
      <c r="C2732" s="2534"/>
      <c r="D2732" s="462"/>
      <c r="E2732" s="1632"/>
      <c r="F2732" s="98"/>
      <c r="G2732" s="98"/>
      <c r="H2732" s="98"/>
      <c r="I2732" s="330"/>
      <c r="J2732" s="330"/>
      <c r="K2732" s="332"/>
      <c r="L2732" s="332"/>
      <c r="M2732" s="332"/>
      <c r="N2732" s="332"/>
      <c r="O2732" s="332"/>
      <c r="P2732" s="332"/>
      <c r="Q2732" s="633">
        <v>7236.4319999999998</v>
      </c>
      <c r="R2732" s="633">
        <v>7236.4319999999998</v>
      </c>
      <c r="S2732" s="633">
        <v>7236.4319999999998</v>
      </c>
      <c r="T2732" s="633">
        <v>7236.4319999999998</v>
      </c>
      <c r="U2732" s="633">
        <v>7236.4319999999998</v>
      </c>
      <c r="V2732" s="633">
        <v>7236.4319999999998</v>
      </c>
      <c r="W2732" s="633">
        <v>7236.4319999999998</v>
      </c>
      <c r="X2732" s="633">
        <v>7236.4319999999998</v>
      </c>
      <c r="Y2732" s="633">
        <v>7236.4319999999998</v>
      </c>
      <c r="Z2732" s="633">
        <v>7236.4319999999998</v>
      </c>
      <c r="AA2732" s="633">
        <v>7236.4319999999998</v>
      </c>
      <c r="AB2732" s="633">
        <v>7236.4319999999998</v>
      </c>
      <c r="AC2732" s="889">
        <f t="shared" si="2731"/>
        <v>7236.4319999999998</v>
      </c>
      <c r="AD2732" s="633">
        <f>AJ2732-AI2732-AF2732</f>
        <v>7236.4319999999998</v>
      </c>
      <c r="AE2732" s="3434"/>
      <c r="AF2732" s="633"/>
      <c r="AG2732" s="633">
        <f>AD2732-AC2732</f>
        <v>0</v>
      </c>
      <c r="AH2732" s="633">
        <v>0</v>
      </c>
      <c r="AI2732" s="633">
        <v>0</v>
      </c>
      <c r="AJ2732" s="2228">
        <v>7236.4319999999998</v>
      </c>
      <c r="AK2732" s="1962"/>
      <c r="AL2732" s="8"/>
      <c r="AM2732" s="1389"/>
      <c r="AN2732" s="1792"/>
    </row>
    <row r="2733" spans="1:40" x14ac:dyDescent="0.25">
      <c r="A2733" s="52">
        <v>1</v>
      </c>
      <c r="B2733" s="2682" t="s">
        <v>427</v>
      </c>
      <c r="C2733" s="2469"/>
      <c r="D2733" s="365"/>
      <c r="E2733" s="639">
        <f>E2735+E2736+E2739+E2740</f>
        <v>25780</v>
      </c>
      <c r="F2733" s="385">
        <f t="shared" ref="F2733" si="2732">F2735+F2736+F2739+F2740</f>
        <v>25780</v>
      </c>
      <c r="G2733" s="385">
        <f t="shared" ref="G2733" si="2733">G2735+G2736+G2739+G2740</f>
        <v>26404.625</v>
      </c>
      <c r="H2733" s="385">
        <f>G2733/F2733*100</f>
        <v>102.42290535298682</v>
      </c>
      <c r="I2733" s="106"/>
      <c r="J2733" s="106"/>
      <c r="K2733" s="408"/>
      <c r="L2733" s="408"/>
      <c r="M2733" s="408"/>
      <c r="N2733" s="408"/>
      <c r="O2733" s="408"/>
      <c r="P2733" s="408"/>
      <c r="Q2733" s="633"/>
      <c r="R2733" s="633"/>
      <c r="S2733" s="633"/>
      <c r="T2733" s="633"/>
      <c r="U2733" s="633"/>
      <c r="V2733" s="633"/>
      <c r="W2733" s="633"/>
      <c r="X2733" s="633"/>
      <c r="Y2733" s="633"/>
      <c r="Z2733" s="633"/>
      <c r="AA2733" s="633"/>
      <c r="AB2733" s="633"/>
      <c r="AC2733" s="2172"/>
      <c r="AD2733" s="633"/>
      <c r="AE2733" s="3434"/>
      <c r="AF2733" s="633"/>
      <c r="AG2733" s="633"/>
      <c r="AH2733" s="633"/>
      <c r="AI2733" s="633"/>
      <c r="AJ2733" s="2228"/>
      <c r="AK2733" s="1962">
        <f t="shared" ref="AK2733" si="2734">AK2766+AK2767+AK2768+AK2769+AK2734/2.7</f>
        <v>0</v>
      </c>
      <c r="AL2733" s="8">
        <f>AL2734+AL2766+AL2767+AL2768+AL2769</f>
        <v>0</v>
      </c>
      <c r="AM2733" s="8">
        <f t="shared" si="2728"/>
        <v>0</v>
      </c>
      <c r="AN2733" s="1792"/>
    </row>
    <row r="2734" spans="1:40" x14ac:dyDescent="0.25">
      <c r="A2734" s="52">
        <v>1</v>
      </c>
      <c r="B2734" s="2037" t="s">
        <v>259</v>
      </c>
      <c r="C2734" s="2469"/>
      <c r="D2734" s="365"/>
      <c r="E2734" s="639"/>
      <c r="F2734" s="385"/>
      <c r="G2734" s="385"/>
      <c r="H2734" s="385"/>
      <c r="I2734" s="106"/>
      <c r="J2734" s="106"/>
      <c r="K2734" s="408"/>
      <c r="L2734" s="408"/>
      <c r="M2734" s="408"/>
      <c r="N2734" s="408"/>
      <c r="O2734" s="408"/>
      <c r="P2734" s="408"/>
      <c r="Q2734" s="633"/>
      <c r="R2734" s="633"/>
      <c r="S2734" s="633"/>
      <c r="T2734" s="633"/>
      <c r="U2734" s="633"/>
      <c r="V2734" s="633"/>
      <c r="W2734" s="633"/>
      <c r="X2734" s="633"/>
      <c r="Y2734" s="633"/>
      <c r="Z2734" s="633"/>
      <c r="AA2734" s="633"/>
      <c r="AB2734" s="633"/>
      <c r="AC2734" s="2172"/>
      <c r="AD2734" s="633"/>
      <c r="AE2734" s="3434"/>
      <c r="AF2734" s="633"/>
      <c r="AG2734" s="633"/>
      <c r="AH2734" s="633"/>
      <c r="AI2734" s="633"/>
      <c r="AJ2734" s="2228"/>
      <c r="AK2734" s="1962"/>
      <c r="AL2734" s="8"/>
      <c r="AM2734" s="1389">
        <f t="shared" si="2728"/>
        <v>0</v>
      </c>
      <c r="AN2734" s="1792"/>
    </row>
    <row r="2735" spans="1:40" ht="30" x14ac:dyDescent="0.25">
      <c r="A2735" s="52">
        <v>1</v>
      </c>
      <c r="B2735" s="2037" t="s">
        <v>260</v>
      </c>
      <c r="C2735" s="2469"/>
      <c r="D2735" s="365"/>
      <c r="E2735" s="639">
        <v>3000</v>
      </c>
      <c r="F2735" s="385">
        <f t="shared" ref="F2735" si="2735">ROUND(E2735/12*$B$4,0)</f>
        <v>3000</v>
      </c>
      <c r="G2735" s="385">
        <v>2035</v>
      </c>
      <c r="H2735" s="385">
        <f t="shared" ref="H2735:H2744" si="2736">G2735/F2735*100</f>
        <v>67.833333333333329</v>
      </c>
      <c r="I2735" s="106"/>
      <c r="J2735" s="106"/>
      <c r="K2735" s="408"/>
      <c r="L2735" s="408"/>
      <c r="M2735" s="408"/>
      <c r="N2735" s="408"/>
      <c r="O2735" s="408"/>
      <c r="P2735" s="408"/>
      <c r="Q2735" s="633"/>
      <c r="R2735" s="633"/>
      <c r="S2735" s="633"/>
      <c r="T2735" s="633"/>
      <c r="U2735" s="633"/>
      <c r="V2735" s="633"/>
      <c r="W2735" s="633"/>
      <c r="X2735" s="633"/>
      <c r="Y2735" s="633"/>
      <c r="Z2735" s="633"/>
      <c r="AA2735" s="633"/>
      <c r="AB2735" s="633"/>
      <c r="AC2735" s="2172"/>
      <c r="AD2735" s="633"/>
      <c r="AE2735" s="3434"/>
      <c r="AF2735" s="633"/>
      <c r="AG2735" s="633"/>
      <c r="AH2735" s="633"/>
      <c r="AI2735" s="633"/>
      <c r="AJ2735" s="2228"/>
      <c r="AK2735" s="1962"/>
      <c r="AL2735" s="8"/>
      <c r="AM2735" s="1389"/>
      <c r="AN2735" s="1792"/>
    </row>
    <row r="2736" spans="1:40" ht="30" x14ac:dyDescent="0.25">
      <c r="A2736" s="52">
        <v>1</v>
      </c>
      <c r="B2736" s="2683" t="s">
        <v>428</v>
      </c>
      <c r="C2736" s="2469"/>
      <c r="D2736" s="365"/>
      <c r="E2736" s="639">
        <f t="shared" ref="E2736:F2736" si="2737">E2737+E2738/4</f>
        <v>21600</v>
      </c>
      <c r="F2736" s="385">
        <f t="shared" si="2737"/>
        <v>21600</v>
      </c>
      <c r="G2736" s="385">
        <f>G2737+G2738/4</f>
        <v>14577.625</v>
      </c>
      <c r="H2736" s="385">
        <f t="shared" si="2736"/>
        <v>67.489004629629633</v>
      </c>
      <c r="I2736" s="106"/>
      <c r="J2736" s="106"/>
      <c r="K2736" s="408"/>
      <c r="L2736" s="408"/>
      <c r="M2736" s="408"/>
      <c r="N2736" s="408"/>
      <c r="O2736" s="408"/>
      <c r="P2736" s="408"/>
      <c r="Q2736" s="633"/>
      <c r="R2736" s="633"/>
      <c r="S2736" s="633"/>
      <c r="T2736" s="633"/>
      <c r="U2736" s="633"/>
      <c r="V2736" s="633"/>
      <c r="W2736" s="633"/>
      <c r="X2736" s="633"/>
      <c r="Y2736" s="633"/>
      <c r="Z2736" s="633"/>
      <c r="AA2736" s="633"/>
      <c r="AB2736" s="633"/>
      <c r="AC2736" s="2172"/>
      <c r="AD2736" s="633"/>
      <c r="AE2736" s="3434"/>
      <c r="AF2736" s="633"/>
      <c r="AG2736" s="633"/>
      <c r="AH2736" s="633"/>
      <c r="AI2736" s="633"/>
      <c r="AJ2736" s="2228"/>
      <c r="AK2736" s="1962"/>
      <c r="AL2736" s="8"/>
      <c r="AM2736" s="1389"/>
      <c r="AN2736" s="1792"/>
    </row>
    <row r="2737" spans="1:40" x14ac:dyDescent="0.25">
      <c r="A2737" s="52">
        <v>1</v>
      </c>
      <c r="B2737" s="2038" t="s">
        <v>429</v>
      </c>
      <c r="C2737" s="2469"/>
      <c r="D2737" s="365"/>
      <c r="E2737" s="639">
        <v>19600</v>
      </c>
      <c r="F2737" s="385">
        <f t="shared" ref="F2737:F2740" si="2738">ROUND(E2737/12*$B$4,0)</f>
        <v>19600</v>
      </c>
      <c r="G2737" s="385">
        <v>13991</v>
      </c>
      <c r="H2737" s="385">
        <f t="shared" si="2736"/>
        <v>71.382653061224488</v>
      </c>
      <c r="I2737" s="106"/>
      <c r="J2737" s="106"/>
      <c r="K2737" s="408"/>
      <c r="L2737" s="408"/>
      <c r="M2737" s="408"/>
      <c r="N2737" s="408"/>
      <c r="O2737" s="408"/>
      <c r="P2737" s="408"/>
      <c r="Q2737" s="633"/>
      <c r="R2737" s="633"/>
      <c r="S2737" s="633"/>
      <c r="T2737" s="633"/>
      <c r="U2737" s="633"/>
      <c r="V2737" s="633"/>
      <c r="W2737" s="633"/>
      <c r="X2737" s="633"/>
      <c r="Y2737" s="633"/>
      <c r="Z2737" s="633"/>
      <c r="AA2737" s="633"/>
      <c r="AB2737" s="633"/>
      <c r="AC2737" s="2172"/>
      <c r="AD2737" s="633"/>
      <c r="AE2737" s="3434"/>
      <c r="AF2737" s="633"/>
      <c r="AG2737" s="633"/>
      <c r="AH2737" s="633"/>
      <c r="AI2737" s="633"/>
      <c r="AJ2737" s="2228"/>
      <c r="AK2737" s="1962"/>
      <c r="AL2737" s="8"/>
      <c r="AM2737" s="1389"/>
      <c r="AN2737" s="1792"/>
    </row>
    <row r="2738" spans="1:40" ht="30" x14ac:dyDescent="0.25">
      <c r="A2738" s="52">
        <v>1</v>
      </c>
      <c r="B2738" s="2038" t="s">
        <v>430</v>
      </c>
      <c r="C2738" s="2469"/>
      <c r="D2738" s="365"/>
      <c r="E2738" s="639">
        <v>8000</v>
      </c>
      <c r="F2738" s="385">
        <f t="shared" si="2738"/>
        <v>8000</v>
      </c>
      <c r="G2738" s="385">
        <v>2346.5</v>
      </c>
      <c r="H2738" s="385">
        <f t="shared" si="2736"/>
        <v>29.331249999999997</v>
      </c>
      <c r="I2738" s="106"/>
      <c r="J2738" s="106"/>
      <c r="K2738" s="408"/>
      <c r="L2738" s="408"/>
      <c r="M2738" s="408"/>
      <c r="N2738" s="408"/>
      <c r="O2738" s="408"/>
      <c r="P2738" s="408"/>
      <c r="Q2738" s="633"/>
      <c r="R2738" s="633"/>
      <c r="S2738" s="633"/>
      <c r="T2738" s="633"/>
      <c r="U2738" s="633"/>
      <c r="V2738" s="633"/>
      <c r="W2738" s="633"/>
      <c r="X2738" s="633"/>
      <c r="Y2738" s="633"/>
      <c r="Z2738" s="633"/>
      <c r="AA2738" s="633"/>
      <c r="AB2738" s="633"/>
      <c r="AC2738" s="2172"/>
      <c r="AD2738" s="633"/>
      <c r="AE2738" s="3434"/>
      <c r="AF2738" s="633"/>
      <c r="AG2738" s="633"/>
      <c r="AH2738" s="633"/>
      <c r="AI2738" s="633"/>
      <c r="AJ2738" s="2228"/>
      <c r="AK2738" s="1962"/>
      <c r="AL2738" s="8"/>
      <c r="AM2738" s="1389"/>
      <c r="AN2738" s="1792"/>
    </row>
    <row r="2739" spans="1:40" ht="60" x14ac:dyDescent="0.25">
      <c r="A2739" s="52">
        <v>1</v>
      </c>
      <c r="B2739" s="2038" t="s">
        <v>431</v>
      </c>
      <c r="C2739" s="2469"/>
      <c r="D2739" s="365"/>
      <c r="E2739" s="639">
        <v>1000</v>
      </c>
      <c r="F2739" s="385">
        <f t="shared" si="2738"/>
        <v>1000</v>
      </c>
      <c r="G2739" s="385">
        <v>1427</v>
      </c>
      <c r="H2739" s="385">
        <f t="shared" si="2736"/>
        <v>142.70000000000002</v>
      </c>
      <c r="I2739" s="106"/>
      <c r="J2739" s="106"/>
      <c r="K2739" s="408"/>
      <c r="L2739" s="408"/>
      <c r="M2739" s="408"/>
      <c r="N2739" s="408"/>
      <c r="O2739" s="408"/>
      <c r="P2739" s="408"/>
      <c r="Q2739" s="633"/>
      <c r="R2739" s="633"/>
      <c r="S2739" s="633"/>
      <c r="T2739" s="633"/>
      <c r="U2739" s="633"/>
      <c r="V2739" s="633"/>
      <c r="W2739" s="633"/>
      <c r="X2739" s="633"/>
      <c r="Y2739" s="633"/>
      <c r="Z2739" s="633"/>
      <c r="AA2739" s="633"/>
      <c r="AB2739" s="633"/>
      <c r="AC2739" s="2172"/>
      <c r="AD2739" s="633"/>
      <c r="AE2739" s="3434"/>
      <c r="AF2739" s="633"/>
      <c r="AG2739" s="633"/>
      <c r="AH2739" s="633"/>
      <c r="AI2739" s="633"/>
      <c r="AJ2739" s="2228"/>
      <c r="AK2739" s="1962"/>
      <c r="AL2739" s="8"/>
      <c r="AM2739" s="1389"/>
      <c r="AN2739" s="1792"/>
    </row>
    <row r="2740" spans="1:40" ht="45" x14ac:dyDescent="0.25">
      <c r="A2740" s="52">
        <v>1</v>
      </c>
      <c r="B2740" s="2038" t="s">
        <v>447</v>
      </c>
      <c r="C2740" s="2469"/>
      <c r="D2740" s="365"/>
      <c r="E2740" s="639">
        <f>180</f>
        <v>180</v>
      </c>
      <c r="F2740" s="385">
        <f t="shared" si="2738"/>
        <v>180</v>
      </c>
      <c r="G2740" s="385">
        <v>8365</v>
      </c>
      <c r="H2740" s="385">
        <f t="shared" si="2736"/>
        <v>4647.2222222222217</v>
      </c>
      <c r="I2740" s="106"/>
      <c r="J2740" s="106"/>
      <c r="K2740" s="408"/>
      <c r="L2740" s="408"/>
      <c r="M2740" s="408"/>
      <c r="N2740" s="408"/>
      <c r="O2740" s="408"/>
      <c r="P2740" s="408"/>
      <c r="Q2740" s="633"/>
      <c r="R2740" s="633"/>
      <c r="S2740" s="633"/>
      <c r="T2740" s="633"/>
      <c r="U2740" s="633"/>
      <c r="V2740" s="633"/>
      <c r="W2740" s="633"/>
      <c r="X2740" s="633"/>
      <c r="Y2740" s="633"/>
      <c r="Z2740" s="633"/>
      <c r="AA2740" s="633"/>
      <c r="AB2740" s="633"/>
      <c r="AC2740" s="2172"/>
      <c r="AD2740" s="633"/>
      <c r="AE2740" s="3434"/>
      <c r="AF2740" s="633"/>
      <c r="AG2740" s="633"/>
      <c r="AH2740" s="633"/>
      <c r="AI2740" s="633"/>
      <c r="AJ2740" s="2228"/>
      <c r="AK2740" s="1962"/>
      <c r="AL2740" s="8"/>
      <c r="AM2740" s="1389"/>
      <c r="AN2740" s="1792"/>
    </row>
    <row r="2741" spans="1:40" x14ac:dyDescent="0.25">
      <c r="A2741" s="52">
        <v>1</v>
      </c>
      <c r="B2741" s="1915" t="s">
        <v>136</v>
      </c>
      <c r="C2741" s="2469"/>
      <c r="D2741" s="365"/>
      <c r="E2741" s="639">
        <f>E2742+E2743</f>
        <v>22063.829787234041</v>
      </c>
      <c r="F2741" s="385">
        <f t="shared" ref="F2741" si="2739">F2742+F2743</f>
        <v>22063.829787234041</v>
      </c>
      <c r="G2741" s="385">
        <f t="shared" ref="G2741" si="2740">G2742+G2743</f>
        <v>12565.118085106384</v>
      </c>
      <c r="H2741" s="385">
        <f t="shared" si="2736"/>
        <v>56.948944069431064</v>
      </c>
      <c r="I2741" s="106"/>
      <c r="J2741" s="106"/>
      <c r="K2741" s="408"/>
      <c r="L2741" s="408"/>
      <c r="M2741" s="408"/>
      <c r="N2741" s="408"/>
      <c r="O2741" s="408"/>
      <c r="P2741" s="408"/>
      <c r="Q2741" s="633"/>
      <c r="R2741" s="633"/>
      <c r="S2741" s="633"/>
      <c r="T2741" s="633"/>
      <c r="U2741" s="633"/>
      <c r="V2741" s="633"/>
      <c r="W2741" s="633"/>
      <c r="X2741" s="633"/>
      <c r="Y2741" s="633"/>
      <c r="Z2741" s="633"/>
      <c r="AA2741" s="633"/>
      <c r="AB2741" s="633"/>
      <c r="AC2741" s="2172"/>
      <c r="AD2741" s="633"/>
      <c r="AE2741" s="3434"/>
      <c r="AF2741" s="633"/>
      <c r="AG2741" s="633"/>
      <c r="AH2741" s="633"/>
      <c r="AI2741" s="633"/>
      <c r="AJ2741" s="2228"/>
      <c r="AK2741" s="1962"/>
      <c r="AL2741" s="8"/>
      <c r="AM2741" s="1389"/>
      <c r="AN2741" s="1792"/>
    </row>
    <row r="2742" spans="1:40" x14ac:dyDescent="0.25">
      <c r="A2742" s="52">
        <v>1</v>
      </c>
      <c r="B2742" s="1054" t="s">
        <v>316</v>
      </c>
      <c r="C2742" s="2469"/>
      <c r="D2742" s="365"/>
      <c r="E2742" s="639">
        <v>21000</v>
      </c>
      <c r="F2742" s="385">
        <f t="shared" ref="F2742:F2744" si="2741">ROUND(E2742/12*$B$4,0)</f>
        <v>21000</v>
      </c>
      <c r="G2742" s="385">
        <v>11610</v>
      </c>
      <c r="H2742" s="385">
        <f t="shared" si="2736"/>
        <v>55.285714285714285</v>
      </c>
      <c r="I2742" s="106"/>
      <c r="J2742" s="106"/>
      <c r="K2742" s="408"/>
      <c r="L2742" s="408"/>
      <c r="M2742" s="408"/>
      <c r="N2742" s="408"/>
      <c r="O2742" s="408"/>
      <c r="P2742" s="408"/>
      <c r="Q2742" s="633"/>
      <c r="R2742" s="633"/>
      <c r="S2742" s="633"/>
      <c r="T2742" s="633"/>
      <c r="U2742" s="633"/>
      <c r="V2742" s="633"/>
      <c r="W2742" s="633"/>
      <c r="X2742" s="633"/>
      <c r="Y2742" s="633"/>
      <c r="Z2742" s="633"/>
      <c r="AA2742" s="633"/>
      <c r="AB2742" s="633"/>
      <c r="AC2742" s="2172"/>
      <c r="AD2742" s="633"/>
      <c r="AE2742" s="3434"/>
      <c r="AF2742" s="633"/>
      <c r="AG2742" s="633"/>
      <c r="AH2742" s="633"/>
      <c r="AI2742" s="633"/>
      <c r="AJ2742" s="2228"/>
      <c r="AK2742" s="1962"/>
      <c r="AL2742" s="8"/>
      <c r="AM2742" s="1389"/>
      <c r="AN2742" s="1792"/>
    </row>
    <row r="2743" spans="1:40" x14ac:dyDescent="0.25">
      <c r="A2743" s="52">
        <v>1</v>
      </c>
      <c r="B2743" s="1054" t="s">
        <v>433</v>
      </c>
      <c r="C2743" s="2469"/>
      <c r="D2743" s="365"/>
      <c r="E2743" s="639">
        <f>E2744/9.4</f>
        <v>1063.8297872340424</v>
      </c>
      <c r="F2743" s="385">
        <f t="shared" ref="F2743" si="2742">F2744/9.4</f>
        <v>1063.8297872340424</v>
      </c>
      <c r="G2743" s="385">
        <f t="shared" ref="G2743" si="2743">G2744/9.4</f>
        <v>955.11808510638286</v>
      </c>
      <c r="H2743" s="385">
        <f t="shared" si="2736"/>
        <v>89.781100000000009</v>
      </c>
      <c r="I2743" s="106"/>
      <c r="J2743" s="106"/>
      <c r="K2743" s="408"/>
      <c r="L2743" s="408"/>
      <c r="M2743" s="408"/>
      <c r="N2743" s="408"/>
      <c r="O2743" s="408"/>
      <c r="P2743" s="408"/>
      <c r="Q2743" s="633"/>
      <c r="R2743" s="633"/>
      <c r="S2743" s="633"/>
      <c r="T2743" s="633"/>
      <c r="U2743" s="633"/>
      <c r="V2743" s="633"/>
      <c r="W2743" s="633"/>
      <c r="X2743" s="633"/>
      <c r="Y2743" s="633"/>
      <c r="Z2743" s="633"/>
      <c r="AA2743" s="633"/>
      <c r="AB2743" s="633"/>
      <c r="AC2743" s="2172"/>
      <c r="AD2743" s="633"/>
      <c r="AE2743" s="3434"/>
      <c r="AF2743" s="633"/>
      <c r="AG2743" s="633"/>
      <c r="AH2743" s="633"/>
      <c r="AI2743" s="633"/>
      <c r="AJ2743" s="2228"/>
      <c r="AK2743" s="1962"/>
      <c r="AL2743" s="8"/>
      <c r="AM2743" s="1389"/>
      <c r="AN2743" s="1792"/>
    </row>
    <row r="2744" spans="1:40" x14ac:dyDescent="0.25">
      <c r="A2744" s="52">
        <v>1</v>
      </c>
      <c r="B2744" s="2700" t="s">
        <v>451</v>
      </c>
      <c r="C2744" s="2469"/>
      <c r="D2744" s="365"/>
      <c r="E2744" s="639">
        <v>10000</v>
      </c>
      <c r="F2744" s="385">
        <f t="shared" si="2741"/>
        <v>10000</v>
      </c>
      <c r="G2744" s="385">
        <v>8978.1099999999988</v>
      </c>
      <c r="H2744" s="385">
        <f t="shared" si="2736"/>
        <v>89.781099999999995</v>
      </c>
      <c r="I2744" s="106"/>
      <c r="J2744" s="106"/>
      <c r="K2744" s="408"/>
      <c r="L2744" s="408"/>
      <c r="M2744" s="408"/>
      <c r="N2744" s="408"/>
      <c r="O2744" s="408"/>
      <c r="P2744" s="408"/>
      <c r="Q2744" s="633"/>
      <c r="R2744" s="633"/>
      <c r="S2744" s="633"/>
      <c r="T2744" s="633"/>
      <c r="U2744" s="633"/>
      <c r="V2744" s="633"/>
      <c r="W2744" s="633"/>
      <c r="X2744" s="633"/>
      <c r="Y2744" s="633"/>
      <c r="Z2744" s="633"/>
      <c r="AA2744" s="633"/>
      <c r="AB2744" s="633"/>
      <c r="AC2744" s="2172"/>
      <c r="AD2744" s="633"/>
      <c r="AE2744" s="3434"/>
      <c r="AF2744" s="633"/>
      <c r="AG2744" s="633"/>
      <c r="AH2744" s="633"/>
      <c r="AI2744" s="633"/>
      <c r="AJ2744" s="2228"/>
      <c r="AK2744" s="1962"/>
      <c r="AL2744" s="8"/>
      <c r="AM2744" s="1389"/>
      <c r="AN2744" s="1792"/>
    </row>
    <row r="2745" spans="1:40" x14ac:dyDescent="0.25">
      <c r="A2745" s="52">
        <v>1</v>
      </c>
      <c r="B2745" s="2681" t="s">
        <v>261</v>
      </c>
      <c r="C2745" s="2469"/>
      <c r="D2745" s="365"/>
      <c r="E2745" s="639"/>
      <c r="F2745" s="385"/>
      <c r="G2745" s="385"/>
      <c r="H2745" s="385"/>
      <c r="I2745" s="106"/>
      <c r="J2745" s="106"/>
      <c r="K2745" s="408"/>
      <c r="L2745" s="408"/>
      <c r="M2745" s="408"/>
      <c r="N2745" s="408"/>
      <c r="O2745" s="408"/>
      <c r="P2745" s="408"/>
      <c r="Q2745" s="633">
        <v>1111.0932</v>
      </c>
      <c r="R2745" s="633">
        <v>1111.0932</v>
      </c>
      <c r="S2745" s="633">
        <v>1111.0932</v>
      </c>
      <c r="T2745" s="633">
        <v>277.77330000000001</v>
      </c>
      <c r="U2745" s="633">
        <v>277.77330000000001</v>
      </c>
      <c r="V2745" s="633">
        <v>277.77330000000001</v>
      </c>
      <c r="W2745" s="633">
        <v>277.77330000000001</v>
      </c>
      <c r="X2745" s="633">
        <v>277.77330000000001</v>
      </c>
      <c r="Y2745" s="633">
        <v>648.94283999999993</v>
      </c>
      <c r="Z2745" s="633">
        <v>618.34752000000003</v>
      </c>
      <c r="AA2745" s="633">
        <v>433.16532000000001</v>
      </c>
      <c r="AB2745" s="633">
        <v>433.16532000000001</v>
      </c>
      <c r="AC2745" s="889">
        <f t="shared" ref="AC2745" si="2744">AB2745</f>
        <v>433.16532000000001</v>
      </c>
      <c r="AD2745" s="633">
        <f>AJ2745-AI2745-AF2745</f>
        <v>450.23428000000558</v>
      </c>
      <c r="AE2745" s="3434"/>
      <c r="AF2745" s="633"/>
      <c r="AG2745" s="633">
        <f>AD2745-AC2745</f>
        <v>17.068960000005575</v>
      </c>
      <c r="AH2745" s="633">
        <v>0</v>
      </c>
      <c r="AI2745" s="633">
        <v>-2.5178400000000014</v>
      </c>
      <c r="AJ2745" s="2228">
        <v>447.7164400000056</v>
      </c>
      <c r="AK2745" s="1962"/>
      <c r="AL2745" s="8"/>
      <c r="AM2745" s="1389"/>
      <c r="AN2745" s="1792"/>
    </row>
    <row r="2746" spans="1:40" ht="30" x14ac:dyDescent="0.25">
      <c r="A2746" s="52">
        <v>1</v>
      </c>
      <c r="B2746" s="2683" t="s">
        <v>423</v>
      </c>
      <c r="C2746" s="2469"/>
      <c r="D2746" s="365"/>
      <c r="E2746" s="639"/>
      <c r="F2746" s="385"/>
      <c r="G2746" s="385"/>
      <c r="H2746" s="385"/>
      <c r="I2746" s="106"/>
      <c r="J2746" s="106"/>
      <c r="K2746" s="408"/>
      <c r="L2746" s="408"/>
      <c r="M2746" s="408"/>
      <c r="N2746" s="408"/>
      <c r="O2746" s="408"/>
      <c r="P2746" s="408"/>
      <c r="Q2746" s="633"/>
      <c r="R2746" s="633"/>
      <c r="S2746" s="633"/>
      <c r="T2746" s="633"/>
      <c r="U2746" s="633"/>
      <c r="V2746" s="633"/>
      <c r="W2746" s="633"/>
      <c r="X2746" s="633"/>
      <c r="Y2746" s="633"/>
      <c r="Z2746" s="633"/>
      <c r="AA2746" s="633"/>
      <c r="AB2746" s="633"/>
      <c r="AC2746" s="2172"/>
      <c r="AD2746" s="633"/>
      <c r="AE2746" s="3434"/>
      <c r="AF2746" s="633"/>
      <c r="AG2746" s="633"/>
      <c r="AH2746" s="633"/>
      <c r="AI2746" s="633"/>
      <c r="AJ2746" s="2228"/>
      <c r="AK2746" s="1962"/>
      <c r="AL2746" s="8"/>
      <c r="AM2746" s="1389"/>
      <c r="AN2746" s="1792"/>
    </row>
    <row r="2747" spans="1:40" ht="47.25" x14ac:dyDescent="0.25">
      <c r="A2747" s="52">
        <v>1</v>
      </c>
      <c r="B2747" s="2730" t="s">
        <v>435</v>
      </c>
      <c r="C2747" s="2469"/>
      <c r="D2747" s="365"/>
      <c r="E2747" s="639">
        <f>E2748+E2753</f>
        <v>3632</v>
      </c>
      <c r="F2747" s="385">
        <f t="shared" ref="F2747" si="2745">F2748+F2753</f>
        <v>3632</v>
      </c>
      <c r="G2747" s="385">
        <f t="shared" ref="G2747" si="2746">G2748+G2753</f>
        <v>2657</v>
      </c>
      <c r="H2747" s="385">
        <f>G2747/F2747*100</f>
        <v>73.155286343612332</v>
      </c>
      <c r="I2747" s="106"/>
      <c r="J2747" s="106"/>
      <c r="K2747" s="408"/>
      <c r="L2747" s="408"/>
      <c r="M2747" s="408"/>
      <c r="N2747" s="408"/>
      <c r="O2747" s="408"/>
      <c r="P2747" s="408"/>
      <c r="Q2747" s="633">
        <v>21740.996320000002</v>
      </c>
      <c r="R2747" s="633">
        <v>21740.996320000002</v>
      </c>
      <c r="S2747" s="633">
        <v>21740.996320000002</v>
      </c>
      <c r="T2747" s="633">
        <v>5435.2490800000005</v>
      </c>
      <c r="U2747" s="633">
        <v>5435.2490800000005</v>
      </c>
      <c r="V2747" s="633">
        <v>5435.2490800000005</v>
      </c>
      <c r="W2747" s="633">
        <v>5435.2490800000005</v>
      </c>
      <c r="X2747" s="633">
        <v>5435.2490800000005</v>
      </c>
      <c r="Y2747" s="633">
        <v>12681.442713333334</v>
      </c>
      <c r="Z2747" s="633">
        <v>12078.11695</v>
      </c>
      <c r="AA2747" s="633">
        <v>8454.7084599999998</v>
      </c>
      <c r="AB2747" s="633">
        <v>8454.7084599999998</v>
      </c>
      <c r="AC2747" s="889">
        <f t="shared" ref="AC2747" si="2747">AB2747</f>
        <v>8454.7084599999998</v>
      </c>
      <c r="AD2747" s="633">
        <f>AJ2747-AI2747-AF2747</f>
        <v>5685.9364400000004</v>
      </c>
      <c r="AE2747" s="3434"/>
      <c r="AF2747" s="633"/>
      <c r="AG2747" s="633">
        <f>AD2747-AC2747</f>
        <v>-2768.7720199999994</v>
      </c>
      <c r="AH2747" s="633">
        <v>0</v>
      </c>
      <c r="AI2747" s="633">
        <v>-105.24781</v>
      </c>
      <c r="AJ2747" s="2228">
        <v>5580.6886300000006</v>
      </c>
      <c r="AK2747" s="1962"/>
      <c r="AL2747" s="8"/>
      <c r="AM2747" s="1389"/>
      <c r="AN2747" s="1792"/>
    </row>
    <row r="2748" spans="1:40" ht="30" x14ac:dyDescent="0.25">
      <c r="A2748" s="52">
        <v>1</v>
      </c>
      <c r="B2748" s="2683" t="s">
        <v>436</v>
      </c>
      <c r="C2748" s="2469"/>
      <c r="D2748" s="365"/>
      <c r="E2748" s="639">
        <f>SUM(E2749:E2752)</f>
        <v>967</v>
      </c>
      <c r="F2748" s="385">
        <f t="shared" ref="F2748" si="2748">SUM(F2749:F2752)</f>
        <v>967</v>
      </c>
      <c r="G2748" s="385">
        <f t="shared" ref="G2748" si="2749">SUM(G2749:G2752)</f>
        <v>1085</v>
      </c>
      <c r="H2748" s="385">
        <f>G2748/F2748*100</f>
        <v>112.20268872802481</v>
      </c>
      <c r="I2748" s="106"/>
      <c r="J2748" s="106"/>
      <c r="K2748" s="408"/>
      <c r="L2748" s="408"/>
      <c r="M2748" s="408"/>
      <c r="N2748" s="408"/>
      <c r="O2748" s="408"/>
      <c r="P2748" s="408"/>
      <c r="Q2748" s="633"/>
      <c r="R2748" s="633"/>
      <c r="S2748" s="633"/>
      <c r="T2748" s="633"/>
      <c r="U2748" s="633"/>
      <c r="V2748" s="633"/>
      <c r="W2748" s="633"/>
      <c r="X2748" s="633"/>
      <c r="Y2748" s="633"/>
      <c r="Z2748" s="633"/>
      <c r="AA2748" s="633"/>
      <c r="AB2748" s="633"/>
      <c r="AC2748" s="2172"/>
      <c r="AD2748" s="633"/>
      <c r="AE2748" s="3434"/>
      <c r="AF2748" s="633"/>
      <c r="AG2748" s="633"/>
      <c r="AH2748" s="633"/>
      <c r="AI2748" s="633"/>
      <c r="AJ2748" s="2228"/>
      <c r="AK2748" s="1962"/>
      <c r="AL2748" s="8"/>
      <c r="AM2748" s="1389"/>
      <c r="AN2748" s="1792"/>
    </row>
    <row r="2749" spans="1:40" ht="30" x14ac:dyDescent="0.25">
      <c r="A2749" s="52">
        <v>1</v>
      </c>
      <c r="B2749" s="2038" t="s">
        <v>437</v>
      </c>
      <c r="C2749" s="2469"/>
      <c r="D2749" s="365"/>
      <c r="E2749" s="639">
        <v>895</v>
      </c>
      <c r="F2749" s="3168">
        <f>E2749</f>
        <v>895</v>
      </c>
      <c r="G2749" s="385">
        <v>1010</v>
      </c>
      <c r="H2749" s="385">
        <f>G2749/F2749*100</f>
        <v>112.84916201117319</v>
      </c>
      <c r="I2749" s="106"/>
      <c r="J2749" s="106"/>
      <c r="K2749" s="408"/>
      <c r="L2749" s="408"/>
      <c r="M2749" s="408"/>
      <c r="N2749" s="408"/>
      <c r="O2749" s="408"/>
      <c r="P2749" s="408"/>
      <c r="Q2749" s="633"/>
      <c r="R2749" s="633"/>
      <c r="S2749" s="633"/>
      <c r="T2749" s="633"/>
      <c r="U2749" s="633"/>
      <c r="V2749" s="633"/>
      <c r="W2749" s="633"/>
      <c r="X2749" s="633"/>
      <c r="Y2749" s="633"/>
      <c r="Z2749" s="633"/>
      <c r="AA2749" s="633"/>
      <c r="AB2749" s="633"/>
      <c r="AC2749" s="2172"/>
      <c r="AD2749" s="633"/>
      <c r="AE2749" s="3434"/>
      <c r="AF2749" s="633"/>
      <c r="AG2749" s="633"/>
      <c r="AH2749" s="633"/>
      <c r="AI2749" s="633"/>
      <c r="AJ2749" s="2228"/>
      <c r="AK2749" s="1962"/>
      <c r="AL2749" s="8"/>
      <c r="AM2749" s="1389"/>
      <c r="AN2749" s="1792"/>
    </row>
    <row r="2750" spans="1:40" ht="45" x14ac:dyDescent="0.25">
      <c r="A2750" s="52">
        <v>1</v>
      </c>
      <c r="B2750" s="2038" t="s">
        <v>438</v>
      </c>
      <c r="C2750" s="2469"/>
      <c r="D2750" s="365"/>
      <c r="E2750" s="639"/>
      <c r="F2750" s="385"/>
      <c r="G2750" s="385"/>
      <c r="H2750" s="385"/>
      <c r="I2750" s="106"/>
      <c r="J2750" s="106"/>
      <c r="K2750" s="408"/>
      <c r="L2750" s="408"/>
      <c r="M2750" s="408"/>
      <c r="N2750" s="408"/>
      <c r="O2750" s="408"/>
      <c r="P2750" s="408"/>
      <c r="Q2750" s="633"/>
      <c r="R2750" s="633"/>
      <c r="S2750" s="633"/>
      <c r="T2750" s="633"/>
      <c r="U2750" s="633"/>
      <c r="V2750" s="633"/>
      <c r="W2750" s="633"/>
      <c r="X2750" s="633"/>
      <c r="Y2750" s="633"/>
      <c r="Z2750" s="633"/>
      <c r="AA2750" s="633"/>
      <c r="AB2750" s="633"/>
      <c r="AC2750" s="2172"/>
      <c r="AD2750" s="633"/>
      <c r="AE2750" s="3434"/>
      <c r="AF2750" s="633"/>
      <c r="AG2750" s="633"/>
      <c r="AH2750" s="633"/>
      <c r="AI2750" s="633"/>
      <c r="AJ2750" s="2228"/>
      <c r="AK2750" s="1962"/>
      <c r="AL2750" s="8"/>
      <c r="AM2750" s="1389"/>
      <c r="AN2750" s="1792"/>
    </row>
    <row r="2751" spans="1:40" ht="30" x14ac:dyDescent="0.25">
      <c r="A2751" s="52">
        <v>1</v>
      </c>
      <c r="B2751" s="2038" t="s">
        <v>439</v>
      </c>
      <c r="C2751" s="2469"/>
      <c r="D2751" s="365"/>
      <c r="E2751" s="639">
        <v>29</v>
      </c>
      <c r="F2751" s="3168">
        <f>E2751</f>
        <v>29</v>
      </c>
      <c r="G2751" s="385">
        <v>29</v>
      </c>
      <c r="H2751" s="385">
        <f>G2751/F2751*100</f>
        <v>100</v>
      </c>
      <c r="I2751" s="106"/>
      <c r="J2751" s="106"/>
      <c r="K2751" s="408"/>
      <c r="L2751" s="408"/>
      <c r="M2751" s="408"/>
      <c r="N2751" s="408"/>
      <c r="O2751" s="408"/>
      <c r="P2751" s="408"/>
      <c r="Q2751" s="633"/>
      <c r="R2751" s="633"/>
      <c r="S2751" s="633"/>
      <c r="T2751" s="633"/>
      <c r="U2751" s="633"/>
      <c r="V2751" s="633"/>
      <c r="W2751" s="633"/>
      <c r="X2751" s="633"/>
      <c r="Y2751" s="633"/>
      <c r="Z2751" s="633"/>
      <c r="AA2751" s="633"/>
      <c r="AB2751" s="633"/>
      <c r="AC2751" s="2172"/>
      <c r="AD2751" s="633"/>
      <c r="AE2751" s="3434"/>
      <c r="AF2751" s="633"/>
      <c r="AG2751" s="633"/>
      <c r="AH2751" s="633"/>
      <c r="AI2751" s="633"/>
      <c r="AJ2751" s="2228"/>
      <c r="AK2751" s="1962"/>
      <c r="AL2751" s="8"/>
      <c r="AM2751" s="1389"/>
      <c r="AN2751" s="1792"/>
    </row>
    <row r="2752" spans="1:40" ht="30" x14ac:dyDescent="0.25">
      <c r="A2752" s="52">
        <v>1</v>
      </c>
      <c r="B2752" s="2038" t="s">
        <v>440</v>
      </c>
      <c r="C2752" s="2469"/>
      <c r="D2752" s="365"/>
      <c r="E2752" s="639">
        <v>43</v>
      </c>
      <c r="F2752" s="3168">
        <f>E2752</f>
        <v>43</v>
      </c>
      <c r="G2752" s="385">
        <v>46</v>
      </c>
      <c r="H2752" s="385">
        <f>G2752/F2752*100</f>
        <v>106.9767441860465</v>
      </c>
      <c r="I2752" s="106"/>
      <c r="J2752" s="106"/>
      <c r="K2752" s="408"/>
      <c r="L2752" s="408"/>
      <c r="M2752" s="408"/>
      <c r="N2752" s="408"/>
      <c r="O2752" s="408"/>
      <c r="P2752" s="408"/>
      <c r="Q2752" s="633"/>
      <c r="R2752" s="633"/>
      <c r="S2752" s="633"/>
      <c r="T2752" s="633"/>
      <c r="U2752" s="633"/>
      <c r="V2752" s="633"/>
      <c r="W2752" s="633"/>
      <c r="X2752" s="633"/>
      <c r="Y2752" s="633"/>
      <c r="Z2752" s="633"/>
      <c r="AA2752" s="633"/>
      <c r="AB2752" s="633"/>
      <c r="AC2752" s="2172"/>
      <c r="AD2752" s="633"/>
      <c r="AE2752" s="3434"/>
      <c r="AF2752" s="633"/>
      <c r="AG2752" s="633"/>
      <c r="AH2752" s="633"/>
      <c r="AI2752" s="633"/>
      <c r="AJ2752" s="2228"/>
      <c r="AK2752" s="1962"/>
      <c r="AL2752" s="8"/>
      <c r="AM2752" s="1389"/>
      <c r="AN2752" s="1792"/>
    </row>
    <row r="2753" spans="1:40" ht="45" x14ac:dyDescent="0.25">
      <c r="A2753" s="52">
        <v>1</v>
      </c>
      <c r="B2753" s="2683" t="s">
        <v>441</v>
      </c>
      <c r="C2753" s="2469"/>
      <c r="D2753" s="365"/>
      <c r="E2753" s="639">
        <f>SUM(E2754:E2757)</f>
        <v>2665</v>
      </c>
      <c r="F2753" s="385">
        <f t="shared" ref="F2753" si="2750">SUM(F2754:F2757)</f>
        <v>2665</v>
      </c>
      <c r="G2753" s="385">
        <f>G2754+G2756+G2757</f>
        <v>1572</v>
      </c>
      <c r="H2753" s="385">
        <f>G2753/F2753*100</f>
        <v>58.986866791744838</v>
      </c>
      <c r="I2753" s="106"/>
      <c r="J2753" s="106"/>
      <c r="K2753" s="408"/>
      <c r="L2753" s="408"/>
      <c r="M2753" s="408"/>
      <c r="N2753" s="408"/>
      <c r="O2753" s="408"/>
      <c r="P2753" s="408"/>
      <c r="Q2753" s="633"/>
      <c r="R2753" s="633"/>
      <c r="S2753" s="633"/>
      <c r="T2753" s="633"/>
      <c r="U2753" s="633"/>
      <c r="V2753" s="633"/>
      <c r="W2753" s="633"/>
      <c r="X2753" s="633"/>
      <c r="Y2753" s="633"/>
      <c r="Z2753" s="633"/>
      <c r="AA2753" s="633"/>
      <c r="AB2753" s="633"/>
      <c r="AC2753" s="2172"/>
      <c r="AD2753" s="633"/>
      <c r="AE2753" s="3434"/>
      <c r="AF2753" s="633"/>
      <c r="AG2753" s="633"/>
      <c r="AH2753" s="633"/>
      <c r="AI2753" s="633"/>
      <c r="AJ2753" s="2228"/>
      <c r="AK2753" s="1962"/>
      <c r="AL2753" s="8"/>
      <c r="AM2753" s="1389"/>
      <c r="AN2753" s="1792"/>
    </row>
    <row r="2754" spans="1:40" ht="30" x14ac:dyDescent="0.25">
      <c r="A2754" s="52">
        <v>1</v>
      </c>
      <c r="B2754" s="2038" t="s">
        <v>442</v>
      </c>
      <c r="C2754" s="2469"/>
      <c r="D2754" s="365"/>
      <c r="E2754" s="639">
        <v>467</v>
      </c>
      <c r="F2754" s="3168">
        <f>E2754</f>
        <v>467</v>
      </c>
      <c r="G2754" s="385">
        <v>450</v>
      </c>
      <c r="H2754" s="385">
        <f>G2754/F2754*100</f>
        <v>96.359743040685217</v>
      </c>
      <c r="I2754" s="106"/>
      <c r="J2754" s="106"/>
      <c r="K2754" s="408"/>
      <c r="L2754" s="408"/>
      <c r="M2754" s="408"/>
      <c r="N2754" s="408"/>
      <c r="O2754" s="408"/>
      <c r="P2754" s="408"/>
      <c r="Q2754" s="633"/>
      <c r="R2754" s="633"/>
      <c r="S2754" s="633"/>
      <c r="T2754" s="633"/>
      <c r="U2754" s="633"/>
      <c r="V2754" s="633"/>
      <c r="W2754" s="633"/>
      <c r="X2754" s="633"/>
      <c r="Y2754" s="633"/>
      <c r="Z2754" s="633"/>
      <c r="AA2754" s="633"/>
      <c r="AB2754" s="633"/>
      <c r="AC2754" s="2172"/>
      <c r="AD2754" s="633"/>
      <c r="AE2754" s="3434"/>
      <c r="AF2754" s="633"/>
      <c r="AG2754" s="633"/>
      <c r="AH2754" s="633"/>
      <c r="AI2754" s="633"/>
      <c r="AJ2754" s="2228"/>
      <c r="AK2754" s="1962"/>
      <c r="AL2754" s="8"/>
      <c r="AM2754" s="1389"/>
      <c r="AN2754" s="1792"/>
    </row>
    <row r="2755" spans="1:40" ht="30" x14ac:dyDescent="0.25">
      <c r="A2755" s="52">
        <v>1</v>
      </c>
      <c r="B2755" s="2038" t="s">
        <v>515</v>
      </c>
      <c r="C2755" s="2469"/>
      <c r="D2755" s="365"/>
      <c r="E2755" s="639"/>
      <c r="F2755" s="385"/>
      <c r="G2755" s="385"/>
      <c r="H2755" s="385"/>
      <c r="I2755" s="106"/>
      <c r="J2755" s="106"/>
      <c r="K2755" s="408"/>
      <c r="L2755" s="408"/>
      <c r="M2755" s="408"/>
      <c r="N2755" s="408"/>
      <c r="O2755" s="408"/>
      <c r="P2755" s="408"/>
      <c r="Q2755" s="633"/>
      <c r="R2755" s="633"/>
      <c r="S2755" s="633"/>
      <c r="T2755" s="633"/>
      <c r="U2755" s="633"/>
      <c r="V2755" s="633"/>
      <c r="W2755" s="633"/>
      <c r="X2755" s="633"/>
      <c r="Y2755" s="633"/>
      <c r="Z2755" s="633"/>
      <c r="AA2755" s="633"/>
      <c r="AB2755" s="633"/>
      <c r="AC2755" s="2172"/>
      <c r="AD2755" s="633"/>
      <c r="AE2755" s="3434"/>
      <c r="AF2755" s="633"/>
      <c r="AG2755" s="633"/>
      <c r="AH2755" s="633"/>
      <c r="AI2755" s="633"/>
      <c r="AJ2755" s="2228"/>
      <c r="AK2755" s="1962"/>
      <c r="AL2755" s="8"/>
      <c r="AM2755" s="1389"/>
      <c r="AN2755" s="1792"/>
    </row>
    <row r="2756" spans="1:40" ht="60" x14ac:dyDescent="0.25">
      <c r="A2756" s="52">
        <v>1</v>
      </c>
      <c r="B2756" s="2038" t="s">
        <v>443</v>
      </c>
      <c r="C2756" s="2469"/>
      <c r="D2756" s="365"/>
      <c r="E2756" s="639">
        <v>1595</v>
      </c>
      <c r="F2756" s="3168">
        <f>E2756</f>
        <v>1595</v>
      </c>
      <c r="G2756" s="385">
        <v>738</v>
      </c>
      <c r="H2756" s="385">
        <f>G2756/F2756*100</f>
        <v>46.269592476489031</v>
      </c>
      <c r="I2756" s="106"/>
      <c r="J2756" s="106"/>
      <c r="K2756" s="408"/>
      <c r="L2756" s="408"/>
      <c r="M2756" s="408"/>
      <c r="N2756" s="408"/>
      <c r="O2756" s="408"/>
      <c r="P2756" s="408"/>
      <c r="Q2756" s="633"/>
      <c r="R2756" s="633"/>
      <c r="S2756" s="633"/>
      <c r="T2756" s="633"/>
      <c r="U2756" s="633"/>
      <c r="V2756" s="633"/>
      <c r="W2756" s="633"/>
      <c r="X2756" s="633"/>
      <c r="Y2756" s="633"/>
      <c r="Z2756" s="633"/>
      <c r="AA2756" s="633"/>
      <c r="AB2756" s="633"/>
      <c r="AC2756" s="2172"/>
      <c r="AD2756" s="633"/>
      <c r="AE2756" s="3434"/>
      <c r="AF2756" s="633"/>
      <c r="AG2756" s="633"/>
      <c r="AH2756" s="633"/>
      <c r="AI2756" s="633"/>
      <c r="AJ2756" s="2228"/>
      <c r="AK2756" s="1962"/>
      <c r="AL2756" s="8"/>
      <c r="AM2756" s="1389"/>
      <c r="AN2756" s="1792"/>
    </row>
    <row r="2757" spans="1:40" ht="45" x14ac:dyDescent="0.25">
      <c r="A2757" s="52">
        <v>1</v>
      </c>
      <c r="B2757" s="2038" t="s">
        <v>444</v>
      </c>
      <c r="C2757" s="2469"/>
      <c r="D2757" s="365"/>
      <c r="E2757" s="639">
        <v>603</v>
      </c>
      <c r="F2757" s="3168">
        <f>E2757</f>
        <v>603</v>
      </c>
      <c r="G2757" s="385">
        <v>384</v>
      </c>
      <c r="H2757" s="385">
        <f>G2757/F2757*100</f>
        <v>63.681592039800996</v>
      </c>
      <c r="I2757" s="106"/>
      <c r="J2757" s="106"/>
      <c r="K2757" s="408"/>
      <c r="L2757" s="408"/>
      <c r="M2757" s="408"/>
      <c r="N2757" s="408"/>
      <c r="O2757" s="408"/>
      <c r="P2757" s="408"/>
      <c r="Q2757" s="633"/>
      <c r="R2757" s="633"/>
      <c r="S2757" s="633"/>
      <c r="T2757" s="633"/>
      <c r="U2757" s="633"/>
      <c r="V2757" s="633"/>
      <c r="W2757" s="633"/>
      <c r="X2757" s="633"/>
      <c r="Y2757" s="633"/>
      <c r="Z2757" s="633"/>
      <c r="AA2757" s="633"/>
      <c r="AB2757" s="633"/>
      <c r="AC2757" s="2172"/>
      <c r="AD2757" s="633"/>
      <c r="AE2757" s="3434"/>
      <c r="AF2757" s="633"/>
      <c r="AG2757" s="633"/>
      <c r="AH2757" s="633"/>
      <c r="AI2757" s="633"/>
      <c r="AJ2757" s="2228"/>
      <c r="AK2757" s="1962"/>
      <c r="AL2757" s="8"/>
      <c r="AM2757" s="1389"/>
      <c r="AN2757" s="1792"/>
    </row>
    <row r="2758" spans="1:40" x14ac:dyDescent="0.25">
      <c r="A2758" s="52">
        <v>1</v>
      </c>
      <c r="B2758" s="2682" t="s">
        <v>405</v>
      </c>
      <c r="C2758" s="2469"/>
      <c r="D2758" s="365"/>
      <c r="E2758" s="639">
        <f>SUM(E2759,E2760,E2763,E2764,E2765)</f>
        <v>269</v>
      </c>
      <c r="F2758" s="385">
        <f t="shared" ref="F2758" si="2751">SUM(F2759,F2760,F2763,F2764,F2765)</f>
        <v>269</v>
      </c>
      <c r="G2758" s="385">
        <f t="shared" ref="G2758" si="2752">SUM(G2759,G2760,G2763,G2764,G2765)</f>
        <v>281</v>
      </c>
      <c r="H2758" s="385">
        <f>G2758/F2758*100</f>
        <v>104.46096654275092</v>
      </c>
      <c r="I2758" s="106"/>
      <c r="J2758" s="106"/>
      <c r="K2758" s="408"/>
      <c r="L2758" s="408"/>
      <c r="M2758" s="408"/>
      <c r="N2758" s="408"/>
      <c r="O2758" s="408"/>
      <c r="P2758" s="408"/>
      <c r="Q2758" s="633"/>
      <c r="R2758" s="633"/>
      <c r="S2758" s="633"/>
      <c r="T2758" s="633"/>
      <c r="U2758" s="633"/>
      <c r="V2758" s="633"/>
      <c r="W2758" s="633"/>
      <c r="X2758" s="633"/>
      <c r="Y2758" s="633"/>
      <c r="Z2758" s="633"/>
      <c r="AA2758" s="633"/>
      <c r="AB2758" s="633"/>
      <c r="AC2758" s="2172"/>
      <c r="AD2758" s="633"/>
      <c r="AE2758" s="3434"/>
      <c r="AF2758" s="633"/>
      <c r="AG2758" s="633"/>
      <c r="AH2758" s="633"/>
      <c r="AI2758" s="633"/>
      <c r="AJ2758" s="2228"/>
      <c r="AK2758" s="1962"/>
      <c r="AL2758" s="8"/>
      <c r="AM2758" s="1389"/>
      <c r="AN2758" s="1792"/>
    </row>
    <row r="2759" spans="1:40" x14ac:dyDescent="0.25">
      <c r="A2759" s="52">
        <v>1</v>
      </c>
      <c r="B2759" s="2038" t="s">
        <v>390</v>
      </c>
      <c r="C2759" s="2469"/>
      <c r="D2759" s="365"/>
      <c r="E2759" s="639"/>
      <c r="F2759" s="385"/>
      <c r="G2759" s="385"/>
      <c r="H2759" s="385"/>
      <c r="I2759" s="106"/>
      <c r="J2759" s="106"/>
      <c r="K2759" s="408"/>
      <c r="L2759" s="408"/>
      <c r="M2759" s="408"/>
      <c r="N2759" s="408"/>
      <c r="O2759" s="408"/>
      <c r="P2759" s="408"/>
      <c r="Q2759" s="633"/>
      <c r="R2759" s="633"/>
      <c r="S2759" s="633"/>
      <c r="T2759" s="633"/>
      <c r="U2759" s="633"/>
      <c r="V2759" s="633"/>
      <c r="W2759" s="633"/>
      <c r="X2759" s="633"/>
      <c r="Y2759" s="633"/>
      <c r="Z2759" s="633"/>
      <c r="AA2759" s="633"/>
      <c r="AB2759" s="633"/>
      <c r="AC2759" s="2172"/>
      <c r="AD2759" s="633"/>
      <c r="AE2759" s="3434"/>
      <c r="AF2759" s="633"/>
      <c r="AG2759" s="633"/>
      <c r="AH2759" s="633"/>
      <c r="AI2759" s="633"/>
      <c r="AJ2759" s="2228"/>
      <c r="AK2759" s="1962"/>
      <c r="AL2759" s="8"/>
      <c r="AM2759" s="1389"/>
      <c r="AN2759" s="1792"/>
    </row>
    <row r="2760" spans="1:40" ht="30" x14ac:dyDescent="0.25">
      <c r="A2760" s="52">
        <v>1</v>
      </c>
      <c r="B2760" s="2683" t="s">
        <v>391</v>
      </c>
      <c r="C2760" s="2469"/>
      <c r="D2760" s="365"/>
      <c r="E2760" s="639"/>
      <c r="F2760" s="385"/>
      <c r="G2760" s="385"/>
      <c r="H2760" s="385"/>
      <c r="I2760" s="106"/>
      <c r="J2760" s="106"/>
      <c r="K2760" s="408"/>
      <c r="L2760" s="408"/>
      <c r="M2760" s="408"/>
      <c r="N2760" s="408"/>
      <c r="O2760" s="408"/>
      <c r="P2760" s="408"/>
      <c r="Q2760" s="633"/>
      <c r="R2760" s="633"/>
      <c r="S2760" s="633"/>
      <c r="T2760" s="633"/>
      <c r="U2760" s="633"/>
      <c r="V2760" s="633"/>
      <c r="W2760" s="633"/>
      <c r="X2760" s="633"/>
      <c r="Y2760" s="633"/>
      <c r="Z2760" s="633"/>
      <c r="AA2760" s="633"/>
      <c r="AB2760" s="633"/>
      <c r="AC2760" s="2172"/>
      <c r="AD2760" s="633"/>
      <c r="AE2760" s="3434"/>
      <c r="AF2760" s="633"/>
      <c r="AG2760" s="633"/>
      <c r="AH2760" s="633"/>
      <c r="AI2760" s="633"/>
      <c r="AJ2760" s="2228"/>
      <c r="AK2760" s="1962"/>
      <c r="AL2760" s="8"/>
      <c r="AM2760" s="1389"/>
      <c r="AN2760" s="1792"/>
    </row>
    <row r="2761" spans="1:40" x14ac:dyDescent="0.25">
      <c r="A2761" s="52">
        <v>1</v>
      </c>
      <c r="B2761" s="2038" t="s">
        <v>392</v>
      </c>
      <c r="C2761" s="2469"/>
      <c r="D2761" s="365"/>
      <c r="E2761" s="639"/>
      <c r="F2761" s="385"/>
      <c r="G2761" s="385"/>
      <c r="H2761" s="385"/>
      <c r="I2761" s="106"/>
      <c r="J2761" s="106"/>
      <c r="K2761" s="408"/>
      <c r="L2761" s="408"/>
      <c r="M2761" s="408"/>
      <c r="N2761" s="408"/>
      <c r="O2761" s="408"/>
      <c r="P2761" s="408"/>
      <c r="Q2761" s="633"/>
      <c r="R2761" s="633"/>
      <c r="S2761" s="633"/>
      <c r="T2761" s="633"/>
      <c r="U2761" s="633"/>
      <c r="V2761" s="633"/>
      <c r="W2761" s="633"/>
      <c r="X2761" s="633"/>
      <c r="Y2761" s="633"/>
      <c r="Z2761" s="633"/>
      <c r="AA2761" s="633"/>
      <c r="AB2761" s="633"/>
      <c r="AC2761" s="2172"/>
      <c r="AD2761" s="633"/>
      <c r="AE2761" s="3434"/>
      <c r="AF2761" s="633"/>
      <c r="AG2761" s="633"/>
      <c r="AH2761" s="633"/>
      <c r="AI2761" s="633"/>
      <c r="AJ2761" s="2228"/>
      <c r="AK2761" s="1962"/>
      <c r="AL2761" s="8"/>
      <c r="AM2761" s="1389"/>
      <c r="AN2761" s="1792"/>
    </row>
    <row r="2762" spans="1:40" ht="30" x14ac:dyDescent="0.25">
      <c r="A2762" s="52">
        <v>1</v>
      </c>
      <c r="B2762" s="2038" t="s">
        <v>414</v>
      </c>
      <c r="C2762" s="2469"/>
      <c r="D2762" s="365"/>
      <c r="E2762" s="639"/>
      <c r="F2762" s="385"/>
      <c r="G2762" s="385"/>
      <c r="H2762" s="385"/>
      <c r="I2762" s="106"/>
      <c r="J2762" s="106"/>
      <c r="K2762" s="408"/>
      <c r="L2762" s="408"/>
      <c r="M2762" s="408"/>
      <c r="N2762" s="408"/>
      <c r="O2762" s="408"/>
      <c r="P2762" s="408"/>
      <c r="Q2762" s="633"/>
      <c r="R2762" s="633"/>
      <c r="S2762" s="633"/>
      <c r="T2762" s="633"/>
      <c r="U2762" s="633"/>
      <c r="V2762" s="633"/>
      <c r="W2762" s="633"/>
      <c r="X2762" s="633"/>
      <c r="Y2762" s="633"/>
      <c r="Z2762" s="633"/>
      <c r="AA2762" s="633"/>
      <c r="AB2762" s="633"/>
      <c r="AC2762" s="2172"/>
      <c r="AD2762" s="633"/>
      <c r="AE2762" s="3434"/>
      <c r="AF2762" s="633"/>
      <c r="AG2762" s="633"/>
      <c r="AH2762" s="633"/>
      <c r="AI2762" s="633"/>
      <c r="AJ2762" s="2228"/>
      <c r="AK2762" s="1962"/>
      <c r="AL2762" s="8"/>
      <c r="AM2762" s="1389"/>
      <c r="AN2762" s="1792"/>
    </row>
    <row r="2763" spans="1:40" ht="30" x14ac:dyDescent="0.25">
      <c r="A2763" s="52">
        <v>1</v>
      </c>
      <c r="B2763" s="2038" t="s">
        <v>445</v>
      </c>
      <c r="C2763" s="2469"/>
      <c r="D2763" s="365"/>
      <c r="E2763" s="639">
        <v>269</v>
      </c>
      <c r="F2763" s="3168">
        <f>E2763</f>
        <v>269</v>
      </c>
      <c r="G2763" s="385">
        <v>281</v>
      </c>
      <c r="H2763" s="385"/>
      <c r="I2763" s="106"/>
      <c r="J2763" s="106"/>
      <c r="K2763" s="408"/>
      <c r="L2763" s="408"/>
      <c r="M2763" s="408"/>
      <c r="N2763" s="408"/>
      <c r="O2763" s="408"/>
      <c r="P2763" s="408"/>
      <c r="Q2763" s="633"/>
      <c r="R2763" s="633"/>
      <c r="S2763" s="633"/>
      <c r="T2763" s="633"/>
      <c r="U2763" s="633"/>
      <c r="V2763" s="633"/>
      <c r="W2763" s="633"/>
      <c r="X2763" s="633"/>
      <c r="Y2763" s="633"/>
      <c r="Z2763" s="633"/>
      <c r="AA2763" s="633"/>
      <c r="AB2763" s="633"/>
      <c r="AC2763" s="2172"/>
      <c r="AD2763" s="633"/>
      <c r="AE2763" s="3434"/>
      <c r="AF2763" s="633"/>
      <c r="AG2763" s="633"/>
      <c r="AH2763" s="633"/>
      <c r="AI2763" s="633"/>
      <c r="AJ2763" s="2228"/>
      <c r="AK2763" s="1962"/>
      <c r="AL2763" s="8"/>
      <c r="AM2763" s="1389"/>
      <c r="AN2763" s="1792"/>
    </row>
    <row r="2764" spans="1:40" ht="60" x14ac:dyDescent="0.25">
      <c r="A2764" s="52">
        <v>1</v>
      </c>
      <c r="B2764" s="2038" t="s">
        <v>394</v>
      </c>
      <c r="C2764" s="2469"/>
      <c r="D2764" s="365"/>
      <c r="E2764" s="639"/>
      <c r="F2764" s="385"/>
      <c r="G2764" s="385"/>
      <c r="H2764" s="385"/>
      <c r="I2764" s="106"/>
      <c r="J2764" s="106"/>
      <c r="K2764" s="408"/>
      <c r="L2764" s="408"/>
      <c r="M2764" s="408"/>
      <c r="N2764" s="408"/>
      <c r="O2764" s="408"/>
      <c r="P2764" s="408"/>
      <c r="Q2764" s="633"/>
      <c r="R2764" s="633"/>
      <c r="S2764" s="633"/>
      <c r="T2764" s="633"/>
      <c r="U2764" s="633"/>
      <c r="V2764" s="633"/>
      <c r="W2764" s="633"/>
      <c r="X2764" s="633"/>
      <c r="Y2764" s="633"/>
      <c r="Z2764" s="633"/>
      <c r="AA2764" s="633"/>
      <c r="AB2764" s="633"/>
      <c r="AC2764" s="2172"/>
      <c r="AD2764" s="633"/>
      <c r="AE2764" s="3434"/>
      <c r="AF2764" s="633"/>
      <c r="AG2764" s="633"/>
      <c r="AH2764" s="633"/>
      <c r="AI2764" s="633"/>
      <c r="AJ2764" s="2228"/>
      <c r="AK2764" s="1962"/>
      <c r="AL2764" s="8"/>
      <c r="AM2764" s="1389"/>
      <c r="AN2764" s="1792"/>
    </row>
    <row r="2765" spans="1:40" ht="45" x14ac:dyDescent="0.25">
      <c r="A2765" s="52">
        <v>1</v>
      </c>
      <c r="B2765" s="2037" t="s">
        <v>395</v>
      </c>
      <c r="C2765" s="2469"/>
      <c r="D2765" s="365"/>
      <c r="E2765" s="639"/>
      <c r="F2765" s="385"/>
      <c r="G2765" s="385"/>
      <c r="H2765" s="385"/>
      <c r="I2765" s="106"/>
      <c r="J2765" s="106"/>
      <c r="K2765" s="408"/>
      <c r="L2765" s="408"/>
      <c r="M2765" s="408"/>
      <c r="N2765" s="408"/>
      <c r="O2765" s="408"/>
      <c r="P2765" s="408"/>
      <c r="Q2765" s="633"/>
      <c r="R2765" s="633"/>
      <c r="S2765" s="633"/>
      <c r="T2765" s="633"/>
      <c r="U2765" s="633"/>
      <c r="V2765" s="633"/>
      <c r="W2765" s="633"/>
      <c r="X2765" s="633"/>
      <c r="Y2765" s="633"/>
      <c r="Z2765" s="633"/>
      <c r="AA2765" s="633"/>
      <c r="AB2765" s="633"/>
      <c r="AC2765" s="2172"/>
      <c r="AD2765" s="633"/>
      <c r="AE2765" s="3434"/>
      <c r="AF2765" s="633"/>
      <c r="AG2765" s="633"/>
      <c r="AH2765" s="633"/>
      <c r="AI2765" s="633"/>
      <c r="AJ2765" s="2228"/>
      <c r="AK2765" s="1962"/>
      <c r="AL2765" s="8"/>
      <c r="AM2765" s="1389"/>
      <c r="AN2765" s="1792"/>
    </row>
    <row r="2766" spans="1:40" x14ac:dyDescent="0.25">
      <c r="A2766" s="52">
        <v>1</v>
      </c>
      <c r="B2766" s="2682" t="s">
        <v>406</v>
      </c>
      <c r="C2766" s="2469"/>
      <c r="D2766" s="365"/>
      <c r="E2766" s="639"/>
      <c r="F2766" s="74"/>
      <c r="G2766" s="385"/>
      <c r="H2766" s="385"/>
      <c r="I2766" s="106"/>
      <c r="J2766" s="106"/>
      <c r="K2766" s="408"/>
      <c r="L2766" s="408"/>
      <c r="M2766" s="408"/>
      <c r="N2766" s="408"/>
      <c r="O2766" s="408"/>
      <c r="P2766" s="408"/>
      <c r="Q2766" s="633"/>
      <c r="R2766" s="633"/>
      <c r="S2766" s="633"/>
      <c r="T2766" s="633"/>
      <c r="U2766" s="633"/>
      <c r="V2766" s="633"/>
      <c r="W2766" s="633"/>
      <c r="X2766" s="633"/>
      <c r="Y2766" s="633"/>
      <c r="Z2766" s="633"/>
      <c r="AA2766" s="633"/>
      <c r="AB2766" s="633"/>
      <c r="AC2766" s="2172"/>
      <c r="AD2766" s="633"/>
      <c r="AE2766" s="3434"/>
      <c r="AF2766" s="633"/>
      <c r="AG2766" s="633"/>
      <c r="AH2766" s="633"/>
      <c r="AI2766" s="633"/>
      <c r="AJ2766" s="2228"/>
      <c r="AK2766" s="1962"/>
      <c r="AL2766" s="8"/>
      <c r="AM2766" s="1389">
        <f t="shared" si="2728"/>
        <v>0</v>
      </c>
      <c r="AN2766" s="1792"/>
    </row>
    <row r="2767" spans="1:40" x14ac:dyDescent="0.25">
      <c r="A2767" s="52">
        <v>1</v>
      </c>
      <c r="B2767" s="2682" t="s">
        <v>416</v>
      </c>
      <c r="C2767" s="2469"/>
      <c r="D2767" s="365"/>
      <c r="E2767" s="639"/>
      <c r="F2767" s="74"/>
      <c r="G2767" s="385"/>
      <c r="H2767" s="385"/>
      <c r="I2767" s="106"/>
      <c r="J2767" s="106"/>
      <c r="K2767" s="408"/>
      <c r="L2767" s="408"/>
      <c r="M2767" s="408"/>
      <c r="N2767" s="408"/>
      <c r="O2767" s="408"/>
      <c r="P2767" s="408"/>
      <c r="Q2767" s="633"/>
      <c r="R2767" s="633"/>
      <c r="S2767" s="633"/>
      <c r="T2767" s="633"/>
      <c r="U2767" s="633"/>
      <c r="V2767" s="633"/>
      <c r="W2767" s="633"/>
      <c r="X2767" s="633"/>
      <c r="Y2767" s="633"/>
      <c r="Z2767" s="633"/>
      <c r="AA2767" s="633"/>
      <c r="AB2767" s="633"/>
      <c r="AC2767" s="2172"/>
      <c r="AD2767" s="633"/>
      <c r="AE2767" s="3434"/>
      <c r="AF2767" s="633"/>
      <c r="AG2767" s="633"/>
      <c r="AH2767" s="633"/>
      <c r="AI2767" s="633"/>
      <c r="AJ2767" s="2228"/>
      <c r="AK2767" s="1962"/>
      <c r="AL2767" s="8"/>
      <c r="AM2767" s="1389">
        <f t="shared" si="2728"/>
        <v>0</v>
      </c>
      <c r="AN2767" s="1792"/>
    </row>
    <row r="2768" spans="1:40" x14ac:dyDescent="0.25">
      <c r="A2768" s="52">
        <v>1</v>
      </c>
      <c r="B2768" s="2038" t="s">
        <v>417</v>
      </c>
      <c r="C2768" s="2469"/>
      <c r="D2768" s="365"/>
      <c r="E2768" s="639"/>
      <c r="F2768" s="74"/>
      <c r="G2768" s="385"/>
      <c r="H2768" s="385"/>
      <c r="I2768" s="106"/>
      <c r="J2768" s="106"/>
      <c r="K2768" s="408"/>
      <c r="L2768" s="408"/>
      <c r="M2768" s="408"/>
      <c r="N2768" s="408"/>
      <c r="O2768" s="408"/>
      <c r="P2768" s="408"/>
      <c r="Q2768" s="633"/>
      <c r="R2768" s="633"/>
      <c r="S2768" s="633"/>
      <c r="T2768" s="633"/>
      <c r="U2768" s="633"/>
      <c r="V2768" s="633"/>
      <c r="W2768" s="633"/>
      <c r="X2768" s="633"/>
      <c r="Y2768" s="633"/>
      <c r="Z2768" s="633"/>
      <c r="AA2768" s="633"/>
      <c r="AB2768" s="633"/>
      <c r="AC2768" s="2172"/>
      <c r="AD2768" s="633"/>
      <c r="AE2768" s="3434"/>
      <c r="AF2768" s="633"/>
      <c r="AG2768" s="633"/>
      <c r="AH2768" s="633"/>
      <c r="AI2768" s="633"/>
      <c r="AJ2768" s="2228"/>
      <c r="AK2768" s="1962"/>
      <c r="AL2768" s="8"/>
      <c r="AM2768" s="1389">
        <f t="shared" si="2728"/>
        <v>0</v>
      </c>
      <c r="AN2768" s="1792"/>
    </row>
    <row r="2769" spans="1:41" x14ac:dyDescent="0.25">
      <c r="A2769" s="52">
        <v>1</v>
      </c>
      <c r="B2769" s="2700" t="s">
        <v>418</v>
      </c>
      <c r="C2769" s="2469"/>
      <c r="D2769" s="365"/>
      <c r="E2769" s="639"/>
      <c r="F2769" s="74"/>
      <c r="G2769" s="385"/>
      <c r="H2769" s="385"/>
      <c r="I2769" s="106"/>
      <c r="J2769" s="106"/>
      <c r="K2769" s="408"/>
      <c r="L2769" s="408"/>
      <c r="M2769" s="408"/>
      <c r="N2769" s="408"/>
      <c r="O2769" s="408"/>
      <c r="P2769" s="408"/>
      <c r="Q2769" s="633"/>
      <c r="R2769" s="633"/>
      <c r="S2769" s="633"/>
      <c r="T2769" s="633"/>
      <c r="U2769" s="633"/>
      <c r="V2769" s="633"/>
      <c r="W2769" s="633"/>
      <c r="X2769" s="633"/>
      <c r="Y2769" s="633"/>
      <c r="Z2769" s="633"/>
      <c r="AA2769" s="633"/>
      <c r="AB2769" s="633"/>
      <c r="AC2769" s="2172"/>
      <c r="AD2769" s="633"/>
      <c r="AE2769" s="3434"/>
      <c r="AF2769" s="633"/>
      <c r="AG2769" s="633"/>
      <c r="AH2769" s="633"/>
      <c r="AI2769" s="633"/>
      <c r="AJ2769" s="2228"/>
      <c r="AK2769" s="1962"/>
      <c r="AL2769" s="8"/>
      <c r="AM2769" s="1389">
        <f t="shared" si="2728"/>
        <v>0</v>
      </c>
      <c r="AN2769" s="1792"/>
    </row>
    <row r="2770" spans="1:41" ht="29.25" x14ac:dyDescent="0.25">
      <c r="A2770" s="52">
        <v>1</v>
      </c>
      <c r="B2770" s="2682" t="s">
        <v>396</v>
      </c>
      <c r="C2770" s="2469"/>
      <c r="D2770" s="365"/>
      <c r="E2770" s="639">
        <v>10362</v>
      </c>
      <c r="F2770" s="74">
        <f t="shared" ref="F2770" si="2753">ROUND(E2770/12*$B$4,0)</f>
        <v>10362</v>
      </c>
      <c r="G2770" s="385">
        <v>15818</v>
      </c>
      <c r="H2770" s="385">
        <f>G2770/F2770*100</f>
        <v>152.65392781316351</v>
      </c>
      <c r="I2770" s="106"/>
      <c r="J2770" s="106"/>
      <c r="K2770" s="408"/>
      <c r="L2770" s="408"/>
      <c r="M2770" s="408"/>
      <c r="N2770" s="408"/>
      <c r="O2770" s="408"/>
      <c r="P2770" s="408"/>
      <c r="Q2770" s="633"/>
      <c r="R2770" s="633"/>
      <c r="S2770" s="633"/>
      <c r="T2770" s="633"/>
      <c r="U2770" s="633"/>
      <c r="V2770" s="633"/>
      <c r="W2770" s="633"/>
      <c r="X2770" s="633"/>
      <c r="Y2770" s="633"/>
      <c r="Z2770" s="633"/>
      <c r="AA2770" s="633"/>
      <c r="AB2770" s="633"/>
      <c r="AC2770" s="2172"/>
      <c r="AD2770" s="633"/>
      <c r="AE2770" s="3434"/>
      <c r="AF2770" s="633"/>
      <c r="AG2770" s="633"/>
      <c r="AH2770" s="633"/>
      <c r="AI2770" s="633"/>
      <c r="AJ2770" s="2228"/>
      <c r="AK2770" s="1962"/>
      <c r="AL2770" s="8"/>
      <c r="AM2770" s="1389">
        <f t="shared" si="2728"/>
        <v>0</v>
      </c>
      <c r="AN2770" s="1792"/>
    </row>
    <row r="2771" spans="1:41" ht="30" x14ac:dyDescent="0.25">
      <c r="A2771" s="52">
        <v>1</v>
      </c>
      <c r="B2771" s="1054" t="s">
        <v>255</v>
      </c>
      <c r="C2771" s="2469"/>
      <c r="D2771" s="365"/>
      <c r="E2771" s="639"/>
      <c r="F2771" s="74"/>
      <c r="G2771" s="385"/>
      <c r="H2771" s="385"/>
      <c r="I2771" s="106"/>
      <c r="J2771" s="106"/>
      <c r="K2771" s="408"/>
      <c r="L2771" s="408"/>
      <c r="M2771" s="408"/>
      <c r="N2771" s="408"/>
      <c r="O2771" s="408"/>
      <c r="P2771" s="408"/>
      <c r="Q2771" s="633"/>
      <c r="R2771" s="633"/>
      <c r="S2771" s="633"/>
      <c r="T2771" s="633"/>
      <c r="U2771" s="633"/>
      <c r="V2771" s="633"/>
      <c r="W2771" s="633"/>
      <c r="X2771" s="633"/>
      <c r="Y2771" s="633"/>
      <c r="Z2771" s="633"/>
      <c r="AA2771" s="633"/>
      <c r="AB2771" s="633"/>
      <c r="AC2771" s="2172"/>
      <c r="AD2771" s="633"/>
      <c r="AE2771" s="3434"/>
      <c r="AF2771" s="633"/>
      <c r="AG2771" s="633"/>
      <c r="AH2771" s="633"/>
      <c r="AI2771" s="633"/>
      <c r="AJ2771" s="2228"/>
      <c r="AK2771" s="1962">
        <f>AK2772+AK2773/8.5</f>
        <v>0</v>
      </c>
      <c r="AL2771" s="8">
        <f>AL2772+AL2773</f>
        <v>0</v>
      </c>
      <c r="AM2771" s="8">
        <f t="shared" si="2728"/>
        <v>0</v>
      </c>
      <c r="AN2771" s="1792"/>
    </row>
    <row r="2772" spans="1:41" ht="57.75" x14ac:dyDescent="0.25">
      <c r="A2772" s="52">
        <v>1</v>
      </c>
      <c r="B2772" s="2682" t="s">
        <v>425</v>
      </c>
      <c r="C2772" s="2469"/>
      <c r="D2772" s="365"/>
      <c r="E2772" s="639"/>
      <c r="F2772" s="74"/>
      <c r="G2772" s="385"/>
      <c r="H2772" s="385"/>
      <c r="I2772" s="106"/>
      <c r="J2772" s="106"/>
      <c r="K2772" s="408"/>
      <c r="L2772" s="408"/>
      <c r="M2772" s="408"/>
      <c r="N2772" s="408"/>
      <c r="O2772" s="408"/>
      <c r="P2772" s="408"/>
      <c r="Q2772" s="633"/>
      <c r="R2772" s="633"/>
      <c r="S2772" s="633"/>
      <c r="T2772" s="633"/>
      <c r="U2772" s="633"/>
      <c r="V2772" s="633"/>
      <c r="W2772" s="633"/>
      <c r="X2772" s="633"/>
      <c r="Y2772" s="633"/>
      <c r="Z2772" s="633"/>
      <c r="AA2772" s="633"/>
      <c r="AB2772" s="633"/>
      <c r="AC2772" s="2172"/>
      <c r="AD2772" s="633"/>
      <c r="AE2772" s="3434"/>
      <c r="AF2772" s="633"/>
      <c r="AG2772" s="633"/>
      <c r="AH2772" s="633"/>
      <c r="AI2772" s="633"/>
      <c r="AJ2772" s="2228"/>
      <c r="AK2772" s="1962"/>
      <c r="AL2772" s="8"/>
      <c r="AM2772" s="1389">
        <f t="shared" si="2728"/>
        <v>0</v>
      </c>
      <c r="AN2772" s="1792"/>
    </row>
    <row r="2773" spans="1:41" s="78" customFormat="1" x14ac:dyDescent="0.25">
      <c r="A2773" s="52">
        <v>1</v>
      </c>
      <c r="B2773" s="2686" t="s">
        <v>402</v>
      </c>
      <c r="C2773" s="2469"/>
      <c r="D2773" s="365"/>
      <c r="E2773" s="640">
        <f>E2758+E2733</f>
        <v>26049</v>
      </c>
      <c r="F2773" s="98">
        <f>F2758+F2733</f>
        <v>26049</v>
      </c>
      <c r="G2773" s="348">
        <f>G2758+G2733</f>
        <v>26685.625</v>
      </c>
      <c r="H2773" s="348">
        <f>G2773/F2773*100</f>
        <v>102.44395178317787</v>
      </c>
      <c r="I2773" s="106"/>
      <c r="J2773" s="106"/>
      <c r="K2773" s="408"/>
      <c r="L2773" s="408"/>
      <c r="M2773" s="408"/>
      <c r="N2773" s="408"/>
      <c r="O2773" s="408"/>
      <c r="P2773" s="408"/>
      <c r="Q2773" s="633"/>
      <c r="R2773" s="633"/>
      <c r="S2773" s="633"/>
      <c r="T2773" s="633"/>
      <c r="U2773" s="633"/>
      <c r="V2773" s="633"/>
      <c r="W2773" s="633"/>
      <c r="X2773" s="633"/>
      <c r="Y2773" s="633"/>
      <c r="Z2773" s="633"/>
      <c r="AA2773" s="633"/>
      <c r="AB2773" s="633"/>
      <c r="AC2773" s="2172"/>
      <c r="AD2773" s="633"/>
      <c r="AE2773" s="3434"/>
      <c r="AF2773" s="633"/>
      <c r="AG2773" s="633"/>
      <c r="AH2773" s="633"/>
      <c r="AI2773" s="633"/>
      <c r="AJ2773" s="2228"/>
      <c r="AK2773" s="1962"/>
      <c r="AL2773" s="8"/>
      <c r="AM2773" s="1389">
        <f t="shared" si="2728"/>
        <v>0</v>
      </c>
      <c r="AN2773" s="1792"/>
    </row>
    <row r="2774" spans="1:41" ht="29.25" x14ac:dyDescent="0.25">
      <c r="A2774" s="52">
        <v>1</v>
      </c>
      <c r="B2774" s="2686" t="s">
        <v>446</v>
      </c>
      <c r="C2774" s="2555"/>
      <c r="D2774" s="450"/>
      <c r="E2774" s="640">
        <f>E2747</f>
        <v>3632</v>
      </c>
      <c r="F2774" s="348">
        <f>F2747</f>
        <v>3632</v>
      </c>
      <c r="G2774" s="348">
        <f>G2747</f>
        <v>2657</v>
      </c>
      <c r="H2774" s="348">
        <f>G2774/F2774*100</f>
        <v>73.155286343612332</v>
      </c>
      <c r="I2774" s="106"/>
      <c r="J2774" s="106"/>
      <c r="K2774" s="408"/>
      <c r="L2774" s="408"/>
      <c r="M2774" s="408"/>
      <c r="N2774" s="408"/>
      <c r="O2774" s="408"/>
      <c r="P2774" s="408"/>
      <c r="Q2774" s="633"/>
      <c r="R2774" s="633"/>
      <c r="S2774" s="633"/>
      <c r="T2774" s="633"/>
      <c r="U2774" s="633"/>
      <c r="V2774" s="633"/>
      <c r="W2774" s="633"/>
      <c r="X2774" s="633"/>
      <c r="Y2774" s="633"/>
      <c r="Z2774" s="633"/>
      <c r="AA2774" s="633"/>
      <c r="AB2774" s="633"/>
      <c r="AC2774" s="2221">
        <f t="shared" ref="AC2774" si="2754">Q2774/12*$B$4</f>
        <v>0</v>
      </c>
      <c r="AD2774" s="633">
        <f>AJ2774-AI2774</f>
        <v>0</v>
      </c>
      <c r="AE2774" s="3434"/>
      <c r="AF2774" s="633"/>
      <c r="AG2774" s="633">
        <f>AD2774-AC2774</f>
        <v>0</v>
      </c>
      <c r="AH2774" s="633"/>
      <c r="AI2774" s="633"/>
      <c r="AJ2774" s="2228"/>
      <c r="AK2774" s="640">
        <f>AK2733+AK2772*3.2+AK2773/3.9</f>
        <v>0</v>
      </c>
      <c r="AL2774" s="8">
        <f>AL2771+AL2733</f>
        <v>0</v>
      </c>
      <c r="AM2774" s="8">
        <f t="shared" si="2728"/>
        <v>0</v>
      </c>
      <c r="AN2774" s="1792"/>
    </row>
    <row r="2775" spans="1:41" ht="29.25" x14ac:dyDescent="0.25">
      <c r="A2775" s="52">
        <v>1</v>
      </c>
      <c r="B2775" s="2686" t="s">
        <v>403</v>
      </c>
      <c r="C2775" s="2535"/>
      <c r="D2775" s="365"/>
      <c r="E2775" s="640">
        <f>E2766+E2741</f>
        <v>22063.829787234041</v>
      </c>
      <c r="F2775" s="98">
        <f>F2766+F2741</f>
        <v>22063.829787234041</v>
      </c>
      <c r="G2775" s="348">
        <f>G2766+G2741</f>
        <v>12565.118085106384</v>
      </c>
      <c r="H2775" s="348">
        <f>G2775/F2775*100</f>
        <v>56.948944069431064</v>
      </c>
      <c r="I2775" s="106"/>
      <c r="J2775" s="106"/>
      <c r="K2775" s="408"/>
      <c r="L2775" s="408"/>
      <c r="M2775" s="408"/>
      <c r="N2775" s="408"/>
      <c r="O2775" s="408"/>
      <c r="P2775" s="408"/>
      <c r="Q2775" s="633"/>
      <c r="R2775" s="633"/>
      <c r="S2775" s="633"/>
      <c r="T2775" s="633"/>
      <c r="U2775" s="633"/>
      <c r="V2775" s="633"/>
      <c r="W2775" s="633"/>
      <c r="X2775" s="633"/>
      <c r="Y2775" s="633"/>
      <c r="Z2775" s="633"/>
      <c r="AA2775" s="633"/>
      <c r="AB2775" s="633"/>
      <c r="AC2775" s="2172"/>
      <c r="AD2775" s="633"/>
      <c r="AE2775" s="3434"/>
      <c r="AF2775" s="633"/>
      <c r="AG2775" s="633"/>
      <c r="AH2775" s="633"/>
      <c r="AI2775" s="633"/>
      <c r="AJ2775" s="2228"/>
      <c r="AK2775" s="1962"/>
      <c r="AL2775" s="8"/>
      <c r="AM2775" s="1389">
        <f t="shared" si="2728"/>
        <v>0</v>
      </c>
      <c r="AN2775" s="1792"/>
    </row>
    <row r="2776" spans="1:41" ht="29.25" x14ac:dyDescent="0.25">
      <c r="A2776" s="52">
        <v>1</v>
      </c>
      <c r="B2776" s="2686" t="s">
        <v>404</v>
      </c>
      <c r="C2776" s="2469"/>
      <c r="D2776" s="365"/>
      <c r="E2776" s="640">
        <f>E2770</f>
        <v>10362</v>
      </c>
      <c r="F2776" s="348">
        <f>F2770</f>
        <v>10362</v>
      </c>
      <c r="G2776" s="348">
        <f>G2770</f>
        <v>15818</v>
      </c>
      <c r="H2776" s="348">
        <f>G2776/F2776*100</f>
        <v>152.65392781316351</v>
      </c>
      <c r="I2776" s="106"/>
      <c r="J2776" s="106"/>
      <c r="K2776" s="408"/>
      <c r="L2776" s="408"/>
      <c r="M2776" s="408"/>
      <c r="N2776" s="408"/>
      <c r="O2776" s="408"/>
      <c r="P2776" s="408"/>
      <c r="Q2776" s="633">
        <v>9153.7907999999989</v>
      </c>
      <c r="R2776" s="633">
        <v>9153.7907999999989</v>
      </c>
      <c r="S2776" s="633">
        <v>9153.7907999999989</v>
      </c>
      <c r="T2776" s="633">
        <v>9153.7907999999989</v>
      </c>
      <c r="U2776" s="633">
        <v>9153.7907999999989</v>
      </c>
      <c r="V2776" s="633">
        <v>9153.7907999999989</v>
      </c>
      <c r="W2776" s="633">
        <v>9153.7907999999989</v>
      </c>
      <c r="X2776" s="633">
        <v>9153.7907999999989</v>
      </c>
      <c r="Y2776" s="633">
        <v>9153.7907999999989</v>
      </c>
      <c r="Z2776" s="633">
        <v>9153.7908000000007</v>
      </c>
      <c r="AA2776" s="633">
        <v>9153.7908000000007</v>
      </c>
      <c r="AB2776" s="633">
        <v>9153.7908000000007</v>
      </c>
      <c r="AC2776" s="889">
        <f t="shared" ref="AC2776" si="2755">AB2776</f>
        <v>9153.7908000000007</v>
      </c>
      <c r="AD2776" s="633">
        <f>AJ2776-AI2776-AF2776</f>
        <v>13974.504600000029</v>
      </c>
      <c r="AE2776" s="3434"/>
      <c r="AF2776" s="633"/>
      <c r="AG2776" s="633">
        <f>AD2776-AC2776</f>
        <v>4820.7138000000286</v>
      </c>
      <c r="AH2776" s="633">
        <v>0</v>
      </c>
      <c r="AI2776" s="633">
        <v>-7.4526599999999998</v>
      </c>
      <c r="AJ2776" s="2228">
        <v>13967.051940000028</v>
      </c>
      <c r="AK2776" s="1966" t="e">
        <f>SUM(#REF!,#REF!)</f>
        <v>#REF!</v>
      </c>
      <c r="AL2776" s="1332" t="e">
        <f>AL2777+#REF!+#REF!</f>
        <v>#REF!</v>
      </c>
      <c r="AM2776" s="8" t="e">
        <f t="shared" si="2728"/>
        <v>#REF!</v>
      </c>
      <c r="AN2776" s="1792"/>
    </row>
    <row r="2777" spans="1:41" x14ac:dyDescent="0.25">
      <c r="A2777" s="52">
        <v>1</v>
      </c>
      <c r="B2777" s="2687" t="s">
        <v>141</v>
      </c>
      <c r="C2777" s="2469"/>
      <c r="D2777" s="365"/>
      <c r="E2777" s="640">
        <f>E2774+E2773+E2776+E2742*2.9+E2744/4.2</f>
        <v>103323.95238095238</v>
      </c>
      <c r="F2777" s="98">
        <f>F2774+F2773+F2776+F2742*2.9+F2744/4.2</f>
        <v>103323.95238095238</v>
      </c>
      <c r="G2777" s="348">
        <f>G2774+G2773+G2776+G2742*2.9+G2744/4.2</f>
        <v>80967.27023809524</v>
      </c>
      <c r="H2777" s="348">
        <f>G2777/F2777*100</f>
        <v>78.362536829380375</v>
      </c>
      <c r="I2777" s="106"/>
      <c r="J2777" s="106"/>
      <c r="K2777" s="408"/>
      <c r="L2777" s="408"/>
      <c r="M2777" s="408"/>
      <c r="N2777" s="408"/>
      <c r="O2777" s="408"/>
      <c r="P2777" s="408"/>
      <c r="Q2777" s="633">
        <f t="shared" ref="Q2777:V2777" si="2756">Q2776+Q2731+Q2747+Q2732+Q2745</f>
        <v>94269.848440000016</v>
      </c>
      <c r="R2777" s="633">
        <f t="shared" si="2756"/>
        <v>94269.848440000016</v>
      </c>
      <c r="S2777" s="633">
        <f t="shared" si="2756"/>
        <v>94269.848440000016</v>
      </c>
      <c r="T2777" s="633">
        <f t="shared" si="2756"/>
        <v>94287.218550000005</v>
      </c>
      <c r="U2777" s="633">
        <f t="shared" si="2756"/>
        <v>94287.218550000005</v>
      </c>
      <c r="V2777" s="633">
        <f t="shared" si="2756"/>
        <v>94287.218550000005</v>
      </c>
      <c r="W2777" s="633">
        <f t="shared" ref="W2777:X2777" si="2757">W2776+W2731+W2747+W2732+W2745</f>
        <v>94287.218550000005</v>
      </c>
      <c r="X2777" s="633">
        <f t="shared" si="2757"/>
        <v>94287.218550000005</v>
      </c>
      <c r="Y2777" s="633">
        <f t="shared" ref="Y2777:Z2777" si="2758">Y2776+Y2731+Y2747+Y2732+Y2745</f>
        <v>94344.159043333348</v>
      </c>
      <c r="Z2777" s="633">
        <f t="shared" si="2758"/>
        <v>94326.712139999989</v>
      </c>
      <c r="AA2777" s="633">
        <f t="shared" ref="AA2777:AC2777" si="2759">AA2776+AA2731+AA2747+AA2732+AA2745</f>
        <v>99129.661270000011</v>
      </c>
      <c r="AB2777" s="633">
        <f t="shared" ref="AB2777" si="2760">AB2776+AB2731+AB2747+AB2732+AB2745</f>
        <v>99129.661270000011</v>
      </c>
      <c r="AC2777" s="2172">
        <f t="shared" si="2759"/>
        <v>99129.661270000011</v>
      </c>
      <c r="AD2777" s="633">
        <f t="shared" ref="AD2777:AJ2777" si="2761">AD2776+AD2731+AD2747+AD2732+AD2745</f>
        <v>101749.27914000004</v>
      </c>
      <c r="AE2777" s="3434">
        <f t="shared" si="2761"/>
        <v>0</v>
      </c>
      <c r="AF2777" s="633">
        <f t="shared" ref="AF2777" si="2762">AF2776+AF2731+AF2747+AF2732+AF2745</f>
        <v>0</v>
      </c>
      <c r="AG2777" s="633">
        <f t="shared" si="2761"/>
        <v>2619.6178700000241</v>
      </c>
      <c r="AH2777" s="633">
        <f t="shared" si="2761"/>
        <v>0</v>
      </c>
      <c r="AI2777" s="633">
        <f t="shared" si="2761"/>
        <v>-315.94319999999999</v>
      </c>
      <c r="AJ2777" s="2228">
        <f t="shared" si="2761"/>
        <v>101433.33594000005</v>
      </c>
      <c r="AK2777" s="1962"/>
      <c r="AL2777" s="8"/>
      <c r="AM2777" s="1389">
        <f t="shared" si="2728"/>
        <v>0</v>
      </c>
      <c r="AN2777" s="1792"/>
      <c r="AO2777" s="52">
        <f>AN277561</f>
        <v>0</v>
      </c>
    </row>
    <row r="2778" spans="1:41" x14ac:dyDescent="0.25">
      <c r="A2778" s="52">
        <v>1</v>
      </c>
      <c r="B2778" s="1920" t="s">
        <v>128</v>
      </c>
      <c r="C2778" s="2625"/>
      <c r="D2778" s="450"/>
      <c r="E2778" s="1613"/>
      <c r="F2778" s="368"/>
      <c r="G2778" s="368"/>
      <c r="H2778" s="368"/>
      <c r="I2778" s="608"/>
      <c r="J2778" s="99"/>
      <c r="K2778" s="368"/>
      <c r="L2778" s="368"/>
      <c r="M2778" s="368"/>
      <c r="N2778" s="76"/>
      <c r="O2778" s="76"/>
      <c r="P2778" s="76"/>
      <c r="Q2778" s="633"/>
      <c r="R2778" s="633"/>
      <c r="S2778" s="633"/>
      <c r="T2778" s="633"/>
      <c r="U2778" s="633"/>
      <c r="V2778" s="633"/>
      <c r="W2778" s="633"/>
      <c r="X2778" s="633"/>
      <c r="Y2778" s="633"/>
      <c r="Z2778" s="633"/>
      <c r="AA2778" s="633"/>
      <c r="AB2778" s="633"/>
      <c r="AC2778" s="2172"/>
      <c r="AD2778" s="633"/>
      <c r="AE2778" s="3434"/>
      <c r="AF2778" s="633"/>
      <c r="AG2778" s="633"/>
      <c r="AH2778" s="633"/>
      <c r="AI2778" s="633"/>
      <c r="AJ2778" s="2228"/>
      <c r="AK2778" s="1962"/>
      <c r="AL2778" s="8"/>
      <c r="AM2778" s="1389">
        <f t="shared" si="2728"/>
        <v>0</v>
      </c>
      <c r="AN2778" s="1792"/>
    </row>
    <row r="2779" spans="1:41" x14ac:dyDescent="0.25">
      <c r="A2779" s="52">
        <v>1</v>
      </c>
      <c r="B2779" s="182" t="s">
        <v>130</v>
      </c>
      <c r="C2779" s="2415"/>
      <c r="D2779" s="587">
        <v>240</v>
      </c>
      <c r="E2779" s="776">
        <v>12</v>
      </c>
      <c r="F2779" s="74">
        <f t="shared" ref="F2779" si="2763">ROUND(E2779/12*$B$4,0)</f>
        <v>12</v>
      </c>
      <c r="G2779" s="74">
        <v>0</v>
      </c>
      <c r="H2779" s="74">
        <f>G2779/F2779*100</f>
        <v>0</v>
      </c>
      <c r="I2779" s="443">
        <v>30</v>
      </c>
      <c r="J2779" s="75" t="e">
        <f>M2779/G2779</f>
        <v>#DIV/0!</v>
      </c>
      <c r="K2779" s="76">
        <f>ROUND(E2779*I2779,0)</f>
        <v>360</v>
      </c>
      <c r="L2779" s="76">
        <f t="shared" ref="L2779" si="2764">ROUND(K2779/12*$B$4,0)</f>
        <v>360</v>
      </c>
      <c r="M2779" s="76"/>
      <c r="N2779" s="76">
        <f>M2779/L2779*100</f>
        <v>0</v>
      </c>
      <c r="O2779" s="76">
        <f>ROUND(K2779/D2779,0)</f>
        <v>2</v>
      </c>
      <c r="P2779" s="76">
        <f>M2779/$B$4*12/O2779</f>
        <v>0</v>
      </c>
      <c r="Q2779" s="633"/>
      <c r="R2779" s="633"/>
      <c r="S2779" s="633"/>
      <c r="T2779" s="633"/>
      <c r="U2779" s="633"/>
      <c r="V2779" s="633"/>
      <c r="W2779" s="633"/>
      <c r="X2779" s="633"/>
      <c r="Y2779" s="633"/>
      <c r="Z2779" s="633"/>
      <c r="AA2779" s="633"/>
      <c r="AB2779" s="633"/>
      <c r="AC2779" s="2172"/>
      <c r="AD2779" s="633"/>
      <c r="AE2779" s="3434"/>
      <c r="AF2779" s="633"/>
      <c r="AG2779" s="633"/>
      <c r="AH2779" s="633"/>
      <c r="AI2779" s="633"/>
      <c r="AJ2779" s="2228"/>
      <c r="AK2779" s="1962"/>
      <c r="AL2779" s="8"/>
      <c r="AM2779" s="1389"/>
      <c r="AN2779" s="1792"/>
    </row>
    <row r="2780" spans="1:41" s="78" customFormat="1" x14ac:dyDescent="0.25">
      <c r="A2780" s="52">
        <v>1</v>
      </c>
      <c r="B2780" s="182" t="s">
        <v>67</v>
      </c>
      <c r="C2780" s="2415"/>
      <c r="D2780" s="587">
        <v>240</v>
      </c>
      <c r="E2780" s="776">
        <v>100</v>
      </c>
      <c r="F2780" s="74">
        <f t="shared" ref="F2780:F2781" si="2765">ROUND(E2780/12*$B$4,0)</f>
        <v>100</v>
      </c>
      <c r="G2780" s="74">
        <v>51</v>
      </c>
      <c r="H2780" s="74">
        <f>G2780/F2780*100</f>
        <v>51</v>
      </c>
      <c r="I2780" s="443">
        <v>8</v>
      </c>
      <c r="J2780" s="75">
        <f>M2780/G2780</f>
        <v>6.8039215686274508</v>
      </c>
      <c r="K2780" s="76">
        <f>ROUND(E2780*I2780,0)</f>
        <v>800</v>
      </c>
      <c r="L2780" s="76">
        <f t="shared" ref="L2780:L2781" si="2766">ROUND(K2780/12*$B$4,0)</f>
        <v>800</v>
      </c>
      <c r="M2780" s="76">
        <v>347</v>
      </c>
      <c r="N2780" s="76">
        <f>M2780/L2780*100</f>
        <v>43.375</v>
      </c>
      <c r="O2780" s="76">
        <f>ROUND(K2780/D2780,0)</f>
        <v>3</v>
      </c>
      <c r="P2780" s="76">
        <f>M2780/$B$4*12/O2780</f>
        <v>115.66666666666667</v>
      </c>
      <c r="Q2780" s="633"/>
      <c r="R2780" s="633"/>
      <c r="S2780" s="633"/>
      <c r="T2780" s="633"/>
      <c r="U2780" s="633"/>
      <c r="V2780" s="633"/>
      <c r="W2780" s="633"/>
      <c r="X2780" s="633"/>
      <c r="Y2780" s="633"/>
      <c r="Z2780" s="633"/>
      <c r="AA2780" s="633"/>
      <c r="AB2780" s="633"/>
      <c r="AC2780" s="2172"/>
      <c r="AD2780" s="633"/>
      <c r="AE2780" s="3434"/>
      <c r="AF2780" s="633"/>
      <c r="AG2780" s="633"/>
      <c r="AH2780" s="633"/>
      <c r="AI2780" s="633"/>
      <c r="AJ2780" s="2228"/>
      <c r="AK2780" s="1962"/>
      <c r="AL2780" s="8"/>
      <c r="AM2780" s="1389">
        <f t="shared" si="2728"/>
        <v>0</v>
      </c>
      <c r="AN2780" s="1792"/>
    </row>
    <row r="2781" spans="1:41" s="78" customFormat="1" x14ac:dyDescent="0.25">
      <c r="A2781" s="52">
        <v>1</v>
      </c>
      <c r="B2781" s="1902" t="s">
        <v>10</v>
      </c>
      <c r="C2781" s="2415"/>
      <c r="D2781" s="592">
        <v>240</v>
      </c>
      <c r="E2781" s="1901">
        <v>900</v>
      </c>
      <c r="F2781" s="900">
        <f t="shared" si="2765"/>
        <v>900</v>
      </c>
      <c r="G2781" s="80">
        <v>720</v>
      </c>
      <c r="H2781" s="80">
        <f>G2781/F2781*100</f>
        <v>80</v>
      </c>
      <c r="I2781" s="510">
        <v>8</v>
      </c>
      <c r="J2781" s="75">
        <f>M2781/G2781</f>
        <v>8.0041666666666664</v>
      </c>
      <c r="K2781" s="76">
        <f>ROUND(E2781*I2781,0)</f>
        <v>7200</v>
      </c>
      <c r="L2781" s="76">
        <f t="shared" si="2766"/>
        <v>7200</v>
      </c>
      <c r="M2781" s="82">
        <v>5763</v>
      </c>
      <c r="N2781" s="82">
        <f>M2781/L2781*100</f>
        <v>80.041666666666671</v>
      </c>
      <c r="O2781" s="76">
        <f>ROUND(K2781/D2781,0)</f>
        <v>30</v>
      </c>
      <c r="P2781" s="76">
        <f>M2781/$B$4*12/O2781</f>
        <v>192.1</v>
      </c>
      <c r="Q2781" s="2101"/>
      <c r="R2781" s="2101"/>
      <c r="S2781" s="2101"/>
      <c r="T2781" s="2101"/>
      <c r="U2781" s="2101"/>
      <c r="V2781" s="2101"/>
      <c r="W2781" s="2101"/>
      <c r="X2781" s="2101"/>
      <c r="Y2781" s="2101"/>
      <c r="Z2781" s="2101"/>
      <c r="AA2781" s="2101"/>
      <c r="AB2781" s="2101"/>
      <c r="AC2781" s="2229"/>
      <c r="AD2781" s="2101"/>
      <c r="AE2781" s="3435"/>
      <c r="AF2781" s="2101"/>
      <c r="AG2781" s="2101"/>
      <c r="AH2781" s="2101"/>
      <c r="AI2781" s="2101"/>
      <c r="AJ2781" s="2230"/>
      <c r="AK2781" s="1963"/>
      <c r="AL2781" s="15"/>
      <c r="AM2781" s="1390">
        <f t="shared" si="2728"/>
        <v>0</v>
      </c>
      <c r="AN2781" s="1792"/>
    </row>
    <row r="2782" spans="1:41" x14ac:dyDescent="0.25">
      <c r="A2782" s="52">
        <v>1</v>
      </c>
      <c r="B2782" s="1774" t="s">
        <v>200</v>
      </c>
      <c r="C2782" s="2441"/>
      <c r="D2782" s="609"/>
      <c r="E2782" s="1614">
        <f>SUM(E2779:E2781)</f>
        <v>1012</v>
      </c>
      <c r="F2782" s="135">
        <f t="shared" ref="F2782:G2782" si="2767">SUM(F2779:F2781)</f>
        <v>1012</v>
      </c>
      <c r="G2782" s="135">
        <f t="shared" si="2767"/>
        <v>771</v>
      </c>
      <c r="H2782" s="135">
        <f>G2782/F2782*100</f>
        <v>76.185770750988141</v>
      </c>
      <c r="I2782" s="610">
        <f>K2782/E2782</f>
        <v>8.2608695652173907</v>
      </c>
      <c r="J2782" s="81">
        <f>M2782/G2782</f>
        <v>7.9247730220492869</v>
      </c>
      <c r="K2782" s="162">
        <f t="shared" ref="K2782:M2782" si="2768">SUM(K2779:K2781)</f>
        <v>8360</v>
      </c>
      <c r="L2782" s="162">
        <f t="shared" si="2768"/>
        <v>8360</v>
      </c>
      <c r="M2782" s="162">
        <f t="shared" si="2768"/>
        <v>6110</v>
      </c>
      <c r="N2782" s="162">
        <f>M2782/L2782*100</f>
        <v>73.086124401913878</v>
      </c>
      <c r="O2782" s="162">
        <f>SUM(O2779:O2781)</f>
        <v>35</v>
      </c>
      <c r="P2782" s="82">
        <f>M2782/$B$4*12/O2782</f>
        <v>174.57142857142858</v>
      </c>
      <c r="Q2782" s="2101"/>
      <c r="R2782" s="2101"/>
      <c r="S2782" s="2101"/>
      <c r="T2782" s="2101"/>
      <c r="U2782" s="2101"/>
      <c r="V2782" s="2101"/>
      <c r="W2782" s="2101"/>
      <c r="X2782" s="2101"/>
      <c r="Y2782" s="2101"/>
      <c r="Z2782" s="2101"/>
      <c r="AA2782" s="2101"/>
      <c r="AB2782" s="2101"/>
      <c r="AC2782" s="2229"/>
      <c r="AD2782" s="2101"/>
      <c r="AE2782" s="3435"/>
      <c r="AF2782" s="2101"/>
      <c r="AG2782" s="2101"/>
      <c r="AH2782" s="2101"/>
      <c r="AI2782" s="2101"/>
      <c r="AJ2782" s="2230"/>
      <c r="AK2782" s="1963">
        <f>SUM(AK2780:AK2781)</f>
        <v>0</v>
      </c>
      <c r="AL2782" s="15"/>
      <c r="AM2782" s="1390">
        <f t="shared" si="2728"/>
        <v>0</v>
      </c>
      <c r="AN2782" s="1792"/>
    </row>
    <row r="2783" spans="1:41" s="78" customFormat="1" ht="29.25" x14ac:dyDescent="0.25">
      <c r="A2783" s="52">
        <v>1</v>
      </c>
      <c r="B2783" s="1921" t="s">
        <v>276</v>
      </c>
      <c r="C2783" s="1921"/>
      <c r="D2783" s="318"/>
      <c r="E2783" s="1766">
        <f>E2782</f>
        <v>1012</v>
      </c>
      <c r="F2783" s="611">
        <f t="shared" ref="F2783" si="2769">F2782</f>
        <v>1012</v>
      </c>
      <c r="G2783" s="611">
        <f t="shared" ref="G2783:P2783" si="2770">G2782</f>
        <v>771</v>
      </c>
      <c r="H2783" s="611">
        <f t="shared" si="2770"/>
        <v>76.185770750988141</v>
      </c>
      <c r="I2783" s="500">
        <f t="shared" si="2770"/>
        <v>8.2608695652173907</v>
      </c>
      <c r="J2783" s="422">
        <f t="shared" si="2770"/>
        <v>7.9247730220492869</v>
      </c>
      <c r="K2783" s="611">
        <f t="shared" si="2770"/>
        <v>8360</v>
      </c>
      <c r="L2783" s="611">
        <f t="shared" si="2770"/>
        <v>8360</v>
      </c>
      <c r="M2783" s="611">
        <f t="shared" si="2770"/>
        <v>6110</v>
      </c>
      <c r="N2783" s="159">
        <f t="shared" si="2770"/>
        <v>73.086124401913878</v>
      </c>
      <c r="O2783" s="611">
        <f t="shared" si="2770"/>
        <v>35</v>
      </c>
      <c r="P2783" s="159">
        <f t="shared" si="2770"/>
        <v>174.57142857142858</v>
      </c>
      <c r="Q2783" s="636">
        <v>15647.419759999997</v>
      </c>
      <c r="R2783" s="636">
        <v>15647.419759999997</v>
      </c>
      <c r="S2783" s="636">
        <v>15647.419759999997</v>
      </c>
      <c r="T2783" s="636">
        <v>15647.419759999997</v>
      </c>
      <c r="U2783" s="636">
        <v>15647.419759999997</v>
      </c>
      <c r="V2783" s="636">
        <v>15723.243759999998</v>
      </c>
      <c r="W2783" s="636">
        <v>15723.243759999998</v>
      </c>
      <c r="X2783" s="636">
        <v>15723.243759999998</v>
      </c>
      <c r="Y2783" s="636">
        <v>15723.243759999998</v>
      </c>
      <c r="Z2783" s="636">
        <v>18921.310519999999</v>
      </c>
      <c r="AA2783" s="636">
        <v>18921.310519999999</v>
      </c>
      <c r="AB2783" s="636">
        <v>18921.310519999999</v>
      </c>
      <c r="AC2783" s="889">
        <f t="shared" ref="AC2783" si="2771">AB2783</f>
        <v>18921.310519999999</v>
      </c>
      <c r="AD2783" s="636">
        <f>AJ2783-AI2783</f>
        <v>12568.694829999999</v>
      </c>
      <c r="AE2783" s="3432"/>
      <c r="AF2783" s="636"/>
      <c r="AG2783" s="636">
        <f>AD2783-AC2783</f>
        <v>-6352.6156900000005</v>
      </c>
      <c r="AH2783" s="636">
        <v>0</v>
      </c>
      <c r="AI2783" s="636">
        <v>-739.82047999999998</v>
      </c>
      <c r="AJ2783" s="2226">
        <v>11828.874349999998</v>
      </c>
      <c r="AK2783" s="1969" t="e">
        <f>SUM(AK2782,#REF!)</f>
        <v>#REF!</v>
      </c>
      <c r="AL2783" s="17"/>
      <c r="AM2783" s="1391">
        <f t="shared" si="2728"/>
        <v>0</v>
      </c>
      <c r="AN2783" s="1792"/>
    </row>
    <row r="2784" spans="1:41" s="78" customFormat="1" x14ac:dyDescent="0.25">
      <c r="A2784" s="52">
        <v>1</v>
      </c>
      <c r="B2784" s="1922" t="s">
        <v>265</v>
      </c>
      <c r="C2784" s="2626"/>
      <c r="D2784" s="612"/>
      <c r="E2784" s="1640">
        <f>E2785</f>
        <v>3800</v>
      </c>
      <c r="F2784" s="91">
        <f>F2785</f>
        <v>3800</v>
      </c>
      <c r="G2784" s="91">
        <f>G2785</f>
        <v>4175</v>
      </c>
      <c r="H2784" s="164">
        <f>G2784/F2784*100</f>
        <v>109.86842105263158</v>
      </c>
      <c r="I2784" s="612"/>
      <c r="J2784" s="612"/>
      <c r="K2784" s="612"/>
      <c r="L2784" s="612"/>
      <c r="M2784" s="612"/>
      <c r="N2784" s="612"/>
      <c r="O2784" s="612"/>
      <c r="P2784" s="612"/>
      <c r="Q2784" s="1184"/>
      <c r="R2784" s="1184"/>
      <c r="S2784" s="1184"/>
      <c r="T2784" s="1184"/>
      <c r="U2784" s="1184"/>
      <c r="V2784" s="1184"/>
      <c r="W2784" s="1184"/>
      <c r="X2784" s="1184"/>
      <c r="Y2784" s="1184"/>
      <c r="Z2784" s="1184"/>
      <c r="AA2784" s="1184"/>
      <c r="AB2784" s="1184"/>
      <c r="AC2784" s="2173"/>
      <c r="AD2784" s="1184"/>
      <c r="AE2784" s="3433"/>
      <c r="AF2784" s="1184"/>
      <c r="AG2784" s="1184"/>
      <c r="AH2784" s="1184"/>
      <c r="AI2784" s="1184"/>
      <c r="AJ2784" s="2227"/>
      <c r="AK2784" s="1965">
        <f>AK2785</f>
        <v>0</v>
      </c>
      <c r="AL2784" s="13"/>
      <c r="AM2784" s="1392">
        <f t="shared" si="2728"/>
        <v>0</v>
      </c>
      <c r="AN2784" s="1792"/>
    </row>
    <row r="2785" spans="1:40" s="78" customFormat="1" x14ac:dyDescent="0.25">
      <c r="A2785" s="52">
        <v>1</v>
      </c>
      <c r="B2785" s="1923" t="s">
        <v>266</v>
      </c>
      <c r="C2785" s="2627"/>
      <c r="D2785" s="609"/>
      <c r="E2785" s="1647">
        <v>3800</v>
      </c>
      <c r="F2785" s="153">
        <f>ROUND(E2785/12*$B$4,0)</f>
        <v>3800</v>
      </c>
      <c r="G2785" s="153">
        <f>G2788-G2786</f>
        <v>4175</v>
      </c>
      <c r="H2785" s="153">
        <f>G2785/F2785*100</f>
        <v>109.86842105263158</v>
      </c>
      <c r="I2785" s="609"/>
      <c r="J2785" s="609"/>
      <c r="K2785" s="609"/>
      <c r="L2785" s="609"/>
      <c r="M2785" s="609"/>
      <c r="N2785" s="609"/>
      <c r="O2785" s="609"/>
      <c r="P2785" s="609"/>
      <c r="Q2785" s="633"/>
      <c r="R2785" s="633"/>
      <c r="S2785" s="633"/>
      <c r="T2785" s="633"/>
      <c r="U2785" s="633"/>
      <c r="V2785" s="633"/>
      <c r="W2785" s="633"/>
      <c r="X2785" s="633"/>
      <c r="Y2785" s="633"/>
      <c r="Z2785" s="633"/>
      <c r="AA2785" s="633"/>
      <c r="AB2785" s="633"/>
      <c r="AC2785" s="2172"/>
      <c r="AD2785" s="633"/>
      <c r="AE2785" s="3434"/>
      <c r="AF2785" s="633"/>
      <c r="AG2785" s="633"/>
      <c r="AH2785" s="633"/>
      <c r="AI2785" s="633"/>
      <c r="AJ2785" s="2228"/>
      <c r="AK2785" s="1962"/>
      <c r="AL2785" s="8"/>
      <c r="AM2785" s="1389">
        <f t="shared" si="2728"/>
        <v>0</v>
      </c>
      <c r="AN2785" s="1792"/>
    </row>
    <row r="2786" spans="1:40" s="78" customFormat="1" x14ac:dyDescent="0.25">
      <c r="A2786" s="52">
        <v>1</v>
      </c>
      <c r="B2786" s="1924" t="s">
        <v>267</v>
      </c>
      <c r="C2786" s="2628"/>
      <c r="D2786" s="609"/>
      <c r="E2786" s="1632">
        <f>E2787</f>
        <v>10</v>
      </c>
      <c r="F2786" s="98">
        <f>F2787</f>
        <v>10</v>
      </c>
      <c r="G2786" s="98">
        <f>G2787</f>
        <v>8</v>
      </c>
      <c r="H2786" s="153">
        <f>G2786/F2786*100</f>
        <v>80</v>
      </c>
      <c r="I2786" s="609"/>
      <c r="J2786" s="609"/>
      <c r="K2786" s="609"/>
      <c r="L2786" s="609"/>
      <c r="M2786" s="609"/>
      <c r="N2786" s="609"/>
      <c r="O2786" s="609"/>
      <c r="P2786" s="609"/>
      <c r="Q2786" s="633"/>
      <c r="R2786" s="633"/>
      <c r="S2786" s="633"/>
      <c r="T2786" s="633"/>
      <c r="U2786" s="633"/>
      <c r="V2786" s="633"/>
      <c r="W2786" s="633"/>
      <c r="X2786" s="633"/>
      <c r="Y2786" s="633"/>
      <c r="Z2786" s="633"/>
      <c r="AA2786" s="633"/>
      <c r="AB2786" s="633"/>
      <c r="AC2786" s="2172"/>
      <c r="AD2786" s="633"/>
      <c r="AE2786" s="3434"/>
      <c r="AF2786" s="633"/>
      <c r="AG2786" s="633" t="s">
        <v>302</v>
      </c>
      <c r="AH2786" s="633"/>
      <c r="AI2786" s="633"/>
      <c r="AJ2786" s="2228"/>
      <c r="AK2786" s="1962">
        <f>AK2787</f>
        <v>0</v>
      </c>
      <c r="AL2786" s="8"/>
      <c r="AM2786" s="1389">
        <f t="shared" si="2728"/>
        <v>0</v>
      </c>
      <c r="AN2786" s="1792"/>
    </row>
    <row r="2787" spans="1:40" ht="30" x14ac:dyDescent="0.25">
      <c r="A2787" s="52">
        <v>1</v>
      </c>
      <c r="B2787" s="1500" t="s">
        <v>268</v>
      </c>
      <c r="C2787" s="2629"/>
      <c r="D2787" s="1497"/>
      <c r="E2787" s="1647">
        <v>10</v>
      </c>
      <c r="F2787" s="153">
        <f>ROUND(E2787/12*$B$4,0)</f>
        <v>10</v>
      </c>
      <c r="G2787" s="153">
        <v>8</v>
      </c>
      <c r="H2787" s="153">
        <f>G2787/F2787*100</f>
        <v>80</v>
      </c>
      <c r="I2787" s="1497"/>
      <c r="J2787" s="1497"/>
      <c r="K2787" s="1497"/>
      <c r="L2787" s="1497"/>
      <c r="M2787" s="1497"/>
      <c r="N2787" s="1497"/>
      <c r="O2787" s="1497"/>
      <c r="P2787" s="609"/>
      <c r="Q2787" s="633"/>
      <c r="R2787" s="633"/>
      <c r="S2787" s="633"/>
      <c r="T2787" s="633"/>
      <c r="U2787" s="633"/>
      <c r="V2787" s="633"/>
      <c r="W2787" s="633"/>
      <c r="X2787" s="633"/>
      <c r="Y2787" s="633"/>
      <c r="Z2787" s="633"/>
      <c r="AA2787" s="633"/>
      <c r="AB2787" s="633"/>
      <c r="AC2787" s="2172"/>
      <c r="AD2787" s="633"/>
      <c r="AE2787" s="3434"/>
      <c r="AF2787" s="633"/>
      <c r="AG2787" s="633"/>
      <c r="AH2787" s="633"/>
      <c r="AI2787" s="633"/>
      <c r="AJ2787" s="2228"/>
      <c r="AK2787" s="1962"/>
      <c r="AL2787" s="8"/>
      <c r="AM2787" s="1389">
        <f t="shared" si="2728"/>
        <v>0</v>
      </c>
      <c r="AN2787" s="1792"/>
    </row>
    <row r="2788" spans="1:40" ht="15.75" thickBot="1" x14ac:dyDescent="0.3">
      <c r="A2788" s="52">
        <v>1</v>
      </c>
      <c r="B2788" s="1501" t="s">
        <v>279</v>
      </c>
      <c r="C2788" s="1501"/>
      <c r="D2788" s="485"/>
      <c r="E2788" s="1767">
        <f>SUM(E2786,E2784)</f>
        <v>3810</v>
      </c>
      <c r="F2788" s="1499">
        <f t="shared" ref="F2788" si="2772">SUM(F2786,F2784)</f>
        <v>3810</v>
      </c>
      <c r="G2788" s="1499">
        <v>4183</v>
      </c>
      <c r="H2788" s="164">
        <f>G2788/F2788*100</f>
        <v>109.79002624671917</v>
      </c>
      <c r="I2788" s="1495"/>
      <c r="J2788" s="1495"/>
      <c r="K2788" s="1495"/>
      <c r="L2788" s="1495"/>
      <c r="M2788" s="1495"/>
      <c r="N2788" s="1495"/>
      <c r="O2788" s="1495"/>
      <c r="P2788" s="1496"/>
      <c r="Q2788" s="748">
        <v>13877.42496</v>
      </c>
      <c r="R2788" s="748">
        <v>13877.42496</v>
      </c>
      <c r="S2788" s="748">
        <v>13877.42496</v>
      </c>
      <c r="T2788" s="748">
        <v>13693.47076</v>
      </c>
      <c r="U2788" s="748">
        <v>13693.47076</v>
      </c>
      <c r="V2788" s="748">
        <v>13693.47076</v>
      </c>
      <c r="W2788" s="748">
        <v>13693.47076</v>
      </c>
      <c r="X2788" s="748">
        <v>13693.47076</v>
      </c>
      <c r="Y2788" s="748">
        <v>13693.47076</v>
      </c>
      <c r="Z2788" s="748">
        <v>13693.47076</v>
      </c>
      <c r="AA2788" s="748">
        <v>13693.47076</v>
      </c>
      <c r="AB2788" s="748">
        <v>13693.47076</v>
      </c>
      <c r="AC2788" s="889">
        <f t="shared" ref="AC2788" si="2773">AB2788</f>
        <v>13693.47076</v>
      </c>
      <c r="AD2788" s="748">
        <f>AJ2788-AI2788</f>
        <v>13542.67086</v>
      </c>
      <c r="AE2788" s="3437"/>
      <c r="AF2788" s="748"/>
      <c r="AG2788" s="748">
        <f>AD2788-AC2788</f>
        <v>-150.79989999999998</v>
      </c>
      <c r="AH2788" s="748">
        <v>0</v>
      </c>
      <c r="AI2788" s="748">
        <v>-278.98149000000001</v>
      </c>
      <c r="AJ2788" s="2231">
        <v>13263.68937</v>
      </c>
      <c r="AK2788" s="1964">
        <f>SUM(AK2786,AK2784)</f>
        <v>0</v>
      </c>
      <c r="AL2788" s="18"/>
      <c r="AM2788" s="1394">
        <f t="shared" si="2728"/>
        <v>0</v>
      </c>
      <c r="AN2788" s="1792"/>
    </row>
    <row r="2789" spans="1:40" ht="15.75" thickBot="1" x14ac:dyDescent="0.3">
      <c r="A2789" s="52">
        <v>1</v>
      </c>
      <c r="B2789" s="1925" t="s">
        <v>457</v>
      </c>
      <c r="C2789" s="1925"/>
      <c r="D2789" s="614"/>
      <c r="E2789" s="1768"/>
      <c r="F2789" s="614"/>
      <c r="G2789" s="614"/>
      <c r="H2789" s="614"/>
      <c r="I2789" s="615"/>
      <c r="J2789" s="615"/>
      <c r="K2789" s="616"/>
      <c r="L2789" s="616"/>
      <c r="M2789" s="616"/>
      <c r="N2789" s="616"/>
      <c r="O2789" s="616"/>
      <c r="P2789" s="616"/>
      <c r="Q2789" s="773">
        <f t="shared" ref="Q2789:AG2789" si="2774">Q2788+Q2783+Q2777+Q2729</f>
        <v>222241.39068624002</v>
      </c>
      <c r="R2789" s="773">
        <f t="shared" si="2774"/>
        <v>222241.39068624002</v>
      </c>
      <c r="S2789" s="773">
        <f t="shared" si="2774"/>
        <v>222241.39068624002</v>
      </c>
      <c r="T2789" s="773">
        <f t="shared" si="2774"/>
        <v>222243.60269784002</v>
      </c>
      <c r="U2789" s="773">
        <f t="shared" si="2774"/>
        <v>222243.60269784002</v>
      </c>
      <c r="V2789" s="773">
        <f t="shared" si="2774"/>
        <v>222319.42669783998</v>
      </c>
      <c r="W2789" s="773">
        <f t="shared" si="2774"/>
        <v>222319.42669783998</v>
      </c>
      <c r="X2789" s="773">
        <f t="shared" si="2774"/>
        <v>222319.42669783998</v>
      </c>
      <c r="Y2789" s="773">
        <f t="shared" si="2774"/>
        <v>222376.36719117334</v>
      </c>
      <c r="Z2789" s="773">
        <f t="shared" si="2774"/>
        <v>222360.29840304001</v>
      </c>
      <c r="AA2789" s="773">
        <f t="shared" ref="AA2789:AC2789" si="2775">AA2788+AA2783+AA2777+AA2729</f>
        <v>222362.03390296001</v>
      </c>
      <c r="AB2789" s="773">
        <f t="shared" ref="AB2789" si="2776">AB2788+AB2783+AB2777+AB2729</f>
        <v>222362.03390296001</v>
      </c>
      <c r="AC2789" s="2206">
        <f t="shared" si="2775"/>
        <v>222362.03390296001</v>
      </c>
      <c r="AD2789" s="773">
        <f t="shared" si="2774"/>
        <v>217028.72230000002</v>
      </c>
      <c r="AE2789" s="3443">
        <f t="shared" si="2774"/>
        <v>161.23808000000002</v>
      </c>
      <c r="AF2789" s="773">
        <f t="shared" si="2774"/>
        <v>-143.62583000000001</v>
      </c>
      <c r="AG2789" s="773">
        <f t="shared" si="2774"/>
        <v>-5333.3116029599805</v>
      </c>
      <c r="AH2789" s="773"/>
      <c r="AI2789" s="773">
        <f>AI2788+AI2783+AI2777+AI2729</f>
        <v>-10242.484850000001</v>
      </c>
      <c r="AJ2789" s="2237">
        <f>AJ2788+AJ2783+AJ2777+AJ2729</f>
        <v>206642.61162000004</v>
      </c>
      <c r="AK2789" s="1968" t="e">
        <f>SUM(AK2729,#REF!,AK2783:AK2783)</f>
        <v>#REF!</v>
      </c>
      <c r="AL2789" s="1036" t="e">
        <f>SUM(AL2788,AL2783,#REF!,AL2729)</f>
        <v>#REF!</v>
      </c>
      <c r="AM2789" s="1036" t="e">
        <f t="shared" si="2728"/>
        <v>#REF!</v>
      </c>
      <c r="AN2789" s="1792"/>
    </row>
    <row r="2790" spans="1:40" x14ac:dyDescent="0.25">
      <c r="A2790" s="52">
        <v>1</v>
      </c>
      <c r="B2790" s="1071" t="s">
        <v>178</v>
      </c>
      <c r="C2790" s="2630"/>
      <c r="D2790" s="1072"/>
      <c r="E2790" s="1769"/>
      <c r="F2790" s="1072"/>
      <c r="G2790" s="1072"/>
      <c r="H2790" s="1072"/>
      <c r="I2790" s="1073"/>
      <c r="J2790" s="1073"/>
      <c r="K2790" s="1073"/>
      <c r="L2790" s="1073"/>
      <c r="M2790" s="1073"/>
      <c r="N2790" s="1073"/>
      <c r="O2790" s="1073"/>
      <c r="P2790" s="1073"/>
      <c r="Q2790" s="1237">
        <f t="shared" ref="Q2790:R2790" si="2777">SUM(Q2789)</f>
        <v>222241.39068624002</v>
      </c>
      <c r="R2790" s="1237">
        <f t="shared" si="2777"/>
        <v>222241.39068624002</v>
      </c>
      <c r="S2790" s="1237">
        <f t="shared" ref="S2790:T2790" si="2778">SUM(S2789)</f>
        <v>222241.39068624002</v>
      </c>
      <c r="T2790" s="1237">
        <f t="shared" si="2778"/>
        <v>222243.60269784002</v>
      </c>
      <c r="U2790" s="1237">
        <f t="shared" ref="U2790:V2790" si="2779">SUM(U2789)</f>
        <v>222243.60269784002</v>
      </c>
      <c r="V2790" s="1237">
        <f t="shared" si="2779"/>
        <v>222319.42669783998</v>
      </c>
      <c r="W2790" s="1237">
        <f t="shared" ref="W2790:X2790" si="2780">SUM(W2789)</f>
        <v>222319.42669783998</v>
      </c>
      <c r="X2790" s="1237">
        <f t="shared" si="2780"/>
        <v>222319.42669783998</v>
      </c>
      <c r="Y2790" s="1237">
        <f t="shared" ref="Y2790:Z2790" si="2781">SUM(Y2789)</f>
        <v>222376.36719117334</v>
      </c>
      <c r="Z2790" s="1237">
        <f t="shared" si="2781"/>
        <v>222360.29840304001</v>
      </c>
      <c r="AA2790" s="1237">
        <f t="shared" ref="AA2790:AC2790" si="2782">SUM(AA2789)</f>
        <v>222362.03390296001</v>
      </c>
      <c r="AB2790" s="1237">
        <f t="shared" ref="AB2790" si="2783">SUM(AB2789)</f>
        <v>222362.03390296001</v>
      </c>
      <c r="AC2790" s="1237">
        <f t="shared" si="2782"/>
        <v>222362.03390296001</v>
      </c>
      <c r="AD2790" s="1237">
        <f t="shared" ref="AD2790:AI2790" si="2784">SUM(AD2789)</f>
        <v>217028.72230000002</v>
      </c>
      <c r="AE2790" s="3437">
        <f t="shared" ref="AE2790:AF2790" si="2785">SUM(AE2789)</f>
        <v>161.23808000000002</v>
      </c>
      <c r="AF2790" s="748">
        <f t="shared" si="2785"/>
        <v>-143.62583000000001</v>
      </c>
      <c r="AG2790" s="1237">
        <f t="shared" si="2784"/>
        <v>-5333.3116029599805</v>
      </c>
      <c r="AH2790" s="1237"/>
      <c r="AI2790" s="1237">
        <f t="shared" si="2784"/>
        <v>-10242.484850000001</v>
      </c>
      <c r="AJ2790" s="2305">
        <f>SUM(AJ2789)</f>
        <v>206642.61162000004</v>
      </c>
      <c r="AK2790" s="1769"/>
      <c r="AL2790" s="1805" t="e">
        <f t="shared" ref="AL2790" si="2786">SUM(AL2789)</f>
        <v>#REF!</v>
      </c>
      <c r="AM2790" s="1805" t="e">
        <f t="shared" si="2728"/>
        <v>#REF!</v>
      </c>
      <c r="AN2790" s="1792"/>
    </row>
    <row r="2791" spans="1:40" x14ac:dyDescent="0.25">
      <c r="A2791" s="52">
        <v>1</v>
      </c>
      <c r="B2791" s="1074" t="s">
        <v>7</v>
      </c>
      <c r="C2791" s="2631"/>
      <c r="D2791" s="1075"/>
      <c r="E2791" s="1611">
        <f>SUM(E2729)</f>
        <v>3055</v>
      </c>
      <c r="F2791" s="1075">
        <f>SUM(F2729)</f>
        <v>3055</v>
      </c>
      <c r="G2791" s="1075">
        <f>SUM(G2729)</f>
        <v>3311</v>
      </c>
      <c r="H2791" s="1075">
        <f>G2791/F2791*100</f>
        <v>108.379705400982</v>
      </c>
      <c r="I2791" s="1075">
        <f t="shared" ref="I2791:AG2791" si="2787">SUM(I2729)</f>
        <v>7.7607201309328966</v>
      </c>
      <c r="J2791" s="1075">
        <f t="shared" si="2787"/>
        <v>7.3745092117185145</v>
      </c>
      <c r="K2791" s="1075">
        <f t="shared" si="2787"/>
        <v>23709</v>
      </c>
      <c r="L2791" s="1075">
        <f t="shared" si="2787"/>
        <v>23709</v>
      </c>
      <c r="M2791" s="1075">
        <f t="shared" si="2787"/>
        <v>24417</v>
      </c>
      <c r="N2791" s="1075">
        <f t="shared" si="2787"/>
        <v>102.98620776920157</v>
      </c>
      <c r="O2791" s="1075">
        <f t="shared" si="2787"/>
        <v>72.851421568627444</v>
      </c>
      <c r="P2791" s="1075">
        <f t="shared" si="2787"/>
        <v>335.16161351770899</v>
      </c>
      <c r="Q2791" s="2306">
        <f t="shared" si="2787"/>
        <v>98446.697526240008</v>
      </c>
      <c r="R2791" s="2306">
        <f t="shared" si="2787"/>
        <v>98446.697526240008</v>
      </c>
      <c r="S2791" s="2306">
        <f t="shared" si="2787"/>
        <v>98446.697526240008</v>
      </c>
      <c r="T2791" s="2306">
        <f t="shared" si="2787"/>
        <v>98615.493627839998</v>
      </c>
      <c r="U2791" s="2306">
        <f t="shared" si="2787"/>
        <v>98615.493627839998</v>
      </c>
      <c r="V2791" s="2306">
        <f t="shared" si="2787"/>
        <v>98615.493627839998</v>
      </c>
      <c r="W2791" s="2306">
        <f t="shared" si="2787"/>
        <v>98615.493627839998</v>
      </c>
      <c r="X2791" s="2306">
        <f t="shared" si="2787"/>
        <v>98615.493627839998</v>
      </c>
      <c r="Y2791" s="2306">
        <f t="shared" si="2787"/>
        <v>98615.493627839998</v>
      </c>
      <c r="Z2791" s="2306">
        <f t="shared" si="2787"/>
        <v>95418.804983040027</v>
      </c>
      <c r="AA2791" s="2306">
        <f t="shared" ref="AA2791:AC2791" si="2788">SUM(AA2729)</f>
        <v>90617.591352960007</v>
      </c>
      <c r="AB2791" s="2306">
        <f t="shared" ref="AB2791" si="2789">SUM(AB2729)</f>
        <v>90617.591352960007</v>
      </c>
      <c r="AC2791" s="2306">
        <f t="shared" si="2788"/>
        <v>90617.591352960007</v>
      </c>
      <c r="AD2791" s="2306">
        <f t="shared" si="2787"/>
        <v>89168.077470000004</v>
      </c>
      <c r="AE2791" s="3432">
        <f t="shared" si="2787"/>
        <v>161.23808000000002</v>
      </c>
      <c r="AF2791" s="636">
        <f t="shared" si="2787"/>
        <v>-143.62583000000001</v>
      </c>
      <c r="AG2791" s="2306">
        <f t="shared" si="2787"/>
        <v>-1449.5138829600037</v>
      </c>
      <c r="AH2791" s="2306"/>
      <c r="AI2791" s="2306">
        <f>SUM(AI2729)</f>
        <v>-8907.7396800000006</v>
      </c>
      <c r="AJ2791" s="2307">
        <f>SUM(AJ2729)</f>
        <v>80116.711960000001</v>
      </c>
      <c r="AK2791" s="1611">
        <f>SUM(AK2729)</f>
        <v>0</v>
      </c>
      <c r="AL2791" s="1806">
        <f>SUM(AL2729)</f>
        <v>0</v>
      </c>
      <c r="AM2791" s="1806">
        <f t="shared" si="2728"/>
        <v>0</v>
      </c>
      <c r="AN2791" s="1792"/>
    </row>
    <row r="2792" spans="1:40" x14ac:dyDescent="0.25">
      <c r="A2792" s="52">
        <v>1</v>
      </c>
      <c r="B2792" s="1076" t="s">
        <v>14</v>
      </c>
      <c r="C2792" s="1076"/>
      <c r="D2792" s="999"/>
      <c r="E2792" s="1665"/>
      <c r="F2792" s="999"/>
      <c r="G2792" s="999"/>
      <c r="H2792" s="1077"/>
      <c r="I2792" s="1078"/>
      <c r="J2792" s="1078"/>
      <c r="K2792" s="1079"/>
      <c r="L2792" s="1079"/>
      <c r="M2792" s="1079"/>
      <c r="N2792" s="1079"/>
      <c r="O2792" s="1079"/>
      <c r="P2792" s="1079"/>
      <c r="Q2792" s="2311"/>
      <c r="R2792" s="2311"/>
      <c r="S2792" s="2311"/>
      <c r="T2792" s="2311"/>
      <c r="U2792" s="2311"/>
      <c r="V2792" s="2311"/>
      <c r="W2792" s="2311"/>
      <c r="X2792" s="2311"/>
      <c r="Y2792" s="2311"/>
      <c r="Z2792" s="2311"/>
      <c r="AA2792" s="2311"/>
      <c r="AB2792" s="2311"/>
      <c r="AC2792" s="2311"/>
      <c r="AD2792" s="2311"/>
      <c r="AE2792" s="3433"/>
      <c r="AF2792" s="1184"/>
      <c r="AG2792" s="2311"/>
      <c r="AH2792" s="2311"/>
      <c r="AI2792" s="2311"/>
      <c r="AJ2792" s="2314"/>
      <c r="AK2792" s="1665"/>
      <c r="AL2792" s="1809"/>
      <c r="AM2792" s="1809">
        <f t="shared" si="2728"/>
        <v>0</v>
      </c>
      <c r="AN2792" s="1792"/>
    </row>
    <row r="2793" spans="1:40" x14ac:dyDescent="0.25">
      <c r="A2793" s="52">
        <v>1</v>
      </c>
      <c r="B2793" s="1169" t="s">
        <v>426</v>
      </c>
      <c r="C2793" s="2632"/>
      <c r="D2793" s="992"/>
      <c r="E2793" s="1664"/>
      <c r="F2793" s="992"/>
      <c r="G2793" s="992"/>
      <c r="H2793" s="992"/>
      <c r="I2793" s="1080"/>
      <c r="J2793" s="1080"/>
      <c r="K2793" s="1081"/>
      <c r="L2793" s="1081"/>
      <c r="M2793" s="1081"/>
      <c r="N2793" s="1081"/>
      <c r="O2793" s="1081"/>
      <c r="P2793" s="1081"/>
      <c r="Q2793" s="1194">
        <f t="shared" ref="Q2793:AG2793" si="2790">Q2731</f>
        <v>55027.536120000004</v>
      </c>
      <c r="R2793" s="1194">
        <f t="shared" si="2790"/>
        <v>55027.536120000004</v>
      </c>
      <c r="S2793" s="1194">
        <f t="shared" si="2790"/>
        <v>55027.536120000004</v>
      </c>
      <c r="T2793" s="1194">
        <f t="shared" si="2790"/>
        <v>72183.973370000007</v>
      </c>
      <c r="U2793" s="1194">
        <f t="shared" si="2790"/>
        <v>72183.973370000007</v>
      </c>
      <c r="V2793" s="1194">
        <f t="shared" si="2790"/>
        <v>72183.973370000007</v>
      </c>
      <c r="W2793" s="1194">
        <f t="shared" si="2790"/>
        <v>72183.973370000007</v>
      </c>
      <c r="X2793" s="1194">
        <f t="shared" si="2790"/>
        <v>72183.973370000007</v>
      </c>
      <c r="Y2793" s="1194">
        <f t="shared" si="2790"/>
        <v>64623.550690000004</v>
      </c>
      <c r="Z2793" s="1194">
        <f t="shared" si="2790"/>
        <v>65240.024869999994</v>
      </c>
      <c r="AA2793" s="1194">
        <f t="shared" ref="AA2793:AC2794" si="2791">AA2731</f>
        <v>73851.564690000014</v>
      </c>
      <c r="AB2793" s="1194">
        <f t="shared" ref="AB2793" si="2792">AB2731</f>
        <v>73851.564690000014</v>
      </c>
      <c r="AC2793" s="1194">
        <f t="shared" si="2791"/>
        <v>73851.564690000014</v>
      </c>
      <c r="AD2793" s="1194">
        <f t="shared" si="2790"/>
        <v>74402.171820000003</v>
      </c>
      <c r="AE2793" s="3434">
        <f t="shared" si="2790"/>
        <v>0</v>
      </c>
      <c r="AF2793" s="633">
        <f t="shared" si="2790"/>
        <v>0</v>
      </c>
      <c r="AG2793" s="1194">
        <f t="shared" si="2790"/>
        <v>550.60712999998941</v>
      </c>
      <c r="AH2793" s="1194"/>
      <c r="AI2793" s="1194">
        <f>AI2731</f>
        <v>-200.72489000000002</v>
      </c>
      <c r="AJ2793" s="2312">
        <f>AJ2731</f>
        <v>74201.446930000006</v>
      </c>
      <c r="AK2793" s="1664"/>
      <c r="AL2793" s="1807"/>
      <c r="AM2793" s="1807">
        <f t="shared" si="2728"/>
        <v>0</v>
      </c>
      <c r="AN2793" s="1792"/>
    </row>
    <row r="2794" spans="1:40" x14ac:dyDescent="0.25">
      <c r="A2794" s="52">
        <v>1</v>
      </c>
      <c r="B2794" s="1169" t="s">
        <v>484</v>
      </c>
      <c r="C2794" s="2632"/>
      <c r="D2794" s="992"/>
      <c r="E2794" s="1664"/>
      <c r="F2794" s="992"/>
      <c r="G2794" s="992"/>
      <c r="H2794" s="992"/>
      <c r="I2794" s="1080"/>
      <c r="J2794" s="1080"/>
      <c r="K2794" s="1081"/>
      <c r="L2794" s="1081"/>
      <c r="M2794" s="1081"/>
      <c r="N2794" s="1081"/>
      <c r="O2794" s="1081"/>
      <c r="P2794" s="1081"/>
      <c r="Q2794" s="1194">
        <f t="shared" ref="Q2794:AG2794" si="2793">Q2732</f>
        <v>7236.4319999999998</v>
      </c>
      <c r="R2794" s="1194">
        <f t="shared" si="2793"/>
        <v>7236.4319999999998</v>
      </c>
      <c r="S2794" s="1194">
        <f t="shared" si="2793"/>
        <v>7236.4319999999998</v>
      </c>
      <c r="T2794" s="1194">
        <f t="shared" si="2793"/>
        <v>7236.4319999999998</v>
      </c>
      <c r="U2794" s="1194">
        <f t="shared" si="2793"/>
        <v>7236.4319999999998</v>
      </c>
      <c r="V2794" s="1194">
        <f t="shared" si="2793"/>
        <v>7236.4319999999998</v>
      </c>
      <c r="W2794" s="1194">
        <f t="shared" si="2793"/>
        <v>7236.4319999999998</v>
      </c>
      <c r="X2794" s="1194">
        <f t="shared" si="2793"/>
        <v>7236.4319999999998</v>
      </c>
      <c r="Y2794" s="1194">
        <f t="shared" si="2793"/>
        <v>7236.4319999999998</v>
      </c>
      <c r="Z2794" s="1194">
        <f t="shared" si="2793"/>
        <v>7236.4319999999998</v>
      </c>
      <c r="AA2794" s="1194">
        <f t="shared" ref="AA2794:AB2794" si="2794">AA2732</f>
        <v>7236.4319999999998</v>
      </c>
      <c r="AB2794" s="1194">
        <f t="shared" si="2794"/>
        <v>7236.4319999999998</v>
      </c>
      <c r="AC2794" s="1194">
        <f t="shared" si="2791"/>
        <v>7236.4319999999998</v>
      </c>
      <c r="AD2794" s="1194">
        <f t="shared" si="2793"/>
        <v>7236.4319999999998</v>
      </c>
      <c r="AE2794" s="3434">
        <f t="shared" si="2793"/>
        <v>0</v>
      </c>
      <c r="AF2794" s="633">
        <f t="shared" si="2793"/>
        <v>0</v>
      </c>
      <c r="AG2794" s="1194">
        <f t="shared" si="2793"/>
        <v>0</v>
      </c>
      <c r="AH2794" s="1194"/>
      <c r="AI2794" s="1194">
        <f>AI2732</f>
        <v>0</v>
      </c>
      <c r="AJ2794" s="2312">
        <f>AJ2732</f>
        <v>7236.4319999999998</v>
      </c>
      <c r="AK2794" s="1664"/>
      <c r="AL2794" s="1807"/>
      <c r="AM2794" s="1807"/>
      <c r="AN2794" s="1792"/>
    </row>
    <row r="2795" spans="1:40" x14ac:dyDescent="0.25">
      <c r="A2795" s="52">
        <v>1</v>
      </c>
      <c r="B2795" s="1932" t="s">
        <v>427</v>
      </c>
      <c r="C2795" s="2632"/>
      <c r="D2795" s="992"/>
      <c r="E2795" s="1664">
        <f t="shared" ref="E2795:G2825" si="2795">E2733</f>
        <v>25780</v>
      </c>
      <c r="F2795" s="992">
        <f t="shared" si="2795"/>
        <v>25780</v>
      </c>
      <c r="G2795" s="992">
        <f t="shared" si="2795"/>
        <v>26404.625</v>
      </c>
      <c r="H2795" s="992">
        <f>G2795/F2795*100</f>
        <v>102.42290535298682</v>
      </c>
      <c r="I2795" s="1080"/>
      <c r="J2795" s="1080"/>
      <c r="K2795" s="1081"/>
      <c r="L2795" s="1081"/>
      <c r="M2795" s="1081"/>
      <c r="N2795" s="1081"/>
      <c r="O2795" s="1081"/>
      <c r="P2795" s="1081"/>
      <c r="Q2795" s="1194"/>
      <c r="R2795" s="1194"/>
      <c r="S2795" s="1194"/>
      <c r="T2795" s="1194"/>
      <c r="U2795" s="1194"/>
      <c r="V2795" s="1194"/>
      <c r="W2795" s="1194"/>
      <c r="X2795" s="1194"/>
      <c r="Y2795" s="1194"/>
      <c r="Z2795" s="1194"/>
      <c r="AA2795" s="1194"/>
      <c r="AB2795" s="1194"/>
      <c r="AC2795" s="1194"/>
      <c r="AD2795" s="1194"/>
      <c r="AE2795" s="3434"/>
      <c r="AF2795" s="633"/>
      <c r="AG2795" s="1194"/>
      <c r="AH2795" s="1194"/>
      <c r="AI2795" s="1194"/>
      <c r="AJ2795" s="2312"/>
      <c r="AK2795" s="1664"/>
      <c r="AL2795" s="1807"/>
      <c r="AM2795" s="1807"/>
      <c r="AN2795" s="1792"/>
    </row>
    <row r="2796" spans="1:40" x14ac:dyDescent="0.25">
      <c r="A2796" s="52">
        <v>1</v>
      </c>
      <c r="B2796" s="2833" t="s">
        <v>259</v>
      </c>
      <c r="C2796" s="2632"/>
      <c r="D2796" s="992"/>
      <c r="E2796" s="1664">
        <f t="shared" si="2795"/>
        <v>0</v>
      </c>
      <c r="F2796" s="992">
        <f t="shared" si="2795"/>
        <v>0</v>
      </c>
      <c r="G2796" s="992">
        <f t="shared" si="2795"/>
        <v>0</v>
      </c>
      <c r="H2796" s="992"/>
      <c r="I2796" s="1080"/>
      <c r="J2796" s="1080"/>
      <c r="K2796" s="1081"/>
      <c r="L2796" s="1081"/>
      <c r="M2796" s="1081"/>
      <c r="N2796" s="1081"/>
      <c r="O2796" s="1081"/>
      <c r="P2796" s="1081"/>
      <c r="Q2796" s="1194"/>
      <c r="R2796" s="1194"/>
      <c r="S2796" s="1194"/>
      <c r="T2796" s="1194"/>
      <c r="U2796" s="1194"/>
      <c r="V2796" s="1194"/>
      <c r="W2796" s="1194"/>
      <c r="X2796" s="1194"/>
      <c r="Y2796" s="1194"/>
      <c r="Z2796" s="1194"/>
      <c r="AA2796" s="1194"/>
      <c r="AB2796" s="1194"/>
      <c r="AC2796" s="1194"/>
      <c r="AD2796" s="1194"/>
      <c r="AE2796" s="3434"/>
      <c r="AF2796" s="633"/>
      <c r="AG2796" s="1194"/>
      <c r="AH2796" s="1194"/>
      <c r="AI2796" s="1194"/>
      <c r="AJ2796" s="2312"/>
      <c r="AK2796" s="1664"/>
      <c r="AL2796" s="1807"/>
      <c r="AM2796" s="1807"/>
      <c r="AN2796" s="1792"/>
    </row>
    <row r="2797" spans="1:40" ht="30" x14ac:dyDescent="0.25">
      <c r="A2797" s="52">
        <v>1</v>
      </c>
      <c r="B2797" s="2833" t="s">
        <v>260</v>
      </c>
      <c r="C2797" s="2632"/>
      <c r="D2797" s="992"/>
      <c r="E2797" s="1664">
        <f t="shared" si="2795"/>
        <v>3000</v>
      </c>
      <c r="F2797" s="992">
        <f t="shared" si="2795"/>
        <v>3000</v>
      </c>
      <c r="G2797" s="992">
        <f t="shared" si="2795"/>
        <v>2035</v>
      </c>
      <c r="H2797" s="992">
        <f t="shared" ref="H2797:H2806" si="2796">G2797/F2797*100</f>
        <v>67.833333333333329</v>
      </c>
      <c r="I2797" s="1080"/>
      <c r="J2797" s="1080"/>
      <c r="K2797" s="1081"/>
      <c r="L2797" s="1081"/>
      <c r="M2797" s="1081"/>
      <c r="N2797" s="1081"/>
      <c r="O2797" s="1081"/>
      <c r="P2797" s="1081"/>
      <c r="Q2797" s="1194"/>
      <c r="R2797" s="1194"/>
      <c r="S2797" s="1194"/>
      <c r="T2797" s="1194"/>
      <c r="U2797" s="1194"/>
      <c r="V2797" s="1194"/>
      <c r="W2797" s="1194"/>
      <c r="X2797" s="1194"/>
      <c r="Y2797" s="1194"/>
      <c r="Z2797" s="1194"/>
      <c r="AA2797" s="1194"/>
      <c r="AB2797" s="1194"/>
      <c r="AC2797" s="1194"/>
      <c r="AD2797" s="1194"/>
      <c r="AE2797" s="3434"/>
      <c r="AF2797" s="633"/>
      <c r="AG2797" s="1194"/>
      <c r="AH2797" s="1194"/>
      <c r="AI2797" s="1194"/>
      <c r="AJ2797" s="2312"/>
      <c r="AK2797" s="1664"/>
      <c r="AL2797" s="1807"/>
      <c r="AM2797" s="1807"/>
      <c r="AN2797" s="1792"/>
    </row>
    <row r="2798" spans="1:40" ht="30" x14ac:dyDescent="0.25">
      <c r="A2798" s="52">
        <v>1</v>
      </c>
      <c r="B2798" s="1936" t="s">
        <v>428</v>
      </c>
      <c r="C2798" s="2632"/>
      <c r="D2798" s="992"/>
      <c r="E2798" s="1664">
        <f t="shared" si="2795"/>
        <v>21600</v>
      </c>
      <c r="F2798" s="992">
        <f t="shared" si="2795"/>
        <v>21600</v>
      </c>
      <c r="G2798" s="992">
        <f t="shared" si="2795"/>
        <v>14577.625</v>
      </c>
      <c r="H2798" s="992">
        <f t="shared" si="2796"/>
        <v>67.489004629629633</v>
      </c>
      <c r="I2798" s="1080"/>
      <c r="J2798" s="1080"/>
      <c r="K2798" s="1081"/>
      <c r="L2798" s="1081"/>
      <c r="M2798" s="1081"/>
      <c r="N2798" s="1081"/>
      <c r="O2798" s="1081"/>
      <c r="P2798" s="1081"/>
      <c r="Q2798" s="1194"/>
      <c r="R2798" s="1194"/>
      <c r="S2798" s="1194"/>
      <c r="T2798" s="1194"/>
      <c r="U2798" s="1194"/>
      <c r="V2798" s="1194"/>
      <c r="W2798" s="1194"/>
      <c r="X2798" s="1194"/>
      <c r="Y2798" s="1194"/>
      <c r="Z2798" s="1194"/>
      <c r="AA2798" s="1194"/>
      <c r="AB2798" s="1194"/>
      <c r="AC2798" s="1194"/>
      <c r="AD2798" s="1194"/>
      <c r="AE2798" s="3434"/>
      <c r="AF2798" s="633"/>
      <c r="AG2798" s="1194"/>
      <c r="AH2798" s="1194"/>
      <c r="AI2798" s="1194"/>
      <c r="AJ2798" s="2312"/>
      <c r="AK2798" s="1664"/>
      <c r="AL2798" s="1807"/>
      <c r="AM2798" s="1807"/>
      <c r="AN2798" s="1792"/>
    </row>
    <row r="2799" spans="1:40" x14ac:dyDescent="0.25">
      <c r="A2799" s="52">
        <v>1</v>
      </c>
      <c r="B2799" s="1172" t="s">
        <v>429</v>
      </c>
      <c r="C2799" s="2632"/>
      <c r="D2799" s="992"/>
      <c r="E2799" s="1664">
        <f t="shared" si="2795"/>
        <v>19600</v>
      </c>
      <c r="F2799" s="992">
        <f t="shared" si="2795"/>
        <v>19600</v>
      </c>
      <c r="G2799" s="992">
        <f t="shared" si="2795"/>
        <v>13991</v>
      </c>
      <c r="H2799" s="992">
        <f t="shared" si="2796"/>
        <v>71.382653061224488</v>
      </c>
      <c r="I2799" s="1080"/>
      <c r="J2799" s="1080"/>
      <c r="K2799" s="1081"/>
      <c r="L2799" s="1081"/>
      <c r="M2799" s="1081"/>
      <c r="N2799" s="1081"/>
      <c r="O2799" s="1081"/>
      <c r="P2799" s="1081"/>
      <c r="Q2799" s="1194"/>
      <c r="R2799" s="1194"/>
      <c r="S2799" s="1194"/>
      <c r="T2799" s="1194"/>
      <c r="U2799" s="1194"/>
      <c r="V2799" s="1194"/>
      <c r="W2799" s="1194"/>
      <c r="X2799" s="1194"/>
      <c r="Y2799" s="1194"/>
      <c r="Z2799" s="1194"/>
      <c r="AA2799" s="1194"/>
      <c r="AB2799" s="1194"/>
      <c r="AC2799" s="1194"/>
      <c r="AD2799" s="1194"/>
      <c r="AE2799" s="3434"/>
      <c r="AF2799" s="633"/>
      <c r="AG2799" s="1194"/>
      <c r="AH2799" s="1194"/>
      <c r="AI2799" s="1194"/>
      <c r="AJ2799" s="2312"/>
      <c r="AK2799" s="1664"/>
      <c r="AL2799" s="1807"/>
      <c r="AM2799" s="1807"/>
      <c r="AN2799" s="1792"/>
    </row>
    <row r="2800" spans="1:40" ht="30" x14ac:dyDescent="0.25">
      <c r="A2800" s="52">
        <v>1</v>
      </c>
      <c r="B2800" s="1172" t="s">
        <v>430</v>
      </c>
      <c r="C2800" s="2632"/>
      <c r="D2800" s="992"/>
      <c r="E2800" s="1664">
        <f t="shared" si="2795"/>
        <v>8000</v>
      </c>
      <c r="F2800" s="992">
        <f t="shared" si="2795"/>
        <v>8000</v>
      </c>
      <c r="G2800" s="992">
        <f t="shared" si="2795"/>
        <v>2346.5</v>
      </c>
      <c r="H2800" s="992">
        <f t="shared" si="2796"/>
        <v>29.331249999999997</v>
      </c>
      <c r="I2800" s="1080"/>
      <c r="J2800" s="1080"/>
      <c r="K2800" s="1081"/>
      <c r="L2800" s="1081"/>
      <c r="M2800" s="1081"/>
      <c r="N2800" s="1081"/>
      <c r="O2800" s="1081"/>
      <c r="P2800" s="1081"/>
      <c r="Q2800" s="1194"/>
      <c r="R2800" s="1194"/>
      <c r="S2800" s="1194"/>
      <c r="T2800" s="1194"/>
      <c r="U2800" s="1194"/>
      <c r="V2800" s="1194"/>
      <c r="W2800" s="1194"/>
      <c r="X2800" s="1194"/>
      <c r="Y2800" s="1194"/>
      <c r="Z2800" s="1194"/>
      <c r="AA2800" s="1194"/>
      <c r="AB2800" s="1194"/>
      <c r="AC2800" s="1194"/>
      <c r="AD2800" s="1194"/>
      <c r="AE2800" s="3434"/>
      <c r="AF2800" s="633"/>
      <c r="AG2800" s="1194"/>
      <c r="AH2800" s="1194"/>
      <c r="AI2800" s="1194"/>
      <c r="AJ2800" s="2312"/>
      <c r="AK2800" s="1664"/>
      <c r="AL2800" s="1807"/>
      <c r="AM2800" s="1807"/>
      <c r="AN2800" s="1792"/>
    </row>
    <row r="2801" spans="1:40" ht="60" x14ac:dyDescent="0.25">
      <c r="A2801" s="52">
        <v>1</v>
      </c>
      <c r="B2801" s="1172" t="s">
        <v>431</v>
      </c>
      <c r="C2801" s="2632"/>
      <c r="D2801" s="992"/>
      <c r="E2801" s="1664">
        <f t="shared" si="2795"/>
        <v>1000</v>
      </c>
      <c r="F2801" s="992">
        <f t="shared" si="2795"/>
        <v>1000</v>
      </c>
      <c r="G2801" s="992">
        <f t="shared" si="2795"/>
        <v>1427</v>
      </c>
      <c r="H2801" s="992">
        <f t="shared" si="2796"/>
        <v>142.70000000000002</v>
      </c>
      <c r="I2801" s="1080"/>
      <c r="J2801" s="1080"/>
      <c r="K2801" s="1081"/>
      <c r="L2801" s="1081"/>
      <c r="M2801" s="1081"/>
      <c r="N2801" s="1081"/>
      <c r="O2801" s="1081"/>
      <c r="P2801" s="1081"/>
      <c r="Q2801" s="1194"/>
      <c r="R2801" s="1194"/>
      <c r="S2801" s="1194"/>
      <c r="T2801" s="1194"/>
      <c r="U2801" s="1194"/>
      <c r="V2801" s="1194"/>
      <c r="W2801" s="1194"/>
      <c r="X2801" s="1194"/>
      <c r="Y2801" s="1194"/>
      <c r="Z2801" s="1194"/>
      <c r="AA2801" s="1194"/>
      <c r="AB2801" s="1194"/>
      <c r="AC2801" s="1194"/>
      <c r="AD2801" s="1194"/>
      <c r="AE2801" s="3434"/>
      <c r="AF2801" s="633"/>
      <c r="AG2801" s="1194"/>
      <c r="AH2801" s="1194"/>
      <c r="AI2801" s="1194"/>
      <c r="AJ2801" s="2312"/>
      <c r="AK2801" s="1664"/>
      <c r="AL2801" s="1807"/>
      <c r="AM2801" s="1807"/>
      <c r="AN2801" s="1792"/>
    </row>
    <row r="2802" spans="1:40" ht="45" x14ac:dyDescent="0.25">
      <c r="A2802" s="52">
        <v>1</v>
      </c>
      <c r="B2802" s="1172" t="s">
        <v>447</v>
      </c>
      <c r="C2802" s="2632"/>
      <c r="D2802" s="992"/>
      <c r="E2802" s="1664">
        <f t="shared" si="2795"/>
        <v>180</v>
      </c>
      <c r="F2802" s="992">
        <f t="shared" si="2795"/>
        <v>180</v>
      </c>
      <c r="G2802" s="992">
        <f t="shared" si="2795"/>
        <v>8365</v>
      </c>
      <c r="H2802" s="992">
        <f t="shared" si="2796"/>
        <v>4647.2222222222217</v>
      </c>
      <c r="I2802" s="1080"/>
      <c r="J2802" s="1080"/>
      <c r="K2802" s="1081"/>
      <c r="L2802" s="1081"/>
      <c r="M2802" s="1081"/>
      <c r="N2802" s="1081"/>
      <c r="O2802" s="1081"/>
      <c r="P2802" s="1081"/>
      <c r="Q2802" s="1194"/>
      <c r="R2802" s="1194"/>
      <c r="S2802" s="1194"/>
      <c r="T2802" s="1194"/>
      <c r="U2802" s="1194"/>
      <c r="V2802" s="1194"/>
      <c r="W2802" s="1194"/>
      <c r="X2802" s="1194"/>
      <c r="Y2802" s="1194"/>
      <c r="Z2802" s="1194"/>
      <c r="AA2802" s="1194"/>
      <c r="AB2802" s="1194"/>
      <c r="AC2802" s="1194"/>
      <c r="AD2802" s="1194"/>
      <c r="AE2802" s="3434"/>
      <c r="AF2802" s="633"/>
      <c r="AG2802" s="1194"/>
      <c r="AH2802" s="1194"/>
      <c r="AI2802" s="1194"/>
      <c r="AJ2802" s="2312"/>
      <c r="AK2802" s="1664"/>
      <c r="AL2802" s="1807"/>
      <c r="AM2802" s="1807"/>
      <c r="AN2802" s="1792"/>
    </row>
    <row r="2803" spans="1:40" x14ac:dyDescent="0.25">
      <c r="A2803" s="52">
        <v>1</v>
      </c>
      <c r="B2803" s="2834" t="s">
        <v>136</v>
      </c>
      <c r="C2803" s="2632"/>
      <c r="D2803" s="992"/>
      <c r="E2803" s="1664">
        <f t="shared" si="2795"/>
        <v>22063.829787234041</v>
      </c>
      <c r="F2803" s="992">
        <f t="shared" si="2795"/>
        <v>22063.829787234041</v>
      </c>
      <c r="G2803" s="992">
        <f t="shared" si="2795"/>
        <v>12565.118085106384</v>
      </c>
      <c r="H2803" s="992">
        <f t="shared" si="2796"/>
        <v>56.948944069431064</v>
      </c>
      <c r="I2803" s="1080"/>
      <c r="J2803" s="1080"/>
      <c r="K2803" s="1081"/>
      <c r="L2803" s="1081"/>
      <c r="M2803" s="1081"/>
      <c r="N2803" s="1081"/>
      <c r="O2803" s="1081"/>
      <c r="P2803" s="1081"/>
      <c r="Q2803" s="1194"/>
      <c r="R2803" s="1194"/>
      <c r="S2803" s="1194"/>
      <c r="T2803" s="1194"/>
      <c r="U2803" s="1194"/>
      <c r="V2803" s="1194"/>
      <c r="W2803" s="1194"/>
      <c r="X2803" s="1194"/>
      <c r="Y2803" s="1194"/>
      <c r="Z2803" s="1194"/>
      <c r="AA2803" s="1194"/>
      <c r="AB2803" s="1194"/>
      <c r="AC2803" s="1194"/>
      <c r="AD2803" s="1194"/>
      <c r="AE2803" s="3434"/>
      <c r="AF2803" s="633"/>
      <c r="AG2803" s="1194"/>
      <c r="AH2803" s="1194"/>
      <c r="AI2803" s="1194"/>
      <c r="AJ2803" s="2312"/>
      <c r="AK2803" s="1664"/>
      <c r="AL2803" s="1807"/>
      <c r="AM2803" s="1807"/>
      <c r="AN2803" s="1792"/>
    </row>
    <row r="2804" spans="1:40" x14ac:dyDescent="0.25">
      <c r="A2804" s="52">
        <v>1</v>
      </c>
      <c r="B2804" s="1173" t="s">
        <v>316</v>
      </c>
      <c r="C2804" s="2632"/>
      <c r="D2804" s="992"/>
      <c r="E2804" s="1664">
        <f t="shared" si="2795"/>
        <v>21000</v>
      </c>
      <c r="F2804" s="992">
        <f t="shared" si="2795"/>
        <v>21000</v>
      </c>
      <c r="G2804" s="992">
        <f t="shared" si="2795"/>
        <v>11610</v>
      </c>
      <c r="H2804" s="992">
        <f t="shared" si="2796"/>
        <v>55.285714285714285</v>
      </c>
      <c r="I2804" s="1080"/>
      <c r="J2804" s="1080"/>
      <c r="K2804" s="1081"/>
      <c r="L2804" s="1081"/>
      <c r="M2804" s="1081"/>
      <c r="N2804" s="1081"/>
      <c r="O2804" s="1081"/>
      <c r="P2804" s="1081"/>
      <c r="Q2804" s="1194"/>
      <c r="R2804" s="1194"/>
      <c r="S2804" s="1194"/>
      <c r="T2804" s="1194"/>
      <c r="U2804" s="1194"/>
      <c r="V2804" s="1194"/>
      <c r="W2804" s="1194"/>
      <c r="X2804" s="1194"/>
      <c r="Y2804" s="1194"/>
      <c r="Z2804" s="1194"/>
      <c r="AA2804" s="1194"/>
      <c r="AB2804" s="1194"/>
      <c r="AC2804" s="1194"/>
      <c r="AD2804" s="1194"/>
      <c r="AE2804" s="3434"/>
      <c r="AF2804" s="633"/>
      <c r="AG2804" s="1194"/>
      <c r="AH2804" s="1194"/>
      <c r="AI2804" s="1194"/>
      <c r="AJ2804" s="2312"/>
      <c r="AK2804" s="1664"/>
      <c r="AL2804" s="1807"/>
      <c r="AM2804" s="1807"/>
      <c r="AN2804" s="1792"/>
    </row>
    <row r="2805" spans="1:40" x14ac:dyDescent="0.25">
      <c r="A2805" s="52">
        <v>1</v>
      </c>
      <c r="B2805" s="1173" t="s">
        <v>433</v>
      </c>
      <c r="C2805" s="2632"/>
      <c r="D2805" s="992"/>
      <c r="E2805" s="1664">
        <f t="shared" si="2795"/>
        <v>1063.8297872340424</v>
      </c>
      <c r="F2805" s="992">
        <f t="shared" si="2795"/>
        <v>1063.8297872340424</v>
      </c>
      <c r="G2805" s="992">
        <f t="shared" si="2795"/>
        <v>955.11808510638286</v>
      </c>
      <c r="H2805" s="992">
        <f t="shared" si="2796"/>
        <v>89.781100000000009</v>
      </c>
      <c r="I2805" s="1080"/>
      <c r="J2805" s="1080"/>
      <c r="K2805" s="1081"/>
      <c r="L2805" s="1081"/>
      <c r="M2805" s="1081"/>
      <c r="N2805" s="1081"/>
      <c r="O2805" s="1081"/>
      <c r="P2805" s="1081"/>
      <c r="Q2805" s="1194"/>
      <c r="R2805" s="1194"/>
      <c r="S2805" s="1194"/>
      <c r="T2805" s="1194"/>
      <c r="U2805" s="1194"/>
      <c r="V2805" s="1194"/>
      <c r="W2805" s="1194"/>
      <c r="X2805" s="1194"/>
      <c r="Y2805" s="1194"/>
      <c r="Z2805" s="1194"/>
      <c r="AA2805" s="1194"/>
      <c r="AB2805" s="1194"/>
      <c r="AC2805" s="1194"/>
      <c r="AD2805" s="1194"/>
      <c r="AE2805" s="3434"/>
      <c r="AF2805" s="633"/>
      <c r="AG2805" s="1194"/>
      <c r="AH2805" s="1194"/>
      <c r="AI2805" s="1194"/>
      <c r="AJ2805" s="2312"/>
      <c r="AK2805" s="1664"/>
      <c r="AL2805" s="1807"/>
      <c r="AM2805" s="1807"/>
      <c r="AN2805" s="1792"/>
    </row>
    <row r="2806" spans="1:40" x14ac:dyDescent="0.25">
      <c r="A2806" s="52">
        <v>1</v>
      </c>
      <c r="B2806" s="1940" t="s">
        <v>451</v>
      </c>
      <c r="C2806" s="2632"/>
      <c r="D2806" s="992"/>
      <c r="E2806" s="1664">
        <f t="shared" si="2795"/>
        <v>10000</v>
      </c>
      <c r="F2806" s="992">
        <f t="shared" si="2795"/>
        <v>10000</v>
      </c>
      <c r="G2806" s="992">
        <f t="shared" si="2795"/>
        <v>8978.1099999999988</v>
      </c>
      <c r="H2806" s="992">
        <f t="shared" si="2796"/>
        <v>89.781099999999995</v>
      </c>
      <c r="I2806" s="1080"/>
      <c r="J2806" s="1080"/>
      <c r="K2806" s="1081"/>
      <c r="L2806" s="1081"/>
      <c r="M2806" s="1081"/>
      <c r="N2806" s="1081"/>
      <c r="O2806" s="1081"/>
      <c r="P2806" s="1081"/>
      <c r="Q2806" s="1194"/>
      <c r="R2806" s="1194"/>
      <c r="S2806" s="1194"/>
      <c r="T2806" s="1194"/>
      <c r="U2806" s="1194"/>
      <c r="V2806" s="1194"/>
      <c r="W2806" s="1194"/>
      <c r="X2806" s="1194"/>
      <c r="Y2806" s="1194"/>
      <c r="Z2806" s="1194"/>
      <c r="AA2806" s="1194"/>
      <c r="AB2806" s="1194"/>
      <c r="AC2806" s="1194"/>
      <c r="AD2806" s="1194"/>
      <c r="AE2806" s="3434"/>
      <c r="AF2806" s="633"/>
      <c r="AG2806" s="1194"/>
      <c r="AH2806" s="1194"/>
      <c r="AI2806" s="1194"/>
      <c r="AJ2806" s="2312"/>
      <c r="AK2806" s="1664"/>
      <c r="AL2806" s="1807"/>
      <c r="AM2806" s="1807"/>
      <c r="AN2806" s="1792"/>
    </row>
    <row r="2807" spans="1:40" x14ac:dyDescent="0.25">
      <c r="A2807" s="52">
        <v>1</v>
      </c>
      <c r="B2807" s="1169" t="s">
        <v>261</v>
      </c>
      <c r="C2807" s="2632"/>
      <c r="D2807" s="992"/>
      <c r="E2807" s="1664">
        <f t="shared" si="2795"/>
        <v>0</v>
      </c>
      <c r="F2807" s="992">
        <f t="shared" si="2795"/>
        <v>0</v>
      </c>
      <c r="G2807" s="992">
        <f t="shared" si="2795"/>
        <v>0</v>
      </c>
      <c r="H2807" s="992"/>
      <c r="I2807" s="1080"/>
      <c r="J2807" s="1080"/>
      <c r="K2807" s="1081"/>
      <c r="L2807" s="1081"/>
      <c r="M2807" s="1081"/>
      <c r="N2807" s="1081"/>
      <c r="O2807" s="1081"/>
      <c r="P2807" s="1081"/>
      <c r="Q2807" s="1194">
        <f t="shared" ref="Q2807:AJ2807" si="2797">Q2745</f>
        <v>1111.0932</v>
      </c>
      <c r="R2807" s="1194">
        <f t="shared" si="2797"/>
        <v>1111.0932</v>
      </c>
      <c r="S2807" s="1194">
        <f t="shared" si="2797"/>
        <v>1111.0932</v>
      </c>
      <c r="T2807" s="1194">
        <f t="shared" si="2797"/>
        <v>277.77330000000001</v>
      </c>
      <c r="U2807" s="1194">
        <f t="shared" si="2797"/>
        <v>277.77330000000001</v>
      </c>
      <c r="V2807" s="1194">
        <f t="shared" si="2797"/>
        <v>277.77330000000001</v>
      </c>
      <c r="W2807" s="1194">
        <f t="shared" si="2797"/>
        <v>277.77330000000001</v>
      </c>
      <c r="X2807" s="1194">
        <f t="shared" si="2797"/>
        <v>277.77330000000001</v>
      </c>
      <c r="Y2807" s="1194">
        <f t="shared" si="2797"/>
        <v>648.94283999999993</v>
      </c>
      <c r="Z2807" s="1194">
        <f t="shared" si="2797"/>
        <v>618.34752000000003</v>
      </c>
      <c r="AA2807" s="1194">
        <f t="shared" ref="AA2807:AC2807" si="2798">AA2745</f>
        <v>433.16532000000001</v>
      </c>
      <c r="AB2807" s="1194">
        <f t="shared" ref="AB2807" si="2799">AB2745</f>
        <v>433.16532000000001</v>
      </c>
      <c r="AC2807" s="1194">
        <f t="shared" si="2798"/>
        <v>433.16532000000001</v>
      </c>
      <c r="AD2807" s="1194">
        <f t="shared" si="2797"/>
        <v>450.23428000000558</v>
      </c>
      <c r="AE2807" s="3434">
        <f t="shared" si="2797"/>
        <v>0</v>
      </c>
      <c r="AF2807" s="633">
        <f t="shared" si="2797"/>
        <v>0</v>
      </c>
      <c r="AG2807" s="1194">
        <f t="shared" si="2797"/>
        <v>17.068960000005575</v>
      </c>
      <c r="AH2807" s="1194">
        <f t="shared" si="2797"/>
        <v>0</v>
      </c>
      <c r="AI2807" s="1194">
        <f t="shared" si="2797"/>
        <v>-2.5178400000000014</v>
      </c>
      <c r="AJ2807" s="2312">
        <f t="shared" si="2797"/>
        <v>447.7164400000056</v>
      </c>
      <c r="AK2807" s="1664"/>
      <c r="AL2807" s="1807"/>
      <c r="AM2807" s="1807"/>
      <c r="AN2807" s="1792"/>
    </row>
    <row r="2808" spans="1:40" ht="30" x14ac:dyDescent="0.25">
      <c r="A2808" s="52">
        <v>1</v>
      </c>
      <c r="B2808" s="1936" t="s">
        <v>423</v>
      </c>
      <c r="C2808" s="2632"/>
      <c r="D2808" s="992"/>
      <c r="E2808" s="1664">
        <f t="shared" si="2795"/>
        <v>0</v>
      </c>
      <c r="F2808" s="992">
        <f t="shared" si="2795"/>
        <v>0</v>
      </c>
      <c r="G2808" s="992">
        <f t="shared" si="2795"/>
        <v>0</v>
      </c>
      <c r="H2808" s="992"/>
      <c r="I2808" s="1080"/>
      <c r="J2808" s="1080"/>
      <c r="K2808" s="1081"/>
      <c r="L2808" s="1081"/>
      <c r="M2808" s="1081"/>
      <c r="N2808" s="1081"/>
      <c r="O2808" s="1081"/>
      <c r="P2808" s="1081"/>
      <c r="Q2808" s="1194"/>
      <c r="R2808" s="1194"/>
      <c r="S2808" s="1194"/>
      <c r="T2808" s="1194"/>
      <c r="U2808" s="1194"/>
      <c r="V2808" s="1194"/>
      <c r="W2808" s="1194"/>
      <c r="X2808" s="1194"/>
      <c r="Y2808" s="1194"/>
      <c r="Z2808" s="1194"/>
      <c r="AA2808" s="1194"/>
      <c r="AB2808" s="1194"/>
      <c r="AC2808" s="1194"/>
      <c r="AD2808" s="1194"/>
      <c r="AE2808" s="3434"/>
      <c r="AF2808" s="633"/>
      <c r="AG2808" s="1194"/>
      <c r="AH2808" s="1194"/>
      <c r="AI2808" s="1194"/>
      <c r="AJ2808" s="2312"/>
      <c r="AK2808" s="1664"/>
      <c r="AL2808" s="1807"/>
      <c r="AM2808" s="1807"/>
      <c r="AN2808" s="1792"/>
    </row>
    <row r="2809" spans="1:40" ht="47.25" x14ac:dyDescent="0.25">
      <c r="A2809" s="52">
        <v>1</v>
      </c>
      <c r="B2809" s="2835" t="s">
        <v>435</v>
      </c>
      <c r="C2809" s="2632"/>
      <c r="D2809" s="992"/>
      <c r="E2809" s="1664">
        <f t="shared" si="2795"/>
        <v>3632</v>
      </c>
      <c r="F2809" s="992">
        <f t="shared" si="2795"/>
        <v>3632</v>
      </c>
      <c r="G2809" s="992">
        <f t="shared" si="2795"/>
        <v>2657</v>
      </c>
      <c r="H2809" s="992">
        <f>G2809/F2809*100</f>
        <v>73.155286343612332</v>
      </c>
      <c r="I2809" s="1080"/>
      <c r="J2809" s="1080"/>
      <c r="K2809" s="1081"/>
      <c r="L2809" s="1081"/>
      <c r="M2809" s="1081"/>
      <c r="N2809" s="1081"/>
      <c r="O2809" s="1081"/>
      <c r="P2809" s="1081"/>
      <c r="Q2809" s="1194">
        <f t="shared" ref="Q2809:AG2809" si="2800">Q2747</f>
        <v>21740.996320000002</v>
      </c>
      <c r="R2809" s="1194">
        <f t="shared" si="2800"/>
        <v>21740.996320000002</v>
      </c>
      <c r="S2809" s="1194">
        <f t="shared" si="2800"/>
        <v>21740.996320000002</v>
      </c>
      <c r="T2809" s="1194">
        <f t="shared" si="2800"/>
        <v>5435.2490800000005</v>
      </c>
      <c r="U2809" s="1194">
        <f t="shared" si="2800"/>
        <v>5435.2490800000005</v>
      </c>
      <c r="V2809" s="1194">
        <f t="shared" si="2800"/>
        <v>5435.2490800000005</v>
      </c>
      <c r="W2809" s="1194">
        <f t="shared" si="2800"/>
        <v>5435.2490800000005</v>
      </c>
      <c r="X2809" s="1194">
        <f t="shared" si="2800"/>
        <v>5435.2490800000005</v>
      </c>
      <c r="Y2809" s="1194">
        <f t="shared" si="2800"/>
        <v>12681.442713333334</v>
      </c>
      <c r="Z2809" s="1194">
        <f t="shared" si="2800"/>
        <v>12078.11695</v>
      </c>
      <c r="AA2809" s="1194">
        <f t="shared" ref="AA2809:AC2809" si="2801">AA2747</f>
        <v>8454.7084599999998</v>
      </c>
      <c r="AB2809" s="1194">
        <f t="shared" ref="AB2809" si="2802">AB2747</f>
        <v>8454.7084599999998</v>
      </c>
      <c r="AC2809" s="1194">
        <f t="shared" si="2801"/>
        <v>8454.7084599999998</v>
      </c>
      <c r="AD2809" s="1194">
        <f t="shared" si="2800"/>
        <v>5685.9364400000004</v>
      </c>
      <c r="AE2809" s="3434">
        <f t="shared" si="2800"/>
        <v>0</v>
      </c>
      <c r="AF2809" s="633">
        <f t="shared" si="2800"/>
        <v>0</v>
      </c>
      <c r="AG2809" s="1194">
        <f t="shared" si="2800"/>
        <v>-2768.7720199999994</v>
      </c>
      <c r="AH2809" s="1194"/>
      <c r="AI2809" s="1194">
        <f>AI2747</f>
        <v>-105.24781</v>
      </c>
      <c r="AJ2809" s="2312">
        <f>AJ2747</f>
        <v>5580.6886300000006</v>
      </c>
      <c r="AK2809" s="1664"/>
      <c r="AL2809" s="1807"/>
      <c r="AM2809" s="1807"/>
      <c r="AN2809" s="1792"/>
    </row>
    <row r="2810" spans="1:40" ht="30" x14ac:dyDescent="0.25">
      <c r="A2810" s="52">
        <v>1</v>
      </c>
      <c r="B2810" s="1936" t="s">
        <v>436</v>
      </c>
      <c r="C2810" s="2632"/>
      <c r="D2810" s="992"/>
      <c r="E2810" s="1664">
        <f t="shared" si="2795"/>
        <v>967</v>
      </c>
      <c r="F2810" s="992">
        <f t="shared" si="2795"/>
        <v>967</v>
      </c>
      <c r="G2810" s="992">
        <f t="shared" si="2795"/>
        <v>1085</v>
      </c>
      <c r="H2810" s="992">
        <f>G2810/F2810*100</f>
        <v>112.20268872802481</v>
      </c>
      <c r="I2810" s="1080"/>
      <c r="J2810" s="1080"/>
      <c r="K2810" s="1081"/>
      <c r="L2810" s="1081"/>
      <c r="M2810" s="1081"/>
      <c r="N2810" s="1081"/>
      <c r="O2810" s="1081"/>
      <c r="P2810" s="1081"/>
      <c r="Q2810" s="1194"/>
      <c r="R2810" s="1194"/>
      <c r="S2810" s="1194"/>
      <c r="T2810" s="1194"/>
      <c r="U2810" s="1194"/>
      <c r="V2810" s="1194"/>
      <c r="W2810" s="1194"/>
      <c r="X2810" s="1194"/>
      <c r="Y2810" s="1194"/>
      <c r="Z2810" s="1194"/>
      <c r="AA2810" s="1194"/>
      <c r="AB2810" s="1194"/>
      <c r="AC2810" s="1194"/>
      <c r="AD2810" s="1194"/>
      <c r="AE2810" s="3434"/>
      <c r="AF2810" s="633"/>
      <c r="AG2810" s="1194"/>
      <c r="AH2810" s="1194"/>
      <c r="AI2810" s="1194"/>
      <c r="AJ2810" s="2312"/>
      <c r="AK2810" s="1664"/>
      <c r="AL2810" s="1807"/>
      <c r="AM2810" s="1807"/>
      <c r="AN2810" s="1792"/>
    </row>
    <row r="2811" spans="1:40" ht="30" x14ac:dyDescent="0.25">
      <c r="A2811" s="52">
        <v>1</v>
      </c>
      <c r="B2811" s="1172" t="s">
        <v>437</v>
      </c>
      <c r="C2811" s="2632"/>
      <c r="D2811" s="992"/>
      <c r="E2811" s="1664">
        <f t="shared" si="2795"/>
        <v>895</v>
      </c>
      <c r="F2811" s="992">
        <f t="shared" si="2795"/>
        <v>895</v>
      </c>
      <c r="G2811" s="992">
        <f t="shared" si="2795"/>
        <v>1010</v>
      </c>
      <c r="H2811" s="992">
        <f>G2811/F2811*100</f>
        <v>112.84916201117319</v>
      </c>
      <c r="I2811" s="1080"/>
      <c r="J2811" s="1080"/>
      <c r="K2811" s="1081"/>
      <c r="L2811" s="1081"/>
      <c r="M2811" s="1081"/>
      <c r="N2811" s="1081"/>
      <c r="O2811" s="1081"/>
      <c r="P2811" s="1081"/>
      <c r="Q2811" s="1194"/>
      <c r="R2811" s="1194"/>
      <c r="S2811" s="1194"/>
      <c r="T2811" s="1194"/>
      <c r="U2811" s="1194"/>
      <c r="V2811" s="1194"/>
      <c r="W2811" s="1194"/>
      <c r="X2811" s="1194"/>
      <c r="Y2811" s="1194"/>
      <c r="Z2811" s="1194"/>
      <c r="AA2811" s="1194"/>
      <c r="AB2811" s="1194"/>
      <c r="AC2811" s="1194"/>
      <c r="AD2811" s="1194"/>
      <c r="AE2811" s="3434"/>
      <c r="AF2811" s="633"/>
      <c r="AG2811" s="1194"/>
      <c r="AH2811" s="1194"/>
      <c r="AI2811" s="1194"/>
      <c r="AJ2811" s="2312"/>
      <c r="AK2811" s="1664"/>
      <c r="AL2811" s="1807"/>
      <c r="AM2811" s="1807"/>
      <c r="AN2811" s="1792"/>
    </row>
    <row r="2812" spans="1:40" ht="45" x14ac:dyDescent="0.25">
      <c r="A2812" s="52">
        <v>1</v>
      </c>
      <c r="B2812" s="1172" t="s">
        <v>438</v>
      </c>
      <c r="C2812" s="2632"/>
      <c r="D2812" s="992"/>
      <c r="E2812" s="1664">
        <f t="shared" si="2795"/>
        <v>0</v>
      </c>
      <c r="F2812" s="992">
        <f t="shared" si="2795"/>
        <v>0</v>
      </c>
      <c r="G2812" s="992">
        <f t="shared" si="2795"/>
        <v>0</v>
      </c>
      <c r="H2812" s="992"/>
      <c r="I2812" s="1080"/>
      <c r="J2812" s="1080"/>
      <c r="K2812" s="1081"/>
      <c r="L2812" s="1081"/>
      <c r="M2812" s="1081"/>
      <c r="N2812" s="1081"/>
      <c r="O2812" s="1081"/>
      <c r="P2812" s="1081"/>
      <c r="Q2812" s="1194"/>
      <c r="R2812" s="1194"/>
      <c r="S2812" s="1194"/>
      <c r="T2812" s="1194"/>
      <c r="U2812" s="1194"/>
      <c r="V2812" s="1194"/>
      <c r="W2812" s="1194"/>
      <c r="X2812" s="1194"/>
      <c r="Y2812" s="1194"/>
      <c r="Z2812" s="1194"/>
      <c r="AA2812" s="1194"/>
      <c r="AB2812" s="1194"/>
      <c r="AC2812" s="1194"/>
      <c r="AD2812" s="1194"/>
      <c r="AE2812" s="3434"/>
      <c r="AF2812" s="633"/>
      <c r="AG2812" s="1194"/>
      <c r="AH2812" s="1194"/>
      <c r="AI2812" s="1194"/>
      <c r="AJ2812" s="2312"/>
      <c r="AK2812" s="1664"/>
      <c r="AL2812" s="1807"/>
      <c r="AM2812" s="1807"/>
      <c r="AN2812" s="1792"/>
    </row>
    <row r="2813" spans="1:40" ht="30" x14ac:dyDescent="0.25">
      <c r="A2813" s="52">
        <v>1</v>
      </c>
      <c r="B2813" s="1172" t="s">
        <v>439</v>
      </c>
      <c r="C2813" s="2632"/>
      <c r="D2813" s="992"/>
      <c r="E2813" s="1664">
        <f t="shared" si="2795"/>
        <v>29</v>
      </c>
      <c r="F2813" s="992">
        <f t="shared" si="2795"/>
        <v>29</v>
      </c>
      <c r="G2813" s="992">
        <f t="shared" si="2795"/>
        <v>29</v>
      </c>
      <c r="H2813" s="992">
        <f>G2813/F2813*100</f>
        <v>100</v>
      </c>
      <c r="I2813" s="1080"/>
      <c r="J2813" s="1080"/>
      <c r="K2813" s="1081"/>
      <c r="L2813" s="1081"/>
      <c r="M2813" s="1081"/>
      <c r="N2813" s="1081"/>
      <c r="O2813" s="1081"/>
      <c r="P2813" s="1081"/>
      <c r="Q2813" s="1194"/>
      <c r="R2813" s="1194"/>
      <c r="S2813" s="1194"/>
      <c r="T2813" s="1194"/>
      <c r="U2813" s="1194"/>
      <c r="V2813" s="1194"/>
      <c r="W2813" s="1194"/>
      <c r="X2813" s="1194"/>
      <c r="Y2813" s="1194"/>
      <c r="Z2813" s="1194"/>
      <c r="AA2813" s="1194"/>
      <c r="AB2813" s="1194"/>
      <c r="AC2813" s="1194"/>
      <c r="AD2813" s="1194"/>
      <c r="AE2813" s="3434"/>
      <c r="AF2813" s="633"/>
      <c r="AG2813" s="1194"/>
      <c r="AH2813" s="1194"/>
      <c r="AI2813" s="1194"/>
      <c r="AJ2813" s="2312"/>
      <c r="AK2813" s="1664"/>
      <c r="AL2813" s="1807"/>
      <c r="AM2813" s="1807"/>
      <c r="AN2813" s="1792"/>
    </row>
    <row r="2814" spans="1:40" ht="30" x14ac:dyDescent="0.25">
      <c r="A2814" s="52">
        <v>1</v>
      </c>
      <c r="B2814" s="1172" t="s">
        <v>440</v>
      </c>
      <c r="C2814" s="2632"/>
      <c r="D2814" s="992"/>
      <c r="E2814" s="1664">
        <f t="shared" si="2795"/>
        <v>43</v>
      </c>
      <c r="F2814" s="992">
        <f t="shared" si="2795"/>
        <v>43</v>
      </c>
      <c r="G2814" s="992">
        <f t="shared" si="2795"/>
        <v>46</v>
      </c>
      <c r="H2814" s="992">
        <f>G2814/F2814*100</f>
        <v>106.9767441860465</v>
      </c>
      <c r="I2814" s="1080"/>
      <c r="J2814" s="1080"/>
      <c r="K2814" s="1081"/>
      <c r="L2814" s="1081"/>
      <c r="M2814" s="1081"/>
      <c r="N2814" s="1081"/>
      <c r="O2814" s="1081"/>
      <c r="P2814" s="1081"/>
      <c r="Q2814" s="1194"/>
      <c r="R2814" s="1194"/>
      <c r="S2814" s="1194"/>
      <c r="T2814" s="1194"/>
      <c r="U2814" s="1194"/>
      <c r="V2814" s="1194"/>
      <c r="W2814" s="1194"/>
      <c r="X2814" s="1194"/>
      <c r="Y2814" s="1194"/>
      <c r="Z2814" s="1194"/>
      <c r="AA2814" s="1194"/>
      <c r="AB2814" s="1194"/>
      <c r="AC2814" s="1194"/>
      <c r="AD2814" s="1194"/>
      <c r="AE2814" s="3434"/>
      <c r="AF2814" s="633"/>
      <c r="AG2814" s="1194"/>
      <c r="AH2814" s="1194"/>
      <c r="AI2814" s="1194"/>
      <c r="AJ2814" s="2312"/>
      <c r="AK2814" s="1664"/>
      <c r="AL2814" s="1807"/>
      <c r="AM2814" s="1807"/>
      <c r="AN2814" s="1792"/>
    </row>
    <row r="2815" spans="1:40" ht="45" x14ac:dyDescent="0.25">
      <c r="A2815" s="52">
        <v>1</v>
      </c>
      <c r="B2815" s="1936" t="s">
        <v>441</v>
      </c>
      <c r="C2815" s="2615"/>
      <c r="D2815" s="992"/>
      <c r="E2815" s="1664">
        <f t="shared" si="2795"/>
        <v>2665</v>
      </c>
      <c r="F2815" s="992">
        <f t="shared" si="2795"/>
        <v>2665</v>
      </c>
      <c r="G2815" s="992">
        <f t="shared" si="2795"/>
        <v>1572</v>
      </c>
      <c r="H2815" s="1082">
        <f>G2815/F2815*100</f>
        <v>58.986866791744838</v>
      </c>
      <c r="I2815" s="1080"/>
      <c r="J2815" s="1080"/>
      <c r="K2815" s="1081"/>
      <c r="L2815" s="1081"/>
      <c r="M2815" s="1081"/>
      <c r="N2815" s="1081"/>
      <c r="O2815" s="1081"/>
      <c r="P2815" s="1081"/>
      <c r="Q2815" s="1194"/>
      <c r="R2815" s="1194"/>
      <c r="S2815" s="1194"/>
      <c r="T2815" s="1194"/>
      <c r="U2815" s="1194"/>
      <c r="V2815" s="1194"/>
      <c r="W2815" s="1194"/>
      <c r="X2815" s="1194"/>
      <c r="Y2815" s="1194"/>
      <c r="Z2815" s="1194"/>
      <c r="AA2815" s="1194"/>
      <c r="AB2815" s="1194"/>
      <c r="AC2815" s="1194"/>
      <c r="AD2815" s="1194"/>
      <c r="AE2815" s="3434"/>
      <c r="AF2815" s="633"/>
      <c r="AG2815" s="1194"/>
      <c r="AH2815" s="1194"/>
      <c r="AI2815" s="1194"/>
      <c r="AJ2815" s="2312"/>
      <c r="AK2815" s="1664">
        <f>AK2733</f>
        <v>0</v>
      </c>
      <c r="AL2815" s="1664">
        <f>AL2733</f>
        <v>0</v>
      </c>
      <c r="AM2815" s="1664">
        <f t="shared" si="2728"/>
        <v>0</v>
      </c>
      <c r="AN2815" s="1792"/>
    </row>
    <row r="2816" spans="1:40" ht="30" x14ac:dyDescent="0.25">
      <c r="A2816" s="52">
        <v>1</v>
      </c>
      <c r="B2816" s="1172" t="s">
        <v>442</v>
      </c>
      <c r="C2816" s="2615"/>
      <c r="D2816" s="992"/>
      <c r="E2816" s="1664">
        <f t="shared" si="2795"/>
        <v>467</v>
      </c>
      <c r="F2816" s="1664">
        <f t="shared" si="2795"/>
        <v>467</v>
      </c>
      <c r="G2816" s="1664">
        <f t="shared" si="2795"/>
        <v>450</v>
      </c>
      <c r="H2816" s="1082">
        <f>G2816/F2816*100</f>
        <v>96.359743040685217</v>
      </c>
      <c r="I2816" s="1080"/>
      <c r="J2816" s="1080"/>
      <c r="K2816" s="1081"/>
      <c r="L2816" s="1081"/>
      <c r="M2816" s="1081"/>
      <c r="N2816" s="1081"/>
      <c r="O2816" s="1081"/>
      <c r="P2816" s="1081"/>
      <c r="Q2816" s="1194"/>
      <c r="R2816" s="1194"/>
      <c r="S2816" s="1194"/>
      <c r="T2816" s="1194"/>
      <c r="U2816" s="1194"/>
      <c r="V2816" s="1194"/>
      <c r="W2816" s="1194"/>
      <c r="X2816" s="1194"/>
      <c r="Y2816" s="1194"/>
      <c r="Z2816" s="1194"/>
      <c r="AA2816" s="1194"/>
      <c r="AB2816" s="1194"/>
      <c r="AC2816" s="1194"/>
      <c r="AD2816" s="1194"/>
      <c r="AE2816" s="3434"/>
      <c r="AF2816" s="633"/>
      <c r="AG2816" s="1194"/>
      <c r="AH2816" s="1194"/>
      <c r="AI2816" s="1194"/>
      <c r="AJ2816" s="2312"/>
      <c r="AK2816" s="1664">
        <f>AK2734</f>
        <v>0</v>
      </c>
      <c r="AL2816" s="1664">
        <f>AL2734</f>
        <v>0</v>
      </c>
      <c r="AM2816" s="1664">
        <f t="shared" si="2728"/>
        <v>0</v>
      </c>
      <c r="AN2816" s="1792"/>
    </row>
    <row r="2817" spans="1:40" ht="30" x14ac:dyDescent="0.25">
      <c r="A2817" s="52">
        <v>1</v>
      </c>
      <c r="B2817" s="1172" t="s">
        <v>515</v>
      </c>
      <c r="C2817" s="2615"/>
      <c r="D2817" s="992"/>
      <c r="E2817" s="1664">
        <f t="shared" si="2795"/>
        <v>0</v>
      </c>
      <c r="F2817" s="1664">
        <f t="shared" si="2795"/>
        <v>0</v>
      </c>
      <c r="G2817" s="1664">
        <f t="shared" si="2795"/>
        <v>0</v>
      </c>
      <c r="H2817" s="1082"/>
      <c r="I2817" s="1080"/>
      <c r="J2817" s="1080"/>
      <c r="K2817" s="1081"/>
      <c r="L2817" s="1081"/>
      <c r="M2817" s="1081"/>
      <c r="N2817" s="1081"/>
      <c r="O2817" s="1081"/>
      <c r="P2817" s="1081"/>
      <c r="Q2817" s="1194"/>
      <c r="R2817" s="1194"/>
      <c r="S2817" s="1194"/>
      <c r="T2817" s="1194"/>
      <c r="U2817" s="1194"/>
      <c r="V2817" s="1194"/>
      <c r="W2817" s="1194"/>
      <c r="X2817" s="1194"/>
      <c r="Y2817" s="1194"/>
      <c r="Z2817" s="1194"/>
      <c r="AA2817" s="1194"/>
      <c r="AB2817" s="1194"/>
      <c r="AC2817" s="1194"/>
      <c r="AD2817" s="1194"/>
      <c r="AE2817" s="3434"/>
      <c r="AF2817" s="633"/>
      <c r="AG2817" s="1194"/>
      <c r="AH2817" s="1194"/>
      <c r="AI2817" s="1194"/>
      <c r="AJ2817" s="2312"/>
      <c r="AK2817" s="1664"/>
      <c r="AL2817" s="1664"/>
      <c r="AM2817" s="1664"/>
      <c r="AN2817" s="1792"/>
    </row>
    <row r="2818" spans="1:40" ht="60" x14ac:dyDescent="0.25">
      <c r="A2818" s="52">
        <v>1</v>
      </c>
      <c r="B2818" s="1172" t="s">
        <v>443</v>
      </c>
      <c r="C2818" s="2615"/>
      <c r="D2818" s="992"/>
      <c r="E2818" s="1664">
        <f t="shared" si="2795"/>
        <v>1595</v>
      </c>
      <c r="F2818" s="992">
        <f t="shared" si="2795"/>
        <v>1595</v>
      </c>
      <c r="G2818" s="992">
        <f t="shared" si="2795"/>
        <v>738</v>
      </c>
      <c r="H2818" s="992">
        <f>G2818/F2818*100</f>
        <v>46.269592476489031</v>
      </c>
      <c r="I2818" s="1080"/>
      <c r="J2818" s="1080"/>
      <c r="K2818" s="1081"/>
      <c r="L2818" s="1081"/>
      <c r="M2818" s="1081"/>
      <c r="N2818" s="1081"/>
      <c r="O2818" s="1081"/>
      <c r="P2818" s="1081"/>
      <c r="Q2818" s="1194"/>
      <c r="R2818" s="1194"/>
      <c r="S2818" s="1194"/>
      <c r="T2818" s="1194"/>
      <c r="U2818" s="1194"/>
      <c r="V2818" s="1194"/>
      <c r="W2818" s="1194"/>
      <c r="X2818" s="1194"/>
      <c r="Y2818" s="1194"/>
      <c r="Z2818" s="1194"/>
      <c r="AA2818" s="1194"/>
      <c r="AB2818" s="1194"/>
      <c r="AC2818" s="1194"/>
      <c r="AD2818" s="1194"/>
      <c r="AE2818" s="3434"/>
      <c r="AF2818" s="633"/>
      <c r="AG2818" s="1194"/>
      <c r="AH2818" s="1194"/>
      <c r="AI2818" s="1194"/>
      <c r="AJ2818" s="2312"/>
      <c r="AK2818" s="1664">
        <f t="shared" ref="AK2818:AL2821" si="2803">AK2766</f>
        <v>0</v>
      </c>
      <c r="AL2818" s="1664">
        <f t="shared" si="2803"/>
        <v>0</v>
      </c>
      <c r="AM2818" s="1664">
        <f t="shared" si="2728"/>
        <v>0</v>
      </c>
      <c r="AN2818" s="1792"/>
    </row>
    <row r="2819" spans="1:40" ht="45" x14ac:dyDescent="0.25">
      <c r="A2819" s="52">
        <v>1</v>
      </c>
      <c r="B2819" s="1172" t="s">
        <v>444</v>
      </c>
      <c r="C2819" s="2615"/>
      <c r="D2819" s="992"/>
      <c r="E2819" s="1664">
        <f t="shared" si="2795"/>
        <v>603</v>
      </c>
      <c r="F2819" s="992">
        <f t="shared" si="2795"/>
        <v>603</v>
      </c>
      <c r="G2819" s="992">
        <f t="shared" si="2795"/>
        <v>384</v>
      </c>
      <c r="H2819" s="992">
        <f>G2819/F2819*100</f>
        <v>63.681592039800996</v>
      </c>
      <c r="I2819" s="1080"/>
      <c r="J2819" s="1080"/>
      <c r="K2819" s="1081"/>
      <c r="L2819" s="1081"/>
      <c r="M2819" s="1081"/>
      <c r="N2819" s="1081"/>
      <c r="O2819" s="1081"/>
      <c r="P2819" s="1081"/>
      <c r="Q2819" s="1194"/>
      <c r="R2819" s="1194"/>
      <c r="S2819" s="1194"/>
      <c r="T2819" s="1194"/>
      <c r="U2819" s="1194"/>
      <c r="V2819" s="1194"/>
      <c r="W2819" s="1194"/>
      <c r="X2819" s="1194"/>
      <c r="Y2819" s="1194"/>
      <c r="Z2819" s="1194"/>
      <c r="AA2819" s="1194"/>
      <c r="AB2819" s="1194"/>
      <c r="AC2819" s="1194"/>
      <c r="AD2819" s="1194"/>
      <c r="AE2819" s="3434"/>
      <c r="AF2819" s="633"/>
      <c r="AG2819" s="1194"/>
      <c r="AH2819" s="1194"/>
      <c r="AI2819" s="1194"/>
      <c r="AJ2819" s="2312"/>
      <c r="AK2819" s="1664">
        <f t="shared" si="2803"/>
        <v>0</v>
      </c>
      <c r="AL2819" s="1664">
        <f t="shared" si="2803"/>
        <v>0</v>
      </c>
      <c r="AM2819" s="1664">
        <f t="shared" si="2728"/>
        <v>0</v>
      </c>
      <c r="AN2819" s="1792"/>
    </row>
    <row r="2820" spans="1:40" x14ac:dyDescent="0.25">
      <c r="A2820" s="52">
        <v>1</v>
      </c>
      <c r="B2820" s="1932" t="s">
        <v>405</v>
      </c>
      <c r="C2820" s="2632"/>
      <c r="D2820" s="992"/>
      <c r="E2820" s="1664">
        <f t="shared" si="2795"/>
        <v>269</v>
      </c>
      <c r="F2820" s="992">
        <f t="shared" si="2795"/>
        <v>269</v>
      </c>
      <c r="G2820" s="992">
        <f t="shared" si="2795"/>
        <v>281</v>
      </c>
      <c r="H2820" s="992">
        <f>G2820/F2820*100</f>
        <v>104.46096654275092</v>
      </c>
      <c r="I2820" s="1080"/>
      <c r="J2820" s="1080"/>
      <c r="K2820" s="1081"/>
      <c r="L2820" s="1081"/>
      <c r="M2820" s="1081"/>
      <c r="N2820" s="1081"/>
      <c r="O2820" s="1081"/>
      <c r="P2820" s="1081"/>
      <c r="Q2820" s="1194"/>
      <c r="R2820" s="1194"/>
      <c r="S2820" s="1194"/>
      <c r="T2820" s="1194"/>
      <c r="U2820" s="1194"/>
      <c r="V2820" s="1194"/>
      <c r="W2820" s="1194"/>
      <c r="X2820" s="1194"/>
      <c r="Y2820" s="1194"/>
      <c r="Z2820" s="1194"/>
      <c r="AA2820" s="1194"/>
      <c r="AB2820" s="1194"/>
      <c r="AC2820" s="1194"/>
      <c r="AD2820" s="1194"/>
      <c r="AE2820" s="3434"/>
      <c r="AF2820" s="633"/>
      <c r="AG2820" s="1194"/>
      <c r="AH2820" s="1194"/>
      <c r="AI2820" s="1194"/>
      <c r="AJ2820" s="2312"/>
      <c r="AK2820" s="1664">
        <f t="shared" si="2803"/>
        <v>0</v>
      </c>
      <c r="AL2820" s="1664">
        <f t="shared" si="2803"/>
        <v>0</v>
      </c>
      <c r="AM2820" s="1664">
        <f t="shared" si="2728"/>
        <v>0</v>
      </c>
      <c r="AN2820" s="1792"/>
    </row>
    <row r="2821" spans="1:40" x14ac:dyDescent="0.25">
      <c r="A2821" s="52">
        <v>1</v>
      </c>
      <c r="B2821" s="1172" t="s">
        <v>390</v>
      </c>
      <c r="C2821" s="2615"/>
      <c r="D2821" s="992"/>
      <c r="E2821" s="1664">
        <f t="shared" si="2795"/>
        <v>0</v>
      </c>
      <c r="F2821" s="992">
        <f t="shared" si="2795"/>
        <v>0</v>
      </c>
      <c r="G2821" s="992">
        <f t="shared" si="2795"/>
        <v>0</v>
      </c>
      <c r="H2821" s="992"/>
      <c r="I2821" s="1080"/>
      <c r="J2821" s="1080"/>
      <c r="K2821" s="1081"/>
      <c r="L2821" s="1081"/>
      <c r="M2821" s="1081"/>
      <c r="N2821" s="1081"/>
      <c r="O2821" s="1081"/>
      <c r="P2821" s="1081"/>
      <c r="Q2821" s="1194"/>
      <c r="R2821" s="1194"/>
      <c r="S2821" s="1194"/>
      <c r="T2821" s="1194"/>
      <c r="U2821" s="1194"/>
      <c r="V2821" s="1194"/>
      <c r="W2821" s="1194"/>
      <c r="X2821" s="1194"/>
      <c r="Y2821" s="1194"/>
      <c r="Z2821" s="1194"/>
      <c r="AA2821" s="1194"/>
      <c r="AB2821" s="1194"/>
      <c r="AC2821" s="1194"/>
      <c r="AD2821" s="1194"/>
      <c r="AE2821" s="3434"/>
      <c r="AF2821" s="633"/>
      <c r="AG2821" s="1194"/>
      <c r="AH2821" s="1194"/>
      <c r="AI2821" s="1194"/>
      <c r="AJ2821" s="2312"/>
      <c r="AK2821" s="1664">
        <f t="shared" si="2803"/>
        <v>0</v>
      </c>
      <c r="AL2821" s="1664">
        <f t="shared" si="2803"/>
        <v>0</v>
      </c>
      <c r="AM2821" s="1664">
        <f t="shared" si="2728"/>
        <v>0</v>
      </c>
      <c r="AN2821" s="1792"/>
    </row>
    <row r="2822" spans="1:40" ht="30" x14ac:dyDescent="0.25">
      <c r="A2822" s="52">
        <v>1</v>
      </c>
      <c r="B2822" s="1936" t="s">
        <v>391</v>
      </c>
      <c r="C2822" s="2615"/>
      <c r="D2822" s="992"/>
      <c r="E2822" s="1664">
        <f t="shared" si="2795"/>
        <v>0</v>
      </c>
      <c r="F2822" s="1664">
        <f t="shared" si="2795"/>
        <v>0</v>
      </c>
      <c r="G2822" s="1664">
        <f t="shared" si="2795"/>
        <v>0</v>
      </c>
      <c r="H2822" s="992"/>
      <c r="I2822" s="1080"/>
      <c r="J2822" s="1080"/>
      <c r="K2822" s="1081"/>
      <c r="L2822" s="1081"/>
      <c r="M2822" s="1081"/>
      <c r="N2822" s="1081"/>
      <c r="O2822" s="1081"/>
      <c r="P2822" s="1081"/>
      <c r="Q2822" s="1194"/>
      <c r="R2822" s="1194"/>
      <c r="S2822" s="1194"/>
      <c r="T2822" s="1194"/>
      <c r="U2822" s="1194"/>
      <c r="V2822" s="1194"/>
      <c r="W2822" s="1194"/>
      <c r="X2822" s="1194"/>
      <c r="Y2822" s="1194"/>
      <c r="Z2822" s="1194"/>
      <c r="AA2822" s="1194"/>
      <c r="AB2822" s="1194"/>
      <c r="AC2822" s="1194"/>
      <c r="AD2822" s="1194"/>
      <c r="AE2822" s="3434"/>
      <c r="AF2822" s="633"/>
      <c r="AG2822" s="1194"/>
      <c r="AH2822" s="1194"/>
      <c r="AI2822" s="1194"/>
      <c r="AJ2822" s="2312"/>
      <c r="AK2822" s="1664"/>
      <c r="AL2822" s="1664"/>
      <c r="AM2822" s="1664">
        <f t="shared" ref="AM2822:AM2898" si="2804">AL2822/1000</f>
        <v>0</v>
      </c>
      <c r="AN2822" s="1792"/>
    </row>
    <row r="2823" spans="1:40" x14ac:dyDescent="0.25">
      <c r="A2823" s="52">
        <v>1</v>
      </c>
      <c r="B2823" s="1172" t="s">
        <v>392</v>
      </c>
      <c r="C2823" s="2615"/>
      <c r="D2823" s="992"/>
      <c r="E2823" s="1664">
        <f t="shared" si="2795"/>
        <v>0</v>
      </c>
      <c r="F2823" s="992">
        <f t="shared" si="2795"/>
        <v>0</v>
      </c>
      <c r="G2823" s="992">
        <f t="shared" si="2795"/>
        <v>0</v>
      </c>
      <c r="H2823" s="992"/>
      <c r="I2823" s="1080"/>
      <c r="J2823" s="1080"/>
      <c r="K2823" s="1081"/>
      <c r="L2823" s="1081"/>
      <c r="M2823" s="1081"/>
      <c r="N2823" s="1081"/>
      <c r="O2823" s="1081"/>
      <c r="P2823" s="1081"/>
      <c r="Q2823" s="1194"/>
      <c r="R2823" s="1194"/>
      <c r="S2823" s="1194"/>
      <c r="T2823" s="1194"/>
      <c r="U2823" s="1194"/>
      <c r="V2823" s="1194"/>
      <c r="W2823" s="1194"/>
      <c r="X2823" s="1194"/>
      <c r="Y2823" s="1194"/>
      <c r="Z2823" s="1194"/>
      <c r="AA2823" s="1194"/>
      <c r="AB2823" s="1194"/>
      <c r="AC2823" s="1194"/>
      <c r="AD2823" s="1194"/>
      <c r="AE2823" s="3434"/>
      <c r="AF2823" s="633"/>
      <c r="AG2823" s="1194"/>
      <c r="AH2823" s="1194"/>
      <c r="AI2823" s="1194"/>
      <c r="AJ2823" s="2312"/>
      <c r="AK2823" s="1664">
        <f t="shared" ref="AK2823:AL2826" si="2805">AK2771</f>
        <v>0</v>
      </c>
      <c r="AL2823" s="1664">
        <f t="shared" si="2805"/>
        <v>0</v>
      </c>
      <c r="AM2823" s="1664">
        <f t="shared" si="2804"/>
        <v>0</v>
      </c>
      <c r="AN2823" s="1792"/>
    </row>
    <row r="2824" spans="1:40" ht="30" x14ac:dyDescent="0.25">
      <c r="A2824" s="52">
        <v>1</v>
      </c>
      <c r="B2824" s="1172" t="s">
        <v>414</v>
      </c>
      <c r="C2824" s="2615"/>
      <c r="D2824" s="992"/>
      <c r="E2824" s="1664">
        <f t="shared" si="2795"/>
        <v>0</v>
      </c>
      <c r="F2824" s="992">
        <f t="shared" si="2795"/>
        <v>0</v>
      </c>
      <c r="G2824" s="992">
        <f t="shared" si="2795"/>
        <v>0</v>
      </c>
      <c r="H2824" s="992"/>
      <c r="I2824" s="1080"/>
      <c r="J2824" s="1080"/>
      <c r="K2824" s="1081"/>
      <c r="L2824" s="1081"/>
      <c r="M2824" s="1081"/>
      <c r="N2824" s="1081"/>
      <c r="O2824" s="1081"/>
      <c r="P2824" s="1081"/>
      <c r="Q2824" s="1194"/>
      <c r="R2824" s="1194"/>
      <c r="S2824" s="1194"/>
      <c r="T2824" s="1194"/>
      <c r="U2824" s="1194"/>
      <c r="V2824" s="1194"/>
      <c r="W2824" s="1194"/>
      <c r="X2824" s="1194"/>
      <c r="Y2824" s="1194"/>
      <c r="Z2824" s="1194"/>
      <c r="AA2824" s="1194"/>
      <c r="AB2824" s="1194"/>
      <c r="AC2824" s="1194"/>
      <c r="AD2824" s="1194"/>
      <c r="AE2824" s="3434"/>
      <c r="AF2824" s="633"/>
      <c r="AG2824" s="1194"/>
      <c r="AH2824" s="1194"/>
      <c r="AI2824" s="1194"/>
      <c r="AJ2824" s="2312"/>
      <c r="AK2824" s="1664">
        <f t="shared" si="2805"/>
        <v>0</v>
      </c>
      <c r="AL2824" s="1664">
        <f t="shared" si="2805"/>
        <v>0</v>
      </c>
      <c r="AM2824" s="1664">
        <f t="shared" si="2804"/>
        <v>0</v>
      </c>
      <c r="AN2824" s="1792"/>
    </row>
    <row r="2825" spans="1:40" s="210" customFormat="1" ht="30" x14ac:dyDescent="0.25">
      <c r="A2825" s="52">
        <v>1</v>
      </c>
      <c r="B2825" s="1172" t="s">
        <v>445</v>
      </c>
      <c r="C2825" s="2615"/>
      <c r="D2825" s="992"/>
      <c r="E2825" s="1664">
        <f t="shared" si="2795"/>
        <v>269</v>
      </c>
      <c r="F2825" s="992">
        <f t="shared" si="2795"/>
        <v>269</v>
      </c>
      <c r="G2825" s="992">
        <f t="shared" si="2795"/>
        <v>281</v>
      </c>
      <c r="H2825" s="992">
        <f>G2825/F2825*100</f>
        <v>104.46096654275092</v>
      </c>
      <c r="I2825" s="1080"/>
      <c r="J2825" s="1080"/>
      <c r="K2825" s="1081"/>
      <c r="L2825" s="1081"/>
      <c r="M2825" s="1081"/>
      <c r="N2825" s="1081"/>
      <c r="O2825" s="1081"/>
      <c r="P2825" s="1081"/>
      <c r="Q2825" s="1194"/>
      <c r="R2825" s="1194"/>
      <c r="S2825" s="1194"/>
      <c r="T2825" s="1194"/>
      <c r="U2825" s="1194"/>
      <c r="V2825" s="1194"/>
      <c r="W2825" s="1194"/>
      <c r="X2825" s="1194"/>
      <c r="Y2825" s="1194"/>
      <c r="Z2825" s="1194"/>
      <c r="AA2825" s="1194"/>
      <c r="AB2825" s="1194"/>
      <c r="AC2825" s="1194"/>
      <c r="AD2825" s="1194"/>
      <c r="AE2825" s="3434"/>
      <c r="AF2825" s="633"/>
      <c r="AG2825" s="1194"/>
      <c r="AH2825" s="1194"/>
      <c r="AI2825" s="1194"/>
      <c r="AJ2825" s="2312"/>
      <c r="AK2825" s="1664">
        <f t="shared" si="2805"/>
        <v>0</v>
      </c>
      <c r="AL2825" s="1664">
        <f t="shared" si="2805"/>
        <v>0</v>
      </c>
      <c r="AM2825" s="1664">
        <f t="shared" si="2804"/>
        <v>0</v>
      </c>
      <c r="AN2825" s="1792"/>
    </row>
    <row r="2826" spans="1:40" ht="60" x14ac:dyDescent="0.25">
      <c r="A2826" s="52">
        <v>1</v>
      </c>
      <c r="B2826" s="1172" t="s">
        <v>394</v>
      </c>
      <c r="C2826" s="2616"/>
      <c r="D2826" s="1065"/>
      <c r="E2826" s="1220"/>
      <c r="F2826" s="1065"/>
      <c r="G2826" s="1065"/>
      <c r="H2826" s="1065"/>
      <c r="I2826" s="1080"/>
      <c r="J2826" s="1080"/>
      <c r="K2826" s="1081"/>
      <c r="L2826" s="1081"/>
      <c r="M2826" s="1081"/>
      <c r="N2826" s="1081"/>
      <c r="O2826" s="1081"/>
      <c r="P2826" s="1081"/>
      <c r="Q2826" s="1194">
        <f t="shared" ref="Q2826:AG2826" si="2806">Q2774</f>
        <v>0</v>
      </c>
      <c r="R2826" s="1194">
        <f t="shared" si="2806"/>
        <v>0</v>
      </c>
      <c r="S2826" s="1194">
        <f t="shared" si="2806"/>
        <v>0</v>
      </c>
      <c r="T2826" s="1194">
        <f t="shared" si="2806"/>
        <v>0</v>
      </c>
      <c r="U2826" s="1194">
        <f t="shared" si="2806"/>
        <v>0</v>
      </c>
      <c r="V2826" s="1194">
        <f t="shared" si="2806"/>
        <v>0</v>
      </c>
      <c r="W2826" s="1194">
        <f t="shared" si="2806"/>
        <v>0</v>
      </c>
      <c r="X2826" s="1194">
        <f t="shared" si="2806"/>
        <v>0</v>
      </c>
      <c r="Y2826" s="1194">
        <f t="shared" si="2806"/>
        <v>0</v>
      </c>
      <c r="Z2826" s="1194">
        <f t="shared" si="2806"/>
        <v>0</v>
      </c>
      <c r="AA2826" s="1194">
        <f t="shared" ref="AA2826:AC2826" si="2807">AA2774</f>
        <v>0</v>
      </c>
      <c r="AB2826" s="1194">
        <f t="shared" ref="AB2826" si="2808">AB2774</f>
        <v>0</v>
      </c>
      <c r="AC2826" s="1194">
        <f t="shared" si="2807"/>
        <v>0</v>
      </c>
      <c r="AD2826" s="1194">
        <f t="shared" si="2806"/>
        <v>0</v>
      </c>
      <c r="AE2826" s="3434">
        <f t="shared" si="2806"/>
        <v>0</v>
      </c>
      <c r="AF2826" s="633">
        <f t="shared" si="2806"/>
        <v>0</v>
      </c>
      <c r="AG2826" s="1194">
        <f t="shared" si="2806"/>
        <v>0</v>
      </c>
      <c r="AH2826" s="1194"/>
      <c r="AI2826" s="1194">
        <f>AI2774</f>
        <v>0</v>
      </c>
      <c r="AJ2826" s="2312">
        <f>AJ2774</f>
        <v>0</v>
      </c>
      <c r="AK2826" s="1220">
        <f t="shared" si="2805"/>
        <v>0</v>
      </c>
      <c r="AL2826" s="1807">
        <f t="shared" si="2805"/>
        <v>0</v>
      </c>
      <c r="AM2826" s="1807">
        <f t="shared" si="2804"/>
        <v>0</v>
      </c>
      <c r="AN2826" s="1792"/>
    </row>
    <row r="2827" spans="1:40" ht="45" x14ac:dyDescent="0.25">
      <c r="A2827" s="52">
        <v>1</v>
      </c>
      <c r="B2827" s="2833" t="s">
        <v>395</v>
      </c>
      <c r="C2827" s="2632"/>
      <c r="D2827" s="992"/>
      <c r="E2827" s="1664">
        <f t="shared" ref="E2827:F2829" si="2809">E2765</f>
        <v>0</v>
      </c>
      <c r="F2827" s="992">
        <f t="shared" si="2809"/>
        <v>0</v>
      </c>
      <c r="G2827" s="992"/>
      <c r="H2827" s="992"/>
      <c r="I2827" s="1080"/>
      <c r="J2827" s="1080"/>
      <c r="K2827" s="1081"/>
      <c r="L2827" s="1081"/>
      <c r="M2827" s="1081"/>
      <c r="N2827" s="1081"/>
      <c r="O2827" s="1081"/>
      <c r="P2827" s="1081"/>
      <c r="Q2827" s="1194"/>
      <c r="R2827" s="1194"/>
      <c r="S2827" s="1194"/>
      <c r="T2827" s="1194"/>
      <c r="U2827" s="1194"/>
      <c r="V2827" s="1194"/>
      <c r="W2827" s="1194"/>
      <c r="X2827" s="1194"/>
      <c r="Y2827" s="1194"/>
      <c r="Z2827" s="1194"/>
      <c r="AA2827" s="1194"/>
      <c r="AB2827" s="1194"/>
      <c r="AC2827" s="1194"/>
      <c r="AD2827" s="1194"/>
      <c r="AE2827" s="3434"/>
      <c r="AF2827" s="633"/>
      <c r="AG2827" s="1194"/>
      <c r="AH2827" s="1194"/>
      <c r="AI2827" s="1194"/>
      <c r="AJ2827" s="2312"/>
      <c r="AK2827" s="1664"/>
      <c r="AL2827" s="1807"/>
      <c r="AM2827" s="1807">
        <f t="shared" si="2804"/>
        <v>0</v>
      </c>
      <c r="AN2827" s="1792"/>
    </row>
    <row r="2828" spans="1:40" x14ac:dyDescent="0.25">
      <c r="A2828" s="52">
        <v>1</v>
      </c>
      <c r="B2828" s="1932" t="s">
        <v>406</v>
      </c>
      <c r="C2828" s="2615"/>
      <c r="D2828" s="992"/>
      <c r="E2828" s="1664">
        <f t="shared" si="2809"/>
        <v>0</v>
      </c>
      <c r="F2828" s="992">
        <f t="shared" si="2809"/>
        <v>0</v>
      </c>
      <c r="G2828" s="992"/>
      <c r="H2828" s="992"/>
      <c r="I2828" s="1080"/>
      <c r="J2828" s="1080"/>
      <c r="K2828" s="1081"/>
      <c r="L2828" s="1081"/>
      <c r="M2828" s="1081"/>
      <c r="N2828" s="1081"/>
      <c r="O2828" s="1081"/>
      <c r="P2828" s="1081"/>
      <c r="Q2828" s="1194"/>
      <c r="R2828" s="1194"/>
      <c r="S2828" s="1194"/>
      <c r="T2828" s="1194"/>
      <c r="U2828" s="1194"/>
      <c r="V2828" s="1194"/>
      <c r="W2828" s="1194"/>
      <c r="X2828" s="1194"/>
      <c r="Y2828" s="1194"/>
      <c r="Z2828" s="1194"/>
      <c r="AA2828" s="1194"/>
      <c r="AB2828" s="1194"/>
      <c r="AC2828" s="1194"/>
      <c r="AD2828" s="1194"/>
      <c r="AE2828" s="3434"/>
      <c r="AF2828" s="633"/>
      <c r="AG2828" s="1194"/>
      <c r="AH2828" s="1194"/>
      <c r="AI2828" s="1194"/>
      <c r="AJ2828" s="2312"/>
      <c r="AK2828" s="1664" t="e">
        <f>AK2776</f>
        <v>#REF!</v>
      </c>
      <c r="AL2828" s="1664" t="e">
        <f>AL2776</f>
        <v>#REF!</v>
      </c>
      <c r="AM2828" s="1664" t="e">
        <f t="shared" si="2804"/>
        <v>#REF!</v>
      </c>
      <c r="AN2828" s="1792"/>
    </row>
    <row r="2829" spans="1:40" x14ac:dyDescent="0.25">
      <c r="A2829" s="52">
        <v>1</v>
      </c>
      <c r="B2829" s="1932" t="s">
        <v>416</v>
      </c>
      <c r="C2829" s="2615"/>
      <c r="D2829" s="992"/>
      <c r="E2829" s="1664">
        <f t="shared" si="2809"/>
        <v>0</v>
      </c>
      <c r="F2829" s="992">
        <f t="shared" si="2809"/>
        <v>0</v>
      </c>
      <c r="G2829" s="992">
        <f>G2767</f>
        <v>0</v>
      </c>
      <c r="H2829" s="992"/>
      <c r="I2829" s="1080"/>
      <c r="J2829" s="1080"/>
      <c r="K2829" s="1081"/>
      <c r="L2829" s="1081"/>
      <c r="M2829" s="1081"/>
      <c r="N2829" s="1081"/>
      <c r="O2829" s="1081"/>
      <c r="P2829" s="1081"/>
      <c r="Q2829" s="1194"/>
      <c r="R2829" s="1194"/>
      <c r="S2829" s="1194"/>
      <c r="T2829" s="1194"/>
      <c r="U2829" s="1194"/>
      <c r="V2829" s="1194"/>
      <c r="W2829" s="1194"/>
      <c r="X2829" s="1194"/>
      <c r="Y2829" s="1194"/>
      <c r="Z2829" s="1194"/>
      <c r="AA2829" s="1194"/>
      <c r="AB2829" s="1194"/>
      <c r="AC2829" s="1194"/>
      <c r="AD2829" s="1194"/>
      <c r="AE2829" s="3434"/>
      <c r="AF2829" s="633"/>
      <c r="AG2829" s="1194"/>
      <c r="AH2829" s="1194"/>
      <c r="AI2829" s="1194"/>
      <c r="AJ2829" s="2312"/>
      <c r="AK2829" s="1664">
        <f>AK2777</f>
        <v>0</v>
      </c>
      <c r="AL2829" s="1664">
        <f>AL2777</f>
        <v>0</v>
      </c>
      <c r="AM2829" s="1664">
        <f t="shared" si="2804"/>
        <v>0</v>
      </c>
      <c r="AN2829" s="1792"/>
    </row>
    <row r="2830" spans="1:40" x14ac:dyDescent="0.25">
      <c r="A2830" s="52">
        <v>1</v>
      </c>
      <c r="B2830" s="1172" t="s">
        <v>417</v>
      </c>
      <c r="C2830" s="2615"/>
      <c r="D2830" s="992"/>
      <c r="E2830" s="1664">
        <f>E2768</f>
        <v>0</v>
      </c>
      <c r="F2830" s="992"/>
      <c r="G2830" s="992"/>
      <c r="H2830" s="992"/>
      <c r="I2830" s="1080"/>
      <c r="J2830" s="1080"/>
      <c r="K2830" s="1081"/>
      <c r="L2830" s="1081"/>
      <c r="M2830" s="1081"/>
      <c r="N2830" s="1081"/>
      <c r="O2830" s="1081"/>
      <c r="P2830" s="1081"/>
      <c r="Q2830" s="1194"/>
      <c r="R2830" s="1194"/>
      <c r="S2830" s="1194"/>
      <c r="T2830" s="1194"/>
      <c r="U2830" s="1194"/>
      <c r="V2830" s="1194"/>
      <c r="W2830" s="1194"/>
      <c r="X2830" s="1194"/>
      <c r="Y2830" s="1194"/>
      <c r="Z2830" s="1194"/>
      <c r="AA2830" s="1194"/>
      <c r="AB2830" s="1194"/>
      <c r="AC2830" s="1194"/>
      <c r="AD2830" s="1194"/>
      <c r="AE2830" s="3434"/>
      <c r="AF2830" s="633"/>
      <c r="AG2830" s="1194"/>
      <c r="AH2830" s="1194"/>
      <c r="AI2830" s="1194"/>
      <c r="AJ2830" s="2312"/>
      <c r="AK2830" s="1664" t="e">
        <f>#REF!</f>
        <v>#REF!</v>
      </c>
      <c r="AL2830" s="1664" t="e">
        <f>#REF!</f>
        <v>#REF!</v>
      </c>
      <c r="AM2830" s="1664" t="e">
        <f t="shared" si="2804"/>
        <v>#REF!</v>
      </c>
      <c r="AN2830" s="1792"/>
    </row>
    <row r="2831" spans="1:40" x14ac:dyDescent="0.25">
      <c r="A2831" s="52">
        <v>1</v>
      </c>
      <c r="B2831" s="1940" t="s">
        <v>418</v>
      </c>
      <c r="C2831" s="2615"/>
      <c r="D2831" s="992"/>
      <c r="E2831" s="1664">
        <f>E2769</f>
        <v>0</v>
      </c>
      <c r="F2831" s="992"/>
      <c r="G2831" s="992"/>
      <c r="H2831" s="992"/>
      <c r="I2831" s="1080"/>
      <c r="J2831" s="1080"/>
      <c r="K2831" s="1081"/>
      <c r="L2831" s="1081"/>
      <c r="M2831" s="1081"/>
      <c r="N2831" s="1081"/>
      <c r="O2831" s="1081"/>
      <c r="P2831" s="1081"/>
      <c r="Q2831" s="1194"/>
      <c r="R2831" s="1194"/>
      <c r="S2831" s="1194"/>
      <c r="T2831" s="1194"/>
      <c r="U2831" s="1194"/>
      <c r="V2831" s="1194"/>
      <c r="W2831" s="1194"/>
      <c r="X2831" s="1194"/>
      <c r="Y2831" s="1194"/>
      <c r="Z2831" s="1194"/>
      <c r="AA2831" s="1194"/>
      <c r="AB2831" s="1194"/>
      <c r="AC2831" s="1194"/>
      <c r="AD2831" s="1194"/>
      <c r="AE2831" s="3434"/>
      <c r="AF2831" s="633"/>
      <c r="AG2831" s="1194"/>
      <c r="AH2831" s="1194"/>
      <c r="AI2831" s="1194"/>
      <c r="AJ2831" s="2312"/>
      <c r="AK2831" s="1664" t="e">
        <f>#REF!</f>
        <v>#REF!</v>
      </c>
      <c r="AL2831" s="1664" t="e">
        <f>#REF!</f>
        <v>#REF!</v>
      </c>
      <c r="AM2831" s="1664" t="e">
        <f t="shared" si="2804"/>
        <v>#REF!</v>
      </c>
      <c r="AN2831" s="1792"/>
    </row>
    <row r="2832" spans="1:40" ht="29.25" x14ac:dyDescent="0.25">
      <c r="A2832" s="52">
        <v>1</v>
      </c>
      <c r="B2832" s="1932" t="s">
        <v>396</v>
      </c>
      <c r="C2832" s="2615"/>
      <c r="D2832" s="992"/>
      <c r="E2832" s="1664">
        <f>E2770</f>
        <v>10362</v>
      </c>
      <c r="F2832" s="992">
        <f>F2770</f>
        <v>10362</v>
      </c>
      <c r="G2832" s="992">
        <f>G2770</f>
        <v>15818</v>
      </c>
      <c r="H2832" s="992">
        <f>G2832/F2832*100</f>
        <v>152.65392781316351</v>
      </c>
      <c r="I2832" s="1080"/>
      <c r="J2832" s="1080"/>
      <c r="K2832" s="1081"/>
      <c r="L2832" s="1081"/>
      <c r="M2832" s="1081"/>
      <c r="N2832" s="1081"/>
      <c r="O2832" s="1081"/>
      <c r="P2832" s="1081"/>
      <c r="Q2832" s="1194"/>
      <c r="R2832" s="1194"/>
      <c r="S2832" s="1194"/>
      <c r="T2832" s="1194"/>
      <c r="U2832" s="1194"/>
      <c r="V2832" s="1194"/>
      <c r="W2832" s="1194"/>
      <c r="X2832" s="1194"/>
      <c r="Y2832" s="1194"/>
      <c r="Z2832" s="1194"/>
      <c r="AA2832" s="1194"/>
      <c r="AB2832" s="1194"/>
      <c r="AC2832" s="1194"/>
      <c r="AD2832" s="1194"/>
      <c r="AE2832" s="3434"/>
      <c r="AF2832" s="633"/>
      <c r="AG2832" s="1194"/>
      <c r="AH2832" s="1194"/>
      <c r="AI2832" s="1194"/>
      <c r="AJ2832" s="2312"/>
      <c r="AK2832" s="1664" t="e">
        <f>#REF!</f>
        <v>#REF!</v>
      </c>
      <c r="AL2832" s="1664" t="e">
        <f>#REF!</f>
        <v>#REF!</v>
      </c>
      <c r="AM2832" s="1664" t="e">
        <f t="shared" si="2804"/>
        <v>#REF!</v>
      </c>
      <c r="AN2832" s="1792"/>
    </row>
    <row r="2833" spans="1:40" ht="30" x14ac:dyDescent="0.25">
      <c r="A2833" s="52">
        <v>1</v>
      </c>
      <c r="B2833" s="1173" t="s">
        <v>255</v>
      </c>
      <c r="C2833" s="2615"/>
      <c r="D2833" s="992"/>
      <c r="E2833" s="1664"/>
      <c r="F2833" s="992"/>
      <c r="G2833" s="992"/>
      <c r="H2833" s="992"/>
      <c r="I2833" s="1080"/>
      <c r="J2833" s="1080"/>
      <c r="K2833" s="1081"/>
      <c r="L2833" s="1081"/>
      <c r="M2833" s="1081"/>
      <c r="N2833" s="1081"/>
      <c r="O2833" s="1081"/>
      <c r="P2833" s="1081"/>
      <c r="Q2833" s="1194"/>
      <c r="R2833" s="1194"/>
      <c r="S2833" s="1194"/>
      <c r="T2833" s="1194"/>
      <c r="U2833" s="1194"/>
      <c r="V2833" s="1194"/>
      <c r="W2833" s="1194"/>
      <c r="X2833" s="1194"/>
      <c r="Y2833" s="1194"/>
      <c r="Z2833" s="1194"/>
      <c r="AA2833" s="1194"/>
      <c r="AB2833" s="1194"/>
      <c r="AC2833" s="1194"/>
      <c r="AD2833" s="1194"/>
      <c r="AE2833" s="3434"/>
      <c r="AF2833" s="633"/>
      <c r="AG2833" s="1194"/>
      <c r="AH2833" s="1194"/>
      <c r="AI2833" s="1194"/>
      <c r="AJ2833" s="2312"/>
      <c r="AK2833" s="1664" t="e">
        <f>#REF!</f>
        <v>#REF!</v>
      </c>
      <c r="AL2833" s="1664" t="e">
        <f>#REF!</f>
        <v>#REF!</v>
      </c>
      <c r="AM2833" s="1664" t="e">
        <f t="shared" si="2804"/>
        <v>#REF!</v>
      </c>
      <c r="AN2833" s="1792"/>
    </row>
    <row r="2834" spans="1:40" ht="57.75" x14ac:dyDescent="0.25">
      <c r="A2834" s="52">
        <v>1</v>
      </c>
      <c r="B2834" s="1932" t="s">
        <v>425</v>
      </c>
      <c r="C2834" s="2615"/>
      <c r="D2834" s="992"/>
      <c r="E2834" s="1664"/>
      <c r="F2834" s="992"/>
      <c r="G2834" s="992"/>
      <c r="H2834" s="992"/>
      <c r="I2834" s="1080"/>
      <c r="J2834" s="1080"/>
      <c r="K2834" s="1081"/>
      <c r="L2834" s="1081"/>
      <c r="M2834" s="1081"/>
      <c r="N2834" s="1081"/>
      <c r="O2834" s="1081"/>
      <c r="P2834" s="1081"/>
      <c r="Q2834" s="1194"/>
      <c r="R2834" s="1194"/>
      <c r="S2834" s="1194"/>
      <c r="T2834" s="1194"/>
      <c r="U2834" s="1194"/>
      <c r="V2834" s="1194"/>
      <c r="W2834" s="1194"/>
      <c r="X2834" s="1194"/>
      <c r="Y2834" s="1194"/>
      <c r="Z2834" s="1194"/>
      <c r="AA2834" s="1194"/>
      <c r="AB2834" s="1194"/>
      <c r="AC2834" s="1194"/>
      <c r="AD2834" s="1194"/>
      <c r="AE2834" s="3434"/>
      <c r="AF2834" s="633"/>
      <c r="AG2834" s="1194"/>
      <c r="AH2834" s="1194"/>
      <c r="AI2834" s="1194"/>
      <c r="AJ2834" s="2312"/>
      <c r="AK2834" s="1664" t="e">
        <f>#REF!</f>
        <v>#REF!</v>
      </c>
      <c r="AL2834" s="1664" t="e">
        <f>#REF!</f>
        <v>#REF!</v>
      </c>
      <c r="AM2834" s="1664" t="e">
        <f t="shared" si="2804"/>
        <v>#REF!</v>
      </c>
      <c r="AN2834" s="1792"/>
    </row>
    <row r="2835" spans="1:40" x14ac:dyDescent="0.25">
      <c r="A2835" s="52">
        <v>1</v>
      </c>
      <c r="B2835" s="1182" t="s">
        <v>402</v>
      </c>
      <c r="C2835" s="2615"/>
      <c r="D2835" s="992"/>
      <c r="E2835" s="1664">
        <f t="shared" ref="E2835:G2839" si="2810">E2773</f>
        <v>26049</v>
      </c>
      <c r="F2835" s="992">
        <f t="shared" si="2810"/>
        <v>26049</v>
      </c>
      <c r="G2835" s="992">
        <f t="shared" si="2810"/>
        <v>26685.625</v>
      </c>
      <c r="H2835" s="992">
        <f>G2835/F2835*100</f>
        <v>102.44395178317787</v>
      </c>
      <c r="I2835" s="1080"/>
      <c r="J2835" s="1080"/>
      <c r="K2835" s="1081"/>
      <c r="L2835" s="1081"/>
      <c r="M2835" s="1081"/>
      <c r="N2835" s="1081"/>
      <c r="O2835" s="1081"/>
      <c r="P2835" s="1081"/>
      <c r="Q2835" s="1194"/>
      <c r="R2835" s="1194"/>
      <c r="S2835" s="1194"/>
      <c r="T2835" s="1194"/>
      <c r="U2835" s="1194"/>
      <c r="V2835" s="1194"/>
      <c r="W2835" s="1194"/>
      <c r="X2835" s="1194"/>
      <c r="Y2835" s="1194"/>
      <c r="Z2835" s="1194"/>
      <c r="AA2835" s="1194"/>
      <c r="AB2835" s="1194"/>
      <c r="AC2835" s="1194"/>
      <c r="AD2835" s="1194"/>
      <c r="AE2835" s="3434"/>
      <c r="AF2835" s="633"/>
      <c r="AG2835" s="1194"/>
      <c r="AH2835" s="1194"/>
      <c r="AI2835" s="1194"/>
      <c r="AJ2835" s="2312"/>
      <c r="AK2835" s="1664" t="e">
        <f>#REF!</f>
        <v>#REF!</v>
      </c>
      <c r="AL2835" s="1664" t="e">
        <f>#REF!</f>
        <v>#REF!</v>
      </c>
      <c r="AM2835" s="1664" t="e">
        <f t="shared" si="2804"/>
        <v>#REF!</v>
      </c>
      <c r="AN2835" s="1792"/>
    </row>
    <row r="2836" spans="1:40" ht="29.25" x14ac:dyDescent="0.25">
      <c r="A2836" s="52">
        <v>1</v>
      </c>
      <c r="B2836" s="1182" t="s">
        <v>446</v>
      </c>
      <c r="C2836" s="2615"/>
      <c r="D2836" s="992"/>
      <c r="E2836" s="1664">
        <f t="shared" si="2810"/>
        <v>3632</v>
      </c>
      <c r="F2836" s="992">
        <f t="shared" si="2810"/>
        <v>3632</v>
      </c>
      <c r="G2836" s="992">
        <f t="shared" si="2810"/>
        <v>2657</v>
      </c>
      <c r="H2836" s="992">
        <f>G2836/F2836*100</f>
        <v>73.155286343612332</v>
      </c>
      <c r="I2836" s="1080"/>
      <c r="J2836" s="1080"/>
      <c r="K2836" s="1081"/>
      <c r="L2836" s="1081"/>
      <c r="M2836" s="1081"/>
      <c r="N2836" s="1081"/>
      <c r="O2836" s="1081"/>
      <c r="P2836" s="1081"/>
      <c r="Q2836" s="1194"/>
      <c r="R2836" s="1194"/>
      <c r="S2836" s="1194"/>
      <c r="T2836" s="1194"/>
      <c r="U2836" s="1194"/>
      <c r="V2836" s="1194"/>
      <c r="W2836" s="1194"/>
      <c r="X2836" s="1194"/>
      <c r="Y2836" s="1194"/>
      <c r="Z2836" s="1194"/>
      <c r="AA2836" s="1194"/>
      <c r="AB2836" s="1194"/>
      <c r="AC2836" s="1194"/>
      <c r="AD2836" s="1194"/>
      <c r="AE2836" s="3434"/>
      <c r="AF2836" s="633"/>
      <c r="AG2836" s="1194"/>
      <c r="AH2836" s="1194"/>
      <c r="AI2836" s="1194"/>
      <c r="AJ2836" s="2312"/>
      <c r="AK2836" s="1664" t="e">
        <f>#REF!</f>
        <v>#REF!</v>
      </c>
      <c r="AL2836" s="1664" t="e">
        <f>#REF!</f>
        <v>#REF!</v>
      </c>
      <c r="AM2836" s="1664" t="e">
        <f t="shared" si="2804"/>
        <v>#REF!</v>
      </c>
      <c r="AN2836" s="1792"/>
    </row>
    <row r="2837" spans="1:40" ht="29.25" x14ac:dyDescent="0.25">
      <c r="A2837" s="52">
        <v>1</v>
      </c>
      <c r="B2837" s="1182" t="s">
        <v>403</v>
      </c>
      <c r="C2837" s="2615"/>
      <c r="D2837" s="992"/>
      <c r="E2837" s="1664">
        <f t="shared" si="2810"/>
        <v>22063.829787234041</v>
      </c>
      <c r="F2837" s="992">
        <f t="shared" si="2810"/>
        <v>22063.829787234041</v>
      </c>
      <c r="G2837" s="992">
        <f t="shared" si="2810"/>
        <v>12565.118085106384</v>
      </c>
      <c r="H2837" s="992">
        <f>G2837/F2837*100</f>
        <v>56.948944069431064</v>
      </c>
      <c r="I2837" s="1080"/>
      <c r="J2837" s="1080"/>
      <c r="K2837" s="1081"/>
      <c r="L2837" s="1081"/>
      <c r="M2837" s="1081"/>
      <c r="N2837" s="1081"/>
      <c r="O2837" s="1081"/>
      <c r="P2837" s="1081"/>
      <c r="Q2837" s="1194"/>
      <c r="R2837" s="1194"/>
      <c r="S2837" s="1194"/>
      <c r="T2837" s="1194"/>
      <c r="U2837" s="1194"/>
      <c r="V2837" s="1194"/>
      <c r="W2837" s="1194"/>
      <c r="X2837" s="1194"/>
      <c r="Y2837" s="1194"/>
      <c r="Z2837" s="1194"/>
      <c r="AA2837" s="1194"/>
      <c r="AB2837" s="1194"/>
      <c r="AC2837" s="1194"/>
      <c r="AD2837" s="1194"/>
      <c r="AE2837" s="3434"/>
      <c r="AF2837" s="633"/>
      <c r="AG2837" s="1194"/>
      <c r="AH2837" s="1194"/>
      <c r="AI2837" s="1194"/>
      <c r="AJ2837" s="2312"/>
      <c r="AK2837" s="1664" t="e">
        <f>#REF!</f>
        <v>#REF!</v>
      </c>
      <c r="AL2837" s="1664" t="e">
        <f>#REF!</f>
        <v>#REF!</v>
      </c>
      <c r="AM2837" s="1664" t="e">
        <f t="shared" si="2804"/>
        <v>#REF!</v>
      </c>
      <c r="AN2837" s="1792"/>
    </row>
    <row r="2838" spans="1:40" ht="29.25" x14ac:dyDescent="0.25">
      <c r="A2838" s="52">
        <v>1</v>
      </c>
      <c r="B2838" s="1182" t="s">
        <v>404</v>
      </c>
      <c r="C2838" s="2633"/>
      <c r="D2838" s="992"/>
      <c r="E2838" s="1664">
        <f t="shared" si="2810"/>
        <v>10362</v>
      </c>
      <c r="F2838" s="992">
        <f t="shared" si="2810"/>
        <v>10362</v>
      </c>
      <c r="G2838" s="992">
        <f t="shared" si="2810"/>
        <v>15818</v>
      </c>
      <c r="H2838" s="992">
        <f>G2838/F2838*100</f>
        <v>152.65392781316351</v>
      </c>
      <c r="I2838" s="1080"/>
      <c r="J2838" s="1080"/>
      <c r="K2838" s="1081"/>
      <c r="L2838" s="1081"/>
      <c r="M2838" s="1081"/>
      <c r="N2838" s="1081"/>
      <c r="O2838" s="1081"/>
      <c r="P2838" s="1081"/>
      <c r="Q2838" s="1194">
        <f t="shared" ref="Q2838:AG2838" si="2811">Q2776</f>
        <v>9153.7907999999989</v>
      </c>
      <c r="R2838" s="1194">
        <f t="shared" si="2811"/>
        <v>9153.7907999999989</v>
      </c>
      <c r="S2838" s="1194">
        <f t="shared" si="2811"/>
        <v>9153.7907999999989</v>
      </c>
      <c r="T2838" s="1194">
        <f t="shared" si="2811"/>
        <v>9153.7907999999989</v>
      </c>
      <c r="U2838" s="1194">
        <f t="shared" si="2811"/>
        <v>9153.7907999999989</v>
      </c>
      <c r="V2838" s="1194">
        <f t="shared" si="2811"/>
        <v>9153.7907999999989</v>
      </c>
      <c r="W2838" s="1194">
        <f t="shared" si="2811"/>
        <v>9153.7907999999989</v>
      </c>
      <c r="X2838" s="1194">
        <f t="shared" si="2811"/>
        <v>9153.7907999999989</v>
      </c>
      <c r="Y2838" s="1194">
        <f t="shared" si="2811"/>
        <v>9153.7907999999989</v>
      </c>
      <c r="Z2838" s="1194">
        <f t="shared" si="2811"/>
        <v>9153.7908000000007</v>
      </c>
      <c r="AA2838" s="1194">
        <f t="shared" ref="AA2838:AC2839" si="2812">AA2776</f>
        <v>9153.7908000000007</v>
      </c>
      <c r="AB2838" s="1194">
        <f t="shared" ref="AB2838" si="2813">AB2776</f>
        <v>9153.7908000000007</v>
      </c>
      <c r="AC2838" s="1194">
        <f t="shared" si="2812"/>
        <v>9153.7908000000007</v>
      </c>
      <c r="AD2838" s="1194">
        <f t="shared" si="2811"/>
        <v>13974.504600000029</v>
      </c>
      <c r="AE2838" s="3434">
        <f t="shared" si="2811"/>
        <v>0</v>
      </c>
      <c r="AF2838" s="633">
        <f t="shared" si="2811"/>
        <v>0</v>
      </c>
      <c r="AG2838" s="1194">
        <f t="shared" si="2811"/>
        <v>4820.7138000000286</v>
      </c>
      <c r="AH2838" s="1194"/>
      <c r="AI2838" s="1194">
        <f>AI2776</f>
        <v>-7.4526599999999998</v>
      </c>
      <c r="AJ2838" s="2312">
        <f>AJ2776</f>
        <v>13967.051940000028</v>
      </c>
      <c r="AK2838" s="1664" t="e">
        <f>#REF!</f>
        <v>#REF!</v>
      </c>
      <c r="AL2838" s="1664" t="e">
        <f>#REF!</f>
        <v>#REF!</v>
      </c>
      <c r="AM2838" s="1664" t="e">
        <f t="shared" si="2804"/>
        <v>#REF!</v>
      </c>
      <c r="AN2838" s="1792"/>
    </row>
    <row r="2839" spans="1:40" x14ac:dyDescent="0.25">
      <c r="A2839" s="52">
        <v>1</v>
      </c>
      <c r="B2839" s="2836" t="s">
        <v>141</v>
      </c>
      <c r="C2839" s="2615"/>
      <c r="D2839" s="992"/>
      <c r="E2839" s="1664">
        <f t="shared" si="2810"/>
        <v>103323.95238095238</v>
      </c>
      <c r="F2839" s="992">
        <f t="shared" si="2810"/>
        <v>103323.95238095238</v>
      </c>
      <c r="G2839" s="992">
        <f t="shared" si="2810"/>
        <v>80967.27023809524</v>
      </c>
      <c r="H2839" s="992">
        <f>G2839/F2839*100</f>
        <v>78.362536829380375</v>
      </c>
      <c r="I2839" s="1080"/>
      <c r="J2839" s="1080"/>
      <c r="K2839" s="1081"/>
      <c r="L2839" s="1081"/>
      <c r="M2839" s="1081"/>
      <c r="N2839" s="1081"/>
      <c r="O2839" s="1081"/>
      <c r="P2839" s="1081"/>
      <c r="Q2839" s="1194">
        <f t="shared" ref="Q2839:AG2839" si="2814">Q2777</f>
        <v>94269.848440000016</v>
      </c>
      <c r="R2839" s="1194">
        <f t="shared" si="2814"/>
        <v>94269.848440000016</v>
      </c>
      <c r="S2839" s="1194">
        <f t="shared" si="2814"/>
        <v>94269.848440000016</v>
      </c>
      <c r="T2839" s="1194">
        <f t="shared" si="2814"/>
        <v>94287.218550000005</v>
      </c>
      <c r="U2839" s="1194">
        <f t="shared" si="2814"/>
        <v>94287.218550000005</v>
      </c>
      <c r="V2839" s="1194">
        <f t="shared" si="2814"/>
        <v>94287.218550000005</v>
      </c>
      <c r="W2839" s="1194">
        <f t="shared" si="2814"/>
        <v>94287.218550000005</v>
      </c>
      <c r="X2839" s="1194">
        <f t="shared" si="2814"/>
        <v>94287.218550000005</v>
      </c>
      <c r="Y2839" s="1194">
        <f t="shared" si="2814"/>
        <v>94344.159043333348</v>
      </c>
      <c r="Z2839" s="1194">
        <f t="shared" si="2814"/>
        <v>94326.712139999989</v>
      </c>
      <c r="AA2839" s="1194">
        <f t="shared" ref="AA2839:AB2839" si="2815">AA2777</f>
        <v>99129.661270000011</v>
      </c>
      <c r="AB2839" s="1194">
        <f t="shared" si="2815"/>
        <v>99129.661270000011</v>
      </c>
      <c r="AC2839" s="1194">
        <f t="shared" si="2812"/>
        <v>99129.661270000011</v>
      </c>
      <c r="AD2839" s="1194">
        <f t="shared" si="2814"/>
        <v>101749.27914000004</v>
      </c>
      <c r="AE2839" s="3434">
        <f t="shared" si="2814"/>
        <v>0</v>
      </c>
      <c r="AF2839" s="633">
        <f t="shared" si="2814"/>
        <v>0</v>
      </c>
      <c r="AG2839" s="1194">
        <f t="shared" si="2814"/>
        <v>2619.6178700000241</v>
      </c>
      <c r="AH2839" s="1194"/>
      <c r="AI2839" s="1194">
        <f>AI2777</f>
        <v>-315.94319999999999</v>
      </c>
      <c r="AJ2839" s="2312">
        <f>AJ2777</f>
        <v>101433.33594000005</v>
      </c>
      <c r="AK2839" s="1664" t="e">
        <f>#REF!</f>
        <v>#REF!</v>
      </c>
      <c r="AL2839" s="1664" t="e">
        <f>#REF!</f>
        <v>#REF!</v>
      </c>
      <c r="AM2839" s="1664" t="e">
        <f t="shared" si="2804"/>
        <v>#REF!</v>
      </c>
      <c r="AN2839" s="1792"/>
    </row>
    <row r="2840" spans="1:40" x14ac:dyDescent="0.25">
      <c r="A2840" s="52">
        <v>1</v>
      </c>
      <c r="B2840" s="1503" t="s">
        <v>29</v>
      </c>
      <c r="C2840" s="2634"/>
      <c r="D2840" s="999"/>
      <c r="E2840" s="1665"/>
      <c r="F2840" s="999"/>
      <c r="G2840" s="999"/>
      <c r="H2840" s="999"/>
      <c r="I2840" s="1078"/>
      <c r="J2840" s="1078"/>
      <c r="K2840" s="1079"/>
      <c r="L2840" s="1079"/>
      <c r="M2840" s="1079"/>
      <c r="N2840" s="1079"/>
      <c r="O2840" s="1079"/>
      <c r="P2840" s="1079"/>
      <c r="Q2840" s="2311"/>
      <c r="R2840" s="2311"/>
      <c r="S2840" s="2311"/>
      <c r="T2840" s="2311"/>
      <c r="U2840" s="2311"/>
      <c r="V2840" s="2311"/>
      <c r="W2840" s="2311"/>
      <c r="X2840" s="2311"/>
      <c r="Y2840" s="2311"/>
      <c r="Z2840" s="2311"/>
      <c r="AA2840" s="2311"/>
      <c r="AB2840" s="2311"/>
      <c r="AC2840" s="2311"/>
      <c r="AD2840" s="2311"/>
      <c r="AE2840" s="3433"/>
      <c r="AF2840" s="1184"/>
      <c r="AG2840" s="2311"/>
      <c r="AH2840" s="2311"/>
      <c r="AI2840" s="2311"/>
      <c r="AJ2840" s="2314"/>
      <c r="AK2840" s="1665"/>
      <c r="AL2840" s="1809"/>
      <c r="AM2840" s="1809">
        <f t="shared" si="2804"/>
        <v>0</v>
      </c>
      <c r="AN2840" s="1792"/>
    </row>
    <row r="2841" spans="1:40" ht="18.75" customHeight="1" x14ac:dyDescent="0.25">
      <c r="A2841" s="52">
        <v>1</v>
      </c>
      <c r="B2841" s="1089" t="s">
        <v>16</v>
      </c>
      <c r="C2841" s="2635"/>
      <c r="D2841" s="1090"/>
      <c r="E2841" s="1627">
        <f t="shared" ref="E2841:G2842" si="2816">SUM(E2782)</f>
        <v>1012</v>
      </c>
      <c r="F2841" s="1090">
        <f t="shared" si="2816"/>
        <v>1012</v>
      </c>
      <c r="G2841" s="1090">
        <f t="shared" si="2816"/>
        <v>771</v>
      </c>
      <c r="H2841" s="1090">
        <f t="shared" ref="H2841:H2847" si="2817">G2841/F2841*100</f>
        <v>76.185770750988141</v>
      </c>
      <c r="I2841" s="1090">
        <f t="shared" ref="I2841:P2842" si="2818">SUM(I2782)</f>
        <v>8.2608695652173907</v>
      </c>
      <c r="J2841" s="1090">
        <f t="shared" si="2818"/>
        <v>7.9247730220492869</v>
      </c>
      <c r="K2841" s="1090">
        <f t="shared" si="2818"/>
        <v>8360</v>
      </c>
      <c r="L2841" s="1090">
        <f t="shared" si="2818"/>
        <v>8360</v>
      </c>
      <c r="M2841" s="1090">
        <f t="shared" si="2818"/>
        <v>6110</v>
      </c>
      <c r="N2841" s="1090">
        <f t="shared" si="2818"/>
        <v>73.086124401913878</v>
      </c>
      <c r="O2841" s="1090">
        <f t="shared" si="2818"/>
        <v>35</v>
      </c>
      <c r="P2841" s="1090">
        <f t="shared" si="2818"/>
        <v>174.57142857142858</v>
      </c>
      <c r="Q2841" s="1240"/>
      <c r="R2841" s="1240"/>
      <c r="S2841" s="1240"/>
      <c r="T2841" s="1240"/>
      <c r="U2841" s="1240"/>
      <c r="V2841" s="1240"/>
      <c r="W2841" s="1240"/>
      <c r="X2841" s="1240"/>
      <c r="Y2841" s="1240"/>
      <c r="Z2841" s="1240"/>
      <c r="AA2841" s="1240"/>
      <c r="AB2841" s="1240"/>
      <c r="AC2841" s="1240"/>
      <c r="AD2841" s="1240"/>
      <c r="AE2841" s="3435"/>
      <c r="AF2841" s="2101"/>
      <c r="AG2841" s="1240"/>
      <c r="AH2841" s="1240"/>
      <c r="AI2841" s="1240"/>
      <c r="AJ2841" s="2313"/>
      <c r="AK2841" s="1627">
        <f>SUM(AK2782)</f>
        <v>0</v>
      </c>
      <c r="AL2841" s="1808"/>
      <c r="AM2841" s="1808">
        <f t="shared" si="2804"/>
        <v>0</v>
      </c>
      <c r="AN2841" s="1792"/>
    </row>
    <row r="2842" spans="1:40" ht="19.5" customHeight="1" x14ac:dyDescent="0.25">
      <c r="A2842" s="52">
        <v>1</v>
      </c>
      <c r="B2842" s="1085" t="s">
        <v>276</v>
      </c>
      <c r="C2842" s="1085"/>
      <c r="D2842" s="1075"/>
      <c r="E2842" s="1611">
        <f t="shared" si="2816"/>
        <v>1012</v>
      </c>
      <c r="F2842" s="1075">
        <f t="shared" si="2816"/>
        <v>1012</v>
      </c>
      <c r="G2842" s="1075">
        <f t="shared" si="2816"/>
        <v>771</v>
      </c>
      <c r="H2842" s="1075">
        <f t="shared" si="2817"/>
        <v>76.185770750988141</v>
      </c>
      <c r="I2842" s="1075">
        <f t="shared" si="2818"/>
        <v>8.2608695652173907</v>
      </c>
      <c r="J2842" s="1075">
        <f t="shared" si="2818"/>
        <v>7.9247730220492869</v>
      </c>
      <c r="K2842" s="1075">
        <f t="shared" si="2818"/>
        <v>8360</v>
      </c>
      <c r="L2842" s="1075">
        <f t="shared" si="2818"/>
        <v>8360</v>
      </c>
      <c r="M2842" s="1075">
        <f t="shared" si="2818"/>
        <v>6110</v>
      </c>
      <c r="N2842" s="1075">
        <f t="shared" si="2818"/>
        <v>73.086124401913878</v>
      </c>
      <c r="O2842" s="1075">
        <f t="shared" si="2818"/>
        <v>35</v>
      </c>
      <c r="P2842" s="1075">
        <f t="shared" si="2818"/>
        <v>174.57142857142858</v>
      </c>
      <c r="Q2842" s="2306">
        <f t="shared" ref="Q2842:AD2842" si="2819">SUM(Q2783)</f>
        <v>15647.419759999997</v>
      </c>
      <c r="R2842" s="2306">
        <f t="shared" si="2819"/>
        <v>15647.419759999997</v>
      </c>
      <c r="S2842" s="2306">
        <f t="shared" si="2819"/>
        <v>15647.419759999997</v>
      </c>
      <c r="T2842" s="2306">
        <f t="shared" si="2819"/>
        <v>15647.419759999997</v>
      </c>
      <c r="U2842" s="2306">
        <f t="shared" ref="U2842:V2842" si="2820">SUM(U2783)</f>
        <v>15647.419759999997</v>
      </c>
      <c r="V2842" s="2306">
        <f t="shared" si="2820"/>
        <v>15723.243759999998</v>
      </c>
      <c r="W2842" s="2306">
        <f t="shared" ref="W2842:X2842" si="2821">SUM(W2783)</f>
        <v>15723.243759999998</v>
      </c>
      <c r="X2842" s="2306">
        <f t="shared" si="2821"/>
        <v>15723.243759999998</v>
      </c>
      <c r="Y2842" s="2306">
        <f t="shared" ref="Y2842:Z2842" si="2822">SUM(Y2783)</f>
        <v>15723.243759999998</v>
      </c>
      <c r="Z2842" s="2306">
        <f t="shared" si="2822"/>
        <v>18921.310519999999</v>
      </c>
      <c r="AA2842" s="2306">
        <f t="shared" ref="AA2842:AC2842" si="2823">SUM(AA2783)</f>
        <v>18921.310519999999</v>
      </c>
      <c r="AB2842" s="2306">
        <f t="shared" ref="AB2842" si="2824">SUM(AB2783)</f>
        <v>18921.310519999999</v>
      </c>
      <c r="AC2842" s="2306">
        <f t="shared" si="2823"/>
        <v>18921.310519999999</v>
      </c>
      <c r="AD2842" s="2306">
        <f t="shared" si="2819"/>
        <v>12568.694829999999</v>
      </c>
      <c r="AE2842" s="3432"/>
      <c r="AF2842" s="636"/>
      <c r="AG2842" s="2306">
        <f>SUM(AG2783)</f>
        <v>-6352.6156900000005</v>
      </c>
      <c r="AH2842" s="2306"/>
      <c r="AI2842" s="2306">
        <f>SUM(AI2783)</f>
        <v>-739.82047999999998</v>
      </c>
      <c r="AJ2842" s="2307">
        <f>SUM(AJ2783)</f>
        <v>11828.874349999998</v>
      </c>
      <c r="AK2842" s="1611" t="e">
        <f>SUM(AK2783)</f>
        <v>#REF!</v>
      </c>
      <c r="AL2842" s="1806">
        <f>SUM(AL2783)</f>
        <v>0</v>
      </c>
      <c r="AM2842" s="1806">
        <f t="shared" si="2804"/>
        <v>0</v>
      </c>
      <c r="AN2842" s="1792"/>
    </row>
    <row r="2843" spans="1:40" s="61" customFormat="1" x14ac:dyDescent="0.25">
      <c r="A2843" s="52">
        <v>1</v>
      </c>
      <c r="B2843" s="1014" t="s">
        <v>265</v>
      </c>
      <c r="C2843" s="1014"/>
      <c r="D2843" s="1009"/>
      <c r="E2843" s="1680">
        <f t="shared" ref="E2843:G2847" si="2825">E2784</f>
        <v>3800</v>
      </c>
      <c r="F2843" s="1009">
        <f t="shared" si="2825"/>
        <v>3800</v>
      </c>
      <c r="G2843" s="1009">
        <f t="shared" si="2825"/>
        <v>4175</v>
      </c>
      <c r="H2843" s="1009">
        <f t="shared" si="2817"/>
        <v>109.86842105263158</v>
      </c>
      <c r="I2843" s="1009">
        <f t="shared" ref="I2843:AD2843" si="2826">I2784</f>
        <v>0</v>
      </c>
      <c r="J2843" s="1009">
        <f t="shared" si="2826"/>
        <v>0</v>
      </c>
      <c r="K2843" s="1009">
        <f t="shared" si="2826"/>
        <v>0</v>
      </c>
      <c r="L2843" s="1009">
        <f t="shared" si="2826"/>
        <v>0</v>
      </c>
      <c r="M2843" s="1009">
        <f t="shared" si="2826"/>
        <v>0</v>
      </c>
      <c r="N2843" s="1009">
        <f t="shared" si="2826"/>
        <v>0</v>
      </c>
      <c r="O2843" s="1009">
        <f t="shared" si="2826"/>
        <v>0</v>
      </c>
      <c r="P2843" s="1009">
        <f t="shared" si="2826"/>
        <v>0</v>
      </c>
      <c r="Q2843" s="1194">
        <f t="shared" si="2826"/>
        <v>0</v>
      </c>
      <c r="R2843" s="1194">
        <f t="shared" ref="R2843:S2843" si="2827">R2784</f>
        <v>0</v>
      </c>
      <c r="S2843" s="1194">
        <f t="shared" si="2827"/>
        <v>0</v>
      </c>
      <c r="T2843" s="1194">
        <f t="shared" ref="T2843:U2843" si="2828">T2784</f>
        <v>0</v>
      </c>
      <c r="U2843" s="1194">
        <f t="shared" si="2828"/>
        <v>0</v>
      </c>
      <c r="V2843" s="1194">
        <f t="shared" ref="V2843:W2843" si="2829">V2784</f>
        <v>0</v>
      </c>
      <c r="W2843" s="1194">
        <f t="shared" si="2829"/>
        <v>0</v>
      </c>
      <c r="X2843" s="1194">
        <f t="shared" ref="X2843:Y2843" si="2830">X2784</f>
        <v>0</v>
      </c>
      <c r="Y2843" s="1194">
        <f t="shared" si="2830"/>
        <v>0</v>
      </c>
      <c r="Z2843" s="1194">
        <f t="shared" ref="Z2843" si="2831">Z2784</f>
        <v>0</v>
      </c>
      <c r="AA2843" s="1194">
        <f t="shared" ref="AA2843:AC2847" si="2832">AA2784</f>
        <v>0</v>
      </c>
      <c r="AB2843" s="1194">
        <f t="shared" ref="AB2843" si="2833">AB2784</f>
        <v>0</v>
      </c>
      <c r="AC2843" s="1194">
        <f t="shared" si="2832"/>
        <v>0</v>
      </c>
      <c r="AD2843" s="1194">
        <f t="shared" si="2826"/>
        <v>0</v>
      </c>
      <c r="AE2843" s="3434"/>
      <c r="AF2843" s="633"/>
      <c r="AG2843" s="1194">
        <f>AG2784</f>
        <v>0</v>
      </c>
      <c r="AH2843" s="1194"/>
      <c r="AI2843" s="1194">
        <f t="shared" ref="AI2843:AL2847" si="2834">AI2784</f>
        <v>0</v>
      </c>
      <c r="AJ2843" s="2312">
        <f t="shared" si="2834"/>
        <v>0</v>
      </c>
      <c r="AK2843" s="1680">
        <f t="shared" si="2834"/>
        <v>0</v>
      </c>
      <c r="AL2843" s="1807">
        <f t="shared" si="2834"/>
        <v>0</v>
      </c>
      <c r="AM2843" s="1807">
        <f t="shared" si="2804"/>
        <v>0</v>
      </c>
      <c r="AN2843" s="1792"/>
    </row>
    <row r="2844" spans="1:40" x14ac:dyDescent="0.25">
      <c r="A2844" s="52">
        <v>1</v>
      </c>
      <c r="B2844" s="1069" t="s">
        <v>266</v>
      </c>
      <c r="C2844" s="1069"/>
      <c r="D2844" s="1086"/>
      <c r="E2844" s="1627">
        <f t="shared" si="2825"/>
        <v>3800</v>
      </c>
      <c r="F2844" s="1086">
        <f t="shared" si="2825"/>
        <v>3800</v>
      </c>
      <c r="G2844" s="1086">
        <f t="shared" si="2825"/>
        <v>4175</v>
      </c>
      <c r="H2844" s="1086">
        <f t="shared" si="2817"/>
        <v>109.86842105263158</v>
      </c>
      <c r="I2844" s="1086">
        <f t="shared" ref="I2844:AD2844" si="2835">I2785</f>
        <v>0</v>
      </c>
      <c r="J2844" s="1086">
        <f t="shared" si="2835"/>
        <v>0</v>
      </c>
      <c r="K2844" s="1086">
        <f t="shared" si="2835"/>
        <v>0</v>
      </c>
      <c r="L2844" s="1086">
        <f t="shared" si="2835"/>
        <v>0</v>
      </c>
      <c r="M2844" s="1086">
        <f t="shared" si="2835"/>
        <v>0</v>
      </c>
      <c r="N2844" s="1086">
        <f t="shared" si="2835"/>
        <v>0</v>
      </c>
      <c r="O2844" s="1086">
        <f t="shared" si="2835"/>
        <v>0</v>
      </c>
      <c r="P2844" s="1086">
        <f t="shared" si="2835"/>
        <v>0</v>
      </c>
      <c r="Q2844" s="1194">
        <f t="shared" si="2835"/>
        <v>0</v>
      </c>
      <c r="R2844" s="1194">
        <f t="shared" ref="R2844:S2844" si="2836">R2785</f>
        <v>0</v>
      </c>
      <c r="S2844" s="1194">
        <f t="shared" si="2836"/>
        <v>0</v>
      </c>
      <c r="T2844" s="1194">
        <f t="shared" ref="T2844:U2844" si="2837">T2785</f>
        <v>0</v>
      </c>
      <c r="U2844" s="1194">
        <f t="shared" si="2837"/>
        <v>0</v>
      </c>
      <c r="V2844" s="1194">
        <f t="shared" ref="V2844:W2844" si="2838">V2785</f>
        <v>0</v>
      </c>
      <c r="W2844" s="1194">
        <f t="shared" si="2838"/>
        <v>0</v>
      </c>
      <c r="X2844" s="1194">
        <f t="shared" ref="X2844:Y2844" si="2839">X2785</f>
        <v>0</v>
      </c>
      <c r="Y2844" s="1194">
        <f t="shared" si="2839"/>
        <v>0</v>
      </c>
      <c r="Z2844" s="1194">
        <f t="shared" ref="Z2844:AA2844" si="2840">Z2785</f>
        <v>0</v>
      </c>
      <c r="AA2844" s="1194">
        <f t="shared" si="2840"/>
        <v>0</v>
      </c>
      <c r="AB2844" s="1194">
        <f t="shared" ref="AB2844" si="2841">AB2785</f>
        <v>0</v>
      </c>
      <c r="AC2844" s="1194">
        <f t="shared" si="2832"/>
        <v>0</v>
      </c>
      <c r="AD2844" s="1194">
        <f t="shared" si="2835"/>
        <v>0</v>
      </c>
      <c r="AE2844" s="3434"/>
      <c r="AF2844" s="633"/>
      <c r="AG2844" s="1194">
        <f>AG2785</f>
        <v>0</v>
      </c>
      <c r="AH2844" s="1194"/>
      <c r="AI2844" s="1194">
        <f t="shared" si="2834"/>
        <v>0</v>
      </c>
      <c r="AJ2844" s="2312">
        <f t="shared" si="2834"/>
        <v>0</v>
      </c>
      <c r="AK2844" s="1627">
        <f t="shared" si="2834"/>
        <v>0</v>
      </c>
      <c r="AL2844" s="1807">
        <f t="shared" si="2834"/>
        <v>0</v>
      </c>
      <c r="AM2844" s="1807">
        <f t="shared" si="2804"/>
        <v>0</v>
      </c>
      <c r="AN2844" s="1792"/>
    </row>
    <row r="2845" spans="1:40" s="61" customFormat="1" x14ac:dyDescent="0.25">
      <c r="A2845" s="52">
        <v>1</v>
      </c>
      <c r="B2845" s="1014" t="s">
        <v>267</v>
      </c>
      <c r="C2845" s="1014"/>
      <c r="D2845" s="1009"/>
      <c r="E2845" s="1680">
        <f t="shared" si="2825"/>
        <v>10</v>
      </c>
      <c r="F2845" s="1009">
        <f t="shared" si="2825"/>
        <v>10</v>
      </c>
      <c r="G2845" s="1009">
        <f t="shared" si="2825"/>
        <v>8</v>
      </c>
      <c r="H2845" s="1009">
        <f t="shared" si="2817"/>
        <v>80</v>
      </c>
      <c r="I2845" s="1009">
        <f t="shared" ref="I2845:AD2845" si="2842">I2786</f>
        <v>0</v>
      </c>
      <c r="J2845" s="1009">
        <f t="shared" si="2842"/>
        <v>0</v>
      </c>
      <c r="K2845" s="1009">
        <f t="shared" si="2842"/>
        <v>0</v>
      </c>
      <c r="L2845" s="1009">
        <f t="shared" si="2842"/>
        <v>0</v>
      </c>
      <c r="M2845" s="1009">
        <f t="shared" si="2842"/>
        <v>0</v>
      </c>
      <c r="N2845" s="1009">
        <f t="shared" si="2842"/>
        <v>0</v>
      </c>
      <c r="O2845" s="1009">
        <f t="shared" si="2842"/>
        <v>0</v>
      </c>
      <c r="P2845" s="1009">
        <f t="shared" si="2842"/>
        <v>0</v>
      </c>
      <c r="Q2845" s="1194">
        <f t="shared" si="2842"/>
        <v>0</v>
      </c>
      <c r="R2845" s="1194">
        <f t="shared" ref="R2845:S2845" si="2843">R2786</f>
        <v>0</v>
      </c>
      <c r="S2845" s="1194">
        <f t="shared" si="2843"/>
        <v>0</v>
      </c>
      <c r="T2845" s="1194">
        <f t="shared" ref="T2845:U2845" si="2844">T2786</f>
        <v>0</v>
      </c>
      <c r="U2845" s="1194">
        <f t="shared" si="2844"/>
        <v>0</v>
      </c>
      <c r="V2845" s="1194">
        <f t="shared" ref="V2845:W2845" si="2845">V2786</f>
        <v>0</v>
      </c>
      <c r="W2845" s="1194">
        <f t="shared" si="2845"/>
        <v>0</v>
      </c>
      <c r="X2845" s="1194">
        <f t="shared" ref="X2845:Y2845" si="2846">X2786</f>
        <v>0</v>
      </c>
      <c r="Y2845" s="1194">
        <f t="shared" si="2846"/>
        <v>0</v>
      </c>
      <c r="Z2845" s="1194">
        <f t="shared" ref="Z2845:AA2845" si="2847">Z2786</f>
        <v>0</v>
      </c>
      <c r="AA2845" s="1194">
        <f t="shared" si="2847"/>
        <v>0</v>
      </c>
      <c r="AB2845" s="1194">
        <f t="shared" ref="AB2845" si="2848">AB2786</f>
        <v>0</v>
      </c>
      <c r="AC2845" s="1194">
        <f t="shared" si="2832"/>
        <v>0</v>
      </c>
      <c r="AD2845" s="1194">
        <f t="shared" si="2842"/>
        <v>0</v>
      </c>
      <c r="AE2845" s="3434"/>
      <c r="AF2845" s="633"/>
      <c r="AG2845" s="1194" t="str">
        <f>AG2786</f>
        <v xml:space="preserve"> </v>
      </c>
      <c r="AH2845" s="1194"/>
      <c r="AI2845" s="1194">
        <f t="shared" si="2834"/>
        <v>0</v>
      </c>
      <c r="AJ2845" s="2312">
        <f t="shared" si="2834"/>
        <v>0</v>
      </c>
      <c r="AK2845" s="1680">
        <f t="shared" si="2834"/>
        <v>0</v>
      </c>
      <c r="AL2845" s="1807">
        <f t="shared" si="2834"/>
        <v>0</v>
      </c>
      <c r="AM2845" s="1807">
        <f t="shared" si="2804"/>
        <v>0</v>
      </c>
      <c r="AN2845" s="1792"/>
    </row>
    <row r="2846" spans="1:40" ht="30" x14ac:dyDescent="0.25">
      <c r="A2846" s="52">
        <v>1</v>
      </c>
      <c r="B2846" s="1267" t="s">
        <v>268</v>
      </c>
      <c r="C2846" s="1267"/>
      <c r="D2846" s="1084"/>
      <c r="E2846" s="1627">
        <f t="shared" si="2825"/>
        <v>10</v>
      </c>
      <c r="F2846" s="1084">
        <f t="shared" si="2825"/>
        <v>10</v>
      </c>
      <c r="G2846" s="1084">
        <f t="shared" si="2825"/>
        <v>8</v>
      </c>
      <c r="H2846" s="1086">
        <f t="shared" si="2817"/>
        <v>80</v>
      </c>
      <c r="I2846" s="1086">
        <f t="shared" ref="I2846:AD2846" si="2849">I2787</f>
        <v>0</v>
      </c>
      <c r="J2846" s="1086">
        <f t="shared" si="2849"/>
        <v>0</v>
      </c>
      <c r="K2846" s="1086">
        <f t="shared" si="2849"/>
        <v>0</v>
      </c>
      <c r="L2846" s="1084">
        <f t="shared" si="2849"/>
        <v>0</v>
      </c>
      <c r="M2846" s="1084">
        <f t="shared" si="2849"/>
        <v>0</v>
      </c>
      <c r="N2846" s="1086">
        <f t="shared" si="2849"/>
        <v>0</v>
      </c>
      <c r="O2846" s="1086">
        <f t="shared" si="2849"/>
        <v>0</v>
      </c>
      <c r="P2846" s="1084">
        <f t="shared" si="2849"/>
        <v>0</v>
      </c>
      <c r="Q2846" s="1194">
        <f t="shared" si="2849"/>
        <v>0</v>
      </c>
      <c r="R2846" s="1194">
        <f t="shared" ref="R2846:S2846" si="2850">R2787</f>
        <v>0</v>
      </c>
      <c r="S2846" s="1194">
        <f t="shared" si="2850"/>
        <v>0</v>
      </c>
      <c r="T2846" s="1194">
        <f t="shared" ref="T2846:U2846" si="2851">T2787</f>
        <v>0</v>
      </c>
      <c r="U2846" s="1194">
        <f t="shared" si="2851"/>
        <v>0</v>
      </c>
      <c r="V2846" s="1194">
        <f t="shared" ref="V2846:W2846" si="2852">V2787</f>
        <v>0</v>
      </c>
      <c r="W2846" s="1194">
        <f t="shared" si="2852"/>
        <v>0</v>
      </c>
      <c r="X2846" s="1194">
        <f t="shared" ref="X2846:Y2846" si="2853">X2787</f>
        <v>0</v>
      </c>
      <c r="Y2846" s="1194">
        <f t="shared" si="2853"/>
        <v>0</v>
      </c>
      <c r="Z2846" s="1194">
        <f t="shared" ref="Z2846:AA2846" si="2854">Z2787</f>
        <v>0</v>
      </c>
      <c r="AA2846" s="1194">
        <f t="shared" si="2854"/>
        <v>0</v>
      </c>
      <c r="AB2846" s="1194">
        <f t="shared" ref="AB2846" si="2855">AB2787</f>
        <v>0</v>
      </c>
      <c r="AC2846" s="1194">
        <f t="shared" si="2832"/>
        <v>0</v>
      </c>
      <c r="AD2846" s="1194">
        <f t="shared" si="2849"/>
        <v>0</v>
      </c>
      <c r="AE2846" s="3435"/>
      <c r="AF2846" s="2101"/>
      <c r="AG2846" s="1240">
        <f>AG2787</f>
        <v>0</v>
      </c>
      <c r="AH2846" s="1240"/>
      <c r="AI2846" s="1240">
        <f t="shared" si="2834"/>
        <v>0</v>
      </c>
      <c r="AJ2846" s="2312">
        <f t="shared" si="2834"/>
        <v>0</v>
      </c>
      <c r="AK2846" s="1627">
        <f t="shared" si="2834"/>
        <v>0</v>
      </c>
      <c r="AL2846" s="1807">
        <f t="shared" si="2834"/>
        <v>0</v>
      </c>
      <c r="AM2846" s="1807">
        <f t="shared" si="2804"/>
        <v>0</v>
      </c>
      <c r="AN2846" s="1792"/>
    </row>
    <row r="2847" spans="1:40" s="210" customFormat="1" ht="15.75" thickBot="1" x14ac:dyDescent="0.3">
      <c r="A2847" s="52">
        <v>1</v>
      </c>
      <c r="B2847" s="1489" t="s">
        <v>279</v>
      </c>
      <c r="C2847" s="1489"/>
      <c r="D2847" s="1502"/>
      <c r="E2847" s="1629">
        <f t="shared" si="2825"/>
        <v>3810</v>
      </c>
      <c r="F2847" s="1502">
        <f t="shared" si="2825"/>
        <v>3810</v>
      </c>
      <c r="G2847" s="1502">
        <f t="shared" si="2825"/>
        <v>4183</v>
      </c>
      <c r="H2847" s="1300">
        <f t="shared" si="2817"/>
        <v>109.79002624671917</v>
      </c>
      <c r="I2847" s="1300"/>
      <c r="J2847" s="1300"/>
      <c r="K2847" s="1300"/>
      <c r="L2847" s="1502"/>
      <c r="M2847" s="1502"/>
      <c r="N2847" s="1300"/>
      <c r="O2847" s="1300"/>
      <c r="P2847" s="1502"/>
      <c r="Q2847" s="2315">
        <f t="shared" ref="Q2847:AE2847" si="2856">Q2788</f>
        <v>13877.42496</v>
      </c>
      <c r="R2847" s="2315">
        <f t="shared" si="2856"/>
        <v>13877.42496</v>
      </c>
      <c r="S2847" s="2315">
        <f t="shared" si="2856"/>
        <v>13877.42496</v>
      </c>
      <c r="T2847" s="2315">
        <f t="shared" ref="T2847:U2847" si="2857">T2788</f>
        <v>13693.47076</v>
      </c>
      <c r="U2847" s="2315">
        <f t="shared" si="2857"/>
        <v>13693.47076</v>
      </c>
      <c r="V2847" s="2315">
        <f t="shared" ref="V2847:W2847" si="2858">V2788</f>
        <v>13693.47076</v>
      </c>
      <c r="W2847" s="2315">
        <f t="shared" si="2858"/>
        <v>13693.47076</v>
      </c>
      <c r="X2847" s="2315">
        <f t="shared" ref="X2847:Y2847" si="2859">X2788</f>
        <v>13693.47076</v>
      </c>
      <c r="Y2847" s="2315">
        <f t="shared" si="2859"/>
        <v>13693.47076</v>
      </c>
      <c r="Z2847" s="2315">
        <f t="shared" ref="Z2847:AA2847" si="2860">Z2788</f>
        <v>13693.47076</v>
      </c>
      <c r="AA2847" s="2315">
        <f t="shared" si="2860"/>
        <v>13693.47076</v>
      </c>
      <c r="AB2847" s="2315">
        <f t="shared" ref="AB2847" si="2861">AB2788</f>
        <v>13693.47076</v>
      </c>
      <c r="AC2847" s="2315">
        <f t="shared" si="2832"/>
        <v>13693.47076</v>
      </c>
      <c r="AD2847" s="2315">
        <f t="shared" si="2856"/>
        <v>13542.67086</v>
      </c>
      <c r="AE2847" s="3450">
        <f t="shared" si="2856"/>
        <v>0</v>
      </c>
      <c r="AF2847" s="768">
        <f t="shared" ref="AF2847" si="2862">AF2788</f>
        <v>0</v>
      </c>
      <c r="AG2847" s="1301">
        <f>AG2788</f>
        <v>-150.79989999999998</v>
      </c>
      <c r="AH2847" s="1301"/>
      <c r="AI2847" s="1301">
        <f t="shared" si="2834"/>
        <v>-278.98149000000001</v>
      </c>
      <c r="AJ2847" s="2317">
        <f t="shared" si="2834"/>
        <v>13263.68937</v>
      </c>
      <c r="AK2847" s="1629">
        <f t="shared" si="2834"/>
        <v>0</v>
      </c>
      <c r="AL2847" s="1810">
        <f t="shared" si="2834"/>
        <v>0</v>
      </c>
      <c r="AM2847" s="1810">
        <f t="shared" si="2804"/>
        <v>0</v>
      </c>
      <c r="AN2847" s="1792"/>
    </row>
    <row r="2848" spans="1:40" ht="29.25" x14ac:dyDescent="0.25">
      <c r="A2848" s="52">
        <v>1</v>
      </c>
      <c r="B2848" s="1070" t="s">
        <v>491</v>
      </c>
      <c r="C2848" s="1070"/>
      <c r="D2848" s="485"/>
      <c r="E2848" s="1639"/>
      <c r="F2848" s="344"/>
      <c r="G2848" s="344"/>
      <c r="H2848" s="344"/>
      <c r="I2848" s="620"/>
      <c r="J2848" s="620"/>
      <c r="K2848" s="504"/>
      <c r="L2848" s="504"/>
      <c r="M2848" s="504"/>
      <c r="N2848" s="504"/>
      <c r="O2848" s="504"/>
      <c r="P2848" s="504"/>
      <c r="Q2848" s="1184"/>
      <c r="R2848" s="1184"/>
      <c r="S2848" s="1184"/>
      <c r="T2848" s="1184"/>
      <c r="U2848" s="1184"/>
      <c r="V2848" s="1184"/>
      <c r="W2848" s="1184"/>
      <c r="X2848" s="1184"/>
      <c r="Y2848" s="1184"/>
      <c r="Z2848" s="1184"/>
      <c r="AA2848" s="1184"/>
      <c r="AB2848" s="1184"/>
      <c r="AC2848" s="2173"/>
      <c r="AD2848" s="1184"/>
      <c r="AE2848" s="3433"/>
      <c r="AF2848" s="1184"/>
      <c r="AG2848" s="1184"/>
      <c r="AH2848" s="1184"/>
      <c r="AI2848" s="1184"/>
      <c r="AJ2848" s="2227"/>
      <c r="AK2848" s="1965"/>
      <c r="AL2848" s="13"/>
      <c r="AM2848" s="1392">
        <f t="shared" si="2804"/>
        <v>0</v>
      </c>
      <c r="AN2848" s="1792"/>
    </row>
    <row r="2849" spans="1:40" x14ac:dyDescent="0.25">
      <c r="A2849" s="52">
        <v>1</v>
      </c>
      <c r="B2849" s="386" t="s">
        <v>5</v>
      </c>
      <c r="C2849" s="2488"/>
      <c r="D2849" s="386"/>
      <c r="E2849" s="692"/>
      <c r="F2849" s="328"/>
      <c r="G2849" s="328"/>
      <c r="H2849" s="328"/>
      <c r="I2849" s="621"/>
      <c r="J2849" s="621"/>
      <c r="K2849" s="622"/>
      <c r="L2849" s="622"/>
      <c r="M2849" s="622"/>
      <c r="N2849" s="622"/>
      <c r="O2849" s="622"/>
      <c r="P2849" s="622"/>
      <c r="Q2849" s="633"/>
      <c r="R2849" s="633"/>
      <c r="S2849" s="633"/>
      <c r="T2849" s="633"/>
      <c r="U2849" s="633"/>
      <c r="V2849" s="633"/>
      <c r="W2849" s="633"/>
      <c r="X2849" s="633"/>
      <c r="Y2849" s="633"/>
      <c r="Z2849" s="633"/>
      <c r="AA2849" s="633"/>
      <c r="AB2849" s="633"/>
      <c r="AC2849" s="2172"/>
      <c r="AD2849" s="633"/>
      <c r="AE2849" s="3434"/>
      <c r="AF2849" s="633"/>
      <c r="AG2849" s="633"/>
      <c r="AH2849" s="633"/>
      <c r="AI2849" s="633"/>
      <c r="AJ2849" s="2228"/>
      <c r="AK2849" s="1962"/>
      <c r="AL2849" s="8"/>
      <c r="AM2849" s="1389">
        <f t="shared" si="2804"/>
        <v>0</v>
      </c>
      <c r="AN2849" s="1792"/>
    </row>
    <row r="2850" spans="1:40" x14ac:dyDescent="0.25">
      <c r="A2850" s="52">
        <v>1</v>
      </c>
      <c r="B2850" s="105" t="s">
        <v>24</v>
      </c>
      <c r="C2850" s="2680" t="s">
        <v>385</v>
      </c>
      <c r="D2850" s="328">
        <v>340</v>
      </c>
      <c r="E2850" s="692">
        <v>407</v>
      </c>
      <c r="F2850" s="74">
        <f>E2850/12*$B$4</f>
        <v>407</v>
      </c>
      <c r="G2850" s="74">
        <v>397</v>
      </c>
      <c r="H2850" s="74">
        <f t="shared" ref="H2850:H2859" si="2863">G2850/F2850*100</f>
        <v>97.54299754299754</v>
      </c>
      <c r="I2850" s="623">
        <v>6</v>
      </c>
      <c r="J2850" s="75">
        <f t="shared" ref="J2850:J2859" si="2864">M2850/G2850</f>
        <v>5.3576826196473553</v>
      </c>
      <c r="K2850" s="76">
        <f t="shared" ref="K2850:K2858" si="2865">ROUND(E2850*I2850,0)</f>
        <v>2442</v>
      </c>
      <c r="L2850" s="76">
        <f t="shared" ref="L2850:L2858" si="2866">ROUND(K2850/12*$B$4,0)</f>
        <v>2442</v>
      </c>
      <c r="M2850" s="76">
        <v>2127</v>
      </c>
      <c r="N2850" s="76">
        <f t="shared" ref="N2850:N2859" si="2867">M2850/L2850*100</f>
        <v>87.100737100737106</v>
      </c>
      <c r="O2850" s="76">
        <f t="shared" ref="O2850:O2858" si="2868">ROUND(K2850/D2850,0)</f>
        <v>7</v>
      </c>
      <c r="P2850" s="76">
        <f t="shared" ref="P2850:P2859" si="2869">M2850/$B$4*12/O2850</f>
        <v>303.85714285714283</v>
      </c>
      <c r="Q2850" s="633"/>
      <c r="R2850" s="633"/>
      <c r="S2850" s="633"/>
      <c r="T2850" s="633"/>
      <c r="U2850" s="633"/>
      <c r="V2850" s="633"/>
      <c r="W2850" s="633"/>
      <c r="X2850" s="633"/>
      <c r="Y2850" s="633"/>
      <c r="Z2850" s="633"/>
      <c r="AA2850" s="633"/>
      <c r="AB2850" s="633"/>
      <c r="AC2850" s="2172"/>
      <c r="AD2850" s="633"/>
      <c r="AE2850" s="3434"/>
      <c r="AF2850" s="633"/>
      <c r="AG2850" s="633"/>
      <c r="AH2850" s="633"/>
      <c r="AI2850" s="633"/>
      <c r="AJ2850" s="2228"/>
      <c r="AK2850" s="1962"/>
      <c r="AL2850" s="8"/>
      <c r="AM2850" s="1389">
        <f t="shared" si="2804"/>
        <v>0</v>
      </c>
      <c r="AN2850" s="1792"/>
    </row>
    <row r="2851" spans="1:40" x14ac:dyDescent="0.25">
      <c r="A2851" s="52">
        <v>1</v>
      </c>
      <c r="B2851" s="105" t="s">
        <v>25</v>
      </c>
      <c r="C2851" s="2680" t="s">
        <v>385</v>
      </c>
      <c r="D2851" s="328">
        <v>300</v>
      </c>
      <c r="E2851" s="692">
        <v>253</v>
      </c>
      <c r="F2851" s="74">
        <f t="shared" ref="F2851:F2858" si="2870">E2851/12*$B$4</f>
        <v>253</v>
      </c>
      <c r="G2851" s="74">
        <v>250</v>
      </c>
      <c r="H2851" s="74">
        <f t="shared" si="2863"/>
        <v>98.814229249011859</v>
      </c>
      <c r="I2851" s="623">
        <v>5.8</v>
      </c>
      <c r="J2851" s="75">
        <f t="shared" si="2864"/>
        <v>5.3879999999999999</v>
      </c>
      <c r="K2851" s="76">
        <f t="shared" si="2865"/>
        <v>1467</v>
      </c>
      <c r="L2851" s="76">
        <f t="shared" si="2866"/>
        <v>1467</v>
      </c>
      <c r="M2851" s="76">
        <v>1347</v>
      </c>
      <c r="N2851" s="76">
        <f t="shared" si="2867"/>
        <v>91.820040899795501</v>
      </c>
      <c r="O2851" s="76">
        <f t="shared" si="2868"/>
        <v>5</v>
      </c>
      <c r="P2851" s="76">
        <f t="shared" si="2869"/>
        <v>269.39999999999998</v>
      </c>
      <c r="Q2851" s="633"/>
      <c r="R2851" s="633"/>
      <c r="S2851" s="633"/>
      <c r="T2851" s="633"/>
      <c r="U2851" s="633"/>
      <c r="V2851" s="633"/>
      <c r="W2851" s="633"/>
      <c r="X2851" s="633"/>
      <c r="Y2851" s="633"/>
      <c r="Z2851" s="633"/>
      <c r="AA2851" s="633"/>
      <c r="AB2851" s="633"/>
      <c r="AC2851" s="2172"/>
      <c r="AD2851" s="633"/>
      <c r="AE2851" s="3434"/>
      <c r="AF2851" s="633"/>
      <c r="AG2851" s="633"/>
      <c r="AH2851" s="633"/>
      <c r="AI2851" s="633"/>
      <c r="AJ2851" s="2228"/>
      <c r="AK2851" s="1962"/>
      <c r="AL2851" s="8"/>
      <c r="AM2851" s="1389">
        <f t="shared" si="2804"/>
        <v>0</v>
      </c>
      <c r="AN2851" s="1792"/>
    </row>
    <row r="2852" spans="1:40" x14ac:dyDescent="0.25">
      <c r="A2852" s="52">
        <v>1</v>
      </c>
      <c r="B2852" s="105" t="s">
        <v>577</v>
      </c>
      <c r="C2852" s="2680" t="s">
        <v>385</v>
      </c>
      <c r="D2852" s="328">
        <v>340</v>
      </c>
      <c r="E2852" s="692">
        <v>84</v>
      </c>
      <c r="F2852" s="74">
        <f t="shared" ref="F2852" si="2871">E2852/12*$B$4</f>
        <v>84</v>
      </c>
      <c r="G2852" s="74">
        <v>70</v>
      </c>
      <c r="H2852" s="74">
        <f t="shared" si="2863"/>
        <v>83.333333333333343</v>
      </c>
      <c r="I2852" s="623">
        <v>10</v>
      </c>
      <c r="J2852" s="75">
        <f t="shared" ref="J2852" si="2872">M2852/G2852</f>
        <v>8.9857142857142858</v>
      </c>
      <c r="K2852" s="76">
        <f t="shared" si="2865"/>
        <v>840</v>
      </c>
      <c r="L2852" s="76">
        <f t="shared" ref="L2852" si="2873">ROUND(K2852/12*$B$4,0)</f>
        <v>840</v>
      </c>
      <c r="M2852" s="76">
        <v>629</v>
      </c>
      <c r="N2852" s="76">
        <f t="shared" ref="N2852" si="2874">M2852/L2852*100</f>
        <v>74.88095238095238</v>
      </c>
      <c r="O2852" s="76">
        <f t="shared" si="2868"/>
        <v>2</v>
      </c>
      <c r="P2852" s="76">
        <f t="shared" ref="P2852" si="2875">M2852/$B$4*12/O2852</f>
        <v>314.5</v>
      </c>
      <c r="Q2852" s="633"/>
      <c r="R2852" s="633"/>
      <c r="S2852" s="633"/>
      <c r="T2852" s="633"/>
      <c r="U2852" s="633"/>
      <c r="V2852" s="633"/>
      <c r="W2852" s="633"/>
      <c r="X2852" s="633"/>
      <c r="Y2852" s="633"/>
      <c r="Z2852" s="633"/>
      <c r="AA2852" s="633"/>
      <c r="AB2852" s="633"/>
      <c r="AC2852" s="2172"/>
      <c r="AD2852" s="633"/>
      <c r="AE2852" s="3434"/>
      <c r="AF2852" s="633"/>
      <c r="AG2852" s="633"/>
      <c r="AH2852" s="633"/>
      <c r="AI2852" s="633"/>
      <c r="AJ2852" s="2228"/>
      <c r="AK2852" s="1962"/>
      <c r="AL2852" s="8"/>
      <c r="AM2852" s="1389"/>
      <c r="AN2852" s="1792"/>
    </row>
    <row r="2853" spans="1:40" x14ac:dyDescent="0.25">
      <c r="A2853" s="52">
        <v>1</v>
      </c>
      <c r="B2853" s="105" t="s">
        <v>288</v>
      </c>
      <c r="C2853" s="2680" t="s">
        <v>385</v>
      </c>
      <c r="D2853" s="328">
        <v>330</v>
      </c>
      <c r="E2853" s="692">
        <v>97</v>
      </c>
      <c r="F2853" s="74">
        <f t="shared" si="2870"/>
        <v>97</v>
      </c>
      <c r="G2853" s="74">
        <v>110</v>
      </c>
      <c r="H2853" s="74">
        <f t="shared" si="2863"/>
        <v>113.4020618556701</v>
      </c>
      <c r="I2853" s="623">
        <v>8</v>
      </c>
      <c r="J2853" s="75">
        <f t="shared" si="2864"/>
        <v>6.418181818181818</v>
      </c>
      <c r="K2853" s="76">
        <f t="shared" si="2865"/>
        <v>776</v>
      </c>
      <c r="L2853" s="76">
        <f t="shared" si="2866"/>
        <v>776</v>
      </c>
      <c r="M2853" s="76">
        <v>706</v>
      </c>
      <c r="N2853" s="76">
        <f t="shared" si="2867"/>
        <v>90.979381443298962</v>
      </c>
      <c r="O2853" s="76">
        <f t="shared" si="2868"/>
        <v>2</v>
      </c>
      <c r="P2853" s="76">
        <f t="shared" si="2869"/>
        <v>353</v>
      </c>
      <c r="Q2853" s="633"/>
      <c r="R2853" s="633"/>
      <c r="S2853" s="633"/>
      <c r="T2853" s="633"/>
      <c r="U2853" s="633"/>
      <c r="V2853" s="633"/>
      <c r="W2853" s="633"/>
      <c r="X2853" s="633"/>
      <c r="Y2853" s="633"/>
      <c r="Z2853" s="633"/>
      <c r="AA2853" s="633"/>
      <c r="AB2853" s="633"/>
      <c r="AC2853" s="2172"/>
      <c r="AD2853" s="633"/>
      <c r="AE2853" s="3434"/>
      <c r="AF2853" s="633"/>
      <c r="AG2853" s="633"/>
      <c r="AH2853" s="633"/>
      <c r="AI2853" s="633"/>
      <c r="AJ2853" s="2228"/>
      <c r="AK2853" s="1962"/>
      <c r="AL2853" s="8"/>
      <c r="AM2853" s="1389">
        <f t="shared" si="2804"/>
        <v>0</v>
      </c>
      <c r="AN2853" s="1792"/>
    </row>
    <row r="2854" spans="1:40" x14ac:dyDescent="0.25">
      <c r="A2854" s="52">
        <v>1</v>
      </c>
      <c r="B2854" s="324" t="s">
        <v>9</v>
      </c>
      <c r="C2854" s="2680" t="s">
        <v>385</v>
      </c>
      <c r="D2854" s="436">
        <v>340</v>
      </c>
      <c r="E2854" s="1651">
        <v>89</v>
      </c>
      <c r="F2854" s="80">
        <f t="shared" si="2870"/>
        <v>89</v>
      </c>
      <c r="G2854" s="80">
        <v>78</v>
      </c>
      <c r="H2854" s="80">
        <f t="shared" si="2863"/>
        <v>87.640449438202253</v>
      </c>
      <c r="I2854" s="624">
        <v>11.6</v>
      </c>
      <c r="J2854" s="81">
        <f t="shared" ref="J2854" si="2876">M2854/G2854</f>
        <v>8.9230769230769234</v>
      </c>
      <c r="K2854" s="82">
        <f t="shared" si="2865"/>
        <v>1032</v>
      </c>
      <c r="L2854" s="82">
        <f t="shared" si="2866"/>
        <v>1032</v>
      </c>
      <c r="M2854" s="82">
        <v>696</v>
      </c>
      <c r="N2854" s="82">
        <f t="shared" si="2867"/>
        <v>67.441860465116278</v>
      </c>
      <c r="O2854" s="82">
        <f t="shared" si="2868"/>
        <v>3</v>
      </c>
      <c r="P2854" s="82">
        <f t="shared" si="2869"/>
        <v>232</v>
      </c>
      <c r="Q2854" s="633"/>
      <c r="R2854" s="633"/>
      <c r="S2854" s="633"/>
      <c r="T2854" s="633"/>
      <c r="U2854" s="633"/>
      <c r="V2854" s="633"/>
      <c r="W2854" s="633"/>
      <c r="X2854" s="633"/>
      <c r="Y2854" s="633"/>
      <c r="Z2854" s="633"/>
      <c r="AA2854" s="633"/>
      <c r="AB2854" s="633"/>
      <c r="AC2854" s="2172"/>
      <c r="AD2854" s="633"/>
      <c r="AE2854" s="3434"/>
      <c r="AF2854" s="633"/>
      <c r="AG2854" s="633"/>
      <c r="AH2854" s="633"/>
      <c r="AI2854" s="633"/>
      <c r="AJ2854" s="2228"/>
      <c r="AK2854" s="1962"/>
      <c r="AL2854" s="8"/>
      <c r="AM2854" s="1389"/>
      <c r="AN2854" s="1792"/>
    </row>
    <row r="2855" spans="1:40" x14ac:dyDescent="0.25">
      <c r="A2855" s="52">
        <v>1</v>
      </c>
      <c r="B2855" s="105" t="s">
        <v>26</v>
      </c>
      <c r="C2855" s="2680" t="s">
        <v>385</v>
      </c>
      <c r="D2855" s="328">
        <v>340</v>
      </c>
      <c r="E2855" s="692">
        <v>97</v>
      </c>
      <c r="F2855" s="74">
        <f t="shared" si="2870"/>
        <v>97</v>
      </c>
      <c r="G2855" s="74">
        <v>63</v>
      </c>
      <c r="H2855" s="74">
        <f t="shared" si="2863"/>
        <v>64.948453608247419</v>
      </c>
      <c r="I2855" s="623">
        <v>7</v>
      </c>
      <c r="J2855" s="75">
        <f t="shared" si="2864"/>
        <v>6.4761904761904763</v>
      </c>
      <c r="K2855" s="76">
        <f t="shared" si="2865"/>
        <v>679</v>
      </c>
      <c r="L2855" s="76">
        <f t="shared" si="2866"/>
        <v>679</v>
      </c>
      <c r="M2855" s="76">
        <v>408</v>
      </c>
      <c r="N2855" s="76">
        <f t="shared" si="2867"/>
        <v>60.088365243004418</v>
      </c>
      <c r="O2855" s="76">
        <f t="shared" si="2868"/>
        <v>2</v>
      </c>
      <c r="P2855" s="76">
        <f t="shared" si="2869"/>
        <v>204</v>
      </c>
      <c r="Q2855" s="633"/>
      <c r="R2855" s="633"/>
      <c r="S2855" s="633"/>
      <c r="T2855" s="633"/>
      <c r="U2855" s="633"/>
      <c r="V2855" s="633"/>
      <c r="W2855" s="633"/>
      <c r="X2855" s="633"/>
      <c r="Y2855" s="633"/>
      <c r="Z2855" s="633"/>
      <c r="AA2855" s="633"/>
      <c r="AB2855" s="633"/>
      <c r="AC2855" s="2172"/>
      <c r="AD2855" s="633"/>
      <c r="AE2855" s="3434"/>
      <c r="AF2855" s="633"/>
      <c r="AG2855" s="633"/>
      <c r="AH2855" s="633"/>
      <c r="AI2855" s="633"/>
      <c r="AJ2855" s="2228"/>
      <c r="AK2855" s="1962"/>
      <c r="AL2855" s="8"/>
      <c r="AM2855" s="1389">
        <f t="shared" si="2804"/>
        <v>0</v>
      </c>
      <c r="AN2855" s="1792"/>
    </row>
    <row r="2856" spans="1:40" x14ac:dyDescent="0.25">
      <c r="A2856" s="52">
        <v>1</v>
      </c>
      <c r="B2856" s="105" t="s">
        <v>67</v>
      </c>
      <c r="C2856" s="2680" t="s">
        <v>385</v>
      </c>
      <c r="D2856" s="328">
        <v>320</v>
      </c>
      <c r="E2856" s="692">
        <v>342</v>
      </c>
      <c r="F2856" s="74">
        <f t="shared" si="2870"/>
        <v>342</v>
      </c>
      <c r="G2856" s="74">
        <v>307</v>
      </c>
      <c r="H2856" s="74">
        <f t="shared" si="2863"/>
        <v>89.766081871345023</v>
      </c>
      <c r="I2856" s="330">
        <v>8</v>
      </c>
      <c r="J2856" s="75">
        <f t="shared" si="2864"/>
        <v>7.6319218241042348</v>
      </c>
      <c r="K2856" s="76">
        <f t="shared" si="2865"/>
        <v>2736</v>
      </c>
      <c r="L2856" s="76">
        <f t="shared" si="2866"/>
        <v>2736</v>
      </c>
      <c r="M2856" s="76">
        <v>2343</v>
      </c>
      <c r="N2856" s="76">
        <f t="shared" si="2867"/>
        <v>85.635964912280699</v>
      </c>
      <c r="O2856" s="76">
        <f t="shared" si="2868"/>
        <v>9</v>
      </c>
      <c r="P2856" s="76">
        <f t="shared" si="2869"/>
        <v>260.33333333333331</v>
      </c>
      <c r="Q2856" s="633"/>
      <c r="R2856" s="633"/>
      <c r="S2856" s="633"/>
      <c r="T2856" s="633"/>
      <c r="U2856" s="633"/>
      <c r="V2856" s="633"/>
      <c r="W2856" s="633"/>
      <c r="X2856" s="633"/>
      <c r="Y2856" s="633"/>
      <c r="Z2856" s="633"/>
      <c r="AA2856" s="633"/>
      <c r="AB2856" s="633"/>
      <c r="AC2856" s="2172"/>
      <c r="AD2856" s="633"/>
      <c r="AE2856" s="3434"/>
      <c r="AF2856" s="633"/>
      <c r="AG2856" s="633"/>
      <c r="AH2856" s="633"/>
      <c r="AI2856" s="633"/>
      <c r="AJ2856" s="2228"/>
      <c r="AK2856" s="1962"/>
      <c r="AL2856" s="8"/>
      <c r="AM2856" s="1389">
        <f t="shared" si="2804"/>
        <v>0</v>
      </c>
      <c r="AN2856" s="1792"/>
    </row>
    <row r="2857" spans="1:40" x14ac:dyDescent="0.25">
      <c r="A2857" s="52">
        <v>1</v>
      </c>
      <c r="B2857" s="105" t="s">
        <v>10</v>
      </c>
      <c r="C2857" s="2680" t="s">
        <v>385</v>
      </c>
      <c r="D2857" s="328">
        <v>340</v>
      </c>
      <c r="E2857" s="692">
        <v>521</v>
      </c>
      <c r="F2857" s="74">
        <f t="shared" si="2870"/>
        <v>521</v>
      </c>
      <c r="G2857" s="74">
        <v>443</v>
      </c>
      <c r="H2857" s="74">
        <f t="shared" si="2863"/>
        <v>85.028790786948178</v>
      </c>
      <c r="I2857" s="623">
        <v>9.5</v>
      </c>
      <c r="J2857" s="75">
        <f t="shared" si="2864"/>
        <v>10.079006772009029</v>
      </c>
      <c r="K2857" s="76">
        <f t="shared" si="2865"/>
        <v>4950</v>
      </c>
      <c r="L2857" s="76">
        <f t="shared" si="2866"/>
        <v>4950</v>
      </c>
      <c r="M2857" s="76">
        <v>4465</v>
      </c>
      <c r="N2857" s="76">
        <f t="shared" si="2867"/>
        <v>90.202020202020208</v>
      </c>
      <c r="O2857" s="76">
        <f t="shared" si="2868"/>
        <v>15</v>
      </c>
      <c r="P2857" s="76">
        <f t="shared" si="2869"/>
        <v>297.66666666666669</v>
      </c>
      <c r="Q2857" s="633"/>
      <c r="R2857" s="633"/>
      <c r="S2857" s="633"/>
      <c r="T2857" s="633"/>
      <c r="U2857" s="633"/>
      <c r="V2857" s="633"/>
      <c r="W2857" s="633"/>
      <c r="X2857" s="633"/>
      <c r="Y2857" s="633"/>
      <c r="Z2857" s="633"/>
      <c r="AA2857" s="633"/>
      <c r="AB2857" s="633"/>
      <c r="AC2857" s="2172"/>
      <c r="AD2857" s="633"/>
      <c r="AE2857" s="3434"/>
      <c r="AF2857" s="633"/>
      <c r="AG2857" s="633"/>
      <c r="AH2857" s="633"/>
      <c r="AI2857" s="633"/>
      <c r="AJ2857" s="2228"/>
      <c r="AK2857" s="1962"/>
      <c r="AL2857" s="8"/>
      <c r="AM2857" s="1389">
        <f t="shared" si="2804"/>
        <v>0</v>
      </c>
      <c r="AN2857" s="1792"/>
    </row>
    <row r="2858" spans="1:40" x14ac:dyDescent="0.25">
      <c r="A2858" s="52">
        <v>1</v>
      </c>
      <c r="B2858" s="324" t="s">
        <v>6</v>
      </c>
      <c r="C2858" s="2680" t="s">
        <v>385</v>
      </c>
      <c r="D2858" s="436">
        <v>340</v>
      </c>
      <c r="E2858" s="1651">
        <v>585</v>
      </c>
      <c r="F2858" s="80">
        <f t="shared" si="2870"/>
        <v>585</v>
      </c>
      <c r="G2858" s="80">
        <v>609</v>
      </c>
      <c r="H2858" s="80">
        <f t="shared" si="2863"/>
        <v>104.10256410256412</v>
      </c>
      <c r="I2858" s="624">
        <v>8.5830000000000002</v>
      </c>
      <c r="J2858" s="81">
        <f t="shared" si="2864"/>
        <v>8.3218390804597693</v>
      </c>
      <c r="K2858" s="82">
        <f t="shared" si="2865"/>
        <v>5021</v>
      </c>
      <c r="L2858" s="82">
        <f t="shared" si="2866"/>
        <v>5021</v>
      </c>
      <c r="M2858" s="82">
        <v>5068</v>
      </c>
      <c r="N2858" s="82">
        <f t="shared" si="2867"/>
        <v>100.93606851224857</v>
      </c>
      <c r="O2858" s="82">
        <f t="shared" si="2868"/>
        <v>15</v>
      </c>
      <c r="P2858" s="82">
        <f t="shared" si="2869"/>
        <v>337.86666666666667</v>
      </c>
      <c r="Q2858" s="2101"/>
      <c r="R2858" s="2101"/>
      <c r="S2858" s="2101"/>
      <c r="T2858" s="2101"/>
      <c r="U2858" s="2101"/>
      <c r="V2858" s="2101"/>
      <c r="W2858" s="2101"/>
      <c r="X2858" s="2101"/>
      <c r="Y2858" s="2101"/>
      <c r="Z2858" s="2101"/>
      <c r="AA2858" s="2101"/>
      <c r="AB2858" s="2101"/>
      <c r="AC2858" s="2229"/>
      <c r="AD2858" s="2101"/>
      <c r="AE2858" s="3435"/>
      <c r="AF2858" s="2101"/>
      <c r="AG2858" s="2101"/>
      <c r="AH2858" s="2101"/>
      <c r="AI2858" s="2101"/>
      <c r="AJ2858" s="2230"/>
      <c r="AK2858" s="1963"/>
      <c r="AL2858" s="15"/>
      <c r="AM2858" s="1390">
        <f t="shared" si="2804"/>
        <v>0</v>
      </c>
      <c r="AN2858" s="1792"/>
    </row>
    <row r="2859" spans="1:40" x14ac:dyDescent="0.25">
      <c r="A2859" s="52">
        <v>1</v>
      </c>
      <c r="B2859" s="318" t="s">
        <v>7</v>
      </c>
      <c r="C2859" s="318"/>
      <c r="D2859" s="318"/>
      <c r="E2859" s="1766">
        <f>SUM(E2850:E2858)</f>
        <v>2475</v>
      </c>
      <c r="F2859" s="494">
        <f>SUM(F2850:F2858)</f>
        <v>2475</v>
      </c>
      <c r="G2859" s="494">
        <f>SUM(G2850:G2858)</f>
        <v>2327</v>
      </c>
      <c r="H2859" s="494">
        <f t="shared" si="2863"/>
        <v>94.020202020202021</v>
      </c>
      <c r="I2859" s="625">
        <f>SUM(K2859/E2859)</f>
        <v>8.0577777777777779</v>
      </c>
      <c r="J2859" s="86">
        <f t="shared" si="2864"/>
        <v>7.6446067898581864</v>
      </c>
      <c r="K2859" s="390">
        <f>SUM(K2850:K2858)</f>
        <v>19943</v>
      </c>
      <c r="L2859" s="390">
        <f>SUM(L2850:L2858)</f>
        <v>19943</v>
      </c>
      <c r="M2859" s="390">
        <f>SUM(M2850:M2858)</f>
        <v>17789</v>
      </c>
      <c r="N2859" s="159">
        <f t="shared" si="2867"/>
        <v>89.199217770646342</v>
      </c>
      <c r="O2859" s="242">
        <f>SUM(O2850:O2858)</f>
        <v>60</v>
      </c>
      <c r="P2859" s="159">
        <f t="shared" si="2869"/>
        <v>296.48333333333335</v>
      </c>
      <c r="Q2859" s="636">
        <v>75540.836004480021</v>
      </c>
      <c r="R2859" s="636">
        <v>75540.836004480021</v>
      </c>
      <c r="S2859" s="636">
        <v>75540.836004480021</v>
      </c>
      <c r="T2859" s="636">
        <v>75540.836004480021</v>
      </c>
      <c r="U2859" s="636">
        <v>75540.836004480021</v>
      </c>
      <c r="V2859" s="636">
        <v>81341.891662080001</v>
      </c>
      <c r="W2859" s="636">
        <v>81341.891662080001</v>
      </c>
      <c r="X2859" s="636">
        <v>81341.891662080001</v>
      </c>
      <c r="Y2859" s="636">
        <v>81341.891662080001</v>
      </c>
      <c r="Z2859" s="636">
        <v>81341.891662080001</v>
      </c>
      <c r="AA2859" s="636">
        <v>86317.709829120009</v>
      </c>
      <c r="AB2859" s="636">
        <v>90686.610376320023</v>
      </c>
      <c r="AC2859" s="889">
        <f t="shared" ref="AC2859" si="2877">AB2859</f>
        <v>90686.610376320023</v>
      </c>
      <c r="AD2859" s="636">
        <f>AJ2859-AI2859-AF2859</f>
        <v>84363.235540000023</v>
      </c>
      <c r="AE2859" s="3432">
        <v>214.98406</v>
      </c>
      <c r="AF2859" s="636">
        <v>-151.78299000000001</v>
      </c>
      <c r="AG2859" s="636">
        <f>AD2859-AC2859</f>
        <v>-6323.3748363199993</v>
      </c>
      <c r="AH2859" s="636">
        <v>0</v>
      </c>
      <c r="AI2859" s="636">
        <v>-1638.02127</v>
      </c>
      <c r="AJ2859" s="2226">
        <v>82573.431280000019</v>
      </c>
      <c r="AK2859" s="1969"/>
      <c r="AL2859" s="17"/>
      <c r="AM2859" s="1391">
        <f t="shared" si="2804"/>
        <v>0</v>
      </c>
      <c r="AN2859" s="1792"/>
    </row>
    <row r="2860" spans="1:40" x14ac:dyDescent="0.25">
      <c r="A2860" s="52">
        <v>1</v>
      </c>
      <c r="B2860" s="598" t="s">
        <v>14</v>
      </c>
      <c r="C2860" s="598"/>
      <c r="D2860" s="481"/>
      <c r="E2860" s="1639"/>
      <c r="F2860" s="344"/>
      <c r="G2860" s="344"/>
      <c r="H2860" s="344"/>
      <c r="I2860" s="626"/>
      <c r="J2860" s="626"/>
      <c r="K2860" s="627"/>
      <c r="L2860" s="627"/>
      <c r="M2860" s="627"/>
      <c r="N2860" s="627"/>
      <c r="O2860" s="627"/>
      <c r="P2860" s="627"/>
      <c r="Q2860" s="1184"/>
      <c r="R2860" s="1184"/>
      <c r="S2860" s="1184"/>
      <c r="T2860" s="1184"/>
      <c r="U2860" s="1184"/>
      <c r="V2860" s="1184"/>
      <c r="W2860" s="1184"/>
      <c r="X2860" s="1184"/>
      <c r="Y2860" s="1184"/>
      <c r="Z2860" s="1184"/>
      <c r="AA2860" s="1184"/>
      <c r="AB2860" s="1184"/>
      <c r="AC2860" s="2173"/>
      <c r="AD2860" s="1184"/>
      <c r="AE2860" s="3433"/>
      <c r="AF2860" s="1184"/>
      <c r="AG2860" s="1184"/>
      <c r="AH2860" s="1184"/>
      <c r="AI2860" s="1184"/>
      <c r="AJ2860" s="2227"/>
      <c r="AK2860" s="1965"/>
      <c r="AL2860" s="13"/>
      <c r="AM2860" s="1392">
        <f t="shared" si="2804"/>
        <v>0</v>
      </c>
      <c r="AN2860" s="1792"/>
    </row>
    <row r="2861" spans="1:40" x14ac:dyDescent="0.25">
      <c r="A2861" s="52">
        <v>1</v>
      </c>
      <c r="B2861" s="2681" t="s">
        <v>426</v>
      </c>
      <c r="C2861" s="2534"/>
      <c r="D2861" s="462"/>
      <c r="E2861" s="1632"/>
      <c r="F2861" s="98"/>
      <c r="G2861" s="98"/>
      <c r="H2861" s="98"/>
      <c r="I2861" s="330"/>
      <c r="J2861" s="330"/>
      <c r="K2861" s="332"/>
      <c r="L2861" s="332"/>
      <c r="M2861" s="332"/>
      <c r="N2861" s="332"/>
      <c r="O2861" s="332"/>
      <c r="P2861" s="332"/>
      <c r="Q2861" s="633">
        <v>81024.987609999996</v>
      </c>
      <c r="R2861" s="633">
        <v>81024.987609999996</v>
      </c>
      <c r="S2861" s="633">
        <v>81024.987609999996</v>
      </c>
      <c r="T2861" s="633">
        <v>98684.110829999991</v>
      </c>
      <c r="U2861" s="633">
        <v>98684.110829999991</v>
      </c>
      <c r="V2861" s="633">
        <v>98684.110829999991</v>
      </c>
      <c r="W2861" s="633">
        <v>98684.110829999991</v>
      </c>
      <c r="X2861" s="633">
        <v>98684.110829999991</v>
      </c>
      <c r="Y2861" s="633">
        <v>90841.130860000005</v>
      </c>
      <c r="Z2861" s="633">
        <v>91494.24583</v>
      </c>
      <c r="AA2861" s="633">
        <v>97489.288329999996</v>
      </c>
      <c r="AB2861" s="633">
        <v>97489.288329999996</v>
      </c>
      <c r="AC2861" s="3173">
        <f t="shared" ref="AC2861:AC2862" si="2878">AB2861</f>
        <v>97489.288329999996</v>
      </c>
      <c r="AD2861" s="633">
        <f>AJ2861-AI2861-AF2861</f>
        <v>97265.681559999997</v>
      </c>
      <c r="AE2861" s="3434"/>
      <c r="AF2861" s="633"/>
      <c r="AG2861" s="633">
        <f>AD2861-AC2861</f>
        <v>-223.60676999999851</v>
      </c>
      <c r="AH2861" s="633">
        <v>0</v>
      </c>
      <c r="AI2861" s="633">
        <v>-199.02057999999997</v>
      </c>
      <c r="AJ2861" s="2228">
        <v>97066.660980000001</v>
      </c>
      <c r="AK2861" s="1962"/>
      <c r="AL2861" s="8"/>
      <c r="AM2861" s="1389">
        <f t="shared" si="2804"/>
        <v>0</v>
      </c>
      <c r="AN2861" s="1792"/>
    </row>
    <row r="2862" spans="1:40" x14ac:dyDescent="0.25">
      <c r="A2862" s="52">
        <v>1</v>
      </c>
      <c r="B2862" s="2681" t="s">
        <v>484</v>
      </c>
      <c r="C2862" s="2534"/>
      <c r="D2862" s="462"/>
      <c r="E2862" s="1632"/>
      <c r="F2862" s="98"/>
      <c r="G2862" s="98"/>
      <c r="H2862" s="98"/>
      <c r="I2862" s="330"/>
      <c r="J2862" s="330"/>
      <c r="K2862" s="332"/>
      <c r="L2862" s="332"/>
      <c r="M2862" s="332"/>
      <c r="N2862" s="332"/>
      <c r="O2862" s="332"/>
      <c r="P2862" s="332"/>
      <c r="Q2862" s="633">
        <v>19163.144</v>
      </c>
      <c r="R2862" s="633">
        <v>19163.144</v>
      </c>
      <c r="S2862" s="633">
        <v>19163.144</v>
      </c>
      <c r="T2862" s="633">
        <v>19163.144</v>
      </c>
      <c r="U2862" s="633">
        <v>19163.144</v>
      </c>
      <c r="V2862" s="633">
        <v>19163.144</v>
      </c>
      <c r="W2862" s="633">
        <v>19163.144</v>
      </c>
      <c r="X2862" s="633">
        <v>19163.144</v>
      </c>
      <c r="Y2862" s="633">
        <v>19163.144</v>
      </c>
      <c r="Z2862" s="633">
        <v>19163.144</v>
      </c>
      <c r="AA2862" s="633">
        <v>19163.144</v>
      </c>
      <c r="AB2862" s="633">
        <v>19163.144</v>
      </c>
      <c r="AC2862" s="889">
        <f t="shared" si="2878"/>
        <v>19163.144</v>
      </c>
      <c r="AD2862" s="633">
        <f>AJ2862-AI2862-AF2862</f>
        <v>19163.144039999999</v>
      </c>
      <c r="AE2862" s="3434"/>
      <c r="AF2862" s="633"/>
      <c r="AG2862" s="633">
        <f>AD2862-AC2862</f>
        <v>3.9999998989515007E-5</v>
      </c>
      <c r="AH2862" s="633">
        <v>0</v>
      </c>
      <c r="AI2862" s="633">
        <v>0</v>
      </c>
      <c r="AJ2862" s="2228">
        <v>19163.144039999999</v>
      </c>
      <c r="AK2862" s="1962"/>
      <c r="AL2862" s="8"/>
      <c r="AM2862" s="1389"/>
      <c r="AN2862" s="1792"/>
    </row>
    <row r="2863" spans="1:40" x14ac:dyDescent="0.25">
      <c r="A2863" s="52">
        <v>1</v>
      </c>
      <c r="B2863" s="2682" t="s">
        <v>427</v>
      </c>
      <c r="C2863" s="2469"/>
      <c r="D2863" s="365"/>
      <c r="E2863" s="639">
        <f>E2865+E2866+E2869+E2870</f>
        <v>32459</v>
      </c>
      <c r="F2863" s="385">
        <f t="shared" ref="F2863" si="2879">F2865+F2866+F2869+F2870</f>
        <v>32459</v>
      </c>
      <c r="G2863" s="385">
        <f t="shared" ref="G2863" si="2880">G2865+G2866+G2869+G2870</f>
        <v>16209.325000000001</v>
      </c>
      <c r="H2863" s="328">
        <f>G2863/F2863*100</f>
        <v>49.937844665578119</v>
      </c>
      <c r="I2863" s="106"/>
      <c r="J2863" s="106"/>
      <c r="K2863" s="408"/>
      <c r="L2863" s="408"/>
      <c r="M2863" s="408"/>
      <c r="N2863" s="408"/>
      <c r="O2863" s="408"/>
      <c r="P2863" s="408"/>
      <c r="Q2863" s="633"/>
      <c r="R2863" s="633"/>
      <c r="S2863" s="633"/>
      <c r="T2863" s="633"/>
      <c r="U2863" s="633"/>
      <c r="V2863" s="633"/>
      <c r="W2863" s="633"/>
      <c r="X2863" s="633"/>
      <c r="Y2863" s="633"/>
      <c r="Z2863" s="633"/>
      <c r="AA2863" s="633"/>
      <c r="AB2863" s="633"/>
      <c r="AC2863" s="2172"/>
      <c r="AD2863" s="633"/>
      <c r="AE2863" s="3434"/>
      <c r="AF2863" s="633"/>
      <c r="AG2863" s="633"/>
      <c r="AH2863" s="633"/>
      <c r="AI2863" s="633"/>
      <c r="AJ2863" s="2228"/>
      <c r="AK2863" s="1828">
        <f t="shared" ref="AK2863" si="2881">SUM(AK2884:AK2887)+AK2882/2.7</f>
        <v>0</v>
      </c>
      <c r="AL2863" s="8">
        <f>AL2882+AL2883+AL2884+AL2886+AL2887</f>
        <v>0</v>
      </c>
      <c r="AM2863" s="8">
        <f t="shared" si="2804"/>
        <v>0</v>
      </c>
      <c r="AN2863" s="1792"/>
    </row>
    <row r="2864" spans="1:40" x14ac:dyDescent="0.25">
      <c r="A2864" s="52">
        <v>1</v>
      </c>
      <c r="B2864" s="2037" t="s">
        <v>259</v>
      </c>
      <c r="C2864" s="2469"/>
      <c r="D2864" s="365"/>
      <c r="E2864" s="639"/>
      <c r="F2864" s="385"/>
      <c r="G2864" s="385"/>
      <c r="H2864" s="328"/>
      <c r="I2864" s="106"/>
      <c r="J2864" s="106"/>
      <c r="K2864" s="408"/>
      <c r="L2864" s="408"/>
      <c r="M2864" s="408"/>
      <c r="N2864" s="408"/>
      <c r="O2864" s="408"/>
      <c r="P2864" s="408"/>
      <c r="Q2864" s="633"/>
      <c r="R2864" s="633"/>
      <c r="S2864" s="633"/>
      <c r="T2864" s="633"/>
      <c r="U2864" s="633"/>
      <c r="V2864" s="633"/>
      <c r="W2864" s="633"/>
      <c r="X2864" s="633"/>
      <c r="Y2864" s="633"/>
      <c r="Z2864" s="633"/>
      <c r="AA2864" s="633"/>
      <c r="AB2864" s="633"/>
      <c r="AC2864" s="2172"/>
      <c r="AD2864" s="633"/>
      <c r="AE2864" s="3434"/>
      <c r="AF2864" s="633"/>
      <c r="AG2864" s="633"/>
      <c r="AH2864" s="633"/>
      <c r="AI2864" s="633"/>
      <c r="AJ2864" s="2228"/>
      <c r="AK2864" s="1828"/>
      <c r="AL2864" s="8"/>
      <c r="AM2864" s="8"/>
      <c r="AN2864" s="1792"/>
    </row>
    <row r="2865" spans="1:40" ht="30" x14ac:dyDescent="0.25">
      <c r="A2865" s="52">
        <v>1</v>
      </c>
      <c r="B2865" s="2037" t="s">
        <v>260</v>
      </c>
      <c r="C2865" s="2469"/>
      <c r="D2865" s="365"/>
      <c r="E2865" s="639">
        <v>2560</v>
      </c>
      <c r="F2865" s="385">
        <f t="shared" ref="F2865" si="2882">E2865/12*$B$4</f>
        <v>2560</v>
      </c>
      <c r="G2865" s="385">
        <v>1488</v>
      </c>
      <c r="H2865" s="328">
        <f t="shared" ref="H2865:H2874" si="2883">G2865/F2865*100</f>
        <v>58.125000000000007</v>
      </c>
      <c r="I2865" s="106"/>
      <c r="J2865" s="106"/>
      <c r="K2865" s="408"/>
      <c r="L2865" s="408"/>
      <c r="M2865" s="408"/>
      <c r="N2865" s="408"/>
      <c r="O2865" s="408"/>
      <c r="P2865" s="408"/>
      <c r="Q2865" s="633"/>
      <c r="R2865" s="633"/>
      <c r="S2865" s="633"/>
      <c r="T2865" s="633"/>
      <c r="U2865" s="633"/>
      <c r="V2865" s="633"/>
      <c r="W2865" s="633"/>
      <c r="X2865" s="633"/>
      <c r="Y2865" s="633"/>
      <c r="Z2865" s="633"/>
      <c r="AA2865" s="633"/>
      <c r="AB2865" s="633"/>
      <c r="AC2865" s="2172"/>
      <c r="AD2865" s="633"/>
      <c r="AE2865" s="3434"/>
      <c r="AF2865" s="633"/>
      <c r="AG2865" s="633"/>
      <c r="AH2865" s="633"/>
      <c r="AI2865" s="633"/>
      <c r="AJ2865" s="2228"/>
      <c r="AK2865" s="1828"/>
      <c r="AL2865" s="8"/>
      <c r="AM2865" s="8"/>
      <c r="AN2865" s="1792"/>
    </row>
    <row r="2866" spans="1:40" ht="30" x14ac:dyDescent="0.25">
      <c r="A2866" s="52">
        <v>1</v>
      </c>
      <c r="B2866" s="2683" t="s">
        <v>428</v>
      </c>
      <c r="C2866" s="2469"/>
      <c r="D2866" s="365"/>
      <c r="E2866" s="639">
        <f>E2867+E2868/4</f>
        <v>21175</v>
      </c>
      <c r="F2866" s="385">
        <f t="shared" ref="F2866" si="2884">F2867+F2868/4</f>
        <v>21175</v>
      </c>
      <c r="G2866" s="385">
        <f t="shared" ref="G2866" si="2885">G2867+G2868/4</f>
        <v>4913.3249999999998</v>
      </c>
      <c r="H2866" s="328">
        <f t="shared" si="2883"/>
        <v>23.203423848878394</v>
      </c>
      <c r="I2866" s="106"/>
      <c r="J2866" s="106"/>
      <c r="K2866" s="408"/>
      <c r="L2866" s="408"/>
      <c r="M2866" s="408"/>
      <c r="N2866" s="408"/>
      <c r="O2866" s="408"/>
      <c r="P2866" s="408"/>
      <c r="Q2866" s="633"/>
      <c r="R2866" s="633"/>
      <c r="S2866" s="633"/>
      <c r="T2866" s="633"/>
      <c r="U2866" s="633"/>
      <c r="V2866" s="633"/>
      <c r="W2866" s="633"/>
      <c r="X2866" s="633"/>
      <c r="Y2866" s="633"/>
      <c r="Z2866" s="633"/>
      <c r="AA2866" s="633"/>
      <c r="AB2866" s="633"/>
      <c r="AC2866" s="2172"/>
      <c r="AD2866" s="633"/>
      <c r="AE2866" s="3434"/>
      <c r="AF2866" s="633"/>
      <c r="AG2866" s="633"/>
      <c r="AH2866" s="633"/>
      <c r="AI2866" s="633"/>
      <c r="AJ2866" s="2228"/>
      <c r="AK2866" s="1828"/>
      <c r="AL2866" s="8"/>
      <c r="AM2866" s="8"/>
      <c r="AN2866" s="1792"/>
    </row>
    <row r="2867" spans="1:40" x14ac:dyDescent="0.25">
      <c r="A2867" s="52">
        <v>1</v>
      </c>
      <c r="B2867" s="2038" t="s">
        <v>429</v>
      </c>
      <c r="C2867" s="2469"/>
      <c r="D2867" s="365"/>
      <c r="E2867" s="639">
        <v>21000</v>
      </c>
      <c r="F2867" s="385">
        <f t="shared" ref="F2867:F2874" si="2886">E2867/12*$B$4</f>
        <v>21000</v>
      </c>
      <c r="G2867" s="385">
        <v>4718</v>
      </c>
      <c r="H2867" s="328">
        <f t="shared" si="2883"/>
        <v>22.466666666666665</v>
      </c>
      <c r="I2867" s="106"/>
      <c r="J2867" s="106"/>
      <c r="K2867" s="408"/>
      <c r="L2867" s="408"/>
      <c r="M2867" s="408"/>
      <c r="N2867" s="408"/>
      <c r="O2867" s="408"/>
      <c r="P2867" s="408"/>
      <c r="Q2867" s="633"/>
      <c r="R2867" s="633"/>
      <c r="S2867" s="633"/>
      <c r="T2867" s="633"/>
      <c r="U2867" s="633"/>
      <c r="V2867" s="633"/>
      <c r="W2867" s="633"/>
      <c r="X2867" s="633"/>
      <c r="Y2867" s="633"/>
      <c r="Z2867" s="633"/>
      <c r="AA2867" s="633"/>
      <c r="AB2867" s="633"/>
      <c r="AC2867" s="2172"/>
      <c r="AD2867" s="633"/>
      <c r="AE2867" s="3434"/>
      <c r="AF2867" s="633"/>
      <c r="AG2867" s="633"/>
      <c r="AH2867" s="633"/>
      <c r="AI2867" s="633"/>
      <c r="AJ2867" s="2228"/>
      <c r="AK2867" s="1828"/>
      <c r="AL2867" s="8"/>
      <c r="AM2867" s="8"/>
      <c r="AN2867" s="1792"/>
    </row>
    <row r="2868" spans="1:40" ht="30" x14ac:dyDescent="0.25">
      <c r="A2868" s="52">
        <v>1</v>
      </c>
      <c r="B2868" s="2038" t="s">
        <v>430</v>
      </c>
      <c r="C2868" s="2469"/>
      <c r="D2868" s="365"/>
      <c r="E2868" s="639">
        <v>700</v>
      </c>
      <c r="F2868" s="385">
        <f t="shared" si="2886"/>
        <v>700</v>
      </c>
      <c r="G2868" s="385">
        <v>781.29999999999984</v>
      </c>
      <c r="H2868" s="328">
        <f t="shared" si="2883"/>
        <v>111.61428571428569</v>
      </c>
      <c r="I2868" s="106"/>
      <c r="J2868" s="106"/>
      <c r="K2868" s="408"/>
      <c r="L2868" s="408"/>
      <c r="M2868" s="408"/>
      <c r="N2868" s="408"/>
      <c r="O2868" s="408"/>
      <c r="P2868" s="408"/>
      <c r="Q2868" s="633"/>
      <c r="R2868" s="633"/>
      <c r="S2868" s="633"/>
      <c r="T2868" s="633"/>
      <c r="U2868" s="633"/>
      <c r="V2868" s="633"/>
      <c r="W2868" s="633"/>
      <c r="X2868" s="633"/>
      <c r="Y2868" s="633"/>
      <c r="Z2868" s="633"/>
      <c r="AA2868" s="633"/>
      <c r="AB2868" s="633"/>
      <c r="AC2868" s="2172"/>
      <c r="AD2868" s="633"/>
      <c r="AE2868" s="3434"/>
      <c r="AF2868" s="633"/>
      <c r="AG2868" s="633"/>
      <c r="AH2868" s="633"/>
      <c r="AI2868" s="633"/>
      <c r="AJ2868" s="2228"/>
      <c r="AK2868" s="1828"/>
      <c r="AL2868" s="8"/>
      <c r="AM2868" s="8"/>
      <c r="AN2868" s="1792"/>
    </row>
    <row r="2869" spans="1:40" ht="60" x14ac:dyDescent="0.25">
      <c r="A2869" s="52">
        <v>1</v>
      </c>
      <c r="B2869" s="2038" t="s">
        <v>431</v>
      </c>
      <c r="C2869" s="2469"/>
      <c r="D2869" s="365"/>
      <c r="E2869" s="639">
        <v>3524</v>
      </c>
      <c r="F2869" s="385">
        <f t="shared" si="2886"/>
        <v>3524</v>
      </c>
      <c r="G2869" s="385">
        <v>4618</v>
      </c>
      <c r="H2869" s="328">
        <f t="shared" si="2883"/>
        <v>131.04426787741204</v>
      </c>
      <c r="I2869" s="106"/>
      <c r="J2869" s="106"/>
      <c r="K2869" s="408"/>
      <c r="L2869" s="408"/>
      <c r="M2869" s="408"/>
      <c r="N2869" s="408"/>
      <c r="O2869" s="408"/>
      <c r="P2869" s="408"/>
      <c r="Q2869" s="633"/>
      <c r="R2869" s="633"/>
      <c r="S2869" s="633"/>
      <c r="T2869" s="633"/>
      <c r="U2869" s="633"/>
      <c r="V2869" s="633"/>
      <c r="W2869" s="633"/>
      <c r="X2869" s="633"/>
      <c r="Y2869" s="633"/>
      <c r="Z2869" s="633"/>
      <c r="AA2869" s="633"/>
      <c r="AB2869" s="633"/>
      <c r="AC2869" s="2172"/>
      <c r="AD2869" s="633"/>
      <c r="AE2869" s="3434"/>
      <c r="AF2869" s="633"/>
      <c r="AG2869" s="633"/>
      <c r="AH2869" s="633"/>
      <c r="AI2869" s="633"/>
      <c r="AJ2869" s="2228"/>
      <c r="AK2869" s="1828"/>
      <c r="AL2869" s="8"/>
      <c r="AM2869" s="8"/>
      <c r="AN2869" s="1792"/>
    </row>
    <row r="2870" spans="1:40" ht="45" x14ac:dyDescent="0.25">
      <c r="A2870" s="52">
        <v>1</v>
      </c>
      <c r="B2870" s="2038" t="s">
        <v>447</v>
      </c>
      <c r="C2870" s="2469"/>
      <c r="D2870" s="365"/>
      <c r="E2870" s="639">
        <f>200+5000</f>
        <v>5200</v>
      </c>
      <c r="F2870" s="385">
        <f t="shared" si="2886"/>
        <v>5200</v>
      </c>
      <c r="G2870" s="385">
        <v>5190</v>
      </c>
      <c r="H2870" s="328">
        <f t="shared" si="2883"/>
        <v>99.807692307692307</v>
      </c>
      <c r="I2870" s="106"/>
      <c r="J2870" s="106"/>
      <c r="K2870" s="408"/>
      <c r="L2870" s="408"/>
      <c r="M2870" s="408"/>
      <c r="N2870" s="408"/>
      <c r="O2870" s="408"/>
      <c r="P2870" s="408"/>
      <c r="Q2870" s="633"/>
      <c r="R2870" s="633"/>
      <c r="S2870" s="633"/>
      <c r="T2870" s="633"/>
      <c r="U2870" s="633"/>
      <c r="V2870" s="633"/>
      <c r="W2870" s="633"/>
      <c r="X2870" s="633"/>
      <c r="Y2870" s="633"/>
      <c r="Z2870" s="633"/>
      <c r="AA2870" s="633"/>
      <c r="AB2870" s="633"/>
      <c r="AC2870" s="2172"/>
      <c r="AD2870" s="633"/>
      <c r="AE2870" s="3434"/>
      <c r="AF2870" s="633"/>
      <c r="AG2870" s="633"/>
      <c r="AH2870" s="633"/>
      <c r="AI2870" s="633"/>
      <c r="AJ2870" s="2228"/>
      <c r="AK2870" s="1828"/>
      <c r="AL2870" s="8"/>
      <c r="AM2870" s="8"/>
      <c r="AN2870" s="1792"/>
    </row>
    <row r="2871" spans="1:40" x14ac:dyDescent="0.25">
      <c r="A2871" s="52">
        <v>1</v>
      </c>
      <c r="B2871" s="1915" t="s">
        <v>136</v>
      </c>
      <c r="C2871" s="2469"/>
      <c r="D2871" s="365"/>
      <c r="E2871" s="639">
        <f>E2872+E2873</f>
        <v>26292.106382978724</v>
      </c>
      <c r="F2871" s="385">
        <f t="shared" ref="F2871" si="2887">F2872+F2873</f>
        <v>26292.106382978724</v>
      </c>
      <c r="G2871" s="385">
        <f t="shared" ref="G2871" si="2888">G2872+G2873</f>
        <v>22257.45425531915</v>
      </c>
      <c r="H2871" s="328">
        <f t="shared" si="2883"/>
        <v>84.654511628358648</v>
      </c>
      <c r="I2871" s="106"/>
      <c r="J2871" s="106"/>
      <c r="K2871" s="408"/>
      <c r="L2871" s="408"/>
      <c r="M2871" s="408"/>
      <c r="N2871" s="408"/>
      <c r="O2871" s="408"/>
      <c r="P2871" s="408"/>
      <c r="Q2871" s="633"/>
      <c r="R2871" s="633"/>
      <c r="S2871" s="633"/>
      <c r="T2871" s="633"/>
      <c r="U2871" s="633"/>
      <c r="V2871" s="633"/>
      <c r="W2871" s="633"/>
      <c r="X2871" s="633"/>
      <c r="Y2871" s="633"/>
      <c r="Z2871" s="633"/>
      <c r="AA2871" s="633"/>
      <c r="AB2871" s="633"/>
      <c r="AC2871" s="2172"/>
      <c r="AD2871" s="633"/>
      <c r="AE2871" s="3434"/>
      <c r="AF2871" s="633"/>
      <c r="AG2871" s="633"/>
      <c r="AH2871" s="633"/>
      <c r="AI2871" s="633"/>
      <c r="AJ2871" s="2228"/>
      <c r="AK2871" s="1828"/>
      <c r="AL2871" s="8"/>
      <c r="AM2871" s="8"/>
      <c r="AN2871" s="1792"/>
    </row>
    <row r="2872" spans="1:40" x14ac:dyDescent="0.25">
      <c r="A2872" s="52">
        <v>1</v>
      </c>
      <c r="B2872" s="1054" t="s">
        <v>316</v>
      </c>
      <c r="C2872" s="2469"/>
      <c r="D2872" s="365"/>
      <c r="E2872" s="639">
        <v>23532</v>
      </c>
      <c r="F2872" s="385">
        <f t="shared" si="2886"/>
        <v>23532</v>
      </c>
      <c r="G2872" s="385">
        <v>19059</v>
      </c>
      <c r="H2872" s="328">
        <f t="shared" si="2883"/>
        <v>80.991840897501277</v>
      </c>
      <c r="I2872" s="106"/>
      <c r="J2872" s="106"/>
      <c r="K2872" s="408"/>
      <c r="L2872" s="408"/>
      <c r="M2872" s="408"/>
      <c r="N2872" s="408"/>
      <c r="O2872" s="408"/>
      <c r="P2872" s="408"/>
      <c r="Q2872" s="633"/>
      <c r="R2872" s="633"/>
      <c r="S2872" s="633"/>
      <c r="T2872" s="633"/>
      <c r="U2872" s="633"/>
      <c r="V2872" s="633"/>
      <c r="W2872" s="633"/>
      <c r="X2872" s="633"/>
      <c r="Y2872" s="633"/>
      <c r="Z2872" s="633"/>
      <c r="AA2872" s="633"/>
      <c r="AB2872" s="633"/>
      <c r="AC2872" s="2172"/>
      <c r="AD2872" s="633"/>
      <c r="AE2872" s="3434"/>
      <c r="AF2872" s="633"/>
      <c r="AG2872" s="633"/>
      <c r="AH2872" s="633"/>
      <c r="AI2872" s="633"/>
      <c r="AJ2872" s="2228"/>
      <c r="AK2872" s="1828"/>
      <c r="AL2872" s="8"/>
      <c r="AM2872" s="8"/>
      <c r="AN2872" s="1792"/>
    </row>
    <row r="2873" spans="1:40" x14ac:dyDescent="0.25">
      <c r="A2873" s="52">
        <v>1</v>
      </c>
      <c r="B2873" s="1054" t="s">
        <v>433</v>
      </c>
      <c r="C2873" s="2469"/>
      <c r="D2873" s="365"/>
      <c r="E2873" s="639">
        <f>E2874/9.4</f>
        <v>2760.1063829787231</v>
      </c>
      <c r="F2873" s="385">
        <f t="shared" ref="F2873" si="2889">F2874/9.4</f>
        <v>2760.1063829787231</v>
      </c>
      <c r="G2873" s="385">
        <f t="shared" ref="G2873" si="2890">G2874/9.4</f>
        <v>3198.4542553191491</v>
      </c>
      <c r="H2873" s="328">
        <f t="shared" si="2883"/>
        <v>115.88155714010409</v>
      </c>
      <c r="I2873" s="106"/>
      <c r="J2873" s="106"/>
      <c r="K2873" s="408"/>
      <c r="L2873" s="408"/>
      <c r="M2873" s="408"/>
      <c r="N2873" s="408"/>
      <c r="O2873" s="408"/>
      <c r="P2873" s="408"/>
      <c r="Q2873" s="633"/>
      <c r="R2873" s="633"/>
      <c r="S2873" s="633"/>
      <c r="T2873" s="633"/>
      <c r="U2873" s="633"/>
      <c r="V2873" s="633"/>
      <c r="W2873" s="633"/>
      <c r="X2873" s="633"/>
      <c r="Y2873" s="633"/>
      <c r="Z2873" s="633"/>
      <c r="AA2873" s="633"/>
      <c r="AB2873" s="633"/>
      <c r="AC2873" s="2172"/>
      <c r="AD2873" s="633"/>
      <c r="AE2873" s="3434"/>
      <c r="AF2873" s="633"/>
      <c r="AG2873" s="633"/>
      <c r="AH2873" s="633"/>
      <c r="AI2873" s="633"/>
      <c r="AJ2873" s="2228"/>
      <c r="AK2873" s="1828"/>
      <c r="AL2873" s="8"/>
      <c r="AM2873" s="8"/>
      <c r="AN2873" s="1792"/>
    </row>
    <row r="2874" spans="1:40" x14ac:dyDescent="0.25">
      <c r="A2874" s="52">
        <v>1</v>
      </c>
      <c r="B2874" s="2700" t="s">
        <v>451</v>
      </c>
      <c r="C2874" s="2469"/>
      <c r="D2874" s="365"/>
      <c r="E2874" s="639">
        <v>25945</v>
      </c>
      <c r="F2874" s="385">
        <f t="shared" si="2886"/>
        <v>25945</v>
      </c>
      <c r="G2874" s="385">
        <v>30065.47</v>
      </c>
      <c r="H2874" s="328">
        <f t="shared" si="2883"/>
        <v>115.88155714010406</v>
      </c>
      <c r="I2874" s="106"/>
      <c r="J2874" s="106"/>
      <c r="K2874" s="408"/>
      <c r="L2874" s="408"/>
      <c r="M2874" s="408"/>
      <c r="N2874" s="408"/>
      <c r="O2874" s="408"/>
      <c r="P2874" s="408"/>
      <c r="Q2874" s="633"/>
      <c r="R2874" s="633"/>
      <c r="S2874" s="633"/>
      <c r="T2874" s="633"/>
      <c r="U2874" s="633"/>
      <c r="V2874" s="633"/>
      <c r="W2874" s="633"/>
      <c r="X2874" s="633"/>
      <c r="Y2874" s="633"/>
      <c r="Z2874" s="633"/>
      <c r="AA2874" s="633"/>
      <c r="AB2874" s="633"/>
      <c r="AC2874" s="2172"/>
      <c r="AD2874" s="633"/>
      <c r="AE2874" s="3434"/>
      <c r="AF2874" s="633"/>
      <c r="AG2874" s="633"/>
      <c r="AH2874" s="633"/>
      <c r="AI2874" s="633"/>
      <c r="AJ2874" s="2228"/>
      <c r="AK2874" s="1828"/>
      <c r="AL2874" s="8"/>
      <c r="AM2874" s="8"/>
      <c r="AN2874" s="1792"/>
    </row>
    <row r="2875" spans="1:40" x14ac:dyDescent="0.25">
      <c r="A2875" s="52">
        <v>1</v>
      </c>
      <c r="B2875" s="2681" t="s">
        <v>261</v>
      </c>
      <c r="C2875" s="2469"/>
      <c r="D2875" s="365"/>
      <c r="E2875" s="639"/>
      <c r="F2875" s="385"/>
      <c r="G2875" s="385"/>
      <c r="H2875" s="328"/>
      <c r="I2875" s="106"/>
      <c r="J2875" s="106"/>
      <c r="K2875" s="408"/>
      <c r="L2875" s="408"/>
      <c r="M2875" s="408"/>
      <c r="N2875" s="408"/>
      <c r="O2875" s="408"/>
      <c r="P2875" s="408"/>
      <c r="Q2875" s="633">
        <v>1256.0183999999999</v>
      </c>
      <c r="R2875" s="633">
        <v>1256.0183999999999</v>
      </c>
      <c r="S2875" s="633">
        <v>1256.0183999999999</v>
      </c>
      <c r="T2875" s="633">
        <v>314.00459999999998</v>
      </c>
      <c r="U2875" s="633">
        <v>314.00459999999998</v>
      </c>
      <c r="V2875" s="633">
        <v>314.00459999999998</v>
      </c>
      <c r="W2875" s="633">
        <v>314.00459999999998</v>
      </c>
      <c r="X2875" s="633">
        <v>314.00459999999998</v>
      </c>
      <c r="Y2875" s="633">
        <v>732.67740000000003</v>
      </c>
      <c r="Z2875" s="633">
        <v>697.25123999999994</v>
      </c>
      <c r="AA2875" s="633">
        <v>487.91483999999997</v>
      </c>
      <c r="AB2875" s="633">
        <v>487.91483999999997</v>
      </c>
      <c r="AC2875" s="889">
        <f t="shared" ref="AC2875" si="2891">AB2875</f>
        <v>487.91483999999997</v>
      </c>
      <c r="AD2875" s="633">
        <f>AJ2875-AI2875-AF2875</f>
        <v>777.02024999999708</v>
      </c>
      <c r="AE2875" s="3434"/>
      <c r="AF2875" s="633"/>
      <c r="AG2875" s="633">
        <f>AD2875-AC2875</f>
        <v>289.10540999999711</v>
      </c>
      <c r="AH2875" s="633">
        <v>0</v>
      </c>
      <c r="AI2875" s="633">
        <v>-24.060959999999998</v>
      </c>
      <c r="AJ2875" s="2228">
        <v>752.95928999999705</v>
      </c>
      <c r="AK2875" s="1828"/>
      <c r="AL2875" s="8"/>
      <c r="AM2875" s="8"/>
      <c r="AN2875" s="1792"/>
    </row>
    <row r="2876" spans="1:40" ht="30" x14ac:dyDescent="0.25">
      <c r="A2876" s="52">
        <v>1</v>
      </c>
      <c r="B2876" s="2683" t="s">
        <v>423</v>
      </c>
      <c r="C2876" s="2469"/>
      <c r="D2876" s="365"/>
      <c r="E2876" s="639"/>
      <c r="F2876" s="385"/>
      <c r="G2876" s="385"/>
      <c r="H2876" s="328"/>
      <c r="I2876" s="106"/>
      <c r="J2876" s="106"/>
      <c r="K2876" s="408"/>
      <c r="L2876" s="408"/>
      <c r="M2876" s="408"/>
      <c r="N2876" s="408"/>
      <c r="O2876" s="408"/>
      <c r="P2876" s="408"/>
      <c r="Q2876" s="633"/>
      <c r="R2876" s="633"/>
      <c r="S2876" s="633"/>
      <c r="T2876" s="633"/>
      <c r="U2876" s="633"/>
      <c r="V2876" s="633"/>
      <c r="W2876" s="633"/>
      <c r="X2876" s="633"/>
      <c r="Y2876" s="633"/>
      <c r="Z2876" s="633"/>
      <c r="AA2876" s="633"/>
      <c r="AB2876" s="633"/>
      <c r="AC2876" s="2172"/>
      <c r="AD2876" s="633"/>
      <c r="AE2876" s="3434"/>
      <c r="AF2876" s="633"/>
      <c r="AG2876" s="633"/>
      <c r="AH2876" s="633"/>
      <c r="AI2876" s="633"/>
      <c r="AJ2876" s="2228"/>
      <c r="AK2876" s="1828"/>
      <c r="AL2876" s="8"/>
      <c r="AM2876" s="8"/>
      <c r="AN2876" s="1792"/>
    </row>
    <row r="2877" spans="1:40" ht="47.25" x14ac:dyDescent="0.25">
      <c r="A2877" s="52">
        <v>1</v>
      </c>
      <c r="B2877" s="2730" t="s">
        <v>435</v>
      </c>
      <c r="C2877" s="2469"/>
      <c r="D2877" s="365"/>
      <c r="E2877" s="639">
        <f>E2878+E2883</f>
        <v>3269</v>
      </c>
      <c r="F2877" s="385">
        <f t="shared" ref="F2877" si="2892">F2878+F2883</f>
        <v>3269</v>
      </c>
      <c r="G2877" s="385">
        <f t="shared" ref="G2877" si="2893">G2878+G2883</f>
        <v>3966</v>
      </c>
      <c r="H2877" s="328">
        <f>G2877/F2877*100</f>
        <v>121.3215050474151</v>
      </c>
      <c r="I2877" s="106"/>
      <c r="J2877" s="106"/>
      <c r="K2877" s="408"/>
      <c r="L2877" s="408"/>
      <c r="M2877" s="408"/>
      <c r="N2877" s="408"/>
      <c r="O2877" s="408"/>
      <c r="P2877" s="408"/>
      <c r="Q2877" s="633">
        <v>22218.989509999996</v>
      </c>
      <c r="R2877" s="633">
        <v>22218.989509999996</v>
      </c>
      <c r="S2877" s="633">
        <v>22218.989509999996</v>
      </c>
      <c r="T2877" s="633">
        <v>5554.7473774999989</v>
      </c>
      <c r="U2877" s="633">
        <v>5554.7473774999989</v>
      </c>
      <c r="V2877" s="633">
        <v>5554.7473774999989</v>
      </c>
      <c r="W2877" s="633">
        <v>5554.7473774999989</v>
      </c>
      <c r="X2877" s="633">
        <v>5554.7473774999989</v>
      </c>
      <c r="Y2877" s="633">
        <v>12961.077214166666</v>
      </c>
      <c r="Z2877" s="633">
        <v>12347.179888888884</v>
      </c>
      <c r="AA2877" s="633">
        <v>8640.312030000001</v>
      </c>
      <c r="AB2877" s="633">
        <v>8640.312030000001</v>
      </c>
      <c r="AC2877" s="889">
        <f t="shared" ref="AC2877" si="2894">AB2877</f>
        <v>8640.312030000001</v>
      </c>
      <c r="AD2877" s="633">
        <f>AJ2877-AI2877-AF2877</f>
        <v>11396.649629999998</v>
      </c>
      <c r="AE2877" s="3434"/>
      <c r="AF2877" s="633"/>
      <c r="AG2877" s="633">
        <f>AD2877-AC2877</f>
        <v>2756.3375999999971</v>
      </c>
      <c r="AH2877" s="633">
        <v>0</v>
      </c>
      <c r="AI2877" s="633">
        <v>-37.68826</v>
      </c>
      <c r="AJ2877" s="2228">
        <v>11358.961369999997</v>
      </c>
      <c r="AK2877" s="1828"/>
      <c r="AL2877" s="8"/>
      <c r="AM2877" s="8"/>
      <c r="AN2877" s="1792"/>
    </row>
    <row r="2878" spans="1:40" ht="30" x14ac:dyDescent="0.25">
      <c r="A2878" s="52">
        <v>1</v>
      </c>
      <c r="B2878" s="2683" t="s">
        <v>436</v>
      </c>
      <c r="C2878" s="2469"/>
      <c r="D2878" s="365"/>
      <c r="E2878" s="639">
        <f>SUM(E2879:E2882)</f>
        <v>1143</v>
      </c>
      <c r="F2878" s="385">
        <f t="shared" ref="F2878" si="2895">SUM(F2879:F2882)</f>
        <v>1143</v>
      </c>
      <c r="G2878" s="385">
        <f t="shared" ref="G2878" si="2896">SUM(G2879:G2882)</f>
        <v>1369</v>
      </c>
      <c r="H2878" s="328">
        <f>G2878/F2878*100</f>
        <v>119.77252843394575</v>
      </c>
      <c r="I2878" s="106"/>
      <c r="J2878" s="106"/>
      <c r="K2878" s="408"/>
      <c r="L2878" s="408"/>
      <c r="M2878" s="408"/>
      <c r="N2878" s="408"/>
      <c r="O2878" s="408"/>
      <c r="P2878" s="408"/>
      <c r="Q2878" s="633"/>
      <c r="R2878" s="633"/>
      <c r="S2878" s="633"/>
      <c r="T2878" s="633"/>
      <c r="U2878" s="633"/>
      <c r="V2878" s="633"/>
      <c r="W2878" s="633"/>
      <c r="X2878" s="633"/>
      <c r="Y2878" s="633"/>
      <c r="Z2878" s="633"/>
      <c r="AA2878" s="633"/>
      <c r="AB2878" s="633"/>
      <c r="AC2878" s="2172"/>
      <c r="AD2878" s="633"/>
      <c r="AE2878" s="3434"/>
      <c r="AF2878" s="633"/>
      <c r="AG2878" s="633"/>
      <c r="AH2878" s="633"/>
      <c r="AI2878" s="633"/>
      <c r="AJ2878" s="2228"/>
      <c r="AK2878" s="1828"/>
      <c r="AL2878" s="8"/>
      <c r="AM2878" s="8"/>
      <c r="AN2878" s="1792"/>
    </row>
    <row r="2879" spans="1:40" ht="30" x14ac:dyDescent="0.25">
      <c r="A2879" s="52">
        <v>1</v>
      </c>
      <c r="B2879" s="2038" t="s">
        <v>437</v>
      </c>
      <c r="C2879" s="2469"/>
      <c r="D2879" s="365"/>
      <c r="E2879" s="639">
        <v>1012</v>
      </c>
      <c r="F2879" s="3168">
        <f>E2879</f>
        <v>1012</v>
      </c>
      <c r="G2879" s="385">
        <v>1264</v>
      </c>
      <c r="H2879" s="328">
        <f>G2879/F2879*100</f>
        <v>124.90118577075097</v>
      </c>
      <c r="I2879" s="106"/>
      <c r="J2879" s="106"/>
      <c r="K2879" s="408"/>
      <c r="L2879" s="408"/>
      <c r="M2879" s="408"/>
      <c r="N2879" s="408"/>
      <c r="O2879" s="408"/>
      <c r="P2879" s="408"/>
      <c r="Q2879" s="633"/>
      <c r="R2879" s="633"/>
      <c r="S2879" s="633"/>
      <c r="T2879" s="633"/>
      <c r="U2879" s="633"/>
      <c r="V2879" s="633"/>
      <c r="W2879" s="633"/>
      <c r="X2879" s="633"/>
      <c r="Y2879" s="633"/>
      <c r="Z2879" s="633"/>
      <c r="AA2879" s="633"/>
      <c r="AB2879" s="633"/>
      <c r="AC2879" s="2172"/>
      <c r="AD2879" s="633"/>
      <c r="AE2879" s="3434"/>
      <c r="AF2879" s="633"/>
      <c r="AG2879" s="633"/>
      <c r="AH2879" s="633"/>
      <c r="AI2879" s="633"/>
      <c r="AJ2879" s="2228"/>
      <c r="AK2879" s="1828"/>
      <c r="AL2879" s="8"/>
      <c r="AM2879" s="8"/>
      <c r="AN2879" s="1792"/>
    </row>
    <row r="2880" spans="1:40" ht="45" x14ac:dyDescent="0.25">
      <c r="A2880" s="52">
        <v>1</v>
      </c>
      <c r="B2880" s="2038" t="s">
        <v>438</v>
      </c>
      <c r="C2880" s="2469"/>
      <c r="D2880" s="365"/>
      <c r="E2880" s="639"/>
      <c r="F2880" s="385"/>
      <c r="G2880" s="385"/>
      <c r="H2880" s="328"/>
      <c r="I2880" s="106"/>
      <c r="J2880" s="106"/>
      <c r="K2880" s="408"/>
      <c r="L2880" s="408"/>
      <c r="M2880" s="408"/>
      <c r="N2880" s="408"/>
      <c r="O2880" s="408"/>
      <c r="P2880" s="408"/>
      <c r="Q2880" s="633"/>
      <c r="R2880" s="633"/>
      <c r="S2880" s="633"/>
      <c r="T2880" s="633"/>
      <c r="U2880" s="633"/>
      <c r="V2880" s="633"/>
      <c r="W2880" s="633"/>
      <c r="X2880" s="633"/>
      <c r="Y2880" s="633"/>
      <c r="Z2880" s="633"/>
      <c r="AA2880" s="633"/>
      <c r="AB2880" s="633"/>
      <c r="AC2880" s="2172"/>
      <c r="AD2880" s="633"/>
      <c r="AE2880" s="3434"/>
      <c r="AF2880" s="633"/>
      <c r="AG2880" s="633"/>
      <c r="AH2880" s="633"/>
      <c r="AI2880" s="633"/>
      <c r="AJ2880" s="2228"/>
      <c r="AK2880" s="1828"/>
      <c r="AL2880" s="8"/>
      <c r="AM2880" s="8"/>
      <c r="AN2880" s="1792"/>
    </row>
    <row r="2881" spans="1:40" ht="30" x14ac:dyDescent="0.25">
      <c r="A2881" s="52">
        <v>1</v>
      </c>
      <c r="B2881" s="2038" t="s">
        <v>439</v>
      </c>
      <c r="C2881" s="2469"/>
      <c r="D2881" s="365"/>
      <c r="E2881" s="639">
        <v>34</v>
      </c>
      <c r="F2881" s="3168">
        <f>E2881</f>
        <v>34</v>
      </c>
      <c r="G2881" s="385">
        <v>37</v>
      </c>
      <c r="H2881" s="328">
        <f>G2881/F2881*100</f>
        <v>108.8235294117647</v>
      </c>
      <c r="I2881" s="106"/>
      <c r="J2881" s="106"/>
      <c r="K2881" s="408"/>
      <c r="L2881" s="408"/>
      <c r="M2881" s="408"/>
      <c r="N2881" s="408"/>
      <c r="O2881" s="408"/>
      <c r="P2881" s="408"/>
      <c r="Q2881" s="633"/>
      <c r="R2881" s="633"/>
      <c r="S2881" s="633"/>
      <c r="T2881" s="633"/>
      <c r="U2881" s="633"/>
      <c r="V2881" s="633"/>
      <c r="W2881" s="633"/>
      <c r="X2881" s="633"/>
      <c r="Y2881" s="633"/>
      <c r="Z2881" s="633"/>
      <c r="AA2881" s="633"/>
      <c r="AB2881" s="633"/>
      <c r="AC2881" s="2172"/>
      <c r="AD2881" s="633"/>
      <c r="AE2881" s="3434"/>
      <c r="AF2881" s="633"/>
      <c r="AG2881" s="633"/>
      <c r="AH2881" s="633"/>
      <c r="AI2881" s="633"/>
      <c r="AJ2881" s="2228"/>
      <c r="AK2881" s="1828"/>
      <c r="AL2881" s="8"/>
      <c r="AM2881" s="8"/>
      <c r="AN2881" s="1792"/>
    </row>
    <row r="2882" spans="1:40" ht="30" x14ac:dyDescent="0.25">
      <c r="A2882" s="52">
        <v>1</v>
      </c>
      <c r="B2882" s="2038" t="s">
        <v>440</v>
      </c>
      <c r="C2882" s="2469"/>
      <c r="D2882" s="365"/>
      <c r="E2882" s="639">
        <v>97</v>
      </c>
      <c r="F2882" s="3168">
        <f>E2882</f>
        <v>97</v>
      </c>
      <c r="G2882" s="385">
        <v>68</v>
      </c>
      <c r="H2882" s="328">
        <f>G2882/F2882*100</f>
        <v>70.103092783505147</v>
      </c>
      <c r="I2882" s="106"/>
      <c r="J2882" s="106"/>
      <c r="K2882" s="408"/>
      <c r="L2882" s="408"/>
      <c r="M2882" s="408"/>
      <c r="N2882" s="408"/>
      <c r="O2882" s="408"/>
      <c r="P2882" s="408"/>
      <c r="Q2882" s="633"/>
      <c r="R2882" s="633"/>
      <c r="S2882" s="633"/>
      <c r="T2882" s="633"/>
      <c r="U2882" s="633"/>
      <c r="V2882" s="633"/>
      <c r="W2882" s="633"/>
      <c r="X2882" s="633"/>
      <c r="Y2882" s="633"/>
      <c r="Z2882" s="633"/>
      <c r="AA2882" s="633"/>
      <c r="AB2882" s="633"/>
      <c r="AC2882" s="2172"/>
      <c r="AD2882" s="633"/>
      <c r="AE2882" s="3434"/>
      <c r="AF2882" s="633"/>
      <c r="AG2882" s="633"/>
      <c r="AH2882" s="633"/>
      <c r="AI2882" s="633"/>
      <c r="AJ2882" s="2228"/>
      <c r="AK2882" s="1966"/>
      <c r="AL2882" s="1332"/>
      <c r="AM2882" s="1396">
        <f t="shared" si="2804"/>
        <v>0</v>
      </c>
      <c r="AN2882" s="1792"/>
    </row>
    <row r="2883" spans="1:40" ht="45" x14ac:dyDescent="0.25">
      <c r="A2883" s="52">
        <v>1</v>
      </c>
      <c r="B2883" s="2683" t="s">
        <v>441</v>
      </c>
      <c r="C2883" s="2469"/>
      <c r="D2883" s="365"/>
      <c r="E2883" s="639">
        <f>SUM(E2884:E2887)</f>
        <v>2126</v>
      </c>
      <c r="F2883" s="74">
        <f t="shared" ref="F2883" si="2897">SUM(F2884:F2887)</f>
        <v>2126</v>
      </c>
      <c r="G2883" s="385">
        <f>G2884+G2886+G2887</f>
        <v>2597</v>
      </c>
      <c r="H2883" s="328">
        <f>G2883/F2883*100</f>
        <v>122.15428033866415</v>
      </c>
      <c r="I2883" s="106"/>
      <c r="J2883" s="106"/>
      <c r="K2883" s="408"/>
      <c r="L2883" s="408"/>
      <c r="M2883" s="408"/>
      <c r="N2883" s="408"/>
      <c r="O2883" s="408"/>
      <c r="P2883" s="408"/>
      <c r="Q2883" s="633"/>
      <c r="R2883" s="633"/>
      <c r="S2883" s="633"/>
      <c r="T2883" s="633"/>
      <c r="U2883" s="633"/>
      <c r="V2883" s="633"/>
      <c r="W2883" s="633"/>
      <c r="X2883" s="633"/>
      <c r="Y2883" s="633"/>
      <c r="Z2883" s="633"/>
      <c r="AA2883" s="633"/>
      <c r="AB2883" s="633"/>
      <c r="AC2883" s="2172"/>
      <c r="AD2883" s="633"/>
      <c r="AE2883" s="3434"/>
      <c r="AF2883" s="633"/>
      <c r="AG2883" s="633"/>
      <c r="AH2883" s="633"/>
      <c r="AI2883" s="633"/>
      <c r="AJ2883" s="2228"/>
      <c r="AK2883" s="1966"/>
      <c r="AL2883" s="1332"/>
      <c r="AM2883" s="1396">
        <f t="shared" si="2804"/>
        <v>0</v>
      </c>
      <c r="AN2883" s="1792"/>
    </row>
    <row r="2884" spans="1:40" ht="30" x14ac:dyDescent="0.25">
      <c r="A2884" s="52">
        <v>1</v>
      </c>
      <c r="B2884" s="2038" t="s">
        <v>442</v>
      </c>
      <c r="C2884" s="2469"/>
      <c r="D2884" s="365"/>
      <c r="E2884" s="639">
        <v>272</v>
      </c>
      <c r="F2884" s="3168">
        <f>E2884</f>
        <v>272</v>
      </c>
      <c r="G2884" s="385">
        <v>104</v>
      </c>
      <c r="H2884" s="328">
        <f>G2884/F2884*100</f>
        <v>38.235294117647058</v>
      </c>
      <c r="I2884" s="106"/>
      <c r="J2884" s="106"/>
      <c r="K2884" s="408"/>
      <c r="L2884" s="408"/>
      <c r="M2884" s="408"/>
      <c r="N2884" s="408"/>
      <c r="O2884" s="408"/>
      <c r="P2884" s="408"/>
      <c r="Q2884" s="633"/>
      <c r="R2884" s="633"/>
      <c r="S2884" s="633"/>
      <c r="T2884" s="633"/>
      <c r="U2884" s="633"/>
      <c r="V2884" s="633"/>
      <c r="W2884" s="633"/>
      <c r="X2884" s="633"/>
      <c r="Y2884" s="633"/>
      <c r="Z2884" s="633"/>
      <c r="AA2884" s="633"/>
      <c r="AB2884" s="633"/>
      <c r="AC2884" s="2172"/>
      <c r="AD2884" s="633"/>
      <c r="AE2884" s="3434"/>
      <c r="AF2884" s="633"/>
      <c r="AG2884" s="633"/>
      <c r="AH2884" s="633"/>
      <c r="AI2884" s="633"/>
      <c r="AJ2884" s="2228"/>
      <c r="AK2884" s="1966"/>
      <c r="AL2884" s="1332"/>
      <c r="AM2884" s="1396">
        <f t="shared" si="2804"/>
        <v>0</v>
      </c>
      <c r="AN2884" s="1792"/>
    </row>
    <row r="2885" spans="1:40" ht="30" x14ac:dyDescent="0.25">
      <c r="A2885" s="52">
        <v>1</v>
      </c>
      <c r="B2885" s="2038" t="s">
        <v>515</v>
      </c>
      <c r="C2885" s="2469"/>
      <c r="D2885" s="365"/>
      <c r="E2885" s="639"/>
      <c r="F2885" s="74"/>
      <c r="G2885" s="385"/>
      <c r="H2885" s="328"/>
      <c r="I2885" s="106"/>
      <c r="J2885" s="106"/>
      <c r="K2885" s="408"/>
      <c r="L2885" s="408"/>
      <c r="M2885" s="408"/>
      <c r="N2885" s="408"/>
      <c r="O2885" s="408"/>
      <c r="P2885" s="408"/>
      <c r="Q2885" s="633"/>
      <c r="R2885" s="633"/>
      <c r="S2885" s="633"/>
      <c r="T2885" s="633"/>
      <c r="U2885" s="633"/>
      <c r="V2885" s="633"/>
      <c r="W2885" s="633"/>
      <c r="X2885" s="633"/>
      <c r="Y2885" s="633"/>
      <c r="Z2885" s="633"/>
      <c r="AA2885" s="633"/>
      <c r="AB2885" s="633"/>
      <c r="AC2885" s="2172"/>
      <c r="AD2885" s="633"/>
      <c r="AE2885" s="3434"/>
      <c r="AF2885" s="633"/>
      <c r="AG2885" s="633"/>
      <c r="AH2885" s="633"/>
      <c r="AI2885" s="633"/>
      <c r="AJ2885" s="2228"/>
      <c r="AK2885" s="1966"/>
      <c r="AL2885" s="1332"/>
      <c r="AM2885" s="1396"/>
      <c r="AN2885" s="1792"/>
    </row>
    <row r="2886" spans="1:40" ht="60" x14ac:dyDescent="0.25">
      <c r="A2886" s="52">
        <v>1</v>
      </c>
      <c r="B2886" s="2038" t="s">
        <v>443</v>
      </c>
      <c r="C2886" s="2469"/>
      <c r="D2886" s="365"/>
      <c r="E2886" s="639">
        <v>1715</v>
      </c>
      <c r="F2886" s="3168">
        <f>E2886</f>
        <v>1715</v>
      </c>
      <c r="G2886" s="385">
        <v>2411</v>
      </c>
      <c r="H2886" s="328">
        <f>G2886/F2886*100</f>
        <v>140.58309037900875</v>
      </c>
      <c r="I2886" s="106"/>
      <c r="J2886" s="106"/>
      <c r="K2886" s="408"/>
      <c r="L2886" s="408"/>
      <c r="M2886" s="408"/>
      <c r="N2886" s="408"/>
      <c r="O2886" s="408"/>
      <c r="P2886" s="408"/>
      <c r="Q2886" s="633"/>
      <c r="R2886" s="633"/>
      <c r="S2886" s="633"/>
      <c r="T2886" s="633"/>
      <c r="U2886" s="633"/>
      <c r="V2886" s="633"/>
      <c r="W2886" s="633"/>
      <c r="X2886" s="633"/>
      <c r="Y2886" s="633"/>
      <c r="Z2886" s="633"/>
      <c r="AA2886" s="633"/>
      <c r="AB2886" s="633"/>
      <c r="AC2886" s="2172"/>
      <c r="AD2886" s="633"/>
      <c r="AE2886" s="3434"/>
      <c r="AF2886" s="633"/>
      <c r="AG2886" s="633"/>
      <c r="AH2886" s="633"/>
      <c r="AI2886" s="633"/>
      <c r="AJ2886" s="2228"/>
      <c r="AK2886" s="1966"/>
      <c r="AL2886" s="1332"/>
      <c r="AM2886" s="1396">
        <f t="shared" si="2804"/>
        <v>0</v>
      </c>
      <c r="AN2886" s="1792"/>
    </row>
    <row r="2887" spans="1:40" ht="45" x14ac:dyDescent="0.25">
      <c r="A2887" s="52">
        <v>1</v>
      </c>
      <c r="B2887" s="2038" t="s">
        <v>444</v>
      </c>
      <c r="C2887" s="2469"/>
      <c r="D2887" s="365"/>
      <c r="E2887" s="639">
        <v>139</v>
      </c>
      <c r="F2887" s="3168">
        <f>E2887</f>
        <v>139</v>
      </c>
      <c r="G2887" s="385">
        <v>82</v>
      </c>
      <c r="H2887" s="328">
        <f>G2887/F2887*100</f>
        <v>58.992805755395686</v>
      </c>
      <c r="I2887" s="106"/>
      <c r="J2887" s="106"/>
      <c r="K2887" s="408"/>
      <c r="L2887" s="408"/>
      <c r="M2887" s="408"/>
      <c r="N2887" s="408"/>
      <c r="O2887" s="408"/>
      <c r="P2887" s="408"/>
      <c r="Q2887" s="633"/>
      <c r="R2887" s="633"/>
      <c r="S2887" s="633"/>
      <c r="T2887" s="633"/>
      <c r="U2887" s="633"/>
      <c r="V2887" s="633"/>
      <c r="W2887" s="633"/>
      <c r="X2887" s="633"/>
      <c r="Y2887" s="633"/>
      <c r="Z2887" s="633"/>
      <c r="AA2887" s="633"/>
      <c r="AB2887" s="633"/>
      <c r="AC2887" s="2172"/>
      <c r="AD2887" s="633"/>
      <c r="AE2887" s="3434"/>
      <c r="AF2887" s="633"/>
      <c r="AG2887" s="633"/>
      <c r="AH2887" s="633"/>
      <c r="AI2887" s="633"/>
      <c r="AJ2887" s="2228"/>
      <c r="AK2887" s="1966"/>
      <c r="AL2887" s="1332"/>
      <c r="AM2887" s="1396">
        <f t="shared" si="2804"/>
        <v>0</v>
      </c>
      <c r="AN2887" s="1792"/>
    </row>
    <row r="2888" spans="1:40" x14ac:dyDescent="0.25">
      <c r="A2888" s="52">
        <v>1</v>
      </c>
      <c r="B2888" s="2682" t="s">
        <v>405</v>
      </c>
      <c r="C2888" s="2469"/>
      <c r="D2888" s="365"/>
      <c r="E2888" s="639">
        <f>E2893</f>
        <v>303</v>
      </c>
      <c r="F2888" s="74">
        <f t="shared" ref="F2888" si="2898">F2893</f>
        <v>303</v>
      </c>
      <c r="G2888" s="385">
        <f t="shared" ref="G2888" si="2899">G2893</f>
        <v>480</v>
      </c>
      <c r="H2888" s="328">
        <f>G2888/F2888*100</f>
        <v>158.41584158415841</v>
      </c>
      <c r="I2888" s="106"/>
      <c r="J2888" s="106"/>
      <c r="K2888" s="408"/>
      <c r="L2888" s="408"/>
      <c r="M2888" s="408"/>
      <c r="N2888" s="408"/>
      <c r="O2888" s="408"/>
      <c r="P2888" s="408"/>
      <c r="Q2888" s="633"/>
      <c r="R2888" s="633"/>
      <c r="S2888" s="633"/>
      <c r="T2888" s="633"/>
      <c r="U2888" s="633"/>
      <c r="V2888" s="633"/>
      <c r="W2888" s="633"/>
      <c r="X2888" s="633"/>
      <c r="Y2888" s="633"/>
      <c r="Z2888" s="633"/>
      <c r="AA2888" s="633"/>
      <c r="AB2888" s="633"/>
      <c r="AC2888" s="2172"/>
      <c r="AD2888" s="633"/>
      <c r="AE2888" s="3434"/>
      <c r="AF2888" s="633"/>
      <c r="AG2888" s="633"/>
      <c r="AH2888" s="633"/>
      <c r="AI2888" s="633"/>
      <c r="AJ2888" s="2228"/>
      <c r="AK2888" s="1966"/>
      <c r="AL2888" s="1332"/>
      <c r="AM2888" s="1396">
        <f t="shared" si="2804"/>
        <v>0</v>
      </c>
      <c r="AN2888" s="1792"/>
    </row>
    <row r="2889" spans="1:40" x14ac:dyDescent="0.25">
      <c r="A2889" s="52">
        <v>1</v>
      </c>
      <c r="B2889" s="2038" t="s">
        <v>390</v>
      </c>
      <c r="C2889" s="2412"/>
      <c r="D2889" s="365"/>
      <c r="E2889" s="639"/>
      <c r="F2889" s="74"/>
      <c r="G2889" s="385"/>
      <c r="H2889" s="328"/>
      <c r="I2889" s="106"/>
      <c r="J2889" s="106"/>
      <c r="K2889" s="408"/>
      <c r="L2889" s="408"/>
      <c r="M2889" s="408"/>
      <c r="N2889" s="408"/>
      <c r="O2889" s="408"/>
      <c r="P2889" s="408"/>
      <c r="Q2889" s="633"/>
      <c r="R2889" s="633"/>
      <c r="S2889" s="633"/>
      <c r="T2889" s="633"/>
      <c r="U2889" s="633"/>
      <c r="V2889" s="633"/>
      <c r="W2889" s="633"/>
      <c r="X2889" s="633"/>
      <c r="Y2889" s="633"/>
      <c r="Z2889" s="633"/>
      <c r="AA2889" s="633"/>
      <c r="AB2889" s="633"/>
      <c r="AC2889" s="2172"/>
      <c r="AD2889" s="633"/>
      <c r="AE2889" s="3434"/>
      <c r="AF2889" s="633"/>
      <c r="AG2889" s="633"/>
      <c r="AH2889" s="633"/>
      <c r="AI2889" s="633"/>
      <c r="AJ2889" s="2228"/>
      <c r="AK2889" s="1966">
        <f>AK2890</f>
        <v>0</v>
      </c>
      <c r="AL2889" s="1332">
        <f>AL2890+AL2891</f>
        <v>0</v>
      </c>
      <c r="AM2889" s="1332">
        <f t="shared" si="2804"/>
        <v>0</v>
      </c>
      <c r="AN2889" s="1792"/>
    </row>
    <row r="2890" spans="1:40" ht="30" x14ac:dyDescent="0.25">
      <c r="A2890" s="52">
        <v>1</v>
      </c>
      <c r="B2890" s="2683" t="s">
        <v>391</v>
      </c>
      <c r="C2890" s="2551"/>
      <c r="D2890" s="365"/>
      <c r="E2890" s="639"/>
      <c r="F2890" s="74"/>
      <c r="G2890" s="385"/>
      <c r="H2890" s="328"/>
      <c r="I2890" s="106"/>
      <c r="J2890" s="106"/>
      <c r="K2890" s="408"/>
      <c r="L2890" s="408"/>
      <c r="M2890" s="408"/>
      <c r="N2890" s="408"/>
      <c r="O2890" s="408"/>
      <c r="P2890" s="408"/>
      <c r="Q2890" s="633"/>
      <c r="R2890" s="633"/>
      <c r="S2890" s="633"/>
      <c r="T2890" s="633"/>
      <c r="U2890" s="633"/>
      <c r="V2890" s="633"/>
      <c r="W2890" s="633"/>
      <c r="X2890" s="633"/>
      <c r="Y2890" s="633"/>
      <c r="Z2890" s="633"/>
      <c r="AA2890" s="633"/>
      <c r="AB2890" s="633"/>
      <c r="AC2890" s="2172"/>
      <c r="AD2890" s="633"/>
      <c r="AE2890" s="3434"/>
      <c r="AF2890" s="633"/>
      <c r="AG2890" s="633"/>
      <c r="AH2890" s="633"/>
      <c r="AI2890" s="633"/>
      <c r="AJ2890" s="2228"/>
      <c r="AK2890" s="1966"/>
      <c r="AL2890" s="1332"/>
      <c r="AM2890" s="1396">
        <f t="shared" si="2804"/>
        <v>0</v>
      </c>
      <c r="AN2890" s="1792"/>
    </row>
    <row r="2891" spans="1:40" s="210" customFormat="1" x14ac:dyDescent="0.25">
      <c r="A2891" s="52">
        <v>1</v>
      </c>
      <c r="B2891" s="2038" t="s">
        <v>392</v>
      </c>
      <c r="C2891" s="2469"/>
      <c r="D2891" s="365"/>
      <c r="E2891" s="639"/>
      <c r="F2891" s="74"/>
      <c r="G2891" s="385"/>
      <c r="H2891" s="328"/>
      <c r="I2891" s="106"/>
      <c r="J2891" s="106"/>
      <c r="K2891" s="408"/>
      <c r="L2891" s="408"/>
      <c r="M2891" s="408"/>
      <c r="N2891" s="408"/>
      <c r="O2891" s="408"/>
      <c r="P2891" s="408"/>
      <c r="Q2891" s="2101"/>
      <c r="R2891" s="2101"/>
      <c r="S2891" s="2101"/>
      <c r="T2891" s="2101"/>
      <c r="U2891" s="2101"/>
      <c r="V2891" s="2101"/>
      <c r="W2891" s="2101"/>
      <c r="X2891" s="2101"/>
      <c r="Y2891" s="2101"/>
      <c r="Z2891" s="2101"/>
      <c r="AA2891" s="2101"/>
      <c r="AB2891" s="2101"/>
      <c r="AC2891" s="2229"/>
      <c r="AD2891" s="633"/>
      <c r="AE2891" s="3435"/>
      <c r="AF2891" s="2101"/>
      <c r="AG2891" s="633"/>
      <c r="AH2891" s="633"/>
      <c r="AI2891" s="633"/>
      <c r="AJ2891" s="2230"/>
      <c r="AK2891" s="1966"/>
      <c r="AL2891" s="1332"/>
      <c r="AM2891" s="1396">
        <f t="shared" si="2804"/>
        <v>0</v>
      </c>
      <c r="AN2891" s="1792"/>
    </row>
    <row r="2892" spans="1:40" ht="30" x14ac:dyDescent="0.25">
      <c r="A2892" s="52">
        <v>1</v>
      </c>
      <c r="B2892" s="2038" t="s">
        <v>414</v>
      </c>
      <c r="C2892" s="401"/>
      <c r="D2892" s="450"/>
      <c r="E2892" s="640"/>
      <c r="F2892" s="348"/>
      <c r="G2892" s="348"/>
      <c r="H2892" s="107"/>
      <c r="I2892" s="106"/>
      <c r="J2892" s="106"/>
      <c r="K2892" s="408"/>
      <c r="L2892" s="408"/>
      <c r="M2892" s="408"/>
      <c r="N2892" s="408"/>
      <c r="O2892" s="408"/>
      <c r="P2892" s="408"/>
      <c r="Q2892" s="2101"/>
      <c r="R2892" s="2101"/>
      <c r="S2892" s="2101"/>
      <c r="T2892" s="2101"/>
      <c r="U2892" s="2101"/>
      <c r="V2892" s="2101"/>
      <c r="W2892" s="2101"/>
      <c r="X2892" s="2101"/>
      <c r="Y2892" s="2101"/>
      <c r="Z2892" s="2101"/>
      <c r="AA2892" s="2101"/>
      <c r="AB2892" s="2101"/>
      <c r="AC2892" s="2221">
        <f t="shared" ref="AC2892" si="2900">Q2892/12*$B$4</f>
        <v>0</v>
      </c>
      <c r="AD2892" s="748">
        <f>AJ2892-AI2892</f>
        <v>0</v>
      </c>
      <c r="AE2892" s="3434"/>
      <c r="AF2892" s="748"/>
      <c r="AG2892" s="748">
        <f>AD2892-AC2892</f>
        <v>0</v>
      </c>
      <c r="AH2892" s="748"/>
      <c r="AI2892" s="748"/>
      <c r="AJ2892" s="2230"/>
      <c r="AK2892" s="640">
        <f>SUM(AK2863+AK2890*3.2)+AK2891/3.9</f>
        <v>0</v>
      </c>
      <c r="AL2892" s="17">
        <f>AL2889+AL2863</f>
        <v>0</v>
      </c>
      <c r="AM2892" s="17">
        <f t="shared" si="2804"/>
        <v>0</v>
      </c>
      <c r="AN2892" s="1792"/>
    </row>
    <row r="2893" spans="1:40" ht="30" x14ac:dyDescent="0.25">
      <c r="A2893" s="52">
        <v>1</v>
      </c>
      <c r="B2893" s="2038" t="s">
        <v>445</v>
      </c>
      <c r="C2893" s="2534"/>
      <c r="D2893" s="365"/>
      <c r="E2893" s="639">
        <v>303</v>
      </c>
      <c r="F2893" s="3168">
        <f>E2893</f>
        <v>303</v>
      </c>
      <c r="G2893" s="385">
        <v>480</v>
      </c>
      <c r="H2893" s="328">
        <f>G2893/F2893*100</f>
        <v>158.41584158415841</v>
      </c>
      <c r="I2893" s="106"/>
      <c r="J2893" s="106"/>
      <c r="K2893" s="408"/>
      <c r="L2893" s="408"/>
      <c r="M2893" s="408"/>
      <c r="N2893" s="408"/>
      <c r="O2893" s="408"/>
      <c r="P2893" s="408"/>
      <c r="Q2893" s="633"/>
      <c r="R2893" s="633"/>
      <c r="S2893" s="633"/>
      <c r="T2893" s="633"/>
      <c r="U2893" s="633"/>
      <c r="V2893" s="633"/>
      <c r="W2893" s="633"/>
      <c r="X2893" s="633"/>
      <c r="Y2893" s="633"/>
      <c r="Z2893" s="633"/>
      <c r="AA2893" s="633"/>
      <c r="AB2893" s="633"/>
      <c r="AC2893" s="2173"/>
      <c r="AD2893" s="633"/>
      <c r="AE2893" s="3434"/>
      <c r="AF2893" s="633"/>
      <c r="AG2893" s="633"/>
      <c r="AH2893" s="633"/>
      <c r="AI2893" s="633"/>
      <c r="AJ2893" s="2228"/>
      <c r="AK2893" s="1962"/>
      <c r="AL2893" s="8"/>
      <c r="AM2893" s="1389">
        <f t="shared" si="2804"/>
        <v>0</v>
      </c>
      <c r="AN2893" s="1792"/>
    </row>
    <row r="2894" spans="1:40" ht="60" x14ac:dyDescent="0.25">
      <c r="A2894" s="52">
        <v>1</v>
      </c>
      <c r="B2894" s="2038" t="s">
        <v>394</v>
      </c>
      <c r="C2894" s="2469"/>
      <c r="D2894" s="365"/>
      <c r="E2894" s="639"/>
      <c r="F2894" s="385"/>
      <c r="G2894" s="385"/>
      <c r="H2894" s="328"/>
      <c r="I2894" s="106"/>
      <c r="J2894" s="106"/>
      <c r="K2894" s="408"/>
      <c r="L2894" s="408"/>
      <c r="M2894" s="408"/>
      <c r="N2894" s="408"/>
      <c r="O2894" s="408"/>
      <c r="P2894" s="408"/>
      <c r="Q2894" s="633"/>
      <c r="R2894" s="633"/>
      <c r="S2894" s="633"/>
      <c r="T2894" s="633"/>
      <c r="U2894" s="633"/>
      <c r="V2894" s="633"/>
      <c r="W2894" s="633"/>
      <c r="X2894" s="633"/>
      <c r="Y2894" s="633"/>
      <c r="Z2894" s="633"/>
      <c r="AA2894" s="633"/>
      <c r="AB2894" s="633"/>
      <c r="AC2894" s="2172"/>
      <c r="AD2894" s="633"/>
      <c r="AE2894" s="3434"/>
      <c r="AF2894" s="633"/>
      <c r="AG2894" s="633"/>
      <c r="AH2894" s="633"/>
      <c r="AI2894" s="633"/>
      <c r="AJ2894" s="2228"/>
      <c r="AK2894" s="1962">
        <f>AK2896+AK2895+AK2901</f>
        <v>0</v>
      </c>
      <c r="AL2894" s="8">
        <f>AL2896+AL2895+AL2901</f>
        <v>0</v>
      </c>
      <c r="AM2894" s="1389">
        <f t="shared" si="2804"/>
        <v>0</v>
      </c>
      <c r="AN2894" s="1792"/>
    </row>
    <row r="2895" spans="1:40" ht="45" x14ac:dyDescent="0.25">
      <c r="A2895" s="52">
        <v>1</v>
      </c>
      <c r="B2895" s="2037" t="s">
        <v>395</v>
      </c>
      <c r="C2895" s="2469"/>
      <c r="D2895" s="365"/>
      <c r="E2895" s="639"/>
      <c r="F2895" s="74"/>
      <c r="G2895" s="385"/>
      <c r="H2895" s="328"/>
      <c r="I2895" s="106"/>
      <c r="J2895" s="106"/>
      <c r="K2895" s="408"/>
      <c r="L2895" s="408"/>
      <c r="M2895" s="408"/>
      <c r="N2895" s="408"/>
      <c r="O2895" s="408"/>
      <c r="P2895" s="408"/>
      <c r="Q2895" s="633"/>
      <c r="R2895" s="633"/>
      <c r="S2895" s="633"/>
      <c r="T2895" s="633"/>
      <c r="U2895" s="633"/>
      <c r="V2895" s="633"/>
      <c r="W2895" s="633"/>
      <c r="X2895" s="633"/>
      <c r="Y2895" s="633"/>
      <c r="Z2895" s="633"/>
      <c r="AA2895" s="633"/>
      <c r="AB2895" s="633"/>
      <c r="AC2895" s="2172"/>
      <c r="AD2895" s="633"/>
      <c r="AE2895" s="3434"/>
      <c r="AF2895" s="633"/>
      <c r="AG2895" s="633"/>
      <c r="AH2895" s="633"/>
      <c r="AI2895" s="633"/>
      <c r="AJ2895" s="2228"/>
      <c r="AK2895" s="1966"/>
      <c r="AL2895" s="1332"/>
      <c r="AM2895" s="1396">
        <f t="shared" si="2804"/>
        <v>0</v>
      </c>
      <c r="AN2895" s="1792"/>
    </row>
    <row r="2896" spans="1:40" x14ac:dyDescent="0.25">
      <c r="A2896" s="52">
        <v>1</v>
      </c>
      <c r="B2896" s="2682" t="s">
        <v>406</v>
      </c>
      <c r="C2896" s="2469"/>
      <c r="D2896" s="365"/>
      <c r="E2896" s="639"/>
      <c r="F2896" s="385"/>
      <c r="G2896" s="385"/>
      <c r="H2896" s="328"/>
      <c r="I2896" s="106"/>
      <c r="J2896" s="106"/>
      <c r="K2896" s="408"/>
      <c r="L2896" s="408"/>
      <c r="M2896" s="408"/>
      <c r="N2896" s="408"/>
      <c r="O2896" s="408"/>
      <c r="P2896" s="408"/>
      <c r="Q2896" s="633"/>
      <c r="R2896" s="633"/>
      <c r="S2896" s="633"/>
      <c r="T2896" s="633"/>
      <c r="U2896" s="633"/>
      <c r="V2896" s="633"/>
      <c r="W2896" s="633"/>
      <c r="X2896" s="633"/>
      <c r="Y2896" s="633"/>
      <c r="Z2896" s="633"/>
      <c r="AA2896" s="633"/>
      <c r="AB2896" s="633"/>
      <c r="AC2896" s="2172"/>
      <c r="AD2896" s="633"/>
      <c r="AE2896" s="3434"/>
      <c r="AF2896" s="633"/>
      <c r="AG2896" s="633"/>
      <c r="AH2896" s="633"/>
      <c r="AI2896" s="633"/>
      <c r="AJ2896" s="2228"/>
      <c r="AK2896" s="1962">
        <f>AK2897+AK2898+AK2899*1.9412+AK2900*1.9412</f>
        <v>0</v>
      </c>
      <c r="AL2896" s="8">
        <f>AL2897+AL2898+AL2899+AL2900</f>
        <v>0</v>
      </c>
      <c r="AM2896" s="1389">
        <f t="shared" si="2804"/>
        <v>0</v>
      </c>
      <c r="AN2896" s="1792"/>
    </row>
    <row r="2897" spans="1:40" x14ac:dyDescent="0.25">
      <c r="A2897" s="52">
        <v>1</v>
      </c>
      <c r="B2897" s="2682" t="s">
        <v>416</v>
      </c>
      <c r="C2897" s="2469"/>
      <c r="D2897" s="365"/>
      <c r="E2897" s="639"/>
      <c r="F2897" s="74"/>
      <c r="G2897" s="385"/>
      <c r="H2897" s="328"/>
      <c r="I2897" s="106"/>
      <c r="J2897" s="106"/>
      <c r="K2897" s="408"/>
      <c r="L2897" s="408"/>
      <c r="M2897" s="408"/>
      <c r="N2897" s="408"/>
      <c r="O2897" s="408"/>
      <c r="P2897" s="408"/>
      <c r="Q2897" s="633"/>
      <c r="R2897" s="633"/>
      <c r="S2897" s="633"/>
      <c r="T2897" s="633"/>
      <c r="U2897" s="633"/>
      <c r="V2897" s="633"/>
      <c r="W2897" s="633"/>
      <c r="X2897" s="633"/>
      <c r="Y2897" s="633"/>
      <c r="Z2897" s="633"/>
      <c r="AA2897" s="633"/>
      <c r="AB2897" s="633"/>
      <c r="AC2897" s="2172"/>
      <c r="AD2897" s="633"/>
      <c r="AE2897" s="3434"/>
      <c r="AF2897" s="633"/>
      <c r="AG2897" s="633"/>
      <c r="AH2897" s="633"/>
      <c r="AI2897" s="633"/>
      <c r="AJ2897" s="2228"/>
      <c r="AK2897" s="1966"/>
      <c r="AL2897" s="1332"/>
      <c r="AM2897" s="1396">
        <f t="shared" si="2804"/>
        <v>0</v>
      </c>
      <c r="AN2897" s="1792"/>
    </row>
    <row r="2898" spans="1:40" x14ac:dyDescent="0.25">
      <c r="A2898" s="52">
        <v>1</v>
      </c>
      <c r="B2898" s="2038" t="s">
        <v>417</v>
      </c>
      <c r="C2898" s="2469"/>
      <c r="D2898" s="365"/>
      <c r="E2898" s="639"/>
      <c r="F2898" s="74"/>
      <c r="G2898" s="385"/>
      <c r="H2898" s="328"/>
      <c r="I2898" s="106"/>
      <c r="J2898" s="106"/>
      <c r="K2898" s="408"/>
      <c r="L2898" s="408"/>
      <c r="M2898" s="408"/>
      <c r="N2898" s="408"/>
      <c r="O2898" s="408"/>
      <c r="P2898" s="408"/>
      <c r="Q2898" s="633"/>
      <c r="R2898" s="633"/>
      <c r="S2898" s="633"/>
      <c r="T2898" s="633"/>
      <c r="U2898" s="633"/>
      <c r="V2898" s="633"/>
      <c r="W2898" s="633"/>
      <c r="X2898" s="633"/>
      <c r="Y2898" s="633"/>
      <c r="Z2898" s="633"/>
      <c r="AA2898" s="633"/>
      <c r="AB2898" s="633"/>
      <c r="AC2898" s="2172"/>
      <c r="AD2898" s="633"/>
      <c r="AE2898" s="3434"/>
      <c r="AF2898" s="633"/>
      <c r="AG2898" s="633"/>
      <c r="AH2898" s="633"/>
      <c r="AI2898" s="633"/>
      <c r="AJ2898" s="2228"/>
      <c r="AK2898" s="1966"/>
      <c r="AL2898" s="1332"/>
      <c r="AM2898" s="1396">
        <f t="shared" si="2804"/>
        <v>0</v>
      </c>
      <c r="AN2898" s="1792"/>
    </row>
    <row r="2899" spans="1:40" x14ac:dyDescent="0.25">
      <c r="A2899" s="52">
        <v>1</v>
      </c>
      <c r="B2899" s="2700" t="s">
        <v>418</v>
      </c>
      <c r="C2899" s="2469"/>
      <c r="D2899" s="365"/>
      <c r="E2899" s="639"/>
      <c r="F2899" s="74"/>
      <c r="G2899" s="385"/>
      <c r="H2899" s="328"/>
      <c r="I2899" s="106"/>
      <c r="J2899" s="106"/>
      <c r="K2899" s="408"/>
      <c r="L2899" s="408"/>
      <c r="M2899" s="408"/>
      <c r="N2899" s="408"/>
      <c r="O2899" s="408"/>
      <c r="P2899" s="408"/>
      <c r="Q2899" s="633"/>
      <c r="R2899" s="633"/>
      <c r="S2899" s="633"/>
      <c r="T2899" s="633"/>
      <c r="U2899" s="633"/>
      <c r="V2899" s="633"/>
      <c r="W2899" s="633"/>
      <c r="X2899" s="633"/>
      <c r="Y2899" s="633"/>
      <c r="Z2899" s="633"/>
      <c r="AA2899" s="633"/>
      <c r="AB2899" s="633"/>
      <c r="AC2899" s="2172"/>
      <c r="AD2899" s="633"/>
      <c r="AE2899" s="3434"/>
      <c r="AF2899" s="633"/>
      <c r="AG2899" s="633"/>
      <c r="AH2899" s="633"/>
      <c r="AI2899" s="633"/>
      <c r="AJ2899" s="2228"/>
      <c r="AK2899" s="1966"/>
      <c r="AL2899" s="1332"/>
      <c r="AM2899" s="1396">
        <f t="shared" ref="AM2899:AM2980" si="2901">AL2899/1000</f>
        <v>0</v>
      </c>
      <c r="AN2899" s="1792"/>
    </row>
    <row r="2900" spans="1:40" ht="29.25" x14ac:dyDescent="0.25">
      <c r="A2900" s="52">
        <v>1</v>
      </c>
      <c r="B2900" s="2773" t="s">
        <v>396</v>
      </c>
      <c r="C2900" s="2469"/>
      <c r="D2900" s="365"/>
      <c r="E2900" s="639">
        <f>4561-165</f>
        <v>4396</v>
      </c>
      <c r="F2900" s="74">
        <f t="shared" ref="F2900:F2905" si="2902">ROUND(E2900/12*$B$4,0)</f>
        <v>4396</v>
      </c>
      <c r="G2900" s="385">
        <v>4365</v>
      </c>
      <c r="H2900" s="328">
        <f>G2900/F2900*100</f>
        <v>99.294813466787986</v>
      </c>
      <c r="I2900" s="106"/>
      <c r="J2900" s="106"/>
      <c r="K2900" s="408"/>
      <c r="L2900" s="408"/>
      <c r="M2900" s="408"/>
      <c r="N2900" s="408"/>
      <c r="O2900" s="408"/>
      <c r="P2900" s="408"/>
      <c r="Q2900" s="633"/>
      <c r="R2900" s="633"/>
      <c r="S2900" s="633"/>
      <c r="T2900" s="633"/>
      <c r="U2900" s="633"/>
      <c r="V2900" s="633"/>
      <c r="W2900" s="633"/>
      <c r="X2900" s="633"/>
      <c r="Y2900" s="633"/>
      <c r="Z2900" s="633"/>
      <c r="AA2900" s="633"/>
      <c r="AB2900" s="633"/>
      <c r="AC2900" s="2172"/>
      <c r="AD2900" s="633"/>
      <c r="AE2900" s="3434"/>
      <c r="AF2900" s="633"/>
      <c r="AG2900" s="633"/>
      <c r="AH2900" s="633"/>
      <c r="AI2900" s="633"/>
      <c r="AJ2900" s="2228"/>
      <c r="AK2900" s="1966"/>
      <c r="AL2900" s="1332"/>
      <c r="AM2900" s="1396">
        <f t="shared" si="2901"/>
        <v>0</v>
      </c>
      <c r="AN2900" s="1792"/>
    </row>
    <row r="2901" spans="1:40" ht="30" x14ac:dyDescent="0.25">
      <c r="A2901" s="52">
        <v>1</v>
      </c>
      <c r="B2901" s="1054" t="s">
        <v>255</v>
      </c>
      <c r="C2901" s="2469"/>
      <c r="D2901" s="365"/>
      <c r="E2901" s="639"/>
      <c r="F2901" s="385"/>
      <c r="G2901" s="385"/>
      <c r="H2901" s="328"/>
      <c r="I2901" s="106"/>
      <c r="J2901" s="106"/>
      <c r="K2901" s="408"/>
      <c r="L2901" s="408"/>
      <c r="M2901" s="408"/>
      <c r="N2901" s="408"/>
      <c r="O2901" s="408"/>
      <c r="P2901" s="408"/>
      <c r="Q2901" s="633"/>
      <c r="R2901" s="633"/>
      <c r="S2901" s="633"/>
      <c r="T2901" s="633"/>
      <c r="U2901" s="633"/>
      <c r="V2901" s="633"/>
      <c r="W2901" s="633"/>
      <c r="X2901" s="633"/>
      <c r="Y2901" s="633"/>
      <c r="Z2901" s="633"/>
      <c r="AA2901" s="633"/>
      <c r="AB2901" s="633"/>
      <c r="AC2901" s="2172"/>
      <c r="AD2901" s="633"/>
      <c r="AE2901" s="3434"/>
      <c r="AF2901" s="633"/>
      <c r="AG2901" s="633"/>
      <c r="AH2901" s="633"/>
      <c r="AI2901" s="633"/>
      <c r="AJ2901" s="2228"/>
      <c r="AK2901" s="1966">
        <f>AK2902+AK2903*4.7647+AK2904*1.4375</f>
        <v>0</v>
      </c>
      <c r="AL2901" s="1332">
        <f>AL2902+AL2903+AL2904</f>
        <v>0</v>
      </c>
      <c r="AM2901" s="1396">
        <f t="shared" si="2901"/>
        <v>0</v>
      </c>
      <c r="AN2901" s="1792"/>
    </row>
    <row r="2902" spans="1:40" ht="57.75" x14ac:dyDescent="0.25">
      <c r="A2902" s="52">
        <v>1</v>
      </c>
      <c r="B2902" s="2682" t="s">
        <v>425</v>
      </c>
      <c r="C2902" s="2469"/>
      <c r="D2902" s="365"/>
      <c r="E2902" s="639">
        <v>2000</v>
      </c>
      <c r="F2902" s="74">
        <f t="shared" si="2902"/>
        <v>2000</v>
      </c>
      <c r="G2902" s="385">
        <v>1738</v>
      </c>
      <c r="H2902" s="328">
        <f t="shared" ref="H2902:H2910" si="2903">G2902/F2902*100</f>
        <v>86.9</v>
      </c>
      <c r="I2902" s="106"/>
      <c r="J2902" s="106"/>
      <c r="K2902" s="408"/>
      <c r="L2902" s="408"/>
      <c r="M2902" s="408"/>
      <c r="N2902" s="408"/>
      <c r="O2902" s="408"/>
      <c r="P2902" s="408"/>
      <c r="Q2902" s="633"/>
      <c r="R2902" s="633"/>
      <c r="S2902" s="633"/>
      <c r="T2902" s="633"/>
      <c r="U2902" s="633"/>
      <c r="V2902" s="633"/>
      <c r="W2902" s="633"/>
      <c r="X2902" s="633"/>
      <c r="Y2902" s="633"/>
      <c r="Z2902" s="633"/>
      <c r="AA2902" s="633"/>
      <c r="AB2902" s="633"/>
      <c r="AC2902" s="2172"/>
      <c r="AD2902" s="633"/>
      <c r="AE2902" s="3434"/>
      <c r="AF2902" s="633"/>
      <c r="AG2902" s="633"/>
      <c r="AH2902" s="633"/>
      <c r="AI2902" s="633"/>
      <c r="AJ2902" s="2228"/>
      <c r="AK2902" s="1966"/>
      <c r="AL2902" s="1332"/>
      <c r="AM2902" s="1396">
        <f t="shared" si="2901"/>
        <v>0</v>
      </c>
      <c r="AN2902" s="1792"/>
    </row>
    <row r="2903" spans="1:40" x14ac:dyDescent="0.25">
      <c r="A2903" s="52">
        <v>1</v>
      </c>
      <c r="B2903" s="2759" t="s">
        <v>299</v>
      </c>
      <c r="C2903" s="2469"/>
      <c r="D2903" s="365"/>
      <c r="E2903" s="639">
        <f>E2904+E2905</f>
        <v>1000</v>
      </c>
      <c r="F2903" s="74">
        <f t="shared" ref="F2903" si="2904">F2904+F2905</f>
        <v>1000</v>
      </c>
      <c r="G2903" s="1313">
        <f t="shared" ref="G2903" si="2905">G2904+G2905</f>
        <v>1523</v>
      </c>
      <c r="H2903" s="328">
        <f t="shared" si="2903"/>
        <v>152.29999999999998</v>
      </c>
      <c r="I2903" s="106"/>
      <c r="J2903" s="106"/>
      <c r="K2903" s="408"/>
      <c r="L2903" s="408"/>
      <c r="M2903" s="408"/>
      <c r="N2903" s="408"/>
      <c r="O2903" s="408"/>
      <c r="P2903" s="408"/>
      <c r="Q2903" s="633">
        <v>896.7</v>
      </c>
      <c r="R2903" s="633">
        <v>896.7</v>
      </c>
      <c r="S2903" s="633">
        <v>896.7</v>
      </c>
      <c r="T2903" s="633">
        <v>896.7</v>
      </c>
      <c r="U2903" s="633">
        <v>896.7</v>
      </c>
      <c r="V2903" s="633">
        <v>896.7</v>
      </c>
      <c r="W2903" s="633">
        <v>896.7</v>
      </c>
      <c r="X2903" s="633">
        <v>896.7</v>
      </c>
      <c r="Y2903" s="633">
        <v>896.7</v>
      </c>
      <c r="Z2903" s="633">
        <v>896.7</v>
      </c>
      <c r="AA2903" s="633">
        <v>896.7</v>
      </c>
      <c r="AB2903" s="633">
        <v>896.7</v>
      </c>
      <c r="AC2903" s="889">
        <f t="shared" ref="AC2903" si="2906">AB2903</f>
        <v>896.7</v>
      </c>
      <c r="AD2903" s="633">
        <f>AJ2903-AI2903-AF2903</f>
        <v>1365.6740999999995</v>
      </c>
      <c r="AE2903" s="3434"/>
      <c r="AF2903" s="633"/>
      <c r="AG2903" s="633">
        <f>AD2903-AC2903</f>
        <v>468.97409999999945</v>
      </c>
      <c r="AH2903" s="633">
        <v>0</v>
      </c>
      <c r="AI2903" s="633">
        <v>0</v>
      </c>
      <c r="AJ2903" s="2228">
        <v>1365.6740999999995</v>
      </c>
      <c r="AK2903" s="1966"/>
      <c r="AL2903" s="1332"/>
      <c r="AM2903" s="1396">
        <f t="shared" si="2901"/>
        <v>0</v>
      </c>
      <c r="AN2903" s="1792"/>
    </row>
    <row r="2904" spans="1:40" ht="30" x14ac:dyDescent="0.25">
      <c r="A2904" s="52">
        <v>1</v>
      </c>
      <c r="B2904" s="1057" t="s">
        <v>449</v>
      </c>
      <c r="C2904" s="2469"/>
      <c r="D2904" s="365"/>
      <c r="E2904" s="639">
        <v>300</v>
      </c>
      <c r="F2904" s="74">
        <f t="shared" si="2902"/>
        <v>300</v>
      </c>
      <c r="G2904" s="385">
        <v>298</v>
      </c>
      <c r="H2904" s="328">
        <f t="shared" si="2903"/>
        <v>99.333333333333329</v>
      </c>
      <c r="I2904" s="106"/>
      <c r="J2904" s="106"/>
      <c r="K2904" s="408"/>
      <c r="L2904" s="408"/>
      <c r="M2904" s="408"/>
      <c r="N2904" s="408"/>
      <c r="O2904" s="408"/>
      <c r="P2904" s="408"/>
      <c r="Q2904" s="633"/>
      <c r="R2904" s="633"/>
      <c r="S2904" s="633"/>
      <c r="T2904" s="633"/>
      <c r="U2904" s="633"/>
      <c r="V2904" s="633"/>
      <c r="W2904" s="633"/>
      <c r="X2904" s="633"/>
      <c r="Y2904" s="633"/>
      <c r="Z2904" s="633"/>
      <c r="AA2904" s="633"/>
      <c r="AB2904" s="633"/>
      <c r="AC2904" s="2172"/>
      <c r="AD2904" s="633"/>
      <c r="AE2904" s="3434"/>
      <c r="AF2904" s="633"/>
      <c r="AG2904" s="633"/>
      <c r="AH2904" s="633"/>
      <c r="AI2904" s="633"/>
      <c r="AJ2904" s="2228"/>
      <c r="AK2904" s="1966"/>
      <c r="AL2904" s="1332"/>
      <c r="AM2904" s="1396">
        <f t="shared" si="2901"/>
        <v>0</v>
      </c>
      <c r="AN2904" s="1792"/>
    </row>
    <row r="2905" spans="1:40" ht="30" x14ac:dyDescent="0.25">
      <c r="A2905" s="52">
        <v>1</v>
      </c>
      <c r="B2905" s="1057" t="s">
        <v>401</v>
      </c>
      <c r="C2905" s="2412"/>
      <c r="D2905" s="365"/>
      <c r="E2905" s="639">
        <v>700</v>
      </c>
      <c r="F2905" s="74">
        <f t="shared" si="2902"/>
        <v>700</v>
      </c>
      <c r="G2905" s="74">
        <v>1225</v>
      </c>
      <c r="H2905" s="328">
        <f t="shared" si="2903"/>
        <v>175</v>
      </c>
      <c r="I2905" s="106"/>
      <c r="J2905" s="106"/>
      <c r="K2905" s="408"/>
      <c r="L2905" s="408"/>
      <c r="M2905" s="408"/>
      <c r="N2905" s="408"/>
      <c r="O2905" s="408"/>
      <c r="P2905" s="408"/>
      <c r="Q2905" s="633"/>
      <c r="R2905" s="633"/>
      <c r="S2905" s="633"/>
      <c r="T2905" s="633"/>
      <c r="U2905" s="633"/>
      <c r="V2905" s="633"/>
      <c r="W2905" s="633"/>
      <c r="X2905" s="633"/>
      <c r="Y2905" s="633"/>
      <c r="Z2905" s="633"/>
      <c r="AA2905" s="633"/>
      <c r="AB2905" s="633"/>
      <c r="AC2905" s="2172"/>
      <c r="AD2905" s="633"/>
      <c r="AE2905" s="3434"/>
      <c r="AF2905" s="633"/>
      <c r="AG2905" s="633"/>
      <c r="AH2905" s="633"/>
      <c r="AI2905" s="633"/>
      <c r="AJ2905" s="2228"/>
      <c r="AK2905" s="1966"/>
      <c r="AL2905" s="1332"/>
      <c r="AM2905" s="1396">
        <f t="shared" si="2901"/>
        <v>0</v>
      </c>
      <c r="AN2905" s="1792"/>
    </row>
    <row r="2906" spans="1:40" x14ac:dyDescent="0.25">
      <c r="A2906" s="52">
        <v>1</v>
      </c>
      <c r="B2906" s="2686" t="s">
        <v>402</v>
      </c>
      <c r="C2906" s="2604"/>
      <c r="D2906" s="365"/>
      <c r="E2906" s="640">
        <f>E2888+E2863</f>
        <v>32762</v>
      </c>
      <c r="F2906" s="98">
        <f>F2888+F2863</f>
        <v>32762</v>
      </c>
      <c r="G2906" s="98">
        <f>G2888+G2863</f>
        <v>16689.325000000001</v>
      </c>
      <c r="H2906" s="107">
        <f t="shared" si="2903"/>
        <v>50.941105549111775</v>
      </c>
      <c r="I2906" s="106"/>
      <c r="J2906" s="106"/>
      <c r="K2906" s="408"/>
      <c r="L2906" s="408"/>
      <c r="M2906" s="408"/>
      <c r="N2906" s="408"/>
      <c r="O2906" s="408"/>
      <c r="P2906" s="408"/>
      <c r="Q2906" s="633"/>
      <c r="R2906" s="633"/>
      <c r="S2906" s="633"/>
      <c r="T2906" s="633"/>
      <c r="U2906" s="633"/>
      <c r="V2906" s="633"/>
      <c r="W2906" s="633"/>
      <c r="X2906" s="633"/>
      <c r="Y2906" s="633"/>
      <c r="Z2906" s="633"/>
      <c r="AA2906" s="633"/>
      <c r="AB2906" s="633"/>
      <c r="AC2906" s="2172"/>
      <c r="AD2906" s="633"/>
      <c r="AE2906" s="3434"/>
      <c r="AF2906" s="633"/>
      <c r="AG2906" s="633"/>
      <c r="AH2906" s="633"/>
      <c r="AI2906" s="633"/>
      <c r="AJ2906" s="2228"/>
      <c r="AK2906" s="1966"/>
      <c r="AL2906" s="1332"/>
      <c r="AM2906" s="1396">
        <f t="shared" si="2901"/>
        <v>0</v>
      </c>
      <c r="AN2906" s="1792"/>
    </row>
    <row r="2907" spans="1:40" ht="29.25" x14ac:dyDescent="0.25">
      <c r="A2907" s="52">
        <v>1</v>
      </c>
      <c r="B2907" s="2686" t="s">
        <v>446</v>
      </c>
      <c r="C2907" s="2412"/>
      <c r="D2907" s="365"/>
      <c r="E2907" s="640">
        <f>E2877</f>
        <v>3269</v>
      </c>
      <c r="F2907" s="98">
        <f>F2877</f>
        <v>3269</v>
      </c>
      <c r="G2907" s="348">
        <f>G2877</f>
        <v>3966</v>
      </c>
      <c r="H2907" s="107">
        <f t="shared" si="2903"/>
        <v>121.3215050474151</v>
      </c>
      <c r="I2907" s="106"/>
      <c r="J2907" s="106"/>
      <c r="K2907" s="408"/>
      <c r="L2907" s="408"/>
      <c r="M2907" s="408"/>
      <c r="N2907" s="408"/>
      <c r="O2907" s="408"/>
      <c r="P2907" s="408"/>
      <c r="Q2907" s="633"/>
      <c r="R2907" s="633"/>
      <c r="S2907" s="633"/>
      <c r="T2907" s="633"/>
      <c r="U2907" s="633"/>
      <c r="V2907" s="633"/>
      <c r="W2907" s="633"/>
      <c r="X2907" s="633"/>
      <c r="Y2907" s="633"/>
      <c r="Z2907" s="633"/>
      <c r="AA2907" s="633"/>
      <c r="AB2907" s="633"/>
      <c r="AC2907" s="2172"/>
      <c r="AD2907" s="633"/>
      <c r="AE2907" s="3434"/>
      <c r="AF2907" s="633"/>
      <c r="AG2907" s="633"/>
      <c r="AH2907" s="633"/>
      <c r="AI2907" s="633"/>
      <c r="AJ2907" s="2228"/>
      <c r="AK2907" s="1966"/>
      <c r="AL2907" s="1332"/>
      <c r="AM2907" s="1396">
        <f t="shared" si="2901"/>
        <v>0</v>
      </c>
      <c r="AN2907" s="1792"/>
    </row>
    <row r="2908" spans="1:40" ht="29.25" x14ac:dyDescent="0.25">
      <c r="A2908" s="52">
        <v>1</v>
      </c>
      <c r="B2908" s="2686" t="s">
        <v>403</v>
      </c>
      <c r="C2908" s="2423"/>
      <c r="D2908" s="452"/>
      <c r="E2908" s="1770">
        <f>E2896+E2871</f>
        <v>26292.106382978724</v>
      </c>
      <c r="F2908" s="135">
        <f>F2896+F2871</f>
        <v>26292.106382978724</v>
      </c>
      <c r="G2908" s="455">
        <f>G2896+G2871</f>
        <v>22257.45425531915</v>
      </c>
      <c r="H2908" s="480">
        <f t="shared" si="2903"/>
        <v>84.654511628358648</v>
      </c>
      <c r="I2908" s="338"/>
      <c r="J2908" s="338"/>
      <c r="K2908" s="409"/>
      <c r="L2908" s="409"/>
      <c r="M2908" s="409"/>
      <c r="N2908" s="409"/>
      <c r="O2908" s="409"/>
      <c r="P2908" s="409"/>
      <c r="Q2908" s="2101"/>
      <c r="R2908" s="2101"/>
      <c r="S2908" s="2101"/>
      <c r="T2908" s="2101"/>
      <c r="U2908" s="2101"/>
      <c r="V2908" s="2101"/>
      <c r="W2908" s="2101"/>
      <c r="X2908" s="2101"/>
      <c r="Y2908" s="2101"/>
      <c r="Z2908" s="2101"/>
      <c r="AA2908" s="2101"/>
      <c r="AB2908" s="2101"/>
      <c r="AC2908" s="2229"/>
      <c r="AD2908" s="2101"/>
      <c r="AE2908" s="3435"/>
      <c r="AF2908" s="2101"/>
      <c r="AG2908" s="2101"/>
      <c r="AH2908" s="2101"/>
      <c r="AI2908" s="2101"/>
      <c r="AJ2908" s="2230"/>
      <c r="AK2908" s="1963"/>
      <c r="AL2908" s="15"/>
      <c r="AM2908" s="1390">
        <f t="shared" si="2901"/>
        <v>0</v>
      </c>
      <c r="AN2908" s="1792"/>
    </row>
    <row r="2909" spans="1:40" s="210" customFormat="1" ht="29.25" x14ac:dyDescent="0.25">
      <c r="A2909" s="52">
        <v>1</v>
      </c>
      <c r="B2909" s="2686" t="s">
        <v>404</v>
      </c>
      <c r="C2909" s="2423"/>
      <c r="D2909" s="452"/>
      <c r="E2909" s="1770">
        <f>E2900+E2902</f>
        <v>6396</v>
      </c>
      <c r="F2909" s="135">
        <f>F2900+F2902</f>
        <v>6396</v>
      </c>
      <c r="G2909" s="455">
        <f>G2900+G2902</f>
        <v>6103</v>
      </c>
      <c r="H2909" s="480">
        <f t="shared" si="2903"/>
        <v>95.419011882426517</v>
      </c>
      <c r="I2909" s="338"/>
      <c r="J2909" s="338"/>
      <c r="K2909" s="409"/>
      <c r="L2909" s="409"/>
      <c r="M2909" s="409"/>
      <c r="N2909" s="409"/>
      <c r="O2909" s="409"/>
      <c r="P2909" s="409"/>
      <c r="Q2909" s="633">
        <v>5650.2263999999996</v>
      </c>
      <c r="R2909" s="633">
        <v>5650.2263999999996</v>
      </c>
      <c r="S2909" s="633">
        <v>5650.2263999999996</v>
      </c>
      <c r="T2909" s="633">
        <v>5650.2263999999996</v>
      </c>
      <c r="U2909" s="633">
        <v>5650.2263999999996</v>
      </c>
      <c r="V2909" s="633">
        <v>5650.2263999999996</v>
      </c>
      <c r="W2909" s="633">
        <v>5650.2263999999996</v>
      </c>
      <c r="X2909" s="633">
        <v>5650.2263999999996</v>
      </c>
      <c r="Y2909" s="633">
        <v>5650.2263999999996</v>
      </c>
      <c r="Z2909" s="633">
        <v>5650.2263999999996</v>
      </c>
      <c r="AA2909" s="633">
        <v>5650.2263999999996</v>
      </c>
      <c r="AB2909" s="633">
        <v>5650.2263999999996</v>
      </c>
      <c r="AC2909" s="889">
        <f t="shared" ref="AC2909" si="2907">AB2909</f>
        <v>5650.2263999999996</v>
      </c>
      <c r="AD2909" s="2101">
        <f>AJ2909-AI2909-AF2909</f>
        <v>5388.8420599999999</v>
      </c>
      <c r="AE2909" s="3435"/>
      <c r="AF2909" s="2101"/>
      <c r="AG2909" s="2101">
        <f>AD2909-AC2909</f>
        <v>-261.38433999999961</v>
      </c>
      <c r="AH2909" s="2101">
        <v>-2.57782</v>
      </c>
      <c r="AI2909" s="633">
        <v>-3.4279699999999997</v>
      </c>
      <c r="AJ2909" s="2230">
        <v>5385.4140900000002</v>
      </c>
      <c r="AK2909" s="1963"/>
      <c r="AL2909" s="15"/>
      <c r="AM2909" s="1390">
        <f t="shared" si="2901"/>
        <v>0</v>
      </c>
      <c r="AN2909" s="1792"/>
    </row>
    <row r="2910" spans="1:40" x14ac:dyDescent="0.25">
      <c r="A2910" s="52">
        <v>1</v>
      </c>
      <c r="B2910" s="2837" t="s">
        <v>141</v>
      </c>
      <c r="C2910" s="2547"/>
      <c r="D2910" s="487"/>
      <c r="E2910" s="640">
        <f>E2906+E2907+E2909+E2872*2.9+E2874/4.2</f>
        <v>116847.18095238095</v>
      </c>
      <c r="F2910" s="348">
        <f t="shared" ref="F2910" si="2908">F2906+F2907+F2909+F2872*2.9+F2874/4.2</f>
        <v>116847.18095238095</v>
      </c>
      <c r="G2910" s="455">
        <f t="shared" ref="G2910" si="2909">G2906+G2907+G2909+G2872*2.9+G2874/4.2</f>
        <v>89187.870238095245</v>
      </c>
      <c r="H2910" s="107">
        <f t="shared" si="2903"/>
        <v>76.328645253702973</v>
      </c>
      <c r="I2910" s="106"/>
      <c r="J2910" s="106"/>
      <c r="K2910" s="409"/>
      <c r="L2910" s="408"/>
      <c r="M2910" s="408"/>
      <c r="N2910" s="409"/>
      <c r="O2910" s="409"/>
      <c r="P2910" s="409"/>
      <c r="Q2910" s="2233">
        <f t="shared" ref="Q2910:V2910" si="2910">Q2909+Q2903+Q2877+Q2862+Q2861+Q2875</f>
        <v>130210.06591999999</v>
      </c>
      <c r="R2910" s="2233">
        <f t="shared" si="2910"/>
        <v>130210.06591999999</v>
      </c>
      <c r="S2910" s="2233">
        <f t="shared" si="2910"/>
        <v>130210.06591999999</v>
      </c>
      <c r="T2910" s="2233">
        <f t="shared" si="2910"/>
        <v>130262.93320749998</v>
      </c>
      <c r="U2910" s="2233">
        <f t="shared" si="2910"/>
        <v>130262.93320749998</v>
      </c>
      <c r="V2910" s="2233">
        <f t="shared" si="2910"/>
        <v>130262.93320749998</v>
      </c>
      <c r="W2910" s="2233">
        <f t="shared" ref="W2910:X2910" si="2911">W2909+W2903+W2877+W2862+W2861+W2875</f>
        <v>130262.93320749998</v>
      </c>
      <c r="X2910" s="2233">
        <f t="shared" si="2911"/>
        <v>130262.93320749998</v>
      </c>
      <c r="Y2910" s="2233">
        <f t="shared" ref="Y2910:Z2910" si="2912">Y2909+Y2903+Y2877+Y2862+Y2861+Y2875</f>
        <v>130244.95587416667</v>
      </c>
      <c r="Z2910" s="2233">
        <f t="shared" si="2912"/>
        <v>130248.74735888888</v>
      </c>
      <c r="AA2910" s="2233">
        <f t="shared" ref="AA2910:AC2910" si="2913">AA2909+AA2903+AA2877+AA2862+AA2861+AA2875</f>
        <v>132327.58560000002</v>
      </c>
      <c r="AB2910" s="2233">
        <f t="shared" ref="AB2910" si="2914">AB2909+AB2903+AB2877+AB2862+AB2861+AB2875</f>
        <v>132327.58560000002</v>
      </c>
      <c r="AC2910" s="2250">
        <f t="shared" si="2913"/>
        <v>132327.58560000002</v>
      </c>
      <c r="AD2910" s="2146">
        <f t="shared" ref="AD2910:AJ2910" si="2915">AD2909+AD2903+AD2877+AD2862+AD2861+AD2875</f>
        <v>135357.01163999998</v>
      </c>
      <c r="AE2910" s="3441">
        <f t="shared" si="2915"/>
        <v>0</v>
      </c>
      <c r="AF2910" s="2146">
        <f t="shared" ref="AF2910" si="2916">AF2909+AF2903+AF2877+AF2862+AF2861+AF2875</f>
        <v>0</v>
      </c>
      <c r="AG2910" s="2146">
        <f t="shared" si="2915"/>
        <v>3029.4260399999944</v>
      </c>
      <c r="AH2910" s="2146">
        <f t="shared" si="2915"/>
        <v>-2.57782</v>
      </c>
      <c r="AI2910" s="2233">
        <f t="shared" si="2915"/>
        <v>-264.19776999999999</v>
      </c>
      <c r="AJ2910" s="2238">
        <f t="shared" si="2915"/>
        <v>135092.81386999998</v>
      </c>
      <c r="AK2910" s="1770">
        <f>SUM(AK2894+AK2907)</f>
        <v>0</v>
      </c>
      <c r="AL2910" s="17">
        <f>SUM(AL2894+AL2907)</f>
        <v>0</v>
      </c>
      <c r="AM2910" s="17">
        <f t="shared" si="2901"/>
        <v>0</v>
      </c>
      <c r="AN2910" s="1792"/>
    </row>
    <row r="2911" spans="1:40" x14ac:dyDescent="0.25">
      <c r="A2911" s="52">
        <v>1</v>
      </c>
      <c r="B2911" s="116" t="s">
        <v>29</v>
      </c>
      <c r="C2911" s="2549"/>
      <c r="D2911" s="191"/>
      <c r="E2911" s="1639"/>
      <c r="F2911" s="344"/>
      <c r="G2911" s="328"/>
      <c r="H2911" s="344"/>
      <c r="I2911" s="345"/>
      <c r="J2911" s="345"/>
      <c r="K2911" s="348"/>
      <c r="L2911" s="346"/>
      <c r="M2911" s="346"/>
      <c r="N2911" s="348"/>
      <c r="O2911" s="348"/>
      <c r="P2911" s="348"/>
      <c r="Q2911" s="1184"/>
      <c r="R2911" s="1184"/>
      <c r="S2911" s="1184"/>
      <c r="T2911" s="1184"/>
      <c r="U2911" s="1184"/>
      <c r="V2911" s="1184"/>
      <c r="W2911" s="1184"/>
      <c r="X2911" s="1184"/>
      <c r="Y2911" s="1184"/>
      <c r="Z2911" s="1184"/>
      <c r="AA2911" s="1184"/>
      <c r="AB2911" s="1184"/>
      <c r="AC2911" s="2173"/>
      <c r="AD2911" s="1184"/>
      <c r="AE2911" s="3433"/>
      <c r="AF2911" s="1184"/>
      <c r="AG2911" s="1184"/>
      <c r="AH2911" s="1184"/>
      <c r="AI2911" s="1184"/>
      <c r="AJ2911" s="2227"/>
      <c r="AK2911" s="1965"/>
      <c r="AL2911" s="13"/>
      <c r="AM2911" s="1392">
        <f t="shared" si="2901"/>
        <v>0</v>
      </c>
      <c r="AN2911" s="1792"/>
    </row>
    <row r="2912" spans="1:40" x14ac:dyDescent="0.25">
      <c r="A2912" s="52">
        <v>1</v>
      </c>
      <c r="B2912" s="125" t="s">
        <v>24</v>
      </c>
      <c r="C2912" s="2412"/>
      <c r="D2912" s="328">
        <v>300</v>
      </c>
      <c r="E2912" s="692">
        <v>56</v>
      </c>
      <c r="F2912" s="74">
        <f t="shared" ref="F2912:F2919" si="2917">ROUND(E2912/12*$B$4,0)</f>
        <v>56</v>
      </c>
      <c r="G2912" s="74">
        <v>225</v>
      </c>
      <c r="H2912" s="74">
        <f t="shared" ref="H2912:H2917" si="2918">G2912/F2912*100</f>
        <v>401.78571428571433</v>
      </c>
      <c r="I2912" s="330">
        <v>10</v>
      </c>
      <c r="J2912" s="75">
        <f t="shared" ref="J2912:J2917" si="2919">M2912/G2912</f>
        <v>2.3955555555555557</v>
      </c>
      <c r="K2912" s="76">
        <f>ROUND(E2912*I2912,0)</f>
        <v>560</v>
      </c>
      <c r="L2912" s="76">
        <f t="shared" ref="L2912:L2916" si="2920">ROUND(K2912/12*$B$4,0)</f>
        <v>560</v>
      </c>
      <c r="M2912" s="76">
        <v>539</v>
      </c>
      <c r="N2912" s="76">
        <f t="shared" ref="N2912:N2917" si="2921">M2912/L2912*100</f>
        <v>96.25</v>
      </c>
      <c r="O2912" s="76">
        <f>ROUND(K2912/D2912,0)</f>
        <v>2</v>
      </c>
      <c r="P2912" s="76">
        <f t="shared" ref="P2912:P2917" si="2922">M2912/$B$4*12/O2912</f>
        <v>269.5</v>
      </c>
      <c r="Q2912" s="633"/>
      <c r="R2912" s="633"/>
      <c r="S2912" s="633"/>
      <c r="T2912" s="633"/>
      <c r="U2912" s="633"/>
      <c r="V2912" s="633"/>
      <c r="W2912" s="633"/>
      <c r="X2912" s="633"/>
      <c r="Y2912" s="633"/>
      <c r="Z2912" s="633"/>
      <c r="AA2912" s="633"/>
      <c r="AB2912" s="633"/>
      <c r="AC2912" s="2172"/>
      <c r="AD2912" s="633"/>
      <c r="AE2912" s="3434"/>
      <c r="AF2912" s="633"/>
      <c r="AG2912" s="633"/>
      <c r="AH2912" s="633"/>
      <c r="AI2912" s="633"/>
      <c r="AJ2912" s="2228"/>
      <c r="AK2912" s="1962"/>
      <c r="AL2912" s="8"/>
      <c r="AM2912" s="1389">
        <f t="shared" si="2901"/>
        <v>0</v>
      </c>
      <c r="AN2912" s="1792"/>
    </row>
    <row r="2913" spans="1:40" x14ac:dyDescent="0.25">
      <c r="A2913" s="52">
        <v>1</v>
      </c>
      <c r="B2913" s="125" t="s">
        <v>26</v>
      </c>
      <c r="C2913" s="2412"/>
      <c r="D2913" s="328">
        <v>300</v>
      </c>
      <c r="E2913" s="692">
        <v>33</v>
      </c>
      <c r="F2913" s="74">
        <f t="shared" si="2917"/>
        <v>33</v>
      </c>
      <c r="G2913" s="74">
        <v>10</v>
      </c>
      <c r="H2913" s="74">
        <f t="shared" si="2918"/>
        <v>30.303030303030305</v>
      </c>
      <c r="I2913" s="330">
        <v>8.5</v>
      </c>
      <c r="J2913" s="75">
        <f t="shared" si="2919"/>
        <v>7.9</v>
      </c>
      <c r="K2913" s="76">
        <f>ROUND(E2913*I2913,0)</f>
        <v>281</v>
      </c>
      <c r="L2913" s="76">
        <f t="shared" si="2920"/>
        <v>281</v>
      </c>
      <c r="M2913" s="76">
        <v>79</v>
      </c>
      <c r="N2913" s="76">
        <f t="shared" si="2921"/>
        <v>28.113879003558718</v>
      </c>
      <c r="O2913" s="76">
        <f>ROUND(K2913/D2913,0)</f>
        <v>1</v>
      </c>
      <c r="P2913" s="76">
        <f t="shared" si="2922"/>
        <v>79</v>
      </c>
      <c r="Q2913" s="633"/>
      <c r="R2913" s="633"/>
      <c r="S2913" s="633"/>
      <c r="T2913" s="633"/>
      <c r="U2913" s="633"/>
      <c r="V2913" s="633"/>
      <c r="W2913" s="633"/>
      <c r="X2913" s="633"/>
      <c r="Y2913" s="633"/>
      <c r="Z2913" s="633"/>
      <c r="AA2913" s="633"/>
      <c r="AB2913" s="633"/>
      <c r="AC2913" s="2172"/>
      <c r="AD2913" s="633"/>
      <c r="AE2913" s="3434"/>
      <c r="AF2913" s="633"/>
      <c r="AG2913" s="633"/>
      <c r="AH2913" s="633"/>
      <c r="AI2913" s="633"/>
      <c r="AJ2913" s="2228"/>
      <c r="AK2913" s="1962"/>
      <c r="AL2913" s="8"/>
      <c r="AM2913" s="1389">
        <f t="shared" si="2901"/>
        <v>0</v>
      </c>
      <c r="AN2913" s="1792"/>
    </row>
    <row r="2914" spans="1:40" x14ac:dyDescent="0.25">
      <c r="A2914" s="52">
        <v>1</v>
      </c>
      <c r="B2914" s="125" t="s">
        <v>67</v>
      </c>
      <c r="C2914" s="2412"/>
      <c r="D2914" s="328">
        <v>300</v>
      </c>
      <c r="E2914" s="692">
        <v>50</v>
      </c>
      <c r="F2914" s="74">
        <f t="shared" si="2917"/>
        <v>50</v>
      </c>
      <c r="G2914" s="74">
        <v>24</v>
      </c>
      <c r="H2914" s="74">
        <f t="shared" si="2918"/>
        <v>48</v>
      </c>
      <c r="I2914" s="330">
        <v>10</v>
      </c>
      <c r="J2914" s="75">
        <f t="shared" si="2919"/>
        <v>9.7916666666666661</v>
      </c>
      <c r="K2914" s="76">
        <f>ROUND(E2914*I2914,0)</f>
        <v>500</v>
      </c>
      <c r="L2914" s="76">
        <f t="shared" si="2920"/>
        <v>500</v>
      </c>
      <c r="M2914" s="76">
        <v>235</v>
      </c>
      <c r="N2914" s="76">
        <f t="shared" si="2921"/>
        <v>47</v>
      </c>
      <c r="O2914" s="76">
        <f>ROUND(K2914/D2914,0)</f>
        <v>2</v>
      </c>
      <c r="P2914" s="76">
        <f t="shared" si="2922"/>
        <v>117.5</v>
      </c>
      <c r="Q2914" s="633"/>
      <c r="R2914" s="633"/>
      <c r="S2914" s="633"/>
      <c r="T2914" s="633"/>
      <c r="U2914" s="633"/>
      <c r="V2914" s="633"/>
      <c r="W2914" s="633"/>
      <c r="X2914" s="633"/>
      <c r="Y2914" s="633"/>
      <c r="Z2914" s="633"/>
      <c r="AA2914" s="633"/>
      <c r="AB2914" s="633"/>
      <c r="AC2914" s="2172"/>
      <c r="AD2914" s="633"/>
      <c r="AE2914" s="3434"/>
      <c r="AF2914" s="633"/>
      <c r="AG2914" s="633"/>
      <c r="AH2914" s="633"/>
      <c r="AI2914" s="633"/>
      <c r="AJ2914" s="2228"/>
      <c r="AK2914" s="1962"/>
      <c r="AL2914" s="8"/>
      <c r="AM2914" s="1389">
        <f t="shared" si="2901"/>
        <v>0</v>
      </c>
      <c r="AN2914" s="1792"/>
    </row>
    <row r="2915" spans="1:40" x14ac:dyDescent="0.25">
      <c r="A2915" s="52">
        <v>1</v>
      </c>
      <c r="B2915" s="125" t="s">
        <v>10</v>
      </c>
      <c r="C2915" s="2412"/>
      <c r="D2915" s="328">
        <v>300</v>
      </c>
      <c r="E2915" s="692">
        <v>23</v>
      </c>
      <c r="F2915" s="74">
        <f t="shared" si="2917"/>
        <v>23</v>
      </c>
      <c r="G2915" s="74">
        <v>11</v>
      </c>
      <c r="H2915" s="74">
        <f t="shared" si="2918"/>
        <v>47.826086956521742</v>
      </c>
      <c r="I2915" s="330">
        <v>10</v>
      </c>
      <c r="J2915" s="75">
        <f t="shared" si="2919"/>
        <v>10.272727272727273</v>
      </c>
      <c r="K2915" s="76">
        <f>ROUND(E2915*I2915,0)</f>
        <v>230</v>
      </c>
      <c r="L2915" s="76">
        <f t="shared" si="2920"/>
        <v>230</v>
      </c>
      <c r="M2915" s="76">
        <v>113</v>
      </c>
      <c r="N2915" s="76">
        <f t="shared" si="2921"/>
        <v>49.130434782608695</v>
      </c>
      <c r="O2915" s="76">
        <f>ROUND(K2915/D2915,0)</f>
        <v>1</v>
      </c>
      <c r="P2915" s="76">
        <f t="shared" si="2922"/>
        <v>113</v>
      </c>
      <c r="Q2915" s="633"/>
      <c r="R2915" s="633"/>
      <c r="S2915" s="633"/>
      <c r="T2915" s="633"/>
      <c r="U2915" s="633"/>
      <c r="V2915" s="633"/>
      <c r="W2915" s="633"/>
      <c r="X2915" s="633"/>
      <c r="Y2915" s="633"/>
      <c r="Z2915" s="633"/>
      <c r="AA2915" s="633"/>
      <c r="AB2915" s="633"/>
      <c r="AC2915" s="2172"/>
      <c r="AD2915" s="633"/>
      <c r="AE2915" s="3434"/>
      <c r="AF2915" s="633"/>
      <c r="AG2915" s="633"/>
      <c r="AH2915" s="633"/>
      <c r="AI2915" s="633"/>
      <c r="AJ2915" s="2228"/>
      <c r="AK2915" s="1962"/>
      <c r="AL2915" s="8"/>
      <c r="AM2915" s="1389">
        <f t="shared" si="2901"/>
        <v>0</v>
      </c>
      <c r="AN2915" s="1792"/>
    </row>
    <row r="2916" spans="1:40" x14ac:dyDescent="0.25">
      <c r="A2916" s="52">
        <v>1</v>
      </c>
      <c r="B2916" s="630" t="s">
        <v>6</v>
      </c>
      <c r="C2916" s="2424"/>
      <c r="D2916" s="328">
        <v>300</v>
      </c>
      <c r="E2916" s="692">
        <v>13</v>
      </c>
      <c r="F2916" s="74">
        <f t="shared" si="2917"/>
        <v>13</v>
      </c>
      <c r="G2916" s="74">
        <v>38</v>
      </c>
      <c r="H2916" s="74">
        <f t="shared" si="2918"/>
        <v>292.30769230769226</v>
      </c>
      <c r="I2916" s="330">
        <v>15</v>
      </c>
      <c r="J2916" s="75">
        <f t="shared" si="2919"/>
        <v>8.6578947368421044</v>
      </c>
      <c r="K2916" s="76">
        <f>ROUND(E2916*I2916,0)</f>
        <v>195</v>
      </c>
      <c r="L2916" s="76">
        <f t="shared" si="2920"/>
        <v>195</v>
      </c>
      <c r="M2916" s="76">
        <v>329</v>
      </c>
      <c r="N2916" s="76">
        <f t="shared" si="2921"/>
        <v>168.71794871794873</v>
      </c>
      <c r="O2916" s="76">
        <f>ROUND(K2916/D2916,0)</f>
        <v>1</v>
      </c>
      <c r="P2916" s="76">
        <f t="shared" si="2922"/>
        <v>329</v>
      </c>
      <c r="Q2916" s="633"/>
      <c r="R2916" s="633"/>
      <c r="S2916" s="633"/>
      <c r="T2916" s="633"/>
      <c r="U2916" s="633"/>
      <c r="V2916" s="633"/>
      <c r="W2916" s="633"/>
      <c r="X2916" s="633"/>
      <c r="Y2916" s="633"/>
      <c r="Z2916" s="633"/>
      <c r="AA2916" s="633"/>
      <c r="AB2916" s="633"/>
      <c r="AC2916" s="2172"/>
      <c r="AD2916" s="633"/>
      <c r="AE2916" s="3434"/>
      <c r="AF2916" s="633"/>
      <c r="AG2916" s="633"/>
      <c r="AH2916" s="633"/>
      <c r="AI2916" s="633"/>
      <c r="AJ2916" s="2228"/>
      <c r="AK2916" s="1962"/>
      <c r="AL2916" s="8"/>
      <c r="AM2916" s="1389">
        <f t="shared" si="2901"/>
        <v>0</v>
      </c>
      <c r="AN2916" s="1792"/>
    </row>
    <row r="2917" spans="1:40" x14ac:dyDescent="0.25">
      <c r="A2917" s="52">
        <v>1</v>
      </c>
      <c r="B2917" s="127" t="s">
        <v>78</v>
      </c>
      <c r="C2917" s="2413"/>
      <c r="D2917" s="249"/>
      <c r="E2917" s="1613">
        <f>SUM(E2912:E2916)</f>
        <v>175</v>
      </c>
      <c r="F2917" s="497">
        <f>SUM(F2912:F2916)</f>
        <v>175</v>
      </c>
      <c r="G2917" s="497">
        <f>SUM(G2912:G2916)</f>
        <v>308</v>
      </c>
      <c r="H2917" s="497">
        <f t="shared" si="2918"/>
        <v>176</v>
      </c>
      <c r="I2917" s="631">
        <f>SUM(K2917/E2917)</f>
        <v>10.091428571428571</v>
      </c>
      <c r="J2917" s="99">
        <f t="shared" si="2919"/>
        <v>4.2045454545454541</v>
      </c>
      <c r="K2917" s="632">
        <f>SUM(K2912:K2916)</f>
        <v>1766</v>
      </c>
      <c r="L2917" s="632">
        <f>SUM(L2912:L2916)</f>
        <v>1766</v>
      </c>
      <c r="M2917" s="632">
        <f>SUM(M2912:M2916)</f>
        <v>1295</v>
      </c>
      <c r="N2917" s="76">
        <f t="shared" si="2921"/>
        <v>73.32955832389581</v>
      </c>
      <c r="O2917" s="248">
        <f>SUM(O2912:O2916)</f>
        <v>7</v>
      </c>
      <c r="P2917" s="76">
        <f t="shared" si="2922"/>
        <v>185</v>
      </c>
      <c r="Q2917" s="633"/>
      <c r="R2917" s="633"/>
      <c r="S2917" s="633"/>
      <c r="T2917" s="633"/>
      <c r="U2917" s="633"/>
      <c r="V2917" s="633"/>
      <c r="W2917" s="633"/>
      <c r="X2917" s="633"/>
      <c r="Y2917" s="633"/>
      <c r="Z2917" s="633"/>
      <c r="AA2917" s="633"/>
      <c r="AB2917" s="633"/>
      <c r="AC2917" s="2172"/>
      <c r="AD2917" s="633"/>
      <c r="AE2917" s="3434"/>
      <c r="AF2917" s="633"/>
      <c r="AG2917" s="633"/>
      <c r="AH2917" s="633"/>
      <c r="AI2917" s="633"/>
      <c r="AJ2917" s="2228"/>
      <c r="AK2917" s="1962"/>
      <c r="AL2917" s="8"/>
      <c r="AM2917" s="1389">
        <f t="shared" si="2901"/>
        <v>0</v>
      </c>
      <c r="AN2917" s="1792"/>
    </row>
    <row r="2918" spans="1:40" ht="15.75" customHeight="1" x14ac:dyDescent="0.25">
      <c r="A2918" s="52">
        <v>1</v>
      </c>
      <c r="B2918" s="1092" t="s">
        <v>128</v>
      </c>
      <c r="C2918" s="2591"/>
      <c r="D2918" s="249"/>
      <c r="E2918" s="1613"/>
      <c r="F2918" s="497"/>
      <c r="G2918" s="497"/>
      <c r="H2918" s="497"/>
      <c r="I2918" s="631"/>
      <c r="J2918" s="99"/>
      <c r="K2918" s="632"/>
      <c r="L2918" s="632"/>
      <c r="M2918" s="632"/>
      <c r="N2918" s="76"/>
      <c r="O2918" s="248"/>
      <c r="P2918" s="76"/>
      <c r="Q2918" s="633"/>
      <c r="R2918" s="633"/>
      <c r="S2918" s="633"/>
      <c r="T2918" s="633"/>
      <c r="U2918" s="633"/>
      <c r="V2918" s="633"/>
      <c r="W2918" s="633"/>
      <c r="X2918" s="633"/>
      <c r="Y2918" s="633"/>
      <c r="Z2918" s="633"/>
      <c r="AA2918" s="633"/>
      <c r="AB2918" s="633"/>
      <c r="AC2918" s="2172"/>
      <c r="AD2918" s="633"/>
      <c r="AE2918" s="3434"/>
      <c r="AF2918" s="633"/>
      <c r="AG2918" s="633"/>
      <c r="AH2918" s="633"/>
      <c r="AI2918" s="633"/>
      <c r="AJ2918" s="2228"/>
      <c r="AK2918" s="1962"/>
      <c r="AL2918" s="8"/>
      <c r="AM2918" s="1389">
        <f t="shared" si="2901"/>
        <v>0</v>
      </c>
      <c r="AN2918" s="1792"/>
    </row>
    <row r="2919" spans="1:40" s="78" customFormat="1" x14ac:dyDescent="0.25">
      <c r="A2919" s="52">
        <v>1</v>
      </c>
      <c r="B2919" s="476" t="s">
        <v>10</v>
      </c>
      <c r="C2919" s="2412"/>
      <c r="D2919" s="476">
        <v>240</v>
      </c>
      <c r="E2919" s="692">
        <v>254</v>
      </c>
      <c r="F2919" s="74">
        <f t="shared" si="2917"/>
        <v>254</v>
      </c>
      <c r="G2919" s="74">
        <v>282</v>
      </c>
      <c r="H2919" s="74">
        <f t="shared" ref="H2919:H2927" si="2923">G2919/F2919*100</f>
        <v>111.0236220472441</v>
      </c>
      <c r="I2919" s="633">
        <v>9.5</v>
      </c>
      <c r="J2919" s="75">
        <f>M2919/G2919</f>
        <v>7.9503546099290778</v>
      </c>
      <c r="K2919" s="76">
        <f>ROUND(E2919*I2919,0)</f>
        <v>2413</v>
      </c>
      <c r="L2919" s="76">
        <f t="shared" ref="L2919" si="2924">ROUND(K2919/12*$B$4,0)</f>
        <v>2413</v>
      </c>
      <c r="M2919" s="76">
        <v>2242</v>
      </c>
      <c r="N2919" s="76">
        <f>M2919/L2919*100</f>
        <v>92.913385826771659</v>
      </c>
      <c r="O2919" s="76">
        <f>K2919/D2919</f>
        <v>10.054166666666667</v>
      </c>
      <c r="P2919" s="76">
        <f>M2919/$B$4*12/O2919</f>
        <v>222.99212598425197</v>
      </c>
      <c r="Q2919" s="633"/>
      <c r="R2919" s="633"/>
      <c r="S2919" s="633"/>
      <c r="T2919" s="633"/>
      <c r="U2919" s="633"/>
      <c r="V2919" s="633"/>
      <c r="W2919" s="633"/>
      <c r="X2919" s="633"/>
      <c r="Y2919" s="633"/>
      <c r="Z2919" s="633"/>
      <c r="AA2919" s="633"/>
      <c r="AB2919" s="633"/>
      <c r="AC2919" s="2172"/>
      <c r="AD2919" s="633"/>
      <c r="AE2919" s="3434"/>
      <c r="AF2919" s="633"/>
      <c r="AG2919" s="633"/>
      <c r="AH2919" s="633"/>
      <c r="AI2919" s="633"/>
      <c r="AJ2919" s="2228"/>
      <c r="AK2919" s="1962"/>
      <c r="AL2919" s="8"/>
      <c r="AM2919" s="1389">
        <f t="shared" si="2901"/>
        <v>0</v>
      </c>
      <c r="AN2919" s="1792"/>
    </row>
    <row r="2920" spans="1:40" x14ac:dyDescent="0.25">
      <c r="A2920" s="52">
        <v>1</v>
      </c>
      <c r="B2920" s="133" t="s">
        <v>200</v>
      </c>
      <c r="C2920" s="2441"/>
      <c r="D2920" s="634"/>
      <c r="E2920" s="1586">
        <f>SUM(E2919)</f>
        <v>254</v>
      </c>
      <c r="F2920" s="480">
        <f>SUM(F2919)</f>
        <v>254</v>
      </c>
      <c r="G2920" s="480">
        <f>SUM(G2919)</f>
        <v>282</v>
      </c>
      <c r="H2920" s="135">
        <f t="shared" si="2923"/>
        <v>111.0236220472441</v>
      </c>
      <c r="I2920" s="635">
        <f>SUM(K2920/E2920)</f>
        <v>9.5</v>
      </c>
      <c r="J2920" s="112">
        <f>M2920/G2920</f>
        <v>7.9503546099290778</v>
      </c>
      <c r="K2920" s="162">
        <f>SUM(K2919)</f>
        <v>2413</v>
      </c>
      <c r="L2920" s="162">
        <f>SUM(L2919)</f>
        <v>2413</v>
      </c>
      <c r="M2920" s="162">
        <f>SUM(M2919)</f>
        <v>2242</v>
      </c>
      <c r="N2920" s="162">
        <f>M2920/L2920*100</f>
        <v>92.913385826771659</v>
      </c>
      <c r="O2920" s="162">
        <f>SUM(O2919)</f>
        <v>10.054166666666667</v>
      </c>
      <c r="P2920" s="82">
        <f>M2920/$B$4*12/O2920</f>
        <v>222.99212598425197</v>
      </c>
      <c r="Q2920" s="2101"/>
      <c r="R2920" s="2101"/>
      <c r="S2920" s="2101"/>
      <c r="T2920" s="2101"/>
      <c r="U2920" s="2101"/>
      <c r="V2920" s="2101"/>
      <c r="W2920" s="2101"/>
      <c r="X2920" s="2101"/>
      <c r="Y2920" s="2101"/>
      <c r="Z2920" s="2101"/>
      <c r="AA2920" s="2101"/>
      <c r="AB2920" s="2101"/>
      <c r="AC2920" s="2229"/>
      <c r="AD2920" s="2101"/>
      <c r="AE2920" s="3435"/>
      <c r="AF2920" s="2101"/>
      <c r="AG2920" s="2101"/>
      <c r="AH2920" s="2101"/>
      <c r="AI2920" s="2101"/>
      <c r="AJ2920" s="2230"/>
      <c r="AK2920" s="1963"/>
      <c r="AL2920" s="15"/>
      <c r="AM2920" s="1390">
        <f t="shared" si="2901"/>
        <v>0</v>
      </c>
      <c r="AN2920" s="1792"/>
    </row>
    <row r="2921" spans="1:40" ht="29.25" x14ac:dyDescent="0.25">
      <c r="A2921" s="52">
        <v>1</v>
      </c>
      <c r="B2921" s="318" t="s">
        <v>276</v>
      </c>
      <c r="C2921" s="318"/>
      <c r="D2921" s="318"/>
      <c r="E2921" s="1766">
        <f>SUM(E2920,E2917)</f>
        <v>429</v>
      </c>
      <c r="F2921" s="494">
        <f>SUM(F2920,F2917)</f>
        <v>429</v>
      </c>
      <c r="G2921" s="494">
        <f>SUM(G2920,G2917)</f>
        <v>590</v>
      </c>
      <c r="H2921" s="494">
        <f t="shared" si="2923"/>
        <v>137.52913752913753</v>
      </c>
      <c r="I2921" s="636">
        <f>SUM(K2921/E2921)</f>
        <v>9.7412587412587417</v>
      </c>
      <c r="J2921" s="422">
        <f>M2921/G2921</f>
        <v>5.9949152542372879</v>
      </c>
      <c r="K2921" s="494">
        <f>SUM(K2920,K2917)</f>
        <v>4179</v>
      </c>
      <c r="L2921" s="494">
        <f>SUM(L2920,L2917)</f>
        <v>4179</v>
      </c>
      <c r="M2921" s="494">
        <f>SUM(M2920,M2917)</f>
        <v>3537</v>
      </c>
      <c r="N2921" s="159">
        <f>M2921/L2921*100</f>
        <v>84.637473079684128</v>
      </c>
      <c r="O2921" s="242">
        <f>SUM(O2920,O2917)</f>
        <v>17.054166666666667</v>
      </c>
      <c r="P2921" s="159">
        <f>M2921/$B$4*12/O2921</f>
        <v>207.39799657952602</v>
      </c>
      <c r="Q2921" s="636">
        <v>18505.41588</v>
      </c>
      <c r="R2921" s="636">
        <v>18505.41588</v>
      </c>
      <c r="S2921" s="636">
        <v>18505.41588</v>
      </c>
      <c r="T2921" s="636">
        <v>18505.41588</v>
      </c>
      <c r="U2921" s="636">
        <v>18505.41588</v>
      </c>
      <c r="V2921" s="636">
        <v>18505.41588</v>
      </c>
      <c r="W2921" s="636">
        <v>18505.41588</v>
      </c>
      <c r="X2921" s="636">
        <v>18505.41588</v>
      </c>
      <c r="Y2921" s="636">
        <v>18505.41588</v>
      </c>
      <c r="Z2921" s="636">
        <v>18505.41588</v>
      </c>
      <c r="AA2921" s="636">
        <v>11469.327800000001</v>
      </c>
      <c r="AB2921" s="636">
        <v>7107.3626399999985</v>
      </c>
      <c r="AC2921" s="889">
        <f t="shared" ref="AC2921:AC2922" si="2925">AB2921</f>
        <v>7107.3626399999985</v>
      </c>
      <c r="AD2921" s="636">
        <f>AJ2921-AI2921-AF2921</f>
        <v>8051.93073</v>
      </c>
      <c r="AE2921" s="3432"/>
      <c r="AF2921" s="636"/>
      <c r="AG2921" s="636">
        <f>AD2921-AC2921</f>
        <v>944.56809000000158</v>
      </c>
      <c r="AH2921" s="636">
        <v>0</v>
      </c>
      <c r="AI2921" s="636">
        <v>-65.525469999999999</v>
      </c>
      <c r="AJ2921" s="2226">
        <v>7986.4052600000005</v>
      </c>
      <c r="AK2921" s="1969"/>
      <c r="AL2921" s="17"/>
      <c r="AM2921" s="1391">
        <f t="shared" si="2901"/>
        <v>0</v>
      </c>
      <c r="AN2921" s="1792"/>
    </row>
    <row r="2922" spans="1:40" s="78" customFormat="1" ht="31.5" x14ac:dyDescent="0.25">
      <c r="A2922" s="52">
        <v>1</v>
      </c>
      <c r="B2922" s="1505" t="s">
        <v>252</v>
      </c>
      <c r="C2922" s="2636"/>
      <c r="D2922" s="1506"/>
      <c r="E2922" s="1625">
        <v>756</v>
      </c>
      <c r="F2922" s="1507">
        <f>ROUND(E2922/12*$B$4,0)</f>
        <v>756</v>
      </c>
      <c r="G2922" s="1507">
        <v>1094</v>
      </c>
      <c r="H2922" s="893">
        <f t="shared" si="2923"/>
        <v>144.70899470899471</v>
      </c>
      <c r="I2922" s="654"/>
      <c r="J2922" s="654"/>
      <c r="K2922" s="654"/>
      <c r="L2922" s="654"/>
      <c r="M2922" s="654"/>
      <c r="N2922" s="654"/>
      <c r="O2922" s="654"/>
      <c r="P2922" s="654"/>
      <c r="Q2922" s="748">
        <v>5284.8406799999993</v>
      </c>
      <c r="R2922" s="748">
        <v>5284.8406799999993</v>
      </c>
      <c r="S2922" s="748">
        <v>5284.8406799999993</v>
      </c>
      <c r="T2922" s="748">
        <v>5284.8406799999993</v>
      </c>
      <c r="U2922" s="748">
        <v>5284.8406799999993</v>
      </c>
      <c r="V2922" s="748">
        <v>5284.8406799999993</v>
      </c>
      <c r="W2922" s="748">
        <v>5284.8406799999993</v>
      </c>
      <c r="X2922" s="748">
        <v>5284.8406799999993</v>
      </c>
      <c r="Y2922" s="748">
        <v>5284.8406799999993</v>
      </c>
      <c r="Z2922" s="748">
        <v>5284.8406799999993</v>
      </c>
      <c r="AA2922" s="748">
        <v>5284.8406799999993</v>
      </c>
      <c r="AB2922" s="748">
        <v>5284.8406799999993</v>
      </c>
      <c r="AC2922" s="889">
        <f t="shared" si="2925"/>
        <v>5284.8406799999993</v>
      </c>
      <c r="AD2922" s="2240">
        <f>AJ2922-AI2922</f>
        <v>7647.6398200000003</v>
      </c>
      <c r="AE2922" s="3445"/>
      <c r="AF2922" s="2240"/>
      <c r="AG2922" s="2240">
        <f>AD2922-AC2922</f>
        <v>2362.799140000001</v>
      </c>
      <c r="AH2922" s="2240">
        <v>0</v>
      </c>
      <c r="AI2922" s="2240">
        <v>0</v>
      </c>
      <c r="AJ2922" s="2231">
        <v>7647.6398200000003</v>
      </c>
      <c r="AK2922" s="1964"/>
      <c r="AL2922" s="18"/>
      <c r="AM2922" s="1394">
        <f t="shared" si="2901"/>
        <v>0</v>
      </c>
      <c r="AN2922" s="1792"/>
    </row>
    <row r="2923" spans="1:40" x14ac:dyDescent="0.25">
      <c r="A2923" s="52">
        <v>1</v>
      </c>
      <c r="B2923" s="519" t="s">
        <v>265</v>
      </c>
      <c r="C2923" s="413"/>
      <c r="D2923" s="638"/>
      <c r="E2923" s="1425">
        <f>E2924</f>
        <v>5000</v>
      </c>
      <c r="F2923" s="438">
        <f>F2924</f>
        <v>5000</v>
      </c>
      <c r="G2923" s="438">
        <f>G2924</f>
        <v>4036</v>
      </c>
      <c r="H2923" s="93">
        <f t="shared" si="2923"/>
        <v>80.72</v>
      </c>
      <c r="I2923" s="638"/>
      <c r="J2923" s="638"/>
      <c r="K2923" s="638"/>
      <c r="L2923" s="638"/>
      <c r="M2923" s="638"/>
      <c r="N2923" s="638"/>
      <c r="O2923" s="638"/>
      <c r="P2923" s="638"/>
      <c r="Q2923" s="633"/>
      <c r="R2923" s="633"/>
      <c r="S2923" s="633"/>
      <c r="T2923" s="633"/>
      <c r="U2923" s="633"/>
      <c r="V2923" s="633"/>
      <c r="W2923" s="633"/>
      <c r="X2923" s="633"/>
      <c r="Y2923" s="633"/>
      <c r="Z2923" s="633"/>
      <c r="AA2923" s="633"/>
      <c r="AB2923" s="633"/>
      <c r="AC2923" s="2173"/>
      <c r="AD2923" s="1184">
        <f>AJ2923-AI2923</f>
        <v>0</v>
      </c>
      <c r="AE2923" s="3433"/>
      <c r="AF2923" s="1184"/>
      <c r="AG2923" s="1184">
        <f>AD2923-AC2923</f>
        <v>0</v>
      </c>
      <c r="AH2923" s="1184"/>
      <c r="AI2923" s="1184"/>
      <c r="AJ2923" s="2228"/>
      <c r="AK2923" s="1965"/>
      <c r="AL2923" s="13"/>
      <c r="AM2923" s="1392">
        <f t="shared" si="2901"/>
        <v>0</v>
      </c>
      <c r="AN2923" s="1792"/>
    </row>
    <row r="2924" spans="1:40" s="210" customFormat="1" x14ac:dyDescent="0.25">
      <c r="A2924" s="52">
        <v>1</v>
      </c>
      <c r="B2924" s="579" t="s">
        <v>266</v>
      </c>
      <c r="C2924" s="2637"/>
      <c r="D2924" s="639"/>
      <c r="E2924" s="692">
        <v>5000</v>
      </c>
      <c r="F2924" s="328">
        <f>ROUND(E2924/12*$B$4,0)</f>
        <v>5000</v>
      </c>
      <c r="G2924" s="328">
        <f>G2927-G2925</f>
        <v>4036</v>
      </c>
      <c r="H2924" s="74">
        <f t="shared" si="2923"/>
        <v>80.72</v>
      </c>
      <c r="I2924" s="639"/>
      <c r="J2924" s="639"/>
      <c r="K2924" s="639"/>
      <c r="L2924" s="639"/>
      <c r="M2924" s="639"/>
      <c r="N2924" s="639"/>
      <c r="O2924" s="639"/>
      <c r="P2924" s="639"/>
      <c r="Q2924" s="633"/>
      <c r="R2924" s="633"/>
      <c r="S2924" s="633"/>
      <c r="T2924" s="633"/>
      <c r="U2924" s="633"/>
      <c r="V2924" s="633"/>
      <c r="W2924" s="633"/>
      <c r="X2924" s="633"/>
      <c r="Y2924" s="633"/>
      <c r="Z2924" s="633"/>
      <c r="AA2924" s="633"/>
      <c r="AB2924" s="633"/>
      <c r="AC2924" s="2172"/>
      <c r="AD2924" s="633"/>
      <c r="AE2924" s="3434"/>
      <c r="AF2924" s="633"/>
      <c r="AG2924" s="633"/>
      <c r="AH2924" s="633"/>
      <c r="AI2924" s="633"/>
      <c r="AJ2924" s="2228"/>
      <c r="AK2924" s="1962"/>
      <c r="AL2924" s="8"/>
      <c r="AM2924" s="1389">
        <f t="shared" si="2901"/>
        <v>0</v>
      </c>
      <c r="AN2924" s="1792"/>
    </row>
    <row r="2925" spans="1:40" x14ac:dyDescent="0.25">
      <c r="A2925" s="52">
        <v>1</v>
      </c>
      <c r="B2925" s="577" t="s">
        <v>267</v>
      </c>
      <c r="C2925" s="407"/>
      <c r="D2925" s="640"/>
      <c r="E2925" s="1425">
        <f>E2926</f>
        <v>10</v>
      </c>
      <c r="F2925" s="107">
        <f t="shared" ref="F2925" si="2926">F2926</f>
        <v>10</v>
      </c>
      <c r="G2925" s="107">
        <f t="shared" ref="G2925" si="2927">G2926</f>
        <v>8</v>
      </c>
      <c r="H2925" s="74">
        <f t="shared" si="2923"/>
        <v>80</v>
      </c>
      <c r="I2925" s="640"/>
      <c r="J2925" s="640"/>
      <c r="K2925" s="640"/>
      <c r="L2925" s="640"/>
      <c r="M2925" s="640"/>
      <c r="N2925" s="640"/>
      <c r="O2925" s="640"/>
      <c r="P2925" s="640"/>
      <c r="Q2925" s="633"/>
      <c r="R2925" s="633"/>
      <c r="S2925" s="633"/>
      <c r="T2925" s="633"/>
      <c r="U2925" s="633"/>
      <c r="V2925" s="633"/>
      <c r="W2925" s="633"/>
      <c r="X2925" s="633"/>
      <c r="Y2925" s="633"/>
      <c r="Z2925" s="633"/>
      <c r="AA2925" s="633"/>
      <c r="AB2925" s="633"/>
      <c r="AC2925" s="2172"/>
      <c r="AD2925" s="633"/>
      <c r="AE2925" s="3434"/>
      <c r="AF2925" s="633"/>
      <c r="AG2925" s="633"/>
      <c r="AH2925" s="633"/>
      <c r="AI2925" s="633"/>
      <c r="AJ2925" s="2228"/>
      <c r="AK2925" s="1962"/>
      <c r="AL2925" s="8"/>
      <c r="AM2925" s="1389">
        <f t="shared" si="2901"/>
        <v>0</v>
      </c>
      <c r="AN2925" s="1792"/>
    </row>
    <row r="2926" spans="1:40" ht="30" x14ac:dyDescent="0.25">
      <c r="A2926" s="52">
        <v>1</v>
      </c>
      <c r="B2926" s="1498" t="s">
        <v>268</v>
      </c>
      <c r="C2926" s="2638"/>
      <c r="D2926" s="639"/>
      <c r="E2926" s="1651">
        <v>10</v>
      </c>
      <c r="F2926" s="436">
        <f>ROUND(E2926/12*$B$4,0)</f>
        <v>10</v>
      </c>
      <c r="G2926" s="328">
        <v>8</v>
      </c>
      <c r="H2926" s="74">
        <f t="shared" si="2923"/>
        <v>80</v>
      </c>
      <c r="I2926" s="639"/>
      <c r="J2926" s="639"/>
      <c r="K2926" s="639"/>
      <c r="L2926" s="639"/>
      <c r="M2926" s="639"/>
      <c r="N2926" s="639"/>
      <c r="O2926" s="639"/>
      <c r="P2926" s="639"/>
      <c r="Q2926" s="633"/>
      <c r="R2926" s="633"/>
      <c r="S2926" s="633"/>
      <c r="T2926" s="633"/>
      <c r="U2926" s="633"/>
      <c r="V2926" s="633"/>
      <c r="W2926" s="633"/>
      <c r="X2926" s="633"/>
      <c r="Y2926" s="633"/>
      <c r="Z2926" s="633"/>
      <c r="AA2926" s="633"/>
      <c r="AB2926" s="633"/>
      <c r="AC2926" s="2172"/>
      <c r="AD2926" s="633"/>
      <c r="AE2926" s="3434"/>
      <c r="AF2926" s="633"/>
      <c r="AG2926" s="633"/>
      <c r="AH2926" s="633"/>
      <c r="AI2926" s="633"/>
      <c r="AJ2926" s="2228"/>
      <c r="AK2926" s="1962"/>
      <c r="AL2926" s="8"/>
      <c r="AM2926" s="1389">
        <f t="shared" si="2901"/>
        <v>0</v>
      </c>
      <c r="AN2926" s="1792"/>
    </row>
    <row r="2927" spans="1:40" ht="15.75" thickBot="1" x14ac:dyDescent="0.3">
      <c r="A2927" s="52">
        <v>1</v>
      </c>
      <c r="B2927" s="1510" t="s">
        <v>279</v>
      </c>
      <c r="C2927" s="2639"/>
      <c r="D2927" s="1504"/>
      <c r="E2927" s="1425">
        <f>SUM(E2925,E2923)</f>
        <v>5010</v>
      </c>
      <c r="F2927" s="1511">
        <f t="shared" ref="F2927" si="2928">SUM(F2925,F2923)</f>
        <v>5010</v>
      </c>
      <c r="G2927" s="438">
        <v>4044</v>
      </c>
      <c r="H2927" s="93">
        <f t="shared" si="2923"/>
        <v>80.718562874251504</v>
      </c>
      <c r="I2927" s="638">
        <f>SUM(I2930,I2928)</f>
        <v>0</v>
      </c>
      <c r="J2927" s="638"/>
      <c r="K2927" s="638"/>
      <c r="L2927" s="638"/>
      <c r="M2927" s="638"/>
      <c r="N2927" s="638"/>
      <c r="O2927" s="638"/>
      <c r="P2927" s="638"/>
      <c r="Q2927" s="633">
        <v>14851.485119999998</v>
      </c>
      <c r="R2927" s="633">
        <v>14851.485119999998</v>
      </c>
      <c r="S2927" s="633">
        <v>14851.485119999998</v>
      </c>
      <c r="T2927" s="633">
        <v>14765.705820000001</v>
      </c>
      <c r="U2927" s="633">
        <v>14765.705820000001</v>
      </c>
      <c r="V2927" s="633">
        <v>14765.705820000001</v>
      </c>
      <c r="W2927" s="633">
        <v>14765.705820000001</v>
      </c>
      <c r="X2927" s="633">
        <v>14765.705820000001</v>
      </c>
      <c r="Y2927" s="633">
        <v>14765.705820000001</v>
      </c>
      <c r="Z2927" s="633">
        <v>14765.705820000001</v>
      </c>
      <c r="AA2927" s="633">
        <v>14765.705820000001</v>
      </c>
      <c r="AB2927" s="633">
        <v>14765.705820000001</v>
      </c>
      <c r="AC2927" s="889">
        <f t="shared" ref="AC2927" si="2929">AB2927</f>
        <v>14765.705820000001</v>
      </c>
      <c r="AD2927" s="1184">
        <f>AJ2927-AI2927</f>
        <v>14656.226670000002</v>
      </c>
      <c r="AE2927" s="3433"/>
      <c r="AF2927" s="1184"/>
      <c r="AG2927" s="1184">
        <f>AD2927-AC2927</f>
        <v>-109.47914999999921</v>
      </c>
      <c r="AH2927" s="1184">
        <v>-2.6791499999999999</v>
      </c>
      <c r="AI2927" s="1184">
        <v>-117.28583999999999</v>
      </c>
      <c r="AJ2927" s="2228">
        <v>14538.940830000001</v>
      </c>
      <c r="AK2927" s="1969"/>
      <c r="AL2927" s="17"/>
      <c r="AM2927" s="17">
        <f t="shared" si="2901"/>
        <v>0</v>
      </c>
      <c r="AN2927" s="1792"/>
    </row>
    <row r="2928" spans="1:40" ht="15.75" thickBot="1" x14ac:dyDescent="0.3">
      <c r="A2928" s="52">
        <v>1</v>
      </c>
      <c r="B2928" s="398" t="s">
        <v>457</v>
      </c>
      <c r="C2928" s="641"/>
      <c r="D2928" s="641"/>
      <c r="E2928" s="1650"/>
      <c r="F2928" s="642"/>
      <c r="G2928" s="642"/>
      <c r="H2928" s="642"/>
      <c r="I2928" s="484"/>
      <c r="J2928" s="484"/>
      <c r="K2928" s="484"/>
      <c r="L2928" s="484"/>
      <c r="M2928" s="484">
        <f>SUM(M2921,M2859)</f>
        <v>21326</v>
      </c>
      <c r="N2928" s="484"/>
      <c r="O2928" s="484"/>
      <c r="P2928" s="484"/>
      <c r="Q2928" s="773">
        <f t="shared" ref="Q2928:V2928" si="2930">Q2927+Q2922+Q2921+Q2910+Q2859</f>
        <v>244392.64360448002</v>
      </c>
      <c r="R2928" s="773">
        <f t="shared" si="2930"/>
        <v>244392.64360448002</v>
      </c>
      <c r="S2928" s="773">
        <f t="shared" si="2930"/>
        <v>244392.64360448002</v>
      </c>
      <c r="T2928" s="773">
        <f t="shared" si="2930"/>
        <v>244359.73159198</v>
      </c>
      <c r="U2928" s="773">
        <f t="shared" si="2930"/>
        <v>244359.73159198</v>
      </c>
      <c r="V2928" s="773">
        <f t="shared" si="2930"/>
        <v>250160.78724957997</v>
      </c>
      <c r="W2928" s="773">
        <f t="shared" ref="W2928:X2928" si="2931">W2927+W2922+W2921+W2910+W2859</f>
        <v>250160.78724957997</v>
      </c>
      <c r="X2928" s="773">
        <f t="shared" si="2931"/>
        <v>250160.78724957997</v>
      </c>
      <c r="Y2928" s="773">
        <f t="shared" ref="Y2928:Z2928" si="2932">Y2927+Y2922+Y2921+Y2910+Y2859</f>
        <v>250142.80991624668</v>
      </c>
      <c r="Z2928" s="773">
        <f t="shared" si="2932"/>
        <v>250146.60140096891</v>
      </c>
      <c r="AA2928" s="773">
        <f t="shared" ref="AA2928:AC2928" si="2933">AA2927+AA2922+AA2921+AA2910+AA2859</f>
        <v>250165.16972912004</v>
      </c>
      <c r="AB2928" s="773">
        <f t="shared" ref="AB2928" si="2934">AB2927+AB2922+AB2921+AB2910+AB2859</f>
        <v>250172.10511632005</v>
      </c>
      <c r="AC2928" s="2206">
        <f t="shared" si="2933"/>
        <v>250172.10511632005</v>
      </c>
      <c r="AD2928" s="773">
        <f t="shared" ref="AD2928:AJ2928" si="2935">AD2927+AD2922+AD2921+AD2910+AD2859</f>
        <v>250076.04440000001</v>
      </c>
      <c r="AE2928" s="3443">
        <f t="shared" si="2935"/>
        <v>214.98406</v>
      </c>
      <c r="AF2928" s="773">
        <f t="shared" ref="AF2928" si="2936">AF2927+AF2922+AF2921+AF2910+AF2859</f>
        <v>-151.78299000000001</v>
      </c>
      <c r="AG2928" s="773">
        <f t="shared" si="2935"/>
        <v>-96.06071632000203</v>
      </c>
      <c r="AH2928" s="773">
        <f t="shared" si="2935"/>
        <v>-5.2569699999999999</v>
      </c>
      <c r="AI2928" s="773">
        <f t="shared" si="2935"/>
        <v>-2085.03035</v>
      </c>
      <c r="AJ2928" s="2237">
        <f t="shared" si="2935"/>
        <v>247839.23106000002</v>
      </c>
      <c r="AK2928" s="1968" t="e">
        <f>SUM(AK2922,AK2921,#REF!,AK2859)</f>
        <v>#REF!</v>
      </c>
      <c r="AL2928" s="1036" t="e">
        <f>SUM(AL2927,AL2922,AL2921,#REF!,AL2859)</f>
        <v>#REF!</v>
      </c>
      <c r="AM2928" s="1036" t="e">
        <f t="shared" si="2901"/>
        <v>#REF!</v>
      </c>
      <c r="AN2928" s="1792"/>
    </row>
    <row r="2929" spans="1:40" x14ac:dyDescent="0.25">
      <c r="A2929" s="52">
        <v>1</v>
      </c>
      <c r="B2929" s="1093"/>
      <c r="C2929" s="2640"/>
      <c r="D2929" s="1094"/>
      <c r="E2929" s="1606"/>
      <c r="F2929" s="1094"/>
      <c r="G2929" s="1094"/>
      <c r="H2929" s="1094"/>
      <c r="I2929" s="1095"/>
      <c r="J2929" s="1095"/>
      <c r="K2929" s="1096"/>
      <c r="L2929" s="1096"/>
      <c r="M2929" s="1096"/>
      <c r="N2929" s="1096"/>
      <c r="O2929" s="1096"/>
      <c r="P2929" s="1096"/>
      <c r="Q2929" s="2311">
        <f t="shared" ref="Q2929:V2929" si="2937">Q2930-Q2931-Q2980-Q2984-Q2985-Q2990</f>
        <v>0</v>
      </c>
      <c r="R2929" s="2311">
        <f t="shared" si="2937"/>
        <v>0</v>
      </c>
      <c r="S2929" s="2311">
        <f t="shared" si="2937"/>
        <v>0</v>
      </c>
      <c r="T2929" s="2311">
        <f t="shared" si="2937"/>
        <v>0</v>
      </c>
      <c r="U2929" s="2311">
        <f t="shared" si="2937"/>
        <v>0</v>
      </c>
      <c r="V2929" s="2311">
        <f t="shared" si="2937"/>
        <v>-3.2741809263825417E-11</v>
      </c>
      <c r="W2929" s="2311">
        <f t="shared" ref="W2929:X2929" si="2938">W2930-W2931-W2980-W2984-W2985-W2990</f>
        <v>-3.2741809263825417E-11</v>
      </c>
      <c r="X2929" s="2311">
        <f t="shared" si="2938"/>
        <v>-3.2741809263825417E-11</v>
      </c>
      <c r="Y2929" s="2311">
        <f t="shared" ref="Y2929:Z2929" si="2939">Y2930-Y2931-Y2980-Y2984-Y2985-Y2990</f>
        <v>0</v>
      </c>
      <c r="Z2929" s="2311">
        <f t="shared" si="2939"/>
        <v>0</v>
      </c>
      <c r="AA2929" s="2311">
        <f t="shared" ref="AA2929:AC2929" si="2940">AA2930-AA2931-AA2980-AA2984-AA2985-AA2990</f>
        <v>0</v>
      </c>
      <c r="AB2929" s="2311">
        <f t="shared" ref="AB2929" si="2941">AB2930-AB2931-AB2980-AB2984-AB2985-AB2990</f>
        <v>0</v>
      </c>
      <c r="AC2929" s="2311">
        <f t="shared" si="2940"/>
        <v>0</v>
      </c>
      <c r="AD2929" s="2311">
        <f t="shared" ref="AD2929:AJ2929" si="2942">AD2930-AD2931-AD2980-AD2984-AD2985-AD2990</f>
        <v>0</v>
      </c>
      <c r="AE2929" s="3433">
        <f t="shared" si="2942"/>
        <v>0</v>
      </c>
      <c r="AF2929" s="1184">
        <f t="shared" ref="AF2929" si="2943">AF2930-AF2931-AF2980-AF2984-AF2985-AF2990</f>
        <v>0</v>
      </c>
      <c r="AG2929" s="2311">
        <f t="shared" si="2942"/>
        <v>-4.5474735088646412E-13</v>
      </c>
      <c r="AH2929" s="2311">
        <f t="shared" ref="AH2929" si="2944">AH2930-AH2931-AH2980-AH2984-AH2985-AH2990</f>
        <v>0</v>
      </c>
      <c r="AI2929" s="2311">
        <f t="shared" si="2942"/>
        <v>0</v>
      </c>
      <c r="AJ2929" s="2314">
        <f t="shared" si="2942"/>
        <v>1.6370904631912708E-11</v>
      </c>
      <c r="AK2929" s="1606"/>
      <c r="AL2929" s="1809" t="e">
        <f>AL2930-AL2931-#REF!-AL2984-AL2985-AL2990</f>
        <v>#REF!</v>
      </c>
      <c r="AM2929" s="1809" t="e">
        <f t="shared" si="2901"/>
        <v>#REF!</v>
      </c>
      <c r="AN2929" s="1792"/>
    </row>
    <row r="2930" spans="1:40" ht="29.25" x14ac:dyDescent="0.25">
      <c r="A2930" s="52">
        <v>1</v>
      </c>
      <c r="B2930" s="1097" t="s">
        <v>177</v>
      </c>
      <c r="C2930" s="2641"/>
      <c r="D2930" s="1098"/>
      <c r="E2930" s="1628"/>
      <c r="F2930" s="1098"/>
      <c r="G2930" s="1098"/>
      <c r="H2930" s="1098"/>
      <c r="I2930" s="1099"/>
      <c r="J2930" s="1099"/>
      <c r="K2930" s="1100"/>
      <c r="L2930" s="1100"/>
      <c r="M2930" s="1100"/>
      <c r="N2930" s="1100"/>
      <c r="O2930" s="1100"/>
      <c r="P2930" s="1100"/>
      <c r="Q2930" s="1240">
        <f t="shared" ref="Q2930:R2930" si="2945">Q2928</f>
        <v>244392.64360448002</v>
      </c>
      <c r="R2930" s="1240">
        <f t="shared" si="2945"/>
        <v>244392.64360448002</v>
      </c>
      <c r="S2930" s="1240">
        <f t="shared" ref="S2930:T2930" si="2946">S2928</f>
        <v>244392.64360448002</v>
      </c>
      <c r="T2930" s="1240">
        <f t="shared" si="2946"/>
        <v>244359.73159198</v>
      </c>
      <c r="U2930" s="1240">
        <f t="shared" ref="U2930:V2930" si="2947">U2928</f>
        <v>244359.73159198</v>
      </c>
      <c r="V2930" s="1240">
        <f t="shared" si="2947"/>
        <v>250160.78724957997</v>
      </c>
      <c r="W2930" s="1240">
        <f t="shared" ref="W2930:X2930" si="2948">W2928</f>
        <v>250160.78724957997</v>
      </c>
      <c r="X2930" s="1240">
        <f t="shared" si="2948"/>
        <v>250160.78724957997</v>
      </c>
      <c r="Y2930" s="1240">
        <f t="shared" ref="Y2930:Z2930" si="2949">Y2928</f>
        <v>250142.80991624668</v>
      </c>
      <c r="Z2930" s="1240">
        <f t="shared" si="2949"/>
        <v>250146.60140096891</v>
      </c>
      <c r="AA2930" s="1240">
        <f t="shared" ref="AA2930:AC2930" si="2950">AA2928</f>
        <v>250165.16972912004</v>
      </c>
      <c r="AB2930" s="1240">
        <f t="shared" ref="AB2930" si="2951">AB2928</f>
        <v>250172.10511632005</v>
      </c>
      <c r="AC2930" s="1240">
        <f t="shared" si="2950"/>
        <v>250172.10511632005</v>
      </c>
      <c r="AD2930" s="1240">
        <f t="shared" ref="AD2930:AJ2930" si="2952">AD2928</f>
        <v>250076.04440000001</v>
      </c>
      <c r="AE2930" s="3435">
        <f t="shared" ref="AE2930:AF2930" si="2953">AE2928</f>
        <v>214.98406</v>
      </c>
      <c r="AF2930" s="2101">
        <f t="shared" si="2953"/>
        <v>-151.78299000000001</v>
      </c>
      <c r="AG2930" s="1240">
        <f t="shared" si="2952"/>
        <v>-96.06071632000203</v>
      </c>
      <c r="AH2930" s="1240">
        <f t="shared" ref="AH2930" si="2954">AH2928</f>
        <v>-5.2569699999999999</v>
      </c>
      <c r="AI2930" s="1240">
        <f t="shared" si="2952"/>
        <v>-2085.03035</v>
      </c>
      <c r="AJ2930" s="2313">
        <f t="shared" si="2952"/>
        <v>247839.23106000002</v>
      </c>
      <c r="AK2930" s="1628"/>
      <c r="AL2930" s="1808" t="e">
        <f t="shared" ref="AL2930" si="2955">AL2928</f>
        <v>#REF!</v>
      </c>
      <c r="AM2930" s="1808" t="e">
        <f t="shared" si="2901"/>
        <v>#REF!</v>
      </c>
      <c r="AN2930" s="1792"/>
    </row>
    <row r="2931" spans="1:40" x14ac:dyDescent="0.25">
      <c r="A2931" s="52">
        <v>1</v>
      </c>
      <c r="B2931" s="1085" t="s">
        <v>7</v>
      </c>
      <c r="C2931" s="1085"/>
      <c r="D2931" s="1102"/>
      <c r="E2931" s="1611">
        <f>E2859</f>
        <v>2475</v>
      </c>
      <c r="F2931" s="1102">
        <f>F2859</f>
        <v>2475</v>
      </c>
      <c r="G2931" s="1102">
        <f>G2859</f>
        <v>2327</v>
      </c>
      <c r="H2931" s="1102">
        <f>G2931/F2931*100</f>
        <v>94.020202020202021</v>
      </c>
      <c r="I2931" s="1102">
        <f t="shared" ref="I2931:AL2931" si="2956">I2859</f>
        <v>8.0577777777777779</v>
      </c>
      <c r="J2931" s="1102">
        <f t="shared" si="2956"/>
        <v>7.6446067898581864</v>
      </c>
      <c r="K2931" s="1102">
        <f t="shared" si="2956"/>
        <v>19943</v>
      </c>
      <c r="L2931" s="1102">
        <f t="shared" si="2956"/>
        <v>19943</v>
      </c>
      <c r="M2931" s="1102">
        <f t="shared" si="2956"/>
        <v>17789</v>
      </c>
      <c r="N2931" s="1102">
        <f t="shared" si="2956"/>
        <v>89.199217770646342</v>
      </c>
      <c r="O2931" s="1102">
        <f t="shared" si="2956"/>
        <v>60</v>
      </c>
      <c r="P2931" s="1102">
        <f t="shared" si="2956"/>
        <v>296.48333333333335</v>
      </c>
      <c r="Q2931" s="2306">
        <f t="shared" si="2956"/>
        <v>75540.836004480021</v>
      </c>
      <c r="R2931" s="2306">
        <f t="shared" ref="R2931:S2931" si="2957">R2859</f>
        <v>75540.836004480021</v>
      </c>
      <c r="S2931" s="2306">
        <f t="shared" si="2957"/>
        <v>75540.836004480021</v>
      </c>
      <c r="T2931" s="2306">
        <f t="shared" ref="T2931:U2931" si="2958">T2859</f>
        <v>75540.836004480021</v>
      </c>
      <c r="U2931" s="2306">
        <f t="shared" si="2958"/>
        <v>75540.836004480021</v>
      </c>
      <c r="V2931" s="2306">
        <f t="shared" ref="V2931:W2931" si="2959">V2859</f>
        <v>81341.891662080001</v>
      </c>
      <c r="W2931" s="2306">
        <f t="shared" si="2959"/>
        <v>81341.891662080001</v>
      </c>
      <c r="X2931" s="2306">
        <f t="shared" ref="X2931:Y2931" si="2960">X2859</f>
        <v>81341.891662080001</v>
      </c>
      <c r="Y2931" s="2306">
        <f t="shared" si="2960"/>
        <v>81341.891662080001</v>
      </c>
      <c r="Z2931" s="2306">
        <f t="shared" ref="Z2931" si="2961">Z2859</f>
        <v>81341.891662080001</v>
      </c>
      <c r="AA2931" s="2306">
        <f t="shared" ref="AA2931:AC2931" si="2962">AA2859</f>
        <v>86317.709829120009</v>
      </c>
      <c r="AB2931" s="2306">
        <f t="shared" ref="AB2931" si="2963">AB2859</f>
        <v>90686.610376320023</v>
      </c>
      <c r="AC2931" s="2306">
        <f t="shared" si="2962"/>
        <v>90686.610376320023</v>
      </c>
      <c r="AD2931" s="2306">
        <f t="shared" si="2956"/>
        <v>84363.235540000023</v>
      </c>
      <c r="AE2931" s="3432">
        <f t="shared" si="2956"/>
        <v>214.98406</v>
      </c>
      <c r="AF2931" s="636">
        <f t="shared" ref="AF2931" si="2964">AF2859</f>
        <v>-151.78299000000001</v>
      </c>
      <c r="AG2931" s="2306">
        <f t="shared" si="2956"/>
        <v>-6323.3748363199993</v>
      </c>
      <c r="AH2931" s="2306">
        <f t="shared" ref="AH2931" si="2965">AH2859</f>
        <v>0</v>
      </c>
      <c r="AI2931" s="2306">
        <f t="shared" si="2956"/>
        <v>-1638.02127</v>
      </c>
      <c r="AJ2931" s="2307">
        <f t="shared" si="2956"/>
        <v>82573.431280000019</v>
      </c>
      <c r="AK2931" s="1611">
        <f t="shared" si="2956"/>
        <v>0</v>
      </c>
      <c r="AL2931" s="1806">
        <f t="shared" si="2956"/>
        <v>0</v>
      </c>
      <c r="AM2931" s="1806">
        <f t="shared" si="2901"/>
        <v>0</v>
      </c>
      <c r="AN2931" s="1792"/>
    </row>
    <row r="2932" spans="1:40" x14ac:dyDescent="0.25">
      <c r="A2932" s="52">
        <v>1</v>
      </c>
      <c r="B2932" s="1076" t="s">
        <v>14</v>
      </c>
      <c r="C2932" s="1076"/>
      <c r="D2932" s="1094"/>
      <c r="E2932" s="1606"/>
      <c r="F2932" s="1094"/>
      <c r="G2932" s="1094"/>
      <c r="H2932" s="1094"/>
      <c r="I2932" s="1095"/>
      <c r="J2932" s="1095"/>
      <c r="K2932" s="1096"/>
      <c r="L2932" s="1096"/>
      <c r="M2932" s="1096"/>
      <c r="N2932" s="1096"/>
      <c r="O2932" s="1096"/>
      <c r="P2932" s="1096"/>
      <c r="Q2932" s="2311"/>
      <c r="R2932" s="2311"/>
      <c r="S2932" s="2311"/>
      <c r="T2932" s="2311"/>
      <c r="U2932" s="2311"/>
      <c r="V2932" s="2311"/>
      <c r="W2932" s="2311"/>
      <c r="X2932" s="2311"/>
      <c r="Y2932" s="2311"/>
      <c r="Z2932" s="2311"/>
      <c r="AA2932" s="2311"/>
      <c r="AB2932" s="2311"/>
      <c r="AC2932" s="2311"/>
      <c r="AD2932" s="2311"/>
      <c r="AE2932" s="3433"/>
      <c r="AF2932" s="1184"/>
      <c r="AG2932" s="2311"/>
      <c r="AH2932" s="2311"/>
      <c r="AI2932" s="2311"/>
      <c r="AJ2932" s="2314"/>
      <c r="AK2932" s="1606"/>
      <c r="AL2932" s="1809"/>
      <c r="AM2932" s="1809">
        <f t="shared" si="2901"/>
        <v>0</v>
      </c>
      <c r="AN2932" s="1792"/>
    </row>
    <row r="2933" spans="1:40" x14ac:dyDescent="0.25">
      <c r="A2933" s="52">
        <v>1</v>
      </c>
      <c r="B2933" s="1169" t="s">
        <v>426</v>
      </c>
      <c r="C2933" s="2642"/>
      <c r="D2933" s="992"/>
      <c r="E2933" s="1664"/>
      <c r="F2933" s="992"/>
      <c r="G2933" s="992"/>
      <c r="H2933" s="992"/>
      <c r="I2933" s="1080"/>
      <c r="J2933" s="1080"/>
      <c r="K2933" s="1081"/>
      <c r="L2933" s="1081"/>
      <c r="M2933" s="1081"/>
      <c r="N2933" s="1081"/>
      <c r="O2933" s="1081"/>
      <c r="P2933" s="1081"/>
      <c r="Q2933" s="1194">
        <f t="shared" ref="Q2933:AG2942" si="2966">Q2861</f>
        <v>81024.987609999996</v>
      </c>
      <c r="R2933" s="1194">
        <f t="shared" ref="R2933:S2933" si="2967">R2861</f>
        <v>81024.987609999996</v>
      </c>
      <c r="S2933" s="1194">
        <f t="shared" si="2967"/>
        <v>81024.987609999996</v>
      </c>
      <c r="T2933" s="1194">
        <f t="shared" ref="T2933:U2933" si="2968">T2861</f>
        <v>98684.110829999991</v>
      </c>
      <c r="U2933" s="1194">
        <f t="shared" si="2968"/>
        <v>98684.110829999991</v>
      </c>
      <c r="V2933" s="1194">
        <f t="shared" ref="V2933:W2933" si="2969">V2861</f>
        <v>98684.110829999991</v>
      </c>
      <c r="W2933" s="1194">
        <f t="shared" si="2969"/>
        <v>98684.110829999991</v>
      </c>
      <c r="X2933" s="1194">
        <f t="shared" ref="X2933:Y2933" si="2970">X2861</f>
        <v>98684.110829999991</v>
      </c>
      <c r="Y2933" s="1194">
        <f t="shared" si="2970"/>
        <v>90841.130860000005</v>
      </c>
      <c r="Z2933" s="1194">
        <f t="shared" ref="Z2933" si="2971">Z2861</f>
        <v>91494.24583</v>
      </c>
      <c r="AA2933" s="1194">
        <f t="shared" ref="AA2933:AC2948" si="2972">AA2861</f>
        <v>97489.288329999996</v>
      </c>
      <c r="AB2933" s="1194">
        <f t="shared" ref="AB2933" si="2973">AB2861</f>
        <v>97489.288329999996</v>
      </c>
      <c r="AC2933" s="1194">
        <f t="shared" si="2972"/>
        <v>97489.288329999996</v>
      </c>
      <c r="AD2933" s="1194">
        <f t="shared" si="2966"/>
        <v>97265.681559999997</v>
      </c>
      <c r="AE2933" s="3434">
        <f t="shared" si="2966"/>
        <v>0</v>
      </c>
      <c r="AF2933" s="633">
        <f t="shared" ref="AF2933" si="2974">AF2861</f>
        <v>0</v>
      </c>
      <c r="AG2933" s="1194">
        <f t="shared" si="2966"/>
        <v>-223.60676999999851</v>
      </c>
      <c r="AH2933" s="1194">
        <f t="shared" ref="AH2933" si="2975">AH2861</f>
        <v>0</v>
      </c>
      <c r="AI2933" s="1194">
        <f t="shared" ref="AI2933:AJ2949" si="2976">AI2861</f>
        <v>-199.02057999999997</v>
      </c>
      <c r="AJ2933" s="2312">
        <f t="shared" si="2976"/>
        <v>97066.660980000001</v>
      </c>
      <c r="AK2933" s="1664"/>
      <c r="AL2933" s="1807"/>
      <c r="AM2933" s="1807">
        <f t="shared" si="2901"/>
        <v>0</v>
      </c>
      <c r="AN2933" s="1792"/>
    </row>
    <row r="2934" spans="1:40" x14ac:dyDescent="0.25">
      <c r="A2934" s="52">
        <v>1</v>
      </c>
      <c r="B2934" s="1169" t="s">
        <v>484</v>
      </c>
      <c r="C2934" s="2642"/>
      <c r="D2934" s="992"/>
      <c r="E2934" s="1664"/>
      <c r="F2934" s="992"/>
      <c r="G2934" s="992"/>
      <c r="H2934" s="992"/>
      <c r="I2934" s="1080"/>
      <c r="J2934" s="1080"/>
      <c r="K2934" s="1081"/>
      <c r="L2934" s="1081"/>
      <c r="M2934" s="1081"/>
      <c r="N2934" s="1081"/>
      <c r="O2934" s="1081"/>
      <c r="P2934" s="1081"/>
      <c r="Q2934" s="1194">
        <f t="shared" si="2966"/>
        <v>19163.144</v>
      </c>
      <c r="R2934" s="1194">
        <f t="shared" ref="R2934:S2934" si="2977">R2862</f>
        <v>19163.144</v>
      </c>
      <c r="S2934" s="1194">
        <f t="shared" si="2977"/>
        <v>19163.144</v>
      </c>
      <c r="T2934" s="1194">
        <f t="shared" ref="T2934:U2934" si="2978">T2862</f>
        <v>19163.144</v>
      </c>
      <c r="U2934" s="1194">
        <f t="shared" si="2978"/>
        <v>19163.144</v>
      </c>
      <c r="V2934" s="1194">
        <f t="shared" ref="V2934:W2934" si="2979">V2862</f>
        <v>19163.144</v>
      </c>
      <c r="W2934" s="1194">
        <f t="shared" si="2979"/>
        <v>19163.144</v>
      </c>
      <c r="X2934" s="1194">
        <f t="shared" ref="X2934:Y2934" si="2980">X2862</f>
        <v>19163.144</v>
      </c>
      <c r="Y2934" s="1194">
        <f t="shared" si="2980"/>
        <v>19163.144</v>
      </c>
      <c r="Z2934" s="1194">
        <f t="shared" ref="Z2934:AA2934" si="2981">Z2862</f>
        <v>19163.144</v>
      </c>
      <c r="AA2934" s="1194">
        <f t="shared" si="2981"/>
        <v>19163.144</v>
      </c>
      <c r="AB2934" s="1194">
        <f t="shared" ref="AB2934" si="2982">AB2862</f>
        <v>19163.144</v>
      </c>
      <c r="AC2934" s="1194">
        <f t="shared" si="2972"/>
        <v>19163.144</v>
      </c>
      <c r="AD2934" s="1194">
        <f t="shared" si="2966"/>
        <v>19163.144039999999</v>
      </c>
      <c r="AE2934" s="3434">
        <f t="shared" si="2966"/>
        <v>0</v>
      </c>
      <c r="AF2934" s="633">
        <f t="shared" ref="AF2934" si="2983">AF2862</f>
        <v>0</v>
      </c>
      <c r="AG2934" s="1194">
        <f t="shared" si="2966"/>
        <v>3.9999998989515007E-5</v>
      </c>
      <c r="AH2934" s="1194">
        <f t="shared" ref="AH2934" si="2984">AH2862</f>
        <v>0</v>
      </c>
      <c r="AI2934" s="1194">
        <f t="shared" si="2976"/>
        <v>0</v>
      </c>
      <c r="AJ2934" s="2312">
        <f t="shared" si="2976"/>
        <v>19163.144039999999</v>
      </c>
      <c r="AK2934" s="1664"/>
      <c r="AL2934" s="1807"/>
      <c r="AM2934" s="1807"/>
      <c r="AN2934" s="1792"/>
    </row>
    <row r="2935" spans="1:40" x14ac:dyDescent="0.25">
      <c r="A2935" s="52">
        <v>1</v>
      </c>
      <c r="B2935" s="1932" t="s">
        <v>427</v>
      </c>
      <c r="C2935" s="2642"/>
      <c r="D2935" s="992"/>
      <c r="E2935" s="1664">
        <f t="shared" ref="E2935:G2957" si="2985">E2863</f>
        <v>32459</v>
      </c>
      <c r="F2935" s="992">
        <f t="shared" si="2985"/>
        <v>32459</v>
      </c>
      <c r="G2935" s="992">
        <f t="shared" si="2985"/>
        <v>16209.325000000001</v>
      </c>
      <c r="H2935" s="992">
        <f>G2935/F2935*100</f>
        <v>49.937844665578119</v>
      </c>
      <c r="I2935" s="1080"/>
      <c r="J2935" s="1080"/>
      <c r="K2935" s="1081"/>
      <c r="L2935" s="1081"/>
      <c r="M2935" s="1081"/>
      <c r="N2935" s="1081"/>
      <c r="O2935" s="1081"/>
      <c r="P2935" s="1081"/>
      <c r="Q2935" s="1194">
        <f t="shared" si="2966"/>
        <v>0</v>
      </c>
      <c r="R2935" s="1194">
        <f t="shared" ref="R2935:S2935" si="2986">R2863</f>
        <v>0</v>
      </c>
      <c r="S2935" s="1194">
        <f t="shared" si="2986"/>
        <v>0</v>
      </c>
      <c r="T2935" s="1194">
        <f t="shared" ref="T2935:U2935" si="2987">T2863</f>
        <v>0</v>
      </c>
      <c r="U2935" s="1194">
        <f t="shared" si="2987"/>
        <v>0</v>
      </c>
      <c r="V2935" s="1194">
        <f t="shared" ref="V2935:W2935" si="2988">V2863</f>
        <v>0</v>
      </c>
      <c r="W2935" s="1194">
        <f t="shared" si="2988"/>
        <v>0</v>
      </c>
      <c r="X2935" s="1194">
        <f t="shared" ref="X2935:Y2935" si="2989">X2863</f>
        <v>0</v>
      </c>
      <c r="Y2935" s="1194">
        <f t="shared" si="2989"/>
        <v>0</v>
      </c>
      <c r="Z2935" s="1194">
        <f t="shared" ref="Z2935:AA2935" si="2990">Z2863</f>
        <v>0</v>
      </c>
      <c r="AA2935" s="1194">
        <f t="shared" si="2990"/>
        <v>0</v>
      </c>
      <c r="AB2935" s="1194">
        <f t="shared" ref="AB2935" si="2991">AB2863</f>
        <v>0</v>
      </c>
      <c r="AC2935" s="1194">
        <f t="shared" si="2972"/>
        <v>0</v>
      </c>
      <c r="AD2935" s="1194">
        <f t="shared" si="2966"/>
        <v>0</v>
      </c>
      <c r="AE2935" s="3434">
        <f t="shared" si="2966"/>
        <v>0</v>
      </c>
      <c r="AF2935" s="633">
        <f t="shared" ref="AF2935" si="2992">AF2863</f>
        <v>0</v>
      </c>
      <c r="AG2935" s="1194">
        <f t="shared" si="2966"/>
        <v>0</v>
      </c>
      <c r="AH2935" s="1194">
        <f t="shared" ref="AH2935" si="2993">AH2863</f>
        <v>0</v>
      </c>
      <c r="AI2935" s="1194">
        <f t="shared" si="2976"/>
        <v>0</v>
      </c>
      <c r="AJ2935" s="2312">
        <f t="shared" si="2976"/>
        <v>0</v>
      </c>
      <c r="AK2935" s="1664"/>
      <c r="AL2935" s="1807"/>
      <c r="AM2935" s="1807"/>
      <c r="AN2935" s="1792"/>
    </row>
    <row r="2936" spans="1:40" x14ac:dyDescent="0.25">
      <c r="A2936" s="52">
        <v>1</v>
      </c>
      <c r="B2936" s="2833" t="s">
        <v>259</v>
      </c>
      <c r="C2936" s="2642"/>
      <c r="D2936" s="992"/>
      <c r="E2936" s="1664">
        <f t="shared" si="2985"/>
        <v>0</v>
      </c>
      <c r="F2936" s="992">
        <f t="shared" si="2985"/>
        <v>0</v>
      </c>
      <c r="G2936" s="992">
        <f t="shared" si="2985"/>
        <v>0</v>
      </c>
      <c r="H2936" s="992"/>
      <c r="I2936" s="1080"/>
      <c r="J2936" s="1080"/>
      <c r="K2936" s="1081"/>
      <c r="L2936" s="1081"/>
      <c r="M2936" s="1081"/>
      <c r="N2936" s="1081"/>
      <c r="O2936" s="1081"/>
      <c r="P2936" s="1081"/>
      <c r="Q2936" s="1194">
        <f t="shared" si="2966"/>
        <v>0</v>
      </c>
      <c r="R2936" s="1194">
        <f t="shared" ref="R2936:S2936" si="2994">R2864</f>
        <v>0</v>
      </c>
      <c r="S2936" s="1194">
        <f t="shared" si="2994"/>
        <v>0</v>
      </c>
      <c r="T2936" s="1194">
        <f t="shared" ref="T2936:U2936" si="2995">T2864</f>
        <v>0</v>
      </c>
      <c r="U2936" s="1194">
        <f t="shared" si="2995"/>
        <v>0</v>
      </c>
      <c r="V2936" s="1194">
        <f t="shared" ref="V2936:W2936" si="2996">V2864</f>
        <v>0</v>
      </c>
      <c r="W2936" s="1194">
        <f t="shared" si="2996"/>
        <v>0</v>
      </c>
      <c r="X2936" s="1194">
        <f t="shared" ref="X2936:Y2936" si="2997">X2864</f>
        <v>0</v>
      </c>
      <c r="Y2936" s="1194">
        <f t="shared" si="2997"/>
        <v>0</v>
      </c>
      <c r="Z2936" s="1194">
        <f t="shared" ref="Z2936:AA2936" si="2998">Z2864</f>
        <v>0</v>
      </c>
      <c r="AA2936" s="1194">
        <f t="shared" si="2998"/>
        <v>0</v>
      </c>
      <c r="AB2936" s="1194">
        <f t="shared" ref="AB2936" si="2999">AB2864</f>
        <v>0</v>
      </c>
      <c r="AC2936" s="1194">
        <f t="shared" si="2972"/>
        <v>0</v>
      </c>
      <c r="AD2936" s="1194">
        <f t="shared" si="2966"/>
        <v>0</v>
      </c>
      <c r="AE2936" s="3434">
        <f t="shared" si="2966"/>
        <v>0</v>
      </c>
      <c r="AF2936" s="633">
        <f t="shared" ref="AF2936" si="3000">AF2864</f>
        <v>0</v>
      </c>
      <c r="AG2936" s="1194">
        <f t="shared" si="2966"/>
        <v>0</v>
      </c>
      <c r="AH2936" s="1194">
        <f t="shared" ref="AH2936" si="3001">AH2864</f>
        <v>0</v>
      </c>
      <c r="AI2936" s="1194">
        <f t="shared" si="2976"/>
        <v>0</v>
      </c>
      <c r="AJ2936" s="2312">
        <f t="shared" si="2976"/>
        <v>0</v>
      </c>
      <c r="AK2936" s="1664"/>
      <c r="AL2936" s="1807"/>
      <c r="AM2936" s="1807"/>
      <c r="AN2936" s="1792"/>
    </row>
    <row r="2937" spans="1:40" ht="30" x14ac:dyDescent="0.25">
      <c r="A2937" s="52">
        <v>1</v>
      </c>
      <c r="B2937" s="2833" t="s">
        <v>260</v>
      </c>
      <c r="C2937" s="2642"/>
      <c r="D2937" s="992"/>
      <c r="E2937" s="1664">
        <f t="shared" si="2985"/>
        <v>2560</v>
      </c>
      <c r="F2937" s="992">
        <f t="shared" si="2985"/>
        <v>2560</v>
      </c>
      <c r="G2937" s="992">
        <f t="shared" si="2985"/>
        <v>1488</v>
      </c>
      <c r="H2937" s="992">
        <f t="shared" ref="H2937:H2946" si="3002">G2937/F2937*100</f>
        <v>58.125000000000007</v>
      </c>
      <c r="I2937" s="1080"/>
      <c r="J2937" s="1080"/>
      <c r="K2937" s="1081"/>
      <c r="L2937" s="1081"/>
      <c r="M2937" s="1081"/>
      <c r="N2937" s="1081"/>
      <c r="O2937" s="1081"/>
      <c r="P2937" s="1081"/>
      <c r="Q2937" s="1194">
        <f t="shared" si="2966"/>
        <v>0</v>
      </c>
      <c r="R2937" s="1194">
        <f t="shared" ref="R2937:S2937" si="3003">R2865</f>
        <v>0</v>
      </c>
      <c r="S2937" s="1194">
        <f t="shared" si="3003"/>
        <v>0</v>
      </c>
      <c r="T2937" s="1194">
        <f t="shared" ref="T2937:U2937" si="3004">T2865</f>
        <v>0</v>
      </c>
      <c r="U2937" s="1194">
        <f t="shared" si="3004"/>
        <v>0</v>
      </c>
      <c r="V2937" s="1194">
        <f t="shared" ref="V2937:W2937" si="3005">V2865</f>
        <v>0</v>
      </c>
      <c r="W2937" s="1194">
        <f t="shared" si="3005"/>
        <v>0</v>
      </c>
      <c r="X2937" s="1194">
        <f t="shared" ref="X2937:Y2937" si="3006">X2865</f>
        <v>0</v>
      </c>
      <c r="Y2937" s="1194">
        <f t="shared" si="3006"/>
        <v>0</v>
      </c>
      <c r="Z2937" s="1194">
        <f t="shared" ref="Z2937:AA2937" si="3007">Z2865</f>
        <v>0</v>
      </c>
      <c r="AA2937" s="1194">
        <f t="shared" si="3007"/>
        <v>0</v>
      </c>
      <c r="AB2937" s="1194">
        <f t="shared" ref="AB2937" si="3008">AB2865</f>
        <v>0</v>
      </c>
      <c r="AC2937" s="1194">
        <f t="shared" si="2972"/>
        <v>0</v>
      </c>
      <c r="AD2937" s="1194">
        <f t="shared" si="2966"/>
        <v>0</v>
      </c>
      <c r="AE2937" s="3434">
        <f t="shared" si="2966"/>
        <v>0</v>
      </c>
      <c r="AF2937" s="633">
        <f t="shared" ref="AF2937" si="3009">AF2865</f>
        <v>0</v>
      </c>
      <c r="AG2937" s="1194">
        <f t="shared" si="2966"/>
        <v>0</v>
      </c>
      <c r="AH2937" s="1194">
        <f t="shared" ref="AH2937" si="3010">AH2865</f>
        <v>0</v>
      </c>
      <c r="AI2937" s="1194">
        <f t="shared" si="2976"/>
        <v>0</v>
      </c>
      <c r="AJ2937" s="2312">
        <f t="shared" si="2976"/>
        <v>0</v>
      </c>
      <c r="AK2937" s="1664"/>
      <c r="AL2937" s="1807"/>
      <c r="AM2937" s="1807"/>
      <c r="AN2937" s="1792"/>
    </row>
    <row r="2938" spans="1:40" ht="30" x14ac:dyDescent="0.25">
      <c r="A2938" s="52">
        <v>1</v>
      </c>
      <c r="B2938" s="1936" t="s">
        <v>428</v>
      </c>
      <c r="C2938" s="2642"/>
      <c r="D2938" s="992"/>
      <c r="E2938" s="1664">
        <f t="shared" si="2985"/>
        <v>21175</v>
      </c>
      <c r="F2938" s="992">
        <f t="shared" si="2985"/>
        <v>21175</v>
      </c>
      <c r="G2938" s="992">
        <f t="shared" si="2985"/>
        <v>4913.3249999999998</v>
      </c>
      <c r="H2938" s="992">
        <f t="shared" si="3002"/>
        <v>23.203423848878394</v>
      </c>
      <c r="I2938" s="1080"/>
      <c r="J2938" s="1080"/>
      <c r="K2938" s="1081"/>
      <c r="L2938" s="1081"/>
      <c r="M2938" s="1081"/>
      <c r="N2938" s="1081"/>
      <c r="O2938" s="1081"/>
      <c r="P2938" s="1081"/>
      <c r="Q2938" s="1194">
        <f t="shared" si="2966"/>
        <v>0</v>
      </c>
      <c r="R2938" s="1194">
        <f t="shared" ref="R2938:S2938" si="3011">R2866</f>
        <v>0</v>
      </c>
      <c r="S2938" s="1194">
        <f t="shared" si="3011"/>
        <v>0</v>
      </c>
      <c r="T2938" s="1194">
        <f t="shared" ref="T2938:U2938" si="3012">T2866</f>
        <v>0</v>
      </c>
      <c r="U2938" s="1194">
        <f t="shared" si="3012"/>
        <v>0</v>
      </c>
      <c r="V2938" s="1194">
        <f t="shared" ref="V2938:W2938" si="3013">V2866</f>
        <v>0</v>
      </c>
      <c r="W2938" s="1194">
        <f t="shared" si="3013"/>
        <v>0</v>
      </c>
      <c r="X2938" s="1194">
        <f t="shared" ref="X2938:Y2938" si="3014">X2866</f>
        <v>0</v>
      </c>
      <c r="Y2938" s="1194">
        <f t="shared" si="3014"/>
        <v>0</v>
      </c>
      <c r="Z2938" s="1194">
        <f t="shared" ref="Z2938:AA2938" si="3015">Z2866</f>
        <v>0</v>
      </c>
      <c r="AA2938" s="1194">
        <f t="shared" si="3015"/>
        <v>0</v>
      </c>
      <c r="AB2938" s="1194">
        <f t="shared" ref="AB2938" si="3016">AB2866</f>
        <v>0</v>
      </c>
      <c r="AC2938" s="1194">
        <f t="shared" si="2972"/>
        <v>0</v>
      </c>
      <c r="AD2938" s="1194">
        <f t="shared" si="2966"/>
        <v>0</v>
      </c>
      <c r="AE2938" s="3434">
        <f t="shared" si="2966"/>
        <v>0</v>
      </c>
      <c r="AF2938" s="633">
        <f t="shared" ref="AF2938" si="3017">AF2866</f>
        <v>0</v>
      </c>
      <c r="AG2938" s="1194">
        <f t="shared" si="2966"/>
        <v>0</v>
      </c>
      <c r="AH2938" s="1194">
        <f t="shared" ref="AH2938" si="3018">AH2866</f>
        <v>0</v>
      </c>
      <c r="AI2938" s="1194">
        <f t="shared" si="2976"/>
        <v>0</v>
      </c>
      <c r="AJ2938" s="2312">
        <f t="shared" si="2976"/>
        <v>0</v>
      </c>
      <c r="AK2938" s="1664"/>
      <c r="AL2938" s="1807"/>
      <c r="AM2938" s="1807"/>
      <c r="AN2938" s="1792"/>
    </row>
    <row r="2939" spans="1:40" x14ac:dyDescent="0.25">
      <c r="A2939" s="52">
        <v>1</v>
      </c>
      <c r="B2939" s="1172" t="s">
        <v>429</v>
      </c>
      <c r="C2939" s="2642"/>
      <c r="D2939" s="992"/>
      <c r="E2939" s="1664">
        <f t="shared" si="2985"/>
        <v>21000</v>
      </c>
      <c r="F2939" s="992">
        <f t="shared" si="2985"/>
        <v>21000</v>
      </c>
      <c r="G2939" s="992">
        <f t="shared" si="2985"/>
        <v>4718</v>
      </c>
      <c r="H2939" s="992">
        <f t="shared" si="3002"/>
        <v>22.466666666666665</v>
      </c>
      <c r="I2939" s="1080"/>
      <c r="J2939" s="1080"/>
      <c r="K2939" s="1081"/>
      <c r="L2939" s="1081"/>
      <c r="M2939" s="1081"/>
      <c r="N2939" s="1081"/>
      <c r="O2939" s="1081"/>
      <c r="P2939" s="1081"/>
      <c r="Q2939" s="1194">
        <f t="shared" si="2966"/>
        <v>0</v>
      </c>
      <c r="R2939" s="1194">
        <f t="shared" ref="R2939:S2939" si="3019">R2867</f>
        <v>0</v>
      </c>
      <c r="S2939" s="1194">
        <f t="shared" si="3019"/>
        <v>0</v>
      </c>
      <c r="T2939" s="1194">
        <f t="shared" ref="T2939:U2939" si="3020">T2867</f>
        <v>0</v>
      </c>
      <c r="U2939" s="1194">
        <f t="shared" si="3020"/>
        <v>0</v>
      </c>
      <c r="V2939" s="1194">
        <f t="shared" ref="V2939:W2939" si="3021">V2867</f>
        <v>0</v>
      </c>
      <c r="W2939" s="1194">
        <f t="shared" si="3021"/>
        <v>0</v>
      </c>
      <c r="X2939" s="1194">
        <f t="shared" ref="X2939:Y2939" si="3022">X2867</f>
        <v>0</v>
      </c>
      <c r="Y2939" s="1194">
        <f t="shared" si="3022"/>
        <v>0</v>
      </c>
      <c r="Z2939" s="1194">
        <f t="shared" ref="Z2939:AA2939" si="3023">Z2867</f>
        <v>0</v>
      </c>
      <c r="AA2939" s="1194">
        <f t="shared" si="3023"/>
        <v>0</v>
      </c>
      <c r="AB2939" s="1194">
        <f t="shared" ref="AB2939" si="3024">AB2867</f>
        <v>0</v>
      </c>
      <c r="AC2939" s="1194">
        <f t="shared" si="2972"/>
        <v>0</v>
      </c>
      <c r="AD2939" s="1194">
        <f t="shared" si="2966"/>
        <v>0</v>
      </c>
      <c r="AE2939" s="3434">
        <f t="shared" si="2966"/>
        <v>0</v>
      </c>
      <c r="AF2939" s="633">
        <f t="shared" ref="AF2939" si="3025">AF2867</f>
        <v>0</v>
      </c>
      <c r="AG2939" s="1194">
        <f t="shared" si="2966"/>
        <v>0</v>
      </c>
      <c r="AH2939" s="1194">
        <f t="shared" ref="AH2939" si="3026">AH2867</f>
        <v>0</v>
      </c>
      <c r="AI2939" s="1194">
        <f t="shared" si="2976"/>
        <v>0</v>
      </c>
      <c r="AJ2939" s="2312">
        <f t="shared" si="2976"/>
        <v>0</v>
      </c>
      <c r="AK2939" s="1664"/>
      <c r="AL2939" s="1807"/>
      <c r="AM2939" s="1807"/>
      <c r="AN2939" s="1792"/>
    </row>
    <row r="2940" spans="1:40" ht="30" x14ac:dyDescent="0.25">
      <c r="A2940" s="52">
        <v>1</v>
      </c>
      <c r="B2940" s="1172" t="s">
        <v>430</v>
      </c>
      <c r="C2940" s="2642"/>
      <c r="D2940" s="992"/>
      <c r="E2940" s="1664">
        <f t="shared" si="2985"/>
        <v>700</v>
      </c>
      <c r="F2940" s="992">
        <f t="shared" si="2985"/>
        <v>700</v>
      </c>
      <c r="G2940" s="992">
        <f t="shared" si="2985"/>
        <v>781.29999999999984</v>
      </c>
      <c r="H2940" s="992">
        <f t="shared" si="3002"/>
        <v>111.61428571428569</v>
      </c>
      <c r="I2940" s="1080"/>
      <c r="J2940" s="1080"/>
      <c r="K2940" s="1081"/>
      <c r="L2940" s="1081"/>
      <c r="M2940" s="1081"/>
      <c r="N2940" s="1081"/>
      <c r="O2940" s="1081"/>
      <c r="P2940" s="1081"/>
      <c r="Q2940" s="1194">
        <f t="shared" si="2966"/>
        <v>0</v>
      </c>
      <c r="R2940" s="1194">
        <f t="shared" ref="R2940:S2940" si="3027">R2868</f>
        <v>0</v>
      </c>
      <c r="S2940" s="1194">
        <f t="shared" si="3027"/>
        <v>0</v>
      </c>
      <c r="T2940" s="1194">
        <f t="shared" ref="T2940:U2940" si="3028">T2868</f>
        <v>0</v>
      </c>
      <c r="U2940" s="1194">
        <f t="shared" si="3028"/>
        <v>0</v>
      </c>
      <c r="V2940" s="1194">
        <f t="shared" ref="V2940:W2940" si="3029">V2868</f>
        <v>0</v>
      </c>
      <c r="W2940" s="1194">
        <f t="shared" si="3029"/>
        <v>0</v>
      </c>
      <c r="X2940" s="1194">
        <f t="shared" ref="X2940:Y2940" si="3030">X2868</f>
        <v>0</v>
      </c>
      <c r="Y2940" s="1194">
        <f t="shared" si="3030"/>
        <v>0</v>
      </c>
      <c r="Z2940" s="1194">
        <f t="shared" ref="Z2940:AA2940" si="3031">Z2868</f>
        <v>0</v>
      </c>
      <c r="AA2940" s="1194">
        <f t="shared" si="3031"/>
        <v>0</v>
      </c>
      <c r="AB2940" s="1194">
        <f t="shared" ref="AB2940" si="3032">AB2868</f>
        <v>0</v>
      </c>
      <c r="AC2940" s="1194">
        <f t="shared" si="2972"/>
        <v>0</v>
      </c>
      <c r="AD2940" s="1194">
        <f t="shared" si="2966"/>
        <v>0</v>
      </c>
      <c r="AE2940" s="3434">
        <f t="shared" si="2966"/>
        <v>0</v>
      </c>
      <c r="AF2940" s="633">
        <f t="shared" ref="AF2940" si="3033">AF2868</f>
        <v>0</v>
      </c>
      <c r="AG2940" s="1194">
        <f t="shared" si="2966"/>
        <v>0</v>
      </c>
      <c r="AH2940" s="1194">
        <f t="shared" ref="AH2940" si="3034">AH2868</f>
        <v>0</v>
      </c>
      <c r="AI2940" s="1194">
        <f t="shared" si="2976"/>
        <v>0</v>
      </c>
      <c r="AJ2940" s="2312">
        <f t="shared" si="2976"/>
        <v>0</v>
      </c>
      <c r="AK2940" s="1664"/>
      <c r="AL2940" s="1807"/>
      <c r="AM2940" s="1807"/>
      <c r="AN2940" s="1792"/>
    </row>
    <row r="2941" spans="1:40" ht="60" x14ac:dyDescent="0.25">
      <c r="A2941" s="52">
        <v>1</v>
      </c>
      <c r="B2941" s="1172" t="s">
        <v>431</v>
      </c>
      <c r="C2941" s="2642"/>
      <c r="D2941" s="992"/>
      <c r="E2941" s="1664">
        <f t="shared" si="2985"/>
        <v>3524</v>
      </c>
      <c r="F2941" s="992">
        <f t="shared" si="2985"/>
        <v>3524</v>
      </c>
      <c r="G2941" s="992">
        <f t="shared" si="2985"/>
        <v>4618</v>
      </c>
      <c r="H2941" s="992">
        <f t="shared" si="3002"/>
        <v>131.04426787741204</v>
      </c>
      <c r="I2941" s="1080"/>
      <c r="J2941" s="1080"/>
      <c r="K2941" s="1081"/>
      <c r="L2941" s="1081"/>
      <c r="M2941" s="1081"/>
      <c r="N2941" s="1081"/>
      <c r="O2941" s="1081"/>
      <c r="P2941" s="1081"/>
      <c r="Q2941" s="1194">
        <f t="shared" si="2966"/>
        <v>0</v>
      </c>
      <c r="R2941" s="1194">
        <f t="shared" ref="R2941:S2941" si="3035">R2869</f>
        <v>0</v>
      </c>
      <c r="S2941" s="1194">
        <f t="shared" si="3035"/>
        <v>0</v>
      </c>
      <c r="T2941" s="1194">
        <f t="shared" ref="T2941:U2941" si="3036">T2869</f>
        <v>0</v>
      </c>
      <c r="U2941" s="1194">
        <f t="shared" si="3036"/>
        <v>0</v>
      </c>
      <c r="V2941" s="1194">
        <f t="shared" ref="V2941:W2941" si="3037">V2869</f>
        <v>0</v>
      </c>
      <c r="W2941" s="1194">
        <f t="shared" si="3037"/>
        <v>0</v>
      </c>
      <c r="X2941" s="1194">
        <f t="shared" ref="X2941:Y2941" si="3038">X2869</f>
        <v>0</v>
      </c>
      <c r="Y2941" s="1194">
        <f t="shared" si="3038"/>
        <v>0</v>
      </c>
      <c r="Z2941" s="1194">
        <f t="shared" ref="Z2941:AA2941" si="3039">Z2869</f>
        <v>0</v>
      </c>
      <c r="AA2941" s="1194">
        <f t="shared" si="3039"/>
        <v>0</v>
      </c>
      <c r="AB2941" s="1194">
        <f t="shared" ref="AB2941" si="3040">AB2869</f>
        <v>0</v>
      </c>
      <c r="AC2941" s="1194">
        <f t="shared" si="2972"/>
        <v>0</v>
      </c>
      <c r="AD2941" s="1194">
        <f t="shared" si="2966"/>
        <v>0</v>
      </c>
      <c r="AE2941" s="3434">
        <f t="shared" si="2966"/>
        <v>0</v>
      </c>
      <c r="AF2941" s="633">
        <f t="shared" ref="AF2941" si="3041">AF2869</f>
        <v>0</v>
      </c>
      <c r="AG2941" s="1194">
        <f t="shared" si="2966"/>
        <v>0</v>
      </c>
      <c r="AH2941" s="1194">
        <f t="shared" ref="AH2941" si="3042">AH2869</f>
        <v>0</v>
      </c>
      <c r="AI2941" s="1194">
        <f t="shared" si="2976"/>
        <v>0</v>
      </c>
      <c r="AJ2941" s="2312">
        <f t="shared" si="2976"/>
        <v>0</v>
      </c>
      <c r="AK2941" s="1664"/>
      <c r="AL2941" s="1807"/>
      <c r="AM2941" s="1807"/>
      <c r="AN2941" s="1792"/>
    </row>
    <row r="2942" spans="1:40" ht="45" x14ac:dyDescent="0.25">
      <c r="A2942" s="52">
        <v>1</v>
      </c>
      <c r="B2942" s="1172" t="s">
        <v>447</v>
      </c>
      <c r="C2942" s="2642"/>
      <c r="D2942" s="992"/>
      <c r="E2942" s="1664">
        <f t="shared" si="2985"/>
        <v>5200</v>
      </c>
      <c r="F2942" s="992">
        <f t="shared" si="2985"/>
        <v>5200</v>
      </c>
      <c r="G2942" s="992">
        <f t="shared" si="2985"/>
        <v>5190</v>
      </c>
      <c r="H2942" s="992">
        <f t="shared" si="3002"/>
        <v>99.807692307692307</v>
      </c>
      <c r="I2942" s="1080"/>
      <c r="J2942" s="1080"/>
      <c r="K2942" s="1081"/>
      <c r="L2942" s="1081"/>
      <c r="M2942" s="1081"/>
      <c r="N2942" s="1081"/>
      <c r="O2942" s="1081"/>
      <c r="P2942" s="1081"/>
      <c r="Q2942" s="1194">
        <f t="shared" si="2966"/>
        <v>0</v>
      </c>
      <c r="R2942" s="1194">
        <f t="shared" ref="R2942:S2942" si="3043">R2870</f>
        <v>0</v>
      </c>
      <c r="S2942" s="1194">
        <f t="shared" si="3043"/>
        <v>0</v>
      </c>
      <c r="T2942" s="1194">
        <f t="shared" ref="T2942:U2942" si="3044">T2870</f>
        <v>0</v>
      </c>
      <c r="U2942" s="1194">
        <f t="shared" si="3044"/>
        <v>0</v>
      </c>
      <c r="V2942" s="1194">
        <f t="shared" ref="V2942:W2942" si="3045">V2870</f>
        <v>0</v>
      </c>
      <c r="W2942" s="1194">
        <f t="shared" si="3045"/>
        <v>0</v>
      </c>
      <c r="X2942" s="1194">
        <f t="shared" ref="X2942:Y2942" si="3046">X2870</f>
        <v>0</v>
      </c>
      <c r="Y2942" s="1194">
        <f t="shared" si="3046"/>
        <v>0</v>
      </c>
      <c r="Z2942" s="1194">
        <f t="shared" ref="Z2942:AA2942" si="3047">Z2870</f>
        <v>0</v>
      </c>
      <c r="AA2942" s="1194">
        <f t="shared" si="3047"/>
        <v>0</v>
      </c>
      <c r="AB2942" s="1194">
        <f t="shared" ref="AB2942" si="3048">AB2870</f>
        <v>0</v>
      </c>
      <c r="AC2942" s="1194">
        <f t="shared" si="2972"/>
        <v>0</v>
      </c>
      <c r="AD2942" s="1194">
        <f t="shared" si="2966"/>
        <v>0</v>
      </c>
      <c r="AE2942" s="3434">
        <f t="shared" si="2966"/>
        <v>0</v>
      </c>
      <c r="AF2942" s="633">
        <f t="shared" ref="AF2942" si="3049">AF2870</f>
        <v>0</v>
      </c>
      <c r="AG2942" s="1194">
        <f t="shared" si="2966"/>
        <v>0</v>
      </c>
      <c r="AH2942" s="1194">
        <f t="shared" ref="AH2942" si="3050">AH2870</f>
        <v>0</v>
      </c>
      <c r="AI2942" s="1194">
        <f t="shared" si="2976"/>
        <v>0</v>
      </c>
      <c r="AJ2942" s="2312">
        <f t="shared" si="2976"/>
        <v>0</v>
      </c>
      <c r="AK2942" s="1664"/>
      <c r="AL2942" s="1807"/>
      <c r="AM2942" s="1807"/>
      <c r="AN2942" s="1792"/>
    </row>
    <row r="2943" spans="1:40" x14ac:dyDescent="0.25">
      <c r="A2943" s="52">
        <v>1</v>
      </c>
      <c r="B2943" s="2834" t="s">
        <v>136</v>
      </c>
      <c r="C2943" s="2642"/>
      <c r="D2943" s="992"/>
      <c r="E2943" s="1664">
        <f t="shared" si="2985"/>
        <v>26292.106382978724</v>
      </c>
      <c r="F2943" s="992">
        <f t="shared" si="2985"/>
        <v>26292.106382978724</v>
      </c>
      <c r="G2943" s="992">
        <f t="shared" si="2985"/>
        <v>22257.45425531915</v>
      </c>
      <c r="H2943" s="992">
        <f t="shared" si="3002"/>
        <v>84.654511628358648</v>
      </c>
      <c r="I2943" s="1080"/>
      <c r="J2943" s="1080"/>
      <c r="K2943" s="1081"/>
      <c r="L2943" s="1081"/>
      <c r="M2943" s="1081"/>
      <c r="N2943" s="1081"/>
      <c r="O2943" s="1081"/>
      <c r="P2943" s="1081"/>
      <c r="Q2943" s="1194">
        <f t="shared" ref="Q2943:AG2949" si="3051">Q2871</f>
        <v>0</v>
      </c>
      <c r="R2943" s="1194">
        <f t="shared" ref="R2943:S2943" si="3052">R2871</f>
        <v>0</v>
      </c>
      <c r="S2943" s="1194">
        <f t="shared" si="3052"/>
        <v>0</v>
      </c>
      <c r="T2943" s="1194">
        <f t="shared" ref="T2943:U2943" si="3053">T2871</f>
        <v>0</v>
      </c>
      <c r="U2943" s="1194">
        <f t="shared" si="3053"/>
        <v>0</v>
      </c>
      <c r="V2943" s="1194">
        <f t="shared" ref="V2943:W2943" si="3054">V2871</f>
        <v>0</v>
      </c>
      <c r="W2943" s="1194">
        <f t="shared" si="3054"/>
        <v>0</v>
      </c>
      <c r="X2943" s="1194">
        <f t="shared" ref="X2943:Y2943" si="3055">X2871</f>
        <v>0</v>
      </c>
      <c r="Y2943" s="1194">
        <f t="shared" si="3055"/>
        <v>0</v>
      </c>
      <c r="Z2943" s="1194">
        <f t="shared" ref="Z2943:AA2943" si="3056">Z2871</f>
        <v>0</v>
      </c>
      <c r="AA2943" s="1194">
        <f t="shared" si="3056"/>
        <v>0</v>
      </c>
      <c r="AB2943" s="1194">
        <f t="shared" ref="AB2943" si="3057">AB2871</f>
        <v>0</v>
      </c>
      <c r="AC2943" s="1194">
        <f t="shared" si="2972"/>
        <v>0</v>
      </c>
      <c r="AD2943" s="1194">
        <f t="shared" si="3051"/>
        <v>0</v>
      </c>
      <c r="AE2943" s="3434">
        <f t="shared" si="3051"/>
        <v>0</v>
      </c>
      <c r="AF2943" s="633">
        <f t="shared" ref="AF2943" si="3058">AF2871</f>
        <v>0</v>
      </c>
      <c r="AG2943" s="1194">
        <f t="shared" si="3051"/>
        <v>0</v>
      </c>
      <c r="AH2943" s="1194">
        <f t="shared" ref="AH2943" si="3059">AH2871</f>
        <v>0</v>
      </c>
      <c r="AI2943" s="1194">
        <f t="shared" si="2976"/>
        <v>0</v>
      </c>
      <c r="AJ2943" s="2312">
        <f t="shared" si="2976"/>
        <v>0</v>
      </c>
      <c r="AK2943" s="1664"/>
      <c r="AL2943" s="1807"/>
      <c r="AM2943" s="1807"/>
      <c r="AN2943" s="1792"/>
    </row>
    <row r="2944" spans="1:40" x14ac:dyDescent="0.25">
      <c r="A2944" s="52">
        <v>1</v>
      </c>
      <c r="B2944" s="1173" t="s">
        <v>316</v>
      </c>
      <c r="C2944" s="2642"/>
      <c r="D2944" s="992"/>
      <c r="E2944" s="1664">
        <f t="shared" si="2985"/>
        <v>23532</v>
      </c>
      <c r="F2944" s="992">
        <f t="shared" si="2985"/>
        <v>23532</v>
      </c>
      <c r="G2944" s="992">
        <f t="shared" si="2985"/>
        <v>19059</v>
      </c>
      <c r="H2944" s="992">
        <f t="shared" si="3002"/>
        <v>80.991840897501277</v>
      </c>
      <c r="I2944" s="1080"/>
      <c r="J2944" s="1080"/>
      <c r="K2944" s="1081"/>
      <c r="L2944" s="1081"/>
      <c r="M2944" s="1081"/>
      <c r="N2944" s="1081"/>
      <c r="O2944" s="1081"/>
      <c r="P2944" s="1081"/>
      <c r="Q2944" s="1194">
        <f t="shared" si="3051"/>
        <v>0</v>
      </c>
      <c r="R2944" s="1194">
        <f t="shared" ref="R2944:S2944" si="3060">R2872</f>
        <v>0</v>
      </c>
      <c r="S2944" s="1194">
        <f t="shared" si="3060"/>
        <v>0</v>
      </c>
      <c r="T2944" s="1194">
        <f t="shared" ref="T2944:U2944" si="3061">T2872</f>
        <v>0</v>
      </c>
      <c r="U2944" s="1194">
        <f t="shared" si="3061"/>
        <v>0</v>
      </c>
      <c r="V2944" s="1194">
        <f t="shared" ref="V2944:W2944" si="3062">V2872</f>
        <v>0</v>
      </c>
      <c r="W2944" s="1194">
        <f t="shared" si="3062"/>
        <v>0</v>
      </c>
      <c r="X2944" s="1194">
        <f t="shared" ref="X2944:Y2944" si="3063">X2872</f>
        <v>0</v>
      </c>
      <c r="Y2944" s="1194">
        <f t="shared" si="3063"/>
        <v>0</v>
      </c>
      <c r="Z2944" s="1194">
        <f t="shared" ref="Z2944:AA2944" si="3064">Z2872</f>
        <v>0</v>
      </c>
      <c r="AA2944" s="1194">
        <f t="shared" si="3064"/>
        <v>0</v>
      </c>
      <c r="AB2944" s="1194">
        <f t="shared" ref="AB2944" si="3065">AB2872</f>
        <v>0</v>
      </c>
      <c r="AC2944" s="1194">
        <f t="shared" si="2972"/>
        <v>0</v>
      </c>
      <c r="AD2944" s="1194">
        <f t="shared" si="3051"/>
        <v>0</v>
      </c>
      <c r="AE2944" s="3434">
        <f t="shared" si="3051"/>
        <v>0</v>
      </c>
      <c r="AF2944" s="633">
        <f t="shared" ref="AF2944" si="3066">AF2872</f>
        <v>0</v>
      </c>
      <c r="AG2944" s="1194">
        <f t="shared" si="3051"/>
        <v>0</v>
      </c>
      <c r="AH2944" s="1194">
        <f t="shared" ref="AH2944" si="3067">AH2872</f>
        <v>0</v>
      </c>
      <c r="AI2944" s="1194">
        <f t="shared" si="2976"/>
        <v>0</v>
      </c>
      <c r="AJ2944" s="2312">
        <f t="shared" si="2976"/>
        <v>0</v>
      </c>
      <c r="AK2944" s="1664"/>
      <c r="AL2944" s="1807"/>
      <c r="AM2944" s="1807"/>
      <c r="AN2944" s="1792"/>
    </row>
    <row r="2945" spans="1:40" x14ac:dyDescent="0.25">
      <c r="A2945" s="52">
        <v>1</v>
      </c>
      <c r="B2945" s="1173" t="s">
        <v>433</v>
      </c>
      <c r="C2945" s="2642"/>
      <c r="D2945" s="992"/>
      <c r="E2945" s="1664">
        <f t="shared" si="2985"/>
        <v>2760.1063829787231</v>
      </c>
      <c r="F2945" s="992">
        <f t="shared" si="2985"/>
        <v>2760.1063829787231</v>
      </c>
      <c r="G2945" s="992">
        <f t="shared" si="2985"/>
        <v>3198.4542553191491</v>
      </c>
      <c r="H2945" s="992">
        <f t="shared" si="3002"/>
        <v>115.88155714010409</v>
      </c>
      <c r="I2945" s="1080"/>
      <c r="J2945" s="1080"/>
      <c r="K2945" s="1081"/>
      <c r="L2945" s="1081"/>
      <c r="M2945" s="1081"/>
      <c r="N2945" s="1081"/>
      <c r="O2945" s="1081"/>
      <c r="P2945" s="1081"/>
      <c r="Q2945" s="1194">
        <f t="shared" si="3051"/>
        <v>0</v>
      </c>
      <c r="R2945" s="1194">
        <f t="shared" ref="R2945:S2945" si="3068">R2873</f>
        <v>0</v>
      </c>
      <c r="S2945" s="1194">
        <f t="shared" si="3068"/>
        <v>0</v>
      </c>
      <c r="T2945" s="1194">
        <f t="shared" ref="T2945:U2945" si="3069">T2873</f>
        <v>0</v>
      </c>
      <c r="U2945" s="1194">
        <f t="shared" si="3069"/>
        <v>0</v>
      </c>
      <c r="V2945" s="1194">
        <f t="shared" ref="V2945:W2945" si="3070">V2873</f>
        <v>0</v>
      </c>
      <c r="W2945" s="1194">
        <f t="shared" si="3070"/>
        <v>0</v>
      </c>
      <c r="X2945" s="1194">
        <f t="shared" ref="X2945:Y2945" si="3071">X2873</f>
        <v>0</v>
      </c>
      <c r="Y2945" s="1194">
        <f t="shared" si="3071"/>
        <v>0</v>
      </c>
      <c r="Z2945" s="1194">
        <f t="shared" ref="Z2945:AA2945" si="3072">Z2873</f>
        <v>0</v>
      </c>
      <c r="AA2945" s="1194">
        <f t="shared" si="3072"/>
        <v>0</v>
      </c>
      <c r="AB2945" s="1194">
        <f t="shared" ref="AB2945" si="3073">AB2873</f>
        <v>0</v>
      </c>
      <c r="AC2945" s="1194">
        <f t="shared" si="2972"/>
        <v>0</v>
      </c>
      <c r="AD2945" s="1194">
        <f t="shared" si="3051"/>
        <v>0</v>
      </c>
      <c r="AE2945" s="3434">
        <f t="shared" si="3051"/>
        <v>0</v>
      </c>
      <c r="AF2945" s="633">
        <f t="shared" ref="AF2945" si="3074">AF2873</f>
        <v>0</v>
      </c>
      <c r="AG2945" s="1194">
        <f t="shared" si="3051"/>
        <v>0</v>
      </c>
      <c r="AH2945" s="1194">
        <f t="shared" ref="AH2945" si="3075">AH2873</f>
        <v>0</v>
      </c>
      <c r="AI2945" s="1194">
        <f t="shared" si="2976"/>
        <v>0</v>
      </c>
      <c r="AJ2945" s="2312">
        <f t="shared" si="2976"/>
        <v>0</v>
      </c>
      <c r="AK2945" s="1664"/>
      <c r="AL2945" s="1807"/>
      <c r="AM2945" s="1807"/>
      <c r="AN2945" s="1792"/>
    </row>
    <row r="2946" spans="1:40" x14ac:dyDescent="0.25">
      <c r="A2946" s="52">
        <v>1</v>
      </c>
      <c r="B2946" s="1940" t="s">
        <v>451</v>
      </c>
      <c r="C2946" s="2642"/>
      <c r="D2946" s="992"/>
      <c r="E2946" s="1664">
        <f t="shared" si="2985"/>
        <v>25945</v>
      </c>
      <c r="F2946" s="992">
        <f t="shared" si="2985"/>
        <v>25945</v>
      </c>
      <c r="G2946" s="992">
        <f t="shared" si="2985"/>
        <v>30065.47</v>
      </c>
      <c r="H2946" s="992">
        <f t="shared" si="3002"/>
        <v>115.88155714010406</v>
      </c>
      <c r="I2946" s="1080"/>
      <c r="J2946" s="1080"/>
      <c r="K2946" s="1081"/>
      <c r="L2946" s="1081"/>
      <c r="M2946" s="1081"/>
      <c r="N2946" s="1081"/>
      <c r="O2946" s="1081"/>
      <c r="P2946" s="1081"/>
      <c r="Q2946" s="1194">
        <f t="shared" si="3051"/>
        <v>0</v>
      </c>
      <c r="R2946" s="1194">
        <f t="shared" ref="R2946:S2946" si="3076">R2874</f>
        <v>0</v>
      </c>
      <c r="S2946" s="1194">
        <f t="shared" si="3076"/>
        <v>0</v>
      </c>
      <c r="T2946" s="1194">
        <f t="shared" ref="T2946:U2946" si="3077">T2874</f>
        <v>0</v>
      </c>
      <c r="U2946" s="1194">
        <f t="shared" si="3077"/>
        <v>0</v>
      </c>
      <c r="V2946" s="1194">
        <f t="shared" ref="V2946:W2946" si="3078">V2874</f>
        <v>0</v>
      </c>
      <c r="W2946" s="1194">
        <f t="shared" si="3078"/>
        <v>0</v>
      </c>
      <c r="X2946" s="1194">
        <f t="shared" ref="X2946:Y2946" si="3079">X2874</f>
        <v>0</v>
      </c>
      <c r="Y2946" s="1194">
        <f t="shared" si="3079"/>
        <v>0</v>
      </c>
      <c r="Z2946" s="1194">
        <f t="shared" ref="Z2946:AA2946" si="3080">Z2874</f>
        <v>0</v>
      </c>
      <c r="AA2946" s="1194">
        <f t="shared" si="3080"/>
        <v>0</v>
      </c>
      <c r="AB2946" s="1194">
        <f t="shared" ref="AB2946" si="3081">AB2874</f>
        <v>0</v>
      </c>
      <c r="AC2946" s="1194">
        <f t="shared" si="2972"/>
        <v>0</v>
      </c>
      <c r="AD2946" s="1194">
        <f t="shared" si="3051"/>
        <v>0</v>
      </c>
      <c r="AE2946" s="3434">
        <f t="shared" si="3051"/>
        <v>0</v>
      </c>
      <c r="AF2946" s="633">
        <f t="shared" ref="AF2946" si="3082">AF2874</f>
        <v>0</v>
      </c>
      <c r="AG2946" s="1194">
        <f t="shared" si="3051"/>
        <v>0</v>
      </c>
      <c r="AH2946" s="1194">
        <f t="shared" ref="AH2946" si="3083">AH2874</f>
        <v>0</v>
      </c>
      <c r="AI2946" s="1194">
        <f t="shared" si="2976"/>
        <v>0</v>
      </c>
      <c r="AJ2946" s="2312">
        <f t="shared" si="2976"/>
        <v>0</v>
      </c>
      <c r="AK2946" s="1664"/>
      <c r="AL2946" s="1807"/>
      <c r="AM2946" s="1807"/>
      <c r="AN2946" s="1792"/>
    </row>
    <row r="2947" spans="1:40" x14ac:dyDescent="0.25">
      <c r="A2947" s="52">
        <v>1</v>
      </c>
      <c r="B2947" s="1169" t="s">
        <v>261</v>
      </c>
      <c r="C2947" s="2642"/>
      <c r="D2947" s="992"/>
      <c r="E2947" s="1664">
        <f t="shared" si="2985"/>
        <v>0</v>
      </c>
      <c r="F2947" s="992">
        <f t="shared" si="2985"/>
        <v>0</v>
      </c>
      <c r="G2947" s="992">
        <f t="shared" si="2985"/>
        <v>0</v>
      </c>
      <c r="H2947" s="992"/>
      <c r="I2947" s="1080"/>
      <c r="J2947" s="1080"/>
      <c r="K2947" s="1081"/>
      <c r="L2947" s="1081"/>
      <c r="M2947" s="1081"/>
      <c r="N2947" s="1081"/>
      <c r="O2947" s="1081"/>
      <c r="P2947" s="1081"/>
      <c r="Q2947" s="1194">
        <f t="shared" si="3051"/>
        <v>1256.0183999999999</v>
      </c>
      <c r="R2947" s="1194">
        <f t="shared" ref="R2947:S2947" si="3084">R2875</f>
        <v>1256.0183999999999</v>
      </c>
      <c r="S2947" s="1194">
        <f t="shared" si="3084"/>
        <v>1256.0183999999999</v>
      </c>
      <c r="T2947" s="1194">
        <f t="shared" ref="T2947:U2947" si="3085">T2875</f>
        <v>314.00459999999998</v>
      </c>
      <c r="U2947" s="1194">
        <f t="shared" si="3085"/>
        <v>314.00459999999998</v>
      </c>
      <c r="V2947" s="1194">
        <f t="shared" ref="V2947:W2947" si="3086">V2875</f>
        <v>314.00459999999998</v>
      </c>
      <c r="W2947" s="1194">
        <f t="shared" si="3086"/>
        <v>314.00459999999998</v>
      </c>
      <c r="X2947" s="1194">
        <f t="shared" ref="X2947:Y2947" si="3087">X2875</f>
        <v>314.00459999999998</v>
      </c>
      <c r="Y2947" s="1194">
        <f t="shared" si="3087"/>
        <v>732.67740000000003</v>
      </c>
      <c r="Z2947" s="1194">
        <f t="shared" ref="Z2947:AA2947" si="3088">Z2875</f>
        <v>697.25123999999994</v>
      </c>
      <c r="AA2947" s="1194">
        <f t="shared" si="3088"/>
        <v>487.91483999999997</v>
      </c>
      <c r="AB2947" s="1194">
        <f t="shared" ref="AB2947" si="3089">AB2875</f>
        <v>487.91483999999997</v>
      </c>
      <c r="AC2947" s="1194">
        <f t="shared" si="2972"/>
        <v>487.91483999999997</v>
      </c>
      <c r="AD2947" s="1194">
        <f t="shared" si="3051"/>
        <v>777.02024999999708</v>
      </c>
      <c r="AE2947" s="3434">
        <f t="shared" si="3051"/>
        <v>0</v>
      </c>
      <c r="AF2947" s="633">
        <f t="shared" ref="AF2947" si="3090">AF2875</f>
        <v>0</v>
      </c>
      <c r="AG2947" s="1194">
        <f t="shared" si="3051"/>
        <v>289.10540999999711</v>
      </c>
      <c r="AH2947" s="1194">
        <f t="shared" ref="AH2947" si="3091">AH2875</f>
        <v>0</v>
      </c>
      <c r="AI2947" s="1194">
        <f t="shared" si="2976"/>
        <v>-24.060959999999998</v>
      </c>
      <c r="AJ2947" s="2312">
        <f t="shared" si="2976"/>
        <v>752.95928999999705</v>
      </c>
      <c r="AK2947" s="1664"/>
      <c r="AL2947" s="1807"/>
      <c r="AM2947" s="1807"/>
      <c r="AN2947" s="1792"/>
    </row>
    <row r="2948" spans="1:40" ht="30" x14ac:dyDescent="0.25">
      <c r="A2948" s="52">
        <v>1</v>
      </c>
      <c r="B2948" s="1936" t="s">
        <v>423</v>
      </c>
      <c r="C2948" s="2642"/>
      <c r="D2948" s="992"/>
      <c r="E2948" s="1664">
        <f t="shared" si="2985"/>
        <v>0</v>
      </c>
      <c r="F2948" s="992">
        <f t="shared" si="2985"/>
        <v>0</v>
      </c>
      <c r="G2948" s="992">
        <f t="shared" si="2985"/>
        <v>0</v>
      </c>
      <c r="H2948" s="992"/>
      <c r="I2948" s="1080"/>
      <c r="J2948" s="1080"/>
      <c r="K2948" s="1081"/>
      <c r="L2948" s="1081"/>
      <c r="M2948" s="1081"/>
      <c r="N2948" s="1081"/>
      <c r="O2948" s="1081"/>
      <c r="P2948" s="1081"/>
      <c r="Q2948" s="1194">
        <f t="shared" si="3051"/>
        <v>0</v>
      </c>
      <c r="R2948" s="1194">
        <f t="shared" ref="R2948:S2948" si="3092">R2876</f>
        <v>0</v>
      </c>
      <c r="S2948" s="1194">
        <f t="shared" si="3092"/>
        <v>0</v>
      </c>
      <c r="T2948" s="1194">
        <f t="shared" ref="T2948:U2948" si="3093">T2876</f>
        <v>0</v>
      </c>
      <c r="U2948" s="1194">
        <f t="shared" si="3093"/>
        <v>0</v>
      </c>
      <c r="V2948" s="1194">
        <f t="shared" ref="V2948:W2948" si="3094">V2876</f>
        <v>0</v>
      </c>
      <c r="W2948" s="1194">
        <f t="shared" si="3094"/>
        <v>0</v>
      </c>
      <c r="X2948" s="1194">
        <f t="shared" ref="X2948:Y2948" si="3095">X2876</f>
        <v>0</v>
      </c>
      <c r="Y2948" s="1194">
        <f t="shared" si="3095"/>
        <v>0</v>
      </c>
      <c r="Z2948" s="1194">
        <f t="shared" ref="Z2948:AA2948" si="3096">Z2876</f>
        <v>0</v>
      </c>
      <c r="AA2948" s="1194">
        <f t="shared" si="3096"/>
        <v>0</v>
      </c>
      <c r="AB2948" s="1194">
        <f t="shared" ref="AB2948" si="3097">AB2876</f>
        <v>0</v>
      </c>
      <c r="AC2948" s="1194">
        <f t="shared" si="2972"/>
        <v>0</v>
      </c>
      <c r="AD2948" s="1194">
        <f t="shared" si="3051"/>
        <v>0</v>
      </c>
      <c r="AE2948" s="3434">
        <f t="shared" si="3051"/>
        <v>0</v>
      </c>
      <c r="AF2948" s="633">
        <f t="shared" ref="AF2948" si="3098">AF2876</f>
        <v>0</v>
      </c>
      <c r="AG2948" s="1194">
        <f t="shared" si="3051"/>
        <v>0</v>
      </c>
      <c r="AH2948" s="1194">
        <f t="shared" ref="AH2948" si="3099">AH2876</f>
        <v>0</v>
      </c>
      <c r="AI2948" s="1194">
        <f t="shared" si="2976"/>
        <v>0</v>
      </c>
      <c r="AJ2948" s="2312">
        <f t="shared" si="2976"/>
        <v>0</v>
      </c>
      <c r="AK2948" s="1664"/>
      <c r="AL2948" s="1807"/>
      <c r="AM2948" s="1807"/>
      <c r="AN2948" s="1792"/>
    </row>
    <row r="2949" spans="1:40" ht="47.25" x14ac:dyDescent="0.25">
      <c r="A2949" s="52">
        <v>1</v>
      </c>
      <c r="B2949" s="2835" t="s">
        <v>435</v>
      </c>
      <c r="C2949" s="2642"/>
      <c r="D2949" s="992"/>
      <c r="E2949" s="1664">
        <f t="shared" si="2985"/>
        <v>3269</v>
      </c>
      <c r="F2949" s="992">
        <f t="shared" si="2985"/>
        <v>3269</v>
      </c>
      <c r="G2949" s="992">
        <f t="shared" si="2985"/>
        <v>3966</v>
      </c>
      <c r="H2949" s="992">
        <f>G2949/F2949*100</f>
        <v>121.3215050474151</v>
      </c>
      <c r="I2949" s="1080"/>
      <c r="J2949" s="1080"/>
      <c r="K2949" s="1081"/>
      <c r="L2949" s="1081"/>
      <c r="M2949" s="1081"/>
      <c r="N2949" s="1081"/>
      <c r="O2949" s="1081"/>
      <c r="P2949" s="1081"/>
      <c r="Q2949" s="1194">
        <f t="shared" si="3051"/>
        <v>22218.989509999996</v>
      </c>
      <c r="R2949" s="1194">
        <f t="shared" ref="R2949:S2949" si="3100">R2877</f>
        <v>22218.989509999996</v>
      </c>
      <c r="S2949" s="1194">
        <f t="shared" si="3100"/>
        <v>22218.989509999996</v>
      </c>
      <c r="T2949" s="1194">
        <f t="shared" ref="T2949:U2949" si="3101">T2877</f>
        <v>5554.7473774999989</v>
      </c>
      <c r="U2949" s="1194">
        <f t="shared" si="3101"/>
        <v>5554.7473774999989</v>
      </c>
      <c r="V2949" s="1194">
        <f t="shared" ref="V2949:W2949" si="3102">V2877</f>
        <v>5554.7473774999989</v>
      </c>
      <c r="W2949" s="1194">
        <f t="shared" si="3102"/>
        <v>5554.7473774999989</v>
      </c>
      <c r="X2949" s="1194">
        <f t="shared" ref="X2949:Y2949" si="3103">X2877</f>
        <v>5554.7473774999989</v>
      </c>
      <c r="Y2949" s="1194">
        <f t="shared" si="3103"/>
        <v>12961.077214166666</v>
      </c>
      <c r="Z2949" s="1194">
        <f t="shared" ref="Z2949" si="3104">Z2877</f>
        <v>12347.179888888884</v>
      </c>
      <c r="AA2949" s="1194">
        <f t="shared" ref="AA2949:AC2949" si="3105">AA2877</f>
        <v>8640.312030000001</v>
      </c>
      <c r="AB2949" s="1194">
        <f t="shared" ref="AB2949" si="3106">AB2877</f>
        <v>8640.312030000001</v>
      </c>
      <c r="AC2949" s="1194">
        <f t="shared" si="3105"/>
        <v>8640.312030000001</v>
      </c>
      <c r="AD2949" s="1194">
        <f t="shared" si="3051"/>
        <v>11396.649629999998</v>
      </c>
      <c r="AE2949" s="3434">
        <f t="shared" si="3051"/>
        <v>0</v>
      </c>
      <c r="AF2949" s="633">
        <f t="shared" ref="AF2949" si="3107">AF2877</f>
        <v>0</v>
      </c>
      <c r="AG2949" s="1194">
        <f t="shared" si="3051"/>
        <v>2756.3375999999971</v>
      </c>
      <c r="AH2949" s="1194">
        <f t="shared" ref="AH2949" si="3108">AH2877</f>
        <v>0</v>
      </c>
      <c r="AI2949" s="1194">
        <f t="shared" si="2976"/>
        <v>-37.68826</v>
      </c>
      <c r="AJ2949" s="2312">
        <f t="shared" si="2976"/>
        <v>11358.961369999997</v>
      </c>
      <c r="AK2949" s="1664"/>
      <c r="AL2949" s="1807"/>
      <c r="AM2949" s="1807"/>
      <c r="AN2949" s="1792"/>
    </row>
    <row r="2950" spans="1:40" ht="30" x14ac:dyDescent="0.25">
      <c r="A2950" s="52">
        <v>1</v>
      </c>
      <c r="B2950" s="1936" t="s">
        <v>436</v>
      </c>
      <c r="C2950" s="2642"/>
      <c r="D2950" s="992"/>
      <c r="E2950" s="1664">
        <f t="shared" si="2985"/>
        <v>1143</v>
      </c>
      <c r="F2950" s="992">
        <f t="shared" si="2985"/>
        <v>1143</v>
      </c>
      <c r="G2950" s="992">
        <f t="shared" si="2985"/>
        <v>1369</v>
      </c>
      <c r="H2950" s="992">
        <f>G2950/F2950*100</f>
        <v>119.77252843394575</v>
      </c>
      <c r="I2950" s="1080"/>
      <c r="J2950" s="1080"/>
      <c r="K2950" s="1081"/>
      <c r="L2950" s="1081"/>
      <c r="M2950" s="1081"/>
      <c r="N2950" s="1081"/>
      <c r="O2950" s="1081"/>
      <c r="P2950" s="1081"/>
      <c r="Q2950" s="1194"/>
      <c r="R2950" s="1194"/>
      <c r="S2950" s="1194"/>
      <c r="T2950" s="1194"/>
      <c r="U2950" s="1194"/>
      <c r="V2950" s="1194"/>
      <c r="W2950" s="1194"/>
      <c r="X2950" s="1194"/>
      <c r="Y2950" s="1194"/>
      <c r="Z2950" s="1194"/>
      <c r="AA2950" s="1194"/>
      <c r="AB2950" s="1194"/>
      <c r="AC2950" s="1194"/>
      <c r="AD2950" s="1194"/>
      <c r="AE2950" s="3434"/>
      <c r="AF2950" s="633"/>
      <c r="AG2950" s="1194"/>
      <c r="AH2950" s="1194"/>
      <c r="AI2950" s="1194"/>
      <c r="AJ2950" s="2312"/>
      <c r="AK2950" s="1664"/>
      <c r="AL2950" s="1807"/>
      <c r="AM2950" s="1807"/>
      <c r="AN2950" s="1792"/>
    </row>
    <row r="2951" spans="1:40" ht="30" x14ac:dyDescent="0.25">
      <c r="A2951" s="52">
        <v>1</v>
      </c>
      <c r="B2951" s="1172" t="s">
        <v>437</v>
      </c>
      <c r="C2951" s="2642"/>
      <c r="D2951" s="992"/>
      <c r="E2951" s="1664">
        <f t="shared" si="2985"/>
        <v>1012</v>
      </c>
      <c r="F2951" s="992">
        <f t="shared" si="2985"/>
        <v>1012</v>
      </c>
      <c r="G2951" s="992">
        <f t="shared" si="2985"/>
        <v>1264</v>
      </c>
      <c r="H2951" s="992">
        <f>G2951/F2951*100</f>
        <v>124.90118577075097</v>
      </c>
      <c r="I2951" s="1080"/>
      <c r="J2951" s="1080"/>
      <c r="K2951" s="1081"/>
      <c r="L2951" s="1081"/>
      <c r="M2951" s="1081"/>
      <c r="N2951" s="1081"/>
      <c r="O2951" s="1081"/>
      <c r="P2951" s="1081"/>
      <c r="Q2951" s="1194"/>
      <c r="R2951" s="1194"/>
      <c r="S2951" s="1194"/>
      <c r="T2951" s="1194"/>
      <c r="U2951" s="1194"/>
      <c r="V2951" s="1194"/>
      <c r="W2951" s="1194"/>
      <c r="X2951" s="1194"/>
      <c r="Y2951" s="1194"/>
      <c r="Z2951" s="1194"/>
      <c r="AA2951" s="1194"/>
      <c r="AB2951" s="1194"/>
      <c r="AC2951" s="1194"/>
      <c r="AD2951" s="1194"/>
      <c r="AE2951" s="3434"/>
      <c r="AF2951" s="633"/>
      <c r="AG2951" s="1194"/>
      <c r="AH2951" s="1194"/>
      <c r="AI2951" s="1194"/>
      <c r="AJ2951" s="2312"/>
      <c r="AK2951" s="1664"/>
      <c r="AL2951" s="1807"/>
      <c r="AM2951" s="1807"/>
      <c r="AN2951" s="1792"/>
    </row>
    <row r="2952" spans="1:40" ht="45" x14ac:dyDescent="0.25">
      <c r="A2952" s="52">
        <v>1</v>
      </c>
      <c r="B2952" s="1172" t="s">
        <v>438</v>
      </c>
      <c r="C2952" s="2642"/>
      <c r="D2952" s="992"/>
      <c r="E2952" s="1664">
        <f t="shared" si="2985"/>
        <v>0</v>
      </c>
      <c r="F2952" s="992">
        <f t="shared" si="2985"/>
        <v>0</v>
      </c>
      <c r="G2952" s="992">
        <f t="shared" si="2985"/>
        <v>0</v>
      </c>
      <c r="H2952" s="992"/>
      <c r="I2952" s="1080"/>
      <c r="J2952" s="1080"/>
      <c r="K2952" s="1081"/>
      <c r="L2952" s="1081"/>
      <c r="M2952" s="1081"/>
      <c r="N2952" s="1081"/>
      <c r="O2952" s="1081"/>
      <c r="P2952" s="1081"/>
      <c r="Q2952" s="1194"/>
      <c r="R2952" s="1194"/>
      <c r="S2952" s="1194"/>
      <c r="T2952" s="1194"/>
      <c r="U2952" s="1194"/>
      <c r="V2952" s="1194"/>
      <c r="W2952" s="1194"/>
      <c r="X2952" s="1194"/>
      <c r="Y2952" s="1194"/>
      <c r="Z2952" s="1194"/>
      <c r="AA2952" s="1194"/>
      <c r="AB2952" s="1194"/>
      <c r="AC2952" s="1194"/>
      <c r="AD2952" s="1194"/>
      <c r="AE2952" s="3434"/>
      <c r="AF2952" s="633"/>
      <c r="AG2952" s="1194"/>
      <c r="AH2952" s="1194"/>
      <c r="AI2952" s="1194"/>
      <c r="AJ2952" s="2312"/>
      <c r="AK2952" s="1664"/>
      <c r="AL2952" s="1807"/>
      <c r="AM2952" s="1807"/>
      <c r="AN2952" s="1792"/>
    </row>
    <row r="2953" spans="1:40" ht="30" x14ac:dyDescent="0.25">
      <c r="A2953" s="52">
        <v>1</v>
      </c>
      <c r="B2953" s="1172" t="s">
        <v>439</v>
      </c>
      <c r="C2953" s="2642"/>
      <c r="D2953" s="992"/>
      <c r="E2953" s="1664">
        <f t="shared" si="2985"/>
        <v>34</v>
      </c>
      <c r="F2953" s="992">
        <f t="shared" si="2985"/>
        <v>34</v>
      </c>
      <c r="G2953" s="992">
        <f t="shared" si="2985"/>
        <v>37</v>
      </c>
      <c r="H2953" s="992">
        <f>G2953/F2953*100</f>
        <v>108.8235294117647</v>
      </c>
      <c r="I2953" s="1080"/>
      <c r="J2953" s="1080"/>
      <c r="K2953" s="1081"/>
      <c r="L2953" s="1081"/>
      <c r="M2953" s="1081"/>
      <c r="N2953" s="1081"/>
      <c r="O2953" s="1081"/>
      <c r="P2953" s="1081"/>
      <c r="Q2953" s="1194"/>
      <c r="R2953" s="1194"/>
      <c r="S2953" s="1194"/>
      <c r="T2953" s="1194"/>
      <c r="U2953" s="1194"/>
      <c r="V2953" s="1194"/>
      <c r="W2953" s="1194"/>
      <c r="X2953" s="1194"/>
      <c r="Y2953" s="1194"/>
      <c r="Z2953" s="1194"/>
      <c r="AA2953" s="1194"/>
      <c r="AB2953" s="1194"/>
      <c r="AC2953" s="1194"/>
      <c r="AD2953" s="1194"/>
      <c r="AE2953" s="3434"/>
      <c r="AF2953" s="633"/>
      <c r="AG2953" s="1194"/>
      <c r="AH2953" s="1194"/>
      <c r="AI2953" s="1194"/>
      <c r="AJ2953" s="2312"/>
      <c r="AK2953" s="1664"/>
      <c r="AL2953" s="1807"/>
      <c r="AM2953" s="1807"/>
      <c r="AN2953" s="1792"/>
    </row>
    <row r="2954" spans="1:40" ht="30" x14ac:dyDescent="0.25">
      <c r="A2954" s="52">
        <v>1</v>
      </c>
      <c r="B2954" s="1172" t="s">
        <v>440</v>
      </c>
      <c r="C2954" s="2642"/>
      <c r="D2954" s="992"/>
      <c r="E2954" s="1664">
        <f t="shared" si="2985"/>
        <v>97</v>
      </c>
      <c r="F2954" s="992">
        <f t="shared" si="2985"/>
        <v>97</v>
      </c>
      <c r="G2954" s="992">
        <f t="shared" si="2985"/>
        <v>68</v>
      </c>
      <c r="H2954" s="992">
        <f>G2954/F2954*100</f>
        <v>70.103092783505147</v>
      </c>
      <c r="I2954" s="1080"/>
      <c r="J2954" s="1080"/>
      <c r="K2954" s="1081"/>
      <c r="L2954" s="1081"/>
      <c r="M2954" s="1081"/>
      <c r="N2954" s="1081"/>
      <c r="O2954" s="1081"/>
      <c r="P2954" s="1081"/>
      <c r="Q2954" s="1194"/>
      <c r="R2954" s="1194"/>
      <c r="S2954" s="1194"/>
      <c r="T2954" s="1194"/>
      <c r="U2954" s="1194"/>
      <c r="V2954" s="1194"/>
      <c r="W2954" s="1194"/>
      <c r="X2954" s="1194"/>
      <c r="Y2954" s="1194"/>
      <c r="Z2954" s="1194"/>
      <c r="AA2954" s="1194"/>
      <c r="AB2954" s="1194"/>
      <c r="AC2954" s="1194"/>
      <c r="AD2954" s="1194"/>
      <c r="AE2954" s="3434"/>
      <c r="AF2954" s="633"/>
      <c r="AG2954" s="1194"/>
      <c r="AH2954" s="1194"/>
      <c r="AI2954" s="1194"/>
      <c r="AJ2954" s="2312"/>
      <c r="AK2954" s="1664"/>
      <c r="AL2954" s="1807"/>
      <c r="AM2954" s="1807"/>
      <c r="AN2954" s="1792"/>
    </row>
    <row r="2955" spans="1:40" ht="45" x14ac:dyDescent="0.25">
      <c r="A2955" s="52">
        <v>1</v>
      </c>
      <c r="B2955" s="1936" t="s">
        <v>441</v>
      </c>
      <c r="C2955" s="2642"/>
      <c r="D2955" s="992"/>
      <c r="E2955" s="1664">
        <f t="shared" si="2985"/>
        <v>2126</v>
      </c>
      <c r="F2955" s="992">
        <f t="shared" si="2985"/>
        <v>2126</v>
      </c>
      <c r="G2955" s="992">
        <f t="shared" si="2985"/>
        <v>2597</v>
      </c>
      <c r="H2955" s="992">
        <f>G2955/F2955*100</f>
        <v>122.15428033866415</v>
      </c>
      <c r="I2955" s="1080"/>
      <c r="J2955" s="1080"/>
      <c r="K2955" s="1081"/>
      <c r="L2955" s="1081"/>
      <c r="M2955" s="1081"/>
      <c r="N2955" s="1081"/>
      <c r="O2955" s="1081"/>
      <c r="P2955" s="1081"/>
      <c r="Q2955" s="1194"/>
      <c r="R2955" s="1194"/>
      <c r="S2955" s="1194"/>
      <c r="T2955" s="1194"/>
      <c r="U2955" s="1194"/>
      <c r="V2955" s="1194"/>
      <c r="W2955" s="1194"/>
      <c r="X2955" s="1194"/>
      <c r="Y2955" s="1194"/>
      <c r="Z2955" s="1194"/>
      <c r="AA2955" s="1194"/>
      <c r="AB2955" s="1194"/>
      <c r="AC2955" s="1194"/>
      <c r="AD2955" s="1194"/>
      <c r="AE2955" s="3434"/>
      <c r="AF2955" s="633"/>
      <c r="AG2955" s="1194"/>
      <c r="AH2955" s="1194"/>
      <c r="AI2955" s="1194"/>
      <c r="AJ2955" s="2312"/>
      <c r="AK2955" s="1664"/>
      <c r="AL2955" s="1807"/>
      <c r="AM2955" s="1807"/>
      <c r="AN2955" s="1792"/>
    </row>
    <row r="2956" spans="1:40" ht="30" x14ac:dyDescent="0.25">
      <c r="A2956" s="52">
        <v>1</v>
      </c>
      <c r="B2956" s="1172" t="s">
        <v>442</v>
      </c>
      <c r="C2956" s="2642"/>
      <c r="D2956" s="992"/>
      <c r="E2956" s="1664">
        <f t="shared" si="2985"/>
        <v>272</v>
      </c>
      <c r="F2956" s="992">
        <f t="shared" si="2985"/>
        <v>272</v>
      </c>
      <c r="G2956" s="992">
        <f t="shared" si="2985"/>
        <v>104</v>
      </c>
      <c r="H2956" s="992">
        <f>G2956/F2956*100</f>
        <v>38.235294117647058</v>
      </c>
      <c r="I2956" s="1080"/>
      <c r="J2956" s="1080"/>
      <c r="K2956" s="1081"/>
      <c r="L2956" s="1081"/>
      <c r="M2956" s="1081"/>
      <c r="N2956" s="1081"/>
      <c r="O2956" s="1081"/>
      <c r="P2956" s="1081"/>
      <c r="Q2956" s="1194"/>
      <c r="R2956" s="1194"/>
      <c r="S2956" s="1194"/>
      <c r="T2956" s="1194"/>
      <c r="U2956" s="1194"/>
      <c r="V2956" s="1194"/>
      <c r="W2956" s="1194"/>
      <c r="X2956" s="1194"/>
      <c r="Y2956" s="1194"/>
      <c r="Z2956" s="1194"/>
      <c r="AA2956" s="1194"/>
      <c r="AB2956" s="1194"/>
      <c r="AC2956" s="1194"/>
      <c r="AD2956" s="1194"/>
      <c r="AE2956" s="3434"/>
      <c r="AF2956" s="633"/>
      <c r="AG2956" s="1194"/>
      <c r="AH2956" s="1194"/>
      <c r="AI2956" s="1194"/>
      <c r="AJ2956" s="2312"/>
      <c r="AK2956" s="1664"/>
      <c r="AL2956" s="1807"/>
      <c r="AM2956" s="1807"/>
      <c r="AN2956" s="1792"/>
    </row>
    <row r="2957" spans="1:40" ht="30" x14ac:dyDescent="0.25">
      <c r="A2957" s="52">
        <v>1</v>
      </c>
      <c r="B2957" s="1172" t="s">
        <v>515</v>
      </c>
      <c r="C2957" s="2642"/>
      <c r="D2957" s="992"/>
      <c r="E2957" s="1664">
        <f t="shared" si="2985"/>
        <v>0</v>
      </c>
      <c r="F2957" s="992">
        <f t="shared" si="2985"/>
        <v>0</v>
      </c>
      <c r="G2957" s="992">
        <f t="shared" si="2985"/>
        <v>0</v>
      </c>
      <c r="H2957" s="992"/>
      <c r="I2957" s="1080"/>
      <c r="J2957" s="1080"/>
      <c r="K2957" s="1081"/>
      <c r="L2957" s="1081"/>
      <c r="M2957" s="1081"/>
      <c r="N2957" s="1081"/>
      <c r="O2957" s="1081"/>
      <c r="P2957" s="1081"/>
      <c r="Q2957" s="1194"/>
      <c r="R2957" s="1194"/>
      <c r="S2957" s="1194"/>
      <c r="T2957" s="1194"/>
      <c r="U2957" s="1194"/>
      <c r="V2957" s="1194"/>
      <c r="W2957" s="1194"/>
      <c r="X2957" s="1194"/>
      <c r="Y2957" s="1194"/>
      <c r="Z2957" s="1194"/>
      <c r="AA2957" s="1194"/>
      <c r="AB2957" s="1194"/>
      <c r="AC2957" s="1194"/>
      <c r="AD2957" s="1194"/>
      <c r="AE2957" s="3434"/>
      <c r="AF2957" s="633"/>
      <c r="AG2957" s="1194"/>
      <c r="AH2957" s="1194"/>
      <c r="AI2957" s="1194"/>
      <c r="AJ2957" s="2312"/>
      <c r="AK2957" s="1664"/>
      <c r="AL2957" s="1807"/>
      <c r="AM2957" s="1807"/>
      <c r="AN2957" s="1792"/>
    </row>
    <row r="2958" spans="1:40" ht="60" x14ac:dyDescent="0.25">
      <c r="A2958" s="52">
        <v>1</v>
      </c>
      <c r="B2958" s="1172" t="s">
        <v>443</v>
      </c>
      <c r="C2958" s="2642"/>
      <c r="D2958" s="992"/>
      <c r="E2958" s="1664">
        <f t="shared" ref="E2958:G2965" si="3109">E2886</f>
        <v>1715</v>
      </c>
      <c r="F2958" s="992">
        <f t="shared" si="3109"/>
        <v>1715</v>
      </c>
      <c r="G2958" s="992">
        <f t="shared" si="3109"/>
        <v>2411</v>
      </c>
      <c r="H2958" s="992">
        <f>G2958/F2958*100</f>
        <v>140.58309037900875</v>
      </c>
      <c r="I2958" s="1080"/>
      <c r="J2958" s="1080"/>
      <c r="K2958" s="1081"/>
      <c r="L2958" s="1081"/>
      <c r="M2958" s="1081"/>
      <c r="N2958" s="1081"/>
      <c r="O2958" s="1081"/>
      <c r="P2958" s="1081"/>
      <c r="Q2958" s="1194"/>
      <c r="R2958" s="1194"/>
      <c r="S2958" s="1194"/>
      <c r="T2958" s="1194"/>
      <c r="U2958" s="1194"/>
      <c r="V2958" s="1194"/>
      <c r="W2958" s="1194"/>
      <c r="X2958" s="1194"/>
      <c r="Y2958" s="1194"/>
      <c r="Z2958" s="1194"/>
      <c r="AA2958" s="1194"/>
      <c r="AB2958" s="1194"/>
      <c r="AC2958" s="1194"/>
      <c r="AD2958" s="1194"/>
      <c r="AE2958" s="3434"/>
      <c r="AF2958" s="633"/>
      <c r="AG2958" s="1194"/>
      <c r="AH2958" s="1194"/>
      <c r="AI2958" s="1194"/>
      <c r="AJ2958" s="2312"/>
      <c r="AK2958" s="1664"/>
      <c r="AL2958" s="1807"/>
      <c r="AM2958" s="1807"/>
      <c r="AN2958" s="1792"/>
    </row>
    <row r="2959" spans="1:40" ht="45" x14ac:dyDescent="0.25">
      <c r="A2959" s="52">
        <v>1</v>
      </c>
      <c r="B2959" s="1172" t="s">
        <v>444</v>
      </c>
      <c r="C2959" s="2642"/>
      <c r="D2959" s="992"/>
      <c r="E2959" s="1664">
        <f t="shared" si="3109"/>
        <v>139</v>
      </c>
      <c r="F2959" s="992">
        <f t="shared" si="3109"/>
        <v>139</v>
      </c>
      <c r="G2959" s="992">
        <f t="shared" si="3109"/>
        <v>82</v>
      </c>
      <c r="H2959" s="992">
        <f>G2959/F2959*100</f>
        <v>58.992805755395686</v>
      </c>
      <c r="I2959" s="1080"/>
      <c r="J2959" s="1080"/>
      <c r="K2959" s="1081"/>
      <c r="L2959" s="1081"/>
      <c r="M2959" s="1081"/>
      <c r="N2959" s="1081"/>
      <c r="O2959" s="1081"/>
      <c r="P2959" s="1081"/>
      <c r="Q2959" s="1194"/>
      <c r="R2959" s="1194"/>
      <c r="S2959" s="1194"/>
      <c r="T2959" s="1194"/>
      <c r="U2959" s="1194"/>
      <c r="V2959" s="1194"/>
      <c r="W2959" s="1194"/>
      <c r="X2959" s="1194"/>
      <c r="Y2959" s="1194"/>
      <c r="Z2959" s="1194"/>
      <c r="AA2959" s="1194"/>
      <c r="AB2959" s="1194"/>
      <c r="AC2959" s="1194"/>
      <c r="AD2959" s="1194"/>
      <c r="AE2959" s="3434"/>
      <c r="AF2959" s="633"/>
      <c r="AG2959" s="1194"/>
      <c r="AH2959" s="1194"/>
      <c r="AI2959" s="1194"/>
      <c r="AJ2959" s="2312"/>
      <c r="AK2959" s="1664"/>
      <c r="AL2959" s="1807"/>
      <c r="AM2959" s="1807"/>
      <c r="AN2959" s="1792"/>
    </row>
    <row r="2960" spans="1:40" x14ac:dyDescent="0.25">
      <c r="A2960" s="52">
        <v>1</v>
      </c>
      <c r="B2960" s="1932" t="s">
        <v>405</v>
      </c>
      <c r="C2960" s="2615"/>
      <c r="D2960" s="992"/>
      <c r="E2960" s="1664">
        <f t="shared" si="3109"/>
        <v>303</v>
      </c>
      <c r="F2960" s="992">
        <f t="shared" si="3109"/>
        <v>303</v>
      </c>
      <c r="G2960" s="992">
        <f t="shared" si="3109"/>
        <v>480</v>
      </c>
      <c r="H2960" s="992">
        <f>G2960/F2960*100</f>
        <v>158.41584158415841</v>
      </c>
      <c r="I2960" s="1080"/>
      <c r="J2960" s="1080"/>
      <c r="K2960" s="1081"/>
      <c r="L2960" s="1081"/>
      <c r="M2960" s="1081"/>
      <c r="N2960" s="1081"/>
      <c r="O2960" s="1081"/>
      <c r="P2960" s="1081"/>
      <c r="Q2960" s="1194"/>
      <c r="R2960" s="1194"/>
      <c r="S2960" s="1194"/>
      <c r="T2960" s="1194"/>
      <c r="U2960" s="1194"/>
      <c r="V2960" s="1194"/>
      <c r="W2960" s="1194"/>
      <c r="X2960" s="1194"/>
      <c r="Y2960" s="1194"/>
      <c r="Z2960" s="1194"/>
      <c r="AA2960" s="1194"/>
      <c r="AB2960" s="1194"/>
      <c r="AC2960" s="1194"/>
      <c r="AD2960" s="1194"/>
      <c r="AE2960" s="3434"/>
      <c r="AF2960" s="633"/>
      <c r="AG2960" s="1194"/>
      <c r="AH2960" s="1194"/>
      <c r="AI2960" s="1194"/>
      <c r="AJ2960" s="2312"/>
      <c r="AK2960" s="1664">
        <f>AK2863</f>
        <v>0</v>
      </c>
      <c r="AL2960" s="1664">
        <f>AL2863</f>
        <v>0</v>
      </c>
      <c r="AM2960" s="1664">
        <f t="shared" si="2901"/>
        <v>0</v>
      </c>
      <c r="AN2960" s="1792"/>
    </row>
    <row r="2961" spans="1:40" x14ac:dyDescent="0.25">
      <c r="A2961" s="52">
        <v>1</v>
      </c>
      <c r="B2961" s="1172" t="s">
        <v>390</v>
      </c>
      <c r="C2961" s="2615"/>
      <c r="D2961" s="992"/>
      <c r="E2961" s="1664">
        <f t="shared" si="3109"/>
        <v>0</v>
      </c>
      <c r="F2961" s="1664">
        <f t="shared" si="3109"/>
        <v>0</v>
      </c>
      <c r="G2961" s="1664">
        <f t="shared" si="3109"/>
        <v>0</v>
      </c>
      <c r="H2961" s="992"/>
      <c r="I2961" s="1080"/>
      <c r="J2961" s="1080"/>
      <c r="K2961" s="1081"/>
      <c r="L2961" s="1081"/>
      <c r="M2961" s="1081"/>
      <c r="N2961" s="1081"/>
      <c r="O2961" s="1081"/>
      <c r="P2961" s="1081"/>
      <c r="Q2961" s="1194"/>
      <c r="R2961" s="1194"/>
      <c r="S2961" s="1194"/>
      <c r="T2961" s="1194"/>
      <c r="U2961" s="1194"/>
      <c r="V2961" s="1194"/>
      <c r="W2961" s="1194"/>
      <c r="X2961" s="1194"/>
      <c r="Y2961" s="1194"/>
      <c r="Z2961" s="1194"/>
      <c r="AA2961" s="1194"/>
      <c r="AB2961" s="1194"/>
      <c r="AC2961" s="1194"/>
      <c r="AD2961" s="1194"/>
      <c r="AE2961" s="3434"/>
      <c r="AF2961" s="633"/>
      <c r="AG2961" s="1194"/>
      <c r="AH2961" s="1194"/>
      <c r="AI2961" s="1194"/>
      <c r="AJ2961" s="2312"/>
      <c r="AK2961" s="1664">
        <f t="shared" ref="AK2961:AL2963" si="3110">AK2882</f>
        <v>0</v>
      </c>
      <c r="AL2961" s="1664">
        <f t="shared" si="3110"/>
        <v>0</v>
      </c>
      <c r="AM2961" s="1664">
        <f t="shared" si="2901"/>
        <v>0</v>
      </c>
      <c r="AN2961" s="1792"/>
    </row>
    <row r="2962" spans="1:40" ht="30" x14ac:dyDescent="0.25">
      <c r="A2962" s="52">
        <v>1</v>
      </c>
      <c r="B2962" s="1936" t="s">
        <v>391</v>
      </c>
      <c r="C2962" s="2615"/>
      <c r="D2962" s="992"/>
      <c r="E2962" s="1664">
        <f t="shared" si="3109"/>
        <v>0</v>
      </c>
      <c r="F2962" s="992">
        <f t="shared" si="3109"/>
        <v>0</v>
      </c>
      <c r="G2962" s="992">
        <f t="shared" si="3109"/>
        <v>0</v>
      </c>
      <c r="H2962" s="992"/>
      <c r="I2962" s="1080"/>
      <c r="J2962" s="1080"/>
      <c r="K2962" s="1081"/>
      <c r="L2962" s="1081"/>
      <c r="M2962" s="1081"/>
      <c r="N2962" s="1081"/>
      <c r="O2962" s="1081"/>
      <c r="P2962" s="1081"/>
      <c r="Q2962" s="1194"/>
      <c r="R2962" s="1194"/>
      <c r="S2962" s="1194"/>
      <c r="T2962" s="1194"/>
      <c r="U2962" s="1194"/>
      <c r="V2962" s="1194"/>
      <c r="W2962" s="1194"/>
      <c r="X2962" s="1194"/>
      <c r="Y2962" s="1194"/>
      <c r="Z2962" s="1194"/>
      <c r="AA2962" s="1194"/>
      <c r="AB2962" s="1194"/>
      <c r="AC2962" s="1194"/>
      <c r="AD2962" s="1194"/>
      <c r="AE2962" s="3434"/>
      <c r="AF2962" s="633"/>
      <c r="AG2962" s="1194"/>
      <c r="AH2962" s="1194"/>
      <c r="AI2962" s="1194"/>
      <c r="AJ2962" s="2312"/>
      <c r="AK2962" s="1664">
        <f t="shared" si="3110"/>
        <v>0</v>
      </c>
      <c r="AL2962" s="1664">
        <f t="shared" si="3110"/>
        <v>0</v>
      </c>
      <c r="AM2962" s="1664">
        <f t="shared" si="2901"/>
        <v>0</v>
      </c>
      <c r="AN2962" s="1792"/>
    </row>
    <row r="2963" spans="1:40" x14ac:dyDescent="0.25">
      <c r="A2963" s="52">
        <v>1</v>
      </c>
      <c r="B2963" s="1172" t="s">
        <v>392</v>
      </c>
      <c r="C2963" s="2615"/>
      <c r="D2963" s="992"/>
      <c r="E2963" s="1664">
        <f t="shared" si="3109"/>
        <v>0</v>
      </c>
      <c r="F2963" s="992">
        <f t="shared" si="3109"/>
        <v>0</v>
      </c>
      <c r="G2963" s="992">
        <f t="shared" si="3109"/>
        <v>0</v>
      </c>
      <c r="H2963" s="992"/>
      <c r="I2963" s="1080"/>
      <c r="J2963" s="1080"/>
      <c r="K2963" s="1081"/>
      <c r="L2963" s="1081"/>
      <c r="M2963" s="1081"/>
      <c r="N2963" s="1081"/>
      <c r="O2963" s="1081"/>
      <c r="P2963" s="1081"/>
      <c r="Q2963" s="1194"/>
      <c r="R2963" s="1194"/>
      <c r="S2963" s="1194"/>
      <c r="T2963" s="1194"/>
      <c r="U2963" s="1194"/>
      <c r="V2963" s="1194"/>
      <c r="W2963" s="1194"/>
      <c r="X2963" s="1194"/>
      <c r="Y2963" s="1194"/>
      <c r="Z2963" s="1194"/>
      <c r="AA2963" s="1194"/>
      <c r="AB2963" s="1194"/>
      <c r="AC2963" s="1194"/>
      <c r="AD2963" s="1194"/>
      <c r="AE2963" s="3434"/>
      <c r="AF2963" s="633"/>
      <c r="AG2963" s="1194"/>
      <c r="AH2963" s="1194"/>
      <c r="AI2963" s="1194"/>
      <c r="AJ2963" s="2312"/>
      <c r="AK2963" s="1664">
        <f t="shared" si="3110"/>
        <v>0</v>
      </c>
      <c r="AL2963" s="1664">
        <f t="shared" si="3110"/>
        <v>0</v>
      </c>
      <c r="AM2963" s="1664">
        <f t="shared" si="2901"/>
        <v>0</v>
      </c>
      <c r="AN2963" s="1792"/>
    </row>
    <row r="2964" spans="1:40" ht="30" x14ac:dyDescent="0.25">
      <c r="A2964" s="52">
        <v>1</v>
      </c>
      <c r="B2964" s="1172" t="s">
        <v>414</v>
      </c>
      <c r="C2964" s="2615"/>
      <c r="D2964" s="992"/>
      <c r="E2964" s="1664">
        <f t="shared" si="3109"/>
        <v>0</v>
      </c>
      <c r="F2964" s="992">
        <f t="shared" si="3109"/>
        <v>0</v>
      </c>
      <c r="G2964" s="992">
        <f t="shared" si="3109"/>
        <v>0</v>
      </c>
      <c r="H2964" s="992"/>
      <c r="I2964" s="1080"/>
      <c r="J2964" s="1080"/>
      <c r="K2964" s="1081"/>
      <c r="L2964" s="1081"/>
      <c r="M2964" s="1081"/>
      <c r="N2964" s="1081"/>
      <c r="O2964" s="1081"/>
      <c r="P2964" s="1081"/>
      <c r="Q2964" s="1194"/>
      <c r="R2964" s="1194"/>
      <c r="S2964" s="1194"/>
      <c r="T2964" s="1194"/>
      <c r="U2964" s="1194"/>
      <c r="V2964" s="1194"/>
      <c r="W2964" s="1194"/>
      <c r="X2964" s="1194"/>
      <c r="Y2964" s="1194"/>
      <c r="Z2964" s="1194"/>
      <c r="AA2964" s="1194"/>
      <c r="AB2964" s="1194"/>
      <c r="AC2964" s="1194"/>
      <c r="AD2964" s="1194"/>
      <c r="AE2964" s="3434"/>
      <c r="AF2964" s="633"/>
      <c r="AG2964" s="1194"/>
      <c r="AH2964" s="1194"/>
      <c r="AI2964" s="1194"/>
      <c r="AJ2964" s="2312"/>
      <c r="AK2964" s="1664">
        <f>AK2886</f>
        <v>0</v>
      </c>
      <c r="AL2964" s="1664">
        <f>AL2886</f>
        <v>0</v>
      </c>
      <c r="AM2964" s="1664">
        <f t="shared" si="2901"/>
        <v>0</v>
      </c>
      <c r="AN2964" s="1792"/>
    </row>
    <row r="2965" spans="1:40" ht="30" x14ac:dyDescent="0.25">
      <c r="A2965" s="52">
        <v>1</v>
      </c>
      <c r="B2965" s="1172" t="s">
        <v>445</v>
      </c>
      <c r="C2965" s="2615"/>
      <c r="D2965" s="992"/>
      <c r="E2965" s="1664">
        <f t="shared" si="3109"/>
        <v>303</v>
      </c>
      <c r="F2965" s="992">
        <f t="shared" si="3109"/>
        <v>303</v>
      </c>
      <c r="G2965" s="992">
        <f t="shared" si="3109"/>
        <v>480</v>
      </c>
      <c r="H2965" s="992">
        <f>G2965/F2965*100</f>
        <v>158.41584158415841</v>
      </c>
      <c r="I2965" s="1080"/>
      <c r="J2965" s="1080"/>
      <c r="K2965" s="1081"/>
      <c r="L2965" s="1081"/>
      <c r="M2965" s="1081"/>
      <c r="N2965" s="1081"/>
      <c r="O2965" s="1081"/>
      <c r="P2965" s="1081"/>
      <c r="Q2965" s="1194"/>
      <c r="R2965" s="1194"/>
      <c r="S2965" s="1194"/>
      <c r="T2965" s="1194"/>
      <c r="U2965" s="1194"/>
      <c r="V2965" s="1194"/>
      <c r="W2965" s="1194"/>
      <c r="X2965" s="1194"/>
      <c r="Y2965" s="1194"/>
      <c r="Z2965" s="1194"/>
      <c r="AA2965" s="1194"/>
      <c r="AB2965" s="1194"/>
      <c r="AC2965" s="1194"/>
      <c r="AD2965" s="1194"/>
      <c r="AE2965" s="3434"/>
      <c r="AF2965" s="633"/>
      <c r="AG2965" s="1194"/>
      <c r="AH2965" s="1194"/>
      <c r="AI2965" s="1194"/>
      <c r="AJ2965" s="2312"/>
      <c r="AK2965" s="1664">
        <f>AK2887</f>
        <v>0</v>
      </c>
      <c r="AL2965" s="1664">
        <f>AL2887</f>
        <v>0</v>
      </c>
      <c r="AM2965" s="1664">
        <f t="shared" si="2901"/>
        <v>0</v>
      </c>
      <c r="AN2965" s="1792"/>
    </row>
    <row r="2966" spans="1:40" ht="60" x14ac:dyDescent="0.25">
      <c r="A2966" s="52">
        <v>1</v>
      </c>
      <c r="B2966" s="1172" t="s">
        <v>394</v>
      </c>
      <c r="C2966" s="2615"/>
      <c r="D2966" s="992"/>
      <c r="E2966" s="1664"/>
      <c r="F2966" s="992"/>
      <c r="G2966" s="992"/>
      <c r="H2966" s="992"/>
      <c r="I2966" s="1080"/>
      <c r="J2966" s="1080"/>
      <c r="K2966" s="1081"/>
      <c r="L2966" s="1081"/>
      <c r="M2966" s="1081"/>
      <c r="N2966" s="1081"/>
      <c r="O2966" s="1081"/>
      <c r="P2966" s="1081"/>
      <c r="Q2966" s="1194"/>
      <c r="R2966" s="1194"/>
      <c r="S2966" s="1194"/>
      <c r="T2966" s="1194"/>
      <c r="U2966" s="1194"/>
      <c r="V2966" s="1194"/>
      <c r="W2966" s="1194"/>
      <c r="X2966" s="1194"/>
      <c r="Y2966" s="1194"/>
      <c r="Z2966" s="1194"/>
      <c r="AA2966" s="1194"/>
      <c r="AB2966" s="1194"/>
      <c r="AC2966" s="1194"/>
      <c r="AD2966" s="1194"/>
      <c r="AE2966" s="3434"/>
      <c r="AF2966" s="633"/>
      <c r="AG2966" s="1194"/>
      <c r="AH2966" s="1194"/>
      <c r="AI2966" s="1194"/>
      <c r="AJ2966" s="2312"/>
      <c r="AK2966" s="1664"/>
      <c r="AL2966" s="1664"/>
      <c r="AM2966" s="1664">
        <f t="shared" si="2901"/>
        <v>0</v>
      </c>
      <c r="AN2966" s="1792"/>
    </row>
    <row r="2967" spans="1:40" ht="45" x14ac:dyDescent="0.25">
      <c r="A2967" s="52">
        <v>1</v>
      </c>
      <c r="B2967" s="2833" t="s">
        <v>395</v>
      </c>
      <c r="C2967" s="2643"/>
      <c r="D2967" s="992"/>
      <c r="E2967" s="1664"/>
      <c r="F2967" s="992"/>
      <c r="G2967" s="992"/>
      <c r="H2967" s="992"/>
      <c r="I2967" s="1080"/>
      <c r="J2967" s="1080"/>
      <c r="K2967" s="1081"/>
      <c r="L2967" s="1081"/>
      <c r="M2967" s="1081"/>
      <c r="N2967" s="1081"/>
      <c r="O2967" s="1081"/>
      <c r="P2967" s="1081"/>
      <c r="Q2967" s="1194"/>
      <c r="R2967" s="1194"/>
      <c r="S2967" s="1194"/>
      <c r="T2967" s="1194"/>
      <c r="U2967" s="1194"/>
      <c r="V2967" s="1194"/>
      <c r="W2967" s="1194"/>
      <c r="X2967" s="1194"/>
      <c r="Y2967" s="1194"/>
      <c r="Z2967" s="1194"/>
      <c r="AA2967" s="1194"/>
      <c r="AB2967" s="1194"/>
      <c r="AC2967" s="1194"/>
      <c r="AD2967" s="1194"/>
      <c r="AE2967" s="3434"/>
      <c r="AF2967" s="633"/>
      <c r="AG2967" s="1194"/>
      <c r="AH2967" s="1194"/>
      <c r="AI2967" s="1194"/>
      <c r="AJ2967" s="2312"/>
      <c r="AK2967" s="1664">
        <f>AK2889</f>
        <v>0</v>
      </c>
      <c r="AL2967" s="1664">
        <f>AL2889</f>
        <v>0</v>
      </c>
      <c r="AM2967" s="1664">
        <f t="shared" si="2901"/>
        <v>0</v>
      </c>
      <c r="AN2967" s="1792"/>
    </row>
    <row r="2968" spans="1:40" x14ac:dyDescent="0.25">
      <c r="A2968" s="52">
        <v>1</v>
      </c>
      <c r="B2968" s="1932" t="s">
        <v>406</v>
      </c>
      <c r="C2968" s="2643"/>
      <c r="D2968" s="992"/>
      <c r="E2968" s="1664"/>
      <c r="F2968" s="992"/>
      <c r="G2968" s="992"/>
      <c r="H2968" s="992"/>
      <c r="I2968" s="1080"/>
      <c r="J2968" s="1080"/>
      <c r="K2968" s="1081"/>
      <c r="L2968" s="1081"/>
      <c r="M2968" s="1081"/>
      <c r="N2968" s="1081"/>
      <c r="O2968" s="1081"/>
      <c r="P2968" s="1081"/>
      <c r="Q2968" s="1194"/>
      <c r="R2968" s="1194"/>
      <c r="S2968" s="1194"/>
      <c r="T2968" s="1194"/>
      <c r="U2968" s="1194"/>
      <c r="V2968" s="1194"/>
      <c r="W2968" s="1194"/>
      <c r="X2968" s="1194"/>
      <c r="Y2968" s="1194"/>
      <c r="Z2968" s="1194"/>
      <c r="AA2968" s="1194"/>
      <c r="AB2968" s="1194"/>
      <c r="AC2968" s="1194"/>
      <c r="AD2968" s="1194"/>
      <c r="AE2968" s="3434"/>
      <c r="AF2968" s="633"/>
      <c r="AG2968" s="1194"/>
      <c r="AH2968" s="1194"/>
      <c r="AI2968" s="1194"/>
      <c r="AJ2968" s="2312"/>
      <c r="AK2968" s="1664">
        <f>AK2890</f>
        <v>0</v>
      </c>
      <c r="AL2968" s="1664">
        <f>AL2890</f>
        <v>0</v>
      </c>
      <c r="AM2968" s="1664">
        <f t="shared" si="2901"/>
        <v>0</v>
      </c>
      <c r="AN2968" s="1792"/>
    </row>
    <row r="2969" spans="1:40" x14ac:dyDescent="0.25">
      <c r="A2969" s="52">
        <v>1</v>
      </c>
      <c r="B2969" s="1932" t="s">
        <v>416</v>
      </c>
      <c r="C2969" s="2644"/>
      <c r="D2969" s="992"/>
      <c r="E2969" s="1664"/>
      <c r="F2969" s="992"/>
      <c r="G2969" s="992"/>
      <c r="H2969" s="992"/>
      <c r="I2969" s="1080"/>
      <c r="J2969" s="1080"/>
      <c r="K2969" s="1081"/>
      <c r="L2969" s="1081"/>
      <c r="M2969" s="1081"/>
      <c r="N2969" s="1081"/>
      <c r="O2969" s="1081"/>
      <c r="P2969" s="1081"/>
      <c r="Q2969" s="1194"/>
      <c r="R2969" s="1194"/>
      <c r="S2969" s="1194"/>
      <c r="T2969" s="1194"/>
      <c r="U2969" s="1194"/>
      <c r="V2969" s="1194"/>
      <c r="W2969" s="1194"/>
      <c r="X2969" s="1194"/>
      <c r="Y2969" s="1194"/>
      <c r="Z2969" s="1194"/>
      <c r="AA2969" s="1194"/>
      <c r="AB2969" s="1194"/>
      <c r="AC2969" s="1194"/>
      <c r="AD2969" s="1194"/>
      <c r="AE2969" s="3434"/>
      <c r="AF2969" s="633"/>
      <c r="AG2969" s="1194"/>
      <c r="AH2969" s="1194"/>
      <c r="AI2969" s="1194"/>
      <c r="AJ2969" s="2312"/>
      <c r="AK2969" s="1664">
        <f>AK2891</f>
        <v>0</v>
      </c>
      <c r="AL2969" s="1807"/>
      <c r="AM2969" s="1807">
        <f t="shared" si="2901"/>
        <v>0</v>
      </c>
      <c r="AN2969" s="1792"/>
    </row>
    <row r="2970" spans="1:40" x14ac:dyDescent="0.25">
      <c r="A2970" s="52">
        <v>1</v>
      </c>
      <c r="B2970" s="1172" t="s">
        <v>417</v>
      </c>
      <c r="C2970" s="2618"/>
      <c r="D2970" s="992"/>
      <c r="E2970" s="1220"/>
      <c r="F2970" s="1065"/>
      <c r="G2970" s="1065"/>
      <c r="H2970" s="1065"/>
      <c r="I2970" s="1080"/>
      <c r="J2970" s="1080"/>
      <c r="K2970" s="1081"/>
      <c r="L2970" s="1081"/>
      <c r="M2970" s="1081"/>
      <c r="N2970" s="1081"/>
      <c r="O2970" s="1081"/>
      <c r="P2970" s="1081"/>
      <c r="Q2970" s="1194">
        <f t="shared" ref="Q2970:AJ2970" si="3111">Q2892</f>
        <v>0</v>
      </c>
      <c r="R2970" s="1194">
        <f t="shared" ref="R2970:S2970" si="3112">R2892</f>
        <v>0</v>
      </c>
      <c r="S2970" s="1194">
        <f t="shared" si="3112"/>
        <v>0</v>
      </c>
      <c r="T2970" s="1194">
        <f t="shared" ref="T2970:U2970" si="3113">T2892</f>
        <v>0</v>
      </c>
      <c r="U2970" s="1194">
        <f t="shared" si="3113"/>
        <v>0</v>
      </c>
      <c r="V2970" s="1194">
        <f t="shared" ref="V2970:W2970" si="3114">V2892</f>
        <v>0</v>
      </c>
      <c r="W2970" s="1194">
        <f t="shared" si="3114"/>
        <v>0</v>
      </c>
      <c r="X2970" s="1194">
        <f t="shared" ref="X2970:Y2970" si="3115">X2892</f>
        <v>0</v>
      </c>
      <c r="Y2970" s="1194">
        <f t="shared" si="3115"/>
        <v>0</v>
      </c>
      <c r="Z2970" s="1194">
        <f t="shared" ref="Z2970" si="3116">Z2892</f>
        <v>0</v>
      </c>
      <c r="AA2970" s="1194">
        <f t="shared" ref="AA2970:AC2970" si="3117">AA2892</f>
        <v>0</v>
      </c>
      <c r="AB2970" s="1194">
        <f t="shared" ref="AB2970" si="3118">AB2892</f>
        <v>0</v>
      </c>
      <c r="AC2970" s="1194">
        <f t="shared" si="3117"/>
        <v>0</v>
      </c>
      <c r="AD2970" s="1194">
        <f t="shared" si="3111"/>
        <v>0</v>
      </c>
      <c r="AE2970" s="3434">
        <f t="shared" si="3111"/>
        <v>0</v>
      </c>
      <c r="AF2970" s="633">
        <f t="shared" ref="AF2970" si="3119">AF2892</f>
        <v>0</v>
      </c>
      <c r="AG2970" s="1194">
        <f t="shared" si="3111"/>
        <v>0</v>
      </c>
      <c r="AH2970" s="1194">
        <f t="shared" ref="AH2970" si="3120">AH2892</f>
        <v>0</v>
      </c>
      <c r="AI2970" s="1194">
        <f t="shared" si="3111"/>
        <v>0</v>
      </c>
      <c r="AJ2970" s="2312">
        <f t="shared" si="3111"/>
        <v>0</v>
      </c>
      <c r="AK2970" s="1220">
        <f>AK2892</f>
        <v>0</v>
      </c>
      <c r="AL2970" s="1807">
        <f>AL2892</f>
        <v>0</v>
      </c>
      <c r="AM2970" s="1807">
        <f t="shared" si="2901"/>
        <v>0</v>
      </c>
      <c r="AN2970" s="1792"/>
    </row>
    <row r="2971" spans="1:40" x14ac:dyDescent="0.25">
      <c r="A2971" s="52">
        <v>1</v>
      </c>
      <c r="B2971" s="1940" t="s">
        <v>418</v>
      </c>
      <c r="C2971" s="2642"/>
      <c r="D2971" s="992"/>
      <c r="E2971" s="1664">
        <f t="shared" ref="E2971:G2975" si="3121">E2899</f>
        <v>0</v>
      </c>
      <c r="F2971" s="992">
        <f t="shared" si="3121"/>
        <v>0</v>
      </c>
      <c r="G2971" s="992">
        <f t="shared" si="3121"/>
        <v>0</v>
      </c>
      <c r="H2971" s="992"/>
      <c r="I2971" s="1080"/>
      <c r="J2971" s="1080"/>
      <c r="K2971" s="1081"/>
      <c r="L2971" s="1081"/>
      <c r="M2971" s="1081"/>
      <c r="N2971" s="1081"/>
      <c r="O2971" s="1081"/>
      <c r="P2971" s="1081"/>
      <c r="Q2971" s="1194"/>
      <c r="R2971" s="1194"/>
      <c r="S2971" s="1194"/>
      <c r="T2971" s="1194"/>
      <c r="U2971" s="1194"/>
      <c r="V2971" s="1194"/>
      <c r="W2971" s="1194"/>
      <c r="X2971" s="1194"/>
      <c r="Y2971" s="1194"/>
      <c r="Z2971" s="1194"/>
      <c r="AA2971" s="1194"/>
      <c r="AB2971" s="1194"/>
      <c r="AC2971" s="1194"/>
      <c r="AD2971" s="1194"/>
      <c r="AE2971" s="3434"/>
      <c r="AF2971" s="633"/>
      <c r="AG2971" s="1194"/>
      <c r="AH2971" s="1194"/>
      <c r="AI2971" s="1194"/>
      <c r="AJ2971" s="2312"/>
      <c r="AK2971" s="1664"/>
      <c r="AL2971" s="1807"/>
      <c r="AM2971" s="1807">
        <f t="shared" si="2901"/>
        <v>0</v>
      </c>
      <c r="AN2971" s="1792"/>
    </row>
    <row r="2972" spans="1:40" ht="29.25" x14ac:dyDescent="0.25">
      <c r="A2972" s="52">
        <v>1</v>
      </c>
      <c r="B2972" s="1932" t="s">
        <v>396</v>
      </c>
      <c r="C2972" s="2615"/>
      <c r="D2972" s="992"/>
      <c r="E2972" s="1664">
        <f t="shared" si="3121"/>
        <v>4396</v>
      </c>
      <c r="F2972" s="992">
        <f t="shared" si="3121"/>
        <v>4396</v>
      </c>
      <c r="G2972" s="992">
        <f t="shared" si="3121"/>
        <v>4365</v>
      </c>
      <c r="H2972" s="992">
        <f>G2972/F2972*100</f>
        <v>99.294813466787986</v>
      </c>
      <c r="I2972" s="1080"/>
      <c r="J2972" s="1080"/>
      <c r="K2972" s="1081"/>
      <c r="L2972" s="1081"/>
      <c r="M2972" s="1081"/>
      <c r="N2972" s="1081"/>
      <c r="O2972" s="1081"/>
      <c r="P2972" s="1081"/>
      <c r="Q2972" s="1194"/>
      <c r="R2972" s="1194"/>
      <c r="S2972" s="1194"/>
      <c r="T2972" s="1194"/>
      <c r="U2972" s="1194"/>
      <c r="V2972" s="1194"/>
      <c r="W2972" s="1194"/>
      <c r="X2972" s="1194"/>
      <c r="Y2972" s="1194"/>
      <c r="Z2972" s="1194"/>
      <c r="AA2972" s="1194"/>
      <c r="AB2972" s="1194"/>
      <c r="AC2972" s="1194"/>
      <c r="AD2972" s="1194"/>
      <c r="AE2972" s="3434"/>
      <c r="AF2972" s="633"/>
      <c r="AG2972" s="1194"/>
      <c r="AH2972" s="1194"/>
      <c r="AI2972" s="1194"/>
      <c r="AJ2972" s="2312"/>
      <c r="AK2972" s="1664">
        <f>AK2894</f>
        <v>0</v>
      </c>
      <c r="AL2972" s="1664">
        <f>AL2894</f>
        <v>0</v>
      </c>
      <c r="AM2972" s="1664">
        <f t="shared" si="2901"/>
        <v>0</v>
      </c>
      <c r="AN2972" s="1792"/>
    </row>
    <row r="2973" spans="1:40" ht="30" x14ac:dyDescent="0.25">
      <c r="A2973" s="52">
        <v>1</v>
      </c>
      <c r="B2973" s="1173" t="s">
        <v>255</v>
      </c>
      <c r="C2973" s="2615"/>
      <c r="D2973" s="992"/>
      <c r="E2973" s="1664">
        <f t="shared" si="3121"/>
        <v>0</v>
      </c>
      <c r="F2973" s="992">
        <f t="shared" si="3121"/>
        <v>0</v>
      </c>
      <c r="G2973" s="992">
        <f t="shared" si="3121"/>
        <v>0</v>
      </c>
      <c r="H2973" s="992"/>
      <c r="I2973" s="1080"/>
      <c r="J2973" s="1080"/>
      <c r="K2973" s="1081"/>
      <c r="L2973" s="1081"/>
      <c r="M2973" s="1081"/>
      <c r="N2973" s="1081"/>
      <c r="O2973" s="1081"/>
      <c r="P2973" s="1081"/>
      <c r="Q2973" s="1194"/>
      <c r="R2973" s="1194"/>
      <c r="S2973" s="1194"/>
      <c r="T2973" s="1194"/>
      <c r="U2973" s="1194"/>
      <c r="V2973" s="1194"/>
      <c r="W2973" s="1194"/>
      <c r="X2973" s="1194"/>
      <c r="Y2973" s="1194"/>
      <c r="Z2973" s="1194"/>
      <c r="AA2973" s="1194"/>
      <c r="AB2973" s="1194"/>
      <c r="AC2973" s="1194"/>
      <c r="AD2973" s="1194"/>
      <c r="AE2973" s="3434"/>
      <c r="AF2973" s="633"/>
      <c r="AG2973" s="1194"/>
      <c r="AH2973" s="1194"/>
      <c r="AI2973" s="1194"/>
      <c r="AJ2973" s="2312"/>
      <c r="AK2973" s="1664"/>
      <c r="AL2973" s="1664"/>
      <c r="AM2973" s="1664">
        <f t="shared" si="2901"/>
        <v>0</v>
      </c>
      <c r="AN2973" s="1792"/>
    </row>
    <row r="2974" spans="1:40" ht="57.75" x14ac:dyDescent="0.25">
      <c r="A2974" s="52">
        <v>1</v>
      </c>
      <c r="B2974" s="1932" t="s">
        <v>425</v>
      </c>
      <c r="C2974" s="2615"/>
      <c r="D2974" s="992"/>
      <c r="E2974" s="1664">
        <f t="shared" si="3121"/>
        <v>2000</v>
      </c>
      <c r="F2974" s="992">
        <f t="shared" si="3121"/>
        <v>2000</v>
      </c>
      <c r="G2974" s="992">
        <f t="shared" si="3121"/>
        <v>1738</v>
      </c>
      <c r="H2974" s="992">
        <f t="shared" ref="H2974:H2980" si="3122">G2974/F2974*100</f>
        <v>86.9</v>
      </c>
      <c r="I2974" s="1080"/>
      <c r="J2974" s="1080"/>
      <c r="K2974" s="1081"/>
      <c r="L2974" s="1081"/>
      <c r="M2974" s="1081"/>
      <c r="N2974" s="1081"/>
      <c r="O2974" s="1081"/>
      <c r="P2974" s="1081"/>
      <c r="Q2974" s="1194"/>
      <c r="R2974" s="1194"/>
      <c r="S2974" s="1194"/>
      <c r="T2974" s="1194"/>
      <c r="U2974" s="1194"/>
      <c r="V2974" s="1194"/>
      <c r="W2974" s="1194"/>
      <c r="X2974" s="1194"/>
      <c r="Y2974" s="1194"/>
      <c r="Z2974" s="1194"/>
      <c r="AA2974" s="1194"/>
      <c r="AB2974" s="1194"/>
      <c r="AC2974" s="1194"/>
      <c r="AD2974" s="1194"/>
      <c r="AE2974" s="3434"/>
      <c r="AF2974" s="633"/>
      <c r="AG2974" s="1194"/>
      <c r="AH2974" s="1194"/>
      <c r="AI2974" s="1194"/>
      <c r="AJ2974" s="2312"/>
      <c r="AK2974" s="1664"/>
      <c r="AL2974" s="1664"/>
      <c r="AM2974" s="1664">
        <f t="shared" si="2901"/>
        <v>0</v>
      </c>
      <c r="AN2974" s="1792"/>
    </row>
    <row r="2975" spans="1:40" x14ac:dyDescent="0.25">
      <c r="A2975" s="52">
        <v>1</v>
      </c>
      <c r="B2975" s="2838" t="s">
        <v>299</v>
      </c>
      <c r="C2975" s="2615"/>
      <c r="D2975" s="992"/>
      <c r="E2975" s="1664">
        <f t="shared" si="3121"/>
        <v>1000</v>
      </c>
      <c r="F2975" s="992">
        <f t="shared" si="3121"/>
        <v>1000</v>
      </c>
      <c r="G2975" s="3281">
        <f t="shared" si="3121"/>
        <v>1523</v>
      </c>
      <c r="H2975" s="992">
        <f t="shared" si="3122"/>
        <v>152.29999999999998</v>
      </c>
      <c r="I2975" s="1080"/>
      <c r="J2975" s="1080"/>
      <c r="K2975" s="1081"/>
      <c r="L2975" s="1081"/>
      <c r="M2975" s="1081"/>
      <c r="N2975" s="1081"/>
      <c r="O2975" s="1081"/>
      <c r="P2975" s="1081"/>
      <c r="Q2975" s="1194">
        <f t="shared" ref="Q2975:AJ2975" si="3123">Q2903</f>
        <v>896.7</v>
      </c>
      <c r="R2975" s="1194">
        <f t="shared" ref="R2975:S2975" si="3124">R2903</f>
        <v>896.7</v>
      </c>
      <c r="S2975" s="1194">
        <f t="shared" si="3124"/>
        <v>896.7</v>
      </c>
      <c r="T2975" s="1194">
        <f t="shared" ref="T2975:U2975" si="3125">T2903</f>
        <v>896.7</v>
      </c>
      <c r="U2975" s="1194">
        <f t="shared" si="3125"/>
        <v>896.7</v>
      </c>
      <c r="V2975" s="1194">
        <f t="shared" ref="V2975:W2975" si="3126">V2903</f>
        <v>896.7</v>
      </c>
      <c r="W2975" s="1194">
        <f t="shared" si="3126"/>
        <v>896.7</v>
      </c>
      <c r="X2975" s="1194">
        <f t="shared" ref="X2975:Y2975" si="3127">X2903</f>
        <v>896.7</v>
      </c>
      <c r="Y2975" s="1194">
        <f t="shared" si="3127"/>
        <v>896.7</v>
      </c>
      <c r="Z2975" s="1194">
        <f t="shared" ref="Z2975" si="3128">Z2903</f>
        <v>896.7</v>
      </c>
      <c r="AA2975" s="1194">
        <f t="shared" ref="AA2975:AC2975" si="3129">AA2903</f>
        <v>896.7</v>
      </c>
      <c r="AB2975" s="1194">
        <f t="shared" ref="AB2975" si="3130">AB2903</f>
        <v>896.7</v>
      </c>
      <c r="AC2975" s="1194">
        <f t="shared" si="3129"/>
        <v>896.7</v>
      </c>
      <c r="AD2975" s="1194">
        <f t="shared" si="3123"/>
        <v>1365.6740999999995</v>
      </c>
      <c r="AE2975" s="3434">
        <f t="shared" si="3123"/>
        <v>0</v>
      </c>
      <c r="AF2975" s="633">
        <f t="shared" ref="AF2975" si="3131">AF2903</f>
        <v>0</v>
      </c>
      <c r="AG2975" s="1194">
        <f t="shared" si="3123"/>
        <v>468.97409999999945</v>
      </c>
      <c r="AH2975" s="1194">
        <f t="shared" ref="AH2975" si="3132">AH2903</f>
        <v>0</v>
      </c>
      <c r="AI2975" s="1194">
        <f t="shared" si="3123"/>
        <v>0</v>
      </c>
      <c r="AJ2975" s="2312">
        <f t="shared" si="3123"/>
        <v>1365.6740999999995</v>
      </c>
      <c r="AK2975" s="1664">
        <f t="shared" ref="AK2975:AL2980" si="3133">AK2896</f>
        <v>0</v>
      </c>
      <c r="AL2975" s="1664">
        <f t="shared" si="3133"/>
        <v>0</v>
      </c>
      <c r="AM2975" s="1664">
        <f t="shared" si="2901"/>
        <v>0</v>
      </c>
      <c r="AN2975" s="1792"/>
    </row>
    <row r="2976" spans="1:40" x14ac:dyDescent="0.25">
      <c r="A2976" s="52">
        <v>1</v>
      </c>
      <c r="B2976" s="1182" t="s">
        <v>402</v>
      </c>
      <c r="C2976" s="2615"/>
      <c r="D2976" s="992"/>
      <c r="E2976" s="1220">
        <f t="shared" ref="E2976:G2980" si="3134">E2906</f>
        <v>32762</v>
      </c>
      <c r="F2976" s="1065">
        <f t="shared" si="3134"/>
        <v>32762</v>
      </c>
      <c r="G2976" s="1065">
        <f t="shared" si="3134"/>
        <v>16689.325000000001</v>
      </c>
      <c r="H2976" s="1065">
        <f t="shared" si="3122"/>
        <v>50.941105549111775</v>
      </c>
      <c r="I2976" s="1080"/>
      <c r="J2976" s="1080"/>
      <c r="K2976" s="1081"/>
      <c r="L2976" s="1081"/>
      <c r="M2976" s="1081"/>
      <c r="N2976" s="1081"/>
      <c r="O2976" s="1081"/>
      <c r="P2976" s="1081"/>
      <c r="Q2976" s="1194"/>
      <c r="R2976" s="1194"/>
      <c r="S2976" s="1194"/>
      <c r="T2976" s="1194"/>
      <c r="U2976" s="1194"/>
      <c r="V2976" s="1194"/>
      <c r="W2976" s="1194"/>
      <c r="X2976" s="1194"/>
      <c r="Y2976" s="1194"/>
      <c r="Z2976" s="1194"/>
      <c r="AA2976" s="1194"/>
      <c r="AB2976" s="1194"/>
      <c r="AC2976" s="1194"/>
      <c r="AD2976" s="1194"/>
      <c r="AE2976" s="3434"/>
      <c r="AF2976" s="633"/>
      <c r="AG2976" s="1194"/>
      <c r="AH2976" s="1194"/>
      <c r="AI2976" s="1194"/>
      <c r="AJ2976" s="2312"/>
      <c r="AK2976" s="1664">
        <f t="shared" si="3133"/>
        <v>0</v>
      </c>
      <c r="AL2976" s="1664">
        <f t="shared" si="3133"/>
        <v>0</v>
      </c>
      <c r="AM2976" s="1664">
        <f t="shared" si="2901"/>
        <v>0</v>
      </c>
      <c r="AN2976" s="1792"/>
    </row>
    <row r="2977" spans="1:40" ht="29.25" x14ac:dyDescent="0.25">
      <c r="A2977" s="52">
        <v>1</v>
      </c>
      <c r="B2977" s="1182" t="s">
        <v>446</v>
      </c>
      <c r="C2977" s="2615"/>
      <c r="D2977" s="992"/>
      <c r="E2977" s="1220">
        <f t="shared" si="3134"/>
        <v>3269</v>
      </c>
      <c r="F2977" s="1065">
        <f t="shared" si="3134"/>
        <v>3269</v>
      </c>
      <c r="G2977" s="1065">
        <f t="shared" si="3134"/>
        <v>3966</v>
      </c>
      <c r="H2977" s="1065">
        <f t="shared" si="3122"/>
        <v>121.3215050474151</v>
      </c>
      <c r="I2977" s="1080"/>
      <c r="J2977" s="1080"/>
      <c r="K2977" s="1081"/>
      <c r="L2977" s="1081"/>
      <c r="M2977" s="1081"/>
      <c r="N2977" s="1081"/>
      <c r="O2977" s="1081"/>
      <c r="P2977" s="1081"/>
      <c r="Q2977" s="1194"/>
      <c r="R2977" s="1194"/>
      <c r="S2977" s="1194"/>
      <c r="T2977" s="1194"/>
      <c r="U2977" s="1194"/>
      <c r="V2977" s="1194"/>
      <c r="W2977" s="1194"/>
      <c r="X2977" s="1194"/>
      <c r="Y2977" s="1194"/>
      <c r="Z2977" s="1194"/>
      <c r="AA2977" s="1194"/>
      <c r="AB2977" s="1194"/>
      <c r="AC2977" s="1194"/>
      <c r="AD2977" s="1194"/>
      <c r="AE2977" s="3434"/>
      <c r="AF2977" s="633"/>
      <c r="AG2977" s="1194"/>
      <c r="AH2977" s="1194"/>
      <c r="AI2977" s="1194"/>
      <c r="AJ2977" s="2312"/>
      <c r="AK2977" s="1664">
        <f t="shared" si="3133"/>
        <v>0</v>
      </c>
      <c r="AL2977" s="1664">
        <f t="shared" si="3133"/>
        <v>0</v>
      </c>
      <c r="AM2977" s="1664">
        <f t="shared" si="2901"/>
        <v>0</v>
      </c>
      <c r="AN2977" s="1792"/>
    </row>
    <row r="2978" spans="1:40" ht="29.25" x14ac:dyDescent="0.25">
      <c r="A2978" s="52">
        <v>1</v>
      </c>
      <c r="B2978" s="1182" t="s">
        <v>403</v>
      </c>
      <c r="C2978" s="2615"/>
      <c r="D2978" s="992"/>
      <c r="E2978" s="1220">
        <f t="shared" si="3134"/>
        <v>26292.106382978724</v>
      </c>
      <c r="F2978" s="1065">
        <f t="shared" si="3134"/>
        <v>26292.106382978724</v>
      </c>
      <c r="G2978" s="1065">
        <f t="shared" si="3134"/>
        <v>22257.45425531915</v>
      </c>
      <c r="H2978" s="1065">
        <f t="shared" si="3122"/>
        <v>84.654511628358648</v>
      </c>
      <c r="I2978" s="1080"/>
      <c r="J2978" s="1080"/>
      <c r="K2978" s="1081"/>
      <c r="L2978" s="1081"/>
      <c r="M2978" s="1081"/>
      <c r="N2978" s="1081"/>
      <c r="O2978" s="1081"/>
      <c r="P2978" s="1081"/>
      <c r="Q2978" s="1194"/>
      <c r="R2978" s="1194"/>
      <c r="S2978" s="1194"/>
      <c r="T2978" s="1194"/>
      <c r="U2978" s="1194"/>
      <c r="V2978" s="1194"/>
      <c r="W2978" s="1194"/>
      <c r="X2978" s="1194"/>
      <c r="Y2978" s="1194"/>
      <c r="Z2978" s="1194"/>
      <c r="AA2978" s="1194"/>
      <c r="AB2978" s="1194"/>
      <c r="AC2978" s="1194"/>
      <c r="AD2978" s="1194"/>
      <c r="AE2978" s="3434"/>
      <c r="AF2978" s="633"/>
      <c r="AG2978" s="1194"/>
      <c r="AH2978" s="1194"/>
      <c r="AI2978" s="1194"/>
      <c r="AJ2978" s="2312"/>
      <c r="AK2978" s="1664">
        <f t="shared" si="3133"/>
        <v>0</v>
      </c>
      <c r="AL2978" s="1664">
        <f t="shared" si="3133"/>
        <v>0</v>
      </c>
      <c r="AM2978" s="1664">
        <f t="shared" si="2901"/>
        <v>0</v>
      </c>
      <c r="AN2978" s="1792"/>
    </row>
    <row r="2979" spans="1:40" ht="29.25" x14ac:dyDescent="0.25">
      <c r="A2979" s="52">
        <v>1</v>
      </c>
      <c r="B2979" s="1182" t="s">
        <v>404</v>
      </c>
      <c r="C2979" s="2615"/>
      <c r="D2979" s="992"/>
      <c r="E2979" s="1220">
        <f t="shared" si="3134"/>
        <v>6396</v>
      </c>
      <c r="F2979" s="1065">
        <f t="shared" si="3134"/>
        <v>6396</v>
      </c>
      <c r="G2979" s="1065">
        <f t="shared" si="3134"/>
        <v>6103</v>
      </c>
      <c r="H2979" s="1065">
        <f t="shared" si="3122"/>
        <v>95.419011882426517</v>
      </c>
      <c r="I2979" s="1080"/>
      <c r="J2979" s="1080"/>
      <c r="K2979" s="1081"/>
      <c r="L2979" s="1081"/>
      <c r="M2979" s="1081"/>
      <c r="N2979" s="1081"/>
      <c r="O2979" s="1081"/>
      <c r="P2979" s="1081"/>
      <c r="Q2979" s="1194">
        <f t="shared" ref="Q2979:AG2980" si="3135">Q2909</f>
        <v>5650.2263999999996</v>
      </c>
      <c r="R2979" s="1194">
        <f t="shared" ref="R2979:S2979" si="3136">R2909</f>
        <v>5650.2263999999996</v>
      </c>
      <c r="S2979" s="1194">
        <f t="shared" si="3136"/>
        <v>5650.2263999999996</v>
      </c>
      <c r="T2979" s="1194">
        <f t="shared" ref="T2979:U2979" si="3137">T2909</f>
        <v>5650.2263999999996</v>
      </c>
      <c r="U2979" s="1194">
        <f t="shared" si="3137"/>
        <v>5650.2263999999996</v>
      </c>
      <c r="V2979" s="1194">
        <f t="shared" ref="V2979:W2979" si="3138">V2909</f>
        <v>5650.2263999999996</v>
      </c>
      <c r="W2979" s="1194">
        <f t="shared" si="3138"/>
        <v>5650.2263999999996</v>
      </c>
      <c r="X2979" s="1194">
        <f t="shared" ref="X2979:Y2979" si="3139">X2909</f>
        <v>5650.2263999999996</v>
      </c>
      <c r="Y2979" s="1194">
        <f t="shared" si="3139"/>
        <v>5650.2263999999996</v>
      </c>
      <c r="Z2979" s="1194">
        <f t="shared" ref="Z2979" si="3140">Z2909</f>
        <v>5650.2263999999996</v>
      </c>
      <c r="AA2979" s="1194">
        <f t="shared" ref="AA2979:AC2980" si="3141">AA2909</f>
        <v>5650.2263999999996</v>
      </c>
      <c r="AB2979" s="1194">
        <f t="shared" ref="AB2979" si="3142">AB2909</f>
        <v>5650.2263999999996</v>
      </c>
      <c r="AC2979" s="1194">
        <f t="shared" si="3141"/>
        <v>5650.2263999999996</v>
      </c>
      <c r="AD2979" s="1194">
        <f t="shared" si="3135"/>
        <v>5388.8420599999999</v>
      </c>
      <c r="AE2979" s="3434">
        <f t="shared" si="3135"/>
        <v>0</v>
      </c>
      <c r="AF2979" s="633">
        <f t="shared" ref="AF2979" si="3143">AF2909</f>
        <v>0</v>
      </c>
      <c r="AG2979" s="1194">
        <f t="shared" si="3135"/>
        <v>-261.38433999999961</v>
      </c>
      <c r="AH2979" s="1194">
        <f t="shared" ref="AH2979" si="3144">AH2909</f>
        <v>-2.57782</v>
      </c>
      <c r="AI2979" s="1194">
        <f>AI2909</f>
        <v>-3.4279699999999997</v>
      </c>
      <c r="AJ2979" s="2312">
        <f>AJ2909</f>
        <v>5385.4140900000002</v>
      </c>
      <c r="AK2979" s="1664">
        <f t="shared" si="3133"/>
        <v>0</v>
      </c>
      <c r="AL2979" s="1664">
        <f t="shared" si="3133"/>
        <v>0</v>
      </c>
      <c r="AM2979" s="1664">
        <f t="shared" si="2901"/>
        <v>0</v>
      </c>
      <c r="AN2979" s="1792"/>
    </row>
    <row r="2980" spans="1:40" x14ac:dyDescent="0.25">
      <c r="A2980" s="52">
        <v>1</v>
      </c>
      <c r="B2980" s="2836" t="s">
        <v>141</v>
      </c>
      <c r="C2980" s="2615"/>
      <c r="D2980" s="992"/>
      <c r="E2980" s="1220">
        <f t="shared" si="3134"/>
        <v>116847.18095238095</v>
      </c>
      <c r="F2980" s="1065">
        <f t="shared" si="3134"/>
        <v>116847.18095238095</v>
      </c>
      <c r="G2980" s="1065">
        <f t="shared" si="3134"/>
        <v>89187.870238095245</v>
      </c>
      <c r="H2980" s="1065">
        <f t="shared" si="3122"/>
        <v>76.328645253702973</v>
      </c>
      <c r="I2980" s="1080"/>
      <c r="J2980" s="1080"/>
      <c r="K2980" s="1081"/>
      <c r="L2980" s="1081"/>
      <c r="M2980" s="1081"/>
      <c r="N2980" s="1081"/>
      <c r="O2980" s="1081"/>
      <c r="P2980" s="1081"/>
      <c r="Q2980" s="1194">
        <f t="shared" si="3135"/>
        <v>130210.06591999999</v>
      </c>
      <c r="R2980" s="1194">
        <f t="shared" ref="R2980:S2980" si="3145">R2910</f>
        <v>130210.06591999999</v>
      </c>
      <c r="S2980" s="1194">
        <f t="shared" si="3145"/>
        <v>130210.06591999999</v>
      </c>
      <c r="T2980" s="1194">
        <f t="shared" ref="T2980:U2980" si="3146">T2910</f>
        <v>130262.93320749998</v>
      </c>
      <c r="U2980" s="1194">
        <f t="shared" si="3146"/>
        <v>130262.93320749998</v>
      </c>
      <c r="V2980" s="1194">
        <f t="shared" ref="V2980:W2980" si="3147">V2910</f>
        <v>130262.93320749998</v>
      </c>
      <c r="W2980" s="1194">
        <f t="shared" si="3147"/>
        <v>130262.93320749998</v>
      </c>
      <c r="X2980" s="1194">
        <f t="shared" ref="X2980:Y2980" si="3148">X2910</f>
        <v>130262.93320749998</v>
      </c>
      <c r="Y2980" s="1194">
        <f t="shared" si="3148"/>
        <v>130244.95587416667</v>
      </c>
      <c r="Z2980" s="1194">
        <f t="shared" ref="Z2980:AA2980" si="3149">Z2910</f>
        <v>130248.74735888888</v>
      </c>
      <c r="AA2980" s="1194">
        <f t="shared" si="3149"/>
        <v>132327.58560000002</v>
      </c>
      <c r="AB2980" s="1194">
        <f t="shared" ref="AB2980" si="3150">AB2910</f>
        <v>132327.58560000002</v>
      </c>
      <c r="AC2980" s="1194">
        <f t="shared" si="3141"/>
        <v>132327.58560000002</v>
      </c>
      <c r="AD2980" s="1194">
        <f t="shared" si="3135"/>
        <v>135357.01163999998</v>
      </c>
      <c r="AE2980" s="3434">
        <f t="shared" si="3135"/>
        <v>0</v>
      </c>
      <c r="AF2980" s="633">
        <f t="shared" ref="AF2980" si="3151">AF2910</f>
        <v>0</v>
      </c>
      <c r="AG2980" s="1194">
        <f t="shared" si="3135"/>
        <v>3029.4260399999944</v>
      </c>
      <c r="AH2980" s="1194">
        <f t="shared" ref="AH2980" si="3152">AH2910</f>
        <v>-2.57782</v>
      </c>
      <c r="AI2980" s="1194">
        <f>AI2910</f>
        <v>-264.19776999999999</v>
      </c>
      <c r="AJ2980" s="2312">
        <f>AJ2910</f>
        <v>135092.81386999998</v>
      </c>
      <c r="AK2980" s="1664">
        <f t="shared" si="3133"/>
        <v>0</v>
      </c>
      <c r="AL2980" s="1664">
        <f t="shared" si="3133"/>
        <v>0</v>
      </c>
      <c r="AM2980" s="1664">
        <f t="shared" si="2901"/>
        <v>0</v>
      </c>
      <c r="AN2980" s="1792"/>
    </row>
    <row r="2981" spans="1:40" x14ac:dyDescent="0.25">
      <c r="A2981" s="52">
        <v>1</v>
      </c>
      <c r="B2981" s="1106" t="s">
        <v>29</v>
      </c>
      <c r="C2981" s="2645"/>
      <c r="D2981" s="992"/>
      <c r="E2981" s="1664"/>
      <c r="F2981" s="992"/>
      <c r="G2981" s="992"/>
      <c r="H2981" s="992"/>
      <c r="I2981" s="1080"/>
      <c r="J2981" s="1080"/>
      <c r="K2981" s="1081"/>
      <c r="L2981" s="1081"/>
      <c r="M2981" s="1081"/>
      <c r="N2981" s="1081"/>
      <c r="O2981" s="1081"/>
      <c r="P2981" s="1081"/>
      <c r="Q2981" s="1194"/>
      <c r="R2981" s="1194"/>
      <c r="S2981" s="1194"/>
      <c r="T2981" s="1194"/>
      <c r="U2981" s="1194"/>
      <c r="V2981" s="1194"/>
      <c r="W2981" s="1194"/>
      <c r="X2981" s="1194"/>
      <c r="Y2981" s="1194"/>
      <c r="Z2981" s="1194"/>
      <c r="AA2981" s="1194"/>
      <c r="AB2981" s="1194"/>
      <c r="AC2981" s="1194"/>
      <c r="AD2981" s="1194"/>
      <c r="AE2981" s="3434"/>
      <c r="AF2981" s="633"/>
      <c r="AG2981" s="1194"/>
      <c r="AH2981" s="1194"/>
      <c r="AI2981" s="1194"/>
      <c r="AJ2981" s="2312"/>
      <c r="AK2981" s="1664"/>
      <c r="AL2981" s="1807"/>
      <c r="AM2981" s="1807">
        <f t="shared" ref="AM2981:AM3058" si="3153">AL2981/1000</f>
        <v>0</v>
      </c>
      <c r="AN2981" s="1792"/>
    </row>
    <row r="2982" spans="1:40" x14ac:dyDescent="0.25">
      <c r="A2982" s="52">
        <v>1</v>
      </c>
      <c r="B2982" s="1107" t="s">
        <v>69</v>
      </c>
      <c r="C2982" s="2646"/>
      <c r="D2982" s="992"/>
      <c r="E2982" s="1664">
        <f>SUM(E2917)</f>
        <v>175</v>
      </c>
      <c r="F2982" s="992">
        <f>SUM(F2917)</f>
        <v>175</v>
      </c>
      <c r="G2982" s="992">
        <f>SUM(G2917)</f>
        <v>308</v>
      </c>
      <c r="H2982" s="992">
        <f t="shared" ref="H2982:H2990" si="3154">G2982/F2982*100</f>
        <v>176</v>
      </c>
      <c r="I2982" s="992">
        <f>SUM(I2917)</f>
        <v>10.091428571428571</v>
      </c>
      <c r="J2982" s="992">
        <f>SUM(J2917)</f>
        <v>4.2045454545454541</v>
      </c>
      <c r="K2982" s="992">
        <f>SUM(K2917)</f>
        <v>1766</v>
      </c>
      <c r="L2982" s="992">
        <f t="shared" ref="L2982:L2983" si="3155">ROUND(K2982/12*$B$4,0)</f>
        <v>1766</v>
      </c>
      <c r="M2982" s="992">
        <f>SUM(M2917)</f>
        <v>1295</v>
      </c>
      <c r="N2982" s="992">
        <f>SUM(N2917)</f>
        <v>73.32955832389581</v>
      </c>
      <c r="O2982" s="992">
        <f>SUM(O2917)</f>
        <v>7</v>
      </c>
      <c r="P2982" s="992">
        <f>SUM(P2917)</f>
        <v>185</v>
      </c>
      <c r="Q2982" s="1194"/>
      <c r="R2982" s="1194"/>
      <c r="S2982" s="1194"/>
      <c r="T2982" s="1194"/>
      <c r="U2982" s="1194"/>
      <c r="V2982" s="1194"/>
      <c r="W2982" s="1194"/>
      <c r="X2982" s="1194"/>
      <c r="Y2982" s="1194"/>
      <c r="Z2982" s="1194"/>
      <c r="AA2982" s="1194"/>
      <c r="AB2982" s="1194"/>
      <c r="AC2982" s="1194"/>
      <c r="AD2982" s="1194"/>
      <c r="AE2982" s="3434"/>
      <c r="AF2982" s="633"/>
      <c r="AG2982" s="1194"/>
      <c r="AH2982" s="1194"/>
      <c r="AI2982" s="1194"/>
      <c r="AJ2982" s="2312"/>
      <c r="AK2982" s="1664">
        <f>SUM(AK2917)</f>
        <v>0</v>
      </c>
      <c r="AL2982" s="1807"/>
      <c r="AM2982" s="1807">
        <f t="shared" si="3153"/>
        <v>0</v>
      </c>
      <c r="AN2982" s="1792"/>
    </row>
    <row r="2983" spans="1:40" s="210" customFormat="1" x14ac:dyDescent="0.25">
      <c r="A2983" s="52">
        <v>1</v>
      </c>
      <c r="B2983" s="1108" t="s">
        <v>16</v>
      </c>
      <c r="C2983" s="2647"/>
      <c r="D2983" s="992"/>
      <c r="E2983" s="1664">
        <f t="shared" ref="E2983:G2989" si="3156">SUM(E2920)</f>
        <v>254</v>
      </c>
      <c r="F2983" s="992">
        <f t="shared" si="3156"/>
        <v>254</v>
      </c>
      <c r="G2983" s="992">
        <f t="shared" si="3156"/>
        <v>282</v>
      </c>
      <c r="H2983" s="992">
        <f t="shared" si="3154"/>
        <v>111.0236220472441</v>
      </c>
      <c r="I2983" s="992">
        <f t="shared" ref="I2983:K2989" si="3157">SUM(I2920)</f>
        <v>9.5</v>
      </c>
      <c r="J2983" s="992">
        <f t="shared" si="3157"/>
        <v>7.9503546099290778</v>
      </c>
      <c r="K2983" s="992">
        <f t="shared" si="3157"/>
        <v>2413</v>
      </c>
      <c r="L2983" s="992">
        <f t="shared" si="3155"/>
        <v>2413</v>
      </c>
      <c r="M2983" s="992">
        <f t="shared" ref="M2983:P2989" si="3158">SUM(M2920)</f>
        <v>2242</v>
      </c>
      <c r="N2983" s="992">
        <f t="shared" si="3158"/>
        <v>92.913385826771659</v>
      </c>
      <c r="O2983" s="992">
        <f t="shared" si="3158"/>
        <v>10.054166666666667</v>
      </c>
      <c r="P2983" s="992">
        <f t="shared" si="3158"/>
        <v>222.99212598425197</v>
      </c>
      <c r="Q2983" s="1194"/>
      <c r="R2983" s="1194"/>
      <c r="S2983" s="1194"/>
      <c r="T2983" s="1194"/>
      <c r="U2983" s="1194"/>
      <c r="V2983" s="1194"/>
      <c r="W2983" s="1194"/>
      <c r="X2983" s="1194"/>
      <c r="Y2983" s="1194"/>
      <c r="Z2983" s="1194"/>
      <c r="AA2983" s="1194"/>
      <c r="AB2983" s="1194"/>
      <c r="AC2983" s="1194"/>
      <c r="AD2983" s="1194"/>
      <c r="AE2983" s="3434"/>
      <c r="AF2983" s="633"/>
      <c r="AG2983" s="1194"/>
      <c r="AH2983" s="1194"/>
      <c r="AI2983" s="1194"/>
      <c r="AJ2983" s="2312"/>
      <c r="AK2983" s="1664">
        <f t="shared" ref="AK2983:AK2989" si="3159">SUM(AK2920)</f>
        <v>0</v>
      </c>
      <c r="AL2983" s="1807"/>
      <c r="AM2983" s="1807">
        <f t="shared" si="3153"/>
        <v>0</v>
      </c>
      <c r="AN2983" s="1792"/>
    </row>
    <row r="2984" spans="1:40" ht="29.25" x14ac:dyDescent="0.25">
      <c r="A2984" s="52">
        <v>1</v>
      </c>
      <c r="B2984" s="1109" t="s">
        <v>276</v>
      </c>
      <c r="C2984" s="1109"/>
      <c r="D2984" s="1065"/>
      <c r="E2984" s="1220">
        <f t="shared" si="3156"/>
        <v>429</v>
      </c>
      <c r="F2984" s="1065">
        <f t="shared" si="3156"/>
        <v>429</v>
      </c>
      <c r="G2984" s="1065">
        <f t="shared" si="3156"/>
        <v>590</v>
      </c>
      <c r="H2984" s="1065">
        <f t="shared" si="3154"/>
        <v>137.52913752913753</v>
      </c>
      <c r="I2984" s="1065">
        <f t="shared" si="3157"/>
        <v>9.7412587412587417</v>
      </c>
      <c r="J2984" s="1065">
        <f t="shared" si="3157"/>
        <v>5.9949152542372879</v>
      </c>
      <c r="K2984" s="1065">
        <f t="shared" si="3157"/>
        <v>4179</v>
      </c>
      <c r="L2984" s="1065">
        <f t="shared" ref="L2984:L2989" si="3160">SUM(L2921)</f>
        <v>4179</v>
      </c>
      <c r="M2984" s="1065">
        <f t="shared" si="3158"/>
        <v>3537</v>
      </c>
      <c r="N2984" s="1065">
        <f t="shared" si="3158"/>
        <v>84.637473079684128</v>
      </c>
      <c r="O2984" s="1065">
        <f t="shared" si="3158"/>
        <v>17.054166666666667</v>
      </c>
      <c r="P2984" s="1065">
        <f t="shared" si="3158"/>
        <v>207.39799657952602</v>
      </c>
      <c r="Q2984" s="1194">
        <f t="shared" ref="Q2984:AG2989" si="3161">SUM(Q2921)</f>
        <v>18505.41588</v>
      </c>
      <c r="R2984" s="1194">
        <f t="shared" ref="R2984:S2984" si="3162">SUM(R2921)</f>
        <v>18505.41588</v>
      </c>
      <c r="S2984" s="1194">
        <f t="shared" si="3162"/>
        <v>18505.41588</v>
      </c>
      <c r="T2984" s="1194">
        <f t="shared" ref="T2984:U2984" si="3163">SUM(T2921)</f>
        <v>18505.41588</v>
      </c>
      <c r="U2984" s="1194">
        <f t="shared" si="3163"/>
        <v>18505.41588</v>
      </c>
      <c r="V2984" s="1194">
        <f t="shared" ref="V2984:W2984" si="3164">SUM(V2921)</f>
        <v>18505.41588</v>
      </c>
      <c r="W2984" s="1194">
        <f t="shared" si="3164"/>
        <v>18505.41588</v>
      </c>
      <c r="X2984" s="1194">
        <f t="shared" ref="X2984:Y2984" si="3165">SUM(X2921)</f>
        <v>18505.41588</v>
      </c>
      <c r="Y2984" s="1194">
        <f t="shared" si="3165"/>
        <v>18505.41588</v>
      </c>
      <c r="Z2984" s="1194">
        <f t="shared" ref="Z2984" si="3166">SUM(Z2921)</f>
        <v>18505.41588</v>
      </c>
      <c r="AA2984" s="1194">
        <f t="shared" ref="AA2984:AC2989" si="3167">SUM(AA2921)</f>
        <v>11469.327800000001</v>
      </c>
      <c r="AB2984" s="1194">
        <f t="shared" ref="AB2984" si="3168">SUM(AB2921)</f>
        <v>7107.3626399999985</v>
      </c>
      <c r="AC2984" s="1194">
        <f t="shared" si="3167"/>
        <v>7107.3626399999985</v>
      </c>
      <c r="AD2984" s="1194">
        <f t="shared" si="3161"/>
        <v>8051.93073</v>
      </c>
      <c r="AE2984" s="3434">
        <f t="shared" si="3161"/>
        <v>0</v>
      </c>
      <c r="AF2984" s="633">
        <f t="shared" ref="AF2984" si="3169">SUM(AF2921)</f>
        <v>0</v>
      </c>
      <c r="AG2984" s="1194">
        <f t="shared" si="3161"/>
        <v>944.56809000000158</v>
      </c>
      <c r="AH2984" s="1194">
        <f t="shared" ref="AH2984" si="3170">SUM(AH2921)</f>
        <v>0</v>
      </c>
      <c r="AI2984" s="1194">
        <f t="shared" ref="AI2984:AJ2989" si="3171">SUM(AI2921)</f>
        <v>-65.525469999999999</v>
      </c>
      <c r="AJ2984" s="2312">
        <f t="shared" si="3171"/>
        <v>7986.4052600000005</v>
      </c>
      <c r="AK2984" s="1220">
        <f t="shared" si="3159"/>
        <v>0</v>
      </c>
      <c r="AL2984" s="1807">
        <f t="shared" ref="AL2984:AL2989" si="3172">SUM(AL2921)</f>
        <v>0</v>
      </c>
      <c r="AM2984" s="1807">
        <f t="shared" si="3153"/>
        <v>0</v>
      </c>
      <c r="AN2984" s="1792"/>
    </row>
    <row r="2985" spans="1:40" ht="31.5" x14ac:dyDescent="0.25">
      <c r="A2985" s="52">
        <v>1</v>
      </c>
      <c r="B2985" s="1110" t="s">
        <v>252</v>
      </c>
      <c r="C2985" s="2648"/>
      <c r="D2985" s="992"/>
      <c r="E2985" s="1664">
        <f t="shared" si="3156"/>
        <v>756</v>
      </c>
      <c r="F2985" s="992">
        <f t="shared" si="3156"/>
        <v>756</v>
      </c>
      <c r="G2985" s="992">
        <f t="shared" si="3156"/>
        <v>1094</v>
      </c>
      <c r="H2985" s="992">
        <f t="shared" si="3154"/>
        <v>144.70899470899471</v>
      </c>
      <c r="I2985" s="992">
        <f t="shared" si="3157"/>
        <v>0</v>
      </c>
      <c r="J2985" s="992">
        <f t="shared" si="3157"/>
        <v>0</v>
      </c>
      <c r="K2985" s="992">
        <f t="shared" si="3157"/>
        <v>0</v>
      </c>
      <c r="L2985" s="992">
        <f t="shared" si="3160"/>
        <v>0</v>
      </c>
      <c r="M2985" s="992">
        <f t="shared" si="3158"/>
        <v>0</v>
      </c>
      <c r="N2985" s="992">
        <f t="shared" si="3158"/>
        <v>0</v>
      </c>
      <c r="O2985" s="992">
        <f t="shared" si="3158"/>
        <v>0</v>
      </c>
      <c r="P2985" s="992">
        <f t="shared" si="3158"/>
        <v>0</v>
      </c>
      <c r="Q2985" s="1194">
        <f t="shared" si="3161"/>
        <v>5284.8406799999993</v>
      </c>
      <c r="R2985" s="1194">
        <f t="shared" ref="R2985:S2985" si="3173">SUM(R2922)</f>
        <v>5284.8406799999993</v>
      </c>
      <c r="S2985" s="1194">
        <f t="shared" si="3173"/>
        <v>5284.8406799999993</v>
      </c>
      <c r="T2985" s="1194">
        <f t="shared" ref="T2985:U2985" si="3174">SUM(T2922)</f>
        <v>5284.8406799999993</v>
      </c>
      <c r="U2985" s="1194">
        <f t="shared" si="3174"/>
        <v>5284.8406799999993</v>
      </c>
      <c r="V2985" s="1194">
        <f t="shared" ref="V2985:W2985" si="3175">SUM(V2922)</f>
        <v>5284.8406799999993</v>
      </c>
      <c r="W2985" s="1194">
        <f t="shared" si="3175"/>
        <v>5284.8406799999993</v>
      </c>
      <c r="X2985" s="1194">
        <f t="shared" ref="X2985:Y2985" si="3176">SUM(X2922)</f>
        <v>5284.8406799999993</v>
      </c>
      <c r="Y2985" s="1194">
        <f t="shared" si="3176"/>
        <v>5284.8406799999993</v>
      </c>
      <c r="Z2985" s="1194">
        <f t="shared" ref="Z2985:AA2985" si="3177">SUM(Z2922)</f>
        <v>5284.8406799999993</v>
      </c>
      <c r="AA2985" s="1194">
        <f t="shared" si="3177"/>
        <v>5284.8406799999993</v>
      </c>
      <c r="AB2985" s="1194">
        <f t="shared" ref="AB2985" si="3178">SUM(AB2922)</f>
        <v>5284.8406799999993</v>
      </c>
      <c r="AC2985" s="1194">
        <f t="shared" si="3167"/>
        <v>5284.8406799999993</v>
      </c>
      <c r="AD2985" s="1194">
        <f t="shared" si="3161"/>
        <v>7647.6398200000003</v>
      </c>
      <c r="AE2985" s="3434">
        <f t="shared" si="3161"/>
        <v>0</v>
      </c>
      <c r="AF2985" s="633">
        <f t="shared" ref="AF2985" si="3179">SUM(AF2922)</f>
        <v>0</v>
      </c>
      <c r="AG2985" s="1194">
        <f t="shared" si="3161"/>
        <v>2362.799140000001</v>
      </c>
      <c r="AH2985" s="1194">
        <f t="shared" ref="AH2985" si="3180">SUM(AH2922)</f>
        <v>0</v>
      </c>
      <c r="AI2985" s="1194">
        <f t="shared" si="3171"/>
        <v>0</v>
      </c>
      <c r="AJ2985" s="2312">
        <f t="shared" si="3171"/>
        <v>7647.6398200000003</v>
      </c>
      <c r="AK2985" s="1664">
        <f t="shared" si="3159"/>
        <v>0</v>
      </c>
      <c r="AL2985" s="1807">
        <f t="shared" si="3172"/>
        <v>0</v>
      </c>
      <c r="AM2985" s="1807">
        <f t="shared" si="3153"/>
        <v>0</v>
      </c>
      <c r="AN2985" s="1792"/>
    </row>
    <row r="2986" spans="1:40" x14ac:dyDescent="0.25">
      <c r="A2986" s="52">
        <v>1</v>
      </c>
      <c r="B2986" s="1111" t="s">
        <v>265</v>
      </c>
      <c r="C2986" s="2640"/>
      <c r="D2986" s="1094"/>
      <c r="E2986" s="1606">
        <f t="shared" si="3156"/>
        <v>5000</v>
      </c>
      <c r="F2986" s="1094">
        <f t="shared" si="3156"/>
        <v>5000</v>
      </c>
      <c r="G2986" s="1094">
        <f t="shared" si="3156"/>
        <v>4036</v>
      </c>
      <c r="H2986" s="1094">
        <f t="shared" si="3154"/>
        <v>80.72</v>
      </c>
      <c r="I2986" s="1094">
        <f t="shared" si="3157"/>
        <v>0</v>
      </c>
      <c r="J2986" s="1094">
        <f t="shared" si="3157"/>
        <v>0</v>
      </c>
      <c r="K2986" s="1094">
        <f t="shared" si="3157"/>
        <v>0</v>
      </c>
      <c r="L2986" s="1094">
        <f t="shared" si="3160"/>
        <v>0</v>
      </c>
      <c r="M2986" s="1094">
        <f t="shared" si="3158"/>
        <v>0</v>
      </c>
      <c r="N2986" s="1094">
        <f t="shared" si="3158"/>
        <v>0</v>
      </c>
      <c r="O2986" s="1094">
        <f t="shared" si="3158"/>
        <v>0</v>
      </c>
      <c r="P2986" s="1094">
        <f t="shared" si="3158"/>
        <v>0</v>
      </c>
      <c r="Q2986" s="2311">
        <f t="shared" si="3161"/>
        <v>0</v>
      </c>
      <c r="R2986" s="2311">
        <f t="shared" ref="R2986:S2986" si="3181">SUM(R2923)</f>
        <v>0</v>
      </c>
      <c r="S2986" s="2311">
        <f t="shared" si="3181"/>
        <v>0</v>
      </c>
      <c r="T2986" s="2311">
        <f t="shared" ref="T2986:U2986" si="3182">SUM(T2923)</f>
        <v>0</v>
      </c>
      <c r="U2986" s="2311">
        <f t="shared" si="3182"/>
        <v>0</v>
      </c>
      <c r="V2986" s="2311">
        <f t="shared" ref="V2986:W2986" si="3183">SUM(V2923)</f>
        <v>0</v>
      </c>
      <c r="W2986" s="2311">
        <f t="shared" si="3183"/>
        <v>0</v>
      </c>
      <c r="X2986" s="2311">
        <f t="shared" ref="X2986:Y2986" si="3184">SUM(X2923)</f>
        <v>0</v>
      </c>
      <c r="Y2986" s="2311">
        <f t="shared" si="3184"/>
        <v>0</v>
      </c>
      <c r="Z2986" s="2311">
        <f t="shared" ref="Z2986:AA2986" si="3185">SUM(Z2923)</f>
        <v>0</v>
      </c>
      <c r="AA2986" s="2311">
        <f t="shared" si="3185"/>
        <v>0</v>
      </c>
      <c r="AB2986" s="2311">
        <f t="shared" ref="AB2986" si="3186">SUM(AB2923)</f>
        <v>0</v>
      </c>
      <c r="AC2986" s="2311">
        <f t="shared" si="3167"/>
        <v>0</v>
      </c>
      <c r="AD2986" s="2311">
        <f t="shared" si="3161"/>
        <v>0</v>
      </c>
      <c r="AE2986" s="3433">
        <f t="shared" si="3161"/>
        <v>0</v>
      </c>
      <c r="AF2986" s="1184">
        <f t="shared" ref="AF2986" si="3187">SUM(AF2923)</f>
        <v>0</v>
      </c>
      <c r="AG2986" s="2311">
        <f t="shared" si="3161"/>
        <v>0</v>
      </c>
      <c r="AH2986" s="2311">
        <f t="shared" ref="AH2986" si="3188">SUM(AH2923)</f>
        <v>0</v>
      </c>
      <c r="AI2986" s="2311">
        <f t="shared" si="3171"/>
        <v>0</v>
      </c>
      <c r="AJ2986" s="2314">
        <f t="shared" si="3171"/>
        <v>0</v>
      </c>
      <c r="AK2986" s="1606">
        <f t="shared" si="3159"/>
        <v>0</v>
      </c>
      <c r="AL2986" s="1809">
        <f t="shared" si="3172"/>
        <v>0</v>
      </c>
      <c r="AM2986" s="1809">
        <f t="shared" si="3153"/>
        <v>0</v>
      </c>
      <c r="AN2986" s="1792"/>
    </row>
    <row r="2987" spans="1:40" x14ac:dyDescent="0.25">
      <c r="A2987" s="52">
        <v>1</v>
      </c>
      <c r="B2987" s="1018" t="s">
        <v>266</v>
      </c>
      <c r="C2987" s="2649"/>
      <c r="D2987" s="1112"/>
      <c r="E2987" s="1677">
        <f t="shared" si="3156"/>
        <v>5000</v>
      </c>
      <c r="F2987" s="1112">
        <f t="shared" si="3156"/>
        <v>5000</v>
      </c>
      <c r="G2987" s="1112">
        <f t="shared" si="3156"/>
        <v>4036</v>
      </c>
      <c r="H2987" s="1112">
        <f t="shared" si="3154"/>
        <v>80.72</v>
      </c>
      <c r="I2987" s="1112">
        <f t="shared" si="3157"/>
        <v>0</v>
      </c>
      <c r="J2987" s="1112">
        <f t="shared" si="3157"/>
        <v>0</v>
      </c>
      <c r="K2987" s="1112">
        <f t="shared" si="3157"/>
        <v>0</v>
      </c>
      <c r="L2987" s="1112">
        <f t="shared" si="3160"/>
        <v>0</v>
      </c>
      <c r="M2987" s="1112">
        <f t="shared" si="3158"/>
        <v>0</v>
      </c>
      <c r="N2987" s="1112">
        <f t="shared" si="3158"/>
        <v>0</v>
      </c>
      <c r="O2987" s="1112">
        <f t="shared" si="3158"/>
        <v>0</v>
      </c>
      <c r="P2987" s="1112">
        <f t="shared" si="3158"/>
        <v>0</v>
      </c>
      <c r="Q2987" s="1194">
        <f t="shared" si="3161"/>
        <v>0</v>
      </c>
      <c r="R2987" s="1194">
        <f t="shared" ref="R2987:S2987" si="3189">SUM(R2924)</f>
        <v>0</v>
      </c>
      <c r="S2987" s="1194">
        <f t="shared" si="3189"/>
        <v>0</v>
      </c>
      <c r="T2987" s="1194">
        <f t="shared" ref="T2987:U2987" si="3190">SUM(T2924)</f>
        <v>0</v>
      </c>
      <c r="U2987" s="1194">
        <f t="shared" si="3190"/>
        <v>0</v>
      </c>
      <c r="V2987" s="1194">
        <f t="shared" ref="V2987:W2987" si="3191">SUM(V2924)</f>
        <v>0</v>
      </c>
      <c r="W2987" s="1194">
        <f t="shared" si="3191"/>
        <v>0</v>
      </c>
      <c r="X2987" s="1194">
        <f t="shared" ref="X2987:Y2987" si="3192">SUM(X2924)</f>
        <v>0</v>
      </c>
      <c r="Y2987" s="1194">
        <f t="shared" si="3192"/>
        <v>0</v>
      </c>
      <c r="Z2987" s="1194">
        <f t="shared" ref="Z2987:AA2987" si="3193">SUM(Z2924)</f>
        <v>0</v>
      </c>
      <c r="AA2987" s="1194">
        <f t="shared" si="3193"/>
        <v>0</v>
      </c>
      <c r="AB2987" s="1194">
        <f t="shared" ref="AB2987" si="3194">SUM(AB2924)</f>
        <v>0</v>
      </c>
      <c r="AC2987" s="1194">
        <f t="shared" si="3167"/>
        <v>0</v>
      </c>
      <c r="AD2987" s="1194">
        <f t="shared" si="3161"/>
        <v>0</v>
      </c>
      <c r="AE2987" s="3434">
        <f t="shared" si="3161"/>
        <v>0</v>
      </c>
      <c r="AF2987" s="633">
        <f t="shared" ref="AF2987" si="3195">SUM(AF2924)</f>
        <v>0</v>
      </c>
      <c r="AG2987" s="1194">
        <f t="shared" si="3161"/>
        <v>0</v>
      </c>
      <c r="AH2987" s="1194">
        <f t="shared" ref="AH2987" si="3196">SUM(AH2924)</f>
        <v>0</v>
      </c>
      <c r="AI2987" s="1194">
        <f t="shared" si="3171"/>
        <v>0</v>
      </c>
      <c r="AJ2987" s="2312">
        <f t="shared" si="3171"/>
        <v>0</v>
      </c>
      <c r="AK2987" s="1677">
        <f t="shared" si="3159"/>
        <v>0</v>
      </c>
      <c r="AL2987" s="1807">
        <f t="shared" si="3172"/>
        <v>0</v>
      </c>
      <c r="AM2987" s="1807">
        <f t="shared" si="3153"/>
        <v>0</v>
      </c>
      <c r="AN2987" s="1792"/>
    </row>
    <row r="2988" spans="1:40" x14ac:dyDescent="0.25">
      <c r="A2988" s="52">
        <v>1</v>
      </c>
      <c r="B2988" s="1015" t="s">
        <v>267</v>
      </c>
      <c r="C2988" s="2619"/>
      <c r="D2988" s="1104"/>
      <c r="E2988" s="1609">
        <f t="shared" si="3156"/>
        <v>10</v>
      </c>
      <c r="F2988" s="1104">
        <f t="shared" si="3156"/>
        <v>10</v>
      </c>
      <c r="G2988" s="1104">
        <f t="shared" si="3156"/>
        <v>8</v>
      </c>
      <c r="H2988" s="1104">
        <f t="shared" si="3154"/>
        <v>80</v>
      </c>
      <c r="I2988" s="1104">
        <f t="shared" si="3157"/>
        <v>0</v>
      </c>
      <c r="J2988" s="1104">
        <f t="shared" si="3157"/>
        <v>0</v>
      </c>
      <c r="K2988" s="1104">
        <f t="shared" si="3157"/>
        <v>0</v>
      </c>
      <c r="L2988" s="1104">
        <f t="shared" si="3160"/>
        <v>0</v>
      </c>
      <c r="M2988" s="1104">
        <f t="shared" si="3158"/>
        <v>0</v>
      </c>
      <c r="N2988" s="1104">
        <f t="shared" si="3158"/>
        <v>0</v>
      </c>
      <c r="O2988" s="1104">
        <f t="shared" si="3158"/>
        <v>0</v>
      </c>
      <c r="P2988" s="1104">
        <f t="shared" si="3158"/>
        <v>0</v>
      </c>
      <c r="Q2988" s="1194">
        <f t="shared" si="3161"/>
        <v>0</v>
      </c>
      <c r="R2988" s="1194">
        <f t="shared" ref="R2988:S2988" si="3197">SUM(R2925)</f>
        <v>0</v>
      </c>
      <c r="S2988" s="1194">
        <f t="shared" si="3197"/>
        <v>0</v>
      </c>
      <c r="T2988" s="1194">
        <f t="shared" ref="T2988:U2988" si="3198">SUM(T2925)</f>
        <v>0</v>
      </c>
      <c r="U2988" s="1194">
        <f t="shared" si="3198"/>
        <v>0</v>
      </c>
      <c r="V2988" s="1194">
        <f t="shared" ref="V2988:W2988" si="3199">SUM(V2925)</f>
        <v>0</v>
      </c>
      <c r="W2988" s="1194">
        <f t="shared" si="3199"/>
        <v>0</v>
      </c>
      <c r="X2988" s="1194">
        <f t="shared" ref="X2988:Y2988" si="3200">SUM(X2925)</f>
        <v>0</v>
      </c>
      <c r="Y2988" s="1194">
        <f t="shared" si="3200"/>
        <v>0</v>
      </c>
      <c r="Z2988" s="1194">
        <f t="shared" ref="Z2988:AA2988" si="3201">SUM(Z2925)</f>
        <v>0</v>
      </c>
      <c r="AA2988" s="1194">
        <f t="shared" si="3201"/>
        <v>0</v>
      </c>
      <c r="AB2988" s="1194">
        <f t="shared" ref="AB2988" si="3202">SUM(AB2925)</f>
        <v>0</v>
      </c>
      <c r="AC2988" s="1194">
        <f t="shared" si="3167"/>
        <v>0</v>
      </c>
      <c r="AD2988" s="1194">
        <f t="shared" si="3161"/>
        <v>0</v>
      </c>
      <c r="AE2988" s="3434">
        <f t="shared" si="3161"/>
        <v>0</v>
      </c>
      <c r="AF2988" s="633">
        <f t="shared" ref="AF2988" si="3203">SUM(AF2925)</f>
        <v>0</v>
      </c>
      <c r="AG2988" s="1194">
        <f t="shared" si="3161"/>
        <v>0</v>
      </c>
      <c r="AH2988" s="1194">
        <f t="shared" ref="AH2988" si="3204">SUM(AH2925)</f>
        <v>0</v>
      </c>
      <c r="AI2988" s="1194">
        <f t="shared" si="3171"/>
        <v>0</v>
      </c>
      <c r="AJ2988" s="2312">
        <f t="shared" si="3171"/>
        <v>0</v>
      </c>
      <c r="AK2988" s="1609">
        <f t="shared" si="3159"/>
        <v>0</v>
      </c>
      <c r="AL2988" s="1807">
        <f t="shared" si="3172"/>
        <v>0</v>
      </c>
      <c r="AM2988" s="1807">
        <f t="shared" si="3153"/>
        <v>0</v>
      </c>
      <c r="AN2988" s="1792"/>
    </row>
    <row r="2989" spans="1:40" ht="30" x14ac:dyDescent="0.25">
      <c r="A2989" s="52">
        <v>1</v>
      </c>
      <c r="B2989" s="1490" t="s">
        <v>268</v>
      </c>
      <c r="C2989" s="2621"/>
      <c r="D2989" s="1098"/>
      <c r="E2989" s="1628">
        <f t="shared" si="3156"/>
        <v>10</v>
      </c>
      <c r="F2989" s="1098">
        <f t="shared" si="3156"/>
        <v>10</v>
      </c>
      <c r="G2989" s="1098">
        <f t="shared" si="3156"/>
        <v>8</v>
      </c>
      <c r="H2989" s="1113">
        <f t="shared" si="3154"/>
        <v>80</v>
      </c>
      <c r="I2989" s="1113">
        <f t="shared" si="3157"/>
        <v>0</v>
      </c>
      <c r="J2989" s="1098">
        <f t="shared" si="3157"/>
        <v>0</v>
      </c>
      <c r="K2989" s="1113">
        <f t="shared" si="3157"/>
        <v>0</v>
      </c>
      <c r="L2989" s="1113">
        <f t="shared" si="3160"/>
        <v>0</v>
      </c>
      <c r="M2989" s="1098">
        <f t="shared" si="3158"/>
        <v>0</v>
      </c>
      <c r="N2989" s="1098">
        <f t="shared" si="3158"/>
        <v>0</v>
      </c>
      <c r="O2989" s="1098">
        <f t="shared" si="3158"/>
        <v>0</v>
      </c>
      <c r="P2989" s="1113">
        <f t="shared" si="3158"/>
        <v>0</v>
      </c>
      <c r="Q2989" s="1240">
        <f t="shared" si="3161"/>
        <v>0</v>
      </c>
      <c r="R2989" s="1240">
        <f t="shared" ref="R2989:S2989" si="3205">SUM(R2926)</f>
        <v>0</v>
      </c>
      <c r="S2989" s="1240">
        <f t="shared" si="3205"/>
        <v>0</v>
      </c>
      <c r="T2989" s="1240">
        <f t="shared" ref="T2989:U2989" si="3206">SUM(T2926)</f>
        <v>0</v>
      </c>
      <c r="U2989" s="1240">
        <f t="shared" si="3206"/>
        <v>0</v>
      </c>
      <c r="V2989" s="1240">
        <f t="shared" ref="V2989:W2989" si="3207">SUM(V2926)</f>
        <v>0</v>
      </c>
      <c r="W2989" s="1240">
        <f t="shared" si="3207"/>
        <v>0</v>
      </c>
      <c r="X2989" s="1240">
        <f t="shared" ref="X2989:Y2989" si="3208">SUM(X2926)</f>
        <v>0</v>
      </c>
      <c r="Y2989" s="1240">
        <f t="shared" si="3208"/>
        <v>0</v>
      </c>
      <c r="Z2989" s="1240">
        <f t="shared" ref="Z2989:AA2989" si="3209">SUM(Z2926)</f>
        <v>0</v>
      </c>
      <c r="AA2989" s="1240">
        <f t="shared" si="3209"/>
        <v>0</v>
      </c>
      <c r="AB2989" s="1240">
        <f t="shared" ref="AB2989" si="3210">SUM(AB2926)</f>
        <v>0</v>
      </c>
      <c r="AC2989" s="1240">
        <f t="shared" si="3167"/>
        <v>0</v>
      </c>
      <c r="AD2989" s="1240">
        <f t="shared" si="3161"/>
        <v>0</v>
      </c>
      <c r="AE2989" s="3434">
        <f t="shared" si="3161"/>
        <v>0</v>
      </c>
      <c r="AF2989" s="633">
        <f t="shared" ref="AF2989" si="3211">SUM(AF2926)</f>
        <v>0</v>
      </c>
      <c r="AG2989" s="1194">
        <f t="shared" si="3161"/>
        <v>0</v>
      </c>
      <c r="AH2989" s="1240">
        <f t="shared" ref="AH2989" si="3212">SUM(AH2926)</f>
        <v>0</v>
      </c>
      <c r="AI2989" s="1240">
        <f t="shared" si="3171"/>
        <v>0</v>
      </c>
      <c r="AJ2989" s="2312">
        <f t="shared" si="3171"/>
        <v>0</v>
      </c>
      <c r="AK2989" s="1628">
        <f t="shared" si="3159"/>
        <v>0</v>
      </c>
      <c r="AL2989" s="1807">
        <f t="shared" si="3172"/>
        <v>0</v>
      </c>
      <c r="AM2989" s="1807">
        <f t="shared" si="3153"/>
        <v>0</v>
      </c>
      <c r="AN2989" s="1792"/>
    </row>
    <row r="2990" spans="1:40" ht="15.75" thickBot="1" x14ac:dyDescent="0.3">
      <c r="A2990" s="52">
        <v>1</v>
      </c>
      <c r="B2990" s="1509" t="s">
        <v>279</v>
      </c>
      <c r="C2990" s="2650"/>
      <c r="D2990" s="1114"/>
      <c r="E2990" s="1681">
        <f>E2927</f>
        <v>5010</v>
      </c>
      <c r="F2990" s="1508">
        <f>F2927</f>
        <v>5010</v>
      </c>
      <c r="G2990" s="1508">
        <f>G2927</f>
        <v>4044</v>
      </c>
      <c r="H2990" s="1508">
        <f t="shared" si="3154"/>
        <v>80.718562874251504</v>
      </c>
      <c r="I2990" s="1508">
        <f t="shared" ref="I2990:AL2990" si="3213">I2927</f>
        <v>0</v>
      </c>
      <c r="J2990" s="1508">
        <f t="shared" si="3213"/>
        <v>0</v>
      </c>
      <c r="K2990" s="1508">
        <f t="shared" si="3213"/>
        <v>0</v>
      </c>
      <c r="L2990" s="1508">
        <f t="shared" si="3213"/>
        <v>0</v>
      </c>
      <c r="M2990" s="1508">
        <f t="shared" si="3213"/>
        <v>0</v>
      </c>
      <c r="N2990" s="1508">
        <f t="shared" si="3213"/>
        <v>0</v>
      </c>
      <c r="O2990" s="1508">
        <f t="shared" si="3213"/>
        <v>0</v>
      </c>
      <c r="P2990" s="1508">
        <f t="shared" si="3213"/>
        <v>0</v>
      </c>
      <c r="Q2990" s="1301">
        <f t="shared" si="3213"/>
        <v>14851.485119999998</v>
      </c>
      <c r="R2990" s="1301">
        <f t="shared" ref="R2990:S2990" si="3214">R2927</f>
        <v>14851.485119999998</v>
      </c>
      <c r="S2990" s="1301">
        <f t="shared" si="3214"/>
        <v>14851.485119999998</v>
      </c>
      <c r="T2990" s="1301">
        <f t="shared" ref="T2990:U2990" si="3215">T2927</f>
        <v>14765.705820000001</v>
      </c>
      <c r="U2990" s="1301">
        <f t="shared" si="3215"/>
        <v>14765.705820000001</v>
      </c>
      <c r="V2990" s="1301">
        <f t="shared" ref="V2990:W2990" si="3216">V2927</f>
        <v>14765.705820000001</v>
      </c>
      <c r="W2990" s="1301">
        <f t="shared" si="3216"/>
        <v>14765.705820000001</v>
      </c>
      <c r="X2990" s="1301">
        <f t="shared" ref="X2990:Y2990" si="3217">X2927</f>
        <v>14765.705820000001</v>
      </c>
      <c r="Y2990" s="1301">
        <f t="shared" si="3217"/>
        <v>14765.705820000001</v>
      </c>
      <c r="Z2990" s="1301">
        <f t="shared" ref="Z2990" si="3218">Z2927</f>
        <v>14765.705820000001</v>
      </c>
      <c r="AA2990" s="1301">
        <f t="shared" ref="AA2990:AC2990" si="3219">AA2927</f>
        <v>14765.705820000001</v>
      </c>
      <c r="AB2990" s="1301">
        <f t="shared" ref="AB2990" si="3220">AB2927</f>
        <v>14765.705820000001</v>
      </c>
      <c r="AC2990" s="1301">
        <f t="shared" si="3219"/>
        <v>14765.705820000001</v>
      </c>
      <c r="AD2990" s="1301">
        <f t="shared" si="3213"/>
        <v>14656.226670000002</v>
      </c>
      <c r="AE2990" s="3450">
        <f t="shared" si="3213"/>
        <v>0</v>
      </c>
      <c r="AF2990" s="768">
        <f t="shared" ref="AF2990" si="3221">AF2927</f>
        <v>0</v>
      </c>
      <c r="AG2990" s="1301">
        <f t="shared" si="3213"/>
        <v>-109.47914999999921</v>
      </c>
      <c r="AH2990" s="1301">
        <f t="shared" ref="AH2990" si="3222">AH2927</f>
        <v>-2.6791499999999999</v>
      </c>
      <c r="AI2990" s="1301">
        <f t="shared" si="3213"/>
        <v>-117.28583999999999</v>
      </c>
      <c r="AJ2990" s="2318">
        <f t="shared" si="3213"/>
        <v>14538.940830000001</v>
      </c>
      <c r="AK2990" s="1681">
        <f t="shared" si="3213"/>
        <v>0</v>
      </c>
      <c r="AL2990" s="1811">
        <f t="shared" si="3213"/>
        <v>0</v>
      </c>
      <c r="AM2990" s="1811">
        <f t="shared" si="3153"/>
        <v>0</v>
      </c>
      <c r="AN2990" s="1792"/>
    </row>
    <row r="2991" spans="1:40" x14ac:dyDescent="0.25">
      <c r="A2991" s="52">
        <v>1</v>
      </c>
      <c r="B2991" s="474"/>
      <c r="C2991" s="2482"/>
      <c r="D2991" s="474"/>
      <c r="E2991" s="1625"/>
      <c r="F2991" s="474"/>
      <c r="G2991" s="975"/>
      <c r="H2991" s="474"/>
      <c r="I2991" s="975"/>
      <c r="J2991" s="474"/>
      <c r="K2991" s="975"/>
      <c r="L2991" s="474"/>
      <c r="M2991" s="474"/>
      <c r="N2991" s="474"/>
      <c r="O2991" s="474"/>
      <c r="P2991" s="975"/>
      <c r="Q2991" s="1184"/>
      <c r="R2991" s="1184"/>
      <c r="S2991" s="1184"/>
      <c r="T2991" s="1184"/>
      <c r="U2991" s="1184"/>
      <c r="V2991" s="1184"/>
      <c r="W2991" s="1184"/>
      <c r="X2991" s="1184"/>
      <c r="Y2991" s="1184"/>
      <c r="Z2991" s="1184"/>
      <c r="AA2991" s="1184"/>
      <c r="AB2991" s="1184"/>
      <c r="AC2991" s="2173"/>
      <c r="AD2991" s="1184"/>
      <c r="AE2991" s="3433"/>
      <c r="AF2991" s="1184"/>
      <c r="AG2991" s="1184"/>
      <c r="AH2991" s="1184"/>
      <c r="AI2991" s="1184"/>
      <c r="AJ2991" s="2227"/>
      <c r="AK2991" s="1965"/>
      <c r="AL2991" s="13"/>
      <c r="AM2991" s="1392">
        <f t="shared" si="3153"/>
        <v>0</v>
      </c>
      <c r="AN2991" s="1792"/>
    </row>
    <row r="2992" spans="1:40" ht="29.25" x14ac:dyDescent="0.25">
      <c r="A2992" s="52">
        <v>1</v>
      </c>
      <c r="B2992" s="382" t="s">
        <v>492</v>
      </c>
      <c r="C2992" s="382"/>
      <c r="D2992" s="105"/>
      <c r="E2992" s="692"/>
      <c r="F2992" s="105"/>
      <c r="G2992" s="105"/>
      <c r="H2992" s="105"/>
      <c r="I2992" s="105"/>
      <c r="J2992" s="105"/>
      <c r="K2992" s="105"/>
      <c r="L2992" s="105"/>
      <c r="M2992" s="105"/>
      <c r="N2992" s="105"/>
      <c r="O2992" s="105"/>
      <c r="P2992" s="105"/>
      <c r="Q2992" s="633"/>
      <c r="R2992" s="633"/>
      <c r="S2992" s="633"/>
      <c r="T2992" s="633"/>
      <c r="U2992" s="633"/>
      <c r="V2992" s="633"/>
      <c r="W2992" s="633"/>
      <c r="X2992" s="633"/>
      <c r="Y2992" s="633"/>
      <c r="Z2992" s="633"/>
      <c r="AA2992" s="633"/>
      <c r="AB2992" s="633"/>
      <c r="AC2992" s="2172"/>
      <c r="AD2992" s="633"/>
      <c r="AE2992" s="3434"/>
      <c r="AF2992" s="633"/>
      <c r="AG2992" s="633"/>
      <c r="AH2992" s="633"/>
      <c r="AI2992" s="633"/>
      <c r="AJ2992" s="2228"/>
      <c r="AK2992" s="1962"/>
      <c r="AL2992" s="8"/>
      <c r="AM2992" s="1389">
        <f t="shared" si="3153"/>
        <v>0</v>
      </c>
      <c r="AN2992" s="1792"/>
    </row>
    <row r="2993" spans="1:40" x14ac:dyDescent="0.25">
      <c r="A2993" s="52">
        <v>1</v>
      </c>
      <c r="B2993" s="386" t="s">
        <v>5</v>
      </c>
      <c r="C2993" s="2488"/>
      <c r="D2993" s="386"/>
      <c r="E2993" s="692"/>
      <c r="F2993" s="622"/>
      <c r="G2993" s="622"/>
      <c r="H2993" s="622"/>
      <c r="I2993" s="622"/>
      <c r="J2993" s="622"/>
      <c r="K2993" s="48"/>
      <c r="L2993" s="48">
        <f>ROUND(F2993*I2993,0)</f>
        <v>0</v>
      </c>
      <c r="M2993" s="48"/>
      <c r="N2993" s="48"/>
      <c r="O2993" s="48"/>
      <c r="P2993" s="48"/>
      <c r="Q2993" s="633"/>
      <c r="R2993" s="633"/>
      <c r="S2993" s="633"/>
      <c r="T2993" s="633"/>
      <c r="U2993" s="633"/>
      <c r="V2993" s="633"/>
      <c r="W2993" s="633"/>
      <c r="X2993" s="633"/>
      <c r="Y2993" s="633"/>
      <c r="Z2993" s="633"/>
      <c r="AA2993" s="633"/>
      <c r="AB2993" s="633"/>
      <c r="AC2993" s="2172"/>
      <c r="AD2993" s="633"/>
      <c r="AE2993" s="3434"/>
      <c r="AF2993" s="633"/>
      <c r="AG2993" s="633"/>
      <c r="AH2993" s="633"/>
      <c r="AI2993" s="633"/>
      <c r="AJ2993" s="2228"/>
      <c r="AK2993" s="1962"/>
      <c r="AL2993" s="8"/>
      <c r="AM2993" s="1389">
        <f t="shared" si="3153"/>
        <v>0</v>
      </c>
      <c r="AN2993" s="1792"/>
    </row>
    <row r="2994" spans="1:40" x14ac:dyDescent="0.25">
      <c r="A2994" s="52">
        <v>1</v>
      </c>
      <c r="B2994" s="105" t="s">
        <v>24</v>
      </c>
      <c r="C2994" s="2680" t="s">
        <v>385</v>
      </c>
      <c r="D2994" s="105">
        <v>340</v>
      </c>
      <c r="E2994" s="692">
        <v>568</v>
      </c>
      <c r="F2994" s="74">
        <f t="shared" ref="F2994:F3002" si="3223">ROUND(E2994/12*$B$4,0)</f>
        <v>568</v>
      </c>
      <c r="G2994" s="74">
        <v>198</v>
      </c>
      <c r="H2994" s="74">
        <f t="shared" ref="H2994:H3003" si="3224">G2994/F2994*100</f>
        <v>34.859154929577464</v>
      </c>
      <c r="I2994" s="623">
        <v>5.5</v>
      </c>
      <c r="J2994" s="75">
        <f t="shared" ref="J2994:J3003" si="3225">M2994/G2994</f>
        <v>5.4292929292929291</v>
      </c>
      <c r="K2994" s="76">
        <f t="shared" ref="K2994:K3002" si="3226">ROUND(E2994*I2994,0)</f>
        <v>3124</v>
      </c>
      <c r="L2994" s="76">
        <f t="shared" ref="L2994:L3002" si="3227">ROUND(K2994/12*$B$4,0)</f>
        <v>3124</v>
      </c>
      <c r="M2994" s="76">
        <v>1075</v>
      </c>
      <c r="N2994" s="76">
        <f t="shared" ref="N2994:N3003" si="3228">M2994/L2994*100</f>
        <v>34.411011523687577</v>
      </c>
      <c r="O2994" s="76">
        <f t="shared" ref="O2994:O3002" si="3229">ROUND(K2994/D2994,0)</f>
        <v>9</v>
      </c>
      <c r="P2994" s="76">
        <f t="shared" ref="P2994:P3003" si="3230">M2994/$B$4*12/O2994</f>
        <v>119.44444444444444</v>
      </c>
      <c r="Q2994" s="633"/>
      <c r="R2994" s="633"/>
      <c r="S2994" s="633"/>
      <c r="T2994" s="633"/>
      <c r="U2994" s="633"/>
      <c r="V2994" s="633"/>
      <c r="W2994" s="633"/>
      <c r="X2994" s="633"/>
      <c r="Y2994" s="633"/>
      <c r="Z2994" s="633"/>
      <c r="AA2994" s="633"/>
      <c r="AB2994" s="633"/>
      <c r="AC2994" s="2172"/>
      <c r="AD2994" s="633"/>
      <c r="AE2994" s="3434"/>
      <c r="AF2994" s="633"/>
      <c r="AG2994" s="633"/>
      <c r="AH2994" s="633"/>
      <c r="AI2994" s="633"/>
      <c r="AJ2994" s="2228"/>
      <c r="AK2994" s="1962"/>
      <c r="AL2994" s="8"/>
      <c r="AM2994" s="1389">
        <f t="shared" si="3153"/>
        <v>0</v>
      </c>
      <c r="AN2994" s="1792"/>
    </row>
    <row r="2995" spans="1:40" x14ac:dyDescent="0.25">
      <c r="A2995" s="52">
        <v>1</v>
      </c>
      <c r="B2995" s="105" t="s">
        <v>25</v>
      </c>
      <c r="C2995" s="2680" t="s">
        <v>385</v>
      </c>
      <c r="D2995" s="105">
        <v>300</v>
      </c>
      <c r="E2995" s="692">
        <v>245</v>
      </c>
      <c r="F2995" s="74">
        <f t="shared" si="3223"/>
        <v>245</v>
      </c>
      <c r="G2995" s="74">
        <v>84</v>
      </c>
      <c r="H2995" s="74">
        <f t="shared" si="3224"/>
        <v>34.285714285714285</v>
      </c>
      <c r="I2995" s="623">
        <v>5.6</v>
      </c>
      <c r="J2995" s="75">
        <f t="shared" si="3225"/>
        <v>5.2261904761904763</v>
      </c>
      <c r="K2995" s="76">
        <f t="shared" si="3226"/>
        <v>1372</v>
      </c>
      <c r="L2995" s="76">
        <f t="shared" si="3227"/>
        <v>1372</v>
      </c>
      <c r="M2995" s="76">
        <v>439</v>
      </c>
      <c r="N2995" s="76">
        <f t="shared" si="3228"/>
        <v>31.997084548104954</v>
      </c>
      <c r="O2995" s="76">
        <f t="shared" si="3229"/>
        <v>5</v>
      </c>
      <c r="P2995" s="76">
        <f t="shared" si="3230"/>
        <v>87.8</v>
      </c>
      <c r="Q2995" s="633"/>
      <c r="R2995" s="633"/>
      <c r="S2995" s="633"/>
      <c r="T2995" s="633"/>
      <c r="U2995" s="633"/>
      <c r="V2995" s="633"/>
      <c r="W2995" s="633"/>
      <c r="X2995" s="633"/>
      <c r="Y2995" s="633"/>
      <c r="Z2995" s="633"/>
      <c r="AA2995" s="633"/>
      <c r="AB2995" s="633"/>
      <c r="AC2995" s="2172"/>
      <c r="AD2995" s="633"/>
      <c r="AE2995" s="3434"/>
      <c r="AF2995" s="633"/>
      <c r="AG2995" s="633"/>
      <c r="AH2995" s="633"/>
      <c r="AI2995" s="633"/>
      <c r="AJ2995" s="2228"/>
      <c r="AK2995" s="1962"/>
      <c r="AL2995" s="8"/>
      <c r="AM2995" s="1389">
        <f t="shared" si="3153"/>
        <v>0</v>
      </c>
      <c r="AN2995" s="1792"/>
    </row>
    <row r="2996" spans="1:40" x14ac:dyDescent="0.25">
      <c r="A2996" s="52">
        <v>1</v>
      </c>
      <c r="B2996" s="105" t="s">
        <v>179</v>
      </c>
      <c r="C2996" s="2680" t="s">
        <v>385</v>
      </c>
      <c r="D2996" s="105">
        <v>270</v>
      </c>
      <c r="E2996" s="692">
        <v>1067</v>
      </c>
      <c r="F2996" s="74">
        <f t="shared" si="3223"/>
        <v>1067</v>
      </c>
      <c r="G2996" s="74">
        <v>1346</v>
      </c>
      <c r="H2996" s="74">
        <f t="shared" si="3224"/>
        <v>126.14807872539831</v>
      </c>
      <c r="I2996" s="623">
        <v>7.5</v>
      </c>
      <c r="J2996" s="75">
        <f t="shared" si="3225"/>
        <v>10.713224368499256</v>
      </c>
      <c r="K2996" s="76">
        <f t="shared" si="3226"/>
        <v>8003</v>
      </c>
      <c r="L2996" s="76">
        <f t="shared" si="3227"/>
        <v>8003</v>
      </c>
      <c r="M2996" s="76">
        <v>14420</v>
      </c>
      <c r="N2996" s="76">
        <f t="shared" si="3228"/>
        <v>180.18243158815443</v>
      </c>
      <c r="O2996" s="76">
        <f t="shared" si="3229"/>
        <v>30</v>
      </c>
      <c r="P2996" s="76">
        <f t="shared" si="3230"/>
        <v>480.66666666666669</v>
      </c>
      <c r="Q2996" s="633"/>
      <c r="R2996" s="633"/>
      <c r="S2996" s="633"/>
      <c r="T2996" s="633"/>
      <c r="U2996" s="633"/>
      <c r="V2996" s="633"/>
      <c r="W2996" s="633"/>
      <c r="X2996" s="633"/>
      <c r="Y2996" s="633"/>
      <c r="Z2996" s="633"/>
      <c r="AA2996" s="633"/>
      <c r="AB2996" s="633"/>
      <c r="AC2996" s="2172"/>
      <c r="AD2996" s="633"/>
      <c r="AE2996" s="3434"/>
      <c r="AF2996" s="633"/>
      <c r="AG2996" s="633"/>
      <c r="AH2996" s="633"/>
      <c r="AI2996" s="633"/>
      <c r="AJ2996" s="2228"/>
      <c r="AK2996" s="1962"/>
      <c r="AL2996" s="8"/>
      <c r="AM2996" s="1389">
        <f t="shared" si="3153"/>
        <v>0</v>
      </c>
      <c r="AN2996" s="1792"/>
    </row>
    <row r="2997" spans="1:40" x14ac:dyDescent="0.25">
      <c r="A2997" s="52">
        <v>1</v>
      </c>
      <c r="B2997" s="105" t="s">
        <v>8</v>
      </c>
      <c r="C2997" s="2680" t="s">
        <v>385</v>
      </c>
      <c r="D2997" s="105">
        <v>340</v>
      </c>
      <c r="E2997" s="692">
        <v>312</v>
      </c>
      <c r="F2997" s="74">
        <f t="shared" si="3223"/>
        <v>312</v>
      </c>
      <c r="G2997" s="74">
        <v>142</v>
      </c>
      <c r="H2997" s="74">
        <f t="shared" si="3224"/>
        <v>45.512820512820511</v>
      </c>
      <c r="I2997" s="623">
        <v>10.5</v>
      </c>
      <c r="J2997" s="75">
        <f t="shared" si="3225"/>
        <v>9.78169014084507</v>
      </c>
      <c r="K2997" s="76">
        <f t="shared" si="3226"/>
        <v>3276</v>
      </c>
      <c r="L2997" s="76">
        <f t="shared" si="3227"/>
        <v>3276</v>
      </c>
      <c r="M2997" s="76">
        <v>1389</v>
      </c>
      <c r="N2997" s="76">
        <f t="shared" si="3228"/>
        <v>42.399267399267401</v>
      </c>
      <c r="O2997" s="76">
        <f t="shared" si="3229"/>
        <v>10</v>
      </c>
      <c r="P2997" s="76">
        <f t="shared" si="3230"/>
        <v>138.9</v>
      </c>
      <c r="Q2997" s="633"/>
      <c r="R2997" s="633"/>
      <c r="S2997" s="633"/>
      <c r="T2997" s="633"/>
      <c r="U2997" s="633"/>
      <c r="V2997" s="633"/>
      <c r="W2997" s="633"/>
      <c r="X2997" s="633"/>
      <c r="Y2997" s="633"/>
      <c r="Z2997" s="633"/>
      <c r="AA2997" s="633"/>
      <c r="AB2997" s="633"/>
      <c r="AC2997" s="2172"/>
      <c r="AD2997" s="633"/>
      <c r="AE2997" s="3434"/>
      <c r="AF2997" s="633"/>
      <c r="AG2997" s="633"/>
      <c r="AH2997" s="633"/>
      <c r="AI2997" s="633"/>
      <c r="AJ2997" s="2228"/>
      <c r="AK2997" s="1962"/>
      <c r="AL2997" s="8"/>
      <c r="AM2997" s="1389">
        <f t="shared" si="3153"/>
        <v>0</v>
      </c>
      <c r="AN2997" s="1792"/>
    </row>
    <row r="2998" spans="1:40" x14ac:dyDescent="0.25">
      <c r="A2998" s="52">
        <v>1</v>
      </c>
      <c r="B2998" s="105" t="s">
        <v>9</v>
      </c>
      <c r="C2998" s="2680" t="s">
        <v>385</v>
      </c>
      <c r="D2998" s="105">
        <v>340</v>
      </c>
      <c r="E2998" s="692">
        <v>410</v>
      </c>
      <c r="F2998" s="74">
        <f t="shared" si="3223"/>
        <v>410</v>
      </c>
      <c r="G2998" s="74">
        <v>213</v>
      </c>
      <c r="H2998" s="74">
        <f t="shared" si="3224"/>
        <v>51.951219512195124</v>
      </c>
      <c r="I2998" s="623">
        <v>10.8</v>
      </c>
      <c r="J2998" s="75">
        <f t="shared" si="3225"/>
        <v>10.507042253521126</v>
      </c>
      <c r="K2998" s="76">
        <f t="shared" si="3226"/>
        <v>4428</v>
      </c>
      <c r="L2998" s="76">
        <f t="shared" si="3227"/>
        <v>4428</v>
      </c>
      <c r="M2998" s="76">
        <v>2238</v>
      </c>
      <c r="N2998" s="76">
        <f t="shared" si="3228"/>
        <v>50.542005420054203</v>
      </c>
      <c r="O2998" s="76">
        <f t="shared" si="3229"/>
        <v>13</v>
      </c>
      <c r="P2998" s="76">
        <f t="shared" si="3230"/>
        <v>172.15384615384616</v>
      </c>
      <c r="Q2998" s="633"/>
      <c r="R2998" s="633"/>
      <c r="S2998" s="633"/>
      <c r="T2998" s="633"/>
      <c r="U2998" s="633"/>
      <c r="V2998" s="633"/>
      <c r="W2998" s="633"/>
      <c r="X2998" s="633"/>
      <c r="Y2998" s="633"/>
      <c r="Z2998" s="633"/>
      <c r="AA2998" s="633"/>
      <c r="AB2998" s="633"/>
      <c r="AC2998" s="2172"/>
      <c r="AD2998" s="633"/>
      <c r="AE2998" s="3434"/>
      <c r="AF2998" s="633"/>
      <c r="AG2998" s="633"/>
      <c r="AH2998" s="633"/>
      <c r="AI2998" s="633"/>
      <c r="AJ2998" s="2228"/>
      <c r="AK2998" s="1962"/>
      <c r="AL2998" s="8"/>
      <c r="AM2998" s="1389">
        <f t="shared" si="3153"/>
        <v>0</v>
      </c>
      <c r="AN2998" s="1792"/>
    </row>
    <row r="2999" spans="1:40" x14ac:dyDescent="0.25">
      <c r="A2999" s="52">
        <v>1</v>
      </c>
      <c r="B2999" s="105" t="s">
        <v>26</v>
      </c>
      <c r="C2999" s="2680" t="s">
        <v>385</v>
      </c>
      <c r="D2999" s="105">
        <v>340</v>
      </c>
      <c r="E2999" s="692">
        <v>260</v>
      </c>
      <c r="F2999" s="74">
        <f t="shared" si="3223"/>
        <v>260</v>
      </c>
      <c r="G2999" s="74">
        <v>108</v>
      </c>
      <c r="H2999" s="74">
        <f t="shared" si="3224"/>
        <v>41.53846153846154</v>
      </c>
      <c r="I2999" s="623">
        <v>7.7</v>
      </c>
      <c r="J2999" s="75">
        <f t="shared" si="3225"/>
        <v>6.0185185185185182</v>
      </c>
      <c r="K2999" s="76">
        <f t="shared" si="3226"/>
        <v>2002</v>
      </c>
      <c r="L2999" s="76">
        <f t="shared" si="3227"/>
        <v>2002</v>
      </c>
      <c r="M2999" s="76">
        <v>650</v>
      </c>
      <c r="N2999" s="76">
        <f t="shared" si="3228"/>
        <v>32.467532467532465</v>
      </c>
      <c r="O2999" s="76">
        <f t="shared" si="3229"/>
        <v>6</v>
      </c>
      <c r="P2999" s="76">
        <f t="shared" si="3230"/>
        <v>108.33333333333333</v>
      </c>
      <c r="Q2999" s="633"/>
      <c r="R2999" s="633"/>
      <c r="S2999" s="633"/>
      <c r="T2999" s="633"/>
      <c r="U2999" s="633"/>
      <c r="V2999" s="633"/>
      <c r="W2999" s="633"/>
      <c r="X2999" s="633"/>
      <c r="Y2999" s="633"/>
      <c r="Z2999" s="633"/>
      <c r="AA2999" s="633"/>
      <c r="AB2999" s="633"/>
      <c r="AC2999" s="2172"/>
      <c r="AD2999" s="633"/>
      <c r="AE2999" s="3434"/>
      <c r="AF2999" s="633"/>
      <c r="AG2999" s="633"/>
      <c r="AH2999" s="633"/>
      <c r="AI2999" s="633"/>
      <c r="AJ2999" s="2228"/>
      <c r="AK2999" s="1962"/>
      <c r="AL2999" s="8"/>
      <c r="AM2999" s="1389">
        <f t="shared" si="3153"/>
        <v>0</v>
      </c>
      <c r="AN2999" s="1792"/>
    </row>
    <row r="3000" spans="1:40" x14ac:dyDescent="0.25">
      <c r="A3000" s="52">
        <v>1</v>
      </c>
      <c r="B3000" s="105" t="s">
        <v>67</v>
      </c>
      <c r="C3000" s="2680" t="s">
        <v>385</v>
      </c>
      <c r="D3000" s="105">
        <v>320</v>
      </c>
      <c r="E3000" s="692">
        <v>485</v>
      </c>
      <c r="F3000" s="74">
        <f t="shared" si="3223"/>
        <v>485</v>
      </c>
      <c r="G3000" s="74">
        <v>232</v>
      </c>
      <c r="H3000" s="74">
        <f t="shared" si="3224"/>
        <v>47.835051546391753</v>
      </c>
      <c r="I3000" s="623">
        <v>9</v>
      </c>
      <c r="J3000" s="75">
        <f t="shared" si="3225"/>
        <v>8.7456896551724146</v>
      </c>
      <c r="K3000" s="76">
        <f t="shared" si="3226"/>
        <v>4365</v>
      </c>
      <c r="L3000" s="76">
        <f t="shared" si="3227"/>
        <v>4365</v>
      </c>
      <c r="M3000" s="76">
        <v>2029</v>
      </c>
      <c r="N3000" s="76">
        <f t="shared" si="3228"/>
        <v>46.483390607101946</v>
      </c>
      <c r="O3000" s="76">
        <f t="shared" si="3229"/>
        <v>14</v>
      </c>
      <c r="P3000" s="76">
        <f t="shared" si="3230"/>
        <v>144.92857142857142</v>
      </c>
      <c r="Q3000" s="633"/>
      <c r="R3000" s="633"/>
      <c r="S3000" s="633"/>
      <c r="T3000" s="633"/>
      <c r="U3000" s="633"/>
      <c r="V3000" s="633"/>
      <c r="W3000" s="633"/>
      <c r="X3000" s="633"/>
      <c r="Y3000" s="633"/>
      <c r="Z3000" s="633"/>
      <c r="AA3000" s="633"/>
      <c r="AB3000" s="633"/>
      <c r="AC3000" s="2172"/>
      <c r="AD3000" s="633"/>
      <c r="AE3000" s="3434"/>
      <c r="AF3000" s="633"/>
      <c r="AG3000" s="633"/>
      <c r="AH3000" s="633"/>
      <c r="AI3000" s="633"/>
      <c r="AJ3000" s="2228"/>
      <c r="AK3000" s="1962"/>
      <c r="AL3000" s="8"/>
      <c r="AM3000" s="1389">
        <f t="shared" si="3153"/>
        <v>0</v>
      </c>
      <c r="AN3000" s="1792"/>
    </row>
    <row r="3001" spans="1:40" x14ac:dyDescent="0.25">
      <c r="A3001" s="52">
        <v>1</v>
      </c>
      <c r="B3001" s="105" t="s">
        <v>10</v>
      </c>
      <c r="C3001" s="2680" t="s">
        <v>385</v>
      </c>
      <c r="D3001" s="105">
        <v>340</v>
      </c>
      <c r="E3001" s="692">
        <v>1223</v>
      </c>
      <c r="F3001" s="74">
        <f t="shared" si="3223"/>
        <v>1223</v>
      </c>
      <c r="G3001" s="74">
        <v>795</v>
      </c>
      <c r="H3001" s="74">
        <f t="shared" si="3224"/>
        <v>65.004088307440725</v>
      </c>
      <c r="I3001" s="623">
        <v>10.7</v>
      </c>
      <c r="J3001" s="75">
        <f t="shared" si="3225"/>
        <v>10.314465408805031</v>
      </c>
      <c r="K3001" s="76">
        <f t="shared" si="3226"/>
        <v>13086</v>
      </c>
      <c r="L3001" s="76">
        <f t="shared" si="3227"/>
        <v>13086</v>
      </c>
      <c r="M3001" s="76">
        <v>8200</v>
      </c>
      <c r="N3001" s="76">
        <f t="shared" si="3228"/>
        <v>62.662387284120435</v>
      </c>
      <c r="O3001" s="76">
        <f t="shared" si="3229"/>
        <v>38</v>
      </c>
      <c r="P3001" s="76">
        <f t="shared" si="3230"/>
        <v>215.78947368421052</v>
      </c>
      <c r="Q3001" s="633"/>
      <c r="R3001" s="633"/>
      <c r="S3001" s="633"/>
      <c r="T3001" s="633"/>
      <c r="U3001" s="633"/>
      <c r="V3001" s="633"/>
      <c r="W3001" s="633"/>
      <c r="X3001" s="633"/>
      <c r="Y3001" s="633"/>
      <c r="Z3001" s="633"/>
      <c r="AA3001" s="633"/>
      <c r="AB3001" s="633"/>
      <c r="AC3001" s="2172"/>
      <c r="AD3001" s="633"/>
      <c r="AE3001" s="3434"/>
      <c r="AF3001" s="633"/>
      <c r="AG3001" s="633"/>
      <c r="AH3001" s="633"/>
      <c r="AI3001" s="633"/>
      <c r="AJ3001" s="2228"/>
      <c r="AK3001" s="1962"/>
      <c r="AL3001" s="8"/>
      <c r="AM3001" s="1389">
        <f t="shared" si="3153"/>
        <v>0</v>
      </c>
      <c r="AN3001" s="1792"/>
    </row>
    <row r="3002" spans="1:40" x14ac:dyDescent="0.25">
      <c r="A3002" s="52">
        <v>1</v>
      </c>
      <c r="B3002" s="324" t="s">
        <v>6</v>
      </c>
      <c r="C3002" s="2680" t="s">
        <v>385</v>
      </c>
      <c r="D3002" s="324">
        <v>340</v>
      </c>
      <c r="E3002" s="1651">
        <v>759</v>
      </c>
      <c r="F3002" s="80">
        <f t="shared" si="3223"/>
        <v>759</v>
      </c>
      <c r="G3002" s="80">
        <v>420</v>
      </c>
      <c r="H3002" s="80">
        <f t="shared" si="3224"/>
        <v>55.335968379446641</v>
      </c>
      <c r="I3002" s="624">
        <v>8.5</v>
      </c>
      <c r="J3002" s="81">
        <f t="shared" si="3225"/>
        <v>8.6</v>
      </c>
      <c r="K3002" s="82">
        <f t="shared" si="3226"/>
        <v>6452</v>
      </c>
      <c r="L3002" s="82">
        <f t="shared" si="3227"/>
        <v>6452</v>
      </c>
      <c r="M3002" s="82">
        <v>3612</v>
      </c>
      <c r="N3002" s="82">
        <f t="shared" si="3228"/>
        <v>55.982641041537505</v>
      </c>
      <c r="O3002" s="82">
        <f t="shared" si="3229"/>
        <v>19</v>
      </c>
      <c r="P3002" s="82">
        <f t="shared" si="3230"/>
        <v>190.10526315789474</v>
      </c>
      <c r="Q3002" s="2101"/>
      <c r="R3002" s="2101"/>
      <c r="S3002" s="2101"/>
      <c r="T3002" s="2101"/>
      <c r="U3002" s="2101"/>
      <c r="V3002" s="2101"/>
      <c r="W3002" s="2101"/>
      <c r="X3002" s="2101"/>
      <c r="Y3002" s="2101"/>
      <c r="Z3002" s="2101"/>
      <c r="AA3002" s="2101"/>
      <c r="AB3002" s="2101"/>
      <c r="AC3002" s="2229"/>
      <c r="AD3002" s="2101"/>
      <c r="AE3002" s="3435"/>
      <c r="AF3002" s="2101"/>
      <c r="AG3002" s="2101"/>
      <c r="AH3002" s="2101"/>
      <c r="AI3002" s="2101"/>
      <c r="AJ3002" s="2230"/>
      <c r="AK3002" s="1963"/>
      <c r="AL3002" s="15"/>
      <c r="AM3002" s="1390">
        <f t="shared" si="3153"/>
        <v>0</v>
      </c>
      <c r="AN3002" s="1792"/>
    </row>
    <row r="3003" spans="1:40" x14ac:dyDescent="0.25">
      <c r="A3003" s="52">
        <v>1</v>
      </c>
      <c r="B3003" s="637" t="s">
        <v>7</v>
      </c>
      <c r="C3003" s="2651"/>
      <c r="D3003" s="637"/>
      <c r="E3003" s="1645">
        <f>SUM(E2994:E3002)</f>
        <v>5329</v>
      </c>
      <c r="F3003" s="417">
        <f>SUM(F2994:F3002)</f>
        <v>5329</v>
      </c>
      <c r="G3003" s="417">
        <f>SUM(G2994:G3002)</f>
        <v>3538</v>
      </c>
      <c r="H3003" s="417">
        <f t="shared" si="3224"/>
        <v>66.391443047476074</v>
      </c>
      <c r="I3003" s="86">
        <f>L3003/F3003</f>
        <v>8.6522799774817045</v>
      </c>
      <c r="J3003" s="86">
        <f t="shared" si="3225"/>
        <v>9.6246466930469197</v>
      </c>
      <c r="K3003" s="417">
        <f>SUM(K2994:K3002)</f>
        <v>46108</v>
      </c>
      <c r="L3003" s="417">
        <f>SUM(L2994:L3002)</f>
        <v>46108</v>
      </c>
      <c r="M3003" s="417">
        <f>SUM(M2994:M3002)</f>
        <v>34052</v>
      </c>
      <c r="N3003" s="159">
        <f t="shared" si="3228"/>
        <v>73.852693675717887</v>
      </c>
      <c r="O3003" s="417">
        <f>SUM(O2994:O3002)</f>
        <v>144</v>
      </c>
      <c r="P3003" s="159">
        <f t="shared" si="3230"/>
        <v>236.47222222222223</v>
      </c>
      <c r="Q3003" s="636">
        <v>150511.77351840003</v>
      </c>
      <c r="R3003" s="636">
        <v>150511.77351840003</v>
      </c>
      <c r="S3003" s="636">
        <v>150511.77351840003</v>
      </c>
      <c r="T3003" s="636">
        <v>150751.25069760001</v>
      </c>
      <c r="U3003" s="636">
        <v>150751.25069760001</v>
      </c>
      <c r="V3003" s="636">
        <v>150751.25069760001</v>
      </c>
      <c r="W3003" s="636">
        <v>150751.25069760001</v>
      </c>
      <c r="X3003" s="636">
        <v>150751.25069760001</v>
      </c>
      <c r="Y3003" s="636">
        <v>140670.56424959999</v>
      </c>
      <c r="Z3003" s="636">
        <v>140670.56424959999</v>
      </c>
      <c r="AA3003" s="636">
        <v>140670.56424959999</v>
      </c>
      <c r="AB3003" s="636">
        <v>140670.56424959999</v>
      </c>
      <c r="AC3003" s="889">
        <f t="shared" ref="AC3003" si="3231">AB3003</f>
        <v>140670.56424959999</v>
      </c>
      <c r="AD3003" s="636">
        <f>AJ3003-AI3003-AF3003</f>
        <v>150958.57798</v>
      </c>
      <c r="AE3003" s="3432">
        <v>723.12026000000003</v>
      </c>
      <c r="AF3003" s="636">
        <v>-55.840279999999993</v>
      </c>
      <c r="AG3003" s="636">
        <f>AD3003-AC3003</f>
        <v>10288.013730400009</v>
      </c>
      <c r="AH3003" s="636">
        <v>0</v>
      </c>
      <c r="AI3003" s="636">
        <v>-2933.4173199999996</v>
      </c>
      <c r="AJ3003" s="2226">
        <v>147969.32037999999</v>
      </c>
      <c r="AK3003" s="1969"/>
      <c r="AL3003" s="17"/>
      <c r="AM3003" s="1391">
        <f t="shared" si="3153"/>
        <v>0</v>
      </c>
      <c r="AN3003" s="1792"/>
    </row>
    <row r="3004" spans="1:40" x14ac:dyDescent="0.25">
      <c r="A3004" s="52">
        <v>1</v>
      </c>
      <c r="B3004" s="598" t="s">
        <v>14</v>
      </c>
      <c r="C3004" s="598"/>
      <c r="D3004" s="481"/>
      <c r="E3004" s="1733"/>
      <c r="F3004" s="403"/>
      <c r="G3004" s="403"/>
      <c r="H3004" s="403"/>
      <c r="I3004" s="626"/>
      <c r="J3004" s="626"/>
      <c r="K3004" s="403"/>
      <c r="L3004" s="403"/>
      <c r="M3004" s="403"/>
      <c r="N3004" s="403"/>
      <c r="O3004" s="403"/>
      <c r="P3004" s="403"/>
      <c r="Q3004" s="1184"/>
      <c r="R3004" s="1184"/>
      <c r="S3004" s="1184"/>
      <c r="T3004" s="1184"/>
      <c r="U3004" s="1184"/>
      <c r="V3004" s="1184"/>
      <c r="W3004" s="1184"/>
      <c r="X3004" s="1184"/>
      <c r="Y3004" s="1184"/>
      <c r="Z3004" s="1184"/>
      <c r="AA3004" s="1184"/>
      <c r="AB3004" s="1184"/>
      <c r="AC3004" s="2173"/>
      <c r="AD3004" s="1184"/>
      <c r="AE3004" s="3433"/>
      <c r="AF3004" s="1184"/>
      <c r="AG3004" s="1184"/>
      <c r="AH3004" s="1184"/>
      <c r="AI3004" s="1184"/>
      <c r="AJ3004" s="2227"/>
      <c r="AK3004" s="1965"/>
      <c r="AL3004" s="13"/>
      <c r="AM3004" s="1392">
        <f t="shared" si="3153"/>
        <v>0</v>
      </c>
      <c r="AN3004" s="1792"/>
    </row>
    <row r="3005" spans="1:40" ht="15.75" x14ac:dyDescent="0.25">
      <c r="A3005" s="52">
        <v>1</v>
      </c>
      <c r="B3005" s="2839" t="s">
        <v>426</v>
      </c>
      <c r="C3005" s="2534"/>
      <c r="D3005" s="462"/>
      <c r="E3005" s="1632"/>
      <c r="F3005" s="98"/>
      <c r="G3005" s="98"/>
      <c r="H3005" s="98"/>
      <c r="I3005" s="330"/>
      <c r="J3005" s="330"/>
      <c r="K3005" s="332"/>
      <c r="L3005" s="332"/>
      <c r="M3005" s="332"/>
      <c r="N3005" s="332"/>
      <c r="O3005" s="332"/>
      <c r="P3005" s="332"/>
      <c r="Q3005" s="633">
        <v>197720.57538000002</v>
      </c>
      <c r="R3005" s="633">
        <v>197720.57538000002</v>
      </c>
      <c r="S3005" s="633">
        <v>197720.57538000002</v>
      </c>
      <c r="T3005" s="633">
        <v>245748.72771000004</v>
      </c>
      <c r="U3005" s="633">
        <v>245748.72771000004</v>
      </c>
      <c r="V3005" s="633">
        <v>245748.72771000004</v>
      </c>
      <c r="W3005" s="633">
        <v>245748.72771000004</v>
      </c>
      <c r="X3005" s="633">
        <v>245748.72771000004</v>
      </c>
      <c r="Y3005" s="633">
        <v>224304.28831999999</v>
      </c>
      <c r="Z3005" s="633">
        <v>226092.66456000003</v>
      </c>
      <c r="AA3005" s="633">
        <v>236843.54640000005</v>
      </c>
      <c r="AB3005" s="633">
        <v>236843.54640000005</v>
      </c>
      <c r="AC3005" s="3173">
        <f t="shared" ref="AC3005:AC3006" si="3232">AB3005</f>
        <v>236843.54640000005</v>
      </c>
      <c r="AD3005" s="633">
        <f>AJ3005-AI3005-AF3005</f>
        <v>238448.36133999997</v>
      </c>
      <c r="AE3005" s="3434"/>
      <c r="AF3005" s="633"/>
      <c r="AG3005" s="633">
        <f>AD3005-AC3005</f>
        <v>1604.8149399999238</v>
      </c>
      <c r="AH3005" s="633">
        <v>0</v>
      </c>
      <c r="AI3005" s="633">
        <v>-446.76972000000001</v>
      </c>
      <c r="AJ3005" s="2228">
        <v>238001.59161999996</v>
      </c>
      <c r="AK3005" s="1962"/>
      <c r="AL3005" s="8"/>
      <c r="AM3005" s="1389">
        <f t="shared" si="3153"/>
        <v>0</v>
      </c>
      <c r="AN3005" s="1792"/>
    </row>
    <row r="3006" spans="1:40" ht="15.75" x14ac:dyDescent="0.25">
      <c r="A3006" s="52">
        <v>1</v>
      </c>
      <c r="B3006" s="2839" t="s">
        <v>484</v>
      </c>
      <c r="C3006" s="2534"/>
      <c r="D3006" s="462"/>
      <c r="E3006" s="1632"/>
      <c r="F3006" s="98"/>
      <c r="G3006" s="98"/>
      <c r="H3006" s="98"/>
      <c r="I3006" s="330"/>
      <c r="J3006" s="330"/>
      <c r="K3006" s="332"/>
      <c r="L3006" s="332"/>
      <c r="M3006" s="332"/>
      <c r="N3006" s="332"/>
      <c r="O3006" s="332"/>
      <c r="P3006" s="332"/>
      <c r="Q3006" s="633">
        <v>37591.343999999997</v>
      </c>
      <c r="R3006" s="633">
        <v>37591.343999999997</v>
      </c>
      <c r="S3006" s="633">
        <v>37591.343999999997</v>
      </c>
      <c r="T3006" s="633">
        <v>37591.343999999997</v>
      </c>
      <c r="U3006" s="633">
        <v>37591.343999999997</v>
      </c>
      <c r="V3006" s="633">
        <v>37591.343999999997</v>
      </c>
      <c r="W3006" s="633">
        <v>37591.343999999997</v>
      </c>
      <c r="X3006" s="633">
        <v>37591.343999999997</v>
      </c>
      <c r="Y3006" s="633">
        <v>37591.343999999997</v>
      </c>
      <c r="Z3006" s="633">
        <v>37591.343999999997</v>
      </c>
      <c r="AA3006" s="633">
        <v>37591.343999999997</v>
      </c>
      <c r="AB3006" s="633">
        <v>37591.343999999997</v>
      </c>
      <c r="AC3006" s="889">
        <f t="shared" si="3232"/>
        <v>37591.343999999997</v>
      </c>
      <c r="AD3006" s="633">
        <f>AJ3006-AI3006-AF3006</f>
        <v>37591.343980000005</v>
      </c>
      <c r="AE3006" s="3434"/>
      <c r="AF3006" s="633"/>
      <c r="AG3006" s="633">
        <f>AD3006-AC3006</f>
        <v>-1.9999992218799889E-5</v>
      </c>
      <c r="AH3006" s="633">
        <v>0</v>
      </c>
      <c r="AI3006" s="633">
        <v>0</v>
      </c>
      <c r="AJ3006" s="2228">
        <v>37591.343980000005</v>
      </c>
      <c r="AK3006" s="1962"/>
      <c r="AL3006" s="8"/>
      <c r="AM3006" s="1389"/>
      <c r="AN3006" s="1792"/>
    </row>
    <row r="3007" spans="1:40" x14ac:dyDescent="0.25">
      <c r="A3007" s="52">
        <v>1</v>
      </c>
      <c r="B3007" s="2682" t="s">
        <v>427</v>
      </c>
      <c r="C3007" s="2469"/>
      <c r="D3007" s="365"/>
      <c r="E3007" s="385">
        <f>E3009+E3010+E3013+E3014</f>
        <v>64166.5</v>
      </c>
      <c r="F3007" s="385">
        <f t="shared" ref="F3007" si="3233">F3009+F3010+F3013+F3014</f>
        <v>64166.5</v>
      </c>
      <c r="G3007" s="385">
        <f t="shared" ref="G3007" si="3234">G3009+G3010+G3013+G3014</f>
        <v>56607.737500000003</v>
      </c>
      <c r="H3007" s="385">
        <f>G3007/F3007*100</f>
        <v>88.220079792415049</v>
      </c>
      <c r="I3007" s="106"/>
      <c r="J3007" s="106"/>
      <c r="K3007" s="408"/>
      <c r="L3007" s="408"/>
      <c r="M3007" s="408"/>
      <c r="N3007" s="408"/>
      <c r="O3007" s="408"/>
      <c r="P3007" s="408"/>
      <c r="Q3007" s="633"/>
      <c r="R3007" s="633"/>
      <c r="S3007" s="633"/>
      <c r="T3007" s="633"/>
      <c r="U3007" s="633"/>
      <c r="V3007" s="633"/>
      <c r="W3007" s="633"/>
      <c r="X3007" s="633"/>
      <c r="Y3007" s="633"/>
      <c r="Z3007" s="633"/>
      <c r="AA3007" s="633"/>
      <c r="AB3007" s="633"/>
      <c r="AC3007" s="2172"/>
      <c r="AD3007" s="633"/>
      <c r="AE3007" s="3434"/>
      <c r="AF3007" s="633"/>
      <c r="AG3007" s="633"/>
      <c r="AH3007" s="633"/>
      <c r="AI3007" s="633"/>
      <c r="AJ3007" s="2228"/>
      <c r="AK3007" s="1828">
        <f t="shared" ref="AK3007" si="3235">SUM(AK3040:AK3042)+AK3008/2.7</f>
        <v>0</v>
      </c>
      <c r="AL3007" s="8">
        <f>AL3008+AL3039+AL3040+AL3041+AL3042</f>
        <v>0</v>
      </c>
      <c r="AM3007" s="1389">
        <f t="shared" si="3153"/>
        <v>0</v>
      </c>
      <c r="AN3007" s="1792"/>
    </row>
    <row r="3008" spans="1:40" x14ac:dyDescent="0.25">
      <c r="A3008" s="52">
        <v>1</v>
      </c>
      <c r="B3008" s="2037" t="s">
        <v>259</v>
      </c>
      <c r="C3008" s="2469"/>
      <c r="D3008" s="365"/>
      <c r="E3008" s="639"/>
      <c r="F3008" s="385"/>
      <c r="G3008" s="385"/>
      <c r="H3008" s="385"/>
      <c r="I3008" s="106"/>
      <c r="J3008" s="106"/>
      <c r="K3008" s="408"/>
      <c r="L3008" s="408"/>
      <c r="M3008" s="408"/>
      <c r="N3008" s="408"/>
      <c r="O3008" s="408"/>
      <c r="P3008" s="408"/>
      <c r="Q3008" s="633"/>
      <c r="R3008" s="633"/>
      <c r="S3008" s="633"/>
      <c r="T3008" s="633"/>
      <c r="U3008" s="633"/>
      <c r="V3008" s="633"/>
      <c r="W3008" s="633"/>
      <c r="X3008" s="633"/>
      <c r="Y3008" s="633"/>
      <c r="Z3008" s="633"/>
      <c r="AA3008" s="633"/>
      <c r="AB3008" s="633"/>
      <c r="AC3008" s="2172"/>
      <c r="AD3008" s="633"/>
      <c r="AE3008" s="3434"/>
      <c r="AF3008" s="633"/>
      <c r="AG3008" s="633"/>
      <c r="AH3008" s="633"/>
      <c r="AI3008" s="633"/>
      <c r="AJ3008" s="2228"/>
      <c r="AK3008" s="1962"/>
      <c r="AL3008" s="8"/>
      <c r="AM3008" s="1389">
        <f t="shared" si="3153"/>
        <v>0</v>
      </c>
      <c r="AN3008" s="1792"/>
    </row>
    <row r="3009" spans="1:40" ht="30" x14ac:dyDescent="0.25">
      <c r="A3009" s="52">
        <v>1</v>
      </c>
      <c r="B3009" s="2037" t="s">
        <v>260</v>
      </c>
      <c r="C3009" s="2469"/>
      <c r="D3009" s="365"/>
      <c r="E3009" s="639">
        <v>11070</v>
      </c>
      <c r="F3009" s="385">
        <f t="shared" ref="F3009:F3053" si="3236">ROUND(E3009/12*$B$4,0)</f>
        <v>11070</v>
      </c>
      <c r="G3009" s="385">
        <v>6577</v>
      </c>
      <c r="H3009" s="385">
        <f t="shared" ref="H3009:H3018" si="3237">G3009/F3009*100</f>
        <v>59.412827461607954</v>
      </c>
      <c r="I3009" s="106"/>
      <c r="J3009" s="106"/>
      <c r="K3009" s="408"/>
      <c r="L3009" s="408"/>
      <c r="M3009" s="408"/>
      <c r="N3009" s="408"/>
      <c r="O3009" s="408"/>
      <c r="P3009" s="408"/>
      <c r="Q3009" s="633"/>
      <c r="R3009" s="633"/>
      <c r="S3009" s="633"/>
      <c r="T3009" s="633"/>
      <c r="U3009" s="633"/>
      <c r="V3009" s="633"/>
      <c r="W3009" s="633"/>
      <c r="X3009" s="633"/>
      <c r="Y3009" s="633"/>
      <c r="Z3009" s="633"/>
      <c r="AA3009" s="633"/>
      <c r="AB3009" s="633"/>
      <c r="AC3009" s="2172"/>
      <c r="AD3009" s="633"/>
      <c r="AE3009" s="3434"/>
      <c r="AF3009" s="633"/>
      <c r="AG3009" s="633"/>
      <c r="AH3009" s="633"/>
      <c r="AI3009" s="633"/>
      <c r="AJ3009" s="2228"/>
      <c r="AK3009" s="1962"/>
      <c r="AL3009" s="8"/>
      <c r="AM3009" s="1389"/>
      <c r="AN3009" s="1792"/>
    </row>
    <row r="3010" spans="1:40" ht="30" x14ac:dyDescent="0.25">
      <c r="A3010" s="52">
        <v>1</v>
      </c>
      <c r="B3010" s="2683" t="s">
        <v>428</v>
      </c>
      <c r="C3010" s="2469"/>
      <c r="D3010" s="365"/>
      <c r="E3010" s="639">
        <f>E3011+E3012/4</f>
        <v>26082.5</v>
      </c>
      <c r="F3010" s="385">
        <f t="shared" ref="F3010" si="3238">F3011+F3012/4</f>
        <v>26082.5</v>
      </c>
      <c r="G3010" s="385">
        <f t="shared" ref="G3010" si="3239">G3011+G3012/4</f>
        <v>19779.737499999999</v>
      </c>
      <c r="H3010" s="385">
        <f t="shared" si="3237"/>
        <v>75.835282277389055</v>
      </c>
      <c r="I3010" s="106"/>
      <c r="J3010" s="106"/>
      <c r="K3010" s="408"/>
      <c r="L3010" s="408"/>
      <c r="M3010" s="408"/>
      <c r="N3010" s="408"/>
      <c r="O3010" s="408"/>
      <c r="P3010" s="408"/>
      <c r="Q3010" s="633"/>
      <c r="R3010" s="633"/>
      <c r="S3010" s="633"/>
      <c r="T3010" s="633"/>
      <c r="U3010" s="633"/>
      <c r="V3010" s="633"/>
      <c r="W3010" s="633"/>
      <c r="X3010" s="633"/>
      <c r="Y3010" s="633"/>
      <c r="Z3010" s="633"/>
      <c r="AA3010" s="633"/>
      <c r="AB3010" s="633"/>
      <c r="AC3010" s="2172"/>
      <c r="AD3010" s="633"/>
      <c r="AE3010" s="3434"/>
      <c r="AF3010" s="633"/>
      <c r="AG3010" s="633"/>
      <c r="AH3010" s="633"/>
      <c r="AI3010" s="633"/>
      <c r="AJ3010" s="2228"/>
      <c r="AK3010" s="1962"/>
      <c r="AL3010" s="8"/>
      <c r="AM3010" s="1389"/>
      <c r="AN3010" s="1792"/>
    </row>
    <row r="3011" spans="1:40" x14ac:dyDescent="0.25">
      <c r="A3011" s="52">
        <v>1</v>
      </c>
      <c r="B3011" s="2038" t="s">
        <v>429</v>
      </c>
      <c r="C3011" s="2469"/>
      <c r="D3011" s="365"/>
      <c r="E3011" s="639">
        <v>25410</v>
      </c>
      <c r="F3011" s="385">
        <f t="shared" si="3236"/>
        <v>25410</v>
      </c>
      <c r="G3011" s="385">
        <v>19167</v>
      </c>
      <c r="H3011" s="385">
        <f t="shared" si="3237"/>
        <v>75.430932703659977</v>
      </c>
      <c r="I3011" s="106"/>
      <c r="J3011" s="106"/>
      <c r="K3011" s="408"/>
      <c r="L3011" s="408"/>
      <c r="M3011" s="408"/>
      <c r="N3011" s="408"/>
      <c r="O3011" s="408"/>
      <c r="P3011" s="408"/>
      <c r="Q3011" s="633"/>
      <c r="R3011" s="633"/>
      <c r="S3011" s="633"/>
      <c r="T3011" s="633"/>
      <c r="U3011" s="633"/>
      <c r="V3011" s="633"/>
      <c r="W3011" s="633"/>
      <c r="X3011" s="633"/>
      <c r="Y3011" s="633"/>
      <c r="Z3011" s="633"/>
      <c r="AA3011" s="633"/>
      <c r="AB3011" s="633"/>
      <c r="AC3011" s="2172"/>
      <c r="AD3011" s="633"/>
      <c r="AE3011" s="3434"/>
      <c r="AF3011" s="633"/>
      <c r="AG3011" s="633"/>
      <c r="AH3011" s="633"/>
      <c r="AI3011" s="633"/>
      <c r="AJ3011" s="2228"/>
      <c r="AK3011" s="1962"/>
      <c r="AL3011" s="8"/>
      <c r="AM3011" s="1389"/>
      <c r="AN3011" s="1792"/>
    </row>
    <row r="3012" spans="1:40" ht="30" x14ac:dyDescent="0.25">
      <c r="A3012" s="52">
        <v>1</v>
      </c>
      <c r="B3012" s="2038" t="s">
        <v>430</v>
      </c>
      <c r="C3012" s="2469"/>
      <c r="D3012" s="365"/>
      <c r="E3012" s="639">
        <v>2690</v>
      </c>
      <c r="F3012" s="385">
        <f t="shared" si="3236"/>
        <v>2690</v>
      </c>
      <c r="G3012" s="385">
        <v>2450.9499999999998</v>
      </c>
      <c r="H3012" s="385">
        <f t="shared" si="3237"/>
        <v>91.113382899628249</v>
      </c>
      <c r="I3012" s="106"/>
      <c r="J3012" s="106"/>
      <c r="K3012" s="408"/>
      <c r="L3012" s="408"/>
      <c r="M3012" s="408"/>
      <c r="N3012" s="408"/>
      <c r="O3012" s="408"/>
      <c r="P3012" s="408"/>
      <c r="Q3012" s="633"/>
      <c r="R3012" s="633"/>
      <c r="S3012" s="633"/>
      <c r="T3012" s="633"/>
      <c r="U3012" s="633"/>
      <c r="V3012" s="633"/>
      <c r="W3012" s="633"/>
      <c r="X3012" s="633"/>
      <c r="Y3012" s="633"/>
      <c r="Z3012" s="633"/>
      <c r="AA3012" s="633"/>
      <c r="AB3012" s="633"/>
      <c r="AC3012" s="2172"/>
      <c r="AD3012" s="633"/>
      <c r="AE3012" s="3434"/>
      <c r="AF3012" s="633"/>
      <c r="AG3012" s="633"/>
      <c r="AH3012" s="633"/>
      <c r="AI3012" s="633"/>
      <c r="AJ3012" s="2228"/>
      <c r="AK3012" s="1962"/>
      <c r="AL3012" s="8"/>
      <c r="AM3012" s="1389"/>
      <c r="AN3012" s="1792"/>
    </row>
    <row r="3013" spans="1:40" ht="60" x14ac:dyDescent="0.25">
      <c r="A3013" s="52">
        <v>1</v>
      </c>
      <c r="B3013" s="2038" t="s">
        <v>431</v>
      </c>
      <c r="C3013" s="2469"/>
      <c r="D3013" s="365"/>
      <c r="E3013" s="639">
        <v>11464</v>
      </c>
      <c r="F3013" s="385">
        <f t="shared" si="3236"/>
        <v>11464</v>
      </c>
      <c r="G3013" s="385">
        <v>9957</v>
      </c>
      <c r="H3013" s="385">
        <f t="shared" si="3237"/>
        <v>86.854501046755061</v>
      </c>
      <c r="I3013" s="106"/>
      <c r="J3013" s="106"/>
      <c r="K3013" s="408"/>
      <c r="L3013" s="408"/>
      <c r="M3013" s="408"/>
      <c r="N3013" s="408"/>
      <c r="O3013" s="408"/>
      <c r="P3013" s="408"/>
      <c r="Q3013" s="633"/>
      <c r="R3013" s="633"/>
      <c r="S3013" s="633"/>
      <c r="T3013" s="633"/>
      <c r="U3013" s="633"/>
      <c r="V3013" s="633"/>
      <c r="W3013" s="633"/>
      <c r="X3013" s="633"/>
      <c r="Y3013" s="633"/>
      <c r="Z3013" s="633"/>
      <c r="AA3013" s="633"/>
      <c r="AB3013" s="633"/>
      <c r="AC3013" s="2172"/>
      <c r="AD3013" s="633"/>
      <c r="AE3013" s="3434"/>
      <c r="AF3013" s="633"/>
      <c r="AG3013" s="633"/>
      <c r="AH3013" s="633"/>
      <c r="AI3013" s="633"/>
      <c r="AJ3013" s="2228"/>
      <c r="AK3013" s="1962"/>
      <c r="AL3013" s="8"/>
      <c r="AM3013" s="1389"/>
      <c r="AN3013" s="1792"/>
    </row>
    <row r="3014" spans="1:40" ht="45" x14ac:dyDescent="0.25">
      <c r="A3014" s="52">
        <v>1</v>
      </c>
      <c r="B3014" s="2038" t="s">
        <v>447</v>
      </c>
      <c r="C3014" s="2469"/>
      <c r="D3014" s="365"/>
      <c r="E3014" s="639">
        <f>550+15000</f>
        <v>15550</v>
      </c>
      <c r="F3014" s="385">
        <f t="shared" si="3236"/>
        <v>15550</v>
      </c>
      <c r="G3014" s="385">
        <v>20294</v>
      </c>
      <c r="H3014" s="385">
        <f t="shared" si="3237"/>
        <v>130.50803858520902</v>
      </c>
      <c r="I3014" s="106"/>
      <c r="J3014" s="106"/>
      <c r="K3014" s="408"/>
      <c r="L3014" s="408"/>
      <c r="M3014" s="408"/>
      <c r="N3014" s="408"/>
      <c r="O3014" s="408"/>
      <c r="P3014" s="408"/>
      <c r="Q3014" s="633"/>
      <c r="R3014" s="633"/>
      <c r="S3014" s="633"/>
      <c r="T3014" s="633"/>
      <c r="U3014" s="633"/>
      <c r="V3014" s="633"/>
      <c r="W3014" s="633"/>
      <c r="X3014" s="633"/>
      <c r="Y3014" s="633"/>
      <c r="Z3014" s="633"/>
      <c r="AA3014" s="633"/>
      <c r="AB3014" s="633"/>
      <c r="AC3014" s="2172"/>
      <c r="AD3014" s="633"/>
      <c r="AE3014" s="3434"/>
      <c r="AF3014" s="633"/>
      <c r="AG3014" s="633"/>
      <c r="AH3014" s="633"/>
      <c r="AI3014" s="633"/>
      <c r="AJ3014" s="2228"/>
      <c r="AK3014" s="1962"/>
      <c r="AL3014" s="8"/>
      <c r="AM3014" s="1389"/>
      <c r="AN3014" s="1792"/>
    </row>
    <row r="3015" spans="1:40" x14ac:dyDescent="0.25">
      <c r="A3015" s="52">
        <v>1</v>
      </c>
      <c r="B3015" s="1915" t="s">
        <v>136</v>
      </c>
      <c r="C3015" s="2469"/>
      <c r="D3015" s="365"/>
      <c r="E3015" s="639">
        <f>E3016+E3017</f>
        <v>83402.212765957447</v>
      </c>
      <c r="F3015" s="385">
        <f t="shared" ref="F3015" si="3240">F3016+F3017</f>
        <v>83402.212765957447</v>
      </c>
      <c r="G3015" s="385">
        <f t="shared" ref="G3015" si="3241">G3016+G3017</f>
        <v>82036.117021276586</v>
      </c>
      <c r="H3015" s="385">
        <f t="shared" si="3237"/>
        <v>98.362038968301263</v>
      </c>
      <c r="I3015" s="106"/>
      <c r="J3015" s="106"/>
      <c r="K3015" s="408"/>
      <c r="L3015" s="408"/>
      <c r="M3015" s="408"/>
      <c r="N3015" s="408"/>
      <c r="O3015" s="408"/>
      <c r="P3015" s="408"/>
      <c r="Q3015" s="633"/>
      <c r="R3015" s="633"/>
      <c r="S3015" s="633"/>
      <c r="T3015" s="633"/>
      <c r="U3015" s="633"/>
      <c r="V3015" s="633"/>
      <c r="W3015" s="633"/>
      <c r="X3015" s="633"/>
      <c r="Y3015" s="633"/>
      <c r="Z3015" s="633"/>
      <c r="AA3015" s="633"/>
      <c r="AB3015" s="633"/>
      <c r="AC3015" s="2172"/>
      <c r="AD3015" s="633"/>
      <c r="AE3015" s="3434"/>
      <c r="AF3015" s="633"/>
      <c r="AG3015" s="633"/>
      <c r="AH3015" s="633"/>
      <c r="AI3015" s="633"/>
      <c r="AJ3015" s="2228"/>
      <c r="AK3015" s="1962"/>
      <c r="AL3015" s="8"/>
      <c r="AM3015" s="1389"/>
      <c r="AN3015" s="1792"/>
    </row>
    <row r="3016" spans="1:40" x14ac:dyDescent="0.25">
      <c r="A3016" s="52">
        <v>1</v>
      </c>
      <c r="B3016" s="1054" t="s">
        <v>316</v>
      </c>
      <c r="C3016" s="2469"/>
      <c r="D3016" s="365"/>
      <c r="E3016" s="639">
        <v>73977</v>
      </c>
      <c r="F3016" s="385">
        <f t="shared" si="3236"/>
        <v>73977</v>
      </c>
      <c r="G3016" s="385">
        <v>71554</v>
      </c>
      <c r="H3016" s="385">
        <f t="shared" si="3237"/>
        <v>96.724657663868499</v>
      </c>
      <c r="I3016" s="106"/>
      <c r="J3016" s="106"/>
      <c r="K3016" s="408"/>
      <c r="L3016" s="408"/>
      <c r="M3016" s="408"/>
      <c r="N3016" s="408"/>
      <c r="O3016" s="408"/>
      <c r="P3016" s="408"/>
      <c r="Q3016" s="633"/>
      <c r="R3016" s="633"/>
      <c r="S3016" s="633"/>
      <c r="T3016" s="633"/>
      <c r="U3016" s="633"/>
      <c r="V3016" s="633"/>
      <c r="W3016" s="633"/>
      <c r="X3016" s="633"/>
      <c r="Y3016" s="633"/>
      <c r="Z3016" s="633"/>
      <c r="AA3016" s="633"/>
      <c r="AB3016" s="633"/>
      <c r="AC3016" s="2172"/>
      <c r="AD3016" s="633"/>
      <c r="AE3016" s="3434"/>
      <c r="AF3016" s="633"/>
      <c r="AG3016" s="633"/>
      <c r="AH3016" s="633"/>
      <c r="AI3016" s="633"/>
      <c r="AJ3016" s="2228"/>
      <c r="AK3016" s="1962"/>
      <c r="AL3016" s="8"/>
      <c r="AM3016" s="1389"/>
      <c r="AN3016" s="1792"/>
    </row>
    <row r="3017" spans="1:40" x14ac:dyDescent="0.25">
      <c r="A3017" s="52">
        <v>1</v>
      </c>
      <c r="B3017" s="1054" t="s">
        <v>433</v>
      </c>
      <c r="C3017" s="2469"/>
      <c r="D3017" s="365"/>
      <c r="E3017" s="639">
        <f>E3018/9.4</f>
        <v>9425.2127659574471</v>
      </c>
      <c r="F3017" s="385">
        <f t="shared" ref="F3017" si="3242">F3018/9.4</f>
        <v>9425.2127659574471</v>
      </c>
      <c r="G3017" s="385">
        <f t="shared" ref="G3017" si="3243">G3018/9.4</f>
        <v>10482.117021276594</v>
      </c>
      <c r="H3017" s="385">
        <f t="shared" si="3237"/>
        <v>111.21358511010529</v>
      </c>
      <c r="I3017" s="106"/>
      <c r="J3017" s="106"/>
      <c r="K3017" s="408"/>
      <c r="L3017" s="408"/>
      <c r="M3017" s="408"/>
      <c r="N3017" s="408"/>
      <c r="O3017" s="408"/>
      <c r="P3017" s="408"/>
      <c r="Q3017" s="633"/>
      <c r="R3017" s="633"/>
      <c r="S3017" s="633"/>
      <c r="T3017" s="633"/>
      <c r="U3017" s="633"/>
      <c r="V3017" s="633"/>
      <c r="W3017" s="633"/>
      <c r="X3017" s="633"/>
      <c r="Y3017" s="633"/>
      <c r="Z3017" s="633"/>
      <c r="AA3017" s="633"/>
      <c r="AB3017" s="633"/>
      <c r="AC3017" s="2172"/>
      <c r="AD3017" s="633"/>
      <c r="AE3017" s="3434"/>
      <c r="AF3017" s="633"/>
      <c r="AG3017" s="633"/>
      <c r="AH3017" s="633"/>
      <c r="AI3017" s="633"/>
      <c r="AJ3017" s="2228"/>
      <c r="AK3017" s="1962"/>
      <c r="AL3017" s="8"/>
      <c r="AM3017" s="1389"/>
      <c r="AN3017" s="1792"/>
    </row>
    <row r="3018" spans="1:40" x14ac:dyDescent="0.25">
      <c r="A3018" s="52">
        <v>1</v>
      </c>
      <c r="B3018" s="2700" t="s">
        <v>451</v>
      </c>
      <c r="C3018" s="2469"/>
      <c r="D3018" s="365"/>
      <c r="E3018" s="639">
        <v>88597</v>
      </c>
      <c r="F3018" s="385">
        <f t="shared" si="3236"/>
        <v>88597</v>
      </c>
      <c r="G3018" s="385">
        <v>98531.89999999998</v>
      </c>
      <c r="H3018" s="385">
        <f t="shared" si="3237"/>
        <v>111.21358511010529</v>
      </c>
      <c r="I3018" s="106"/>
      <c r="J3018" s="106"/>
      <c r="K3018" s="408"/>
      <c r="L3018" s="408"/>
      <c r="M3018" s="408"/>
      <c r="N3018" s="408"/>
      <c r="O3018" s="408"/>
      <c r="P3018" s="408"/>
      <c r="Q3018" s="633"/>
      <c r="R3018" s="633"/>
      <c r="S3018" s="633"/>
      <c r="T3018" s="633"/>
      <c r="U3018" s="633"/>
      <c r="V3018" s="633"/>
      <c r="W3018" s="633"/>
      <c r="X3018" s="633"/>
      <c r="Y3018" s="633"/>
      <c r="Z3018" s="633"/>
      <c r="AA3018" s="633"/>
      <c r="AB3018" s="633"/>
      <c r="AC3018" s="2172"/>
      <c r="AD3018" s="633"/>
      <c r="AE3018" s="3434"/>
      <c r="AF3018" s="633"/>
      <c r="AG3018" s="633"/>
      <c r="AH3018" s="633"/>
      <c r="AI3018" s="633"/>
      <c r="AJ3018" s="2228"/>
      <c r="AK3018" s="1962"/>
      <c r="AL3018" s="8"/>
      <c r="AM3018" s="1389"/>
      <c r="AN3018" s="1792"/>
    </row>
    <row r="3019" spans="1:40" x14ac:dyDescent="0.25">
      <c r="A3019" s="52">
        <v>1</v>
      </c>
      <c r="B3019" s="2681" t="s">
        <v>261</v>
      </c>
      <c r="C3019" s="2469"/>
      <c r="D3019" s="365"/>
      <c r="E3019" s="639"/>
      <c r="F3019" s="385"/>
      <c r="G3019" s="385"/>
      <c r="H3019" s="385"/>
      <c r="I3019" s="106"/>
      <c r="J3019" s="106"/>
      <c r="K3019" s="408"/>
      <c r="L3019" s="408"/>
      <c r="M3019" s="408"/>
      <c r="N3019" s="408"/>
      <c r="O3019" s="408"/>
      <c r="P3019" s="408"/>
      <c r="Q3019" s="633">
        <v>4995.2488800000001</v>
      </c>
      <c r="R3019" s="633">
        <v>4995.2488800000001</v>
      </c>
      <c r="S3019" s="633">
        <v>4995.2488800000001</v>
      </c>
      <c r="T3019" s="633">
        <v>1527.91347</v>
      </c>
      <c r="U3019" s="633">
        <v>1527.91347</v>
      </c>
      <c r="V3019" s="633">
        <v>1527.91347</v>
      </c>
      <c r="W3019" s="633">
        <v>1527.91347</v>
      </c>
      <c r="X3019" s="633">
        <v>1527.91347</v>
      </c>
      <c r="Y3019" s="633">
        <v>3069.3540000000003</v>
      </c>
      <c r="Z3019" s="633">
        <v>2940.5316000000003</v>
      </c>
      <c r="AA3019" s="633">
        <v>2169.20748</v>
      </c>
      <c r="AB3019" s="633">
        <v>2169.20748</v>
      </c>
      <c r="AC3019" s="889">
        <f t="shared" ref="AC3019" si="3244">AB3019</f>
        <v>2169.20748</v>
      </c>
      <c r="AD3019" s="633">
        <f>AJ3019-AI3019-AF3019</f>
        <v>1187.3216900000048</v>
      </c>
      <c r="AE3019" s="3434"/>
      <c r="AF3019" s="633"/>
      <c r="AG3019" s="633">
        <f>AD3019-AC3019</f>
        <v>-981.88578999999527</v>
      </c>
      <c r="AH3019" s="633">
        <v>0</v>
      </c>
      <c r="AI3019" s="633">
        <v>-2.7834300000000258</v>
      </c>
      <c r="AJ3019" s="2228">
        <v>1184.5382600000048</v>
      </c>
      <c r="AK3019" s="1962"/>
      <c r="AL3019" s="8"/>
      <c r="AM3019" s="1389"/>
      <c r="AN3019" s="1792"/>
    </row>
    <row r="3020" spans="1:40" ht="30" x14ac:dyDescent="0.25">
      <c r="A3020" s="52">
        <v>1</v>
      </c>
      <c r="B3020" s="2683" t="s">
        <v>423</v>
      </c>
      <c r="C3020" s="2469"/>
      <c r="D3020" s="365"/>
      <c r="E3020" s="639"/>
      <c r="F3020" s="385"/>
      <c r="G3020" s="385"/>
      <c r="H3020" s="385"/>
      <c r="I3020" s="106"/>
      <c r="J3020" s="106"/>
      <c r="K3020" s="408"/>
      <c r="L3020" s="408"/>
      <c r="M3020" s="408"/>
      <c r="N3020" s="408"/>
      <c r="O3020" s="408"/>
      <c r="P3020" s="408"/>
      <c r="Q3020" s="633"/>
      <c r="R3020" s="633"/>
      <c r="S3020" s="633"/>
      <c r="T3020" s="633"/>
      <c r="U3020" s="633"/>
      <c r="V3020" s="633"/>
      <c r="W3020" s="633"/>
      <c r="X3020" s="633"/>
      <c r="Y3020" s="633"/>
      <c r="Z3020" s="633"/>
      <c r="AA3020" s="633"/>
      <c r="AB3020" s="633"/>
      <c r="AC3020" s="2172"/>
      <c r="AD3020" s="633"/>
      <c r="AE3020" s="3434"/>
      <c r="AF3020" s="633"/>
      <c r="AG3020" s="633"/>
      <c r="AH3020" s="633"/>
      <c r="AI3020" s="633"/>
      <c r="AJ3020" s="2228"/>
      <c r="AK3020" s="1962"/>
      <c r="AL3020" s="8"/>
      <c r="AM3020" s="1389"/>
      <c r="AN3020" s="1792"/>
    </row>
    <row r="3021" spans="1:40" ht="47.25" x14ac:dyDescent="0.25">
      <c r="A3021" s="52">
        <v>1</v>
      </c>
      <c r="B3021" s="2730" t="s">
        <v>435</v>
      </c>
      <c r="C3021" s="2469"/>
      <c r="D3021" s="365"/>
      <c r="E3021" s="639">
        <f>E3022+E3028</f>
        <v>9529</v>
      </c>
      <c r="F3021" s="385">
        <f t="shared" ref="F3021" si="3245">F3022+F3028</f>
        <v>9529</v>
      </c>
      <c r="G3021" s="385">
        <f t="shared" ref="G3021" si="3246">G3022+G3028</f>
        <v>8566</v>
      </c>
      <c r="H3021" s="385">
        <f t="shared" ref="H3021:H3030" si="3247">G3021/F3021*100</f>
        <v>89.894007765767654</v>
      </c>
      <c r="I3021" s="106"/>
      <c r="J3021" s="106"/>
      <c r="K3021" s="408"/>
      <c r="L3021" s="408"/>
      <c r="M3021" s="408"/>
      <c r="N3021" s="408"/>
      <c r="O3021" s="408"/>
      <c r="P3021" s="408"/>
      <c r="Q3021" s="633">
        <v>59531.56210000001</v>
      </c>
      <c r="R3021" s="633">
        <v>59531.56210000001</v>
      </c>
      <c r="S3021" s="633">
        <v>59531.56210000001</v>
      </c>
      <c r="T3021" s="633">
        <v>14882.890525000003</v>
      </c>
      <c r="U3021" s="633">
        <v>14882.890525000003</v>
      </c>
      <c r="V3021" s="633">
        <v>14882.890525000003</v>
      </c>
      <c r="W3021" s="633">
        <v>14882.890525000003</v>
      </c>
      <c r="X3021" s="633">
        <v>14882.890525000003</v>
      </c>
      <c r="Y3021" s="633">
        <v>34726.341988333334</v>
      </c>
      <c r="Z3021" s="633">
        <v>33071.622886666664</v>
      </c>
      <c r="AA3021" s="633">
        <v>23161.584096666669</v>
      </c>
      <c r="AB3021" s="633">
        <v>23161.584096666669</v>
      </c>
      <c r="AC3021" s="889">
        <f t="shared" ref="AC3021" si="3248">AB3021</f>
        <v>23161.584096666669</v>
      </c>
      <c r="AD3021" s="633">
        <f>AJ3021-AI3021-AF3021</f>
        <v>19265.399939999999</v>
      </c>
      <c r="AE3021" s="3434"/>
      <c r="AF3021" s="633"/>
      <c r="AG3021" s="633">
        <f>AD3021-AC3021</f>
        <v>-3896.1841566666699</v>
      </c>
      <c r="AH3021" s="633">
        <v>0</v>
      </c>
      <c r="AI3021" s="633">
        <v>-293.59880999999996</v>
      </c>
      <c r="AJ3021" s="2228">
        <v>18971.80113</v>
      </c>
      <c r="AK3021" s="1962"/>
      <c r="AL3021" s="8"/>
      <c r="AM3021" s="1389"/>
      <c r="AN3021" s="1792"/>
    </row>
    <row r="3022" spans="1:40" ht="30" x14ac:dyDescent="0.25">
      <c r="A3022" s="52">
        <v>1</v>
      </c>
      <c r="B3022" s="2683" t="s">
        <v>436</v>
      </c>
      <c r="C3022" s="2469"/>
      <c r="D3022" s="365"/>
      <c r="E3022" s="639">
        <f>SUM(E3023:E3027)</f>
        <v>3241</v>
      </c>
      <c r="F3022" s="385">
        <f t="shared" ref="F3022" si="3249">SUM(F3023:F3027)</f>
        <v>3241</v>
      </c>
      <c r="G3022" s="385">
        <f t="shared" ref="G3022" si="3250">SUM(G3023:G3027)</f>
        <v>3109</v>
      </c>
      <c r="H3022" s="385">
        <f t="shared" si="3247"/>
        <v>95.927182968219682</v>
      </c>
      <c r="I3022" s="106"/>
      <c r="J3022" s="106"/>
      <c r="K3022" s="408"/>
      <c r="L3022" s="408"/>
      <c r="M3022" s="408"/>
      <c r="N3022" s="408"/>
      <c r="O3022" s="408"/>
      <c r="P3022" s="408"/>
      <c r="Q3022" s="633"/>
      <c r="R3022" s="633"/>
      <c r="S3022" s="633"/>
      <c r="T3022" s="633"/>
      <c r="U3022" s="633"/>
      <c r="V3022" s="633"/>
      <c r="W3022" s="633"/>
      <c r="X3022" s="633"/>
      <c r="Y3022" s="633"/>
      <c r="Z3022" s="633"/>
      <c r="AA3022" s="633"/>
      <c r="AB3022" s="633"/>
      <c r="AC3022" s="2172"/>
      <c r="AD3022" s="633"/>
      <c r="AE3022" s="3434"/>
      <c r="AF3022" s="633"/>
      <c r="AG3022" s="633"/>
      <c r="AH3022" s="633"/>
      <c r="AI3022" s="633"/>
      <c r="AJ3022" s="2228"/>
      <c r="AK3022" s="1962"/>
      <c r="AL3022" s="8"/>
      <c r="AM3022" s="1389"/>
      <c r="AN3022" s="1792"/>
    </row>
    <row r="3023" spans="1:40" ht="30" x14ac:dyDescent="0.25">
      <c r="A3023" s="52">
        <v>1</v>
      </c>
      <c r="B3023" s="2038" t="s">
        <v>437</v>
      </c>
      <c r="C3023" s="2469"/>
      <c r="D3023" s="365"/>
      <c r="E3023" s="639">
        <v>2295</v>
      </c>
      <c r="F3023" s="3168">
        <f>E3023</f>
        <v>2295</v>
      </c>
      <c r="G3023" s="385">
        <v>2572</v>
      </c>
      <c r="H3023" s="385">
        <f t="shared" si="3247"/>
        <v>112.06971677559913</v>
      </c>
      <c r="I3023" s="106"/>
      <c r="J3023" s="106"/>
      <c r="K3023" s="408"/>
      <c r="L3023" s="408"/>
      <c r="M3023" s="408"/>
      <c r="N3023" s="408"/>
      <c r="O3023" s="408"/>
      <c r="P3023" s="408"/>
      <c r="Q3023" s="633"/>
      <c r="R3023" s="633"/>
      <c r="S3023" s="633"/>
      <c r="T3023" s="633"/>
      <c r="U3023" s="633"/>
      <c r="V3023" s="633"/>
      <c r="W3023" s="633"/>
      <c r="X3023" s="633"/>
      <c r="Y3023" s="633"/>
      <c r="Z3023" s="633"/>
      <c r="AA3023" s="633"/>
      <c r="AB3023" s="633"/>
      <c r="AC3023" s="2172"/>
      <c r="AD3023" s="633"/>
      <c r="AE3023" s="3434"/>
      <c r="AF3023" s="633"/>
      <c r="AG3023" s="633"/>
      <c r="AH3023" s="633"/>
      <c r="AI3023" s="633"/>
      <c r="AJ3023" s="2228"/>
      <c r="AK3023" s="1962"/>
      <c r="AL3023" s="8"/>
      <c r="AM3023" s="1389"/>
      <c r="AN3023" s="1792"/>
    </row>
    <row r="3024" spans="1:40" ht="45" x14ac:dyDescent="0.25">
      <c r="A3024" s="52">
        <v>1</v>
      </c>
      <c r="B3024" s="2038" t="s">
        <v>438</v>
      </c>
      <c r="C3024" s="2469"/>
      <c r="D3024" s="365"/>
      <c r="E3024" s="639">
        <v>778</v>
      </c>
      <c r="F3024" s="3168">
        <f>E3024</f>
        <v>778</v>
      </c>
      <c r="G3024" s="385">
        <v>398</v>
      </c>
      <c r="H3024" s="385">
        <f t="shared" si="3247"/>
        <v>51.156812339331616</v>
      </c>
      <c r="I3024" s="106"/>
      <c r="J3024" s="106"/>
      <c r="K3024" s="408"/>
      <c r="L3024" s="408"/>
      <c r="M3024" s="408"/>
      <c r="N3024" s="408"/>
      <c r="O3024" s="408"/>
      <c r="P3024" s="408"/>
      <c r="Q3024" s="633"/>
      <c r="R3024" s="633"/>
      <c r="S3024" s="633"/>
      <c r="T3024" s="633"/>
      <c r="U3024" s="633"/>
      <c r="V3024" s="633"/>
      <c r="W3024" s="633"/>
      <c r="X3024" s="633"/>
      <c r="Y3024" s="633"/>
      <c r="Z3024" s="633"/>
      <c r="AA3024" s="633"/>
      <c r="AB3024" s="633"/>
      <c r="AC3024" s="2172"/>
      <c r="AD3024" s="633"/>
      <c r="AE3024" s="3434"/>
      <c r="AF3024" s="633"/>
      <c r="AG3024" s="633"/>
      <c r="AH3024" s="633"/>
      <c r="AI3024" s="633"/>
      <c r="AJ3024" s="2228"/>
      <c r="AK3024" s="1962"/>
      <c r="AL3024" s="8"/>
      <c r="AM3024" s="1389"/>
      <c r="AN3024" s="1792"/>
    </row>
    <row r="3025" spans="1:40" ht="30" x14ac:dyDescent="0.25">
      <c r="A3025" s="52">
        <v>1</v>
      </c>
      <c r="B3025" s="2038" t="s">
        <v>439</v>
      </c>
      <c r="C3025" s="2469"/>
      <c r="D3025" s="365"/>
      <c r="E3025" s="639">
        <v>35</v>
      </c>
      <c r="F3025" s="3168">
        <f>E3025</f>
        <v>35</v>
      </c>
      <c r="G3025" s="385">
        <v>60</v>
      </c>
      <c r="H3025" s="385">
        <f t="shared" si="3247"/>
        <v>171.42857142857142</v>
      </c>
      <c r="I3025" s="106"/>
      <c r="J3025" s="106"/>
      <c r="K3025" s="408"/>
      <c r="L3025" s="408"/>
      <c r="M3025" s="408"/>
      <c r="N3025" s="408"/>
      <c r="O3025" s="408"/>
      <c r="P3025" s="408"/>
      <c r="Q3025" s="633"/>
      <c r="R3025" s="633"/>
      <c r="S3025" s="633"/>
      <c r="T3025" s="633"/>
      <c r="U3025" s="633"/>
      <c r="V3025" s="633"/>
      <c r="W3025" s="633"/>
      <c r="X3025" s="633"/>
      <c r="Y3025" s="633"/>
      <c r="Z3025" s="633"/>
      <c r="AA3025" s="633"/>
      <c r="AB3025" s="633"/>
      <c r="AC3025" s="2172"/>
      <c r="AD3025" s="633"/>
      <c r="AE3025" s="3434"/>
      <c r="AF3025" s="633"/>
      <c r="AG3025" s="633"/>
      <c r="AH3025" s="633"/>
      <c r="AI3025" s="633"/>
      <c r="AJ3025" s="2228"/>
      <c r="AK3025" s="1962"/>
      <c r="AL3025" s="8"/>
      <c r="AM3025" s="1389"/>
      <c r="AN3025" s="1792"/>
    </row>
    <row r="3026" spans="1:40" ht="30" x14ac:dyDescent="0.25">
      <c r="A3026" s="52">
        <v>1</v>
      </c>
      <c r="B3026" s="2038" t="s">
        <v>440</v>
      </c>
      <c r="C3026" s="2469"/>
      <c r="D3026" s="365"/>
      <c r="E3026" s="639">
        <v>113</v>
      </c>
      <c r="F3026" s="3168">
        <f>E3026</f>
        <v>113</v>
      </c>
      <c r="G3026" s="385">
        <v>79</v>
      </c>
      <c r="H3026" s="385">
        <f t="shared" si="3247"/>
        <v>69.911504424778755</v>
      </c>
      <c r="I3026" s="106"/>
      <c r="J3026" s="106"/>
      <c r="K3026" s="408"/>
      <c r="L3026" s="408"/>
      <c r="M3026" s="408"/>
      <c r="N3026" s="408"/>
      <c r="O3026" s="408"/>
      <c r="P3026" s="408"/>
      <c r="Q3026" s="633"/>
      <c r="R3026" s="633"/>
      <c r="S3026" s="633"/>
      <c r="T3026" s="633"/>
      <c r="U3026" s="633"/>
      <c r="V3026" s="633"/>
      <c r="W3026" s="633"/>
      <c r="X3026" s="633"/>
      <c r="Y3026" s="633"/>
      <c r="Z3026" s="633"/>
      <c r="AA3026" s="633"/>
      <c r="AB3026" s="633"/>
      <c r="AC3026" s="2172"/>
      <c r="AD3026" s="633"/>
      <c r="AE3026" s="3434"/>
      <c r="AF3026" s="633"/>
      <c r="AG3026" s="633"/>
      <c r="AH3026" s="633"/>
      <c r="AI3026" s="633"/>
      <c r="AJ3026" s="2228"/>
      <c r="AK3026" s="1962"/>
      <c r="AL3026" s="8"/>
      <c r="AM3026" s="1389"/>
      <c r="AN3026" s="1792"/>
    </row>
    <row r="3027" spans="1:40" ht="45" x14ac:dyDescent="0.25">
      <c r="A3027" s="52">
        <v>1</v>
      </c>
      <c r="B3027" s="2038" t="s">
        <v>462</v>
      </c>
      <c r="C3027" s="2469"/>
      <c r="D3027" s="365"/>
      <c r="E3027" s="639">
        <v>20</v>
      </c>
      <c r="F3027" s="3168">
        <f>E3027</f>
        <v>20</v>
      </c>
      <c r="G3027" s="385"/>
      <c r="H3027" s="385">
        <f t="shared" si="3247"/>
        <v>0</v>
      </c>
      <c r="I3027" s="106"/>
      <c r="J3027" s="106"/>
      <c r="K3027" s="408"/>
      <c r="L3027" s="408"/>
      <c r="M3027" s="408"/>
      <c r="N3027" s="408"/>
      <c r="O3027" s="408"/>
      <c r="P3027" s="408"/>
      <c r="Q3027" s="633"/>
      <c r="R3027" s="633"/>
      <c r="S3027" s="633"/>
      <c r="T3027" s="633"/>
      <c r="U3027" s="633"/>
      <c r="V3027" s="633"/>
      <c r="W3027" s="633"/>
      <c r="X3027" s="633"/>
      <c r="Y3027" s="633"/>
      <c r="Z3027" s="633"/>
      <c r="AA3027" s="633"/>
      <c r="AB3027" s="633"/>
      <c r="AC3027" s="2172"/>
      <c r="AD3027" s="633"/>
      <c r="AE3027" s="3434"/>
      <c r="AF3027" s="633"/>
      <c r="AG3027" s="633"/>
      <c r="AH3027" s="633"/>
      <c r="AI3027" s="633"/>
      <c r="AJ3027" s="2228"/>
      <c r="AK3027" s="1962"/>
      <c r="AL3027" s="8"/>
      <c r="AM3027" s="1389"/>
      <c r="AN3027" s="1792"/>
    </row>
    <row r="3028" spans="1:40" ht="45" x14ac:dyDescent="0.25">
      <c r="A3028" s="52">
        <v>1</v>
      </c>
      <c r="B3028" s="2683" t="s">
        <v>441</v>
      </c>
      <c r="C3028" s="2469"/>
      <c r="D3028" s="365"/>
      <c r="E3028" s="639">
        <f>SUM(E3029:E3033)</f>
        <v>6288</v>
      </c>
      <c r="F3028" s="385">
        <f t="shared" ref="F3028" si="3251">SUM(F3029:F3033)</f>
        <v>6288</v>
      </c>
      <c r="G3028" s="385">
        <f>G3029+G3030+G3032+G3033</f>
        <v>5457</v>
      </c>
      <c r="H3028" s="385">
        <f t="shared" si="3247"/>
        <v>86.784351145038158</v>
      </c>
      <c r="I3028" s="106"/>
      <c r="J3028" s="106"/>
      <c r="K3028" s="408"/>
      <c r="L3028" s="408"/>
      <c r="M3028" s="408"/>
      <c r="N3028" s="408"/>
      <c r="O3028" s="408"/>
      <c r="P3028" s="408"/>
      <c r="Q3028" s="633"/>
      <c r="R3028" s="633"/>
      <c r="S3028" s="633"/>
      <c r="T3028" s="633"/>
      <c r="U3028" s="633"/>
      <c r="V3028" s="633"/>
      <c r="W3028" s="633"/>
      <c r="X3028" s="633"/>
      <c r="Y3028" s="633"/>
      <c r="Z3028" s="633"/>
      <c r="AA3028" s="633"/>
      <c r="AB3028" s="633"/>
      <c r="AC3028" s="2172"/>
      <c r="AD3028" s="633"/>
      <c r="AE3028" s="3434"/>
      <c r="AF3028" s="633"/>
      <c r="AG3028" s="633"/>
      <c r="AH3028" s="633"/>
      <c r="AI3028" s="633"/>
      <c r="AJ3028" s="2228"/>
      <c r="AK3028" s="1962"/>
      <c r="AL3028" s="8"/>
      <c r="AM3028" s="1389"/>
      <c r="AN3028" s="1792"/>
    </row>
    <row r="3029" spans="1:40" ht="30" x14ac:dyDescent="0.25">
      <c r="A3029" s="52">
        <v>1</v>
      </c>
      <c r="B3029" s="2038" t="s">
        <v>442</v>
      </c>
      <c r="C3029" s="2469"/>
      <c r="D3029" s="365"/>
      <c r="E3029" s="639">
        <v>972</v>
      </c>
      <c r="F3029" s="3168">
        <f>E3029</f>
        <v>972</v>
      </c>
      <c r="G3029" s="385">
        <v>1433</v>
      </c>
      <c r="H3029" s="385">
        <f t="shared" si="3247"/>
        <v>147.42798353909464</v>
      </c>
      <c r="I3029" s="106"/>
      <c r="J3029" s="106"/>
      <c r="K3029" s="408"/>
      <c r="L3029" s="408"/>
      <c r="M3029" s="408"/>
      <c r="N3029" s="408"/>
      <c r="O3029" s="408"/>
      <c r="P3029" s="408"/>
      <c r="Q3029" s="633"/>
      <c r="R3029" s="633"/>
      <c r="S3029" s="633"/>
      <c r="T3029" s="633"/>
      <c r="U3029" s="633"/>
      <c r="V3029" s="633"/>
      <c r="W3029" s="633"/>
      <c r="X3029" s="633"/>
      <c r="Y3029" s="633"/>
      <c r="Z3029" s="633"/>
      <c r="AA3029" s="633"/>
      <c r="AB3029" s="633"/>
      <c r="AC3029" s="2172"/>
      <c r="AD3029" s="633"/>
      <c r="AE3029" s="3434"/>
      <c r="AF3029" s="633"/>
      <c r="AG3029" s="633"/>
      <c r="AH3029" s="633"/>
      <c r="AI3029" s="633"/>
      <c r="AJ3029" s="2228"/>
      <c r="AK3029" s="1962"/>
      <c r="AL3029" s="8"/>
      <c r="AM3029" s="1389"/>
      <c r="AN3029" s="1792"/>
    </row>
    <row r="3030" spans="1:40" ht="45" x14ac:dyDescent="0.25">
      <c r="A3030" s="52">
        <v>1</v>
      </c>
      <c r="B3030" s="2038" t="s">
        <v>463</v>
      </c>
      <c r="C3030" s="2469"/>
      <c r="D3030" s="365"/>
      <c r="E3030" s="639">
        <v>195</v>
      </c>
      <c r="F3030" s="3168">
        <f>E3030</f>
        <v>195</v>
      </c>
      <c r="G3030" s="385">
        <v>90</v>
      </c>
      <c r="H3030" s="385">
        <f t="shared" si="3247"/>
        <v>46.153846153846153</v>
      </c>
      <c r="I3030" s="106"/>
      <c r="J3030" s="106"/>
      <c r="K3030" s="408"/>
      <c r="L3030" s="408"/>
      <c r="M3030" s="408"/>
      <c r="N3030" s="408"/>
      <c r="O3030" s="408"/>
      <c r="P3030" s="408"/>
      <c r="Q3030" s="633"/>
      <c r="R3030" s="633"/>
      <c r="S3030" s="633"/>
      <c r="T3030" s="633"/>
      <c r="U3030" s="633"/>
      <c r="V3030" s="633"/>
      <c r="W3030" s="633"/>
      <c r="X3030" s="633"/>
      <c r="Y3030" s="633"/>
      <c r="Z3030" s="633"/>
      <c r="AA3030" s="633"/>
      <c r="AB3030" s="633"/>
      <c r="AC3030" s="2172"/>
      <c r="AD3030" s="633"/>
      <c r="AE3030" s="3434"/>
      <c r="AF3030" s="633"/>
      <c r="AG3030" s="633"/>
      <c r="AH3030" s="633"/>
      <c r="AI3030" s="633"/>
      <c r="AJ3030" s="2228"/>
      <c r="AK3030" s="1962"/>
      <c r="AL3030" s="8"/>
      <c r="AM3030" s="1389"/>
      <c r="AN3030" s="1792"/>
    </row>
    <row r="3031" spans="1:40" ht="30" x14ac:dyDescent="0.25">
      <c r="A3031" s="52">
        <v>1</v>
      </c>
      <c r="B3031" s="2038" t="s">
        <v>515</v>
      </c>
      <c r="C3031" s="2469"/>
      <c r="D3031" s="365"/>
      <c r="E3031" s="639"/>
      <c r="F3031" s="385"/>
      <c r="G3031" s="385"/>
      <c r="H3031" s="385"/>
      <c r="I3031" s="106"/>
      <c r="J3031" s="106"/>
      <c r="K3031" s="408"/>
      <c r="L3031" s="408"/>
      <c r="M3031" s="408"/>
      <c r="N3031" s="408"/>
      <c r="O3031" s="408"/>
      <c r="P3031" s="408"/>
      <c r="Q3031" s="633"/>
      <c r="R3031" s="633"/>
      <c r="S3031" s="633"/>
      <c r="T3031" s="633"/>
      <c r="U3031" s="633"/>
      <c r="V3031" s="633"/>
      <c r="W3031" s="633"/>
      <c r="X3031" s="633"/>
      <c r="Y3031" s="633"/>
      <c r="Z3031" s="633"/>
      <c r="AA3031" s="633"/>
      <c r="AB3031" s="633"/>
      <c r="AC3031" s="2172"/>
      <c r="AD3031" s="633"/>
      <c r="AE3031" s="3434"/>
      <c r="AF3031" s="633"/>
      <c r="AG3031" s="633"/>
      <c r="AH3031" s="633"/>
      <c r="AI3031" s="633"/>
      <c r="AJ3031" s="2228"/>
      <c r="AK3031" s="1962"/>
      <c r="AL3031" s="8"/>
      <c r="AM3031" s="1389"/>
      <c r="AN3031" s="1792"/>
    </row>
    <row r="3032" spans="1:40" ht="60" x14ac:dyDescent="0.25">
      <c r="A3032" s="52">
        <v>1</v>
      </c>
      <c r="B3032" s="2038" t="s">
        <v>443</v>
      </c>
      <c r="C3032" s="2469"/>
      <c r="D3032" s="365"/>
      <c r="E3032" s="639">
        <v>3538</v>
      </c>
      <c r="F3032" s="3168">
        <f>E3032</f>
        <v>3538</v>
      </c>
      <c r="G3032" s="385">
        <v>2875</v>
      </c>
      <c r="H3032" s="385">
        <f>G3032/F3032*100</f>
        <v>81.260599208592424</v>
      </c>
      <c r="I3032" s="106"/>
      <c r="J3032" s="106"/>
      <c r="K3032" s="408"/>
      <c r="L3032" s="408"/>
      <c r="M3032" s="408"/>
      <c r="N3032" s="408"/>
      <c r="O3032" s="408"/>
      <c r="P3032" s="408"/>
      <c r="Q3032" s="633"/>
      <c r="R3032" s="633"/>
      <c r="S3032" s="633"/>
      <c r="T3032" s="633"/>
      <c r="U3032" s="633"/>
      <c r="V3032" s="633"/>
      <c r="W3032" s="633"/>
      <c r="X3032" s="633"/>
      <c r="Y3032" s="633"/>
      <c r="Z3032" s="633"/>
      <c r="AA3032" s="633"/>
      <c r="AB3032" s="633"/>
      <c r="AC3032" s="2172"/>
      <c r="AD3032" s="633"/>
      <c r="AE3032" s="3434"/>
      <c r="AF3032" s="633"/>
      <c r="AG3032" s="633"/>
      <c r="AH3032" s="633"/>
      <c r="AI3032" s="633"/>
      <c r="AJ3032" s="2228"/>
      <c r="AK3032" s="1962"/>
      <c r="AL3032" s="8"/>
      <c r="AM3032" s="1389"/>
      <c r="AN3032" s="1792"/>
    </row>
    <row r="3033" spans="1:40" ht="45" x14ac:dyDescent="0.25">
      <c r="A3033" s="52">
        <v>1</v>
      </c>
      <c r="B3033" s="2038" t="s">
        <v>444</v>
      </c>
      <c r="C3033" s="2469"/>
      <c r="D3033" s="365"/>
      <c r="E3033" s="639">
        <v>1583</v>
      </c>
      <c r="F3033" s="3168">
        <f>E3033</f>
        <v>1583</v>
      </c>
      <c r="G3033" s="385">
        <v>1059</v>
      </c>
      <c r="H3033" s="385">
        <f>G3033/F3033*100</f>
        <v>66.898294377763747</v>
      </c>
      <c r="I3033" s="106"/>
      <c r="J3033" s="106"/>
      <c r="K3033" s="408"/>
      <c r="L3033" s="408"/>
      <c r="M3033" s="408"/>
      <c r="N3033" s="408"/>
      <c r="O3033" s="408"/>
      <c r="P3033" s="408"/>
      <c r="Q3033" s="633"/>
      <c r="R3033" s="633"/>
      <c r="S3033" s="633"/>
      <c r="T3033" s="633"/>
      <c r="U3033" s="633"/>
      <c r="V3033" s="633"/>
      <c r="W3033" s="633"/>
      <c r="X3033" s="633"/>
      <c r="Y3033" s="633"/>
      <c r="Z3033" s="633"/>
      <c r="AA3033" s="633"/>
      <c r="AB3033" s="633"/>
      <c r="AC3033" s="2172"/>
      <c r="AD3033" s="633"/>
      <c r="AE3033" s="3434"/>
      <c r="AF3033" s="633"/>
      <c r="AG3033" s="633"/>
      <c r="AH3033" s="633"/>
      <c r="AI3033" s="633"/>
      <c r="AJ3033" s="2228"/>
      <c r="AK3033" s="1962"/>
      <c r="AL3033" s="8"/>
      <c r="AM3033" s="1389"/>
      <c r="AN3033" s="1792"/>
    </row>
    <row r="3034" spans="1:40" x14ac:dyDescent="0.25">
      <c r="A3034" s="52">
        <v>1</v>
      </c>
      <c r="B3034" s="2682" t="s">
        <v>405</v>
      </c>
      <c r="C3034" s="2469"/>
      <c r="D3034" s="365"/>
      <c r="E3034" s="639">
        <f>E3036+E3040</f>
        <v>1616</v>
      </c>
      <c r="F3034" s="385">
        <f t="shared" ref="F3034" si="3252">F3036+F3040</f>
        <v>1616</v>
      </c>
      <c r="G3034" s="385">
        <f t="shared" ref="G3034" si="3253">G3036+G3040</f>
        <v>727</v>
      </c>
      <c r="H3034" s="385">
        <f>G3034/F3034*100</f>
        <v>44.987623762376238</v>
      </c>
      <c r="I3034" s="106"/>
      <c r="J3034" s="106"/>
      <c r="K3034" s="408"/>
      <c r="L3034" s="408"/>
      <c r="M3034" s="408"/>
      <c r="N3034" s="408"/>
      <c r="O3034" s="408"/>
      <c r="P3034" s="408"/>
      <c r="Q3034" s="633"/>
      <c r="R3034" s="633"/>
      <c r="S3034" s="633"/>
      <c r="T3034" s="633"/>
      <c r="U3034" s="633"/>
      <c r="V3034" s="633"/>
      <c r="W3034" s="633"/>
      <c r="X3034" s="633"/>
      <c r="Y3034" s="633"/>
      <c r="Z3034" s="633"/>
      <c r="AA3034" s="633"/>
      <c r="AB3034" s="633"/>
      <c r="AC3034" s="2172"/>
      <c r="AD3034" s="633"/>
      <c r="AE3034" s="3434"/>
      <c r="AF3034" s="633"/>
      <c r="AG3034" s="633"/>
      <c r="AH3034" s="633"/>
      <c r="AI3034" s="633"/>
      <c r="AJ3034" s="2228"/>
      <c r="AK3034" s="1962"/>
      <c r="AL3034" s="8"/>
      <c r="AM3034" s="1389"/>
      <c r="AN3034" s="1792"/>
    </row>
    <row r="3035" spans="1:40" x14ac:dyDescent="0.25">
      <c r="A3035" s="52">
        <v>1</v>
      </c>
      <c r="B3035" s="2038" t="s">
        <v>390</v>
      </c>
      <c r="C3035" s="2469"/>
      <c r="D3035" s="365"/>
      <c r="E3035" s="639"/>
      <c r="F3035" s="385"/>
      <c r="G3035" s="385"/>
      <c r="H3035" s="385"/>
      <c r="I3035" s="106"/>
      <c r="J3035" s="106"/>
      <c r="K3035" s="408"/>
      <c r="L3035" s="408"/>
      <c r="M3035" s="408"/>
      <c r="N3035" s="408"/>
      <c r="O3035" s="408"/>
      <c r="P3035" s="408"/>
      <c r="Q3035" s="633"/>
      <c r="R3035" s="633"/>
      <c r="S3035" s="633"/>
      <c r="T3035" s="633"/>
      <c r="U3035" s="633"/>
      <c r="V3035" s="633"/>
      <c r="W3035" s="633"/>
      <c r="X3035" s="633"/>
      <c r="Y3035" s="633"/>
      <c r="Z3035" s="633"/>
      <c r="AA3035" s="633"/>
      <c r="AB3035" s="633"/>
      <c r="AC3035" s="2172"/>
      <c r="AD3035" s="633"/>
      <c r="AE3035" s="3434"/>
      <c r="AF3035" s="633"/>
      <c r="AG3035" s="633"/>
      <c r="AH3035" s="633"/>
      <c r="AI3035" s="633"/>
      <c r="AJ3035" s="2228"/>
      <c r="AK3035" s="1962"/>
      <c r="AL3035" s="8"/>
      <c r="AM3035" s="1389"/>
      <c r="AN3035" s="1792"/>
    </row>
    <row r="3036" spans="1:40" ht="30" x14ac:dyDescent="0.25">
      <c r="A3036" s="52">
        <v>1</v>
      </c>
      <c r="B3036" s="2683" t="s">
        <v>391</v>
      </c>
      <c r="C3036" s="2469"/>
      <c r="D3036" s="365"/>
      <c r="E3036" s="639">
        <f>E3039</f>
        <v>500</v>
      </c>
      <c r="F3036" s="385">
        <f t="shared" si="3236"/>
        <v>500</v>
      </c>
      <c r="G3036" s="385"/>
      <c r="H3036" s="385">
        <f>G3036/F3036*100</f>
        <v>0</v>
      </c>
      <c r="I3036" s="106"/>
      <c r="J3036" s="106"/>
      <c r="K3036" s="408"/>
      <c r="L3036" s="408"/>
      <c r="M3036" s="408"/>
      <c r="N3036" s="408"/>
      <c r="O3036" s="408"/>
      <c r="P3036" s="408"/>
      <c r="Q3036" s="633"/>
      <c r="R3036" s="633"/>
      <c r="S3036" s="633"/>
      <c r="T3036" s="633"/>
      <c r="U3036" s="633"/>
      <c r="V3036" s="633"/>
      <c r="W3036" s="633"/>
      <c r="X3036" s="633"/>
      <c r="Y3036" s="633"/>
      <c r="Z3036" s="633"/>
      <c r="AA3036" s="633"/>
      <c r="AB3036" s="633"/>
      <c r="AC3036" s="2172"/>
      <c r="AD3036" s="633"/>
      <c r="AE3036" s="3434"/>
      <c r="AF3036" s="633"/>
      <c r="AG3036" s="633"/>
      <c r="AH3036" s="633"/>
      <c r="AI3036" s="633"/>
      <c r="AJ3036" s="2228"/>
      <c r="AK3036" s="1962"/>
      <c r="AL3036" s="8"/>
      <c r="AM3036" s="1389"/>
      <c r="AN3036" s="1792"/>
    </row>
    <row r="3037" spans="1:40" x14ac:dyDescent="0.25">
      <c r="A3037" s="52">
        <v>1</v>
      </c>
      <c r="B3037" s="2038" t="s">
        <v>392</v>
      </c>
      <c r="C3037" s="2469"/>
      <c r="D3037" s="365"/>
      <c r="E3037" s="639"/>
      <c r="F3037" s="385"/>
      <c r="G3037" s="385"/>
      <c r="H3037" s="385"/>
      <c r="I3037" s="106"/>
      <c r="J3037" s="106"/>
      <c r="K3037" s="408"/>
      <c r="L3037" s="408"/>
      <c r="M3037" s="408"/>
      <c r="N3037" s="408"/>
      <c r="O3037" s="408"/>
      <c r="P3037" s="408"/>
      <c r="Q3037" s="633"/>
      <c r="R3037" s="633"/>
      <c r="S3037" s="633"/>
      <c r="T3037" s="633"/>
      <c r="U3037" s="633"/>
      <c r="V3037" s="633"/>
      <c r="W3037" s="633"/>
      <c r="X3037" s="633"/>
      <c r="Y3037" s="633"/>
      <c r="Z3037" s="633"/>
      <c r="AA3037" s="633"/>
      <c r="AB3037" s="633"/>
      <c r="AC3037" s="2172"/>
      <c r="AD3037" s="633"/>
      <c r="AE3037" s="3434"/>
      <c r="AF3037" s="633"/>
      <c r="AG3037" s="633"/>
      <c r="AH3037" s="633"/>
      <c r="AI3037" s="633"/>
      <c r="AJ3037" s="2228"/>
      <c r="AK3037" s="1962"/>
      <c r="AL3037" s="8"/>
      <c r="AM3037" s="1389"/>
      <c r="AN3037" s="1792"/>
    </row>
    <row r="3038" spans="1:40" ht="30" x14ac:dyDescent="0.25">
      <c r="A3038" s="52">
        <v>1</v>
      </c>
      <c r="B3038" s="2038" t="s">
        <v>414</v>
      </c>
      <c r="C3038" s="2469"/>
      <c r="D3038" s="365"/>
      <c r="E3038" s="639"/>
      <c r="F3038" s="385"/>
      <c r="G3038" s="385"/>
      <c r="H3038" s="385"/>
      <c r="I3038" s="106"/>
      <c r="J3038" s="106"/>
      <c r="K3038" s="408"/>
      <c r="L3038" s="408"/>
      <c r="M3038" s="408"/>
      <c r="N3038" s="408"/>
      <c r="O3038" s="408"/>
      <c r="P3038" s="408"/>
      <c r="Q3038" s="633"/>
      <c r="R3038" s="633"/>
      <c r="S3038" s="633"/>
      <c r="T3038" s="633"/>
      <c r="U3038" s="633"/>
      <c r="V3038" s="633"/>
      <c r="W3038" s="633"/>
      <c r="X3038" s="633"/>
      <c r="Y3038" s="633"/>
      <c r="Z3038" s="633"/>
      <c r="AA3038" s="633"/>
      <c r="AB3038" s="633"/>
      <c r="AC3038" s="2172"/>
      <c r="AD3038" s="633"/>
      <c r="AE3038" s="3434"/>
      <c r="AF3038" s="633"/>
      <c r="AG3038" s="633"/>
      <c r="AH3038" s="633"/>
      <c r="AI3038" s="633"/>
      <c r="AJ3038" s="2228"/>
      <c r="AK3038" s="1962"/>
      <c r="AL3038" s="8"/>
      <c r="AM3038" s="1389"/>
      <c r="AN3038" s="1792"/>
    </row>
    <row r="3039" spans="1:40" ht="45" x14ac:dyDescent="0.25">
      <c r="A3039" s="52">
        <v>1</v>
      </c>
      <c r="B3039" s="2038" t="s">
        <v>393</v>
      </c>
      <c r="C3039" s="2469"/>
      <c r="D3039" s="365"/>
      <c r="E3039" s="639">
        <v>500</v>
      </c>
      <c r="F3039" s="74">
        <f t="shared" si="3236"/>
        <v>500</v>
      </c>
      <c r="G3039" s="385"/>
      <c r="H3039" s="385">
        <f>G3039/F3039*100</f>
        <v>0</v>
      </c>
      <c r="I3039" s="106"/>
      <c r="J3039" s="106"/>
      <c r="K3039" s="408"/>
      <c r="L3039" s="408"/>
      <c r="M3039" s="408"/>
      <c r="N3039" s="408"/>
      <c r="O3039" s="408"/>
      <c r="P3039" s="408"/>
      <c r="Q3039" s="633"/>
      <c r="R3039" s="633"/>
      <c r="S3039" s="633"/>
      <c r="T3039" s="633"/>
      <c r="U3039" s="633"/>
      <c r="V3039" s="633"/>
      <c r="W3039" s="633"/>
      <c r="X3039" s="633"/>
      <c r="Y3039" s="633"/>
      <c r="Z3039" s="633"/>
      <c r="AA3039" s="633"/>
      <c r="AB3039" s="633"/>
      <c r="AC3039" s="2172"/>
      <c r="AD3039" s="633"/>
      <c r="AE3039" s="3434"/>
      <c r="AF3039" s="633"/>
      <c r="AG3039" s="633"/>
      <c r="AH3039" s="633"/>
      <c r="AI3039" s="633"/>
      <c r="AJ3039" s="2228"/>
      <c r="AK3039" s="1962"/>
      <c r="AL3039" s="8"/>
      <c r="AM3039" s="1389">
        <f t="shared" si="3153"/>
        <v>0</v>
      </c>
      <c r="AN3039" s="1792"/>
    </row>
    <row r="3040" spans="1:40" ht="30" x14ac:dyDescent="0.25">
      <c r="A3040" s="52">
        <v>1</v>
      </c>
      <c r="B3040" s="2038" t="s">
        <v>445</v>
      </c>
      <c r="C3040" s="2469"/>
      <c r="D3040" s="365"/>
      <c r="E3040" s="639">
        <v>1116</v>
      </c>
      <c r="F3040" s="3168">
        <f>E3040</f>
        <v>1116</v>
      </c>
      <c r="G3040" s="385">
        <v>727</v>
      </c>
      <c r="H3040" s="385">
        <f>G3040/F3040*100</f>
        <v>65.143369175627242</v>
      </c>
      <c r="I3040" s="106"/>
      <c r="J3040" s="106"/>
      <c r="K3040" s="408"/>
      <c r="L3040" s="408"/>
      <c r="M3040" s="408"/>
      <c r="N3040" s="408"/>
      <c r="O3040" s="408"/>
      <c r="P3040" s="408"/>
      <c r="Q3040" s="633"/>
      <c r="R3040" s="633"/>
      <c r="S3040" s="633"/>
      <c r="T3040" s="633"/>
      <c r="U3040" s="633"/>
      <c r="V3040" s="633"/>
      <c r="W3040" s="633"/>
      <c r="X3040" s="633"/>
      <c r="Y3040" s="633"/>
      <c r="Z3040" s="633"/>
      <c r="AA3040" s="633"/>
      <c r="AB3040" s="633"/>
      <c r="AC3040" s="2172"/>
      <c r="AD3040" s="633"/>
      <c r="AE3040" s="3434"/>
      <c r="AF3040" s="633"/>
      <c r="AG3040" s="633"/>
      <c r="AH3040" s="633"/>
      <c r="AI3040" s="633"/>
      <c r="AJ3040" s="2228"/>
      <c r="AK3040" s="1966"/>
      <c r="AL3040" s="1332"/>
      <c r="AM3040" s="1396">
        <f t="shared" si="3153"/>
        <v>0</v>
      </c>
      <c r="AN3040" s="1792"/>
    </row>
    <row r="3041" spans="1:40" ht="60" x14ac:dyDescent="0.25">
      <c r="A3041" s="52">
        <v>1</v>
      </c>
      <c r="B3041" s="2038" t="s">
        <v>394</v>
      </c>
      <c r="C3041" s="2469"/>
      <c r="D3041" s="365"/>
      <c r="E3041" s="639"/>
      <c r="F3041" s="74"/>
      <c r="G3041" s="385"/>
      <c r="H3041" s="385"/>
      <c r="I3041" s="106"/>
      <c r="J3041" s="106"/>
      <c r="K3041" s="408"/>
      <c r="L3041" s="408"/>
      <c r="M3041" s="408"/>
      <c r="N3041" s="408"/>
      <c r="O3041" s="408"/>
      <c r="P3041" s="408"/>
      <c r="Q3041" s="633"/>
      <c r="R3041" s="633"/>
      <c r="S3041" s="633"/>
      <c r="T3041" s="633"/>
      <c r="U3041" s="633"/>
      <c r="V3041" s="633"/>
      <c r="W3041" s="633"/>
      <c r="X3041" s="633"/>
      <c r="Y3041" s="633"/>
      <c r="Z3041" s="633"/>
      <c r="AA3041" s="633"/>
      <c r="AB3041" s="633"/>
      <c r="AC3041" s="2172"/>
      <c r="AD3041" s="633"/>
      <c r="AE3041" s="3434"/>
      <c r="AF3041" s="633"/>
      <c r="AG3041" s="633"/>
      <c r="AH3041" s="633"/>
      <c r="AI3041" s="633"/>
      <c r="AJ3041" s="2228"/>
      <c r="AK3041" s="1966"/>
      <c r="AL3041" s="1332"/>
      <c r="AM3041" s="1396">
        <f t="shared" si="3153"/>
        <v>0</v>
      </c>
      <c r="AN3041" s="1792"/>
    </row>
    <row r="3042" spans="1:40" ht="45" x14ac:dyDescent="0.25">
      <c r="A3042" s="52">
        <v>1</v>
      </c>
      <c r="B3042" s="2037" t="s">
        <v>395</v>
      </c>
      <c r="C3042" s="2469"/>
      <c r="D3042" s="365"/>
      <c r="E3042" s="639"/>
      <c r="F3042" s="74"/>
      <c r="G3042" s="385"/>
      <c r="H3042" s="385"/>
      <c r="I3042" s="106"/>
      <c r="J3042" s="106"/>
      <c r="K3042" s="408"/>
      <c r="L3042" s="408"/>
      <c r="M3042" s="408"/>
      <c r="N3042" s="408"/>
      <c r="O3042" s="408"/>
      <c r="P3042" s="408"/>
      <c r="Q3042" s="633"/>
      <c r="R3042" s="633"/>
      <c r="S3042" s="633"/>
      <c r="T3042" s="633"/>
      <c r="U3042" s="633"/>
      <c r="V3042" s="633"/>
      <c r="W3042" s="633"/>
      <c r="X3042" s="633"/>
      <c r="Y3042" s="633"/>
      <c r="Z3042" s="633"/>
      <c r="AA3042" s="633"/>
      <c r="AB3042" s="633"/>
      <c r="AC3042" s="2172"/>
      <c r="AD3042" s="633"/>
      <c r="AE3042" s="3434"/>
      <c r="AF3042" s="633"/>
      <c r="AG3042" s="633"/>
      <c r="AH3042" s="633"/>
      <c r="AI3042" s="633"/>
      <c r="AJ3042" s="2228"/>
      <c r="AK3042" s="1966"/>
      <c r="AL3042" s="1332"/>
      <c r="AM3042" s="1396">
        <f t="shared" si="3153"/>
        <v>0</v>
      </c>
      <c r="AN3042" s="1792"/>
    </row>
    <row r="3043" spans="1:40" x14ac:dyDescent="0.25">
      <c r="A3043" s="52">
        <v>1</v>
      </c>
      <c r="B3043" s="1915" t="s">
        <v>406</v>
      </c>
      <c r="C3043" s="2469"/>
      <c r="D3043" s="365"/>
      <c r="E3043" s="639"/>
      <c r="F3043" s="74"/>
      <c r="G3043" s="385"/>
      <c r="H3043" s="385"/>
      <c r="I3043" s="106"/>
      <c r="J3043" s="106"/>
      <c r="K3043" s="408"/>
      <c r="L3043" s="408"/>
      <c r="M3043" s="408"/>
      <c r="N3043" s="408"/>
      <c r="O3043" s="408"/>
      <c r="P3043" s="408"/>
      <c r="Q3043" s="633"/>
      <c r="R3043" s="633"/>
      <c r="S3043" s="633"/>
      <c r="T3043" s="633"/>
      <c r="U3043" s="633"/>
      <c r="V3043" s="633"/>
      <c r="W3043" s="633"/>
      <c r="X3043" s="633"/>
      <c r="Y3043" s="633"/>
      <c r="Z3043" s="633"/>
      <c r="AA3043" s="633"/>
      <c r="AB3043" s="633"/>
      <c r="AC3043" s="2172"/>
      <c r="AD3043" s="633"/>
      <c r="AE3043" s="3434"/>
      <c r="AF3043" s="633"/>
      <c r="AG3043" s="633"/>
      <c r="AH3043" s="633"/>
      <c r="AI3043" s="633"/>
      <c r="AJ3043" s="2228"/>
      <c r="AK3043" s="1966"/>
      <c r="AL3043" s="1332"/>
      <c r="AM3043" s="1396">
        <f t="shared" si="3153"/>
        <v>0</v>
      </c>
      <c r="AN3043" s="1792"/>
    </row>
    <row r="3044" spans="1:40" x14ac:dyDescent="0.25">
      <c r="A3044" s="52">
        <v>1</v>
      </c>
      <c r="B3044" s="2700" t="s">
        <v>254</v>
      </c>
      <c r="C3044" s="2412"/>
      <c r="D3044" s="365"/>
      <c r="E3044" s="639"/>
      <c r="F3044" s="74"/>
      <c r="G3044" s="385"/>
      <c r="H3044" s="385"/>
      <c r="I3044" s="106"/>
      <c r="J3044" s="106"/>
      <c r="K3044" s="408"/>
      <c r="L3044" s="408"/>
      <c r="M3044" s="408"/>
      <c r="N3044" s="408"/>
      <c r="O3044" s="408"/>
      <c r="P3044" s="408"/>
      <c r="Q3044" s="633"/>
      <c r="R3044" s="633"/>
      <c r="S3044" s="633"/>
      <c r="T3044" s="633"/>
      <c r="U3044" s="633"/>
      <c r="V3044" s="633"/>
      <c r="W3044" s="633"/>
      <c r="X3044" s="633"/>
      <c r="Y3044" s="633"/>
      <c r="Z3044" s="633"/>
      <c r="AA3044" s="633"/>
      <c r="AB3044" s="633"/>
      <c r="AC3044" s="2172"/>
      <c r="AD3044" s="633"/>
      <c r="AE3044" s="3434"/>
      <c r="AF3044" s="633"/>
      <c r="AG3044" s="633"/>
      <c r="AH3044" s="633"/>
      <c r="AI3044" s="633"/>
      <c r="AJ3044" s="2228"/>
      <c r="AK3044" s="639">
        <f>AK3045+AK3046/8.5</f>
        <v>0</v>
      </c>
      <c r="AL3044" s="1332">
        <f>AL3045+AL3046</f>
        <v>0</v>
      </c>
      <c r="AM3044" s="1396">
        <f t="shared" si="3153"/>
        <v>0</v>
      </c>
      <c r="AN3044" s="1792"/>
    </row>
    <row r="3045" spans="1:40" ht="29.25" x14ac:dyDescent="0.25">
      <c r="A3045" s="52">
        <v>1</v>
      </c>
      <c r="B3045" s="1915" t="s">
        <v>396</v>
      </c>
      <c r="C3045" s="2412"/>
      <c r="D3045" s="365"/>
      <c r="E3045" s="639">
        <v>26630</v>
      </c>
      <c r="F3045" s="74">
        <f t="shared" si="3236"/>
        <v>26630</v>
      </c>
      <c r="G3045" s="385">
        <v>26931</v>
      </c>
      <c r="H3045" s="385">
        <f t="shared" ref="H3045:H3058" si="3254">G3045/F3045*100</f>
        <v>101.13030416823132</v>
      </c>
      <c r="I3045" s="106"/>
      <c r="J3045" s="106"/>
      <c r="K3045" s="408"/>
      <c r="L3045" s="408"/>
      <c r="M3045" s="408"/>
      <c r="N3045" s="408"/>
      <c r="O3045" s="408"/>
      <c r="P3045" s="408"/>
      <c r="Q3045" s="633"/>
      <c r="R3045" s="633"/>
      <c r="S3045" s="633"/>
      <c r="T3045" s="633"/>
      <c r="U3045" s="633"/>
      <c r="V3045" s="633"/>
      <c r="W3045" s="633"/>
      <c r="X3045" s="633"/>
      <c r="Y3045" s="633"/>
      <c r="Z3045" s="633"/>
      <c r="AA3045" s="633"/>
      <c r="AB3045" s="633"/>
      <c r="AC3045" s="2229"/>
      <c r="AD3045" s="633"/>
      <c r="AE3045" s="3434"/>
      <c r="AF3045" s="633"/>
      <c r="AG3045" s="633"/>
      <c r="AH3045" s="633"/>
      <c r="AI3045" s="633"/>
      <c r="AJ3045" s="2228"/>
      <c r="AK3045" s="1966"/>
      <c r="AL3045" s="1332"/>
      <c r="AM3045" s="1396">
        <f t="shared" si="3153"/>
        <v>0</v>
      </c>
      <c r="AN3045" s="1792"/>
    </row>
    <row r="3046" spans="1:40" s="210" customFormat="1" ht="30" x14ac:dyDescent="0.25">
      <c r="A3046" s="52">
        <v>1</v>
      </c>
      <c r="B3046" s="1054" t="s">
        <v>255</v>
      </c>
      <c r="C3046" s="2412"/>
      <c r="D3046" s="365"/>
      <c r="E3046" s="639">
        <v>670</v>
      </c>
      <c r="F3046" s="74">
        <f t="shared" si="3236"/>
        <v>670</v>
      </c>
      <c r="G3046" s="385">
        <v>645</v>
      </c>
      <c r="H3046" s="385">
        <f t="shared" si="3254"/>
        <v>96.268656716417908</v>
      </c>
      <c r="I3046" s="106"/>
      <c r="J3046" s="106"/>
      <c r="K3046" s="408"/>
      <c r="L3046" s="408"/>
      <c r="M3046" s="408"/>
      <c r="N3046" s="408"/>
      <c r="O3046" s="408"/>
      <c r="P3046" s="408"/>
      <c r="Q3046" s="633"/>
      <c r="R3046" s="633"/>
      <c r="S3046" s="633"/>
      <c r="T3046" s="633"/>
      <c r="U3046" s="633"/>
      <c r="V3046" s="633"/>
      <c r="W3046" s="633"/>
      <c r="X3046" s="633"/>
      <c r="Y3046" s="633"/>
      <c r="Z3046" s="633"/>
      <c r="AA3046" s="633"/>
      <c r="AB3046" s="633"/>
      <c r="AC3046" s="2229"/>
      <c r="AD3046" s="633"/>
      <c r="AE3046" s="3434"/>
      <c r="AF3046" s="633"/>
      <c r="AG3046" s="633"/>
      <c r="AH3046" s="633"/>
      <c r="AI3046" s="633"/>
      <c r="AJ3046" s="2228"/>
      <c r="AK3046" s="1962"/>
      <c r="AL3046" s="8"/>
      <c r="AM3046" s="1389">
        <f t="shared" si="3153"/>
        <v>0</v>
      </c>
      <c r="AN3046" s="1792"/>
    </row>
    <row r="3047" spans="1:40" ht="72" x14ac:dyDescent="0.25">
      <c r="A3047" s="52">
        <v>1</v>
      </c>
      <c r="B3047" s="1915" t="s">
        <v>425</v>
      </c>
      <c r="C3047" s="401"/>
      <c r="D3047" s="450"/>
      <c r="E3047" s="640">
        <v>400</v>
      </c>
      <c r="F3047" s="348">
        <f t="shared" si="3236"/>
        <v>400</v>
      </c>
      <c r="G3047" s="385">
        <v>861</v>
      </c>
      <c r="H3047" s="385">
        <f t="shared" si="3254"/>
        <v>215.25</v>
      </c>
      <c r="I3047" s="106"/>
      <c r="J3047" s="106"/>
      <c r="K3047" s="408"/>
      <c r="L3047" s="408"/>
      <c r="M3047" s="408"/>
      <c r="N3047" s="408"/>
      <c r="O3047" s="408"/>
      <c r="P3047" s="408"/>
      <c r="Q3047" s="633"/>
      <c r="R3047" s="633"/>
      <c r="S3047" s="633"/>
      <c r="T3047" s="633"/>
      <c r="U3047" s="633"/>
      <c r="V3047" s="633"/>
      <c r="W3047" s="633"/>
      <c r="X3047" s="633"/>
      <c r="Y3047" s="633"/>
      <c r="Z3047" s="633"/>
      <c r="AA3047" s="633"/>
      <c r="AB3047" s="633"/>
      <c r="AC3047" s="2221">
        <f t="shared" ref="AC3047" si="3255">Q3047/12*$B$4</f>
        <v>0</v>
      </c>
      <c r="AD3047" s="633">
        <f>AJ3047-AI3047</f>
        <v>0</v>
      </c>
      <c r="AE3047" s="3434"/>
      <c r="AF3047" s="633"/>
      <c r="AG3047" s="633">
        <f>AD3047-AC3047</f>
        <v>0</v>
      </c>
      <c r="AH3047" s="633"/>
      <c r="AI3047" s="633"/>
      <c r="AJ3047" s="2228"/>
      <c r="AK3047" s="1962">
        <f>AK3007+AK3045*3.2+AK3046/3.9</f>
        <v>0</v>
      </c>
      <c r="AL3047" s="8">
        <f>AL3044+AL3007</f>
        <v>0</v>
      </c>
      <c r="AM3047" s="1389">
        <f t="shared" si="3153"/>
        <v>0</v>
      </c>
      <c r="AN3047" s="1792"/>
    </row>
    <row r="3048" spans="1:40" x14ac:dyDescent="0.25">
      <c r="A3048" s="52">
        <v>1</v>
      </c>
      <c r="B3048" s="2759" t="s">
        <v>299</v>
      </c>
      <c r="C3048" s="2534"/>
      <c r="D3048" s="365"/>
      <c r="E3048" s="639">
        <f>SUM(E3049:E3053)</f>
        <v>7888</v>
      </c>
      <c r="F3048" s="74">
        <f>SUM(F3049:F3053)</f>
        <v>7888</v>
      </c>
      <c r="G3048" s="1313">
        <f>SUM(G3049:G3053)</f>
        <v>5541</v>
      </c>
      <c r="H3048" s="385">
        <f t="shared" si="3254"/>
        <v>70.245943204868155</v>
      </c>
      <c r="I3048" s="106"/>
      <c r="J3048" s="106"/>
      <c r="K3048" s="408"/>
      <c r="L3048" s="408"/>
      <c r="M3048" s="408"/>
      <c r="N3048" s="408"/>
      <c r="O3048" s="408"/>
      <c r="P3048" s="408"/>
      <c r="Q3048" s="633">
        <v>9846.1229999999996</v>
      </c>
      <c r="R3048" s="633">
        <v>9847.3529999999992</v>
      </c>
      <c r="S3048" s="633">
        <v>9847.3529999999992</v>
      </c>
      <c r="T3048" s="633">
        <v>9847.3529999999992</v>
      </c>
      <c r="U3048" s="633">
        <v>9847.3529999999992</v>
      </c>
      <c r="V3048" s="633">
        <v>9847.3529999999992</v>
      </c>
      <c r="W3048" s="633">
        <v>9847.3529999999992</v>
      </c>
      <c r="X3048" s="633">
        <v>9010.4850000000006</v>
      </c>
      <c r="Y3048" s="633">
        <v>9010.4850000000006</v>
      </c>
      <c r="Z3048" s="633">
        <v>9010.4850000000006</v>
      </c>
      <c r="AA3048" s="633">
        <v>9010.4850000000006</v>
      </c>
      <c r="AB3048" s="633">
        <v>9010.4850000000006</v>
      </c>
      <c r="AC3048" s="889">
        <f t="shared" ref="AC3048" si="3256">AB3048</f>
        <v>9010.4850000000006</v>
      </c>
      <c r="AD3048" s="633">
        <f>AJ3048-AI3048-AF3048</f>
        <v>6951.8385999999991</v>
      </c>
      <c r="AE3048" s="3434"/>
      <c r="AF3048" s="633"/>
      <c r="AG3048" s="633">
        <f>AD3048-AC3048</f>
        <v>-2058.6464000000014</v>
      </c>
      <c r="AH3048" s="633">
        <v>0</v>
      </c>
      <c r="AI3048" s="633">
        <v>0</v>
      </c>
      <c r="AJ3048" s="2228">
        <v>6951.8385999999991</v>
      </c>
      <c r="AK3048" s="1962"/>
      <c r="AL3048" s="8"/>
      <c r="AM3048" s="1389">
        <f t="shared" si="3153"/>
        <v>0</v>
      </c>
      <c r="AN3048" s="1792"/>
    </row>
    <row r="3049" spans="1:40" x14ac:dyDescent="0.25">
      <c r="A3049" s="52">
        <v>1</v>
      </c>
      <c r="B3049" s="1259" t="s">
        <v>68</v>
      </c>
      <c r="C3049" s="2469"/>
      <c r="D3049" s="365"/>
      <c r="E3049" s="639">
        <v>700</v>
      </c>
      <c r="F3049" s="385">
        <f t="shared" si="3236"/>
        <v>700</v>
      </c>
      <c r="G3049" s="385">
        <v>2865</v>
      </c>
      <c r="H3049" s="385">
        <f t="shared" si="3254"/>
        <v>409.28571428571428</v>
      </c>
      <c r="I3049" s="106"/>
      <c r="J3049" s="106"/>
      <c r="K3049" s="408"/>
      <c r="L3049" s="408"/>
      <c r="M3049" s="408"/>
      <c r="N3049" s="408"/>
      <c r="O3049" s="408"/>
      <c r="P3049" s="408"/>
      <c r="Q3049" s="633"/>
      <c r="R3049" s="633"/>
      <c r="S3049" s="633"/>
      <c r="T3049" s="633"/>
      <c r="U3049" s="633"/>
      <c r="V3049" s="633"/>
      <c r="W3049" s="633"/>
      <c r="X3049" s="633"/>
      <c r="Y3049" s="633"/>
      <c r="Z3049" s="633"/>
      <c r="AA3049" s="633"/>
      <c r="AB3049" s="633"/>
      <c r="AC3049" s="2172"/>
      <c r="AD3049" s="633"/>
      <c r="AE3049" s="3434"/>
      <c r="AF3049" s="633"/>
      <c r="AG3049" s="633"/>
      <c r="AH3049" s="633"/>
      <c r="AI3049" s="633"/>
      <c r="AJ3049" s="2228"/>
      <c r="AK3049" s="1966" t="e">
        <f>AK3050+AK3051+AK3057</f>
        <v>#REF!</v>
      </c>
      <c r="AL3049" s="1332" t="e">
        <f>AL3050+AL3051+AL3057</f>
        <v>#REF!</v>
      </c>
      <c r="AM3049" s="1332" t="e">
        <f t="shared" si="3153"/>
        <v>#REF!</v>
      </c>
      <c r="AN3049" s="1792"/>
    </row>
    <row r="3050" spans="1:40" ht="30" x14ac:dyDescent="0.25">
      <c r="A3050" s="52">
        <v>1</v>
      </c>
      <c r="B3050" s="1" t="s">
        <v>464</v>
      </c>
      <c r="C3050" s="2469"/>
      <c r="D3050" s="365"/>
      <c r="E3050" s="639">
        <v>198</v>
      </c>
      <c r="F3050" s="74">
        <f t="shared" si="3236"/>
        <v>198</v>
      </c>
      <c r="G3050" s="385">
        <v>15</v>
      </c>
      <c r="H3050" s="385">
        <f t="shared" si="3254"/>
        <v>7.5757575757575761</v>
      </c>
      <c r="I3050" s="106"/>
      <c r="J3050" s="106"/>
      <c r="K3050" s="408"/>
      <c r="L3050" s="408"/>
      <c r="M3050" s="408"/>
      <c r="N3050" s="408"/>
      <c r="O3050" s="408"/>
      <c r="P3050" s="408"/>
      <c r="Q3050" s="633"/>
      <c r="R3050" s="633"/>
      <c r="S3050" s="633"/>
      <c r="T3050" s="633"/>
      <c r="U3050" s="633"/>
      <c r="V3050" s="633"/>
      <c r="W3050" s="633"/>
      <c r="X3050" s="633"/>
      <c r="Y3050" s="633"/>
      <c r="Z3050" s="633"/>
      <c r="AA3050" s="633"/>
      <c r="AB3050" s="633"/>
      <c r="AC3050" s="2172"/>
      <c r="AD3050" s="633"/>
      <c r="AE3050" s="3434"/>
      <c r="AF3050" s="633"/>
      <c r="AG3050" s="633"/>
      <c r="AH3050" s="633"/>
      <c r="AI3050" s="633"/>
      <c r="AJ3050" s="2228"/>
      <c r="AK3050" s="1966"/>
      <c r="AL3050" s="1332"/>
      <c r="AM3050" s="1396">
        <f t="shared" si="3153"/>
        <v>0</v>
      </c>
      <c r="AN3050" s="1792"/>
    </row>
    <row r="3051" spans="1:40" ht="30" x14ac:dyDescent="0.25">
      <c r="A3051" s="52">
        <v>1</v>
      </c>
      <c r="B3051" s="1" t="s">
        <v>408</v>
      </c>
      <c r="C3051" s="2469"/>
      <c r="D3051" s="365"/>
      <c r="E3051" s="639">
        <v>5390</v>
      </c>
      <c r="F3051" s="385">
        <f t="shared" si="3236"/>
        <v>5390</v>
      </c>
      <c r="G3051" s="385">
        <v>1332</v>
      </c>
      <c r="H3051" s="385">
        <f t="shared" si="3254"/>
        <v>24.712430426716143</v>
      </c>
      <c r="I3051" s="106"/>
      <c r="J3051" s="106"/>
      <c r="K3051" s="408"/>
      <c r="L3051" s="408"/>
      <c r="M3051" s="408"/>
      <c r="N3051" s="408"/>
      <c r="O3051" s="408"/>
      <c r="P3051" s="408"/>
      <c r="Q3051" s="633"/>
      <c r="R3051" s="633"/>
      <c r="S3051" s="633"/>
      <c r="T3051" s="633"/>
      <c r="U3051" s="633"/>
      <c r="V3051" s="633"/>
      <c r="W3051" s="633"/>
      <c r="X3051" s="633"/>
      <c r="Y3051" s="633"/>
      <c r="Z3051" s="633"/>
      <c r="AA3051" s="633"/>
      <c r="AB3051" s="633"/>
      <c r="AC3051" s="2172"/>
      <c r="AD3051" s="633"/>
      <c r="AE3051" s="3434"/>
      <c r="AF3051" s="633"/>
      <c r="AG3051" s="633"/>
      <c r="AH3051" s="633"/>
      <c r="AI3051" s="633"/>
      <c r="AJ3051" s="2228"/>
      <c r="AK3051" s="1966">
        <f>AK3052+AK3054</f>
        <v>0</v>
      </c>
      <c r="AL3051" s="1332">
        <f t="shared" ref="AL3051" si="3257">AL3052+AL3054</f>
        <v>0</v>
      </c>
      <c r="AM3051" s="1332">
        <f t="shared" si="3153"/>
        <v>0</v>
      </c>
      <c r="AN3051" s="1792"/>
    </row>
    <row r="3052" spans="1:40" ht="30" x14ac:dyDescent="0.25">
      <c r="A3052" s="52">
        <v>1</v>
      </c>
      <c r="B3052" s="1" t="s">
        <v>401</v>
      </c>
      <c r="C3052" s="2469"/>
      <c r="D3052" s="365"/>
      <c r="E3052" s="639">
        <v>300</v>
      </c>
      <c r="F3052" s="74">
        <f t="shared" si="3236"/>
        <v>300</v>
      </c>
      <c r="G3052" s="385">
        <v>554</v>
      </c>
      <c r="H3052" s="385">
        <f t="shared" si="3254"/>
        <v>184.66666666666666</v>
      </c>
      <c r="I3052" s="106"/>
      <c r="J3052" s="106"/>
      <c r="K3052" s="408"/>
      <c r="L3052" s="408"/>
      <c r="M3052" s="408"/>
      <c r="N3052" s="408"/>
      <c r="O3052" s="408"/>
      <c r="P3052" s="408"/>
      <c r="Q3052" s="633"/>
      <c r="R3052" s="633"/>
      <c r="S3052" s="633"/>
      <c r="T3052" s="633"/>
      <c r="U3052" s="633"/>
      <c r="V3052" s="633"/>
      <c r="W3052" s="633"/>
      <c r="X3052" s="633"/>
      <c r="Y3052" s="633"/>
      <c r="Z3052" s="633"/>
      <c r="AA3052" s="633"/>
      <c r="AB3052" s="633"/>
      <c r="AC3052" s="2172"/>
      <c r="AD3052" s="633"/>
      <c r="AE3052" s="3434"/>
      <c r="AF3052" s="633"/>
      <c r="AG3052" s="633"/>
      <c r="AH3052" s="633"/>
      <c r="AI3052" s="633"/>
      <c r="AJ3052" s="2228"/>
      <c r="AK3052" s="1966"/>
      <c r="AL3052" s="1332"/>
      <c r="AM3052" s="1396">
        <f t="shared" si="3153"/>
        <v>0</v>
      </c>
      <c r="AN3052" s="1792"/>
    </row>
    <row r="3053" spans="1:40" x14ac:dyDescent="0.25">
      <c r="A3053" s="52">
        <v>1</v>
      </c>
      <c r="B3053" s="1" t="s">
        <v>465</v>
      </c>
      <c r="C3053" s="2469"/>
      <c r="D3053" s="365"/>
      <c r="E3053" s="639">
        <v>1300</v>
      </c>
      <c r="F3053" s="74">
        <f t="shared" si="3236"/>
        <v>1300</v>
      </c>
      <c r="G3053" s="385">
        <v>775</v>
      </c>
      <c r="H3053" s="385">
        <f t="shared" si="3254"/>
        <v>59.615384615384613</v>
      </c>
      <c r="I3053" s="106"/>
      <c r="J3053" s="106"/>
      <c r="K3053" s="408"/>
      <c r="L3053" s="408"/>
      <c r="M3053" s="408"/>
      <c r="N3053" s="408"/>
      <c r="O3053" s="408"/>
      <c r="P3053" s="408"/>
      <c r="Q3053" s="633"/>
      <c r="R3053" s="633"/>
      <c r="S3053" s="633"/>
      <c r="T3053" s="633"/>
      <c r="U3053" s="633"/>
      <c r="V3053" s="633"/>
      <c r="W3053" s="633"/>
      <c r="X3053" s="633"/>
      <c r="Y3053" s="633"/>
      <c r="Z3053" s="633"/>
      <c r="AA3053" s="633"/>
      <c r="AB3053" s="633"/>
      <c r="AC3053" s="2172"/>
      <c r="AD3053" s="633"/>
      <c r="AE3053" s="3434"/>
      <c r="AF3053" s="633"/>
      <c r="AG3053" s="633"/>
      <c r="AH3053" s="633"/>
      <c r="AI3053" s="633"/>
      <c r="AJ3053" s="2228"/>
      <c r="AK3053" s="1966"/>
      <c r="AL3053" s="1332"/>
      <c r="AM3053" s="1396">
        <f t="shared" si="3153"/>
        <v>0</v>
      </c>
      <c r="AN3053" s="1792"/>
    </row>
    <row r="3054" spans="1:40" x14ac:dyDescent="0.25">
      <c r="A3054" s="52">
        <v>1</v>
      </c>
      <c r="B3054" s="2686" t="s">
        <v>402</v>
      </c>
      <c r="C3054" s="2555"/>
      <c r="D3054" s="450"/>
      <c r="E3054" s="640">
        <f>E3034+E3007</f>
        <v>65782.5</v>
      </c>
      <c r="F3054" s="98">
        <f>F3034+F3007</f>
        <v>65782.5</v>
      </c>
      <c r="G3054" s="348">
        <f>G3034+G3007</f>
        <v>57334.737500000003</v>
      </c>
      <c r="H3054" s="348">
        <f t="shared" si="3254"/>
        <v>87.158039752213739</v>
      </c>
      <c r="I3054" s="106"/>
      <c r="J3054" s="106"/>
      <c r="K3054" s="408"/>
      <c r="L3054" s="408"/>
      <c r="M3054" s="408"/>
      <c r="N3054" s="408"/>
      <c r="O3054" s="408"/>
      <c r="P3054" s="408"/>
      <c r="Q3054" s="633"/>
      <c r="R3054" s="633"/>
      <c r="S3054" s="633"/>
      <c r="T3054" s="633"/>
      <c r="U3054" s="633"/>
      <c r="V3054" s="633"/>
      <c r="W3054" s="633"/>
      <c r="X3054" s="633"/>
      <c r="Y3054" s="633"/>
      <c r="Z3054" s="633"/>
      <c r="AA3054" s="633"/>
      <c r="AB3054" s="633"/>
      <c r="AC3054" s="2172"/>
      <c r="AD3054" s="633"/>
      <c r="AE3054" s="3434"/>
      <c r="AF3054" s="633"/>
      <c r="AG3054" s="633"/>
      <c r="AH3054" s="633"/>
      <c r="AI3054" s="633"/>
      <c r="AJ3054" s="2228"/>
      <c r="AK3054" s="1966"/>
      <c r="AL3054" s="1332"/>
      <c r="AM3054" s="1396">
        <f t="shared" si="3153"/>
        <v>0</v>
      </c>
      <c r="AN3054" s="1792"/>
    </row>
    <row r="3055" spans="1:40" ht="29.25" x14ac:dyDescent="0.25">
      <c r="A3055" s="52">
        <v>1</v>
      </c>
      <c r="B3055" s="2686" t="s">
        <v>446</v>
      </c>
      <c r="C3055" s="2555"/>
      <c r="D3055" s="450"/>
      <c r="E3055" s="640">
        <f>E3021</f>
        <v>9529</v>
      </c>
      <c r="F3055" s="98">
        <f>F3021</f>
        <v>9529</v>
      </c>
      <c r="G3055" s="348">
        <f>G3021</f>
        <v>8566</v>
      </c>
      <c r="H3055" s="348">
        <f t="shared" si="3254"/>
        <v>89.894007765767654</v>
      </c>
      <c r="I3055" s="106"/>
      <c r="J3055" s="106"/>
      <c r="K3055" s="408"/>
      <c r="L3055" s="408"/>
      <c r="M3055" s="408"/>
      <c r="N3055" s="408"/>
      <c r="O3055" s="408"/>
      <c r="P3055" s="408"/>
      <c r="Q3055" s="633"/>
      <c r="R3055" s="633"/>
      <c r="S3055" s="633"/>
      <c r="T3055" s="633"/>
      <c r="U3055" s="633"/>
      <c r="V3055" s="633"/>
      <c r="W3055" s="633"/>
      <c r="X3055" s="633"/>
      <c r="Y3055" s="633"/>
      <c r="Z3055" s="633"/>
      <c r="AA3055" s="633"/>
      <c r="AB3055" s="633"/>
      <c r="AC3055" s="2172"/>
      <c r="AD3055" s="633"/>
      <c r="AE3055" s="3434"/>
      <c r="AF3055" s="633"/>
      <c r="AG3055" s="633"/>
      <c r="AH3055" s="633"/>
      <c r="AI3055" s="633"/>
      <c r="AJ3055" s="2228"/>
      <c r="AK3055" s="1966"/>
      <c r="AL3055" s="1332"/>
      <c r="AM3055" s="1396">
        <f t="shared" si="3153"/>
        <v>0</v>
      </c>
      <c r="AN3055" s="1792"/>
    </row>
    <row r="3056" spans="1:40" ht="29.25" x14ac:dyDescent="0.25">
      <c r="A3056" s="52">
        <v>1</v>
      </c>
      <c r="B3056" s="2758" t="s">
        <v>403</v>
      </c>
      <c r="C3056" s="2555"/>
      <c r="D3056" s="450"/>
      <c r="E3056" s="640">
        <f>E3043+E3015</f>
        <v>83402.212765957447</v>
      </c>
      <c r="F3056" s="98">
        <f>F3043+F3015</f>
        <v>83402.212765957447</v>
      </c>
      <c r="G3056" s="348">
        <f>G3043+G3015</f>
        <v>82036.117021276586</v>
      </c>
      <c r="H3056" s="348">
        <f t="shared" si="3254"/>
        <v>98.362038968301263</v>
      </c>
      <c r="I3056" s="106"/>
      <c r="J3056" s="106"/>
      <c r="K3056" s="408"/>
      <c r="L3056" s="408"/>
      <c r="M3056" s="408"/>
      <c r="N3056" s="408"/>
      <c r="O3056" s="408"/>
      <c r="P3056" s="408"/>
      <c r="Q3056" s="633"/>
      <c r="R3056" s="633"/>
      <c r="S3056" s="633"/>
      <c r="T3056" s="633"/>
      <c r="U3056" s="633"/>
      <c r="V3056" s="633"/>
      <c r="W3056" s="633"/>
      <c r="X3056" s="633"/>
      <c r="Y3056" s="633"/>
      <c r="Z3056" s="633"/>
      <c r="AA3056" s="633"/>
      <c r="AB3056" s="633"/>
      <c r="AC3056" s="2172"/>
      <c r="AD3056" s="633"/>
      <c r="AE3056" s="3434"/>
      <c r="AF3056" s="633"/>
      <c r="AG3056" s="633"/>
      <c r="AH3056" s="633"/>
      <c r="AI3056" s="633"/>
      <c r="AJ3056" s="2228"/>
      <c r="AK3056" s="1966"/>
      <c r="AL3056" s="1332"/>
      <c r="AM3056" s="1396">
        <f t="shared" si="3153"/>
        <v>0</v>
      </c>
      <c r="AN3056" s="1792"/>
    </row>
    <row r="3057" spans="1:40" ht="29.25" x14ac:dyDescent="0.25">
      <c r="A3057" s="52">
        <v>1</v>
      </c>
      <c r="B3057" s="2686" t="s">
        <v>404</v>
      </c>
      <c r="C3057" s="2555"/>
      <c r="D3057" s="450"/>
      <c r="E3057" s="640">
        <f>E3045+E3047</f>
        <v>27030</v>
      </c>
      <c r="F3057" s="348">
        <f>F3045+F3047</f>
        <v>27030</v>
      </c>
      <c r="G3057" s="348">
        <f>G3045+G3047</f>
        <v>27792</v>
      </c>
      <c r="H3057" s="348">
        <f t="shared" si="3254"/>
        <v>102.819089900111</v>
      </c>
      <c r="I3057" s="106"/>
      <c r="J3057" s="106"/>
      <c r="K3057" s="408"/>
      <c r="L3057" s="408"/>
      <c r="M3057" s="408"/>
      <c r="N3057" s="408"/>
      <c r="O3057" s="408"/>
      <c r="P3057" s="408"/>
      <c r="Q3057" s="633">
        <v>23878.302</v>
      </c>
      <c r="R3057" s="633">
        <v>23878.302</v>
      </c>
      <c r="S3057" s="633">
        <v>23878.302</v>
      </c>
      <c r="T3057" s="633">
        <v>23878.302</v>
      </c>
      <c r="U3057" s="633">
        <v>23878.302</v>
      </c>
      <c r="V3057" s="633">
        <v>23878.302</v>
      </c>
      <c r="W3057" s="633">
        <v>23878.302</v>
      </c>
      <c r="X3057" s="633">
        <v>23878.302</v>
      </c>
      <c r="Y3057" s="633">
        <v>23878.302</v>
      </c>
      <c r="Z3057" s="633">
        <v>23878.302</v>
      </c>
      <c r="AA3057" s="633">
        <v>23878.302</v>
      </c>
      <c r="AB3057" s="633">
        <v>23878.302</v>
      </c>
      <c r="AC3057" s="889">
        <f t="shared" ref="AC3057" si="3258">AB3057</f>
        <v>23878.302</v>
      </c>
      <c r="AD3057" s="633">
        <f>AJ3057-AI3057-AF3057</f>
        <v>24529.521659999999</v>
      </c>
      <c r="AE3057" s="3434"/>
      <c r="AF3057" s="633"/>
      <c r="AG3057" s="633">
        <f>AD3057-AC3057</f>
        <v>651.21965999999884</v>
      </c>
      <c r="AH3057" s="633">
        <v>-6.1837999999999997</v>
      </c>
      <c r="AI3057" s="633">
        <v>-5.9204500000000007</v>
      </c>
      <c r="AJ3057" s="2228">
        <v>24523.601209999997</v>
      </c>
      <c r="AK3057" s="1966" t="e">
        <f>AK3058+#REF!*4.7647+#REF!*1.4375</f>
        <v>#REF!</v>
      </c>
      <c r="AL3057" s="1332" t="e">
        <f>AL3058+#REF!+#REF!</f>
        <v>#REF!</v>
      </c>
      <c r="AM3057" s="1332" t="e">
        <f t="shared" si="3153"/>
        <v>#REF!</v>
      </c>
      <c r="AN3057" s="1792"/>
    </row>
    <row r="3058" spans="1:40" x14ac:dyDescent="0.25">
      <c r="A3058" s="52">
        <v>1</v>
      </c>
      <c r="B3058" s="2687" t="s">
        <v>141</v>
      </c>
      <c r="C3058" s="2555"/>
      <c r="D3058" s="450"/>
      <c r="E3058" s="640">
        <f>E3054+E3055+E3057+E3016*2.9+E3018/4.2</f>
        <v>337969.32380952378</v>
      </c>
      <c r="F3058" s="98">
        <f>F3054+F3055+F3057+F3016*2.9+F3018/4.2</f>
        <v>337969.32380952378</v>
      </c>
      <c r="G3058" s="348">
        <f>G3054+G3055+G3057+G3016*2.9+G3018/4.2</f>
        <v>324659.31369047624</v>
      </c>
      <c r="H3058" s="348">
        <f t="shared" si="3254"/>
        <v>96.061769757971021</v>
      </c>
      <c r="I3058" s="106"/>
      <c r="J3058" s="106"/>
      <c r="K3058" s="408"/>
      <c r="L3058" s="408"/>
      <c r="M3058" s="408"/>
      <c r="N3058" s="408"/>
      <c r="O3058" s="408"/>
      <c r="P3058" s="408"/>
      <c r="Q3058" s="633">
        <f t="shared" ref="Q3058:AH3058" si="3259">Q3057+Q3048+Q3021+Q3019+Q3006+Q3005</f>
        <v>333563.15536000003</v>
      </c>
      <c r="R3058" s="633">
        <f t="shared" si="3259"/>
        <v>333564.38536000007</v>
      </c>
      <c r="S3058" s="633">
        <f t="shared" ref="S3058:T3058" si="3260">S3057+S3048+S3021+S3019+S3006+S3005</f>
        <v>333564.38536000007</v>
      </c>
      <c r="T3058" s="633">
        <f t="shared" si="3260"/>
        <v>333476.53070500004</v>
      </c>
      <c r="U3058" s="633">
        <f t="shared" ref="U3058:V3058" si="3261">U3057+U3048+U3021+U3019+U3006+U3005</f>
        <v>333476.53070500004</v>
      </c>
      <c r="V3058" s="633">
        <f t="shared" si="3261"/>
        <v>333476.53070500004</v>
      </c>
      <c r="W3058" s="633">
        <f t="shared" ref="W3058:X3058" si="3262">W3057+W3048+W3021+W3019+W3006+W3005</f>
        <v>333476.53070500004</v>
      </c>
      <c r="X3058" s="633">
        <f t="shared" si="3262"/>
        <v>332639.66270500002</v>
      </c>
      <c r="Y3058" s="633">
        <f t="shared" ref="Y3058:Z3058" si="3263">Y3057+Y3048+Y3021+Y3019+Y3006+Y3005</f>
        <v>332580.1153083333</v>
      </c>
      <c r="Z3058" s="633">
        <f t="shared" si="3263"/>
        <v>332584.95004666667</v>
      </c>
      <c r="AA3058" s="633">
        <f t="shared" ref="AA3058:AC3058" si="3264">AA3057+AA3048+AA3021+AA3019+AA3006+AA3005</f>
        <v>332654.46897666669</v>
      </c>
      <c r="AB3058" s="633">
        <f t="shared" ref="AB3058" si="3265">AB3057+AB3048+AB3021+AB3019+AB3006+AB3005</f>
        <v>332654.46897666669</v>
      </c>
      <c r="AC3058" s="2172">
        <f t="shared" si="3264"/>
        <v>332654.46897666669</v>
      </c>
      <c r="AD3058" s="633">
        <f t="shared" si="3259"/>
        <v>327973.78720999998</v>
      </c>
      <c r="AE3058" s="3434">
        <f t="shared" si="3259"/>
        <v>0</v>
      </c>
      <c r="AF3058" s="633">
        <f t="shared" ref="AF3058" si="3266">AF3057+AF3048+AF3021+AF3019+AF3006+AF3005</f>
        <v>0</v>
      </c>
      <c r="AG3058" s="633">
        <f t="shared" si="3259"/>
        <v>-4680.6817666667357</v>
      </c>
      <c r="AH3058" s="633">
        <f t="shared" si="3259"/>
        <v>-6.1837999999999997</v>
      </c>
      <c r="AI3058" s="633">
        <f>AI3057+AI3048+AI3021+AI3019+AI3006+AI3005</f>
        <v>-749.07240999999999</v>
      </c>
      <c r="AJ3058" s="2228">
        <f>AJ3057+AJ3048+AJ3021+AJ3019+AJ3006+AJ3005</f>
        <v>327224.71479999996</v>
      </c>
      <c r="AK3058" s="1966"/>
      <c r="AL3058" s="1332"/>
      <c r="AM3058" s="1396">
        <f t="shared" si="3153"/>
        <v>0</v>
      </c>
      <c r="AN3058" s="1792"/>
    </row>
    <row r="3059" spans="1:40" x14ac:dyDescent="0.25">
      <c r="A3059" s="52">
        <v>1</v>
      </c>
      <c r="B3059" s="191" t="s">
        <v>29</v>
      </c>
      <c r="C3059" s="2462"/>
      <c r="D3059" s="191"/>
      <c r="E3059" s="692"/>
      <c r="F3059" s="383"/>
      <c r="G3059" s="383"/>
      <c r="H3059" s="383"/>
      <c r="I3059" s="631"/>
      <c r="J3059" s="631"/>
      <c r="K3059" s="408"/>
      <c r="L3059" s="408"/>
      <c r="M3059" s="408"/>
      <c r="N3059" s="408"/>
      <c r="O3059" s="408"/>
      <c r="P3059" s="408"/>
      <c r="Q3059" s="633"/>
      <c r="R3059" s="633"/>
      <c r="S3059" s="633"/>
      <c r="T3059" s="633"/>
      <c r="U3059" s="633"/>
      <c r="V3059" s="633"/>
      <c r="W3059" s="633"/>
      <c r="X3059" s="633"/>
      <c r="Y3059" s="633"/>
      <c r="Z3059" s="633"/>
      <c r="AA3059" s="633"/>
      <c r="AB3059" s="633"/>
      <c r="AC3059" s="2172"/>
      <c r="AD3059" s="633"/>
      <c r="AE3059" s="3434"/>
      <c r="AF3059" s="633"/>
      <c r="AG3059" s="633"/>
      <c r="AH3059" s="633"/>
      <c r="AI3059" s="633"/>
      <c r="AJ3059" s="2228"/>
      <c r="AK3059" s="1962"/>
      <c r="AL3059" s="8"/>
      <c r="AM3059" s="1389">
        <f t="shared" ref="AM3059:AM3137" si="3267">AL3059/1000</f>
        <v>0</v>
      </c>
      <c r="AN3059" s="1792"/>
    </row>
    <row r="3060" spans="1:40" x14ac:dyDescent="0.25">
      <c r="A3060" s="52">
        <v>1</v>
      </c>
      <c r="B3060" s="125" t="s">
        <v>24</v>
      </c>
      <c r="C3060" s="2412"/>
      <c r="D3060" s="328">
        <v>300</v>
      </c>
      <c r="E3060" s="639">
        <v>70</v>
      </c>
      <c r="F3060" s="74">
        <f t="shared" ref="F3060:F3065" si="3268">ROUND(E3060/12*$B$4,0)</f>
        <v>70</v>
      </c>
      <c r="G3060" s="74">
        <v>17</v>
      </c>
      <c r="H3060" s="74">
        <f t="shared" ref="H3060:H3066" si="3269">G3060/F3060*100</f>
        <v>24.285714285714285</v>
      </c>
      <c r="I3060" s="330">
        <v>6.3</v>
      </c>
      <c r="J3060" s="75">
        <f t="shared" ref="J3060:J3065" si="3270">M3060/G3060</f>
        <v>4.882352941176471</v>
      </c>
      <c r="K3060" s="76">
        <f t="shared" ref="K3060:K3065" si="3271">ROUND(E3060*I3060,0)</f>
        <v>441</v>
      </c>
      <c r="L3060" s="76">
        <f t="shared" ref="L3060:L3065" si="3272">ROUND(K3060/12*$B$4,0)</f>
        <v>441</v>
      </c>
      <c r="M3060" s="76">
        <v>83</v>
      </c>
      <c r="N3060" s="76">
        <f t="shared" ref="N3060:N3066" si="3273">M3060/L3060*100</f>
        <v>18.820861678004537</v>
      </c>
      <c r="O3060" s="76">
        <f t="shared" ref="O3060:O3065" si="3274">ROUND(K3060/D3060,0)</f>
        <v>1</v>
      </c>
      <c r="P3060" s="76">
        <f t="shared" ref="P3060:P3066" si="3275">M3060/$B$4*12/O3060</f>
        <v>83</v>
      </c>
      <c r="Q3060" s="633"/>
      <c r="R3060" s="633"/>
      <c r="S3060" s="633"/>
      <c r="T3060" s="633"/>
      <c r="U3060" s="633"/>
      <c r="V3060" s="633"/>
      <c r="W3060" s="633"/>
      <c r="X3060" s="633"/>
      <c r="Y3060" s="633"/>
      <c r="Z3060" s="633"/>
      <c r="AA3060" s="633"/>
      <c r="AB3060" s="633"/>
      <c r="AC3060" s="2172"/>
      <c r="AD3060" s="633"/>
      <c r="AE3060" s="3434"/>
      <c r="AF3060" s="633"/>
      <c r="AG3060" s="633"/>
      <c r="AH3060" s="633"/>
      <c r="AI3060" s="633"/>
      <c r="AJ3060" s="2228"/>
      <c r="AK3060" s="1962"/>
      <c r="AL3060" s="8"/>
      <c r="AM3060" s="1389">
        <f t="shared" si="3267"/>
        <v>0</v>
      </c>
      <c r="AN3060" s="1792"/>
    </row>
    <row r="3061" spans="1:40" x14ac:dyDescent="0.25">
      <c r="A3061" s="52">
        <v>1</v>
      </c>
      <c r="B3061" s="125" t="s">
        <v>9</v>
      </c>
      <c r="C3061" s="2412"/>
      <c r="D3061" s="328">
        <v>300</v>
      </c>
      <c r="E3061" s="639">
        <v>200</v>
      </c>
      <c r="F3061" s="74">
        <f t="shared" si="3268"/>
        <v>200</v>
      </c>
      <c r="G3061" s="74">
        <v>119</v>
      </c>
      <c r="H3061" s="74">
        <f t="shared" si="3269"/>
        <v>59.5</v>
      </c>
      <c r="I3061" s="330">
        <v>10</v>
      </c>
      <c r="J3061" s="75">
        <f t="shared" si="3270"/>
        <v>10.126050420168067</v>
      </c>
      <c r="K3061" s="76">
        <f t="shared" si="3271"/>
        <v>2000</v>
      </c>
      <c r="L3061" s="76">
        <f t="shared" si="3272"/>
        <v>2000</v>
      </c>
      <c r="M3061" s="76">
        <v>1205</v>
      </c>
      <c r="N3061" s="76">
        <f t="shared" si="3273"/>
        <v>60.25</v>
      </c>
      <c r="O3061" s="76">
        <f t="shared" si="3274"/>
        <v>7</v>
      </c>
      <c r="P3061" s="76">
        <f t="shared" si="3275"/>
        <v>172.14285714285714</v>
      </c>
      <c r="Q3061" s="633"/>
      <c r="R3061" s="633"/>
      <c r="S3061" s="633"/>
      <c r="T3061" s="633"/>
      <c r="U3061" s="633"/>
      <c r="V3061" s="633"/>
      <c r="W3061" s="633"/>
      <c r="X3061" s="633"/>
      <c r="Y3061" s="633"/>
      <c r="Z3061" s="633"/>
      <c r="AA3061" s="633"/>
      <c r="AB3061" s="633"/>
      <c r="AC3061" s="2172"/>
      <c r="AD3061" s="633"/>
      <c r="AE3061" s="3434"/>
      <c r="AF3061" s="633"/>
      <c r="AG3061" s="633"/>
      <c r="AH3061" s="633"/>
      <c r="AI3061" s="633"/>
      <c r="AJ3061" s="2228"/>
      <c r="AK3061" s="1962"/>
      <c r="AL3061" s="8"/>
      <c r="AM3061" s="1389">
        <f t="shared" si="3267"/>
        <v>0</v>
      </c>
      <c r="AN3061" s="1792"/>
    </row>
    <row r="3062" spans="1:40" x14ac:dyDescent="0.25">
      <c r="A3062" s="52">
        <v>1</v>
      </c>
      <c r="B3062" s="125" t="s">
        <v>26</v>
      </c>
      <c r="C3062" s="2412"/>
      <c r="D3062" s="328">
        <v>300</v>
      </c>
      <c r="E3062" s="639">
        <v>80</v>
      </c>
      <c r="F3062" s="74">
        <f t="shared" si="3268"/>
        <v>80</v>
      </c>
      <c r="G3062" s="74">
        <v>51</v>
      </c>
      <c r="H3062" s="74">
        <f t="shared" si="3269"/>
        <v>63.749999999999993</v>
      </c>
      <c r="I3062" s="330">
        <v>8</v>
      </c>
      <c r="J3062" s="75">
        <f t="shared" si="3270"/>
        <v>9.4901960784313726</v>
      </c>
      <c r="K3062" s="76">
        <f t="shared" si="3271"/>
        <v>640</v>
      </c>
      <c r="L3062" s="76">
        <f t="shared" si="3272"/>
        <v>640</v>
      </c>
      <c r="M3062" s="76">
        <v>484</v>
      </c>
      <c r="N3062" s="76">
        <f t="shared" si="3273"/>
        <v>75.625</v>
      </c>
      <c r="O3062" s="76">
        <f t="shared" si="3274"/>
        <v>2</v>
      </c>
      <c r="P3062" s="76">
        <f t="shared" si="3275"/>
        <v>242</v>
      </c>
      <c r="Q3062" s="633"/>
      <c r="R3062" s="633"/>
      <c r="S3062" s="633"/>
      <c r="T3062" s="633"/>
      <c r="U3062" s="633"/>
      <c r="V3062" s="633"/>
      <c r="W3062" s="633"/>
      <c r="X3062" s="633"/>
      <c r="Y3062" s="633"/>
      <c r="Z3062" s="633"/>
      <c r="AA3062" s="633"/>
      <c r="AB3062" s="633"/>
      <c r="AC3062" s="2172"/>
      <c r="AD3062" s="633"/>
      <c r="AE3062" s="3434"/>
      <c r="AF3062" s="633"/>
      <c r="AG3062" s="633"/>
      <c r="AH3062" s="633"/>
      <c r="AI3062" s="633"/>
      <c r="AJ3062" s="2228"/>
      <c r="AK3062" s="1962"/>
      <c r="AL3062" s="8"/>
      <c r="AM3062" s="1389">
        <f t="shared" si="3267"/>
        <v>0</v>
      </c>
      <c r="AN3062" s="1792"/>
    </row>
    <row r="3063" spans="1:40" x14ac:dyDescent="0.25">
      <c r="A3063" s="52">
        <v>1</v>
      </c>
      <c r="B3063" s="125" t="s">
        <v>67</v>
      </c>
      <c r="C3063" s="2412"/>
      <c r="D3063" s="328">
        <v>300</v>
      </c>
      <c r="E3063" s="639">
        <v>430</v>
      </c>
      <c r="F3063" s="74">
        <f t="shared" si="3268"/>
        <v>430</v>
      </c>
      <c r="G3063" s="74">
        <v>373</v>
      </c>
      <c r="H3063" s="74">
        <f t="shared" si="3269"/>
        <v>86.744186046511629</v>
      </c>
      <c r="I3063" s="330">
        <v>10</v>
      </c>
      <c r="J3063" s="75">
        <f t="shared" si="3270"/>
        <v>9.3565683646112596</v>
      </c>
      <c r="K3063" s="76">
        <f t="shared" si="3271"/>
        <v>4300</v>
      </c>
      <c r="L3063" s="76">
        <f t="shared" si="3272"/>
        <v>4300</v>
      </c>
      <c r="M3063" s="76">
        <v>3490</v>
      </c>
      <c r="N3063" s="76">
        <f t="shared" si="3273"/>
        <v>81.16279069767441</v>
      </c>
      <c r="O3063" s="76">
        <f t="shared" si="3274"/>
        <v>14</v>
      </c>
      <c r="P3063" s="76">
        <f t="shared" si="3275"/>
        <v>249.28571428571428</v>
      </c>
      <c r="Q3063" s="633"/>
      <c r="R3063" s="633"/>
      <c r="S3063" s="633"/>
      <c r="T3063" s="633"/>
      <c r="U3063" s="633"/>
      <c r="V3063" s="633"/>
      <c r="W3063" s="633"/>
      <c r="X3063" s="633"/>
      <c r="Y3063" s="633"/>
      <c r="Z3063" s="633"/>
      <c r="AA3063" s="633"/>
      <c r="AB3063" s="633"/>
      <c r="AC3063" s="2172"/>
      <c r="AD3063" s="633"/>
      <c r="AE3063" s="3434"/>
      <c r="AF3063" s="633"/>
      <c r="AG3063" s="633"/>
      <c r="AH3063" s="633"/>
      <c r="AI3063" s="633"/>
      <c r="AJ3063" s="2228"/>
      <c r="AK3063" s="1962"/>
      <c r="AL3063" s="8"/>
      <c r="AM3063" s="1389">
        <f t="shared" si="3267"/>
        <v>0</v>
      </c>
      <c r="AN3063" s="1792"/>
    </row>
    <row r="3064" spans="1:40" x14ac:dyDescent="0.25">
      <c r="A3064" s="52">
        <v>1</v>
      </c>
      <c r="B3064" s="125" t="s">
        <v>10</v>
      </c>
      <c r="C3064" s="2412"/>
      <c r="D3064" s="328">
        <v>300</v>
      </c>
      <c r="E3064" s="639">
        <v>414</v>
      </c>
      <c r="F3064" s="74">
        <f t="shared" si="3268"/>
        <v>414</v>
      </c>
      <c r="G3064" s="74">
        <v>440</v>
      </c>
      <c r="H3064" s="74">
        <f t="shared" si="3269"/>
        <v>106.28019323671498</v>
      </c>
      <c r="I3064" s="330">
        <v>10.7</v>
      </c>
      <c r="J3064" s="75">
        <f t="shared" si="3270"/>
        <v>10.293181818181818</v>
      </c>
      <c r="K3064" s="76">
        <f t="shared" si="3271"/>
        <v>4430</v>
      </c>
      <c r="L3064" s="76">
        <f t="shared" si="3272"/>
        <v>4430</v>
      </c>
      <c r="M3064" s="76">
        <v>4529</v>
      </c>
      <c r="N3064" s="76">
        <f t="shared" si="3273"/>
        <v>102.23476297968396</v>
      </c>
      <c r="O3064" s="76">
        <f t="shared" si="3274"/>
        <v>15</v>
      </c>
      <c r="P3064" s="76">
        <f t="shared" si="3275"/>
        <v>301.93333333333334</v>
      </c>
      <c r="Q3064" s="633"/>
      <c r="R3064" s="633"/>
      <c r="S3064" s="633"/>
      <c r="T3064" s="633"/>
      <c r="U3064" s="633"/>
      <c r="V3064" s="633"/>
      <c r="W3064" s="633"/>
      <c r="X3064" s="633"/>
      <c r="Y3064" s="633"/>
      <c r="Z3064" s="633"/>
      <c r="AA3064" s="633"/>
      <c r="AB3064" s="633"/>
      <c r="AC3064" s="2172"/>
      <c r="AD3064" s="633"/>
      <c r="AE3064" s="3434"/>
      <c r="AF3064" s="633"/>
      <c r="AG3064" s="633"/>
      <c r="AH3064" s="633"/>
      <c r="AI3064" s="633"/>
      <c r="AJ3064" s="2228"/>
      <c r="AK3064" s="1962"/>
      <c r="AL3064" s="8"/>
      <c r="AM3064" s="1389">
        <f t="shared" si="3267"/>
        <v>0</v>
      </c>
      <c r="AN3064" s="1792"/>
    </row>
    <row r="3065" spans="1:40" x14ac:dyDescent="0.25">
      <c r="A3065" s="52">
        <v>1</v>
      </c>
      <c r="B3065" s="125" t="s">
        <v>6</v>
      </c>
      <c r="C3065" s="2412"/>
      <c r="D3065" s="328">
        <v>300</v>
      </c>
      <c r="E3065" s="639">
        <v>150</v>
      </c>
      <c r="F3065" s="74">
        <f t="shared" si="3268"/>
        <v>150</v>
      </c>
      <c r="G3065" s="74">
        <v>109</v>
      </c>
      <c r="H3065" s="74">
        <f t="shared" si="3269"/>
        <v>72.666666666666671</v>
      </c>
      <c r="I3065" s="330">
        <v>8.5</v>
      </c>
      <c r="J3065" s="75">
        <f t="shared" si="3270"/>
        <v>9.4128440366972477</v>
      </c>
      <c r="K3065" s="76">
        <f t="shared" si="3271"/>
        <v>1275</v>
      </c>
      <c r="L3065" s="76">
        <f t="shared" si="3272"/>
        <v>1275</v>
      </c>
      <c r="M3065" s="76">
        <v>1026</v>
      </c>
      <c r="N3065" s="76">
        <f t="shared" si="3273"/>
        <v>80.470588235294116</v>
      </c>
      <c r="O3065" s="76">
        <f t="shared" si="3274"/>
        <v>4</v>
      </c>
      <c r="P3065" s="76">
        <f t="shared" si="3275"/>
        <v>256.5</v>
      </c>
      <c r="Q3065" s="633"/>
      <c r="R3065" s="633"/>
      <c r="S3065" s="633"/>
      <c r="T3065" s="633"/>
      <c r="U3065" s="633"/>
      <c r="V3065" s="633"/>
      <c r="W3065" s="633"/>
      <c r="X3065" s="633"/>
      <c r="Y3065" s="633"/>
      <c r="Z3065" s="633"/>
      <c r="AA3065" s="633"/>
      <c r="AB3065" s="633"/>
      <c r="AC3065" s="2172"/>
      <c r="AD3065" s="633"/>
      <c r="AE3065" s="3434"/>
      <c r="AF3065" s="633"/>
      <c r="AG3065" s="633"/>
      <c r="AH3065" s="633"/>
      <c r="AI3065" s="633"/>
      <c r="AJ3065" s="2228"/>
      <c r="AK3065" s="1962"/>
      <c r="AL3065" s="8"/>
      <c r="AM3065" s="1389">
        <f t="shared" si="3267"/>
        <v>0</v>
      </c>
      <c r="AN3065" s="1792"/>
    </row>
    <row r="3066" spans="1:40" x14ac:dyDescent="0.25">
      <c r="A3066" s="52">
        <v>1</v>
      </c>
      <c r="B3066" s="127" t="s">
        <v>78</v>
      </c>
      <c r="C3066" s="2413"/>
      <c r="D3066" s="127"/>
      <c r="E3066" s="1613">
        <f>SUM(E3060:E3065)</f>
        <v>1344</v>
      </c>
      <c r="F3066" s="646">
        <f>SUM(F3060:F3065)</f>
        <v>1344</v>
      </c>
      <c r="G3066" s="646">
        <f>SUM(G3060:G3065)</f>
        <v>1109</v>
      </c>
      <c r="H3066" s="646">
        <f t="shared" si="3269"/>
        <v>82.514880952380949</v>
      </c>
      <c r="I3066" s="631">
        <f>SUM(K3066/E3066)</f>
        <v>9.7366071428571423</v>
      </c>
      <c r="J3066" s="99">
        <f t="shared" ref="J3066" si="3276">M3066/G3066</f>
        <v>9.7538322813345353</v>
      </c>
      <c r="K3066" s="646">
        <f>SUM(K3060:K3065)</f>
        <v>13086</v>
      </c>
      <c r="L3066" s="646">
        <f>SUM(L3060:L3065)</f>
        <v>13086</v>
      </c>
      <c r="M3066" s="646">
        <f>SUM(M3060:M3065)</f>
        <v>10817</v>
      </c>
      <c r="N3066" s="76">
        <f t="shared" si="3273"/>
        <v>82.660858933211074</v>
      </c>
      <c r="O3066" s="248">
        <f>SUM(O3060:O3065)</f>
        <v>43</v>
      </c>
      <c r="P3066" s="76">
        <f t="shared" si="3275"/>
        <v>251.55813953488371</v>
      </c>
      <c r="Q3066" s="633"/>
      <c r="R3066" s="633"/>
      <c r="S3066" s="633"/>
      <c r="T3066" s="633"/>
      <c r="U3066" s="633"/>
      <c r="V3066" s="633"/>
      <c r="W3066" s="633"/>
      <c r="X3066" s="633"/>
      <c r="Y3066" s="633"/>
      <c r="Z3066" s="633"/>
      <c r="AA3066" s="633"/>
      <c r="AB3066" s="633"/>
      <c r="AC3066" s="2172"/>
      <c r="AD3066" s="633"/>
      <c r="AE3066" s="3434"/>
      <c r="AF3066" s="633"/>
      <c r="AG3066" s="633"/>
      <c r="AH3066" s="633"/>
      <c r="AI3066" s="633"/>
      <c r="AJ3066" s="2228"/>
      <c r="AK3066" s="1962"/>
      <c r="AL3066" s="8"/>
      <c r="AM3066" s="1389">
        <f t="shared" si="3267"/>
        <v>0</v>
      </c>
      <c r="AN3066" s="1792"/>
    </row>
    <row r="3067" spans="1:40" x14ac:dyDescent="0.25">
      <c r="A3067" s="52">
        <v>1</v>
      </c>
      <c r="B3067" s="647" t="s">
        <v>16</v>
      </c>
      <c r="C3067" s="2534"/>
      <c r="D3067" s="127"/>
      <c r="E3067" s="1613"/>
      <c r="F3067" s="646"/>
      <c r="G3067" s="646"/>
      <c r="H3067" s="646"/>
      <c r="I3067" s="631"/>
      <c r="J3067" s="99"/>
      <c r="K3067" s="646"/>
      <c r="L3067" s="646"/>
      <c r="M3067" s="646"/>
      <c r="N3067" s="76"/>
      <c r="O3067" s="248"/>
      <c r="P3067" s="76"/>
      <c r="Q3067" s="633"/>
      <c r="R3067" s="633"/>
      <c r="S3067" s="633"/>
      <c r="T3067" s="633"/>
      <c r="U3067" s="633"/>
      <c r="V3067" s="633"/>
      <c r="W3067" s="633"/>
      <c r="X3067" s="633"/>
      <c r="Y3067" s="633"/>
      <c r="Z3067" s="633"/>
      <c r="AA3067" s="633"/>
      <c r="AB3067" s="633"/>
      <c r="AC3067" s="2172"/>
      <c r="AD3067" s="633"/>
      <c r="AE3067" s="3434"/>
      <c r="AF3067" s="633"/>
      <c r="AG3067" s="633"/>
      <c r="AH3067" s="633"/>
      <c r="AI3067" s="633"/>
      <c r="AJ3067" s="2228"/>
      <c r="AK3067" s="1962"/>
      <c r="AL3067" s="8"/>
      <c r="AM3067" s="1389">
        <f t="shared" si="3267"/>
        <v>0</v>
      </c>
      <c r="AN3067" s="1792"/>
    </row>
    <row r="3068" spans="1:40" x14ac:dyDescent="0.25">
      <c r="A3068" s="52">
        <v>1</v>
      </c>
      <c r="B3068" s="473" t="s">
        <v>165</v>
      </c>
      <c r="C3068" s="2541"/>
      <c r="D3068" s="473">
        <v>240</v>
      </c>
      <c r="E3068" s="639">
        <v>38</v>
      </c>
      <c r="F3068" s="894">
        <f t="shared" ref="F3068:F3071" si="3277">ROUND(E3068/12*$B$4,0)</f>
        <v>38</v>
      </c>
      <c r="G3068" s="74">
        <v>24</v>
      </c>
      <c r="H3068" s="74">
        <f t="shared" ref="H3068:H3078" si="3278">G3068/F3068*100</f>
        <v>63.157894736842103</v>
      </c>
      <c r="I3068" s="330">
        <v>5.5</v>
      </c>
      <c r="J3068" s="75">
        <f>M3068/G3068</f>
        <v>1.2083333333333333</v>
      </c>
      <c r="K3068" s="76">
        <f>ROUND(E3068*I3068,0)</f>
        <v>209</v>
      </c>
      <c r="L3068" s="76">
        <f t="shared" ref="L3068" si="3279">ROUND(K3068/12*$B$4,0)</f>
        <v>209</v>
      </c>
      <c r="M3068" s="76">
        <v>29</v>
      </c>
      <c r="N3068" s="76">
        <f t="shared" ref="N3068:N3073" si="3280">M3068/L3068*100</f>
        <v>13.875598086124402</v>
      </c>
      <c r="O3068" s="76">
        <f>K3068/D3068</f>
        <v>0.87083333333333335</v>
      </c>
      <c r="P3068" s="76">
        <f t="shared" ref="P3068:P3073" si="3281">M3068/$B$4*12/O3068</f>
        <v>33.301435406698566</v>
      </c>
      <c r="Q3068" s="633"/>
      <c r="R3068" s="633"/>
      <c r="S3068" s="633"/>
      <c r="T3068" s="633"/>
      <c r="U3068" s="633"/>
      <c r="V3068" s="633"/>
      <c r="W3068" s="633"/>
      <c r="X3068" s="633"/>
      <c r="Y3068" s="633"/>
      <c r="Z3068" s="633"/>
      <c r="AA3068" s="633"/>
      <c r="AB3068" s="633"/>
      <c r="AC3068" s="2172"/>
      <c r="AD3068" s="633"/>
      <c r="AE3068" s="3434"/>
      <c r="AF3068" s="633"/>
      <c r="AG3068" s="633"/>
      <c r="AH3068" s="633"/>
      <c r="AI3068" s="633"/>
      <c r="AJ3068" s="2228"/>
      <c r="AK3068" s="1962"/>
      <c r="AL3068" s="8"/>
      <c r="AM3068" s="1389"/>
      <c r="AN3068" s="1792"/>
    </row>
    <row r="3069" spans="1:40" x14ac:dyDescent="0.25">
      <c r="A3069" s="52">
        <v>1</v>
      </c>
      <c r="B3069" s="473" t="s">
        <v>67</v>
      </c>
      <c r="C3069" s="2541"/>
      <c r="D3069" s="473">
        <v>240</v>
      </c>
      <c r="E3069" s="639">
        <v>155</v>
      </c>
      <c r="F3069" s="894">
        <f t="shared" si="3277"/>
        <v>155</v>
      </c>
      <c r="G3069" s="74">
        <v>367</v>
      </c>
      <c r="H3069" s="74">
        <f t="shared" si="3278"/>
        <v>236.7741935483871</v>
      </c>
      <c r="I3069" s="330">
        <v>8</v>
      </c>
      <c r="J3069" s="75">
        <f>M3069/G3069</f>
        <v>8.5204359673024523</v>
      </c>
      <c r="K3069" s="76">
        <f>ROUND(E3069*I3069,0)</f>
        <v>1240</v>
      </c>
      <c r="L3069" s="76">
        <f t="shared" ref="L3069:L3071" si="3282">ROUND(K3069/12*$B$4,0)</f>
        <v>1240</v>
      </c>
      <c r="M3069" s="76">
        <v>3127</v>
      </c>
      <c r="N3069" s="76">
        <f t="shared" si="3280"/>
        <v>252.17741935483872</v>
      </c>
      <c r="O3069" s="76">
        <f>K3069/D3069</f>
        <v>5.166666666666667</v>
      </c>
      <c r="P3069" s="76">
        <f t="shared" si="3281"/>
        <v>605.22580645161293</v>
      </c>
      <c r="Q3069" s="633"/>
      <c r="R3069" s="633"/>
      <c r="S3069" s="633"/>
      <c r="T3069" s="633"/>
      <c r="U3069" s="633"/>
      <c r="V3069" s="633"/>
      <c r="W3069" s="633"/>
      <c r="X3069" s="633"/>
      <c r="Y3069" s="633"/>
      <c r="Z3069" s="633"/>
      <c r="AA3069" s="633"/>
      <c r="AB3069" s="633"/>
      <c r="AC3069" s="2172"/>
      <c r="AD3069" s="633"/>
      <c r="AE3069" s="3434"/>
      <c r="AF3069" s="633"/>
      <c r="AG3069" s="633"/>
      <c r="AH3069" s="633"/>
      <c r="AI3069" s="633"/>
      <c r="AJ3069" s="2228"/>
      <c r="AK3069" s="1962"/>
      <c r="AL3069" s="8"/>
      <c r="AM3069" s="1389">
        <f t="shared" si="3267"/>
        <v>0</v>
      </c>
      <c r="AN3069" s="1792"/>
    </row>
    <row r="3070" spans="1:40" x14ac:dyDescent="0.25">
      <c r="A3070" s="52">
        <v>1</v>
      </c>
      <c r="B3070" s="473" t="s">
        <v>47</v>
      </c>
      <c r="C3070" s="2541"/>
      <c r="D3070" s="473">
        <v>240</v>
      </c>
      <c r="E3070" s="639">
        <v>1223</v>
      </c>
      <c r="F3070" s="894">
        <f t="shared" si="3277"/>
        <v>1223</v>
      </c>
      <c r="G3070" s="74">
        <v>1041</v>
      </c>
      <c r="H3070" s="74">
        <f t="shared" si="3278"/>
        <v>85.118560915780876</v>
      </c>
      <c r="I3070" s="330">
        <v>8</v>
      </c>
      <c r="J3070" s="75">
        <f>M3070/G3070</f>
        <v>9.2651296829971184</v>
      </c>
      <c r="K3070" s="76">
        <f>ROUND(E3070*I3070,0)</f>
        <v>9784</v>
      </c>
      <c r="L3070" s="76">
        <f t="shared" si="3282"/>
        <v>9784</v>
      </c>
      <c r="M3070" s="76">
        <v>9645</v>
      </c>
      <c r="N3070" s="76">
        <f t="shared" si="3280"/>
        <v>98.579313164349955</v>
      </c>
      <c r="O3070" s="76">
        <f>K3070/D3070</f>
        <v>40.766666666666666</v>
      </c>
      <c r="P3070" s="76">
        <f t="shared" si="3281"/>
        <v>236.59035159443991</v>
      </c>
      <c r="Q3070" s="633"/>
      <c r="R3070" s="633"/>
      <c r="S3070" s="633"/>
      <c r="T3070" s="633"/>
      <c r="U3070" s="633"/>
      <c r="V3070" s="633"/>
      <c r="W3070" s="633"/>
      <c r="X3070" s="633"/>
      <c r="Y3070" s="633"/>
      <c r="Z3070" s="633"/>
      <c r="AA3070" s="633"/>
      <c r="AB3070" s="633"/>
      <c r="AC3070" s="2172"/>
      <c r="AD3070" s="633"/>
      <c r="AE3070" s="3434"/>
      <c r="AF3070" s="633"/>
      <c r="AG3070" s="633"/>
      <c r="AH3070" s="633"/>
      <c r="AI3070" s="633"/>
      <c r="AJ3070" s="2228"/>
      <c r="AK3070" s="1962"/>
      <c r="AL3070" s="8"/>
      <c r="AM3070" s="1389">
        <f t="shared" si="3267"/>
        <v>0</v>
      </c>
      <c r="AN3070" s="1792"/>
    </row>
    <row r="3071" spans="1:40" s="78" customFormat="1" x14ac:dyDescent="0.25">
      <c r="A3071" s="52">
        <v>1</v>
      </c>
      <c r="B3071" s="473" t="s">
        <v>6</v>
      </c>
      <c r="C3071" s="2541"/>
      <c r="D3071" s="473">
        <v>240</v>
      </c>
      <c r="E3071" s="639">
        <v>782</v>
      </c>
      <c r="F3071" s="894">
        <f t="shared" si="3277"/>
        <v>782</v>
      </c>
      <c r="G3071" s="74">
        <v>930</v>
      </c>
      <c r="H3071" s="74">
        <f t="shared" si="3278"/>
        <v>118.92583120204603</v>
      </c>
      <c r="I3071" s="330">
        <v>3</v>
      </c>
      <c r="J3071" s="75">
        <f>M3071/G3071</f>
        <v>2.9150537634408602</v>
      </c>
      <c r="K3071" s="76">
        <f>ROUND(E3071*I3071,0)</f>
        <v>2346</v>
      </c>
      <c r="L3071" s="76">
        <f t="shared" si="3282"/>
        <v>2346</v>
      </c>
      <c r="M3071" s="76">
        <v>2711</v>
      </c>
      <c r="N3071" s="76">
        <f t="shared" si="3280"/>
        <v>115.55839727195224</v>
      </c>
      <c r="O3071" s="76">
        <f>K3071/D3071</f>
        <v>9.7750000000000004</v>
      </c>
      <c r="P3071" s="76">
        <f t="shared" si="3281"/>
        <v>277.3401534526854</v>
      </c>
      <c r="Q3071" s="633"/>
      <c r="R3071" s="633"/>
      <c r="S3071" s="633"/>
      <c r="T3071" s="633"/>
      <c r="U3071" s="633"/>
      <c r="V3071" s="633"/>
      <c r="W3071" s="633"/>
      <c r="X3071" s="633"/>
      <c r="Y3071" s="633"/>
      <c r="Z3071" s="633"/>
      <c r="AA3071" s="633"/>
      <c r="AB3071" s="633"/>
      <c r="AC3071" s="2172"/>
      <c r="AD3071" s="633"/>
      <c r="AE3071" s="3434"/>
      <c r="AF3071" s="633"/>
      <c r="AG3071" s="633"/>
      <c r="AH3071" s="633"/>
      <c r="AI3071" s="633"/>
      <c r="AJ3071" s="2228"/>
      <c r="AK3071" s="1962"/>
      <c r="AL3071" s="8"/>
      <c r="AM3071" s="1389">
        <f t="shared" si="3267"/>
        <v>0</v>
      </c>
      <c r="AN3071" s="1792"/>
    </row>
    <row r="3072" spans="1:40" x14ac:dyDescent="0.25">
      <c r="A3072" s="52">
        <v>1</v>
      </c>
      <c r="B3072" s="204" t="s">
        <v>200</v>
      </c>
      <c r="C3072" s="2441"/>
      <c r="D3072" s="428"/>
      <c r="E3072" s="1425">
        <f>SUM(E3068:E3071)</f>
        <v>2198</v>
      </c>
      <c r="F3072" s="408">
        <f t="shared" ref="F3072" si="3283">SUM(F3068:F3071)</f>
        <v>2198</v>
      </c>
      <c r="G3072" s="408">
        <f t="shared" ref="G3072" si="3284">SUM(G3068:G3071)</f>
        <v>2362</v>
      </c>
      <c r="H3072" s="198">
        <f t="shared" si="3278"/>
        <v>107.46132848043676</v>
      </c>
      <c r="I3072" s="631">
        <f>SUM(K3072/E3072)</f>
        <v>6.1778889899909011</v>
      </c>
      <c r="J3072" s="75">
        <f>M3072/G3072</f>
        <v>6.5673158340389497</v>
      </c>
      <c r="K3072" s="100">
        <f t="shared" ref="K3072:M3072" si="3285">SUM(K3068:K3071)</f>
        <v>13579</v>
      </c>
      <c r="L3072" s="100">
        <f t="shared" si="3285"/>
        <v>13579</v>
      </c>
      <c r="M3072" s="100">
        <f t="shared" si="3285"/>
        <v>15512</v>
      </c>
      <c r="N3072" s="76">
        <f t="shared" si="3280"/>
        <v>114.23521614257308</v>
      </c>
      <c r="O3072" s="100">
        <f>SUM(O3069:O3071)</f>
        <v>55.708333333333329</v>
      </c>
      <c r="P3072" s="76">
        <f t="shared" si="3281"/>
        <v>278.45026178010471</v>
      </c>
      <c r="Q3072" s="633"/>
      <c r="R3072" s="633"/>
      <c r="S3072" s="633"/>
      <c r="T3072" s="633"/>
      <c r="U3072" s="633"/>
      <c r="V3072" s="633"/>
      <c r="W3072" s="633"/>
      <c r="X3072" s="633"/>
      <c r="Y3072" s="633"/>
      <c r="Z3072" s="633"/>
      <c r="AA3072" s="633"/>
      <c r="AB3072" s="633"/>
      <c r="AC3072" s="2172"/>
      <c r="AD3072" s="633"/>
      <c r="AE3072" s="3434"/>
      <c r="AF3072" s="633"/>
      <c r="AG3072" s="633"/>
      <c r="AH3072" s="633"/>
      <c r="AI3072" s="633"/>
      <c r="AJ3072" s="2228"/>
      <c r="AK3072" s="1962"/>
      <c r="AL3072" s="8"/>
      <c r="AM3072" s="1389">
        <f t="shared" si="3267"/>
        <v>0</v>
      </c>
      <c r="AN3072" s="1792"/>
    </row>
    <row r="3073" spans="1:40" ht="29.25" x14ac:dyDescent="0.25">
      <c r="A3073" s="52">
        <v>1</v>
      </c>
      <c r="B3073" s="382" t="s">
        <v>276</v>
      </c>
      <c r="C3073" s="528"/>
      <c r="D3073" s="528"/>
      <c r="E3073" s="1425">
        <f>SUM(E3072,E3066)</f>
        <v>3542</v>
      </c>
      <c r="F3073" s="107">
        <f t="shared" ref="F3073" si="3286">SUM(F3072,F3066)</f>
        <v>3542</v>
      </c>
      <c r="G3073" s="107">
        <f t="shared" ref="G3073" si="3287">SUM(G3072,G3066)</f>
        <v>3471</v>
      </c>
      <c r="H3073" s="107">
        <f t="shared" si="3278"/>
        <v>97.995482778091471</v>
      </c>
      <c r="I3073" s="544">
        <f>SUM(K3073/E3073)</f>
        <v>7.5282326369282888</v>
      </c>
      <c r="J3073" s="107">
        <f>SUM(J3066,J3072)</f>
        <v>16.321148115373486</v>
      </c>
      <c r="K3073" s="107">
        <f>SUM(K3066,K3072)</f>
        <v>26665</v>
      </c>
      <c r="L3073" s="107">
        <f>SUM(L3066,L3072)</f>
        <v>26665</v>
      </c>
      <c r="M3073" s="107">
        <f>SUM(M3066,M3072)</f>
        <v>26329</v>
      </c>
      <c r="N3073" s="76">
        <f t="shared" si="3280"/>
        <v>98.739921245077824</v>
      </c>
      <c r="O3073" s="107">
        <f>SUM(O3072,O3066)</f>
        <v>98.708333333333329</v>
      </c>
      <c r="P3073" s="76">
        <f t="shared" si="3281"/>
        <v>266.73533136344452</v>
      </c>
      <c r="Q3073" s="633">
        <v>58105.82680000001</v>
      </c>
      <c r="R3073" s="633">
        <v>58105.82680000001</v>
      </c>
      <c r="S3073" s="633">
        <v>58105.82680000001</v>
      </c>
      <c r="T3073" s="633">
        <v>58105.82680000001</v>
      </c>
      <c r="U3073" s="633">
        <v>58105.82680000001</v>
      </c>
      <c r="V3073" s="633">
        <v>58105.82680000001</v>
      </c>
      <c r="W3073" s="633">
        <v>58105.82680000001</v>
      </c>
      <c r="X3073" s="633">
        <v>58105.82680000001</v>
      </c>
      <c r="Y3073" s="633">
        <v>68236.861000000004</v>
      </c>
      <c r="Z3073" s="633">
        <v>68236.861000000004</v>
      </c>
      <c r="AA3073" s="633">
        <v>68236.861000000004</v>
      </c>
      <c r="AB3073" s="633">
        <v>68236.861000000004</v>
      </c>
      <c r="AC3073" s="889">
        <f t="shared" ref="AC3073" si="3288">AB3073</f>
        <v>68236.861000000004</v>
      </c>
      <c r="AD3073" s="633">
        <f>AJ3073-AI3073-AF3073</f>
        <v>65415.550739999991</v>
      </c>
      <c r="AE3073" s="3434"/>
      <c r="AF3073" s="633"/>
      <c r="AG3073" s="633">
        <f>AD3073-AC3073</f>
        <v>-2821.3102600000129</v>
      </c>
      <c r="AH3073" s="633">
        <v>-3.7911999999999999</v>
      </c>
      <c r="AI3073" s="633">
        <v>-314.33894000000004</v>
      </c>
      <c r="AJ3073" s="2228">
        <v>65101.21179999999</v>
      </c>
      <c r="AK3073" s="1962"/>
      <c r="AL3073" s="8"/>
      <c r="AM3073" s="1389">
        <f t="shared" si="3267"/>
        <v>0</v>
      </c>
      <c r="AN3073" s="1792"/>
    </row>
    <row r="3074" spans="1:40" s="78" customFormat="1" x14ac:dyDescent="0.25">
      <c r="A3074" s="52">
        <v>1</v>
      </c>
      <c r="B3074" s="577" t="s">
        <v>265</v>
      </c>
      <c r="C3074" s="2054"/>
      <c r="D3074" s="528"/>
      <c r="E3074" s="1586">
        <f>E3075</f>
        <v>11020</v>
      </c>
      <c r="F3074" s="480">
        <f>F3075</f>
        <v>11020</v>
      </c>
      <c r="G3074" s="480">
        <f>G3075</f>
        <v>11598</v>
      </c>
      <c r="H3074" s="107">
        <f t="shared" si="3278"/>
        <v>105.24500907441016</v>
      </c>
      <c r="I3074" s="635"/>
      <c r="J3074" s="643"/>
      <c r="K3074" s="480"/>
      <c r="L3074" s="480"/>
      <c r="M3074" s="480"/>
      <c r="N3074" s="82"/>
      <c r="O3074" s="480"/>
      <c r="P3074" s="82"/>
      <c r="Q3074" s="633"/>
      <c r="R3074" s="633"/>
      <c r="S3074" s="633"/>
      <c r="T3074" s="633"/>
      <c r="U3074" s="633"/>
      <c r="V3074" s="633"/>
      <c r="W3074" s="633"/>
      <c r="X3074" s="633"/>
      <c r="Y3074" s="633"/>
      <c r="Z3074" s="633"/>
      <c r="AA3074" s="633"/>
      <c r="AB3074" s="633"/>
      <c r="AC3074" s="2172">
        <f>Q3074</f>
        <v>0</v>
      </c>
      <c r="AD3074" s="633">
        <f>AJ3074-AI3074</f>
        <v>0</v>
      </c>
      <c r="AE3074" s="3434"/>
      <c r="AF3074" s="633"/>
      <c r="AG3074" s="633">
        <f>AD3074-AC3074</f>
        <v>0</v>
      </c>
      <c r="AH3074" s="633"/>
      <c r="AI3074" s="633"/>
      <c r="AJ3074" s="2228"/>
      <c r="AK3074" s="1962"/>
      <c r="AL3074" s="8"/>
      <c r="AM3074" s="1389">
        <f t="shared" si="3267"/>
        <v>0</v>
      </c>
      <c r="AN3074" s="1792"/>
    </row>
    <row r="3075" spans="1:40" x14ac:dyDescent="0.25">
      <c r="A3075" s="52">
        <v>1</v>
      </c>
      <c r="B3075" s="579" t="s">
        <v>266</v>
      </c>
      <c r="C3075" s="2652"/>
      <c r="D3075" s="528"/>
      <c r="E3075" s="1651">
        <v>11020</v>
      </c>
      <c r="F3075" s="328">
        <f t="shared" ref="F3075:F3077" si="3289">ROUND(E3075/12*$B$4,0)</f>
        <v>11020</v>
      </c>
      <c r="G3075" s="328">
        <f>G3078-G3077</f>
        <v>11598</v>
      </c>
      <c r="H3075" s="107">
        <f t="shared" si="3278"/>
        <v>105.24500907441016</v>
      </c>
      <c r="I3075" s="635"/>
      <c r="J3075" s="643"/>
      <c r="K3075" s="480"/>
      <c r="L3075" s="480"/>
      <c r="M3075" s="480"/>
      <c r="N3075" s="162"/>
      <c r="O3075" s="480"/>
      <c r="P3075" s="162"/>
      <c r="Q3075" s="633"/>
      <c r="R3075" s="633"/>
      <c r="S3075" s="633"/>
      <c r="T3075" s="633"/>
      <c r="U3075" s="633"/>
      <c r="V3075" s="633"/>
      <c r="W3075" s="633"/>
      <c r="X3075" s="633"/>
      <c r="Y3075" s="633"/>
      <c r="Z3075" s="633"/>
      <c r="AA3075" s="633"/>
      <c r="AB3075" s="633"/>
      <c r="AC3075" s="2173"/>
      <c r="AD3075" s="633"/>
      <c r="AE3075" s="3434"/>
      <c r="AF3075" s="633"/>
      <c r="AG3075" s="633"/>
      <c r="AH3075" s="633"/>
      <c r="AI3075" s="633"/>
      <c r="AJ3075" s="2228"/>
      <c r="AK3075" s="1962"/>
      <c r="AL3075" s="8"/>
      <c r="AM3075" s="1389">
        <f t="shared" si="3267"/>
        <v>0</v>
      </c>
      <c r="AN3075" s="1792"/>
    </row>
    <row r="3076" spans="1:40" s="78" customFormat="1" x14ac:dyDescent="0.25">
      <c r="A3076" s="52">
        <v>1</v>
      </c>
      <c r="B3076" s="577" t="s">
        <v>267</v>
      </c>
      <c r="C3076" s="2054"/>
      <c r="D3076" s="528"/>
      <c r="E3076" s="1651">
        <f>E3077</f>
        <v>20</v>
      </c>
      <c r="F3076" s="328">
        <f t="shared" si="3289"/>
        <v>20</v>
      </c>
      <c r="G3076" s="328">
        <f>G3077</f>
        <v>16</v>
      </c>
      <c r="H3076" s="328">
        <f t="shared" si="3278"/>
        <v>80</v>
      </c>
      <c r="I3076" s="635"/>
      <c r="J3076" s="643"/>
      <c r="K3076" s="480"/>
      <c r="L3076" s="480"/>
      <c r="M3076" s="480"/>
      <c r="N3076" s="82"/>
      <c r="O3076" s="480"/>
      <c r="P3076" s="82"/>
      <c r="Q3076" s="633"/>
      <c r="R3076" s="633"/>
      <c r="S3076" s="633"/>
      <c r="T3076" s="633"/>
      <c r="U3076" s="633"/>
      <c r="V3076" s="633"/>
      <c r="W3076" s="633"/>
      <c r="X3076" s="633"/>
      <c r="Y3076" s="633"/>
      <c r="Z3076" s="633"/>
      <c r="AA3076" s="633"/>
      <c r="AB3076" s="633"/>
      <c r="AC3076" s="2172"/>
      <c r="AD3076" s="633"/>
      <c r="AE3076" s="3434"/>
      <c r="AF3076" s="633"/>
      <c r="AG3076" s="633"/>
      <c r="AH3076" s="633"/>
      <c r="AI3076" s="633"/>
      <c r="AJ3076" s="2228"/>
      <c r="AK3076" s="1962"/>
      <c r="AL3076" s="8"/>
      <c r="AM3076" s="1389">
        <f t="shared" si="3267"/>
        <v>0</v>
      </c>
      <c r="AN3076" s="1792"/>
    </row>
    <row r="3077" spans="1:40" ht="30" x14ac:dyDescent="0.25">
      <c r="A3077" s="52">
        <v>1</v>
      </c>
      <c r="B3077" s="1498" t="s">
        <v>268</v>
      </c>
      <c r="C3077" s="2653"/>
      <c r="D3077" s="528"/>
      <c r="E3077" s="1586">
        <v>20</v>
      </c>
      <c r="F3077" s="107">
        <f t="shared" si="3289"/>
        <v>20</v>
      </c>
      <c r="G3077" s="107">
        <v>16</v>
      </c>
      <c r="H3077" s="107">
        <f t="shared" si="3278"/>
        <v>80</v>
      </c>
      <c r="I3077" s="635"/>
      <c r="J3077" s="643"/>
      <c r="K3077" s="480"/>
      <c r="L3077" s="480"/>
      <c r="M3077" s="480"/>
      <c r="N3077" s="162"/>
      <c r="O3077" s="480"/>
      <c r="P3077" s="162"/>
      <c r="Q3077" s="633"/>
      <c r="R3077" s="633"/>
      <c r="S3077" s="633"/>
      <c r="T3077" s="633"/>
      <c r="U3077" s="633"/>
      <c r="V3077" s="633"/>
      <c r="W3077" s="633"/>
      <c r="X3077" s="633"/>
      <c r="Y3077" s="633"/>
      <c r="Z3077" s="633"/>
      <c r="AA3077" s="633"/>
      <c r="AB3077" s="633"/>
      <c r="AC3077" s="2172"/>
      <c r="AD3077" s="633"/>
      <c r="AE3077" s="3434"/>
      <c r="AF3077" s="633"/>
      <c r="AG3077" s="633"/>
      <c r="AH3077" s="633"/>
      <c r="AI3077" s="633"/>
      <c r="AJ3077" s="2228"/>
      <c r="AK3077" s="1962"/>
      <c r="AL3077" s="8"/>
      <c r="AM3077" s="1389">
        <f t="shared" si="3267"/>
        <v>0</v>
      </c>
      <c r="AN3077" s="1792"/>
    </row>
    <row r="3078" spans="1:40" ht="15.75" thickBot="1" x14ac:dyDescent="0.3">
      <c r="A3078" s="52">
        <v>1</v>
      </c>
      <c r="B3078" s="1510" t="s">
        <v>279</v>
      </c>
      <c r="C3078" s="2654"/>
      <c r="D3078" s="528"/>
      <c r="E3078" s="1651">
        <f>E3074+E3076</f>
        <v>11040</v>
      </c>
      <c r="F3078" s="328">
        <f>F3074+F3076</f>
        <v>11040</v>
      </c>
      <c r="G3078" s="107">
        <v>11614</v>
      </c>
      <c r="H3078" s="107">
        <f t="shared" si="3278"/>
        <v>105.19927536231883</v>
      </c>
      <c r="I3078" s="635"/>
      <c r="J3078" s="643"/>
      <c r="K3078" s="480"/>
      <c r="L3078" s="480"/>
      <c r="M3078" s="480"/>
      <c r="N3078" s="82"/>
      <c r="O3078" s="480"/>
      <c r="P3078" s="82"/>
      <c r="Q3078" s="633">
        <v>31487.715079999998</v>
      </c>
      <c r="R3078" s="633">
        <v>31487.715079999998</v>
      </c>
      <c r="S3078" s="633">
        <v>31487.715079999998</v>
      </c>
      <c r="T3078" s="633">
        <v>31340.948379999998</v>
      </c>
      <c r="U3078" s="633">
        <v>31340.948379999998</v>
      </c>
      <c r="V3078" s="633">
        <v>31340.948379999998</v>
      </c>
      <c r="W3078" s="633">
        <v>31340.948379999998</v>
      </c>
      <c r="X3078" s="633">
        <v>31340.948379999998</v>
      </c>
      <c r="Y3078" s="633">
        <v>31340.948379999998</v>
      </c>
      <c r="Z3078" s="633">
        <v>31340.948379999998</v>
      </c>
      <c r="AA3078" s="633">
        <v>31340.948379999998</v>
      </c>
      <c r="AB3078" s="633">
        <v>31340.948379999998</v>
      </c>
      <c r="AC3078" s="889">
        <f t="shared" ref="AC3078" si="3290">AB3078</f>
        <v>31340.948379999998</v>
      </c>
      <c r="AD3078" s="633">
        <f>AJ3078-AI3078-AF3078</f>
        <v>31105.348380000007</v>
      </c>
      <c r="AE3078" s="3434"/>
      <c r="AF3078" s="633"/>
      <c r="AG3078" s="633">
        <f>AD3078-AC3078</f>
        <v>-235.59999999999127</v>
      </c>
      <c r="AH3078" s="633">
        <v>0</v>
      </c>
      <c r="AI3078" s="633">
        <v>-94.580549999999988</v>
      </c>
      <c r="AJ3078" s="2228">
        <v>31010.767830000008</v>
      </c>
      <c r="AK3078" s="1962"/>
      <c r="AL3078" s="8"/>
      <c r="AM3078" s="1389">
        <f t="shared" si="3267"/>
        <v>0</v>
      </c>
      <c r="AN3078" s="1792"/>
    </row>
    <row r="3079" spans="1:40" ht="15.75" thickBot="1" x14ac:dyDescent="0.3">
      <c r="A3079" s="52">
        <v>1</v>
      </c>
      <c r="B3079" s="398" t="s">
        <v>457</v>
      </c>
      <c r="C3079" s="641"/>
      <c r="D3079" s="641"/>
      <c r="E3079" s="1650"/>
      <c r="F3079" s="642"/>
      <c r="G3079" s="642"/>
      <c r="H3079" s="642"/>
      <c r="I3079" s="484"/>
      <c r="J3079" s="484"/>
      <c r="K3079" s="484"/>
      <c r="L3079" s="484"/>
      <c r="M3079" s="484"/>
      <c r="N3079" s="484"/>
      <c r="O3079" s="484"/>
      <c r="P3079" s="484"/>
      <c r="Q3079" s="773">
        <f t="shared" ref="Q3079:AH3079" si="3291">Q3078+Q3073+Q3058+Q3003</f>
        <v>573668.47075840004</v>
      </c>
      <c r="R3079" s="773">
        <f t="shared" si="3291"/>
        <v>573669.70075840014</v>
      </c>
      <c r="S3079" s="773">
        <f t="shared" ref="S3079:T3079" si="3292">S3078+S3073+S3058+S3003</f>
        <v>573669.70075840014</v>
      </c>
      <c r="T3079" s="773">
        <f t="shared" si="3292"/>
        <v>573674.55658260011</v>
      </c>
      <c r="U3079" s="773">
        <f t="shared" ref="U3079:V3079" si="3293">U3078+U3073+U3058+U3003</f>
        <v>573674.55658260011</v>
      </c>
      <c r="V3079" s="773">
        <f t="shared" si="3293"/>
        <v>573674.55658260011</v>
      </c>
      <c r="W3079" s="773">
        <f t="shared" ref="W3079:X3079" si="3294">W3078+W3073+W3058+W3003</f>
        <v>573674.55658260011</v>
      </c>
      <c r="X3079" s="773">
        <f t="shared" si="3294"/>
        <v>572837.68858260009</v>
      </c>
      <c r="Y3079" s="773">
        <f t="shared" ref="Y3079:Z3079" si="3295">Y3078+Y3073+Y3058+Y3003</f>
        <v>572828.48893793323</v>
      </c>
      <c r="Z3079" s="773">
        <f t="shared" si="3295"/>
        <v>572833.32367626671</v>
      </c>
      <c r="AA3079" s="773">
        <f t="shared" ref="AA3079:AC3079" si="3296">AA3078+AA3073+AA3058+AA3003</f>
        <v>572902.84260626673</v>
      </c>
      <c r="AB3079" s="773">
        <f t="shared" ref="AB3079" si="3297">AB3078+AB3073+AB3058+AB3003</f>
        <v>572902.84260626673</v>
      </c>
      <c r="AC3079" s="2206">
        <f t="shared" si="3296"/>
        <v>572902.84260626673</v>
      </c>
      <c r="AD3079" s="773">
        <f t="shared" si="3291"/>
        <v>575453.26431</v>
      </c>
      <c r="AE3079" s="3443">
        <f t="shared" si="3291"/>
        <v>723.12026000000003</v>
      </c>
      <c r="AF3079" s="773">
        <f t="shared" ref="AF3079" si="3298">AF3078+AF3073+AF3058+AF3003</f>
        <v>-55.840279999999993</v>
      </c>
      <c r="AG3079" s="773">
        <f t="shared" si="3291"/>
        <v>2550.4217037332692</v>
      </c>
      <c r="AH3079" s="14">
        <f t="shared" si="3291"/>
        <v>-9.9749999999999996</v>
      </c>
      <c r="AI3079" s="773">
        <f>AI3078+AI3073+AI3058+AI3003</f>
        <v>-4091.4092199999996</v>
      </c>
      <c r="AJ3079" s="2237">
        <f>AJ3078+AJ3073+AJ3058+AJ3003</f>
        <v>571306.01480999996</v>
      </c>
      <c r="AK3079" s="1968" t="e">
        <f>SUM(AK3074,AK3073,#REF!,AK3003)</f>
        <v>#REF!</v>
      </c>
      <c r="AL3079" s="1036" t="e">
        <f>SUM(AL3078,AL3073,#REF!,AL3003)</f>
        <v>#REF!</v>
      </c>
      <c r="AM3079" s="1036" t="e">
        <f t="shared" si="3267"/>
        <v>#REF!</v>
      </c>
      <c r="AN3079" s="1792"/>
    </row>
    <row r="3080" spans="1:40" x14ac:dyDescent="0.25">
      <c r="A3080" s="52">
        <v>1</v>
      </c>
      <c r="B3080" s="997" t="s">
        <v>180</v>
      </c>
      <c r="C3080" s="2618"/>
      <c r="D3080" s="1116"/>
      <c r="E3080" s="1626"/>
      <c r="F3080" s="1116"/>
      <c r="G3080" s="1116"/>
      <c r="H3080" s="1116"/>
      <c r="I3080" s="1117"/>
      <c r="J3080" s="1117"/>
      <c r="K3080" s="1116"/>
      <c r="L3080" s="1116"/>
      <c r="M3080" s="1116"/>
      <c r="N3080" s="1116"/>
      <c r="O3080" s="1116"/>
      <c r="P3080" s="1116"/>
      <c r="Q3080" s="1237">
        <f t="shared" ref="Q3080:R3080" si="3299">Q3079</f>
        <v>573668.47075840004</v>
      </c>
      <c r="R3080" s="1237">
        <f t="shared" si="3299"/>
        <v>573669.70075840014</v>
      </c>
      <c r="S3080" s="1237">
        <f t="shared" ref="S3080:T3080" si="3300">S3079</f>
        <v>573669.70075840014</v>
      </c>
      <c r="T3080" s="1237">
        <f t="shared" si="3300"/>
        <v>573674.55658260011</v>
      </c>
      <c r="U3080" s="1237">
        <f t="shared" ref="U3080:V3080" si="3301">U3079</f>
        <v>573674.55658260011</v>
      </c>
      <c r="V3080" s="1237">
        <f t="shared" si="3301"/>
        <v>573674.55658260011</v>
      </c>
      <c r="W3080" s="1237">
        <f t="shared" ref="W3080:X3080" si="3302">W3079</f>
        <v>573674.55658260011</v>
      </c>
      <c r="X3080" s="1237">
        <f t="shared" si="3302"/>
        <v>572837.68858260009</v>
      </c>
      <c r="Y3080" s="1237">
        <f t="shared" ref="Y3080:Z3080" si="3303">Y3079</f>
        <v>572828.48893793323</v>
      </c>
      <c r="Z3080" s="1237">
        <f t="shared" si="3303"/>
        <v>572833.32367626671</v>
      </c>
      <c r="AA3080" s="1237">
        <f t="shared" ref="AA3080:AC3080" si="3304">AA3079</f>
        <v>572902.84260626673</v>
      </c>
      <c r="AB3080" s="1237">
        <f t="shared" ref="AB3080" si="3305">AB3079</f>
        <v>572902.84260626673</v>
      </c>
      <c r="AC3080" s="1237">
        <f t="shared" si="3304"/>
        <v>572902.84260626673</v>
      </c>
      <c r="AD3080" s="1237">
        <f t="shared" ref="AD3080:AJ3080" si="3306">AD3079</f>
        <v>575453.26431</v>
      </c>
      <c r="AE3080" s="3437">
        <f t="shared" si="3306"/>
        <v>723.12026000000003</v>
      </c>
      <c r="AF3080" s="748">
        <f t="shared" ref="AF3080" si="3307">AF3079</f>
        <v>-55.840279999999993</v>
      </c>
      <c r="AG3080" s="1237">
        <f t="shared" si="3306"/>
        <v>2550.4217037332692</v>
      </c>
      <c r="AH3080" s="1237">
        <f t="shared" ref="AH3080" si="3308">AH3079</f>
        <v>-9.9749999999999996</v>
      </c>
      <c r="AI3080" s="1237">
        <f t="shared" si="3306"/>
        <v>-4091.4092199999996</v>
      </c>
      <c r="AJ3080" s="2305">
        <f t="shared" si="3306"/>
        <v>571306.01480999996</v>
      </c>
      <c r="AK3080" s="1626"/>
      <c r="AL3080" s="1805" t="e">
        <f t="shared" ref="AL3080" si="3309">AL3079</f>
        <v>#REF!</v>
      </c>
      <c r="AM3080" s="1805" t="e">
        <f t="shared" si="3267"/>
        <v>#REF!</v>
      </c>
      <c r="AN3080" s="1792"/>
    </row>
    <row r="3081" spans="1:40" x14ac:dyDescent="0.25">
      <c r="A3081" s="52">
        <v>1</v>
      </c>
      <c r="B3081" s="1118" t="s">
        <v>7</v>
      </c>
      <c r="C3081" s="2655"/>
      <c r="D3081" s="1119"/>
      <c r="E3081" s="1605">
        <f t="shared" ref="E3081:AG3081" si="3310">E3003</f>
        <v>5329</v>
      </c>
      <c r="F3081" s="1119">
        <f t="shared" si="3310"/>
        <v>5329</v>
      </c>
      <c r="G3081" s="1119">
        <f t="shared" si="3310"/>
        <v>3538</v>
      </c>
      <c r="H3081" s="1119">
        <f t="shared" si="3310"/>
        <v>66.391443047476074</v>
      </c>
      <c r="I3081" s="1119">
        <f t="shared" si="3310"/>
        <v>8.6522799774817045</v>
      </c>
      <c r="J3081" s="1119">
        <f t="shared" si="3310"/>
        <v>9.6246466930469197</v>
      </c>
      <c r="K3081" s="1119">
        <f t="shared" si="3310"/>
        <v>46108</v>
      </c>
      <c r="L3081" s="1119">
        <f t="shared" si="3310"/>
        <v>46108</v>
      </c>
      <c r="M3081" s="1119">
        <f t="shared" si="3310"/>
        <v>34052</v>
      </c>
      <c r="N3081" s="1119">
        <f t="shared" si="3310"/>
        <v>73.852693675717887</v>
      </c>
      <c r="O3081" s="1119">
        <f t="shared" si="3310"/>
        <v>144</v>
      </c>
      <c r="P3081" s="1119">
        <f t="shared" si="3310"/>
        <v>236.47222222222223</v>
      </c>
      <c r="Q3081" s="2306">
        <f t="shared" si="3310"/>
        <v>150511.77351840003</v>
      </c>
      <c r="R3081" s="2306">
        <f t="shared" ref="R3081:S3081" si="3311">R3003</f>
        <v>150511.77351840003</v>
      </c>
      <c r="S3081" s="2306">
        <f t="shared" si="3311"/>
        <v>150511.77351840003</v>
      </c>
      <c r="T3081" s="2306">
        <f t="shared" ref="T3081:U3081" si="3312">T3003</f>
        <v>150751.25069760001</v>
      </c>
      <c r="U3081" s="2306">
        <f t="shared" si="3312"/>
        <v>150751.25069760001</v>
      </c>
      <c r="V3081" s="2306">
        <f t="shared" ref="V3081:W3081" si="3313">V3003</f>
        <v>150751.25069760001</v>
      </c>
      <c r="W3081" s="2306">
        <f t="shared" si="3313"/>
        <v>150751.25069760001</v>
      </c>
      <c r="X3081" s="2306">
        <f t="shared" ref="X3081:Y3081" si="3314">X3003</f>
        <v>150751.25069760001</v>
      </c>
      <c r="Y3081" s="2306">
        <f t="shared" si="3314"/>
        <v>140670.56424959999</v>
      </c>
      <c r="Z3081" s="2306">
        <f t="shared" ref="Z3081" si="3315">Z3003</f>
        <v>140670.56424959999</v>
      </c>
      <c r="AA3081" s="2306">
        <f t="shared" ref="AA3081:AC3081" si="3316">AA3003</f>
        <v>140670.56424959999</v>
      </c>
      <c r="AB3081" s="2306">
        <f t="shared" ref="AB3081" si="3317">AB3003</f>
        <v>140670.56424959999</v>
      </c>
      <c r="AC3081" s="2306">
        <f t="shared" si="3316"/>
        <v>140670.56424959999</v>
      </c>
      <c r="AD3081" s="2306">
        <f t="shared" si="3310"/>
        <v>150958.57798</v>
      </c>
      <c r="AE3081" s="3432">
        <f t="shared" si="3310"/>
        <v>723.12026000000003</v>
      </c>
      <c r="AF3081" s="636">
        <f t="shared" ref="AF3081" si="3318">AF3003</f>
        <v>-55.840279999999993</v>
      </c>
      <c r="AG3081" s="2306">
        <f t="shared" si="3310"/>
        <v>10288.013730400009</v>
      </c>
      <c r="AH3081" s="2306">
        <f t="shared" ref="AH3081" si="3319">AH3003</f>
        <v>0</v>
      </c>
      <c r="AI3081" s="2306">
        <f>AI3003</f>
        <v>-2933.4173199999996</v>
      </c>
      <c r="AJ3081" s="2307">
        <f>AJ3003</f>
        <v>147969.32037999999</v>
      </c>
      <c r="AK3081" s="1605">
        <f>AK3003</f>
        <v>0</v>
      </c>
      <c r="AL3081" s="1806">
        <f>AL3003</f>
        <v>0</v>
      </c>
      <c r="AM3081" s="1806">
        <f t="shared" si="3267"/>
        <v>0</v>
      </c>
      <c r="AN3081" s="1792"/>
    </row>
    <row r="3082" spans="1:40" ht="15.75" x14ac:dyDescent="0.25">
      <c r="A3082" s="52">
        <v>1</v>
      </c>
      <c r="B3082" s="2840" t="s">
        <v>426</v>
      </c>
      <c r="C3082" s="2656"/>
      <c r="D3082" s="999"/>
      <c r="E3082" s="1665"/>
      <c r="F3082" s="999"/>
      <c r="G3082" s="999"/>
      <c r="H3082" s="999"/>
      <c r="I3082" s="1078"/>
      <c r="J3082" s="1078"/>
      <c r="K3082" s="999"/>
      <c r="L3082" s="999"/>
      <c r="M3082" s="999"/>
      <c r="N3082" s="1079"/>
      <c r="O3082" s="1079"/>
      <c r="P3082" s="1079"/>
      <c r="Q3082" s="2311">
        <f>Q3005</f>
        <v>197720.57538000002</v>
      </c>
      <c r="R3082" s="2311">
        <f t="shared" ref="R3082:S3082" si="3320">R3005</f>
        <v>197720.57538000002</v>
      </c>
      <c r="S3082" s="2311">
        <f t="shared" si="3320"/>
        <v>197720.57538000002</v>
      </c>
      <c r="T3082" s="2311">
        <f t="shared" ref="T3082:U3082" si="3321">T3005</f>
        <v>245748.72771000004</v>
      </c>
      <c r="U3082" s="2311">
        <f t="shared" si="3321"/>
        <v>245748.72771000004</v>
      </c>
      <c r="V3082" s="2311">
        <f t="shared" ref="V3082:W3082" si="3322">V3005</f>
        <v>245748.72771000004</v>
      </c>
      <c r="W3082" s="2311">
        <f t="shared" si="3322"/>
        <v>245748.72771000004</v>
      </c>
      <c r="X3082" s="2311">
        <f t="shared" ref="X3082:Y3082" si="3323">X3005</f>
        <v>245748.72771000004</v>
      </c>
      <c r="Y3082" s="2311">
        <f t="shared" si="3323"/>
        <v>224304.28831999999</v>
      </c>
      <c r="Z3082" s="2311">
        <f t="shared" ref="Z3082" si="3324">Z3005</f>
        <v>226092.66456000003</v>
      </c>
      <c r="AA3082" s="2311">
        <f t="shared" ref="AA3082:AC3083" si="3325">AA3005</f>
        <v>236843.54640000005</v>
      </c>
      <c r="AB3082" s="2311">
        <f t="shared" ref="AB3082" si="3326">AB3005</f>
        <v>236843.54640000005</v>
      </c>
      <c r="AC3082" s="2311">
        <f t="shared" si="3325"/>
        <v>236843.54640000005</v>
      </c>
      <c r="AD3082" s="2311">
        <f t="shared" ref="AD3082:AG3083" si="3327">AD3005</f>
        <v>238448.36133999997</v>
      </c>
      <c r="AE3082" s="3433">
        <f t="shared" si="3327"/>
        <v>0</v>
      </c>
      <c r="AF3082" s="1184">
        <f t="shared" ref="AF3082" si="3328">AF3005</f>
        <v>0</v>
      </c>
      <c r="AG3082" s="2311">
        <f t="shared" si="3327"/>
        <v>1604.8149399999238</v>
      </c>
      <c r="AH3082" s="2311">
        <f t="shared" ref="AH3082" si="3329">AH3005</f>
        <v>0</v>
      </c>
      <c r="AI3082" s="2311">
        <f>AI3005</f>
        <v>-446.76972000000001</v>
      </c>
      <c r="AJ3082" s="2314">
        <f>AJ3005</f>
        <v>238001.59161999996</v>
      </c>
      <c r="AK3082" s="1665"/>
      <c r="AL3082" s="1809"/>
      <c r="AM3082" s="1809">
        <f t="shared" si="3267"/>
        <v>0</v>
      </c>
      <c r="AN3082" s="1792"/>
    </row>
    <row r="3083" spans="1:40" ht="15.75" x14ac:dyDescent="0.25">
      <c r="A3083" s="52">
        <v>1</v>
      </c>
      <c r="B3083" s="2840" t="s">
        <v>484</v>
      </c>
      <c r="C3083" s="2656"/>
      <c r="D3083" s="999"/>
      <c r="E3083" s="1665"/>
      <c r="F3083" s="999"/>
      <c r="G3083" s="999"/>
      <c r="H3083" s="999"/>
      <c r="I3083" s="1078"/>
      <c r="J3083" s="1078"/>
      <c r="K3083" s="999"/>
      <c r="L3083" s="999"/>
      <c r="M3083" s="999"/>
      <c r="N3083" s="1079"/>
      <c r="O3083" s="1079"/>
      <c r="P3083" s="1079"/>
      <c r="Q3083" s="2311">
        <f>Q3006</f>
        <v>37591.343999999997</v>
      </c>
      <c r="R3083" s="2311">
        <f t="shared" ref="R3083:S3083" si="3330">R3006</f>
        <v>37591.343999999997</v>
      </c>
      <c r="S3083" s="2311">
        <f t="shared" si="3330"/>
        <v>37591.343999999997</v>
      </c>
      <c r="T3083" s="2311">
        <f t="shared" ref="T3083:U3083" si="3331">T3006</f>
        <v>37591.343999999997</v>
      </c>
      <c r="U3083" s="2311">
        <f t="shared" si="3331"/>
        <v>37591.343999999997</v>
      </c>
      <c r="V3083" s="2311">
        <f t="shared" ref="V3083:W3083" si="3332">V3006</f>
        <v>37591.343999999997</v>
      </c>
      <c r="W3083" s="2311">
        <f t="shared" si="3332"/>
        <v>37591.343999999997</v>
      </c>
      <c r="X3083" s="2311">
        <f t="shared" ref="X3083:Y3083" si="3333">X3006</f>
        <v>37591.343999999997</v>
      </c>
      <c r="Y3083" s="2311">
        <f t="shared" si="3333"/>
        <v>37591.343999999997</v>
      </c>
      <c r="Z3083" s="2311">
        <f t="shared" ref="Z3083:AA3083" si="3334">Z3006</f>
        <v>37591.343999999997</v>
      </c>
      <c r="AA3083" s="2311">
        <f t="shared" si="3334"/>
        <v>37591.343999999997</v>
      </c>
      <c r="AB3083" s="2311">
        <f t="shared" ref="AB3083" si="3335">AB3006</f>
        <v>37591.343999999997</v>
      </c>
      <c r="AC3083" s="2311">
        <f t="shared" si="3325"/>
        <v>37591.343999999997</v>
      </c>
      <c r="AD3083" s="2311">
        <f t="shared" si="3327"/>
        <v>37591.343980000005</v>
      </c>
      <c r="AE3083" s="3433">
        <f t="shared" si="3327"/>
        <v>0</v>
      </c>
      <c r="AF3083" s="1184">
        <f t="shared" ref="AF3083" si="3336">AF3006</f>
        <v>0</v>
      </c>
      <c r="AG3083" s="2311">
        <f t="shared" si="3327"/>
        <v>-1.9999992218799889E-5</v>
      </c>
      <c r="AH3083" s="2311">
        <f t="shared" ref="AH3083" si="3337">AH3006</f>
        <v>0</v>
      </c>
      <c r="AI3083" s="2311">
        <f>AI3006</f>
        <v>0</v>
      </c>
      <c r="AJ3083" s="2314">
        <f>AJ3006</f>
        <v>37591.343980000005</v>
      </c>
      <c r="AK3083" s="1665"/>
      <c r="AL3083" s="1809"/>
      <c r="AM3083" s="1809"/>
      <c r="AN3083" s="1792"/>
    </row>
    <row r="3084" spans="1:40" x14ac:dyDescent="0.25">
      <c r="A3084" s="52">
        <v>1</v>
      </c>
      <c r="B3084" s="1932" t="s">
        <v>427</v>
      </c>
      <c r="C3084" s="2656"/>
      <c r="D3084" s="999"/>
      <c r="E3084" s="1665">
        <f t="shared" ref="E3084:G3111" si="3338">E3007</f>
        <v>64166.5</v>
      </c>
      <c r="F3084" s="999">
        <f t="shared" si="3338"/>
        <v>64166.5</v>
      </c>
      <c r="G3084" s="999">
        <f t="shared" si="3338"/>
        <v>56607.737500000003</v>
      </c>
      <c r="H3084" s="999"/>
      <c r="I3084" s="1078"/>
      <c r="J3084" s="1078"/>
      <c r="K3084" s="999"/>
      <c r="L3084" s="999"/>
      <c r="M3084" s="999"/>
      <c r="N3084" s="1079"/>
      <c r="O3084" s="1079"/>
      <c r="P3084" s="1079"/>
      <c r="Q3084" s="2311"/>
      <c r="R3084" s="2311"/>
      <c r="S3084" s="2311"/>
      <c r="T3084" s="2311"/>
      <c r="U3084" s="2311"/>
      <c r="V3084" s="2311"/>
      <c r="W3084" s="2311"/>
      <c r="X3084" s="2311"/>
      <c r="Y3084" s="2311"/>
      <c r="Z3084" s="2311"/>
      <c r="AA3084" s="2311"/>
      <c r="AB3084" s="2311"/>
      <c r="AC3084" s="2311"/>
      <c r="AD3084" s="2311"/>
      <c r="AE3084" s="3433"/>
      <c r="AF3084" s="1184"/>
      <c r="AG3084" s="2311"/>
      <c r="AH3084" s="2311"/>
      <c r="AI3084" s="2311"/>
      <c r="AJ3084" s="2314"/>
      <c r="AK3084" s="1665"/>
      <c r="AL3084" s="1809"/>
      <c r="AM3084" s="1809"/>
      <c r="AN3084" s="1792"/>
    </row>
    <row r="3085" spans="1:40" x14ac:dyDescent="0.25">
      <c r="A3085" s="52">
        <v>1</v>
      </c>
      <c r="B3085" s="2833" t="s">
        <v>259</v>
      </c>
      <c r="C3085" s="2656"/>
      <c r="D3085" s="999"/>
      <c r="E3085" s="1665">
        <f t="shared" si="3338"/>
        <v>0</v>
      </c>
      <c r="F3085" s="999">
        <f t="shared" si="3338"/>
        <v>0</v>
      </c>
      <c r="G3085" s="999">
        <f t="shared" si="3338"/>
        <v>0</v>
      </c>
      <c r="H3085" s="999"/>
      <c r="I3085" s="1078"/>
      <c r="J3085" s="1078"/>
      <c r="K3085" s="999"/>
      <c r="L3085" s="999"/>
      <c r="M3085" s="999"/>
      <c r="N3085" s="1079"/>
      <c r="O3085" s="1079"/>
      <c r="P3085" s="1079"/>
      <c r="Q3085" s="2311"/>
      <c r="R3085" s="2311"/>
      <c r="S3085" s="2311"/>
      <c r="T3085" s="2311"/>
      <c r="U3085" s="2311"/>
      <c r="V3085" s="2311"/>
      <c r="W3085" s="2311"/>
      <c r="X3085" s="2311"/>
      <c r="Y3085" s="2311"/>
      <c r="Z3085" s="2311"/>
      <c r="AA3085" s="2311"/>
      <c r="AB3085" s="2311"/>
      <c r="AC3085" s="2311"/>
      <c r="AD3085" s="2311"/>
      <c r="AE3085" s="3433"/>
      <c r="AF3085" s="1184"/>
      <c r="AG3085" s="2311"/>
      <c r="AH3085" s="2311"/>
      <c r="AI3085" s="2311"/>
      <c r="AJ3085" s="2314"/>
      <c r="AK3085" s="1665"/>
      <c r="AL3085" s="1809"/>
      <c r="AM3085" s="1809"/>
      <c r="AN3085" s="1792"/>
    </row>
    <row r="3086" spans="1:40" ht="30" x14ac:dyDescent="0.25">
      <c r="A3086" s="52">
        <v>1</v>
      </c>
      <c r="B3086" s="2833" t="s">
        <v>260</v>
      </c>
      <c r="C3086" s="2656"/>
      <c r="D3086" s="999"/>
      <c r="E3086" s="1665">
        <f t="shared" si="3338"/>
        <v>11070</v>
      </c>
      <c r="F3086" s="999">
        <f t="shared" si="3338"/>
        <v>11070</v>
      </c>
      <c r="G3086" s="999">
        <f t="shared" si="3338"/>
        <v>6577</v>
      </c>
      <c r="H3086" s="999"/>
      <c r="I3086" s="1078"/>
      <c r="J3086" s="1078"/>
      <c r="K3086" s="999"/>
      <c r="L3086" s="999"/>
      <c r="M3086" s="999"/>
      <c r="N3086" s="1079"/>
      <c r="O3086" s="1079"/>
      <c r="P3086" s="1079"/>
      <c r="Q3086" s="2311"/>
      <c r="R3086" s="2311"/>
      <c r="S3086" s="2311"/>
      <c r="T3086" s="2311"/>
      <c r="U3086" s="2311"/>
      <c r="V3086" s="2311"/>
      <c r="W3086" s="2311"/>
      <c r="X3086" s="2311"/>
      <c r="Y3086" s="2311"/>
      <c r="Z3086" s="2311"/>
      <c r="AA3086" s="2311"/>
      <c r="AB3086" s="2311"/>
      <c r="AC3086" s="2311"/>
      <c r="AD3086" s="2311"/>
      <c r="AE3086" s="3433"/>
      <c r="AF3086" s="1184"/>
      <c r="AG3086" s="2311"/>
      <c r="AH3086" s="2311"/>
      <c r="AI3086" s="2311"/>
      <c r="AJ3086" s="2314"/>
      <c r="AK3086" s="1665"/>
      <c r="AL3086" s="1809"/>
      <c r="AM3086" s="1809"/>
      <c r="AN3086" s="1792"/>
    </row>
    <row r="3087" spans="1:40" ht="30" x14ac:dyDescent="0.25">
      <c r="A3087" s="52">
        <v>1</v>
      </c>
      <c r="B3087" s="1936" t="s">
        <v>428</v>
      </c>
      <c r="C3087" s="2656"/>
      <c r="D3087" s="999"/>
      <c r="E3087" s="1665">
        <f t="shared" si="3338"/>
        <v>26082.5</v>
      </c>
      <c r="F3087" s="999">
        <f t="shared" si="3338"/>
        <v>26082.5</v>
      </c>
      <c r="G3087" s="999">
        <f t="shared" si="3338"/>
        <v>19779.737499999999</v>
      </c>
      <c r="H3087" s="999"/>
      <c r="I3087" s="1078"/>
      <c r="J3087" s="1078"/>
      <c r="K3087" s="999"/>
      <c r="L3087" s="999"/>
      <c r="M3087" s="999"/>
      <c r="N3087" s="1079"/>
      <c r="O3087" s="1079"/>
      <c r="P3087" s="1079"/>
      <c r="Q3087" s="2311"/>
      <c r="R3087" s="2311"/>
      <c r="S3087" s="2311"/>
      <c r="T3087" s="2311"/>
      <c r="U3087" s="2311"/>
      <c r="V3087" s="2311"/>
      <c r="W3087" s="2311"/>
      <c r="X3087" s="2311"/>
      <c r="Y3087" s="2311"/>
      <c r="Z3087" s="2311"/>
      <c r="AA3087" s="2311"/>
      <c r="AB3087" s="2311"/>
      <c r="AC3087" s="2311"/>
      <c r="AD3087" s="2311"/>
      <c r="AE3087" s="3433"/>
      <c r="AF3087" s="1184"/>
      <c r="AG3087" s="2311"/>
      <c r="AH3087" s="2311"/>
      <c r="AI3087" s="2311"/>
      <c r="AJ3087" s="2314"/>
      <c r="AK3087" s="1665"/>
      <c r="AL3087" s="1809"/>
      <c r="AM3087" s="1809"/>
      <c r="AN3087" s="1792"/>
    </row>
    <row r="3088" spans="1:40" x14ac:dyDescent="0.25">
      <c r="A3088" s="52">
        <v>1</v>
      </c>
      <c r="B3088" s="1172" t="s">
        <v>429</v>
      </c>
      <c r="C3088" s="2656"/>
      <c r="D3088" s="999"/>
      <c r="E3088" s="1665">
        <f t="shared" si="3338"/>
        <v>25410</v>
      </c>
      <c r="F3088" s="999">
        <f t="shared" si="3338"/>
        <v>25410</v>
      </c>
      <c r="G3088" s="999">
        <f t="shared" si="3338"/>
        <v>19167</v>
      </c>
      <c r="H3088" s="999"/>
      <c r="I3088" s="1078"/>
      <c r="J3088" s="1078"/>
      <c r="K3088" s="999"/>
      <c r="L3088" s="999"/>
      <c r="M3088" s="999"/>
      <c r="N3088" s="1079"/>
      <c r="O3088" s="1079"/>
      <c r="P3088" s="1079"/>
      <c r="Q3088" s="2311"/>
      <c r="R3088" s="2311"/>
      <c r="S3088" s="2311"/>
      <c r="T3088" s="2311"/>
      <c r="U3088" s="2311"/>
      <c r="V3088" s="2311"/>
      <c r="W3088" s="2311"/>
      <c r="X3088" s="2311"/>
      <c r="Y3088" s="2311"/>
      <c r="Z3088" s="2311"/>
      <c r="AA3088" s="2311"/>
      <c r="AB3088" s="2311"/>
      <c r="AC3088" s="2311"/>
      <c r="AD3088" s="2311"/>
      <c r="AE3088" s="3433"/>
      <c r="AF3088" s="1184"/>
      <c r="AG3088" s="2311"/>
      <c r="AH3088" s="2311"/>
      <c r="AI3088" s="2311"/>
      <c r="AJ3088" s="2314"/>
      <c r="AK3088" s="1665"/>
      <c r="AL3088" s="1809"/>
      <c r="AM3088" s="1809"/>
      <c r="AN3088" s="1792"/>
    </row>
    <row r="3089" spans="1:40" ht="30" x14ac:dyDescent="0.25">
      <c r="A3089" s="52">
        <v>1</v>
      </c>
      <c r="B3089" s="1172" t="s">
        <v>430</v>
      </c>
      <c r="C3089" s="2656"/>
      <c r="D3089" s="999"/>
      <c r="E3089" s="1665">
        <f t="shared" si="3338"/>
        <v>2690</v>
      </c>
      <c r="F3089" s="999">
        <f t="shared" si="3338"/>
        <v>2690</v>
      </c>
      <c r="G3089" s="999">
        <f t="shared" si="3338"/>
        <v>2450.9499999999998</v>
      </c>
      <c r="H3089" s="999"/>
      <c r="I3089" s="1078"/>
      <c r="J3089" s="1078"/>
      <c r="K3089" s="999"/>
      <c r="L3089" s="999"/>
      <c r="M3089" s="999"/>
      <c r="N3089" s="1079"/>
      <c r="O3089" s="1079"/>
      <c r="P3089" s="1079"/>
      <c r="Q3089" s="2311"/>
      <c r="R3089" s="2311"/>
      <c r="S3089" s="2311"/>
      <c r="T3089" s="2311"/>
      <c r="U3089" s="2311"/>
      <c r="V3089" s="2311"/>
      <c r="W3089" s="2311"/>
      <c r="X3089" s="2311"/>
      <c r="Y3089" s="2311"/>
      <c r="Z3089" s="2311"/>
      <c r="AA3089" s="2311"/>
      <c r="AB3089" s="2311"/>
      <c r="AC3089" s="2311"/>
      <c r="AD3089" s="2311"/>
      <c r="AE3089" s="3433"/>
      <c r="AF3089" s="1184"/>
      <c r="AG3089" s="2311"/>
      <c r="AH3089" s="2311"/>
      <c r="AI3089" s="2311"/>
      <c r="AJ3089" s="2314"/>
      <c r="AK3089" s="1665"/>
      <c r="AL3089" s="1809"/>
      <c r="AM3089" s="1809"/>
      <c r="AN3089" s="1792"/>
    </row>
    <row r="3090" spans="1:40" ht="60" x14ac:dyDescent="0.25">
      <c r="A3090" s="52">
        <v>1</v>
      </c>
      <c r="B3090" s="1172" t="s">
        <v>431</v>
      </c>
      <c r="C3090" s="2656"/>
      <c r="D3090" s="999"/>
      <c r="E3090" s="1665">
        <f t="shared" si="3338"/>
        <v>11464</v>
      </c>
      <c r="F3090" s="999">
        <f t="shared" si="3338"/>
        <v>11464</v>
      </c>
      <c r="G3090" s="999">
        <f t="shared" si="3338"/>
        <v>9957</v>
      </c>
      <c r="H3090" s="999"/>
      <c r="I3090" s="1078"/>
      <c r="J3090" s="1078"/>
      <c r="K3090" s="999"/>
      <c r="L3090" s="999"/>
      <c r="M3090" s="999"/>
      <c r="N3090" s="1079"/>
      <c r="O3090" s="1079"/>
      <c r="P3090" s="1079"/>
      <c r="Q3090" s="2311"/>
      <c r="R3090" s="2311"/>
      <c r="S3090" s="2311"/>
      <c r="T3090" s="2311"/>
      <c r="U3090" s="2311"/>
      <c r="V3090" s="2311"/>
      <c r="W3090" s="2311"/>
      <c r="X3090" s="2311"/>
      <c r="Y3090" s="2311"/>
      <c r="Z3090" s="2311"/>
      <c r="AA3090" s="2311"/>
      <c r="AB3090" s="2311"/>
      <c r="AC3090" s="2311"/>
      <c r="AD3090" s="2311"/>
      <c r="AE3090" s="3433"/>
      <c r="AF3090" s="1184"/>
      <c r="AG3090" s="2311"/>
      <c r="AH3090" s="2311"/>
      <c r="AI3090" s="2311"/>
      <c r="AJ3090" s="2314"/>
      <c r="AK3090" s="1665"/>
      <c r="AL3090" s="1809"/>
      <c r="AM3090" s="1809"/>
      <c r="AN3090" s="1792"/>
    </row>
    <row r="3091" spans="1:40" ht="45" x14ac:dyDescent="0.25">
      <c r="A3091" s="52">
        <v>1</v>
      </c>
      <c r="B3091" s="1172" t="s">
        <v>447</v>
      </c>
      <c r="C3091" s="2656"/>
      <c r="D3091" s="999"/>
      <c r="E3091" s="1665">
        <f t="shared" si="3338"/>
        <v>15550</v>
      </c>
      <c r="F3091" s="999">
        <f t="shared" si="3338"/>
        <v>15550</v>
      </c>
      <c r="G3091" s="999">
        <f t="shared" si="3338"/>
        <v>20294</v>
      </c>
      <c r="H3091" s="999"/>
      <c r="I3091" s="1078"/>
      <c r="J3091" s="1078"/>
      <c r="K3091" s="999"/>
      <c r="L3091" s="999"/>
      <c r="M3091" s="999"/>
      <c r="N3091" s="1079"/>
      <c r="O3091" s="1079"/>
      <c r="P3091" s="1079"/>
      <c r="Q3091" s="2311"/>
      <c r="R3091" s="2311"/>
      <c r="S3091" s="2311"/>
      <c r="T3091" s="2311"/>
      <c r="U3091" s="2311"/>
      <c r="V3091" s="2311"/>
      <c r="W3091" s="2311"/>
      <c r="X3091" s="2311"/>
      <c r="Y3091" s="2311"/>
      <c r="Z3091" s="2311"/>
      <c r="AA3091" s="2311"/>
      <c r="AB3091" s="2311"/>
      <c r="AC3091" s="2311"/>
      <c r="AD3091" s="2311"/>
      <c r="AE3091" s="3433"/>
      <c r="AF3091" s="1184"/>
      <c r="AG3091" s="2311"/>
      <c r="AH3091" s="2311"/>
      <c r="AI3091" s="2311"/>
      <c r="AJ3091" s="2314"/>
      <c r="AK3091" s="1665"/>
      <c r="AL3091" s="1809"/>
      <c r="AM3091" s="1809"/>
      <c r="AN3091" s="1792"/>
    </row>
    <row r="3092" spans="1:40" x14ac:dyDescent="0.25">
      <c r="A3092" s="52">
        <v>1</v>
      </c>
      <c r="B3092" s="2834" t="s">
        <v>136</v>
      </c>
      <c r="C3092" s="2656"/>
      <c r="D3092" s="999"/>
      <c r="E3092" s="1665">
        <f t="shared" si="3338"/>
        <v>83402.212765957447</v>
      </c>
      <c r="F3092" s="999">
        <f t="shared" si="3338"/>
        <v>83402.212765957447</v>
      </c>
      <c r="G3092" s="999">
        <f t="shared" si="3338"/>
        <v>82036.117021276586</v>
      </c>
      <c r="H3092" s="999"/>
      <c r="I3092" s="1078"/>
      <c r="J3092" s="1078"/>
      <c r="K3092" s="999"/>
      <c r="L3092" s="999"/>
      <c r="M3092" s="999"/>
      <c r="N3092" s="1079"/>
      <c r="O3092" s="1079"/>
      <c r="P3092" s="1079"/>
      <c r="Q3092" s="2311"/>
      <c r="R3092" s="2311"/>
      <c r="S3092" s="2311"/>
      <c r="T3092" s="2311"/>
      <c r="U3092" s="2311"/>
      <c r="V3092" s="2311"/>
      <c r="W3092" s="2311"/>
      <c r="X3092" s="2311"/>
      <c r="Y3092" s="2311"/>
      <c r="Z3092" s="2311"/>
      <c r="AA3092" s="2311"/>
      <c r="AB3092" s="2311"/>
      <c r="AC3092" s="2311"/>
      <c r="AD3092" s="2311"/>
      <c r="AE3092" s="3433"/>
      <c r="AF3092" s="1184"/>
      <c r="AG3092" s="2311"/>
      <c r="AH3092" s="2311"/>
      <c r="AI3092" s="2311"/>
      <c r="AJ3092" s="2314"/>
      <c r="AK3092" s="1665"/>
      <c r="AL3092" s="1809"/>
      <c r="AM3092" s="1809"/>
      <c r="AN3092" s="1792"/>
    </row>
    <row r="3093" spans="1:40" x14ac:dyDescent="0.25">
      <c r="A3093" s="52">
        <v>1</v>
      </c>
      <c r="B3093" s="1173" t="s">
        <v>316</v>
      </c>
      <c r="C3093" s="2656"/>
      <c r="D3093" s="999"/>
      <c r="E3093" s="1665">
        <f t="shared" si="3338"/>
        <v>73977</v>
      </c>
      <c r="F3093" s="999">
        <f t="shared" si="3338"/>
        <v>73977</v>
      </c>
      <c r="G3093" s="999">
        <f t="shared" si="3338"/>
        <v>71554</v>
      </c>
      <c r="H3093" s="999"/>
      <c r="I3093" s="1078"/>
      <c r="J3093" s="1078"/>
      <c r="K3093" s="999"/>
      <c r="L3093" s="999"/>
      <c r="M3093" s="999"/>
      <c r="N3093" s="1079"/>
      <c r="O3093" s="1079"/>
      <c r="P3093" s="1079"/>
      <c r="Q3093" s="2311"/>
      <c r="R3093" s="2311"/>
      <c r="S3093" s="2311"/>
      <c r="T3093" s="2311"/>
      <c r="U3093" s="2311"/>
      <c r="V3093" s="2311"/>
      <c r="W3093" s="2311"/>
      <c r="X3093" s="2311"/>
      <c r="Y3093" s="2311"/>
      <c r="Z3093" s="2311"/>
      <c r="AA3093" s="2311"/>
      <c r="AB3093" s="2311"/>
      <c r="AC3093" s="2311"/>
      <c r="AD3093" s="2311"/>
      <c r="AE3093" s="3433"/>
      <c r="AF3093" s="1184"/>
      <c r="AG3093" s="2311"/>
      <c r="AH3093" s="2311"/>
      <c r="AI3093" s="2311"/>
      <c r="AJ3093" s="2314"/>
      <c r="AK3093" s="1665"/>
      <c r="AL3093" s="1809"/>
      <c r="AM3093" s="1809"/>
      <c r="AN3093" s="1792"/>
    </row>
    <row r="3094" spans="1:40" x14ac:dyDescent="0.25">
      <c r="A3094" s="52">
        <v>1</v>
      </c>
      <c r="B3094" s="1173" t="s">
        <v>433</v>
      </c>
      <c r="C3094" s="2656"/>
      <c r="D3094" s="999"/>
      <c r="E3094" s="1665">
        <f t="shared" si="3338"/>
        <v>9425.2127659574471</v>
      </c>
      <c r="F3094" s="999">
        <f t="shared" si="3338"/>
        <v>9425.2127659574471</v>
      </c>
      <c r="G3094" s="999">
        <f t="shared" si="3338"/>
        <v>10482.117021276594</v>
      </c>
      <c r="H3094" s="999"/>
      <c r="I3094" s="1078"/>
      <c r="J3094" s="1078"/>
      <c r="K3094" s="999"/>
      <c r="L3094" s="999"/>
      <c r="M3094" s="999"/>
      <c r="N3094" s="1079"/>
      <c r="O3094" s="1079"/>
      <c r="P3094" s="1079"/>
      <c r="Q3094" s="2311"/>
      <c r="R3094" s="2311"/>
      <c r="S3094" s="2311"/>
      <c r="T3094" s="2311"/>
      <c r="U3094" s="2311"/>
      <c r="V3094" s="2311"/>
      <c r="W3094" s="2311"/>
      <c r="X3094" s="2311"/>
      <c r="Y3094" s="2311"/>
      <c r="Z3094" s="2311"/>
      <c r="AA3094" s="2311"/>
      <c r="AB3094" s="2311"/>
      <c r="AC3094" s="2311"/>
      <c r="AD3094" s="2311"/>
      <c r="AE3094" s="3433"/>
      <c r="AF3094" s="1184"/>
      <c r="AG3094" s="2311"/>
      <c r="AH3094" s="2311"/>
      <c r="AI3094" s="2311"/>
      <c r="AJ3094" s="2314"/>
      <c r="AK3094" s="1665"/>
      <c r="AL3094" s="1809"/>
      <c r="AM3094" s="1809"/>
      <c r="AN3094" s="1792"/>
    </row>
    <row r="3095" spans="1:40" x14ac:dyDescent="0.25">
      <c r="A3095" s="52">
        <v>1</v>
      </c>
      <c r="B3095" s="1940" t="s">
        <v>451</v>
      </c>
      <c r="C3095" s="2656"/>
      <c r="D3095" s="999"/>
      <c r="E3095" s="1665">
        <f t="shared" si="3338"/>
        <v>88597</v>
      </c>
      <c r="F3095" s="999">
        <f t="shared" si="3338"/>
        <v>88597</v>
      </c>
      <c r="G3095" s="999">
        <f t="shared" si="3338"/>
        <v>98531.89999999998</v>
      </c>
      <c r="H3095" s="999"/>
      <c r="I3095" s="1078"/>
      <c r="J3095" s="1078"/>
      <c r="K3095" s="999"/>
      <c r="L3095" s="999"/>
      <c r="M3095" s="999"/>
      <c r="N3095" s="1079"/>
      <c r="O3095" s="1079"/>
      <c r="P3095" s="1079"/>
      <c r="Q3095" s="2311"/>
      <c r="R3095" s="2311"/>
      <c r="S3095" s="2311"/>
      <c r="T3095" s="2311"/>
      <c r="U3095" s="2311"/>
      <c r="V3095" s="2311"/>
      <c r="W3095" s="2311"/>
      <c r="X3095" s="2311"/>
      <c r="Y3095" s="2311"/>
      <c r="Z3095" s="2311"/>
      <c r="AA3095" s="2311"/>
      <c r="AB3095" s="2311"/>
      <c r="AC3095" s="2311"/>
      <c r="AD3095" s="2311"/>
      <c r="AE3095" s="3433"/>
      <c r="AF3095" s="1184"/>
      <c r="AG3095" s="2311"/>
      <c r="AH3095" s="2311"/>
      <c r="AI3095" s="2311"/>
      <c r="AJ3095" s="2314"/>
      <c r="AK3095" s="1665"/>
      <c r="AL3095" s="1809"/>
      <c r="AM3095" s="1809"/>
      <c r="AN3095" s="1792"/>
    </row>
    <row r="3096" spans="1:40" x14ac:dyDescent="0.25">
      <c r="A3096" s="52">
        <v>1</v>
      </c>
      <c r="B3096" s="1169" t="s">
        <v>261</v>
      </c>
      <c r="C3096" s="2656"/>
      <c r="D3096" s="999"/>
      <c r="E3096" s="1665">
        <f t="shared" si="3338"/>
        <v>0</v>
      </c>
      <c r="F3096" s="999">
        <f t="shared" si="3338"/>
        <v>0</v>
      </c>
      <c r="G3096" s="999">
        <f t="shared" si="3338"/>
        <v>0</v>
      </c>
      <c r="H3096" s="999"/>
      <c r="I3096" s="1078"/>
      <c r="J3096" s="1078"/>
      <c r="K3096" s="999"/>
      <c r="L3096" s="999"/>
      <c r="M3096" s="999"/>
      <c r="N3096" s="1079"/>
      <c r="O3096" s="1079"/>
      <c r="P3096" s="1079"/>
      <c r="Q3096" s="2311">
        <f>Q3019</f>
        <v>4995.2488800000001</v>
      </c>
      <c r="R3096" s="2311">
        <f t="shared" ref="R3096:S3096" si="3339">R3019</f>
        <v>4995.2488800000001</v>
      </c>
      <c r="S3096" s="2311">
        <f t="shared" si="3339"/>
        <v>4995.2488800000001</v>
      </c>
      <c r="T3096" s="2311">
        <f t="shared" ref="T3096:U3096" si="3340">T3019</f>
        <v>1527.91347</v>
      </c>
      <c r="U3096" s="2311">
        <f t="shared" si="3340"/>
        <v>1527.91347</v>
      </c>
      <c r="V3096" s="2311">
        <f t="shared" ref="V3096:W3096" si="3341">V3019</f>
        <v>1527.91347</v>
      </c>
      <c r="W3096" s="2311">
        <f t="shared" si="3341"/>
        <v>1527.91347</v>
      </c>
      <c r="X3096" s="2311">
        <f t="shared" ref="X3096:Y3096" si="3342">X3019</f>
        <v>1527.91347</v>
      </c>
      <c r="Y3096" s="2311">
        <f t="shared" si="3342"/>
        <v>3069.3540000000003</v>
      </c>
      <c r="Z3096" s="2311">
        <f t="shared" ref="Z3096" si="3343">Z3019</f>
        <v>2940.5316000000003</v>
      </c>
      <c r="AA3096" s="2311">
        <f t="shared" ref="AA3096:AC3098" si="3344">AA3019</f>
        <v>2169.20748</v>
      </c>
      <c r="AB3096" s="2311">
        <f t="shared" ref="AB3096" si="3345">AB3019</f>
        <v>2169.20748</v>
      </c>
      <c r="AC3096" s="2311">
        <f t="shared" si="3344"/>
        <v>2169.20748</v>
      </c>
      <c r="AD3096" s="2311">
        <f t="shared" ref="AD3096:AG3098" si="3346">AD3019</f>
        <v>1187.3216900000048</v>
      </c>
      <c r="AE3096" s="3433">
        <f t="shared" si="3346"/>
        <v>0</v>
      </c>
      <c r="AF3096" s="1184">
        <f t="shared" ref="AF3096" si="3347">AF3019</f>
        <v>0</v>
      </c>
      <c r="AG3096" s="2311">
        <f t="shared" si="3346"/>
        <v>-981.88578999999527</v>
      </c>
      <c r="AH3096" s="2311">
        <f t="shared" ref="AH3096" si="3348">AH3019</f>
        <v>0</v>
      </c>
      <c r="AI3096" s="2311">
        <f t="shared" ref="AI3096:AJ3098" si="3349">AI3019</f>
        <v>-2.7834300000000258</v>
      </c>
      <c r="AJ3096" s="2314">
        <f t="shared" si="3349"/>
        <v>1184.5382600000048</v>
      </c>
      <c r="AK3096" s="1665"/>
      <c r="AL3096" s="1809"/>
      <c r="AM3096" s="1809"/>
      <c r="AN3096" s="1792"/>
    </row>
    <row r="3097" spans="1:40" ht="30" x14ac:dyDescent="0.25">
      <c r="A3097" s="52">
        <v>1</v>
      </c>
      <c r="B3097" s="1936" t="s">
        <v>423</v>
      </c>
      <c r="C3097" s="2656"/>
      <c r="D3097" s="999"/>
      <c r="E3097" s="1665">
        <f t="shared" si="3338"/>
        <v>0</v>
      </c>
      <c r="F3097" s="999">
        <f t="shared" si="3338"/>
        <v>0</v>
      </c>
      <c r="G3097" s="999">
        <f t="shared" si="3338"/>
        <v>0</v>
      </c>
      <c r="H3097" s="999"/>
      <c r="I3097" s="1078"/>
      <c r="J3097" s="1078"/>
      <c r="K3097" s="999"/>
      <c r="L3097" s="999"/>
      <c r="M3097" s="999"/>
      <c r="N3097" s="1079"/>
      <c r="O3097" s="1079"/>
      <c r="P3097" s="1079"/>
      <c r="Q3097" s="2311">
        <f>Q3020</f>
        <v>0</v>
      </c>
      <c r="R3097" s="2311">
        <f t="shared" ref="R3097:S3097" si="3350">R3020</f>
        <v>0</v>
      </c>
      <c r="S3097" s="2311">
        <f t="shared" si="3350"/>
        <v>0</v>
      </c>
      <c r="T3097" s="2311">
        <f t="shared" ref="T3097:U3097" si="3351">T3020</f>
        <v>0</v>
      </c>
      <c r="U3097" s="2311">
        <f t="shared" si="3351"/>
        <v>0</v>
      </c>
      <c r="V3097" s="2311">
        <f t="shared" ref="V3097:W3097" si="3352">V3020</f>
        <v>0</v>
      </c>
      <c r="W3097" s="2311">
        <f t="shared" si="3352"/>
        <v>0</v>
      </c>
      <c r="X3097" s="2311">
        <f t="shared" ref="X3097:Y3097" si="3353">X3020</f>
        <v>0</v>
      </c>
      <c r="Y3097" s="2311">
        <f t="shared" si="3353"/>
        <v>0</v>
      </c>
      <c r="Z3097" s="2311">
        <f t="shared" ref="Z3097:AA3097" si="3354">Z3020</f>
        <v>0</v>
      </c>
      <c r="AA3097" s="2311">
        <f t="shared" si="3354"/>
        <v>0</v>
      </c>
      <c r="AB3097" s="2311">
        <f t="shared" ref="AB3097" si="3355">AB3020</f>
        <v>0</v>
      </c>
      <c r="AC3097" s="2311">
        <f t="shared" si="3344"/>
        <v>0</v>
      </c>
      <c r="AD3097" s="2311">
        <f t="shared" si="3346"/>
        <v>0</v>
      </c>
      <c r="AE3097" s="3433">
        <f t="shared" si="3346"/>
        <v>0</v>
      </c>
      <c r="AF3097" s="1184">
        <f t="shared" ref="AF3097" si="3356">AF3020</f>
        <v>0</v>
      </c>
      <c r="AG3097" s="2311">
        <f t="shared" si="3346"/>
        <v>0</v>
      </c>
      <c r="AH3097" s="2311">
        <f t="shared" ref="AH3097" si="3357">AH3020</f>
        <v>0</v>
      </c>
      <c r="AI3097" s="2311">
        <f t="shared" si="3349"/>
        <v>0</v>
      </c>
      <c r="AJ3097" s="2314">
        <f t="shared" si="3349"/>
        <v>0</v>
      </c>
      <c r="AK3097" s="1665"/>
      <c r="AL3097" s="1809"/>
      <c r="AM3097" s="1809"/>
      <c r="AN3097" s="1792"/>
    </row>
    <row r="3098" spans="1:40" ht="47.25" x14ac:dyDescent="0.25">
      <c r="A3098" s="52">
        <v>1</v>
      </c>
      <c r="B3098" s="2835" t="s">
        <v>435</v>
      </c>
      <c r="C3098" s="2656"/>
      <c r="D3098" s="999"/>
      <c r="E3098" s="1665">
        <f t="shared" si="3338"/>
        <v>9529</v>
      </c>
      <c r="F3098" s="999">
        <f t="shared" si="3338"/>
        <v>9529</v>
      </c>
      <c r="G3098" s="999">
        <f t="shared" si="3338"/>
        <v>8566</v>
      </c>
      <c r="H3098" s="999"/>
      <c r="I3098" s="1078"/>
      <c r="J3098" s="1078"/>
      <c r="K3098" s="999"/>
      <c r="L3098" s="999"/>
      <c r="M3098" s="999"/>
      <c r="N3098" s="1079"/>
      <c r="O3098" s="1079"/>
      <c r="P3098" s="1079"/>
      <c r="Q3098" s="2311">
        <f>Q3021</f>
        <v>59531.56210000001</v>
      </c>
      <c r="R3098" s="2311">
        <f t="shared" ref="R3098:S3098" si="3358">R3021</f>
        <v>59531.56210000001</v>
      </c>
      <c r="S3098" s="2311">
        <f t="shared" si="3358"/>
        <v>59531.56210000001</v>
      </c>
      <c r="T3098" s="2311">
        <f t="shared" ref="T3098:U3098" si="3359">T3021</f>
        <v>14882.890525000003</v>
      </c>
      <c r="U3098" s="2311">
        <f t="shared" si="3359"/>
        <v>14882.890525000003</v>
      </c>
      <c r="V3098" s="2311">
        <f t="shared" ref="V3098:W3098" si="3360">V3021</f>
        <v>14882.890525000003</v>
      </c>
      <c r="W3098" s="2311">
        <f t="shared" si="3360"/>
        <v>14882.890525000003</v>
      </c>
      <c r="X3098" s="2311">
        <f t="shared" ref="X3098:Y3098" si="3361">X3021</f>
        <v>14882.890525000003</v>
      </c>
      <c r="Y3098" s="2311">
        <f t="shared" si="3361"/>
        <v>34726.341988333334</v>
      </c>
      <c r="Z3098" s="2311">
        <f t="shared" ref="Z3098:AA3098" si="3362">Z3021</f>
        <v>33071.622886666664</v>
      </c>
      <c r="AA3098" s="2311">
        <f t="shared" si="3362"/>
        <v>23161.584096666669</v>
      </c>
      <c r="AB3098" s="2311">
        <f t="shared" ref="AB3098" si="3363">AB3021</f>
        <v>23161.584096666669</v>
      </c>
      <c r="AC3098" s="2311">
        <f t="shared" si="3344"/>
        <v>23161.584096666669</v>
      </c>
      <c r="AD3098" s="2311">
        <f t="shared" si="3346"/>
        <v>19265.399939999999</v>
      </c>
      <c r="AE3098" s="3433">
        <f t="shared" si="3346"/>
        <v>0</v>
      </c>
      <c r="AF3098" s="1184">
        <f t="shared" ref="AF3098" si="3364">AF3021</f>
        <v>0</v>
      </c>
      <c r="AG3098" s="2311">
        <f t="shared" si="3346"/>
        <v>-3896.1841566666699</v>
      </c>
      <c r="AH3098" s="2311">
        <f t="shared" ref="AH3098" si="3365">AH3021</f>
        <v>0</v>
      </c>
      <c r="AI3098" s="2311">
        <f t="shared" si="3349"/>
        <v>-293.59880999999996</v>
      </c>
      <c r="AJ3098" s="2314">
        <f t="shared" si="3349"/>
        <v>18971.80113</v>
      </c>
      <c r="AK3098" s="1665"/>
      <c r="AL3098" s="1809"/>
      <c r="AM3098" s="1809"/>
      <c r="AN3098" s="1792"/>
    </row>
    <row r="3099" spans="1:40" ht="30" x14ac:dyDescent="0.25">
      <c r="A3099" s="52">
        <v>1</v>
      </c>
      <c r="B3099" s="1936" t="s">
        <v>436</v>
      </c>
      <c r="C3099" s="2656"/>
      <c r="D3099" s="999"/>
      <c r="E3099" s="1665">
        <f t="shared" si="3338"/>
        <v>3241</v>
      </c>
      <c r="F3099" s="999">
        <f t="shared" si="3338"/>
        <v>3241</v>
      </c>
      <c r="G3099" s="999">
        <f t="shared" si="3338"/>
        <v>3109</v>
      </c>
      <c r="H3099" s="999"/>
      <c r="I3099" s="1078"/>
      <c r="J3099" s="1078"/>
      <c r="K3099" s="999"/>
      <c r="L3099" s="999"/>
      <c r="M3099" s="999"/>
      <c r="N3099" s="1079"/>
      <c r="O3099" s="1079"/>
      <c r="P3099" s="1079"/>
      <c r="Q3099" s="2311"/>
      <c r="R3099" s="2311"/>
      <c r="S3099" s="2311"/>
      <c r="T3099" s="2311"/>
      <c r="U3099" s="2311"/>
      <c r="V3099" s="2311"/>
      <c r="W3099" s="2311"/>
      <c r="X3099" s="2311"/>
      <c r="Y3099" s="2311"/>
      <c r="Z3099" s="2311"/>
      <c r="AA3099" s="2311"/>
      <c r="AB3099" s="2311"/>
      <c r="AC3099" s="2311"/>
      <c r="AD3099" s="2311"/>
      <c r="AE3099" s="3433"/>
      <c r="AF3099" s="1184"/>
      <c r="AG3099" s="2311"/>
      <c r="AH3099" s="2311"/>
      <c r="AI3099" s="2311"/>
      <c r="AJ3099" s="2314"/>
      <c r="AK3099" s="1665"/>
      <c r="AL3099" s="1809"/>
      <c r="AM3099" s="1809"/>
      <c r="AN3099" s="1792"/>
    </row>
    <row r="3100" spans="1:40" ht="30" x14ac:dyDescent="0.25">
      <c r="A3100" s="52">
        <v>1</v>
      </c>
      <c r="B3100" s="1172" t="s">
        <v>437</v>
      </c>
      <c r="C3100" s="2656"/>
      <c r="D3100" s="999"/>
      <c r="E3100" s="1665">
        <f t="shared" si="3338"/>
        <v>2295</v>
      </c>
      <c r="F3100" s="999">
        <f t="shared" si="3338"/>
        <v>2295</v>
      </c>
      <c r="G3100" s="999">
        <f t="shared" si="3338"/>
        <v>2572</v>
      </c>
      <c r="H3100" s="999"/>
      <c r="I3100" s="1078"/>
      <c r="J3100" s="1078"/>
      <c r="K3100" s="999"/>
      <c r="L3100" s="999"/>
      <c r="M3100" s="999"/>
      <c r="N3100" s="1079"/>
      <c r="O3100" s="1079"/>
      <c r="P3100" s="1079"/>
      <c r="Q3100" s="2311"/>
      <c r="R3100" s="2311"/>
      <c r="S3100" s="2311"/>
      <c r="T3100" s="2311"/>
      <c r="U3100" s="2311"/>
      <c r="V3100" s="2311"/>
      <c r="W3100" s="2311"/>
      <c r="X3100" s="2311"/>
      <c r="Y3100" s="2311"/>
      <c r="Z3100" s="2311"/>
      <c r="AA3100" s="2311"/>
      <c r="AB3100" s="2311"/>
      <c r="AC3100" s="2311"/>
      <c r="AD3100" s="2311"/>
      <c r="AE3100" s="3433"/>
      <c r="AF3100" s="1184"/>
      <c r="AG3100" s="2311"/>
      <c r="AH3100" s="2311"/>
      <c r="AI3100" s="2311"/>
      <c r="AJ3100" s="2314"/>
      <c r="AK3100" s="1665"/>
      <c r="AL3100" s="1809"/>
      <c r="AM3100" s="1809"/>
      <c r="AN3100" s="1792"/>
    </row>
    <row r="3101" spans="1:40" ht="45" x14ac:dyDescent="0.25">
      <c r="A3101" s="52">
        <v>1</v>
      </c>
      <c r="B3101" s="1172" t="s">
        <v>438</v>
      </c>
      <c r="C3101" s="2656"/>
      <c r="D3101" s="999"/>
      <c r="E3101" s="1665">
        <f t="shared" si="3338"/>
        <v>778</v>
      </c>
      <c r="F3101" s="999">
        <f t="shared" si="3338"/>
        <v>778</v>
      </c>
      <c r="G3101" s="999">
        <f t="shared" si="3338"/>
        <v>398</v>
      </c>
      <c r="H3101" s="999"/>
      <c r="I3101" s="1078"/>
      <c r="J3101" s="1078"/>
      <c r="K3101" s="999"/>
      <c r="L3101" s="999"/>
      <c r="M3101" s="999"/>
      <c r="N3101" s="1079"/>
      <c r="O3101" s="1079"/>
      <c r="P3101" s="1079"/>
      <c r="Q3101" s="2311"/>
      <c r="R3101" s="2311"/>
      <c r="S3101" s="2311"/>
      <c r="T3101" s="2311"/>
      <c r="U3101" s="2311"/>
      <c r="V3101" s="2311"/>
      <c r="W3101" s="2311"/>
      <c r="X3101" s="2311"/>
      <c r="Y3101" s="2311"/>
      <c r="Z3101" s="2311"/>
      <c r="AA3101" s="2311"/>
      <c r="AB3101" s="2311"/>
      <c r="AC3101" s="2311"/>
      <c r="AD3101" s="2311"/>
      <c r="AE3101" s="3433"/>
      <c r="AF3101" s="1184"/>
      <c r="AG3101" s="2311"/>
      <c r="AH3101" s="2311"/>
      <c r="AI3101" s="2311"/>
      <c r="AJ3101" s="2314"/>
      <c r="AK3101" s="1665"/>
      <c r="AL3101" s="1809"/>
      <c r="AM3101" s="1809"/>
      <c r="AN3101" s="1792"/>
    </row>
    <row r="3102" spans="1:40" ht="30" x14ac:dyDescent="0.25">
      <c r="A3102" s="52">
        <v>1</v>
      </c>
      <c r="B3102" s="1172" t="s">
        <v>439</v>
      </c>
      <c r="C3102" s="2656"/>
      <c r="D3102" s="999"/>
      <c r="E3102" s="1665">
        <f t="shared" si="3338"/>
        <v>35</v>
      </c>
      <c r="F3102" s="999">
        <f t="shared" si="3338"/>
        <v>35</v>
      </c>
      <c r="G3102" s="999">
        <f t="shared" si="3338"/>
        <v>60</v>
      </c>
      <c r="H3102" s="999"/>
      <c r="I3102" s="1078"/>
      <c r="J3102" s="1078"/>
      <c r="K3102" s="999"/>
      <c r="L3102" s="999"/>
      <c r="M3102" s="999"/>
      <c r="N3102" s="1079"/>
      <c r="O3102" s="1079"/>
      <c r="P3102" s="1079"/>
      <c r="Q3102" s="2311"/>
      <c r="R3102" s="2311"/>
      <c r="S3102" s="2311"/>
      <c r="T3102" s="2311"/>
      <c r="U3102" s="2311"/>
      <c r="V3102" s="2311"/>
      <c r="W3102" s="2311"/>
      <c r="X3102" s="2311"/>
      <c r="Y3102" s="2311"/>
      <c r="Z3102" s="2311"/>
      <c r="AA3102" s="2311"/>
      <c r="AB3102" s="2311"/>
      <c r="AC3102" s="2311"/>
      <c r="AD3102" s="2311"/>
      <c r="AE3102" s="3433"/>
      <c r="AF3102" s="1184"/>
      <c r="AG3102" s="2311"/>
      <c r="AH3102" s="2311"/>
      <c r="AI3102" s="2311"/>
      <c r="AJ3102" s="2314"/>
      <c r="AK3102" s="1665"/>
      <c r="AL3102" s="1809"/>
      <c r="AM3102" s="1809"/>
      <c r="AN3102" s="1792"/>
    </row>
    <row r="3103" spans="1:40" ht="30" x14ac:dyDescent="0.25">
      <c r="A3103" s="52">
        <v>1</v>
      </c>
      <c r="B3103" s="1172" t="s">
        <v>440</v>
      </c>
      <c r="C3103" s="2656"/>
      <c r="D3103" s="999"/>
      <c r="E3103" s="1665">
        <f t="shared" si="3338"/>
        <v>113</v>
      </c>
      <c r="F3103" s="999">
        <f t="shared" si="3338"/>
        <v>113</v>
      </c>
      <c r="G3103" s="999">
        <f t="shared" si="3338"/>
        <v>79</v>
      </c>
      <c r="H3103" s="999"/>
      <c r="I3103" s="1078"/>
      <c r="J3103" s="1078"/>
      <c r="K3103" s="999"/>
      <c r="L3103" s="999"/>
      <c r="M3103" s="999"/>
      <c r="N3103" s="1079"/>
      <c r="O3103" s="1079"/>
      <c r="P3103" s="1079"/>
      <c r="Q3103" s="2311"/>
      <c r="R3103" s="2311"/>
      <c r="S3103" s="2311"/>
      <c r="T3103" s="2311"/>
      <c r="U3103" s="2311"/>
      <c r="V3103" s="2311"/>
      <c r="W3103" s="2311"/>
      <c r="X3103" s="2311"/>
      <c r="Y3103" s="2311"/>
      <c r="Z3103" s="2311"/>
      <c r="AA3103" s="2311"/>
      <c r="AB3103" s="2311"/>
      <c r="AC3103" s="2311"/>
      <c r="AD3103" s="2311"/>
      <c r="AE3103" s="3433"/>
      <c r="AF3103" s="1184"/>
      <c r="AG3103" s="2311"/>
      <c r="AH3103" s="2311"/>
      <c r="AI3103" s="2311"/>
      <c r="AJ3103" s="2314"/>
      <c r="AK3103" s="1665"/>
      <c r="AL3103" s="1809"/>
      <c r="AM3103" s="1809"/>
      <c r="AN3103" s="1792"/>
    </row>
    <row r="3104" spans="1:40" ht="45" x14ac:dyDescent="0.25">
      <c r="A3104" s="52">
        <v>1</v>
      </c>
      <c r="B3104" s="1172" t="s">
        <v>462</v>
      </c>
      <c r="C3104" s="2615"/>
      <c r="D3104" s="992"/>
      <c r="E3104" s="1664">
        <f t="shared" si="3338"/>
        <v>20</v>
      </c>
      <c r="F3104" s="992">
        <f t="shared" si="3338"/>
        <v>20</v>
      </c>
      <c r="G3104" s="992">
        <f t="shared" si="3338"/>
        <v>0</v>
      </c>
      <c r="H3104" s="992">
        <f>G3104/F3104*100</f>
        <v>0</v>
      </c>
      <c r="I3104" s="1080"/>
      <c r="J3104" s="1080"/>
      <c r="K3104" s="1081"/>
      <c r="L3104" s="1081"/>
      <c r="M3104" s="1081"/>
      <c r="N3104" s="1081"/>
      <c r="O3104" s="1081"/>
      <c r="P3104" s="1081"/>
      <c r="Q3104" s="1194"/>
      <c r="R3104" s="1194"/>
      <c r="S3104" s="1194"/>
      <c r="T3104" s="1194"/>
      <c r="U3104" s="1194"/>
      <c r="V3104" s="1194"/>
      <c r="W3104" s="1194"/>
      <c r="X3104" s="1194"/>
      <c r="Y3104" s="1194"/>
      <c r="Z3104" s="1194"/>
      <c r="AA3104" s="1194"/>
      <c r="AB3104" s="1194"/>
      <c r="AC3104" s="1194"/>
      <c r="AD3104" s="1194"/>
      <c r="AE3104" s="3434"/>
      <c r="AF3104" s="633"/>
      <c r="AG3104" s="1194"/>
      <c r="AH3104" s="1194"/>
      <c r="AI3104" s="1194"/>
      <c r="AJ3104" s="2312"/>
      <c r="AK3104" s="1664">
        <f>AK3007</f>
        <v>0</v>
      </c>
      <c r="AL3104" s="1664">
        <f>AL3007</f>
        <v>0</v>
      </c>
      <c r="AM3104" s="1664">
        <f t="shared" si="3267"/>
        <v>0</v>
      </c>
      <c r="AN3104" s="1792"/>
    </row>
    <row r="3105" spans="1:40" ht="45" x14ac:dyDescent="0.25">
      <c r="A3105" s="52">
        <v>1</v>
      </c>
      <c r="B3105" s="1936" t="s">
        <v>441</v>
      </c>
      <c r="C3105" s="2615"/>
      <c r="D3105" s="992"/>
      <c r="E3105" s="1664">
        <f t="shared" si="3338"/>
        <v>6288</v>
      </c>
      <c r="F3105" s="992">
        <f t="shared" si="3338"/>
        <v>6288</v>
      </c>
      <c r="G3105" s="992">
        <f t="shared" si="3338"/>
        <v>5457</v>
      </c>
      <c r="H3105" s="992"/>
      <c r="I3105" s="1080"/>
      <c r="J3105" s="1080"/>
      <c r="K3105" s="1081"/>
      <c r="L3105" s="1081"/>
      <c r="M3105" s="1081"/>
      <c r="N3105" s="1081"/>
      <c r="O3105" s="1081"/>
      <c r="P3105" s="1081"/>
      <c r="Q3105" s="1194"/>
      <c r="R3105" s="1194"/>
      <c r="S3105" s="1194"/>
      <c r="T3105" s="1194"/>
      <c r="U3105" s="1194"/>
      <c r="V3105" s="1194"/>
      <c r="W3105" s="1194"/>
      <c r="X3105" s="1194"/>
      <c r="Y3105" s="1194"/>
      <c r="Z3105" s="1194"/>
      <c r="AA3105" s="1194"/>
      <c r="AB3105" s="1194"/>
      <c r="AC3105" s="1194"/>
      <c r="AD3105" s="1194"/>
      <c r="AE3105" s="3434"/>
      <c r="AF3105" s="633"/>
      <c r="AG3105" s="1194"/>
      <c r="AH3105" s="1194"/>
      <c r="AI3105" s="1194"/>
      <c r="AJ3105" s="2312"/>
      <c r="AK3105" s="1664">
        <f>AK3008</f>
        <v>0</v>
      </c>
      <c r="AL3105" s="1664">
        <f>AL3008</f>
        <v>0</v>
      </c>
      <c r="AM3105" s="1664">
        <f t="shared" si="3267"/>
        <v>0</v>
      </c>
      <c r="AN3105" s="1792"/>
    </row>
    <row r="3106" spans="1:40" ht="30" x14ac:dyDescent="0.25">
      <c r="A3106" s="52">
        <v>1</v>
      </c>
      <c r="B3106" s="1172" t="s">
        <v>442</v>
      </c>
      <c r="C3106" s="2615"/>
      <c r="D3106" s="992"/>
      <c r="E3106" s="1664">
        <f t="shared" si="3338"/>
        <v>972</v>
      </c>
      <c r="F3106" s="992">
        <f t="shared" si="3338"/>
        <v>972</v>
      </c>
      <c r="G3106" s="992">
        <f t="shared" si="3338"/>
        <v>1433</v>
      </c>
      <c r="H3106" s="992"/>
      <c r="I3106" s="1080"/>
      <c r="J3106" s="1080"/>
      <c r="K3106" s="1081"/>
      <c r="L3106" s="1081"/>
      <c r="M3106" s="1081"/>
      <c r="N3106" s="1081"/>
      <c r="O3106" s="1081"/>
      <c r="P3106" s="1081"/>
      <c r="Q3106" s="1194"/>
      <c r="R3106" s="1194"/>
      <c r="S3106" s="1194"/>
      <c r="T3106" s="1194"/>
      <c r="U3106" s="1194"/>
      <c r="V3106" s="1194"/>
      <c r="W3106" s="1194"/>
      <c r="X3106" s="1194"/>
      <c r="Y3106" s="1194"/>
      <c r="Z3106" s="1194"/>
      <c r="AA3106" s="1194"/>
      <c r="AB3106" s="1194"/>
      <c r="AC3106" s="1194"/>
      <c r="AD3106" s="1194"/>
      <c r="AE3106" s="3434"/>
      <c r="AF3106" s="633"/>
      <c r="AG3106" s="1194"/>
      <c r="AH3106" s="1194"/>
      <c r="AI3106" s="1194"/>
      <c r="AJ3106" s="2312"/>
      <c r="AK3106" s="1664">
        <f>AK3039</f>
        <v>0</v>
      </c>
      <c r="AL3106" s="1664">
        <f>AL3039</f>
        <v>0</v>
      </c>
      <c r="AM3106" s="1664">
        <f t="shared" si="3267"/>
        <v>0</v>
      </c>
      <c r="AN3106" s="1792"/>
    </row>
    <row r="3107" spans="1:40" ht="45" x14ac:dyDescent="0.25">
      <c r="A3107" s="52">
        <v>1</v>
      </c>
      <c r="B3107" s="1172" t="s">
        <v>463</v>
      </c>
      <c r="C3107" s="2615"/>
      <c r="D3107" s="992"/>
      <c r="E3107" s="1664">
        <f t="shared" si="3338"/>
        <v>195</v>
      </c>
      <c r="F3107" s="992">
        <f t="shared" si="3338"/>
        <v>195</v>
      </c>
      <c r="G3107" s="992">
        <f t="shared" si="3338"/>
        <v>90</v>
      </c>
      <c r="H3107" s="992">
        <f>G3107/F3107*100</f>
        <v>46.153846153846153</v>
      </c>
      <c r="I3107" s="1080"/>
      <c r="J3107" s="1080"/>
      <c r="K3107" s="1081"/>
      <c r="L3107" s="1081"/>
      <c r="M3107" s="1081"/>
      <c r="N3107" s="1081"/>
      <c r="O3107" s="1081"/>
      <c r="P3107" s="1081"/>
      <c r="Q3107" s="1194"/>
      <c r="R3107" s="1194"/>
      <c r="S3107" s="1194"/>
      <c r="T3107" s="1194"/>
      <c r="U3107" s="1194"/>
      <c r="V3107" s="1194"/>
      <c r="W3107" s="1194"/>
      <c r="X3107" s="1194"/>
      <c r="Y3107" s="1194"/>
      <c r="Z3107" s="1194"/>
      <c r="AA3107" s="1194"/>
      <c r="AB3107" s="1194"/>
      <c r="AC3107" s="1194"/>
      <c r="AD3107" s="1194"/>
      <c r="AE3107" s="3434"/>
      <c r="AF3107" s="633"/>
      <c r="AG3107" s="1194"/>
      <c r="AH3107" s="1194"/>
      <c r="AI3107" s="1194"/>
      <c r="AJ3107" s="2312"/>
      <c r="AK3107" s="1664">
        <f>AK3040</f>
        <v>0</v>
      </c>
      <c r="AL3107" s="1664">
        <f>AL3040</f>
        <v>0</v>
      </c>
      <c r="AM3107" s="1664">
        <f t="shared" si="3267"/>
        <v>0</v>
      </c>
      <c r="AN3107" s="1792"/>
    </row>
    <row r="3108" spans="1:40" ht="30" x14ac:dyDescent="0.25">
      <c r="A3108" s="52">
        <v>1</v>
      </c>
      <c r="B3108" s="1172" t="s">
        <v>515</v>
      </c>
      <c r="C3108" s="2615"/>
      <c r="D3108" s="992"/>
      <c r="E3108" s="1664">
        <f t="shared" si="3338"/>
        <v>0</v>
      </c>
      <c r="F3108" s="992">
        <f t="shared" si="3338"/>
        <v>0</v>
      </c>
      <c r="G3108" s="992">
        <f t="shared" si="3338"/>
        <v>0</v>
      </c>
      <c r="H3108" s="992"/>
      <c r="I3108" s="1080"/>
      <c r="J3108" s="1080"/>
      <c r="K3108" s="1081"/>
      <c r="L3108" s="1081"/>
      <c r="M3108" s="1081"/>
      <c r="N3108" s="1081"/>
      <c r="O3108" s="1081"/>
      <c r="P3108" s="1081"/>
      <c r="Q3108" s="1194"/>
      <c r="R3108" s="1194"/>
      <c r="S3108" s="1194"/>
      <c r="T3108" s="1194"/>
      <c r="U3108" s="1194"/>
      <c r="V3108" s="1194"/>
      <c r="W3108" s="1194"/>
      <c r="X3108" s="1194"/>
      <c r="Y3108" s="1194"/>
      <c r="Z3108" s="1194"/>
      <c r="AA3108" s="1194"/>
      <c r="AB3108" s="1194"/>
      <c r="AC3108" s="1194"/>
      <c r="AD3108" s="1194"/>
      <c r="AE3108" s="3434"/>
      <c r="AF3108" s="633"/>
      <c r="AG3108" s="1194"/>
      <c r="AH3108" s="1194"/>
      <c r="AI3108" s="1194"/>
      <c r="AJ3108" s="2312"/>
      <c r="AK3108" s="1664"/>
      <c r="AL3108" s="1664"/>
      <c r="AM3108" s="1664"/>
      <c r="AN3108" s="1792"/>
    </row>
    <row r="3109" spans="1:40" ht="60" x14ac:dyDescent="0.25">
      <c r="A3109" s="52">
        <v>1</v>
      </c>
      <c r="B3109" s="1172" t="s">
        <v>443</v>
      </c>
      <c r="C3109" s="2615"/>
      <c r="D3109" s="992"/>
      <c r="E3109" s="1664">
        <f t="shared" si="3338"/>
        <v>3538</v>
      </c>
      <c r="F3109" s="992">
        <f t="shared" si="3338"/>
        <v>3538</v>
      </c>
      <c r="G3109" s="992">
        <f t="shared" si="3338"/>
        <v>2875</v>
      </c>
      <c r="H3109" s="992">
        <f>G3109/F3109*100</f>
        <v>81.260599208592424</v>
      </c>
      <c r="I3109" s="1080"/>
      <c r="J3109" s="1080"/>
      <c r="K3109" s="1081"/>
      <c r="L3109" s="1081"/>
      <c r="M3109" s="1081"/>
      <c r="N3109" s="1081"/>
      <c r="O3109" s="1081"/>
      <c r="P3109" s="1081"/>
      <c r="Q3109" s="1194"/>
      <c r="R3109" s="1194"/>
      <c r="S3109" s="1194"/>
      <c r="T3109" s="1194"/>
      <c r="U3109" s="1194"/>
      <c r="V3109" s="1194"/>
      <c r="W3109" s="1194"/>
      <c r="X3109" s="1194"/>
      <c r="Y3109" s="1194"/>
      <c r="Z3109" s="1194"/>
      <c r="AA3109" s="1194"/>
      <c r="AB3109" s="1194"/>
      <c r="AC3109" s="1194"/>
      <c r="AD3109" s="1194"/>
      <c r="AE3109" s="3434"/>
      <c r="AF3109" s="633"/>
      <c r="AG3109" s="1194"/>
      <c r="AH3109" s="1194"/>
      <c r="AI3109" s="1194"/>
      <c r="AJ3109" s="2312"/>
      <c r="AK3109" s="1664">
        <f>AK3041</f>
        <v>0</v>
      </c>
      <c r="AL3109" s="1664">
        <f>AL3041</f>
        <v>0</v>
      </c>
      <c r="AM3109" s="1664">
        <f t="shared" si="3267"/>
        <v>0</v>
      </c>
      <c r="AN3109" s="1792"/>
    </row>
    <row r="3110" spans="1:40" ht="45" x14ac:dyDescent="0.25">
      <c r="A3110" s="52">
        <v>1</v>
      </c>
      <c r="B3110" s="1172" t="s">
        <v>444</v>
      </c>
      <c r="C3110" s="2615"/>
      <c r="D3110" s="992"/>
      <c r="E3110" s="1664">
        <f t="shared" si="3338"/>
        <v>1583</v>
      </c>
      <c r="F3110" s="992">
        <f t="shared" si="3338"/>
        <v>1583</v>
      </c>
      <c r="G3110" s="992">
        <f t="shared" si="3338"/>
        <v>1059</v>
      </c>
      <c r="H3110" s="992">
        <f>G3110/F3110*100</f>
        <v>66.898294377763747</v>
      </c>
      <c r="I3110" s="1080"/>
      <c r="J3110" s="1080"/>
      <c r="K3110" s="1081"/>
      <c r="L3110" s="1081"/>
      <c r="M3110" s="1081"/>
      <c r="N3110" s="1081"/>
      <c r="O3110" s="1081"/>
      <c r="P3110" s="1081"/>
      <c r="Q3110" s="1194"/>
      <c r="R3110" s="1194"/>
      <c r="S3110" s="1194"/>
      <c r="T3110" s="1194"/>
      <c r="U3110" s="1194"/>
      <c r="V3110" s="1194"/>
      <c r="W3110" s="1194"/>
      <c r="X3110" s="1194"/>
      <c r="Y3110" s="1194"/>
      <c r="Z3110" s="1194"/>
      <c r="AA3110" s="1194"/>
      <c r="AB3110" s="1194"/>
      <c r="AC3110" s="1194"/>
      <c r="AD3110" s="1194"/>
      <c r="AE3110" s="3434"/>
      <c r="AF3110" s="633"/>
      <c r="AG3110" s="1194"/>
      <c r="AH3110" s="1194"/>
      <c r="AI3110" s="1194"/>
      <c r="AJ3110" s="2312"/>
      <c r="AK3110" s="1664">
        <f>AK3042</f>
        <v>0</v>
      </c>
      <c r="AL3110" s="1664">
        <f>AL3042</f>
        <v>0</v>
      </c>
      <c r="AM3110" s="1664">
        <f t="shared" si="3267"/>
        <v>0</v>
      </c>
      <c r="AN3110" s="1792"/>
    </row>
    <row r="3111" spans="1:40" x14ac:dyDescent="0.25">
      <c r="A3111" s="52">
        <v>1</v>
      </c>
      <c r="B3111" s="1932" t="s">
        <v>405</v>
      </c>
      <c r="C3111" s="2615"/>
      <c r="D3111" s="992"/>
      <c r="E3111" s="1664">
        <f t="shared" si="3338"/>
        <v>1616</v>
      </c>
      <c r="F3111" s="1664">
        <f t="shared" si="3338"/>
        <v>1616</v>
      </c>
      <c r="G3111" s="1664">
        <f t="shared" si="3338"/>
        <v>727</v>
      </c>
      <c r="H3111" s="992">
        <f>G3111/F3111*100</f>
        <v>44.987623762376238</v>
      </c>
      <c r="I3111" s="1080"/>
      <c r="J3111" s="1080"/>
      <c r="K3111" s="1081"/>
      <c r="L3111" s="1081"/>
      <c r="M3111" s="1081"/>
      <c r="N3111" s="1081"/>
      <c r="O3111" s="1081"/>
      <c r="P3111" s="1081"/>
      <c r="Q3111" s="1194"/>
      <c r="R3111" s="1194"/>
      <c r="S3111" s="1194"/>
      <c r="T3111" s="1194"/>
      <c r="U3111" s="1194"/>
      <c r="V3111" s="1194"/>
      <c r="W3111" s="1194"/>
      <c r="X3111" s="1194"/>
      <c r="Y3111" s="1194"/>
      <c r="Z3111" s="1194"/>
      <c r="AA3111" s="1194"/>
      <c r="AB3111" s="1194"/>
      <c r="AC3111" s="1194"/>
      <c r="AD3111" s="1194"/>
      <c r="AE3111" s="3434"/>
      <c r="AF3111" s="633"/>
      <c r="AG3111" s="1194"/>
      <c r="AH3111" s="1194"/>
      <c r="AI3111" s="1194"/>
      <c r="AJ3111" s="2312"/>
      <c r="AK3111" s="1664"/>
      <c r="AL3111" s="1664"/>
      <c r="AM3111" s="1664">
        <f t="shared" si="3267"/>
        <v>0</v>
      </c>
      <c r="AN3111" s="1792"/>
    </row>
    <row r="3112" spans="1:40" x14ac:dyDescent="0.25">
      <c r="A3112" s="52">
        <v>1</v>
      </c>
      <c r="B3112" s="1172" t="s">
        <v>390</v>
      </c>
      <c r="C3112" s="2643"/>
      <c r="D3112" s="992"/>
      <c r="E3112" s="1664">
        <f t="shared" ref="E3112:F3125" si="3366">E3035</f>
        <v>0</v>
      </c>
      <c r="F3112" s="992"/>
      <c r="G3112" s="992"/>
      <c r="H3112" s="992"/>
      <c r="I3112" s="1080"/>
      <c r="J3112" s="1080"/>
      <c r="K3112" s="1081"/>
      <c r="L3112" s="1081"/>
      <c r="M3112" s="1081"/>
      <c r="N3112" s="1081"/>
      <c r="O3112" s="1081"/>
      <c r="P3112" s="1081"/>
      <c r="Q3112" s="1194"/>
      <c r="R3112" s="1194"/>
      <c r="S3112" s="1194"/>
      <c r="T3112" s="1194"/>
      <c r="U3112" s="1194"/>
      <c r="V3112" s="1194"/>
      <c r="W3112" s="1194"/>
      <c r="X3112" s="1194"/>
      <c r="Y3112" s="1194"/>
      <c r="Z3112" s="1194"/>
      <c r="AA3112" s="1194"/>
      <c r="AB3112" s="1194"/>
      <c r="AC3112" s="1194"/>
      <c r="AD3112" s="1194"/>
      <c r="AE3112" s="3434"/>
      <c r="AF3112" s="633"/>
      <c r="AG3112" s="1194"/>
      <c r="AH3112" s="1194"/>
      <c r="AI3112" s="1194"/>
      <c r="AJ3112" s="2312"/>
      <c r="AK3112" s="1664">
        <f t="shared" ref="AK3112:AL3115" si="3367">AK3044</f>
        <v>0</v>
      </c>
      <c r="AL3112" s="1664">
        <f t="shared" si="3367"/>
        <v>0</v>
      </c>
      <c r="AM3112" s="1664">
        <f t="shared" si="3267"/>
        <v>0</v>
      </c>
      <c r="AN3112" s="1792"/>
    </row>
    <row r="3113" spans="1:40" ht="30" x14ac:dyDescent="0.25">
      <c r="A3113" s="52">
        <v>1</v>
      </c>
      <c r="B3113" s="1936" t="s">
        <v>391</v>
      </c>
      <c r="C3113" s="2643"/>
      <c r="D3113" s="992"/>
      <c r="E3113" s="1664">
        <f t="shared" si="3366"/>
        <v>500</v>
      </c>
      <c r="F3113" s="992">
        <f>F3036</f>
        <v>500</v>
      </c>
      <c r="G3113" s="992">
        <f>G3036</f>
        <v>0</v>
      </c>
      <c r="H3113" s="992">
        <f>G3113/F3113*100</f>
        <v>0</v>
      </c>
      <c r="I3113" s="1080"/>
      <c r="J3113" s="1080"/>
      <c r="K3113" s="1081"/>
      <c r="L3113" s="1081"/>
      <c r="M3113" s="1081"/>
      <c r="N3113" s="1081"/>
      <c r="O3113" s="1081"/>
      <c r="P3113" s="1081"/>
      <c r="Q3113" s="1194"/>
      <c r="R3113" s="1194"/>
      <c r="S3113" s="1194"/>
      <c r="T3113" s="1194"/>
      <c r="U3113" s="1194"/>
      <c r="V3113" s="1194"/>
      <c r="W3113" s="1194"/>
      <c r="X3113" s="1194"/>
      <c r="Y3113" s="1194"/>
      <c r="Z3113" s="1194"/>
      <c r="AA3113" s="1194"/>
      <c r="AB3113" s="1194"/>
      <c r="AC3113" s="1194"/>
      <c r="AD3113" s="1194"/>
      <c r="AE3113" s="3434"/>
      <c r="AF3113" s="633"/>
      <c r="AG3113" s="1194"/>
      <c r="AH3113" s="1194"/>
      <c r="AI3113" s="1194"/>
      <c r="AJ3113" s="2312"/>
      <c r="AK3113" s="1664">
        <f t="shared" si="3367"/>
        <v>0</v>
      </c>
      <c r="AL3113" s="1664">
        <f t="shared" si="3367"/>
        <v>0</v>
      </c>
      <c r="AM3113" s="1664">
        <f t="shared" si="3267"/>
        <v>0</v>
      </c>
      <c r="AN3113" s="1792"/>
    </row>
    <row r="3114" spans="1:40" x14ac:dyDescent="0.25">
      <c r="A3114" s="52">
        <v>1</v>
      </c>
      <c r="B3114" s="1172" t="s">
        <v>392</v>
      </c>
      <c r="C3114" s="2643"/>
      <c r="D3114" s="992"/>
      <c r="E3114" s="1664">
        <f t="shared" si="3366"/>
        <v>0</v>
      </c>
      <c r="F3114" s="992"/>
      <c r="G3114" s="992"/>
      <c r="H3114" s="992"/>
      <c r="I3114" s="1080"/>
      <c r="J3114" s="1080"/>
      <c r="K3114" s="1081"/>
      <c r="L3114" s="1081"/>
      <c r="M3114" s="1081"/>
      <c r="N3114" s="1081"/>
      <c r="O3114" s="1081"/>
      <c r="P3114" s="1081"/>
      <c r="Q3114" s="1194"/>
      <c r="R3114" s="1194"/>
      <c r="S3114" s="1194"/>
      <c r="T3114" s="1194"/>
      <c r="U3114" s="1194"/>
      <c r="V3114" s="1194"/>
      <c r="W3114" s="1194"/>
      <c r="X3114" s="1194"/>
      <c r="Y3114" s="1194"/>
      <c r="Z3114" s="1194"/>
      <c r="AA3114" s="1194"/>
      <c r="AB3114" s="1194"/>
      <c r="AC3114" s="1194"/>
      <c r="AD3114" s="1194"/>
      <c r="AE3114" s="3434"/>
      <c r="AF3114" s="633"/>
      <c r="AG3114" s="1194"/>
      <c r="AH3114" s="1194"/>
      <c r="AI3114" s="1194"/>
      <c r="AJ3114" s="2312"/>
      <c r="AK3114" s="1664">
        <f t="shared" si="3367"/>
        <v>0</v>
      </c>
      <c r="AL3114" s="1664">
        <f t="shared" si="3367"/>
        <v>0</v>
      </c>
      <c r="AM3114" s="1664">
        <f t="shared" si="3267"/>
        <v>0</v>
      </c>
      <c r="AN3114" s="1792"/>
    </row>
    <row r="3115" spans="1:40" ht="30" x14ac:dyDescent="0.25">
      <c r="A3115" s="52">
        <v>1</v>
      </c>
      <c r="B3115" s="1172" t="s">
        <v>414</v>
      </c>
      <c r="C3115" s="2618"/>
      <c r="D3115" s="1065"/>
      <c r="E3115" s="1220">
        <f t="shared" si="3366"/>
        <v>0</v>
      </c>
      <c r="F3115" s="1065"/>
      <c r="G3115" s="1065"/>
      <c r="H3115" s="1065"/>
      <c r="I3115" s="1080"/>
      <c r="J3115" s="1080"/>
      <c r="K3115" s="1081"/>
      <c r="L3115" s="1081"/>
      <c r="M3115" s="1081"/>
      <c r="N3115" s="1081"/>
      <c r="O3115" s="1081"/>
      <c r="P3115" s="1081"/>
      <c r="Q3115" s="1194">
        <f t="shared" ref="Q3115:AG3115" si="3368">Q3047</f>
        <v>0</v>
      </c>
      <c r="R3115" s="1194">
        <f t="shared" si="3368"/>
        <v>0</v>
      </c>
      <c r="S3115" s="1194">
        <f t="shared" ref="S3115:T3115" si="3369">S3047</f>
        <v>0</v>
      </c>
      <c r="T3115" s="1194">
        <f t="shared" si="3369"/>
        <v>0</v>
      </c>
      <c r="U3115" s="1194">
        <f t="shared" ref="U3115:V3115" si="3370">U3047</f>
        <v>0</v>
      </c>
      <c r="V3115" s="1194">
        <f t="shared" si="3370"/>
        <v>0</v>
      </c>
      <c r="W3115" s="1194">
        <f t="shared" ref="W3115:X3115" si="3371">W3047</f>
        <v>0</v>
      </c>
      <c r="X3115" s="1194">
        <f t="shared" si="3371"/>
        <v>0</v>
      </c>
      <c r="Y3115" s="1194">
        <f t="shared" ref="Y3115:Z3115" si="3372">Y3047</f>
        <v>0</v>
      </c>
      <c r="Z3115" s="1194">
        <f t="shared" si="3372"/>
        <v>0</v>
      </c>
      <c r="AA3115" s="1194">
        <f t="shared" ref="AA3115:AC3115" si="3373">AA3047</f>
        <v>0</v>
      </c>
      <c r="AB3115" s="1194">
        <f t="shared" ref="AB3115" si="3374">AB3047</f>
        <v>0</v>
      </c>
      <c r="AC3115" s="1194">
        <f t="shared" si="3373"/>
        <v>0</v>
      </c>
      <c r="AD3115" s="1194">
        <f t="shared" si="3368"/>
        <v>0</v>
      </c>
      <c r="AE3115" s="3434">
        <f t="shared" si="3368"/>
        <v>0</v>
      </c>
      <c r="AF3115" s="633">
        <f t="shared" ref="AF3115" si="3375">AF3047</f>
        <v>0</v>
      </c>
      <c r="AG3115" s="1194">
        <f t="shared" si="3368"/>
        <v>0</v>
      </c>
      <c r="AH3115" s="1194">
        <f t="shared" ref="AH3115" si="3376">AH3047</f>
        <v>0</v>
      </c>
      <c r="AI3115" s="1194">
        <f>AI3047</f>
        <v>0</v>
      </c>
      <c r="AJ3115" s="2312">
        <f>AJ3047</f>
        <v>0</v>
      </c>
      <c r="AK3115" s="1220">
        <f t="shared" si="3367"/>
        <v>0</v>
      </c>
      <c r="AL3115" s="1807">
        <f t="shared" si="3367"/>
        <v>0</v>
      </c>
      <c r="AM3115" s="1807">
        <f t="shared" si="3267"/>
        <v>0</v>
      </c>
      <c r="AN3115" s="1792"/>
    </row>
    <row r="3116" spans="1:40" ht="45" x14ac:dyDescent="0.25">
      <c r="A3116" s="52">
        <v>1</v>
      </c>
      <c r="B3116" s="1172" t="s">
        <v>393</v>
      </c>
      <c r="C3116" s="2642"/>
      <c r="D3116" s="992"/>
      <c r="E3116" s="1664">
        <f t="shared" si="3366"/>
        <v>500</v>
      </c>
      <c r="F3116" s="992">
        <f>F3039</f>
        <v>500</v>
      </c>
      <c r="G3116" s="992">
        <f>G3039</f>
        <v>0</v>
      </c>
      <c r="H3116" s="992"/>
      <c r="I3116" s="1080"/>
      <c r="J3116" s="1080"/>
      <c r="K3116" s="1081"/>
      <c r="L3116" s="1081"/>
      <c r="M3116" s="1081"/>
      <c r="N3116" s="1081"/>
      <c r="O3116" s="1081"/>
      <c r="P3116" s="1081"/>
      <c r="Q3116" s="1194"/>
      <c r="R3116" s="1194"/>
      <c r="S3116" s="1194"/>
      <c r="T3116" s="1194"/>
      <c r="U3116" s="1194"/>
      <c r="V3116" s="1194"/>
      <c r="W3116" s="1194"/>
      <c r="X3116" s="1194"/>
      <c r="Y3116" s="1194"/>
      <c r="Z3116" s="1194"/>
      <c r="AA3116" s="1194"/>
      <c r="AB3116" s="1194"/>
      <c r="AC3116" s="1194"/>
      <c r="AD3116" s="1194"/>
      <c r="AE3116" s="3434"/>
      <c r="AF3116" s="633"/>
      <c r="AG3116" s="1194"/>
      <c r="AH3116" s="1194"/>
      <c r="AI3116" s="1194"/>
      <c r="AJ3116" s="2312"/>
      <c r="AK3116" s="1664"/>
      <c r="AL3116" s="1807"/>
      <c r="AM3116" s="1807">
        <f t="shared" si="3267"/>
        <v>0</v>
      </c>
      <c r="AN3116" s="1792"/>
    </row>
    <row r="3117" spans="1:40" ht="30" x14ac:dyDescent="0.25">
      <c r="A3117" s="52">
        <v>1</v>
      </c>
      <c r="B3117" s="1172" t="s">
        <v>445</v>
      </c>
      <c r="C3117" s="2615"/>
      <c r="D3117" s="992"/>
      <c r="E3117" s="1664">
        <f t="shared" si="3366"/>
        <v>1116</v>
      </c>
      <c r="F3117" s="992">
        <f>F3040</f>
        <v>1116</v>
      </c>
      <c r="G3117" s="992">
        <f>G3040</f>
        <v>727</v>
      </c>
      <c r="H3117" s="992">
        <f>G3117/F3117*100</f>
        <v>65.143369175627242</v>
      </c>
      <c r="I3117" s="1080"/>
      <c r="J3117" s="1080"/>
      <c r="K3117" s="1081"/>
      <c r="L3117" s="1081"/>
      <c r="M3117" s="1081"/>
      <c r="N3117" s="1081"/>
      <c r="O3117" s="1081"/>
      <c r="P3117" s="1081"/>
      <c r="Q3117" s="1194"/>
      <c r="R3117" s="1194"/>
      <c r="S3117" s="1194"/>
      <c r="T3117" s="1194"/>
      <c r="U3117" s="1194"/>
      <c r="V3117" s="1194"/>
      <c r="W3117" s="1194"/>
      <c r="X3117" s="1194"/>
      <c r="Y3117" s="1194"/>
      <c r="Z3117" s="1194"/>
      <c r="AA3117" s="1194"/>
      <c r="AB3117" s="1194"/>
      <c r="AC3117" s="1194"/>
      <c r="AD3117" s="1194"/>
      <c r="AE3117" s="3434"/>
      <c r="AF3117" s="633"/>
      <c r="AG3117" s="1194"/>
      <c r="AH3117" s="1194"/>
      <c r="AI3117" s="1194"/>
      <c r="AJ3117" s="2312"/>
      <c r="AK3117" s="1664" t="e">
        <f t="shared" ref="AK3117:AL3120" si="3377">AK3049</f>
        <v>#REF!</v>
      </c>
      <c r="AL3117" s="1664" t="e">
        <f t="shared" si="3377"/>
        <v>#REF!</v>
      </c>
      <c r="AM3117" s="1664" t="e">
        <f t="shared" si="3267"/>
        <v>#REF!</v>
      </c>
      <c r="AN3117" s="1792"/>
    </row>
    <row r="3118" spans="1:40" ht="60" x14ac:dyDescent="0.25">
      <c r="A3118" s="52">
        <v>1</v>
      </c>
      <c r="B3118" s="1172" t="s">
        <v>394</v>
      </c>
      <c r="C3118" s="2615"/>
      <c r="D3118" s="992"/>
      <c r="E3118" s="1664">
        <f t="shared" si="3366"/>
        <v>0</v>
      </c>
      <c r="F3118" s="992"/>
      <c r="G3118" s="992"/>
      <c r="H3118" s="992"/>
      <c r="I3118" s="1080"/>
      <c r="J3118" s="1080"/>
      <c r="K3118" s="1081"/>
      <c r="L3118" s="1081"/>
      <c r="M3118" s="1081"/>
      <c r="N3118" s="1081"/>
      <c r="O3118" s="1081"/>
      <c r="P3118" s="1081"/>
      <c r="Q3118" s="1194"/>
      <c r="R3118" s="1194"/>
      <c r="S3118" s="1194"/>
      <c r="T3118" s="1194"/>
      <c r="U3118" s="1194"/>
      <c r="V3118" s="1194"/>
      <c r="W3118" s="1194"/>
      <c r="X3118" s="1194"/>
      <c r="Y3118" s="1194"/>
      <c r="Z3118" s="1194"/>
      <c r="AA3118" s="1194"/>
      <c r="AB3118" s="1194"/>
      <c r="AC3118" s="1194"/>
      <c r="AD3118" s="1194"/>
      <c r="AE3118" s="3434"/>
      <c r="AF3118" s="633"/>
      <c r="AG3118" s="1194"/>
      <c r="AH3118" s="1194"/>
      <c r="AI3118" s="1194"/>
      <c r="AJ3118" s="2312"/>
      <c r="AK3118" s="1664">
        <f t="shared" si="3377"/>
        <v>0</v>
      </c>
      <c r="AL3118" s="1664">
        <f t="shared" si="3377"/>
        <v>0</v>
      </c>
      <c r="AM3118" s="1664">
        <f t="shared" si="3267"/>
        <v>0</v>
      </c>
      <c r="AN3118" s="1792"/>
    </row>
    <row r="3119" spans="1:40" ht="45" x14ac:dyDescent="0.25">
      <c r="A3119" s="52">
        <v>1</v>
      </c>
      <c r="B3119" s="2833" t="s">
        <v>395</v>
      </c>
      <c r="C3119" s="2615"/>
      <c r="D3119" s="992"/>
      <c r="E3119" s="1664">
        <f t="shared" si="3366"/>
        <v>0</v>
      </c>
      <c r="F3119" s="992"/>
      <c r="G3119" s="992"/>
      <c r="H3119" s="992"/>
      <c r="I3119" s="1080"/>
      <c r="J3119" s="1080"/>
      <c r="K3119" s="1081"/>
      <c r="L3119" s="1081"/>
      <c r="M3119" s="1081"/>
      <c r="N3119" s="1081"/>
      <c r="O3119" s="1081"/>
      <c r="P3119" s="1081"/>
      <c r="Q3119" s="1194"/>
      <c r="R3119" s="1194"/>
      <c r="S3119" s="1194"/>
      <c r="T3119" s="1194"/>
      <c r="U3119" s="1194"/>
      <c r="V3119" s="1194"/>
      <c r="W3119" s="1194"/>
      <c r="X3119" s="1194"/>
      <c r="Y3119" s="1194"/>
      <c r="Z3119" s="1194"/>
      <c r="AA3119" s="1194"/>
      <c r="AB3119" s="1194"/>
      <c r="AC3119" s="1194"/>
      <c r="AD3119" s="1194"/>
      <c r="AE3119" s="3434"/>
      <c r="AF3119" s="633"/>
      <c r="AG3119" s="1194"/>
      <c r="AH3119" s="1194"/>
      <c r="AI3119" s="1194"/>
      <c r="AJ3119" s="2312"/>
      <c r="AK3119" s="1664">
        <f t="shared" si="3377"/>
        <v>0</v>
      </c>
      <c r="AL3119" s="1664">
        <f t="shared" si="3377"/>
        <v>0</v>
      </c>
      <c r="AM3119" s="1664">
        <f t="shared" si="3267"/>
        <v>0</v>
      </c>
      <c r="AN3119" s="1792"/>
    </row>
    <row r="3120" spans="1:40" x14ac:dyDescent="0.25">
      <c r="A3120" s="52">
        <v>1</v>
      </c>
      <c r="B3120" s="2834" t="s">
        <v>406</v>
      </c>
      <c r="C3120" s="2615"/>
      <c r="D3120" s="992"/>
      <c r="E3120" s="1664">
        <f t="shared" si="3366"/>
        <v>0</v>
      </c>
      <c r="F3120" s="992"/>
      <c r="G3120" s="992"/>
      <c r="H3120" s="992"/>
      <c r="I3120" s="1080"/>
      <c r="J3120" s="1080"/>
      <c r="K3120" s="1081"/>
      <c r="L3120" s="1081"/>
      <c r="M3120" s="1081"/>
      <c r="N3120" s="1081"/>
      <c r="O3120" s="1081"/>
      <c r="P3120" s="1081"/>
      <c r="Q3120" s="1194"/>
      <c r="R3120" s="1194"/>
      <c r="S3120" s="1194"/>
      <c r="T3120" s="1194"/>
      <c r="U3120" s="1194"/>
      <c r="V3120" s="1194"/>
      <c r="W3120" s="1194"/>
      <c r="X3120" s="1194"/>
      <c r="Y3120" s="1194"/>
      <c r="Z3120" s="1194"/>
      <c r="AA3120" s="1194"/>
      <c r="AB3120" s="1194"/>
      <c r="AC3120" s="1194"/>
      <c r="AD3120" s="1194"/>
      <c r="AE3120" s="3434"/>
      <c r="AF3120" s="633"/>
      <c r="AG3120" s="1194"/>
      <c r="AH3120" s="1194"/>
      <c r="AI3120" s="1194"/>
      <c r="AJ3120" s="2312"/>
      <c r="AK3120" s="1664">
        <f t="shared" si="3377"/>
        <v>0</v>
      </c>
      <c r="AL3120" s="1664">
        <f t="shared" si="3377"/>
        <v>0</v>
      </c>
      <c r="AM3120" s="1664">
        <f t="shared" si="3267"/>
        <v>0</v>
      </c>
      <c r="AN3120" s="1792"/>
    </row>
    <row r="3121" spans="1:40" x14ac:dyDescent="0.25">
      <c r="A3121" s="52">
        <v>1</v>
      </c>
      <c r="B3121" s="1940" t="s">
        <v>254</v>
      </c>
      <c r="C3121" s="2615"/>
      <c r="D3121" s="992"/>
      <c r="E3121" s="1664">
        <f t="shared" si="3366"/>
        <v>0</v>
      </c>
      <c r="F3121" s="992"/>
      <c r="G3121" s="992"/>
      <c r="H3121" s="992"/>
      <c r="I3121" s="1080"/>
      <c r="J3121" s="1080"/>
      <c r="K3121" s="1081"/>
      <c r="L3121" s="1081"/>
      <c r="M3121" s="1081"/>
      <c r="N3121" s="1081"/>
      <c r="O3121" s="1081"/>
      <c r="P3121" s="1081"/>
      <c r="Q3121" s="1194"/>
      <c r="R3121" s="1194"/>
      <c r="S3121" s="1194"/>
      <c r="T3121" s="1194"/>
      <c r="U3121" s="1194"/>
      <c r="V3121" s="1194"/>
      <c r="W3121" s="1194"/>
      <c r="X3121" s="1194"/>
      <c r="Y3121" s="1194"/>
      <c r="Z3121" s="1194"/>
      <c r="AA3121" s="1194"/>
      <c r="AB3121" s="1194"/>
      <c r="AC3121" s="1194"/>
      <c r="AD3121" s="1194"/>
      <c r="AE3121" s="3434"/>
      <c r="AF3121" s="633"/>
      <c r="AG3121" s="1194"/>
      <c r="AH3121" s="1194"/>
      <c r="AI3121" s="1194"/>
      <c r="AJ3121" s="2312"/>
      <c r="AK3121" s="1664"/>
      <c r="AL3121" s="1664"/>
      <c r="AM3121" s="1664">
        <f t="shared" si="3267"/>
        <v>0</v>
      </c>
      <c r="AN3121" s="1792"/>
    </row>
    <row r="3122" spans="1:40" ht="29.25" x14ac:dyDescent="0.25">
      <c r="A3122" s="52">
        <v>1</v>
      </c>
      <c r="B3122" s="2834" t="s">
        <v>396</v>
      </c>
      <c r="C3122" s="2615"/>
      <c r="D3122" s="992"/>
      <c r="E3122" s="1664">
        <f t="shared" si="3366"/>
        <v>26630</v>
      </c>
      <c r="F3122" s="992">
        <f t="shared" si="3366"/>
        <v>26630</v>
      </c>
      <c r="G3122" s="992">
        <f t="shared" ref="G3122:G3125" si="3378">G3045</f>
        <v>26931</v>
      </c>
      <c r="H3122" s="992">
        <f>G3122/F3122*100</f>
        <v>101.13030416823132</v>
      </c>
      <c r="I3122" s="1080"/>
      <c r="J3122" s="1080"/>
      <c r="K3122" s="1081"/>
      <c r="L3122" s="1081"/>
      <c r="M3122" s="1081"/>
      <c r="N3122" s="1081"/>
      <c r="O3122" s="1081"/>
      <c r="P3122" s="1081"/>
      <c r="Q3122" s="1194"/>
      <c r="R3122" s="1194"/>
      <c r="S3122" s="1194"/>
      <c r="T3122" s="1194"/>
      <c r="U3122" s="1194"/>
      <c r="V3122" s="1194"/>
      <c r="W3122" s="1194"/>
      <c r="X3122" s="1194"/>
      <c r="Y3122" s="1194"/>
      <c r="Z3122" s="1194"/>
      <c r="AA3122" s="1194"/>
      <c r="AB3122" s="1194"/>
      <c r="AC3122" s="1194"/>
      <c r="AD3122" s="1194"/>
      <c r="AE3122" s="3434"/>
      <c r="AF3122" s="633"/>
      <c r="AG3122" s="1194"/>
      <c r="AH3122" s="1194"/>
      <c r="AI3122" s="1194"/>
      <c r="AJ3122" s="2312"/>
      <c r="AK3122" s="1664">
        <f t="shared" ref="AK3122:AL3126" si="3379">AK3054</f>
        <v>0</v>
      </c>
      <c r="AL3122" s="1664">
        <f t="shared" si="3379"/>
        <v>0</v>
      </c>
      <c r="AM3122" s="1664">
        <f t="shared" si="3267"/>
        <v>0</v>
      </c>
      <c r="AN3122" s="1792"/>
    </row>
    <row r="3123" spans="1:40" ht="30" x14ac:dyDescent="0.25">
      <c r="A3123" s="52">
        <v>1</v>
      </c>
      <c r="B3123" s="1173" t="s">
        <v>255</v>
      </c>
      <c r="C3123" s="2615"/>
      <c r="D3123" s="992"/>
      <c r="E3123" s="1664">
        <f t="shared" si="3366"/>
        <v>670</v>
      </c>
      <c r="F3123" s="992">
        <f t="shared" si="3366"/>
        <v>670</v>
      </c>
      <c r="G3123" s="992">
        <f t="shared" si="3378"/>
        <v>645</v>
      </c>
      <c r="H3123" s="992">
        <f>G3123/F3123*100</f>
        <v>96.268656716417908</v>
      </c>
      <c r="I3123" s="1080"/>
      <c r="J3123" s="1080"/>
      <c r="K3123" s="1081"/>
      <c r="L3123" s="1081"/>
      <c r="M3123" s="1081"/>
      <c r="N3123" s="1081"/>
      <c r="O3123" s="1081"/>
      <c r="P3123" s="1081"/>
      <c r="Q3123" s="1194"/>
      <c r="R3123" s="1194"/>
      <c r="S3123" s="1194"/>
      <c r="T3123" s="1194"/>
      <c r="U3123" s="1194"/>
      <c r="V3123" s="1194"/>
      <c r="W3123" s="1194"/>
      <c r="X3123" s="1194"/>
      <c r="Y3123" s="1194"/>
      <c r="Z3123" s="1194"/>
      <c r="AA3123" s="1194"/>
      <c r="AB3123" s="1194"/>
      <c r="AC3123" s="1194"/>
      <c r="AD3123" s="1194"/>
      <c r="AE3123" s="3434"/>
      <c r="AF3123" s="633"/>
      <c r="AG3123" s="1194"/>
      <c r="AH3123" s="1194"/>
      <c r="AI3123" s="1194"/>
      <c r="AJ3123" s="2312"/>
      <c r="AK3123" s="1664">
        <f t="shared" si="3379"/>
        <v>0</v>
      </c>
      <c r="AL3123" s="1664">
        <f t="shared" si="3379"/>
        <v>0</v>
      </c>
      <c r="AM3123" s="1664">
        <f t="shared" si="3267"/>
        <v>0</v>
      </c>
      <c r="AN3123" s="1792"/>
    </row>
    <row r="3124" spans="1:40" ht="72" x14ac:dyDescent="0.25">
      <c r="A3124" s="52">
        <v>1</v>
      </c>
      <c r="B3124" s="2834" t="s">
        <v>425</v>
      </c>
      <c r="C3124" s="2615"/>
      <c r="D3124" s="992"/>
      <c r="E3124" s="1664">
        <f t="shared" si="3366"/>
        <v>400</v>
      </c>
      <c r="F3124" s="992">
        <f t="shared" si="3366"/>
        <v>400</v>
      </c>
      <c r="G3124" s="992">
        <f t="shared" si="3378"/>
        <v>861</v>
      </c>
      <c r="H3124" s="992">
        <f>G3124/F3124*100</f>
        <v>215.25</v>
      </c>
      <c r="I3124" s="1080"/>
      <c r="J3124" s="1080"/>
      <c r="K3124" s="1081"/>
      <c r="L3124" s="1081"/>
      <c r="M3124" s="1081"/>
      <c r="N3124" s="1081"/>
      <c r="O3124" s="1081"/>
      <c r="P3124" s="1081"/>
      <c r="Q3124" s="1194"/>
      <c r="R3124" s="1194"/>
      <c r="S3124" s="1194"/>
      <c r="T3124" s="1194"/>
      <c r="U3124" s="1194"/>
      <c r="V3124" s="1194"/>
      <c r="W3124" s="1194"/>
      <c r="X3124" s="1194"/>
      <c r="Y3124" s="1194"/>
      <c r="Z3124" s="1194"/>
      <c r="AA3124" s="1194"/>
      <c r="AB3124" s="1194"/>
      <c r="AC3124" s="1194"/>
      <c r="AD3124" s="1194"/>
      <c r="AE3124" s="3434"/>
      <c r="AF3124" s="633"/>
      <c r="AG3124" s="1194"/>
      <c r="AH3124" s="1194"/>
      <c r="AI3124" s="1194"/>
      <c r="AJ3124" s="2312"/>
      <c r="AK3124" s="1664">
        <f t="shared" si="3379"/>
        <v>0</v>
      </c>
      <c r="AL3124" s="1664">
        <f t="shared" si="3379"/>
        <v>0</v>
      </c>
      <c r="AM3124" s="1664">
        <f t="shared" si="3267"/>
        <v>0</v>
      </c>
      <c r="AN3124" s="1792"/>
    </row>
    <row r="3125" spans="1:40" x14ac:dyDescent="0.25">
      <c r="A3125" s="52">
        <v>1</v>
      </c>
      <c r="B3125" s="2838" t="s">
        <v>299</v>
      </c>
      <c r="C3125" s="2615"/>
      <c r="D3125" s="992"/>
      <c r="E3125" s="1664">
        <f t="shared" si="3366"/>
        <v>7888</v>
      </c>
      <c r="F3125" s="992">
        <f t="shared" si="3366"/>
        <v>7888</v>
      </c>
      <c r="G3125" s="3281">
        <f t="shared" si="3378"/>
        <v>5541</v>
      </c>
      <c r="H3125" s="992">
        <f>G3125/F3125*100</f>
        <v>70.245943204868155</v>
      </c>
      <c r="I3125" s="1080"/>
      <c r="J3125" s="1080"/>
      <c r="K3125" s="1081"/>
      <c r="L3125" s="1081"/>
      <c r="M3125" s="1081"/>
      <c r="N3125" s="1081"/>
      <c r="O3125" s="1081"/>
      <c r="P3125" s="1081"/>
      <c r="Q3125" s="1194">
        <f t="shared" ref="Q3125:AG3125" si="3380">Q3048</f>
        <v>9846.1229999999996</v>
      </c>
      <c r="R3125" s="1194">
        <f t="shared" si="3380"/>
        <v>9847.3529999999992</v>
      </c>
      <c r="S3125" s="1194">
        <f t="shared" ref="S3125:T3125" si="3381">S3048</f>
        <v>9847.3529999999992</v>
      </c>
      <c r="T3125" s="1194">
        <f t="shared" si="3381"/>
        <v>9847.3529999999992</v>
      </c>
      <c r="U3125" s="1194">
        <f t="shared" ref="U3125:V3125" si="3382">U3048</f>
        <v>9847.3529999999992</v>
      </c>
      <c r="V3125" s="1194">
        <f t="shared" si="3382"/>
        <v>9847.3529999999992</v>
      </c>
      <c r="W3125" s="1194">
        <f t="shared" ref="W3125:X3125" si="3383">W3048</f>
        <v>9847.3529999999992</v>
      </c>
      <c r="X3125" s="1194">
        <f t="shared" si="3383"/>
        <v>9010.4850000000006</v>
      </c>
      <c r="Y3125" s="1194">
        <f t="shared" ref="Y3125:Z3125" si="3384">Y3048</f>
        <v>9010.4850000000006</v>
      </c>
      <c r="Z3125" s="1194">
        <f t="shared" si="3384"/>
        <v>9010.4850000000006</v>
      </c>
      <c r="AA3125" s="1194">
        <f t="shared" ref="AA3125:AC3125" si="3385">AA3048</f>
        <v>9010.4850000000006</v>
      </c>
      <c r="AB3125" s="1194">
        <f t="shared" ref="AB3125" si="3386">AB3048</f>
        <v>9010.4850000000006</v>
      </c>
      <c r="AC3125" s="1194">
        <f t="shared" si="3385"/>
        <v>9010.4850000000006</v>
      </c>
      <c r="AD3125" s="1194">
        <f t="shared" si="3380"/>
        <v>6951.8385999999991</v>
      </c>
      <c r="AE3125" s="3434">
        <f t="shared" si="3380"/>
        <v>0</v>
      </c>
      <c r="AF3125" s="633">
        <f t="shared" ref="AF3125" si="3387">AF3048</f>
        <v>0</v>
      </c>
      <c r="AG3125" s="1194">
        <f t="shared" si="3380"/>
        <v>-2058.6464000000014</v>
      </c>
      <c r="AH3125" s="1194">
        <f t="shared" ref="AH3125" si="3388">AH3048</f>
        <v>0</v>
      </c>
      <c r="AI3125" s="1194">
        <f>AI3048</f>
        <v>0</v>
      </c>
      <c r="AJ3125" s="2312">
        <f>AJ3048</f>
        <v>6951.8385999999991</v>
      </c>
      <c r="AK3125" s="1664" t="e">
        <f t="shared" si="3379"/>
        <v>#REF!</v>
      </c>
      <c r="AL3125" s="1664" t="e">
        <f t="shared" si="3379"/>
        <v>#REF!</v>
      </c>
      <c r="AM3125" s="1664" t="e">
        <f t="shared" si="3267"/>
        <v>#REF!</v>
      </c>
      <c r="AN3125" s="1792"/>
    </row>
    <row r="3126" spans="1:40" x14ac:dyDescent="0.25">
      <c r="A3126" s="52">
        <v>1</v>
      </c>
      <c r="B3126" s="1182" t="s">
        <v>402</v>
      </c>
      <c r="C3126" s="2615"/>
      <c r="D3126" s="992"/>
      <c r="E3126" s="1220">
        <f t="shared" ref="E3126:H3130" si="3389">E3054</f>
        <v>65782.5</v>
      </c>
      <c r="F3126" s="1065">
        <f t="shared" si="3389"/>
        <v>65782.5</v>
      </c>
      <c r="G3126" s="1065">
        <f t="shared" si="3389"/>
        <v>57334.737500000003</v>
      </c>
      <c r="H3126" s="1065">
        <f t="shared" si="3389"/>
        <v>87.158039752213739</v>
      </c>
      <c r="I3126" s="1080"/>
      <c r="J3126" s="1080"/>
      <c r="K3126" s="1081"/>
      <c r="L3126" s="1081"/>
      <c r="M3126" s="1081"/>
      <c r="N3126" s="1081"/>
      <c r="O3126" s="1081"/>
      <c r="P3126" s="1081"/>
      <c r="Q3126" s="1194"/>
      <c r="R3126" s="1194"/>
      <c r="S3126" s="1194"/>
      <c r="T3126" s="1194"/>
      <c r="U3126" s="1194"/>
      <c r="V3126" s="1194"/>
      <c r="W3126" s="1194"/>
      <c r="X3126" s="1194"/>
      <c r="Y3126" s="1194"/>
      <c r="Z3126" s="1194"/>
      <c r="AA3126" s="1194"/>
      <c r="AB3126" s="1194"/>
      <c r="AC3126" s="1194"/>
      <c r="AD3126" s="1194"/>
      <c r="AE3126" s="3434"/>
      <c r="AF3126" s="633"/>
      <c r="AG3126" s="1194"/>
      <c r="AH3126" s="1194"/>
      <c r="AI3126" s="1194"/>
      <c r="AJ3126" s="2312"/>
      <c r="AK3126" s="1664">
        <f t="shared" si="3379"/>
        <v>0</v>
      </c>
      <c r="AL3126" s="1664">
        <f t="shared" si="3379"/>
        <v>0</v>
      </c>
      <c r="AM3126" s="1664">
        <f t="shared" si="3267"/>
        <v>0</v>
      </c>
      <c r="AN3126" s="1792"/>
    </row>
    <row r="3127" spans="1:40" ht="29.25" x14ac:dyDescent="0.25">
      <c r="A3127" s="52">
        <v>1</v>
      </c>
      <c r="B3127" s="1182" t="s">
        <v>446</v>
      </c>
      <c r="C3127" s="2615"/>
      <c r="D3127" s="992"/>
      <c r="E3127" s="1220">
        <f t="shared" si="3389"/>
        <v>9529</v>
      </c>
      <c r="F3127" s="1065">
        <f t="shared" si="3389"/>
        <v>9529</v>
      </c>
      <c r="G3127" s="1065">
        <f t="shared" si="3389"/>
        <v>8566</v>
      </c>
      <c r="H3127" s="1065">
        <f t="shared" si="3389"/>
        <v>89.894007765767654</v>
      </c>
      <c r="I3127" s="1080"/>
      <c r="J3127" s="1080"/>
      <c r="K3127" s="1081"/>
      <c r="L3127" s="1081"/>
      <c r="M3127" s="1081"/>
      <c r="N3127" s="1081"/>
      <c r="O3127" s="1081"/>
      <c r="P3127" s="1081"/>
      <c r="Q3127" s="1194"/>
      <c r="R3127" s="1194"/>
      <c r="S3127" s="1194"/>
      <c r="T3127" s="1194"/>
      <c r="U3127" s="1194"/>
      <c r="V3127" s="1194"/>
      <c r="W3127" s="1194"/>
      <c r="X3127" s="1194"/>
      <c r="Y3127" s="1194"/>
      <c r="Z3127" s="1194"/>
      <c r="AA3127" s="1194"/>
      <c r="AB3127" s="1194"/>
      <c r="AC3127" s="1194"/>
      <c r="AD3127" s="1194"/>
      <c r="AE3127" s="3434"/>
      <c r="AF3127" s="633"/>
      <c r="AG3127" s="1194"/>
      <c r="AH3127" s="1194"/>
      <c r="AI3127" s="1194"/>
      <c r="AJ3127" s="2312"/>
      <c r="AK3127" s="1664" t="e">
        <f>#REF!</f>
        <v>#REF!</v>
      </c>
      <c r="AL3127" s="1664" t="e">
        <f>#REF!</f>
        <v>#REF!</v>
      </c>
      <c r="AM3127" s="1664" t="e">
        <f t="shared" si="3267"/>
        <v>#REF!</v>
      </c>
      <c r="AN3127" s="1792"/>
    </row>
    <row r="3128" spans="1:40" ht="29.25" x14ac:dyDescent="0.25">
      <c r="A3128" s="52">
        <v>1</v>
      </c>
      <c r="B3128" s="2841" t="s">
        <v>403</v>
      </c>
      <c r="C3128" s="2615"/>
      <c r="D3128" s="992"/>
      <c r="E3128" s="1220">
        <f t="shared" si="3389"/>
        <v>83402.212765957447</v>
      </c>
      <c r="F3128" s="1065">
        <f t="shared" si="3389"/>
        <v>83402.212765957447</v>
      </c>
      <c r="G3128" s="1065">
        <f t="shared" si="3389"/>
        <v>82036.117021276586</v>
      </c>
      <c r="H3128" s="1065">
        <f t="shared" si="3389"/>
        <v>98.362038968301263</v>
      </c>
      <c r="I3128" s="1080"/>
      <c r="J3128" s="1080"/>
      <c r="K3128" s="1081"/>
      <c r="L3128" s="1081"/>
      <c r="M3128" s="1081"/>
      <c r="N3128" s="1081"/>
      <c r="O3128" s="1081"/>
      <c r="P3128" s="1081"/>
      <c r="Q3128" s="1194"/>
      <c r="R3128" s="1194"/>
      <c r="S3128" s="1194"/>
      <c r="T3128" s="1194"/>
      <c r="U3128" s="1194"/>
      <c r="V3128" s="1194"/>
      <c r="W3128" s="1194"/>
      <c r="X3128" s="1194"/>
      <c r="Y3128" s="1194"/>
      <c r="Z3128" s="1194"/>
      <c r="AA3128" s="1194"/>
      <c r="AB3128" s="1194"/>
      <c r="AC3128" s="1194"/>
      <c r="AD3128" s="1194"/>
      <c r="AE3128" s="3434"/>
      <c r="AF3128" s="633"/>
      <c r="AG3128" s="1194"/>
      <c r="AH3128" s="1194"/>
      <c r="AI3128" s="1194"/>
      <c r="AJ3128" s="2312"/>
      <c r="AK3128" s="1664" t="e">
        <f>#REF!</f>
        <v>#REF!</v>
      </c>
      <c r="AL3128" s="1664" t="e">
        <f>#REF!</f>
        <v>#REF!</v>
      </c>
      <c r="AM3128" s="1664" t="e">
        <f t="shared" si="3267"/>
        <v>#REF!</v>
      </c>
      <c r="AN3128" s="1792"/>
    </row>
    <row r="3129" spans="1:40" ht="29.25" x14ac:dyDescent="0.25">
      <c r="A3129" s="52">
        <v>1</v>
      </c>
      <c r="B3129" s="1182" t="s">
        <v>404</v>
      </c>
      <c r="C3129" s="2643"/>
      <c r="D3129" s="992"/>
      <c r="E3129" s="1220">
        <f t="shared" si="3389"/>
        <v>27030</v>
      </c>
      <c r="F3129" s="1065">
        <f t="shared" si="3389"/>
        <v>27030</v>
      </c>
      <c r="G3129" s="1065">
        <f t="shared" si="3389"/>
        <v>27792</v>
      </c>
      <c r="H3129" s="1065">
        <f t="shared" si="3389"/>
        <v>102.819089900111</v>
      </c>
      <c r="I3129" s="1080"/>
      <c r="J3129" s="1080"/>
      <c r="K3129" s="1081"/>
      <c r="L3129" s="1081"/>
      <c r="M3129" s="1081"/>
      <c r="N3129" s="1081"/>
      <c r="O3129" s="1081"/>
      <c r="P3129" s="1081"/>
      <c r="Q3129" s="1194">
        <f>Q3057</f>
        <v>23878.302</v>
      </c>
      <c r="R3129" s="1194">
        <f t="shared" ref="R3129:S3129" si="3390">R3057</f>
        <v>23878.302</v>
      </c>
      <c r="S3129" s="1194">
        <f t="shared" si="3390"/>
        <v>23878.302</v>
      </c>
      <c r="T3129" s="1194">
        <f t="shared" ref="T3129:U3129" si="3391">T3057</f>
        <v>23878.302</v>
      </c>
      <c r="U3129" s="1194">
        <f t="shared" si="3391"/>
        <v>23878.302</v>
      </c>
      <c r="V3129" s="1194">
        <f t="shared" ref="V3129:W3129" si="3392">V3057</f>
        <v>23878.302</v>
      </c>
      <c r="W3129" s="1194">
        <f t="shared" si="3392"/>
        <v>23878.302</v>
      </c>
      <c r="X3129" s="1194">
        <f t="shared" ref="X3129:Y3129" si="3393">X3057</f>
        <v>23878.302</v>
      </c>
      <c r="Y3129" s="1194">
        <f t="shared" si="3393"/>
        <v>23878.302</v>
      </c>
      <c r="Z3129" s="1194">
        <f t="shared" ref="Z3129" si="3394">Z3057</f>
        <v>23878.302</v>
      </c>
      <c r="AA3129" s="1194">
        <f t="shared" ref="AA3129:AC3130" si="3395">AA3057</f>
        <v>23878.302</v>
      </c>
      <c r="AB3129" s="1194">
        <f t="shared" ref="AB3129" si="3396">AB3057</f>
        <v>23878.302</v>
      </c>
      <c r="AC3129" s="1194">
        <f t="shared" si="3395"/>
        <v>23878.302</v>
      </c>
      <c r="AD3129" s="1194">
        <f t="shared" ref="AD3129:AG3130" si="3397">AD3057</f>
        <v>24529.521659999999</v>
      </c>
      <c r="AE3129" s="3434">
        <f t="shared" si="3397"/>
        <v>0</v>
      </c>
      <c r="AF3129" s="633">
        <f t="shared" ref="AF3129" si="3398">AF3057</f>
        <v>0</v>
      </c>
      <c r="AG3129" s="1194">
        <f t="shared" si="3397"/>
        <v>651.21965999999884</v>
      </c>
      <c r="AH3129" s="1194">
        <f t="shared" ref="AH3129" si="3399">AH3057</f>
        <v>-6.1837999999999997</v>
      </c>
      <c r="AI3129" s="1194">
        <f>AI3057</f>
        <v>-5.9204500000000007</v>
      </c>
      <c r="AJ3129" s="2312">
        <f>AJ3057</f>
        <v>24523.601209999997</v>
      </c>
      <c r="AK3129" s="1664" t="e">
        <f>#REF!</f>
        <v>#REF!</v>
      </c>
      <c r="AL3129" s="1664" t="e">
        <f>#REF!</f>
        <v>#REF!</v>
      </c>
      <c r="AM3129" s="1664" t="e">
        <f t="shared" si="3267"/>
        <v>#REF!</v>
      </c>
      <c r="AN3129" s="1792"/>
    </row>
    <row r="3130" spans="1:40" x14ac:dyDescent="0.25">
      <c r="A3130" s="52">
        <v>1</v>
      </c>
      <c r="B3130" s="2836" t="s">
        <v>141</v>
      </c>
      <c r="C3130" s="2644"/>
      <c r="D3130" s="992"/>
      <c r="E3130" s="1220">
        <f t="shared" si="3389"/>
        <v>337969.32380952378</v>
      </c>
      <c r="F3130" s="1065">
        <f t="shared" si="3389"/>
        <v>337969.32380952378</v>
      </c>
      <c r="G3130" s="1065">
        <f t="shared" si="3389"/>
        <v>324659.31369047624</v>
      </c>
      <c r="H3130" s="1065">
        <f t="shared" si="3389"/>
        <v>96.061769757971021</v>
      </c>
      <c r="I3130" s="1080"/>
      <c r="J3130" s="1080"/>
      <c r="K3130" s="1081"/>
      <c r="L3130" s="1081"/>
      <c r="M3130" s="1081"/>
      <c r="N3130" s="1081"/>
      <c r="O3130" s="1081"/>
      <c r="P3130" s="1081"/>
      <c r="Q3130" s="1194">
        <f>Q3058</f>
        <v>333563.15536000003</v>
      </c>
      <c r="R3130" s="1194">
        <f t="shared" ref="R3130:S3130" si="3400">R3058</f>
        <v>333564.38536000007</v>
      </c>
      <c r="S3130" s="1194">
        <f t="shared" si="3400"/>
        <v>333564.38536000007</v>
      </c>
      <c r="T3130" s="1194">
        <f t="shared" ref="T3130:U3130" si="3401">T3058</f>
        <v>333476.53070500004</v>
      </c>
      <c r="U3130" s="1194">
        <f t="shared" si="3401"/>
        <v>333476.53070500004</v>
      </c>
      <c r="V3130" s="1194">
        <f t="shared" ref="V3130:W3130" si="3402">V3058</f>
        <v>333476.53070500004</v>
      </c>
      <c r="W3130" s="1194">
        <f t="shared" si="3402"/>
        <v>333476.53070500004</v>
      </c>
      <c r="X3130" s="1194">
        <f t="shared" ref="X3130:Y3130" si="3403">X3058</f>
        <v>332639.66270500002</v>
      </c>
      <c r="Y3130" s="1194">
        <f t="shared" si="3403"/>
        <v>332580.1153083333</v>
      </c>
      <c r="Z3130" s="1194">
        <f t="shared" ref="Z3130:AA3130" si="3404">Z3058</f>
        <v>332584.95004666667</v>
      </c>
      <c r="AA3130" s="1194">
        <f t="shared" si="3404"/>
        <v>332654.46897666669</v>
      </c>
      <c r="AB3130" s="1194">
        <f t="shared" ref="AB3130" si="3405">AB3058</f>
        <v>332654.46897666669</v>
      </c>
      <c r="AC3130" s="1194">
        <f t="shared" si="3395"/>
        <v>332654.46897666669</v>
      </c>
      <c r="AD3130" s="1194">
        <f t="shared" si="3397"/>
        <v>327973.78720999998</v>
      </c>
      <c r="AE3130" s="3434">
        <f t="shared" si="3397"/>
        <v>0</v>
      </c>
      <c r="AF3130" s="633">
        <f t="shared" ref="AF3130" si="3406">AF3058</f>
        <v>0</v>
      </c>
      <c r="AG3130" s="1194">
        <f t="shared" si="3397"/>
        <v>-4680.6817666667357</v>
      </c>
      <c r="AH3130" s="1194">
        <f t="shared" ref="AH3130" si="3407">AH3058</f>
        <v>-6.1837999999999997</v>
      </c>
      <c r="AI3130" s="1194">
        <f>AI3058</f>
        <v>-749.07240999999999</v>
      </c>
      <c r="AJ3130" s="2312">
        <f>AJ3058</f>
        <v>327224.71479999996</v>
      </c>
      <c r="AK3130" s="1664" t="e">
        <f>#REF!</f>
        <v>#REF!</v>
      </c>
      <c r="AL3130" s="1664" t="e">
        <f>#REF!</f>
        <v>#REF!</v>
      </c>
      <c r="AM3130" s="1664" t="e">
        <f t="shared" si="3267"/>
        <v>#REF!</v>
      </c>
      <c r="AN3130" s="1792"/>
    </row>
    <row r="3131" spans="1:40" s="78" customFormat="1" x14ac:dyDescent="0.25">
      <c r="A3131" s="52">
        <v>1</v>
      </c>
      <c r="B3131" s="1120" t="s">
        <v>69</v>
      </c>
      <c r="C3131" s="2657"/>
      <c r="D3131" s="1113"/>
      <c r="E3131" s="1607">
        <f t="shared" ref="E3131:P3131" si="3408">SUM(E3066)</f>
        <v>1344</v>
      </c>
      <c r="F3131" s="1113">
        <f t="shared" si="3408"/>
        <v>1344</v>
      </c>
      <c r="G3131" s="1113">
        <f t="shared" si="3408"/>
        <v>1109</v>
      </c>
      <c r="H3131" s="1113">
        <f t="shared" si="3408"/>
        <v>82.514880952380949</v>
      </c>
      <c r="I3131" s="1113">
        <f t="shared" si="3408"/>
        <v>9.7366071428571423</v>
      </c>
      <c r="J3131" s="1113">
        <f t="shared" si="3408"/>
        <v>9.7538322813345353</v>
      </c>
      <c r="K3131" s="1113">
        <f t="shared" si="3408"/>
        <v>13086</v>
      </c>
      <c r="L3131" s="1113">
        <f t="shared" si="3408"/>
        <v>13086</v>
      </c>
      <c r="M3131" s="1113">
        <f t="shared" si="3408"/>
        <v>10817</v>
      </c>
      <c r="N3131" s="1113">
        <f t="shared" si="3408"/>
        <v>82.660858933211074</v>
      </c>
      <c r="O3131" s="1113">
        <f t="shared" si="3408"/>
        <v>43</v>
      </c>
      <c r="P3131" s="1113">
        <f t="shared" si="3408"/>
        <v>251.55813953488371</v>
      </c>
      <c r="Q3131" s="1194"/>
      <c r="R3131" s="1194"/>
      <c r="S3131" s="1194"/>
      <c r="T3131" s="1194"/>
      <c r="U3131" s="1194"/>
      <c r="V3131" s="1194"/>
      <c r="W3131" s="1194"/>
      <c r="X3131" s="1194"/>
      <c r="Y3131" s="1194"/>
      <c r="Z3131" s="1194"/>
      <c r="AA3131" s="1194"/>
      <c r="AB3131" s="1194"/>
      <c r="AC3131" s="1194"/>
      <c r="AD3131" s="1194"/>
      <c r="AE3131" s="3434"/>
      <c r="AF3131" s="633"/>
      <c r="AG3131" s="1194"/>
      <c r="AH3131" s="1194"/>
      <c r="AI3131" s="1194"/>
      <c r="AJ3131" s="2312"/>
      <c r="AK3131" s="1607">
        <f>SUM(AK3066)</f>
        <v>0</v>
      </c>
      <c r="AL3131" s="1807"/>
      <c r="AM3131" s="1807">
        <f t="shared" si="3267"/>
        <v>0</v>
      </c>
      <c r="AN3131" s="1792"/>
    </row>
    <row r="3132" spans="1:40" x14ac:dyDescent="0.25">
      <c r="A3132" s="52">
        <v>1</v>
      </c>
      <c r="B3132" s="1131" t="s">
        <v>16</v>
      </c>
      <c r="C3132" s="2658"/>
      <c r="D3132" s="1098"/>
      <c r="E3132" s="1628">
        <f t="shared" ref="E3132:P3138" si="3409">SUM(E3072)</f>
        <v>2198</v>
      </c>
      <c r="F3132" s="1098">
        <f t="shared" si="3409"/>
        <v>2198</v>
      </c>
      <c r="G3132" s="1098">
        <f t="shared" si="3409"/>
        <v>2362</v>
      </c>
      <c r="H3132" s="1098">
        <f t="shared" si="3409"/>
        <v>107.46132848043676</v>
      </c>
      <c r="I3132" s="1098">
        <f t="shared" si="3409"/>
        <v>6.1778889899909011</v>
      </c>
      <c r="J3132" s="1098">
        <f t="shared" si="3409"/>
        <v>6.5673158340389497</v>
      </c>
      <c r="K3132" s="1098">
        <f t="shared" si="3409"/>
        <v>13579</v>
      </c>
      <c r="L3132" s="1098">
        <f t="shared" si="3409"/>
        <v>13579</v>
      </c>
      <c r="M3132" s="1098">
        <f t="shared" si="3409"/>
        <v>15512</v>
      </c>
      <c r="N3132" s="1098">
        <f t="shared" si="3409"/>
        <v>114.23521614257308</v>
      </c>
      <c r="O3132" s="1098">
        <f t="shared" si="3409"/>
        <v>55.708333333333329</v>
      </c>
      <c r="P3132" s="1098">
        <f t="shared" si="3409"/>
        <v>278.45026178010471</v>
      </c>
      <c r="Q3132" s="1240"/>
      <c r="R3132" s="1240"/>
      <c r="S3132" s="1240"/>
      <c r="T3132" s="1240"/>
      <c r="U3132" s="1240"/>
      <c r="V3132" s="1240"/>
      <c r="W3132" s="1240"/>
      <c r="X3132" s="1240"/>
      <c r="Y3132" s="1240"/>
      <c r="Z3132" s="1240"/>
      <c r="AA3132" s="1240"/>
      <c r="AB3132" s="1240"/>
      <c r="AC3132" s="1240"/>
      <c r="AD3132" s="1240"/>
      <c r="AE3132" s="3435"/>
      <c r="AF3132" s="2101"/>
      <c r="AG3132" s="1240"/>
      <c r="AH3132" s="1240"/>
      <c r="AI3132" s="1240"/>
      <c r="AJ3132" s="2313"/>
      <c r="AK3132" s="1628">
        <f t="shared" ref="AK3132:AK3138" si="3410">SUM(AK3072)</f>
        <v>0</v>
      </c>
      <c r="AL3132" s="1808"/>
      <c r="AM3132" s="1808">
        <f t="shared" si="3267"/>
        <v>0</v>
      </c>
      <c r="AN3132" s="1792"/>
    </row>
    <row r="3133" spans="1:40" ht="29.25" x14ac:dyDescent="0.25">
      <c r="A3133" s="52">
        <v>1</v>
      </c>
      <c r="B3133" s="1085" t="s">
        <v>276</v>
      </c>
      <c r="C3133" s="1085"/>
      <c r="D3133" s="1133"/>
      <c r="E3133" s="1611">
        <f t="shared" ref="E3133:P3133" si="3411">SUM(E3073)</f>
        <v>3542</v>
      </c>
      <c r="F3133" s="1133">
        <f t="shared" si="3409"/>
        <v>3542</v>
      </c>
      <c r="G3133" s="1133">
        <f t="shared" si="3411"/>
        <v>3471</v>
      </c>
      <c r="H3133" s="1133">
        <f t="shared" si="3411"/>
        <v>97.995482778091471</v>
      </c>
      <c r="I3133" s="1133">
        <f t="shared" si="3411"/>
        <v>7.5282326369282888</v>
      </c>
      <c r="J3133" s="1133">
        <f t="shared" si="3411"/>
        <v>16.321148115373486</v>
      </c>
      <c r="K3133" s="1133">
        <f t="shared" si="3411"/>
        <v>26665</v>
      </c>
      <c r="L3133" s="1133">
        <f t="shared" si="3411"/>
        <v>26665</v>
      </c>
      <c r="M3133" s="1133">
        <f t="shared" si="3411"/>
        <v>26329</v>
      </c>
      <c r="N3133" s="1133">
        <f t="shared" si="3411"/>
        <v>98.739921245077824</v>
      </c>
      <c r="O3133" s="1133">
        <f t="shared" si="3411"/>
        <v>98.708333333333329</v>
      </c>
      <c r="P3133" s="1133">
        <f t="shared" si="3411"/>
        <v>266.73533136344452</v>
      </c>
      <c r="Q3133" s="2306">
        <f t="shared" ref="Q3133:AG3134" si="3412">SUM(Q3073)</f>
        <v>58105.82680000001</v>
      </c>
      <c r="R3133" s="2306">
        <f t="shared" ref="R3133:S3133" si="3413">SUM(R3073)</f>
        <v>58105.82680000001</v>
      </c>
      <c r="S3133" s="2306">
        <f t="shared" si="3413"/>
        <v>58105.82680000001</v>
      </c>
      <c r="T3133" s="2306">
        <f t="shared" ref="T3133:U3133" si="3414">SUM(T3073)</f>
        <v>58105.82680000001</v>
      </c>
      <c r="U3133" s="2306">
        <f t="shared" si="3414"/>
        <v>58105.82680000001</v>
      </c>
      <c r="V3133" s="2306">
        <f t="shared" ref="V3133:W3133" si="3415">SUM(V3073)</f>
        <v>58105.82680000001</v>
      </c>
      <c r="W3133" s="2306">
        <f t="shared" si="3415"/>
        <v>58105.82680000001</v>
      </c>
      <c r="X3133" s="2306">
        <f t="shared" ref="X3133:Y3133" si="3416">SUM(X3073)</f>
        <v>58105.82680000001</v>
      </c>
      <c r="Y3133" s="2306">
        <f t="shared" si="3416"/>
        <v>68236.861000000004</v>
      </c>
      <c r="Z3133" s="2306">
        <f t="shared" ref="Z3133" si="3417">SUM(Z3073)</f>
        <v>68236.861000000004</v>
      </c>
      <c r="AA3133" s="2306">
        <f t="shared" ref="AA3133:AC3134" si="3418">SUM(AA3073)</f>
        <v>68236.861000000004</v>
      </c>
      <c r="AB3133" s="2306">
        <f t="shared" ref="AB3133" si="3419">SUM(AB3073)</f>
        <v>68236.861000000004</v>
      </c>
      <c r="AC3133" s="2306">
        <f t="shared" si="3418"/>
        <v>68236.861000000004</v>
      </c>
      <c r="AD3133" s="2306">
        <f t="shared" si="3412"/>
        <v>65415.550739999991</v>
      </c>
      <c r="AE3133" s="3432">
        <f t="shared" si="3412"/>
        <v>0</v>
      </c>
      <c r="AF3133" s="636">
        <f t="shared" ref="AF3133" si="3420">SUM(AF3073)</f>
        <v>0</v>
      </c>
      <c r="AG3133" s="2306">
        <f t="shared" si="3412"/>
        <v>-2821.3102600000129</v>
      </c>
      <c r="AH3133" s="2306">
        <f t="shared" ref="AH3133" si="3421">SUM(AH3073)</f>
        <v>-3.7911999999999999</v>
      </c>
      <c r="AI3133" s="2306">
        <f>SUM(AI3073)</f>
        <v>-314.33894000000004</v>
      </c>
      <c r="AJ3133" s="2307">
        <f>SUM(AJ3073)</f>
        <v>65101.21179999999</v>
      </c>
      <c r="AK3133" s="1611">
        <f t="shared" si="3410"/>
        <v>0</v>
      </c>
      <c r="AL3133" s="1806">
        <f>SUM(AL3073)</f>
        <v>0</v>
      </c>
      <c r="AM3133" s="1806">
        <f t="shared" si="3267"/>
        <v>0</v>
      </c>
      <c r="AN3133" s="1792"/>
    </row>
    <row r="3134" spans="1:40" ht="15.75" x14ac:dyDescent="0.25">
      <c r="A3134" s="52">
        <v>1</v>
      </c>
      <c r="B3134" s="1512" t="s">
        <v>265</v>
      </c>
      <c r="C3134" s="2659"/>
      <c r="D3134" s="1132"/>
      <c r="E3134" s="1610">
        <f t="shared" ref="E3134:P3134" si="3422">SUM(E3074)</f>
        <v>11020</v>
      </c>
      <c r="F3134" s="1132">
        <f t="shared" si="3409"/>
        <v>11020</v>
      </c>
      <c r="G3134" s="1132">
        <f t="shared" si="3422"/>
        <v>11598</v>
      </c>
      <c r="H3134" s="1132">
        <f t="shared" si="3422"/>
        <v>105.24500907441016</v>
      </c>
      <c r="I3134" s="1132">
        <f t="shared" si="3422"/>
        <v>0</v>
      </c>
      <c r="J3134" s="1132">
        <f t="shared" si="3422"/>
        <v>0</v>
      </c>
      <c r="K3134" s="1132">
        <f t="shared" si="3422"/>
        <v>0</v>
      </c>
      <c r="L3134" s="1132">
        <f t="shared" si="3422"/>
        <v>0</v>
      </c>
      <c r="M3134" s="1132">
        <f t="shared" si="3422"/>
        <v>0</v>
      </c>
      <c r="N3134" s="1132">
        <f t="shared" si="3422"/>
        <v>0</v>
      </c>
      <c r="O3134" s="1132">
        <f t="shared" si="3422"/>
        <v>0</v>
      </c>
      <c r="P3134" s="1132">
        <f t="shared" si="3422"/>
        <v>0</v>
      </c>
      <c r="Q3134" s="2311">
        <f t="shared" si="3412"/>
        <v>0</v>
      </c>
      <c r="R3134" s="2311">
        <f t="shared" ref="R3134:S3134" si="3423">SUM(R3074)</f>
        <v>0</v>
      </c>
      <c r="S3134" s="2311">
        <f t="shared" si="3423"/>
        <v>0</v>
      </c>
      <c r="T3134" s="2311">
        <f t="shared" ref="T3134:U3134" si="3424">SUM(T3074)</f>
        <v>0</v>
      </c>
      <c r="U3134" s="2311">
        <f t="shared" si="3424"/>
        <v>0</v>
      </c>
      <c r="V3134" s="2311">
        <f t="shared" ref="V3134:W3134" si="3425">SUM(V3074)</f>
        <v>0</v>
      </c>
      <c r="W3134" s="2311">
        <f t="shared" si="3425"/>
        <v>0</v>
      </c>
      <c r="X3134" s="2311">
        <f t="shared" ref="X3134:Y3134" si="3426">SUM(X3074)</f>
        <v>0</v>
      </c>
      <c r="Y3134" s="2311">
        <f t="shared" si="3426"/>
        <v>0</v>
      </c>
      <c r="Z3134" s="2311">
        <f t="shared" ref="Z3134:AA3134" si="3427">SUM(Z3074)</f>
        <v>0</v>
      </c>
      <c r="AA3134" s="2311">
        <f t="shared" si="3427"/>
        <v>0</v>
      </c>
      <c r="AB3134" s="2311">
        <f t="shared" ref="AB3134" si="3428">SUM(AB3074)</f>
        <v>0</v>
      </c>
      <c r="AC3134" s="2311">
        <f t="shared" si="3418"/>
        <v>0</v>
      </c>
      <c r="AD3134" s="2311">
        <f t="shared" si="3412"/>
        <v>0</v>
      </c>
      <c r="AE3134" s="3433">
        <f t="shared" si="3412"/>
        <v>0</v>
      </c>
      <c r="AF3134" s="1184">
        <f t="shared" ref="AF3134" si="3429">SUM(AF3074)</f>
        <v>0</v>
      </c>
      <c r="AG3134" s="2311">
        <f t="shared" si="3412"/>
        <v>0</v>
      </c>
      <c r="AH3134" s="2311">
        <f t="shared" ref="AH3134" si="3430">SUM(AH3074)</f>
        <v>0</v>
      </c>
      <c r="AI3134" s="2311">
        <f>SUM(AI3074)</f>
        <v>0</v>
      </c>
      <c r="AJ3134" s="2314">
        <f>SUM(AJ3074)</f>
        <v>0</v>
      </c>
      <c r="AK3134" s="1610">
        <f t="shared" si="3410"/>
        <v>0</v>
      </c>
      <c r="AL3134" s="1809">
        <f>SUM(AL3074)</f>
        <v>0</v>
      </c>
      <c r="AM3134" s="1809">
        <f t="shared" si="3267"/>
        <v>0</v>
      </c>
      <c r="AN3134" s="1792"/>
    </row>
    <row r="3135" spans="1:40" x14ac:dyDescent="0.25">
      <c r="A3135" s="52">
        <v>1</v>
      </c>
      <c r="B3135" s="1513" t="s">
        <v>266</v>
      </c>
      <c r="C3135" s="2660"/>
      <c r="D3135" s="1121"/>
      <c r="E3135" s="1678">
        <f t="shared" ref="E3135:H3138" si="3431">SUM(E3075)</f>
        <v>11020</v>
      </c>
      <c r="F3135" s="1121">
        <f t="shared" si="3409"/>
        <v>11020</v>
      </c>
      <c r="G3135" s="1121">
        <f t="shared" si="3431"/>
        <v>11598</v>
      </c>
      <c r="H3135" s="1121">
        <f t="shared" si="3431"/>
        <v>105.24500907441016</v>
      </c>
      <c r="I3135" s="1122"/>
      <c r="J3135" s="1123"/>
      <c r="K3135" s="1121"/>
      <c r="L3135" s="1121"/>
      <c r="M3135" s="1121"/>
      <c r="N3135" s="1124"/>
      <c r="O3135" s="1121"/>
      <c r="P3135" s="1124"/>
      <c r="Q3135" s="2311"/>
      <c r="R3135" s="2311"/>
      <c r="S3135" s="2311"/>
      <c r="T3135" s="2311"/>
      <c r="U3135" s="2311"/>
      <c r="V3135" s="2311"/>
      <c r="W3135" s="2311"/>
      <c r="X3135" s="2311"/>
      <c r="Y3135" s="2311"/>
      <c r="Z3135" s="2311"/>
      <c r="AA3135" s="2311"/>
      <c r="AB3135" s="2311"/>
      <c r="AC3135" s="2311"/>
      <c r="AD3135" s="2311"/>
      <c r="AE3135" s="3433"/>
      <c r="AF3135" s="1184"/>
      <c r="AG3135" s="2311"/>
      <c r="AH3135" s="2311"/>
      <c r="AI3135" s="2311"/>
      <c r="AJ3135" s="2314"/>
      <c r="AK3135" s="1678">
        <f t="shared" si="3410"/>
        <v>0</v>
      </c>
      <c r="AL3135" s="1809"/>
      <c r="AM3135" s="1809">
        <f t="shared" si="3267"/>
        <v>0</v>
      </c>
      <c r="AN3135" s="1792"/>
    </row>
    <row r="3136" spans="1:40" x14ac:dyDescent="0.25">
      <c r="A3136" s="52">
        <v>1</v>
      </c>
      <c r="B3136" s="1018" t="s">
        <v>267</v>
      </c>
      <c r="C3136" s="2620"/>
      <c r="D3136" s="1125"/>
      <c r="E3136" s="1679">
        <f t="shared" si="3431"/>
        <v>20</v>
      </c>
      <c r="F3136" s="1125">
        <f t="shared" si="3409"/>
        <v>20</v>
      </c>
      <c r="G3136" s="1125">
        <f t="shared" si="3431"/>
        <v>16</v>
      </c>
      <c r="H3136" s="1125">
        <f t="shared" si="3431"/>
        <v>80</v>
      </c>
      <c r="I3136" s="1126"/>
      <c r="J3136" s="1127"/>
      <c r="K3136" s="1125"/>
      <c r="L3136" s="1125"/>
      <c r="M3136" s="1125"/>
      <c r="N3136" s="1013"/>
      <c r="O3136" s="1125"/>
      <c r="P3136" s="1013"/>
      <c r="Q3136" s="1194"/>
      <c r="R3136" s="1194"/>
      <c r="S3136" s="1194"/>
      <c r="T3136" s="1194"/>
      <c r="U3136" s="1194"/>
      <c r="V3136" s="1194"/>
      <c r="W3136" s="1194"/>
      <c r="X3136" s="1194"/>
      <c r="Y3136" s="1194"/>
      <c r="Z3136" s="1194"/>
      <c r="AA3136" s="1194"/>
      <c r="AB3136" s="1194"/>
      <c r="AC3136" s="1194"/>
      <c r="AD3136" s="1194"/>
      <c r="AE3136" s="3434"/>
      <c r="AF3136" s="633"/>
      <c r="AG3136" s="1194"/>
      <c r="AH3136" s="1194"/>
      <c r="AI3136" s="1194"/>
      <c r="AJ3136" s="2312"/>
      <c r="AK3136" s="1679">
        <f t="shared" si="3410"/>
        <v>0</v>
      </c>
      <c r="AL3136" s="1807"/>
      <c r="AM3136" s="1807">
        <f t="shared" si="3267"/>
        <v>0</v>
      </c>
      <c r="AN3136" s="1792"/>
    </row>
    <row r="3137" spans="1:40" ht="30" x14ac:dyDescent="0.25">
      <c r="A3137" s="52">
        <v>1</v>
      </c>
      <c r="B3137" s="1140" t="s">
        <v>268</v>
      </c>
      <c r="C3137" s="2661"/>
      <c r="D3137" s="1128"/>
      <c r="E3137" s="1680">
        <f t="shared" si="3431"/>
        <v>20</v>
      </c>
      <c r="F3137" s="1128">
        <f t="shared" si="3409"/>
        <v>20</v>
      </c>
      <c r="G3137" s="1128">
        <f t="shared" si="3431"/>
        <v>16</v>
      </c>
      <c r="H3137" s="1128">
        <f t="shared" si="3431"/>
        <v>80</v>
      </c>
      <c r="I3137" s="1129"/>
      <c r="J3137" s="1011"/>
      <c r="K3137" s="1128"/>
      <c r="L3137" s="1128"/>
      <c r="M3137" s="1128"/>
      <c r="N3137" s="1013"/>
      <c r="O3137" s="1128"/>
      <c r="P3137" s="1013"/>
      <c r="Q3137" s="1194"/>
      <c r="R3137" s="1194"/>
      <c r="S3137" s="1194"/>
      <c r="T3137" s="1194"/>
      <c r="U3137" s="1194"/>
      <c r="V3137" s="1194"/>
      <c r="W3137" s="1194"/>
      <c r="X3137" s="1194"/>
      <c r="Y3137" s="1194"/>
      <c r="Z3137" s="1194"/>
      <c r="AA3137" s="1194"/>
      <c r="AB3137" s="1194"/>
      <c r="AC3137" s="1194"/>
      <c r="AD3137" s="1194"/>
      <c r="AE3137" s="3434"/>
      <c r="AF3137" s="633"/>
      <c r="AG3137" s="1194"/>
      <c r="AH3137" s="1194"/>
      <c r="AI3137" s="1194"/>
      <c r="AJ3137" s="2312"/>
      <c r="AK3137" s="1680">
        <f t="shared" si="3410"/>
        <v>0</v>
      </c>
      <c r="AL3137" s="1807"/>
      <c r="AM3137" s="1807">
        <f t="shared" si="3267"/>
        <v>0</v>
      </c>
      <c r="AN3137" s="1792"/>
    </row>
    <row r="3138" spans="1:40" ht="15.75" thickBot="1" x14ac:dyDescent="0.3">
      <c r="A3138" s="52">
        <v>1</v>
      </c>
      <c r="B3138" s="1514" t="s">
        <v>279</v>
      </c>
      <c r="C3138" s="2662"/>
      <c r="D3138" s="1134"/>
      <c r="E3138" s="1771">
        <f t="shared" si="3431"/>
        <v>11040</v>
      </c>
      <c r="F3138" s="1134">
        <f t="shared" si="3409"/>
        <v>11040</v>
      </c>
      <c r="G3138" s="1134">
        <f t="shared" si="3431"/>
        <v>11614</v>
      </c>
      <c r="H3138" s="1134">
        <f t="shared" si="3431"/>
        <v>105.19927536231883</v>
      </c>
      <c r="I3138" s="1135"/>
      <c r="J3138" s="1136"/>
      <c r="K3138" s="1134"/>
      <c r="L3138" s="1134"/>
      <c r="M3138" s="1134"/>
      <c r="N3138" s="1023"/>
      <c r="O3138" s="1134"/>
      <c r="P3138" s="1023"/>
      <c r="Q3138" s="1301">
        <f t="shared" ref="Q3138:AJ3138" si="3432">SUM(Q3078)</f>
        <v>31487.715079999998</v>
      </c>
      <c r="R3138" s="1301">
        <f t="shared" ref="R3138:S3138" si="3433">SUM(R3078)</f>
        <v>31487.715079999998</v>
      </c>
      <c r="S3138" s="1301">
        <f t="shared" si="3433"/>
        <v>31487.715079999998</v>
      </c>
      <c r="T3138" s="1301">
        <f t="shared" ref="T3138:U3138" si="3434">SUM(T3078)</f>
        <v>31340.948379999998</v>
      </c>
      <c r="U3138" s="1301">
        <f t="shared" si="3434"/>
        <v>31340.948379999998</v>
      </c>
      <c r="V3138" s="1301">
        <f t="shared" ref="V3138:W3138" si="3435">SUM(V3078)</f>
        <v>31340.948379999998</v>
      </c>
      <c r="W3138" s="1301">
        <f t="shared" si="3435"/>
        <v>31340.948379999998</v>
      </c>
      <c r="X3138" s="1301">
        <f t="shared" ref="X3138:Y3138" si="3436">SUM(X3078)</f>
        <v>31340.948379999998</v>
      </c>
      <c r="Y3138" s="1301">
        <f t="shared" si="3436"/>
        <v>31340.948379999998</v>
      </c>
      <c r="Z3138" s="1301">
        <f t="shared" ref="Z3138" si="3437">SUM(Z3078)</f>
        <v>31340.948379999998</v>
      </c>
      <c r="AA3138" s="1301">
        <f t="shared" ref="AA3138:AC3138" si="3438">SUM(AA3078)</f>
        <v>31340.948379999998</v>
      </c>
      <c r="AB3138" s="1301">
        <f t="shared" ref="AB3138" si="3439">SUM(AB3078)</f>
        <v>31340.948379999998</v>
      </c>
      <c r="AC3138" s="1301">
        <f t="shared" si="3438"/>
        <v>31340.948379999998</v>
      </c>
      <c r="AD3138" s="1301">
        <f t="shared" si="3432"/>
        <v>31105.348380000007</v>
      </c>
      <c r="AE3138" s="3450">
        <f t="shared" si="3432"/>
        <v>0</v>
      </c>
      <c r="AF3138" s="768">
        <f t="shared" ref="AF3138" si="3440">SUM(AF3078)</f>
        <v>0</v>
      </c>
      <c r="AG3138" s="1301">
        <f t="shared" si="3432"/>
        <v>-235.59999999999127</v>
      </c>
      <c r="AH3138" s="1301">
        <f t="shared" ref="AH3138" si="3441">SUM(AH3078)</f>
        <v>0</v>
      </c>
      <c r="AI3138" s="1301">
        <f t="shared" si="3432"/>
        <v>-94.580549999999988</v>
      </c>
      <c r="AJ3138" s="2318">
        <f t="shared" si="3432"/>
        <v>31010.767830000008</v>
      </c>
      <c r="AK3138" s="1771">
        <f t="shared" si="3410"/>
        <v>0</v>
      </c>
      <c r="AL3138" s="1811">
        <f>SUM(AL3078)</f>
        <v>0</v>
      </c>
      <c r="AM3138" s="1811">
        <f t="shared" ref="AM3138:AM3239" si="3442">AL3138/1000</f>
        <v>0</v>
      </c>
      <c r="AN3138" s="1792"/>
    </row>
    <row r="3139" spans="1:40" ht="29.25" x14ac:dyDescent="0.25">
      <c r="A3139" s="52">
        <v>1</v>
      </c>
      <c r="B3139" s="649" t="s">
        <v>493</v>
      </c>
      <c r="C3139" s="649"/>
      <c r="D3139" s="649"/>
      <c r="E3139" s="1639"/>
      <c r="F3139" s="504"/>
      <c r="G3139" s="504"/>
      <c r="H3139" s="504"/>
      <c r="I3139" s="504"/>
      <c r="J3139" s="504"/>
      <c r="K3139" s="504"/>
      <c r="L3139" s="504"/>
      <c r="M3139" s="504"/>
      <c r="N3139" s="504"/>
      <c r="O3139" s="504"/>
      <c r="P3139" s="504"/>
      <c r="Q3139" s="1184"/>
      <c r="R3139" s="1184"/>
      <c r="S3139" s="1184"/>
      <c r="T3139" s="1184"/>
      <c r="U3139" s="1184"/>
      <c r="V3139" s="1184"/>
      <c r="W3139" s="1184"/>
      <c r="X3139" s="1184"/>
      <c r="Y3139" s="1184"/>
      <c r="Z3139" s="1184"/>
      <c r="AA3139" s="1184"/>
      <c r="AB3139" s="1184"/>
      <c r="AC3139" s="2173"/>
      <c r="AD3139" s="1184"/>
      <c r="AE3139" s="3433"/>
      <c r="AF3139" s="1184"/>
      <c r="AG3139" s="1184"/>
      <c r="AH3139" s="1184"/>
      <c r="AI3139" s="1184"/>
      <c r="AJ3139" s="2227"/>
      <c r="AK3139" s="1965"/>
      <c r="AL3139" s="13"/>
      <c r="AM3139" s="1392">
        <f t="shared" si="3442"/>
        <v>0</v>
      </c>
      <c r="AN3139" s="1792"/>
    </row>
    <row r="3140" spans="1:40" x14ac:dyDescent="0.25">
      <c r="A3140" s="52">
        <v>1</v>
      </c>
      <c r="B3140" s="386" t="s">
        <v>5</v>
      </c>
      <c r="C3140" s="2488"/>
      <c r="D3140" s="386"/>
      <c r="E3140" s="692"/>
      <c r="F3140" s="622"/>
      <c r="G3140" s="622"/>
      <c r="H3140" s="622"/>
      <c r="I3140" s="622"/>
      <c r="J3140" s="622"/>
      <c r="K3140" s="48"/>
      <c r="L3140" s="48"/>
      <c r="M3140" s="48"/>
      <c r="N3140" s="48"/>
      <c r="O3140" s="48"/>
      <c r="P3140" s="48"/>
      <c r="Q3140" s="633"/>
      <c r="R3140" s="633"/>
      <c r="S3140" s="633"/>
      <c r="T3140" s="633"/>
      <c r="U3140" s="633"/>
      <c r="V3140" s="633"/>
      <c r="W3140" s="633"/>
      <c r="X3140" s="633"/>
      <c r="Y3140" s="633"/>
      <c r="Z3140" s="633"/>
      <c r="AA3140" s="633"/>
      <c r="AB3140" s="633"/>
      <c r="AC3140" s="2172"/>
      <c r="AD3140" s="633"/>
      <c r="AE3140" s="3434"/>
      <c r="AF3140" s="633"/>
      <c r="AG3140" s="633"/>
      <c r="AH3140" s="633"/>
      <c r="AI3140" s="633"/>
      <c r="AJ3140" s="2228"/>
      <c r="AK3140" s="1962"/>
      <c r="AL3140" s="8"/>
      <c r="AM3140" s="1389">
        <f t="shared" si="3442"/>
        <v>0</v>
      </c>
      <c r="AN3140" s="1792"/>
    </row>
    <row r="3141" spans="1:40" x14ac:dyDescent="0.25">
      <c r="A3141" s="52">
        <v>1</v>
      </c>
      <c r="B3141" s="105" t="s">
        <v>24</v>
      </c>
      <c r="C3141" s="2680" t="s">
        <v>385</v>
      </c>
      <c r="D3141" s="328">
        <v>340</v>
      </c>
      <c r="E3141" s="692">
        <v>121</v>
      </c>
      <c r="F3141" s="74">
        <f t="shared" ref="F3141:F3149" si="3443">ROUND(E3141/12*$B$4,0)</f>
        <v>121</v>
      </c>
      <c r="G3141" s="74">
        <v>251</v>
      </c>
      <c r="H3141" s="74">
        <f t="shared" ref="H3141:H3150" si="3444">G3141/F3141*100</f>
        <v>207.43801652892563</v>
      </c>
      <c r="I3141" s="623">
        <v>6.1</v>
      </c>
      <c r="J3141" s="75">
        <f t="shared" ref="J3141:J3150" si="3445">M3141/G3141</f>
        <v>4.6254980079681278</v>
      </c>
      <c r="K3141" s="76">
        <f t="shared" ref="K3141:K3149" si="3446">ROUND(E3141*I3141,0)</f>
        <v>738</v>
      </c>
      <c r="L3141" s="76">
        <f t="shared" ref="L3141:L3149" si="3447">ROUND(K3141/12*$B$4,0)</f>
        <v>738</v>
      </c>
      <c r="M3141" s="76">
        <v>1161</v>
      </c>
      <c r="N3141" s="76">
        <f t="shared" ref="N3141:N3150" si="3448">M3141/L3141*100</f>
        <v>157.3170731707317</v>
      </c>
      <c r="O3141" s="76">
        <f t="shared" ref="O3141:O3149" si="3449">K3141/D3141</f>
        <v>2.1705882352941175</v>
      </c>
      <c r="P3141" s="76">
        <f t="shared" ref="P3141:P3150" si="3450">M3141/$B$4*12/O3141</f>
        <v>534.8780487804878</v>
      </c>
      <c r="Q3141" s="633"/>
      <c r="R3141" s="633"/>
      <c r="S3141" s="633"/>
      <c r="T3141" s="633"/>
      <c r="U3141" s="633"/>
      <c r="V3141" s="633"/>
      <c r="W3141" s="633"/>
      <c r="X3141" s="633"/>
      <c r="Y3141" s="633"/>
      <c r="Z3141" s="633"/>
      <c r="AA3141" s="633"/>
      <c r="AB3141" s="633"/>
      <c r="AC3141" s="2172"/>
      <c r="AD3141" s="633"/>
      <c r="AE3141" s="3434"/>
      <c r="AF3141" s="633"/>
      <c r="AG3141" s="633"/>
      <c r="AH3141" s="633"/>
      <c r="AI3141" s="633"/>
      <c r="AJ3141" s="2228"/>
      <c r="AK3141" s="1962"/>
      <c r="AL3141" s="8"/>
      <c r="AM3141" s="1389">
        <f t="shared" si="3442"/>
        <v>0</v>
      </c>
      <c r="AN3141" s="1792"/>
    </row>
    <row r="3142" spans="1:40" x14ac:dyDescent="0.25">
      <c r="A3142" s="52">
        <v>1</v>
      </c>
      <c r="B3142" s="105" t="s">
        <v>25</v>
      </c>
      <c r="C3142" s="2680" t="s">
        <v>385</v>
      </c>
      <c r="D3142" s="328">
        <v>340</v>
      </c>
      <c r="E3142" s="692">
        <v>104</v>
      </c>
      <c r="F3142" s="74">
        <f t="shared" si="3443"/>
        <v>104</v>
      </c>
      <c r="G3142" s="74">
        <v>71</v>
      </c>
      <c r="H3142" s="74">
        <f t="shared" si="3444"/>
        <v>68.269230769230774</v>
      </c>
      <c r="I3142" s="623">
        <v>8</v>
      </c>
      <c r="J3142" s="75">
        <f t="shared" si="3445"/>
        <v>6.140845070422535</v>
      </c>
      <c r="K3142" s="76">
        <f t="shared" si="3446"/>
        <v>832</v>
      </c>
      <c r="L3142" s="76">
        <f t="shared" si="3447"/>
        <v>832</v>
      </c>
      <c r="M3142" s="76">
        <v>436</v>
      </c>
      <c r="N3142" s="76">
        <f t="shared" si="3448"/>
        <v>52.403846153846153</v>
      </c>
      <c r="O3142" s="76">
        <f t="shared" si="3449"/>
        <v>2.447058823529412</v>
      </c>
      <c r="P3142" s="76">
        <f t="shared" si="3450"/>
        <v>178.17307692307691</v>
      </c>
      <c r="Q3142" s="105"/>
      <c r="R3142" s="105"/>
      <c r="S3142" s="105"/>
      <c r="T3142" s="105"/>
      <c r="U3142" s="105"/>
      <c r="V3142" s="105"/>
      <c r="W3142" s="105"/>
      <c r="X3142" s="105"/>
      <c r="Y3142" s="105"/>
      <c r="Z3142" s="105"/>
      <c r="AA3142" s="105"/>
      <c r="AB3142" s="105"/>
      <c r="AC3142" s="105"/>
      <c r="AD3142" s="105"/>
      <c r="AE3142" s="3478"/>
      <c r="AF3142" s="105"/>
      <c r="AG3142" s="105"/>
      <c r="AH3142" s="105"/>
      <c r="AI3142" s="105"/>
      <c r="AJ3142" s="105"/>
      <c r="AK3142" s="1964"/>
      <c r="AL3142" s="18"/>
      <c r="AM3142" s="1394">
        <f t="shared" si="3442"/>
        <v>0</v>
      </c>
      <c r="AN3142" s="1792"/>
    </row>
    <row r="3143" spans="1:40" x14ac:dyDescent="0.25">
      <c r="A3143" s="52">
        <v>1</v>
      </c>
      <c r="B3143" s="105" t="s">
        <v>179</v>
      </c>
      <c r="C3143" s="2680" t="s">
        <v>385</v>
      </c>
      <c r="D3143" s="328">
        <v>270</v>
      </c>
      <c r="E3143" s="692">
        <v>422</v>
      </c>
      <c r="F3143" s="74">
        <f t="shared" si="3443"/>
        <v>422</v>
      </c>
      <c r="G3143" s="74">
        <v>332</v>
      </c>
      <c r="H3143" s="74">
        <f t="shared" si="3444"/>
        <v>78.672985781990519</v>
      </c>
      <c r="I3143" s="623">
        <v>7.5</v>
      </c>
      <c r="J3143" s="75">
        <f t="shared" si="3445"/>
        <v>6.9608433734939759</v>
      </c>
      <c r="K3143" s="76">
        <f t="shared" si="3446"/>
        <v>3165</v>
      </c>
      <c r="L3143" s="76">
        <f t="shared" si="3447"/>
        <v>3165</v>
      </c>
      <c r="M3143" s="76">
        <v>2311</v>
      </c>
      <c r="N3143" s="76">
        <f t="shared" si="3448"/>
        <v>73.017377567140599</v>
      </c>
      <c r="O3143" s="76">
        <f t="shared" si="3449"/>
        <v>11.722222222222221</v>
      </c>
      <c r="P3143" s="76">
        <f t="shared" si="3450"/>
        <v>197.14691943127963</v>
      </c>
      <c r="Q3143" s="105"/>
      <c r="R3143" s="105"/>
      <c r="S3143" s="105"/>
      <c r="T3143" s="105"/>
      <c r="U3143" s="105"/>
      <c r="V3143" s="105"/>
      <c r="W3143" s="105"/>
      <c r="X3143" s="105"/>
      <c r="Y3143" s="105"/>
      <c r="Z3143" s="105"/>
      <c r="AA3143" s="105"/>
      <c r="AB3143" s="105"/>
      <c r="AC3143" s="105"/>
      <c r="AD3143" s="105"/>
      <c r="AE3143" s="3478"/>
      <c r="AF3143" s="105"/>
      <c r="AG3143" s="105"/>
      <c r="AH3143" s="105"/>
      <c r="AI3143" s="105"/>
      <c r="AJ3143" s="105"/>
      <c r="AK3143" s="1964"/>
      <c r="AL3143" s="18"/>
      <c r="AM3143" s="1394"/>
      <c r="AN3143" s="1792"/>
    </row>
    <row r="3144" spans="1:40" x14ac:dyDescent="0.25">
      <c r="A3144" s="52">
        <v>1</v>
      </c>
      <c r="B3144" s="105" t="s">
        <v>288</v>
      </c>
      <c r="C3144" s="2680" t="s">
        <v>385</v>
      </c>
      <c r="D3144" s="328">
        <v>330</v>
      </c>
      <c r="E3144" s="692">
        <v>20</v>
      </c>
      <c r="F3144" s="74">
        <f t="shared" si="3443"/>
        <v>20</v>
      </c>
      <c r="G3144" s="74">
        <v>0</v>
      </c>
      <c r="H3144" s="74">
        <f t="shared" si="3444"/>
        <v>0</v>
      </c>
      <c r="I3144" s="623">
        <v>10</v>
      </c>
      <c r="J3144" s="75" t="e">
        <f t="shared" si="3445"/>
        <v>#DIV/0!</v>
      </c>
      <c r="K3144" s="76">
        <f t="shared" si="3446"/>
        <v>200</v>
      </c>
      <c r="L3144" s="76">
        <f t="shared" si="3447"/>
        <v>200</v>
      </c>
      <c r="M3144" s="76"/>
      <c r="N3144" s="76">
        <f t="shared" si="3448"/>
        <v>0</v>
      </c>
      <c r="O3144" s="76">
        <f t="shared" si="3449"/>
        <v>0.60606060606060608</v>
      </c>
      <c r="P3144" s="76">
        <f t="shared" si="3450"/>
        <v>0</v>
      </c>
      <c r="Q3144" s="105"/>
      <c r="R3144" s="105"/>
      <c r="S3144" s="105"/>
      <c r="T3144" s="105"/>
      <c r="U3144" s="105"/>
      <c r="V3144" s="105"/>
      <c r="W3144" s="105"/>
      <c r="X3144" s="105"/>
      <c r="Y3144" s="105"/>
      <c r="Z3144" s="105"/>
      <c r="AA3144" s="105"/>
      <c r="AB3144" s="105"/>
      <c r="AC3144" s="105"/>
      <c r="AD3144" s="105"/>
      <c r="AE3144" s="3478"/>
      <c r="AF3144" s="105"/>
      <c r="AG3144" s="105"/>
      <c r="AH3144" s="105"/>
      <c r="AI3144" s="105"/>
      <c r="AJ3144" s="105"/>
      <c r="AK3144" s="1964"/>
      <c r="AL3144" s="18"/>
      <c r="AM3144" s="1394"/>
      <c r="AN3144" s="1792"/>
    </row>
    <row r="3145" spans="1:40" x14ac:dyDescent="0.25">
      <c r="A3145" s="52">
        <v>1</v>
      </c>
      <c r="B3145" s="105" t="s">
        <v>9</v>
      </c>
      <c r="C3145" s="2680" t="s">
        <v>385</v>
      </c>
      <c r="D3145" s="328">
        <v>340</v>
      </c>
      <c r="E3145" s="692">
        <v>246</v>
      </c>
      <c r="F3145" s="74">
        <f t="shared" si="3443"/>
        <v>246</v>
      </c>
      <c r="G3145" s="74">
        <v>257</v>
      </c>
      <c r="H3145" s="74">
        <f t="shared" si="3444"/>
        <v>104.47154471544715</v>
      </c>
      <c r="I3145" s="623">
        <v>11</v>
      </c>
      <c r="J3145" s="75">
        <f t="shared" si="3445"/>
        <v>10.719844357976653</v>
      </c>
      <c r="K3145" s="76">
        <f t="shared" si="3446"/>
        <v>2706</v>
      </c>
      <c r="L3145" s="76">
        <f t="shared" si="3447"/>
        <v>2706</v>
      </c>
      <c r="M3145" s="76">
        <v>2755</v>
      </c>
      <c r="N3145" s="76">
        <f t="shared" si="3448"/>
        <v>101.81079083518108</v>
      </c>
      <c r="O3145" s="76">
        <f t="shared" si="3449"/>
        <v>7.9588235294117649</v>
      </c>
      <c r="P3145" s="76">
        <f t="shared" si="3450"/>
        <v>346.15668883961564</v>
      </c>
      <c r="Q3145" s="105"/>
      <c r="R3145" s="105"/>
      <c r="S3145" s="105"/>
      <c r="T3145" s="105"/>
      <c r="U3145" s="105"/>
      <c r="V3145" s="105"/>
      <c r="W3145" s="105"/>
      <c r="X3145" s="105"/>
      <c r="Y3145" s="105"/>
      <c r="Z3145" s="105"/>
      <c r="AA3145" s="105"/>
      <c r="AB3145" s="105"/>
      <c r="AC3145" s="105"/>
      <c r="AD3145" s="105"/>
      <c r="AE3145" s="3478"/>
      <c r="AF3145" s="105"/>
      <c r="AG3145" s="105"/>
      <c r="AH3145" s="105"/>
      <c r="AI3145" s="105"/>
      <c r="AJ3145" s="105"/>
      <c r="AK3145" s="1964"/>
      <c r="AL3145" s="18"/>
      <c r="AM3145" s="1394"/>
      <c r="AN3145" s="1792"/>
    </row>
    <row r="3146" spans="1:40" x14ac:dyDescent="0.25">
      <c r="A3146" s="52">
        <v>1</v>
      </c>
      <c r="B3146" s="105" t="s">
        <v>26</v>
      </c>
      <c r="C3146" s="2680" t="s">
        <v>385</v>
      </c>
      <c r="D3146" s="328">
        <v>300</v>
      </c>
      <c r="E3146" s="692">
        <v>79</v>
      </c>
      <c r="F3146" s="74">
        <f t="shared" si="3443"/>
        <v>79</v>
      </c>
      <c r="G3146" s="74">
        <v>58</v>
      </c>
      <c r="H3146" s="74">
        <f t="shared" si="3444"/>
        <v>73.417721518987349</v>
      </c>
      <c r="I3146" s="623">
        <v>5.2</v>
      </c>
      <c r="J3146" s="75">
        <f t="shared" si="3445"/>
        <v>7.9827586206896548</v>
      </c>
      <c r="K3146" s="76">
        <f t="shared" si="3446"/>
        <v>411</v>
      </c>
      <c r="L3146" s="76">
        <f t="shared" si="3447"/>
        <v>411</v>
      </c>
      <c r="M3146" s="76">
        <v>463</v>
      </c>
      <c r="N3146" s="76">
        <f t="shared" si="3448"/>
        <v>112.65206812652069</v>
      </c>
      <c r="O3146" s="76">
        <f t="shared" si="3449"/>
        <v>1.37</v>
      </c>
      <c r="P3146" s="76">
        <f t="shared" si="3450"/>
        <v>337.956204379562</v>
      </c>
      <c r="Q3146" s="105"/>
      <c r="R3146" s="105"/>
      <c r="S3146" s="105"/>
      <c r="T3146" s="105"/>
      <c r="U3146" s="105"/>
      <c r="V3146" s="105"/>
      <c r="W3146" s="105"/>
      <c r="X3146" s="105"/>
      <c r="Y3146" s="105"/>
      <c r="Z3146" s="105"/>
      <c r="AA3146" s="105"/>
      <c r="AB3146" s="105"/>
      <c r="AC3146" s="105"/>
      <c r="AD3146" s="105"/>
      <c r="AE3146" s="3478"/>
      <c r="AF3146" s="105"/>
      <c r="AG3146" s="105"/>
      <c r="AH3146" s="105"/>
      <c r="AI3146" s="105"/>
      <c r="AJ3146" s="105"/>
      <c r="AK3146" s="1962"/>
      <c r="AL3146" s="8"/>
      <c r="AM3146" s="1389">
        <f t="shared" si="3442"/>
        <v>0</v>
      </c>
      <c r="AN3146" s="1792"/>
    </row>
    <row r="3147" spans="1:40" x14ac:dyDescent="0.25">
      <c r="A3147" s="52">
        <v>1</v>
      </c>
      <c r="B3147" s="105" t="s">
        <v>67</v>
      </c>
      <c r="C3147" s="2680" t="s">
        <v>385</v>
      </c>
      <c r="D3147" s="328">
        <v>320</v>
      </c>
      <c r="E3147" s="692">
        <v>261</v>
      </c>
      <c r="F3147" s="74">
        <f t="shared" si="3443"/>
        <v>261</v>
      </c>
      <c r="G3147" s="74">
        <v>263</v>
      </c>
      <c r="H3147" s="74">
        <f t="shared" si="3444"/>
        <v>100.76628352490422</v>
      </c>
      <c r="I3147" s="623">
        <v>10.5</v>
      </c>
      <c r="J3147" s="75">
        <f t="shared" si="3445"/>
        <v>10.912547528517111</v>
      </c>
      <c r="K3147" s="76">
        <f t="shared" si="3446"/>
        <v>2741</v>
      </c>
      <c r="L3147" s="76">
        <f t="shared" si="3447"/>
        <v>2741</v>
      </c>
      <c r="M3147" s="76">
        <v>2870</v>
      </c>
      <c r="N3147" s="76">
        <f t="shared" si="3448"/>
        <v>104.70631156512222</v>
      </c>
      <c r="O3147" s="76">
        <f t="shared" si="3449"/>
        <v>8.5656250000000007</v>
      </c>
      <c r="P3147" s="76">
        <f t="shared" si="3450"/>
        <v>335.06019700839107</v>
      </c>
      <c r="Q3147" s="633"/>
      <c r="R3147" s="633"/>
      <c r="S3147" s="633"/>
      <c r="T3147" s="633"/>
      <c r="U3147" s="633"/>
      <c r="V3147" s="633"/>
      <c r="W3147" s="633"/>
      <c r="X3147" s="633"/>
      <c r="Y3147" s="633"/>
      <c r="Z3147" s="633"/>
      <c r="AA3147" s="633"/>
      <c r="AB3147" s="633"/>
      <c r="AC3147" s="2172"/>
      <c r="AD3147" s="633"/>
      <c r="AE3147" s="3434"/>
      <c r="AF3147" s="633"/>
      <c r="AG3147" s="633"/>
      <c r="AH3147" s="633"/>
      <c r="AI3147" s="633"/>
      <c r="AJ3147" s="2228"/>
      <c r="AK3147" s="1962"/>
      <c r="AL3147" s="8"/>
      <c r="AM3147" s="1389">
        <f t="shared" si="3442"/>
        <v>0</v>
      </c>
      <c r="AN3147" s="1792"/>
    </row>
    <row r="3148" spans="1:40" x14ac:dyDescent="0.25">
      <c r="A3148" s="52">
        <v>1</v>
      </c>
      <c r="B3148" s="105" t="s">
        <v>10</v>
      </c>
      <c r="C3148" s="2680" t="s">
        <v>385</v>
      </c>
      <c r="D3148" s="328">
        <v>340</v>
      </c>
      <c r="E3148" s="692">
        <v>416</v>
      </c>
      <c r="F3148" s="74">
        <f t="shared" si="3443"/>
        <v>416</v>
      </c>
      <c r="G3148" s="74">
        <v>262</v>
      </c>
      <c r="H3148" s="74">
        <f t="shared" si="3444"/>
        <v>62.980769230769226</v>
      </c>
      <c r="I3148" s="623">
        <v>10</v>
      </c>
      <c r="J3148" s="75">
        <f t="shared" si="3445"/>
        <v>9.713740458015268</v>
      </c>
      <c r="K3148" s="76">
        <f t="shared" si="3446"/>
        <v>4160</v>
      </c>
      <c r="L3148" s="76">
        <f t="shared" si="3447"/>
        <v>4160</v>
      </c>
      <c r="M3148" s="76">
        <v>2545</v>
      </c>
      <c r="N3148" s="76">
        <f t="shared" si="3448"/>
        <v>61.177884615384613</v>
      </c>
      <c r="O3148" s="76">
        <f t="shared" si="3449"/>
        <v>12.235294117647058</v>
      </c>
      <c r="P3148" s="76">
        <f t="shared" si="3450"/>
        <v>208.00480769230771</v>
      </c>
      <c r="Q3148" s="633"/>
      <c r="R3148" s="633"/>
      <c r="S3148" s="633"/>
      <c r="T3148" s="633"/>
      <c r="U3148" s="633"/>
      <c r="V3148" s="633"/>
      <c r="W3148" s="633"/>
      <c r="X3148" s="633"/>
      <c r="Y3148" s="633"/>
      <c r="Z3148" s="633"/>
      <c r="AA3148" s="633"/>
      <c r="AB3148" s="633"/>
      <c r="AC3148" s="2172"/>
      <c r="AD3148" s="633"/>
      <c r="AE3148" s="3434"/>
      <c r="AF3148" s="633"/>
      <c r="AG3148" s="633"/>
      <c r="AH3148" s="633"/>
      <c r="AI3148" s="633"/>
      <c r="AJ3148" s="2228"/>
      <c r="AK3148" s="1962"/>
      <c r="AL3148" s="8"/>
      <c r="AM3148" s="1389">
        <f t="shared" si="3442"/>
        <v>0</v>
      </c>
      <c r="AN3148" s="1792"/>
    </row>
    <row r="3149" spans="1:40" x14ac:dyDescent="0.25">
      <c r="A3149" s="52">
        <v>1</v>
      </c>
      <c r="B3149" s="324" t="s">
        <v>6</v>
      </c>
      <c r="C3149" s="2680" t="s">
        <v>385</v>
      </c>
      <c r="D3149" s="328">
        <v>340</v>
      </c>
      <c r="E3149" s="692">
        <v>423</v>
      </c>
      <c r="F3149" s="74">
        <f t="shared" si="3443"/>
        <v>423</v>
      </c>
      <c r="G3149" s="74">
        <v>479</v>
      </c>
      <c r="H3149" s="80">
        <f t="shared" si="3444"/>
        <v>113.2387706855792</v>
      </c>
      <c r="I3149" s="623">
        <v>10</v>
      </c>
      <c r="J3149" s="75">
        <f t="shared" si="3445"/>
        <v>8.6972860125260958</v>
      </c>
      <c r="K3149" s="76">
        <f t="shared" si="3446"/>
        <v>4230</v>
      </c>
      <c r="L3149" s="76">
        <f t="shared" si="3447"/>
        <v>4230</v>
      </c>
      <c r="M3149" s="76">
        <v>4166</v>
      </c>
      <c r="N3149" s="76">
        <f t="shared" si="3448"/>
        <v>98.486997635933804</v>
      </c>
      <c r="O3149" s="76">
        <f t="shared" si="3449"/>
        <v>12.441176470588236</v>
      </c>
      <c r="P3149" s="76">
        <f t="shared" si="3450"/>
        <v>334.85579196217492</v>
      </c>
      <c r="Q3149" s="2101"/>
      <c r="R3149" s="2101"/>
      <c r="S3149" s="2101"/>
      <c r="T3149" s="2101"/>
      <c r="U3149" s="2101"/>
      <c r="V3149" s="2101"/>
      <c r="W3149" s="2101"/>
      <c r="X3149" s="2101"/>
      <c r="Y3149" s="2101"/>
      <c r="Z3149" s="2101"/>
      <c r="AA3149" s="2101"/>
      <c r="AB3149" s="2101"/>
      <c r="AC3149" s="2229"/>
      <c r="AD3149" s="2101"/>
      <c r="AE3149" s="3435"/>
      <c r="AF3149" s="2101"/>
      <c r="AG3149" s="2101"/>
      <c r="AH3149" s="2101"/>
      <c r="AI3149" s="2101"/>
      <c r="AJ3149" s="2230"/>
      <c r="AK3149" s="1963"/>
      <c r="AL3149" s="15"/>
      <c r="AM3149" s="1390">
        <f t="shared" si="3442"/>
        <v>0</v>
      </c>
      <c r="AN3149" s="1792"/>
    </row>
    <row r="3150" spans="1:40" x14ac:dyDescent="0.25">
      <c r="A3150" s="52">
        <v>1</v>
      </c>
      <c r="B3150" s="637" t="s">
        <v>7</v>
      </c>
      <c r="C3150" s="2651"/>
      <c r="D3150" s="637"/>
      <c r="E3150" s="1645">
        <f>SUM(E3141:E3149)</f>
        <v>2092</v>
      </c>
      <c r="F3150" s="417">
        <f>SUM(F3141:F3149)</f>
        <v>2092</v>
      </c>
      <c r="G3150" s="417">
        <f>SUM(G3141:G3149)</f>
        <v>1973</v>
      </c>
      <c r="H3150" s="417">
        <f t="shared" si="3444"/>
        <v>94.31166347992351</v>
      </c>
      <c r="I3150" s="86">
        <f>L3150/F3150</f>
        <v>9.1696940726577445</v>
      </c>
      <c r="J3150" s="86">
        <f t="shared" si="3445"/>
        <v>8.4678155093765834</v>
      </c>
      <c r="K3150" s="417">
        <f>SUM(K3141:K3149)</f>
        <v>19183</v>
      </c>
      <c r="L3150" s="417">
        <f>SUM(L3141:L3149)</f>
        <v>19183</v>
      </c>
      <c r="M3150" s="417">
        <f>SUM(M3141:M3149)</f>
        <v>16707</v>
      </c>
      <c r="N3150" s="159">
        <f t="shared" si="3448"/>
        <v>87.092738362091438</v>
      </c>
      <c r="O3150" s="417">
        <f>SUM(O3141:O3149)</f>
        <v>59.516849004753411</v>
      </c>
      <c r="P3150" s="159">
        <f t="shared" si="3450"/>
        <v>280.71042535645103</v>
      </c>
      <c r="Q3150" s="636">
        <v>54445.343231999999</v>
      </c>
      <c r="R3150" s="636">
        <v>54445.343231999999</v>
      </c>
      <c r="S3150" s="636">
        <v>54445.343231999999</v>
      </c>
      <c r="T3150" s="636">
        <v>54445.343231999999</v>
      </c>
      <c r="U3150" s="636">
        <v>54445.343231999999</v>
      </c>
      <c r="V3150" s="636">
        <v>54445.343231999999</v>
      </c>
      <c r="W3150" s="636">
        <v>54445.343231999999</v>
      </c>
      <c r="X3150" s="636">
        <v>54445.343231999999</v>
      </c>
      <c r="Y3150" s="636">
        <v>54445.343231999999</v>
      </c>
      <c r="Z3150" s="636">
        <v>54445.343231999999</v>
      </c>
      <c r="AA3150" s="636">
        <v>51446.123231999991</v>
      </c>
      <c r="AB3150" s="636">
        <v>51446.123231999991</v>
      </c>
      <c r="AC3150" s="889">
        <f t="shared" ref="AC3150" si="3451">AB3150</f>
        <v>51446.123231999991</v>
      </c>
      <c r="AD3150" s="636">
        <f>AJ3150-AI3150-AF3150</f>
        <v>50998.19711999999</v>
      </c>
      <c r="AE3150" s="3432">
        <v>18.157439999999998</v>
      </c>
      <c r="AF3150" s="636">
        <v>-500.75552000000005</v>
      </c>
      <c r="AG3150" s="636">
        <f>AD3150-AC3150</f>
        <v>-447.92611200000101</v>
      </c>
      <c r="AH3150" s="636">
        <v>0</v>
      </c>
      <c r="AI3150" s="636">
        <v>-1677.1529599999999</v>
      </c>
      <c r="AJ3150" s="2226">
        <v>48820.288639999992</v>
      </c>
      <c r="AK3150" s="1969"/>
      <c r="AL3150" s="17"/>
      <c r="AM3150" s="1391">
        <f t="shared" si="3442"/>
        <v>0</v>
      </c>
      <c r="AN3150" s="1792"/>
    </row>
    <row r="3151" spans="1:40" x14ac:dyDescent="0.25">
      <c r="A3151" s="52">
        <v>1</v>
      </c>
      <c r="B3151" s="598" t="s">
        <v>14</v>
      </c>
      <c r="C3151" s="598"/>
      <c r="D3151" s="481"/>
      <c r="E3151" s="1733"/>
      <c r="F3151" s="403"/>
      <c r="G3151" s="403"/>
      <c r="H3151" s="403"/>
      <c r="I3151" s="626"/>
      <c r="J3151" s="626"/>
      <c r="K3151" s="403"/>
      <c r="L3151" s="403"/>
      <c r="M3151" s="403"/>
      <c r="N3151" s="403"/>
      <c r="O3151" s="403"/>
      <c r="P3151" s="403"/>
      <c r="Q3151" s="1184"/>
      <c r="R3151" s="1184"/>
      <c r="S3151" s="1184"/>
      <c r="T3151" s="1184"/>
      <c r="U3151" s="1184"/>
      <c r="V3151" s="1184"/>
      <c r="W3151" s="1184"/>
      <c r="X3151" s="1184"/>
      <c r="Y3151" s="1184"/>
      <c r="Z3151" s="1184"/>
      <c r="AA3151" s="1184"/>
      <c r="AB3151" s="1184"/>
      <c r="AC3151" s="2173"/>
      <c r="AD3151" s="1184"/>
      <c r="AE3151" s="3433"/>
      <c r="AF3151" s="1184"/>
      <c r="AG3151" s="1184"/>
      <c r="AH3151" s="1184"/>
      <c r="AI3151" s="1184"/>
      <c r="AJ3151" s="2227"/>
      <c r="AK3151" s="1965"/>
      <c r="AL3151" s="13"/>
      <c r="AM3151" s="1392">
        <f t="shared" si="3442"/>
        <v>0</v>
      </c>
      <c r="AN3151" s="1792"/>
    </row>
    <row r="3152" spans="1:40" x14ac:dyDescent="0.25">
      <c r="A3152" s="52">
        <v>1</v>
      </c>
      <c r="B3152" s="2681" t="s">
        <v>426</v>
      </c>
      <c r="C3152" s="2534"/>
      <c r="D3152" s="462"/>
      <c r="E3152" s="1632"/>
      <c r="F3152" s="98"/>
      <c r="G3152" s="98"/>
      <c r="H3152" s="98"/>
      <c r="I3152" s="330"/>
      <c r="J3152" s="330"/>
      <c r="K3152" s="332"/>
      <c r="L3152" s="332"/>
      <c r="M3152" s="332"/>
      <c r="N3152" s="332"/>
      <c r="O3152" s="332"/>
      <c r="P3152" s="332"/>
      <c r="Q3152" s="633">
        <v>85872.19</v>
      </c>
      <c r="R3152" s="633">
        <v>85872.19</v>
      </c>
      <c r="S3152" s="633">
        <v>85872.19</v>
      </c>
      <c r="T3152" s="633">
        <v>101094.07318000001</v>
      </c>
      <c r="U3152" s="633">
        <v>101094.07318000001</v>
      </c>
      <c r="V3152" s="633">
        <v>101094.07318000001</v>
      </c>
      <c r="W3152" s="633">
        <v>101094.07318000001</v>
      </c>
      <c r="X3152" s="633">
        <v>101094.07318000001</v>
      </c>
      <c r="Y3152" s="633">
        <v>94402.846180000008</v>
      </c>
      <c r="Z3152" s="633">
        <v>95004.952849999987</v>
      </c>
      <c r="AA3152" s="633">
        <v>101391.88415000001</v>
      </c>
      <c r="AB3152" s="633">
        <v>101391.88415000001</v>
      </c>
      <c r="AC3152" s="3173">
        <f t="shared" ref="AC3152:AC3153" si="3452">AB3152</f>
        <v>101391.88415000001</v>
      </c>
      <c r="AD3152" s="633">
        <f>AJ3152-AI3152-AF3152</f>
        <v>101737.60452000001</v>
      </c>
      <c r="AE3152" s="3434"/>
      <c r="AF3152" s="633"/>
      <c r="AG3152" s="633">
        <f>AD3152-AC3152</f>
        <v>345.72036999999546</v>
      </c>
      <c r="AH3152" s="633">
        <v>0</v>
      </c>
      <c r="AI3152" s="633">
        <v>-34.090759999999996</v>
      </c>
      <c r="AJ3152" s="2228">
        <v>101703.51376</v>
      </c>
      <c r="AK3152" s="1962"/>
      <c r="AL3152" s="8"/>
      <c r="AM3152" s="1389">
        <f t="shared" si="3442"/>
        <v>0</v>
      </c>
      <c r="AN3152" s="1792"/>
    </row>
    <row r="3153" spans="1:40" x14ac:dyDescent="0.25">
      <c r="A3153" s="52">
        <v>1</v>
      </c>
      <c r="B3153" s="2681" t="s">
        <v>484</v>
      </c>
      <c r="C3153" s="2534"/>
      <c r="D3153" s="462"/>
      <c r="E3153" s="1632"/>
      <c r="F3153" s="98"/>
      <c r="G3153" s="98"/>
      <c r="H3153" s="98"/>
      <c r="I3153" s="330"/>
      <c r="J3153" s="330"/>
      <c r="K3153" s="332"/>
      <c r="L3153" s="332"/>
      <c r="M3153" s="332"/>
      <c r="N3153" s="332"/>
      <c r="O3153" s="332"/>
      <c r="P3153" s="332"/>
      <c r="Q3153" s="633">
        <v>6365.3799999999992</v>
      </c>
      <c r="R3153" s="633">
        <v>6365.3799999999992</v>
      </c>
      <c r="S3153" s="633">
        <v>6365.3799999999992</v>
      </c>
      <c r="T3153" s="633">
        <v>6365.3799999999992</v>
      </c>
      <c r="U3153" s="633">
        <v>6365.3799999999992</v>
      </c>
      <c r="V3153" s="633">
        <v>6365.3799999999992</v>
      </c>
      <c r="W3153" s="633">
        <v>6365.3799999999992</v>
      </c>
      <c r="X3153" s="633">
        <v>6365.3799999999992</v>
      </c>
      <c r="Y3153" s="633">
        <v>6365.3799999999992</v>
      </c>
      <c r="Z3153" s="633">
        <v>6365.3799999999992</v>
      </c>
      <c r="AA3153" s="633">
        <v>6365.3799999999992</v>
      </c>
      <c r="AB3153" s="633">
        <v>6365.3799999999992</v>
      </c>
      <c r="AC3153" s="889">
        <f t="shared" si="3452"/>
        <v>6365.3799999999992</v>
      </c>
      <c r="AD3153" s="633">
        <f>AJ3153-AI3153-AF3153</f>
        <v>6365.3799600000002</v>
      </c>
      <c r="AE3153" s="3434"/>
      <c r="AF3153" s="633"/>
      <c r="AG3153" s="633">
        <f>AD3153-AC3153</f>
        <v>-3.9999998989515007E-5</v>
      </c>
      <c r="AH3153" s="633">
        <v>0</v>
      </c>
      <c r="AI3153" s="633">
        <v>0</v>
      </c>
      <c r="AJ3153" s="2228">
        <v>6365.3799600000002</v>
      </c>
      <c r="AK3153" s="1962"/>
      <c r="AL3153" s="8"/>
      <c r="AM3153" s="1389"/>
      <c r="AN3153" s="1792"/>
    </row>
    <row r="3154" spans="1:40" x14ac:dyDescent="0.25">
      <c r="A3154" s="52">
        <v>1</v>
      </c>
      <c r="B3154" s="2682" t="s">
        <v>427</v>
      </c>
      <c r="C3154" s="2469"/>
      <c r="D3154" s="365"/>
      <c r="E3154" s="2842">
        <f>E3155+E3156+E3157+E3160+E3161</f>
        <v>18705.5</v>
      </c>
      <c r="F3154" s="348">
        <f t="shared" ref="F3154" si="3453">F3155+F3156+F3157+F3160+F3161</f>
        <v>18705.5</v>
      </c>
      <c r="G3154" s="348">
        <f t="shared" ref="G3154" si="3454">G3155+G3156+G3157+G3160+G3161</f>
        <v>14105.11</v>
      </c>
      <c r="H3154" s="348">
        <f>G3154/F3154*100</f>
        <v>75.40621742268317</v>
      </c>
      <c r="I3154" s="106"/>
      <c r="J3154" s="106"/>
      <c r="K3154" s="408"/>
      <c r="L3154" s="408"/>
      <c r="M3154" s="408"/>
      <c r="N3154" s="408"/>
      <c r="O3154" s="408"/>
      <c r="P3154" s="408"/>
      <c r="Q3154" s="633"/>
      <c r="R3154" s="633"/>
      <c r="S3154" s="633"/>
      <c r="T3154" s="633"/>
      <c r="U3154" s="633"/>
      <c r="V3154" s="633"/>
      <c r="W3154" s="633"/>
      <c r="X3154" s="633"/>
      <c r="Y3154" s="633"/>
      <c r="Z3154" s="633"/>
      <c r="AA3154" s="633"/>
      <c r="AB3154" s="633"/>
      <c r="AC3154" s="2172"/>
      <c r="AD3154" s="633"/>
      <c r="AE3154" s="3434"/>
      <c r="AF3154" s="633"/>
      <c r="AG3154" s="633"/>
      <c r="AH3154" s="633"/>
      <c r="AI3154" s="633"/>
      <c r="AJ3154" s="2228"/>
      <c r="AK3154" s="1828">
        <f t="shared" ref="AK3154" si="3455">SUM(AK3183:AK3185)+AK3155/2.7</f>
        <v>0</v>
      </c>
      <c r="AL3154" s="8">
        <f>AL3155+AL3182+AL3183+AL3184+AL3185</f>
        <v>0</v>
      </c>
      <c r="AM3154" s="1389">
        <f t="shared" si="3442"/>
        <v>0</v>
      </c>
      <c r="AN3154" s="1792"/>
    </row>
    <row r="3155" spans="1:40" x14ac:dyDescent="0.25">
      <c r="A3155" s="52">
        <v>1</v>
      </c>
      <c r="B3155" s="2037" t="s">
        <v>259</v>
      </c>
      <c r="C3155" s="2469"/>
      <c r="D3155" s="365"/>
      <c r="E3155" s="2843"/>
      <c r="F3155" s="74"/>
      <c r="G3155" s="385"/>
      <c r="H3155" s="385"/>
      <c r="I3155" s="106"/>
      <c r="J3155" s="106"/>
      <c r="K3155" s="408"/>
      <c r="L3155" s="408"/>
      <c r="M3155" s="408"/>
      <c r="N3155" s="408"/>
      <c r="O3155" s="408"/>
      <c r="P3155" s="408"/>
      <c r="Q3155" s="633"/>
      <c r="R3155" s="633"/>
      <c r="S3155" s="633"/>
      <c r="T3155" s="633"/>
      <c r="U3155" s="633"/>
      <c r="V3155" s="633"/>
      <c r="W3155" s="633"/>
      <c r="X3155" s="633"/>
      <c r="Y3155" s="633"/>
      <c r="Z3155" s="633"/>
      <c r="AA3155" s="633"/>
      <c r="AB3155" s="633"/>
      <c r="AC3155" s="2172"/>
      <c r="AD3155" s="633"/>
      <c r="AE3155" s="3434"/>
      <c r="AF3155" s="633"/>
      <c r="AG3155" s="633"/>
      <c r="AH3155" s="633"/>
      <c r="AI3155" s="633"/>
      <c r="AJ3155" s="2228"/>
      <c r="AK3155" s="1966"/>
      <c r="AL3155" s="1332"/>
      <c r="AM3155" s="1396">
        <f t="shared" si="3442"/>
        <v>0</v>
      </c>
      <c r="AN3155" s="1792"/>
    </row>
    <row r="3156" spans="1:40" ht="30" x14ac:dyDescent="0.25">
      <c r="A3156" s="52">
        <v>1</v>
      </c>
      <c r="B3156" s="2037" t="s">
        <v>260</v>
      </c>
      <c r="C3156" s="2469"/>
      <c r="D3156" s="365"/>
      <c r="E3156" s="2843">
        <v>3000</v>
      </c>
      <c r="F3156" s="74">
        <f t="shared" ref="F3156:F3197" si="3456">ROUND(E3156/12*$B$4,0)</f>
        <v>3000</v>
      </c>
      <c r="G3156" s="385">
        <v>2585</v>
      </c>
      <c r="H3156" s="385">
        <f t="shared" ref="H3156:H3165" si="3457">G3156/F3156*100</f>
        <v>86.166666666666671</v>
      </c>
      <c r="I3156" s="106"/>
      <c r="J3156" s="106"/>
      <c r="K3156" s="408"/>
      <c r="L3156" s="408"/>
      <c r="M3156" s="408"/>
      <c r="N3156" s="408"/>
      <c r="O3156" s="408"/>
      <c r="P3156" s="408"/>
      <c r="Q3156" s="633"/>
      <c r="R3156" s="633"/>
      <c r="S3156" s="633"/>
      <c r="T3156" s="633"/>
      <c r="U3156" s="633"/>
      <c r="V3156" s="633"/>
      <c r="W3156" s="633"/>
      <c r="X3156" s="633"/>
      <c r="Y3156" s="633"/>
      <c r="Z3156" s="633"/>
      <c r="AA3156" s="633"/>
      <c r="AB3156" s="633"/>
      <c r="AC3156" s="2172"/>
      <c r="AD3156" s="633"/>
      <c r="AE3156" s="3434"/>
      <c r="AF3156" s="633"/>
      <c r="AG3156" s="633"/>
      <c r="AH3156" s="633"/>
      <c r="AI3156" s="633"/>
      <c r="AJ3156" s="2228"/>
      <c r="AK3156" s="1966"/>
      <c r="AL3156" s="1332"/>
      <c r="AM3156" s="1396"/>
      <c r="AN3156" s="1792"/>
    </row>
    <row r="3157" spans="1:40" ht="30" x14ac:dyDescent="0.25">
      <c r="A3157" s="52">
        <v>1</v>
      </c>
      <c r="B3157" s="2683" t="s">
        <v>428</v>
      </c>
      <c r="C3157" s="2469"/>
      <c r="D3157" s="365"/>
      <c r="E3157" s="2843">
        <f>E3158+E3159/4</f>
        <v>10371.5</v>
      </c>
      <c r="F3157" s="74">
        <f t="shared" ref="F3157" si="3458">F3158+F3159/4</f>
        <v>10371.5</v>
      </c>
      <c r="G3157" s="385">
        <f t="shared" ref="G3157" si="3459">G3158+G3159/4</f>
        <v>1517.11</v>
      </c>
      <c r="H3157" s="385">
        <f t="shared" si="3457"/>
        <v>14.627681627537001</v>
      </c>
      <c r="I3157" s="106"/>
      <c r="J3157" s="106"/>
      <c r="K3157" s="408"/>
      <c r="L3157" s="408"/>
      <c r="M3157" s="408"/>
      <c r="N3157" s="408"/>
      <c r="O3157" s="408"/>
      <c r="P3157" s="408"/>
      <c r="Q3157" s="633"/>
      <c r="R3157" s="633"/>
      <c r="S3157" s="633"/>
      <c r="T3157" s="633"/>
      <c r="U3157" s="633"/>
      <c r="V3157" s="633"/>
      <c r="W3157" s="633"/>
      <c r="X3157" s="633"/>
      <c r="Y3157" s="633"/>
      <c r="Z3157" s="633"/>
      <c r="AA3157" s="633"/>
      <c r="AB3157" s="633"/>
      <c r="AC3157" s="2172"/>
      <c r="AD3157" s="633"/>
      <c r="AE3157" s="3434"/>
      <c r="AF3157" s="633"/>
      <c r="AG3157" s="633"/>
      <c r="AH3157" s="633"/>
      <c r="AI3157" s="633"/>
      <c r="AJ3157" s="2228"/>
      <c r="AK3157" s="1966"/>
      <c r="AL3157" s="1332"/>
      <c r="AM3157" s="1396"/>
      <c r="AN3157" s="1792"/>
    </row>
    <row r="3158" spans="1:40" x14ac:dyDescent="0.25">
      <c r="A3158" s="52">
        <v>1</v>
      </c>
      <c r="B3158" s="2038" t="s">
        <v>429</v>
      </c>
      <c r="C3158" s="2469"/>
      <c r="D3158" s="365"/>
      <c r="E3158" s="2815">
        <v>10200</v>
      </c>
      <c r="F3158" s="74">
        <f t="shared" si="3456"/>
        <v>10200</v>
      </c>
      <c r="G3158" s="385">
        <v>1390</v>
      </c>
      <c r="H3158" s="385">
        <f t="shared" si="3457"/>
        <v>13.627450980392156</v>
      </c>
      <c r="I3158" s="106"/>
      <c r="J3158" s="106"/>
      <c r="K3158" s="408"/>
      <c r="L3158" s="408"/>
      <c r="M3158" s="408"/>
      <c r="N3158" s="408"/>
      <c r="O3158" s="408"/>
      <c r="P3158" s="408"/>
      <c r="Q3158" s="633"/>
      <c r="R3158" s="633"/>
      <c r="S3158" s="633"/>
      <c r="T3158" s="633"/>
      <c r="U3158" s="633"/>
      <c r="V3158" s="633"/>
      <c r="W3158" s="633"/>
      <c r="X3158" s="633"/>
      <c r="Y3158" s="633"/>
      <c r="Z3158" s="633"/>
      <c r="AA3158" s="633"/>
      <c r="AB3158" s="633"/>
      <c r="AC3158" s="2172"/>
      <c r="AD3158" s="633"/>
      <c r="AE3158" s="3434"/>
      <c r="AF3158" s="633"/>
      <c r="AG3158" s="633"/>
      <c r="AH3158" s="633"/>
      <c r="AI3158" s="633"/>
      <c r="AJ3158" s="2228"/>
      <c r="AK3158" s="1966"/>
      <c r="AL3158" s="1332"/>
      <c r="AM3158" s="1396"/>
      <c r="AN3158" s="1792"/>
    </row>
    <row r="3159" spans="1:40" ht="30" x14ac:dyDescent="0.25">
      <c r="A3159" s="52">
        <v>1</v>
      </c>
      <c r="B3159" s="2038" t="s">
        <v>430</v>
      </c>
      <c r="C3159" s="2469"/>
      <c r="D3159" s="365"/>
      <c r="E3159" s="2843">
        <v>686</v>
      </c>
      <c r="F3159" s="74">
        <f t="shared" si="3456"/>
        <v>686</v>
      </c>
      <c r="G3159" s="385">
        <v>508.44</v>
      </c>
      <c r="H3159" s="385">
        <f t="shared" si="3457"/>
        <v>74.116618075801739</v>
      </c>
      <c r="I3159" s="106"/>
      <c r="J3159" s="106"/>
      <c r="K3159" s="408"/>
      <c r="L3159" s="408"/>
      <c r="M3159" s="408"/>
      <c r="N3159" s="408"/>
      <c r="O3159" s="408"/>
      <c r="P3159" s="408"/>
      <c r="Q3159" s="633"/>
      <c r="R3159" s="633"/>
      <c r="S3159" s="633"/>
      <c r="T3159" s="633"/>
      <c r="U3159" s="633"/>
      <c r="V3159" s="633"/>
      <c r="W3159" s="633"/>
      <c r="X3159" s="633"/>
      <c r="Y3159" s="633"/>
      <c r="Z3159" s="633"/>
      <c r="AA3159" s="633"/>
      <c r="AB3159" s="633"/>
      <c r="AC3159" s="2172"/>
      <c r="AD3159" s="633"/>
      <c r="AE3159" s="3434"/>
      <c r="AF3159" s="633"/>
      <c r="AG3159" s="633"/>
      <c r="AH3159" s="633"/>
      <c r="AI3159" s="633"/>
      <c r="AJ3159" s="2228"/>
      <c r="AK3159" s="1966"/>
      <c r="AL3159" s="1332"/>
      <c r="AM3159" s="1396"/>
      <c r="AN3159" s="1792"/>
    </row>
    <row r="3160" spans="1:40" ht="60" x14ac:dyDescent="0.25">
      <c r="A3160" s="52">
        <v>1</v>
      </c>
      <c r="B3160" s="2038" t="s">
        <v>431</v>
      </c>
      <c r="C3160" s="2469"/>
      <c r="D3160" s="365"/>
      <c r="E3160" s="2843">
        <v>2134</v>
      </c>
      <c r="F3160" s="74">
        <f t="shared" si="3456"/>
        <v>2134</v>
      </c>
      <c r="G3160" s="385">
        <v>1751</v>
      </c>
      <c r="H3160" s="385">
        <f t="shared" si="3457"/>
        <v>82.052483598875341</v>
      </c>
      <c r="I3160" s="106"/>
      <c r="J3160" s="106"/>
      <c r="K3160" s="408"/>
      <c r="L3160" s="408"/>
      <c r="M3160" s="408"/>
      <c r="N3160" s="408"/>
      <c r="O3160" s="408"/>
      <c r="P3160" s="408"/>
      <c r="Q3160" s="633"/>
      <c r="R3160" s="633"/>
      <c r="S3160" s="633"/>
      <c r="T3160" s="633"/>
      <c r="U3160" s="633"/>
      <c r="V3160" s="633"/>
      <c r="W3160" s="633"/>
      <c r="X3160" s="633"/>
      <c r="Y3160" s="633"/>
      <c r="Z3160" s="633"/>
      <c r="AA3160" s="633"/>
      <c r="AB3160" s="633"/>
      <c r="AC3160" s="2172"/>
      <c r="AD3160" s="633"/>
      <c r="AE3160" s="3434"/>
      <c r="AF3160" s="633"/>
      <c r="AG3160" s="633"/>
      <c r="AH3160" s="633"/>
      <c r="AI3160" s="633"/>
      <c r="AJ3160" s="2228"/>
      <c r="AK3160" s="1966"/>
      <c r="AL3160" s="1332"/>
      <c r="AM3160" s="1396"/>
      <c r="AN3160" s="1792"/>
    </row>
    <row r="3161" spans="1:40" ht="45" x14ac:dyDescent="0.25">
      <c r="A3161" s="52">
        <v>1</v>
      </c>
      <c r="B3161" s="2038" t="s">
        <v>447</v>
      </c>
      <c r="C3161" s="2469"/>
      <c r="D3161" s="365"/>
      <c r="E3161" s="2843">
        <f>200+3000</f>
        <v>3200</v>
      </c>
      <c r="F3161" s="74">
        <f t="shared" si="3456"/>
        <v>3200</v>
      </c>
      <c r="G3161" s="385">
        <v>8252</v>
      </c>
      <c r="H3161" s="385">
        <f t="shared" si="3457"/>
        <v>257.875</v>
      </c>
      <c r="I3161" s="106"/>
      <c r="J3161" s="106"/>
      <c r="K3161" s="408"/>
      <c r="L3161" s="408"/>
      <c r="M3161" s="408"/>
      <c r="N3161" s="408"/>
      <c r="O3161" s="408"/>
      <c r="P3161" s="408"/>
      <c r="Q3161" s="633"/>
      <c r="R3161" s="633"/>
      <c r="S3161" s="633"/>
      <c r="T3161" s="633"/>
      <c r="U3161" s="633"/>
      <c r="V3161" s="633"/>
      <c r="W3161" s="633"/>
      <c r="X3161" s="633"/>
      <c r="Y3161" s="633"/>
      <c r="Z3161" s="633"/>
      <c r="AA3161" s="633"/>
      <c r="AB3161" s="633"/>
      <c r="AC3161" s="2172"/>
      <c r="AD3161" s="633"/>
      <c r="AE3161" s="3434"/>
      <c r="AF3161" s="633"/>
      <c r="AG3161" s="633"/>
      <c r="AH3161" s="633"/>
      <c r="AI3161" s="633"/>
      <c r="AJ3161" s="2228"/>
      <c r="AK3161" s="1966"/>
      <c r="AL3161" s="1332"/>
      <c r="AM3161" s="1396"/>
      <c r="AN3161" s="1792"/>
    </row>
    <row r="3162" spans="1:40" x14ac:dyDescent="0.25">
      <c r="A3162" s="52">
        <v>1</v>
      </c>
      <c r="B3162" s="1915" t="s">
        <v>136</v>
      </c>
      <c r="C3162" s="2469"/>
      <c r="D3162" s="365"/>
      <c r="E3162" s="2842">
        <f>E3163+E3164</f>
        <v>19632.510638297874</v>
      </c>
      <c r="F3162" s="74">
        <f t="shared" ref="F3162" si="3460">F3163+F3164</f>
        <v>19632.510638297874</v>
      </c>
      <c r="G3162" s="385">
        <f t="shared" ref="G3162" si="3461">G3163+G3164</f>
        <v>13526.143617021276</v>
      </c>
      <c r="H3162" s="385">
        <f t="shared" si="3457"/>
        <v>68.896657519875831</v>
      </c>
      <c r="I3162" s="106"/>
      <c r="J3162" s="106"/>
      <c r="K3162" s="408"/>
      <c r="L3162" s="408"/>
      <c r="M3162" s="408"/>
      <c r="N3162" s="408"/>
      <c r="O3162" s="408"/>
      <c r="P3162" s="408"/>
      <c r="Q3162" s="633"/>
      <c r="R3162" s="633"/>
      <c r="S3162" s="633"/>
      <c r="T3162" s="633"/>
      <c r="U3162" s="633"/>
      <c r="V3162" s="633"/>
      <c r="W3162" s="633"/>
      <c r="X3162" s="633"/>
      <c r="Y3162" s="633"/>
      <c r="Z3162" s="633"/>
      <c r="AA3162" s="633"/>
      <c r="AB3162" s="633"/>
      <c r="AC3162" s="2172"/>
      <c r="AD3162" s="633"/>
      <c r="AE3162" s="3434"/>
      <c r="AF3162" s="633"/>
      <c r="AG3162" s="633"/>
      <c r="AH3162" s="633"/>
      <c r="AI3162" s="633"/>
      <c r="AJ3162" s="2228"/>
      <c r="AK3162" s="1966"/>
      <c r="AL3162" s="1332"/>
      <c r="AM3162" s="1396"/>
      <c r="AN3162" s="1792"/>
    </row>
    <row r="3163" spans="1:40" x14ac:dyDescent="0.25">
      <c r="A3163" s="52">
        <v>1</v>
      </c>
      <c r="B3163" s="1054" t="s">
        <v>316</v>
      </c>
      <c r="C3163" s="2469"/>
      <c r="D3163" s="365"/>
      <c r="E3163" s="2843">
        <v>17824</v>
      </c>
      <c r="F3163" s="74">
        <f t="shared" si="3456"/>
        <v>17824</v>
      </c>
      <c r="G3163" s="385">
        <v>11841</v>
      </c>
      <c r="H3163" s="385">
        <f t="shared" si="3457"/>
        <v>66.432899461400368</v>
      </c>
      <c r="I3163" s="106"/>
      <c r="J3163" s="106"/>
      <c r="K3163" s="408"/>
      <c r="L3163" s="408"/>
      <c r="M3163" s="408"/>
      <c r="N3163" s="408"/>
      <c r="O3163" s="408"/>
      <c r="P3163" s="408"/>
      <c r="Q3163" s="633"/>
      <c r="R3163" s="633"/>
      <c r="S3163" s="633"/>
      <c r="T3163" s="633"/>
      <c r="U3163" s="633"/>
      <c r="V3163" s="633"/>
      <c r="W3163" s="633"/>
      <c r="X3163" s="633"/>
      <c r="Y3163" s="633"/>
      <c r="Z3163" s="633"/>
      <c r="AA3163" s="633"/>
      <c r="AB3163" s="633"/>
      <c r="AC3163" s="2172"/>
      <c r="AD3163" s="633"/>
      <c r="AE3163" s="3434"/>
      <c r="AF3163" s="633"/>
      <c r="AG3163" s="633"/>
      <c r="AH3163" s="633"/>
      <c r="AI3163" s="633"/>
      <c r="AJ3163" s="2228"/>
      <c r="AK3163" s="1966"/>
      <c r="AL3163" s="1332"/>
      <c r="AM3163" s="1396"/>
      <c r="AN3163" s="1792"/>
    </row>
    <row r="3164" spans="1:40" x14ac:dyDescent="0.25">
      <c r="A3164" s="52">
        <v>1</v>
      </c>
      <c r="B3164" s="1054" t="s">
        <v>433</v>
      </c>
      <c r="C3164" s="2469"/>
      <c r="D3164" s="365"/>
      <c r="E3164" s="2843">
        <f>E3165/9.4</f>
        <v>1808.5106382978722</v>
      </c>
      <c r="F3164" s="74">
        <f t="shared" ref="F3164" si="3462">F3165/9.4</f>
        <v>1808.5106382978722</v>
      </c>
      <c r="G3164" s="385">
        <f t="shared" ref="G3164" si="3463">G3165/9.4</f>
        <v>1685.1436170212767</v>
      </c>
      <c r="H3164" s="385">
        <f t="shared" si="3457"/>
        <v>93.178529411764714</v>
      </c>
      <c r="I3164" s="106"/>
      <c r="J3164" s="106"/>
      <c r="K3164" s="408"/>
      <c r="L3164" s="408"/>
      <c r="M3164" s="408"/>
      <c r="N3164" s="408"/>
      <c r="O3164" s="408"/>
      <c r="P3164" s="408"/>
      <c r="Q3164" s="633"/>
      <c r="R3164" s="633"/>
      <c r="S3164" s="633"/>
      <c r="T3164" s="633"/>
      <c r="U3164" s="633"/>
      <c r="V3164" s="633"/>
      <c r="W3164" s="633"/>
      <c r="X3164" s="633"/>
      <c r="Y3164" s="633"/>
      <c r="Z3164" s="633"/>
      <c r="AA3164" s="633"/>
      <c r="AB3164" s="633"/>
      <c r="AC3164" s="2172"/>
      <c r="AD3164" s="633"/>
      <c r="AE3164" s="3434"/>
      <c r="AF3164" s="633"/>
      <c r="AG3164" s="633"/>
      <c r="AH3164" s="633"/>
      <c r="AI3164" s="633"/>
      <c r="AJ3164" s="2228"/>
      <c r="AK3164" s="1966"/>
      <c r="AL3164" s="1332"/>
      <c r="AM3164" s="1396"/>
      <c r="AN3164" s="1792"/>
    </row>
    <row r="3165" spans="1:40" x14ac:dyDescent="0.25">
      <c r="A3165" s="52">
        <v>1</v>
      </c>
      <c r="B3165" s="2700" t="s">
        <v>451</v>
      </c>
      <c r="C3165" s="2469"/>
      <c r="D3165" s="365"/>
      <c r="E3165" s="2843">
        <v>17000</v>
      </c>
      <c r="F3165" s="74">
        <f t="shared" si="3456"/>
        <v>17000</v>
      </c>
      <c r="G3165" s="385">
        <v>15840.35</v>
      </c>
      <c r="H3165" s="385">
        <f t="shared" si="3457"/>
        <v>93.178529411764714</v>
      </c>
      <c r="I3165" s="106"/>
      <c r="J3165" s="106"/>
      <c r="K3165" s="408"/>
      <c r="L3165" s="408"/>
      <c r="M3165" s="408"/>
      <c r="N3165" s="408"/>
      <c r="O3165" s="408"/>
      <c r="P3165" s="408"/>
      <c r="Q3165" s="633"/>
      <c r="R3165" s="633"/>
      <c r="S3165" s="633"/>
      <c r="T3165" s="633"/>
      <c r="U3165" s="633"/>
      <c r="V3165" s="633"/>
      <c r="W3165" s="633"/>
      <c r="X3165" s="633"/>
      <c r="Y3165" s="633"/>
      <c r="Z3165" s="633"/>
      <c r="AA3165" s="633"/>
      <c r="AB3165" s="633"/>
      <c r="AC3165" s="2172"/>
      <c r="AD3165" s="633"/>
      <c r="AE3165" s="3434"/>
      <c r="AF3165" s="633"/>
      <c r="AG3165" s="633"/>
      <c r="AH3165" s="633"/>
      <c r="AI3165" s="633"/>
      <c r="AJ3165" s="2228"/>
      <c r="AK3165" s="1966"/>
      <c r="AL3165" s="1332"/>
      <c r="AM3165" s="1396"/>
      <c r="AN3165" s="1792"/>
    </row>
    <row r="3166" spans="1:40" x14ac:dyDescent="0.25">
      <c r="A3166" s="52">
        <v>1</v>
      </c>
      <c r="B3166" s="2681" t="s">
        <v>261</v>
      </c>
      <c r="C3166" s="2469"/>
      <c r="D3166" s="365"/>
      <c r="E3166" s="2842"/>
      <c r="F3166" s="74"/>
      <c r="G3166" s="385"/>
      <c r="H3166" s="385"/>
      <c r="I3166" s="106"/>
      <c r="J3166" s="106"/>
      <c r="K3166" s="408"/>
      <c r="L3166" s="408"/>
      <c r="M3166" s="408"/>
      <c r="N3166" s="408"/>
      <c r="O3166" s="408"/>
      <c r="P3166" s="408"/>
      <c r="Q3166" s="633">
        <v>1062.7848000000001</v>
      </c>
      <c r="R3166" s="633">
        <v>1062.7848000000001</v>
      </c>
      <c r="S3166" s="633">
        <v>1062.7848000000001</v>
      </c>
      <c r="T3166" s="633">
        <v>265.69620000000003</v>
      </c>
      <c r="U3166" s="633">
        <v>265.69620000000003</v>
      </c>
      <c r="V3166" s="633">
        <v>265.69620000000003</v>
      </c>
      <c r="W3166" s="633">
        <v>265.69620000000003</v>
      </c>
      <c r="X3166" s="633">
        <v>265.69620000000003</v>
      </c>
      <c r="Y3166" s="633">
        <v>619.95780000000002</v>
      </c>
      <c r="Z3166" s="633">
        <v>590.97275999999999</v>
      </c>
      <c r="AA3166" s="633">
        <v>413.84196000000003</v>
      </c>
      <c r="AB3166" s="633">
        <v>413.84196000000003</v>
      </c>
      <c r="AC3166" s="889">
        <f t="shared" ref="AC3166" si="3464">AB3166</f>
        <v>413.84196000000003</v>
      </c>
      <c r="AD3166" s="633">
        <f>AJ3166-AI3166-AF3166</f>
        <v>451.32479000000046</v>
      </c>
      <c r="AE3166" s="3434"/>
      <c r="AF3166" s="633"/>
      <c r="AG3166" s="633">
        <f>AD3166-AC3166</f>
        <v>37.482830000000433</v>
      </c>
      <c r="AH3166" s="633">
        <v>0</v>
      </c>
      <c r="AI3166" s="633">
        <v>-8.3056999999999839</v>
      </c>
      <c r="AJ3166" s="2228">
        <v>443.01909000000046</v>
      </c>
      <c r="AK3166" s="1966"/>
      <c r="AL3166" s="1332"/>
      <c r="AM3166" s="1396"/>
      <c r="AN3166" s="1792"/>
    </row>
    <row r="3167" spans="1:40" ht="30" x14ac:dyDescent="0.25">
      <c r="A3167" s="52">
        <v>1</v>
      </c>
      <c r="B3167" s="2683" t="s">
        <v>423</v>
      </c>
      <c r="C3167" s="2469"/>
      <c r="D3167" s="365"/>
      <c r="E3167" s="2842"/>
      <c r="F3167" s="74"/>
      <c r="G3167" s="385"/>
      <c r="H3167" s="385"/>
      <c r="I3167" s="106"/>
      <c r="J3167" s="106"/>
      <c r="K3167" s="408"/>
      <c r="L3167" s="408"/>
      <c r="M3167" s="408"/>
      <c r="N3167" s="408"/>
      <c r="O3167" s="408"/>
      <c r="P3167" s="408"/>
      <c r="Q3167" s="633"/>
      <c r="R3167" s="633"/>
      <c r="S3167" s="633"/>
      <c r="T3167" s="633"/>
      <c r="U3167" s="633"/>
      <c r="V3167" s="633"/>
      <c r="W3167" s="633"/>
      <c r="X3167" s="633"/>
      <c r="Y3167" s="633"/>
      <c r="Z3167" s="633"/>
      <c r="AA3167" s="633"/>
      <c r="AB3167" s="633"/>
      <c r="AC3167" s="2172"/>
      <c r="AD3167" s="633"/>
      <c r="AE3167" s="3434"/>
      <c r="AF3167" s="633"/>
      <c r="AG3167" s="633"/>
      <c r="AH3167" s="633"/>
      <c r="AI3167" s="633"/>
      <c r="AJ3167" s="2228"/>
      <c r="AK3167" s="1966"/>
      <c r="AL3167" s="1332"/>
      <c r="AM3167" s="1396"/>
      <c r="AN3167" s="1792"/>
    </row>
    <row r="3168" spans="1:40" ht="47.25" x14ac:dyDescent="0.25">
      <c r="A3168" s="52">
        <v>1</v>
      </c>
      <c r="B3168" s="2730" t="s">
        <v>435</v>
      </c>
      <c r="C3168" s="2469"/>
      <c r="D3168" s="365"/>
      <c r="E3168" s="2842">
        <f>E3169+E3174</f>
        <v>3114</v>
      </c>
      <c r="F3168" s="74">
        <f t="shared" ref="F3168" si="3465">F3169+F3174</f>
        <v>3114</v>
      </c>
      <c r="G3168" s="385">
        <f t="shared" ref="G3168" si="3466">G3169+G3174</f>
        <v>1984</v>
      </c>
      <c r="H3168" s="385">
        <f>G3168/F3168*100</f>
        <v>63.712267180475266</v>
      </c>
      <c r="I3168" s="106"/>
      <c r="J3168" s="106"/>
      <c r="K3168" s="408"/>
      <c r="L3168" s="408"/>
      <c r="M3168" s="408"/>
      <c r="N3168" s="408"/>
      <c r="O3168" s="408"/>
      <c r="P3168" s="408"/>
      <c r="Q3168" s="633">
        <v>19273.149989999998</v>
      </c>
      <c r="R3168" s="633">
        <v>19273.149989999998</v>
      </c>
      <c r="S3168" s="633">
        <v>19273.149989999998</v>
      </c>
      <c r="T3168" s="633">
        <v>4818.2874974999995</v>
      </c>
      <c r="U3168" s="633">
        <v>4818.2874974999995</v>
      </c>
      <c r="V3168" s="633">
        <v>4818.2874974999995</v>
      </c>
      <c r="W3168" s="633">
        <v>4818.2874974999995</v>
      </c>
      <c r="X3168" s="633">
        <v>4818.2874974999995</v>
      </c>
      <c r="Y3168" s="633">
        <v>11242.670827499998</v>
      </c>
      <c r="Z3168" s="633">
        <v>10707.1927</v>
      </c>
      <c r="AA3168" s="633">
        <v>7493.8696</v>
      </c>
      <c r="AB3168" s="633">
        <v>7493.8696</v>
      </c>
      <c r="AC3168" s="889">
        <f t="shared" ref="AC3168" si="3467">AB3168</f>
        <v>7493.8696</v>
      </c>
      <c r="AD3168" s="633">
        <f>AJ3168-AI3168-AF3168</f>
        <v>4527.6025</v>
      </c>
      <c r="AE3168" s="3434"/>
      <c r="AF3168" s="633"/>
      <c r="AG3168" s="633">
        <f>AD3168-AC3168</f>
        <v>-2966.2671</v>
      </c>
      <c r="AH3168" s="633">
        <v>0</v>
      </c>
      <c r="AI3168" s="633">
        <v>-138.64600999999999</v>
      </c>
      <c r="AJ3168" s="2228">
        <v>4388.9564899999996</v>
      </c>
      <c r="AK3168" s="1966"/>
      <c r="AL3168" s="1332"/>
      <c r="AM3168" s="1396"/>
      <c r="AN3168" s="1792"/>
    </row>
    <row r="3169" spans="1:40" ht="30" x14ac:dyDescent="0.25">
      <c r="A3169" s="52">
        <v>1</v>
      </c>
      <c r="B3169" s="2683" t="s">
        <v>436</v>
      </c>
      <c r="C3169" s="2469"/>
      <c r="D3169" s="365"/>
      <c r="E3169" s="2842">
        <f>SUM(E3170:E3173)</f>
        <v>921</v>
      </c>
      <c r="F3169" s="74">
        <f t="shared" ref="F3169" si="3468">SUM(F3170:F3173)</f>
        <v>921</v>
      </c>
      <c r="G3169" s="385">
        <f t="shared" ref="G3169" si="3469">SUM(G3170:G3173)</f>
        <v>912</v>
      </c>
      <c r="H3169" s="385">
        <f>G3169/F3169*100</f>
        <v>99.022801302931597</v>
      </c>
      <c r="I3169" s="106"/>
      <c r="J3169" s="106"/>
      <c r="K3169" s="408"/>
      <c r="L3169" s="408"/>
      <c r="M3169" s="408"/>
      <c r="N3169" s="408"/>
      <c r="O3169" s="408"/>
      <c r="P3169" s="408"/>
      <c r="Q3169" s="633"/>
      <c r="R3169" s="633"/>
      <c r="S3169" s="633"/>
      <c r="T3169" s="633"/>
      <c r="U3169" s="633"/>
      <c r="V3169" s="633"/>
      <c r="W3169" s="633"/>
      <c r="X3169" s="633"/>
      <c r="Y3169" s="633"/>
      <c r="Z3169" s="633"/>
      <c r="AA3169" s="633"/>
      <c r="AB3169" s="633"/>
      <c r="AC3169" s="2172"/>
      <c r="AD3169" s="633"/>
      <c r="AE3169" s="3434"/>
      <c r="AF3169" s="633"/>
      <c r="AG3169" s="633"/>
      <c r="AH3169" s="633"/>
      <c r="AI3169" s="633"/>
      <c r="AJ3169" s="2228"/>
      <c r="AK3169" s="1966"/>
      <c r="AL3169" s="1332"/>
      <c r="AM3169" s="1396"/>
      <c r="AN3169" s="1792"/>
    </row>
    <row r="3170" spans="1:40" ht="30" x14ac:dyDescent="0.25">
      <c r="A3170" s="52">
        <v>1</v>
      </c>
      <c r="B3170" s="2038" t="s">
        <v>437</v>
      </c>
      <c r="C3170" s="2469"/>
      <c r="D3170" s="365"/>
      <c r="E3170" s="2843">
        <v>855</v>
      </c>
      <c r="F3170" s="3168">
        <f>E3170</f>
        <v>855</v>
      </c>
      <c r="G3170" s="385">
        <v>841</v>
      </c>
      <c r="H3170" s="385">
        <f>G3170/F3170*100</f>
        <v>98.362573099415201</v>
      </c>
      <c r="I3170" s="106"/>
      <c r="J3170" s="106"/>
      <c r="K3170" s="408"/>
      <c r="L3170" s="408"/>
      <c r="M3170" s="408"/>
      <c r="N3170" s="408"/>
      <c r="O3170" s="408"/>
      <c r="P3170" s="408"/>
      <c r="Q3170" s="633"/>
      <c r="R3170" s="633"/>
      <c r="S3170" s="633"/>
      <c r="T3170" s="633"/>
      <c r="U3170" s="633"/>
      <c r="V3170" s="633"/>
      <c r="W3170" s="633"/>
      <c r="X3170" s="633"/>
      <c r="Y3170" s="633"/>
      <c r="Z3170" s="633"/>
      <c r="AA3170" s="633"/>
      <c r="AB3170" s="633"/>
      <c r="AC3170" s="2172"/>
      <c r="AD3170" s="633"/>
      <c r="AE3170" s="3434"/>
      <c r="AF3170" s="633"/>
      <c r="AG3170" s="633"/>
      <c r="AH3170" s="633"/>
      <c r="AI3170" s="633"/>
      <c r="AJ3170" s="2228"/>
      <c r="AK3170" s="1966"/>
      <c r="AL3170" s="1332"/>
      <c r="AM3170" s="1396"/>
      <c r="AN3170" s="1792"/>
    </row>
    <row r="3171" spans="1:40" ht="45" x14ac:dyDescent="0.25">
      <c r="A3171" s="52">
        <v>1</v>
      </c>
      <c r="B3171" s="2038" t="s">
        <v>438</v>
      </c>
      <c r="C3171" s="2469"/>
      <c r="D3171" s="365"/>
      <c r="E3171" s="2844"/>
      <c r="F3171" s="74"/>
      <c r="G3171" s="385"/>
      <c r="H3171" s="385"/>
      <c r="I3171" s="106"/>
      <c r="J3171" s="106"/>
      <c r="K3171" s="408"/>
      <c r="L3171" s="408"/>
      <c r="M3171" s="408"/>
      <c r="N3171" s="408"/>
      <c r="O3171" s="408"/>
      <c r="P3171" s="408"/>
      <c r="Q3171" s="633"/>
      <c r="R3171" s="633"/>
      <c r="S3171" s="633"/>
      <c r="T3171" s="633"/>
      <c r="U3171" s="633"/>
      <c r="V3171" s="633"/>
      <c r="W3171" s="633"/>
      <c r="X3171" s="633"/>
      <c r="Y3171" s="633"/>
      <c r="Z3171" s="633"/>
      <c r="AA3171" s="633"/>
      <c r="AB3171" s="633"/>
      <c r="AC3171" s="2172"/>
      <c r="AD3171" s="633"/>
      <c r="AE3171" s="3434"/>
      <c r="AF3171" s="633"/>
      <c r="AG3171" s="633"/>
      <c r="AH3171" s="633"/>
      <c r="AI3171" s="633"/>
      <c r="AJ3171" s="2228"/>
      <c r="AK3171" s="1966"/>
      <c r="AL3171" s="1332"/>
      <c r="AM3171" s="1396"/>
      <c r="AN3171" s="1792"/>
    </row>
    <row r="3172" spans="1:40" ht="30" x14ac:dyDescent="0.25">
      <c r="A3172" s="52">
        <v>1</v>
      </c>
      <c r="B3172" s="2038" t="s">
        <v>439</v>
      </c>
      <c r="C3172" s="2469"/>
      <c r="D3172" s="365"/>
      <c r="E3172" s="1157">
        <v>12</v>
      </c>
      <c r="F3172" s="3168">
        <f>E3172</f>
        <v>12</v>
      </c>
      <c r="G3172" s="385">
        <v>32</v>
      </c>
      <c r="H3172" s="385">
        <f>G3172/F3172*100</f>
        <v>266.66666666666663</v>
      </c>
      <c r="I3172" s="106"/>
      <c r="J3172" s="106"/>
      <c r="K3172" s="408"/>
      <c r="L3172" s="408"/>
      <c r="M3172" s="408"/>
      <c r="N3172" s="408"/>
      <c r="O3172" s="408"/>
      <c r="P3172" s="408"/>
      <c r="Q3172" s="633"/>
      <c r="R3172" s="633"/>
      <c r="S3172" s="633"/>
      <c r="T3172" s="633"/>
      <c r="U3172" s="633"/>
      <c r="V3172" s="633"/>
      <c r="W3172" s="633"/>
      <c r="X3172" s="633"/>
      <c r="Y3172" s="633"/>
      <c r="Z3172" s="633"/>
      <c r="AA3172" s="633"/>
      <c r="AB3172" s="633"/>
      <c r="AC3172" s="2172"/>
      <c r="AD3172" s="633"/>
      <c r="AE3172" s="3434"/>
      <c r="AF3172" s="633"/>
      <c r="AG3172" s="633"/>
      <c r="AH3172" s="633"/>
      <c r="AI3172" s="633"/>
      <c r="AJ3172" s="2228"/>
      <c r="AK3172" s="1966"/>
      <c r="AL3172" s="1332"/>
      <c r="AM3172" s="1396"/>
      <c r="AN3172" s="1792"/>
    </row>
    <row r="3173" spans="1:40" ht="30" x14ac:dyDescent="0.25">
      <c r="A3173" s="52">
        <v>1</v>
      </c>
      <c r="B3173" s="2038" t="s">
        <v>440</v>
      </c>
      <c r="C3173" s="2469"/>
      <c r="D3173" s="365"/>
      <c r="E3173" s="2844">
        <v>54</v>
      </c>
      <c r="F3173" s="3168">
        <f>E3173</f>
        <v>54</v>
      </c>
      <c r="G3173" s="385">
        <v>39</v>
      </c>
      <c r="H3173" s="385">
        <f>G3173/F3173*100</f>
        <v>72.222222222222214</v>
      </c>
      <c r="I3173" s="106"/>
      <c r="J3173" s="106"/>
      <c r="K3173" s="408"/>
      <c r="L3173" s="408"/>
      <c r="M3173" s="408"/>
      <c r="N3173" s="408"/>
      <c r="O3173" s="408"/>
      <c r="P3173" s="408"/>
      <c r="Q3173" s="633"/>
      <c r="R3173" s="633"/>
      <c r="S3173" s="633"/>
      <c r="T3173" s="633"/>
      <c r="U3173" s="633"/>
      <c r="V3173" s="633"/>
      <c r="W3173" s="633"/>
      <c r="X3173" s="633"/>
      <c r="Y3173" s="633"/>
      <c r="Z3173" s="633"/>
      <c r="AA3173" s="633"/>
      <c r="AB3173" s="633"/>
      <c r="AC3173" s="2172"/>
      <c r="AD3173" s="633"/>
      <c r="AE3173" s="3434"/>
      <c r="AF3173" s="633"/>
      <c r="AG3173" s="633"/>
      <c r="AH3173" s="633"/>
      <c r="AI3173" s="633"/>
      <c r="AJ3173" s="2228"/>
      <c r="AK3173" s="1966"/>
      <c r="AL3173" s="1332"/>
      <c r="AM3173" s="1396"/>
      <c r="AN3173" s="1792"/>
    </row>
    <row r="3174" spans="1:40" ht="45" x14ac:dyDescent="0.25">
      <c r="A3174" s="52">
        <v>1</v>
      </c>
      <c r="B3174" s="2683" t="s">
        <v>441</v>
      </c>
      <c r="C3174" s="2469"/>
      <c r="D3174" s="365"/>
      <c r="E3174" s="2845">
        <f>SUM(E3175:E3178)</f>
        <v>2193</v>
      </c>
      <c r="F3174" s="74">
        <f t="shared" ref="F3174" si="3470">SUM(F3175:F3178)</f>
        <v>2193</v>
      </c>
      <c r="G3174" s="385">
        <f>G3175+G3177+G3178</f>
        <v>1072</v>
      </c>
      <c r="H3174" s="385">
        <f>G3174/F3174*100</f>
        <v>48.882808937528502</v>
      </c>
      <c r="I3174" s="106"/>
      <c r="J3174" s="106"/>
      <c r="K3174" s="408"/>
      <c r="L3174" s="408"/>
      <c r="M3174" s="408"/>
      <c r="N3174" s="408"/>
      <c r="O3174" s="408"/>
      <c r="P3174" s="408"/>
      <c r="Q3174" s="633"/>
      <c r="R3174" s="633"/>
      <c r="S3174" s="633"/>
      <c r="T3174" s="633"/>
      <c r="U3174" s="633"/>
      <c r="V3174" s="633"/>
      <c r="W3174" s="633"/>
      <c r="X3174" s="633"/>
      <c r="Y3174" s="633"/>
      <c r="Z3174" s="633"/>
      <c r="AA3174" s="633"/>
      <c r="AB3174" s="633"/>
      <c r="AC3174" s="2172"/>
      <c r="AD3174" s="633"/>
      <c r="AE3174" s="3434"/>
      <c r="AF3174" s="633"/>
      <c r="AG3174" s="633"/>
      <c r="AH3174" s="633"/>
      <c r="AI3174" s="633"/>
      <c r="AJ3174" s="2228"/>
      <c r="AK3174" s="1966"/>
      <c r="AL3174" s="1332"/>
      <c r="AM3174" s="1396"/>
      <c r="AN3174" s="1792"/>
    </row>
    <row r="3175" spans="1:40" ht="30" x14ac:dyDescent="0.25">
      <c r="A3175" s="52">
        <v>1</v>
      </c>
      <c r="B3175" s="2038" t="s">
        <v>442</v>
      </c>
      <c r="C3175" s="2469"/>
      <c r="D3175" s="365"/>
      <c r="E3175" s="2846">
        <v>388</v>
      </c>
      <c r="F3175" s="3168">
        <f>E3175</f>
        <v>388</v>
      </c>
      <c r="G3175" s="385">
        <v>370</v>
      </c>
      <c r="H3175" s="385">
        <f>G3175/F3175*100</f>
        <v>95.360824742268051</v>
      </c>
      <c r="I3175" s="106"/>
      <c r="J3175" s="106"/>
      <c r="K3175" s="408"/>
      <c r="L3175" s="408"/>
      <c r="M3175" s="408"/>
      <c r="N3175" s="408"/>
      <c r="O3175" s="408"/>
      <c r="P3175" s="408"/>
      <c r="Q3175" s="633"/>
      <c r="R3175" s="633"/>
      <c r="S3175" s="633"/>
      <c r="T3175" s="633"/>
      <c r="U3175" s="633"/>
      <c r="V3175" s="633"/>
      <c r="W3175" s="633"/>
      <c r="X3175" s="633"/>
      <c r="Y3175" s="633"/>
      <c r="Z3175" s="633"/>
      <c r="AA3175" s="633"/>
      <c r="AB3175" s="633"/>
      <c r="AC3175" s="2172"/>
      <c r="AD3175" s="633"/>
      <c r="AE3175" s="3434"/>
      <c r="AF3175" s="633"/>
      <c r="AG3175" s="633"/>
      <c r="AH3175" s="633"/>
      <c r="AI3175" s="633"/>
      <c r="AJ3175" s="2228"/>
      <c r="AK3175" s="1966"/>
      <c r="AL3175" s="1332"/>
      <c r="AM3175" s="1396"/>
      <c r="AN3175" s="1792"/>
    </row>
    <row r="3176" spans="1:40" ht="30" x14ac:dyDescent="0.25">
      <c r="A3176" s="52">
        <v>1</v>
      </c>
      <c r="B3176" s="2038" t="s">
        <v>515</v>
      </c>
      <c r="C3176" s="2469"/>
      <c r="D3176" s="365"/>
      <c r="E3176" s="2846"/>
      <c r="F3176" s="74"/>
      <c r="G3176" s="385"/>
      <c r="H3176" s="385"/>
      <c r="I3176" s="106"/>
      <c r="J3176" s="106"/>
      <c r="K3176" s="408"/>
      <c r="L3176" s="408"/>
      <c r="M3176" s="408"/>
      <c r="N3176" s="408"/>
      <c r="O3176" s="408"/>
      <c r="P3176" s="408"/>
      <c r="Q3176" s="633"/>
      <c r="R3176" s="633"/>
      <c r="S3176" s="633"/>
      <c r="T3176" s="633"/>
      <c r="U3176" s="633"/>
      <c r="V3176" s="633"/>
      <c r="W3176" s="633"/>
      <c r="X3176" s="633"/>
      <c r="Y3176" s="633"/>
      <c r="Z3176" s="633"/>
      <c r="AA3176" s="633"/>
      <c r="AB3176" s="633"/>
      <c r="AC3176" s="2172"/>
      <c r="AD3176" s="633"/>
      <c r="AE3176" s="3434"/>
      <c r="AF3176" s="633"/>
      <c r="AG3176" s="633"/>
      <c r="AH3176" s="633"/>
      <c r="AI3176" s="633"/>
      <c r="AJ3176" s="2228"/>
      <c r="AK3176" s="1966"/>
      <c r="AL3176" s="1332"/>
      <c r="AM3176" s="1396"/>
      <c r="AN3176" s="1792"/>
    </row>
    <row r="3177" spans="1:40" ht="60" x14ac:dyDescent="0.25">
      <c r="A3177" s="52">
        <v>1</v>
      </c>
      <c r="B3177" s="2038" t="s">
        <v>443</v>
      </c>
      <c r="C3177" s="2469"/>
      <c r="D3177" s="365"/>
      <c r="E3177" s="2846">
        <v>1435</v>
      </c>
      <c r="F3177" s="3168">
        <f>E3177</f>
        <v>1435</v>
      </c>
      <c r="G3177" s="385">
        <v>408</v>
      </c>
      <c r="H3177" s="385">
        <f>G3177/F3177*100</f>
        <v>28.432055749128921</v>
      </c>
      <c r="I3177" s="106"/>
      <c r="J3177" s="106"/>
      <c r="K3177" s="408"/>
      <c r="L3177" s="408"/>
      <c r="M3177" s="408"/>
      <c r="N3177" s="408"/>
      <c r="O3177" s="408"/>
      <c r="P3177" s="408"/>
      <c r="Q3177" s="633"/>
      <c r="R3177" s="633"/>
      <c r="S3177" s="633"/>
      <c r="T3177" s="633"/>
      <c r="U3177" s="633"/>
      <c r="V3177" s="633"/>
      <c r="W3177" s="633"/>
      <c r="X3177" s="633"/>
      <c r="Y3177" s="633"/>
      <c r="Z3177" s="633"/>
      <c r="AA3177" s="633"/>
      <c r="AB3177" s="633"/>
      <c r="AC3177" s="2172"/>
      <c r="AD3177" s="633"/>
      <c r="AE3177" s="3434"/>
      <c r="AF3177" s="633"/>
      <c r="AG3177" s="633"/>
      <c r="AH3177" s="633"/>
      <c r="AI3177" s="633"/>
      <c r="AJ3177" s="2228"/>
      <c r="AK3177" s="1966"/>
      <c r="AL3177" s="1332"/>
      <c r="AM3177" s="1396"/>
      <c r="AN3177" s="1792"/>
    </row>
    <row r="3178" spans="1:40" ht="45" x14ac:dyDescent="0.25">
      <c r="A3178" s="52">
        <v>1</v>
      </c>
      <c r="B3178" s="2038" t="s">
        <v>444</v>
      </c>
      <c r="C3178" s="2469"/>
      <c r="D3178" s="365"/>
      <c r="E3178" s="2846">
        <v>370</v>
      </c>
      <c r="F3178" s="3168">
        <f>E3178</f>
        <v>370</v>
      </c>
      <c r="G3178" s="385">
        <v>294</v>
      </c>
      <c r="H3178" s="385">
        <f>G3178/F3178*100</f>
        <v>79.459459459459453</v>
      </c>
      <c r="I3178" s="106"/>
      <c r="J3178" s="106"/>
      <c r="K3178" s="408"/>
      <c r="L3178" s="408"/>
      <c r="M3178" s="408"/>
      <c r="N3178" s="408"/>
      <c r="O3178" s="408"/>
      <c r="P3178" s="408"/>
      <c r="Q3178" s="633"/>
      <c r="R3178" s="633"/>
      <c r="S3178" s="633"/>
      <c r="T3178" s="633"/>
      <c r="U3178" s="633"/>
      <c r="V3178" s="633"/>
      <c r="W3178" s="633"/>
      <c r="X3178" s="633"/>
      <c r="Y3178" s="633"/>
      <c r="Z3178" s="633"/>
      <c r="AA3178" s="633"/>
      <c r="AB3178" s="633"/>
      <c r="AC3178" s="2172"/>
      <c r="AD3178" s="633"/>
      <c r="AE3178" s="3434"/>
      <c r="AF3178" s="633"/>
      <c r="AG3178" s="633"/>
      <c r="AH3178" s="633"/>
      <c r="AI3178" s="633"/>
      <c r="AJ3178" s="2228"/>
      <c r="AK3178" s="1966"/>
      <c r="AL3178" s="1332"/>
      <c r="AM3178" s="1396"/>
      <c r="AN3178" s="1792"/>
    </row>
    <row r="3179" spans="1:40" x14ac:dyDescent="0.25">
      <c r="A3179" s="52">
        <v>1</v>
      </c>
      <c r="B3179" s="2682" t="s">
        <v>405</v>
      </c>
      <c r="C3179" s="2469"/>
      <c r="D3179" s="365"/>
      <c r="E3179" s="2846">
        <f>E3181+E3184</f>
        <v>257</v>
      </c>
      <c r="F3179" s="74">
        <f t="shared" ref="F3179" si="3471">F3181+F3184</f>
        <v>257</v>
      </c>
      <c r="G3179" s="385">
        <f t="shared" ref="G3179" si="3472">G3181+G3184</f>
        <v>278</v>
      </c>
      <c r="H3179" s="385">
        <f>G3179/F3179*100</f>
        <v>108.17120622568093</v>
      </c>
      <c r="I3179" s="106"/>
      <c r="J3179" s="106"/>
      <c r="K3179" s="408"/>
      <c r="L3179" s="408"/>
      <c r="M3179" s="408"/>
      <c r="N3179" s="408"/>
      <c r="O3179" s="408"/>
      <c r="P3179" s="408"/>
      <c r="Q3179" s="633"/>
      <c r="R3179" s="633"/>
      <c r="S3179" s="633"/>
      <c r="T3179" s="633"/>
      <c r="U3179" s="633"/>
      <c r="V3179" s="633"/>
      <c r="W3179" s="633"/>
      <c r="X3179" s="633"/>
      <c r="Y3179" s="633"/>
      <c r="Z3179" s="633"/>
      <c r="AA3179" s="633"/>
      <c r="AB3179" s="633"/>
      <c r="AC3179" s="2172"/>
      <c r="AD3179" s="633"/>
      <c r="AE3179" s="3434"/>
      <c r="AF3179" s="633"/>
      <c r="AG3179" s="633"/>
      <c r="AH3179" s="633"/>
      <c r="AI3179" s="633"/>
      <c r="AJ3179" s="2228"/>
      <c r="AK3179" s="1966"/>
      <c r="AL3179" s="1332"/>
      <c r="AM3179" s="1396"/>
      <c r="AN3179" s="1792"/>
    </row>
    <row r="3180" spans="1:40" x14ac:dyDescent="0.25">
      <c r="A3180" s="52">
        <v>1</v>
      </c>
      <c r="B3180" s="2038" t="s">
        <v>390</v>
      </c>
      <c r="C3180" s="2469"/>
      <c r="D3180" s="365"/>
      <c r="E3180" s="2846"/>
      <c r="F3180" s="74"/>
      <c r="G3180" s="385"/>
      <c r="H3180" s="385"/>
      <c r="I3180" s="106"/>
      <c r="J3180" s="106"/>
      <c r="K3180" s="408"/>
      <c r="L3180" s="408"/>
      <c r="M3180" s="408"/>
      <c r="N3180" s="408"/>
      <c r="O3180" s="408"/>
      <c r="P3180" s="408"/>
      <c r="Q3180" s="633"/>
      <c r="R3180" s="633"/>
      <c r="S3180" s="633"/>
      <c r="T3180" s="633"/>
      <c r="U3180" s="633"/>
      <c r="V3180" s="633"/>
      <c r="W3180" s="633"/>
      <c r="X3180" s="633"/>
      <c r="Y3180" s="633"/>
      <c r="Z3180" s="633"/>
      <c r="AA3180" s="633"/>
      <c r="AB3180" s="633"/>
      <c r="AC3180" s="2172"/>
      <c r="AD3180" s="633"/>
      <c r="AE3180" s="3434"/>
      <c r="AF3180" s="633"/>
      <c r="AG3180" s="633"/>
      <c r="AH3180" s="633"/>
      <c r="AI3180" s="633"/>
      <c r="AJ3180" s="2228"/>
      <c r="AK3180" s="1966"/>
      <c r="AL3180" s="1332"/>
      <c r="AM3180" s="1396"/>
      <c r="AN3180" s="1792"/>
    </row>
    <row r="3181" spans="1:40" ht="30" x14ac:dyDescent="0.25">
      <c r="A3181" s="52">
        <v>1</v>
      </c>
      <c r="B3181" s="2683" t="s">
        <v>391</v>
      </c>
      <c r="C3181" s="2469"/>
      <c r="D3181" s="365"/>
      <c r="E3181" s="2846"/>
      <c r="F3181" s="74"/>
      <c r="G3181" s="385"/>
      <c r="H3181" s="385"/>
      <c r="I3181" s="106"/>
      <c r="J3181" s="106"/>
      <c r="K3181" s="408"/>
      <c r="L3181" s="408"/>
      <c r="M3181" s="408"/>
      <c r="N3181" s="408"/>
      <c r="O3181" s="408"/>
      <c r="P3181" s="408"/>
      <c r="Q3181" s="633"/>
      <c r="R3181" s="633"/>
      <c r="S3181" s="633"/>
      <c r="T3181" s="633"/>
      <c r="U3181" s="633"/>
      <c r="V3181" s="633"/>
      <c r="W3181" s="633"/>
      <c r="X3181" s="633"/>
      <c r="Y3181" s="633"/>
      <c r="Z3181" s="633"/>
      <c r="AA3181" s="633"/>
      <c r="AB3181" s="633"/>
      <c r="AC3181" s="2172"/>
      <c r="AD3181" s="633"/>
      <c r="AE3181" s="3434"/>
      <c r="AF3181" s="633"/>
      <c r="AG3181" s="633"/>
      <c r="AH3181" s="633"/>
      <c r="AI3181" s="633"/>
      <c r="AJ3181" s="2228"/>
      <c r="AK3181" s="1966"/>
      <c r="AL3181" s="1332"/>
      <c r="AM3181" s="1396"/>
      <c r="AN3181" s="1792"/>
    </row>
    <row r="3182" spans="1:40" x14ac:dyDescent="0.25">
      <c r="A3182" s="52">
        <v>1</v>
      </c>
      <c r="B3182" s="2038" t="s">
        <v>392</v>
      </c>
      <c r="C3182" s="2469"/>
      <c r="D3182" s="365"/>
      <c r="E3182" s="2815"/>
      <c r="F3182" s="74"/>
      <c r="G3182" s="385"/>
      <c r="H3182" s="385"/>
      <c r="I3182" s="106"/>
      <c r="J3182" s="106"/>
      <c r="K3182" s="408"/>
      <c r="L3182" s="408"/>
      <c r="M3182" s="408"/>
      <c r="N3182" s="408"/>
      <c r="O3182" s="408"/>
      <c r="P3182" s="408"/>
      <c r="Q3182" s="633"/>
      <c r="R3182" s="633"/>
      <c r="S3182" s="633"/>
      <c r="T3182" s="633"/>
      <c r="U3182" s="633"/>
      <c r="V3182" s="633"/>
      <c r="W3182" s="633"/>
      <c r="X3182" s="633"/>
      <c r="Y3182" s="633"/>
      <c r="Z3182" s="633"/>
      <c r="AA3182" s="633"/>
      <c r="AB3182" s="633"/>
      <c r="AC3182" s="2172"/>
      <c r="AD3182" s="633"/>
      <c r="AE3182" s="3434"/>
      <c r="AF3182" s="633"/>
      <c r="AG3182" s="633"/>
      <c r="AH3182" s="633"/>
      <c r="AI3182" s="633"/>
      <c r="AJ3182" s="2228"/>
      <c r="AK3182" s="1966"/>
      <c r="AL3182" s="1332"/>
      <c r="AM3182" s="1396">
        <f t="shared" si="3442"/>
        <v>0</v>
      </c>
      <c r="AN3182" s="1792"/>
    </row>
    <row r="3183" spans="1:40" ht="30" x14ac:dyDescent="0.25">
      <c r="A3183" s="52">
        <v>1</v>
      </c>
      <c r="B3183" s="2038" t="s">
        <v>414</v>
      </c>
      <c r="C3183" s="2469"/>
      <c r="D3183" s="365"/>
      <c r="E3183" s="1157"/>
      <c r="F3183" s="74"/>
      <c r="G3183" s="385"/>
      <c r="H3183" s="385"/>
      <c r="I3183" s="106"/>
      <c r="J3183" s="106"/>
      <c r="K3183" s="408"/>
      <c r="L3183" s="408"/>
      <c r="M3183" s="408"/>
      <c r="N3183" s="408"/>
      <c r="O3183" s="408"/>
      <c r="P3183" s="408"/>
      <c r="Q3183" s="633"/>
      <c r="R3183" s="633"/>
      <c r="S3183" s="633"/>
      <c r="T3183" s="633"/>
      <c r="U3183" s="633"/>
      <c r="V3183" s="633"/>
      <c r="W3183" s="633"/>
      <c r="X3183" s="633"/>
      <c r="Y3183" s="633"/>
      <c r="Z3183" s="633"/>
      <c r="AA3183" s="633"/>
      <c r="AB3183" s="633"/>
      <c r="AC3183" s="2172"/>
      <c r="AD3183" s="633"/>
      <c r="AE3183" s="3434"/>
      <c r="AF3183" s="633"/>
      <c r="AG3183" s="633"/>
      <c r="AH3183" s="633"/>
      <c r="AI3183" s="633"/>
      <c r="AJ3183" s="2228"/>
      <c r="AK3183" s="1966"/>
      <c r="AL3183" s="1332"/>
      <c r="AM3183" s="1396">
        <f t="shared" si="3442"/>
        <v>0</v>
      </c>
      <c r="AN3183" s="1792"/>
    </row>
    <row r="3184" spans="1:40" ht="30" x14ac:dyDescent="0.25">
      <c r="A3184" s="52">
        <v>1</v>
      </c>
      <c r="B3184" s="2038" t="s">
        <v>445</v>
      </c>
      <c r="C3184" s="2469"/>
      <c r="D3184" s="365"/>
      <c r="E3184" s="1157">
        <v>257</v>
      </c>
      <c r="F3184" s="3168">
        <f>E3184</f>
        <v>257</v>
      </c>
      <c r="G3184" s="385">
        <v>278</v>
      </c>
      <c r="H3184" s="385">
        <f>G3184/F3184*100</f>
        <v>108.17120622568093</v>
      </c>
      <c r="I3184" s="106"/>
      <c r="J3184" s="106"/>
      <c r="K3184" s="408"/>
      <c r="L3184" s="408"/>
      <c r="M3184" s="408"/>
      <c r="N3184" s="408"/>
      <c r="O3184" s="408"/>
      <c r="P3184" s="408"/>
      <c r="Q3184" s="633"/>
      <c r="R3184" s="633"/>
      <c r="S3184" s="633"/>
      <c r="T3184" s="633"/>
      <c r="U3184" s="633"/>
      <c r="V3184" s="633"/>
      <c r="W3184" s="633"/>
      <c r="X3184" s="633"/>
      <c r="Y3184" s="633"/>
      <c r="Z3184" s="633"/>
      <c r="AA3184" s="633"/>
      <c r="AB3184" s="633"/>
      <c r="AC3184" s="2172"/>
      <c r="AD3184" s="633"/>
      <c r="AE3184" s="3434"/>
      <c r="AF3184" s="633"/>
      <c r="AG3184" s="633"/>
      <c r="AH3184" s="633"/>
      <c r="AI3184" s="633"/>
      <c r="AJ3184" s="2228"/>
      <c r="AK3184" s="1966"/>
      <c r="AL3184" s="1332"/>
      <c r="AM3184" s="1396">
        <f t="shared" si="3442"/>
        <v>0</v>
      </c>
      <c r="AN3184" s="1792"/>
    </row>
    <row r="3185" spans="1:40" ht="60" x14ac:dyDescent="0.25">
      <c r="A3185" s="52">
        <v>1</v>
      </c>
      <c r="B3185" s="2038" t="s">
        <v>394</v>
      </c>
      <c r="C3185" s="2469"/>
      <c r="D3185" s="365"/>
      <c r="E3185" s="1157"/>
      <c r="F3185" s="74"/>
      <c r="G3185" s="385"/>
      <c r="H3185" s="385"/>
      <c r="I3185" s="106"/>
      <c r="J3185" s="106"/>
      <c r="K3185" s="408"/>
      <c r="L3185" s="408"/>
      <c r="M3185" s="408"/>
      <c r="N3185" s="408"/>
      <c r="O3185" s="408"/>
      <c r="P3185" s="408"/>
      <c r="Q3185" s="633"/>
      <c r="R3185" s="633"/>
      <c r="S3185" s="633"/>
      <c r="T3185" s="633"/>
      <c r="U3185" s="633"/>
      <c r="V3185" s="633"/>
      <c r="W3185" s="633"/>
      <c r="X3185" s="633"/>
      <c r="Y3185" s="633"/>
      <c r="Z3185" s="633"/>
      <c r="AA3185" s="633"/>
      <c r="AB3185" s="633"/>
      <c r="AC3185" s="2172"/>
      <c r="AD3185" s="633"/>
      <c r="AE3185" s="3434"/>
      <c r="AF3185" s="633"/>
      <c r="AG3185" s="633"/>
      <c r="AH3185" s="633"/>
      <c r="AI3185" s="633"/>
      <c r="AJ3185" s="2228"/>
      <c r="AK3185" s="1966"/>
      <c r="AL3185" s="1332"/>
      <c r="AM3185" s="1396">
        <f t="shared" si="3442"/>
        <v>0</v>
      </c>
      <c r="AN3185" s="1792"/>
    </row>
    <row r="3186" spans="1:40" ht="45" x14ac:dyDescent="0.25">
      <c r="A3186" s="52">
        <v>1</v>
      </c>
      <c r="B3186" s="2037" t="s">
        <v>395</v>
      </c>
      <c r="C3186" s="2469"/>
      <c r="D3186" s="365"/>
      <c r="E3186" s="1157"/>
      <c r="F3186" s="74"/>
      <c r="G3186" s="385"/>
      <c r="H3186" s="385"/>
      <c r="I3186" s="106"/>
      <c r="J3186" s="106"/>
      <c r="K3186" s="408"/>
      <c r="L3186" s="408"/>
      <c r="M3186" s="408"/>
      <c r="N3186" s="408"/>
      <c r="O3186" s="408"/>
      <c r="P3186" s="408"/>
      <c r="Q3186" s="633"/>
      <c r="R3186" s="633"/>
      <c r="S3186" s="633"/>
      <c r="T3186" s="633"/>
      <c r="U3186" s="633"/>
      <c r="V3186" s="633"/>
      <c r="W3186" s="633"/>
      <c r="X3186" s="633"/>
      <c r="Y3186" s="633"/>
      <c r="Z3186" s="633"/>
      <c r="AA3186" s="633"/>
      <c r="AB3186" s="633"/>
      <c r="AC3186" s="2172"/>
      <c r="AD3186" s="633"/>
      <c r="AE3186" s="3434"/>
      <c r="AF3186" s="633"/>
      <c r="AG3186" s="633"/>
      <c r="AH3186" s="633"/>
      <c r="AI3186" s="633"/>
      <c r="AJ3186" s="2228"/>
      <c r="AK3186" s="1966"/>
      <c r="AL3186" s="1332"/>
      <c r="AM3186" s="1396">
        <f t="shared" si="3442"/>
        <v>0</v>
      </c>
      <c r="AN3186" s="1792"/>
    </row>
    <row r="3187" spans="1:40" x14ac:dyDescent="0.25">
      <c r="A3187" s="52">
        <v>1</v>
      </c>
      <c r="B3187" s="2682" t="s">
        <v>406</v>
      </c>
      <c r="C3187" s="2412"/>
      <c r="D3187" s="365"/>
      <c r="E3187" s="2847"/>
      <c r="F3187" s="74"/>
      <c r="G3187" s="385"/>
      <c r="H3187" s="385"/>
      <c r="I3187" s="106"/>
      <c r="J3187" s="106"/>
      <c r="K3187" s="408"/>
      <c r="L3187" s="408"/>
      <c r="M3187" s="408"/>
      <c r="N3187" s="408"/>
      <c r="O3187" s="408"/>
      <c r="P3187" s="408"/>
      <c r="Q3187" s="633"/>
      <c r="R3187" s="633"/>
      <c r="S3187" s="633"/>
      <c r="T3187" s="633"/>
      <c r="U3187" s="633"/>
      <c r="V3187" s="633"/>
      <c r="W3187" s="633"/>
      <c r="X3187" s="633"/>
      <c r="Y3187" s="633"/>
      <c r="Z3187" s="633"/>
      <c r="AA3187" s="633"/>
      <c r="AB3187" s="633"/>
      <c r="AC3187" s="2172"/>
      <c r="AD3187" s="633"/>
      <c r="AE3187" s="3434"/>
      <c r="AF3187" s="633"/>
      <c r="AG3187" s="633"/>
      <c r="AH3187" s="633"/>
      <c r="AI3187" s="633"/>
      <c r="AJ3187" s="2228"/>
      <c r="AK3187" s="639">
        <f>AK3188+AK3189/8.5</f>
        <v>0</v>
      </c>
      <c r="AL3187" s="8">
        <f>AL3188+AL3189</f>
        <v>0</v>
      </c>
      <c r="AM3187" s="1389">
        <f t="shared" si="3442"/>
        <v>0</v>
      </c>
      <c r="AN3187" s="1792"/>
    </row>
    <row r="3188" spans="1:40" x14ac:dyDescent="0.25">
      <c r="A3188" s="52">
        <v>1</v>
      </c>
      <c r="B3188" s="2682" t="s">
        <v>416</v>
      </c>
      <c r="C3188" s="2412"/>
      <c r="D3188" s="365"/>
      <c r="E3188" s="2847"/>
      <c r="F3188" s="74"/>
      <c r="G3188" s="385"/>
      <c r="H3188" s="385"/>
      <c r="I3188" s="106"/>
      <c r="J3188" s="106"/>
      <c r="K3188" s="408"/>
      <c r="L3188" s="408"/>
      <c r="M3188" s="408"/>
      <c r="N3188" s="408"/>
      <c r="O3188" s="408"/>
      <c r="P3188" s="408"/>
      <c r="Q3188" s="633"/>
      <c r="R3188" s="633"/>
      <c r="S3188" s="633"/>
      <c r="T3188" s="633"/>
      <c r="U3188" s="633"/>
      <c r="V3188" s="633"/>
      <c r="W3188" s="633"/>
      <c r="X3188" s="633"/>
      <c r="Y3188" s="633"/>
      <c r="Z3188" s="633"/>
      <c r="AA3188" s="633"/>
      <c r="AB3188" s="633"/>
      <c r="AC3188" s="2172"/>
      <c r="AD3188" s="633"/>
      <c r="AE3188" s="3434"/>
      <c r="AF3188" s="633"/>
      <c r="AG3188" s="633"/>
      <c r="AH3188" s="633"/>
      <c r="AI3188" s="633"/>
      <c r="AJ3188" s="2228"/>
      <c r="AK3188" s="1966"/>
      <c r="AL3188" s="1332"/>
      <c r="AM3188" s="1396">
        <f t="shared" si="3442"/>
        <v>0</v>
      </c>
      <c r="AN3188" s="1792"/>
    </row>
    <row r="3189" spans="1:40" s="210" customFormat="1" x14ac:dyDescent="0.25">
      <c r="A3189" s="52">
        <v>1</v>
      </c>
      <c r="B3189" s="2038" t="s">
        <v>417</v>
      </c>
      <c r="C3189" s="2412"/>
      <c r="D3189" s="365"/>
      <c r="E3189" s="2847"/>
      <c r="F3189" s="74"/>
      <c r="G3189" s="385"/>
      <c r="H3189" s="385"/>
      <c r="I3189" s="106"/>
      <c r="J3189" s="106"/>
      <c r="K3189" s="408"/>
      <c r="L3189" s="408"/>
      <c r="M3189" s="408"/>
      <c r="N3189" s="408"/>
      <c r="O3189" s="408"/>
      <c r="P3189" s="408"/>
      <c r="Q3189" s="633"/>
      <c r="R3189" s="633"/>
      <c r="S3189" s="633"/>
      <c r="T3189" s="633"/>
      <c r="U3189" s="633"/>
      <c r="V3189" s="633"/>
      <c r="W3189" s="633"/>
      <c r="X3189" s="633"/>
      <c r="Y3189" s="633"/>
      <c r="Z3189" s="633"/>
      <c r="AA3189" s="633"/>
      <c r="AB3189" s="633"/>
      <c r="AC3189" s="2172"/>
      <c r="AD3189" s="633"/>
      <c r="AE3189" s="3434"/>
      <c r="AF3189" s="633"/>
      <c r="AG3189" s="633"/>
      <c r="AH3189" s="633"/>
      <c r="AI3189" s="633"/>
      <c r="AJ3189" s="2228"/>
      <c r="AK3189" s="1962"/>
      <c r="AL3189" s="8"/>
      <c r="AM3189" s="1389">
        <f t="shared" si="3442"/>
        <v>0</v>
      </c>
      <c r="AN3189" s="1792"/>
    </row>
    <row r="3190" spans="1:40" x14ac:dyDescent="0.25">
      <c r="A3190" s="52">
        <v>1</v>
      </c>
      <c r="B3190" s="2700" t="s">
        <v>418</v>
      </c>
      <c r="C3190" s="401"/>
      <c r="D3190" s="450"/>
      <c r="E3190" s="2847"/>
      <c r="F3190" s="348"/>
      <c r="G3190" s="348"/>
      <c r="H3190" s="348"/>
      <c r="I3190" s="106"/>
      <c r="J3190" s="106"/>
      <c r="K3190" s="408"/>
      <c r="L3190" s="408"/>
      <c r="M3190" s="408"/>
      <c r="N3190" s="408"/>
      <c r="O3190" s="408"/>
      <c r="P3190" s="408"/>
      <c r="Q3190" s="633"/>
      <c r="R3190" s="633"/>
      <c r="S3190" s="633"/>
      <c r="T3190" s="633"/>
      <c r="U3190" s="633"/>
      <c r="V3190" s="633"/>
      <c r="W3190" s="633"/>
      <c r="X3190" s="633"/>
      <c r="Y3190" s="633"/>
      <c r="Z3190" s="633"/>
      <c r="AA3190" s="633"/>
      <c r="AB3190" s="633"/>
      <c r="AC3190" s="2221">
        <f t="shared" ref="AC3190" si="3473">Q3190/12*$B$4</f>
        <v>0</v>
      </c>
      <c r="AD3190" s="633">
        <f>AJ3190-AI3190</f>
        <v>0</v>
      </c>
      <c r="AE3190" s="3434"/>
      <c r="AF3190" s="633"/>
      <c r="AG3190" s="633">
        <f>AD3190-AC3190</f>
        <v>0</v>
      </c>
      <c r="AH3190" s="633"/>
      <c r="AI3190" s="633"/>
      <c r="AJ3190" s="2228"/>
      <c r="AK3190" s="640">
        <f>SUM(AK3154+AK3188*3.2)+AK3189/3.9</f>
        <v>0</v>
      </c>
      <c r="AL3190" s="8">
        <f>AL3187+AL3154</f>
        <v>0</v>
      </c>
      <c r="AM3190" s="8">
        <f t="shared" si="3442"/>
        <v>0</v>
      </c>
      <c r="AN3190" s="1792"/>
    </row>
    <row r="3191" spans="1:40" ht="29.25" x14ac:dyDescent="0.25">
      <c r="A3191" s="52">
        <v>1</v>
      </c>
      <c r="B3191" s="2682" t="s">
        <v>396</v>
      </c>
      <c r="C3191" s="2534"/>
      <c r="D3191" s="365"/>
      <c r="E3191" s="2847">
        <v>4953</v>
      </c>
      <c r="F3191" s="385">
        <f t="shared" si="3456"/>
        <v>4953</v>
      </c>
      <c r="G3191" s="385">
        <v>2210</v>
      </c>
      <c r="H3191" s="385">
        <f>G3191/F3191*100</f>
        <v>44.619422572178479</v>
      </c>
      <c r="I3191" s="106"/>
      <c r="J3191" s="106"/>
      <c r="K3191" s="408"/>
      <c r="L3191" s="408"/>
      <c r="M3191" s="408"/>
      <c r="N3191" s="408"/>
      <c r="O3191" s="408"/>
      <c r="P3191" s="408"/>
      <c r="Q3191" s="633"/>
      <c r="R3191" s="633"/>
      <c r="S3191" s="633"/>
      <c r="T3191" s="633"/>
      <c r="U3191" s="633"/>
      <c r="V3191" s="633"/>
      <c r="W3191" s="633"/>
      <c r="X3191" s="633"/>
      <c r="Y3191" s="633"/>
      <c r="Z3191" s="633"/>
      <c r="AA3191" s="633"/>
      <c r="AB3191" s="633"/>
      <c r="AC3191" s="2173"/>
      <c r="AD3191" s="633"/>
      <c r="AE3191" s="3434"/>
      <c r="AF3191" s="633"/>
      <c r="AG3191" s="633"/>
      <c r="AH3191" s="633"/>
      <c r="AI3191" s="633"/>
      <c r="AJ3191" s="2228"/>
      <c r="AK3191" s="1962"/>
      <c r="AL3191" s="8"/>
      <c r="AM3191" s="1389">
        <f t="shared" si="3442"/>
        <v>0</v>
      </c>
      <c r="AN3191" s="1792"/>
    </row>
    <row r="3192" spans="1:40" ht="30" x14ac:dyDescent="0.25">
      <c r="A3192" s="52">
        <v>1</v>
      </c>
      <c r="B3192" s="1054" t="s">
        <v>255</v>
      </c>
      <c r="C3192" s="2469"/>
      <c r="D3192" s="365"/>
      <c r="E3192" s="2847"/>
      <c r="F3192" s="385"/>
      <c r="G3192" s="385"/>
      <c r="H3192" s="348"/>
      <c r="I3192" s="106"/>
      <c r="J3192" s="106"/>
      <c r="K3192" s="408"/>
      <c r="L3192" s="408"/>
      <c r="M3192" s="408"/>
      <c r="N3192" s="408"/>
      <c r="O3192" s="408"/>
      <c r="P3192" s="408"/>
      <c r="Q3192" s="633"/>
      <c r="R3192" s="633"/>
      <c r="S3192" s="633"/>
      <c r="T3192" s="633"/>
      <c r="U3192" s="633"/>
      <c r="V3192" s="633"/>
      <c r="W3192" s="633"/>
      <c r="X3192" s="633"/>
      <c r="Y3192" s="633"/>
      <c r="Z3192" s="633"/>
      <c r="AA3192" s="633"/>
      <c r="AB3192" s="633"/>
      <c r="AC3192" s="2172"/>
      <c r="AD3192" s="633"/>
      <c r="AE3192" s="3434"/>
      <c r="AF3192" s="633"/>
      <c r="AG3192" s="633"/>
      <c r="AH3192" s="633"/>
      <c r="AI3192" s="633"/>
      <c r="AJ3192" s="2228"/>
      <c r="AK3192" s="1962">
        <f>AK3193+AK3194+AK3199</f>
        <v>0</v>
      </c>
      <c r="AL3192" s="8">
        <f t="shared" ref="AL3192" si="3474">AL3193+AL3194+AL3199</f>
        <v>0</v>
      </c>
      <c r="AM3192" s="8">
        <f t="shared" si="3442"/>
        <v>0</v>
      </c>
      <c r="AN3192" s="1792"/>
    </row>
    <row r="3193" spans="1:40" ht="57.75" x14ac:dyDescent="0.25">
      <c r="A3193" s="52">
        <v>1</v>
      </c>
      <c r="B3193" s="2682" t="s">
        <v>425</v>
      </c>
      <c r="C3193" s="2469"/>
      <c r="D3193" s="365"/>
      <c r="E3193" s="2847"/>
      <c r="F3193" s="385"/>
      <c r="G3193" s="385"/>
      <c r="H3193" s="348"/>
      <c r="I3193" s="106"/>
      <c r="J3193" s="106"/>
      <c r="K3193" s="408"/>
      <c r="L3193" s="408"/>
      <c r="M3193" s="408"/>
      <c r="N3193" s="408"/>
      <c r="O3193" s="408"/>
      <c r="P3193" s="408"/>
      <c r="Q3193" s="633"/>
      <c r="R3193" s="633"/>
      <c r="S3193" s="633"/>
      <c r="T3193" s="633"/>
      <c r="U3193" s="633"/>
      <c r="V3193" s="633"/>
      <c r="W3193" s="633"/>
      <c r="X3193" s="633"/>
      <c r="Y3193" s="633"/>
      <c r="Z3193" s="633"/>
      <c r="AA3193" s="633"/>
      <c r="AB3193" s="633"/>
      <c r="AC3193" s="2172"/>
      <c r="AD3193" s="633"/>
      <c r="AE3193" s="3434"/>
      <c r="AF3193" s="633"/>
      <c r="AG3193" s="633"/>
      <c r="AH3193" s="633"/>
      <c r="AI3193" s="633"/>
      <c r="AJ3193" s="2228"/>
      <c r="AK3193" s="1962"/>
      <c r="AL3193" s="8"/>
      <c r="AM3193" s="1389">
        <f t="shared" si="3442"/>
        <v>0</v>
      </c>
      <c r="AN3193" s="1792"/>
    </row>
    <row r="3194" spans="1:40" x14ac:dyDescent="0.25">
      <c r="A3194" s="52">
        <v>1</v>
      </c>
      <c r="B3194" s="2759" t="s">
        <v>299</v>
      </c>
      <c r="C3194" s="2469"/>
      <c r="D3194" s="365"/>
      <c r="E3194" s="2812">
        <f>SUM(E3195:E3197)</f>
        <v>598</v>
      </c>
      <c r="F3194" s="348">
        <f t="shared" ref="F3194" si="3475">SUM(F3195:F3197)</f>
        <v>598</v>
      </c>
      <c r="G3194" s="3279">
        <f t="shared" ref="G3194" si="3476">SUM(G3195:G3197)</f>
        <v>180</v>
      </c>
      <c r="H3194" s="348">
        <f t="shared" ref="H3194:H3202" si="3477">G3194/F3194*100</f>
        <v>30.100334448160538</v>
      </c>
      <c r="I3194" s="106"/>
      <c r="J3194" s="106"/>
      <c r="K3194" s="408"/>
      <c r="L3194" s="408"/>
      <c r="M3194" s="408"/>
      <c r="N3194" s="408"/>
      <c r="O3194" s="408"/>
      <c r="P3194" s="408"/>
      <c r="Q3194" s="633">
        <v>636.43600000000004</v>
      </c>
      <c r="R3194" s="633">
        <v>636.43600000000004</v>
      </c>
      <c r="S3194" s="633">
        <v>636.43600000000004</v>
      </c>
      <c r="T3194" s="633">
        <v>636.43600000000004</v>
      </c>
      <c r="U3194" s="633">
        <v>636.43600000000004</v>
      </c>
      <c r="V3194" s="633">
        <v>636.43600000000004</v>
      </c>
      <c r="W3194" s="633">
        <v>636.43600000000004</v>
      </c>
      <c r="X3194" s="633">
        <v>636.43600000000004</v>
      </c>
      <c r="Y3194" s="633">
        <v>636.43600000000004</v>
      </c>
      <c r="Z3194" s="633">
        <v>636.43600000000004</v>
      </c>
      <c r="AA3194" s="633">
        <v>636.43600000000004</v>
      </c>
      <c r="AB3194" s="633">
        <v>636.43600000000004</v>
      </c>
      <c r="AC3194" s="889">
        <f t="shared" ref="AC3194" si="3478">AB3194</f>
        <v>636.43600000000004</v>
      </c>
      <c r="AD3194" s="633">
        <f>AJ3194-AI3194-AF3194</f>
        <v>193.1146</v>
      </c>
      <c r="AE3194" s="3434"/>
      <c r="AF3194" s="633"/>
      <c r="AG3194" s="633">
        <f>AD3194-AC3194</f>
        <v>-443.32140000000004</v>
      </c>
      <c r="AH3194" s="633">
        <v>0</v>
      </c>
      <c r="AI3194" s="633">
        <v>0</v>
      </c>
      <c r="AJ3194" s="2228">
        <v>193.1146</v>
      </c>
      <c r="AK3194" s="385">
        <f>SUM(AK3195:AK3198)</f>
        <v>0</v>
      </c>
      <c r="AL3194" s="385">
        <f>SUM(AL3195:AL3198)</f>
        <v>0</v>
      </c>
      <c r="AM3194" s="1389">
        <f t="shared" si="3442"/>
        <v>0</v>
      </c>
      <c r="AN3194" s="1792"/>
    </row>
    <row r="3195" spans="1:40" x14ac:dyDescent="0.25">
      <c r="A3195" s="52">
        <v>1</v>
      </c>
      <c r="B3195" s="2808" t="s">
        <v>348</v>
      </c>
      <c r="C3195" s="2469"/>
      <c r="D3195" s="365"/>
      <c r="E3195" s="2847">
        <v>20</v>
      </c>
      <c r="F3195" s="74">
        <f t="shared" si="3456"/>
        <v>20</v>
      </c>
      <c r="G3195" s="385"/>
      <c r="H3195" s="348">
        <f t="shared" si="3477"/>
        <v>0</v>
      </c>
      <c r="I3195" s="106"/>
      <c r="J3195" s="106"/>
      <c r="K3195" s="408"/>
      <c r="L3195" s="408"/>
      <c r="M3195" s="408"/>
      <c r="N3195" s="408"/>
      <c r="O3195" s="408"/>
      <c r="P3195" s="408"/>
      <c r="Q3195" s="633"/>
      <c r="R3195" s="633"/>
      <c r="S3195" s="633"/>
      <c r="T3195" s="633"/>
      <c r="U3195" s="633"/>
      <c r="V3195" s="633"/>
      <c r="W3195" s="633"/>
      <c r="X3195" s="633"/>
      <c r="Y3195" s="633"/>
      <c r="Z3195" s="633"/>
      <c r="AA3195" s="633"/>
      <c r="AB3195" s="633"/>
      <c r="AC3195" s="2172"/>
      <c r="AD3195" s="633"/>
      <c r="AE3195" s="3434"/>
      <c r="AF3195" s="633"/>
      <c r="AG3195" s="633"/>
      <c r="AH3195" s="633"/>
      <c r="AI3195" s="633"/>
      <c r="AJ3195" s="2228"/>
      <c r="AK3195" s="1966"/>
      <c r="AL3195" s="1332"/>
      <c r="AM3195" s="1396">
        <f t="shared" si="3442"/>
        <v>0</v>
      </c>
      <c r="AN3195" s="1792"/>
    </row>
    <row r="3196" spans="1:40" ht="30" x14ac:dyDescent="0.25">
      <c r="A3196" s="52">
        <v>1</v>
      </c>
      <c r="B3196" s="1057" t="s">
        <v>401</v>
      </c>
      <c r="C3196" s="2469"/>
      <c r="D3196" s="365"/>
      <c r="E3196" s="2847">
        <v>250</v>
      </c>
      <c r="F3196" s="74">
        <f t="shared" si="3456"/>
        <v>250</v>
      </c>
      <c r="G3196" s="385">
        <v>38</v>
      </c>
      <c r="H3196" s="348">
        <f t="shared" si="3477"/>
        <v>15.2</v>
      </c>
      <c r="I3196" s="106"/>
      <c r="J3196" s="106"/>
      <c r="K3196" s="408"/>
      <c r="L3196" s="408"/>
      <c r="M3196" s="408"/>
      <c r="N3196" s="408"/>
      <c r="O3196" s="408"/>
      <c r="P3196" s="408"/>
      <c r="Q3196" s="633"/>
      <c r="R3196" s="633"/>
      <c r="S3196" s="633"/>
      <c r="T3196" s="633"/>
      <c r="U3196" s="633"/>
      <c r="V3196" s="633"/>
      <c r="W3196" s="633"/>
      <c r="X3196" s="633"/>
      <c r="Y3196" s="633"/>
      <c r="Z3196" s="633"/>
      <c r="AA3196" s="633"/>
      <c r="AB3196" s="633"/>
      <c r="AC3196" s="2172"/>
      <c r="AD3196" s="633"/>
      <c r="AE3196" s="3434"/>
      <c r="AF3196" s="633"/>
      <c r="AG3196" s="633"/>
      <c r="AH3196" s="633"/>
      <c r="AI3196" s="633"/>
      <c r="AJ3196" s="2228"/>
      <c r="AK3196" s="1966"/>
      <c r="AL3196" s="1332"/>
      <c r="AM3196" s="1396">
        <f t="shared" si="3442"/>
        <v>0</v>
      </c>
      <c r="AN3196" s="1792"/>
    </row>
    <row r="3197" spans="1:40" x14ac:dyDescent="0.25">
      <c r="A3197" s="52">
        <v>1</v>
      </c>
      <c r="B3197" s="1057" t="s">
        <v>74</v>
      </c>
      <c r="C3197" s="2469"/>
      <c r="D3197" s="365"/>
      <c r="E3197" s="2848">
        <v>328</v>
      </c>
      <c r="F3197" s="74">
        <f t="shared" si="3456"/>
        <v>328</v>
      </c>
      <c r="G3197" s="385">
        <v>142</v>
      </c>
      <c r="H3197" s="348">
        <f t="shared" si="3477"/>
        <v>43.292682926829265</v>
      </c>
      <c r="I3197" s="106"/>
      <c r="J3197" s="106"/>
      <c r="K3197" s="408"/>
      <c r="L3197" s="408"/>
      <c r="M3197" s="408"/>
      <c r="N3197" s="408"/>
      <c r="O3197" s="408"/>
      <c r="P3197" s="408"/>
      <c r="Q3197" s="633"/>
      <c r="R3197" s="633"/>
      <c r="S3197" s="633"/>
      <c r="T3197" s="633"/>
      <c r="U3197" s="633"/>
      <c r="V3197" s="633"/>
      <c r="W3197" s="633"/>
      <c r="X3197" s="633"/>
      <c r="Y3197" s="633"/>
      <c r="Z3197" s="633"/>
      <c r="AA3197" s="633"/>
      <c r="AB3197" s="633"/>
      <c r="AC3197" s="2172"/>
      <c r="AD3197" s="633"/>
      <c r="AE3197" s="3434"/>
      <c r="AF3197" s="633"/>
      <c r="AG3197" s="633"/>
      <c r="AH3197" s="633"/>
      <c r="AI3197" s="633"/>
      <c r="AJ3197" s="2228"/>
      <c r="AK3197" s="1966"/>
      <c r="AL3197" s="1332"/>
      <c r="AM3197" s="1396">
        <f t="shared" si="3442"/>
        <v>0</v>
      </c>
      <c r="AN3197" s="1792"/>
    </row>
    <row r="3198" spans="1:40" x14ac:dyDescent="0.25">
      <c r="A3198" s="52">
        <v>1</v>
      </c>
      <c r="B3198" s="2686" t="s">
        <v>402</v>
      </c>
      <c r="C3198" s="2469"/>
      <c r="D3198" s="365"/>
      <c r="E3198" s="2849">
        <f>E3179+E3154</f>
        <v>18962.5</v>
      </c>
      <c r="F3198" s="2849">
        <f>F3179+F3154</f>
        <v>18962.5</v>
      </c>
      <c r="G3198" s="2849">
        <f>G3179+G3154</f>
        <v>14383.11</v>
      </c>
      <c r="H3198" s="348">
        <f t="shared" si="3477"/>
        <v>75.850283454185899</v>
      </c>
      <c r="I3198" s="106"/>
      <c r="J3198" s="106"/>
      <c r="K3198" s="408"/>
      <c r="L3198" s="408"/>
      <c r="M3198" s="408"/>
      <c r="N3198" s="408"/>
      <c r="O3198" s="408"/>
      <c r="P3198" s="408"/>
      <c r="Q3198" s="633"/>
      <c r="R3198" s="633"/>
      <c r="S3198" s="633"/>
      <c r="T3198" s="633"/>
      <c r="U3198" s="633"/>
      <c r="V3198" s="633"/>
      <c r="W3198" s="633"/>
      <c r="X3198" s="633"/>
      <c r="Y3198" s="633"/>
      <c r="Z3198" s="633"/>
      <c r="AA3198" s="633"/>
      <c r="AB3198" s="633"/>
      <c r="AC3198" s="2172"/>
      <c r="AD3198" s="633"/>
      <c r="AE3198" s="3434"/>
      <c r="AF3198" s="633"/>
      <c r="AG3198" s="633"/>
      <c r="AH3198" s="633"/>
      <c r="AI3198" s="633"/>
      <c r="AJ3198" s="2228"/>
      <c r="AK3198" s="1966"/>
      <c r="AL3198" s="1332"/>
      <c r="AM3198" s="1396">
        <f t="shared" si="3442"/>
        <v>0</v>
      </c>
      <c r="AN3198" s="1792"/>
    </row>
    <row r="3199" spans="1:40" ht="29.25" x14ac:dyDescent="0.25">
      <c r="A3199" s="52">
        <v>1</v>
      </c>
      <c r="B3199" s="2686" t="s">
        <v>446</v>
      </c>
      <c r="C3199" s="2469"/>
      <c r="D3199" s="365"/>
      <c r="E3199" s="2849">
        <f>E3168</f>
        <v>3114</v>
      </c>
      <c r="F3199" s="2849">
        <f>F3168</f>
        <v>3114</v>
      </c>
      <c r="G3199" s="2849">
        <f>G3168</f>
        <v>1984</v>
      </c>
      <c r="H3199" s="348">
        <f t="shared" si="3477"/>
        <v>63.712267180475266</v>
      </c>
      <c r="I3199" s="106"/>
      <c r="J3199" s="106"/>
      <c r="K3199" s="408"/>
      <c r="L3199" s="408"/>
      <c r="M3199" s="408"/>
      <c r="N3199" s="408"/>
      <c r="O3199" s="408"/>
      <c r="P3199" s="408"/>
      <c r="Q3199" s="633"/>
      <c r="R3199" s="633"/>
      <c r="S3199" s="633"/>
      <c r="T3199" s="633"/>
      <c r="U3199" s="633"/>
      <c r="V3199" s="633"/>
      <c r="W3199" s="633"/>
      <c r="X3199" s="633"/>
      <c r="Y3199" s="633"/>
      <c r="Z3199" s="633"/>
      <c r="AA3199" s="633"/>
      <c r="AB3199" s="633"/>
      <c r="AC3199" s="2172"/>
      <c r="AD3199" s="633"/>
      <c r="AE3199" s="3434"/>
      <c r="AF3199" s="633"/>
      <c r="AG3199" s="633"/>
      <c r="AH3199" s="633"/>
      <c r="AI3199" s="633"/>
      <c r="AJ3199" s="2228"/>
      <c r="AK3199" s="1966">
        <f>AK3200+AK3201+AK3202</f>
        <v>0</v>
      </c>
      <c r="AL3199" s="1332">
        <f>AL3200+AL3201+AL3202</f>
        <v>0</v>
      </c>
      <c r="AM3199" s="1332">
        <f t="shared" si="3442"/>
        <v>0</v>
      </c>
      <c r="AN3199" s="1792"/>
    </row>
    <row r="3200" spans="1:40" ht="29.25" x14ac:dyDescent="0.25">
      <c r="A3200" s="52">
        <v>1</v>
      </c>
      <c r="B3200" s="2686" t="s">
        <v>403</v>
      </c>
      <c r="C3200" s="2469"/>
      <c r="D3200" s="365"/>
      <c r="E3200" s="2849">
        <f>E3187+E3162</f>
        <v>19632.510638297874</v>
      </c>
      <c r="F3200" s="2849">
        <f>F3187+F3162</f>
        <v>19632.510638297874</v>
      </c>
      <c r="G3200" s="2849">
        <f>G3187+G3162</f>
        <v>13526.143617021276</v>
      </c>
      <c r="H3200" s="348">
        <f t="shared" si="3477"/>
        <v>68.896657519875831</v>
      </c>
      <c r="I3200" s="106"/>
      <c r="J3200" s="106"/>
      <c r="K3200" s="408"/>
      <c r="L3200" s="408"/>
      <c r="M3200" s="408"/>
      <c r="N3200" s="408"/>
      <c r="O3200" s="408"/>
      <c r="P3200" s="408"/>
      <c r="Q3200" s="633"/>
      <c r="R3200" s="633"/>
      <c r="S3200" s="633"/>
      <c r="T3200" s="633"/>
      <c r="U3200" s="633"/>
      <c r="V3200" s="633"/>
      <c r="W3200" s="633"/>
      <c r="X3200" s="633"/>
      <c r="Y3200" s="633"/>
      <c r="Z3200" s="633"/>
      <c r="AA3200" s="633"/>
      <c r="AB3200" s="633"/>
      <c r="AC3200" s="2172"/>
      <c r="AD3200" s="633"/>
      <c r="AE3200" s="3434"/>
      <c r="AF3200" s="633"/>
      <c r="AG3200" s="633"/>
      <c r="AH3200" s="633"/>
      <c r="AI3200" s="633"/>
      <c r="AJ3200" s="2228"/>
      <c r="AK3200" s="1962"/>
      <c r="AL3200" s="8"/>
      <c r="AM3200" s="1389">
        <f t="shared" si="3442"/>
        <v>0</v>
      </c>
      <c r="AN3200" s="1792"/>
    </row>
    <row r="3201" spans="1:40" ht="29.25" x14ac:dyDescent="0.25">
      <c r="A3201" s="52">
        <v>1</v>
      </c>
      <c r="B3201" s="2686" t="s">
        <v>404</v>
      </c>
      <c r="C3201" s="2469"/>
      <c r="D3201" s="365"/>
      <c r="E3201" s="2849">
        <f>E3191</f>
        <v>4953</v>
      </c>
      <c r="F3201" s="2849">
        <f>F3191</f>
        <v>4953</v>
      </c>
      <c r="G3201" s="2849">
        <f>G3191</f>
        <v>2210</v>
      </c>
      <c r="H3201" s="348">
        <f t="shared" si="3477"/>
        <v>44.619422572178479</v>
      </c>
      <c r="I3201" s="106"/>
      <c r="J3201" s="106"/>
      <c r="K3201" s="408"/>
      <c r="L3201" s="408"/>
      <c r="M3201" s="408"/>
      <c r="N3201" s="408"/>
      <c r="O3201" s="408"/>
      <c r="P3201" s="408"/>
      <c r="Q3201" s="633">
        <v>4375.4802</v>
      </c>
      <c r="R3201" s="633">
        <v>4375.4802</v>
      </c>
      <c r="S3201" s="633">
        <v>4375.4802</v>
      </c>
      <c r="T3201" s="633">
        <v>4375.4802</v>
      </c>
      <c r="U3201" s="633">
        <v>4375.4802</v>
      </c>
      <c r="V3201" s="633">
        <v>4375.4802</v>
      </c>
      <c r="W3201" s="633">
        <v>4375.4802</v>
      </c>
      <c r="X3201" s="633">
        <v>4375.4802</v>
      </c>
      <c r="Y3201" s="633">
        <v>4375.4802</v>
      </c>
      <c r="Z3201" s="633">
        <v>4375.4802</v>
      </c>
      <c r="AA3201" s="633">
        <v>4375.4802</v>
      </c>
      <c r="AB3201" s="633">
        <v>4375.4802</v>
      </c>
      <c r="AC3201" s="889">
        <f t="shared" ref="AC3201" si="3479">AB3201</f>
        <v>4375.4802</v>
      </c>
      <c r="AD3201" s="633">
        <f>AJ3201-AI3201-AF3201</f>
        <v>1946.6683600000003</v>
      </c>
      <c r="AE3201" s="3434"/>
      <c r="AF3201" s="633"/>
      <c r="AG3201" s="633">
        <f>AD3201-AC3201</f>
        <v>-2428.8118399999994</v>
      </c>
      <c r="AH3201" s="633">
        <v>0</v>
      </c>
      <c r="AI3201" s="633">
        <v>-1.1354200000000001</v>
      </c>
      <c r="AJ3201" s="2228">
        <v>1945.5329400000003</v>
      </c>
      <c r="AK3201" s="1962"/>
      <c r="AL3201" s="8"/>
      <c r="AM3201" s="1389">
        <f t="shared" si="3442"/>
        <v>0</v>
      </c>
      <c r="AN3201" s="1792"/>
    </row>
    <row r="3202" spans="1:40" x14ac:dyDescent="0.25">
      <c r="A3202" s="52">
        <v>1</v>
      </c>
      <c r="B3202" s="2687" t="s">
        <v>141</v>
      </c>
      <c r="C3202" s="2469"/>
      <c r="D3202" s="365"/>
      <c r="E3202" s="2812">
        <f>E3198+E3199+E3201+E3163*2.9+E3165/4.2</f>
        <v>82766.719047619059</v>
      </c>
      <c r="F3202" s="2812">
        <f>F3198+F3199+F3201+F3163*2.9+F3165/4.2</f>
        <v>82766.719047619059</v>
      </c>
      <c r="G3202" s="2812">
        <f>G3198+G3199+G3201+G3163*2.9+G3165/4.2</f>
        <v>56687.521904761903</v>
      </c>
      <c r="H3202" s="348">
        <f t="shared" si="3477"/>
        <v>68.490720131297294</v>
      </c>
      <c r="I3202" s="106"/>
      <c r="J3202" s="106"/>
      <c r="K3202" s="408"/>
      <c r="L3202" s="408"/>
      <c r="M3202" s="408"/>
      <c r="N3202" s="408"/>
      <c r="O3202" s="408"/>
      <c r="P3202" s="408"/>
      <c r="Q3202" s="633">
        <f t="shared" ref="Q3202:V3202" si="3480">Q3201+Q3194+Q3168+Q3153+Q3152+Q3166</f>
        <v>117585.42098999998</v>
      </c>
      <c r="R3202" s="633">
        <f t="shared" si="3480"/>
        <v>117585.42098999998</v>
      </c>
      <c r="S3202" s="633">
        <f t="shared" si="3480"/>
        <v>117585.42098999998</v>
      </c>
      <c r="T3202" s="633">
        <f t="shared" si="3480"/>
        <v>117555.35307750001</v>
      </c>
      <c r="U3202" s="633">
        <f t="shared" si="3480"/>
        <v>117555.35307750001</v>
      </c>
      <c r="V3202" s="633">
        <f t="shared" si="3480"/>
        <v>117555.35307750001</v>
      </c>
      <c r="W3202" s="633">
        <f t="shared" ref="W3202:X3202" si="3481">W3201+W3194+W3168+W3153+W3152+W3166</f>
        <v>117555.35307750001</v>
      </c>
      <c r="X3202" s="633">
        <f t="shared" si="3481"/>
        <v>117555.35307750001</v>
      </c>
      <c r="Y3202" s="633">
        <f t="shared" ref="Y3202:Z3202" si="3482">Y3201+Y3194+Y3168+Y3153+Y3152+Y3166</f>
        <v>117642.77100750001</v>
      </c>
      <c r="Z3202" s="633">
        <f t="shared" si="3482"/>
        <v>117680.41450999999</v>
      </c>
      <c r="AA3202" s="633">
        <f t="shared" ref="AA3202:AC3202" si="3483">AA3201+AA3194+AA3168+AA3153+AA3152+AA3166</f>
        <v>120676.89191000002</v>
      </c>
      <c r="AB3202" s="633">
        <f t="shared" ref="AB3202" si="3484">AB3201+AB3194+AB3168+AB3153+AB3152+AB3166</f>
        <v>120676.89191000002</v>
      </c>
      <c r="AC3202" s="2172">
        <f t="shared" si="3483"/>
        <v>120676.89191000002</v>
      </c>
      <c r="AD3202" s="633">
        <f t="shared" ref="AD3202:AJ3202" si="3485">AD3201+AD3194+AD3168+AD3153+AD3152+AD3166</f>
        <v>115221.69473</v>
      </c>
      <c r="AE3202" s="3434">
        <f t="shared" si="3485"/>
        <v>0</v>
      </c>
      <c r="AF3202" s="633">
        <f t="shared" ref="AF3202" si="3486">AF3201+AF3194+AF3168+AF3153+AF3152+AF3166</f>
        <v>0</v>
      </c>
      <c r="AG3202" s="633">
        <f t="shared" si="3485"/>
        <v>-5455.1971800000019</v>
      </c>
      <c r="AH3202" s="633">
        <f t="shared" si="3485"/>
        <v>0</v>
      </c>
      <c r="AI3202" s="633">
        <f t="shared" si="3485"/>
        <v>-182.17788999999996</v>
      </c>
      <c r="AJ3202" s="2228">
        <f t="shared" si="3485"/>
        <v>115039.51684000001</v>
      </c>
      <c r="AK3202" s="1966"/>
      <c r="AL3202" s="1332"/>
      <c r="AM3202" s="1396">
        <f t="shared" si="3442"/>
        <v>0</v>
      </c>
      <c r="AN3202" s="1792"/>
    </row>
    <row r="3203" spans="1:40" x14ac:dyDescent="0.25">
      <c r="A3203" s="52">
        <v>1</v>
      </c>
      <c r="B3203" s="191" t="s">
        <v>29</v>
      </c>
      <c r="C3203" s="2462"/>
      <c r="D3203" s="191"/>
      <c r="E3203" s="692"/>
      <c r="F3203" s="383"/>
      <c r="G3203" s="383"/>
      <c r="H3203" s="383"/>
      <c r="I3203" s="631"/>
      <c r="J3203" s="631"/>
      <c r="K3203" s="408"/>
      <c r="L3203" s="408"/>
      <c r="M3203" s="408"/>
      <c r="N3203" s="408"/>
      <c r="O3203" s="408"/>
      <c r="P3203" s="408"/>
      <c r="Q3203" s="633"/>
      <c r="R3203" s="633"/>
      <c r="S3203" s="633"/>
      <c r="T3203" s="633"/>
      <c r="U3203" s="633"/>
      <c r="V3203" s="633"/>
      <c r="W3203" s="633"/>
      <c r="X3203" s="633"/>
      <c r="Y3203" s="633"/>
      <c r="Z3203" s="633"/>
      <c r="AA3203" s="633"/>
      <c r="AB3203" s="633"/>
      <c r="AC3203" s="2172"/>
      <c r="AD3203" s="633"/>
      <c r="AE3203" s="3434"/>
      <c r="AF3203" s="633"/>
      <c r="AG3203" s="633"/>
      <c r="AH3203" s="633"/>
      <c r="AI3203" s="633"/>
      <c r="AJ3203" s="2228"/>
      <c r="AK3203" s="1962"/>
      <c r="AL3203" s="8"/>
      <c r="AM3203" s="1389">
        <f t="shared" si="3442"/>
        <v>0</v>
      </c>
      <c r="AN3203" s="1792"/>
    </row>
    <row r="3204" spans="1:40" x14ac:dyDescent="0.25">
      <c r="A3204" s="52">
        <v>1</v>
      </c>
      <c r="B3204" s="125" t="s">
        <v>47</v>
      </c>
      <c r="C3204" s="2412"/>
      <c r="D3204" s="328">
        <v>240</v>
      </c>
      <c r="E3204" s="639">
        <v>1125</v>
      </c>
      <c r="F3204" s="74">
        <f>ROUND(E3204/12*$B$4,0)</f>
        <v>1125</v>
      </c>
      <c r="G3204" s="74">
        <v>1107</v>
      </c>
      <c r="H3204" s="74">
        <f t="shared" ref="H3204:H3212" si="3487">G3204/F3204*100</f>
        <v>98.4</v>
      </c>
      <c r="I3204" s="330">
        <v>8</v>
      </c>
      <c r="J3204" s="75">
        <f t="shared" ref="J3204:J3207" si="3488">M3204/G3204</f>
        <v>7.9295392953929538</v>
      </c>
      <c r="K3204" s="76">
        <f>ROUND(E3204*I3204,0)</f>
        <v>9000</v>
      </c>
      <c r="L3204" s="76">
        <f t="shared" ref="L3204:L3205" si="3489">ROUND(K3204/12*$B$4,0)</f>
        <v>9000</v>
      </c>
      <c r="M3204" s="76">
        <v>8778</v>
      </c>
      <c r="N3204" s="76">
        <f>M3204/L3204*100</f>
        <v>97.533333333333331</v>
      </c>
      <c r="O3204" s="76">
        <f>K3204/D3204</f>
        <v>37.5</v>
      </c>
      <c r="P3204" s="76">
        <f>M3204/$B$4*12/O3204</f>
        <v>234.08</v>
      </c>
      <c r="Q3204" s="633"/>
      <c r="R3204" s="633"/>
      <c r="S3204" s="633"/>
      <c r="T3204" s="633"/>
      <c r="U3204" s="633"/>
      <c r="V3204" s="633"/>
      <c r="W3204" s="633"/>
      <c r="X3204" s="633"/>
      <c r="Y3204" s="633"/>
      <c r="Z3204" s="633"/>
      <c r="AA3204" s="633"/>
      <c r="AB3204" s="633"/>
      <c r="AC3204" s="2172"/>
      <c r="AD3204" s="633"/>
      <c r="AE3204" s="3434"/>
      <c r="AF3204" s="633"/>
      <c r="AG3204" s="633"/>
      <c r="AH3204" s="633"/>
      <c r="AI3204" s="633"/>
      <c r="AJ3204" s="2228"/>
      <c r="AK3204" s="1962"/>
      <c r="AL3204" s="8"/>
      <c r="AM3204" s="1389">
        <f t="shared" si="3442"/>
        <v>0</v>
      </c>
      <c r="AN3204" s="1792"/>
    </row>
    <row r="3205" spans="1:40" s="78" customFormat="1" x14ac:dyDescent="0.25">
      <c r="A3205" s="52">
        <v>1</v>
      </c>
      <c r="B3205" s="125" t="s">
        <v>6</v>
      </c>
      <c r="C3205" s="2423"/>
      <c r="D3205" s="436">
        <v>240</v>
      </c>
      <c r="E3205" s="1528">
        <v>30</v>
      </c>
      <c r="F3205" s="80">
        <f>ROUND(E3205/12*$B$4,0)</f>
        <v>30</v>
      </c>
      <c r="G3205" s="80">
        <v>12</v>
      </c>
      <c r="H3205" s="80">
        <f t="shared" si="3487"/>
        <v>40</v>
      </c>
      <c r="I3205" s="357">
        <v>8</v>
      </c>
      <c r="J3205" s="81">
        <f t="shared" si="3488"/>
        <v>8.6666666666666661</v>
      </c>
      <c r="K3205" s="82">
        <f>ROUND(E3205*I3205,0)</f>
        <v>240</v>
      </c>
      <c r="L3205" s="82">
        <f t="shared" si="3489"/>
        <v>240</v>
      </c>
      <c r="M3205" s="82">
        <v>104</v>
      </c>
      <c r="N3205" s="82">
        <f>M3205/L3205*100</f>
        <v>43.333333333333336</v>
      </c>
      <c r="O3205" s="82">
        <f>K3205/D3205</f>
        <v>1</v>
      </c>
      <c r="P3205" s="82"/>
      <c r="Q3205" s="2101"/>
      <c r="R3205" s="2101"/>
      <c r="S3205" s="2101"/>
      <c r="T3205" s="2101"/>
      <c r="U3205" s="2101"/>
      <c r="V3205" s="2101"/>
      <c r="W3205" s="2101"/>
      <c r="X3205" s="2101"/>
      <c r="Y3205" s="2101"/>
      <c r="Z3205" s="2101"/>
      <c r="AA3205" s="2101"/>
      <c r="AB3205" s="2101"/>
      <c r="AC3205" s="2229"/>
      <c r="AD3205" s="2101"/>
      <c r="AE3205" s="3435"/>
      <c r="AF3205" s="2101"/>
      <c r="AG3205" s="2101"/>
      <c r="AH3205" s="2101"/>
      <c r="AI3205" s="2101"/>
      <c r="AJ3205" s="2230"/>
      <c r="AK3205" s="1963"/>
      <c r="AL3205" s="15"/>
      <c r="AM3205" s="1390">
        <f t="shared" si="3442"/>
        <v>0</v>
      </c>
      <c r="AN3205" s="1792"/>
    </row>
    <row r="3206" spans="1:40" x14ac:dyDescent="0.25">
      <c r="A3206" s="52">
        <v>1</v>
      </c>
      <c r="B3206" s="650" t="s">
        <v>200</v>
      </c>
      <c r="C3206" s="2559"/>
      <c r="D3206" s="629"/>
      <c r="E3206" s="1645">
        <f>SUM(E3204:E3205)</f>
        <v>1155</v>
      </c>
      <c r="F3206" s="417">
        <f>SUM(F3204:F3205)</f>
        <v>1155</v>
      </c>
      <c r="G3206" s="417">
        <f>SUM(G3204:G3205)</f>
        <v>1119</v>
      </c>
      <c r="H3206" s="421">
        <f t="shared" si="3487"/>
        <v>96.883116883116884</v>
      </c>
      <c r="I3206" s="625">
        <f>SUM(K3206/E3206)</f>
        <v>8</v>
      </c>
      <c r="J3206" s="319">
        <f t="shared" si="3488"/>
        <v>7.9374441465594279</v>
      </c>
      <c r="K3206" s="87">
        <f>SUM(K3204:K3205)</f>
        <v>9240</v>
      </c>
      <c r="L3206" s="87">
        <f>SUM(L3204:L3205)</f>
        <v>9240</v>
      </c>
      <c r="M3206" s="87">
        <f>SUM(M3204:M3205)</f>
        <v>8882</v>
      </c>
      <c r="N3206" s="159">
        <f>M3206/L3206*100</f>
        <v>96.125541125541119</v>
      </c>
      <c r="O3206" s="87">
        <f>SUM(O3204:O3205)</f>
        <v>38.5</v>
      </c>
      <c r="P3206" s="159">
        <f>M3206/$B$4*12/O3206</f>
        <v>230.7012987012987</v>
      </c>
      <c r="Q3206" s="636"/>
      <c r="R3206" s="636"/>
      <c r="S3206" s="636"/>
      <c r="T3206" s="636"/>
      <c r="U3206" s="636"/>
      <c r="V3206" s="636"/>
      <c r="W3206" s="636"/>
      <c r="X3206" s="636"/>
      <c r="Y3206" s="636"/>
      <c r="Z3206" s="636"/>
      <c r="AA3206" s="636"/>
      <c r="AB3206" s="636"/>
      <c r="AC3206" s="2174"/>
      <c r="AD3206" s="636"/>
      <c r="AE3206" s="3432"/>
      <c r="AF3206" s="636"/>
      <c r="AG3206" s="636"/>
      <c r="AH3206" s="636"/>
      <c r="AI3206" s="636"/>
      <c r="AJ3206" s="2226"/>
      <c r="AK3206" s="1969"/>
      <c r="AL3206" s="17"/>
      <c r="AM3206" s="1391">
        <f t="shared" si="3442"/>
        <v>0</v>
      </c>
      <c r="AN3206" s="1792"/>
    </row>
    <row r="3207" spans="1:40" s="78" customFormat="1" ht="29.25" x14ac:dyDescent="0.25">
      <c r="A3207" s="52">
        <v>1</v>
      </c>
      <c r="B3207" s="318" t="s">
        <v>276</v>
      </c>
      <c r="C3207" s="318"/>
      <c r="D3207" s="318"/>
      <c r="E3207" s="1645">
        <f>SUM(E3206)</f>
        <v>1155</v>
      </c>
      <c r="F3207" s="390">
        <f t="shared" ref="F3207" si="3490">SUM(F3206)</f>
        <v>1155</v>
      </c>
      <c r="G3207" s="390">
        <f t="shared" ref="G3207" si="3491">SUM(G3206)</f>
        <v>1119</v>
      </c>
      <c r="H3207" s="390">
        <f t="shared" si="3487"/>
        <v>96.883116883116884</v>
      </c>
      <c r="I3207" s="625">
        <f>SUM(K3207/E3207)</f>
        <v>8</v>
      </c>
      <c r="J3207" s="319">
        <f t="shared" si="3488"/>
        <v>7.9374441465594279</v>
      </c>
      <c r="K3207" s="390">
        <f t="shared" ref="K3207:O3207" si="3492">SUM(K3206)</f>
        <v>9240</v>
      </c>
      <c r="L3207" s="390">
        <f t="shared" si="3492"/>
        <v>9240</v>
      </c>
      <c r="M3207" s="390">
        <f t="shared" si="3492"/>
        <v>8882</v>
      </c>
      <c r="N3207" s="159">
        <f>M3207/L3207*100</f>
        <v>96.125541125541119</v>
      </c>
      <c r="O3207" s="390">
        <f t="shared" si="3492"/>
        <v>38.5</v>
      </c>
      <c r="P3207" s="159">
        <f>M3207/$B$4*12/O3207</f>
        <v>230.7012987012987</v>
      </c>
      <c r="Q3207" s="636">
        <v>19415.683000000001</v>
      </c>
      <c r="R3207" s="636">
        <v>19415.683000000001</v>
      </c>
      <c r="S3207" s="636">
        <v>19415.683000000001</v>
      </c>
      <c r="T3207" s="636">
        <v>19415.683000000001</v>
      </c>
      <c r="U3207" s="636">
        <v>19415.683000000001</v>
      </c>
      <c r="V3207" s="636">
        <v>19415.683000000001</v>
      </c>
      <c r="W3207" s="636">
        <v>19415.683000000001</v>
      </c>
      <c r="X3207" s="636">
        <v>19415.683000000001</v>
      </c>
      <c r="Y3207" s="636">
        <v>19415.683000000001</v>
      </c>
      <c r="Z3207" s="636">
        <v>19415.683000000001</v>
      </c>
      <c r="AA3207" s="636">
        <v>19415.683000000001</v>
      </c>
      <c r="AB3207" s="636">
        <v>19415.683000000001</v>
      </c>
      <c r="AC3207" s="889">
        <f t="shared" ref="AC3207" si="3493">AB3207</f>
        <v>19415.683000000001</v>
      </c>
      <c r="AD3207" s="636">
        <f>AJ3207-AI3207-AF3207</f>
        <v>19199.963720000003</v>
      </c>
      <c r="AE3207" s="3432"/>
      <c r="AF3207" s="636"/>
      <c r="AG3207" s="636">
        <f>AD3207-AC3207</f>
        <v>-215.71927999999753</v>
      </c>
      <c r="AH3207" s="636">
        <v>0</v>
      </c>
      <c r="AI3207" s="636">
        <v>-47.554729999999999</v>
      </c>
      <c r="AJ3207" s="2226">
        <v>19152.408990000004</v>
      </c>
      <c r="AK3207" s="1969"/>
      <c r="AL3207" s="17"/>
      <c r="AM3207" s="1391">
        <f t="shared" si="3442"/>
        <v>0</v>
      </c>
      <c r="AN3207" s="1792"/>
    </row>
    <row r="3208" spans="1:40" s="78" customFormat="1" ht="15.75" x14ac:dyDescent="0.25">
      <c r="A3208" s="52">
        <v>1</v>
      </c>
      <c r="B3208" s="1516" t="s">
        <v>265</v>
      </c>
      <c r="C3208" s="2663"/>
      <c r="D3208" s="652"/>
      <c r="E3208" s="653">
        <f>E3209</f>
        <v>4900</v>
      </c>
      <c r="F3208" s="91">
        <f>F3209</f>
        <v>4900</v>
      </c>
      <c r="G3208" s="480">
        <f>G3209</f>
        <v>2740</v>
      </c>
      <c r="H3208" s="91">
        <f t="shared" si="3487"/>
        <v>55.91836734693878</v>
      </c>
      <c r="I3208" s="491"/>
      <c r="J3208" s="654"/>
      <c r="K3208" s="205"/>
      <c r="L3208" s="205"/>
      <c r="M3208" s="205"/>
      <c r="N3208" s="205"/>
      <c r="O3208" s="205"/>
      <c r="P3208" s="205"/>
      <c r="Q3208" s="1184"/>
      <c r="R3208" s="1184"/>
      <c r="S3208" s="1184"/>
      <c r="T3208" s="1184"/>
      <c r="U3208" s="1184"/>
      <c r="V3208" s="1184"/>
      <c r="W3208" s="1184"/>
      <c r="X3208" s="1184"/>
      <c r="Y3208" s="1184"/>
      <c r="Z3208" s="1184"/>
      <c r="AA3208" s="1184"/>
      <c r="AB3208" s="1184"/>
      <c r="AC3208" s="2174">
        <f>Q3208</f>
        <v>0</v>
      </c>
      <c r="AD3208" s="1184">
        <f>AJ3208-AI3208</f>
        <v>0</v>
      </c>
      <c r="AE3208" s="3433"/>
      <c r="AF3208" s="1184"/>
      <c r="AG3208" s="1184">
        <f>AD3208-AC3208</f>
        <v>0</v>
      </c>
      <c r="AH3208" s="1184"/>
      <c r="AI3208" s="1184"/>
      <c r="AJ3208" s="2227"/>
      <c r="AK3208" s="1965"/>
      <c r="AL3208" s="13"/>
      <c r="AM3208" s="1392">
        <f t="shared" si="3442"/>
        <v>0</v>
      </c>
      <c r="AN3208" s="1792"/>
    </row>
    <row r="3209" spans="1:40" x14ac:dyDescent="0.25">
      <c r="A3209" s="52">
        <v>1</v>
      </c>
      <c r="B3209" s="975" t="s">
        <v>266</v>
      </c>
      <c r="C3209" s="2572"/>
      <c r="D3209" s="602"/>
      <c r="E3209" s="1425">
        <v>4900</v>
      </c>
      <c r="F3209" s="98">
        <f>ROUND(E3209/12*$B$4,0)</f>
        <v>4900</v>
      </c>
      <c r="G3209" s="328">
        <f>G3212-G3211</f>
        <v>2740</v>
      </c>
      <c r="H3209" s="98">
        <f t="shared" si="3487"/>
        <v>55.91836734693878</v>
      </c>
      <c r="I3209" s="655"/>
      <c r="J3209" s="655"/>
      <c r="K3209" s="602"/>
      <c r="L3209" s="602"/>
      <c r="M3209" s="602"/>
      <c r="N3209" s="602"/>
      <c r="O3209" s="602"/>
      <c r="P3209" s="602"/>
      <c r="Q3209" s="633"/>
      <c r="R3209" s="633"/>
      <c r="S3209" s="633"/>
      <c r="T3209" s="633"/>
      <c r="U3209" s="633"/>
      <c r="V3209" s="633"/>
      <c r="W3209" s="633"/>
      <c r="X3209" s="633"/>
      <c r="Y3209" s="633"/>
      <c r="Z3209" s="633"/>
      <c r="AA3209" s="633"/>
      <c r="AB3209" s="633"/>
      <c r="AC3209" s="2172"/>
      <c r="AD3209" s="633"/>
      <c r="AE3209" s="3434"/>
      <c r="AF3209" s="633"/>
      <c r="AG3209" s="633"/>
      <c r="AH3209" s="633"/>
      <c r="AI3209" s="633"/>
      <c r="AJ3209" s="2228"/>
      <c r="AK3209" s="1962"/>
      <c r="AL3209" s="8"/>
      <c r="AM3209" s="1389">
        <f t="shared" si="3442"/>
        <v>0</v>
      </c>
      <c r="AN3209" s="1792"/>
    </row>
    <row r="3210" spans="1:40" s="210" customFormat="1" x14ac:dyDescent="0.25">
      <c r="A3210" s="52">
        <v>1</v>
      </c>
      <c r="B3210" s="579" t="s">
        <v>267</v>
      </c>
      <c r="C3210" s="2637"/>
      <c r="D3210" s="473"/>
      <c r="E3210" s="1615">
        <f>E3211</f>
        <v>5</v>
      </c>
      <c r="F3210" s="74">
        <f>F3211</f>
        <v>5</v>
      </c>
      <c r="G3210" s="328">
        <f>G3211</f>
        <v>1</v>
      </c>
      <c r="H3210" s="98">
        <f t="shared" si="3487"/>
        <v>20</v>
      </c>
      <c r="I3210" s="473"/>
      <c r="J3210" s="473"/>
      <c r="K3210" s="473"/>
      <c r="L3210" s="473"/>
      <c r="M3210" s="473"/>
      <c r="N3210" s="473"/>
      <c r="O3210" s="473"/>
      <c r="P3210" s="473"/>
      <c r="Q3210" s="633"/>
      <c r="R3210" s="633"/>
      <c r="S3210" s="633"/>
      <c r="T3210" s="633"/>
      <c r="U3210" s="633"/>
      <c r="V3210" s="633"/>
      <c r="W3210" s="633"/>
      <c r="X3210" s="633"/>
      <c r="Y3210" s="633"/>
      <c r="Z3210" s="633"/>
      <c r="AA3210" s="633"/>
      <c r="AB3210" s="633"/>
      <c r="AC3210" s="2172"/>
      <c r="AD3210" s="633"/>
      <c r="AE3210" s="3434"/>
      <c r="AF3210" s="633"/>
      <c r="AG3210" s="633"/>
      <c r="AH3210" s="633"/>
      <c r="AI3210" s="633"/>
      <c r="AJ3210" s="2228"/>
      <c r="AK3210" s="1962"/>
      <c r="AL3210" s="8"/>
      <c r="AM3210" s="1389">
        <f t="shared" si="3442"/>
        <v>0</v>
      </c>
      <c r="AN3210" s="1792"/>
    </row>
    <row r="3211" spans="1:40" ht="30" x14ac:dyDescent="0.25">
      <c r="A3211" s="52">
        <v>1</v>
      </c>
      <c r="B3211" s="476" t="s">
        <v>268</v>
      </c>
      <c r="C3211" s="2412"/>
      <c r="D3211" s="602"/>
      <c r="E3211" s="1518">
        <v>5</v>
      </c>
      <c r="F3211" s="1137">
        <f>ROUND(E3211/12*$B$4,0)</f>
        <v>5</v>
      </c>
      <c r="G3211" s="107">
        <v>1</v>
      </c>
      <c r="H3211" s="98">
        <f t="shared" si="3487"/>
        <v>20</v>
      </c>
      <c r="I3211" s="602"/>
      <c r="J3211" s="602"/>
      <c r="K3211" s="602"/>
      <c r="L3211" s="602"/>
      <c r="M3211" s="602"/>
      <c r="N3211" s="602"/>
      <c r="O3211" s="602"/>
      <c r="P3211" s="602"/>
      <c r="Q3211" s="633"/>
      <c r="R3211" s="633"/>
      <c r="S3211" s="633"/>
      <c r="T3211" s="633"/>
      <c r="U3211" s="633"/>
      <c r="V3211" s="633"/>
      <c r="W3211" s="633"/>
      <c r="X3211" s="633"/>
      <c r="Y3211" s="633"/>
      <c r="Z3211" s="633"/>
      <c r="AA3211" s="633"/>
      <c r="AB3211" s="633"/>
      <c r="AC3211" s="2172"/>
      <c r="AD3211" s="633"/>
      <c r="AE3211" s="3434"/>
      <c r="AF3211" s="633"/>
      <c r="AG3211" s="633"/>
      <c r="AH3211" s="633"/>
      <c r="AI3211" s="633"/>
      <c r="AJ3211" s="2228"/>
      <c r="AK3211" s="1962"/>
      <c r="AL3211" s="8"/>
      <c r="AM3211" s="1389">
        <f t="shared" si="3442"/>
        <v>0</v>
      </c>
      <c r="AN3211" s="1792"/>
    </row>
    <row r="3212" spans="1:40" ht="15.75" thickBot="1" x14ac:dyDescent="0.3">
      <c r="A3212" s="52">
        <v>1</v>
      </c>
      <c r="B3212" s="1517" t="s">
        <v>279</v>
      </c>
      <c r="C3212" s="2664"/>
      <c r="D3212" s="473"/>
      <c r="E3212" s="1518">
        <f>E3210+E3208</f>
        <v>4905</v>
      </c>
      <c r="F3212" s="98">
        <f>F3210+F3208</f>
        <v>4905</v>
      </c>
      <c r="G3212" s="107">
        <v>2741</v>
      </c>
      <c r="H3212" s="198">
        <f t="shared" si="3487"/>
        <v>55.881753312945968</v>
      </c>
      <c r="I3212" s="602"/>
      <c r="J3212" s="602"/>
      <c r="K3212" s="602"/>
      <c r="L3212" s="602"/>
      <c r="M3212" s="602"/>
      <c r="N3212" s="602"/>
      <c r="O3212" s="602"/>
      <c r="P3212" s="602"/>
      <c r="Q3212" s="633">
        <v>13996.865760000001</v>
      </c>
      <c r="R3212" s="633">
        <v>13996.865760000001</v>
      </c>
      <c r="S3212" s="633">
        <v>13996.865760000001</v>
      </c>
      <c r="T3212" s="633">
        <v>13952.71896</v>
      </c>
      <c r="U3212" s="633">
        <v>13952.71896</v>
      </c>
      <c r="V3212" s="633">
        <v>13952.71896</v>
      </c>
      <c r="W3212" s="633">
        <v>13952.71896</v>
      </c>
      <c r="X3212" s="633">
        <v>13952.71896</v>
      </c>
      <c r="Y3212" s="633">
        <v>13952.71896</v>
      </c>
      <c r="Z3212" s="633">
        <v>13952.71896</v>
      </c>
      <c r="AA3212" s="633">
        <v>13952.71896</v>
      </c>
      <c r="AB3212" s="633">
        <v>13952.71896</v>
      </c>
      <c r="AC3212" s="889">
        <f t="shared" ref="AC3212" si="3494">AB3212</f>
        <v>13952.71896</v>
      </c>
      <c r="AD3212" s="633">
        <f>AJ3212-AI3212-AF3212</f>
        <v>13761.118960000002</v>
      </c>
      <c r="AE3212" s="3434"/>
      <c r="AF3212" s="633"/>
      <c r="AG3212" s="633">
        <f>AD3212-AC3212</f>
        <v>-191.59999999999854</v>
      </c>
      <c r="AH3212" s="633">
        <v>0</v>
      </c>
      <c r="AI3212" s="633">
        <v>-60.612270000000002</v>
      </c>
      <c r="AJ3212" s="2228">
        <v>13700.506690000002</v>
      </c>
      <c r="AK3212" s="1962"/>
      <c r="AL3212" s="8"/>
      <c r="AM3212" s="1389">
        <f t="shared" si="3442"/>
        <v>0</v>
      </c>
      <c r="AN3212" s="1792"/>
    </row>
    <row r="3213" spans="1:40" ht="15.75" thickBot="1" x14ac:dyDescent="0.3">
      <c r="A3213" s="52">
        <v>1</v>
      </c>
      <c r="B3213" s="2818" t="s">
        <v>457</v>
      </c>
      <c r="C3213" s="641"/>
      <c r="D3213" s="641"/>
      <c r="E3213" s="1650"/>
      <c r="F3213" s="642"/>
      <c r="G3213" s="642"/>
      <c r="H3213" s="642"/>
      <c r="I3213" s="484"/>
      <c r="J3213" s="484"/>
      <c r="K3213" s="484"/>
      <c r="L3213" s="484"/>
      <c r="M3213" s="484"/>
      <c r="N3213" s="484"/>
      <c r="O3213" s="484"/>
      <c r="P3213" s="484"/>
      <c r="Q3213" s="773">
        <f t="shared" ref="Q3213:V3213" si="3495">Q3212+Q3207+Q3202+Q3150</f>
        <v>205443.312982</v>
      </c>
      <c r="R3213" s="773">
        <f t="shared" si="3495"/>
        <v>205443.312982</v>
      </c>
      <c r="S3213" s="773">
        <f t="shared" si="3495"/>
        <v>205443.312982</v>
      </c>
      <c r="T3213" s="773">
        <f t="shared" si="3495"/>
        <v>205369.09826950001</v>
      </c>
      <c r="U3213" s="773">
        <f t="shared" si="3495"/>
        <v>205369.09826950001</v>
      </c>
      <c r="V3213" s="773">
        <f t="shared" si="3495"/>
        <v>205369.09826950001</v>
      </c>
      <c r="W3213" s="773">
        <f t="shared" ref="W3213:X3213" si="3496">W3212+W3207+W3202+W3150</f>
        <v>205369.09826950001</v>
      </c>
      <c r="X3213" s="773">
        <f t="shared" si="3496"/>
        <v>205369.09826950001</v>
      </c>
      <c r="Y3213" s="773">
        <f t="shared" ref="Y3213:Z3213" si="3497">Y3212+Y3207+Y3202+Y3150</f>
        <v>205456.51619950001</v>
      </c>
      <c r="Z3213" s="773">
        <f t="shared" si="3497"/>
        <v>205494.15970199998</v>
      </c>
      <c r="AA3213" s="773">
        <f t="shared" ref="AA3213:AC3213" si="3498">AA3212+AA3207+AA3202+AA3150</f>
        <v>205491.41710200001</v>
      </c>
      <c r="AB3213" s="773">
        <f t="shared" ref="AB3213" si="3499">AB3212+AB3207+AB3202+AB3150</f>
        <v>205491.41710200001</v>
      </c>
      <c r="AC3213" s="2206">
        <f t="shared" si="3498"/>
        <v>205491.41710200001</v>
      </c>
      <c r="AD3213" s="773">
        <f t="shared" ref="AD3213:AJ3213" si="3500">AD3212+AD3207+AD3202+AD3150</f>
        <v>199180.97453000001</v>
      </c>
      <c r="AE3213" s="3443">
        <f t="shared" si="3500"/>
        <v>18.157439999999998</v>
      </c>
      <c r="AF3213" s="773">
        <f t="shared" ref="AF3213" si="3501">AF3212+AF3207+AF3202+AF3150</f>
        <v>-500.75552000000005</v>
      </c>
      <c r="AG3213" s="773">
        <f t="shared" si="3500"/>
        <v>-6310.442571999999</v>
      </c>
      <c r="AH3213" s="773"/>
      <c r="AI3213" s="773">
        <f t="shared" si="3500"/>
        <v>-1967.4978499999997</v>
      </c>
      <c r="AJ3213" s="2237">
        <f t="shared" si="3500"/>
        <v>196712.72116000002</v>
      </c>
      <c r="AK3213" s="1968" t="e">
        <f>SUM(AK3150,#REF!,AK3207,AK3208)</f>
        <v>#REF!</v>
      </c>
      <c r="AL3213" s="1036" t="e">
        <f>SUM(AL3212,AL3207,#REF!,AL3150)</f>
        <v>#REF!</v>
      </c>
      <c r="AM3213" s="1036" t="e">
        <f t="shared" si="3442"/>
        <v>#REF!</v>
      </c>
      <c r="AN3213" s="1792"/>
    </row>
    <row r="3214" spans="1:40" x14ac:dyDescent="0.25">
      <c r="A3214" s="52">
        <v>1</v>
      </c>
      <c r="B3214" s="997" t="s">
        <v>181</v>
      </c>
      <c r="C3214" s="2618"/>
      <c r="D3214" s="997"/>
      <c r="E3214" s="1626"/>
      <c r="F3214" s="1116"/>
      <c r="G3214" s="1116"/>
      <c r="H3214" s="1116"/>
      <c r="I3214" s="1117"/>
      <c r="J3214" s="1117"/>
      <c r="K3214" s="1138"/>
      <c r="L3214" s="1138"/>
      <c r="M3214" s="1138"/>
      <c r="N3214" s="1138"/>
      <c r="O3214" s="1138"/>
      <c r="P3214" s="1138"/>
      <c r="Q3214" s="1237">
        <f t="shared" ref="Q3214:R3214" si="3502">SUM(Q3213)</f>
        <v>205443.312982</v>
      </c>
      <c r="R3214" s="1237">
        <f t="shared" si="3502"/>
        <v>205443.312982</v>
      </c>
      <c r="S3214" s="1237">
        <f t="shared" ref="S3214:T3214" si="3503">SUM(S3213)</f>
        <v>205443.312982</v>
      </c>
      <c r="T3214" s="1237">
        <f t="shared" si="3503"/>
        <v>205369.09826950001</v>
      </c>
      <c r="U3214" s="1237">
        <f t="shared" ref="U3214:V3214" si="3504">SUM(U3213)</f>
        <v>205369.09826950001</v>
      </c>
      <c r="V3214" s="1237">
        <f t="shared" si="3504"/>
        <v>205369.09826950001</v>
      </c>
      <c r="W3214" s="1237">
        <f t="shared" ref="W3214:X3214" si="3505">SUM(W3213)</f>
        <v>205369.09826950001</v>
      </c>
      <c r="X3214" s="1237">
        <f t="shared" si="3505"/>
        <v>205369.09826950001</v>
      </c>
      <c r="Y3214" s="1237">
        <f t="shared" ref="Y3214:Z3214" si="3506">SUM(Y3213)</f>
        <v>205456.51619950001</v>
      </c>
      <c r="Z3214" s="1237">
        <f t="shared" si="3506"/>
        <v>205494.15970199998</v>
      </c>
      <c r="AA3214" s="1237">
        <f t="shared" ref="AA3214:AC3214" si="3507">SUM(AA3213)</f>
        <v>205491.41710200001</v>
      </c>
      <c r="AB3214" s="1237">
        <f t="shared" ref="AB3214" si="3508">SUM(AB3213)</f>
        <v>205491.41710200001</v>
      </c>
      <c r="AC3214" s="1237">
        <f t="shared" si="3507"/>
        <v>205491.41710200001</v>
      </c>
      <c r="AD3214" s="1237">
        <f t="shared" ref="AD3214:AJ3214" si="3509">SUM(AD3213)</f>
        <v>199180.97453000001</v>
      </c>
      <c r="AE3214" s="3437">
        <f t="shared" ref="AE3214:AF3214" si="3510">SUM(AE3213)</f>
        <v>18.157439999999998</v>
      </c>
      <c r="AF3214" s="748">
        <f t="shared" si="3510"/>
        <v>-500.75552000000005</v>
      </c>
      <c r="AG3214" s="1237">
        <f t="shared" si="3509"/>
        <v>-6310.442571999999</v>
      </c>
      <c r="AH3214" s="1237"/>
      <c r="AI3214" s="1237">
        <f t="shared" si="3509"/>
        <v>-1967.4978499999997</v>
      </c>
      <c r="AJ3214" s="2305">
        <f t="shared" si="3509"/>
        <v>196712.72116000002</v>
      </c>
      <c r="AK3214" s="1626"/>
      <c r="AL3214" s="1805" t="e">
        <f t="shared" ref="AL3214" si="3511">SUM(AL3213)</f>
        <v>#REF!</v>
      </c>
      <c r="AM3214" s="1805" t="e">
        <f t="shared" si="3442"/>
        <v>#REF!</v>
      </c>
      <c r="AN3214" s="1792"/>
    </row>
    <row r="3215" spans="1:40" x14ac:dyDescent="0.25">
      <c r="A3215" s="52">
        <v>1</v>
      </c>
      <c r="B3215" s="1118" t="s">
        <v>7</v>
      </c>
      <c r="C3215" s="2655"/>
      <c r="D3215" s="1074"/>
      <c r="E3215" s="1605">
        <f>SUM(E3150)</f>
        <v>2092</v>
      </c>
      <c r="F3215" s="1119">
        <f>SUM(F3150)</f>
        <v>2092</v>
      </c>
      <c r="G3215" s="1119">
        <f>SUM(G3150)</f>
        <v>1973</v>
      </c>
      <c r="H3215" s="1119">
        <f>G3215/F3215*100</f>
        <v>94.31166347992351</v>
      </c>
      <c r="I3215" s="1119">
        <f t="shared" ref="I3215:AL3215" si="3512">SUM(I3150)</f>
        <v>9.1696940726577445</v>
      </c>
      <c r="J3215" s="1119">
        <f t="shared" si="3512"/>
        <v>8.4678155093765834</v>
      </c>
      <c r="K3215" s="1119">
        <f t="shared" si="3512"/>
        <v>19183</v>
      </c>
      <c r="L3215" s="1119">
        <f t="shared" si="3512"/>
        <v>19183</v>
      </c>
      <c r="M3215" s="1119">
        <f t="shared" si="3512"/>
        <v>16707</v>
      </c>
      <c r="N3215" s="1119">
        <f t="shared" si="3512"/>
        <v>87.092738362091438</v>
      </c>
      <c r="O3215" s="1119">
        <f t="shared" si="3512"/>
        <v>59.516849004753411</v>
      </c>
      <c r="P3215" s="1119">
        <f t="shared" si="3512"/>
        <v>280.71042535645103</v>
      </c>
      <c r="Q3215" s="2306">
        <f t="shared" si="3512"/>
        <v>54445.343231999999</v>
      </c>
      <c r="R3215" s="2306">
        <f t="shared" ref="R3215:S3215" si="3513">SUM(R3150)</f>
        <v>54445.343231999999</v>
      </c>
      <c r="S3215" s="2306">
        <f t="shared" si="3513"/>
        <v>54445.343231999999</v>
      </c>
      <c r="T3215" s="2306">
        <f t="shared" ref="T3215:U3215" si="3514">SUM(T3150)</f>
        <v>54445.343231999999</v>
      </c>
      <c r="U3215" s="2306">
        <f t="shared" si="3514"/>
        <v>54445.343231999999</v>
      </c>
      <c r="V3215" s="2306">
        <f t="shared" ref="V3215:W3215" si="3515">SUM(V3150)</f>
        <v>54445.343231999999</v>
      </c>
      <c r="W3215" s="2306">
        <f t="shared" si="3515"/>
        <v>54445.343231999999</v>
      </c>
      <c r="X3215" s="2306">
        <f t="shared" ref="X3215:Y3215" si="3516">SUM(X3150)</f>
        <v>54445.343231999999</v>
      </c>
      <c r="Y3215" s="2306">
        <f t="shared" si="3516"/>
        <v>54445.343231999999</v>
      </c>
      <c r="Z3215" s="2306">
        <f t="shared" ref="Z3215" si="3517">SUM(Z3150)</f>
        <v>54445.343231999999</v>
      </c>
      <c r="AA3215" s="2306">
        <f t="shared" ref="AA3215:AC3215" si="3518">SUM(AA3150)</f>
        <v>51446.123231999991</v>
      </c>
      <c r="AB3215" s="2306">
        <f t="shared" ref="AB3215" si="3519">SUM(AB3150)</f>
        <v>51446.123231999991</v>
      </c>
      <c r="AC3215" s="2306">
        <f t="shared" si="3518"/>
        <v>51446.123231999991</v>
      </c>
      <c r="AD3215" s="2306">
        <f t="shared" si="3512"/>
        <v>50998.19711999999</v>
      </c>
      <c r="AE3215" s="3432">
        <f t="shared" si="3512"/>
        <v>18.157439999999998</v>
      </c>
      <c r="AF3215" s="636">
        <f t="shared" ref="AF3215" si="3520">SUM(AF3150)</f>
        <v>-500.75552000000005</v>
      </c>
      <c r="AG3215" s="2306">
        <f t="shared" si="3512"/>
        <v>-447.92611200000101</v>
      </c>
      <c r="AH3215" s="2306"/>
      <c r="AI3215" s="2306">
        <f t="shared" si="3512"/>
        <v>-1677.1529599999999</v>
      </c>
      <c r="AJ3215" s="2307">
        <f t="shared" si="3512"/>
        <v>48820.288639999992</v>
      </c>
      <c r="AK3215" s="1605">
        <f t="shared" si="3512"/>
        <v>0</v>
      </c>
      <c r="AL3215" s="1806">
        <f t="shared" si="3512"/>
        <v>0</v>
      </c>
      <c r="AM3215" s="1806">
        <f t="shared" si="3442"/>
        <v>0</v>
      </c>
      <c r="AN3215" s="1792"/>
    </row>
    <row r="3216" spans="1:40" x14ac:dyDescent="0.25">
      <c r="A3216" s="52">
        <v>1</v>
      </c>
      <c r="B3216" s="1076" t="s">
        <v>14</v>
      </c>
      <c r="C3216" s="1076"/>
      <c r="D3216" s="1139"/>
      <c r="E3216" s="1665"/>
      <c r="F3216" s="999"/>
      <c r="G3216" s="999"/>
      <c r="H3216" s="1094"/>
      <c r="I3216" s="1078"/>
      <c r="J3216" s="1078"/>
      <c r="K3216" s="1079"/>
      <c r="L3216" s="1079"/>
      <c r="M3216" s="1079"/>
      <c r="N3216" s="1079"/>
      <c r="O3216" s="1079"/>
      <c r="P3216" s="1079"/>
      <c r="Q3216" s="2311"/>
      <c r="R3216" s="2311"/>
      <c r="S3216" s="2311"/>
      <c r="T3216" s="2311"/>
      <c r="U3216" s="2311"/>
      <c r="V3216" s="2311"/>
      <c r="W3216" s="2311"/>
      <c r="X3216" s="2311"/>
      <c r="Y3216" s="2311"/>
      <c r="Z3216" s="2311"/>
      <c r="AA3216" s="2311"/>
      <c r="AB3216" s="2311"/>
      <c r="AC3216" s="2311"/>
      <c r="AD3216" s="2311"/>
      <c r="AE3216" s="3433"/>
      <c r="AF3216" s="1184"/>
      <c r="AG3216" s="2311"/>
      <c r="AH3216" s="2311"/>
      <c r="AI3216" s="2311"/>
      <c r="AJ3216" s="2314"/>
      <c r="AK3216" s="1665"/>
      <c r="AL3216" s="1809"/>
      <c r="AM3216" s="1809">
        <f t="shared" si="3442"/>
        <v>0</v>
      </c>
      <c r="AN3216" s="1792"/>
    </row>
    <row r="3217" spans="1:40" x14ac:dyDescent="0.25">
      <c r="A3217" s="52">
        <v>1</v>
      </c>
      <c r="B3217" s="3007" t="s">
        <v>426</v>
      </c>
      <c r="C3217" s="1076"/>
      <c r="D3217" s="1139"/>
      <c r="E3217" s="1665"/>
      <c r="F3217" s="999"/>
      <c r="G3217" s="999"/>
      <c r="H3217" s="1094"/>
      <c r="I3217" s="1078"/>
      <c r="J3217" s="1078"/>
      <c r="K3217" s="1079"/>
      <c r="L3217" s="1079"/>
      <c r="M3217" s="1079"/>
      <c r="N3217" s="1079"/>
      <c r="O3217" s="1079"/>
      <c r="P3217" s="1079"/>
      <c r="Q3217" s="2311">
        <f t="shared" ref="Q3217:AG3218" si="3521">Q3152</f>
        <v>85872.19</v>
      </c>
      <c r="R3217" s="2311">
        <f t="shared" ref="R3217:S3217" si="3522">R3152</f>
        <v>85872.19</v>
      </c>
      <c r="S3217" s="2311">
        <f t="shared" si="3522"/>
        <v>85872.19</v>
      </c>
      <c r="T3217" s="2311">
        <f t="shared" ref="T3217:U3217" si="3523">T3152</f>
        <v>101094.07318000001</v>
      </c>
      <c r="U3217" s="2311">
        <f t="shared" si="3523"/>
        <v>101094.07318000001</v>
      </c>
      <c r="V3217" s="2311">
        <f t="shared" ref="V3217:W3217" si="3524">V3152</f>
        <v>101094.07318000001</v>
      </c>
      <c r="W3217" s="2311">
        <f t="shared" si="3524"/>
        <v>101094.07318000001</v>
      </c>
      <c r="X3217" s="2311">
        <f t="shared" ref="X3217:Y3217" si="3525">X3152</f>
        <v>101094.07318000001</v>
      </c>
      <c r="Y3217" s="2311">
        <f t="shared" si="3525"/>
        <v>94402.846180000008</v>
      </c>
      <c r="Z3217" s="2311">
        <f t="shared" ref="Z3217" si="3526">Z3152</f>
        <v>95004.952849999987</v>
      </c>
      <c r="AA3217" s="2311">
        <f t="shared" ref="AA3217:AC3218" si="3527">AA3152</f>
        <v>101391.88415000001</v>
      </c>
      <c r="AB3217" s="2311">
        <f t="shared" ref="AB3217" si="3528">AB3152</f>
        <v>101391.88415000001</v>
      </c>
      <c r="AC3217" s="2311">
        <f t="shared" si="3527"/>
        <v>101391.88415000001</v>
      </c>
      <c r="AD3217" s="2311">
        <f t="shared" si="3521"/>
        <v>101737.60452000001</v>
      </c>
      <c r="AE3217" s="3433">
        <f t="shared" si="3521"/>
        <v>0</v>
      </c>
      <c r="AF3217" s="1184">
        <f t="shared" ref="AF3217" si="3529">AF3152</f>
        <v>0</v>
      </c>
      <c r="AG3217" s="2311">
        <f t="shared" si="3521"/>
        <v>345.72036999999546</v>
      </c>
      <c r="AH3217" s="2311"/>
      <c r="AI3217" s="2311">
        <f>AI3152</f>
        <v>-34.090759999999996</v>
      </c>
      <c r="AJ3217" s="2314">
        <f>AJ3152</f>
        <v>101703.51376</v>
      </c>
      <c r="AK3217" s="1665"/>
      <c r="AL3217" s="1809"/>
      <c r="AM3217" s="1809"/>
      <c r="AN3217" s="1792"/>
    </row>
    <row r="3218" spans="1:40" x14ac:dyDescent="0.25">
      <c r="A3218" s="52">
        <v>1</v>
      </c>
      <c r="B3218" s="3007" t="s">
        <v>484</v>
      </c>
      <c r="C3218" s="1076"/>
      <c r="D3218" s="1139"/>
      <c r="E3218" s="1665"/>
      <c r="F3218" s="999"/>
      <c r="G3218" s="999"/>
      <c r="H3218" s="1094"/>
      <c r="I3218" s="1078"/>
      <c r="J3218" s="1078"/>
      <c r="K3218" s="1079"/>
      <c r="L3218" s="1079"/>
      <c r="M3218" s="1079"/>
      <c r="N3218" s="1079"/>
      <c r="O3218" s="1079"/>
      <c r="P3218" s="1079"/>
      <c r="Q3218" s="2311">
        <f t="shared" si="3521"/>
        <v>6365.3799999999992</v>
      </c>
      <c r="R3218" s="2311">
        <f t="shared" ref="R3218:S3218" si="3530">R3153</f>
        <v>6365.3799999999992</v>
      </c>
      <c r="S3218" s="2311">
        <f t="shared" si="3530"/>
        <v>6365.3799999999992</v>
      </c>
      <c r="T3218" s="2311">
        <f t="shared" ref="T3218:U3218" si="3531">T3153</f>
        <v>6365.3799999999992</v>
      </c>
      <c r="U3218" s="2311">
        <f t="shared" si="3531"/>
        <v>6365.3799999999992</v>
      </c>
      <c r="V3218" s="2311">
        <f t="shared" ref="V3218:W3218" si="3532">V3153</f>
        <v>6365.3799999999992</v>
      </c>
      <c r="W3218" s="2311">
        <f t="shared" si="3532"/>
        <v>6365.3799999999992</v>
      </c>
      <c r="X3218" s="2311">
        <f t="shared" ref="X3218:Y3218" si="3533">X3153</f>
        <v>6365.3799999999992</v>
      </c>
      <c r="Y3218" s="2311">
        <f t="shared" si="3533"/>
        <v>6365.3799999999992</v>
      </c>
      <c r="Z3218" s="2311">
        <f t="shared" ref="Z3218:AA3218" si="3534">Z3153</f>
        <v>6365.3799999999992</v>
      </c>
      <c r="AA3218" s="2311">
        <f t="shared" si="3534"/>
        <v>6365.3799999999992</v>
      </c>
      <c r="AB3218" s="2311">
        <f t="shared" ref="AB3218" si="3535">AB3153</f>
        <v>6365.3799999999992</v>
      </c>
      <c r="AC3218" s="2311">
        <f t="shared" si="3527"/>
        <v>6365.3799999999992</v>
      </c>
      <c r="AD3218" s="2311">
        <f t="shared" si="3521"/>
        <v>6365.3799600000002</v>
      </c>
      <c r="AE3218" s="3433">
        <f t="shared" si="3521"/>
        <v>0</v>
      </c>
      <c r="AF3218" s="1184">
        <f t="shared" ref="AF3218" si="3536">AF3153</f>
        <v>0</v>
      </c>
      <c r="AG3218" s="2311">
        <f t="shared" si="3521"/>
        <v>-3.9999998989515007E-5</v>
      </c>
      <c r="AH3218" s="2311"/>
      <c r="AI3218" s="2311">
        <f>AI3153</f>
        <v>0</v>
      </c>
      <c r="AJ3218" s="2314">
        <f>AJ3153</f>
        <v>6365.3799600000002</v>
      </c>
      <c r="AK3218" s="1665"/>
      <c r="AL3218" s="1809"/>
      <c r="AM3218" s="1809"/>
      <c r="AN3218" s="1792"/>
    </row>
    <row r="3219" spans="1:40" x14ac:dyDescent="0.25">
      <c r="A3219" s="52">
        <v>1</v>
      </c>
      <c r="B3219" s="1932" t="s">
        <v>427</v>
      </c>
      <c r="C3219" s="2642"/>
      <c r="D3219" s="991"/>
      <c r="E3219" s="1664">
        <f>E3154</f>
        <v>18705.5</v>
      </c>
      <c r="F3219" s="992">
        <f>F3154</f>
        <v>18705.5</v>
      </c>
      <c r="G3219" s="992">
        <f>G3154</f>
        <v>14105.11</v>
      </c>
      <c r="H3219" s="992">
        <f>G3219/F3219*100</f>
        <v>75.40621742268317</v>
      </c>
      <c r="I3219" s="1080"/>
      <c r="J3219" s="1080"/>
      <c r="K3219" s="1081"/>
      <c r="L3219" s="1081"/>
      <c r="M3219" s="1081"/>
      <c r="N3219" s="1081"/>
      <c r="O3219" s="1081"/>
      <c r="P3219" s="1081"/>
      <c r="Q3219" s="1194"/>
      <c r="R3219" s="1194"/>
      <c r="S3219" s="1194"/>
      <c r="T3219" s="1194"/>
      <c r="U3219" s="1194"/>
      <c r="V3219" s="1194"/>
      <c r="W3219" s="1194"/>
      <c r="X3219" s="1194"/>
      <c r="Y3219" s="1194"/>
      <c r="Z3219" s="1194"/>
      <c r="AA3219" s="1194"/>
      <c r="AB3219" s="1194"/>
      <c r="AC3219" s="1194"/>
      <c r="AD3219" s="1194"/>
      <c r="AE3219" s="3434"/>
      <c r="AF3219" s="633"/>
      <c r="AG3219" s="1194"/>
      <c r="AH3219" s="1194"/>
      <c r="AI3219" s="1194"/>
      <c r="AJ3219" s="2312"/>
      <c r="AK3219" s="1664"/>
      <c r="AL3219" s="1807"/>
      <c r="AM3219" s="1807">
        <f t="shared" si="3442"/>
        <v>0</v>
      </c>
      <c r="AN3219" s="1792"/>
    </row>
    <row r="3220" spans="1:40" x14ac:dyDescent="0.25">
      <c r="A3220" s="52">
        <v>1</v>
      </c>
      <c r="B3220" s="2833" t="s">
        <v>259</v>
      </c>
      <c r="C3220" s="2615"/>
      <c r="D3220" s="991"/>
      <c r="E3220" s="1664">
        <f t="shared" ref="E3220:F3241" si="3537">E3155</f>
        <v>0</v>
      </c>
      <c r="F3220" s="992"/>
      <c r="G3220" s="992"/>
      <c r="H3220" s="992"/>
      <c r="I3220" s="1080"/>
      <c r="J3220" s="1080"/>
      <c r="K3220" s="1081"/>
      <c r="L3220" s="1081"/>
      <c r="M3220" s="1081"/>
      <c r="N3220" s="1081"/>
      <c r="O3220" s="1081"/>
      <c r="P3220" s="1081"/>
      <c r="Q3220" s="1194"/>
      <c r="R3220" s="1194"/>
      <c r="S3220" s="1194"/>
      <c r="T3220" s="1194"/>
      <c r="U3220" s="1194"/>
      <c r="V3220" s="1194"/>
      <c r="W3220" s="1194"/>
      <c r="X3220" s="1194"/>
      <c r="Y3220" s="1194"/>
      <c r="Z3220" s="1194"/>
      <c r="AA3220" s="1194"/>
      <c r="AB3220" s="1194"/>
      <c r="AC3220" s="1194"/>
      <c r="AD3220" s="1194"/>
      <c r="AE3220" s="3434"/>
      <c r="AF3220" s="633"/>
      <c r="AG3220" s="1194"/>
      <c r="AH3220" s="1194"/>
      <c r="AI3220" s="1194"/>
      <c r="AJ3220" s="2312"/>
      <c r="AK3220" s="1664">
        <f>AK3154</f>
        <v>0</v>
      </c>
      <c r="AL3220" s="1664"/>
      <c r="AM3220" s="1664">
        <f t="shared" si="3442"/>
        <v>0</v>
      </c>
      <c r="AN3220" s="1792"/>
    </row>
    <row r="3221" spans="1:40" ht="30" x14ac:dyDescent="0.25">
      <c r="A3221" s="52">
        <v>1</v>
      </c>
      <c r="B3221" s="2833" t="s">
        <v>260</v>
      </c>
      <c r="C3221" s="2615"/>
      <c r="D3221" s="991"/>
      <c r="E3221" s="1664">
        <f t="shared" si="3537"/>
        <v>3000</v>
      </c>
      <c r="F3221" s="992">
        <f t="shared" si="3537"/>
        <v>3000</v>
      </c>
      <c r="G3221" s="992">
        <f t="shared" ref="G3221:G3230" si="3538">G3156</f>
        <v>2585</v>
      </c>
      <c r="H3221" s="992">
        <f t="shared" ref="H3221:H3230" si="3539">G3221/F3221*100</f>
        <v>86.166666666666671</v>
      </c>
      <c r="I3221" s="1080"/>
      <c r="J3221" s="1080"/>
      <c r="K3221" s="1081"/>
      <c r="L3221" s="1081"/>
      <c r="M3221" s="1081"/>
      <c r="N3221" s="1081"/>
      <c r="O3221" s="1081"/>
      <c r="P3221" s="1081"/>
      <c r="Q3221" s="1194"/>
      <c r="R3221" s="1194"/>
      <c r="S3221" s="1194"/>
      <c r="T3221" s="1194"/>
      <c r="U3221" s="1194"/>
      <c r="V3221" s="1194"/>
      <c r="W3221" s="1194"/>
      <c r="X3221" s="1194"/>
      <c r="Y3221" s="1194"/>
      <c r="Z3221" s="1194"/>
      <c r="AA3221" s="1194"/>
      <c r="AB3221" s="1194"/>
      <c r="AC3221" s="1194"/>
      <c r="AD3221" s="1194"/>
      <c r="AE3221" s="3434"/>
      <c r="AF3221" s="633"/>
      <c r="AG3221" s="1194"/>
      <c r="AH3221" s="1194"/>
      <c r="AI3221" s="1194"/>
      <c r="AJ3221" s="2312"/>
      <c r="AK3221" s="1664"/>
      <c r="AL3221" s="1664"/>
      <c r="AM3221" s="1664"/>
      <c r="AN3221" s="1792"/>
    </row>
    <row r="3222" spans="1:40" ht="30" x14ac:dyDescent="0.25">
      <c r="A3222" s="52">
        <v>1</v>
      </c>
      <c r="B3222" s="1936" t="s">
        <v>428</v>
      </c>
      <c r="C3222" s="2615"/>
      <c r="D3222" s="991"/>
      <c r="E3222" s="1664">
        <f t="shared" si="3537"/>
        <v>10371.5</v>
      </c>
      <c r="F3222" s="992">
        <f t="shared" si="3537"/>
        <v>10371.5</v>
      </c>
      <c r="G3222" s="992">
        <f t="shared" si="3538"/>
        <v>1517.11</v>
      </c>
      <c r="H3222" s="992">
        <f t="shared" si="3539"/>
        <v>14.627681627537001</v>
      </c>
      <c r="I3222" s="1080"/>
      <c r="J3222" s="1080"/>
      <c r="K3222" s="1081"/>
      <c r="L3222" s="1081"/>
      <c r="M3222" s="1081"/>
      <c r="N3222" s="1081"/>
      <c r="O3222" s="1081"/>
      <c r="P3222" s="1081"/>
      <c r="Q3222" s="1194"/>
      <c r="R3222" s="1194"/>
      <c r="S3222" s="1194"/>
      <c r="T3222" s="1194"/>
      <c r="U3222" s="1194"/>
      <c r="V3222" s="1194"/>
      <c r="W3222" s="1194"/>
      <c r="X3222" s="1194"/>
      <c r="Y3222" s="1194"/>
      <c r="Z3222" s="1194"/>
      <c r="AA3222" s="1194"/>
      <c r="AB3222" s="1194"/>
      <c r="AC3222" s="1194"/>
      <c r="AD3222" s="1194"/>
      <c r="AE3222" s="3434"/>
      <c r="AF3222" s="633"/>
      <c r="AG3222" s="1194"/>
      <c r="AH3222" s="1194"/>
      <c r="AI3222" s="1194"/>
      <c r="AJ3222" s="2312"/>
      <c r="AK3222" s="1664"/>
      <c r="AL3222" s="1664"/>
      <c r="AM3222" s="1664"/>
      <c r="AN3222" s="1792"/>
    </row>
    <row r="3223" spans="1:40" x14ac:dyDescent="0.25">
      <c r="A3223" s="52">
        <v>1</v>
      </c>
      <c r="B3223" s="1172" t="s">
        <v>429</v>
      </c>
      <c r="C3223" s="2615"/>
      <c r="D3223" s="991"/>
      <c r="E3223" s="1664">
        <f t="shared" si="3537"/>
        <v>10200</v>
      </c>
      <c r="F3223" s="992">
        <f t="shared" si="3537"/>
        <v>10200</v>
      </c>
      <c r="G3223" s="992">
        <f t="shared" si="3538"/>
        <v>1390</v>
      </c>
      <c r="H3223" s="992">
        <f t="shared" si="3539"/>
        <v>13.627450980392156</v>
      </c>
      <c r="I3223" s="1080"/>
      <c r="J3223" s="1080"/>
      <c r="K3223" s="1081"/>
      <c r="L3223" s="1081"/>
      <c r="M3223" s="1081"/>
      <c r="N3223" s="1081"/>
      <c r="O3223" s="1081"/>
      <c r="P3223" s="1081"/>
      <c r="Q3223" s="1194"/>
      <c r="R3223" s="1194"/>
      <c r="S3223" s="1194"/>
      <c r="T3223" s="1194"/>
      <c r="U3223" s="1194"/>
      <c r="V3223" s="1194"/>
      <c r="W3223" s="1194"/>
      <c r="X3223" s="1194"/>
      <c r="Y3223" s="1194"/>
      <c r="Z3223" s="1194"/>
      <c r="AA3223" s="1194"/>
      <c r="AB3223" s="1194"/>
      <c r="AC3223" s="1194"/>
      <c r="AD3223" s="1194"/>
      <c r="AE3223" s="3434"/>
      <c r="AF3223" s="633"/>
      <c r="AG3223" s="1194"/>
      <c r="AH3223" s="1194"/>
      <c r="AI3223" s="1194"/>
      <c r="AJ3223" s="2312"/>
      <c r="AK3223" s="1664"/>
      <c r="AL3223" s="1664"/>
      <c r="AM3223" s="1664"/>
      <c r="AN3223" s="1792"/>
    </row>
    <row r="3224" spans="1:40" ht="30" x14ac:dyDescent="0.25">
      <c r="A3224" s="52">
        <v>1</v>
      </c>
      <c r="B3224" s="1172" t="s">
        <v>430</v>
      </c>
      <c r="C3224" s="2615"/>
      <c r="D3224" s="991"/>
      <c r="E3224" s="1664">
        <f t="shared" si="3537"/>
        <v>686</v>
      </c>
      <c r="F3224" s="992">
        <f t="shared" si="3537"/>
        <v>686</v>
      </c>
      <c r="G3224" s="992">
        <f t="shared" si="3538"/>
        <v>508.44</v>
      </c>
      <c r="H3224" s="992">
        <f t="shared" si="3539"/>
        <v>74.116618075801739</v>
      </c>
      <c r="I3224" s="1080"/>
      <c r="J3224" s="1080"/>
      <c r="K3224" s="1081"/>
      <c r="L3224" s="1081"/>
      <c r="M3224" s="1081"/>
      <c r="N3224" s="1081"/>
      <c r="O3224" s="1081"/>
      <c r="P3224" s="1081"/>
      <c r="Q3224" s="1194"/>
      <c r="R3224" s="1194"/>
      <c r="S3224" s="1194"/>
      <c r="T3224" s="1194"/>
      <c r="U3224" s="1194"/>
      <c r="V3224" s="1194"/>
      <c r="W3224" s="1194"/>
      <c r="X3224" s="1194"/>
      <c r="Y3224" s="1194"/>
      <c r="Z3224" s="1194"/>
      <c r="AA3224" s="1194"/>
      <c r="AB3224" s="1194"/>
      <c r="AC3224" s="1194"/>
      <c r="AD3224" s="1194"/>
      <c r="AE3224" s="3434"/>
      <c r="AF3224" s="633"/>
      <c r="AG3224" s="1194"/>
      <c r="AH3224" s="1194"/>
      <c r="AI3224" s="1194"/>
      <c r="AJ3224" s="2312"/>
      <c r="AK3224" s="1664"/>
      <c r="AL3224" s="1664"/>
      <c r="AM3224" s="1664"/>
      <c r="AN3224" s="1792"/>
    </row>
    <row r="3225" spans="1:40" ht="60" x14ac:dyDescent="0.25">
      <c r="A3225" s="52">
        <v>1</v>
      </c>
      <c r="B3225" s="1172" t="s">
        <v>431</v>
      </c>
      <c r="C3225" s="2615"/>
      <c r="D3225" s="991"/>
      <c r="E3225" s="1664">
        <f t="shared" si="3537"/>
        <v>2134</v>
      </c>
      <c r="F3225" s="992">
        <f t="shared" si="3537"/>
        <v>2134</v>
      </c>
      <c r="G3225" s="992">
        <f t="shared" si="3538"/>
        <v>1751</v>
      </c>
      <c r="H3225" s="992">
        <f t="shared" si="3539"/>
        <v>82.052483598875341</v>
      </c>
      <c r="I3225" s="1080"/>
      <c r="J3225" s="1080"/>
      <c r="K3225" s="1081"/>
      <c r="L3225" s="1081"/>
      <c r="M3225" s="1081"/>
      <c r="N3225" s="1081"/>
      <c r="O3225" s="1081"/>
      <c r="P3225" s="1081"/>
      <c r="Q3225" s="1194"/>
      <c r="R3225" s="1194"/>
      <c r="S3225" s="1194"/>
      <c r="T3225" s="1194"/>
      <c r="U3225" s="1194"/>
      <c r="V3225" s="1194"/>
      <c r="W3225" s="1194"/>
      <c r="X3225" s="1194"/>
      <c r="Y3225" s="1194"/>
      <c r="Z3225" s="1194"/>
      <c r="AA3225" s="1194"/>
      <c r="AB3225" s="1194"/>
      <c r="AC3225" s="1194"/>
      <c r="AD3225" s="1194"/>
      <c r="AE3225" s="3434"/>
      <c r="AF3225" s="633"/>
      <c r="AG3225" s="1194"/>
      <c r="AH3225" s="1194"/>
      <c r="AI3225" s="1194"/>
      <c r="AJ3225" s="2312"/>
      <c r="AK3225" s="1664"/>
      <c r="AL3225" s="1664"/>
      <c r="AM3225" s="1664"/>
      <c r="AN3225" s="1792"/>
    </row>
    <row r="3226" spans="1:40" ht="45" x14ac:dyDescent="0.25">
      <c r="A3226" s="52">
        <v>1</v>
      </c>
      <c r="B3226" s="1172" t="s">
        <v>447</v>
      </c>
      <c r="C3226" s="2615"/>
      <c r="D3226" s="991"/>
      <c r="E3226" s="1664">
        <f t="shared" si="3537"/>
        <v>3200</v>
      </c>
      <c r="F3226" s="992">
        <f t="shared" si="3537"/>
        <v>3200</v>
      </c>
      <c r="G3226" s="992">
        <f t="shared" si="3538"/>
        <v>8252</v>
      </c>
      <c r="H3226" s="992">
        <f t="shared" si="3539"/>
        <v>257.875</v>
      </c>
      <c r="I3226" s="1080"/>
      <c r="J3226" s="1080"/>
      <c r="K3226" s="1081"/>
      <c r="L3226" s="1081"/>
      <c r="M3226" s="1081"/>
      <c r="N3226" s="1081"/>
      <c r="O3226" s="1081"/>
      <c r="P3226" s="1081"/>
      <c r="Q3226" s="1194"/>
      <c r="R3226" s="1194"/>
      <c r="S3226" s="1194"/>
      <c r="T3226" s="1194"/>
      <c r="U3226" s="1194"/>
      <c r="V3226" s="1194"/>
      <c r="W3226" s="1194"/>
      <c r="X3226" s="1194"/>
      <c r="Y3226" s="1194"/>
      <c r="Z3226" s="1194"/>
      <c r="AA3226" s="1194"/>
      <c r="AB3226" s="1194"/>
      <c r="AC3226" s="1194"/>
      <c r="AD3226" s="1194"/>
      <c r="AE3226" s="3434"/>
      <c r="AF3226" s="633"/>
      <c r="AG3226" s="1194"/>
      <c r="AH3226" s="1194"/>
      <c r="AI3226" s="1194"/>
      <c r="AJ3226" s="2312"/>
      <c r="AK3226" s="1664"/>
      <c r="AL3226" s="1664"/>
      <c r="AM3226" s="1664"/>
      <c r="AN3226" s="1792"/>
    </row>
    <row r="3227" spans="1:40" x14ac:dyDescent="0.25">
      <c r="A3227" s="52">
        <v>1</v>
      </c>
      <c r="B3227" s="2834" t="s">
        <v>136</v>
      </c>
      <c r="C3227" s="2615"/>
      <c r="D3227" s="991"/>
      <c r="E3227" s="1664">
        <f t="shared" si="3537"/>
        <v>19632.510638297874</v>
      </c>
      <c r="F3227" s="992">
        <f t="shared" si="3537"/>
        <v>19632.510638297874</v>
      </c>
      <c r="G3227" s="992">
        <f t="shared" si="3538"/>
        <v>13526.143617021276</v>
      </c>
      <c r="H3227" s="992">
        <f t="shared" si="3539"/>
        <v>68.896657519875831</v>
      </c>
      <c r="I3227" s="1080"/>
      <c r="J3227" s="1080"/>
      <c r="K3227" s="1081"/>
      <c r="L3227" s="1081"/>
      <c r="M3227" s="1081"/>
      <c r="N3227" s="1081"/>
      <c r="O3227" s="1081"/>
      <c r="P3227" s="1081"/>
      <c r="Q3227" s="1194"/>
      <c r="R3227" s="1194"/>
      <c r="S3227" s="1194"/>
      <c r="T3227" s="1194"/>
      <c r="U3227" s="1194"/>
      <c r="V3227" s="1194"/>
      <c r="W3227" s="1194"/>
      <c r="X3227" s="1194"/>
      <c r="Y3227" s="1194"/>
      <c r="Z3227" s="1194"/>
      <c r="AA3227" s="1194"/>
      <c r="AB3227" s="1194"/>
      <c r="AC3227" s="1194"/>
      <c r="AD3227" s="1194"/>
      <c r="AE3227" s="3434"/>
      <c r="AF3227" s="633"/>
      <c r="AG3227" s="1194"/>
      <c r="AH3227" s="1194"/>
      <c r="AI3227" s="1194"/>
      <c r="AJ3227" s="2312"/>
      <c r="AK3227" s="1664"/>
      <c r="AL3227" s="1664"/>
      <c r="AM3227" s="1664"/>
      <c r="AN3227" s="1792"/>
    </row>
    <row r="3228" spans="1:40" x14ac:dyDescent="0.25">
      <c r="A3228" s="52">
        <v>1</v>
      </c>
      <c r="B3228" s="1173" t="s">
        <v>316</v>
      </c>
      <c r="C3228" s="2615"/>
      <c r="D3228" s="991"/>
      <c r="E3228" s="1664">
        <f t="shared" si="3537"/>
        <v>17824</v>
      </c>
      <c r="F3228" s="992">
        <f t="shared" si="3537"/>
        <v>17824</v>
      </c>
      <c r="G3228" s="992">
        <f t="shared" si="3538"/>
        <v>11841</v>
      </c>
      <c r="H3228" s="992">
        <f t="shared" si="3539"/>
        <v>66.432899461400368</v>
      </c>
      <c r="I3228" s="1080"/>
      <c r="J3228" s="1080"/>
      <c r="K3228" s="1081"/>
      <c r="L3228" s="1081"/>
      <c r="M3228" s="1081"/>
      <c r="N3228" s="1081"/>
      <c r="O3228" s="1081"/>
      <c r="P3228" s="1081"/>
      <c r="Q3228" s="1194"/>
      <c r="R3228" s="1194"/>
      <c r="S3228" s="1194"/>
      <c r="T3228" s="1194"/>
      <c r="U3228" s="1194"/>
      <c r="V3228" s="1194"/>
      <c r="W3228" s="1194"/>
      <c r="X3228" s="1194"/>
      <c r="Y3228" s="1194"/>
      <c r="Z3228" s="1194"/>
      <c r="AA3228" s="1194"/>
      <c r="AB3228" s="1194"/>
      <c r="AC3228" s="1194"/>
      <c r="AD3228" s="1194"/>
      <c r="AE3228" s="3434"/>
      <c r="AF3228" s="633"/>
      <c r="AG3228" s="1194"/>
      <c r="AH3228" s="1194"/>
      <c r="AI3228" s="1194"/>
      <c r="AJ3228" s="2312"/>
      <c r="AK3228" s="1664"/>
      <c r="AL3228" s="1664"/>
      <c r="AM3228" s="1664"/>
      <c r="AN3228" s="1792"/>
    </row>
    <row r="3229" spans="1:40" x14ac:dyDescent="0.25">
      <c r="A3229" s="52">
        <v>1</v>
      </c>
      <c r="B3229" s="1173" t="s">
        <v>433</v>
      </c>
      <c r="C3229" s="2615"/>
      <c r="D3229" s="991"/>
      <c r="E3229" s="1664">
        <f t="shared" si="3537"/>
        <v>1808.5106382978722</v>
      </c>
      <c r="F3229" s="992">
        <f t="shared" si="3537"/>
        <v>1808.5106382978722</v>
      </c>
      <c r="G3229" s="992">
        <f t="shared" si="3538"/>
        <v>1685.1436170212767</v>
      </c>
      <c r="H3229" s="992">
        <f t="shared" si="3539"/>
        <v>93.178529411764714</v>
      </c>
      <c r="I3229" s="1080"/>
      <c r="J3229" s="1080"/>
      <c r="K3229" s="1081"/>
      <c r="L3229" s="1081"/>
      <c r="M3229" s="1081"/>
      <c r="N3229" s="1081"/>
      <c r="O3229" s="1081"/>
      <c r="P3229" s="1081"/>
      <c r="Q3229" s="1194"/>
      <c r="R3229" s="1194"/>
      <c r="S3229" s="1194"/>
      <c r="T3229" s="1194"/>
      <c r="U3229" s="1194"/>
      <c r="V3229" s="1194"/>
      <c r="W3229" s="1194"/>
      <c r="X3229" s="1194"/>
      <c r="Y3229" s="1194"/>
      <c r="Z3229" s="1194"/>
      <c r="AA3229" s="1194"/>
      <c r="AB3229" s="1194"/>
      <c r="AC3229" s="1194"/>
      <c r="AD3229" s="1194"/>
      <c r="AE3229" s="3434"/>
      <c r="AF3229" s="633"/>
      <c r="AG3229" s="1194"/>
      <c r="AH3229" s="1194"/>
      <c r="AI3229" s="1194"/>
      <c r="AJ3229" s="2312"/>
      <c r="AK3229" s="1664"/>
      <c r="AL3229" s="1664"/>
      <c r="AM3229" s="1664"/>
      <c r="AN3229" s="1792"/>
    </row>
    <row r="3230" spans="1:40" x14ac:dyDescent="0.25">
      <c r="A3230" s="52">
        <v>1</v>
      </c>
      <c r="B3230" s="1940" t="s">
        <v>451</v>
      </c>
      <c r="C3230" s="2615"/>
      <c r="D3230" s="991"/>
      <c r="E3230" s="1664">
        <f t="shared" si="3537"/>
        <v>17000</v>
      </c>
      <c r="F3230" s="992">
        <f t="shared" si="3537"/>
        <v>17000</v>
      </c>
      <c r="G3230" s="992">
        <f t="shared" si="3538"/>
        <v>15840.35</v>
      </c>
      <c r="H3230" s="992">
        <f t="shared" si="3539"/>
        <v>93.178529411764714</v>
      </c>
      <c r="I3230" s="1080"/>
      <c r="J3230" s="1080"/>
      <c r="K3230" s="1081"/>
      <c r="L3230" s="1081"/>
      <c r="M3230" s="1081"/>
      <c r="N3230" s="1081"/>
      <c r="O3230" s="1081"/>
      <c r="P3230" s="1081"/>
      <c r="Q3230" s="1194"/>
      <c r="R3230" s="1194"/>
      <c r="S3230" s="1194"/>
      <c r="T3230" s="1194"/>
      <c r="U3230" s="1194"/>
      <c r="V3230" s="1194"/>
      <c r="W3230" s="1194"/>
      <c r="X3230" s="1194"/>
      <c r="Y3230" s="1194"/>
      <c r="Z3230" s="1194"/>
      <c r="AA3230" s="1194"/>
      <c r="AB3230" s="1194"/>
      <c r="AC3230" s="1194"/>
      <c r="AD3230" s="1194"/>
      <c r="AE3230" s="3434"/>
      <c r="AF3230" s="633"/>
      <c r="AG3230" s="1194"/>
      <c r="AH3230" s="1194"/>
      <c r="AI3230" s="1194"/>
      <c r="AJ3230" s="2312"/>
      <c r="AK3230" s="1664"/>
      <c r="AL3230" s="1664"/>
      <c r="AM3230" s="1664"/>
      <c r="AN3230" s="1792"/>
    </row>
    <row r="3231" spans="1:40" x14ac:dyDescent="0.25">
      <c r="A3231" s="52">
        <v>1</v>
      </c>
      <c r="B3231" s="1169" t="s">
        <v>261</v>
      </c>
      <c r="C3231" s="2615"/>
      <c r="D3231" s="991"/>
      <c r="E3231" s="1664">
        <f t="shared" si="3537"/>
        <v>0</v>
      </c>
      <c r="F3231" s="992"/>
      <c r="G3231" s="992"/>
      <c r="H3231" s="992"/>
      <c r="I3231" s="1080"/>
      <c r="J3231" s="1080"/>
      <c r="K3231" s="1081"/>
      <c r="L3231" s="1081"/>
      <c r="M3231" s="1081"/>
      <c r="N3231" s="1081"/>
      <c r="O3231" s="1081"/>
      <c r="P3231" s="1081"/>
      <c r="Q3231" s="1194">
        <f>Q3166</f>
        <v>1062.7848000000001</v>
      </c>
      <c r="R3231" s="1194">
        <f t="shared" ref="R3231:AJ3231" si="3540">R3166</f>
        <v>1062.7848000000001</v>
      </c>
      <c r="S3231" s="1194">
        <f t="shared" ref="S3231:T3231" si="3541">S3166</f>
        <v>1062.7848000000001</v>
      </c>
      <c r="T3231" s="1194">
        <f t="shared" si="3541"/>
        <v>265.69620000000003</v>
      </c>
      <c r="U3231" s="1194">
        <f t="shared" ref="U3231:V3231" si="3542">U3166</f>
        <v>265.69620000000003</v>
      </c>
      <c r="V3231" s="1194">
        <f t="shared" si="3542"/>
        <v>265.69620000000003</v>
      </c>
      <c r="W3231" s="1194">
        <f t="shared" ref="W3231:X3231" si="3543">W3166</f>
        <v>265.69620000000003</v>
      </c>
      <c r="X3231" s="1194">
        <f t="shared" si="3543"/>
        <v>265.69620000000003</v>
      </c>
      <c r="Y3231" s="1194">
        <f t="shared" ref="Y3231:Z3231" si="3544">Y3166</f>
        <v>619.95780000000002</v>
      </c>
      <c r="Z3231" s="1194">
        <f t="shared" si="3544"/>
        <v>590.97275999999999</v>
      </c>
      <c r="AA3231" s="1194">
        <f t="shared" ref="AA3231:AC3231" si="3545">AA3166</f>
        <v>413.84196000000003</v>
      </c>
      <c r="AB3231" s="1194">
        <f t="shared" ref="AB3231" si="3546">AB3166</f>
        <v>413.84196000000003</v>
      </c>
      <c r="AC3231" s="1194">
        <f t="shared" si="3545"/>
        <v>413.84196000000003</v>
      </c>
      <c r="AD3231" s="1194">
        <f t="shared" si="3540"/>
        <v>451.32479000000046</v>
      </c>
      <c r="AE3231" s="3434">
        <f t="shared" si="3540"/>
        <v>0</v>
      </c>
      <c r="AF3231" s="633">
        <f t="shared" ref="AF3231" si="3547">AF3166</f>
        <v>0</v>
      </c>
      <c r="AG3231" s="1194">
        <f t="shared" si="3540"/>
        <v>37.482830000000433</v>
      </c>
      <c r="AH3231" s="1194">
        <f t="shared" si="3540"/>
        <v>0</v>
      </c>
      <c r="AI3231" s="1194">
        <f t="shared" si="3540"/>
        <v>-8.3056999999999839</v>
      </c>
      <c r="AJ3231" s="2312">
        <f t="shared" si="3540"/>
        <v>443.01909000000046</v>
      </c>
      <c r="AK3231" s="1664">
        <f>AK3155</f>
        <v>0</v>
      </c>
      <c r="AL3231" s="1664"/>
      <c r="AM3231" s="1664">
        <f t="shared" si="3442"/>
        <v>0</v>
      </c>
      <c r="AN3231" s="1792"/>
    </row>
    <row r="3232" spans="1:40" ht="30" x14ac:dyDescent="0.25">
      <c r="A3232" s="52">
        <v>1</v>
      </c>
      <c r="B3232" s="1936" t="s">
        <v>423</v>
      </c>
      <c r="C3232" s="2615"/>
      <c r="D3232" s="991"/>
      <c r="E3232" s="1664">
        <f t="shared" si="3537"/>
        <v>0</v>
      </c>
      <c r="F3232" s="992"/>
      <c r="G3232" s="992"/>
      <c r="H3232" s="992"/>
      <c r="I3232" s="1080"/>
      <c r="J3232" s="1080"/>
      <c r="K3232" s="1081"/>
      <c r="L3232" s="1081"/>
      <c r="M3232" s="1081"/>
      <c r="N3232" s="1081"/>
      <c r="O3232" s="1081"/>
      <c r="P3232" s="1081"/>
      <c r="Q3232" s="1194"/>
      <c r="R3232" s="1194"/>
      <c r="S3232" s="1194"/>
      <c r="T3232" s="1194"/>
      <c r="U3232" s="1194"/>
      <c r="V3232" s="1194"/>
      <c r="W3232" s="1194"/>
      <c r="X3232" s="1194"/>
      <c r="Y3232" s="1194"/>
      <c r="Z3232" s="1194"/>
      <c r="AA3232" s="1194"/>
      <c r="AB3232" s="1194"/>
      <c r="AC3232" s="1194"/>
      <c r="AD3232" s="1194"/>
      <c r="AE3232" s="3434"/>
      <c r="AF3232" s="633"/>
      <c r="AG3232" s="1194"/>
      <c r="AH3232" s="1194"/>
      <c r="AI3232" s="1194"/>
      <c r="AJ3232" s="2312"/>
      <c r="AK3232" s="1664">
        <f t="shared" ref="AK3232:AK3240" si="3548">AK3182</f>
        <v>0</v>
      </c>
      <c r="AL3232" s="1664"/>
      <c r="AM3232" s="1664">
        <f t="shared" si="3442"/>
        <v>0</v>
      </c>
      <c r="AN3232" s="1792"/>
    </row>
    <row r="3233" spans="1:40" ht="47.25" x14ac:dyDescent="0.25">
      <c r="A3233" s="52">
        <v>1</v>
      </c>
      <c r="B3233" s="2835" t="s">
        <v>435</v>
      </c>
      <c r="C3233" s="2615"/>
      <c r="D3233" s="991"/>
      <c r="E3233" s="1664">
        <f t="shared" si="3537"/>
        <v>3114</v>
      </c>
      <c r="F3233" s="992">
        <f t="shared" si="3537"/>
        <v>3114</v>
      </c>
      <c r="G3233" s="992">
        <f t="shared" ref="G3233:G3235" si="3549">G3168</f>
        <v>1984</v>
      </c>
      <c r="H3233" s="992">
        <f>G3233/F3233*100</f>
        <v>63.712267180475266</v>
      </c>
      <c r="I3233" s="1080"/>
      <c r="J3233" s="1080"/>
      <c r="K3233" s="1081"/>
      <c r="L3233" s="1081"/>
      <c r="M3233" s="1081"/>
      <c r="N3233" s="1081"/>
      <c r="O3233" s="1081"/>
      <c r="P3233" s="1081"/>
      <c r="Q3233" s="1194">
        <f t="shared" ref="Q3233:AJ3233" si="3550">Q3168</f>
        <v>19273.149989999998</v>
      </c>
      <c r="R3233" s="1194">
        <f t="shared" ref="R3233:S3233" si="3551">R3168</f>
        <v>19273.149989999998</v>
      </c>
      <c r="S3233" s="1194">
        <f t="shared" si="3551"/>
        <v>19273.149989999998</v>
      </c>
      <c r="T3233" s="1194">
        <f t="shared" ref="T3233:U3233" si="3552">T3168</f>
        <v>4818.2874974999995</v>
      </c>
      <c r="U3233" s="1194">
        <f t="shared" si="3552"/>
        <v>4818.2874974999995</v>
      </c>
      <c r="V3233" s="1194">
        <f t="shared" ref="V3233:W3233" si="3553">V3168</f>
        <v>4818.2874974999995</v>
      </c>
      <c r="W3233" s="1194">
        <f t="shared" si="3553"/>
        <v>4818.2874974999995</v>
      </c>
      <c r="X3233" s="1194">
        <f t="shared" ref="X3233:Y3233" si="3554">X3168</f>
        <v>4818.2874974999995</v>
      </c>
      <c r="Y3233" s="1194">
        <f t="shared" si="3554"/>
        <v>11242.670827499998</v>
      </c>
      <c r="Z3233" s="1194">
        <f t="shared" ref="Z3233" si="3555">Z3168</f>
        <v>10707.1927</v>
      </c>
      <c r="AA3233" s="1194">
        <f t="shared" ref="AA3233:AC3233" si="3556">AA3168</f>
        <v>7493.8696</v>
      </c>
      <c r="AB3233" s="1194">
        <f t="shared" ref="AB3233" si="3557">AB3168</f>
        <v>7493.8696</v>
      </c>
      <c r="AC3233" s="1194">
        <f t="shared" si="3556"/>
        <v>7493.8696</v>
      </c>
      <c r="AD3233" s="1194">
        <f t="shared" si="3550"/>
        <v>4527.6025</v>
      </c>
      <c r="AE3233" s="3434">
        <f t="shared" si="3550"/>
        <v>0</v>
      </c>
      <c r="AF3233" s="633">
        <f t="shared" ref="AF3233" si="3558">AF3168</f>
        <v>0</v>
      </c>
      <c r="AG3233" s="1194">
        <f t="shared" si="3550"/>
        <v>-2966.2671</v>
      </c>
      <c r="AH3233" s="1194"/>
      <c r="AI3233" s="1194">
        <f t="shared" si="3550"/>
        <v>-138.64600999999999</v>
      </c>
      <c r="AJ3233" s="2312">
        <f t="shared" si="3550"/>
        <v>4388.9564899999996</v>
      </c>
      <c r="AK3233" s="1664">
        <f t="shared" si="3548"/>
        <v>0</v>
      </c>
      <c r="AL3233" s="1664"/>
      <c r="AM3233" s="1664">
        <f t="shared" si="3442"/>
        <v>0</v>
      </c>
      <c r="AN3233" s="1792"/>
    </row>
    <row r="3234" spans="1:40" ht="30" x14ac:dyDescent="0.25">
      <c r="A3234" s="52">
        <v>1</v>
      </c>
      <c r="B3234" s="1936" t="s">
        <v>436</v>
      </c>
      <c r="C3234" s="2615"/>
      <c r="D3234" s="991"/>
      <c r="E3234" s="1664">
        <f t="shared" si="3537"/>
        <v>921</v>
      </c>
      <c r="F3234" s="992">
        <f t="shared" si="3537"/>
        <v>921</v>
      </c>
      <c r="G3234" s="992">
        <f t="shared" si="3549"/>
        <v>912</v>
      </c>
      <c r="H3234" s="992">
        <f>G3234/F3234*100</f>
        <v>99.022801302931597</v>
      </c>
      <c r="I3234" s="1080"/>
      <c r="J3234" s="1080"/>
      <c r="K3234" s="1081"/>
      <c r="L3234" s="1081"/>
      <c r="M3234" s="1081"/>
      <c r="N3234" s="1081"/>
      <c r="O3234" s="1081"/>
      <c r="P3234" s="1081"/>
      <c r="Q3234" s="1194"/>
      <c r="R3234" s="1194"/>
      <c r="S3234" s="1194"/>
      <c r="T3234" s="1194"/>
      <c r="U3234" s="1194"/>
      <c r="V3234" s="1194"/>
      <c r="W3234" s="1194"/>
      <c r="X3234" s="1194"/>
      <c r="Y3234" s="1194"/>
      <c r="Z3234" s="1194"/>
      <c r="AA3234" s="1194"/>
      <c r="AB3234" s="1194"/>
      <c r="AC3234" s="1194"/>
      <c r="AD3234" s="1194"/>
      <c r="AE3234" s="3434"/>
      <c r="AF3234" s="633"/>
      <c r="AG3234" s="1194"/>
      <c r="AH3234" s="1194"/>
      <c r="AI3234" s="1194"/>
      <c r="AJ3234" s="2312"/>
      <c r="AK3234" s="1664">
        <f t="shared" si="3548"/>
        <v>0</v>
      </c>
      <c r="AL3234" s="1664"/>
      <c r="AM3234" s="1664">
        <f t="shared" si="3442"/>
        <v>0</v>
      </c>
      <c r="AN3234" s="1792"/>
    </row>
    <row r="3235" spans="1:40" ht="30" x14ac:dyDescent="0.25">
      <c r="A3235" s="52">
        <v>1</v>
      </c>
      <c r="B3235" s="1172" t="s">
        <v>437</v>
      </c>
      <c r="C3235" s="2615"/>
      <c r="D3235" s="991"/>
      <c r="E3235" s="1664">
        <f t="shared" si="3537"/>
        <v>855</v>
      </c>
      <c r="F3235" s="992">
        <f t="shared" si="3537"/>
        <v>855</v>
      </c>
      <c r="G3235" s="992">
        <f t="shared" si="3549"/>
        <v>841</v>
      </c>
      <c r="H3235" s="992">
        <f>G3235/F3235*100</f>
        <v>98.362573099415201</v>
      </c>
      <c r="I3235" s="1080"/>
      <c r="J3235" s="1080"/>
      <c r="K3235" s="1081"/>
      <c r="L3235" s="1081"/>
      <c r="M3235" s="1081"/>
      <c r="N3235" s="1081"/>
      <c r="O3235" s="1081"/>
      <c r="P3235" s="1081"/>
      <c r="Q3235" s="1194"/>
      <c r="R3235" s="1194"/>
      <c r="S3235" s="1194"/>
      <c r="T3235" s="1194"/>
      <c r="U3235" s="1194"/>
      <c r="V3235" s="1194"/>
      <c r="W3235" s="1194"/>
      <c r="X3235" s="1194"/>
      <c r="Y3235" s="1194"/>
      <c r="Z3235" s="1194"/>
      <c r="AA3235" s="1194"/>
      <c r="AB3235" s="1194"/>
      <c r="AC3235" s="1194"/>
      <c r="AD3235" s="1194"/>
      <c r="AE3235" s="3434"/>
      <c r="AF3235" s="633"/>
      <c r="AG3235" s="1194"/>
      <c r="AH3235" s="1194"/>
      <c r="AI3235" s="1194"/>
      <c r="AJ3235" s="2312"/>
      <c r="AK3235" s="1664">
        <f t="shared" si="3548"/>
        <v>0</v>
      </c>
      <c r="AL3235" s="1664"/>
      <c r="AM3235" s="1664">
        <f t="shared" si="3442"/>
        <v>0</v>
      </c>
      <c r="AN3235" s="1792"/>
    </row>
    <row r="3236" spans="1:40" ht="45" x14ac:dyDescent="0.25">
      <c r="A3236" s="52">
        <v>1</v>
      </c>
      <c r="B3236" s="1172" t="s">
        <v>438</v>
      </c>
      <c r="C3236" s="2615"/>
      <c r="D3236" s="991"/>
      <c r="E3236" s="1664">
        <f t="shared" si="3537"/>
        <v>0</v>
      </c>
      <c r="F3236" s="992"/>
      <c r="G3236" s="992"/>
      <c r="H3236" s="992"/>
      <c r="I3236" s="1080"/>
      <c r="J3236" s="1080"/>
      <c r="K3236" s="1081"/>
      <c r="L3236" s="1081"/>
      <c r="M3236" s="1081"/>
      <c r="N3236" s="1081"/>
      <c r="O3236" s="1081"/>
      <c r="P3236" s="1081"/>
      <c r="Q3236" s="1194"/>
      <c r="R3236" s="1194"/>
      <c r="S3236" s="1194"/>
      <c r="T3236" s="1194"/>
      <c r="U3236" s="1194"/>
      <c r="V3236" s="1194"/>
      <c r="W3236" s="1194"/>
      <c r="X3236" s="1194"/>
      <c r="Y3236" s="1194"/>
      <c r="Z3236" s="1194"/>
      <c r="AA3236" s="1194"/>
      <c r="AB3236" s="1194"/>
      <c r="AC3236" s="1194"/>
      <c r="AD3236" s="1194"/>
      <c r="AE3236" s="3434"/>
      <c r="AF3236" s="633"/>
      <c r="AG3236" s="1194"/>
      <c r="AH3236" s="1194"/>
      <c r="AI3236" s="1194"/>
      <c r="AJ3236" s="2312"/>
      <c r="AK3236" s="1664">
        <f t="shared" si="3548"/>
        <v>0</v>
      </c>
      <c r="AL3236" s="1664"/>
      <c r="AM3236" s="1664">
        <f t="shared" si="3442"/>
        <v>0</v>
      </c>
      <c r="AN3236" s="1792"/>
    </row>
    <row r="3237" spans="1:40" ht="30" x14ac:dyDescent="0.25">
      <c r="A3237" s="52">
        <v>1</v>
      </c>
      <c r="B3237" s="1172" t="s">
        <v>439</v>
      </c>
      <c r="C3237" s="2643"/>
      <c r="D3237" s="991"/>
      <c r="E3237" s="1664">
        <f t="shared" si="3537"/>
        <v>12</v>
      </c>
      <c r="F3237" s="992">
        <f t="shared" si="3537"/>
        <v>12</v>
      </c>
      <c r="G3237" s="992">
        <f t="shared" ref="G3237:G3241" si="3559">G3172</f>
        <v>32</v>
      </c>
      <c r="H3237" s="992">
        <f>G3237/F3237*100</f>
        <v>266.66666666666663</v>
      </c>
      <c r="I3237" s="1080"/>
      <c r="J3237" s="1080"/>
      <c r="K3237" s="1081"/>
      <c r="L3237" s="1081"/>
      <c r="M3237" s="1081"/>
      <c r="N3237" s="1081"/>
      <c r="O3237" s="1081"/>
      <c r="P3237" s="1081"/>
      <c r="Q3237" s="1194"/>
      <c r="R3237" s="1194"/>
      <c r="S3237" s="1194"/>
      <c r="T3237" s="1194"/>
      <c r="U3237" s="1194"/>
      <c r="V3237" s="1194"/>
      <c r="W3237" s="1194"/>
      <c r="X3237" s="1194"/>
      <c r="Y3237" s="1194"/>
      <c r="Z3237" s="1194"/>
      <c r="AA3237" s="1194"/>
      <c r="AB3237" s="1194"/>
      <c r="AC3237" s="1194"/>
      <c r="AD3237" s="1194"/>
      <c r="AE3237" s="3434"/>
      <c r="AF3237" s="633"/>
      <c r="AG3237" s="1194"/>
      <c r="AH3237" s="1194"/>
      <c r="AI3237" s="1194"/>
      <c r="AJ3237" s="2312"/>
      <c r="AK3237" s="1664">
        <f t="shared" si="3548"/>
        <v>0</v>
      </c>
      <c r="AL3237" s="1664"/>
      <c r="AM3237" s="1664">
        <f t="shared" si="3442"/>
        <v>0</v>
      </c>
      <c r="AN3237" s="1792"/>
    </row>
    <row r="3238" spans="1:40" ht="30" x14ac:dyDescent="0.25">
      <c r="A3238" s="52">
        <v>1</v>
      </c>
      <c r="B3238" s="1172" t="s">
        <v>440</v>
      </c>
      <c r="C3238" s="2643"/>
      <c r="D3238" s="991"/>
      <c r="E3238" s="1664">
        <f t="shared" si="3537"/>
        <v>54</v>
      </c>
      <c r="F3238" s="992">
        <f t="shared" si="3537"/>
        <v>54</v>
      </c>
      <c r="G3238" s="992">
        <f t="shared" si="3559"/>
        <v>39</v>
      </c>
      <c r="H3238" s="992">
        <f>G3238/F3238*100</f>
        <v>72.222222222222214</v>
      </c>
      <c r="I3238" s="1080"/>
      <c r="J3238" s="1080"/>
      <c r="K3238" s="1081"/>
      <c r="L3238" s="1081"/>
      <c r="M3238" s="1081"/>
      <c r="N3238" s="1081"/>
      <c r="O3238" s="1081"/>
      <c r="P3238" s="1081"/>
      <c r="Q3238" s="1194"/>
      <c r="R3238" s="1194"/>
      <c r="S3238" s="1194"/>
      <c r="T3238" s="1194"/>
      <c r="U3238" s="1194"/>
      <c r="V3238" s="1194"/>
      <c r="W3238" s="1194"/>
      <c r="X3238" s="1194"/>
      <c r="Y3238" s="1194"/>
      <c r="Z3238" s="1194"/>
      <c r="AA3238" s="1194"/>
      <c r="AB3238" s="1194"/>
      <c r="AC3238" s="1194"/>
      <c r="AD3238" s="1194"/>
      <c r="AE3238" s="3434"/>
      <c r="AF3238" s="633"/>
      <c r="AG3238" s="1194"/>
      <c r="AH3238" s="1194"/>
      <c r="AI3238" s="1194"/>
      <c r="AJ3238" s="2312"/>
      <c r="AK3238" s="1664">
        <f t="shared" si="3548"/>
        <v>0</v>
      </c>
      <c r="AL3238" s="1664"/>
      <c r="AM3238" s="1664">
        <f t="shared" si="3442"/>
        <v>0</v>
      </c>
      <c r="AN3238" s="1792"/>
    </row>
    <row r="3239" spans="1:40" ht="45" x14ac:dyDescent="0.25">
      <c r="A3239" s="52">
        <v>1</v>
      </c>
      <c r="B3239" s="1936" t="s">
        <v>441</v>
      </c>
      <c r="C3239" s="2643"/>
      <c r="D3239" s="991"/>
      <c r="E3239" s="1664">
        <f t="shared" si="3537"/>
        <v>2193</v>
      </c>
      <c r="F3239" s="992">
        <f t="shared" si="3537"/>
        <v>2193</v>
      </c>
      <c r="G3239" s="992">
        <f t="shared" si="3559"/>
        <v>1072</v>
      </c>
      <c r="H3239" s="992">
        <f>G3239/F3239*100</f>
        <v>48.882808937528502</v>
      </c>
      <c r="I3239" s="1080"/>
      <c r="J3239" s="1080"/>
      <c r="K3239" s="1081"/>
      <c r="L3239" s="1081"/>
      <c r="M3239" s="1081"/>
      <c r="N3239" s="1081"/>
      <c r="O3239" s="1081"/>
      <c r="P3239" s="1081"/>
      <c r="Q3239" s="1194"/>
      <c r="R3239" s="1194"/>
      <c r="S3239" s="1194"/>
      <c r="T3239" s="1194"/>
      <c r="U3239" s="1194"/>
      <c r="V3239" s="1194"/>
      <c r="W3239" s="1194"/>
      <c r="X3239" s="1194"/>
      <c r="Y3239" s="1194"/>
      <c r="Z3239" s="1194"/>
      <c r="AA3239" s="1194"/>
      <c r="AB3239" s="1194"/>
      <c r="AC3239" s="1194"/>
      <c r="AD3239" s="1194"/>
      <c r="AE3239" s="3434"/>
      <c r="AF3239" s="633"/>
      <c r="AG3239" s="1194"/>
      <c r="AH3239" s="1194"/>
      <c r="AI3239" s="1194"/>
      <c r="AJ3239" s="2312"/>
      <c r="AK3239" s="1664">
        <f t="shared" si="3548"/>
        <v>0</v>
      </c>
      <c r="AL3239" s="1664"/>
      <c r="AM3239" s="1664">
        <f t="shared" si="3442"/>
        <v>0</v>
      </c>
      <c r="AN3239" s="1792"/>
    </row>
    <row r="3240" spans="1:40" ht="30" x14ac:dyDescent="0.25">
      <c r="A3240" s="52">
        <v>1</v>
      </c>
      <c r="B3240" s="1172" t="s">
        <v>442</v>
      </c>
      <c r="C3240" s="2618"/>
      <c r="D3240" s="991"/>
      <c r="E3240" s="1220">
        <f t="shared" si="3537"/>
        <v>388</v>
      </c>
      <c r="F3240" s="1065">
        <f t="shared" si="3537"/>
        <v>388</v>
      </c>
      <c r="G3240" s="1065">
        <f t="shared" si="3559"/>
        <v>370</v>
      </c>
      <c r="H3240" s="1065">
        <f>G3240/F3240*100</f>
        <v>95.360824742268051</v>
      </c>
      <c r="I3240" s="1080"/>
      <c r="J3240" s="1080"/>
      <c r="K3240" s="1081"/>
      <c r="L3240" s="1081"/>
      <c r="M3240" s="1081"/>
      <c r="N3240" s="1081"/>
      <c r="O3240" s="1081"/>
      <c r="P3240" s="1081"/>
      <c r="Q3240" s="1194">
        <f t="shared" ref="Q3240:AJ3240" si="3560">Q3190</f>
        <v>0</v>
      </c>
      <c r="R3240" s="1194">
        <f t="shared" ref="R3240:S3240" si="3561">R3190</f>
        <v>0</v>
      </c>
      <c r="S3240" s="1194">
        <f t="shared" si="3561"/>
        <v>0</v>
      </c>
      <c r="T3240" s="1194">
        <f t="shared" ref="T3240:U3240" si="3562">T3190</f>
        <v>0</v>
      </c>
      <c r="U3240" s="1194">
        <f t="shared" si="3562"/>
        <v>0</v>
      </c>
      <c r="V3240" s="1194">
        <f t="shared" ref="V3240:W3240" si="3563">V3190</f>
        <v>0</v>
      </c>
      <c r="W3240" s="1194">
        <f t="shared" si="3563"/>
        <v>0</v>
      </c>
      <c r="X3240" s="1194">
        <f t="shared" ref="X3240:Y3240" si="3564">X3190</f>
        <v>0</v>
      </c>
      <c r="Y3240" s="1194">
        <f t="shared" si="3564"/>
        <v>0</v>
      </c>
      <c r="Z3240" s="1194">
        <f t="shared" ref="Z3240" si="3565">Z3190</f>
        <v>0</v>
      </c>
      <c r="AA3240" s="1194">
        <f t="shared" ref="AA3240:AC3240" si="3566">AA3190</f>
        <v>0</v>
      </c>
      <c r="AB3240" s="1194">
        <f t="shared" ref="AB3240" si="3567">AB3190</f>
        <v>0</v>
      </c>
      <c r="AC3240" s="1194">
        <f t="shared" si="3566"/>
        <v>0</v>
      </c>
      <c r="AD3240" s="1194">
        <f t="shared" si="3560"/>
        <v>0</v>
      </c>
      <c r="AE3240" s="3434">
        <f t="shared" si="3560"/>
        <v>0</v>
      </c>
      <c r="AF3240" s="633">
        <f t="shared" ref="AF3240" si="3568">AF3190</f>
        <v>0</v>
      </c>
      <c r="AG3240" s="1194">
        <f t="shared" si="3560"/>
        <v>0</v>
      </c>
      <c r="AH3240" s="1194"/>
      <c r="AI3240" s="1194">
        <f t="shared" si="3560"/>
        <v>0</v>
      </c>
      <c r="AJ3240" s="2312">
        <f t="shared" si="3560"/>
        <v>0</v>
      </c>
      <c r="AK3240" s="1220">
        <f t="shared" si="3548"/>
        <v>0</v>
      </c>
      <c r="AL3240" s="1807">
        <f>AL3190</f>
        <v>0</v>
      </c>
      <c r="AM3240" s="1807">
        <f t="shared" ref="AM3240:AM3328" si="3569">AL3240/1000</f>
        <v>0</v>
      </c>
      <c r="AN3240" s="1792"/>
    </row>
    <row r="3241" spans="1:40" ht="30" x14ac:dyDescent="0.25">
      <c r="A3241" s="52">
        <v>1</v>
      </c>
      <c r="B3241" s="1172" t="s">
        <v>515</v>
      </c>
      <c r="C3241" s="2618"/>
      <c r="D3241" s="991"/>
      <c r="E3241" s="1220">
        <f t="shared" si="3537"/>
        <v>0</v>
      </c>
      <c r="F3241" s="1065">
        <f t="shared" si="3537"/>
        <v>0</v>
      </c>
      <c r="G3241" s="1065">
        <f t="shared" si="3559"/>
        <v>0</v>
      </c>
      <c r="H3241" s="1065"/>
      <c r="I3241" s="1080"/>
      <c r="J3241" s="1080"/>
      <c r="K3241" s="1081"/>
      <c r="L3241" s="1081"/>
      <c r="M3241" s="1081"/>
      <c r="N3241" s="1081"/>
      <c r="O3241" s="1081"/>
      <c r="P3241" s="1081"/>
      <c r="Q3241" s="1194"/>
      <c r="R3241" s="1194"/>
      <c r="S3241" s="1194"/>
      <c r="T3241" s="1194"/>
      <c r="U3241" s="1194"/>
      <c r="V3241" s="1194"/>
      <c r="W3241" s="1194"/>
      <c r="X3241" s="1194"/>
      <c r="Y3241" s="1194"/>
      <c r="Z3241" s="1194"/>
      <c r="AA3241" s="1194"/>
      <c r="AB3241" s="1194"/>
      <c r="AC3241" s="1194"/>
      <c r="AD3241" s="1194"/>
      <c r="AE3241" s="3434"/>
      <c r="AF3241" s="633"/>
      <c r="AG3241" s="1194"/>
      <c r="AH3241" s="1194"/>
      <c r="AI3241" s="1194"/>
      <c r="AJ3241" s="2312"/>
      <c r="AK3241" s="1220"/>
      <c r="AL3241" s="1807"/>
      <c r="AM3241" s="1807"/>
      <c r="AN3241" s="1792"/>
    </row>
    <row r="3242" spans="1:40" ht="60" x14ac:dyDescent="0.25">
      <c r="A3242" s="52">
        <v>1</v>
      </c>
      <c r="B3242" s="1172" t="s">
        <v>443</v>
      </c>
      <c r="C3242" s="2642"/>
      <c r="D3242" s="991"/>
      <c r="E3242" s="1664">
        <f t="shared" ref="E3242:G3244" si="3570">E3177</f>
        <v>1435</v>
      </c>
      <c r="F3242" s="992">
        <f t="shared" si="3570"/>
        <v>1435</v>
      </c>
      <c r="G3242" s="992">
        <f t="shared" si="3570"/>
        <v>408</v>
      </c>
      <c r="H3242" s="992">
        <f>G3242/F3242*100</f>
        <v>28.432055749128921</v>
      </c>
      <c r="I3242" s="1080"/>
      <c r="J3242" s="1080"/>
      <c r="K3242" s="1081"/>
      <c r="L3242" s="1081"/>
      <c r="M3242" s="1081"/>
      <c r="N3242" s="1081"/>
      <c r="O3242" s="1081"/>
      <c r="P3242" s="1081"/>
      <c r="Q3242" s="1194"/>
      <c r="R3242" s="1194"/>
      <c r="S3242" s="1194"/>
      <c r="T3242" s="1194"/>
      <c r="U3242" s="1194"/>
      <c r="V3242" s="1194"/>
      <c r="W3242" s="1194"/>
      <c r="X3242" s="1194"/>
      <c r="Y3242" s="1194"/>
      <c r="Z3242" s="1194"/>
      <c r="AA3242" s="1194"/>
      <c r="AB3242" s="1194"/>
      <c r="AC3242" s="1194"/>
      <c r="AD3242" s="1194"/>
      <c r="AE3242" s="3434"/>
      <c r="AF3242" s="633"/>
      <c r="AG3242" s="1194"/>
      <c r="AH3242" s="1194"/>
      <c r="AI3242" s="1194"/>
      <c r="AJ3242" s="2312"/>
      <c r="AK3242" s="1664"/>
      <c r="AL3242" s="1807"/>
      <c r="AM3242" s="1807">
        <f t="shared" si="3569"/>
        <v>0</v>
      </c>
      <c r="AN3242" s="1792"/>
    </row>
    <row r="3243" spans="1:40" ht="45" x14ac:dyDescent="0.25">
      <c r="A3243" s="52">
        <v>1</v>
      </c>
      <c r="B3243" s="1172" t="s">
        <v>444</v>
      </c>
      <c r="C3243" s="2615"/>
      <c r="D3243" s="991"/>
      <c r="E3243" s="1664">
        <f t="shared" si="3570"/>
        <v>370</v>
      </c>
      <c r="F3243" s="992">
        <f t="shared" si="3570"/>
        <v>370</v>
      </c>
      <c r="G3243" s="992">
        <f t="shared" si="3570"/>
        <v>294</v>
      </c>
      <c r="H3243" s="992">
        <f>G3243/F3243*100</f>
        <v>79.459459459459453</v>
      </c>
      <c r="I3243" s="1080"/>
      <c r="J3243" s="1080"/>
      <c r="K3243" s="1081"/>
      <c r="L3243" s="1081"/>
      <c r="M3243" s="1081"/>
      <c r="N3243" s="1081"/>
      <c r="O3243" s="1081"/>
      <c r="P3243" s="1081"/>
      <c r="Q3243" s="1194"/>
      <c r="R3243" s="1194"/>
      <c r="S3243" s="1194"/>
      <c r="T3243" s="1194"/>
      <c r="U3243" s="1194"/>
      <c r="V3243" s="1194"/>
      <c r="W3243" s="1194"/>
      <c r="X3243" s="1194"/>
      <c r="Y3243" s="1194"/>
      <c r="Z3243" s="1194"/>
      <c r="AA3243" s="1194"/>
      <c r="AB3243" s="1194"/>
      <c r="AC3243" s="1194"/>
      <c r="AD3243" s="1194"/>
      <c r="AE3243" s="3434"/>
      <c r="AF3243" s="633"/>
      <c r="AG3243" s="1194"/>
      <c r="AH3243" s="1194"/>
      <c r="AI3243" s="1194"/>
      <c r="AJ3243" s="2312"/>
      <c r="AK3243" s="1664">
        <f t="shared" ref="AK3243:AK3253" si="3571">AK3192</f>
        <v>0</v>
      </c>
      <c r="AL3243" s="1664"/>
      <c r="AM3243" s="1664">
        <f t="shared" si="3569"/>
        <v>0</v>
      </c>
      <c r="AN3243" s="1792"/>
    </row>
    <row r="3244" spans="1:40" x14ac:dyDescent="0.25">
      <c r="A3244" s="52">
        <v>1</v>
      </c>
      <c r="B3244" s="1932" t="s">
        <v>405</v>
      </c>
      <c r="C3244" s="2615"/>
      <c r="D3244" s="991"/>
      <c r="E3244" s="1664">
        <f t="shared" si="3570"/>
        <v>257</v>
      </c>
      <c r="F3244" s="992">
        <f t="shared" si="3570"/>
        <v>257</v>
      </c>
      <c r="G3244" s="992">
        <f t="shared" si="3570"/>
        <v>278</v>
      </c>
      <c r="H3244" s="992">
        <f>G3244/F3244*100</f>
        <v>108.17120622568093</v>
      </c>
      <c r="I3244" s="1080"/>
      <c r="J3244" s="1080"/>
      <c r="K3244" s="1081"/>
      <c r="L3244" s="1081"/>
      <c r="M3244" s="1081"/>
      <c r="N3244" s="1081"/>
      <c r="O3244" s="1081"/>
      <c r="P3244" s="1081"/>
      <c r="Q3244" s="1194"/>
      <c r="R3244" s="1194"/>
      <c r="S3244" s="1194"/>
      <c r="T3244" s="1194"/>
      <c r="U3244" s="1194"/>
      <c r="V3244" s="1194"/>
      <c r="W3244" s="1194"/>
      <c r="X3244" s="1194"/>
      <c r="Y3244" s="1194"/>
      <c r="Z3244" s="1194"/>
      <c r="AA3244" s="1194"/>
      <c r="AB3244" s="1194"/>
      <c r="AC3244" s="1194"/>
      <c r="AD3244" s="1194"/>
      <c r="AE3244" s="3434"/>
      <c r="AF3244" s="633"/>
      <c r="AG3244" s="1194"/>
      <c r="AH3244" s="1194"/>
      <c r="AI3244" s="1194"/>
      <c r="AJ3244" s="2312"/>
      <c r="AK3244" s="1664">
        <f t="shared" si="3571"/>
        <v>0</v>
      </c>
      <c r="AL3244" s="1664"/>
      <c r="AM3244" s="1664">
        <f t="shared" si="3569"/>
        <v>0</v>
      </c>
      <c r="AN3244" s="1792"/>
    </row>
    <row r="3245" spans="1:40" x14ac:dyDescent="0.25">
      <c r="A3245" s="52">
        <v>1</v>
      </c>
      <c r="B3245" s="1172" t="s">
        <v>390</v>
      </c>
      <c r="C3245" s="2615"/>
      <c r="D3245" s="991"/>
      <c r="E3245" s="1664">
        <f t="shared" ref="E3245:E3259" si="3572">E3180</f>
        <v>0</v>
      </c>
      <c r="F3245" s="992"/>
      <c r="G3245" s="992"/>
      <c r="H3245" s="992"/>
      <c r="I3245" s="1080"/>
      <c r="J3245" s="1080"/>
      <c r="K3245" s="1081"/>
      <c r="L3245" s="1081"/>
      <c r="M3245" s="1081"/>
      <c r="N3245" s="1081"/>
      <c r="O3245" s="1081"/>
      <c r="P3245" s="1081"/>
      <c r="Q3245" s="1194"/>
      <c r="R3245" s="1194"/>
      <c r="S3245" s="1194"/>
      <c r="T3245" s="1194"/>
      <c r="U3245" s="1194"/>
      <c r="V3245" s="1194"/>
      <c r="W3245" s="1194"/>
      <c r="X3245" s="1194"/>
      <c r="Y3245" s="1194"/>
      <c r="Z3245" s="1194"/>
      <c r="AA3245" s="1194"/>
      <c r="AB3245" s="1194"/>
      <c r="AC3245" s="1194"/>
      <c r="AD3245" s="1194"/>
      <c r="AE3245" s="3434"/>
      <c r="AF3245" s="633"/>
      <c r="AG3245" s="1194"/>
      <c r="AH3245" s="1194"/>
      <c r="AI3245" s="1194"/>
      <c r="AJ3245" s="2312"/>
      <c r="AK3245" s="1664">
        <f t="shared" si="3571"/>
        <v>0</v>
      </c>
      <c r="AL3245" s="1664"/>
      <c r="AM3245" s="1664">
        <f t="shared" si="3569"/>
        <v>0</v>
      </c>
      <c r="AN3245" s="1792"/>
    </row>
    <row r="3246" spans="1:40" ht="30" x14ac:dyDescent="0.25">
      <c r="A3246" s="52">
        <v>1</v>
      </c>
      <c r="B3246" s="1936" t="s">
        <v>391</v>
      </c>
      <c r="C3246" s="2615"/>
      <c r="D3246" s="991"/>
      <c r="E3246" s="1664">
        <f t="shared" si="3572"/>
        <v>0</v>
      </c>
      <c r="F3246" s="992"/>
      <c r="G3246" s="992"/>
      <c r="H3246" s="992"/>
      <c r="I3246" s="1080"/>
      <c r="J3246" s="1080"/>
      <c r="K3246" s="1081"/>
      <c r="L3246" s="1081"/>
      <c r="M3246" s="1081"/>
      <c r="N3246" s="1081"/>
      <c r="O3246" s="1081"/>
      <c r="P3246" s="1081"/>
      <c r="Q3246" s="1194"/>
      <c r="R3246" s="1194"/>
      <c r="S3246" s="1194"/>
      <c r="T3246" s="1194"/>
      <c r="U3246" s="1194"/>
      <c r="V3246" s="1194"/>
      <c r="W3246" s="1194"/>
      <c r="X3246" s="1194"/>
      <c r="Y3246" s="1194"/>
      <c r="Z3246" s="1194"/>
      <c r="AA3246" s="1194"/>
      <c r="AB3246" s="1194"/>
      <c r="AC3246" s="1194"/>
      <c r="AD3246" s="1194"/>
      <c r="AE3246" s="3434"/>
      <c r="AF3246" s="633"/>
      <c r="AG3246" s="1194"/>
      <c r="AH3246" s="1194"/>
      <c r="AI3246" s="1194"/>
      <c r="AJ3246" s="2312"/>
      <c r="AK3246" s="1664">
        <f t="shared" si="3571"/>
        <v>0</v>
      </c>
      <c r="AL3246" s="1664"/>
      <c r="AM3246" s="1664">
        <f t="shared" si="3569"/>
        <v>0</v>
      </c>
      <c r="AN3246" s="1792"/>
    </row>
    <row r="3247" spans="1:40" x14ac:dyDescent="0.25">
      <c r="A3247" s="52">
        <v>1</v>
      </c>
      <c r="B3247" s="1172" t="s">
        <v>392</v>
      </c>
      <c r="C3247" s="2615"/>
      <c r="D3247" s="991"/>
      <c r="E3247" s="1664">
        <f t="shared" si="3572"/>
        <v>0</v>
      </c>
      <c r="F3247" s="992"/>
      <c r="G3247" s="992"/>
      <c r="H3247" s="992"/>
      <c r="I3247" s="1080"/>
      <c r="J3247" s="1080"/>
      <c r="K3247" s="1081"/>
      <c r="L3247" s="1081"/>
      <c r="M3247" s="1081"/>
      <c r="N3247" s="1081"/>
      <c r="O3247" s="1081"/>
      <c r="P3247" s="1081"/>
      <c r="Q3247" s="1194"/>
      <c r="R3247" s="1194"/>
      <c r="S3247" s="1194"/>
      <c r="T3247" s="1194"/>
      <c r="U3247" s="1194"/>
      <c r="V3247" s="1194"/>
      <c r="W3247" s="1194"/>
      <c r="X3247" s="1194"/>
      <c r="Y3247" s="1194"/>
      <c r="Z3247" s="1194"/>
      <c r="AA3247" s="1194"/>
      <c r="AB3247" s="1194"/>
      <c r="AC3247" s="1194"/>
      <c r="AD3247" s="1194"/>
      <c r="AE3247" s="3434"/>
      <c r="AF3247" s="633"/>
      <c r="AG3247" s="1194"/>
      <c r="AH3247" s="1194"/>
      <c r="AI3247" s="1194"/>
      <c r="AJ3247" s="2312"/>
      <c r="AK3247" s="1664">
        <f t="shared" si="3571"/>
        <v>0</v>
      </c>
      <c r="AL3247" s="1664"/>
      <c r="AM3247" s="1664">
        <f t="shared" si="3569"/>
        <v>0</v>
      </c>
      <c r="AN3247" s="1792"/>
    </row>
    <row r="3248" spans="1:40" ht="30" x14ac:dyDescent="0.25">
      <c r="A3248" s="52">
        <v>1</v>
      </c>
      <c r="B3248" s="1172" t="s">
        <v>414</v>
      </c>
      <c r="C3248" s="2615"/>
      <c r="D3248" s="991"/>
      <c r="E3248" s="1664">
        <f t="shared" si="3572"/>
        <v>0</v>
      </c>
      <c r="F3248" s="992"/>
      <c r="G3248" s="992"/>
      <c r="H3248" s="992"/>
      <c r="I3248" s="1080"/>
      <c r="J3248" s="1080"/>
      <c r="K3248" s="1081"/>
      <c r="L3248" s="1081"/>
      <c r="M3248" s="1081"/>
      <c r="N3248" s="1081"/>
      <c r="O3248" s="1081"/>
      <c r="P3248" s="1081"/>
      <c r="Q3248" s="1194"/>
      <c r="R3248" s="1194"/>
      <c r="S3248" s="1194"/>
      <c r="T3248" s="1194"/>
      <c r="U3248" s="1194"/>
      <c r="V3248" s="1194"/>
      <c r="W3248" s="1194"/>
      <c r="X3248" s="1194"/>
      <c r="Y3248" s="1194"/>
      <c r="Z3248" s="1194"/>
      <c r="AA3248" s="1194"/>
      <c r="AB3248" s="1194"/>
      <c r="AC3248" s="1194"/>
      <c r="AD3248" s="1194"/>
      <c r="AE3248" s="3434"/>
      <c r="AF3248" s="633"/>
      <c r="AG3248" s="1194"/>
      <c r="AH3248" s="1194"/>
      <c r="AI3248" s="1194"/>
      <c r="AJ3248" s="2312"/>
      <c r="AK3248" s="1664">
        <f t="shared" si="3571"/>
        <v>0</v>
      </c>
      <c r="AL3248" s="1664"/>
      <c r="AM3248" s="1664">
        <f t="shared" si="3569"/>
        <v>0</v>
      </c>
      <c r="AN3248" s="1792"/>
    </row>
    <row r="3249" spans="1:40" ht="30" x14ac:dyDescent="0.25">
      <c r="A3249" s="52">
        <v>1</v>
      </c>
      <c r="B3249" s="1172" t="s">
        <v>445</v>
      </c>
      <c r="C3249" s="2615"/>
      <c r="D3249" s="991"/>
      <c r="E3249" s="1664">
        <f t="shared" si="3572"/>
        <v>257</v>
      </c>
      <c r="F3249" s="992">
        <f>F3184</f>
        <v>257</v>
      </c>
      <c r="G3249" s="992">
        <f>G3184</f>
        <v>278</v>
      </c>
      <c r="H3249" s="992">
        <f>G3249/F3249*100</f>
        <v>108.17120622568093</v>
      </c>
      <c r="I3249" s="1080"/>
      <c r="J3249" s="1080"/>
      <c r="K3249" s="1081"/>
      <c r="L3249" s="1081"/>
      <c r="M3249" s="1081"/>
      <c r="N3249" s="1081"/>
      <c r="O3249" s="1081"/>
      <c r="P3249" s="1081"/>
      <c r="Q3249" s="1194"/>
      <c r="R3249" s="1194"/>
      <c r="S3249" s="1194"/>
      <c r="T3249" s="1194"/>
      <c r="U3249" s="1194"/>
      <c r="V3249" s="1194"/>
      <c r="W3249" s="1194"/>
      <c r="X3249" s="1194"/>
      <c r="Y3249" s="1194"/>
      <c r="Z3249" s="1194"/>
      <c r="AA3249" s="1194"/>
      <c r="AB3249" s="1194"/>
      <c r="AC3249" s="1194"/>
      <c r="AD3249" s="1194"/>
      <c r="AE3249" s="3434"/>
      <c r="AF3249" s="633"/>
      <c r="AG3249" s="1194"/>
      <c r="AH3249" s="1194"/>
      <c r="AI3249" s="1194"/>
      <c r="AJ3249" s="2312"/>
      <c r="AK3249" s="1664">
        <f t="shared" si="3571"/>
        <v>0</v>
      </c>
      <c r="AL3249" s="1664"/>
      <c r="AM3249" s="1664">
        <f t="shared" si="3569"/>
        <v>0</v>
      </c>
      <c r="AN3249" s="1792"/>
    </row>
    <row r="3250" spans="1:40" ht="60" x14ac:dyDescent="0.25">
      <c r="A3250" s="52">
        <v>1</v>
      </c>
      <c r="B3250" s="1172" t="s">
        <v>394</v>
      </c>
      <c r="C3250" s="2615"/>
      <c r="D3250" s="991"/>
      <c r="E3250" s="1664">
        <f t="shared" si="3572"/>
        <v>0</v>
      </c>
      <c r="F3250" s="992"/>
      <c r="G3250" s="992"/>
      <c r="H3250" s="992"/>
      <c r="I3250" s="1080"/>
      <c r="J3250" s="1080"/>
      <c r="K3250" s="1081"/>
      <c r="L3250" s="1081"/>
      <c r="M3250" s="1081"/>
      <c r="N3250" s="1081"/>
      <c r="O3250" s="1081"/>
      <c r="P3250" s="1081"/>
      <c r="Q3250" s="1194"/>
      <c r="R3250" s="1194"/>
      <c r="S3250" s="1194"/>
      <c r="T3250" s="1194"/>
      <c r="U3250" s="1194"/>
      <c r="V3250" s="1194"/>
      <c r="W3250" s="1194"/>
      <c r="X3250" s="1194"/>
      <c r="Y3250" s="1194"/>
      <c r="Z3250" s="1194"/>
      <c r="AA3250" s="1194"/>
      <c r="AB3250" s="1194"/>
      <c r="AC3250" s="1194"/>
      <c r="AD3250" s="1194"/>
      <c r="AE3250" s="3434"/>
      <c r="AF3250" s="633"/>
      <c r="AG3250" s="1194"/>
      <c r="AH3250" s="1194"/>
      <c r="AI3250" s="1194"/>
      <c r="AJ3250" s="2312"/>
      <c r="AK3250" s="1664">
        <f t="shared" si="3571"/>
        <v>0</v>
      </c>
      <c r="AL3250" s="1664"/>
      <c r="AM3250" s="1664">
        <f t="shared" si="3569"/>
        <v>0</v>
      </c>
      <c r="AN3250" s="1792"/>
    </row>
    <row r="3251" spans="1:40" ht="45" x14ac:dyDescent="0.25">
      <c r="A3251" s="52">
        <v>1</v>
      </c>
      <c r="B3251" s="2833" t="s">
        <v>395</v>
      </c>
      <c r="C3251" s="2615"/>
      <c r="D3251" s="991"/>
      <c r="E3251" s="1664">
        <f t="shared" si="3572"/>
        <v>0</v>
      </c>
      <c r="F3251" s="992"/>
      <c r="G3251" s="992"/>
      <c r="H3251" s="992"/>
      <c r="I3251" s="1080"/>
      <c r="J3251" s="1080"/>
      <c r="K3251" s="1081"/>
      <c r="L3251" s="1081"/>
      <c r="M3251" s="1081"/>
      <c r="N3251" s="1081"/>
      <c r="O3251" s="1081"/>
      <c r="P3251" s="1081"/>
      <c r="Q3251" s="1194"/>
      <c r="R3251" s="1194"/>
      <c r="S3251" s="1194"/>
      <c r="T3251" s="1194"/>
      <c r="U3251" s="1194"/>
      <c r="V3251" s="1194"/>
      <c r="W3251" s="1194"/>
      <c r="X3251" s="1194"/>
      <c r="Y3251" s="1194"/>
      <c r="Z3251" s="1194"/>
      <c r="AA3251" s="1194"/>
      <c r="AB3251" s="1194"/>
      <c r="AC3251" s="1194"/>
      <c r="AD3251" s="1194"/>
      <c r="AE3251" s="3434"/>
      <c r="AF3251" s="633"/>
      <c r="AG3251" s="1194"/>
      <c r="AH3251" s="1194"/>
      <c r="AI3251" s="1194"/>
      <c r="AJ3251" s="2312"/>
      <c r="AK3251" s="1664">
        <f t="shared" si="3571"/>
        <v>0</v>
      </c>
      <c r="AL3251" s="1664"/>
      <c r="AM3251" s="1664">
        <f t="shared" si="3569"/>
        <v>0</v>
      </c>
      <c r="AN3251" s="1792"/>
    </row>
    <row r="3252" spans="1:40" x14ac:dyDescent="0.25">
      <c r="A3252" s="52">
        <v>1</v>
      </c>
      <c r="B3252" s="1932" t="s">
        <v>406</v>
      </c>
      <c r="C3252" s="2615"/>
      <c r="D3252" s="991"/>
      <c r="E3252" s="1664">
        <f t="shared" si="3572"/>
        <v>0</v>
      </c>
      <c r="F3252" s="992"/>
      <c r="G3252" s="992"/>
      <c r="H3252" s="992"/>
      <c r="I3252" s="1080"/>
      <c r="J3252" s="1080"/>
      <c r="K3252" s="1081"/>
      <c r="L3252" s="1081"/>
      <c r="M3252" s="1081"/>
      <c r="N3252" s="1081"/>
      <c r="O3252" s="1081"/>
      <c r="P3252" s="1081"/>
      <c r="Q3252" s="1194"/>
      <c r="R3252" s="1194"/>
      <c r="S3252" s="1194"/>
      <c r="T3252" s="1194"/>
      <c r="U3252" s="1194"/>
      <c r="V3252" s="1194"/>
      <c r="W3252" s="1194"/>
      <c r="X3252" s="1194"/>
      <c r="Y3252" s="1194"/>
      <c r="Z3252" s="1194"/>
      <c r="AA3252" s="1194"/>
      <c r="AB3252" s="1194"/>
      <c r="AC3252" s="1194"/>
      <c r="AD3252" s="1194"/>
      <c r="AE3252" s="3434"/>
      <c r="AF3252" s="633"/>
      <c r="AG3252" s="1194"/>
      <c r="AH3252" s="1194"/>
      <c r="AI3252" s="1194"/>
      <c r="AJ3252" s="2312"/>
      <c r="AK3252" s="1664">
        <f t="shared" si="3571"/>
        <v>0</v>
      </c>
      <c r="AL3252" s="1664"/>
      <c r="AM3252" s="1664">
        <f t="shared" si="3569"/>
        <v>0</v>
      </c>
      <c r="AN3252" s="1792"/>
    </row>
    <row r="3253" spans="1:40" x14ac:dyDescent="0.25">
      <c r="A3253" s="52">
        <v>1</v>
      </c>
      <c r="B3253" s="1932" t="s">
        <v>416</v>
      </c>
      <c r="C3253" s="2615"/>
      <c r="D3253" s="991"/>
      <c r="E3253" s="1664">
        <f t="shared" si="3572"/>
        <v>0</v>
      </c>
      <c r="F3253" s="992"/>
      <c r="G3253" s="992"/>
      <c r="H3253" s="992"/>
      <c r="I3253" s="1080"/>
      <c r="J3253" s="1080"/>
      <c r="K3253" s="1081"/>
      <c r="L3253" s="1081"/>
      <c r="M3253" s="1081"/>
      <c r="N3253" s="1081"/>
      <c r="O3253" s="1081"/>
      <c r="P3253" s="1081"/>
      <c r="Q3253" s="1194"/>
      <c r="R3253" s="1194"/>
      <c r="S3253" s="1194"/>
      <c r="T3253" s="1194"/>
      <c r="U3253" s="1194"/>
      <c r="V3253" s="1194"/>
      <c r="W3253" s="1194"/>
      <c r="X3253" s="1194"/>
      <c r="Y3253" s="1194"/>
      <c r="Z3253" s="1194"/>
      <c r="AA3253" s="1194"/>
      <c r="AB3253" s="1194"/>
      <c r="AC3253" s="1194"/>
      <c r="AD3253" s="1194"/>
      <c r="AE3253" s="3434"/>
      <c r="AF3253" s="633"/>
      <c r="AG3253" s="1194"/>
      <c r="AH3253" s="1194"/>
      <c r="AI3253" s="1194"/>
      <c r="AJ3253" s="2312"/>
      <c r="AK3253" s="1664">
        <f t="shared" si="3571"/>
        <v>0</v>
      </c>
      <c r="AL3253" s="1664"/>
      <c r="AM3253" s="1664">
        <f t="shared" si="3569"/>
        <v>0</v>
      </c>
      <c r="AN3253" s="1792"/>
    </row>
    <row r="3254" spans="1:40" x14ac:dyDescent="0.25">
      <c r="A3254" s="52">
        <v>1</v>
      </c>
      <c r="B3254" s="1172" t="s">
        <v>417</v>
      </c>
      <c r="C3254" s="2643"/>
      <c r="D3254" s="991"/>
      <c r="E3254" s="1664">
        <f t="shared" si="3572"/>
        <v>0</v>
      </c>
      <c r="F3254" s="992"/>
      <c r="G3254" s="992"/>
      <c r="H3254" s="992"/>
      <c r="I3254" s="1080"/>
      <c r="J3254" s="1080"/>
      <c r="K3254" s="1081"/>
      <c r="L3254" s="1081"/>
      <c r="M3254" s="1081"/>
      <c r="N3254" s="1081"/>
      <c r="O3254" s="1081"/>
      <c r="P3254" s="1081"/>
      <c r="Q3254" s="1194"/>
      <c r="R3254" s="1194"/>
      <c r="S3254" s="1194"/>
      <c r="T3254" s="1194"/>
      <c r="U3254" s="1194"/>
      <c r="V3254" s="1194"/>
      <c r="W3254" s="1194"/>
      <c r="X3254" s="1194"/>
      <c r="Y3254" s="1194"/>
      <c r="Z3254" s="1194"/>
      <c r="AA3254" s="1194"/>
      <c r="AB3254" s="1194"/>
      <c r="AC3254" s="1194"/>
      <c r="AD3254" s="1194"/>
      <c r="AE3254" s="3434"/>
      <c r="AF3254" s="633"/>
      <c r="AG3254" s="1194"/>
      <c r="AH3254" s="1194"/>
      <c r="AI3254" s="1194"/>
      <c r="AJ3254" s="2312"/>
      <c r="AK3254" s="1664" t="e">
        <f>#REF!</f>
        <v>#REF!</v>
      </c>
      <c r="AL3254" s="1664"/>
      <c r="AM3254" s="1664">
        <f t="shared" si="3569"/>
        <v>0</v>
      </c>
      <c r="AN3254" s="1792"/>
    </row>
    <row r="3255" spans="1:40" x14ac:dyDescent="0.25">
      <c r="A3255" s="52">
        <v>1</v>
      </c>
      <c r="B3255" s="1940" t="s">
        <v>418</v>
      </c>
      <c r="C3255" s="2644"/>
      <c r="D3255" s="991"/>
      <c r="E3255" s="1664">
        <f t="shared" si="3572"/>
        <v>0</v>
      </c>
      <c r="F3255" s="992"/>
      <c r="G3255" s="992"/>
      <c r="H3255" s="992"/>
      <c r="I3255" s="1080"/>
      <c r="J3255" s="1080"/>
      <c r="K3255" s="1081"/>
      <c r="L3255" s="1081"/>
      <c r="M3255" s="1081"/>
      <c r="N3255" s="1081"/>
      <c r="O3255" s="1081"/>
      <c r="P3255" s="1081"/>
      <c r="Q3255" s="1194"/>
      <c r="R3255" s="1194"/>
      <c r="S3255" s="1194"/>
      <c r="T3255" s="1194"/>
      <c r="U3255" s="1194"/>
      <c r="V3255" s="1194"/>
      <c r="W3255" s="1194"/>
      <c r="X3255" s="1194"/>
      <c r="Y3255" s="1194"/>
      <c r="Z3255" s="1194"/>
      <c r="AA3255" s="1194"/>
      <c r="AB3255" s="1194"/>
      <c r="AC3255" s="1194"/>
      <c r="AD3255" s="1194"/>
      <c r="AE3255" s="3434"/>
      <c r="AF3255" s="633"/>
      <c r="AG3255" s="1194"/>
      <c r="AH3255" s="1194"/>
      <c r="AI3255" s="1194"/>
      <c r="AJ3255" s="2312"/>
      <c r="AK3255" s="1664" t="e">
        <f>#REF!</f>
        <v>#REF!</v>
      </c>
      <c r="AL3255" s="1807"/>
      <c r="AM3255" s="1807">
        <f t="shared" si="3569"/>
        <v>0</v>
      </c>
      <c r="AN3255" s="1792"/>
    </row>
    <row r="3256" spans="1:40" ht="29.25" x14ac:dyDescent="0.25">
      <c r="A3256" s="52">
        <v>1</v>
      </c>
      <c r="B3256" s="1932" t="s">
        <v>396</v>
      </c>
      <c r="C3256" s="2618"/>
      <c r="D3256" s="991"/>
      <c r="E3256" s="1220">
        <f t="shared" si="3572"/>
        <v>4953</v>
      </c>
      <c r="F3256" s="1065">
        <f>F3191</f>
        <v>4953</v>
      </c>
      <c r="G3256" s="1065">
        <f>G3191</f>
        <v>2210</v>
      </c>
      <c r="H3256" s="1065">
        <f>G3256/F3256*100</f>
        <v>44.619422572178479</v>
      </c>
      <c r="I3256" s="1080"/>
      <c r="J3256" s="1080"/>
      <c r="K3256" s="1081"/>
      <c r="L3256" s="1081"/>
      <c r="M3256" s="1081"/>
      <c r="N3256" s="1081"/>
      <c r="O3256" s="1081"/>
      <c r="P3256" s="1081"/>
      <c r="Q3256" s="1194"/>
      <c r="R3256" s="1194"/>
      <c r="S3256" s="1194"/>
      <c r="T3256" s="1194"/>
      <c r="U3256" s="1194"/>
      <c r="V3256" s="1194"/>
      <c r="W3256" s="1194"/>
      <c r="X3256" s="1194"/>
      <c r="Y3256" s="1194"/>
      <c r="Z3256" s="1194"/>
      <c r="AA3256" s="1194"/>
      <c r="AB3256" s="1194"/>
      <c r="AC3256" s="1194"/>
      <c r="AD3256" s="1194"/>
      <c r="AE3256" s="3434"/>
      <c r="AF3256" s="633"/>
      <c r="AG3256" s="1194"/>
      <c r="AH3256" s="1194"/>
      <c r="AI3256" s="1194"/>
      <c r="AJ3256" s="2312"/>
      <c r="AK3256" s="1220" t="e">
        <f>#REF!</f>
        <v>#REF!</v>
      </c>
      <c r="AL3256" s="1807" t="e">
        <f>#REF!</f>
        <v>#REF!</v>
      </c>
      <c r="AM3256" s="1807" t="e">
        <f t="shared" si="3569"/>
        <v>#REF!</v>
      </c>
      <c r="AN3256" s="1792"/>
    </row>
    <row r="3257" spans="1:40" ht="30" x14ac:dyDescent="0.25">
      <c r="A3257" s="52">
        <v>1</v>
      </c>
      <c r="B3257" s="1173" t="s">
        <v>255</v>
      </c>
      <c r="C3257" s="1068"/>
      <c r="D3257" s="991"/>
      <c r="E3257" s="1664">
        <f t="shared" si="3572"/>
        <v>0</v>
      </c>
      <c r="F3257" s="992"/>
      <c r="G3257" s="992"/>
      <c r="H3257" s="992"/>
      <c r="I3257" s="1080"/>
      <c r="J3257" s="1080"/>
      <c r="K3257" s="1081"/>
      <c r="L3257" s="1081"/>
      <c r="M3257" s="1081"/>
      <c r="N3257" s="1081"/>
      <c r="O3257" s="1081"/>
      <c r="P3257" s="1081"/>
      <c r="Q3257" s="1194"/>
      <c r="R3257" s="1194"/>
      <c r="S3257" s="1194"/>
      <c r="T3257" s="1194"/>
      <c r="U3257" s="1194"/>
      <c r="V3257" s="1194"/>
      <c r="W3257" s="1194"/>
      <c r="X3257" s="1194"/>
      <c r="Y3257" s="1194"/>
      <c r="Z3257" s="1194"/>
      <c r="AA3257" s="1194"/>
      <c r="AB3257" s="1194"/>
      <c r="AC3257" s="1194"/>
      <c r="AD3257" s="1194"/>
      <c r="AE3257" s="3434"/>
      <c r="AF3257" s="633"/>
      <c r="AG3257" s="1194"/>
      <c r="AH3257" s="1194"/>
      <c r="AI3257" s="1194"/>
      <c r="AJ3257" s="2312"/>
      <c r="AK3257" s="1664"/>
      <c r="AL3257" s="1807"/>
      <c r="AM3257" s="1807">
        <f t="shared" si="3569"/>
        <v>0</v>
      </c>
      <c r="AN3257" s="1792"/>
    </row>
    <row r="3258" spans="1:40" ht="57.75" x14ac:dyDescent="0.25">
      <c r="A3258" s="52">
        <v>1</v>
      </c>
      <c r="B3258" s="1932" t="s">
        <v>425</v>
      </c>
      <c r="C3258" s="998"/>
      <c r="D3258" s="991"/>
      <c r="E3258" s="1664">
        <f t="shared" si="3572"/>
        <v>0</v>
      </c>
      <c r="F3258" s="992"/>
      <c r="G3258" s="992"/>
      <c r="H3258" s="992"/>
      <c r="I3258" s="1080"/>
      <c r="J3258" s="1080"/>
      <c r="K3258" s="1081"/>
      <c r="L3258" s="1081"/>
      <c r="M3258" s="1081"/>
      <c r="N3258" s="1081"/>
      <c r="O3258" s="1081"/>
      <c r="P3258" s="1081"/>
      <c r="Q3258" s="1194"/>
      <c r="R3258" s="1194"/>
      <c r="S3258" s="1194"/>
      <c r="T3258" s="1194"/>
      <c r="U3258" s="1194"/>
      <c r="V3258" s="1194"/>
      <c r="W3258" s="1194"/>
      <c r="X3258" s="1194"/>
      <c r="Y3258" s="1194"/>
      <c r="Z3258" s="1194"/>
      <c r="AA3258" s="1194"/>
      <c r="AB3258" s="1194"/>
      <c r="AC3258" s="1194"/>
      <c r="AD3258" s="1194"/>
      <c r="AE3258" s="3434"/>
      <c r="AF3258" s="633"/>
      <c r="AG3258" s="1194"/>
      <c r="AH3258" s="1194"/>
      <c r="AI3258" s="1194"/>
      <c r="AJ3258" s="2312"/>
      <c r="AK3258" s="1664">
        <f t="shared" ref="AK3258" si="3573">AK3243+AK3220</f>
        <v>0</v>
      </c>
      <c r="AL3258" s="1664"/>
      <c r="AM3258" s="1664">
        <f t="shared" si="3569"/>
        <v>0</v>
      </c>
      <c r="AN3258" s="1792"/>
    </row>
    <row r="3259" spans="1:40" x14ac:dyDescent="0.25">
      <c r="A3259" s="52">
        <v>1</v>
      </c>
      <c r="B3259" s="2838" t="s">
        <v>299</v>
      </c>
      <c r="C3259" s="998"/>
      <c r="D3259" s="991"/>
      <c r="E3259" s="1664">
        <f t="shared" si="3572"/>
        <v>598</v>
      </c>
      <c r="F3259" s="992">
        <f>F3194</f>
        <v>598</v>
      </c>
      <c r="G3259" s="3281">
        <f>G3194</f>
        <v>180</v>
      </c>
      <c r="H3259" s="992">
        <f t="shared" ref="H3259:H3271" si="3574">G3259/F3259*100</f>
        <v>30.100334448160538</v>
      </c>
      <c r="I3259" s="1080"/>
      <c r="J3259" s="1080"/>
      <c r="K3259" s="1081"/>
      <c r="L3259" s="1081"/>
      <c r="M3259" s="1081"/>
      <c r="N3259" s="1081"/>
      <c r="O3259" s="1081"/>
      <c r="P3259" s="1081"/>
      <c r="Q3259" s="1194">
        <f t="shared" ref="Q3259:AJ3259" si="3575">Q3194</f>
        <v>636.43600000000004</v>
      </c>
      <c r="R3259" s="1194">
        <f t="shared" ref="R3259:S3259" si="3576">R3194</f>
        <v>636.43600000000004</v>
      </c>
      <c r="S3259" s="1194">
        <f t="shared" si="3576"/>
        <v>636.43600000000004</v>
      </c>
      <c r="T3259" s="1194">
        <f t="shared" ref="T3259:U3259" si="3577">T3194</f>
        <v>636.43600000000004</v>
      </c>
      <c r="U3259" s="1194">
        <f t="shared" si="3577"/>
        <v>636.43600000000004</v>
      </c>
      <c r="V3259" s="1194">
        <f t="shared" ref="V3259:W3259" si="3578">V3194</f>
        <v>636.43600000000004</v>
      </c>
      <c r="W3259" s="1194">
        <f t="shared" si="3578"/>
        <v>636.43600000000004</v>
      </c>
      <c r="X3259" s="1194">
        <f t="shared" ref="X3259:Y3259" si="3579">X3194</f>
        <v>636.43600000000004</v>
      </c>
      <c r="Y3259" s="1194">
        <f t="shared" si="3579"/>
        <v>636.43600000000004</v>
      </c>
      <c r="Z3259" s="1194">
        <f t="shared" ref="Z3259" si="3580">Z3194</f>
        <v>636.43600000000004</v>
      </c>
      <c r="AA3259" s="1194">
        <f t="shared" ref="AA3259:AC3259" si="3581">AA3194</f>
        <v>636.43600000000004</v>
      </c>
      <c r="AB3259" s="1194">
        <f t="shared" ref="AB3259" si="3582">AB3194</f>
        <v>636.43600000000004</v>
      </c>
      <c r="AC3259" s="1194">
        <f t="shared" si="3581"/>
        <v>636.43600000000004</v>
      </c>
      <c r="AD3259" s="1194">
        <f t="shared" si="3575"/>
        <v>193.1146</v>
      </c>
      <c r="AE3259" s="3434">
        <f t="shared" si="3575"/>
        <v>0</v>
      </c>
      <c r="AF3259" s="633">
        <f t="shared" ref="AF3259" si="3583">AF3194</f>
        <v>0</v>
      </c>
      <c r="AG3259" s="1194">
        <f t="shared" si="3575"/>
        <v>-443.32140000000004</v>
      </c>
      <c r="AH3259" s="1194"/>
      <c r="AI3259" s="1194">
        <f t="shared" si="3575"/>
        <v>0</v>
      </c>
      <c r="AJ3259" s="2312">
        <f t="shared" si="3575"/>
        <v>193.1146</v>
      </c>
      <c r="AK3259" s="1664">
        <f t="shared" ref="AK3259" si="3584">AK3237</f>
        <v>0</v>
      </c>
      <c r="AL3259" s="1664"/>
      <c r="AM3259" s="1664">
        <f t="shared" si="3569"/>
        <v>0</v>
      </c>
      <c r="AN3259" s="1792"/>
    </row>
    <row r="3260" spans="1:40" x14ac:dyDescent="0.25">
      <c r="A3260" s="52">
        <v>1</v>
      </c>
      <c r="B3260" s="1182" t="s">
        <v>402</v>
      </c>
      <c r="C3260" s="998"/>
      <c r="D3260" s="991"/>
      <c r="E3260" s="1220">
        <f>E3198</f>
        <v>18962.5</v>
      </c>
      <c r="F3260" s="1065">
        <f t="shared" ref="F3260:F3264" si="3585">F3198</f>
        <v>18962.5</v>
      </c>
      <c r="G3260" s="1065">
        <f t="shared" ref="E3260:G3264" si="3586">G3198</f>
        <v>14383.11</v>
      </c>
      <c r="H3260" s="1065">
        <f t="shared" si="3574"/>
        <v>75.850283454185899</v>
      </c>
      <c r="I3260" s="1080"/>
      <c r="J3260" s="1080"/>
      <c r="K3260" s="1081"/>
      <c r="L3260" s="1081"/>
      <c r="M3260" s="1081"/>
      <c r="N3260" s="1081"/>
      <c r="O3260" s="1081"/>
      <c r="P3260" s="1081"/>
      <c r="Q3260" s="1194"/>
      <c r="R3260" s="1194"/>
      <c r="S3260" s="1194"/>
      <c r="T3260" s="1194"/>
      <c r="U3260" s="1194"/>
      <c r="V3260" s="1194"/>
      <c r="W3260" s="1194"/>
      <c r="X3260" s="1194"/>
      <c r="Y3260" s="1194"/>
      <c r="Z3260" s="1194"/>
      <c r="AA3260" s="1194"/>
      <c r="AB3260" s="1194"/>
      <c r="AC3260" s="1194"/>
      <c r="AD3260" s="1194"/>
      <c r="AE3260" s="3434"/>
      <c r="AF3260" s="633"/>
      <c r="AG3260" s="1194"/>
      <c r="AH3260" s="1194"/>
      <c r="AI3260" s="1194"/>
      <c r="AJ3260" s="2312"/>
      <c r="AK3260" s="1664"/>
      <c r="AL3260" s="1664"/>
      <c r="AM3260" s="1664"/>
      <c r="AN3260" s="1792"/>
    </row>
    <row r="3261" spans="1:40" ht="29.25" x14ac:dyDescent="0.25">
      <c r="A3261" s="52">
        <v>1</v>
      </c>
      <c r="B3261" s="1182" t="s">
        <v>446</v>
      </c>
      <c r="C3261" s="998"/>
      <c r="D3261" s="991"/>
      <c r="E3261" s="1220">
        <f t="shared" si="3586"/>
        <v>3114</v>
      </c>
      <c r="F3261" s="1065">
        <f t="shared" si="3585"/>
        <v>3114</v>
      </c>
      <c r="G3261" s="1065">
        <f t="shared" si="3586"/>
        <v>1984</v>
      </c>
      <c r="H3261" s="1065">
        <f t="shared" si="3574"/>
        <v>63.712267180475266</v>
      </c>
      <c r="I3261" s="1080"/>
      <c r="J3261" s="1080"/>
      <c r="K3261" s="1081"/>
      <c r="L3261" s="1081"/>
      <c r="M3261" s="1081"/>
      <c r="N3261" s="1081"/>
      <c r="O3261" s="1081"/>
      <c r="P3261" s="1081"/>
      <c r="Q3261" s="1194"/>
      <c r="R3261" s="1194"/>
      <c r="S3261" s="1194"/>
      <c r="T3261" s="1194"/>
      <c r="U3261" s="1194"/>
      <c r="V3261" s="1194"/>
      <c r="W3261" s="1194"/>
      <c r="X3261" s="1194"/>
      <c r="Y3261" s="1194"/>
      <c r="Z3261" s="1194"/>
      <c r="AA3261" s="1194"/>
      <c r="AB3261" s="1194"/>
      <c r="AC3261" s="1194"/>
      <c r="AD3261" s="1194"/>
      <c r="AE3261" s="3434"/>
      <c r="AF3261" s="633"/>
      <c r="AG3261" s="1194"/>
      <c r="AH3261" s="1194"/>
      <c r="AI3261" s="1194"/>
      <c r="AJ3261" s="2312"/>
      <c r="AK3261" s="1664"/>
      <c r="AL3261" s="1664"/>
      <c r="AM3261" s="1664"/>
      <c r="AN3261" s="1792"/>
    </row>
    <row r="3262" spans="1:40" s="210" customFormat="1" ht="29.25" x14ac:dyDescent="0.25">
      <c r="A3262" s="52">
        <v>1</v>
      </c>
      <c r="B3262" s="1182" t="s">
        <v>403</v>
      </c>
      <c r="C3262" s="1515"/>
      <c r="D3262" s="991"/>
      <c r="E3262" s="1220">
        <f t="shared" si="3586"/>
        <v>19632.510638297874</v>
      </c>
      <c r="F3262" s="1065">
        <f t="shared" si="3585"/>
        <v>19632.510638297874</v>
      </c>
      <c r="G3262" s="1065">
        <f t="shared" si="3586"/>
        <v>13526.143617021276</v>
      </c>
      <c r="H3262" s="1065">
        <f t="shared" si="3574"/>
        <v>68.896657519875831</v>
      </c>
      <c r="I3262" s="1080"/>
      <c r="J3262" s="1080"/>
      <c r="K3262" s="1081"/>
      <c r="L3262" s="1081"/>
      <c r="M3262" s="1081"/>
      <c r="N3262" s="1081"/>
      <c r="O3262" s="1081"/>
      <c r="P3262" s="1081"/>
      <c r="Q3262" s="1194"/>
      <c r="R3262" s="1194"/>
      <c r="S3262" s="1194"/>
      <c r="T3262" s="1194"/>
      <c r="U3262" s="1194"/>
      <c r="V3262" s="1194"/>
      <c r="W3262" s="1194"/>
      <c r="X3262" s="1194"/>
      <c r="Y3262" s="1194"/>
      <c r="Z3262" s="1194"/>
      <c r="AA3262" s="1194"/>
      <c r="AB3262" s="1194"/>
      <c r="AC3262" s="1194"/>
      <c r="AD3262" s="1194"/>
      <c r="AE3262" s="3434"/>
      <c r="AF3262" s="633"/>
      <c r="AG3262" s="1194"/>
      <c r="AH3262" s="1194"/>
      <c r="AI3262" s="1194"/>
      <c r="AJ3262" s="2312"/>
      <c r="AK3262" s="1664" t="e">
        <f>#REF!</f>
        <v>#REF!</v>
      </c>
      <c r="AL3262" s="1664"/>
      <c r="AM3262" s="1664">
        <f t="shared" si="3569"/>
        <v>0</v>
      </c>
      <c r="AN3262" s="1792"/>
    </row>
    <row r="3263" spans="1:40" ht="29.25" x14ac:dyDescent="0.25">
      <c r="A3263" s="52">
        <v>1</v>
      </c>
      <c r="B3263" s="1182" t="s">
        <v>404</v>
      </c>
      <c r="C3263" s="2619"/>
      <c r="D3263" s="1064"/>
      <c r="E3263" s="1220">
        <f t="shared" si="3586"/>
        <v>4953</v>
      </c>
      <c r="F3263" s="1065">
        <f t="shared" si="3585"/>
        <v>4953</v>
      </c>
      <c r="G3263" s="1065">
        <f t="shared" si="3586"/>
        <v>2210</v>
      </c>
      <c r="H3263" s="1065">
        <f t="shared" si="3574"/>
        <v>44.619422572178479</v>
      </c>
      <c r="I3263" s="1080"/>
      <c r="J3263" s="1080"/>
      <c r="K3263" s="1081"/>
      <c r="L3263" s="1081"/>
      <c r="M3263" s="1081"/>
      <c r="N3263" s="1081"/>
      <c r="O3263" s="1081"/>
      <c r="P3263" s="1081"/>
      <c r="Q3263" s="1194">
        <f t="shared" ref="Q3263:AG3264" si="3587">Q3201</f>
        <v>4375.4802</v>
      </c>
      <c r="R3263" s="1194">
        <f t="shared" ref="R3263:S3263" si="3588">R3201</f>
        <v>4375.4802</v>
      </c>
      <c r="S3263" s="1194">
        <f t="shared" si="3588"/>
        <v>4375.4802</v>
      </c>
      <c r="T3263" s="1194">
        <f t="shared" ref="T3263:U3263" si="3589">T3201</f>
        <v>4375.4802</v>
      </c>
      <c r="U3263" s="1194">
        <f t="shared" si="3589"/>
        <v>4375.4802</v>
      </c>
      <c r="V3263" s="1194">
        <f t="shared" ref="V3263:W3263" si="3590">V3201</f>
        <v>4375.4802</v>
      </c>
      <c r="W3263" s="1194">
        <f t="shared" si="3590"/>
        <v>4375.4802</v>
      </c>
      <c r="X3263" s="1194">
        <f t="shared" ref="X3263:Y3263" si="3591">X3201</f>
        <v>4375.4802</v>
      </c>
      <c r="Y3263" s="1194">
        <f t="shared" si="3591"/>
        <v>4375.4802</v>
      </c>
      <c r="Z3263" s="1194">
        <f t="shared" ref="Z3263" si="3592">Z3201</f>
        <v>4375.4802</v>
      </c>
      <c r="AA3263" s="1194">
        <f t="shared" ref="AA3263:AC3264" si="3593">AA3201</f>
        <v>4375.4802</v>
      </c>
      <c r="AB3263" s="1194">
        <f t="shared" ref="AB3263" si="3594">AB3201</f>
        <v>4375.4802</v>
      </c>
      <c r="AC3263" s="1194">
        <f t="shared" si="3593"/>
        <v>4375.4802</v>
      </c>
      <c r="AD3263" s="1194">
        <f t="shared" si="3587"/>
        <v>1946.6683600000003</v>
      </c>
      <c r="AE3263" s="3434">
        <f t="shared" si="3587"/>
        <v>0</v>
      </c>
      <c r="AF3263" s="633">
        <f t="shared" ref="AF3263" si="3595">AF3201</f>
        <v>0</v>
      </c>
      <c r="AG3263" s="1194">
        <f t="shared" si="3587"/>
        <v>-2428.8118399999994</v>
      </c>
      <c r="AH3263" s="1194"/>
      <c r="AI3263" s="1194">
        <f>AI3201</f>
        <v>-1.1354200000000001</v>
      </c>
      <c r="AJ3263" s="2312">
        <f>AJ3201</f>
        <v>1945.5329400000003</v>
      </c>
      <c r="AK3263" s="1220" t="e">
        <f>#REF!</f>
        <v>#REF!</v>
      </c>
      <c r="AL3263" s="1807" t="e">
        <f>SUM(#REF!)</f>
        <v>#REF!</v>
      </c>
      <c r="AM3263" s="1807" t="e">
        <f t="shared" si="3569"/>
        <v>#REF!</v>
      </c>
      <c r="AN3263" s="1792"/>
    </row>
    <row r="3264" spans="1:40" x14ac:dyDescent="0.25">
      <c r="A3264" s="52">
        <v>1</v>
      </c>
      <c r="B3264" s="2836" t="s">
        <v>141</v>
      </c>
      <c r="C3264" s="2665"/>
      <c r="D3264" s="1120"/>
      <c r="E3264" s="1607">
        <f t="shared" si="3586"/>
        <v>82766.719047619059</v>
      </c>
      <c r="F3264" s="1113">
        <f t="shared" si="3585"/>
        <v>82766.719047619059</v>
      </c>
      <c r="G3264" s="1113">
        <f t="shared" si="3586"/>
        <v>56687.521904761903</v>
      </c>
      <c r="H3264" s="1113">
        <f t="shared" si="3574"/>
        <v>68.490720131297294</v>
      </c>
      <c r="I3264" s="1113"/>
      <c r="J3264" s="1113"/>
      <c r="K3264" s="1113"/>
      <c r="L3264" s="1113"/>
      <c r="M3264" s="1113"/>
      <c r="N3264" s="1113"/>
      <c r="O3264" s="1113"/>
      <c r="P3264" s="1113"/>
      <c r="Q3264" s="1194">
        <f t="shared" si="3587"/>
        <v>117585.42098999998</v>
      </c>
      <c r="R3264" s="1194">
        <f t="shared" ref="R3264:S3264" si="3596">R3202</f>
        <v>117585.42098999998</v>
      </c>
      <c r="S3264" s="1194">
        <f t="shared" si="3596"/>
        <v>117585.42098999998</v>
      </c>
      <c r="T3264" s="1194">
        <f t="shared" ref="T3264:U3264" si="3597">T3202</f>
        <v>117555.35307750001</v>
      </c>
      <c r="U3264" s="1194">
        <f t="shared" si="3597"/>
        <v>117555.35307750001</v>
      </c>
      <c r="V3264" s="1194">
        <f t="shared" ref="V3264:W3264" si="3598">V3202</f>
        <v>117555.35307750001</v>
      </c>
      <c r="W3264" s="1194">
        <f t="shared" si="3598"/>
        <v>117555.35307750001</v>
      </c>
      <c r="X3264" s="1194">
        <f t="shared" ref="X3264:Y3264" si="3599">X3202</f>
        <v>117555.35307750001</v>
      </c>
      <c r="Y3264" s="1194">
        <f t="shared" si="3599"/>
        <v>117642.77100750001</v>
      </c>
      <c r="Z3264" s="1194">
        <f t="shared" ref="Z3264:AA3264" si="3600">Z3202</f>
        <v>117680.41450999999</v>
      </c>
      <c r="AA3264" s="1194">
        <f t="shared" si="3600"/>
        <v>120676.89191000002</v>
      </c>
      <c r="AB3264" s="1194">
        <f t="shared" ref="AB3264" si="3601">AB3202</f>
        <v>120676.89191000002</v>
      </c>
      <c r="AC3264" s="1194">
        <f t="shared" si="3593"/>
        <v>120676.89191000002</v>
      </c>
      <c r="AD3264" s="1194">
        <f t="shared" si="3587"/>
        <v>115221.69473</v>
      </c>
      <c r="AE3264" s="3434">
        <f t="shared" si="3587"/>
        <v>0</v>
      </c>
      <c r="AF3264" s="633">
        <f t="shared" ref="AF3264" si="3602">AF3202</f>
        <v>0</v>
      </c>
      <c r="AG3264" s="1194">
        <f t="shared" si="3587"/>
        <v>-5455.1971800000019</v>
      </c>
      <c r="AH3264" s="1194"/>
      <c r="AI3264" s="1194">
        <f>AI3202</f>
        <v>-182.17788999999996</v>
      </c>
      <c r="AJ3264" s="2312">
        <f>AJ3202</f>
        <v>115039.51684000001</v>
      </c>
      <c r="AK3264" s="1607"/>
      <c r="AL3264" s="1807"/>
      <c r="AM3264" s="1807">
        <f t="shared" si="3569"/>
        <v>0</v>
      </c>
      <c r="AN3264" s="1792"/>
    </row>
    <row r="3265" spans="1:40" x14ac:dyDescent="0.25">
      <c r="A3265" s="52">
        <v>1</v>
      </c>
      <c r="B3265" s="1519" t="s">
        <v>16</v>
      </c>
      <c r="C3265" s="2666"/>
      <c r="D3265" s="1140"/>
      <c r="E3265" s="1607">
        <f>SUM(E3206)</f>
        <v>1155</v>
      </c>
      <c r="F3265" s="1113">
        <f>SUM(F3206)</f>
        <v>1155</v>
      </c>
      <c r="G3265" s="1113">
        <f>SUM(G3206)</f>
        <v>1119</v>
      </c>
      <c r="H3265" s="1113">
        <f t="shared" si="3574"/>
        <v>96.883116883116884</v>
      </c>
      <c r="I3265" s="1113">
        <f t="shared" ref="I3265:P3265" si="3603">SUM(I3206)</f>
        <v>8</v>
      </c>
      <c r="J3265" s="1113">
        <f t="shared" si="3603"/>
        <v>7.9374441465594279</v>
      </c>
      <c r="K3265" s="1113">
        <f t="shared" si="3603"/>
        <v>9240</v>
      </c>
      <c r="L3265" s="1113">
        <f t="shared" si="3603"/>
        <v>9240</v>
      </c>
      <c r="M3265" s="1113">
        <f t="shared" si="3603"/>
        <v>8882</v>
      </c>
      <c r="N3265" s="1113">
        <f t="shared" si="3603"/>
        <v>96.125541125541119</v>
      </c>
      <c r="O3265" s="1113">
        <f t="shared" si="3603"/>
        <v>38.5</v>
      </c>
      <c r="P3265" s="1112">
        <f t="shared" si="3603"/>
        <v>230.7012987012987</v>
      </c>
      <c r="Q3265" s="1194"/>
      <c r="R3265" s="1194"/>
      <c r="S3265" s="1194"/>
      <c r="T3265" s="1194"/>
      <c r="U3265" s="1194"/>
      <c r="V3265" s="1194"/>
      <c r="W3265" s="1194"/>
      <c r="X3265" s="1194"/>
      <c r="Y3265" s="1194"/>
      <c r="Z3265" s="1194"/>
      <c r="AA3265" s="1194"/>
      <c r="AB3265" s="1194"/>
      <c r="AC3265" s="1194"/>
      <c r="AD3265" s="1194"/>
      <c r="AE3265" s="3434"/>
      <c r="AF3265" s="633"/>
      <c r="AG3265" s="1194"/>
      <c r="AH3265" s="1194"/>
      <c r="AI3265" s="1194"/>
      <c r="AJ3265" s="2312"/>
      <c r="AK3265" s="1607">
        <f>SUM(AK3206)</f>
        <v>0</v>
      </c>
      <c r="AL3265" s="1807"/>
      <c r="AM3265" s="1807">
        <f t="shared" si="3569"/>
        <v>0</v>
      </c>
      <c r="AN3265" s="1792"/>
    </row>
    <row r="3266" spans="1:40" ht="29.25" x14ac:dyDescent="0.25">
      <c r="A3266" s="52">
        <v>1</v>
      </c>
      <c r="B3266" s="1007" t="s">
        <v>276</v>
      </c>
      <c r="C3266" s="1014"/>
      <c r="D3266" s="1014"/>
      <c r="E3266" s="1609">
        <f t="shared" ref="E3266:P3271" si="3604">SUM(E3207)</f>
        <v>1155</v>
      </c>
      <c r="F3266" s="1104">
        <f t="shared" si="3604"/>
        <v>1155</v>
      </c>
      <c r="G3266" s="1104">
        <f t="shared" si="3604"/>
        <v>1119</v>
      </c>
      <c r="H3266" s="1104">
        <f t="shared" si="3574"/>
        <v>96.883116883116884</v>
      </c>
      <c r="I3266" s="1104">
        <f t="shared" si="3604"/>
        <v>8</v>
      </c>
      <c r="J3266" s="1104">
        <f t="shared" si="3604"/>
        <v>7.9374441465594279</v>
      </c>
      <c r="K3266" s="1104">
        <f t="shared" si="3604"/>
        <v>9240</v>
      </c>
      <c r="L3266" s="1104">
        <f t="shared" si="3604"/>
        <v>9240</v>
      </c>
      <c r="M3266" s="1104">
        <f>SUM(M3207)</f>
        <v>8882</v>
      </c>
      <c r="N3266" s="1104">
        <f t="shared" si="3604"/>
        <v>96.125541125541119</v>
      </c>
      <c r="O3266" s="1104">
        <f t="shared" si="3604"/>
        <v>38.5</v>
      </c>
      <c r="P3266" s="1104">
        <f t="shared" si="3604"/>
        <v>230.7012987012987</v>
      </c>
      <c r="Q3266" s="1194">
        <f t="shared" ref="Q3266:R3266" si="3605">SUM(Q3207)</f>
        <v>19415.683000000001</v>
      </c>
      <c r="R3266" s="1194">
        <f t="shared" si="3605"/>
        <v>19415.683000000001</v>
      </c>
      <c r="S3266" s="1194">
        <f t="shared" ref="S3266:T3266" si="3606">SUM(S3207)</f>
        <v>19415.683000000001</v>
      </c>
      <c r="T3266" s="1194">
        <f t="shared" si="3606"/>
        <v>19415.683000000001</v>
      </c>
      <c r="U3266" s="1194">
        <f t="shared" ref="U3266:V3266" si="3607">SUM(U3207)</f>
        <v>19415.683000000001</v>
      </c>
      <c r="V3266" s="1194">
        <f t="shared" si="3607"/>
        <v>19415.683000000001</v>
      </c>
      <c r="W3266" s="1194">
        <f t="shared" ref="W3266:X3266" si="3608">SUM(W3207)</f>
        <v>19415.683000000001</v>
      </c>
      <c r="X3266" s="1194">
        <f t="shared" si="3608"/>
        <v>19415.683000000001</v>
      </c>
      <c r="Y3266" s="1194">
        <f t="shared" ref="Y3266:Z3266" si="3609">SUM(Y3207)</f>
        <v>19415.683000000001</v>
      </c>
      <c r="Z3266" s="1194">
        <f t="shared" si="3609"/>
        <v>19415.683000000001</v>
      </c>
      <c r="AA3266" s="1194">
        <f t="shared" ref="AA3266:AB3266" si="3610">SUM(AA3207)</f>
        <v>19415.683000000001</v>
      </c>
      <c r="AB3266" s="1194">
        <f t="shared" si="3610"/>
        <v>19415.683000000001</v>
      </c>
      <c r="AC3266" s="1194">
        <f>SUM(AC3207)</f>
        <v>19415.683000000001</v>
      </c>
      <c r="AD3266" s="1194">
        <f>SUM(AD3207)</f>
        <v>19199.963720000003</v>
      </c>
      <c r="AE3266" s="3434"/>
      <c r="AF3266" s="633"/>
      <c r="AG3266" s="1194">
        <f>SUM(AG3207)</f>
        <v>-215.71927999999753</v>
      </c>
      <c r="AH3266" s="1194"/>
      <c r="AI3266" s="1194">
        <f>SUM(AI3207)</f>
        <v>-47.554729999999999</v>
      </c>
      <c r="AJ3266" s="2312">
        <f>SUM(AJ3207)</f>
        <v>19152.408990000004</v>
      </c>
      <c r="AK3266" s="1609">
        <f>SUM(AK3207)</f>
        <v>0</v>
      </c>
      <c r="AL3266" s="1807">
        <f>SUM(AL3207)</f>
        <v>0</v>
      </c>
      <c r="AM3266" s="1807">
        <f t="shared" si="3569"/>
        <v>0</v>
      </c>
      <c r="AN3266" s="1792"/>
    </row>
    <row r="3267" spans="1:40" ht="15.75" x14ac:dyDescent="0.25">
      <c r="A3267" s="52">
        <v>1</v>
      </c>
      <c r="B3267" s="1512" t="s">
        <v>265</v>
      </c>
      <c r="C3267" s="2659"/>
      <c r="D3267" s="1007"/>
      <c r="E3267" s="1609">
        <f t="shared" ref="E3267:P3267" si="3611">SUM(E3208)</f>
        <v>4900</v>
      </c>
      <c r="F3267" s="1104">
        <f t="shared" si="3604"/>
        <v>4900</v>
      </c>
      <c r="G3267" s="1104">
        <f t="shared" si="3611"/>
        <v>2740</v>
      </c>
      <c r="H3267" s="1104">
        <f t="shared" si="3574"/>
        <v>55.91836734693878</v>
      </c>
      <c r="I3267" s="1104">
        <f t="shared" si="3611"/>
        <v>0</v>
      </c>
      <c r="J3267" s="1104">
        <f t="shared" si="3611"/>
        <v>0</v>
      </c>
      <c r="K3267" s="1104">
        <f t="shared" si="3611"/>
        <v>0</v>
      </c>
      <c r="L3267" s="1104">
        <f t="shared" si="3611"/>
        <v>0</v>
      </c>
      <c r="M3267" s="1104">
        <f>SUM(M3208)</f>
        <v>0</v>
      </c>
      <c r="N3267" s="1104">
        <f t="shared" si="3611"/>
        <v>0</v>
      </c>
      <c r="O3267" s="1104">
        <f t="shared" si="3611"/>
        <v>0</v>
      </c>
      <c r="P3267" s="1104">
        <f t="shared" si="3611"/>
        <v>0</v>
      </c>
      <c r="Q3267" s="1194">
        <f t="shared" ref="Q3267:R3267" si="3612">SUM(Q3208)</f>
        <v>0</v>
      </c>
      <c r="R3267" s="1194">
        <f t="shared" si="3612"/>
        <v>0</v>
      </c>
      <c r="S3267" s="1194">
        <f t="shared" ref="S3267:T3267" si="3613">SUM(S3208)</f>
        <v>0</v>
      </c>
      <c r="T3267" s="1194">
        <f t="shared" si="3613"/>
        <v>0</v>
      </c>
      <c r="U3267" s="1194">
        <f t="shared" ref="U3267:V3267" si="3614">SUM(U3208)</f>
        <v>0</v>
      </c>
      <c r="V3267" s="1194">
        <f t="shared" si="3614"/>
        <v>0</v>
      </c>
      <c r="W3267" s="1194">
        <f t="shared" ref="W3267:X3267" si="3615">SUM(W3208)</f>
        <v>0</v>
      </c>
      <c r="X3267" s="1194">
        <f t="shared" si="3615"/>
        <v>0</v>
      </c>
      <c r="Y3267" s="1194">
        <f t="shared" ref="Y3267:Z3267" si="3616">SUM(Y3208)</f>
        <v>0</v>
      </c>
      <c r="Z3267" s="1194">
        <f t="shared" si="3616"/>
        <v>0</v>
      </c>
      <c r="AA3267" s="1194">
        <f t="shared" ref="AA3267:AB3267" si="3617">SUM(AA3208)</f>
        <v>0</v>
      </c>
      <c r="AB3267" s="1194">
        <f t="shared" si="3617"/>
        <v>0</v>
      </c>
      <c r="AC3267" s="1194">
        <f>SUM(AC3208)</f>
        <v>0</v>
      </c>
      <c r="AD3267" s="1194">
        <f>SUM(AD3208)</f>
        <v>0</v>
      </c>
      <c r="AE3267" s="3434"/>
      <c r="AF3267" s="633"/>
      <c r="AG3267" s="1194">
        <f>SUM(AG3208)</f>
        <v>0</v>
      </c>
      <c r="AH3267" s="1194"/>
      <c r="AI3267" s="1194">
        <f>SUM(AI3208)</f>
        <v>0</v>
      </c>
      <c r="AJ3267" s="2312">
        <f>SUM(AJ3208)</f>
        <v>0</v>
      </c>
      <c r="AK3267" s="1609">
        <f>SUM(AK3208)</f>
        <v>0</v>
      </c>
      <c r="AL3267" s="1807">
        <f>SUM(AL3208)</f>
        <v>0</v>
      </c>
      <c r="AM3267" s="1807">
        <f t="shared" si="3569"/>
        <v>0</v>
      </c>
      <c r="AN3267" s="1792"/>
    </row>
    <row r="3268" spans="1:40" x14ac:dyDescent="0.25">
      <c r="A3268" s="52">
        <v>1</v>
      </c>
      <c r="B3268" s="1513" t="s">
        <v>266</v>
      </c>
      <c r="C3268" s="2660"/>
      <c r="D3268" s="1141"/>
      <c r="E3268" s="1678">
        <f t="shared" ref="E3268:G3271" si="3618">SUM(E3209)</f>
        <v>4900</v>
      </c>
      <c r="F3268" s="1103">
        <f t="shared" si="3604"/>
        <v>4900</v>
      </c>
      <c r="G3268" s="1103">
        <f t="shared" si="3618"/>
        <v>2740</v>
      </c>
      <c r="H3268" s="1103">
        <f t="shared" si="3574"/>
        <v>55.91836734693878</v>
      </c>
      <c r="I3268" s="1122"/>
      <c r="J3268" s="1123"/>
      <c r="K3268" s="1103"/>
      <c r="L3268" s="1103"/>
      <c r="M3268" s="1103"/>
      <c r="N3268" s="1124"/>
      <c r="O3268" s="1103"/>
      <c r="P3268" s="1124"/>
      <c r="Q3268" s="2311"/>
      <c r="R3268" s="2311"/>
      <c r="S3268" s="2311"/>
      <c r="T3268" s="2311"/>
      <c r="U3268" s="2311"/>
      <c r="V3268" s="2311"/>
      <c r="W3268" s="2311"/>
      <c r="X3268" s="2311"/>
      <c r="Y3268" s="2311"/>
      <c r="Z3268" s="2311"/>
      <c r="AA3268" s="2311"/>
      <c r="AB3268" s="2311"/>
      <c r="AC3268" s="2311"/>
      <c r="AD3268" s="2311"/>
      <c r="AE3268" s="3433"/>
      <c r="AF3268" s="1184"/>
      <c r="AG3268" s="2311"/>
      <c r="AH3268" s="2311"/>
      <c r="AI3268" s="2311"/>
      <c r="AJ3268" s="2314"/>
      <c r="AK3268" s="1678">
        <f t="shared" ref="AK3268" si="3619">SUM(AK3209)</f>
        <v>0</v>
      </c>
      <c r="AL3268" s="1809"/>
      <c r="AM3268" s="1809">
        <f t="shared" si="3569"/>
        <v>0</v>
      </c>
      <c r="AN3268" s="1792"/>
    </row>
    <row r="3269" spans="1:40" x14ac:dyDescent="0.25">
      <c r="A3269" s="52">
        <v>1</v>
      </c>
      <c r="B3269" s="1018" t="s">
        <v>267</v>
      </c>
      <c r="C3269" s="2620"/>
      <c r="D3269" s="1069"/>
      <c r="E3269" s="1679">
        <f t="shared" si="3618"/>
        <v>5</v>
      </c>
      <c r="F3269" s="1142">
        <f t="shared" si="3604"/>
        <v>5</v>
      </c>
      <c r="G3269" s="1142">
        <f t="shared" si="3618"/>
        <v>1</v>
      </c>
      <c r="H3269" s="1142">
        <f t="shared" si="3574"/>
        <v>20</v>
      </c>
      <c r="I3269" s="1126"/>
      <c r="J3269" s="1127"/>
      <c r="K3269" s="1142"/>
      <c r="L3269" s="1142"/>
      <c r="M3269" s="1142"/>
      <c r="N3269" s="1013"/>
      <c r="O3269" s="1142"/>
      <c r="P3269" s="1013"/>
      <c r="Q3269" s="1194"/>
      <c r="R3269" s="1194"/>
      <c r="S3269" s="1194"/>
      <c r="T3269" s="1194"/>
      <c r="U3269" s="1194"/>
      <c r="V3269" s="1194"/>
      <c r="W3269" s="1194"/>
      <c r="X3269" s="1194"/>
      <c r="Y3269" s="1194"/>
      <c r="Z3269" s="1194"/>
      <c r="AA3269" s="1194"/>
      <c r="AB3269" s="1194"/>
      <c r="AC3269" s="1194"/>
      <c r="AD3269" s="1194"/>
      <c r="AE3269" s="3434"/>
      <c r="AF3269" s="633"/>
      <c r="AG3269" s="1194"/>
      <c r="AH3269" s="1194"/>
      <c r="AI3269" s="1194"/>
      <c r="AJ3269" s="2312"/>
      <c r="AK3269" s="1679">
        <f t="shared" ref="AK3269" si="3620">SUM(AK3210)</f>
        <v>0</v>
      </c>
      <c r="AL3269" s="1807"/>
      <c r="AM3269" s="1807">
        <f t="shared" si="3569"/>
        <v>0</v>
      </c>
      <c r="AN3269" s="1792"/>
    </row>
    <row r="3270" spans="1:40" ht="30" x14ac:dyDescent="0.25">
      <c r="A3270" s="52">
        <v>1</v>
      </c>
      <c r="B3270" s="1140" t="s">
        <v>268</v>
      </c>
      <c r="C3270" s="2661"/>
      <c r="D3270" s="1014"/>
      <c r="E3270" s="1680">
        <f t="shared" si="3618"/>
        <v>5</v>
      </c>
      <c r="F3270" s="1143">
        <f t="shared" si="3604"/>
        <v>5</v>
      </c>
      <c r="G3270" s="1143">
        <f t="shared" si="3618"/>
        <v>1</v>
      </c>
      <c r="H3270" s="1143">
        <f t="shared" si="3574"/>
        <v>20</v>
      </c>
      <c r="I3270" s="1129"/>
      <c r="J3270" s="1011"/>
      <c r="K3270" s="1143"/>
      <c r="L3270" s="1143"/>
      <c r="M3270" s="1143"/>
      <c r="N3270" s="1013"/>
      <c r="O3270" s="1143"/>
      <c r="P3270" s="1013"/>
      <c r="Q3270" s="1194"/>
      <c r="R3270" s="1194"/>
      <c r="S3270" s="1194"/>
      <c r="T3270" s="1194"/>
      <c r="U3270" s="1194"/>
      <c r="V3270" s="1194"/>
      <c r="W3270" s="1194"/>
      <c r="X3270" s="1194"/>
      <c r="Y3270" s="1194"/>
      <c r="Z3270" s="1194"/>
      <c r="AA3270" s="1194"/>
      <c r="AB3270" s="1194"/>
      <c r="AC3270" s="1194"/>
      <c r="AD3270" s="1194"/>
      <c r="AE3270" s="3434"/>
      <c r="AF3270" s="633"/>
      <c r="AG3270" s="1194"/>
      <c r="AH3270" s="1194"/>
      <c r="AI3270" s="1194"/>
      <c r="AJ3270" s="2312"/>
      <c r="AK3270" s="1680">
        <f t="shared" ref="AK3270" si="3621">SUM(AK3211)</f>
        <v>0</v>
      </c>
      <c r="AL3270" s="1807"/>
      <c r="AM3270" s="1807">
        <f t="shared" si="3569"/>
        <v>0</v>
      </c>
      <c r="AN3270" s="1792"/>
    </row>
    <row r="3271" spans="1:40" ht="15.75" thickBot="1" x14ac:dyDescent="0.3">
      <c r="A3271" s="52">
        <v>1</v>
      </c>
      <c r="B3271" s="1514" t="s">
        <v>279</v>
      </c>
      <c r="C3271" s="2662"/>
      <c r="D3271" s="1087"/>
      <c r="E3271" s="1771">
        <f t="shared" si="3618"/>
        <v>4905</v>
      </c>
      <c r="F3271" s="1145">
        <f t="shared" si="3604"/>
        <v>4905</v>
      </c>
      <c r="G3271" s="1145">
        <f t="shared" si="3618"/>
        <v>2741</v>
      </c>
      <c r="H3271" s="1145">
        <f t="shared" si="3574"/>
        <v>55.881753312945968</v>
      </c>
      <c r="I3271" s="1135"/>
      <c r="J3271" s="1136"/>
      <c r="K3271" s="1145"/>
      <c r="L3271" s="1145"/>
      <c r="M3271" s="1145"/>
      <c r="N3271" s="1023"/>
      <c r="O3271" s="1145"/>
      <c r="P3271" s="1023"/>
      <c r="Q3271" s="1301">
        <f t="shared" ref="Q3271:R3271" si="3622">Q3212</f>
        <v>13996.865760000001</v>
      </c>
      <c r="R3271" s="1301">
        <f t="shared" si="3622"/>
        <v>13996.865760000001</v>
      </c>
      <c r="S3271" s="1301">
        <f t="shared" ref="S3271:T3271" si="3623">S3212</f>
        <v>13996.865760000001</v>
      </c>
      <c r="T3271" s="1301">
        <f t="shared" si="3623"/>
        <v>13952.71896</v>
      </c>
      <c r="U3271" s="1301">
        <f t="shared" ref="U3271:V3271" si="3624">U3212</f>
        <v>13952.71896</v>
      </c>
      <c r="V3271" s="1301">
        <f t="shared" si="3624"/>
        <v>13952.71896</v>
      </c>
      <c r="W3271" s="1301">
        <f t="shared" ref="W3271:X3271" si="3625">W3212</f>
        <v>13952.71896</v>
      </c>
      <c r="X3271" s="1301">
        <f t="shared" si="3625"/>
        <v>13952.71896</v>
      </c>
      <c r="Y3271" s="1301">
        <f t="shared" ref="Y3271:Z3271" si="3626">Y3212</f>
        <v>13952.71896</v>
      </c>
      <c r="Z3271" s="1301">
        <f t="shared" si="3626"/>
        <v>13952.71896</v>
      </c>
      <c r="AA3271" s="1301">
        <f t="shared" ref="AA3271:AC3271" si="3627">AA3212</f>
        <v>13952.71896</v>
      </c>
      <c r="AB3271" s="1301">
        <f t="shared" ref="AB3271" si="3628">AB3212</f>
        <v>13952.71896</v>
      </c>
      <c r="AC3271" s="1301">
        <f t="shared" si="3627"/>
        <v>13952.71896</v>
      </c>
      <c r="AD3271" s="1301">
        <f t="shared" ref="AD3271:AJ3271" si="3629">AD3212</f>
        <v>13761.118960000002</v>
      </c>
      <c r="AE3271" s="3450">
        <f t="shared" si="3629"/>
        <v>0</v>
      </c>
      <c r="AF3271" s="768">
        <f t="shared" ref="AF3271" si="3630">AF3212</f>
        <v>0</v>
      </c>
      <c r="AG3271" s="1301">
        <f t="shared" si="3629"/>
        <v>-191.59999999999854</v>
      </c>
      <c r="AH3271" s="1301"/>
      <c r="AI3271" s="1301">
        <f t="shared" si="3629"/>
        <v>-60.612270000000002</v>
      </c>
      <c r="AJ3271" s="2318">
        <f t="shared" si="3629"/>
        <v>13700.506690000002</v>
      </c>
      <c r="AK3271" s="1771">
        <f t="shared" ref="AK3271" si="3631">SUM(AK3212)</f>
        <v>0</v>
      </c>
      <c r="AL3271" s="1811">
        <f t="shared" ref="AL3271" si="3632">AL3212</f>
        <v>0</v>
      </c>
      <c r="AM3271" s="1811">
        <f t="shared" si="3569"/>
        <v>0</v>
      </c>
      <c r="AN3271" s="1792"/>
    </row>
    <row r="3272" spans="1:40" x14ac:dyDescent="0.25">
      <c r="A3272" s="52">
        <v>1</v>
      </c>
      <c r="B3272" s="1520"/>
      <c r="C3272" s="2667"/>
      <c r="D3272" s="652"/>
      <c r="E3272" s="1625"/>
      <c r="F3272" s="358"/>
      <c r="G3272" s="358"/>
      <c r="H3272" s="358"/>
      <c r="I3272" s="540"/>
      <c r="J3272" s="540"/>
      <c r="K3272" s="540"/>
      <c r="L3272" s="540"/>
      <c r="M3272" s="540"/>
      <c r="N3272" s="540"/>
      <c r="O3272" s="540"/>
      <c r="P3272" s="540"/>
      <c r="Q3272" s="1184"/>
      <c r="R3272" s="1184"/>
      <c r="S3272" s="1184"/>
      <c r="T3272" s="1184"/>
      <c r="U3272" s="1184"/>
      <c r="V3272" s="1184"/>
      <c r="W3272" s="1184"/>
      <c r="X3272" s="1184"/>
      <c r="Y3272" s="1184"/>
      <c r="Z3272" s="1184"/>
      <c r="AA3272" s="1184"/>
      <c r="AB3272" s="1184"/>
      <c r="AC3272" s="2173"/>
      <c r="AD3272" s="1184"/>
      <c r="AE3272" s="3433"/>
      <c r="AF3272" s="1184"/>
      <c r="AG3272" s="1184"/>
      <c r="AH3272" s="1184"/>
      <c r="AI3272" s="1184"/>
      <c r="AJ3272" s="2227"/>
      <c r="AK3272" s="1965"/>
      <c r="AL3272" s="13"/>
      <c r="AM3272" s="1392">
        <f t="shared" si="3569"/>
        <v>0</v>
      </c>
      <c r="AN3272" s="1792"/>
    </row>
    <row r="3273" spans="1:40" ht="29.25" x14ac:dyDescent="0.25">
      <c r="A3273" s="52">
        <v>1</v>
      </c>
      <c r="B3273" s="320" t="s">
        <v>494</v>
      </c>
      <c r="C3273" s="320"/>
      <c r="D3273" s="382"/>
      <c r="E3273" s="1616"/>
      <c r="F3273" s="656"/>
      <c r="G3273" s="656"/>
      <c r="H3273" s="656"/>
      <c r="I3273" s="657"/>
      <c r="J3273" s="657"/>
      <c r="K3273" s="463"/>
      <c r="L3273" s="463"/>
      <c r="M3273" s="463"/>
      <c r="N3273" s="463"/>
      <c r="O3273" s="463"/>
      <c r="P3273" s="463"/>
      <c r="Q3273" s="633"/>
      <c r="R3273" s="633"/>
      <c r="S3273" s="633"/>
      <c r="T3273" s="633"/>
      <c r="U3273" s="633"/>
      <c r="V3273" s="633"/>
      <c r="W3273" s="633"/>
      <c r="X3273" s="633"/>
      <c r="Y3273" s="633"/>
      <c r="Z3273" s="633"/>
      <c r="AA3273" s="633"/>
      <c r="AB3273" s="633"/>
      <c r="AC3273" s="2172"/>
      <c r="AD3273" s="633"/>
      <c r="AE3273" s="3434"/>
      <c r="AF3273" s="633"/>
      <c r="AG3273" s="633"/>
      <c r="AH3273" s="633"/>
      <c r="AI3273" s="633"/>
      <c r="AJ3273" s="2228"/>
      <c r="AK3273" s="1962"/>
      <c r="AL3273" s="8"/>
      <c r="AM3273" s="1389">
        <f t="shared" si="3569"/>
        <v>0</v>
      </c>
      <c r="AN3273" s="1792"/>
    </row>
    <row r="3274" spans="1:40" x14ac:dyDescent="0.25">
      <c r="A3274" s="52">
        <v>1</v>
      </c>
      <c r="B3274" s="386" t="s">
        <v>5</v>
      </c>
      <c r="C3274" s="2488"/>
      <c r="D3274" s="386"/>
      <c r="E3274" s="692"/>
      <c r="F3274" s="622"/>
      <c r="G3274" s="622"/>
      <c r="H3274" s="622"/>
      <c r="I3274" s="622"/>
      <c r="J3274" s="622"/>
      <c r="K3274" s="48"/>
      <c r="L3274" s="48"/>
      <c r="M3274" s="48"/>
      <c r="N3274" s="48"/>
      <c r="O3274" s="48"/>
      <c r="P3274" s="48"/>
      <c r="Q3274" s="633"/>
      <c r="R3274" s="633"/>
      <c r="S3274" s="633"/>
      <c r="T3274" s="633"/>
      <c r="U3274" s="633"/>
      <c r="V3274" s="633"/>
      <c r="W3274" s="633"/>
      <c r="X3274" s="633"/>
      <c r="Y3274" s="633"/>
      <c r="Z3274" s="633"/>
      <c r="AA3274" s="633"/>
      <c r="AB3274" s="633"/>
      <c r="AC3274" s="2172"/>
      <c r="AD3274" s="633"/>
      <c r="AE3274" s="3434"/>
      <c r="AF3274" s="633"/>
      <c r="AG3274" s="633"/>
      <c r="AH3274" s="633"/>
      <c r="AI3274" s="633"/>
      <c r="AJ3274" s="2228"/>
      <c r="AK3274" s="1962"/>
      <c r="AL3274" s="8"/>
      <c r="AM3274" s="1389">
        <f t="shared" si="3569"/>
        <v>0</v>
      </c>
      <c r="AN3274" s="1792"/>
    </row>
    <row r="3275" spans="1:40" x14ac:dyDescent="0.25">
      <c r="A3275" s="52">
        <v>1</v>
      </c>
      <c r="B3275" s="105" t="s">
        <v>24</v>
      </c>
      <c r="C3275" s="2680" t="s">
        <v>385</v>
      </c>
      <c r="D3275" s="328">
        <v>340</v>
      </c>
      <c r="E3275" s="692">
        <v>480</v>
      </c>
      <c r="F3275" s="74">
        <f>ROUND(E3275/12*$B$4,0)</f>
        <v>480</v>
      </c>
      <c r="G3275" s="74">
        <v>467</v>
      </c>
      <c r="H3275" s="74">
        <f>G3275/F3275*100</f>
        <v>97.291666666666671</v>
      </c>
      <c r="I3275" s="623">
        <v>6.1</v>
      </c>
      <c r="J3275" s="75">
        <f>M3275/G3275</f>
        <v>6.7301927194860811</v>
      </c>
      <c r="K3275" s="76">
        <f>ROUND(E3275*I3275,0)</f>
        <v>2928</v>
      </c>
      <c r="L3275" s="76">
        <f t="shared" ref="L3275:L3276" si="3633">ROUND(K3275/12*$B$4,0)</f>
        <v>2928</v>
      </c>
      <c r="M3275" s="76">
        <v>3143</v>
      </c>
      <c r="N3275" s="76">
        <f>M3275/L3275*100</f>
        <v>107.34289617486338</v>
      </c>
      <c r="O3275" s="76">
        <f>ROUND(K3275/D3275,0)</f>
        <v>9</v>
      </c>
      <c r="P3275" s="76">
        <f>M3275/$B$4*12/O3275</f>
        <v>349.22222222222223</v>
      </c>
      <c r="Q3275" s="633"/>
      <c r="R3275" s="633"/>
      <c r="S3275" s="633"/>
      <c r="T3275" s="633"/>
      <c r="U3275" s="633"/>
      <c r="V3275" s="633"/>
      <c r="W3275" s="633"/>
      <c r="X3275" s="633"/>
      <c r="Y3275" s="633"/>
      <c r="Z3275" s="633"/>
      <c r="AA3275" s="633"/>
      <c r="AB3275" s="633"/>
      <c r="AC3275" s="2172"/>
      <c r="AD3275" s="633"/>
      <c r="AE3275" s="3434"/>
      <c r="AF3275" s="633"/>
      <c r="AG3275" s="633"/>
      <c r="AH3275" s="633"/>
      <c r="AI3275" s="633"/>
      <c r="AJ3275" s="2228"/>
      <c r="AK3275" s="1962"/>
      <c r="AL3275" s="8"/>
      <c r="AM3275" s="1389">
        <f t="shared" si="3569"/>
        <v>0</v>
      </c>
      <c r="AN3275" s="1792"/>
    </row>
    <row r="3276" spans="1:40" x14ac:dyDescent="0.25">
      <c r="A3276" s="52">
        <v>1</v>
      </c>
      <c r="B3276" s="324" t="s">
        <v>71</v>
      </c>
      <c r="C3276" s="2680" t="s">
        <v>385</v>
      </c>
      <c r="D3276" s="436">
        <v>340</v>
      </c>
      <c r="E3276" s="1651">
        <v>476</v>
      </c>
      <c r="F3276" s="80">
        <f>ROUND(E3276/12*$B$4,0)</f>
        <v>476</v>
      </c>
      <c r="G3276" s="80">
        <v>465</v>
      </c>
      <c r="H3276" s="80">
        <f>G3276/F3276*100</f>
        <v>97.689075630252091</v>
      </c>
      <c r="I3276" s="624">
        <v>10.5</v>
      </c>
      <c r="J3276" s="81">
        <f>M3276/G3276</f>
        <v>10.36774193548387</v>
      </c>
      <c r="K3276" s="82">
        <f>ROUND(E3276*I3276,0)</f>
        <v>4998</v>
      </c>
      <c r="L3276" s="82">
        <f t="shared" si="3633"/>
        <v>4998</v>
      </c>
      <c r="M3276" s="82">
        <v>4821</v>
      </c>
      <c r="N3276" s="82">
        <f>M3276/L3276*100</f>
        <v>96.458583433373349</v>
      </c>
      <c r="O3276" s="82">
        <f>ROUND(K3276/D3276,0)</f>
        <v>15</v>
      </c>
      <c r="P3276" s="82">
        <f>M3276/$B$4*12/O3276</f>
        <v>321.39999999999998</v>
      </c>
      <c r="Q3276" s="2101"/>
      <c r="R3276" s="2101"/>
      <c r="S3276" s="2101"/>
      <c r="T3276" s="2101"/>
      <c r="U3276" s="2101"/>
      <c r="V3276" s="2101"/>
      <c r="W3276" s="2101"/>
      <c r="X3276" s="2101"/>
      <c r="Y3276" s="2101"/>
      <c r="Z3276" s="2101"/>
      <c r="AA3276" s="2101"/>
      <c r="AB3276" s="2101"/>
      <c r="AC3276" s="2229"/>
      <c r="AD3276" s="2101"/>
      <c r="AE3276" s="3435"/>
      <c r="AF3276" s="2101"/>
      <c r="AG3276" s="2101"/>
      <c r="AH3276" s="2101"/>
      <c r="AI3276" s="2101"/>
      <c r="AJ3276" s="2230"/>
      <c r="AK3276" s="1963"/>
      <c r="AL3276" s="15"/>
      <c r="AM3276" s="1390">
        <f t="shared" si="3569"/>
        <v>0</v>
      </c>
      <c r="AN3276" s="1792"/>
    </row>
    <row r="3277" spans="1:40" x14ac:dyDescent="0.25">
      <c r="A3277" s="52">
        <v>1</v>
      </c>
      <c r="B3277" s="637" t="s">
        <v>7</v>
      </c>
      <c r="C3277" s="2651"/>
      <c r="D3277" s="637"/>
      <c r="E3277" s="1645">
        <f>SUM(E3275:E3276)</f>
        <v>956</v>
      </c>
      <c r="F3277" s="417">
        <f>SUM(F3275:F3276)</f>
        <v>956</v>
      </c>
      <c r="G3277" s="417">
        <f>SUM(G3275:G3276)</f>
        <v>932</v>
      </c>
      <c r="H3277" s="417">
        <f>G3277/F3277*100</f>
        <v>97.489539748953973</v>
      </c>
      <c r="I3277" s="86">
        <f>L3277/F3277</f>
        <v>8.2907949790794984</v>
      </c>
      <c r="J3277" s="86">
        <f>M3277/G3277</f>
        <v>8.5450643776824027</v>
      </c>
      <c r="K3277" s="417">
        <f>SUM(K3275:K3276)</f>
        <v>7926</v>
      </c>
      <c r="L3277" s="417">
        <f>SUM(L3275:L3276)</f>
        <v>7926</v>
      </c>
      <c r="M3277" s="417">
        <f>SUM(M3275:M3276)</f>
        <v>7964</v>
      </c>
      <c r="N3277" s="159">
        <f>M3277/L3277*100</f>
        <v>100.47943477163766</v>
      </c>
      <c r="O3277" s="417">
        <f>SUM(O3275:O3276)</f>
        <v>24</v>
      </c>
      <c r="P3277" s="159">
        <f>M3277/$B$4*12/O3277</f>
        <v>331.83333333333331</v>
      </c>
      <c r="Q3277" s="636">
        <v>20330.853143999997</v>
      </c>
      <c r="R3277" s="636">
        <v>20330.853143999997</v>
      </c>
      <c r="S3277" s="636">
        <v>20330.853143999997</v>
      </c>
      <c r="T3277" s="636">
        <v>20330.853143999997</v>
      </c>
      <c r="U3277" s="636">
        <v>20330.853143999997</v>
      </c>
      <c r="V3277" s="636">
        <v>20330.853143999997</v>
      </c>
      <c r="W3277" s="636">
        <v>20330.853143999997</v>
      </c>
      <c r="X3277" s="636">
        <v>20330.853143999997</v>
      </c>
      <c r="Y3277" s="636">
        <v>20330.853143999997</v>
      </c>
      <c r="Z3277" s="636">
        <v>20330.853143999997</v>
      </c>
      <c r="AA3277" s="636">
        <v>20330.853143999997</v>
      </c>
      <c r="AB3277" s="636">
        <v>20330.853143999997</v>
      </c>
      <c r="AC3277" s="889">
        <f t="shared" ref="AC3277" si="3634">AB3277</f>
        <v>20330.853143999997</v>
      </c>
      <c r="AD3277" s="636">
        <f>AJ3277-AI3277-AF3277</f>
        <v>19538.012990000003</v>
      </c>
      <c r="AE3277" s="3432"/>
      <c r="AF3277" s="636"/>
      <c r="AG3277" s="636">
        <f>AD3277-AC3277</f>
        <v>-792.84015399999407</v>
      </c>
      <c r="AH3277" s="636">
        <v>0</v>
      </c>
      <c r="AI3277" s="636">
        <v>-139.21754000000001</v>
      </c>
      <c r="AJ3277" s="2226">
        <v>19398.795450000001</v>
      </c>
      <c r="AK3277" s="1969"/>
      <c r="AL3277" s="17"/>
      <c r="AM3277" s="1391">
        <f t="shared" si="3569"/>
        <v>0</v>
      </c>
      <c r="AN3277" s="1792"/>
    </row>
    <row r="3278" spans="1:40" x14ac:dyDescent="0.25">
      <c r="A3278" s="52">
        <v>1</v>
      </c>
      <c r="B3278" s="598" t="s">
        <v>14</v>
      </c>
      <c r="C3278" s="598"/>
      <c r="D3278" s="481"/>
      <c r="E3278" s="1733"/>
      <c r="F3278" s="403"/>
      <c r="G3278" s="403"/>
      <c r="H3278" s="403"/>
      <c r="I3278" s="626"/>
      <c r="J3278" s="626"/>
      <c r="K3278" s="403"/>
      <c r="L3278" s="403"/>
      <c r="M3278" s="403"/>
      <c r="N3278" s="403"/>
      <c r="O3278" s="403"/>
      <c r="P3278" s="403"/>
      <c r="Q3278" s="1184"/>
      <c r="R3278" s="1184"/>
      <c r="S3278" s="1184"/>
      <c r="T3278" s="1184"/>
      <c r="U3278" s="1184"/>
      <c r="V3278" s="1184"/>
      <c r="W3278" s="1184"/>
      <c r="X3278" s="1184"/>
      <c r="Y3278" s="1184"/>
      <c r="Z3278" s="1184"/>
      <c r="AA3278" s="1184"/>
      <c r="AB3278" s="1184"/>
      <c r="AC3278" s="2173"/>
      <c r="AD3278" s="1184"/>
      <c r="AE3278" s="3433"/>
      <c r="AF3278" s="1184"/>
      <c r="AG3278" s="1184"/>
      <c r="AH3278" s="1184"/>
      <c r="AI3278" s="1184"/>
      <c r="AJ3278" s="2227"/>
      <c r="AK3278" s="1965"/>
      <c r="AL3278" s="13"/>
      <c r="AM3278" s="1392">
        <f t="shared" si="3569"/>
        <v>0</v>
      </c>
      <c r="AN3278" s="1792"/>
    </row>
    <row r="3279" spans="1:40" x14ac:dyDescent="0.25">
      <c r="A3279" s="52">
        <v>1</v>
      </c>
      <c r="B3279" s="2681" t="s">
        <v>426</v>
      </c>
      <c r="C3279" s="2534"/>
      <c r="D3279" s="462"/>
      <c r="E3279" s="1632"/>
      <c r="F3279" s="98"/>
      <c r="G3279" s="98"/>
      <c r="H3279" s="98"/>
      <c r="I3279" s="330"/>
      <c r="J3279" s="330"/>
      <c r="K3279" s="332"/>
      <c r="L3279" s="332"/>
      <c r="M3279" s="332"/>
      <c r="N3279" s="332"/>
      <c r="O3279" s="332"/>
      <c r="P3279" s="332"/>
      <c r="Q3279" s="633">
        <v>16073.91345</v>
      </c>
      <c r="R3279" s="633">
        <v>16073.91345</v>
      </c>
      <c r="S3279" s="633">
        <v>16073.91345</v>
      </c>
      <c r="T3279" s="633">
        <v>30706.303210000002</v>
      </c>
      <c r="U3279" s="633">
        <v>30706.303210000002</v>
      </c>
      <c r="V3279" s="633">
        <v>30706.303210000002</v>
      </c>
      <c r="W3279" s="633">
        <v>30706.303210000002</v>
      </c>
      <c r="X3279" s="633">
        <v>30706.303210000002</v>
      </c>
      <c r="Y3279" s="633">
        <v>24187.046750000001</v>
      </c>
      <c r="Z3279" s="633">
        <v>24729.333589999998</v>
      </c>
      <c r="AA3279" s="633">
        <v>27707.091189999999</v>
      </c>
      <c r="AB3279" s="633">
        <v>27707.091189999999</v>
      </c>
      <c r="AC3279" s="3173">
        <f t="shared" ref="AC3279:AC3280" si="3635">AB3279</f>
        <v>27707.091189999999</v>
      </c>
      <c r="AD3279" s="633">
        <f>AJ3279-AI3279-AF3279</f>
        <v>27662.269339999995</v>
      </c>
      <c r="AE3279" s="3434"/>
      <c r="AF3279" s="633"/>
      <c r="AG3279" s="633">
        <f>AD3279-AC3279</f>
        <v>-44.821850000003906</v>
      </c>
      <c r="AH3279" s="633">
        <v>0</v>
      </c>
      <c r="AI3279" s="633">
        <v>-44.498570000000001</v>
      </c>
      <c r="AJ3279" s="2228">
        <v>27617.770769999996</v>
      </c>
      <c r="AK3279" s="1962"/>
      <c r="AL3279" s="8"/>
      <c r="AM3279" s="1389">
        <f t="shared" si="3569"/>
        <v>0</v>
      </c>
      <c r="AN3279" s="1792"/>
    </row>
    <row r="3280" spans="1:40" x14ac:dyDescent="0.25">
      <c r="A3280" s="52">
        <v>1</v>
      </c>
      <c r="B3280" s="2681" t="s">
        <v>484</v>
      </c>
      <c r="C3280" s="2534"/>
      <c r="D3280" s="462"/>
      <c r="E3280" s="1632"/>
      <c r="F3280" s="98"/>
      <c r="G3280" s="98"/>
      <c r="H3280" s="98"/>
      <c r="I3280" s="330"/>
      <c r="J3280" s="330"/>
      <c r="K3280" s="332"/>
      <c r="L3280" s="332"/>
      <c r="M3280" s="332"/>
      <c r="N3280" s="332"/>
      <c r="O3280" s="332"/>
      <c r="P3280" s="332"/>
      <c r="Q3280" s="633">
        <v>11871.663999999997</v>
      </c>
      <c r="R3280" s="633">
        <v>11871.663999999997</v>
      </c>
      <c r="S3280" s="633">
        <v>11871.663999999997</v>
      </c>
      <c r="T3280" s="633">
        <v>11871.663999999997</v>
      </c>
      <c r="U3280" s="633">
        <v>11871.663999999997</v>
      </c>
      <c r="V3280" s="633">
        <v>11871.663999999997</v>
      </c>
      <c r="W3280" s="633">
        <v>11871.663999999997</v>
      </c>
      <c r="X3280" s="633">
        <v>11871.663999999997</v>
      </c>
      <c r="Y3280" s="633">
        <v>11871.663999999997</v>
      </c>
      <c r="Z3280" s="633">
        <v>11871.663999999997</v>
      </c>
      <c r="AA3280" s="633">
        <v>11871.663999999997</v>
      </c>
      <c r="AB3280" s="633">
        <v>11871.663999999997</v>
      </c>
      <c r="AC3280" s="889">
        <f t="shared" si="3635"/>
        <v>11871.663999999997</v>
      </c>
      <c r="AD3280" s="633">
        <f>AJ3280-AI3280-AF3280</f>
        <v>11871.663980000001</v>
      </c>
      <c r="AE3280" s="3434"/>
      <c r="AF3280" s="633"/>
      <c r="AG3280" s="633">
        <f>AD3280-AC3280</f>
        <v>-1.9999995856778696E-5</v>
      </c>
      <c r="AH3280" s="633">
        <v>0</v>
      </c>
      <c r="AI3280" s="633">
        <v>0</v>
      </c>
      <c r="AJ3280" s="2228">
        <v>11871.663980000001</v>
      </c>
      <c r="AK3280" s="1962"/>
      <c r="AL3280" s="8"/>
      <c r="AM3280" s="1389"/>
      <c r="AN3280" s="1792"/>
    </row>
    <row r="3281" spans="1:40" x14ac:dyDescent="0.25">
      <c r="A3281" s="52">
        <v>1</v>
      </c>
      <c r="B3281" s="2682" t="s">
        <v>427</v>
      </c>
      <c r="C3281" s="2534"/>
      <c r="D3281" s="462"/>
      <c r="E3281" s="1717">
        <f>E3283+E3284+E3287+E3288</f>
        <v>16530</v>
      </c>
      <c r="F3281" s="198">
        <f t="shared" ref="F3281" si="3636">F3283+F3284+F3287+F3288</f>
        <v>16530</v>
      </c>
      <c r="G3281" s="198">
        <f t="shared" ref="G3281" si="3637">G3283+G3284+G3287+G3288</f>
        <v>12967</v>
      </c>
      <c r="H3281" s="198">
        <f>G3281/F3281*100</f>
        <v>78.44525105868118</v>
      </c>
      <c r="I3281" s="330"/>
      <c r="J3281" s="330"/>
      <c r="K3281" s="332"/>
      <c r="L3281" s="332"/>
      <c r="M3281" s="332"/>
      <c r="N3281" s="332"/>
      <c r="O3281" s="332"/>
      <c r="P3281" s="332"/>
      <c r="Q3281" s="633"/>
      <c r="R3281" s="633"/>
      <c r="S3281" s="633"/>
      <c r="T3281" s="633"/>
      <c r="U3281" s="633"/>
      <c r="V3281" s="633"/>
      <c r="W3281" s="633"/>
      <c r="X3281" s="633"/>
      <c r="Y3281" s="633"/>
      <c r="Z3281" s="633"/>
      <c r="AA3281" s="633"/>
      <c r="AB3281" s="633"/>
      <c r="AC3281" s="2172"/>
      <c r="AD3281" s="633"/>
      <c r="AE3281" s="3434"/>
      <c r="AF3281" s="633"/>
      <c r="AG3281" s="633"/>
      <c r="AH3281" s="633"/>
      <c r="AI3281" s="633"/>
      <c r="AJ3281" s="2228"/>
      <c r="AK3281" s="1962"/>
      <c r="AL3281" s="8"/>
      <c r="AM3281" s="1389"/>
      <c r="AN3281" s="1792"/>
    </row>
    <row r="3282" spans="1:40" x14ac:dyDescent="0.25">
      <c r="A3282" s="52">
        <v>1</v>
      </c>
      <c r="B3282" s="2037" t="s">
        <v>259</v>
      </c>
      <c r="C3282" s="2534"/>
      <c r="D3282" s="462"/>
      <c r="E3282" s="777"/>
      <c r="F3282" s="98"/>
      <c r="G3282" s="98"/>
      <c r="H3282" s="98"/>
      <c r="I3282" s="330"/>
      <c r="J3282" s="330"/>
      <c r="K3282" s="332"/>
      <c r="L3282" s="332"/>
      <c r="M3282" s="332"/>
      <c r="N3282" s="332"/>
      <c r="O3282" s="332"/>
      <c r="P3282" s="332"/>
      <c r="Q3282" s="633"/>
      <c r="R3282" s="633"/>
      <c r="S3282" s="633"/>
      <c r="T3282" s="633"/>
      <c r="U3282" s="633"/>
      <c r="V3282" s="633"/>
      <c r="W3282" s="633"/>
      <c r="X3282" s="633"/>
      <c r="Y3282" s="633"/>
      <c r="Z3282" s="633"/>
      <c r="AA3282" s="633"/>
      <c r="AB3282" s="633"/>
      <c r="AC3282" s="2172"/>
      <c r="AD3282" s="633"/>
      <c r="AE3282" s="3434"/>
      <c r="AF3282" s="633"/>
      <c r="AG3282" s="633"/>
      <c r="AH3282" s="633"/>
      <c r="AI3282" s="633"/>
      <c r="AJ3282" s="2228"/>
      <c r="AK3282" s="1962"/>
      <c r="AL3282" s="8"/>
      <c r="AM3282" s="1389"/>
      <c r="AN3282" s="1792"/>
    </row>
    <row r="3283" spans="1:40" ht="30" x14ac:dyDescent="0.25">
      <c r="A3283" s="52">
        <v>1</v>
      </c>
      <c r="B3283" s="2037" t="s">
        <v>260</v>
      </c>
      <c r="C3283" s="2534"/>
      <c r="D3283" s="462"/>
      <c r="E3283" s="777">
        <v>200</v>
      </c>
      <c r="F3283" s="74">
        <f>ROUND(E3283/12*$B$4,0)</f>
        <v>200</v>
      </c>
      <c r="G3283" s="153">
        <v>198</v>
      </c>
      <c r="H3283" s="153">
        <f>G3283/F3283*100</f>
        <v>99</v>
      </c>
      <c r="I3283" s="330"/>
      <c r="J3283" s="330"/>
      <c r="K3283" s="332"/>
      <c r="L3283" s="332"/>
      <c r="M3283" s="332"/>
      <c r="N3283" s="332"/>
      <c r="O3283" s="332"/>
      <c r="P3283" s="332"/>
      <c r="Q3283" s="633"/>
      <c r="R3283" s="633"/>
      <c r="S3283" s="633"/>
      <c r="T3283" s="633"/>
      <c r="U3283" s="633"/>
      <c r="V3283" s="633"/>
      <c r="W3283" s="633"/>
      <c r="X3283" s="633"/>
      <c r="Y3283" s="633"/>
      <c r="Z3283" s="633"/>
      <c r="AA3283" s="633"/>
      <c r="AB3283" s="633"/>
      <c r="AC3283" s="2172"/>
      <c r="AD3283" s="633"/>
      <c r="AE3283" s="3434"/>
      <c r="AF3283" s="633"/>
      <c r="AG3283" s="633"/>
      <c r="AH3283" s="633"/>
      <c r="AI3283" s="633"/>
      <c r="AJ3283" s="2228"/>
      <c r="AK3283" s="1962"/>
      <c r="AL3283" s="8"/>
      <c r="AM3283" s="1389"/>
      <c r="AN3283" s="1792"/>
    </row>
    <row r="3284" spans="1:40" ht="30" x14ac:dyDescent="0.25">
      <c r="A3284" s="52">
        <v>1</v>
      </c>
      <c r="B3284" s="2683" t="s">
        <v>428</v>
      </c>
      <c r="C3284" s="2534"/>
      <c r="D3284" s="462"/>
      <c r="E3284" s="777">
        <f>E3285</f>
        <v>8800</v>
      </c>
      <c r="F3284" s="74">
        <f t="shared" ref="F3284" si="3638">F3285</f>
        <v>8800</v>
      </c>
      <c r="G3284" s="153">
        <f t="shared" ref="G3284" si="3639">G3285</f>
        <v>4888</v>
      </c>
      <c r="H3284" s="153">
        <f>G3284/F3284*100</f>
        <v>55.54545454545454</v>
      </c>
      <c r="I3284" s="330"/>
      <c r="J3284" s="330"/>
      <c r="K3284" s="332"/>
      <c r="L3284" s="332"/>
      <c r="M3284" s="332"/>
      <c r="N3284" s="332"/>
      <c r="O3284" s="332"/>
      <c r="P3284" s="332"/>
      <c r="Q3284" s="633"/>
      <c r="R3284" s="633"/>
      <c r="S3284" s="633"/>
      <c r="T3284" s="633"/>
      <c r="U3284" s="633"/>
      <c r="V3284" s="633"/>
      <c r="W3284" s="633"/>
      <c r="X3284" s="633"/>
      <c r="Y3284" s="633"/>
      <c r="Z3284" s="633"/>
      <c r="AA3284" s="633"/>
      <c r="AB3284" s="633"/>
      <c r="AC3284" s="2172"/>
      <c r="AD3284" s="633"/>
      <c r="AE3284" s="3434"/>
      <c r="AF3284" s="633"/>
      <c r="AG3284" s="633"/>
      <c r="AH3284" s="633"/>
      <c r="AI3284" s="633"/>
      <c r="AJ3284" s="2228"/>
      <c r="AK3284" s="1962"/>
      <c r="AL3284" s="8"/>
      <c r="AM3284" s="1389"/>
      <c r="AN3284" s="1792"/>
    </row>
    <row r="3285" spans="1:40" x14ac:dyDescent="0.25">
      <c r="A3285" s="52">
        <v>1</v>
      </c>
      <c r="B3285" s="2038" t="s">
        <v>429</v>
      </c>
      <c r="C3285" s="2534"/>
      <c r="D3285" s="462"/>
      <c r="E3285" s="777">
        <v>8800</v>
      </c>
      <c r="F3285" s="74">
        <f>ROUND(E3285/12*$B$4,0)</f>
        <v>8800</v>
      </c>
      <c r="G3285" s="153">
        <v>4888</v>
      </c>
      <c r="H3285" s="153">
        <f>G3285/F3285*100</f>
        <v>55.54545454545454</v>
      </c>
      <c r="I3285" s="330"/>
      <c r="J3285" s="330"/>
      <c r="K3285" s="332"/>
      <c r="L3285" s="332"/>
      <c r="M3285" s="332"/>
      <c r="N3285" s="332"/>
      <c r="O3285" s="332"/>
      <c r="P3285" s="332"/>
      <c r="Q3285" s="633"/>
      <c r="R3285" s="633"/>
      <c r="S3285" s="633"/>
      <c r="T3285" s="633"/>
      <c r="U3285" s="633"/>
      <c r="V3285" s="633"/>
      <c r="W3285" s="633"/>
      <c r="X3285" s="633"/>
      <c r="Y3285" s="633"/>
      <c r="Z3285" s="633"/>
      <c r="AA3285" s="633"/>
      <c r="AB3285" s="633"/>
      <c r="AC3285" s="2172"/>
      <c r="AD3285" s="633"/>
      <c r="AE3285" s="3434"/>
      <c r="AF3285" s="633"/>
      <c r="AG3285" s="633"/>
      <c r="AH3285" s="633"/>
      <c r="AI3285" s="633"/>
      <c r="AJ3285" s="2228"/>
      <c r="AK3285" s="1962"/>
      <c r="AL3285" s="8"/>
      <c r="AM3285" s="1389"/>
      <c r="AN3285" s="1792"/>
    </row>
    <row r="3286" spans="1:40" ht="30" x14ac:dyDescent="0.25">
      <c r="A3286" s="52">
        <v>1</v>
      </c>
      <c r="B3286" s="2038" t="s">
        <v>430</v>
      </c>
      <c r="C3286" s="2534"/>
      <c r="D3286" s="462"/>
      <c r="E3286" s="777"/>
      <c r="F3286" s="74"/>
      <c r="G3286" s="98"/>
      <c r="H3286" s="98"/>
      <c r="I3286" s="330"/>
      <c r="J3286" s="330"/>
      <c r="K3286" s="332"/>
      <c r="L3286" s="332"/>
      <c r="M3286" s="332"/>
      <c r="N3286" s="332"/>
      <c r="O3286" s="332"/>
      <c r="P3286" s="332"/>
      <c r="Q3286" s="633"/>
      <c r="R3286" s="633"/>
      <c r="S3286" s="633"/>
      <c r="T3286" s="633"/>
      <c r="U3286" s="633"/>
      <c r="V3286" s="633"/>
      <c r="W3286" s="633"/>
      <c r="X3286" s="633"/>
      <c r="Y3286" s="633"/>
      <c r="Z3286" s="633"/>
      <c r="AA3286" s="633"/>
      <c r="AB3286" s="633"/>
      <c r="AC3286" s="2172"/>
      <c r="AD3286" s="633"/>
      <c r="AE3286" s="3434"/>
      <c r="AF3286" s="633"/>
      <c r="AG3286" s="633"/>
      <c r="AH3286" s="633"/>
      <c r="AI3286" s="633"/>
      <c r="AJ3286" s="2228"/>
      <c r="AK3286" s="1962"/>
      <c r="AL3286" s="8"/>
      <c r="AM3286" s="1389"/>
      <c r="AN3286" s="1792"/>
    </row>
    <row r="3287" spans="1:40" ht="60" x14ac:dyDescent="0.25">
      <c r="A3287" s="52">
        <v>1</v>
      </c>
      <c r="B3287" s="2038" t="s">
        <v>431</v>
      </c>
      <c r="C3287" s="2534"/>
      <c r="D3287" s="462"/>
      <c r="E3287" s="777">
        <v>4290</v>
      </c>
      <c r="F3287" s="74">
        <f t="shared" ref="F3287:F3288" si="3640">ROUND(E3287/12*$B$4,0)</f>
        <v>4290</v>
      </c>
      <c r="G3287" s="153">
        <v>5162</v>
      </c>
      <c r="H3287" s="153">
        <f>G3287/F3287*100</f>
        <v>120.32634032634033</v>
      </c>
      <c r="I3287" s="330"/>
      <c r="J3287" s="330"/>
      <c r="K3287" s="332"/>
      <c r="L3287" s="332"/>
      <c r="M3287" s="332"/>
      <c r="N3287" s="332"/>
      <c r="O3287" s="332"/>
      <c r="P3287" s="332"/>
      <c r="Q3287" s="633"/>
      <c r="R3287" s="633"/>
      <c r="S3287" s="633"/>
      <c r="T3287" s="633"/>
      <c r="U3287" s="633"/>
      <c r="V3287" s="633"/>
      <c r="W3287" s="633"/>
      <c r="X3287" s="633"/>
      <c r="Y3287" s="633"/>
      <c r="Z3287" s="633"/>
      <c r="AA3287" s="633"/>
      <c r="AB3287" s="633"/>
      <c r="AC3287" s="2172"/>
      <c r="AD3287" s="633"/>
      <c r="AE3287" s="3434"/>
      <c r="AF3287" s="633"/>
      <c r="AG3287" s="633"/>
      <c r="AH3287" s="633"/>
      <c r="AI3287" s="633"/>
      <c r="AJ3287" s="2228"/>
      <c r="AK3287" s="1962"/>
      <c r="AL3287" s="8"/>
      <c r="AM3287" s="1389"/>
      <c r="AN3287" s="1792"/>
    </row>
    <row r="3288" spans="1:40" ht="45" x14ac:dyDescent="0.25">
      <c r="A3288" s="52">
        <v>1</v>
      </c>
      <c r="B3288" s="2038" t="s">
        <v>447</v>
      </c>
      <c r="C3288" s="2534"/>
      <c r="D3288" s="462"/>
      <c r="E3288" s="777">
        <f>240+3000</f>
        <v>3240</v>
      </c>
      <c r="F3288" s="74">
        <f t="shared" si="3640"/>
        <v>3240</v>
      </c>
      <c r="G3288" s="153">
        <v>2719</v>
      </c>
      <c r="H3288" s="153">
        <f>G3288/F3288*100</f>
        <v>83.91975308641976</v>
      </c>
      <c r="I3288" s="330"/>
      <c r="J3288" s="330"/>
      <c r="K3288" s="332"/>
      <c r="L3288" s="332"/>
      <c r="M3288" s="332"/>
      <c r="N3288" s="332"/>
      <c r="O3288" s="332"/>
      <c r="P3288" s="332"/>
      <c r="Q3288" s="633"/>
      <c r="R3288" s="633"/>
      <c r="S3288" s="633"/>
      <c r="T3288" s="633"/>
      <c r="U3288" s="633"/>
      <c r="V3288" s="633"/>
      <c r="W3288" s="633"/>
      <c r="X3288" s="633"/>
      <c r="Y3288" s="633"/>
      <c r="Z3288" s="633"/>
      <c r="AA3288" s="633"/>
      <c r="AB3288" s="633"/>
      <c r="AC3288" s="2172"/>
      <c r="AD3288" s="633"/>
      <c r="AE3288" s="3434"/>
      <c r="AF3288" s="633"/>
      <c r="AG3288" s="633"/>
      <c r="AH3288" s="633"/>
      <c r="AI3288" s="633"/>
      <c r="AJ3288" s="2228"/>
      <c r="AK3288" s="1962"/>
      <c r="AL3288" s="8"/>
      <c r="AM3288" s="1389"/>
      <c r="AN3288" s="1792"/>
    </row>
    <row r="3289" spans="1:40" x14ac:dyDescent="0.25">
      <c r="A3289" s="52">
        <v>1</v>
      </c>
      <c r="B3289" s="1915" t="s">
        <v>136</v>
      </c>
      <c r="C3289" s="2534"/>
      <c r="D3289" s="462"/>
      <c r="E3289" s="777">
        <f>E3290</f>
        <v>30000</v>
      </c>
      <c r="F3289" s="74">
        <f t="shared" ref="F3289" si="3641">F3290</f>
        <v>30000</v>
      </c>
      <c r="G3289" s="153">
        <f t="shared" ref="G3289" si="3642">G3290</f>
        <v>25607</v>
      </c>
      <c r="H3289" s="153">
        <f>G3289/F3289*100</f>
        <v>85.356666666666669</v>
      </c>
      <c r="I3289" s="330"/>
      <c r="J3289" s="330"/>
      <c r="K3289" s="332"/>
      <c r="L3289" s="332"/>
      <c r="M3289" s="332"/>
      <c r="N3289" s="332"/>
      <c r="O3289" s="332"/>
      <c r="P3289" s="332"/>
      <c r="Q3289" s="633"/>
      <c r="R3289" s="633"/>
      <c r="S3289" s="633"/>
      <c r="T3289" s="633"/>
      <c r="U3289" s="633"/>
      <c r="V3289" s="633"/>
      <c r="W3289" s="633"/>
      <c r="X3289" s="633"/>
      <c r="Y3289" s="633"/>
      <c r="Z3289" s="633"/>
      <c r="AA3289" s="633"/>
      <c r="AB3289" s="633"/>
      <c r="AC3289" s="2172"/>
      <c r="AD3289" s="633"/>
      <c r="AE3289" s="3434"/>
      <c r="AF3289" s="633"/>
      <c r="AG3289" s="633"/>
      <c r="AH3289" s="633"/>
      <c r="AI3289" s="633"/>
      <c r="AJ3289" s="2228"/>
      <c r="AK3289" s="1962"/>
      <c r="AL3289" s="8"/>
      <c r="AM3289" s="1389"/>
      <c r="AN3289" s="1792"/>
    </row>
    <row r="3290" spans="1:40" x14ac:dyDescent="0.25">
      <c r="A3290" s="52">
        <v>1</v>
      </c>
      <c r="B3290" s="1054" t="s">
        <v>316</v>
      </c>
      <c r="C3290" s="2534"/>
      <c r="D3290" s="462"/>
      <c r="E3290" s="777">
        <v>30000</v>
      </c>
      <c r="F3290" s="74">
        <f>ROUND(E3290/12*$B$4,0)</f>
        <v>30000</v>
      </c>
      <c r="G3290" s="153">
        <v>25607</v>
      </c>
      <c r="H3290" s="153">
        <f>G3290/F3290*100</f>
        <v>85.356666666666669</v>
      </c>
      <c r="I3290" s="330"/>
      <c r="J3290" s="330"/>
      <c r="K3290" s="332"/>
      <c r="L3290" s="332"/>
      <c r="M3290" s="332"/>
      <c r="N3290" s="332"/>
      <c r="O3290" s="332"/>
      <c r="P3290" s="332"/>
      <c r="Q3290" s="633"/>
      <c r="R3290" s="633"/>
      <c r="S3290" s="633"/>
      <c r="T3290" s="633"/>
      <c r="U3290" s="633"/>
      <c r="V3290" s="633"/>
      <c r="W3290" s="633"/>
      <c r="X3290" s="633"/>
      <c r="Y3290" s="633"/>
      <c r="Z3290" s="633"/>
      <c r="AA3290" s="633"/>
      <c r="AB3290" s="633"/>
      <c r="AC3290" s="2172"/>
      <c r="AD3290" s="633"/>
      <c r="AE3290" s="3434"/>
      <c r="AF3290" s="633"/>
      <c r="AG3290" s="633"/>
      <c r="AH3290" s="633"/>
      <c r="AI3290" s="633"/>
      <c r="AJ3290" s="2228"/>
      <c r="AK3290" s="1962"/>
      <c r="AL3290" s="8"/>
      <c r="AM3290" s="1389"/>
      <c r="AN3290" s="1792"/>
    </row>
    <row r="3291" spans="1:40" x14ac:dyDescent="0.25">
      <c r="A3291" s="52">
        <v>1</v>
      </c>
      <c r="B3291" s="1054" t="s">
        <v>433</v>
      </c>
      <c r="C3291" s="2534"/>
      <c r="D3291" s="462"/>
      <c r="E3291" s="777"/>
      <c r="F3291" s="74"/>
      <c r="G3291" s="98"/>
      <c r="H3291" s="98"/>
      <c r="I3291" s="330"/>
      <c r="J3291" s="330"/>
      <c r="K3291" s="332"/>
      <c r="L3291" s="332"/>
      <c r="M3291" s="332"/>
      <c r="N3291" s="332"/>
      <c r="O3291" s="332"/>
      <c r="P3291" s="332"/>
      <c r="Q3291" s="633"/>
      <c r="R3291" s="633"/>
      <c r="S3291" s="633"/>
      <c r="T3291" s="633"/>
      <c r="U3291" s="633"/>
      <c r="V3291" s="633"/>
      <c r="W3291" s="633"/>
      <c r="X3291" s="633"/>
      <c r="Y3291" s="633"/>
      <c r="Z3291" s="633"/>
      <c r="AA3291" s="633"/>
      <c r="AB3291" s="633"/>
      <c r="AC3291" s="2172"/>
      <c r="AD3291" s="633"/>
      <c r="AE3291" s="3434"/>
      <c r="AF3291" s="633"/>
      <c r="AG3291" s="633"/>
      <c r="AH3291" s="633"/>
      <c r="AI3291" s="633"/>
      <c r="AJ3291" s="2228"/>
      <c r="AK3291" s="1962"/>
      <c r="AL3291" s="8"/>
      <c r="AM3291" s="1389"/>
      <c r="AN3291" s="1792"/>
    </row>
    <row r="3292" spans="1:40" x14ac:dyDescent="0.25">
      <c r="A3292" s="52">
        <v>1</v>
      </c>
      <c r="B3292" s="2700" t="s">
        <v>451</v>
      </c>
      <c r="C3292" s="2534"/>
      <c r="D3292" s="462"/>
      <c r="E3292" s="777"/>
      <c r="F3292" s="74"/>
      <c r="G3292" s="98"/>
      <c r="H3292" s="98"/>
      <c r="I3292" s="330"/>
      <c r="J3292" s="330"/>
      <c r="K3292" s="332"/>
      <c r="L3292" s="332"/>
      <c r="M3292" s="332"/>
      <c r="N3292" s="332"/>
      <c r="O3292" s="332"/>
      <c r="P3292" s="332"/>
      <c r="Q3292" s="633"/>
      <c r="R3292" s="633"/>
      <c r="S3292" s="633"/>
      <c r="T3292" s="633"/>
      <c r="U3292" s="633"/>
      <c r="V3292" s="633"/>
      <c r="W3292" s="633"/>
      <c r="X3292" s="633"/>
      <c r="Y3292" s="633"/>
      <c r="Z3292" s="633"/>
      <c r="AA3292" s="633"/>
      <c r="AB3292" s="633"/>
      <c r="AC3292" s="2172"/>
      <c r="AD3292" s="633"/>
      <c r="AE3292" s="3434"/>
      <c r="AF3292" s="633"/>
      <c r="AG3292" s="633"/>
      <c r="AH3292" s="633"/>
      <c r="AI3292" s="633"/>
      <c r="AJ3292" s="2228"/>
      <c r="AK3292" s="1962"/>
      <c r="AL3292" s="8"/>
      <c r="AM3292" s="1389"/>
      <c r="AN3292" s="1792"/>
    </row>
    <row r="3293" spans="1:40" x14ac:dyDescent="0.25">
      <c r="A3293" s="52">
        <v>1</v>
      </c>
      <c r="B3293" s="2681" t="s">
        <v>261</v>
      </c>
      <c r="C3293" s="2534"/>
      <c r="D3293" s="462"/>
      <c r="E3293" s="777"/>
      <c r="F3293" s="74"/>
      <c r="G3293" s="98"/>
      <c r="H3293" s="98"/>
      <c r="I3293" s="330"/>
      <c r="J3293" s="330"/>
      <c r="K3293" s="332"/>
      <c r="L3293" s="332"/>
      <c r="M3293" s="332"/>
      <c r="N3293" s="332"/>
      <c r="O3293" s="332"/>
      <c r="P3293" s="332"/>
      <c r="Q3293" s="633">
        <v>1111.0932</v>
      </c>
      <c r="R3293" s="633">
        <v>1111.0932</v>
      </c>
      <c r="S3293" s="633">
        <v>1111.0932</v>
      </c>
      <c r="T3293" s="633">
        <v>277.77330000000001</v>
      </c>
      <c r="U3293" s="633">
        <v>277.77330000000001</v>
      </c>
      <c r="V3293" s="633">
        <v>277.77330000000001</v>
      </c>
      <c r="W3293" s="633">
        <v>277.77330000000001</v>
      </c>
      <c r="X3293" s="633">
        <v>277.77330000000001</v>
      </c>
      <c r="Y3293" s="633">
        <v>648.94283999999993</v>
      </c>
      <c r="Z3293" s="633">
        <v>618.34752000000003</v>
      </c>
      <c r="AA3293" s="633">
        <v>433.16532000000001</v>
      </c>
      <c r="AB3293" s="633">
        <v>433.16532000000001</v>
      </c>
      <c r="AC3293" s="889">
        <f t="shared" ref="AC3293" si="3643">AB3293</f>
        <v>433.16532000000001</v>
      </c>
      <c r="AD3293" s="633">
        <f>AJ3293-AI3293-AF3293</f>
        <v>498.79086999999504</v>
      </c>
      <c r="AE3293" s="3434"/>
      <c r="AF3293" s="633"/>
      <c r="AG3293" s="633">
        <f>AD3293-AC3293</f>
        <v>65.62554999999503</v>
      </c>
      <c r="AH3293" s="633">
        <v>0</v>
      </c>
      <c r="AI3293" s="633">
        <v>-19.544130000000003</v>
      </c>
      <c r="AJ3293" s="2228">
        <v>479.24673999999504</v>
      </c>
      <c r="AK3293" s="1962"/>
      <c r="AL3293" s="8"/>
      <c r="AM3293" s="1389"/>
      <c r="AN3293" s="1792"/>
    </row>
    <row r="3294" spans="1:40" ht="30" x14ac:dyDescent="0.25">
      <c r="A3294" s="52">
        <v>1</v>
      </c>
      <c r="B3294" s="2683" t="s">
        <v>423</v>
      </c>
      <c r="C3294" s="2534"/>
      <c r="D3294" s="462"/>
      <c r="E3294" s="777"/>
      <c r="F3294" s="74"/>
      <c r="G3294" s="98"/>
      <c r="H3294" s="98"/>
      <c r="I3294" s="330"/>
      <c r="J3294" s="330"/>
      <c r="K3294" s="332"/>
      <c r="L3294" s="332"/>
      <c r="M3294" s="332"/>
      <c r="N3294" s="332"/>
      <c r="O3294" s="332"/>
      <c r="P3294" s="332"/>
      <c r="Q3294" s="633"/>
      <c r="R3294" s="633"/>
      <c r="S3294" s="633"/>
      <c r="T3294" s="633"/>
      <c r="U3294" s="633"/>
      <c r="V3294" s="633"/>
      <c r="W3294" s="633"/>
      <c r="X3294" s="633"/>
      <c r="Y3294" s="633"/>
      <c r="Z3294" s="633"/>
      <c r="AA3294" s="633"/>
      <c r="AB3294" s="633"/>
      <c r="AC3294" s="2172"/>
      <c r="AD3294" s="633"/>
      <c r="AE3294" s="3434"/>
      <c r="AF3294" s="633"/>
      <c r="AG3294" s="633"/>
      <c r="AH3294" s="633"/>
      <c r="AI3294" s="633"/>
      <c r="AJ3294" s="2228"/>
      <c r="AK3294" s="1962"/>
      <c r="AL3294" s="8"/>
      <c r="AM3294" s="1389"/>
      <c r="AN3294" s="1792"/>
    </row>
    <row r="3295" spans="1:40" ht="47.25" x14ac:dyDescent="0.25">
      <c r="A3295" s="52">
        <v>1</v>
      </c>
      <c r="B3295" s="2730" t="s">
        <v>435</v>
      </c>
      <c r="C3295" s="2534"/>
      <c r="D3295" s="462"/>
      <c r="E3295" s="777">
        <f>E3296+E3301</f>
        <v>3142</v>
      </c>
      <c r="F3295" s="74">
        <f t="shared" ref="F3295" si="3644">F3296+F3301</f>
        <v>3142</v>
      </c>
      <c r="G3295" s="98">
        <f t="shared" ref="G3295" si="3645">G3296+G3301</f>
        <v>3912</v>
      </c>
      <c r="H3295" s="98">
        <f>G3295/F3295*100</f>
        <v>124.506683640993</v>
      </c>
      <c r="I3295" s="330"/>
      <c r="J3295" s="330"/>
      <c r="K3295" s="332"/>
      <c r="L3295" s="332"/>
      <c r="M3295" s="332"/>
      <c r="N3295" s="332"/>
      <c r="O3295" s="332"/>
      <c r="P3295" s="332"/>
      <c r="Q3295" s="633">
        <v>18387.02132</v>
      </c>
      <c r="R3295" s="633">
        <v>18387.02132</v>
      </c>
      <c r="S3295" s="633">
        <v>18387.02132</v>
      </c>
      <c r="T3295" s="633">
        <v>4596.75533</v>
      </c>
      <c r="U3295" s="633">
        <v>4596.75533</v>
      </c>
      <c r="V3295" s="633">
        <v>4596.75533</v>
      </c>
      <c r="W3295" s="633">
        <v>4596.75533</v>
      </c>
      <c r="X3295" s="633">
        <v>4596.75533</v>
      </c>
      <c r="Y3295" s="633">
        <v>10724.957296666667</v>
      </c>
      <c r="Z3295" s="633">
        <v>10217.084419999999</v>
      </c>
      <c r="AA3295" s="633">
        <v>7398.0233399999997</v>
      </c>
      <c r="AB3295" s="633">
        <v>7398.0233399999997</v>
      </c>
      <c r="AC3295" s="889">
        <f t="shared" ref="AC3295" si="3646">AB3295</f>
        <v>7398.0233399999997</v>
      </c>
      <c r="AD3295" s="633">
        <f>AJ3295-AI3295-AF3295</f>
        <v>7942.7528000000011</v>
      </c>
      <c r="AE3295" s="3434"/>
      <c r="AF3295" s="633"/>
      <c r="AG3295" s="633">
        <f>AD3295-AC3295</f>
        <v>544.72946000000138</v>
      </c>
      <c r="AH3295" s="633">
        <v>0</v>
      </c>
      <c r="AI3295" s="633">
        <v>-20.296169999999996</v>
      </c>
      <c r="AJ3295" s="2228">
        <v>7922.4566300000015</v>
      </c>
      <c r="AK3295" s="1962"/>
      <c r="AL3295" s="8"/>
      <c r="AM3295" s="1389"/>
      <c r="AN3295" s="1792"/>
    </row>
    <row r="3296" spans="1:40" ht="30" x14ac:dyDescent="0.25">
      <c r="A3296" s="52">
        <v>1</v>
      </c>
      <c r="B3296" s="2683" t="s">
        <v>436</v>
      </c>
      <c r="C3296" s="2534"/>
      <c r="D3296" s="462"/>
      <c r="E3296" s="777">
        <f>SUM(E3297:E3300)</f>
        <v>928</v>
      </c>
      <c r="F3296" s="74">
        <f t="shared" ref="F3296" si="3647">SUM(F3297:F3300)</f>
        <v>928</v>
      </c>
      <c r="G3296" s="98">
        <f t="shared" ref="G3296" si="3648">SUM(G3297:G3300)</f>
        <v>1021</v>
      </c>
      <c r="H3296" s="98">
        <f>G3296/F3296*100</f>
        <v>110.02155172413792</v>
      </c>
      <c r="I3296" s="330"/>
      <c r="J3296" s="330"/>
      <c r="K3296" s="332"/>
      <c r="L3296" s="332"/>
      <c r="M3296" s="332"/>
      <c r="N3296" s="332"/>
      <c r="O3296" s="332"/>
      <c r="P3296" s="332"/>
      <c r="Q3296" s="633"/>
      <c r="R3296" s="633"/>
      <c r="S3296" s="633"/>
      <c r="T3296" s="633"/>
      <c r="U3296" s="633"/>
      <c r="V3296" s="633"/>
      <c r="W3296" s="633"/>
      <c r="X3296" s="633"/>
      <c r="Y3296" s="633"/>
      <c r="Z3296" s="633"/>
      <c r="AA3296" s="633"/>
      <c r="AB3296" s="633"/>
      <c r="AC3296" s="2172"/>
      <c r="AD3296" s="633"/>
      <c r="AE3296" s="3434"/>
      <c r="AF3296" s="633"/>
      <c r="AG3296" s="633"/>
      <c r="AH3296" s="633"/>
      <c r="AI3296" s="633"/>
      <c r="AJ3296" s="2228"/>
      <c r="AK3296" s="1962"/>
      <c r="AL3296" s="8"/>
      <c r="AM3296" s="1389"/>
      <c r="AN3296" s="1792"/>
    </row>
    <row r="3297" spans="1:40" ht="30" x14ac:dyDescent="0.25">
      <c r="A3297" s="52">
        <v>1</v>
      </c>
      <c r="B3297" s="2038" t="s">
        <v>437</v>
      </c>
      <c r="C3297" s="2534"/>
      <c r="D3297" s="462"/>
      <c r="E3297" s="777">
        <v>895</v>
      </c>
      <c r="F3297" s="3168">
        <f>E3297</f>
        <v>895</v>
      </c>
      <c r="G3297" s="153">
        <v>973</v>
      </c>
      <c r="H3297" s="153">
        <f>G3297/F3297*100</f>
        <v>108.71508379888269</v>
      </c>
      <c r="I3297" s="330"/>
      <c r="J3297" s="330"/>
      <c r="K3297" s="332"/>
      <c r="L3297" s="332"/>
      <c r="M3297" s="332"/>
      <c r="N3297" s="332"/>
      <c r="O3297" s="332"/>
      <c r="P3297" s="332"/>
      <c r="Q3297" s="633"/>
      <c r="R3297" s="633"/>
      <c r="S3297" s="633"/>
      <c r="T3297" s="633"/>
      <c r="U3297" s="633"/>
      <c r="V3297" s="633"/>
      <c r="W3297" s="633"/>
      <c r="X3297" s="633"/>
      <c r="Y3297" s="633"/>
      <c r="Z3297" s="633"/>
      <c r="AA3297" s="633"/>
      <c r="AB3297" s="633"/>
      <c r="AC3297" s="2172"/>
      <c r="AD3297" s="633"/>
      <c r="AE3297" s="3434"/>
      <c r="AF3297" s="633"/>
      <c r="AG3297" s="633"/>
      <c r="AH3297" s="633"/>
      <c r="AI3297" s="633"/>
      <c r="AJ3297" s="2228"/>
      <c r="AK3297" s="1962"/>
      <c r="AL3297" s="8"/>
      <c r="AM3297" s="1389"/>
      <c r="AN3297" s="1792"/>
    </row>
    <row r="3298" spans="1:40" ht="45" x14ac:dyDescent="0.25">
      <c r="A3298" s="52">
        <v>1</v>
      </c>
      <c r="B3298" s="2038" t="s">
        <v>438</v>
      </c>
      <c r="C3298" s="2534"/>
      <c r="D3298" s="462"/>
      <c r="E3298" s="777"/>
      <c r="F3298" s="74"/>
      <c r="G3298" s="98"/>
      <c r="H3298" s="98"/>
      <c r="I3298" s="330"/>
      <c r="J3298" s="330"/>
      <c r="K3298" s="332"/>
      <c r="L3298" s="332"/>
      <c r="M3298" s="332"/>
      <c r="N3298" s="332"/>
      <c r="O3298" s="332"/>
      <c r="P3298" s="332"/>
      <c r="Q3298" s="633"/>
      <c r="R3298" s="633"/>
      <c r="S3298" s="633"/>
      <c r="T3298" s="633"/>
      <c r="U3298" s="633"/>
      <c r="V3298" s="633"/>
      <c r="W3298" s="633"/>
      <c r="X3298" s="633"/>
      <c r="Y3298" s="633"/>
      <c r="Z3298" s="633"/>
      <c r="AA3298" s="633"/>
      <c r="AB3298" s="633"/>
      <c r="AC3298" s="2172"/>
      <c r="AD3298" s="633"/>
      <c r="AE3298" s="3434"/>
      <c r="AF3298" s="633"/>
      <c r="AG3298" s="633"/>
      <c r="AH3298" s="633"/>
      <c r="AI3298" s="633"/>
      <c r="AJ3298" s="2228"/>
      <c r="AK3298" s="1962"/>
      <c r="AL3298" s="8"/>
      <c r="AM3298" s="1389"/>
      <c r="AN3298" s="1792"/>
    </row>
    <row r="3299" spans="1:40" ht="30" x14ac:dyDescent="0.25">
      <c r="A3299" s="52">
        <v>1</v>
      </c>
      <c r="B3299" s="2038" t="s">
        <v>439</v>
      </c>
      <c r="C3299" s="2534"/>
      <c r="D3299" s="462"/>
      <c r="E3299" s="777"/>
      <c r="F3299" s="74"/>
      <c r="G3299" s="98"/>
      <c r="H3299" s="98"/>
      <c r="I3299" s="330"/>
      <c r="J3299" s="330"/>
      <c r="K3299" s="332"/>
      <c r="L3299" s="332"/>
      <c r="M3299" s="332"/>
      <c r="N3299" s="332"/>
      <c r="O3299" s="332"/>
      <c r="P3299" s="332"/>
      <c r="Q3299" s="633"/>
      <c r="R3299" s="633"/>
      <c r="S3299" s="633"/>
      <c r="T3299" s="633"/>
      <c r="U3299" s="633"/>
      <c r="V3299" s="633"/>
      <c r="W3299" s="633"/>
      <c r="X3299" s="633"/>
      <c r="Y3299" s="633"/>
      <c r="Z3299" s="633"/>
      <c r="AA3299" s="633"/>
      <c r="AB3299" s="633"/>
      <c r="AC3299" s="2172"/>
      <c r="AD3299" s="633"/>
      <c r="AE3299" s="3434"/>
      <c r="AF3299" s="633"/>
      <c r="AG3299" s="633"/>
      <c r="AH3299" s="633"/>
      <c r="AI3299" s="633"/>
      <c r="AJ3299" s="2228"/>
      <c r="AK3299" s="1962"/>
      <c r="AL3299" s="8"/>
      <c r="AM3299" s="1389"/>
      <c r="AN3299" s="1792"/>
    </row>
    <row r="3300" spans="1:40" ht="30" x14ac:dyDescent="0.25">
      <c r="A3300" s="52">
        <v>1</v>
      </c>
      <c r="B3300" s="2038" t="s">
        <v>440</v>
      </c>
      <c r="C3300" s="2534"/>
      <c r="D3300" s="462"/>
      <c r="E3300" s="777">
        <v>33</v>
      </c>
      <c r="F3300" s="3168">
        <f>E3300</f>
        <v>33</v>
      </c>
      <c r="G3300" s="153">
        <v>48</v>
      </c>
      <c r="H3300" s="153">
        <f>G3300/F3300*100</f>
        <v>145.45454545454547</v>
      </c>
      <c r="I3300" s="330"/>
      <c r="J3300" s="330"/>
      <c r="K3300" s="332"/>
      <c r="L3300" s="332"/>
      <c r="M3300" s="332"/>
      <c r="N3300" s="332"/>
      <c r="O3300" s="332"/>
      <c r="P3300" s="332"/>
      <c r="Q3300" s="633"/>
      <c r="R3300" s="633"/>
      <c r="S3300" s="633"/>
      <c r="T3300" s="633"/>
      <c r="U3300" s="633"/>
      <c r="V3300" s="633"/>
      <c r="W3300" s="633"/>
      <c r="X3300" s="633"/>
      <c r="Y3300" s="633"/>
      <c r="Z3300" s="633"/>
      <c r="AA3300" s="633"/>
      <c r="AB3300" s="633"/>
      <c r="AC3300" s="2172"/>
      <c r="AD3300" s="633"/>
      <c r="AE3300" s="3434"/>
      <c r="AF3300" s="633"/>
      <c r="AG3300" s="633"/>
      <c r="AH3300" s="633"/>
      <c r="AI3300" s="633"/>
      <c r="AJ3300" s="2228"/>
      <c r="AK3300" s="1962"/>
      <c r="AL3300" s="8"/>
      <c r="AM3300" s="1389"/>
      <c r="AN3300" s="1792"/>
    </row>
    <row r="3301" spans="1:40" ht="45" x14ac:dyDescent="0.25">
      <c r="A3301" s="52">
        <v>1</v>
      </c>
      <c r="B3301" s="2683" t="s">
        <v>441</v>
      </c>
      <c r="C3301" s="2534"/>
      <c r="D3301" s="462"/>
      <c r="E3301" s="777">
        <f>SUM(E3302:E3305)</f>
        <v>2214</v>
      </c>
      <c r="F3301" s="74">
        <f t="shared" ref="F3301" si="3649">SUM(F3302:F3305)</f>
        <v>2214</v>
      </c>
      <c r="G3301" s="153">
        <f>G3302+G3304+G3305</f>
        <v>2891</v>
      </c>
      <c r="H3301" s="153">
        <f>G3301/F3301*100</f>
        <v>130.57813911472448</v>
      </c>
      <c r="I3301" s="330"/>
      <c r="J3301" s="330"/>
      <c r="K3301" s="332"/>
      <c r="L3301" s="332"/>
      <c r="M3301" s="332"/>
      <c r="N3301" s="332"/>
      <c r="O3301" s="332"/>
      <c r="P3301" s="332"/>
      <c r="Q3301" s="633"/>
      <c r="R3301" s="633"/>
      <c r="S3301" s="633"/>
      <c r="T3301" s="633"/>
      <c r="U3301" s="633"/>
      <c r="V3301" s="633"/>
      <c r="W3301" s="633"/>
      <c r="X3301" s="633"/>
      <c r="Y3301" s="633"/>
      <c r="Z3301" s="633"/>
      <c r="AA3301" s="633"/>
      <c r="AB3301" s="633"/>
      <c r="AC3301" s="2172"/>
      <c r="AD3301" s="633"/>
      <c r="AE3301" s="3434"/>
      <c r="AF3301" s="633"/>
      <c r="AG3301" s="633"/>
      <c r="AH3301" s="633"/>
      <c r="AI3301" s="633"/>
      <c r="AJ3301" s="2228"/>
      <c r="AK3301" s="1962"/>
      <c r="AL3301" s="8"/>
      <c r="AM3301" s="1389"/>
      <c r="AN3301" s="1792"/>
    </row>
    <row r="3302" spans="1:40" ht="30" x14ac:dyDescent="0.25">
      <c r="A3302" s="52">
        <v>1</v>
      </c>
      <c r="B3302" s="2038" t="s">
        <v>442</v>
      </c>
      <c r="C3302" s="2534"/>
      <c r="D3302" s="462"/>
      <c r="E3302" s="777">
        <v>370</v>
      </c>
      <c r="F3302" s="3168">
        <f>E3302</f>
        <v>370</v>
      </c>
      <c r="G3302" s="153">
        <v>1089</v>
      </c>
      <c r="H3302" s="153">
        <f>G3302/F3302*100</f>
        <v>294.32432432432432</v>
      </c>
      <c r="I3302" s="330"/>
      <c r="J3302" s="330"/>
      <c r="K3302" s="332"/>
      <c r="L3302" s="332"/>
      <c r="M3302" s="332"/>
      <c r="N3302" s="332"/>
      <c r="O3302" s="332"/>
      <c r="P3302" s="332"/>
      <c r="Q3302" s="633"/>
      <c r="R3302" s="633"/>
      <c r="S3302" s="633"/>
      <c r="T3302" s="633"/>
      <c r="U3302" s="633"/>
      <c r="V3302" s="633"/>
      <c r="W3302" s="633"/>
      <c r="X3302" s="633"/>
      <c r="Y3302" s="633"/>
      <c r="Z3302" s="633"/>
      <c r="AA3302" s="633"/>
      <c r="AB3302" s="633"/>
      <c r="AC3302" s="2172"/>
      <c r="AD3302" s="633"/>
      <c r="AE3302" s="3434"/>
      <c r="AF3302" s="633"/>
      <c r="AG3302" s="633"/>
      <c r="AH3302" s="633"/>
      <c r="AI3302" s="633"/>
      <c r="AJ3302" s="2228"/>
      <c r="AK3302" s="1962"/>
      <c r="AL3302" s="8"/>
      <c r="AM3302" s="1389"/>
      <c r="AN3302" s="1792"/>
    </row>
    <row r="3303" spans="1:40" ht="30" x14ac:dyDescent="0.25">
      <c r="A3303" s="52">
        <v>1</v>
      </c>
      <c r="B3303" s="2038" t="s">
        <v>515</v>
      </c>
      <c r="C3303" s="2534"/>
      <c r="D3303" s="462"/>
      <c r="E3303" s="777"/>
      <c r="F3303" s="74"/>
      <c r="G3303" s="153"/>
      <c r="H3303" s="153"/>
      <c r="I3303" s="330"/>
      <c r="J3303" s="330"/>
      <c r="K3303" s="332"/>
      <c r="L3303" s="332"/>
      <c r="M3303" s="332"/>
      <c r="N3303" s="332"/>
      <c r="O3303" s="332"/>
      <c r="P3303" s="332"/>
      <c r="Q3303" s="633"/>
      <c r="R3303" s="633"/>
      <c r="S3303" s="633"/>
      <c r="T3303" s="633"/>
      <c r="U3303" s="633"/>
      <c r="V3303" s="633"/>
      <c r="W3303" s="633"/>
      <c r="X3303" s="633"/>
      <c r="Y3303" s="633"/>
      <c r="Z3303" s="633"/>
      <c r="AA3303" s="633"/>
      <c r="AB3303" s="633"/>
      <c r="AC3303" s="2172"/>
      <c r="AD3303" s="633"/>
      <c r="AE3303" s="3434"/>
      <c r="AF3303" s="633"/>
      <c r="AG3303" s="633"/>
      <c r="AH3303" s="633"/>
      <c r="AI3303" s="633"/>
      <c r="AJ3303" s="2228"/>
      <c r="AK3303" s="1962"/>
      <c r="AL3303" s="8"/>
      <c r="AM3303" s="1389"/>
      <c r="AN3303" s="1792"/>
    </row>
    <row r="3304" spans="1:40" ht="60" x14ac:dyDescent="0.25">
      <c r="A3304" s="52">
        <v>1</v>
      </c>
      <c r="B3304" s="2038" t="s">
        <v>443</v>
      </c>
      <c r="C3304" s="2469"/>
      <c r="D3304" s="365"/>
      <c r="E3304" s="639">
        <v>1416</v>
      </c>
      <c r="F3304" s="3168">
        <f>E3304</f>
        <v>1416</v>
      </c>
      <c r="G3304" s="385">
        <v>1368</v>
      </c>
      <c r="H3304" s="383">
        <f>G3304/F3304*100</f>
        <v>96.610169491525426</v>
      </c>
      <c r="I3304" s="106"/>
      <c r="J3304" s="106"/>
      <c r="K3304" s="408"/>
      <c r="L3304" s="408"/>
      <c r="M3304" s="408"/>
      <c r="N3304" s="408"/>
      <c r="O3304" s="408"/>
      <c r="P3304" s="408"/>
      <c r="Q3304" s="633"/>
      <c r="R3304" s="633"/>
      <c r="S3304" s="633"/>
      <c r="T3304" s="633"/>
      <c r="U3304" s="633"/>
      <c r="V3304" s="633"/>
      <c r="W3304" s="633"/>
      <c r="X3304" s="633"/>
      <c r="Y3304" s="633"/>
      <c r="Z3304" s="633"/>
      <c r="AA3304" s="633"/>
      <c r="AB3304" s="633"/>
      <c r="AC3304" s="2172"/>
      <c r="AD3304" s="633"/>
      <c r="AE3304" s="3434"/>
      <c r="AF3304" s="633"/>
      <c r="AG3304" s="633"/>
      <c r="AH3304" s="633"/>
      <c r="AI3304" s="633"/>
      <c r="AJ3304" s="2228"/>
      <c r="AK3304" s="639">
        <f t="shared" ref="AK3304:AL3304" si="3650">SUM(AK3308,AK3309)</f>
        <v>0</v>
      </c>
      <c r="AL3304" s="639">
        <f t="shared" si="3650"/>
        <v>0</v>
      </c>
      <c r="AM3304" s="1389">
        <f t="shared" si="3569"/>
        <v>0</v>
      </c>
      <c r="AN3304" s="1792"/>
    </row>
    <row r="3305" spans="1:40" ht="45" x14ac:dyDescent="0.25">
      <c r="A3305" s="52">
        <v>1</v>
      </c>
      <c r="B3305" s="2038" t="s">
        <v>444</v>
      </c>
      <c r="C3305" s="2469"/>
      <c r="D3305" s="365"/>
      <c r="E3305" s="639">
        <v>428</v>
      </c>
      <c r="F3305" s="3168">
        <f>E3305</f>
        <v>428</v>
      </c>
      <c r="G3305" s="385">
        <v>434</v>
      </c>
      <c r="H3305" s="383">
        <f>G3305/F3305*100</f>
        <v>101.4018691588785</v>
      </c>
      <c r="I3305" s="106"/>
      <c r="J3305" s="106"/>
      <c r="K3305" s="408"/>
      <c r="L3305" s="408"/>
      <c r="M3305" s="408"/>
      <c r="N3305" s="408"/>
      <c r="O3305" s="408"/>
      <c r="P3305" s="408"/>
      <c r="Q3305" s="633"/>
      <c r="R3305" s="633"/>
      <c r="S3305" s="633"/>
      <c r="T3305" s="633"/>
      <c r="U3305" s="633"/>
      <c r="V3305" s="633"/>
      <c r="W3305" s="633"/>
      <c r="X3305" s="633"/>
      <c r="Y3305" s="633"/>
      <c r="Z3305" s="633"/>
      <c r="AA3305" s="633"/>
      <c r="AB3305" s="633"/>
      <c r="AC3305" s="2172"/>
      <c r="AD3305" s="633"/>
      <c r="AE3305" s="3434"/>
      <c r="AF3305" s="633"/>
      <c r="AG3305" s="633"/>
      <c r="AH3305" s="633"/>
      <c r="AI3305" s="633"/>
      <c r="AJ3305" s="2228"/>
      <c r="AK3305" s="1962"/>
      <c r="AL3305" s="8"/>
      <c r="AM3305" s="1389">
        <f t="shared" si="3569"/>
        <v>0</v>
      </c>
      <c r="AN3305" s="1792"/>
    </row>
    <row r="3306" spans="1:40" x14ac:dyDescent="0.25">
      <c r="A3306" s="52">
        <v>1</v>
      </c>
      <c r="B3306" s="2682" t="s">
        <v>405</v>
      </c>
      <c r="C3306" s="2469"/>
      <c r="D3306" s="365"/>
      <c r="E3306" s="639">
        <f>SUM(E3311)</f>
        <v>269</v>
      </c>
      <c r="F3306" s="74">
        <f t="shared" ref="F3306" si="3651">SUM(F3311)</f>
        <v>269</v>
      </c>
      <c r="G3306" s="385">
        <f t="shared" ref="G3306" si="3652">SUM(G3311)</f>
        <v>307</v>
      </c>
      <c r="H3306" s="383">
        <f>G3306/F3306*100</f>
        <v>114.12639405204462</v>
      </c>
      <c r="I3306" s="106"/>
      <c r="J3306" s="106"/>
      <c r="K3306" s="408"/>
      <c r="L3306" s="408"/>
      <c r="M3306" s="408"/>
      <c r="N3306" s="408"/>
      <c r="O3306" s="408"/>
      <c r="P3306" s="408"/>
      <c r="Q3306" s="633"/>
      <c r="R3306" s="633"/>
      <c r="S3306" s="633"/>
      <c r="T3306" s="633"/>
      <c r="U3306" s="633"/>
      <c r="V3306" s="633"/>
      <c r="W3306" s="633"/>
      <c r="X3306" s="633"/>
      <c r="Y3306" s="633"/>
      <c r="Z3306" s="633"/>
      <c r="AA3306" s="633"/>
      <c r="AB3306" s="633"/>
      <c r="AC3306" s="2172"/>
      <c r="AD3306" s="633"/>
      <c r="AE3306" s="3434"/>
      <c r="AF3306" s="633"/>
      <c r="AG3306" s="633"/>
      <c r="AH3306" s="633"/>
      <c r="AI3306" s="633"/>
      <c r="AJ3306" s="2228"/>
      <c r="AK3306" s="1962"/>
      <c r="AL3306" s="8"/>
      <c r="AM3306" s="1389">
        <f t="shared" si="3569"/>
        <v>0</v>
      </c>
      <c r="AN3306" s="1792"/>
    </row>
    <row r="3307" spans="1:40" x14ac:dyDescent="0.25">
      <c r="A3307" s="52">
        <v>1</v>
      </c>
      <c r="B3307" s="2038" t="s">
        <v>390</v>
      </c>
      <c r="C3307" s="2469"/>
      <c r="D3307" s="365"/>
      <c r="E3307" s="639"/>
      <c r="F3307" s="74"/>
      <c r="G3307" s="385"/>
      <c r="H3307" s="383"/>
      <c r="I3307" s="106"/>
      <c r="J3307" s="106"/>
      <c r="K3307" s="408"/>
      <c r="L3307" s="408"/>
      <c r="M3307" s="408"/>
      <c r="N3307" s="408"/>
      <c r="O3307" s="408"/>
      <c r="P3307" s="408"/>
      <c r="Q3307" s="633"/>
      <c r="R3307" s="633"/>
      <c r="S3307" s="633"/>
      <c r="T3307" s="633"/>
      <c r="U3307" s="633"/>
      <c r="V3307" s="633"/>
      <c r="W3307" s="633"/>
      <c r="X3307" s="633"/>
      <c r="Y3307" s="633"/>
      <c r="Z3307" s="633"/>
      <c r="AA3307" s="633"/>
      <c r="AB3307" s="633"/>
      <c r="AC3307" s="2172"/>
      <c r="AD3307" s="633"/>
      <c r="AE3307" s="3434"/>
      <c r="AF3307" s="633"/>
      <c r="AG3307" s="633"/>
      <c r="AH3307" s="633"/>
      <c r="AI3307" s="633"/>
      <c r="AJ3307" s="2228"/>
      <c r="AK3307" s="1962"/>
      <c r="AL3307" s="8"/>
      <c r="AM3307" s="1389">
        <f t="shared" si="3569"/>
        <v>0</v>
      </c>
      <c r="AN3307" s="1792"/>
    </row>
    <row r="3308" spans="1:40" ht="30" x14ac:dyDescent="0.25">
      <c r="A3308" s="52">
        <v>1</v>
      </c>
      <c r="B3308" s="2683" t="s">
        <v>391</v>
      </c>
      <c r="C3308" s="2469"/>
      <c r="D3308" s="365"/>
      <c r="E3308" s="639"/>
      <c r="F3308" s="74"/>
      <c r="G3308" s="385"/>
      <c r="H3308" s="383"/>
      <c r="I3308" s="106"/>
      <c r="J3308" s="106"/>
      <c r="K3308" s="408"/>
      <c r="L3308" s="408"/>
      <c r="M3308" s="408"/>
      <c r="N3308" s="408"/>
      <c r="O3308" s="408"/>
      <c r="P3308" s="408"/>
      <c r="Q3308" s="633"/>
      <c r="R3308" s="633"/>
      <c r="S3308" s="633"/>
      <c r="T3308" s="633"/>
      <c r="U3308" s="633"/>
      <c r="V3308" s="633"/>
      <c r="W3308" s="633"/>
      <c r="X3308" s="633"/>
      <c r="Y3308" s="633"/>
      <c r="Z3308" s="633"/>
      <c r="AA3308" s="633"/>
      <c r="AB3308" s="633"/>
      <c r="AC3308" s="2172"/>
      <c r="AD3308" s="633"/>
      <c r="AE3308" s="3434"/>
      <c r="AF3308" s="633"/>
      <c r="AG3308" s="633"/>
      <c r="AH3308" s="633"/>
      <c r="AI3308" s="633"/>
      <c r="AJ3308" s="2228"/>
      <c r="AK3308" s="1962"/>
      <c r="AL3308" s="8"/>
      <c r="AM3308" s="1389">
        <f t="shared" si="3569"/>
        <v>0</v>
      </c>
      <c r="AN3308" s="1792"/>
    </row>
    <row r="3309" spans="1:40" x14ac:dyDescent="0.25">
      <c r="A3309" s="52">
        <v>1</v>
      </c>
      <c r="B3309" s="2038" t="s">
        <v>392</v>
      </c>
      <c r="C3309" s="2469"/>
      <c r="D3309" s="365"/>
      <c r="E3309" s="639"/>
      <c r="F3309" s="74"/>
      <c r="G3309" s="385"/>
      <c r="H3309" s="383"/>
      <c r="I3309" s="106"/>
      <c r="J3309" s="106"/>
      <c r="K3309" s="408"/>
      <c r="L3309" s="408"/>
      <c r="M3309" s="408"/>
      <c r="N3309" s="408"/>
      <c r="O3309" s="408"/>
      <c r="P3309" s="408"/>
      <c r="Q3309" s="633"/>
      <c r="R3309" s="633"/>
      <c r="S3309" s="633"/>
      <c r="T3309" s="633"/>
      <c r="U3309" s="633"/>
      <c r="V3309" s="633"/>
      <c r="W3309" s="633"/>
      <c r="X3309" s="633"/>
      <c r="Y3309" s="633"/>
      <c r="Z3309" s="633"/>
      <c r="AA3309" s="633"/>
      <c r="AB3309" s="633"/>
      <c r="AC3309" s="2172"/>
      <c r="AD3309" s="633"/>
      <c r="AE3309" s="3434"/>
      <c r="AF3309" s="633"/>
      <c r="AG3309" s="633"/>
      <c r="AH3309" s="633"/>
      <c r="AI3309" s="633"/>
      <c r="AJ3309" s="2228"/>
      <c r="AK3309" s="1962"/>
      <c r="AL3309" s="8"/>
      <c r="AM3309" s="1389">
        <f t="shared" si="3569"/>
        <v>0</v>
      </c>
      <c r="AN3309" s="1792"/>
    </row>
    <row r="3310" spans="1:40" ht="30" x14ac:dyDescent="0.25">
      <c r="A3310" s="52">
        <v>1</v>
      </c>
      <c r="B3310" s="2038" t="s">
        <v>414</v>
      </c>
      <c r="C3310" s="2469"/>
      <c r="D3310" s="365"/>
      <c r="E3310" s="639"/>
      <c r="F3310" s="74"/>
      <c r="G3310" s="385"/>
      <c r="H3310" s="383"/>
      <c r="I3310" s="106"/>
      <c r="J3310" s="106"/>
      <c r="K3310" s="408"/>
      <c r="L3310" s="408"/>
      <c r="M3310" s="408"/>
      <c r="N3310" s="408"/>
      <c r="O3310" s="408"/>
      <c r="P3310" s="408"/>
      <c r="Q3310" s="633"/>
      <c r="R3310" s="633"/>
      <c r="S3310" s="633"/>
      <c r="T3310" s="633"/>
      <c r="U3310" s="633"/>
      <c r="V3310" s="633"/>
      <c r="W3310" s="633"/>
      <c r="X3310" s="633"/>
      <c r="Y3310" s="633"/>
      <c r="Z3310" s="633"/>
      <c r="AA3310" s="633"/>
      <c r="AB3310" s="633"/>
      <c r="AC3310" s="2172"/>
      <c r="AD3310" s="633"/>
      <c r="AE3310" s="3434"/>
      <c r="AF3310" s="633"/>
      <c r="AG3310" s="633"/>
      <c r="AH3310" s="633"/>
      <c r="AI3310" s="633"/>
      <c r="AJ3310" s="2228"/>
      <c r="AK3310" s="1962"/>
      <c r="AL3310" s="8"/>
      <c r="AM3310" s="1389">
        <f t="shared" si="3569"/>
        <v>0</v>
      </c>
      <c r="AN3310" s="1792"/>
    </row>
    <row r="3311" spans="1:40" ht="30" x14ac:dyDescent="0.25">
      <c r="A3311" s="52">
        <v>1</v>
      </c>
      <c r="B3311" s="2038" t="s">
        <v>445</v>
      </c>
      <c r="C3311" s="2412"/>
      <c r="D3311" s="365"/>
      <c r="E3311" s="639">
        <v>269</v>
      </c>
      <c r="F3311" s="3168">
        <f>E3311</f>
        <v>269</v>
      </c>
      <c r="G3311" s="385">
        <v>307</v>
      </c>
      <c r="H3311" s="383">
        <f>G3311/F3311*100</f>
        <v>114.12639405204462</v>
      </c>
      <c r="I3311" s="106"/>
      <c r="J3311" s="106"/>
      <c r="K3311" s="408"/>
      <c r="L3311" s="408"/>
      <c r="M3311" s="408"/>
      <c r="N3311" s="408"/>
      <c r="O3311" s="408"/>
      <c r="P3311" s="408"/>
      <c r="Q3311" s="633"/>
      <c r="R3311" s="633"/>
      <c r="S3311" s="633"/>
      <c r="T3311" s="633"/>
      <c r="U3311" s="633"/>
      <c r="V3311" s="633"/>
      <c r="W3311" s="633"/>
      <c r="X3311" s="633"/>
      <c r="Y3311" s="633"/>
      <c r="Z3311" s="633"/>
      <c r="AA3311" s="633"/>
      <c r="AB3311" s="633"/>
      <c r="AC3311" s="2172"/>
      <c r="AD3311" s="633"/>
      <c r="AE3311" s="3434"/>
      <c r="AF3311" s="633"/>
      <c r="AG3311" s="633"/>
      <c r="AH3311" s="633"/>
      <c r="AI3311" s="633"/>
      <c r="AJ3311" s="2228"/>
      <c r="AK3311" s="1962"/>
      <c r="AL3311" s="8"/>
      <c r="AM3311" s="1389">
        <f t="shared" si="3569"/>
        <v>0</v>
      </c>
      <c r="AN3311" s="1792"/>
    </row>
    <row r="3312" spans="1:40" s="210" customFormat="1" ht="60" x14ac:dyDescent="0.25">
      <c r="A3312" s="52">
        <v>1</v>
      </c>
      <c r="B3312" s="2038" t="s">
        <v>394</v>
      </c>
      <c r="C3312" s="2604"/>
      <c r="D3312" s="365"/>
      <c r="E3312" s="639"/>
      <c r="F3312" s="74"/>
      <c r="G3312" s="385"/>
      <c r="H3312" s="383"/>
      <c r="I3312" s="106"/>
      <c r="J3312" s="106"/>
      <c r="K3312" s="408"/>
      <c r="L3312" s="408"/>
      <c r="M3312" s="408"/>
      <c r="N3312" s="408"/>
      <c r="O3312" s="408"/>
      <c r="P3312" s="408"/>
      <c r="Q3312" s="633"/>
      <c r="R3312" s="633"/>
      <c r="S3312" s="633"/>
      <c r="T3312" s="633"/>
      <c r="U3312" s="633"/>
      <c r="V3312" s="633"/>
      <c r="W3312" s="633"/>
      <c r="X3312" s="633"/>
      <c r="Y3312" s="633"/>
      <c r="Z3312" s="633"/>
      <c r="AA3312" s="633"/>
      <c r="AB3312" s="633"/>
      <c r="AC3312" s="2229"/>
      <c r="AD3312" s="633"/>
      <c r="AE3312" s="3434"/>
      <c r="AF3312" s="633"/>
      <c r="AG3312" s="633"/>
      <c r="AH3312" s="633"/>
      <c r="AI3312" s="633"/>
      <c r="AJ3312" s="2228"/>
      <c r="AK3312" s="1962"/>
      <c r="AL3312" s="8"/>
      <c r="AM3312" s="1389">
        <f t="shared" si="3569"/>
        <v>0</v>
      </c>
      <c r="AN3312" s="1792"/>
    </row>
    <row r="3313" spans="1:40" ht="45" x14ac:dyDescent="0.25">
      <c r="A3313" s="52">
        <v>1</v>
      </c>
      <c r="B3313" s="2037" t="s">
        <v>395</v>
      </c>
      <c r="C3313" s="401"/>
      <c r="D3313" s="450"/>
      <c r="E3313" s="639"/>
      <c r="F3313" s="348"/>
      <c r="G3313" s="348"/>
      <c r="H3313" s="383"/>
      <c r="I3313" s="106"/>
      <c r="J3313" s="106"/>
      <c r="K3313" s="408"/>
      <c r="L3313" s="408"/>
      <c r="M3313" s="408"/>
      <c r="N3313" s="408"/>
      <c r="O3313" s="408"/>
      <c r="P3313" s="408"/>
      <c r="Q3313" s="633"/>
      <c r="R3313" s="633"/>
      <c r="S3313" s="633"/>
      <c r="T3313" s="633"/>
      <c r="U3313" s="633"/>
      <c r="V3313" s="633"/>
      <c r="W3313" s="633"/>
      <c r="X3313" s="633"/>
      <c r="Y3313" s="633"/>
      <c r="Z3313" s="633"/>
      <c r="AA3313" s="633"/>
      <c r="AB3313" s="633"/>
      <c r="AC3313" s="2221">
        <f t="shared" ref="AC3313" si="3653">Q3313/12*$B$4</f>
        <v>0</v>
      </c>
      <c r="AD3313" s="633">
        <f>AJ3313-AI3313</f>
        <v>0</v>
      </c>
      <c r="AE3313" s="3434"/>
      <c r="AF3313" s="633"/>
      <c r="AG3313" s="633">
        <f>AD3313-AC3313</f>
        <v>0</v>
      </c>
      <c r="AH3313" s="633"/>
      <c r="AI3313" s="633"/>
      <c r="AJ3313" s="2228"/>
      <c r="AK3313" s="640">
        <f t="shared" ref="AK3313" si="3654">SUM(AK3304+AK3311*3.2)</f>
        <v>0</v>
      </c>
      <c r="AL3313" s="640">
        <f>SUM(AL3304+AL3311)</f>
        <v>0</v>
      </c>
      <c r="AM3313" s="1389">
        <f t="shared" si="3569"/>
        <v>0</v>
      </c>
      <c r="AN3313" s="1792"/>
    </row>
    <row r="3314" spans="1:40" x14ac:dyDescent="0.25">
      <c r="A3314" s="52">
        <v>1</v>
      </c>
      <c r="B3314" s="2682" t="s">
        <v>406</v>
      </c>
      <c r="C3314" s="2534"/>
      <c r="D3314" s="365"/>
      <c r="E3314" s="639"/>
      <c r="F3314" s="74"/>
      <c r="G3314" s="385"/>
      <c r="H3314" s="383"/>
      <c r="I3314" s="106"/>
      <c r="J3314" s="106"/>
      <c r="K3314" s="408"/>
      <c r="L3314" s="408"/>
      <c r="M3314" s="408"/>
      <c r="N3314" s="408"/>
      <c r="O3314" s="408"/>
      <c r="P3314" s="408"/>
      <c r="Q3314" s="633"/>
      <c r="R3314" s="633"/>
      <c r="S3314" s="633"/>
      <c r="T3314" s="633"/>
      <c r="U3314" s="633"/>
      <c r="V3314" s="633"/>
      <c r="W3314" s="633"/>
      <c r="X3314" s="633"/>
      <c r="Y3314" s="633"/>
      <c r="Z3314" s="633"/>
      <c r="AA3314" s="633"/>
      <c r="AB3314" s="633"/>
      <c r="AC3314" s="2173"/>
      <c r="AD3314" s="633"/>
      <c r="AE3314" s="3434"/>
      <c r="AF3314" s="633"/>
      <c r="AG3314" s="633"/>
      <c r="AH3314" s="633"/>
      <c r="AI3314" s="633"/>
      <c r="AJ3314" s="2228"/>
      <c r="AK3314" s="1962"/>
      <c r="AL3314" s="8"/>
      <c r="AM3314" s="1389">
        <f t="shared" si="3569"/>
        <v>0</v>
      </c>
      <c r="AN3314" s="1792"/>
    </row>
    <row r="3315" spans="1:40" x14ac:dyDescent="0.25">
      <c r="A3315" s="52">
        <v>1</v>
      </c>
      <c r="B3315" s="2682" t="s">
        <v>416</v>
      </c>
      <c r="C3315" s="2469"/>
      <c r="D3315" s="365"/>
      <c r="E3315" s="639"/>
      <c r="F3315" s="385"/>
      <c r="G3315" s="385"/>
      <c r="H3315" s="383"/>
      <c r="I3315" s="106"/>
      <c r="J3315" s="106"/>
      <c r="K3315" s="408"/>
      <c r="L3315" s="408"/>
      <c r="M3315" s="408"/>
      <c r="N3315" s="408"/>
      <c r="O3315" s="408"/>
      <c r="P3315" s="408"/>
      <c r="Q3315" s="633"/>
      <c r="R3315" s="633"/>
      <c r="S3315" s="633"/>
      <c r="T3315" s="633"/>
      <c r="U3315" s="633"/>
      <c r="V3315" s="633"/>
      <c r="W3315" s="633"/>
      <c r="X3315" s="633"/>
      <c r="Y3315" s="633"/>
      <c r="Z3315" s="633"/>
      <c r="AA3315" s="633"/>
      <c r="AB3315" s="633"/>
      <c r="AC3315" s="2172"/>
      <c r="AD3315" s="633"/>
      <c r="AE3315" s="3434"/>
      <c r="AF3315" s="633"/>
      <c r="AG3315" s="633"/>
      <c r="AH3315" s="633"/>
      <c r="AI3315" s="633"/>
      <c r="AJ3315" s="2228"/>
      <c r="AK3315" s="1966">
        <f>AK3316+AK3317+AK3322</f>
        <v>0</v>
      </c>
      <c r="AL3315" s="1332">
        <f t="shared" ref="AL3315" si="3655">AL3316+AL3317+AL3322</f>
        <v>0</v>
      </c>
      <c r="AM3315" s="1332">
        <f t="shared" si="3569"/>
        <v>0</v>
      </c>
      <c r="AN3315" s="1792"/>
    </row>
    <row r="3316" spans="1:40" x14ac:dyDescent="0.25">
      <c r="A3316" s="52">
        <v>1</v>
      </c>
      <c r="B3316" s="2038" t="s">
        <v>417</v>
      </c>
      <c r="C3316" s="2469"/>
      <c r="D3316" s="365"/>
      <c r="E3316" s="639"/>
      <c r="F3316" s="74"/>
      <c r="G3316" s="385"/>
      <c r="H3316" s="383"/>
      <c r="I3316" s="106"/>
      <c r="J3316" s="106"/>
      <c r="K3316" s="408"/>
      <c r="L3316" s="408"/>
      <c r="M3316" s="408"/>
      <c r="N3316" s="408"/>
      <c r="O3316" s="408"/>
      <c r="P3316" s="408"/>
      <c r="Q3316" s="633"/>
      <c r="R3316" s="633"/>
      <c r="S3316" s="633"/>
      <c r="T3316" s="633"/>
      <c r="U3316" s="633"/>
      <c r="V3316" s="633"/>
      <c r="W3316" s="633"/>
      <c r="X3316" s="633"/>
      <c r="Y3316" s="633"/>
      <c r="Z3316" s="633"/>
      <c r="AA3316" s="633"/>
      <c r="AB3316" s="633"/>
      <c r="AC3316" s="2172"/>
      <c r="AD3316" s="633"/>
      <c r="AE3316" s="3434"/>
      <c r="AF3316" s="633"/>
      <c r="AG3316" s="633"/>
      <c r="AH3316" s="633"/>
      <c r="AI3316" s="633"/>
      <c r="AJ3316" s="2228"/>
      <c r="AK3316" s="1966"/>
      <c r="AL3316" s="1332"/>
      <c r="AM3316" s="1396">
        <f t="shared" si="3569"/>
        <v>0</v>
      </c>
      <c r="AN3316" s="1792"/>
    </row>
    <row r="3317" spans="1:40" x14ac:dyDescent="0.25">
      <c r="A3317" s="52">
        <v>1</v>
      </c>
      <c r="B3317" s="2700" t="s">
        <v>418</v>
      </c>
      <c r="C3317" s="2469"/>
      <c r="D3317" s="365"/>
      <c r="E3317" s="639"/>
      <c r="F3317" s="385"/>
      <c r="G3317" s="385"/>
      <c r="H3317" s="383"/>
      <c r="I3317" s="106"/>
      <c r="J3317" s="106"/>
      <c r="K3317" s="408"/>
      <c r="L3317" s="408"/>
      <c r="M3317" s="408"/>
      <c r="N3317" s="408"/>
      <c r="O3317" s="408"/>
      <c r="P3317" s="408"/>
      <c r="Q3317" s="633"/>
      <c r="R3317" s="633"/>
      <c r="S3317" s="633"/>
      <c r="T3317" s="633"/>
      <c r="U3317" s="633"/>
      <c r="V3317" s="633"/>
      <c r="W3317" s="633"/>
      <c r="X3317" s="633"/>
      <c r="Y3317" s="633"/>
      <c r="Z3317" s="633"/>
      <c r="AA3317" s="633"/>
      <c r="AB3317" s="633"/>
      <c r="AC3317" s="2172"/>
      <c r="AD3317" s="633"/>
      <c r="AE3317" s="3434"/>
      <c r="AF3317" s="633"/>
      <c r="AG3317" s="633"/>
      <c r="AH3317" s="633"/>
      <c r="AI3317" s="633"/>
      <c r="AJ3317" s="2228"/>
      <c r="AK3317" s="1966">
        <f>AK3318+AK3319+AK3320*1.9412+AK3321*1.9412</f>
        <v>0</v>
      </c>
      <c r="AL3317" s="1332">
        <f>AL3318+AL3319+AL3320+AL3321</f>
        <v>0</v>
      </c>
      <c r="AM3317" s="1332">
        <f t="shared" si="3569"/>
        <v>0</v>
      </c>
      <c r="AN3317" s="1792"/>
    </row>
    <row r="3318" spans="1:40" ht="29.25" x14ac:dyDescent="0.25">
      <c r="A3318" s="52">
        <v>1</v>
      </c>
      <c r="B3318" s="2682" t="s">
        <v>396</v>
      </c>
      <c r="C3318" s="2469"/>
      <c r="D3318" s="365"/>
      <c r="E3318" s="639">
        <v>8000</v>
      </c>
      <c r="F3318" s="74">
        <f t="shared" ref="F3318:F3323" si="3656">ROUND(E3318/12*$B$4,0)</f>
        <v>8000</v>
      </c>
      <c r="G3318" s="385">
        <v>6842</v>
      </c>
      <c r="H3318" s="383">
        <f>G3318/F3318*100</f>
        <v>85.524999999999991</v>
      </c>
      <c r="I3318" s="106"/>
      <c r="J3318" s="106"/>
      <c r="K3318" s="408"/>
      <c r="L3318" s="408"/>
      <c r="M3318" s="408"/>
      <c r="N3318" s="408"/>
      <c r="O3318" s="408"/>
      <c r="P3318" s="408"/>
      <c r="Q3318" s="633"/>
      <c r="R3318" s="633"/>
      <c r="S3318" s="633"/>
      <c r="T3318" s="633"/>
      <c r="U3318" s="633"/>
      <c r="V3318" s="633"/>
      <c r="W3318" s="633"/>
      <c r="X3318" s="633"/>
      <c r="Y3318" s="633"/>
      <c r="Z3318" s="633"/>
      <c r="AA3318" s="633"/>
      <c r="AB3318" s="633"/>
      <c r="AC3318" s="2172"/>
      <c r="AD3318" s="633"/>
      <c r="AE3318" s="3434"/>
      <c r="AF3318" s="633"/>
      <c r="AG3318" s="633"/>
      <c r="AH3318" s="633"/>
      <c r="AI3318" s="633"/>
      <c r="AJ3318" s="2228"/>
      <c r="AK3318" s="1966"/>
      <c r="AL3318" s="1332"/>
      <c r="AM3318" s="1396">
        <f t="shared" si="3569"/>
        <v>0</v>
      </c>
      <c r="AN3318" s="1792"/>
    </row>
    <row r="3319" spans="1:40" ht="30" x14ac:dyDescent="0.25">
      <c r="A3319" s="52">
        <v>1</v>
      </c>
      <c r="B3319" s="1054" t="s">
        <v>255</v>
      </c>
      <c r="C3319" s="2469"/>
      <c r="D3319" s="365"/>
      <c r="E3319" s="639"/>
      <c r="F3319" s="74"/>
      <c r="G3319" s="385"/>
      <c r="H3319" s="383"/>
      <c r="I3319" s="106"/>
      <c r="J3319" s="106"/>
      <c r="K3319" s="408"/>
      <c r="L3319" s="408"/>
      <c r="M3319" s="408"/>
      <c r="N3319" s="408"/>
      <c r="O3319" s="408"/>
      <c r="P3319" s="408"/>
      <c r="Q3319" s="633"/>
      <c r="R3319" s="633"/>
      <c r="S3319" s="633"/>
      <c r="T3319" s="633"/>
      <c r="U3319" s="633"/>
      <c r="V3319" s="633"/>
      <c r="W3319" s="633"/>
      <c r="X3319" s="633"/>
      <c r="Y3319" s="633"/>
      <c r="Z3319" s="633"/>
      <c r="AA3319" s="633"/>
      <c r="AB3319" s="633"/>
      <c r="AC3319" s="2172"/>
      <c r="AD3319" s="633"/>
      <c r="AE3319" s="3434"/>
      <c r="AF3319" s="633"/>
      <c r="AG3319" s="633"/>
      <c r="AH3319" s="633"/>
      <c r="AI3319" s="633"/>
      <c r="AJ3319" s="2228"/>
      <c r="AK3319" s="1966"/>
      <c r="AL3319" s="1332"/>
      <c r="AM3319" s="1396">
        <f t="shared" si="3569"/>
        <v>0</v>
      </c>
      <c r="AN3319" s="1792"/>
    </row>
    <row r="3320" spans="1:40" ht="57.75" x14ac:dyDescent="0.25">
      <c r="A3320" s="52">
        <v>1</v>
      </c>
      <c r="B3320" s="2682" t="s">
        <v>425</v>
      </c>
      <c r="C3320" s="2469"/>
      <c r="D3320" s="365"/>
      <c r="E3320" s="639"/>
      <c r="F3320" s="74"/>
      <c r="G3320" s="385"/>
      <c r="H3320" s="383"/>
      <c r="I3320" s="106"/>
      <c r="J3320" s="106"/>
      <c r="K3320" s="408"/>
      <c r="L3320" s="408"/>
      <c r="M3320" s="408"/>
      <c r="N3320" s="408"/>
      <c r="O3320" s="408"/>
      <c r="P3320" s="408"/>
      <c r="Q3320" s="633"/>
      <c r="R3320" s="633"/>
      <c r="S3320" s="633"/>
      <c r="T3320" s="633"/>
      <c r="U3320" s="633"/>
      <c r="V3320" s="633"/>
      <c r="W3320" s="633"/>
      <c r="X3320" s="633"/>
      <c r="Y3320" s="633"/>
      <c r="Z3320" s="633"/>
      <c r="AA3320" s="633"/>
      <c r="AB3320" s="633"/>
      <c r="AC3320" s="2172"/>
      <c r="AD3320" s="633"/>
      <c r="AE3320" s="3434"/>
      <c r="AF3320" s="633"/>
      <c r="AG3320" s="633"/>
      <c r="AH3320" s="633"/>
      <c r="AI3320" s="633"/>
      <c r="AJ3320" s="2228"/>
      <c r="AK3320" s="1966"/>
      <c r="AL3320" s="1332"/>
      <c r="AM3320" s="1396">
        <f t="shared" si="3569"/>
        <v>0</v>
      </c>
      <c r="AN3320" s="1792"/>
    </row>
    <row r="3321" spans="1:40" x14ac:dyDescent="0.25">
      <c r="A3321" s="52">
        <v>1</v>
      </c>
      <c r="B3321" s="2759" t="s">
        <v>299</v>
      </c>
      <c r="C3321" s="2469"/>
      <c r="D3321" s="365"/>
      <c r="E3321" s="640">
        <f>E3322+E3323</f>
        <v>80</v>
      </c>
      <c r="F3321" s="98">
        <f t="shared" ref="F3321" si="3657">F3322+F3323</f>
        <v>80</v>
      </c>
      <c r="G3321" s="3279">
        <f t="shared" ref="G3321" si="3658">G3322+G3323</f>
        <v>0</v>
      </c>
      <c r="H3321" s="408">
        <f t="shared" ref="H3321:H3328" si="3659">G3321/F3321*100</f>
        <v>0</v>
      </c>
      <c r="I3321" s="106"/>
      <c r="J3321" s="106"/>
      <c r="K3321" s="408"/>
      <c r="L3321" s="408"/>
      <c r="M3321" s="408"/>
      <c r="N3321" s="408"/>
      <c r="O3321" s="408"/>
      <c r="P3321" s="408"/>
      <c r="Q3321" s="633">
        <v>71.736000000000004</v>
      </c>
      <c r="R3321" s="633">
        <v>71.736000000000004</v>
      </c>
      <c r="S3321" s="633">
        <v>71.736000000000004</v>
      </c>
      <c r="T3321" s="633">
        <v>71.736000000000004</v>
      </c>
      <c r="U3321" s="633">
        <v>71.736000000000004</v>
      </c>
      <c r="V3321" s="633">
        <v>71.736000000000004</v>
      </c>
      <c r="W3321" s="633">
        <v>71.736000000000004</v>
      </c>
      <c r="X3321" s="633">
        <v>71.736000000000004</v>
      </c>
      <c r="Y3321" s="633">
        <v>71.736000000000004</v>
      </c>
      <c r="Z3321" s="633">
        <v>71.736000000000004</v>
      </c>
      <c r="AA3321" s="633">
        <v>71.736000000000004</v>
      </c>
      <c r="AB3321" s="633">
        <v>71.736000000000004</v>
      </c>
      <c r="AC3321" s="889">
        <f t="shared" ref="AC3321" si="3660">AB3321</f>
        <v>71.736000000000004</v>
      </c>
      <c r="AD3321" s="633">
        <f>AJ3321-AI3321-AF3321</f>
        <v>0</v>
      </c>
      <c r="AE3321" s="3434"/>
      <c r="AF3321" s="633"/>
      <c r="AG3321" s="633">
        <f>AD3321-AC3321</f>
        <v>-71.736000000000004</v>
      </c>
      <c r="AH3321" s="633">
        <v>0</v>
      </c>
      <c r="AI3321" s="633">
        <v>0</v>
      </c>
      <c r="AJ3321" s="2228">
        <v>0</v>
      </c>
      <c r="AK3321" s="1966"/>
      <c r="AL3321" s="1332"/>
      <c r="AM3321" s="1396">
        <f t="shared" si="3569"/>
        <v>0</v>
      </c>
      <c r="AN3321" s="1792"/>
    </row>
    <row r="3322" spans="1:40" ht="30" x14ac:dyDescent="0.25">
      <c r="A3322" s="52">
        <v>1</v>
      </c>
      <c r="B3322" s="1" t="s">
        <v>408</v>
      </c>
      <c r="C3322" s="2469"/>
      <c r="D3322" s="365"/>
      <c r="E3322" s="639">
        <v>60</v>
      </c>
      <c r="F3322" s="385">
        <f t="shared" si="3656"/>
        <v>60</v>
      </c>
      <c r="G3322" s="385"/>
      <c r="H3322" s="383">
        <f t="shared" si="3659"/>
        <v>0</v>
      </c>
      <c r="I3322" s="106"/>
      <c r="J3322" s="106"/>
      <c r="K3322" s="408"/>
      <c r="L3322" s="408"/>
      <c r="M3322" s="408"/>
      <c r="N3322" s="408"/>
      <c r="O3322" s="408"/>
      <c r="P3322" s="408"/>
      <c r="Q3322" s="633"/>
      <c r="R3322" s="633"/>
      <c r="S3322" s="633"/>
      <c r="T3322" s="633"/>
      <c r="U3322" s="633"/>
      <c r="V3322" s="633"/>
      <c r="W3322" s="633"/>
      <c r="X3322" s="633"/>
      <c r="Y3322" s="633"/>
      <c r="Z3322" s="633"/>
      <c r="AA3322" s="633"/>
      <c r="AB3322" s="633"/>
      <c r="AC3322" s="2172"/>
      <c r="AD3322" s="633"/>
      <c r="AE3322" s="3434"/>
      <c r="AF3322" s="633"/>
      <c r="AG3322" s="633"/>
      <c r="AH3322" s="633"/>
      <c r="AI3322" s="633"/>
      <c r="AJ3322" s="2228"/>
      <c r="AK3322" s="1966">
        <f>AK3323+AK3324*4.7647+AK3325*1.4375</f>
        <v>0</v>
      </c>
      <c r="AL3322" s="1332">
        <f>AL3323+AL3324+AL3325</f>
        <v>0</v>
      </c>
      <c r="AM3322" s="1332">
        <f t="shared" si="3569"/>
        <v>0</v>
      </c>
      <c r="AN3322" s="1792"/>
    </row>
    <row r="3323" spans="1:40" ht="30" x14ac:dyDescent="0.25">
      <c r="A3323" s="52">
        <v>1</v>
      </c>
      <c r="B3323" s="1" t="s">
        <v>401</v>
      </c>
      <c r="C3323" s="2469"/>
      <c r="D3323" s="365"/>
      <c r="E3323" s="639">
        <v>20</v>
      </c>
      <c r="F3323" s="74">
        <f t="shared" si="3656"/>
        <v>20</v>
      </c>
      <c r="G3323" s="385"/>
      <c r="H3323" s="383">
        <f t="shared" si="3659"/>
        <v>0</v>
      </c>
      <c r="I3323" s="106"/>
      <c r="J3323" s="106"/>
      <c r="K3323" s="408"/>
      <c r="L3323" s="408"/>
      <c r="M3323" s="408"/>
      <c r="N3323" s="408"/>
      <c r="O3323" s="408"/>
      <c r="P3323" s="408"/>
      <c r="Q3323" s="633"/>
      <c r="R3323" s="633"/>
      <c r="S3323" s="633"/>
      <c r="T3323" s="633"/>
      <c r="U3323" s="633"/>
      <c r="V3323" s="633"/>
      <c r="W3323" s="633"/>
      <c r="X3323" s="633"/>
      <c r="Y3323" s="633"/>
      <c r="Z3323" s="633"/>
      <c r="AA3323" s="633"/>
      <c r="AB3323" s="633"/>
      <c r="AC3323" s="2172"/>
      <c r="AD3323" s="633"/>
      <c r="AE3323" s="3434"/>
      <c r="AF3323" s="633"/>
      <c r="AG3323" s="633"/>
      <c r="AH3323" s="633"/>
      <c r="AI3323" s="633"/>
      <c r="AJ3323" s="2228"/>
      <c r="AK3323" s="1966"/>
      <c r="AL3323" s="1332"/>
      <c r="AM3323" s="1396">
        <f t="shared" si="3569"/>
        <v>0</v>
      </c>
      <c r="AN3323" s="1792"/>
    </row>
    <row r="3324" spans="1:40" x14ac:dyDescent="0.25">
      <c r="A3324" s="52">
        <v>1</v>
      </c>
      <c r="B3324" s="2686" t="s">
        <v>402</v>
      </c>
      <c r="C3324" s="2469"/>
      <c r="D3324" s="365"/>
      <c r="E3324" s="640">
        <f>E3306+E3281</f>
        <v>16799</v>
      </c>
      <c r="F3324" s="98">
        <f>F3306+F3281</f>
        <v>16799</v>
      </c>
      <c r="G3324" s="348">
        <f>G3306+G3281</f>
        <v>13274</v>
      </c>
      <c r="H3324" s="408">
        <f t="shared" si="3659"/>
        <v>79.016608131436399</v>
      </c>
      <c r="I3324" s="106"/>
      <c r="J3324" s="106"/>
      <c r="K3324" s="408"/>
      <c r="L3324" s="408"/>
      <c r="M3324" s="408"/>
      <c r="N3324" s="408"/>
      <c r="O3324" s="408"/>
      <c r="P3324" s="408"/>
      <c r="Q3324" s="633"/>
      <c r="R3324" s="633"/>
      <c r="S3324" s="633"/>
      <c r="T3324" s="633"/>
      <c r="U3324" s="633"/>
      <c r="V3324" s="633"/>
      <c r="W3324" s="633"/>
      <c r="X3324" s="633"/>
      <c r="Y3324" s="633"/>
      <c r="Z3324" s="633"/>
      <c r="AA3324" s="633"/>
      <c r="AB3324" s="633"/>
      <c r="AC3324" s="2172"/>
      <c r="AD3324" s="633"/>
      <c r="AE3324" s="3434"/>
      <c r="AF3324" s="633"/>
      <c r="AG3324" s="633"/>
      <c r="AH3324" s="633"/>
      <c r="AI3324" s="633"/>
      <c r="AJ3324" s="2228"/>
      <c r="AK3324" s="1966"/>
      <c r="AL3324" s="1332"/>
      <c r="AM3324" s="1396">
        <f t="shared" si="3569"/>
        <v>0</v>
      </c>
      <c r="AN3324" s="1792"/>
    </row>
    <row r="3325" spans="1:40" ht="29.25" x14ac:dyDescent="0.25">
      <c r="A3325" s="52">
        <v>1</v>
      </c>
      <c r="B3325" s="2686" t="s">
        <v>446</v>
      </c>
      <c r="C3325" s="2469"/>
      <c r="D3325" s="365"/>
      <c r="E3325" s="640">
        <f>E3295</f>
        <v>3142</v>
      </c>
      <c r="F3325" s="98">
        <f>F3295</f>
        <v>3142</v>
      </c>
      <c r="G3325" s="348">
        <f>G3295</f>
        <v>3912</v>
      </c>
      <c r="H3325" s="408">
        <f t="shared" si="3659"/>
        <v>124.506683640993</v>
      </c>
      <c r="I3325" s="106"/>
      <c r="J3325" s="106"/>
      <c r="K3325" s="408"/>
      <c r="L3325" s="408"/>
      <c r="M3325" s="408"/>
      <c r="N3325" s="408"/>
      <c r="O3325" s="408"/>
      <c r="P3325" s="408"/>
      <c r="Q3325" s="633"/>
      <c r="R3325" s="633"/>
      <c r="S3325" s="633"/>
      <c r="T3325" s="633"/>
      <c r="U3325" s="633"/>
      <c r="V3325" s="633"/>
      <c r="W3325" s="633"/>
      <c r="X3325" s="633"/>
      <c r="Y3325" s="633"/>
      <c r="Z3325" s="633"/>
      <c r="AA3325" s="633"/>
      <c r="AB3325" s="633"/>
      <c r="AC3325" s="2172"/>
      <c r="AD3325" s="633"/>
      <c r="AE3325" s="3434"/>
      <c r="AF3325" s="633"/>
      <c r="AG3325" s="633"/>
      <c r="AH3325" s="633"/>
      <c r="AI3325" s="633"/>
      <c r="AJ3325" s="2228"/>
      <c r="AK3325" s="1966"/>
      <c r="AL3325" s="1332"/>
      <c r="AM3325" s="1396">
        <f t="shared" si="3569"/>
        <v>0</v>
      </c>
      <c r="AN3325" s="1792"/>
    </row>
    <row r="3326" spans="1:40" ht="29.25" x14ac:dyDescent="0.25">
      <c r="A3326" s="52">
        <v>1</v>
      </c>
      <c r="B3326" s="2686" t="s">
        <v>403</v>
      </c>
      <c r="C3326" s="2412"/>
      <c r="D3326" s="365"/>
      <c r="E3326" s="640">
        <f>E3314+E3289</f>
        <v>30000</v>
      </c>
      <c r="F3326" s="98">
        <f>F3314+F3289</f>
        <v>30000</v>
      </c>
      <c r="G3326" s="98">
        <f>G3314+G3289</f>
        <v>25607</v>
      </c>
      <c r="H3326" s="408">
        <f t="shared" si="3659"/>
        <v>85.356666666666669</v>
      </c>
      <c r="I3326" s="106"/>
      <c r="J3326" s="106"/>
      <c r="K3326" s="408"/>
      <c r="L3326" s="408"/>
      <c r="M3326" s="408"/>
      <c r="N3326" s="408"/>
      <c r="O3326" s="408"/>
      <c r="P3326" s="408"/>
      <c r="Q3326" s="633"/>
      <c r="R3326" s="633"/>
      <c r="S3326" s="633"/>
      <c r="T3326" s="633"/>
      <c r="U3326" s="633"/>
      <c r="V3326" s="633"/>
      <c r="W3326" s="633"/>
      <c r="X3326" s="633"/>
      <c r="Y3326" s="633"/>
      <c r="Z3326" s="633"/>
      <c r="AA3326" s="633"/>
      <c r="AB3326" s="633"/>
      <c r="AC3326" s="2172"/>
      <c r="AD3326" s="633"/>
      <c r="AE3326" s="3434"/>
      <c r="AF3326" s="633"/>
      <c r="AG3326" s="633"/>
      <c r="AH3326" s="633"/>
      <c r="AI3326" s="633"/>
      <c r="AJ3326" s="2228"/>
      <c r="AK3326" s="1966"/>
      <c r="AL3326" s="1332"/>
      <c r="AM3326" s="1396">
        <f t="shared" si="3569"/>
        <v>0</v>
      </c>
      <c r="AN3326" s="1792"/>
    </row>
    <row r="3327" spans="1:40" ht="29.25" x14ac:dyDescent="0.25">
      <c r="A3327" s="52">
        <v>1</v>
      </c>
      <c r="B3327" s="2686" t="s">
        <v>404</v>
      </c>
      <c r="C3327" s="2604"/>
      <c r="D3327" s="365"/>
      <c r="E3327" s="640">
        <f>E3318</f>
        <v>8000</v>
      </c>
      <c r="F3327" s="98">
        <f>F3318</f>
        <v>8000</v>
      </c>
      <c r="G3327" s="98">
        <f>G3318</f>
        <v>6842</v>
      </c>
      <c r="H3327" s="408">
        <f t="shared" si="3659"/>
        <v>85.524999999999991</v>
      </c>
      <c r="I3327" s="106"/>
      <c r="J3327" s="106"/>
      <c r="K3327" s="408"/>
      <c r="L3327" s="408"/>
      <c r="M3327" s="408"/>
      <c r="N3327" s="408"/>
      <c r="O3327" s="408"/>
      <c r="P3327" s="408"/>
      <c r="Q3327" s="633">
        <v>7067.2</v>
      </c>
      <c r="R3327" s="633">
        <v>7067.2</v>
      </c>
      <c r="S3327" s="633">
        <v>7067.2</v>
      </c>
      <c r="T3327" s="633">
        <v>7067.2</v>
      </c>
      <c r="U3327" s="633">
        <v>7067.2</v>
      </c>
      <c r="V3327" s="633">
        <v>7067.2</v>
      </c>
      <c r="W3327" s="633">
        <v>7067.2</v>
      </c>
      <c r="X3327" s="633">
        <v>7067.2</v>
      </c>
      <c r="Y3327" s="633">
        <v>7067.2</v>
      </c>
      <c r="Z3327" s="633">
        <v>7067.2</v>
      </c>
      <c r="AA3327" s="633">
        <v>7067.2</v>
      </c>
      <c r="AB3327" s="633">
        <v>7067.2</v>
      </c>
      <c r="AC3327" s="889">
        <f t="shared" ref="AC3327" si="3661">AB3327</f>
        <v>7067.2</v>
      </c>
      <c r="AD3327" s="633">
        <f>AJ3327-AI3327-AF3327</f>
        <v>6044.2228000000159</v>
      </c>
      <c r="AE3327" s="3434"/>
      <c r="AF3327" s="633"/>
      <c r="AG3327" s="633">
        <f>AD3327-AC3327</f>
        <v>-1022.9771999999839</v>
      </c>
      <c r="AH3327" s="633">
        <v>-0.88339999999999996</v>
      </c>
      <c r="AI3327" s="633">
        <v>-2.0856500000000002</v>
      </c>
      <c r="AJ3327" s="2228">
        <v>6042.1371500000159</v>
      </c>
      <c r="AK3327" s="1966"/>
      <c r="AL3327" s="1332"/>
      <c r="AM3327" s="1396">
        <f t="shared" si="3569"/>
        <v>0</v>
      </c>
      <c r="AN3327" s="1792"/>
    </row>
    <row r="3328" spans="1:40" x14ac:dyDescent="0.25">
      <c r="A3328" s="52">
        <v>1</v>
      </c>
      <c r="B3328" s="2687" t="s">
        <v>141</v>
      </c>
      <c r="C3328" s="2412"/>
      <c r="D3328" s="365"/>
      <c r="E3328" s="640">
        <f>E3324+E3325+E3327+E3326*2.9</f>
        <v>114941</v>
      </c>
      <c r="F3328" s="98">
        <f>F3324+F3325+F3327+F3326*2.9</f>
        <v>114941</v>
      </c>
      <c r="G3328" s="98">
        <f>G3324+G3325+G3327+G3326*2.9</f>
        <v>98288.3</v>
      </c>
      <c r="H3328" s="408">
        <f t="shared" si="3659"/>
        <v>85.511958309045511</v>
      </c>
      <c r="I3328" s="106"/>
      <c r="J3328" s="106"/>
      <c r="K3328" s="408"/>
      <c r="L3328" s="408"/>
      <c r="M3328" s="408"/>
      <c r="N3328" s="408"/>
      <c r="O3328" s="408"/>
      <c r="P3328" s="408"/>
      <c r="Q3328" s="633">
        <f t="shared" ref="Q3328:V3328" si="3662">Q3327+Q3321+Q3295+Q3280+Q3279+Q3293</f>
        <v>54582.627970000001</v>
      </c>
      <c r="R3328" s="633">
        <f t="shared" si="3662"/>
        <v>54582.627970000001</v>
      </c>
      <c r="S3328" s="633">
        <f t="shared" si="3662"/>
        <v>54582.627970000001</v>
      </c>
      <c r="T3328" s="633">
        <f t="shared" si="3662"/>
        <v>54591.431840000005</v>
      </c>
      <c r="U3328" s="633">
        <f t="shared" si="3662"/>
        <v>54591.431840000005</v>
      </c>
      <c r="V3328" s="633">
        <f t="shared" si="3662"/>
        <v>54591.431840000005</v>
      </c>
      <c r="W3328" s="633">
        <f t="shared" ref="W3328:X3328" si="3663">W3327+W3321+W3295+W3280+W3279+W3293</f>
        <v>54591.431840000005</v>
      </c>
      <c r="X3328" s="633">
        <f t="shared" si="3663"/>
        <v>54591.431840000005</v>
      </c>
      <c r="Y3328" s="633">
        <f t="shared" ref="Y3328:Z3328" si="3664">Y3327+Y3321+Y3295+Y3280+Y3279+Y3293</f>
        <v>54571.546886666671</v>
      </c>
      <c r="Z3328" s="633">
        <f t="shared" si="3664"/>
        <v>54575.365530000003</v>
      </c>
      <c r="AA3328" s="633">
        <f t="shared" ref="AA3328:AC3328" si="3665">AA3327+AA3321+AA3295+AA3280+AA3279+AA3293</f>
        <v>54548.879849999998</v>
      </c>
      <c r="AB3328" s="633">
        <f t="shared" ref="AB3328" si="3666">AB3327+AB3321+AB3295+AB3280+AB3279+AB3293</f>
        <v>54548.879849999998</v>
      </c>
      <c r="AC3328" s="2172">
        <f t="shared" si="3665"/>
        <v>54548.879849999998</v>
      </c>
      <c r="AD3328" s="633">
        <f t="shared" ref="AD3328:AJ3328" si="3667">AD3327+AD3321+AD3295+AD3280+AD3279+AD3293</f>
        <v>54019.699790000013</v>
      </c>
      <c r="AE3328" s="3434">
        <f t="shared" si="3667"/>
        <v>0</v>
      </c>
      <c r="AF3328" s="633">
        <f t="shared" ref="AF3328" si="3668">AF3327+AF3321+AF3295+AF3280+AF3279+AF3293</f>
        <v>0</v>
      </c>
      <c r="AG3328" s="633">
        <f t="shared" si="3667"/>
        <v>-529.18005999998741</v>
      </c>
      <c r="AH3328" s="633">
        <f t="shared" si="3667"/>
        <v>-0.88339999999999996</v>
      </c>
      <c r="AI3328" s="633">
        <f t="shared" si="3667"/>
        <v>-86.424520000000001</v>
      </c>
      <c r="AJ3328" s="2228">
        <f t="shared" si="3667"/>
        <v>53933.275270000006</v>
      </c>
      <c r="AK3328" s="1966"/>
      <c r="AL3328" s="1332"/>
      <c r="AM3328" s="1396">
        <f t="shared" si="3569"/>
        <v>0</v>
      </c>
      <c r="AN3328" s="1792"/>
    </row>
    <row r="3329" spans="1:40" x14ac:dyDescent="0.25">
      <c r="A3329" s="52">
        <v>1</v>
      </c>
      <c r="B3329" s="191" t="s">
        <v>29</v>
      </c>
      <c r="C3329" s="2462"/>
      <c r="D3329" s="191"/>
      <c r="E3329" s="692"/>
      <c r="F3329" s="383"/>
      <c r="G3329" s="383"/>
      <c r="H3329" s="383"/>
      <c r="I3329" s="631"/>
      <c r="J3329" s="631"/>
      <c r="K3329" s="408"/>
      <c r="L3329" s="408"/>
      <c r="M3329" s="408"/>
      <c r="N3329" s="408"/>
      <c r="O3329" s="408"/>
      <c r="P3329" s="408"/>
      <c r="Q3329" s="633"/>
      <c r="R3329" s="633"/>
      <c r="S3329" s="633"/>
      <c r="T3329" s="633"/>
      <c r="U3329" s="633"/>
      <c r="V3329" s="633"/>
      <c r="W3329" s="633"/>
      <c r="X3329" s="633"/>
      <c r="Y3329" s="633"/>
      <c r="Z3329" s="633"/>
      <c r="AA3329" s="633"/>
      <c r="AB3329" s="633"/>
      <c r="AC3329" s="2172"/>
      <c r="AD3329" s="633"/>
      <c r="AE3329" s="3434"/>
      <c r="AF3329" s="633"/>
      <c r="AG3329" s="633"/>
      <c r="AH3329" s="633"/>
      <c r="AI3329" s="633"/>
      <c r="AJ3329" s="2228"/>
      <c r="AK3329" s="1962"/>
      <c r="AL3329" s="8"/>
      <c r="AM3329" s="1389">
        <f t="shared" ref="AM3329:AM3407" si="3669">AL3329/1000</f>
        <v>0</v>
      </c>
      <c r="AN3329" s="1792"/>
    </row>
    <row r="3330" spans="1:40" x14ac:dyDescent="0.25">
      <c r="A3330" s="52">
        <v>1</v>
      </c>
      <c r="B3330" s="125" t="s">
        <v>10</v>
      </c>
      <c r="C3330" s="2412"/>
      <c r="D3330" s="328">
        <v>300</v>
      </c>
      <c r="E3330" s="639">
        <v>20</v>
      </c>
      <c r="F3330" s="74">
        <f>ROUND(E3330/12*$B$4,0)</f>
        <v>20</v>
      </c>
      <c r="G3330" s="74">
        <v>20</v>
      </c>
      <c r="H3330" s="74">
        <f t="shared" ref="H3330:H3340" si="3670">G3330/F3330*100</f>
        <v>100</v>
      </c>
      <c r="I3330" s="330">
        <v>11</v>
      </c>
      <c r="J3330" s="75">
        <f t="shared" ref="J3330:J3335" si="3671">M3330/G3330</f>
        <v>11.9</v>
      </c>
      <c r="K3330" s="76">
        <f>ROUND(E3330*I3330,0)</f>
        <v>220</v>
      </c>
      <c r="L3330" s="76">
        <f t="shared" ref="L3330:L3333" si="3672">ROUND(K3330/12*$B$4,0)</f>
        <v>220</v>
      </c>
      <c r="M3330" s="76">
        <v>238</v>
      </c>
      <c r="N3330" s="76">
        <f t="shared" ref="N3330:N3335" si="3673">M3330/L3330*100</f>
        <v>108.18181818181817</v>
      </c>
      <c r="O3330" s="76">
        <f>K3330/D3330</f>
        <v>0.73333333333333328</v>
      </c>
      <c r="P3330" s="76">
        <f t="shared" ref="P3330:P3335" si="3674">M3330/$B$4*12/O3330</f>
        <v>324.54545454545456</v>
      </c>
      <c r="Q3330" s="633"/>
      <c r="R3330" s="633"/>
      <c r="S3330" s="633"/>
      <c r="T3330" s="633"/>
      <c r="U3330" s="633"/>
      <c r="V3330" s="633"/>
      <c r="W3330" s="633"/>
      <c r="X3330" s="633"/>
      <c r="Y3330" s="633"/>
      <c r="Z3330" s="633"/>
      <c r="AA3330" s="633"/>
      <c r="AB3330" s="633"/>
      <c r="AC3330" s="2172"/>
      <c r="AD3330" s="633"/>
      <c r="AE3330" s="3434"/>
      <c r="AF3330" s="633"/>
      <c r="AG3330" s="633"/>
      <c r="AH3330" s="633"/>
      <c r="AI3330" s="633"/>
      <c r="AJ3330" s="2228"/>
      <c r="AK3330" s="1962"/>
      <c r="AL3330" s="8"/>
      <c r="AM3330" s="1389">
        <f t="shared" si="3669"/>
        <v>0</v>
      </c>
      <c r="AN3330" s="1792"/>
    </row>
    <row r="3331" spans="1:40" x14ac:dyDescent="0.25">
      <c r="A3331" s="52">
        <v>1</v>
      </c>
      <c r="B3331" s="127" t="s">
        <v>78</v>
      </c>
      <c r="C3331" s="2413"/>
      <c r="D3331" s="127"/>
      <c r="E3331" s="1613">
        <f>SUM(E3330:E3330)</f>
        <v>20</v>
      </c>
      <c r="F3331" s="646">
        <f>SUM(F3330:F3330)</f>
        <v>20</v>
      </c>
      <c r="G3331" s="646">
        <f>SUM(G3330:G3330)</f>
        <v>20</v>
      </c>
      <c r="H3331" s="646">
        <f t="shared" si="3670"/>
        <v>100</v>
      </c>
      <c r="I3331" s="631">
        <f>SUM(K3331/E3331)</f>
        <v>11</v>
      </c>
      <c r="J3331" s="99">
        <f t="shared" si="3671"/>
        <v>11.9</v>
      </c>
      <c r="K3331" s="646">
        <f>SUM(K3330:K3330)</f>
        <v>220</v>
      </c>
      <c r="L3331" s="646">
        <f>SUM(L3330:L3330)</f>
        <v>220</v>
      </c>
      <c r="M3331" s="646">
        <f>SUM(M3330:M3330)</f>
        <v>238</v>
      </c>
      <c r="N3331" s="76">
        <f t="shared" si="3673"/>
        <v>108.18181818181817</v>
      </c>
      <c r="O3331" s="248">
        <f>SUM(O3330:O3330)</f>
        <v>0.73333333333333328</v>
      </c>
      <c r="P3331" s="76">
        <f t="shared" si="3674"/>
        <v>324.54545454545456</v>
      </c>
      <c r="Q3331" s="633"/>
      <c r="R3331" s="633"/>
      <c r="S3331" s="633"/>
      <c r="T3331" s="633"/>
      <c r="U3331" s="633"/>
      <c r="V3331" s="633"/>
      <c r="W3331" s="633"/>
      <c r="X3331" s="633"/>
      <c r="Y3331" s="633"/>
      <c r="Z3331" s="633"/>
      <c r="AA3331" s="633"/>
      <c r="AB3331" s="633"/>
      <c r="AC3331" s="2172"/>
      <c r="AD3331" s="633"/>
      <c r="AE3331" s="3434"/>
      <c r="AF3331" s="633"/>
      <c r="AG3331" s="633"/>
      <c r="AH3331" s="633"/>
      <c r="AI3331" s="633"/>
      <c r="AJ3331" s="2228"/>
      <c r="AK3331" s="1962"/>
      <c r="AL3331" s="8"/>
      <c r="AM3331" s="1389">
        <f t="shared" si="3669"/>
        <v>0</v>
      </c>
      <c r="AN3331" s="1792"/>
    </row>
    <row r="3332" spans="1:40" s="78" customFormat="1" x14ac:dyDescent="0.25">
      <c r="A3332" s="52">
        <v>1</v>
      </c>
      <c r="B3332" s="2028" t="s">
        <v>67</v>
      </c>
      <c r="C3332" s="2556"/>
      <c r="D3332" s="473">
        <v>240</v>
      </c>
      <c r="E3332" s="639">
        <v>283</v>
      </c>
      <c r="F3332" s="74">
        <f>ROUND(E3332/12*$B$4,0)</f>
        <v>283</v>
      </c>
      <c r="G3332" s="74">
        <v>283</v>
      </c>
      <c r="H3332" s="74">
        <f t="shared" si="3670"/>
        <v>100</v>
      </c>
      <c r="I3332" s="330">
        <v>8</v>
      </c>
      <c r="J3332" s="75">
        <f t="shared" si="3671"/>
        <v>7.957597173144876</v>
      </c>
      <c r="K3332" s="76">
        <f>ROUND(E3332*I3332,0)</f>
        <v>2264</v>
      </c>
      <c r="L3332" s="76">
        <f t="shared" si="3672"/>
        <v>2264</v>
      </c>
      <c r="M3332" s="76">
        <v>2252</v>
      </c>
      <c r="N3332" s="76">
        <f t="shared" si="3673"/>
        <v>99.46996466431095</v>
      </c>
      <c r="O3332" s="76">
        <f>K3332/D3332</f>
        <v>9.4333333333333336</v>
      </c>
      <c r="P3332" s="76">
        <f t="shared" si="3674"/>
        <v>238.72791519434628</v>
      </c>
      <c r="Q3332" s="633"/>
      <c r="R3332" s="633"/>
      <c r="S3332" s="633"/>
      <c r="T3332" s="633"/>
      <c r="U3332" s="633"/>
      <c r="V3332" s="633"/>
      <c r="W3332" s="633"/>
      <c r="X3332" s="633"/>
      <c r="Y3332" s="633"/>
      <c r="Z3332" s="633"/>
      <c r="AA3332" s="633"/>
      <c r="AB3332" s="633"/>
      <c r="AC3332" s="2172"/>
      <c r="AD3332" s="633"/>
      <c r="AE3332" s="3434"/>
      <c r="AF3332" s="633"/>
      <c r="AG3332" s="633">
        <f>AD3332-AC3332</f>
        <v>0</v>
      </c>
      <c r="AH3332" s="633"/>
      <c r="AI3332" s="633"/>
      <c r="AJ3332" s="2228"/>
      <c r="AK3332" s="1962"/>
      <c r="AL3332" s="8"/>
      <c r="AM3332" s="1389">
        <f t="shared" si="3669"/>
        <v>0</v>
      </c>
      <c r="AN3332" s="1792"/>
    </row>
    <row r="3333" spans="1:40" s="78" customFormat="1" x14ac:dyDescent="0.25">
      <c r="A3333" s="52">
        <v>1</v>
      </c>
      <c r="B3333" s="1889" t="s">
        <v>47</v>
      </c>
      <c r="C3333" s="2550"/>
      <c r="D3333" s="1904">
        <v>240</v>
      </c>
      <c r="E3333" s="1528">
        <v>480</v>
      </c>
      <c r="F3333" s="899">
        <f>ROUND(E3333/12*$B$4,0)</f>
        <v>480</v>
      </c>
      <c r="G3333" s="80">
        <v>484</v>
      </c>
      <c r="H3333" s="80">
        <f t="shared" si="3670"/>
        <v>100.83333333333333</v>
      </c>
      <c r="I3333" s="357">
        <v>8</v>
      </c>
      <c r="J3333" s="155">
        <f t="shared" si="3671"/>
        <v>7.9958677685950414</v>
      </c>
      <c r="K3333" s="82">
        <f>ROUND(E3333*I3333,0)</f>
        <v>3840</v>
      </c>
      <c r="L3333" s="82">
        <f t="shared" si="3672"/>
        <v>3840</v>
      </c>
      <c r="M3333" s="82">
        <v>3870</v>
      </c>
      <c r="N3333" s="82">
        <f t="shared" si="3673"/>
        <v>100.78125</v>
      </c>
      <c r="O3333" s="82">
        <f>K3333/D3333</f>
        <v>16</v>
      </c>
      <c r="P3333" s="82">
        <f t="shared" si="3674"/>
        <v>241.875</v>
      </c>
      <c r="Q3333" s="2146"/>
      <c r="R3333" s="2146"/>
      <c r="S3333" s="2146"/>
      <c r="T3333" s="2146"/>
      <c r="U3333" s="2146"/>
      <c r="V3333" s="2146"/>
      <c r="W3333" s="2146"/>
      <c r="X3333" s="2146"/>
      <c r="Y3333" s="2146"/>
      <c r="Z3333" s="2146"/>
      <c r="AA3333" s="2146"/>
      <c r="AB3333" s="2146"/>
      <c r="AC3333" s="2229"/>
      <c r="AD3333" s="2101"/>
      <c r="AE3333" s="3435"/>
      <c r="AF3333" s="2101"/>
      <c r="AG3333" s="2101"/>
      <c r="AH3333" s="2101"/>
      <c r="AI3333" s="2101"/>
      <c r="AJ3333" s="2230"/>
      <c r="AK3333" s="1963"/>
      <c r="AL3333" s="15"/>
      <c r="AM3333" s="1390">
        <f t="shared" si="3669"/>
        <v>0</v>
      </c>
      <c r="AN3333" s="1792"/>
    </row>
    <row r="3334" spans="1:40" x14ac:dyDescent="0.25">
      <c r="A3334" s="52">
        <v>1</v>
      </c>
      <c r="B3334" s="1774" t="s">
        <v>200</v>
      </c>
      <c r="C3334" s="2441"/>
      <c r="D3334" s="2048"/>
      <c r="E3334" s="1645">
        <f>SUM(E3332:E3333)</f>
        <v>763</v>
      </c>
      <c r="F3334" s="417">
        <f t="shared" ref="F3334" si="3675">SUM(F3332:F3333)</f>
        <v>763</v>
      </c>
      <c r="G3334" s="417">
        <f t="shared" ref="G3334" si="3676">SUM(G3332:G3333)</f>
        <v>767</v>
      </c>
      <c r="H3334" s="421">
        <f t="shared" si="3670"/>
        <v>100.52424639580605</v>
      </c>
      <c r="I3334" s="625">
        <f>SUM(K3334/E3334)</f>
        <v>8</v>
      </c>
      <c r="J3334" s="2049">
        <f t="shared" si="3671"/>
        <v>7.9817470664928294</v>
      </c>
      <c r="K3334" s="87">
        <f>SUM(K3332:K3333)</f>
        <v>6104</v>
      </c>
      <c r="L3334" s="87">
        <f t="shared" ref="L3334:O3334" si="3677">SUM(L3332:L3333)</f>
        <v>6104</v>
      </c>
      <c r="M3334" s="87">
        <f t="shared" si="3677"/>
        <v>6122</v>
      </c>
      <c r="N3334" s="159">
        <f t="shared" si="3673"/>
        <v>100.29488859764089</v>
      </c>
      <c r="O3334" s="87">
        <f t="shared" si="3677"/>
        <v>25.433333333333334</v>
      </c>
      <c r="P3334" s="159">
        <f t="shared" si="3674"/>
        <v>240.70773263433813</v>
      </c>
      <c r="Q3334" s="748"/>
      <c r="R3334" s="748"/>
      <c r="S3334" s="748"/>
      <c r="T3334" s="748"/>
      <c r="U3334" s="748"/>
      <c r="V3334" s="748"/>
      <c r="W3334" s="748"/>
      <c r="X3334" s="748"/>
      <c r="Y3334" s="748"/>
      <c r="Z3334" s="748"/>
      <c r="AA3334" s="748"/>
      <c r="AB3334" s="748"/>
      <c r="AC3334" s="2174"/>
      <c r="AD3334" s="636"/>
      <c r="AE3334" s="3432"/>
      <c r="AF3334" s="636"/>
      <c r="AG3334" s="636"/>
      <c r="AH3334" s="636"/>
      <c r="AI3334" s="636"/>
      <c r="AJ3334" s="2226"/>
      <c r="AK3334" s="1969"/>
      <c r="AL3334" s="17"/>
      <c r="AM3334" s="1391">
        <f t="shared" si="3669"/>
        <v>0</v>
      </c>
      <c r="AN3334" s="1792"/>
    </row>
    <row r="3335" spans="1:40" ht="29.25" x14ac:dyDescent="0.25">
      <c r="A3335" s="52">
        <v>1</v>
      </c>
      <c r="B3335" s="1921" t="s">
        <v>276</v>
      </c>
      <c r="C3335" s="1921"/>
      <c r="D3335" s="318"/>
      <c r="E3335" s="1645">
        <f>SUM(E3334,E3331)</f>
        <v>783</v>
      </c>
      <c r="F3335" s="417">
        <f t="shared" ref="F3335" si="3678">SUM(F3334,F3331)</f>
        <v>783</v>
      </c>
      <c r="G3335" s="390">
        <f t="shared" ref="G3335" si="3679">SUM(G3334,G3331)</f>
        <v>787</v>
      </c>
      <c r="H3335" s="390">
        <f t="shared" si="3670"/>
        <v>100.51085568326947</v>
      </c>
      <c r="I3335" s="625">
        <f>SUM(K3335/E3335)</f>
        <v>8.0766283524904221</v>
      </c>
      <c r="J3335" s="264">
        <f t="shared" si="3671"/>
        <v>8.0813214739517161</v>
      </c>
      <c r="K3335" s="390">
        <f t="shared" ref="K3335:M3335" si="3680">SUM(K3334,K3331)</f>
        <v>6324</v>
      </c>
      <c r="L3335" s="390">
        <f t="shared" si="3680"/>
        <v>6324</v>
      </c>
      <c r="M3335" s="390">
        <f t="shared" si="3680"/>
        <v>6360</v>
      </c>
      <c r="N3335" s="159">
        <f t="shared" si="3673"/>
        <v>100.56925996204933</v>
      </c>
      <c r="O3335" s="390">
        <f>SUM(O3334,O3331)</f>
        <v>26.166666666666668</v>
      </c>
      <c r="P3335" s="159">
        <f t="shared" si="3674"/>
        <v>243.05732484076432</v>
      </c>
      <c r="Q3335" s="636">
        <v>13289.672480000001</v>
      </c>
      <c r="R3335" s="636">
        <v>13289.672480000001</v>
      </c>
      <c r="S3335" s="636">
        <v>13289.672480000001</v>
      </c>
      <c r="T3335" s="636">
        <v>13289.672480000001</v>
      </c>
      <c r="U3335" s="636">
        <v>13289.672480000001</v>
      </c>
      <c r="V3335" s="636">
        <v>13289.672480000001</v>
      </c>
      <c r="W3335" s="636">
        <v>13289.672480000001</v>
      </c>
      <c r="X3335" s="636">
        <v>13289.672480000001</v>
      </c>
      <c r="Y3335" s="636">
        <v>13289.672480000001</v>
      </c>
      <c r="Z3335" s="636">
        <v>13289.672480000001</v>
      </c>
      <c r="AA3335" s="636">
        <v>13289.672480000001</v>
      </c>
      <c r="AB3335" s="636">
        <v>13289.672480000001</v>
      </c>
      <c r="AC3335" s="889">
        <f t="shared" ref="AC3335" si="3681">AB3335</f>
        <v>13289.672480000001</v>
      </c>
      <c r="AD3335" s="636">
        <f>AJ3335-AI3335-AF3335</f>
        <v>13157.3596</v>
      </c>
      <c r="AE3335" s="3432"/>
      <c r="AF3335" s="636"/>
      <c r="AG3335" s="636">
        <f>AD3335-AC3335</f>
        <v>-132.31288000000131</v>
      </c>
      <c r="AH3335" s="636">
        <v>0</v>
      </c>
      <c r="AI3335" s="636">
        <v>-68.817709999999991</v>
      </c>
      <c r="AJ3335" s="2319">
        <v>13088.54189</v>
      </c>
      <c r="AK3335" s="1996"/>
      <c r="AL3335" s="658"/>
      <c r="AM3335" s="1391">
        <f t="shared" si="3669"/>
        <v>0</v>
      </c>
      <c r="AN3335" s="1792"/>
    </row>
    <row r="3336" spans="1:40" x14ac:dyDescent="0.25">
      <c r="A3336" s="52">
        <v>1</v>
      </c>
      <c r="B3336" s="1922" t="s">
        <v>265</v>
      </c>
      <c r="C3336" s="2626"/>
      <c r="D3336" s="528"/>
      <c r="E3336" s="640">
        <f>E3337</f>
        <v>3800</v>
      </c>
      <c r="F3336" s="91">
        <f>SUM(F3337)</f>
        <v>3800</v>
      </c>
      <c r="G3336" s="98">
        <f>G3337</f>
        <v>4459</v>
      </c>
      <c r="H3336" s="107">
        <f t="shared" si="3670"/>
        <v>117.34210526315789</v>
      </c>
      <c r="I3336" s="635"/>
      <c r="J3336" s="643"/>
      <c r="K3336" s="480"/>
      <c r="L3336" s="480"/>
      <c r="M3336" s="480"/>
      <c r="N3336" s="82"/>
      <c r="O3336" s="480"/>
      <c r="P3336" s="82"/>
      <c r="Q3336" s="633"/>
      <c r="R3336" s="633"/>
      <c r="S3336" s="633"/>
      <c r="T3336" s="633"/>
      <c r="U3336" s="633"/>
      <c r="V3336" s="633"/>
      <c r="W3336" s="633"/>
      <c r="X3336" s="633"/>
      <c r="Y3336" s="633"/>
      <c r="Z3336" s="633"/>
      <c r="AA3336" s="633"/>
      <c r="AB3336" s="633"/>
      <c r="AC3336" s="2172"/>
      <c r="AD3336" s="633"/>
      <c r="AE3336" s="3434"/>
      <c r="AF3336" s="633"/>
      <c r="AG3336" s="633"/>
      <c r="AH3336" s="633"/>
      <c r="AI3336" s="633"/>
      <c r="AJ3336" s="2228"/>
      <c r="AK3336" s="1962"/>
      <c r="AL3336" s="8"/>
      <c r="AM3336" s="1389">
        <f t="shared" si="3669"/>
        <v>0</v>
      </c>
      <c r="AN3336" s="1792"/>
    </row>
    <row r="3337" spans="1:40" x14ac:dyDescent="0.25">
      <c r="A3337" s="52">
        <v>1</v>
      </c>
      <c r="B3337" s="579" t="s">
        <v>266</v>
      </c>
      <c r="C3337" s="2652"/>
      <c r="D3337" s="528"/>
      <c r="E3337" s="639">
        <v>3800</v>
      </c>
      <c r="F3337" s="74">
        <f>ROUND(E3337/12*$B$4,0)</f>
        <v>3800</v>
      </c>
      <c r="G3337" s="328">
        <f>G3340-G3339</f>
        <v>4459</v>
      </c>
      <c r="H3337" s="328">
        <f t="shared" si="3670"/>
        <v>117.34210526315789</v>
      </c>
      <c r="I3337" s="635"/>
      <c r="J3337" s="643"/>
      <c r="K3337" s="480"/>
      <c r="L3337" s="480"/>
      <c r="M3337" s="480"/>
      <c r="N3337" s="82"/>
      <c r="O3337" s="480"/>
      <c r="P3337" s="82"/>
      <c r="Q3337" s="633"/>
      <c r="R3337" s="633"/>
      <c r="S3337" s="633"/>
      <c r="T3337" s="633"/>
      <c r="U3337" s="633"/>
      <c r="V3337" s="633"/>
      <c r="W3337" s="633"/>
      <c r="X3337" s="633"/>
      <c r="Y3337" s="633"/>
      <c r="Z3337" s="633"/>
      <c r="AA3337" s="633"/>
      <c r="AB3337" s="633"/>
      <c r="AC3337" s="2172"/>
      <c r="AD3337" s="633"/>
      <c r="AE3337" s="3434"/>
      <c r="AF3337" s="633"/>
      <c r="AG3337" s="633"/>
      <c r="AH3337" s="633"/>
      <c r="AI3337" s="633"/>
      <c r="AJ3337" s="2228"/>
      <c r="AK3337" s="1962"/>
      <c r="AL3337" s="8"/>
      <c r="AM3337" s="1389">
        <f t="shared" si="3669"/>
        <v>0</v>
      </c>
      <c r="AN3337" s="1792"/>
    </row>
    <row r="3338" spans="1:40" x14ac:dyDescent="0.25">
      <c r="A3338" s="52">
        <v>1</v>
      </c>
      <c r="B3338" s="577" t="s">
        <v>267</v>
      </c>
      <c r="C3338" s="2054"/>
      <c r="D3338" s="528"/>
      <c r="E3338" s="640">
        <f>E3339</f>
        <v>2</v>
      </c>
      <c r="F3338" s="98">
        <f>F3339</f>
        <v>2</v>
      </c>
      <c r="G3338" s="107">
        <f>G3339</f>
        <v>0</v>
      </c>
      <c r="H3338" s="107">
        <f t="shared" si="3670"/>
        <v>0</v>
      </c>
      <c r="I3338" s="635"/>
      <c r="J3338" s="643"/>
      <c r="K3338" s="480"/>
      <c r="L3338" s="480"/>
      <c r="M3338" s="480"/>
      <c r="N3338" s="82"/>
      <c r="O3338" s="480"/>
      <c r="P3338" s="82"/>
      <c r="Q3338" s="633"/>
      <c r="R3338" s="633"/>
      <c r="S3338" s="633"/>
      <c r="T3338" s="633"/>
      <c r="U3338" s="633"/>
      <c r="V3338" s="633"/>
      <c r="W3338" s="633"/>
      <c r="X3338" s="633"/>
      <c r="Y3338" s="633"/>
      <c r="Z3338" s="633"/>
      <c r="AA3338" s="633"/>
      <c r="AB3338" s="633"/>
      <c r="AC3338" s="2172"/>
      <c r="AD3338" s="633"/>
      <c r="AE3338" s="3434"/>
      <c r="AF3338" s="633"/>
      <c r="AG3338" s="633"/>
      <c r="AH3338" s="633"/>
      <c r="AI3338" s="633"/>
      <c r="AJ3338" s="2228"/>
      <c r="AK3338" s="1962"/>
      <c r="AL3338" s="8"/>
      <c r="AM3338" s="1389">
        <f t="shared" si="3669"/>
        <v>0</v>
      </c>
      <c r="AN3338" s="1792"/>
    </row>
    <row r="3339" spans="1:40" ht="30" x14ac:dyDescent="0.25">
      <c r="A3339" s="52">
        <v>1</v>
      </c>
      <c r="B3339" s="579" t="s">
        <v>268</v>
      </c>
      <c r="C3339" s="2637"/>
      <c r="D3339" s="382"/>
      <c r="E3339" s="639">
        <v>2</v>
      </c>
      <c r="F3339" s="74">
        <f>ROUND(E3339/12*$B$4,0)</f>
        <v>2</v>
      </c>
      <c r="G3339" s="107"/>
      <c r="H3339" s="107">
        <f t="shared" si="3670"/>
        <v>0</v>
      </c>
      <c r="I3339" s="635"/>
      <c r="J3339" s="643"/>
      <c r="K3339" s="480"/>
      <c r="L3339" s="480"/>
      <c r="M3339" s="107"/>
      <c r="N3339" s="76"/>
      <c r="O3339" s="480"/>
      <c r="P3339" s="76"/>
      <c r="Q3339" s="633"/>
      <c r="R3339" s="633"/>
      <c r="S3339" s="633"/>
      <c r="T3339" s="633"/>
      <c r="U3339" s="633"/>
      <c r="V3339" s="633"/>
      <c r="W3339" s="633"/>
      <c r="X3339" s="633"/>
      <c r="Y3339" s="633"/>
      <c r="Z3339" s="633"/>
      <c r="AA3339" s="633"/>
      <c r="AB3339" s="633"/>
      <c r="AC3339" s="2172"/>
      <c r="AD3339" s="633"/>
      <c r="AE3339" s="3434"/>
      <c r="AF3339" s="633"/>
      <c r="AG3339" s="633"/>
      <c r="AH3339" s="633"/>
      <c r="AI3339" s="633"/>
      <c r="AJ3339" s="2228"/>
      <c r="AK3339" s="1962"/>
      <c r="AL3339" s="8"/>
      <c r="AM3339" s="1389">
        <f t="shared" si="3669"/>
        <v>0</v>
      </c>
      <c r="AN3339" s="1792"/>
    </row>
    <row r="3340" spans="1:40" ht="16.5" thickBot="1" x14ac:dyDescent="0.3">
      <c r="A3340" s="52">
        <v>1</v>
      </c>
      <c r="B3340" s="651" t="s">
        <v>264</v>
      </c>
      <c r="C3340" s="2668"/>
      <c r="D3340" s="320"/>
      <c r="E3340" s="638">
        <f>SUM(E3336,E3338)</f>
        <v>3802</v>
      </c>
      <c r="F3340" s="659">
        <f>SUM(F3336,F3338)</f>
        <v>3802</v>
      </c>
      <c r="G3340" s="91">
        <v>4459</v>
      </c>
      <c r="H3340" s="438">
        <f t="shared" si="3670"/>
        <v>117.28037874802735</v>
      </c>
      <c r="I3340" s="1521"/>
      <c r="J3340" s="769"/>
      <c r="K3340" s="1511"/>
      <c r="L3340" s="1511"/>
      <c r="M3340" s="206"/>
      <c r="N3340" s="132"/>
      <c r="O3340" s="1511"/>
      <c r="P3340" s="132"/>
      <c r="Q3340" s="748">
        <v>7978.65</v>
      </c>
      <c r="R3340" s="748">
        <v>7978.65</v>
      </c>
      <c r="S3340" s="748">
        <v>7978.65</v>
      </c>
      <c r="T3340" s="748">
        <v>7969.7250000000004</v>
      </c>
      <c r="U3340" s="748">
        <v>7969.7250000000004</v>
      </c>
      <c r="V3340" s="748">
        <v>7969.7250000000004</v>
      </c>
      <c r="W3340" s="748">
        <v>7969.7250000000004</v>
      </c>
      <c r="X3340" s="748">
        <v>7969.7250000000004</v>
      </c>
      <c r="Y3340" s="748">
        <v>7969.7250000000004</v>
      </c>
      <c r="Z3340" s="748">
        <v>7969.7250000000004</v>
      </c>
      <c r="AA3340" s="748">
        <v>7969.7250000000004</v>
      </c>
      <c r="AB3340" s="748">
        <v>7969.7250000000004</v>
      </c>
      <c r="AC3340" s="889">
        <f t="shared" ref="AC3340" si="3682">AB3340</f>
        <v>7969.7250000000004</v>
      </c>
      <c r="AD3340" s="748">
        <f>AJ3340-AI3340-AF3340</f>
        <v>7862.9250000000002</v>
      </c>
      <c r="AE3340" s="3437"/>
      <c r="AF3340" s="748"/>
      <c r="AG3340" s="748">
        <f>AD3340-AC3340</f>
        <v>-106.80000000000018</v>
      </c>
      <c r="AH3340" s="748">
        <v>0</v>
      </c>
      <c r="AI3340" s="748">
        <v>-20.286049999999999</v>
      </c>
      <c r="AJ3340" s="2231">
        <v>7842.6389500000005</v>
      </c>
      <c r="AK3340" s="1964"/>
      <c r="AL3340" s="18"/>
      <c r="AM3340" s="1394">
        <f t="shared" si="3669"/>
        <v>0</v>
      </c>
      <c r="AN3340" s="1792"/>
    </row>
    <row r="3341" spans="1:40" ht="15.75" thickBot="1" x14ac:dyDescent="0.3">
      <c r="A3341" s="52">
        <v>1</v>
      </c>
      <c r="B3341" s="398" t="s">
        <v>457</v>
      </c>
      <c r="C3341" s="641"/>
      <c r="D3341" s="641"/>
      <c r="E3341" s="1650"/>
      <c r="F3341" s="642"/>
      <c r="G3341" s="642"/>
      <c r="H3341" s="642"/>
      <c r="I3341" s="484"/>
      <c r="J3341" s="484"/>
      <c r="K3341" s="484"/>
      <c r="L3341" s="484"/>
      <c r="M3341" s="484">
        <f>SUM(M3335,M3277)</f>
        <v>14324</v>
      </c>
      <c r="N3341" s="484"/>
      <c r="O3341" s="484"/>
      <c r="P3341" s="484"/>
      <c r="Q3341" s="773">
        <f t="shared" ref="Q3341:V3341" si="3683">Q3340+Q3335+Q3328+Q3277</f>
        <v>96181.803593999997</v>
      </c>
      <c r="R3341" s="773">
        <f t="shared" si="3683"/>
        <v>96181.803593999997</v>
      </c>
      <c r="S3341" s="773">
        <f t="shared" si="3683"/>
        <v>96181.803593999997</v>
      </c>
      <c r="T3341" s="773">
        <f t="shared" si="3683"/>
        <v>96181.682463999998</v>
      </c>
      <c r="U3341" s="773">
        <f t="shared" si="3683"/>
        <v>96181.682463999998</v>
      </c>
      <c r="V3341" s="773">
        <f t="shared" si="3683"/>
        <v>96181.682463999998</v>
      </c>
      <c r="W3341" s="773">
        <f t="shared" ref="W3341:X3341" si="3684">W3340+W3335+W3328+W3277</f>
        <v>96181.682463999998</v>
      </c>
      <c r="X3341" s="773">
        <f t="shared" si="3684"/>
        <v>96181.682463999998</v>
      </c>
      <c r="Y3341" s="773">
        <f t="shared" ref="Y3341:Z3341" si="3685">Y3340+Y3335+Y3328+Y3277</f>
        <v>96161.797510666656</v>
      </c>
      <c r="Z3341" s="773">
        <f t="shared" si="3685"/>
        <v>96165.616153999988</v>
      </c>
      <c r="AA3341" s="773">
        <f t="shared" ref="AA3341:AC3341" si="3686">AA3340+AA3335+AA3328+AA3277</f>
        <v>96139.13047399999</v>
      </c>
      <c r="AB3341" s="773">
        <f t="shared" ref="AB3341" si="3687">AB3340+AB3335+AB3328+AB3277</f>
        <v>96139.13047399999</v>
      </c>
      <c r="AC3341" s="2206">
        <f t="shared" si="3686"/>
        <v>96139.13047399999</v>
      </c>
      <c r="AD3341" s="773">
        <f t="shared" ref="AD3341:AJ3341" si="3688">AD3340+AD3335+AD3328+AD3277</f>
        <v>94577.997380000015</v>
      </c>
      <c r="AE3341" s="3443">
        <f t="shared" si="3688"/>
        <v>0</v>
      </c>
      <c r="AF3341" s="773">
        <f t="shared" ref="AF3341" si="3689">AF3340+AF3335+AF3328+AF3277</f>
        <v>0</v>
      </c>
      <c r="AG3341" s="773">
        <f t="shared" si="3688"/>
        <v>-1561.133093999983</v>
      </c>
      <c r="AH3341" s="773">
        <f t="shared" si="3688"/>
        <v>-0.88339999999999996</v>
      </c>
      <c r="AI3341" s="773">
        <f t="shared" si="3688"/>
        <v>-314.74581999999998</v>
      </c>
      <c r="AJ3341" s="2237">
        <f t="shared" si="3688"/>
        <v>94263.251560000004</v>
      </c>
      <c r="AK3341" s="1968" t="e">
        <f>SUM(AK3335,#REF!,AK3277)</f>
        <v>#REF!</v>
      </c>
      <c r="AL3341" s="1036" t="e">
        <f>SUM(AL3340,AL3335,#REF!,AL3277)</f>
        <v>#REF!</v>
      </c>
      <c r="AM3341" s="1036" t="e">
        <f t="shared" si="3669"/>
        <v>#REF!</v>
      </c>
      <c r="AN3341" s="1792"/>
    </row>
    <row r="3342" spans="1:40" ht="29.25" x14ac:dyDescent="0.25">
      <c r="A3342" s="52">
        <v>1</v>
      </c>
      <c r="B3342" s="485" t="s">
        <v>495</v>
      </c>
      <c r="C3342" s="485"/>
      <c r="D3342" s="485"/>
      <c r="E3342" s="1639"/>
      <c r="F3342" s="344"/>
      <c r="G3342" s="344"/>
      <c r="H3342" s="344"/>
      <c r="I3342" s="344"/>
      <c r="J3342" s="344"/>
      <c r="K3342" s="344"/>
      <c r="L3342" s="344"/>
      <c r="M3342" s="344"/>
      <c r="N3342" s="344"/>
      <c r="O3342" s="344"/>
      <c r="P3342" s="344"/>
      <c r="Q3342" s="1184"/>
      <c r="R3342" s="1184"/>
      <c r="S3342" s="1184"/>
      <c r="T3342" s="1184"/>
      <c r="U3342" s="1184"/>
      <c r="V3342" s="1184"/>
      <c r="W3342" s="1184"/>
      <c r="X3342" s="1184"/>
      <c r="Y3342" s="1184"/>
      <c r="Z3342" s="1184"/>
      <c r="AA3342" s="1184"/>
      <c r="AB3342" s="1184"/>
      <c r="AC3342" s="2173"/>
      <c r="AD3342" s="1184"/>
      <c r="AE3342" s="3433"/>
      <c r="AF3342" s="1184"/>
      <c r="AG3342" s="1184"/>
      <c r="AH3342" s="1184"/>
      <c r="AI3342" s="1184"/>
      <c r="AJ3342" s="2227"/>
      <c r="AK3342" s="1965"/>
      <c r="AL3342" s="13"/>
      <c r="AM3342" s="1392">
        <f t="shared" si="3669"/>
        <v>0</v>
      </c>
      <c r="AN3342" s="1792"/>
    </row>
    <row r="3343" spans="1:40" x14ac:dyDescent="0.25">
      <c r="A3343" s="52">
        <v>1</v>
      </c>
      <c r="B3343" s="386" t="s">
        <v>5</v>
      </c>
      <c r="C3343" s="2488"/>
      <c r="D3343" s="386"/>
      <c r="E3343" s="692"/>
      <c r="F3343" s="622"/>
      <c r="G3343" s="622"/>
      <c r="H3343" s="622"/>
      <c r="I3343" s="622"/>
      <c r="J3343" s="622"/>
      <c r="K3343" s="48"/>
      <c r="L3343" s="48"/>
      <c r="M3343" s="48"/>
      <c r="N3343" s="48"/>
      <c r="O3343" s="48"/>
      <c r="P3343" s="48"/>
      <c r="Q3343" s="633"/>
      <c r="R3343" s="633"/>
      <c r="S3343" s="633"/>
      <c r="T3343" s="633"/>
      <c r="U3343" s="633"/>
      <c r="V3343" s="633"/>
      <c r="W3343" s="633"/>
      <c r="X3343" s="633"/>
      <c r="Y3343" s="633"/>
      <c r="Z3343" s="633"/>
      <c r="AA3343" s="633"/>
      <c r="AB3343" s="633"/>
      <c r="AC3343" s="2172"/>
      <c r="AD3343" s="633"/>
      <c r="AE3343" s="3434"/>
      <c r="AF3343" s="633"/>
      <c r="AG3343" s="633"/>
      <c r="AH3343" s="633"/>
      <c r="AI3343" s="633"/>
      <c r="AJ3343" s="2228"/>
      <c r="AK3343" s="1962"/>
      <c r="AL3343" s="8"/>
      <c r="AM3343" s="1389">
        <f t="shared" si="3669"/>
        <v>0</v>
      </c>
      <c r="AN3343" s="1792"/>
    </row>
    <row r="3344" spans="1:40" x14ac:dyDescent="0.25">
      <c r="A3344" s="52">
        <v>1</v>
      </c>
      <c r="B3344" s="105" t="s">
        <v>24</v>
      </c>
      <c r="C3344" s="2680" t="s">
        <v>385</v>
      </c>
      <c r="D3344" s="105">
        <v>340</v>
      </c>
      <c r="E3344" s="692">
        <v>205</v>
      </c>
      <c r="F3344" s="74">
        <f t="shared" ref="F3344:F3347" si="3690">ROUND(E3344/12*$B$4,0)</f>
        <v>205</v>
      </c>
      <c r="G3344" s="74">
        <v>202</v>
      </c>
      <c r="H3344" s="74">
        <f>G3344/F3344*100</f>
        <v>98.536585365853654</v>
      </c>
      <c r="I3344" s="623">
        <v>6.1</v>
      </c>
      <c r="J3344" s="75">
        <f>M3344/G3344</f>
        <v>5.1930693069306928</v>
      </c>
      <c r="K3344" s="76">
        <f>ROUND(E3344*I3344,0)</f>
        <v>1251</v>
      </c>
      <c r="L3344" s="76">
        <f t="shared" ref="L3344:L3347" si="3691">ROUND(K3344/12*$B$4,0)</f>
        <v>1251</v>
      </c>
      <c r="M3344" s="76">
        <v>1049</v>
      </c>
      <c r="N3344" s="76">
        <f>M3344/L3344*100</f>
        <v>83.852917665867309</v>
      </c>
      <c r="O3344" s="76">
        <f>ROUND(K3344/D3344,0)</f>
        <v>4</v>
      </c>
      <c r="P3344" s="76">
        <f>M3344/$B$4*12/O3344</f>
        <v>262.25</v>
      </c>
      <c r="Q3344" s="633"/>
      <c r="R3344" s="633"/>
      <c r="S3344" s="633"/>
      <c r="T3344" s="633"/>
      <c r="U3344" s="633"/>
      <c r="V3344" s="633"/>
      <c r="W3344" s="633"/>
      <c r="X3344" s="633"/>
      <c r="Y3344" s="633"/>
      <c r="Z3344" s="633"/>
      <c r="AA3344" s="633"/>
      <c r="AB3344" s="633"/>
      <c r="AC3344" s="2172"/>
      <c r="AD3344" s="633"/>
      <c r="AE3344" s="3434"/>
      <c r="AF3344" s="633"/>
      <c r="AG3344" s="633"/>
      <c r="AH3344" s="633"/>
      <c r="AI3344" s="633"/>
      <c r="AJ3344" s="2228"/>
      <c r="AK3344" s="1962"/>
      <c r="AL3344" s="8"/>
      <c r="AM3344" s="1389">
        <f t="shared" si="3669"/>
        <v>0</v>
      </c>
      <c r="AN3344" s="1792"/>
    </row>
    <row r="3345" spans="1:40" x14ac:dyDescent="0.25">
      <c r="A3345" s="52">
        <v>1</v>
      </c>
      <c r="B3345" s="105" t="s">
        <v>9</v>
      </c>
      <c r="C3345" s="2680" t="s">
        <v>385</v>
      </c>
      <c r="D3345" s="105">
        <v>340</v>
      </c>
      <c r="E3345" s="692">
        <v>902</v>
      </c>
      <c r="F3345" s="74">
        <f t="shared" si="3690"/>
        <v>902</v>
      </c>
      <c r="G3345" s="74">
        <v>0</v>
      </c>
      <c r="H3345" s="74"/>
      <c r="I3345" s="623">
        <v>10</v>
      </c>
      <c r="J3345" s="75" t="e">
        <f>M3345/G3345</f>
        <v>#DIV/0!</v>
      </c>
      <c r="K3345" s="76">
        <f>ROUND(E3345*I3345,0)</f>
        <v>9020</v>
      </c>
      <c r="L3345" s="76">
        <f t="shared" ref="L3345" si="3692">ROUND(K3345/12*$B$4,0)</f>
        <v>9020</v>
      </c>
      <c r="M3345" s="76"/>
      <c r="N3345" s="76">
        <f>M3345/L3345*100</f>
        <v>0</v>
      </c>
      <c r="O3345" s="76">
        <f>ROUND(K3345/D3345,0)</f>
        <v>27</v>
      </c>
      <c r="P3345" s="76">
        <f>M3345/$B$4*12/O3345</f>
        <v>0</v>
      </c>
      <c r="Q3345" s="633"/>
      <c r="R3345" s="633"/>
      <c r="S3345" s="633"/>
      <c r="T3345" s="633"/>
      <c r="U3345" s="633"/>
      <c r="V3345" s="633"/>
      <c r="W3345" s="633"/>
      <c r="X3345" s="633"/>
      <c r="Y3345" s="633"/>
      <c r="Z3345" s="633"/>
      <c r="AA3345" s="633"/>
      <c r="AB3345" s="633"/>
      <c r="AC3345" s="2172"/>
      <c r="AD3345" s="633"/>
      <c r="AE3345" s="3434"/>
      <c r="AF3345" s="633"/>
      <c r="AG3345" s="633"/>
      <c r="AH3345" s="633"/>
      <c r="AI3345" s="633"/>
      <c r="AJ3345" s="2228"/>
      <c r="AK3345" s="1962"/>
      <c r="AL3345" s="8"/>
      <c r="AM3345" s="1389">
        <f t="shared" si="3669"/>
        <v>0</v>
      </c>
      <c r="AN3345" s="1792"/>
    </row>
    <row r="3346" spans="1:40" x14ac:dyDescent="0.25">
      <c r="A3346" s="52">
        <v>1</v>
      </c>
      <c r="B3346" s="105" t="s">
        <v>71</v>
      </c>
      <c r="C3346" s="2680" t="s">
        <v>385</v>
      </c>
      <c r="D3346" s="105">
        <v>340</v>
      </c>
      <c r="E3346" s="692">
        <v>1102</v>
      </c>
      <c r="F3346" s="74">
        <f t="shared" si="3690"/>
        <v>1102</v>
      </c>
      <c r="G3346" s="74">
        <v>1978</v>
      </c>
      <c r="H3346" s="74">
        <f>G3346/F3346*100</f>
        <v>179.491833030853</v>
      </c>
      <c r="I3346" s="623">
        <v>9.4</v>
      </c>
      <c r="J3346" s="75">
        <f>M3346/G3346</f>
        <v>9.6840242669362997</v>
      </c>
      <c r="K3346" s="76">
        <f>ROUND(E3346*I3346,0)</f>
        <v>10359</v>
      </c>
      <c r="L3346" s="76">
        <f t="shared" si="3691"/>
        <v>10359</v>
      </c>
      <c r="M3346" s="76">
        <v>19155</v>
      </c>
      <c r="N3346" s="76">
        <f>M3346/L3346*100</f>
        <v>184.91167101071534</v>
      </c>
      <c r="O3346" s="76">
        <f>ROUND(K3346/D3346,0)</f>
        <v>30</v>
      </c>
      <c r="P3346" s="76">
        <f>M3346/$B$4*12/O3346</f>
        <v>638.5</v>
      </c>
      <c r="Q3346" s="633"/>
      <c r="R3346" s="633"/>
      <c r="S3346" s="633"/>
      <c r="T3346" s="633"/>
      <c r="U3346" s="633"/>
      <c r="V3346" s="633"/>
      <c r="W3346" s="633"/>
      <c r="X3346" s="633"/>
      <c r="Y3346" s="633"/>
      <c r="Z3346" s="633"/>
      <c r="AA3346" s="633"/>
      <c r="AB3346" s="633"/>
      <c r="AC3346" s="2172"/>
      <c r="AD3346" s="633"/>
      <c r="AE3346" s="3434"/>
      <c r="AF3346" s="633"/>
      <c r="AG3346" s="633"/>
      <c r="AH3346" s="633"/>
      <c r="AI3346" s="633"/>
      <c r="AJ3346" s="2228"/>
      <c r="AK3346" s="1962"/>
      <c r="AL3346" s="8"/>
      <c r="AM3346" s="1389">
        <f t="shared" si="3669"/>
        <v>0</v>
      </c>
      <c r="AN3346" s="1792"/>
    </row>
    <row r="3347" spans="1:40" x14ac:dyDescent="0.25">
      <c r="A3347" s="52">
        <v>1</v>
      </c>
      <c r="B3347" s="324" t="s">
        <v>72</v>
      </c>
      <c r="C3347" s="2680" t="s">
        <v>385</v>
      </c>
      <c r="D3347" s="324">
        <v>330</v>
      </c>
      <c r="E3347" s="1651">
        <v>497</v>
      </c>
      <c r="F3347" s="74">
        <f t="shared" si="3690"/>
        <v>497</v>
      </c>
      <c r="G3347" s="80">
        <v>557</v>
      </c>
      <c r="H3347" s="80">
        <f>G3347/F3347*100</f>
        <v>112.07243460764586</v>
      </c>
      <c r="I3347" s="624">
        <v>8.8000000000000007</v>
      </c>
      <c r="J3347" s="81">
        <f>M3347/G3347</f>
        <v>8.3985637342908444</v>
      </c>
      <c r="K3347" s="82">
        <f>ROUND(E3347*I3347,0)</f>
        <v>4374</v>
      </c>
      <c r="L3347" s="82">
        <f t="shared" si="3691"/>
        <v>4374</v>
      </c>
      <c r="M3347" s="82">
        <v>4678</v>
      </c>
      <c r="N3347" s="82">
        <f>M3347/L3347*100</f>
        <v>106.9501600365798</v>
      </c>
      <c r="O3347" s="82">
        <f>ROUND(K3347/D3347,0)</f>
        <v>13</v>
      </c>
      <c r="P3347" s="82">
        <f>M3347/$B$4*12/O3347</f>
        <v>359.84615384615387</v>
      </c>
      <c r="Q3347" s="2101"/>
      <c r="R3347" s="2101"/>
      <c r="S3347" s="2101"/>
      <c r="T3347" s="2101"/>
      <c r="U3347" s="2101"/>
      <c r="V3347" s="2101"/>
      <c r="W3347" s="2101"/>
      <c r="X3347" s="2101"/>
      <c r="Y3347" s="2101"/>
      <c r="Z3347" s="2101"/>
      <c r="AA3347" s="2101"/>
      <c r="AB3347" s="2101"/>
      <c r="AC3347" s="2229"/>
      <c r="AD3347" s="2101"/>
      <c r="AE3347" s="3435"/>
      <c r="AF3347" s="2101"/>
      <c r="AG3347" s="2101"/>
      <c r="AH3347" s="2101"/>
      <c r="AI3347" s="2101"/>
      <c r="AJ3347" s="2230"/>
      <c r="AK3347" s="1963"/>
      <c r="AL3347" s="15"/>
      <c r="AM3347" s="1390">
        <f t="shared" si="3669"/>
        <v>0</v>
      </c>
      <c r="AN3347" s="1792"/>
    </row>
    <row r="3348" spans="1:40" x14ac:dyDescent="0.25">
      <c r="A3348" s="52">
        <v>1</v>
      </c>
      <c r="B3348" s="637" t="s">
        <v>7</v>
      </c>
      <c r="C3348" s="2651"/>
      <c r="D3348" s="637"/>
      <c r="E3348" s="1645">
        <f>SUM(E3344:E3347)</f>
        <v>2706</v>
      </c>
      <c r="F3348" s="417">
        <f>SUM(F3344:F3347)</f>
        <v>2706</v>
      </c>
      <c r="G3348" s="417">
        <f>SUM(G3344:G3347)</f>
        <v>2737</v>
      </c>
      <c r="H3348" s="417">
        <f>G3348/F3348*100</f>
        <v>101.14560236511456</v>
      </c>
      <c r="I3348" s="86">
        <f>L3348/F3348</f>
        <v>9.2402069475240207</v>
      </c>
      <c r="J3348" s="86">
        <f>M3348/G3348</f>
        <v>9.09097552064304</v>
      </c>
      <c r="K3348" s="417">
        <f>SUM(K3344:K3347)</f>
        <v>25004</v>
      </c>
      <c r="L3348" s="417">
        <f>SUM(L3344:L3347)</f>
        <v>25004</v>
      </c>
      <c r="M3348" s="417">
        <f>SUM(M3344:M3347)</f>
        <v>24882</v>
      </c>
      <c r="N3348" s="87">
        <f>M3348/L3348*100</f>
        <v>99.512078067509208</v>
      </c>
      <c r="O3348" s="417">
        <f>SUM(O3344:O3347)</f>
        <v>74</v>
      </c>
      <c r="P3348" s="87">
        <f>M3348/$B$4*12/O3348</f>
        <v>336.24324324324323</v>
      </c>
      <c r="Q3348" s="636">
        <v>58611.567839999982</v>
      </c>
      <c r="R3348" s="636">
        <v>58611.567839999982</v>
      </c>
      <c r="S3348" s="636">
        <v>58611.567839999982</v>
      </c>
      <c r="T3348" s="636">
        <v>58611.567839999982</v>
      </c>
      <c r="U3348" s="636">
        <v>58611.567839999982</v>
      </c>
      <c r="V3348" s="636">
        <v>58611.567839999982</v>
      </c>
      <c r="W3348" s="636">
        <v>58611.567839999982</v>
      </c>
      <c r="X3348" s="636">
        <v>58611.567839999982</v>
      </c>
      <c r="Y3348" s="636">
        <v>58611.567839999982</v>
      </c>
      <c r="Z3348" s="636">
        <v>58611.567839999982</v>
      </c>
      <c r="AA3348" s="636">
        <v>58611.567839999982</v>
      </c>
      <c r="AB3348" s="636">
        <v>58611.567839999982</v>
      </c>
      <c r="AC3348" s="889">
        <f t="shared" ref="AC3348" si="3693">AB3348</f>
        <v>58611.567839999982</v>
      </c>
      <c r="AD3348" s="636">
        <f>AJ3348-AI3348-AF3348</f>
        <v>58535.919189999979</v>
      </c>
      <c r="AE3348" s="3432">
        <v>0</v>
      </c>
      <c r="AF3348" s="636">
        <v>-223.14192</v>
      </c>
      <c r="AG3348" s="636">
        <f>AD3348-AC3348</f>
        <v>-75.648650000002817</v>
      </c>
      <c r="AH3348" s="636">
        <v>0</v>
      </c>
      <c r="AI3348" s="636">
        <v>-171.55106000000001</v>
      </c>
      <c r="AJ3348" s="2226">
        <v>58141.226209999979</v>
      </c>
      <c r="AK3348" s="1969"/>
      <c r="AL3348" s="17"/>
      <c r="AM3348" s="1389">
        <f t="shared" si="3669"/>
        <v>0</v>
      </c>
      <c r="AN3348" s="1792"/>
    </row>
    <row r="3349" spans="1:40" x14ac:dyDescent="0.25">
      <c r="A3349" s="52">
        <v>1</v>
      </c>
      <c r="B3349" s="598" t="s">
        <v>14</v>
      </c>
      <c r="C3349" s="598"/>
      <c r="D3349" s="481"/>
      <c r="E3349" s="1733"/>
      <c r="F3349" s="403"/>
      <c r="G3349" s="403"/>
      <c r="H3349" s="403"/>
      <c r="I3349" s="626"/>
      <c r="J3349" s="626"/>
      <c r="K3349" s="403"/>
      <c r="L3349" s="403"/>
      <c r="M3349" s="403"/>
      <c r="N3349" s="403"/>
      <c r="O3349" s="403"/>
      <c r="P3349" s="403"/>
      <c r="Q3349" s="1184"/>
      <c r="R3349" s="1184"/>
      <c r="S3349" s="1184"/>
      <c r="T3349" s="1184"/>
      <c r="U3349" s="1184"/>
      <c r="V3349" s="1184"/>
      <c r="W3349" s="1184"/>
      <c r="X3349" s="1184"/>
      <c r="Y3349" s="1184"/>
      <c r="Z3349" s="1184"/>
      <c r="AA3349" s="1184"/>
      <c r="AB3349" s="1184"/>
      <c r="AC3349" s="2173"/>
      <c r="AD3349" s="1184"/>
      <c r="AE3349" s="3433"/>
      <c r="AF3349" s="1184"/>
      <c r="AG3349" s="1184"/>
      <c r="AH3349" s="1184"/>
      <c r="AI3349" s="1184"/>
      <c r="AJ3349" s="2227"/>
      <c r="AK3349" s="1965"/>
      <c r="AL3349" s="13"/>
      <c r="AM3349" s="1392">
        <f t="shared" si="3669"/>
        <v>0</v>
      </c>
      <c r="AN3349" s="1792"/>
    </row>
    <row r="3350" spans="1:40" x14ac:dyDescent="0.25">
      <c r="A3350" s="52">
        <v>1</v>
      </c>
      <c r="B3350" s="2681" t="s">
        <v>426</v>
      </c>
      <c r="C3350" s="2534"/>
      <c r="D3350" s="462"/>
      <c r="E3350" s="1632"/>
      <c r="F3350" s="98"/>
      <c r="G3350" s="98"/>
      <c r="H3350" s="98"/>
      <c r="I3350" s="330"/>
      <c r="J3350" s="330"/>
      <c r="K3350" s="332"/>
      <c r="L3350" s="332"/>
      <c r="M3350" s="332"/>
      <c r="N3350" s="332"/>
      <c r="O3350" s="332"/>
      <c r="P3350" s="332"/>
      <c r="Q3350" s="633">
        <v>56623.459199999998</v>
      </c>
      <c r="R3350" s="633">
        <v>56623.459199999998</v>
      </c>
      <c r="S3350" s="633">
        <v>56623.459199999998</v>
      </c>
      <c r="T3350" s="633">
        <v>125496.98852</v>
      </c>
      <c r="U3350" s="633">
        <v>125496.98852</v>
      </c>
      <c r="V3350" s="633">
        <v>125496.98852</v>
      </c>
      <c r="W3350" s="633">
        <v>125496.98852</v>
      </c>
      <c r="X3350" s="633">
        <v>125496.98852</v>
      </c>
      <c r="Y3350" s="633">
        <v>94827.774759999986</v>
      </c>
      <c r="Z3350" s="633">
        <v>97318.077270000009</v>
      </c>
      <c r="AA3350" s="633">
        <v>111483.23283000001</v>
      </c>
      <c r="AB3350" s="633">
        <v>111483.23283000001</v>
      </c>
      <c r="AC3350" s="3173">
        <f t="shared" ref="AC3350:AC3351" si="3694">AB3350</f>
        <v>111483.23283000001</v>
      </c>
      <c r="AD3350" s="633">
        <f>AJ3350-AI3350-AF3350</f>
        <v>111351.55921000001</v>
      </c>
      <c r="AE3350" s="3434"/>
      <c r="AF3350" s="633"/>
      <c r="AG3350" s="633">
        <f>AD3350-AC3350</f>
        <v>-131.67362000000139</v>
      </c>
      <c r="AH3350" s="633">
        <v>0</v>
      </c>
      <c r="AI3350" s="633">
        <v>-46.368579999999994</v>
      </c>
      <c r="AJ3350" s="2228">
        <v>111305.19063000001</v>
      </c>
      <c r="AK3350" s="1962"/>
      <c r="AL3350" s="8"/>
      <c r="AM3350" s="1389">
        <f t="shared" si="3669"/>
        <v>0</v>
      </c>
      <c r="AN3350" s="1792"/>
    </row>
    <row r="3351" spans="1:40" x14ac:dyDescent="0.25">
      <c r="A3351" s="52">
        <v>1</v>
      </c>
      <c r="B3351" s="2681" t="s">
        <v>484</v>
      </c>
      <c r="C3351" s="2534"/>
      <c r="D3351" s="462"/>
      <c r="E3351" s="1632"/>
      <c r="F3351" s="98"/>
      <c r="G3351" s="98"/>
      <c r="H3351" s="98"/>
      <c r="I3351" s="330"/>
      <c r="J3351" s="330"/>
      <c r="K3351" s="332"/>
      <c r="L3351" s="332"/>
      <c r="M3351" s="332"/>
      <c r="N3351" s="332"/>
      <c r="O3351" s="332"/>
      <c r="P3351" s="332"/>
      <c r="Q3351" s="633">
        <v>26315.24</v>
      </c>
      <c r="R3351" s="633">
        <v>26315.24</v>
      </c>
      <c r="S3351" s="633">
        <v>26315.24</v>
      </c>
      <c r="T3351" s="633">
        <v>26315.24</v>
      </c>
      <c r="U3351" s="633">
        <v>26315.24</v>
      </c>
      <c r="V3351" s="633">
        <v>26315.24</v>
      </c>
      <c r="W3351" s="633">
        <v>26315.24</v>
      </c>
      <c r="X3351" s="633">
        <v>26315.24</v>
      </c>
      <c r="Y3351" s="633">
        <v>26315.24</v>
      </c>
      <c r="Z3351" s="633">
        <v>26315.24</v>
      </c>
      <c r="AA3351" s="633">
        <v>26315.24</v>
      </c>
      <c r="AB3351" s="633">
        <v>26315.24</v>
      </c>
      <c r="AC3351" s="889">
        <f t="shared" si="3694"/>
        <v>26315.24</v>
      </c>
      <c r="AD3351" s="633">
        <f>AJ3351-AI3351-AF3351</f>
        <v>26315.239940000003</v>
      </c>
      <c r="AE3351" s="3434"/>
      <c r="AF3351" s="633"/>
      <c r="AG3351" s="633">
        <f>AD3351-AC3351</f>
        <v>-5.999999848427251E-5</v>
      </c>
      <c r="AH3351" s="633">
        <v>0</v>
      </c>
      <c r="AI3351" s="633">
        <v>0</v>
      </c>
      <c r="AJ3351" s="2228">
        <v>26315.239940000003</v>
      </c>
      <c r="AK3351" s="1962"/>
      <c r="AL3351" s="8"/>
      <c r="AM3351" s="1389"/>
      <c r="AN3351" s="1792"/>
    </row>
    <row r="3352" spans="1:40" x14ac:dyDescent="0.25">
      <c r="A3352" s="52">
        <v>1</v>
      </c>
      <c r="B3352" s="2682" t="s">
        <v>427</v>
      </c>
      <c r="C3352" s="2469"/>
      <c r="D3352" s="365"/>
      <c r="E3352" s="348">
        <f>E3354+E3355+E3358+E3359</f>
        <v>46500</v>
      </c>
      <c r="F3352" s="348">
        <f t="shared" ref="F3352" si="3695">F3354+F3355+F3358+F3359</f>
        <v>46500</v>
      </c>
      <c r="G3352" s="348">
        <f t="shared" ref="G3352" si="3696">G3354+G3355+G3358+G3359</f>
        <v>1896.6424999999999</v>
      </c>
      <c r="H3352" s="408">
        <f>G3352/F3352*100</f>
        <v>4.0788010752688164</v>
      </c>
      <c r="I3352" s="106"/>
      <c r="J3352" s="106"/>
      <c r="K3352" s="408"/>
      <c r="L3352" s="408"/>
      <c r="M3352" s="408"/>
      <c r="N3352" s="408"/>
      <c r="O3352" s="408"/>
      <c r="P3352" s="408"/>
      <c r="Q3352" s="633"/>
      <c r="R3352" s="633"/>
      <c r="S3352" s="633"/>
      <c r="T3352" s="633"/>
      <c r="U3352" s="633"/>
      <c r="V3352" s="633"/>
      <c r="W3352" s="633"/>
      <c r="X3352" s="633"/>
      <c r="Y3352" s="633"/>
      <c r="Z3352" s="633"/>
      <c r="AA3352" s="633"/>
      <c r="AB3352" s="633"/>
      <c r="AC3352" s="2172"/>
      <c r="AD3352" s="633"/>
      <c r="AE3352" s="3434"/>
      <c r="AF3352" s="633"/>
      <c r="AG3352" s="633"/>
      <c r="AH3352" s="633"/>
      <c r="AI3352" s="633"/>
      <c r="AJ3352" s="2228"/>
      <c r="AK3352" s="1828">
        <f t="shared" ref="AK3352" si="3697">AK3380+AK3381+AK3382+AK3378/2.7</f>
        <v>0</v>
      </c>
      <c r="AL3352" s="1828">
        <f>AL3380+AL3381+AL3382+AL3378</f>
        <v>0</v>
      </c>
      <c r="AM3352" s="1389">
        <f t="shared" si="3669"/>
        <v>0</v>
      </c>
      <c r="AN3352" s="1792"/>
    </row>
    <row r="3353" spans="1:40" x14ac:dyDescent="0.25">
      <c r="A3353" s="52">
        <v>1</v>
      </c>
      <c r="B3353" s="2037" t="s">
        <v>259</v>
      </c>
      <c r="C3353" s="2469"/>
      <c r="D3353" s="365"/>
      <c r="E3353" s="385"/>
      <c r="F3353" s="385"/>
      <c r="G3353" s="385"/>
      <c r="H3353" s="383"/>
      <c r="I3353" s="106"/>
      <c r="J3353" s="106"/>
      <c r="K3353" s="408"/>
      <c r="L3353" s="408"/>
      <c r="M3353" s="408"/>
      <c r="N3353" s="408"/>
      <c r="O3353" s="408"/>
      <c r="P3353" s="408"/>
      <c r="Q3353" s="633"/>
      <c r="R3353" s="633"/>
      <c r="S3353" s="633"/>
      <c r="T3353" s="633"/>
      <c r="U3353" s="633"/>
      <c r="V3353" s="633"/>
      <c r="W3353" s="633"/>
      <c r="X3353" s="633"/>
      <c r="Y3353" s="633"/>
      <c r="Z3353" s="633"/>
      <c r="AA3353" s="633"/>
      <c r="AB3353" s="633"/>
      <c r="AC3353" s="2172"/>
      <c r="AD3353" s="633"/>
      <c r="AE3353" s="3434"/>
      <c r="AF3353" s="633"/>
      <c r="AG3353" s="633"/>
      <c r="AH3353" s="633"/>
      <c r="AI3353" s="633"/>
      <c r="AJ3353" s="2228"/>
      <c r="AK3353" s="1828"/>
      <c r="AL3353" s="1828"/>
      <c r="AM3353" s="1389"/>
      <c r="AN3353" s="1792"/>
    </row>
    <row r="3354" spans="1:40" ht="30" x14ac:dyDescent="0.25">
      <c r="A3354" s="52">
        <v>1</v>
      </c>
      <c r="B3354" s="2037" t="s">
        <v>260</v>
      </c>
      <c r="C3354" s="2469"/>
      <c r="D3354" s="365"/>
      <c r="E3354" s="385">
        <v>9000</v>
      </c>
      <c r="F3354" s="385">
        <f t="shared" ref="F3354" si="3698">ROUND(E3354/12*$B$4,0)</f>
        <v>9000</v>
      </c>
      <c r="G3354" s="385">
        <v>658</v>
      </c>
      <c r="H3354" s="383">
        <f t="shared" ref="H3354:H3363" si="3699">G3354/F3354*100</f>
        <v>7.3111111111111109</v>
      </c>
      <c r="I3354" s="106"/>
      <c r="J3354" s="106"/>
      <c r="K3354" s="408"/>
      <c r="L3354" s="408"/>
      <c r="M3354" s="408"/>
      <c r="N3354" s="408"/>
      <c r="O3354" s="408"/>
      <c r="P3354" s="408"/>
      <c r="Q3354" s="633"/>
      <c r="R3354" s="633"/>
      <c r="S3354" s="633"/>
      <c r="T3354" s="633"/>
      <c r="U3354" s="633"/>
      <c r="V3354" s="633"/>
      <c r="W3354" s="633"/>
      <c r="X3354" s="633"/>
      <c r="Y3354" s="633"/>
      <c r="Z3354" s="633"/>
      <c r="AA3354" s="633"/>
      <c r="AB3354" s="633"/>
      <c r="AC3354" s="2172"/>
      <c r="AD3354" s="633"/>
      <c r="AE3354" s="3434"/>
      <c r="AF3354" s="633"/>
      <c r="AG3354" s="633"/>
      <c r="AH3354" s="633"/>
      <c r="AI3354" s="633"/>
      <c r="AJ3354" s="2228"/>
      <c r="AK3354" s="1828"/>
      <c r="AL3354" s="1828"/>
      <c r="AM3354" s="1389"/>
      <c r="AN3354" s="1792"/>
    </row>
    <row r="3355" spans="1:40" ht="30" x14ac:dyDescent="0.25">
      <c r="A3355" s="52">
        <v>1</v>
      </c>
      <c r="B3355" s="2683" t="s">
        <v>428</v>
      </c>
      <c r="C3355" s="2469"/>
      <c r="D3355" s="365"/>
      <c r="E3355" s="385">
        <f>E3356+E3357/4</f>
        <v>27000</v>
      </c>
      <c r="F3355" s="385">
        <f t="shared" ref="F3355" si="3700">F3356+F3357/4</f>
        <v>27000</v>
      </c>
      <c r="G3355" s="385">
        <f t="shared" ref="G3355" si="3701">G3356+G3357/4</f>
        <v>607.64250000000004</v>
      </c>
      <c r="H3355" s="383">
        <f t="shared" si="3699"/>
        <v>2.2505277777777781</v>
      </c>
      <c r="I3355" s="106"/>
      <c r="J3355" s="106"/>
      <c r="K3355" s="408"/>
      <c r="L3355" s="408"/>
      <c r="M3355" s="408"/>
      <c r="N3355" s="408"/>
      <c r="O3355" s="408"/>
      <c r="P3355" s="408"/>
      <c r="Q3355" s="633"/>
      <c r="R3355" s="633"/>
      <c r="S3355" s="633"/>
      <c r="T3355" s="633"/>
      <c r="U3355" s="633"/>
      <c r="V3355" s="633"/>
      <c r="W3355" s="633"/>
      <c r="X3355" s="633"/>
      <c r="Y3355" s="633"/>
      <c r="Z3355" s="633"/>
      <c r="AA3355" s="633"/>
      <c r="AB3355" s="633"/>
      <c r="AC3355" s="2172"/>
      <c r="AD3355" s="633"/>
      <c r="AE3355" s="3434"/>
      <c r="AF3355" s="633"/>
      <c r="AG3355" s="633"/>
      <c r="AH3355" s="633"/>
      <c r="AI3355" s="633"/>
      <c r="AJ3355" s="2228"/>
      <c r="AK3355" s="1828"/>
      <c r="AL3355" s="1828"/>
      <c r="AM3355" s="1389"/>
      <c r="AN3355" s="1792"/>
    </row>
    <row r="3356" spans="1:40" x14ac:dyDescent="0.25">
      <c r="A3356" s="52">
        <v>1</v>
      </c>
      <c r="B3356" s="2038" t="s">
        <v>429</v>
      </c>
      <c r="C3356" s="2469"/>
      <c r="D3356" s="365"/>
      <c r="E3356" s="385">
        <v>26000</v>
      </c>
      <c r="F3356" s="385">
        <f t="shared" ref="F3356:F3359" si="3702">ROUND(E3356/12*$B$4,0)</f>
        <v>26000</v>
      </c>
      <c r="G3356" s="385">
        <v>13</v>
      </c>
      <c r="H3356" s="383">
        <f t="shared" si="3699"/>
        <v>0.05</v>
      </c>
      <c r="I3356" s="106"/>
      <c r="J3356" s="106"/>
      <c r="K3356" s="408"/>
      <c r="L3356" s="408"/>
      <c r="M3356" s="408"/>
      <c r="N3356" s="408"/>
      <c r="O3356" s="408"/>
      <c r="P3356" s="408"/>
      <c r="Q3356" s="633"/>
      <c r="R3356" s="633"/>
      <c r="S3356" s="633"/>
      <c r="T3356" s="633"/>
      <c r="U3356" s="633"/>
      <c r="V3356" s="633"/>
      <c r="W3356" s="633"/>
      <c r="X3356" s="633"/>
      <c r="Y3356" s="633"/>
      <c r="Z3356" s="633"/>
      <c r="AA3356" s="633"/>
      <c r="AB3356" s="633"/>
      <c r="AC3356" s="2172"/>
      <c r="AD3356" s="633"/>
      <c r="AE3356" s="3434"/>
      <c r="AF3356" s="633"/>
      <c r="AG3356" s="633"/>
      <c r="AH3356" s="633"/>
      <c r="AI3356" s="633"/>
      <c r="AJ3356" s="2228"/>
      <c r="AK3356" s="1828"/>
      <c r="AL3356" s="1828"/>
      <c r="AM3356" s="1389"/>
      <c r="AN3356" s="1792"/>
    </row>
    <row r="3357" spans="1:40" ht="30" x14ac:dyDescent="0.25">
      <c r="A3357" s="52">
        <v>1</v>
      </c>
      <c r="B3357" s="2038" t="s">
        <v>430</v>
      </c>
      <c r="C3357" s="2469"/>
      <c r="D3357" s="365"/>
      <c r="E3357" s="385">
        <v>4000</v>
      </c>
      <c r="F3357" s="385">
        <f t="shared" si="3702"/>
        <v>4000</v>
      </c>
      <c r="G3357" s="385">
        <v>2378.5700000000002</v>
      </c>
      <c r="H3357" s="383">
        <f t="shared" si="3699"/>
        <v>59.464250000000007</v>
      </c>
      <c r="I3357" s="106"/>
      <c r="J3357" s="106"/>
      <c r="K3357" s="408"/>
      <c r="L3357" s="408"/>
      <c r="M3357" s="408"/>
      <c r="N3357" s="408"/>
      <c r="O3357" s="408"/>
      <c r="P3357" s="408"/>
      <c r="Q3357" s="633"/>
      <c r="R3357" s="633"/>
      <c r="S3357" s="633"/>
      <c r="T3357" s="633"/>
      <c r="U3357" s="633"/>
      <c r="V3357" s="633"/>
      <c r="W3357" s="633"/>
      <c r="X3357" s="633"/>
      <c r="Y3357" s="633"/>
      <c r="Z3357" s="633"/>
      <c r="AA3357" s="633"/>
      <c r="AB3357" s="633"/>
      <c r="AC3357" s="2172"/>
      <c r="AD3357" s="633"/>
      <c r="AE3357" s="3434"/>
      <c r="AF3357" s="633"/>
      <c r="AG3357" s="633"/>
      <c r="AH3357" s="633"/>
      <c r="AI3357" s="633"/>
      <c r="AJ3357" s="2228"/>
      <c r="AK3357" s="1828"/>
      <c r="AL3357" s="1828"/>
      <c r="AM3357" s="1389"/>
      <c r="AN3357" s="1792"/>
    </row>
    <row r="3358" spans="1:40" ht="60" x14ac:dyDescent="0.25">
      <c r="A3358" s="52">
        <v>1</v>
      </c>
      <c r="B3358" s="2038" t="s">
        <v>431</v>
      </c>
      <c r="C3358" s="2469"/>
      <c r="D3358" s="365"/>
      <c r="E3358" s="385">
        <v>5000</v>
      </c>
      <c r="F3358" s="385">
        <f t="shared" si="3702"/>
        <v>5000</v>
      </c>
      <c r="G3358" s="385">
        <v>7</v>
      </c>
      <c r="H3358" s="383">
        <f t="shared" si="3699"/>
        <v>0.13999999999999999</v>
      </c>
      <c r="I3358" s="106"/>
      <c r="J3358" s="106"/>
      <c r="K3358" s="408"/>
      <c r="L3358" s="408"/>
      <c r="M3358" s="408"/>
      <c r="N3358" s="408"/>
      <c r="O3358" s="408"/>
      <c r="P3358" s="408"/>
      <c r="Q3358" s="633"/>
      <c r="R3358" s="633"/>
      <c r="S3358" s="633"/>
      <c r="T3358" s="633"/>
      <c r="U3358" s="633"/>
      <c r="V3358" s="633"/>
      <c r="W3358" s="633"/>
      <c r="X3358" s="633"/>
      <c r="Y3358" s="633"/>
      <c r="Z3358" s="633"/>
      <c r="AA3358" s="633"/>
      <c r="AB3358" s="633"/>
      <c r="AC3358" s="2172"/>
      <c r="AD3358" s="633"/>
      <c r="AE3358" s="3434"/>
      <c r="AF3358" s="633"/>
      <c r="AG3358" s="633"/>
      <c r="AH3358" s="633"/>
      <c r="AI3358" s="633"/>
      <c r="AJ3358" s="2228"/>
      <c r="AK3358" s="1828"/>
      <c r="AL3358" s="1828"/>
      <c r="AM3358" s="1389"/>
      <c r="AN3358" s="1792"/>
    </row>
    <row r="3359" spans="1:40" ht="45" x14ac:dyDescent="0.25">
      <c r="A3359" s="52">
        <v>1</v>
      </c>
      <c r="B3359" s="2038" t="s">
        <v>447</v>
      </c>
      <c r="C3359" s="2469"/>
      <c r="D3359" s="365"/>
      <c r="E3359" s="385">
        <f>500+5000</f>
        <v>5500</v>
      </c>
      <c r="F3359" s="385">
        <f t="shared" si="3702"/>
        <v>5500</v>
      </c>
      <c r="G3359" s="385">
        <v>624</v>
      </c>
      <c r="H3359" s="383">
        <f t="shared" si="3699"/>
        <v>11.345454545454546</v>
      </c>
      <c r="I3359" s="106"/>
      <c r="J3359" s="106"/>
      <c r="K3359" s="408"/>
      <c r="L3359" s="408"/>
      <c r="M3359" s="408"/>
      <c r="N3359" s="408"/>
      <c r="O3359" s="408"/>
      <c r="P3359" s="408"/>
      <c r="Q3359" s="633"/>
      <c r="R3359" s="633"/>
      <c r="S3359" s="633"/>
      <c r="T3359" s="633"/>
      <c r="U3359" s="633"/>
      <c r="V3359" s="633"/>
      <c r="W3359" s="633"/>
      <c r="X3359" s="633"/>
      <c r="Y3359" s="633"/>
      <c r="Z3359" s="633"/>
      <c r="AA3359" s="633"/>
      <c r="AB3359" s="633"/>
      <c r="AC3359" s="2172"/>
      <c r="AD3359" s="633"/>
      <c r="AE3359" s="3434"/>
      <c r="AF3359" s="633"/>
      <c r="AG3359" s="633"/>
      <c r="AH3359" s="633"/>
      <c r="AI3359" s="633"/>
      <c r="AJ3359" s="2228"/>
      <c r="AK3359" s="1828"/>
      <c r="AL3359" s="1828"/>
      <c r="AM3359" s="1389"/>
      <c r="AN3359" s="1792"/>
    </row>
    <row r="3360" spans="1:40" x14ac:dyDescent="0.25">
      <c r="A3360" s="52">
        <v>1</v>
      </c>
      <c r="B3360" s="1915" t="s">
        <v>136</v>
      </c>
      <c r="C3360" s="2469"/>
      <c r="D3360" s="365"/>
      <c r="E3360" s="348">
        <f>E3361+E3362</f>
        <v>90718.872340425529</v>
      </c>
      <c r="F3360" s="348">
        <f t="shared" ref="F3360" si="3703">F3361+F3362</f>
        <v>90718.872340425529</v>
      </c>
      <c r="G3360" s="348">
        <f t="shared" ref="G3360" si="3704">G3361+G3362</f>
        <v>69297.627659574471</v>
      </c>
      <c r="H3360" s="408">
        <f t="shared" si="3699"/>
        <v>76.387223376777499</v>
      </c>
      <c r="I3360" s="106"/>
      <c r="J3360" s="106"/>
      <c r="K3360" s="408"/>
      <c r="L3360" s="408"/>
      <c r="M3360" s="408"/>
      <c r="N3360" s="408"/>
      <c r="O3360" s="408"/>
      <c r="P3360" s="408"/>
      <c r="Q3360" s="633"/>
      <c r="R3360" s="633"/>
      <c r="S3360" s="633"/>
      <c r="T3360" s="633"/>
      <c r="U3360" s="633"/>
      <c r="V3360" s="633"/>
      <c r="W3360" s="633"/>
      <c r="X3360" s="633"/>
      <c r="Y3360" s="633"/>
      <c r="Z3360" s="633"/>
      <c r="AA3360" s="633"/>
      <c r="AB3360" s="633"/>
      <c r="AC3360" s="2172"/>
      <c r="AD3360" s="633"/>
      <c r="AE3360" s="3434"/>
      <c r="AF3360" s="633"/>
      <c r="AG3360" s="633"/>
      <c r="AH3360" s="633"/>
      <c r="AI3360" s="633"/>
      <c r="AJ3360" s="2228"/>
      <c r="AK3360" s="1828"/>
      <c r="AL3360" s="1828"/>
      <c r="AM3360" s="1389"/>
      <c r="AN3360" s="1792"/>
    </row>
    <row r="3361" spans="1:40" x14ac:dyDescent="0.25">
      <c r="A3361" s="52">
        <v>1</v>
      </c>
      <c r="B3361" s="1054" t="s">
        <v>316</v>
      </c>
      <c r="C3361" s="2469"/>
      <c r="D3361" s="365"/>
      <c r="E3361" s="385">
        <v>76921</v>
      </c>
      <c r="F3361" s="385">
        <f t="shared" ref="F3361" si="3705">ROUND(E3361/12*$B$4,0)</f>
        <v>76921</v>
      </c>
      <c r="G3361" s="385">
        <v>59573</v>
      </c>
      <c r="H3361" s="383">
        <f t="shared" si="3699"/>
        <v>77.446991068758848</v>
      </c>
      <c r="I3361" s="106"/>
      <c r="J3361" s="106"/>
      <c r="K3361" s="408"/>
      <c r="L3361" s="408"/>
      <c r="M3361" s="408"/>
      <c r="N3361" s="408"/>
      <c r="O3361" s="408"/>
      <c r="P3361" s="408"/>
      <c r="Q3361" s="633"/>
      <c r="R3361" s="633"/>
      <c r="S3361" s="633"/>
      <c r="T3361" s="633"/>
      <c r="U3361" s="633"/>
      <c r="V3361" s="633"/>
      <c r="W3361" s="633"/>
      <c r="X3361" s="633"/>
      <c r="Y3361" s="633"/>
      <c r="Z3361" s="633"/>
      <c r="AA3361" s="633"/>
      <c r="AB3361" s="633"/>
      <c r="AC3361" s="2172"/>
      <c r="AD3361" s="633"/>
      <c r="AE3361" s="3434"/>
      <c r="AF3361" s="633"/>
      <c r="AG3361" s="633"/>
      <c r="AH3361" s="633"/>
      <c r="AI3361" s="633"/>
      <c r="AJ3361" s="2228"/>
      <c r="AK3361" s="1828"/>
      <c r="AL3361" s="1828"/>
      <c r="AM3361" s="1389"/>
      <c r="AN3361" s="1792"/>
    </row>
    <row r="3362" spans="1:40" x14ac:dyDescent="0.25">
      <c r="A3362" s="52">
        <v>1</v>
      </c>
      <c r="B3362" s="1054" t="s">
        <v>433</v>
      </c>
      <c r="C3362" s="2469"/>
      <c r="D3362" s="365"/>
      <c r="E3362" s="385">
        <f>E3363/9.4</f>
        <v>13797.872340425531</v>
      </c>
      <c r="F3362" s="385">
        <f t="shared" ref="F3362" si="3706">F3363/9.4</f>
        <v>13797.872340425531</v>
      </c>
      <c r="G3362" s="385">
        <f t="shared" ref="G3362" si="3707">G3363/9.4</f>
        <v>9724.6276595744675</v>
      </c>
      <c r="H3362" s="383">
        <f t="shared" si="3699"/>
        <v>70.479182729375495</v>
      </c>
      <c r="I3362" s="106"/>
      <c r="J3362" s="106"/>
      <c r="K3362" s="408"/>
      <c r="L3362" s="408"/>
      <c r="M3362" s="408"/>
      <c r="N3362" s="408"/>
      <c r="O3362" s="408"/>
      <c r="P3362" s="408"/>
      <c r="Q3362" s="633"/>
      <c r="R3362" s="633"/>
      <c r="S3362" s="633"/>
      <c r="T3362" s="633"/>
      <c r="U3362" s="633"/>
      <c r="V3362" s="633"/>
      <c r="W3362" s="633"/>
      <c r="X3362" s="633"/>
      <c r="Y3362" s="633"/>
      <c r="Z3362" s="633"/>
      <c r="AA3362" s="633"/>
      <c r="AB3362" s="633"/>
      <c r="AC3362" s="2172"/>
      <c r="AD3362" s="633"/>
      <c r="AE3362" s="3434"/>
      <c r="AF3362" s="633"/>
      <c r="AG3362" s="633"/>
      <c r="AH3362" s="633"/>
      <c r="AI3362" s="633"/>
      <c r="AJ3362" s="2228"/>
      <c r="AK3362" s="1828"/>
      <c r="AL3362" s="1828"/>
      <c r="AM3362" s="1389"/>
      <c r="AN3362" s="1792"/>
    </row>
    <row r="3363" spans="1:40" x14ac:dyDescent="0.25">
      <c r="A3363" s="52">
        <v>1</v>
      </c>
      <c r="B3363" s="2700" t="s">
        <v>451</v>
      </c>
      <c r="C3363" s="2469"/>
      <c r="D3363" s="365"/>
      <c r="E3363" s="385">
        <v>129700</v>
      </c>
      <c r="F3363" s="385">
        <f t="shared" ref="F3363" si="3708">ROUND(E3363/12*$B$4,0)</f>
        <v>129700</v>
      </c>
      <c r="G3363" s="385">
        <v>91411.5</v>
      </c>
      <c r="H3363" s="383">
        <f t="shared" si="3699"/>
        <v>70.479182729375481</v>
      </c>
      <c r="I3363" s="106"/>
      <c r="J3363" s="106"/>
      <c r="K3363" s="408"/>
      <c r="L3363" s="408"/>
      <c r="M3363" s="408"/>
      <c r="N3363" s="408"/>
      <c r="O3363" s="408"/>
      <c r="P3363" s="408"/>
      <c r="Q3363" s="633"/>
      <c r="R3363" s="633"/>
      <c r="S3363" s="633"/>
      <c r="T3363" s="633"/>
      <c r="U3363" s="633"/>
      <c r="V3363" s="633"/>
      <c r="W3363" s="633"/>
      <c r="X3363" s="633"/>
      <c r="Y3363" s="633"/>
      <c r="Z3363" s="633"/>
      <c r="AA3363" s="633"/>
      <c r="AB3363" s="633"/>
      <c r="AC3363" s="2172"/>
      <c r="AD3363" s="633"/>
      <c r="AE3363" s="3434"/>
      <c r="AF3363" s="633"/>
      <c r="AG3363" s="633"/>
      <c r="AH3363" s="633"/>
      <c r="AI3363" s="633"/>
      <c r="AJ3363" s="2228"/>
      <c r="AK3363" s="1828"/>
      <c r="AL3363" s="1828"/>
      <c r="AM3363" s="1389"/>
      <c r="AN3363" s="1792"/>
    </row>
    <row r="3364" spans="1:40" x14ac:dyDescent="0.25">
      <c r="A3364" s="52">
        <v>1</v>
      </c>
      <c r="B3364" s="2681" t="s">
        <v>261</v>
      </c>
      <c r="C3364" s="2469"/>
      <c r="D3364" s="365"/>
      <c r="E3364" s="385"/>
      <c r="F3364" s="385"/>
      <c r="G3364" s="385"/>
      <c r="H3364" s="383"/>
      <c r="I3364" s="106"/>
      <c r="J3364" s="106"/>
      <c r="K3364" s="408"/>
      <c r="L3364" s="408"/>
      <c r="M3364" s="408"/>
      <c r="N3364" s="408"/>
      <c r="O3364" s="408"/>
      <c r="P3364" s="408"/>
      <c r="Q3364" s="633">
        <v>5797.0079999999998</v>
      </c>
      <c r="R3364" s="633">
        <v>5797.0079999999998</v>
      </c>
      <c r="S3364" s="633">
        <v>5797.0079999999998</v>
      </c>
      <c r="T3364" s="633">
        <v>1449.252</v>
      </c>
      <c r="U3364" s="633">
        <v>1449.252</v>
      </c>
      <c r="V3364" s="633">
        <v>1449.252</v>
      </c>
      <c r="W3364" s="633">
        <v>1449.252</v>
      </c>
      <c r="X3364" s="633">
        <v>1449.252</v>
      </c>
      <c r="Y3364" s="633">
        <v>3381.5880000000002</v>
      </c>
      <c r="Z3364" s="633">
        <v>3220.56</v>
      </c>
      <c r="AA3364" s="633">
        <v>2254.3919999999998</v>
      </c>
      <c r="AB3364" s="633">
        <v>2254.3919999999998</v>
      </c>
      <c r="AC3364" s="889">
        <f t="shared" ref="AC3364" si="3709">AB3364</f>
        <v>2254.3919999999998</v>
      </c>
      <c r="AD3364" s="633">
        <f>AJ3364-AI3364-AF3364</f>
        <v>2621.0526200000086</v>
      </c>
      <c r="AE3364" s="3434"/>
      <c r="AF3364" s="633"/>
      <c r="AG3364" s="633">
        <f>AD3364-AC3364</f>
        <v>366.66062000000875</v>
      </c>
      <c r="AH3364" s="633">
        <v>0</v>
      </c>
      <c r="AI3364" s="633">
        <v>-18.455179999999991</v>
      </c>
      <c r="AJ3364" s="2228">
        <v>2602.5974400000086</v>
      </c>
      <c r="AK3364" s="1828"/>
      <c r="AL3364" s="1828"/>
      <c r="AM3364" s="1389"/>
      <c r="AN3364" s="1792"/>
    </row>
    <row r="3365" spans="1:40" ht="30" x14ac:dyDescent="0.25">
      <c r="A3365" s="52">
        <v>1</v>
      </c>
      <c r="B3365" s="2683" t="s">
        <v>423</v>
      </c>
      <c r="C3365" s="2469"/>
      <c r="D3365" s="365"/>
      <c r="E3365" s="385"/>
      <c r="F3365" s="385"/>
      <c r="G3365" s="385"/>
      <c r="H3365" s="383"/>
      <c r="I3365" s="106"/>
      <c r="J3365" s="106"/>
      <c r="K3365" s="408"/>
      <c r="L3365" s="408"/>
      <c r="M3365" s="408"/>
      <c r="N3365" s="408"/>
      <c r="O3365" s="408"/>
      <c r="P3365" s="408"/>
      <c r="Q3365" s="633"/>
      <c r="R3365" s="633"/>
      <c r="S3365" s="633"/>
      <c r="T3365" s="633"/>
      <c r="U3365" s="633"/>
      <c r="V3365" s="633"/>
      <c r="W3365" s="633"/>
      <c r="X3365" s="633"/>
      <c r="Y3365" s="633"/>
      <c r="Z3365" s="633"/>
      <c r="AA3365" s="633"/>
      <c r="AB3365" s="633"/>
      <c r="AC3365" s="2172"/>
      <c r="AD3365" s="633"/>
      <c r="AE3365" s="3434"/>
      <c r="AF3365" s="633"/>
      <c r="AG3365" s="633"/>
      <c r="AH3365" s="633"/>
      <c r="AI3365" s="633"/>
      <c r="AJ3365" s="2228"/>
      <c r="AK3365" s="1828"/>
      <c r="AL3365" s="1828"/>
      <c r="AM3365" s="1389"/>
      <c r="AN3365" s="1792"/>
    </row>
    <row r="3366" spans="1:40" ht="47.25" x14ac:dyDescent="0.25">
      <c r="A3366" s="52">
        <v>1</v>
      </c>
      <c r="B3366" s="2730" t="s">
        <v>435</v>
      </c>
      <c r="C3366" s="2469"/>
      <c r="D3366" s="365"/>
      <c r="E3366" s="385">
        <f>E3367+E3372</f>
        <v>14721</v>
      </c>
      <c r="F3366" s="385">
        <f t="shared" ref="F3366" si="3710">F3367+F3372</f>
        <v>14721</v>
      </c>
      <c r="G3366" s="385">
        <f t="shared" ref="G3366" si="3711">G3367+G3372</f>
        <v>15155</v>
      </c>
      <c r="H3366" s="383">
        <f>G3366/F3366*100</f>
        <v>102.94816928197812</v>
      </c>
      <c r="I3366" s="106"/>
      <c r="J3366" s="106"/>
      <c r="K3366" s="408"/>
      <c r="L3366" s="408"/>
      <c r="M3366" s="408"/>
      <c r="N3366" s="408"/>
      <c r="O3366" s="408"/>
      <c r="P3366" s="408"/>
      <c r="Q3366" s="633">
        <v>86284.861849999987</v>
      </c>
      <c r="R3366" s="633">
        <v>86284.861849999987</v>
      </c>
      <c r="S3366" s="633">
        <v>86284.861849999987</v>
      </c>
      <c r="T3366" s="633">
        <v>21571.215462499997</v>
      </c>
      <c r="U3366" s="633">
        <v>21571.215462499997</v>
      </c>
      <c r="V3366" s="633">
        <v>21571.215462499997</v>
      </c>
      <c r="W3366" s="633">
        <v>21571.215462499997</v>
      </c>
      <c r="X3366" s="633">
        <v>21571.215462499997</v>
      </c>
      <c r="Y3366" s="633">
        <v>50332.836079166671</v>
      </c>
      <c r="Z3366" s="633">
        <v>48002.50202</v>
      </c>
      <c r="AA3366" s="633">
        <v>34801.100120000003</v>
      </c>
      <c r="AB3366" s="633">
        <v>34801.100120000003</v>
      </c>
      <c r="AC3366" s="889">
        <f t="shared" ref="AC3366" si="3712">AB3366</f>
        <v>34801.100120000003</v>
      </c>
      <c r="AD3366" s="633">
        <f>AJ3366-AI3366-AF3366</f>
        <v>35533.758739999997</v>
      </c>
      <c r="AE3366" s="3434"/>
      <c r="AF3366" s="633"/>
      <c r="AG3366" s="633">
        <f>AD3366-AC3366</f>
        <v>732.6586199999947</v>
      </c>
      <c r="AH3366" s="633">
        <v>-1.37063</v>
      </c>
      <c r="AI3366" s="633">
        <v>-144.18743000000001</v>
      </c>
      <c r="AJ3366" s="2228">
        <v>35389.571309999999</v>
      </c>
      <c r="AK3366" s="1828"/>
      <c r="AL3366" s="1828"/>
      <c r="AM3366" s="1389"/>
      <c r="AN3366" s="1792"/>
    </row>
    <row r="3367" spans="1:40" ht="30" x14ac:dyDescent="0.25">
      <c r="A3367" s="52">
        <v>1</v>
      </c>
      <c r="B3367" s="2683" t="s">
        <v>436</v>
      </c>
      <c r="C3367" s="2469"/>
      <c r="D3367" s="365"/>
      <c r="E3367" s="385">
        <f>SUM(E3368:E3371)</f>
        <v>4823</v>
      </c>
      <c r="F3367" s="385">
        <f t="shared" ref="F3367" si="3713">SUM(F3368:F3371)</f>
        <v>4823</v>
      </c>
      <c r="G3367" s="385">
        <f t="shared" ref="G3367" si="3714">SUM(G3368:G3371)</f>
        <v>4973</v>
      </c>
      <c r="H3367" s="383">
        <f>G3367/F3367*100</f>
        <v>103.11009744972009</v>
      </c>
      <c r="I3367" s="106"/>
      <c r="J3367" s="106"/>
      <c r="K3367" s="408"/>
      <c r="L3367" s="408"/>
      <c r="M3367" s="408"/>
      <c r="N3367" s="408"/>
      <c r="O3367" s="408"/>
      <c r="P3367" s="408"/>
      <c r="Q3367" s="633"/>
      <c r="R3367" s="633"/>
      <c r="S3367" s="633"/>
      <c r="T3367" s="633"/>
      <c r="U3367" s="633"/>
      <c r="V3367" s="633"/>
      <c r="W3367" s="633"/>
      <c r="X3367" s="633"/>
      <c r="Y3367" s="633"/>
      <c r="Z3367" s="633"/>
      <c r="AA3367" s="633"/>
      <c r="AB3367" s="633"/>
      <c r="AC3367" s="2172"/>
      <c r="AD3367" s="633"/>
      <c r="AE3367" s="3434"/>
      <c r="AF3367" s="633"/>
      <c r="AG3367" s="633"/>
      <c r="AH3367" s="633"/>
      <c r="AI3367" s="633"/>
      <c r="AJ3367" s="2228"/>
      <c r="AK3367" s="1828"/>
      <c r="AL3367" s="1828"/>
      <c r="AM3367" s="1389"/>
      <c r="AN3367" s="1792"/>
    </row>
    <row r="3368" spans="1:40" ht="30" x14ac:dyDescent="0.25">
      <c r="A3368" s="52">
        <v>1</v>
      </c>
      <c r="B3368" s="2038" t="s">
        <v>437</v>
      </c>
      <c r="C3368" s="2469"/>
      <c r="D3368" s="365"/>
      <c r="E3368" s="385">
        <v>4689</v>
      </c>
      <c r="F3368" s="3168">
        <f>E3368</f>
        <v>4689</v>
      </c>
      <c r="G3368" s="385">
        <v>4850</v>
      </c>
      <c r="H3368" s="383">
        <f>G3368/F3368*100</f>
        <v>103.43356792493068</v>
      </c>
      <c r="I3368" s="106"/>
      <c r="J3368" s="106"/>
      <c r="K3368" s="408"/>
      <c r="L3368" s="408"/>
      <c r="M3368" s="408"/>
      <c r="N3368" s="408"/>
      <c r="O3368" s="408"/>
      <c r="P3368" s="408"/>
      <c r="Q3368" s="633"/>
      <c r="R3368" s="633"/>
      <c r="S3368" s="633"/>
      <c r="T3368" s="633"/>
      <c r="U3368" s="633"/>
      <c r="V3368" s="633"/>
      <c r="W3368" s="633"/>
      <c r="X3368" s="633"/>
      <c r="Y3368" s="633"/>
      <c r="Z3368" s="633"/>
      <c r="AA3368" s="633"/>
      <c r="AB3368" s="633"/>
      <c r="AC3368" s="2172"/>
      <c r="AD3368" s="633"/>
      <c r="AE3368" s="3434"/>
      <c r="AF3368" s="633"/>
      <c r="AG3368" s="633"/>
      <c r="AH3368" s="633"/>
      <c r="AI3368" s="633"/>
      <c r="AJ3368" s="2228"/>
      <c r="AK3368" s="1828"/>
      <c r="AL3368" s="1828"/>
      <c r="AM3368" s="1389"/>
      <c r="AN3368" s="1792"/>
    </row>
    <row r="3369" spans="1:40" ht="45" x14ac:dyDescent="0.25">
      <c r="A3369" s="52">
        <v>1</v>
      </c>
      <c r="B3369" s="2038" t="s">
        <v>438</v>
      </c>
      <c r="C3369" s="2469"/>
      <c r="D3369" s="365"/>
      <c r="E3369" s="385"/>
      <c r="F3369" s="385"/>
      <c r="G3369" s="385"/>
      <c r="H3369" s="383"/>
      <c r="I3369" s="106"/>
      <c r="J3369" s="106"/>
      <c r="K3369" s="408"/>
      <c r="L3369" s="408"/>
      <c r="M3369" s="408"/>
      <c r="N3369" s="408"/>
      <c r="O3369" s="408"/>
      <c r="P3369" s="408"/>
      <c r="Q3369" s="633"/>
      <c r="R3369" s="633"/>
      <c r="S3369" s="633"/>
      <c r="T3369" s="633"/>
      <c r="U3369" s="633"/>
      <c r="V3369" s="633"/>
      <c r="W3369" s="633"/>
      <c r="X3369" s="633"/>
      <c r="Y3369" s="633"/>
      <c r="Z3369" s="633"/>
      <c r="AA3369" s="633"/>
      <c r="AB3369" s="633"/>
      <c r="AC3369" s="2172"/>
      <c r="AD3369" s="633"/>
      <c r="AE3369" s="3434"/>
      <c r="AF3369" s="633"/>
      <c r="AG3369" s="633"/>
      <c r="AH3369" s="633"/>
      <c r="AI3369" s="633"/>
      <c r="AJ3369" s="2228"/>
      <c r="AK3369" s="1828"/>
      <c r="AL3369" s="1828"/>
      <c r="AM3369" s="1389"/>
      <c r="AN3369" s="1792"/>
    </row>
    <row r="3370" spans="1:40" ht="30" x14ac:dyDescent="0.25">
      <c r="A3370" s="52">
        <v>1</v>
      </c>
      <c r="B3370" s="2038" t="s">
        <v>439</v>
      </c>
      <c r="C3370" s="2469"/>
      <c r="D3370" s="365"/>
      <c r="E3370" s="385">
        <v>18</v>
      </c>
      <c r="F3370" s="3168">
        <f>E3370</f>
        <v>18</v>
      </c>
      <c r="G3370" s="385">
        <v>43</v>
      </c>
      <c r="H3370" s="383">
        <f>G3370/F3370*100</f>
        <v>238.88888888888889</v>
      </c>
      <c r="I3370" s="106"/>
      <c r="J3370" s="106"/>
      <c r="K3370" s="408"/>
      <c r="L3370" s="408"/>
      <c r="M3370" s="408"/>
      <c r="N3370" s="408"/>
      <c r="O3370" s="408"/>
      <c r="P3370" s="408"/>
      <c r="Q3370" s="633"/>
      <c r="R3370" s="633"/>
      <c r="S3370" s="633"/>
      <c r="T3370" s="633"/>
      <c r="U3370" s="633"/>
      <c r="V3370" s="633"/>
      <c r="W3370" s="633"/>
      <c r="X3370" s="633"/>
      <c r="Y3370" s="633"/>
      <c r="Z3370" s="633"/>
      <c r="AA3370" s="633"/>
      <c r="AB3370" s="633"/>
      <c r="AC3370" s="2172"/>
      <c r="AD3370" s="633"/>
      <c r="AE3370" s="3434"/>
      <c r="AF3370" s="633"/>
      <c r="AG3370" s="633"/>
      <c r="AH3370" s="633"/>
      <c r="AI3370" s="633"/>
      <c r="AJ3370" s="2228"/>
      <c r="AK3370" s="1828"/>
      <c r="AL3370" s="1828"/>
      <c r="AM3370" s="1389"/>
      <c r="AN3370" s="1792"/>
    </row>
    <row r="3371" spans="1:40" ht="30" x14ac:dyDescent="0.25">
      <c r="A3371" s="52">
        <v>1</v>
      </c>
      <c r="B3371" s="2038" t="s">
        <v>440</v>
      </c>
      <c r="C3371" s="2469"/>
      <c r="D3371" s="365"/>
      <c r="E3371" s="385">
        <v>116</v>
      </c>
      <c r="F3371" s="3168">
        <f>E3371</f>
        <v>116</v>
      </c>
      <c r="G3371" s="385">
        <v>80</v>
      </c>
      <c r="H3371" s="383">
        <f>G3371/F3371*100</f>
        <v>68.965517241379317</v>
      </c>
      <c r="I3371" s="106"/>
      <c r="J3371" s="106"/>
      <c r="K3371" s="408"/>
      <c r="L3371" s="408"/>
      <c r="M3371" s="408"/>
      <c r="N3371" s="408"/>
      <c r="O3371" s="408"/>
      <c r="P3371" s="408"/>
      <c r="Q3371" s="633"/>
      <c r="R3371" s="633"/>
      <c r="S3371" s="633"/>
      <c r="T3371" s="633"/>
      <c r="U3371" s="633"/>
      <c r="V3371" s="633"/>
      <c r="W3371" s="633"/>
      <c r="X3371" s="633"/>
      <c r="Y3371" s="633"/>
      <c r="Z3371" s="633"/>
      <c r="AA3371" s="633"/>
      <c r="AB3371" s="633"/>
      <c r="AC3371" s="2172"/>
      <c r="AD3371" s="633"/>
      <c r="AE3371" s="3434"/>
      <c r="AF3371" s="633"/>
      <c r="AG3371" s="633"/>
      <c r="AH3371" s="633"/>
      <c r="AI3371" s="633"/>
      <c r="AJ3371" s="2228"/>
      <c r="AK3371" s="1828"/>
      <c r="AL3371" s="1828"/>
      <c r="AM3371" s="1389"/>
      <c r="AN3371" s="1792"/>
    </row>
    <row r="3372" spans="1:40" ht="45" x14ac:dyDescent="0.25">
      <c r="A3372" s="52">
        <v>1</v>
      </c>
      <c r="B3372" s="2683" t="s">
        <v>441</v>
      </c>
      <c r="C3372" s="2469"/>
      <c r="D3372" s="365"/>
      <c r="E3372" s="385">
        <f>SUM(E3373:E3376)</f>
        <v>9898</v>
      </c>
      <c r="F3372" s="385">
        <f t="shared" ref="F3372" si="3715">SUM(F3373:F3376)</f>
        <v>9898</v>
      </c>
      <c r="G3372" s="385">
        <f>G3373+G3375+G3376</f>
        <v>10182</v>
      </c>
      <c r="H3372" s="383">
        <f>G3372/F3372*100</f>
        <v>102.86926651848857</v>
      </c>
      <c r="I3372" s="106"/>
      <c r="J3372" s="106"/>
      <c r="K3372" s="408"/>
      <c r="L3372" s="408"/>
      <c r="M3372" s="408"/>
      <c r="N3372" s="408"/>
      <c r="O3372" s="408"/>
      <c r="P3372" s="408"/>
      <c r="Q3372" s="633"/>
      <c r="R3372" s="633"/>
      <c r="S3372" s="633"/>
      <c r="T3372" s="633"/>
      <c r="U3372" s="633"/>
      <c r="V3372" s="633"/>
      <c r="W3372" s="633"/>
      <c r="X3372" s="633"/>
      <c r="Y3372" s="633"/>
      <c r="Z3372" s="633"/>
      <c r="AA3372" s="633"/>
      <c r="AB3372" s="633"/>
      <c r="AC3372" s="2172"/>
      <c r="AD3372" s="633"/>
      <c r="AE3372" s="3434"/>
      <c r="AF3372" s="633"/>
      <c r="AG3372" s="633"/>
      <c r="AH3372" s="633"/>
      <c r="AI3372" s="633"/>
      <c r="AJ3372" s="2228"/>
      <c r="AK3372" s="1828"/>
      <c r="AL3372" s="1828"/>
      <c r="AM3372" s="1389"/>
      <c r="AN3372" s="1792"/>
    </row>
    <row r="3373" spans="1:40" ht="30" x14ac:dyDescent="0.25">
      <c r="A3373" s="52">
        <v>1</v>
      </c>
      <c r="B3373" s="2038" t="s">
        <v>442</v>
      </c>
      <c r="C3373" s="2469"/>
      <c r="D3373" s="365"/>
      <c r="E3373" s="385">
        <v>1709</v>
      </c>
      <c r="F3373" s="3168">
        <f>E3373</f>
        <v>1709</v>
      </c>
      <c r="G3373" s="385">
        <v>2549</v>
      </c>
      <c r="H3373" s="383">
        <f>G3373/F3373*100</f>
        <v>149.15155061439438</v>
      </c>
      <c r="I3373" s="106"/>
      <c r="J3373" s="106"/>
      <c r="K3373" s="408"/>
      <c r="L3373" s="408"/>
      <c r="M3373" s="408"/>
      <c r="N3373" s="408"/>
      <c r="O3373" s="408"/>
      <c r="P3373" s="408"/>
      <c r="Q3373" s="633"/>
      <c r="R3373" s="633"/>
      <c r="S3373" s="633"/>
      <c r="T3373" s="633"/>
      <c r="U3373" s="633"/>
      <c r="V3373" s="633"/>
      <c r="W3373" s="633"/>
      <c r="X3373" s="633"/>
      <c r="Y3373" s="633"/>
      <c r="Z3373" s="633"/>
      <c r="AA3373" s="633"/>
      <c r="AB3373" s="633"/>
      <c r="AC3373" s="2172"/>
      <c r="AD3373" s="633"/>
      <c r="AE3373" s="3434"/>
      <c r="AF3373" s="633"/>
      <c r="AG3373" s="633"/>
      <c r="AH3373" s="633"/>
      <c r="AI3373" s="633"/>
      <c r="AJ3373" s="2228"/>
      <c r="AK3373" s="1828"/>
      <c r="AL3373" s="1828"/>
      <c r="AM3373" s="1389"/>
      <c r="AN3373" s="1792"/>
    </row>
    <row r="3374" spans="1:40" ht="30" x14ac:dyDescent="0.25">
      <c r="A3374" s="52">
        <v>1</v>
      </c>
      <c r="B3374" s="2038" t="s">
        <v>515</v>
      </c>
      <c r="C3374" s="2469"/>
      <c r="D3374" s="365"/>
      <c r="E3374" s="385"/>
      <c r="F3374" s="385"/>
      <c r="G3374" s="385"/>
      <c r="H3374" s="383"/>
      <c r="I3374" s="106"/>
      <c r="J3374" s="106"/>
      <c r="K3374" s="408"/>
      <c r="L3374" s="408"/>
      <c r="M3374" s="408"/>
      <c r="N3374" s="408"/>
      <c r="O3374" s="408"/>
      <c r="P3374" s="408"/>
      <c r="Q3374" s="633"/>
      <c r="R3374" s="633"/>
      <c r="S3374" s="633"/>
      <c r="T3374" s="633"/>
      <c r="U3374" s="633"/>
      <c r="V3374" s="633"/>
      <c r="W3374" s="633"/>
      <c r="X3374" s="633"/>
      <c r="Y3374" s="633"/>
      <c r="Z3374" s="633"/>
      <c r="AA3374" s="633"/>
      <c r="AB3374" s="633"/>
      <c r="AC3374" s="2172"/>
      <c r="AD3374" s="633"/>
      <c r="AE3374" s="3434"/>
      <c r="AF3374" s="633"/>
      <c r="AG3374" s="633"/>
      <c r="AH3374" s="633"/>
      <c r="AI3374" s="633"/>
      <c r="AJ3374" s="2228"/>
      <c r="AK3374" s="1828"/>
      <c r="AL3374" s="1828"/>
      <c r="AM3374" s="1389"/>
      <c r="AN3374" s="1792"/>
    </row>
    <row r="3375" spans="1:40" ht="60" x14ac:dyDescent="0.25">
      <c r="A3375" s="52">
        <v>1</v>
      </c>
      <c r="B3375" s="2038" t="s">
        <v>443</v>
      </c>
      <c r="C3375" s="2469"/>
      <c r="D3375" s="365"/>
      <c r="E3375" s="385">
        <v>5253</v>
      </c>
      <c r="F3375" s="3168">
        <f>E3375</f>
        <v>5253</v>
      </c>
      <c r="G3375" s="385">
        <v>4998</v>
      </c>
      <c r="H3375" s="383">
        <f>G3375/F3375*100</f>
        <v>95.145631067961162</v>
      </c>
      <c r="I3375" s="106"/>
      <c r="J3375" s="106"/>
      <c r="K3375" s="408"/>
      <c r="L3375" s="408"/>
      <c r="M3375" s="408"/>
      <c r="N3375" s="408"/>
      <c r="O3375" s="408"/>
      <c r="P3375" s="408"/>
      <c r="Q3375" s="633"/>
      <c r="R3375" s="633"/>
      <c r="S3375" s="633"/>
      <c r="T3375" s="633"/>
      <c r="U3375" s="633"/>
      <c r="V3375" s="633"/>
      <c r="W3375" s="633"/>
      <c r="X3375" s="633"/>
      <c r="Y3375" s="633"/>
      <c r="Z3375" s="633"/>
      <c r="AA3375" s="633"/>
      <c r="AB3375" s="633"/>
      <c r="AC3375" s="2172"/>
      <c r="AD3375" s="633"/>
      <c r="AE3375" s="3434"/>
      <c r="AF3375" s="633"/>
      <c r="AG3375" s="633"/>
      <c r="AH3375" s="633"/>
      <c r="AI3375" s="633"/>
      <c r="AJ3375" s="2228"/>
      <c r="AK3375" s="1828"/>
      <c r="AL3375" s="1828"/>
      <c r="AM3375" s="1389"/>
      <c r="AN3375" s="1792"/>
    </row>
    <row r="3376" spans="1:40" ht="45" x14ac:dyDescent="0.25">
      <c r="A3376" s="52">
        <v>1</v>
      </c>
      <c r="B3376" s="2038" t="s">
        <v>444</v>
      </c>
      <c r="C3376" s="2469"/>
      <c r="D3376" s="365"/>
      <c r="E3376" s="385">
        <v>2936</v>
      </c>
      <c r="F3376" s="3168">
        <f>E3376</f>
        <v>2936</v>
      </c>
      <c r="G3376" s="385">
        <v>2635</v>
      </c>
      <c r="H3376" s="383">
        <f>G3376/F3376*100</f>
        <v>89.747956403269754</v>
      </c>
      <c r="I3376" s="106"/>
      <c r="J3376" s="106"/>
      <c r="K3376" s="408"/>
      <c r="L3376" s="408"/>
      <c r="M3376" s="408"/>
      <c r="N3376" s="408"/>
      <c r="O3376" s="408"/>
      <c r="P3376" s="408"/>
      <c r="Q3376" s="633"/>
      <c r="R3376" s="633"/>
      <c r="S3376" s="633"/>
      <c r="T3376" s="633"/>
      <c r="U3376" s="633"/>
      <c r="V3376" s="633"/>
      <c r="W3376" s="633"/>
      <c r="X3376" s="633"/>
      <c r="Y3376" s="633"/>
      <c r="Z3376" s="633"/>
      <c r="AA3376" s="633"/>
      <c r="AB3376" s="633"/>
      <c r="AC3376" s="2172"/>
      <c r="AD3376" s="633"/>
      <c r="AE3376" s="3434"/>
      <c r="AF3376" s="633"/>
      <c r="AG3376" s="633"/>
      <c r="AH3376" s="633"/>
      <c r="AI3376" s="633"/>
      <c r="AJ3376" s="2228"/>
      <c r="AK3376" s="1828"/>
      <c r="AL3376" s="1828"/>
      <c r="AM3376" s="1389"/>
      <c r="AN3376" s="1792"/>
    </row>
    <row r="3377" spans="1:40" x14ac:dyDescent="0.25">
      <c r="A3377" s="52">
        <v>1</v>
      </c>
      <c r="B3377" s="2682" t="s">
        <v>405</v>
      </c>
      <c r="C3377" s="2469"/>
      <c r="D3377" s="365"/>
      <c r="E3377" s="385">
        <f>SUM(E3382)</f>
        <v>1400</v>
      </c>
      <c r="F3377" s="385">
        <f t="shared" ref="F3377" si="3716">SUM(F3382)</f>
        <v>1400</v>
      </c>
      <c r="G3377" s="385">
        <f t="shared" ref="G3377" si="3717">SUM(G3382)</f>
        <v>1640</v>
      </c>
      <c r="H3377" s="383">
        <f>G3377/F3377*100</f>
        <v>117.14285714285715</v>
      </c>
      <c r="I3377" s="106"/>
      <c r="J3377" s="106"/>
      <c r="K3377" s="408"/>
      <c r="L3377" s="408"/>
      <c r="M3377" s="408"/>
      <c r="N3377" s="408"/>
      <c r="O3377" s="408"/>
      <c r="P3377" s="408"/>
      <c r="Q3377" s="633"/>
      <c r="R3377" s="633"/>
      <c r="S3377" s="633"/>
      <c r="T3377" s="633"/>
      <c r="U3377" s="633"/>
      <c r="V3377" s="633"/>
      <c r="W3377" s="633"/>
      <c r="X3377" s="633"/>
      <c r="Y3377" s="633"/>
      <c r="Z3377" s="633"/>
      <c r="AA3377" s="633"/>
      <c r="AB3377" s="633"/>
      <c r="AC3377" s="2172"/>
      <c r="AD3377" s="633"/>
      <c r="AE3377" s="3434"/>
      <c r="AF3377" s="633"/>
      <c r="AG3377" s="633"/>
      <c r="AH3377" s="633"/>
      <c r="AI3377" s="633"/>
      <c r="AJ3377" s="2228"/>
      <c r="AK3377" s="1828"/>
      <c r="AL3377" s="1828"/>
      <c r="AM3377" s="1389"/>
      <c r="AN3377" s="1792"/>
    </row>
    <row r="3378" spans="1:40" x14ac:dyDescent="0.25">
      <c r="A3378" s="52">
        <v>1</v>
      </c>
      <c r="B3378" s="2038" t="s">
        <v>390</v>
      </c>
      <c r="C3378" s="2469"/>
      <c r="D3378" s="365"/>
      <c r="E3378" s="639"/>
      <c r="F3378" s="74"/>
      <c r="G3378" s="385"/>
      <c r="H3378" s="383"/>
      <c r="I3378" s="106"/>
      <c r="J3378" s="106"/>
      <c r="K3378" s="408"/>
      <c r="L3378" s="408"/>
      <c r="M3378" s="408"/>
      <c r="N3378" s="408"/>
      <c r="O3378" s="408"/>
      <c r="P3378" s="408"/>
      <c r="Q3378" s="633"/>
      <c r="R3378" s="633"/>
      <c r="S3378" s="633"/>
      <c r="T3378" s="633"/>
      <c r="U3378" s="633"/>
      <c r="V3378" s="633"/>
      <c r="W3378" s="633"/>
      <c r="X3378" s="633"/>
      <c r="Y3378" s="633"/>
      <c r="Z3378" s="633"/>
      <c r="AA3378" s="633"/>
      <c r="AB3378" s="633"/>
      <c r="AC3378" s="2172"/>
      <c r="AD3378" s="633"/>
      <c r="AE3378" s="3434"/>
      <c r="AF3378" s="633"/>
      <c r="AG3378" s="633"/>
      <c r="AH3378" s="633"/>
      <c r="AI3378" s="633"/>
      <c r="AJ3378" s="2228"/>
      <c r="AK3378" s="1966"/>
      <c r="AL3378" s="1332"/>
      <c r="AM3378" s="1389">
        <f t="shared" si="3669"/>
        <v>0</v>
      </c>
      <c r="AN3378" s="1792"/>
    </row>
    <row r="3379" spans="1:40" ht="30" x14ac:dyDescent="0.25">
      <c r="A3379" s="52">
        <v>1</v>
      </c>
      <c r="B3379" s="2683" t="s">
        <v>391</v>
      </c>
      <c r="C3379" s="2469"/>
      <c r="D3379" s="365"/>
      <c r="E3379" s="639"/>
      <c r="F3379" s="74"/>
      <c r="G3379" s="385"/>
      <c r="H3379" s="383"/>
      <c r="I3379" s="106"/>
      <c r="J3379" s="106"/>
      <c r="K3379" s="408"/>
      <c r="L3379" s="408"/>
      <c r="M3379" s="408"/>
      <c r="N3379" s="408"/>
      <c r="O3379" s="408"/>
      <c r="P3379" s="408"/>
      <c r="Q3379" s="633"/>
      <c r="R3379" s="633"/>
      <c r="S3379" s="633"/>
      <c r="T3379" s="633"/>
      <c r="U3379" s="633"/>
      <c r="V3379" s="633"/>
      <c r="W3379" s="633"/>
      <c r="X3379" s="633"/>
      <c r="Y3379" s="633"/>
      <c r="Z3379" s="633"/>
      <c r="AA3379" s="633"/>
      <c r="AB3379" s="633"/>
      <c r="AC3379" s="2172"/>
      <c r="AD3379" s="633"/>
      <c r="AE3379" s="3434"/>
      <c r="AF3379" s="633"/>
      <c r="AG3379" s="633"/>
      <c r="AH3379" s="633"/>
      <c r="AI3379" s="633"/>
      <c r="AJ3379" s="2228"/>
      <c r="AK3379" s="1962"/>
      <c r="AL3379" s="8"/>
      <c r="AM3379" s="1389">
        <f t="shared" si="3669"/>
        <v>0</v>
      </c>
      <c r="AN3379" s="1792"/>
    </row>
    <row r="3380" spans="1:40" x14ac:dyDescent="0.25">
      <c r="A3380" s="52">
        <v>1</v>
      </c>
      <c r="B3380" s="2038" t="s">
        <v>392</v>
      </c>
      <c r="C3380" s="2469"/>
      <c r="D3380" s="365"/>
      <c r="E3380" s="639"/>
      <c r="F3380" s="74"/>
      <c r="G3380" s="385"/>
      <c r="H3380" s="383"/>
      <c r="I3380" s="106"/>
      <c r="J3380" s="106"/>
      <c r="K3380" s="408"/>
      <c r="L3380" s="408"/>
      <c r="M3380" s="408"/>
      <c r="N3380" s="408"/>
      <c r="O3380" s="408"/>
      <c r="P3380" s="408"/>
      <c r="Q3380" s="633"/>
      <c r="R3380" s="633"/>
      <c r="S3380" s="633"/>
      <c r="T3380" s="633"/>
      <c r="U3380" s="633"/>
      <c r="V3380" s="633"/>
      <c r="W3380" s="633"/>
      <c r="X3380" s="633"/>
      <c r="Y3380" s="633"/>
      <c r="Z3380" s="633"/>
      <c r="AA3380" s="633"/>
      <c r="AB3380" s="633"/>
      <c r="AC3380" s="2172"/>
      <c r="AD3380" s="633"/>
      <c r="AE3380" s="3434"/>
      <c r="AF3380" s="633"/>
      <c r="AG3380" s="633"/>
      <c r="AH3380" s="633"/>
      <c r="AI3380" s="633"/>
      <c r="AJ3380" s="2228"/>
      <c r="AK3380" s="1966"/>
      <c r="AL3380" s="1332"/>
      <c r="AM3380" s="1389">
        <f t="shared" si="3669"/>
        <v>0</v>
      </c>
      <c r="AN3380" s="1792"/>
    </row>
    <row r="3381" spans="1:40" ht="30" x14ac:dyDescent="0.25">
      <c r="A3381" s="52">
        <v>1</v>
      </c>
      <c r="B3381" s="2038" t="s">
        <v>414</v>
      </c>
      <c r="C3381" s="2469"/>
      <c r="D3381" s="365"/>
      <c r="E3381" s="639"/>
      <c r="F3381" s="74"/>
      <c r="G3381" s="385"/>
      <c r="H3381" s="383"/>
      <c r="I3381" s="106"/>
      <c r="J3381" s="106"/>
      <c r="K3381" s="408"/>
      <c r="L3381" s="408"/>
      <c r="M3381" s="408"/>
      <c r="N3381" s="408"/>
      <c r="O3381" s="408"/>
      <c r="P3381" s="408"/>
      <c r="Q3381" s="633"/>
      <c r="R3381" s="633"/>
      <c r="S3381" s="633"/>
      <c r="T3381" s="633"/>
      <c r="U3381" s="633"/>
      <c r="V3381" s="633"/>
      <c r="W3381" s="633"/>
      <c r="X3381" s="633"/>
      <c r="Y3381" s="633"/>
      <c r="Z3381" s="633"/>
      <c r="AA3381" s="633"/>
      <c r="AB3381" s="633"/>
      <c r="AC3381" s="2172"/>
      <c r="AD3381" s="633"/>
      <c r="AE3381" s="3434"/>
      <c r="AF3381" s="633"/>
      <c r="AG3381" s="633"/>
      <c r="AH3381" s="633"/>
      <c r="AI3381" s="633"/>
      <c r="AJ3381" s="2228"/>
      <c r="AK3381" s="1966"/>
      <c r="AL3381" s="1332"/>
      <c r="AM3381" s="1389">
        <f t="shared" si="3669"/>
        <v>0</v>
      </c>
      <c r="AN3381" s="1792"/>
    </row>
    <row r="3382" spans="1:40" ht="30" x14ac:dyDescent="0.25">
      <c r="A3382" s="52">
        <v>1</v>
      </c>
      <c r="B3382" s="2038" t="s">
        <v>445</v>
      </c>
      <c r="C3382" s="2469"/>
      <c r="D3382" s="365"/>
      <c r="E3382" s="639">
        <v>1400</v>
      </c>
      <c r="F3382" s="3168">
        <f>E3382</f>
        <v>1400</v>
      </c>
      <c r="G3382" s="385">
        <v>1640</v>
      </c>
      <c r="H3382" s="383">
        <f>G3382/F3382*100</f>
        <v>117.14285714285715</v>
      </c>
      <c r="I3382" s="106"/>
      <c r="J3382" s="106"/>
      <c r="K3382" s="408"/>
      <c r="L3382" s="408"/>
      <c r="M3382" s="408"/>
      <c r="N3382" s="408"/>
      <c r="O3382" s="408"/>
      <c r="P3382" s="408"/>
      <c r="Q3382" s="633"/>
      <c r="R3382" s="633"/>
      <c r="S3382" s="633"/>
      <c r="T3382" s="633"/>
      <c r="U3382" s="633"/>
      <c r="V3382" s="633"/>
      <c r="W3382" s="633"/>
      <c r="X3382" s="633"/>
      <c r="Y3382" s="633"/>
      <c r="Z3382" s="633"/>
      <c r="AA3382" s="633"/>
      <c r="AB3382" s="633"/>
      <c r="AC3382" s="2172"/>
      <c r="AD3382" s="633"/>
      <c r="AE3382" s="3434"/>
      <c r="AF3382" s="633"/>
      <c r="AG3382" s="633"/>
      <c r="AH3382" s="633"/>
      <c r="AI3382" s="633"/>
      <c r="AJ3382" s="2228"/>
      <c r="AK3382" s="1966"/>
      <c r="AL3382" s="1332"/>
      <c r="AM3382" s="1389">
        <f t="shared" si="3669"/>
        <v>0</v>
      </c>
      <c r="AN3382" s="1792"/>
    </row>
    <row r="3383" spans="1:40" ht="60" x14ac:dyDescent="0.25">
      <c r="A3383" s="52">
        <v>1</v>
      </c>
      <c r="B3383" s="2038" t="s">
        <v>394</v>
      </c>
      <c r="C3383" s="2469"/>
      <c r="D3383" s="365"/>
      <c r="E3383" s="639"/>
      <c r="F3383" s="74"/>
      <c r="G3383" s="385"/>
      <c r="H3383" s="383"/>
      <c r="I3383" s="106"/>
      <c r="J3383" s="106"/>
      <c r="K3383" s="408"/>
      <c r="L3383" s="408"/>
      <c r="M3383" s="408"/>
      <c r="N3383" s="408"/>
      <c r="O3383" s="408"/>
      <c r="P3383" s="408"/>
      <c r="Q3383" s="633"/>
      <c r="R3383" s="633"/>
      <c r="S3383" s="633"/>
      <c r="T3383" s="633"/>
      <c r="U3383" s="633"/>
      <c r="V3383" s="633"/>
      <c r="W3383" s="633"/>
      <c r="X3383" s="633"/>
      <c r="Y3383" s="633"/>
      <c r="Z3383" s="633"/>
      <c r="AA3383" s="633"/>
      <c r="AB3383" s="633"/>
      <c r="AC3383" s="2172"/>
      <c r="AD3383" s="633"/>
      <c r="AE3383" s="3434"/>
      <c r="AF3383" s="633"/>
      <c r="AG3383" s="633"/>
      <c r="AH3383" s="633"/>
      <c r="AI3383" s="633"/>
      <c r="AJ3383" s="2228"/>
      <c r="AK3383" s="1962"/>
      <c r="AL3383" s="8"/>
      <c r="AM3383" s="1389">
        <f t="shared" si="3669"/>
        <v>0</v>
      </c>
      <c r="AN3383" s="1792"/>
    </row>
    <row r="3384" spans="1:40" ht="45" x14ac:dyDescent="0.25">
      <c r="A3384" s="52">
        <v>1</v>
      </c>
      <c r="B3384" s="2037" t="s">
        <v>395</v>
      </c>
      <c r="C3384" s="2469"/>
      <c r="D3384" s="365"/>
      <c r="E3384" s="639"/>
      <c r="F3384" s="74"/>
      <c r="G3384" s="385"/>
      <c r="H3384" s="383"/>
      <c r="I3384" s="106"/>
      <c r="J3384" s="106"/>
      <c r="K3384" s="408"/>
      <c r="L3384" s="408"/>
      <c r="M3384" s="408"/>
      <c r="N3384" s="408"/>
      <c r="O3384" s="408"/>
      <c r="P3384" s="408"/>
      <c r="Q3384" s="633"/>
      <c r="R3384" s="633"/>
      <c r="S3384" s="633"/>
      <c r="T3384" s="633"/>
      <c r="U3384" s="633"/>
      <c r="V3384" s="633"/>
      <c r="W3384" s="633"/>
      <c r="X3384" s="633"/>
      <c r="Y3384" s="633"/>
      <c r="Z3384" s="633"/>
      <c r="AA3384" s="633"/>
      <c r="AB3384" s="633"/>
      <c r="AC3384" s="2172"/>
      <c r="AD3384" s="633"/>
      <c r="AE3384" s="3434"/>
      <c r="AF3384" s="633"/>
      <c r="AG3384" s="633"/>
      <c r="AH3384" s="633"/>
      <c r="AI3384" s="633"/>
      <c r="AJ3384" s="2228"/>
      <c r="AK3384" s="1966">
        <f>AK3385+AK3386/8.5</f>
        <v>0</v>
      </c>
      <c r="AL3384" s="1332">
        <f>AL3385+AL3386</f>
        <v>0</v>
      </c>
      <c r="AM3384" s="1389">
        <f t="shared" si="3669"/>
        <v>0</v>
      </c>
      <c r="AN3384" s="1792"/>
    </row>
    <row r="3385" spans="1:40" x14ac:dyDescent="0.25">
      <c r="A3385" s="52">
        <v>1</v>
      </c>
      <c r="B3385" s="2682" t="s">
        <v>406</v>
      </c>
      <c r="C3385" s="2469"/>
      <c r="D3385" s="365"/>
      <c r="E3385" s="639"/>
      <c r="F3385" s="74"/>
      <c r="G3385" s="385"/>
      <c r="H3385" s="383"/>
      <c r="I3385" s="106"/>
      <c r="J3385" s="106"/>
      <c r="K3385" s="408"/>
      <c r="L3385" s="408"/>
      <c r="M3385" s="408"/>
      <c r="N3385" s="408"/>
      <c r="O3385" s="408"/>
      <c r="P3385" s="408"/>
      <c r="Q3385" s="633"/>
      <c r="R3385" s="633"/>
      <c r="S3385" s="633"/>
      <c r="T3385" s="633"/>
      <c r="U3385" s="633"/>
      <c r="V3385" s="633"/>
      <c r="W3385" s="633"/>
      <c r="X3385" s="633"/>
      <c r="Y3385" s="633"/>
      <c r="Z3385" s="633"/>
      <c r="AA3385" s="633"/>
      <c r="AB3385" s="633"/>
      <c r="AC3385" s="2172"/>
      <c r="AD3385" s="633"/>
      <c r="AE3385" s="3434"/>
      <c r="AF3385" s="633"/>
      <c r="AG3385" s="633"/>
      <c r="AH3385" s="633"/>
      <c r="AI3385" s="633"/>
      <c r="AJ3385" s="2228"/>
      <c r="AK3385" s="1966"/>
      <c r="AL3385" s="1332"/>
      <c r="AM3385" s="1389">
        <f t="shared" si="3669"/>
        <v>0</v>
      </c>
      <c r="AN3385" s="1792"/>
    </row>
    <row r="3386" spans="1:40" s="78" customFormat="1" x14ac:dyDescent="0.25">
      <c r="A3386" s="52">
        <v>1</v>
      </c>
      <c r="B3386" s="2682" t="s">
        <v>416</v>
      </c>
      <c r="C3386" s="2469"/>
      <c r="D3386" s="365"/>
      <c r="E3386" s="639"/>
      <c r="F3386" s="74"/>
      <c r="G3386" s="385"/>
      <c r="H3386" s="383"/>
      <c r="I3386" s="106"/>
      <c r="J3386" s="106"/>
      <c r="K3386" s="408"/>
      <c r="L3386" s="408"/>
      <c r="M3386" s="408"/>
      <c r="N3386" s="408"/>
      <c r="O3386" s="408"/>
      <c r="P3386" s="408"/>
      <c r="Q3386" s="633"/>
      <c r="R3386" s="633"/>
      <c r="S3386" s="633"/>
      <c r="T3386" s="633"/>
      <c r="U3386" s="633"/>
      <c r="V3386" s="633"/>
      <c r="W3386" s="633"/>
      <c r="X3386" s="633"/>
      <c r="Y3386" s="633"/>
      <c r="Z3386" s="633"/>
      <c r="AA3386" s="633"/>
      <c r="AB3386" s="633"/>
      <c r="AC3386" s="2229"/>
      <c r="AD3386" s="633"/>
      <c r="AE3386" s="3434"/>
      <c r="AF3386" s="633"/>
      <c r="AG3386" s="633"/>
      <c r="AH3386" s="633"/>
      <c r="AI3386" s="633"/>
      <c r="AJ3386" s="2228"/>
      <c r="AK3386" s="1966"/>
      <c r="AL3386" s="1332"/>
      <c r="AM3386" s="1389">
        <f t="shared" si="3669"/>
        <v>0</v>
      </c>
      <c r="AN3386" s="1792"/>
    </row>
    <row r="3387" spans="1:40" x14ac:dyDescent="0.25">
      <c r="A3387" s="52">
        <v>1</v>
      </c>
      <c r="B3387" s="2038" t="s">
        <v>417</v>
      </c>
      <c r="C3387" s="2555"/>
      <c r="D3387" s="450"/>
      <c r="E3387" s="640"/>
      <c r="F3387" s="348"/>
      <c r="G3387" s="348"/>
      <c r="H3387" s="408"/>
      <c r="I3387" s="106"/>
      <c r="J3387" s="106"/>
      <c r="K3387" s="408"/>
      <c r="L3387" s="408"/>
      <c r="M3387" s="408"/>
      <c r="N3387" s="408"/>
      <c r="O3387" s="408"/>
      <c r="P3387" s="408"/>
      <c r="Q3387" s="633"/>
      <c r="R3387" s="633"/>
      <c r="S3387" s="633"/>
      <c r="T3387" s="633"/>
      <c r="U3387" s="633"/>
      <c r="V3387" s="633"/>
      <c r="W3387" s="633"/>
      <c r="X3387" s="633"/>
      <c r="Y3387" s="633"/>
      <c r="Z3387" s="633"/>
      <c r="AA3387" s="633"/>
      <c r="AB3387" s="633"/>
      <c r="AC3387" s="2252">
        <f t="shared" ref="AC3387" si="3718">Q3387/12*$B$4</f>
        <v>0</v>
      </c>
      <c r="AD3387" s="633">
        <f>AJ3387-AI3387</f>
        <v>0</v>
      </c>
      <c r="AE3387" s="3434"/>
      <c r="AF3387" s="633"/>
      <c r="AG3387" s="633">
        <f>AD3387-AC3387</f>
        <v>0</v>
      </c>
      <c r="AH3387" s="633"/>
      <c r="AI3387" s="633"/>
      <c r="AJ3387" s="2228"/>
      <c r="AK3387" s="640">
        <f t="shared" ref="AK3387" si="3719">SUM(AK3352+AK3385*3.2)+AK3386/3.9</f>
        <v>0</v>
      </c>
      <c r="AL3387" s="640">
        <f>SUM(AL3352+AL3385)+AL3386</f>
        <v>0</v>
      </c>
      <c r="AM3387" s="1389">
        <f t="shared" si="3669"/>
        <v>0</v>
      </c>
      <c r="AN3387" s="1792"/>
    </row>
    <row r="3388" spans="1:40" x14ac:dyDescent="0.25">
      <c r="A3388" s="52">
        <v>1</v>
      </c>
      <c r="B3388" s="2700" t="s">
        <v>418</v>
      </c>
      <c r="C3388" s="2535"/>
      <c r="D3388" s="365"/>
      <c r="E3388" s="639"/>
      <c r="F3388" s="74"/>
      <c r="G3388" s="385"/>
      <c r="H3388" s="385"/>
      <c r="I3388" s="106"/>
      <c r="J3388" s="106"/>
      <c r="K3388" s="408"/>
      <c r="L3388" s="408"/>
      <c r="M3388" s="408"/>
      <c r="N3388" s="408"/>
      <c r="O3388" s="408"/>
      <c r="P3388" s="408"/>
      <c r="Q3388" s="633"/>
      <c r="R3388" s="633"/>
      <c r="S3388" s="633"/>
      <c r="T3388" s="633"/>
      <c r="U3388" s="633"/>
      <c r="V3388" s="633"/>
      <c r="W3388" s="633"/>
      <c r="X3388" s="633"/>
      <c r="Y3388" s="633"/>
      <c r="Z3388" s="633"/>
      <c r="AA3388" s="633"/>
      <c r="AB3388" s="633"/>
      <c r="AC3388" s="2172"/>
      <c r="AD3388" s="633"/>
      <c r="AE3388" s="3434"/>
      <c r="AF3388" s="633"/>
      <c r="AG3388" s="633"/>
      <c r="AH3388" s="633"/>
      <c r="AI3388" s="633"/>
      <c r="AJ3388" s="2228"/>
      <c r="AK3388" s="1962"/>
      <c r="AL3388" s="8"/>
      <c r="AM3388" s="1389">
        <f t="shared" si="3669"/>
        <v>0</v>
      </c>
      <c r="AN3388" s="1792"/>
    </row>
    <row r="3389" spans="1:40" ht="29.25" x14ac:dyDescent="0.25">
      <c r="A3389" s="52">
        <v>1</v>
      </c>
      <c r="B3389" s="2682" t="s">
        <v>396</v>
      </c>
      <c r="C3389" s="2469"/>
      <c r="D3389" s="365"/>
      <c r="E3389" s="639">
        <v>30282</v>
      </c>
      <c r="F3389" s="74">
        <f t="shared" ref="F3389" si="3720">ROUND(E3389/12*$B$4,0)</f>
        <v>30282</v>
      </c>
      <c r="G3389" s="385">
        <v>30742</v>
      </c>
      <c r="H3389" s="383">
        <f>G3389/F3389*100</f>
        <v>101.51905422363122</v>
      </c>
      <c r="I3389" s="106"/>
      <c r="J3389" s="106"/>
      <c r="K3389" s="408"/>
      <c r="L3389" s="408"/>
      <c r="M3389" s="408"/>
      <c r="N3389" s="408"/>
      <c r="O3389" s="408"/>
      <c r="P3389" s="408"/>
      <c r="Q3389" s="633"/>
      <c r="R3389" s="633"/>
      <c r="S3389" s="633"/>
      <c r="T3389" s="633"/>
      <c r="U3389" s="633"/>
      <c r="V3389" s="633"/>
      <c r="W3389" s="633"/>
      <c r="X3389" s="633"/>
      <c r="Y3389" s="633"/>
      <c r="Z3389" s="633"/>
      <c r="AA3389" s="633"/>
      <c r="AB3389" s="633"/>
      <c r="AC3389" s="2172"/>
      <c r="AD3389" s="633"/>
      <c r="AE3389" s="3434"/>
      <c r="AF3389" s="633"/>
      <c r="AG3389" s="633"/>
      <c r="AH3389" s="633"/>
      <c r="AI3389" s="633"/>
      <c r="AJ3389" s="2228"/>
      <c r="AK3389" s="1962" t="e">
        <f>AK3390+AK3391+AK3396</f>
        <v>#REF!</v>
      </c>
      <c r="AL3389" s="8" t="e">
        <f>AL3390+AL3391+AL3396</f>
        <v>#REF!</v>
      </c>
      <c r="AM3389" s="8" t="e">
        <f t="shared" si="3669"/>
        <v>#REF!</v>
      </c>
      <c r="AN3389" s="1792"/>
    </row>
    <row r="3390" spans="1:40" ht="30" x14ac:dyDescent="0.25">
      <c r="A3390" s="52">
        <v>1</v>
      </c>
      <c r="B3390" s="1054" t="s">
        <v>255</v>
      </c>
      <c r="C3390" s="2469"/>
      <c r="D3390" s="365"/>
      <c r="E3390" s="639"/>
      <c r="F3390" s="74"/>
      <c r="G3390" s="385"/>
      <c r="H3390" s="385"/>
      <c r="I3390" s="106"/>
      <c r="J3390" s="106"/>
      <c r="K3390" s="408"/>
      <c r="L3390" s="408"/>
      <c r="M3390" s="408"/>
      <c r="N3390" s="408"/>
      <c r="O3390" s="408"/>
      <c r="P3390" s="408"/>
      <c r="Q3390" s="633"/>
      <c r="R3390" s="633"/>
      <c r="S3390" s="633"/>
      <c r="T3390" s="633"/>
      <c r="U3390" s="633"/>
      <c r="V3390" s="633"/>
      <c r="W3390" s="633"/>
      <c r="X3390" s="633"/>
      <c r="Y3390" s="633"/>
      <c r="Z3390" s="633"/>
      <c r="AA3390" s="633"/>
      <c r="AB3390" s="633"/>
      <c r="AC3390" s="2172"/>
      <c r="AD3390" s="633"/>
      <c r="AE3390" s="3434"/>
      <c r="AF3390" s="633"/>
      <c r="AG3390" s="633"/>
      <c r="AH3390" s="633"/>
      <c r="AI3390" s="633"/>
      <c r="AJ3390" s="2228"/>
      <c r="AK3390" s="1962"/>
      <c r="AL3390" s="8"/>
      <c r="AM3390" s="1389">
        <f t="shared" si="3669"/>
        <v>0</v>
      </c>
      <c r="AN3390" s="1792"/>
    </row>
    <row r="3391" spans="1:40" ht="57.75" x14ac:dyDescent="0.25">
      <c r="A3391" s="52">
        <v>1</v>
      </c>
      <c r="B3391" s="2682" t="s">
        <v>425</v>
      </c>
      <c r="C3391" s="2535"/>
      <c r="D3391" s="365"/>
      <c r="E3391" s="639"/>
      <c r="F3391" s="385"/>
      <c r="G3391" s="385"/>
      <c r="H3391" s="383"/>
      <c r="I3391" s="106"/>
      <c r="J3391" s="106"/>
      <c r="K3391" s="408"/>
      <c r="L3391" s="408"/>
      <c r="M3391" s="408"/>
      <c r="N3391" s="408"/>
      <c r="O3391" s="408"/>
      <c r="P3391" s="408"/>
      <c r="Q3391" s="633"/>
      <c r="R3391" s="633"/>
      <c r="S3391" s="633"/>
      <c r="T3391" s="633"/>
      <c r="U3391" s="633"/>
      <c r="V3391" s="633"/>
      <c r="W3391" s="633"/>
      <c r="X3391" s="633"/>
      <c r="Y3391" s="633"/>
      <c r="Z3391" s="633"/>
      <c r="AA3391" s="633"/>
      <c r="AB3391" s="633"/>
      <c r="AC3391" s="2172"/>
      <c r="AD3391" s="633"/>
      <c r="AE3391" s="3434"/>
      <c r="AF3391" s="633"/>
      <c r="AG3391" s="633"/>
      <c r="AH3391" s="633"/>
      <c r="AI3391" s="633"/>
      <c r="AJ3391" s="2228"/>
      <c r="AK3391" s="1966">
        <f>AK3392+AK3393</f>
        <v>0</v>
      </c>
      <c r="AL3391" s="1332">
        <f t="shared" ref="AL3391" si="3721">AL3392+AL3393</f>
        <v>0</v>
      </c>
      <c r="AM3391" s="8">
        <f t="shared" si="3669"/>
        <v>0</v>
      </c>
      <c r="AN3391" s="1792"/>
    </row>
    <row r="3392" spans="1:40" x14ac:dyDescent="0.25">
      <c r="A3392" s="52">
        <v>1</v>
      </c>
      <c r="B3392" s="2686" t="s">
        <v>402</v>
      </c>
      <c r="C3392" s="2469"/>
      <c r="D3392" s="365"/>
      <c r="E3392" s="640">
        <f>E3377+E3352</f>
        <v>47900</v>
      </c>
      <c r="F3392" s="98">
        <f>F3377+F3352</f>
        <v>47900</v>
      </c>
      <c r="G3392" s="348">
        <f>G3377+G3352</f>
        <v>3536.6424999999999</v>
      </c>
      <c r="H3392" s="408">
        <f>G3392/F3392*100</f>
        <v>7.3833872651356991</v>
      </c>
      <c r="I3392" s="106"/>
      <c r="J3392" s="106"/>
      <c r="K3392" s="408"/>
      <c r="L3392" s="408"/>
      <c r="M3392" s="408"/>
      <c r="N3392" s="408"/>
      <c r="O3392" s="408"/>
      <c r="P3392" s="408"/>
      <c r="Q3392" s="633"/>
      <c r="R3392" s="633"/>
      <c r="S3392" s="633"/>
      <c r="T3392" s="633"/>
      <c r="U3392" s="633"/>
      <c r="V3392" s="633"/>
      <c r="W3392" s="633"/>
      <c r="X3392" s="633"/>
      <c r="Y3392" s="633"/>
      <c r="Z3392" s="633"/>
      <c r="AA3392" s="633"/>
      <c r="AB3392" s="633"/>
      <c r="AC3392" s="2172"/>
      <c r="AD3392" s="633"/>
      <c r="AE3392" s="3434"/>
      <c r="AF3392" s="633"/>
      <c r="AG3392" s="633"/>
      <c r="AH3392" s="633"/>
      <c r="AI3392" s="633"/>
      <c r="AJ3392" s="2228"/>
      <c r="AK3392" s="1966"/>
      <c r="AL3392" s="1332"/>
      <c r="AM3392" s="1389">
        <f t="shared" si="3669"/>
        <v>0</v>
      </c>
      <c r="AN3392" s="1792"/>
    </row>
    <row r="3393" spans="1:40" ht="29.25" x14ac:dyDescent="0.25">
      <c r="A3393" s="52">
        <v>1</v>
      </c>
      <c r="B3393" s="2686" t="s">
        <v>446</v>
      </c>
      <c r="C3393" s="2469"/>
      <c r="D3393" s="365"/>
      <c r="E3393" s="640">
        <f>E3366</f>
        <v>14721</v>
      </c>
      <c r="F3393" s="98">
        <f>F3366</f>
        <v>14721</v>
      </c>
      <c r="G3393" s="348">
        <f>G3366</f>
        <v>15155</v>
      </c>
      <c r="H3393" s="408">
        <f>G3393/F3393*100</f>
        <v>102.94816928197812</v>
      </c>
      <c r="I3393" s="106"/>
      <c r="J3393" s="106"/>
      <c r="K3393" s="408"/>
      <c r="L3393" s="408"/>
      <c r="M3393" s="408"/>
      <c r="N3393" s="408"/>
      <c r="O3393" s="408"/>
      <c r="P3393" s="408"/>
      <c r="Q3393" s="633"/>
      <c r="R3393" s="633"/>
      <c r="S3393" s="633"/>
      <c r="T3393" s="633"/>
      <c r="U3393" s="633"/>
      <c r="V3393" s="633"/>
      <c r="W3393" s="633"/>
      <c r="X3393" s="633"/>
      <c r="Y3393" s="633"/>
      <c r="Z3393" s="633"/>
      <c r="AA3393" s="633"/>
      <c r="AB3393" s="633"/>
      <c r="AC3393" s="2172"/>
      <c r="AD3393" s="633"/>
      <c r="AE3393" s="3434"/>
      <c r="AF3393" s="633"/>
      <c r="AG3393" s="633"/>
      <c r="AH3393" s="633"/>
      <c r="AI3393" s="633"/>
      <c r="AJ3393" s="2228"/>
      <c r="AK3393" s="1966"/>
      <c r="AL3393" s="1332"/>
      <c r="AM3393" s="1389">
        <f t="shared" si="3669"/>
        <v>0</v>
      </c>
      <c r="AN3393" s="1792"/>
    </row>
    <row r="3394" spans="1:40" ht="29.25" x14ac:dyDescent="0.25">
      <c r="A3394" s="52">
        <v>1</v>
      </c>
      <c r="B3394" s="2686" t="s">
        <v>403</v>
      </c>
      <c r="C3394" s="2469"/>
      <c r="D3394" s="365"/>
      <c r="E3394" s="640">
        <f>E3385+E3360</f>
        <v>90718.872340425529</v>
      </c>
      <c r="F3394" s="98">
        <f>F3385+F3360</f>
        <v>90718.872340425529</v>
      </c>
      <c r="G3394" s="348">
        <f>G3385+G3360</f>
        <v>69297.627659574471</v>
      </c>
      <c r="H3394" s="408">
        <f>G3394/F3394*100</f>
        <v>76.387223376777499</v>
      </c>
      <c r="I3394" s="106"/>
      <c r="J3394" s="106"/>
      <c r="K3394" s="408"/>
      <c r="L3394" s="408"/>
      <c r="M3394" s="408"/>
      <c r="N3394" s="408"/>
      <c r="O3394" s="408"/>
      <c r="P3394" s="408"/>
      <c r="Q3394" s="633"/>
      <c r="R3394" s="633"/>
      <c r="S3394" s="633"/>
      <c r="T3394" s="633"/>
      <c r="U3394" s="633"/>
      <c r="V3394" s="633"/>
      <c r="W3394" s="633"/>
      <c r="X3394" s="633"/>
      <c r="Y3394" s="633"/>
      <c r="Z3394" s="633"/>
      <c r="AA3394" s="633"/>
      <c r="AB3394" s="633"/>
      <c r="AC3394" s="2172"/>
      <c r="AD3394" s="633"/>
      <c r="AE3394" s="3434"/>
      <c r="AF3394" s="633"/>
      <c r="AG3394" s="633"/>
      <c r="AH3394" s="633"/>
      <c r="AI3394" s="633"/>
      <c r="AJ3394" s="2228"/>
      <c r="AK3394" s="1966"/>
      <c r="AL3394" s="1332"/>
      <c r="AM3394" s="1389">
        <f t="shared" si="3669"/>
        <v>0</v>
      </c>
      <c r="AN3394" s="1792"/>
    </row>
    <row r="3395" spans="1:40" ht="29.25" x14ac:dyDescent="0.25">
      <c r="A3395" s="52">
        <v>1</v>
      </c>
      <c r="B3395" s="2686" t="s">
        <v>404</v>
      </c>
      <c r="C3395" s="2469"/>
      <c r="D3395" s="365"/>
      <c r="E3395" s="640">
        <f>E3389</f>
        <v>30282</v>
      </c>
      <c r="F3395" s="98">
        <f>F3389</f>
        <v>30282</v>
      </c>
      <c r="G3395" s="348">
        <f>G3389</f>
        <v>30742</v>
      </c>
      <c r="H3395" s="408">
        <f>G3395/F3395*100</f>
        <v>101.51905422363122</v>
      </c>
      <c r="I3395" s="106"/>
      <c r="J3395" s="106"/>
      <c r="K3395" s="408"/>
      <c r="L3395" s="408"/>
      <c r="M3395" s="408"/>
      <c r="N3395" s="408"/>
      <c r="O3395" s="408"/>
      <c r="P3395" s="408"/>
      <c r="Q3395" s="633">
        <v>26502</v>
      </c>
      <c r="R3395" s="633">
        <v>26502</v>
      </c>
      <c r="S3395" s="633">
        <v>26502</v>
      </c>
      <c r="T3395" s="633">
        <v>26751.1188</v>
      </c>
      <c r="U3395" s="633">
        <v>26751.1188</v>
      </c>
      <c r="V3395" s="633">
        <v>26751.1188</v>
      </c>
      <c r="W3395" s="633">
        <v>26751.1188</v>
      </c>
      <c r="X3395" s="633">
        <v>26751.1188</v>
      </c>
      <c r="Y3395" s="633">
        <v>26751.1188</v>
      </c>
      <c r="Z3395" s="633">
        <v>26751.1188</v>
      </c>
      <c r="AA3395" s="633">
        <v>26751.1188</v>
      </c>
      <c r="AB3395" s="633">
        <v>26751.1188</v>
      </c>
      <c r="AC3395" s="889">
        <f t="shared" ref="AC3395" si="3722">AB3395</f>
        <v>26751.1188</v>
      </c>
      <c r="AD3395" s="633">
        <f>AJ3395-AI3395-AF3395</f>
        <v>27144.252099999972</v>
      </c>
      <c r="AE3395" s="3434"/>
      <c r="AF3395" s="633"/>
      <c r="AG3395" s="633">
        <f>AD3395-AC3395</f>
        <v>393.13329999997222</v>
      </c>
      <c r="AH3395" s="633">
        <v>0</v>
      </c>
      <c r="AI3395" s="633">
        <v>-5.2929200000000005</v>
      </c>
      <c r="AJ3395" s="2228">
        <v>27138.959179999973</v>
      </c>
      <c r="AK3395" s="1966"/>
      <c r="AL3395" s="1332"/>
      <c r="AM3395" s="1389">
        <f t="shared" si="3669"/>
        <v>0</v>
      </c>
      <c r="AN3395" s="1792"/>
    </row>
    <row r="3396" spans="1:40" x14ac:dyDescent="0.25">
      <c r="A3396" s="52">
        <v>1</v>
      </c>
      <c r="B3396" s="2687" t="s">
        <v>141</v>
      </c>
      <c r="C3396" s="2535"/>
      <c r="D3396" s="365"/>
      <c r="E3396" s="640">
        <f>E3392+E3393+E3395+E3361*2.9+E3363/4.2</f>
        <v>346854.85238095239</v>
      </c>
      <c r="F3396" s="348">
        <f>F3392+F3393+F3395+F3361*2.9+F3363/4.2</f>
        <v>346854.85238095239</v>
      </c>
      <c r="G3396" s="348">
        <f>G3392+G3393+G3395+G3361*2.9+G3363/4.2</f>
        <v>243959.98535714281</v>
      </c>
      <c r="H3396" s="408">
        <f>G3396/F3396*100</f>
        <v>70.334891866872411</v>
      </c>
      <c r="I3396" s="106"/>
      <c r="J3396" s="106"/>
      <c r="K3396" s="408"/>
      <c r="L3396" s="408"/>
      <c r="M3396" s="408"/>
      <c r="N3396" s="408"/>
      <c r="O3396" s="408"/>
      <c r="P3396" s="408"/>
      <c r="Q3396" s="633">
        <f t="shared" ref="Q3396:V3396" si="3723">Q3395+Q3366+Q3351+Q3350+Q3364</f>
        <v>201522.56904999996</v>
      </c>
      <c r="R3396" s="633">
        <f t="shared" si="3723"/>
        <v>201522.56904999996</v>
      </c>
      <c r="S3396" s="633">
        <f t="shared" si="3723"/>
        <v>201522.56904999996</v>
      </c>
      <c r="T3396" s="633">
        <f t="shared" si="3723"/>
        <v>201583.81478250001</v>
      </c>
      <c r="U3396" s="633">
        <f t="shared" si="3723"/>
        <v>201583.81478250001</v>
      </c>
      <c r="V3396" s="633">
        <f t="shared" si="3723"/>
        <v>201583.81478250001</v>
      </c>
      <c r="W3396" s="633">
        <f t="shared" ref="W3396:X3396" si="3724">W3395+W3366+W3351+W3350+W3364</f>
        <v>201583.81478250001</v>
      </c>
      <c r="X3396" s="633">
        <f t="shared" si="3724"/>
        <v>201583.81478250001</v>
      </c>
      <c r="Y3396" s="633">
        <f t="shared" ref="Y3396:Z3396" si="3725">Y3395+Y3366+Y3351+Y3350+Y3364</f>
        <v>201608.55763916665</v>
      </c>
      <c r="Z3396" s="633">
        <f t="shared" si="3725"/>
        <v>201607.49809000001</v>
      </c>
      <c r="AA3396" s="633">
        <f t="shared" ref="AA3396:AC3396" si="3726">AA3395+AA3366+AA3351+AA3350+AA3364</f>
        <v>201605.08374999999</v>
      </c>
      <c r="AB3396" s="633">
        <f t="shared" ref="AB3396" si="3727">AB3395+AB3366+AB3351+AB3350+AB3364</f>
        <v>201605.08374999999</v>
      </c>
      <c r="AC3396" s="2172">
        <f t="shared" si="3726"/>
        <v>201605.08374999999</v>
      </c>
      <c r="AD3396" s="633">
        <f t="shared" ref="AD3396:AJ3396" si="3728">AD3395+AD3366+AD3351+AD3350+AD3364</f>
        <v>202965.86260999998</v>
      </c>
      <c r="AE3396" s="3434">
        <f t="shared" si="3728"/>
        <v>0</v>
      </c>
      <c r="AF3396" s="633">
        <f t="shared" ref="AF3396" si="3729">AF3395+AF3366+AF3351+AF3350+AF3364</f>
        <v>0</v>
      </c>
      <c r="AG3396" s="633">
        <f t="shared" si="3728"/>
        <v>1360.7788599999758</v>
      </c>
      <c r="AH3396" s="633">
        <f t="shared" si="3728"/>
        <v>-1.37063</v>
      </c>
      <c r="AI3396" s="633">
        <f t="shared" si="3728"/>
        <v>-214.30410999999998</v>
      </c>
      <c r="AJ3396" s="2228">
        <f t="shared" si="3728"/>
        <v>202751.55850000001</v>
      </c>
      <c r="AK3396" s="1966" t="e">
        <f>#REF!+#REF!+#REF!</f>
        <v>#REF!</v>
      </c>
      <c r="AL3396" s="1332" t="e">
        <f>#REF!+#REF!+#REF!</f>
        <v>#REF!</v>
      </c>
      <c r="AM3396" s="8" t="e">
        <f t="shared" si="3669"/>
        <v>#REF!</v>
      </c>
      <c r="AN3396" s="1792"/>
    </row>
    <row r="3397" spans="1:40" x14ac:dyDescent="0.25">
      <c r="A3397" s="52">
        <v>1</v>
      </c>
      <c r="B3397" s="191" t="s">
        <v>29</v>
      </c>
      <c r="C3397" s="2462"/>
      <c r="D3397" s="191"/>
      <c r="E3397" s="692"/>
      <c r="F3397" s="383"/>
      <c r="G3397" s="383"/>
      <c r="H3397" s="383"/>
      <c r="I3397" s="631"/>
      <c r="J3397" s="631"/>
      <c r="K3397" s="408"/>
      <c r="L3397" s="408"/>
      <c r="M3397" s="408"/>
      <c r="N3397" s="408"/>
      <c r="O3397" s="408"/>
      <c r="P3397" s="408"/>
      <c r="Q3397" s="633"/>
      <c r="R3397" s="633"/>
      <c r="S3397" s="633"/>
      <c r="T3397" s="633"/>
      <c r="U3397" s="633"/>
      <c r="V3397" s="633"/>
      <c r="W3397" s="633"/>
      <c r="X3397" s="633"/>
      <c r="Y3397" s="633"/>
      <c r="Z3397" s="633"/>
      <c r="AA3397" s="633"/>
      <c r="AB3397" s="633"/>
      <c r="AC3397" s="2172"/>
      <c r="AD3397" s="633"/>
      <c r="AE3397" s="3434"/>
      <c r="AF3397" s="633"/>
      <c r="AG3397" s="633"/>
      <c r="AH3397" s="633"/>
      <c r="AI3397" s="633"/>
      <c r="AJ3397" s="2228"/>
      <c r="AK3397" s="1962"/>
      <c r="AL3397" s="8"/>
      <c r="AM3397" s="1389">
        <f t="shared" si="3669"/>
        <v>0</v>
      </c>
      <c r="AN3397" s="1792"/>
    </row>
    <row r="3398" spans="1:40" x14ac:dyDescent="0.25">
      <c r="A3398" s="52">
        <v>1</v>
      </c>
      <c r="B3398" s="105" t="s">
        <v>24</v>
      </c>
      <c r="C3398" s="2530"/>
      <c r="D3398" s="328">
        <v>300</v>
      </c>
      <c r="E3398" s="639">
        <v>50</v>
      </c>
      <c r="F3398" s="74">
        <f>ROUND(E3398/12*$B$4,0)</f>
        <v>50</v>
      </c>
      <c r="G3398" s="74">
        <v>0</v>
      </c>
      <c r="H3398" s="74">
        <f t="shared" ref="H3398:H3409" si="3730">G3398/F3398*100</f>
        <v>0</v>
      </c>
      <c r="I3398" s="330">
        <v>3</v>
      </c>
      <c r="J3398" s="75" t="e">
        <f t="shared" ref="J3398:J3404" si="3731">M3398/G3398</f>
        <v>#DIV/0!</v>
      </c>
      <c r="K3398" s="76">
        <f>ROUND(E3398*I3398,0)</f>
        <v>150</v>
      </c>
      <c r="L3398" s="76">
        <f t="shared" ref="L3398:L3402" si="3732">ROUND(K3398/12*$B$4,0)</f>
        <v>150</v>
      </c>
      <c r="M3398" s="76"/>
      <c r="N3398" s="76">
        <f t="shared" ref="N3398:N3404" si="3733">M3398/L3398*100</f>
        <v>0</v>
      </c>
      <c r="O3398" s="76">
        <f>ROUND(K3398/D3398,0)</f>
        <v>1</v>
      </c>
      <c r="P3398" s="76">
        <f>M3398/$B$4*12/O3398</f>
        <v>0</v>
      </c>
      <c r="Q3398" s="633"/>
      <c r="R3398" s="633"/>
      <c r="S3398" s="633"/>
      <c r="T3398" s="633"/>
      <c r="U3398" s="633"/>
      <c r="V3398" s="633"/>
      <c r="W3398" s="633"/>
      <c r="X3398" s="633"/>
      <c r="Y3398" s="633"/>
      <c r="Z3398" s="633"/>
      <c r="AA3398" s="633"/>
      <c r="AB3398" s="633"/>
      <c r="AC3398" s="2172"/>
      <c r="AD3398" s="633"/>
      <c r="AE3398" s="3434"/>
      <c r="AF3398" s="633"/>
      <c r="AG3398" s="633"/>
      <c r="AH3398" s="633"/>
      <c r="AI3398" s="633"/>
      <c r="AJ3398" s="2228"/>
      <c r="AK3398" s="1962"/>
      <c r="AL3398" s="8"/>
      <c r="AM3398" s="1389">
        <f t="shared" si="3669"/>
        <v>0</v>
      </c>
      <c r="AN3398" s="1792"/>
    </row>
    <row r="3399" spans="1:40" x14ac:dyDescent="0.25">
      <c r="A3399" s="52">
        <v>1</v>
      </c>
      <c r="B3399" s="105" t="s">
        <v>71</v>
      </c>
      <c r="C3399" s="2530"/>
      <c r="D3399" s="328">
        <v>300</v>
      </c>
      <c r="E3399" s="639">
        <v>316</v>
      </c>
      <c r="F3399" s="74">
        <f>ROUND(E3399/12*$B$4,0)</f>
        <v>316</v>
      </c>
      <c r="G3399" s="74">
        <v>323</v>
      </c>
      <c r="H3399" s="74">
        <f t="shared" si="3730"/>
        <v>102.21518987341771</v>
      </c>
      <c r="I3399" s="330">
        <v>10</v>
      </c>
      <c r="J3399" s="75">
        <f t="shared" ref="J3399" si="3734">M3399/G3399</f>
        <v>9.9380804953560364</v>
      </c>
      <c r="K3399" s="76">
        <f>ROUND(E3399*I3399,0)</f>
        <v>3160</v>
      </c>
      <c r="L3399" s="76">
        <f t="shared" ref="L3399" si="3735">ROUND(K3399/12*$B$4,0)</f>
        <v>3160</v>
      </c>
      <c r="M3399" s="76">
        <v>3210</v>
      </c>
      <c r="N3399" s="76">
        <f t="shared" si="3733"/>
        <v>101.58227848101266</v>
      </c>
      <c r="O3399" s="76">
        <f>ROUND(K3399/D3399,0)</f>
        <v>11</v>
      </c>
      <c r="P3399" s="76"/>
      <c r="Q3399" s="633"/>
      <c r="R3399" s="633"/>
      <c r="S3399" s="633"/>
      <c r="T3399" s="633"/>
      <c r="U3399" s="633"/>
      <c r="V3399" s="633"/>
      <c r="W3399" s="633"/>
      <c r="X3399" s="633"/>
      <c r="Y3399" s="633"/>
      <c r="Z3399" s="633"/>
      <c r="AA3399" s="633"/>
      <c r="AB3399" s="633"/>
      <c r="AC3399" s="2172"/>
      <c r="AD3399" s="633"/>
      <c r="AE3399" s="3434"/>
      <c r="AF3399" s="633"/>
      <c r="AG3399" s="633"/>
      <c r="AH3399" s="633"/>
      <c r="AI3399" s="633"/>
      <c r="AJ3399" s="2228"/>
      <c r="AK3399" s="1962"/>
      <c r="AL3399" s="8"/>
      <c r="AM3399" s="1389">
        <f t="shared" si="3669"/>
        <v>0</v>
      </c>
      <c r="AN3399" s="1792"/>
    </row>
    <row r="3400" spans="1:40" x14ac:dyDescent="0.25">
      <c r="A3400" s="52">
        <v>1</v>
      </c>
      <c r="B3400" s="105" t="s">
        <v>72</v>
      </c>
      <c r="C3400" s="2530"/>
      <c r="D3400" s="328">
        <v>300</v>
      </c>
      <c r="E3400" s="639">
        <v>300</v>
      </c>
      <c r="F3400" s="74">
        <f>ROUND(E3400/12*$B$4,0)</f>
        <v>300</v>
      </c>
      <c r="G3400" s="74">
        <v>259</v>
      </c>
      <c r="H3400" s="74">
        <f t="shared" si="3730"/>
        <v>86.333333333333329</v>
      </c>
      <c r="I3400" s="330">
        <v>8.6999999999999993</v>
      </c>
      <c r="J3400" s="75">
        <f t="shared" si="3731"/>
        <v>9.0579150579150571</v>
      </c>
      <c r="K3400" s="76">
        <f>ROUND(E3400*I3400,0)</f>
        <v>2610</v>
      </c>
      <c r="L3400" s="76">
        <f t="shared" si="3732"/>
        <v>2610</v>
      </c>
      <c r="M3400" s="76">
        <v>2346</v>
      </c>
      <c r="N3400" s="76">
        <f t="shared" si="3733"/>
        <v>89.885057471264361</v>
      </c>
      <c r="O3400" s="76">
        <f>ROUND(K3400/D3400,0)</f>
        <v>9</v>
      </c>
      <c r="P3400" s="76">
        <f>M3400/$B$4*12/O3400</f>
        <v>260.66666666666669</v>
      </c>
      <c r="Q3400" s="633"/>
      <c r="R3400" s="633"/>
      <c r="S3400" s="633"/>
      <c r="T3400" s="633"/>
      <c r="U3400" s="633"/>
      <c r="V3400" s="633"/>
      <c r="W3400" s="633"/>
      <c r="X3400" s="633"/>
      <c r="Y3400" s="633"/>
      <c r="Z3400" s="633"/>
      <c r="AA3400" s="633"/>
      <c r="AB3400" s="633"/>
      <c r="AC3400" s="2172"/>
      <c r="AD3400" s="633"/>
      <c r="AE3400" s="3434"/>
      <c r="AF3400" s="633"/>
      <c r="AG3400" s="633"/>
      <c r="AH3400" s="633"/>
      <c r="AI3400" s="633"/>
      <c r="AJ3400" s="2228"/>
      <c r="AK3400" s="1962"/>
      <c r="AL3400" s="8"/>
      <c r="AM3400" s="1389">
        <f t="shared" si="3669"/>
        <v>0</v>
      </c>
      <c r="AN3400" s="1792"/>
    </row>
    <row r="3401" spans="1:40" x14ac:dyDescent="0.25">
      <c r="A3401" s="52">
        <v>1</v>
      </c>
      <c r="B3401" s="127" t="s">
        <v>78</v>
      </c>
      <c r="C3401" s="2413"/>
      <c r="D3401" s="127"/>
      <c r="E3401" s="1613">
        <f>SUM(E3398:E3400)</f>
        <v>666</v>
      </c>
      <c r="F3401" s="646">
        <f>SUM(F3398:F3400)</f>
        <v>666</v>
      </c>
      <c r="G3401" s="646">
        <f>SUM(G3398:G3400)</f>
        <v>582</v>
      </c>
      <c r="H3401" s="646">
        <f t="shared" si="3730"/>
        <v>87.387387387387378</v>
      </c>
      <c r="I3401" s="631">
        <f>SUM(K3401/E3401)</f>
        <v>8.8888888888888893</v>
      </c>
      <c r="J3401" s="99">
        <f t="shared" si="3731"/>
        <v>9.5463917525773194</v>
      </c>
      <c r="K3401" s="646">
        <f>SUM(K3398:K3400)</f>
        <v>5920</v>
      </c>
      <c r="L3401" s="646">
        <f>SUM(L3398:L3400)</f>
        <v>5920</v>
      </c>
      <c r="M3401" s="646">
        <f>SUM(M3398:M3400)</f>
        <v>5556</v>
      </c>
      <c r="N3401" s="76">
        <f t="shared" si="3733"/>
        <v>93.851351351351354</v>
      </c>
      <c r="O3401" s="248">
        <f>SUM(O3398:O3400)</f>
        <v>21</v>
      </c>
      <c r="P3401" s="76">
        <f>M3401/$B$4*12/O3401</f>
        <v>264.57142857142856</v>
      </c>
      <c r="Q3401" s="633"/>
      <c r="R3401" s="633"/>
      <c r="S3401" s="633"/>
      <c r="T3401" s="633"/>
      <c r="U3401" s="633"/>
      <c r="V3401" s="633"/>
      <c r="W3401" s="633"/>
      <c r="X3401" s="633"/>
      <c r="Y3401" s="633"/>
      <c r="Z3401" s="633"/>
      <c r="AA3401" s="633"/>
      <c r="AB3401" s="633"/>
      <c r="AC3401" s="2172"/>
      <c r="AD3401" s="633"/>
      <c r="AE3401" s="3434"/>
      <c r="AF3401" s="633"/>
      <c r="AG3401" s="633"/>
      <c r="AH3401" s="633"/>
      <c r="AI3401" s="633"/>
      <c r="AJ3401" s="2228"/>
      <c r="AK3401" s="1962"/>
      <c r="AL3401" s="8"/>
      <c r="AM3401" s="1389">
        <f t="shared" si="3669"/>
        <v>0</v>
      </c>
      <c r="AN3401" s="1792"/>
    </row>
    <row r="3402" spans="1:40" s="78" customFormat="1" x14ac:dyDescent="0.25">
      <c r="A3402" s="52">
        <v>1</v>
      </c>
      <c r="B3402" s="1903" t="s">
        <v>47</v>
      </c>
      <c r="C3402" s="2669"/>
      <c r="D3402" s="1904">
        <v>240</v>
      </c>
      <c r="E3402" s="546">
        <v>614</v>
      </c>
      <c r="F3402" s="894">
        <f t="shared" ref="F3402" si="3736">ROUND(E3402/12*$B$4,0)</f>
        <v>614</v>
      </c>
      <c r="G3402" s="149">
        <v>738</v>
      </c>
      <c r="H3402" s="80">
        <f t="shared" si="3730"/>
        <v>120.19543973941369</v>
      </c>
      <c r="I3402" s="357">
        <v>8</v>
      </c>
      <c r="J3402" s="81">
        <f t="shared" ref="J3402" si="3737">M3402/G3402</f>
        <v>7.9796747967479673</v>
      </c>
      <c r="K3402" s="82">
        <f>ROUND(E3402*I3402,0)</f>
        <v>4912</v>
      </c>
      <c r="L3402" s="1028">
        <f t="shared" si="3732"/>
        <v>4912</v>
      </c>
      <c r="M3402" s="288">
        <v>5889</v>
      </c>
      <c r="N3402" s="82">
        <f t="shared" si="3733"/>
        <v>119.8900651465798</v>
      </c>
      <c r="O3402" s="82">
        <f>K3402/D3402</f>
        <v>20.466666666666665</v>
      </c>
      <c r="P3402" s="76">
        <f>M3402/$B$4*12/O3402</f>
        <v>287.73615635179158</v>
      </c>
      <c r="Q3402" s="748"/>
      <c r="R3402" s="748"/>
      <c r="S3402" s="748"/>
      <c r="T3402" s="748"/>
      <c r="U3402" s="748"/>
      <c r="V3402" s="748"/>
      <c r="W3402" s="748"/>
      <c r="X3402" s="748"/>
      <c r="Y3402" s="748"/>
      <c r="Z3402" s="748"/>
      <c r="AA3402" s="748"/>
      <c r="AB3402" s="748"/>
      <c r="AC3402" s="2188"/>
      <c r="AD3402" s="2146"/>
      <c r="AE3402" s="3441"/>
      <c r="AF3402" s="2146"/>
      <c r="AG3402" s="2146"/>
      <c r="AH3402" s="2146"/>
      <c r="AI3402" s="2146"/>
      <c r="AJ3402" s="2238"/>
      <c r="AK3402" s="1964"/>
      <c r="AL3402" s="18"/>
      <c r="AM3402" s="1394">
        <f t="shared" si="3669"/>
        <v>0</v>
      </c>
      <c r="AN3402" s="1792"/>
    </row>
    <row r="3403" spans="1:40" x14ac:dyDescent="0.25">
      <c r="A3403" s="52">
        <v>1</v>
      </c>
      <c r="B3403" s="2029" t="s">
        <v>200</v>
      </c>
      <c r="C3403" s="2559"/>
      <c r="D3403" s="629"/>
      <c r="E3403" s="1645">
        <f>SUM(E3402:E3402)</f>
        <v>614</v>
      </c>
      <c r="F3403" s="417">
        <f>SUM(F3402:F3402)</f>
        <v>614</v>
      </c>
      <c r="G3403" s="417">
        <f>SUM(G3402:G3402)</f>
        <v>738</v>
      </c>
      <c r="H3403" s="221">
        <f t="shared" si="3730"/>
        <v>120.19543973941369</v>
      </c>
      <c r="I3403" s="625">
        <f>SUM(K3403/E3403)</f>
        <v>8</v>
      </c>
      <c r="J3403" s="319">
        <f t="shared" si="3731"/>
        <v>7.9796747967479673</v>
      </c>
      <c r="K3403" s="87">
        <f>SUM(K3402:K3402)</f>
        <v>4912</v>
      </c>
      <c r="L3403" s="87">
        <f>SUM(L3402:L3402)</f>
        <v>4912</v>
      </c>
      <c r="M3403" s="87">
        <f>SUM(M3402:M3402)</f>
        <v>5889</v>
      </c>
      <c r="N3403" s="159">
        <f t="shared" si="3733"/>
        <v>119.8900651465798</v>
      </c>
      <c r="O3403" s="87">
        <f>SUM(O3402:O3402)</f>
        <v>20.466666666666665</v>
      </c>
      <c r="P3403" s="159">
        <f>M3403/$B$4*12/O3403</f>
        <v>287.73615635179158</v>
      </c>
      <c r="Q3403" s="636"/>
      <c r="R3403" s="636"/>
      <c r="S3403" s="636"/>
      <c r="T3403" s="636"/>
      <c r="U3403" s="636"/>
      <c r="V3403" s="636"/>
      <c r="W3403" s="636"/>
      <c r="X3403" s="636"/>
      <c r="Y3403" s="636"/>
      <c r="Z3403" s="636"/>
      <c r="AA3403" s="636"/>
      <c r="AB3403" s="636"/>
      <c r="AC3403" s="2174"/>
      <c r="AD3403" s="636"/>
      <c r="AE3403" s="3432"/>
      <c r="AF3403" s="636"/>
      <c r="AG3403" s="636"/>
      <c r="AH3403" s="636"/>
      <c r="AI3403" s="636"/>
      <c r="AJ3403" s="2226"/>
      <c r="AK3403" s="1969"/>
      <c r="AL3403" s="17"/>
      <c r="AM3403" s="1391">
        <f t="shared" si="3669"/>
        <v>0</v>
      </c>
      <c r="AN3403" s="1792"/>
    </row>
    <row r="3404" spans="1:40" s="78" customFormat="1" ht="29.25" x14ac:dyDescent="0.25">
      <c r="A3404" s="52">
        <v>1</v>
      </c>
      <c r="B3404" s="1921" t="s">
        <v>276</v>
      </c>
      <c r="C3404" s="1921"/>
      <c r="D3404" s="318"/>
      <c r="E3404" s="1645">
        <f>SUM(E3403,E3401)</f>
        <v>1280</v>
      </c>
      <c r="F3404" s="390">
        <f>SUM(F3403,F3401)</f>
        <v>1280</v>
      </c>
      <c r="G3404" s="390">
        <f>SUM(G3403,G3401)</f>
        <v>1320</v>
      </c>
      <c r="H3404" s="390">
        <f t="shared" si="3730"/>
        <v>103.125</v>
      </c>
      <c r="I3404" s="625">
        <f>SUM(K3404/E3404)</f>
        <v>8.4625000000000004</v>
      </c>
      <c r="J3404" s="319">
        <f t="shared" si="3731"/>
        <v>8.670454545454545</v>
      </c>
      <c r="K3404" s="390">
        <f>SUM(K3403,K3401)</f>
        <v>10832</v>
      </c>
      <c r="L3404" s="390">
        <f>SUM(L3403,L3401)</f>
        <v>10832</v>
      </c>
      <c r="M3404" s="390">
        <f>SUM(M3403,M3401)</f>
        <v>11445</v>
      </c>
      <c r="N3404" s="159">
        <f t="shared" si="3733"/>
        <v>105.65915805022156</v>
      </c>
      <c r="O3404" s="390">
        <f>SUM(O3403,O3401)</f>
        <v>41.466666666666669</v>
      </c>
      <c r="P3404" s="159">
        <f>M3404/$B$4*12/O3404</f>
        <v>276.00482315112538</v>
      </c>
      <c r="Q3404" s="636">
        <v>23685.522000000001</v>
      </c>
      <c r="R3404" s="636">
        <v>23685.522000000001</v>
      </c>
      <c r="S3404" s="636">
        <v>23685.522000000001</v>
      </c>
      <c r="T3404" s="636">
        <v>23685.522000000001</v>
      </c>
      <c r="U3404" s="636">
        <v>23685.522000000001</v>
      </c>
      <c r="V3404" s="636">
        <v>23685.522000000001</v>
      </c>
      <c r="W3404" s="636">
        <v>23685.522000000001</v>
      </c>
      <c r="X3404" s="636">
        <v>23685.522000000001</v>
      </c>
      <c r="Y3404" s="636">
        <v>23685.522000000001</v>
      </c>
      <c r="Z3404" s="636">
        <v>23685.522000000001</v>
      </c>
      <c r="AA3404" s="636">
        <v>23685.522000000001</v>
      </c>
      <c r="AB3404" s="636">
        <v>23685.522000000001</v>
      </c>
      <c r="AC3404" s="889">
        <f t="shared" ref="AC3404" si="3738">AB3404</f>
        <v>23685.522000000001</v>
      </c>
      <c r="AD3404" s="636">
        <f>AJ3404-AI3404-AF3404</f>
        <v>22185.449720000008</v>
      </c>
      <c r="AE3404" s="3432"/>
      <c r="AF3404" s="636"/>
      <c r="AG3404" s="636">
        <f t="shared" ref="AG3404:AG3409" si="3739">AD3404-AC3404</f>
        <v>-1500.072279999993</v>
      </c>
      <c r="AH3404" s="636">
        <v>0</v>
      </c>
      <c r="AI3404" s="636">
        <v>-34.932670000000002</v>
      </c>
      <c r="AJ3404" s="2226">
        <v>22150.517050000009</v>
      </c>
      <c r="AK3404" s="1969"/>
      <c r="AL3404" s="17"/>
      <c r="AM3404" s="1391">
        <f t="shared" si="3669"/>
        <v>0</v>
      </c>
      <c r="AN3404" s="1792"/>
    </row>
    <row r="3405" spans="1:40" x14ac:dyDescent="0.25">
      <c r="A3405" s="52">
        <v>1</v>
      </c>
      <c r="B3405" s="430" t="s">
        <v>265</v>
      </c>
      <c r="C3405" s="2670"/>
      <c r="D3405" s="430"/>
      <c r="E3405" s="640">
        <f>SUM(E3406)</f>
        <v>12000</v>
      </c>
      <c r="F3405" s="660">
        <f>SUM(F3406)</f>
        <v>12000</v>
      </c>
      <c r="G3405" s="660">
        <f>G3406</f>
        <v>10678</v>
      </c>
      <c r="H3405" s="660">
        <f t="shared" si="3730"/>
        <v>88.983333333333334</v>
      </c>
      <c r="I3405" s="660"/>
      <c r="J3405" s="660"/>
      <c r="K3405" s="660"/>
      <c r="L3405" s="660"/>
      <c r="M3405" s="660"/>
      <c r="N3405" s="660"/>
      <c r="O3405" s="660"/>
      <c r="P3405" s="660"/>
      <c r="Q3405" s="633"/>
      <c r="R3405" s="633"/>
      <c r="S3405" s="633"/>
      <c r="T3405" s="633"/>
      <c r="U3405" s="633"/>
      <c r="V3405" s="633"/>
      <c r="W3405" s="633"/>
      <c r="X3405" s="633"/>
      <c r="Y3405" s="633"/>
      <c r="Z3405" s="633"/>
      <c r="AA3405" s="633"/>
      <c r="AB3405" s="633"/>
      <c r="AC3405" s="2172"/>
      <c r="AD3405" s="633">
        <f>AJ3405-AI3405</f>
        <v>0</v>
      </c>
      <c r="AE3405" s="3434"/>
      <c r="AF3405" s="633"/>
      <c r="AG3405" s="633">
        <f t="shared" si="3739"/>
        <v>0</v>
      </c>
      <c r="AH3405" s="633"/>
      <c r="AI3405" s="633"/>
      <c r="AJ3405" s="2228"/>
      <c r="AK3405" s="1962"/>
      <c r="AL3405" s="8"/>
      <c r="AM3405" s="1389">
        <f t="shared" si="3669"/>
        <v>0</v>
      </c>
      <c r="AN3405" s="1792"/>
    </row>
    <row r="3406" spans="1:40" s="78" customFormat="1" x14ac:dyDescent="0.25">
      <c r="A3406" s="52">
        <v>1</v>
      </c>
      <c r="B3406" s="661" t="s">
        <v>266</v>
      </c>
      <c r="C3406" s="2052"/>
      <c r="D3406" s="661"/>
      <c r="E3406" s="639">
        <v>12000</v>
      </c>
      <c r="F3406" s="74">
        <f>ROUND(E3406/12*$B$4,0)</f>
        <v>12000</v>
      </c>
      <c r="G3406" s="645">
        <f>G3409-G3408</f>
        <v>10678</v>
      </c>
      <c r="H3406" s="660">
        <f t="shared" si="3730"/>
        <v>88.983333333333334</v>
      </c>
      <c r="I3406" s="645"/>
      <c r="J3406" s="645"/>
      <c r="K3406" s="645"/>
      <c r="L3406" s="645"/>
      <c r="M3406" s="645"/>
      <c r="N3406" s="645"/>
      <c r="O3406" s="645"/>
      <c r="P3406" s="645"/>
      <c r="Q3406" s="633"/>
      <c r="R3406" s="633"/>
      <c r="S3406" s="633"/>
      <c r="T3406" s="633"/>
      <c r="U3406" s="633"/>
      <c r="V3406" s="633"/>
      <c r="W3406" s="633"/>
      <c r="X3406" s="633"/>
      <c r="Y3406" s="633"/>
      <c r="Z3406" s="633"/>
      <c r="AA3406" s="633"/>
      <c r="AB3406" s="633"/>
      <c r="AC3406" s="2172"/>
      <c r="AD3406" s="633">
        <f>AJ3406-AI3406</f>
        <v>0</v>
      </c>
      <c r="AE3406" s="3434"/>
      <c r="AF3406" s="633"/>
      <c r="AG3406" s="633">
        <f t="shared" si="3739"/>
        <v>0</v>
      </c>
      <c r="AH3406" s="633"/>
      <c r="AI3406" s="633"/>
      <c r="AJ3406" s="2228"/>
      <c r="AK3406" s="1962"/>
      <c r="AL3406" s="8"/>
      <c r="AM3406" s="1389">
        <f t="shared" si="3669"/>
        <v>0</v>
      </c>
      <c r="AN3406" s="1792"/>
    </row>
    <row r="3407" spans="1:40" x14ac:dyDescent="0.25">
      <c r="A3407" s="52">
        <v>1</v>
      </c>
      <c r="B3407" s="430" t="s">
        <v>267</v>
      </c>
      <c r="C3407" s="2670"/>
      <c r="D3407" s="430"/>
      <c r="E3407" s="640">
        <f>SUM(E3408)</f>
        <v>7</v>
      </c>
      <c r="F3407" s="660">
        <f t="shared" ref="F3407" si="3740">SUM(F3408)</f>
        <v>7</v>
      </c>
      <c r="G3407" s="660">
        <f>G3408</f>
        <v>4</v>
      </c>
      <c r="H3407" s="660">
        <f t="shared" si="3730"/>
        <v>57.142857142857139</v>
      </c>
      <c r="I3407" s="660"/>
      <c r="J3407" s="660"/>
      <c r="K3407" s="660"/>
      <c r="L3407" s="660"/>
      <c r="M3407" s="660"/>
      <c r="N3407" s="660"/>
      <c r="O3407" s="660"/>
      <c r="P3407" s="660"/>
      <c r="Q3407" s="633"/>
      <c r="R3407" s="633"/>
      <c r="S3407" s="633"/>
      <c r="T3407" s="633"/>
      <c r="U3407" s="633"/>
      <c r="V3407" s="633"/>
      <c r="W3407" s="633"/>
      <c r="X3407" s="633"/>
      <c r="Y3407" s="633"/>
      <c r="Z3407" s="633"/>
      <c r="AA3407" s="633"/>
      <c r="AB3407" s="633"/>
      <c r="AC3407" s="2172"/>
      <c r="AD3407" s="633">
        <f>AJ3407-AI3407</f>
        <v>0</v>
      </c>
      <c r="AE3407" s="3434"/>
      <c r="AF3407" s="633"/>
      <c r="AG3407" s="633">
        <f t="shared" si="3739"/>
        <v>0</v>
      </c>
      <c r="AH3407" s="633"/>
      <c r="AI3407" s="633"/>
      <c r="AJ3407" s="2228"/>
      <c r="AK3407" s="1962"/>
      <c r="AL3407" s="8"/>
      <c r="AM3407" s="1389">
        <f t="shared" si="3669"/>
        <v>0</v>
      </c>
      <c r="AN3407" s="1792"/>
    </row>
    <row r="3408" spans="1:40" ht="30" x14ac:dyDescent="0.25">
      <c r="A3408" s="52">
        <v>1</v>
      </c>
      <c r="B3408" s="661" t="s">
        <v>268</v>
      </c>
      <c r="C3408" s="2052"/>
      <c r="D3408" s="661"/>
      <c r="E3408" s="639">
        <v>7</v>
      </c>
      <c r="F3408" s="74">
        <f>ROUND(E3408/12*$B$4,0)</f>
        <v>7</v>
      </c>
      <c r="G3408" s="645">
        <v>4</v>
      </c>
      <c r="H3408" s="660">
        <f t="shared" si="3730"/>
        <v>57.142857142857139</v>
      </c>
      <c r="I3408" s="645"/>
      <c r="J3408" s="645"/>
      <c r="K3408" s="645"/>
      <c r="L3408" s="645"/>
      <c r="M3408" s="645"/>
      <c r="N3408" s="645"/>
      <c r="O3408" s="645"/>
      <c r="P3408" s="645"/>
      <c r="Q3408" s="633"/>
      <c r="R3408" s="633"/>
      <c r="S3408" s="633"/>
      <c r="T3408" s="633"/>
      <c r="U3408" s="633"/>
      <c r="V3408" s="633"/>
      <c r="W3408" s="633"/>
      <c r="X3408" s="633"/>
      <c r="Y3408" s="633"/>
      <c r="Z3408" s="633"/>
      <c r="AA3408" s="633"/>
      <c r="AB3408" s="633"/>
      <c r="AC3408" s="2172"/>
      <c r="AD3408" s="633">
        <f>AJ3408-AI3408</f>
        <v>0</v>
      </c>
      <c r="AE3408" s="3434"/>
      <c r="AF3408" s="633"/>
      <c r="AG3408" s="633">
        <f t="shared" si="3739"/>
        <v>0</v>
      </c>
      <c r="AH3408" s="633"/>
      <c r="AI3408" s="633"/>
      <c r="AJ3408" s="2228"/>
      <c r="AK3408" s="1962"/>
      <c r="AL3408" s="8"/>
      <c r="AM3408" s="1389">
        <f t="shared" ref="AM3408:AM3469" si="3741">AL3408/1000</f>
        <v>0</v>
      </c>
      <c r="AN3408" s="1792"/>
    </row>
    <row r="3409" spans="1:40" ht="15.75" thickBot="1" x14ac:dyDescent="0.3">
      <c r="A3409" s="52">
        <v>1</v>
      </c>
      <c r="B3409" s="429" t="s">
        <v>279</v>
      </c>
      <c r="C3409" s="2671"/>
      <c r="D3409" s="429"/>
      <c r="E3409" s="638">
        <f>SUM(E3405,E3407)</f>
        <v>12007</v>
      </c>
      <c r="F3409" s="659">
        <f>SUM(F3405,F3407)</f>
        <v>12007</v>
      </c>
      <c r="G3409" s="659">
        <v>10682</v>
      </c>
      <c r="H3409" s="660">
        <f t="shared" si="3730"/>
        <v>88.964770550512213</v>
      </c>
      <c r="I3409" s="1522"/>
      <c r="J3409" s="1522"/>
      <c r="K3409" s="1522"/>
      <c r="L3409" s="1522"/>
      <c r="M3409" s="1522"/>
      <c r="N3409" s="1522"/>
      <c r="O3409" s="1522"/>
      <c r="P3409" s="1522"/>
      <c r="Q3409" s="748">
        <v>34623.93</v>
      </c>
      <c r="R3409" s="748">
        <v>34623.93</v>
      </c>
      <c r="S3409" s="748">
        <v>34623.93</v>
      </c>
      <c r="T3409" s="748">
        <v>34561.455000000002</v>
      </c>
      <c r="U3409" s="748">
        <v>34561.455000000002</v>
      </c>
      <c r="V3409" s="748">
        <v>34561.455000000002</v>
      </c>
      <c r="W3409" s="748">
        <v>34561.455000000002</v>
      </c>
      <c r="X3409" s="748">
        <v>34561.455000000002</v>
      </c>
      <c r="Y3409" s="748">
        <v>34561.455000000002</v>
      </c>
      <c r="Z3409" s="748">
        <v>34561.455000000002</v>
      </c>
      <c r="AA3409" s="748">
        <v>34401.254999999997</v>
      </c>
      <c r="AB3409" s="748">
        <v>34401.254999999997</v>
      </c>
      <c r="AC3409" s="889">
        <f t="shared" ref="AC3409" si="3742">AB3409</f>
        <v>34401.254999999997</v>
      </c>
      <c r="AD3409" s="748">
        <f>AJ3409-AI3409-AF3409</f>
        <v>34241.055000000008</v>
      </c>
      <c r="AE3409" s="3437"/>
      <c r="AF3409" s="748"/>
      <c r="AG3409" s="748">
        <f t="shared" si="3739"/>
        <v>-160.19999999998981</v>
      </c>
      <c r="AH3409" s="748">
        <v>0</v>
      </c>
      <c r="AI3409" s="748">
        <v>-21.045549999999999</v>
      </c>
      <c r="AJ3409" s="2231">
        <v>34220.009450000005</v>
      </c>
      <c r="AK3409" s="1964"/>
      <c r="AL3409" s="18"/>
      <c r="AM3409" s="1394">
        <f t="shared" si="3741"/>
        <v>0</v>
      </c>
      <c r="AN3409" s="1792"/>
    </row>
    <row r="3410" spans="1:40" ht="15.75" thickBot="1" x14ac:dyDescent="0.3">
      <c r="A3410" s="52">
        <v>1</v>
      </c>
      <c r="B3410" s="398" t="s">
        <v>457</v>
      </c>
      <c r="C3410" s="641"/>
      <c r="D3410" s="641"/>
      <c r="E3410" s="1650"/>
      <c r="F3410" s="642"/>
      <c r="G3410" s="642"/>
      <c r="H3410" s="642"/>
      <c r="I3410" s="484"/>
      <c r="J3410" s="484"/>
      <c r="K3410" s="484"/>
      <c r="L3410" s="484"/>
      <c r="M3410" s="484">
        <f>SUM(M3404,M3348)</f>
        <v>36327</v>
      </c>
      <c r="N3410" s="484"/>
      <c r="O3410" s="484"/>
      <c r="P3410" s="484"/>
      <c r="Q3410" s="773">
        <f t="shared" ref="Q3410:V3410" si="3743">Q3409+Q3404+Q3396+Q3348</f>
        <v>318443.58888999996</v>
      </c>
      <c r="R3410" s="773">
        <f t="shared" si="3743"/>
        <v>318443.58888999996</v>
      </c>
      <c r="S3410" s="773">
        <f t="shared" si="3743"/>
        <v>318443.58888999996</v>
      </c>
      <c r="T3410" s="773">
        <f t="shared" si="3743"/>
        <v>318442.35962249996</v>
      </c>
      <c r="U3410" s="773">
        <f t="shared" si="3743"/>
        <v>318442.35962249996</v>
      </c>
      <c r="V3410" s="773">
        <f t="shared" si="3743"/>
        <v>318442.35962249996</v>
      </c>
      <c r="W3410" s="773">
        <f t="shared" ref="W3410:X3410" si="3744">W3409+W3404+W3396+W3348</f>
        <v>318442.35962249996</v>
      </c>
      <c r="X3410" s="773">
        <f t="shared" si="3744"/>
        <v>318442.35962249996</v>
      </c>
      <c r="Y3410" s="773">
        <f t="shared" ref="Y3410:Z3410" si="3745">Y3409+Y3404+Y3396+Y3348</f>
        <v>318467.10247916664</v>
      </c>
      <c r="Z3410" s="773">
        <f t="shared" si="3745"/>
        <v>318466.04293</v>
      </c>
      <c r="AA3410" s="773">
        <f t="shared" ref="AA3410:AC3410" si="3746">AA3409+AA3404+AA3396+AA3348</f>
        <v>318303.42858999997</v>
      </c>
      <c r="AB3410" s="773">
        <f t="shared" ref="AB3410" si="3747">AB3409+AB3404+AB3396+AB3348</f>
        <v>318303.42858999997</v>
      </c>
      <c r="AC3410" s="2206">
        <f t="shared" si="3746"/>
        <v>318303.42858999997</v>
      </c>
      <c r="AD3410" s="773">
        <f t="shared" ref="AD3410:AJ3410" si="3748">AD3409+AD3404+AD3396+AD3348</f>
        <v>317928.28651999997</v>
      </c>
      <c r="AE3410" s="3443">
        <f t="shared" si="3748"/>
        <v>0</v>
      </c>
      <c r="AF3410" s="773">
        <f t="shared" ref="AF3410" si="3749">AF3409+AF3404+AF3396+AF3348</f>
        <v>-223.14192</v>
      </c>
      <c r="AG3410" s="773">
        <f t="shared" si="3748"/>
        <v>-375.14207000000988</v>
      </c>
      <c r="AH3410" s="773">
        <f t="shared" si="3748"/>
        <v>-1.37063</v>
      </c>
      <c r="AI3410" s="773">
        <f t="shared" si="3748"/>
        <v>-441.83339000000001</v>
      </c>
      <c r="AJ3410" s="2237">
        <f t="shared" si="3748"/>
        <v>317263.31121000001</v>
      </c>
      <c r="AK3410" s="1968" t="e">
        <f>SUM(AK3404,#REF!,AK3348)</f>
        <v>#REF!</v>
      </c>
      <c r="AL3410" s="1036" t="e">
        <f>SUM(AL3409,AL3404,#REF!,AL3348)</f>
        <v>#REF!</v>
      </c>
      <c r="AM3410" s="1036" t="e">
        <f t="shared" si="3741"/>
        <v>#REF!</v>
      </c>
      <c r="AN3410" s="1792"/>
    </row>
    <row r="3411" spans="1:40" ht="29.25" x14ac:dyDescent="0.25">
      <c r="A3411" s="52">
        <v>1</v>
      </c>
      <c r="B3411" s="1150" t="s">
        <v>182</v>
      </c>
      <c r="C3411" s="2672"/>
      <c r="D3411" s="1151"/>
      <c r="E3411" s="1772"/>
      <c r="F3411" s="1151"/>
      <c r="G3411" s="1151"/>
      <c r="H3411" s="1151"/>
      <c r="I3411" s="1152"/>
      <c r="J3411" s="1152"/>
      <c r="K3411" s="1151"/>
      <c r="L3411" s="1151"/>
      <c r="M3411" s="1151"/>
      <c r="N3411" s="1151"/>
      <c r="O3411" s="1151"/>
      <c r="P3411" s="1151"/>
      <c r="Q3411" s="1240">
        <f t="shared" ref="Q3411:AJ3411" si="3750">SUM(Q3410,Q3341)</f>
        <v>414625.39248399995</v>
      </c>
      <c r="R3411" s="1240">
        <f t="shared" ref="R3411:S3411" si="3751">SUM(R3410,R3341)</f>
        <v>414625.39248399995</v>
      </c>
      <c r="S3411" s="1240">
        <f t="shared" si="3751"/>
        <v>414625.39248399995</v>
      </c>
      <c r="T3411" s="1240">
        <f t="shared" ref="T3411:U3411" si="3752">SUM(T3410,T3341)</f>
        <v>414624.04208649998</v>
      </c>
      <c r="U3411" s="1240">
        <f t="shared" si="3752"/>
        <v>414624.04208649998</v>
      </c>
      <c r="V3411" s="1240">
        <f t="shared" ref="V3411:W3411" si="3753">SUM(V3410,V3341)</f>
        <v>414624.04208649998</v>
      </c>
      <c r="W3411" s="1240">
        <f t="shared" si="3753"/>
        <v>414624.04208649998</v>
      </c>
      <c r="X3411" s="1240">
        <f t="shared" ref="X3411:Y3411" si="3754">SUM(X3410,X3341)</f>
        <v>414624.04208649998</v>
      </c>
      <c r="Y3411" s="1240">
        <f t="shared" si="3754"/>
        <v>414628.8999898333</v>
      </c>
      <c r="Z3411" s="1240">
        <f t="shared" ref="Z3411" si="3755">SUM(Z3410,Z3341)</f>
        <v>414631.65908399998</v>
      </c>
      <c r="AA3411" s="1240">
        <f t="shared" ref="AA3411:AC3411" si="3756">SUM(AA3410,AA3341)</f>
        <v>414442.55906399997</v>
      </c>
      <c r="AB3411" s="1240">
        <f t="shared" ref="AB3411" si="3757">SUM(AB3410,AB3341)</f>
        <v>414442.55906399997</v>
      </c>
      <c r="AC3411" s="1240">
        <f t="shared" si="3756"/>
        <v>414442.55906399997</v>
      </c>
      <c r="AD3411" s="1240">
        <f t="shared" si="3750"/>
        <v>412506.28389999998</v>
      </c>
      <c r="AE3411" s="3435">
        <f t="shared" si="3750"/>
        <v>0</v>
      </c>
      <c r="AF3411" s="2101">
        <f t="shared" ref="AF3411" si="3758">SUM(AF3410,AF3341)</f>
        <v>-223.14192</v>
      </c>
      <c r="AG3411" s="1240">
        <f t="shared" si="3750"/>
        <v>-1936.2751639999929</v>
      </c>
      <c r="AH3411" s="1240">
        <f t="shared" ref="AH3411" si="3759">SUM(AH3410,AH3341)</f>
        <v>-2.2540300000000002</v>
      </c>
      <c r="AI3411" s="1240">
        <f t="shared" si="3750"/>
        <v>-756.57920999999999</v>
      </c>
      <c r="AJ3411" s="2313">
        <f t="shared" si="3750"/>
        <v>411526.56277000002</v>
      </c>
      <c r="AK3411" s="1772"/>
      <c r="AL3411" s="1808" t="e">
        <f>SUM(AL3410,AL3341)</f>
        <v>#REF!</v>
      </c>
      <c r="AM3411" s="1808" t="e">
        <f t="shared" si="3741"/>
        <v>#REF!</v>
      </c>
      <c r="AN3411" s="1792"/>
    </row>
    <row r="3412" spans="1:40" x14ac:dyDescent="0.25">
      <c r="A3412" s="52">
        <v>1</v>
      </c>
      <c r="B3412" s="1153" t="s">
        <v>7</v>
      </c>
      <c r="C3412" s="2673"/>
      <c r="D3412" s="1119"/>
      <c r="E3412" s="1605">
        <f>E3348+E3277</f>
        <v>3662</v>
      </c>
      <c r="F3412" s="1119">
        <f>F3348+F3277</f>
        <v>3662</v>
      </c>
      <c r="G3412" s="1119">
        <f>G3348+G3277</f>
        <v>3669</v>
      </c>
      <c r="H3412" s="1119">
        <f>G3412/F3412*100</f>
        <v>100.19115237575096</v>
      </c>
      <c r="I3412" s="1154">
        <f>K3412/E3412</f>
        <v>8.9923539049699617</v>
      </c>
      <c r="J3412" s="981">
        <f>M3412/G3412</f>
        <v>8.9523030798582717</v>
      </c>
      <c r="K3412" s="1119">
        <f>K3348+K3277</f>
        <v>32930</v>
      </c>
      <c r="L3412" s="1119">
        <f>L3348+L3277</f>
        <v>32930</v>
      </c>
      <c r="M3412" s="1119">
        <f>M3348+M3277</f>
        <v>32846</v>
      </c>
      <c r="N3412" s="982">
        <f>M3412/L3412*100</f>
        <v>99.744913452778619</v>
      </c>
      <c r="O3412" s="1119">
        <f>SUM(O3348,O3277)</f>
        <v>98</v>
      </c>
      <c r="P3412" s="982">
        <f>M3412/$B$4*12/O3412</f>
        <v>335.16326530612247</v>
      </c>
      <c r="Q3412" s="2306">
        <f t="shared" ref="Q3412:AJ3412" si="3760">SUM(Q3348,Q3277)</f>
        <v>78942.420983999982</v>
      </c>
      <c r="R3412" s="2306">
        <f t="shared" ref="R3412:S3412" si="3761">SUM(R3348,R3277)</f>
        <v>78942.420983999982</v>
      </c>
      <c r="S3412" s="2306">
        <f t="shared" si="3761"/>
        <v>78942.420983999982</v>
      </c>
      <c r="T3412" s="2306">
        <f t="shared" ref="T3412:U3412" si="3762">SUM(T3348,T3277)</f>
        <v>78942.420983999982</v>
      </c>
      <c r="U3412" s="2306">
        <f t="shared" si="3762"/>
        <v>78942.420983999982</v>
      </c>
      <c r="V3412" s="2306">
        <f t="shared" ref="V3412:W3412" si="3763">SUM(V3348,V3277)</f>
        <v>78942.420983999982</v>
      </c>
      <c r="W3412" s="2306">
        <f t="shared" si="3763"/>
        <v>78942.420983999982</v>
      </c>
      <c r="X3412" s="2306">
        <f t="shared" ref="X3412:Y3412" si="3764">SUM(X3348,X3277)</f>
        <v>78942.420983999982</v>
      </c>
      <c r="Y3412" s="2306">
        <f t="shared" si="3764"/>
        <v>78942.420983999982</v>
      </c>
      <c r="Z3412" s="2306">
        <f t="shared" ref="Z3412" si="3765">SUM(Z3348,Z3277)</f>
        <v>78942.420983999982</v>
      </c>
      <c r="AA3412" s="2306">
        <f t="shared" ref="AA3412:AC3412" si="3766">SUM(AA3348,AA3277)</f>
        <v>78942.420983999982</v>
      </c>
      <c r="AB3412" s="2306">
        <f t="shared" ref="AB3412" si="3767">SUM(AB3348,AB3277)</f>
        <v>78942.420983999982</v>
      </c>
      <c r="AC3412" s="2306">
        <f t="shared" si="3766"/>
        <v>78942.420983999982</v>
      </c>
      <c r="AD3412" s="2306">
        <f t="shared" si="3760"/>
        <v>78073.932179999974</v>
      </c>
      <c r="AE3412" s="3432">
        <f t="shared" si="3760"/>
        <v>0</v>
      </c>
      <c r="AF3412" s="636">
        <f t="shared" ref="AF3412" si="3768">SUM(AF3348,AF3277)</f>
        <v>-223.14192</v>
      </c>
      <c r="AG3412" s="2306">
        <f t="shared" si="3760"/>
        <v>-868.48880399999689</v>
      </c>
      <c r="AH3412" s="2306">
        <f t="shared" ref="AH3412" si="3769">SUM(AH3348,AH3277)</f>
        <v>0</v>
      </c>
      <c r="AI3412" s="2306">
        <f t="shared" si="3760"/>
        <v>-310.76859999999999</v>
      </c>
      <c r="AJ3412" s="2307">
        <f t="shared" si="3760"/>
        <v>77540.021659999984</v>
      </c>
      <c r="AK3412" s="1605">
        <f>AK3348+AK3277</f>
        <v>0</v>
      </c>
      <c r="AL3412" s="1806">
        <f>SUM(AL3348,AL3277)</f>
        <v>0</v>
      </c>
      <c r="AM3412" s="1806">
        <f t="shared" si="3741"/>
        <v>0</v>
      </c>
      <c r="AN3412" s="1792"/>
    </row>
    <row r="3413" spans="1:40" x14ac:dyDescent="0.25">
      <c r="A3413" s="52">
        <v>1</v>
      </c>
      <c r="B3413" s="1076" t="s">
        <v>14</v>
      </c>
      <c r="C3413" s="1076"/>
      <c r="D3413" s="999"/>
      <c r="E3413" s="1665"/>
      <c r="F3413" s="999"/>
      <c r="G3413" s="999"/>
      <c r="H3413" s="999"/>
      <c r="I3413" s="1078"/>
      <c r="J3413" s="1078"/>
      <c r="K3413" s="1079"/>
      <c r="L3413" s="1079"/>
      <c r="M3413" s="1079"/>
      <c r="N3413" s="1079"/>
      <c r="O3413" s="1079"/>
      <c r="P3413" s="1155"/>
      <c r="Q3413" s="2311"/>
      <c r="R3413" s="2311"/>
      <c r="S3413" s="2311"/>
      <c r="T3413" s="2311"/>
      <c r="U3413" s="2311"/>
      <c r="V3413" s="2311"/>
      <c r="W3413" s="2311"/>
      <c r="X3413" s="2311"/>
      <c r="Y3413" s="2311"/>
      <c r="Z3413" s="2311"/>
      <c r="AA3413" s="2311"/>
      <c r="AB3413" s="2311"/>
      <c r="AC3413" s="2311"/>
      <c r="AD3413" s="2311"/>
      <c r="AE3413" s="3433"/>
      <c r="AF3413" s="1184"/>
      <c r="AG3413" s="2311"/>
      <c r="AH3413" s="2311"/>
      <c r="AI3413" s="2311"/>
      <c r="AJ3413" s="2314"/>
      <c r="AK3413" s="1665"/>
      <c r="AL3413" s="1809"/>
      <c r="AM3413" s="1809">
        <f t="shared" si="3741"/>
        <v>0</v>
      </c>
      <c r="AN3413" s="1792"/>
    </row>
    <row r="3414" spans="1:40" x14ac:dyDescent="0.25">
      <c r="A3414" s="52">
        <v>1</v>
      </c>
      <c r="B3414" s="1169" t="s">
        <v>426</v>
      </c>
      <c r="C3414" s="2642"/>
      <c r="D3414" s="992"/>
      <c r="E3414" s="1664"/>
      <c r="F3414" s="992"/>
      <c r="G3414" s="992"/>
      <c r="H3414" s="1113"/>
      <c r="I3414" s="1080"/>
      <c r="J3414" s="1080"/>
      <c r="K3414" s="1081"/>
      <c r="L3414" s="1081"/>
      <c r="M3414" s="1081"/>
      <c r="N3414" s="1081"/>
      <c r="O3414" s="1081"/>
      <c r="P3414" s="988"/>
      <c r="Q3414" s="1194">
        <f t="shared" ref="Q3414:AG3415" si="3770">Q3350+Q3279</f>
        <v>72697.372650000005</v>
      </c>
      <c r="R3414" s="1194">
        <f t="shared" ref="R3414:S3414" si="3771">R3350+R3279</f>
        <v>72697.372650000005</v>
      </c>
      <c r="S3414" s="1194">
        <f t="shared" si="3771"/>
        <v>72697.372650000005</v>
      </c>
      <c r="T3414" s="1194">
        <f t="shared" ref="T3414:U3414" si="3772">T3350+T3279</f>
        <v>156203.29173</v>
      </c>
      <c r="U3414" s="1194">
        <f t="shared" si="3772"/>
        <v>156203.29173</v>
      </c>
      <c r="V3414" s="1194">
        <f t="shared" ref="V3414:W3414" si="3773">V3350+V3279</f>
        <v>156203.29173</v>
      </c>
      <c r="W3414" s="1194">
        <f t="shared" si="3773"/>
        <v>156203.29173</v>
      </c>
      <c r="X3414" s="1194">
        <f t="shared" ref="X3414:Y3414" si="3774">X3350+X3279</f>
        <v>156203.29173</v>
      </c>
      <c r="Y3414" s="1194">
        <f t="shared" si="3774"/>
        <v>119014.82150999998</v>
      </c>
      <c r="Z3414" s="1194">
        <f t="shared" ref="Z3414" si="3775">Z3350+Z3279</f>
        <v>122047.41086</v>
      </c>
      <c r="AA3414" s="1194">
        <f t="shared" ref="AA3414:AC3415" si="3776">AA3350+AA3279</f>
        <v>139190.32402</v>
      </c>
      <c r="AB3414" s="1194">
        <f t="shared" ref="AB3414" si="3777">AB3350+AB3279</f>
        <v>139190.32402</v>
      </c>
      <c r="AC3414" s="1194">
        <f t="shared" si="3776"/>
        <v>139190.32402</v>
      </c>
      <c r="AD3414" s="1194">
        <f t="shared" si="3770"/>
        <v>139013.82855000001</v>
      </c>
      <c r="AE3414" s="3434">
        <f t="shared" si="3770"/>
        <v>0</v>
      </c>
      <c r="AF3414" s="633">
        <f t="shared" ref="AF3414" si="3778">AF3350+AF3279</f>
        <v>0</v>
      </c>
      <c r="AG3414" s="1194">
        <f t="shared" si="3770"/>
        <v>-176.4954700000053</v>
      </c>
      <c r="AH3414" s="1194">
        <f t="shared" ref="AH3414" si="3779">AH3350+AH3279</f>
        <v>0</v>
      </c>
      <c r="AI3414" s="1194">
        <f>AI3350+AI3279</f>
        <v>-90.867149999999995</v>
      </c>
      <c r="AJ3414" s="2312">
        <f>AJ3350+AJ3279</f>
        <v>138922.9614</v>
      </c>
      <c r="AK3414" s="1664"/>
      <c r="AL3414" s="1807"/>
      <c r="AM3414" s="1807">
        <f t="shared" si="3741"/>
        <v>0</v>
      </c>
      <c r="AN3414" s="1792"/>
    </row>
    <row r="3415" spans="1:40" x14ac:dyDescent="0.25">
      <c r="A3415" s="52">
        <v>1</v>
      </c>
      <c r="B3415" s="1169" t="s">
        <v>484</v>
      </c>
      <c r="C3415" s="2642"/>
      <c r="D3415" s="992"/>
      <c r="E3415" s="1664"/>
      <c r="F3415" s="992"/>
      <c r="G3415" s="992"/>
      <c r="H3415" s="1113"/>
      <c r="I3415" s="1080"/>
      <c r="J3415" s="1080"/>
      <c r="K3415" s="1081"/>
      <c r="L3415" s="1081"/>
      <c r="M3415" s="1081"/>
      <c r="N3415" s="1081"/>
      <c r="O3415" s="1081"/>
      <c r="P3415" s="988"/>
      <c r="Q3415" s="1194">
        <f t="shared" si="3770"/>
        <v>38186.903999999995</v>
      </c>
      <c r="R3415" s="1194">
        <f t="shared" ref="R3415:S3415" si="3780">R3351+R3280</f>
        <v>38186.903999999995</v>
      </c>
      <c r="S3415" s="1194">
        <f t="shared" si="3780"/>
        <v>38186.903999999995</v>
      </c>
      <c r="T3415" s="1194">
        <f t="shared" ref="T3415:U3415" si="3781">T3351+T3280</f>
        <v>38186.903999999995</v>
      </c>
      <c r="U3415" s="1194">
        <f t="shared" si="3781"/>
        <v>38186.903999999995</v>
      </c>
      <c r="V3415" s="1194">
        <f t="shared" ref="V3415:W3415" si="3782">V3351+V3280</f>
        <v>38186.903999999995</v>
      </c>
      <c r="W3415" s="1194">
        <f t="shared" si="3782"/>
        <v>38186.903999999995</v>
      </c>
      <c r="X3415" s="1194">
        <f t="shared" ref="X3415:Y3415" si="3783">X3351+X3280</f>
        <v>38186.903999999995</v>
      </c>
      <c r="Y3415" s="1194">
        <f t="shared" si="3783"/>
        <v>38186.903999999995</v>
      </c>
      <c r="Z3415" s="1194">
        <f t="shared" ref="Z3415:AA3415" si="3784">Z3351+Z3280</f>
        <v>38186.903999999995</v>
      </c>
      <c r="AA3415" s="1194">
        <f t="shared" si="3784"/>
        <v>38186.903999999995</v>
      </c>
      <c r="AB3415" s="1194">
        <f t="shared" ref="AB3415" si="3785">AB3351+AB3280</f>
        <v>38186.903999999995</v>
      </c>
      <c r="AC3415" s="1194">
        <f t="shared" si="3776"/>
        <v>38186.903999999995</v>
      </c>
      <c r="AD3415" s="1194">
        <f t="shared" si="3770"/>
        <v>38186.903920000004</v>
      </c>
      <c r="AE3415" s="3434">
        <f t="shared" si="3770"/>
        <v>0</v>
      </c>
      <c r="AF3415" s="633">
        <f t="shared" ref="AF3415" si="3786">AF3351+AF3280</f>
        <v>0</v>
      </c>
      <c r="AG3415" s="1194">
        <f t="shared" si="3770"/>
        <v>-7.9999994341051206E-5</v>
      </c>
      <c r="AH3415" s="1194">
        <f t="shared" ref="AH3415" si="3787">AH3351+AH3280</f>
        <v>0</v>
      </c>
      <c r="AI3415" s="1194">
        <f>AI3351+AI3280</f>
        <v>0</v>
      </c>
      <c r="AJ3415" s="2312">
        <f>AJ3351+AJ3280</f>
        <v>38186.903920000004</v>
      </c>
      <c r="AK3415" s="1664"/>
      <c r="AL3415" s="1807"/>
      <c r="AM3415" s="1807"/>
      <c r="AN3415" s="1792"/>
    </row>
    <row r="3416" spans="1:40" x14ac:dyDescent="0.25">
      <c r="A3416" s="52">
        <v>1</v>
      </c>
      <c r="B3416" s="1932" t="s">
        <v>427</v>
      </c>
      <c r="C3416" s="2615"/>
      <c r="D3416" s="992"/>
      <c r="E3416" s="1664">
        <f>E3352+E3281</f>
        <v>63030</v>
      </c>
      <c r="F3416" s="992">
        <f t="shared" ref="F3416:F3427" si="3788">F3352+F3281</f>
        <v>63030</v>
      </c>
      <c r="G3416" s="992">
        <f t="shared" ref="G3416" si="3789">G3352+G3281</f>
        <v>14863.6425</v>
      </c>
      <c r="H3416" s="992">
        <f>G3416/F3416*100</f>
        <v>23.581853879105189</v>
      </c>
      <c r="I3416" s="1080"/>
      <c r="J3416" s="1080"/>
      <c r="K3416" s="1081"/>
      <c r="L3416" s="1081"/>
      <c r="M3416" s="1081"/>
      <c r="N3416" s="1081"/>
      <c r="O3416" s="1081"/>
      <c r="P3416" s="988"/>
      <c r="Q3416" s="1194"/>
      <c r="R3416" s="1194"/>
      <c r="S3416" s="1194"/>
      <c r="T3416" s="1194"/>
      <c r="U3416" s="1194"/>
      <c r="V3416" s="1194"/>
      <c r="W3416" s="1194"/>
      <c r="X3416" s="1194"/>
      <c r="Y3416" s="1194"/>
      <c r="Z3416" s="1194"/>
      <c r="AA3416" s="1194"/>
      <c r="AB3416" s="1194"/>
      <c r="AC3416" s="1194"/>
      <c r="AD3416" s="1194"/>
      <c r="AE3416" s="3434"/>
      <c r="AF3416" s="633"/>
      <c r="AG3416" s="1194"/>
      <c r="AH3416" s="1194"/>
      <c r="AI3416" s="1194"/>
      <c r="AJ3416" s="2312"/>
      <c r="AK3416" s="1664">
        <f>AK3352+AK3304</f>
        <v>0</v>
      </c>
      <c r="AL3416" s="1664">
        <f>AL3352+AL3304</f>
        <v>0</v>
      </c>
      <c r="AM3416" s="1664">
        <f t="shared" si="3741"/>
        <v>0</v>
      </c>
      <c r="AN3416" s="1792"/>
    </row>
    <row r="3417" spans="1:40" x14ac:dyDescent="0.25">
      <c r="A3417" s="52">
        <v>1</v>
      </c>
      <c r="B3417" s="2833" t="s">
        <v>259</v>
      </c>
      <c r="C3417" s="2615"/>
      <c r="D3417" s="992"/>
      <c r="E3417" s="1664">
        <f t="shared" ref="E3417:G3417" si="3790">E3353+E3282</f>
        <v>0</v>
      </c>
      <c r="F3417" s="1664">
        <f t="shared" si="3788"/>
        <v>0</v>
      </c>
      <c r="G3417" s="1664">
        <f t="shared" si="3790"/>
        <v>0</v>
      </c>
      <c r="H3417" s="992"/>
      <c r="I3417" s="1080"/>
      <c r="J3417" s="1080"/>
      <c r="K3417" s="1081"/>
      <c r="L3417" s="1081"/>
      <c r="M3417" s="1081"/>
      <c r="N3417" s="1081"/>
      <c r="O3417" s="1081"/>
      <c r="P3417" s="988"/>
      <c r="Q3417" s="1194"/>
      <c r="R3417" s="1194"/>
      <c r="S3417" s="1194"/>
      <c r="T3417" s="1194"/>
      <c r="U3417" s="1194"/>
      <c r="V3417" s="1194"/>
      <c r="W3417" s="1194"/>
      <c r="X3417" s="1194"/>
      <c r="Y3417" s="1194"/>
      <c r="Z3417" s="1194"/>
      <c r="AA3417" s="1194"/>
      <c r="AB3417" s="1194"/>
      <c r="AC3417" s="1194"/>
      <c r="AD3417" s="1194"/>
      <c r="AE3417" s="3434"/>
      <c r="AF3417" s="633"/>
      <c r="AG3417" s="1194"/>
      <c r="AH3417" s="1194"/>
      <c r="AI3417" s="1194"/>
      <c r="AJ3417" s="2312"/>
      <c r="AK3417" s="1664">
        <f>AK3378</f>
        <v>0</v>
      </c>
      <c r="AL3417" s="1664">
        <f>AL3378</f>
        <v>0</v>
      </c>
      <c r="AM3417" s="1664">
        <f t="shared" si="3741"/>
        <v>0</v>
      </c>
      <c r="AN3417" s="1792"/>
    </row>
    <row r="3418" spans="1:40" ht="30" x14ac:dyDescent="0.25">
      <c r="A3418" s="52">
        <v>1</v>
      </c>
      <c r="B3418" s="2833" t="s">
        <v>260</v>
      </c>
      <c r="C3418" s="2615"/>
      <c r="D3418" s="992"/>
      <c r="E3418" s="1664">
        <f t="shared" ref="E3418:G3418" si="3791">E3354+E3283</f>
        <v>9200</v>
      </c>
      <c r="F3418" s="1664">
        <f t="shared" si="3788"/>
        <v>9200</v>
      </c>
      <c r="G3418" s="1664">
        <f t="shared" si="3791"/>
        <v>856</v>
      </c>
      <c r="H3418" s="992">
        <f t="shared" ref="H3418:H3427" si="3792">G3418/F3418*100</f>
        <v>9.304347826086957</v>
      </c>
      <c r="I3418" s="1080"/>
      <c r="J3418" s="1080"/>
      <c r="K3418" s="1081"/>
      <c r="L3418" s="1081"/>
      <c r="M3418" s="1081"/>
      <c r="N3418" s="1081"/>
      <c r="O3418" s="1081"/>
      <c r="P3418" s="988"/>
      <c r="Q3418" s="1194"/>
      <c r="R3418" s="1194"/>
      <c r="S3418" s="1194"/>
      <c r="T3418" s="1194"/>
      <c r="U3418" s="1194"/>
      <c r="V3418" s="1194"/>
      <c r="W3418" s="1194"/>
      <c r="X3418" s="1194"/>
      <c r="Y3418" s="1194"/>
      <c r="Z3418" s="1194"/>
      <c r="AA3418" s="1194"/>
      <c r="AB3418" s="1194"/>
      <c r="AC3418" s="1194"/>
      <c r="AD3418" s="1194"/>
      <c r="AE3418" s="3434"/>
      <c r="AF3418" s="633"/>
      <c r="AG3418" s="1194"/>
      <c r="AH3418" s="1194"/>
      <c r="AI3418" s="1194"/>
      <c r="AJ3418" s="2312"/>
      <c r="AK3418" s="1664"/>
      <c r="AL3418" s="1664"/>
      <c r="AM3418" s="1664"/>
      <c r="AN3418" s="1792"/>
    </row>
    <row r="3419" spans="1:40" ht="30" x14ac:dyDescent="0.25">
      <c r="A3419" s="52">
        <v>1</v>
      </c>
      <c r="B3419" s="1936" t="s">
        <v>428</v>
      </c>
      <c r="C3419" s="2615"/>
      <c r="D3419" s="992"/>
      <c r="E3419" s="1664">
        <f t="shared" ref="E3419:G3419" si="3793">E3355+E3284</f>
        <v>35800</v>
      </c>
      <c r="F3419" s="1664">
        <f t="shared" si="3788"/>
        <v>35800</v>
      </c>
      <c r="G3419" s="1664">
        <f t="shared" si="3793"/>
        <v>5495.6424999999999</v>
      </c>
      <c r="H3419" s="992">
        <f t="shared" si="3792"/>
        <v>15.350956703910615</v>
      </c>
      <c r="I3419" s="1080"/>
      <c r="J3419" s="1080"/>
      <c r="K3419" s="1081"/>
      <c r="L3419" s="1081"/>
      <c r="M3419" s="1081"/>
      <c r="N3419" s="1081"/>
      <c r="O3419" s="1081"/>
      <c r="P3419" s="988"/>
      <c r="Q3419" s="1194"/>
      <c r="R3419" s="1194"/>
      <c r="S3419" s="1194"/>
      <c r="T3419" s="1194"/>
      <c r="U3419" s="1194"/>
      <c r="V3419" s="1194"/>
      <c r="W3419" s="1194"/>
      <c r="X3419" s="1194"/>
      <c r="Y3419" s="1194"/>
      <c r="Z3419" s="1194"/>
      <c r="AA3419" s="1194"/>
      <c r="AB3419" s="1194"/>
      <c r="AC3419" s="1194"/>
      <c r="AD3419" s="1194"/>
      <c r="AE3419" s="3434"/>
      <c r="AF3419" s="633"/>
      <c r="AG3419" s="1194"/>
      <c r="AH3419" s="1194"/>
      <c r="AI3419" s="1194"/>
      <c r="AJ3419" s="2312"/>
      <c r="AK3419" s="1664"/>
      <c r="AL3419" s="1664"/>
      <c r="AM3419" s="1664"/>
      <c r="AN3419" s="1792"/>
    </row>
    <row r="3420" spans="1:40" x14ac:dyDescent="0.25">
      <c r="A3420" s="52">
        <v>1</v>
      </c>
      <c r="B3420" s="1172" t="s">
        <v>429</v>
      </c>
      <c r="C3420" s="2615"/>
      <c r="D3420" s="992"/>
      <c r="E3420" s="1664">
        <f t="shared" ref="E3420:G3420" si="3794">E3356+E3285</f>
        <v>34800</v>
      </c>
      <c r="F3420" s="1664">
        <f t="shared" si="3788"/>
        <v>34800</v>
      </c>
      <c r="G3420" s="1664">
        <f t="shared" si="3794"/>
        <v>4901</v>
      </c>
      <c r="H3420" s="992">
        <f t="shared" si="3792"/>
        <v>14.083333333333334</v>
      </c>
      <c r="I3420" s="1080"/>
      <c r="J3420" s="1080"/>
      <c r="K3420" s="1081"/>
      <c r="L3420" s="1081"/>
      <c r="M3420" s="1081"/>
      <c r="N3420" s="1081"/>
      <c r="O3420" s="1081"/>
      <c r="P3420" s="988"/>
      <c r="Q3420" s="1194"/>
      <c r="R3420" s="1194"/>
      <c r="S3420" s="1194"/>
      <c r="T3420" s="1194"/>
      <c r="U3420" s="1194"/>
      <c r="V3420" s="1194"/>
      <c r="W3420" s="1194"/>
      <c r="X3420" s="1194"/>
      <c r="Y3420" s="1194"/>
      <c r="Z3420" s="1194"/>
      <c r="AA3420" s="1194"/>
      <c r="AB3420" s="1194"/>
      <c r="AC3420" s="1194"/>
      <c r="AD3420" s="1194"/>
      <c r="AE3420" s="3434"/>
      <c r="AF3420" s="633"/>
      <c r="AG3420" s="1194"/>
      <c r="AH3420" s="1194"/>
      <c r="AI3420" s="1194"/>
      <c r="AJ3420" s="2312"/>
      <c r="AK3420" s="1664"/>
      <c r="AL3420" s="1664"/>
      <c r="AM3420" s="1664"/>
      <c r="AN3420" s="1792"/>
    </row>
    <row r="3421" spans="1:40" ht="30" x14ac:dyDescent="0.25">
      <c r="A3421" s="52">
        <v>1</v>
      </c>
      <c r="B3421" s="1172" t="s">
        <v>430</v>
      </c>
      <c r="C3421" s="2615"/>
      <c r="D3421" s="992"/>
      <c r="E3421" s="1664">
        <f t="shared" ref="E3421:G3421" si="3795">E3357+E3286</f>
        <v>4000</v>
      </c>
      <c r="F3421" s="1664">
        <f t="shared" si="3788"/>
        <v>4000</v>
      </c>
      <c r="G3421" s="1664">
        <f t="shared" si="3795"/>
        <v>2378.5700000000002</v>
      </c>
      <c r="H3421" s="992">
        <f t="shared" si="3792"/>
        <v>59.464250000000007</v>
      </c>
      <c r="I3421" s="1080"/>
      <c r="J3421" s="1080"/>
      <c r="K3421" s="1081"/>
      <c r="L3421" s="1081"/>
      <c r="M3421" s="1081"/>
      <c r="N3421" s="1081"/>
      <c r="O3421" s="1081"/>
      <c r="P3421" s="988"/>
      <c r="Q3421" s="1194"/>
      <c r="R3421" s="1194"/>
      <c r="S3421" s="1194"/>
      <c r="T3421" s="1194"/>
      <c r="U3421" s="1194"/>
      <c r="V3421" s="1194"/>
      <c r="W3421" s="1194"/>
      <c r="X3421" s="1194"/>
      <c r="Y3421" s="1194"/>
      <c r="Z3421" s="1194"/>
      <c r="AA3421" s="1194"/>
      <c r="AB3421" s="1194"/>
      <c r="AC3421" s="1194"/>
      <c r="AD3421" s="1194"/>
      <c r="AE3421" s="3434"/>
      <c r="AF3421" s="633"/>
      <c r="AG3421" s="1194"/>
      <c r="AH3421" s="1194"/>
      <c r="AI3421" s="1194"/>
      <c r="AJ3421" s="2312"/>
      <c r="AK3421" s="1664"/>
      <c r="AL3421" s="1664"/>
      <c r="AM3421" s="1664"/>
      <c r="AN3421" s="1792"/>
    </row>
    <row r="3422" spans="1:40" ht="60" x14ac:dyDescent="0.25">
      <c r="A3422" s="52">
        <v>1</v>
      </c>
      <c r="B3422" s="1172" t="s">
        <v>431</v>
      </c>
      <c r="C3422" s="2615"/>
      <c r="D3422" s="992"/>
      <c r="E3422" s="1664">
        <f t="shared" ref="E3422:G3422" si="3796">E3358+E3287</f>
        <v>9290</v>
      </c>
      <c r="F3422" s="1664">
        <f t="shared" si="3788"/>
        <v>9290</v>
      </c>
      <c r="G3422" s="1664">
        <f t="shared" si="3796"/>
        <v>5169</v>
      </c>
      <c r="H3422" s="992">
        <f t="shared" si="3792"/>
        <v>55.64047362755651</v>
      </c>
      <c r="I3422" s="1080"/>
      <c r="J3422" s="1080"/>
      <c r="K3422" s="1081"/>
      <c r="L3422" s="1081"/>
      <c r="M3422" s="1081"/>
      <c r="N3422" s="1081"/>
      <c r="O3422" s="1081"/>
      <c r="P3422" s="988"/>
      <c r="Q3422" s="1194"/>
      <c r="R3422" s="1194"/>
      <c r="S3422" s="1194"/>
      <c r="T3422" s="1194"/>
      <c r="U3422" s="1194"/>
      <c r="V3422" s="1194"/>
      <c r="W3422" s="1194"/>
      <c r="X3422" s="1194"/>
      <c r="Y3422" s="1194"/>
      <c r="Z3422" s="1194"/>
      <c r="AA3422" s="1194"/>
      <c r="AB3422" s="1194"/>
      <c r="AC3422" s="1194"/>
      <c r="AD3422" s="1194"/>
      <c r="AE3422" s="3434"/>
      <c r="AF3422" s="633"/>
      <c r="AG3422" s="1194"/>
      <c r="AH3422" s="1194"/>
      <c r="AI3422" s="1194"/>
      <c r="AJ3422" s="2312"/>
      <c r="AK3422" s="1664"/>
      <c r="AL3422" s="1664"/>
      <c r="AM3422" s="1664"/>
      <c r="AN3422" s="1792"/>
    </row>
    <row r="3423" spans="1:40" ht="45" x14ac:dyDescent="0.25">
      <c r="A3423" s="52">
        <v>1</v>
      </c>
      <c r="B3423" s="1172" t="s">
        <v>447</v>
      </c>
      <c r="C3423" s="2615"/>
      <c r="D3423" s="992"/>
      <c r="E3423" s="1664">
        <f t="shared" ref="E3423:G3423" si="3797">E3359+E3288</f>
        <v>8740</v>
      </c>
      <c r="F3423" s="1664">
        <f t="shared" si="3788"/>
        <v>8740</v>
      </c>
      <c r="G3423" s="1664">
        <f t="shared" si="3797"/>
        <v>3343</v>
      </c>
      <c r="H3423" s="992">
        <f t="shared" si="3792"/>
        <v>38.249427917620139</v>
      </c>
      <c r="I3423" s="1080"/>
      <c r="J3423" s="1080"/>
      <c r="K3423" s="1081"/>
      <c r="L3423" s="1081"/>
      <c r="M3423" s="1081"/>
      <c r="N3423" s="1081"/>
      <c r="O3423" s="1081"/>
      <c r="P3423" s="988"/>
      <c r="Q3423" s="1194"/>
      <c r="R3423" s="1194"/>
      <c r="S3423" s="1194"/>
      <c r="T3423" s="1194"/>
      <c r="U3423" s="1194"/>
      <c r="V3423" s="1194"/>
      <c r="W3423" s="1194"/>
      <c r="X3423" s="1194"/>
      <c r="Y3423" s="1194"/>
      <c r="Z3423" s="1194"/>
      <c r="AA3423" s="1194"/>
      <c r="AB3423" s="1194"/>
      <c r="AC3423" s="1194"/>
      <c r="AD3423" s="1194"/>
      <c r="AE3423" s="3434"/>
      <c r="AF3423" s="633"/>
      <c r="AG3423" s="1194"/>
      <c r="AH3423" s="1194"/>
      <c r="AI3423" s="1194"/>
      <c r="AJ3423" s="2312"/>
      <c r="AK3423" s="1664"/>
      <c r="AL3423" s="1664"/>
      <c r="AM3423" s="1664"/>
      <c r="AN3423" s="1792"/>
    </row>
    <row r="3424" spans="1:40" x14ac:dyDescent="0.25">
      <c r="A3424" s="52">
        <v>1</v>
      </c>
      <c r="B3424" s="2834" t="s">
        <v>136</v>
      </c>
      <c r="C3424" s="2615"/>
      <c r="D3424" s="992"/>
      <c r="E3424" s="1664">
        <f t="shared" ref="E3424:G3424" si="3798">E3360+E3289</f>
        <v>120718.87234042553</v>
      </c>
      <c r="F3424" s="1664">
        <f t="shared" si="3788"/>
        <v>120718.87234042553</v>
      </c>
      <c r="G3424" s="1664">
        <f t="shared" si="3798"/>
        <v>94904.627659574471</v>
      </c>
      <c r="H3424" s="992">
        <f t="shared" si="3792"/>
        <v>78.616231099264041</v>
      </c>
      <c r="I3424" s="1080"/>
      <c r="J3424" s="1080"/>
      <c r="K3424" s="1081"/>
      <c r="L3424" s="1081"/>
      <c r="M3424" s="1081"/>
      <c r="N3424" s="1081"/>
      <c r="O3424" s="1081"/>
      <c r="P3424" s="988"/>
      <c r="Q3424" s="1194"/>
      <c r="R3424" s="1194"/>
      <c r="S3424" s="1194"/>
      <c r="T3424" s="1194"/>
      <c r="U3424" s="1194"/>
      <c r="V3424" s="1194"/>
      <c r="W3424" s="1194"/>
      <c r="X3424" s="1194"/>
      <c r="Y3424" s="1194"/>
      <c r="Z3424" s="1194"/>
      <c r="AA3424" s="1194"/>
      <c r="AB3424" s="1194"/>
      <c r="AC3424" s="1194"/>
      <c r="AD3424" s="1194"/>
      <c r="AE3424" s="3434"/>
      <c r="AF3424" s="633"/>
      <c r="AG3424" s="1194"/>
      <c r="AH3424" s="1194"/>
      <c r="AI3424" s="1194"/>
      <c r="AJ3424" s="2312"/>
      <c r="AK3424" s="1664"/>
      <c r="AL3424" s="1664"/>
      <c r="AM3424" s="1664"/>
      <c r="AN3424" s="1792"/>
    </row>
    <row r="3425" spans="1:40" x14ac:dyDescent="0.25">
      <c r="A3425" s="52">
        <v>1</v>
      </c>
      <c r="B3425" s="1173" t="s">
        <v>316</v>
      </c>
      <c r="C3425" s="2615"/>
      <c r="D3425" s="992"/>
      <c r="E3425" s="1664">
        <f t="shared" ref="E3425:G3425" si="3799">E3361+E3290</f>
        <v>106921</v>
      </c>
      <c r="F3425" s="1664">
        <f t="shared" si="3788"/>
        <v>106921</v>
      </c>
      <c r="G3425" s="1664">
        <f t="shared" si="3799"/>
        <v>85180</v>
      </c>
      <c r="H3425" s="992">
        <f t="shared" si="3792"/>
        <v>79.666295676246946</v>
      </c>
      <c r="I3425" s="1080"/>
      <c r="J3425" s="1080"/>
      <c r="K3425" s="1081"/>
      <c r="L3425" s="1081"/>
      <c r="M3425" s="1081"/>
      <c r="N3425" s="1081"/>
      <c r="O3425" s="1081"/>
      <c r="P3425" s="988"/>
      <c r="Q3425" s="1194"/>
      <c r="R3425" s="1194"/>
      <c r="S3425" s="1194"/>
      <c r="T3425" s="1194"/>
      <c r="U3425" s="1194"/>
      <c r="V3425" s="1194"/>
      <c r="W3425" s="1194"/>
      <c r="X3425" s="1194"/>
      <c r="Y3425" s="1194"/>
      <c r="Z3425" s="1194"/>
      <c r="AA3425" s="1194"/>
      <c r="AB3425" s="1194"/>
      <c r="AC3425" s="1194"/>
      <c r="AD3425" s="1194"/>
      <c r="AE3425" s="3434"/>
      <c r="AF3425" s="633"/>
      <c r="AG3425" s="1194"/>
      <c r="AH3425" s="1194"/>
      <c r="AI3425" s="1194"/>
      <c r="AJ3425" s="2312"/>
      <c r="AK3425" s="1664"/>
      <c r="AL3425" s="1664"/>
      <c r="AM3425" s="1664"/>
      <c r="AN3425" s="1792"/>
    </row>
    <row r="3426" spans="1:40" x14ac:dyDescent="0.25">
      <c r="A3426" s="52">
        <v>1</v>
      </c>
      <c r="B3426" s="1173" t="s">
        <v>433</v>
      </c>
      <c r="C3426" s="2615"/>
      <c r="D3426" s="992"/>
      <c r="E3426" s="1664">
        <f t="shared" ref="E3426:G3426" si="3800">E3362+E3291</f>
        <v>13797.872340425531</v>
      </c>
      <c r="F3426" s="1664">
        <f t="shared" si="3788"/>
        <v>13797.872340425531</v>
      </c>
      <c r="G3426" s="1664">
        <f t="shared" si="3800"/>
        <v>9724.6276595744675</v>
      </c>
      <c r="H3426" s="992">
        <f t="shared" si="3792"/>
        <v>70.479182729375495</v>
      </c>
      <c r="I3426" s="1080"/>
      <c r="J3426" s="1080"/>
      <c r="K3426" s="1081"/>
      <c r="L3426" s="1081"/>
      <c r="M3426" s="1081"/>
      <c r="N3426" s="1081"/>
      <c r="O3426" s="1081"/>
      <c r="P3426" s="988"/>
      <c r="Q3426" s="1194"/>
      <c r="R3426" s="1194"/>
      <c r="S3426" s="1194"/>
      <c r="T3426" s="1194"/>
      <c r="U3426" s="1194"/>
      <c r="V3426" s="1194"/>
      <c r="W3426" s="1194"/>
      <c r="X3426" s="1194"/>
      <c r="Y3426" s="1194"/>
      <c r="Z3426" s="1194"/>
      <c r="AA3426" s="1194"/>
      <c r="AB3426" s="1194"/>
      <c r="AC3426" s="1194"/>
      <c r="AD3426" s="1194"/>
      <c r="AE3426" s="3434"/>
      <c r="AF3426" s="633"/>
      <c r="AG3426" s="1194"/>
      <c r="AH3426" s="1194"/>
      <c r="AI3426" s="1194"/>
      <c r="AJ3426" s="2312"/>
      <c r="AK3426" s="1664"/>
      <c r="AL3426" s="1664"/>
      <c r="AM3426" s="1664"/>
      <c r="AN3426" s="1792"/>
    </row>
    <row r="3427" spans="1:40" x14ac:dyDescent="0.25">
      <c r="A3427" s="52">
        <v>1</v>
      </c>
      <c r="B3427" s="1940" t="s">
        <v>451</v>
      </c>
      <c r="C3427" s="2615"/>
      <c r="D3427" s="992"/>
      <c r="E3427" s="1664">
        <f t="shared" ref="E3427:G3427" si="3801">E3363+E3292</f>
        <v>129700</v>
      </c>
      <c r="F3427" s="1664">
        <f t="shared" si="3788"/>
        <v>129700</v>
      </c>
      <c r="G3427" s="1664">
        <f t="shared" si="3801"/>
        <v>91411.5</v>
      </c>
      <c r="H3427" s="992">
        <f t="shared" si="3792"/>
        <v>70.479182729375481</v>
      </c>
      <c r="I3427" s="1080"/>
      <c r="J3427" s="1080"/>
      <c r="K3427" s="1081"/>
      <c r="L3427" s="1081"/>
      <c r="M3427" s="1081"/>
      <c r="N3427" s="1081"/>
      <c r="O3427" s="1081"/>
      <c r="P3427" s="988"/>
      <c r="Q3427" s="1194"/>
      <c r="R3427" s="1194"/>
      <c r="S3427" s="1194"/>
      <c r="T3427" s="1194"/>
      <c r="U3427" s="1194"/>
      <c r="V3427" s="1194"/>
      <c r="W3427" s="1194"/>
      <c r="X3427" s="1194"/>
      <c r="Y3427" s="1194"/>
      <c r="Z3427" s="1194"/>
      <c r="AA3427" s="1194"/>
      <c r="AB3427" s="1194"/>
      <c r="AC3427" s="1194"/>
      <c r="AD3427" s="1194"/>
      <c r="AE3427" s="3434"/>
      <c r="AF3427" s="633"/>
      <c r="AG3427" s="1194"/>
      <c r="AH3427" s="1194"/>
      <c r="AI3427" s="1194"/>
      <c r="AJ3427" s="2312"/>
      <c r="AK3427" s="1664"/>
      <c r="AL3427" s="1664"/>
      <c r="AM3427" s="1664"/>
      <c r="AN3427" s="1792"/>
    </row>
    <row r="3428" spans="1:40" x14ac:dyDescent="0.25">
      <c r="A3428" s="52">
        <v>1</v>
      </c>
      <c r="B3428" s="1169" t="s">
        <v>261</v>
      </c>
      <c r="C3428" s="2615"/>
      <c r="D3428" s="992"/>
      <c r="E3428" s="1664"/>
      <c r="F3428" s="1664"/>
      <c r="G3428" s="1664"/>
      <c r="H3428" s="992"/>
      <c r="I3428" s="1080"/>
      <c r="J3428" s="1080"/>
      <c r="K3428" s="1081"/>
      <c r="L3428" s="1081"/>
      <c r="M3428" s="1081"/>
      <c r="N3428" s="1081"/>
      <c r="O3428" s="1081"/>
      <c r="P3428" s="988"/>
      <c r="Q3428" s="1194">
        <f>Q3364+Q3293</f>
        <v>6908.1012000000001</v>
      </c>
      <c r="R3428" s="1194">
        <f t="shared" ref="R3428:AJ3428" si="3802">R3364+R3293</f>
        <v>6908.1012000000001</v>
      </c>
      <c r="S3428" s="1194">
        <f t="shared" ref="S3428:T3428" si="3803">S3364+S3293</f>
        <v>6908.1012000000001</v>
      </c>
      <c r="T3428" s="1194">
        <f t="shared" si="3803"/>
        <v>1727.0253</v>
      </c>
      <c r="U3428" s="1194">
        <f t="shared" ref="U3428:V3428" si="3804">U3364+U3293</f>
        <v>1727.0253</v>
      </c>
      <c r="V3428" s="1194">
        <f t="shared" si="3804"/>
        <v>1727.0253</v>
      </c>
      <c r="W3428" s="1194">
        <f t="shared" ref="W3428:X3428" si="3805">W3364+W3293</f>
        <v>1727.0253</v>
      </c>
      <c r="X3428" s="1194">
        <f t="shared" si="3805"/>
        <v>1727.0253</v>
      </c>
      <c r="Y3428" s="1194">
        <f t="shared" ref="Y3428:Z3428" si="3806">Y3364+Y3293</f>
        <v>4030.5308400000004</v>
      </c>
      <c r="Z3428" s="1194">
        <f t="shared" si="3806"/>
        <v>3838.9075199999997</v>
      </c>
      <c r="AA3428" s="1194">
        <f t="shared" ref="AA3428:AC3428" si="3807">AA3364+AA3293</f>
        <v>2687.5573199999999</v>
      </c>
      <c r="AB3428" s="1194">
        <f t="shared" ref="AB3428" si="3808">AB3364+AB3293</f>
        <v>2687.5573199999999</v>
      </c>
      <c r="AC3428" s="1194">
        <f t="shared" si="3807"/>
        <v>2687.5573199999999</v>
      </c>
      <c r="AD3428" s="1194">
        <f t="shared" si="3802"/>
        <v>3119.8434900000038</v>
      </c>
      <c r="AE3428" s="3434">
        <f t="shared" si="3802"/>
        <v>0</v>
      </c>
      <c r="AF3428" s="633">
        <f t="shared" ref="AF3428" si="3809">AF3364+AF3293</f>
        <v>0</v>
      </c>
      <c r="AG3428" s="1194">
        <f t="shared" si="3802"/>
        <v>432.28617000000378</v>
      </c>
      <c r="AH3428" s="1194">
        <f t="shared" ref="AH3428" si="3810">AH3364+AH3293</f>
        <v>0</v>
      </c>
      <c r="AI3428" s="1194">
        <f t="shared" si="3802"/>
        <v>-37.999309999999994</v>
      </c>
      <c r="AJ3428" s="2312">
        <f t="shared" si="3802"/>
        <v>3081.8441800000037</v>
      </c>
      <c r="AK3428" s="1664"/>
      <c r="AL3428" s="1664"/>
      <c r="AM3428" s="1664"/>
      <c r="AN3428" s="1792"/>
    </row>
    <row r="3429" spans="1:40" ht="30" x14ac:dyDescent="0.25">
      <c r="A3429" s="52">
        <v>1</v>
      </c>
      <c r="B3429" s="1936" t="s">
        <v>423</v>
      </c>
      <c r="C3429" s="2615"/>
      <c r="D3429" s="992"/>
      <c r="E3429" s="1664"/>
      <c r="F3429" s="1664"/>
      <c r="G3429" s="1664"/>
      <c r="H3429" s="992"/>
      <c r="I3429" s="1080"/>
      <c r="J3429" s="1080"/>
      <c r="K3429" s="1081"/>
      <c r="L3429" s="1081"/>
      <c r="M3429" s="1081"/>
      <c r="N3429" s="1081"/>
      <c r="O3429" s="1081"/>
      <c r="P3429" s="988"/>
      <c r="Q3429" s="1194"/>
      <c r="R3429" s="1194"/>
      <c r="S3429" s="1194"/>
      <c r="T3429" s="1194"/>
      <c r="U3429" s="1194"/>
      <c r="V3429" s="1194"/>
      <c r="W3429" s="1194"/>
      <c r="X3429" s="1194"/>
      <c r="Y3429" s="1194"/>
      <c r="Z3429" s="1194"/>
      <c r="AA3429" s="1194"/>
      <c r="AB3429" s="1194"/>
      <c r="AC3429" s="1194"/>
      <c r="AD3429" s="1194"/>
      <c r="AE3429" s="3434"/>
      <c r="AF3429" s="633"/>
      <c r="AG3429" s="1194"/>
      <c r="AH3429" s="1194"/>
      <c r="AI3429" s="1194"/>
      <c r="AJ3429" s="2312"/>
      <c r="AK3429" s="1664"/>
      <c r="AL3429" s="1664"/>
      <c r="AM3429" s="1664"/>
      <c r="AN3429" s="1792"/>
    </row>
    <row r="3430" spans="1:40" ht="47.25" x14ac:dyDescent="0.25">
      <c r="A3430" s="52">
        <v>1</v>
      </c>
      <c r="B3430" s="2835" t="s">
        <v>435</v>
      </c>
      <c r="C3430" s="2615"/>
      <c r="D3430" s="992"/>
      <c r="E3430" s="1664">
        <f t="shared" ref="E3430:G3441" si="3811">E3366+E3295</f>
        <v>17863</v>
      </c>
      <c r="F3430" s="1664">
        <f t="shared" si="3811"/>
        <v>17863</v>
      </c>
      <c r="G3430" s="1664">
        <f t="shared" si="3811"/>
        <v>19067</v>
      </c>
      <c r="H3430" s="992">
        <f>G3430/F3430*100</f>
        <v>106.7401892179365</v>
      </c>
      <c r="I3430" s="1080"/>
      <c r="J3430" s="1080"/>
      <c r="K3430" s="1081"/>
      <c r="L3430" s="1081"/>
      <c r="M3430" s="1081"/>
      <c r="N3430" s="1081"/>
      <c r="O3430" s="1081"/>
      <c r="P3430" s="988"/>
      <c r="Q3430" s="1194">
        <f t="shared" ref="Q3430:AJ3430" si="3812">Q3366+Q3295</f>
        <v>104671.88316999999</v>
      </c>
      <c r="R3430" s="1194">
        <f t="shared" ref="R3430:S3430" si="3813">R3366+R3295</f>
        <v>104671.88316999999</v>
      </c>
      <c r="S3430" s="1194">
        <f t="shared" si="3813"/>
        <v>104671.88316999999</v>
      </c>
      <c r="T3430" s="1194">
        <f t="shared" ref="T3430:U3430" si="3814">T3366+T3295</f>
        <v>26167.970792499997</v>
      </c>
      <c r="U3430" s="1194">
        <f t="shared" si="3814"/>
        <v>26167.970792499997</v>
      </c>
      <c r="V3430" s="1194">
        <f t="shared" ref="V3430:W3430" si="3815">V3366+V3295</f>
        <v>26167.970792499997</v>
      </c>
      <c r="W3430" s="1194">
        <f t="shared" si="3815"/>
        <v>26167.970792499997</v>
      </c>
      <c r="X3430" s="1194">
        <f t="shared" ref="X3430:Y3430" si="3816">X3366+X3295</f>
        <v>26167.970792499997</v>
      </c>
      <c r="Y3430" s="1194">
        <f t="shared" si="3816"/>
        <v>61057.793375833338</v>
      </c>
      <c r="Z3430" s="1194">
        <f t="shared" ref="Z3430" si="3817">Z3366+Z3295</f>
        <v>58219.586439999999</v>
      </c>
      <c r="AA3430" s="1194">
        <f t="shared" ref="AA3430:AC3430" si="3818">AA3366+AA3295</f>
        <v>42199.123460000003</v>
      </c>
      <c r="AB3430" s="1194">
        <f t="shared" ref="AB3430" si="3819">AB3366+AB3295</f>
        <v>42199.123460000003</v>
      </c>
      <c r="AC3430" s="1194">
        <f t="shared" si="3818"/>
        <v>42199.123460000003</v>
      </c>
      <c r="AD3430" s="1194">
        <f t="shared" si="3812"/>
        <v>43476.51154</v>
      </c>
      <c r="AE3430" s="3434">
        <f t="shared" si="3812"/>
        <v>0</v>
      </c>
      <c r="AF3430" s="633">
        <f t="shared" ref="AF3430" si="3820">AF3366+AF3295</f>
        <v>0</v>
      </c>
      <c r="AG3430" s="1194">
        <f t="shared" si="3812"/>
        <v>1277.3880799999961</v>
      </c>
      <c r="AH3430" s="1194">
        <f t="shared" ref="AH3430" si="3821">AH3366+AH3295</f>
        <v>-1.37063</v>
      </c>
      <c r="AI3430" s="1194">
        <f t="shared" si="3812"/>
        <v>-164.4836</v>
      </c>
      <c r="AJ3430" s="2312">
        <f t="shared" si="3812"/>
        <v>43312.02794</v>
      </c>
      <c r="AK3430" s="1664"/>
      <c r="AL3430" s="1664"/>
      <c r="AM3430" s="1664"/>
      <c r="AN3430" s="1792"/>
    </row>
    <row r="3431" spans="1:40" ht="30" x14ac:dyDescent="0.25">
      <c r="A3431" s="52">
        <v>1</v>
      </c>
      <c r="B3431" s="1936" t="s">
        <v>436</v>
      </c>
      <c r="C3431" s="2615"/>
      <c r="D3431" s="992"/>
      <c r="E3431" s="1664">
        <f t="shared" ref="E3431:G3431" si="3822">E3367+E3296</f>
        <v>5751</v>
      </c>
      <c r="F3431" s="1664">
        <f t="shared" si="3811"/>
        <v>5751</v>
      </c>
      <c r="G3431" s="1664">
        <f t="shared" si="3822"/>
        <v>5994</v>
      </c>
      <c r="H3431" s="992">
        <f>G3431/F3431*100</f>
        <v>104.22535211267605</v>
      </c>
      <c r="I3431" s="1080"/>
      <c r="J3431" s="1080"/>
      <c r="K3431" s="1081"/>
      <c r="L3431" s="1081"/>
      <c r="M3431" s="1081"/>
      <c r="N3431" s="1081"/>
      <c r="O3431" s="1081"/>
      <c r="P3431" s="988"/>
      <c r="Q3431" s="1194"/>
      <c r="R3431" s="1194"/>
      <c r="S3431" s="1194"/>
      <c r="T3431" s="1194"/>
      <c r="U3431" s="1194"/>
      <c r="V3431" s="1194"/>
      <c r="W3431" s="1194"/>
      <c r="X3431" s="1194"/>
      <c r="Y3431" s="1194"/>
      <c r="Z3431" s="1194"/>
      <c r="AA3431" s="1194"/>
      <c r="AB3431" s="1194"/>
      <c r="AC3431" s="1194"/>
      <c r="AD3431" s="1194"/>
      <c r="AE3431" s="3434"/>
      <c r="AF3431" s="633"/>
      <c r="AG3431" s="1194"/>
      <c r="AH3431" s="1194"/>
      <c r="AI3431" s="1194"/>
      <c r="AJ3431" s="2312"/>
      <c r="AK3431" s="1664"/>
      <c r="AL3431" s="1664"/>
      <c r="AM3431" s="1664"/>
      <c r="AN3431" s="1792"/>
    </row>
    <row r="3432" spans="1:40" ht="30" x14ac:dyDescent="0.25">
      <c r="A3432" s="52">
        <v>1</v>
      </c>
      <c r="B3432" s="1172" t="s">
        <v>437</v>
      </c>
      <c r="C3432" s="2615"/>
      <c r="D3432" s="992"/>
      <c r="E3432" s="1664">
        <f t="shared" ref="E3432:G3432" si="3823">E3368+E3297</f>
        <v>5584</v>
      </c>
      <c r="F3432" s="1664">
        <f t="shared" si="3811"/>
        <v>5584</v>
      </c>
      <c r="G3432" s="1664">
        <f t="shared" si="3823"/>
        <v>5823</v>
      </c>
      <c r="H3432" s="992">
        <f>G3432/F3432*100</f>
        <v>104.28008595988538</v>
      </c>
      <c r="I3432" s="1080"/>
      <c r="J3432" s="1080"/>
      <c r="K3432" s="1081"/>
      <c r="L3432" s="1081"/>
      <c r="M3432" s="1081"/>
      <c r="N3432" s="1081"/>
      <c r="O3432" s="1081"/>
      <c r="P3432" s="988"/>
      <c r="Q3432" s="1194"/>
      <c r="R3432" s="1194"/>
      <c r="S3432" s="1194"/>
      <c r="T3432" s="1194"/>
      <c r="U3432" s="1194"/>
      <c r="V3432" s="1194"/>
      <c r="W3432" s="1194"/>
      <c r="X3432" s="1194"/>
      <c r="Y3432" s="1194"/>
      <c r="Z3432" s="1194"/>
      <c r="AA3432" s="1194"/>
      <c r="AB3432" s="1194"/>
      <c r="AC3432" s="1194"/>
      <c r="AD3432" s="1194"/>
      <c r="AE3432" s="3434"/>
      <c r="AF3432" s="633"/>
      <c r="AG3432" s="1194"/>
      <c r="AH3432" s="1194"/>
      <c r="AI3432" s="1194"/>
      <c r="AJ3432" s="2312"/>
      <c r="AK3432" s="1664"/>
      <c r="AL3432" s="1664"/>
      <c r="AM3432" s="1664"/>
      <c r="AN3432" s="1792"/>
    </row>
    <row r="3433" spans="1:40" ht="45" x14ac:dyDescent="0.25">
      <c r="A3433" s="52">
        <v>1</v>
      </c>
      <c r="B3433" s="1172" t="s">
        <v>438</v>
      </c>
      <c r="C3433" s="2615"/>
      <c r="D3433" s="992"/>
      <c r="E3433" s="1664">
        <f t="shared" ref="E3433:G3433" si="3824">E3369+E3298</f>
        <v>0</v>
      </c>
      <c r="F3433" s="1664">
        <f t="shared" si="3811"/>
        <v>0</v>
      </c>
      <c r="G3433" s="1664">
        <f t="shared" si="3824"/>
        <v>0</v>
      </c>
      <c r="H3433" s="992"/>
      <c r="I3433" s="1080"/>
      <c r="J3433" s="1080"/>
      <c r="K3433" s="1081"/>
      <c r="L3433" s="1081"/>
      <c r="M3433" s="1081"/>
      <c r="N3433" s="1081"/>
      <c r="O3433" s="1081"/>
      <c r="P3433" s="988"/>
      <c r="Q3433" s="1194"/>
      <c r="R3433" s="1194"/>
      <c r="S3433" s="1194"/>
      <c r="T3433" s="1194"/>
      <c r="U3433" s="1194"/>
      <c r="V3433" s="1194"/>
      <c r="W3433" s="1194"/>
      <c r="X3433" s="1194"/>
      <c r="Y3433" s="1194"/>
      <c r="Z3433" s="1194"/>
      <c r="AA3433" s="1194"/>
      <c r="AB3433" s="1194"/>
      <c r="AC3433" s="1194"/>
      <c r="AD3433" s="1194"/>
      <c r="AE3433" s="3434"/>
      <c r="AF3433" s="633"/>
      <c r="AG3433" s="1194"/>
      <c r="AH3433" s="1194"/>
      <c r="AI3433" s="1194"/>
      <c r="AJ3433" s="2312"/>
      <c r="AK3433" s="1664"/>
      <c r="AL3433" s="1664"/>
      <c r="AM3433" s="1664"/>
      <c r="AN3433" s="1792"/>
    </row>
    <row r="3434" spans="1:40" ht="30" x14ac:dyDescent="0.25">
      <c r="A3434" s="52">
        <v>1</v>
      </c>
      <c r="B3434" s="1172" t="s">
        <v>439</v>
      </c>
      <c r="C3434" s="2615"/>
      <c r="D3434" s="992"/>
      <c r="E3434" s="1664">
        <f t="shared" ref="E3434:G3434" si="3825">E3370+E3299</f>
        <v>18</v>
      </c>
      <c r="F3434" s="1664">
        <f t="shared" si="3811"/>
        <v>18</v>
      </c>
      <c r="G3434" s="1664">
        <f t="shared" si="3825"/>
        <v>43</v>
      </c>
      <c r="H3434" s="992">
        <f>G3434/F3434*100</f>
        <v>238.88888888888889</v>
      </c>
      <c r="I3434" s="1080"/>
      <c r="J3434" s="1080"/>
      <c r="K3434" s="1081"/>
      <c r="L3434" s="1081"/>
      <c r="M3434" s="1081"/>
      <c r="N3434" s="1081"/>
      <c r="O3434" s="1081"/>
      <c r="P3434" s="988"/>
      <c r="Q3434" s="1194"/>
      <c r="R3434" s="1194"/>
      <c r="S3434" s="1194"/>
      <c r="T3434" s="1194"/>
      <c r="U3434" s="1194"/>
      <c r="V3434" s="1194"/>
      <c r="W3434" s="1194"/>
      <c r="X3434" s="1194"/>
      <c r="Y3434" s="1194"/>
      <c r="Z3434" s="1194"/>
      <c r="AA3434" s="1194"/>
      <c r="AB3434" s="1194"/>
      <c r="AC3434" s="1194"/>
      <c r="AD3434" s="1194"/>
      <c r="AE3434" s="3434"/>
      <c r="AF3434" s="633"/>
      <c r="AG3434" s="1194"/>
      <c r="AH3434" s="1194"/>
      <c r="AI3434" s="1194"/>
      <c r="AJ3434" s="2312"/>
      <c r="AK3434" s="1664"/>
      <c r="AL3434" s="1664"/>
      <c r="AM3434" s="1664"/>
      <c r="AN3434" s="1792"/>
    </row>
    <row r="3435" spans="1:40" ht="30" x14ac:dyDescent="0.25">
      <c r="A3435" s="52">
        <v>1</v>
      </c>
      <c r="B3435" s="1172" t="s">
        <v>440</v>
      </c>
      <c r="C3435" s="2615"/>
      <c r="D3435" s="992"/>
      <c r="E3435" s="1664">
        <f t="shared" ref="E3435:G3435" si="3826">E3371+E3300</f>
        <v>149</v>
      </c>
      <c r="F3435" s="1664">
        <f t="shared" si="3811"/>
        <v>149</v>
      </c>
      <c r="G3435" s="1664">
        <f t="shared" si="3826"/>
        <v>128</v>
      </c>
      <c r="H3435" s="992">
        <f>G3435/F3435*100</f>
        <v>85.90604026845638</v>
      </c>
      <c r="I3435" s="1080"/>
      <c r="J3435" s="1080"/>
      <c r="K3435" s="1081"/>
      <c r="L3435" s="1081"/>
      <c r="M3435" s="1081"/>
      <c r="N3435" s="1081"/>
      <c r="O3435" s="1081"/>
      <c r="P3435" s="988"/>
      <c r="Q3435" s="1194"/>
      <c r="R3435" s="1194"/>
      <c r="S3435" s="1194"/>
      <c r="T3435" s="1194"/>
      <c r="U3435" s="1194"/>
      <c r="V3435" s="1194"/>
      <c r="W3435" s="1194"/>
      <c r="X3435" s="1194"/>
      <c r="Y3435" s="1194"/>
      <c r="Z3435" s="1194"/>
      <c r="AA3435" s="1194"/>
      <c r="AB3435" s="1194"/>
      <c r="AC3435" s="1194"/>
      <c r="AD3435" s="1194"/>
      <c r="AE3435" s="3434"/>
      <c r="AF3435" s="633"/>
      <c r="AG3435" s="1194"/>
      <c r="AH3435" s="1194"/>
      <c r="AI3435" s="1194"/>
      <c r="AJ3435" s="2312"/>
      <c r="AK3435" s="1664"/>
      <c r="AL3435" s="1664"/>
      <c r="AM3435" s="1664"/>
      <c r="AN3435" s="1792"/>
    </row>
    <row r="3436" spans="1:40" ht="45" x14ac:dyDescent="0.25">
      <c r="A3436" s="52">
        <v>1</v>
      </c>
      <c r="B3436" s="1936" t="s">
        <v>441</v>
      </c>
      <c r="C3436" s="2615"/>
      <c r="D3436" s="992"/>
      <c r="E3436" s="1664">
        <f t="shared" ref="E3436:G3436" si="3827">E3372+E3301</f>
        <v>12112</v>
      </c>
      <c r="F3436" s="1664">
        <f t="shared" si="3811"/>
        <v>12112</v>
      </c>
      <c r="G3436" s="1664">
        <f t="shared" si="3827"/>
        <v>13073</v>
      </c>
      <c r="H3436" s="992">
        <f>G3436/F3436*100</f>
        <v>107.93428005284017</v>
      </c>
      <c r="I3436" s="1080"/>
      <c r="J3436" s="1080"/>
      <c r="K3436" s="1081"/>
      <c r="L3436" s="1081"/>
      <c r="M3436" s="1081"/>
      <c r="N3436" s="1081"/>
      <c r="O3436" s="1081"/>
      <c r="P3436" s="988"/>
      <c r="Q3436" s="1194"/>
      <c r="R3436" s="1194"/>
      <c r="S3436" s="1194"/>
      <c r="T3436" s="1194"/>
      <c r="U3436" s="1194"/>
      <c r="V3436" s="1194"/>
      <c r="W3436" s="1194"/>
      <c r="X3436" s="1194"/>
      <c r="Y3436" s="1194"/>
      <c r="Z3436" s="1194"/>
      <c r="AA3436" s="1194"/>
      <c r="AB3436" s="1194"/>
      <c r="AC3436" s="1194"/>
      <c r="AD3436" s="1194"/>
      <c r="AE3436" s="3434"/>
      <c r="AF3436" s="633"/>
      <c r="AG3436" s="1194"/>
      <c r="AH3436" s="1194"/>
      <c r="AI3436" s="1194"/>
      <c r="AJ3436" s="2312"/>
      <c r="AK3436" s="1664"/>
      <c r="AL3436" s="1664"/>
      <c r="AM3436" s="1664"/>
      <c r="AN3436" s="1792"/>
    </row>
    <row r="3437" spans="1:40" ht="30" x14ac:dyDescent="0.25">
      <c r="A3437" s="52">
        <v>1</v>
      </c>
      <c r="B3437" s="1172" t="s">
        <v>442</v>
      </c>
      <c r="C3437" s="2615"/>
      <c r="D3437" s="992"/>
      <c r="E3437" s="1664">
        <f t="shared" ref="E3437:G3437" si="3828">E3373+E3302</f>
        <v>2079</v>
      </c>
      <c r="F3437" s="1664">
        <f t="shared" si="3811"/>
        <v>2079</v>
      </c>
      <c r="G3437" s="1664">
        <f t="shared" si="3828"/>
        <v>3638</v>
      </c>
      <c r="H3437" s="992">
        <f>G3437/F3437*100</f>
        <v>174.98797498797498</v>
      </c>
      <c r="I3437" s="1080"/>
      <c r="J3437" s="1080"/>
      <c r="K3437" s="1081"/>
      <c r="L3437" s="1081"/>
      <c r="M3437" s="1081"/>
      <c r="N3437" s="1081"/>
      <c r="O3437" s="1081"/>
      <c r="P3437" s="988"/>
      <c r="Q3437" s="1194"/>
      <c r="R3437" s="1194"/>
      <c r="S3437" s="1194"/>
      <c r="T3437" s="1194"/>
      <c r="U3437" s="1194"/>
      <c r="V3437" s="1194"/>
      <c r="W3437" s="1194"/>
      <c r="X3437" s="1194"/>
      <c r="Y3437" s="1194"/>
      <c r="Z3437" s="1194"/>
      <c r="AA3437" s="1194"/>
      <c r="AB3437" s="1194"/>
      <c r="AC3437" s="1194"/>
      <c r="AD3437" s="1194"/>
      <c r="AE3437" s="3434"/>
      <c r="AF3437" s="633"/>
      <c r="AG3437" s="1194"/>
      <c r="AH3437" s="1194"/>
      <c r="AI3437" s="1194"/>
      <c r="AJ3437" s="2312"/>
      <c r="AK3437" s="1664"/>
      <c r="AL3437" s="1664"/>
      <c r="AM3437" s="1664"/>
      <c r="AN3437" s="1792"/>
    </row>
    <row r="3438" spans="1:40" ht="30" x14ac:dyDescent="0.25">
      <c r="A3438" s="52">
        <v>1</v>
      </c>
      <c r="B3438" s="1172" t="s">
        <v>515</v>
      </c>
      <c r="C3438" s="2615"/>
      <c r="D3438" s="992"/>
      <c r="E3438" s="1664">
        <f>E3374+E3303</f>
        <v>0</v>
      </c>
      <c r="F3438" s="1664">
        <f t="shared" si="3811"/>
        <v>0</v>
      </c>
      <c r="G3438" s="1664">
        <f t="shared" ref="G3438" si="3829">G3374+G3303</f>
        <v>0</v>
      </c>
      <c r="H3438" s="992"/>
      <c r="I3438" s="1080"/>
      <c r="J3438" s="1080"/>
      <c r="K3438" s="1081"/>
      <c r="L3438" s="1081"/>
      <c r="M3438" s="1081"/>
      <c r="N3438" s="1081"/>
      <c r="O3438" s="1081"/>
      <c r="P3438" s="988"/>
      <c r="Q3438" s="1194"/>
      <c r="R3438" s="1194"/>
      <c r="S3438" s="1194"/>
      <c r="T3438" s="1194"/>
      <c r="U3438" s="1194"/>
      <c r="V3438" s="1194"/>
      <c r="W3438" s="1194"/>
      <c r="X3438" s="1194"/>
      <c r="Y3438" s="1194"/>
      <c r="Z3438" s="1194"/>
      <c r="AA3438" s="1194"/>
      <c r="AB3438" s="1194"/>
      <c r="AC3438" s="1194"/>
      <c r="AD3438" s="1194"/>
      <c r="AE3438" s="3434"/>
      <c r="AF3438" s="633"/>
      <c r="AG3438" s="1194"/>
      <c r="AH3438" s="1194"/>
      <c r="AI3438" s="1194"/>
      <c r="AJ3438" s="2312"/>
      <c r="AK3438" s="1664"/>
      <c r="AL3438" s="1664"/>
      <c r="AM3438" s="1664"/>
      <c r="AN3438" s="1792"/>
    </row>
    <row r="3439" spans="1:40" ht="60" x14ac:dyDescent="0.25">
      <c r="A3439" s="52">
        <v>1</v>
      </c>
      <c r="B3439" s="1172" t="s">
        <v>443</v>
      </c>
      <c r="C3439" s="2615"/>
      <c r="D3439" s="992"/>
      <c r="E3439" s="1664">
        <f>E3375+E3304</f>
        <v>6669</v>
      </c>
      <c r="F3439" s="992">
        <f t="shared" si="3811"/>
        <v>6669</v>
      </c>
      <c r="G3439" s="992">
        <f t="shared" ref="G3439" si="3830">G3375+G3304</f>
        <v>6366</v>
      </c>
      <c r="H3439" s="1113">
        <f>G3439/F3439*100</f>
        <v>95.456590193432305</v>
      </c>
      <c r="I3439" s="1080"/>
      <c r="J3439" s="1080"/>
      <c r="K3439" s="1081"/>
      <c r="L3439" s="1081"/>
      <c r="M3439" s="1081"/>
      <c r="N3439" s="1081"/>
      <c r="O3439" s="1081"/>
      <c r="P3439" s="988"/>
      <c r="Q3439" s="1194"/>
      <c r="R3439" s="1194"/>
      <c r="S3439" s="1194"/>
      <c r="T3439" s="1194"/>
      <c r="U3439" s="1194"/>
      <c r="V3439" s="1194"/>
      <c r="W3439" s="1194"/>
      <c r="X3439" s="1194"/>
      <c r="Y3439" s="1194"/>
      <c r="Z3439" s="1194"/>
      <c r="AA3439" s="1194"/>
      <c r="AB3439" s="1194"/>
      <c r="AC3439" s="1194"/>
      <c r="AD3439" s="1194"/>
      <c r="AE3439" s="3434"/>
      <c r="AF3439" s="633"/>
      <c r="AG3439" s="1194"/>
      <c r="AH3439" s="1194"/>
      <c r="AI3439" s="1194"/>
      <c r="AJ3439" s="2312"/>
      <c r="AK3439" s="1664">
        <f t="shared" ref="AK3439:AL3442" si="3831">AK3379+AK3306</f>
        <v>0</v>
      </c>
      <c r="AL3439" s="1664">
        <f t="shared" si="3831"/>
        <v>0</v>
      </c>
      <c r="AM3439" s="1664">
        <f t="shared" si="3741"/>
        <v>0</v>
      </c>
      <c r="AN3439" s="1792"/>
    </row>
    <row r="3440" spans="1:40" ht="45" x14ac:dyDescent="0.25">
      <c r="A3440" s="52">
        <v>1</v>
      </c>
      <c r="B3440" s="1172" t="s">
        <v>444</v>
      </c>
      <c r="C3440" s="2615"/>
      <c r="D3440" s="992"/>
      <c r="E3440" s="1664">
        <f>E3376+E3305</f>
        <v>3364</v>
      </c>
      <c r="F3440" s="992">
        <f t="shared" si="3811"/>
        <v>3364</v>
      </c>
      <c r="G3440" s="992">
        <f t="shared" ref="G3440" si="3832">G3376+G3305</f>
        <v>3069</v>
      </c>
      <c r="H3440" s="1113">
        <f>G3440/F3440*100</f>
        <v>91.230677764565996</v>
      </c>
      <c r="I3440" s="1080"/>
      <c r="J3440" s="1080"/>
      <c r="K3440" s="1081"/>
      <c r="L3440" s="1081"/>
      <c r="M3440" s="1081"/>
      <c r="N3440" s="1081"/>
      <c r="O3440" s="1081"/>
      <c r="P3440" s="988"/>
      <c r="Q3440" s="1194"/>
      <c r="R3440" s="1194"/>
      <c r="S3440" s="1194"/>
      <c r="T3440" s="1194"/>
      <c r="U3440" s="1194"/>
      <c r="V3440" s="1194"/>
      <c r="W3440" s="1194"/>
      <c r="X3440" s="1194"/>
      <c r="Y3440" s="1194"/>
      <c r="Z3440" s="1194"/>
      <c r="AA3440" s="1194"/>
      <c r="AB3440" s="1194"/>
      <c r="AC3440" s="1194"/>
      <c r="AD3440" s="1194"/>
      <c r="AE3440" s="3434"/>
      <c r="AF3440" s="633"/>
      <c r="AG3440" s="1194"/>
      <c r="AH3440" s="1194"/>
      <c r="AI3440" s="1194"/>
      <c r="AJ3440" s="2312"/>
      <c r="AK3440" s="1664">
        <f t="shared" si="3831"/>
        <v>0</v>
      </c>
      <c r="AL3440" s="1664">
        <f t="shared" si="3831"/>
        <v>0</v>
      </c>
      <c r="AM3440" s="1664">
        <f t="shared" si="3741"/>
        <v>0</v>
      </c>
      <c r="AN3440" s="1792"/>
    </row>
    <row r="3441" spans="1:40" x14ac:dyDescent="0.25">
      <c r="A3441" s="52">
        <v>1</v>
      </c>
      <c r="B3441" s="1932" t="s">
        <v>405</v>
      </c>
      <c r="C3441" s="2615"/>
      <c r="D3441" s="992"/>
      <c r="E3441" s="1664">
        <f t="shared" ref="E3441:G3441" si="3833">E3377+E3306</f>
        <v>1669</v>
      </c>
      <c r="F3441" s="992">
        <f t="shared" si="3811"/>
        <v>1669</v>
      </c>
      <c r="G3441" s="992">
        <f t="shared" si="3833"/>
        <v>1947</v>
      </c>
      <c r="H3441" s="1113">
        <f>G3441/F3441*100</f>
        <v>116.65668064709406</v>
      </c>
      <c r="I3441" s="1080"/>
      <c r="J3441" s="1080"/>
      <c r="K3441" s="1081"/>
      <c r="L3441" s="1081"/>
      <c r="M3441" s="1081"/>
      <c r="N3441" s="1081"/>
      <c r="O3441" s="1081"/>
      <c r="P3441" s="988"/>
      <c r="Q3441" s="1194"/>
      <c r="R3441" s="1194"/>
      <c r="S3441" s="1194"/>
      <c r="T3441" s="1194"/>
      <c r="U3441" s="1194"/>
      <c r="V3441" s="1194"/>
      <c r="W3441" s="1194"/>
      <c r="X3441" s="1194"/>
      <c r="Y3441" s="1194"/>
      <c r="Z3441" s="1194"/>
      <c r="AA3441" s="1194"/>
      <c r="AB3441" s="1194"/>
      <c r="AC3441" s="1194"/>
      <c r="AD3441" s="1194"/>
      <c r="AE3441" s="3434"/>
      <c r="AF3441" s="633"/>
      <c r="AG3441" s="1194"/>
      <c r="AH3441" s="1194"/>
      <c r="AI3441" s="1194"/>
      <c r="AJ3441" s="2312"/>
      <c r="AK3441" s="1664">
        <f t="shared" si="3831"/>
        <v>0</v>
      </c>
      <c r="AL3441" s="1664">
        <f t="shared" si="3831"/>
        <v>0</v>
      </c>
      <c r="AM3441" s="1664">
        <f t="shared" si="3741"/>
        <v>0</v>
      </c>
      <c r="AN3441" s="1792"/>
    </row>
    <row r="3442" spans="1:40" x14ac:dyDescent="0.25">
      <c r="A3442" s="52">
        <v>1</v>
      </c>
      <c r="B3442" s="1172" t="s">
        <v>390</v>
      </c>
      <c r="C3442" s="2615"/>
      <c r="D3442" s="992"/>
      <c r="E3442" s="1664">
        <f t="shared" ref="E3442" si="3834">E3378+E3307</f>
        <v>0</v>
      </c>
      <c r="F3442" s="992"/>
      <c r="G3442" s="992"/>
      <c r="H3442" s="1113"/>
      <c r="I3442" s="1080"/>
      <c r="J3442" s="1080"/>
      <c r="K3442" s="1081"/>
      <c r="L3442" s="1081"/>
      <c r="M3442" s="1081"/>
      <c r="N3442" s="1081"/>
      <c r="O3442" s="1081"/>
      <c r="P3442" s="988"/>
      <c r="Q3442" s="1194"/>
      <c r="R3442" s="1194"/>
      <c r="S3442" s="1194"/>
      <c r="T3442" s="1194"/>
      <c r="U3442" s="1194"/>
      <c r="V3442" s="1194"/>
      <c r="W3442" s="1194"/>
      <c r="X3442" s="1194"/>
      <c r="Y3442" s="1194"/>
      <c r="Z3442" s="1194"/>
      <c r="AA3442" s="1194"/>
      <c r="AB3442" s="1194"/>
      <c r="AC3442" s="1194"/>
      <c r="AD3442" s="1194"/>
      <c r="AE3442" s="3434"/>
      <c r="AF3442" s="633"/>
      <c r="AG3442" s="1194"/>
      <c r="AH3442" s="1194"/>
      <c r="AI3442" s="1194"/>
      <c r="AJ3442" s="2312"/>
      <c r="AK3442" s="1664">
        <f t="shared" si="3831"/>
        <v>0</v>
      </c>
      <c r="AL3442" s="1664">
        <f t="shared" si="3831"/>
        <v>0</v>
      </c>
      <c r="AM3442" s="1664">
        <f t="shared" si="3741"/>
        <v>0</v>
      </c>
      <c r="AN3442" s="1792"/>
    </row>
    <row r="3443" spans="1:40" ht="30" x14ac:dyDescent="0.25">
      <c r="A3443" s="52">
        <v>1</v>
      </c>
      <c r="B3443" s="1936" t="s">
        <v>391</v>
      </c>
      <c r="C3443" s="2615"/>
      <c r="D3443" s="992"/>
      <c r="E3443" s="1664">
        <f t="shared" ref="E3443" si="3835">E3379+E3308</f>
        <v>0</v>
      </c>
      <c r="F3443" s="1664"/>
      <c r="G3443" s="1664"/>
      <c r="H3443" s="1113"/>
      <c r="I3443" s="1080"/>
      <c r="J3443" s="1080"/>
      <c r="K3443" s="1081"/>
      <c r="L3443" s="1081"/>
      <c r="M3443" s="1081"/>
      <c r="N3443" s="1081"/>
      <c r="O3443" s="1081"/>
      <c r="P3443" s="988"/>
      <c r="Q3443" s="1194"/>
      <c r="R3443" s="1194"/>
      <c r="S3443" s="1194"/>
      <c r="T3443" s="1194"/>
      <c r="U3443" s="1194"/>
      <c r="V3443" s="1194"/>
      <c r="W3443" s="1194"/>
      <c r="X3443" s="1194"/>
      <c r="Y3443" s="1194"/>
      <c r="Z3443" s="1194"/>
      <c r="AA3443" s="1194"/>
      <c r="AB3443" s="1194"/>
      <c r="AC3443" s="1194"/>
      <c r="AD3443" s="1194"/>
      <c r="AE3443" s="3434"/>
      <c r="AF3443" s="633"/>
      <c r="AG3443" s="1194"/>
      <c r="AH3443" s="1194"/>
      <c r="AI3443" s="1194"/>
      <c r="AJ3443" s="2312"/>
      <c r="AK3443" s="1664"/>
      <c r="AL3443" s="1664"/>
      <c r="AM3443" s="1664">
        <f t="shared" si="3741"/>
        <v>0</v>
      </c>
      <c r="AN3443" s="1792"/>
    </row>
    <row r="3444" spans="1:40" x14ac:dyDescent="0.25">
      <c r="A3444" s="52">
        <v>1</v>
      </c>
      <c r="B3444" s="1172" t="s">
        <v>392</v>
      </c>
      <c r="C3444" s="2615"/>
      <c r="D3444" s="992"/>
      <c r="E3444" s="1664">
        <f t="shared" ref="E3444" si="3836">E3380+E3309</f>
        <v>0</v>
      </c>
      <c r="F3444" s="992"/>
      <c r="G3444" s="992"/>
      <c r="H3444" s="1113"/>
      <c r="I3444" s="1080"/>
      <c r="J3444" s="1080"/>
      <c r="K3444" s="1081"/>
      <c r="L3444" s="1081"/>
      <c r="M3444" s="1081"/>
      <c r="N3444" s="1081"/>
      <c r="O3444" s="1081"/>
      <c r="P3444" s="988"/>
      <c r="Q3444" s="1194"/>
      <c r="R3444" s="1194"/>
      <c r="S3444" s="1194"/>
      <c r="T3444" s="1194"/>
      <c r="U3444" s="1194"/>
      <c r="V3444" s="1194"/>
      <c r="W3444" s="1194"/>
      <c r="X3444" s="1194"/>
      <c r="Y3444" s="1194"/>
      <c r="Z3444" s="1194"/>
      <c r="AA3444" s="1194"/>
      <c r="AB3444" s="1194"/>
      <c r="AC3444" s="1194"/>
      <c r="AD3444" s="1194"/>
      <c r="AE3444" s="3434"/>
      <c r="AF3444" s="633"/>
      <c r="AG3444" s="1194"/>
      <c r="AH3444" s="1194"/>
      <c r="AI3444" s="1194"/>
      <c r="AJ3444" s="2312"/>
      <c r="AK3444" s="1664">
        <f>AK3384+AK3311</f>
        <v>0</v>
      </c>
      <c r="AL3444" s="1664">
        <f>AL3384+AL3311</f>
        <v>0</v>
      </c>
      <c r="AM3444" s="1664">
        <f t="shared" si="3741"/>
        <v>0</v>
      </c>
      <c r="AN3444" s="1792"/>
    </row>
    <row r="3445" spans="1:40" ht="30" x14ac:dyDescent="0.25">
      <c r="A3445" s="52">
        <v>1</v>
      </c>
      <c r="B3445" s="1172" t="s">
        <v>414</v>
      </c>
      <c r="C3445" s="2615"/>
      <c r="D3445" s="992"/>
      <c r="E3445" s="1664">
        <f t="shared" ref="E3445" si="3837">E3381+E3310</f>
        <v>0</v>
      </c>
      <c r="F3445" s="992"/>
      <c r="G3445" s="992"/>
      <c r="H3445" s="1113"/>
      <c r="I3445" s="1080"/>
      <c r="J3445" s="1080"/>
      <c r="K3445" s="1081"/>
      <c r="L3445" s="1081"/>
      <c r="M3445" s="1081"/>
      <c r="N3445" s="1081"/>
      <c r="O3445" s="1081"/>
      <c r="P3445" s="988"/>
      <c r="Q3445" s="1194"/>
      <c r="R3445" s="1194"/>
      <c r="S3445" s="1194"/>
      <c r="T3445" s="1194"/>
      <c r="U3445" s="1194"/>
      <c r="V3445" s="1194"/>
      <c r="W3445" s="1194"/>
      <c r="X3445" s="1194"/>
      <c r="Y3445" s="1194"/>
      <c r="Z3445" s="1194"/>
      <c r="AA3445" s="1194"/>
      <c r="AB3445" s="1194"/>
      <c r="AC3445" s="1194"/>
      <c r="AD3445" s="1194"/>
      <c r="AE3445" s="3434"/>
      <c r="AF3445" s="633"/>
      <c r="AG3445" s="1194"/>
      <c r="AH3445" s="1194"/>
      <c r="AI3445" s="1194"/>
      <c r="AJ3445" s="2312"/>
      <c r="AK3445" s="1664">
        <f t="shared" ref="AK3445:AL3447" si="3838">AK3385+AK3311</f>
        <v>0</v>
      </c>
      <c r="AL3445" s="1664">
        <f t="shared" si="3838"/>
        <v>0</v>
      </c>
      <c r="AM3445" s="1664">
        <f t="shared" si="3741"/>
        <v>0</v>
      </c>
      <c r="AN3445" s="1792"/>
    </row>
    <row r="3446" spans="1:40" ht="30" x14ac:dyDescent="0.25">
      <c r="A3446" s="52">
        <v>1</v>
      </c>
      <c r="B3446" s="1172" t="s">
        <v>445</v>
      </c>
      <c r="C3446" s="2615"/>
      <c r="D3446" s="992"/>
      <c r="E3446" s="1664">
        <f t="shared" ref="E3446:G3446" si="3839">E3382+E3311</f>
        <v>1669</v>
      </c>
      <c r="F3446" s="992">
        <f t="shared" si="3839"/>
        <v>1669</v>
      </c>
      <c r="G3446" s="992">
        <f t="shared" si="3839"/>
        <v>1947</v>
      </c>
      <c r="H3446" s="1113">
        <f>G3446/F3446*100</f>
        <v>116.65668064709406</v>
      </c>
      <c r="I3446" s="1080"/>
      <c r="J3446" s="1080"/>
      <c r="K3446" s="1081"/>
      <c r="L3446" s="1081"/>
      <c r="M3446" s="1081"/>
      <c r="N3446" s="1081"/>
      <c r="O3446" s="1081"/>
      <c r="P3446" s="988"/>
      <c r="Q3446" s="1194"/>
      <c r="R3446" s="1194"/>
      <c r="S3446" s="1194"/>
      <c r="T3446" s="1194"/>
      <c r="U3446" s="1194"/>
      <c r="V3446" s="1194"/>
      <c r="W3446" s="1194"/>
      <c r="X3446" s="1194"/>
      <c r="Y3446" s="1194"/>
      <c r="Z3446" s="1194"/>
      <c r="AA3446" s="1194"/>
      <c r="AB3446" s="1194"/>
      <c r="AC3446" s="1194"/>
      <c r="AD3446" s="1194"/>
      <c r="AE3446" s="3434"/>
      <c r="AF3446" s="633"/>
      <c r="AG3446" s="1194"/>
      <c r="AH3446" s="1194"/>
      <c r="AI3446" s="1194"/>
      <c r="AJ3446" s="2312"/>
      <c r="AK3446" s="1664">
        <f t="shared" si="3838"/>
        <v>0</v>
      </c>
      <c r="AL3446" s="1664">
        <f t="shared" si="3838"/>
        <v>0</v>
      </c>
      <c r="AM3446" s="1664">
        <f t="shared" si="3741"/>
        <v>0</v>
      </c>
      <c r="AN3446" s="1792"/>
    </row>
    <row r="3447" spans="1:40" ht="60" x14ac:dyDescent="0.25">
      <c r="A3447" s="52">
        <v>1</v>
      </c>
      <c r="B3447" s="1172" t="s">
        <v>394</v>
      </c>
      <c r="C3447" s="2616"/>
      <c r="D3447" s="992"/>
      <c r="E3447" s="1220">
        <f t="shared" ref="E3447" si="3840">E3383+E3312</f>
        <v>0</v>
      </c>
      <c r="F3447" s="1065"/>
      <c r="G3447" s="1065"/>
      <c r="H3447" s="1113"/>
      <c r="I3447" s="1080"/>
      <c r="J3447" s="1080"/>
      <c r="K3447" s="1081"/>
      <c r="L3447" s="1081"/>
      <c r="M3447" s="1081"/>
      <c r="N3447" s="1081"/>
      <c r="O3447" s="1081"/>
      <c r="P3447" s="988"/>
      <c r="Q3447" s="1194">
        <f t="shared" ref="Q3447:R3447" si="3841">Q3387+Q3313</f>
        <v>0</v>
      </c>
      <c r="R3447" s="1194">
        <f t="shared" si="3841"/>
        <v>0</v>
      </c>
      <c r="S3447" s="1194">
        <f t="shared" ref="S3447:T3447" si="3842">S3387+S3313</f>
        <v>0</v>
      </c>
      <c r="T3447" s="1194">
        <f t="shared" si="3842"/>
        <v>0</v>
      </c>
      <c r="U3447" s="1194">
        <f t="shared" ref="U3447:V3447" si="3843">U3387+U3313</f>
        <v>0</v>
      </c>
      <c r="V3447" s="1194">
        <f t="shared" si="3843"/>
        <v>0</v>
      </c>
      <c r="W3447" s="1194">
        <f t="shared" ref="W3447:X3447" si="3844">W3387+W3313</f>
        <v>0</v>
      </c>
      <c r="X3447" s="1194">
        <f t="shared" si="3844"/>
        <v>0</v>
      </c>
      <c r="Y3447" s="1194">
        <f t="shared" ref="Y3447:Z3447" si="3845">Y3387+Y3313</f>
        <v>0</v>
      </c>
      <c r="Z3447" s="1194">
        <f t="shared" si="3845"/>
        <v>0</v>
      </c>
      <c r="AA3447" s="1194">
        <f t="shared" ref="AA3447:AC3447" si="3846">AA3387+AA3313</f>
        <v>0</v>
      </c>
      <c r="AB3447" s="1194">
        <f t="shared" ref="AB3447" si="3847">AB3387+AB3313</f>
        <v>0</v>
      </c>
      <c r="AC3447" s="1194">
        <f t="shared" si="3846"/>
        <v>0</v>
      </c>
      <c r="AD3447" s="1194">
        <f t="shared" ref="AD3447:AJ3447" si="3848">AD3387+AD3313</f>
        <v>0</v>
      </c>
      <c r="AE3447" s="3434">
        <f t="shared" si="3848"/>
        <v>0</v>
      </c>
      <c r="AF3447" s="633">
        <f t="shared" ref="AF3447" si="3849">AF3387+AF3313</f>
        <v>0</v>
      </c>
      <c r="AG3447" s="1194">
        <f t="shared" si="3848"/>
        <v>0</v>
      </c>
      <c r="AH3447" s="1194">
        <f t="shared" ref="AH3447" si="3850">AH3387+AH3313</f>
        <v>0</v>
      </c>
      <c r="AI3447" s="1194">
        <f t="shared" si="3848"/>
        <v>0</v>
      </c>
      <c r="AJ3447" s="2312">
        <f t="shared" si="3848"/>
        <v>0</v>
      </c>
      <c r="AK3447" s="1220">
        <f t="shared" si="3838"/>
        <v>0</v>
      </c>
      <c r="AL3447" s="1807">
        <f t="shared" si="3838"/>
        <v>0</v>
      </c>
      <c r="AM3447" s="1807">
        <f t="shared" si="3741"/>
        <v>0</v>
      </c>
      <c r="AN3447" s="1792"/>
    </row>
    <row r="3448" spans="1:40" ht="45" x14ac:dyDescent="0.25">
      <c r="A3448" s="52">
        <v>1</v>
      </c>
      <c r="B3448" s="2833" t="s">
        <v>395</v>
      </c>
      <c r="C3448" s="2632"/>
      <c r="D3448" s="992"/>
      <c r="E3448" s="1664">
        <f t="shared" ref="E3448" si="3851">E3384+E3313</f>
        <v>0</v>
      </c>
      <c r="F3448" s="992"/>
      <c r="G3448" s="992"/>
      <c r="H3448" s="1113"/>
      <c r="I3448" s="1080"/>
      <c r="J3448" s="1080"/>
      <c r="K3448" s="1081"/>
      <c r="L3448" s="1081"/>
      <c r="M3448" s="1081"/>
      <c r="N3448" s="1081"/>
      <c r="O3448" s="1081"/>
      <c r="P3448" s="988"/>
      <c r="Q3448" s="1194"/>
      <c r="R3448" s="1194"/>
      <c r="S3448" s="1194"/>
      <c r="T3448" s="1194"/>
      <c r="U3448" s="1194"/>
      <c r="V3448" s="1194"/>
      <c r="W3448" s="1194"/>
      <c r="X3448" s="1194"/>
      <c r="Y3448" s="1194"/>
      <c r="Z3448" s="1194"/>
      <c r="AA3448" s="1194"/>
      <c r="AB3448" s="1194"/>
      <c r="AC3448" s="1194"/>
      <c r="AD3448" s="1194"/>
      <c r="AE3448" s="3434"/>
      <c r="AF3448" s="633"/>
      <c r="AG3448" s="1194"/>
      <c r="AH3448" s="1194"/>
      <c r="AI3448" s="1194"/>
      <c r="AJ3448" s="2312"/>
      <c r="AK3448" s="1664"/>
      <c r="AL3448" s="1807"/>
      <c r="AM3448" s="1807">
        <f t="shared" si="3741"/>
        <v>0</v>
      </c>
      <c r="AN3448" s="1792"/>
    </row>
    <row r="3449" spans="1:40" x14ac:dyDescent="0.25">
      <c r="A3449" s="52">
        <v>1</v>
      </c>
      <c r="B3449" s="1932" t="s">
        <v>406</v>
      </c>
      <c r="C3449" s="2615"/>
      <c r="D3449" s="992"/>
      <c r="E3449" s="1664">
        <f t="shared" ref="E3449" si="3852">E3385+E3314</f>
        <v>0</v>
      </c>
      <c r="F3449" s="992"/>
      <c r="G3449" s="992"/>
      <c r="H3449" s="1113"/>
      <c r="I3449" s="1080"/>
      <c r="J3449" s="1080"/>
      <c r="K3449" s="1081"/>
      <c r="L3449" s="1081"/>
      <c r="M3449" s="1081"/>
      <c r="N3449" s="1081"/>
      <c r="O3449" s="1081"/>
      <c r="P3449" s="988"/>
      <c r="Q3449" s="1194"/>
      <c r="R3449" s="1194"/>
      <c r="S3449" s="1194"/>
      <c r="T3449" s="1194"/>
      <c r="U3449" s="1194"/>
      <c r="V3449" s="1194"/>
      <c r="W3449" s="1194"/>
      <c r="X3449" s="1194"/>
      <c r="Y3449" s="1194"/>
      <c r="Z3449" s="1194"/>
      <c r="AA3449" s="1194"/>
      <c r="AB3449" s="1194"/>
      <c r="AC3449" s="1194"/>
      <c r="AD3449" s="1194"/>
      <c r="AE3449" s="3434"/>
      <c r="AF3449" s="633"/>
      <c r="AG3449" s="1194"/>
      <c r="AH3449" s="1194"/>
      <c r="AI3449" s="1194"/>
      <c r="AJ3449" s="2312"/>
      <c r="AK3449" s="1664" t="e">
        <f t="shared" ref="AK3449:AL3455" si="3853">AK3389+AK3315</f>
        <v>#REF!</v>
      </c>
      <c r="AL3449" s="1664" t="e">
        <f t="shared" si="3853"/>
        <v>#REF!</v>
      </c>
      <c r="AM3449" s="1664" t="e">
        <f t="shared" si="3741"/>
        <v>#REF!</v>
      </c>
      <c r="AN3449" s="1792"/>
    </row>
    <row r="3450" spans="1:40" x14ac:dyDescent="0.25">
      <c r="A3450" s="52">
        <v>1</v>
      </c>
      <c r="B3450" s="1932" t="s">
        <v>416</v>
      </c>
      <c r="C3450" s="2615"/>
      <c r="D3450" s="992"/>
      <c r="E3450" s="1664">
        <f t="shared" ref="E3450" si="3854">E3386+E3315</f>
        <v>0</v>
      </c>
      <c r="F3450" s="992"/>
      <c r="G3450" s="992"/>
      <c r="H3450" s="1113"/>
      <c r="I3450" s="1080"/>
      <c r="J3450" s="1080"/>
      <c r="K3450" s="1081"/>
      <c r="L3450" s="1081"/>
      <c r="M3450" s="1081"/>
      <c r="N3450" s="1081"/>
      <c r="O3450" s="1081"/>
      <c r="P3450" s="988"/>
      <c r="Q3450" s="1194"/>
      <c r="R3450" s="1194"/>
      <c r="S3450" s="1194"/>
      <c r="T3450" s="1194"/>
      <c r="U3450" s="1194"/>
      <c r="V3450" s="1194"/>
      <c r="W3450" s="1194"/>
      <c r="X3450" s="1194"/>
      <c r="Y3450" s="1194"/>
      <c r="Z3450" s="1194"/>
      <c r="AA3450" s="1194"/>
      <c r="AB3450" s="1194"/>
      <c r="AC3450" s="1194"/>
      <c r="AD3450" s="1194"/>
      <c r="AE3450" s="3434"/>
      <c r="AF3450" s="633"/>
      <c r="AG3450" s="1194"/>
      <c r="AH3450" s="1194"/>
      <c r="AI3450" s="1194"/>
      <c r="AJ3450" s="2312"/>
      <c r="AK3450" s="1664">
        <f t="shared" si="3853"/>
        <v>0</v>
      </c>
      <c r="AL3450" s="1664">
        <f t="shared" si="3853"/>
        <v>0</v>
      </c>
      <c r="AM3450" s="1664">
        <f t="shared" si="3741"/>
        <v>0</v>
      </c>
      <c r="AN3450" s="1792"/>
    </row>
    <row r="3451" spans="1:40" x14ac:dyDescent="0.25">
      <c r="A3451" s="52">
        <v>1</v>
      </c>
      <c r="B3451" s="1172" t="s">
        <v>417</v>
      </c>
      <c r="C3451" s="2632"/>
      <c r="D3451" s="992"/>
      <c r="E3451" s="1664">
        <f t="shared" ref="E3451" si="3855">E3387+E3316</f>
        <v>0</v>
      </c>
      <c r="F3451" s="992"/>
      <c r="G3451" s="992"/>
      <c r="H3451" s="1113"/>
      <c r="I3451" s="1080"/>
      <c r="J3451" s="1080"/>
      <c r="K3451" s="1081"/>
      <c r="L3451" s="1081"/>
      <c r="M3451" s="1081"/>
      <c r="N3451" s="1081"/>
      <c r="O3451" s="1081"/>
      <c r="P3451" s="988"/>
      <c r="Q3451" s="1194"/>
      <c r="R3451" s="1194"/>
      <c r="S3451" s="1194"/>
      <c r="T3451" s="1194"/>
      <c r="U3451" s="1194"/>
      <c r="V3451" s="1194"/>
      <c r="W3451" s="1194"/>
      <c r="X3451" s="1194"/>
      <c r="Y3451" s="1194"/>
      <c r="Z3451" s="1194"/>
      <c r="AA3451" s="1194"/>
      <c r="AB3451" s="1194"/>
      <c r="AC3451" s="1194"/>
      <c r="AD3451" s="1194"/>
      <c r="AE3451" s="3434"/>
      <c r="AF3451" s="633"/>
      <c r="AG3451" s="1194"/>
      <c r="AH3451" s="1194"/>
      <c r="AI3451" s="1194"/>
      <c r="AJ3451" s="2312"/>
      <c r="AK3451" s="1664">
        <f t="shared" si="3853"/>
        <v>0</v>
      </c>
      <c r="AL3451" s="1664">
        <f t="shared" si="3853"/>
        <v>0</v>
      </c>
      <c r="AM3451" s="1664">
        <f t="shared" si="3741"/>
        <v>0</v>
      </c>
      <c r="AN3451" s="1792"/>
    </row>
    <row r="3452" spans="1:40" x14ac:dyDescent="0.25">
      <c r="A3452" s="52">
        <v>1</v>
      </c>
      <c r="B3452" s="1940" t="s">
        <v>418</v>
      </c>
      <c r="C3452" s="2615"/>
      <c r="D3452" s="992"/>
      <c r="E3452" s="1664">
        <f t="shared" ref="E3452" si="3856">E3388+E3317</f>
        <v>0</v>
      </c>
      <c r="F3452" s="992"/>
      <c r="G3452" s="992"/>
      <c r="H3452" s="1113"/>
      <c r="I3452" s="1080"/>
      <c r="J3452" s="1080"/>
      <c r="K3452" s="1081"/>
      <c r="L3452" s="1081"/>
      <c r="M3452" s="1081"/>
      <c r="N3452" s="1081"/>
      <c r="O3452" s="1081"/>
      <c r="P3452" s="988"/>
      <c r="Q3452" s="1194"/>
      <c r="R3452" s="1194"/>
      <c r="S3452" s="1194"/>
      <c r="T3452" s="1194"/>
      <c r="U3452" s="1194"/>
      <c r="V3452" s="1194"/>
      <c r="W3452" s="1194"/>
      <c r="X3452" s="1194"/>
      <c r="Y3452" s="1194"/>
      <c r="Z3452" s="1194"/>
      <c r="AA3452" s="1194"/>
      <c r="AB3452" s="1194"/>
      <c r="AC3452" s="1194"/>
      <c r="AD3452" s="1194"/>
      <c r="AE3452" s="3434"/>
      <c r="AF3452" s="633"/>
      <c r="AG3452" s="1194"/>
      <c r="AH3452" s="1194"/>
      <c r="AI3452" s="1194"/>
      <c r="AJ3452" s="2312"/>
      <c r="AK3452" s="1664">
        <f t="shared" si="3853"/>
        <v>0</v>
      </c>
      <c r="AL3452" s="1664">
        <f t="shared" si="3853"/>
        <v>0</v>
      </c>
      <c r="AM3452" s="1664">
        <f t="shared" si="3741"/>
        <v>0</v>
      </c>
      <c r="AN3452" s="1792"/>
    </row>
    <row r="3453" spans="1:40" ht="29.25" x14ac:dyDescent="0.25">
      <c r="A3453" s="52">
        <v>1</v>
      </c>
      <c r="B3453" s="1932" t="s">
        <v>396</v>
      </c>
      <c r="C3453" s="2615"/>
      <c r="D3453" s="992"/>
      <c r="E3453" s="1664">
        <f t="shared" ref="E3453:G3453" si="3857">E3389+E3318</f>
        <v>38282</v>
      </c>
      <c r="F3453" s="992">
        <f t="shared" si="3857"/>
        <v>38282</v>
      </c>
      <c r="G3453" s="992">
        <f t="shared" si="3857"/>
        <v>37584</v>
      </c>
      <c r="H3453" s="1113">
        <f>G3453/F3453*100</f>
        <v>98.176688783240166</v>
      </c>
      <c r="I3453" s="1080"/>
      <c r="J3453" s="1080"/>
      <c r="K3453" s="1081"/>
      <c r="L3453" s="1081"/>
      <c r="M3453" s="1081"/>
      <c r="N3453" s="1081"/>
      <c r="O3453" s="1081"/>
      <c r="P3453" s="988"/>
      <c r="Q3453" s="1194"/>
      <c r="R3453" s="1194"/>
      <c r="S3453" s="1194"/>
      <c r="T3453" s="1194"/>
      <c r="U3453" s="1194"/>
      <c r="V3453" s="1194"/>
      <c r="W3453" s="1194"/>
      <c r="X3453" s="1194"/>
      <c r="Y3453" s="1194"/>
      <c r="Z3453" s="1194"/>
      <c r="AA3453" s="1194"/>
      <c r="AB3453" s="1194"/>
      <c r="AC3453" s="1194"/>
      <c r="AD3453" s="1194"/>
      <c r="AE3453" s="3434"/>
      <c r="AF3453" s="633"/>
      <c r="AG3453" s="1194"/>
      <c r="AH3453" s="1194"/>
      <c r="AI3453" s="1194"/>
      <c r="AJ3453" s="2312"/>
      <c r="AK3453" s="1664">
        <f t="shared" si="3853"/>
        <v>0</v>
      </c>
      <c r="AL3453" s="1664">
        <f t="shared" si="3853"/>
        <v>0</v>
      </c>
      <c r="AM3453" s="1664">
        <f t="shared" si="3741"/>
        <v>0</v>
      </c>
      <c r="AN3453" s="1792"/>
    </row>
    <row r="3454" spans="1:40" ht="30" x14ac:dyDescent="0.25">
      <c r="A3454" s="52">
        <v>1</v>
      </c>
      <c r="B3454" s="1173" t="s">
        <v>255</v>
      </c>
      <c r="C3454" s="2615"/>
      <c r="D3454" s="992"/>
      <c r="E3454" s="1664">
        <f t="shared" ref="E3454" si="3858">E3390+E3319</f>
        <v>0</v>
      </c>
      <c r="F3454" s="992"/>
      <c r="G3454" s="992"/>
      <c r="H3454" s="1113"/>
      <c r="I3454" s="1080"/>
      <c r="J3454" s="1080"/>
      <c r="K3454" s="1081"/>
      <c r="L3454" s="1081"/>
      <c r="M3454" s="1081"/>
      <c r="N3454" s="1081"/>
      <c r="O3454" s="1081"/>
      <c r="P3454" s="988"/>
      <c r="Q3454" s="1194"/>
      <c r="R3454" s="1194"/>
      <c r="S3454" s="1194"/>
      <c r="T3454" s="1194"/>
      <c r="U3454" s="1194"/>
      <c r="V3454" s="1194"/>
      <c r="W3454" s="1194"/>
      <c r="X3454" s="1194"/>
      <c r="Y3454" s="1194"/>
      <c r="Z3454" s="1194"/>
      <c r="AA3454" s="1194"/>
      <c r="AB3454" s="1194"/>
      <c r="AC3454" s="1194"/>
      <c r="AD3454" s="1194"/>
      <c r="AE3454" s="3434"/>
      <c r="AF3454" s="633"/>
      <c r="AG3454" s="1194"/>
      <c r="AH3454" s="1194"/>
      <c r="AI3454" s="1194"/>
      <c r="AJ3454" s="2312"/>
      <c r="AK3454" s="1664">
        <f t="shared" si="3853"/>
        <v>0</v>
      </c>
      <c r="AL3454" s="1664">
        <f t="shared" si="3853"/>
        <v>0</v>
      </c>
      <c r="AM3454" s="1664">
        <f t="shared" si="3741"/>
        <v>0</v>
      </c>
      <c r="AN3454" s="1792"/>
    </row>
    <row r="3455" spans="1:40" ht="57.75" x14ac:dyDescent="0.25">
      <c r="A3455" s="52">
        <v>1</v>
      </c>
      <c r="B3455" s="1932" t="s">
        <v>425</v>
      </c>
      <c r="C3455" s="2615"/>
      <c r="D3455" s="992"/>
      <c r="E3455" s="1664">
        <f t="shared" ref="E3455" si="3859">E3391+E3320</f>
        <v>0</v>
      </c>
      <c r="F3455" s="992"/>
      <c r="G3455" s="992"/>
      <c r="H3455" s="1113"/>
      <c r="I3455" s="1080"/>
      <c r="J3455" s="1080"/>
      <c r="K3455" s="1081"/>
      <c r="L3455" s="1081"/>
      <c r="M3455" s="1081"/>
      <c r="N3455" s="1081"/>
      <c r="O3455" s="1081"/>
      <c r="P3455" s="988"/>
      <c r="Q3455" s="1194"/>
      <c r="R3455" s="1194"/>
      <c r="S3455" s="1194"/>
      <c r="T3455" s="1194"/>
      <c r="U3455" s="1194"/>
      <c r="V3455" s="1194"/>
      <c r="W3455" s="1194"/>
      <c r="X3455" s="1194"/>
      <c r="Y3455" s="1194"/>
      <c r="Z3455" s="1194"/>
      <c r="AA3455" s="1194"/>
      <c r="AB3455" s="1194"/>
      <c r="AC3455" s="1194"/>
      <c r="AD3455" s="1194"/>
      <c r="AE3455" s="3434"/>
      <c r="AF3455" s="633"/>
      <c r="AG3455" s="1194"/>
      <c r="AH3455" s="1194"/>
      <c r="AI3455" s="1194"/>
      <c r="AJ3455" s="2312"/>
      <c r="AK3455" s="1664">
        <f t="shared" si="3853"/>
        <v>0</v>
      </c>
      <c r="AL3455" s="1664">
        <f t="shared" si="3853"/>
        <v>0</v>
      </c>
      <c r="AM3455" s="1664">
        <f t="shared" si="3741"/>
        <v>0</v>
      </c>
      <c r="AN3455" s="1792"/>
    </row>
    <row r="3456" spans="1:40" x14ac:dyDescent="0.25">
      <c r="A3456" s="52">
        <v>1</v>
      </c>
      <c r="B3456" s="1932" t="s">
        <v>299</v>
      </c>
      <c r="C3456" s="2615"/>
      <c r="D3456" s="992"/>
      <c r="E3456" s="1664">
        <f>E3321</f>
        <v>80</v>
      </c>
      <c r="F3456" s="992">
        <f t="shared" ref="F3456" si="3860">F3321</f>
        <v>80</v>
      </c>
      <c r="G3456" s="3281">
        <f t="shared" ref="G3456" si="3861">G3321</f>
        <v>0</v>
      </c>
      <c r="H3456" s="1113">
        <f t="shared" ref="H3456:H3469" si="3862">G3456/F3456*100</f>
        <v>0</v>
      </c>
      <c r="I3456" s="1080"/>
      <c r="J3456" s="1080"/>
      <c r="K3456" s="1081"/>
      <c r="L3456" s="1081"/>
      <c r="M3456" s="1081"/>
      <c r="N3456" s="1081"/>
      <c r="O3456" s="1081"/>
      <c r="P3456" s="988"/>
      <c r="Q3456" s="1194">
        <f t="shared" ref="Q3456:AJ3456" si="3863">Q3321</f>
        <v>71.736000000000004</v>
      </c>
      <c r="R3456" s="1194">
        <f t="shared" ref="R3456:S3456" si="3864">R3321</f>
        <v>71.736000000000004</v>
      </c>
      <c r="S3456" s="1194">
        <f t="shared" si="3864"/>
        <v>71.736000000000004</v>
      </c>
      <c r="T3456" s="1194">
        <f t="shared" ref="T3456:U3456" si="3865">T3321</f>
        <v>71.736000000000004</v>
      </c>
      <c r="U3456" s="1194">
        <f t="shared" si="3865"/>
        <v>71.736000000000004</v>
      </c>
      <c r="V3456" s="1194">
        <f t="shared" ref="V3456:W3456" si="3866">V3321</f>
        <v>71.736000000000004</v>
      </c>
      <c r="W3456" s="1194">
        <f t="shared" si="3866"/>
        <v>71.736000000000004</v>
      </c>
      <c r="X3456" s="1194">
        <f t="shared" ref="X3456:Y3456" si="3867">X3321</f>
        <v>71.736000000000004</v>
      </c>
      <c r="Y3456" s="1194">
        <f t="shared" si="3867"/>
        <v>71.736000000000004</v>
      </c>
      <c r="Z3456" s="1194">
        <f t="shared" ref="Z3456" si="3868">Z3321</f>
        <v>71.736000000000004</v>
      </c>
      <c r="AA3456" s="1194">
        <f t="shared" ref="AA3456:AC3456" si="3869">AA3321</f>
        <v>71.736000000000004</v>
      </c>
      <c r="AB3456" s="1194">
        <f t="shared" ref="AB3456" si="3870">AB3321</f>
        <v>71.736000000000004</v>
      </c>
      <c r="AC3456" s="1194">
        <f t="shared" si="3869"/>
        <v>71.736000000000004</v>
      </c>
      <c r="AD3456" s="1194">
        <f t="shared" si="3863"/>
        <v>0</v>
      </c>
      <c r="AE3456" s="3434">
        <f t="shared" si="3863"/>
        <v>0</v>
      </c>
      <c r="AF3456" s="633">
        <f t="shared" ref="AF3456" si="3871">AF3321</f>
        <v>0</v>
      </c>
      <c r="AG3456" s="1194">
        <f t="shared" si="3863"/>
        <v>-71.736000000000004</v>
      </c>
      <c r="AH3456" s="1194">
        <f t="shared" ref="AH3456" si="3872">AH3321</f>
        <v>0</v>
      </c>
      <c r="AI3456" s="1194">
        <f t="shared" si="3863"/>
        <v>0</v>
      </c>
      <c r="AJ3456" s="2312">
        <f t="shared" si="3863"/>
        <v>0</v>
      </c>
      <c r="AK3456" s="1664"/>
      <c r="AL3456" s="1664"/>
      <c r="AM3456" s="1664"/>
      <c r="AN3456" s="1792"/>
    </row>
    <row r="3457" spans="1:40" x14ac:dyDescent="0.25">
      <c r="A3457" s="52">
        <v>1</v>
      </c>
      <c r="B3457" s="1182" t="s">
        <v>402</v>
      </c>
      <c r="C3457" s="2632"/>
      <c r="D3457" s="992"/>
      <c r="E3457" s="1220">
        <f>E3392+E3324</f>
        <v>64699</v>
      </c>
      <c r="F3457" s="1065">
        <f t="shared" ref="F3457:F3461" si="3873">F3392+F3324</f>
        <v>64699</v>
      </c>
      <c r="G3457" s="1065">
        <f t="shared" ref="G3457" si="3874">G3392+G3324</f>
        <v>16810.642500000002</v>
      </c>
      <c r="H3457" s="1113">
        <f t="shared" si="3862"/>
        <v>25.982847493778888</v>
      </c>
      <c r="I3457" s="1080"/>
      <c r="J3457" s="1080"/>
      <c r="K3457" s="1081"/>
      <c r="L3457" s="1081"/>
      <c r="M3457" s="1081"/>
      <c r="N3457" s="1081"/>
      <c r="O3457" s="1081"/>
      <c r="P3457" s="988"/>
      <c r="Q3457" s="1194"/>
      <c r="R3457" s="1194"/>
      <c r="S3457" s="1194"/>
      <c r="T3457" s="1194"/>
      <c r="U3457" s="1194"/>
      <c r="V3457" s="1194"/>
      <c r="W3457" s="1194"/>
      <c r="X3457" s="1194"/>
      <c r="Y3457" s="1194"/>
      <c r="Z3457" s="1194"/>
      <c r="AA3457" s="1194"/>
      <c r="AB3457" s="1194"/>
      <c r="AC3457" s="1194"/>
      <c r="AD3457" s="1194"/>
      <c r="AE3457" s="3434"/>
      <c r="AF3457" s="633"/>
      <c r="AG3457" s="1194"/>
      <c r="AH3457" s="1194"/>
      <c r="AI3457" s="1194"/>
      <c r="AJ3457" s="2312"/>
      <c r="AK3457" s="1664" t="e">
        <f>AK3396+AK3322</f>
        <v>#REF!</v>
      </c>
      <c r="AL3457" s="1664" t="e">
        <f>AL3396+AL3322</f>
        <v>#REF!</v>
      </c>
      <c r="AM3457" s="1664" t="e">
        <f t="shared" si="3741"/>
        <v>#REF!</v>
      </c>
      <c r="AN3457" s="1792"/>
    </row>
    <row r="3458" spans="1:40" ht="29.25" x14ac:dyDescent="0.25">
      <c r="A3458" s="52">
        <v>1</v>
      </c>
      <c r="B3458" s="1182" t="s">
        <v>446</v>
      </c>
      <c r="C3458" s="2615"/>
      <c r="D3458" s="992"/>
      <c r="E3458" s="1220">
        <f t="shared" ref="E3458:G3458" si="3875">E3393+E3325</f>
        <v>17863</v>
      </c>
      <c r="F3458" s="1065">
        <f t="shared" si="3873"/>
        <v>17863</v>
      </c>
      <c r="G3458" s="1065">
        <f t="shared" si="3875"/>
        <v>19067</v>
      </c>
      <c r="H3458" s="1113">
        <f t="shared" si="3862"/>
        <v>106.7401892179365</v>
      </c>
      <c r="I3458" s="1080"/>
      <c r="J3458" s="1080"/>
      <c r="K3458" s="1081"/>
      <c r="L3458" s="1081"/>
      <c r="M3458" s="1081"/>
      <c r="N3458" s="1081"/>
      <c r="O3458" s="1081"/>
      <c r="P3458" s="988"/>
      <c r="Q3458" s="1194"/>
      <c r="R3458" s="1194"/>
      <c r="S3458" s="1194"/>
      <c r="T3458" s="1194"/>
      <c r="U3458" s="1194"/>
      <c r="V3458" s="1194"/>
      <c r="W3458" s="1194"/>
      <c r="X3458" s="1194"/>
      <c r="Y3458" s="1194"/>
      <c r="Z3458" s="1194"/>
      <c r="AA3458" s="1194"/>
      <c r="AB3458" s="1194"/>
      <c r="AC3458" s="1194"/>
      <c r="AD3458" s="1194"/>
      <c r="AE3458" s="3434"/>
      <c r="AF3458" s="633"/>
      <c r="AG3458" s="1194"/>
      <c r="AH3458" s="1194"/>
      <c r="AI3458" s="1194"/>
      <c r="AJ3458" s="2312"/>
      <c r="AK3458" s="1664" t="e">
        <f>#REF!+AK3323</f>
        <v>#REF!</v>
      </c>
      <c r="AL3458" s="1664" t="e">
        <f>#REF!+AL3323</f>
        <v>#REF!</v>
      </c>
      <c r="AM3458" s="1664" t="e">
        <f t="shared" si="3741"/>
        <v>#REF!</v>
      </c>
      <c r="AN3458" s="1792"/>
    </row>
    <row r="3459" spans="1:40" ht="29.25" x14ac:dyDescent="0.25">
      <c r="A3459" s="52">
        <v>1</v>
      </c>
      <c r="B3459" s="1182" t="s">
        <v>403</v>
      </c>
      <c r="C3459" s="2615"/>
      <c r="D3459" s="992"/>
      <c r="E3459" s="1220">
        <f t="shared" ref="E3459:G3459" si="3876">E3394+E3326</f>
        <v>120718.87234042553</v>
      </c>
      <c r="F3459" s="1065">
        <f t="shared" si="3873"/>
        <v>120718.87234042553</v>
      </c>
      <c r="G3459" s="1065">
        <f t="shared" si="3876"/>
        <v>94904.627659574471</v>
      </c>
      <c r="H3459" s="1113">
        <f t="shared" si="3862"/>
        <v>78.616231099264041</v>
      </c>
      <c r="I3459" s="1080"/>
      <c r="J3459" s="1080"/>
      <c r="K3459" s="1081"/>
      <c r="L3459" s="1081"/>
      <c r="M3459" s="1081"/>
      <c r="N3459" s="1081"/>
      <c r="O3459" s="1081"/>
      <c r="P3459" s="988"/>
      <c r="Q3459" s="1194"/>
      <c r="R3459" s="1194"/>
      <c r="S3459" s="1194"/>
      <c r="T3459" s="1194"/>
      <c r="U3459" s="1194"/>
      <c r="V3459" s="1194"/>
      <c r="W3459" s="1194"/>
      <c r="X3459" s="1194"/>
      <c r="Y3459" s="1194"/>
      <c r="Z3459" s="1194"/>
      <c r="AA3459" s="1194"/>
      <c r="AB3459" s="1194"/>
      <c r="AC3459" s="1194"/>
      <c r="AD3459" s="1194"/>
      <c r="AE3459" s="3434"/>
      <c r="AF3459" s="633"/>
      <c r="AG3459" s="1194"/>
      <c r="AH3459" s="1194"/>
      <c r="AI3459" s="1194"/>
      <c r="AJ3459" s="2312"/>
      <c r="AK3459" s="1664" t="e">
        <f>#REF!+AK3324</f>
        <v>#REF!</v>
      </c>
      <c r="AL3459" s="1664" t="e">
        <f>#REF!+AL3324</f>
        <v>#REF!</v>
      </c>
      <c r="AM3459" s="1664" t="e">
        <f t="shared" si="3741"/>
        <v>#REF!</v>
      </c>
      <c r="AN3459" s="1792"/>
    </row>
    <row r="3460" spans="1:40" ht="29.25" x14ac:dyDescent="0.25">
      <c r="A3460" s="52">
        <v>1</v>
      </c>
      <c r="B3460" s="1182" t="s">
        <v>404</v>
      </c>
      <c r="C3460" s="2615"/>
      <c r="D3460" s="992"/>
      <c r="E3460" s="1220">
        <f t="shared" ref="E3460:G3460" si="3877">E3395+E3327</f>
        <v>38282</v>
      </c>
      <c r="F3460" s="1065">
        <f t="shared" si="3873"/>
        <v>38282</v>
      </c>
      <c r="G3460" s="1065">
        <f t="shared" si="3877"/>
        <v>37584</v>
      </c>
      <c r="H3460" s="1113">
        <f t="shared" si="3862"/>
        <v>98.176688783240166</v>
      </c>
      <c r="I3460" s="1080"/>
      <c r="J3460" s="1080"/>
      <c r="K3460" s="1081"/>
      <c r="L3460" s="1081"/>
      <c r="M3460" s="1081"/>
      <c r="N3460" s="1081"/>
      <c r="O3460" s="1081"/>
      <c r="P3460" s="988"/>
      <c r="Q3460" s="1194">
        <f t="shared" ref="Q3460:AG3461" si="3878">Q3395+Q3327</f>
        <v>33569.199999999997</v>
      </c>
      <c r="R3460" s="1194">
        <f t="shared" ref="R3460:S3460" si="3879">R3395+R3327</f>
        <v>33569.199999999997</v>
      </c>
      <c r="S3460" s="1194">
        <f t="shared" si="3879"/>
        <v>33569.199999999997</v>
      </c>
      <c r="T3460" s="1194">
        <f t="shared" ref="T3460:U3460" si="3880">T3395+T3327</f>
        <v>33818.318800000001</v>
      </c>
      <c r="U3460" s="1194">
        <f t="shared" si="3880"/>
        <v>33818.318800000001</v>
      </c>
      <c r="V3460" s="1194">
        <f t="shared" ref="V3460:W3460" si="3881">V3395+V3327</f>
        <v>33818.318800000001</v>
      </c>
      <c r="W3460" s="1194">
        <f t="shared" si="3881"/>
        <v>33818.318800000001</v>
      </c>
      <c r="X3460" s="1194">
        <f t="shared" ref="X3460:Y3460" si="3882">X3395+X3327</f>
        <v>33818.318800000001</v>
      </c>
      <c r="Y3460" s="1194">
        <f t="shared" si="3882"/>
        <v>33818.318800000001</v>
      </c>
      <c r="Z3460" s="1194">
        <f t="shared" ref="Z3460" si="3883">Z3395+Z3327</f>
        <v>33818.318800000001</v>
      </c>
      <c r="AA3460" s="1194">
        <f t="shared" ref="AA3460:AC3461" si="3884">AA3395+AA3327</f>
        <v>33818.318800000001</v>
      </c>
      <c r="AB3460" s="1194">
        <f t="shared" ref="AB3460" si="3885">AB3395+AB3327</f>
        <v>33818.318800000001</v>
      </c>
      <c r="AC3460" s="1194">
        <f t="shared" si="3884"/>
        <v>33818.318800000001</v>
      </c>
      <c r="AD3460" s="1194">
        <f t="shared" si="3878"/>
        <v>33188.474899999987</v>
      </c>
      <c r="AE3460" s="3434">
        <f t="shared" si="3878"/>
        <v>0</v>
      </c>
      <c r="AF3460" s="633">
        <f t="shared" ref="AF3460" si="3886">AF3395+AF3327</f>
        <v>0</v>
      </c>
      <c r="AG3460" s="1194">
        <f t="shared" si="3878"/>
        <v>-629.84390000001167</v>
      </c>
      <c r="AH3460" s="1194">
        <f t="shared" ref="AH3460" si="3887">AH3395+AH3327</f>
        <v>-0.88339999999999996</v>
      </c>
      <c r="AI3460" s="1194">
        <f>AI3395+AI3327</f>
        <v>-7.3785700000000007</v>
      </c>
      <c r="AJ3460" s="2312">
        <f>AJ3395+AJ3327</f>
        <v>33181.096329999986</v>
      </c>
      <c r="AK3460" s="1664" t="e">
        <f>#REF!+AK3325</f>
        <v>#REF!</v>
      </c>
      <c r="AL3460" s="1664" t="e">
        <f>#REF!+AL3325</f>
        <v>#REF!</v>
      </c>
      <c r="AM3460" s="1664" t="e">
        <f t="shared" si="3741"/>
        <v>#REF!</v>
      </c>
      <c r="AN3460" s="1792"/>
    </row>
    <row r="3461" spans="1:40" x14ac:dyDescent="0.25">
      <c r="A3461" s="52">
        <v>1</v>
      </c>
      <c r="B3461" s="2836" t="s">
        <v>141</v>
      </c>
      <c r="C3461" s="2615"/>
      <c r="D3461" s="992"/>
      <c r="E3461" s="1220">
        <f t="shared" ref="E3461:G3461" si="3888">E3396+E3328</f>
        <v>461795.85238095239</v>
      </c>
      <c r="F3461" s="1065">
        <f t="shared" si="3873"/>
        <v>461795.85238095239</v>
      </c>
      <c r="G3461" s="1065">
        <f t="shared" si="3888"/>
        <v>342248.2853571428</v>
      </c>
      <c r="H3461" s="1113">
        <f t="shared" si="3862"/>
        <v>74.112464109965543</v>
      </c>
      <c r="I3461" s="1080"/>
      <c r="J3461" s="1080"/>
      <c r="K3461" s="1081"/>
      <c r="L3461" s="1081"/>
      <c r="M3461" s="1081"/>
      <c r="N3461" s="1081"/>
      <c r="O3461" s="1081"/>
      <c r="P3461" s="988"/>
      <c r="Q3461" s="1194">
        <f t="shared" si="3878"/>
        <v>256105.19701999996</v>
      </c>
      <c r="R3461" s="1194">
        <f t="shared" ref="R3461:S3461" si="3889">R3396+R3328</f>
        <v>256105.19701999996</v>
      </c>
      <c r="S3461" s="1194">
        <f t="shared" si="3889"/>
        <v>256105.19701999996</v>
      </c>
      <c r="T3461" s="1194">
        <f t="shared" ref="T3461:U3461" si="3890">T3396+T3328</f>
        <v>256175.24662250001</v>
      </c>
      <c r="U3461" s="1194">
        <f t="shared" si="3890"/>
        <v>256175.24662250001</v>
      </c>
      <c r="V3461" s="1194">
        <f t="shared" ref="V3461:W3461" si="3891">V3396+V3328</f>
        <v>256175.24662250001</v>
      </c>
      <c r="W3461" s="1194">
        <f t="shared" si="3891"/>
        <v>256175.24662250001</v>
      </c>
      <c r="X3461" s="1194">
        <f t="shared" ref="X3461:Y3461" si="3892">X3396+X3328</f>
        <v>256175.24662250001</v>
      </c>
      <c r="Y3461" s="1194">
        <f t="shared" si="3892"/>
        <v>256180.10452583333</v>
      </c>
      <c r="Z3461" s="1194">
        <f t="shared" ref="Z3461:AA3461" si="3893">Z3396+Z3328</f>
        <v>256182.86362000002</v>
      </c>
      <c r="AA3461" s="1194">
        <f t="shared" si="3893"/>
        <v>256153.96359999999</v>
      </c>
      <c r="AB3461" s="1194">
        <f t="shared" ref="AB3461" si="3894">AB3396+AB3328</f>
        <v>256153.96359999999</v>
      </c>
      <c r="AC3461" s="1194">
        <f t="shared" si="3884"/>
        <v>256153.96359999999</v>
      </c>
      <c r="AD3461" s="1194">
        <f t="shared" si="3878"/>
        <v>256985.5624</v>
      </c>
      <c r="AE3461" s="3434">
        <f t="shared" si="3878"/>
        <v>0</v>
      </c>
      <c r="AF3461" s="633">
        <f t="shared" ref="AF3461" si="3895">AF3396+AF3328</f>
        <v>0</v>
      </c>
      <c r="AG3461" s="1194">
        <f t="shared" si="3878"/>
        <v>831.59879999998839</v>
      </c>
      <c r="AH3461" s="1194">
        <f t="shared" ref="AH3461" si="3896">AH3396+AH3328</f>
        <v>-2.2540300000000002</v>
      </c>
      <c r="AI3461" s="1194">
        <f>AI3396+AI3328</f>
        <v>-300.72862999999995</v>
      </c>
      <c r="AJ3461" s="2312">
        <f>AJ3396+AJ3328</f>
        <v>256684.83377000003</v>
      </c>
      <c r="AK3461" s="1664" t="e">
        <f>#REF!+AK3326</f>
        <v>#REF!</v>
      </c>
      <c r="AL3461" s="1664" t="e">
        <f>#REF!+AL3326</f>
        <v>#REF!</v>
      </c>
      <c r="AM3461" s="1664" t="e">
        <f t="shared" si="3741"/>
        <v>#REF!</v>
      </c>
      <c r="AN3461" s="1792"/>
    </row>
    <row r="3462" spans="1:40" x14ac:dyDescent="0.25">
      <c r="A3462" s="52">
        <v>1</v>
      </c>
      <c r="B3462" s="1146" t="s">
        <v>69</v>
      </c>
      <c r="C3462" s="2674"/>
      <c r="D3462" s="1104"/>
      <c r="E3462" s="1609">
        <f>SUM(E3401,E3331)</f>
        <v>686</v>
      </c>
      <c r="F3462" s="1104">
        <f>SUM(F3401,F3331)</f>
        <v>686</v>
      </c>
      <c r="G3462" s="1104">
        <f>SUM(G3401,G3331)</f>
        <v>602</v>
      </c>
      <c r="H3462" s="1104">
        <f t="shared" si="3862"/>
        <v>87.755102040816325</v>
      </c>
      <c r="I3462" s="990">
        <f>K3462/E3462</f>
        <v>8.9504373177842567</v>
      </c>
      <c r="J3462" s="987">
        <f>M3462/G3462</f>
        <v>9.6245847176079735</v>
      </c>
      <c r="K3462" s="1104">
        <f>SUM(K3401,K3331)</f>
        <v>6140</v>
      </c>
      <c r="L3462" s="1104">
        <f>SUM(L3401,L3331)</f>
        <v>6140</v>
      </c>
      <c r="M3462" s="1104">
        <f>SUM(M3401,M3331)</f>
        <v>5794</v>
      </c>
      <c r="N3462" s="988">
        <f>M3462/L3462*100</f>
        <v>94.364820846905545</v>
      </c>
      <c r="O3462" s="1104">
        <f>SUM(O3401,O3331)</f>
        <v>21.733333333333334</v>
      </c>
      <c r="P3462" s="988">
        <f>M3462/$B$4*12/O3462</f>
        <v>266.59509202453984</v>
      </c>
      <c r="Q3462" s="1194">
        <f t="shared" ref="Q3462:AD3462" si="3897">SUM(Q3401,Q3331)</f>
        <v>0</v>
      </c>
      <c r="R3462" s="1194">
        <f t="shared" si="3897"/>
        <v>0</v>
      </c>
      <c r="S3462" s="1194">
        <f t="shared" si="3897"/>
        <v>0</v>
      </c>
      <c r="T3462" s="1194">
        <f t="shared" si="3897"/>
        <v>0</v>
      </c>
      <c r="U3462" s="1194">
        <f t="shared" ref="U3462:V3462" si="3898">SUM(U3401,U3331)</f>
        <v>0</v>
      </c>
      <c r="V3462" s="1194">
        <f t="shared" si="3898"/>
        <v>0</v>
      </c>
      <c r="W3462" s="1194">
        <f t="shared" ref="W3462:X3462" si="3899">SUM(W3401,W3331)</f>
        <v>0</v>
      </c>
      <c r="X3462" s="1194">
        <f t="shared" si="3899"/>
        <v>0</v>
      </c>
      <c r="Y3462" s="1194">
        <f t="shared" ref="Y3462:Z3462" si="3900">SUM(Y3401,Y3331)</f>
        <v>0</v>
      </c>
      <c r="Z3462" s="1194">
        <f t="shared" si="3900"/>
        <v>0</v>
      </c>
      <c r="AA3462" s="1194">
        <f t="shared" ref="AA3462:AC3462" si="3901">SUM(AA3401,AA3331)</f>
        <v>0</v>
      </c>
      <c r="AB3462" s="1194">
        <f t="shared" ref="AB3462" si="3902">SUM(AB3401,AB3331)</f>
        <v>0</v>
      </c>
      <c r="AC3462" s="1194">
        <f t="shared" si="3901"/>
        <v>0</v>
      </c>
      <c r="AD3462" s="1194">
        <f t="shared" si="3897"/>
        <v>0</v>
      </c>
      <c r="AE3462" s="3434"/>
      <c r="AF3462" s="633"/>
      <c r="AG3462" s="1194">
        <f t="shared" ref="AG3462:AL3462" si="3903">SUM(AG3401,AG3331)</f>
        <v>0</v>
      </c>
      <c r="AH3462" s="1194">
        <f t="shared" si="3903"/>
        <v>0</v>
      </c>
      <c r="AI3462" s="1194">
        <f t="shared" si="3903"/>
        <v>0</v>
      </c>
      <c r="AJ3462" s="2312">
        <f t="shared" si="3903"/>
        <v>0</v>
      </c>
      <c r="AK3462" s="1609">
        <f t="shared" si="3903"/>
        <v>0</v>
      </c>
      <c r="AL3462" s="1807">
        <f t="shared" si="3903"/>
        <v>0</v>
      </c>
      <c r="AM3462" s="1807">
        <f t="shared" si="3741"/>
        <v>0</v>
      </c>
      <c r="AN3462" s="1792"/>
    </row>
    <row r="3463" spans="1:40" x14ac:dyDescent="0.25">
      <c r="A3463" s="52">
        <v>1</v>
      </c>
      <c r="B3463" s="1147" t="s">
        <v>16</v>
      </c>
      <c r="C3463" s="2675"/>
      <c r="D3463" s="1112"/>
      <c r="E3463" s="1677">
        <f t="shared" ref="E3463:G3464" si="3904">SUM(E3403,E3334)</f>
        <v>1377</v>
      </c>
      <c r="F3463" s="1112">
        <f t="shared" si="3904"/>
        <v>1377</v>
      </c>
      <c r="G3463" s="1112">
        <f t="shared" si="3904"/>
        <v>1505</v>
      </c>
      <c r="H3463" s="1112">
        <f t="shared" si="3862"/>
        <v>109.2955700798838</v>
      </c>
      <c r="I3463" s="990">
        <f>K3463/E3463</f>
        <v>8</v>
      </c>
      <c r="J3463" s="987">
        <f>M3463/G3463</f>
        <v>7.9807308970099671</v>
      </c>
      <c r="K3463" s="1112">
        <f t="shared" ref="K3463:M3464" si="3905">SUM(K3403,K3334)</f>
        <v>11016</v>
      </c>
      <c r="L3463" s="1112">
        <f t="shared" si="3905"/>
        <v>11016</v>
      </c>
      <c r="M3463" s="1112">
        <f t="shared" si="3905"/>
        <v>12011</v>
      </c>
      <c r="N3463" s="988">
        <f>M3463/L3463*100</f>
        <v>109.03231663035584</v>
      </c>
      <c r="O3463" s="1112">
        <f>SUM(O3403,O3334)</f>
        <v>45.9</v>
      </c>
      <c r="P3463" s="988">
        <f>M3463/$B$4*12/O3463</f>
        <v>261.67755991285406</v>
      </c>
      <c r="Q3463" s="1194">
        <f t="shared" ref="Q3463:AD3464" si="3906">SUM(Q3403,Q3334)</f>
        <v>0</v>
      </c>
      <c r="R3463" s="1194">
        <f t="shared" ref="R3463:S3463" si="3907">SUM(R3403,R3334)</f>
        <v>0</v>
      </c>
      <c r="S3463" s="1194">
        <f t="shared" si="3907"/>
        <v>0</v>
      </c>
      <c r="T3463" s="1194">
        <f t="shared" ref="T3463:U3463" si="3908">SUM(T3403,T3334)</f>
        <v>0</v>
      </c>
      <c r="U3463" s="1194">
        <f t="shared" si="3908"/>
        <v>0</v>
      </c>
      <c r="V3463" s="1194">
        <f t="shared" ref="V3463:W3463" si="3909">SUM(V3403,V3334)</f>
        <v>0</v>
      </c>
      <c r="W3463" s="1194">
        <f t="shared" si="3909"/>
        <v>0</v>
      </c>
      <c r="X3463" s="1194">
        <f t="shared" ref="X3463:Y3463" si="3910">SUM(X3403,X3334)</f>
        <v>0</v>
      </c>
      <c r="Y3463" s="1194">
        <f t="shared" si="3910"/>
        <v>0</v>
      </c>
      <c r="Z3463" s="1194">
        <f t="shared" ref="Z3463" si="3911">SUM(Z3403,Z3334)</f>
        <v>0</v>
      </c>
      <c r="AA3463" s="1194">
        <f t="shared" ref="AA3463:AC3464" si="3912">SUM(AA3403,AA3334)</f>
        <v>0</v>
      </c>
      <c r="AB3463" s="1194">
        <f t="shared" ref="AB3463" si="3913">SUM(AB3403,AB3334)</f>
        <v>0</v>
      </c>
      <c r="AC3463" s="1194">
        <f t="shared" si="3912"/>
        <v>0</v>
      </c>
      <c r="AD3463" s="1194">
        <f t="shared" si="3906"/>
        <v>0</v>
      </c>
      <c r="AE3463" s="3434"/>
      <c r="AF3463" s="633"/>
      <c r="AG3463" s="1194">
        <f>SUM(AG3403,AG3334)</f>
        <v>0</v>
      </c>
      <c r="AH3463" s="1194">
        <f>SUM(AH3403,AH3334)</f>
        <v>0</v>
      </c>
      <c r="AI3463" s="1194">
        <f t="shared" ref="AI3463:AL3464" si="3914">SUM(AI3403,AI3334)</f>
        <v>0</v>
      </c>
      <c r="AJ3463" s="2312">
        <f t="shared" si="3914"/>
        <v>0</v>
      </c>
      <c r="AK3463" s="1677">
        <f t="shared" si="3914"/>
        <v>0</v>
      </c>
      <c r="AL3463" s="1807">
        <f t="shared" si="3914"/>
        <v>0</v>
      </c>
      <c r="AM3463" s="1807">
        <f t="shared" si="3741"/>
        <v>0</v>
      </c>
      <c r="AN3463" s="1792"/>
    </row>
    <row r="3464" spans="1:40" ht="29.25" x14ac:dyDescent="0.25">
      <c r="A3464" s="52">
        <v>1</v>
      </c>
      <c r="B3464" s="1085" t="s">
        <v>276</v>
      </c>
      <c r="C3464" s="1141"/>
      <c r="D3464" s="1113"/>
      <c r="E3464" s="1607">
        <f t="shared" si="3904"/>
        <v>2063</v>
      </c>
      <c r="F3464" s="1113">
        <f t="shared" si="3904"/>
        <v>2063</v>
      </c>
      <c r="G3464" s="1113">
        <f t="shared" si="3904"/>
        <v>2107</v>
      </c>
      <c r="H3464" s="1113">
        <f t="shared" si="3862"/>
        <v>102.13281628696073</v>
      </c>
      <c r="I3464" s="990">
        <f>K3464/E3464</f>
        <v>8.316044595249636</v>
      </c>
      <c r="J3464" s="987">
        <f>M3464/G3464</f>
        <v>8.4504034171808264</v>
      </c>
      <c r="K3464" s="1113">
        <f t="shared" si="3905"/>
        <v>17156</v>
      </c>
      <c r="L3464" s="1113">
        <f t="shared" si="3905"/>
        <v>17156</v>
      </c>
      <c r="M3464" s="1113">
        <f t="shared" si="3905"/>
        <v>17805</v>
      </c>
      <c r="N3464" s="988">
        <f>M3464/L3464*100</f>
        <v>103.7829330846351</v>
      </c>
      <c r="O3464" s="1113">
        <f>SUM(O3404,O3335)</f>
        <v>67.63333333333334</v>
      </c>
      <c r="P3464" s="988">
        <f>M3464/$B$4*12/O3464</f>
        <v>263.25776244455392</v>
      </c>
      <c r="Q3464" s="1194">
        <f t="shared" si="3906"/>
        <v>36975.194480000006</v>
      </c>
      <c r="R3464" s="1194">
        <f t="shared" ref="R3464:S3464" si="3915">SUM(R3404,R3335)</f>
        <v>36975.194480000006</v>
      </c>
      <c r="S3464" s="1194">
        <f t="shared" si="3915"/>
        <v>36975.194480000006</v>
      </c>
      <c r="T3464" s="1194">
        <f t="shared" ref="T3464:U3464" si="3916">SUM(T3404,T3335)</f>
        <v>36975.194480000006</v>
      </c>
      <c r="U3464" s="1194">
        <f t="shared" si="3916"/>
        <v>36975.194480000006</v>
      </c>
      <c r="V3464" s="1194">
        <f t="shared" ref="V3464:W3464" si="3917">SUM(V3404,V3335)</f>
        <v>36975.194480000006</v>
      </c>
      <c r="W3464" s="1194">
        <f t="shared" si="3917"/>
        <v>36975.194480000006</v>
      </c>
      <c r="X3464" s="1194">
        <f t="shared" ref="X3464:Y3464" si="3918">SUM(X3404,X3335)</f>
        <v>36975.194480000006</v>
      </c>
      <c r="Y3464" s="1194">
        <f t="shared" si="3918"/>
        <v>36975.194480000006</v>
      </c>
      <c r="Z3464" s="1194">
        <f t="shared" ref="Z3464:AA3464" si="3919">SUM(Z3404,Z3335)</f>
        <v>36975.194480000006</v>
      </c>
      <c r="AA3464" s="1194">
        <f t="shared" si="3919"/>
        <v>36975.194480000006</v>
      </c>
      <c r="AB3464" s="1194">
        <f t="shared" ref="AB3464" si="3920">SUM(AB3404,AB3335)</f>
        <v>36975.194480000006</v>
      </c>
      <c r="AC3464" s="1194">
        <f t="shared" si="3912"/>
        <v>36975.194480000006</v>
      </c>
      <c r="AD3464" s="1194">
        <f t="shared" si="3906"/>
        <v>35342.809320000008</v>
      </c>
      <c r="AE3464" s="3434">
        <f>SUM(AE3404,AE3335)</f>
        <v>0</v>
      </c>
      <c r="AF3464" s="633">
        <f>SUM(AF3404,AF3335)</f>
        <v>0</v>
      </c>
      <c r="AG3464" s="1194">
        <f>SUM(AG3404,AG3335)</f>
        <v>-1632.3851599999944</v>
      </c>
      <c r="AH3464" s="1194">
        <f>SUM(AH3404,AH3335)</f>
        <v>0</v>
      </c>
      <c r="AI3464" s="1194">
        <f t="shared" si="3914"/>
        <v>-103.75037999999999</v>
      </c>
      <c r="AJ3464" s="2312">
        <f t="shared" si="3914"/>
        <v>35239.05894000001</v>
      </c>
      <c r="AK3464" s="1607">
        <f t="shared" si="3914"/>
        <v>0</v>
      </c>
      <c r="AL3464" s="1807">
        <f t="shared" si="3914"/>
        <v>0</v>
      </c>
      <c r="AM3464" s="1807">
        <f t="shared" si="3741"/>
        <v>0</v>
      </c>
      <c r="AN3464" s="1792"/>
    </row>
    <row r="3465" spans="1:40" x14ac:dyDescent="0.25">
      <c r="A3465" s="52">
        <v>1</v>
      </c>
      <c r="B3465" s="1148" t="s">
        <v>265</v>
      </c>
      <c r="C3465" s="2676"/>
      <c r="D3465" s="1098"/>
      <c r="E3465" s="1628">
        <f t="shared" ref="E3465:G3469" si="3921">E3405+E3336</f>
        <v>15800</v>
      </c>
      <c r="F3465" s="1098">
        <f t="shared" si="3921"/>
        <v>15800</v>
      </c>
      <c r="G3465" s="1098">
        <f t="shared" si="3921"/>
        <v>15137</v>
      </c>
      <c r="H3465" s="1113">
        <f t="shared" si="3862"/>
        <v>95.803797468354432</v>
      </c>
      <c r="I3465" s="1129"/>
      <c r="J3465" s="1011"/>
      <c r="K3465" s="1098"/>
      <c r="L3465" s="1098"/>
      <c r="M3465" s="1098"/>
      <c r="N3465" s="1013"/>
      <c r="O3465" s="1098"/>
      <c r="P3465" s="1013"/>
      <c r="Q3465" s="1194">
        <f t="shared" ref="Q3465:AD3469" si="3922">Q3405+Q3336</f>
        <v>0</v>
      </c>
      <c r="R3465" s="1194">
        <f t="shared" ref="R3465:S3465" si="3923">R3405+R3336</f>
        <v>0</v>
      </c>
      <c r="S3465" s="1194">
        <f t="shared" si="3923"/>
        <v>0</v>
      </c>
      <c r="T3465" s="1194">
        <f t="shared" ref="T3465:U3465" si="3924">T3405+T3336</f>
        <v>0</v>
      </c>
      <c r="U3465" s="1194">
        <f t="shared" si="3924"/>
        <v>0</v>
      </c>
      <c r="V3465" s="1194">
        <f t="shared" ref="V3465:W3465" si="3925">V3405+V3336</f>
        <v>0</v>
      </c>
      <c r="W3465" s="1194">
        <f t="shared" si="3925"/>
        <v>0</v>
      </c>
      <c r="X3465" s="1194">
        <f t="shared" ref="X3465:Y3465" si="3926">X3405+X3336</f>
        <v>0</v>
      </c>
      <c r="Y3465" s="1194">
        <f t="shared" si="3926"/>
        <v>0</v>
      </c>
      <c r="Z3465" s="1194">
        <f t="shared" ref="Z3465" si="3927">Z3405+Z3336</f>
        <v>0</v>
      </c>
      <c r="AA3465" s="1194">
        <f t="shared" ref="AA3465:AC3469" si="3928">AA3405+AA3336</f>
        <v>0</v>
      </c>
      <c r="AB3465" s="1194">
        <f t="shared" ref="AB3465" si="3929">AB3405+AB3336</f>
        <v>0</v>
      </c>
      <c r="AC3465" s="1194">
        <f t="shared" si="3928"/>
        <v>0</v>
      </c>
      <c r="AD3465" s="1194">
        <f t="shared" si="3922"/>
        <v>0</v>
      </c>
      <c r="AE3465" s="3434"/>
      <c r="AF3465" s="633"/>
      <c r="AG3465" s="1194">
        <f t="shared" ref="AG3465:AH3469" si="3930">AG3405+AG3336</f>
        <v>0</v>
      </c>
      <c r="AH3465" s="1194">
        <f t="shared" si="3930"/>
        <v>0</v>
      </c>
      <c r="AI3465" s="1194">
        <f t="shared" ref="AI3465:AL3469" si="3931">AI3405+AI3336</f>
        <v>0</v>
      </c>
      <c r="AJ3465" s="2312">
        <f t="shared" si="3931"/>
        <v>0</v>
      </c>
      <c r="AK3465" s="1628">
        <f t="shared" si="3931"/>
        <v>0</v>
      </c>
      <c r="AL3465" s="1807">
        <f t="shared" si="3931"/>
        <v>0</v>
      </c>
      <c r="AM3465" s="1807">
        <f t="shared" si="3741"/>
        <v>0</v>
      </c>
      <c r="AN3465" s="1792"/>
    </row>
    <row r="3466" spans="1:40" x14ac:dyDescent="0.25">
      <c r="A3466" s="52">
        <v>1</v>
      </c>
      <c r="B3466" s="1149" t="s">
        <v>266</v>
      </c>
      <c r="C3466" s="2677"/>
      <c r="D3466" s="1090"/>
      <c r="E3466" s="1627">
        <f t="shared" si="3921"/>
        <v>15800</v>
      </c>
      <c r="F3466" s="1090">
        <f t="shared" si="3921"/>
        <v>15800</v>
      </c>
      <c r="G3466" s="1098">
        <f t="shared" si="3921"/>
        <v>15137</v>
      </c>
      <c r="H3466" s="1113">
        <f t="shared" si="3862"/>
        <v>95.803797468354432</v>
      </c>
      <c r="I3466" s="1129"/>
      <c r="J3466" s="1011"/>
      <c r="K3466" s="1098"/>
      <c r="L3466" s="1098"/>
      <c r="M3466" s="1098"/>
      <c r="N3466" s="1013"/>
      <c r="O3466" s="1098"/>
      <c r="P3466" s="1013"/>
      <c r="Q3466" s="1194">
        <f t="shared" si="3922"/>
        <v>0</v>
      </c>
      <c r="R3466" s="1194">
        <f t="shared" ref="R3466:S3466" si="3932">R3406+R3337</f>
        <v>0</v>
      </c>
      <c r="S3466" s="1194">
        <f t="shared" si="3932"/>
        <v>0</v>
      </c>
      <c r="T3466" s="1194">
        <f t="shared" ref="T3466:U3466" si="3933">T3406+T3337</f>
        <v>0</v>
      </c>
      <c r="U3466" s="1194">
        <f t="shared" si="3933"/>
        <v>0</v>
      </c>
      <c r="V3466" s="1194">
        <f t="shared" ref="V3466:W3466" si="3934">V3406+V3337</f>
        <v>0</v>
      </c>
      <c r="W3466" s="1194">
        <f t="shared" si="3934"/>
        <v>0</v>
      </c>
      <c r="X3466" s="1194">
        <f t="shared" ref="X3466:Y3466" si="3935">X3406+X3337</f>
        <v>0</v>
      </c>
      <c r="Y3466" s="1194">
        <f t="shared" si="3935"/>
        <v>0</v>
      </c>
      <c r="Z3466" s="1194">
        <f t="shared" ref="Z3466:AA3466" si="3936">Z3406+Z3337</f>
        <v>0</v>
      </c>
      <c r="AA3466" s="1194">
        <f t="shared" si="3936"/>
        <v>0</v>
      </c>
      <c r="AB3466" s="1194">
        <f t="shared" ref="AB3466" si="3937">AB3406+AB3337</f>
        <v>0</v>
      </c>
      <c r="AC3466" s="1194">
        <f t="shared" si="3928"/>
        <v>0</v>
      </c>
      <c r="AD3466" s="1194">
        <f t="shared" si="3922"/>
        <v>0</v>
      </c>
      <c r="AE3466" s="3434"/>
      <c r="AF3466" s="633"/>
      <c r="AG3466" s="1194">
        <f t="shared" si="3930"/>
        <v>0</v>
      </c>
      <c r="AH3466" s="1194">
        <f t="shared" si="3930"/>
        <v>0</v>
      </c>
      <c r="AI3466" s="1194">
        <f t="shared" si="3931"/>
        <v>0</v>
      </c>
      <c r="AJ3466" s="2312">
        <f t="shared" si="3931"/>
        <v>0</v>
      </c>
      <c r="AK3466" s="1627">
        <f t="shared" si="3931"/>
        <v>0</v>
      </c>
      <c r="AL3466" s="1807">
        <f t="shared" si="3931"/>
        <v>0</v>
      </c>
      <c r="AM3466" s="1807">
        <f t="shared" si="3741"/>
        <v>0</v>
      </c>
      <c r="AN3466" s="1792"/>
    </row>
    <row r="3467" spans="1:40" x14ac:dyDescent="0.25">
      <c r="A3467" s="52">
        <v>1</v>
      </c>
      <c r="B3467" s="1148" t="s">
        <v>267</v>
      </c>
      <c r="C3467" s="2676"/>
      <c r="D3467" s="1098"/>
      <c r="E3467" s="1628">
        <f t="shared" si="3921"/>
        <v>9</v>
      </c>
      <c r="F3467" s="1098">
        <f t="shared" si="3921"/>
        <v>9</v>
      </c>
      <c r="G3467" s="1098">
        <f t="shared" si="3921"/>
        <v>4</v>
      </c>
      <c r="H3467" s="1113">
        <f t="shared" si="3862"/>
        <v>44.444444444444443</v>
      </c>
      <c r="I3467" s="1129"/>
      <c r="J3467" s="1011"/>
      <c r="K3467" s="1098"/>
      <c r="L3467" s="1098"/>
      <c r="M3467" s="1098"/>
      <c r="N3467" s="1013"/>
      <c r="O3467" s="1098"/>
      <c r="P3467" s="1013"/>
      <c r="Q3467" s="1194">
        <f t="shared" si="3922"/>
        <v>0</v>
      </c>
      <c r="R3467" s="1194">
        <f t="shared" ref="R3467:S3467" si="3938">R3407+R3338</f>
        <v>0</v>
      </c>
      <c r="S3467" s="1194">
        <f t="shared" si="3938"/>
        <v>0</v>
      </c>
      <c r="T3467" s="1194">
        <f t="shared" ref="T3467:U3467" si="3939">T3407+T3338</f>
        <v>0</v>
      </c>
      <c r="U3467" s="1194">
        <f t="shared" si="3939"/>
        <v>0</v>
      </c>
      <c r="V3467" s="1194">
        <f t="shared" ref="V3467:W3467" si="3940">V3407+V3338</f>
        <v>0</v>
      </c>
      <c r="W3467" s="1194">
        <f t="shared" si="3940"/>
        <v>0</v>
      </c>
      <c r="X3467" s="1194">
        <f t="shared" ref="X3467:Y3467" si="3941">X3407+X3338</f>
        <v>0</v>
      </c>
      <c r="Y3467" s="1194">
        <f t="shared" si="3941"/>
        <v>0</v>
      </c>
      <c r="Z3467" s="1194">
        <f t="shared" ref="Z3467:AA3467" si="3942">Z3407+Z3338</f>
        <v>0</v>
      </c>
      <c r="AA3467" s="1194">
        <f t="shared" si="3942"/>
        <v>0</v>
      </c>
      <c r="AB3467" s="1194">
        <f t="shared" ref="AB3467" si="3943">AB3407+AB3338</f>
        <v>0</v>
      </c>
      <c r="AC3467" s="1194">
        <f t="shared" si="3928"/>
        <v>0</v>
      </c>
      <c r="AD3467" s="1194">
        <f t="shared" si="3922"/>
        <v>0</v>
      </c>
      <c r="AE3467" s="3479"/>
      <c r="AF3467" s="2320"/>
      <c r="AG3467" s="1194">
        <f t="shared" si="3930"/>
        <v>0</v>
      </c>
      <c r="AH3467" s="1194">
        <f t="shared" si="3930"/>
        <v>0</v>
      </c>
      <c r="AI3467" s="1194">
        <f t="shared" si="3931"/>
        <v>0</v>
      </c>
      <c r="AJ3467" s="2312">
        <f t="shared" si="3931"/>
        <v>0</v>
      </c>
      <c r="AK3467" s="1628">
        <f t="shared" si="3931"/>
        <v>0</v>
      </c>
      <c r="AL3467" s="1807">
        <f t="shared" si="3931"/>
        <v>0</v>
      </c>
      <c r="AM3467" s="1807">
        <f t="shared" si="3741"/>
        <v>0</v>
      </c>
      <c r="AN3467" s="1792"/>
    </row>
    <row r="3468" spans="1:40" ht="30" x14ac:dyDescent="0.25">
      <c r="A3468" s="52">
        <v>1</v>
      </c>
      <c r="B3468" s="1149" t="s">
        <v>268</v>
      </c>
      <c r="C3468" s="2678"/>
      <c r="D3468" s="1003"/>
      <c r="E3468" s="1608">
        <f t="shared" si="3921"/>
        <v>9</v>
      </c>
      <c r="F3468" s="1090">
        <f t="shared" si="3921"/>
        <v>9</v>
      </c>
      <c r="G3468" s="1523">
        <f t="shared" si="3921"/>
        <v>4</v>
      </c>
      <c r="H3468" s="1098">
        <f t="shared" si="3862"/>
        <v>44.444444444444443</v>
      </c>
      <c r="I3468" s="1524"/>
      <c r="J3468" s="987"/>
      <c r="K3468" s="1113"/>
      <c r="L3468" s="1113"/>
      <c r="M3468" s="1113"/>
      <c r="N3468" s="1013"/>
      <c r="O3468" s="1098"/>
      <c r="P3468" s="988"/>
      <c r="Q3468" s="1194">
        <f t="shared" si="3922"/>
        <v>0</v>
      </c>
      <c r="R3468" s="1194">
        <f t="shared" ref="R3468:S3468" si="3944">R3408+R3339</f>
        <v>0</v>
      </c>
      <c r="S3468" s="1194">
        <f t="shared" si="3944"/>
        <v>0</v>
      </c>
      <c r="T3468" s="1194">
        <f t="shared" ref="T3468:U3468" si="3945">T3408+T3339</f>
        <v>0</v>
      </c>
      <c r="U3468" s="1194">
        <f t="shared" si="3945"/>
        <v>0</v>
      </c>
      <c r="V3468" s="1194">
        <f t="shared" ref="V3468:W3468" si="3946">V3408+V3339</f>
        <v>0</v>
      </c>
      <c r="W3468" s="1194">
        <f t="shared" si="3946"/>
        <v>0</v>
      </c>
      <c r="X3468" s="1194">
        <f t="shared" ref="X3468:Y3468" si="3947">X3408+X3339</f>
        <v>0</v>
      </c>
      <c r="Y3468" s="1194">
        <f t="shared" si="3947"/>
        <v>0</v>
      </c>
      <c r="Z3468" s="1194">
        <f t="shared" ref="Z3468:AA3468" si="3948">Z3408+Z3339</f>
        <v>0</v>
      </c>
      <c r="AA3468" s="1194">
        <f t="shared" si="3948"/>
        <v>0</v>
      </c>
      <c r="AB3468" s="1194">
        <f t="shared" ref="AB3468" si="3949">AB3408+AB3339</f>
        <v>0</v>
      </c>
      <c r="AC3468" s="1194">
        <f t="shared" si="3928"/>
        <v>0</v>
      </c>
      <c r="AD3468" s="1194">
        <f t="shared" si="3922"/>
        <v>0</v>
      </c>
      <c r="AE3468" s="3479"/>
      <c r="AF3468" s="2320"/>
      <c r="AG3468" s="1194">
        <f t="shared" si="3930"/>
        <v>0</v>
      </c>
      <c r="AH3468" s="1194">
        <f t="shared" si="3930"/>
        <v>0</v>
      </c>
      <c r="AI3468" s="1194">
        <f t="shared" si="3931"/>
        <v>0</v>
      </c>
      <c r="AJ3468" s="2312">
        <f t="shared" si="3931"/>
        <v>0</v>
      </c>
      <c r="AK3468" s="1952">
        <f t="shared" si="3931"/>
        <v>0</v>
      </c>
      <c r="AL3468" s="1812">
        <f t="shared" si="3931"/>
        <v>0</v>
      </c>
      <c r="AM3468" s="1812">
        <f t="shared" si="3741"/>
        <v>0</v>
      </c>
      <c r="AN3468" s="1792"/>
    </row>
    <row r="3469" spans="1:40" ht="15.75" thickBot="1" x14ac:dyDescent="0.3">
      <c r="A3469" s="52">
        <v>1</v>
      </c>
      <c r="B3469" s="1526" t="s">
        <v>279</v>
      </c>
      <c r="C3469" s="2676"/>
      <c r="D3469" s="1114"/>
      <c r="E3469" s="1773">
        <f t="shared" si="3921"/>
        <v>15809</v>
      </c>
      <c r="F3469" s="1527">
        <f t="shared" si="3921"/>
        <v>15809</v>
      </c>
      <c r="G3469" s="1527">
        <f t="shared" si="3921"/>
        <v>15141</v>
      </c>
      <c r="H3469" s="1114">
        <f t="shared" si="3862"/>
        <v>95.774558795622738</v>
      </c>
      <c r="I3469" s="1130"/>
      <c r="J3469" s="1021"/>
      <c r="K3469" s="1114"/>
      <c r="L3469" s="1114"/>
      <c r="M3469" s="1114"/>
      <c r="N3469" s="1023"/>
      <c r="O3469" s="1114"/>
      <c r="P3469" s="1023"/>
      <c r="Q3469" s="1301">
        <f t="shared" si="3922"/>
        <v>42602.58</v>
      </c>
      <c r="R3469" s="1301">
        <f t="shared" ref="R3469:S3469" si="3950">R3409+R3340</f>
        <v>42602.58</v>
      </c>
      <c r="S3469" s="1301">
        <f t="shared" si="3950"/>
        <v>42602.58</v>
      </c>
      <c r="T3469" s="1301">
        <f t="shared" ref="T3469:U3469" si="3951">T3409+T3340</f>
        <v>42531.18</v>
      </c>
      <c r="U3469" s="1301">
        <f t="shared" si="3951"/>
        <v>42531.18</v>
      </c>
      <c r="V3469" s="1301">
        <f t="shared" ref="V3469:W3469" si="3952">V3409+V3340</f>
        <v>42531.18</v>
      </c>
      <c r="W3469" s="1301">
        <f t="shared" si="3952"/>
        <v>42531.18</v>
      </c>
      <c r="X3469" s="1301">
        <f t="shared" ref="X3469:Y3469" si="3953">X3409+X3340</f>
        <v>42531.18</v>
      </c>
      <c r="Y3469" s="1301">
        <f t="shared" si="3953"/>
        <v>42531.18</v>
      </c>
      <c r="Z3469" s="1301">
        <f t="shared" ref="Z3469:AA3469" si="3954">Z3409+Z3340</f>
        <v>42531.18</v>
      </c>
      <c r="AA3469" s="1301">
        <f t="shared" si="3954"/>
        <v>42370.979999999996</v>
      </c>
      <c r="AB3469" s="1301">
        <f t="shared" ref="AB3469" si="3955">AB3409+AB3340</f>
        <v>42370.979999999996</v>
      </c>
      <c r="AC3469" s="2315">
        <f t="shared" si="3928"/>
        <v>42370.979999999996</v>
      </c>
      <c r="AD3469" s="2315">
        <f t="shared" si="3922"/>
        <v>42103.98000000001</v>
      </c>
      <c r="AE3469" s="3450">
        <f>AE3409+AE3340</f>
        <v>0</v>
      </c>
      <c r="AF3469" s="768">
        <f>AF3409+AF3340</f>
        <v>0</v>
      </c>
      <c r="AG3469" s="1301">
        <f t="shared" si="3930"/>
        <v>-266.99999999999</v>
      </c>
      <c r="AH3469" s="2315">
        <f t="shared" si="3930"/>
        <v>0</v>
      </c>
      <c r="AI3469" s="2315">
        <f t="shared" si="3931"/>
        <v>-41.331599999999995</v>
      </c>
      <c r="AJ3469" s="2317">
        <f t="shared" si="3931"/>
        <v>42062.648400000005</v>
      </c>
      <c r="AK3469" s="1773">
        <f t="shared" si="3931"/>
        <v>0</v>
      </c>
      <c r="AL3469" s="1813">
        <f t="shared" si="3931"/>
        <v>0</v>
      </c>
      <c r="AM3469" s="1813">
        <f t="shared" si="3741"/>
        <v>0</v>
      </c>
      <c r="AN3469" s="1792"/>
    </row>
    <row r="3470" spans="1:40" ht="15.75" x14ac:dyDescent="0.25">
      <c r="B3470" s="2393"/>
      <c r="C3470" s="2393"/>
      <c r="D3470" s="1859"/>
      <c r="E3470" s="1618"/>
      <c r="F3470" s="1618"/>
      <c r="G3470" s="3258"/>
      <c r="H3470" s="1618"/>
      <c r="I3470" s="1618"/>
      <c r="J3470" s="1618"/>
      <c r="K3470" s="1618"/>
      <c r="L3470" s="1618"/>
      <c r="M3470" s="1618"/>
      <c r="N3470" s="1618"/>
      <c r="O3470" s="1618"/>
      <c r="P3470" s="52"/>
      <c r="Q3470" s="52"/>
      <c r="R3470" s="52"/>
      <c r="S3470" s="52"/>
      <c r="T3470" s="52"/>
      <c r="U3470" s="52"/>
      <c r="V3470" s="52"/>
      <c r="W3470" s="52"/>
      <c r="X3470" s="52"/>
      <c r="Y3470" s="52"/>
      <c r="Z3470" s="52"/>
      <c r="AA3470" s="52"/>
      <c r="AB3470" s="52"/>
      <c r="AC3470" s="61"/>
      <c r="AD3470" s="61"/>
      <c r="AE3470" s="3480"/>
      <c r="AF3470" s="61"/>
      <c r="AG3470" s="61"/>
      <c r="AH3470" s="61"/>
      <c r="AI3470" s="5"/>
      <c r="AJ3470" s="1340"/>
      <c r="AL3470" s="1385"/>
      <c r="AM3470" s="1340"/>
    </row>
    <row r="3471" spans="1:40" x14ac:dyDescent="0.25">
      <c r="B3471" s="52"/>
      <c r="C3471" s="1860"/>
      <c r="D3471" s="52"/>
      <c r="E3471" s="1618"/>
      <c r="F3471" s="52"/>
      <c r="G3471" s="958"/>
      <c r="H3471" s="52"/>
      <c r="I3471" s="52"/>
      <c r="J3471" s="52"/>
      <c r="K3471" s="52"/>
      <c r="L3471" s="52"/>
      <c r="M3471" s="52"/>
      <c r="N3471" s="52"/>
      <c r="O3471" s="52"/>
      <c r="P3471" s="52"/>
      <c r="Q3471" s="52"/>
      <c r="R3471" s="52"/>
      <c r="S3471" s="52"/>
      <c r="T3471" s="52"/>
      <c r="U3471" s="52"/>
      <c r="V3471" s="52"/>
      <c r="W3471" s="52"/>
      <c r="X3471" s="52"/>
      <c r="Y3471" s="52"/>
      <c r="Z3471" s="52"/>
      <c r="AA3471" s="52"/>
      <c r="AB3471" s="52"/>
      <c r="AC3471" s="891"/>
      <c r="AD3471" s="61"/>
      <c r="AE3471" s="3480"/>
      <c r="AF3471" s="61"/>
      <c r="AG3471" s="61"/>
      <c r="AH3471" s="61"/>
      <c r="AI3471" s="61"/>
      <c r="AJ3471" s="5"/>
      <c r="AK3471" s="52"/>
      <c r="AL3471" s="52"/>
      <c r="AM3471" s="52"/>
    </row>
    <row r="3472" spans="1:40" x14ac:dyDescent="0.25">
      <c r="B3472" s="52"/>
      <c r="C3472" s="1860"/>
      <c r="D3472" s="52"/>
      <c r="E3472" s="1618"/>
      <c r="F3472" s="52"/>
      <c r="G3472" s="958"/>
      <c r="H3472" s="52"/>
      <c r="I3472" s="52"/>
      <c r="J3472" s="52"/>
      <c r="K3472" s="52"/>
      <c r="L3472" s="52"/>
      <c r="M3472" s="52"/>
      <c r="N3472" s="52"/>
      <c r="O3472" s="52"/>
      <c r="P3472" s="52"/>
      <c r="Q3472" s="52"/>
      <c r="R3472" s="52"/>
      <c r="S3472" s="52"/>
      <c r="T3472" s="52"/>
      <c r="U3472" s="52"/>
      <c r="V3472" s="52"/>
      <c r="W3472" s="52"/>
      <c r="X3472" s="52"/>
      <c r="Y3472" s="52"/>
      <c r="Z3472" s="52"/>
      <c r="AA3472" s="52"/>
      <c r="AB3472" s="52"/>
      <c r="AC3472" s="891"/>
      <c r="AD3472" s="61"/>
      <c r="AE3472" s="3480"/>
      <c r="AF3472" s="61"/>
      <c r="AG3472" s="61"/>
      <c r="AH3472" s="61"/>
      <c r="AI3472" s="61"/>
      <c r="AJ3472" s="5"/>
      <c r="AK3472" s="52"/>
      <c r="AL3472" s="52"/>
      <c r="AM3472" s="52"/>
    </row>
    <row r="3473" spans="2:39" x14ac:dyDescent="0.25">
      <c r="B3473" s="52"/>
      <c r="C3473" s="1860"/>
      <c r="D3473" s="52"/>
      <c r="E3473" s="1618"/>
      <c r="F3473" s="52"/>
      <c r="G3473" s="958"/>
      <c r="H3473" s="52"/>
      <c r="I3473" s="52"/>
      <c r="J3473" s="52"/>
      <c r="K3473" s="52"/>
      <c r="L3473" s="52"/>
      <c r="M3473" s="52"/>
      <c r="N3473" s="52"/>
      <c r="O3473" s="52"/>
      <c r="P3473" s="52"/>
      <c r="Q3473" s="52"/>
      <c r="R3473" s="52"/>
      <c r="S3473" s="52"/>
      <c r="T3473" s="52"/>
      <c r="U3473" s="52"/>
      <c r="V3473" s="52"/>
      <c r="W3473" s="52"/>
      <c r="X3473" s="52"/>
      <c r="Y3473" s="52"/>
      <c r="Z3473" s="52"/>
      <c r="AA3473" s="52"/>
      <c r="AB3473" s="52"/>
      <c r="AC3473" s="891"/>
      <c r="AD3473" s="61"/>
      <c r="AE3473" s="3480"/>
      <c r="AF3473" s="61"/>
      <c r="AG3473" s="61"/>
      <c r="AH3473" s="61"/>
      <c r="AI3473" s="61"/>
      <c r="AJ3473" s="5"/>
      <c r="AK3473" s="52"/>
      <c r="AL3473" s="52"/>
      <c r="AM3473" s="52"/>
    </row>
    <row r="3474" spans="2:39" x14ac:dyDescent="0.25">
      <c r="B3474" s="52"/>
      <c r="C3474" s="1860"/>
      <c r="D3474" s="52"/>
      <c r="E3474" s="1618"/>
      <c r="F3474" s="52"/>
      <c r="G3474" s="958"/>
      <c r="H3474" s="52"/>
      <c r="I3474" s="52"/>
      <c r="J3474" s="52"/>
      <c r="K3474" s="52"/>
      <c r="L3474" s="52"/>
      <c r="M3474" s="52"/>
      <c r="N3474" s="52"/>
      <c r="O3474" s="52"/>
      <c r="P3474" s="52"/>
      <c r="Q3474" s="52"/>
      <c r="R3474" s="52"/>
      <c r="S3474" s="52"/>
      <c r="T3474" s="52"/>
      <c r="U3474" s="52"/>
      <c r="V3474" s="52"/>
      <c r="W3474" s="52"/>
      <c r="X3474" s="52"/>
      <c r="Y3474" s="52"/>
      <c r="Z3474" s="52"/>
      <c r="AA3474" s="52"/>
      <c r="AB3474" s="52"/>
      <c r="AC3474" s="891"/>
      <c r="AD3474" s="61"/>
      <c r="AE3474" s="3480"/>
      <c r="AF3474" s="61"/>
      <c r="AG3474" s="61"/>
      <c r="AH3474" s="61"/>
      <c r="AI3474" s="61"/>
      <c r="AJ3474" s="5"/>
      <c r="AK3474" s="52"/>
      <c r="AL3474" s="52"/>
      <c r="AM3474" s="52"/>
    </row>
    <row r="3475" spans="2:39" x14ac:dyDescent="0.25">
      <c r="B3475" s="52"/>
      <c r="C3475" s="1860"/>
      <c r="D3475" s="52"/>
      <c r="E3475" s="1618"/>
      <c r="F3475" s="52"/>
      <c r="G3475" s="958"/>
      <c r="H3475" s="52"/>
      <c r="I3475" s="52"/>
      <c r="J3475" s="52"/>
      <c r="K3475" s="52"/>
      <c r="L3475" s="52"/>
      <c r="M3475" s="52"/>
      <c r="N3475" s="52"/>
      <c r="O3475" s="52"/>
      <c r="P3475" s="52"/>
      <c r="Q3475" s="52"/>
      <c r="R3475" s="52"/>
      <c r="S3475" s="52"/>
      <c r="T3475" s="52"/>
      <c r="U3475" s="52"/>
      <c r="V3475" s="52"/>
      <c r="W3475" s="52"/>
      <c r="X3475" s="52"/>
      <c r="Y3475" s="52"/>
      <c r="Z3475" s="52"/>
      <c r="AA3475" s="52"/>
      <c r="AB3475" s="52"/>
      <c r="AC3475" s="891"/>
      <c r="AD3475" s="61"/>
      <c r="AE3475" s="3480"/>
      <c r="AF3475" s="61"/>
      <c r="AG3475" s="61"/>
      <c r="AH3475" s="61"/>
      <c r="AI3475" s="61"/>
      <c r="AJ3475" s="5"/>
      <c r="AK3475" s="52"/>
      <c r="AL3475" s="52"/>
      <c r="AM3475" s="52"/>
    </row>
    <row r="3476" spans="2:39" x14ac:dyDescent="0.25">
      <c r="B3476" s="52"/>
      <c r="C3476" s="1860"/>
      <c r="D3476" s="52"/>
      <c r="E3476" s="1618"/>
      <c r="F3476" s="52"/>
      <c r="G3476" s="958"/>
      <c r="H3476" s="52"/>
      <c r="I3476" s="52"/>
      <c r="J3476" s="52"/>
      <c r="K3476" s="52"/>
      <c r="L3476" s="52"/>
      <c r="M3476" s="52"/>
      <c r="N3476" s="52"/>
      <c r="O3476" s="52"/>
      <c r="P3476" s="52"/>
      <c r="Q3476" s="52"/>
      <c r="R3476" s="52"/>
      <c r="S3476" s="52"/>
      <c r="T3476" s="52"/>
      <c r="U3476" s="52"/>
      <c r="V3476" s="52"/>
      <c r="W3476" s="52"/>
      <c r="X3476" s="52"/>
      <c r="Y3476" s="52"/>
      <c r="Z3476" s="52"/>
      <c r="AA3476" s="52"/>
      <c r="AB3476" s="52"/>
      <c r="AC3476" s="891"/>
      <c r="AD3476" s="61"/>
      <c r="AE3476" s="3480"/>
      <c r="AF3476" s="61"/>
      <c r="AG3476" s="61"/>
      <c r="AH3476" s="61"/>
      <c r="AI3476" s="61"/>
      <c r="AJ3476" s="5"/>
      <c r="AK3476" s="52"/>
      <c r="AL3476" s="52"/>
      <c r="AM3476" s="52"/>
    </row>
    <row r="3477" spans="2:39" x14ac:dyDescent="0.25">
      <c r="B3477" s="52"/>
      <c r="C3477" s="1860"/>
      <c r="D3477" s="52"/>
      <c r="E3477" s="1618"/>
      <c r="F3477" s="52"/>
      <c r="G3477" s="958"/>
      <c r="H3477" s="52"/>
      <c r="I3477" s="52"/>
      <c r="J3477" s="52"/>
      <c r="K3477" s="52"/>
      <c r="L3477" s="52"/>
      <c r="M3477" s="52"/>
      <c r="N3477" s="52"/>
      <c r="O3477" s="52"/>
      <c r="P3477" s="52"/>
      <c r="Q3477" s="52"/>
      <c r="R3477" s="52"/>
      <c r="S3477" s="52"/>
      <c r="T3477" s="52"/>
      <c r="U3477" s="52"/>
      <c r="V3477" s="52"/>
      <c r="W3477" s="52"/>
      <c r="X3477" s="52"/>
      <c r="Y3477" s="52"/>
      <c r="Z3477" s="52"/>
      <c r="AA3477" s="52"/>
      <c r="AB3477" s="52"/>
      <c r="AC3477" s="891"/>
      <c r="AD3477" s="61"/>
      <c r="AE3477" s="3480"/>
      <c r="AF3477" s="61"/>
      <c r="AG3477" s="61"/>
      <c r="AH3477" s="61"/>
      <c r="AI3477" s="61"/>
      <c r="AJ3477" s="5"/>
      <c r="AK3477" s="52"/>
      <c r="AL3477" s="52"/>
      <c r="AM3477" s="52"/>
    </row>
    <row r="3478" spans="2:39" x14ac:dyDescent="0.25">
      <c r="B3478" s="52"/>
      <c r="C3478" s="1860"/>
      <c r="D3478" s="52"/>
      <c r="E3478" s="1618"/>
      <c r="F3478" s="52"/>
      <c r="G3478" s="958"/>
      <c r="H3478" s="52"/>
      <c r="I3478" s="52"/>
      <c r="J3478" s="52"/>
      <c r="K3478" s="52"/>
      <c r="L3478" s="52"/>
      <c r="M3478" s="52"/>
      <c r="N3478" s="52"/>
      <c r="O3478" s="52"/>
      <c r="P3478" s="52"/>
      <c r="Q3478" s="52"/>
      <c r="R3478" s="52"/>
      <c r="S3478" s="52"/>
      <c r="T3478" s="52"/>
      <c r="U3478" s="52"/>
      <c r="V3478" s="52"/>
      <c r="W3478" s="52"/>
      <c r="X3478" s="52"/>
      <c r="Y3478" s="52"/>
      <c r="Z3478" s="52"/>
      <c r="AA3478" s="52"/>
      <c r="AB3478" s="52"/>
      <c r="AC3478" s="891"/>
      <c r="AD3478" s="61"/>
      <c r="AE3478" s="3480"/>
      <c r="AF3478" s="61"/>
      <c r="AG3478" s="61"/>
      <c r="AH3478" s="61"/>
      <c r="AI3478" s="61"/>
      <c r="AJ3478" s="5"/>
      <c r="AK3478" s="52"/>
      <c r="AL3478" s="52"/>
      <c r="AM3478" s="52"/>
    </row>
    <row r="3479" spans="2:39" x14ac:dyDescent="0.25">
      <c r="B3479" s="52"/>
      <c r="C3479" s="1860"/>
      <c r="D3479" s="52"/>
      <c r="E3479" s="1618"/>
      <c r="F3479" s="52"/>
      <c r="G3479" s="958"/>
      <c r="H3479" s="52"/>
      <c r="I3479" s="52"/>
      <c r="J3479" s="52"/>
      <c r="K3479" s="52"/>
      <c r="L3479" s="52"/>
      <c r="M3479" s="52"/>
      <c r="N3479" s="52"/>
      <c r="O3479" s="52"/>
      <c r="P3479" s="52"/>
      <c r="Q3479" s="52"/>
      <c r="R3479" s="52"/>
      <c r="S3479" s="52"/>
      <c r="T3479" s="52"/>
      <c r="U3479" s="52"/>
      <c r="V3479" s="52"/>
      <c r="W3479" s="52"/>
      <c r="X3479" s="52"/>
      <c r="Y3479" s="52"/>
      <c r="Z3479" s="52"/>
      <c r="AA3479" s="52"/>
      <c r="AB3479" s="52"/>
      <c r="AC3479" s="891"/>
      <c r="AD3479" s="61"/>
      <c r="AE3479" s="3480"/>
      <c r="AF3479" s="61"/>
      <c r="AG3479" s="61"/>
      <c r="AH3479" s="61"/>
      <c r="AI3479" s="61"/>
      <c r="AJ3479" s="5"/>
      <c r="AK3479" s="52"/>
      <c r="AL3479" s="52"/>
      <c r="AM3479" s="52"/>
    </row>
    <row r="3480" spans="2:39" x14ac:dyDescent="0.25">
      <c r="B3480" s="52"/>
      <c r="C3480" s="1860"/>
      <c r="D3480" s="52"/>
      <c r="E3480" s="1618"/>
      <c r="F3480" s="52"/>
      <c r="G3480" s="958"/>
      <c r="H3480" s="52"/>
      <c r="I3480" s="52"/>
      <c r="J3480" s="52"/>
      <c r="K3480" s="52"/>
      <c r="L3480" s="52"/>
      <c r="M3480" s="52"/>
      <c r="N3480" s="52"/>
      <c r="O3480" s="52"/>
      <c r="P3480" s="52"/>
      <c r="Q3480" s="52"/>
      <c r="R3480" s="52"/>
      <c r="S3480" s="52"/>
      <c r="T3480" s="52"/>
      <c r="U3480" s="52"/>
      <c r="V3480" s="52"/>
      <c r="W3480" s="52"/>
      <c r="X3480" s="52"/>
      <c r="Y3480" s="52"/>
      <c r="Z3480" s="52"/>
      <c r="AA3480" s="52"/>
      <c r="AB3480" s="52"/>
      <c r="AC3480" s="891"/>
      <c r="AD3480" s="61"/>
      <c r="AE3480" s="3480"/>
      <c r="AF3480" s="61"/>
      <c r="AG3480" s="61"/>
      <c r="AH3480" s="61"/>
      <c r="AI3480" s="61"/>
      <c r="AJ3480" s="5"/>
      <c r="AK3480" s="52"/>
      <c r="AL3480" s="52"/>
      <c r="AM3480" s="52"/>
    </row>
    <row r="3481" spans="2:39" x14ac:dyDescent="0.25">
      <c r="B3481" s="52"/>
      <c r="C3481" s="1860"/>
      <c r="D3481" s="52"/>
      <c r="E3481" s="1618"/>
      <c r="F3481" s="52"/>
      <c r="G3481" s="958"/>
      <c r="H3481" s="52"/>
      <c r="I3481" s="52"/>
      <c r="J3481" s="52"/>
      <c r="K3481" s="52"/>
      <c r="L3481" s="52"/>
      <c r="M3481" s="52"/>
      <c r="N3481" s="52"/>
      <c r="O3481" s="52"/>
      <c r="P3481" s="52"/>
      <c r="Q3481" s="52"/>
      <c r="R3481" s="52"/>
      <c r="S3481" s="52"/>
      <c r="T3481" s="52"/>
      <c r="U3481" s="52"/>
      <c r="V3481" s="52"/>
      <c r="W3481" s="52"/>
      <c r="X3481" s="52"/>
      <c r="Y3481" s="52"/>
      <c r="Z3481" s="52"/>
      <c r="AA3481" s="52"/>
      <c r="AB3481" s="52"/>
      <c r="AC3481" s="891"/>
      <c r="AD3481" s="61"/>
      <c r="AE3481" s="3480"/>
      <c r="AF3481" s="61"/>
      <c r="AG3481" s="61"/>
      <c r="AH3481" s="61"/>
      <c r="AI3481" s="61"/>
      <c r="AJ3481" s="5"/>
      <c r="AK3481" s="52"/>
      <c r="AL3481" s="52"/>
      <c r="AM3481" s="52"/>
    </row>
    <row r="3482" spans="2:39" x14ac:dyDescent="0.25">
      <c r="B3482" s="52"/>
      <c r="C3482" s="1860"/>
      <c r="D3482" s="52"/>
      <c r="E3482" s="1618"/>
      <c r="F3482" s="52"/>
      <c r="G3482" s="958"/>
      <c r="H3482" s="52"/>
      <c r="I3482" s="52"/>
      <c r="J3482" s="52"/>
      <c r="K3482" s="52"/>
      <c r="L3482" s="52"/>
      <c r="M3482" s="52"/>
      <c r="N3482" s="52"/>
      <c r="O3482" s="52"/>
      <c r="P3482" s="52"/>
      <c r="Q3482" s="52"/>
      <c r="R3482" s="52"/>
      <c r="S3482" s="52"/>
      <c r="T3482" s="52"/>
      <c r="U3482" s="52"/>
      <c r="V3482" s="52"/>
      <c r="W3482" s="52"/>
      <c r="X3482" s="52"/>
      <c r="Y3482" s="52"/>
      <c r="Z3482" s="52"/>
      <c r="AA3482" s="52"/>
      <c r="AB3482" s="52"/>
      <c r="AC3482" s="891"/>
      <c r="AD3482" s="61"/>
      <c r="AE3482" s="3480"/>
      <c r="AF3482" s="61"/>
      <c r="AG3482" s="61"/>
      <c r="AH3482" s="61"/>
      <c r="AI3482" s="61"/>
      <c r="AJ3482" s="5"/>
      <c r="AK3482" s="52"/>
      <c r="AL3482" s="52"/>
      <c r="AM3482" s="52"/>
    </row>
    <row r="3483" spans="2:39" x14ac:dyDescent="0.25">
      <c r="B3483" s="52"/>
      <c r="C3483" s="1860"/>
      <c r="D3483" s="52"/>
      <c r="E3483" s="1618"/>
      <c r="F3483" s="52"/>
      <c r="G3483" s="958"/>
      <c r="H3483" s="52"/>
      <c r="I3483" s="52"/>
      <c r="J3483" s="52"/>
      <c r="K3483" s="52"/>
      <c r="L3483" s="52"/>
      <c r="M3483" s="52"/>
      <c r="N3483" s="52"/>
      <c r="O3483" s="52"/>
      <c r="P3483" s="52"/>
      <c r="Q3483" s="52"/>
      <c r="R3483" s="52"/>
      <c r="S3483" s="52"/>
      <c r="T3483" s="52"/>
      <c r="U3483" s="52"/>
      <c r="V3483" s="52"/>
      <c r="W3483" s="52"/>
      <c r="X3483" s="52"/>
      <c r="Y3483" s="52"/>
      <c r="Z3483" s="52"/>
      <c r="AA3483" s="52"/>
      <c r="AB3483" s="52"/>
      <c r="AC3483" s="891"/>
      <c r="AD3483" s="61"/>
      <c r="AE3483" s="3480"/>
      <c r="AF3483" s="61"/>
      <c r="AG3483" s="61"/>
      <c r="AH3483" s="61"/>
      <c r="AI3483" s="61"/>
      <c r="AJ3483" s="5"/>
      <c r="AK3483" s="52"/>
      <c r="AL3483" s="52"/>
      <c r="AM3483" s="52"/>
    </row>
    <row r="3484" spans="2:39" x14ac:dyDescent="0.25">
      <c r="B3484" s="52"/>
      <c r="C3484" s="1860"/>
      <c r="D3484" s="52"/>
      <c r="E3484" s="1618"/>
      <c r="F3484" s="52"/>
      <c r="G3484" s="958"/>
      <c r="H3484" s="52"/>
      <c r="I3484" s="52"/>
      <c r="J3484" s="52"/>
      <c r="K3484" s="52"/>
      <c r="L3484" s="52"/>
      <c r="M3484" s="52"/>
      <c r="N3484" s="52"/>
      <c r="O3484" s="52"/>
      <c r="P3484" s="52"/>
      <c r="Q3484" s="52"/>
      <c r="R3484" s="52"/>
      <c r="S3484" s="52"/>
      <c r="T3484" s="52"/>
      <c r="U3484" s="52"/>
      <c r="V3484" s="52"/>
      <c r="W3484" s="52"/>
      <c r="X3484" s="52"/>
      <c r="Y3484" s="52"/>
      <c r="Z3484" s="52"/>
      <c r="AA3484" s="52"/>
      <c r="AB3484" s="52"/>
      <c r="AC3484" s="891"/>
      <c r="AD3484" s="61"/>
      <c r="AE3484" s="3480"/>
      <c r="AF3484" s="61"/>
      <c r="AG3484" s="61"/>
      <c r="AH3484" s="61"/>
      <c r="AI3484" s="61"/>
      <c r="AJ3484" s="5"/>
      <c r="AK3484" s="52"/>
      <c r="AL3484" s="52"/>
      <c r="AM3484" s="52"/>
    </row>
    <row r="3485" spans="2:39" x14ac:dyDescent="0.25">
      <c r="B3485" s="52"/>
      <c r="C3485" s="1860"/>
      <c r="D3485" s="52"/>
      <c r="E3485" s="1618"/>
      <c r="F3485" s="52"/>
      <c r="G3485" s="958"/>
      <c r="H3485" s="52"/>
      <c r="I3485" s="52"/>
      <c r="J3485" s="52"/>
      <c r="K3485" s="52"/>
      <c r="L3485" s="52"/>
      <c r="M3485" s="52"/>
      <c r="N3485" s="52"/>
      <c r="O3485" s="52"/>
      <c r="P3485" s="52"/>
      <c r="Q3485" s="52"/>
      <c r="R3485" s="52"/>
      <c r="S3485" s="52"/>
      <c r="T3485" s="52"/>
      <c r="U3485" s="52"/>
      <c r="V3485" s="52"/>
      <c r="W3485" s="52"/>
      <c r="X3485" s="52"/>
      <c r="Y3485" s="52"/>
      <c r="Z3485" s="52"/>
      <c r="AA3485" s="52"/>
      <c r="AB3485" s="52"/>
      <c r="AC3485" s="891"/>
      <c r="AD3485" s="61"/>
      <c r="AE3485" s="3480"/>
      <c r="AF3485" s="61"/>
      <c r="AG3485" s="61"/>
      <c r="AH3485" s="61"/>
      <c r="AI3485" s="61"/>
      <c r="AJ3485" s="5"/>
      <c r="AK3485" s="52"/>
      <c r="AL3485" s="52"/>
      <c r="AM3485" s="52"/>
    </row>
    <row r="3486" spans="2:39" x14ac:dyDescent="0.25">
      <c r="B3486" s="52"/>
      <c r="C3486" s="1860"/>
      <c r="D3486" s="52"/>
      <c r="E3486" s="1618"/>
      <c r="F3486" s="52"/>
      <c r="G3486" s="958"/>
      <c r="H3486" s="52"/>
      <c r="I3486" s="52"/>
      <c r="J3486" s="52"/>
      <c r="K3486" s="52"/>
      <c r="L3486" s="52"/>
      <c r="M3486" s="52"/>
      <c r="N3486" s="52"/>
      <c r="O3486" s="52"/>
      <c r="P3486" s="52"/>
      <c r="Q3486" s="52"/>
      <c r="R3486" s="52"/>
      <c r="S3486" s="52"/>
      <c r="T3486" s="52"/>
      <c r="U3486" s="52"/>
      <c r="V3486" s="52"/>
      <c r="W3486" s="52"/>
      <c r="X3486" s="52"/>
      <c r="Y3486" s="52"/>
      <c r="Z3486" s="52"/>
      <c r="AA3486" s="52"/>
      <c r="AB3486" s="52"/>
      <c r="AC3486" s="891"/>
      <c r="AD3486" s="61"/>
      <c r="AE3486" s="3480"/>
      <c r="AF3486" s="61"/>
      <c r="AG3486" s="61"/>
      <c r="AH3486" s="61"/>
      <c r="AI3486" s="61"/>
      <c r="AJ3486" s="5"/>
      <c r="AK3486" s="52"/>
      <c r="AL3486" s="52"/>
      <c r="AM3486" s="52"/>
    </row>
    <row r="3487" spans="2:39" x14ac:dyDescent="0.25">
      <c r="B3487" s="52"/>
      <c r="C3487" s="1860"/>
      <c r="D3487" s="52"/>
      <c r="E3487" s="1618"/>
      <c r="F3487" s="52"/>
      <c r="G3487" s="958"/>
      <c r="H3487" s="52"/>
      <c r="I3487" s="52"/>
      <c r="J3487" s="52"/>
      <c r="K3487" s="52"/>
      <c r="L3487" s="52"/>
      <c r="M3487" s="52"/>
      <c r="N3487" s="52"/>
      <c r="O3487" s="52"/>
      <c r="P3487" s="52"/>
      <c r="Q3487" s="52"/>
      <c r="R3487" s="52"/>
      <c r="S3487" s="52"/>
      <c r="T3487" s="52"/>
      <c r="U3487" s="52"/>
      <c r="V3487" s="52"/>
      <c r="W3487" s="52"/>
      <c r="X3487" s="52"/>
      <c r="Y3487" s="52"/>
      <c r="Z3487" s="52"/>
      <c r="AA3487" s="52"/>
      <c r="AB3487" s="52"/>
      <c r="AC3487" s="891"/>
      <c r="AD3487" s="61"/>
      <c r="AE3487" s="3480"/>
      <c r="AF3487" s="61"/>
      <c r="AG3487" s="61"/>
      <c r="AH3487" s="61"/>
      <c r="AI3487" s="61"/>
      <c r="AJ3487" s="5"/>
      <c r="AK3487" s="52"/>
      <c r="AL3487" s="52"/>
      <c r="AM3487" s="52"/>
    </row>
    <row r="3488" spans="2:39" x14ac:dyDescent="0.25">
      <c r="B3488" s="52"/>
      <c r="C3488" s="1860"/>
      <c r="D3488" s="52"/>
      <c r="E3488" s="1618"/>
      <c r="F3488" s="52"/>
      <c r="G3488" s="958"/>
      <c r="H3488" s="52"/>
      <c r="I3488" s="52"/>
      <c r="J3488" s="52"/>
      <c r="K3488" s="52"/>
      <c r="L3488" s="52"/>
      <c r="M3488" s="52"/>
      <c r="N3488" s="52"/>
      <c r="O3488" s="52"/>
      <c r="P3488" s="52"/>
      <c r="Q3488" s="52"/>
      <c r="R3488" s="52"/>
      <c r="S3488" s="52"/>
      <c r="T3488" s="52"/>
      <c r="U3488" s="52"/>
      <c r="V3488" s="52"/>
      <c r="W3488" s="52"/>
      <c r="X3488" s="52"/>
      <c r="Y3488" s="52"/>
      <c r="Z3488" s="52"/>
      <c r="AA3488" s="52"/>
      <c r="AB3488" s="52"/>
      <c r="AC3488" s="891"/>
      <c r="AD3488" s="61"/>
      <c r="AE3488" s="3480"/>
      <c r="AF3488" s="61"/>
      <c r="AG3488" s="61"/>
      <c r="AH3488" s="61"/>
      <c r="AI3488" s="61"/>
      <c r="AJ3488" s="5"/>
      <c r="AK3488" s="52"/>
      <c r="AL3488" s="52"/>
      <c r="AM3488" s="52"/>
    </row>
    <row r="3489" spans="2:39" x14ac:dyDescent="0.25">
      <c r="B3489" s="52"/>
      <c r="C3489" s="1860"/>
      <c r="D3489" s="52"/>
      <c r="E3489" s="1618"/>
      <c r="F3489" s="52"/>
      <c r="G3489" s="958"/>
      <c r="H3489" s="52"/>
      <c r="I3489" s="52"/>
      <c r="J3489" s="52"/>
      <c r="K3489" s="52"/>
      <c r="L3489" s="52"/>
      <c r="M3489" s="52"/>
      <c r="N3489" s="52"/>
      <c r="O3489" s="52"/>
      <c r="P3489" s="52"/>
      <c r="Q3489" s="52"/>
      <c r="R3489" s="52"/>
      <c r="S3489" s="52"/>
      <c r="T3489" s="52"/>
      <c r="U3489" s="52"/>
      <c r="V3489" s="52"/>
      <c r="W3489" s="52"/>
      <c r="X3489" s="52"/>
      <c r="Y3489" s="52"/>
      <c r="Z3489" s="52"/>
      <c r="AA3489" s="52"/>
      <c r="AB3489" s="52"/>
      <c r="AC3489" s="891"/>
      <c r="AD3489" s="61"/>
      <c r="AE3489" s="3480"/>
      <c r="AF3489" s="61"/>
      <c r="AG3489" s="61"/>
      <c r="AH3489" s="61"/>
      <c r="AI3489" s="61"/>
      <c r="AJ3489" s="5"/>
      <c r="AK3489" s="52"/>
      <c r="AL3489" s="52"/>
      <c r="AM3489" s="52"/>
    </row>
    <row r="3490" spans="2:39" x14ac:dyDescent="0.25">
      <c r="B3490" s="52"/>
      <c r="C3490" s="1860"/>
      <c r="D3490" s="52"/>
      <c r="E3490" s="1618"/>
      <c r="F3490" s="52"/>
      <c r="G3490" s="958"/>
      <c r="H3490" s="52"/>
      <c r="I3490" s="52"/>
      <c r="J3490" s="52"/>
      <c r="K3490" s="52"/>
      <c r="L3490" s="52"/>
      <c r="M3490" s="52"/>
      <c r="N3490" s="52"/>
      <c r="O3490" s="52"/>
      <c r="P3490" s="52"/>
      <c r="Q3490" s="52"/>
      <c r="R3490" s="52"/>
      <c r="S3490" s="52"/>
      <c r="T3490" s="52"/>
      <c r="U3490" s="52"/>
      <c r="V3490" s="52"/>
      <c r="W3490" s="52"/>
      <c r="X3490" s="52"/>
      <c r="Y3490" s="52"/>
      <c r="Z3490" s="52"/>
      <c r="AA3490" s="52"/>
      <c r="AB3490" s="52"/>
      <c r="AC3490" s="891"/>
      <c r="AD3490" s="61"/>
      <c r="AE3490" s="3480"/>
      <c r="AF3490" s="61"/>
      <c r="AG3490" s="61"/>
      <c r="AH3490" s="61"/>
      <c r="AI3490" s="61"/>
      <c r="AJ3490" s="5"/>
      <c r="AK3490" s="52"/>
      <c r="AL3490" s="52"/>
      <c r="AM3490" s="52"/>
    </row>
    <row r="3491" spans="2:39" x14ac:dyDescent="0.25">
      <c r="B3491" s="52"/>
      <c r="C3491" s="1860"/>
      <c r="D3491" s="52"/>
      <c r="E3491" s="1618"/>
      <c r="F3491" s="52"/>
      <c r="G3491" s="958"/>
      <c r="H3491" s="52"/>
      <c r="I3491" s="52"/>
      <c r="J3491" s="52"/>
      <c r="K3491" s="52"/>
      <c r="L3491" s="52"/>
      <c r="M3491" s="52"/>
      <c r="N3491" s="52"/>
      <c r="O3491" s="52"/>
      <c r="P3491" s="52"/>
      <c r="Q3491" s="52"/>
      <c r="R3491" s="52"/>
      <c r="S3491" s="52"/>
      <c r="T3491" s="52"/>
      <c r="U3491" s="52"/>
      <c r="V3491" s="52"/>
      <c r="W3491" s="52"/>
      <c r="X3491" s="52"/>
      <c r="Y3491" s="52"/>
      <c r="Z3491" s="52"/>
      <c r="AA3491" s="52"/>
      <c r="AB3491" s="52"/>
      <c r="AC3491" s="891"/>
      <c r="AD3491" s="61"/>
      <c r="AE3491" s="3480"/>
      <c r="AF3491" s="61"/>
      <c r="AG3491" s="61"/>
      <c r="AH3491" s="61"/>
      <c r="AI3491" s="61"/>
      <c r="AJ3491" s="5"/>
      <c r="AK3491" s="52"/>
      <c r="AL3491" s="52"/>
      <c r="AM3491" s="52"/>
    </row>
    <row r="3492" spans="2:39" x14ac:dyDescent="0.25">
      <c r="B3492" s="52"/>
      <c r="C3492" s="1860"/>
      <c r="D3492" s="52"/>
      <c r="E3492" s="1618"/>
      <c r="F3492" s="52"/>
      <c r="G3492" s="958"/>
      <c r="H3492" s="52"/>
      <c r="I3492" s="52"/>
      <c r="J3492" s="52"/>
      <c r="K3492" s="52"/>
      <c r="L3492" s="52"/>
      <c r="M3492" s="52"/>
      <c r="N3492" s="52"/>
      <c r="O3492" s="52"/>
      <c r="P3492" s="52"/>
      <c r="Q3492" s="52"/>
      <c r="R3492" s="52"/>
      <c r="S3492" s="52"/>
      <c r="T3492" s="52"/>
      <c r="U3492" s="52"/>
      <c r="V3492" s="52"/>
      <c r="W3492" s="52"/>
      <c r="X3492" s="52"/>
      <c r="Y3492" s="52"/>
      <c r="Z3492" s="52"/>
      <c r="AA3492" s="52"/>
      <c r="AB3492" s="52"/>
      <c r="AC3492" s="891"/>
      <c r="AD3492" s="61"/>
      <c r="AE3492" s="3480"/>
      <c r="AF3492" s="61"/>
      <c r="AG3492" s="61"/>
      <c r="AH3492" s="61"/>
      <c r="AI3492" s="61"/>
      <c r="AJ3492" s="5"/>
      <c r="AK3492" s="52"/>
      <c r="AL3492" s="52"/>
      <c r="AM3492" s="52"/>
    </row>
    <row r="3493" spans="2:39" x14ac:dyDescent="0.25">
      <c r="B3493" s="52"/>
      <c r="C3493" s="1860"/>
      <c r="D3493" s="52"/>
      <c r="E3493" s="1618"/>
      <c r="F3493" s="52"/>
      <c r="G3493" s="958"/>
      <c r="H3493" s="52"/>
      <c r="I3493" s="52"/>
      <c r="J3493" s="52"/>
      <c r="K3493" s="52"/>
      <c r="L3493" s="52"/>
      <c r="M3493" s="52"/>
      <c r="N3493" s="52"/>
      <c r="O3493" s="52"/>
      <c r="P3493" s="52"/>
      <c r="Q3493" s="52"/>
      <c r="R3493" s="52"/>
      <c r="S3493" s="52"/>
      <c r="T3493" s="52"/>
      <c r="U3493" s="52"/>
      <c r="V3493" s="52"/>
      <c r="W3493" s="52"/>
      <c r="X3493" s="52"/>
      <c r="Y3493" s="52"/>
      <c r="Z3493" s="52"/>
      <c r="AA3493" s="52"/>
      <c r="AB3493" s="52"/>
      <c r="AC3493" s="891"/>
      <c r="AD3493" s="61"/>
      <c r="AE3493" s="3480"/>
      <c r="AF3493" s="61"/>
      <c r="AG3493" s="61"/>
      <c r="AH3493" s="61"/>
      <c r="AI3493" s="61"/>
      <c r="AJ3493" s="5"/>
      <c r="AK3493" s="52"/>
      <c r="AL3493" s="52"/>
      <c r="AM3493" s="52"/>
    </row>
    <row r="3494" spans="2:39" x14ac:dyDescent="0.25">
      <c r="B3494" s="52"/>
      <c r="C3494" s="1860"/>
      <c r="D3494" s="52"/>
      <c r="E3494" s="1618"/>
      <c r="F3494" s="52"/>
      <c r="G3494" s="958"/>
      <c r="H3494" s="52"/>
      <c r="I3494" s="52"/>
      <c r="J3494" s="52"/>
      <c r="K3494" s="52"/>
      <c r="L3494" s="52"/>
      <c r="M3494" s="52"/>
      <c r="N3494" s="52"/>
      <c r="O3494" s="52"/>
      <c r="P3494" s="52"/>
      <c r="Q3494" s="52"/>
      <c r="R3494" s="52"/>
      <c r="S3494" s="52"/>
      <c r="T3494" s="52"/>
      <c r="U3494" s="52"/>
      <c r="V3494" s="52"/>
      <c r="W3494" s="52"/>
      <c r="X3494" s="52"/>
      <c r="Y3494" s="52"/>
      <c r="Z3494" s="52"/>
      <c r="AA3494" s="52"/>
      <c r="AB3494" s="52"/>
      <c r="AC3494" s="891"/>
      <c r="AD3494" s="61"/>
      <c r="AE3494" s="3480"/>
      <c r="AF3494" s="61"/>
      <c r="AG3494" s="61"/>
      <c r="AH3494" s="61"/>
      <c r="AI3494" s="61"/>
      <c r="AJ3494" s="5"/>
      <c r="AK3494" s="52"/>
      <c r="AL3494" s="52"/>
      <c r="AM3494" s="52"/>
    </row>
    <row r="3495" spans="2:39" x14ac:dyDescent="0.25">
      <c r="B3495" s="52"/>
      <c r="C3495" s="1860"/>
      <c r="D3495" s="52"/>
      <c r="E3495" s="1618"/>
      <c r="F3495" s="52"/>
      <c r="G3495" s="958"/>
      <c r="H3495" s="52"/>
      <c r="I3495" s="52"/>
      <c r="J3495" s="52"/>
      <c r="K3495" s="52"/>
      <c r="L3495" s="52"/>
      <c r="M3495" s="52"/>
      <c r="N3495" s="52"/>
      <c r="O3495" s="52"/>
      <c r="P3495" s="52"/>
      <c r="Q3495" s="52"/>
      <c r="R3495" s="52"/>
      <c r="S3495" s="52"/>
      <c r="T3495" s="52"/>
      <c r="U3495" s="52"/>
      <c r="V3495" s="52"/>
      <c r="W3495" s="52"/>
      <c r="X3495" s="52"/>
      <c r="Y3495" s="52"/>
      <c r="Z3495" s="52"/>
      <c r="AA3495" s="52"/>
      <c r="AB3495" s="52"/>
      <c r="AC3495" s="891"/>
      <c r="AD3495" s="61"/>
      <c r="AE3495" s="3480"/>
      <c r="AF3495" s="61"/>
      <c r="AG3495" s="61"/>
      <c r="AH3495" s="61"/>
      <c r="AI3495" s="61"/>
      <c r="AJ3495" s="5"/>
      <c r="AK3495" s="52"/>
      <c r="AL3495" s="52"/>
      <c r="AM3495" s="52"/>
    </row>
    <row r="3496" spans="2:39" x14ac:dyDescent="0.25">
      <c r="B3496" s="52"/>
      <c r="C3496" s="1860"/>
      <c r="D3496" s="52"/>
      <c r="E3496" s="1618"/>
      <c r="F3496" s="52"/>
      <c r="G3496" s="958"/>
      <c r="H3496" s="52"/>
      <c r="I3496" s="52"/>
      <c r="J3496" s="52"/>
      <c r="K3496" s="52"/>
      <c r="L3496" s="52"/>
      <c r="M3496" s="52"/>
      <c r="N3496" s="52"/>
      <c r="O3496" s="52"/>
      <c r="P3496" s="52"/>
      <c r="Q3496" s="52"/>
      <c r="R3496" s="52"/>
      <c r="S3496" s="52"/>
      <c r="T3496" s="52"/>
      <c r="U3496" s="52"/>
      <c r="V3496" s="52"/>
      <c r="W3496" s="52"/>
      <c r="X3496" s="52"/>
      <c r="Y3496" s="52"/>
      <c r="Z3496" s="52"/>
      <c r="AA3496" s="52"/>
      <c r="AB3496" s="52"/>
      <c r="AC3496" s="891"/>
      <c r="AD3496" s="61"/>
      <c r="AE3496" s="3480"/>
      <c r="AF3496" s="61"/>
      <c r="AG3496" s="61"/>
      <c r="AH3496" s="61"/>
      <c r="AI3496" s="61"/>
      <c r="AJ3496" s="5"/>
      <c r="AK3496" s="52"/>
      <c r="AL3496" s="52"/>
      <c r="AM3496" s="52"/>
    </row>
    <row r="3497" spans="2:39" x14ac:dyDescent="0.25">
      <c r="B3497" s="52"/>
      <c r="C3497" s="1860"/>
      <c r="D3497" s="52"/>
      <c r="E3497" s="1618"/>
      <c r="F3497" s="52"/>
      <c r="G3497" s="958"/>
      <c r="H3497" s="52"/>
      <c r="I3497" s="52"/>
      <c r="J3497" s="52"/>
      <c r="K3497" s="52"/>
      <c r="L3497" s="52"/>
      <c r="M3497" s="52"/>
      <c r="N3497" s="52"/>
      <c r="O3497" s="52"/>
      <c r="P3497" s="52"/>
      <c r="Q3497" s="52"/>
      <c r="R3497" s="52"/>
      <c r="S3497" s="52"/>
      <c r="T3497" s="52"/>
      <c r="U3497" s="52"/>
      <c r="V3497" s="52"/>
      <c r="W3497" s="52"/>
      <c r="X3497" s="52"/>
      <c r="Y3497" s="52"/>
      <c r="Z3497" s="52"/>
      <c r="AA3497" s="52"/>
      <c r="AB3497" s="52"/>
      <c r="AC3497" s="891"/>
      <c r="AD3497" s="61"/>
      <c r="AE3497" s="3480"/>
      <c r="AF3497" s="61"/>
      <c r="AG3497" s="61"/>
      <c r="AH3497" s="61"/>
      <c r="AI3497" s="61"/>
      <c r="AJ3497" s="5"/>
      <c r="AK3497" s="52"/>
      <c r="AL3497" s="52"/>
      <c r="AM3497" s="52"/>
    </row>
    <row r="3498" spans="2:39" x14ac:dyDescent="0.25">
      <c r="B3498" s="52"/>
      <c r="C3498" s="1860"/>
      <c r="D3498" s="52"/>
      <c r="E3498" s="1618"/>
      <c r="F3498" s="52"/>
      <c r="G3498" s="958"/>
      <c r="H3498" s="52"/>
      <c r="I3498" s="52"/>
      <c r="J3498" s="52"/>
      <c r="K3498" s="52"/>
      <c r="L3498" s="52"/>
      <c r="M3498" s="52"/>
      <c r="N3498" s="52"/>
      <c r="O3498" s="52"/>
      <c r="P3498" s="52"/>
      <c r="Q3498" s="52"/>
      <c r="R3498" s="52"/>
      <c r="S3498" s="52"/>
      <c r="T3498" s="52"/>
      <c r="U3498" s="52"/>
      <c r="V3498" s="52"/>
      <c r="W3498" s="52"/>
      <c r="X3498" s="52"/>
      <c r="Y3498" s="52"/>
      <c r="Z3498" s="52"/>
      <c r="AA3498" s="52"/>
      <c r="AB3498" s="52"/>
      <c r="AC3498" s="891"/>
      <c r="AD3498" s="61"/>
      <c r="AE3498" s="3480"/>
      <c r="AF3498" s="61"/>
      <c r="AG3498" s="61"/>
      <c r="AH3498" s="61"/>
      <c r="AI3498" s="61"/>
      <c r="AJ3498" s="5"/>
      <c r="AK3498" s="52"/>
      <c r="AL3498" s="52"/>
      <c r="AM3498" s="52"/>
    </row>
    <row r="3499" spans="2:39" x14ac:dyDescent="0.25">
      <c r="B3499" s="52"/>
      <c r="C3499" s="1860"/>
      <c r="D3499" s="52"/>
      <c r="E3499" s="1618"/>
      <c r="F3499" s="52"/>
      <c r="G3499" s="958"/>
      <c r="H3499" s="52"/>
      <c r="I3499" s="52"/>
      <c r="J3499" s="52"/>
      <c r="K3499" s="52"/>
      <c r="L3499" s="52"/>
      <c r="M3499" s="52"/>
      <c r="N3499" s="52"/>
      <c r="O3499" s="52"/>
      <c r="P3499" s="52"/>
      <c r="Q3499" s="52"/>
      <c r="R3499" s="52"/>
      <c r="S3499" s="52"/>
      <c r="T3499" s="52"/>
      <c r="U3499" s="52"/>
      <c r="V3499" s="52"/>
      <c r="W3499" s="52"/>
      <c r="X3499" s="52"/>
      <c r="Y3499" s="52"/>
      <c r="Z3499" s="52"/>
      <c r="AA3499" s="52"/>
      <c r="AB3499" s="52"/>
      <c r="AC3499" s="891"/>
      <c r="AD3499" s="61"/>
      <c r="AE3499" s="3480"/>
      <c r="AF3499" s="61"/>
      <c r="AG3499" s="61"/>
      <c r="AH3499" s="61"/>
      <c r="AI3499" s="61"/>
      <c r="AJ3499" s="5"/>
      <c r="AK3499" s="52"/>
      <c r="AL3499" s="52"/>
      <c r="AM3499" s="52"/>
    </row>
    <row r="3500" spans="2:39" x14ac:dyDescent="0.25">
      <c r="B3500" s="52"/>
      <c r="C3500" s="1860"/>
      <c r="D3500" s="52"/>
      <c r="E3500" s="1618"/>
      <c r="F3500" s="52"/>
      <c r="G3500" s="958"/>
      <c r="H3500" s="52"/>
      <c r="I3500" s="52"/>
      <c r="J3500" s="52"/>
      <c r="K3500" s="52"/>
      <c r="L3500" s="52"/>
      <c r="M3500" s="52"/>
      <c r="N3500" s="52"/>
      <c r="O3500" s="52"/>
      <c r="P3500" s="52"/>
      <c r="Q3500" s="52"/>
      <c r="R3500" s="52"/>
      <c r="S3500" s="52"/>
      <c r="T3500" s="52"/>
      <c r="U3500" s="52"/>
      <c r="V3500" s="52"/>
      <c r="W3500" s="52"/>
      <c r="X3500" s="52"/>
      <c r="Y3500" s="52"/>
      <c r="Z3500" s="52"/>
      <c r="AA3500" s="52"/>
      <c r="AB3500" s="52"/>
      <c r="AC3500" s="891"/>
      <c r="AD3500" s="61"/>
      <c r="AE3500" s="3480"/>
      <c r="AF3500" s="61"/>
      <c r="AG3500" s="61"/>
      <c r="AH3500" s="61"/>
      <c r="AI3500" s="61"/>
      <c r="AJ3500" s="5"/>
      <c r="AK3500" s="52"/>
      <c r="AL3500" s="52"/>
      <c r="AM3500" s="52"/>
    </row>
    <row r="3501" spans="2:39" x14ac:dyDescent="0.25">
      <c r="B3501" s="52"/>
      <c r="C3501" s="1860"/>
      <c r="D3501" s="52"/>
      <c r="E3501" s="1618"/>
      <c r="F3501" s="52"/>
      <c r="G3501" s="958"/>
      <c r="H3501" s="52"/>
      <c r="I3501" s="52"/>
      <c r="J3501" s="52"/>
      <c r="K3501" s="52"/>
      <c r="L3501" s="52"/>
      <c r="M3501" s="52"/>
      <c r="N3501" s="52"/>
      <c r="O3501" s="52"/>
      <c r="P3501" s="52"/>
      <c r="Q3501" s="52"/>
      <c r="R3501" s="52"/>
      <c r="S3501" s="52"/>
      <c r="T3501" s="52"/>
      <c r="U3501" s="52"/>
      <c r="V3501" s="52"/>
      <c r="W3501" s="52"/>
      <c r="X3501" s="52"/>
      <c r="Y3501" s="52"/>
      <c r="Z3501" s="52"/>
      <c r="AA3501" s="52"/>
      <c r="AB3501" s="52"/>
      <c r="AC3501" s="891"/>
      <c r="AD3501" s="61"/>
      <c r="AE3501" s="3480"/>
      <c r="AF3501" s="61"/>
      <c r="AG3501" s="61"/>
      <c r="AH3501" s="61"/>
      <c r="AI3501" s="61"/>
      <c r="AJ3501" s="5"/>
      <c r="AK3501" s="52"/>
      <c r="AL3501" s="52"/>
      <c r="AM3501" s="52"/>
    </row>
    <row r="3502" spans="2:39" x14ac:dyDescent="0.25">
      <c r="B3502" s="52"/>
      <c r="C3502" s="1860"/>
      <c r="D3502" s="52"/>
      <c r="E3502" s="1618"/>
      <c r="F3502" s="52"/>
      <c r="G3502" s="958"/>
      <c r="H3502" s="52"/>
      <c r="I3502" s="52"/>
      <c r="J3502" s="52"/>
      <c r="K3502" s="52"/>
      <c r="L3502" s="52"/>
      <c r="M3502" s="52"/>
      <c r="N3502" s="52"/>
      <c r="O3502" s="52"/>
      <c r="P3502" s="52"/>
      <c r="Q3502" s="52"/>
      <c r="R3502" s="52"/>
      <c r="S3502" s="52"/>
      <c r="T3502" s="52"/>
      <c r="U3502" s="52"/>
      <c r="V3502" s="52"/>
      <c r="W3502" s="52"/>
      <c r="X3502" s="52"/>
      <c r="Y3502" s="52"/>
      <c r="Z3502" s="52"/>
      <c r="AA3502" s="52"/>
      <c r="AB3502" s="52"/>
      <c r="AC3502" s="891"/>
      <c r="AD3502" s="61"/>
      <c r="AE3502" s="3480"/>
      <c r="AF3502" s="61"/>
      <c r="AG3502" s="61"/>
      <c r="AH3502" s="61"/>
      <c r="AI3502" s="61"/>
      <c r="AJ3502" s="5"/>
      <c r="AK3502" s="52"/>
      <c r="AL3502" s="52"/>
      <c r="AM3502" s="52"/>
    </row>
    <row r="3503" spans="2:39" x14ac:dyDescent="0.25">
      <c r="B3503" s="52"/>
      <c r="C3503" s="1860"/>
      <c r="D3503" s="52"/>
      <c r="E3503" s="1618"/>
      <c r="F3503" s="52"/>
      <c r="G3503" s="958"/>
      <c r="H3503" s="52"/>
      <c r="I3503" s="52"/>
      <c r="J3503" s="52"/>
      <c r="K3503" s="52"/>
      <c r="L3503" s="52"/>
      <c r="M3503" s="52"/>
      <c r="N3503" s="52"/>
      <c r="O3503" s="52"/>
      <c r="P3503" s="52"/>
      <c r="Q3503" s="52"/>
      <c r="R3503" s="52"/>
      <c r="S3503" s="52"/>
      <c r="T3503" s="52"/>
      <c r="U3503" s="52"/>
      <c r="V3503" s="52"/>
      <c r="W3503" s="52"/>
      <c r="X3503" s="52"/>
      <c r="Y3503" s="52"/>
      <c r="Z3503" s="52"/>
      <c r="AA3503" s="52"/>
      <c r="AB3503" s="52"/>
      <c r="AC3503" s="891"/>
      <c r="AD3503" s="61"/>
      <c r="AE3503" s="3480"/>
      <c r="AF3503" s="61"/>
      <c r="AG3503" s="61"/>
      <c r="AH3503" s="61"/>
      <c r="AI3503" s="61"/>
      <c r="AJ3503" s="5"/>
      <c r="AK3503" s="52"/>
      <c r="AL3503" s="52"/>
      <c r="AM3503" s="52"/>
    </row>
    <row r="3504" spans="2:39" x14ac:dyDescent="0.25">
      <c r="B3504" s="52"/>
      <c r="C3504" s="1860"/>
      <c r="D3504" s="52"/>
      <c r="E3504" s="1618"/>
      <c r="F3504" s="52"/>
      <c r="G3504" s="958"/>
      <c r="H3504" s="52"/>
      <c r="I3504" s="52"/>
      <c r="J3504" s="52"/>
      <c r="K3504" s="52"/>
      <c r="L3504" s="52"/>
      <c r="M3504" s="52"/>
      <c r="N3504" s="52"/>
      <c r="O3504" s="52"/>
      <c r="P3504" s="52"/>
      <c r="Q3504" s="52"/>
      <c r="R3504" s="52"/>
      <c r="S3504" s="52"/>
      <c r="T3504" s="52"/>
      <c r="U3504" s="52"/>
      <c r="V3504" s="52"/>
      <c r="W3504" s="52"/>
      <c r="X3504" s="52"/>
      <c r="Y3504" s="52"/>
      <c r="Z3504" s="52"/>
      <c r="AA3504" s="52"/>
      <c r="AB3504" s="52"/>
      <c r="AC3504" s="891"/>
      <c r="AD3504" s="61"/>
      <c r="AE3504" s="3480"/>
      <c r="AF3504" s="61"/>
      <c r="AG3504" s="61"/>
      <c r="AH3504" s="61"/>
      <c r="AI3504" s="61"/>
      <c r="AJ3504" s="5"/>
      <c r="AK3504" s="52"/>
      <c r="AL3504" s="52"/>
      <c r="AM3504" s="52"/>
    </row>
    <row r="3505" spans="2:39" x14ac:dyDescent="0.25">
      <c r="B3505" s="52"/>
      <c r="C3505" s="1860"/>
      <c r="D3505" s="52"/>
      <c r="E3505" s="1618"/>
      <c r="F3505" s="52"/>
      <c r="G3505" s="958"/>
      <c r="H3505" s="52"/>
      <c r="I3505" s="52"/>
      <c r="J3505" s="52"/>
      <c r="K3505" s="52"/>
      <c r="L3505" s="52"/>
      <c r="M3505" s="52"/>
      <c r="N3505" s="52"/>
      <c r="O3505" s="52"/>
      <c r="P3505" s="52"/>
      <c r="Q3505" s="52"/>
      <c r="R3505" s="52"/>
      <c r="S3505" s="52"/>
      <c r="T3505" s="52"/>
      <c r="U3505" s="52"/>
      <c r="V3505" s="52"/>
      <c r="W3505" s="52"/>
      <c r="X3505" s="52"/>
      <c r="Y3505" s="52"/>
      <c r="Z3505" s="52"/>
      <c r="AA3505" s="52"/>
      <c r="AB3505" s="52"/>
      <c r="AC3505" s="891"/>
      <c r="AD3505" s="61"/>
      <c r="AE3505" s="3480"/>
      <c r="AF3505" s="61"/>
      <c r="AG3505" s="61"/>
      <c r="AH3505" s="61"/>
      <c r="AI3505" s="61"/>
      <c r="AJ3505" s="5"/>
      <c r="AK3505" s="52"/>
      <c r="AL3505" s="52"/>
      <c r="AM3505" s="52"/>
    </row>
    <row r="3506" spans="2:39" x14ac:dyDescent="0.25">
      <c r="B3506" s="52"/>
      <c r="C3506" s="1860"/>
      <c r="D3506" s="52"/>
      <c r="E3506" s="1618"/>
      <c r="F3506" s="52"/>
      <c r="G3506" s="958"/>
      <c r="H3506" s="52"/>
      <c r="I3506" s="52"/>
      <c r="J3506" s="52"/>
      <c r="K3506" s="52"/>
      <c r="L3506" s="52"/>
      <c r="M3506" s="52"/>
      <c r="N3506" s="52"/>
      <c r="O3506" s="52"/>
      <c r="P3506" s="52"/>
      <c r="Q3506" s="52"/>
      <c r="R3506" s="52"/>
      <c r="S3506" s="52"/>
      <c r="T3506" s="52"/>
      <c r="U3506" s="52"/>
      <c r="V3506" s="52"/>
      <c r="W3506" s="52"/>
      <c r="X3506" s="52"/>
      <c r="Y3506" s="52"/>
      <c r="Z3506" s="52"/>
      <c r="AA3506" s="52"/>
      <c r="AB3506" s="52"/>
      <c r="AC3506" s="891"/>
      <c r="AD3506" s="61"/>
      <c r="AE3506" s="3480"/>
      <c r="AF3506" s="61"/>
      <c r="AG3506" s="61"/>
      <c r="AH3506" s="61"/>
      <c r="AI3506" s="61"/>
      <c r="AJ3506" s="5"/>
      <c r="AK3506" s="52"/>
      <c r="AL3506" s="52"/>
      <c r="AM3506" s="52"/>
    </row>
    <row r="3507" spans="2:39" x14ac:dyDescent="0.25">
      <c r="B3507" s="52"/>
      <c r="C3507" s="1860"/>
      <c r="D3507" s="52"/>
      <c r="E3507" s="1618"/>
      <c r="F3507" s="52"/>
      <c r="G3507" s="958"/>
      <c r="H3507" s="52"/>
      <c r="I3507" s="52"/>
      <c r="J3507" s="52"/>
      <c r="K3507" s="52"/>
      <c r="L3507" s="52"/>
      <c r="M3507" s="52"/>
      <c r="N3507" s="52"/>
      <c r="O3507" s="52"/>
      <c r="P3507" s="52"/>
      <c r="Q3507" s="52"/>
      <c r="R3507" s="52"/>
      <c r="S3507" s="52"/>
      <c r="T3507" s="52"/>
      <c r="U3507" s="52"/>
      <c r="V3507" s="52"/>
      <c r="W3507" s="52"/>
      <c r="X3507" s="52"/>
      <c r="Y3507" s="52"/>
      <c r="Z3507" s="52"/>
      <c r="AA3507" s="52"/>
      <c r="AB3507" s="52"/>
      <c r="AC3507" s="891"/>
      <c r="AD3507" s="61"/>
      <c r="AE3507" s="3480"/>
      <c r="AF3507" s="61"/>
      <c r="AG3507" s="61"/>
      <c r="AH3507" s="61"/>
      <c r="AI3507" s="61"/>
      <c r="AJ3507" s="5"/>
      <c r="AK3507" s="52"/>
      <c r="AL3507" s="52"/>
      <c r="AM3507" s="52"/>
    </row>
    <row r="3508" spans="2:39" x14ac:dyDescent="0.25">
      <c r="B3508" s="52"/>
      <c r="C3508" s="1860"/>
      <c r="D3508" s="52"/>
      <c r="E3508" s="1618"/>
      <c r="F3508" s="52"/>
      <c r="G3508" s="958"/>
      <c r="H3508" s="52"/>
      <c r="I3508" s="52"/>
      <c r="J3508" s="52"/>
      <c r="K3508" s="52"/>
      <c r="L3508" s="52"/>
      <c r="M3508" s="52"/>
      <c r="N3508" s="52"/>
      <c r="O3508" s="52"/>
      <c r="P3508" s="52"/>
      <c r="Q3508" s="52"/>
      <c r="R3508" s="52"/>
      <c r="S3508" s="52"/>
      <c r="T3508" s="52"/>
      <c r="U3508" s="52"/>
      <c r="V3508" s="52"/>
      <c r="W3508" s="52"/>
      <c r="X3508" s="52"/>
      <c r="Y3508" s="52"/>
      <c r="Z3508" s="52"/>
      <c r="AA3508" s="52"/>
      <c r="AB3508" s="52"/>
      <c r="AC3508" s="891"/>
      <c r="AD3508" s="61"/>
      <c r="AE3508" s="3480"/>
      <c r="AF3508" s="61"/>
      <c r="AG3508" s="61"/>
      <c r="AH3508" s="61"/>
      <c r="AI3508" s="61"/>
      <c r="AJ3508" s="5"/>
      <c r="AK3508" s="52"/>
      <c r="AL3508" s="52"/>
      <c r="AM3508" s="52"/>
    </row>
    <row r="3509" spans="2:39" x14ac:dyDescent="0.25">
      <c r="B3509" s="52"/>
      <c r="C3509" s="1860"/>
      <c r="D3509" s="52"/>
      <c r="E3509" s="1618"/>
      <c r="F3509" s="52"/>
      <c r="G3509" s="958"/>
      <c r="H3509" s="52"/>
      <c r="I3509" s="52"/>
      <c r="J3509" s="52"/>
      <c r="K3509" s="52"/>
      <c r="L3509" s="52"/>
      <c r="M3509" s="52"/>
      <c r="N3509" s="52"/>
      <c r="O3509" s="52"/>
      <c r="P3509" s="52"/>
      <c r="Q3509" s="52"/>
      <c r="R3509" s="52"/>
      <c r="S3509" s="52"/>
      <c r="T3509" s="52"/>
      <c r="U3509" s="52"/>
      <c r="V3509" s="52"/>
      <c r="W3509" s="52"/>
      <c r="X3509" s="52"/>
      <c r="Y3509" s="52"/>
      <c r="Z3509" s="52"/>
      <c r="AA3509" s="52"/>
      <c r="AB3509" s="52"/>
      <c r="AC3509" s="891"/>
      <c r="AD3509" s="61"/>
      <c r="AE3509" s="3480"/>
      <c r="AF3509" s="61"/>
      <c r="AG3509" s="61"/>
      <c r="AH3509" s="61"/>
      <c r="AI3509" s="61"/>
      <c r="AJ3509" s="5"/>
      <c r="AK3509" s="52"/>
      <c r="AL3509" s="52"/>
      <c r="AM3509" s="52"/>
    </row>
    <row r="3510" spans="2:39" x14ac:dyDescent="0.25">
      <c r="B3510" s="52"/>
      <c r="C3510" s="1860"/>
      <c r="D3510" s="52"/>
      <c r="E3510" s="1618"/>
      <c r="F3510" s="52"/>
      <c r="G3510" s="958"/>
      <c r="H3510" s="52"/>
      <c r="I3510" s="52"/>
      <c r="J3510" s="52"/>
      <c r="K3510" s="52"/>
      <c r="L3510" s="52"/>
      <c r="M3510" s="52"/>
      <c r="N3510" s="52"/>
      <c r="O3510" s="52"/>
      <c r="P3510" s="52"/>
      <c r="Q3510" s="52"/>
      <c r="R3510" s="52"/>
      <c r="S3510" s="52"/>
      <c r="T3510" s="52"/>
      <c r="U3510" s="52"/>
      <c r="V3510" s="52"/>
      <c r="W3510" s="52"/>
      <c r="X3510" s="52"/>
      <c r="Y3510" s="52"/>
      <c r="Z3510" s="52"/>
      <c r="AA3510" s="52"/>
      <c r="AB3510" s="52"/>
      <c r="AC3510" s="891"/>
      <c r="AD3510" s="61"/>
      <c r="AE3510" s="3480"/>
      <c r="AF3510" s="61"/>
      <c r="AG3510" s="61"/>
      <c r="AH3510" s="61"/>
      <c r="AI3510" s="61"/>
      <c r="AJ3510" s="5"/>
      <c r="AK3510" s="52"/>
      <c r="AL3510" s="52"/>
      <c r="AM3510" s="52"/>
    </row>
    <row r="3511" spans="2:39" x14ac:dyDescent="0.25">
      <c r="B3511" s="52"/>
      <c r="C3511" s="1860"/>
      <c r="D3511" s="52"/>
      <c r="E3511" s="1618"/>
      <c r="F3511" s="52"/>
      <c r="G3511" s="958"/>
      <c r="H3511" s="52"/>
      <c r="I3511" s="52"/>
      <c r="J3511" s="52"/>
      <c r="K3511" s="52"/>
      <c r="L3511" s="52"/>
      <c r="M3511" s="52"/>
      <c r="N3511" s="52"/>
      <c r="O3511" s="52"/>
      <c r="P3511" s="52"/>
      <c r="Q3511" s="52"/>
      <c r="R3511" s="52"/>
      <c r="S3511" s="52"/>
      <c r="T3511" s="52"/>
      <c r="U3511" s="52"/>
      <c r="V3511" s="52"/>
      <c r="W3511" s="52"/>
      <c r="X3511" s="52"/>
      <c r="Y3511" s="52"/>
      <c r="Z3511" s="52"/>
      <c r="AA3511" s="52"/>
      <c r="AB3511" s="52"/>
      <c r="AC3511" s="891"/>
      <c r="AD3511" s="61"/>
      <c r="AE3511" s="3480"/>
      <c r="AF3511" s="61"/>
      <c r="AG3511" s="61"/>
      <c r="AH3511" s="61"/>
      <c r="AI3511" s="61"/>
      <c r="AJ3511" s="5"/>
      <c r="AK3511" s="52"/>
      <c r="AL3511" s="52"/>
      <c r="AM3511" s="52"/>
    </row>
    <row r="3512" spans="2:39" x14ac:dyDescent="0.25">
      <c r="B3512" s="52"/>
      <c r="C3512" s="1860"/>
      <c r="D3512" s="52"/>
      <c r="E3512" s="1618"/>
      <c r="F3512" s="52"/>
      <c r="G3512" s="958"/>
      <c r="H3512" s="52"/>
      <c r="I3512" s="52"/>
      <c r="J3512" s="52"/>
      <c r="K3512" s="52"/>
      <c r="L3512" s="52"/>
      <c r="M3512" s="52"/>
      <c r="N3512" s="52"/>
      <c r="O3512" s="52"/>
      <c r="P3512" s="52"/>
      <c r="Q3512" s="52"/>
      <c r="R3512" s="52"/>
      <c r="S3512" s="52"/>
      <c r="T3512" s="52"/>
      <c r="U3512" s="52"/>
      <c r="V3512" s="52"/>
      <c r="W3512" s="52"/>
      <c r="X3512" s="52"/>
      <c r="Y3512" s="52"/>
      <c r="Z3512" s="52"/>
      <c r="AA3512" s="52"/>
      <c r="AB3512" s="52"/>
      <c r="AC3512" s="891"/>
      <c r="AD3512" s="61"/>
      <c r="AE3512" s="3480"/>
      <c r="AF3512" s="61"/>
      <c r="AG3512" s="61"/>
      <c r="AH3512" s="61"/>
      <c r="AI3512" s="61"/>
      <c r="AJ3512" s="5"/>
      <c r="AK3512" s="52"/>
      <c r="AL3512" s="52"/>
      <c r="AM3512" s="52"/>
    </row>
    <row r="3513" spans="2:39" x14ac:dyDescent="0.25">
      <c r="B3513" s="52"/>
      <c r="C3513" s="1860"/>
      <c r="D3513" s="52"/>
      <c r="E3513" s="1618"/>
      <c r="F3513" s="52"/>
      <c r="G3513" s="958"/>
      <c r="H3513" s="52"/>
      <c r="I3513" s="52"/>
      <c r="J3513" s="52"/>
      <c r="K3513" s="52"/>
      <c r="L3513" s="52"/>
      <c r="M3513" s="52"/>
      <c r="N3513" s="52"/>
      <c r="O3513" s="52"/>
      <c r="P3513" s="52"/>
      <c r="Q3513" s="52"/>
      <c r="R3513" s="52"/>
      <c r="S3513" s="52"/>
      <c r="T3513" s="52"/>
      <c r="U3513" s="52"/>
      <c r="V3513" s="52"/>
      <c r="W3513" s="52"/>
      <c r="X3513" s="52"/>
      <c r="Y3513" s="52"/>
      <c r="Z3513" s="52"/>
      <c r="AA3513" s="52"/>
      <c r="AB3513" s="52"/>
      <c r="AC3513" s="891"/>
      <c r="AD3513" s="61"/>
      <c r="AE3513" s="3480"/>
      <c r="AF3513" s="61"/>
      <c r="AG3513" s="61"/>
      <c r="AH3513" s="61"/>
      <c r="AI3513" s="61"/>
      <c r="AJ3513" s="5"/>
      <c r="AK3513" s="52"/>
      <c r="AL3513" s="52"/>
      <c r="AM3513" s="52"/>
    </row>
    <row r="3514" spans="2:39" x14ac:dyDescent="0.25">
      <c r="B3514" s="52"/>
      <c r="C3514" s="1860"/>
      <c r="D3514" s="52"/>
      <c r="E3514" s="1618"/>
      <c r="F3514" s="52"/>
      <c r="G3514" s="958"/>
      <c r="H3514" s="52"/>
      <c r="I3514" s="52"/>
      <c r="J3514" s="52"/>
      <c r="K3514" s="52"/>
      <c r="L3514" s="52"/>
      <c r="M3514" s="52"/>
      <c r="N3514" s="52"/>
      <c r="O3514" s="52"/>
      <c r="P3514" s="52"/>
      <c r="Q3514" s="52"/>
      <c r="R3514" s="52"/>
      <c r="S3514" s="52"/>
      <c r="T3514" s="52"/>
      <c r="U3514" s="52"/>
      <c r="V3514" s="52"/>
      <c r="W3514" s="52"/>
      <c r="X3514" s="52"/>
      <c r="Y3514" s="52"/>
      <c r="Z3514" s="52"/>
      <c r="AA3514" s="52"/>
      <c r="AB3514" s="52"/>
      <c r="AC3514" s="891"/>
      <c r="AD3514" s="61"/>
      <c r="AE3514" s="3480"/>
      <c r="AF3514" s="61"/>
      <c r="AG3514" s="61"/>
      <c r="AH3514" s="61"/>
      <c r="AI3514" s="61"/>
      <c r="AJ3514" s="5"/>
      <c r="AK3514" s="52"/>
      <c r="AL3514" s="52"/>
      <c r="AM3514" s="52"/>
    </row>
    <row r="3515" spans="2:39" x14ac:dyDescent="0.25">
      <c r="B3515" s="52"/>
      <c r="C3515" s="1860"/>
      <c r="D3515" s="52"/>
      <c r="E3515" s="1618"/>
      <c r="F3515" s="52"/>
      <c r="G3515" s="958"/>
      <c r="H3515" s="52"/>
      <c r="I3515" s="52"/>
      <c r="J3515" s="52"/>
      <c r="K3515" s="52"/>
      <c r="L3515" s="52"/>
      <c r="M3515" s="52"/>
      <c r="N3515" s="52"/>
      <c r="O3515" s="52"/>
      <c r="P3515" s="52"/>
      <c r="Q3515" s="52"/>
      <c r="R3515" s="52"/>
      <c r="S3515" s="52"/>
      <c r="T3515" s="52"/>
      <c r="U3515" s="52"/>
      <c r="V3515" s="52"/>
      <c r="W3515" s="52"/>
      <c r="X3515" s="52"/>
      <c r="Y3515" s="52"/>
      <c r="Z3515" s="52"/>
      <c r="AA3515" s="52"/>
      <c r="AB3515" s="52"/>
      <c r="AC3515" s="891"/>
      <c r="AD3515" s="61"/>
      <c r="AE3515" s="3480"/>
      <c r="AF3515" s="61"/>
      <c r="AG3515" s="61"/>
      <c r="AH3515" s="61"/>
      <c r="AI3515" s="61"/>
      <c r="AJ3515" s="5"/>
      <c r="AK3515" s="52"/>
      <c r="AL3515" s="52"/>
      <c r="AM3515" s="52"/>
    </row>
    <row r="3516" spans="2:39" x14ac:dyDescent="0.25">
      <c r="B3516" s="52"/>
      <c r="C3516" s="1860"/>
      <c r="D3516" s="52"/>
      <c r="E3516" s="1618"/>
      <c r="F3516" s="52"/>
      <c r="G3516" s="958"/>
      <c r="H3516" s="52"/>
      <c r="I3516" s="52"/>
      <c r="J3516" s="52"/>
      <c r="K3516" s="52"/>
      <c r="L3516" s="52"/>
      <c r="M3516" s="52"/>
      <c r="N3516" s="52"/>
      <c r="O3516" s="52"/>
      <c r="P3516" s="52"/>
      <c r="Q3516" s="52"/>
      <c r="R3516" s="52"/>
      <c r="S3516" s="52"/>
      <c r="T3516" s="52"/>
      <c r="U3516" s="52"/>
      <c r="V3516" s="52"/>
      <c r="W3516" s="52"/>
      <c r="X3516" s="52"/>
      <c r="Y3516" s="52"/>
      <c r="Z3516" s="52"/>
      <c r="AA3516" s="52"/>
      <c r="AB3516" s="52"/>
      <c r="AC3516" s="891"/>
      <c r="AD3516" s="61"/>
      <c r="AE3516" s="3480"/>
      <c r="AF3516" s="61"/>
      <c r="AG3516" s="61"/>
      <c r="AH3516" s="61"/>
      <c r="AI3516" s="61"/>
      <c r="AJ3516" s="5"/>
      <c r="AK3516" s="52"/>
      <c r="AL3516" s="52"/>
      <c r="AM3516" s="52"/>
    </row>
    <row r="3517" spans="2:39" x14ac:dyDescent="0.25">
      <c r="B3517" s="52"/>
      <c r="C3517" s="1860"/>
      <c r="D3517" s="52"/>
      <c r="E3517" s="1618"/>
      <c r="F3517" s="52"/>
      <c r="G3517" s="958"/>
      <c r="H3517" s="52"/>
      <c r="I3517" s="52"/>
      <c r="J3517" s="52"/>
      <c r="K3517" s="52"/>
      <c r="L3517" s="52"/>
      <c r="M3517" s="52"/>
      <c r="N3517" s="52"/>
      <c r="O3517" s="52"/>
      <c r="P3517" s="52"/>
      <c r="Q3517" s="52"/>
      <c r="R3517" s="52"/>
      <c r="S3517" s="52"/>
      <c r="T3517" s="52"/>
      <c r="U3517" s="52"/>
      <c r="V3517" s="52"/>
      <c r="W3517" s="52"/>
      <c r="X3517" s="52"/>
      <c r="Y3517" s="52"/>
      <c r="Z3517" s="52"/>
      <c r="AA3517" s="52"/>
      <c r="AB3517" s="52"/>
      <c r="AC3517" s="891"/>
      <c r="AD3517" s="61"/>
      <c r="AE3517" s="3480"/>
      <c r="AF3517" s="61"/>
      <c r="AG3517" s="61"/>
      <c r="AH3517" s="61"/>
      <c r="AI3517" s="61"/>
      <c r="AJ3517" s="5"/>
      <c r="AK3517" s="52"/>
      <c r="AL3517" s="52"/>
      <c r="AM3517" s="52"/>
    </row>
    <row r="3518" spans="2:39" x14ac:dyDescent="0.25">
      <c r="B3518" s="52"/>
      <c r="C3518" s="1860"/>
      <c r="D3518" s="52"/>
      <c r="E3518" s="1618"/>
      <c r="F3518" s="52"/>
      <c r="G3518" s="958"/>
      <c r="H3518" s="52"/>
      <c r="I3518" s="52"/>
      <c r="J3518" s="52"/>
      <c r="K3518" s="52"/>
      <c r="L3518" s="52"/>
      <c r="M3518" s="52"/>
      <c r="N3518" s="52"/>
      <c r="O3518" s="52"/>
      <c r="P3518" s="52"/>
      <c r="Q3518" s="52"/>
      <c r="R3518" s="52"/>
      <c r="S3518" s="52"/>
      <c r="T3518" s="52"/>
      <c r="U3518" s="52"/>
      <c r="V3518" s="52"/>
      <c r="W3518" s="52"/>
      <c r="X3518" s="52"/>
      <c r="Y3518" s="52"/>
      <c r="Z3518" s="52"/>
      <c r="AA3518" s="52"/>
      <c r="AB3518" s="52"/>
      <c r="AC3518" s="891"/>
      <c r="AD3518" s="61"/>
      <c r="AE3518" s="3480"/>
      <c r="AF3518" s="61"/>
      <c r="AG3518" s="61"/>
      <c r="AH3518" s="61"/>
      <c r="AI3518" s="61"/>
      <c r="AJ3518" s="5"/>
      <c r="AK3518" s="52"/>
      <c r="AL3518" s="52"/>
      <c r="AM3518" s="52"/>
    </row>
    <row r="3519" spans="2:39" x14ac:dyDescent="0.25">
      <c r="B3519" s="52"/>
      <c r="C3519" s="1860"/>
      <c r="D3519" s="52"/>
      <c r="E3519" s="1618"/>
      <c r="F3519" s="52"/>
      <c r="G3519" s="958"/>
      <c r="H3519" s="52"/>
      <c r="I3519" s="52"/>
      <c r="J3519" s="52"/>
      <c r="K3519" s="52"/>
      <c r="L3519" s="52"/>
      <c r="M3519" s="52"/>
      <c r="N3519" s="52"/>
      <c r="O3519" s="52"/>
      <c r="P3519" s="52"/>
      <c r="Q3519" s="52"/>
      <c r="R3519" s="52"/>
      <c r="S3519" s="52"/>
      <c r="T3519" s="52"/>
      <c r="U3519" s="52"/>
      <c r="V3519" s="52"/>
      <c r="W3519" s="52"/>
      <c r="X3519" s="52"/>
      <c r="Y3519" s="52"/>
      <c r="Z3519" s="52"/>
      <c r="AA3519" s="52"/>
      <c r="AB3519" s="52"/>
      <c r="AC3519" s="891"/>
      <c r="AD3519" s="61"/>
      <c r="AE3519" s="3480"/>
      <c r="AF3519" s="61"/>
      <c r="AG3519" s="61"/>
      <c r="AH3519" s="61"/>
      <c r="AI3519" s="61"/>
      <c r="AJ3519" s="5"/>
      <c r="AK3519" s="52"/>
      <c r="AL3519" s="52"/>
      <c r="AM3519" s="52"/>
    </row>
    <row r="3520" spans="2:39" x14ac:dyDescent="0.25">
      <c r="B3520" s="52"/>
      <c r="C3520" s="1860"/>
      <c r="D3520" s="52"/>
      <c r="E3520" s="1618"/>
      <c r="F3520" s="52"/>
      <c r="G3520" s="958"/>
      <c r="H3520" s="52"/>
      <c r="I3520" s="52"/>
      <c r="J3520" s="52"/>
      <c r="K3520" s="52"/>
      <c r="L3520" s="52"/>
      <c r="M3520" s="52"/>
      <c r="N3520" s="52"/>
      <c r="O3520" s="52"/>
      <c r="P3520" s="52"/>
      <c r="Q3520" s="52"/>
      <c r="R3520" s="52"/>
      <c r="S3520" s="52"/>
      <c r="T3520" s="52"/>
      <c r="U3520" s="52"/>
      <c r="V3520" s="52"/>
      <c r="W3520" s="52"/>
      <c r="X3520" s="52"/>
      <c r="Y3520" s="52"/>
      <c r="Z3520" s="52"/>
      <c r="AA3520" s="52"/>
      <c r="AB3520" s="52"/>
      <c r="AC3520" s="891"/>
      <c r="AD3520" s="61"/>
      <c r="AE3520" s="3480"/>
      <c r="AF3520" s="61"/>
      <c r="AG3520" s="61"/>
      <c r="AH3520" s="61"/>
      <c r="AI3520" s="61"/>
      <c r="AJ3520" s="5"/>
      <c r="AK3520" s="52"/>
      <c r="AL3520" s="52"/>
      <c r="AM3520" s="52"/>
    </row>
    <row r="3521" spans="2:39" x14ac:dyDescent="0.25">
      <c r="B3521" s="52"/>
      <c r="C3521" s="1860"/>
      <c r="D3521" s="52"/>
      <c r="E3521" s="1618"/>
      <c r="F3521" s="52"/>
      <c r="G3521" s="958"/>
      <c r="H3521" s="52"/>
      <c r="I3521" s="52"/>
      <c r="J3521" s="52"/>
      <c r="K3521" s="52"/>
      <c r="L3521" s="52"/>
      <c r="M3521" s="52"/>
      <c r="N3521" s="52"/>
      <c r="O3521" s="52"/>
      <c r="P3521" s="52"/>
      <c r="Q3521" s="52"/>
      <c r="R3521" s="52"/>
      <c r="S3521" s="52"/>
      <c r="T3521" s="52"/>
      <c r="U3521" s="52"/>
      <c r="V3521" s="52"/>
      <c r="W3521" s="52"/>
      <c r="X3521" s="52"/>
      <c r="Y3521" s="52"/>
      <c r="Z3521" s="52"/>
      <c r="AA3521" s="52"/>
      <c r="AB3521" s="52"/>
      <c r="AC3521" s="891"/>
      <c r="AD3521" s="61"/>
      <c r="AE3521" s="3480"/>
      <c r="AF3521" s="61"/>
      <c r="AG3521" s="61"/>
      <c r="AH3521" s="61"/>
      <c r="AI3521" s="61"/>
      <c r="AJ3521" s="5"/>
      <c r="AK3521" s="52"/>
      <c r="AL3521" s="52"/>
      <c r="AM3521" s="52"/>
    </row>
    <row r="3522" spans="2:39" x14ac:dyDescent="0.25">
      <c r="B3522" s="52"/>
      <c r="C3522" s="1860"/>
      <c r="D3522" s="52"/>
      <c r="E3522" s="1618"/>
      <c r="F3522" s="52"/>
      <c r="G3522" s="958"/>
      <c r="H3522" s="52"/>
      <c r="I3522" s="52"/>
      <c r="J3522" s="52"/>
      <c r="K3522" s="52"/>
      <c r="L3522" s="52"/>
      <c r="M3522" s="52"/>
      <c r="N3522" s="52"/>
      <c r="O3522" s="52"/>
      <c r="P3522" s="52"/>
      <c r="Q3522" s="52"/>
      <c r="R3522" s="52"/>
      <c r="S3522" s="52"/>
      <c r="T3522" s="52"/>
      <c r="U3522" s="52"/>
      <c r="V3522" s="52"/>
      <c r="W3522" s="52"/>
      <c r="X3522" s="52"/>
      <c r="Y3522" s="52"/>
      <c r="Z3522" s="52"/>
      <c r="AA3522" s="52"/>
      <c r="AB3522" s="52"/>
      <c r="AC3522" s="891"/>
      <c r="AD3522" s="61"/>
      <c r="AE3522" s="3480"/>
      <c r="AF3522" s="61"/>
      <c r="AG3522" s="61"/>
      <c r="AH3522" s="61"/>
      <c r="AI3522" s="61"/>
      <c r="AJ3522" s="5"/>
      <c r="AK3522" s="52"/>
      <c r="AL3522" s="52"/>
      <c r="AM3522" s="52"/>
    </row>
    <row r="3523" spans="2:39" x14ac:dyDescent="0.25">
      <c r="B3523" s="52"/>
      <c r="C3523" s="1860"/>
      <c r="D3523" s="52"/>
      <c r="E3523" s="1618"/>
      <c r="F3523" s="52"/>
      <c r="G3523" s="958"/>
      <c r="H3523" s="52"/>
      <c r="I3523" s="52"/>
      <c r="J3523" s="52"/>
      <c r="K3523" s="52"/>
      <c r="L3523" s="52"/>
      <c r="M3523" s="52"/>
      <c r="N3523" s="52"/>
      <c r="O3523" s="52"/>
      <c r="P3523" s="52"/>
      <c r="Q3523" s="52"/>
      <c r="R3523" s="52"/>
      <c r="S3523" s="52"/>
      <c r="T3523" s="52"/>
      <c r="U3523" s="52"/>
      <c r="V3523" s="52"/>
      <c r="W3523" s="52"/>
      <c r="X3523" s="52"/>
      <c r="Y3523" s="52"/>
      <c r="Z3523" s="52"/>
      <c r="AA3523" s="52"/>
      <c r="AB3523" s="52"/>
      <c r="AC3523" s="891"/>
      <c r="AD3523" s="61"/>
      <c r="AE3523" s="3480"/>
      <c r="AF3523" s="61"/>
      <c r="AG3523" s="61"/>
      <c r="AH3523" s="61"/>
      <c r="AI3523" s="61"/>
      <c r="AJ3523" s="5"/>
      <c r="AK3523" s="52"/>
      <c r="AL3523" s="52"/>
      <c r="AM3523" s="52"/>
    </row>
    <row r="3524" spans="2:39" x14ac:dyDescent="0.25">
      <c r="B3524" s="52"/>
      <c r="C3524" s="1860"/>
      <c r="D3524" s="52"/>
      <c r="E3524" s="1618"/>
      <c r="F3524" s="52"/>
      <c r="G3524" s="958"/>
      <c r="H3524" s="52"/>
      <c r="I3524" s="52"/>
      <c r="J3524" s="52"/>
      <c r="K3524" s="52"/>
      <c r="L3524" s="52"/>
      <c r="M3524" s="52"/>
      <c r="N3524" s="52"/>
      <c r="O3524" s="52"/>
      <c r="P3524" s="52"/>
      <c r="Q3524" s="52"/>
      <c r="R3524" s="52"/>
      <c r="S3524" s="52"/>
      <c r="T3524" s="52"/>
      <c r="U3524" s="52"/>
      <c r="V3524" s="52"/>
      <c r="W3524" s="52"/>
      <c r="X3524" s="52"/>
      <c r="Y3524" s="52"/>
      <c r="Z3524" s="52"/>
      <c r="AA3524" s="52"/>
      <c r="AB3524" s="52"/>
      <c r="AC3524" s="891"/>
      <c r="AD3524" s="61"/>
      <c r="AE3524" s="3480"/>
      <c r="AF3524" s="61"/>
      <c r="AG3524" s="61"/>
      <c r="AH3524" s="61"/>
      <c r="AI3524" s="61"/>
      <c r="AJ3524" s="5"/>
      <c r="AK3524" s="52"/>
      <c r="AL3524" s="52"/>
      <c r="AM3524" s="52"/>
    </row>
    <row r="3525" spans="2:39" x14ac:dyDescent="0.25">
      <c r="B3525" s="52"/>
      <c r="C3525" s="1860"/>
      <c r="D3525" s="52"/>
      <c r="E3525" s="1618"/>
      <c r="F3525" s="52"/>
      <c r="G3525" s="958"/>
      <c r="H3525" s="52"/>
      <c r="I3525" s="52"/>
      <c r="J3525" s="52"/>
      <c r="K3525" s="52"/>
      <c r="L3525" s="52"/>
      <c r="M3525" s="52"/>
      <c r="N3525" s="52"/>
      <c r="O3525" s="52"/>
      <c r="P3525" s="52"/>
      <c r="Q3525" s="52"/>
      <c r="R3525" s="52"/>
      <c r="S3525" s="52"/>
      <c r="T3525" s="52"/>
      <c r="U3525" s="52"/>
      <c r="V3525" s="52"/>
      <c r="W3525" s="52"/>
      <c r="X3525" s="52"/>
      <c r="Y3525" s="52"/>
      <c r="Z3525" s="52"/>
      <c r="AA3525" s="52"/>
      <c r="AB3525" s="52"/>
      <c r="AC3525" s="891"/>
      <c r="AD3525" s="61"/>
      <c r="AE3525" s="3480"/>
      <c r="AF3525" s="61"/>
      <c r="AG3525" s="61"/>
      <c r="AH3525" s="61"/>
      <c r="AI3525" s="61"/>
      <c r="AJ3525" s="5"/>
      <c r="AK3525" s="52"/>
      <c r="AL3525" s="52"/>
      <c r="AM3525" s="52"/>
    </row>
    <row r="3526" spans="2:39" x14ac:dyDescent="0.25">
      <c r="B3526" s="52"/>
      <c r="C3526" s="1860"/>
      <c r="D3526" s="52"/>
      <c r="E3526" s="1618"/>
      <c r="F3526" s="52"/>
      <c r="G3526" s="958"/>
      <c r="H3526" s="52"/>
      <c r="I3526" s="52"/>
      <c r="J3526" s="52"/>
      <c r="K3526" s="52"/>
      <c r="L3526" s="52"/>
      <c r="M3526" s="52"/>
      <c r="N3526" s="52"/>
      <c r="O3526" s="52"/>
      <c r="P3526" s="52"/>
      <c r="Q3526" s="52"/>
      <c r="R3526" s="52"/>
      <c r="S3526" s="52"/>
      <c r="T3526" s="52"/>
      <c r="U3526" s="52"/>
      <c r="V3526" s="52"/>
      <c r="W3526" s="52"/>
      <c r="X3526" s="52"/>
      <c r="Y3526" s="52"/>
      <c r="Z3526" s="52"/>
      <c r="AA3526" s="52"/>
      <c r="AB3526" s="52"/>
      <c r="AC3526" s="891"/>
      <c r="AD3526" s="61"/>
      <c r="AE3526" s="3480"/>
      <c r="AF3526" s="61"/>
      <c r="AG3526" s="61"/>
      <c r="AH3526" s="61"/>
      <c r="AI3526" s="61"/>
      <c r="AJ3526" s="5"/>
      <c r="AK3526" s="52"/>
      <c r="AL3526" s="52"/>
      <c r="AM3526" s="52"/>
    </row>
    <row r="3527" spans="2:39" x14ac:dyDescent="0.25">
      <c r="B3527" s="52"/>
      <c r="C3527" s="1860"/>
      <c r="D3527" s="52"/>
      <c r="E3527" s="1618"/>
      <c r="F3527" s="52"/>
      <c r="G3527" s="958"/>
      <c r="H3527" s="52"/>
      <c r="I3527" s="52"/>
      <c r="J3527" s="52"/>
      <c r="K3527" s="52"/>
      <c r="L3527" s="52"/>
      <c r="M3527" s="52"/>
      <c r="N3527" s="52"/>
      <c r="O3527" s="52"/>
      <c r="P3527" s="52"/>
      <c r="Q3527" s="52"/>
      <c r="R3527" s="52"/>
      <c r="S3527" s="52"/>
      <c r="T3527" s="52"/>
      <c r="U3527" s="52"/>
      <c r="V3527" s="52"/>
      <c r="W3527" s="52"/>
      <c r="X3527" s="52"/>
      <c r="Y3527" s="52"/>
      <c r="Z3527" s="52"/>
      <c r="AA3527" s="52"/>
      <c r="AB3527" s="52"/>
      <c r="AC3527" s="891"/>
      <c r="AD3527" s="61"/>
      <c r="AE3527" s="3480"/>
      <c r="AF3527" s="61"/>
      <c r="AG3527" s="61"/>
      <c r="AH3527" s="61"/>
      <c r="AI3527" s="61"/>
      <c r="AJ3527" s="5"/>
      <c r="AK3527" s="52"/>
      <c r="AL3527" s="52"/>
      <c r="AM3527" s="52"/>
    </row>
    <row r="3528" spans="2:39" x14ac:dyDescent="0.25">
      <c r="B3528" s="52"/>
      <c r="C3528" s="1860"/>
      <c r="D3528" s="52"/>
      <c r="E3528" s="1618"/>
      <c r="F3528" s="52"/>
      <c r="G3528" s="958"/>
      <c r="H3528" s="52"/>
      <c r="I3528" s="52"/>
      <c r="J3528" s="52"/>
      <c r="K3528" s="52"/>
      <c r="L3528" s="52"/>
      <c r="M3528" s="52"/>
      <c r="N3528" s="52"/>
      <c r="O3528" s="52"/>
      <c r="P3528" s="52"/>
      <c r="Q3528" s="52"/>
      <c r="R3528" s="52"/>
      <c r="S3528" s="52"/>
      <c r="T3528" s="52"/>
      <c r="U3528" s="52"/>
      <c r="V3528" s="52"/>
      <c r="W3528" s="52"/>
      <c r="X3528" s="52"/>
      <c r="Y3528" s="52"/>
      <c r="Z3528" s="52"/>
      <c r="AA3528" s="52"/>
      <c r="AB3528" s="52"/>
      <c r="AC3528" s="891"/>
      <c r="AD3528" s="61"/>
      <c r="AE3528" s="3480"/>
      <c r="AF3528" s="61"/>
      <c r="AG3528" s="61"/>
      <c r="AH3528" s="61"/>
      <c r="AI3528" s="61"/>
      <c r="AJ3528" s="5"/>
      <c r="AK3528" s="52"/>
      <c r="AL3528" s="52"/>
      <c r="AM3528" s="52"/>
    </row>
    <row r="3529" spans="2:39" x14ac:dyDescent="0.25">
      <c r="B3529" s="52"/>
      <c r="C3529" s="1860"/>
      <c r="D3529" s="52"/>
      <c r="E3529" s="1618"/>
      <c r="F3529" s="52"/>
      <c r="G3529" s="958"/>
      <c r="H3529" s="52"/>
      <c r="I3529" s="52"/>
      <c r="J3529" s="52"/>
      <c r="K3529" s="52"/>
      <c r="L3529" s="52"/>
      <c r="M3529" s="52"/>
      <c r="N3529" s="52"/>
      <c r="O3529" s="52"/>
      <c r="P3529" s="52"/>
      <c r="Q3529" s="52"/>
      <c r="R3529" s="52"/>
      <c r="S3529" s="52"/>
      <c r="T3529" s="52"/>
      <c r="U3529" s="52"/>
      <c r="V3529" s="52"/>
      <c r="W3529" s="52"/>
      <c r="X3529" s="52"/>
      <c r="Y3529" s="52"/>
      <c r="Z3529" s="52"/>
      <c r="AA3529" s="52"/>
      <c r="AB3529" s="52"/>
      <c r="AC3529" s="891"/>
      <c r="AD3529" s="61"/>
      <c r="AE3529" s="3480"/>
      <c r="AF3529" s="61"/>
      <c r="AG3529" s="61"/>
      <c r="AH3529" s="61"/>
      <c r="AI3529" s="61"/>
      <c r="AJ3529" s="5"/>
      <c r="AK3529" s="52"/>
      <c r="AL3529" s="52"/>
      <c r="AM3529" s="52"/>
    </row>
    <row r="3530" spans="2:39" x14ac:dyDescent="0.25">
      <c r="B3530" s="52"/>
      <c r="C3530" s="1860"/>
      <c r="D3530" s="52"/>
      <c r="E3530" s="1618"/>
      <c r="F3530" s="52"/>
      <c r="G3530" s="958"/>
      <c r="H3530" s="52"/>
      <c r="I3530" s="52"/>
      <c r="J3530" s="52"/>
      <c r="K3530" s="52"/>
      <c r="L3530" s="52"/>
      <c r="M3530" s="52"/>
      <c r="N3530" s="52"/>
      <c r="O3530" s="52"/>
      <c r="P3530" s="52"/>
      <c r="Q3530" s="52"/>
      <c r="R3530" s="52"/>
      <c r="S3530" s="52"/>
      <c r="T3530" s="52"/>
      <c r="U3530" s="52"/>
      <c r="V3530" s="52"/>
      <c r="W3530" s="52"/>
      <c r="X3530" s="52"/>
      <c r="Y3530" s="52"/>
      <c r="Z3530" s="52"/>
      <c r="AA3530" s="52"/>
      <c r="AB3530" s="52"/>
      <c r="AC3530" s="891"/>
      <c r="AD3530" s="61"/>
      <c r="AE3530" s="3480"/>
      <c r="AF3530" s="61"/>
      <c r="AG3530" s="61"/>
      <c r="AH3530" s="61"/>
      <c r="AI3530" s="61"/>
      <c r="AJ3530" s="5"/>
      <c r="AK3530" s="52"/>
      <c r="AL3530" s="52"/>
      <c r="AM3530" s="52"/>
    </row>
    <row r="3531" spans="2:39" x14ac:dyDescent="0.25">
      <c r="B3531" s="52"/>
      <c r="C3531" s="1860"/>
      <c r="D3531" s="52"/>
      <c r="E3531" s="1618"/>
      <c r="F3531" s="52"/>
      <c r="G3531" s="958"/>
      <c r="H3531" s="52"/>
      <c r="I3531" s="52"/>
      <c r="J3531" s="52"/>
      <c r="K3531" s="52"/>
      <c r="L3531" s="52"/>
      <c r="M3531" s="52"/>
      <c r="N3531" s="52"/>
      <c r="O3531" s="52"/>
      <c r="P3531" s="52"/>
      <c r="Q3531" s="52"/>
      <c r="R3531" s="52"/>
      <c r="S3531" s="52"/>
      <c r="T3531" s="52"/>
      <c r="U3531" s="52"/>
      <c r="V3531" s="52"/>
      <c r="W3531" s="52"/>
      <c r="X3531" s="52"/>
      <c r="Y3531" s="52"/>
      <c r="Z3531" s="52"/>
      <c r="AA3531" s="52"/>
      <c r="AB3531" s="52"/>
      <c r="AC3531" s="891"/>
      <c r="AD3531" s="61"/>
      <c r="AE3531" s="3480"/>
      <c r="AF3531" s="61"/>
      <c r="AG3531" s="61"/>
      <c r="AH3531" s="61"/>
      <c r="AI3531" s="61"/>
      <c r="AJ3531" s="5"/>
      <c r="AK3531" s="52"/>
      <c r="AL3531" s="52"/>
      <c r="AM3531" s="52"/>
    </row>
    <row r="3532" spans="2:39" x14ac:dyDescent="0.25">
      <c r="B3532" s="52"/>
      <c r="C3532" s="1860"/>
      <c r="D3532" s="52"/>
      <c r="E3532" s="1618"/>
      <c r="F3532" s="52"/>
      <c r="G3532" s="958"/>
      <c r="H3532" s="52"/>
      <c r="I3532" s="52"/>
      <c r="J3532" s="52"/>
      <c r="K3532" s="52"/>
      <c r="L3532" s="52"/>
      <c r="M3532" s="52"/>
      <c r="N3532" s="52"/>
      <c r="O3532" s="52"/>
      <c r="P3532" s="52"/>
      <c r="Q3532" s="52"/>
      <c r="R3532" s="52"/>
      <c r="S3532" s="52"/>
      <c r="T3532" s="52"/>
      <c r="U3532" s="52"/>
      <c r="V3532" s="52"/>
      <c r="W3532" s="52"/>
      <c r="X3532" s="52"/>
      <c r="Y3532" s="52"/>
      <c r="Z3532" s="52"/>
      <c r="AA3532" s="52"/>
      <c r="AB3532" s="52"/>
      <c r="AC3532" s="891"/>
      <c r="AD3532" s="61"/>
      <c r="AE3532" s="3480"/>
      <c r="AF3532" s="61"/>
      <c r="AG3532" s="61"/>
      <c r="AH3532" s="61"/>
      <c r="AI3532" s="61"/>
      <c r="AJ3532" s="5"/>
      <c r="AK3532" s="52"/>
      <c r="AL3532" s="52"/>
      <c r="AM3532" s="52"/>
    </row>
    <row r="3533" spans="2:39" x14ac:dyDescent="0.25">
      <c r="B3533" s="52"/>
      <c r="C3533" s="1860"/>
      <c r="D3533" s="52"/>
      <c r="E3533" s="1618"/>
      <c r="F3533" s="52"/>
      <c r="G3533" s="958"/>
      <c r="H3533" s="52"/>
      <c r="I3533" s="52"/>
      <c r="J3533" s="52"/>
      <c r="K3533" s="52"/>
      <c r="L3533" s="52"/>
      <c r="M3533" s="52"/>
      <c r="N3533" s="52"/>
      <c r="O3533" s="52"/>
      <c r="P3533" s="52"/>
      <c r="Q3533" s="52"/>
      <c r="R3533" s="52"/>
      <c r="S3533" s="52"/>
      <c r="T3533" s="52"/>
      <c r="U3533" s="52"/>
      <c r="V3533" s="52"/>
      <c r="W3533" s="52"/>
      <c r="X3533" s="52"/>
      <c r="Y3533" s="52"/>
      <c r="Z3533" s="52"/>
      <c r="AA3533" s="52"/>
      <c r="AB3533" s="52"/>
      <c r="AC3533" s="891"/>
      <c r="AD3533" s="61"/>
      <c r="AE3533" s="3480"/>
      <c r="AF3533" s="61"/>
      <c r="AG3533" s="61"/>
      <c r="AH3533" s="61"/>
      <c r="AI3533" s="61"/>
      <c r="AJ3533" s="5"/>
      <c r="AK3533" s="52"/>
      <c r="AL3533" s="52"/>
      <c r="AM3533" s="52"/>
    </row>
    <row r="3534" spans="2:39" x14ac:dyDescent="0.25">
      <c r="B3534" s="52"/>
      <c r="C3534" s="1860"/>
      <c r="D3534" s="52"/>
      <c r="E3534" s="1618"/>
      <c r="F3534" s="52"/>
      <c r="G3534" s="958"/>
      <c r="H3534" s="52"/>
      <c r="I3534" s="52"/>
      <c r="J3534" s="52"/>
      <c r="K3534" s="52"/>
      <c r="L3534" s="52"/>
      <c r="M3534" s="52"/>
      <c r="N3534" s="52"/>
      <c r="O3534" s="52"/>
      <c r="P3534" s="52"/>
      <c r="Q3534" s="52"/>
      <c r="R3534" s="52"/>
      <c r="S3534" s="52"/>
      <c r="T3534" s="52"/>
      <c r="U3534" s="52"/>
      <c r="V3534" s="52"/>
      <c r="W3534" s="52"/>
      <c r="X3534" s="52"/>
      <c r="Y3534" s="52"/>
      <c r="Z3534" s="52"/>
      <c r="AA3534" s="52"/>
      <c r="AB3534" s="52"/>
      <c r="AC3534" s="891"/>
      <c r="AD3534" s="61"/>
      <c r="AE3534" s="3480"/>
      <c r="AF3534" s="61"/>
      <c r="AG3534" s="61"/>
      <c r="AH3534" s="61"/>
      <c r="AI3534" s="61"/>
      <c r="AJ3534" s="5"/>
      <c r="AK3534" s="52"/>
      <c r="AL3534" s="52"/>
      <c r="AM3534" s="52"/>
    </row>
    <row r="3535" spans="2:39" x14ac:dyDescent="0.25">
      <c r="B3535" s="52"/>
      <c r="C3535" s="1860"/>
      <c r="D3535" s="52"/>
      <c r="E3535" s="1618"/>
      <c r="F3535" s="52"/>
      <c r="G3535" s="958"/>
      <c r="H3535" s="52"/>
      <c r="I3535" s="52"/>
      <c r="J3535" s="52"/>
      <c r="K3535" s="52"/>
      <c r="L3535" s="52"/>
      <c r="M3535" s="52"/>
      <c r="N3535" s="52"/>
      <c r="O3535" s="52"/>
      <c r="P3535" s="52"/>
      <c r="Q3535" s="52"/>
      <c r="R3535" s="52"/>
      <c r="S3535" s="52"/>
      <c r="T3535" s="52"/>
      <c r="U3535" s="52"/>
      <c r="V3535" s="52"/>
      <c r="W3535" s="52"/>
      <c r="X3535" s="52"/>
      <c r="Y3535" s="52"/>
      <c r="Z3535" s="52"/>
      <c r="AA3535" s="52"/>
      <c r="AB3535" s="52"/>
      <c r="AC3535" s="891"/>
      <c r="AD3535" s="61"/>
      <c r="AE3535" s="3480"/>
      <c r="AF3535" s="61"/>
      <c r="AG3535" s="61"/>
      <c r="AH3535" s="61"/>
      <c r="AI3535" s="61"/>
      <c r="AJ3535" s="5"/>
      <c r="AK3535" s="52"/>
      <c r="AL3535" s="52"/>
      <c r="AM3535" s="52"/>
    </row>
    <row r="3536" spans="2:39" x14ac:dyDescent="0.25">
      <c r="B3536" s="52"/>
      <c r="C3536" s="1860"/>
      <c r="D3536" s="52"/>
      <c r="E3536" s="1618"/>
      <c r="F3536" s="52"/>
      <c r="G3536" s="958"/>
      <c r="H3536" s="52"/>
      <c r="I3536" s="52"/>
      <c r="J3536" s="52"/>
      <c r="K3536" s="52"/>
      <c r="L3536" s="52"/>
      <c r="M3536" s="52"/>
      <c r="N3536" s="52"/>
      <c r="O3536" s="52"/>
      <c r="P3536" s="52"/>
      <c r="Q3536" s="52"/>
      <c r="R3536" s="52"/>
      <c r="S3536" s="52"/>
      <c r="T3536" s="52"/>
      <c r="U3536" s="52"/>
      <c r="V3536" s="52"/>
      <c r="W3536" s="52"/>
      <c r="X3536" s="52"/>
      <c r="Y3536" s="52"/>
      <c r="Z3536" s="52"/>
      <c r="AA3536" s="52"/>
      <c r="AB3536" s="52"/>
      <c r="AC3536" s="891"/>
      <c r="AD3536" s="61"/>
      <c r="AE3536" s="3480"/>
      <c r="AF3536" s="61"/>
      <c r="AG3536" s="61"/>
      <c r="AH3536" s="61"/>
      <c r="AI3536" s="61"/>
      <c r="AJ3536" s="5"/>
      <c r="AK3536" s="52"/>
      <c r="AL3536" s="52"/>
      <c r="AM3536" s="52"/>
    </row>
    <row r="3537" spans="2:39" x14ac:dyDescent="0.25">
      <c r="B3537" s="52"/>
      <c r="C3537" s="1860"/>
      <c r="D3537" s="52"/>
      <c r="E3537" s="1618"/>
      <c r="F3537" s="52"/>
      <c r="G3537" s="958"/>
      <c r="H3537" s="52"/>
      <c r="I3537" s="52"/>
      <c r="J3537" s="52"/>
      <c r="K3537" s="52"/>
      <c r="L3537" s="52"/>
      <c r="M3537" s="52"/>
      <c r="N3537" s="52"/>
      <c r="O3537" s="52"/>
      <c r="P3537" s="52"/>
      <c r="Q3537" s="52"/>
      <c r="R3537" s="52"/>
      <c r="S3537" s="52"/>
      <c r="T3537" s="52"/>
      <c r="U3537" s="52"/>
      <c r="V3537" s="52"/>
      <c r="W3537" s="52"/>
      <c r="X3537" s="52"/>
      <c r="Y3537" s="52"/>
      <c r="Z3537" s="52"/>
      <c r="AA3537" s="52"/>
      <c r="AB3537" s="52"/>
      <c r="AC3537" s="891"/>
      <c r="AD3537" s="61"/>
      <c r="AE3537" s="3480"/>
      <c r="AF3537" s="61"/>
      <c r="AG3537" s="61"/>
      <c r="AH3537" s="61"/>
      <c r="AI3537" s="61"/>
      <c r="AJ3537" s="5"/>
      <c r="AK3537" s="52"/>
      <c r="AL3537" s="52"/>
      <c r="AM3537" s="52"/>
    </row>
    <row r="3538" spans="2:39" x14ac:dyDescent="0.25">
      <c r="B3538" s="52"/>
      <c r="C3538" s="1860"/>
      <c r="D3538" s="52"/>
      <c r="E3538" s="1618"/>
      <c r="F3538" s="52"/>
      <c r="G3538" s="958"/>
      <c r="H3538" s="52"/>
      <c r="I3538" s="52"/>
      <c r="J3538" s="52"/>
      <c r="K3538" s="52"/>
      <c r="L3538" s="52"/>
      <c r="M3538" s="52"/>
      <c r="N3538" s="52"/>
      <c r="O3538" s="52"/>
      <c r="P3538" s="52"/>
      <c r="Q3538" s="52"/>
      <c r="R3538" s="52"/>
      <c r="S3538" s="52"/>
      <c r="T3538" s="52"/>
      <c r="U3538" s="52"/>
      <c r="V3538" s="52"/>
      <c r="W3538" s="52"/>
      <c r="X3538" s="52"/>
      <c r="Y3538" s="52"/>
      <c r="Z3538" s="52"/>
      <c r="AA3538" s="52"/>
      <c r="AB3538" s="52"/>
      <c r="AC3538" s="891"/>
      <c r="AD3538" s="61"/>
      <c r="AE3538" s="3480"/>
      <c r="AF3538" s="61"/>
      <c r="AG3538" s="61"/>
      <c r="AH3538" s="61"/>
      <c r="AI3538" s="61"/>
      <c r="AJ3538" s="5"/>
      <c r="AK3538" s="52"/>
      <c r="AL3538" s="52"/>
      <c r="AM3538" s="52"/>
    </row>
    <row r="3539" spans="2:39" x14ac:dyDescent="0.25">
      <c r="B3539" s="52"/>
      <c r="C3539" s="1860"/>
      <c r="D3539" s="52"/>
      <c r="E3539" s="1618"/>
      <c r="F3539" s="52"/>
      <c r="G3539" s="958"/>
      <c r="H3539" s="52"/>
      <c r="I3539" s="52"/>
      <c r="J3539" s="52"/>
      <c r="K3539" s="52"/>
      <c r="L3539" s="52"/>
      <c r="M3539" s="52"/>
      <c r="N3539" s="52"/>
      <c r="O3539" s="52"/>
      <c r="P3539" s="52"/>
      <c r="Q3539" s="52"/>
      <c r="R3539" s="52"/>
      <c r="S3539" s="52"/>
      <c r="T3539" s="52"/>
      <c r="U3539" s="52"/>
      <c r="V3539" s="52"/>
      <c r="W3539" s="52"/>
      <c r="X3539" s="52"/>
      <c r="Y3539" s="52"/>
      <c r="Z3539" s="52"/>
      <c r="AA3539" s="52"/>
      <c r="AB3539" s="52"/>
      <c r="AC3539" s="891"/>
      <c r="AD3539" s="61"/>
      <c r="AE3539" s="3480"/>
      <c r="AF3539" s="61"/>
      <c r="AG3539" s="61"/>
      <c r="AH3539" s="61"/>
      <c r="AI3539" s="61"/>
      <c r="AJ3539" s="5"/>
      <c r="AK3539" s="52"/>
      <c r="AL3539" s="52"/>
      <c r="AM3539" s="52"/>
    </row>
    <row r="3540" spans="2:39" x14ac:dyDescent="0.25">
      <c r="B3540" s="52"/>
      <c r="C3540" s="1860"/>
      <c r="D3540" s="52"/>
      <c r="E3540" s="1618"/>
      <c r="F3540" s="52"/>
      <c r="G3540" s="958"/>
      <c r="H3540" s="52"/>
      <c r="I3540" s="52"/>
      <c r="J3540" s="52"/>
      <c r="K3540" s="52"/>
      <c r="L3540" s="52"/>
      <c r="M3540" s="52"/>
      <c r="N3540" s="52"/>
      <c r="O3540" s="52"/>
      <c r="P3540" s="52"/>
      <c r="Q3540" s="52"/>
      <c r="R3540" s="52"/>
      <c r="S3540" s="52"/>
      <c r="T3540" s="52"/>
      <c r="U3540" s="52"/>
      <c r="V3540" s="52"/>
      <c r="W3540" s="52"/>
      <c r="X3540" s="52"/>
      <c r="Y3540" s="52"/>
      <c r="Z3540" s="52"/>
      <c r="AA3540" s="52"/>
      <c r="AB3540" s="52"/>
      <c r="AC3540" s="891"/>
      <c r="AD3540" s="61"/>
      <c r="AE3540" s="3480"/>
      <c r="AF3540" s="61"/>
      <c r="AG3540" s="61"/>
      <c r="AH3540" s="61"/>
      <c r="AI3540" s="61"/>
      <c r="AJ3540" s="5"/>
      <c r="AK3540" s="52"/>
      <c r="AL3540" s="52"/>
      <c r="AM3540" s="52"/>
    </row>
    <row r="3541" spans="2:39" x14ac:dyDescent="0.25">
      <c r="B3541" s="52"/>
      <c r="C3541" s="1860"/>
      <c r="D3541" s="52"/>
      <c r="E3541" s="1618"/>
      <c r="F3541" s="52"/>
      <c r="G3541" s="958"/>
      <c r="H3541" s="52"/>
      <c r="I3541" s="52"/>
      <c r="J3541" s="52"/>
      <c r="K3541" s="52"/>
      <c r="L3541" s="52"/>
      <c r="M3541" s="52"/>
      <c r="N3541" s="52"/>
      <c r="O3541" s="52"/>
      <c r="P3541" s="52"/>
      <c r="Q3541" s="52"/>
      <c r="R3541" s="52"/>
      <c r="S3541" s="52"/>
      <c r="T3541" s="52"/>
      <c r="U3541" s="52"/>
      <c r="V3541" s="52"/>
      <c r="W3541" s="52"/>
      <c r="X3541" s="52"/>
      <c r="Y3541" s="52"/>
      <c r="Z3541" s="52"/>
      <c r="AA3541" s="52"/>
      <c r="AB3541" s="52"/>
      <c r="AC3541" s="891"/>
      <c r="AD3541" s="61"/>
      <c r="AE3541" s="3480"/>
      <c r="AF3541" s="61"/>
      <c r="AG3541" s="61"/>
      <c r="AH3541" s="61"/>
      <c r="AI3541" s="61"/>
      <c r="AJ3541" s="5"/>
      <c r="AK3541" s="52"/>
      <c r="AL3541" s="52"/>
      <c r="AM3541" s="52"/>
    </row>
    <row r="3542" spans="2:39" x14ac:dyDescent="0.25">
      <c r="B3542" s="52"/>
      <c r="C3542" s="1860"/>
      <c r="D3542" s="52"/>
      <c r="E3542" s="1618"/>
      <c r="F3542" s="52"/>
      <c r="G3542" s="958"/>
      <c r="H3542" s="52"/>
      <c r="I3542" s="52"/>
      <c r="J3542" s="52"/>
      <c r="K3542" s="52"/>
      <c r="L3542" s="52"/>
      <c r="M3542" s="52"/>
      <c r="N3542" s="52"/>
      <c r="O3542" s="52"/>
      <c r="P3542" s="52"/>
      <c r="Q3542" s="52"/>
      <c r="R3542" s="52"/>
      <c r="S3542" s="52"/>
      <c r="T3542" s="52"/>
      <c r="U3542" s="52"/>
      <c r="V3542" s="52"/>
      <c r="W3542" s="52"/>
      <c r="X3542" s="52"/>
      <c r="Y3542" s="52"/>
      <c r="Z3542" s="52"/>
      <c r="AA3542" s="52"/>
      <c r="AB3542" s="52"/>
      <c r="AC3542" s="891"/>
      <c r="AD3542" s="61"/>
      <c r="AE3542" s="3480"/>
      <c r="AF3542" s="61"/>
      <c r="AG3542" s="61"/>
      <c r="AH3542" s="61"/>
      <c r="AI3542" s="61"/>
      <c r="AJ3542" s="5"/>
      <c r="AK3542" s="52"/>
      <c r="AL3542" s="52"/>
      <c r="AM3542" s="52"/>
    </row>
    <row r="3543" spans="2:39" x14ac:dyDescent="0.25">
      <c r="B3543" s="52"/>
      <c r="C3543" s="1860"/>
      <c r="D3543" s="52"/>
      <c r="E3543" s="1618"/>
      <c r="F3543" s="52"/>
      <c r="G3543" s="958"/>
      <c r="H3543" s="52"/>
      <c r="I3543" s="52"/>
      <c r="J3543" s="52"/>
      <c r="K3543" s="52"/>
      <c r="L3543" s="52"/>
      <c r="M3543" s="52"/>
      <c r="N3543" s="52"/>
      <c r="O3543" s="52"/>
      <c r="P3543" s="52"/>
      <c r="Q3543" s="52"/>
      <c r="R3543" s="52"/>
      <c r="S3543" s="52"/>
      <c r="T3543" s="52"/>
      <c r="U3543" s="52"/>
      <c r="V3543" s="52"/>
      <c r="W3543" s="52"/>
      <c r="X3543" s="52"/>
      <c r="Y3543" s="52"/>
      <c r="Z3543" s="52"/>
      <c r="AA3543" s="52"/>
      <c r="AB3543" s="52"/>
      <c r="AC3543" s="891"/>
      <c r="AD3543" s="61"/>
      <c r="AE3543" s="3480"/>
      <c r="AF3543" s="61"/>
      <c r="AG3543" s="61"/>
      <c r="AH3543" s="61"/>
      <c r="AI3543" s="61"/>
      <c r="AJ3543" s="5"/>
      <c r="AK3543" s="52"/>
      <c r="AL3543" s="52"/>
      <c r="AM3543" s="52"/>
    </row>
    <row r="3544" spans="2:39" x14ac:dyDescent="0.25">
      <c r="B3544" s="52"/>
      <c r="C3544" s="1860"/>
      <c r="D3544" s="52"/>
      <c r="E3544" s="1618"/>
      <c r="F3544" s="52"/>
      <c r="G3544" s="958"/>
      <c r="H3544" s="52"/>
      <c r="I3544" s="52"/>
      <c r="J3544" s="52"/>
      <c r="K3544" s="52"/>
      <c r="L3544" s="52"/>
      <c r="M3544" s="52"/>
      <c r="N3544" s="52"/>
      <c r="O3544" s="52"/>
      <c r="P3544" s="52"/>
      <c r="Q3544" s="52"/>
      <c r="R3544" s="52"/>
      <c r="S3544" s="52"/>
      <c r="T3544" s="52"/>
      <c r="U3544" s="52"/>
      <c r="V3544" s="52"/>
      <c r="W3544" s="52"/>
      <c r="X3544" s="52"/>
      <c r="Y3544" s="52"/>
      <c r="Z3544" s="52"/>
      <c r="AA3544" s="52"/>
      <c r="AB3544" s="52"/>
      <c r="AC3544" s="891"/>
      <c r="AD3544" s="61"/>
      <c r="AE3544" s="3480"/>
      <c r="AF3544" s="61"/>
      <c r="AG3544" s="61"/>
      <c r="AH3544" s="61"/>
      <c r="AI3544" s="61"/>
      <c r="AJ3544" s="5"/>
      <c r="AK3544" s="52"/>
      <c r="AL3544" s="52"/>
      <c r="AM3544" s="52"/>
    </row>
    <row r="3545" spans="2:39" x14ac:dyDescent="0.25">
      <c r="B3545" s="52"/>
      <c r="C3545" s="1860"/>
      <c r="D3545" s="52"/>
      <c r="E3545" s="1618"/>
      <c r="F3545" s="52"/>
      <c r="G3545" s="958"/>
      <c r="H3545" s="52"/>
      <c r="I3545" s="52"/>
      <c r="J3545" s="52"/>
      <c r="K3545" s="52"/>
      <c r="L3545" s="52"/>
      <c r="M3545" s="52"/>
      <c r="N3545" s="52"/>
      <c r="O3545" s="52"/>
      <c r="P3545" s="52"/>
      <c r="Q3545" s="52"/>
      <c r="R3545" s="52"/>
      <c r="S3545" s="52"/>
      <c r="T3545" s="52"/>
      <c r="U3545" s="52"/>
      <c r="V3545" s="52"/>
      <c r="W3545" s="52"/>
      <c r="X3545" s="52"/>
      <c r="Y3545" s="52"/>
      <c r="Z3545" s="52"/>
      <c r="AA3545" s="52"/>
      <c r="AB3545" s="52"/>
      <c r="AC3545" s="891"/>
      <c r="AD3545" s="61"/>
      <c r="AE3545" s="3480"/>
      <c r="AF3545" s="61"/>
      <c r="AG3545" s="61"/>
      <c r="AH3545" s="61"/>
      <c r="AI3545" s="61"/>
      <c r="AJ3545" s="5"/>
      <c r="AK3545" s="52"/>
      <c r="AL3545" s="52"/>
      <c r="AM3545" s="52"/>
    </row>
    <row r="3546" spans="2:39" x14ac:dyDescent="0.25">
      <c r="B3546" s="52"/>
      <c r="C3546" s="1860"/>
      <c r="D3546" s="52"/>
      <c r="E3546" s="1618"/>
      <c r="F3546" s="52"/>
      <c r="G3546" s="958"/>
      <c r="H3546" s="52"/>
      <c r="I3546" s="52"/>
      <c r="J3546" s="52"/>
      <c r="K3546" s="52"/>
      <c r="L3546" s="52"/>
      <c r="M3546" s="52"/>
      <c r="N3546" s="52"/>
      <c r="O3546" s="52"/>
      <c r="P3546" s="52"/>
      <c r="Q3546" s="52"/>
      <c r="R3546" s="52"/>
      <c r="S3546" s="52"/>
      <c r="T3546" s="52"/>
      <c r="U3546" s="52"/>
      <c r="V3546" s="52"/>
      <c r="W3546" s="52"/>
      <c r="X3546" s="52"/>
      <c r="Y3546" s="52"/>
      <c r="Z3546" s="52"/>
      <c r="AA3546" s="52"/>
      <c r="AB3546" s="52"/>
      <c r="AC3546" s="891"/>
      <c r="AD3546" s="61"/>
      <c r="AE3546" s="3480"/>
      <c r="AF3546" s="61"/>
      <c r="AG3546" s="61"/>
      <c r="AH3546" s="61"/>
      <c r="AI3546" s="61"/>
      <c r="AJ3546" s="5"/>
      <c r="AK3546" s="52"/>
      <c r="AL3546" s="52"/>
      <c r="AM3546" s="52"/>
    </row>
    <row r="3547" spans="2:39" x14ac:dyDescent="0.25">
      <c r="B3547" s="52"/>
      <c r="C3547" s="1860"/>
      <c r="D3547" s="52"/>
      <c r="E3547" s="1618"/>
      <c r="F3547" s="52"/>
      <c r="G3547" s="958"/>
      <c r="H3547" s="52"/>
      <c r="I3547" s="52"/>
      <c r="J3547" s="52"/>
      <c r="K3547" s="52"/>
      <c r="L3547" s="52"/>
      <c r="M3547" s="52"/>
      <c r="N3547" s="52"/>
      <c r="O3547" s="52"/>
      <c r="P3547" s="52"/>
      <c r="Q3547" s="52"/>
      <c r="R3547" s="52"/>
      <c r="S3547" s="52"/>
      <c r="T3547" s="52"/>
      <c r="U3547" s="52"/>
      <c r="V3547" s="52"/>
      <c r="W3547" s="52"/>
      <c r="X3547" s="52"/>
      <c r="Y3547" s="52"/>
      <c r="Z3547" s="52"/>
      <c r="AA3547" s="52"/>
      <c r="AB3547" s="52"/>
      <c r="AC3547" s="891"/>
      <c r="AD3547" s="61"/>
      <c r="AE3547" s="3480"/>
      <c r="AF3547" s="61"/>
      <c r="AG3547" s="61"/>
      <c r="AH3547" s="61"/>
      <c r="AI3547" s="61"/>
      <c r="AJ3547" s="5"/>
      <c r="AK3547" s="52"/>
      <c r="AL3547" s="52"/>
      <c r="AM3547" s="52"/>
    </row>
    <row r="3548" spans="2:39" x14ac:dyDescent="0.25">
      <c r="B3548" s="52"/>
      <c r="C3548" s="1860"/>
      <c r="D3548" s="52"/>
      <c r="E3548" s="1618"/>
      <c r="F3548" s="52"/>
      <c r="G3548" s="958"/>
      <c r="H3548" s="52"/>
      <c r="I3548" s="52"/>
      <c r="J3548" s="52"/>
      <c r="K3548" s="52"/>
      <c r="L3548" s="52"/>
      <c r="M3548" s="52"/>
      <c r="N3548" s="52"/>
      <c r="O3548" s="52"/>
      <c r="P3548" s="52"/>
      <c r="Q3548" s="52"/>
      <c r="R3548" s="52"/>
      <c r="S3548" s="52"/>
      <c r="T3548" s="52"/>
      <c r="U3548" s="52"/>
      <c r="V3548" s="52"/>
      <c r="W3548" s="52"/>
      <c r="X3548" s="52"/>
      <c r="Y3548" s="52"/>
      <c r="Z3548" s="52"/>
      <c r="AA3548" s="52"/>
      <c r="AB3548" s="52"/>
      <c r="AC3548" s="891"/>
      <c r="AD3548" s="61"/>
      <c r="AE3548" s="3480"/>
      <c r="AF3548" s="61"/>
      <c r="AG3548" s="61"/>
      <c r="AH3548" s="61"/>
      <c r="AI3548" s="61"/>
      <c r="AJ3548" s="5"/>
      <c r="AK3548" s="52"/>
      <c r="AL3548" s="52"/>
      <c r="AM3548" s="52"/>
    </row>
    <row r="3549" spans="2:39" x14ac:dyDescent="0.25">
      <c r="B3549" s="52"/>
      <c r="C3549" s="1860"/>
      <c r="D3549" s="52"/>
      <c r="E3549" s="1618"/>
      <c r="F3549" s="52"/>
      <c r="G3549" s="958"/>
      <c r="H3549" s="52"/>
      <c r="I3549" s="52"/>
      <c r="J3549" s="52"/>
      <c r="K3549" s="52"/>
      <c r="L3549" s="52"/>
      <c r="M3549" s="52"/>
      <c r="N3549" s="52"/>
      <c r="O3549" s="52"/>
      <c r="P3549" s="52"/>
      <c r="Q3549" s="52"/>
      <c r="R3549" s="52"/>
      <c r="S3549" s="52"/>
      <c r="T3549" s="52"/>
      <c r="U3549" s="52"/>
      <c r="V3549" s="52"/>
      <c r="W3549" s="52"/>
      <c r="X3549" s="52"/>
      <c r="Y3549" s="52"/>
      <c r="Z3549" s="52"/>
      <c r="AA3549" s="52"/>
      <c r="AB3549" s="52"/>
      <c r="AC3549" s="891"/>
      <c r="AD3549" s="61"/>
      <c r="AE3549" s="3480"/>
      <c r="AF3549" s="61"/>
      <c r="AG3549" s="61"/>
      <c r="AH3549" s="61"/>
      <c r="AI3549" s="61"/>
      <c r="AJ3549" s="5"/>
      <c r="AK3549" s="52"/>
      <c r="AL3549" s="52"/>
      <c r="AM3549" s="52"/>
    </row>
    <row r="3550" spans="2:39" x14ac:dyDescent="0.25">
      <c r="B3550" s="52"/>
      <c r="C3550" s="1860"/>
      <c r="D3550" s="52"/>
      <c r="E3550" s="1618"/>
      <c r="F3550" s="52"/>
      <c r="G3550" s="958"/>
      <c r="H3550" s="52"/>
      <c r="I3550" s="52"/>
      <c r="J3550" s="52"/>
      <c r="K3550" s="52"/>
      <c r="L3550" s="52"/>
      <c r="M3550" s="52"/>
      <c r="N3550" s="52"/>
      <c r="O3550" s="52"/>
      <c r="P3550" s="52"/>
      <c r="Q3550" s="52"/>
      <c r="R3550" s="52"/>
      <c r="S3550" s="52"/>
      <c r="T3550" s="52"/>
      <c r="U3550" s="52"/>
      <c r="V3550" s="52"/>
      <c r="W3550" s="52"/>
      <c r="X3550" s="52"/>
      <c r="Y3550" s="52"/>
      <c r="Z3550" s="52"/>
      <c r="AA3550" s="52"/>
      <c r="AB3550" s="52"/>
      <c r="AC3550" s="891"/>
      <c r="AD3550" s="61"/>
      <c r="AE3550" s="3480"/>
      <c r="AF3550" s="61"/>
      <c r="AG3550" s="61"/>
      <c r="AH3550" s="61"/>
      <c r="AI3550" s="61"/>
      <c r="AJ3550" s="5"/>
      <c r="AK3550" s="52"/>
      <c r="AL3550" s="52"/>
      <c r="AM3550" s="52"/>
    </row>
    <row r="3551" spans="2:39" x14ac:dyDescent="0.25">
      <c r="B3551" s="52"/>
      <c r="C3551" s="1860"/>
      <c r="D3551" s="52"/>
      <c r="E3551" s="1618"/>
      <c r="F3551" s="52"/>
      <c r="G3551" s="958"/>
      <c r="H3551" s="52"/>
      <c r="I3551" s="52"/>
      <c r="J3551" s="52"/>
      <c r="K3551" s="52"/>
      <c r="L3551" s="52"/>
      <c r="M3551" s="52"/>
      <c r="N3551" s="52"/>
      <c r="O3551" s="52"/>
      <c r="P3551" s="52"/>
      <c r="Q3551" s="52"/>
      <c r="R3551" s="52"/>
      <c r="S3551" s="52"/>
      <c r="T3551" s="52"/>
      <c r="U3551" s="52"/>
      <c r="V3551" s="52"/>
      <c r="W3551" s="52"/>
      <c r="X3551" s="52"/>
      <c r="Y3551" s="52"/>
      <c r="Z3551" s="52"/>
      <c r="AA3551" s="52"/>
      <c r="AB3551" s="52"/>
      <c r="AC3551" s="891"/>
      <c r="AD3551" s="61"/>
      <c r="AE3551" s="3480"/>
      <c r="AF3551" s="61"/>
      <c r="AG3551" s="61"/>
      <c r="AH3551" s="61"/>
      <c r="AI3551" s="61"/>
      <c r="AJ3551" s="5"/>
      <c r="AK3551" s="52"/>
      <c r="AL3551" s="52"/>
      <c r="AM3551" s="52"/>
    </row>
    <row r="3552" spans="2:39" x14ac:dyDescent="0.25">
      <c r="B3552" s="52"/>
      <c r="C3552" s="1860"/>
      <c r="D3552" s="52"/>
      <c r="E3552" s="1618"/>
      <c r="F3552" s="52"/>
      <c r="G3552" s="958"/>
      <c r="H3552" s="52"/>
      <c r="I3552" s="52"/>
      <c r="J3552" s="52"/>
      <c r="K3552" s="52"/>
      <c r="L3552" s="52"/>
      <c r="M3552" s="52"/>
      <c r="N3552" s="52"/>
      <c r="O3552" s="52"/>
      <c r="P3552" s="52"/>
      <c r="Q3552" s="52"/>
      <c r="R3552" s="52"/>
      <c r="S3552" s="52"/>
      <c r="T3552" s="52"/>
      <c r="U3552" s="52"/>
      <c r="V3552" s="52"/>
      <c r="W3552" s="52"/>
      <c r="X3552" s="52"/>
      <c r="Y3552" s="52"/>
      <c r="Z3552" s="52"/>
      <c r="AA3552" s="52"/>
      <c r="AB3552" s="52"/>
      <c r="AC3552" s="891"/>
      <c r="AD3552" s="61"/>
      <c r="AE3552" s="3480"/>
      <c r="AF3552" s="61"/>
      <c r="AG3552" s="61"/>
      <c r="AH3552" s="61"/>
      <c r="AI3552" s="61"/>
      <c r="AJ3552" s="5"/>
      <c r="AK3552" s="52"/>
      <c r="AL3552" s="52"/>
      <c r="AM3552" s="52"/>
    </row>
    <row r="3553" spans="2:39" x14ac:dyDescent="0.25">
      <c r="B3553" s="52"/>
      <c r="C3553" s="1860"/>
      <c r="D3553" s="52"/>
      <c r="E3553" s="1618"/>
      <c r="F3553" s="52"/>
      <c r="G3553" s="958"/>
      <c r="H3553" s="52"/>
      <c r="I3553" s="52"/>
      <c r="J3553" s="52"/>
      <c r="K3553" s="52"/>
      <c r="L3553" s="52"/>
      <c r="M3553" s="52"/>
      <c r="N3553" s="52"/>
      <c r="O3553" s="52"/>
      <c r="P3553" s="52"/>
      <c r="Q3553" s="52"/>
      <c r="R3553" s="52"/>
      <c r="S3553" s="52"/>
      <c r="T3553" s="52"/>
      <c r="U3553" s="52"/>
      <c r="V3553" s="52"/>
      <c r="W3553" s="52"/>
      <c r="X3553" s="52"/>
      <c r="Y3553" s="52"/>
      <c r="Z3553" s="52"/>
      <c r="AA3553" s="52"/>
      <c r="AB3553" s="52"/>
      <c r="AC3553" s="891"/>
      <c r="AD3553" s="61"/>
      <c r="AE3553" s="3480"/>
      <c r="AF3553" s="61"/>
      <c r="AG3553" s="61"/>
      <c r="AH3553" s="61"/>
      <c r="AI3553" s="61"/>
      <c r="AJ3553" s="5"/>
      <c r="AK3553" s="52"/>
      <c r="AL3553" s="52"/>
      <c r="AM3553" s="52"/>
    </row>
    <row r="3554" spans="2:39" x14ac:dyDescent="0.25">
      <c r="B3554" s="52"/>
      <c r="C3554" s="1860"/>
      <c r="D3554" s="52"/>
      <c r="E3554" s="1618"/>
      <c r="F3554" s="52"/>
      <c r="G3554" s="958"/>
      <c r="H3554" s="52"/>
      <c r="I3554" s="52"/>
      <c r="J3554" s="52"/>
      <c r="K3554" s="52"/>
      <c r="L3554" s="52"/>
      <c r="M3554" s="52"/>
      <c r="N3554" s="52"/>
      <c r="O3554" s="52"/>
      <c r="P3554" s="52"/>
      <c r="Q3554" s="52"/>
      <c r="R3554" s="52"/>
      <c r="S3554" s="52"/>
      <c r="T3554" s="52"/>
      <c r="U3554" s="52"/>
      <c r="V3554" s="52"/>
      <c r="W3554" s="52"/>
      <c r="X3554" s="52"/>
      <c r="Y3554" s="52"/>
      <c r="Z3554" s="52"/>
      <c r="AA3554" s="52"/>
      <c r="AB3554" s="52"/>
      <c r="AC3554" s="891"/>
      <c r="AD3554" s="61"/>
      <c r="AE3554" s="3480"/>
      <c r="AF3554" s="61"/>
      <c r="AG3554" s="61"/>
      <c r="AH3554" s="61"/>
      <c r="AI3554" s="61"/>
      <c r="AJ3554" s="5"/>
      <c r="AK3554" s="52"/>
      <c r="AL3554" s="52"/>
      <c r="AM3554" s="52"/>
    </row>
    <row r="3555" spans="2:39" x14ac:dyDescent="0.25">
      <c r="B3555" s="52"/>
      <c r="C3555" s="1860"/>
      <c r="D3555" s="52"/>
      <c r="E3555" s="1618"/>
      <c r="F3555" s="52"/>
      <c r="G3555" s="958"/>
      <c r="H3555" s="52"/>
      <c r="I3555" s="52"/>
      <c r="J3555" s="52"/>
      <c r="K3555" s="52"/>
      <c r="L3555" s="52"/>
      <c r="M3555" s="52"/>
      <c r="N3555" s="52"/>
      <c r="O3555" s="52"/>
      <c r="P3555" s="52"/>
      <c r="Q3555" s="52"/>
      <c r="R3555" s="52"/>
      <c r="S3555" s="52"/>
      <c r="T3555" s="52"/>
      <c r="U3555" s="52"/>
      <c r="V3555" s="52"/>
      <c r="W3555" s="52"/>
      <c r="X3555" s="52"/>
      <c r="Y3555" s="52"/>
      <c r="Z3555" s="52"/>
      <c r="AA3555" s="52"/>
      <c r="AB3555" s="52"/>
      <c r="AC3555" s="891"/>
      <c r="AD3555" s="61"/>
      <c r="AE3555" s="3480"/>
      <c r="AF3555" s="61"/>
      <c r="AG3555" s="61"/>
      <c r="AH3555" s="61"/>
      <c r="AI3555" s="61"/>
      <c r="AJ3555" s="5"/>
      <c r="AK3555" s="52"/>
      <c r="AL3555" s="52"/>
      <c r="AM3555" s="52"/>
    </row>
    <row r="3556" spans="2:39" x14ac:dyDescent="0.25">
      <c r="B3556" s="52"/>
      <c r="C3556" s="1860"/>
      <c r="D3556" s="52"/>
      <c r="E3556" s="1618"/>
      <c r="F3556" s="52"/>
      <c r="G3556" s="958"/>
      <c r="H3556" s="52"/>
      <c r="I3556" s="52"/>
      <c r="J3556" s="52"/>
      <c r="K3556" s="52"/>
      <c r="L3556" s="52"/>
      <c r="M3556" s="52"/>
      <c r="N3556" s="52"/>
      <c r="O3556" s="52"/>
      <c r="P3556" s="52"/>
      <c r="Q3556" s="52"/>
      <c r="R3556" s="52"/>
      <c r="S3556" s="52"/>
      <c r="T3556" s="52"/>
      <c r="U3556" s="52"/>
      <c r="V3556" s="52"/>
      <c r="W3556" s="52"/>
      <c r="X3556" s="52"/>
      <c r="Y3556" s="52"/>
      <c r="Z3556" s="52"/>
      <c r="AA3556" s="52"/>
      <c r="AB3556" s="52"/>
      <c r="AC3556" s="891"/>
      <c r="AD3556" s="61"/>
      <c r="AE3556" s="3480"/>
      <c r="AF3556" s="61"/>
      <c r="AG3556" s="61"/>
      <c r="AH3556" s="61"/>
      <c r="AI3556" s="61"/>
      <c r="AJ3556" s="5"/>
      <c r="AK3556" s="52"/>
      <c r="AL3556" s="52"/>
      <c r="AM3556" s="52"/>
    </row>
    <row r="3557" spans="2:39" x14ac:dyDescent="0.25">
      <c r="B3557" s="52"/>
      <c r="C3557" s="1860"/>
      <c r="D3557" s="52"/>
      <c r="E3557" s="1618"/>
      <c r="F3557" s="52"/>
      <c r="G3557" s="958"/>
      <c r="H3557" s="52"/>
      <c r="I3557" s="52"/>
      <c r="J3557" s="52"/>
      <c r="K3557" s="52"/>
      <c r="L3557" s="52"/>
      <c r="M3557" s="52"/>
      <c r="N3557" s="52"/>
      <c r="O3557" s="52"/>
      <c r="P3557" s="52"/>
      <c r="Q3557" s="52"/>
      <c r="R3557" s="52"/>
      <c r="S3557" s="52"/>
      <c r="T3557" s="52"/>
      <c r="U3557" s="52"/>
      <c r="V3557" s="52"/>
      <c r="W3557" s="52"/>
      <c r="X3557" s="52"/>
      <c r="Y3557" s="52"/>
      <c r="Z3557" s="52"/>
      <c r="AA3557" s="52"/>
      <c r="AB3557" s="52"/>
      <c r="AC3557" s="891"/>
      <c r="AD3557" s="61"/>
      <c r="AE3557" s="3480"/>
      <c r="AF3557" s="61"/>
      <c r="AG3557" s="61"/>
      <c r="AH3557" s="61"/>
      <c r="AI3557" s="61"/>
      <c r="AJ3557" s="5"/>
      <c r="AK3557" s="52"/>
      <c r="AL3557" s="52"/>
      <c r="AM3557" s="52"/>
    </row>
    <row r="3558" spans="2:39" x14ac:dyDescent="0.25">
      <c r="B3558" s="52"/>
      <c r="C3558" s="1860"/>
      <c r="D3558" s="52"/>
      <c r="E3558" s="1618"/>
      <c r="F3558" s="52"/>
      <c r="G3558" s="958"/>
      <c r="H3558" s="52"/>
      <c r="I3558" s="52"/>
      <c r="J3558" s="52"/>
      <c r="K3558" s="52"/>
      <c r="L3558" s="52"/>
      <c r="M3558" s="52"/>
      <c r="N3558" s="52"/>
      <c r="O3558" s="52"/>
      <c r="P3558" s="52"/>
      <c r="Q3558" s="52"/>
      <c r="R3558" s="52"/>
      <c r="S3558" s="52"/>
      <c r="T3558" s="52"/>
      <c r="U3558" s="52"/>
      <c r="V3558" s="52"/>
      <c r="W3558" s="52"/>
      <c r="X3558" s="52"/>
      <c r="Y3558" s="52"/>
      <c r="Z3558" s="52"/>
      <c r="AA3558" s="52"/>
      <c r="AB3558" s="52"/>
      <c r="AC3558" s="891"/>
      <c r="AD3558" s="61"/>
      <c r="AE3558" s="3480"/>
      <c r="AF3558" s="61"/>
      <c r="AG3558" s="61"/>
      <c r="AH3558" s="61"/>
      <c r="AI3558" s="61"/>
      <c r="AJ3558" s="5"/>
      <c r="AK3558" s="52"/>
      <c r="AL3558" s="52"/>
      <c r="AM3558" s="52"/>
    </row>
    <row r="3559" spans="2:39" x14ac:dyDescent="0.25">
      <c r="B3559" s="52"/>
      <c r="C3559" s="1860"/>
      <c r="D3559" s="52"/>
      <c r="E3559" s="1618"/>
      <c r="F3559" s="52"/>
      <c r="G3559" s="958"/>
      <c r="H3559" s="52"/>
      <c r="I3559" s="52"/>
      <c r="J3559" s="52"/>
      <c r="K3559" s="52"/>
      <c r="L3559" s="52"/>
      <c r="M3559" s="52"/>
      <c r="N3559" s="52"/>
      <c r="O3559" s="52"/>
      <c r="P3559" s="52"/>
      <c r="Q3559" s="52"/>
      <c r="R3559" s="52"/>
      <c r="S3559" s="52"/>
      <c r="T3559" s="52"/>
      <c r="U3559" s="52"/>
      <c r="V3559" s="52"/>
      <c r="W3559" s="52"/>
      <c r="X3559" s="52"/>
      <c r="Y3559" s="52"/>
      <c r="Z3559" s="52"/>
      <c r="AA3559" s="52"/>
      <c r="AB3559" s="52"/>
      <c r="AC3559" s="891"/>
      <c r="AD3559" s="61"/>
      <c r="AE3559" s="3480"/>
      <c r="AF3559" s="61"/>
      <c r="AG3559" s="61"/>
      <c r="AH3559" s="61"/>
      <c r="AI3559" s="61"/>
      <c r="AJ3559" s="5"/>
      <c r="AK3559" s="52"/>
      <c r="AL3559" s="52"/>
      <c r="AM3559" s="52"/>
    </row>
    <row r="3560" spans="2:39" x14ac:dyDescent="0.25">
      <c r="B3560" s="52"/>
      <c r="C3560" s="1860"/>
      <c r="D3560" s="52"/>
      <c r="E3560" s="1618"/>
      <c r="F3560" s="52"/>
      <c r="G3560" s="958"/>
      <c r="H3560" s="52"/>
      <c r="I3560" s="52"/>
      <c r="J3560" s="52"/>
      <c r="K3560" s="52"/>
      <c r="L3560" s="52"/>
      <c r="M3560" s="52"/>
      <c r="N3560" s="52"/>
      <c r="O3560" s="52"/>
      <c r="P3560" s="52"/>
      <c r="Q3560" s="52"/>
      <c r="R3560" s="52"/>
      <c r="S3560" s="52"/>
      <c r="T3560" s="52"/>
      <c r="U3560" s="52"/>
      <c r="V3560" s="52"/>
      <c r="W3560" s="52"/>
      <c r="X3560" s="52"/>
      <c r="Y3560" s="52"/>
      <c r="Z3560" s="52"/>
      <c r="AA3560" s="52"/>
      <c r="AB3560" s="52"/>
      <c r="AC3560" s="891"/>
      <c r="AD3560" s="61"/>
      <c r="AE3560" s="3480"/>
      <c r="AF3560" s="61"/>
      <c r="AG3560" s="61"/>
      <c r="AH3560" s="61"/>
      <c r="AI3560" s="61"/>
      <c r="AJ3560" s="5"/>
      <c r="AK3560" s="52"/>
      <c r="AL3560" s="52"/>
      <c r="AM3560" s="52"/>
    </row>
    <row r="3561" spans="2:39" x14ac:dyDescent="0.25">
      <c r="B3561" s="52"/>
      <c r="C3561" s="1860"/>
      <c r="D3561" s="52"/>
      <c r="E3561" s="1618"/>
      <c r="F3561" s="52"/>
      <c r="G3561" s="958"/>
      <c r="H3561" s="52"/>
      <c r="I3561" s="52"/>
      <c r="J3561" s="52"/>
      <c r="K3561" s="52"/>
      <c r="L3561" s="52"/>
      <c r="M3561" s="52"/>
      <c r="N3561" s="52"/>
      <c r="O3561" s="52"/>
      <c r="P3561" s="52"/>
      <c r="Q3561" s="52"/>
      <c r="R3561" s="52"/>
      <c r="S3561" s="52"/>
      <c r="T3561" s="52"/>
      <c r="U3561" s="52"/>
      <c r="V3561" s="52"/>
      <c r="W3561" s="52"/>
      <c r="X3561" s="52"/>
      <c r="Y3561" s="52"/>
      <c r="Z3561" s="52"/>
      <c r="AA3561" s="52"/>
      <c r="AB3561" s="52"/>
      <c r="AC3561" s="891"/>
      <c r="AD3561" s="61"/>
      <c r="AE3561" s="3480"/>
      <c r="AF3561" s="61"/>
      <c r="AG3561" s="61"/>
      <c r="AH3561" s="61"/>
      <c r="AI3561" s="61"/>
      <c r="AJ3561" s="5"/>
      <c r="AK3561" s="52"/>
      <c r="AL3561" s="52"/>
      <c r="AM3561" s="52"/>
    </row>
    <row r="3562" spans="2:39" x14ac:dyDescent="0.25">
      <c r="B3562" s="52"/>
      <c r="C3562" s="1860"/>
      <c r="D3562" s="52"/>
      <c r="E3562" s="1618"/>
      <c r="F3562" s="52"/>
      <c r="G3562" s="958"/>
      <c r="H3562" s="52"/>
      <c r="I3562" s="52"/>
      <c r="J3562" s="52"/>
      <c r="K3562" s="52"/>
      <c r="L3562" s="52"/>
      <c r="M3562" s="52"/>
      <c r="N3562" s="52"/>
      <c r="O3562" s="52"/>
      <c r="P3562" s="52"/>
      <c r="Q3562" s="52"/>
      <c r="R3562" s="52"/>
      <c r="S3562" s="52"/>
      <c r="T3562" s="52"/>
      <c r="U3562" s="52"/>
      <c r="V3562" s="52"/>
      <c r="W3562" s="52"/>
      <c r="X3562" s="52"/>
      <c r="Y3562" s="52"/>
      <c r="Z3562" s="52"/>
      <c r="AA3562" s="52"/>
      <c r="AB3562" s="52"/>
      <c r="AC3562" s="891"/>
      <c r="AD3562" s="61"/>
      <c r="AE3562" s="3480"/>
      <c r="AF3562" s="61"/>
      <c r="AG3562" s="61"/>
      <c r="AH3562" s="61"/>
      <c r="AI3562" s="61"/>
      <c r="AJ3562" s="5"/>
      <c r="AK3562" s="52"/>
      <c r="AL3562" s="52"/>
      <c r="AM3562" s="52"/>
    </row>
    <row r="3563" spans="2:39" x14ac:dyDescent="0.25">
      <c r="B3563" s="52"/>
      <c r="C3563" s="1860"/>
      <c r="D3563" s="52"/>
      <c r="E3563" s="1618"/>
      <c r="F3563" s="52"/>
      <c r="G3563" s="958"/>
      <c r="H3563" s="52"/>
      <c r="I3563" s="52"/>
      <c r="J3563" s="52"/>
      <c r="K3563" s="52"/>
      <c r="L3563" s="52"/>
      <c r="M3563" s="52"/>
      <c r="N3563" s="52"/>
      <c r="O3563" s="52"/>
      <c r="P3563" s="52"/>
      <c r="Q3563" s="52"/>
      <c r="R3563" s="52"/>
      <c r="S3563" s="52"/>
      <c r="T3563" s="52"/>
      <c r="U3563" s="52"/>
      <c r="V3563" s="52"/>
      <c r="W3563" s="52"/>
      <c r="X3563" s="52"/>
      <c r="Y3563" s="52"/>
      <c r="Z3563" s="52"/>
      <c r="AA3563" s="52"/>
      <c r="AB3563" s="52"/>
      <c r="AC3563" s="891"/>
      <c r="AD3563" s="61"/>
      <c r="AE3563" s="3480"/>
      <c r="AF3563" s="61"/>
      <c r="AG3563" s="61"/>
      <c r="AH3563" s="61"/>
      <c r="AI3563" s="61"/>
      <c r="AJ3563" s="5"/>
      <c r="AK3563" s="52"/>
      <c r="AL3563" s="52"/>
      <c r="AM3563" s="52"/>
    </row>
    <row r="3564" spans="2:39" x14ac:dyDescent="0.25">
      <c r="B3564" s="52"/>
      <c r="C3564" s="1860"/>
      <c r="D3564" s="52"/>
      <c r="E3564" s="1618"/>
      <c r="F3564" s="52"/>
      <c r="G3564" s="958"/>
      <c r="H3564" s="52"/>
      <c r="I3564" s="52"/>
      <c r="J3564" s="52"/>
      <c r="K3564" s="52"/>
      <c r="L3564" s="52"/>
      <c r="M3564" s="52"/>
      <c r="N3564" s="52"/>
      <c r="O3564" s="52"/>
      <c r="P3564" s="52"/>
      <c r="Q3564" s="52"/>
      <c r="R3564" s="52"/>
      <c r="S3564" s="52"/>
      <c r="T3564" s="52"/>
      <c r="U3564" s="52"/>
      <c r="V3564" s="52"/>
      <c r="W3564" s="52"/>
      <c r="X3564" s="52"/>
      <c r="Y3564" s="52"/>
      <c r="Z3564" s="52"/>
      <c r="AA3564" s="52"/>
      <c r="AB3564" s="52"/>
      <c r="AC3564" s="891"/>
      <c r="AD3564" s="61"/>
      <c r="AE3564" s="3480"/>
      <c r="AF3564" s="61"/>
      <c r="AG3564" s="61"/>
      <c r="AH3564" s="61"/>
      <c r="AI3564" s="61"/>
      <c r="AJ3564" s="5"/>
      <c r="AK3564" s="52"/>
      <c r="AL3564" s="52"/>
      <c r="AM3564" s="52"/>
    </row>
    <row r="3565" spans="2:39" x14ac:dyDescent="0.25">
      <c r="B3565" s="52"/>
      <c r="C3565" s="1860"/>
      <c r="D3565" s="52"/>
      <c r="E3565" s="1618"/>
      <c r="F3565" s="52"/>
      <c r="G3565" s="958"/>
      <c r="H3565" s="52"/>
      <c r="I3565" s="52"/>
      <c r="J3565" s="52"/>
      <c r="K3565" s="52"/>
      <c r="L3565" s="52"/>
      <c r="M3565" s="52"/>
      <c r="N3565" s="52"/>
      <c r="O3565" s="52"/>
      <c r="P3565" s="52"/>
      <c r="Q3565" s="52"/>
      <c r="R3565" s="52"/>
      <c r="S3565" s="52"/>
      <c r="T3565" s="52"/>
      <c r="U3565" s="52"/>
      <c r="V3565" s="52"/>
      <c r="W3565" s="52"/>
      <c r="X3565" s="52"/>
      <c r="Y3565" s="52"/>
      <c r="Z3565" s="52"/>
      <c r="AA3565" s="52"/>
      <c r="AB3565" s="52"/>
      <c r="AC3565" s="891"/>
      <c r="AD3565" s="61"/>
      <c r="AE3565" s="3480"/>
      <c r="AF3565" s="61"/>
      <c r="AG3565" s="61"/>
      <c r="AH3565" s="61"/>
      <c r="AI3565" s="61"/>
      <c r="AJ3565" s="5"/>
      <c r="AK3565" s="52"/>
      <c r="AL3565" s="52"/>
      <c r="AM3565" s="52"/>
    </row>
    <row r="3566" spans="2:39" x14ac:dyDescent="0.25">
      <c r="B3566" s="52"/>
      <c r="C3566" s="1860"/>
      <c r="D3566" s="52"/>
      <c r="E3566" s="1618"/>
      <c r="F3566" s="52"/>
      <c r="G3566" s="958"/>
      <c r="H3566" s="52"/>
      <c r="I3566" s="52"/>
      <c r="J3566" s="52"/>
      <c r="K3566" s="52"/>
      <c r="L3566" s="52"/>
      <c r="M3566" s="52"/>
      <c r="N3566" s="52"/>
      <c r="O3566" s="52"/>
      <c r="P3566" s="52"/>
      <c r="Q3566" s="52"/>
      <c r="R3566" s="52"/>
      <c r="S3566" s="52"/>
      <c r="T3566" s="52"/>
      <c r="U3566" s="52"/>
      <c r="V3566" s="52"/>
      <c r="W3566" s="52"/>
      <c r="X3566" s="52"/>
      <c r="Y3566" s="52"/>
      <c r="Z3566" s="52"/>
      <c r="AA3566" s="52"/>
      <c r="AB3566" s="52"/>
      <c r="AC3566" s="891"/>
      <c r="AD3566" s="61"/>
      <c r="AE3566" s="3480"/>
      <c r="AF3566" s="61"/>
      <c r="AG3566" s="61"/>
      <c r="AH3566" s="61"/>
      <c r="AI3566" s="61"/>
      <c r="AJ3566" s="5"/>
      <c r="AK3566" s="52"/>
      <c r="AL3566" s="52"/>
      <c r="AM3566" s="52"/>
    </row>
    <row r="3567" spans="2:39" x14ac:dyDescent="0.25">
      <c r="B3567" s="52"/>
      <c r="C3567" s="1860"/>
      <c r="D3567" s="52"/>
      <c r="E3567" s="1618"/>
      <c r="F3567" s="52"/>
      <c r="G3567" s="958"/>
      <c r="H3567" s="52"/>
      <c r="I3567" s="52"/>
      <c r="J3567" s="52"/>
      <c r="K3567" s="52"/>
      <c r="L3567" s="52"/>
      <c r="M3567" s="52"/>
      <c r="N3567" s="52"/>
      <c r="O3567" s="52"/>
      <c r="P3567" s="52"/>
      <c r="Q3567" s="52"/>
      <c r="R3567" s="52"/>
      <c r="S3567" s="52"/>
      <c r="T3567" s="52"/>
      <c r="U3567" s="52"/>
      <c r="V3567" s="52"/>
      <c r="W3567" s="52"/>
      <c r="X3567" s="52"/>
      <c r="Y3567" s="52"/>
      <c r="Z3567" s="52"/>
      <c r="AA3567" s="52"/>
      <c r="AB3567" s="52"/>
      <c r="AC3567" s="891"/>
      <c r="AD3567" s="61"/>
      <c r="AE3567" s="3480"/>
      <c r="AF3567" s="61"/>
      <c r="AG3567" s="61"/>
      <c r="AH3567" s="61"/>
      <c r="AI3567" s="61"/>
      <c r="AJ3567" s="5"/>
      <c r="AK3567" s="52"/>
      <c r="AL3567" s="52"/>
      <c r="AM3567" s="52"/>
    </row>
    <row r="3568" spans="2:39" x14ac:dyDescent="0.25">
      <c r="B3568" s="52"/>
      <c r="C3568" s="1860"/>
      <c r="D3568" s="52"/>
      <c r="E3568" s="1618"/>
      <c r="F3568" s="52"/>
      <c r="G3568" s="958"/>
      <c r="H3568" s="52"/>
      <c r="I3568" s="52"/>
      <c r="J3568" s="52"/>
      <c r="K3568" s="52"/>
      <c r="L3568" s="52"/>
      <c r="M3568" s="52"/>
      <c r="N3568" s="52"/>
      <c r="O3568" s="52"/>
      <c r="P3568" s="52"/>
      <c r="Q3568" s="52"/>
      <c r="R3568" s="52"/>
      <c r="S3568" s="52"/>
      <c r="T3568" s="52"/>
      <c r="U3568" s="52"/>
      <c r="V3568" s="52"/>
      <c r="W3568" s="52"/>
      <c r="X3568" s="52"/>
      <c r="Y3568" s="52"/>
      <c r="Z3568" s="52"/>
      <c r="AA3568" s="52"/>
      <c r="AB3568" s="52"/>
      <c r="AC3568" s="891"/>
      <c r="AD3568" s="61"/>
      <c r="AE3568" s="3480"/>
      <c r="AF3568" s="61"/>
      <c r="AG3568" s="61"/>
      <c r="AH3568" s="61"/>
      <c r="AI3568" s="61"/>
      <c r="AJ3568" s="5"/>
      <c r="AK3568" s="52"/>
      <c r="AL3568" s="52"/>
      <c r="AM3568" s="52"/>
    </row>
    <row r="3569" spans="2:39" x14ac:dyDescent="0.25">
      <c r="B3569" s="52"/>
      <c r="C3569" s="1860"/>
      <c r="D3569" s="52"/>
      <c r="E3569" s="1618"/>
      <c r="F3569" s="52"/>
      <c r="G3569" s="958"/>
      <c r="H3569" s="52"/>
      <c r="I3569" s="52"/>
      <c r="J3569" s="52"/>
      <c r="K3569" s="52"/>
      <c r="L3569" s="52"/>
      <c r="M3569" s="52"/>
      <c r="N3569" s="52"/>
      <c r="O3569" s="52"/>
      <c r="P3569" s="52"/>
      <c r="Q3569" s="52"/>
      <c r="R3569" s="52"/>
      <c r="S3569" s="52"/>
      <c r="T3569" s="52"/>
      <c r="U3569" s="52"/>
      <c r="V3569" s="52"/>
      <c r="W3569" s="52"/>
      <c r="X3569" s="52"/>
      <c r="Y3569" s="52"/>
      <c r="Z3569" s="52"/>
      <c r="AA3569" s="52"/>
      <c r="AB3569" s="52"/>
      <c r="AC3569" s="891"/>
      <c r="AD3569" s="61"/>
      <c r="AE3569" s="3480"/>
      <c r="AF3569" s="61"/>
      <c r="AG3569" s="61"/>
      <c r="AH3569" s="61"/>
      <c r="AI3569" s="61"/>
      <c r="AJ3569" s="5"/>
      <c r="AK3569" s="52"/>
      <c r="AL3569" s="52"/>
      <c r="AM3569" s="52"/>
    </row>
    <row r="3570" spans="2:39" x14ac:dyDescent="0.25">
      <c r="B3570" s="52"/>
      <c r="C3570" s="1860"/>
      <c r="D3570" s="52"/>
      <c r="E3570" s="1618"/>
      <c r="F3570" s="52"/>
      <c r="G3570" s="958"/>
      <c r="H3570" s="52"/>
      <c r="I3570" s="52"/>
      <c r="J3570" s="52"/>
      <c r="K3570" s="52"/>
      <c r="L3570" s="52"/>
      <c r="M3570" s="52"/>
      <c r="N3570" s="52"/>
      <c r="O3570" s="52"/>
      <c r="P3570" s="52"/>
      <c r="Q3570" s="52"/>
      <c r="R3570" s="52"/>
      <c r="S3570" s="52"/>
      <c r="T3570" s="52"/>
      <c r="U3570" s="52"/>
      <c r="V3570" s="52"/>
      <c r="W3570" s="52"/>
      <c r="X3570" s="52"/>
      <c r="Y3570" s="52"/>
      <c r="Z3570" s="52"/>
      <c r="AA3570" s="52"/>
      <c r="AB3570" s="52"/>
      <c r="AC3570" s="891"/>
      <c r="AD3570" s="61"/>
      <c r="AE3570" s="3480"/>
      <c r="AF3570" s="61"/>
      <c r="AG3570" s="61"/>
      <c r="AH3570" s="61"/>
      <c r="AI3570" s="61"/>
      <c r="AJ3570" s="5"/>
      <c r="AK3570" s="52"/>
      <c r="AL3570" s="52"/>
      <c r="AM3570" s="52"/>
    </row>
    <row r="3571" spans="2:39" x14ac:dyDescent="0.25">
      <c r="B3571" s="52"/>
      <c r="C3571" s="1860"/>
      <c r="D3571" s="52"/>
      <c r="E3571" s="1618"/>
      <c r="F3571" s="52"/>
      <c r="G3571" s="958"/>
      <c r="H3571" s="52"/>
      <c r="I3571" s="52"/>
      <c r="J3571" s="52"/>
      <c r="K3571" s="52"/>
      <c r="L3571" s="52"/>
      <c r="M3571" s="52"/>
      <c r="N3571" s="52"/>
      <c r="O3571" s="52"/>
      <c r="P3571" s="52"/>
      <c r="Q3571" s="52"/>
      <c r="R3571" s="52"/>
      <c r="S3571" s="52"/>
      <c r="T3571" s="52"/>
      <c r="U3571" s="52"/>
      <c r="V3571" s="52"/>
      <c r="W3571" s="52"/>
      <c r="X3571" s="52"/>
      <c r="Y3571" s="52"/>
      <c r="Z3571" s="52"/>
      <c r="AA3571" s="52"/>
      <c r="AB3571" s="52"/>
      <c r="AC3571" s="891"/>
      <c r="AD3571" s="61"/>
      <c r="AE3571" s="3480"/>
      <c r="AF3571" s="61"/>
      <c r="AG3571" s="61"/>
      <c r="AH3571" s="61"/>
      <c r="AI3571" s="61"/>
      <c r="AJ3571" s="5"/>
      <c r="AK3571" s="52"/>
      <c r="AL3571" s="52"/>
      <c r="AM3571" s="52"/>
    </row>
    <row r="3572" spans="2:39" x14ac:dyDescent="0.25">
      <c r="B3572" s="52"/>
      <c r="C3572" s="1860"/>
      <c r="D3572" s="52"/>
      <c r="E3572" s="1618"/>
      <c r="F3572" s="52"/>
      <c r="G3572" s="958"/>
      <c r="H3572" s="52"/>
      <c r="I3572" s="52"/>
      <c r="J3572" s="52"/>
      <c r="K3572" s="52"/>
      <c r="L3572" s="52"/>
      <c r="M3572" s="52"/>
      <c r="N3572" s="52"/>
      <c r="O3572" s="52"/>
      <c r="P3572" s="52"/>
      <c r="Q3572" s="52"/>
      <c r="R3572" s="52"/>
      <c r="S3572" s="52"/>
      <c r="T3572" s="52"/>
      <c r="U3572" s="52"/>
      <c r="V3572" s="52"/>
      <c r="W3572" s="52"/>
      <c r="X3572" s="52"/>
      <c r="Y3572" s="52"/>
      <c r="Z3572" s="52"/>
      <c r="AA3572" s="52"/>
      <c r="AB3572" s="52"/>
      <c r="AC3572" s="891"/>
      <c r="AD3572" s="61"/>
      <c r="AE3572" s="3480"/>
      <c r="AF3572" s="61"/>
      <c r="AG3572" s="61"/>
      <c r="AH3572" s="61"/>
      <c r="AI3572" s="61"/>
      <c r="AJ3572" s="5"/>
      <c r="AK3572" s="52"/>
      <c r="AL3572" s="52"/>
      <c r="AM3572" s="52"/>
    </row>
    <row r="3573" spans="2:39" x14ac:dyDescent="0.25">
      <c r="B3573" s="52"/>
      <c r="C3573" s="1860"/>
      <c r="D3573" s="52"/>
      <c r="E3573" s="1618"/>
      <c r="F3573" s="52"/>
      <c r="G3573" s="958"/>
      <c r="H3573" s="52"/>
      <c r="I3573" s="52"/>
      <c r="J3573" s="52"/>
      <c r="K3573" s="52"/>
      <c r="L3573" s="52"/>
      <c r="M3573" s="52"/>
      <c r="N3573" s="52"/>
      <c r="O3573" s="52"/>
      <c r="P3573" s="52"/>
      <c r="Q3573" s="52"/>
      <c r="R3573" s="52"/>
      <c r="S3573" s="52"/>
      <c r="T3573" s="52"/>
      <c r="U3573" s="52"/>
      <c r="V3573" s="52"/>
      <c r="W3573" s="52"/>
      <c r="X3573" s="52"/>
      <c r="Y3573" s="52"/>
      <c r="Z3573" s="52"/>
      <c r="AA3573" s="52"/>
      <c r="AB3573" s="52"/>
      <c r="AC3573" s="891"/>
      <c r="AD3573" s="61"/>
      <c r="AE3573" s="3480"/>
      <c r="AF3573" s="61"/>
      <c r="AG3573" s="61"/>
      <c r="AH3573" s="61"/>
      <c r="AI3573" s="61"/>
      <c r="AJ3573" s="5"/>
      <c r="AK3573" s="52"/>
      <c r="AL3573" s="52"/>
      <c r="AM3573" s="52"/>
    </row>
    <row r="3574" spans="2:39" x14ac:dyDescent="0.25">
      <c r="B3574" s="52"/>
      <c r="C3574" s="1860"/>
      <c r="D3574" s="52"/>
      <c r="E3574" s="1618"/>
      <c r="F3574" s="52"/>
      <c r="G3574" s="958"/>
      <c r="H3574" s="52"/>
      <c r="I3574" s="52"/>
      <c r="J3574" s="52"/>
      <c r="K3574" s="52"/>
      <c r="L3574" s="52"/>
      <c r="M3574" s="52"/>
      <c r="N3574" s="52"/>
      <c r="O3574" s="52"/>
      <c r="P3574" s="52"/>
      <c r="Q3574" s="52"/>
      <c r="R3574" s="52"/>
      <c r="S3574" s="52"/>
      <c r="T3574" s="52"/>
      <c r="U3574" s="52"/>
      <c r="V3574" s="52"/>
      <c r="W3574" s="52"/>
      <c r="X3574" s="52"/>
      <c r="Y3574" s="52"/>
      <c r="Z3574" s="52"/>
      <c r="AA3574" s="52"/>
      <c r="AB3574" s="52"/>
      <c r="AC3574" s="891"/>
      <c r="AD3574" s="61"/>
      <c r="AE3574" s="3480"/>
      <c r="AF3574" s="61"/>
      <c r="AG3574" s="61"/>
      <c r="AH3574" s="61"/>
      <c r="AI3574" s="61"/>
      <c r="AJ3574" s="5"/>
      <c r="AK3574" s="52"/>
      <c r="AL3574" s="52"/>
      <c r="AM3574" s="52"/>
    </row>
    <row r="3575" spans="2:39" x14ac:dyDescent="0.25">
      <c r="B3575" s="52"/>
      <c r="C3575" s="1860"/>
      <c r="D3575" s="52"/>
      <c r="E3575" s="1618"/>
      <c r="F3575" s="52"/>
      <c r="G3575" s="958"/>
      <c r="H3575" s="52"/>
      <c r="I3575" s="52"/>
      <c r="J3575" s="52"/>
      <c r="K3575" s="52"/>
      <c r="L3575" s="52"/>
      <c r="M3575" s="52"/>
      <c r="N3575" s="52"/>
      <c r="O3575" s="52"/>
      <c r="P3575" s="52"/>
      <c r="Q3575" s="52"/>
      <c r="R3575" s="52"/>
      <c r="S3575" s="52"/>
      <c r="T3575" s="52"/>
      <c r="U3575" s="52"/>
      <c r="V3575" s="52"/>
      <c r="W3575" s="52"/>
      <c r="X3575" s="52"/>
      <c r="Y3575" s="52"/>
      <c r="Z3575" s="52"/>
      <c r="AA3575" s="52"/>
      <c r="AB3575" s="52"/>
      <c r="AC3575" s="891"/>
      <c r="AD3575" s="61"/>
      <c r="AE3575" s="3480"/>
      <c r="AF3575" s="61"/>
      <c r="AG3575" s="61"/>
      <c r="AH3575" s="61"/>
      <c r="AI3575" s="61"/>
      <c r="AJ3575" s="5"/>
      <c r="AK3575" s="52"/>
      <c r="AL3575" s="52"/>
      <c r="AM3575" s="52"/>
    </row>
    <row r="3576" spans="2:39" x14ac:dyDescent="0.25">
      <c r="B3576" s="52"/>
      <c r="C3576" s="1860"/>
      <c r="D3576" s="52"/>
      <c r="E3576" s="1618"/>
      <c r="F3576" s="52"/>
      <c r="G3576" s="958"/>
      <c r="H3576" s="52"/>
      <c r="I3576" s="52"/>
      <c r="J3576" s="52"/>
      <c r="K3576" s="52"/>
      <c r="L3576" s="52"/>
      <c r="M3576" s="52"/>
      <c r="N3576" s="52"/>
      <c r="O3576" s="52"/>
      <c r="P3576" s="52"/>
      <c r="Q3576" s="52"/>
      <c r="R3576" s="52"/>
      <c r="S3576" s="52"/>
      <c r="T3576" s="52"/>
      <c r="U3576" s="52"/>
      <c r="V3576" s="52"/>
      <c r="W3576" s="52"/>
      <c r="X3576" s="52"/>
      <c r="Y3576" s="52"/>
      <c r="Z3576" s="52"/>
      <c r="AA3576" s="52"/>
      <c r="AB3576" s="52"/>
      <c r="AC3576" s="891"/>
      <c r="AD3576" s="61"/>
      <c r="AE3576" s="3480"/>
      <c r="AF3576" s="61"/>
      <c r="AG3576" s="61"/>
      <c r="AH3576" s="61"/>
      <c r="AI3576" s="61"/>
      <c r="AJ3576" s="5"/>
      <c r="AK3576" s="52"/>
      <c r="AL3576" s="52"/>
      <c r="AM3576" s="52"/>
    </row>
    <row r="3577" spans="2:39" x14ac:dyDescent="0.25">
      <c r="B3577" s="52"/>
      <c r="C3577" s="1860"/>
      <c r="D3577" s="52"/>
      <c r="E3577" s="1618"/>
      <c r="F3577" s="52"/>
      <c r="G3577" s="958"/>
      <c r="H3577" s="52"/>
      <c r="I3577" s="52"/>
      <c r="J3577" s="52"/>
      <c r="K3577" s="52"/>
      <c r="L3577" s="52"/>
      <c r="M3577" s="52"/>
      <c r="N3577" s="52"/>
      <c r="O3577" s="52"/>
      <c r="P3577" s="52"/>
      <c r="Q3577" s="52"/>
      <c r="R3577" s="52"/>
      <c r="S3577" s="52"/>
      <c r="T3577" s="52"/>
      <c r="U3577" s="52"/>
      <c r="V3577" s="52"/>
      <c r="W3577" s="52"/>
      <c r="X3577" s="52"/>
      <c r="Y3577" s="52"/>
      <c r="Z3577" s="52"/>
      <c r="AA3577" s="52"/>
      <c r="AB3577" s="52"/>
      <c r="AC3577" s="891"/>
      <c r="AD3577" s="61"/>
      <c r="AE3577" s="3480"/>
      <c r="AF3577" s="61"/>
      <c r="AG3577" s="61"/>
      <c r="AH3577" s="61"/>
      <c r="AI3577" s="61"/>
      <c r="AJ3577" s="5"/>
      <c r="AK3577" s="52"/>
      <c r="AL3577" s="52"/>
      <c r="AM3577" s="52"/>
    </row>
    <row r="3578" spans="2:39" x14ac:dyDescent="0.25">
      <c r="B3578" s="52"/>
      <c r="C3578" s="1860"/>
      <c r="D3578" s="52"/>
      <c r="E3578" s="1618"/>
      <c r="F3578" s="52"/>
      <c r="G3578" s="958"/>
      <c r="H3578" s="52"/>
      <c r="I3578" s="52"/>
      <c r="J3578" s="52"/>
      <c r="K3578" s="52"/>
      <c r="L3578" s="52"/>
      <c r="M3578" s="52"/>
      <c r="N3578" s="52"/>
      <c r="O3578" s="52"/>
      <c r="P3578" s="52"/>
      <c r="Q3578" s="52"/>
      <c r="R3578" s="52"/>
      <c r="S3578" s="52"/>
      <c r="T3578" s="52"/>
      <c r="U3578" s="52"/>
      <c r="V3578" s="52"/>
      <c r="W3578" s="52"/>
      <c r="X3578" s="52"/>
      <c r="Y3578" s="52"/>
      <c r="Z3578" s="52"/>
      <c r="AA3578" s="52"/>
      <c r="AB3578" s="52"/>
      <c r="AC3578" s="891"/>
      <c r="AD3578" s="61"/>
      <c r="AE3578" s="3480"/>
      <c r="AF3578" s="61"/>
      <c r="AG3578" s="61"/>
      <c r="AH3578" s="61"/>
      <c r="AI3578" s="61"/>
      <c r="AJ3578" s="5"/>
      <c r="AK3578" s="52"/>
      <c r="AL3578" s="52"/>
      <c r="AM3578" s="52"/>
    </row>
    <row r="3579" spans="2:39" x14ac:dyDescent="0.25">
      <c r="B3579" s="52"/>
      <c r="C3579" s="1860"/>
      <c r="D3579" s="52"/>
      <c r="E3579" s="1618"/>
      <c r="F3579" s="52"/>
      <c r="G3579" s="958"/>
      <c r="H3579" s="52"/>
      <c r="I3579" s="52"/>
      <c r="J3579" s="52"/>
      <c r="K3579" s="52"/>
      <c r="L3579" s="52"/>
      <c r="M3579" s="52"/>
      <c r="N3579" s="52"/>
      <c r="O3579" s="52"/>
      <c r="P3579" s="52"/>
      <c r="Q3579" s="52"/>
      <c r="R3579" s="52"/>
      <c r="S3579" s="52"/>
      <c r="T3579" s="52"/>
      <c r="U3579" s="52"/>
      <c r="V3579" s="52"/>
      <c r="W3579" s="52"/>
      <c r="X3579" s="52"/>
      <c r="Y3579" s="52"/>
      <c r="Z3579" s="52"/>
      <c r="AA3579" s="52"/>
      <c r="AB3579" s="52"/>
      <c r="AC3579" s="891"/>
      <c r="AD3579" s="61"/>
      <c r="AE3579" s="3480"/>
      <c r="AF3579" s="61"/>
      <c r="AG3579" s="61"/>
      <c r="AH3579" s="61"/>
      <c r="AI3579" s="61"/>
      <c r="AJ3579" s="5"/>
      <c r="AK3579" s="52"/>
      <c r="AL3579" s="52"/>
      <c r="AM3579" s="52"/>
    </row>
    <row r="3580" spans="2:39" x14ac:dyDescent="0.25">
      <c r="B3580" s="52"/>
      <c r="C3580" s="1860"/>
      <c r="D3580" s="52"/>
      <c r="E3580" s="1618"/>
      <c r="F3580" s="52"/>
      <c r="G3580" s="958"/>
      <c r="H3580" s="52"/>
      <c r="I3580" s="52"/>
      <c r="J3580" s="52"/>
      <c r="K3580" s="52"/>
      <c r="L3580" s="52"/>
      <c r="M3580" s="52"/>
      <c r="N3580" s="52"/>
      <c r="O3580" s="52"/>
      <c r="P3580" s="52"/>
      <c r="Q3580" s="52"/>
      <c r="R3580" s="52"/>
      <c r="S3580" s="52"/>
      <c r="T3580" s="52"/>
      <c r="U3580" s="52"/>
      <c r="V3580" s="52"/>
      <c r="W3580" s="52"/>
      <c r="X3580" s="52"/>
      <c r="Y3580" s="52"/>
      <c r="Z3580" s="52"/>
      <c r="AA3580" s="52"/>
      <c r="AB3580" s="52"/>
      <c r="AC3580" s="891"/>
      <c r="AD3580" s="61"/>
      <c r="AE3580" s="3480"/>
      <c r="AF3580" s="61"/>
      <c r="AG3580" s="61"/>
      <c r="AH3580" s="61"/>
      <c r="AI3580" s="61"/>
      <c r="AJ3580" s="5"/>
      <c r="AK3580" s="52"/>
      <c r="AL3580" s="52"/>
      <c r="AM3580" s="52"/>
    </row>
    <row r="3581" spans="2:39" x14ac:dyDescent="0.25">
      <c r="B3581" s="52"/>
      <c r="C3581" s="1860"/>
      <c r="D3581" s="52"/>
      <c r="E3581" s="1618"/>
      <c r="F3581" s="52"/>
      <c r="G3581" s="958"/>
      <c r="H3581" s="52"/>
      <c r="I3581" s="52"/>
      <c r="J3581" s="52"/>
      <c r="K3581" s="52"/>
      <c r="L3581" s="52"/>
      <c r="M3581" s="52"/>
      <c r="N3581" s="52"/>
      <c r="O3581" s="52"/>
      <c r="P3581" s="52"/>
      <c r="Q3581" s="52"/>
      <c r="R3581" s="52"/>
      <c r="S3581" s="52"/>
      <c r="T3581" s="52"/>
      <c r="U3581" s="52"/>
      <c r="V3581" s="52"/>
      <c r="W3581" s="52"/>
      <c r="X3581" s="52"/>
      <c r="Y3581" s="52"/>
      <c r="Z3581" s="52"/>
      <c r="AA3581" s="52"/>
      <c r="AB3581" s="52"/>
      <c r="AC3581" s="891"/>
      <c r="AD3581" s="61"/>
      <c r="AE3581" s="3480"/>
      <c r="AF3581" s="61"/>
      <c r="AG3581" s="61"/>
      <c r="AH3581" s="61"/>
      <c r="AI3581" s="61"/>
      <c r="AJ3581" s="5"/>
      <c r="AK3581" s="52"/>
      <c r="AL3581" s="52"/>
      <c r="AM3581" s="52"/>
    </row>
    <row r="3582" spans="2:39" x14ac:dyDescent="0.25">
      <c r="B3582" s="52"/>
      <c r="C3582" s="1860"/>
      <c r="D3582" s="52"/>
      <c r="E3582" s="1618"/>
      <c r="F3582" s="52"/>
      <c r="G3582" s="958"/>
      <c r="H3582" s="52"/>
      <c r="I3582" s="52"/>
      <c r="J3582" s="52"/>
      <c r="K3582" s="52"/>
      <c r="L3582" s="52"/>
      <c r="M3582" s="52"/>
      <c r="N3582" s="52"/>
      <c r="O3582" s="52"/>
      <c r="P3582" s="52"/>
      <c r="Q3582" s="52"/>
      <c r="R3582" s="52"/>
      <c r="S3582" s="52"/>
      <c r="T3582" s="52"/>
      <c r="U3582" s="52"/>
      <c r="V3582" s="52"/>
      <c r="W3582" s="52"/>
      <c r="X3582" s="52"/>
      <c r="Y3582" s="52"/>
      <c r="Z3582" s="52"/>
      <c r="AA3582" s="52"/>
      <c r="AB3582" s="52"/>
      <c r="AC3582" s="891"/>
      <c r="AD3582" s="61"/>
      <c r="AE3582" s="3480"/>
      <c r="AF3582" s="61"/>
      <c r="AG3582" s="61"/>
      <c r="AH3582" s="61"/>
      <c r="AI3582" s="61"/>
      <c r="AJ3582" s="5"/>
      <c r="AK3582" s="52"/>
      <c r="AL3582" s="52"/>
      <c r="AM3582" s="52"/>
    </row>
    <row r="3583" spans="2:39" x14ac:dyDescent="0.25">
      <c r="B3583" s="52"/>
      <c r="C3583" s="1860"/>
      <c r="D3583" s="52"/>
      <c r="E3583" s="1618"/>
      <c r="F3583" s="52"/>
      <c r="G3583" s="958"/>
      <c r="H3583" s="52"/>
      <c r="I3583" s="52"/>
      <c r="J3583" s="52"/>
      <c r="K3583" s="52"/>
      <c r="L3583" s="52"/>
      <c r="M3583" s="52"/>
      <c r="N3583" s="52"/>
      <c r="O3583" s="52"/>
      <c r="P3583" s="52"/>
      <c r="Q3583" s="52"/>
      <c r="R3583" s="52"/>
      <c r="S3583" s="52"/>
      <c r="T3583" s="52"/>
      <c r="U3583" s="52"/>
      <c r="V3583" s="52"/>
      <c r="W3583" s="52"/>
      <c r="X3583" s="52"/>
      <c r="Y3583" s="52"/>
      <c r="Z3583" s="52"/>
      <c r="AA3583" s="52"/>
      <c r="AB3583" s="52"/>
      <c r="AC3583" s="891"/>
      <c r="AD3583" s="61"/>
      <c r="AE3583" s="3480"/>
      <c r="AF3583" s="61"/>
      <c r="AG3583" s="61"/>
      <c r="AH3583" s="61"/>
      <c r="AI3583" s="61"/>
      <c r="AJ3583" s="5"/>
      <c r="AK3583" s="52"/>
      <c r="AL3583" s="52"/>
      <c r="AM3583" s="52"/>
    </row>
    <row r="3584" spans="2:39" x14ac:dyDescent="0.25">
      <c r="B3584" s="52"/>
      <c r="C3584" s="1860"/>
      <c r="D3584" s="52"/>
      <c r="E3584" s="1618"/>
      <c r="F3584" s="52"/>
      <c r="G3584" s="958"/>
      <c r="H3584" s="52"/>
      <c r="I3584" s="52"/>
      <c r="J3584" s="52"/>
      <c r="K3584" s="52"/>
      <c r="L3584" s="52"/>
      <c r="M3584" s="52"/>
      <c r="N3584" s="52"/>
      <c r="O3584" s="52"/>
      <c r="P3584" s="52"/>
      <c r="Q3584" s="52"/>
      <c r="R3584" s="52"/>
      <c r="S3584" s="52"/>
      <c r="T3584" s="52"/>
      <c r="U3584" s="52"/>
      <c r="V3584" s="52"/>
      <c r="W3584" s="52"/>
      <c r="X3584" s="52"/>
      <c r="Y3584" s="52"/>
      <c r="Z3584" s="52"/>
      <c r="AA3584" s="52"/>
      <c r="AB3584" s="52"/>
      <c r="AC3584" s="891"/>
      <c r="AD3584" s="61"/>
      <c r="AE3584" s="3480"/>
      <c r="AF3584" s="61"/>
      <c r="AG3584" s="61"/>
      <c r="AH3584" s="61"/>
      <c r="AI3584" s="61"/>
      <c r="AJ3584" s="5"/>
      <c r="AK3584" s="52"/>
      <c r="AL3584" s="52"/>
      <c r="AM3584" s="52"/>
    </row>
    <row r="3585" spans="2:39" x14ac:dyDescent="0.25">
      <c r="B3585" s="52"/>
      <c r="C3585" s="1860"/>
      <c r="D3585" s="52"/>
      <c r="E3585" s="1618"/>
      <c r="F3585" s="52"/>
      <c r="G3585" s="958"/>
      <c r="H3585" s="52"/>
      <c r="I3585" s="52"/>
      <c r="J3585" s="52"/>
      <c r="K3585" s="52"/>
      <c r="L3585" s="52"/>
      <c r="M3585" s="52"/>
      <c r="N3585" s="52"/>
      <c r="O3585" s="52"/>
      <c r="P3585" s="52"/>
      <c r="Q3585" s="52"/>
      <c r="R3585" s="52"/>
      <c r="S3585" s="52"/>
      <c r="T3585" s="52"/>
      <c r="U3585" s="52"/>
      <c r="V3585" s="52"/>
      <c r="W3585" s="52"/>
      <c r="X3585" s="52"/>
      <c r="Y3585" s="52"/>
      <c r="Z3585" s="52"/>
      <c r="AA3585" s="52"/>
      <c r="AB3585" s="52"/>
      <c r="AC3585" s="891"/>
      <c r="AD3585" s="61"/>
      <c r="AE3585" s="3480"/>
      <c r="AF3585" s="61"/>
      <c r="AG3585" s="61"/>
      <c r="AH3585" s="61"/>
      <c r="AI3585" s="61"/>
      <c r="AJ3585" s="5"/>
      <c r="AK3585" s="52"/>
      <c r="AL3585" s="52"/>
      <c r="AM3585" s="52"/>
    </row>
    <row r="3586" spans="2:39" x14ac:dyDescent="0.25">
      <c r="B3586" s="52"/>
      <c r="C3586" s="1860"/>
      <c r="D3586" s="52"/>
      <c r="E3586" s="1618"/>
      <c r="F3586" s="52"/>
      <c r="G3586" s="958"/>
      <c r="H3586" s="52"/>
      <c r="I3586" s="52"/>
      <c r="J3586" s="52"/>
      <c r="K3586" s="52"/>
      <c r="L3586" s="52"/>
      <c r="M3586" s="52"/>
      <c r="N3586" s="52"/>
      <c r="O3586" s="52"/>
      <c r="P3586" s="52"/>
      <c r="Q3586" s="52"/>
      <c r="R3586" s="52"/>
      <c r="S3586" s="52"/>
      <c r="T3586" s="52"/>
      <c r="U3586" s="52"/>
      <c r="V3586" s="52"/>
      <c r="W3586" s="52"/>
      <c r="X3586" s="52"/>
      <c r="Y3586" s="52"/>
      <c r="Z3586" s="52"/>
      <c r="AA3586" s="52"/>
      <c r="AB3586" s="52"/>
      <c r="AC3586" s="891"/>
      <c r="AD3586" s="61"/>
      <c r="AE3586" s="3480"/>
      <c r="AF3586" s="61"/>
      <c r="AG3586" s="61"/>
      <c r="AH3586" s="61"/>
      <c r="AI3586" s="61"/>
      <c r="AJ3586" s="5"/>
      <c r="AK3586" s="52"/>
      <c r="AL3586" s="52"/>
      <c r="AM3586" s="52"/>
    </row>
    <row r="3587" spans="2:39" x14ac:dyDescent="0.25">
      <c r="B3587" s="52"/>
      <c r="C3587" s="1860"/>
      <c r="D3587" s="52"/>
      <c r="E3587" s="1618"/>
      <c r="F3587" s="52"/>
      <c r="G3587" s="958"/>
      <c r="H3587" s="52"/>
      <c r="I3587" s="52"/>
      <c r="J3587" s="52"/>
      <c r="K3587" s="52"/>
      <c r="L3587" s="52"/>
      <c r="M3587" s="52"/>
      <c r="N3587" s="52"/>
      <c r="O3587" s="52"/>
      <c r="P3587" s="52"/>
      <c r="Q3587" s="52"/>
      <c r="R3587" s="52"/>
      <c r="S3587" s="52"/>
      <c r="T3587" s="52"/>
      <c r="U3587" s="52"/>
      <c r="V3587" s="52"/>
      <c r="W3587" s="52"/>
      <c r="X3587" s="52"/>
      <c r="Y3587" s="52"/>
      <c r="Z3587" s="52"/>
      <c r="AA3587" s="52"/>
      <c r="AB3587" s="52"/>
      <c r="AC3587" s="891"/>
      <c r="AD3587" s="61"/>
      <c r="AE3587" s="3480"/>
      <c r="AF3587" s="61"/>
      <c r="AG3587" s="61"/>
      <c r="AH3587" s="61"/>
      <c r="AI3587" s="61"/>
      <c r="AJ3587" s="5"/>
      <c r="AK3587" s="52"/>
      <c r="AL3587" s="52"/>
      <c r="AM3587" s="52"/>
    </row>
    <row r="3588" spans="2:39" x14ac:dyDescent="0.25">
      <c r="B3588" s="52"/>
      <c r="C3588" s="1860"/>
      <c r="D3588" s="52"/>
      <c r="E3588" s="1618"/>
      <c r="F3588" s="52"/>
      <c r="G3588" s="958"/>
      <c r="H3588" s="52"/>
      <c r="I3588" s="52"/>
      <c r="J3588" s="52"/>
      <c r="K3588" s="52"/>
      <c r="L3588" s="52"/>
      <c r="M3588" s="52"/>
      <c r="N3588" s="52"/>
      <c r="O3588" s="52"/>
      <c r="P3588" s="52"/>
      <c r="Q3588" s="52"/>
      <c r="R3588" s="52"/>
      <c r="S3588" s="52"/>
      <c r="T3588" s="52"/>
      <c r="U3588" s="52"/>
      <c r="V3588" s="52"/>
      <c r="W3588" s="52"/>
      <c r="X3588" s="52"/>
      <c r="Y3588" s="52"/>
      <c r="Z3588" s="52"/>
      <c r="AA3588" s="52"/>
      <c r="AB3588" s="52"/>
      <c r="AC3588" s="891"/>
      <c r="AD3588" s="61"/>
      <c r="AE3588" s="3480"/>
      <c r="AF3588" s="61"/>
      <c r="AG3588" s="61"/>
      <c r="AH3588" s="61"/>
      <c r="AI3588" s="61"/>
      <c r="AJ3588" s="5"/>
      <c r="AK3588" s="52"/>
      <c r="AL3588" s="52"/>
      <c r="AM3588" s="52"/>
    </row>
    <row r="3589" spans="2:39" x14ac:dyDescent="0.25">
      <c r="B3589" s="52"/>
      <c r="C3589" s="1860"/>
      <c r="D3589" s="52"/>
      <c r="E3589" s="1618"/>
      <c r="F3589" s="52"/>
      <c r="G3589" s="958"/>
      <c r="H3589" s="52"/>
      <c r="I3589" s="52"/>
      <c r="J3589" s="52"/>
      <c r="K3589" s="52"/>
      <c r="L3589" s="52"/>
      <c r="M3589" s="52"/>
      <c r="N3589" s="52"/>
      <c r="O3589" s="52"/>
      <c r="P3589" s="52"/>
      <c r="Q3589" s="52"/>
      <c r="R3589" s="52"/>
      <c r="S3589" s="52"/>
      <c r="T3589" s="52"/>
      <c r="U3589" s="52"/>
      <c r="V3589" s="52"/>
      <c r="W3589" s="52"/>
      <c r="X3589" s="52"/>
      <c r="Y3589" s="52"/>
      <c r="Z3589" s="52"/>
      <c r="AA3589" s="52"/>
      <c r="AB3589" s="52"/>
      <c r="AC3589" s="891"/>
      <c r="AD3589" s="61"/>
      <c r="AE3589" s="3480"/>
      <c r="AF3589" s="61"/>
      <c r="AG3589" s="61"/>
      <c r="AH3589" s="61"/>
      <c r="AI3589" s="61"/>
      <c r="AJ3589" s="5"/>
      <c r="AK3589" s="52"/>
      <c r="AL3589" s="52"/>
      <c r="AM3589" s="52"/>
    </row>
    <row r="3590" spans="2:39" x14ac:dyDescent="0.25">
      <c r="B3590" s="52"/>
      <c r="C3590" s="1860"/>
      <c r="D3590" s="52"/>
      <c r="E3590" s="1618"/>
      <c r="F3590" s="52"/>
      <c r="G3590" s="958"/>
      <c r="H3590" s="52"/>
      <c r="I3590" s="52"/>
      <c r="J3590" s="52"/>
      <c r="K3590" s="52"/>
      <c r="L3590" s="52"/>
      <c r="M3590" s="52"/>
      <c r="N3590" s="52"/>
      <c r="O3590" s="52"/>
      <c r="P3590" s="52"/>
      <c r="Q3590" s="52"/>
      <c r="R3590" s="52"/>
      <c r="S3590" s="52"/>
      <c r="T3590" s="52"/>
      <c r="U3590" s="52"/>
      <c r="V3590" s="52"/>
      <c r="W3590" s="52"/>
      <c r="X3590" s="52"/>
      <c r="Y3590" s="52"/>
      <c r="Z3590" s="52"/>
      <c r="AA3590" s="52"/>
      <c r="AB3590" s="52"/>
      <c r="AC3590" s="891"/>
      <c r="AD3590" s="61"/>
      <c r="AE3590" s="3480"/>
      <c r="AF3590" s="61"/>
      <c r="AG3590" s="61"/>
      <c r="AH3590" s="61"/>
      <c r="AI3590" s="61"/>
      <c r="AJ3590" s="5"/>
      <c r="AK3590" s="52"/>
      <c r="AL3590" s="52"/>
      <c r="AM3590" s="52"/>
    </row>
    <row r="3591" spans="2:39" x14ac:dyDescent="0.25">
      <c r="B3591" s="52"/>
      <c r="C3591" s="1860"/>
      <c r="D3591" s="52"/>
      <c r="E3591" s="1618"/>
      <c r="F3591" s="52"/>
      <c r="G3591" s="958"/>
      <c r="H3591" s="52"/>
      <c r="I3591" s="52"/>
      <c r="J3591" s="52"/>
      <c r="K3591" s="52"/>
      <c r="L3591" s="52"/>
      <c r="M3591" s="52"/>
      <c r="N3591" s="52"/>
      <c r="O3591" s="52"/>
      <c r="P3591" s="52"/>
      <c r="Q3591" s="52"/>
      <c r="R3591" s="52"/>
      <c r="S3591" s="52"/>
      <c r="T3591" s="52"/>
      <c r="U3591" s="52"/>
      <c r="V3591" s="52"/>
      <c r="W3591" s="52"/>
      <c r="X3591" s="52"/>
      <c r="Y3591" s="52"/>
      <c r="Z3591" s="52"/>
      <c r="AA3591" s="52"/>
      <c r="AB3591" s="52"/>
      <c r="AC3591" s="891"/>
      <c r="AD3591" s="61"/>
      <c r="AE3591" s="3480"/>
      <c r="AF3591" s="61"/>
      <c r="AG3591" s="61"/>
      <c r="AH3591" s="61"/>
      <c r="AI3591" s="61"/>
      <c r="AJ3591" s="5"/>
      <c r="AK3591" s="52"/>
      <c r="AL3591" s="52"/>
      <c r="AM3591" s="52"/>
    </row>
    <row r="3592" spans="2:39" x14ac:dyDescent="0.25">
      <c r="B3592" s="52"/>
      <c r="C3592" s="1860"/>
      <c r="D3592" s="52"/>
      <c r="E3592" s="1618"/>
      <c r="F3592" s="52"/>
      <c r="G3592" s="958"/>
      <c r="H3592" s="52"/>
      <c r="I3592" s="52"/>
      <c r="J3592" s="52"/>
      <c r="K3592" s="52"/>
      <c r="L3592" s="52"/>
      <c r="M3592" s="52"/>
      <c r="N3592" s="52"/>
      <c r="O3592" s="52"/>
      <c r="P3592" s="52"/>
      <c r="Q3592" s="52"/>
      <c r="R3592" s="52"/>
      <c r="S3592" s="52"/>
      <c r="T3592" s="52"/>
      <c r="U3592" s="52"/>
      <c r="V3592" s="52"/>
      <c r="W3592" s="52"/>
      <c r="X3592" s="52"/>
      <c r="Y3592" s="52"/>
      <c r="Z3592" s="52"/>
      <c r="AA3592" s="52"/>
      <c r="AB3592" s="52"/>
      <c r="AC3592" s="891"/>
      <c r="AD3592" s="61"/>
      <c r="AE3592" s="3480"/>
      <c r="AF3592" s="61"/>
      <c r="AG3592" s="61"/>
      <c r="AH3592" s="61"/>
      <c r="AI3592" s="61"/>
      <c r="AJ3592" s="5"/>
      <c r="AK3592" s="52"/>
      <c r="AL3592" s="52"/>
      <c r="AM3592" s="52"/>
    </row>
    <row r="3593" spans="2:39" x14ac:dyDescent="0.25">
      <c r="B3593" s="52"/>
      <c r="C3593" s="1860"/>
      <c r="D3593" s="52"/>
      <c r="E3593" s="1618"/>
      <c r="F3593" s="52"/>
      <c r="G3593" s="958"/>
      <c r="H3593" s="52"/>
      <c r="I3593" s="52"/>
      <c r="J3593" s="52"/>
      <c r="K3593" s="52"/>
      <c r="L3593" s="52"/>
      <c r="M3593" s="52"/>
      <c r="N3593" s="52"/>
      <c r="O3593" s="52"/>
      <c r="P3593" s="52"/>
      <c r="Q3593" s="52"/>
      <c r="R3593" s="52"/>
      <c r="S3593" s="52"/>
      <c r="T3593" s="52"/>
      <c r="U3593" s="52"/>
      <c r="V3593" s="52"/>
      <c r="W3593" s="52"/>
      <c r="X3593" s="52"/>
      <c r="Y3593" s="52"/>
      <c r="Z3593" s="52"/>
      <c r="AA3593" s="52"/>
      <c r="AB3593" s="52"/>
      <c r="AC3593" s="891"/>
      <c r="AD3593" s="61"/>
      <c r="AE3593" s="3480"/>
      <c r="AF3593" s="61"/>
      <c r="AG3593" s="61"/>
      <c r="AH3593" s="61"/>
      <c r="AI3593" s="61"/>
      <c r="AJ3593" s="5"/>
      <c r="AK3593" s="52"/>
      <c r="AL3593" s="52"/>
      <c r="AM3593" s="52"/>
    </row>
    <row r="3594" spans="2:39" x14ac:dyDescent="0.25">
      <c r="B3594" s="52"/>
      <c r="C3594" s="1860"/>
      <c r="D3594" s="52"/>
      <c r="E3594" s="1618"/>
      <c r="F3594" s="52"/>
      <c r="G3594" s="958"/>
      <c r="H3594" s="52"/>
      <c r="I3594" s="52"/>
      <c r="J3594" s="52"/>
      <c r="K3594" s="52"/>
      <c r="L3594" s="52"/>
      <c r="M3594" s="52"/>
      <c r="N3594" s="52"/>
      <c r="O3594" s="52"/>
      <c r="P3594" s="52"/>
      <c r="Q3594" s="52"/>
      <c r="R3594" s="52"/>
      <c r="S3594" s="52"/>
      <c r="T3594" s="52"/>
      <c r="U3594" s="52"/>
      <c r="V3594" s="52"/>
      <c r="W3594" s="52"/>
      <c r="X3594" s="52"/>
      <c r="Y3594" s="52"/>
      <c r="Z3594" s="52"/>
      <c r="AA3594" s="52"/>
      <c r="AB3594" s="52"/>
      <c r="AC3594" s="891"/>
      <c r="AD3594" s="61"/>
      <c r="AE3594" s="3480"/>
      <c r="AF3594" s="61"/>
      <c r="AG3594" s="61"/>
      <c r="AH3594" s="61"/>
      <c r="AI3594" s="61"/>
      <c r="AJ3594" s="5"/>
      <c r="AK3594" s="52"/>
      <c r="AL3594" s="52"/>
      <c r="AM3594" s="52"/>
    </row>
    <row r="3595" spans="2:39" x14ac:dyDescent="0.25">
      <c r="B3595" s="52"/>
      <c r="C3595" s="1860"/>
      <c r="D3595" s="52"/>
      <c r="E3595" s="1618"/>
      <c r="F3595" s="52"/>
      <c r="G3595" s="958"/>
      <c r="H3595" s="52"/>
      <c r="I3595" s="52"/>
      <c r="J3595" s="52"/>
      <c r="K3595" s="52"/>
      <c r="L3595" s="52"/>
      <c r="M3595" s="52"/>
      <c r="N3595" s="52"/>
      <c r="O3595" s="52"/>
      <c r="P3595" s="52"/>
      <c r="Q3595" s="52"/>
      <c r="R3595" s="52"/>
      <c r="S3595" s="52"/>
      <c r="T3595" s="52"/>
      <c r="U3595" s="52"/>
      <c r="V3595" s="52"/>
      <c r="W3595" s="52"/>
      <c r="X3595" s="52"/>
      <c r="Y3595" s="52"/>
      <c r="Z3595" s="52"/>
      <c r="AA3595" s="52"/>
      <c r="AB3595" s="52"/>
      <c r="AC3595" s="891"/>
      <c r="AD3595" s="61"/>
      <c r="AE3595" s="3480"/>
      <c r="AF3595" s="61"/>
      <c r="AG3595" s="61"/>
      <c r="AH3595" s="61"/>
      <c r="AI3595" s="61"/>
      <c r="AJ3595" s="5"/>
      <c r="AK3595" s="52"/>
      <c r="AL3595" s="52"/>
      <c r="AM3595" s="52"/>
    </row>
    <row r="3596" spans="2:39" x14ac:dyDescent="0.25">
      <c r="B3596" s="52"/>
      <c r="C3596" s="1860"/>
      <c r="D3596" s="52"/>
      <c r="E3596" s="1618"/>
      <c r="F3596" s="52"/>
      <c r="G3596" s="958"/>
      <c r="H3596" s="52"/>
      <c r="I3596" s="52"/>
      <c r="J3596" s="52"/>
      <c r="K3596" s="52"/>
      <c r="L3596" s="52"/>
      <c r="M3596" s="52"/>
      <c r="N3596" s="52"/>
      <c r="O3596" s="52"/>
      <c r="P3596" s="52"/>
      <c r="Q3596" s="52"/>
      <c r="R3596" s="52"/>
      <c r="S3596" s="52"/>
      <c r="T3596" s="52"/>
      <c r="U3596" s="52"/>
      <c r="V3596" s="52"/>
      <c r="W3596" s="52"/>
      <c r="X3596" s="52"/>
      <c r="Y3596" s="52"/>
      <c r="Z3596" s="52"/>
      <c r="AA3596" s="52"/>
      <c r="AB3596" s="52"/>
      <c r="AC3596" s="891"/>
      <c r="AD3596" s="61"/>
      <c r="AE3596" s="3480"/>
      <c r="AF3596" s="61"/>
      <c r="AG3596" s="61"/>
      <c r="AH3596" s="61"/>
      <c r="AI3596" s="61"/>
      <c r="AJ3596" s="5"/>
      <c r="AK3596" s="52"/>
      <c r="AL3596" s="52"/>
      <c r="AM3596" s="52"/>
    </row>
    <row r="3597" spans="2:39" x14ac:dyDescent="0.25">
      <c r="B3597" s="52"/>
      <c r="C3597" s="1860"/>
      <c r="D3597" s="52"/>
      <c r="E3597" s="1618"/>
      <c r="F3597" s="52"/>
      <c r="G3597" s="958"/>
      <c r="H3597" s="52"/>
      <c r="I3597" s="52"/>
      <c r="J3597" s="52"/>
      <c r="K3597" s="52"/>
      <c r="L3597" s="52"/>
      <c r="M3597" s="52"/>
      <c r="N3597" s="52"/>
      <c r="O3597" s="52"/>
      <c r="P3597" s="52"/>
      <c r="Q3597" s="52"/>
      <c r="R3597" s="52"/>
      <c r="S3597" s="52"/>
      <c r="T3597" s="52"/>
      <c r="U3597" s="52"/>
      <c r="V3597" s="52"/>
      <c r="W3597" s="52"/>
      <c r="X3597" s="52"/>
      <c r="Y3597" s="52"/>
      <c r="Z3597" s="52"/>
      <c r="AA3597" s="52"/>
      <c r="AB3597" s="52"/>
      <c r="AC3597" s="891"/>
      <c r="AD3597" s="61"/>
      <c r="AE3597" s="3480"/>
      <c r="AF3597" s="61"/>
      <c r="AG3597" s="61"/>
      <c r="AH3597" s="61"/>
      <c r="AI3597" s="61"/>
      <c r="AJ3597" s="5"/>
      <c r="AK3597" s="52"/>
      <c r="AL3597" s="52"/>
      <c r="AM3597" s="52"/>
    </row>
    <row r="3598" spans="2:39" x14ac:dyDescent="0.25">
      <c r="B3598" s="52"/>
      <c r="C3598" s="1860"/>
      <c r="D3598" s="52"/>
      <c r="E3598" s="1618"/>
      <c r="F3598" s="52"/>
      <c r="G3598" s="958"/>
      <c r="H3598" s="52"/>
      <c r="I3598" s="52"/>
      <c r="J3598" s="52"/>
      <c r="K3598" s="52"/>
      <c r="L3598" s="52"/>
      <c r="M3598" s="52"/>
      <c r="N3598" s="52"/>
      <c r="O3598" s="52"/>
      <c r="P3598" s="52"/>
      <c r="Q3598" s="52"/>
      <c r="R3598" s="52"/>
      <c r="S3598" s="52"/>
      <c r="T3598" s="52"/>
      <c r="U3598" s="52"/>
      <c r="V3598" s="52"/>
      <c r="W3598" s="52"/>
      <c r="X3598" s="52"/>
      <c r="Y3598" s="52"/>
      <c r="Z3598" s="52"/>
      <c r="AA3598" s="52"/>
      <c r="AB3598" s="52"/>
      <c r="AC3598" s="891"/>
      <c r="AD3598" s="61"/>
      <c r="AE3598" s="3480"/>
      <c r="AF3598" s="61"/>
      <c r="AG3598" s="61"/>
      <c r="AH3598" s="61"/>
      <c r="AI3598" s="61"/>
      <c r="AJ3598" s="5"/>
      <c r="AK3598" s="52"/>
      <c r="AL3598" s="52"/>
      <c r="AM3598" s="52"/>
    </row>
    <row r="3599" spans="2:39" x14ac:dyDescent="0.25">
      <c r="B3599" s="52"/>
      <c r="C3599" s="1860"/>
      <c r="D3599" s="52"/>
      <c r="E3599" s="1618"/>
      <c r="F3599" s="52"/>
      <c r="G3599" s="958"/>
      <c r="H3599" s="52"/>
      <c r="I3599" s="52"/>
      <c r="J3599" s="52"/>
      <c r="K3599" s="52"/>
      <c r="L3599" s="52"/>
      <c r="M3599" s="52"/>
      <c r="N3599" s="52"/>
      <c r="O3599" s="52"/>
      <c r="P3599" s="52"/>
      <c r="Q3599" s="52"/>
      <c r="R3599" s="52"/>
      <c r="S3599" s="52"/>
      <c r="T3599" s="52"/>
      <c r="U3599" s="52"/>
      <c r="V3599" s="52"/>
      <c r="W3599" s="52"/>
      <c r="X3599" s="52"/>
      <c r="Y3599" s="52"/>
      <c r="Z3599" s="52"/>
      <c r="AA3599" s="52"/>
      <c r="AB3599" s="52"/>
      <c r="AC3599" s="891"/>
      <c r="AD3599" s="61"/>
      <c r="AE3599" s="3480"/>
      <c r="AF3599" s="61"/>
      <c r="AG3599" s="61"/>
      <c r="AH3599" s="61"/>
      <c r="AI3599" s="61"/>
      <c r="AJ3599" s="5"/>
      <c r="AK3599" s="52"/>
      <c r="AL3599" s="52"/>
      <c r="AM3599" s="52"/>
    </row>
    <row r="3600" spans="2:39" x14ac:dyDescent="0.25">
      <c r="B3600" s="52"/>
      <c r="C3600" s="1860"/>
      <c r="D3600" s="52"/>
      <c r="E3600" s="1618"/>
      <c r="F3600" s="52"/>
      <c r="G3600" s="958"/>
      <c r="H3600" s="52"/>
      <c r="I3600" s="52"/>
      <c r="J3600" s="52"/>
      <c r="K3600" s="52"/>
      <c r="L3600" s="52"/>
      <c r="M3600" s="52"/>
      <c r="N3600" s="52"/>
      <c r="O3600" s="52"/>
      <c r="P3600" s="52"/>
      <c r="Q3600" s="52"/>
      <c r="R3600" s="52"/>
      <c r="S3600" s="52"/>
      <c r="T3600" s="52"/>
      <c r="U3600" s="52"/>
      <c r="V3600" s="52"/>
      <c r="W3600" s="52"/>
      <c r="X3600" s="52"/>
      <c r="Y3600" s="52"/>
      <c r="Z3600" s="52"/>
      <c r="AA3600" s="52"/>
      <c r="AB3600" s="52"/>
      <c r="AC3600" s="891"/>
      <c r="AD3600" s="61"/>
      <c r="AE3600" s="3480"/>
      <c r="AF3600" s="61"/>
      <c r="AG3600" s="61"/>
      <c r="AH3600" s="61"/>
      <c r="AI3600" s="61"/>
      <c r="AJ3600" s="5"/>
      <c r="AK3600" s="52"/>
      <c r="AL3600" s="52"/>
      <c r="AM3600" s="52"/>
    </row>
    <row r="3601" spans="2:39" x14ac:dyDescent="0.25">
      <c r="B3601" s="52"/>
      <c r="C3601" s="1860"/>
      <c r="D3601" s="52"/>
      <c r="E3601" s="1618"/>
      <c r="F3601" s="52"/>
      <c r="G3601" s="958"/>
      <c r="H3601" s="52"/>
      <c r="I3601" s="52"/>
      <c r="J3601" s="52"/>
      <c r="K3601" s="52"/>
      <c r="L3601" s="52"/>
      <c r="M3601" s="52"/>
      <c r="N3601" s="52"/>
      <c r="O3601" s="52"/>
      <c r="P3601" s="52"/>
      <c r="Q3601" s="52"/>
      <c r="R3601" s="52"/>
      <c r="S3601" s="52"/>
      <c r="T3601" s="52"/>
      <c r="U3601" s="52"/>
      <c r="V3601" s="52"/>
      <c r="W3601" s="52"/>
      <c r="X3601" s="52"/>
      <c r="Y3601" s="52"/>
      <c r="Z3601" s="52"/>
      <c r="AA3601" s="52"/>
      <c r="AB3601" s="52"/>
      <c r="AC3601" s="891"/>
      <c r="AD3601" s="61"/>
      <c r="AE3601" s="3480"/>
      <c r="AF3601" s="61"/>
      <c r="AG3601" s="61"/>
      <c r="AH3601" s="61"/>
      <c r="AI3601" s="61"/>
      <c r="AJ3601" s="5"/>
      <c r="AK3601" s="52"/>
      <c r="AL3601" s="52"/>
      <c r="AM3601" s="52"/>
    </row>
    <row r="3602" spans="2:39" x14ac:dyDescent="0.25">
      <c r="B3602" s="52"/>
      <c r="C3602" s="1860"/>
      <c r="D3602" s="52"/>
      <c r="E3602" s="1618"/>
      <c r="F3602" s="52"/>
      <c r="G3602" s="958"/>
      <c r="H3602" s="52"/>
      <c r="I3602" s="52"/>
      <c r="J3602" s="52"/>
      <c r="K3602" s="52"/>
      <c r="L3602" s="52"/>
      <c r="M3602" s="52"/>
      <c r="N3602" s="52"/>
      <c r="O3602" s="52"/>
      <c r="P3602" s="52"/>
      <c r="Q3602" s="52"/>
      <c r="R3602" s="52"/>
      <c r="S3602" s="52"/>
      <c r="T3602" s="52"/>
      <c r="U3602" s="52"/>
      <c r="V3602" s="52"/>
      <c r="W3602" s="52"/>
      <c r="X3602" s="52"/>
      <c r="Y3602" s="52"/>
      <c r="Z3602" s="52"/>
      <c r="AA3602" s="52"/>
      <c r="AB3602" s="52"/>
      <c r="AC3602" s="891"/>
      <c r="AD3602" s="61"/>
      <c r="AE3602" s="3480"/>
      <c r="AF3602" s="61"/>
      <c r="AG3602" s="61"/>
      <c r="AH3602" s="61"/>
      <c r="AI3602" s="61"/>
      <c r="AJ3602" s="5"/>
      <c r="AK3602" s="52"/>
      <c r="AL3602" s="52"/>
      <c r="AM3602" s="52"/>
    </row>
    <row r="3603" spans="2:39" x14ac:dyDescent="0.25">
      <c r="B3603" s="52"/>
      <c r="C3603" s="1860"/>
      <c r="D3603" s="52"/>
      <c r="E3603" s="1618"/>
      <c r="F3603" s="52"/>
      <c r="G3603" s="958"/>
      <c r="H3603" s="52"/>
      <c r="I3603" s="52"/>
      <c r="J3603" s="52"/>
      <c r="K3603" s="52"/>
      <c r="L3603" s="52"/>
      <c r="M3603" s="52"/>
      <c r="N3603" s="52"/>
      <c r="O3603" s="52"/>
      <c r="P3603" s="52"/>
      <c r="Q3603" s="52"/>
      <c r="R3603" s="52"/>
      <c r="S3603" s="52"/>
      <c r="T3603" s="52"/>
      <c r="U3603" s="52"/>
      <c r="V3603" s="52"/>
      <c r="W3603" s="52"/>
      <c r="X3603" s="52"/>
      <c r="Y3603" s="52"/>
      <c r="Z3603" s="52"/>
      <c r="AA3603" s="52"/>
      <c r="AB3603" s="52"/>
      <c r="AC3603" s="891"/>
      <c r="AD3603" s="61"/>
      <c r="AE3603" s="3480"/>
      <c r="AF3603" s="61"/>
      <c r="AG3603" s="61"/>
      <c r="AH3603" s="61"/>
      <c r="AI3603" s="61"/>
      <c r="AJ3603" s="5"/>
      <c r="AK3603" s="52"/>
      <c r="AL3603" s="52"/>
      <c r="AM3603" s="52"/>
    </row>
    <row r="3604" spans="2:39" x14ac:dyDescent="0.25">
      <c r="B3604" s="52"/>
      <c r="C3604" s="1860"/>
      <c r="D3604" s="52"/>
      <c r="E3604" s="1618"/>
      <c r="F3604" s="52"/>
      <c r="G3604" s="958"/>
      <c r="H3604" s="52"/>
      <c r="I3604" s="52"/>
      <c r="J3604" s="52"/>
      <c r="K3604" s="52"/>
      <c r="L3604" s="52"/>
      <c r="M3604" s="52"/>
      <c r="N3604" s="52"/>
      <c r="O3604" s="52"/>
      <c r="P3604" s="52"/>
      <c r="Q3604" s="52"/>
      <c r="R3604" s="52"/>
      <c r="S3604" s="52"/>
      <c r="T3604" s="52"/>
      <c r="U3604" s="52"/>
      <c r="V3604" s="52"/>
      <c r="W3604" s="52"/>
      <c r="X3604" s="52"/>
      <c r="Y3604" s="52"/>
      <c r="Z3604" s="52"/>
      <c r="AA3604" s="52"/>
      <c r="AB3604" s="52"/>
      <c r="AC3604" s="891"/>
      <c r="AD3604" s="61"/>
      <c r="AE3604" s="3480"/>
      <c r="AF3604" s="61"/>
      <c r="AG3604" s="61"/>
      <c r="AH3604" s="61"/>
      <c r="AI3604" s="61"/>
      <c r="AJ3604" s="5"/>
      <c r="AK3604" s="52"/>
      <c r="AL3604" s="52"/>
      <c r="AM3604" s="52"/>
    </row>
    <row r="3605" spans="2:39" x14ac:dyDescent="0.25">
      <c r="B3605" s="52"/>
      <c r="C3605" s="1860"/>
      <c r="D3605" s="52"/>
      <c r="E3605" s="1618"/>
      <c r="F3605" s="52"/>
      <c r="G3605" s="958"/>
      <c r="H3605" s="52"/>
      <c r="I3605" s="52"/>
      <c r="J3605" s="52"/>
      <c r="K3605" s="52"/>
      <c r="L3605" s="52"/>
      <c r="M3605" s="52"/>
      <c r="N3605" s="52"/>
      <c r="O3605" s="52"/>
      <c r="P3605" s="52"/>
      <c r="Q3605" s="52"/>
      <c r="R3605" s="52"/>
      <c r="S3605" s="52"/>
      <c r="T3605" s="52"/>
      <c r="U3605" s="52"/>
      <c r="V3605" s="52"/>
      <c r="W3605" s="52"/>
      <c r="X3605" s="52"/>
      <c r="Y3605" s="52"/>
      <c r="Z3605" s="52"/>
      <c r="AA3605" s="52"/>
      <c r="AB3605" s="52"/>
      <c r="AC3605" s="891"/>
      <c r="AD3605" s="61"/>
      <c r="AE3605" s="3480"/>
      <c r="AF3605" s="61"/>
      <c r="AG3605" s="61"/>
      <c r="AH3605" s="61"/>
      <c r="AI3605" s="61"/>
      <c r="AJ3605" s="5"/>
      <c r="AK3605" s="52"/>
      <c r="AL3605" s="52"/>
      <c r="AM3605" s="52"/>
    </row>
    <row r="3606" spans="2:39" x14ac:dyDescent="0.25">
      <c r="B3606" s="52"/>
      <c r="C3606" s="1860"/>
      <c r="D3606" s="52"/>
      <c r="E3606" s="1618"/>
      <c r="F3606" s="52"/>
      <c r="G3606" s="958"/>
      <c r="H3606" s="52"/>
      <c r="I3606" s="52"/>
      <c r="J3606" s="52"/>
      <c r="K3606" s="52"/>
      <c r="L3606" s="52"/>
      <c r="M3606" s="52"/>
      <c r="N3606" s="52"/>
      <c r="O3606" s="52"/>
      <c r="P3606" s="52"/>
      <c r="Q3606" s="52"/>
      <c r="R3606" s="52"/>
      <c r="S3606" s="52"/>
      <c r="T3606" s="52"/>
      <c r="U3606" s="52"/>
      <c r="V3606" s="52"/>
      <c r="W3606" s="52"/>
      <c r="X3606" s="52"/>
      <c r="Y3606" s="52"/>
      <c r="Z3606" s="52"/>
      <c r="AA3606" s="52"/>
      <c r="AB3606" s="52"/>
      <c r="AC3606" s="891"/>
      <c r="AD3606" s="61"/>
      <c r="AE3606" s="3480"/>
      <c r="AF3606" s="61"/>
      <c r="AG3606" s="61"/>
      <c r="AH3606" s="61"/>
      <c r="AI3606" s="61"/>
      <c r="AJ3606" s="5"/>
      <c r="AK3606" s="52"/>
      <c r="AL3606" s="52"/>
      <c r="AM3606" s="52"/>
    </row>
    <row r="3607" spans="2:39" x14ac:dyDescent="0.25">
      <c r="B3607" s="52"/>
      <c r="C3607" s="1860"/>
      <c r="D3607" s="52"/>
      <c r="E3607" s="1618"/>
      <c r="F3607" s="52"/>
      <c r="G3607" s="958"/>
      <c r="H3607" s="52"/>
      <c r="I3607" s="52"/>
      <c r="J3607" s="52"/>
      <c r="K3607" s="52"/>
      <c r="L3607" s="52"/>
      <c r="M3607" s="52"/>
      <c r="N3607" s="52"/>
      <c r="O3607" s="52"/>
      <c r="P3607" s="52"/>
      <c r="Q3607" s="52"/>
      <c r="R3607" s="52"/>
      <c r="S3607" s="52"/>
      <c r="T3607" s="52"/>
      <c r="U3607" s="52"/>
      <c r="V3607" s="52"/>
      <c r="W3607" s="52"/>
      <c r="X3607" s="52"/>
      <c r="Y3607" s="52"/>
      <c r="Z3607" s="52"/>
      <c r="AA3607" s="52"/>
      <c r="AB3607" s="52"/>
      <c r="AC3607" s="891"/>
      <c r="AD3607" s="61"/>
      <c r="AE3607" s="3480"/>
      <c r="AF3607" s="61"/>
      <c r="AG3607" s="61"/>
      <c r="AH3607" s="61"/>
      <c r="AI3607" s="61"/>
      <c r="AJ3607" s="5"/>
      <c r="AK3607" s="52"/>
      <c r="AL3607" s="52"/>
      <c r="AM3607" s="52"/>
    </row>
    <row r="3608" spans="2:39" x14ac:dyDescent="0.25">
      <c r="B3608" s="52"/>
      <c r="C3608" s="1860"/>
      <c r="D3608" s="52"/>
      <c r="E3608" s="1618"/>
      <c r="F3608" s="52"/>
      <c r="G3608" s="958"/>
      <c r="H3608" s="52"/>
      <c r="I3608" s="52"/>
      <c r="J3608" s="52"/>
      <c r="K3608" s="52"/>
      <c r="L3608" s="52"/>
      <c r="M3608" s="52"/>
      <c r="N3608" s="52"/>
      <c r="O3608" s="52"/>
      <c r="P3608" s="52"/>
      <c r="Q3608" s="52"/>
      <c r="R3608" s="52"/>
      <c r="S3608" s="52"/>
      <c r="T3608" s="52"/>
      <c r="U3608" s="52"/>
      <c r="V3608" s="52"/>
      <c r="W3608" s="52"/>
      <c r="X3608" s="52"/>
      <c r="Y3608" s="52"/>
      <c r="Z3608" s="52"/>
      <c r="AA3608" s="52"/>
      <c r="AB3608" s="52"/>
      <c r="AC3608" s="891"/>
      <c r="AD3608" s="61"/>
      <c r="AE3608" s="3480"/>
      <c r="AF3608" s="61"/>
      <c r="AG3608" s="61"/>
      <c r="AH3608" s="61"/>
      <c r="AI3608" s="61"/>
      <c r="AJ3608" s="5"/>
      <c r="AK3608" s="52"/>
      <c r="AL3608" s="52"/>
      <c r="AM3608" s="52"/>
    </row>
    <row r="3609" spans="2:39" x14ac:dyDescent="0.25">
      <c r="B3609" s="52"/>
      <c r="C3609" s="1860"/>
      <c r="D3609" s="52"/>
      <c r="E3609" s="1618"/>
      <c r="F3609" s="52"/>
      <c r="G3609" s="958"/>
      <c r="H3609" s="52"/>
      <c r="I3609" s="52"/>
      <c r="J3609" s="52"/>
      <c r="K3609" s="52"/>
      <c r="L3609" s="52"/>
      <c r="M3609" s="52"/>
      <c r="N3609" s="52"/>
      <c r="O3609" s="52"/>
      <c r="P3609" s="52"/>
      <c r="Q3609" s="52"/>
      <c r="R3609" s="52"/>
      <c r="S3609" s="52"/>
      <c r="T3609" s="52"/>
      <c r="U3609" s="52"/>
      <c r="V3609" s="52"/>
      <c r="W3609" s="52"/>
      <c r="X3609" s="52"/>
      <c r="Y3609" s="52"/>
      <c r="Z3609" s="52"/>
      <c r="AA3609" s="52"/>
      <c r="AB3609" s="52"/>
      <c r="AC3609" s="891"/>
      <c r="AD3609" s="61"/>
      <c r="AE3609" s="3480"/>
      <c r="AF3609" s="61"/>
      <c r="AG3609" s="61"/>
      <c r="AH3609" s="61"/>
      <c r="AI3609" s="61"/>
      <c r="AJ3609" s="5"/>
      <c r="AK3609" s="52"/>
      <c r="AL3609" s="52"/>
      <c r="AM3609" s="52"/>
    </row>
    <row r="3610" spans="2:39" x14ac:dyDescent="0.25">
      <c r="B3610" s="52"/>
      <c r="C3610" s="1860"/>
      <c r="D3610" s="52"/>
      <c r="E3610" s="1618"/>
      <c r="F3610" s="52"/>
      <c r="G3610" s="958"/>
      <c r="H3610" s="52"/>
      <c r="I3610" s="52"/>
      <c r="J3610" s="52"/>
      <c r="K3610" s="52"/>
      <c r="L3610" s="52"/>
      <c r="M3610" s="52"/>
      <c r="N3610" s="52"/>
      <c r="O3610" s="52"/>
      <c r="P3610" s="52"/>
      <c r="Q3610" s="52"/>
      <c r="R3610" s="52"/>
      <c r="S3610" s="52"/>
      <c r="T3610" s="52"/>
      <c r="U3610" s="52"/>
      <c r="V3610" s="52"/>
      <c r="W3610" s="52"/>
      <c r="X3610" s="52"/>
      <c r="Y3610" s="52"/>
      <c r="Z3610" s="52"/>
      <c r="AA3610" s="52"/>
      <c r="AB3610" s="52"/>
      <c r="AC3610" s="891"/>
      <c r="AD3610" s="61"/>
      <c r="AE3610" s="3480"/>
      <c r="AF3610" s="61"/>
      <c r="AG3610" s="61"/>
      <c r="AH3610" s="61"/>
      <c r="AI3610" s="61"/>
      <c r="AJ3610" s="5"/>
      <c r="AK3610" s="52"/>
      <c r="AL3610" s="52"/>
      <c r="AM3610" s="52"/>
    </row>
    <row r="3611" spans="2:39" x14ac:dyDescent="0.25">
      <c r="B3611" s="52"/>
      <c r="C3611" s="1860"/>
      <c r="D3611" s="52"/>
      <c r="E3611" s="1618"/>
      <c r="F3611" s="52"/>
      <c r="G3611" s="958"/>
      <c r="H3611" s="52"/>
      <c r="I3611" s="52"/>
      <c r="J3611" s="52"/>
      <c r="K3611" s="52"/>
      <c r="L3611" s="52"/>
      <c r="M3611" s="52"/>
      <c r="N3611" s="52"/>
      <c r="O3611" s="52"/>
      <c r="P3611" s="52"/>
      <c r="Q3611" s="52"/>
      <c r="R3611" s="52"/>
      <c r="S3611" s="52"/>
      <c r="T3611" s="52"/>
      <c r="U3611" s="52"/>
      <c r="V3611" s="52"/>
      <c r="W3611" s="52"/>
      <c r="X3611" s="52"/>
      <c r="Y3611" s="52"/>
      <c r="Z3611" s="52"/>
      <c r="AA3611" s="52"/>
      <c r="AB3611" s="52"/>
      <c r="AC3611" s="891"/>
      <c r="AD3611" s="61"/>
      <c r="AE3611" s="3480"/>
      <c r="AF3611" s="61"/>
      <c r="AG3611" s="61"/>
      <c r="AH3611" s="61"/>
      <c r="AI3611" s="61"/>
      <c r="AJ3611" s="5"/>
      <c r="AK3611" s="52"/>
      <c r="AL3611" s="52"/>
      <c r="AM3611" s="52"/>
    </row>
    <row r="3612" spans="2:39" x14ac:dyDescent="0.25">
      <c r="B3612" s="52"/>
      <c r="C3612" s="1860"/>
      <c r="D3612" s="52"/>
      <c r="E3612" s="1618"/>
      <c r="F3612" s="52"/>
      <c r="G3612" s="958"/>
      <c r="H3612" s="52"/>
      <c r="I3612" s="52"/>
      <c r="J3612" s="52"/>
      <c r="K3612" s="52"/>
      <c r="L3612" s="52"/>
      <c r="M3612" s="52"/>
      <c r="N3612" s="52"/>
      <c r="O3612" s="52"/>
      <c r="P3612" s="52"/>
      <c r="Q3612" s="52"/>
      <c r="R3612" s="52"/>
      <c r="S3612" s="52"/>
      <c r="T3612" s="52"/>
      <c r="U3612" s="52"/>
      <c r="V3612" s="52"/>
      <c r="W3612" s="52"/>
      <c r="X3612" s="52"/>
      <c r="Y3612" s="52"/>
      <c r="Z3612" s="52"/>
      <c r="AA3612" s="52"/>
      <c r="AB3612" s="52"/>
      <c r="AC3612" s="891"/>
      <c r="AD3612" s="61"/>
      <c r="AE3612" s="3480"/>
      <c r="AF3612" s="61"/>
      <c r="AG3612" s="61"/>
      <c r="AH3612" s="61"/>
      <c r="AI3612" s="61"/>
      <c r="AJ3612" s="5"/>
      <c r="AK3612" s="52"/>
      <c r="AL3612" s="52"/>
      <c r="AM3612" s="52"/>
    </row>
    <row r="3613" spans="2:39" x14ac:dyDescent="0.25">
      <c r="B3613" s="52"/>
      <c r="C3613" s="1860"/>
      <c r="D3613" s="52"/>
      <c r="E3613" s="1618"/>
      <c r="F3613" s="52"/>
      <c r="G3613" s="958"/>
      <c r="H3613" s="52"/>
      <c r="I3613" s="52"/>
      <c r="J3613" s="52"/>
      <c r="K3613" s="52"/>
      <c r="L3613" s="52"/>
      <c r="M3613" s="52"/>
      <c r="N3613" s="52"/>
      <c r="O3613" s="52"/>
      <c r="P3613" s="52"/>
      <c r="Q3613" s="52"/>
      <c r="R3613" s="52"/>
      <c r="S3613" s="52"/>
      <c r="T3613" s="52"/>
      <c r="U3613" s="52"/>
      <c r="V3613" s="52"/>
      <c r="W3613" s="52"/>
      <c r="X3613" s="52"/>
      <c r="Y3613" s="52"/>
      <c r="Z3613" s="52"/>
      <c r="AA3613" s="52"/>
      <c r="AB3613" s="52"/>
      <c r="AC3613" s="891"/>
      <c r="AD3613" s="61"/>
      <c r="AE3613" s="3480"/>
      <c r="AF3613" s="61"/>
      <c r="AG3613" s="61"/>
      <c r="AH3613" s="61"/>
      <c r="AI3613" s="61"/>
      <c r="AJ3613" s="5"/>
      <c r="AK3613" s="52"/>
      <c r="AL3613" s="52"/>
      <c r="AM3613" s="52"/>
    </row>
    <row r="3614" spans="2:39" x14ac:dyDescent="0.25">
      <c r="B3614" s="52"/>
      <c r="C3614" s="1860"/>
      <c r="D3614" s="52"/>
      <c r="E3614" s="1618"/>
      <c r="F3614" s="52"/>
      <c r="G3614" s="958"/>
      <c r="H3614" s="52"/>
      <c r="I3614" s="52"/>
      <c r="J3614" s="52"/>
      <c r="K3614" s="52"/>
      <c r="L3614" s="52"/>
      <c r="M3614" s="52"/>
      <c r="N3614" s="52"/>
      <c r="O3614" s="52"/>
      <c r="P3614" s="52"/>
      <c r="Q3614" s="52"/>
      <c r="R3614" s="52"/>
      <c r="S3614" s="52"/>
      <c r="T3614" s="52"/>
      <c r="U3614" s="52"/>
      <c r="V3614" s="52"/>
      <c r="W3614" s="52"/>
      <c r="X3614" s="52"/>
      <c r="Y3614" s="52"/>
      <c r="Z3614" s="52"/>
      <c r="AA3614" s="52"/>
      <c r="AB3614" s="52"/>
      <c r="AC3614" s="891"/>
      <c r="AD3614" s="61"/>
      <c r="AE3614" s="3480"/>
      <c r="AF3614" s="61"/>
      <c r="AG3614" s="61"/>
      <c r="AH3614" s="61"/>
      <c r="AI3614" s="61"/>
      <c r="AJ3614" s="5"/>
      <c r="AK3614" s="52"/>
      <c r="AL3614" s="52"/>
      <c r="AM3614" s="52"/>
    </row>
    <row r="3615" spans="2:39" x14ac:dyDescent="0.25">
      <c r="B3615" s="52"/>
      <c r="C3615" s="1860"/>
      <c r="D3615" s="52"/>
      <c r="E3615" s="1618"/>
      <c r="F3615" s="52"/>
      <c r="G3615" s="958"/>
      <c r="H3615" s="52"/>
      <c r="I3615" s="52"/>
      <c r="J3615" s="52"/>
      <c r="K3615" s="52"/>
      <c r="L3615" s="52"/>
      <c r="M3615" s="52"/>
      <c r="N3615" s="52"/>
      <c r="O3615" s="52"/>
      <c r="P3615" s="52"/>
      <c r="Q3615" s="52"/>
      <c r="R3615" s="52"/>
      <c r="S3615" s="52"/>
      <c r="T3615" s="52"/>
      <c r="U3615" s="52"/>
      <c r="V3615" s="52"/>
      <c r="W3615" s="52"/>
      <c r="X3615" s="52"/>
      <c r="Y3615" s="52"/>
      <c r="Z3615" s="52"/>
      <c r="AA3615" s="52"/>
      <c r="AB3615" s="52"/>
      <c r="AC3615" s="891"/>
      <c r="AD3615" s="61"/>
      <c r="AE3615" s="3480"/>
      <c r="AF3615" s="61"/>
      <c r="AG3615" s="61"/>
      <c r="AH3615" s="61"/>
      <c r="AI3615" s="61"/>
      <c r="AJ3615" s="5"/>
      <c r="AK3615" s="52"/>
      <c r="AL3615" s="52"/>
      <c r="AM3615" s="52"/>
    </row>
    <row r="3616" spans="2:39" x14ac:dyDescent="0.25">
      <c r="B3616" s="52"/>
      <c r="C3616" s="1860"/>
      <c r="D3616" s="52"/>
      <c r="E3616" s="1618"/>
      <c r="F3616" s="52"/>
      <c r="G3616" s="958"/>
      <c r="H3616" s="52"/>
      <c r="I3616" s="52"/>
      <c r="J3616" s="52"/>
      <c r="K3616" s="52"/>
      <c r="L3616" s="52"/>
      <c r="M3616" s="52"/>
      <c r="N3616" s="52"/>
      <c r="O3616" s="52"/>
      <c r="P3616" s="52"/>
      <c r="Q3616" s="52"/>
      <c r="R3616" s="52"/>
      <c r="S3616" s="52"/>
      <c r="T3616" s="52"/>
      <c r="U3616" s="52"/>
      <c r="V3616" s="52"/>
      <c r="W3616" s="52"/>
      <c r="X3616" s="52"/>
      <c r="Y3616" s="52"/>
      <c r="Z3616" s="52"/>
      <c r="AA3616" s="52"/>
      <c r="AB3616" s="52"/>
      <c r="AC3616" s="891"/>
      <c r="AD3616" s="61"/>
      <c r="AE3616" s="3480"/>
      <c r="AF3616" s="61"/>
      <c r="AG3616" s="61"/>
      <c r="AH3616" s="61"/>
      <c r="AI3616" s="61"/>
      <c r="AJ3616" s="5"/>
      <c r="AK3616" s="52"/>
      <c r="AL3616" s="52"/>
      <c r="AM3616" s="52"/>
    </row>
    <row r="3617" spans="2:39" x14ac:dyDescent="0.25">
      <c r="B3617" s="52"/>
      <c r="C3617" s="1860"/>
      <c r="D3617" s="52"/>
      <c r="E3617" s="1618"/>
      <c r="F3617" s="52"/>
      <c r="G3617" s="958"/>
      <c r="H3617" s="52"/>
      <c r="I3617" s="52"/>
      <c r="J3617" s="52"/>
      <c r="K3617" s="52"/>
      <c r="L3617" s="52"/>
      <c r="M3617" s="52"/>
      <c r="N3617" s="52"/>
      <c r="O3617" s="52"/>
      <c r="P3617" s="52"/>
      <c r="Q3617" s="52"/>
      <c r="R3617" s="52"/>
      <c r="S3617" s="52"/>
      <c r="T3617" s="52"/>
      <c r="U3617" s="52"/>
      <c r="V3617" s="52"/>
      <c r="W3617" s="52"/>
      <c r="X3617" s="52"/>
      <c r="Y3617" s="52"/>
      <c r="Z3617" s="52"/>
      <c r="AA3617" s="52"/>
      <c r="AB3617" s="52"/>
      <c r="AC3617" s="891"/>
      <c r="AD3617" s="61"/>
      <c r="AE3617" s="3480"/>
      <c r="AF3617" s="61"/>
      <c r="AG3617" s="61"/>
      <c r="AH3617" s="61"/>
      <c r="AI3617" s="61"/>
      <c r="AJ3617" s="5"/>
      <c r="AK3617" s="52"/>
      <c r="AL3617" s="52"/>
      <c r="AM3617" s="52"/>
    </row>
    <row r="3618" spans="2:39" x14ac:dyDescent="0.25">
      <c r="B3618" s="52"/>
      <c r="C3618" s="1860"/>
      <c r="D3618" s="52"/>
      <c r="E3618" s="1618"/>
      <c r="F3618" s="52"/>
      <c r="G3618" s="958"/>
      <c r="H3618" s="52"/>
      <c r="I3618" s="52"/>
      <c r="J3618" s="52"/>
      <c r="K3618" s="52"/>
      <c r="L3618" s="52"/>
      <c r="M3618" s="52"/>
      <c r="N3618" s="52"/>
      <c r="O3618" s="52"/>
      <c r="P3618" s="52"/>
      <c r="Q3618" s="52"/>
      <c r="R3618" s="52"/>
      <c r="S3618" s="52"/>
      <c r="T3618" s="52"/>
      <c r="U3618" s="52"/>
      <c r="V3618" s="52"/>
      <c r="W3618" s="52"/>
      <c r="X3618" s="52"/>
      <c r="Y3618" s="52"/>
      <c r="Z3618" s="52"/>
      <c r="AA3618" s="52"/>
      <c r="AB3618" s="52"/>
      <c r="AC3618" s="891"/>
      <c r="AD3618" s="61"/>
      <c r="AE3618" s="3480"/>
      <c r="AF3618" s="61"/>
      <c r="AG3618" s="61"/>
      <c r="AH3618" s="61"/>
      <c r="AI3618" s="61"/>
      <c r="AJ3618" s="5"/>
      <c r="AK3618" s="52"/>
      <c r="AL3618" s="52"/>
      <c r="AM3618" s="52"/>
    </row>
    <row r="3619" spans="2:39" x14ac:dyDescent="0.25">
      <c r="B3619" s="52"/>
      <c r="C3619" s="1860"/>
      <c r="D3619" s="52"/>
      <c r="E3619" s="1618"/>
      <c r="F3619" s="52"/>
      <c r="G3619" s="958"/>
      <c r="H3619" s="52"/>
      <c r="I3619" s="52"/>
      <c r="J3619" s="52"/>
      <c r="K3619" s="52"/>
      <c r="L3619" s="52"/>
      <c r="M3619" s="52"/>
      <c r="N3619" s="52"/>
      <c r="O3619" s="52"/>
      <c r="P3619" s="52"/>
      <c r="Q3619" s="52"/>
      <c r="R3619" s="52"/>
      <c r="S3619" s="52"/>
      <c r="T3619" s="52"/>
      <c r="U3619" s="52"/>
      <c r="V3619" s="52"/>
      <c r="W3619" s="52"/>
      <c r="X3619" s="52"/>
      <c r="Y3619" s="52"/>
      <c r="Z3619" s="52"/>
      <c r="AA3619" s="52"/>
      <c r="AB3619" s="52"/>
      <c r="AC3619" s="891"/>
      <c r="AD3619" s="61"/>
      <c r="AE3619" s="3480"/>
      <c r="AF3619" s="61"/>
      <c r="AG3619" s="61"/>
      <c r="AH3619" s="61"/>
      <c r="AI3619" s="61"/>
      <c r="AJ3619" s="5"/>
      <c r="AK3619" s="52"/>
      <c r="AL3619" s="52"/>
      <c r="AM3619" s="52"/>
    </row>
    <row r="3620" spans="2:39" x14ac:dyDescent="0.25">
      <c r="B3620" s="52"/>
      <c r="C3620" s="1860"/>
      <c r="D3620" s="52"/>
      <c r="E3620" s="1618"/>
      <c r="F3620" s="52"/>
      <c r="G3620" s="958"/>
      <c r="H3620" s="52"/>
      <c r="I3620" s="52"/>
      <c r="J3620" s="52"/>
      <c r="K3620" s="52"/>
      <c r="L3620" s="52"/>
      <c r="M3620" s="52"/>
      <c r="N3620" s="52"/>
      <c r="O3620" s="52"/>
      <c r="P3620" s="52"/>
      <c r="Q3620" s="52"/>
      <c r="R3620" s="52"/>
      <c r="S3620" s="52"/>
      <c r="T3620" s="52"/>
      <c r="U3620" s="52"/>
      <c r="V3620" s="52"/>
      <c r="W3620" s="52"/>
      <c r="X3620" s="52"/>
      <c r="Y3620" s="52"/>
      <c r="Z3620" s="52"/>
      <c r="AA3620" s="52"/>
      <c r="AB3620" s="52"/>
      <c r="AC3620" s="891"/>
      <c r="AD3620" s="61"/>
      <c r="AE3620" s="3480"/>
      <c r="AF3620" s="61"/>
      <c r="AG3620" s="61"/>
      <c r="AH3620" s="61"/>
      <c r="AI3620" s="61"/>
      <c r="AJ3620" s="5"/>
      <c r="AK3620" s="52"/>
      <c r="AL3620" s="52"/>
      <c r="AM3620" s="52"/>
    </row>
    <row r="3621" spans="2:39" x14ac:dyDescent="0.25">
      <c r="B3621" s="52"/>
      <c r="C3621" s="1860"/>
      <c r="D3621" s="52"/>
      <c r="E3621" s="1618"/>
      <c r="F3621" s="52"/>
      <c r="G3621" s="958"/>
      <c r="H3621" s="52"/>
      <c r="I3621" s="52"/>
      <c r="J3621" s="52"/>
      <c r="K3621" s="52"/>
      <c r="L3621" s="52"/>
      <c r="M3621" s="52"/>
      <c r="N3621" s="52"/>
      <c r="O3621" s="52"/>
      <c r="P3621" s="52"/>
      <c r="Q3621" s="52"/>
      <c r="R3621" s="52"/>
      <c r="S3621" s="52"/>
      <c r="T3621" s="52"/>
      <c r="U3621" s="52"/>
      <c r="V3621" s="52"/>
      <c r="W3621" s="52"/>
      <c r="X3621" s="52"/>
      <c r="Y3621" s="52"/>
      <c r="Z3621" s="52"/>
      <c r="AA3621" s="52"/>
      <c r="AB3621" s="52"/>
      <c r="AC3621" s="891"/>
      <c r="AD3621" s="61"/>
      <c r="AE3621" s="3480"/>
      <c r="AF3621" s="61"/>
      <c r="AG3621" s="61"/>
      <c r="AH3621" s="61"/>
      <c r="AI3621" s="61"/>
      <c r="AJ3621" s="5"/>
      <c r="AK3621" s="52"/>
      <c r="AL3621" s="52"/>
      <c r="AM3621" s="52"/>
    </row>
    <row r="3622" spans="2:39" x14ac:dyDescent="0.25">
      <c r="B3622" s="52"/>
      <c r="C3622" s="1860"/>
      <c r="D3622" s="52"/>
      <c r="E3622" s="1618"/>
      <c r="F3622" s="52"/>
      <c r="G3622" s="958"/>
      <c r="H3622" s="52"/>
      <c r="I3622" s="52"/>
      <c r="J3622" s="52"/>
      <c r="K3622" s="52"/>
      <c r="L3622" s="52"/>
      <c r="M3622" s="52"/>
      <c r="N3622" s="52"/>
      <c r="O3622" s="52"/>
      <c r="P3622" s="52"/>
      <c r="Q3622" s="52"/>
      <c r="R3622" s="52"/>
      <c r="S3622" s="52"/>
      <c r="T3622" s="52"/>
      <c r="U3622" s="52"/>
      <c r="V3622" s="52"/>
      <c r="W3622" s="52"/>
      <c r="X3622" s="52"/>
      <c r="Y3622" s="52"/>
      <c r="Z3622" s="52"/>
      <c r="AA3622" s="52"/>
      <c r="AB3622" s="52"/>
      <c r="AC3622" s="891"/>
      <c r="AD3622" s="61"/>
      <c r="AE3622" s="3480"/>
      <c r="AF3622" s="61"/>
      <c r="AG3622" s="61"/>
      <c r="AH3622" s="61"/>
      <c r="AI3622" s="61"/>
      <c r="AJ3622" s="5"/>
      <c r="AK3622" s="52"/>
      <c r="AL3622" s="52"/>
      <c r="AM3622" s="52"/>
    </row>
    <row r="3623" spans="2:39" x14ac:dyDescent="0.25">
      <c r="B3623" s="52"/>
      <c r="C3623" s="1860"/>
      <c r="D3623" s="52"/>
      <c r="E3623" s="1618"/>
      <c r="F3623" s="52"/>
      <c r="G3623" s="958"/>
      <c r="H3623" s="52"/>
      <c r="I3623" s="52"/>
      <c r="J3623" s="52"/>
      <c r="K3623" s="52"/>
      <c r="L3623" s="52"/>
      <c r="M3623" s="52"/>
      <c r="N3623" s="52"/>
      <c r="O3623" s="52"/>
      <c r="P3623" s="52"/>
      <c r="Q3623" s="52"/>
      <c r="R3623" s="52"/>
      <c r="S3623" s="52"/>
      <c r="T3623" s="52"/>
      <c r="U3623" s="52"/>
      <c r="V3623" s="52"/>
      <c r="W3623" s="52"/>
      <c r="X3623" s="52"/>
      <c r="Y3623" s="52"/>
      <c r="Z3623" s="52"/>
      <c r="AA3623" s="52"/>
      <c r="AB3623" s="52"/>
      <c r="AC3623" s="891"/>
      <c r="AD3623" s="61"/>
      <c r="AE3623" s="3480"/>
      <c r="AF3623" s="61"/>
      <c r="AG3623" s="61"/>
      <c r="AH3623" s="61"/>
      <c r="AI3623" s="61"/>
      <c r="AJ3623" s="5"/>
      <c r="AK3623" s="52"/>
      <c r="AL3623" s="52"/>
      <c r="AM3623" s="52"/>
    </row>
    <row r="3624" spans="2:39" x14ac:dyDescent="0.25">
      <c r="B3624" s="52"/>
      <c r="C3624" s="1860"/>
      <c r="D3624" s="52"/>
      <c r="E3624" s="1618"/>
      <c r="F3624" s="52"/>
      <c r="G3624" s="958"/>
      <c r="H3624" s="52"/>
      <c r="I3624" s="52"/>
      <c r="J3624" s="52"/>
      <c r="K3624" s="52"/>
      <c r="L3624" s="52"/>
      <c r="M3624" s="52"/>
      <c r="N3624" s="52"/>
      <c r="O3624" s="52"/>
      <c r="P3624" s="52"/>
      <c r="Q3624" s="52"/>
      <c r="R3624" s="52"/>
      <c r="S3624" s="52"/>
      <c r="T3624" s="52"/>
      <c r="U3624" s="52"/>
      <c r="V3624" s="52"/>
      <c r="W3624" s="52"/>
      <c r="X3624" s="52"/>
      <c r="Y3624" s="52"/>
      <c r="Z3624" s="52"/>
      <c r="AA3624" s="52"/>
      <c r="AB3624" s="52"/>
      <c r="AC3624" s="891"/>
      <c r="AD3624" s="61"/>
      <c r="AE3624" s="3480"/>
      <c r="AF3624" s="61"/>
      <c r="AG3624" s="61"/>
      <c r="AH3624" s="61"/>
      <c r="AI3624" s="61"/>
      <c r="AJ3624" s="5"/>
      <c r="AK3624" s="52"/>
      <c r="AL3624" s="52"/>
      <c r="AM3624" s="52"/>
    </row>
    <row r="3625" spans="2:39" x14ac:dyDescent="0.25">
      <c r="B3625" s="52"/>
      <c r="C3625" s="1860"/>
      <c r="D3625" s="52"/>
      <c r="E3625" s="1618"/>
      <c r="F3625" s="52"/>
      <c r="G3625" s="958"/>
      <c r="H3625" s="52"/>
      <c r="I3625" s="52"/>
      <c r="J3625" s="52"/>
      <c r="K3625" s="52"/>
      <c r="L3625" s="52"/>
      <c r="M3625" s="52"/>
      <c r="N3625" s="52"/>
      <c r="O3625" s="52"/>
      <c r="P3625" s="52"/>
      <c r="Q3625" s="52"/>
      <c r="R3625" s="52"/>
      <c r="S3625" s="52"/>
      <c r="T3625" s="52"/>
      <c r="U3625" s="52"/>
      <c r="V3625" s="52"/>
      <c r="W3625" s="52"/>
      <c r="X3625" s="52"/>
      <c r="Y3625" s="52"/>
      <c r="Z3625" s="52"/>
      <c r="AA3625" s="52"/>
      <c r="AB3625" s="52"/>
      <c r="AC3625" s="891"/>
      <c r="AD3625" s="61"/>
      <c r="AE3625" s="3480"/>
      <c r="AF3625" s="61"/>
      <c r="AG3625" s="61"/>
      <c r="AH3625" s="61"/>
      <c r="AI3625" s="61"/>
      <c r="AJ3625" s="5"/>
      <c r="AK3625" s="52"/>
      <c r="AL3625" s="52"/>
      <c r="AM3625" s="52"/>
    </row>
    <row r="3626" spans="2:39" x14ac:dyDescent="0.25">
      <c r="B3626" s="52"/>
      <c r="C3626" s="1860"/>
      <c r="D3626" s="52"/>
      <c r="E3626" s="1618"/>
      <c r="F3626" s="52"/>
      <c r="G3626" s="958"/>
      <c r="H3626" s="52"/>
      <c r="I3626" s="52"/>
      <c r="J3626" s="52"/>
      <c r="K3626" s="52"/>
      <c r="L3626" s="52"/>
      <c r="M3626" s="52"/>
      <c r="N3626" s="52"/>
      <c r="O3626" s="52"/>
      <c r="P3626" s="52"/>
      <c r="Q3626" s="52"/>
      <c r="R3626" s="52"/>
      <c r="S3626" s="52"/>
      <c r="T3626" s="52"/>
      <c r="U3626" s="52"/>
      <c r="V3626" s="52"/>
      <c r="W3626" s="52"/>
      <c r="X3626" s="52"/>
      <c r="Y3626" s="52"/>
      <c r="Z3626" s="52"/>
      <c r="AA3626" s="52"/>
      <c r="AB3626" s="52"/>
      <c r="AC3626" s="891"/>
      <c r="AD3626" s="61"/>
      <c r="AE3626" s="3480"/>
      <c r="AF3626" s="61"/>
      <c r="AG3626" s="61"/>
      <c r="AH3626" s="61"/>
      <c r="AI3626" s="61"/>
      <c r="AJ3626" s="5"/>
      <c r="AK3626" s="52"/>
      <c r="AL3626" s="52"/>
      <c r="AM3626" s="52"/>
    </row>
    <row r="3627" spans="2:39" x14ac:dyDescent="0.25">
      <c r="B3627" s="52"/>
      <c r="C3627" s="1860"/>
      <c r="D3627" s="52"/>
      <c r="E3627" s="1618"/>
      <c r="F3627" s="52"/>
      <c r="G3627" s="958"/>
      <c r="H3627" s="52"/>
      <c r="I3627" s="52"/>
      <c r="J3627" s="52"/>
      <c r="K3627" s="52"/>
      <c r="L3627" s="52"/>
      <c r="M3627" s="52"/>
      <c r="N3627" s="52"/>
      <c r="O3627" s="52"/>
      <c r="P3627" s="52"/>
      <c r="Q3627" s="52"/>
      <c r="R3627" s="52"/>
      <c r="S3627" s="52"/>
      <c r="T3627" s="52"/>
      <c r="U3627" s="52"/>
      <c r="V3627" s="52"/>
      <c r="W3627" s="52"/>
      <c r="X3627" s="52"/>
      <c r="Y3627" s="52"/>
      <c r="Z3627" s="52"/>
      <c r="AA3627" s="52"/>
      <c r="AB3627" s="52"/>
      <c r="AC3627" s="891"/>
      <c r="AD3627" s="61"/>
      <c r="AE3627" s="3480"/>
      <c r="AF3627" s="61"/>
      <c r="AG3627" s="61"/>
      <c r="AH3627" s="61"/>
      <c r="AI3627" s="61"/>
      <c r="AJ3627" s="5"/>
      <c r="AK3627" s="52"/>
      <c r="AL3627" s="52"/>
      <c r="AM3627" s="52"/>
    </row>
    <row r="3628" spans="2:39" x14ac:dyDescent="0.25">
      <c r="B3628" s="52"/>
      <c r="C3628" s="1860"/>
      <c r="D3628" s="52"/>
      <c r="E3628" s="1618"/>
      <c r="F3628" s="52"/>
      <c r="G3628" s="958"/>
      <c r="H3628" s="52"/>
      <c r="I3628" s="52"/>
      <c r="J3628" s="52"/>
      <c r="K3628" s="52"/>
      <c r="L3628" s="52"/>
      <c r="M3628" s="52"/>
      <c r="N3628" s="52"/>
      <c r="O3628" s="52"/>
      <c r="P3628" s="52"/>
      <c r="Q3628" s="52"/>
      <c r="R3628" s="52"/>
      <c r="S3628" s="52"/>
      <c r="T3628" s="52"/>
      <c r="U3628" s="52"/>
      <c r="V3628" s="52"/>
      <c r="W3628" s="52"/>
      <c r="X3628" s="52"/>
      <c r="Y3628" s="52"/>
      <c r="Z3628" s="52"/>
      <c r="AA3628" s="52"/>
      <c r="AB3628" s="52"/>
      <c r="AC3628" s="891"/>
      <c r="AD3628" s="61"/>
      <c r="AE3628" s="3480"/>
      <c r="AF3628" s="61"/>
      <c r="AG3628" s="61"/>
      <c r="AH3628" s="61"/>
      <c r="AI3628" s="61"/>
      <c r="AJ3628" s="5"/>
      <c r="AK3628" s="52"/>
      <c r="AL3628" s="52"/>
      <c r="AM3628" s="52"/>
    </row>
    <row r="3629" spans="2:39" x14ac:dyDescent="0.25">
      <c r="B3629" s="52"/>
      <c r="C3629" s="1860"/>
      <c r="D3629" s="52"/>
      <c r="E3629" s="1618"/>
      <c r="F3629" s="52"/>
      <c r="G3629" s="958"/>
      <c r="H3629" s="52"/>
      <c r="I3629" s="52"/>
      <c r="J3629" s="52"/>
      <c r="K3629" s="52"/>
      <c r="L3629" s="52"/>
      <c r="M3629" s="52"/>
      <c r="N3629" s="52"/>
      <c r="O3629" s="52"/>
      <c r="P3629" s="52"/>
      <c r="Q3629" s="52"/>
      <c r="R3629" s="52"/>
      <c r="S3629" s="52"/>
      <c r="T3629" s="52"/>
      <c r="U3629" s="52"/>
      <c r="V3629" s="52"/>
      <c r="W3629" s="52"/>
      <c r="X3629" s="52"/>
      <c r="Y3629" s="52"/>
      <c r="Z3629" s="52"/>
      <c r="AA3629" s="52"/>
      <c r="AB3629" s="52"/>
      <c r="AC3629" s="891"/>
      <c r="AD3629" s="61"/>
      <c r="AE3629" s="3480"/>
      <c r="AF3629" s="61"/>
      <c r="AG3629" s="61"/>
      <c r="AH3629" s="61"/>
      <c r="AI3629" s="61"/>
      <c r="AJ3629" s="5"/>
      <c r="AK3629" s="52"/>
      <c r="AL3629" s="52"/>
      <c r="AM3629" s="52"/>
    </row>
    <row r="3630" spans="2:39" x14ac:dyDescent="0.25">
      <c r="B3630" s="52"/>
      <c r="C3630" s="1860"/>
      <c r="D3630" s="52"/>
      <c r="E3630" s="1618"/>
      <c r="F3630" s="52"/>
      <c r="G3630" s="958"/>
      <c r="H3630" s="52"/>
      <c r="I3630" s="52"/>
      <c r="J3630" s="52"/>
      <c r="K3630" s="52"/>
      <c r="L3630" s="52"/>
      <c r="M3630" s="52"/>
      <c r="N3630" s="52"/>
      <c r="O3630" s="52"/>
      <c r="P3630" s="52"/>
      <c r="Q3630" s="52"/>
      <c r="R3630" s="52"/>
      <c r="S3630" s="52"/>
      <c r="T3630" s="52"/>
      <c r="U3630" s="52"/>
      <c r="V3630" s="52"/>
      <c r="W3630" s="52"/>
      <c r="X3630" s="52"/>
      <c r="Y3630" s="52"/>
      <c r="Z3630" s="52"/>
      <c r="AA3630" s="52"/>
      <c r="AB3630" s="52"/>
      <c r="AC3630" s="891"/>
      <c r="AD3630" s="61"/>
      <c r="AE3630" s="3480"/>
      <c r="AF3630" s="61"/>
      <c r="AG3630" s="61"/>
      <c r="AH3630" s="61"/>
      <c r="AI3630" s="61"/>
      <c r="AJ3630" s="5"/>
      <c r="AK3630" s="52"/>
      <c r="AL3630" s="52"/>
      <c r="AM3630" s="52"/>
    </row>
    <row r="3631" spans="2:39" x14ac:dyDescent="0.25">
      <c r="B3631" s="52"/>
      <c r="C3631" s="1860"/>
      <c r="D3631" s="52"/>
      <c r="E3631" s="1618"/>
      <c r="F3631" s="52"/>
      <c r="G3631" s="958"/>
      <c r="H3631" s="52"/>
      <c r="I3631" s="52"/>
      <c r="J3631" s="52"/>
      <c r="K3631" s="52"/>
      <c r="L3631" s="52"/>
      <c r="M3631" s="52"/>
      <c r="N3631" s="52"/>
      <c r="O3631" s="52"/>
      <c r="P3631" s="52"/>
      <c r="Q3631" s="52"/>
      <c r="R3631" s="52"/>
      <c r="S3631" s="52"/>
      <c r="T3631" s="52"/>
      <c r="U3631" s="52"/>
      <c r="V3631" s="52"/>
      <c r="W3631" s="52"/>
      <c r="X3631" s="52"/>
      <c r="Y3631" s="52"/>
      <c r="Z3631" s="52"/>
      <c r="AA3631" s="52"/>
      <c r="AB3631" s="52"/>
      <c r="AC3631" s="891"/>
      <c r="AD3631" s="61"/>
      <c r="AE3631" s="3480"/>
      <c r="AF3631" s="61"/>
      <c r="AG3631" s="61"/>
      <c r="AH3631" s="61"/>
      <c r="AI3631" s="61"/>
      <c r="AJ3631" s="5"/>
      <c r="AK3631" s="52"/>
      <c r="AL3631" s="52"/>
      <c r="AM3631" s="52"/>
    </row>
    <row r="3632" spans="2:39" x14ac:dyDescent="0.25">
      <c r="B3632" s="52"/>
      <c r="C3632" s="1860"/>
      <c r="D3632" s="52"/>
      <c r="E3632" s="1618"/>
      <c r="F3632" s="52"/>
      <c r="G3632" s="958"/>
      <c r="H3632" s="52"/>
      <c r="I3632" s="52"/>
      <c r="J3632" s="52"/>
      <c r="K3632" s="52"/>
      <c r="L3632" s="52"/>
      <c r="M3632" s="52"/>
      <c r="N3632" s="52"/>
      <c r="O3632" s="52"/>
      <c r="P3632" s="52"/>
      <c r="Q3632" s="52"/>
      <c r="R3632" s="52"/>
      <c r="S3632" s="52"/>
      <c r="T3632" s="52"/>
      <c r="U3632" s="52"/>
      <c r="V3632" s="52"/>
      <c r="W3632" s="52"/>
      <c r="X3632" s="52"/>
      <c r="Y3632" s="52"/>
      <c r="Z3632" s="52"/>
      <c r="AA3632" s="52"/>
      <c r="AB3632" s="52"/>
      <c r="AC3632" s="891"/>
      <c r="AD3632" s="61"/>
      <c r="AE3632" s="3480"/>
      <c r="AF3632" s="61"/>
      <c r="AG3632" s="61"/>
      <c r="AH3632" s="61"/>
      <c r="AI3632" s="61"/>
      <c r="AJ3632" s="5"/>
      <c r="AK3632" s="52"/>
      <c r="AL3632" s="52"/>
      <c r="AM3632" s="52"/>
    </row>
    <row r="3633" spans="2:39" x14ac:dyDescent="0.25">
      <c r="B3633" s="52"/>
      <c r="C3633" s="1860"/>
      <c r="D3633" s="52"/>
      <c r="E3633" s="1618"/>
      <c r="F3633" s="52"/>
      <c r="G3633" s="958"/>
      <c r="H3633" s="52"/>
      <c r="I3633" s="52"/>
      <c r="J3633" s="52"/>
      <c r="K3633" s="52"/>
      <c r="L3633" s="52"/>
      <c r="M3633" s="52"/>
      <c r="N3633" s="52"/>
      <c r="O3633" s="52"/>
      <c r="P3633" s="52"/>
      <c r="Q3633" s="52"/>
      <c r="R3633" s="52"/>
      <c r="S3633" s="52"/>
      <c r="T3633" s="52"/>
      <c r="U3633" s="52"/>
      <c r="V3633" s="52"/>
      <c r="W3633" s="52"/>
      <c r="X3633" s="52"/>
      <c r="Y3633" s="52"/>
      <c r="Z3633" s="52"/>
      <c r="AA3633" s="52"/>
      <c r="AB3633" s="52"/>
      <c r="AC3633" s="891"/>
      <c r="AD3633" s="61"/>
      <c r="AE3633" s="3480"/>
      <c r="AF3633" s="61"/>
      <c r="AG3633" s="61"/>
      <c r="AH3633" s="61"/>
      <c r="AI3633" s="61"/>
      <c r="AJ3633" s="5"/>
      <c r="AK3633" s="52"/>
      <c r="AL3633" s="52"/>
      <c r="AM3633" s="52"/>
    </row>
    <row r="3634" spans="2:39" x14ac:dyDescent="0.25">
      <c r="B3634" s="52"/>
      <c r="C3634" s="1860"/>
      <c r="D3634" s="52"/>
      <c r="E3634" s="1618"/>
      <c r="F3634" s="52"/>
      <c r="G3634" s="958"/>
      <c r="H3634" s="52"/>
      <c r="I3634" s="52"/>
      <c r="J3634" s="52"/>
      <c r="K3634" s="52"/>
      <c r="L3634" s="52"/>
      <c r="M3634" s="52"/>
      <c r="N3634" s="52"/>
      <c r="O3634" s="52"/>
      <c r="P3634" s="52"/>
      <c r="Q3634" s="52"/>
      <c r="R3634" s="52"/>
      <c r="S3634" s="52"/>
      <c r="T3634" s="52"/>
      <c r="U3634" s="52"/>
      <c r="V3634" s="52"/>
      <c r="W3634" s="52"/>
      <c r="X3634" s="52"/>
      <c r="Y3634" s="52"/>
      <c r="Z3634" s="52"/>
      <c r="AA3634" s="52"/>
      <c r="AB3634" s="52"/>
      <c r="AC3634" s="891"/>
      <c r="AD3634" s="61"/>
      <c r="AE3634" s="3480"/>
      <c r="AF3634" s="61"/>
      <c r="AG3634" s="61"/>
      <c r="AH3634" s="61"/>
      <c r="AI3634" s="61"/>
      <c r="AJ3634" s="5"/>
      <c r="AK3634" s="52"/>
      <c r="AL3634" s="52"/>
      <c r="AM3634" s="52"/>
    </row>
    <row r="3635" spans="2:39" x14ac:dyDescent="0.25">
      <c r="B3635" s="52"/>
      <c r="C3635" s="1860"/>
      <c r="D3635" s="52"/>
      <c r="E3635" s="1618"/>
      <c r="F3635" s="52"/>
      <c r="G3635" s="958"/>
      <c r="H3635" s="52"/>
      <c r="I3635" s="52"/>
      <c r="J3635" s="52"/>
      <c r="K3635" s="52"/>
      <c r="L3635" s="52"/>
      <c r="M3635" s="52"/>
      <c r="N3635" s="52"/>
      <c r="O3635" s="52"/>
      <c r="P3635" s="52"/>
      <c r="Q3635" s="52"/>
      <c r="R3635" s="52"/>
      <c r="S3635" s="52"/>
      <c r="T3635" s="52"/>
      <c r="U3635" s="52"/>
      <c r="V3635" s="52"/>
      <c r="W3635" s="52"/>
      <c r="X3635" s="52"/>
      <c r="Y3635" s="52"/>
      <c r="Z3635" s="52"/>
      <c r="AA3635" s="52"/>
      <c r="AB3635" s="52"/>
      <c r="AC3635" s="891"/>
      <c r="AD3635" s="61"/>
      <c r="AE3635" s="3480"/>
      <c r="AF3635" s="61"/>
      <c r="AG3635" s="61"/>
      <c r="AH3635" s="61"/>
      <c r="AI3635" s="61"/>
      <c r="AJ3635" s="5"/>
      <c r="AK3635" s="52"/>
      <c r="AL3635" s="52"/>
      <c r="AM3635" s="52"/>
    </row>
    <row r="3636" spans="2:39" x14ac:dyDescent="0.25">
      <c r="B3636" s="52"/>
      <c r="C3636" s="1860"/>
      <c r="D3636" s="52"/>
      <c r="E3636" s="1618"/>
      <c r="F3636" s="52"/>
      <c r="G3636" s="958"/>
      <c r="H3636" s="52"/>
      <c r="I3636" s="52"/>
      <c r="J3636" s="52"/>
      <c r="K3636" s="52"/>
      <c r="L3636" s="52"/>
      <c r="M3636" s="52"/>
      <c r="N3636" s="52"/>
      <c r="O3636" s="52"/>
      <c r="P3636" s="52"/>
      <c r="Q3636" s="52"/>
      <c r="R3636" s="52"/>
      <c r="S3636" s="52"/>
      <c r="T3636" s="52"/>
      <c r="U3636" s="52"/>
      <c r="V3636" s="52"/>
      <c r="W3636" s="52"/>
      <c r="X3636" s="52"/>
      <c r="Y3636" s="52"/>
      <c r="Z3636" s="52"/>
      <c r="AA3636" s="52"/>
      <c r="AB3636" s="52"/>
      <c r="AC3636" s="891"/>
      <c r="AD3636" s="61"/>
      <c r="AE3636" s="3480"/>
      <c r="AF3636" s="61"/>
      <c r="AG3636" s="61"/>
      <c r="AH3636" s="61"/>
      <c r="AI3636" s="61"/>
      <c r="AJ3636" s="5"/>
      <c r="AK3636" s="52"/>
      <c r="AL3636" s="52"/>
      <c r="AM3636" s="52"/>
    </row>
    <row r="3637" spans="2:39" x14ac:dyDescent="0.25">
      <c r="B3637" s="52"/>
      <c r="C3637" s="1860"/>
      <c r="D3637" s="52"/>
      <c r="E3637" s="1618"/>
      <c r="F3637" s="52"/>
      <c r="G3637" s="958"/>
      <c r="H3637" s="52"/>
      <c r="I3637" s="52"/>
      <c r="J3637" s="52"/>
      <c r="K3637" s="52"/>
      <c r="L3637" s="52"/>
      <c r="M3637" s="52"/>
      <c r="N3637" s="52"/>
      <c r="O3637" s="52"/>
      <c r="P3637" s="52"/>
      <c r="Q3637" s="52"/>
      <c r="R3637" s="52"/>
      <c r="S3637" s="52"/>
      <c r="T3637" s="52"/>
      <c r="U3637" s="52"/>
      <c r="V3637" s="52"/>
      <c r="W3637" s="52"/>
      <c r="X3637" s="52"/>
      <c r="Y3637" s="52"/>
      <c r="Z3637" s="52"/>
      <c r="AA3637" s="52"/>
      <c r="AB3637" s="52"/>
      <c r="AC3637" s="891"/>
      <c r="AD3637" s="61"/>
      <c r="AE3637" s="3480"/>
      <c r="AF3637" s="61"/>
      <c r="AG3637" s="61"/>
      <c r="AH3637" s="61"/>
      <c r="AI3637" s="61"/>
      <c r="AJ3637" s="5"/>
      <c r="AK3637" s="52"/>
      <c r="AL3637" s="52"/>
      <c r="AM3637" s="52"/>
    </row>
    <row r="3638" spans="2:39" x14ac:dyDescent="0.25">
      <c r="B3638" s="52"/>
      <c r="C3638" s="1860"/>
      <c r="D3638" s="52"/>
      <c r="E3638" s="1618"/>
      <c r="F3638" s="52"/>
      <c r="G3638" s="958"/>
      <c r="H3638" s="52"/>
      <c r="I3638" s="52"/>
      <c r="J3638" s="52"/>
      <c r="K3638" s="52"/>
      <c r="L3638" s="52"/>
      <c r="M3638" s="52"/>
      <c r="N3638" s="52"/>
      <c r="O3638" s="52"/>
      <c r="P3638" s="52"/>
      <c r="Q3638" s="52"/>
      <c r="R3638" s="52"/>
      <c r="S3638" s="52"/>
      <c r="T3638" s="52"/>
      <c r="U3638" s="52"/>
      <c r="V3638" s="52"/>
      <c r="W3638" s="52"/>
      <c r="X3638" s="52"/>
      <c r="Y3638" s="52"/>
      <c r="Z3638" s="52"/>
      <c r="AA3638" s="52"/>
      <c r="AB3638" s="52"/>
      <c r="AC3638" s="891"/>
      <c r="AD3638" s="61"/>
      <c r="AE3638" s="3480"/>
      <c r="AF3638" s="61"/>
      <c r="AG3638" s="61"/>
      <c r="AH3638" s="61"/>
      <c r="AI3638" s="61"/>
      <c r="AJ3638" s="5"/>
      <c r="AK3638" s="52"/>
      <c r="AL3638" s="52"/>
      <c r="AM3638" s="52"/>
    </row>
    <row r="3639" spans="2:39" x14ac:dyDescent="0.25">
      <c r="B3639" s="52"/>
      <c r="C3639" s="1860"/>
      <c r="D3639" s="52"/>
      <c r="E3639" s="1618"/>
      <c r="F3639" s="52"/>
      <c r="G3639" s="958"/>
      <c r="H3639" s="52"/>
      <c r="I3639" s="52"/>
      <c r="J3639" s="52"/>
      <c r="K3639" s="52"/>
      <c r="L3639" s="52"/>
      <c r="M3639" s="52"/>
      <c r="N3639" s="52"/>
      <c r="O3639" s="52"/>
      <c r="P3639" s="52"/>
      <c r="Q3639" s="52"/>
      <c r="R3639" s="52"/>
      <c r="S3639" s="52"/>
      <c r="T3639" s="52"/>
      <c r="U3639" s="52"/>
      <c r="V3639" s="52"/>
      <c r="W3639" s="52"/>
      <c r="X3639" s="52"/>
      <c r="Y3639" s="52"/>
      <c r="Z3639" s="52"/>
      <c r="AA3639" s="52"/>
      <c r="AB3639" s="52"/>
      <c r="AC3639" s="891"/>
      <c r="AD3639" s="61"/>
      <c r="AE3639" s="3480"/>
      <c r="AF3639" s="61"/>
      <c r="AG3639" s="61"/>
      <c r="AH3639" s="61"/>
      <c r="AI3639" s="61"/>
      <c r="AJ3639" s="5"/>
      <c r="AK3639" s="52"/>
      <c r="AL3639" s="52"/>
      <c r="AM3639" s="52"/>
    </row>
    <row r="3640" spans="2:39" x14ac:dyDescent="0.25">
      <c r="B3640" s="52"/>
      <c r="C3640" s="1860"/>
      <c r="D3640" s="52"/>
      <c r="E3640" s="1618"/>
      <c r="F3640" s="52"/>
      <c r="G3640" s="958"/>
      <c r="H3640" s="52"/>
      <c r="I3640" s="52"/>
      <c r="J3640" s="52"/>
      <c r="K3640" s="52"/>
      <c r="L3640" s="52"/>
      <c r="M3640" s="52"/>
      <c r="N3640" s="52"/>
      <c r="O3640" s="52"/>
      <c r="P3640" s="52"/>
      <c r="Q3640" s="52"/>
      <c r="R3640" s="52"/>
      <c r="S3640" s="52"/>
      <c r="T3640" s="52"/>
      <c r="U3640" s="52"/>
      <c r="V3640" s="52"/>
      <c r="W3640" s="52"/>
      <c r="X3640" s="52"/>
      <c r="Y3640" s="52"/>
      <c r="Z3640" s="52"/>
      <c r="AA3640" s="52"/>
      <c r="AB3640" s="52"/>
      <c r="AC3640" s="891"/>
      <c r="AD3640" s="61"/>
      <c r="AE3640" s="3480"/>
      <c r="AF3640" s="61"/>
      <c r="AG3640" s="61"/>
      <c r="AH3640" s="61"/>
      <c r="AI3640" s="61"/>
      <c r="AJ3640" s="5"/>
      <c r="AK3640" s="52"/>
      <c r="AL3640" s="52"/>
      <c r="AM3640" s="52"/>
    </row>
    <row r="3641" spans="2:39" x14ac:dyDescent="0.25">
      <c r="B3641" s="52"/>
      <c r="C3641" s="1860"/>
      <c r="D3641" s="52"/>
      <c r="E3641" s="1618"/>
      <c r="F3641" s="52"/>
      <c r="G3641" s="958"/>
      <c r="H3641" s="52"/>
      <c r="I3641" s="52"/>
      <c r="J3641" s="52"/>
      <c r="K3641" s="52"/>
      <c r="L3641" s="52"/>
      <c r="M3641" s="52"/>
      <c r="N3641" s="52"/>
      <c r="O3641" s="52"/>
      <c r="P3641" s="52"/>
      <c r="Q3641" s="52"/>
      <c r="R3641" s="52"/>
      <c r="S3641" s="52"/>
      <c r="T3641" s="52"/>
      <c r="U3641" s="52"/>
      <c r="V3641" s="52"/>
      <c r="W3641" s="52"/>
      <c r="X3641" s="52"/>
      <c r="Y3641" s="52"/>
      <c r="Z3641" s="52"/>
      <c r="AA3641" s="52"/>
      <c r="AB3641" s="52"/>
      <c r="AC3641" s="891"/>
      <c r="AD3641" s="61"/>
      <c r="AE3641" s="3480"/>
      <c r="AF3641" s="61"/>
      <c r="AG3641" s="61"/>
      <c r="AH3641" s="61"/>
      <c r="AI3641" s="61"/>
      <c r="AJ3641" s="5"/>
      <c r="AK3641" s="52"/>
      <c r="AL3641" s="52"/>
      <c r="AM3641" s="52"/>
    </row>
    <row r="3642" spans="2:39" x14ac:dyDescent="0.25">
      <c r="B3642" s="52"/>
      <c r="C3642" s="1860"/>
      <c r="D3642" s="52"/>
      <c r="E3642" s="1618"/>
      <c r="F3642" s="52"/>
      <c r="G3642" s="958"/>
      <c r="H3642" s="52"/>
      <c r="I3642" s="52"/>
      <c r="J3642" s="52"/>
      <c r="K3642" s="52"/>
      <c r="L3642" s="52"/>
      <c r="M3642" s="52"/>
      <c r="N3642" s="52"/>
      <c r="O3642" s="52"/>
      <c r="P3642" s="52"/>
      <c r="Q3642" s="52"/>
      <c r="R3642" s="52"/>
      <c r="S3642" s="52"/>
      <c r="T3642" s="52"/>
      <c r="U3642" s="52"/>
      <c r="V3642" s="52"/>
      <c r="W3642" s="52"/>
      <c r="X3642" s="52"/>
      <c r="Y3642" s="52"/>
      <c r="Z3642" s="52"/>
      <c r="AA3642" s="52"/>
      <c r="AB3642" s="52"/>
      <c r="AC3642" s="891"/>
      <c r="AD3642" s="61"/>
      <c r="AE3642" s="3480"/>
      <c r="AF3642" s="61"/>
      <c r="AG3642" s="61"/>
      <c r="AH3642" s="61"/>
      <c r="AI3642" s="61"/>
      <c r="AJ3642" s="5"/>
      <c r="AK3642" s="52"/>
      <c r="AL3642" s="52"/>
      <c r="AM3642" s="52"/>
    </row>
    <row r="3643" spans="2:39" x14ac:dyDescent="0.25">
      <c r="B3643" s="52"/>
      <c r="C3643" s="1860"/>
      <c r="D3643" s="52"/>
      <c r="E3643" s="1618"/>
      <c r="F3643" s="52"/>
      <c r="G3643" s="958"/>
      <c r="H3643" s="52"/>
      <c r="I3643" s="52"/>
      <c r="J3643" s="52"/>
      <c r="K3643" s="52"/>
      <c r="L3643" s="52"/>
      <c r="M3643" s="52"/>
      <c r="N3643" s="52"/>
      <c r="O3643" s="52"/>
      <c r="P3643" s="52"/>
      <c r="Q3643" s="52"/>
      <c r="R3643" s="52"/>
      <c r="S3643" s="52"/>
      <c r="T3643" s="52"/>
      <c r="U3643" s="52"/>
      <c r="V3643" s="52"/>
      <c r="W3643" s="52"/>
      <c r="X3643" s="52"/>
      <c r="Y3643" s="52"/>
      <c r="Z3643" s="52"/>
      <c r="AA3643" s="52"/>
      <c r="AB3643" s="52"/>
      <c r="AC3643" s="891"/>
      <c r="AD3643" s="61"/>
      <c r="AE3643" s="3480"/>
      <c r="AF3643" s="61"/>
      <c r="AG3643" s="61"/>
      <c r="AH3643" s="61"/>
      <c r="AI3643" s="61"/>
      <c r="AJ3643" s="5"/>
      <c r="AK3643" s="52"/>
      <c r="AL3643" s="52"/>
      <c r="AM3643" s="52"/>
    </row>
    <row r="3644" spans="2:39" x14ac:dyDescent="0.25">
      <c r="B3644" s="52"/>
      <c r="C3644" s="1860"/>
      <c r="D3644" s="52"/>
      <c r="E3644" s="1618"/>
      <c r="F3644" s="52"/>
      <c r="G3644" s="958"/>
      <c r="H3644" s="52"/>
      <c r="I3644" s="52"/>
      <c r="J3644" s="52"/>
      <c r="K3644" s="52"/>
      <c r="L3644" s="52"/>
      <c r="M3644" s="52"/>
      <c r="N3644" s="52"/>
      <c r="O3644" s="52"/>
      <c r="P3644" s="52"/>
      <c r="Q3644" s="52"/>
      <c r="R3644" s="52"/>
      <c r="S3644" s="52"/>
      <c r="T3644" s="52"/>
      <c r="U3644" s="52"/>
      <c r="V3644" s="52"/>
      <c r="W3644" s="52"/>
      <c r="X3644" s="52"/>
      <c r="Y3644" s="52"/>
      <c r="Z3644" s="52"/>
      <c r="AA3644" s="52"/>
      <c r="AB3644" s="52"/>
      <c r="AC3644" s="891"/>
      <c r="AD3644" s="61"/>
      <c r="AE3644" s="3480"/>
      <c r="AF3644" s="61"/>
      <c r="AG3644" s="61"/>
      <c r="AH3644" s="61"/>
      <c r="AI3644" s="61"/>
      <c r="AJ3644" s="5"/>
      <c r="AK3644" s="52"/>
      <c r="AL3644" s="52"/>
      <c r="AM3644" s="52"/>
    </row>
    <row r="3645" spans="2:39" x14ac:dyDescent="0.25">
      <c r="B3645" s="52"/>
      <c r="C3645" s="1860"/>
      <c r="D3645" s="52"/>
      <c r="E3645" s="1618"/>
      <c r="F3645" s="52"/>
      <c r="G3645" s="958"/>
      <c r="H3645" s="52"/>
      <c r="I3645" s="52"/>
      <c r="J3645" s="52"/>
      <c r="K3645" s="52"/>
      <c r="L3645" s="52"/>
      <c r="M3645" s="52"/>
      <c r="N3645" s="52"/>
      <c r="O3645" s="52"/>
      <c r="P3645" s="52"/>
      <c r="Q3645" s="52"/>
      <c r="R3645" s="52"/>
      <c r="S3645" s="52"/>
      <c r="T3645" s="52"/>
      <c r="U3645" s="52"/>
      <c r="V3645" s="52"/>
      <c r="W3645" s="52"/>
      <c r="X3645" s="52"/>
      <c r="Y3645" s="52"/>
      <c r="Z3645" s="52"/>
      <c r="AA3645" s="52"/>
      <c r="AB3645" s="52"/>
      <c r="AC3645" s="891"/>
      <c r="AD3645" s="61"/>
      <c r="AE3645" s="3480"/>
      <c r="AF3645" s="61"/>
      <c r="AG3645" s="61"/>
      <c r="AH3645" s="61"/>
      <c r="AI3645" s="61"/>
      <c r="AJ3645" s="5"/>
      <c r="AK3645" s="52"/>
      <c r="AL3645" s="52"/>
      <c r="AM3645" s="52"/>
    </row>
    <row r="3646" spans="2:39" x14ac:dyDescent="0.25">
      <c r="B3646" s="52"/>
      <c r="C3646" s="1860"/>
      <c r="D3646" s="52"/>
      <c r="E3646" s="1618"/>
      <c r="F3646" s="52"/>
      <c r="G3646" s="958"/>
      <c r="H3646" s="52"/>
      <c r="I3646" s="52"/>
      <c r="J3646" s="52"/>
      <c r="K3646" s="52"/>
      <c r="L3646" s="52"/>
      <c r="M3646" s="52"/>
      <c r="N3646" s="52"/>
      <c r="O3646" s="52"/>
      <c r="P3646" s="52"/>
      <c r="Q3646" s="52"/>
      <c r="R3646" s="52"/>
      <c r="S3646" s="52"/>
      <c r="T3646" s="52"/>
      <c r="U3646" s="52"/>
      <c r="V3646" s="52"/>
      <c r="W3646" s="52"/>
      <c r="X3646" s="52"/>
      <c r="Y3646" s="52"/>
      <c r="Z3646" s="52"/>
      <c r="AA3646" s="52"/>
      <c r="AB3646" s="52"/>
      <c r="AC3646" s="891"/>
      <c r="AD3646" s="61"/>
      <c r="AE3646" s="3480"/>
      <c r="AF3646" s="61"/>
      <c r="AG3646" s="61"/>
      <c r="AH3646" s="61"/>
      <c r="AI3646" s="61"/>
      <c r="AJ3646" s="5"/>
      <c r="AK3646" s="52"/>
      <c r="AL3646" s="52"/>
      <c r="AM3646" s="52"/>
    </row>
    <row r="3647" spans="2:39" x14ac:dyDescent="0.25">
      <c r="B3647" s="52"/>
      <c r="C3647" s="1860"/>
      <c r="D3647" s="52"/>
      <c r="E3647" s="1618"/>
      <c r="F3647" s="52"/>
      <c r="G3647" s="958"/>
      <c r="H3647" s="52"/>
      <c r="I3647" s="52"/>
      <c r="J3647" s="52"/>
      <c r="K3647" s="52"/>
      <c r="L3647" s="52"/>
      <c r="M3647" s="52"/>
      <c r="N3647" s="52"/>
      <c r="O3647" s="52"/>
      <c r="P3647" s="52"/>
      <c r="Q3647" s="52"/>
      <c r="R3647" s="52"/>
      <c r="S3647" s="52"/>
      <c r="T3647" s="52"/>
      <c r="U3647" s="52"/>
      <c r="V3647" s="52"/>
      <c r="W3647" s="52"/>
      <c r="X3647" s="52"/>
      <c r="Y3647" s="52"/>
      <c r="Z3647" s="52"/>
      <c r="AA3647" s="52"/>
      <c r="AB3647" s="52"/>
      <c r="AC3647" s="891"/>
      <c r="AD3647" s="61"/>
      <c r="AE3647" s="3480"/>
      <c r="AF3647" s="61"/>
      <c r="AG3647" s="61"/>
      <c r="AH3647" s="61"/>
      <c r="AI3647" s="61"/>
      <c r="AJ3647" s="5"/>
      <c r="AK3647" s="52"/>
      <c r="AL3647" s="52"/>
      <c r="AM3647" s="52"/>
    </row>
    <row r="3648" spans="2:39" x14ac:dyDescent="0.25">
      <c r="B3648" s="52"/>
      <c r="C3648" s="1860"/>
      <c r="D3648" s="52"/>
      <c r="E3648" s="1618"/>
      <c r="F3648" s="52"/>
      <c r="G3648" s="958"/>
      <c r="H3648" s="52"/>
      <c r="I3648" s="52"/>
      <c r="J3648" s="52"/>
      <c r="K3648" s="52"/>
      <c r="L3648" s="52"/>
      <c r="M3648" s="52"/>
      <c r="N3648" s="52"/>
      <c r="O3648" s="52"/>
      <c r="P3648" s="52"/>
      <c r="Q3648" s="52"/>
      <c r="R3648" s="52"/>
      <c r="S3648" s="52"/>
      <c r="T3648" s="52"/>
      <c r="U3648" s="52"/>
      <c r="V3648" s="52"/>
      <c r="W3648" s="52"/>
      <c r="X3648" s="52"/>
      <c r="Y3648" s="52"/>
      <c r="Z3648" s="52"/>
      <c r="AA3648" s="52"/>
      <c r="AB3648" s="52"/>
      <c r="AC3648" s="891"/>
      <c r="AD3648" s="61"/>
      <c r="AE3648" s="3480"/>
      <c r="AF3648" s="61"/>
      <c r="AG3648" s="61"/>
      <c r="AH3648" s="61"/>
      <c r="AI3648" s="61"/>
      <c r="AJ3648" s="5"/>
      <c r="AK3648" s="52"/>
      <c r="AL3648" s="52"/>
      <c r="AM3648" s="52"/>
    </row>
    <row r="3649" spans="2:39" x14ac:dyDescent="0.25">
      <c r="B3649" s="52"/>
      <c r="C3649" s="1860"/>
      <c r="D3649" s="52"/>
      <c r="E3649" s="1618"/>
      <c r="F3649" s="52"/>
      <c r="G3649" s="958"/>
      <c r="H3649" s="52"/>
      <c r="I3649" s="52"/>
      <c r="J3649" s="52"/>
      <c r="K3649" s="52"/>
      <c r="L3649" s="52"/>
      <c r="M3649" s="52"/>
      <c r="N3649" s="52"/>
      <c r="O3649" s="52"/>
      <c r="P3649" s="52"/>
      <c r="Q3649" s="52"/>
      <c r="R3649" s="52"/>
      <c r="S3649" s="52"/>
      <c r="T3649" s="52"/>
      <c r="U3649" s="52"/>
      <c r="V3649" s="52"/>
      <c r="W3649" s="52"/>
      <c r="X3649" s="52"/>
      <c r="Y3649" s="52"/>
      <c r="Z3649" s="52"/>
      <c r="AA3649" s="52"/>
      <c r="AB3649" s="52"/>
      <c r="AC3649" s="891"/>
      <c r="AD3649" s="61"/>
      <c r="AE3649" s="3480"/>
      <c r="AF3649" s="61"/>
      <c r="AG3649" s="61"/>
      <c r="AH3649" s="61"/>
      <c r="AI3649" s="61"/>
      <c r="AJ3649" s="5"/>
      <c r="AK3649" s="52"/>
      <c r="AL3649" s="52"/>
      <c r="AM3649" s="52"/>
    </row>
    <row r="3650" spans="2:39" x14ac:dyDescent="0.25">
      <c r="B3650" s="52"/>
      <c r="C3650" s="1860"/>
      <c r="D3650" s="52"/>
      <c r="E3650" s="1618"/>
      <c r="F3650" s="52"/>
      <c r="G3650" s="958"/>
      <c r="H3650" s="52"/>
      <c r="I3650" s="52"/>
      <c r="J3650" s="52"/>
      <c r="K3650" s="52"/>
      <c r="L3650" s="52"/>
      <c r="M3650" s="52"/>
      <c r="N3650" s="52"/>
      <c r="O3650" s="52"/>
      <c r="P3650" s="52"/>
      <c r="Q3650" s="52"/>
      <c r="R3650" s="52"/>
      <c r="S3650" s="52"/>
      <c r="T3650" s="52"/>
      <c r="U3650" s="52"/>
      <c r="V3650" s="52"/>
      <c r="W3650" s="52"/>
      <c r="X3650" s="52"/>
      <c r="Y3650" s="52"/>
      <c r="Z3650" s="52"/>
      <c r="AA3650" s="52"/>
      <c r="AB3650" s="52"/>
      <c r="AC3650" s="891"/>
      <c r="AD3650" s="61"/>
      <c r="AE3650" s="3480"/>
      <c r="AF3650" s="61"/>
      <c r="AG3650" s="61"/>
      <c r="AH3650" s="61"/>
      <c r="AI3650" s="61"/>
      <c r="AJ3650" s="5"/>
      <c r="AK3650" s="52"/>
      <c r="AL3650" s="52"/>
      <c r="AM3650" s="52"/>
    </row>
    <row r="3651" spans="2:39" x14ac:dyDescent="0.25">
      <c r="B3651" s="52"/>
      <c r="C3651" s="1860"/>
      <c r="D3651" s="52"/>
      <c r="E3651" s="1618"/>
      <c r="F3651" s="52"/>
      <c r="G3651" s="958"/>
      <c r="H3651" s="52"/>
      <c r="I3651" s="52"/>
      <c r="J3651" s="52"/>
      <c r="K3651" s="52"/>
      <c r="L3651" s="52"/>
      <c r="M3651" s="52"/>
      <c r="N3651" s="52"/>
      <c r="O3651" s="52"/>
      <c r="P3651" s="52"/>
      <c r="Q3651" s="52"/>
      <c r="R3651" s="52"/>
      <c r="S3651" s="52"/>
      <c r="T3651" s="52"/>
      <c r="U3651" s="52"/>
      <c r="V3651" s="52"/>
      <c r="W3651" s="52"/>
      <c r="X3651" s="52"/>
      <c r="Y3651" s="52"/>
      <c r="Z3651" s="52"/>
      <c r="AA3651" s="52"/>
      <c r="AB3651" s="52"/>
      <c r="AC3651" s="891"/>
      <c r="AD3651" s="61"/>
      <c r="AE3651" s="3480"/>
      <c r="AF3651" s="61"/>
      <c r="AG3651" s="61"/>
      <c r="AH3651" s="61"/>
      <c r="AI3651" s="61"/>
      <c r="AJ3651" s="5"/>
      <c r="AK3651" s="52"/>
      <c r="AL3651" s="52"/>
      <c r="AM3651" s="52"/>
    </row>
    <row r="3652" spans="2:39" x14ac:dyDescent="0.25">
      <c r="B3652" s="52"/>
      <c r="C3652" s="1860"/>
      <c r="D3652" s="52"/>
      <c r="E3652" s="1618"/>
      <c r="F3652" s="52"/>
      <c r="G3652" s="958"/>
      <c r="H3652" s="52"/>
      <c r="I3652" s="52"/>
      <c r="J3652" s="52"/>
      <c r="K3652" s="52"/>
      <c r="L3652" s="52"/>
      <c r="M3652" s="52"/>
      <c r="N3652" s="52"/>
      <c r="O3652" s="52"/>
      <c r="P3652" s="52"/>
      <c r="Q3652" s="52"/>
      <c r="R3652" s="52"/>
      <c r="S3652" s="52"/>
      <c r="T3652" s="52"/>
      <c r="U3652" s="52"/>
      <c r="V3652" s="52"/>
      <c r="W3652" s="52"/>
      <c r="X3652" s="52"/>
      <c r="Y3652" s="52"/>
      <c r="Z3652" s="52"/>
      <c r="AA3652" s="52"/>
      <c r="AB3652" s="52"/>
      <c r="AC3652" s="891"/>
      <c r="AD3652" s="61"/>
      <c r="AE3652" s="3480"/>
      <c r="AF3652" s="61"/>
      <c r="AG3652" s="61"/>
      <c r="AH3652" s="61"/>
      <c r="AI3652" s="61"/>
      <c r="AJ3652" s="5"/>
      <c r="AK3652" s="52"/>
      <c r="AL3652" s="52"/>
      <c r="AM3652" s="52"/>
    </row>
    <row r="3653" spans="2:39" x14ac:dyDescent="0.25">
      <c r="B3653" s="52"/>
      <c r="C3653" s="1860"/>
      <c r="D3653" s="52"/>
      <c r="E3653" s="1618"/>
      <c r="F3653" s="52"/>
      <c r="G3653" s="958"/>
      <c r="H3653" s="52"/>
      <c r="I3653" s="52"/>
      <c r="J3653" s="52"/>
      <c r="K3653" s="52"/>
      <c r="L3653" s="52"/>
      <c r="M3653" s="52"/>
      <c r="N3653" s="52"/>
      <c r="O3653" s="52"/>
      <c r="P3653" s="52"/>
      <c r="Q3653" s="52"/>
      <c r="R3653" s="52"/>
      <c r="S3653" s="52"/>
      <c r="T3653" s="52"/>
      <c r="U3653" s="52"/>
      <c r="V3653" s="52"/>
      <c r="W3653" s="52"/>
      <c r="X3653" s="52"/>
      <c r="Y3653" s="52"/>
      <c r="Z3653" s="52"/>
      <c r="AA3653" s="52"/>
      <c r="AB3653" s="52"/>
      <c r="AC3653" s="891"/>
      <c r="AD3653" s="61"/>
      <c r="AE3653" s="3480"/>
      <c r="AF3653" s="61"/>
      <c r="AG3653" s="61"/>
      <c r="AH3653" s="61"/>
      <c r="AI3653" s="61"/>
      <c r="AJ3653" s="5"/>
      <c r="AK3653" s="52"/>
      <c r="AL3653" s="52"/>
      <c r="AM3653" s="52"/>
    </row>
    <row r="3654" spans="2:39" x14ac:dyDescent="0.25">
      <c r="B3654" s="52"/>
      <c r="C3654" s="1860"/>
      <c r="D3654" s="52"/>
      <c r="E3654" s="1618"/>
      <c r="F3654" s="52"/>
      <c r="G3654" s="958"/>
      <c r="H3654" s="52"/>
      <c r="I3654" s="52"/>
      <c r="J3654" s="52"/>
      <c r="K3654" s="52"/>
      <c r="L3654" s="52"/>
      <c r="M3654" s="52"/>
      <c r="N3654" s="52"/>
      <c r="O3654" s="52"/>
      <c r="P3654" s="52"/>
      <c r="Q3654" s="52"/>
      <c r="R3654" s="52"/>
      <c r="S3654" s="52"/>
      <c r="T3654" s="52"/>
      <c r="U3654" s="52"/>
      <c r="V3654" s="52"/>
      <c r="W3654" s="52"/>
      <c r="X3654" s="52"/>
      <c r="Y3654" s="52"/>
      <c r="Z3654" s="52"/>
      <c r="AA3654" s="52"/>
      <c r="AB3654" s="52"/>
      <c r="AC3654" s="891"/>
      <c r="AD3654" s="61"/>
      <c r="AE3654" s="3480"/>
      <c r="AF3654" s="61"/>
      <c r="AG3654" s="61"/>
      <c r="AH3654" s="61"/>
      <c r="AI3654" s="61"/>
      <c r="AJ3654" s="5"/>
      <c r="AK3654" s="52"/>
      <c r="AL3654" s="52"/>
      <c r="AM3654" s="52"/>
    </row>
    <row r="3655" spans="2:39" x14ac:dyDescent="0.25">
      <c r="B3655" s="52"/>
      <c r="C3655" s="1860"/>
      <c r="D3655" s="52"/>
      <c r="E3655" s="1618"/>
      <c r="F3655" s="52"/>
      <c r="G3655" s="958"/>
      <c r="H3655" s="52"/>
      <c r="I3655" s="52"/>
      <c r="J3655" s="52"/>
      <c r="K3655" s="52"/>
      <c r="L3655" s="52"/>
      <c r="M3655" s="52"/>
      <c r="N3655" s="52"/>
      <c r="O3655" s="52"/>
      <c r="P3655" s="52"/>
      <c r="Q3655" s="52"/>
      <c r="R3655" s="52"/>
      <c r="S3655" s="52"/>
      <c r="T3655" s="52"/>
      <c r="U3655" s="52"/>
      <c r="V3655" s="52"/>
      <c r="W3655" s="52"/>
      <c r="X3655" s="52"/>
      <c r="Y3655" s="52"/>
      <c r="Z3655" s="52"/>
      <c r="AA3655" s="52"/>
      <c r="AB3655" s="52"/>
      <c r="AC3655" s="891"/>
      <c r="AD3655" s="61"/>
      <c r="AE3655" s="3480"/>
      <c r="AF3655" s="61"/>
      <c r="AG3655" s="61"/>
      <c r="AH3655" s="61"/>
      <c r="AI3655" s="61"/>
      <c r="AJ3655" s="5"/>
      <c r="AK3655" s="52"/>
      <c r="AL3655" s="52"/>
      <c r="AM3655" s="52"/>
    </row>
    <row r="3656" spans="2:39" x14ac:dyDescent="0.25">
      <c r="B3656" s="52"/>
      <c r="C3656" s="1860"/>
      <c r="D3656" s="52"/>
      <c r="E3656" s="1618"/>
      <c r="F3656" s="52"/>
      <c r="G3656" s="958"/>
      <c r="H3656" s="52"/>
      <c r="I3656" s="52"/>
      <c r="J3656" s="52"/>
      <c r="K3656" s="52"/>
      <c r="L3656" s="52"/>
      <c r="M3656" s="52"/>
      <c r="N3656" s="52"/>
      <c r="O3656" s="52"/>
      <c r="P3656" s="52"/>
      <c r="Q3656" s="52"/>
      <c r="R3656" s="52"/>
      <c r="S3656" s="52"/>
      <c r="T3656" s="52"/>
      <c r="U3656" s="52"/>
      <c r="V3656" s="52"/>
      <c r="W3656" s="52"/>
      <c r="X3656" s="52"/>
      <c r="Y3656" s="52"/>
      <c r="Z3656" s="52"/>
      <c r="AA3656" s="52"/>
      <c r="AB3656" s="52"/>
      <c r="AC3656" s="891"/>
      <c r="AD3656" s="61"/>
      <c r="AE3656" s="3480"/>
      <c r="AF3656" s="61"/>
      <c r="AG3656" s="61"/>
      <c r="AH3656" s="61"/>
      <c r="AI3656" s="61"/>
      <c r="AJ3656" s="5"/>
      <c r="AK3656" s="52"/>
      <c r="AL3656" s="52"/>
      <c r="AM3656" s="52"/>
    </row>
    <row r="3657" spans="2:39" x14ac:dyDescent="0.25">
      <c r="B3657" s="52"/>
      <c r="C3657" s="1860"/>
      <c r="D3657" s="52"/>
      <c r="E3657" s="1618"/>
      <c r="F3657" s="52"/>
      <c r="G3657" s="958"/>
      <c r="H3657" s="52"/>
      <c r="I3657" s="52"/>
      <c r="J3657" s="52"/>
      <c r="K3657" s="52"/>
      <c r="L3657" s="52"/>
      <c r="M3657" s="52"/>
      <c r="N3657" s="52"/>
      <c r="O3657" s="52"/>
      <c r="P3657" s="52"/>
      <c r="Q3657" s="52"/>
      <c r="R3657" s="52"/>
      <c r="S3657" s="52"/>
      <c r="T3657" s="52"/>
      <c r="U3657" s="52"/>
      <c r="V3657" s="52"/>
      <c r="W3657" s="52"/>
      <c r="X3657" s="52"/>
      <c r="Y3657" s="52"/>
      <c r="Z3657" s="52"/>
      <c r="AA3657" s="52"/>
      <c r="AB3657" s="52"/>
      <c r="AC3657" s="891"/>
      <c r="AD3657" s="61"/>
      <c r="AE3657" s="3480"/>
      <c r="AF3657" s="61"/>
      <c r="AG3657" s="61"/>
      <c r="AH3657" s="61"/>
      <c r="AI3657" s="61"/>
      <c r="AJ3657" s="5"/>
      <c r="AK3657" s="52"/>
      <c r="AL3657" s="52"/>
      <c r="AM3657" s="52"/>
    </row>
    <row r="3658" spans="2:39" x14ac:dyDescent="0.25">
      <c r="B3658" s="52"/>
      <c r="C3658" s="1860"/>
      <c r="D3658" s="52"/>
      <c r="E3658" s="1618"/>
      <c r="F3658" s="52"/>
      <c r="G3658" s="958"/>
      <c r="H3658" s="52"/>
      <c r="I3658" s="52"/>
      <c r="J3658" s="52"/>
      <c r="K3658" s="52"/>
      <c r="L3658" s="52"/>
      <c r="M3658" s="52"/>
      <c r="N3658" s="52"/>
      <c r="O3658" s="52"/>
      <c r="P3658" s="52"/>
      <c r="Q3658" s="52"/>
      <c r="R3658" s="52"/>
      <c r="S3658" s="52"/>
      <c r="T3658" s="52"/>
      <c r="U3658" s="52"/>
      <c r="V3658" s="52"/>
      <c r="W3658" s="52"/>
      <c r="X3658" s="52"/>
      <c r="Y3658" s="52"/>
      <c r="Z3658" s="52"/>
      <c r="AA3658" s="52"/>
      <c r="AB3658" s="52"/>
      <c r="AC3658" s="891"/>
      <c r="AD3658" s="61"/>
      <c r="AE3658" s="3480"/>
      <c r="AF3658" s="61"/>
      <c r="AG3658" s="61"/>
      <c r="AH3658" s="61"/>
      <c r="AI3658" s="61"/>
      <c r="AJ3658" s="5"/>
      <c r="AK3658" s="52"/>
      <c r="AL3658" s="52"/>
      <c r="AM3658" s="52"/>
    </row>
    <row r="3659" spans="2:39" x14ac:dyDescent="0.25">
      <c r="B3659" s="52"/>
      <c r="C3659" s="1860"/>
      <c r="D3659" s="52"/>
      <c r="E3659" s="1618"/>
      <c r="F3659" s="52"/>
      <c r="G3659" s="958"/>
      <c r="H3659" s="52"/>
      <c r="I3659" s="52"/>
      <c r="J3659" s="52"/>
      <c r="K3659" s="52"/>
      <c r="L3659" s="52"/>
      <c r="M3659" s="52"/>
      <c r="N3659" s="52"/>
      <c r="O3659" s="52"/>
      <c r="P3659" s="52"/>
      <c r="Q3659" s="52"/>
      <c r="R3659" s="52"/>
      <c r="S3659" s="52"/>
      <c r="T3659" s="52"/>
      <c r="U3659" s="52"/>
      <c r="V3659" s="52"/>
      <c r="W3659" s="52"/>
      <c r="X3659" s="52"/>
      <c r="Y3659" s="52"/>
      <c r="Z3659" s="52"/>
      <c r="AA3659" s="52"/>
      <c r="AB3659" s="52"/>
      <c r="AC3659" s="891"/>
      <c r="AD3659" s="61"/>
      <c r="AE3659" s="3480"/>
      <c r="AF3659" s="61"/>
      <c r="AG3659" s="61"/>
      <c r="AH3659" s="61"/>
      <c r="AI3659" s="61"/>
      <c r="AJ3659" s="5"/>
      <c r="AK3659" s="52"/>
      <c r="AL3659" s="52"/>
      <c r="AM3659" s="52"/>
    </row>
    <row r="3660" spans="2:39" x14ac:dyDescent="0.25">
      <c r="B3660" s="52"/>
      <c r="C3660" s="1860"/>
      <c r="D3660" s="52"/>
      <c r="E3660" s="1618"/>
      <c r="F3660" s="52"/>
      <c r="G3660" s="958"/>
      <c r="H3660" s="52"/>
      <c r="I3660" s="52"/>
      <c r="J3660" s="52"/>
      <c r="K3660" s="52"/>
      <c r="L3660" s="52"/>
      <c r="M3660" s="52"/>
      <c r="N3660" s="52"/>
      <c r="O3660" s="52"/>
      <c r="P3660" s="52"/>
      <c r="Q3660" s="52"/>
      <c r="R3660" s="52"/>
      <c r="S3660" s="52"/>
      <c r="T3660" s="52"/>
      <c r="U3660" s="52"/>
      <c r="V3660" s="52"/>
      <c r="W3660" s="52"/>
      <c r="X3660" s="52"/>
      <c r="Y3660" s="52"/>
      <c r="Z3660" s="52"/>
      <c r="AA3660" s="52"/>
      <c r="AB3660" s="52"/>
      <c r="AC3660" s="891"/>
      <c r="AD3660" s="61"/>
      <c r="AE3660" s="3480"/>
      <c r="AF3660" s="61"/>
      <c r="AG3660" s="61"/>
      <c r="AH3660" s="61"/>
      <c r="AI3660" s="61"/>
      <c r="AJ3660" s="5"/>
      <c r="AK3660" s="52"/>
      <c r="AL3660" s="52"/>
      <c r="AM3660" s="52"/>
    </row>
    <row r="3661" spans="2:39" x14ac:dyDescent="0.25">
      <c r="B3661" s="52"/>
      <c r="C3661" s="1860"/>
      <c r="D3661" s="52"/>
      <c r="E3661" s="1618"/>
      <c r="F3661" s="52"/>
      <c r="G3661" s="958"/>
      <c r="H3661" s="52"/>
      <c r="I3661" s="52"/>
      <c r="J3661" s="52"/>
      <c r="K3661" s="52"/>
      <c r="L3661" s="52"/>
      <c r="M3661" s="52"/>
      <c r="N3661" s="52"/>
      <c r="O3661" s="52"/>
      <c r="P3661" s="52"/>
      <c r="Q3661" s="52"/>
      <c r="R3661" s="52"/>
      <c r="S3661" s="52"/>
      <c r="T3661" s="52"/>
      <c r="U3661" s="52"/>
      <c r="V3661" s="52"/>
      <c r="W3661" s="52"/>
      <c r="X3661" s="52"/>
      <c r="Y3661" s="52"/>
      <c r="Z3661" s="52"/>
      <c r="AA3661" s="52"/>
      <c r="AB3661" s="52"/>
      <c r="AC3661" s="891"/>
      <c r="AD3661" s="61"/>
      <c r="AE3661" s="3480"/>
      <c r="AF3661" s="61"/>
      <c r="AG3661" s="61"/>
      <c r="AH3661" s="61"/>
      <c r="AI3661" s="61"/>
      <c r="AJ3661" s="5"/>
      <c r="AK3661" s="52"/>
      <c r="AL3661" s="52"/>
      <c r="AM3661" s="52"/>
    </row>
    <row r="3662" spans="2:39" x14ac:dyDescent="0.25">
      <c r="B3662" s="52"/>
      <c r="C3662" s="1860"/>
      <c r="D3662" s="52"/>
      <c r="E3662" s="1618"/>
      <c r="F3662" s="52"/>
      <c r="G3662" s="958"/>
      <c r="H3662" s="52"/>
      <c r="I3662" s="52"/>
      <c r="J3662" s="52"/>
      <c r="K3662" s="52"/>
      <c r="L3662" s="52"/>
      <c r="M3662" s="52"/>
      <c r="N3662" s="52"/>
      <c r="O3662" s="52"/>
      <c r="P3662" s="52"/>
      <c r="Q3662" s="52"/>
      <c r="R3662" s="52"/>
      <c r="S3662" s="52"/>
      <c r="T3662" s="52"/>
      <c r="U3662" s="52"/>
      <c r="V3662" s="52"/>
      <c r="W3662" s="52"/>
      <c r="X3662" s="52"/>
      <c r="Y3662" s="52"/>
      <c r="Z3662" s="52"/>
      <c r="AA3662" s="52"/>
      <c r="AB3662" s="52"/>
      <c r="AC3662" s="891"/>
      <c r="AD3662" s="61"/>
      <c r="AE3662" s="3480"/>
      <c r="AF3662" s="61"/>
      <c r="AG3662" s="61"/>
      <c r="AH3662" s="61"/>
      <c r="AI3662" s="61"/>
      <c r="AJ3662" s="5"/>
      <c r="AK3662" s="52"/>
      <c r="AL3662" s="52"/>
      <c r="AM3662" s="52"/>
    </row>
    <row r="3663" spans="2:39" x14ac:dyDescent="0.25">
      <c r="B3663" s="52"/>
      <c r="C3663" s="1860"/>
      <c r="D3663" s="52"/>
      <c r="E3663" s="1618"/>
      <c r="F3663" s="52"/>
      <c r="G3663" s="958"/>
      <c r="H3663" s="52"/>
      <c r="I3663" s="52"/>
      <c r="J3663" s="52"/>
      <c r="K3663" s="52"/>
      <c r="L3663" s="52"/>
      <c r="M3663" s="52"/>
      <c r="N3663" s="52"/>
      <c r="O3663" s="52"/>
      <c r="P3663" s="52"/>
      <c r="Q3663" s="52"/>
      <c r="R3663" s="52"/>
      <c r="S3663" s="52"/>
      <c r="T3663" s="52"/>
      <c r="U3663" s="52"/>
      <c r="V3663" s="52"/>
      <c r="W3663" s="52"/>
      <c r="X3663" s="52"/>
      <c r="Y3663" s="52"/>
      <c r="Z3663" s="52"/>
      <c r="AA3663" s="52"/>
      <c r="AB3663" s="52"/>
      <c r="AC3663" s="891"/>
      <c r="AD3663" s="61"/>
      <c r="AE3663" s="3480"/>
      <c r="AF3663" s="61"/>
      <c r="AG3663" s="61"/>
      <c r="AH3663" s="61"/>
      <c r="AI3663" s="61"/>
      <c r="AJ3663" s="5"/>
      <c r="AK3663" s="52"/>
      <c r="AL3663" s="52"/>
      <c r="AM3663" s="52"/>
    </row>
    <row r="3664" spans="2:39" x14ac:dyDescent="0.25">
      <c r="B3664" s="52"/>
      <c r="C3664" s="1860"/>
      <c r="D3664" s="52"/>
      <c r="E3664" s="1618"/>
      <c r="F3664" s="52"/>
      <c r="G3664" s="958"/>
      <c r="H3664" s="52"/>
      <c r="I3664" s="52"/>
      <c r="J3664" s="52"/>
      <c r="K3664" s="52"/>
      <c r="L3664" s="52"/>
      <c r="M3664" s="52"/>
      <c r="N3664" s="52"/>
      <c r="O3664" s="52"/>
      <c r="P3664" s="52"/>
      <c r="Q3664" s="52"/>
      <c r="R3664" s="52"/>
      <c r="S3664" s="52"/>
      <c r="T3664" s="52"/>
      <c r="U3664" s="52"/>
      <c r="V3664" s="52"/>
      <c r="W3664" s="52"/>
      <c r="X3664" s="52"/>
      <c r="Y3664" s="52"/>
      <c r="Z3664" s="52"/>
      <c r="AA3664" s="52"/>
      <c r="AB3664" s="52"/>
      <c r="AC3664" s="891"/>
      <c r="AD3664" s="61"/>
      <c r="AE3664" s="3480"/>
      <c r="AF3664" s="61"/>
      <c r="AG3664" s="61"/>
      <c r="AH3664" s="61"/>
      <c r="AI3664" s="61"/>
      <c r="AJ3664" s="5"/>
      <c r="AK3664" s="52"/>
      <c r="AL3664" s="52"/>
      <c r="AM3664" s="52"/>
    </row>
    <row r="3665" spans="2:39" x14ac:dyDescent="0.25">
      <c r="B3665" s="52"/>
      <c r="C3665" s="1860"/>
      <c r="D3665" s="52"/>
      <c r="E3665" s="1618"/>
      <c r="F3665" s="52"/>
      <c r="G3665" s="958"/>
      <c r="H3665" s="52"/>
      <c r="I3665" s="52"/>
      <c r="J3665" s="52"/>
      <c r="K3665" s="52"/>
      <c r="L3665" s="52"/>
      <c r="M3665" s="52"/>
      <c r="N3665" s="52"/>
      <c r="O3665" s="52"/>
      <c r="P3665" s="52"/>
      <c r="Q3665" s="52"/>
      <c r="R3665" s="52"/>
      <c r="S3665" s="52"/>
      <c r="T3665" s="52"/>
      <c r="U3665" s="52"/>
      <c r="V3665" s="52"/>
      <c r="W3665" s="52"/>
      <c r="X3665" s="52"/>
      <c r="Y3665" s="52"/>
      <c r="Z3665" s="52"/>
      <c r="AA3665" s="52"/>
      <c r="AB3665" s="52"/>
      <c r="AC3665" s="891"/>
      <c r="AD3665" s="61"/>
      <c r="AE3665" s="3480"/>
      <c r="AF3665" s="61"/>
      <c r="AG3665" s="61"/>
      <c r="AH3665" s="61"/>
      <c r="AI3665" s="61"/>
      <c r="AJ3665" s="5"/>
      <c r="AK3665" s="52"/>
      <c r="AL3665" s="52"/>
      <c r="AM3665" s="52"/>
    </row>
    <row r="3666" spans="2:39" x14ac:dyDescent="0.25">
      <c r="B3666" s="52"/>
      <c r="C3666" s="1860"/>
      <c r="D3666" s="52"/>
      <c r="E3666" s="1618"/>
      <c r="F3666" s="52"/>
      <c r="G3666" s="958"/>
      <c r="H3666" s="52"/>
      <c r="I3666" s="52"/>
      <c r="J3666" s="52"/>
      <c r="K3666" s="52"/>
      <c r="L3666" s="52"/>
      <c r="M3666" s="52"/>
      <c r="N3666" s="52"/>
      <c r="O3666" s="52"/>
      <c r="P3666" s="52"/>
      <c r="Q3666" s="52"/>
      <c r="R3666" s="52"/>
      <c r="S3666" s="52"/>
      <c r="T3666" s="52"/>
      <c r="U3666" s="52"/>
      <c r="V3666" s="52"/>
      <c r="W3666" s="52"/>
      <c r="X3666" s="52"/>
      <c r="Y3666" s="52"/>
      <c r="Z3666" s="52"/>
      <c r="AA3666" s="52"/>
      <c r="AB3666" s="52"/>
      <c r="AC3666" s="891"/>
      <c r="AD3666" s="61"/>
      <c r="AE3666" s="3480"/>
      <c r="AF3666" s="61"/>
      <c r="AG3666" s="61"/>
      <c r="AH3666" s="61"/>
      <c r="AI3666" s="61"/>
      <c r="AJ3666" s="5"/>
      <c r="AK3666" s="52"/>
      <c r="AL3666" s="52"/>
      <c r="AM3666" s="52"/>
    </row>
    <row r="3667" spans="2:39" x14ac:dyDescent="0.25">
      <c r="B3667" s="52"/>
      <c r="C3667" s="1860"/>
      <c r="D3667" s="52"/>
      <c r="E3667" s="1618"/>
      <c r="F3667" s="52"/>
      <c r="G3667" s="958"/>
      <c r="H3667" s="52"/>
      <c r="I3667" s="52"/>
      <c r="J3667" s="52"/>
      <c r="K3667" s="52"/>
      <c r="L3667" s="52"/>
      <c r="M3667" s="52"/>
      <c r="N3667" s="52"/>
      <c r="O3667" s="52"/>
      <c r="P3667" s="52"/>
      <c r="Q3667" s="52"/>
      <c r="R3667" s="52"/>
      <c r="S3667" s="52"/>
      <c r="T3667" s="52"/>
      <c r="U3667" s="52"/>
      <c r="V3667" s="52"/>
      <c r="W3667" s="52"/>
      <c r="X3667" s="52"/>
      <c r="Y3667" s="52"/>
      <c r="Z3667" s="52"/>
      <c r="AA3667" s="52"/>
      <c r="AB3667" s="52"/>
      <c r="AC3667" s="891"/>
      <c r="AD3667" s="61"/>
      <c r="AE3667" s="3480"/>
      <c r="AF3667" s="61"/>
      <c r="AG3667" s="61"/>
      <c r="AH3667" s="61"/>
      <c r="AI3667" s="61"/>
      <c r="AJ3667" s="5"/>
      <c r="AK3667" s="52"/>
      <c r="AL3667" s="52"/>
      <c r="AM3667" s="52"/>
    </row>
    <row r="3668" spans="2:39" x14ac:dyDescent="0.25">
      <c r="B3668" s="52"/>
      <c r="C3668" s="1860"/>
      <c r="D3668" s="52"/>
      <c r="E3668" s="1618"/>
      <c r="F3668" s="52"/>
      <c r="G3668" s="958"/>
      <c r="H3668" s="52"/>
      <c r="I3668" s="52"/>
      <c r="J3668" s="52"/>
      <c r="K3668" s="52"/>
      <c r="L3668" s="52"/>
      <c r="M3668" s="52"/>
      <c r="N3668" s="52"/>
      <c r="O3668" s="52"/>
      <c r="P3668" s="52"/>
      <c r="Q3668" s="52"/>
      <c r="R3668" s="52"/>
      <c r="S3668" s="52"/>
      <c r="T3668" s="52"/>
      <c r="U3668" s="52"/>
      <c r="V3668" s="52"/>
      <c r="W3668" s="52"/>
      <c r="X3668" s="52"/>
      <c r="Y3668" s="52"/>
      <c r="Z3668" s="52"/>
      <c r="AA3668" s="52"/>
      <c r="AB3668" s="52"/>
      <c r="AC3668" s="891"/>
      <c r="AD3668" s="61"/>
      <c r="AE3668" s="3480"/>
      <c r="AF3668" s="61"/>
      <c r="AG3668" s="61"/>
      <c r="AH3668" s="61"/>
      <c r="AI3668" s="61"/>
      <c r="AJ3668" s="5"/>
      <c r="AK3668" s="52"/>
      <c r="AL3668" s="52"/>
      <c r="AM3668" s="52"/>
    </row>
    <row r="3669" spans="2:39" x14ac:dyDescent="0.25">
      <c r="B3669" s="52"/>
      <c r="C3669" s="1860"/>
      <c r="D3669" s="52"/>
      <c r="E3669" s="1618"/>
      <c r="F3669" s="52"/>
      <c r="G3669" s="958"/>
      <c r="H3669" s="52"/>
      <c r="I3669" s="52"/>
      <c r="J3669" s="52"/>
      <c r="K3669" s="52"/>
      <c r="L3669" s="52"/>
      <c r="M3669" s="52"/>
      <c r="N3669" s="52"/>
      <c r="O3669" s="52"/>
      <c r="P3669" s="52"/>
      <c r="Q3669" s="52"/>
      <c r="R3669" s="52"/>
      <c r="S3669" s="52"/>
      <c r="T3669" s="52"/>
      <c r="U3669" s="52"/>
      <c r="V3669" s="52"/>
      <c r="W3669" s="52"/>
      <c r="X3669" s="52"/>
      <c r="Y3669" s="52"/>
      <c r="Z3669" s="52"/>
      <c r="AA3669" s="52"/>
      <c r="AB3669" s="52"/>
      <c r="AC3669" s="891"/>
      <c r="AD3669" s="61"/>
      <c r="AE3669" s="3480"/>
      <c r="AF3669" s="61"/>
      <c r="AG3669" s="61"/>
      <c r="AH3669" s="61"/>
      <c r="AI3669" s="61"/>
      <c r="AJ3669" s="5"/>
      <c r="AK3669" s="52"/>
      <c r="AL3669" s="52"/>
      <c r="AM3669" s="52"/>
    </row>
    <row r="3670" spans="2:39" x14ac:dyDescent="0.25">
      <c r="B3670" s="52"/>
      <c r="C3670" s="1860"/>
      <c r="D3670" s="52"/>
      <c r="E3670" s="1618"/>
      <c r="F3670" s="52"/>
      <c r="G3670" s="958"/>
      <c r="H3670" s="52"/>
      <c r="I3670" s="52"/>
      <c r="J3670" s="52"/>
      <c r="K3670" s="52"/>
      <c r="L3670" s="52"/>
      <c r="M3670" s="52"/>
      <c r="N3670" s="52"/>
      <c r="O3670" s="52"/>
      <c r="P3670" s="52"/>
      <c r="Q3670" s="52"/>
      <c r="R3670" s="52"/>
      <c r="S3670" s="52"/>
      <c r="T3670" s="52"/>
      <c r="U3670" s="52"/>
      <c r="V3670" s="52"/>
      <c r="W3670" s="52"/>
      <c r="X3670" s="52"/>
      <c r="Y3670" s="52"/>
      <c r="Z3670" s="52"/>
      <c r="AA3670" s="52"/>
      <c r="AB3670" s="52"/>
      <c r="AC3670" s="891"/>
      <c r="AD3670" s="61"/>
      <c r="AE3670" s="3480"/>
      <c r="AF3670" s="61"/>
      <c r="AG3670" s="61"/>
      <c r="AH3670" s="61"/>
      <c r="AI3670" s="61"/>
      <c r="AJ3670" s="5"/>
      <c r="AK3670" s="52"/>
      <c r="AL3670" s="52"/>
      <c r="AM3670" s="52"/>
    </row>
    <row r="3671" spans="2:39" x14ac:dyDescent="0.25">
      <c r="B3671" s="52"/>
      <c r="C3671" s="1860"/>
      <c r="D3671" s="52"/>
      <c r="E3671" s="1618"/>
      <c r="F3671" s="52"/>
      <c r="G3671" s="958"/>
      <c r="H3671" s="52"/>
      <c r="I3671" s="52"/>
      <c r="J3671" s="52"/>
      <c r="K3671" s="52"/>
      <c r="L3671" s="52"/>
      <c r="M3671" s="52"/>
      <c r="N3671" s="52"/>
      <c r="O3671" s="52"/>
      <c r="P3671" s="52"/>
      <c r="Q3671" s="52"/>
      <c r="R3671" s="52"/>
      <c r="S3671" s="52"/>
      <c r="T3671" s="52"/>
      <c r="U3671" s="52"/>
      <c r="V3671" s="52"/>
      <c r="W3671" s="52"/>
      <c r="X3671" s="52"/>
      <c r="Y3671" s="52"/>
      <c r="Z3671" s="52"/>
      <c r="AA3671" s="52"/>
      <c r="AB3671" s="52"/>
      <c r="AC3671" s="891"/>
      <c r="AD3671" s="61"/>
      <c r="AE3671" s="3480"/>
      <c r="AF3671" s="61"/>
      <c r="AG3671" s="61"/>
      <c r="AH3671" s="61"/>
      <c r="AI3671" s="61"/>
      <c r="AJ3671" s="5"/>
      <c r="AK3671" s="52"/>
      <c r="AL3671" s="52"/>
      <c r="AM3671" s="52"/>
    </row>
    <row r="3672" spans="2:39" x14ac:dyDescent="0.25">
      <c r="B3672" s="52"/>
      <c r="C3672" s="1860"/>
      <c r="D3672" s="52"/>
      <c r="E3672" s="1618"/>
      <c r="F3672" s="52"/>
      <c r="G3672" s="958"/>
      <c r="H3672" s="52"/>
      <c r="I3672" s="52"/>
      <c r="J3672" s="52"/>
      <c r="K3672" s="52"/>
      <c r="L3672" s="52"/>
      <c r="M3672" s="52"/>
      <c r="N3672" s="52"/>
      <c r="O3672" s="52"/>
      <c r="P3672" s="52"/>
      <c r="Q3672" s="52"/>
      <c r="R3672" s="52"/>
      <c r="S3672" s="52"/>
      <c r="T3672" s="52"/>
      <c r="U3672" s="52"/>
      <c r="V3672" s="52"/>
      <c r="W3672" s="52"/>
      <c r="X3672" s="52"/>
      <c r="Y3672" s="52"/>
      <c r="Z3672" s="52"/>
      <c r="AA3672" s="52"/>
      <c r="AB3672" s="52"/>
      <c r="AC3672" s="891"/>
      <c r="AD3672" s="61"/>
      <c r="AE3672" s="3480"/>
      <c r="AF3672" s="61"/>
      <c r="AG3672" s="61"/>
      <c r="AH3672" s="61"/>
      <c r="AI3672" s="61"/>
      <c r="AJ3672" s="5"/>
      <c r="AK3672" s="52"/>
      <c r="AL3672" s="52"/>
      <c r="AM3672" s="52"/>
    </row>
    <row r="3673" spans="2:39" x14ac:dyDescent="0.25">
      <c r="B3673" s="52"/>
      <c r="C3673" s="1860"/>
      <c r="D3673" s="52"/>
      <c r="E3673" s="1618"/>
      <c r="F3673" s="52"/>
      <c r="G3673" s="958"/>
      <c r="H3673" s="52"/>
      <c r="I3673" s="52"/>
      <c r="J3673" s="52"/>
      <c r="K3673" s="52"/>
      <c r="L3673" s="52"/>
      <c r="M3673" s="52"/>
      <c r="N3673" s="52"/>
      <c r="O3673" s="52"/>
      <c r="P3673" s="52"/>
      <c r="Q3673" s="52"/>
      <c r="R3673" s="52"/>
      <c r="S3673" s="52"/>
      <c r="T3673" s="52"/>
      <c r="U3673" s="52"/>
      <c r="V3673" s="52"/>
      <c r="W3673" s="52"/>
      <c r="X3673" s="52"/>
      <c r="Y3673" s="52"/>
      <c r="Z3673" s="52"/>
      <c r="AA3673" s="52"/>
      <c r="AB3673" s="52"/>
      <c r="AC3673" s="891"/>
      <c r="AD3673" s="61"/>
      <c r="AE3673" s="3480"/>
      <c r="AF3673" s="61"/>
      <c r="AG3673" s="61"/>
      <c r="AH3673" s="61"/>
      <c r="AI3673" s="61"/>
      <c r="AJ3673" s="5"/>
      <c r="AK3673" s="52"/>
      <c r="AL3673" s="52"/>
      <c r="AM3673" s="52"/>
    </row>
    <row r="3674" spans="2:39" x14ac:dyDescent="0.25">
      <c r="B3674" s="52"/>
      <c r="C3674" s="1860"/>
      <c r="D3674" s="52"/>
      <c r="E3674" s="1618"/>
      <c r="F3674" s="52"/>
      <c r="G3674" s="958"/>
      <c r="H3674" s="52"/>
      <c r="I3674" s="52"/>
      <c r="J3674" s="52"/>
      <c r="K3674" s="52"/>
      <c r="L3674" s="52"/>
      <c r="M3674" s="52"/>
      <c r="N3674" s="52"/>
      <c r="O3674" s="52"/>
      <c r="P3674" s="52"/>
      <c r="Q3674" s="52"/>
      <c r="R3674" s="52"/>
      <c r="S3674" s="52"/>
      <c r="T3674" s="52"/>
      <c r="U3674" s="52"/>
      <c r="V3674" s="52"/>
      <c r="W3674" s="52"/>
      <c r="X3674" s="52"/>
      <c r="Y3674" s="52"/>
      <c r="Z3674" s="52"/>
      <c r="AA3674" s="52"/>
      <c r="AB3674" s="52"/>
      <c r="AC3674" s="891"/>
      <c r="AD3674" s="61"/>
      <c r="AE3674" s="3480"/>
      <c r="AF3674" s="61"/>
      <c r="AG3674" s="61"/>
      <c r="AH3674" s="61"/>
      <c r="AI3674" s="61"/>
      <c r="AJ3674" s="5"/>
      <c r="AK3674" s="52"/>
      <c r="AL3674" s="52"/>
      <c r="AM3674" s="52"/>
    </row>
    <row r="3675" spans="2:39" x14ac:dyDescent="0.25">
      <c r="B3675" s="52"/>
      <c r="C3675" s="1860"/>
      <c r="D3675" s="52"/>
      <c r="E3675" s="1618"/>
      <c r="F3675" s="52"/>
      <c r="G3675" s="958"/>
      <c r="H3675" s="52"/>
      <c r="I3675" s="52"/>
      <c r="J3675" s="52"/>
      <c r="K3675" s="52"/>
      <c r="L3675" s="52"/>
      <c r="M3675" s="52"/>
      <c r="N3675" s="52"/>
      <c r="O3675" s="52"/>
      <c r="P3675" s="52"/>
      <c r="Q3675" s="52"/>
      <c r="R3675" s="52"/>
      <c r="S3675" s="52"/>
      <c r="T3675" s="52"/>
      <c r="U3675" s="52"/>
      <c r="V3675" s="52"/>
      <c r="W3675" s="52"/>
      <c r="X3675" s="52"/>
      <c r="Y3675" s="52"/>
      <c r="Z3675" s="52"/>
      <c r="AA3675" s="52"/>
      <c r="AB3675" s="52"/>
      <c r="AC3675" s="891"/>
      <c r="AD3675" s="61"/>
      <c r="AE3675" s="3480"/>
      <c r="AF3675" s="61"/>
      <c r="AG3675" s="61"/>
      <c r="AH3675" s="61"/>
      <c r="AI3675" s="61"/>
      <c r="AJ3675" s="5"/>
      <c r="AK3675" s="52"/>
      <c r="AL3675" s="52"/>
      <c r="AM3675" s="52"/>
    </row>
    <row r="3676" spans="2:39" x14ac:dyDescent="0.25">
      <c r="B3676" s="52"/>
      <c r="C3676" s="1860"/>
      <c r="D3676" s="52"/>
      <c r="E3676" s="1618"/>
      <c r="F3676" s="52"/>
      <c r="G3676" s="958"/>
      <c r="H3676" s="52"/>
      <c r="I3676" s="52"/>
      <c r="J3676" s="52"/>
      <c r="K3676" s="52"/>
      <c r="L3676" s="52"/>
      <c r="M3676" s="52"/>
      <c r="N3676" s="52"/>
      <c r="O3676" s="52"/>
      <c r="P3676" s="52"/>
      <c r="Q3676" s="52"/>
      <c r="R3676" s="52"/>
      <c r="S3676" s="52"/>
      <c r="T3676" s="52"/>
      <c r="U3676" s="52"/>
      <c r="V3676" s="52"/>
      <c r="W3676" s="52"/>
      <c r="X3676" s="52"/>
      <c r="Y3676" s="52"/>
      <c r="Z3676" s="52"/>
      <c r="AA3676" s="52"/>
      <c r="AB3676" s="52"/>
      <c r="AC3676" s="891"/>
      <c r="AD3676" s="61"/>
      <c r="AE3676" s="3480"/>
      <c r="AF3676" s="61"/>
      <c r="AG3676" s="61"/>
      <c r="AH3676" s="61"/>
      <c r="AI3676" s="61"/>
      <c r="AJ3676" s="5"/>
      <c r="AK3676" s="52"/>
      <c r="AL3676" s="52"/>
      <c r="AM3676" s="52"/>
    </row>
    <row r="3677" spans="2:39" x14ac:dyDescent="0.25">
      <c r="B3677" s="52"/>
      <c r="C3677" s="1860"/>
      <c r="D3677" s="52"/>
      <c r="E3677" s="1618"/>
      <c r="F3677" s="52"/>
      <c r="G3677" s="958"/>
      <c r="H3677" s="52"/>
      <c r="I3677" s="52"/>
      <c r="J3677" s="52"/>
      <c r="K3677" s="52"/>
      <c r="L3677" s="52"/>
      <c r="M3677" s="52"/>
      <c r="N3677" s="52"/>
      <c r="O3677" s="52"/>
      <c r="P3677" s="52"/>
      <c r="Q3677" s="52"/>
      <c r="R3677" s="52"/>
      <c r="S3677" s="52"/>
      <c r="T3677" s="52"/>
      <c r="U3677" s="52"/>
      <c r="V3677" s="52"/>
      <c r="W3677" s="52"/>
      <c r="X3677" s="52"/>
      <c r="Y3677" s="52"/>
      <c r="Z3677" s="52"/>
      <c r="AA3677" s="52"/>
      <c r="AB3677" s="52"/>
      <c r="AC3677" s="891"/>
      <c r="AD3677" s="61"/>
      <c r="AE3677" s="3480"/>
      <c r="AF3677" s="61"/>
      <c r="AG3677" s="61"/>
      <c r="AH3677" s="61"/>
      <c r="AI3677" s="61"/>
      <c r="AJ3677" s="5"/>
      <c r="AK3677" s="52"/>
      <c r="AL3677" s="52"/>
      <c r="AM3677" s="52"/>
    </row>
    <row r="3678" spans="2:39" x14ac:dyDescent="0.25">
      <c r="B3678" s="52"/>
      <c r="C3678" s="1860"/>
      <c r="D3678" s="52"/>
      <c r="E3678" s="1618"/>
      <c r="F3678" s="52"/>
      <c r="G3678" s="958"/>
      <c r="H3678" s="52"/>
      <c r="I3678" s="52"/>
      <c r="J3678" s="52"/>
      <c r="K3678" s="52"/>
      <c r="L3678" s="52"/>
      <c r="M3678" s="52"/>
      <c r="N3678" s="52"/>
      <c r="O3678" s="52"/>
      <c r="P3678" s="52"/>
      <c r="Q3678" s="52"/>
      <c r="R3678" s="52"/>
      <c r="S3678" s="52"/>
      <c r="T3678" s="52"/>
      <c r="U3678" s="52"/>
      <c r="V3678" s="52"/>
      <c r="W3678" s="52"/>
      <c r="X3678" s="52"/>
      <c r="Y3678" s="52"/>
      <c r="Z3678" s="52"/>
      <c r="AA3678" s="52"/>
      <c r="AB3678" s="52"/>
      <c r="AC3678" s="891"/>
      <c r="AD3678" s="61"/>
      <c r="AE3678" s="3480"/>
      <c r="AF3678" s="61"/>
      <c r="AG3678" s="61"/>
      <c r="AH3678" s="61"/>
      <c r="AI3678" s="61"/>
      <c r="AJ3678" s="5"/>
      <c r="AK3678" s="52"/>
      <c r="AL3678" s="52"/>
      <c r="AM3678" s="52"/>
    </row>
    <row r="3679" spans="2:39" x14ac:dyDescent="0.25">
      <c r="B3679" s="52"/>
      <c r="C3679" s="1860"/>
      <c r="D3679" s="52"/>
      <c r="E3679" s="1618"/>
      <c r="F3679" s="52"/>
      <c r="G3679" s="958"/>
      <c r="H3679" s="52"/>
      <c r="I3679" s="52"/>
      <c r="J3679" s="52"/>
      <c r="K3679" s="52"/>
      <c r="L3679" s="52"/>
      <c r="M3679" s="52"/>
      <c r="N3679" s="52"/>
      <c r="O3679" s="52"/>
      <c r="P3679" s="52"/>
      <c r="Q3679" s="52"/>
      <c r="R3679" s="52"/>
      <c r="S3679" s="52"/>
      <c r="T3679" s="52"/>
      <c r="U3679" s="52"/>
      <c r="V3679" s="52"/>
      <c r="W3679" s="52"/>
      <c r="X3679" s="52"/>
      <c r="Y3679" s="52"/>
      <c r="Z3679" s="52"/>
      <c r="AA3679" s="52"/>
      <c r="AB3679" s="52"/>
      <c r="AC3679" s="891"/>
      <c r="AD3679" s="61"/>
      <c r="AE3679" s="3480"/>
      <c r="AF3679" s="61"/>
      <c r="AG3679" s="61"/>
      <c r="AH3679" s="61"/>
      <c r="AI3679" s="61"/>
      <c r="AJ3679" s="5"/>
      <c r="AK3679" s="52"/>
      <c r="AL3679" s="52"/>
      <c r="AM3679" s="52"/>
    </row>
    <row r="3680" spans="2:39" x14ac:dyDescent="0.25">
      <c r="B3680" s="52"/>
      <c r="C3680" s="1860"/>
      <c r="D3680" s="52"/>
      <c r="E3680" s="1618"/>
      <c r="F3680" s="52"/>
      <c r="G3680" s="958"/>
      <c r="H3680" s="52"/>
      <c r="I3680" s="52"/>
      <c r="J3680" s="52"/>
      <c r="K3680" s="52"/>
      <c r="L3680" s="52"/>
      <c r="M3680" s="52"/>
      <c r="N3680" s="52"/>
      <c r="O3680" s="52"/>
      <c r="P3680" s="52"/>
      <c r="Q3680" s="52"/>
      <c r="R3680" s="52"/>
      <c r="S3680" s="52"/>
      <c r="T3680" s="52"/>
      <c r="U3680" s="52"/>
      <c r="V3680" s="52"/>
      <c r="W3680" s="52"/>
      <c r="X3680" s="52"/>
      <c r="Y3680" s="52"/>
      <c r="Z3680" s="52"/>
      <c r="AA3680" s="52"/>
      <c r="AB3680" s="52"/>
      <c r="AC3680" s="891"/>
      <c r="AD3680" s="61"/>
      <c r="AE3680" s="3480"/>
      <c r="AF3680" s="61"/>
      <c r="AG3680" s="61"/>
      <c r="AH3680" s="61"/>
      <c r="AI3680" s="61"/>
      <c r="AJ3680" s="5"/>
      <c r="AK3680" s="52"/>
      <c r="AL3680" s="52"/>
      <c r="AM3680" s="52"/>
    </row>
    <row r="3681" spans="2:39" x14ac:dyDescent="0.25">
      <c r="B3681" s="52"/>
      <c r="C3681" s="1860"/>
      <c r="D3681" s="52"/>
      <c r="E3681" s="1618"/>
      <c r="F3681" s="52"/>
      <c r="G3681" s="958"/>
      <c r="H3681" s="52"/>
      <c r="I3681" s="52"/>
      <c r="J3681" s="52"/>
      <c r="K3681" s="52"/>
      <c r="L3681" s="52"/>
      <c r="M3681" s="52"/>
      <c r="N3681" s="52"/>
      <c r="O3681" s="52"/>
      <c r="P3681" s="52"/>
      <c r="Q3681" s="52"/>
      <c r="R3681" s="52"/>
      <c r="S3681" s="52"/>
      <c r="T3681" s="52"/>
      <c r="U3681" s="52"/>
      <c r="V3681" s="52"/>
      <c r="W3681" s="52"/>
      <c r="X3681" s="52"/>
      <c r="Y3681" s="52"/>
      <c r="Z3681" s="52"/>
      <c r="AA3681" s="52"/>
      <c r="AB3681" s="52"/>
      <c r="AC3681" s="891"/>
      <c r="AD3681" s="61"/>
      <c r="AE3681" s="3480"/>
      <c r="AF3681" s="61"/>
      <c r="AG3681" s="61"/>
      <c r="AH3681" s="61"/>
      <c r="AI3681" s="61"/>
      <c r="AJ3681" s="5"/>
      <c r="AK3681" s="52"/>
      <c r="AL3681" s="52"/>
      <c r="AM3681" s="52"/>
    </row>
    <row r="3682" spans="2:39" x14ac:dyDescent="0.25">
      <c r="B3682" s="52"/>
      <c r="C3682" s="1860"/>
      <c r="D3682" s="52"/>
      <c r="E3682" s="1618"/>
      <c r="F3682" s="52"/>
      <c r="G3682" s="958"/>
      <c r="H3682" s="52"/>
      <c r="I3682" s="52"/>
      <c r="J3682" s="52"/>
      <c r="K3682" s="52"/>
      <c r="L3682" s="52"/>
      <c r="M3682" s="52"/>
      <c r="N3682" s="52"/>
      <c r="O3682" s="52"/>
      <c r="P3682" s="52"/>
      <c r="Q3682" s="52"/>
      <c r="R3682" s="52"/>
      <c r="S3682" s="52"/>
      <c r="T3682" s="52"/>
      <c r="U3682" s="52"/>
      <c r="V3682" s="52"/>
      <c r="W3682" s="52"/>
      <c r="X3682" s="52"/>
      <c r="Y3682" s="52"/>
      <c r="Z3682" s="52"/>
      <c r="AA3682" s="52"/>
      <c r="AB3682" s="52"/>
      <c r="AC3682" s="891"/>
      <c r="AD3682" s="61"/>
      <c r="AE3682" s="3480"/>
      <c r="AF3682" s="61"/>
      <c r="AG3682" s="61"/>
      <c r="AH3682" s="61"/>
      <c r="AI3682" s="61"/>
      <c r="AJ3682" s="5"/>
      <c r="AK3682" s="52"/>
      <c r="AL3682" s="52"/>
      <c r="AM3682" s="52"/>
    </row>
    <row r="3683" spans="2:39" x14ac:dyDescent="0.25">
      <c r="B3683" s="52"/>
      <c r="C3683" s="1860"/>
      <c r="D3683" s="52"/>
      <c r="E3683" s="1618"/>
      <c r="F3683" s="52"/>
      <c r="G3683" s="958"/>
      <c r="H3683" s="52"/>
      <c r="I3683" s="52"/>
      <c r="J3683" s="52"/>
      <c r="K3683" s="52"/>
      <c r="L3683" s="52"/>
      <c r="M3683" s="52"/>
      <c r="N3683" s="52"/>
      <c r="O3683" s="52"/>
      <c r="P3683" s="52"/>
      <c r="Q3683" s="52"/>
      <c r="R3683" s="52"/>
      <c r="S3683" s="52"/>
      <c r="T3683" s="52"/>
      <c r="U3683" s="52"/>
      <c r="V3683" s="52"/>
      <c r="W3683" s="52"/>
      <c r="X3683" s="52"/>
      <c r="Y3683" s="52"/>
      <c r="Z3683" s="52"/>
      <c r="AA3683" s="52"/>
      <c r="AB3683" s="52"/>
      <c r="AC3683" s="891"/>
      <c r="AD3683" s="61"/>
      <c r="AE3683" s="3480"/>
      <c r="AF3683" s="61"/>
      <c r="AG3683" s="61"/>
      <c r="AH3683" s="61"/>
      <c r="AI3683" s="61"/>
      <c r="AJ3683" s="5"/>
      <c r="AK3683" s="52"/>
      <c r="AL3683" s="52"/>
      <c r="AM3683" s="52"/>
    </row>
    <row r="3684" spans="2:39" x14ac:dyDescent="0.25">
      <c r="B3684" s="52"/>
      <c r="C3684" s="1860"/>
      <c r="D3684" s="52"/>
      <c r="E3684" s="1618"/>
      <c r="F3684" s="52"/>
      <c r="G3684" s="958"/>
      <c r="H3684" s="52"/>
      <c r="I3684" s="52"/>
      <c r="J3684" s="52"/>
      <c r="K3684" s="52"/>
      <c r="L3684" s="52"/>
      <c r="M3684" s="52"/>
      <c r="N3684" s="52"/>
      <c r="O3684" s="52"/>
      <c r="P3684" s="52"/>
      <c r="Q3684" s="52"/>
      <c r="R3684" s="52"/>
      <c r="S3684" s="52"/>
      <c r="T3684" s="52"/>
      <c r="U3684" s="52"/>
      <c r="V3684" s="52"/>
      <c r="W3684" s="52"/>
      <c r="X3684" s="52"/>
      <c r="Y3684" s="52"/>
      <c r="Z3684" s="52"/>
      <c r="AA3684" s="52"/>
      <c r="AB3684" s="52"/>
      <c r="AC3684" s="891"/>
      <c r="AD3684" s="61"/>
      <c r="AE3684" s="3480"/>
      <c r="AF3684" s="61"/>
      <c r="AG3684" s="61"/>
      <c r="AH3684" s="61"/>
      <c r="AI3684" s="61"/>
      <c r="AJ3684" s="5"/>
      <c r="AK3684" s="52"/>
      <c r="AL3684" s="52"/>
      <c r="AM3684" s="52"/>
    </row>
    <row r="3685" spans="2:39" x14ac:dyDescent="0.25">
      <c r="B3685" s="52"/>
      <c r="C3685" s="1860"/>
      <c r="D3685" s="52"/>
      <c r="E3685" s="1618"/>
      <c r="F3685" s="52"/>
      <c r="G3685" s="958"/>
      <c r="H3685" s="52"/>
      <c r="I3685" s="52"/>
      <c r="J3685" s="52"/>
      <c r="K3685" s="52"/>
      <c r="L3685" s="52"/>
      <c r="M3685" s="52"/>
      <c r="N3685" s="52"/>
      <c r="O3685" s="52"/>
      <c r="P3685" s="52"/>
      <c r="Q3685" s="52"/>
      <c r="R3685" s="52"/>
      <c r="S3685" s="52"/>
      <c r="T3685" s="52"/>
      <c r="U3685" s="52"/>
      <c r="V3685" s="52"/>
      <c r="W3685" s="52"/>
      <c r="X3685" s="52"/>
      <c r="Y3685" s="52"/>
      <c r="Z3685" s="52"/>
      <c r="AA3685" s="52"/>
      <c r="AB3685" s="52"/>
      <c r="AC3685" s="891"/>
      <c r="AD3685" s="61"/>
      <c r="AE3685" s="3480"/>
      <c r="AF3685" s="61"/>
      <c r="AG3685" s="61"/>
      <c r="AH3685" s="61"/>
      <c r="AI3685" s="61"/>
      <c r="AJ3685" s="5"/>
      <c r="AK3685" s="52"/>
      <c r="AL3685" s="52"/>
      <c r="AM3685" s="52"/>
    </row>
    <row r="3686" spans="2:39" x14ac:dyDescent="0.25">
      <c r="B3686" s="52"/>
      <c r="C3686" s="1860"/>
      <c r="D3686" s="52"/>
      <c r="E3686" s="1618"/>
      <c r="F3686" s="52"/>
      <c r="G3686" s="958"/>
      <c r="H3686" s="52"/>
      <c r="I3686" s="52"/>
      <c r="J3686" s="52"/>
      <c r="K3686" s="52"/>
      <c r="L3686" s="52"/>
      <c r="M3686" s="52"/>
      <c r="N3686" s="52"/>
      <c r="O3686" s="52"/>
      <c r="P3686" s="52"/>
      <c r="Q3686" s="52"/>
      <c r="R3686" s="52"/>
      <c r="S3686" s="52"/>
      <c r="T3686" s="52"/>
      <c r="U3686" s="52"/>
      <c r="V3686" s="52"/>
      <c r="W3686" s="52"/>
      <c r="X3686" s="52"/>
      <c r="Y3686" s="52"/>
      <c r="Z3686" s="52"/>
      <c r="AA3686" s="52"/>
      <c r="AB3686" s="52"/>
      <c r="AC3686" s="891"/>
      <c r="AD3686" s="61"/>
      <c r="AE3686" s="3480"/>
      <c r="AF3686" s="61"/>
      <c r="AG3686" s="61"/>
      <c r="AH3686" s="61"/>
      <c r="AI3686" s="61"/>
      <c r="AJ3686" s="5"/>
      <c r="AK3686" s="52"/>
      <c r="AL3686" s="52"/>
      <c r="AM3686" s="52"/>
    </row>
    <row r="3687" spans="2:39" x14ac:dyDescent="0.25">
      <c r="B3687" s="52"/>
      <c r="C3687" s="1860"/>
      <c r="D3687" s="52"/>
      <c r="E3687" s="1618"/>
      <c r="F3687" s="52"/>
      <c r="G3687" s="958"/>
      <c r="H3687" s="52"/>
      <c r="I3687" s="52"/>
      <c r="J3687" s="52"/>
      <c r="K3687" s="52"/>
      <c r="L3687" s="52"/>
      <c r="M3687" s="52"/>
      <c r="N3687" s="52"/>
      <c r="O3687" s="52"/>
      <c r="P3687" s="52"/>
      <c r="Q3687" s="52"/>
      <c r="R3687" s="52"/>
      <c r="S3687" s="52"/>
      <c r="T3687" s="52"/>
      <c r="U3687" s="52"/>
      <c r="V3687" s="52"/>
      <c r="W3687" s="52"/>
      <c r="X3687" s="52"/>
      <c r="Y3687" s="52"/>
      <c r="Z3687" s="52"/>
      <c r="AA3687" s="52"/>
      <c r="AB3687" s="52"/>
      <c r="AC3687" s="891"/>
      <c r="AD3687" s="61"/>
      <c r="AE3687" s="3480"/>
      <c r="AF3687" s="61"/>
      <c r="AG3687" s="61"/>
      <c r="AH3687" s="61"/>
      <c r="AI3687" s="61"/>
      <c r="AJ3687" s="5"/>
      <c r="AK3687" s="52"/>
      <c r="AL3687" s="52"/>
      <c r="AM3687" s="52"/>
    </row>
    <row r="3688" spans="2:39" x14ac:dyDescent="0.25">
      <c r="B3688" s="52"/>
      <c r="C3688" s="1860"/>
      <c r="D3688" s="52"/>
      <c r="E3688" s="1618"/>
      <c r="F3688" s="52"/>
      <c r="G3688" s="958"/>
      <c r="H3688" s="52"/>
      <c r="I3688" s="52"/>
      <c r="J3688" s="52"/>
      <c r="K3688" s="52"/>
      <c r="L3688" s="52"/>
      <c r="M3688" s="52"/>
      <c r="N3688" s="52"/>
      <c r="O3688" s="52"/>
      <c r="P3688" s="52"/>
      <c r="Q3688" s="52"/>
      <c r="R3688" s="52"/>
      <c r="S3688" s="52"/>
      <c r="T3688" s="52"/>
      <c r="U3688" s="52"/>
      <c r="V3688" s="52"/>
      <c r="W3688" s="52"/>
      <c r="X3688" s="52"/>
      <c r="Y3688" s="52"/>
      <c r="Z3688" s="52"/>
      <c r="AA3688" s="52"/>
      <c r="AB3688" s="52"/>
      <c r="AC3688" s="891"/>
      <c r="AD3688" s="61"/>
      <c r="AE3688" s="3480"/>
      <c r="AF3688" s="61"/>
      <c r="AG3688" s="61"/>
      <c r="AH3688" s="61"/>
      <c r="AI3688" s="61"/>
      <c r="AJ3688" s="5"/>
      <c r="AK3688" s="52"/>
      <c r="AL3688" s="52"/>
      <c r="AM3688" s="52"/>
    </row>
    <row r="3689" spans="2:39" x14ac:dyDescent="0.25">
      <c r="B3689" s="52"/>
      <c r="C3689" s="1860"/>
      <c r="D3689" s="52"/>
      <c r="E3689" s="1618"/>
      <c r="F3689" s="52"/>
      <c r="G3689" s="958"/>
      <c r="H3689" s="52"/>
      <c r="I3689" s="52"/>
      <c r="J3689" s="52"/>
      <c r="K3689" s="52"/>
      <c r="L3689" s="52"/>
      <c r="M3689" s="52"/>
      <c r="N3689" s="52"/>
      <c r="O3689" s="52"/>
      <c r="P3689" s="52"/>
      <c r="Q3689" s="52"/>
      <c r="R3689" s="52"/>
      <c r="S3689" s="52"/>
      <c r="T3689" s="52"/>
      <c r="U3689" s="52"/>
      <c r="V3689" s="52"/>
      <c r="W3689" s="52"/>
      <c r="X3689" s="52"/>
      <c r="Y3689" s="52"/>
      <c r="Z3689" s="52"/>
      <c r="AA3689" s="52"/>
      <c r="AB3689" s="52"/>
      <c r="AC3689" s="891"/>
      <c r="AD3689" s="61"/>
      <c r="AE3689" s="3480"/>
      <c r="AF3689" s="61"/>
      <c r="AG3689" s="61"/>
      <c r="AH3689" s="61"/>
      <c r="AI3689" s="61"/>
      <c r="AJ3689" s="5"/>
      <c r="AK3689" s="52"/>
      <c r="AL3689" s="52"/>
      <c r="AM3689" s="52"/>
    </row>
    <row r="3690" spans="2:39" x14ac:dyDescent="0.25">
      <c r="B3690" s="52"/>
      <c r="C3690" s="1860"/>
      <c r="D3690" s="52"/>
      <c r="E3690" s="1618"/>
      <c r="F3690" s="52"/>
      <c r="G3690" s="958"/>
      <c r="H3690" s="52"/>
      <c r="I3690" s="52"/>
      <c r="J3690" s="52"/>
      <c r="K3690" s="52"/>
      <c r="L3690" s="52"/>
      <c r="M3690" s="52"/>
      <c r="N3690" s="52"/>
      <c r="O3690" s="52"/>
      <c r="P3690" s="52"/>
      <c r="Q3690" s="52"/>
      <c r="R3690" s="52"/>
      <c r="S3690" s="52"/>
      <c r="T3690" s="52"/>
      <c r="U3690" s="52"/>
      <c r="V3690" s="52"/>
      <c r="W3690" s="52"/>
      <c r="X3690" s="52"/>
      <c r="Y3690" s="52"/>
      <c r="Z3690" s="52"/>
      <c r="AA3690" s="52"/>
      <c r="AB3690" s="52"/>
      <c r="AC3690" s="891"/>
      <c r="AD3690" s="61"/>
      <c r="AE3690" s="3480"/>
      <c r="AF3690" s="61"/>
      <c r="AG3690" s="61"/>
      <c r="AH3690" s="61"/>
      <c r="AI3690" s="61"/>
      <c r="AJ3690" s="5"/>
      <c r="AK3690" s="52"/>
      <c r="AL3690" s="52"/>
      <c r="AM3690" s="52"/>
    </row>
    <row r="3691" spans="2:39" x14ac:dyDescent="0.25">
      <c r="B3691" s="52"/>
      <c r="C3691" s="1860"/>
      <c r="D3691" s="52"/>
      <c r="E3691" s="1618"/>
      <c r="F3691" s="52"/>
      <c r="G3691" s="958"/>
      <c r="H3691" s="52"/>
      <c r="I3691" s="52"/>
      <c r="J3691" s="52"/>
      <c r="K3691" s="52"/>
      <c r="L3691" s="52"/>
      <c r="M3691" s="52"/>
      <c r="N3691" s="52"/>
      <c r="O3691" s="52"/>
      <c r="P3691" s="52"/>
      <c r="Q3691" s="52"/>
      <c r="R3691" s="52"/>
      <c r="S3691" s="52"/>
      <c r="T3691" s="52"/>
      <c r="U3691" s="52"/>
      <c r="V3691" s="52"/>
      <c r="W3691" s="52"/>
      <c r="X3691" s="52"/>
      <c r="Y3691" s="52"/>
      <c r="Z3691" s="52"/>
      <c r="AA3691" s="52"/>
      <c r="AB3691" s="52"/>
      <c r="AC3691" s="891"/>
      <c r="AD3691" s="61"/>
      <c r="AE3691" s="3480"/>
      <c r="AF3691" s="61"/>
      <c r="AG3691" s="61"/>
      <c r="AH3691" s="61"/>
      <c r="AI3691" s="61"/>
      <c r="AJ3691" s="5"/>
      <c r="AK3691" s="52"/>
      <c r="AL3691" s="52"/>
      <c r="AM3691" s="52"/>
    </row>
    <row r="3692" spans="2:39" x14ac:dyDescent="0.25">
      <c r="B3692" s="52"/>
      <c r="C3692" s="1860"/>
      <c r="D3692" s="52"/>
      <c r="E3692" s="1618"/>
      <c r="F3692" s="52"/>
      <c r="G3692" s="958"/>
      <c r="H3692" s="52"/>
      <c r="I3692" s="52"/>
      <c r="J3692" s="52"/>
      <c r="K3692" s="52"/>
      <c r="L3692" s="52"/>
      <c r="M3692" s="52"/>
      <c r="N3692" s="52"/>
      <c r="O3692" s="52"/>
      <c r="P3692" s="52"/>
      <c r="Q3692" s="52"/>
      <c r="R3692" s="52"/>
      <c r="S3692" s="52"/>
      <c r="T3692" s="52"/>
      <c r="U3692" s="52"/>
      <c r="V3692" s="52"/>
      <c r="W3692" s="52"/>
      <c r="X3692" s="52"/>
      <c r="Y3692" s="52"/>
      <c r="Z3692" s="52"/>
      <c r="AA3692" s="52"/>
      <c r="AB3692" s="52"/>
      <c r="AC3692" s="891"/>
      <c r="AD3692" s="61"/>
      <c r="AE3692" s="3480"/>
      <c r="AF3692" s="61"/>
      <c r="AG3692" s="61"/>
      <c r="AH3692" s="61"/>
      <c r="AI3692" s="61"/>
      <c r="AJ3692" s="5"/>
      <c r="AK3692" s="52"/>
      <c r="AL3692" s="52"/>
      <c r="AM3692" s="52"/>
    </row>
    <row r="3693" spans="2:39" x14ac:dyDescent="0.25">
      <c r="B3693" s="52"/>
      <c r="C3693" s="1860"/>
      <c r="D3693" s="52"/>
      <c r="E3693" s="1618"/>
      <c r="F3693" s="52"/>
      <c r="G3693" s="958"/>
      <c r="H3693" s="52"/>
      <c r="I3693" s="52"/>
      <c r="J3693" s="52"/>
      <c r="K3693" s="52"/>
      <c r="L3693" s="52"/>
      <c r="M3693" s="52"/>
      <c r="N3693" s="52"/>
      <c r="O3693" s="52"/>
      <c r="P3693" s="52"/>
      <c r="Q3693" s="52"/>
      <c r="R3693" s="52"/>
      <c r="S3693" s="52"/>
      <c r="T3693" s="52"/>
      <c r="U3693" s="52"/>
      <c r="V3693" s="52"/>
      <c r="W3693" s="52"/>
      <c r="X3693" s="52"/>
      <c r="Y3693" s="52"/>
      <c r="Z3693" s="52"/>
      <c r="AA3693" s="52"/>
      <c r="AB3693" s="52"/>
      <c r="AC3693" s="891"/>
      <c r="AD3693" s="61"/>
      <c r="AE3693" s="3480"/>
      <c r="AF3693" s="61"/>
      <c r="AG3693" s="61"/>
      <c r="AH3693" s="61"/>
      <c r="AI3693" s="61"/>
      <c r="AJ3693" s="5"/>
      <c r="AK3693" s="52"/>
      <c r="AL3693" s="52"/>
      <c r="AM3693" s="52"/>
    </row>
    <row r="3694" spans="2:39" x14ac:dyDescent="0.25">
      <c r="B3694" s="52"/>
      <c r="C3694" s="1860"/>
      <c r="D3694" s="52"/>
      <c r="E3694" s="1618"/>
      <c r="F3694" s="52"/>
      <c r="G3694" s="958"/>
      <c r="H3694" s="52"/>
      <c r="I3694" s="52"/>
      <c r="J3694" s="52"/>
      <c r="K3694" s="52"/>
      <c r="L3694" s="52"/>
      <c r="M3694" s="52"/>
      <c r="N3694" s="52"/>
      <c r="O3694" s="52"/>
      <c r="P3694" s="52"/>
      <c r="Q3694" s="52"/>
      <c r="R3694" s="52"/>
      <c r="S3694" s="52"/>
      <c r="T3694" s="52"/>
      <c r="U3694" s="52"/>
      <c r="V3694" s="52"/>
      <c r="W3694" s="52"/>
      <c r="X3694" s="52"/>
      <c r="Y3694" s="52"/>
      <c r="Z3694" s="52"/>
      <c r="AA3694" s="52"/>
      <c r="AB3694" s="52"/>
      <c r="AC3694" s="891"/>
      <c r="AD3694" s="61"/>
      <c r="AE3694" s="3480"/>
      <c r="AF3694" s="61"/>
      <c r="AG3694" s="61"/>
      <c r="AH3694" s="61"/>
      <c r="AI3694" s="61"/>
      <c r="AJ3694" s="5"/>
      <c r="AK3694" s="52"/>
      <c r="AL3694" s="52"/>
      <c r="AM3694" s="52"/>
    </row>
    <row r="3695" spans="2:39" x14ac:dyDescent="0.25">
      <c r="B3695" s="52"/>
      <c r="C3695" s="1860"/>
      <c r="D3695" s="52"/>
      <c r="E3695" s="1618"/>
      <c r="F3695" s="52"/>
      <c r="G3695" s="958"/>
      <c r="H3695" s="52"/>
      <c r="I3695" s="52"/>
      <c r="J3695" s="52"/>
      <c r="K3695" s="52"/>
      <c r="L3695" s="52"/>
      <c r="M3695" s="52"/>
      <c r="N3695" s="52"/>
      <c r="O3695" s="52"/>
      <c r="P3695" s="52"/>
      <c r="Q3695" s="52"/>
      <c r="R3695" s="52"/>
      <c r="S3695" s="52"/>
      <c r="T3695" s="52"/>
      <c r="U3695" s="52"/>
      <c r="V3695" s="52"/>
      <c r="W3695" s="52"/>
      <c r="X3695" s="52"/>
      <c r="Y3695" s="52"/>
      <c r="Z3695" s="52"/>
      <c r="AA3695" s="52"/>
      <c r="AB3695" s="52"/>
      <c r="AC3695" s="891"/>
      <c r="AD3695" s="61"/>
      <c r="AE3695" s="3480"/>
      <c r="AF3695" s="61"/>
      <c r="AG3695" s="61"/>
      <c r="AH3695" s="61"/>
      <c r="AI3695" s="61"/>
      <c r="AJ3695" s="5"/>
      <c r="AK3695" s="52"/>
      <c r="AL3695" s="52"/>
      <c r="AM3695" s="52"/>
    </row>
    <row r="3696" spans="2:39" x14ac:dyDescent="0.25">
      <c r="B3696" s="52"/>
      <c r="C3696" s="1860"/>
      <c r="D3696" s="52"/>
      <c r="E3696" s="1618"/>
      <c r="F3696" s="52"/>
      <c r="G3696" s="958"/>
      <c r="H3696" s="52"/>
      <c r="I3696" s="52"/>
      <c r="J3696" s="52"/>
      <c r="K3696" s="52"/>
      <c r="L3696" s="52"/>
      <c r="M3696" s="52"/>
      <c r="N3696" s="52"/>
      <c r="O3696" s="52"/>
      <c r="P3696" s="52"/>
      <c r="Q3696" s="52"/>
      <c r="R3696" s="52"/>
      <c r="S3696" s="52"/>
      <c r="T3696" s="52"/>
      <c r="U3696" s="52"/>
      <c r="V3696" s="52"/>
      <c r="W3696" s="52"/>
      <c r="X3696" s="52"/>
      <c r="Y3696" s="52"/>
      <c r="Z3696" s="52"/>
      <c r="AA3696" s="52"/>
      <c r="AB3696" s="52"/>
      <c r="AC3696" s="891"/>
      <c r="AD3696" s="61"/>
      <c r="AE3696" s="3480"/>
      <c r="AF3696" s="61"/>
      <c r="AG3696" s="61"/>
      <c r="AH3696" s="61"/>
      <c r="AI3696" s="61"/>
      <c r="AJ3696" s="5"/>
      <c r="AK3696" s="52"/>
      <c r="AL3696" s="52"/>
      <c r="AM3696" s="52"/>
    </row>
    <row r="3697" spans="2:39" x14ac:dyDescent="0.25">
      <c r="B3697" s="52"/>
      <c r="C3697" s="1860"/>
      <c r="D3697" s="52"/>
      <c r="E3697" s="1618"/>
      <c r="F3697" s="52"/>
      <c r="G3697" s="958"/>
      <c r="H3697" s="52"/>
      <c r="I3697" s="52"/>
      <c r="J3697" s="52"/>
      <c r="K3697" s="52"/>
      <c r="L3697" s="52"/>
      <c r="M3697" s="52"/>
      <c r="N3697" s="52"/>
      <c r="O3697" s="52"/>
      <c r="P3697" s="52"/>
      <c r="Q3697" s="52"/>
      <c r="R3697" s="52"/>
      <c r="S3697" s="52"/>
      <c r="T3697" s="52"/>
      <c r="U3697" s="52"/>
      <c r="V3697" s="52"/>
      <c r="W3697" s="52"/>
      <c r="X3697" s="52"/>
      <c r="Y3697" s="52"/>
      <c r="Z3697" s="52"/>
      <c r="AA3697" s="52"/>
      <c r="AB3697" s="52"/>
      <c r="AC3697" s="891"/>
      <c r="AD3697" s="61"/>
      <c r="AE3697" s="3480"/>
      <c r="AF3697" s="61"/>
      <c r="AG3697" s="61"/>
      <c r="AH3697" s="61"/>
      <c r="AI3697" s="61"/>
      <c r="AJ3697" s="5"/>
      <c r="AK3697" s="52"/>
      <c r="AL3697" s="52"/>
      <c r="AM3697" s="52"/>
    </row>
    <row r="3698" spans="2:39" x14ac:dyDescent="0.25">
      <c r="B3698" s="52"/>
      <c r="C3698" s="1860"/>
      <c r="D3698" s="52"/>
      <c r="E3698" s="1618"/>
      <c r="F3698" s="52"/>
      <c r="G3698" s="958"/>
      <c r="H3698" s="52"/>
      <c r="I3698" s="52"/>
      <c r="J3698" s="52"/>
      <c r="K3698" s="52"/>
      <c r="L3698" s="52"/>
      <c r="M3698" s="52"/>
      <c r="N3698" s="52"/>
      <c r="O3698" s="52"/>
      <c r="P3698" s="52"/>
      <c r="Q3698" s="52"/>
      <c r="R3698" s="52"/>
      <c r="S3698" s="52"/>
      <c r="T3698" s="52"/>
      <c r="U3698" s="52"/>
      <c r="V3698" s="52"/>
      <c r="W3698" s="52"/>
      <c r="X3698" s="52"/>
      <c r="Y3698" s="52"/>
      <c r="Z3698" s="52"/>
      <c r="AA3698" s="52"/>
      <c r="AB3698" s="52"/>
      <c r="AC3698" s="891"/>
      <c r="AD3698" s="61"/>
      <c r="AE3698" s="3480"/>
      <c r="AF3698" s="61"/>
      <c r="AG3698" s="61"/>
      <c r="AH3698" s="61"/>
      <c r="AI3698" s="61"/>
      <c r="AJ3698" s="5"/>
      <c r="AK3698" s="52"/>
      <c r="AL3698" s="52"/>
      <c r="AM3698" s="52"/>
    </row>
    <row r="3699" spans="2:39" x14ac:dyDescent="0.25">
      <c r="B3699" s="52"/>
      <c r="C3699" s="1860"/>
      <c r="D3699" s="52"/>
      <c r="E3699" s="1618"/>
      <c r="F3699" s="52"/>
      <c r="G3699" s="958"/>
      <c r="H3699" s="52"/>
      <c r="I3699" s="52"/>
      <c r="J3699" s="52"/>
      <c r="K3699" s="52"/>
      <c r="L3699" s="52"/>
      <c r="M3699" s="52"/>
      <c r="N3699" s="52"/>
      <c r="O3699" s="52"/>
      <c r="P3699" s="52"/>
      <c r="Q3699" s="52"/>
      <c r="R3699" s="52"/>
      <c r="S3699" s="52"/>
      <c r="T3699" s="52"/>
      <c r="U3699" s="52"/>
      <c r="V3699" s="52"/>
      <c r="W3699" s="52"/>
      <c r="X3699" s="52"/>
      <c r="Y3699" s="52"/>
      <c r="Z3699" s="52"/>
      <c r="AA3699" s="52"/>
      <c r="AB3699" s="52"/>
      <c r="AC3699" s="891"/>
      <c r="AD3699" s="61"/>
      <c r="AE3699" s="3480"/>
      <c r="AF3699" s="61"/>
      <c r="AG3699" s="61"/>
      <c r="AH3699" s="61"/>
      <c r="AI3699" s="61"/>
      <c r="AJ3699" s="5"/>
      <c r="AK3699" s="52"/>
      <c r="AL3699" s="52"/>
      <c r="AM3699" s="52"/>
    </row>
    <row r="3700" spans="2:39" x14ac:dyDescent="0.25">
      <c r="B3700" s="52"/>
      <c r="C3700" s="1860"/>
      <c r="D3700" s="52"/>
      <c r="E3700" s="1618"/>
      <c r="F3700" s="52"/>
      <c r="G3700" s="958"/>
      <c r="H3700" s="52"/>
      <c r="I3700" s="52"/>
      <c r="J3700" s="52"/>
      <c r="K3700" s="52"/>
      <c r="L3700" s="52"/>
      <c r="M3700" s="52"/>
      <c r="N3700" s="52"/>
      <c r="O3700" s="52"/>
      <c r="P3700" s="52"/>
      <c r="Q3700" s="52"/>
      <c r="R3700" s="52"/>
      <c r="S3700" s="52"/>
      <c r="T3700" s="52"/>
      <c r="U3700" s="52"/>
      <c r="V3700" s="52"/>
      <c r="W3700" s="52"/>
      <c r="X3700" s="52"/>
      <c r="Y3700" s="52"/>
      <c r="Z3700" s="52"/>
      <c r="AA3700" s="52"/>
      <c r="AB3700" s="52"/>
      <c r="AC3700" s="891"/>
      <c r="AD3700" s="61"/>
      <c r="AE3700" s="3480"/>
      <c r="AF3700" s="61"/>
      <c r="AG3700" s="61"/>
      <c r="AH3700" s="61"/>
      <c r="AI3700" s="61"/>
      <c r="AJ3700" s="5"/>
      <c r="AK3700" s="52"/>
      <c r="AL3700" s="52"/>
      <c r="AM3700" s="52"/>
    </row>
    <row r="3701" spans="2:39" x14ac:dyDescent="0.25">
      <c r="B3701" s="52"/>
      <c r="C3701" s="1860"/>
      <c r="D3701" s="52"/>
      <c r="E3701" s="1618"/>
      <c r="F3701" s="52"/>
      <c r="G3701" s="958"/>
      <c r="H3701" s="52"/>
      <c r="I3701" s="52"/>
      <c r="J3701" s="52"/>
      <c r="K3701" s="52"/>
      <c r="L3701" s="52"/>
      <c r="M3701" s="52"/>
      <c r="N3701" s="52"/>
      <c r="O3701" s="52"/>
      <c r="P3701" s="52"/>
      <c r="Q3701" s="52"/>
      <c r="R3701" s="52"/>
      <c r="S3701" s="52"/>
      <c r="T3701" s="52"/>
      <c r="U3701" s="52"/>
      <c r="V3701" s="52"/>
      <c r="W3701" s="52"/>
      <c r="X3701" s="52"/>
      <c r="Y3701" s="52"/>
      <c r="Z3701" s="52"/>
      <c r="AA3701" s="52"/>
      <c r="AB3701" s="52"/>
      <c r="AC3701" s="891"/>
      <c r="AD3701" s="61"/>
      <c r="AE3701" s="3480"/>
      <c r="AF3701" s="61"/>
      <c r="AG3701" s="61"/>
      <c r="AH3701" s="61"/>
      <c r="AI3701" s="61"/>
      <c r="AJ3701" s="5"/>
      <c r="AK3701" s="52"/>
      <c r="AL3701" s="52"/>
      <c r="AM3701" s="52"/>
    </row>
    <row r="3702" spans="2:39" x14ac:dyDescent="0.25">
      <c r="B3702" s="52"/>
      <c r="C3702" s="1860"/>
      <c r="D3702" s="52"/>
      <c r="E3702" s="1618"/>
      <c r="F3702" s="52"/>
      <c r="G3702" s="958"/>
      <c r="H3702" s="52"/>
      <c r="I3702" s="52"/>
      <c r="J3702" s="52"/>
      <c r="K3702" s="52"/>
      <c r="L3702" s="52"/>
      <c r="M3702" s="52"/>
      <c r="N3702" s="52"/>
      <c r="O3702" s="52"/>
      <c r="P3702" s="52"/>
      <c r="Q3702" s="52"/>
      <c r="R3702" s="52"/>
      <c r="S3702" s="52"/>
      <c r="T3702" s="52"/>
      <c r="U3702" s="52"/>
      <c r="V3702" s="52"/>
      <c r="W3702" s="52"/>
      <c r="X3702" s="52"/>
      <c r="Y3702" s="52"/>
      <c r="Z3702" s="52"/>
      <c r="AA3702" s="52"/>
      <c r="AB3702" s="52"/>
      <c r="AC3702" s="891"/>
      <c r="AD3702" s="61"/>
      <c r="AE3702" s="3480"/>
      <c r="AF3702" s="61"/>
      <c r="AG3702" s="61"/>
      <c r="AH3702" s="61"/>
      <c r="AI3702" s="61"/>
      <c r="AJ3702" s="5"/>
      <c r="AK3702" s="52"/>
      <c r="AL3702" s="52"/>
      <c r="AM3702" s="52"/>
    </row>
    <row r="3703" spans="2:39" x14ac:dyDescent="0.25">
      <c r="B3703" s="52"/>
      <c r="C3703" s="1860"/>
      <c r="D3703" s="52"/>
      <c r="E3703" s="1618"/>
      <c r="F3703" s="52"/>
      <c r="G3703" s="958"/>
      <c r="H3703" s="52"/>
      <c r="I3703" s="52"/>
      <c r="J3703" s="52"/>
      <c r="K3703" s="52"/>
      <c r="L3703" s="52"/>
      <c r="M3703" s="52"/>
      <c r="N3703" s="52"/>
      <c r="O3703" s="52"/>
      <c r="P3703" s="52"/>
      <c r="Q3703" s="52"/>
      <c r="R3703" s="52"/>
      <c r="S3703" s="52"/>
      <c r="T3703" s="52"/>
      <c r="U3703" s="52"/>
      <c r="V3703" s="52"/>
      <c r="W3703" s="52"/>
      <c r="X3703" s="52"/>
      <c r="Y3703" s="52"/>
      <c r="Z3703" s="52"/>
      <c r="AA3703" s="52"/>
      <c r="AB3703" s="52"/>
      <c r="AC3703" s="891"/>
      <c r="AD3703" s="61"/>
      <c r="AE3703" s="3480"/>
      <c r="AF3703" s="61"/>
      <c r="AG3703" s="61"/>
      <c r="AH3703" s="61"/>
      <c r="AI3703" s="61"/>
      <c r="AJ3703" s="5"/>
      <c r="AK3703" s="52"/>
      <c r="AL3703" s="52"/>
      <c r="AM3703" s="52"/>
    </row>
    <row r="3704" spans="2:39" x14ac:dyDescent="0.25">
      <c r="B3704" s="52"/>
      <c r="C3704" s="1860"/>
      <c r="D3704" s="52"/>
      <c r="E3704" s="1618"/>
      <c r="F3704" s="52"/>
      <c r="G3704" s="958"/>
      <c r="H3704" s="52"/>
      <c r="I3704" s="52"/>
      <c r="J3704" s="52"/>
      <c r="K3704" s="52"/>
      <c r="L3704" s="52"/>
      <c r="M3704" s="52"/>
      <c r="N3704" s="52"/>
      <c r="O3704" s="52"/>
      <c r="P3704" s="52"/>
      <c r="Q3704" s="52"/>
      <c r="R3704" s="52"/>
      <c r="S3704" s="52"/>
      <c r="T3704" s="52"/>
      <c r="U3704" s="52"/>
      <c r="V3704" s="52"/>
      <c r="W3704" s="52"/>
      <c r="X3704" s="52"/>
      <c r="Y3704" s="52"/>
      <c r="Z3704" s="52"/>
      <c r="AA3704" s="52"/>
      <c r="AB3704" s="52"/>
      <c r="AC3704" s="891"/>
      <c r="AD3704" s="61"/>
      <c r="AE3704" s="3480"/>
      <c r="AF3704" s="61"/>
      <c r="AG3704" s="61"/>
      <c r="AH3704" s="61"/>
      <c r="AI3704" s="61"/>
      <c r="AJ3704" s="5"/>
      <c r="AK3704" s="52"/>
      <c r="AL3704" s="52"/>
      <c r="AM3704" s="52"/>
    </row>
    <row r="3705" spans="2:39" x14ac:dyDescent="0.25">
      <c r="B3705" s="52"/>
      <c r="C3705" s="1860"/>
      <c r="D3705" s="52"/>
      <c r="E3705" s="1618"/>
      <c r="F3705" s="52"/>
      <c r="G3705" s="958"/>
      <c r="H3705" s="52"/>
      <c r="I3705" s="52"/>
      <c r="J3705" s="52"/>
      <c r="K3705" s="52"/>
      <c r="L3705" s="52"/>
      <c r="M3705" s="52"/>
      <c r="N3705" s="52"/>
      <c r="O3705" s="52"/>
      <c r="P3705" s="52"/>
      <c r="Q3705" s="52"/>
      <c r="R3705" s="52"/>
      <c r="S3705" s="52"/>
      <c r="T3705" s="52"/>
      <c r="U3705" s="52"/>
      <c r="V3705" s="52"/>
      <c r="W3705" s="52"/>
      <c r="X3705" s="52"/>
      <c r="Y3705" s="52"/>
      <c r="Z3705" s="52"/>
      <c r="AA3705" s="52"/>
      <c r="AB3705" s="52"/>
      <c r="AC3705" s="891"/>
      <c r="AD3705" s="61"/>
      <c r="AE3705" s="3480"/>
      <c r="AF3705" s="61"/>
      <c r="AG3705" s="61"/>
      <c r="AH3705" s="61"/>
      <c r="AI3705" s="61"/>
      <c r="AJ3705" s="5"/>
      <c r="AK3705" s="52"/>
      <c r="AL3705" s="52"/>
      <c r="AM3705" s="52"/>
    </row>
    <row r="3706" spans="2:39" x14ac:dyDescent="0.25">
      <c r="B3706" s="52"/>
      <c r="C3706" s="1860"/>
      <c r="D3706" s="52"/>
      <c r="E3706" s="1618"/>
      <c r="F3706" s="52"/>
      <c r="G3706" s="958"/>
      <c r="H3706" s="52"/>
      <c r="I3706" s="52"/>
      <c r="J3706" s="52"/>
      <c r="K3706" s="52"/>
      <c r="L3706" s="52"/>
      <c r="M3706" s="52"/>
      <c r="N3706" s="52"/>
      <c r="O3706" s="52"/>
      <c r="P3706" s="52"/>
      <c r="Q3706" s="52"/>
      <c r="R3706" s="52"/>
      <c r="S3706" s="52"/>
      <c r="T3706" s="52"/>
      <c r="U3706" s="52"/>
      <c r="V3706" s="52"/>
      <c r="W3706" s="52"/>
      <c r="X3706" s="52"/>
      <c r="Y3706" s="52"/>
      <c r="Z3706" s="52"/>
      <c r="AA3706" s="52"/>
      <c r="AB3706" s="52"/>
      <c r="AC3706" s="891"/>
      <c r="AD3706" s="61"/>
      <c r="AE3706" s="3480"/>
      <c r="AF3706" s="61"/>
      <c r="AG3706" s="61"/>
      <c r="AH3706" s="61"/>
      <c r="AI3706" s="61"/>
      <c r="AJ3706" s="5"/>
      <c r="AK3706" s="52"/>
      <c r="AL3706" s="52"/>
      <c r="AM3706" s="52"/>
    </row>
    <row r="3707" spans="2:39" x14ac:dyDescent="0.25">
      <c r="B3707" s="52"/>
      <c r="C3707" s="1860"/>
      <c r="D3707" s="52"/>
      <c r="E3707" s="1618"/>
      <c r="F3707" s="52"/>
      <c r="G3707" s="958"/>
      <c r="H3707" s="52"/>
      <c r="I3707" s="52"/>
      <c r="J3707" s="52"/>
      <c r="K3707" s="52"/>
      <c r="L3707" s="52"/>
      <c r="M3707" s="52"/>
      <c r="N3707" s="52"/>
      <c r="O3707" s="52"/>
      <c r="P3707" s="52"/>
      <c r="Q3707" s="52"/>
      <c r="R3707" s="52"/>
      <c r="S3707" s="52"/>
      <c r="T3707" s="52"/>
      <c r="U3707" s="52"/>
      <c r="V3707" s="52"/>
      <c r="W3707" s="52"/>
      <c r="X3707" s="52"/>
      <c r="Y3707" s="52"/>
      <c r="Z3707" s="52"/>
      <c r="AA3707" s="52"/>
      <c r="AB3707" s="52"/>
      <c r="AC3707" s="891"/>
      <c r="AD3707" s="61"/>
      <c r="AE3707" s="3480"/>
      <c r="AF3707" s="61"/>
      <c r="AG3707" s="61"/>
      <c r="AH3707" s="61"/>
      <c r="AI3707" s="61"/>
      <c r="AJ3707" s="5"/>
      <c r="AK3707" s="52"/>
      <c r="AL3707" s="52"/>
      <c r="AM3707" s="52"/>
    </row>
    <row r="3708" spans="2:39" x14ac:dyDescent="0.25">
      <c r="B3708" s="52"/>
      <c r="C3708" s="1860"/>
      <c r="D3708" s="52"/>
      <c r="E3708" s="1618"/>
      <c r="F3708" s="52"/>
      <c r="G3708" s="958"/>
      <c r="H3708" s="52"/>
      <c r="I3708" s="52"/>
      <c r="J3708" s="52"/>
      <c r="K3708" s="52"/>
      <c r="L3708" s="52"/>
      <c r="M3708" s="52"/>
      <c r="N3708" s="52"/>
      <c r="O3708" s="52"/>
      <c r="P3708" s="52"/>
      <c r="Q3708" s="52"/>
      <c r="R3708" s="52"/>
      <c r="S3708" s="52"/>
      <c r="T3708" s="52"/>
      <c r="U3708" s="52"/>
      <c r="V3708" s="52"/>
      <c r="W3708" s="52"/>
      <c r="X3708" s="52"/>
      <c r="Y3708" s="52"/>
      <c r="Z3708" s="52"/>
      <c r="AA3708" s="52"/>
      <c r="AB3708" s="52"/>
      <c r="AC3708" s="891"/>
      <c r="AD3708" s="61"/>
      <c r="AE3708" s="3480"/>
      <c r="AF3708" s="61"/>
      <c r="AG3708" s="61"/>
      <c r="AH3708" s="61"/>
      <c r="AI3708" s="61"/>
      <c r="AJ3708" s="5"/>
      <c r="AK3708" s="52"/>
      <c r="AL3708" s="52"/>
      <c r="AM3708" s="52"/>
    </row>
    <row r="3709" spans="2:39" x14ac:dyDescent="0.25">
      <c r="B3709" s="52"/>
      <c r="C3709" s="1860"/>
      <c r="D3709" s="52"/>
      <c r="E3709" s="1618"/>
      <c r="F3709" s="52"/>
      <c r="G3709" s="958"/>
      <c r="H3709" s="52"/>
      <c r="I3709" s="52"/>
      <c r="J3709" s="52"/>
      <c r="K3709" s="52"/>
      <c r="L3709" s="52"/>
      <c r="M3709" s="52"/>
      <c r="N3709" s="52"/>
      <c r="O3709" s="52"/>
      <c r="P3709" s="52"/>
      <c r="Q3709" s="52"/>
      <c r="R3709" s="52"/>
      <c r="S3709" s="52"/>
      <c r="T3709" s="52"/>
      <c r="U3709" s="52"/>
      <c r="V3709" s="52"/>
      <c r="W3709" s="52"/>
      <c r="X3709" s="52"/>
      <c r="Y3709" s="52"/>
      <c r="Z3709" s="52"/>
      <c r="AA3709" s="52"/>
      <c r="AB3709" s="52"/>
      <c r="AC3709" s="891"/>
      <c r="AD3709" s="61"/>
      <c r="AE3709" s="3480"/>
      <c r="AF3709" s="61"/>
      <c r="AG3709" s="61"/>
      <c r="AH3709" s="61"/>
      <c r="AI3709" s="61"/>
      <c r="AJ3709" s="5"/>
      <c r="AK3709" s="52"/>
      <c r="AL3709" s="52"/>
      <c r="AM3709" s="52"/>
    </row>
    <row r="3710" spans="2:39" x14ac:dyDescent="0.25">
      <c r="B3710" s="52"/>
      <c r="C3710" s="1860"/>
      <c r="D3710" s="52"/>
      <c r="E3710" s="1618"/>
      <c r="F3710" s="52"/>
      <c r="G3710" s="958"/>
      <c r="H3710" s="52"/>
      <c r="I3710" s="52"/>
      <c r="J3710" s="52"/>
      <c r="K3710" s="52"/>
      <c r="L3710" s="52"/>
      <c r="M3710" s="52"/>
      <c r="N3710" s="52"/>
      <c r="O3710" s="52"/>
      <c r="P3710" s="52"/>
      <c r="Q3710" s="52"/>
      <c r="R3710" s="52"/>
      <c r="S3710" s="52"/>
      <c r="T3710" s="52"/>
      <c r="U3710" s="52"/>
      <c r="V3710" s="52"/>
      <c r="W3710" s="52"/>
      <c r="X3710" s="52"/>
      <c r="Y3710" s="52"/>
      <c r="Z3710" s="52"/>
      <c r="AA3710" s="52"/>
      <c r="AB3710" s="52"/>
      <c r="AC3710" s="891"/>
      <c r="AD3710" s="61"/>
      <c r="AE3710" s="3480"/>
      <c r="AF3710" s="61"/>
      <c r="AG3710" s="61"/>
      <c r="AH3710" s="61"/>
      <c r="AI3710" s="61"/>
      <c r="AJ3710" s="5"/>
      <c r="AK3710" s="52"/>
      <c r="AL3710" s="52"/>
      <c r="AM3710" s="52"/>
    </row>
    <row r="3711" spans="2:39" x14ac:dyDescent="0.25">
      <c r="B3711" s="52"/>
      <c r="C3711" s="1860"/>
      <c r="D3711" s="52"/>
      <c r="E3711" s="1618"/>
      <c r="F3711" s="52"/>
      <c r="G3711" s="958"/>
      <c r="H3711" s="52"/>
      <c r="I3711" s="52"/>
      <c r="J3711" s="52"/>
      <c r="K3711" s="52"/>
      <c r="L3711" s="52"/>
      <c r="M3711" s="52"/>
      <c r="N3711" s="52"/>
      <c r="O3711" s="52"/>
      <c r="P3711" s="52"/>
      <c r="Q3711" s="52"/>
      <c r="R3711" s="52"/>
      <c r="S3711" s="52"/>
      <c r="T3711" s="52"/>
      <c r="U3711" s="52"/>
      <c r="V3711" s="52"/>
      <c r="W3711" s="52"/>
      <c r="X3711" s="52"/>
      <c r="Y3711" s="52"/>
      <c r="Z3711" s="52"/>
      <c r="AA3711" s="52"/>
      <c r="AB3711" s="52"/>
      <c r="AC3711" s="891"/>
      <c r="AD3711" s="61"/>
      <c r="AE3711" s="3480"/>
      <c r="AF3711" s="61"/>
      <c r="AG3711" s="61"/>
      <c r="AH3711" s="61"/>
      <c r="AI3711" s="61"/>
      <c r="AJ3711" s="5"/>
      <c r="AK3711" s="52"/>
      <c r="AL3711" s="52"/>
      <c r="AM3711" s="52"/>
    </row>
    <row r="3712" spans="2:39" x14ac:dyDescent="0.25">
      <c r="B3712" s="52"/>
      <c r="C3712" s="1860"/>
      <c r="D3712" s="52"/>
      <c r="E3712" s="1618"/>
      <c r="F3712" s="52"/>
      <c r="G3712" s="958"/>
      <c r="H3712" s="52"/>
      <c r="I3712" s="52"/>
      <c r="J3712" s="52"/>
      <c r="K3712" s="52"/>
      <c r="L3712" s="52"/>
      <c r="M3712" s="52"/>
      <c r="N3712" s="52"/>
      <c r="O3712" s="52"/>
      <c r="P3712" s="52"/>
      <c r="Q3712" s="52"/>
      <c r="R3712" s="52"/>
      <c r="S3712" s="52"/>
      <c r="T3712" s="52"/>
      <c r="U3712" s="52"/>
      <c r="V3712" s="52"/>
      <c r="W3712" s="52"/>
      <c r="X3712" s="52"/>
      <c r="Y3712" s="52"/>
      <c r="Z3712" s="52"/>
      <c r="AA3712" s="52"/>
      <c r="AB3712" s="52"/>
      <c r="AC3712" s="891"/>
      <c r="AD3712" s="61"/>
      <c r="AE3712" s="3480"/>
      <c r="AF3712" s="61"/>
      <c r="AG3712" s="61"/>
      <c r="AH3712" s="61"/>
      <c r="AI3712" s="61"/>
      <c r="AJ3712" s="5"/>
      <c r="AK3712" s="52"/>
      <c r="AL3712" s="52"/>
      <c r="AM3712" s="52"/>
    </row>
    <row r="3713" spans="2:39" x14ac:dyDescent="0.25">
      <c r="B3713" s="52"/>
      <c r="C3713" s="1860"/>
      <c r="D3713" s="52"/>
      <c r="E3713" s="1618"/>
      <c r="F3713" s="52"/>
      <c r="G3713" s="958"/>
      <c r="H3713" s="52"/>
      <c r="I3713" s="52"/>
      <c r="J3713" s="52"/>
      <c r="K3713" s="52"/>
      <c r="L3713" s="52"/>
      <c r="M3713" s="52"/>
      <c r="N3713" s="52"/>
      <c r="O3713" s="52"/>
      <c r="P3713" s="52"/>
      <c r="Q3713" s="52"/>
      <c r="R3713" s="52"/>
      <c r="S3713" s="52"/>
      <c r="T3713" s="52"/>
      <c r="U3713" s="52"/>
      <c r="V3713" s="52"/>
      <c r="W3713" s="52"/>
      <c r="X3713" s="52"/>
      <c r="Y3713" s="52"/>
      <c r="Z3713" s="52"/>
      <c r="AA3713" s="52"/>
      <c r="AB3713" s="52"/>
      <c r="AC3713" s="891"/>
      <c r="AD3713" s="61"/>
      <c r="AE3713" s="3480"/>
      <c r="AF3713" s="61"/>
      <c r="AG3713" s="61"/>
      <c r="AH3713" s="61"/>
      <c r="AI3713" s="61"/>
      <c r="AJ3713" s="5"/>
      <c r="AK3713" s="52"/>
      <c r="AL3713" s="52"/>
      <c r="AM3713" s="52"/>
    </row>
    <row r="3714" spans="2:39" x14ac:dyDescent="0.25">
      <c r="B3714" s="52"/>
      <c r="C3714" s="1860"/>
      <c r="D3714" s="52"/>
      <c r="E3714" s="1618"/>
      <c r="F3714" s="52"/>
      <c r="G3714" s="958"/>
      <c r="H3714" s="52"/>
      <c r="I3714" s="52"/>
      <c r="J3714" s="52"/>
      <c r="K3714" s="52"/>
      <c r="L3714" s="52"/>
      <c r="M3714" s="52"/>
      <c r="N3714" s="52"/>
      <c r="O3714" s="52"/>
      <c r="P3714" s="52"/>
      <c r="Q3714" s="52"/>
      <c r="R3714" s="52"/>
      <c r="S3714" s="52"/>
      <c r="T3714" s="52"/>
      <c r="U3714" s="52"/>
      <c r="V3714" s="52"/>
      <c r="W3714" s="52"/>
      <c r="X3714" s="52"/>
      <c r="Y3714" s="52"/>
      <c r="Z3714" s="52"/>
      <c r="AA3714" s="52"/>
      <c r="AB3714" s="52"/>
      <c r="AC3714" s="891"/>
      <c r="AD3714" s="61"/>
      <c r="AE3714" s="3480"/>
      <c r="AF3714" s="61"/>
      <c r="AG3714" s="61"/>
      <c r="AH3714" s="61"/>
      <c r="AI3714" s="61"/>
      <c r="AJ3714" s="5"/>
      <c r="AK3714" s="52"/>
      <c r="AL3714" s="52"/>
      <c r="AM3714" s="52"/>
    </row>
    <row r="3715" spans="2:39" x14ac:dyDescent="0.25">
      <c r="B3715" s="52"/>
      <c r="C3715" s="1860"/>
      <c r="D3715" s="52"/>
      <c r="E3715" s="1618"/>
      <c r="F3715" s="52"/>
      <c r="G3715" s="958"/>
      <c r="H3715" s="52"/>
      <c r="I3715" s="52"/>
      <c r="J3715" s="52"/>
      <c r="K3715" s="52"/>
      <c r="L3715" s="52"/>
      <c r="M3715" s="52"/>
      <c r="N3715" s="52"/>
      <c r="O3715" s="52"/>
      <c r="P3715" s="52"/>
      <c r="Q3715" s="52"/>
      <c r="R3715" s="52"/>
      <c r="S3715" s="52"/>
      <c r="T3715" s="52"/>
      <c r="U3715" s="52"/>
      <c r="V3715" s="52"/>
      <c r="W3715" s="52"/>
      <c r="X3715" s="52"/>
      <c r="Y3715" s="52"/>
      <c r="Z3715" s="52"/>
      <c r="AA3715" s="52"/>
      <c r="AB3715" s="52"/>
      <c r="AC3715" s="891"/>
      <c r="AD3715" s="61"/>
      <c r="AE3715" s="3480"/>
      <c r="AF3715" s="61"/>
      <c r="AG3715" s="61"/>
      <c r="AH3715" s="61"/>
      <c r="AI3715" s="61"/>
      <c r="AJ3715" s="5"/>
      <c r="AK3715" s="52"/>
      <c r="AL3715" s="52"/>
      <c r="AM3715" s="52"/>
    </row>
    <row r="3716" spans="2:39" x14ac:dyDescent="0.25">
      <c r="B3716" s="52"/>
      <c r="C3716" s="1860"/>
      <c r="D3716" s="52"/>
      <c r="E3716" s="1618"/>
      <c r="F3716" s="52"/>
      <c r="G3716" s="958"/>
      <c r="H3716" s="52"/>
      <c r="I3716" s="52"/>
      <c r="J3716" s="52"/>
      <c r="K3716" s="52"/>
      <c r="L3716" s="52"/>
      <c r="M3716" s="52"/>
      <c r="N3716" s="52"/>
      <c r="O3716" s="52"/>
      <c r="P3716" s="52"/>
      <c r="Q3716" s="52"/>
      <c r="R3716" s="52"/>
      <c r="S3716" s="52"/>
      <c r="T3716" s="52"/>
      <c r="U3716" s="52"/>
      <c r="V3716" s="52"/>
      <c r="W3716" s="52"/>
      <c r="X3716" s="52"/>
      <c r="Y3716" s="52"/>
      <c r="Z3716" s="52"/>
      <c r="AA3716" s="52"/>
      <c r="AB3716" s="52"/>
      <c r="AC3716" s="891"/>
      <c r="AD3716" s="61"/>
      <c r="AE3716" s="3480"/>
      <c r="AF3716" s="61"/>
      <c r="AG3716" s="61"/>
      <c r="AH3716" s="61"/>
      <c r="AI3716" s="61"/>
      <c r="AJ3716" s="5"/>
      <c r="AK3716" s="52"/>
      <c r="AL3716" s="52"/>
      <c r="AM3716" s="52"/>
    </row>
    <row r="3717" spans="2:39" x14ac:dyDescent="0.25">
      <c r="B3717" s="52"/>
      <c r="C3717" s="1860"/>
      <c r="D3717" s="52"/>
      <c r="E3717" s="1618"/>
      <c r="F3717" s="52"/>
      <c r="G3717" s="958"/>
      <c r="H3717" s="52"/>
      <c r="I3717" s="52"/>
      <c r="J3717" s="52"/>
      <c r="K3717" s="52"/>
      <c r="L3717" s="52"/>
      <c r="M3717" s="52"/>
      <c r="N3717" s="52"/>
      <c r="O3717" s="52"/>
      <c r="P3717" s="52"/>
      <c r="Q3717" s="52"/>
      <c r="R3717" s="52"/>
      <c r="S3717" s="52"/>
      <c r="T3717" s="52"/>
      <c r="U3717" s="52"/>
      <c r="V3717" s="52"/>
      <c r="W3717" s="52"/>
      <c r="X3717" s="52"/>
      <c r="Y3717" s="52"/>
      <c r="Z3717" s="52"/>
      <c r="AA3717" s="52"/>
      <c r="AB3717" s="52"/>
      <c r="AC3717" s="891"/>
      <c r="AD3717" s="61"/>
      <c r="AE3717" s="3480"/>
      <c r="AF3717" s="61"/>
      <c r="AG3717" s="61"/>
      <c r="AH3717" s="61"/>
      <c r="AI3717" s="61"/>
      <c r="AJ3717" s="5"/>
      <c r="AK3717" s="52"/>
      <c r="AL3717" s="52"/>
      <c r="AM3717" s="52"/>
    </row>
    <row r="3718" spans="2:39" x14ac:dyDescent="0.25">
      <c r="B3718" s="52"/>
      <c r="C3718" s="1860"/>
      <c r="D3718" s="52"/>
      <c r="E3718" s="1618"/>
      <c r="F3718" s="52"/>
      <c r="G3718" s="958"/>
      <c r="H3718" s="52"/>
      <c r="I3718" s="52"/>
      <c r="J3718" s="52"/>
      <c r="K3718" s="52"/>
      <c r="L3718" s="52"/>
      <c r="M3718" s="52"/>
      <c r="N3718" s="52"/>
      <c r="O3718" s="52"/>
      <c r="P3718" s="52"/>
      <c r="Q3718" s="52"/>
      <c r="R3718" s="52"/>
      <c r="S3718" s="52"/>
      <c r="T3718" s="52"/>
      <c r="U3718" s="52"/>
      <c r="V3718" s="52"/>
      <c r="W3718" s="52"/>
      <c r="X3718" s="52"/>
      <c r="Y3718" s="52"/>
      <c r="Z3718" s="52"/>
      <c r="AA3718" s="52"/>
      <c r="AB3718" s="52"/>
      <c r="AC3718" s="891"/>
      <c r="AD3718" s="61"/>
      <c r="AE3718" s="3480"/>
      <c r="AF3718" s="61"/>
      <c r="AG3718" s="61"/>
      <c r="AH3718" s="61"/>
      <c r="AI3718" s="61"/>
      <c r="AJ3718" s="5"/>
      <c r="AK3718" s="52"/>
      <c r="AL3718" s="52"/>
      <c r="AM3718" s="52"/>
    </row>
    <row r="3719" spans="2:39" x14ac:dyDescent="0.25">
      <c r="B3719" s="52"/>
      <c r="C3719" s="1860"/>
      <c r="D3719" s="52"/>
      <c r="E3719" s="1618"/>
      <c r="F3719" s="52"/>
      <c r="G3719" s="958"/>
      <c r="H3719" s="52"/>
      <c r="I3719" s="52"/>
      <c r="J3719" s="52"/>
      <c r="K3719" s="52"/>
      <c r="L3719" s="52"/>
      <c r="M3719" s="52"/>
      <c r="N3719" s="52"/>
      <c r="O3719" s="52"/>
      <c r="P3719" s="52"/>
      <c r="Q3719" s="52"/>
      <c r="R3719" s="52"/>
      <c r="S3719" s="52"/>
      <c r="T3719" s="52"/>
      <c r="U3719" s="52"/>
      <c r="V3719" s="52"/>
      <c r="W3719" s="52"/>
      <c r="X3719" s="52"/>
      <c r="Y3719" s="52"/>
      <c r="Z3719" s="52"/>
      <c r="AA3719" s="52"/>
      <c r="AB3719" s="52"/>
      <c r="AC3719" s="891"/>
      <c r="AD3719" s="61"/>
      <c r="AE3719" s="3480"/>
      <c r="AF3719" s="61"/>
      <c r="AG3719" s="61"/>
      <c r="AH3719" s="61"/>
      <c r="AI3719" s="61"/>
      <c r="AJ3719" s="5"/>
      <c r="AK3719" s="52"/>
      <c r="AL3719" s="52"/>
      <c r="AM3719" s="52"/>
    </row>
    <row r="3720" spans="2:39" x14ac:dyDescent="0.25">
      <c r="B3720" s="52"/>
      <c r="C3720" s="1860"/>
      <c r="D3720" s="52"/>
      <c r="E3720" s="1618"/>
      <c r="F3720" s="52"/>
      <c r="G3720" s="958"/>
      <c r="H3720" s="52"/>
      <c r="I3720" s="52"/>
      <c r="J3720" s="52"/>
      <c r="K3720" s="52"/>
      <c r="L3720" s="52"/>
      <c r="M3720" s="52"/>
      <c r="N3720" s="52"/>
      <c r="O3720" s="52"/>
      <c r="P3720" s="52"/>
      <c r="Q3720" s="52"/>
      <c r="R3720" s="52"/>
      <c r="S3720" s="52"/>
      <c r="T3720" s="52"/>
      <c r="U3720" s="52"/>
      <c r="V3720" s="52"/>
      <c r="W3720" s="52"/>
      <c r="X3720" s="52"/>
      <c r="Y3720" s="52"/>
      <c r="Z3720" s="52"/>
      <c r="AA3720" s="52"/>
      <c r="AB3720" s="52"/>
      <c r="AC3720" s="891"/>
      <c r="AD3720" s="61"/>
      <c r="AE3720" s="3480"/>
      <c r="AF3720" s="61"/>
      <c r="AG3720" s="61"/>
      <c r="AH3720" s="61"/>
      <c r="AI3720" s="61"/>
      <c r="AJ3720" s="5"/>
      <c r="AK3720" s="52"/>
      <c r="AL3720" s="52"/>
      <c r="AM3720" s="52"/>
    </row>
    <row r="3721" spans="2:39" x14ac:dyDescent="0.25">
      <c r="B3721" s="52"/>
      <c r="C3721" s="1860"/>
      <c r="D3721" s="52"/>
      <c r="E3721" s="1618"/>
      <c r="F3721" s="52"/>
      <c r="G3721" s="958"/>
      <c r="H3721" s="52"/>
      <c r="I3721" s="52"/>
      <c r="J3721" s="52"/>
      <c r="K3721" s="52"/>
      <c r="L3721" s="52"/>
      <c r="M3721" s="52"/>
      <c r="N3721" s="52"/>
      <c r="O3721" s="52"/>
      <c r="P3721" s="52"/>
      <c r="Q3721" s="52"/>
      <c r="R3721" s="52"/>
      <c r="S3721" s="52"/>
      <c r="T3721" s="52"/>
      <c r="U3721" s="52"/>
      <c r="V3721" s="52"/>
      <c r="W3721" s="52"/>
      <c r="X3721" s="52"/>
      <c r="Y3721" s="52"/>
      <c r="Z3721" s="52"/>
      <c r="AA3721" s="52"/>
      <c r="AB3721" s="52"/>
      <c r="AC3721" s="891"/>
      <c r="AD3721" s="61"/>
      <c r="AE3721" s="3480"/>
      <c r="AF3721" s="61"/>
      <c r="AG3721" s="61"/>
      <c r="AH3721" s="61"/>
      <c r="AI3721" s="61"/>
      <c r="AJ3721" s="5"/>
      <c r="AK3721" s="52"/>
      <c r="AL3721" s="52"/>
      <c r="AM3721" s="52"/>
    </row>
    <row r="3722" spans="2:39" x14ac:dyDescent="0.25">
      <c r="B3722" s="52"/>
      <c r="C3722" s="1860"/>
      <c r="D3722" s="52"/>
      <c r="E3722" s="1618"/>
      <c r="F3722" s="52"/>
      <c r="G3722" s="958"/>
      <c r="H3722" s="52"/>
      <c r="I3722" s="52"/>
      <c r="J3722" s="52"/>
      <c r="K3722" s="52"/>
      <c r="L3722" s="52"/>
      <c r="M3722" s="52"/>
      <c r="N3722" s="52"/>
      <c r="O3722" s="52"/>
      <c r="P3722" s="52"/>
      <c r="Q3722" s="52"/>
      <c r="R3722" s="52"/>
      <c r="S3722" s="52"/>
      <c r="T3722" s="52"/>
      <c r="U3722" s="52"/>
      <c r="V3722" s="52"/>
      <c r="W3722" s="52"/>
      <c r="X3722" s="52"/>
      <c r="Y3722" s="52"/>
      <c r="Z3722" s="52"/>
      <c r="AA3722" s="52"/>
      <c r="AB3722" s="52"/>
      <c r="AC3722" s="891"/>
      <c r="AD3722" s="61"/>
      <c r="AE3722" s="3480"/>
      <c r="AF3722" s="61"/>
      <c r="AG3722" s="61"/>
      <c r="AH3722" s="61"/>
      <c r="AI3722" s="61"/>
      <c r="AJ3722" s="5"/>
      <c r="AK3722" s="52"/>
      <c r="AL3722" s="52"/>
      <c r="AM3722" s="52"/>
    </row>
    <row r="3723" spans="2:39" x14ac:dyDescent="0.25">
      <c r="B3723" s="52"/>
      <c r="C3723" s="1860"/>
      <c r="D3723" s="52"/>
      <c r="E3723" s="1618"/>
      <c r="F3723" s="52"/>
      <c r="G3723" s="958"/>
      <c r="H3723" s="52"/>
      <c r="I3723" s="52"/>
      <c r="J3723" s="52"/>
      <c r="K3723" s="52"/>
      <c r="L3723" s="52"/>
      <c r="M3723" s="52"/>
      <c r="N3723" s="52"/>
      <c r="O3723" s="52"/>
      <c r="P3723" s="52"/>
      <c r="Q3723" s="52"/>
      <c r="R3723" s="52"/>
      <c r="S3723" s="52"/>
      <c r="T3723" s="52"/>
      <c r="U3723" s="52"/>
      <c r="V3723" s="52"/>
      <c r="W3723" s="52"/>
      <c r="X3723" s="52"/>
      <c r="Y3723" s="52"/>
      <c r="Z3723" s="52"/>
      <c r="AA3723" s="52"/>
      <c r="AB3723" s="52"/>
      <c r="AC3723" s="891"/>
      <c r="AD3723" s="61"/>
      <c r="AE3723" s="3480"/>
      <c r="AF3723" s="61"/>
      <c r="AG3723" s="61"/>
      <c r="AH3723" s="61"/>
      <c r="AI3723" s="61"/>
      <c r="AJ3723" s="5"/>
      <c r="AK3723" s="52"/>
      <c r="AL3723" s="52"/>
      <c r="AM3723" s="52"/>
    </row>
    <row r="3724" spans="2:39" x14ac:dyDescent="0.25">
      <c r="B3724" s="52"/>
      <c r="C3724" s="1860"/>
      <c r="D3724" s="52"/>
      <c r="E3724" s="1618"/>
      <c r="F3724" s="52"/>
      <c r="G3724" s="958"/>
      <c r="H3724" s="52"/>
      <c r="I3724" s="52"/>
      <c r="J3724" s="52"/>
      <c r="K3724" s="52"/>
      <c r="L3724" s="52"/>
      <c r="M3724" s="52"/>
      <c r="N3724" s="52"/>
      <c r="O3724" s="52"/>
      <c r="P3724" s="52"/>
      <c r="Q3724" s="52"/>
      <c r="R3724" s="52"/>
      <c r="S3724" s="52"/>
      <c r="T3724" s="52"/>
      <c r="U3724" s="52"/>
      <c r="V3724" s="52"/>
      <c r="W3724" s="52"/>
      <c r="X3724" s="52"/>
      <c r="Y3724" s="52"/>
      <c r="Z3724" s="52"/>
      <c r="AA3724" s="52"/>
      <c r="AB3724" s="52"/>
      <c r="AC3724" s="891"/>
      <c r="AD3724" s="61"/>
      <c r="AE3724" s="3480"/>
      <c r="AF3724" s="61"/>
      <c r="AG3724" s="61"/>
      <c r="AH3724" s="61"/>
      <c r="AI3724" s="61"/>
      <c r="AJ3724" s="5"/>
      <c r="AK3724" s="52"/>
      <c r="AL3724" s="52"/>
      <c r="AM3724" s="52"/>
    </row>
    <row r="3725" spans="2:39" x14ac:dyDescent="0.25">
      <c r="B3725" s="52"/>
      <c r="C3725" s="1860"/>
      <c r="D3725" s="52"/>
      <c r="E3725" s="1618"/>
      <c r="F3725" s="52"/>
      <c r="G3725" s="958"/>
      <c r="H3725" s="52"/>
      <c r="I3725" s="52"/>
      <c r="J3725" s="52"/>
      <c r="K3725" s="52"/>
      <c r="L3725" s="52"/>
      <c r="M3725" s="52"/>
      <c r="N3725" s="52"/>
      <c r="O3725" s="52"/>
      <c r="P3725" s="52"/>
      <c r="Q3725" s="52"/>
      <c r="R3725" s="52"/>
      <c r="S3725" s="52"/>
      <c r="T3725" s="52"/>
      <c r="U3725" s="52"/>
      <c r="V3725" s="52"/>
      <c r="W3725" s="52"/>
      <c r="X3725" s="52"/>
      <c r="Y3725" s="52"/>
      <c r="Z3725" s="52"/>
      <c r="AA3725" s="52"/>
      <c r="AB3725" s="52"/>
      <c r="AC3725" s="891"/>
      <c r="AD3725" s="61"/>
      <c r="AE3725" s="3480"/>
      <c r="AF3725" s="61"/>
      <c r="AG3725" s="61"/>
      <c r="AH3725" s="61"/>
      <c r="AI3725" s="61"/>
      <c r="AJ3725" s="5"/>
      <c r="AK3725" s="52"/>
      <c r="AL3725" s="52"/>
      <c r="AM3725" s="52"/>
    </row>
    <row r="3726" spans="2:39" x14ac:dyDescent="0.25">
      <c r="B3726" s="52"/>
      <c r="C3726" s="1860"/>
      <c r="D3726" s="52"/>
      <c r="E3726" s="1618"/>
      <c r="F3726" s="52"/>
      <c r="G3726" s="958"/>
      <c r="H3726" s="52"/>
      <c r="I3726" s="52"/>
      <c r="J3726" s="52"/>
      <c r="K3726" s="52"/>
      <c r="L3726" s="52"/>
      <c r="M3726" s="52"/>
      <c r="N3726" s="52"/>
      <c r="O3726" s="52"/>
      <c r="P3726" s="52"/>
      <c r="Q3726" s="52"/>
      <c r="R3726" s="52"/>
      <c r="S3726" s="52"/>
      <c r="T3726" s="52"/>
      <c r="U3726" s="52"/>
      <c r="V3726" s="52"/>
      <c r="W3726" s="52"/>
      <c r="X3726" s="52"/>
      <c r="Y3726" s="52"/>
      <c r="Z3726" s="52"/>
      <c r="AA3726" s="52"/>
      <c r="AB3726" s="52"/>
      <c r="AC3726" s="891"/>
      <c r="AD3726" s="61"/>
      <c r="AE3726" s="3480"/>
      <c r="AF3726" s="61"/>
      <c r="AG3726" s="61"/>
      <c r="AH3726" s="61"/>
      <c r="AI3726" s="61"/>
      <c r="AJ3726" s="5"/>
      <c r="AK3726" s="52"/>
      <c r="AL3726" s="52"/>
      <c r="AM3726" s="52"/>
    </row>
    <row r="3727" spans="2:39" x14ac:dyDescent="0.25">
      <c r="B3727" s="52"/>
      <c r="C3727" s="1860"/>
      <c r="D3727" s="52"/>
      <c r="E3727" s="1618"/>
      <c r="F3727" s="52"/>
      <c r="G3727" s="958"/>
      <c r="H3727" s="52"/>
      <c r="I3727" s="52"/>
      <c r="J3727" s="52"/>
      <c r="K3727" s="52"/>
      <c r="L3727" s="52"/>
      <c r="M3727" s="52"/>
      <c r="N3727" s="52"/>
      <c r="O3727" s="52"/>
      <c r="P3727" s="52"/>
      <c r="Q3727" s="52"/>
      <c r="R3727" s="52"/>
      <c r="S3727" s="52"/>
      <c r="T3727" s="52"/>
      <c r="U3727" s="52"/>
      <c r="V3727" s="52"/>
      <c r="W3727" s="52"/>
      <c r="X3727" s="52"/>
      <c r="Y3727" s="52"/>
      <c r="Z3727" s="52"/>
      <c r="AA3727" s="52"/>
      <c r="AB3727" s="52"/>
      <c r="AC3727" s="891"/>
      <c r="AD3727" s="61"/>
      <c r="AE3727" s="3480"/>
      <c r="AF3727" s="61"/>
      <c r="AG3727" s="61"/>
      <c r="AH3727" s="61"/>
      <c r="AI3727" s="61"/>
      <c r="AJ3727" s="5"/>
      <c r="AK3727" s="52"/>
      <c r="AL3727" s="52"/>
      <c r="AM3727" s="52"/>
    </row>
    <row r="3728" spans="2:39" x14ac:dyDescent="0.25">
      <c r="B3728" s="52"/>
      <c r="C3728" s="1860"/>
      <c r="D3728" s="52"/>
      <c r="E3728" s="1618"/>
      <c r="F3728" s="52"/>
      <c r="G3728" s="958"/>
      <c r="H3728" s="52"/>
      <c r="I3728" s="52"/>
      <c r="J3728" s="52"/>
      <c r="K3728" s="52"/>
      <c r="L3728" s="52"/>
      <c r="M3728" s="52"/>
      <c r="N3728" s="52"/>
      <c r="O3728" s="52"/>
      <c r="P3728" s="52"/>
      <c r="Q3728" s="52"/>
      <c r="R3728" s="52"/>
      <c r="S3728" s="52"/>
      <c r="T3728" s="52"/>
      <c r="U3728" s="52"/>
      <c r="V3728" s="52"/>
      <c r="W3728" s="52"/>
      <c r="X3728" s="52"/>
      <c r="Y3728" s="52"/>
      <c r="Z3728" s="52"/>
      <c r="AA3728" s="52"/>
      <c r="AB3728" s="52"/>
      <c r="AC3728" s="891"/>
      <c r="AD3728" s="61"/>
      <c r="AE3728" s="3480"/>
      <c r="AF3728" s="61"/>
      <c r="AG3728" s="61"/>
      <c r="AH3728" s="61"/>
      <c r="AI3728" s="61"/>
      <c r="AJ3728" s="5"/>
      <c r="AK3728" s="52"/>
      <c r="AL3728" s="52"/>
      <c r="AM3728" s="52"/>
    </row>
    <row r="3729" spans="2:39" x14ac:dyDescent="0.25">
      <c r="B3729" s="52"/>
      <c r="C3729" s="1860"/>
      <c r="D3729" s="52"/>
      <c r="E3729" s="1618"/>
      <c r="F3729" s="52"/>
      <c r="G3729" s="958"/>
      <c r="H3729" s="52"/>
      <c r="I3729" s="52"/>
      <c r="J3729" s="52"/>
      <c r="K3729" s="52"/>
      <c r="L3729" s="52"/>
      <c r="M3729" s="52"/>
      <c r="N3729" s="52"/>
      <c r="O3729" s="52"/>
      <c r="P3729" s="52"/>
      <c r="Q3729" s="52"/>
      <c r="R3729" s="52"/>
      <c r="S3729" s="52"/>
      <c r="T3729" s="52"/>
      <c r="U3729" s="52"/>
      <c r="V3729" s="52"/>
      <c r="W3729" s="52"/>
      <c r="X3729" s="52"/>
      <c r="Y3729" s="52"/>
      <c r="Z3729" s="52"/>
      <c r="AA3729" s="52"/>
      <c r="AB3729" s="52"/>
      <c r="AC3729" s="891"/>
      <c r="AD3729" s="61"/>
      <c r="AE3729" s="3480"/>
      <c r="AF3729" s="61"/>
      <c r="AG3729" s="61"/>
      <c r="AH3729" s="61"/>
      <c r="AI3729" s="61"/>
      <c r="AJ3729" s="5"/>
      <c r="AK3729" s="52"/>
      <c r="AL3729" s="52"/>
      <c r="AM3729" s="52"/>
    </row>
    <row r="3730" spans="2:39" x14ac:dyDescent="0.25">
      <c r="B3730" s="52"/>
      <c r="C3730" s="1860"/>
      <c r="D3730" s="52"/>
      <c r="E3730" s="1618"/>
      <c r="F3730" s="52"/>
      <c r="G3730" s="958"/>
      <c r="H3730" s="52"/>
      <c r="I3730" s="52"/>
      <c r="J3730" s="52"/>
      <c r="K3730" s="52"/>
      <c r="L3730" s="52"/>
      <c r="M3730" s="52"/>
      <c r="N3730" s="52"/>
      <c r="O3730" s="52"/>
      <c r="P3730" s="52"/>
      <c r="Q3730" s="52"/>
      <c r="R3730" s="52"/>
      <c r="S3730" s="52"/>
      <c r="T3730" s="52"/>
      <c r="U3730" s="52"/>
      <c r="V3730" s="52"/>
      <c r="W3730" s="52"/>
      <c r="X3730" s="52"/>
      <c r="Y3730" s="52"/>
      <c r="Z3730" s="52"/>
      <c r="AA3730" s="52"/>
      <c r="AB3730" s="52"/>
      <c r="AC3730" s="891"/>
      <c r="AD3730" s="61"/>
      <c r="AE3730" s="3480"/>
      <c r="AF3730" s="61"/>
      <c r="AG3730" s="61"/>
      <c r="AH3730" s="61"/>
      <c r="AI3730" s="61"/>
      <c r="AJ3730" s="5"/>
      <c r="AK3730" s="52"/>
      <c r="AL3730" s="52"/>
      <c r="AM3730" s="52"/>
    </row>
    <row r="3731" spans="2:39" x14ac:dyDescent="0.25">
      <c r="B3731" s="52"/>
      <c r="C3731" s="1860"/>
      <c r="D3731" s="52"/>
      <c r="E3731" s="1618"/>
      <c r="F3731" s="52"/>
      <c r="G3731" s="958"/>
      <c r="H3731" s="52"/>
      <c r="I3731" s="52"/>
      <c r="J3731" s="52"/>
      <c r="K3731" s="52"/>
      <c r="L3731" s="52"/>
      <c r="M3731" s="52"/>
      <c r="N3731" s="52"/>
      <c r="O3731" s="52"/>
      <c r="P3731" s="52"/>
      <c r="Q3731" s="52"/>
      <c r="R3731" s="52"/>
      <c r="S3731" s="52"/>
      <c r="T3731" s="52"/>
      <c r="U3731" s="52"/>
      <c r="V3731" s="52"/>
      <c r="W3731" s="52"/>
      <c r="X3731" s="52"/>
      <c r="Y3731" s="52"/>
      <c r="Z3731" s="52"/>
      <c r="AA3731" s="52"/>
      <c r="AB3731" s="52"/>
      <c r="AC3731" s="891"/>
      <c r="AD3731" s="61"/>
      <c r="AE3731" s="3480"/>
      <c r="AF3731" s="61"/>
      <c r="AG3731" s="61"/>
      <c r="AH3731" s="61"/>
      <c r="AI3731" s="61"/>
      <c r="AJ3731" s="5"/>
      <c r="AK3731" s="52"/>
      <c r="AL3731" s="52"/>
      <c r="AM3731" s="52"/>
    </row>
    <row r="3732" spans="2:39" x14ac:dyDescent="0.25">
      <c r="B3732" s="52"/>
      <c r="C3732" s="1860"/>
      <c r="D3732" s="52"/>
      <c r="E3732" s="1618"/>
      <c r="F3732" s="52"/>
      <c r="G3732" s="958"/>
      <c r="H3732" s="52"/>
      <c r="I3732" s="52"/>
      <c r="J3732" s="52"/>
      <c r="K3732" s="52"/>
      <c r="L3732" s="52"/>
      <c r="M3732" s="52"/>
      <c r="N3732" s="52"/>
      <c r="O3732" s="52"/>
      <c r="P3732" s="52"/>
      <c r="Q3732" s="52"/>
      <c r="R3732" s="52"/>
      <c r="S3732" s="52"/>
      <c r="T3732" s="52"/>
      <c r="U3732" s="52"/>
      <c r="V3732" s="52"/>
      <c r="W3732" s="52"/>
      <c r="X3732" s="52"/>
      <c r="Y3732" s="52"/>
      <c r="Z3732" s="52"/>
      <c r="AA3732" s="52"/>
      <c r="AB3732" s="52"/>
      <c r="AC3732" s="891"/>
      <c r="AD3732" s="61"/>
      <c r="AE3732" s="3480"/>
      <c r="AF3732" s="61"/>
      <c r="AG3732" s="61"/>
      <c r="AH3732" s="61"/>
      <c r="AI3732" s="61"/>
      <c r="AJ3732" s="5"/>
      <c r="AK3732" s="52"/>
      <c r="AL3732" s="52"/>
      <c r="AM3732" s="52"/>
    </row>
    <row r="3733" spans="2:39" x14ac:dyDescent="0.25">
      <c r="B3733" s="52"/>
      <c r="C3733" s="1860"/>
      <c r="D3733" s="52"/>
      <c r="E3733" s="1618"/>
      <c r="F3733" s="52"/>
      <c r="G3733" s="958"/>
      <c r="H3733" s="52"/>
      <c r="I3733" s="52"/>
      <c r="J3733" s="52"/>
      <c r="K3733" s="52"/>
      <c r="L3733" s="52"/>
      <c r="M3733" s="52"/>
      <c r="N3733" s="52"/>
      <c r="O3733" s="52"/>
      <c r="P3733" s="52"/>
      <c r="Q3733" s="52"/>
      <c r="R3733" s="52"/>
      <c r="S3733" s="52"/>
      <c r="T3733" s="52"/>
      <c r="U3733" s="52"/>
      <c r="V3733" s="52"/>
      <c r="W3733" s="52"/>
      <c r="X3733" s="52"/>
      <c r="Y3733" s="52"/>
      <c r="Z3733" s="52"/>
      <c r="AA3733" s="52"/>
      <c r="AB3733" s="52"/>
      <c r="AC3733" s="891"/>
      <c r="AD3733" s="61"/>
      <c r="AE3733" s="3480"/>
      <c r="AF3733" s="61"/>
      <c r="AG3733" s="61"/>
      <c r="AH3733" s="61"/>
      <c r="AI3733" s="61"/>
      <c r="AJ3733" s="5"/>
      <c r="AK3733" s="52"/>
      <c r="AL3733" s="52"/>
      <c r="AM3733" s="52"/>
    </row>
    <row r="3734" spans="2:39" x14ac:dyDescent="0.25">
      <c r="B3734" s="52"/>
      <c r="C3734" s="1860"/>
      <c r="D3734" s="52"/>
      <c r="E3734" s="1618"/>
      <c r="F3734" s="52"/>
      <c r="G3734" s="958"/>
      <c r="H3734" s="52"/>
      <c r="I3734" s="52"/>
      <c r="J3734" s="52"/>
      <c r="K3734" s="52"/>
      <c r="L3734" s="52"/>
      <c r="M3734" s="52"/>
      <c r="N3734" s="52"/>
      <c r="O3734" s="52"/>
      <c r="P3734" s="52"/>
      <c r="Q3734" s="52"/>
      <c r="R3734" s="52"/>
      <c r="S3734" s="52"/>
      <c r="T3734" s="52"/>
      <c r="U3734" s="52"/>
      <c r="V3734" s="52"/>
      <c r="W3734" s="52"/>
      <c r="X3734" s="52"/>
      <c r="Y3734" s="52"/>
      <c r="Z3734" s="52"/>
      <c r="AA3734" s="52"/>
      <c r="AB3734" s="52"/>
      <c r="AC3734" s="891"/>
      <c r="AD3734" s="61"/>
      <c r="AE3734" s="3480"/>
      <c r="AF3734" s="61"/>
      <c r="AG3734" s="61"/>
      <c r="AH3734" s="61"/>
      <c r="AI3734" s="61"/>
      <c r="AJ3734" s="5"/>
      <c r="AK3734" s="52"/>
      <c r="AL3734" s="52"/>
      <c r="AM3734" s="52"/>
    </row>
    <row r="3735" spans="2:39" x14ac:dyDescent="0.25">
      <c r="B3735" s="52"/>
      <c r="C3735" s="1860"/>
      <c r="D3735" s="52"/>
      <c r="E3735" s="1618"/>
      <c r="F3735" s="52"/>
      <c r="G3735" s="958"/>
      <c r="H3735" s="52"/>
      <c r="I3735" s="52"/>
      <c r="J3735" s="52"/>
      <c r="K3735" s="52"/>
      <c r="L3735" s="52"/>
      <c r="M3735" s="52"/>
      <c r="N3735" s="52"/>
      <c r="O3735" s="52"/>
      <c r="P3735" s="52"/>
      <c r="Q3735" s="52"/>
      <c r="R3735" s="52"/>
      <c r="S3735" s="52"/>
      <c r="T3735" s="52"/>
      <c r="U3735" s="52"/>
      <c r="V3735" s="52"/>
      <c r="W3735" s="52"/>
      <c r="X3735" s="52"/>
      <c r="Y3735" s="52"/>
      <c r="Z3735" s="52"/>
      <c r="AA3735" s="52"/>
      <c r="AB3735" s="52"/>
      <c r="AC3735" s="891"/>
      <c r="AD3735" s="61"/>
      <c r="AE3735" s="3480"/>
      <c r="AF3735" s="61"/>
      <c r="AG3735" s="61"/>
      <c r="AH3735" s="61"/>
      <c r="AI3735" s="61"/>
      <c r="AJ3735" s="5"/>
      <c r="AK3735" s="52"/>
      <c r="AL3735" s="52"/>
      <c r="AM3735" s="52"/>
    </row>
    <row r="3736" spans="2:39" x14ac:dyDescent="0.25">
      <c r="B3736" s="52"/>
      <c r="C3736" s="1860"/>
      <c r="D3736" s="52"/>
      <c r="E3736" s="1618"/>
      <c r="F3736" s="52"/>
      <c r="G3736" s="958"/>
      <c r="H3736" s="52"/>
      <c r="I3736" s="52"/>
      <c r="J3736" s="52"/>
      <c r="K3736" s="52"/>
      <c r="L3736" s="52"/>
      <c r="M3736" s="52"/>
      <c r="N3736" s="52"/>
      <c r="O3736" s="52"/>
      <c r="P3736" s="52"/>
      <c r="Q3736" s="52"/>
      <c r="R3736" s="52"/>
      <c r="S3736" s="52"/>
      <c r="T3736" s="52"/>
      <c r="U3736" s="52"/>
      <c r="V3736" s="52"/>
      <c r="W3736" s="52"/>
      <c r="X3736" s="52"/>
      <c r="Y3736" s="52"/>
      <c r="Z3736" s="52"/>
      <c r="AA3736" s="52"/>
      <c r="AB3736" s="52"/>
      <c r="AC3736" s="891"/>
      <c r="AD3736" s="61"/>
      <c r="AE3736" s="3480"/>
      <c r="AF3736" s="61"/>
      <c r="AG3736" s="61"/>
      <c r="AH3736" s="61"/>
      <c r="AI3736" s="61"/>
      <c r="AJ3736" s="5"/>
      <c r="AK3736" s="52"/>
      <c r="AL3736" s="52"/>
      <c r="AM3736" s="52"/>
    </row>
    <row r="3737" spans="2:39" x14ac:dyDescent="0.25">
      <c r="B3737" s="52"/>
      <c r="C3737" s="1860"/>
      <c r="D3737" s="52"/>
      <c r="E3737" s="1618"/>
      <c r="F3737" s="52"/>
      <c r="G3737" s="958"/>
      <c r="H3737" s="52"/>
      <c r="I3737" s="52"/>
      <c r="J3737" s="52"/>
      <c r="K3737" s="52"/>
      <c r="L3737" s="52"/>
      <c r="M3737" s="52"/>
      <c r="N3737" s="52"/>
      <c r="O3737" s="52"/>
      <c r="P3737" s="52"/>
      <c r="Q3737" s="52"/>
      <c r="R3737" s="52"/>
      <c r="S3737" s="52"/>
      <c r="T3737" s="52"/>
      <c r="U3737" s="52"/>
      <c r="V3737" s="52"/>
      <c r="W3737" s="52"/>
      <c r="X3737" s="52"/>
      <c r="Y3737" s="52"/>
      <c r="Z3737" s="52"/>
      <c r="AA3737" s="52"/>
      <c r="AB3737" s="52"/>
      <c r="AC3737" s="891"/>
      <c r="AD3737" s="61"/>
      <c r="AE3737" s="3480"/>
      <c r="AF3737" s="61"/>
      <c r="AG3737" s="61"/>
      <c r="AH3737" s="61"/>
      <c r="AI3737" s="61"/>
      <c r="AJ3737" s="5"/>
      <c r="AK3737" s="52"/>
      <c r="AL3737" s="52"/>
      <c r="AM3737" s="52"/>
    </row>
    <row r="3738" spans="2:39" x14ac:dyDescent="0.25">
      <c r="B3738" s="52"/>
      <c r="C3738" s="1860"/>
      <c r="D3738" s="52"/>
      <c r="E3738" s="1618"/>
      <c r="F3738" s="52"/>
      <c r="G3738" s="958"/>
      <c r="H3738" s="52"/>
      <c r="I3738" s="52"/>
      <c r="J3738" s="52"/>
      <c r="K3738" s="52"/>
      <c r="L3738" s="52"/>
      <c r="M3738" s="52"/>
      <c r="N3738" s="52"/>
      <c r="O3738" s="52"/>
      <c r="P3738" s="52"/>
      <c r="Q3738" s="52"/>
      <c r="R3738" s="52"/>
      <c r="S3738" s="52"/>
      <c r="T3738" s="52"/>
      <c r="U3738" s="52"/>
      <c r="V3738" s="52"/>
      <c r="W3738" s="52"/>
      <c r="X3738" s="52"/>
      <c r="Y3738" s="52"/>
      <c r="Z3738" s="52"/>
      <c r="AA3738" s="52"/>
      <c r="AB3738" s="52"/>
      <c r="AC3738" s="891"/>
      <c r="AD3738" s="61"/>
      <c r="AE3738" s="3480"/>
      <c r="AF3738" s="61"/>
      <c r="AG3738" s="61"/>
      <c r="AH3738" s="61"/>
      <c r="AI3738" s="61"/>
      <c r="AJ3738" s="5"/>
      <c r="AK3738" s="52"/>
      <c r="AL3738" s="52"/>
      <c r="AM3738" s="52"/>
    </row>
    <row r="3739" spans="2:39" x14ac:dyDescent="0.25">
      <c r="B3739" s="52"/>
      <c r="C3739" s="1860"/>
      <c r="D3739" s="52"/>
      <c r="E3739" s="1618"/>
      <c r="F3739" s="52"/>
      <c r="G3739" s="958"/>
      <c r="H3739" s="52"/>
      <c r="I3739" s="52"/>
      <c r="J3739" s="52"/>
      <c r="K3739" s="52"/>
      <c r="L3739" s="52"/>
      <c r="M3739" s="52"/>
      <c r="N3739" s="52"/>
      <c r="O3739" s="52"/>
      <c r="P3739" s="52"/>
      <c r="Q3739" s="52"/>
      <c r="R3739" s="52"/>
      <c r="S3739" s="52"/>
      <c r="T3739" s="52"/>
      <c r="U3739" s="52"/>
      <c r="V3739" s="52"/>
      <c r="W3739" s="52"/>
      <c r="X3739" s="52"/>
      <c r="Y3739" s="52"/>
      <c r="Z3739" s="52"/>
      <c r="AA3739" s="52"/>
      <c r="AB3739" s="52"/>
      <c r="AC3739" s="891"/>
      <c r="AD3739" s="61"/>
      <c r="AE3739" s="3480"/>
      <c r="AF3739" s="61"/>
      <c r="AG3739" s="61"/>
      <c r="AH3739" s="61"/>
      <c r="AI3739" s="61"/>
      <c r="AJ3739" s="5"/>
      <c r="AK3739" s="52"/>
      <c r="AL3739" s="52"/>
      <c r="AM3739" s="52"/>
    </row>
    <row r="3740" spans="2:39" x14ac:dyDescent="0.25">
      <c r="B3740" s="52"/>
      <c r="C3740" s="1860"/>
      <c r="D3740" s="52"/>
      <c r="E3740" s="1618"/>
      <c r="F3740" s="52"/>
      <c r="G3740" s="958"/>
      <c r="H3740" s="52"/>
      <c r="I3740" s="52"/>
      <c r="J3740" s="52"/>
      <c r="K3740" s="52"/>
      <c r="L3740" s="52"/>
      <c r="M3740" s="52"/>
      <c r="N3740" s="52"/>
      <c r="O3740" s="52"/>
      <c r="P3740" s="52"/>
      <c r="Q3740" s="52"/>
      <c r="R3740" s="52"/>
      <c r="S3740" s="52"/>
      <c r="T3740" s="52"/>
      <c r="U3740" s="52"/>
      <c r="V3740" s="52"/>
      <c r="W3740" s="52"/>
      <c r="X3740" s="52"/>
      <c r="Y3740" s="52"/>
      <c r="Z3740" s="52"/>
      <c r="AA3740" s="52"/>
      <c r="AB3740" s="52"/>
      <c r="AC3740" s="891"/>
      <c r="AD3740" s="61"/>
      <c r="AE3740" s="3480"/>
      <c r="AF3740" s="61"/>
      <c r="AG3740" s="61"/>
      <c r="AH3740" s="61"/>
      <c r="AI3740" s="61"/>
      <c r="AJ3740" s="5"/>
      <c r="AK3740" s="52"/>
      <c r="AL3740" s="52"/>
      <c r="AM3740" s="52"/>
    </row>
    <row r="3741" spans="2:39" x14ac:dyDescent="0.25">
      <c r="B3741" s="52"/>
      <c r="C3741" s="1860"/>
      <c r="D3741" s="52"/>
      <c r="E3741" s="1618"/>
      <c r="F3741" s="52"/>
      <c r="G3741" s="958"/>
      <c r="H3741" s="52"/>
      <c r="I3741" s="52"/>
      <c r="J3741" s="52"/>
      <c r="K3741" s="52"/>
      <c r="L3741" s="52"/>
      <c r="M3741" s="52"/>
      <c r="N3741" s="52"/>
      <c r="O3741" s="52"/>
      <c r="P3741" s="52"/>
      <c r="Q3741" s="52"/>
      <c r="R3741" s="52"/>
      <c r="S3741" s="52"/>
      <c r="T3741" s="52"/>
      <c r="U3741" s="52"/>
      <c r="V3741" s="52"/>
      <c r="W3741" s="52"/>
      <c r="X3741" s="52"/>
      <c r="Y3741" s="52"/>
      <c r="Z3741" s="52"/>
      <c r="AA3741" s="52"/>
      <c r="AB3741" s="52"/>
      <c r="AC3741" s="891"/>
      <c r="AD3741" s="61"/>
      <c r="AE3741" s="3480"/>
      <c r="AF3741" s="61"/>
      <c r="AG3741" s="61"/>
      <c r="AH3741" s="61"/>
      <c r="AI3741" s="61"/>
      <c r="AJ3741" s="5"/>
      <c r="AK3741" s="52"/>
      <c r="AL3741" s="52"/>
      <c r="AM3741" s="52"/>
    </row>
    <row r="3742" spans="2:39" x14ac:dyDescent="0.25">
      <c r="B3742" s="52"/>
      <c r="C3742" s="1860"/>
      <c r="D3742" s="52"/>
      <c r="E3742" s="1618"/>
      <c r="F3742" s="52"/>
      <c r="G3742" s="958"/>
      <c r="H3742" s="52"/>
      <c r="I3742" s="52"/>
      <c r="J3742" s="52"/>
      <c r="K3742" s="52"/>
      <c r="L3742" s="52"/>
      <c r="M3742" s="52"/>
      <c r="N3742" s="52"/>
      <c r="O3742" s="52"/>
      <c r="P3742" s="52"/>
      <c r="Q3742" s="52"/>
      <c r="R3742" s="52"/>
      <c r="S3742" s="52"/>
      <c r="T3742" s="52"/>
      <c r="U3742" s="52"/>
      <c r="V3742" s="52"/>
      <c r="W3742" s="52"/>
      <c r="X3742" s="52"/>
      <c r="Y3742" s="52"/>
      <c r="Z3742" s="52"/>
      <c r="AA3742" s="52"/>
      <c r="AB3742" s="52"/>
      <c r="AC3742" s="891"/>
      <c r="AD3742" s="61"/>
      <c r="AE3742" s="3480"/>
      <c r="AF3742" s="61"/>
      <c r="AG3742" s="61"/>
      <c r="AH3742" s="61"/>
      <c r="AI3742" s="61"/>
      <c r="AJ3742" s="5"/>
      <c r="AK3742" s="52"/>
      <c r="AL3742" s="52"/>
      <c r="AM3742" s="52"/>
    </row>
    <row r="3743" spans="2:39" x14ac:dyDescent="0.25">
      <c r="B3743" s="52"/>
      <c r="C3743" s="1860"/>
      <c r="D3743" s="52"/>
      <c r="E3743" s="1618"/>
      <c r="F3743" s="52"/>
      <c r="G3743" s="958"/>
      <c r="H3743" s="52"/>
      <c r="I3743" s="52"/>
      <c r="J3743" s="52"/>
      <c r="K3743" s="52"/>
      <c r="L3743" s="52"/>
      <c r="M3743" s="52"/>
      <c r="N3743" s="52"/>
      <c r="O3743" s="52"/>
      <c r="P3743" s="52"/>
      <c r="Q3743" s="52"/>
      <c r="R3743" s="52"/>
      <c r="S3743" s="52"/>
      <c r="T3743" s="52"/>
      <c r="U3743" s="52"/>
      <c r="V3743" s="52"/>
      <c r="W3743" s="52"/>
      <c r="X3743" s="52"/>
      <c r="Y3743" s="52"/>
      <c r="Z3743" s="52"/>
      <c r="AA3743" s="52"/>
      <c r="AB3743" s="52"/>
      <c r="AC3743" s="891"/>
      <c r="AD3743" s="61"/>
      <c r="AE3743" s="3480"/>
      <c r="AF3743" s="61"/>
      <c r="AG3743" s="61"/>
      <c r="AH3743" s="61"/>
      <c r="AI3743" s="61"/>
      <c r="AJ3743" s="5"/>
      <c r="AK3743" s="52"/>
      <c r="AL3743" s="52"/>
      <c r="AM3743" s="52"/>
    </row>
    <row r="3744" spans="2:39" x14ac:dyDescent="0.25">
      <c r="B3744" s="52"/>
      <c r="C3744" s="1860"/>
      <c r="D3744" s="52"/>
      <c r="E3744" s="1618"/>
      <c r="F3744" s="52"/>
      <c r="G3744" s="958"/>
      <c r="H3744" s="52"/>
      <c r="I3744" s="52"/>
      <c r="J3744" s="52"/>
      <c r="K3744" s="52"/>
      <c r="L3744" s="52"/>
      <c r="M3744" s="52"/>
      <c r="N3744" s="52"/>
      <c r="O3744" s="52"/>
      <c r="P3744" s="52"/>
      <c r="Q3744" s="52"/>
      <c r="R3744" s="52"/>
      <c r="S3744" s="52"/>
      <c r="T3744" s="52"/>
      <c r="U3744" s="52"/>
      <c r="V3744" s="52"/>
      <c r="W3744" s="52"/>
      <c r="X3744" s="52"/>
      <c r="Y3744" s="52"/>
      <c r="Z3744" s="52"/>
      <c r="AA3744" s="52"/>
      <c r="AB3744" s="52"/>
      <c r="AC3744" s="891"/>
      <c r="AD3744" s="61"/>
      <c r="AE3744" s="3480"/>
      <c r="AF3744" s="61"/>
      <c r="AG3744" s="61"/>
      <c r="AH3744" s="61"/>
      <c r="AI3744" s="61"/>
      <c r="AJ3744" s="5"/>
      <c r="AK3744" s="52"/>
      <c r="AL3744" s="52"/>
      <c r="AM3744" s="52"/>
    </row>
    <row r="3745" spans="2:39" x14ac:dyDescent="0.25">
      <c r="B3745" s="52"/>
      <c r="C3745" s="1860"/>
      <c r="D3745" s="52"/>
      <c r="E3745" s="1618"/>
      <c r="F3745" s="52"/>
      <c r="G3745" s="958"/>
      <c r="H3745" s="52"/>
      <c r="I3745" s="52"/>
      <c r="J3745" s="52"/>
      <c r="K3745" s="52"/>
      <c r="L3745" s="52"/>
      <c r="M3745" s="52"/>
      <c r="N3745" s="52"/>
      <c r="O3745" s="52"/>
      <c r="P3745" s="52"/>
      <c r="Q3745" s="52"/>
      <c r="R3745" s="52"/>
      <c r="S3745" s="52"/>
      <c r="T3745" s="52"/>
      <c r="U3745" s="52"/>
      <c r="V3745" s="52"/>
      <c r="W3745" s="52"/>
      <c r="X3745" s="52"/>
      <c r="Y3745" s="52"/>
      <c r="Z3745" s="52"/>
      <c r="AA3745" s="52"/>
      <c r="AB3745" s="52"/>
      <c r="AC3745" s="891"/>
      <c r="AD3745" s="61"/>
      <c r="AE3745" s="3480"/>
      <c r="AF3745" s="61"/>
      <c r="AG3745" s="61"/>
      <c r="AH3745" s="61"/>
      <c r="AI3745" s="61"/>
      <c r="AJ3745" s="5"/>
      <c r="AK3745" s="52"/>
      <c r="AL3745" s="52"/>
      <c r="AM3745" s="52"/>
    </row>
    <row r="3746" spans="2:39" x14ac:dyDescent="0.25">
      <c r="B3746" s="52"/>
      <c r="C3746" s="1860"/>
      <c r="D3746" s="52"/>
      <c r="E3746" s="1618"/>
      <c r="F3746" s="52"/>
      <c r="G3746" s="958"/>
      <c r="H3746" s="52"/>
      <c r="I3746" s="52"/>
      <c r="J3746" s="52"/>
      <c r="K3746" s="52"/>
      <c r="L3746" s="52"/>
      <c r="M3746" s="52"/>
      <c r="N3746" s="52"/>
      <c r="O3746" s="52"/>
      <c r="P3746" s="52"/>
      <c r="Q3746" s="52"/>
      <c r="R3746" s="52"/>
      <c r="S3746" s="52"/>
      <c r="T3746" s="52"/>
      <c r="U3746" s="52"/>
      <c r="V3746" s="52"/>
      <c r="W3746" s="52"/>
      <c r="X3746" s="52"/>
      <c r="Y3746" s="52"/>
      <c r="Z3746" s="52"/>
      <c r="AA3746" s="52"/>
      <c r="AB3746" s="52"/>
      <c r="AC3746" s="891"/>
      <c r="AD3746" s="61"/>
      <c r="AE3746" s="3480"/>
      <c r="AF3746" s="61"/>
      <c r="AG3746" s="61"/>
      <c r="AH3746" s="61"/>
      <c r="AI3746" s="61"/>
      <c r="AJ3746" s="5"/>
      <c r="AK3746" s="52"/>
      <c r="AL3746" s="52"/>
      <c r="AM3746" s="52"/>
    </row>
    <row r="3747" spans="2:39" x14ac:dyDescent="0.25">
      <c r="B3747" s="52"/>
      <c r="C3747" s="1860"/>
      <c r="D3747" s="52"/>
      <c r="E3747" s="1618"/>
      <c r="F3747" s="52"/>
      <c r="G3747" s="958"/>
      <c r="H3747" s="52"/>
      <c r="I3747" s="52"/>
      <c r="J3747" s="52"/>
      <c r="K3747" s="52"/>
      <c r="L3747" s="52"/>
      <c r="M3747" s="52"/>
      <c r="N3747" s="52"/>
      <c r="O3747" s="52"/>
      <c r="P3747" s="52"/>
      <c r="Q3747" s="52"/>
      <c r="R3747" s="52"/>
      <c r="S3747" s="52"/>
      <c r="T3747" s="52"/>
      <c r="U3747" s="52"/>
      <c r="V3747" s="52"/>
      <c r="W3747" s="52"/>
      <c r="X3747" s="52"/>
      <c r="Y3747" s="52"/>
      <c r="Z3747" s="52"/>
      <c r="AA3747" s="52"/>
      <c r="AB3747" s="52"/>
      <c r="AC3747" s="891"/>
      <c r="AD3747" s="61"/>
      <c r="AE3747" s="3480"/>
      <c r="AF3747" s="61"/>
      <c r="AG3747" s="61"/>
      <c r="AH3747" s="61"/>
      <c r="AI3747" s="61"/>
      <c r="AJ3747" s="5"/>
      <c r="AK3747" s="52"/>
      <c r="AL3747" s="52"/>
      <c r="AM3747" s="52"/>
    </row>
    <row r="3748" spans="2:39" x14ac:dyDescent="0.25">
      <c r="B3748" s="52"/>
      <c r="C3748" s="1860"/>
      <c r="D3748" s="52"/>
      <c r="E3748" s="1618"/>
      <c r="F3748" s="52"/>
      <c r="G3748" s="958"/>
      <c r="H3748" s="52"/>
      <c r="I3748" s="52"/>
      <c r="J3748" s="52"/>
      <c r="K3748" s="52"/>
      <c r="L3748" s="52"/>
      <c r="M3748" s="52"/>
      <c r="N3748" s="52"/>
      <c r="O3748" s="52"/>
      <c r="P3748" s="52"/>
      <c r="Q3748" s="52"/>
      <c r="R3748" s="52"/>
      <c r="S3748" s="52"/>
      <c r="T3748" s="52"/>
      <c r="U3748" s="52"/>
      <c r="V3748" s="52"/>
      <c r="W3748" s="52"/>
      <c r="X3748" s="52"/>
      <c r="Y3748" s="52"/>
      <c r="Z3748" s="52"/>
      <c r="AA3748" s="52"/>
      <c r="AB3748" s="52"/>
      <c r="AC3748" s="891"/>
      <c r="AD3748" s="61"/>
      <c r="AE3748" s="3480"/>
      <c r="AF3748" s="61"/>
      <c r="AG3748" s="61"/>
      <c r="AH3748" s="61"/>
      <c r="AI3748" s="61"/>
      <c r="AJ3748" s="5"/>
      <c r="AK3748" s="52"/>
      <c r="AL3748" s="52"/>
      <c r="AM3748" s="52"/>
    </row>
    <row r="3749" spans="2:39" x14ac:dyDescent="0.25">
      <c r="B3749" s="52"/>
      <c r="C3749" s="1860"/>
      <c r="D3749" s="52"/>
      <c r="E3749" s="1618"/>
      <c r="F3749" s="52"/>
      <c r="G3749" s="958"/>
      <c r="H3749" s="52"/>
      <c r="I3749" s="52"/>
      <c r="J3749" s="52"/>
      <c r="K3749" s="52"/>
      <c r="L3749" s="52"/>
      <c r="M3749" s="52"/>
      <c r="N3749" s="52"/>
      <c r="O3749" s="52"/>
      <c r="P3749" s="52"/>
      <c r="Q3749" s="52"/>
      <c r="R3749" s="52"/>
      <c r="S3749" s="52"/>
      <c r="T3749" s="52"/>
      <c r="U3749" s="52"/>
      <c r="V3749" s="52"/>
      <c r="W3749" s="52"/>
      <c r="X3749" s="52"/>
      <c r="Y3749" s="52"/>
      <c r="Z3749" s="52"/>
      <c r="AA3749" s="52"/>
      <c r="AB3749" s="52"/>
      <c r="AC3749" s="891"/>
      <c r="AD3749" s="61"/>
      <c r="AE3749" s="3480"/>
      <c r="AF3749" s="61"/>
      <c r="AG3749" s="61"/>
      <c r="AH3749" s="61"/>
      <c r="AI3749" s="61"/>
      <c r="AJ3749" s="5"/>
      <c r="AK3749" s="52"/>
      <c r="AL3749" s="52"/>
      <c r="AM3749" s="52"/>
    </row>
    <row r="3750" spans="2:39" x14ac:dyDescent="0.25">
      <c r="B3750" s="52"/>
      <c r="C3750" s="1860"/>
      <c r="D3750" s="52"/>
      <c r="E3750" s="1618"/>
      <c r="F3750" s="52"/>
      <c r="G3750" s="958"/>
      <c r="H3750" s="52"/>
      <c r="I3750" s="52"/>
      <c r="J3750" s="52"/>
      <c r="K3750" s="52"/>
      <c r="L3750" s="52"/>
      <c r="M3750" s="52"/>
      <c r="N3750" s="52"/>
      <c r="O3750" s="52"/>
      <c r="P3750" s="52"/>
      <c r="Q3750" s="52"/>
      <c r="R3750" s="52"/>
      <c r="S3750" s="52"/>
      <c r="T3750" s="52"/>
      <c r="U3750" s="52"/>
      <c r="V3750" s="52"/>
      <c r="W3750" s="52"/>
      <c r="X3750" s="52"/>
      <c r="Y3750" s="52"/>
      <c r="Z3750" s="52"/>
      <c r="AA3750" s="52"/>
      <c r="AB3750" s="52"/>
      <c r="AC3750" s="891"/>
      <c r="AD3750" s="61"/>
      <c r="AE3750" s="3480"/>
      <c r="AF3750" s="61"/>
      <c r="AG3750" s="61"/>
      <c r="AH3750" s="61"/>
      <c r="AI3750" s="61"/>
      <c r="AJ3750" s="5"/>
      <c r="AK3750" s="52"/>
      <c r="AL3750" s="52"/>
      <c r="AM3750" s="52"/>
    </row>
    <row r="3751" spans="2:39" x14ac:dyDescent="0.25">
      <c r="B3751" s="52"/>
      <c r="C3751" s="1860"/>
      <c r="D3751" s="52"/>
      <c r="E3751" s="1618"/>
      <c r="F3751" s="52"/>
      <c r="G3751" s="958"/>
      <c r="H3751" s="52"/>
      <c r="I3751" s="52"/>
      <c r="J3751" s="52"/>
      <c r="K3751" s="52"/>
      <c r="L3751" s="52"/>
      <c r="M3751" s="52"/>
      <c r="N3751" s="52"/>
      <c r="O3751" s="52"/>
      <c r="P3751" s="52"/>
      <c r="Q3751" s="52"/>
      <c r="R3751" s="52"/>
      <c r="S3751" s="52"/>
      <c r="T3751" s="52"/>
      <c r="U3751" s="52"/>
      <c r="V3751" s="52"/>
      <c r="W3751" s="52"/>
      <c r="X3751" s="52"/>
      <c r="Y3751" s="52"/>
      <c r="Z3751" s="52"/>
      <c r="AA3751" s="52"/>
      <c r="AB3751" s="52"/>
      <c r="AC3751" s="891"/>
      <c r="AD3751" s="61"/>
      <c r="AE3751" s="3480"/>
      <c r="AF3751" s="61"/>
      <c r="AG3751" s="61"/>
      <c r="AH3751" s="61"/>
      <c r="AI3751" s="61"/>
      <c r="AJ3751" s="5"/>
      <c r="AK3751" s="52"/>
      <c r="AL3751" s="52"/>
      <c r="AM3751" s="52"/>
    </row>
    <row r="3752" spans="2:39" x14ac:dyDescent="0.25">
      <c r="B3752" s="52"/>
      <c r="C3752" s="1860"/>
      <c r="D3752" s="52"/>
      <c r="E3752" s="1618"/>
      <c r="F3752" s="52"/>
      <c r="G3752" s="958"/>
      <c r="H3752" s="52"/>
      <c r="I3752" s="52"/>
      <c r="J3752" s="52"/>
      <c r="K3752" s="52"/>
      <c r="L3752" s="52"/>
      <c r="M3752" s="52"/>
      <c r="N3752" s="52"/>
      <c r="O3752" s="52"/>
      <c r="P3752" s="52"/>
      <c r="Q3752" s="52"/>
      <c r="R3752" s="52"/>
      <c r="S3752" s="52"/>
      <c r="T3752" s="52"/>
      <c r="U3752" s="52"/>
      <c r="V3752" s="52"/>
      <c r="W3752" s="52"/>
      <c r="X3752" s="52"/>
      <c r="Y3752" s="52"/>
      <c r="Z3752" s="52"/>
      <c r="AA3752" s="52"/>
      <c r="AB3752" s="52"/>
      <c r="AC3752" s="891"/>
      <c r="AD3752" s="61"/>
      <c r="AE3752" s="3480"/>
      <c r="AF3752" s="61"/>
      <c r="AG3752" s="61"/>
      <c r="AH3752" s="61"/>
      <c r="AI3752" s="61"/>
      <c r="AJ3752" s="5"/>
      <c r="AK3752" s="52"/>
      <c r="AL3752" s="52"/>
      <c r="AM3752" s="52"/>
    </row>
    <row r="3753" spans="2:39" x14ac:dyDescent="0.25">
      <c r="B3753" s="52"/>
      <c r="C3753" s="1860"/>
      <c r="D3753" s="52"/>
      <c r="E3753" s="1618"/>
      <c r="F3753" s="52"/>
      <c r="G3753" s="958"/>
      <c r="H3753" s="52"/>
      <c r="I3753" s="52"/>
      <c r="J3753" s="52"/>
      <c r="K3753" s="52"/>
      <c r="L3753" s="52"/>
      <c r="M3753" s="52"/>
      <c r="N3753" s="52"/>
      <c r="O3753" s="52"/>
      <c r="P3753" s="52"/>
      <c r="Q3753" s="52"/>
      <c r="R3753" s="52"/>
      <c r="S3753" s="52"/>
      <c r="T3753" s="52"/>
      <c r="U3753" s="52"/>
      <c r="V3753" s="52"/>
      <c r="W3753" s="52"/>
      <c r="X3753" s="52"/>
      <c r="Y3753" s="52"/>
      <c r="Z3753" s="52"/>
      <c r="AA3753" s="52"/>
      <c r="AB3753" s="52"/>
      <c r="AC3753" s="891"/>
      <c r="AD3753" s="61"/>
      <c r="AE3753" s="3480"/>
      <c r="AF3753" s="61"/>
      <c r="AG3753" s="61"/>
      <c r="AH3753" s="61"/>
      <c r="AI3753" s="61"/>
      <c r="AJ3753" s="5"/>
      <c r="AK3753" s="52"/>
      <c r="AL3753" s="52"/>
      <c r="AM3753" s="52"/>
    </row>
    <row r="3754" spans="2:39" x14ac:dyDescent="0.25">
      <c r="B3754" s="52"/>
      <c r="C3754" s="1860"/>
      <c r="D3754" s="52"/>
      <c r="E3754" s="1618"/>
      <c r="F3754" s="52"/>
      <c r="G3754" s="958"/>
      <c r="H3754" s="52"/>
      <c r="I3754" s="52"/>
      <c r="J3754" s="52"/>
      <c r="K3754" s="52"/>
      <c r="L3754" s="52"/>
      <c r="M3754" s="52"/>
      <c r="N3754" s="52"/>
      <c r="O3754" s="52"/>
      <c r="P3754" s="52"/>
      <c r="Q3754" s="52"/>
      <c r="R3754" s="52"/>
      <c r="S3754" s="52"/>
      <c r="T3754" s="52"/>
      <c r="U3754" s="52"/>
      <c r="V3754" s="52"/>
      <c r="W3754" s="52"/>
      <c r="X3754" s="52"/>
      <c r="Y3754" s="52"/>
      <c r="Z3754" s="52"/>
      <c r="AA3754" s="52"/>
      <c r="AB3754" s="52"/>
      <c r="AC3754" s="891"/>
      <c r="AD3754" s="61"/>
      <c r="AE3754" s="3480"/>
      <c r="AF3754" s="61"/>
      <c r="AG3754" s="61"/>
      <c r="AH3754" s="61"/>
      <c r="AI3754" s="61"/>
      <c r="AJ3754" s="5"/>
      <c r="AK3754" s="52"/>
      <c r="AL3754" s="52"/>
      <c r="AM3754" s="52"/>
    </row>
    <row r="3755" spans="2:39" x14ac:dyDescent="0.25">
      <c r="B3755" s="52"/>
      <c r="C3755" s="1860"/>
      <c r="D3755" s="52"/>
      <c r="E3755" s="1618"/>
      <c r="F3755" s="52"/>
      <c r="G3755" s="958"/>
      <c r="H3755" s="52"/>
      <c r="I3755" s="52"/>
      <c r="J3755" s="52"/>
      <c r="K3755" s="52"/>
      <c r="L3755" s="52"/>
      <c r="M3755" s="52"/>
      <c r="N3755" s="52"/>
      <c r="O3755" s="52"/>
      <c r="P3755" s="52"/>
      <c r="Q3755" s="52"/>
      <c r="R3755" s="52"/>
      <c r="S3755" s="52"/>
      <c r="T3755" s="52"/>
      <c r="U3755" s="52"/>
      <c r="V3755" s="52"/>
      <c r="W3755" s="52"/>
      <c r="X3755" s="52"/>
      <c r="Y3755" s="52"/>
      <c r="Z3755" s="52"/>
      <c r="AA3755" s="52"/>
      <c r="AB3755" s="52"/>
      <c r="AC3755" s="891"/>
      <c r="AD3755" s="61"/>
      <c r="AE3755" s="3480"/>
      <c r="AF3755" s="61"/>
      <c r="AG3755" s="61"/>
      <c r="AH3755" s="61"/>
      <c r="AI3755" s="61"/>
      <c r="AJ3755" s="5"/>
      <c r="AK3755" s="52"/>
      <c r="AL3755" s="52"/>
      <c r="AM3755" s="52"/>
    </row>
    <row r="3756" spans="2:39" x14ac:dyDescent="0.25">
      <c r="B3756" s="52"/>
      <c r="C3756" s="1860"/>
      <c r="D3756" s="52"/>
      <c r="E3756" s="1618"/>
      <c r="F3756" s="52"/>
      <c r="G3756" s="958"/>
      <c r="H3756" s="52"/>
      <c r="I3756" s="52"/>
      <c r="J3756" s="52"/>
      <c r="K3756" s="52"/>
      <c r="L3756" s="52"/>
      <c r="M3756" s="52"/>
      <c r="N3756" s="52"/>
      <c r="O3756" s="52"/>
      <c r="P3756" s="52"/>
      <c r="Q3756" s="52"/>
      <c r="R3756" s="52"/>
      <c r="S3756" s="52"/>
      <c r="T3756" s="52"/>
      <c r="U3756" s="52"/>
      <c r="V3756" s="52"/>
      <c r="W3756" s="52"/>
      <c r="X3756" s="52"/>
      <c r="Y3756" s="52"/>
      <c r="Z3756" s="52"/>
      <c r="AA3756" s="52"/>
      <c r="AB3756" s="52"/>
      <c r="AC3756" s="891"/>
      <c r="AD3756" s="61"/>
      <c r="AE3756" s="3480"/>
      <c r="AF3756" s="61"/>
      <c r="AG3756" s="61"/>
      <c r="AH3756" s="61"/>
      <c r="AI3756" s="61"/>
      <c r="AJ3756" s="5"/>
      <c r="AK3756" s="52"/>
      <c r="AL3756" s="52"/>
      <c r="AM3756" s="52"/>
    </row>
    <row r="3757" spans="2:39" x14ac:dyDescent="0.25">
      <c r="B3757" s="52"/>
      <c r="C3757" s="1860"/>
      <c r="D3757" s="52"/>
      <c r="E3757" s="1618"/>
      <c r="F3757" s="52"/>
      <c r="G3757" s="958"/>
      <c r="H3757" s="52"/>
      <c r="I3757" s="52"/>
      <c r="J3757" s="52"/>
      <c r="K3757" s="52"/>
      <c r="L3757" s="52"/>
      <c r="M3757" s="52"/>
      <c r="N3757" s="52"/>
      <c r="O3757" s="52"/>
      <c r="P3757" s="52"/>
      <c r="Q3757" s="52"/>
      <c r="R3757" s="52"/>
      <c r="S3757" s="52"/>
      <c r="T3757" s="52"/>
      <c r="U3757" s="52"/>
      <c r="V3757" s="52"/>
      <c r="W3757" s="52"/>
      <c r="X3757" s="52"/>
      <c r="Y3757" s="52"/>
      <c r="Z3757" s="52"/>
      <c r="AA3757" s="52"/>
      <c r="AB3757" s="52"/>
      <c r="AC3757" s="891"/>
      <c r="AD3757" s="61"/>
      <c r="AE3757" s="3480"/>
      <c r="AF3757" s="61"/>
      <c r="AG3757" s="61"/>
      <c r="AH3757" s="61"/>
      <c r="AI3757" s="61"/>
      <c r="AJ3757" s="5"/>
      <c r="AK3757" s="52"/>
      <c r="AL3757" s="52"/>
      <c r="AM3757" s="52"/>
    </row>
    <row r="3758" spans="2:39" x14ac:dyDescent="0.25">
      <c r="B3758" s="52"/>
      <c r="C3758" s="1860"/>
      <c r="D3758" s="52"/>
      <c r="E3758" s="1618"/>
      <c r="F3758" s="52"/>
      <c r="G3758" s="958"/>
      <c r="H3758" s="52"/>
      <c r="I3758" s="52"/>
      <c r="J3758" s="52"/>
      <c r="K3758" s="52"/>
      <c r="L3758" s="52"/>
      <c r="M3758" s="52"/>
      <c r="N3758" s="52"/>
      <c r="O3758" s="52"/>
      <c r="P3758" s="52"/>
      <c r="Q3758" s="52"/>
      <c r="R3758" s="52"/>
      <c r="S3758" s="52"/>
      <c r="T3758" s="52"/>
      <c r="U3758" s="52"/>
      <c r="V3758" s="52"/>
      <c r="W3758" s="52"/>
      <c r="X3758" s="52"/>
      <c r="Y3758" s="52"/>
      <c r="Z3758" s="52"/>
      <c r="AA3758" s="52"/>
      <c r="AB3758" s="52"/>
      <c r="AC3758" s="891"/>
      <c r="AD3758" s="61"/>
      <c r="AE3758" s="3480"/>
      <c r="AF3758" s="61"/>
      <c r="AG3758" s="61"/>
      <c r="AH3758" s="61"/>
      <c r="AI3758" s="61"/>
      <c r="AJ3758" s="5"/>
      <c r="AK3758" s="52"/>
      <c r="AL3758" s="52"/>
      <c r="AM3758" s="52"/>
    </row>
    <row r="3759" spans="2:39" x14ac:dyDescent="0.25">
      <c r="B3759" s="52"/>
      <c r="C3759" s="1860"/>
      <c r="D3759" s="52"/>
      <c r="E3759" s="1618"/>
      <c r="F3759" s="52"/>
      <c r="G3759" s="958"/>
      <c r="H3759" s="52"/>
      <c r="I3759" s="52"/>
      <c r="J3759" s="52"/>
      <c r="K3759" s="52"/>
      <c r="L3759" s="52"/>
      <c r="M3759" s="52"/>
      <c r="N3759" s="52"/>
      <c r="O3759" s="52"/>
      <c r="P3759" s="52"/>
      <c r="Q3759" s="52"/>
      <c r="R3759" s="52"/>
      <c r="S3759" s="52"/>
      <c r="T3759" s="52"/>
      <c r="U3759" s="52"/>
      <c r="V3759" s="52"/>
      <c r="W3759" s="52"/>
      <c r="X3759" s="52"/>
      <c r="Y3759" s="52"/>
      <c r="Z3759" s="52"/>
      <c r="AA3759" s="52"/>
      <c r="AB3759" s="52"/>
      <c r="AC3759" s="891"/>
      <c r="AD3759" s="61"/>
      <c r="AE3759" s="3480"/>
      <c r="AF3759" s="61"/>
      <c r="AG3759" s="61"/>
      <c r="AH3759" s="61"/>
      <c r="AI3759" s="61"/>
      <c r="AJ3759" s="5"/>
      <c r="AK3759" s="52"/>
      <c r="AL3759" s="52"/>
      <c r="AM3759" s="52"/>
    </row>
    <row r="3760" spans="2:39" x14ac:dyDescent="0.25">
      <c r="B3760" s="52"/>
      <c r="C3760" s="1860"/>
      <c r="D3760" s="52"/>
      <c r="E3760" s="1618"/>
      <c r="F3760" s="52"/>
      <c r="G3760" s="958"/>
      <c r="H3760" s="52"/>
      <c r="I3760" s="52"/>
      <c r="J3760" s="52"/>
      <c r="K3760" s="52"/>
      <c r="L3760" s="52"/>
      <c r="M3760" s="52"/>
      <c r="N3760" s="52"/>
      <c r="O3760" s="52"/>
      <c r="P3760" s="52"/>
      <c r="Q3760" s="52"/>
      <c r="R3760" s="52"/>
      <c r="S3760" s="52"/>
      <c r="T3760" s="52"/>
      <c r="U3760" s="52"/>
      <c r="V3760" s="52"/>
      <c r="W3760" s="52"/>
      <c r="X3760" s="52"/>
      <c r="Y3760" s="52"/>
      <c r="Z3760" s="52"/>
      <c r="AA3760" s="52"/>
      <c r="AB3760" s="52"/>
      <c r="AC3760" s="891"/>
      <c r="AD3760" s="61"/>
      <c r="AE3760" s="3480"/>
      <c r="AF3760" s="61"/>
      <c r="AG3760" s="61"/>
      <c r="AH3760" s="61"/>
      <c r="AI3760" s="61"/>
      <c r="AJ3760" s="5"/>
      <c r="AK3760" s="52"/>
      <c r="AL3760" s="52"/>
      <c r="AM3760" s="52"/>
    </row>
    <row r="3761" spans="2:39" x14ac:dyDescent="0.25">
      <c r="B3761" s="52"/>
      <c r="C3761" s="1860"/>
      <c r="D3761" s="52"/>
      <c r="E3761" s="1618"/>
      <c r="F3761" s="52"/>
      <c r="G3761" s="958"/>
      <c r="H3761" s="52"/>
      <c r="I3761" s="52"/>
      <c r="J3761" s="52"/>
      <c r="K3761" s="52"/>
      <c r="L3761" s="52"/>
      <c r="M3761" s="52"/>
      <c r="N3761" s="52"/>
      <c r="O3761" s="52"/>
      <c r="P3761" s="52"/>
      <c r="Q3761" s="52"/>
      <c r="R3761" s="52"/>
      <c r="S3761" s="52"/>
      <c r="T3761" s="52"/>
      <c r="U3761" s="52"/>
      <c r="V3761" s="52"/>
      <c r="W3761" s="52"/>
      <c r="X3761" s="52"/>
      <c r="Y3761" s="52"/>
      <c r="Z3761" s="52"/>
      <c r="AA3761" s="52"/>
      <c r="AB3761" s="52"/>
      <c r="AC3761" s="891"/>
      <c r="AD3761" s="61"/>
      <c r="AE3761" s="3480"/>
      <c r="AF3761" s="61"/>
      <c r="AG3761" s="61"/>
      <c r="AH3761" s="61"/>
      <c r="AI3761" s="61"/>
      <c r="AJ3761" s="5"/>
      <c r="AK3761" s="52"/>
      <c r="AL3761" s="52"/>
      <c r="AM3761" s="52"/>
    </row>
  </sheetData>
  <autoFilter ref="A9:BK3469"/>
  <sortState ref="A1504:BG1506">
    <sortCondition ref="A1504"/>
  </sortState>
  <mergeCells count="30">
    <mergeCell ref="B1997:B1998"/>
    <mergeCell ref="E6:H7"/>
    <mergeCell ref="I6:J7"/>
    <mergeCell ref="K6:N7"/>
    <mergeCell ref="O6:O8"/>
    <mergeCell ref="D6:D8"/>
    <mergeCell ref="B1:AJ1"/>
    <mergeCell ref="AC6:AC8"/>
    <mergeCell ref="AD6:AD8"/>
    <mergeCell ref="AG6:AG8"/>
    <mergeCell ref="AJ6:AJ8"/>
    <mergeCell ref="AI6:AI8"/>
    <mergeCell ref="P6:P8"/>
    <mergeCell ref="AE6:AE8"/>
    <mergeCell ref="Q6:Q8"/>
    <mergeCell ref="AH6:AH8"/>
    <mergeCell ref="R6:R8"/>
    <mergeCell ref="S6:S8"/>
    <mergeCell ref="T6:T8"/>
    <mergeCell ref="Y6:Y8"/>
    <mergeCell ref="X6:X8"/>
    <mergeCell ref="W6:W8"/>
    <mergeCell ref="AA6:AA8"/>
    <mergeCell ref="Z6:Z8"/>
    <mergeCell ref="AF6:AF8"/>
    <mergeCell ref="AK6:AM6"/>
    <mergeCell ref="B2:AJ3"/>
    <mergeCell ref="V6:V8"/>
    <mergeCell ref="U6:U8"/>
    <mergeCell ref="AB6:AB8"/>
  </mergeCells>
  <phoneticPr fontId="0" type="noConversion"/>
  <pageMargins left="0.19685039370078741" right="0" top="0" bottom="0" header="0.15748031496062992" footer="0.23622047244094491"/>
  <pageSetup paperSize="9" scale="60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8">
    <tabColor indexed="46"/>
  </sheetPr>
  <dimension ref="A1:JN2327"/>
  <sheetViews>
    <sheetView showZeros="0" zoomScale="85" zoomScaleNormal="85" workbookViewId="0">
      <pane xSplit="3" ySplit="8" topLeftCell="D9" activePane="bottomRight" state="frozen"/>
      <selection activeCell="C173" sqref="C173"/>
      <selection pane="topRight" activeCell="C173" sqref="C173"/>
      <selection pane="bottomLeft" activeCell="C173" sqref="C173"/>
      <selection pane="bottomRight" activeCell="H22" sqref="H22"/>
    </sheetView>
  </sheetViews>
  <sheetFormatPr defaultColWidth="9.140625" defaultRowHeight="15" x14ac:dyDescent="0.25"/>
  <cols>
    <col min="1" max="1" width="3.140625" style="664" hidden="1" customWidth="1"/>
    <col min="2" max="2" width="3.140625" style="664" customWidth="1"/>
    <col min="3" max="3" width="40.7109375" style="664" customWidth="1"/>
    <col min="4" max="4" width="4.7109375" style="664" hidden="1" customWidth="1"/>
    <col min="5" max="5" width="8.5703125" style="664" hidden="1" customWidth="1"/>
    <col min="6" max="6" width="15.7109375" style="1633" customWidth="1"/>
    <col min="7" max="7" width="12.7109375" style="664" customWidth="1"/>
    <col min="8" max="8" width="14.7109375" style="664" customWidth="1"/>
    <col min="9" max="9" width="11.140625" style="664" customWidth="1"/>
    <col min="10" max="10" width="13.7109375" style="664" hidden="1" customWidth="1"/>
    <col min="11" max="11" width="12.42578125" style="664" hidden="1" customWidth="1"/>
    <col min="12" max="14" width="12.7109375" style="664" hidden="1" customWidth="1"/>
    <col min="15" max="15" width="10.42578125" style="664" hidden="1" customWidth="1"/>
    <col min="16" max="16" width="10.5703125" style="664" hidden="1" customWidth="1"/>
    <col min="17" max="17" width="12" style="664" hidden="1" customWidth="1"/>
    <col min="18" max="28" width="15.85546875" style="2085" hidden="1" customWidth="1"/>
    <col min="29" max="29" width="15.85546875" style="2085" customWidth="1"/>
    <col min="30" max="30" width="15.7109375" style="667" customWidth="1"/>
    <col min="31" max="31" width="14.42578125" style="667" customWidth="1"/>
    <col min="32" max="32" width="11.7109375" style="667" customWidth="1"/>
    <col min="33" max="33" width="13.140625" style="667" customWidth="1"/>
    <col min="34" max="34" width="12.5703125" style="667" customWidth="1"/>
    <col min="35" max="35" width="12" style="667" customWidth="1"/>
    <col min="36" max="36" width="13" style="667" customWidth="1"/>
    <col min="37" max="37" width="15.5703125" style="667" customWidth="1"/>
    <col min="38" max="38" width="19.7109375" style="1791" customWidth="1"/>
    <col min="39" max="39" width="19.42578125" style="1791" customWidth="1"/>
    <col min="40" max="46" width="9.140625" style="61" customWidth="1"/>
    <col min="47" max="274" width="9.140625" style="61"/>
    <col min="275" max="16384" width="9.140625" style="664"/>
  </cols>
  <sheetData>
    <row r="1" spans="1:274" s="684" customFormat="1" ht="38.25" customHeight="1" x14ac:dyDescent="0.25">
      <c r="C1" s="3707" t="str">
        <f>'1 уровень'!B2</f>
        <v>Информация о выполнении объемов медицинской помощи лицам, застрахованным в Хабаровском крае, в рамках ТП ОМС,  за январь-декабрь 2020</v>
      </c>
      <c r="D1" s="3707"/>
      <c r="E1" s="3707"/>
      <c r="F1" s="3707"/>
      <c r="G1" s="3707"/>
      <c r="H1" s="3707"/>
      <c r="I1" s="3707"/>
      <c r="J1" s="3707"/>
      <c r="K1" s="3707"/>
      <c r="L1" s="3707"/>
      <c r="M1" s="3707"/>
      <c r="N1" s="3707"/>
      <c r="O1" s="3707"/>
      <c r="P1" s="3707"/>
      <c r="Q1" s="3707"/>
      <c r="R1" s="3707"/>
      <c r="S1" s="3707"/>
      <c r="T1" s="3707"/>
      <c r="U1" s="3707"/>
      <c r="V1" s="3707"/>
      <c r="W1" s="3707"/>
      <c r="X1" s="3707"/>
      <c r="Y1" s="3707"/>
      <c r="Z1" s="3707"/>
      <c r="AA1" s="3707"/>
      <c r="AB1" s="3707"/>
      <c r="AC1" s="3707"/>
      <c r="AD1" s="3707"/>
      <c r="AE1" s="3707"/>
      <c r="AF1" s="3707"/>
      <c r="AG1" s="3707"/>
      <c r="AH1" s="3707"/>
      <c r="AI1" s="3707"/>
      <c r="AJ1" s="3707"/>
      <c r="AK1" s="3707"/>
      <c r="AL1" s="1814"/>
      <c r="AM1" s="1814"/>
      <c r="AN1" s="685"/>
      <c r="AO1" s="685"/>
      <c r="AP1" s="685"/>
      <c r="AQ1" s="685"/>
      <c r="AR1" s="685"/>
      <c r="AS1" s="685"/>
      <c r="AT1" s="685"/>
      <c r="AU1" s="685"/>
      <c r="AV1" s="685"/>
      <c r="AW1" s="685"/>
      <c r="AX1" s="685"/>
      <c r="AY1" s="685"/>
      <c r="AZ1" s="685"/>
      <c r="BA1" s="685"/>
      <c r="BB1" s="685"/>
      <c r="BC1" s="685"/>
      <c r="BD1" s="685"/>
      <c r="BE1" s="685"/>
      <c r="BF1" s="685"/>
      <c r="BG1" s="685"/>
      <c r="BH1" s="685"/>
      <c r="BI1" s="685"/>
      <c r="BJ1" s="685"/>
      <c r="BK1" s="685"/>
      <c r="BL1" s="685"/>
      <c r="BM1" s="685"/>
      <c r="BN1" s="685"/>
      <c r="BO1" s="685"/>
      <c r="BP1" s="685"/>
      <c r="BQ1" s="685"/>
      <c r="BR1" s="685"/>
      <c r="BS1" s="685"/>
      <c r="BT1" s="685"/>
      <c r="BU1" s="685"/>
      <c r="BV1" s="685"/>
      <c r="BW1" s="685"/>
      <c r="BX1" s="685"/>
      <c r="BY1" s="685"/>
      <c r="BZ1" s="685"/>
      <c r="CA1" s="685"/>
      <c r="CB1" s="685"/>
      <c r="CC1" s="685"/>
      <c r="CD1" s="685"/>
      <c r="CE1" s="685"/>
      <c r="CF1" s="685"/>
      <c r="CG1" s="685"/>
      <c r="CH1" s="685"/>
      <c r="CI1" s="685"/>
      <c r="CJ1" s="685"/>
      <c r="CK1" s="685"/>
      <c r="CL1" s="685"/>
      <c r="CM1" s="685"/>
      <c r="CN1" s="685"/>
      <c r="CO1" s="685"/>
      <c r="CP1" s="685"/>
      <c r="CQ1" s="685"/>
      <c r="CR1" s="685"/>
      <c r="CS1" s="685"/>
      <c r="CT1" s="685"/>
      <c r="CU1" s="685"/>
      <c r="CV1" s="685"/>
      <c r="CW1" s="685"/>
      <c r="CX1" s="685"/>
      <c r="CY1" s="685"/>
      <c r="CZ1" s="685"/>
      <c r="DA1" s="685"/>
      <c r="DB1" s="685"/>
      <c r="DC1" s="685"/>
      <c r="DD1" s="685"/>
      <c r="DE1" s="685"/>
      <c r="DF1" s="685"/>
      <c r="DG1" s="685"/>
      <c r="DH1" s="685"/>
      <c r="DI1" s="685"/>
      <c r="DJ1" s="685"/>
      <c r="DK1" s="685"/>
      <c r="DL1" s="685"/>
      <c r="DM1" s="685"/>
      <c r="DN1" s="685"/>
      <c r="DO1" s="685"/>
      <c r="DP1" s="685"/>
      <c r="DQ1" s="685"/>
      <c r="DR1" s="685"/>
      <c r="DS1" s="685"/>
      <c r="DT1" s="685"/>
      <c r="DU1" s="685"/>
      <c r="DV1" s="685"/>
      <c r="DW1" s="685"/>
      <c r="DX1" s="685"/>
      <c r="DY1" s="685"/>
      <c r="DZ1" s="685"/>
      <c r="EA1" s="685"/>
      <c r="EB1" s="685"/>
      <c r="EC1" s="685"/>
      <c r="ED1" s="685"/>
      <c r="EE1" s="685"/>
      <c r="EF1" s="685"/>
      <c r="EG1" s="685"/>
      <c r="EH1" s="685"/>
      <c r="EI1" s="685"/>
      <c r="EJ1" s="685"/>
      <c r="EK1" s="685"/>
      <c r="EL1" s="685"/>
      <c r="EM1" s="685"/>
      <c r="EN1" s="685"/>
      <c r="EO1" s="685"/>
      <c r="EP1" s="685"/>
      <c r="EQ1" s="685"/>
      <c r="ER1" s="685"/>
      <c r="ES1" s="685"/>
      <c r="ET1" s="685"/>
      <c r="EU1" s="685"/>
      <c r="EV1" s="685"/>
      <c r="EW1" s="685"/>
      <c r="EX1" s="685"/>
      <c r="EY1" s="685"/>
      <c r="EZ1" s="685"/>
      <c r="FA1" s="685"/>
      <c r="FB1" s="685"/>
      <c r="FC1" s="685"/>
      <c r="FD1" s="685"/>
      <c r="FE1" s="685"/>
      <c r="FF1" s="685"/>
      <c r="FG1" s="685"/>
      <c r="FH1" s="685"/>
      <c r="FI1" s="685"/>
      <c r="FJ1" s="685"/>
      <c r="FK1" s="685"/>
      <c r="FL1" s="685"/>
      <c r="FM1" s="685"/>
      <c r="FN1" s="685"/>
      <c r="FO1" s="685"/>
      <c r="FP1" s="685"/>
      <c r="FQ1" s="685"/>
      <c r="FR1" s="685"/>
      <c r="FS1" s="685"/>
      <c r="FT1" s="685"/>
      <c r="FU1" s="685"/>
      <c r="FV1" s="685"/>
      <c r="FW1" s="685"/>
      <c r="FX1" s="685"/>
      <c r="FY1" s="685"/>
      <c r="FZ1" s="685"/>
      <c r="GA1" s="685"/>
      <c r="GB1" s="685"/>
      <c r="GC1" s="685"/>
      <c r="GD1" s="685"/>
      <c r="GE1" s="685"/>
      <c r="GF1" s="685"/>
      <c r="GG1" s="685"/>
      <c r="GH1" s="685"/>
      <c r="GI1" s="685"/>
      <c r="GJ1" s="685"/>
      <c r="GK1" s="685"/>
      <c r="GL1" s="685"/>
      <c r="GM1" s="685"/>
      <c r="GN1" s="685"/>
      <c r="GO1" s="685"/>
      <c r="GP1" s="685"/>
      <c r="GQ1" s="685"/>
      <c r="GR1" s="685"/>
      <c r="GS1" s="685"/>
      <c r="GT1" s="685"/>
      <c r="GU1" s="685"/>
      <c r="GV1" s="685"/>
      <c r="GW1" s="685"/>
      <c r="GX1" s="685"/>
      <c r="GY1" s="685"/>
      <c r="GZ1" s="685"/>
      <c r="HA1" s="685"/>
      <c r="HB1" s="685"/>
      <c r="HC1" s="685"/>
      <c r="HD1" s="685"/>
      <c r="HE1" s="685"/>
      <c r="HF1" s="685"/>
      <c r="HG1" s="685"/>
      <c r="HH1" s="685"/>
      <c r="HI1" s="685"/>
      <c r="HJ1" s="685"/>
      <c r="HK1" s="685"/>
      <c r="HL1" s="685"/>
      <c r="HM1" s="685"/>
      <c r="HN1" s="685"/>
      <c r="HO1" s="685"/>
      <c r="HP1" s="685"/>
      <c r="HQ1" s="685"/>
      <c r="HR1" s="685"/>
      <c r="HS1" s="685"/>
      <c r="HT1" s="685"/>
      <c r="HU1" s="685"/>
      <c r="HV1" s="685"/>
      <c r="HW1" s="685"/>
      <c r="HX1" s="685"/>
      <c r="HY1" s="685"/>
      <c r="HZ1" s="685"/>
      <c r="IA1" s="685"/>
      <c r="IB1" s="685"/>
      <c r="IC1" s="685"/>
      <c r="ID1" s="685"/>
      <c r="IE1" s="685"/>
      <c r="IF1" s="685"/>
      <c r="IG1" s="685"/>
      <c r="IH1" s="685"/>
      <c r="II1" s="685"/>
      <c r="IJ1" s="685"/>
      <c r="IK1" s="685"/>
      <c r="IL1" s="685"/>
      <c r="IM1" s="685"/>
      <c r="IN1" s="685"/>
      <c r="IO1" s="685"/>
      <c r="IP1" s="685"/>
      <c r="IQ1" s="685"/>
      <c r="IR1" s="685"/>
      <c r="IS1" s="685"/>
      <c r="IT1" s="685"/>
      <c r="IU1" s="685"/>
      <c r="IV1" s="685"/>
      <c r="IW1" s="685"/>
      <c r="IX1" s="685"/>
      <c r="IY1" s="685"/>
      <c r="IZ1" s="685"/>
      <c r="JA1" s="685"/>
      <c r="JB1" s="685"/>
      <c r="JC1" s="685"/>
      <c r="JD1" s="685"/>
      <c r="JE1" s="685"/>
      <c r="JF1" s="685"/>
      <c r="JG1" s="685"/>
      <c r="JH1" s="685"/>
      <c r="JI1" s="685"/>
      <c r="JJ1" s="685"/>
      <c r="JK1" s="685"/>
      <c r="JL1" s="685"/>
      <c r="JM1" s="685"/>
      <c r="JN1" s="685"/>
    </row>
    <row r="2" spans="1:274" s="684" customFormat="1" ht="12.75" customHeight="1" x14ac:dyDescent="0.25">
      <c r="C2" s="3707"/>
      <c r="D2" s="3707"/>
      <c r="E2" s="3707"/>
      <c r="F2" s="3707"/>
      <c r="G2" s="3707"/>
      <c r="H2" s="3707"/>
      <c r="I2" s="3707"/>
      <c r="J2" s="3707"/>
      <c r="K2" s="3707"/>
      <c r="L2" s="3707"/>
      <c r="M2" s="3707"/>
      <c r="N2" s="3707"/>
      <c r="O2" s="3707"/>
      <c r="P2" s="3707"/>
      <c r="Q2" s="3707"/>
      <c r="R2" s="3707"/>
      <c r="S2" s="3707"/>
      <c r="T2" s="3707"/>
      <c r="U2" s="3707"/>
      <c r="V2" s="3707"/>
      <c r="W2" s="3707"/>
      <c r="X2" s="3707"/>
      <c r="Y2" s="3707"/>
      <c r="Z2" s="3707"/>
      <c r="AA2" s="3707"/>
      <c r="AB2" s="3707"/>
      <c r="AC2" s="3707"/>
      <c r="AD2" s="3707"/>
      <c r="AE2" s="3707"/>
      <c r="AF2" s="3707"/>
      <c r="AG2" s="3707"/>
      <c r="AH2" s="3707"/>
      <c r="AI2" s="3707"/>
      <c r="AJ2" s="3707"/>
      <c r="AK2" s="3707"/>
      <c r="AL2" s="1814"/>
      <c r="AM2" s="1814"/>
      <c r="AN2" s="685"/>
      <c r="AO2" s="685"/>
      <c r="AP2" s="685"/>
      <c r="AQ2" s="685"/>
      <c r="AR2" s="685"/>
      <c r="AS2" s="685"/>
      <c r="AT2" s="685"/>
      <c r="AU2" s="685"/>
      <c r="AV2" s="685"/>
      <c r="AW2" s="685"/>
      <c r="AX2" s="685"/>
      <c r="AY2" s="685"/>
      <c r="AZ2" s="685"/>
      <c r="BA2" s="685"/>
      <c r="BB2" s="685"/>
      <c r="BC2" s="685"/>
      <c r="BD2" s="685"/>
      <c r="BE2" s="685"/>
      <c r="BF2" s="685"/>
      <c r="BG2" s="685"/>
      <c r="BH2" s="685"/>
      <c r="BI2" s="685"/>
      <c r="BJ2" s="685"/>
      <c r="BK2" s="685"/>
      <c r="BL2" s="685"/>
      <c r="BM2" s="685"/>
      <c r="BN2" s="685"/>
      <c r="BO2" s="685"/>
      <c r="BP2" s="685"/>
      <c r="BQ2" s="685"/>
      <c r="BR2" s="685"/>
      <c r="BS2" s="685"/>
      <c r="BT2" s="685"/>
      <c r="BU2" s="685"/>
      <c r="BV2" s="685"/>
      <c r="BW2" s="685"/>
      <c r="BX2" s="685"/>
      <c r="BY2" s="685"/>
      <c r="BZ2" s="685"/>
      <c r="CA2" s="685"/>
      <c r="CB2" s="685"/>
      <c r="CC2" s="685"/>
      <c r="CD2" s="685"/>
      <c r="CE2" s="685"/>
      <c r="CF2" s="685"/>
      <c r="CG2" s="685"/>
      <c r="CH2" s="685"/>
      <c r="CI2" s="685"/>
      <c r="CJ2" s="685"/>
      <c r="CK2" s="685"/>
      <c r="CL2" s="685"/>
      <c r="CM2" s="685"/>
      <c r="CN2" s="685"/>
      <c r="CO2" s="685"/>
      <c r="CP2" s="685"/>
      <c r="CQ2" s="685"/>
      <c r="CR2" s="685"/>
      <c r="CS2" s="685"/>
      <c r="CT2" s="685"/>
      <c r="CU2" s="685"/>
      <c r="CV2" s="685"/>
      <c r="CW2" s="685"/>
      <c r="CX2" s="685"/>
      <c r="CY2" s="685"/>
      <c r="CZ2" s="685"/>
      <c r="DA2" s="685"/>
      <c r="DB2" s="685"/>
      <c r="DC2" s="685"/>
      <c r="DD2" s="685"/>
      <c r="DE2" s="685"/>
      <c r="DF2" s="685"/>
      <c r="DG2" s="685"/>
      <c r="DH2" s="685"/>
      <c r="DI2" s="685"/>
      <c r="DJ2" s="685"/>
      <c r="DK2" s="685"/>
      <c r="DL2" s="685"/>
      <c r="DM2" s="685"/>
      <c r="DN2" s="685"/>
      <c r="DO2" s="685"/>
      <c r="DP2" s="685"/>
      <c r="DQ2" s="685"/>
      <c r="DR2" s="685"/>
      <c r="DS2" s="685"/>
      <c r="DT2" s="685"/>
      <c r="DU2" s="685"/>
      <c r="DV2" s="685"/>
      <c r="DW2" s="685"/>
      <c r="DX2" s="685"/>
      <c r="DY2" s="685"/>
      <c r="DZ2" s="685"/>
      <c r="EA2" s="685"/>
      <c r="EB2" s="685"/>
      <c r="EC2" s="685"/>
      <c r="ED2" s="685"/>
      <c r="EE2" s="685"/>
      <c r="EF2" s="685"/>
      <c r="EG2" s="685"/>
      <c r="EH2" s="685"/>
      <c r="EI2" s="685"/>
      <c r="EJ2" s="685"/>
      <c r="EK2" s="685"/>
      <c r="EL2" s="685"/>
      <c r="EM2" s="685"/>
      <c r="EN2" s="685"/>
      <c r="EO2" s="685"/>
      <c r="EP2" s="685"/>
      <c r="EQ2" s="685"/>
      <c r="ER2" s="685"/>
      <c r="ES2" s="685"/>
      <c r="ET2" s="685"/>
      <c r="EU2" s="685"/>
      <c r="EV2" s="685"/>
      <c r="EW2" s="685"/>
      <c r="EX2" s="685"/>
      <c r="EY2" s="685"/>
      <c r="EZ2" s="685"/>
      <c r="FA2" s="685"/>
      <c r="FB2" s="685"/>
      <c r="FC2" s="685"/>
      <c r="FD2" s="685"/>
      <c r="FE2" s="685"/>
      <c r="FF2" s="685"/>
      <c r="FG2" s="685"/>
      <c r="FH2" s="685"/>
      <c r="FI2" s="685"/>
      <c r="FJ2" s="685"/>
      <c r="FK2" s="685"/>
      <c r="FL2" s="685"/>
      <c r="FM2" s="685"/>
      <c r="FN2" s="685"/>
      <c r="FO2" s="685"/>
      <c r="FP2" s="685"/>
      <c r="FQ2" s="685"/>
      <c r="FR2" s="685"/>
      <c r="FS2" s="685"/>
      <c r="FT2" s="685"/>
      <c r="FU2" s="685"/>
      <c r="FV2" s="685"/>
      <c r="FW2" s="685"/>
      <c r="FX2" s="685"/>
      <c r="FY2" s="685"/>
      <c r="FZ2" s="685"/>
      <c r="GA2" s="685"/>
      <c r="GB2" s="685"/>
      <c r="GC2" s="685"/>
      <c r="GD2" s="685"/>
      <c r="GE2" s="685"/>
      <c r="GF2" s="685"/>
      <c r="GG2" s="685"/>
      <c r="GH2" s="685"/>
      <c r="GI2" s="685"/>
      <c r="GJ2" s="685"/>
      <c r="GK2" s="685"/>
      <c r="GL2" s="685"/>
      <c r="GM2" s="685"/>
      <c r="GN2" s="685"/>
      <c r="GO2" s="685"/>
      <c r="GP2" s="685"/>
      <c r="GQ2" s="685"/>
      <c r="GR2" s="685"/>
      <c r="GS2" s="685"/>
      <c r="GT2" s="685"/>
      <c r="GU2" s="685"/>
      <c r="GV2" s="685"/>
      <c r="GW2" s="685"/>
      <c r="GX2" s="685"/>
      <c r="GY2" s="685"/>
      <c r="GZ2" s="685"/>
      <c r="HA2" s="685"/>
      <c r="HB2" s="685"/>
      <c r="HC2" s="685"/>
      <c r="HD2" s="685"/>
      <c r="HE2" s="685"/>
      <c r="HF2" s="685"/>
      <c r="HG2" s="685"/>
      <c r="HH2" s="685"/>
      <c r="HI2" s="685"/>
      <c r="HJ2" s="685"/>
      <c r="HK2" s="685"/>
      <c r="HL2" s="685"/>
      <c r="HM2" s="685"/>
      <c r="HN2" s="685"/>
      <c r="HO2" s="685"/>
      <c r="HP2" s="685"/>
      <c r="HQ2" s="685"/>
      <c r="HR2" s="685"/>
      <c r="HS2" s="685"/>
      <c r="HT2" s="685"/>
      <c r="HU2" s="685"/>
      <c r="HV2" s="685"/>
      <c r="HW2" s="685"/>
      <c r="HX2" s="685"/>
      <c r="HY2" s="685"/>
      <c r="HZ2" s="685"/>
      <c r="IA2" s="685"/>
      <c r="IB2" s="685"/>
      <c r="IC2" s="685"/>
      <c r="ID2" s="685"/>
      <c r="IE2" s="685"/>
      <c r="IF2" s="685"/>
      <c r="IG2" s="685"/>
      <c r="IH2" s="685"/>
      <c r="II2" s="685"/>
      <c r="IJ2" s="685"/>
      <c r="IK2" s="685"/>
      <c r="IL2" s="685"/>
      <c r="IM2" s="685"/>
      <c r="IN2" s="685"/>
      <c r="IO2" s="685"/>
      <c r="IP2" s="685"/>
      <c r="IQ2" s="685"/>
      <c r="IR2" s="685"/>
      <c r="IS2" s="685"/>
      <c r="IT2" s="685"/>
      <c r="IU2" s="685"/>
      <c r="IV2" s="685"/>
      <c r="IW2" s="685"/>
      <c r="IX2" s="685"/>
      <c r="IY2" s="685"/>
      <c r="IZ2" s="685"/>
      <c r="JA2" s="685"/>
      <c r="JB2" s="685"/>
      <c r="JC2" s="685"/>
      <c r="JD2" s="685"/>
      <c r="JE2" s="685"/>
      <c r="JF2" s="685"/>
      <c r="JG2" s="685"/>
      <c r="JH2" s="685"/>
      <c r="JI2" s="685"/>
      <c r="JJ2" s="685"/>
      <c r="JK2" s="685"/>
      <c r="JL2" s="685"/>
      <c r="JM2" s="685"/>
      <c r="JN2" s="685"/>
    </row>
    <row r="3" spans="1:274" ht="17.25" hidden="1" customHeight="1" x14ac:dyDescent="0.25">
      <c r="C3" s="686">
        <v>12</v>
      </c>
      <c r="D3" s="686"/>
    </row>
    <row r="4" spans="1:274" ht="20.25" customHeight="1" thickBot="1" x14ac:dyDescent="0.3">
      <c r="C4" s="686"/>
      <c r="D4" s="686"/>
    </row>
    <row r="5" spans="1:274" ht="20.25" customHeight="1" x14ac:dyDescent="0.25">
      <c r="C5" s="55" t="s">
        <v>3</v>
      </c>
      <c r="D5" s="55"/>
      <c r="E5" s="3740" t="s">
        <v>153</v>
      </c>
      <c r="F5" s="3724" t="s">
        <v>149</v>
      </c>
      <c r="G5" s="3725"/>
      <c r="H5" s="3725"/>
      <c r="I5" s="3727"/>
      <c r="J5" s="3732" t="s">
        <v>388</v>
      </c>
      <c r="K5" s="3733"/>
      <c r="L5" s="3732" t="s">
        <v>466</v>
      </c>
      <c r="M5" s="3736"/>
      <c r="N5" s="3736"/>
      <c r="O5" s="3733"/>
      <c r="P5" s="3716" t="s">
        <v>154</v>
      </c>
      <c r="Q5" s="3716" t="s">
        <v>155</v>
      </c>
      <c r="R5" s="3743" t="s">
        <v>387</v>
      </c>
      <c r="S5" s="3743" t="s">
        <v>516</v>
      </c>
      <c r="T5" s="3743" t="s">
        <v>529</v>
      </c>
      <c r="U5" s="3743" t="s">
        <v>531</v>
      </c>
      <c r="V5" s="3743" t="s">
        <v>543</v>
      </c>
      <c r="W5" s="3743" t="s">
        <v>546</v>
      </c>
      <c r="X5" s="3743" t="s">
        <v>549</v>
      </c>
      <c r="Y5" s="3743" t="s">
        <v>554</v>
      </c>
      <c r="Z5" s="3743" t="s">
        <v>558</v>
      </c>
      <c r="AA5" s="3743" t="s">
        <v>563</v>
      </c>
      <c r="AB5" s="3743" t="s">
        <v>573</v>
      </c>
      <c r="AC5" s="3743" t="s">
        <v>581</v>
      </c>
      <c r="AD5" s="3711" t="s">
        <v>582</v>
      </c>
      <c r="AE5" s="3698" t="s">
        <v>147</v>
      </c>
      <c r="AF5" s="3719" t="s">
        <v>561</v>
      </c>
      <c r="AG5" s="3701" t="s">
        <v>562</v>
      </c>
      <c r="AH5" s="3698" t="s">
        <v>43</v>
      </c>
      <c r="AI5" s="3698" t="s">
        <v>506</v>
      </c>
      <c r="AJ5" s="3698" t="s">
        <v>148</v>
      </c>
      <c r="AK5" s="3698" t="s">
        <v>301</v>
      </c>
    </row>
    <row r="6" spans="1:274" ht="23.25" customHeight="1" thickBot="1" x14ac:dyDescent="0.3">
      <c r="C6" s="56"/>
      <c r="D6" s="56"/>
      <c r="E6" s="3741"/>
      <c r="F6" s="3728"/>
      <c r="G6" s="3729"/>
      <c r="H6" s="3729"/>
      <c r="I6" s="3731"/>
      <c r="J6" s="3734"/>
      <c r="K6" s="3735"/>
      <c r="L6" s="3734"/>
      <c r="M6" s="3737"/>
      <c r="N6" s="3737"/>
      <c r="O6" s="3735"/>
      <c r="P6" s="3738"/>
      <c r="Q6" s="3717"/>
      <c r="R6" s="3744"/>
      <c r="S6" s="3744"/>
      <c r="T6" s="3744"/>
      <c r="U6" s="3744"/>
      <c r="V6" s="3744"/>
      <c r="W6" s="3744"/>
      <c r="X6" s="3744"/>
      <c r="Y6" s="3744"/>
      <c r="Z6" s="3744"/>
      <c r="AA6" s="3744"/>
      <c r="AB6" s="3744"/>
      <c r="AC6" s="3744"/>
      <c r="AD6" s="3712"/>
      <c r="AE6" s="3699"/>
      <c r="AF6" s="3720"/>
      <c r="AG6" s="3702"/>
      <c r="AH6" s="3699"/>
      <c r="AI6" s="3702"/>
      <c r="AJ6" s="3699"/>
      <c r="AK6" s="3699"/>
    </row>
    <row r="7" spans="1:274" ht="73.5" customHeight="1" thickBot="1" x14ac:dyDescent="0.3">
      <c r="A7" s="664">
        <v>1</v>
      </c>
      <c r="C7" s="57" t="s">
        <v>4</v>
      </c>
      <c r="D7" s="57"/>
      <c r="E7" s="3742"/>
      <c r="F7" s="1583" t="s">
        <v>386</v>
      </c>
      <c r="G7" s="59" t="str">
        <f>'1 уровень'!F8</f>
        <v>План 12 мес. 2020 г.</v>
      </c>
      <c r="H7" s="58" t="s">
        <v>150</v>
      </c>
      <c r="I7" s="58" t="s">
        <v>151</v>
      </c>
      <c r="J7" s="59" t="s">
        <v>152</v>
      </c>
      <c r="K7" s="60" t="s">
        <v>150</v>
      </c>
      <c r="L7" s="58" t="s">
        <v>386</v>
      </c>
      <c r="M7" s="59" t="str">
        <f>'1 уровень'!L8</f>
        <v>План 12 мес. 2020 г.</v>
      </c>
      <c r="N7" s="58" t="s">
        <v>150</v>
      </c>
      <c r="O7" s="58" t="s">
        <v>151</v>
      </c>
      <c r="P7" s="3739"/>
      <c r="Q7" s="3718"/>
      <c r="R7" s="3745"/>
      <c r="S7" s="3745"/>
      <c r="T7" s="3745"/>
      <c r="U7" s="3745"/>
      <c r="V7" s="3745"/>
      <c r="W7" s="3745"/>
      <c r="X7" s="3745"/>
      <c r="Y7" s="3745"/>
      <c r="Z7" s="3745"/>
      <c r="AA7" s="3745"/>
      <c r="AB7" s="3745"/>
      <c r="AC7" s="3745"/>
      <c r="AD7" s="3713"/>
      <c r="AE7" s="3700"/>
      <c r="AF7" s="3721"/>
      <c r="AG7" s="3703"/>
      <c r="AH7" s="3700"/>
      <c r="AI7" s="3703"/>
      <c r="AJ7" s="3700"/>
      <c r="AK7" s="3700"/>
    </row>
    <row r="8" spans="1:274" s="61" customFormat="1" ht="15.75" thickBot="1" x14ac:dyDescent="0.3">
      <c r="A8" s="664">
        <v>1</v>
      </c>
      <c r="B8" s="664"/>
      <c r="C8" s="62">
        <v>1</v>
      </c>
      <c r="D8" s="62"/>
      <c r="E8" s="62">
        <v>2</v>
      </c>
      <c r="F8" s="1584">
        <v>3</v>
      </c>
      <c r="G8" s="63">
        <v>4</v>
      </c>
      <c r="H8" s="63">
        <v>5</v>
      </c>
      <c r="I8" s="63">
        <v>6</v>
      </c>
      <c r="J8" s="60">
        <v>7</v>
      </c>
      <c r="K8" s="60">
        <v>8</v>
      </c>
      <c r="L8" s="60">
        <v>9</v>
      </c>
      <c r="M8" s="60">
        <v>10</v>
      </c>
      <c r="N8" s="60">
        <v>11</v>
      </c>
      <c r="O8" s="60">
        <v>12</v>
      </c>
      <c r="P8" s="60">
        <v>13</v>
      </c>
      <c r="Q8" s="60">
        <v>14</v>
      </c>
      <c r="R8" s="2086"/>
      <c r="S8" s="2086"/>
      <c r="T8" s="2086"/>
      <c r="U8" s="2086"/>
      <c r="V8" s="2086"/>
      <c r="W8" s="2086"/>
      <c r="X8" s="2086"/>
      <c r="Y8" s="2086"/>
      <c r="Z8" s="2086"/>
      <c r="AA8" s="2086"/>
      <c r="AB8" s="2086"/>
      <c r="AC8" s="2086"/>
      <c r="AD8" s="887">
        <v>15</v>
      </c>
      <c r="AE8" s="64">
        <v>16</v>
      </c>
      <c r="AF8" s="3428">
        <v>17</v>
      </c>
      <c r="AG8" s="64">
        <v>17</v>
      </c>
      <c r="AH8" s="64">
        <v>18</v>
      </c>
      <c r="AI8" s="64">
        <v>19</v>
      </c>
      <c r="AJ8" s="64">
        <v>20</v>
      </c>
      <c r="AK8" s="64">
        <v>21</v>
      </c>
      <c r="AL8" s="1791"/>
      <c r="AM8" s="1791"/>
    </row>
    <row r="9" spans="1:274" s="61" customFormat="1" x14ac:dyDescent="0.25">
      <c r="A9" s="664">
        <v>1</v>
      </c>
      <c r="B9" s="664">
        <v>1</v>
      </c>
      <c r="C9" s="622" t="s">
        <v>12</v>
      </c>
      <c r="D9" s="622"/>
      <c r="E9" s="622"/>
      <c r="F9" s="692"/>
      <c r="G9" s="332"/>
      <c r="H9" s="332"/>
      <c r="I9" s="332"/>
      <c r="J9" s="330"/>
      <c r="K9" s="330"/>
      <c r="L9" s="328"/>
      <c r="M9" s="328"/>
      <c r="N9" s="328"/>
      <c r="O9" s="328"/>
      <c r="P9" s="328"/>
      <c r="Q9" s="328"/>
      <c r="R9" s="590"/>
      <c r="S9" s="590"/>
      <c r="T9" s="590"/>
      <c r="U9" s="590"/>
      <c r="V9" s="590"/>
      <c r="W9" s="590"/>
      <c r="X9" s="590"/>
      <c r="Y9" s="590"/>
      <c r="Z9" s="590"/>
      <c r="AA9" s="590"/>
      <c r="AB9" s="590"/>
      <c r="AC9" s="590"/>
      <c r="AD9" s="3295"/>
      <c r="AE9" s="48"/>
      <c r="AF9" s="3484"/>
      <c r="AG9" s="48"/>
      <c r="AH9" s="48"/>
      <c r="AI9" s="606"/>
      <c r="AJ9" s="606"/>
      <c r="AK9" s="48"/>
      <c r="AL9" s="1791"/>
      <c r="AM9" s="1791"/>
    </row>
    <row r="10" spans="1:274" s="1343" customFormat="1" ht="29.25" x14ac:dyDescent="0.25">
      <c r="A10" s="1343">
        <v>1</v>
      </c>
      <c r="B10" s="1343">
        <v>1</v>
      </c>
      <c r="C10" s="1344" t="s">
        <v>227</v>
      </c>
      <c r="D10" s="1344"/>
      <c r="E10" s="1345"/>
      <c r="F10" s="777"/>
      <c r="G10" s="1346"/>
      <c r="H10" s="1346"/>
      <c r="I10" s="1346"/>
      <c r="J10" s="1346"/>
      <c r="K10" s="1346"/>
      <c r="L10" s="1347"/>
      <c r="M10" s="1347"/>
      <c r="N10" s="1347"/>
      <c r="O10" s="1347"/>
      <c r="P10" s="1347"/>
      <c r="Q10" s="1347"/>
      <c r="R10" s="2087"/>
      <c r="S10" s="2087"/>
      <c r="T10" s="2087"/>
      <c r="U10" s="2087"/>
      <c r="V10" s="2087"/>
      <c r="W10" s="2087"/>
      <c r="X10" s="2087"/>
      <c r="Y10" s="2087"/>
      <c r="Z10" s="2087"/>
      <c r="AA10" s="2087"/>
      <c r="AB10" s="2087"/>
      <c r="AC10" s="2087"/>
      <c r="AD10" s="3296"/>
      <c r="AE10" s="1347"/>
      <c r="AF10" s="3485"/>
      <c r="AG10" s="1347"/>
      <c r="AH10" s="1347"/>
      <c r="AI10" s="1348"/>
      <c r="AJ10" s="1348"/>
      <c r="AK10" s="1347"/>
      <c r="AL10" s="1815"/>
      <c r="AM10" s="1815"/>
      <c r="AN10" s="1349"/>
      <c r="AO10" s="1349"/>
      <c r="AP10" s="1349"/>
      <c r="AQ10" s="1349"/>
      <c r="AR10" s="1349"/>
      <c r="AS10" s="1349"/>
      <c r="AT10" s="1349"/>
      <c r="AU10" s="1349"/>
      <c r="AV10" s="1349"/>
      <c r="AW10" s="1349"/>
      <c r="AX10" s="1349"/>
      <c r="AY10" s="1349"/>
      <c r="AZ10" s="1349"/>
      <c r="BA10" s="1349"/>
      <c r="BB10" s="1349"/>
      <c r="BC10" s="1349"/>
      <c r="BD10" s="1349"/>
      <c r="BE10" s="1349"/>
      <c r="BF10" s="1349"/>
      <c r="BG10" s="1349"/>
      <c r="BH10" s="1349"/>
      <c r="BI10" s="1349"/>
      <c r="BJ10" s="1349"/>
      <c r="BK10" s="1349"/>
      <c r="BL10" s="1349"/>
      <c r="BM10" s="1349"/>
      <c r="BN10" s="1349"/>
      <c r="BO10" s="1349"/>
      <c r="BP10" s="1349"/>
      <c r="BQ10" s="1349"/>
      <c r="BR10" s="1349"/>
      <c r="BS10" s="1349"/>
      <c r="BT10" s="1349"/>
      <c r="BU10" s="1349"/>
      <c r="BV10" s="1349"/>
      <c r="BW10" s="1349"/>
      <c r="BX10" s="1349"/>
      <c r="BY10" s="1349"/>
      <c r="BZ10" s="1349"/>
      <c r="CA10" s="1349"/>
      <c r="CB10" s="1349"/>
      <c r="CC10" s="1349"/>
      <c r="CD10" s="1349"/>
      <c r="CE10" s="1349"/>
      <c r="CF10" s="1349"/>
      <c r="CG10" s="1349"/>
      <c r="CH10" s="1349"/>
      <c r="CI10" s="1349"/>
      <c r="CJ10" s="1349"/>
      <c r="CK10" s="1349"/>
      <c r="CL10" s="1349"/>
      <c r="CM10" s="1349"/>
      <c r="CN10" s="1349"/>
      <c r="CO10" s="1349"/>
      <c r="CP10" s="1349"/>
      <c r="CQ10" s="1349"/>
      <c r="CR10" s="1349"/>
      <c r="CS10" s="1349"/>
      <c r="CT10" s="1349"/>
      <c r="CU10" s="1349"/>
      <c r="CV10" s="1349"/>
      <c r="CW10" s="1349"/>
      <c r="CX10" s="1349"/>
      <c r="CY10" s="1349"/>
      <c r="CZ10" s="1349"/>
      <c r="DA10" s="1349"/>
      <c r="DB10" s="1349"/>
      <c r="DC10" s="1349"/>
      <c r="DD10" s="1349"/>
      <c r="DE10" s="1349"/>
      <c r="DF10" s="1349"/>
      <c r="DG10" s="1349"/>
      <c r="DH10" s="1349"/>
      <c r="DI10" s="1349"/>
      <c r="DJ10" s="1349"/>
      <c r="DK10" s="1349"/>
      <c r="DL10" s="1349"/>
      <c r="DM10" s="1349"/>
      <c r="DN10" s="1349"/>
      <c r="DO10" s="1349"/>
      <c r="DP10" s="1349"/>
      <c r="DQ10" s="1349"/>
      <c r="DR10" s="1349"/>
      <c r="DS10" s="1349"/>
      <c r="DT10" s="1349"/>
      <c r="DU10" s="1349"/>
      <c r="DV10" s="1349"/>
      <c r="DW10" s="1349"/>
      <c r="DX10" s="1349"/>
      <c r="DY10" s="1349"/>
      <c r="DZ10" s="1349"/>
      <c r="EA10" s="1349"/>
      <c r="EB10" s="1349"/>
      <c r="EC10" s="1349"/>
      <c r="ED10" s="1349"/>
      <c r="EE10" s="1349"/>
      <c r="EF10" s="1349"/>
      <c r="EG10" s="1349"/>
      <c r="EH10" s="1349"/>
      <c r="EI10" s="1349"/>
      <c r="EJ10" s="1349"/>
      <c r="EK10" s="1349"/>
      <c r="EL10" s="1349"/>
      <c r="EM10" s="1349"/>
      <c r="EN10" s="1349"/>
      <c r="EO10" s="1349"/>
      <c r="EP10" s="1349"/>
      <c r="EQ10" s="1349"/>
      <c r="ER10" s="1349"/>
      <c r="ES10" s="1349"/>
      <c r="ET10" s="1349"/>
      <c r="EU10" s="1349"/>
      <c r="EV10" s="1349"/>
      <c r="EW10" s="1349"/>
      <c r="EX10" s="1349"/>
      <c r="EY10" s="1349"/>
      <c r="EZ10" s="1349"/>
      <c r="FA10" s="1349"/>
      <c r="FB10" s="1349"/>
      <c r="FC10" s="1349"/>
      <c r="FD10" s="1349"/>
      <c r="FE10" s="1349"/>
      <c r="FF10" s="1349"/>
      <c r="FG10" s="1349"/>
      <c r="FH10" s="1349"/>
      <c r="FI10" s="1349"/>
      <c r="FJ10" s="1349"/>
      <c r="FK10" s="1349"/>
      <c r="FL10" s="1349"/>
      <c r="FM10" s="1349"/>
      <c r="FN10" s="1349"/>
      <c r="FO10" s="1349"/>
      <c r="FP10" s="1349"/>
      <c r="FQ10" s="1349"/>
      <c r="FR10" s="1349"/>
      <c r="FS10" s="1349"/>
      <c r="FT10" s="1349"/>
      <c r="FU10" s="1349"/>
      <c r="FV10" s="1349"/>
      <c r="FW10" s="1349"/>
      <c r="FX10" s="1349"/>
      <c r="FY10" s="1349"/>
      <c r="FZ10" s="1349"/>
      <c r="GA10" s="1349"/>
      <c r="GB10" s="1349"/>
      <c r="GC10" s="1349"/>
      <c r="GD10" s="1349"/>
      <c r="GE10" s="1349"/>
      <c r="GF10" s="1349"/>
      <c r="GG10" s="1349"/>
      <c r="GH10" s="1349"/>
      <c r="GI10" s="1349"/>
      <c r="GJ10" s="1349"/>
      <c r="GK10" s="1349"/>
      <c r="GL10" s="1349"/>
      <c r="GM10" s="1349"/>
      <c r="GN10" s="1349"/>
      <c r="GO10" s="1349"/>
      <c r="GP10" s="1349"/>
      <c r="GQ10" s="1349"/>
      <c r="GR10" s="1349"/>
      <c r="GS10" s="1349"/>
      <c r="GT10" s="1349"/>
      <c r="GU10" s="1349"/>
      <c r="GV10" s="1349"/>
      <c r="GW10" s="1349"/>
      <c r="GX10" s="1349"/>
      <c r="GY10" s="1349"/>
      <c r="GZ10" s="1349"/>
      <c r="HA10" s="1349"/>
      <c r="HB10" s="1349"/>
      <c r="HC10" s="1349"/>
      <c r="HD10" s="1349"/>
      <c r="HE10" s="1349"/>
      <c r="HF10" s="1349"/>
      <c r="HG10" s="1349"/>
      <c r="HH10" s="1349"/>
      <c r="HI10" s="1349"/>
      <c r="HJ10" s="1349"/>
      <c r="HK10" s="1349"/>
      <c r="HL10" s="1349"/>
      <c r="HM10" s="1349"/>
      <c r="HN10" s="1349"/>
      <c r="HO10" s="1349"/>
      <c r="HP10" s="1349"/>
      <c r="HQ10" s="1349"/>
      <c r="HR10" s="1349"/>
      <c r="HS10" s="1349"/>
      <c r="HT10" s="1349"/>
      <c r="HU10" s="1349"/>
      <c r="HV10" s="1349"/>
      <c r="HW10" s="1349"/>
      <c r="HX10" s="1349"/>
      <c r="HY10" s="1349"/>
      <c r="HZ10" s="1349"/>
      <c r="IA10" s="1349"/>
      <c r="IB10" s="1349"/>
      <c r="IC10" s="1349"/>
      <c r="ID10" s="1349"/>
      <c r="IE10" s="1349"/>
      <c r="IF10" s="1349"/>
      <c r="IG10" s="1349"/>
      <c r="IH10" s="1349"/>
      <c r="II10" s="1349"/>
      <c r="IJ10" s="1349"/>
      <c r="IK10" s="1349"/>
      <c r="IL10" s="1349"/>
      <c r="IM10" s="1349"/>
      <c r="IN10" s="1349"/>
      <c r="IO10" s="1349"/>
      <c r="IP10" s="1349"/>
      <c r="IQ10" s="1349"/>
      <c r="IR10" s="1349"/>
      <c r="IS10" s="1349"/>
      <c r="IT10" s="1349"/>
      <c r="IU10" s="1349"/>
      <c r="IV10" s="1349"/>
      <c r="IW10" s="1349"/>
      <c r="IX10" s="1349"/>
      <c r="IY10" s="1349"/>
      <c r="IZ10" s="1349"/>
      <c r="JA10" s="1349"/>
      <c r="JB10" s="1349"/>
      <c r="JC10" s="1349"/>
      <c r="JD10" s="1349"/>
      <c r="JE10" s="1349"/>
      <c r="JF10" s="1349"/>
      <c r="JG10" s="1349"/>
      <c r="JH10" s="1349"/>
      <c r="JI10" s="1349"/>
      <c r="JJ10" s="1349"/>
      <c r="JK10" s="1349"/>
      <c r="JL10" s="1349"/>
      <c r="JM10" s="1349"/>
      <c r="JN10" s="1349"/>
    </row>
    <row r="11" spans="1:274" s="1354" customFormat="1" x14ac:dyDescent="0.25">
      <c r="A11" s="1343">
        <v>1</v>
      </c>
      <c r="B11" s="1343">
        <v>1</v>
      </c>
      <c r="C11" s="1350" t="s">
        <v>5</v>
      </c>
      <c r="D11" s="1350"/>
      <c r="E11" s="1350"/>
      <c r="F11" s="692"/>
      <c r="G11" s="1351"/>
      <c r="H11" s="1351"/>
      <c r="I11" s="1351"/>
      <c r="J11" s="1352"/>
      <c r="K11" s="1352"/>
      <c r="L11" s="1353">
        <f t="shared" ref="L11:L23" si="0">ROUND(F11*J11,0)</f>
        <v>0</v>
      </c>
      <c r="M11" s="1353">
        <f>ROUND(G11*J11,0)</f>
        <v>0</v>
      </c>
      <c r="N11" s="1353"/>
      <c r="O11" s="1353"/>
      <c r="P11" s="1353"/>
      <c r="Q11" s="1353"/>
      <c r="R11" s="2088"/>
      <c r="S11" s="2088"/>
      <c r="T11" s="2088"/>
      <c r="U11" s="2088"/>
      <c r="V11" s="2088"/>
      <c r="W11" s="2088"/>
      <c r="X11" s="2088"/>
      <c r="Y11" s="2088"/>
      <c r="Z11" s="2088"/>
      <c r="AA11" s="2088"/>
      <c r="AB11" s="2088"/>
      <c r="AC11" s="2088"/>
      <c r="AD11" s="3288"/>
      <c r="AE11" s="1353"/>
      <c r="AF11" s="3486"/>
      <c r="AG11" s="1353"/>
      <c r="AH11" s="1353"/>
      <c r="AI11" s="1353"/>
      <c r="AJ11" s="1353"/>
      <c r="AK11" s="1353"/>
      <c r="AL11" s="1816"/>
      <c r="AM11" s="1816"/>
    </row>
    <row r="12" spans="1:274" s="1354" customFormat="1" x14ac:dyDescent="0.25">
      <c r="A12" s="1343">
        <v>1</v>
      </c>
      <c r="B12" s="1343">
        <v>1</v>
      </c>
      <c r="C12" s="1355" t="s">
        <v>27</v>
      </c>
      <c r="D12" s="2680" t="s">
        <v>327</v>
      </c>
      <c r="E12" s="1356">
        <v>340</v>
      </c>
      <c r="F12" s="692">
        <v>244</v>
      </c>
      <c r="G12" s="1357">
        <f t="shared" ref="G12:G25" si="1">F12/12*$C$3</f>
        <v>244</v>
      </c>
      <c r="H12" s="1351">
        <v>62</v>
      </c>
      <c r="I12" s="1357">
        <f t="shared" ref="I12:I25" si="2">H12/G12*100</f>
        <v>25.409836065573771</v>
      </c>
      <c r="J12" s="1358">
        <v>11.8</v>
      </c>
      <c r="K12" s="1359">
        <f t="shared" ref="K12:K24" si="3">N12/H12</f>
        <v>12.870967741935484</v>
      </c>
      <c r="L12" s="1347">
        <f t="shared" si="0"/>
        <v>2879</v>
      </c>
      <c r="M12" s="1347">
        <f t="shared" ref="M12:M23" si="4">L12/12*$C$3</f>
        <v>2879</v>
      </c>
      <c r="N12" s="1339">
        <v>798</v>
      </c>
      <c r="O12" s="1347">
        <f t="shared" ref="O12:O24" si="5">N12/M12*100</f>
        <v>27.71795762417506</v>
      </c>
      <c r="P12" s="1347">
        <f t="shared" ref="P12:P23" si="6">L12/E12</f>
        <v>8.4676470588235286</v>
      </c>
      <c r="Q12" s="1347">
        <f t="shared" ref="Q12:Q24" si="7">N12/$C$3*12/P12</f>
        <v>94.241055922195216</v>
      </c>
      <c r="R12" s="2088"/>
      <c r="S12" s="2088"/>
      <c r="T12" s="2088"/>
      <c r="U12" s="2088"/>
      <c r="V12" s="2088"/>
      <c r="W12" s="2088"/>
      <c r="X12" s="2088"/>
      <c r="Y12" s="2088"/>
      <c r="Z12" s="2088"/>
      <c r="AA12" s="2088"/>
      <c r="AB12" s="2088"/>
      <c r="AC12" s="2088"/>
      <c r="AD12" s="3288"/>
      <c r="AE12" s="1353"/>
      <c r="AF12" s="3486"/>
      <c r="AG12" s="1353"/>
      <c r="AH12" s="1353"/>
      <c r="AI12" s="1353"/>
      <c r="AJ12" s="1353"/>
      <c r="AK12" s="1353"/>
      <c r="AL12" s="1816"/>
      <c r="AM12" s="1816"/>
    </row>
    <row r="13" spans="1:274" s="1354" customFormat="1" x14ac:dyDescent="0.25">
      <c r="A13" s="1343">
        <v>1</v>
      </c>
      <c r="B13" s="1343">
        <v>1</v>
      </c>
      <c r="C13" s="1355" t="s">
        <v>23</v>
      </c>
      <c r="D13" s="2680" t="s">
        <v>327</v>
      </c>
      <c r="E13" s="1356">
        <v>310</v>
      </c>
      <c r="F13" s="692">
        <v>4087</v>
      </c>
      <c r="G13" s="1357">
        <f t="shared" si="1"/>
        <v>4087</v>
      </c>
      <c r="H13" s="1351">
        <v>2575</v>
      </c>
      <c r="I13" s="1357">
        <f t="shared" si="2"/>
        <v>63.00464888671398</v>
      </c>
      <c r="J13" s="1358">
        <v>6.5</v>
      </c>
      <c r="K13" s="1359">
        <f t="shared" si="3"/>
        <v>10.333203883495147</v>
      </c>
      <c r="L13" s="1347">
        <f t="shared" si="0"/>
        <v>26566</v>
      </c>
      <c r="M13" s="1347">
        <f t="shared" si="4"/>
        <v>26566</v>
      </c>
      <c r="N13" s="1339">
        <v>26608</v>
      </c>
      <c r="O13" s="1347">
        <f t="shared" si="5"/>
        <v>100.15809681547843</v>
      </c>
      <c r="P13" s="1347">
        <f t="shared" si="6"/>
        <v>85.696774193548393</v>
      </c>
      <c r="Q13" s="1347">
        <f t="shared" si="7"/>
        <v>310.49010012798311</v>
      </c>
      <c r="R13" s="2088"/>
      <c r="S13" s="2088"/>
      <c r="T13" s="2088"/>
      <c r="U13" s="2088"/>
      <c r="V13" s="2088"/>
      <c r="W13" s="2088"/>
      <c r="X13" s="2088"/>
      <c r="Y13" s="2088"/>
      <c r="Z13" s="2088"/>
      <c r="AA13" s="2088"/>
      <c r="AB13" s="2088"/>
      <c r="AC13" s="2088"/>
      <c r="AD13" s="3288"/>
      <c r="AE13" s="1353"/>
      <c r="AF13" s="3486"/>
      <c r="AG13" s="1353"/>
      <c r="AH13" s="1353"/>
      <c r="AI13" s="1353"/>
      <c r="AJ13" s="1353"/>
      <c r="AK13" s="1353"/>
      <c r="AL13" s="1816"/>
      <c r="AM13" s="1816"/>
    </row>
    <row r="14" spans="1:274" s="1354" customFormat="1" x14ac:dyDescent="0.25">
      <c r="A14" s="1343">
        <v>1</v>
      </c>
      <c r="B14" s="1343">
        <v>1</v>
      </c>
      <c r="C14" s="1355" t="s">
        <v>38</v>
      </c>
      <c r="D14" s="2680" t="s">
        <v>327</v>
      </c>
      <c r="E14" s="1356">
        <v>340</v>
      </c>
      <c r="F14" s="692">
        <v>1270</v>
      </c>
      <c r="G14" s="1357">
        <f t="shared" si="1"/>
        <v>1270</v>
      </c>
      <c r="H14" s="1351">
        <v>751</v>
      </c>
      <c r="I14" s="1357">
        <f t="shared" si="2"/>
        <v>59.133858267716533</v>
      </c>
      <c r="J14" s="1358">
        <v>10.5</v>
      </c>
      <c r="K14" s="1359">
        <f t="shared" si="3"/>
        <v>11.206391478029294</v>
      </c>
      <c r="L14" s="1347">
        <f t="shared" si="0"/>
        <v>13335</v>
      </c>
      <c r="M14" s="1347">
        <f t="shared" si="4"/>
        <v>13335</v>
      </c>
      <c r="N14" s="1339">
        <v>8416</v>
      </c>
      <c r="O14" s="1347">
        <f t="shared" si="5"/>
        <v>63.112110986126737</v>
      </c>
      <c r="P14" s="1347">
        <f t="shared" si="6"/>
        <v>39.220588235294116</v>
      </c>
      <c r="Q14" s="1347">
        <f t="shared" si="7"/>
        <v>214.58117735283091</v>
      </c>
      <c r="R14" s="2088"/>
      <c r="S14" s="2088"/>
      <c r="T14" s="2088"/>
      <c r="U14" s="2088"/>
      <c r="V14" s="2088"/>
      <c r="W14" s="2088"/>
      <c r="X14" s="2088"/>
      <c r="Y14" s="2088"/>
      <c r="Z14" s="2088"/>
      <c r="AA14" s="2088"/>
      <c r="AB14" s="2088"/>
      <c r="AC14" s="2088"/>
      <c r="AD14" s="3288"/>
      <c r="AE14" s="1353"/>
      <c r="AF14" s="3486"/>
      <c r="AG14" s="1353"/>
      <c r="AH14" s="1353"/>
      <c r="AI14" s="1353"/>
      <c r="AJ14" s="1353"/>
      <c r="AK14" s="1353"/>
      <c r="AL14" s="1816"/>
      <c r="AM14" s="1816"/>
    </row>
    <row r="15" spans="1:274" s="1354" customFormat="1" x14ac:dyDescent="0.25">
      <c r="A15" s="1343">
        <v>1</v>
      </c>
      <c r="B15" s="1343">
        <v>1</v>
      </c>
      <c r="C15" s="1355" t="s">
        <v>40</v>
      </c>
      <c r="D15" s="2680" t="s">
        <v>327</v>
      </c>
      <c r="E15" s="1356">
        <v>340</v>
      </c>
      <c r="F15" s="692">
        <v>1181</v>
      </c>
      <c r="G15" s="1357">
        <f t="shared" si="1"/>
        <v>1181</v>
      </c>
      <c r="H15" s="1351">
        <v>930</v>
      </c>
      <c r="I15" s="1357">
        <f t="shared" si="2"/>
        <v>78.746824724809485</v>
      </c>
      <c r="J15" s="1358">
        <v>10</v>
      </c>
      <c r="K15" s="1359">
        <f t="shared" si="3"/>
        <v>10.897849462365592</v>
      </c>
      <c r="L15" s="1347">
        <f t="shared" si="0"/>
        <v>11810</v>
      </c>
      <c r="M15" s="1347">
        <f t="shared" si="4"/>
        <v>11810</v>
      </c>
      <c r="N15" s="1339">
        <v>10135</v>
      </c>
      <c r="O15" s="1347">
        <f t="shared" si="5"/>
        <v>85.81710414902625</v>
      </c>
      <c r="P15" s="1347">
        <f t="shared" si="6"/>
        <v>34.735294117647058</v>
      </c>
      <c r="Q15" s="1347">
        <f t="shared" si="7"/>
        <v>291.77815410668927</v>
      </c>
      <c r="R15" s="2088"/>
      <c r="S15" s="2088"/>
      <c r="T15" s="2088"/>
      <c r="U15" s="2088"/>
      <c r="V15" s="2088"/>
      <c r="W15" s="2088"/>
      <c r="X15" s="2088"/>
      <c r="Y15" s="2088"/>
      <c r="Z15" s="2088"/>
      <c r="AA15" s="2088"/>
      <c r="AB15" s="2088"/>
      <c r="AC15" s="2088"/>
      <c r="AD15" s="3288"/>
      <c r="AE15" s="1353"/>
      <c r="AF15" s="3486"/>
      <c r="AG15" s="1353"/>
      <c r="AH15" s="1353"/>
      <c r="AI15" s="1353"/>
      <c r="AJ15" s="1353"/>
      <c r="AK15" s="1353"/>
      <c r="AL15" s="1816"/>
      <c r="AM15" s="1816"/>
    </row>
    <row r="16" spans="1:274" s="1354" customFormat="1" x14ac:dyDescent="0.25">
      <c r="A16" s="1343">
        <v>1</v>
      </c>
      <c r="B16" s="1343">
        <v>1</v>
      </c>
      <c r="C16" s="1355" t="s">
        <v>88</v>
      </c>
      <c r="D16" s="2680" t="s">
        <v>327</v>
      </c>
      <c r="E16" s="1356">
        <v>340</v>
      </c>
      <c r="F16" s="692">
        <v>84</v>
      </c>
      <c r="G16" s="1357">
        <f t="shared" si="1"/>
        <v>84</v>
      </c>
      <c r="H16" s="1351">
        <v>38</v>
      </c>
      <c r="I16" s="1357">
        <f t="shared" si="2"/>
        <v>45.238095238095241</v>
      </c>
      <c r="J16" s="1358">
        <v>20.100000000000001</v>
      </c>
      <c r="K16" s="1359">
        <f t="shared" si="3"/>
        <v>22.710526315789473</v>
      </c>
      <c r="L16" s="1347">
        <f t="shared" si="0"/>
        <v>1688</v>
      </c>
      <c r="M16" s="1347">
        <f t="shared" si="4"/>
        <v>1688</v>
      </c>
      <c r="N16" s="1339">
        <v>863</v>
      </c>
      <c r="O16" s="1347">
        <f t="shared" si="5"/>
        <v>51.125592417061618</v>
      </c>
      <c r="P16" s="1347">
        <f t="shared" si="6"/>
        <v>4.9647058823529413</v>
      </c>
      <c r="Q16" s="1347">
        <f t="shared" si="7"/>
        <v>173.82701421800948</v>
      </c>
      <c r="R16" s="2088"/>
      <c r="S16" s="2088"/>
      <c r="T16" s="2088"/>
      <c r="U16" s="2088"/>
      <c r="V16" s="2088"/>
      <c r="W16" s="2088"/>
      <c r="X16" s="2088"/>
      <c r="Y16" s="2088"/>
      <c r="Z16" s="2088"/>
      <c r="AA16" s="2088"/>
      <c r="AB16" s="2088"/>
      <c r="AC16" s="2088"/>
      <c r="AD16" s="3288"/>
      <c r="AE16" s="1353"/>
      <c r="AF16" s="3486"/>
      <c r="AG16" s="1353"/>
      <c r="AH16" s="1353"/>
      <c r="AI16" s="1353"/>
      <c r="AJ16" s="1353"/>
      <c r="AK16" s="1353"/>
      <c r="AL16" s="1816"/>
      <c r="AM16" s="1816"/>
    </row>
    <row r="17" spans="1:39" s="1354" customFormat="1" x14ac:dyDescent="0.25">
      <c r="A17" s="1343">
        <v>1</v>
      </c>
      <c r="B17" s="1343">
        <v>1</v>
      </c>
      <c r="C17" s="1355" t="s">
        <v>41</v>
      </c>
      <c r="D17" s="2680" t="s">
        <v>327</v>
      </c>
      <c r="E17" s="1356">
        <v>340</v>
      </c>
      <c r="F17" s="692">
        <v>85</v>
      </c>
      <c r="G17" s="1357">
        <f t="shared" si="1"/>
        <v>85</v>
      </c>
      <c r="H17" s="1351">
        <v>115</v>
      </c>
      <c r="I17" s="1357">
        <f t="shared" si="2"/>
        <v>135.29411764705884</v>
      </c>
      <c r="J17" s="1358">
        <v>12.1</v>
      </c>
      <c r="K17" s="1359">
        <f t="shared" si="3"/>
        <v>11.104347826086956</v>
      </c>
      <c r="L17" s="1347">
        <f t="shared" si="0"/>
        <v>1029</v>
      </c>
      <c r="M17" s="1347">
        <f t="shared" si="4"/>
        <v>1029</v>
      </c>
      <c r="N17" s="1339">
        <v>1277</v>
      </c>
      <c r="O17" s="1347">
        <f t="shared" si="5"/>
        <v>124.10106899902817</v>
      </c>
      <c r="P17" s="1347">
        <f t="shared" si="6"/>
        <v>3.026470588235294</v>
      </c>
      <c r="Q17" s="1347">
        <f t="shared" si="7"/>
        <v>421.94363459669586</v>
      </c>
      <c r="R17" s="2088"/>
      <c r="S17" s="2088"/>
      <c r="T17" s="2088"/>
      <c r="U17" s="2088"/>
      <c r="V17" s="2088"/>
      <c r="W17" s="2088"/>
      <c r="X17" s="2088"/>
      <c r="Y17" s="2088"/>
      <c r="Z17" s="2088"/>
      <c r="AA17" s="2088"/>
      <c r="AB17" s="2088"/>
      <c r="AC17" s="2088"/>
      <c r="AD17" s="3288"/>
      <c r="AE17" s="1353"/>
      <c r="AF17" s="3486"/>
      <c r="AG17" s="1353"/>
      <c r="AH17" s="1353"/>
      <c r="AI17" s="1353"/>
      <c r="AJ17" s="1353"/>
      <c r="AK17" s="1353"/>
      <c r="AL17" s="1816"/>
      <c r="AM17" s="1816"/>
    </row>
    <row r="18" spans="1:39" s="1354" customFormat="1" x14ac:dyDescent="0.25">
      <c r="A18" s="1343">
        <v>1</v>
      </c>
      <c r="B18" s="1343">
        <v>1</v>
      </c>
      <c r="C18" s="1355" t="s">
        <v>46</v>
      </c>
      <c r="D18" s="2680" t="s">
        <v>327</v>
      </c>
      <c r="E18" s="1356">
        <v>320</v>
      </c>
      <c r="F18" s="692">
        <v>689</v>
      </c>
      <c r="G18" s="1357">
        <f t="shared" si="1"/>
        <v>689</v>
      </c>
      <c r="H18" s="1357">
        <v>284</v>
      </c>
      <c r="I18" s="1357">
        <f t="shared" si="2"/>
        <v>41.219158200290273</v>
      </c>
      <c r="J18" s="1358">
        <v>10</v>
      </c>
      <c r="K18" s="1359">
        <f t="shared" si="3"/>
        <v>9.7640845070422539</v>
      </c>
      <c r="L18" s="1347">
        <f t="shared" si="0"/>
        <v>6890</v>
      </c>
      <c r="M18" s="1347">
        <f t="shared" si="4"/>
        <v>6890</v>
      </c>
      <c r="N18" s="1360">
        <v>2773</v>
      </c>
      <c r="O18" s="1347">
        <f t="shared" si="5"/>
        <v>40.246734397677791</v>
      </c>
      <c r="P18" s="1347">
        <f t="shared" si="6"/>
        <v>21.53125</v>
      </c>
      <c r="Q18" s="1347">
        <f t="shared" si="7"/>
        <v>128.78955007256894</v>
      </c>
      <c r="R18" s="2089"/>
      <c r="S18" s="2089"/>
      <c r="T18" s="2089"/>
      <c r="U18" s="2089"/>
      <c r="V18" s="2089"/>
      <c r="W18" s="2089"/>
      <c r="X18" s="2089"/>
      <c r="Y18" s="2089"/>
      <c r="Z18" s="2089"/>
      <c r="AA18" s="2089"/>
      <c r="AB18" s="2089"/>
      <c r="AC18" s="2089"/>
      <c r="AD18" s="3297"/>
      <c r="AE18" s="1361"/>
      <c r="AF18" s="3487"/>
      <c r="AG18" s="1361"/>
      <c r="AH18" s="1361"/>
      <c r="AI18" s="1361"/>
      <c r="AJ18" s="1361"/>
      <c r="AK18" s="1361"/>
      <c r="AL18" s="1816"/>
      <c r="AM18" s="1816"/>
    </row>
    <row r="19" spans="1:39" s="1354" customFormat="1" x14ac:dyDescent="0.25">
      <c r="A19" s="1343">
        <v>1</v>
      </c>
      <c r="B19" s="1343">
        <v>1</v>
      </c>
      <c r="C19" s="1355" t="s">
        <v>39</v>
      </c>
      <c r="D19" s="2680" t="s">
        <v>327</v>
      </c>
      <c r="E19" s="1356">
        <v>340</v>
      </c>
      <c r="F19" s="692">
        <v>576</v>
      </c>
      <c r="G19" s="1357">
        <f t="shared" si="1"/>
        <v>576</v>
      </c>
      <c r="H19" s="1357">
        <v>850</v>
      </c>
      <c r="I19" s="1357">
        <f t="shared" si="2"/>
        <v>147.56944444444443</v>
      </c>
      <c r="J19" s="1358">
        <v>12.5</v>
      </c>
      <c r="K19" s="1359">
        <f t="shared" si="3"/>
        <v>13.712941176470588</v>
      </c>
      <c r="L19" s="1347">
        <f t="shared" si="0"/>
        <v>7200</v>
      </c>
      <c r="M19" s="1347">
        <f t="shared" si="4"/>
        <v>7200</v>
      </c>
      <c r="N19" s="1360">
        <v>11656</v>
      </c>
      <c r="O19" s="1347">
        <f t="shared" si="5"/>
        <v>161.88888888888889</v>
      </c>
      <c r="P19" s="1347">
        <f t="shared" si="6"/>
        <v>21.176470588235293</v>
      </c>
      <c r="Q19" s="1347">
        <f t="shared" si="7"/>
        <v>550.42222222222222</v>
      </c>
      <c r="R19" s="2089"/>
      <c r="S19" s="2089"/>
      <c r="T19" s="2089"/>
      <c r="U19" s="2089"/>
      <c r="V19" s="2089"/>
      <c r="W19" s="2089"/>
      <c r="X19" s="2089"/>
      <c r="Y19" s="2089"/>
      <c r="Z19" s="2089"/>
      <c r="AA19" s="2089"/>
      <c r="AB19" s="2089"/>
      <c r="AC19" s="2089"/>
      <c r="AD19" s="3297"/>
      <c r="AE19" s="1361"/>
      <c r="AF19" s="3487"/>
      <c r="AG19" s="1361"/>
      <c r="AH19" s="1361"/>
      <c r="AI19" s="1361"/>
      <c r="AJ19" s="1361"/>
      <c r="AK19" s="1361"/>
      <c r="AL19" s="1816"/>
      <c r="AM19" s="1816"/>
    </row>
    <row r="20" spans="1:39" s="1354" customFormat="1" x14ac:dyDescent="0.25">
      <c r="A20" s="1343">
        <v>1</v>
      </c>
      <c r="B20" s="1343">
        <v>1</v>
      </c>
      <c r="C20" s="1355" t="s">
        <v>47</v>
      </c>
      <c r="D20" s="2680" t="s">
        <v>327</v>
      </c>
      <c r="E20" s="1356">
        <v>340</v>
      </c>
      <c r="F20" s="692">
        <v>207</v>
      </c>
      <c r="G20" s="1357">
        <f t="shared" si="1"/>
        <v>207</v>
      </c>
      <c r="H20" s="1357">
        <v>153</v>
      </c>
      <c r="I20" s="1357">
        <f t="shared" si="2"/>
        <v>73.91304347826086</v>
      </c>
      <c r="J20" s="1358">
        <v>11</v>
      </c>
      <c r="K20" s="1359">
        <f t="shared" si="3"/>
        <v>7.8169934640522873</v>
      </c>
      <c r="L20" s="1347">
        <f t="shared" si="0"/>
        <v>2277</v>
      </c>
      <c r="M20" s="1347">
        <f t="shared" si="4"/>
        <v>2277</v>
      </c>
      <c r="N20" s="1360">
        <v>1196</v>
      </c>
      <c r="O20" s="1347">
        <f t="shared" si="5"/>
        <v>52.525252525252533</v>
      </c>
      <c r="P20" s="1347">
        <f t="shared" si="6"/>
        <v>6.697058823529412</v>
      </c>
      <c r="Q20" s="1347">
        <f t="shared" si="7"/>
        <v>178.58585858585857</v>
      </c>
      <c r="R20" s="2089"/>
      <c r="S20" s="2089"/>
      <c r="T20" s="2089"/>
      <c r="U20" s="2089"/>
      <c r="V20" s="2089"/>
      <c r="W20" s="2089"/>
      <c r="X20" s="2089"/>
      <c r="Y20" s="2089"/>
      <c r="Z20" s="2089"/>
      <c r="AA20" s="2089"/>
      <c r="AB20" s="2089"/>
      <c r="AC20" s="2089"/>
      <c r="AD20" s="3297"/>
      <c r="AE20" s="1361"/>
      <c r="AF20" s="3487"/>
      <c r="AG20" s="1361"/>
      <c r="AH20" s="1361"/>
      <c r="AI20" s="1361"/>
      <c r="AJ20" s="1361"/>
      <c r="AK20" s="1361"/>
      <c r="AL20" s="1816"/>
      <c r="AM20" s="1816"/>
    </row>
    <row r="21" spans="1:39" s="1354" customFormat="1" x14ac:dyDescent="0.25">
      <c r="A21" s="1343">
        <v>1</v>
      </c>
      <c r="B21" s="1343">
        <v>1</v>
      </c>
      <c r="C21" s="1355" t="s">
        <v>66</v>
      </c>
      <c r="D21" s="2680" t="s">
        <v>327</v>
      </c>
      <c r="E21" s="1356">
        <v>340</v>
      </c>
      <c r="F21" s="692">
        <v>346</v>
      </c>
      <c r="G21" s="1357">
        <f t="shared" si="1"/>
        <v>346</v>
      </c>
      <c r="H21" s="1357">
        <v>158</v>
      </c>
      <c r="I21" s="1357">
        <f t="shared" si="2"/>
        <v>45.664739884393065</v>
      </c>
      <c r="J21" s="1358">
        <v>12.4</v>
      </c>
      <c r="K21" s="1359">
        <f t="shared" si="3"/>
        <v>13.069620253164556</v>
      </c>
      <c r="L21" s="1347">
        <f t="shared" si="0"/>
        <v>4290</v>
      </c>
      <c r="M21" s="1347">
        <f t="shared" si="4"/>
        <v>4290</v>
      </c>
      <c r="N21" s="1360">
        <v>2065</v>
      </c>
      <c r="O21" s="1347">
        <f t="shared" si="5"/>
        <v>48.135198135198138</v>
      </c>
      <c r="P21" s="1347">
        <f t="shared" si="6"/>
        <v>12.617647058823529</v>
      </c>
      <c r="Q21" s="1347">
        <f t="shared" si="7"/>
        <v>163.65967365967367</v>
      </c>
      <c r="R21" s="2089"/>
      <c r="S21" s="2089"/>
      <c r="T21" s="2089"/>
      <c r="U21" s="2089"/>
      <c r="V21" s="2089"/>
      <c r="W21" s="2089"/>
      <c r="X21" s="2089"/>
      <c r="Y21" s="2089"/>
      <c r="Z21" s="2089"/>
      <c r="AA21" s="2089"/>
      <c r="AB21" s="2089"/>
      <c r="AC21" s="2089"/>
      <c r="AD21" s="3297"/>
      <c r="AE21" s="1361"/>
      <c r="AF21" s="3487"/>
      <c r="AG21" s="1361"/>
      <c r="AH21" s="1361"/>
      <c r="AI21" s="1361"/>
      <c r="AJ21" s="1361"/>
      <c r="AK21" s="1361"/>
      <c r="AL21" s="1816"/>
      <c r="AM21" s="1816"/>
    </row>
    <row r="22" spans="1:39" s="1354" customFormat="1" x14ac:dyDescent="0.25">
      <c r="A22" s="1343">
        <v>1</v>
      </c>
      <c r="B22" s="1343">
        <v>1</v>
      </c>
      <c r="C22" s="1355" t="s">
        <v>42</v>
      </c>
      <c r="D22" s="2680" t="s">
        <v>327</v>
      </c>
      <c r="E22" s="1356">
        <v>340</v>
      </c>
      <c r="F22" s="692">
        <v>1171</v>
      </c>
      <c r="G22" s="1357">
        <f t="shared" si="1"/>
        <v>1171</v>
      </c>
      <c r="H22" s="1357">
        <v>1092</v>
      </c>
      <c r="I22" s="1357">
        <f t="shared" si="2"/>
        <v>93.253629376601197</v>
      </c>
      <c r="J22" s="1358">
        <v>9.5</v>
      </c>
      <c r="K22" s="1359">
        <f t="shared" si="3"/>
        <v>8.1291208791208796</v>
      </c>
      <c r="L22" s="1347">
        <f t="shared" si="0"/>
        <v>11125</v>
      </c>
      <c r="M22" s="1347">
        <f t="shared" si="4"/>
        <v>11125</v>
      </c>
      <c r="N22" s="1360">
        <v>8877</v>
      </c>
      <c r="O22" s="1347">
        <f t="shared" si="5"/>
        <v>79.79325842696629</v>
      </c>
      <c r="P22" s="1347">
        <f t="shared" si="6"/>
        <v>32.720588235294116</v>
      </c>
      <c r="Q22" s="1347">
        <f t="shared" si="7"/>
        <v>271.29707865168541</v>
      </c>
      <c r="R22" s="2089"/>
      <c r="S22" s="2089"/>
      <c r="T22" s="2089"/>
      <c r="U22" s="2089"/>
      <c r="V22" s="2089"/>
      <c r="W22" s="2089"/>
      <c r="X22" s="2089"/>
      <c r="Y22" s="2089"/>
      <c r="Z22" s="2089"/>
      <c r="AA22" s="2089"/>
      <c r="AB22" s="2089"/>
      <c r="AC22" s="2089"/>
      <c r="AD22" s="3298"/>
      <c r="AE22" s="1361"/>
      <c r="AF22" s="3487"/>
      <c r="AG22" s="1361"/>
      <c r="AH22" s="1361"/>
      <c r="AI22" s="1361"/>
      <c r="AJ22" s="1361"/>
      <c r="AK22" s="1361"/>
      <c r="AL22" s="1816"/>
      <c r="AM22" s="1816"/>
    </row>
    <row r="23" spans="1:39" s="1354" customFormat="1" x14ac:dyDescent="0.25">
      <c r="A23" s="1343"/>
      <c r="B23" s="1343">
        <v>1</v>
      </c>
      <c r="C23" s="1355" t="s">
        <v>55</v>
      </c>
      <c r="D23" s="2680" t="s">
        <v>327</v>
      </c>
      <c r="E23" s="1356">
        <v>340</v>
      </c>
      <c r="F23" s="692">
        <v>1063</v>
      </c>
      <c r="G23" s="1357">
        <f t="shared" si="1"/>
        <v>1063</v>
      </c>
      <c r="H23" s="1357">
        <v>1038</v>
      </c>
      <c r="I23" s="1357">
        <f t="shared" si="2"/>
        <v>97.648165569143927</v>
      </c>
      <c r="J23" s="1358">
        <v>9</v>
      </c>
      <c r="K23" s="1359">
        <f t="shared" si="3"/>
        <v>11.906551059730251</v>
      </c>
      <c r="L23" s="1347">
        <f t="shared" si="0"/>
        <v>9567</v>
      </c>
      <c r="M23" s="1347">
        <f t="shared" si="4"/>
        <v>9567</v>
      </c>
      <c r="N23" s="1360">
        <v>12359</v>
      </c>
      <c r="O23" s="1347">
        <f t="shared" si="5"/>
        <v>129.18365213755618</v>
      </c>
      <c r="P23" s="1347">
        <f t="shared" si="6"/>
        <v>28.138235294117646</v>
      </c>
      <c r="Q23" s="1347">
        <f t="shared" si="7"/>
        <v>439.22441726769102</v>
      </c>
      <c r="R23" s="2089"/>
      <c r="S23" s="2089"/>
      <c r="T23" s="2089"/>
      <c r="U23" s="2089"/>
      <c r="V23" s="2089"/>
      <c r="W23" s="2089"/>
      <c r="X23" s="2089"/>
      <c r="Y23" s="2089"/>
      <c r="Z23" s="2089"/>
      <c r="AA23" s="2089"/>
      <c r="AB23" s="2089"/>
      <c r="AC23" s="2089"/>
      <c r="AD23" s="3298"/>
      <c r="AE23" s="1361"/>
      <c r="AF23" s="3487"/>
      <c r="AG23" s="1361"/>
      <c r="AH23" s="1361"/>
      <c r="AI23" s="1361"/>
      <c r="AJ23" s="1361"/>
      <c r="AK23" s="1361"/>
      <c r="AL23" s="1816"/>
      <c r="AM23" s="1816"/>
    </row>
    <row r="24" spans="1:39" s="1354" customFormat="1" ht="29.25" x14ac:dyDescent="0.25">
      <c r="A24" s="1343">
        <v>1</v>
      </c>
      <c r="B24" s="1343">
        <v>1</v>
      </c>
      <c r="C24" s="1362" t="s">
        <v>7</v>
      </c>
      <c r="D24" s="1362"/>
      <c r="E24" s="1362"/>
      <c r="F24" s="1613">
        <f>SUM(F12:F23)</f>
        <v>11003</v>
      </c>
      <c r="G24" s="1363">
        <f>SUM(G12:G23)</f>
        <v>11003</v>
      </c>
      <c r="H24" s="1363">
        <f>SUM(H12:H23)</f>
        <v>8046</v>
      </c>
      <c r="I24" s="1363">
        <f t="shared" si="2"/>
        <v>73.125511224211579</v>
      </c>
      <c r="J24" s="2851">
        <f>SUM(L24/F24)</f>
        <v>8.9662819231118789</v>
      </c>
      <c r="K24" s="1365">
        <f t="shared" si="3"/>
        <v>10.815684812329108</v>
      </c>
      <c r="L24" s="1363">
        <f>SUM(L12:L23)</f>
        <v>98656</v>
      </c>
      <c r="M24" s="1363">
        <f>SUM(M12:M23)</f>
        <v>98656</v>
      </c>
      <c r="N24" s="497">
        <f>SUM(N12:N23)</f>
        <v>87023</v>
      </c>
      <c r="O24" s="1366">
        <f t="shared" si="5"/>
        <v>88.208522542977619</v>
      </c>
      <c r="P24" s="1366">
        <f>SUM(P12:P23)</f>
        <v>298.99273007590136</v>
      </c>
      <c r="Q24" s="1366">
        <f t="shared" si="7"/>
        <v>291.05389946407263</v>
      </c>
      <c r="R24" s="2090">
        <v>513668.33414703992</v>
      </c>
      <c r="S24" s="2090">
        <v>513668.33414703992</v>
      </c>
      <c r="T24" s="2090">
        <v>513668.33414703992</v>
      </c>
      <c r="U24" s="2090">
        <v>514475.91741808009</v>
      </c>
      <c r="V24" s="2090">
        <v>514475.91741808009</v>
      </c>
      <c r="W24" s="2090">
        <v>514475.91741808009</v>
      </c>
      <c r="X24" s="2090">
        <v>514475.91741808009</v>
      </c>
      <c r="Y24" s="2090">
        <v>514475.91741808009</v>
      </c>
      <c r="Z24" s="2090">
        <v>514475.91741808009</v>
      </c>
      <c r="AA24" s="2090">
        <v>514475.91741808009</v>
      </c>
      <c r="AB24" s="2090">
        <v>521366.6658980801</v>
      </c>
      <c r="AC24" s="2090">
        <v>521366.6658980801</v>
      </c>
      <c r="AD24" s="3287">
        <f>AC24</f>
        <v>521366.6658980801</v>
      </c>
      <c r="AE24" s="1367">
        <f>AK24-AJ24-AG24</f>
        <v>518991.48390999989</v>
      </c>
      <c r="AF24" s="3488">
        <v>4645.6910699999999</v>
      </c>
      <c r="AG24" s="1367">
        <v>-5083.9954100000004</v>
      </c>
      <c r="AH24" s="1367">
        <f>AE24-AD24</f>
        <v>-2375.1819880802068</v>
      </c>
      <c r="AI24" s="1367">
        <v>-638.09291999999994</v>
      </c>
      <c r="AJ24" s="1367">
        <v>-5232.6538799999998</v>
      </c>
      <c r="AK24" s="1367">
        <v>508674.83461999992</v>
      </c>
      <c r="AL24" s="1816"/>
      <c r="AM24" s="1816"/>
    </row>
    <row r="25" spans="1:39" s="1354" customFormat="1" ht="43.5" x14ac:dyDescent="0.25">
      <c r="A25" s="1343"/>
      <c r="B25" s="1343"/>
      <c r="C25" s="2850" t="s">
        <v>235</v>
      </c>
      <c r="D25" s="1362"/>
      <c r="E25" s="1362"/>
      <c r="F25" s="1613">
        <v>50</v>
      </c>
      <c r="G25" s="1363">
        <f t="shared" si="1"/>
        <v>50</v>
      </c>
      <c r="H25" s="1363">
        <v>18</v>
      </c>
      <c r="I25" s="1363">
        <f t="shared" si="2"/>
        <v>36</v>
      </c>
      <c r="J25" s="1364"/>
      <c r="K25" s="1365"/>
      <c r="L25" s="1363"/>
      <c r="M25" s="1363"/>
      <c r="N25" s="497"/>
      <c r="O25" s="1366"/>
      <c r="P25" s="1366"/>
      <c r="Q25" s="1366"/>
      <c r="R25" s="2090">
        <v>12872.749131999999</v>
      </c>
      <c r="S25" s="2090">
        <v>12872.749131999999</v>
      </c>
      <c r="T25" s="2090">
        <v>12872.749131999999</v>
      </c>
      <c r="U25" s="2090">
        <v>12872.749131999999</v>
      </c>
      <c r="V25" s="2090">
        <v>12872.749131999999</v>
      </c>
      <c r="W25" s="2090">
        <v>12872.749131999999</v>
      </c>
      <c r="X25" s="2090">
        <v>12872.749131999999</v>
      </c>
      <c r="Y25" s="2090">
        <v>12872.749131999999</v>
      </c>
      <c r="Z25" s="2090">
        <v>12872.749131999999</v>
      </c>
      <c r="AA25" s="2090">
        <v>12872.749131999999</v>
      </c>
      <c r="AB25" s="2090">
        <v>12872.749131999999</v>
      </c>
      <c r="AC25" s="2090">
        <v>12872.749131999999</v>
      </c>
      <c r="AD25" s="3287">
        <f>AC25</f>
        <v>12872.749131999999</v>
      </c>
      <c r="AE25" s="1367">
        <f>AK25-AJ25-AG25</f>
        <v>4692.0498799999996</v>
      </c>
      <c r="AF25" s="3488"/>
      <c r="AG25" s="1367"/>
      <c r="AH25" s="1367">
        <f>AE25-AD25</f>
        <v>-8180.6992519999994</v>
      </c>
      <c r="AI25" s="1367">
        <v>0</v>
      </c>
      <c r="AJ25" s="1367">
        <v>0</v>
      </c>
      <c r="AK25" s="1367">
        <v>4692.0498799999996</v>
      </c>
      <c r="AL25" s="1816"/>
      <c r="AM25" s="1816"/>
    </row>
    <row r="26" spans="1:39" s="1354" customFormat="1" x14ac:dyDescent="0.25">
      <c r="A26" s="1343">
        <v>1</v>
      </c>
      <c r="B26" s="1343">
        <v>1</v>
      </c>
      <c r="C26" s="1368" t="s">
        <v>14</v>
      </c>
      <c r="D26" s="1368"/>
      <c r="E26" s="1369"/>
      <c r="F26" s="692"/>
      <c r="G26" s="1351"/>
      <c r="H26" s="1351"/>
      <c r="I26" s="1351"/>
      <c r="J26" s="1364"/>
      <c r="K26" s="1364"/>
      <c r="L26" s="1370"/>
      <c r="M26" s="1370"/>
      <c r="N26" s="1370"/>
      <c r="O26" s="1370"/>
      <c r="P26" s="1370"/>
      <c r="Q26" s="1370"/>
      <c r="R26" s="2090"/>
      <c r="S26" s="2090"/>
      <c r="T26" s="2090"/>
      <c r="U26" s="2090"/>
      <c r="V26" s="2090"/>
      <c r="W26" s="2090"/>
      <c r="X26" s="2090"/>
      <c r="Y26" s="2090"/>
      <c r="Z26" s="2090"/>
      <c r="AA26" s="2090"/>
      <c r="AB26" s="2090"/>
      <c r="AC26" s="2090"/>
      <c r="AD26" s="3299"/>
      <c r="AE26" s="1371">
        <f t="shared" ref="AE26" si="8">AK26-AJ26-AG26</f>
        <v>0</v>
      </c>
      <c r="AF26" s="3489"/>
      <c r="AG26" s="1371"/>
      <c r="AH26" s="1371"/>
      <c r="AI26" s="1371"/>
      <c r="AJ26" s="1371"/>
      <c r="AK26" s="1371"/>
      <c r="AL26" s="1816"/>
      <c r="AM26" s="1816"/>
    </row>
    <row r="27" spans="1:39" s="52" customFormat="1" x14ac:dyDescent="0.25">
      <c r="A27" s="664">
        <v>1</v>
      </c>
      <c r="B27" s="1343">
        <v>1</v>
      </c>
      <c r="C27" s="2681" t="s">
        <v>426</v>
      </c>
      <c r="D27" s="449"/>
      <c r="E27" s="462"/>
      <c r="F27" s="1632"/>
      <c r="G27" s="98"/>
      <c r="H27" s="98"/>
      <c r="I27" s="98"/>
      <c r="J27" s="330"/>
      <c r="K27" s="330"/>
      <c r="L27" s="332"/>
      <c r="M27" s="332"/>
      <c r="N27" s="332"/>
      <c r="O27" s="332"/>
      <c r="P27" s="332"/>
      <c r="Q27" s="332"/>
      <c r="R27" s="590">
        <v>94464.919549999991</v>
      </c>
      <c r="S27" s="590">
        <v>94464.919549999991</v>
      </c>
      <c r="T27" s="590">
        <v>94464.919549999991</v>
      </c>
      <c r="U27" s="590">
        <v>175056.61559999999</v>
      </c>
      <c r="V27" s="590">
        <v>175056.61559999999</v>
      </c>
      <c r="W27" s="590">
        <v>175056.61559999999</v>
      </c>
      <c r="X27" s="590">
        <v>175056.61559999999</v>
      </c>
      <c r="Y27" s="590">
        <v>175056.61559999999</v>
      </c>
      <c r="Z27" s="590">
        <v>139256.08118000001</v>
      </c>
      <c r="AA27" s="590">
        <v>142233.53841000001</v>
      </c>
      <c r="AB27" s="590">
        <v>158508.40179</v>
      </c>
      <c r="AC27" s="590">
        <v>158508.40179</v>
      </c>
      <c r="AD27" s="3648">
        <f>AC27</f>
        <v>158508.40179</v>
      </c>
      <c r="AE27" s="385">
        <f>AK27-AJ27-AG27</f>
        <v>158275.47703000001</v>
      </c>
      <c r="AF27" s="3490"/>
      <c r="AG27" s="385"/>
      <c r="AH27" s="385">
        <f>AE27-AD27</f>
        <v>-232.92475999999442</v>
      </c>
      <c r="AI27" s="385">
        <v>-1.9874400000000001</v>
      </c>
      <c r="AJ27" s="385">
        <v>-646.39400000000012</v>
      </c>
      <c r="AK27" s="385">
        <v>157629.08303000001</v>
      </c>
      <c r="AL27" s="1816"/>
      <c r="AM27" s="1340"/>
    </row>
    <row r="28" spans="1:39" s="52" customFormat="1" ht="29.25" x14ac:dyDescent="0.25">
      <c r="A28" s="664"/>
      <c r="B28" s="1343"/>
      <c r="C28" s="2682" t="s">
        <v>427</v>
      </c>
      <c r="D28" s="449"/>
      <c r="E28" s="462"/>
      <c r="F28" s="777">
        <f>F29+F30+F31+F34+F35</f>
        <v>49600</v>
      </c>
      <c r="G28" s="98">
        <f t="shared" ref="G28:H28" si="9">G29+G30+G31+G34+G35</f>
        <v>49600</v>
      </c>
      <c r="H28" s="98">
        <f t="shared" si="9"/>
        <v>41467</v>
      </c>
      <c r="I28" s="98">
        <f>H28/G28*100</f>
        <v>83.602822580645167</v>
      </c>
      <c r="J28" s="330"/>
      <c r="K28" s="330"/>
      <c r="L28" s="332"/>
      <c r="M28" s="332"/>
      <c r="N28" s="332"/>
      <c r="O28" s="332"/>
      <c r="P28" s="332"/>
      <c r="Q28" s="332"/>
      <c r="R28" s="590"/>
      <c r="S28" s="590"/>
      <c r="T28" s="590"/>
      <c r="U28" s="590"/>
      <c r="V28" s="590"/>
      <c r="W28" s="590"/>
      <c r="X28" s="590"/>
      <c r="Y28" s="590"/>
      <c r="Z28" s="590"/>
      <c r="AA28" s="590"/>
      <c r="AB28" s="590"/>
      <c r="AC28" s="590"/>
      <c r="AD28" s="3300"/>
      <c r="AE28" s="385"/>
      <c r="AF28" s="3490"/>
      <c r="AG28" s="385"/>
      <c r="AH28" s="385"/>
      <c r="AI28" s="385"/>
      <c r="AJ28" s="385"/>
      <c r="AK28" s="385"/>
      <c r="AL28" s="1816"/>
      <c r="AM28" s="1340"/>
    </row>
    <row r="29" spans="1:39" s="52" customFormat="1" ht="30" x14ac:dyDescent="0.25">
      <c r="A29" s="664"/>
      <c r="B29" s="1343"/>
      <c r="C29" s="2037" t="s">
        <v>259</v>
      </c>
      <c r="D29" s="449"/>
      <c r="E29" s="462"/>
      <c r="F29" s="777">
        <v>12500</v>
      </c>
      <c r="G29" s="153">
        <f t="shared" ref="G29:G30" si="10">F29/12*$C$3</f>
        <v>12500</v>
      </c>
      <c r="H29" s="74">
        <v>6796</v>
      </c>
      <c r="I29" s="98">
        <f>H29/G29*100</f>
        <v>54.368000000000002</v>
      </c>
      <c r="J29" s="330"/>
      <c r="K29" s="330"/>
      <c r="L29" s="332"/>
      <c r="M29" s="332"/>
      <c r="N29" s="332"/>
      <c r="O29" s="332"/>
      <c r="P29" s="332"/>
      <c r="Q29" s="332"/>
      <c r="R29" s="590"/>
      <c r="S29" s="590"/>
      <c r="T29" s="590"/>
      <c r="U29" s="590"/>
      <c r="V29" s="590"/>
      <c r="W29" s="590"/>
      <c r="X29" s="590"/>
      <c r="Y29" s="590"/>
      <c r="Z29" s="590"/>
      <c r="AA29" s="590"/>
      <c r="AB29" s="590"/>
      <c r="AC29" s="590"/>
      <c r="AD29" s="3300"/>
      <c r="AE29" s="385"/>
      <c r="AF29" s="3490"/>
      <c r="AG29" s="385"/>
      <c r="AH29" s="385"/>
      <c r="AI29" s="385"/>
      <c r="AJ29" s="385"/>
      <c r="AK29" s="385"/>
      <c r="AL29" s="1816"/>
      <c r="AM29" s="1340"/>
    </row>
    <row r="30" spans="1:39" s="52" customFormat="1" ht="30" x14ac:dyDescent="0.25">
      <c r="A30" s="664"/>
      <c r="B30" s="1343"/>
      <c r="C30" s="2037" t="s">
        <v>260</v>
      </c>
      <c r="D30" s="449"/>
      <c r="E30" s="462"/>
      <c r="F30" s="777">
        <v>7900</v>
      </c>
      <c r="G30" s="153">
        <f t="shared" si="10"/>
        <v>7900</v>
      </c>
      <c r="H30" s="74">
        <v>3400</v>
      </c>
      <c r="I30" s="98">
        <f>H30/G30*100</f>
        <v>43.037974683544306</v>
      </c>
      <c r="J30" s="330"/>
      <c r="K30" s="330"/>
      <c r="L30" s="332"/>
      <c r="M30" s="332"/>
      <c r="N30" s="332"/>
      <c r="O30" s="332"/>
      <c r="P30" s="332"/>
      <c r="Q30" s="332"/>
      <c r="R30" s="590"/>
      <c r="S30" s="590"/>
      <c r="T30" s="590"/>
      <c r="U30" s="590"/>
      <c r="V30" s="590"/>
      <c r="W30" s="590"/>
      <c r="X30" s="590"/>
      <c r="Y30" s="590"/>
      <c r="Z30" s="590"/>
      <c r="AA30" s="590"/>
      <c r="AB30" s="590"/>
      <c r="AC30" s="590"/>
      <c r="AD30" s="3300"/>
      <c r="AE30" s="385"/>
      <c r="AF30" s="3490"/>
      <c r="AG30" s="385"/>
      <c r="AH30" s="385"/>
      <c r="AI30" s="385"/>
      <c r="AJ30" s="385"/>
      <c r="AK30" s="385"/>
      <c r="AL30" s="1816"/>
      <c r="AM30" s="1340"/>
    </row>
    <row r="31" spans="1:39" s="52" customFormat="1" ht="30" x14ac:dyDescent="0.25">
      <c r="A31" s="664"/>
      <c r="B31" s="1343"/>
      <c r="C31" s="2683" t="s">
        <v>428</v>
      </c>
      <c r="D31" s="449"/>
      <c r="E31" s="462"/>
      <c r="F31" s="777">
        <f>F32</f>
        <v>18000</v>
      </c>
      <c r="G31" s="98">
        <f t="shared" ref="G31:H31" si="11">G32</f>
        <v>18000</v>
      </c>
      <c r="H31" s="74">
        <f t="shared" si="11"/>
        <v>7152</v>
      </c>
      <c r="I31" s="98">
        <f>H31/G31*100</f>
        <v>39.733333333333334</v>
      </c>
      <c r="J31" s="330"/>
      <c r="K31" s="330"/>
      <c r="L31" s="332"/>
      <c r="M31" s="332"/>
      <c r="N31" s="332"/>
      <c r="O31" s="332"/>
      <c r="P31" s="332"/>
      <c r="Q31" s="332"/>
      <c r="R31" s="590"/>
      <c r="S31" s="590"/>
      <c r="T31" s="590"/>
      <c r="U31" s="590"/>
      <c r="V31" s="590"/>
      <c r="W31" s="590"/>
      <c r="X31" s="590"/>
      <c r="Y31" s="590"/>
      <c r="Z31" s="590"/>
      <c r="AA31" s="590"/>
      <c r="AB31" s="590"/>
      <c r="AC31" s="590"/>
      <c r="AD31" s="3300"/>
      <c r="AE31" s="385"/>
      <c r="AF31" s="3490"/>
      <c r="AG31" s="385"/>
      <c r="AH31" s="385"/>
      <c r="AI31" s="385"/>
      <c r="AJ31" s="385"/>
      <c r="AK31" s="385"/>
      <c r="AL31" s="1816"/>
      <c r="AM31" s="1340"/>
    </row>
    <row r="32" spans="1:39" s="52" customFormat="1" x14ac:dyDescent="0.25">
      <c r="A32" s="664"/>
      <c r="B32" s="1343"/>
      <c r="C32" s="2038" t="s">
        <v>429</v>
      </c>
      <c r="D32" s="449"/>
      <c r="E32" s="462"/>
      <c r="F32" s="777">
        <v>18000</v>
      </c>
      <c r="G32" s="153">
        <f t="shared" ref="G32" si="12">F32/12*$C$3</f>
        <v>18000</v>
      </c>
      <c r="H32" s="74">
        <v>7152</v>
      </c>
      <c r="I32" s="98">
        <f>H32/G32*100</f>
        <v>39.733333333333334</v>
      </c>
      <c r="J32" s="330"/>
      <c r="K32" s="330"/>
      <c r="L32" s="332"/>
      <c r="M32" s="332"/>
      <c r="N32" s="332"/>
      <c r="O32" s="332"/>
      <c r="P32" s="332"/>
      <c r="Q32" s="332"/>
      <c r="R32" s="590"/>
      <c r="S32" s="590"/>
      <c r="T32" s="590"/>
      <c r="U32" s="590"/>
      <c r="V32" s="590"/>
      <c r="W32" s="590"/>
      <c r="X32" s="590"/>
      <c r="Y32" s="590"/>
      <c r="Z32" s="590"/>
      <c r="AA32" s="590"/>
      <c r="AB32" s="590"/>
      <c r="AC32" s="590"/>
      <c r="AD32" s="3300"/>
      <c r="AE32" s="385"/>
      <c r="AF32" s="3490"/>
      <c r="AG32" s="385"/>
      <c r="AH32" s="385"/>
      <c r="AI32" s="385"/>
      <c r="AJ32" s="385"/>
      <c r="AK32" s="385"/>
      <c r="AL32" s="1816"/>
      <c r="AM32" s="1340"/>
    </row>
    <row r="33" spans="1:39" s="52" customFormat="1" ht="30" x14ac:dyDescent="0.25">
      <c r="A33" s="664"/>
      <c r="B33" s="1343"/>
      <c r="C33" s="2038" t="s">
        <v>430</v>
      </c>
      <c r="D33" s="449"/>
      <c r="E33" s="462"/>
      <c r="F33" s="777"/>
      <c r="G33" s="153"/>
      <c r="H33" s="74"/>
      <c r="I33" s="98"/>
      <c r="J33" s="330"/>
      <c r="K33" s="330"/>
      <c r="L33" s="332"/>
      <c r="M33" s="332"/>
      <c r="N33" s="332"/>
      <c r="O33" s="332"/>
      <c r="P33" s="332"/>
      <c r="Q33" s="332"/>
      <c r="R33" s="590"/>
      <c r="S33" s="590"/>
      <c r="T33" s="590"/>
      <c r="U33" s="590"/>
      <c r="V33" s="590"/>
      <c r="W33" s="590"/>
      <c r="X33" s="590"/>
      <c r="Y33" s="590"/>
      <c r="Z33" s="590"/>
      <c r="AA33" s="590"/>
      <c r="AB33" s="590"/>
      <c r="AC33" s="590"/>
      <c r="AD33" s="3300"/>
      <c r="AE33" s="385"/>
      <c r="AF33" s="3490"/>
      <c r="AG33" s="385"/>
      <c r="AH33" s="385"/>
      <c r="AI33" s="385"/>
      <c r="AJ33" s="385"/>
      <c r="AK33" s="385"/>
      <c r="AL33" s="1816"/>
      <c r="AM33" s="1340"/>
    </row>
    <row r="34" spans="1:39" s="52" customFormat="1" ht="60" x14ac:dyDescent="0.25">
      <c r="A34" s="664"/>
      <c r="B34" s="1343"/>
      <c r="C34" s="2038" t="s">
        <v>431</v>
      </c>
      <c r="D34" s="449"/>
      <c r="E34" s="462"/>
      <c r="F34" s="777">
        <v>7500</v>
      </c>
      <c r="G34" s="153">
        <f t="shared" ref="G34:G35" si="13">F34/12*$C$3</f>
        <v>7500</v>
      </c>
      <c r="H34" s="74">
        <v>8143</v>
      </c>
      <c r="I34" s="98">
        <f t="shared" ref="I34:I39" si="14">H34/G34*100</f>
        <v>108.57333333333334</v>
      </c>
      <c r="J34" s="330"/>
      <c r="K34" s="330"/>
      <c r="L34" s="332"/>
      <c r="M34" s="332"/>
      <c r="N34" s="332"/>
      <c r="O34" s="332"/>
      <c r="P34" s="332"/>
      <c r="Q34" s="332"/>
      <c r="R34" s="590"/>
      <c r="S34" s="590"/>
      <c r="T34" s="590"/>
      <c r="U34" s="590"/>
      <c r="V34" s="590"/>
      <c r="W34" s="590"/>
      <c r="X34" s="590"/>
      <c r="Y34" s="590"/>
      <c r="Z34" s="590"/>
      <c r="AA34" s="590"/>
      <c r="AB34" s="590"/>
      <c r="AC34" s="590"/>
      <c r="AD34" s="3300"/>
      <c r="AE34" s="385"/>
      <c r="AF34" s="3490"/>
      <c r="AG34" s="385"/>
      <c r="AH34" s="385"/>
      <c r="AI34" s="385"/>
      <c r="AJ34" s="385"/>
      <c r="AK34" s="385"/>
      <c r="AL34" s="1816"/>
      <c r="AM34" s="1340"/>
    </row>
    <row r="35" spans="1:39" s="52" customFormat="1" ht="45" x14ac:dyDescent="0.25">
      <c r="A35" s="664"/>
      <c r="B35" s="1343"/>
      <c r="C35" s="2038" t="s">
        <v>447</v>
      </c>
      <c r="D35" s="449"/>
      <c r="E35" s="462"/>
      <c r="F35" s="777">
        <f>700+3000</f>
        <v>3700</v>
      </c>
      <c r="G35" s="153">
        <f t="shared" si="13"/>
        <v>3700</v>
      </c>
      <c r="H35" s="74">
        <v>15976</v>
      </c>
      <c r="I35" s="98">
        <f t="shared" si="14"/>
        <v>431.7837837837838</v>
      </c>
      <c r="J35" s="330"/>
      <c r="K35" s="330"/>
      <c r="L35" s="332"/>
      <c r="M35" s="332"/>
      <c r="N35" s="332"/>
      <c r="O35" s="332"/>
      <c r="P35" s="332"/>
      <c r="Q35" s="332"/>
      <c r="R35" s="590"/>
      <c r="S35" s="590"/>
      <c r="T35" s="590"/>
      <c r="U35" s="590"/>
      <c r="V35" s="590"/>
      <c r="W35" s="590"/>
      <c r="X35" s="590"/>
      <c r="Y35" s="590"/>
      <c r="Z35" s="590"/>
      <c r="AA35" s="590"/>
      <c r="AB35" s="590"/>
      <c r="AC35" s="590"/>
      <c r="AD35" s="3300"/>
      <c r="AE35" s="385"/>
      <c r="AF35" s="3490"/>
      <c r="AG35" s="385"/>
      <c r="AH35" s="385"/>
      <c r="AI35" s="385"/>
      <c r="AJ35" s="385"/>
      <c r="AK35" s="385"/>
      <c r="AL35" s="1816"/>
      <c r="AM35" s="1340"/>
    </row>
    <row r="36" spans="1:39" s="52" customFormat="1" ht="29.25" x14ac:dyDescent="0.25">
      <c r="A36" s="664"/>
      <c r="B36" s="1343"/>
      <c r="C36" s="1915" t="s">
        <v>136</v>
      </c>
      <c r="D36" s="449"/>
      <c r="E36" s="462"/>
      <c r="F36" s="777">
        <f>F37+F38</f>
        <v>38082.680851063829</v>
      </c>
      <c r="G36" s="98">
        <f t="shared" ref="G36:H36" si="15">G37+G38</f>
        <v>38082.680851063829</v>
      </c>
      <c r="H36" s="74">
        <f t="shared" si="15"/>
        <v>59363.778723404255</v>
      </c>
      <c r="I36" s="98">
        <f t="shared" si="14"/>
        <v>155.88130193766528</v>
      </c>
      <c r="J36" s="330"/>
      <c r="K36" s="330"/>
      <c r="L36" s="332"/>
      <c r="M36" s="332"/>
      <c r="N36" s="332"/>
      <c r="O36" s="332"/>
      <c r="P36" s="332"/>
      <c r="Q36" s="332"/>
      <c r="R36" s="590"/>
      <c r="S36" s="590"/>
      <c r="T36" s="590"/>
      <c r="U36" s="590"/>
      <c r="V36" s="590"/>
      <c r="W36" s="590"/>
      <c r="X36" s="590"/>
      <c r="Y36" s="590"/>
      <c r="Z36" s="590"/>
      <c r="AA36" s="590"/>
      <c r="AB36" s="590"/>
      <c r="AC36" s="590"/>
      <c r="AD36" s="3300"/>
      <c r="AE36" s="385"/>
      <c r="AF36" s="3490"/>
      <c r="AG36" s="385"/>
      <c r="AH36" s="385"/>
      <c r="AI36" s="385"/>
      <c r="AJ36" s="385"/>
      <c r="AK36" s="385"/>
      <c r="AL36" s="1816"/>
      <c r="AM36" s="1340"/>
    </row>
    <row r="37" spans="1:39" s="52" customFormat="1" x14ac:dyDescent="0.25">
      <c r="A37" s="664"/>
      <c r="B37" s="1343"/>
      <c r="C37" s="1054" t="s">
        <v>316</v>
      </c>
      <c r="D37" s="449"/>
      <c r="E37" s="462"/>
      <c r="F37" s="777">
        <v>37338</v>
      </c>
      <c r="G37" s="153">
        <f t="shared" ref="G37" si="16">F37/12*$C$3</f>
        <v>37338</v>
      </c>
      <c r="H37" s="74">
        <v>58914</v>
      </c>
      <c r="I37" s="98">
        <f t="shared" si="14"/>
        <v>157.78563393861481</v>
      </c>
      <c r="J37" s="330"/>
      <c r="K37" s="330"/>
      <c r="L37" s="332"/>
      <c r="M37" s="332"/>
      <c r="N37" s="332"/>
      <c r="O37" s="332"/>
      <c r="P37" s="332"/>
      <c r="Q37" s="332"/>
      <c r="R37" s="590"/>
      <c r="S37" s="590"/>
      <c r="T37" s="590"/>
      <c r="U37" s="590"/>
      <c r="V37" s="590"/>
      <c r="W37" s="590"/>
      <c r="X37" s="590"/>
      <c r="Y37" s="590"/>
      <c r="Z37" s="590"/>
      <c r="AA37" s="590"/>
      <c r="AB37" s="590"/>
      <c r="AC37" s="590"/>
      <c r="AD37" s="3300"/>
      <c r="AE37" s="385"/>
      <c r="AF37" s="3490"/>
      <c r="AG37" s="385"/>
      <c r="AH37" s="385"/>
      <c r="AI37" s="385"/>
      <c r="AJ37" s="385"/>
      <c r="AK37" s="385"/>
      <c r="AL37" s="1816"/>
      <c r="AM37" s="1340"/>
    </row>
    <row r="38" spans="1:39" s="52" customFormat="1" x14ac:dyDescent="0.25">
      <c r="A38" s="664"/>
      <c r="B38" s="1343"/>
      <c r="C38" s="1054" t="s">
        <v>433</v>
      </c>
      <c r="D38" s="449"/>
      <c r="E38" s="462"/>
      <c r="F38" s="777">
        <f>F39/9.4</f>
        <v>744.68085106382978</v>
      </c>
      <c r="G38" s="153">
        <f t="shared" ref="G38:H38" si="17">G39/9.4</f>
        <v>744.68085106382978</v>
      </c>
      <c r="H38" s="74">
        <f t="shared" si="17"/>
        <v>449.77872340425523</v>
      </c>
      <c r="I38" s="98">
        <f t="shared" si="14"/>
        <v>60.398857142857132</v>
      </c>
      <c r="J38" s="330"/>
      <c r="K38" s="330"/>
      <c r="L38" s="332"/>
      <c r="M38" s="332"/>
      <c r="N38" s="332"/>
      <c r="O38" s="332"/>
      <c r="P38" s="332"/>
      <c r="Q38" s="332"/>
      <c r="R38" s="590"/>
      <c r="S38" s="590"/>
      <c r="T38" s="590"/>
      <c r="U38" s="590"/>
      <c r="V38" s="590"/>
      <c r="W38" s="590"/>
      <c r="X38" s="590"/>
      <c r="Y38" s="590"/>
      <c r="Z38" s="590"/>
      <c r="AA38" s="590"/>
      <c r="AB38" s="590"/>
      <c r="AC38" s="590"/>
      <c r="AD38" s="3300"/>
      <c r="AE38" s="385"/>
      <c r="AF38" s="3490"/>
      <c r="AG38" s="385"/>
      <c r="AH38" s="385"/>
      <c r="AI38" s="385"/>
      <c r="AJ38" s="385"/>
      <c r="AK38" s="385"/>
      <c r="AL38" s="1816"/>
      <c r="AM38" s="1340"/>
    </row>
    <row r="39" spans="1:39" s="52" customFormat="1" x14ac:dyDescent="0.25">
      <c r="A39" s="664"/>
      <c r="B39" s="1343"/>
      <c r="C39" s="2700" t="s">
        <v>451</v>
      </c>
      <c r="D39" s="449"/>
      <c r="E39" s="462"/>
      <c r="F39" s="777">
        <v>7000</v>
      </c>
      <c r="G39" s="153">
        <f t="shared" ref="G39" si="18">F39/12*$C$3</f>
        <v>7000</v>
      </c>
      <c r="H39" s="74">
        <v>4227.9199999999992</v>
      </c>
      <c r="I39" s="98">
        <f t="shared" si="14"/>
        <v>60.398857142857132</v>
      </c>
      <c r="J39" s="330"/>
      <c r="K39" s="330"/>
      <c r="L39" s="332"/>
      <c r="M39" s="332"/>
      <c r="N39" s="332"/>
      <c r="O39" s="332"/>
      <c r="P39" s="332"/>
      <c r="Q39" s="332"/>
      <c r="R39" s="590"/>
      <c r="S39" s="590"/>
      <c r="T39" s="590"/>
      <c r="U39" s="590"/>
      <c r="V39" s="590"/>
      <c r="W39" s="590"/>
      <c r="X39" s="590"/>
      <c r="Y39" s="590"/>
      <c r="Z39" s="590"/>
      <c r="AA39" s="590"/>
      <c r="AB39" s="590"/>
      <c r="AC39" s="590"/>
      <c r="AD39" s="3300"/>
      <c r="AE39" s="385"/>
      <c r="AF39" s="3490"/>
      <c r="AG39" s="385"/>
      <c r="AH39" s="385"/>
      <c r="AI39" s="385"/>
      <c r="AJ39" s="385"/>
      <c r="AK39" s="385"/>
      <c r="AL39" s="1816"/>
      <c r="AM39" s="1340"/>
    </row>
    <row r="40" spans="1:39" s="52" customFormat="1" x14ac:dyDescent="0.25">
      <c r="A40" s="664"/>
      <c r="B40" s="1343"/>
      <c r="C40" s="2681" t="s">
        <v>261</v>
      </c>
      <c r="D40" s="449"/>
      <c r="E40" s="462"/>
      <c r="F40" s="777"/>
      <c r="G40" s="98"/>
      <c r="H40" s="74"/>
      <c r="I40" s="98"/>
      <c r="J40" s="330"/>
      <c r="K40" s="330"/>
      <c r="L40" s="332"/>
      <c r="M40" s="332"/>
      <c r="N40" s="332"/>
      <c r="O40" s="332"/>
      <c r="P40" s="332"/>
      <c r="Q40" s="332"/>
      <c r="R40" s="590">
        <v>9148.4880599999979</v>
      </c>
      <c r="S40" s="590">
        <v>9148.4880599999979</v>
      </c>
      <c r="T40" s="590">
        <v>9148.4880599999979</v>
      </c>
      <c r="U40" s="590">
        <v>3580.4580599999981</v>
      </c>
      <c r="V40" s="590">
        <v>3580.4580599999981</v>
      </c>
      <c r="W40" s="590">
        <v>3580.4580599999981</v>
      </c>
      <c r="X40" s="590">
        <v>3580.4580599999981</v>
      </c>
      <c r="Y40" s="590">
        <v>3580.4580599999981</v>
      </c>
      <c r="Z40" s="590">
        <v>6055.1380599999984</v>
      </c>
      <c r="AA40" s="590">
        <v>5849.5492599999989</v>
      </c>
      <c r="AB40" s="590">
        <v>4612.2092599999978</v>
      </c>
      <c r="AC40" s="590">
        <v>4612.2092599999978</v>
      </c>
      <c r="AD40" s="3287">
        <f>AC40</f>
        <v>4612.2092599999978</v>
      </c>
      <c r="AE40" s="385">
        <f>AK40-AJ40-AG40</f>
        <v>2408.9070099999985</v>
      </c>
      <c r="AF40" s="3490"/>
      <c r="AG40" s="385"/>
      <c r="AH40" s="385">
        <f>AE40-AD40</f>
        <v>-2203.3022499999993</v>
      </c>
      <c r="AI40" s="385">
        <v>0</v>
      </c>
      <c r="AJ40" s="385">
        <v>-36.235010000000017</v>
      </c>
      <c r="AK40" s="385">
        <v>2372.6719999999987</v>
      </c>
      <c r="AL40" s="1816"/>
      <c r="AM40" s="1340"/>
    </row>
    <row r="41" spans="1:39" s="52" customFormat="1" ht="30" x14ac:dyDescent="0.25">
      <c r="A41" s="664"/>
      <c r="B41" s="1343"/>
      <c r="C41" s="2683" t="s">
        <v>423</v>
      </c>
      <c r="D41" s="449"/>
      <c r="E41" s="462"/>
      <c r="F41" s="777"/>
      <c r="G41" s="98"/>
      <c r="H41" s="74"/>
      <c r="I41" s="98"/>
      <c r="J41" s="330"/>
      <c r="K41" s="330"/>
      <c r="L41" s="332"/>
      <c r="M41" s="332"/>
      <c r="N41" s="332"/>
      <c r="O41" s="332"/>
      <c r="P41" s="332"/>
      <c r="Q41" s="332"/>
      <c r="R41" s="590"/>
      <c r="S41" s="590"/>
      <c r="T41" s="590"/>
      <c r="U41" s="590"/>
      <c r="V41" s="590"/>
      <c r="W41" s="590"/>
      <c r="X41" s="590"/>
      <c r="Y41" s="590"/>
      <c r="Z41" s="590"/>
      <c r="AA41" s="590"/>
      <c r="AB41" s="590"/>
      <c r="AC41" s="590"/>
      <c r="AD41" s="3300"/>
      <c r="AE41" s="385"/>
      <c r="AF41" s="3490"/>
      <c r="AG41" s="385"/>
      <c r="AH41" s="385"/>
      <c r="AI41" s="385"/>
      <c r="AJ41" s="385"/>
      <c r="AK41" s="385"/>
      <c r="AL41" s="1816"/>
      <c r="AM41" s="1340"/>
    </row>
    <row r="42" spans="1:39" s="52" customFormat="1" ht="47.25" x14ac:dyDescent="0.25">
      <c r="A42" s="664"/>
      <c r="B42" s="1343"/>
      <c r="C42" s="2730" t="s">
        <v>435</v>
      </c>
      <c r="D42" s="449"/>
      <c r="E42" s="462"/>
      <c r="F42" s="777">
        <f>F43+F48</f>
        <v>13434</v>
      </c>
      <c r="G42" s="98">
        <f t="shared" ref="G42:H42" si="19">G43+G48</f>
        <v>13434</v>
      </c>
      <c r="H42" s="74">
        <f t="shared" si="19"/>
        <v>17830</v>
      </c>
      <c r="I42" s="98">
        <f>H42/G42*100</f>
        <v>132.72294178948937</v>
      </c>
      <c r="J42" s="330"/>
      <c r="K42" s="330"/>
      <c r="L42" s="332"/>
      <c r="M42" s="332"/>
      <c r="N42" s="332"/>
      <c r="O42" s="332"/>
      <c r="P42" s="332"/>
      <c r="Q42" s="332"/>
      <c r="R42" s="590">
        <v>99961.280510000011</v>
      </c>
      <c r="S42" s="590">
        <v>99961.280510000011</v>
      </c>
      <c r="T42" s="590">
        <v>99961.280510000011</v>
      </c>
      <c r="U42" s="590">
        <v>24990.320127500003</v>
      </c>
      <c r="V42" s="590">
        <v>24990.320127500003</v>
      </c>
      <c r="W42" s="590">
        <v>24990.320127500003</v>
      </c>
      <c r="X42" s="590">
        <v>24990.320127500003</v>
      </c>
      <c r="Y42" s="590">
        <v>24990.320127500003</v>
      </c>
      <c r="Z42" s="590">
        <v>58310.746964166668</v>
      </c>
      <c r="AA42" s="590">
        <v>55534.880120000002</v>
      </c>
      <c r="AB42" s="590">
        <v>40497.270629999999</v>
      </c>
      <c r="AC42" s="590">
        <v>40497.270629999999</v>
      </c>
      <c r="AD42" s="3287">
        <f>AC42</f>
        <v>40497.270629999999</v>
      </c>
      <c r="AE42" s="385">
        <f>AK42-AJ42-AG42</f>
        <v>54434.50352000002</v>
      </c>
      <c r="AF42" s="3490"/>
      <c r="AG42" s="385"/>
      <c r="AH42" s="385">
        <f>AE42-AD42</f>
        <v>13937.232890000021</v>
      </c>
      <c r="AI42" s="385">
        <v>-1.83117</v>
      </c>
      <c r="AJ42" s="385">
        <v>-36.149179999999987</v>
      </c>
      <c r="AK42" s="385">
        <v>54398.35434000002</v>
      </c>
      <c r="AL42" s="1816"/>
      <c r="AM42" s="1340"/>
    </row>
    <row r="43" spans="1:39" s="52" customFormat="1" ht="30" x14ac:dyDescent="0.25">
      <c r="A43" s="664"/>
      <c r="B43" s="1343"/>
      <c r="C43" s="2683" t="s">
        <v>436</v>
      </c>
      <c r="D43" s="449"/>
      <c r="E43" s="462"/>
      <c r="F43" s="777">
        <f>SUM(F44:F47)</f>
        <v>5186</v>
      </c>
      <c r="G43" s="98">
        <f t="shared" ref="G43:H43" si="20">SUM(G44:G47)</f>
        <v>5186</v>
      </c>
      <c r="H43" s="74">
        <f t="shared" si="20"/>
        <v>6061</v>
      </c>
      <c r="I43" s="98">
        <f>H43/G43*100</f>
        <v>116.87234863092944</v>
      </c>
      <c r="J43" s="330"/>
      <c r="K43" s="330"/>
      <c r="L43" s="332"/>
      <c r="M43" s="332"/>
      <c r="N43" s="332"/>
      <c r="O43" s="332"/>
      <c r="P43" s="332"/>
      <c r="Q43" s="332"/>
      <c r="R43" s="590"/>
      <c r="S43" s="590"/>
      <c r="T43" s="590"/>
      <c r="U43" s="590"/>
      <c r="V43" s="590"/>
      <c r="W43" s="590"/>
      <c r="X43" s="590"/>
      <c r="Y43" s="590"/>
      <c r="Z43" s="590"/>
      <c r="AA43" s="590"/>
      <c r="AB43" s="590"/>
      <c r="AC43" s="590"/>
      <c r="AD43" s="3300"/>
      <c r="AE43" s="385"/>
      <c r="AF43" s="3490"/>
      <c r="AG43" s="385"/>
      <c r="AH43" s="385"/>
      <c r="AI43" s="385"/>
      <c r="AJ43" s="385"/>
      <c r="AK43" s="385"/>
      <c r="AL43" s="1816"/>
      <c r="AM43" s="1340"/>
    </row>
    <row r="44" spans="1:39" s="52" customFormat="1" ht="30" x14ac:dyDescent="0.25">
      <c r="A44" s="664"/>
      <c r="B44" s="1343"/>
      <c r="C44" s="2038" t="s">
        <v>437</v>
      </c>
      <c r="D44" s="449"/>
      <c r="E44" s="462"/>
      <c r="F44" s="777">
        <v>5058</v>
      </c>
      <c r="G44" s="3168">
        <f>F44</f>
        <v>5058</v>
      </c>
      <c r="H44" s="74">
        <v>5734</v>
      </c>
      <c r="I44" s="98">
        <f>H44/G44*100</f>
        <v>113.36496638987742</v>
      </c>
      <c r="J44" s="330"/>
      <c r="K44" s="330"/>
      <c r="L44" s="332"/>
      <c r="M44" s="332"/>
      <c r="N44" s="332"/>
      <c r="O44" s="332"/>
      <c r="P44" s="332"/>
      <c r="Q44" s="332"/>
      <c r="R44" s="590"/>
      <c r="S44" s="590"/>
      <c r="T44" s="590"/>
      <c r="U44" s="590"/>
      <c r="V44" s="590"/>
      <c r="W44" s="590"/>
      <c r="X44" s="590"/>
      <c r="Y44" s="590"/>
      <c r="Z44" s="590"/>
      <c r="AA44" s="590"/>
      <c r="AB44" s="590"/>
      <c r="AC44" s="590"/>
      <c r="AD44" s="3300"/>
      <c r="AE44" s="385"/>
      <c r="AF44" s="3490"/>
      <c r="AG44" s="385"/>
      <c r="AH44" s="385"/>
      <c r="AI44" s="385"/>
      <c r="AJ44" s="385"/>
      <c r="AK44" s="385"/>
      <c r="AL44" s="1816"/>
      <c r="AM44" s="1340"/>
    </row>
    <row r="45" spans="1:39" s="52" customFormat="1" ht="45" x14ac:dyDescent="0.25">
      <c r="A45" s="664"/>
      <c r="B45" s="1343"/>
      <c r="C45" s="2038" t="s">
        <v>438</v>
      </c>
      <c r="D45" s="449"/>
      <c r="E45" s="462"/>
      <c r="F45" s="777"/>
      <c r="G45" s="74"/>
      <c r="H45" s="74"/>
      <c r="I45" s="98"/>
      <c r="J45" s="330"/>
      <c r="K45" s="330"/>
      <c r="L45" s="332"/>
      <c r="M45" s="332"/>
      <c r="N45" s="332"/>
      <c r="O45" s="332"/>
      <c r="P45" s="332"/>
      <c r="Q45" s="332"/>
      <c r="R45" s="590"/>
      <c r="S45" s="590"/>
      <c r="T45" s="590"/>
      <c r="U45" s="590"/>
      <c r="V45" s="590"/>
      <c r="W45" s="590"/>
      <c r="X45" s="590"/>
      <c r="Y45" s="590"/>
      <c r="Z45" s="590"/>
      <c r="AA45" s="590"/>
      <c r="AB45" s="590"/>
      <c r="AC45" s="590"/>
      <c r="AD45" s="3300"/>
      <c r="AE45" s="385"/>
      <c r="AF45" s="3490"/>
      <c r="AG45" s="385"/>
      <c r="AH45" s="385"/>
      <c r="AI45" s="385"/>
      <c r="AJ45" s="385"/>
      <c r="AK45" s="385"/>
      <c r="AL45" s="1816"/>
      <c r="AM45" s="1340"/>
    </row>
    <row r="46" spans="1:39" s="52" customFormat="1" ht="45" x14ac:dyDescent="0.25">
      <c r="A46" s="664"/>
      <c r="B46" s="1343"/>
      <c r="C46" s="2038" t="s">
        <v>439</v>
      </c>
      <c r="D46" s="449"/>
      <c r="E46" s="462"/>
      <c r="F46" s="777">
        <v>24</v>
      </c>
      <c r="G46" s="3168">
        <f>F46</f>
        <v>24</v>
      </c>
      <c r="H46" s="74">
        <v>61</v>
      </c>
      <c r="I46" s="98">
        <f>H46/G46*100</f>
        <v>254.16666666666666</v>
      </c>
      <c r="J46" s="330"/>
      <c r="K46" s="330"/>
      <c r="L46" s="332"/>
      <c r="M46" s="332"/>
      <c r="N46" s="332"/>
      <c r="O46" s="332"/>
      <c r="P46" s="332"/>
      <c r="Q46" s="332"/>
      <c r="R46" s="590"/>
      <c r="S46" s="590"/>
      <c r="T46" s="590"/>
      <c r="U46" s="590"/>
      <c r="V46" s="590"/>
      <c r="W46" s="590"/>
      <c r="X46" s="590"/>
      <c r="Y46" s="590"/>
      <c r="Z46" s="590"/>
      <c r="AA46" s="590"/>
      <c r="AB46" s="590"/>
      <c r="AC46" s="590"/>
      <c r="AD46" s="3300"/>
      <c r="AE46" s="385"/>
      <c r="AF46" s="3490"/>
      <c r="AG46" s="385"/>
      <c r="AH46" s="385"/>
      <c r="AI46" s="385"/>
      <c r="AJ46" s="385"/>
      <c r="AK46" s="385"/>
      <c r="AL46" s="1816"/>
      <c r="AM46" s="1340"/>
    </row>
    <row r="47" spans="1:39" s="52" customFormat="1" ht="30" x14ac:dyDescent="0.25">
      <c r="A47" s="664">
        <v>1</v>
      </c>
      <c r="B47" s="1343">
        <v>1</v>
      </c>
      <c r="C47" s="2038" t="s">
        <v>440</v>
      </c>
      <c r="D47" s="365"/>
      <c r="E47" s="365"/>
      <c r="F47" s="639">
        <v>104</v>
      </c>
      <c r="G47" s="3168">
        <f>F47</f>
        <v>104</v>
      </c>
      <c r="H47" s="385">
        <v>266</v>
      </c>
      <c r="I47" s="328">
        <f>H47/G47*100</f>
        <v>255.76923076923075</v>
      </c>
      <c r="J47" s="106"/>
      <c r="K47" s="106"/>
      <c r="L47" s="408"/>
      <c r="M47" s="408"/>
      <c r="N47" s="408"/>
      <c r="O47" s="408"/>
      <c r="P47" s="408"/>
      <c r="Q47" s="408"/>
      <c r="R47" s="2091"/>
      <c r="S47" s="2091"/>
      <c r="T47" s="2091"/>
      <c r="U47" s="2091"/>
      <c r="V47" s="2091"/>
      <c r="W47" s="2091"/>
      <c r="X47" s="2091"/>
      <c r="Y47" s="2091"/>
      <c r="Z47" s="2091"/>
      <c r="AA47" s="2091"/>
      <c r="AB47" s="2091"/>
      <c r="AC47" s="2091"/>
      <c r="AD47" s="3297"/>
      <c r="AE47" s="639"/>
      <c r="AF47" s="3487"/>
      <c r="AG47" s="639"/>
      <c r="AH47" s="639"/>
      <c r="AI47" s="639"/>
      <c r="AJ47" s="639"/>
      <c r="AK47" s="639"/>
      <c r="AL47" s="1816"/>
      <c r="AM47" s="1340"/>
    </row>
    <row r="48" spans="1:39" s="52" customFormat="1" ht="45" x14ac:dyDescent="0.25">
      <c r="A48" s="664"/>
      <c r="B48" s="1343">
        <v>1</v>
      </c>
      <c r="C48" s="2683" t="s">
        <v>441</v>
      </c>
      <c r="D48" s="365"/>
      <c r="E48" s="365"/>
      <c r="F48" s="639">
        <f>SUM(F49:F52)</f>
        <v>8248</v>
      </c>
      <c r="G48" s="74">
        <f t="shared" ref="G48" si="21">SUM(G49:G52)</f>
        <v>8248</v>
      </c>
      <c r="H48" s="385">
        <f>H49+H51+H52</f>
        <v>11769</v>
      </c>
      <c r="I48" s="328">
        <f>H48/G48*100</f>
        <v>142.68913676042675</v>
      </c>
      <c r="J48" s="106"/>
      <c r="K48" s="106"/>
      <c r="L48" s="408"/>
      <c r="M48" s="408"/>
      <c r="N48" s="408"/>
      <c r="O48" s="408"/>
      <c r="P48" s="408"/>
      <c r="Q48" s="408"/>
      <c r="R48" s="2091"/>
      <c r="S48" s="2091"/>
      <c r="T48" s="2091"/>
      <c r="U48" s="2091"/>
      <c r="V48" s="2091"/>
      <c r="W48" s="2091"/>
      <c r="X48" s="2091"/>
      <c r="Y48" s="2091"/>
      <c r="Z48" s="2091"/>
      <c r="AA48" s="2091"/>
      <c r="AB48" s="2091"/>
      <c r="AC48" s="2091"/>
      <c r="AD48" s="3297"/>
      <c r="AE48" s="639"/>
      <c r="AF48" s="3487"/>
      <c r="AG48" s="639"/>
      <c r="AH48" s="639"/>
      <c r="AI48" s="639"/>
      <c r="AJ48" s="639"/>
      <c r="AK48" s="639"/>
      <c r="AL48" s="1816"/>
      <c r="AM48" s="1340"/>
    </row>
    <row r="49" spans="1:39" s="52" customFormat="1" ht="30" x14ac:dyDescent="0.25">
      <c r="A49" s="664">
        <v>1</v>
      </c>
      <c r="B49" s="1343">
        <v>1</v>
      </c>
      <c r="C49" s="2038" t="s">
        <v>442</v>
      </c>
      <c r="D49" s="365"/>
      <c r="E49" s="365"/>
      <c r="F49" s="639">
        <v>1438</v>
      </c>
      <c r="G49" s="3168">
        <f>F49</f>
        <v>1438</v>
      </c>
      <c r="H49" s="385">
        <v>1998</v>
      </c>
      <c r="I49" s="328">
        <f>H49/G49*100</f>
        <v>138.94297635605005</v>
      </c>
      <c r="J49" s="106"/>
      <c r="K49" s="106"/>
      <c r="L49" s="408"/>
      <c r="M49" s="408"/>
      <c r="N49" s="408"/>
      <c r="O49" s="408"/>
      <c r="P49" s="408"/>
      <c r="Q49" s="408"/>
      <c r="R49" s="2091"/>
      <c r="S49" s="2091"/>
      <c r="T49" s="2091"/>
      <c r="U49" s="2091"/>
      <c r="V49" s="2091"/>
      <c r="W49" s="2091"/>
      <c r="X49" s="2091"/>
      <c r="Y49" s="2091"/>
      <c r="Z49" s="2091"/>
      <c r="AA49" s="2091"/>
      <c r="AB49" s="2091"/>
      <c r="AC49" s="2091"/>
      <c r="AD49" s="3297"/>
      <c r="AE49" s="639"/>
      <c r="AF49" s="3487"/>
      <c r="AG49" s="639"/>
      <c r="AH49" s="639"/>
      <c r="AI49" s="639"/>
      <c r="AJ49" s="639"/>
      <c r="AK49" s="639"/>
      <c r="AL49" s="1816"/>
      <c r="AM49" s="1340"/>
    </row>
    <row r="50" spans="1:39" s="52" customFormat="1" ht="30" x14ac:dyDescent="0.25">
      <c r="A50" s="664"/>
      <c r="B50" s="1343"/>
      <c r="C50" s="2038" t="s">
        <v>515</v>
      </c>
      <c r="D50" s="365"/>
      <c r="E50" s="365"/>
      <c r="F50" s="639"/>
      <c r="G50" s="74"/>
      <c r="H50" s="385">
        <v>955</v>
      </c>
      <c r="I50" s="328"/>
      <c r="J50" s="106"/>
      <c r="K50" s="106"/>
      <c r="L50" s="408"/>
      <c r="M50" s="408"/>
      <c r="N50" s="408"/>
      <c r="O50" s="408"/>
      <c r="P50" s="408"/>
      <c r="Q50" s="408"/>
      <c r="R50" s="2091"/>
      <c r="S50" s="2091"/>
      <c r="T50" s="2091"/>
      <c r="U50" s="2091"/>
      <c r="V50" s="2091"/>
      <c r="W50" s="2091"/>
      <c r="X50" s="2091"/>
      <c r="Y50" s="2091"/>
      <c r="Z50" s="2091"/>
      <c r="AA50" s="2091"/>
      <c r="AB50" s="2091"/>
      <c r="AC50" s="2091"/>
      <c r="AD50" s="3297"/>
      <c r="AE50" s="639"/>
      <c r="AF50" s="3487"/>
      <c r="AG50" s="639"/>
      <c r="AH50" s="639"/>
      <c r="AI50" s="639"/>
      <c r="AJ50" s="639"/>
      <c r="AK50" s="639"/>
      <c r="AL50" s="1816"/>
      <c r="AM50" s="1340"/>
    </row>
    <row r="51" spans="1:39" s="52" customFormat="1" ht="60" x14ac:dyDescent="0.25">
      <c r="A51" s="664">
        <v>1</v>
      </c>
      <c r="B51" s="1343">
        <v>1</v>
      </c>
      <c r="C51" s="2038" t="s">
        <v>443</v>
      </c>
      <c r="D51" s="365"/>
      <c r="E51" s="365"/>
      <c r="F51" s="639">
        <v>6095</v>
      </c>
      <c r="G51" s="3168">
        <f>F51</f>
        <v>6095</v>
      </c>
      <c r="H51" s="385">
        <v>8414</v>
      </c>
      <c r="I51" s="328">
        <f>H51/G51*100</f>
        <v>138.04757998359312</v>
      </c>
      <c r="J51" s="106"/>
      <c r="K51" s="106"/>
      <c r="L51" s="408"/>
      <c r="M51" s="408"/>
      <c r="N51" s="408"/>
      <c r="O51" s="408"/>
      <c r="P51" s="408"/>
      <c r="Q51" s="408"/>
      <c r="R51" s="2091"/>
      <c r="S51" s="2091"/>
      <c r="T51" s="2091"/>
      <c r="U51" s="2091"/>
      <c r="V51" s="2091"/>
      <c r="W51" s="2091"/>
      <c r="X51" s="2091"/>
      <c r="Y51" s="2091"/>
      <c r="Z51" s="2091"/>
      <c r="AA51" s="2091"/>
      <c r="AB51" s="2091"/>
      <c r="AC51" s="2091"/>
      <c r="AD51" s="3297"/>
      <c r="AE51" s="639"/>
      <c r="AF51" s="3487"/>
      <c r="AG51" s="639"/>
      <c r="AH51" s="639"/>
      <c r="AI51" s="639"/>
      <c r="AJ51" s="639"/>
      <c r="AK51" s="639"/>
      <c r="AL51" s="1816"/>
      <c r="AM51" s="1340"/>
    </row>
    <row r="52" spans="1:39" s="52" customFormat="1" ht="45" x14ac:dyDescent="0.25">
      <c r="A52" s="664">
        <v>1</v>
      </c>
      <c r="B52" s="1343">
        <v>1</v>
      </c>
      <c r="C52" s="2038" t="s">
        <v>444</v>
      </c>
      <c r="D52" s="365"/>
      <c r="E52" s="365"/>
      <c r="F52" s="639">
        <v>715</v>
      </c>
      <c r="G52" s="3168">
        <f>F52</f>
        <v>715</v>
      </c>
      <c r="H52" s="385">
        <v>1357</v>
      </c>
      <c r="I52" s="328">
        <f>H52/G52*100</f>
        <v>189.79020979020979</v>
      </c>
      <c r="J52" s="106"/>
      <c r="K52" s="106"/>
      <c r="L52" s="408"/>
      <c r="M52" s="408"/>
      <c r="N52" s="408"/>
      <c r="O52" s="408"/>
      <c r="P52" s="408"/>
      <c r="Q52" s="408"/>
      <c r="R52" s="2091"/>
      <c r="S52" s="2091"/>
      <c r="T52" s="2091"/>
      <c r="U52" s="2091"/>
      <c r="V52" s="2091"/>
      <c r="W52" s="2091"/>
      <c r="X52" s="2091"/>
      <c r="Y52" s="2091"/>
      <c r="Z52" s="2091"/>
      <c r="AA52" s="2091"/>
      <c r="AB52" s="2091"/>
      <c r="AC52" s="2091"/>
      <c r="AD52" s="3297"/>
      <c r="AE52" s="639"/>
      <c r="AF52" s="3487"/>
      <c r="AG52" s="639"/>
      <c r="AH52" s="639"/>
      <c r="AI52" s="639"/>
      <c r="AJ52" s="639"/>
      <c r="AK52" s="639"/>
      <c r="AL52" s="1816"/>
      <c r="AM52" s="1340"/>
    </row>
    <row r="53" spans="1:39" s="52" customFormat="1" ht="29.25" x14ac:dyDescent="0.25">
      <c r="A53" s="664">
        <v>1</v>
      </c>
      <c r="B53" s="1343">
        <v>1</v>
      </c>
      <c r="C53" s="2682" t="s">
        <v>405</v>
      </c>
      <c r="D53" s="365"/>
      <c r="E53" s="365"/>
      <c r="F53" s="639">
        <f>F55+F59+F60+F61</f>
        <v>2054</v>
      </c>
      <c r="G53" s="74">
        <f t="shared" ref="G53:H53" si="22">G55+G59+G60+G61</f>
        <v>2054</v>
      </c>
      <c r="H53" s="385">
        <f t="shared" si="22"/>
        <v>1128</v>
      </c>
      <c r="I53" s="328">
        <f>H53/G53*100</f>
        <v>54.917234664070101</v>
      </c>
      <c r="J53" s="106"/>
      <c r="K53" s="106"/>
      <c r="L53" s="408"/>
      <c r="M53" s="408"/>
      <c r="N53" s="408"/>
      <c r="O53" s="408"/>
      <c r="P53" s="408"/>
      <c r="Q53" s="408"/>
      <c r="R53" s="2091"/>
      <c r="S53" s="2091"/>
      <c r="T53" s="2091"/>
      <c r="U53" s="2091"/>
      <c r="V53" s="2091"/>
      <c r="W53" s="2091"/>
      <c r="X53" s="2091"/>
      <c r="Y53" s="2091"/>
      <c r="Z53" s="2091"/>
      <c r="AA53" s="2091"/>
      <c r="AB53" s="2091"/>
      <c r="AC53" s="2091"/>
      <c r="AD53" s="3297"/>
      <c r="AE53" s="639"/>
      <c r="AF53" s="3487"/>
      <c r="AG53" s="639"/>
      <c r="AH53" s="639"/>
      <c r="AI53" s="639"/>
      <c r="AJ53" s="639"/>
      <c r="AK53" s="639"/>
      <c r="AL53" s="1816"/>
      <c r="AM53" s="1340"/>
    </row>
    <row r="54" spans="1:39" s="52" customFormat="1" x14ac:dyDescent="0.25">
      <c r="A54" s="664"/>
      <c r="B54" s="1343">
        <v>1</v>
      </c>
      <c r="C54" s="2038" t="s">
        <v>390</v>
      </c>
      <c r="D54" s="365"/>
      <c r="E54" s="365"/>
      <c r="F54" s="639"/>
      <c r="G54" s="74"/>
      <c r="H54" s="385"/>
      <c r="I54" s="328"/>
      <c r="J54" s="106"/>
      <c r="K54" s="106"/>
      <c r="L54" s="408"/>
      <c r="M54" s="408"/>
      <c r="N54" s="408"/>
      <c r="O54" s="408"/>
      <c r="P54" s="408"/>
      <c r="Q54" s="408"/>
      <c r="R54" s="2091"/>
      <c r="S54" s="2091"/>
      <c r="T54" s="2091"/>
      <c r="U54" s="2091"/>
      <c r="V54" s="2091"/>
      <c r="W54" s="2091"/>
      <c r="X54" s="2091"/>
      <c r="Y54" s="2091"/>
      <c r="Z54" s="2091"/>
      <c r="AA54" s="2091"/>
      <c r="AB54" s="2091"/>
      <c r="AC54" s="2091"/>
      <c r="AD54" s="3297"/>
      <c r="AE54" s="639"/>
      <c r="AF54" s="3487"/>
      <c r="AG54" s="639"/>
      <c r="AH54" s="639"/>
      <c r="AI54" s="639"/>
      <c r="AJ54" s="639"/>
      <c r="AK54" s="639"/>
      <c r="AL54" s="1816"/>
      <c r="AM54" s="1340"/>
    </row>
    <row r="55" spans="1:39" s="52" customFormat="1" ht="30" x14ac:dyDescent="0.25">
      <c r="A55" s="664">
        <v>1</v>
      </c>
      <c r="B55" s="1343">
        <v>1</v>
      </c>
      <c r="C55" s="2683" t="s">
        <v>391</v>
      </c>
      <c r="D55" s="367"/>
      <c r="E55" s="365"/>
      <c r="F55" s="639">
        <f>F56</f>
        <v>537</v>
      </c>
      <c r="G55" s="74">
        <f t="shared" ref="G55:H55" si="23">G56+G57/8.5</f>
        <v>537</v>
      </c>
      <c r="H55" s="385">
        <f t="shared" si="23"/>
        <v>109</v>
      </c>
      <c r="I55" s="328">
        <f>H55/G55*100</f>
        <v>20.297951582867785</v>
      </c>
      <c r="J55" s="106"/>
      <c r="K55" s="106"/>
      <c r="L55" s="408"/>
      <c r="M55" s="408"/>
      <c r="N55" s="408"/>
      <c r="O55" s="408"/>
      <c r="P55" s="408"/>
      <c r="Q55" s="408"/>
      <c r="R55" s="2091"/>
      <c r="S55" s="2091"/>
      <c r="T55" s="2091"/>
      <c r="U55" s="2091"/>
      <c r="V55" s="2091"/>
      <c r="W55" s="2091"/>
      <c r="X55" s="2091"/>
      <c r="Y55" s="2091"/>
      <c r="Z55" s="2091"/>
      <c r="AA55" s="2091"/>
      <c r="AB55" s="2091"/>
      <c r="AC55" s="2091"/>
      <c r="AD55" s="3297"/>
      <c r="AE55" s="639"/>
      <c r="AF55" s="3487"/>
      <c r="AG55" s="639"/>
      <c r="AH55" s="639"/>
      <c r="AI55" s="639"/>
      <c r="AJ55" s="639"/>
      <c r="AK55" s="639"/>
      <c r="AL55" s="1816"/>
      <c r="AM55" s="1340"/>
    </row>
    <row r="56" spans="1:39" s="52" customFormat="1" x14ac:dyDescent="0.25">
      <c r="A56" s="664"/>
      <c r="B56" s="1343">
        <v>1</v>
      </c>
      <c r="C56" s="2038" t="s">
        <v>392</v>
      </c>
      <c r="D56" s="1054"/>
      <c r="E56" s="365"/>
      <c r="F56" s="639">
        <v>537</v>
      </c>
      <c r="G56" s="74">
        <f t="shared" ref="G56" si="24">F56/12*$C$3</f>
        <v>537</v>
      </c>
      <c r="H56" s="385">
        <v>109</v>
      </c>
      <c r="I56" s="328">
        <f>H56/G56*100</f>
        <v>20.297951582867785</v>
      </c>
      <c r="J56" s="106"/>
      <c r="K56" s="106"/>
      <c r="L56" s="408"/>
      <c r="M56" s="408"/>
      <c r="N56" s="408"/>
      <c r="O56" s="408"/>
      <c r="P56" s="408"/>
      <c r="Q56" s="408"/>
      <c r="R56" s="2091"/>
      <c r="S56" s="2091"/>
      <c r="T56" s="2091"/>
      <c r="U56" s="2091"/>
      <c r="V56" s="2091"/>
      <c r="W56" s="2091"/>
      <c r="X56" s="2091"/>
      <c r="Y56" s="2091"/>
      <c r="Z56" s="2091"/>
      <c r="AA56" s="2091"/>
      <c r="AB56" s="2091"/>
      <c r="AC56" s="2091"/>
      <c r="AD56" s="3297"/>
      <c r="AE56" s="639"/>
      <c r="AF56" s="3487"/>
      <c r="AG56" s="639"/>
      <c r="AH56" s="639"/>
      <c r="AI56" s="639"/>
      <c r="AJ56" s="639"/>
      <c r="AK56" s="639"/>
      <c r="AL56" s="1816"/>
      <c r="AM56" s="1340"/>
    </row>
    <row r="57" spans="1:39" s="52" customFormat="1" ht="30" x14ac:dyDescent="0.25">
      <c r="A57" s="664">
        <v>1</v>
      </c>
      <c r="B57" s="1343">
        <v>1</v>
      </c>
      <c r="C57" s="2038" t="s">
        <v>414</v>
      </c>
      <c r="D57" s="365"/>
      <c r="E57" s="365"/>
      <c r="F57" s="639"/>
      <c r="G57" s="74"/>
      <c r="H57" s="385"/>
      <c r="I57" s="328"/>
      <c r="J57" s="106"/>
      <c r="K57" s="106"/>
      <c r="L57" s="408"/>
      <c r="M57" s="408"/>
      <c r="N57" s="408"/>
      <c r="O57" s="408"/>
      <c r="P57" s="408"/>
      <c r="Q57" s="408"/>
      <c r="R57" s="2091"/>
      <c r="S57" s="2091"/>
      <c r="T57" s="2091"/>
      <c r="U57" s="2091"/>
      <c r="V57" s="2091"/>
      <c r="W57" s="2091"/>
      <c r="X57" s="2091"/>
      <c r="Y57" s="2091"/>
      <c r="Z57" s="2091"/>
      <c r="AA57" s="2091"/>
      <c r="AB57" s="2091"/>
      <c r="AC57" s="2091"/>
      <c r="AD57" s="3297"/>
      <c r="AE57" s="639"/>
      <c r="AF57" s="3487"/>
      <c r="AG57" s="639"/>
      <c r="AH57" s="639"/>
      <c r="AI57" s="639"/>
      <c r="AJ57" s="639"/>
      <c r="AK57" s="639"/>
      <c r="AL57" s="1816"/>
      <c r="AM57" s="1340"/>
    </row>
    <row r="58" spans="1:39" s="78" customFormat="1" ht="45" x14ac:dyDescent="0.25">
      <c r="A58" s="664">
        <v>1</v>
      </c>
      <c r="B58" s="1343">
        <v>1</v>
      </c>
      <c r="C58" s="2038" t="s">
        <v>393</v>
      </c>
      <c r="D58" s="187"/>
      <c r="E58" s="450"/>
      <c r="F58" s="639"/>
      <c r="G58" s="348"/>
      <c r="H58" s="385"/>
      <c r="I58" s="497"/>
      <c r="J58" s="106"/>
      <c r="K58" s="106"/>
      <c r="L58" s="408"/>
      <c r="M58" s="408"/>
      <c r="N58" s="408"/>
      <c r="O58" s="408"/>
      <c r="P58" s="408"/>
      <c r="Q58" s="408"/>
      <c r="R58" s="1335"/>
      <c r="S58" s="1335"/>
      <c r="T58" s="1335"/>
      <c r="U58" s="1335"/>
      <c r="V58" s="1335"/>
      <c r="W58" s="1335"/>
      <c r="X58" s="1335"/>
      <c r="Y58" s="1335"/>
      <c r="Z58" s="1335"/>
      <c r="AA58" s="1335"/>
      <c r="AB58" s="1335"/>
      <c r="AC58" s="1335"/>
      <c r="AD58" s="3301">
        <f>R58/12*$C$3</f>
        <v>0</v>
      </c>
      <c r="AE58" s="668">
        <f>AK58-AJ58</f>
        <v>0</v>
      </c>
      <c r="AF58" s="3488"/>
      <c r="AG58" s="668"/>
      <c r="AH58" s="668">
        <f>AE58-AD58</f>
        <v>0</v>
      </c>
      <c r="AI58" s="668"/>
      <c r="AJ58" s="668"/>
      <c r="AK58" s="668"/>
      <c r="AL58" s="1816"/>
      <c r="AM58" s="1792"/>
    </row>
    <row r="59" spans="1:39" s="52" customFormat="1" ht="30" x14ac:dyDescent="0.25">
      <c r="A59" s="664">
        <v>1</v>
      </c>
      <c r="B59" s="1343">
        <v>1</v>
      </c>
      <c r="C59" s="2038" t="s">
        <v>445</v>
      </c>
      <c r="D59" s="449"/>
      <c r="E59" s="365"/>
      <c r="F59" s="639">
        <v>1517</v>
      </c>
      <c r="G59" s="3168">
        <f>F59</f>
        <v>1517</v>
      </c>
      <c r="H59" s="385">
        <v>1019</v>
      </c>
      <c r="I59" s="328">
        <f>H59/G59*100</f>
        <v>67.172050098879367</v>
      </c>
      <c r="J59" s="106"/>
      <c r="K59" s="106"/>
      <c r="L59" s="408"/>
      <c r="M59" s="408"/>
      <c r="N59" s="408"/>
      <c r="O59" s="408"/>
      <c r="P59" s="408"/>
      <c r="Q59" s="408"/>
      <c r="R59" s="2091"/>
      <c r="S59" s="2091"/>
      <c r="T59" s="2091"/>
      <c r="U59" s="2091"/>
      <c r="V59" s="2091"/>
      <c r="W59" s="2091"/>
      <c r="X59" s="2091"/>
      <c r="Y59" s="2091"/>
      <c r="Z59" s="2091"/>
      <c r="AA59" s="2091"/>
      <c r="AB59" s="2091"/>
      <c r="AC59" s="2091"/>
      <c r="AD59" s="3297"/>
      <c r="AE59" s="639"/>
      <c r="AF59" s="3487"/>
      <c r="AG59" s="639"/>
      <c r="AH59" s="639"/>
      <c r="AI59" s="639"/>
      <c r="AJ59" s="639"/>
      <c r="AK59" s="639"/>
      <c r="AL59" s="1816"/>
      <c r="AM59" s="1340"/>
    </row>
    <row r="60" spans="1:39" s="52" customFormat="1" ht="60" x14ac:dyDescent="0.25">
      <c r="A60" s="664">
        <v>1</v>
      </c>
      <c r="B60" s="1343">
        <v>1</v>
      </c>
      <c r="C60" s="2038" t="s">
        <v>394</v>
      </c>
      <c r="D60" s="365"/>
      <c r="E60" s="365"/>
      <c r="F60" s="639"/>
      <c r="G60" s="385"/>
      <c r="H60" s="385"/>
      <c r="I60" s="328"/>
      <c r="J60" s="106"/>
      <c r="K60" s="106"/>
      <c r="L60" s="408"/>
      <c r="M60" s="408"/>
      <c r="N60" s="408"/>
      <c r="O60" s="408"/>
      <c r="P60" s="408"/>
      <c r="Q60" s="408"/>
      <c r="R60" s="2091"/>
      <c r="S60" s="2091"/>
      <c r="T60" s="2091"/>
      <c r="U60" s="2091"/>
      <c r="V60" s="2091"/>
      <c r="W60" s="2091"/>
      <c r="X60" s="2091"/>
      <c r="Y60" s="2091"/>
      <c r="Z60" s="2091"/>
      <c r="AA60" s="2091"/>
      <c r="AB60" s="2091"/>
      <c r="AC60" s="2091"/>
      <c r="AD60" s="3297"/>
      <c r="AE60" s="639"/>
      <c r="AF60" s="3487"/>
      <c r="AG60" s="639"/>
      <c r="AH60" s="639"/>
      <c r="AI60" s="639"/>
      <c r="AJ60" s="639"/>
      <c r="AK60" s="639"/>
      <c r="AL60" s="1816"/>
      <c r="AM60" s="1340"/>
    </row>
    <row r="61" spans="1:39" s="52" customFormat="1" ht="45" x14ac:dyDescent="0.25">
      <c r="A61" s="664">
        <v>1</v>
      </c>
      <c r="B61" s="1343">
        <v>1</v>
      </c>
      <c r="C61" s="2037" t="s">
        <v>395</v>
      </c>
      <c r="D61" s="365"/>
      <c r="E61" s="365"/>
      <c r="F61" s="639"/>
      <c r="G61" s="74"/>
      <c r="H61" s="385"/>
      <c r="I61" s="328"/>
      <c r="J61" s="106"/>
      <c r="K61" s="106"/>
      <c r="L61" s="408"/>
      <c r="M61" s="408"/>
      <c r="N61" s="408"/>
      <c r="O61" s="408"/>
      <c r="P61" s="408"/>
      <c r="Q61" s="408"/>
      <c r="R61" s="2091"/>
      <c r="S61" s="2091"/>
      <c r="T61" s="2091"/>
      <c r="U61" s="2091"/>
      <c r="V61" s="2091"/>
      <c r="W61" s="2091"/>
      <c r="X61" s="2091"/>
      <c r="Y61" s="2091"/>
      <c r="Z61" s="2091"/>
      <c r="AA61" s="2091"/>
      <c r="AB61" s="2091"/>
      <c r="AC61" s="2091"/>
      <c r="AD61" s="3297"/>
      <c r="AE61" s="639"/>
      <c r="AF61" s="3487"/>
      <c r="AG61" s="639"/>
      <c r="AH61" s="639"/>
      <c r="AI61" s="639"/>
      <c r="AJ61" s="639"/>
      <c r="AK61" s="639"/>
      <c r="AL61" s="1816"/>
      <c r="AM61" s="1340"/>
    </row>
    <row r="62" spans="1:39" s="52" customFormat="1" ht="29.25" x14ac:dyDescent="0.25">
      <c r="A62" s="664">
        <v>1</v>
      </c>
      <c r="B62" s="1343">
        <v>1</v>
      </c>
      <c r="C62" s="2682" t="s">
        <v>406</v>
      </c>
      <c r="D62" s="365"/>
      <c r="E62" s="365"/>
      <c r="F62" s="639">
        <f>F63</f>
        <v>650</v>
      </c>
      <c r="G62" s="385">
        <f t="shared" ref="G62:H62" si="25">G63</f>
        <v>650</v>
      </c>
      <c r="H62" s="385">
        <f t="shared" si="25"/>
        <v>203</v>
      </c>
      <c r="I62" s="328">
        <f>H62/G62*100</f>
        <v>31.23076923076923</v>
      </c>
      <c r="J62" s="106"/>
      <c r="K62" s="106"/>
      <c r="L62" s="408"/>
      <c r="M62" s="408"/>
      <c r="N62" s="408"/>
      <c r="O62" s="408"/>
      <c r="P62" s="408"/>
      <c r="Q62" s="408"/>
      <c r="R62" s="2091"/>
      <c r="S62" s="2091"/>
      <c r="T62" s="2091"/>
      <c r="U62" s="2091"/>
      <c r="V62" s="2091"/>
      <c r="W62" s="2091"/>
      <c r="X62" s="2091"/>
      <c r="Y62" s="2091"/>
      <c r="Z62" s="2091"/>
      <c r="AA62" s="2091"/>
      <c r="AB62" s="2091"/>
      <c r="AC62" s="2091"/>
      <c r="AD62" s="3297"/>
      <c r="AE62" s="639"/>
      <c r="AF62" s="3487"/>
      <c r="AG62" s="639"/>
      <c r="AH62" s="639"/>
      <c r="AI62" s="639"/>
      <c r="AJ62" s="639"/>
      <c r="AK62" s="639"/>
      <c r="AL62" s="1816"/>
      <c r="AM62" s="1340"/>
    </row>
    <row r="63" spans="1:39" s="52" customFormat="1" x14ac:dyDescent="0.25">
      <c r="A63" s="664">
        <v>1</v>
      </c>
      <c r="B63" s="1343">
        <v>1</v>
      </c>
      <c r="C63" s="2682" t="s">
        <v>416</v>
      </c>
      <c r="D63" s="365"/>
      <c r="E63" s="365"/>
      <c r="F63" s="639">
        <v>650</v>
      </c>
      <c r="G63" s="74">
        <f t="shared" ref="G63:G79" si="26">ROUND(F63/12*$C$3,0)</f>
        <v>650</v>
      </c>
      <c r="H63" s="385">
        <v>203</v>
      </c>
      <c r="I63" s="328">
        <f>H63/G63*100</f>
        <v>31.23076923076923</v>
      </c>
      <c r="J63" s="106"/>
      <c r="K63" s="106"/>
      <c r="L63" s="408"/>
      <c r="M63" s="408"/>
      <c r="N63" s="408"/>
      <c r="O63" s="408"/>
      <c r="P63" s="408"/>
      <c r="Q63" s="408"/>
      <c r="R63" s="2091"/>
      <c r="S63" s="2091"/>
      <c r="T63" s="2091"/>
      <c r="U63" s="2091"/>
      <c r="V63" s="2091"/>
      <c r="W63" s="2091"/>
      <c r="X63" s="2091"/>
      <c r="Y63" s="2091"/>
      <c r="Z63" s="2091"/>
      <c r="AA63" s="2091"/>
      <c r="AB63" s="2091"/>
      <c r="AC63" s="2091"/>
      <c r="AD63" s="3297"/>
      <c r="AE63" s="639"/>
      <c r="AF63" s="3487"/>
      <c r="AG63" s="639"/>
      <c r="AH63" s="639"/>
      <c r="AI63" s="639"/>
      <c r="AJ63" s="639"/>
      <c r="AK63" s="639"/>
      <c r="AL63" s="1816"/>
      <c r="AM63" s="1340"/>
    </row>
    <row r="64" spans="1:39" s="52" customFormat="1" x14ac:dyDescent="0.25">
      <c r="A64" s="664">
        <v>1</v>
      </c>
      <c r="B64" s="1343">
        <v>1</v>
      </c>
      <c r="C64" s="2038" t="s">
        <v>417</v>
      </c>
      <c r="D64" s="365"/>
      <c r="E64" s="365"/>
      <c r="F64" s="639"/>
      <c r="G64" s="74"/>
      <c r="H64" s="385"/>
      <c r="I64" s="328"/>
      <c r="J64" s="106"/>
      <c r="K64" s="106"/>
      <c r="L64" s="408"/>
      <c r="M64" s="408"/>
      <c r="N64" s="408"/>
      <c r="O64" s="408"/>
      <c r="P64" s="408"/>
      <c r="Q64" s="408"/>
      <c r="R64" s="2091"/>
      <c r="S64" s="2091"/>
      <c r="T64" s="2091"/>
      <c r="U64" s="2091"/>
      <c r="V64" s="2091"/>
      <c r="W64" s="2091"/>
      <c r="X64" s="2091"/>
      <c r="Y64" s="2091"/>
      <c r="Z64" s="2091"/>
      <c r="AA64" s="2091"/>
      <c r="AB64" s="2091"/>
      <c r="AC64" s="2091"/>
      <c r="AD64" s="3297"/>
      <c r="AE64" s="639"/>
      <c r="AF64" s="3487"/>
      <c r="AG64" s="639"/>
      <c r="AH64" s="639"/>
      <c r="AI64" s="639"/>
      <c r="AJ64" s="639"/>
      <c r="AK64" s="639"/>
      <c r="AL64" s="1816"/>
      <c r="AM64" s="1340"/>
    </row>
    <row r="65" spans="1:39" s="52" customFormat="1" x14ac:dyDescent="0.25">
      <c r="A65" s="664">
        <v>1</v>
      </c>
      <c r="B65" s="1343">
        <v>1</v>
      </c>
      <c r="C65" s="2700" t="s">
        <v>418</v>
      </c>
      <c r="D65" s="365"/>
      <c r="E65" s="365"/>
      <c r="F65" s="639"/>
      <c r="G65" s="74"/>
      <c r="H65" s="385"/>
      <c r="I65" s="328"/>
      <c r="J65" s="106"/>
      <c r="K65" s="106"/>
      <c r="L65" s="408"/>
      <c r="M65" s="408"/>
      <c r="N65" s="408"/>
      <c r="O65" s="408"/>
      <c r="P65" s="408"/>
      <c r="Q65" s="408"/>
      <c r="R65" s="2091"/>
      <c r="S65" s="2091"/>
      <c r="T65" s="2091"/>
      <c r="U65" s="2091"/>
      <c r="V65" s="2091"/>
      <c r="W65" s="2091"/>
      <c r="X65" s="2091"/>
      <c r="Y65" s="2091"/>
      <c r="Z65" s="2091"/>
      <c r="AA65" s="2091"/>
      <c r="AB65" s="2091"/>
      <c r="AC65" s="2091"/>
      <c r="AD65" s="3297"/>
      <c r="AE65" s="639"/>
      <c r="AF65" s="3487"/>
      <c r="AG65" s="639"/>
      <c r="AH65" s="639"/>
      <c r="AI65" s="639"/>
      <c r="AJ65" s="639"/>
      <c r="AK65" s="639"/>
      <c r="AL65" s="1816"/>
      <c r="AM65" s="1340"/>
    </row>
    <row r="66" spans="1:39" s="52" customFormat="1" ht="29.25" x14ac:dyDescent="0.25">
      <c r="A66" s="664">
        <v>1</v>
      </c>
      <c r="B66" s="1343">
        <v>1</v>
      </c>
      <c r="C66" s="2682" t="s">
        <v>396</v>
      </c>
      <c r="D66" s="365"/>
      <c r="E66" s="365"/>
      <c r="F66" s="639">
        <v>23625</v>
      </c>
      <c r="G66" s="74">
        <f t="shared" si="26"/>
        <v>23625</v>
      </c>
      <c r="H66" s="385">
        <v>21753</v>
      </c>
      <c r="I66" s="328">
        <f>H66/G66*100</f>
        <v>92.076190476190476</v>
      </c>
      <c r="J66" s="106"/>
      <c r="K66" s="106"/>
      <c r="L66" s="408"/>
      <c r="M66" s="408"/>
      <c r="N66" s="408"/>
      <c r="O66" s="408"/>
      <c r="P66" s="408"/>
      <c r="Q66" s="408"/>
      <c r="R66" s="2091"/>
      <c r="S66" s="2091"/>
      <c r="T66" s="2091"/>
      <c r="U66" s="2091"/>
      <c r="V66" s="2091"/>
      <c r="W66" s="2091"/>
      <c r="X66" s="2091"/>
      <c r="Y66" s="2091"/>
      <c r="Z66" s="2091"/>
      <c r="AA66" s="2091"/>
      <c r="AB66" s="2091"/>
      <c r="AC66" s="2091"/>
      <c r="AD66" s="3297"/>
      <c r="AE66" s="639"/>
      <c r="AF66" s="3487"/>
      <c r="AG66" s="639"/>
      <c r="AH66" s="639"/>
      <c r="AI66" s="639"/>
      <c r="AJ66" s="639"/>
      <c r="AK66" s="639"/>
      <c r="AL66" s="1816"/>
      <c r="AM66" s="1340"/>
    </row>
    <row r="67" spans="1:39" s="52" customFormat="1" ht="30" x14ac:dyDescent="0.25">
      <c r="A67" s="664">
        <v>1</v>
      </c>
      <c r="B67" s="1343">
        <v>1</v>
      </c>
      <c r="C67" s="1054" t="s">
        <v>255</v>
      </c>
      <c r="D67" s="365"/>
      <c r="E67" s="365"/>
      <c r="F67" s="639"/>
      <c r="G67" s="385"/>
      <c r="H67" s="385"/>
      <c r="I67" s="328"/>
      <c r="J67" s="106"/>
      <c r="K67" s="106"/>
      <c r="L67" s="408"/>
      <c r="M67" s="408"/>
      <c r="N67" s="408"/>
      <c r="O67" s="408"/>
      <c r="P67" s="408"/>
      <c r="Q67" s="408"/>
      <c r="R67" s="2091"/>
      <c r="S67" s="2091"/>
      <c r="T67" s="2091"/>
      <c r="U67" s="2091"/>
      <c r="V67" s="2091"/>
      <c r="W67" s="2091"/>
      <c r="X67" s="2091"/>
      <c r="Y67" s="2091"/>
      <c r="Z67" s="2091"/>
      <c r="AA67" s="2091"/>
      <c r="AB67" s="2091"/>
      <c r="AC67" s="2091"/>
      <c r="AD67" s="3297"/>
      <c r="AE67" s="639"/>
      <c r="AF67" s="3487"/>
      <c r="AG67" s="639"/>
      <c r="AH67" s="639"/>
      <c r="AI67" s="639"/>
      <c r="AJ67" s="639"/>
      <c r="AK67" s="639"/>
      <c r="AL67" s="1816"/>
      <c r="AM67" s="1340"/>
    </row>
    <row r="68" spans="1:39" s="52" customFormat="1" ht="57.75" x14ac:dyDescent="0.25">
      <c r="A68" s="664">
        <v>1</v>
      </c>
      <c r="B68" s="1343">
        <v>1</v>
      </c>
      <c r="C68" s="2682" t="s">
        <v>397</v>
      </c>
      <c r="D68" s="365"/>
      <c r="E68" s="365"/>
      <c r="F68" s="639">
        <v>2861</v>
      </c>
      <c r="G68" s="74">
        <f t="shared" si="26"/>
        <v>2861</v>
      </c>
      <c r="H68" s="385">
        <v>6401</v>
      </c>
      <c r="I68" s="328">
        <f>H68/G68*100</f>
        <v>223.73296050332053</v>
      </c>
      <c r="J68" s="106"/>
      <c r="K68" s="106"/>
      <c r="L68" s="408"/>
      <c r="M68" s="408"/>
      <c r="N68" s="408"/>
      <c r="O68" s="408"/>
      <c r="P68" s="408"/>
      <c r="Q68" s="408"/>
      <c r="R68" s="2091"/>
      <c r="S68" s="2091"/>
      <c r="T68" s="2091"/>
      <c r="U68" s="2091"/>
      <c r="V68" s="2091"/>
      <c r="W68" s="2091"/>
      <c r="X68" s="2091"/>
      <c r="Y68" s="2091"/>
      <c r="Z68" s="2091"/>
      <c r="AA68" s="2091"/>
      <c r="AB68" s="2091"/>
      <c r="AC68" s="2091"/>
      <c r="AD68" s="3297"/>
      <c r="AE68" s="639"/>
      <c r="AF68" s="3487"/>
      <c r="AG68" s="639"/>
      <c r="AH68" s="639"/>
      <c r="AI68" s="639"/>
      <c r="AJ68" s="639"/>
      <c r="AK68" s="639"/>
      <c r="AL68" s="1816"/>
      <c r="AM68" s="1340"/>
    </row>
    <row r="69" spans="1:39" s="52" customFormat="1" x14ac:dyDescent="0.25">
      <c r="A69" s="664">
        <v>1</v>
      </c>
      <c r="B69" s="1343">
        <v>1</v>
      </c>
      <c r="C69" s="2759" t="s">
        <v>299</v>
      </c>
      <c r="D69" s="365"/>
      <c r="E69" s="365"/>
      <c r="F69" s="639">
        <f>SUM(F70:F77)</f>
        <v>7287</v>
      </c>
      <c r="G69" s="74">
        <f t="shared" ref="G69:H69" si="27">SUM(G70:G77)</f>
        <v>7287</v>
      </c>
      <c r="H69" s="385">
        <f t="shared" si="27"/>
        <v>8232</v>
      </c>
      <c r="I69" s="328">
        <f>H69/G69*100</f>
        <v>112.96829971181556</v>
      </c>
      <c r="J69" s="106"/>
      <c r="K69" s="106"/>
      <c r="L69" s="408"/>
      <c r="M69" s="408"/>
      <c r="N69" s="408"/>
      <c r="O69" s="408"/>
      <c r="P69" s="408"/>
      <c r="Q69" s="408"/>
      <c r="R69" s="2091">
        <v>12804.274338095238</v>
      </c>
      <c r="S69" s="2091">
        <v>12805.1065480952</v>
      </c>
      <c r="T69" s="2091">
        <v>12805.1065480952</v>
      </c>
      <c r="U69" s="2091">
        <v>12805.1065480952</v>
      </c>
      <c r="V69" s="2091">
        <v>12805.1065480952</v>
      </c>
      <c r="W69" s="2091">
        <v>12805.1065480952</v>
      </c>
      <c r="X69" s="2091">
        <v>12805.1065480952</v>
      </c>
      <c r="Y69" s="2091">
        <v>12805.1065480952</v>
      </c>
      <c r="Z69" s="2091">
        <v>12805.1065480952</v>
      </c>
      <c r="AA69" s="2091">
        <v>12805.1065480952</v>
      </c>
      <c r="AB69" s="2091">
        <v>12805.1065480952</v>
      </c>
      <c r="AC69" s="2091">
        <v>12805.1065480952</v>
      </c>
      <c r="AD69" s="3287">
        <f>AC69</f>
        <v>12805.1065480952</v>
      </c>
      <c r="AE69" s="639">
        <f>AK69-AJ69-AG69</f>
        <v>3372.0213400000021</v>
      </c>
      <c r="AF69" s="3487">
        <f>SUM(AF70:AF77)</f>
        <v>0</v>
      </c>
      <c r="AG69" s="639">
        <f>SUM(AG70:AG77)</f>
        <v>5818.9958699999997</v>
      </c>
      <c r="AH69" s="639">
        <f>AE69-AD69</f>
        <v>-9433.0852080951991</v>
      </c>
      <c r="AI69" s="639">
        <v>0</v>
      </c>
      <c r="AJ69" s="640">
        <v>0</v>
      </c>
      <c r="AK69" s="640">
        <v>9191.0172100000018</v>
      </c>
      <c r="AL69" s="1816"/>
      <c r="AM69" s="1340"/>
    </row>
    <row r="70" spans="1:39" s="52" customFormat="1" ht="45" x14ac:dyDescent="0.25">
      <c r="A70" s="664">
        <v>1</v>
      </c>
      <c r="B70" s="1343">
        <v>1</v>
      </c>
      <c r="C70" s="2698" t="s">
        <v>399</v>
      </c>
      <c r="D70" s="365"/>
      <c r="E70" s="365"/>
      <c r="F70" s="639">
        <v>1280</v>
      </c>
      <c r="G70" s="74">
        <f t="shared" si="26"/>
        <v>1280</v>
      </c>
      <c r="H70" s="385">
        <v>602</v>
      </c>
      <c r="I70" s="328">
        <f>H70/G70*100</f>
        <v>47.03125</v>
      </c>
      <c r="J70" s="106"/>
      <c r="K70" s="106"/>
      <c r="L70" s="408"/>
      <c r="M70" s="408"/>
      <c r="N70" s="408"/>
      <c r="O70" s="408"/>
      <c r="P70" s="408"/>
      <c r="Q70" s="408"/>
      <c r="R70" s="2091"/>
      <c r="S70" s="2091"/>
      <c r="T70" s="2091"/>
      <c r="U70" s="2091"/>
      <c r="V70" s="2091"/>
      <c r="W70" s="2091"/>
      <c r="X70" s="2091"/>
      <c r="Y70" s="2091"/>
      <c r="Z70" s="2091"/>
      <c r="AA70" s="2091"/>
      <c r="AB70" s="2091"/>
      <c r="AC70" s="2091"/>
      <c r="AD70" s="3297"/>
      <c r="AE70" s="639"/>
      <c r="AF70" s="3487"/>
      <c r="AG70" s="639"/>
      <c r="AH70" s="639"/>
      <c r="AI70" s="639"/>
      <c r="AJ70" s="639"/>
      <c r="AK70" s="639"/>
      <c r="AL70" s="1816"/>
      <c r="AM70" s="1340"/>
    </row>
    <row r="71" spans="1:39" s="52" customFormat="1" ht="45" x14ac:dyDescent="0.25">
      <c r="A71" s="664"/>
      <c r="B71" s="1343"/>
      <c r="C71" s="2698" t="s">
        <v>501</v>
      </c>
      <c r="D71" s="365"/>
      <c r="E71" s="365"/>
      <c r="F71" s="639"/>
      <c r="G71" s="74"/>
      <c r="H71" s="385">
        <v>5913</v>
      </c>
      <c r="I71" s="328"/>
      <c r="J71" s="106"/>
      <c r="K71" s="106"/>
      <c r="L71" s="408"/>
      <c r="M71" s="408"/>
      <c r="N71" s="408"/>
      <c r="O71" s="408"/>
      <c r="P71" s="408"/>
      <c r="Q71" s="408"/>
      <c r="R71" s="2091"/>
      <c r="S71" s="2091"/>
      <c r="T71" s="2091"/>
      <c r="U71" s="2091"/>
      <c r="V71" s="2091"/>
      <c r="W71" s="2091"/>
      <c r="X71" s="2091"/>
      <c r="Y71" s="2091"/>
      <c r="Z71" s="2091"/>
      <c r="AA71" s="2091"/>
      <c r="AB71" s="2091"/>
      <c r="AC71" s="2091"/>
      <c r="AD71" s="3297"/>
      <c r="AE71" s="639"/>
      <c r="AF71" s="3487"/>
      <c r="AG71" s="639">
        <v>5818.9958699999997</v>
      </c>
      <c r="AH71" s="639"/>
      <c r="AI71" s="639"/>
      <c r="AJ71" s="639"/>
      <c r="AK71" s="639"/>
      <c r="AL71" s="1816"/>
      <c r="AM71" s="1340"/>
    </row>
    <row r="72" spans="1:39" s="52" customFormat="1" x14ac:dyDescent="0.25">
      <c r="A72" s="664"/>
      <c r="B72" s="1343">
        <v>1</v>
      </c>
      <c r="C72" s="2038" t="s">
        <v>68</v>
      </c>
      <c r="D72" s="365"/>
      <c r="E72" s="365"/>
      <c r="F72" s="639">
        <v>700</v>
      </c>
      <c r="G72" s="74">
        <f t="shared" si="26"/>
        <v>700</v>
      </c>
      <c r="H72" s="385">
        <v>291</v>
      </c>
      <c r="I72" s="328">
        <f>H72/G72*100</f>
        <v>41.571428571428569</v>
      </c>
      <c r="J72" s="106"/>
      <c r="K72" s="106"/>
      <c r="L72" s="408"/>
      <c r="M72" s="408"/>
      <c r="N72" s="408"/>
      <c r="O72" s="408"/>
      <c r="P72" s="408"/>
      <c r="Q72" s="408"/>
      <c r="R72" s="2091"/>
      <c r="S72" s="2091"/>
      <c r="T72" s="2091"/>
      <c r="U72" s="2091"/>
      <c r="V72" s="2091"/>
      <c r="W72" s="2091"/>
      <c r="X72" s="2091"/>
      <c r="Y72" s="2091"/>
      <c r="Z72" s="2091"/>
      <c r="AA72" s="2091"/>
      <c r="AB72" s="2091"/>
      <c r="AC72" s="2091"/>
      <c r="AD72" s="3297"/>
      <c r="AE72" s="639"/>
      <c r="AF72" s="3487"/>
      <c r="AG72" s="639"/>
      <c r="AH72" s="639"/>
      <c r="AI72" s="639"/>
      <c r="AJ72" s="639"/>
      <c r="AK72" s="639"/>
      <c r="AL72" s="1816"/>
      <c r="AM72" s="1340"/>
    </row>
    <row r="73" spans="1:39" s="52" customFormat="1" x14ac:dyDescent="0.25">
      <c r="A73" s="664"/>
      <c r="B73" s="1343"/>
      <c r="C73" s="2038" t="s">
        <v>503</v>
      </c>
      <c r="D73" s="365"/>
      <c r="E73" s="365"/>
      <c r="F73" s="639"/>
      <c r="G73" s="74"/>
      <c r="H73" s="385">
        <v>0</v>
      </c>
      <c r="I73" s="328"/>
      <c r="J73" s="106"/>
      <c r="K73" s="106"/>
      <c r="L73" s="408"/>
      <c r="M73" s="408"/>
      <c r="N73" s="408"/>
      <c r="O73" s="408"/>
      <c r="P73" s="408"/>
      <c r="Q73" s="408"/>
      <c r="R73" s="2091"/>
      <c r="S73" s="2091"/>
      <c r="T73" s="2091"/>
      <c r="U73" s="2091"/>
      <c r="V73" s="2091"/>
      <c r="W73" s="2091"/>
      <c r="X73" s="2091"/>
      <c r="Y73" s="2091"/>
      <c r="Z73" s="2091"/>
      <c r="AA73" s="2091"/>
      <c r="AB73" s="2091"/>
      <c r="AC73" s="2091"/>
      <c r="AD73" s="3297"/>
      <c r="AE73" s="639"/>
      <c r="AF73" s="3487"/>
      <c r="AG73" s="639"/>
      <c r="AH73" s="639"/>
      <c r="AI73" s="639"/>
      <c r="AJ73" s="639"/>
      <c r="AK73" s="639"/>
      <c r="AL73" s="1816"/>
      <c r="AM73" s="1340"/>
    </row>
    <row r="74" spans="1:39" s="52" customFormat="1" ht="30" x14ac:dyDescent="0.25">
      <c r="A74" s="664">
        <v>1</v>
      </c>
      <c r="B74" s="1343">
        <v>1</v>
      </c>
      <c r="C74" s="1" t="s">
        <v>126</v>
      </c>
      <c r="D74" s="367"/>
      <c r="E74" s="365"/>
      <c r="F74" s="639">
        <v>458</v>
      </c>
      <c r="G74" s="74">
        <f t="shared" si="26"/>
        <v>458</v>
      </c>
      <c r="H74" s="74">
        <v>60</v>
      </c>
      <c r="I74" s="328">
        <f>H74/G74*100</f>
        <v>13.100436681222707</v>
      </c>
      <c r="J74" s="106"/>
      <c r="K74" s="106"/>
      <c r="L74" s="408"/>
      <c r="M74" s="408"/>
      <c r="N74" s="408"/>
      <c r="O74" s="408"/>
      <c r="P74" s="408"/>
      <c r="Q74" s="408"/>
      <c r="R74" s="2091"/>
      <c r="S74" s="2091"/>
      <c r="T74" s="2091"/>
      <c r="U74" s="2091"/>
      <c r="V74" s="2091"/>
      <c r="W74" s="2091"/>
      <c r="X74" s="2091"/>
      <c r="Y74" s="2091"/>
      <c r="Z74" s="2091"/>
      <c r="AA74" s="2091"/>
      <c r="AB74" s="2091"/>
      <c r="AC74" s="2091"/>
      <c r="AD74" s="3297"/>
      <c r="AE74" s="639"/>
      <c r="AF74" s="3487"/>
      <c r="AG74" s="639"/>
      <c r="AH74" s="639"/>
      <c r="AI74" s="639"/>
      <c r="AJ74" s="639"/>
      <c r="AK74" s="639"/>
      <c r="AL74" s="1816"/>
      <c r="AM74" s="1340"/>
    </row>
    <row r="75" spans="1:39" s="52" customFormat="1" ht="45" x14ac:dyDescent="0.25">
      <c r="A75" s="664"/>
      <c r="B75" s="1343"/>
      <c r="C75" s="1" t="s">
        <v>502</v>
      </c>
      <c r="D75" s="367"/>
      <c r="E75" s="365"/>
      <c r="F75" s="639"/>
      <c r="G75" s="74"/>
      <c r="H75" s="74">
        <v>0</v>
      </c>
      <c r="I75" s="328"/>
      <c r="J75" s="106"/>
      <c r="K75" s="106"/>
      <c r="L75" s="408"/>
      <c r="M75" s="408"/>
      <c r="N75" s="408"/>
      <c r="O75" s="408"/>
      <c r="P75" s="408"/>
      <c r="Q75" s="408"/>
      <c r="R75" s="2091"/>
      <c r="S75" s="2091"/>
      <c r="T75" s="2091"/>
      <c r="U75" s="2091"/>
      <c r="V75" s="2091"/>
      <c r="W75" s="2091"/>
      <c r="X75" s="2091"/>
      <c r="Y75" s="2091"/>
      <c r="Z75" s="2091"/>
      <c r="AA75" s="2091"/>
      <c r="AB75" s="2091"/>
      <c r="AC75" s="2091"/>
      <c r="AD75" s="3297"/>
      <c r="AE75" s="639"/>
      <c r="AF75" s="3487"/>
      <c r="AG75" s="639"/>
      <c r="AH75" s="639"/>
      <c r="AI75" s="639"/>
      <c r="AJ75" s="639"/>
      <c r="AK75" s="639"/>
      <c r="AL75" s="1816"/>
      <c r="AM75" s="1340"/>
    </row>
    <row r="76" spans="1:39" s="52" customFormat="1" ht="30" x14ac:dyDescent="0.25">
      <c r="A76" s="664">
        <v>1</v>
      </c>
      <c r="B76" s="1343">
        <v>1</v>
      </c>
      <c r="C76" s="1057" t="s">
        <v>401</v>
      </c>
      <c r="D76" s="367"/>
      <c r="E76" s="365"/>
      <c r="F76" s="639">
        <v>2500</v>
      </c>
      <c r="G76" s="74">
        <f t="shared" si="26"/>
        <v>2500</v>
      </c>
      <c r="H76" s="385">
        <v>1030</v>
      </c>
      <c r="I76" s="328">
        <f>H76/G76*100</f>
        <v>41.199999999999996</v>
      </c>
      <c r="J76" s="106"/>
      <c r="K76" s="106"/>
      <c r="L76" s="408"/>
      <c r="M76" s="408"/>
      <c r="N76" s="408"/>
      <c r="O76" s="408"/>
      <c r="P76" s="408"/>
      <c r="Q76" s="408"/>
      <c r="R76" s="2091"/>
      <c r="S76" s="2091"/>
      <c r="T76" s="2091"/>
      <c r="U76" s="2091"/>
      <c r="V76" s="2091"/>
      <c r="W76" s="2091"/>
      <c r="X76" s="2091"/>
      <c r="Y76" s="2091"/>
      <c r="Z76" s="2091"/>
      <c r="AA76" s="2091"/>
      <c r="AB76" s="2091"/>
      <c r="AC76" s="2091"/>
      <c r="AD76" s="3297"/>
      <c r="AE76" s="639"/>
      <c r="AF76" s="3487"/>
      <c r="AG76" s="639"/>
      <c r="AH76" s="639"/>
      <c r="AI76" s="639"/>
      <c r="AJ76" s="639"/>
      <c r="AK76" s="639"/>
      <c r="AL76" s="1816"/>
      <c r="AM76" s="1340"/>
    </row>
    <row r="77" spans="1:39" s="52" customFormat="1" ht="30" x14ac:dyDescent="0.25">
      <c r="A77" s="664">
        <v>1</v>
      </c>
      <c r="B77" s="1343">
        <v>1</v>
      </c>
      <c r="C77" s="1057" t="s">
        <v>74</v>
      </c>
      <c r="D77" s="573"/>
      <c r="E77" s="365"/>
      <c r="F77" s="639">
        <v>2349</v>
      </c>
      <c r="G77" s="74">
        <f t="shared" si="26"/>
        <v>2349</v>
      </c>
      <c r="H77" s="385">
        <v>336</v>
      </c>
      <c r="I77" s="328">
        <f>H77/G77*100</f>
        <v>14.303959131545337</v>
      </c>
      <c r="J77" s="106"/>
      <c r="K77" s="106"/>
      <c r="L77" s="408"/>
      <c r="M77" s="408"/>
      <c r="N77" s="408"/>
      <c r="O77" s="408"/>
      <c r="P77" s="408"/>
      <c r="Q77" s="408"/>
      <c r="R77" s="2091"/>
      <c r="S77" s="2091"/>
      <c r="T77" s="2091"/>
      <c r="U77" s="2091"/>
      <c r="V77" s="2091"/>
      <c r="W77" s="2091"/>
      <c r="X77" s="2091"/>
      <c r="Y77" s="2091"/>
      <c r="Z77" s="2091"/>
      <c r="AA77" s="2091"/>
      <c r="AB77" s="2091"/>
      <c r="AC77" s="2091"/>
      <c r="AD77" s="3297"/>
      <c r="AE77" s="639"/>
      <c r="AF77" s="3487"/>
      <c r="AG77" s="639"/>
      <c r="AH77" s="639"/>
      <c r="AI77" s="639"/>
      <c r="AJ77" s="639"/>
      <c r="AK77" s="639"/>
      <c r="AL77" s="1816"/>
      <c r="AM77" s="1340"/>
    </row>
    <row r="78" spans="1:39" s="52" customFormat="1" x14ac:dyDescent="0.25">
      <c r="A78" s="664"/>
      <c r="B78" s="1343"/>
      <c r="C78" s="1057"/>
      <c r="D78" s="644"/>
      <c r="E78" s="365"/>
      <c r="F78" s="639"/>
      <c r="G78" s="74"/>
      <c r="H78" s="385"/>
      <c r="I78" s="328"/>
      <c r="J78" s="106"/>
      <c r="K78" s="106"/>
      <c r="L78" s="408"/>
      <c r="M78" s="408"/>
      <c r="N78" s="408"/>
      <c r="O78" s="408"/>
      <c r="P78" s="408"/>
      <c r="Q78" s="408"/>
      <c r="R78" s="2091"/>
      <c r="S78" s="2091"/>
      <c r="T78" s="2091"/>
      <c r="U78" s="2091"/>
      <c r="V78" s="2091"/>
      <c r="W78" s="2091"/>
      <c r="X78" s="2091"/>
      <c r="Y78" s="2091"/>
      <c r="Z78" s="2091"/>
      <c r="AA78" s="2091"/>
      <c r="AB78" s="2091"/>
      <c r="AC78" s="2091"/>
      <c r="AD78" s="3297"/>
      <c r="AE78" s="639"/>
      <c r="AF78" s="3487"/>
      <c r="AG78" s="639"/>
      <c r="AH78" s="639"/>
      <c r="AI78" s="639"/>
      <c r="AJ78" s="639"/>
      <c r="AK78" s="639"/>
      <c r="AL78" s="1816"/>
      <c r="AM78" s="1340"/>
    </row>
    <row r="79" spans="1:39" s="52" customFormat="1" ht="60" x14ac:dyDescent="0.25">
      <c r="A79" s="664"/>
      <c r="B79" s="1343"/>
      <c r="C79" s="3121" t="s">
        <v>538</v>
      </c>
      <c r="D79" s="644"/>
      <c r="E79" s="365"/>
      <c r="F79" s="639">
        <v>60</v>
      </c>
      <c r="G79" s="74">
        <f t="shared" si="26"/>
        <v>60</v>
      </c>
      <c r="H79" s="385"/>
      <c r="I79" s="328">
        <f>H79/G79*100</f>
        <v>0</v>
      </c>
      <c r="J79" s="106"/>
      <c r="K79" s="106"/>
      <c r="L79" s="408"/>
      <c r="M79" s="408"/>
      <c r="N79" s="408"/>
      <c r="O79" s="408"/>
      <c r="P79" s="408"/>
      <c r="Q79" s="408"/>
      <c r="R79" s="2091"/>
      <c r="S79" s="2091"/>
      <c r="T79" s="2091"/>
      <c r="U79" s="2091"/>
      <c r="V79" s="2091"/>
      <c r="W79" s="2091"/>
      <c r="X79" s="2091"/>
      <c r="Y79" s="2091"/>
      <c r="Z79" s="2091"/>
      <c r="AA79" s="2091"/>
      <c r="AB79" s="2091"/>
      <c r="AC79" s="2091"/>
      <c r="AD79" s="3297"/>
      <c r="AE79" s="639"/>
      <c r="AF79" s="3487"/>
      <c r="AG79" s="639"/>
      <c r="AH79" s="639"/>
      <c r="AI79" s="639"/>
      <c r="AJ79" s="639"/>
      <c r="AK79" s="639"/>
      <c r="AL79" s="1816"/>
      <c r="AM79" s="1340"/>
    </row>
    <row r="80" spans="1:39" s="52" customFormat="1" ht="29.25" x14ac:dyDescent="0.25">
      <c r="A80" s="664"/>
      <c r="B80" s="1343"/>
      <c r="C80" s="3123" t="s">
        <v>536</v>
      </c>
      <c r="D80" s="644"/>
      <c r="E80" s="365"/>
      <c r="F80" s="639">
        <f>F79</f>
        <v>60</v>
      </c>
      <c r="G80" s="74">
        <f t="shared" ref="G80:H80" si="28">G79</f>
        <v>60</v>
      </c>
      <c r="H80" s="385">
        <f t="shared" si="28"/>
        <v>0</v>
      </c>
      <c r="I80" s="328">
        <f>I79</f>
        <v>0</v>
      </c>
      <c r="J80" s="106"/>
      <c r="K80" s="106"/>
      <c r="L80" s="408"/>
      <c r="M80" s="408"/>
      <c r="N80" s="408"/>
      <c r="O80" s="408"/>
      <c r="P80" s="408"/>
      <c r="Q80" s="408"/>
      <c r="R80" s="2091"/>
      <c r="S80" s="2091"/>
      <c r="T80" s="2091"/>
      <c r="U80" s="2091">
        <v>130.2336</v>
      </c>
      <c r="V80" s="2091">
        <v>130.2336</v>
      </c>
      <c r="W80" s="2091">
        <v>130.2336</v>
      </c>
      <c r="X80" s="2091">
        <v>130.2336</v>
      </c>
      <c r="Y80" s="2091">
        <v>130.2336</v>
      </c>
      <c r="Z80" s="2091">
        <v>130.2336</v>
      </c>
      <c r="AA80" s="2091">
        <v>130.2336</v>
      </c>
      <c r="AB80" s="2091">
        <v>130.2336</v>
      </c>
      <c r="AC80" s="2091">
        <v>130.2336</v>
      </c>
      <c r="AD80" s="3287">
        <f>AC80</f>
        <v>130.2336</v>
      </c>
      <c r="AE80" s="639">
        <f>AK80-AJ80-AF80</f>
        <v>0</v>
      </c>
      <c r="AF80" s="3487"/>
      <c r="AG80" s="639"/>
      <c r="AH80" s="639">
        <f>AE80-AD80</f>
        <v>-130.2336</v>
      </c>
      <c r="AI80" s="639"/>
      <c r="AJ80" s="639">
        <v>0</v>
      </c>
      <c r="AK80" s="639"/>
      <c r="AL80" s="1816"/>
      <c r="AM80" s="1340"/>
    </row>
    <row r="81" spans="1:39" s="52" customFormat="1" x14ac:dyDescent="0.25">
      <c r="A81" s="664">
        <v>1</v>
      </c>
      <c r="B81" s="1343">
        <v>1</v>
      </c>
      <c r="C81" s="2686" t="s">
        <v>402</v>
      </c>
      <c r="D81" s="644"/>
      <c r="E81" s="365"/>
      <c r="F81" s="640">
        <f>F53+F28</f>
        <v>51654</v>
      </c>
      <c r="G81" s="640">
        <f>G53+G28</f>
        <v>51654</v>
      </c>
      <c r="H81" s="640">
        <f>H53+H28</f>
        <v>42595</v>
      </c>
      <c r="I81" s="328">
        <f>H81/G81*100</f>
        <v>82.462152011460873</v>
      </c>
      <c r="J81" s="106"/>
      <c r="K81" s="106"/>
      <c r="L81" s="408"/>
      <c r="M81" s="408"/>
      <c r="N81" s="408"/>
      <c r="O81" s="408"/>
      <c r="P81" s="408"/>
      <c r="Q81" s="408"/>
      <c r="R81" s="2091"/>
      <c r="S81" s="2091"/>
      <c r="T81" s="2091"/>
      <c r="U81" s="2091"/>
      <c r="V81" s="2091"/>
      <c r="W81" s="2091"/>
      <c r="X81" s="2091"/>
      <c r="Y81" s="2091"/>
      <c r="Z81" s="2091"/>
      <c r="AA81" s="2091"/>
      <c r="AB81" s="2091"/>
      <c r="AC81" s="2091"/>
      <c r="AD81" s="3297"/>
      <c r="AE81" s="639"/>
      <c r="AF81" s="3487"/>
      <c r="AG81" s="639"/>
      <c r="AH81" s="639"/>
      <c r="AI81" s="639"/>
      <c r="AJ81" s="639"/>
      <c r="AK81" s="639"/>
      <c r="AL81" s="1816"/>
      <c r="AM81" s="1340"/>
    </row>
    <row r="82" spans="1:39" s="210" customFormat="1" ht="29.25" x14ac:dyDescent="0.25">
      <c r="A82" s="664">
        <v>1</v>
      </c>
      <c r="B82" s="1343">
        <v>1</v>
      </c>
      <c r="C82" s="2686" t="s">
        <v>446</v>
      </c>
      <c r="D82" s="261"/>
      <c r="E82" s="450"/>
      <c r="F82" s="640">
        <f>F42</f>
        <v>13434</v>
      </c>
      <c r="G82" s="640">
        <f>G42</f>
        <v>13434</v>
      </c>
      <c r="H82" s="640">
        <f>H42</f>
        <v>17830</v>
      </c>
      <c r="I82" s="107">
        <f>H82/G82*100</f>
        <v>132.72294178948937</v>
      </c>
      <c r="J82" s="106"/>
      <c r="K82" s="106"/>
      <c r="L82" s="408"/>
      <c r="M82" s="408"/>
      <c r="N82" s="408"/>
      <c r="O82" s="408"/>
      <c r="P82" s="408"/>
      <c r="Q82" s="408"/>
      <c r="R82" s="1335"/>
      <c r="S82" s="1335"/>
      <c r="T82" s="1335"/>
      <c r="U82" s="1335"/>
      <c r="V82" s="1335"/>
      <c r="W82" s="1335"/>
      <c r="X82" s="1335"/>
      <c r="Y82" s="1335"/>
      <c r="Z82" s="1335"/>
      <c r="AA82" s="1335"/>
      <c r="AB82" s="1335"/>
      <c r="AC82" s="1335"/>
      <c r="AD82" s="3302">
        <f>R82/12*$C$3</f>
        <v>0</v>
      </c>
      <c r="AE82" s="668">
        <f>AK82-AJ82</f>
        <v>0</v>
      </c>
      <c r="AF82" s="3488"/>
      <c r="AG82" s="668"/>
      <c r="AH82" s="668">
        <f>AE82-AD82</f>
        <v>0</v>
      </c>
      <c r="AI82" s="668"/>
      <c r="AJ82" s="668"/>
      <c r="AK82" s="668"/>
      <c r="AL82" s="1816"/>
      <c r="AM82" s="687"/>
    </row>
    <row r="83" spans="1:39" s="210" customFormat="1" ht="29.25" x14ac:dyDescent="0.25">
      <c r="A83" s="664"/>
      <c r="B83" s="1343">
        <v>1</v>
      </c>
      <c r="C83" s="2686" t="s">
        <v>403</v>
      </c>
      <c r="D83" s="545"/>
      <c r="E83" s="602"/>
      <c r="F83" s="1425">
        <f>F62+F36</f>
        <v>38732.680851063829</v>
      </c>
      <c r="G83" s="1425">
        <f>G62+G36</f>
        <v>38732.680851063829</v>
      </c>
      <c r="H83" s="1425">
        <f>H62+H36</f>
        <v>59566.778723404255</v>
      </c>
      <c r="I83" s="497">
        <f>H83/G83*100</f>
        <v>153.78945483389694</v>
      </c>
      <c r="J83" s="106"/>
      <c r="K83" s="106"/>
      <c r="L83" s="408"/>
      <c r="M83" s="408"/>
      <c r="N83" s="408"/>
      <c r="O83" s="408"/>
      <c r="P83" s="408"/>
      <c r="Q83" s="408"/>
      <c r="R83" s="1335"/>
      <c r="S83" s="1335"/>
      <c r="T83" s="1335"/>
      <c r="U83" s="1335"/>
      <c r="V83" s="1335"/>
      <c r="W83" s="1335"/>
      <c r="X83" s="1335"/>
      <c r="Y83" s="1335"/>
      <c r="Z83" s="1335"/>
      <c r="AA83" s="1335"/>
      <c r="AB83" s="1335"/>
      <c r="AC83" s="1335"/>
      <c r="AD83" s="3302"/>
      <c r="AE83" s="668"/>
      <c r="AF83" s="3488"/>
      <c r="AG83" s="668"/>
      <c r="AH83" s="668"/>
      <c r="AI83" s="668"/>
      <c r="AJ83" s="668"/>
      <c r="AK83" s="668"/>
      <c r="AL83" s="1816"/>
      <c r="AM83" s="687"/>
    </row>
    <row r="84" spans="1:39" s="210" customFormat="1" ht="29.25" x14ac:dyDescent="0.25">
      <c r="A84" s="664"/>
      <c r="B84" s="1343">
        <v>1</v>
      </c>
      <c r="C84" s="2686" t="s">
        <v>404</v>
      </c>
      <c r="D84" s="476"/>
      <c r="E84" s="602"/>
      <c r="F84" s="638">
        <f>F66+F68</f>
        <v>26486</v>
      </c>
      <c r="G84" s="638">
        <f>G66+G68</f>
        <v>26486</v>
      </c>
      <c r="H84" s="638">
        <f>H66+H68</f>
        <v>28154</v>
      </c>
      <c r="I84" s="107">
        <f>H84/G84*100</f>
        <v>106.29766669183721</v>
      </c>
      <c r="J84" s="106"/>
      <c r="K84" s="106"/>
      <c r="L84" s="408"/>
      <c r="M84" s="408"/>
      <c r="N84" s="408"/>
      <c r="O84" s="408"/>
      <c r="P84" s="408"/>
      <c r="Q84" s="408"/>
      <c r="R84" s="1335">
        <v>28077.278879999998</v>
      </c>
      <c r="S84" s="1335">
        <v>28077.278879999998</v>
      </c>
      <c r="T84" s="1335">
        <v>28077.278879999998</v>
      </c>
      <c r="U84" s="1335">
        <v>28077.278879999998</v>
      </c>
      <c r="V84" s="1335">
        <v>28077.278879999998</v>
      </c>
      <c r="W84" s="1335">
        <v>28077.278879999998</v>
      </c>
      <c r="X84" s="1335">
        <v>28077.278879999998</v>
      </c>
      <c r="Y84" s="1335">
        <v>28077.278879999998</v>
      </c>
      <c r="Z84" s="1335">
        <v>28077.278879999998</v>
      </c>
      <c r="AA84" s="1335">
        <v>28077.278879999998</v>
      </c>
      <c r="AB84" s="1335">
        <v>28077.278879999998</v>
      </c>
      <c r="AC84" s="1335">
        <v>28077.278879999998</v>
      </c>
      <c r="AD84" s="3287">
        <f>AC84</f>
        <v>28077.278879999998</v>
      </c>
      <c r="AE84" s="668">
        <f>AK84-AJ84-AG84</f>
        <v>29473.470940000239</v>
      </c>
      <c r="AF84" s="3488"/>
      <c r="AG84" s="668"/>
      <c r="AH84" s="668">
        <f>AE84-AD84</f>
        <v>1396.1920600002413</v>
      </c>
      <c r="AI84" s="668">
        <v>-6.3604799999999999</v>
      </c>
      <c r="AJ84" s="668">
        <v>0</v>
      </c>
      <c r="AK84" s="668">
        <v>29473.470940000239</v>
      </c>
      <c r="AL84" s="1816"/>
      <c r="AM84" s="687"/>
    </row>
    <row r="85" spans="1:39" s="210" customFormat="1" x14ac:dyDescent="0.25">
      <c r="A85" s="664"/>
      <c r="B85" s="1343"/>
      <c r="C85" s="2687" t="s">
        <v>141</v>
      </c>
      <c r="D85" s="476"/>
      <c r="E85" s="602"/>
      <c r="F85" s="638">
        <f>F81+F82+F84+F63*2.9+F37*2.9+F39/4.2</f>
        <v>203405.86666666667</v>
      </c>
      <c r="G85" s="638">
        <f>G81+G82+G84+G63*2.9+G37*2.9+G39/4.2</f>
        <v>203405.86666666667</v>
      </c>
      <c r="H85" s="638">
        <f>H81+H82+H84+H63*2.9+H37*2.9+H39/4.2</f>
        <v>261024.9476190476</v>
      </c>
      <c r="I85" s="107">
        <f>H85/G85*100</f>
        <v>128.32714803000485</v>
      </c>
      <c r="J85" s="106"/>
      <c r="K85" s="106"/>
      <c r="L85" s="408"/>
      <c r="M85" s="408"/>
      <c r="N85" s="408"/>
      <c r="O85" s="408"/>
      <c r="P85" s="408"/>
      <c r="Q85" s="408"/>
      <c r="R85" s="1335">
        <f>R84+R69+R42+R40+R27</f>
        <v>244456.24133809525</v>
      </c>
      <c r="S85" s="1335">
        <f>S84+S69+S42+S40+S27</f>
        <v>244457.07354809521</v>
      </c>
      <c r="T85" s="1335">
        <f>T84+T69+T42+T40+T27</f>
        <v>244457.07354809521</v>
      </c>
      <c r="U85" s="1335">
        <f t="shared" ref="U85:Z85" si="29">U84+U69+U42+U40+U27+U80</f>
        <v>244640.0128155952</v>
      </c>
      <c r="V85" s="1335">
        <f t="shared" si="29"/>
        <v>244640.0128155952</v>
      </c>
      <c r="W85" s="1335">
        <f t="shared" si="29"/>
        <v>244640.0128155952</v>
      </c>
      <c r="X85" s="1335">
        <f t="shared" si="29"/>
        <v>244640.0128155952</v>
      </c>
      <c r="Y85" s="1335">
        <f t="shared" si="29"/>
        <v>244640.0128155952</v>
      </c>
      <c r="Z85" s="1335">
        <f t="shared" si="29"/>
        <v>244634.58523226189</v>
      </c>
      <c r="AA85" s="1335">
        <f t="shared" ref="AA85" si="30">AA84+AA69+AA42+AA40+AA27+AA80</f>
        <v>244630.58681809521</v>
      </c>
      <c r="AB85" s="1335">
        <f t="shared" ref="AB85:AD85" si="31">AB84+AB69+AB42+AB40+AB27+AB80</f>
        <v>244630.50070809521</v>
      </c>
      <c r="AC85" s="1335">
        <f t="shared" ref="AC85" si="32">AC84+AC69+AC42+AC40+AC27+AC80</f>
        <v>244630.50070809521</v>
      </c>
      <c r="AD85" s="3302">
        <f t="shared" si="31"/>
        <v>244630.50070809521</v>
      </c>
      <c r="AE85" s="668">
        <f t="shared" ref="AE85:AK85" si="33">AE84+AE69+AE42+AE40+AE27+AE80</f>
        <v>247964.37984000027</v>
      </c>
      <c r="AF85" s="3488">
        <f t="shared" si="33"/>
        <v>0</v>
      </c>
      <c r="AG85" s="668">
        <f t="shared" ref="AG85" si="34">AG84+AG69+AG42+AG40+AG27+AG80</f>
        <v>5818.9958699999997</v>
      </c>
      <c r="AH85" s="668">
        <f t="shared" si="33"/>
        <v>3333.8791319050697</v>
      </c>
      <c r="AI85" s="1335">
        <f t="shared" si="33"/>
        <v>-10.179089999999999</v>
      </c>
      <c r="AJ85" s="668">
        <f t="shared" si="33"/>
        <v>-718.77819000000011</v>
      </c>
      <c r="AK85" s="668">
        <f t="shared" si="33"/>
        <v>253064.59752000027</v>
      </c>
      <c r="AL85" s="1816"/>
      <c r="AM85" s="687"/>
    </row>
    <row r="86" spans="1:39" s="52" customFormat="1" x14ac:dyDescent="0.25">
      <c r="A86" s="664">
        <v>1</v>
      </c>
      <c r="B86" s="1343">
        <v>1</v>
      </c>
      <c r="C86" s="249" t="s">
        <v>29</v>
      </c>
      <c r="D86" s="249"/>
      <c r="E86" s="191"/>
      <c r="F86" s="692"/>
      <c r="G86" s="328"/>
      <c r="H86" s="328"/>
      <c r="I86" s="328"/>
      <c r="J86" s="106"/>
      <c r="K86" s="106"/>
      <c r="L86" s="348"/>
      <c r="M86" s="348"/>
      <c r="N86" s="348"/>
      <c r="O86" s="348"/>
      <c r="P86" s="348"/>
      <c r="Q86" s="348"/>
      <c r="R86" s="590"/>
      <c r="S86" s="590"/>
      <c r="T86" s="590"/>
      <c r="U86" s="590"/>
      <c r="V86" s="590"/>
      <c r="W86" s="590"/>
      <c r="X86" s="590"/>
      <c r="Y86" s="590"/>
      <c r="Z86" s="590"/>
      <c r="AA86" s="590"/>
      <c r="AB86" s="590"/>
      <c r="AC86" s="590"/>
      <c r="AD86" s="3295"/>
      <c r="AE86" s="48"/>
      <c r="AF86" s="3484"/>
      <c r="AG86" s="48"/>
      <c r="AH86" s="48"/>
      <c r="AI86" s="48"/>
      <c r="AJ86" s="48"/>
      <c r="AK86" s="48"/>
      <c r="AL86" s="1816"/>
      <c r="AM86" s="1340"/>
    </row>
    <row r="87" spans="1:39" s="52" customFormat="1" x14ac:dyDescent="0.25">
      <c r="A87" s="664">
        <v>1</v>
      </c>
      <c r="B87" s="1343">
        <v>1</v>
      </c>
      <c r="C87" s="125" t="s">
        <v>23</v>
      </c>
      <c r="D87" s="125"/>
      <c r="E87" s="328">
        <v>300</v>
      </c>
      <c r="F87" s="692">
        <v>11</v>
      </c>
      <c r="G87" s="74">
        <f>ROUND(F87/12*$C$3,0)</f>
        <v>11</v>
      </c>
      <c r="H87" s="74">
        <v>4</v>
      </c>
      <c r="I87" s="74">
        <f>H87/G87*100</f>
        <v>36.363636363636367</v>
      </c>
      <c r="J87" s="330">
        <v>30</v>
      </c>
      <c r="K87" s="75">
        <f>N87/H87</f>
        <v>12</v>
      </c>
      <c r="L87" s="76">
        <f>ROUND(F87*J87,0)</f>
        <v>330</v>
      </c>
      <c r="M87" s="76">
        <f t="shared" ref="M87" si="35">L87/12*$C$3</f>
        <v>330</v>
      </c>
      <c r="N87" s="76">
        <v>48</v>
      </c>
      <c r="O87" s="76">
        <f>N87/M87*100</f>
        <v>14.545454545454545</v>
      </c>
      <c r="P87" s="76">
        <f>L87/E87</f>
        <v>1.1000000000000001</v>
      </c>
      <c r="Q87" s="76">
        <f>N87/$C$3*12/P87</f>
        <v>43.636363636363633</v>
      </c>
      <c r="R87" s="2091"/>
      <c r="S87" s="2091"/>
      <c r="T87" s="2091"/>
      <c r="U87" s="2091"/>
      <c r="V87" s="2091"/>
      <c r="W87" s="2091"/>
      <c r="X87" s="2091"/>
      <c r="Y87" s="2091"/>
      <c r="Z87" s="2091"/>
      <c r="AA87" s="2091"/>
      <c r="AB87" s="2091"/>
      <c r="AC87" s="2091"/>
      <c r="AD87" s="3297"/>
      <c r="AE87" s="639"/>
      <c r="AF87" s="3487"/>
      <c r="AG87" s="639"/>
      <c r="AH87" s="639"/>
      <c r="AI87" s="639"/>
      <c r="AJ87" s="639"/>
      <c r="AK87" s="639"/>
      <c r="AL87" s="1816"/>
      <c r="AM87" s="1340"/>
    </row>
    <row r="88" spans="1:39" s="52" customFormat="1" x14ac:dyDescent="0.25">
      <c r="A88" s="664">
        <v>1</v>
      </c>
      <c r="B88" s="1343">
        <v>1</v>
      </c>
      <c r="C88" s="249" t="s">
        <v>33</v>
      </c>
      <c r="D88" s="249"/>
      <c r="E88" s="249"/>
      <c r="F88" s="1613">
        <f>SUM(F87:F87)</f>
        <v>11</v>
      </c>
      <c r="G88" s="497">
        <f>SUM(G87:G87)</f>
        <v>11</v>
      </c>
      <c r="H88" s="497">
        <f>SUM(H87:H87)</f>
        <v>4</v>
      </c>
      <c r="I88" s="497">
        <f>H88/G88*100</f>
        <v>36.363636363636367</v>
      </c>
      <c r="J88" s="631">
        <f>SUM(L88/F88)</f>
        <v>30</v>
      </c>
      <c r="K88" s="99">
        <f>N88/H88</f>
        <v>12</v>
      </c>
      <c r="L88" s="632">
        <f>SUM(L87:L87)</f>
        <v>330</v>
      </c>
      <c r="M88" s="632">
        <f>SUM(M87:M87)</f>
        <v>330</v>
      </c>
      <c r="N88" s="632">
        <f>SUM(N87:N87)</f>
        <v>48</v>
      </c>
      <c r="O88" s="76">
        <f>N88/M88*100</f>
        <v>14.545454545454545</v>
      </c>
      <c r="P88" s="248">
        <f>SUM(P87:P87)</f>
        <v>1.1000000000000001</v>
      </c>
      <c r="Q88" s="76">
        <f>N88/$C$3*12/P88</f>
        <v>43.636363636363633</v>
      </c>
      <c r="R88" s="633"/>
      <c r="S88" s="633"/>
      <c r="T88" s="633"/>
      <c r="U88" s="633"/>
      <c r="V88" s="633"/>
      <c r="W88" s="633"/>
      <c r="X88" s="633"/>
      <c r="Y88" s="633"/>
      <c r="Z88" s="633"/>
      <c r="AA88" s="633"/>
      <c r="AB88" s="633"/>
      <c r="AC88" s="633"/>
      <c r="AD88" s="3303"/>
      <c r="AE88" s="668"/>
      <c r="AF88" s="3488"/>
      <c r="AG88" s="668"/>
      <c r="AH88" s="668"/>
      <c r="AI88" s="668"/>
      <c r="AJ88" s="632"/>
      <c r="AK88" s="632"/>
      <c r="AL88" s="1816"/>
      <c r="AM88" s="1340"/>
    </row>
    <row r="89" spans="1:39" s="52" customFormat="1" x14ac:dyDescent="0.25">
      <c r="A89" s="664">
        <v>1</v>
      </c>
      <c r="B89" s="1343">
        <v>1</v>
      </c>
      <c r="C89" s="191" t="s">
        <v>128</v>
      </c>
      <c r="D89" s="191"/>
      <c r="E89" s="249"/>
      <c r="F89" s="1613"/>
      <c r="G89" s="497"/>
      <c r="H89" s="497"/>
      <c r="I89" s="497"/>
      <c r="J89" s="631"/>
      <c r="K89" s="99"/>
      <c r="L89" s="632"/>
      <c r="M89" s="632"/>
      <c r="N89" s="632"/>
      <c r="O89" s="76"/>
      <c r="P89" s="248"/>
      <c r="Q89" s="76"/>
      <c r="R89" s="633"/>
      <c r="S89" s="633"/>
      <c r="T89" s="633"/>
      <c r="U89" s="633"/>
      <c r="V89" s="633"/>
      <c r="W89" s="633"/>
      <c r="X89" s="633"/>
      <c r="Y89" s="633"/>
      <c r="Z89" s="633"/>
      <c r="AA89" s="633"/>
      <c r="AB89" s="633"/>
      <c r="AC89" s="633"/>
      <c r="AD89" s="3304"/>
      <c r="AE89" s="632"/>
      <c r="AF89" s="3491"/>
      <c r="AG89" s="632"/>
      <c r="AH89" s="632"/>
      <c r="AI89" s="632"/>
      <c r="AJ89" s="632"/>
      <c r="AK89" s="632"/>
      <c r="AL89" s="1816"/>
      <c r="AM89" s="1340"/>
    </row>
    <row r="90" spans="1:39" s="52" customFormat="1" x14ac:dyDescent="0.25">
      <c r="A90" s="664">
        <v>1</v>
      </c>
      <c r="B90" s="1343">
        <v>1</v>
      </c>
      <c r="C90" s="102" t="s">
        <v>8</v>
      </c>
      <c r="D90" s="130"/>
      <c r="E90" s="476">
        <v>240</v>
      </c>
      <c r="F90" s="692">
        <v>961</v>
      </c>
      <c r="G90" s="74">
        <f>ROUND(F90/12*$C$3,0)</f>
        <v>961</v>
      </c>
      <c r="H90" s="74">
        <v>134</v>
      </c>
      <c r="I90" s="74">
        <f t="shared" ref="I90:I95" si="36">H90/G90*100</f>
        <v>13.943808532778357</v>
      </c>
      <c r="J90" s="633">
        <v>8</v>
      </c>
      <c r="K90" s="75">
        <f>N90/H90</f>
        <v>8.1119402985074629</v>
      </c>
      <c r="L90" s="76">
        <f>ROUND(F90*J90,0)</f>
        <v>7688</v>
      </c>
      <c r="M90" s="76">
        <f t="shared" ref="M90:M91" si="37">L90/12*$C$3</f>
        <v>7688</v>
      </c>
      <c r="N90" s="76">
        <v>1087</v>
      </c>
      <c r="O90" s="76">
        <f>N90/M90*100</f>
        <v>14.13891779396462</v>
      </c>
      <c r="P90" s="76">
        <f>L90/E90</f>
        <v>32.033333333333331</v>
      </c>
      <c r="Q90" s="76">
        <f>N90/$C$3*12/P90</f>
        <v>33.933402705515093</v>
      </c>
      <c r="R90" s="2091"/>
      <c r="S90" s="2091"/>
      <c r="T90" s="2091"/>
      <c r="U90" s="2091"/>
      <c r="V90" s="2091"/>
      <c r="W90" s="2091"/>
      <c r="X90" s="2091"/>
      <c r="Y90" s="2091"/>
      <c r="Z90" s="2091"/>
      <c r="AA90" s="2091"/>
      <c r="AB90" s="2091"/>
      <c r="AC90" s="2091"/>
      <c r="AD90" s="3297"/>
      <c r="AE90" s="639"/>
      <c r="AF90" s="3487"/>
      <c r="AG90" s="639"/>
      <c r="AH90" s="639"/>
      <c r="AI90" s="639"/>
      <c r="AJ90" s="639"/>
      <c r="AK90" s="639"/>
      <c r="AL90" s="1816"/>
      <c r="AM90" s="1340"/>
    </row>
    <row r="91" spans="1:39" s="52" customFormat="1" x14ac:dyDescent="0.25">
      <c r="A91" s="664"/>
      <c r="B91" s="1343">
        <v>1</v>
      </c>
      <c r="C91" s="130" t="s">
        <v>40</v>
      </c>
      <c r="D91" s="130"/>
      <c r="E91" s="1329">
        <v>240</v>
      </c>
      <c r="F91" s="692">
        <v>661</v>
      </c>
      <c r="G91" s="894">
        <f>ROUND(F91/12*$C$3,0)</f>
        <v>661</v>
      </c>
      <c r="H91" s="74">
        <v>1663</v>
      </c>
      <c r="I91" s="74">
        <f t="shared" si="36"/>
        <v>251.58850226928897</v>
      </c>
      <c r="J91" s="633">
        <v>8</v>
      </c>
      <c r="K91" s="75">
        <f>N91/H91</f>
        <v>8.1918220084185212</v>
      </c>
      <c r="L91" s="76">
        <f>ROUND(F91*J91,0)</f>
        <v>5288</v>
      </c>
      <c r="M91" s="76">
        <f t="shared" si="37"/>
        <v>5288</v>
      </c>
      <c r="N91" s="76">
        <v>13623</v>
      </c>
      <c r="O91" s="76">
        <f>N91/M91*100</f>
        <v>257.62102874432679</v>
      </c>
      <c r="P91" s="76">
        <f>L91/E91</f>
        <v>22.033333333333335</v>
      </c>
      <c r="Q91" s="76">
        <f>N91/$C$3*12/P91</f>
        <v>618.29046898638421</v>
      </c>
      <c r="R91" s="2091"/>
      <c r="S91" s="2091"/>
      <c r="T91" s="2091"/>
      <c r="U91" s="2091"/>
      <c r="V91" s="2091"/>
      <c r="W91" s="2091"/>
      <c r="X91" s="2091"/>
      <c r="Y91" s="2091"/>
      <c r="Z91" s="2091"/>
      <c r="AA91" s="2091"/>
      <c r="AB91" s="2091"/>
      <c r="AC91" s="2091"/>
      <c r="AD91" s="3297"/>
      <c r="AE91" s="639"/>
      <c r="AF91" s="3487"/>
      <c r="AG91" s="639"/>
      <c r="AH91" s="639"/>
      <c r="AI91" s="639"/>
      <c r="AJ91" s="639"/>
      <c r="AK91" s="639"/>
      <c r="AL91" s="1816"/>
      <c r="AM91" s="1340"/>
    </row>
    <row r="92" spans="1:39" s="52" customFormat="1" x14ac:dyDescent="0.25">
      <c r="A92" s="664"/>
      <c r="B92" s="1343">
        <v>1</v>
      </c>
      <c r="C92" s="130" t="s">
        <v>21</v>
      </c>
      <c r="D92" s="130"/>
      <c r="E92" s="1329">
        <v>240</v>
      </c>
      <c r="F92" s="692">
        <v>105</v>
      </c>
      <c r="G92" s="894">
        <f t="shared" ref="G92:G93" si="38">ROUND(F92/12*$C$3,0)</f>
        <v>105</v>
      </c>
      <c r="H92" s="74">
        <v>12</v>
      </c>
      <c r="I92" s="74">
        <f t="shared" si="36"/>
        <v>11.428571428571429</v>
      </c>
      <c r="J92" s="633">
        <v>8</v>
      </c>
      <c r="K92" s="75">
        <f t="shared" ref="K92:K93" si="39">N92/H92</f>
        <v>8.25</v>
      </c>
      <c r="L92" s="76">
        <f>ROUND(F92*J92,0)</f>
        <v>840</v>
      </c>
      <c r="M92" s="76">
        <f t="shared" ref="M92:M93" si="40">L92/12*$C$3</f>
        <v>840</v>
      </c>
      <c r="N92" s="76">
        <v>99</v>
      </c>
      <c r="O92" s="76">
        <f t="shared" ref="O92:O93" si="41">N92/M92*100</f>
        <v>11.785714285714285</v>
      </c>
      <c r="P92" s="76">
        <f>L92/E92</f>
        <v>3.5</v>
      </c>
      <c r="Q92" s="76">
        <f t="shared" ref="Q92:Q93" si="42">N92/$C$3*12/P92</f>
        <v>28.285714285714285</v>
      </c>
      <c r="R92" s="2091"/>
      <c r="S92" s="2091"/>
      <c r="T92" s="2091"/>
      <c r="U92" s="2091"/>
      <c r="V92" s="2091"/>
      <c r="W92" s="2091"/>
      <c r="X92" s="2091"/>
      <c r="Y92" s="2091"/>
      <c r="Z92" s="2091"/>
      <c r="AA92" s="2091"/>
      <c r="AB92" s="2091"/>
      <c r="AC92" s="2091"/>
      <c r="AD92" s="3297"/>
      <c r="AE92" s="639"/>
      <c r="AF92" s="3487"/>
      <c r="AG92" s="639"/>
      <c r="AH92" s="639"/>
      <c r="AI92" s="639"/>
      <c r="AJ92" s="639"/>
      <c r="AK92" s="639"/>
      <c r="AL92" s="1816"/>
      <c r="AM92" s="1340"/>
    </row>
    <row r="93" spans="1:39" s="52" customFormat="1" x14ac:dyDescent="0.25">
      <c r="A93" s="664"/>
      <c r="B93" s="1343">
        <v>1</v>
      </c>
      <c r="C93" s="130" t="s">
        <v>47</v>
      </c>
      <c r="D93" s="130"/>
      <c r="E93" s="1329">
        <v>240</v>
      </c>
      <c r="F93" s="692">
        <v>15</v>
      </c>
      <c r="G93" s="894">
        <f t="shared" si="38"/>
        <v>15</v>
      </c>
      <c r="H93" s="74">
        <v>0</v>
      </c>
      <c r="I93" s="74">
        <f t="shared" si="36"/>
        <v>0</v>
      </c>
      <c r="J93" s="633">
        <v>8</v>
      </c>
      <c r="K93" s="75" t="e">
        <f t="shared" si="39"/>
        <v>#DIV/0!</v>
      </c>
      <c r="L93" s="76">
        <f>ROUND(F93*J93,0)</f>
        <v>120</v>
      </c>
      <c r="M93" s="76">
        <f t="shared" si="40"/>
        <v>120</v>
      </c>
      <c r="N93" s="76"/>
      <c r="O93" s="76">
        <f t="shared" si="41"/>
        <v>0</v>
      </c>
      <c r="P93" s="76">
        <f>L93/E93</f>
        <v>0.5</v>
      </c>
      <c r="Q93" s="76">
        <f t="shared" si="42"/>
        <v>0</v>
      </c>
      <c r="R93" s="2091"/>
      <c r="S93" s="2091"/>
      <c r="T93" s="2091"/>
      <c r="U93" s="2091"/>
      <c r="V93" s="2091"/>
      <c r="W93" s="2091"/>
      <c r="X93" s="2091"/>
      <c r="Y93" s="2091"/>
      <c r="Z93" s="2091"/>
      <c r="AA93" s="2091"/>
      <c r="AB93" s="2091"/>
      <c r="AC93" s="2091"/>
      <c r="AD93" s="3297"/>
      <c r="AE93" s="639"/>
      <c r="AF93" s="3487"/>
      <c r="AG93" s="639"/>
      <c r="AH93" s="639"/>
      <c r="AI93" s="639"/>
      <c r="AJ93" s="639"/>
      <c r="AK93" s="639"/>
      <c r="AL93" s="1816"/>
      <c r="AM93" s="1340"/>
    </row>
    <row r="94" spans="1:39" s="78" customFormat="1" x14ac:dyDescent="0.25">
      <c r="A94" s="664">
        <v>1</v>
      </c>
      <c r="B94" s="1343">
        <v>1</v>
      </c>
      <c r="C94" s="634" t="s">
        <v>160</v>
      </c>
      <c r="D94" s="634"/>
      <c r="E94" s="634"/>
      <c r="F94" s="1425">
        <f>SUM(F90:F93)</f>
        <v>1742</v>
      </c>
      <c r="G94" s="107">
        <f t="shared" ref="G94:H94" si="43">SUM(G90:G93)</f>
        <v>1742</v>
      </c>
      <c r="H94" s="107">
        <f t="shared" si="43"/>
        <v>1809</v>
      </c>
      <c r="I94" s="74">
        <f t="shared" si="36"/>
        <v>103.84615384615385</v>
      </c>
      <c r="J94" s="631">
        <f>SUM(L94/F94)</f>
        <v>8</v>
      </c>
      <c r="K94" s="75">
        <f>N94/H94</f>
        <v>8.1862907683803208</v>
      </c>
      <c r="L94" s="100">
        <f t="shared" ref="L94:N94" si="44">SUM(L90:L93)</f>
        <v>13936</v>
      </c>
      <c r="M94" s="100">
        <f t="shared" si="44"/>
        <v>13936</v>
      </c>
      <c r="N94" s="100">
        <f t="shared" si="44"/>
        <v>14809</v>
      </c>
      <c r="O94" s="76">
        <f>N94/M94*100</f>
        <v>106.26435132032145</v>
      </c>
      <c r="P94" s="100">
        <f>SUM(P90:P93)</f>
        <v>58.066666666666663</v>
      </c>
      <c r="Q94" s="76">
        <f>N94/$C$3*12/P94</f>
        <v>255.03444316877153</v>
      </c>
      <c r="R94" s="2092"/>
      <c r="S94" s="2092"/>
      <c r="T94" s="2092"/>
      <c r="U94" s="2092"/>
      <c r="V94" s="2092"/>
      <c r="W94" s="2092"/>
      <c r="X94" s="2092"/>
      <c r="Y94" s="2092"/>
      <c r="Z94" s="2092"/>
      <c r="AA94" s="2092"/>
      <c r="AB94" s="2092"/>
      <c r="AC94" s="2092"/>
      <c r="AD94" s="3303"/>
      <c r="AE94" s="668"/>
      <c r="AF94" s="3488"/>
      <c r="AG94" s="668"/>
      <c r="AH94" s="668"/>
      <c r="AI94" s="668"/>
      <c r="AJ94" s="640"/>
      <c r="AK94" s="640"/>
      <c r="AL94" s="1816"/>
      <c r="AM94" s="1792"/>
    </row>
    <row r="95" spans="1:39" s="52" customFormat="1" ht="29.25" x14ac:dyDescent="0.25">
      <c r="A95" s="664">
        <v>1</v>
      </c>
      <c r="B95" s="1343">
        <v>1</v>
      </c>
      <c r="C95" s="528" t="s">
        <v>146</v>
      </c>
      <c r="D95" s="528"/>
      <c r="E95" s="528"/>
      <c r="F95" s="1613">
        <f>SUM(F94,F88)</f>
        <v>1753</v>
      </c>
      <c r="G95" s="497">
        <f>SUM(G94,G88)</f>
        <v>1753</v>
      </c>
      <c r="H95" s="497">
        <f>SUM(H94,H88)</f>
        <v>1813</v>
      </c>
      <c r="I95" s="497">
        <f t="shared" si="36"/>
        <v>103.42270393610953</v>
      </c>
      <c r="J95" s="633">
        <f>SUM(L95/F95)</f>
        <v>8.1380490587564172</v>
      </c>
      <c r="K95" s="75">
        <f>N95/H95</f>
        <v>8.194704908990623</v>
      </c>
      <c r="L95" s="497">
        <f>SUM(L94,L88)</f>
        <v>14266</v>
      </c>
      <c r="M95" s="497">
        <f>SUM(M94,M88)</f>
        <v>14266</v>
      </c>
      <c r="N95" s="497">
        <f>SUM(N94,N88)</f>
        <v>14857</v>
      </c>
      <c r="O95" s="76">
        <f>N95/M95*100</f>
        <v>104.14271694939016</v>
      </c>
      <c r="P95" s="497">
        <f>SUM(P94,P88)</f>
        <v>59.166666666666664</v>
      </c>
      <c r="Q95" s="76">
        <f>N95/$C$3*12/P95</f>
        <v>251.10422535211268</v>
      </c>
      <c r="R95" s="782">
        <v>39504.152351999997</v>
      </c>
      <c r="S95" s="782">
        <v>39504.152351999997</v>
      </c>
      <c r="T95" s="782">
        <v>39504.152351999997</v>
      </c>
      <c r="U95" s="782">
        <v>38700.266303999997</v>
      </c>
      <c r="V95" s="782">
        <v>38700.266303999997</v>
      </c>
      <c r="W95" s="782">
        <v>38730.453733999995</v>
      </c>
      <c r="X95" s="782">
        <v>38730.453733999995</v>
      </c>
      <c r="Y95" s="782">
        <v>38730.453733999995</v>
      </c>
      <c r="Z95" s="782">
        <v>38730.453733999995</v>
      </c>
      <c r="AA95" s="782">
        <v>38730.453733999995</v>
      </c>
      <c r="AB95" s="782">
        <v>38730.453733999995</v>
      </c>
      <c r="AC95" s="782">
        <v>38730.453733999995</v>
      </c>
      <c r="AD95" s="3287">
        <f>AC95</f>
        <v>38730.453733999995</v>
      </c>
      <c r="AE95" s="632">
        <f>AK95-AJ95-AG95</f>
        <v>36246.743849999999</v>
      </c>
      <c r="AF95" s="3491"/>
      <c r="AG95" s="632"/>
      <c r="AH95" s="632">
        <f>AE95-AD95</f>
        <v>-2483.7098839999962</v>
      </c>
      <c r="AI95" s="632">
        <v>0</v>
      </c>
      <c r="AJ95" s="497">
        <v>-100.65303</v>
      </c>
      <c r="AK95" s="497">
        <v>36146.090819999998</v>
      </c>
      <c r="AL95" s="1816"/>
      <c r="AM95" s="1340"/>
    </row>
    <row r="96" spans="1:39" s="52" customFormat="1" x14ac:dyDescent="0.25">
      <c r="A96" s="664">
        <v>1</v>
      </c>
      <c r="B96" s="1343">
        <v>1</v>
      </c>
      <c r="C96" s="128"/>
      <c r="D96" s="128"/>
      <c r="E96" s="128"/>
      <c r="F96" s="1425"/>
      <c r="G96" s="74"/>
      <c r="H96" s="74"/>
      <c r="I96" s="74"/>
      <c r="J96" s="434"/>
      <c r="K96" s="434"/>
      <c r="L96" s="434"/>
      <c r="M96" s="434"/>
      <c r="N96" s="434"/>
      <c r="O96" s="434"/>
      <c r="P96" s="434"/>
      <c r="Q96" s="434"/>
      <c r="R96" s="2091"/>
      <c r="S96" s="2091"/>
      <c r="T96" s="2091"/>
      <c r="U96" s="2091"/>
      <c r="V96" s="2091"/>
      <c r="W96" s="2091"/>
      <c r="X96" s="2091"/>
      <c r="Y96" s="2091"/>
      <c r="Z96" s="2091"/>
      <c r="AA96" s="2091"/>
      <c r="AB96" s="2091"/>
      <c r="AC96" s="2091"/>
      <c r="AD96" s="3297"/>
      <c r="AE96" s="639">
        <f>AK96-AJ96</f>
        <v>0</v>
      </c>
      <c r="AF96" s="3487"/>
      <c r="AG96" s="639"/>
      <c r="AH96" s="639">
        <f>AE96-AD96</f>
        <v>0</v>
      </c>
      <c r="AI96" s="639"/>
      <c r="AJ96" s="639"/>
      <c r="AK96" s="639"/>
      <c r="AL96" s="1816"/>
      <c r="AM96" s="1340"/>
    </row>
    <row r="97" spans="1:274" s="52" customFormat="1" x14ac:dyDescent="0.25">
      <c r="A97" s="664">
        <v>1</v>
      </c>
      <c r="B97" s="1343">
        <v>1</v>
      </c>
      <c r="C97" s="695" t="s">
        <v>457</v>
      </c>
      <c r="D97" s="696"/>
      <c r="E97" s="696"/>
      <c r="F97" s="1635"/>
      <c r="G97" s="697"/>
      <c r="H97" s="697"/>
      <c r="I97" s="697"/>
      <c r="J97" s="390"/>
      <c r="K97" s="390"/>
      <c r="L97" s="390"/>
      <c r="M97" s="390"/>
      <c r="N97" s="390"/>
      <c r="O97" s="390"/>
      <c r="P97" s="390"/>
      <c r="Q97" s="390"/>
      <c r="R97" s="2093">
        <f t="shared" ref="R97:W97" si="45">R95+R85+R24</f>
        <v>797628.72783713508</v>
      </c>
      <c r="S97" s="2093">
        <f t="shared" si="45"/>
        <v>797629.56004713511</v>
      </c>
      <c r="T97" s="2093">
        <f t="shared" si="45"/>
        <v>797629.56004713511</v>
      </c>
      <c r="U97" s="2093">
        <f t="shared" si="45"/>
        <v>797816.19653767534</v>
      </c>
      <c r="V97" s="2093">
        <f t="shared" si="45"/>
        <v>797816.19653767534</v>
      </c>
      <c r="W97" s="2093">
        <f t="shared" si="45"/>
        <v>797846.38396767527</v>
      </c>
      <c r="X97" s="2093">
        <f t="shared" ref="X97:Y97" si="46">X95+X85+X24</f>
        <v>797846.38396767527</v>
      </c>
      <c r="Y97" s="2093">
        <f t="shared" si="46"/>
        <v>797846.38396767527</v>
      </c>
      <c r="Z97" s="2093">
        <f t="shared" ref="Z97:AA97" si="47">Z95+Z85+Z24</f>
        <v>797840.95638434193</v>
      </c>
      <c r="AA97" s="2093">
        <f t="shared" si="47"/>
        <v>797836.95797017531</v>
      </c>
      <c r="AB97" s="2093">
        <f t="shared" ref="AB97:AD97" si="48">AB95+AB85+AB24</f>
        <v>804727.62034017523</v>
      </c>
      <c r="AC97" s="2093">
        <f t="shared" ref="AC97" si="49">AC95+AC85+AC24</f>
        <v>804727.62034017523</v>
      </c>
      <c r="AD97" s="3305">
        <f t="shared" si="48"/>
        <v>804727.62034017523</v>
      </c>
      <c r="AE97" s="390">
        <f t="shared" ref="AE97:AK97" si="50">AE95+AE85+AE24</f>
        <v>803202.60760000022</v>
      </c>
      <c r="AF97" s="3492">
        <f t="shared" si="50"/>
        <v>4645.6910699999999</v>
      </c>
      <c r="AG97" s="547">
        <f t="shared" ref="AG97" si="51">AG95+AG85+AG24</f>
        <v>735.00045999999929</v>
      </c>
      <c r="AH97" s="390">
        <f t="shared" si="50"/>
        <v>-1525.0127401751333</v>
      </c>
      <c r="AI97" s="1430">
        <f t="shared" si="50"/>
        <v>-648.27200999999991</v>
      </c>
      <c r="AJ97" s="547">
        <f t="shared" si="50"/>
        <v>-6052.0851000000002</v>
      </c>
      <c r="AK97" s="547">
        <f t="shared" si="50"/>
        <v>797885.52296000021</v>
      </c>
      <c r="AL97" s="1816"/>
      <c r="AM97" s="1817"/>
    </row>
    <row r="98" spans="1:274" x14ac:dyDescent="0.25">
      <c r="A98" s="664">
        <v>1</v>
      </c>
      <c r="B98" s="1343">
        <v>1</v>
      </c>
      <c r="C98" s="268"/>
      <c r="D98" s="268"/>
      <c r="E98" s="268"/>
      <c r="F98" s="1619"/>
      <c r="G98" s="698"/>
      <c r="H98" s="698"/>
      <c r="I98" s="698"/>
      <c r="J98" s="698"/>
      <c r="K98" s="698"/>
      <c r="L98" s="698"/>
      <c r="M98" s="698"/>
      <c r="N98" s="698"/>
      <c r="O98" s="698"/>
      <c r="P98" s="698"/>
      <c r="Q98" s="698"/>
      <c r="R98" s="1184"/>
      <c r="S98" s="1184"/>
      <c r="T98" s="1184"/>
      <c r="U98" s="1184"/>
      <c r="V98" s="1184"/>
      <c r="W98" s="1184"/>
      <c r="X98" s="1184"/>
      <c r="Y98" s="1184"/>
      <c r="Z98" s="1184"/>
      <c r="AA98" s="1184"/>
      <c r="AB98" s="1184"/>
      <c r="AC98" s="1184"/>
      <c r="AD98" s="3306"/>
      <c r="AE98" s="669"/>
      <c r="AF98" s="3493"/>
      <c r="AG98" s="669"/>
      <c r="AH98" s="669"/>
      <c r="AI98" s="699"/>
      <c r="AJ98" s="699"/>
      <c r="AK98" s="669"/>
      <c r="AL98" s="1816"/>
    </row>
    <row r="99" spans="1:274" s="701" customFormat="1" ht="29.25" x14ac:dyDescent="0.25">
      <c r="A99" s="664">
        <v>1</v>
      </c>
      <c r="B99" s="1343">
        <v>1</v>
      </c>
      <c r="C99" s="69" t="s">
        <v>228</v>
      </c>
      <c r="D99" s="69"/>
      <c r="E99" s="152"/>
      <c r="F99" s="1620"/>
      <c r="G99" s="511"/>
      <c r="H99" s="511"/>
      <c r="I99" s="511"/>
      <c r="J99" s="700"/>
      <c r="K99" s="700"/>
      <c r="L99" s="76"/>
      <c r="M99" s="76"/>
      <c r="N99" s="76"/>
      <c r="O99" s="76"/>
      <c r="P99" s="76"/>
      <c r="Q99" s="76"/>
      <c r="R99" s="2094"/>
      <c r="S99" s="2094"/>
      <c r="T99" s="2094"/>
      <c r="U99" s="2094"/>
      <c r="V99" s="2094"/>
      <c r="W99" s="2094"/>
      <c r="X99" s="2094"/>
      <c r="Y99" s="2094"/>
      <c r="Z99" s="2094"/>
      <c r="AA99" s="2094"/>
      <c r="AB99" s="2094"/>
      <c r="AC99" s="2094"/>
      <c r="AD99" s="3296"/>
      <c r="AE99" s="76"/>
      <c r="AF99" s="3485"/>
      <c r="AG99" s="76"/>
      <c r="AH99" s="76"/>
      <c r="AI99" s="689"/>
      <c r="AJ99" s="689"/>
      <c r="AK99" s="76"/>
      <c r="AL99" s="1816"/>
      <c r="AM99" s="1791"/>
      <c r="AN99" s="61"/>
      <c r="AO99" s="61"/>
      <c r="AP99" s="61"/>
      <c r="AQ99" s="61"/>
      <c r="AR99" s="61"/>
      <c r="AS99" s="61"/>
      <c r="AT99" s="61"/>
      <c r="AU99" s="61"/>
      <c r="AV99" s="61"/>
      <c r="AW99" s="61"/>
      <c r="AX99" s="61"/>
      <c r="AY99" s="61"/>
      <c r="AZ99" s="61"/>
      <c r="BA99" s="61"/>
      <c r="BB99" s="61"/>
      <c r="BC99" s="61"/>
      <c r="BD99" s="61"/>
      <c r="BE99" s="61"/>
      <c r="BF99" s="61"/>
      <c r="BG99" s="61"/>
      <c r="BH99" s="61"/>
      <c r="BI99" s="61"/>
      <c r="BJ99" s="61"/>
      <c r="BK99" s="61"/>
      <c r="BL99" s="61"/>
      <c r="BM99" s="61"/>
      <c r="BN99" s="61"/>
      <c r="BO99" s="61"/>
      <c r="BP99" s="61"/>
      <c r="BQ99" s="61"/>
      <c r="BR99" s="61"/>
      <c r="BS99" s="61"/>
      <c r="BT99" s="61"/>
      <c r="BU99" s="61"/>
      <c r="BV99" s="61"/>
      <c r="BW99" s="61"/>
      <c r="BX99" s="61"/>
      <c r="BY99" s="61"/>
      <c r="BZ99" s="61"/>
      <c r="CA99" s="61"/>
      <c r="CB99" s="61"/>
      <c r="CC99" s="61"/>
      <c r="CD99" s="61"/>
      <c r="CE99" s="61"/>
      <c r="CF99" s="61"/>
      <c r="CG99" s="61"/>
      <c r="CH99" s="61"/>
      <c r="CI99" s="61"/>
      <c r="CJ99" s="61"/>
      <c r="CK99" s="61"/>
      <c r="CL99" s="61"/>
      <c r="CM99" s="61"/>
      <c r="CN99" s="61"/>
      <c r="CO99" s="61"/>
      <c r="CP99" s="61"/>
      <c r="CQ99" s="61"/>
      <c r="CR99" s="61"/>
      <c r="CS99" s="61"/>
      <c r="CT99" s="61"/>
      <c r="CU99" s="61"/>
      <c r="CV99" s="61"/>
      <c r="CW99" s="61"/>
      <c r="CX99" s="61"/>
      <c r="CY99" s="61"/>
      <c r="CZ99" s="61"/>
      <c r="DA99" s="61"/>
      <c r="DB99" s="61"/>
      <c r="DC99" s="61"/>
      <c r="DD99" s="61"/>
      <c r="DE99" s="61"/>
      <c r="DF99" s="61"/>
      <c r="DG99" s="61"/>
      <c r="DH99" s="61"/>
      <c r="DI99" s="61"/>
      <c r="DJ99" s="61"/>
      <c r="DK99" s="61"/>
      <c r="DL99" s="61"/>
      <c r="DM99" s="61"/>
      <c r="DN99" s="61"/>
      <c r="DO99" s="61"/>
      <c r="DP99" s="61"/>
      <c r="DQ99" s="61"/>
      <c r="DR99" s="61"/>
      <c r="DS99" s="61"/>
      <c r="DT99" s="61"/>
      <c r="DU99" s="61"/>
      <c r="DV99" s="61"/>
      <c r="DW99" s="61"/>
      <c r="DX99" s="61"/>
      <c r="DY99" s="61"/>
      <c r="DZ99" s="61"/>
      <c r="EA99" s="61"/>
      <c r="EB99" s="61"/>
      <c r="EC99" s="61"/>
      <c r="ED99" s="61"/>
      <c r="EE99" s="61"/>
      <c r="EF99" s="61"/>
      <c r="EG99" s="61"/>
      <c r="EH99" s="61"/>
      <c r="EI99" s="61"/>
      <c r="EJ99" s="61"/>
      <c r="EK99" s="61"/>
      <c r="EL99" s="61"/>
      <c r="EM99" s="61"/>
      <c r="EN99" s="61"/>
      <c r="EO99" s="61"/>
      <c r="EP99" s="61"/>
      <c r="EQ99" s="61"/>
      <c r="ER99" s="61"/>
      <c r="ES99" s="61"/>
      <c r="ET99" s="61"/>
      <c r="EU99" s="61"/>
      <c r="EV99" s="61"/>
      <c r="EW99" s="61"/>
      <c r="EX99" s="61"/>
      <c r="EY99" s="61"/>
      <c r="EZ99" s="61"/>
      <c r="FA99" s="61"/>
      <c r="FB99" s="61"/>
      <c r="FC99" s="61"/>
      <c r="FD99" s="61"/>
      <c r="FE99" s="61"/>
      <c r="FF99" s="61"/>
      <c r="FG99" s="61"/>
      <c r="FH99" s="61"/>
      <c r="FI99" s="61"/>
      <c r="FJ99" s="61"/>
      <c r="FK99" s="61"/>
      <c r="FL99" s="61"/>
      <c r="FM99" s="61"/>
      <c r="FN99" s="61"/>
      <c r="FO99" s="61"/>
      <c r="FP99" s="61"/>
      <c r="FQ99" s="61"/>
      <c r="FR99" s="61"/>
      <c r="FS99" s="61"/>
      <c r="FT99" s="61"/>
      <c r="FU99" s="61"/>
      <c r="FV99" s="61"/>
      <c r="FW99" s="61"/>
      <c r="FX99" s="61"/>
      <c r="FY99" s="61"/>
      <c r="FZ99" s="61"/>
      <c r="GA99" s="61"/>
      <c r="GB99" s="61"/>
      <c r="GC99" s="61"/>
      <c r="GD99" s="61"/>
      <c r="GE99" s="61"/>
      <c r="GF99" s="61"/>
      <c r="GG99" s="61"/>
      <c r="GH99" s="61"/>
      <c r="GI99" s="61"/>
      <c r="GJ99" s="61"/>
      <c r="GK99" s="61"/>
      <c r="GL99" s="61"/>
      <c r="GM99" s="61"/>
      <c r="GN99" s="61"/>
      <c r="GO99" s="61"/>
      <c r="GP99" s="61"/>
      <c r="GQ99" s="61"/>
      <c r="GR99" s="61"/>
      <c r="GS99" s="61"/>
      <c r="GT99" s="61"/>
      <c r="GU99" s="61"/>
      <c r="GV99" s="61"/>
      <c r="GW99" s="61"/>
      <c r="GX99" s="61"/>
      <c r="GY99" s="61"/>
      <c r="GZ99" s="61"/>
      <c r="HA99" s="61"/>
      <c r="HB99" s="61"/>
      <c r="HC99" s="61"/>
      <c r="HD99" s="61"/>
      <c r="HE99" s="61"/>
      <c r="HF99" s="61"/>
      <c r="HG99" s="61"/>
      <c r="HH99" s="61"/>
      <c r="HI99" s="61"/>
      <c r="HJ99" s="61"/>
      <c r="HK99" s="61"/>
      <c r="HL99" s="61"/>
      <c r="HM99" s="61"/>
      <c r="HN99" s="61"/>
      <c r="HO99" s="61"/>
      <c r="HP99" s="61"/>
      <c r="HQ99" s="61"/>
      <c r="HR99" s="61"/>
      <c r="HS99" s="61"/>
      <c r="HT99" s="61"/>
      <c r="HU99" s="61"/>
      <c r="HV99" s="61"/>
      <c r="HW99" s="61"/>
      <c r="HX99" s="61"/>
      <c r="HY99" s="61"/>
      <c r="HZ99" s="61"/>
      <c r="IA99" s="61"/>
      <c r="IB99" s="61"/>
      <c r="IC99" s="61"/>
      <c r="ID99" s="61"/>
      <c r="IE99" s="61"/>
      <c r="IF99" s="61"/>
      <c r="IG99" s="61"/>
      <c r="IH99" s="61"/>
      <c r="II99" s="61"/>
      <c r="IJ99" s="61"/>
      <c r="IK99" s="61"/>
      <c r="IL99" s="61"/>
      <c r="IM99" s="61"/>
      <c r="IN99" s="61"/>
      <c r="IO99" s="61"/>
      <c r="IP99" s="61"/>
      <c r="IQ99" s="61"/>
      <c r="IR99" s="61"/>
      <c r="IS99" s="61"/>
      <c r="IT99" s="61"/>
      <c r="IU99" s="61"/>
      <c r="IV99" s="61"/>
      <c r="IW99" s="61"/>
      <c r="IX99" s="61"/>
      <c r="IY99" s="61"/>
      <c r="IZ99" s="61"/>
      <c r="JA99" s="61"/>
      <c r="JB99" s="61"/>
      <c r="JC99" s="61"/>
      <c r="JD99" s="61"/>
      <c r="JE99" s="61"/>
      <c r="JF99" s="61"/>
      <c r="JG99" s="61"/>
      <c r="JH99" s="61"/>
      <c r="JI99" s="61"/>
      <c r="JJ99" s="61"/>
      <c r="JK99" s="61"/>
      <c r="JL99" s="61"/>
      <c r="JM99" s="61"/>
      <c r="JN99" s="61"/>
    </row>
    <row r="100" spans="1:274" s="52" customFormat="1" x14ac:dyDescent="0.25">
      <c r="A100" s="664">
        <v>1</v>
      </c>
      <c r="B100" s="1343">
        <v>1</v>
      </c>
      <c r="C100" s="386" t="s">
        <v>5</v>
      </c>
      <c r="D100" s="386"/>
      <c r="E100" s="386"/>
      <c r="F100" s="692"/>
      <c r="G100" s="328"/>
      <c r="H100" s="328"/>
      <c r="I100" s="328"/>
      <c r="J100" s="621"/>
      <c r="K100" s="621"/>
      <c r="L100" s="622"/>
      <c r="M100" s="622"/>
      <c r="N100" s="622"/>
      <c r="O100" s="622"/>
      <c r="P100" s="622"/>
      <c r="Q100" s="622"/>
      <c r="R100" s="2095"/>
      <c r="S100" s="2095"/>
      <c r="T100" s="2095"/>
      <c r="U100" s="2095"/>
      <c r="V100" s="2095"/>
      <c r="W100" s="2095"/>
      <c r="X100" s="2095"/>
      <c r="Y100" s="2095"/>
      <c r="Z100" s="2095"/>
      <c r="AA100" s="2095"/>
      <c r="AB100" s="2095"/>
      <c r="AC100" s="2095"/>
      <c r="AD100" s="3288"/>
      <c r="AE100" s="622"/>
      <c r="AF100" s="3486"/>
      <c r="AG100" s="622"/>
      <c r="AH100" s="622"/>
      <c r="AI100" s="622"/>
      <c r="AJ100" s="622"/>
      <c r="AK100" s="622"/>
      <c r="AL100" s="1816"/>
      <c r="AM100" s="1340"/>
    </row>
    <row r="101" spans="1:274" s="52" customFormat="1" x14ac:dyDescent="0.25">
      <c r="A101" s="664">
        <v>1</v>
      </c>
      <c r="B101" s="1343">
        <v>1</v>
      </c>
      <c r="C101" s="73" t="s">
        <v>40</v>
      </c>
      <c r="D101" s="2680" t="s">
        <v>327</v>
      </c>
      <c r="E101" s="690">
        <v>340</v>
      </c>
      <c r="F101" s="692">
        <v>613</v>
      </c>
      <c r="G101" s="74">
        <f t="shared" ref="G101:G103" si="52">F101/12*$C$3</f>
        <v>613</v>
      </c>
      <c r="H101" s="328">
        <v>602</v>
      </c>
      <c r="I101" s="385">
        <f>H101/G101*100</f>
        <v>98.205546492659053</v>
      </c>
      <c r="J101" s="702">
        <v>12</v>
      </c>
      <c r="K101" s="75">
        <f>N101/H101</f>
        <v>12.214285714285714</v>
      </c>
      <c r="L101" s="76">
        <f>ROUND(F101*J101,0)</f>
        <v>7356</v>
      </c>
      <c r="M101" s="76">
        <f t="shared" ref="M101:M103" si="53">L101/12*$C$3</f>
        <v>7356</v>
      </c>
      <c r="N101" s="76">
        <v>7353</v>
      </c>
      <c r="O101" s="76">
        <f>N101/M101*100</f>
        <v>99.959216965742243</v>
      </c>
      <c r="P101" s="76">
        <f>ROUND(L101/E101,0)</f>
        <v>22</v>
      </c>
      <c r="Q101" s="76">
        <f>N101/$C$3*12/P101</f>
        <v>334.22727272727275</v>
      </c>
      <c r="R101" s="2095"/>
      <c r="S101" s="2095"/>
      <c r="T101" s="2095"/>
      <c r="U101" s="2095"/>
      <c r="V101" s="2095"/>
      <c r="W101" s="2095"/>
      <c r="X101" s="2095"/>
      <c r="Y101" s="2095"/>
      <c r="Z101" s="2095"/>
      <c r="AA101" s="2095"/>
      <c r="AB101" s="2095"/>
      <c r="AC101" s="2095"/>
      <c r="AD101" s="3288"/>
      <c r="AE101" s="622"/>
      <c r="AF101" s="3486"/>
      <c r="AG101" s="622"/>
      <c r="AH101" s="622"/>
      <c r="AI101" s="622"/>
      <c r="AJ101" s="622"/>
      <c r="AK101" s="622"/>
      <c r="AL101" s="1816"/>
      <c r="AM101" s="1340"/>
    </row>
    <row r="102" spans="1:274" s="52" customFormat="1" x14ac:dyDescent="0.25">
      <c r="A102" s="664">
        <v>1</v>
      </c>
      <c r="B102" s="1343">
        <v>1</v>
      </c>
      <c r="C102" s="73" t="s">
        <v>48</v>
      </c>
      <c r="D102" s="2680" t="s">
        <v>327</v>
      </c>
      <c r="E102" s="690">
        <v>340</v>
      </c>
      <c r="F102" s="692">
        <v>305</v>
      </c>
      <c r="G102" s="74">
        <f t="shared" si="52"/>
        <v>305</v>
      </c>
      <c r="H102" s="328">
        <v>309</v>
      </c>
      <c r="I102" s="385">
        <f>H102/G102*100</f>
        <v>101.31147540983608</v>
      </c>
      <c r="J102" s="702">
        <v>10.5</v>
      </c>
      <c r="K102" s="75">
        <f>N102/H102</f>
        <v>10.854368932038835</v>
      </c>
      <c r="L102" s="76">
        <f>ROUND(F102*J102,0)</f>
        <v>3203</v>
      </c>
      <c r="M102" s="76">
        <f t="shared" si="53"/>
        <v>3203</v>
      </c>
      <c r="N102" s="76">
        <v>3354</v>
      </c>
      <c r="O102" s="76">
        <f>N102/M102*100</f>
        <v>104.71433031532938</v>
      </c>
      <c r="P102" s="76">
        <f>ROUND(L102/E102,0)</f>
        <v>9</v>
      </c>
      <c r="Q102" s="76">
        <f>N102/$C$3*12/P102</f>
        <v>372.66666666666669</v>
      </c>
      <c r="R102" s="2095"/>
      <c r="S102" s="2095"/>
      <c r="T102" s="2095"/>
      <c r="U102" s="2095"/>
      <c r="V102" s="2095"/>
      <c r="W102" s="2095"/>
      <c r="X102" s="2095"/>
      <c r="Y102" s="2095"/>
      <c r="Z102" s="2095"/>
      <c r="AA102" s="2095"/>
      <c r="AB102" s="2095"/>
      <c r="AC102" s="2095"/>
      <c r="AD102" s="3288"/>
      <c r="AE102" s="622"/>
      <c r="AF102" s="3486"/>
      <c r="AG102" s="622"/>
      <c r="AH102" s="622"/>
      <c r="AI102" s="622"/>
      <c r="AJ102" s="622"/>
      <c r="AK102" s="622"/>
      <c r="AL102" s="1816"/>
      <c r="AM102" s="1340"/>
    </row>
    <row r="103" spans="1:274" s="52" customFormat="1" x14ac:dyDescent="0.25">
      <c r="A103" s="664">
        <v>1</v>
      </c>
      <c r="B103" s="1343">
        <v>1</v>
      </c>
      <c r="C103" s="73" t="s">
        <v>47</v>
      </c>
      <c r="D103" s="2680" t="s">
        <v>327</v>
      </c>
      <c r="E103" s="690">
        <v>340</v>
      </c>
      <c r="F103" s="692">
        <v>927</v>
      </c>
      <c r="G103" s="74">
        <f t="shared" si="52"/>
        <v>927</v>
      </c>
      <c r="H103" s="328">
        <v>941</v>
      </c>
      <c r="I103" s="385">
        <f>H103/G103*100</f>
        <v>101.51024811218986</v>
      </c>
      <c r="J103" s="702">
        <v>10.5</v>
      </c>
      <c r="K103" s="75">
        <f>N103/H103</f>
        <v>10.581296493092454</v>
      </c>
      <c r="L103" s="76">
        <f>ROUND(F103*J103,0)</f>
        <v>9734</v>
      </c>
      <c r="M103" s="76">
        <f t="shared" si="53"/>
        <v>9734</v>
      </c>
      <c r="N103" s="76">
        <v>9957</v>
      </c>
      <c r="O103" s="76">
        <f>N103/M103*100</f>
        <v>102.29093897678241</v>
      </c>
      <c r="P103" s="76">
        <f>ROUND(L103/E103,0)</f>
        <v>29</v>
      </c>
      <c r="Q103" s="76">
        <f>N103/$C$3*12/P103</f>
        <v>343.34482758620692</v>
      </c>
      <c r="R103" s="2095"/>
      <c r="S103" s="2095"/>
      <c r="T103" s="2095"/>
      <c r="U103" s="2095"/>
      <c r="V103" s="2095"/>
      <c r="W103" s="2095"/>
      <c r="X103" s="2095"/>
      <c r="Y103" s="2095"/>
      <c r="Z103" s="2095"/>
      <c r="AA103" s="2095"/>
      <c r="AB103" s="2095"/>
      <c r="AC103" s="2095"/>
      <c r="AD103" s="3288"/>
      <c r="AE103" s="622"/>
      <c r="AF103" s="3486"/>
      <c r="AG103" s="622"/>
      <c r="AH103" s="622"/>
      <c r="AI103" s="622"/>
      <c r="AJ103" s="622"/>
      <c r="AK103" s="622"/>
      <c r="AL103" s="1816"/>
      <c r="AM103" s="1340"/>
    </row>
    <row r="104" spans="1:274" s="52" customFormat="1" ht="29.25" x14ac:dyDescent="0.25">
      <c r="A104" s="664">
        <v>1</v>
      </c>
      <c r="B104" s="1343">
        <v>1</v>
      </c>
      <c r="C104" s="382" t="s">
        <v>7</v>
      </c>
      <c r="D104" s="382"/>
      <c r="E104" s="382"/>
      <c r="F104" s="1613">
        <f>SUM(F101:F103)</f>
        <v>1845</v>
      </c>
      <c r="G104" s="497">
        <f>SUM(G101:G103)</f>
        <v>1845</v>
      </c>
      <c r="H104" s="497">
        <f>SUM(H101:H103)</f>
        <v>1852</v>
      </c>
      <c r="I104" s="348">
        <f>H104/G104*100</f>
        <v>100.37940379403794</v>
      </c>
      <c r="J104" s="631">
        <f>SUM(L104/F104)</f>
        <v>10.998915989159892</v>
      </c>
      <c r="K104" s="99">
        <f>N104/H104</f>
        <v>11.157667386609072</v>
      </c>
      <c r="L104" s="497">
        <f>SUM(L101:L103)</f>
        <v>20293</v>
      </c>
      <c r="M104" s="497">
        <f>SUM(M101:M103)</f>
        <v>20293</v>
      </c>
      <c r="N104" s="497">
        <f>SUM(N101:N103)</f>
        <v>20664</v>
      </c>
      <c r="O104" s="248">
        <f>N104/M104*100</f>
        <v>101.8282166264229</v>
      </c>
      <c r="P104" s="248">
        <f>SUM(P101:P103)</f>
        <v>60</v>
      </c>
      <c r="Q104" s="248">
        <f>N104/$C$3*12/P104</f>
        <v>344.4</v>
      </c>
      <c r="R104" s="1335">
        <v>63453.793939199997</v>
      </c>
      <c r="S104" s="1335">
        <v>63453.793939199997</v>
      </c>
      <c r="T104" s="1335">
        <v>63453.793939199997</v>
      </c>
      <c r="U104" s="1335">
        <v>63553.400467200001</v>
      </c>
      <c r="V104" s="1335">
        <v>63553.400467200001</v>
      </c>
      <c r="W104" s="1335">
        <v>63553.400467200001</v>
      </c>
      <c r="X104" s="1335">
        <v>63553.400467200001</v>
      </c>
      <c r="Y104" s="1335">
        <v>63553.400467200001</v>
      </c>
      <c r="Z104" s="1335">
        <v>63553.400467200001</v>
      </c>
      <c r="AA104" s="1335">
        <v>63553.400467200001</v>
      </c>
      <c r="AB104" s="1335">
        <v>63553.400467200001</v>
      </c>
      <c r="AC104" s="1335">
        <v>63553.400467200001</v>
      </c>
      <c r="AD104" s="3287">
        <f>AC104</f>
        <v>63553.400467200001</v>
      </c>
      <c r="AE104" s="668">
        <f>AK104-AJ104-AG104</f>
        <v>64930.79724</v>
      </c>
      <c r="AF104" s="3461">
        <v>76.261219999999994</v>
      </c>
      <c r="AG104" s="1335">
        <v>-1105.3117099999999</v>
      </c>
      <c r="AH104" s="668">
        <f>AE104-AD104</f>
        <v>1377.3967727999989</v>
      </c>
      <c r="AI104" s="668">
        <v>0</v>
      </c>
      <c r="AJ104" s="668">
        <v>-474.43104</v>
      </c>
      <c r="AK104" s="668">
        <v>63351.054489999995</v>
      </c>
      <c r="AL104" s="1816"/>
      <c r="AM104" s="1340"/>
    </row>
    <row r="105" spans="1:274" s="52" customFormat="1" x14ac:dyDescent="0.25">
      <c r="A105" s="664">
        <v>1</v>
      </c>
      <c r="B105" s="1343">
        <v>1</v>
      </c>
      <c r="C105" s="568" t="s">
        <v>14</v>
      </c>
      <c r="D105" s="568"/>
      <c r="E105" s="449"/>
      <c r="F105" s="692"/>
      <c r="G105" s="328"/>
      <c r="H105" s="328"/>
      <c r="I105" s="328"/>
      <c r="J105" s="631"/>
      <c r="K105" s="631"/>
      <c r="L105" s="693"/>
      <c r="M105" s="693"/>
      <c r="N105" s="693"/>
      <c r="O105" s="693"/>
      <c r="P105" s="693"/>
      <c r="Q105" s="693"/>
      <c r="R105" s="1335"/>
      <c r="S105" s="1335"/>
      <c r="T105" s="1335"/>
      <c r="U105" s="1335"/>
      <c r="V105" s="1335"/>
      <c r="W105" s="1335"/>
      <c r="X105" s="1335"/>
      <c r="Y105" s="1335"/>
      <c r="Z105" s="1335"/>
      <c r="AA105" s="1335"/>
      <c r="AB105" s="1335"/>
      <c r="AC105" s="1335"/>
      <c r="AD105" s="3307"/>
      <c r="AE105" s="434"/>
      <c r="AF105" s="3489"/>
      <c r="AG105" s="434"/>
      <c r="AH105" s="434"/>
      <c r="AI105" s="434"/>
      <c r="AJ105" s="434"/>
      <c r="AK105" s="434"/>
      <c r="AL105" s="1816"/>
      <c r="AM105" s="1340"/>
    </row>
    <row r="106" spans="1:274" s="52" customFormat="1" x14ac:dyDescent="0.25">
      <c r="A106" s="664">
        <v>1</v>
      </c>
      <c r="B106" s="1343">
        <v>1</v>
      </c>
      <c r="C106" s="2681" t="s">
        <v>426</v>
      </c>
      <c r="D106" s="449"/>
      <c r="E106" s="462"/>
      <c r="F106" s="1632"/>
      <c r="G106" s="98"/>
      <c r="H106" s="98"/>
      <c r="I106" s="74"/>
      <c r="J106" s="330"/>
      <c r="K106" s="330"/>
      <c r="L106" s="332"/>
      <c r="M106" s="332"/>
      <c r="N106" s="332"/>
      <c r="O106" s="332"/>
      <c r="P106" s="332"/>
      <c r="Q106" s="332"/>
      <c r="R106" s="590">
        <v>45603.068939999997</v>
      </c>
      <c r="S106" s="590">
        <v>45603.068939999997</v>
      </c>
      <c r="T106" s="590">
        <v>45603.068939999997</v>
      </c>
      <c r="U106" s="590">
        <v>75239.391369999998</v>
      </c>
      <c r="V106" s="590">
        <v>75239.391369999998</v>
      </c>
      <c r="W106" s="590">
        <v>75239.391369999998</v>
      </c>
      <c r="X106" s="590">
        <v>75239.391369999998</v>
      </c>
      <c r="Y106" s="590">
        <v>75239.391369999998</v>
      </c>
      <c r="Z106" s="590">
        <v>62046.038659999998</v>
      </c>
      <c r="AA106" s="590">
        <v>63144.599759999997</v>
      </c>
      <c r="AB106" s="590">
        <v>69600.054180000006</v>
      </c>
      <c r="AC106" s="590">
        <v>69600.054180000006</v>
      </c>
      <c r="AD106" s="3648">
        <f t="shared" ref="AD106:AD107" si="54">AC106</f>
        <v>69600.054180000006</v>
      </c>
      <c r="AE106" s="385">
        <f t="shared" ref="AE106:AE107" si="55">AK106-AJ106-AG106</f>
        <v>69588.067190000002</v>
      </c>
      <c r="AF106" s="3490"/>
      <c r="AG106" s="385"/>
      <c r="AH106" s="385">
        <f>AE106-AD106</f>
        <v>-11.98699000000488</v>
      </c>
      <c r="AI106" s="385">
        <v>0</v>
      </c>
      <c r="AJ106" s="385">
        <v>-331.3613499999999</v>
      </c>
      <c r="AK106" s="385">
        <v>69256.705839999995</v>
      </c>
      <c r="AL106" s="1816"/>
      <c r="AM106" s="1340"/>
    </row>
    <row r="107" spans="1:274" s="52" customFormat="1" x14ac:dyDescent="0.25">
      <c r="A107" s="664"/>
      <c r="B107" s="1343"/>
      <c r="C107" s="2681" t="s">
        <v>484</v>
      </c>
      <c r="D107" s="449"/>
      <c r="E107" s="462"/>
      <c r="F107" s="1632"/>
      <c r="G107" s="98"/>
      <c r="H107" s="98"/>
      <c r="I107" s="74"/>
      <c r="J107" s="330"/>
      <c r="K107" s="330"/>
      <c r="L107" s="332"/>
      <c r="M107" s="332"/>
      <c r="N107" s="332"/>
      <c r="O107" s="332"/>
      <c r="P107" s="332"/>
      <c r="Q107" s="332"/>
      <c r="R107" s="590">
        <v>3900.8928000000001</v>
      </c>
      <c r="S107" s="590">
        <v>3900.8928000000001</v>
      </c>
      <c r="T107" s="590">
        <v>3900.8928000000001</v>
      </c>
      <c r="U107" s="590">
        <v>3900.8928000000001</v>
      </c>
      <c r="V107" s="590">
        <v>3900.8928000000001</v>
      </c>
      <c r="W107" s="590">
        <v>3900.8928000000001</v>
      </c>
      <c r="X107" s="590">
        <v>3900.8928000000001</v>
      </c>
      <c r="Y107" s="590">
        <v>3900.8928000000001</v>
      </c>
      <c r="Z107" s="590">
        <v>3900.8928000000001</v>
      </c>
      <c r="AA107" s="590">
        <v>3900.8928000000001</v>
      </c>
      <c r="AB107" s="590">
        <v>3900.8928000000001</v>
      </c>
      <c r="AC107" s="590">
        <v>3900.8928000000001</v>
      </c>
      <c r="AD107" s="3287">
        <f t="shared" si="54"/>
        <v>3900.8928000000001</v>
      </c>
      <c r="AE107" s="385">
        <f t="shared" si="55"/>
        <v>3900.8928199999996</v>
      </c>
      <c r="AF107" s="3490"/>
      <c r="AG107" s="385"/>
      <c r="AH107" s="385">
        <f>AE107-AD107</f>
        <v>1.9999999494757503E-5</v>
      </c>
      <c r="AI107" s="385">
        <v>0</v>
      </c>
      <c r="AJ107" s="385">
        <v>0</v>
      </c>
      <c r="AK107" s="385">
        <v>3900.8928199999996</v>
      </c>
      <c r="AL107" s="1816"/>
      <c r="AM107" s="1340"/>
    </row>
    <row r="108" spans="1:274" s="52" customFormat="1" ht="29.25" x14ac:dyDescent="0.25">
      <c r="A108" s="664">
        <v>1</v>
      </c>
      <c r="B108" s="1343">
        <v>1</v>
      </c>
      <c r="C108" s="2682" t="s">
        <v>427</v>
      </c>
      <c r="D108" s="365"/>
      <c r="E108" s="365"/>
      <c r="F108" s="640">
        <f>F110+F111+F114+F115</f>
        <v>27801</v>
      </c>
      <c r="G108" s="348">
        <f t="shared" ref="G108:H108" si="56">G110+G111+G114+G115</f>
        <v>27801</v>
      </c>
      <c r="H108" s="348">
        <f t="shared" si="56"/>
        <v>19420.2575</v>
      </c>
      <c r="I108" s="107">
        <f>H108/G108*100</f>
        <v>69.854528614078632</v>
      </c>
      <c r="J108" s="106"/>
      <c r="K108" s="106"/>
      <c r="L108" s="408"/>
      <c r="M108" s="408"/>
      <c r="N108" s="408"/>
      <c r="O108" s="408"/>
      <c r="P108" s="408"/>
      <c r="Q108" s="408"/>
      <c r="R108" s="2091"/>
      <c r="S108" s="2091"/>
      <c r="T108" s="2091"/>
      <c r="U108" s="2091"/>
      <c r="V108" s="2091"/>
      <c r="W108" s="2091"/>
      <c r="X108" s="2091"/>
      <c r="Y108" s="2091"/>
      <c r="Z108" s="2091"/>
      <c r="AA108" s="2091"/>
      <c r="AB108" s="2091"/>
      <c r="AC108" s="2091"/>
      <c r="AD108" s="3297"/>
      <c r="AE108" s="639"/>
      <c r="AF108" s="3487"/>
      <c r="AG108" s="639"/>
      <c r="AH108" s="639"/>
      <c r="AI108" s="639"/>
      <c r="AJ108" s="639"/>
      <c r="AK108" s="639"/>
      <c r="AL108" s="1816"/>
      <c r="AM108" s="1340"/>
    </row>
    <row r="109" spans="1:274" s="52" customFormat="1" ht="30" x14ac:dyDescent="0.25">
      <c r="A109" s="664"/>
      <c r="B109" s="1343">
        <v>1</v>
      </c>
      <c r="C109" s="2037" t="s">
        <v>259</v>
      </c>
      <c r="D109" s="365"/>
      <c r="E109" s="365"/>
      <c r="F109" s="639"/>
      <c r="G109" s="74"/>
      <c r="H109" s="385"/>
      <c r="I109" s="506"/>
      <c r="J109" s="106"/>
      <c r="K109" s="106"/>
      <c r="L109" s="408"/>
      <c r="M109" s="408"/>
      <c r="N109" s="408"/>
      <c r="O109" s="408"/>
      <c r="P109" s="408"/>
      <c r="Q109" s="408"/>
      <c r="R109" s="2091"/>
      <c r="S109" s="2091"/>
      <c r="T109" s="2091"/>
      <c r="U109" s="2091"/>
      <c r="V109" s="2091"/>
      <c r="W109" s="2091"/>
      <c r="X109" s="2091"/>
      <c r="Y109" s="2091"/>
      <c r="Z109" s="2091"/>
      <c r="AA109" s="2091"/>
      <c r="AB109" s="2091"/>
      <c r="AC109" s="2091"/>
      <c r="AD109" s="3297"/>
      <c r="AE109" s="639"/>
      <c r="AF109" s="3487"/>
      <c r="AG109" s="639"/>
      <c r="AH109" s="639"/>
      <c r="AI109" s="639"/>
      <c r="AJ109" s="639"/>
      <c r="AK109" s="639"/>
      <c r="AL109" s="1816"/>
      <c r="AM109" s="1340"/>
    </row>
    <row r="110" spans="1:274" s="52" customFormat="1" ht="30" x14ac:dyDescent="0.25">
      <c r="A110" s="664"/>
      <c r="B110" s="1343"/>
      <c r="C110" s="2037" t="s">
        <v>260</v>
      </c>
      <c r="D110" s="365"/>
      <c r="E110" s="365"/>
      <c r="F110" s="639">
        <v>10000</v>
      </c>
      <c r="G110" s="74">
        <f t="shared" ref="G110:G152" si="57">F110/12*$C$3</f>
        <v>10000</v>
      </c>
      <c r="H110" s="385">
        <v>8045</v>
      </c>
      <c r="I110" s="506">
        <f t="shared" ref="I110:I119" si="58">H110/G110*100</f>
        <v>80.45</v>
      </c>
      <c r="J110" s="106"/>
      <c r="K110" s="106"/>
      <c r="L110" s="408"/>
      <c r="M110" s="408"/>
      <c r="N110" s="408"/>
      <c r="O110" s="408"/>
      <c r="P110" s="408"/>
      <c r="Q110" s="408"/>
      <c r="R110" s="2091"/>
      <c r="S110" s="2091"/>
      <c r="T110" s="2091"/>
      <c r="U110" s="2091"/>
      <c r="V110" s="2091"/>
      <c r="W110" s="2091"/>
      <c r="X110" s="2091"/>
      <c r="Y110" s="2091"/>
      <c r="Z110" s="2091"/>
      <c r="AA110" s="2091"/>
      <c r="AB110" s="2091"/>
      <c r="AC110" s="2091"/>
      <c r="AD110" s="3297"/>
      <c r="AE110" s="639"/>
      <c r="AF110" s="3487"/>
      <c r="AG110" s="639"/>
      <c r="AH110" s="639"/>
      <c r="AI110" s="639"/>
      <c r="AJ110" s="639"/>
      <c r="AK110" s="639"/>
      <c r="AL110" s="1816"/>
      <c r="AM110" s="1340"/>
    </row>
    <row r="111" spans="1:274" s="52" customFormat="1" ht="30" x14ac:dyDescent="0.25">
      <c r="A111" s="664"/>
      <c r="B111" s="1343"/>
      <c r="C111" s="2683" t="s">
        <v>428</v>
      </c>
      <c r="D111" s="365"/>
      <c r="E111" s="365"/>
      <c r="F111" s="639">
        <f>F112+F113/4</f>
        <v>11075</v>
      </c>
      <c r="G111" s="74">
        <f t="shared" ref="G111:H111" si="59">G112+G113/4</f>
        <v>11075</v>
      </c>
      <c r="H111" s="385">
        <f t="shared" si="59"/>
        <v>4740.2574999999997</v>
      </c>
      <c r="I111" s="506">
        <f t="shared" si="58"/>
        <v>42.801422121896159</v>
      </c>
      <c r="J111" s="106"/>
      <c r="K111" s="106"/>
      <c r="L111" s="408"/>
      <c r="M111" s="408"/>
      <c r="N111" s="408"/>
      <c r="O111" s="408"/>
      <c r="P111" s="408"/>
      <c r="Q111" s="408"/>
      <c r="R111" s="2091"/>
      <c r="S111" s="2091"/>
      <c r="T111" s="2091"/>
      <c r="U111" s="2091"/>
      <c r="V111" s="2091"/>
      <c r="W111" s="2091"/>
      <c r="X111" s="2091"/>
      <c r="Y111" s="2091"/>
      <c r="Z111" s="2091"/>
      <c r="AA111" s="2091"/>
      <c r="AB111" s="2091"/>
      <c r="AC111" s="2091"/>
      <c r="AD111" s="3297"/>
      <c r="AE111" s="639"/>
      <c r="AF111" s="3487"/>
      <c r="AG111" s="639"/>
      <c r="AH111" s="639"/>
      <c r="AI111" s="639"/>
      <c r="AJ111" s="639"/>
      <c r="AK111" s="639"/>
      <c r="AL111" s="1816"/>
      <c r="AM111" s="1340"/>
    </row>
    <row r="112" spans="1:274" s="52" customFormat="1" x14ac:dyDescent="0.25">
      <c r="A112" s="664"/>
      <c r="B112" s="1343"/>
      <c r="C112" s="2038" t="s">
        <v>429</v>
      </c>
      <c r="D112" s="365"/>
      <c r="E112" s="365"/>
      <c r="F112" s="639">
        <v>11000</v>
      </c>
      <c r="G112" s="74">
        <f t="shared" si="57"/>
        <v>11000</v>
      </c>
      <c r="H112" s="385">
        <v>4569</v>
      </c>
      <c r="I112" s="506">
        <f t="shared" si="58"/>
        <v>41.536363636363639</v>
      </c>
      <c r="J112" s="106"/>
      <c r="K112" s="106"/>
      <c r="L112" s="408"/>
      <c r="M112" s="408"/>
      <c r="N112" s="408"/>
      <c r="O112" s="408"/>
      <c r="P112" s="408"/>
      <c r="Q112" s="408"/>
      <c r="R112" s="2091"/>
      <c r="S112" s="2091"/>
      <c r="T112" s="2091"/>
      <c r="U112" s="2091"/>
      <c r="V112" s="2091"/>
      <c r="W112" s="2091"/>
      <c r="X112" s="2091"/>
      <c r="Y112" s="2091"/>
      <c r="Z112" s="2091"/>
      <c r="AA112" s="2091"/>
      <c r="AB112" s="2091"/>
      <c r="AC112" s="2091"/>
      <c r="AD112" s="3297"/>
      <c r="AE112" s="639"/>
      <c r="AF112" s="3487"/>
      <c r="AG112" s="639"/>
      <c r="AH112" s="639"/>
      <c r="AI112" s="639"/>
      <c r="AJ112" s="639"/>
      <c r="AK112" s="639"/>
      <c r="AL112" s="1816"/>
      <c r="AM112" s="1340"/>
    </row>
    <row r="113" spans="1:39" s="52" customFormat="1" ht="30" x14ac:dyDescent="0.25">
      <c r="A113" s="664"/>
      <c r="B113" s="1343"/>
      <c r="C113" s="2038" t="s">
        <v>430</v>
      </c>
      <c r="D113" s="365"/>
      <c r="E113" s="365"/>
      <c r="F113" s="639">
        <v>300</v>
      </c>
      <c r="G113" s="74">
        <f t="shared" si="57"/>
        <v>300</v>
      </c>
      <c r="H113" s="385">
        <v>685.02999999999986</v>
      </c>
      <c r="I113" s="506">
        <f t="shared" si="58"/>
        <v>228.34333333333331</v>
      </c>
      <c r="J113" s="106"/>
      <c r="K113" s="106"/>
      <c r="L113" s="408"/>
      <c r="M113" s="408"/>
      <c r="N113" s="408"/>
      <c r="O113" s="408"/>
      <c r="P113" s="408"/>
      <c r="Q113" s="408"/>
      <c r="R113" s="2091"/>
      <c r="S113" s="2091"/>
      <c r="T113" s="2091"/>
      <c r="U113" s="2091"/>
      <c r="V113" s="2091"/>
      <c r="W113" s="2091"/>
      <c r="X113" s="2091"/>
      <c r="Y113" s="2091"/>
      <c r="Z113" s="2091"/>
      <c r="AA113" s="2091"/>
      <c r="AB113" s="2091"/>
      <c r="AC113" s="2091"/>
      <c r="AD113" s="3297"/>
      <c r="AE113" s="639"/>
      <c r="AF113" s="3487"/>
      <c r="AG113" s="639"/>
      <c r="AH113" s="639"/>
      <c r="AI113" s="639"/>
      <c r="AJ113" s="639"/>
      <c r="AK113" s="639"/>
      <c r="AL113" s="1816"/>
      <c r="AM113" s="1340"/>
    </row>
    <row r="114" spans="1:39" s="52" customFormat="1" ht="60" x14ac:dyDescent="0.25">
      <c r="A114" s="664"/>
      <c r="B114" s="1343"/>
      <c r="C114" s="2038" t="s">
        <v>431</v>
      </c>
      <c r="D114" s="365"/>
      <c r="E114" s="365"/>
      <c r="F114" s="639">
        <v>2576</v>
      </c>
      <c r="G114" s="74">
        <f t="shared" si="57"/>
        <v>2576</v>
      </c>
      <c r="H114" s="385">
        <v>3367</v>
      </c>
      <c r="I114" s="506">
        <f t="shared" si="58"/>
        <v>130.70652173913044</v>
      </c>
      <c r="J114" s="106"/>
      <c r="K114" s="106"/>
      <c r="L114" s="408"/>
      <c r="M114" s="408"/>
      <c r="N114" s="408"/>
      <c r="O114" s="408"/>
      <c r="P114" s="408"/>
      <c r="Q114" s="408"/>
      <c r="R114" s="2091"/>
      <c r="S114" s="2091"/>
      <c r="T114" s="2091"/>
      <c r="U114" s="2091"/>
      <c r="V114" s="2091"/>
      <c r="W114" s="2091"/>
      <c r="X114" s="2091"/>
      <c r="Y114" s="2091"/>
      <c r="Z114" s="2091"/>
      <c r="AA114" s="2091"/>
      <c r="AB114" s="2091"/>
      <c r="AC114" s="2091"/>
      <c r="AD114" s="3297"/>
      <c r="AE114" s="639"/>
      <c r="AF114" s="3487"/>
      <c r="AG114" s="639"/>
      <c r="AH114" s="639"/>
      <c r="AI114" s="639"/>
      <c r="AJ114" s="639"/>
      <c r="AK114" s="639"/>
      <c r="AL114" s="1816"/>
      <c r="AM114" s="1340"/>
    </row>
    <row r="115" spans="1:39" s="52" customFormat="1" ht="45" x14ac:dyDescent="0.25">
      <c r="A115" s="664"/>
      <c r="B115" s="1343"/>
      <c r="C115" s="2038" t="s">
        <v>447</v>
      </c>
      <c r="D115" s="365"/>
      <c r="E115" s="365"/>
      <c r="F115" s="639">
        <f>150+4000</f>
        <v>4150</v>
      </c>
      <c r="G115" s="74">
        <f t="shared" si="57"/>
        <v>4150</v>
      </c>
      <c r="H115" s="385">
        <v>3268</v>
      </c>
      <c r="I115" s="506">
        <f t="shared" si="58"/>
        <v>78.746987951807228</v>
      </c>
      <c r="J115" s="106"/>
      <c r="K115" s="106"/>
      <c r="L115" s="408"/>
      <c r="M115" s="408"/>
      <c r="N115" s="408"/>
      <c r="O115" s="408"/>
      <c r="P115" s="408"/>
      <c r="Q115" s="408"/>
      <c r="R115" s="2091"/>
      <c r="S115" s="2091"/>
      <c r="T115" s="2091"/>
      <c r="U115" s="2091"/>
      <c r="V115" s="2091"/>
      <c r="W115" s="2091"/>
      <c r="X115" s="2091"/>
      <c r="Y115" s="2091"/>
      <c r="Z115" s="2091"/>
      <c r="AA115" s="2091"/>
      <c r="AB115" s="2091"/>
      <c r="AC115" s="2091"/>
      <c r="AD115" s="3297"/>
      <c r="AE115" s="639"/>
      <c r="AF115" s="3487"/>
      <c r="AG115" s="639"/>
      <c r="AH115" s="639"/>
      <c r="AI115" s="639"/>
      <c r="AJ115" s="639"/>
      <c r="AK115" s="639"/>
      <c r="AL115" s="1816"/>
      <c r="AM115" s="1340"/>
    </row>
    <row r="116" spans="1:39" s="52" customFormat="1" ht="29.25" x14ac:dyDescent="0.25">
      <c r="A116" s="664"/>
      <c r="B116" s="1343"/>
      <c r="C116" s="1915" t="s">
        <v>136</v>
      </c>
      <c r="D116" s="365"/>
      <c r="E116" s="365"/>
      <c r="F116" s="640">
        <f>F117+F118</f>
        <v>42123.617021276594</v>
      </c>
      <c r="G116" s="98">
        <f t="shared" ref="G116:H116" si="60">G117+G118</f>
        <v>42123.617021276594</v>
      </c>
      <c r="H116" s="348">
        <f t="shared" si="60"/>
        <v>41769.530851063828</v>
      </c>
      <c r="I116" s="497">
        <f t="shared" si="58"/>
        <v>99.159411761734717</v>
      </c>
      <c r="J116" s="106"/>
      <c r="K116" s="106"/>
      <c r="L116" s="408"/>
      <c r="M116" s="408"/>
      <c r="N116" s="408"/>
      <c r="O116" s="408"/>
      <c r="P116" s="408"/>
      <c r="Q116" s="408"/>
      <c r="R116" s="2091"/>
      <c r="S116" s="2091"/>
      <c r="T116" s="2091"/>
      <c r="U116" s="2091"/>
      <c r="V116" s="2091"/>
      <c r="W116" s="2091"/>
      <c r="X116" s="2091"/>
      <c r="Y116" s="2091"/>
      <c r="Z116" s="2091"/>
      <c r="AA116" s="2091"/>
      <c r="AB116" s="2091"/>
      <c r="AC116" s="2091"/>
      <c r="AD116" s="3297"/>
      <c r="AE116" s="639"/>
      <c r="AF116" s="3487"/>
      <c r="AG116" s="639"/>
      <c r="AH116" s="639"/>
      <c r="AI116" s="639"/>
      <c r="AJ116" s="639"/>
      <c r="AK116" s="639"/>
      <c r="AL116" s="1816"/>
      <c r="AM116" s="1340"/>
    </row>
    <row r="117" spans="1:39" s="52" customFormat="1" x14ac:dyDescent="0.25">
      <c r="A117" s="664"/>
      <c r="B117" s="1343"/>
      <c r="C117" s="1054" t="s">
        <v>316</v>
      </c>
      <c r="D117" s="365"/>
      <c r="E117" s="365"/>
      <c r="F117" s="639">
        <v>35980</v>
      </c>
      <c r="G117" s="74">
        <f t="shared" si="57"/>
        <v>35980</v>
      </c>
      <c r="H117" s="385">
        <v>36024</v>
      </c>
      <c r="I117" s="506">
        <f t="shared" si="58"/>
        <v>100.12229016120067</v>
      </c>
      <c r="J117" s="106"/>
      <c r="K117" s="106"/>
      <c r="L117" s="408"/>
      <c r="M117" s="408"/>
      <c r="N117" s="408"/>
      <c r="O117" s="408"/>
      <c r="P117" s="408"/>
      <c r="Q117" s="408"/>
      <c r="R117" s="2091"/>
      <c r="S117" s="2091"/>
      <c r="T117" s="2091"/>
      <c r="U117" s="2091"/>
      <c r="V117" s="2091"/>
      <c r="W117" s="2091"/>
      <c r="X117" s="2091"/>
      <c r="Y117" s="2091"/>
      <c r="Z117" s="2091"/>
      <c r="AA117" s="2091"/>
      <c r="AB117" s="2091"/>
      <c r="AC117" s="2091"/>
      <c r="AD117" s="3297"/>
      <c r="AE117" s="639"/>
      <c r="AF117" s="3487"/>
      <c r="AG117" s="639"/>
      <c r="AH117" s="639"/>
      <c r="AI117" s="639"/>
      <c r="AJ117" s="639"/>
      <c r="AK117" s="639"/>
      <c r="AL117" s="1816"/>
      <c r="AM117" s="1340"/>
    </row>
    <row r="118" spans="1:39" s="52" customFormat="1" x14ac:dyDescent="0.25">
      <c r="A118" s="664"/>
      <c r="B118" s="1343"/>
      <c r="C118" s="1054" t="s">
        <v>433</v>
      </c>
      <c r="D118" s="365"/>
      <c r="E118" s="365"/>
      <c r="F118" s="639">
        <f>F119/9.4</f>
        <v>6143.6170212765956</v>
      </c>
      <c r="G118" s="74">
        <f t="shared" ref="G118:H118" si="61">G119/9.4</f>
        <v>6143.6170212765956</v>
      </c>
      <c r="H118" s="385">
        <f t="shared" si="61"/>
        <v>5745.5308510638297</v>
      </c>
      <c r="I118" s="506">
        <f t="shared" si="58"/>
        <v>93.520329004329</v>
      </c>
      <c r="J118" s="106"/>
      <c r="K118" s="106"/>
      <c r="L118" s="408"/>
      <c r="M118" s="408"/>
      <c r="N118" s="408"/>
      <c r="O118" s="408"/>
      <c r="P118" s="408"/>
      <c r="Q118" s="408"/>
      <c r="R118" s="2091"/>
      <c r="S118" s="2091"/>
      <c r="T118" s="2091"/>
      <c r="U118" s="2091"/>
      <c r="V118" s="2091"/>
      <c r="W118" s="2091"/>
      <c r="X118" s="2091"/>
      <c r="Y118" s="2091"/>
      <c r="Z118" s="2091"/>
      <c r="AA118" s="2091"/>
      <c r="AB118" s="2091"/>
      <c r="AC118" s="2091"/>
      <c r="AD118" s="3297"/>
      <c r="AE118" s="639"/>
      <c r="AF118" s="3487"/>
      <c r="AG118" s="639"/>
      <c r="AH118" s="639"/>
      <c r="AI118" s="639"/>
      <c r="AJ118" s="639"/>
      <c r="AK118" s="639"/>
      <c r="AL118" s="1816"/>
      <c r="AM118" s="1340"/>
    </row>
    <row r="119" spans="1:39" s="52" customFormat="1" x14ac:dyDescent="0.25">
      <c r="A119" s="664"/>
      <c r="B119" s="1343"/>
      <c r="C119" s="2700" t="s">
        <v>451</v>
      </c>
      <c r="D119" s="365"/>
      <c r="E119" s="365"/>
      <c r="F119" s="639">
        <v>57750</v>
      </c>
      <c r="G119" s="74">
        <f t="shared" si="57"/>
        <v>57750</v>
      </c>
      <c r="H119" s="385">
        <v>54007.99</v>
      </c>
      <c r="I119" s="506">
        <f t="shared" si="58"/>
        <v>93.520329004329</v>
      </c>
      <c r="J119" s="106"/>
      <c r="K119" s="106"/>
      <c r="L119" s="408"/>
      <c r="M119" s="408"/>
      <c r="N119" s="408"/>
      <c r="O119" s="408"/>
      <c r="P119" s="408"/>
      <c r="Q119" s="408"/>
      <c r="R119" s="2091"/>
      <c r="S119" s="2091"/>
      <c r="T119" s="2091"/>
      <c r="U119" s="2091"/>
      <c r="V119" s="2091"/>
      <c r="W119" s="2091"/>
      <c r="X119" s="2091"/>
      <c r="Y119" s="2091"/>
      <c r="Z119" s="2091"/>
      <c r="AA119" s="2091"/>
      <c r="AB119" s="2091"/>
      <c r="AC119" s="2091"/>
      <c r="AD119" s="3297"/>
      <c r="AE119" s="639"/>
      <c r="AF119" s="3487"/>
      <c r="AG119" s="639"/>
      <c r="AH119" s="639"/>
      <c r="AI119" s="639"/>
      <c r="AJ119" s="639"/>
      <c r="AK119" s="639"/>
      <c r="AL119" s="1816"/>
      <c r="AM119" s="1340"/>
    </row>
    <row r="120" spans="1:39" s="52" customFormat="1" x14ac:dyDescent="0.25">
      <c r="A120" s="664"/>
      <c r="B120" s="1343"/>
      <c r="C120" s="2681" t="s">
        <v>261</v>
      </c>
      <c r="D120" s="365"/>
      <c r="E120" s="365"/>
      <c r="F120" s="639"/>
      <c r="G120" s="74"/>
      <c r="H120" s="385"/>
      <c r="I120" s="506"/>
      <c r="J120" s="106"/>
      <c r="K120" s="106"/>
      <c r="L120" s="408"/>
      <c r="M120" s="408"/>
      <c r="N120" s="408"/>
      <c r="O120" s="408"/>
      <c r="P120" s="408"/>
      <c r="Q120" s="408"/>
      <c r="R120" s="2091">
        <v>3312.2640000000001</v>
      </c>
      <c r="S120" s="2091">
        <v>3312.2640000000001</v>
      </c>
      <c r="T120" s="2091">
        <v>3312.2640000000001</v>
      </c>
      <c r="U120" s="2091">
        <v>828.06600000000003</v>
      </c>
      <c r="V120" s="2091">
        <v>828.06600000000003</v>
      </c>
      <c r="W120" s="2091">
        <v>828.06600000000003</v>
      </c>
      <c r="X120" s="2091">
        <v>828.06600000000003</v>
      </c>
      <c r="Y120" s="2091">
        <v>828.06600000000003</v>
      </c>
      <c r="Z120" s="2091">
        <v>1932.154</v>
      </c>
      <c r="AA120" s="2091">
        <v>1840.7811999999999</v>
      </c>
      <c r="AB120" s="2091">
        <v>1288.7372</v>
      </c>
      <c r="AC120" s="2091">
        <v>1288.7372</v>
      </c>
      <c r="AD120" s="3287">
        <f>AC120</f>
        <v>1288.7372</v>
      </c>
      <c r="AE120" s="639">
        <f>AK120-AJ120-AG120</f>
        <v>1539.8847399999997</v>
      </c>
      <c r="AF120" s="3487"/>
      <c r="AG120" s="639"/>
      <c r="AH120" s="639">
        <f>AE120-AD120</f>
        <v>251.14753999999971</v>
      </c>
      <c r="AI120" s="639">
        <v>0</v>
      </c>
      <c r="AJ120" s="639">
        <v>-0.64632000000000112</v>
      </c>
      <c r="AK120" s="639">
        <v>1539.2384199999997</v>
      </c>
      <c r="AL120" s="1816"/>
      <c r="AM120" s="1340"/>
    </row>
    <row r="121" spans="1:39" s="52" customFormat="1" ht="30" x14ac:dyDescent="0.25">
      <c r="A121" s="664"/>
      <c r="B121" s="1343"/>
      <c r="C121" s="2683" t="s">
        <v>423</v>
      </c>
      <c r="D121" s="365"/>
      <c r="E121" s="365"/>
      <c r="F121" s="639"/>
      <c r="G121" s="74"/>
      <c r="H121" s="385"/>
      <c r="I121" s="506"/>
      <c r="J121" s="106"/>
      <c r="K121" s="106"/>
      <c r="L121" s="408"/>
      <c r="M121" s="408"/>
      <c r="N121" s="408"/>
      <c r="O121" s="408"/>
      <c r="P121" s="408"/>
      <c r="Q121" s="408"/>
      <c r="R121" s="2091"/>
      <c r="S121" s="2091"/>
      <c r="T121" s="2091"/>
      <c r="U121" s="2091"/>
      <c r="V121" s="2091"/>
      <c r="W121" s="2091"/>
      <c r="X121" s="2091"/>
      <c r="Y121" s="2091"/>
      <c r="Z121" s="2091"/>
      <c r="AA121" s="2091"/>
      <c r="AB121" s="2091"/>
      <c r="AC121" s="2091"/>
      <c r="AD121" s="3297"/>
      <c r="AE121" s="639"/>
      <c r="AF121" s="3487"/>
      <c r="AG121" s="639"/>
      <c r="AH121" s="639"/>
      <c r="AI121" s="639"/>
      <c r="AJ121" s="639"/>
      <c r="AK121" s="639"/>
      <c r="AL121" s="1816"/>
      <c r="AM121" s="1340"/>
    </row>
    <row r="122" spans="1:39" s="52" customFormat="1" ht="47.25" x14ac:dyDescent="0.25">
      <c r="A122" s="664"/>
      <c r="B122" s="1343"/>
      <c r="C122" s="2730" t="s">
        <v>435</v>
      </c>
      <c r="D122" s="365"/>
      <c r="E122" s="365"/>
      <c r="F122" s="639">
        <f>F123+F128</f>
        <v>5216</v>
      </c>
      <c r="G122" s="74">
        <f t="shared" ref="G122:H122" si="62">G123+G128</f>
        <v>5216</v>
      </c>
      <c r="H122" s="385">
        <f t="shared" si="62"/>
        <v>5845</v>
      </c>
      <c r="I122" s="506">
        <f>H122/G122*100</f>
        <v>112.05904907975459</v>
      </c>
      <c r="J122" s="106"/>
      <c r="K122" s="106"/>
      <c r="L122" s="408"/>
      <c r="M122" s="408"/>
      <c r="N122" s="408"/>
      <c r="O122" s="408"/>
      <c r="P122" s="408"/>
      <c r="Q122" s="408"/>
      <c r="R122" s="2091">
        <v>36292.563249999999</v>
      </c>
      <c r="S122" s="2091">
        <v>36292.563249999999</v>
      </c>
      <c r="T122" s="2091">
        <v>36292.563249999999</v>
      </c>
      <c r="U122" s="2091">
        <v>9073.1408124999998</v>
      </c>
      <c r="V122" s="2091">
        <v>9073.1408124999998</v>
      </c>
      <c r="W122" s="2091">
        <v>9073.1408124999998</v>
      </c>
      <c r="X122" s="2091">
        <v>9073.1408124999998</v>
      </c>
      <c r="Y122" s="2091">
        <v>9073.1408124999998</v>
      </c>
      <c r="Z122" s="2091">
        <v>21170.661895833335</v>
      </c>
      <c r="AA122" s="2091">
        <v>20163.63437</v>
      </c>
      <c r="AB122" s="2091">
        <v>14260.256389999999</v>
      </c>
      <c r="AC122" s="2091">
        <v>14260.256389999999</v>
      </c>
      <c r="AD122" s="3287">
        <f>AC122</f>
        <v>14260.256389999999</v>
      </c>
      <c r="AE122" s="639">
        <f>AK122-AJ122-AG122</f>
        <v>16288.52276</v>
      </c>
      <c r="AF122" s="3487"/>
      <c r="AG122" s="639"/>
      <c r="AH122" s="639">
        <f>AE122-AD122</f>
        <v>2028.2663700000012</v>
      </c>
      <c r="AI122" s="639">
        <v>0</v>
      </c>
      <c r="AJ122" s="639">
        <v>-35.843159999999997</v>
      </c>
      <c r="AK122" s="639">
        <v>16252.679599999999</v>
      </c>
      <c r="AL122" s="1816"/>
      <c r="AM122" s="1340"/>
    </row>
    <row r="123" spans="1:39" s="52" customFormat="1" ht="30" x14ac:dyDescent="0.25">
      <c r="A123" s="664"/>
      <c r="B123" s="1343"/>
      <c r="C123" s="2683" t="s">
        <v>436</v>
      </c>
      <c r="D123" s="365"/>
      <c r="E123" s="365"/>
      <c r="F123" s="639">
        <f>SUM(F124:F127)</f>
        <v>2323</v>
      </c>
      <c r="G123" s="74">
        <f t="shared" ref="G123:H123" si="63">SUM(G124:G127)</f>
        <v>2323</v>
      </c>
      <c r="H123" s="385">
        <f t="shared" si="63"/>
        <v>2659</v>
      </c>
      <c r="I123" s="506">
        <f>H123/G123*100</f>
        <v>114.46405510116229</v>
      </c>
      <c r="J123" s="106"/>
      <c r="K123" s="106"/>
      <c r="L123" s="408"/>
      <c r="M123" s="408"/>
      <c r="N123" s="408"/>
      <c r="O123" s="408"/>
      <c r="P123" s="408"/>
      <c r="Q123" s="408"/>
      <c r="R123" s="2091"/>
      <c r="S123" s="2091"/>
      <c r="T123" s="2091"/>
      <c r="U123" s="2091"/>
      <c r="V123" s="2091"/>
      <c r="W123" s="2091"/>
      <c r="X123" s="2091"/>
      <c r="Y123" s="2091"/>
      <c r="Z123" s="2091"/>
      <c r="AA123" s="2091"/>
      <c r="AB123" s="2091"/>
      <c r="AC123" s="2091"/>
      <c r="AD123" s="3297"/>
      <c r="AE123" s="639"/>
      <c r="AF123" s="3487"/>
      <c r="AG123" s="639"/>
      <c r="AH123" s="639"/>
      <c r="AI123" s="639"/>
      <c r="AJ123" s="639"/>
      <c r="AK123" s="639"/>
      <c r="AL123" s="1816"/>
      <c r="AM123" s="1340"/>
    </row>
    <row r="124" spans="1:39" s="52" customFormat="1" ht="30" x14ac:dyDescent="0.25">
      <c r="A124" s="664"/>
      <c r="B124" s="1343"/>
      <c r="C124" s="2038" t="s">
        <v>437</v>
      </c>
      <c r="D124" s="365"/>
      <c r="E124" s="365"/>
      <c r="F124" s="639">
        <v>2300</v>
      </c>
      <c r="G124" s="3168">
        <f>F124</f>
        <v>2300</v>
      </c>
      <c r="H124" s="385">
        <v>2628</v>
      </c>
      <c r="I124" s="506">
        <f>H124/G124*100</f>
        <v>114.26086956521739</v>
      </c>
      <c r="J124" s="106"/>
      <c r="K124" s="106"/>
      <c r="L124" s="408"/>
      <c r="M124" s="408"/>
      <c r="N124" s="408"/>
      <c r="O124" s="408"/>
      <c r="P124" s="408"/>
      <c r="Q124" s="408"/>
      <c r="R124" s="2091"/>
      <c r="S124" s="2091"/>
      <c r="T124" s="2091"/>
      <c r="U124" s="2091"/>
      <c r="V124" s="2091"/>
      <c r="W124" s="2091"/>
      <c r="X124" s="2091"/>
      <c r="Y124" s="2091"/>
      <c r="Z124" s="2091"/>
      <c r="AA124" s="2091"/>
      <c r="AB124" s="2091"/>
      <c r="AC124" s="2091"/>
      <c r="AD124" s="3297"/>
      <c r="AE124" s="639"/>
      <c r="AF124" s="3487"/>
      <c r="AG124" s="639"/>
      <c r="AH124" s="639"/>
      <c r="AI124" s="639"/>
      <c r="AJ124" s="639"/>
      <c r="AK124" s="639"/>
      <c r="AL124" s="1816"/>
      <c r="AM124" s="1340"/>
    </row>
    <row r="125" spans="1:39" s="52" customFormat="1" ht="45" x14ac:dyDescent="0.25">
      <c r="A125" s="664"/>
      <c r="B125" s="1343"/>
      <c r="C125" s="2038" t="s">
        <v>438</v>
      </c>
      <c r="D125" s="365"/>
      <c r="E125" s="365"/>
      <c r="F125" s="639"/>
      <c r="G125" s="74"/>
      <c r="H125" s="385"/>
      <c r="I125" s="506"/>
      <c r="J125" s="106"/>
      <c r="K125" s="106"/>
      <c r="L125" s="408"/>
      <c r="M125" s="408"/>
      <c r="N125" s="408"/>
      <c r="O125" s="408"/>
      <c r="P125" s="408"/>
      <c r="Q125" s="408"/>
      <c r="R125" s="2091"/>
      <c r="S125" s="2091"/>
      <c r="T125" s="2091"/>
      <c r="U125" s="2091"/>
      <c r="V125" s="2091"/>
      <c r="W125" s="2091"/>
      <c r="X125" s="2091"/>
      <c r="Y125" s="2091"/>
      <c r="Z125" s="2091"/>
      <c r="AA125" s="2091"/>
      <c r="AB125" s="2091"/>
      <c r="AC125" s="2091"/>
      <c r="AD125" s="3297"/>
      <c r="AE125" s="639"/>
      <c r="AF125" s="3487"/>
      <c r="AG125" s="639"/>
      <c r="AH125" s="639"/>
      <c r="AI125" s="639"/>
      <c r="AJ125" s="639"/>
      <c r="AK125" s="639"/>
      <c r="AL125" s="1816"/>
      <c r="AM125" s="1340"/>
    </row>
    <row r="126" spans="1:39" s="52" customFormat="1" ht="45" x14ac:dyDescent="0.25">
      <c r="A126" s="664"/>
      <c r="B126" s="1343"/>
      <c r="C126" s="2038" t="s">
        <v>439</v>
      </c>
      <c r="D126" s="365"/>
      <c r="E126" s="365"/>
      <c r="F126" s="639"/>
      <c r="G126" s="74"/>
      <c r="H126" s="385"/>
      <c r="I126" s="506"/>
      <c r="J126" s="106"/>
      <c r="K126" s="106"/>
      <c r="L126" s="408"/>
      <c r="M126" s="408"/>
      <c r="N126" s="408"/>
      <c r="O126" s="408"/>
      <c r="P126" s="408"/>
      <c r="Q126" s="408"/>
      <c r="R126" s="2091"/>
      <c r="S126" s="2091"/>
      <c r="T126" s="2091"/>
      <c r="U126" s="2091"/>
      <c r="V126" s="2091"/>
      <c r="W126" s="2091"/>
      <c r="X126" s="2091"/>
      <c r="Y126" s="2091"/>
      <c r="Z126" s="2091"/>
      <c r="AA126" s="2091"/>
      <c r="AB126" s="2091"/>
      <c r="AC126" s="2091"/>
      <c r="AD126" s="3297"/>
      <c r="AE126" s="639"/>
      <c r="AF126" s="3487"/>
      <c r="AG126" s="639"/>
      <c r="AH126" s="639"/>
      <c r="AI126" s="639"/>
      <c r="AJ126" s="639"/>
      <c r="AK126" s="639"/>
      <c r="AL126" s="1816"/>
      <c r="AM126" s="1340"/>
    </row>
    <row r="127" spans="1:39" s="52" customFormat="1" ht="30" x14ac:dyDescent="0.25">
      <c r="A127" s="664"/>
      <c r="B127" s="1343"/>
      <c r="C127" s="2038" t="s">
        <v>440</v>
      </c>
      <c r="D127" s="365"/>
      <c r="E127" s="365"/>
      <c r="F127" s="639">
        <v>23</v>
      </c>
      <c r="G127" s="3168">
        <f>F127</f>
        <v>23</v>
      </c>
      <c r="H127" s="385">
        <v>31</v>
      </c>
      <c r="I127" s="506">
        <f>H127/G127*100</f>
        <v>134.78260869565219</v>
      </c>
      <c r="J127" s="106"/>
      <c r="K127" s="106"/>
      <c r="L127" s="408"/>
      <c r="M127" s="408"/>
      <c r="N127" s="408"/>
      <c r="O127" s="408"/>
      <c r="P127" s="408"/>
      <c r="Q127" s="408"/>
      <c r="R127" s="2091"/>
      <c r="S127" s="2091"/>
      <c r="T127" s="2091"/>
      <c r="U127" s="2091"/>
      <c r="V127" s="2091"/>
      <c r="W127" s="2091"/>
      <c r="X127" s="2091"/>
      <c r="Y127" s="2091"/>
      <c r="Z127" s="2091"/>
      <c r="AA127" s="2091"/>
      <c r="AB127" s="2091"/>
      <c r="AC127" s="2091"/>
      <c r="AD127" s="3297"/>
      <c r="AE127" s="639"/>
      <c r="AF127" s="3487"/>
      <c r="AG127" s="639"/>
      <c r="AH127" s="639"/>
      <c r="AI127" s="639"/>
      <c r="AJ127" s="639"/>
      <c r="AK127" s="639"/>
      <c r="AL127" s="1816"/>
      <c r="AM127" s="1340"/>
    </row>
    <row r="128" spans="1:39" s="52" customFormat="1" ht="45" x14ac:dyDescent="0.25">
      <c r="A128" s="664"/>
      <c r="B128" s="1343"/>
      <c r="C128" s="2683" t="s">
        <v>441</v>
      </c>
      <c r="D128" s="365"/>
      <c r="E128" s="365"/>
      <c r="F128" s="639">
        <f>SUM(F129:F132)</f>
        <v>2893</v>
      </c>
      <c r="G128" s="74">
        <f t="shared" ref="G128" si="64">SUM(G129:G132)</f>
        <v>2893</v>
      </c>
      <c r="H128" s="385">
        <f>H129+H131+H132</f>
        <v>3186</v>
      </c>
      <c r="I128" s="506">
        <f>H128/G128*100</f>
        <v>110.12789491876944</v>
      </c>
      <c r="J128" s="106"/>
      <c r="K128" s="106"/>
      <c r="L128" s="408"/>
      <c r="M128" s="408"/>
      <c r="N128" s="408"/>
      <c r="O128" s="408"/>
      <c r="P128" s="408"/>
      <c r="Q128" s="408"/>
      <c r="R128" s="2091"/>
      <c r="S128" s="2091"/>
      <c r="T128" s="2091"/>
      <c r="U128" s="2091"/>
      <c r="V128" s="2091"/>
      <c r="W128" s="2091"/>
      <c r="X128" s="2091"/>
      <c r="Y128" s="2091"/>
      <c r="Z128" s="2091"/>
      <c r="AA128" s="2091"/>
      <c r="AB128" s="2091"/>
      <c r="AC128" s="2091"/>
      <c r="AD128" s="3297"/>
      <c r="AE128" s="639"/>
      <c r="AF128" s="3487"/>
      <c r="AG128" s="639"/>
      <c r="AH128" s="639"/>
      <c r="AI128" s="639"/>
      <c r="AJ128" s="639"/>
      <c r="AK128" s="639"/>
      <c r="AL128" s="1816"/>
      <c r="AM128" s="1340"/>
    </row>
    <row r="129" spans="1:39" s="52" customFormat="1" ht="30" x14ac:dyDescent="0.25">
      <c r="A129" s="664"/>
      <c r="B129" s="1343"/>
      <c r="C129" s="2038" t="s">
        <v>442</v>
      </c>
      <c r="D129" s="365"/>
      <c r="E129" s="365"/>
      <c r="F129" s="639">
        <v>817</v>
      </c>
      <c r="G129" s="3168">
        <f>F129</f>
        <v>817</v>
      </c>
      <c r="H129" s="385">
        <v>752</v>
      </c>
      <c r="I129" s="506">
        <f>H129/G129*100</f>
        <v>92.044063647490816</v>
      </c>
      <c r="J129" s="106"/>
      <c r="K129" s="106"/>
      <c r="L129" s="408"/>
      <c r="M129" s="408"/>
      <c r="N129" s="408"/>
      <c r="O129" s="408"/>
      <c r="P129" s="408"/>
      <c r="Q129" s="408"/>
      <c r="R129" s="2091"/>
      <c r="S129" s="2091"/>
      <c r="T129" s="2091"/>
      <c r="U129" s="2091"/>
      <c r="V129" s="2091"/>
      <c r="W129" s="2091"/>
      <c r="X129" s="2091"/>
      <c r="Y129" s="2091"/>
      <c r="Z129" s="2091"/>
      <c r="AA129" s="2091"/>
      <c r="AB129" s="2091"/>
      <c r="AC129" s="2091"/>
      <c r="AD129" s="3297"/>
      <c r="AE129" s="639"/>
      <c r="AF129" s="3487"/>
      <c r="AG129" s="639"/>
      <c r="AH129" s="639"/>
      <c r="AI129" s="639"/>
      <c r="AJ129" s="639"/>
      <c r="AK129" s="639"/>
      <c r="AL129" s="1816"/>
      <c r="AM129" s="1340"/>
    </row>
    <row r="130" spans="1:39" s="52" customFormat="1" ht="30" x14ac:dyDescent="0.25">
      <c r="A130" s="664"/>
      <c r="B130" s="1343"/>
      <c r="C130" s="2038" t="s">
        <v>515</v>
      </c>
      <c r="D130" s="365"/>
      <c r="E130" s="365"/>
      <c r="F130" s="639"/>
      <c r="G130" s="74"/>
      <c r="H130" s="385">
        <v>7</v>
      </c>
      <c r="I130" s="506"/>
      <c r="J130" s="106"/>
      <c r="K130" s="106"/>
      <c r="L130" s="408"/>
      <c r="M130" s="408"/>
      <c r="N130" s="408"/>
      <c r="O130" s="408"/>
      <c r="P130" s="408"/>
      <c r="Q130" s="408"/>
      <c r="R130" s="2091"/>
      <c r="S130" s="2091"/>
      <c r="T130" s="2091"/>
      <c r="U130" s="2091"/>
      <c r="V130" s="2091"/>
      <c r="W130" s="2091"/>
      <c r="X130" s="2091"/>
      <c r="Y130" s="2091"/>
      <c r="Z130" s="2091"/>
      <c r="AA130" s="2091"/>
      <c r="AB130" s="2091"/>
      <c r="AC130" s="2091"/>
      <c r="AD130" s="3297"/>
      <c r="AE130" s="639"/>
      <c r="AF130" s="3487"/>
      <c r="AG130" s="639"/>
      <c r="AH130" s="639"/>
      <c r="AI130" s="639"/>
      <c r="AJ130" s="639"/>
      <c r="AK130" s="639"/>
      <c r="AL130" s="1816"/>
      <c r="AM130" s="1340"/>
    </row>
    <row r="131" spans="1:39" s="52" customFormat="1" ht="60" x14ac:dyDescent="0.25">
      <c r="A131" s="664"/>
      <c r="B131" s="1343"/>
      <c r="C131" s="2038" t="s">
        <v>443</v>
      </c>
      <c r="D131" s="365"/>
      <c r="E131" s="365"/>
      <c r="F131" s="639">
        <v>1294</v>
      </c>
      <c r="G131" s="3168">
        <f>F131</f>
        <v>1294</v>
      </c>
      <c r="H131" s="385">
        <v>1382</v>
      </c>
      <c r="I131" s="506">
        <f>H131/G131*100</f>
        <v>106.80061823802163</v>
      </c>
      <c r="J131" s="106"/>
      <c r="K131" s="106"/>
      <c r="L131" s="408"/>
      <c r="M131" s="408"/>
      <c r="N131" s="408"/>
      <c r="O131" s="408"/>
      <c r="P131" s="408"/>
      <c r="Q131" s="408"/>
      <c r="R131" s="2091"/>
      <c r="S131" s="2091"/>
      <c r="T131" s="2091"/>
      <c r="U131" s="2091"/>
      <c r="V131" s="2091"/>
      <c r="W131" s="2091"/>
      <c r="X131" s="2091"/>
      <c r="Y131" s="2091"/>
      <c r="Z131" s="2091"/>
      <c r="AA131" s="2091"/>
      <c r="AB131" s="2091"/>
      <c r="AC131" s="2091"/>
      <c r="AD131" s="3297"/>
      <c r="AE131" s="639"/>
      <c r="AF131" s="3487"/>
      <c r="AG131" s="639"/>
      <c r="AH131" s="639"/>
      <c r="AI131" s="639"/>
      <c r="AJ131" s="639"/>
      <c r="AK131" s="639"/>
      <c r="AL131" s="1816"/>
      <c r="AM131" s="1340"/>
    </row>
    <row r="132" spans="1:39" s="52" customFormat="1" ht="45" x14ac:dyDescent="0.25">
      <c r="A132" s="664"/>
      <c r="B132" s="1343"/>
      <c r="C132" s="2038" t="s">
        <v>444</v>
      </c>
      <c r="D132" s="365"/>
      <c r="E132" s="365"/>
      <c r="F132" s="639">
        <v>782</v>
      </c>
      <c r="G132" s="3168">
        <f>F132</f>
        <v>782</v>
      </c>
      <c r="H132" s="385">
        <v>1052</v>
      </c>
      <c r="I132" s="506">
        <f>H132/G132*100</f>
        <v>134.52685421994886</v>
      </c>
      <c r="J132" s="106"/>
      <c r="K132" s="106"/>
      <c r="L132" s="408"/>
      <c r="M132" s="408"/>
      <c r="N132" s="408"/>
      <c r="O132" s="408"/>
      <c r="P132" s="408"/>
      <c r="Q132" s="408"/>
      <c r="R132" s="2091"/>
      <c r="S132" s="2091"/>
      <c r="T132" s="2091"/>
      <c r="U132" s="2091"/>
      <c r="V132" s="2091"/>
      <c r="W132" s="2091"/>
      <c r="X132" s="2091"/>
      <c r="Y132" s="2091"/>
      <c r="Z132" s="2091"/>
      <c r="AA132" s="2091"/>
      <c r="AB132" s="2091"/>
      <c r="AC132" s="2091"/>
      <c r="AD132" s="3297"/>
      <c r="AE132" s="639"/>
      <c r="AF132" s="3487"/>
      <c r="AG132" s="639"/>
      <c r="AH132" s="639"/>
      <c r="AI132" s="639"/>
      <c r="AJ132" s="639"/>
      <c r="AK132" s="639"/>
      <c r="AL132" s="1816"/>
      <c r="AM132" s="1340"/>
    </row>
    <row r="133" spans="1:39" s="52" customFormat="1" ht="29.25" x14ac:dyDescent="0.25">
      <c r="A133" s="664"/>
      <c r="B133" s="1343"/>
      <c r="C133" s="2682" t="s">
        <v>405</v>
      </c>
      <c r="D133" s="365"/>
      <c r="E133" s="365"/>
      <c r="F133" s="639">
        <f>SUM(F134,F135,F139,F140,F141)</f>
        <v>677</v>
      </c>
      <c r="G133" s="74">
        <f t="shared" ref="G133:H133" si="65">SUM(G134,G135,G139,G140,G141)</f>
        <v>677</v>
      </c>
      <c r="H133" s="385">
        <f t="shared" si="65"/>
        <v>775</v>
      </c>
      <c r="I133" s="506">
        <f>H133/G133*100</f>
        <v>114.47562776957163</v>
      </c>
      <c r="J133" s="106"/>
      <c r="K133" s="106"/>
      <c r="L133" s="408"/>
      <c r="M133" s="408"/>
      <c r="N133" s="408"/>
      <c r="O133" s="408"/>
      <c r="P133" s="408"/>
      <c r="Q133" s="408"/>
      <c r="R133" s="2091"/>
      <c r="S133" s="2091"/>
      <c r="T133" s="2091"/>
      <c r="U133" s="2091"/>
      <c r="V133" s="2091"/>
      <c r="W133" s="2091"/>
      <c r="X133" s="2091"/>
      <c r="Y133" s="2091"/>
      <c r="Z133" s="2091"/>
      <c r="AA133" s="2091"/>
      <c r="AB133" s="2091"/>
      <c r="AC133" s="2091"/>
      <c r="AD133" s="3297"/>
      <c r="AE133" s="639"/>
      <c r="AF133" s="3487"/>
      <c r="AG133" s="639"/>
      <c r="AH133" s="639"/>
      <c r="AI133" s="639"/>
      <c r="AJ133" s="639"/>
      <c r="AK133" s="639"/>
      <c r="AL133" s="1816"/>
      <c r="AM133" s="1340"/>
    </row>
    <row r="134" spans="1:39" s="52" customFormat="1" x14ac:dyDescent="0.25">
      <c r="A134" s="664"/>
      <c r="B134" s="1343"/>
      <c r="C134" s="2038" t="s">
        <v>390</v>
      </c>
      <c r="D134" s="365"/>
      <c r="E134" s="365"/>
      <c r="F134" s="639"/>
      <c r="G134" s="74"/>
      <c r="H134" s="385"/>
      <c r="I134" s="506"/>
      <c r="J134" s="106"/>
      <c r="K134" s="106"/>
      <c r="L134" s="408"/>
      <c r="M134" s="408"/>
      <c r="N134" s="408"/>
      <c r="O134" s="408"/>
      <c r="P134" s="408"/>
      <c r="Q134" s="408"/>
      <c r="R134" s="2091"/>
      <c r="S134" s="2091"/>
      <c r="T134" s="2091"/>
      <c r="U134" s="2091"/>
      <c r="V134" s="2091"/>
      <c r="W134" s="2091"/>
      <c r="X134" s="2091"/>
      <c r="Y134" s="2091"/>
      <c r="Z134" s="2091"/>
      <c r="AA134" s="2091"/>
      <c r="AB134" s="2091"/>
      <c r="AC134" s="2091"/>
      <c r="AD134" s="3297"/>
      <c r="AE134" s="639"/>
      <c r="AF134" s="3487"/>
      <c r="AG134" s="639"/>
      <c r="AH134" s="639"/>
      <c r="AI134" s="639"/>
      <c r="AJ134" s="639"/>
      <c r="AK134" s="639"/>
      <c r="AL134" s="1816"/>
      <c r="AM134" s="1340"/>
    </row>
    <row r="135" spans="1:39" s="52" customFormat="1" ht="30" x14ac:dyDescent="0.25">
      <c r="A135" s="664"/>
      <c r="B135" s="1343"/>
      <c r="C135" s="2683" t="s">
        <v>391</v>
      </c>
      <c r="D135" s="365"/>
      <c r="E135" s="365"/>
      <c r="F135" s="639"/>
      <c r="G135" s="74"/>
      <c r="H135" s="385"/>
      <c r="I135" s="506"/>
      <c r="J135" s="106"/>
      <c r="K135" s="106"/>
      <c r="L135" s="408"/>
      <c r="M135" s="408"/>
      <c r="N135" s="408"/>
      <c r="O135" s="408"/>
      <c r="P135" s="408"/>
      <c r="Q135" s="408"/>
      <c r="R135" s="2091"/>
      <c r="S135" s="2091"/>
      <c r="T135" s="2091"/>
      <c r="U135" s="2091"/>
      <c r="V135" s="2091"/>
      <c r="W135" s="2091"/>
      <c r="X135" s="2091"/>
      <c r="Y135" s="2091"/>
      <c r="Z135" s="2091"/>
      <c r="AA135" s="2091"/>
      <c r="AB135" s="2091"/>
      <c r="AC135" s="2091"/>
      <c r="AD135" s="3297"/>
      <c r="AE135" s="639"/>
      <c r="AF135" s="3487"/>
      <c r="AG135" s="639"/>
      <c r="AH135" s="639"/>
      <c r="AI135" s="639"/>
      <c r="AJ135" s="639"/>
      <c r="AK135" s="639"/>
      <c r="AL135" s="1816"/>
      <c r="AM135" s="1340"/>
    </row>
    <row r="136" spans="1:39" s="52" customFormat="1" x14ac:dyDescent="0.25">
      <c r="A136" s="664"/>
      <c r="B136" s="1343"/>
      <c r="C136" s="2038" t="s">
        <v>392</v>
      </c>
      <c r="D136" s="365"/>
      <c r="E136" s="365"/>
      <c r="F136" s="639"/>
      <c r="G136" s="74"/>
      <c r="H136" s="385"/>
      <c r="I136" s="506"/>
      <c r="J136" s="106"/>
      <c r="K136" s="106"/>
      <c r="L136" s="408"/>
      <c r="M136" s="408"/>
      <c r="N136" s="408"/>
      <c r="O136" s="408"/>
      <c r="P136" s="408"/>
      <c r="Q136" s="408"/>
      <c r="R136" s="2091"/>
      <c r="S136" s="2091"/>
      <c r="T136" s="2091"/>
      <c r="U136" s="2091"/>
      <c r="V136" s="2091"/>
      <c r="W136" s="2091"/>
      <c r="X136" s="2091"/>
      <c r="Y136" s="2091"/>
      <c r="Z136" s="2091"/>
      <c r="AA136" s="2091"/>
      <c r="AB136" s="2091"/>
      <c r="AC136" s="2091"/>
      <c r="AD136" s="3297"/>
      <c r="AE136" s="639"/>
      <c r="AF136" s="3487"/>
      <c r="AG136" s="639"/>
      <c r="AH136" s="639"/>
      <c r="AI136" s="639"/>
      <c r="AJ136" s="639"/>
      <c r="AK136" s="639"/>
      <c r="AL136" s="1816"/>
      <c r="AM136" s="1340"/>
    </row>
    <row r="137" spans="1:39" s="52" customFormat="1" ht="30" x14ac:dyDescent="0.25">
      <c r="A137" s="664">
        <v>1</v>
      </c>
      <c r="B137" s="1343">
        <v>1</v>
      </c>
      <c r="C137" s="2038" t="s">
        <v>414</v>
      </c>
      <c r="D137" s="365"/>
      <c r="E137" s="365"/>
      <c r="F137" s="639"/>
      <c r="G137" s="74"/>
      <c r="H137" s="385"/>
      <c r="I137" s="506"/>
      <c r="J137" s="106"/>
      <c r="K137" s="106"/>
      <c r="L137" s="408"/>
      <c r="M137" s="408"/>
      <c r="N137" s="408"/>
      <c r="O137" s="408"/>
      <c r="P137" s="408"/>
      <c r="Q137" s="408"/>
      <c r="R137" s="2091"/>
      <c r="S137" s="2091"/>
      <c r="T137" s="2091"/>
      <c r="U137" s="2091"/>
      <c r="V137" s="2091"/>
      <c r="W137" s="2091"/>
      <c r="X137" s="2091"/>
      <c r="Y137" s="2091"/>
      <c r="Z137" s="2091"/>
      <c r="AA137" s="2091"/>
      <c r="AB137" s="2091"/>
      <c r="AC137" s="2091"/>
      <c r="AD137" s="3297"/>
      <c r="AE137" s="639"/>
      <c r="AF137" s="3487"/>
      <c r="AG137" s="639"/>
      <c r="AH137" s="639"/>
      <c r="AI137" s="639"/>
      <c r="AJ137" s="639"/>
      <c r="AK137" s="639"/>
      <c r="AL137" s="1816"/>
      <c r="AM137" s="1340"/>
    </row>
    <row r="138" spans="1:39" s="52" customFormat="1" ht="45" x14ac:dyDescent="0.25">
      <c r="A138" s="664">
        <v>1</v>
      </c>
      <c r="B138" s="1343">
        <v>1</v>
      </c>
      <c r="C138" s="2038" t="s">
        <v>393</v>
      </c>
      <c r="D138" s="365"/>
      <c r="E138" s="365"/>
      <c r="F138" s="639"/>
      <c r="G138" s="74"/>
      <c r="H138" s="385"/>
      <c r="I138" s="506"/>
      <c r="J138" s="106"/>
      <c r="K138" s="106"/>
      <c r="L138" s="408"/>
      <c r="M138" s="408"/>
      <c r="N138" s="408"/>
      <c r="O138" s="408"/>
      <c r="P138" s="408"/>
      <c r="Q138" s="408"/>
      <c r="R138" s="2091"/>
      <c r="S138" s="2091"/>
      <c r="T138" s="2091"/>
      <c r="U138" s="2091"/>
      <c r="V138" s="2091"/>
      <c r="W138" s="2091"/>
      <c r="X138" s="2091"/>
      <c r="Y138" s="2091"/>
      <c r="Z138" s="2091"/>
      <c r="AA138" s="2091"/>
      <c r="AB138" s="2091"/>
      <c r="AC138" s="2091"/>
      <c r="AD138" s="3297"/>
      <c r="AE138" s="639"/>
      <c r="AF138" s="3487"/>
      <c r="AG138" s="639"/>
      <c r="AH138" s="639"/>
      <c r="AI138" s="639"/>
      <c r="AJ138" s="639"/>
      <c r="AK138" s="639"/>
      <c r="AL138" s="1816"/>
      <c r="AM138" s="1340"/>
    </row>
    <row r="139" spans="1:39" s="52" customFormat="1" ht="30" x14ac:dyDescent="0.25">
      <c r="A139" s="664">
        <v>1</v>
      </c>
      <c r="B139" s="1343">
        <v>1</v>
      </c>
      <c r="C139" s="2038" t="s">
        <v>445</v>
      </c>
      <c r="D139" s="365"/>
      <c r="E139" s="365"/>
      <c r="F139" s="639">
        <v>677</v>
      </c>
      <c r="G139" s="3168">
        <f>F139</f>
        <v>677</v>
      </c>
      <c r="H139" s="385">
        <v>775</v>
      </c>
      <c r="I139" s="506">
        <f>H139/G139*100</f>
        <v>114.47562776957163</v>
      </c>
      <c r="J139" s="106"/>
      <c r="K139" s="106"/>
      <c r="L139" s="408"/>
      <c r="M139" s="408"/>
      <c r="N139" s="408"/>
      <c r="O139" s="408"/>
      <c r="P139" s="408"/>
      <c r="Q139" s="408"/>
      <c r="R139" s="2091"/>
      <c r="S139" s="2091"/>
      <c r="T139" s="2091"/>
      <c r="U139" s="2091"/>
      <c r="V139" s="2091"/>
      <c r="W139" s="2091"/>
      <c r="X139" s="2091"/>
      <c r="Y139" s="2091"/>
      <c r="Z139" s="2091"/>
      <c r="AA139" s="2091"/>
      <c r="AB139" s="2091"/>
      <c r="AC139" s="2091"/>
      <c r="AD139" s="3297"/>
      <c r="AE139" s="639"/>
      <c r="AF139" s="3487"/>
      <c r="AG139" s="639"/>
      <c r="AH139" s="639"/>
      <c r="AI139" s="639"/>
      <c r="AJ139" s="639"/>
      <c r="AK139" s="639"/>
      <c r="AL139" s="1816"/>
      <c r="AM139" s="1340"/>
    </row>
    <row r="140" spans="1:39" s="52" customFormat="1" ht="60" x14ac:dyDescent="0.25">
      <c r="A140" s="664">
        <v>1</v>
      </c>
      <c r="B140" s="1343">
        <v>1</v>
      </c>
      <c r="C140" s="2038" t="s">
        <v>394</v>
      </c>
      <c r="D140" s="365"/>
      <c r="E140" s="365"/>
      <c r="F140" s="639"/>
      <c r="G140" s="74"/>
      <c r="H140" s="385"/>
      <c r="I140" s="506"/>
      <c r="J140" s="106"/>
      <c r="K140" s="106"/>
      <c r="L140" s="408"/>
      <c r="M140" s="408"/>
      <c r="N140" s="408"/>
      <c r="O140" s="408"/>
      <c r="P140" s="408"/>
      <c r="Q140" s="408"/>
      <c r="R140" s="2091"/>
      <c r="S140" s="2091"/>
      <c r="T140" s="2091"/>
      <c r="U140" s="2091"/>
      <c r="V140" s="2091"/>
      <c r="W140" s="2091"/>
      <c r="X140" s="2091"/>
      <c r="Y140" s="2091"/>
      <c r="Z140" s="2091"/>
      <c r="AA140" s="2091"/>
      <c r="AB140" s="2091"/>
      <c r="AC140" s="2091"/>
      <c r="AD140" s="3297"/>
      <c r="AE140" s="639"/>
      <c r="AF140" s="3487"/>
      <c r="AG140" s="639"/>
      <c r="AH140" s="639"/>
      <c r="AI140" s="639"/>
      <c r="AJ140" s="639"/>
      <c r="AK140" s="639"/>
      <c r="AL140" s="1816"/>
      <c r="AM140" s="1340"/>
    </row>
    <row r="141" spans="1:39" s="52" customFormat="1" ht="45" x14ac:dyDescent="0.25">
      <c r="A141" s="664"/>
      <c r="B141" s="1343">
        <v>1</v>
      </c>
      <c r="C141" s="2037" t="s">
        <v>395</v>
      </c>
      <c r="D141" s="365"/>
      <c r="E141" s="365"/>
      <c r="F141" s="639"/>
      <c r="G141" s="74"/>
      <c r="H141" s="385"/>
      <c r="I141" s="506"/>
      <c r="J141" s="106"/>
      <c r="K141" s="106"/>
      <c r="L141" s="408"/>
      <c r="M141" s="408"/>
      <c r="N141" s="408"/>
      <c r="O141" s="408"/>
      <c r="P141" s="408"/>
      <c r="Q141" s="408"/>
      <c r="R141" s="2091"/>
      <c r="S141" s="2091"/>
      <c r="T141" s="2091"/>
      <c r="U141" s="2091"/>
      <c r="V141" s="2091"/>
      <c r="W141" s="2091"/>
      <c r="X141" s="2091"/>
      <c r="Y141" s="2091"/>
      <c r="Z141" s="2091"/>
      <c r="AA141" s="2091"/>
      <c r="AB141" s="2091"/>
      <c r="AC141" s="2091"/>
      <c r="AD141" s="3297"/>
      <c r="AE141" s="639"/>
      <c r="AF141" s="3487"/>
      <c r="AG141" s="639"/>
      <c r="AH141" s="639"/>
      <c r="AI141" s="639"/>
      <c r="AJ141" s="639"/>
      <c r="AK141" s="639"/>
      <c r="AL141" s="1816"/>
      <c r="AM141" s="1340"/>
    </row>
    <row r="142" spans="1:39" s="52" customFormat="1" ht="29.25" x14ac:dyDescent="0.25">
      <c r="A142" s="664">
        <v>1</v>
      </c>
      <c r="B142" s="1343">
        <v>1</v>
      </c>
      <c r="C142" s="2682" t="s">
        <v>406</v>
      </c>
      <c r="D142" s="367"/>
      <c r="E142" s="365"/>
      <c r="F142" s="639"/>
      <c r="G142" s="74"/>
      <c r="H142" s="385"/>
      <c r="I142" s="506"/>
      <c r="J142" s="106"/>
      <c r="K142" s="106"/>
      <c r="L142" s="408"/>
      <c r="M142" s="408"/>
      <c r="N142" s="408"/>
      <c r="O142" s="408"/>
      <c r="P142" s="408"/>
      <c r="Q142" s="408"/>
      <c r="R142" s="2091"/>
      <c r="S142" s="2091"/>
      <c r="T142" s="2091"/>
      <c r="U142" s="2091"/>
      <c r="V142" s="2091"/>
      <c r="W142" s="2091"/>
      <c r="X142" s="2091"/>
      <c r="Y142" s="2091"/>
      <c r="Z142" s="2091"/>
      <c r="AA142" s="2091"/>
      <c r="AB142" s="2091"/>
      <c r="AC142" s="2091"/>
      <c r="AD142" s="3297"/>
      <c r="AE142" s="639"/>
      <c r="AF142" s="3487"/>
      <c r="AG142" s="639"/>
      <c r="AH142" s="639"/>
      <c r="AI142" s="639"/>
      <c r="AJ142" s="639"/>
      <c r="AK142" s="639"/>
      <c r="AL142" s="1816"/>
      <c r="AM142" s="1340"/>
    </row>
    <row r="143" spans="1:39" s="52" customFormat="1" x14ac:dyDescent="0.25">
      <c r="A143" s="664"/>
      <c r="B143" s="1343">
        <v>1</v>
      </c>
      <c r="C143" s="2682" t="s">
        <v>416</v>
      </c>
      <c r="D143" s="367"/>
      <c r="E143" s="365"/>
      <c r="F143" s="639"/>
      <c r="G143" s="74"/>
      <c r="H143" s="385"/>
      <c r="I143" s="506"/>
      <c r="J143" s="106"/>
      <c r="K143" s="106"/>
      <c r="L143" s="408"/>
      <c r="M143" s="408"/>
      <c r="N143" s="408"/>
      <c r="O143" s="408"/>
      <c r="P143" s="408"/>
      <c r="Q143" s="408"/>
      <c r="R143" s="2091"/>
      <c r="S143" s="2091"/>
      <c r="T143" s="2091"/>
      <c r="U143" s="2091"/>
      <c r="V143" s="2091"/>
      <c r="W143" s="2091"/>
      <c r="X143" s="2091"/>
      <c r="Y143" s="2091"/>
      <c r="Z143" s="2091"/>
      <c r="AA143" s="2091"/>
      <c r="AB143" s="2091"/>
      <c r="AC143" s="2091"/>
      <c r="AD143" s="3297"/>
      <c r="AE143" s="639"/>
      <c r="AF143" s="3487"/>
      <c r="AG143" s="639"/>
      <c r="AH143" s="639"/>
      <c r="AI143" s="639"/>
      <c r="AJ143" s="639"/>
      <c r="AK143" s="639"/>
      <c r="AL143" s="1816"/>
      <c r="AM143" s="1340"/>
    </row>
    <row r="144" spans="1:39" s="52" customFormat="1" x14ac:dyDescent="0.25">
      <c r="A144" s="664">
        <v>1</v>
      </c>
      <c r="B144" s="1343">
        <v>1</v>
      </c>
      <c r="C144" s="2038" t="s">
        <v>417</v>
      </c>
      <c r="D144" s="365"/>
      <c r="E144" s="365"/>
      <c r="F144" s="639"/>
      <c r="G144" s="74"/>
      <c r="H144" s="385"/>
      <c r="I144" s="506"/>
      <c r="J144" s="106"/>
      <c r="K144" s="106"/>
      <c r="L144" s="408"/>
      <c r="M144" s="408"/>
      <c r="N144" s="408"/>
      <c r="O144" s="408"/>
      <c r="P144" s="408"/>
      <c r="Q144" s="408"/>
      <c r="R144" s="2091"/>
      <c r="S144" s="2091"/>
      <c r="T144" s="2091"/>
      <c r="U144" s="2091"/>
      <c r="V144" s="2091"/>
      <c r="W144" s="2091"/>
      <c r="X144" s="2091"/>
      <c r="Y144" s="2091"/>
      <c r="Z144" s="2091"/>
      <c r="AA144" s="2091"/>
      <c r="AB144" s="2091"/>
      <c r="AC144" s="2091"/>
      <c r="AD144" s="3297"/>
      <c r="AE144" s="639"/>
      <c r="AF144" s="3487"/>
      <c r="AG144" s="639"/>
      <c r="AH144" s="639"/>
      <c r="AI144" s="639"/>
      <c r="AJ144" s="639"/>
      <c r="AK144" s="639"/>
      <c r="AL144" s="1816"/>
      <c r="AM144" s="1340"/>
    </row>
    <row r="145" spans="1:39" s="52" customFormat="1" x14ac:dyDescent="0.25">
      <c r="A145" s="664">
        <v>1</v>
      </c>
      <c r="B145" s="1343">
        <v>1</v>
      </c>
      <c r="C145" s="2700" t="s">
        <v>418</v>
      </c>
      <c r="D145" s="187"/>
      <c r="E145" s="450"/>
      <c r="F145" s="640"/>
      <c r="G145" s="348"/>
      <c r="H145" s="348"/>
      <c r="I145" s="506"/>
      <c r="J145" s="106"/>
      <c r="K145" s="106"/>
      <c r="L145" s="408"/>
      <c r="M145" s="408"/>
      <c r="N145" s="408"/>
      <c r="O145" s="408"/>
      <c r="P145" s="408"/>
      <c r="Q145" s="408"/>
      <c r="R145" s="1335"/>
      <c r="S145" s="1335"/>
      <c r="T145" s="1335"/>
      <c r="U145" s="1335"/>
      <c r="V145" s="1335"/>
      <c r="W145" s="1335"/>
      <c r="X145" s="1335"/>
      <c r="Y145" s="1335"/>
      <c r="Z145" s="1335"/>
      <c r="AA145" s="1335"/>
      <c r="AB145" s="1335"/>
      <c r="AC145" s="1335"/>
      <c r="AD145" s="3301">
        <f>R145/12*$C$3</f>
        <v>0</v>
      </c>
      <c r="AE145" s="668">
        <f>AK145-AJ145-AF145</f>
        <v>0</v>
      </c>
      <c r="AF145" s="3488"/>
      <c r="AG145" s="668"/>
      <c r="AH145" s="668">
        <f>AE145-AD145</f>
        <v>0</v>
      </c>
      <c r="AI145" s="668"/>
      <c r="AJ145" s="668"/>
      <c r="AK145" s="668"/>
      <c r="AL145" s="1816"/>
      <c r="AM145" s="1340"/>
    </row>
    <row r="146" spans="1:39" s="52" customFormat="1" ht="29.25" x14ac:dyDescent="0.25">
      <c r="A146" s="664">
        <v>1</v>
      </c>
      <c r="B146" s="1343">
        <v>1</v>
      </c>
      <c r="C146" s="2682" t="s">
        <v>396</v>
      </c>
      <c r="D146" s="449"/>
      <c r="E146" s="365"/>
      <c r="F146" s="639">
        <f>12400-50</f>
        <v>12350</v>
      </c>
      <c r="G146" s="74">
        <f t="shared" si="57"/>
        <v>12350</v>
      </c>
      <c r="H146" s="385">
        <v>11990</v>
      </c>
      <c r="I146" s="506">
        <f>H146/G146*100</f>
        <v>97.085020242914979</v>
      </c>
      <c r="J146" s="106"/>
      <c r="K146" s="106"/>
      <c r="L146" s="408"/>
      <c r="M146" s="408"/>
      <c r="N146" s="408"/>
      <c r="O146" s="408"/>
      <c r="P146" s="408"/>
      <c r="Q146" s="408"/>
      <c r="R146" s="2091"/>
      <c r="S146" s="2091"/>
      <c r="T146" s="2091"/>
      <c r="U146" s="2091"/>
      <c r="V146" s="2091"/>
      <c r="W146" s="2091"/>
      <c r="X146" s="2091"/>
      <c r="Y146" s="2091"/>
      <c r="Z146" s="2091"/>
      <c r="AA146" s="2091"/>
      <c r="AB146" s="2091"/>
      <c r="AC146" s="2091"/>
      <c r="AD146" s="3297"/>
      <c r="AE146" s="639"/>
      <c r="AF146" s="3487"/>
      <c r="AG146" s="639"/>
      <c r="AH146" s="639"/>
      <c r="AI146" s="639"/>
      <c r="AJ146" s="639"/>
      <c r="AK146" s="639"/>
      <c r="AL146" s="1816"/>
      <c r="AM146" s="1340"/>
    </row>
    <row r="147" spans="1:39" s="52" customFormat="1" ht="30" x14ac:dyDescent="0.25">
      <c r="A147" s="664">
        <v>1</v>
      </c>
      <c r="B147" s="1343">
        <v>1</v>
      </c>
      <c r="C147" s="1054" t="s">
        <v>255</v>
      </c>
      <c r="D147" s="365"/>
      <c r="E147" s="365"/>
      <c r="F147" s="639"/>
      <c r="G147" s="385"/>
      <c r="H147" s="385"/>
      <c r="I147" s="506"/>
      <c r="J147" s="106"/>
      <c r="K147" s="106"/>
      <c r="L147" s="408"/>
      <c r="M147" s="408"/>
      <c r="N147" s="408"/>
      <c r="O147" s="408"/>
      <c r="P147" s="408"/>
      <c r="Q147" s="408"/>
      <c r="R147" s="2091"/>
      <c r="S147" s="2091"/>
      <c r="T147" s="2091"/>
      <c r="U147" s="2091"/>
      <c r="V147" s="2091"/>
      <c r="W147" s="2091"/>
      <c r="X147" s="2091"/>
      <c r="Y147" s="2091"/>
      <c r="Z147" s="2091"/>
      <c r="AA147" s="2091"/>
      <c r="AB147" s="2091"/>
      <c r="AC147" s="2091"/>
      <c r="AD147" s="3297"/>
      <c r="AE147" s="639"/>
      <c r="AF147" s="3487"/>
      <c r="AG147" s="639"/>
      <c r="AH147" s="639"/>
      <c r="AI147" s="639"/>
      <c r="AJ147" s="639"/>
      <c r="AK147" s="639"/>
      <c r="AL147" s="1816"/>
      <c r="AM147" s="1340"/>
    </row>
    <row r="148" spans="1:39" s="52" customFormat="1" ht="57.75" x14ac:dyDescent="0.25">
      <c r="A148" s="664">
        <v>1</v>
      </c>
      <c r="B148" s="1343">
        <v>1</v>
      </c>
      <c r="C148" s="2682" t="s">
        <v>397</v>
      </c>
      <c r="D148" s="365"/>
      <c r="E148" s="365"/>
      <c r="F148" s="639">
        <v>50</v>
      </c>
      <c r="G148" s="74">
        <f t="shared" si="57"/>
        <v>50</v>
      </c>
      <c r="H148" s="385">
        <v>57</v>
      </c>
      <c r="I148" s="506">
        <f t="shared" ref="I148:I157" si="66">H148/G148*100</f>
        <v>113.99999999999999</v>
      </c>
      <c r="J148" s="106"/>
      <c r="K148" s="106"/>
      <c r="L148" s="408"/>
      <c r="M148" s="408"/>
      <c r="N148" s="408"/>
      <c r="O148" s="408"/>
      <c r="P148" s="408"/>
      <c r="Q148" s="408"/>
      <c r="R148" s="2091"/>
      <c r="S148" s="2091"/>
      <c r="T148" s="2091"/>
      <c r="U148" s="2091"/>
      <c r="V148" s="2091"/>
      <c r="W148" s="2091"/>
      <c r="X148" s="2091"/>
      <c r="Y148" s="2091"/>
      <c r="Z148" s="2091"/>
      <c r="AA148" s="2091"/>
      <c r="AB148" s="2091"/>
      <c r="AC148" s="2091"/>
      <c r="AD148" s="3297"/>
      <c r="AE148" s="639"/>
      <c r="AF148" s="3487"/>
      <c r="AG148" s="639"/>
      <c r="AH148" s="639"/>
      <c r="AI148" s="639"/>
      <c r="AJ148" s="639"/>
      <c r="AK148" s="639"/>
      <c r="AL148" s="1816"/>
      <c r="AM148" s="1340"/>
    </row>
    <row r="149" spans="1:39" s="52" customFormat="1" x14ac:dyDescent="0.25">
      <c r="A149" s="664">
        <v>1</v>
      </c>
      <c r="B149" s="1343">
        <v>1</v>
      </c>
      <c r="C149" s="2759" t="s">
        <v>299</v>
      </c>
      <c r="D149" s="365"/>
      <c r="E149" s="365"/>
      <c r="F149" s="639">
        <f>SUM(F150:F152)</f>
        <v>3500</v>
      </c>
      <c r="G149" s="385">
        <f t="shared" ref="G149:H149" si="67">SUM(G150:G152)</f>
        <v>3500</v>
      </c>
      <c r="H149" s="385">
        <f t="shared" si="67"/>
        <v>1674</v>
      </c>
      <c r="I149" s="506">
        <f t="shared" si="66"/>
        <v>47.828571428571429</v>
      </c>
      <c r="J149" s="106"/>
      <c r="K149" s="106"/>
      <c r="L149" s="408"/>
      <c r="M149" s="408"/>
      <c r="N149" s="408"/>
      <c r="O149" s="408"/>
      <c r="P149" s="408"/>
      <c r="Q149" s="408"/>
      <c r="R149" s="2091">
        <v>3926.9160000000002</v>
      </c>
      <c r="S149" s="2091">
        <v>3926.9160000000002</v>
      </c>
      <c r="T149" s="2091">
        <v>3926.9160000000002</v>
      </c>
      <c r="U149" s="2091">
        <v>3926.9160000000002</v>
      </c>
      <c r="V149" s="2091">
        <v>3926.9160000000002</v>
      </c>
      <c r="W149" s="2091">
        <v>3926.9160000000002</v>
      </c>
      <c r="X149" s="2091">
        <v>3926.9160000000002</v>
      </c>
      <c r="Y149" s="2091">
        <v>3926.9160000000002</v>
      </c>
      <c r="Z149" s="2091">
        <v>3926.9160000000002</v>
      </c>
      <c r="AA149" s="2091">
        <v>3926.9160000000002</v>
      </c>
      <c r="AB149" s="2091">
        <v>3926.9160000000002</v>
      </c>
      <c r="AC149" s="2091">
        <v>3926.9160000000002</v>
      </c>
      <c r="AD149" s="3287">
        <f>AC149</f>
        <v>3926.9160000000002</v>
      </c>
      <c r="AE149" s="639">
        <f>AK149-AJ149-AG149</f>
        <v>1961.799</v>
      </c>
      <c r="AF149" s="3487"/>
      <c r="AG149" s="639"/>
      <c r="AH149" s="639">
        <f>AE149-AD149</f>
        <v>-1965.1170000000002</v>
      </c>
      <c r="AI149" s="639">
        <v>0</v>
      </c>
      <c r="AJ149" s="639">
        <v>0</v>
      </c>
      <c r="AK149" s="639">
        <v>1961.799</v>
      </c>
      <c r="AL149" s="1816"/>
      <c r="AM149" s="1340"/>
    </row>
    <row r="150" spans="1:39" s="52" customFormat="1" ht="30" x14ac:dyDescent="0.25">
      <c r="A150" s="664">
        <v>1</v>
      </c>
      <c r="B150" s="1343">
        <v>1</v>
      </c>
      <c r="C150" s="1057" t="s">
        <v>449</v>
      </c>
      <c r="D150" s="365"/>
      <c r="E150" s="365"/>
      <c r="F150" s="639">
        <v>1200</v>
      </c>
      <c r="G150" s="74">
        <f t="shared" si="57"/>
        <v>1200</v>
      </c>
      <c r="H150" s="385">
        <v>716</v>
      </c>
      <c r="I150" s="506">
        <f t="shared" si="66"/>
        <v>59.666666666666671</v>
      </c>
      <c r="J150" s="106"/>
      <c r="K150" s="106"/>
      <c r="L150" s="408"/>
      <c r="M150" s="408"/>
      <c r="N150" s="408"/>
      <c r="O150" s="408"/>
      <c r="P150" s="408"/>
      <c r="Q150" s="408"/>
      <c r="R150" s="2091"/>
      <c r="S150" s="2091"/>
      <c r="T150" s="2091"/>
      <c r="U150" s="2091"/>
      <c r="V150" s="2091"/>
      <c r="W150" s="2091"/>
      <c r="X150" s="2091"/>
      <c r="Y150" s="2091"/>
      <c r="Z150" s="2091"/>
      <c r="AA150" s="2091"/>
      <c r="AB150" s="2091"/>
      <c r="AC150" s="2091"/>
      <c r="AD150" s="3297"/>
      <c r="AE150" s="639"/>
      <c r="AF150" s="3487"/>
      <c r="AG150" s="639"/>
      <c r="AH150" s="639"/>
      <c r="AI150" s="639"/>
      <c r="AJ150" s="639"/>
      <c r="AK150" s="639"/>
      <c r="AL150" s="1816"/>
      <c r="AM150" s="1340"/>
    </row>
    <row r="151" spans="1:39" s="52" customFormat="1" ht="30" x14ac:dyDescent="0.25">
      <c r="A151" s="664">
        <v>1</v>
      </c>
      <c r="B151" s="1343">
        <v>1</v>
      </c>
      <c r="C151" s="1057" t="s">
        <v>401</v>
      </c>
      <c r="D151" s="365"/>
      <c r="E151" s="365"/>
      <c r="F151" s="639">
        <v>1700</v>
      </c>
      <c r="G151" s="74">
        <f t="shared" si="57"/>
        <v>1700</v>
      </c>
      <c r="H151" s="385">
        <v>359</v>
      </c>
      <c r="I151" s="506">
        <f t="shared" si="66"/>
        <v>21.117647058823529</v>
      </c>
      <c r="J151" s="106"/>
      <c r="K151" s="106"/>
      <c r="L151" s="408"/>
      <c r="M151" s="408"/>
      <c r="N151" s="408"/>
      <c r="O151" s="408"/>
      <c r="P151" s="408"/>
      <c r="Q151" s="408"/>
      <c r="R151" s="2091"/>
      <c r="S151" s="2091"/>
      <c r="T151" s="2091"/>
      <c r="U151" s="2091"/>
      <c r="V151" s="2091"/>
      <c r="W151" s="2091"/>
      <c r="X151" s="2091"/>
      <c r="Y151" s="2091"/>
      <c r="Z151" s="2091"/>
      <c r="AA151" s="2091"/>
      <c r="AB151" s="2091"/>
      <c r="AC151" s="2091"/>
      <c r="AD151" s="3297"/>
      <c r="AE151" s="639"/>
      <c r="AF151" s="3487"/>
      <c r="AG151" s="639"/>
      <c r="AH151" s="639"/>
      <c r="AI151" s="639"/>
      <c r="AJ151" s="639"/>
      <c r="AK151" s="639"/>
      <c r="AL151" s="1816"/>
      <c r="AM151" s="1340"/>
    </row>
    <row r="152" spans="1:39" s="52" customFormat="1" ht="30" x14ac:dyDescent="0.25">
      <c r="A152" s="664">
        <v>1</v>
      </c>
      <c r="B152" s="1343">
        <v>1</v>
      </c>
      <c r="C152" s="1057" t="s">
        <v>74</v>
      </c>
      <c r="D152" s="365"/>
      <c r="E152" s="365"/>
      <c r="F152" s="639">
        <v>600</v>
      </c>
      <c r="G152" s="74">
        <f t="shared" si="57"/>
        <v>600</v>
      </c>
      <c r="H152" s="385">
        <v>599</v>
      </c>
      <c r="I152" s="506">
        <f t="shared" si="66"/>
        <v>99.833333333333329</v>
      </c>
      <c r="J152" s="106"/>
      <c r="K152" s="106"/>
      <c r="L152" s="408"/>
      <c r="M152" s="408"/>
      <c r="N152" s="408"/>
      <c r="O152" s="408"/>
      <c r="P152" s="408"/>
      <c r="Q152" s="408"/>
      <c r="R152" s="2091"/>
      <c r="S152" s="2091"/>
      <c r="T152" s="2091"/>
      <c r="U152" s="2091"/>
      <c r="V152" s="2091"/>
      <c r="W152" s="2091"/>
      <c r="X152" s="2091"/>
      <c r="Y152" s="2091"/>
      <c r="Z152" s="2091"/>
      <c r="AA152" s="2091"/>
      <c r="AB152" s="2091"/>
      <c r="AC152" s="2091"/>
      <c r="AD152" s="3297"/>
      <c r="AE152" s="639"/>
      <c r="AF152" s="3487"/>
      <c r="AG152" s="639"/>
      <c r="AH152" s="639"/>
      <c r="AI152" s="639"/>
      <c r="AJ152" s="639"/>
      <c r="AK152" s="639"/>
      <c r="AL152" s="1816"/>
      <c r="AM152" s="1340"/>
    </row>
    <row r="153" spans="1:39" s="52" customFormat="1" x14ac:dyDescent="0.25">
      <c r="A153" s="664">
        <v>1</v>
      </c>
      <c r="B153" s="1343">
        <v>1</v>
      </c>
      <c r="C153" s="2686" t="s">
        <v>402</v>
      </c>
      <c r="D153" s="365"/>
      <c r="E153" s="365"/>
      <c r="F153" s="640">
        <f>F133+F108</f>
        <v>28478</v>
      </c>
      <c r="G153" s="98">
        <f>G133+G108</f>
        <v>28478</v>
      </c>
      <c r="H153" s="348">
        <f>H133+H108</f>
        <v>20195.2575</v>
      </c>
      <c r="I153" s="497">
        <f t="shared" si="66"/>
        <v>70.915294262237509</v>
      </c>
      <c r="J153" s="106"/>
      <c r="K153" s="106"/>
      <c r="L153" s="408"/>
      <c r="M153" s="408"/>
      <c r="N153" s="408"/>
      <c r="O153" s="408"/>
      <c r="P153" s="408"/>
      <c r="Q153" s="408"/>
      <c r="R153" s="2091"/>
      <c r="S153" s="2091"/>
      <c r="T153" s="2091"/>
      <c r="U153" s="2091"/>
      <c r="V153" s="2091"/>
      <c r="W153" s="2091"/>
      <c r="X153" s="2091"/>
      <c r="Y153" s="2091"/>
      <c r="Z153" s="2091"/>
      <c r="AA153" s="2091"/>
      <c r="AB153" s="2091"/>
      <c r="AC153" s="2091"/>
      <c r="AD153" s="3297"/>
      <c r="AE153" s="639"/>
      <c r="AF153" s="3487"/>
      <c r="AG153" s="639"/>
      <c r="AH153" s="639"/>
      <c r="AI153" s="639"/>
      <c r="AJ153" s="639"/>
      <c r="AK153" s="639"/>
      <c r="AL153" s="1816"/>
      <c r="AM153" s="1340"/>
    </row>
    <row r="154" spans="1:39" s="52" customFormat="1" ht="29.25" x14ac:dyDescent="0.25">
      <c r="A154" s="664">
        <v>1</v>
      </c>
      <c r="B154" s="1343">
        <v>1</v>
      </c>
      <c r="C154" s="2686" t="s">
        <v>446</v>
      </c>
      <c r="D154" s="365"/>
      <c r="E154" s="365"/>
      <c r="F154" s="640">
        <f>F122</f>
        <v>5216</v>
      </c>
      <c r="G154" s="348">
        <f>G122</f>
        <v>5216</v>
      </c>
      <c r="H154" s="348">
        <f>H122</f>
        <v>5845</v>
      </c>
      <c r="I154" s="497">
        <f t="shared" si="66"/>
        <v>112.05904907975459</v>
      </c>
      <c r="J154" s="106"/>
      <c r="K154" s="106"/>
      <c r="L154" s="408"/>
      <c r="M154" s="408"/>
      <c r="N154" s="408"/>
      <c r="O154" s="408"/>
      <c r="P154" s="408"/>
      <c r="Q154" s="408"/>
      <c r="R154" s="2091"/>
      <c r="S154" s="2091"/>
      <c r="T154" s="2091"/>
      <c r="U154" s="2091"/>
      <c r="V154" s="2091"/>
      <c r="W154" s="2091"/>
      <c r="X154" s="2091"/>
      <c r="Y154" s="2091"/>
      <c r="Z154" s="2091"/>
      <c r="AA154" s="2091"/>
      <c r="AB154" s="2091"/>
      <c r="AC154" s="2091"/>
      <c r="AD154" s="3297"/>
      <c r="AE154" s="639"/>
      <c r="AF154" s="3487"/>
      <c r="AG154" s="639"/>
      <c r="AH154" s="639"/>
      <c r="AI154" s="639"/>
      <c r="AJ154" s="639"/>
      <c r="AK154" s="639"/>
      <c r="AL154" s="1816"/>
      <c r="AM154" s="1340"/>
    </row>
    <row r="155" spans="1:39" s="52" customFormat="1" ht="29.25" x14ac:dyDescent="0.25">
      <c r="A155" s="664">
        <v>1</v>
      </c>
      <c r="B155" s="1343">
        <v>1</v>
      </c>
      <c r="C155" s="2686" t="s">
        <v>403</v>
      </c>
      <c r="D155" s="365"/>
      <c r="E155" s="365"/>
      <c r="F155" s="640">
        <f>F142+F116</f>
        <v>42123.617021276594</v>
      </c>
      <c r="G155" s="98">
        <f>G142+G116</f>
        <v>42123.617021276594</v>
      </c>
      <c r="H155" s="348">
        <f>H142+H116</f>
        <v>41769.530851063828</v>
      </c>
      <c r="I155" s="497">
        <f t="shared" si="66"/>
        <v>99.159411761734717</v>
      </c>
      <c r="J155" s="106"/>
      <c r="K155" s="106"/>
      <c r="L155" s="408"/>
      <c r="M155" s="408"/>
      <c r="N155" s="408"/>
      <c r="O155" s="408"/>
      <c r="P155" s="408"/>
      <c r="Q155" s="408"/>
      <c r="R155" s="2091"/>
      <c r="S155" s="2091"/>
      <c r="T155" s="2091"/>
      <c r="U155" s="2091"/>
      <c r="V155" s="2091"/>
      <c r="W155" s="2091"/>
      <c r="X155" s="2091"/>
      <c r="Y155" s="2091"/>
      <c r="Z155" s="2091"/>
      <c r="AA155" s="2091"/>
      <c r="AB155" s="2091"/>
      <c r="AC155" s="2091"/>
      <c r="AD155" s="3297"/>
      <c r="AE155" s="639"/>
      <c r="AF155" s="3487"/>
      <c r="AG155" s="639"/>
      <c r="AH155" s="639"/>
      <c r="AI155" s="639"/>
      <c r="AJ155" s="639"/>
      <c r="AK155" s="639"/>
      <c r="AL155" s="1816"/>
      <c r="AM155" s="1340"/>
    </row>
    <row r="156" spans="1:39" s="52" customFormat="1" ht="29.25" x14ac:dyDescent="0.25">
      <c r="A156" s="664">
        <v>1</v>
      </c>
      <c r="B156" s="1343">
        <v>1</v>
      </c>
      <c r="C156" s="2686" t="s">
        <v>404</v>
      </c>
      <c r="D156" s="365"/>
      <c r="E156" s="365"/>
      <c r="F156" s="640">
        <f>F146+F148</f>
        <v>12400</v>
      </c>
      <c r="G156" s="98">
        <f>G146+G148</f>
        <v>12400</v>
      </c>
      <c r="H156" s="348">
        <f>H146+H148</f>
        <v>12047</v>
      </c>
      <c r="I156" s="497">
        <f t="shared" si="66"/>
        <v>97.153225806451616</v>
      </c>
      <c r="J156" s="106"/>
      <c r="K156" s="106"/>
      <c r="L156" s="408"/>
      <c r="M156" s="408"/>
      <c r="N156" s="408"/>
      <c r="O156" s="408"/>
      <c r="P156" s="408"/>
      <c r="Q156" s="408"/>
      <c r="R156" s="2091">
        <v>13144.992</v>
      </c>
      <c r="S156" s="2091">
        <v>13144.992</v>
      </c>
      <c r="T156" s="2091">
        <v>13144.992</v>
      </c>
      <c r="U156" s="2091">
        <v>13144.992</v>
      </c>
      <c r="V156" s="2091">
        <v>13144.992</v>
      </c>
      <c r="W156" s="2091">
        <v>13144.992</v>
      </c>
      <c r="X156" s="2091">
        <v>13144.992</v>
      </c>
      <c r="Y156" s="2091">
        <v>13144.992</v>
      </c>
      <c r="Z156" s="2091">
        <v>13144.992</v>
      </c>
      <c r="AA156" s="2091">
        <v>13144.992</v>
      </c>
      <c r="AB156" s="2091">
        <v>13144.992</v>
      </c>
      <c r="AC156" s="2091">
        <v>13144.992</v>
      </c>
      <c r="AD156" s="3287">
        <f>AC156</f>
        <v>13144.992</v>
      </c>
      <c r="AE156" s="639">
        <f>AK156-AJ156-AG156</f>
        <v>12760.204599999999</v>
      </c>
      <c r="AF156" s="3487"/>
      <c r="AG156" s="639"/>
      <c r="AH156" s="639">
        <f>AE156-AD156</f>
        <v>-384.78740000000107</v>
      </c>
      <c r="AI156" s="639">
        <v>-2.0332999999999997</v>
      </c>
      <c r="AJ156" s="639">
        <v>-4.3786199999999997</v>
      </c>
      <c r="AK156" s="639">
        <v>12755.82598</v>
      </c>
      <c r="AL156" s="1816"/>
      <c r="AM156" s="1340"/>
    </row>
    <row r="157" spans="1:39" s="52" customFormat="1" x14ac:dyDescent="0.25">
      <c r="A157" s="664">
        <v>1</v>
      </c>
      <c r="B157" s="1343">
        <v>1</v>
      </c>
      <c r="C157" s="2687" t="s">
        <v>141</v>
      </c>
      <c r="D157" s="365"/>
      <c r="E157" s="365"/>
      <c r="F157" s="640">
        <f>F156+F153+F154+F117*2.9+F119/4.2</f>
        <v>164186</v>
      </c>
      <c r="G157" s="98">
        <f>G156+G153+G154+G117*2.9+G119/4.2</f>
        <v>164186</v>
      </c>
      <c r="H157" s="348">
        <f>H156+H153+H154+H117*2.9+H119/4.2</f>
        <v>155415.90273809523</v>
      </c>
      <c r="I157" s="497">
        <f t="shared" si="66"/>
        <v>94.658437831541804</v>
      </c>
      <c r="J157" s="106"/>
      <c r="K157" s="106"/>
      <c r="L157" s="408"/>
      <c r="M157" s="408"/>
      <c r="N157" s="408"/>
      <c r="O157" s="408"/>
      <c r="P157" s="408"/>
      <c r="Q157" s="408"/>
      <c r="R157" s="2091">
        <f t="shared" ref="R157:W157" si="68">R156+R149+R122+R107+R106+R120</f>
        <v>106180.69699</v>
      </c>
      <c r="S157" s="2091">
        <f t="shared" si="68"/>
        <v>106180.69699</v>
      </c>
      <c r="T157" s="2091">
        <f t="shared" si="68"/>
        <v>106180.69699</v>
      </c>
      <c r="U157" s="2091">
        <f t="shared" si="68"/>
        <v>106113.3989825</v>
      </c>
      <c r="V157" s="2091">
        <f t="shared" si="68"/>
        <v>106113.3989825</v>
      </c>
      <c r="W157" s="2091">
        <f t="shared" si="68"/>
        <v>106113.3989825</v>
      </c>
      <c r="X157" s="2091">
        <f t="shared" ref="X157:Y157" si="69">X156+X149+X122+X107+X106+X120</f>
        <v>106113.3989825</v>
      </c>
      <c r="Y157" s="2091">
        <f t="shared" si="69"/>
        <v>106113.3989825</v>
      </c>
      <c r="Z157" s="2091">
        <f t="shared" ref="Z157:AA157" si="70">Z156+Z149+Z122+Z107+Z106+Z120</f>
        <v>106121.65535583334</v>
      </c>
      <c r="AA157" s="2091">
        <f t="shared" si="70"/>
        <v>106121.81612999999</v>
      </c>
      <c r="AB157" s="2091">
        <f t="shared" ref="AB157:AD157" si="71">AB156+AB149+AB122+AB107+AB106+AB120</f>
        <v>106121.84857</v>
      </c>
      <c r="AC157" s="2091">
        <f t="shared" ref="AC157" si="72">AC156+AC149+AC122+AC107+AC106+AC120</f>
        <v>106121.84857</v>
      </c>
      <c r="AD157" s="3297">
        <f t="shared" si="71"/>
        <v>106121.84857</v>
      </c>
      <c r="AE157" s="639">
        <f t="shared" ref="AE157:AK157" si="73">AE156+AE149+AE122+AE107+AE106+AE120</f>
        <v>106039.37110999999</v>
      </c>
      <c r="AF157" s="3487">
        <f t="shared" si="73"/>
        <v>0</v>
      </c>
      <c r="AG157" s="639">
        <f t="shared" ref="AG157" si="74">AG156+AG149+AG122+AG107+AG106+AG120</f>
        <v>0</v>
      </c>
      <c r="AH157" s="639">
        <f t="shared" si="73"/>
        <v>-82.477460000005749</v>
      </c>
      <c r="AI157" s="639">
        <f t="shared" si="73"/>
        <v>-2.0332999999999997</v>
      </c>
      <c r="AJ157" s="639">
        <f t="shared" si="73"/>
        <v>-372.22944999999987</v>
      </c>
      <c r="AK157" s="639">
        <f t="shared" si="73"/>
        <v>105667.14165999998</v>
      </c>
      <c r="AL157" s="1816"/>
      <c r="AM157" s="1340"/>
    </row>
    <row r="158" spans="1:39" s="52" customFormat="1" x14ac:dyDescent="0.25">
      <c r="A158" s="664">
        <v>1</v>
      </c>
      <c r="B158" s="1343">
        <v>1</v>
      </c>
      <c r="C158" s="249" t="s">
        <v>29</v>
      </c>
      <c r="D158" s="249"/>
      <c r="E158" s="191"/>
      <c r="F158" s="692"/>
      <c r="G158" s="328"/>
      <c r="H158" s="328"/>
      <c r="I158" s="328"/>
      <c r="J158" s="106"/>
      <c r="K158" s="106"/>
      <c r="L158" s="348"/>
      <c r="M158" s="348"/>
      <c r="N158" s="348"/>
      <c r="O158" s="348"/>
      <c r="P158" s="348"/>
      <c r="Q158" s="348"/>
      <c r="R158" s="590"/>
      <c r="S158" s="590"/>
      <c r="T158" s="590"/>
      <c r="U158" s="590"/>
      <c r="V158" s="590"/>
      <c r="W158" s="590"/>
      <c r="X158" s="590"/>
      <c r="Y158" s="590"/>
      <c r="Z158" s="590"/>
      <c r="AA158" s="590"/>
      <c r="AB158" s="590"/>
      <c r="AC158" s="590"/>
      <c r="AD158" s="3295"/>
      <c r="AE158" s="48"/>
      <c r="AF158" s="3484"/>
      <c r="AG158" s="48"/>
      <c r="AH158" s="48"/>
      <c r="AI158" s="48"/>
      <c r="AJ158" s="48"/>
      <c r="AK158" s="48"/>
      <c r="AL158" s="1816"/>
      <c r="AM158" s="1340"/>
    </row>
    <row r="159" spans="1:39" s="52" customFormat="1" x14ac:dyDescent="0.25">
      <c r="A159" s="664">
        <v>1</v>
      </c>
      <c r="B159" s="1343">
        <v>1</v>
      </c>
      <c r="C159" s="125" t="s">
        <v>48</v>
      </c>
      <c r="D159" s="125"/>
      <c r="E159" s="328">
        <v>300</v>
      </c>
      <c r="F159" s="692">
        <v>166</v>
      </c>
      <c r="G159" s="74">
        <f>ROUND(F159/12*$C$3,0)</f>
        <v>166</v>
      </c>
      <c r="H159" s="74">
        <v>177</v>
      </c>
      <c r="I159" s="74">
        <f>H159/G159*100</f>
        <v>106.62650602409639</v>
      </c>
      <c r="J159" s="330">
        <v>10.5</v>
      </c>
      <c r="K159" s="75">
        <f>N159/H159</f>
        <v>10.401129943502825</v>
      </c>
      <c r="L159" s="76">
        <f>ROUND(F159*J159,0)</f>
        <v>1743</v>
      </c>
      <c r="M159" s="76">
        <f t="shared" ref="M159" si="75">L159/12*$C$3</f>
        <v>1743</v>
      </c>
      <c r="N159" s="76">
        <v>1841</v>
      </c>
      <c r="O159" s="76">
        <f>N159/M159*100</f>
        <v>105.62248995983936</v>
      </c>
      <c r="P159" s="76">
        <f>L159/E159</f>
        <v>5.81</v>
      </c>
      <c r="Q159" s="76">
        <f>N159/$C$3*12/P159</f>
        <v>316.86746987951807</v>
      </c>
      <c r="R159" s="2091"/>
      <c r="S159" s="2091"/>
      <c r="T159" s="2091"/>
      <c r="U159" s="2091"/>
      <c r="V159" s="2091"/>
      <c r="W159" s="2091"/>
      <c r="X159" s="2091"/>
      <c r="Y159" s="2091"/>
      <c r="Z159" s="2091"/>
      <c r="AA159" s="2091"/>
      <c r="AB159" s="2091"/>
      <c r="AC159" s="2091"/>
      <c r="AD159" s="3297"/>
      <c r="AE159" s="639"/>
      <c r="AF159" s="3487"/>
      <c r="AG159" s="639"/>
      <c r="AH159" s="639"/>
      <c r="AI159" s="639"/>
      <c r="AJ159" s="639"/>
      <c r="AK159" s="639"/>
      <c r="AL159" s="1816"/>
      <c r="AM159" s="1340"/>
    </row>
    <row r="160" spans="1:39" s="52" customFormat="1" x14ac:dyDescent="0.25">
      <c r="A160" s="664">
        <v>1</v>
      </c>
      <c r="B160" s="1343">
        <v>1</v>
      </c>
      <c r="C160" s="249" t="s">
        <v>33</v>
      </c>
      <c r="D160" s="249"/>
      <c r="E160" s="249"/>
      <c r="F160" s="1613">
        <f>SUM(F159:F159)</f>
        <v>166</v>
      </c>
      <c r="G160" s="497">
        <f>SUM(G159:G159)</f>
        <v>166</v>
      </c>
      <c r="H160" s="497">
        <f>SUM(H159:H159)</f>
        <v>177</v>
      </c>
      <c r="I160" s="497">
        <f>H160/G160*100</f>
        <v>106.62650602409639</v>
      </c>
      <c r="J160" s="631">
        <f>SUM(L160/F160)</f>
        <v>10.5</v>
      </c>
      <c r="K160" s="99">
        <f>N160/H160</f>
        <v>10.401129943502825</v>
      </c>
      <c r="L160" s="632">
        <f>SUM(L159:L159)</f>
        <v>1743</v>
      </c>
      <c r="M160" s="632">
        <f>SUM(M159:M159)</f>
        <v>1743</v>
      </c>
      <c r="N160" s="632">
        <f>SUM(N159:N159)</f>
        <v>1841</v>
      </c>
      <c r="O160" s="248">
        <f>N160/M160*100</f>
        <v>105.62248995983936</v>
      </c>
      <c r="P160" s="248">
        <f>SUM(P159:P159)</f>
        <v>5.81</v>
      </c>
      <c r="Q160" s="248">
        <f>N160/$C$3*12/P160</f>
        <v>316.86746987951807</v>
      </c>
      <c r="R160" s="633"/>
      <c r="S160" s="633"/>
      <c r="T160" s="633"/>
      <c r="U160" s="633"/>
      <c r="V160" s="633"/>
      <c r="W160" s="633"/>
      <c r="X160" s="633"/>
      <c r="Y160" s="633"/>
      <c r="Z160" s="633"/>
      <c r="AA160" s="633"/>
      <c r="AB160" s="633"/>
      <c r="AC160" s="633"/>
      <c r="AD160" s="3303"/>
      <c r="AE160" s="668"/>
      <c r="AF160" s="3488"/>
      <c r="AG160" s="668"/>
      <c r="AH160" s="668"/>
      <c r="AI160" s="668"/>
      <c r="AJ160" s="632"/>
      <c r="AK160" s="632"/>
      <c r="AL160" s="1816"/>
      <c r="AM160" s="1340"/>
    </row>
    <row r="161" spans="1:274" s="52" customFormat="1" x14ac:dyDescent="0.25">
      <c r="A161" s="664">
        <v>1</v>
      </c>
      <c r="B161" s="1343">
        <v>1</v>
      </c>
      <c r="C161" s="191" t="s">
        <v>128</v>
      </c>
      <c r="D161" s="191"/>
      <c r="E161" s="249"/>
      <c r="F161" s="1613"/>
      <c r="G161" s="497"/>
      <c r="H161" s="497"/>
      <c r="I161" s="497"/>
      <c r="J161" s="631"/>
      <c r="K161" s="99"/>
      <c r="L161" s="632"/>
      <c r="M161" s="632"/>
      <c r="N161" s="632"/>
      <c r="O161" s="76"/>
      <c r="P161" s="248"/>
      <c r="Q161" s="76"/>
      <c r="R161" s="633"/>
      <c r="S161" s="633"/>
      <c r="T161" s="633"/>
      <c r="U161" s="633"/>
      <c r="V161" s="633"/>
      <c r="W161" s="633"/>
      <c r="X161" s="633"/>
      <c r="Y161" s="633"/>
      <c r="Z161" s="633"/>
      <c r="AA161" s="633"/>
      <c r="AB161" s="633"/>
      <c r="AC161" s="633"/>
      <c r="AD161" s="3304"/>
      <c r="AE161" s="632"/>
      <c r="AF161" s="3491"/>
      <c r="AG161" s="632"/>
      <c r="AH161" s="632"/>
      <c r="AI161" s="632"/>
      <c r="AJ161" s="632"/>
      <c r="AK161" s="632"/>
      <c r="AL161" s="1816"/>
      <c r="AM161" s="1340"/>
    </row>
    <row r="162" spans="1:274" s="52" customFormat="1" x14ac:dyDescent="0.25">
      <c r="A162" s="664">
        <v>1</v>
      </c>
      <c r="B162" s="1343">
        <v>1</v>
      </c>
      <c r="C162" s="130" t="s">
        <v>23</v>
      </c>
      <c r="D162" s="130"/>
      <c r="E162" s="476">
        <v>240</v>
      </c>
      <c r="F162" s="692">
        <v>25</v>
      </c>
      <c r="G162" s="894">
        <f t="shared" ref="G162:G166" si="76">ROUND(F162/12*$C$3,0)</f>
        <v>25</v>
      </c>
      <c r="H162" s="74">
        <v>32</v>
      </c>
      <c r="I162" s="74">
        <f t="shared" ref="I162:I171" si="77">H162/G162*100</f>
        <v>128</v>
      </c>
      <c r="J162" s="633">
        <v>8</v>
      </c>
      <c r="K162" s="75">
        <f>N162/H162</f>
        <v>7.96875</v>
      </c>
      <c r="L162" s="76">
        <f>ROUND(F162*J162,0)</f>
        <v>200</v>
      </c>
      <c r="M162" s="76">
        <f t="shared" ref="M162:M166" si="78">L162/12*$C$3</f>
        <v>200</v>
      </c>
      <c r="N162" s="76">
        <v>255</v>
      </c>
      <c r="O162" s="76">
        <f>N162/M162*100</f>
        <v>127.49999999999999</v>
      </c>
      <c r="P162" s="76">
        <f>L162/E162</f>
        <v>0.83333333333333337</v>
      </c>
      <c r="Q162" s="76">
        <f>N162/$C$3*12/P162</f>
        <v>306</v>
      </c>
      <c r="R162" s="2091"/>
      <c r="S162" s="2091"/>
      <c r="T162" s="2091"/>
      <c r="U162" s="2091"/>
      <c r="V162" s="2091"/>
      <c r="W162" s="2091"/>
      <c r="X162" s="2091"/>
      <c r="Y162" s="2091"/>
      <c r="Z162" s="2091"/>
      <c r="AA162" s="2091"/>
      <c r="AB162" s="2091"/>
      <c r="AC162" s="2091"/>
      <c r="AD162" s="3297"/>
      <c r="AE162" s="639"/>
      <c r="AF162" s="3487"/>
      <c r="AG162" s="639"/>
      <c r="AH162" s="639"/>
      <c r="AI162" s="639"/>
      <c r="AJ162" s="639"/>
      <c r="AK162" s="639"/>
      <c r="AL162" s="1816"/>
      <c r="AM162" s="1340"/>
    </row>
    <row r="163" spans="1:274" s="52" customFormat="1" x14ac:dyDescent="0.25">
      <c r="A163" s="664"/>
      <c r="B163" s="1343"/>
      <c r="C163" s="130" t="s">
        <v>8</v>
      </c>
      <c r="D163" s="130"/>
      <c r="E163" s="1329">
        <v>240</v>
      </c>
      <c r="F163" s="692">
        <v>416</v>
      </c>
      <c r="G163" s="894">
        <f t="shared" si="76"/>
        <v>416</v>
      </c>
      <c r="H163" s="74">
        <v>364</v>
      </c>
      <c r="I163" s="74">
        <f t="shared" si="77"/>
        <v>87.5</v>
      </c>
      <c r="J163" s="633">
        <v>8</v>
      </c>
      <c r="K163" s="75">
        <f>N163/H163</f>
        <v>7.9807692307692308</v>
      </c>
      <c r="L163" s="76">
        <f>ROUND(F163*J163,0)</f>
        <v>3328</v>
      </c>
      <c r="M163" s="76">
        <f t="shared" ref="M163" si="79">L163/12*$C$3</f>
        <v>3328</v>
      </c>
      <c r="N163" s="76">
        <v>2905</v>
      </c>
      <c r="O163" s="76">
        <f>N163/M163*100</f>
        <v>87.289663461538453</v>
      </c>
      <c r="P163" s="76">
        <f>L163/E163</f>
        <v>13.866666666666667</v>
      </c>
      <c r="Q163" s="76"/>
      <c r="R163" s="2091"/>
      <c r="S163" s="2091"/>
      <c r="T163" s="2091"/>
      <c r="U163" s="2091"/>
      <c r="V163" s="2091"/>
      <c r="W163" s="2091"/>
      <c r="X163" s="2091"/>
      <c r="Y163" s="2091"/>
      <c r="Z163" s="2091"/>
      <c r="AA163" s="2091"/>
      <c r="AB163" s="2091"/>
      <c r="AC163" s="2091"/>
      <c r="AD163" s="3297"/>
      <c r="AE163" s="639"/>
      <c r="AF163" s="3487"/>
      <c r="AG163" s="639"/>
      <c r="AH163" s="639"/>
      <c r="AI163" s="639"/>
      <c r="AJ163" s="639"/>
      <c r="AK163" s="639"/>
      <c r="AL163" s="1816"/>
      <c r="AM163" s="1340"/>
    </row>
    <row r="164" spans="1:274" s="52" customFormat="1" x14ac:dyDescent="0.25">
      <c r="A164" s="664"/>
      <c r="B164" s="1343">
        <v>1</v>
      </c>
      <c r="C164" s="130" t="s">
        <v>40</v>
      </c>
      <c r="D164" s="130"/>
      <c r="E164" s="1329">
        <v>240</v>
      </c>
      <c r="F164" s="692">
        <v>1140</v>
      </c>
      <c r="G164" s="894">
        <f t="shared" si="76"/>
        <v>1140</v>
      </c>
      <c r="H164" s="74">
        <v>1130</v>
      </c>
      <c r="I164" s="74">
        <f t="shared" si="77"/>
        <v>99.122807017543863</v>
      </c>
      <c r="J164" s="633">
        <v>8</v>
      </c>
      <c r="K164" s="75">
        <f t="shared" ref="K164:K166" si="80">N164/H164</f>
        <v>8.0265486725663724</v>
      </c>
      <c r="L164" s="76">
        <f>ROUND(F164*J164,0)</f>
        <v>9120</v>
      </c>
      <c r="M164" s="76">
        <f t="shared" si="78"/>
        <v>9120</v>
      </c>
      <c r="N164" s="76">
        <v>9070</v>
      </c>
      <c r="O164" s="76">
        <f t="shared" ref="O164:O166" si="81">N164/M164*100</f>
        <v>99.451754385964904</v>
      </c>
      <c r="P164" s="76">
        <f>L164/E164</f>
        <v>38</v>
      </c>
      <c r="Q164" s="76">
        <f t="shared" ref="Q164:Q166" si="82">N164/$C$3*12/P164</f>
        <v>238.68421052631578</v>
      </c>
      <c r="R164" s="2091"/>
      <c r="S164" s="2091"/>
      <c r="T164" s="2091"/>
      <c r="U164" s="2091"/>
      <c r="V164" s="2091"/>
      <c r="W164" s="2091"/>
      <c r="X164" s="2091"/>
      <c r="Y164" s="2091"/>
      <c r="Z164" s="2091"/>
      <c r="AA164" s="2091"/>
      <c r="AB164" s="2091"/>
      <c r="AC164" s="2091"/>
      <c r="AD164" s="3297"/>
      <c r="AE164" s="639"/>
      <c r="AF164" s="3487"/>
      <c r="AG164" s="639"/>
      <c r="AH164" s="639"/>
      <c r="AI164" s="639"/>
      <c r="AJ164" s="639"/>
      <c r="AK164" s="639"/>
      <c r="AL164" s="1816"/>
      <c r="AM164" s="1340"/>
    </row>
    <row r="165" spans="1:274" s="52" customFormat="1" x14ac:dyDescent="0.25">
      <c r="A165" s="664"/>
      <c r="B165" s="1343">
        <v>1</v>
      </c>
      <c r="C165" s="130" t="s">
        <v>130</v>
      </c>
      <c r="D165" s="130"/>
      <c r="E165" s="1329">
        <v>240</v>
      </c>
      <c r="F165" s="692">
        <v>42</v>
      </c>
      <c r="G165" s="894">
        <f t="shared" si="76"/>
        <v>42</v>
      </c>
      <c r="H165" s="74">
        <v>53</v>
      </c>
      <c r="I165" s="74">
        <f t="shared" si="77"/>
        <v>126.19047619047619</v>
      </c>
      <c r="J165" s="633">
        <v>8</v>
      </c>
      <c r="K165" s="75">
        <f t="shared" si="80"/>
        <v>3.0943396226415096</v>
      </c>
      <c r="L165" s="76">
        <f>ROUND(F165*J165,0)</f>
        <v>336</v>
      </c>
      <c r="M165" s="76">
        <f t="shared" si="78"/>
        <v>336</v>
      </c>
      <c r="N165" s="76">
        <v>164</v>
      </c>
      <c r="O165" s="76">
        <f t="shared" si="81"/>
        <v>48.80952380952381</v>
      </c>
      <c r="P165" s="76">
        <f>L165/E165</f>
        <v>1.4</v>
      </c>
      <c r="Q165" s="76">
        <f t="shared" si="82"/>
        <v>117.14285714285715</v>
      </c>
      <c r="R165" s="2091"/>
      <c r="S165" s="2091"/>
      <c r="T165" s="2091"/>
      <c r="U165" s="2091"/>
      <c r="V165" s="2091"/>
      <c r="W165" s="2091"/>
      <c r="X165" s="2091"/>
      <c r="Y165" s="2091"/>
      <c r="Z165" s="2091"/>
      <c r="AA165" s="2091"/>
      <c r="AB165" s="2091"/>
      <c r="AC165" s="2091"/>
      <c r="AD165" s="3297"/>
      <c r="AE165" s="639"/>
      <c r="AF165" s="3487"/>
      <c r="AG165" s="639"/>
      <c r="AH165" s="639"/>
      <c r="AI165" s="639"/>
      <c r="AJ165" s="639"/>
      <c r="AK165" s="639"/>
      <c r="AL165" s="1816"/>
      <c r="AM165" s="1340"/>
    </row>
    <row r="166" spans="1:274" s="52" customFormat="1" x14ac:dyDescent="0.25">
      <c r="A166" s="664"/>
      <c r="B166" s="1343">
        <v>1</v>
      </c>
      <c r="C166" s="130" t="s">
        <v>28</v>
      </c>
      <c r="D166" s="130"/>
      <c r="E166" s="1329">
        <v>240</v>
      </c>
      <c r="F166" s="692">
        <v>27</v>
      </c>
      <c r="G166" s="894">
        <f t="shared" si="76"/>
        <v>27</v>
      </c>
      <c r="H166" s="74">
        <v>21</v>
      </c>
      <c r="I166" s="74">
        <f t="shared" si="77"/>
        <v>77.777777777777786</v>
      </c>
      <c r="J166" s="633">
        <v>8</v>
      </c>
      <c r="K166" s="75">
        <f t="shared" si="80"/>
        <v>8.1428571428571423</v>
      </c>
      <c r="L166" s="76">
        <f>ROUND(F166*J166,0)</f>
        <v>216</v>
      </c>
      <c r="M166" s="76">
        <f t="shared" si="78"/>
        <v>216</v>
      </c>
      <c r="N166" s="76">
        <v>171</v>
      </c>
      <c r="O166" s="76">
        <f t="shared" si="81"/>
        <v>79.166666666666657</v>
      </c>
      <c r="P166" s="76">
        <f>L166/E166</f>
        <v>0.9</v>
      </c>
      <c r="Q166" s="76">
        <f t="shared" si="82"/>
        <v>190</v>
      </c>
      <c r="R166" s="2091"/>
      <c r="S166" s="2091"/>
      <c r="T166" s="2091"/>
      <c r="U166" s="2091"/>
      <c r="V166" s="2091"/>
      <c r="W166" s="2091"/>
      <c r="X166" s="2091"/>
      <c r="Y166" s="2091"/>
      <c r="Z166" s="2091"/>
      <c r="AA166" s="2091"/>
      <c r="AB166" s="2091"/>
      <c r="AC166" s="2091"/>
      <c r="AD166" s="3297"/>
      <c r="AE166" s="639"/>
      <c r="AF166" s="3487"/>
      <c r="AG166" s="639"/>
      <c r="AH166" s="639"/>
      <c r="AI166" s="639"/>
      <c r="AJ166" s="639"/>
      <c r="AK166" s="639"/>
      <c r="AL166" s="1816"/>
      <c r="AM166" s="1340"/>
    </row>
    <row r="167" spans="1:274" s="78" customFormat="1" x14ac:dyDescent="0.25">
      <c r="A167" s="664">
        <v>1</v>
      </c>
      <c r="B167" s="1343">
        <v>1</v>
      </c>
      <c r="C167" s="634" t="s">
        <v>160</v>
      </c>
      <c r="D167" s="634"/>
      <c r="E167" s="634"/>
      <c r="F167" s="1425">
        <f>SUM(F162:F166)</f>
        <v>1650</v>
      </c>
      <c r="G167" s="107">
        <f>SUM(G162:G166)</f>
        <v>1650</v>
      </c>
      <c r="H167" s="107">
        <f>SUM(H162:H166)</f>
        <v>1600</v>
      </c>
      <c r="I167" s="74">
        <f t="shared" si="77"/>
        <v>96.969696969696969</v>
      </c>
      <c r="J167" s="631">
        <f>SUM(L167/F167)</f>
        <v>8</v>
      </c>
      <c r="K167" s="75">
        <f>N167/H167</f>
        <v>7.8531250000000004</v>
      </c>
      <c r="L167" s="100">
        <f>SUM(L162:L166)</f>
        <v>13200</v>
      </c>
      <c r="M167" s="100">
        <f>SUM(M162:M166)</f>
        <v>13200</v>
      </c>
      <c r="N167" s="100">
        <f>SUM(N162:N166)</f>
        <v>12565</v>
      </c>
      <c r="O167" s="248">
        <f>N167/M167*100</f>
        <v>95.189393939393938</v>
      </c>
      <c r="P167" s="248">
        <f>SUM(P162:P166)</f>
        <v>55</v>
      </c>
      <c r="Q167" s="248">
        <f>N167/$C$3*12/P167</f>
        <v>228.45454545454547</v>
      </c>
      <c r="R167" s="2092"/>
      <c r="S167" s="2092"/>
      <c r="T167" s="2092"/>
      <c r="U167" s="2092"/>
      <c r="V167" s="2092"/>
      <c r="W167" s="2092"/>
      <c r="X167" s="2092"/>
      <c r="Y167" s="2092"/>
      <c r="Z167" s="2092"/>
      <c r="AA167" s="2092"/>
      <c r="AB167" s="2092"/>
      <c r="AC167" s="2092"/>
      <c r="AD167" s="3303"/>
      <c r="AE167" s="668"/>
      <c r="AF167" s="3488"/>
      <c r="AG167" s="668"/>
      <c r="AH167" s="668"/>
      <c r="AI167" s="668"/>
      <c r="AJ167" s="640"/>
      <c r="AK167" s="640"/>
      <c r="AL167" s="1816"/>
      <c r="AM167" s="1792"/>
    </row>
    <row r="168" spans="1:274" s="52" customFormat="1" ht="29.25" x14ac:dyDescent="0.25">
      <c r="A168" s="664">
        <v>1</v>
      </c>
      <c r="B168" s="1343">
        <v>1</v>
      </c>
      <c r="C168" s="528" t="s">
        <v>146</v>
      </c>
      <c r="D168" s="528"/>
      <c r="E168" s="528"/>
      <c r="F168" s="1613">
        <f>SUM(F167,F160)</f>
        <v>1816</v>
      </c>
      <c r="G168" s="497">
        <f>SUM(G167,G160)</f>
        <v>1816</v>
      </c>
      <c r="H168" s="497">
        <f>SUM(H167,H160)</f>
        <v>1777</v>
      </c>
      <c r="I168" s="497">
        <f t="shared" si="77"/>
        <v>97.852422907488986</v>
      </c>
      <c r="J168" s="633">
        <f>SUM(L168/F168)</f>
        <v>8.228524229074889</v>
      </c>
      <c r="K168" s="75">
        <f>N168/H168</f>
        <v>8.1069217782779965</v>
      </c>
      <c r="L168" s="497">
        <f>SUM(L167,L160)</f>
        <v>14943</v>
      </c>
      <c r="M168" s="497">
        <f>SUM(M167,M160)</f>
        <v>14943</v>
      </c>
      <c r="N168" s="497">
        <f>SUM(N167,N160)</f>
        <v>14406</v>
      </c>
      <c r="O168" s="100">
        <f>N168/M168*100</f>
        <v>96.406344107608916</v>
      </c>
      <c r="P168" s="497">
        <f>SUM(P167,P160)</f>
        <v>60.81</v>
      </c>
      <c r="Q168" s="100">
        <f>N168/$C$3*12/P168</f>
        <v>236.90182535767141</v>
      </c>
      <c r="R168" s="782">
        <v>40413.812880000005</v>
      </c>
      <c r="S168" s="782">
        <v>40413.812880000005</v>
      </c>
      <c r="T168" s="782">
        <v>40413.812880000005</v>
      </c>
      <c r="U168" s="782">
        <v>40413.812880000005</v>
      </c>
      <c r="V168" s="782">
        <v>40413.812880000005</v>
      </c>
      <c r="W168" s="782">
        <v>40413.812880000005</v>
      </c>
      <c r="X168" s="782">
        <v>40413.812880000005</v>
      </c>
      <c r="Y168" s="782">
        <v>40413.812880000005</v>
      </c>
      <c r="Z168" s="782">
        <v>40413.812880000005</v>
      </c>
      <c r="AA168" s="782">
        <v>40413.812880000005</v>
      </c>
      <c r="AB168" s="782">
        <v>40413.812880000005</v>
      </c>
      <c r="AC168" s="782">
        <v>40413.812880000005</v>
      </c>
      <c r="AD168" s="3287">
        <f>AC168</f>
        <v>40413.812880000005</v>
      </c>
      <c r="AE168" s="703">
        <f>AK168-AJ168-AG168</f>
        <v>38754.912980000001</v>
      </c>
      <c r="AF168" s="3494"/>
      <c r="AG168" s="703"/>
      <c r="AH168" s="632">
        <f>AE168-AD168</f>
        <v>-1658.899900000004</v>
      </c>
      <c r="AI168" s="632">
        <v>0</v>
      </c>
      <c r="AJ168" s="497">
        <v>-214.79339999999999</v>
      </c>
      <c r="AK168" s="497">
        <v>38540.119579999999</v>
      </c>
      <c r="AL168" s="1816"/>
      <c r="AM168" s="1340"/>
    </row>
    <row r="169" spans="1:274" s="52" customFormat="1" ht="31.5" x14ac:dyDescent="0.25">
      <c r="A169" s="664">
        <v>1</v>
      </c>
      <c r="B169" s="1343">
        <v>1</v>
      </c>
      <c r="C169" s="704" t="s">
        <v>252</v>
      </c>
      <c r="D169" s="704"/>
      <c r="E169" s="382"/>
      <c r="F169" s="692">
        <v>1000</v>
      </c>
      <c r="G169" s="74">
        <f>ROUND(F169/12*$C$3,0)</f>
        <v>1000</v>
      </c>
      <c r="H169" s="328">
        <v>1049</v>
      </c>
      <c r="I169" s="497">
        <f t="shared" si="77"/>
        <v>104.89999999999999</v>
      </c>
      <c r="J169" s="633"/>
      <c r="K169" s="75"/>
      <c r="L169" s="497"/>
      <c r="M169" s="497"/>
      <c r="N169" s="434"/>
      <c r="O169" s="76"/>
      <c r="P169" s="497"/>
      <c r="Q169" s="76"/>
      <c r="R169" s="782"/>
      <c r="S169" s="782"/>
      <c r="T169" s="782"/>
      <c r="U169" s="782"/>
      <c r="V169" s="782"/>
      <c r="W169" s="782"/>
      <c r="X169" s="782"/>
      <c r="Y169" s="782"/>
      <c r="Z169" s="782"/>
      <c r="AA169" s="782"/>
      <c r="AB169" s="782"/>
      <c r="AC169" s="782"/>
      <c r="AD169" s="3302"/>
      <c r="AE169" s="632"/>
      <c r="AF169" s="3491"/>
      <c r="AG169" s="632"/>
      <c r="AH169" s="632"/>
      <c r="AI169" s="632"/>
      <c r="AJ169" s="497"/>
      <c r="AK169" s="497"/>
      <c r="AL169" s="1816"/>
      <c r="AM169" s="1340"/>
    </row>
    <row r="170" spans="1:274" s="52" customFormat="1" ht="31.5" x14ac:dyDescent="0.25">
      <c r="A170" s="664">
        <v>1</v>
      </c>
      <c r="B170" s="1343">
        <v>1</v>
      </c>
      <c r="C170" s="704" t="s">
        <v>251</v>
      </c>
      <c r="D170" s="1861"/>
      <c r="E170" s="3069"/>
      <c r="F170" s="692">
        <v>4000</v>
      </c>
      <c r="G170" s="74">
        <f>ROUND(F170/12*$C$3,0)</f>
        <v>4000</v>
      </c>
      <c r="H170" s="74">
        <v>3994</v>
      </c>
      <c r="I170" s="497">
        <f t="shared" si="77"/>
        <v>99.850000000000009</v>
      </c>
      <c r="J170" s="434"/>
      <c r="K170" s="434"/>
      <c r="L170" s="434"/>
      <c r="M170" s="434"/>
      <c r="N170" s="497"/>
      <c r="O170" s="434"/>
      <c r="P170" s="434"/>
      <c r="Q170" s="434"/>
      <c r="R170" s="2091"/>
      <c r="S170" s="2091"/>
      <c r="T170" s="2091"/>
      <c r="U170" s="2091"/>
      <c r="V170" s="2091"/>
      <c r="W170" s="2091"/>
      <c r="X170" s="2091"/>
      <c r="Y170" s="2091"/>
      <c r="Z170" s="2091"/>
      <c r="AA170" s="2091"/>
      <c r="AB170" s="2091"/>
      <c r="AC170" s="2091"/>
      <c r="AD170" s="3297"/>
      <c r="AE170" s="1623">
        <f>AK170-AJ170</f>
        <v>0</v>
      </c>
      <c r="AF170" s="3495"/>
      <c r="AG170" s="1623"/>
      <c r="AH170" s="639">
        <f>AE170-AD170</f>
        <v>0</v>
      </c>
      <c r="AI170" s="639"/>
      <c r="AJ170" s="639"/>
      <c r="AK170" s="639"/>
      <c r="AL170" s="1816"/>
      <c r="AM170" s="1340"/>
    </row>
    <row r="171" spans="1:274" s="52" customFormat="1" x14ac:dyDescent="0.25">
      <c r="A171" s="664"/>
      <c r="B171" s="1343">
        <v>1</v>
      </c>
      <c r="C171" s="493" t="s">
        <v>285</v>
      </c>
      <c r="D171" s="493"/>
      <c r="E171" s="1449"/>
      <c r="F171" s="1638">
        <f>SUM(F169:F170)</f>
        <v>5000</v>
      </c>
      <c r="G171" s="716">
        <f t="shared" ref="G171:H171" si="83">SUM(G169:G170)</f>
        <v>5000</v>
      </c>
      <c r="H171" s="716">
        <f t="shared" si="83"/>
        <v>5043</v>
      </c>
      <c r="I171" s="716">
        <f t="shared" si="77"/>
        <v>100.86</v>
      </c>
      <c r="J171" s="205"/>
      <c r="K171" s="205"/>
      <c r="L171" s="205"/>
      <c r="M171" s="205"/>
      <c r="N171" s="205"/>
      <c r="O171" s="205"/>
      <c r="P171" s="205"/>
      <c r="Q171" s="205"/>
      <c r="R171" s="782">
        <v>35315.760000000002</v>
      </c>
      <c r="S171" s="782">
        <v>35315.760000000002</v>
      </c>
      <c r="T171" s="782">
        <v>35315.760000000002</v>
      </c>
      <c r="U171" s="782">
        <v>35315.760000000002</v>
      </c>
      <c r="V171" s="782">
        <v>35315.760000000002</v>
      </c>
      <c r="W171" s="782">
        <v>35315.760000000002</v>
      </c>
      <c r="X171" s="782">
        <v>35315.760000000002</v>
      </c>
      <c r="Y171" s="782">
        <v>35315.760000000002</v>
      </c>
      <c r="Z171" s="782">
        <v>35315.760000000002</v>
      </c>
      <c r="AA171" s="782">
        <v>35315.760000000002</v>
      </c>
      <c r="AB171" s="782">
        <v>35315.760000000002</v>
      </c>
      <c r="AC171" s="782">
        <v>35315.760000000002</v>
      </c>
      <c r="AD171" s="3287">
        <f>AC171</f>
        <v>35315.760000000002</v>
      </c>
      <c r="AE171" s="703">
        <f>AK171-AJ171-AG171</f>
        <v>35559.457499999982</v>
      </c>
      <c r="AF171" s="3494"/>
      <c r="AG171" s="703"/>
      <c r="AH171" s="632">
        <f>AE171-AD171</f>
        <v>243.69749999998021</v>
      </c>
      <c r="AI171" s="632">
        <v>-90.911860000000004</v>
      </c>
      <c r="AJ171" s="497">
        <v>0</v>
      </c>
      <c r="AK171" s="497">
        <v>35559.457499999982</v>
      </c>
      <c r="AL171" s="1816"/>
      <c r="AM171" s="1340"/>
    </row>
    <row r="172" spans="1:274" s="52" customFormat="1" x14ac:dyDescent="0.25">
      <c r="A172" s="664">
        <v>1</v>
      </c>
      <c r="B172" s="1343">
        <v>1</v>
      </c>
      <c r="C172" s="695" t="s">
        <v>457</v>
      </c>
      <c r="D172" s="696"/>
      <c r="E172" s="696"/>
      <c r="F172" s="1635"/>
      <c r="G172" s="697"/>
      <c r="H172" s="697"/>
      <c r="I172" s="697"/>
      <c r="J172" s="390"/>
      <c r="K172" s="390"/>
      <c r="L172" s="390"/>
      <c r="M172" s="390"/>
      <c r="N172" s="390"/>
      <c r="O172" s="390"/>
      <c r="P172" s="390"/>
      <c r="Q172" s="390"/>
      <c r="R172" s="2093">
        <f t="shared" ref="R172:W172" si="84">R171+R168+R157+R104</f>
        <v>245364.06380920002</v>
      </c>
      <c r="S172" s="2093">
        <f t="shared" si="84"/>
        <v>245364.06380920002</v>
      </c>
      <c r="T172" s="2093">
        <f t="shared" si="84"/>
        <v>245364.06380920002</v>
      </c>
      <c r="U172" s="2093">
        <f t="shared" si="84"/>
        <v>245396.37232970001</v>
      </c>
      <c r="V172" s="2093">
        <f t="shared" si="84"/>
        <v>245396.37232970001</v>
      </c>
      <c r="W172" s="2093">
        <f t="shared" si="84"/>
        <v>245396.37232970001</v>
      </c>
      <c r="X172" s="2093">
        <f t="shared" ref="X172:Y172" si="85">X171+X168+X157+X104</f>
        <v>245396.37232970001</v>
      </c>
      <c r="Y172" s="2093">
        <f t="shared" si="85"/>
        <v>245396.37232970001</v>
      </c>
      <c r="Z172" s="2093">
        <f t="shared" ref="Z172:AA172" si="86">Z171+Z168+Z157+Z104</f>
        <v>245404.62870303335</v>
      </c>
      <c r="AA172" s="2093">
        <f t="shared" si="86"/>
        <v>245404.78947719999</v>
      </c>
      <c r="AB172" s="2093">
        <f t="shared" ref="AB172:AD172" si="87">AB171+AB168+AB157+AB104</f>
        <v>245404.82191720002</v>
      </c>
      <c r="AC172" s="2093">
        <f t="shared" ref="AC172" si="88">AC171+AC168+AC157+AC104</f>
        <v>245404.82191720002</v>
      </c>
      <c r="AD172" s="3308">
        <f t="shared" si="87"/>
        <v>245404.82191720002</v>
      </c>
      <c r="AE172" s="547">
        <f t="shared" ref="AE172:AK172" si="89">AE171+AE168+AE157+AE104</f>
        <v>245284.53882999998</v>
      </c>
      <c r="AF172" s="3492">
        <f t="shared" si="89"/>
        <v>76.261219999999994</v>
      </c>
      <c r="AG172" s="547">
        <f t="shared" ref="AG172" si="90">AG171+AG168+AG157+AG104</f>
        <v>-1105.3117099999999</v>
      </c>
      <c r="AH172" s="547">
        <f t="shared" si="89"/>
        <v>-120.28308720003065</v>
      </c>
      <c r="AI172" s="547">
        <f t="shared" si="89"/>
        <v>-92.945160000000001</v>
      </c>
      <c r="AJ172" s="547">
        <f t="shared" si="89"/>
        <v>-1061.4538899999998</v>
      </c>
      <c r="AK172" s="547">
        <f t="shared" si="89"/>
        <v>243117.77322999999</v>
      </c>
      <c r="AL172" s="1816"/>
      <c r="AM172" s="1340"/>
    </row>
    <row r="173" spans="1:274" s="709" customFormat="1" x14ac:dyDescent="0.25">
      <c r="A173" s="664">
        <v>1</v>
      </c>
      <c r="B173" s="1343">
        <v>1</v>
      </c>
      <c r="C173" s="706"/>
      <c r="D173" s="706"/>
      <c r="E173" s="706"/>
      <c r="F173" s="1621"/>
      <c r="G173" s="707"/>
      <c r="H173" s="707"/>
      <c r="I173" s="707"/>
      <c r="J173" s="708"/>
      <c r="K173" s="708"/>
      <c r="L173" s="117"/>
      <c r="M173" s="117"/>
      <c r="N173" s="117"/>
      <c r="O173" s="117"/>
      <c r="P173" s="117"/>
      <c r="Q173" s="117"/>
      <c r="R173" s="1184"/>
      <c r="S173" s="1184"/>
      <c r="T173" s="1184"/>
      <c r="U173" s="1184"/>
      <c r="V173" s="1184"/>
      <c r="W173" s="1184"/>
      <c r="X173" s="1184"/>
      <c r="Y173" s="1184"/>
      <c r="Z173" s="1184"/>
      <c r="AA173" s="1184"/>
      <c r="AB173" s="1184"/>
      <c r="AC173" s="1184"/>
      <c r="AD173" s="3306"/>
      <c r="AE173" s="669"/>
      <c r="AF173" s="3493"/>
      <c r="AG173" s="669"/>
      <c r="AH173" s="669"/>
      <c r="AI173" s="699"/>
      <c r="AJ173" s="699"/>
      <c r="AK173" s="669"/>
      <c r="AL173" s="1816"/>
      <c r="AM173" s="1792"/>
      <c r="AN173" s="78"/>
      <c r="AO173" s="78"/>
      <c r="AP173" s="78"/>
      <c r="AQ173" s="78"/>
      <c r="AR173" s="78"/>
      <c r="AS173" s="78"/>
      <c r="AT173" s="78"/>
      <c r="AU173" s="78"/>
      <c r="AV173" s="78"/>
      <c r="AW173" s="78"/>
      <c r="AX173" s="78"/>
      <c r="AY173" s="78"/>
      <c r="AZ173" s="78"/>
      <c r="BA173" s="78"/>
      <c r="BB173" s="78"/>
      <c r="BC173" s="78"/>
      <c r="BD173" s="78"/>
      <c r="BE173" s="78"/>
      <c r="BF173" s="78"/>
      <c r="BG173" s="78"/>
      <c r="BH173" s="78"/>
      <c r="BI173" s="78"/>
      <c r="BJ173" s="78"/>
      <c r="BK173" s="78"/>
      <c r="BL173" s="78"/>
      <c r="BM173" s="78"/>
      <c r="BN173" s="78"/>
      <c r="BO173" s="78"/>
      <c r="BP173" s="78"/>
      <c r="BQ173" s="78"/>
      <c r="BR173" s="78"/>
      <c r="BS173" s="78"/>
      <c r="BT173" s="78"/>
      <c r="BU173" s="78"/>
      <c r="BV173" s="78"/>
      <c r="BW173" s="78"/>
      <c r="BX173" s="78"/>
      <c r="BY173" s="78"/>
      <c r="BZ173" s="78"/>
      <c r="CA173" s="78"/>
      <c r="CB173" s="78"/>
      <c r="CC173" s="78"/>
      <c r="CD173" s="78"/>
      <c r="CE173" s="78"/>
      <c r="CF173" s="78"/>
      <c r="CG173" s="78"/>
      <c r="CH173" s="78"/>
      <c r="CI173" s="78"/>
      <c r="CJ173" s="78"/>
      <c r="CK173" s="78"/>
      <c r="CL173" s="78"/>
      <c r="CM173" s="78"/>
      <c r="CN173" s="78"/>
      <c r="CO173" s="78"/>
      <c r="CP173" s="78"/>
      <c r="CQ173" s="78"/>
      <c r="CR173" s="78"/>
      <c r="CS173" s="78"/>
      <c r="CT173" s="78"/>
      <c r="CU173" s="78"/>
      <c r="CV173" s="78"/>
      <c r="CW173" s="78"/>
      <c r="CX173" s="78"/>
      <c r="CY173" s="78"/>
      <c r="CZ173" s="78"/>
      <c r="DA173" s="78"/>
      <c r="DB173" s="78"/>
      <c r="DC173" s="78"/>
      <c r="DD173" s="78"/>
      <c r="DE173" s="78"/>
      <c r="DF173" s="78"/>
      <c r="DG173" s="78"/>
      <c r="DH173" s="78"/>
      <c r="DI173" s="78"/>
      <c r="DJ173" s="78"/>
      <c r="DK173" s="78"/>
      <c r="DL173" s="78"/>
      <c r="DM173" s="78"/>
      <c r="DN173" s="78"/>
      <c r="DO173" s="78"/>
      <c r="DP173" s="78"/>
      <c r="DQ173" s="78"/>
      <c r="DR173" s="78"/>
      <c r="DS173" s="78"/>
      <c r="DT173" s="78"/>
      <c r="DU173" s="78"/>
      <c r="DV173" s="78"/>
      <c r="DW173" s="78"/>
      <c r="DX173" s="78"/>
      <c r="DY173" s="78"/>
      <c r="DZ173" s="78"/>
      <c r="EA173" s="78"/>
      <c r="EB173" s="78"/>
      <c r="EC173" s="78"/>
      <c r="ED173" s="78"/>
      <c r="EE173" s="78"/>
      <c r="EF173" s="78"/>
      <c r="EG173" s="78"/>
      <c r="EH173" s="78"/>
      <c r="EI173" s="78"/>
      <c r="EJ173" s="78"/>
      <c r="EK173" s="78"/>
      <c r="EL173" s="78"/>
      <c r="EM173" s="78"/>
      <c r="EN173" s="78"/>
      <c r="EO173" s="78"/>
      <c r="EP173" s="78"/>
      <c r="EQ173" s="78"/>
      <c r="ER173" s="78"/>
      <c r="ES173" s="78"/>
      <c r="ET173" s="78"/>
      <c r="EU173" s="78"/>
      <c r="EV173" s="78"/>
      <c r="EW173" s="78"/>
      <c r="EX173" s="78"/>
      <c r="EY173" s="78"/>
      <c r="EZ173" s="78"/>
      <c r="FA173" s="78"/>
      <c r="FB173" s="78"/>
      <c r="FC173" s="78"/>
      <c r="FD173" s="78"/>
      <c r="FE173" s="78"/>
      <c r="FF173" s="78"/>
      <c r="FG173" s="78"/>
      <c r="FH173" s="78"/>
      <c r="FI173" s="78"/>
      <c r="FJ173" s="78"/>
      <c r="FK173" s="78"/>
      <c r="FL173" s="78"/>
      <c r="FM173" s="78"/>
      <c r="FN173" s="78"/>
      <c r="FO173" s="78"/>
      <c r="FP173" s="78"/>
      <c r="FQ173" s="78"/>
      <c r="FR173" s="78"/>
      <c r="FS173" s="78"/>
      <c r="FT173" s="78"/>
      <c r="FU173" s="78"/>
      <c r="FV173" s="78"/>
      <c r="FW173" s="78"/>
      <c r="FX173" s="78"/>
      <c r="FY173" s="78"/>
      <c r="FZ173" s="78"/>
      <c r="GA173" s="78"/>
      <c r="GB173" s="78"/>
      <c r="GC173" s="78"/>
      <c r="GD173" s="78"/>
      <c r="GE173" s="78"/>
      <c r="GF173" s="78"/>
      <c r="GG173" s="78"/>
      <c r="GH173" s="78"/>
      <c r="GI173" s="78"/>
      <c r="GJ173" s="78"/>
      <c r="GK173" s="78"/>
      <c r="GL173" s="78"/>
      <c r="GM173" s="78"/>
      <c r="GN173" s="78"/>
      <c r="GO173" s="78"/>
      <c r="GP173" s="78"/>
      <c r="GQ173" s="78"/>
      <c r="GR173" s="78"/>
      <c r="GS173" s="78"/>
      <c r="GT173" s="78"/>
      <c r="GU173" s="78"/>
      <c r="GV173" s="78"/>
      <c r="GW173" s="78"/>
      <c r="GX173" s="78"/>
      <c r="GY173" s="78"/>
      <c r="GZ173" s="78"/>
      <c r="HA173" s="78"/>
      <c r="HB173" s="78"/>
      <c r="HC173" s="78"/>
      <c r="HD173" s="78"/>
      <c r="HE173" s="78"/>
      <c r="HF173" s="78"/>
      <c r="HG173" s="78"/>
      <c r="HH173" s="78"/>
      <c r="HI173" s="78"/>
      <c r="HJ173" s="78"/>
      <c r="HK173" s="78"/>
      <c r="HL173" s="78"/>
      <c r="HM173" s="78"/>
      <c r="HN173" s="78"/>
      <c r="HO173" s="78"/>
      <c r="HP173" s="78"/>
      <c r="HQ173" s="78"/>
      <c r="HR173" s="78"/>
      <c r="HS173" s="78"/>
      <c r="HT173" s="78"/>
      <c r="HU173" s="78"/>
      <c r="HV173" s="78"/>
      <c r="HW173" s="78"/>
      <c r="HX173" s="78"/>
      <c r="HY173" s="78"/>
      <c r="HZ173" s="78"/>
      <c r="IA173" s="78"/>
      <c r="IB173" s="78"/>
      <c r="IC173" s="78"/>
      <c r="ID173" s="78"/>
      <c r="IE173" s="78"/>
      <c r="IF173" s="78"/>
      <c r="IG173" s="78"/>
      <c r="IH173" s="78"/>
      <c r="II173" s="78"/>
      <c r="IJ173" s="78"/>
      <c r="IK173" s="78"/>
      <c r="IL173" s="78"/>
      <c r="IM173" s="78"/>
      <c r="IN173" s="78"/>
      <c r="IO173" s="78"/>
      <c r="IP173" s="78"/>
      <c r="IQ173" s="78"/>
      <c r="IR173" s="78"/>
      <c r="IS173" s="78"/>
      <c r="IT173" s="78"/>
      <c r="IU173" s="78"/>
      <c r="IV173" s="78"/>
      <c r="IW173" s="78"/>
      <c r="IX173" s="78"/>
      <c r="IY173" s="78"/>
      <c r="IZ173" s="78"/>
      <c r="JA173" s="78"/>
      <c r="JB173" s="78"/>
      <c r="JC173" s="78"/>
      <c r="JD173" s="78"/>
      <c r="JE173" s="78"/>
      <c r="JF173" s="78"/>
      <c r="JG173" s="78"/>
      <c r="JH173" s="78"/>
      <c r="JI173" s="78"/>
      <c r="JJ173" s="78"/>
      <c r="JK173" s="78"/>
      <c r="JL173" s="78"/>
      <c r="JM173" s="78"/>
      <c r="JN173" s="78"/>
    </row>
    <row r="174" spans="1:274" s="710" customFormat="1" ht="29.25" x14ac:dyDescent="0.25">
      <c r="A174" s="664">
        <v>1</v>
      </c>
      <c r="B174" s="1343">
        <v>1</v>
      </c>
      <c r="C174" s="69" t="s">
        <v>229</v>
      </c>
      <c r="D174" s="69"/>
      <c r="E174" s="152"/>
      <c r="F174" s="1620"/>
      <c r="G174" s="511"/>
      <c r="H174" s="511"/>
      <c r="I174" s="511"/>
      <c r="J174" s="700"/>
      <c r="K174" s="700"/>
      <c r="L174" s="76"/>
      <c r="M174" s="76"/>
      <c r="N174" s="76"/>
      <c r="O174" s="76"/>
      <c r="P174" s="76"/>
      <c r="Q174" s="76"/>
      <c r="R174" s="2094"/>
      <c r="S174" s="2094"/>
      <c r="T174" s="2094"/>
      <c r="U174" s="2094"/>
      <c r="V174" s="2094"/>
      <c r="W174" s="2094"/>
      <c r="X174" s="2094"/>
      <c r="Y174" s="2094"/>
      <c r="Z174" s="2094"/>
      <c r="AA174" s="2094"/>
      <c r="AB174" s="2094"/>
      <c r="AC174" s="2094"/>
      <c r="AD174" s="3296"/>
      <c r="AE174" s="76"/>
      <c r="AF174" s="3485"/>
      <c r="AG174" s="76"/>
      <c r="AH174" s="76"/>
      <c r="AI174" s="689"/>
      <c r="AJ174" s="689"/>
      <c r="AK174" s="76"/>
      <c r="AL174" s="1816"/>
      <c r="AM174" s="687"/>
      <c r="AN174" s="210"/>
      <c r="AO174" s="210"/>
      <c r="AP174" s="210"/>
      <c r="AQ174" s="210"/>
      <c r="AR174" s="210"/>
      <c r="AS174" s="210"/>
      <c r="AT174" s="210"/>
      <c r="AU174" s="210"/>
      <c r="AV174" s="210"/>
      <c r="AW174" s="210"/>
      <c r="AX174" s="210"/>
      <c r="AY174" s="210"/>
      <c r="AZ174" s="210"/>
      <c r="BA174" s="210"/>
      <c r="BB174" s="210"/>
      <c r="BC174" s="210"/>
      <c r="BD174" s="210"/>
      <c r="BE174" s="210"/>
      <c r="BF174" s="210"/>
      <c r="BG174" s="210"/>
      <c r="BH174" s="210"/>
      <c r="BI174" s="210"/>
      <c r="BJ174" s="210"/>
      <c r="BK174" s="210"/>
      <c r="BL174" s="210"/>
      <c r="BM174" s="210"/>
      <c r="BN174" s="210"/>
      <c r="BO174" s="210"/>
      <c r="BP174" s="210"/>
      <c r="BQ174" s="210"/>
      <c r="BR174" s="210"/>
      <c r="BS174" s="210"/>
      <c r="BT174" s="210"/>
      <c r="BU174" s="210"/>
      <c r="BV174" s="210"/>
      <c r="BW174" s="210"/>
      <c r="BX174" s="210"/>
      <c r="BY174" s="210"/>
      <c r="BZ174" s="210"/>
      <c r="CA174" s="210"/>
      <c r="CB174" s="210"/>
      <c r="CC174" s="210"/>
      <c r="CD174" s="210"/>
      <c r="CE174" s="210"/>
      <c r="CF174" s="210"/>
      <c r="CG174" s="210"/>
      <c r="CH174" s="210"/>
      <c r="CI174" s="210"/>
      <c r="CJ174" s="210"/>
      <c r="CK174" s="210"/>
      <c r="CL174" s="210"/>
      <c r="CM174" s="210"/>
      <c r="CN174" s="210"/>
      <c r="CO174" s="210"/>
      <c r="CP174" s="210"/>
      <c r="CQ174" s="210"/>
      <c r="CR174" s="210"/>
      <c r="CS174" s="210"/>
      <c r="CT174" s="210"/>
      <c r="CU174" s="210"/>
      <c r="CV174" s="210"/>
      <c r="CW174" s="210"/>
      <c r="CX174" s="210"/>
      <c r="CY174" s="210"/>
      <c r="CZ174" s="210"/>
      <c r="DA174" s="210"/>
      <c r="DB174" s="210"/>
      <c r="DC174" s="210"/>
      <c r="DD174" s="210"/>
      <c r="DE174" s="210"/>
      <c r="DF174" s="210"/>
      <c r="DG174" s="210"/>
      <c r="DH174" s="210"/>
      <c r="DI174" s="210"/>
      <c r="DJ174" s="210"/>
      <c r="DK174" s="210"/>
      <c r="DL174" s="210"/>
      <c r="DM174" s="210"/>
      <c r="DN174" s="210"/>
      <c r="DO174" s="210"/>
      <c r="DP174" s="210"/>
      <c r="DQ174" s="210"/>
      <c r="DR174" s="210"/>
      <c r="DS174" s="210"/>
      <c r="DT174" s="210"/>
      <c r="DU174" s="210"/>
      <c r="DV174" s="210"/>
      <c r="DW174" s="210"/>
      <c r="DX174" s="210"/>
      <c r="DY174" s="210"/>
      <c r="DZ174" s="210"/>
      <c r="EA174" s="210"/>
      <c r="EB174" s="210"/>
      <c r="EC174" s="210"/>
      <c r="ED174" s="210"/>
      <c r="EE174" s="210"/>
      <c r="EF174" s="210"/>
      <c r="EG174" s="210"/>
      <c r="EH174" s="210"/>
      <c r="EI174" s="210"/>
      <c r="EJ174" s="210"/>
      <c r="EK174" s="210"/>
      <c r="EL174" s="210"/>
      <c r="EM174" s="210"/>
      <c r="EN174" s="210"/>
      <c r="EO174" s="210"/>
      <c r="EP174" s="210"/>
      <c r="EQ174" s="210"/>
      <c r="ER174" s="210"/>
      <c r="ES174" s="210"/>
      <c r="ET174" s="210"/>
      <c r="EU174" s="210"/>
      <c r="EV174" s="210"/>
      <c r="EW174" s="210"/>
      <c r="EX174" s="210"/>
      <c r="EY174" s="210"/>
      <c r="EZ174" s="210"/>
      <c r="FA174" s="210"/>
      <c r="FB174" s="210"/>
      <c r="FC174" s="210"/>
      <c r="FD174" s="210"/>
      <c r="FE174" s="210"/>
      <c r="FF174" s="210"/>
      <c r="FG174" s="210"/>
      <c r="FH174" s="210"/>
      <c r="FI174" s="210"/>
      <c r="FJ174" s="210"/>
      <c r="FK174" s="210"/>
      <c r="FL174" s="210"/>
      <c r="FM174" s="210"/>
      <c r="FN174" s="210"/>
      <c r="FO174" s="210"/>
      <c r="FP174" s="210"/>
      <c r="FQ174" s="210"/>
      <c r="FR174" s="210"/>
      <c r="FS174" s="210"/>
      <c r="FT174" s="210"/>
      <c r="FU174" s="210"/>
      <c r="FV174" s="210"/>
      <c r="FW174" s="210"/>
      <c r="FX174" s="210"/>
      <c r="FY174" s="210"/>
      <c r="FZ174" s="210"/>
      <c r="GA174" s="210"/>
      <c r="GB174" s="210"/>
      <c r="GC174" s="210"/>
      <c r="GD174" s="210"/>
      <c r="GE174" s="210"/>
      <c r="GF174" s="210"/>
      <c r="GG174" s="210"/>
      <c r="GH174" s="210"/>
      <c r="GI174" s="210"/>
      <c r="GJ174" s="210"/>
      <c r="GK174" s="210"/>
      <c r="GL174" s="210"/>
      <c r="GM174" s="210"/>
      <c r="GN174" s="210"/>
      <c r="GO174" s="210"/>
      <c r="GP174" s="210"/>
      <c r="GQ174" s="210"/>
      <c r="GR174" s="210"/>
      <c r="GS174" s="210"/>
      <c r="GT174" s="210"/>
      <c r="GU174" s="210"/>
      <c r="GV174" s="210"/>
      <c r="GW174" s="210"/>
      <c r="GX174" s="210"/>
      <c r="GY174" s="210"/>
      <c r="GZ174" s="210"/>
      <c r="HA174" s="210"/>
      <c r="HB174" s="210"/>
      <c r="HC174" s="210"/>
      <c r="HD174" s="210"/>
      <c r="HE174" s="210"/>
      <c r="HF174" s="210"/>
      <c r="HG174" s="210"/>
      <c r="HH174" s="210"/>
      <c r="HI174" s="210"/>
      <c r="HJ174" s="210"/>
      <c r="HK174" s="210"/>
      <c r="HL174" s="210"/>
      <c r="HM174" s="210"/>
      <c r="HN174" s="210"/>
      <c r="HO174" s="210"/>
      <c r="HP174" s="210"/>
      <c r="HQ174" s="210"/>
      <c r="HR174" s="210"/>
      <c r="HS174" s="210"/>
      <c r="HT174" s="210"/>
      <c r="HU174" s="210"/>
      <c r="HV174" s="210"/>
      <c r="HW174" s="210"/>
      <c r="HX174" s="210"/>
      <c r="HY174" s="210"/>
      <c r="HZ174" s="210"/>
      <c r="IA174" s="210"/>
      <c r="IB174" s="210"/>
      <c r="IC174" s="210"/>
      <c r="ID174" s="210"/>
      <c r="IE174" s="210"/>
      <c r="IF174" s="210"/>
      <c r="IG174" s="210"/>
      <c r="IH174" s="210"/>
      <c r="II174" s="210"/>
      <c r="IJ174" s="210"/>
      <c r="IK174" s="210"/>
      <c r="IL174" s="210"/>
      <c r="IM174" s="210"/>
      <c r="IN174" s="210"/>
      <c r="IO174" s="210"/>
      <c r="IP174" s="210"/>
      <c r="IQ174" s="210"/>
      <c r="IR174" s="210"/>
      <c r="IS174" s="210"/>
      <c r="IT174" s="210"/>
      <c r="IU174" s="210"/>
      <c r="IV174" s="210"/>
      <c r="IW174" s="210"/>
      <c r="IX174" s="210"/>
      <c r="IY174" s="210"/>
      <c r="IZ174" s="210"/>
      <c r="JA174" s="210"/>
      <c r="JB174" s="210"/>
      <c r="JC174" s="210"/>
      <c r="JD174" s="210"/>
      <c r="JE174" s="210"/>
      <c r="JF174" s="210"/>
      <c r="JG174" s="210"/>
      <c r="JH174" s="210"/>
      <c r="JI174" s="210"/>
      <c r="JJ174" s="210"/>
      <c r="JK174" s="210"/>
      <c r="JL174" s="210"/>
      <c r="JM174" s="210"/>
      <c r="JN174" s="210"/>
    </row>
    <row r="175" spans="1:274" s="52" customFormat="1" x14ac:dyDescent="0.25">
      <c r="A175" s="664">
        <v>1</v>
      </c>
      <c r="B175" s="1343">
        <v>1</v>
      </c>
      <c r="C175" s="386" t="s">
        <v>5</v>
      </c>
      <c r="D175" s="386"/>
      <c r="E175" s="386"/>
      <c r="F175" s="692"/>
      <c r="G175" s="328"/>
      <c r="H175" s="328"/>
      <c r="I175" s="328"/>
      <c r="J175" s="621"/>
      <c r="K175" s="621"/>
      <c r="L175" s="622"/>
      <c r="M175" s="622"/>
      <c r="N175" s="622"/>
      <c r="O175" s="622"/>
      <c r="P175" s="622"/>
      <c r="Q175" s="622"/>
      <c r="R175" s="2095"/>
      <c r="S175" s="2095"/>
      <c r="T175" s="2095"/>
      <c r="U175" s="2095"/>
      <c r="V175" s="2095"/>
      <c r="W175" s="2095"/>
      <c r="X175" s="2095"/>
      <c r="Y175" s="2095"/>
      <c r="Z175" s="2095"/>
      <c r="AA175" s="2095"/>
      <c r="AB175" s="2095"/>
      <c r="AC175" s="2095"/>
      <c r="AD175" s="3288"/>
      <c r="AE175" s="622"/>
      <c r="AF175" s="3486"/>
      <c r="AG175" s="622"/>
      <c r="AH175" s="622"/>
      <c r="AI175" s="622"/>
      <c r="AJ175" s="622"/>
      <c r="AK175" s="622"/>
      <c r="AL175" s="1816"/>
      <c r="AM175" s="1340"/>
    </row>
    <row r="176" spans="1:274" s="52" customFormat="1" x14ac:dyDescent="0.25">
      <c r="A176" s="664"/>
      <c r="B176" s="1343"/>
      <c r="C176" s="73" t="s">
        <v>23</v>
      </c>
      <c r="D176" s="2680" t="s">
        <v>327</v>
      </c>
      <c r="E176" s="690">
        <v>340</v>
      </c>
      <c r="F176" s="692">
        <v>240</v>
      </c>
      <c r="G176" s="74">
        <f t="shared" ref="G176" si="91">F176/12*$C$3</f>
        <v>240</v>
      </c>
      <c r="H176" s="328">
        <v>516</v>
      </c>
      <c r="I176" s="74">
        <f t="shared" ref="I176:I181" si="92">H176/G176*100</f>
        <v>215</v>
      </c>
      <c r="J176" s="702">
        <v>14</v>
      </c>
      <c r="K176" s="75">
        <f t="shared" ref="K176:K181" si="93">N176/H176</f>
        <v>9.0174418604651159</v>
      </c>
      <c r="L176" s="76">
        <f>ROUND(F176*J176,0)</f>
        <v>3360</v>
      </c>
      <c r="M176" s="76">
        <f t="shared" ref="M176" si="94">L176/12*$C$3</f>
        <v>3360</v>
      </c>
      <c r="N176" s="692">
        <v>4653</v>
      </c>
      <c r="O176" s="76">
        <f t="shared" ref="O176:O181" si="95">N176/M176*100</f>
        <v>138.48214285714286</v>
      </c>
      <c r="P176" s="76">
        <f>L176/E176</f>
        <v>9.882352941176471</v>
      </c>
      <c r="Q176" s="76">
        <f t="shared" ref="Q176:Q181" si="96">N176/$C$3*12/P176</f>
        <v>470.83928571428572</v>
      </c>
      <c r="R176" s="2095"/>
      <c r="S176" s="2095"/>
      <c r="T176" s="2095"/>
      <c r="U176" s="2095"/>
      <c r="V176" s="2095"/>
      <c r="W176" s="2095"/>
      <c r="X176" s="2095"/>
      <c r="Y176" s="2095"/>
      <c r="Z176" s="2095"/>
      <c r="AA176" s="2095"/>
      <c r="AB176" s="2095"/>
      <c r="AC176" s="2095"/>
      <c r="AD176" s="3288"/>
      <c r="AE176" s="622"/>
      <c r="AF176" s="3486"/>
      <c r="AG176" s="622"/>
      <c r="AH176" s="622"/>
      <c r="AI176" s="622"/>
      <c r="AJ176" s="622"/>
      <c r="AK176" s="622"/>
      <c r="AL176" s="1816"/>
      <c r="AM176" s="1340"/>
    </row>
    <row r="177" spans="1:39" s="52" customFormat="1" x14ac:dyDescent="0.25">
      <c r="A177" s="664">
        <v>1</v>
      </c>
      <c r="B177" s="1343">
        <v>1</v>
      </c>
      <c r="C177" s="73" t="s">
        <v>17</v>
      </c>
      <c r="D177" s="2680" t="s">
        <v>327</v>
      </c>
      <c r="E177" s="690">
        <v>340</v>
      </c>
      <c r="F177" s="692">
        <v>1626</v>
      </c>
      <c r="G177" s="74">
        <f t="shared" ref="G177:G180" si="97">F177/12*$C$3</f>
        <v>1626</v>
      </c>
      <c r="H177" s="328">
        <v>1604</v>
      </c>
      <c r="I177" s="74">
        <f t="shared" si="92"/>
        <v>98.6469864698647</v>
      </c>
      <c r="J177" s="702">
        <v>7.5</v>
      </c>
      <c r="K177" s="75">
        <f t="shared" si="93"/>
        <v>7.6109725685785534</v>
      </c>
      <c r="L177" s="76">
        <f>ROUND(F177*J177,0)</f>
        <v>12195</v>
      </c>
      <c r="M177" s="76">
        <f t="shared" ref="M177:M180" si="98">L177/12*$C$3</f>
        <v>12195</v>
      </c>
      <c r="N177" s="692">
        <v>12208</v>
      </c>
      <c r="O177" s="76">
        <f t="shared" si="95"/>
        <v>100.10660106601065</v>
      </c>
      <c r="P177" s="76">
        <f>L177/E177</f>
        <v>35.867647058823529</v>
      </c>
      <c r="Q177" s="76">
        <f t="shared" si="96"/>
        <v>340.36244362443625</v>
      </c>
      <c r="R177" s="2095"/>
      <c r="S177" s="2095"/>
      <c r="T177" s="2095"/>
      <c r="U177" s="2095"/>
      <c r="V177" s="2095"/>
      <c r="W177" s="2095"/>
      <c r="X177" s="2095"/>
      <c r="Y177" s="2095"/>
      <c r="Z177" s="2095"/>
      <c r="AA177" s="2095"/>
      <c r="AB177" s="2095"/>
      <c r="AC177" s="2095"/>
      <c r="AD177" s="3288"/>
      <c r="AE177" s="622"/>
      <c r="AF177" s="3486"/>
      <c r="AG177" s="622"/>
      <c r="AH177" s="622"/>
      <c r="AI177" s="622"/>
      <c r="AJ177" s="622"/>
      <c r="AK177" s="622"/>
      <c r="AL177" s="1816"/>
      <c r="AM177" s="1340"/>
    </row>
    <row r="178" spans="1:39" s="52" customFormat="1" x14ac:dyDescent="0.25">
      <c r="A178" s="664">
        <v>1</v>
      </c>
      <c r="B178" s="1343">
        <v>1</v>
      </c>
      <c r="C178" s="73" t="s">
        <v>174</v>
      </c>
      <c r="D178" s="2680" t="s">
        <v>327</v>
      </c>
      <c r="E178" s="690">
        <v>340</v>
      </c>
      <c r="F178" s="692">
        <v>1152</v>
      </c>
      <c r="G178" s="74">
        <f t="shared" si="97"/>
        <v>1152</v>
      </c>
      <c r="H178" s="328">
        <v>1035</v>
      </c>
      <c r="I178" s="74">
        <f t="shared" si="92"/>
        <v>89.84375</v>
      </c>
      <c r="J178" s="702">
        <v>9.6999999999999993</v>
      </c>
      <c r="K178" s="75">
        <f t="shared" si="93"/>
        <v>9.2589371980676329</v>
      </c>
      <c r="L178" s="76">
        <f>ROUND(F178*J178,0)</f>
        <v>11174</v>
      </c>
      <c r="M178" s="76">
        <f t="shared" si="98"/>
        <v>11174</v>
      </c>
      <c r="N178" s="692">
        <v>9583</v>
      </c>
      <c r="O178" s="76">
        <f t="shared" si="95"/>
        <v>85.761589403973517</v>
      </c>
      <c r="P178" s="76">
        <f>L178/E178</f>
        <v>32.864705882352943</v>
      </c>
      <c r="Q178" s="76">
        <f t="shared" si="96"/>
        <v>291.58940397350989</v>
      </c>
      <c r="R178" s="2095"/>
      <c r="S178" s="2095"/>
      <c r="T178" s="2095"/>
      <c r="U178" s="2095"/>
      <c r="V178" s="2095"/>
      <c r="W178" s="2095"/>
      <c r="X178" s="2095"/>
      <c r="Y178" s="2095"/>
      <c r="Z178" s="2095"/>
      <c r="AA178" s="2095"/>
      <c r="AB178" s="2095"/>
      <c r="AC178" s="2095"/>
      <c r="AD178" s="3288"/>
      <c r="AE178" s="622"/>
      <c r="AF178" s="3486"/>
      <c r="AG178" s="622"/>
      <c r="AH178" s="622"/>
      <c r="AI178" s="622"/>
      <c r="AJ178" s="622"/>
      <c r="AK178" s="622"/>
      <c r="AL178" s="1816"/>
      <c r="AM178" s="1340"/>
    </row>
    <row r="179" spans="1:39" s="52" customFormat="1" x14ac:dyDescent="0.25">
      <c r="A179" s="664">
        <v>1</v>
      </c>
      <c r="B179" s="1343">
        <v>1</v>
      </c>
      <c r="C179" s="73" t="s">
        <v>81</v>
      </c>
      <c r="D179" s="2680" t="s">
        <v>327</v>
      </c>
      <c r="E179" s="690">
        <v>340</v>
      </c>
      <c r="F179" s="692">
        <v>470</v>
      </c>
      <c r="G179" s="74">
        <f t="shared" si="97"/>
        <v>470</v>
      </c>
      <c r="H179" s="328">
        <v>411</v>
      </c>
      <c r="I179" s="74">
        <f t="shared" si="92"/>
        <v>87.446808510638292</v>
      </c>
      <c r="J179" s="702">
        <v>9.6999999999999993</v>
      </c>
      <c r="K179" s="75">
        <f t="shared" si="93"/>
        <v>7.2530413625304133</v>
      </c>
      <c r="L179" s="76">
        <f>ROUND(F179*J179,0)</f>
        <v>4559</v>
      </c>
      <c r="M179" s="76">
        <f t="shared" si="98"/>
        <v>4559</v>
      </c>
      <c r="N179" s="692">
        <v>2981</v>
      </c>
      <c r="O179" s="76">
        <f t="shared" si="95"/>
        <v>65.387146304014038</v>
      </c>
      <c r="P179" s="76">
        <f>L179/E179</f>
        <v>13.408823529411764</v>
      </c>
      <c r="Q179" s="76">
        <f t="shared" si="96"/>
        <v>222.31629743364775</v>
      </c>
      <c r="R179" s="2095"/>
      <c r="S179" s="2095"/>
      <c r="T179" s="2095"/>
      <c r="U179" s="2095"/>
      <c r="V179" s="2095"/>
      <c r="W179" s="2095"/>
      <c r="X179" s="2095"/>
      <c r="Y179" s="2095"/>
      <c r="Z179" s="2095"/>
      <c r="AA179" s="2095"/>
      <c r="AB179" s="2095"/>
      <c r="AC179" s="2095"/>
      <c r="AD179" s="3288"/>
      <c r="AE179" s="622"/>
      <c r="AF179" s="3486"/>
      <c r="AG179" s="622"/>
      <c r="AH179" s="622"/>
      <c r="AI179" s="622"/>
      <c r="AJ179" s="622"/>
      <c r="AK179" s="622"/>
      <c r="AL179" s="1816"/>
      <c r="AM179" s="1340"/>
    </row>
    <row r="180" spans="1:39" s="52" customFormat="1" x14ac:dyDescent="0.25">
      <c r="A180" s="664">
        <v>1</v>
      </c>
      <c r="B180" s="1343">
        <v>1</v>
      </c>
      <c r="C180" s="73" t="s">
        <v>47</v>
      </c>
      <c r="D180" s="2680" t="s">
        <v>327</v>
      </c>
      <c r="E180" s="690">
        <v>340</v>
      </c>
      <c r="F180" s="692">
        <v>1201</v>
      </c>
      <c r="G180" s="74">
        <f t="shared" si="97"/>
        <v>1201</v>
      </c>
      <c r="H180" s="328">
        <v>1336</v>
      </c>
      <c r="I180" s="74">
        <f t="shared" si="92"/>
        <v>111.24063280599501</v>
      </c>
      <c r="J180" s="702">
        <v>11</v>
      </c>
      <c r="K180" s="75">
        <f t="shared" si="93"/>
        <v>10.806137724550899</v>
      </c>
      <c r="L180" s="76">
        <f>ROUND(F180*J180,0)</f>
        <v>13211</v>
      </c>
      <c r="M180" s="76">
        <f t="shared" si="98"/>
        <v>13211</v>
      </c>
      <c r="N180" s="692">
        <v>14437</v>
      </c>
      <c r="O180" s="76">
        <f t="shared" si="95"/>
        <v>109.28014533343426</v>
      </c>
      <c r="P180" s="76">
        <f>L180/E180</f>
        <v>38.85588235294118</v>
      </c>
      <c r="Q180" s="76">
        <f t="shared" si="96"/>
        <v>371.55249413367648</v>
      </c>
      <c r="R180" s="2095"/>
      <c r="S180" s="2095"/>
      <c r="T180" s="2095"/>
      <c r="U180" s="2095"/>
      <c r="V180" s="2095"/>
      <c r="W180" s="2095"/>
      <c r="X180" s="2095"/>
      <c r="Y180" s="2095"/>
      <c r="Z180" s="2095"/>
      <c r="AA180" s="2095"/>
      <c r="AB180" s="2095"/>
      <c r="AC180" s="2095"/>
      <c r="AD180" s="3289"/>
      <c r="AE180" s="622"/>
      <c r="AF180" s="3486"/>
      <c r="AG180" s="622"/>
      <c r="AH180" s="622"/>
      <c r="AI180" s="622"/>
      <c r="AJ180" s="622"/>
      <c r="AK180" s="622"/>
      <c r="AL180" s="1816"/>
      <c r="AM180" s="1340"/>
    </row>
    <row r="181" spans="1:39" s="52" customFormat="1" ht="29.25" x14ac:dyDescent="0.25">
      <c r="A181" s="664">
        <v>1</v>
      </c>
      <c r="B181" s="1343">
        <v>1</v>
      </c>
      <c r="C181" s="382" t="s">
        <v>7</v>
      </c>
      <c r="D181" s="382"/>
      <c r="E181" s="382"/>
      <c r="F181" s="1613">
        <f>SUM(F176:F180)</f>
        <v>4689</v>
      </c>
      <c r="G181" s="497">
        <f t="shared" ref="G181:H181" si="99">SUM(G176:G180)</f>
        <v>4689</v>
      </c>
      <c r="H181" s="497">
        <f t="shared" si="99"/>
        <v>4902</v>
      </c>
      <c r="I181" s="497">
        <f t="shared" si="92"/>
        <v>104.54254638515674</v>
      </c>
      <c r="J181" s="631">
        <f>SUM(L181/F181)</f>
        <v>9.4900831733845177</v>
      </c>
      <c r="K181" s="99">
        <f t="shared" si="93"/>
        <v>8.9477764177886581</v>
      </c>
      <c r="L181" s="497">
        <f t="shared" ref="L181:N181" si="100">SUM(L176:L180)</f>
        <v>44499</v>
      </c>
      <c r="M181" s="497">
        <f t="shared" si="100"/>
        <v>44499</v>
      </c>
      <c r="N181" s="497">
        <f t="shared" si="100"/>
        <v>43862</v>
      </c>
      <c r="O181" s="76">
        <f t="shared" si="95"/>
        <v>98.568507157464211</v>
      </c>
      <c r="P181" s="248">
        <f>SUM(P176:P180)</f>
        <v>130.87941176470588</v>
      </c>
      <c r="Q181" s="76">
        <f t="shared" si="96"/>
        <v>335.13292433537833</v>
      </c>
      <c r="R181" s="1335">
        <v>187818.38046720001</v>
      </c>
      <c r="S181" s="1335">
        <v>187818.38046720001</v>
      </c>
      <c r="T181" s="1335">
        <v>187818.38046720001</v>
      </c>
      <c r="U181" s="1335">
        <v>187818.38046720001</v>
      </c>
      <c r="V181" s="1335">
        <v>187818.38046720001</v>
      </c>
      <c r="W181" s="1335">
        <v>187818.38046720001</v>
      </c>
      <c r="X181" s="1335">
        <v>187818.38046720001</v>
      </c>
      <c r="Y181" s="1335">
        <v>187818.38046720001</v>
      </c>
      <c r="Z181" s="1335">
        <v>187818.38046720001</v>
      </c>
      <c r="AA181" s="1335">
        <v>187824.26347776002</v>
      </c>
      <c r="AB181" s="1335">
        <v>187824.26347776002</v>
      </c>
      <c r="AC181" s="1335">
        <v>187824.26347776002</v>
      </c>
      <c r="AD181" s="3287">
        <f>AC181</f>
        <v>187824.26347776002</v>
      </c>
      <c r="AE181" s="668">
        <f>AK181-AJ181-AG181</f>
        <v>217748.13788999995</v>
      </c>
      <c r="AF181" s="3488">
        <v>78.440160000000006</v>
      </c>
      <c r="AG181" s="668">
        <v>-2184.4300199999993</v>
      </c>
      <c r="AH181" s="668">
        <f>AE181-AD181</f>
        <v>29923.874412239937</v>
      </c>
      <c r="AI181" s="668">
        <v>0</v>
      </c>
      <c r="AJ181" s="668">
        <v>-909.91981000000021</v>
      </c>
      <c r="AK181" s="668">
        <v>214653.78805999996</v>
      </c>
      <c r="AL181" s="1816"/>
      <c r="AM181" s="1340"/>
    </row>
    <row r="182" spans="1:39" s="52" customFormat="1" x14ac:dyDescent="0.25">
      <c r="A182" s="664">
        <v>1</v>
      </c>
      <c r="B182" s="1343">
        <v>1</v>
      </c>
      <c r="C182" s="568" t="s">
        <v>14</v>
      </c>
      <c r="D182" s="568"/>
      <c r="E182" s="449"/>
      <c r="F182" s="692"/>
      <c r="G182" s="328"/>
      <c r="H182" s="328"/>
      <c r="I182" s="328"/>
      <c r="J182" s="631"/>
      <c r="K182" s="631"/>
      <c r="L182" s="693"/>
      <c r="M182" s="693"/>
      <c r="N182" s="693"/>
      <c r="O182" s="693"/>
      <c r="P182" s="693"/>
      <c r="Q182" s="693"/>
      <c r="R182" s="1335"/>
      <c r="S182" s="1335"/>
      <c r="T182" s="1335"/>
      <c r="U182" s="1335"/>
      <c r="V182" s="1335"/>
      <c r="W182" s="1335"/>
      <c r="X182" s="1335"/>
      <c r="Y182" s="1335"/>
      <c r="Z182" s="1335"/>
      <c r="AA182" s="1335"/>
      <c r="AB182" s="1335"/>
      <c r="AC182" s="1335"/>
      <c r="AD182" s="3299"/>
      <c r="AE182" s="434"/>
      <c r="AF182" s="3489"/>
      <c r="AG182" s="434"/>
      <c r="AH182" s="434"/>
      <c r="AI182" s="434"/>
      <c r="AJ182" s="434"/>
      <c r="AK182" s="434"/>
      <c r="AL182" s="1816"/>
      <c r="AM182" s="1340"/>
    </row>
    <row r="183" spans="1:39" s="52" customFormat="1" x14ac:dyDescent="0.25">
      <c r="A183" s="664">
        <v>1</v>
      </c>
      <c r="B183" s="1343">
        <v>1</v>
      </c>
      <c r="C183" s="2681" t="s">
        <v>426</v>
      </c>
      <c r="D183" s="449"/>
      <c r="E183" s="462"/>
      <c r="F183" s="1632"/>
      <c r="G183" s="98"/>
      <c r="H183" s="98"/>
      <c r="I183" s="98"/>
      <c r="J183" s="330"/>
      <c r="K183" s="330"/>
      <c r="L183" s="332"/>
      <c r="M183" s="332"/>
      <c r="N183" s="332"/>
      <c r="O183" s="332"/>
      <c r="P183" s="332"/>
      <c r="Q183" s="332"/>
      <c r="R183" s="590">
        <v>54373.0144</v>
      </c>
      <c r="S183" s="590">
        <v>54373.0144</v>
      </c>
      <c r="T183" s="590">
        <v>54373.0144</v>
      </c>
      <c r="U183" s="590">
        <v>78615.468469999993</v>
      </c>
      <c r="V183" s="590">
        <v>78615.468469999993</v>
      </c>
      <c r="W183" s="590">
        <v>78615.468469999993</v>
      </c>
      <c r="X183" s="590">
        <v>78615.468469999993</v>
      </c>
      <c r="Y183" s="590">
        <v>78615.468469999993</v>
      </c>
      <c r="Z183" s="590">
        <v>67786.185599999997</v>
      </c>
      <c r="AA183" s="590">
        <v>68670.786420000004</v>
      </c>
      <c r="AB183" s="590">
        <v>74015.252819999994</v>
      </c>
      <c r="AC183" s="590">
        <v>74015.252819999994</v>
      </c>
      <c r="AD183" s="3648">
        <f t="shared" ref="AD183:AD184" si="101">AC183</f>
        <v>74015.252819999994</v>
      </c>
      <c r="AE183" s="385">
        <f t="shared" ref="AE183:AE184" si="102">AK183-AJ183-AG183</f>
        <v>73958.546310000005</v>
      </c>
      <c r="AF183" s="3490"/>
      <c r="AG183" s="385"/>
      <c r="AH183" s="385">
        <f>AE183-AD183</f>
        <v>-56.706509999989066</v>
      </c>
      <c r="AI183" s="385">
        <v>0</v>
      </c>
      <c r="AJ183" s="385">
        <v>-45.341709999999999</v>
      </c>
      <c r="AK183" s="385">
        <v>73913.204600000012</v>
      </c>
      <c r="AL183" s="1816"/>
      <c r="AM183" s="1340"/>
    </row>
    <row r="184" spans="1:39" s="52" customFormat="1" x14ac:dyDescent="0.25">
      <c r="A184" s="664"/>
      <c r="B184" s="1343"/>
      <c r="C184" s="2681" t="s">
        <v>484</v>
      </c>
      <c r="D184" s="449"/>
      <c r="E184" s="462"/>
      <c r="F184" s="1632"/>
      <c r="G184" s="98"/>
      <c r="H184" s="98"/>
      <c r="I184" s="98"/>
      <c r="J184" s="330"/>
      <c r="K184" s="330"/>
      <c r="L184" s="332"/>
      <c r="M184" s="332"/>
      <c r="N184" s="332"/>
      <c r="O184" s="332"/>
      <c r="P184" s="332"/>
      <c r="Q184" s="332"/>
      <c r="R184" s="590">
        <v>1608.096</v>
      </c>
      <c r="S184" s="590">
        <v>1608.096</v>
      </c>
      <c r="T184" s="590">
        <v>1608.096</v>
      </c>
      <c r="U184" s="590">
        <v>1608.096</v>
      </c>
      <c r="V184" s="590">
        <v>1608.096</v>
      </c>
      <c r="W184" s="590">
        <v>1608.096</v>
      </c>
      <c r="X184" s="590">
        <v>1608.096</v>
      </c>
      <c r="Y184" s="590">
        <v>1608.096</v>
      </c>
      <c r="Z184" s="590">
        <v>1608.096</v>
      </c>
      <c r="AA184" s="590">
        <v>1608.096</v>
      </c>
      <c r="AB184" s="590">
        <v>1608.096</v>
      </c>
      <c r="AC184" s="590">
        <v>1608.096</v>
      </c>
      <c r="AD184" s="3287">
        <f t="shared" si="101"/>
        <v>1608.096</v>
      </c>
      <c r="AE184" s="385">
        <f t="shared" si="102"/>
        <v>1608.0959800000001</v>
      </c>
      <c r="AF184" s="3490"/>
      <c r="AG184" s="385"/>
      <c r="AH184" s="385">
        <f>AE184-AD184</f>
        <v>-1.9999999949504854E-5</v>
      </c>
      <c r="AI184" s="385">
        <v>0</v>
      </c>
      <c r="AJ184" s="385">
        <v>0</v>
      </c>
      <c r="AK184" s="385">
        <v>1608.0959800000001</v>
      </c>
      <c r="AL184" s="1816"/>
      <c r="AM184" s="1340"/>
    </row>
    <row r="185" spans="1:39" s="52" customFormat="1" ht="29.25" x14ac:dyDescent="0.25">
      <c r="A185" s="664">
        <v>1</v>
      </c>
      <c r="B185" s="1343">
        <v>1</v>
      </c>
      <c r="C185" s="2682" t="s">
        <v>427</v>
      </c>
      <c r="D185" s="365"/>
      <c r="E185" s="365"/>
      <c r="F185" s="639">
        <f>F187+F188+F191+F192</f>
        <v>39390</v>
      </c>
      <c r="G185" s="385">
        <f t="shared" ref="G185:H185" si="103">G187+G188+G191+G192</f>
        <v>39390</v>
      </c>
      <c r="H185" s="385">
        <f t="shared" si="103"/>
        <v>25899</v>
      </c>
      <c r="I185" s="497">
        <f>H185/G185*100</f>
        <v>65.750190403655751</v>
      </c>
      <c r="J185" s="106"/>
      <c r="K185" s="106"/>
      <c r="L185" s="408"/>
      <c r="M185" s="408"/>
      <c r="N185" s="408"/>
      <c r="O185" s="408"/>
      <c r="P185" s="408"/>
      <c r="Q185" s="408"/>
      <c r="R185" s="2091"/>
      <c r="S185" s="2091"/>
      <c r="T185" s="2091"/>
      <c r="U185" s="2091"/>
      <c r="V185" s="2091"/>
      <c r="W185" s="2091"/>
      <c r="X185" s="2091"/>
      <c r="Y185" s="2091"/>
      <c r="Z185" s="2091"/>
      <c r="AA185" s="2091"/>
      <c r="AB185" s="2091"/>
      <c r="AC185" s="2091"/>
      <c r="AD185" s="3297"/>
      <c r="AE185" s="639"/>
      <c r="AF185" s="3487"/>
      <c r="AG185" s="639"/>
      <c r="AH185" s="639"/>
      <c r="AI185" s="639"/>
      <c r="AJ185" s="639"/>
      <c r="AK185" s="639"/>
      <c r="AL185" s="1816"/>
      <c r="AM185" s="1340"/>
    </row>
    <row r="186" spans="1:39" s="52" customFormat="1" ht="30" x14ac:dyDescent="0.25">
      <c r="A186" s="664"/>
      <c r="B186" s="1343">
        <v>1</v>
      </c>
      <c r="C186" s="2037" t="s">
        <v>259</v>
      </c>
      <c r="D186" s="365"/>
      <c r="E186" s="365"/>
      <c r="F186" s="639"/>
      <c r="G186" s="385"/>
      <c r="H186" s="385"/>
      <c r="I186" s="497"/>
      <c r="J186" s="106"/>
      <c r="K186" s="106"/>
      <c r="L186" s="408"/>
      <c r="M186" s="408"/>
      <c r="N186" s="408"/>
      <c r="O186" s="408"/>
      <c r="P186" s="408"/>
      <c r="Q186" s="408"/>
      <c r="R186" s="2091"/>
      <c r="S186" s="2091"/>
      <c r="T186" s="2091"/>
      <c r="U186" s="2091"/>
      <c r="V186" s="2091"/>
      <c r="W186" s="2091"/>
      <c r="X186" s="2091"/>
      <c r="Y186" s="2091"/>
      <c r="Z186" s="2091"/>
      <c r="AA186" s="2091"/>
      <c r="AB186" s="2091"/>
      <c r="AC186" s="2091"/>
      <c r="AD186" s="3297"/>
      <c r="AE186" s="639"/>
      <c r="AF186" s="3487"/>
      <c r="AG186" s="639"/>
      <c r="AH186" s="639"/>
      <c r="AI186" s="639"/>
      <c r="AJ186" s="639"/>
      <c r="AK186" s="639"/>
      <c r="AL186" s="1816"/>
      <c r="AM186" s="1340"/>
    </row>
    <row r="187" spans="1:39" s="52" customFormat="1" ht="30" x14ac:dyDescent="0.25">
      <c r="A187" s="664"/>
      <c r="B187" s="1343"/>
      <c r="C187" s="2037" t="s">
        <v>260</v>
      </c>
      <c r="D187" s="365"/>
      <c r="E187" s="365"/>
      <c r="F187" s="639">
        <v>3500</v>
      </c>
      <c r="G187" s="385">
        <f t="shared" ref="G187:G231" si="104">F187/12*$C$3</f>
        <v>3500</v>
      </c>
      <c r="H187" s="385">
        <v>2231</v>
      </c>
      <c r="I187" s="497">
        <f>H187/G187*100</f>
        <v>63.742857142857147</v>
      </c>
      <c r="J187" s="106"/>
      <c r="K187" s="106"/>
      <c r="L187" s="408"/>
      <c r="M187" s="408"/>
      <c r="N187" s="408"/>
      <c r="O187" s="408"/>
      <c r="P187" s="408"/>
      <c r="Q187" s="408"/>
      <c r="R187" s="2091"/>
      <c r="S187" s="2091"/>
      <c r="T187" s="2091"/>
      <c r="U187" s="2091"/>
      <c r="V187" s="2091"/>
      <c r="W187" s="2091"/>
      <c r="X187" s="2091"/>
      <c r="Y187" s="2091"/>
      <c r="Z187" s="2091"/>
      <c r="AA187" s="2091"/>
      <c r="AB187" s="2091"/>
      <c r="AC187" s="2091"/>
      <c r="AD187" s="3297"/>
      <c r="AE187" s="639"/>
      <c r="AF187" s="3487"/>
      <c r="AG187" s="639"/>
      <c r="AH187" s="639"/>
      <c r="AI187" s="639"/>
      <c r="AJ187" s="639"/>
      <c r="AK187" s="639"/>
      <c r="AL187" s="1816"/>
      <c r="AM187" s="1340"/>
    </row>
    <row r="188" spans="1:39" s="52" customFormat="1" ht="30" x14ac:dyDescent="0.25">
      <c r="A188" s="664"/>
      <c r="B188" s="1343"/>
      <c r="C188" s="2683" t="s">
        <v>428</v>
      </c>
      <c r="D188" s="365"/>
      <c r="E188" s="365"/>
      <c r="F188" s="639">
        <f>F189</f>
        <v>22100</v>
      </c>
      <c r="G188" s="385">
        <f t="shared" ref="G188:H188" si="105">G189</f>
        <v>22100</v>
      </c>
      <c r="H188" s="385">
        <f t="shared" si="105"/>
        <v>10302</v>
      </c>
      <c r="I188" s="497">
        <f>H188/G188*100</f>
        <v>46.615384615384613</v>
      </c>
      <c r="J188" s="106"/>
      <c r="K188" s="106"/>
      <c r="L188" s="408"/>
      <c r="M188" s="408"/>
      <c r="N188" s="408"/>
      <c r="O188" s="408"/>
      <c r="P188" s="408"/>
      <c r="Q188" s="408"/>
      <c r="R188" s="2091"/>
      <c r="S188" s="2091"/>
      <c r="T188" s="2091"/>
      <c r="U188" s="2091"/>
      <c r="V188" s="2091"/>
      <c r="W188" s="2091"/>
      <c r="X188" s="2091"/>
      <c r="Y188" s="2091"/>
      <c r="Z188" s="2091"/>
      <c r="AA188" s="2091"/>
      <c r="AB188" s="2091"/>
      <c r="AC188" s="2091"/>
      <c r="AD188" s="3297"/>
      <c r="AE188" s="639"/>
      <c r="AF188" s="3487"/>
      <c r="AG188" s="639"/>
      <c r="AH188" s="639"/>
      <c r="AI188" s="639"/>
      <c r="AJ188" s="639"/>
      <c r="AK188" s="639"/>
      <c r="AL188" s="1816"/>
      <c r="AM188" s="1340"/>
    </row>
    <row r="189" spans="1:39" s="52" customFormat="1" x14ac:dyDescent="0.25">
      <c r="A189" s="664"/>
      <c r="B189" s="1343"/>
      <c r="C189" s="2038" t="s">
        <v>429</v>
      </c>
      <c r="D189" s="365"/>
      <c r="E189" s="365"/>
      <c r="F189" s="639">
        <v>22100</v>
      </c>
      <c r="G189" s="385">
        <f t="shared" si="104"/>
        <v>22100</v>
      </c>
      <c r="H189" s="385">
        <v>10302</v>
      </c>
      <c r="I189" s="497">
        <f>H189/G189*100</f>
        <v>46.615384615384613</v>
      </c>
      <c r="J189" s="106"/>
      <c r="K189" s="106"/>
      <c r="L189" s="408"/>
      <c r="M189" s="408"/>
      <c r="N189" s="408"/>
      <c r="O189" s="408"/>
      <c r="P189" s="408"/>
      <c r="Q189" s="408"/>
      <c r="R189" s="2091"/>
      <c r="S189" s="2091"/>
      <c r="T189" s="2091"/>
      <c r="U189" s="2091"/>
      <c r="V189" s="2091"/>
      <c r="W189" s="2091"/>
      <c r="X189" s="2091"/>
      <c r="Y189" s="2091"/>
      <c r="Z189" s="2091"/>
      <c r="AA189" s="2091"/>
      <c r="AB189" s="2091"/>
      <c r="AC189" s="2091"/>
      <c r="AD189" s="3297"/>
      <c r="AE189" s="639"/>
      <c r="AF189" s="3487"/>
      <c r="AG189" s="639"/>
      <c r="AH189" s="639"/>
      <c r="AI189" s="639"/>
      <c r="AJ189" s="639"/>
      <c r="AK189" s="639"/>
      <c r="AL189" s="1816"/>
      <c r="AM189" s="1340"/>
    </row>
    <row r="190" spans="1:39" s="52" customFormat="1" ht="30" x14ac:dyDescent="0.25">
      <c r="A190" s="664"/>
      <c r="B190" s="1343"/>
      <c r="C190" s="2038" t="s">
        <v>430</v>
      </c>
      <c r="D190" s="365"/>
      <c r="E190" s="365"/>
      <c r="F190" s="639"/>
      <c r="G190" s="385"/>
      <c r="H190" s="385"/>
      <c r="I190" s="497"/>
      <c r="J190" s="106"/>
      <c r="K190" s="106"/>
      <c r="L190" s="408"/>
      <c r="M190" s="408"/>
      <c r="N190" s="408"/>
      <c r="O190" s="408"/>
      <c r="P190" s="408"/>
      <c r="Q190" s="408"/>
      <c r="R190" s="2091"/>
      <c r="S190" s="2091"/>
      <c r="T190" s="2091"/>
      <c r="U190" s="2091"/>
      <c r="V190" s="2091"/>
      <c r="W190" s="2091"/>
      <c r="X190" s="2091"/>
      <c r="Y190" s="2091"/>
      <c r="Z190" s="2091"/>
      <c r="AA190" s="2091"/>
      <c r="AB190" s="2091"/>
      <c r="AC190" s="2091"/>
      <c r="AD190" s="3297"/>
      <c r="AE190" s="639"/>
      <c r="AF190" s="3487"/>
      <c r="AG190" s="639"/>
      <c r="AH190" s="639"/>
      <c r="AI190" s="639"/>
      <c r="AJ190" s="639"/>
      <c r="AK190" s="639"/>
      <c r="AL190" s="1816"/>
      <c r="AM190" s="1340"/>
    </row>
    <row r="191" spans="1:39" s="52" customFormat="1" ht="60" x14ac:dyDescent="0.25">
      <c r="A191" s="664"/>
      <c r="B191" s="1343"/>
      <c r="C191" s="2038" t="s">
        <v>431</v>
      </c>
      <c r="D191" s="365"/>
      <c r="E191" s="365"/>
      <c r="F191" s="639">
        <v>9190</v>
      </c>
      <c r="G191" s="385">
        <f t="shared" si="104"/>
        <v>9190</v>
      </c>
      <c r="H191" s="385">
        <v>9463</v>
      </c>
      <c r="I191" s="497">
        <f>H191/G191*100</f>
        <v>102.97062023939063</v>
      </c>
      <c r="J191" s="106"/>
      <c r="K191" s="106"/>
      <c r="L191" s="408"/>
      <c r="M191" s="408"/>
      <c r="N191" s="408"/>
      <c r="O191" s="408"/>
      <c r="P191" s="408"/>
      <c r="Q191" s="408"/>
      <c r="R191" s="2091"/>
      <c r="S191" s="2091"/>
      <c r="T191" s="2091"/>
      <c r="U191" s="2091"/>
      <c r="V191" s="2091"/>
      <c r="W191" s="2091"/>
      <c r="X191" s="2091"/>
      <c r="Y191" s="2091"/>
      <c r="Z191" s="2091"/>
      <c r="AA191" s="2091"/>
      <c r="AB191" s="2091"/>
      <c r="AC191" s="2091"/>
      <c r="AD191" s="3297"/>
      <c r="AE191" s="639"/>
      <c r="AF191" s="3487"/>
      <c r="AG191" s="639"/>
      <c r="AH191" s="639"/>
      <c r="AI191" s="639"/>
      <c r="AJ191" s="639"/>
      <c r="AK191" s="639"/>
      <c r="AL191" s="1816"/>
      <c r="AM191" s="1340"/>
    </row>
    <row r="192" spans="1:39" s="52" customFormat="1" ht="45" x14ac:dyDescent="0.25">
      <c r="A192" s="664"/>
      <c r="B192" s="1343"/>
      <c r="C192" s="2038" t="s">
        <v>447</v>
      </c>
      <c r="D192" s="365"/>
      <c r="E192" s="365"/>
      <c r="F192" s="639">
        <v>4600</v>
      </c>
      <c r="G192" s="385">
        <f t="shared" si="104"/>
        <v>4600</v>
      </c>
      <c r="H192" s="385">
        <v>3903</v>
      </c>
      <c r="I192" s="497">
        <f>H192/G192*100</f>
        <v>84.84782608695653</v>
      </c>
      <c r="J192" s="106"/>
      <c r="K192" s="106"/>
      <c r="L192" s="408"/>
      <c r="M192" s="408"/>
      <c r="N192" s="408"/>
      <c r="O192" s="408"/>
      <c r="P192" s="408"/>
      <c r="Q192" s="408"/>
      <c r="R192" s="2091"/>
      <c r="S192" s="2091"/>
      <c r="T192" s="2091"/>
      <c r="U192" s="2091"/>
      <c r="V192" s="2091"/>
      <c r="W192" s="2091"/>
      <c r="X192" s="2091"/>
      <c r="Y192" s="2091"/>
      <c r="Z192" s="2091"/>
      <c r="AA192" s="2091"/>
      <c r="AB192" s="2091"/>
      <c r="AC192" s="2091"/>
      <c r="AD192" s="3297"/>
      <c r="AE192" s="639"/>
      <c r="AF192" s="3487"/>
      <c r="AG192" s="639"/>
      <c r="AH192" s="639"/>
      <c r="AI192" s="639"/>
      <c r="AJ192" s="639"/>
      <c r="AK192" s="639"/>
      <c r="AL192" s="1816"/>
      <c r="AM192" s="1340"/>
    </row>
    <row r="193" spans="1:39" s="52" customFormat="1" ht="29.25" x14ac:dyDescent="0.25">
      <c r="A193" s="664"/>
      <c r="B193" s="1343"/>
      <c r="C193" s="1915" t="s">
        <v>136</v>
      </c>
      <c r="D193" s="365"/>
      <c r="E193" s="365"/>
      <c r="F193" s="639">
        <f>F194</f>
        <v>25000</v>
      </c>
      <c r="G193" s="385">
        <f t="shared" ref="G193:H193" si="106">G194</f>
        <v>25000</v>
      </c>
      <c r="H193" s="385">
        <f t="shared" si="106"/>
        <v>17226</v>
      </c>
      <c r="I193" s="497">
        <f>H193/G193*100</f>
        <v>68.903999999999996</v>
      </c>
      <c r="J193" s="106"/>
      <c r="K193" s="106"/>
      <c r="L193" s="408"/>
      <c r="M193" s="408"/>
      <c r="N193" s="408"/>
      <c r="O193" s="408"/>
      <c r="P193" s="408"/>
      <c r="Q193" s="408"/>
      <c r="R193" s="2091"/>
      <c r="S193" s="2091"/>
      <c r="T193" s="2091"/>
      <c r="U193" s="2091"/>
      <c r="V193" s="2091"/>
      <c r="W193" s="2091"/>
      <c r="X193" s="2091"/>
      <c r="Y193" s="2091"/>
      <c r="Z193" s="2091"/>
      <c r="AA193" s="2091"/>
      <c r="AB193" s="2091"/>
      <c r="AC193" s="2091"/>
      <c r="AD193" s="3297"/>
      <c r="AE193" s="639"/>
      <c r="AF193" s="3487"/>
      <c r="AG193" s="639"/>
      <c r="AH193" s="639"/>
      <c r="AI193" s="639"/>
      <c r="AJ193" s="639"/>
      <c r="AK193" s="639"/>
      <c r="AL193" s="1816"/>
      <c r="AM193" s="1340"/>
    </row>
    <row r="194" spans="1:39" s="52" customFormat="1" x14ac:dyDescent="0.25">
      <c r="A194" s="664"/>
      <c r="B194" s="1343"/>
      <c r="C194" s="1054" t="s">
        <v>316</v>
      </c>
      <c r="D194" s="365"/>
      <c r="E194" s="365"/>
      <c r="F194" s="639">
        <v>25000</v>
      </c>
      <c r="G194" s="385">
        <f t="shared" si="104"/>
        <v>25000</v>
      </c>
      <c r="H194" s="385">
        <v>17226</v>
      </c>
      <c r="I194" s="497">
        <f>H194/G194*100</f>
        <v>68.903999999999996</v>
      </c>
      <c r="J194" s="106"/>
      <c r="K194" s="106"/>
      <c r="L194" s="408"/>
      <c r="M194" s="408"/>
      <c r="N194" s="408"/>
      <c r="O194" s="408"/>
      <c r="P194" s="408"/>
      <c r="Q194" s="408"/>
      <c r="R194" s="2091"/>
      <c r="S194" s="2091"/>
      <c r="T194" s="2091"/>
      <c r="U194" s="2091"/>
      <c r="V194" s="2091"/>
      <c r="W194" s="2091"/>
      <c r="X194" s="2091"/>
      <c r="Y194" s="2091"/>
      <c r="Z194" s="2091"/>
      <c r="AA194" s="2091"/>
      <c r="AB194" s="2091"/>
      <c r="AC194" s="2091"/>
      <c r="AD194" s="3297"/>
      <c r="AE194" s="639"/>
      <c r="AF194" s="3487"/>
      <c r="AG194" s="639"/>
      <c r="AH194" s="639"/>
      <c r="AI194" s="639"/>
      <c r="AJ194" s="639"/>
      <c r="AK194" s="639"/>
      <c r="AL194" s="1816"/>
      <c r="AM194" s="1340"/>
    </row>
    <row r="195" spans="1:39" s="52" customFormat="1" x14ac:dyDescent="0.25">
      <c r="A195" s="664"/>
      <c r="B195" s="1343"/>
      <c r="C195" s="1054" t="s">
        <v>433</v>
      </c>
      <c r="D195" s="365"/>
      <c r="E195" s="365"/>
      <c r="F195" s="639"/>
      <c r="G195" s="385"/>
      <c r="H195" s="385"/>
      <c r="I195" s="497"/>
      <c r="J195" s="106"/>
      <c r="K195" s="106"/>
      <c r="L195" s="408"/>
      <c r="M195" s="408"/>
      <c r="N195" s="408"/>
      <c r="O195" s="408"/>
      <c r="P195" s="408"/>
      <c r="Q195" s="408"/>
      <c r="R195" s="2091"/>
      <c r="S195" s="2091"/>
      <c r="T195" s="2091"/>
      <c r="U195" s="2091"/>
      <c r="V195" s="2091"/>
      <c r="W195" s="2091"/>
      <c r="X195" s="2091"/>
      <c r="Y195" s="2091"/>
      <c r="Z195" s="2091"/>
      <c r="AA195" s="2091"/>
      <c r="AB195" s="2091"/>
      <c r="AC195" s="2091"/>
      <c r="AD195" s="3297"/>
      <c r="AE195" s="639"/>
      <c r="AF195" s="3487"/>
      <c r="AG195" s="639"/>
      <c r="AH195" s="639"/>
      <c r="AI195" s="639"/>
      <c r="AJ195" s="639"/>
      <c r="AK195" s="639"/>
      <c r="AL195" s="1816"/>
      <c r="AM195" s="1340"/>
    </row>
    <row r="196" spans="1:39" s="52" customFormat="1" x14ac:dyDescent="0.25">
      <c r="A196" s="664"/>
      <c r="B196" s="1343"/>
      <c r="C196" s="2700" t="s">
        <v>451</v>
      </c>
      <c r="D196" s="365"/>
      <c r="E196" s="365"/>
      <c r="F196" s="639"/>
      <c r="G196" s="385"/>
      <c r="H196" s="385"/>
      <c r="I196" s="497"/>
      <c r="J196" s="106"/>
      <c r="K196" s="106"/>
      <c r="L196" s="408"/>
      <c r="M196" s="408"/>
      <c r="N196" s="408"/>
      <c r="O196" s="408"/>
      <c r="P196" s="408"/>
      <c r="Q196" s="408"/>
      <c r="R196" s="2091"/>
      <c r="S196" s="2091"/>
      <c r="T196" s="2091"/>
      <c r="U196" s="2091"/>
      <c r="V196" s="2091"/>
      <c r="W196" s="2091"/>
      <c r="X196" s="2091"/>
      <c r="Y196" s="2091"/>
      <c r="Z196" s="2091"/>
      <c r="AA196" s="2091"/>
      <c r="AB196" s="2091"/>
      <c r="AC196" s="2091"/>
      <c r="AD196" s="3297"/>
      <c r="AE196" s="639"/>
      <c r="AF196" s="3487"/>
      <c r="AG196" s="639"/>
      <c r="AH196" s="639"/>
      <c r="AI196" s="639"/>
      <c r="AJ196" s="639"/>
      <c r="AK196" s="639"/>
      <c r="AL196" s="1816"/>
      <c r="AM196" s="1340"/>
    </row>
    <row r="197" spans="1:39" s="52" customFormat="1" x14ac:dyDescent="0.25">
      <c r="A197" s="664"/>
      <c r="B197" s="1343"/>
      <c r="C197" s="2681" t="s">
        <v>261</v>
      </c>
      <c r="D197" s="365"/>
      <c r="E197" s="365"/>
      <c r="F197" s="639"/>
      <c r="G197" s="385"/>
      <c r="H197" s="385"/>
      <c r="I197" s="497"/>
      <c r="J197" s="106"/>
      <c r="K197" s="106"/>
      <c r="L197" s="408"/>
      <c r="M197" s="408"/>
      <c r="N197" s="408"/>
      <c r="O197" s="408"/>
      <c r="P197" s="408"/>
      <c r="Q197" s="408"/>
      <c r="R197" s="2091">
        <v>4225.9920000000002</v>
      </c>
      <c r="S197" s="2091">
        <v>4225.9920000000002</v>
      </c>
      <c r="T197" s="2091">
        <v>4225.9920000000002</v>
      </c>
      <c r="U197" s="2091">
        <v>1056.498</v>
      </c>
      <c r="V197" s="2091">
        <v>1056.498</v>
      </c>
      <c r="W197" s="2091">
        <v>1056.498</v>
      </c>
      <c r="X197" s="2091">
        <v>1056.498</v>
      </c>
      <c r="Y197" s="2091">
        <v>1056.498</v>
      </c>
      <c r="Z197" s="2091">
        <v>2465.1619999999998</v>
      </c>
      <c r="AA197" s="2091">
        <v>2347.1387999999997</v>
      </c>
      <c r="AB197" s="2091">
        <v>1642.8067999999998</v>
      </c>
      <c r="AC197" s="2091">
        <v>1642.8067999999998</v>
      </c>
      <c r="AD197" s="3287">
        <f t="shared" ref="AD197" si="107">AC197</f>
        <v>1642.8067999999998</v>
      </c>
      <c r="AE197" s="639">
        <f>AK197-AJ197-AG197</f>
        <v>629.7969800000028</v>
      </c>
      <c r="AF197" s="3487"/>
      <c r="AG197" s="639"/>
      <c r="AH197" s="639">
        <f>AE197-AD197</f>
        <v>-1013.009819999997</v>
      </c>
      <c r="AI197" s="639">
        <v>0</v>
      </c>
      <c r="AJ197" s="639">
        <v>0</v>
      </c>
      <c r="AK197" s="639">
        <v>629.7969800000028</v>
      </c>
      <c r="AL197" s="1816"/>
      <c r="AM197" s="1340"/>
    </row>
    <row r="198" spans="1:39" s="52" customFormat="1" ht="30" x14ac:dyDescent="0.25">
      <c r="A198" s="664"/>
      <c r="B198" s="1343"/>
      <c r="C198" s="2683" t="s">
        <v>423</v>
      </c>
      <c r="D198" s="365"/>
      <c r="E198" s="365"/>
      <c r="F198" s="639"/>
      <c r="G198" s="385"/>
      <c r="H198" s="385"/>
      <c r="I198" s="497"/>
      <c r="J198" s="106"/>
      <c r="K198" s="106"/>
      <c r="L198" s="408"/>
      <c r="M198" s="408"/>
      <c r="N198" s="408"/>
      <c r="O198" s="408"/>
      <c r="P198" s="408"/>
      <c r="Q198" s="408"/>
      <c r="R198" s="2091"/>
      <c r="S198" s="2091"/>
      <c r="T198" s="2091"/>
      <c r="U198" s="2091"/>
      <c r="V198" s="2091"/>
      <c r="W198" s="2091"/>
      <c r="X198" s="2091"/>
      <c r="Y198" s="2091"/>
      <c r="Z198" s="2091"/>
      <c r="AA198" s="2091"/>
      <c r="AB198" s="2091"/>
      <c r="AC198" s="2091"/>
      <c r="AD198" s="3297"/>
      <c r="AE198" s="639"/>
      <c r="AF198" s="3487"/>
      <c r="AG198" s="639"/>
      <c r="AH198" s="639"/>
      <c r="AI198" s="639"/>
      <c r="AJ198" s="639"/>
      <c r="AK198" s="639"/>
      <c r="AL198" s="1816"/>
      <c r="AM198" s="1340"/>
    </row>
    <row r="199" spans="1:39" s="52" customFormat="1" ht="47.25" x14ac:dyDescent="0.25">
      <c r="A199" s="664"/>
      <c r="B199" s="1343"/>
      <c r="C199" s="2730" t="s">
        <v>435</v>
      </c>
      <c r="D199" s="365"/>
      <c r="E199" s="365"/>
      <c r="F199" s="639">
        <f>F200+F205</f>
        <v>3797</v>
      </c>
      <c r="G199" s="385">
        <f t="shared" ref="G199:H199" si="108">G200+G205</f>
        <v>3797</v>
      </c>
      <c r="H199" s="385">
        <f t="shared" si="108"/>
        <v>2411</v>
      </c>
      <c r="I199" s="497">
        <f>H199/G199*100</f>
        <v>63.497498024756382</v>
      </c>
      <c r="J199" s="106"/>
      <c r="K199" s="106"/>
      <c r="L199" s="408"/>
      <c r="M199" s="408"/>
      <c r="N199" s="408"/>
      <c r="O199" s="408"/>
      <c r="P199" s="408"/>
      <c r="Q199" s="408"/>
      <c r="R199" s="2091">
        <v>27566</v>
      </c>
      <c r="S199" s="2091">
        <v>27566</v>
      </c>
      <c r="T199" s="2091">
        <v>27566</v>
      </c>
      <c r="U199" s="2091">
        <v>6891.5</v>
      </c>
      <c r="V199" s="2091">
        <v>6891.5</v>
      </c>
      <c r="W199" s="2091">
        <v>6891.5</v>
      </c>
      <c r="X199" s="2091">
        <v>6891.5</v>
      </c>
      <c r="Y199" s="2091">
        <v>6891.5</v>
      </c>
      <c r="Z199" s="2091">
        <v>16080.166666666666</v>
      </c>
      <c r="AA199" s="2091">
        <v>15312.532669999999</v>
      </c>
      <c r="AB199" s="2091">
        <v>10673.290669999998</v>
      </c>
      <c r="AC199" s="2091">
        <v>10673.290669999998</v>
      </c>
      <c r="AD199" s="3287">
        <f t="shared" ref="AD199" si="109">AC199</f>
        <v>10673.290669999998</v>
      </c>
      <c r="AE199" s="639">
        <f>AK199-AJ199-AG199</f>
        <v>7356.8899300000021</v>
      </c>
      <c r="AF199" s="3487"/>
      <c r="AG199" s="639"/>
      <c r="AH199" s="639">
        <f>AE199-AD199</f>
        <v>-3316.4007399999964</v>
      </c>
      <c r="AI199" s="639">
        <v>0</v>
      </c>
      <c r="AJ199" s="639">
        <v>-25.390649999999997</v>
      </c>
      <c r="AK199" s="639">
        <v>7331.4992800000018</v>
      </c>
      <c r="AL199" s="1816"/>
      <c r="AM199" s="1340"/>
    </row>
    <row r="200" spans="1:39" s="52" customFormat="1" ht="30" x14ac:dyDescent="0.25">
      <c r="A200" s="664"/>
      <c r="B200" s="1343"/>
      <c r="C200" s="2683" t="s">
        <v>436</v>
      </c>
      <c r="D200" s="365"/>
      <c r="E200" s="365"/>
      <c r="F200" s="639">
        <f>SUM(F201:F204)</f>
        <v>2864</v>
      </c>
      <c r="G200" s="385">
        <f t="shared" ref="G200:H200" si="110">SUM(G201:G204)</f>
        <v>2864</v>
      </c>
      <c r="H200" s="385">
        <f t="shared" si="110"/>
        <v>1897</v>
      </c>
      <c r="I200" s="497">
        <f>H200/G200*100</f>
        <v>66.236033519553075</v>
      </c>
      <c r="J200" s="106"/>
      <c r="K200" s="106"/>
      <c r="L200" s="408"/>
      <c r="M200" s="408"/>
      <c r="N200" s="408"/>
      <c r="O200" s="408"/>
      <c r="P200" s="408"/>
      <c r="Q200" s="408"/>
      <c r="R200" s="2091"/>
      <c r="S200" s="2091"/>
      <c r="T200" s="2091"/>
      <c r="U200" s="2091"/>
      <c r="V200" s="2091"/>
      <c r="W200" s="2091"/>
      <c r="X200" s="2091"/>
      <c r="Y200" s="2091"/>
      <c r="Z200" s="2091"/>
      <c r="AA200" s="2091"/>
      <c r="AB200" s="2091"/>
      <c r="AC200" s="2091"/>
      <c r="AD200" s="3297"/>
      <c r="AE200" s="639"/>
      <c r="AF200" s="3487"/>
      <c r="AG200" s="639"/>
      <c r="AH200" s="639"/>
      <c r="AI200" s="639"/>
      <c r="AJ200" s="639"/>
      <c r="AK200" s="639"/>
      <c r="AL200" s="1816"/>
      <c r="AM200" s="1340"/>
    </row>
    <row r="201" spans="1:39" s="52" customFormat="1" ht="30" x14ac:dyDescent="0.25">
      <c r="A201" s="664"/>
      <c r="B201" s="1343"/>
      <c r="C201" s="2038" t="s">
        <v>437</v>
      </c>
      <c r="D201" s="365"/>
      <c r="E201" s="365"/>
      <c r="F201" s="639">
        <v>2864</v>
      </c>
      <c r="G201" s="3168">
        <f>F201</f>
        <v>2864</v>
      </c>
      <c r="H201" s="385">
        <v>1897</v>
      </c>
      <c r="I201" s="497">
        <f>H201/G201*100</f>
        <v>66.236033519553075</v>
      </c>
      <c r="J201" s="106"/>
      <c r="K201" s="106"/>
      <c r="L201" s="408"/>
      <c r="M201" s="408"/>
      <c r="N201" s="408"/>
      <c r="O201" s="408"/>
      <c r="P201" s="408"/>
      <c r="Q201" s="408"/>
      <c r="R201" s="2091"/>
      <c r="S201" s="2091"/>
      <c r="T201" s="2091"/>
      <c r="U201" s="2091"/>
      <c r="V201" s="2091"/>
      <c r="W201" s="2091"/>
      <c r="X201" s="2091"/>
      <c r="Y201" s="2091"/>
      <c r="Z201" s="2091"/>
      <c r="AA201" s="2091"/>
      <c r="AB201" s="2091"/>
      <c r="AC201" s="2091"/>
      <c r="AD201" s="3297"/>
      <c r="AE201" s="639"/>
      <c r="AF201" s="3487"/>
      <c r="AG201" s="639"/>
      <c r="AH201" s="639"/>
      <c r="AI201" s="639"/>
      <c r="AJ201" s="639"/>
      <c r="AK201" s="639"/>
      <c r="AL201" s="1816"/>
      <c r="AM201" s="1340"/>
    </row>
    <row r="202" spans="1:39" s="52" customFormat="1" ht="45" x14ac:dyDescent="0.25">
      <c r="A202" s="664"/>
      <c r="B202" s="1343"/>
      <c r="C202" s="2038" t="s">
        <v>438</v>
      </c>
      <c r="D202" s="365"/>
      <c r="E202" s="365"/>
      <c r="F202" s="639"/>
      <c r="G202" s="385"/>
      <c r="H202" s="385"/>
      <c r="I202" s="497"/>
      <c r="J202" s="106"/>
      <c r="K202" s="106"/>
      <c r="L202" s="408"/>
      <c r="M202" s="408"/>
      <c r="N202" s="408"/>
      <c r="O202" s="408"/>
      <c r="P202" s="408"/>
      <c r="Q202" s="408"/>
      <c r="R202" s="2091"/>
      <c r="S202" s="2091"/>
      <c r="T202" s="2091"/>
      <c r="U202" s="2091"/>
      <c r="V202" s="2091"/>
      <c r="W202" s="2091"/>
      <c r="X202" s="2091"/>
      <c r="Y202" s="2091"/>
      <c r="Z202" s="2091"/>
      <c r="AA202" s="2091"/>
      <c r="AB202" s="2091"/>
      <c r="AC202" s="2091"/>
      <c r="AD202" s="3297"/>
      <c r="AE202" s="639"/>
      <c r="AF202" s="3487"/>
      <c r="AG202" s="639"/>
      <c r="AH202" s="639"/>
      <c r="AI202" s="639"/>
      <c r="AJ202" s="639"/>
      <c r="AK202" s="639"/>
      <c r="AL202" s="1816"/>
      <c r="AM202" s="1340"/>
    </row>
    <row r="203" spans="1:39" s="52" customFormat="1" ht="45" x14ac:dyDescent="0.25">
      <c r="A203" s="664"/>
      <c r="B203" s="1343"/>
      <c r="C203" s="2038" t="s">
        <v>439</v>
      </c>
      <c r="D203" s="365"/>
      <c r="E203" s="365"/>
      <c r="F203" s="639"/>
      <c r="G203" s="385"/>
      <c r="H203" s="385"/>
      <c r="I203" s="497"/>
      <c r="J203" s="106"/>
      <c r="K203" s="106"/>
      <c r="L203" s="408"/>
      <c r="M203" s="408"/>
      <c r="N203" s="408"/>
      <c r="O203" s="408"/>
      <c r="P203" s="408"/>
      <c r="Q203" s="408"/>
      <c r="R203" s="2091"/>
      <c r="S203" s="2091"/>
      <c r="T203" s="2091"/>
      <c r="U203" s="2091"/>
      <c r="V203" s="2091"/>
      <c r="W203" s="2091"/>
      <c r="X203" s="2091"/>
      <c r="Y203" s="2091"/>
      <c r="Z203" s="2091"/>
      <c r="AA203" s="2091"/>
      <c r="AB203" s="2091"/>
      <c r="AC203" s="2091"/>
      <c r="AD203" s="3297"/>
      <c r="AE203" s="639"/>
      <c r="AF203" s="3487"/>
      <c r="AG203" s="639"/>
      <c r="AH203" s="639"/>
      <c r="AI203" s="639"/>
      <c r="AJ203" s="639"/>
      <c r="AK203" s="639"/>
      <c r="AL203" s="1816"/>
      <c r="AM203" s="1340"/>
    </row>
    <row r="204" spans="1:39" s="52" customFormat="1" ht="30" x14ac:dyDescent="0.25">
      <c r="A204" s="664"/>
      <c r="B204" s="1343"/>
      <c r="C204" s="2038" t="s">
        <v>440</v>
      </c>
      <c r="D204" s="365"/>
      <c r="E204" s="365"/>
      <c r="F204" s="639"/>
      <c r="G204" s="385"/>
      <c r="H204" s="385"/>
      <c r="I204" s="497"/>
      <c r="J204" s="106"/>
      <c r="K204" s="106"/>
      <c r="L204" s="408"/>
      <c r="M204" s="408"/>
      <c r="N204" s="408"/>
      <c r="O204" s="408"/>
      <c r="P204" s="408"/>
      <c r="Q204" s="408"/>
      <c r="R204" s="2091"/>
      <c r="S204" s="2091"/>
      <c r="T204" s="2091"/>
      <c r="U204" s="2091"/>
      <c r="V204" s="2091"/>
      <c r="W204" s="2091"/>
      <c r="X204" s="2091"/>
      <c r="Y204" s="2091"/>
      <c r="Z204" s="2091"/>
      <c r="AA204" s="2091"/>
      <c r="AB204" s="2091"/>
      <c r="AC204" s="2091"/>
      <c r="AD204" s="3297"/>
      <c r="AE204" s="639"/>
      <c r="AF204" s="3487"/>
      <c r="AG204" s="639"/>
      <c r="AH204" s="639"/>
      <c r="AI204" s="639"/>
      <c r="AJ204" s="639"/>
      <c r="AK204" s="639"/>
      <c r="AL204" s="1816"/>
      <c r="AM204" s="1340"/>
    </row>
    <row r="205" spans="1:39" s="52" customFormat="1" ht="45" x14ac:dyDescent="0.25">
      <c r="A205" s="664"/>
      <c r="B205" s="1343"/>
      <c r="C205" s="2683" t="s">
        <v>441</v>
      </c>
      <c r="D205" s="365"/>
      <c r="E205" s="365"/>
      <c r="F205" s="639">
        <f>SUM(F206:F209)</f>
        <v>933</v>
      </c>
      <c r="G205" s="385">
        <f t="shared" ref="G205" si="111">SUM(G206:G209)</f>
        <v>933</v>
      </c>
      <c r="H205" s="385">
        <f>H206</f>
        <v>514</v>
      </c>
      <c r="I205" s="497">
        <f>H205/G205*100</f>
        <v>55.09110396570204</v>
      </c>
      <c r="J205" s="106"/>
      <c r="K205" s="106"/>
      <c r="L205" s="408"/>
      <c r="M205" s="408"/>
      <c r="N205" s="408"/>
      <c r="O205" s="408"/>
      <c r="P205" s="408"/>
      <c r="Q205" s="408"/>
      <c r="R205" s="2091"/>
      <c r="S205" s="2091"/>
      <c r="T205" s="2091"/>
      <c r="U205" s="2091"/>
      <c r="V205" s="2091"/>
      <c r="W205" s="2091"/>
      <c r="X205" s="2091"/>
      <c r="Y205" s="2091"/>
      <c r="Z205" s="2091"/>
      <c r="AA205" s="2091"/>
      <c r="AB205" s="2091"/>
      <c r="AC205" s="2091"/>
      <c r="AD205" s="3297"/>
      <c r="AE205" s="639"/>
      <c r="AF205" s="3487"/>
      <c r="AG205" s="639"/>
      <c r="AH205" s="639"/>
      <c r="AI205" s="639"/>
      <c r="AJ205" s="639"/>
      <c r="AK205" s="639"/>
      <c r="AL205" s="1816"/>
      <c r="AM205" s="1340"/>
    </row>
    <row r="206" spans="1:39" s="52" customFormat="1" ht="30" x14ac:dyDescent="0.25">
      <c r="A206" s="664"/>
      <c r="B206" s="1343"/>
      <c r="C206" s="2038" t="s">
        <v>442</v>
      </c>
      <c r="D206" s="365"/>
      <c r="E206" s="365"/>
      <c r="F206" s="639">
        <v>933</v>
      </c>
      <c r="G206" s="3168">
        <f>F206</f>
        <v>933</v>
      </c>
      <c r="H206" s="385">
        <v>514</v>
      </c>
      <c r="I206" s="497">
        <f>H206/G206*100</f>
        <v>55.09110396570204</v>
      </c>
      <c r="J206" s="106"/>
      <c r="K206" s="106"/>
      <c r="L206" s="408"/>
      <c r="M206" s="408"/>
      <c r="N206" s="408"/>
      <c r="O206" s="408"/>
      <c r="P206" s="408"/>
      <c r="Q206" s="408"/>
      <c r="R206" s="2091"/>
      <c r="S206" s="2091"/>
      <c r="T206" s="2091"/>
      <c r="U206" s="2091"/>
      <c r="V206" s="2091"/>
      <c r="W206" s="2091"/>
      <c r="X206" s="2091"/>
      <c r="Y206" s="2091"/>
      <c r="Z206" s="2091"/>
      <c r="AA206" s="2091"/>
      <c r="AB206" s="2091"/>
      <c r="AC206" s="2091"/>
      <c r="AD206" s="3297"/>
      <c r="AE206" s="639"/>
      <c r="AF206" s="3487"/>
      <c r="AG206" s="639"/>
      <c r="AH206" s="639"/>
      <c r="AI206" s="639"/>
      <c r="AJ206" s="639"/>
      <c r="AK206" s="639"/>
      <c r="AL206" s="1816"/>
      <c r="AM206" s="1340"/>
    </row>
    <row r="207" spans="1:39" s="52" customFormat="1" ht="30" x14ac:dyDescent="0.25">
      <c r="A207" s="664"/>
      <c r="B207" s="1343"/>
      <c r="C207" s="2038" t="s">
        <v>515</v>
      </c>
      <c r="D207" s="365"/>
      <c r="E207" s="365"/>
      <c r="F207" s="639"/>
      <c r="G207" s="385"/>
      <c r="H207" s="385"/>
      <c r="I207" s="497"/>
      <c r="J207" s="106"/>
      <c r="K207" s="106"/>
      <c r="L207" s="408"/>
      <c r="M207" s="408"/>
      <c r="N207" s="408"/>
      <c r="O207" s="408"/>
      <c r="P207" s="408"/>
      <c r="Q207" s="408"/>
      <c r="R207" s="2091"/>
      <c r="S207" s="2091"/>
      <c r="T207" s="2091"/>
      <c r="U207" s="2091"/>
      <c r="V207" s="2091"/>
      <c r="W207" s="2091"/>
      <c r="X207" s="2091"/>
      <c r="Y207" s="2091"/>
      <c r="Z207" s="2091"/>
      <c r="AA207" s="2091"/>
      <c r="AB207" s="2091"/>
      <c r="AC207" s="2091"/>
      <c r="AD207" s="3297"/>
      <c r="AE207" s="639"/>
      <c r="AF207" s="3487"/>
      <c r="AG207" s="639"/>
      <c r="AH207" s="639"/>
      <c r="AI207" s="639"/>
      <c r="AJ207" s="639"/>
      <c r="AK207" s="639"/>
      <c r="AL207" s="1816"/>
      <c r="AM207" s="1340"/>
    </row>
    <row r="208" spans="1:39" s="52" customFormat="1" ht="60" x14ac:dyDescent="0.25">
      <c r="A208" s="664"/>
      <c r="B208" s="1343"/>
      <c r="C208" s="2038" t="s">
        <v>443</v>
      </c>
      <c r="D208" s="365"/>
      <c r="E208" s="365"/>
      <c r="F208" s="639"/>
      <c r="G208" s="385"/>
      <c r="H208" s="385"/>
      <c r="I208" s="497"/>
      <c r="J208" s="106"/>
      <c r="K208" s="106"/>
      <c r="L208" s="408"/>
      <c r="M208" s="408"/>
      <c r="N208" s="408"/>
      <c r="O208" s="408"/>
      <c r="P208" s="408"/>
      <c r="Q208" s="408"/>
      <c r="R208" s="2091"/>
      <c r="S208" s="2091"/>
      <c r="T208" s="2091"/>
      <c r="U208" s="2091"/>
      <c r="V208" s="2091"/>
      <c r="W208" s="2091"/>
      <c r="X208" s="2091"/>
      <c r="Y208" s="2091"/>
      <c r="Z208" s="2091"/>
      <c r="AA208" s="2091"/>
      <c r="AB208" s="2091"/>
      <c r="AC208" s="2091"/>
      <c r="AD208" s="3297"/>
      <c r="AE208" s="639"/>
      <c r="AF208" s="3487"/>
      <c r="AG208" s="639"/>
      <c r="AH208" s="639"/>
      <c r="AI208" s="639"/>
      <c r="AJ208" s="639"/>
      <c r="AK208" s="639"/>
      <c r="AL208" s="1816"/>
      <c r="AM208" s="1340"/>
    </row>
    <row r="209" spans="1:39" s="52" customFormat="1" ht="45" x14ac:dyDescent="0.25">
      <c r="A209" s="664"/>
      <c r="B209" s="1343"/>
      <c r="C209" s="2038" t="s">
        <v>444</v>
      </c>
      <c r="D209" s="365"/>
      <c r="E209" s="365"/>
      <c r="F209" s="639"/>
      <c r="G209" s="385"/>
      <c r="H209" s="385"/>
      <c r="I209" s="497"/>
      <c r="J209" s="106"/>
      <c r="K209" s="106"/>
      <c r="L209" s="408"/>
      <c r="M209" s="408"/>
      <c r="N209" s="408"/>
      <c r="O209" s="408"/>
      <c r="P209" s="408"/>
      <c r="Q209" s="408"/>
      <c r="R209" s="2091"/>
      <c r="S209" s="2091"/>
      <c r="T209" s="2091"/>
      <c r="U209" s="2091"/>
      <c r="V209" s="2091"/>
      <c r="W209" s="2091"/>
      <c r="X209" s="2091"/>
      <c r="Y209" s="2091"/>
      <c r="Z209" s="2091"/>
      <c r="AA209" s="2091"/>
      <c r="AB209" s="2091"/>
      <c r="AC209" s="2091"/>
      <c r="AD209" s="3297"/>
      <c r="AE209" s="639"/>
      <c r="AF209" s="3487"/>
      <c r="AG209" s="639"/>
      <c r="AH209" s="639"/>
      <c r="AI209" s="639"/>
      <c r="AJ209" s="639"/>
      <c r="AK209" s="639"/>
      <c r="AL209" s="1816"/>
      <c r="AM209" s="1340"/>
    </row>
    <row r="210" spans="1:39" s="52" customFormat="1" ht="29.25" x14ac:dyDescent="0.25">
      <c r="A210" s="664"/>
      <c r="B210" s="1343"/>
      <c r="C210" s="2682" t="s">
        <v>405</v>
      </c>
      <c r="D210" s="365"/>
      <c r="E210" s="365"/>
      <c r="F210" s="639">
        <f>SUM(F211,F212,F216,F217,F218)</f>
        <v>863</v>
      </c>
      <c r="G210" s="385">
        <f t="shared" ref="G210:H210" si="112">SUM(G211,G212,G216,G217,G218)</f>
        <v>863</v>
      </c>
      <c r="H210" s="385">
        <f t="shared" si="112"/>
        <v>321</v>
      </c>
      <c r="I210" s="497">
        <f>H210/G210*100</f>
        <v>37.195828505214365</v>
      </c>
      <c r="J210" s="106"/>
      <c r="K210" s="106"/>
      <c r="L210" s="408"/>
      <c r="M210" s="408"/>
      <c r="N210" s="408"/>
      <c r="O210" s="408"/>
      <c r="P210" s="408"/>
      <c r="Q210" s="408"/>
      <c r="R210" s="2091"/>
      <c r="S210" s="2091"/>
      <c r="T210" s="2091"/>
      <c r="U210" s="2091"/>
      <c r="V210" s="2091"/>
      <c r="W210" s="2091"/>
      <c r="X210" s="2091"/>
      <c r="Y210" s="2091"/>
      <c r="Z210" s="2091"/>
      <c r="AA210" s="2091"/>
      <c r="AB210" s="2091"/>
      <c r="AC210" s="2091"/>
      <c r="AD210" s="3297"/>
      <c r="AE210" s="639"/>
      <c r="AF210" s="3487"/>
      <c r="AG210" s="639"/>
      <c r="AH210" s="639"/>
      <c r="AI210" s="639"/>
      <c r="AJ210" s="639"/>
      <c r="AK210" s="639"/>
      <c r="AL210" s="1816"/>
      <c r="AM210" s="1340"/>
    </row>
    <row r="211" spans="1:39" s="52" customFormat="1" x14ac:dyDescent="0.25">
      <c r="A211" s="664"/>
      <c r="B211" s="1343"/>
      <c r="C211" s="2038" t="s">
        <v>390</v>
      </c>
      <c r="D211" s="365"/>
      <c r="E211" s="365"/>
      <c r="F211" s="639"/>
      <c r="G211" s="385"/>
      <c r="H211" s="385"/>
      <c r="I211" s="497"/>
      <c r="J211" s="106"/>
      <c r="K211" s="106"/>
      <c r="L211" s="408"/>
      <c r="M211" s="408"/>
      <c r="N211" s="408"/>
      <c r="O211" s="408"/>
      <c r="P211" s="408"/>
      <c r="Q211" s="408"/>
      <c r="R211" s="2091"/>
      <c r="S211" s="2091"/>
      <c r="T211" s="2091"/>
      <c r="U211" s="2091"/>
      <c r="V211" s="2091"/>
      <c r="W211" s="2091"/>
      <c r="X211" s="2091"/>
      <c r="Y211" s="2091"/>
      <c r="Z211" s="2091"/>
      <c r="AA211" s="2091"/>
      <c r="AB211" s="2091"/>
      <c r="AC211" s="2091"/>
      <c r="AD211" s="3297"/>
      <c r="AE211" s="639"/>
      <c r="AF211" s="3487"/>
      <c r="AG211" s="639"/>
      <c r="AH211" s="639"/>
      <c r="AI211" s="639"/>
      <c r="AJ211" s="639"/>
      <c r="AK211" s="639"/>
      <c r="AL211" s="1816"/>
      <c r="AM211" s="1340"/>
    </row>
    <row r="212" spans="1:39" s="52" customFormat="1" ht="30" x14ac:dyDescent="0.25">
      <c r="A212" s="664"/>
      <c r="B212" s="1343"/>
      <c r="C212" s="2683" t="s">
        <v>391</v>
      </c>
      <c r="D212" s="365"/>
      <c r="E212" s="365"/>
      <c r="F212" s="639"/>
      <c r="G212" s="385"/>
      <c r="H212" s="385"/>
      <c r="I212" s="497"/>
      <c r="J212" s="106"/>
      <c r="K212" s="106"/>
      <c r="L212" s="408"/>
      <c r="M212" s="408"/>
      <c r="N212" s="408"/>
      <c r="O212" s="408"/>
      <c r="P212" s="408"/>
      <c r="Q212" s="408"/>
      <c r="R212" s="2091"/>
      <c r="S212" s="2091"/>
      <c r="T212" s="2091"/>
      <c r="U212" s="2091"/>
      <c r="V212" s="2091"/>
      <c r="W212" s="2091"/>
      <c r="X212" s="2091"/>
      <c r="Y212" s="2091"/>
      <c r="Z212" s="2091"/>
      <c r="AA212" s="2091"/>
      <c r="AB212" s="2091"/>
      <c r="AC212" s="2091"/>
      <c r="AD212" s="3297"/>
      <c r="AE212" s="639"/>
      <c r="AF212" s="3487"/>
      <c r="AG212" s="639"/>
      <c r="AH212" s="639"/>
      <c r="AI212" s="639"/>
      <c r="AJ212" s="639"/>
      <c r="AK212" s="639"/>
      <c r="AL212" s="1816"/>
      <c r="AM212" s="1340"/>
    </row>
    <row r="213" spans="1:39" s="52" customFormat="1" x14ac:dyDescent="0.25">
      <c r="A213" s="664"/>
      <c r="B213" s="1343"/>
      <c r="C213" s="2038" t="s">
        <v>392</v>
      </c>
      <c r="D213" s="365"/>
      <c r="E213" s="365"/>
      <c r="F213" s="639"/>
      <c r="G213" s="385"/>
      <c r="H213" s="385"/>
      <c r="I213" s="497"/>
      <c r="J213" s="106"/>
      <c r="K213" s="106"/>
      <c r="L213" s="408"/>
      <c r="M213" s="408"/>
      <c r="N213" s="408"/>
      <c r="O213" s="408"/>
      <c r="P213" s="408"/>
      <c r="Q213" s="408"/>
      <c r="R213" s="2091"/>
      <c r="S213" s="2091"/>
      <c r="T213" s="2091"/>
      <c r="U213" s="2091"/>
      <c r="V213" s="2091"/>
      <c r="W213" s="2091"/>
      <c r="X213" s="2091"/>
      <c r="Y213" s="2091"/>
      <c r="Z213" s="2091"/>
      <c r="AA213" s="2091"/>
      <c r="AB213" s="2091"/>
      <c r="AC213" s="2091"/>
      <c r="AD213" s="3297"/>
      <c r="AE213" s="639"/>
      <c r="AF213" s="3487"/>
      <c r="AG213" s="639"/>
      <c r="AH213" s="639"/>
      <c r="AI213" s="639"/>
      <c r="AJ213" s="639"/>
      <c r="AK213" s="639"/>
      <c r="AL213" s="1816"/>
      <c r="AM213" s="1340"/>
    </row>
    <row r="214" spans="1:39" s="52" customFormat="1" ht="30" x14ac:dyDescent="0.25">
      <c r="A214" s="664"/>
      <c r="B214" s="1343"/>
      <c r="C214" s="2038" t="s">
        <v>414</v>
      </c>
      <c r="D214" s="365"/>
      <c r="E214" s="365"/>
      <c r="F214" s="639"/>
      <c r="G214" s="385"/>
      <c r="H214" s="385"/>
      <c r="I214" s="497"/>
      <c r="J214" s="106"/>
      <c r="K214" s="106"/>
      <c r="L214" s="408"/>
      <c r="M214" s="408"/>
      <c r="N214" s="408"/>
      <c r="O214" s="408"/>
      <c r="P214" s="408"/>
      <c r="Q214" s="408"/>
      <c r="R214" s="2091"/>
      <c r="S214" s="2091"/>
      <c r="T214" s="2091"/>
      <c r="U214" s="2091"/>
      <c r="V214" s="2091"/>
      <c r="W214" s="2091"/>
      <c r="X214" s="2091"/>
      <c r="Y214" s="2091"/>
      <c r="Z214" s="2091"/>
      <c r="AA214" s="2091"/>
      <c r="AB214" s="2091"/>
      <c r="AC214" s="2091"/>
      <c r="AD214" s="3297"/>
      <c r="AE214" s="639"/>
      <c r="AF214" s="3487"/>
      <c r="AG214" s="639"/>
      <c r="AH214" s="639"/>
      <c r="AI214" s="639"/>
      <c r="AJ214" s="639"/>
      <c r="AK214" s="639"/>
      <c r="AL214" s="1816"/>
      <c r="AM214" s="1340"/>
    </row>
    <row r="215" spans="1:39" s="52" customFormat="1" ht="45" x14ac:dyDescent="0.25">
      <c r="A215" s="664">
        <v>1</v>
      </c>
      <c r="B215" s="1343">
        <v>1</v>
      </c>
      <c r="C215" s="2038" t="s">
        <v>393</v>
      </c>
      <c r="D215" s="365"/>
      <c r="E215" s="365"/>
      <c r="F215" s="639"/>
      <c r="G215" s="74"/>
      <c r="H215" s="385"/>
      <c r="I215" s="497"/>
      <c r="J215" s="106"/>
      <c r="K215" s="106"/>
      <c r="L215" s="408"/>
      <c r="M215" s="408"/>
      <c r="N215" s="408"/>
      <c r="O215" s="408"/>
      <c r="P215" s="408"/>
      <c r="Q215" s="408"/>
      <c r="R215" s="2091"/>
      <c r="S215" s="2091"/>
      <c r="T215" s="2091"/>
      <c r="U215" s="2091"/>
      <c r="V215" s="2091"/>
      <c r="W215" s="2091"/>
      <c r="X215" s="2091"/>
      <c r="Y215" s="2091"/>
      <c r="Z215" s="2091"/>
      <c r="AA215" s="2091"/>
      <c r="AB215" s="2091"/>
      <c r="AC215" s="2091"/>
      <c r="AD215" s="3297"/>
      <c r="AE215" s="639"/>
      <c r="AF215" s="3487"/>
      <c r="AG215" s="639"/>
      <c r="AH215" s="639"/>
      <c r="AI215" s="639"/>
      <c r="AJ215" s="639"/>
      <c r="AK215" s="639"/>
      <c r="AL215" s="1816"/>
      <c r="AM215" s="1340"/>
    </row>
    <row r="216" spans="1:39" s="52" customFormat="1" ht="30" x14ac:dyDescent="0.25">
      <c r="A216" s="664">
        <v>1</v>
      </c>
      <c r="B216" s="1343">
        <v>1</v>
      </c>
      <c r="C216" s="2038" t="s">
        <v>445</v>
      </c>
      <c r="D216" s="365"/>
      <c r="E216" s="365"/>
      <c r="F216" s="639">
        <v>863</v>
      </c>
      <c r="G216" s="3168">
        <f>F216</f>
        <v>863</v>
      </c>
      <c r="H216" s="385">
        <v>321</v>
      </c>
      <c r="I216" s="497">
        <f>H216/G216*100</f>
        <v>37.195828505214365</v>
      </c>
      <c r="J216" s="106"/>
      <c r="K216" s="106"/>
      <c r="L216" s="408"/>
      <c r="M216" s="408"/>
      <c r="N216" s="408"/>
      <c r="O216" s="408"/>
      <c r="P216" s="408"/>
      <c r="Q216" s="408"/>
      <c r="R216" s="2091"/>
      <c r="S216" s="2091"/>
      <c r="T216" s="2091"/>
      <c r="U216" s="2091"/>
      <c r="V216" s="2091"/>
      <c r="W216" s="2091"/>
      <c r="X216" s="2091"/>
      <c r="Y216" s="2091"/>
      <c r="Z216" s="2091"/>
      <c r="AA216" s="2091"/>
      <c r="AB216" s="2091"/>
      <c r="AC216" s="2091"/>
      <c r="AD216" s="3297"/>
      <c r="AE216" s="639"/>
      <c r="AF216" s="3487"/>
      <c r="AG216" s="639"/>
      <c r="AH216" s="639"/>
      <c r="AI216" s="639"/>
      <c r="AJ216" s="639"/>
      <c r="AK216" s="639"/>
      <c r="AL216" s="1816"/>
      <c r="AM216" s="1340"/>
    </row>
    <row r="217" spans="1:39" s="52" customFormat="1" ht="60" x14ac:dyDescent="0.25">
      <c r="A217" s="664">
        <v>1</v>
      </c>
      <c r="B217" s="1343">
        <v>1</v>
      </c>
      <c r="C217" s="2038" t="s">
        <v>394</v>
      </c>
      <c r="D217" s="365"/>
      <c r="E217" s="365"/>
      <c r="F217" s="639"/>
      <c r="G217" s="74"/>
      <c r="H217" s="385"/>
      <c r="I217" s="497"/>
      <c r="J217" s="106"/>
      <c r="K217" s="106"/>
      <c r="L217" s="408"/>
      <c r="M217" s="408"/>
      <c r="N217" s="408"/>
      <c r="O217" s="408"/>
      <c r="P217" s="408"/>
      <c r="Q217" s="408"/>
      <c r="R217" s="2091"/>
      <c r="S217" s="2091"/>
      <c r="T217" s="2091"/>
      <c r="U217" s="2091"/>
      <c r="V217" s="2091"/>
      <c r="W217" s="2091"/>
      <c r="X217" s="2091"/>
      <c r="Y217" s="2091"/>
      <c r="Z217" s="2091"/>
      <c r="AA217" s="2091"/>
      <c r="AB217" s="2091"/>
      <c r="AC217" s="2091"/>
      <c r="AD217" s="3297"/>
      <c r="AE217" s="639"/>
      <c r="AF217" s="3487"/>
      <c r="AG217" s="639"/>
      <c r="AH217" s="639"/>
      <c r="AI217" s="639"/>
      <c r="AJ217" s="639"/>
      <c r="AK217" s="639"/>
      <c r="AL217" s="1816"/>
      <c r="AM217" s="1340"/>
    </row>
    <row r="218" spans="1:39" s="52" customFormat="1" ht="45" x14ac:dyDescent="0.25">
      <c r="A218" s="664">
        <v>1</v>
      </c>
      <c r="B218" s="1343">
        <v>1</v>
      </c>
      <c r="C218" s="2037" t="s">
        <v>395</v>
      </c>
      <c r="D218" s="365"/>
      <c r="E218" s="365"/>
      <c r="F218" s="639"/>
      <c r="G218" s="74"/>
      <c r="H218" s="385"/>
      <c r="I218" s="497"/>
      <c r="J218" s="106"/>
      <c r="K218" s="106"/>
      <c r="L218" s="408"/>
      <c r="M218" s="408"/>
      <c r="N218" s="408"/>
      <c r="O218" s="408"/>
      <c r="P218" s="408"/>
      <c r="Q218" s="408"/>
      <c r="R218" s="2091"/>
      <c r="S218" s="2091"/>
      <c r="T218" s="2091"/>
      <c r="U218" s="2091"/>
      <c r="V218" s="2091"/>
      <c r="W218" s="2091"/>
      <c r="X218" s="2091"/>
      <c r="Y218" s="2091"/>
      <c r="Z218" s="2091"/>
      <c r="AA218" s="2091"/>
      <c r="AB218" s="2091"/>
      <c r="AC218" s="2091"/>
      <c r="AD218" s="3297"/>
      <c r="AE218" s="639"/>
      <c r="AF218" s="3487"/>
      <c r="AG218" s="639"/>
      <c r="AH218" s="639"/>
      <c r="AI218" s="639"/>
      <c r="AJ218" s="639"/>
      <c r="AK218" s="639"/>
      <c r="AL218" s="1816"/>
      <c r="AM218" s="1340"/>
    </row>
    <row r="219" spans="1:39" s="52" customFormat="1" ht="29.25" x14ac:dyDescent="0.25">
      <c r="A219" s="664"/>
      <c r="B219" s="1343">
        <v>1</v>
      </c>
      <c r="C219" s="2682" t="s">
        <v>406</v>
      </c>
      <c r="D219" s="365"/>
      <c r="E219" s="365"/>
      <c r="F219" s="639"/>
      <c r="G219" s="74"/>
      <c r="H219" s="385"/>
      <c r="I219" s="497"/>
      <c r="J219" s="106"/>
      <c r="K219" s="106"/>
      <c r="L219" s="408"/>
      <c r="M219" s="408"/>
      <c r="N219" s="408"/>
      <c r="O219" s="408"/>
      <c r="P219" s="408"/>
      <c r="Q219" s="408"/>
      <c r="R219" s="2091"/>
      <c r="S219" s="2091"/>
      <c r="T219" s="2091"/>
      <c r="U219" s="2091"/>
      <c r="V219" s="2091"/>
      <c r="W219" s="2091"/>
      <c r="X219" s="2091"/>
      <c r="Y219" s="2091"/>
      <c r="Z219" s="2091"/>
      <c r="AA219" s="2091"/>
      <c r="AB219" s="2091"/>
      <c r="AC219" s="2091"/>
      <c r="AD219" s="3297"/>
      <c r="AE219" s="639"/>
      <c r="AF219" s="3487"/>
      <c r="AG219" s="639"/>
      <c r="AH219" s="639"/>
      <c r="AI219" s="639"/>
      <c r="AJ219" s="639"/>
      <c r="AK219" s="639"/>
      <c r="AL219" s="1816"/>
      <c r="AM219" s="1340"/>
    </row>
    <row r="220" spans="1:39" s="52" customFormat="1" x14ac:dyDescent="0.25">
      <c r="A220" s="664">
        <v>1</v>
      </c>
      <c r="B220" s="1343">
        <v>1</v>
      </c>
      <c r="C220" s="2682" t="s">
        <v>416</v>
      </c>
      <c r="D220" s="367"/>
      <c r="E220" s="365"/>
      <c r="F220" s="639"/>
      <c r="G220" s="74"/>
      <c r="H220" s="385"/>
      <c r="I220" s="497"/>
      <c r="J220" s="106"/>
      <c r="K220" s="106"/>
      <c r="L220" s="408"/>
      <c r="M220" s="408"/>
      <c r="N220" s="408"/>
      <c r="O220" s="408"/>
      <c r="P220" s="408"/>
      <c r="Q220" s="408"/>
      <c r="R220" s="2091"/>
      <c r="S220" s="2091"/>
      <c r="T220" s="2091"/>
      <c r="U220" s="2091"/>
      <c r="V220" s="2091"/>
      <c r="W220" s="2091"/>
      <c r="X220" s="2091"/>
      <c r="Y220" s="2091"/>
      <c r="Z220" s="2091"/>
      <c r="AA220" s="2091"/>
      <c r="AB220" s="2091"/>
      <c r="AC220" s="2091"/>
      <c r="AD220" s="3297"/>
      <c r="AE220" s="639"/>
      <c r="AF220" s="3487"/>
      <c r="AG220" s="639"/>
      <c r="AH220" s="639"/>
      <c r="AI220" s="639"/>
      <c r="AJ220" s="639"/>
      <c r="AK220" s="639"/>
      <c r="AL220" s="1816"/>
      <c r="AM220" s="1340"/>
    </row>
    <row r="221" spans="1:39" s="52" customFormat="1" x14ac:dyDescent="0.25">
      <c r="A221" s="664">
        <v>1</v>
      </c>
      <c r="B221" s="1343">
        <v>1</v>
      </c>
      <c r="C221" s="2038" t="s">
        <v>417</v>
      </c>
      <c r="D221" s="573"/>
      <c r="E221" s="365"/>
      <c r="F221" s="639"/>
      <c r="G221" s="74"/>
      <c r="H221" s="385"/>
      <c r="I221" s="497"/>
      <c r="J221" s="106"/>
      <c r="K221" s="106"/>
      <c r="L221" s="408"/>
      <c r="M221" s="408"/>
      <c r="N221" s="408"/>
      <c r="O221" s="408"/>
      <c r="P221" s="408"/>
      <c r="Q221" s="408"/>
      <c r="R221" s="2091"/>
      <c r="S221" s="2091"/>
      <c r="T221" s="2091"/>
      <c r="U221" s="2091"/>
      <c r="V221" s="2091"/>
      <c r="W221" s="2091"/>
      <c r="X221" s="2091"/>
      <c r="Y221" s="2091"/>
      <c r="Z221" s="2091"/>
      <c r="AA221" s="2091"/>
      <c r="AB221" s="2091"/>
      <c r="AC221" s="2091"/>
      <c r="AD221" s="3297"/>
      <c r="AE221" s="639"/>
      <c r="AF221" s="3487"/>
      <c r="AG221" s="639"/>
      <c r="AH221" s="639"/>
      <c r="AI221" s="639"/>
      <c r="AJ221" s="639"/>
      <c r="AK221" s="639"/>
      <c r="AL221" s="1816"/>
      <c r="AM221" s="1340"/>
    </row>
    <row r="222" spans="1:39" s="52" customFormat="1" x14ac:dyDescent="0.25">
      <c r="A222" s="664">
        <v>1</v>
      </c>
      <c r="B222" s="1343">
        <v>1</v>
      </c>
      <c r="C222" s="2700" t="s">
        <v>418</v>
      </c>
      <c r="D222" s="187"/>
      <c r="E222" s="450"/>
      <c r="F222" s="640"/>
      <c r="G222" s="348"/>
      <c r="H222" s="348"/>
      <c r="I222" s="497"/>
      <c r="J222" s="106"/>
      <c r="K222" s="106"/>
      <c r="L222" s="408"/>
      <c r="M222" s="408"/>
      <c r="N222" s="408"/>
      <c r="O222" s="408"/>
      <c r="P222" s="408"/>
      <c r="Q222" s="408"/>
      <c r="R222" s="1335"/>
      <c r="S222" s="1335"/>
      <c r="T222" s="1335"/>
      <c r="U222" s="1335"/>
      <c r="V222" s="1335"/>
      <c r="W222" s="1335"/>
      <c r="X222" s="1335"/>
      <c r="Y222" s="1335"/>
      <c r="Z222" s="1335"/>
      <c r="AA222" s="1335"/>
      <c r="AB222" s="1335"/>
      <c r="AC222" s="1335"/>
      <c r="AD222" s="3301"/>
      <c r="AE222" s="668"/>
      <c r="AF222" s="3488"/>
      <c r="AG222" s="668"/>
      <c r="AH222" s="668"/>
      <c r="AI222" s="668"/>
      <c r="AJ222" s="668"/>
      <c r="AK222" s="668"/>
      <c r="AL222" s="1816"/>
      <c r="AM222" s="1340"/>
    </row>
    <row r="223" spans="1:39" s="52" customFormat="1" ht="29.25" x14ac:dyDescent="0.25">
      <c r="A223" s="664">
        <v>1</v>
      </c>
      <c r="B223" s="1343">
        <v>1</v>
      </c>
      <c r="C223" s="2682" t="s">
        <v>396</v>
      </c>
      <c r="D223" s="449"/>
      <c r="E223" s="365"/>
      <c r="F223" s="639">
        <v>3000</v>
      </c>
      <c r="G223" s="74">
        <f t="shared" si="104"/>
        <v>3000</v>
      </c>
      <c r="H223" s="385">
        <v>7148</v>
      </c>
      <c r="I223" s="497">
        <f>H223/G223*100</f>
        <v>238.26666666666668</v>
      </c>
      <c r="J223" s="106"/>
      <c r="K223" s="106"/>
      <c r="L223" s="408"/>
      <c r="M223" s="408"/>
      <c r="N223" s="408"/>
      <c r="O223" s="408"/>
      <c r="P223" s="408"/>
      <c r="Q223" s="408"/>
      <c r="R223" s="2091"/>
      <c r="S223" s="2091"/>
      <c r="T223" s="2091"/>
      <c r="U223" s="2091"/>
      <c r="V223" s="2091"/>
      <c r="W223" s="2091"/>
      <c r="X223" s="2091"/>
      <c r="Y223" s="2091"/>
      <c r="Z223" s="2091"/>
      <c r="AA223" s="2091"/>
      <c r="AB223" s="2091"/>
      <c r="AC223" s="2091"/>
      <c r="AD223" s="3297"/>
      <c r="AE223" s="639"/>
      <c r="AF223" s="3487"/>
      <c r="AG223" s="639"/>
      <c r="AH223" s="639"/>
      <c r="AI223" s="639"/>
      <c r="AJ223" s="639"/>
      <c r="AK223" s="639"/>
      <c r="AL223" s="1816"/>
      <c r="AM223" s="1340"/>
    </row>
    <row r="224" spans="1:39" s="52" customFormat="1" ht="30" x14ac:dyDescent="0.25">
      <c r="A224" s="664">
        <v>1</v>
      </c>
      <c r="B224" s="1343">
        <v>1</v>
      </c>
      <c r="C224" s="1054" t="s">
        <v>255</v>
      </c>
      <c r="D224" s="365"/>
      <c r="E224" s="365"/>
      <c r="F224" s="639"/>
      <c r="G224" s="385"/>
      <c r="H224" s="385"/>
      <c r="I224" s="497"/>
      <c r="J224" s="106"/>
      <c r="K224" s="106"/>
      <c r="L224" s="408"/>
      <c r="M224" s="408"/>
      <c r="N224" s="408"/>
      <c r="O224" s="408"/>
      <c r="P224" s="408"/>
      <c r="Q224" s="408"/>
      <c r="R224" s="2091"/>
      <c r="S224" s="2091"/>
      <c r="T224" s="2091"/>
      <c r="U224" s="2091"/>
      <c r="V224" s="2091"/>
      <c r="W224" s="2091"/>
      <c r="X224" s="2091"/>
      <c r="Y224" s="2091"/>
      <c r="Z224" s="2091"/>
      <c r="AA224" s="2091"/>
      <c r="AB224" s="2091"/>
      <c r="AC224" s="2091"/>
      <c r="AD224" s="3297"/>
      <c r="AE224" s="639"/>
      <c r="AF224" s="3487"/>
      <c r="AG224" s="639"/>
      <c r="AH224" s="639"/>
      <c r="AI224" s="639"/>
      <c r="AJ224" s="639"/>
      <c r="AK224" s="639"/>
      <c r="AL224" s="1816"/>
      <c r="AM224" s="1340"/>
    </row>
    <row r="225" spans="1:39" s="52" customFormat="1" ht="57.75" x14ac:dyDescent="0.25">
      <c r="A225" s="664">
        <v>1</v>
      </c>
      <c r="B225" s="1343">
        <v>1</v>
      </c>
      <c r="C225" s="2682" t="s">
        <v>397</v>
      </c>
      <c r="D225" s="365"/>
      <c r="E225" s="365"/>
      <c r="F225" s="639">
        <v>5960</v>
      </c>
      <c r="G225" s="74">
        <f t="shared" si="104"/>
        <v>5960</v>
      </c>
      <c r="H225" s="385">
        <v>4468</v>
      </c>
      <c r="I225" s="497">
        <f>H225/G225*100</f>
        <v>74.966442953020135</v>
      </c>
      <c r="J225" s="106"/>
      <c r="K225" s="106"/>
      <c r="L225" s="408"/>
      <c r="M225" s="408"/>
      <c r="N225" s="408"/>
      <c r="O225" s="408"/>
      <c r="P225" s="408"/>
      <c r="Q225" s="408"/>
      <c r="R225" s="2091"/>
      <c r="S225" s="2091"/>
      <c r="T225" s="2091"/>
      <c r="U225" s="2091"/>
      <c r="V225" s="2091"/>
      <c r="W225" s="2091"/>
      <c r="X225" s="2091"/>
      <c r="Y225" s="2091"/>
      <c r="Z225" s="2091"/>
      <c r="AA225" s="2091"/>
      <c r="AB225" s="2091"/>
      <c r="AC225" s="2091"/>
      <c r="AD225" s="3297"/>
      <c r="AE225" s="639"/>
      <c r="AF225" s="3487"/>
      <c r="AG225" s="639"/>
      <c r="AH225" s="639"/>
      <c r="AI225" s="639"/>
      <c r="AJ225" s="639"/>
      <c r="AK225" s="639"/>
      <c r="AL225" s="1816"/>
      <c r="AM225" s="1340"/>
    </row>
    <row r="226" spans="1:39" s="52" customFormat="1" x14ac:dyDescent="0.25">
      <c r="A226" s="664">
        <v>1</v>
      </c>
      <c r="B226" s="1343">
        <v>1</v>
      </c>
      <c r="C226" s="2759" t="s">
        <v>299</v>
      </c>
      <c r="D226" s="365"/>
      <c r="E226" s="365"/>
      <c r="F226" s="639">
        <f>SUM(F227:F231)</f>
        <v>5012</v>
      </c>
      <c r="G226" s="385">
        <f t="shared" ref="G226:H226" si="113">SUM(G227:G231)</f>
        <v>5012</v>
      </c>
      <c r="H226" s="385">
        <f t="shared" si="113"/>
        <v>3591</v>
      </c>
      <c r="I226" s="497">
        <f>H226/G226*100</f>
        <v>71.648044692737429</v>
      </c>
      <c r="J226" s="106"/>
      <c r="K226" s="106"/>
      <c r="L226" s="408"/>
      <c r="M226" s="408"/>
      <c r="N226" s="408"/>
      <c r="O226" s="408"/>
      <c r="P226" s="408"/>
      <c r="Q226" s="408"/>
      <c r="R226" s="2091">
        <v>5963.2342799999997</v>
      </c>
      <c r="S226" s="2091">
        <v>5963.2342799999997</v>
      </c>
      <c r="T226" s="2091">
        <v>5963.2342799999997</v>
      </c>
      <c r="U226" s="2091">
        <v>5963.2342799999997</v>
      </c>
      <c r="V226" s="2091">
        <v>5963.2342799999997</v>
      </c>
      <c r="W226" s="2091">
        <v>5963.2342799999997</v>
      </c>
      <c r="X226" s="2091">
        <v>5963.2342799999997</v>
      </c>
      <c r="Y226" s="2091">
        <v>5560.0342799999999</v>
      </c>
      <c r="Z226" s="2091">
        <v>5560.0342799999999</v>
      </c>
      <c r="AA226" s="2091">
        <v>5560.0342799999989</v>
      </c>
      <c r="AB226" s="2091">
        <v>5560.0342799999989</v>
      </c>
      <c r="AC226" s="2091">
        <v>5560.0342799999989</v>
      </c>
      <c r="AD226" s="3287">
        <f t="shared" ref="AD226" si="114">AC226</f>
        <v>5560.0342799999989</v>
      </c>
      <c r="AE226" s="639">
        <f>AK226-AJ226-AG226</f>
        <v>3824.683590000001</v>
      </c>
      <c r="AF226" s="3487"/>
      <c r="AG226" s="639">
        <f>SUM(AG227:AG231)</f>
        <v>16.216200000000001</v>
      </c>
      <c r="AH226" s="639">
        <f>AE226-AD226</f>
        <v>-1735.3506899999979</v>
      </c>
      <c r="AI226" s="639">
        <v>0</v>
      </c>
      <c r="AJ226" s="639">
        <v>0</v>
      </c>
      <c r="AK226" s="639">
        <v>3840.8997900000008</v>
      </c>
      <c r="AL226" s="1816"/>
      <c r="AM226" s="1340"/>
    </row>
    <row r="227" spans="1:39" s="52" customFormat="1" ht="45" x14ac:dyDescent="0.25">
      <c r="A227" s="664">
        <v>1</v>
      </c>
      <c r="B227" s="1343">
        <v>1</v>
      </c>
      <c r="C227" s="1054" t="s">
        <v>399</v>
      </c>
      <c r="D227" s="365"/>
      <c r="E227" s="365"/>
      <c r="F227" s="639">
        <v>2700</v>
      </c>
      <c r="G227" s="74">
        <f t="shared" si="104"/>
        <v>2700</v>
      </c>
      <c r="H227" s="385">
        <v>1929</v>
      </c>
      <c r="I227" s="497">
        <f>H227/G227*100</f>
        <v>71.444444444444443</v>
      </c>
      <c r="J227" s="106"/>
      <c r="K227" s="106"/>
      <c r="L227" s="408"/>
      <c r="M227" s="408"/>
      <c r="N227" s="408"/>
      <c r="O227" s="408"/>
      <c r="P227" s="408"/>
      <c r="Q227" s="408"/>
      <c r="R227" s="2091"/>
      <c r="S227" s="2091"/>
      <c r="T227" s="2091"/>
      <c r="U227" s="2091"/>
      <c r="V227" s="2091"/>
      <c r="W227" s="2091"/>
      <c r="X227" s="2091"/>
      <c r="Y227" s="2091"/>
      <c r="Z227" s="2091"/>
      <c r="AA227" s="2091"/>
      <c r="AB227" s="2091"/>
      <c r="AC227" s="2091"/>
      <c r="AD227" s="3297"/>
      <c r="AE227" s="639"/>
      <c r="AF227" s="3487"/>
      <c r="AG227" s="639"/>
      <c r="AH227" s="639"/>
      <c r="AI227" s="639"/>
      <c r="AJ227" s="639"/>
      <c r="AK227" s="639"/>
      <c r="AL227" s="1816"/>
      <c r="AM227" s="1340"/>
    </row>
    <row r="228" spans="1:39" s="52" customFormat="1" ht="45" x14ac:dyDescent="0.25">
      <c r="A228" s="664"/>
      <c r="B228" s="1343"/>
      <c r="C228" s="1054" t="s">
        <v>501</v>
      </c>
      <c r="D228" s="365"/>
      <c r="E228" s="365"/>
      <c r="F228" s="639"/>
      <c r="G228" s="74"/>
      <c r="H228" s="385">
        <v>21</v>
      </c>
      <c r="I228" s="497"/>
      <c r="J228" s="106"/>
      <c r="K228" s="106"/>
      <c r="L228" s="408"/>
      <c r="M228" s="408"/>
      <c r="N228" s="408"/>
      <c r="O228" s="408"/>
      <c r="P228" s="408"/>
      <c r="Q228" s="408"/>
      <c r="R228" s="2091"/>
      <c r="S228" s="2091"/>
      <c r="T228" s="2091"/>
      <c r="U228" s="2091"/>
      <c r="V228" s="2091"/>
      <c r="W228" s="2091"/>
      <c r="X228" s="2091"/>
      <c r="Y228" s="2091"/>
      <c r="Z228" s="2091"/>
      <c r="AA228" s="2091"/>
      <c r="AB228" s="2091"/>
      <c r="AC228" s="2091"/>
      <c r="AD228" s="3297"/>
      <c r="AE228" s="639"/>
      <c r="AF228" s="3487"/>
      <c r="AG228" s="639">
        <v>16.216200000000001</v>
      </c>
      <c r="AH228" s="639"/>
      <c r="AI228" s="639"/>
      <c r="AJ228" s="639"/>
      <c r="AK228" s="639"/>
      <c r="AL228" s="1816"/>
      <c r="AM228" s="1340"/>
    </row>
    <row r="229" spans="1:39" s="52" customFormat="1" ht="30" x14ac:dyDescent="0.25">
      <c r="A229" s="664">
        <v>1</v>
      </c>
      <c r="B229" s="1343">
        <v>1</v>
      </c>
      <c r="C229" s="1054" t="s">
        <v>401</v>
      </c>
      <c r="D229" s="365"/>
      <c r="E229" s="365"/>
      <c r="F229" s="639">
        <v>194</v>
      </c>
      <c r="G229" s="74">
        <f t="shared" si="104"/>
        <v>194</v>
      </c>
      <c r="H229" s="385">
        <v>453</v>
      </c>
      <c r="I229" s="497">
        <f t="shared" ref="I229:I236" si="115">H229/G229*100</f>
        <v>233.50515463917526</v>
      </c>
      <c r="J229" s="106"/>
      <c r="K229" s="106"/>
      <c r="L229" s="408"/>
      <c r="M229" s="408"/>
      <c r="N229" s="408"/>
      <c r="O229" s="408"/>
      <c r="P229" s="408"/>
      <c r="Q229" s="408"/>
      <c r="R229" s="2091"/>
      <c r="S229" s="2091"/>
      <c r="T229" s="2091"/>
      <c r="U229" s="2091"/>
      <c r="V229" s="2091"/>
      <c r="W229" s="2091"/>
      <c r="X229" s="2091"/>
      <c r="Y229" s="2091"/>
      <c r="Z229" s="2091"/>
      <c r="AA229" s="2091"/>
      <c r="AB229" s="2091"/>
      <c r="AC229" s="2091"/>
      <c r="AD229" s="3297"/>
      <c r="AE229" s="639"/>
      <c r="AF229" s="3487"/>
      <c r="AG229" s="639"/>
      <c r="AH229" s="639"/>
      <c r="AI229" s="639"/>
      <c r="AJ229" s="639"/>
      <c r="AK229" s="639"/>
      <c r="AL229" s="1816"/>
      <c r="AM229" s="1340"/>
    </row>
    <row r="230" spans="1:39" s="52" customFormat="1" ht="30" x14ac:dyDescent="0.25">
      <c r="A230" s="664">
        <v>1</v>
      </c>
      <c r="B230" s="1343">
        <v>1</v>
      </c>
      <c r="C230" s="1054" t="s">
        <v>408</v>
      </c>
      <c r="D230" s="365"/>
      <c r="E230" s="365"/>
      <c r="F230" s="639">
        <v>388</v>
      </c>
      <c r="G230" s="385">
        <f t="shared" si="104"/>
        <v>388</v>
      </c>
      <c r="H230" s="385">
        <v>229</v>
      </c>
      <c r="I230" s="497">
        <f t="shared" si="115"/>
        <v>59.020618556701031</v>
      </c>
      <c r="J230" s="106"/>
      <c r="K230" s="106"/>
      <c r="L230" s="408"/>
      <c r="M230" s="408"/>
      <c r="N230" s="408"/>
      <c r="O230" s="408"/>
      <c r="P230" s="408"/>
      <c r="Q230" s="408"/>
      <c r="R230" s="2091"/>
      <c r="S230" s="2091"/>
      <c r="T230" s="2091"/>
      <c r="U230" s="2091"/>
      <c r="V230" s="2091"/>
      <c r="W230" s="2091"/>
      <c r="X230" s="2091"/>
      <c r="Y230" s="2091"/>
      <c r="Z230" s="2091"/>
      <c r="AA230" s="2091"/>
      <c r="AB230" s="2091"/>
      <c r="AC230" s="2091"/>
      <c r="AD230" s="3297"/>
      <c r="AE230" s="639"/>
      <c r="AF230" s="3487"/>
      <c r="AG230" s="639"/>
      <c r="AH230" s="639"/>
      <c r="AI230" s="639"/>
      <c r="AJ230" s="639"/>
      <c r="AK230" s="639"/>
      <c r="AL230" s="1816"/>
      <c r="AM230" s="1340"/>
    </row>
    <row r="231" spans="1:39" s="52" customFormat="1" ht="30" x14ac:dyDescent="0.25">
      <c r="A231" s="664">
        <v>1</v>
      </c>
      <c r="B231" s="1343">
        <v>1</v>
      </c>
      <c r="C231" s="1054" t="s">
        <v>74</v>
      </c>
      <c r="D231" s="365"/>
      <c r="E231" s="365"/>
      <c r="F231" s="639">
        <v>1730</v>
      </c>
      <c r="G231" s="74">
        <f t="shared" si="104"/>
        <v>1730</v>
      </c>
      <c r="H231" s="385">
        <v>959</v>
      </c>
      <c r="I231" s="497">
        <f t="shared" si="115"/>
        <v>55.433526011560694</v>
      </c>
      <c r="J231" s="106"/>
      <c r="K231" s="106"/>
      <c r="L231" s="408"/>
      <c r="M231" s="408"/>
      <c r="N231" s="408"/>
      <c r="O231" s="408"/>
      <c r="P231" s="408"/>
      <c r="Q231" s="408"/>
      <c r="R231" s="2091"/>
      <c r="S231" s="2091"/>
      <c r="T231" s="2091"/>
      <c r="U231" s="2091"/>
      <c r="V231" s="2091"/>
      <c r="W231" s="2091"/>
      <c r="X231" s="2091"/>
      <c r="Y231" s="2091"/>
      <c r="Z231" s="2091"/>
      <c r="AA231" s="2091"/>
      <c r="AB231" s="2091"/>
      <c r="AC231" s="2091"/>
      <c r="AD231" s="3297"/>
      <c r="AE231" s="639"/>
      <c r="AF231" s="3487"/>
      <c r="AG231" s="639"/>
      <c r="AH231" s="639"/>
      <c r="AI231" s="639"/>
      <c r="AJ231" s="639"/>
      <c r="AK231" s="639"/>
      <c r="AL231" s="1816"/>
      <c r="AM231" s="1340"/>
    </row>
    <row r="232" spans="1:39" s="52" customFormat="1" x14ac:dyDescent="0.25">
      <c r="A232" s="664">
        <v>1</v>
      </c>
      <c r="B232" s="1343">
        <v>1</v>
      </c>
      <c r="C232" s="2686" t="s">
        <v>402</v>
      </c>
      <c r="D232" s="367"/>
      <c r="E232" s="365"/>
      <c r="F232" s="640">
        <f>F210+F185</f>
        <v>40253</v>
      </c>
      <c r="G232" s="98">
        <f>G210+G185</f>
        <v>40253</v>
      </c>
      <c r="H232" s="98">
        <f>H210+H185</f>
        <v>26220</v>
      </c>
      <c r="I232" s="497">
        <f t="shared" si="115"/>
        <v>65.138002136486719</v>
      </c>
      <c r="J232" s="106"/>
      <c r="K232" s="106"/>
      <c r="L232" s="408"/>
      <c r="M232" s="408"/>
      <c r="N232" s="408"/>
      <c r="O232" s="408"/>
      <c r="P232" s="408"/>
      <c r="Q232" s="408"/>
      <c r="R232" s="2091"/>
      <c r="S232" s="2091"/>
      <c r="T232" s="2091"/>
      <c r="U232" s="2091"/>
      <c r="V232" s="2091"/>
      <c r="W232" s="2091"/>
      <c r="X232" s="2091"/>
      <c r="Y232" s="2091"/>
      <c r="Z232" s="2091"/>
      <c r="AA232" s="2091"/>
      <c r="AB232" s="2091"/>
      <c r="AC232" s="2091"/>
      <c r="AD232" s="3297"/>
      <c r="AE232" s="639"/>
      <c r="AF232" s="3487"/>
      <c r="AG232" s="639"/>
      <c r="AH232" s="639"/>
      <c r="AI232" s="639"/>
      <c r="AJ232" s="639"/>
      <c r="AK232" s="639"/>
      <c r="AL232" s="1816"/>
      <c r="AM232" s="1340"/>
    </row>
    <row r="233" spans="1:39" s="52" customFormat="1" ht="29.25" x14ac:dyDescent="0.25">
      <c r="A233" s="664">
        <v>1</v>
      </c>
      <c r="B233" s="1343">
        <v>1</v>
      </c>
      <c r="C233" s="2686" t="s">
        <v>446</v>
      </c>
      <c r="D233" s="367"/>
      <c r="E233" s="365"/>
      <c r="F233" s="640">
        <f>F199</f>
        <v>3797</v>
      </c>
      <c r="G233" s="98">
        <f>G199</f>
        <v>3797</v>
      </c>
      <c r="H233" s="348">
        <f>H199</f>
        <v>2411</v>
      </c>
      <c r="I233" s="497">
        <f t="shared" si="115"/>
        <v>63.497498024756382</v>
      </c>
      <c r="J233" s="106"/>
      <c r="K233" s="106"/>
      <c r="L233" s="408"/>
      <c r="M233" s="408"/>
      <c r="N233" s="408"/>
      <c r="O233" s="408"/>
      <c r="P233" s="408"/>
      <c r="Q233" s="408"/>
      <c r="R233" s="2091"/>
      <c r="S233" s="2091"/>
      <c r="T233" s="2091"/>
      <c r="U233" s="2091"/>
      <c r="V233" s="2091"/>
      <c r="W233" s="2091"/>
      <c r="X233" s="2091"/>
      <c r="Y233" s="2091"/>
      <c r="Z233" s="2091"/>
      <c r="AA233" s="2091"/>
      <c r="AB233" s="2091"/>
      <c r="AC233" s="2091"/>
      <c r="AD233" s="3297"/>
      <c r="AE233" s="639"/>
      <c r="AF233" s="3487"/>
      <c r="AG233" s="639"/>
      <c r="AH233" s="639"/>
      <c r="AI233" s="639"/>
      <c r="AJ233" s="639"/>
      <c r="AK233" s="639"/>
      <c r="AL233" s="1816"/>
      <c r="AM233" s="1340"/>
    </row>
    <row r="234" spans="1:39" s="52" customFormat="1" ht="29.25" x14ac:dyDescent="0.25">
      <c r="A234" s="664">
        <v>1</v>
      </c>
      <c r="B234" s="1343">
        <v>1</v>
      </c>
      <c r="C234" s="2686" t="s">
        <v>403</v>
      </c>
      <c r="D234" s="628"/>
      <c r="E234" s="365"/>
      <c r="F234" s="640">
        <f>F219+F193</f>
        <v>25000</v>
      </c>
      <c r="G234" s="98">
        <f>G219+G193</f>
        <v>25000</v>
      </c>
      <c r="H234" s="348">
        <f>H219+H193</f>
        <v>17226</v>
      </c>
      <c r="I234" s="497">
        <f t="shared" si="115"/>
        <v>68.903999999999996</v>
      </c>
      <c r="J234" s="106"/>
      <c r="K234" s="106"/>
      <c r="L234" s="408"/>
      <c r="M234" s="408"/>
      <c r="N234" s="408"/>
      <c r="O234" s="408"/>
      <c r="P234" s="408"/>
      <c r="Q234" s="408"/>
      <c r="R234" s="2091"/>
      <c r="S234" s="2091"/>
      <c r="T234" s="2091"/>
      <c r="U234" s="2091"/>
      <c r="V234" s="2091"/>
      <c r="W234" s="2091"/>
      <c r="X234" s="2091"/>
      <c r="Y234" s="2091"/>
      <c r="Z234" s="2091"/>
      <c r="AA234" s="2091"/>
      <c r="AB234" s="2091"/>
      <c r="AC234" s="2091"/>
      <c r="AD234" s="3297"/>
      <c r="AE234" s="639"/>
      <c r="AF234" s="3487"/>
      <c r="AG234" s="639"/>
      <c r="AH234" s="639"/>
      <c r="AI234" s="639"/>
      <c r="AJ234" s="639"/>
      <c r="AK234" s="639"/>
      <c r="AL234" s="1816"/>
      <c r="AM234" s="1340"/>
    </row>
    <row r="235" spans="1:39" s="52" customFormat="1" ht="29.25" x14ac:dyDescent="0.25">
      <c r="A235" s="664"/>
      <c r="B235" s="1343">
        <v>1</v>
      </c>
      <c r="C235" s="2686" t="s">
        <v>404</v>
      </c>
      <c r="D235" s="545"/>
      <c r="E235" s="365"/>
      <c r="F235" s="640">
        <f>F223+F225</f>
        <v>8960</v>
      </c>
      <c r="G235" s="98">
        <f>G223+G225</f>
        <v>8960</v>
      </c>
      <c r="H235" s="348">
        <f>H223+H225</f>
        <v>11616</v>
      </c>
      <c r="I235" s="497">
        <f t="shared" si="115"/>
        <v>129.64285714285714</v>
      </c>
      <c r="J235" s="106"/>
      <c r="K235" s="106"/>
      <c r="L235" s="408"/>
      <c r="M235" s="408"/>
      <c r="N235" s="408"/>
      <c r="O235" s="408"/>
      <c r="P235" s="408"/>
      <c r="Q235" s="408"/>
      <c r="R235" s="1335">
        <v>9498.3167999999987</v>
      </c>
      <c r="S235" s="1335">
        <v>9498.3167999999987</v>
      </c>
      <c r="T235" s="1335">
        <v>9498.3167999999987</v>
      </c>
      <c r="U235" s="1335">
        <v>9498.3167999999987</v>
      </c>
      <c r="V235" s="1335">
        <v>9498.3167999999987</v>
      </c>
      <c r="W235" s="1335">
        <v>9498.3167999999987</v>
      </c>
      <c r="X235" s="1335">
        <v>9498.3167999999987</v>
      </c>
      <c r="Y235" s="1335">
        <v>9498.3167999999987</v>
      </c>
      <c r="Z235" s="1335">
        <v>9498.3167999999987</v>
      </c>
      <c r="AA235" s="1335">
        <v>9498.3168000000005</v>
      </c>
      <c r="AB235" s="1335">
        <v>9498.3168000000005</v>
      </c>
      <c r="AC235" s="1335">
        <v>9498.3168000000005</v>
      </c>
      <c r="AD235" s="3287">
        <f t="shared" ref="AD235" si="116">AC235</f>
        <v>9498.3168000000005</v>
      </c>
      <c r="AE235" s="640">
        <f>AK235-AJ235-AG235</f>
        <v>12313.45498</v>
      </c>
      <c r="AF235" s="3496"/>
      <c r="AG235" s="640"/>
      <c r="AH235" s="640">
        <f>AE235-AD235</f>
        <v>2815.1381799999999</v>
      </c>
      <c r="AI235" s="640">
        <v>-3.18024</v>
      </c>
      <c r="AJ235" s="640">
        <v>-1.07054</v>
      </c>
      <c r="AK235" s="640">
        <v>12312.38444</v>
      </c>
      <c r="AL235" s="1816"/>
      <c r="AM235" s="1340"/>
    </row>
    <row r="236" spans="1:39" s="52" customFormat="1" x14ac:dyDescent="0.25">
      <c r="A236" s="664"/>
      <c r="B236" s="1343">
        <v>1</v>
      </c>
      <c r="C236" s="2687" t="s">
        <v>141</v>
      </c>
      <c r="D236" s="476"/>
      <c r="E236" s="365"/>
      <c r="F236" s="638">
        <f>F232+F233+F235+F234*2.9</f>
        <v>125510</v>
      </c>
      <c r="G236" s="98">
        <f>G232+G233+G235+G234*2.9</f>
        <v>125510</v>
      </c>
      <c r="H236" s="107">
        <f>H232+H233+H235+H234*2.9</f>
        <v>90202.4</v>
      </c>
      <c r="I236" s="497">
        <f t="shared" si="115"/>
        <v>71.868695721456461</v>
      </c>
      <c r="J236" s="106"/>
      <c r="K236" s="106"/>
      <c r="L236" s="408"/>
      <c r="M236" s="408"/>
      <c r="N236" s="408"/>
      <c r="O236" s="408"/>
      <c r="P236" s="408"/>
      <c r="Q236" s="408"/>
      <c r="R236" s="2091">
        <f t="shared" ref="R236:W236" si="117">R235+R226+R199+R184+R183+R197</f>
        <v>103234.65347999999</v>
      </c>
      <c r="S236" s="2091">
        <f t="shared" si="117"/>
        <v>103234.65347999999</v>
      </c>
      <c r="T236" s="2091">
        <f t="shared" si="117"/>
        <v>103234.65347999999</v>
      </c>
      <c r="U236" s="2091">
        <f t="shared" si="117"/>
        <v>103633.11354999999</v>
      </c>
      <c r="V236" s="2091">
        <f t="shared" si="117"/>
        <v>103633.11354999999</v>
      </c>
      <c r="W236" s="2091">
        <f t="shared" si="117"/>
        <v>103633.11354999999</v>
      </c>
      <c r="X236" s="2091">
        <f t="shared" ref="X236:Y236" si="118">X235+X226+X199+X184+X183+X197</f>
        <v>103633.11354999999</v>
      </c>
      <c r="Y236" s="2091">
        <f t="shared" si="118"/>
        <v>103229.91355</v>
      </c>
      <c r="Z236" s="2091">
        <f t="shared" ref="Z236:AA236" si="119">Z235+Z226+Z199+Z184+Z183+Z197</f>
        <v>102997.96134666666</v>
      </c>
      <c r="AA236" s="2091">
        <f t="shared" si="119"/>
        <v>102996.90497</v>
      </c>
      <c r="AB236" s="2091">
        <f t="shared" ref="AB236:AD236" si="120">AB235+AB226+AB199+AB184+AB183+AB197</f>
        <v>102997.79737</v>
      </c>
      <c r="AC236" s="2091">
        <f t="shared" ref="AC236" si="121">AC235+AC226+AC199+AC184+AC183+AC197</f>
        <v>102997.79737</v>
      </c>
      <c r="AD236" s="3297">
        <f t="shared" si="120"/>
        <v>102997.79737</v>
      </c>
      <c r="AE236" s="639">
        <f t="shared" ref="AE236:AK236" si="122">AE235+AE226+AE199+AE184+AE183+AE197</f>
        <v>99691.467770000003</v>
      </c>
      <c r="AF236" s="3487">
        <f t="shared" si="122"/>
        <v>0</v>
      </c>
      <c r="AG236" s="639">
        <f t="shared" ref="AG236" si="123">AG235+AG226+AG199+AG184+AG183+AG197</f>
        <v>16.216200000000001</v>
      </c>
      <c r="AH236" s="639">
        <f t="shared" si="122"/>
        <v>-3306.3295999999805</v>
      </c>
      <c r="AI236" s="639">
        <f t="shared" si="122"/>
        <v>-3.18024</v>
      </c>
      <c r="AJ236" s="639">
        <f t="shared" si="122"/>
        <v>-71.802899999999994</v>
      </c>
      <c r="AK236" s="639">
        <f t="shared" si="122"/>
        <v>99635.881070000018</v>
      </c>
      <c r="AL236" s="1816"/>
      <c r="AM236" s="1340"/>
    </row>
    <row r="237" spans="1:39" s="52" customFormat="1" x14ac:dyDescent="0.25">
      <c r="A237" s="664">
        <v>1</v>
      </c>
      <c r="B237" s="1343">
        <v>1</v>
      </c>
      <c r="C237" s="249" t="s">
        <v>29</v>
      </c>
      <c r="D237" s="249"/>
      <c r="E237" s="191"/>
      <c r="F237" s="692"/>
      <c r="G237" s="328"/>
      <c r="H237" s="328"/>
      <c r="I237" s="328"/>
      <c r="J237" s="106"/>
      <c r="K237" s="106"/>
      <c r="L237" s="348"/>
      <c r="M237" s="348"/>
      <c r="N237" s="348"/>
      <c r="O237" s="348"/>
      <c r="P237" s="348"/>
      <c r="Q237" s="348"/>
      <c r="R237" s="590"/>
      <c r="S237" s="590"/>
      <c r="T237" s="590"/>
      <c r="U237" s="590"/>
      <c r="V237" s="590"/>
      <c r="W237" s="590"/>
      <c r="X237" s="590"/>
      <c r="Y237" s="590"/>
      <c r="Z237" s="590"/>
      <c r="AA237" s="590"/>
      <c r="AB237" s="590"/>
      <c r="AC237" s="590"/>
      <c r="AD237" s="3295"/>
      <c r="AE237" s="48"/>
      <c r="AF237" s="3484"/>
      <c r="AG237" s="48"/>
      <c r="AH237" s="48"/>
      <c r="AI237" s="48"/>
      <c r="AJ237" s="48"/>
      <c r="AK237" s="48"/>
      <c r="AL237" s="1816"/>
      <c r="AM237" s="1340"/>
    </row>
    <row r="238" spans="1:39" s="52" customFormat="1" x14ac:dyDescent="0.25">
      <c r="A238" s="664">
        <v>1</v>
      </c>
      <c r="B238" s="1343">
        <v>1</v>
      </c>
      <c r="C238" s="125" t="s">
        <v>17</v>
      </c>
      <c r="D238" s="125"/>
      <c r="E238" s="328">
        <v>300</v>
      </c>
      <c r="F238" s="692">
        <v>622</v>
      </c>
      <c r="G238" s="74">
        <f t="shared" ref="G238:G240" si="124">(F238/12*$C$3)</f>
        <v>622</v>
      </c>
      <c r="H238" s="74">
        <v>513</v>
      </c>
      <c r="I238" s="74">
        <f>H238/G238*100</f>
        <v>82.475884244372992</v>
      </c>
      <c r="J238" s="330">
        <v>7.5</v>
      </c>
      <c r="K238" s="75">
        <f>N238/H238</f>
        <v>8.8148148148148149</v>
      </c>
      <c r="L238" s="76">
        <f>ROUND(F238*J238,0)</f>
        <v>4665</v>
      </c>
      <c r="M238" s="76">
        <f t="shared" ref="M238:M240" si="125">L238/12*$C$3</f>
        <v>4665</v>
      </c>
      <c r="N238" s="76">
        <v>4522</v>
      </c>
      <c r="O238" s="76">
        <f>N238/M238*100</f>
        <v>96.934619506966783</v>
      </c>
      <c r="P238" s="76">
        <f>L238/E238</f>
        <v>15.55</v>
      </c>
      <c r="Q238" s="76">
        <f>N238/$C$3*12/P238</f>
        <v>290.80385852090029</v>
      </c>
      <c r="R238" s="2091"/>
      <c r="S238" s="2091"/>
      <c r="T238" s="2091"/>
      <c r="U238" s="2091"/>
      <c r="V238" s="2091"/>
      <c r="W238" s="2091"/>
      <c r="X238" s="2091"/>
      <c r="Y238" s="2091"/>
      <c r="Z238" s="2091"/>
      <c r="AA238" s="2091"/>
      <c r="AB238" s="2091"/>
      <c r="AC238" s="2091"/>
      <c r="AD238" s="3297"/>
      <c r="AE238" s="639"/>
      <c r="AF238" s="3487"/>
      <c r="AG238" s="639"/>
      <c r="AH238" s="639"/>
      <c r="AI238" s="639"/>
      <c r="AJ238" s="639"/>
      <c r="AK238" s="639"/>
      <c r="AL238" s="1816"/>
      <c r="AM238" s="1340"/>
    </row>
    <row r="239" spans="1:39" s="52" customFormat="1" x14ac:dyDescent="0.25">
      <c r="A239" s="664"/>
      <c r="B239" s="1343">
        <v>1</v>
      </c>
      <c r="C239" s="125" t="s">
        <v>15</v>
      </c>
      <c r="D239" s="230"/>
      <c r="E239" s="328">
        <v>300</v>
      </c>
      <c r="F239" s="692">
        <v>92</v>
      </c>
      <c r="G239" s="74">
        <f t="shared" si="124"/>
        <v>92</v>
      </c>
      <c r="H239" s="74">
        <v>93</v>
      </c>
      <c r="I239" s="74">
        <f>H239/G239*100</f>
        <v>101.08695652173914</v>
      </c>
      <c r="J239" s="330">
        <v>10</v>
      </c>
      <c r="K239" s="75">
        <f>N239/H239</f>
        <v>9.2473118279569899</v>
      </c>
      <c r="L239" s="76">
        <f>ROUND(F239*J239,0)</f>
        <v>920</v>
      </c>
      <c r="M239" s="76">
        <f t="shared" si="125"/>
        <v>920</v>
      </c>
      <c r="N239" s="76">
        <v>860</v>
      </c>
      <c r="O239" s="76">
        <f>N239/M239*100</f>
        <v>93.478260869565219</v>
      </c>
      <c r="P239" s="76">
        <f>L239/E239</f>
        <v>3.0666666666666669</v>
      </c>
      <c r="Q239" s="76">
        <f>N239/$C$3*12/P239</f>
        <v>280.43478260869563</v>
      </c>
      <c r="R239" s="2091"/>
      <c r="S239" s="2091"/>
      <c r="T239" s="2091"/>
      <c r="U239" s="2091"/>
      <c r="V239" s="2091"/>
      <c r="W239" s="2091"/>
      <c r="X239" s="2091"/>
      <c r="Y239" s="2091"/>
      <c r="Z239" s="2091"/>
      <c r="AA239" s="2091"/>
      <c r="AB239" s="2091"/>
      <c r="AC239" s="2091"/>
      <c r="AD239" s="3297"/>
      <c r="AE239" s="639"/>
      <c r="AF239" s="3487"/>
      <c r="AG239" s="639"/>
      <c r="AH239" s="639"/>
      <c r="AI239" s="639"/>
      <c r="AJ239" s="639"/>
      <c r="AK239" s="639"/>
      <c r="AL239" s="1816"/>
      <c r="AM239" s="1340"/>
    </row>
    <row r="240" spans="1:39" s="52" customFormat="1" x14ac:dyDescent="0.25">
      <c r="A240" s="664">
        <v>1</v>
      </c>
      <c r="B240" s="1343">
        <v>1</v>
      </c>
      <c r="C240" s="125" t="s">
        <v>81</v>
      </c>
      <c r="D240" s="125"/>
      <c r="E240" s="328">
        <v>300</v>
      </c>
      <c r="F240" s="692">
        <v>128</v>
      </c>
      <c r="G240" s="74">
        <f t="shared" si="124"/>
        <v>128</v>
      </c>
      <c r="H240" s="74">
        <v>122</v>
      </c>
      <c r="I240" s="74">
        <f>H240/G240*100</f>
        <v>95.3125</v>
      </c>
      <c r="J240" s="330">
        <v>4</v>
      </c>
      <c r="K240" s="75">
        <f>N240/H240</f>
        <v>4.3688524590163933</v>
      </c>
      <c r="L240" s="76">
        <f>ROUND(F240*J240,0)</f>
        <v>512</v>
      </c>
      <c r="M240" s="76">
        <f t="shared" si="125"/>
        <v>512</v>
      </c>
      <c r="N240" s="76">
        <v>533</v>
      </c>
      <c r="O240" s="76">
        <f>N240/M240*100</f>
        <v>104.1015625</v>
      </c>
      <c r="P240" s="76">
        <f>L240/E240</f>
        <v>1.7066666666666668</v>
      </c>
      <c r="Q240" s="76">
        <f>N240/$C$3*12/P240</f>
        <v>312.3046875</v>
      </c>
      <c r="R240" s="2091"/>
      <c r="S240" s="2091"/>
      <c r="T240" s="2091"/>
      <c r="U240" s="2091"/>
      <c r="V240" s="2091"/>
      <c r="W240" s="2091"/>
      <c r="X240" s="2091"/>
      <c r="Y240" s="2091"/>
      <c r="Z240" s="2091"/>
      <c r="AA240" s="2091"/>
      <c r="AB240" s="2091"/>
      <c r="AC240" s="2091"/>
      <c r="AD240" s="3297"/>
      <c r="AE240" s="639"/>
      <c r="AF240" s="3487"/>
      <c r="AG240" s="639"/>
      <c r="AH240" s="639"/>
      <c r="AI240" s="639"/>
      <c r="AJ240" s="639"/>
      <c r="AK240" s="639"/>
      <c r="AL240" s="1816"/>
      <c r="AM240" s="1340"/>
    </row>
    <row r="241" spans="1:39" s="52" customFormat="1" x14ac:dyDescent="0.25">
      <c r="A241" s="664">
        <v>1</v>
      </c>
      <c r="B241" s="1343">
        <v>1</v>
      </c>
      <c r="C241" s="1915" t="s">
        <v>33</v>
      </c>
      <c r="D241" s="130"/>
      <c r="E241" s="476"/>
      <c r="F241" s="1425">
        <f>SUM(F238:F240)</f>
        <v>842</v>
      </c>
      <c r="G241" s="1425">
        <f t="shared" ref="G241:H241" si="126">SUM(G238:G240)</f>
        <v>842</v>
      </c>
      <c r="H241" s="198">
        <f t="shared" si="126"/>
        <v>728</v>
      </c>
      <c r="I241" s="198">
        <f>H241/G241*100</f>
        <v>86.460807600950119</v>
      </c>
      <c r="J241" s="633">
        <f>SUM(L241/F241)</f>
        <v>7.2410926365795723</v>
      </c>
      <c r="K241" s="75">
        <f>N241/H241</f>
        <v>8.125</v>
      </c>
      <c r="L241" s="248">
        <f t="shared" ref="L241" si="127">SUM(L238:L240)</f>
        <v>6097</v>
      </c>
      <c r="M241" s="248">
        <f t="shared" ref="M241" si="128">SUM(M238:M240)</f>
        <v>6097</v>
      </c>
      <c r="N241" s="248">
        <f>SUM(N238:N240)</f>
        <v>5915</v>
      </c>
      <c r="O241" s="248">
        <f>N241/M241*100</f>
        <v>97.014925373134332</v>
      </c>
      <c r="P241" s="248">
        <f t="shared" ref="P241" si="129">SUM(P238:P240)</f>
        <v>20.323333333333334</v>
      </c>
      <c r="Q241" s="76">
        <f>N241/$C$3*12/P241</f>
        <v>291.04477611940297</v>
      </c>
      <c r="R241" s="633"/>
      <c r="S241" s="633"/>
      <c r="T241" s="633"/>
      <c r="U241" s="633"/>
      <c r="V241" s="633"/>
      <c r="W241" s="633"/>
      <c r="X241" s="633"/>
      <c r="Y241" s="633"/>
      <c r="Z241" s="633"/>
      <c r="AA241" s="633"/>
      <c r="AB241" s="633"/>
      <c r="AC241" s="633"/>
      <c r="AD241" s="3303"/>
      <c r="AE241" s="668"/>
      <c r="AF241" s="3488"/>
      <c r="AG241" s="668"/>
      <c r="AH241" s="668"/>
      <c r="AI241" s="668"/>
      <c r="AJ241" s="632"/>
      <c r="AK241" s="632"/>
      <c r="AL241" s="1816"/>
      <c r="AM241" s="1340"/>
    </row>
    <row r="242" spans="1:39" s="52" customFormat="1" x14ac:dyDescent="0.25">
      <c r="A242" s="664">
        <v>1</v>
      </c>
      <c r="B242" s="1343">
        <v>1</v>
      </c>
      <c r="C242" s="191" t="s">
        <v>128</v>
      </c>
      <c r="D242" s="191"/>
      <c r="E242" s="249"/>
      <c r="F242" s="1613"/>
      <c r="G242" s="497"/>
      <c r="H242" s="497"/>
      <c r="I242" s="497"/>
      <c r="J242" s="631"/>
      <c r="K242" s="99"/>
      <c r="L242" s="632"/>
      <c r="M242" s="632"/>
      <c r="N242" s="632"/>
      <c r="O242" s="76"/>
      <c r="P242" s="248"/>
      <c r="Q242" s="76"/>
      <c r="R242" s="633"/>
      <c r="S242" s="633"/>
      <c r="T242" s="633"/>
      <c r="U242" s="633"/>
      <c r="V242" s="633"/>
      <c r="W242" s="633"/>
      <c r="X242" s="633"/>
      <c r="Y242" s="633"/>
      <c r="Z242" s="633"/>
      <c r="AA242" s="633"/>
      <c r="AB242" s="633"/>
      <c r="AC242" s="633"/>
      <c r="AD242" s="3304"/>
      <c r="AE242" s="632"/>
      <c r="AF242" s="3491"/>
      <c r="AG242" s="632"/>
      <c r="AH242" s="632"/>
      <c r="AI242" s="632"/>
      <c r="AJ242" s="632"/>
      <c r="AK242" s="632"/>
      <c r="AL242" s="1816"/>
      <c r="AM242" s="1340"/>
    </row>
    <row r="243" spans="1:39" s="52" customFormat="1" x14ac:dyDescent="0.25">
      <c r="A243" s="664">
        <v>1</v>
      </c>
      <c r="B243" s="1343">
        <v>1</v>
      </c>
      <c r="C243" s="130" t="s">
        <v>8</v>
      </c>
      <c r="D243" s="130"/>
      <c r="E243" s="476">
        <v>240</v>
      </c>
      <c r="F243" s="692">
        <v>451</v>
      </c>
      <c r="G243" s="894">
        <f t="shared" ref="G243:G245" si="130">(F243/12*$C$3)</f>
        <v>451</v>
      </c>
      <c r="H243" s="74">
        <v>408</v>
      </c>
      <c r="I243" s="74">
        <f>H243/G243*100</f>
        <v>90.465631929046566</v>
      </c>
      <c r="J243" s="633">
        <v>8</v>
      </c>
      <c r="K243" s="75">
        <f>N243/H243</f>
        <v>8.0024509803921564</v>
      </c>
      <c r="L243" s="76">
        <f>ROUND(F243*J243,0)</f>
        <v>3608</v>
      </c>
      <c r="M243" s="76">
        <f t="shared" ref="M243:M244" si="131">L243/12*$C$3</f>
        <v>3608</v>
      </c>
      <c r="N243" s="76">
        <v>3265</v>
      </c>
      <c r="O243" s="76">
        <f>N243/M243*100</f>
        <v>90.493348115299327</v>
      </c>
      <c r="P243" s="76">
        <f>L243/E243</f>
        <v>15.033333333333333</v>
      </c>
      <c r="Q243" s="76">
        <f>N243/$C$3*12/P243</f>
        <v>217.18403547671841</v>
      </c>
      <c r="R243" s="2091"/>
      <c r="S243" s="2091"/>
      <c r="T243" s="2091"/>
      <c r="U243" s="2091"/>
      <c r="V243" s="2091"/>
      <c r="W243" s="2091"/>
      <c r="X243" s="2091"/>
      <c r="Y243" s="2091"/>
      <c r="Z243" s="2091"/>
      <c r="AA243" s="2091"/>
      <c r="AB243" s="2091"/>
      <c r="AC243" s="2091"/>
      <c r="AD243" s="3297"/>
      <c r="AE243" s="639"/>
      <c r="AF243" s="3487"/>
      <c r="AG243" s="639"/>
      <c r="AH243" s="639"/>
      <c r="AI243" s="639"/>
      <c r="AJ243" s="639"/>
      <c r="AK243" s="639"/>
      <c r="AL243" s="1816"/>
      <c r="AM243" s="1340"/>
    </row>
    <row r="244" spans="1:39" s="52" customFormat="1" x14ac:dyDescent="0.25">
      <c r="A244" s="664"/>
      <c r="B244" s="1343">
        <v>1</v>
      </c>
      <c r="C244" s="130" t="s">
        <v>9</v>
      </c>
      <c r="D244" s="130"/>
      <c r="E244" s="476">
        <v>240</v>
      </c>
      <c r="F244" s="692">
        <v>102</v>
      </c>
      <c r="G244" s="894">
        <f t="shared" si="130"/>
        <v>102</v>
      </c>
      <c r="H244" s="74">
        <v>126</v>
      </c>
      <c r="I244" s="74">
        <f>H244/G244*100</f>
        <v>123.52941176470588</v>
      </c>
      <c r="J244" s="633">
        <v>8</v>
      </c>
      <c r="K244" s="75">
        <f t="shared" ref="K244" si="132">N244/H244</f>
        <v>7.6984126984126986</v>
      </c>
      <c r="L244" s="76">
        <f>ROUND(F244*J244,0)</f>
        <v>816</v>
      </c>
      <c r="M244" s="76">
        <f t="shared" si="131"/>
        <v>816</v>
      </c>
      <c r="N244" s="76">
        <v>970</v>
      </c>
      <c r="O244" s="76">
        <f t="shared" ref="O244:O246" si="133">N244/M244*100</f>
        <v>118.87254901960785</v>
      </c>
      <c r="P244" s="76">
        <f>L244/E244</f>
        <v>3.4</v>
      </c>
      <c r="Q244" s="76">
        <f t="shared" ref="Q244" si="134">N244/$C$3*12/P244</f>
        <v>285.29411764705884</v>
      </c>
      <c r="R244" s="2091"/>
      <c r="S244" s="2091"/>
      <c r="T244" s="2091"/>
      <c r="U244" s="2091"/>
      <c r="V244" s="2091"/>
      <c r="W244" s="2091"/>
      <c r="X244" s="2091"/>
      <c r="Y244" s="2091"/>
      <c r="Z244" s="2091"/>
      <c r="AA244" s="2091"/>
      <c r="AB244" s="2091"/>
      <c r="AC244" s="2091"/>
      <c r="AD244" s="3297"/>
      <c r="AE244" s="639"/>
      <c r="AF244" s="3487"/>
      <c r="AG244" s="639"/>
      <c r="AH244" s="639"/>
      <c r="AI244" s="639"/>
      <c r="AJ244" s="639"/>
      <c r="AK244" s="639"/>
      <c r="AL244" s="1816"/>
      <c r="AM244" s="1340"/>
    </row>
    <row r="245" spans="1:39" s="52" customFormat="1" x14ac:dyDescent="0.25">
      <c r="A245" s="664"/>
      <c r="B245" s="1343"/>
      <c r="C245" s="130" t="s">
        <v>130</v>
      </c>
      <c r="D245" s="130"/>
      <c r="E245" s="1329">
        <v>240</v>
      </c>
      <c r="F245" s="692">
        <v>61</v>
      </c>
      <c r="G245" s="894">
        <f t="shared" si="130"/>
        <v>61</v>
      </c>
      <c r="H245" s="74">
        <v>23</v>
      </c>
      <c r="I245" s="74"/>
      <c r="J245" s="633">
        <v>8</v>
      </c>
      <c r="K245" s="75">
        <f t="shared" ref="K245" si="135">N245/H245</f>
        <v>6.8695652173913047</v>
      </c>
      <c r="L245" s="76">
        <f>ROUND(F245*J245,0)</f>
        <v>488</v>
      </c>
      <c r="M245" s="76">
        <f t="shared" ref="M245" si="136">L245/12*$C$3</f>
        <v>488</v>
      </c>
      <c r="N245" s="76">
        <v>158</v>
      </c>
      <c r="O245" s="76">
        <f t="shared" ref="O245" si="137">N245/M245*100</f>
        <v>32.377049180327873</v>
      </c>
      <c r="P245" s="76">
        <f>L245/E245</f>
        <v>2.0333333333333332</v>
      </c>
      <c r="Q245" s="76">
        <f t="shared" ref="Q245" si="138">N245/$C$3*12/P245</f>
        <v>77.704918032786892</v>
      </c>
      <c r="R245" s="2091"/>
      <c r="S245" s="2091"/>
      <c r="T245" s="2091"/>
      <c r="U245" s="2091"/>
      <c r="V245" s="2091"/>
      <c r="W245" s="2091"/>
      <c r="X245" s="2091"/>
      <c r="Y245" s="2091"/>
      <c r="Z245" s="2091"/>
      <c r="AA245" s="2091"/>
      <c r="AB245" s="2091"/>
      <c r="AC245" s="2091"/>
      <c r="AD245" s="3297"/>
      <c r="AE245" s="639"/>
      <c r="AF245" s="3487"/>
      <c r="AG245" s="639"/>
      <c r="AH245" s="639"/>
      <c r="AI245" s="639"/>
      <c r="AJ245" s="639"/>
      <c r="AK245" s="639"/>
      <c r="AL245" s="1816"/>
      <c r="AM245" s="1340"/>
    </row>
    <row r="246" spans="1:39" s="78" customFormat="1" x14ac:dyDescent="0.25">
      <c r="A246" s="664">
        <v>1</v>
      </c>
      <c r="B246" s="1343">
        <v>1</v>
      </c>
      <c r="C246" s="634" t="s">
        <v>160</v>
      </c>
      <c r="D246" s="634"/>
      <c r="E246" s="634"/>
      <c r="F246" s="1425">
        <f>SUM(F243:F245)</f>
        <v>614</v>
      </c>
      <c r="G246" s="107">
        <f t="shared" ref="G246:H246" si="139">SUM(G243:G245)</f>
        <v>614</v>
      </c>
      <c r="H246" s="107">
        <f t="shared" si="139"/>
        <v>557</v>
      </c>
      <c r="I246" s="74">
        <f>H246/G246*100</f>
        <v>90.716612377850154</v>
      </c>
      <c r="J246" s="631">
        <f>SUM(L246/F246)</f>
        <v>8</v>
      </c>
      <c r="K246" s="75">
        <f>N246/H246</f>
        <v>7.8868940754039496</v>
      </c>
      <c r="L246" s="100">
        <f t="shared" ref="L246:P246" si="140">SUM(L243:L245)</f>
        <v>4912</v>
      </c>
      <c r="M246" s="100">
        <f t="shared" si="140"/>
        <v>4912</v>
      </c>
      <c r="N246" s="100">
        <f t="shared" si="140"/>
        <v>4393</v>
      </c>
      <c r="O246" s="248">
        <f t="shared" si="133"/>
        <v>89.43403908794788</v>
      </c>
      <c r="P246" s="100">
        <f t="shared" si="140"/>
        <v>20.466666666666669</v>
      </c>
      <c r="Q246" s="76">
        <f>N246/$C$3*12/P246</f>
        <v>214.6416938110749</v>
      </c>
      <c r="R246" s="2092"/>
      <c r="S246" s="2092"/>
      <c r="T246" s="2092"/>
      <c r="U246" s="2092"/>
      <c r="V246" s="2092"/>
      <c r="W246" s="2092"/>
      <c r="X246" s="2092"/>
      <c r="Y246" s="2092"/>
      <c r="Z246" s="2092"/>
      <c r="AA246" s="2092"/>
      <c r="AB246" s="2092"/>
      <c r="AC246" s="2092"/>
      <c r="AD246" s="3303"/>
      <c r="AE246" s="668"/>
      <c r="AF246" s="3488"/>
      <c r="AG246" s="668"/>
      <c r="AH246" s="668"/>
      <c r="AI246" s="668"/>
      <c r="AJ246" s="640"/>
      <c r="AK246" s="640"/>
      <c r="AL246" s="1816"/>
      <c r="AM246" s="1792"/>
    </row>
    <row r="247" spans="1:39" s="52" customFormat="1" ht="29.25" x14ac:dyDescent="0.25">
      <c r="A247" s="664">
        <v>1</v>
      </c>
      <c r="B247" s="1343">
        <v>1</v>
      </c>
      <c r="C247" s="528" t="s">
        <v>146</v>
      </c>
      <c r="D247" s="528"/>
      <c r="E247" s="528"/>
      <c r="F247" s="1613">
        <f>SUM(F246,F241)</f>
        <v>1456</v>
      </c>
      <c r="G247" s="497">
        <f>SUM(G246,G241)</f>
        <v>1456</v>
      </c>
      <c r="H247" s="497">
        <f>SUM(H246,H241)</f>
        <v>1285</v>
      </c>
      <c r="I247" s="497">
        <f>H247/G247*100</f>
        <v>88.255494505494497</v>
      </c>
      <c r="J247" s="631">
        <f>SUM(L247/F247)</f>
        <v>7.5611263736263732</v>
      </c>
      <c r="K247" s="99">
        <f>N247/H247</f>
        <v>8.0217898832684824</v>
      </c>
      <c r="L247" s="497">
        <f>SUM(L246,L241)</f>
        <v>11009</v>
      </c>
      <c r="M247" s="497">
        <f>SUM(M246,M241)</f>
        <v>11009</v>
      </c>
      <c r="N247" s="497">
        <f>SUM(N246,N241)</f>
        <v>10308</v>
      </c>
      <c r="O247" s="248">
        <f>N247/M247*100</f>
        <v>93.632482514306474</v>
      </c>
      <c r="P247" s="497">
        <f>SUM(P246,P241)</f>
        <v>40.790000000000006</v>
      </c>
      <c r="Q247" s="76">
        <f>N247/$C$3*12/P247</f>
        <v>252.70899730326056</v>
      </c>
      <c r="R247" s="782">
        <v>49038.686726400003</v>
      </c>
      <c r="S247" s="782">
        <v>49038.686726400003</v>
      </c>
      <c r="T247" s="782">
        <v>49038.686726400003</v>
      </c>
      <c r="U247" s="782">
        <v>48646.524998400004</v>
      </c>
      <c r="V247" s="782">
        <v>48646.524998400004</v>
      </c>
      <c r="W247" s="782">
        <v>48660.457658400002</v>
      </c>
      <c r="X247" s="782">
        <v>48660.457658400002</v>
      </c>
      <c r="Y247" s="782">
        <v>48660.457658400002</v>
      </c>
      <c r="Z247" s="782">
        <v>48660.457658400002</v>
      </c>
      <c r="AA247" s="782">
        <v>48662.868861600007</v>
      </c>
      <c r="AB247" s="782">
        <v>48662.868861600007</v>
      </c>
      <c r="AC247" s="782">
        <v>48662.868861600007</v>
      </c>
      <c r="AD247" s="3287">
        <f t="shared" ref="AD247" si="141">AC247</f>
        <v>48662.868861600007</v>
      </c>
      <c r="AE247" s="632">
        <f>AK247-AJ247-AG247</f>
        <v>42007.778160000002</v>
      </c>
      <c r="AF247" s="3491"/>
      <c r="AG247" s="632"/>
      <c r="AH247" s="632">
        <f>AE247-AD247</f>
        <v>-6655.0907016000056</v>
      </c>
      <c r="AI247" s="632">
        <v>0</v>
      </c>
      <c r="AJ247" s="497">
        <v>-45.827930000000009</v>
      </c>
      <c r="AK247" s="497">
        <v>41961.950230000002</v>
      </c>
      <c r="AL247" s="1816"/>
      <c r="AM247" s="1340"/>
    </row>
    <row r="248" spans="1:39" s="52" customFormat="1" x14ac:dyDescent="0.25">
      <c r="A248" s="664">
        <v>1</v>
      </c>
      <c r="B248" s="1343">
        <v>1</v>
      </c>
      <c r="C248" s="128"/>
      <c r="D248" s="128"/>
      <c r="E248" s="128"/>
      <c r="F248" s="1425"/>
      <c r="G248" s="74"/>
      <c r="H248" s="74"/>
      <c r="I248" s="74"/>
      <c r="J248" s="434"/>
      <c r="K248" s="434"/>
      <c r="L248" s="434"/>
      <c r="M248" s="434"/>
      <c r="N248" s="434"/>
      <c r="O248" s="434"/>
      <c r="P248" s="434"/>
      <c r="Q248" s="434"/>
      <c r="R248" s="2091"/>
      <c r="S248" s="2091"/>
      <c r="T248" s="2091"/>
      <c r="U248" s="2091"/>
      <c r="V248" s="2091"/>
      <c r="W248" s="2091"/>
      <c r="X248" s="2091"/>
      <c r="Y248" s="2091"/>
      <c r="Z248" s="2091"/>
      <c r="AA248" s="2091"/>
      <c r="AB248" s="2091"/>
      <c r="AC248" s="2091"/>
      <c r="AD248" s="3297"/>
      <c r="AE248" s="639">
        <f>AK248-AJ248</f>
        <v>0</v>
      </c>
      <c r="AF248" s="3487"/>
      <c r="AG248" s="639"/>
      <c r="AH248" s="639">
        <f>AE248-AD248</f>
        <v>0</v>
      </c>
      <c r="AI248" s="639"/>
      <c r="AJ248" s="639"/>
      <c r="AK248" s="639"/>
      <c r="AL248" s="1816"/>
      <c r="AM248" s="1340"/>
    </row>
    <row r="249" spans="1:39" s="52" customFormat="1" x14ac:dyDescent="0.25">
      <c r="A249" s="664">
        <v>1</v>
      </c>
      <c r="B249" s="1343">
        <v>1</v>
      </c>
      <c r="C249" s="695" t="s">
        <v>457</v>
      </c>
      <c r="D249" s="696"/>
      <c r="E249" s="696"/>
      <c r="F249" s="1635"/>
      <c r="G249" s="697"/>
      <c r="H249" s="697"/>
      <c r="I249" s="697"/>
      <c r="J249" s="390"/>
      <c r="K249" s="390"/>
      <c r="L249" s="390"/>
      <c r="M249" s="390"/>
      <c r="N249" s="390"/>
      <c r="O249" s="390"/>
      <c r="P249" s="390"/>
      <c r="Q249" s="390"/>
      <c r="R249" s="2093">
        <f t="shared" ref="R249:W249" si="142">R247+R236+R181</f>
        <v>340091.72067359998</v>
      </c>
      <c r="S249" s="2093">
        <f t="shared" si="142"/>
        <v>340091.72067359998</v>
      </c>
      <c r="T249" s="2093">
        <f t="shared" si="142"/>
        <v>340091.72067359998</v>
      </c>
      <c r="U249" s="2093">
        <f t="shared" si="142"/>
        <v>340098.01901559997</v>
      </c>
      <c r="V249" s="2093">
        <f t="shared" si="142"/>
        <v>340098.01901559997</v>
      </c>
      <c r="W249" s="2093">
        <f t="shared" si="142"/>
        <v>340111.95167560002</v>
      </c>
      <c r="X249" s="2093">
        <f t="shared" ref="X249:Y249" si="143">X247+X236+X181</f>
        <v>340111.95167560002</v>
      </c>
      <c r="Y249" s="2093">
        <f t="shared" si="143"/>
        <v>339708.75167560001</v>
      </c>
      <c r="Z249" s="2093">
        <f t="shared" ref="Z249:AA249" si="144">Z247+Z236+Z181</f>
        <v>339476.79947226669</v>
      </c>
      <c r="AA249" s="2093">
        <f t="shared" si="144"/>
        <v>339484.03730935999</v>
      </c>
      <c r="AB249" s="2093">
        <f t="shared" ref="AB249:AD249" si="145">AB247+AB236+AB181</f>
        <v>339484.92970936</v>
      </c>
      <c r="AC249" s="2093">
        <f t="shared" ref="AC249" si="146">AC247+AC236+AC181</f>
        <v>339484.92970936</v>
      </c>
      <c r="AD249" s="3305">
        <f t="shared" si="145"/>
        <v>339484.92970936</v>
      </c>
      <c r="AE249" s="390">
        <f t="shared" ref="AE249:AK249" si="147">AE247+AE236+AE181</f>
        <v>359447.38381999999</v>
      </c>
      <c r="AF249" s="3492">
        <f t="shared" si="147"/>
        <v>78.440160000000006</v>
      </c>
      <c r="AG249" s="547">
        <f t="shared" ref="AG249" si="148">AG247+AG236+AG181</f>
        <v>-2168.2138199999995</v>
      </c>
      <c r="AH249" s="390">
        <f t="shared" si="147"/>
        <v>19962.454110639948</v>
      </c>
      <c r="AI249" s="390">
        <f t="shared" si="147"/>
        <v>-3.18024</v>
      </c>
      <c r="AJ249" s="390">
        <f t="shared" si="147"/>
        <v>-1027.5506400000002</v>
      </c>
      <c r="AK249" s="547">
        <f t="shared" si="147"/>
        <v>356251.61936000001</v>
      </c>
      <c r="AL249" s="1816"/>
      <c r="AM249" s="1340"/>
    </row>
    <row r="250" spans="1:39" ht="15.75" thickBot="1" x14ac:dyDescent="0.3">
      <c r="A250" s="664">
        <v>1</v>
      </c>
      <c r="B250" s="1343">
        <v>1</v>
      </c>
      <c r="C250" s="3150"/>
      <c r="D250" s="3150"/>
      <c r="E250" s="3150"/>
      <c r="F250" s="3151"/>
      <c r="G250" s="3152"/>
      <c r="H250" s="3152"/>
      <c r="I250" s="3152"/>
      <c r="J250" s="3153"/>
      <c r="K250" s="3153"/>
      <c r="L250" s="129"/>
      <c r="M250" s="129"/>
      <c r="N250" s="129"/>
      <c r="O250" s="129"/>
      <c r="P250" s="129"/>
      <c r="Q250" s="129"/>
      <c r="R250" s="748"/>
      <c r="S250" s="748"/>
      <c r="T250" s="748"/>
      <c r="U250" s="748"/>
      <c r="V250" s="748"/>
      <c r="W250" s="748"/>
      <c r="X250" s="748"/>
      <c r="Y250" s="748"/>
      <c r="Z250" s="748"/>
      <c r="AA250" s="748"/>
      <c r="AB250" s="748"/>
      <c r="AC250" s="748"/>
      <c r="AD250" s="3309"/>
      <c r="AE250" s="674"/>
      <c r="AF250" s="3497"/>
      <c r="AG250" s="674"/>
      <c r="AH250" s="674"/>
      <c r="AI250" s="787"/>
      <c r="AJ250" s="787"/>
      <c r="AK250" s="674"/>
      <c r="AL250" s="1816"/>
    </row>
    <row r="251" spans="1:39" ht="29.25" x14ac:dyDescent="0.25">
      <c r="A251" s="664">
        <v>1</v>
      </c>
      <c r="B251" s="1343">
        <v>1</v>
      </c>
      <c r="C251" s="3154" t="s">
        <v>230</v>
      </c>
      <c r="D251" s="3154"/>
      <c r="E251" s="1778"/>
      <c r="F251" s="3155"/>
      <c r="G251" s="3156"/>
      <c r="H251" s="3156"/>
      <c r="I251" s="3156"/>
      <c r="J251" s="3157"/>
      <c r="K251" s="3157"/>
      <c r="L251" s="277"/>
      <c r="M251" s="277"/>
      <c r="N251" s="277"/>
      <c r="O251" s="277"/>
      <c r="P251" s="277"/>
      <c r="Q251" s="277"/>
      <c r="R251" s="3158"/>
      <c r="S251" s="3158"/>
      <c r="T251" s="3158"/>
      <c r="U251" s="3158"/>
      <c r="V251" s="3158"/>
      <c r="W251" s="3158"/>
      <c r="X251" s="3158"/>
      <c r="Y251" s="3158"/>
      <c r="Z251" s="3158"/>
      <c r="AA251" s="3158"/>
      <c r="AB251" s="3158"/>
      <c r="AC251" s="3158"/>
      <c r="AD251" s="3310"/>
      <c r="AE251" s="277"/>
      <c r="AF251" s="3498"/>
      <c r="AG251" s="277"/>
      <c r="AH251" s="277"/>
      <c r="AI251" s="3159"/>
      <c r="AJ251" s="3159"/>
      <c r="AK251" s="277"/>
      <c r="AL251" s="1816"/>
    </row>
    <row r="252" spans="1:39" s="52" customFormat="1" x14ac:dyDescent="0.25">
      <c r="A252" s="664">
        <v>1</v>
      </c>
      <c r="B252" s="1343">
        <v>1</v>
      </c>
      <c r="C252" s="386" t="s">
        <v>5</v>
      </c>
      <c r="D252" s="386"/>
      <c r="E252" s="386"/>
      <c r="F252" s="692"/>
      <c r="G252" s="328"/>
      <c r="H252" s="328"/>
      <c r="I252" s="328"/>
      <c r="J252" s="621"/>
      <c r="K252" s="621"/>
      <c r="L252" s="622"/>
      <c r="M252" s="622"/>
      <c r="N252" s="622"/>
      <c r="O252" s="622"/>
      <c r="P252" s="622"/>
      <c r="Q252" s="622"/>
      <c r="R252" s="2095"/>
      <c r="S252" s="2095"/>
      <c r="T252" s="2095"/>
      <c r="U252" s="2095"/>
      <c r="V252" s="2095"/>
      <c r="W252" s="2095"/>
      <c r="X252" s="2095"/>
      <c r="Y252" s="2095"/>
      <c r="Z252" s="2095"/>
      <c r="AA252" s="2095"/>
      <c r="AB252" s="2095"/>
      <c r="AC252" s="2095"/>
      <c r="AD252" s="3288"/>
      <c r="AE252" s="622"/>
      <c r="AF252" s="3486"/>
      <c r="AG252" s="622"/>
      <c r="AH252" s="622"/>
      <c r="AI252" s="622"/>
      <c r="AJ252" s="622"/>
      <c r="AK252" s="622"/>
      <c r="AL252" s="1816"/>
      <c r="AM252" s="1340"/>
    </row>
    <row r="253" spans="1:39" s="52" customFormat="1" x14ac:dyDescent="0.25">
      <c r="A253" s="664">
        <v>1</v>
      </c>
      <c r="B253" s="1343">
        <v>1</v>
      </c>
      <c r="C253" s="73" t="s">
        <v>183</v>
      </c>
      <c r="D253" s="2680" t="s">
        <v>327</v>
      </c>
      <c r="E253" s="690">
        <v>340</v>
      </c>
      <c r="F253" s="1634">
        <v>230</v>
      </c>
      <c r="G253" s="74">
        <f t="shared" ref="G253:G267" si="149">F253/12*$C$3</f>
        <v>230</v>
      </c>
      <c r="H253" s="328">
        <v>265</v>
      </c>
      <c r="I253" s="74">
        <f t="shared" ref="I253:I269" si="150">H253/G253*100</f>
        <v>115.21739130434783</v>
      </c>
      <c r="J253" s="75">
        <v>11.3</v>
      </c>
      <c r="K253" s="75">
        <f t="shared" ref="K253:K268" si="151">N253/H253</f>
        <v>10.241509433962264</v>
      </c>
      <c r="L253" s="76">
        <f t="shared" ref="L253:L267" si="152">ROUND(F253*J253,0)</f>
        <v>2599</v>
      </c>
      <c r="M253" s="76">
        <f t="shared" ref="M253:M267" si="153">L253/12*$C$3</f>
        <v>2599</v>
      </c>
      <c r="N253" s="385">
        <v>2714</v>
      </c>
      <c r="O253" s="76">
        <f t="shared" ref="O253:O268" si="154">N253/M253*100</f>
        <v>104.42477876106196</v>
      </c>
      <c r="P253" s="76">
        <f t="shared" ref="P253:P267" si="155">L253/E253</f>
        <v>7.6441176470588239</v>
      </c>
      <c r="Q253" s="76">
        <f t="shared" ref="Q253:Q268" si="156">N253/$C$3*12/P253</f>
        <v>355.04424778761063</v>
      </c>
      <c r="R253" s="2095"/>
      <c r="S253" s="2095"/>
      <c r="T253" s="2095"/>
      <c r="U253" s="2095"/>
      <c r="V253" s="2095"/>
      <c r="W253" s="2095"/>
      <c r="X253" s="2095"/>
      <c r="Y253" s="2095"/>
      <c r="Z253" s="2095"/>
      <c r="AA253" s="2095"/>
      <c r="AB253" s="2095"/>
      <c r="AC253" s="2095"/>
      <c r="AD253" s="3288"/>
      <c r="AE253" s="622"/>
      <c r="AF253" s="3486"/>
      <c r="AG253" s="622"/>
      <c r="AH253" s="622"/>
      <c r="AI253" s="622"/>
      <c r="AJ253" s="622"/>
      <c r="AK253" s="622"/>
      <c r="AL253" s="1816"/>
      <c r="AM253" s="1340"/>
    </row>
    <row r="254" spans="1:39" s="52" customFormat="1" x14ac:dyDescent="0.25">
      <c r="A254" s="664">
        <v>1</v>
      </c>
      <c r="B254" s="1343">
        <v>1</v>
      </c>
      <c r="C254" s="73" t="s">
        <v>51</v>
      </c>
      <c r="D254" s="2680" t="s">
        <v>327</v>
      </c>
      <c r="E254" s="690">
        <v>300</v>
      </c>
      <c r="F254" s="1634">
        <v>1809</v>
      </c>
      <c r="G254" s="74">
        <f t="shared" si="149"/>
        <v>1809</v>
      </c>
      <c r="H254" s="328">
        <v>1564</v>
      </c>
      <c r="I254" s="74">
        <f t="shared" si="150"/>
        <v>86.456605859590923</v>
      </c>
      <c r="J254" s="75">
        <v>6.3</v>
      </c>
      <c r="K254" s="75">
        <f t="shared" si="151"/>
        <v>7.0773657289002561</v>
      </c>
      <c r="L254" s="76">
        <f t="shared" si="152"/>
        <v>11397</v>
      </c>
      <c r="M254" s="76">
        <f t="shared" si="153"/>
        <v>11397</v>
      </c>
      <c r="N254" s="385">
        <v>11069</v>
      </c>
      <c r="O254" s="76">
        <f t="shared" si="154"/>
        <v>97.122049662191799</v>
      </c>
      <c r="P254" s="76">
        <f t="shared" si="155"/>
        <v>37.99</v>
      </c>
      <c r="Q254" s="76">
        <f t="shared" si="156"/>
        <v>291.36614898657541</v>
      </c>
      <c r="R254" s="2095"/>
      <c r="S254" s="2095"/>
      <c r="T254" s="2095"/>
      <c r="U254" s="2095"/>
      <c r="V254" s="2095"/>
      <c r="W254" s="2095"/>
      <c r="X254" s="2095"/>
      <c r="Y254" s="2095"/>
      <c r="Z254" s="2095"/>
      <c r="AA254" s="2095"/>
      <c r="AB254" s="2095"/>
      <c r="AC254" s="2095"/>
      <c r="AD254" s="3288"/>
      <c r="AE254" s="622"/>
      <c r="AF254" s="3486"/>
      <c r="AG254" s="622"/>
      <c r="AH254" s="622"/>
      <c r="AI254" s="622"/>
      <c r="AJ254" s="622"/>
      <c r="AK254" s="622"/>
      <c r="AL254" s="1816"/>
      <c r="AM254" s="1340"/>
    </row>
    <row r="255" spans="1:39" s="52" customFormat="1" x14ac:dyDescent="0.25">
      <c r="A255" s="664">
        <v>1</v>
      </c>
      <c r="B255" s="1343">
        <v>1</v>
      </c>
      <c r="C255" s="73" t="s">
        <v>38</v>
      </c>
      <c r="D255" s="2680" t="s">
        <v>327</v>
      </c>
      <c r="E255" s="690">
        <v>340</v>
      </c>
      <c r="F255" s="1634">
        <v>1512</v>
      </c>
      <c r="G255" s="74">
        <f t="shared" si="149"/>
        <v>1512</v>
      </c>
      <c r="H255" s="328">
        <v>1566</v>
      </c>
      <c r="I255" s="74">
        <f t="shared" si="150"/>
        <v>103.57142857142858</v>
      </c>
      <c r="J255" s="75">
        <v>9.8000000000000007</v>
      </c>
      <c r="K255" s="75">
        <f t="shared" si="151"/>
        <v>8.7356321839080469</v>
      </c>
      <c r="L255" s="76">
        <f t="shared" si="152"/>
        <v>14818</v>
      </c>
      <c r="M255" s="76">
        <f t="shared" si="153"/>
        <v>14818</v>
      </c>
      <c r="N255" s="385">
        <v>13680</v>
      </c>
      <c r="O255" s="76">
        <f t="shared" si="154"/>
        <v>92.320151167498992</v>
      </c>
      <c r="P255" s="76">
        <f t="shared" si="155"/>
        <v>43.582352941176474</v>
      </c>
      <c r="Q255" s="76">
        <f t="shared" si="156"/>
        <v>313.88851396949656</v>
      </c>
      <c r="R255" s="2095"/>
      <c r="S255" s="2095"/>
      <c r="T255" s="2095"/>
      <c r="U255" s="2095"/>
      <c r="V255" s="2095"/>
      <c r="W255" s="2095"/>
      <c r="X255" s="2095"/>
      <c r="Y255" s="2095"/>
      <c r="Z255" s="2095"/>
      <c r="AA255" s="2095"/>
      <c r="AB255" s="2095"/>
      <c r="AC255" s="2095"/>
      <c r="AD255" s="3288"/>
      <c r="AE255" s="622"/>
      <c r="AF255" s="3486"/>
      <c r="AG255" s="622"/>
      <c r="AH255" s="622"/>
      <c r="AI255" s="622"/>
      <c r="AJ255" s="622"/>
      <c r="AK255" s="622"/>
      <c r="AL255" s="1816"/>
      <c r="AM255" s="1340"/>
    </row>
    <row r="256" spans="1:39" s="52" customFormat="1" x14ac:dyDescent="0.25">
      <c r="A256" s="664">
        <v>1</v>
      </c>
      <c r="B256" s="1343">
        <v>1</v>
      </c>
      <c r="C256" s="73" t="s">
        <v>288</v>
      </c>
      <c r="D256" s="2680" t="s">
        <v>327</v>
      </c>
      <c r="E256" s="690">
        <v>300</v>
      </c>
      <c r="F256" s="1634">
        <v>100</v>
      </c>
      <c r="G256" s="74">
        <f t="shared" si="149"/>
        <v>100</v>
      </c>
      <c r="H256" s="328">
        <v>76</v>
      </c>
      <c r="I256" s="74">
        <f t="shared" si="150"/>
        <v>76</v>
      </c>
      <c r="J256" s="75">
        <v>10</v>
      </c>
      <c r="K256" s="75">
        <f t="shared" si="151"/>
        <v>12.013157894736842</v>
      </c>
      <c r="L256" s="76">
        <f t="shared" si="152"/>
        <v>1000</v>
      </c>
      <c r="M256" s="76">
        <f t="shared" si="153"/>
        <v>1000</v>
      </c>
      <c r="N256" s="385">
        <v>913</v>
      </c>
      <c r="O256" s="76">
        <f t="shared" si="154"/>
        <v>91.3</v>
      </c>
      <c r="P256" s="76">
        <f t="shared" si="155"/>
        <v>3.3333333333333335</v>
      </c>
      <c r="Q256" s="76">
        <f t="shared" si="156"/>
        <v>273.89999999999998</v>
      </c>
      <c r="R256" s="2095"/>
      <c r="S256" s="2095"/>
      <c r="T256" s="2095"/>
      <c r="U256" s="2095"/>
      <c r="V256" s="2095"/>
      <c r="W256" s="2095"/>
      <c r="X256" s="2095"/>
      <c r="Y256" s="2095"/>
      <c r="Z256" s="2095"/>
      <c r="AA256" s="2095"/>
      <c r="AB256" s="2095"/>
      <c r="AC256" s="2095"/>
      <c r="AD256" s="3288"/>
      <c r="AE256" s="622"/>
      <c r="AF256" s="3486"/>
      <c r="AG256" s="622"/>
      <c r="AH256" s="622"/>
      <c r="AI256" s="622"/>
      <c r="AJ256" s="622"/>
      <c r="AK256" s="622"/>
      <c r="AL256" s="1816"/>
      <c r="AM256" s="1340"/>
    </row>
    <row r="257" spans="1:39" s="52" customFormat="1" x14ac:dyDescent="0.25">
      <c r="A257" s="664">
        <v>1</v>
      </c>
      <c r="B257" s="1343">
        <v>1</v>
      </c>
      <c r="C257" s="73" t="s">
        <v>9</v>
      </c>
      <c r="D257" s="2680" t="s">
        <v>327</v>
      </c>
      <c r="E257" s="690">
        <v>340</v>
      </c>
      <c r="F257" s="1634">
        <v>1554</v>
      </c>
      <c r="G257" s="74">
        <f t="shared" si="149"/>
        <v>1554</v>
      </c>
      <c r="H257" s="328">
        <v>1811</v>
      </c>
      <c r="I257" s="74">
        <f t="shared" si="150"/>
        <v>116.53796653796653</v>
      </c>
      <c r="J257" s="75">
        <v>8.9</v>
      </c>
      <c r="K257" s="75">
        <f t="shared" si="151"/>
        <v>8.1507454445057981</v>
      </c>
      <c r="L257" s="76">
        <f t="shared" si="152"/>
        <v>13831</v>
      </c>
      <c r="M257" s="76">
        <f t="shared" si="153"/>
        <v>13831</v>
      </c>
      <c r="N257" s="385">
        <v>14761</v>
      </c>
      <c r="O257" s="76">
        <f t="shared" si="154"/>
        <v>106.72402573928133</v>
      </c>
      <c r="P257" s="76">
        <f t="shared" si="155"/>
        <v>40.679411764705883</v>
      </c>
      <c r="Q257" s="76">
        <f t="shared" si="156"/>
        <v>362.86168751355649</v>
      </c>
      <c r="R257" s="2095"/>
      <c r="S257" s="2095"/>
      <c r="T257" s="2095"/>
      <c r="U257" s="2095"/>
      <c r="V257" s="2095"/>
      <c r="W257" s="2095"/>
      <c r="X257" s="2095"/>
      <c r="Y257" s="2095"/>
      <c r="Z257" s="2095"/>
      <c r="AA257" s="2095"/>
      <c r="AB257" s="2095"/>
      <c r="AC257" s="2095"/>
      <c r="AD257" s="3288"/>
      <c r="AE257" s="622"/>
      <c r="AF257" s="3486"/>
      <c r="AG257" s="622"/>
      <c r="AH257" s="622"/>
      <c r="AI257" s="622"/>
      <c r="AJ257" s="622"/>
      <c r="AK257" s="622"/>
      <c r="AL257" s="1816"/>
      <c r="AM257" s="1340"/>
    </row>
    <row r="258" spans="1:39" s="52" customFormat="1" x14ac:dyDescent="0.25">
      <c r="A258" s="664">
        <v>1</v>
      </c>
      <c r="B258" s="1343">
        <v>1</v>
      </c>
      <c r="C258" s="73" t="s">
        <v>50</v>
      </c>
      <c r="D258" s="2680" t="s">
        <v>327</v>
      </c>
      <c r="E258" s="690">
        <v>340</v>
      </c>
      <c r="F258" s="1634">
        <v>876</v>
      </c>
      <c r="G258" s="74">
        <f t="shared" si="149"/>
        <v>876</v>
      </c>
      <c r="H258" s="328">
        <v>762</v>
      </c>
      <c r="I258" s="74">
        <f t="shared" si="150"/>
        <v>86.986301369863014</v>
      </c>
      <c r="J258" s="75">
        <v>10</v>
      </c>
      <c r="K258" s="75">
        <f t="shared" si="151"/>
        <v>12.401574803149606</v>
      </c>
      <c r="L258" s="76">
        <f t="shared" si="152"/>
        <v>8760</v>
      </c>
      <c r="M258" s="76">
        <f t="shared" si="153"/>
        <v>8760</v>
      </c>
      <c r="N258" s="385">
        <v>9450</v>
      </c>
      <c r="O258" s="76">
        <f t="shared" si="154"/>
        <v>107.87671232876713</v>
      </c>
      <c r="P258" s="76">
        <f t="shared" si="155"/>
        <v>25.764705882352942</v>
      </c>
      <c r="Q258" s="76">
        <f t="shared" si="156"/>
        <v>366.78082191780823</v>
      </c>
      <c r="R258" s="2095"/>
      <c r="S258" s="2095"/>
      <c r="T258" s="2095"/>
      <c r="U258" s="2095"/>
      <c r="V258" s="2095"/>
      <c r="W258" s="2095"/>
      <c r="X258" s="2095"/>
      <c r="Y258" s="2095"/>
      <c r="Z258" s="2095"/>
      <c r="AA258" s="2095"/>
      <c r="AB258" s="2095"/>
      <c r="AC258" s="2095"/>
      <c r="AD258" s="3288"/>
      <c r="AE258" s="622"/>
      <c r="AF258" s="3486"/>
      <c r="AG258" s="622"/>
      <c r="AH258" s="622"/>
      <c r="AI258" s="622"/>
      <c r="AJ258" s="622"/>
      <c r="AK258" s="622"/>
      <c r="AL258" s="1816"/>
      <c r="AM258" s="1340"/>
    </row>
    <row r="259" spans="1:39" s="52" customFormat="1" x14ac:dyDescent="0.25">
      <c r="A259" s="664">
        <v>1</v>
      </c>
      <c r="B259" s="1343">
        <v>1</v>
      </c>
      <c r="C259" s="73" t="s">
        <v>41</v>
      </c>
      <c r="D259" s="2680" t="s">
        <v>327</v>
      </c>
      <c r="E259" s="690">
        <v>340</v>
      </c>
      <c r="F259" s="1634">
        <v>290</v>
      </c>
      <c r="G259" s="74">
        <f t="shared" si="149"/>
        <v>290</v>
      </c>
      <c r="H259" s="328">
        <v>261</v>
      </c>
      <c r="I259" s="74">
        <f t="shared" si="150"/>
        <v>90</v>
      </c>
      <c r="J259" s="75">
        <v>12.5</v>
      </c>
      <c r="K259" s="75">
        <f t="shared" si="151"/>
        <v>10.762452107279694</v>
      </c>
      <c r="L259" s="76">
        <f t="shared" si="152"/>
        <v>3625</v>
      </c>
      <c r="M259" s="76">
        <f t="shared" si="153"/>
        <v>3625</v>
      </c>
      <c r="N259" s="385">
        <v>2809</v>
      </c>
      <c r="O259" s="76">
        <f t="shared" si="154"/>
        <v>77.489655172413791</v>
      </c>
      <c r="P259" s="76">
        <f t="shared" si="155"/>
        <v>10.661764705882353</v>
      </c>
      <c r="Q259" s="76">
        <f t="shared" si="156"/>
        <v>263.46482758620687</v>
      </c>
      <c r="R259" s="2095"/>
      <c r="S259" s="2095"/>
      <c r="T259" s="2095"/>
      <c r="U259" s="2095"/>
      <c r="V259" s="2095"/>
      <c r="W259" s="2095"/>
      <c r="X259" s="2095"/>
      <c r="Y259" s="2095"/>
      <c r="Z259" s="2095"/>
      <c r="AA259" s="2095"/>
      <c r="AB259" s="2095"/>
      <c r="AC259" s="2095"/>
      <c r="AD259" s="3288"/>
      <c r="AE259" s="622"/>
      <c r="AF259" s="3486"/>
      <c r="AG259" s="622"/>
      <c r="AH259" s="622"/>
      <c r="AI259" s="622"/>
      <c r="AJ259" s="622"/>
      <c r="AK259" s="622"/>
      <c r="AL259" s="1816"/>
      <c r="AM259" s="1340"/>
    </row>
    <row r="260" spans="1:39" s="52" customFormat="1" x14ac:dyDescent="0.25">
      <c r="A260" s="664">
        <v>1</v>
      </c>
      <c r="B260" s="1343">
        <v>1</v>
      </c>
      <c r="C260" s="73" t="s">
        <v>26</v>
      </c>
      <c r="D260" s="2680" t="s">
        <v>327</v>
      </c>
      <c r="E260" s="690">
        <v>340</v>
      </c>
      <c r="F260" s="1634">
        <v>1536</v>
      </c>
      <c r="G260" s="74">
        <f t="shared" si="149"/>
        <v>1536</v>
      </c>
      <c r="H260" s="328">
        <v>1525</v>
      </c>
      <c r="I260" s="74">
        <f t="shared" si="150"/>
        <v>99.283854166666657</v>
      </c>
      <c r="J260" s="75">
        <v>7.6</v>
      </c>
      <c r="K260" s="75">
        <f t="shared" si="151"/>
        <v>8.3416393442622958</v>
      </c>
      <c r="L260" s="76">
        <f t="shared" si="152"/>
        <v>11674</v>
      </c>
      <c r="M260" s="76">
        <f t="shared" si="153"/>
        <v>11674</v>
      </c>
      <c r="N260" s="385">
        <v>12721</v>
      </c>
      <c r="O260" s="76">
        <f t="shared" si="154"/>
        <v>108.96864827822512</v>
      </c>
      <c r="P260" s="76">
        <f t="shared" si="155"/>
        <v>34.335294117647059</v>
      </c>
      <c r="Q260" s="76">
        <f t="shared" si="156"/>
        <v>370.49340414596537</v>
      </c>
      <c r="R260" s="2095"/>
      <c r="S260" s="2095"/>
      <c r="T260" s="2095"/>
      <c r="U260" s="2095"/>
      <c r="V260" s="2095"/>
      <c r="W260" s="2095"/>
      <c r="X260" s="2095"/>
      <c r="Y260" s="2095"/>
      <c r="Z260" s="2095"/>
      <c r="AA260" s="2095"/>
      <c r="AB260" s="2095"/>
      <c r="AC260" s="2095"/>
      <c r="AD260" s="3288"/>
      <c r="AE260" s="622"/>
      <c r="AF260" s="3486"/>
      <c r="AG260" s="622"/>
      <c r="AH260" s="622"/>
      <c r="AI260" s="622"/>
      <c r="AJ260" s="622"/>
      <c r="AK260" s="622"/>
      <c r="AL260" s="1816"/>
      <c r="AM260" s="1340"/>
    </row>
    <row r="261" spans="1:39" s="52" customFormat="1" x14ac:dyDescent="0.25">
      <c r="A261" s="664">
        <v>1</v>
      </c>
      <c r="B261" s="1343">
        <v>1</v>
      </c>
      <c r="C261" s="73" t="s">
        <v>131</v>
      </c>
      <c r="D261" s="2680" t="s">
        <v>327</v>
      </c>
      <c r="E261" s="690">
        <v>320</v>
      </c>
      <c r="F261" s="1634">
        <v>351</v>
      </c>
      <c r="G261" s="74">
        <f t="shared" si="149"/>
        <v>351</v>
      </c>
      <c r="H261" s="328">
        <v>406</v>
      </c>
      <c r="I261" s="74">
        <f t="shared" si="150"/>
        <v>115.66951566951566</v>
      </c>
      <c r="J261" s="75">
        <v>10</v>
      </c>
      <c r="K261" s="75">
        <f t="shared" si="151"/>
        <v>8.4679802955665018</v>
      </c>
      <c r="L261" s="76">
        <f t="shared" si="152"/>
        <v>3510</v>
      </c>
      <c r="M261" s="76">
        <f t="shared" si="153"/>
        <v>3510</v>
      </c>
      <c r="N261" s="385">
        <v>3438</v>
      </c>
      <c r="O261" s="76">
        <f t="shared" si="154"/>
        <v>97.948717948717942</v>
      </c>
      <c r="P261" s="76">
        <f t="shared" si="155"/>
        <v>10.96875</v>
      </c>
      <c r="Q261" s="76">
        <f t="shared" si="156"/>
        <v>313.43589743589746</v>
      </c>
      <c r="R261" s="2095"/>
      <c r="S261" s="2095"/>
      <c r="T261" s="2095"/>
      <c r="U261" s="2095"/>
      <c r="V261" s="2095"/>
      <c r="W261" s="2095"/>
      <c r="X261" s="2095"/>
      <c r="Y261" s="2095"/>
      <c r="Z261" s="2095"/>
      <c r="AA261" s="2095"/>
      <c r="AB261" s="2095"/>
      <c r="AC261" s="2095"/>
      <c r="AD261" s="3288"/>
      <c r="AE261" s="622"/>
      <c r="AF261" s="3486"/>
      <c r="AG261" s="622"/>
      <c r="AH261" s="622"/>
      <c r="AI261" s="622"/>
      <c r="AJ261" s="622"/>
      <c r="AK261" s="622"/>
      <c r="AL261" s="1816"/>
      <c r="AM261" s="1340"/>
    </row>
    <row r="262" spans="1:39" s="52" customFormat="1" x14ac:dyDescent="0.25">
      <c r="A262" s="664">
        <v>1</v>
      </c>
      <c r="B262" s="1343">
        <v>1</v>
      </c>
      <c r="C262" s="73" t="s">
        <v>47</v>
      </c>
      <c r="D262" s="2680" t="s">
        <v>327</v>
      </c>
      <c r="E262" s="690">
        <v>340</v>
      </c>
      <c r="F262" s="1634">
        <v>804</v>
      </c>
      <c r="G262" s="74">
        <f t="shared" si="149"/>
        <v>804</v>
      </c>
      <c r="H262" s="328">
        <v>807</v>
      </c>
      <c r="I262" s="74">
        <f t="shared" si="150"/>
        <v>100.37313432835822</v>
      </c>
      <c r="J262" s="75">
        <v>10</v>
      </c>
      <c r="K262" s="75">
        <f t="shared" si="151"/>
        <v>9.2924411400247831</v>
      </c>
      <c r="L262" s="76">
        <f t="shared" si="152"/>
        <v>8040</v>
      </c>
      <c r="M262" s="76">
        <f t="shared" si="153"/>
        <v>8040</v>
      </c>
      <c r="N262" s="385">
        <v>7499</v>
      </c>
      <c r="O262" s="76">
        <f t="shared" si="154"/>
        <v>93.271144278606968</v>
      </c>
      <c r="P262" s="76">
        <f t="shared" si="155"/>
        <v>23.647058823529413</v>
      </c>
      <c r="Q262" s="76">
        <f t="shared" si="156"/>
        <v>317.12189054726366</v>
      </c>
      <c r="R262" s="2095"/>
      <c r="S262" s="2095"/>
      <c r="T262" s="2095"/>
      <c r="U262" s="2095"/>
      <c r="V262" s="2095"/>
      <c r="W262" s="2095"/>
      <c r="X262" s="2095"/>
      <c r="Y262" s="2095"/>
      <c r="Z262" s="2095"/>
      <c r="AA262" s="2095"/>
      <c r="AB262" s="2095"/>
      <c r="AC262" s="2095"/>
      <c r="AD262" s="3288"/>
      <c r="AE262" s="622"/>
      <c r="AF262" s="3486"/>
      <c r="AG262" s="622"/>
      <c r="AH262" s="622"/>
      <c r="AI262" s="622"/>
      <c r="AJ262" s="622"/>
      <c r="AK262" s="622"/>
      <c r="AL262" s="1816"/>
      <c r="AM262" s="1340"/>
    </row>
    <row r="263" spans="1:39" s="52" customFormat="1" x14ac:dyDescent="0.25">
      <c r="A263" s="664">
        <v>1</v>
      </c>
      <c r="B263" s="1343">
        <v>1</v>
      </c>
      <c r="C263" s="73" t="s">
        <v>66</v>
      </c>
      <c r="D263" s="2680" t="s">
        <v>327</v>
      </c>
      <c r="E263" s="690">
        <v>340</v>
      </c>
      <c r="F263" s="1634">
        <v>1060</v>
      </c>
      <c r="G263" s="74">
        <f t="shared" si="149"/>
        <v>1060</v>
      </c>
      <c r="H263" s="328">
        <v>1360</v>
      </c>
      <c r="I263" s="74">
        <f t="shared" si="150"/>
        <v>128.30188679245282</v>
      </c>
      <c r="J263" s="75">
        <v>11.2</v>
      </c>
      <c r="K263" s="75">
        <f t="shared" si="151"/>
        <v>10.196323529411766</v>
      </c>
      <c r="L263" s="76">
        <f t="shared" si="152"/>
        <v>11872</v>
      </c>
      <c r="M263" s="76">
        <f t="shared" si="153"/>
        <v>11872</v>
      </c>
      <c r="N263" s="385">
        <v>13867</v>
      </c>
      <c r="O263" s="76">
        <f t="shared" si="154"/>
        <v>116.80424528301887</v>
      </c>
      <c r="P263" s="76">
        <f t="shared" si="155"/>
        <v>34.917647058823526</v>
      </c>
      <c r="Q263" s="76">
        <f t="shared" si="156"/>
        <v>397.13443396226421</v>
      </c>
      <c r="R263" s="2095"/>
      <c r="S263" s="2095"/>
      <c r="T263" s="2095"/>
      <c r="U263" s="2095"/>
      <c r="V263" s="2095"/>
      <c r="W263" s="2095"/>
      <c r="X263" s="2095"/>
      <c r="Y263" s="2095"/>
      <c r="Z263" s="2095"/>
      <c r="AA263" s="2095"/>
      <c r="AB263" s="2095"/>
      <c r="AC263" s="2095"/>
      <c r="AD263" s="3288"/>
      <c r="AE263" s="622"/>
      <c r="AF263" s="3486"/>
      <c r="AG263" s="622"/>
      <c r="AH263" s="622"/>
      <c r="AI263" s="622"/>
      <c r="AJ263" s="622"/>
      <c r="AK263" s="622"/>
      <c r="AL263" s="1816"/>
      <c r="AM263" s="1340"/>
    </row>
    <row r="264" spans="1:39" s="52" customFormat="1" x14ac:dyDescent="0.25">
      <c r="A264" s="664">
        <v>1</v>
      </c>
      <c r="B264" s="1343">
        <v>1</v>
      </c>
      <c r="C264" s="73" t="s">
        <v>6</v>
      </c>
      <c r="D264" s="2680" t="s">
        <v>327</v>
      </c>
      <c r="E264" s="690">
        <v>340</v>
      </c>
      <c r="F264" s="1634">
        <v>2740</v>
      </c>
      <c r="G264" s="74">
        <f t="shared" si="149"/>
        <v>2740</v>
      </c>
      <c r="H264" s="328">
        <v>2897</v>
      </c>
      <c r="I264" s="74">
        <f t="shared" si="150"/>
        <v>105.72992700729927</v>
      </c>
      <c r="J264" s="75">
        <v>9</v>
      </c>
      <c r="K264" s="75">
        <f t="shared" si="151"/>
        <v>8.942008974801519</v>
      </c>
      <c r="L264" s="76">
        <f t="shared" si="152"/>
        <v>24660</v>
      </c>
      <c r="M264" s="76">
        <f t="shared" si="153"/>
        <v>24660</v>
      </c>
      <c r="N264" s="385">
        <v>25905</v>
      </c>
      <c r="O264" s="76">
        <f t="shared" si="154"/>
        <v>105.04866180048663</v>
      </c>
      <c r="P264" s="76">
        <f t="shared" si="155"/>
        <v>72.529411764705884</v>
      </c>
      <c r="Q264" s="76">
        <f t="shared" si="156"/>
        <v>357.16545012165449</v>
      </c>
      <c r="R264" s="2095"/>
      <c r="S264" s="2095"/>
      <c r="T264" s="2095"/>
      <c r="U264" s="2095"/>
      <c r="V264" s="2095"/>
      <c r="W264" s="2095"/>
      <c r="X264" s="2095"/>
      <c r="Y264" s="2095"/>
      <c r="Z264" s="2095"/>
      <c r="AA264" s="2095"/>
      <c r="AB264" s="2095"/>
      <c r="AC264" s="2095"/>
      <c r="AD264" s="3288"/>
      <c r="AE264" s="622"/>
      <c r="AF264" s="3486"/>
      <c r="AG264" s="622"/>
      <c r="AH264" s="622"/>
      <c r="AI264" s="622"/>
      <c r="AJ264" s="622"/>
      <c r="AK264" s="622"/>
      <c r="AL264" s="1816"/>
      <c r="AM264" s="1340"/>
    </row>
    <row r="265" spans="1:39" s="52" customFormat="1" x14ac:dyDescent="0.25">
      <c r="A265" s="664">
        <v>1</v>
      </c>
      <c r="B265" s="1343">
        <v>1</v>
      </c>
      <c r="C265" s="73" t="s">
        <v>113</v>
      </c>
      <c r="D265" s="2680" t="s">
        <v>327</v>
      </c>
      <c r="E265" s="690">
        <v>340</v>
      </c>
      <c r="F265" s="1634">
        <v>920</v>
      </c>
      <c r="G265" s="74">
        <f t="shared" si="149"/>
        <v>920</v>
      </c>
      <c r="H265" s="328">
        <v>1136</v>
      </c>
      <c r="I265" s="74">
        <f t="shared" si="150"/>
        <v>123.47826086956522</v>
      </c>
      <c r="J265" s="75">
        <v>11</v>
      </c>
      <c r="K265" s="75">
        <f t="shared" si="151"/>
        <v>12.183978873239436</v>
      </c>
      <c r="L265" s="76">
        <f t="shared" si="152"/>
        <v>10120</v>
      </c>
      <c r="M265" s="76">
        <f t="shared" si="153"/>
        <v>10120</v>
      </c>
      <c r="N265" s="385">
        <v>13841</v>
      </c>
      <c r="O265" s="76">
        <f t="shared" si="154"/>
        <v>136.76877470355731</v>
      </c>
      <c r="P265" s="76">
        <f t="shared" si="155"/>
        <v>29.764705882352942</v>
      </c>
      <c r="Q265" s="76">
        <f t="shared" si="156"/>
        <v>465.01383399209487</v>
      </c>
      <c r="R265" s="2095"/>
      <c r="S265" s="2095"/>
      <c r="T265" s="2095"/>
      <c r="U265" s="2095"/>
      <c r="V265" s="2095"/>
      <c r="W265" s="2095"/>
      <c r="X265" s="2095"/>
      <c r="Y265" s="2095"/>
      <c r="Z265" s="2095"/>
      <c r="AA265" s="2095"/>
      <c r="AB265" s="2095"/>
      <c r="AC265" s="2095"/>
      <c r="AD265" s="3288"/>
      <c r="AE265" s="622"/>
      <c r="AF265" s="3486"/>
      <c r="AG265" s="622"/>
      <c r="AH265" s="622"/>
      <c r="AI265" s="622"/>
      <c r="AJ265" s="622"/>
      <c r="AK265" s="622"/>
      <c r="AL265" s="1816"/>
      <c r="AM265" s="1340"/>
    </row>
    <row r="266" spans="1:39" s="52" customFormat="1" x14ac:dyDescent="0.25">
      <c r="A266" s="664"/>
      <c r="B266" s="1343">
        <v>1</v>
      </c>
      <c r="C266" s="73" t="s">
        <v>173</v>
      </c>
      <c r="D266" s="2680" t="s">
        <v>327</v>
      </c>
      <c r="E266" s="74">
        <v>340</v>
      </c>
      <c r="F266" s="1634">
        <v>650</v>
      </c>
      <c r="G266" s="74">
        <f t="shared" ref="G266" si="157">F266/12*$C$3</f>
        <v>650</v>
      </c>
      <c r="H266" s="328">
        <v>700</v>
      </c>
      <c r="I266" s="74">
        <f t="shared" si="150"/>
        <v>107.69230769230769</v>
      </c>
      <c r="J266" s="75">
        <v>7.5</v>
      </c>
      <c r="K266" s="75">
        <f t="shared" si="151"/>
        <v>7.4242857142857144</v>
      </c>
      <c r="L266" s="76">
        <f t="shared" si="152"/>
        <v>4875</v>
      </c>
      <c r="M266" s="76">
        <f t="shared" si="153"/>
        <v>4875</v>
      </c>
      <c r="N266" s="385">
        <v>5197</v>
      </c>
      <c r="O266" s="76">
        <f t="shared" si="154"/>
        <v>106.6051282051282</v>
      </c>
      <c r="P266" s="76">
        <f t="shared" si="155"/>
        <v>14.338235294117647</v>
      </c>
      <c r="Q266" s="76">
        <f t="shared" si="156"/>
        <v>362.45743589743591</v>
      </c>
      <c r="R266" s="2095"/>
      <c r="S266" s="2095"/>
      <c r="T266" s="2095"/>
      <c r="U266" s="2095"/>
      <c r="V266" s="2095"/>
      <c r="W266" s="2095"/>
      <c r="X266" s="2095"/>
      <c r="Y266" s="2095"/>
      <c r="Z266" s="2095"/>
      <c r="AA266" s="2095"/>
      <c r="AB266" s="2095"/>
      <c r="AC266" s="2095"/>
      <c r="AD266" s="3288"/>
      <c r="AE266" s="622"/>
      <c r="AF266" s="3486"/>
      <c r="AG266" s="622"/>
      <c r="AH266" s="622"/>
      <c r="AI266" s="622"/>
      <c r="AJ266" s="622"/>
      <c r="AK266" s="622"/>
      <c r="AL266" s="1816"/>
      <c r="AM266" s="1340"/>
    </row>
    <row r="267" spans="1:39" s="52" customFormat="1" x14ac:dyDescent="0.25">
      <c r="A267" s="664">
        <v>1</v>
      </c>
      <c r="B267" s="1343">
        <v>1</v>
      </c>
      <c r="C267" s="73" t="s">
        <v>49</v>
      </c>
      <c r="D267" s="2680" t="s">
        <v>327</v>
      </c>
      <c r="E267" s="74">
        <v>340</v>
      </c>
      <c r="F267" s="1634">
        <v>230</v>
      </c>
      <c r="G267" s="74">
        <f t="shared" si="149"/>
        <v>230</v>
      </c>
      <c r="H267" s="328">
        <v>241</v>
      </c>
      <c r="I267" s="74">
        <f t="shared" si="150"/>
        <v>104.78260869565217</v>
      </c>
      <c r="J267" s="75">
        <v>11.2</v>
      </c>
      <c r="K267" s="75">
        <f t="shared" si="151"/>
        <v>11.033195020746888</v>
      </c>
      <c r="L267" s="76">
        <f t="shared" si="152"/>
        <v>2576</v>
      </c>
      <c r="M267" s="76">
        <f t="shared" si="153"/>
        <v>2576</v>
      </c>
      <c r="N267" s="385">
        <v>2659</v>
      </c>
      <c r="O267" s="76">
        <f t="shared" si="154"/>
        <v>103.22204968944099</v>
      </c>
      <c r="P267" s="76">
        <f t="shared" si="155"/>
        <v>7.5764705882352938</v>
      </c>
      <c r="Q267" s="76">
        <f t="shared" si="156"/>
        <v>350.95496894409939</v>
      </c>
      <c r="R267" s="2095"/>
      <c r="S267" s="2095"/>
      <c r="T267" s="2095"/>
      <c r="U267" s="2095"/>
      <c r="V267" s="2095"/>
      <c r="W267" s="2095"/>
      <c r="X267" s="2095"/>
      <c r="Y267" s="2095"/>
      <c r="Z267" s="2095"/>
      <c r="AA267" s="2095"/>
      <c r="AB267" s="2095"/>
      <c r="AC267" s="2095"/>
      <c r="AD267" s="3288"/>
      <c r="AE267" s="622"/>
      <c r="AF267" s="3486"/>
      <c r="AG267" s="622"/>
      <c r="AH267" s="622"/>
      <c r="AI267" s="622"/>
      <c r="AJ267" s="622"/>
      <c r="AK267" s="622"/>
      <c r="AL267" s="1816"/>
      <c r="AM267" s="1340"/>
    </row>
    <row r="268" spans="1:39" s="52" customFormat="1" ht="29.25" x14ac:dyDescent="0.25">
      <c r="A268" s="664">
        <v>1</v>
      </c>
      <c r="B268" s="1343">
        <v>1</v>
      </c>
      <c r="C268" s="382" t="s">
        <v>7</v>
      </c>
      <c r="D268" s="382"/>
      <c r="E268" s="382"/>
      <c r="F268" s="1613">
        <f>SUM(F253:F267)</f>
        <v>14662</v>
      </c>
      <c r="G268" s="497">
        <f>SUM(G253:G267)</f>
        <v>14662</v>
      </c>
      <c r="H268" s="497">
        <f>SUM(H253:H267)</f>
        <v>15377</v>
      </c>
      <c r="I268" s="497">
        <f t="shared" si="150"/>
        <v>104.87655163006411</v>
      </c>
      <c r="J268" s="631">
        <f>SUM(L268/F268)</f>
        <v>9.0954167235029324</v>
      </c>
      <c r="K268" s="99">
        <f t="shared" si="151"/>
        <v>9.1385185666905127</v>
      </c>
      <c r="L268" s="497">
        <f>SUM(L253:L267)</f>
        <v>133357</v>
      </c>
      <c r="M268" s="497">
        <f>SUM(M253:M267)</f>
        <v>133357</v>
      </c>
      <c r="N268" s="497">
        <f>SUM(N253:N267)</f>
        <v>140523</v>
      </c>
      <c r="O268" s="76">
        <f t="shared" si="154"/>
        <v>105.37354619555029</v>
      </c>
      <c r="P268" s="248">
        <f>SUM(P253:P267)</f>
        <v>397.73325980392156</v>
      </c>
      <c r="Q268" s="76">
        <f t="shared" si="156"/>
        <v>353.30965298018174</v>
      </c>
      <c r="R268" s="1335">
        <v>872899.47353248007</v>
      </c>
      <c r="S268" s="1335">
        <v>872899.47353248007</v>
      </c>
      <c r="T268" s="1335">
        <v>872899.47353248007</v>
      </c>
      <c r="U268" s="1335">
        <v>872899.47353248007</v>
      </c>
      <c r="V268" s="1335">
        <v>872899.47353248007</v>
      </c>
      <c r="W268" s="1335">
        <v>882659.3647062399</v>
      </c>
      <c r="X268" s="1335">
        <v>882659.3647062399</v>
      </c>
      <c r="Y268" s="1335">
        <v>882659.3647062399</v>
      </c>
      <c r="Z268" s="1335">
        <v>882659.3647062399</v>
      </c>
      <c r="AA268" s="1335">
        <v>894594.39107794</v>
      </c>
      <c r="AB268" s="1335">
        <v>894594.39107794</v>
      </c>
      <c r="AC268" s="1335">
        <v>894594.39107794</v>
      </c>
      <c r="AD268" s="3287">
        <f t="shared" ref="AD268:AD269" si="158">AC268</f>
        <v>894594.39107794</v>
      </c>
      <c r="AE268" s="668">
        <f>AK268-AJ268-AG268</f>
        <v>929297.28028999991</v>
      </c>
      <c r="AF268" s="3488">
        <v>233.68625</v>
      </c>
      <c r="AG268" s="668">
        <v>-7763.1616999999997</v>
      </c>
      <c r="AH268" s="668">
        <f>AE268-AD268</f>
        <v>34702.889212059905</v>
      </c>
      <c r="AI268" s="668">
        <v>-16.049879999999998</v>
      </c>
      <c r="AJ268" s="668">
        <v>-17232.09002</v>
      </c>
      <c r="AK268" s="668">
        <v>904302.02856999985</v>
      </c>
      <c r="AL268" s="1816"/>
      <c r="AM268" s="1340"/>
    </row>
    <row r="269" spans="1:39" s="52" customFormat="1" ht="43.5" x14ac:dyDescent="0.25">
      <c r="A269" s="664"/>
      <c r="B269" s="1343">
        <v>1</v>
      </c>
      <c r="C269" s="1031" t="s">
        <v>235</v>
      </c>
      <c r="D269" s="1031"/>
      <c r="E269" s="382"/>
      <c r="F269" s="1613">
        <v>275</v>
      </c>
      <c r="G269" s="497">
        <f t="shared" ref="G269" si="159">F269/12*$C$3</f>
        <v>275</v>
      </c>
      <c r="H269" s="497">
        <v>368</v>
      </c>
      <c r="I269" s="497">
        <f t="shared" si="150"/>
        <v>133.81818181818181</v>
      </c>
      <c r="J269" s="631"/>
      <c r="K269" s="99"/>
      <c r="L269" s="497"/>
      <c r="M269" s="497"/>
      <c r="N269" s="497"/>
      <c r="O269" s="76"/>
      <c r="P269" s="248"/>
      <c r="Q269" s="76"/>
      <c r="R269" s="1335">
        <v>49096.812414400003</v>
      </c>
      <c r="S269" s="1335">
        <v>49096.812414400003</v>
      </c>
      <c r="T269" s="1335">
        <v>49096.812414400003</v>
      </c>
      <c r="U269" s="1335">
        <v>49096.812414400003</v>
      </c>
      <c r="V269" s="1335">
        <v>49096.812414400003</v>
      </c>
      <c r="W269" s="1335">
        <v>49096.812414400003</v>
      </c>
      <c r="X269" s="1335">
        <v>49096.812414400003</v>
      </c>
      <c r="Y269" s="1335">
        <v>49096.812414400003</v>
      </c>
      <c r="Z269" s="1335">
        <v>49096.812414400003</v>
      </c>
      <c r="AA269" s="1335">
        <v>61031.838786100001</v>
      </c>
      <c r="AB269" s="1335">
        <v>61031.838786100001</v>
      </c>
      <c r="AC269" s="1335">
        <v>61031.838786100001</v>
      </c>
      <c r="AD269" s="3302">
        <f t="shared" si="158"/>
        <v>61031.838786100001</v>
      </c>
      <c r="AE269" s="668">
        <f>AK269-AJ269-AG269</f>
        <v>81794.172399999996</v>
      </c>
      <c r="AF269" s="3488"/>
      <c r="AG269" s="668"/>
      <c r="AH269" s="668">
        <f>AE269-AD269</f>
        <v>20762.333613899995</v>
      </c>
      <c r="AI269" s="668">
        <v>0</v>
      </c>
      <c r="AJ269" s="668">
        <v>0</v>
      </c>
      <c r="AK269" s="668">
        <v>81794.172399999996</v>
      </c>
      <c r="AL269" s="1816"/>
      <c r="AM269" s="1340"/>
    </row>
    <row r="270" spans="1:39" s="685" customFormat="1" ht="15.75" x14ac:dyDescent="0.25">
      <c r="A270" s="684">
        <v>1</v>
      </c>
      <c r="B270" s="1343">
        <v>1</v>
      </c>
      <c r="C270" s="1452" t="s">
        <v>14</v>
      </c>
      <c r="D270" s="1452"/>
      <c r="E270" s="1453"/>
      <c r="F270" s="1637"/>
      <c r="G270" s="1454"/>
      <c r="H270" s="1454"/>
      <c r="I270" s="1454"/>
      <c r="J270" s="1455"/>
      <c r="K270" s="1455"/>
      <c r="L270" s="1456"/>
      <c r="M270" s="1456"/>
      <c r="N270" s="1456"/>
      <c r="O270" s="1456"/>
      <c r="P270" s="1456"/>
      <c r="Q270" s="1456"/>
      <c r="R270" s="2096"/>
      <c r="S270" s="2096"/>
      <c r="T270" s="2096"/>
      <c r="U270" s="2096"/>
      <c r="V270" s="2096"/>
      <c r="W270" s="2096"/>
      <c r="X270" s="2096"/>
      <c r="Y270" s="2096"/>
      <c r="Z270" s="2096"/>
      <c r="AA270" s="2096"/>
      <c r="AB270" s="2096"/>
      <c r="AC270" s="2096"/>
      <c r="AD270" s="3311"/>
      <c r="AE270" s="1457"/>
      <c r="AF270" s="3499"/>
      <c r="AG270" s="1457"/>
      <c r="AH270" s="1457"/>
      <c r="AI270" s="1457"/>
      <c r="AJ270" s="1457"/>
      <c r="AK270" s="1457"/>
      <c r="AL270" s="1816"/>
      <c r="AM270" s="1814"/>
    </row>
    <row r="271" spans="1:39" s="52" customFormat="1" x14ac:dyDescent="0.25">
      <c r="A271" s="664">
        <v>1</v>
      </c>
      <c r="B271" s="1343">
        <v>1</v>
      </c>
      <c r="C271" s="2681" t="s">
        <v>426</v>
      </c>
      <c r="D271" s="449"/>
      <c r="E271" s="462"/>
      <c r="F271" s="1632"/>
      <c r="G271" s="98"/>
      <c r="H271" s="98"/>
      <c r="I271" s="98"/>
      <c r="J271" s="330"/>
      <c r="K271" s="330"/>
      <c r="L271" s="332"/>
      <c r="M271" s="332"/>
      <c r="N271" s="332"/>
      <c r="O271" s="332"/>
      <c r="P271" s="332"/>
      <c r="Q271" s="332"/>
      <c r="R271" s="590">
        <v>80164.915420000005</v>
      </c>
      <c r="S271" s="590">
        <v>80164.915420000005</v>
      </c>
      <c r="T271" s="590">
        <v>80164.915420000005</v>
      </c>
      <c r="U271" s="590">
        <v>141241.52891000002</v>
      </c>
      <c r="V271" s="590">
        <v>141241.52891000002</v>
      </c>
      <c r="W271" s="590">
        <v>141241.52891000002</v>
      </c>
      <c r="X271" s="590">
        <v>141241.52891000002</v>
      </c>
      <c r="Y271" s="590">
        <v>141241.52891000002</v>
      </c>
      <c r="Z271" s="590">
        <v>114019.59795</v>
      </c>
      <c r="AA271" s="590">
        <v>116282.53065999999</v>
      </c>
      <c r="AB271" s="590">
        <v>129860.34299999999</v>
      </c>
      <c r="AC271" s="590">
        <v>129860.34299999999</v>
      </c>
      <c r="AD271" s="3648">
        <f t="shared" ref="AD271" si="160">AC271</f>
        <v>129860.34299999999</v>
      </c>
      <c r="AE271" s="385">
        <f>AK271-AJ271-AG271</f>
        <v>132083.35027000005</v>
      </c>
      <c r="AF271" s="3490"/>
      <c r="AG271" s="385"/>
      <c r="AH271" s="385">
        <f>AE271-AD271</f>
        <v>2223.0072700000601</v>
      </c>
      <c r="AI271" s="385">
        <v>0</v>
      </c>
      <c r="AJ271" s="385">
        <v>-10104.247289999999</v>
      </c>
      <c r="AK271" s="385">
        <v>121979.10298000004</v>
      </c>
      <c r="AL271" s="1816"/>
      <c r="AM271" s="1340"/>
    </row>
    <row r="272" spans="1:39" s="52" customFormat="1" ht="29.25" x14ac:dyDescent="0.25">
      <c r="A272" s="664">
        <v>1</v>
      </c>
      <c r="B272" s="1343">
        <v>1</v>
      </c>
      <c r="C272" s="2682" t="s">
        <v>427</v>
      </c>
      <c r="D272" s="365"/>
      <c r="E272" s="365"/>
      <c r="F272" s="639">
        <f>F274+F275+F279</f>
        <v>52500</v>
      </c>
      <c r="G272" s="385">
        <f t="shared" ref="G272:H272" si="161">G274+G275+G279</f>
        <v>52500</v>
      </c>
      <c r="H272" s="385">
        <f t="shared" si="161"/>
        <v>42873</v>
      </c>
      <c r="I272" s="328">
        <f>H272/G272*100</f>
        <v>81.662857142857149</v>
      </c>
      <c r="J272" s="106"/>
      <c r="K272" s="106"/>
      <c r="L272" s="408"/>
      <c r="M272" s="408"/>
      <c r="N272" s="408"/>
      <c r="O272" s="408"/>
      <c r="P272" s="408"/>
      <c r="Q272" s="408"/>
      <c r="R272" s="2091"/>
      <c r="S272" s="2091"/>
      <c r="T272" s="2091"/>
      <c r="U272" s="2091"/>
      <c r="V272" s="2091"/>
      <c r="W272" s="2091"/>
      <c r="X272" s="2091"/>
      <c r="Y272" s="2091"/>
      <c r="Z272" s="2091"/>
      <c r="AA272" s="2091"/>
      <c r="AB272" s="2091"/>
      <c r="AC272" s="2091"/>
      <c r="AD272" s="3297"/>
      <c r="AE272" s="639"/>
      <c r="AF272" s="3487"/>
      <c r="AG272" s="639"/>
      <c r="AH272" s="639"/>
      <c r="AI272" s="639"/>
      <c r="AJ272" s="639"/>
      <c r="AK272" s="639"/>
      <c r="AL272" s="1816"/>
      <c r="AM272" s="1340"/>
    </row>
    <row r="273" spans="1:39" s="52" customFormat="1" ht="30" x14ac:dyDescent="0.25">
      <c r="A273" s="664"/>
      <c r="B273" s="1343">
        <v>1</v>
      </c>
      <c r="C273" s="2037" t="s">
        <v>259</v>
      </c>
      <c r="D273" s="365"/>
      <c r="E273" s="365"/>
      <c r="F273" s="639"/>
      <c r="G273" s="385"/>
      <c r="H273" s="385"/>
      <c r="I273" s="328"/>
      <c r="J273" s="106"/>
      <c r="K273" s="106"/>
      <c r="L273" s="408"/>
      <c r="M273" s="408"/>
      <c r="N273" s="408"/>
      <c r="O273" s="408"/>
      <c r="P273" s="408"/>
      <c r="Q273" s="408"/>
      <c r="R273" s="2091"/>
      <c r="S273" s="2091"/>
      <c r="T273" s="2091"/>
      <c r="U273" s="2091"/>
      <c r="V273" s="2091"/>
      <c r="W273" s="2091"/>
      <c r="X273" s="2091"/>
      <c r="Y273" s="2091"/>
      <c r="Z273" s="2091"/>
      <c r="AA273" s="2091"/>
      <c r="AB273" s="2091"/>
      <c r="AC273" s="2091"/>
      <c r="AD273" s="3297"/>
      <c r="AE273" s="639"/>
      <c r="AF273" s="3487"/>
      <c r="AG273" s="639"/>
      <c r="AH273" s="639"/>
      <c r="AI273" s="639"/>
      <c r="AJ273" s="639"/>
      <c r="AK273" s="639"/>
      <c r="AL273" s="1816"/>
      <c r="AM273" s="1340"/>
    </row>
    <row r="274" spans="1:39" s="52" customFormat="1" ht="30" x14ac:dyDescent="0.25">
      <c r="A274" s="664"/>
      <c r="B274" s="1343"/>
      <c r="C274" s="2037" t="s">
        <v>260</v>
      </c>
      <c r="D274" s="365"/>
      <c r="E274" s="365"/>
      <c r="F274" s="639">
        <v>15000</v>
      </c>
      <c r="G274" s="385">
        <f t="shared" ref="G274:G332" si="162">F274/12*$C$3</f>
        <v>15000</v>
      </c>
      <c r="H274" s="385">
        <v>12915</v>
      </c>
      <c r="I274" s="328">
        <f>H274/G274*100</f>
        <v>86.1</v>
      </c>
      <c r="J274" s="106"/>
      <c r="K274" s="106"/>
      <c r="L274" s="408"/>
      <c r="M274" s="408"/>
      <c r="N274" s="408"/>
      <c r="O274" s="408"/>
      <c r="P274" s="408"/>
      <c r="Q274" s="408"/>
      <c r="R274" s="2091"/>
      <c r="S274" s="2091"/>
      <c r="T274" s="2091"/>
      <c r="U274" s="2091"/>
      <c r="V274" s="2091"/>
      <c r="W274" s="2091"/>
      <c r="X274" s="2091"/>
      <c r="Y274" s="2091"/>
      <c r="Z274" s="2091"/>
      <c r="AA274" s="2091"/>
      <c r="AB274" s="2091"/>
      <c r="AC274" s="2091"/>
      <c r="AD274" s="3297"/>
      <c r="AE274" s="639"/>
      <c r="AF274" s="3487"/>
      <c r="AG274" s="639"/>
      <c r="AH274" s="639"/>
      <c r="AI274" s="639"/>
      <c r="AJ274" s="639"/>
      <c r="AK274" s="639"/>
      <c r="AL274" s="1816"/>
      <c r="AM274" s="1340"/>
    </row>
    <row r="275" spans="1:39" s="52" customFormat="1" ht="30" x14ac:dyDescent="0.25">
      <c r="A275" s="664"/>
      <c r="B275" s="1343"/>
      <c r="C275" s="2683" t="s">
        <v>428</v>
      </c>
      <c r="D275" s="365"/>
      <c r="E275" s="365"/>
      <c r="F275" s="639">
        <f>F276</f>
        <v>31500</v>
      </c>
      <c r="G275" s="385">
        <f t="shared" ref="G275:H275" si="163">G276</f>
        <v>31500</v>
      </c>
      <c r="H275" s="385">
        <f t="shared" si="163"/>
        <v>14732</v>
      </c>
      <c r="I275" s="328">
        <f>H275/G275*100</f>
        <v>46.768253968253973</v>
      </c>
      <c r="J275" s="106"/>
      <c r="K275" s="106"/>
      <c r="L275" s="408"/>
      <c r="M275" s="408"/>
      <c r="N275" s="408"/>
      <c r="O275" s="408"/>
      <c r="P275" s="408"/>
      <c r="Q275" s="408"/>
      <c r="R275" s="2091"/>
      <c r="S275" s="2091"/>
      <c r="T275" s="2091"/>
      <c r="U275" s="2091"/>
      <c r="V275" s="2091"/>
      <c r="W275" s="2091"/>
      <c r="X275" s="2091"/>
      <c r="Y275" s="2091"/>
      <c r="Z275" s="2091"/>
      <c r="AA275" s="2091"/>
      <c r="AB275" s="2091"/>
      <c r="AC275" s="2091"/>
      <c r="AD275" s="3297"/>
      <c r="AE275" s="639"/>
      <c r="AF275" s="3487"/>
      <c r="AG275" s="639"/>
      <c r="AH275" s="639"/>
      <c r="AI275" s="639"/>
      <c r="AJ275" s="639"/>
      <c r="AK275" s="639"/>
      <c r="AL275" s="1816"/>
      <c r="AM275" s="1340"/>
    </row>
    <row r="276" spans="1:39" s="52" customFormat="1" x14ac:dyDescent="0.25">
      <c r="A276" s="664"/>
      <c r="B276" s="1343"/>
      <c r="C276" s="2038" t="s">
        <v>429</v>
      </c>
      <c r="D276" s="365"/>
      <c r="E276" s="365"/>
      <c r="F276" s="639">
        <v>31500</v>
      </c>
      <c r="G276" s="385">
        <f t="shared" si="162"/>
        <v>31500</v>
      </c>
      <c r="H276" s="385">
        <v>14732</v>
      </c>
      <c r="I276" s="328">
        <f>H276/G276*100</f>
        <v>46.768253968253973</v>
      </c>
      <c r="J276" s="106"/>
      <c r="K276" s="106"/>
      <c r="L276" s="408"/>
      <c r="M276" s="408"/>
      <c r="N276" s="408"/>
      <c r="O276" s="408"/>
      <c r="P276" s="408"/>
      <c r="Q276" s="408"/>
      <c r="R276" s="2091"/>
      <c r="S276" s="2091"/>
      <c r="T276" s="2091"/>
      <c r="U276" s="2091"/>
      <c r="V276" s="2091"/>
      <c r="W276" s="2091"/>
      <c r="X276" s="2091"/>
      <c r="Y276" s="2091"/>
      <c r="Z276" s="2091"/>
      <c r="AA276" s="2091"/>
      <c r="AB276" s="2091"/>
      <c r="AC276" s="2091"/>
      <c r="AD276" s="3297"/>
      <c r="AE276" s="639"/>
      <c r="AF276" s="3487"/>
      <c r="AG276" s="639"/>
      <c r="AH276" s="639"/>
      <c r="AI276" s="639"/>
      <c r="AJ276" s="639"/>
      <c r="AK276" s="639"/>
      <c r="AL276" s="1816"/>
      <c r="AM276" s="1340"/>
    </row>
    <row r="277" spans="1:39" s="52" customFormat="1" ht="30" x14ac:dyDescent="0.25">
      <c r="A277" s="664"/>
      <c r="B277" s="1343"/>
      <c r="C277" s="2038" t="s">
        <v>430</v>
      </c>
      <c r="D277" s="365"/>
      <c r="E277" s="365"/>
      <c r="F277" s="639"/>
      <c r="G277" s="385"/>
      <c r="H277" s="385"/>
      <c r="I277" s="328"/>
      <c r="J277" s="106"/>
      <c r="K277" s="106"/>
      <c r="L277" s="408"/>
      <c r="M277" s="408"/>
      <c r="N277" s="408"/>
      <c r="O277" s="408"/>
      <c r="P277" s="408"/>
      <c r="Q277" s="408"/>
      <c r="R277" s="2091"/>
      <c r="S277" s="2091"/>
      <c r="T277" s="2091"/>
      <c r="U277" s="2091"/>
      <c r="V277" s="2091"/>
      <c r="W277" s="2091"/>
      <c r="X277" s="2091"/>
      <c r="Y277" s="2091"/>
      <c r="Z277" s="2091"/>
      <c r="AA277" s="2091"/>
      <c r="AB277" s="2091"/>
      <c r="AC277" s="2091"/>
      <c r="AD277" s="3297"/>
      <c r="AE277" s="639"/>
      <c r="AF277" s="3487"/>
      <c r="AG277" s="639"/>
      <c r="AH277" s="639"/>
      <c r="AI277" s="639"/>
      <c r="AJ277" s="639"/>
      <c r="AK277" s="639"/>
      <c r="AL277" s="1816"/>
      <c r="AM277" s="1340"/>
    </row>
    <row r="278" spans="1:39" s="52" customFormat="1" ht="60" x14ac:dyDescent="0.25">
      <c r="A278" s="664"/>
      <c r="B278" s="1343"/>
      <c r="C278" s="2038" t="s">
        <v>431</v>
      </c>
      <c r="D278" s="365"/>
      <c r="E278" s="365"/>
      <c r="F278" s="639"/>
      <c r="G278" s="385"/>
      <c r="H278" s="385"/>
      <c r="I278" s="328"/>
      <c r="J278" s="106"/>
      <c r="K278" s="106"/>
      <c r="L278" s="408"/>
      <c r="M278" s="408"/>
      <c r="N278" s="408"/>
      <c r="O278" s="408"/>
      <c r="P278" s="408"/>
      <c r="Q278" s="408"/>
      <c r="R278" s="2091"/>
      <c r="S278" s="2091"/>
      <c r="T278" s="2091"/>
      <c r="U278" s="2091"/>
      <c r="V278" s="2091"/>
      <c r="W278" s="2091"/>
      <c r="X278" s="2091"/>
      <c r="Y278" s="2091"/>
      <c r="Z278" s="2091"/>
      <c r="AA278" s="2091"/>
      <c r="AB278" s="2091"/>
      <c r="AC278" s="2091"/>
      <c r="AD278" s="3297"/>
      <c r="AE278" s="639"/>
      <c r="AF278" s="3487"/>
      <c r="AG278" s="639"/>
      <c r="AH278" s="639"/>
      <c r="AI278" s="639"/>
      <c r="AJ278" s="639"/>
      <c r="AK278" s="639"/>
      <c r="AL278" s="1816"/>
      <c r="AM278" s="1340"/>
    </row>
    <row r="279" spans="1:39" s="52" customFormat="1" ht="45" x14ac:dyDescent="0.25">
      <c r="A279" s="664"/>
      <c r="B279" s="1343"/>
      <c r="C279" s="2038" t="s">
        <v>447</v>
      </c>
      <c r="D279" s="365"/>
      <c r="E279" s="365"/>
      <c r="F279" s="639">
        <v>6000</v>
      </c>
      <c r="G279" s="385">
        <f t="shared" si="162"/>
        <v>6000</v>
      </c>
      <c r="H279" s="385">
        <v>15226</v>
      </c>
      <c r="I279" s="328">
        <f>H279/G279*100</f>
        <v>253.76666666666665</v>
      </c>
      <c r="J279" s="106"/>
      <c r="K279" s="106"/>
      <c r="L279" s="408"/>
      <c r="M279" s="408"/>
      <c r="N279" s="408"/>
      <c r="O279" s="408"/>
      <c r="P279" s="408"/>
      <c r="Q279" s="408"/>
      <c r="R279" s="2091"/>
      <c r="S279" s="2091"/>
      <c r="T279" s="2091"/>
      <c r="U279" s="2091"/>
      <c r="V279" s="2091"/>
      <c r="W279" s="2091"/>
      <c r="X279" s="2091"/>
      <c r="Y279" s="2091"/>
      <c r="Z279" s="2091"/>
      <c r="AA279" s="2091"/>
      <c r="AB279" s="2091"/>
      <c r="AC279" s="2091"/>
      <c r="AD279" s="3297"/>
      <c r="AE279" s="639"/>
      <c r="AF279" s="3487"/>
      <c r="AG279" s="639"/>
      <c r="AH279" s="639"/>
      <c r="AI279" s="639"/>
      <c r="AJ279" s="639"/>
      <c r="AK279" s="639"/>
      <c r="AL279" s="1816"/>
      <c r="AM279" s="1340"/>
    </row>
    <row r="280" spans="1:39" s="52" customFormat="1" ht="29.25" x14ac:dyDescent="0.25">
      <c r="A280" s="664"/>
      <c r="B280" s="1343"/>
      <c r="C280" s="1915" t="s">
        <v>136</v>
      </c>
      <c r="D280" s="365"/>
      <c r="E280" s="365"/>
      <c r="F280" s="639">
        <f>F281</f>
        <v>95000</v>
      </c>
      <c r="G280" s="385">
        <f t="shared" ref="G280:H280" si="164">G281</f>
        <v>95000</v>
      </c>
      <c r="H280" s="385">
        <f t="shared" si="164"/>
        <v>72589</v>
      </c>
      <c r="I280" s="328">
        <f>H280/G280*100</f>
        <v>76.409473684210525</v>
      </c>
      <c r="J280" s="106"/>
      <c r="K280" s="106"/>
      <c r="L280" s="408"/>
      <c r="M280" s="408"/>
      <c r="N280" s="408"/>
      <c r="O280" s="408"/>
      <c r="P280" s="408"/>
      <c r="Q280" s="408"/>
      <c r="R280" s="2091"/>
      <c r="S280" s="2091"/>
      <c r="T280" s="2091"/>
      <c r="U280" s="2091"/>
      <c r="V280" s="2091"/>
      <c r="W280" s="2091"/>
      <c r="X280" s="2091"/>
      <c r="Y280" s="2091"/>
      <c r="Z280" s="2091"/>
      <c r="AA280" s="2091"/>
      <c r="AB280" s="2091"/>
      <c r="AC280" s="2091"/>
      <c r="AD280" s="3297"/>
      <c r="AE280" s="639"/>
      <c r="AF280" s="3487"/>
      <c r="AG280" s="639"/>
      <c r="AH280" s="639"/>
      <c r="AI280" s="639"/>
      <c r="AJ280" s="639"/>
      <c r="AK280" s="639"/>
      <c r="AL280" s="1816"/>
      <c r="AM280" s="1340"/>
    </row>
    <row r="281" spans="1:39" s="52" customFormat="1" x14ac:dyDescent="0.25">
      <c r="A281" s="664"/>
      <c r="B281" s="1343"/>
      <c r="C281" s="1054" t="s">
        <v>316</v>
      </c>
      <c r="D281" s="365"/>
      <c r="E281" s="365"/>
      <c r="F281" s="639">
        <v>95000</v>
      </c>
      <c r="G281" s="385">
        <f t="shared" si="162"/>
        <v>95000</v>
      </c>
      <c r="H281" s="385">
        <v>72589</v>
      </c>
      <c r="I281" s="328">
        <f>H281/G281*100</f>
        <v>76.409473684210525</v>
      </c>
      <c r="J281" s="106"/>
      <c r="K281" s="106"/>
      <c r="L281" s="408"/>
      <c r="M281" s="408"/>
      <c r="N281" s="408"/>
      <c r="O281" s="408"/>
      <c r="P281" s="408"/>
      <c r="Q281" s="408"/>
      <c r="R281" s="2091"/>
      <c r="S281" s="2091"/>
      <c r="T281" s="2091"/>
      <c r="U281" s="2091"/>
      <c r="V281" s="2091"/>
      <c r="W281" s="2091"/>
      <c r="X281" s="2091"/>
      <c r="Y281" s="2091"/>
      <c r="Z281" s="2091"/>
      <c r="AA281" s="2091"/>
      <c r="AB281" s="2091"/>
      <c r="AC281" s="2091"/>
      <c r="AD281" s="3297"/>
      <c r="AE281" s="639"/>
      <c r="AF281" s="3487"/>
      <c r="AG281" s="639"/>
      <c r="AH281" s="639"/>
      <c r="AI281" s="639"/>
      <c r="AJ281" s="639"/>
      <c r="AK281" s="639"/>
      <c r="AL281" s="1816"/>
      <c r="AM281" s="1340"/>
    </row>
    <row r="282" spans="1:39" s="52" customFormat="1" x14ac:dyDescent="0.25">
      <c r="A282" s="664"/>
      <c r="B282" s="1343"/>
      <c r="C282" s="1054" t="s">
        <v>433</v>
      </c>
      <c r="D282" s="365"/>
      <c r="E282" s="365"/>
      <c r="F282" s="639"/>
      <c r="G282" s="385"/>
      <c r="H282" s="385"/>
      <c r="I282" s="328"/>
      <c r="J282" s="106"/>
      <c r="K282" s="106"/>
      <c r="L282" s="408"/>
      <c r="M282" s="408"/>
      <c r="N282" s="408"/>
      <c r="O282" s="408"/>
      <c r="P282" s="408"/>
      <c r="Q282" s="408"/>
      <c r="R282" s="2091"/>
      <c r="S282" s="2091"/>
      <c r="T282" s="2091"/>
      <c r="U282" s="2091"/>
      <c r="V282" s="2091"/>
      <c r="W282" s="2091"/>
      <c r="X282" s="2091"/>
      <c r="Y282" s="2091"/>
      <c r="Z282" s="2091"/>
      <c r="AA282" s="2091"/>
      <c r="AB282" s="2091"/>
      <c r="AC282" s="2091"/>
      <c r="AD282" s="3297"/>
      <c r="AE282" s="639"/>
      <c r="AF282" s="3487"/>
      <c r="AG282" s="639"/>
      <c r="AH282" s="639"/>
      <c r="AI282" s="639"/>
      <c r="AJ282" s="639"/>
      <c r="AK282" s="639"/>
      <c r="AL282" s="1816"/>
      <c r="AM282" s="1340"/>
    </row>
    <row r="283" spans="1:39" s="52" customFormat="1" x14ac:dyDescent="0.25">
      <c r="A283" s="664"/>
      <c r="B283" s="1343"/>
      <c r="C283" s="2700" t="s">
        <v>451</v>
      </c>
      <c r="D283" s="365"/>
      <c r="E283" s="365"/>
      <c r="F283" s="639"/>
      <c r="G283" s="385"/>
      <c r="H283" s="385"/>
      <c r="I283" s="328"/>
      <c r="J283" s="106"/>
      <c r="K283" s="106"/>
      <c r="L283" s="408"/>
      <c r="M283" s="408"/>
      <c r="N283" s="408"/>
      <c r="O283" s="408"/>
      <c r="P283" s="408"/>
      <c r="Q283" s="408"/>
      <c r="R283" s="2091"/>
      <c r="S283" s="2091"/>
      <c r="T283" s="2091"/>
      <c r="U283" s="2091"/>
      <c r="V283" s="2091"/>
      <c r="W283" s="2091"/>
      <c r="X283" s="2091"/>
      <c r="Y283" s="2091"/>
      <c r="Z283" s="2091"/>
      <c r="AA283" s="2091"/>
      <c r="AB283" s="2091"/>
      <c r="AC283" s="2091"/>
      <c r="AD283" s="3297"/>
      <c r="AE283" s="639"/>
      <c r="AF283" s="3487"/>
      <c r="AG283" s="639"/>
      <c r="AH283" s="639"/>
      <c r="AI283" s="639"/>
      <c r="AJ283" s="639"/>
      <c r="AK283" s="639"/>
      <c r="AL283" s="1816"/>
      <c r="AM283" s="1340"/>
    </row>
    <row r="284" spans="1:39" s="52" customFormat="1" x14ac:dyDescent="0.25">
      <c r="A284" s="664"/>
      <c r="B284" s="1343"/>
      <c r="C284" s="2681" t="s">
        <v>261</v>
      </c>
      <c r="D284" s="365"/>
      <c r="E284" s="365"/>
      <c r="F284" s="639"/>
      <c r="G284" s="385"/>
      <c r="H284" s="385"/>
      <c r="I284" s="328"/>
      <c r="J284" s="106"/>
      <c r="K284" s="106"/>
      <c r="L284" s="408"/>
      <c r="M284" s="408"/>
      <c r="N284" s="408"/>
      <c r="O284" s="408"/>
      <c r="P284" s="408"/>
      <c r="Q284" s="408"/>
      <c r="R284" s="2091">
        <v>26801.764999999999</v>
      </c>
      <c r="S284" s="2091">
        <v>26801.764999999999</v>
      </c>
      <c r="T284" s="2091">
        <v>26801.764999999999</v>
      </c>
      <c r="U284" s="2091">
        <v>18632.66228</v>
      </c>
      <c r="V284" s="2091">
        <v>18632.66228</v>
      </c>
      <c r="W284" s="2091">
        <v>18632.66228</v>
      </c>
      <c r="X284" s="2091">
        <v>18632.66228</v>
      </c>
      <c r="Y284" s="2091">
        <v>18632.66228</v>
      </c>
      <c r="Z284" s="2091">
        <v>22249.502280000001</v>
      </c>
      <c r="AA284" s="2091">
        <v>21948.733479999999</v>
      </c>
      <c r="AB284" s="2091">
        <v>20140.313480000001</v>
      </c>
      <c r="AC284" s="2091">
        <v>20140.313480000001</v>
      </c>
      <c r="AD284" s="3287">
        <f t="shared" ref="AD284" si="165">AC284</f>
        <v>20140.313480000001</v>
      </c>
      <c r="AE284" s="639">
        <f>AK284-AJ284-AG284</f>
        <v>5228.5122799999917</v>
      </c>
      <c r="AF284" s="3487"/>
      <c r="AG284" s="639"/>
      <c r="AH284" s="639">
        <f>AE284-AD284</f>
        <v>-14911.801200000009</v>
      </c>
      <c r="AI284" s="639">
        <v>0</v>
      </c>
      <c r="AJ284" s="639">
        <v>-24.803869999999993</v>
      </c>
      <c r="AK284" s="639">
        <v>5203.708409999992</v>
      </c>
      <c r="AL284" s="1816"/>
      <c r="AM284" s="1340"/>
    </row>
    <row r="285" spans="1:39" s="52" customFormat="1" ht="30" x14ac:dyDescent="0.25">
      <c r="A285" s="664"/>
      <c r="B285" s="1343"/>
      <c r="C285" s="2683" t="s">
        <v>423</v>
      </c>
      <c r="D285" s="365"/>
      <c r="E285" s="365"/>
      <c r="F285" s="639"/>
      <c r="G285" s="385"/>
      <c r="H285" s="385"/>
      <c r="I285" s="328"/>
      <c r="J285" s="106"/>
      <c r="K285" s="106"/>
      <c r="L285" s="408"/>
      <c r="M285" s="408"/>
      <c r="N285" s="408"/>
      <c r="O285" s="408"/>
      <c r="P285" s="408"/>
      <c r="Q285" s="408"/>
      <c r="R285" s="2091"/>
      <c r="S285" s="2091"/>
      <c r="T285" s="2091"/>
      <c r="U285" s="2091"/>
      <c r="V285" s="2091"/>
      <c r="W285" s="2091"/>
      <c r="X285" s="2091"/>
      <c r="Y285" s="2091"/>
      <c r="Z285" s="2091"/>
      <c r="AA285" s="2091"/>
      <c r="AB285" s="2091"/>
      <c r="AC285" s="2091"/>
      <c r="AD285" s="3297"/>
      <c r="AE285" s="639"/>
      <c r="AF285" s="3487"/>
      <c r="AG285" s="639"/>
      <c r="AH285" s="639"/>
      <c r="AI285" s="639"/>
      <c r="AJ285" s="639"/>
      <c r="AK285" s="639"/>
      <c r="AL285" s="1816"/>
      <c r="AM285" s="1340"/>
    </row>
    <row r="286" spans="1:39" s="52" customFormat="1" ht="47.25" x14ac:dyDescent="0.25">
      <c r="A286" s="664"/>
      <c r="B286" s="1343"/>
      <c r="C286" s="2730" t="s">
        <v>435</v>
      </c>
      <c r="D286" s="365"/>
      <c r="E286" s="365"/>
      <c r="F286" s="639">
        <f>F287+F292</f>
        <v>9721</v>
      </c>
      <c r="G286" s="385">
        <f t="shared" ref="G286:H286" si="166">G287+G292</f>
        <v>9721</v>
      </c>
      <c r="H286" s="385">
        <f t="shared" si="166"/>
        <v>6152</v>
      </c>
      <c r="I286" s="328">
        <f>H286/G286*100</f>
        <v>63.285670198539243</v>
      </c>
      <c r="J286" s="106"/>
      <c r="K286" s="106"/>
      <c r="L286" s="408"/>
      <c r="M286" s="408"/>
      <c r="N286" s="408"/>
      <c r="O286" s="408"/>
      <c r="P286" s="408"/>
      <c r="Q286" s="408"/>
      <c r="R286" s="2091">
        <v>70558</v>
      </c>
      <c r="S286" s="2091">
        <v>70558</v>
      </c>
      <c r="T286" s="2091">
        <v>70558</v>
      </c>
      <c r="U286" s="2091">
        <v>17639.5</v>
      </c>
      <c r="V286" s="2091">
        <v>17639.5</v>
      </c>
      <c r="W286" s="2091">
        <v>17639.5</v>
      </c>
      <c r="X286" s="2091">
        <v>17639.5</v>
      </c>
      <c r="Y286" s="2091">
        <v>17639.5</v>
      </c>
      <c r="Z286" s="2091">
        <v>41158.833333333328</v>
      </c>
      <c r="AA286" s="2091">
        <v>39197.707330000005</v>
      </c>
      <c r="AB286" s="2091">
        <v>27436.945329999999</v>
      </c>
      <c r="AC286" s="2091">
        <v>27436.945329999999</v>
      </c>
      <c r="AD286" s="3287">
        <f t="shared" ref="AD286" si="167">AC286</f>
        <v>27436.945329999999</v>
      </c>
      <c r="AE286" s="639">
        <f>AK286-AJ286-AG286</f>
        <v>16794.270950000002</v>
      </c>
      <c r="AF286" s="3487"/>
      <c r="AG286" s="639"/>
      <c r="AH286" s="639">
        <f>AE286-AD286</f>
        <v>-10642.674379999997</v>
      </c>
      <c r="AI286" s="639">
        <v>-4.25</v>
      </c>
      <c r="AJ286" s="639">
        <v>-95.873279999999994</v>
      </c>
      <c r="AK286" s="639">
        <v>16698.397670000002</v>
      </c>
      <c r="AL286" s="1816"/>
      <c r="AM286" s="1340"/>
    </row>
    <row r="287" spans="1:39" s="52" customFormat="1" ht="30" x14ac:dyDescent="0.25">
      <c r="A287" s="664"/>
      <c r="B287" s="1343"/>
      <c r="C287" s="2683" t="s">
        <v>436</v>
      </c>
      <c r="D287" s="365"/>
      <c r="E287" s="365"/>
      <c r="F287" s="639">
        <f>SUM(F288:F291)</f>
        <v>7388</v>
      </c>
      <c r="G287" s="385">
        <f t="shared" ref="G287:H287" si="168">SUM(G288:G291)</f>
        <v>7388</v>
      </c>
      <c r="H287" s="385">
        <f t="shared" si="168"/>
        <v>3854</v>
      </c>
      <c r="I287" s="328">
        <f>H287/G287*100</f>
        <v>52.165674066053057</v>
      </c>
      <c r="J287" s="106"/>
      <c r="K287" s="106"/>
      <c r="L287" s="408"/>
      <c r="M287" s="408"/>
      <c r="N287" s="408"/>
      <c r="O287" s="408"/>
      <c r="P287" s="408"/>
      <c r="Q287" s="408"/>
      <c r="R287" s="2091"/>
      <c r="S287" s="2091"/>
      <c r="T287" s="2091"/>
      <c r="U287" s="2091"/>
      <c r="V287" s="2091"/>
      <c r="W287" s="2091"/>
      <c r="X287" s="2091"/>
      <c r="Y287" s="2091"/>
      <c r="Z287" s="2091"/>
      <c r="AA287" s="2091"/>
      <c r="AB287" s="2091"/>
      <c r="AC287" s="2091"/>
      <c r="AD287" s="3297"/>
      <c r="AE287" s="639"/>
      <c r="AF287" s="3487"/>
      <c r="AG287" s="639"/>
      <c r="AH287" s="639"/>
      <c r="AI287" s="639"/>
      <c r="AJ287" s="639"/>
      <c r="AK287" s="639"/>
      <c r="AL287" s="1816"/>
      <c r="AM287" s="1340"/>
    </row>
    <row r="288" spans="1:39" s="52" customFormat="1" ht="30" x14ac:dyDescent="0.25">
      <c r="A288" s="664"/>
      <c r="B288" s="1343"/>
      <c r="C288" s="2038" t="s">
        <v>437</v>
      </c>
      <c r="D288" s="365"/>
      <c r="E288" s="365"/>
      <c r="F288" s="639">
        <v>7388</v>
      </c>
      <c r="G288" s="3168">
        <f>F288</f>
        <v>7388</v>
      </c>
      <c r="H288" s="385">
        <v>3854</v>
      </c>
      <c r="I288" s="328">
        <f>H288/G288*100</f>
        <v>52.165674066053057</v>
      </c>
      <c r="J288" s="106"/>
      <c r="K288" s="106"/>
      <c r="L288" s="408"/>
      <c r="M288" s="408"/>
      <c r="N288" s="408"/>
      <c r="O288" s="408"/>
      <c r="P288" s="408"/>
      <c r="Q288" s="408"/>
      <c r="R288" s="2091"/>
      <c r="S288" s="2091"/>
      <c r="T288" s="2091"/>
      <c r="U288" s="2091"/>
      <c r="V288" s="2091"/>
      <c r="W288" s="2091"/>
      <c r="X288" s="2091"/>
      <c r="Y288" s="2091"/>
      <c r="Z288" s="2091"/>
      <c r="AA288" s="2091"/>
      <c r="AB288" s="2091"/>
      <c r="AC288" s="2091"/>
      <c r="AD288" s="3297"/>
      <c r="AE288" s="639"/>
      <c r="AF288" s="3487"/>
      <c r="AG288" s="639"/>
      <c r="AH288" s="639"/>
      <c r="AI288" s="639"/>
      <c r="AJ288" s="639"/>
      <c r="AK288" s="639"/>
      <c r="AL288" s="1816"/>
      <c r="AM288" s="1340"/>
    </row>
    <row r="289" spans="1:39" s="52" customFormat="1" ht="45" x14ac:dyDescent="0.25">
      <c r="A289" s="664"/>
      <c r="B289" s="1343"/>
      <c r="C289" s="2038" t="s">
        <v>438</v>
      </c>
      <c r="D289" s="365"/>
      <c r="E289" s="365"/>
      <c r="F289" s="639"/>
      <c r="G289" s="385"/>
      <c r="H289" s="385"/>
      <c r="I289" s="328"/>
      <c r="J289" s="106"/>
      <c r="K289" s="106"/>
      <c r="L289" s="408"/>
      <c r="M289" s="408"/>
      <c r="N289" s="408"/>
      <c r="O289" s="408"/>
      <c r="P289" s="408"/>
      <c r="Q289" s="408"/>
      <c r="R289" s="2091"/>
      <c r="S289" s="2091"/>
      <c r="T289" s="2091"/>
      <c r="U289" s="2091"/>
      <c r="V289" s="2091"/>
      <c r="W289" s="2091"/>
      <c r="X289" s="2091"/>
      <c r="Y289" s="2091"/>
      <c r="Z289" s="2091"/>
      <c r="AA289" s="2091"/>
      <c r="AB289" s="2091"/>
      <c r="AC289" s="2091"/>
      <c r="AD289" s="3297"/>
      <c r="AE289" s="639"/>
      <c r="AF289" s="3487"/>
      <c r="AG289" s="639"/>
      <c r="AH289" s="639"/>
      <c r="AI289" s="639"/>
      <c r="AJ289" s="639"/>
      <c r="AK289" s="639"/>
      <c r="AL289" s="1816"/>
      <c r="AM289" s="1340"/>
    </row>
    <row r="290" spans="1:39" s="52" customFormat="1" ht="45" x14ac:dyDescent="0.25">
      <c r="A290" s="664"/>
      <c r="B290" s="1343"/>
      <c r="C290" s="2038" t="s">
        <v>439</v>
      </c>
      <c r="D290" s="365"/>
      <c r="E290" s="365"/>
      <c r="F290" s="639"/>
      <c r="G290" s="385"/>
      <c r="H290" s="385"/>
      <c r="I290" s="328"/>
      <c r="J290" s="106"/>
      <c r="K290" s="106"/>
      <c r="L290" s="408"/>
      <c r="M290" s="408"/>
      <c r="N290" s="408"/>
      <c r="O290" s="408"/>
      <c r="P290" s="408"/>
      <c r="Q290" s="408"/>
      <c r="R290" s="2091"/>
      <c r="S290" s="2091"/>
      <c r="T290" s="2091"/>
      <c r="U290" s="2091"/>
      <c r="V290" s="2091"/>
      <c r="W290" s="2091"/>
      <c r="X290" s="2091"/>
      <c r="Y290" s="2091"/>
      <c r="Z290" s="2091"/>
      <c r="AA290" s="2091"/>
      <c r="AB290" s="2091"/>
      <c r="AC290" s="2091"/>
      <c r="AD290" s="3297"/>
      <c r="AE290" s="639"/>
      <c r="AF290" s="3487"/>
      <c r="AG290" s="639"/>
      <c r="AH290" s="639"/>
      <c r="AI290" s="639"/>
      <c r="AJ290" s="639"/>
      <c r="AK290" s="639"/>
      <c r="AL290" s="1816"/>
      <c r="AM290" s="1340"/>
    </row>
    <row r="291" spans="1:39" s="52" customFormat="1" ht="30" x14ac:dyDescent="0.25">
      <c r="A291" s="664"/>
      <c r="B291" s="1343"/>
      <c r="C291" s="2038" t="s">
        <v>440</v>
      </c>
      <c r="D291" s="365"/>
      <c r="E291" s="365"/>
      <c r="F291" s="639"/>
      <c r="G291" s="385"/>
      <c r="H291" s="385"/>
      <c r="I291" s="328"/>
      <c r="J291" s="106"/>
      <c r="K291" s="106"/>
      <c r="L291" s="408"/>
      <c r="M291" s="408"/>
      <c r="N291" s="408"/>
      <c r="O291" s="408"/>
      <c r="P291" s="408"/>
      <c r="Q291" s="408"/>
      <c r="R291" s="2091"/>
      <c r="S291" s="2091"/>
      <c r="T291" s="2091"/>
      <c r="U291" s="2091"/>
      <c r="V291" s="2091"/>
      <c r="W291" s="2091"/>
      <c r="X291" s="2091"/>
      <c r="Y291" s="2091"/>
      <c r="Z291" s="2091"/>
      <c r="AA291" s="2091"/>
      <c r="AB291" s="2091"/>
      <c r="AC291" s="2091"/>
      <c r="AD291" s="3297"/>
      <c r="AE291" s="639"/>
      <c r="AF291" s="3487"/>
      <c r="AG291" s="639"/>
      <c r="AH291" s="639"/>
      <c r="AI291" s="639"/>
      <c r="AJ291" s="639"/>
      <c r="AK291" s="639"/>
      <c r="AL291" s="1816"/>
      <c r="AM291" s="1340"/>
    </row>
    <row r="292" spans="1:39" s="52" customFormat="1" ht="45" x14ac:dyDescent="0.25">
      <c r="A292" s="664"/>
      <c r="B292" s="1343"/>
      <c r="C292" s="2683" t="s">
        <v>441</v>
      </c>
      <c r="D292" s="365"/>
      <c r="E292" s="365"/>
      <c r="F292" s="639">
        <f>SUM(F293:F296)</f>
        <v>2333</v>
      </c>
      <c r="G292" s="385">
        <f t="shared" ref="G292:H292" si="169">SUM(G293:G296)</f>
        <v>2333</v>
      </c>
      <c r="H292" s="385">
        <f t="shared" si="169"/>
        <v>2298</v>
      </c>
      <c r="I292" s="328">
        <f>H292/G292*100</f>
        <v>98.499785683669089</v>
      </c>
      <c r="J292" s="106"/>
      <c r="K292" s="106"/>
      <c r="L292" s="408"/>
      <c r="M292" s="408"/>
      <c r="N292" s="408"/>
      <c r="O292" s="408"/>
      <c r="P292" s="408"/>
      <c r="Q292" s="408"/>
      <c r="R292" s="2091"/>
      <c r="S292" s="2091"/>
      <c r="T292" s="2091"/>
      <c r="U292" s="2091"/>
      <c r="V292" s="2091"/>
      <c r="W292" s="2091"/>
      <c r="X292" s="2091"/>
      <c r="Y292" s="2091"/>
      <c r="Z292" s="2091"/>
      <c r="AA292" s="2091"/>
      <c r="AB292" s="2091"/>
      <c r="AC292" s="2091"/>
      <c r="AD292" s="3297"/>
      <c r="AE292" s="639"/>
      <c r="AF292" s="3487"/>
      <c r="AG292" s="639"/>
      <c r="AH292" s="639"/>
      <c r="AI292" s="639"/>
      <c r="AJ292" s="639"/>
      <c r="AK292" s="639"/>
      <c r="AL292" s="1816"/>
      <c r="AM292" s="1340"/>
    </row>
    <row r="293" spans="1:39" s="52" customFormat="1" ht="30" x14ac:dyDescent="0.25">
      <c r="A293" s="664"/>
      <c r="B293" s="1343"/>
      <c r="C293" s="2038" t="s">
        <v>442</v>
      </c>
      <c r="D293" s="365"/>
      <c r="E293" s="365"/>
      <c r="F293" s="639">
        <v>2333</v>
      </c>
      <c r="G293" s="3168">
        <f>F293</f>
        <v>2333</v>
      </c>
      <c r="H293" s="385">
        <v>2298</v>
      </c>
      <c r="I293" s="328">
        <f>H293/G293*100</f>
        <v>98.499785683669089</v>
      </c>
      <c r="J293" s="106"/>
      <c r="K293" s="106"/>
      <c r="L293" s="408"/>
      <c r="M293" s="408"/>
      <c r="N293" s="408"/>
      <c r="O293" s="408"/>
      <c r="P293" s="408"/>
      <c r="Q293" s="408"/>
      <c r="R293" s="2091"/>
      <c r="S293" s="2091"/>
      <c r="T293" s="2091"/>
      <c r="U293" s="2091"/>
      <c r="V293" s="2091"/>
      <c r="W293" s="2091"/>
      <c r="X293" s="2091"/>
      <c r="Y293" s="2091"/>
      <c r="Z293" s="2091"/>
      <c r="AA293" s="2091"/>
      <c r="AB293" s="2091"/>
      <c r="AC293" s="2091"/>
      <c r="AD293" s="3297"/>
      <c r="AE293" s="639"/>
      <c r="AF293" s="3487"/>
      <c r="AG293" s="639"/>
      <c r="AH293" s="639"/>
      <c r="AI293" s="639"/>
      <c r="AJ293" s="639"/>
      <c r="AK293" s="639"/>
      <c r="AL293" s="1816"/>
      <c r="AM293" s="1340"/>
    </row>
    <row r="294" spans="1:39" s="52" customFormat="1" ht="30" x14ac:dyDescent="0.25">
      <c r="A294" s="664"/>
      <c r="B294" s="1343"/>
      <c r="C294" s="2038" t="s">
        <v>515</v>
      </c>
      <c r="D294" s="365"/>
      <c r="E294" s="365"/>
      <c r="F294" s="639"/>
      <c r="G294" s="385"/>
      <c r="H294" s="385"/>
      <c r="I294" s="328"/>
      <c r="J294" s="106"/>
      <c r="K294" s="106"/>
      <c r="L294" s="408"/>
      <c r="M294" s="408"/>
      <c r="N294" s="408"/>
      <c r="O294" s="408"/>
      <c r="P294" s="408"/>
      <c r="Q294" s="408"/>
      <c r="R294" s="2091"/>
      <c r="S294" s="2091"/>
      <c r="T294" s="2091"/>
      <c r="U294" s="2091"/>
      <c r="V294" s="2091"/>
      <c r="W294" s="2091"/>
      <c r="X294" s="2091"/>
      <c r="Y294" s="2091"/>
      <c r="Z294" s="2091"/>
      <c r="AA294" s="2091"/>
      <c r="AB294" s="2091"/>
      <c r="AC294" s="2091"/>
      <c r="AD294" s="3297"/>
      <c r="AE294" s="639"/>
      <c r="AF294" s="3487"/>
      <c r="AG294" s="639"/>
      <c r="AH294" s="639"/>
      <c r="AI294" s="639"/>
      <c r="AJ294" s="639"/>
      <c r="AK294" s="639"/>
      <c r="AL294" s="1816"/>
      <c r="AM294" s="1340"/>
    </row>
    <row r="295" spans="1:39" s="52" customFormat="1" ht="60" x14ac:dyDescent="0.25">
      <c r="A295" s="664"/>
      <c r="B295" s="1343"/>
      <c r="C295" s="2038" t="s">
        <v>443</v>
      </c>
      <c r="D295" s="365"/>
      <c r="E295" s="365"/>
      <c r="F295" s="639"/>
      <c r="G295" s="385">
        <f t="shared" si="162"/>
        <v>0</v>
      </c>
      <c r="H295" s="385"/>
      <c r="I295" s="328"/>
      <c r="J295" s="106"/>
      <c r="K295" s="106"/>
      <c r="L295" s="408"/>
      <c r="M295" s="408"/>
      <c r="N295" s="408"/>
      <c r="O295" s="408"/>
      <c r="P295" s="408"/>
      <c r="Q295" s="408"/>
      <c r="R295" s="2091"/>
      <c r="S295" s="2091"/>
      <c r="T295" s="2091"/>
      <c r="U295" s="2091"/>
      <c r="V295" s="2091"/>
      <c r="W295" s="2091"/>
      <c r="X295" s="2091"/>
      <c r="Y295" s="2091"/>
      <c r="Z295" s="2091"/>
      <c r="AA295" s="2091"/>
      <c r="AB295" s="2091"/>
      <c r="AC295" s="2091"/>
      <c r="AD295" s="3297"/>
      <c r="AE295" s="639"/>
      <c r="AF295" s="3487"/>
      <c r="AG295" s="639"/>
      <c r="AH295" s="639"/>
      <c r="AI295" s="639"/>
      <c r="AJ295" s="639"/>
      <c r="AK295" s="639"/>
      <c r="AL295" s="1816"/>
      <c r="AM295" s="1340"/>
    </row>
    <row r="296" spans="1:39" s="52" customFormat="1" ht="45" x14ac:dyDescent="0.25">
      <c r="A296" s="664"/>
      <c r="B296" s="1343"/>
      <c r="C296" s="2038" t="s">
        <v>444</v>
      </c>
      <c r="D296" s="365"/>
      <c r="E296" s="365"/>
      <c r="F296" s="639"/>
      <c r="G296" s="385">
        <f t="shared" si="162"/>
        <v>0</v>
      </c>
      <c r="H296" s="385"/>
      <c r="I296" s="328"/>
      <c r="J296" s="106"/>
      <c r="K296" s="106"/>
      <c r="L296" s="408"/>
      <c r="M296" s="408"/>
      <c r="N296" s="408"/>
      <c r="O296" s="408"/>
      <c r="P296" s="408"/>
      <c r="Q296" s="408"/>
      <c r="R296" s="2091"/>
      <c r="S296" s="2091"/>
      <c r="T296" s="2091"/>
      <c r="U296" s="2091"/>
      <c r="V296" s="2091"/>
      <c r="W296" s="2091"/>
      <c r="X296" s="2091"/>
      <c r="Y296" s="2091"/>
      <c r="Z296" s="2091"/>
      <c r="AA296" s="2091"/>
      <c r="AB296" s="2091"/>
      <c r="AC296" s="2091"/>
      <c r="AD296" s="3297"/>
      <c r="AE296" s="639"/>
      <c r="AF296" s="3487"/>
      <c r="AG296" s="639"/>
      <c r="AH296" s="639"/>
      <c r="AI296" s="639"/>
      <c r="AJ296" s="639"/>
      <c r="AK296" s="639"/>
      <c r="AL296" s="1816"/>
      <c r="AM296" s="1340"/>
    </row>
    <row r="297" spans="1:39" s="52" customFormat="1" ht="29.25" x14ac:dyDescent="0.25">
      <c r="A297" s="664"/>
      <c r="B297" s="1343"/>
      <c r="C297" s="2682" t="s">
        <v>405</v>
      </c>
      <c r="D297" s="365"/>
      <c r="E297" s="365"/>
      <c r="F297" s="639">
        <f>F299+F305+F303+F304</f>
        <v>15173</v>
      </c>
      <c r="G297" s="385">
        <f t="shared" ref="G297:H297" si="170">G299+G305+G303+G304</f>
        <v>15173</v>
      </c>
      <c r="H297" s="385">
        <f t="shared" si="170"/>
        <v>8401</v>
      </c>
      <c r="I297" s="328">
        <f>H297/G297*100</f>
        <v>55.368088051143481</v>
      </c>
      <c r="J297" s="106"/>
      <c r="K297" s="106"/>
      <c r="L297" s="408"/>
      <c r="M297" s="408"/>
      <c r="N297" s="408"/>
      <c r="O297" s="408"/>
      <c r="P297" s="408"/>
      <c r="Q297" s="408"/>
      <c r="R297" s="2091"/>
      <c r="S297" s="2091"/>
      <c r="T297" s="2091"/>
      <c r="U297" s="2091"/>
      <c r="V297" s="2091"/>
      <c r="W297" s="2091"/>
      <c r="X297" s="2091"/>
      <c r="Y297" s="2091"/>
      <c r="Z297" s="2091"/>
      <c r="AA297" s="2091"/>
      <c r="AB297" s="2091"/>
      <c r="AC297" s="2091"/>
      <c r="AD297" s="3297"/>
      <c r="AE297" s="639"/>
      <c r="AF297" s="3487"/>
      <c r="AG297" s="639"/>
      <c r="AH297" s="639"/>
      <c r="AI297" s="639"/>
      <c r="AJ297" s="639"/>
      <c r="AK297" s="639"/>
      <c r="AL297" s="1816"/>
      <c r="AM297" s="1340"/>
    </row>
    <row r="298" spans="1:39" s="52" customFormat="1" x14ac:dyDescent="0.25">
      <c r="A298" s="664"/>
      <c r="B298" s="1343"/>
      <c r="C298" s="2038" t="s">
        <v>390</v>
      </c>
      <c r="D298" s="365"/>
      <c r="E298" s="365"/>
      <c r="F298" s="639"/>
      <c r="G298" s="385"/>
      <c r="H298" s="385"/>
      <c r="I298" s="328"/>
      <c r="J298" s="106"/>
      <c r="K298" s="106"/>
      <c r="L298" s="408"/>
      <c r="M298" s="408"/>
      <c r="N298" s="408"/>
      <c r="O298" s="408"/>
      <c r="P298" s="408"/>
      <c r="Q298" s="408"/>
      <c r="R298" s="2091"/>
      <c r="S298" s="2091"/>
      <c r="T298" s="2091"/>
      <c r="U298" s="2091"/>
      <c r="V298" s="2091"/>
      <c r="W298" s="2091"/>
      <c r="X298" s="2091"/>
      <c r="Y298" s="2091"/>
      <c r="Z298" s="2091"/>
      <c r="AA298" s="2091"/>
      <c r="AB298" s="2091"/>
      <c r="AC298" s="2091"/>
      <c r="AD298" s="3297"/>
      <c r="AE298" s="639"/>
      <c r="AF298" s="3487"/>
      <c r="AG298" s="639"/>
      <c r="AH298" s="639"/>
      <c r="AI298" s="639"/>
      <c r="AJ298" s="639"/>
      <c r="AK298" s="639"/>
      <c r="AL298" s="1816"/>
      <c r="AM298" s="1340"/>
    </row>
    <row r="299" spans="1:39" s="52" customFormat="1" ht="30" x14ac:dyDescent="0.25">
      <c r="A299" s="664"/>
      <c r="B299" s="1343"/>
      <c r="C299" s="2683" t="s">
        <v>391</v>
      </c>
      <c r="D299" s="365"/>
      <c r="E299" s="365"/>
      <c r="F299" s="639">
        <f>F300</f>
        <v>11656</v>
      </c>
      <c r="G299" s="385">
        <f t="shared" ref="G299:H299" si="171">G300</f>
        <v>11656</v>
      </c>
      <c r="H299" s="385">
        <f t="shared" si="171"/>
        <v>4</v>
      </c>
      <c r="I299" s="328">
        <f>H299/G299*100</f>
        <v>3.4317089910775568E-2</v>
      </c>
      <c r="J299" s="106"/>
      <c r="K299" s="106"/>
      <c r="L299" s="408"/>
      <c r="M299" s="408"/>
      <c r="N299" s="408"/>
      <c r="O299" s="408"/>
      <c r="P299" s="408"/>
      <c r="Q299" s="408"/>
      <c r="R299" s="2091"/>
      <c r="S299" s="2091"/>
      <c r="T299" s="2091"/>
      <c r="U299" s="2091"/>
      <c r="V299" s="2091"/>
      <c r="W299" s="2091"/>
      <c r="X299" s="2091"/>
      <c r="Y299" s="2091"/>
      <c r="Z299" s="2091"/>
      <c r="AA299" s="2091"/>
      <c r="AB299" s="2091"/>
      <c r="AC299" s="2091"/>
      <c r="AD299" s="3297"/>
      <c r="AE299" s="639"/>
      <c r="AF299" s="3487"/>
      <c r="AG299" s="639"/>
      <c r="AH299" s="639"/>
      <c r="AI299" s="639"/>
      <c r="AJ299" s="639"/>
      <c r="AK299" s="639"/>
      <c r="AL299" s="1816"/>
      <c r="AM299" s="1340"/>
    </row>
    <row r="300" spans="1:39" s="52" customFormat="1" x14ac:dyDescent="0.25">
      <c r="A300" s="664"/>
      <c r="B300" s="1343"/>
      <c r="C300" s="2038" t="s">
        <v>392</v>
      </c>
      <c r="D300" s="365"/>
      <c r="E300" s="365"/>
      <c r="F300" s="639">
        <v>11656</v>
      </c>
      <c r="G300" s="385">
        <f t="shared" si="162"/>
        <v>11656</v>
      </c>
      <c r="H300" s="385">
        <v>4</v>
      </c>
      <c r="I300" s="328">
        <f>H300/G300*100</f>
        <v>3.4317089910775568E-2</v>
      </c>
      <c r="J300" s="106"/>
      <c r="K300" s="106"/>
      <c r="L300" s="408"/>
      <c r="M300" s="408"/>
      <c r="N300" s="408"/>
      <c r="O300" s="408"/>
      <c r="P300" s="408"/>
      <c r="Q300" s="408"/>
      <c r="R300" s="2091"/>
      <c r="S300" s="2091"/>
      <c r="T300" s="2091"/>
      <c r="U300" s="2091"/>
      <c r="V300" s="2091"/>
      <c r="W300" s="2091"/>
      <c r="X300" s="2091"/>
      <c r="Y300" s="2091"/>
      <c r="Z300" s="2091"/>
      <c r="AA300" s="2091"/>
      <c r="AB300" s="2091"/>
      <c r="AC300" s="2091"/>
      <c r="AD300" s="3297"/>
      <c r="AE300" s="639"/>
      <c r="AF300" s="3487"/>
      <c r="AG300" s="639"/>
      <c r="AH300" s="639"/>
      <c r="AI300" s="639"/>
      <c r="AJ300" s="639"/>
      <c r="AK300" s="639"/>
      <c r="AL300" s="1816"/>
      <c r="AM300" s="1340"/>
    </row>
    <row r="301" spans="1:39" s="52" customFormat="1" ht="30" x14ac:dyDescent="0.25">
      <c r="A301" s="664"/>
      <c r="B301" s="1343"/>
      <c r="C301" s="2038" t="s">
        <v>414</v>
      </c>
      <c r="D301" s="365"/>
      <c r="E301" s="365"/>
      <c r="F301" s="639"/>
      <c r="G301" s="385"/>
      <c r="H301" s="385"/>
      <c r="I301" s="328"/>
      <c r="J301" s="106"/>
      <c r="K301" s="106"/>
      <c r="L301" s="408"/>
      <c r="M301" s="408"/>
      <c r="N301" s="408"/>
      <c r="O301" s="408"/>
      <c r="P301" s="408"/>
      <c r="Q301" s="408"/>
      <c r="R301" s="2091"/>
      <c r="S301" s="2091"/>
      <c r="T301" s="2091"/>
      <c r="U301" s="2091"/>
      <c r="V301" s="2091"/>
      <c r="W301" s="2091"/>
      <c r="X301" s="2091"/>
      <c r="Y301" s="2091"/>
      <c r="Z301" s="2091"/>
      <c r="AA301" s="2091"/>
      <c r="AB301" s="2091"/>
      <c r="AC301" s="2091"/>
      <c r="AD301" s="3297"/>
      <c r="AE301" s="639"/>
      <c r="AF301" s="3487"/>
      <c r="AG301" s="639"/>
      <c r="AH301" s="639"/>
      <c r="AI301" s="639"/>
      <c r="AJ301" s="639"/>
      <c r="AK301" s="639"/>
      <c r="AL301" s="1816"/>
      <c r="AM301" s="1340"/>
    </row>
    <row r="302" spans="1:39" s="52" customFormat="1" ht="45" x14ac:dyDescent="0.25">
      <c r="A302" s="664"/>
      <c r="B302" s="1343"/>
      <c r="C302" s="2038" t="s">
        <v>393</v>
      </c>
      <c r="D302" s="365"/>
      <c r="E302" s="365"/>
      <c r="F302" s="639"/>
      <c r="G302" s="385"/>
      <c r="H302" s="385"/>
      <c r="I302" s="328"/>
      <c r="J302" s="106"/>
      <c r="K302" s="106"/>
      <c r="L302" s="408"/>
      <c r="M302" s="408"/>
      <c r="N302" s="408"/>
      <c r="O302" s="408"/>
      <c r="P302" s="408"/>
      <c r="Q302" s="408"/>
      <c r="R302" s="2091"/>
      <c r="S302" s="2091"/>
      <c r="T302" s="2091"/>
      <c r="U302" s="2091"/>
      <c r="V302" s="2091"/>
      <c r="W302" s="2091"/>
      <c r="X302" s="2091"/>
      <c r="Y302" s="2091"/>
      <c r="Z302" s="2091"/>
      <c r="AA302" s="2091"/>
      <c r="AB302" s="2091"/>
      <c r="AC302" s="2091"/>
      <c r="AD302" s="3297"/>
      <c r="AE302" s="639"/>
      <c r="AF302" s="3487"/>
      <c r="AG302" s="639"/>
      <c r="AH302" s="639"/>
      <c r="AI302" s="639"/>
      <c r="AJ302" s="639"/>
      <c r="AK302" s="639"/>
      <c r="AL302" s="1816"/>
      <c r="AM302" s="1340"/>
    </row>
    <row r="303" spans="1:39" s="52" customFormat="1" ht="30" x14ac:dyDescent="0.25">
      <c r="A303" s="664"/>
      <c r="B303" s="1343"/>
      <c r="C303" s="2038" t="s">
        <v>445</v>
      </c>
      <c r="D303" s="365"/>
      <c r="E303" s="365"/>
      <c r="F303" s="639">
        <v>2217</v>
      </c>
      <c r="G303" s="3168">
        <f>F303</f>
        <v>2217</v>
      </c>
      <c r="H303" s="385">
        <v>1521</v>
      </c>
      <c r="I303" s="328">
        <f>H303/G303*100</f>
        <v>68.606224627875505</v>
      </c>
      <c r="J303" s="106"/>
      <c r="K303" s="106"/>
      <c r="L303" s="408"/>
      <c r="M303" s="408"/>
      <c r="N303" s="408"/>
      <c r="O303" s="408"/>
      <c r="P303" s="408"/>
      <c r="Q303" s="408"/>
      <c r="R303" s="2091"/>
      <c r="S303" s="2091"/>
      <c r="T303" s="2091"/>
      <c r="U303" s="2091"/>
      <c r="V303" s="2091"/>
      <c r="W303" s="2091"/>
      <c r="X303" s="2091"/>
      <c r="Y303" s="2091"/>
      <c r="Z303" s="2091"/>
      <c r="AA303" s="2091"/>
      <c r="AB303" s="2091"/>
      <c r="AC303" s="2091"/>
      <c r="AD303" s="3297"/>
      <c r="AE303" s="639"/>
      <c r="AF303" s="3487"/>
      <c r="AG303" s="639"/>
      <c r="AH303" s="639"/>
      <c r="AI303" s="639"/>
      <c r="AJ303" s="639"/>
      <c r="AK303" s="639"/>
      <c r="AL303" s="1816"/>
      <c r="AM303" s="1340"/>
    </row>
    <row r="304" spans="1:39" s="52" customFormat="1" ht="60" x14ac:dyDescent="0.25">
      <c r="A304" s="664"/>
      <c r="B304" s="1343"/>
      <c r="C304" s="2038" t="s">
        <v>394</v>
      </c>
      <c r="D304" s="365"/>
      <c r="E304" s="365"/>
      <c r="F304" s="639"/>
      <c r="G304" s="385"/>
      <c r="H304" s="385"/>
      <c r="I304" s="328"/>
      <c r="J304" s="106"/>
      <c r="K304" s="106"/>
      <c r="L304" s="408"/>
      <c r="M304" s="408"/>
      <c r="N304" s="408"/>
      <c r="O304" s="408"/>
      <c r="P304" s="408"/>
      <c r="Q304" s="408"/>
      <c r="R304" s="2091"/>
      <c r="S304" s="2091"/>
      <c r="T304" s="2091"/>
      <c r="U304" s="2091"/>
      <c r="V304" s="2091"/>
      <c r="W304" s="2091"/>
      <c r="X304" s="2091"/>
      <c r="Y304" s="2091"/>
      <c r="Z304" s="2091"/>
      <c r="AA304" s="2091"/>
      <c r="AB304" s="2091"/>
      <c r="AC304" s="2091"/>
      <c r="AD304" s="3297"/>
      <c r="AE304" s="639"/>
      <c r="AF304" s="3487"/>
      <c r="AG304" s="639"/>
      <c r="AH304" s="639"/>
      <c r="AI304" s="639"/>
      <c r="AJ304" s="639"/>
      <c r="AK304" s="639"/>
      <c r="AL304" s="1816"/>
      <c r="AM304" s="1340"/>
    </row>
    <row r="305" spans="1:39" s="52" customFormat="1" ht="45" x14ac:dyDescent="0.25">
      <c r="A305" s="664"/>
      <c r="B305" s="1343"/>
      <c r="C305" s="2037" t="s">
        <v>395</v>
      </c>
      <c r="D305" s="365"/>
      <c r="E305" s="365"/>
      <c r="F305" s="639">
        <v>1300</v>
      </c>
      <c r="G305" s="385">
        <f t="shared" si="162"/>
        <v>1300</v>
      </c>
      <c r="H305" s="385">
        <v>6876</v>
      </c>
      <c r="I305" s="328">
        <f>H305/G305*100</f>
        <v>528.92307692307691</v>
      </c>
      <c r="J305" s="106"/>
      <c r="K305" s="106"/>
      <c r="L305" s="408"/>
      <c r="M305" s="408"/>
      <c r="N305" s="408"/>
      <c r="O305" s="408"/>
      <c r="P305" s="408"/>
      <c r="Q305" s="408"/>
      <c r="R305" s="2091"/>
      <c r="S305" s="2091"/>
      <c r="T305" s="2091"/>
      <c r="U305" s="2091"/>
      <c r="V305" s="2091"/>
      <c r="W305" s="2091"/>
      <c r="X305" s="2091"/>
      <c r="Y305" s="2091"/>
      <c r="Z305" s="2091"/>
      <c r="AA305" s="2091"/>
      <c r="AB305" s="2091"/>
      <c r="AC305" s="2091"/>
      <c r="AD305" s="3297"/>
      <c r="AE305" s="639"/>
      <c r="AF305" s="3487"/>
      <c r="AG305" s="639"/>
      <c r="AH305" s="639"/>
      <c r="AI305" s="639"/>
      <c r="AJ305" s="639"/>
      <c r="AK305" s="639"/>
      <c r="AL305" s="1816"/>
      <c r="AM305" s="1340"/>
    </row>
    <row r="306" spans="1:39" s="52" customFormat="1" ht="29.25" x14ac:dyDescent="0.25">
      <c r="A306" s="664"/>
      <c r="B306" s="1343"/>
      <c r="C306" s="2682" t="s">
        <v>406</v>
      </c>
      <c r="D306" s="365"/>
      <c r="E306" s="365"/>
      <c r="F306" s="639">
        <f>F307</f>
        <v>3500</v>
      </c>
      <c r="G306" s="385">
        <f t="shared" ref="G306:H306" si="172">G307</f>
        <v>3500</v>
      </c>
      <c r="H306" s="385">
        <f t="shared" si="172"/>
        <v>4</v>
      </c>
      <c r="I306" s="328">
        <f>H306/G306*100</f>
        <v>0.1142857142857143</v>
      </c>
      <c r="J306" s="106"/>
      <c r="K306" s="106"/>
      <c r="L306" s="408"/>
      <c r="M306" s="408"/>
      <c r="N306" s="408"/>
      <c r="O306" s="408"/>
      <c r="P306" s="408"/>
      <c r="Q306" s="408"/>
      <c r="R306" s="2091"/>
      <c r="S306" s="2091"/>
      <c r="T306" s="2091"/>
      <c r="U306" s="2091"/>
      <c r="V306" s="2091"/>
      <c r="W306" s="2091"/>
      <c r="X306" s="2091"/>
      <c r="Y306" s="2091"/>
      <c r="Z306" s="2091"/>
      <c r="AA306" s="2091"/>
      <c r="AB306" s="2091"/>
      <c r="AC306" s="2091"/>
      <c r="AD306" s="3297"/>
      <c r="AE306" s="639"/>
      <c r="AF306" s="3487"/>
      <c r="AG306" s="639"/>
      <c r="AH306" s="639"/>
      <c r="AI306" s="639"/>
      <c r="AJ306" s="639"/>
      <c r="AK306" s="639"/>
      <c r="AL306" s="1816"/>
      <c r="AM306" s="1340"/>
    </row>
    <row r="307" spans="1:39" s="52" customFormat="1" x14ac:dyDescent="0.25">
      <c r="A307" s="664"/>
      <c r="B307" s="1343"/>
      <c r="C307" s="2682" t="s">
        <v>416</v>
      </c>
      <c r="D307" s="365"/>
      <c r="E307" s="365"/>
      <c r="F307" s="639">
        <v>3500</v>
      </c>
      <c r="G307" s="385">
        <f t="shared" si="162"/>
        <v>3500</v>
      </c>
      <c r="H307" s="385">
        <v>4</v>
      </c>
      <c r="I307" s="328">
        <f>H307/G307*100</f>
        <v>0.1142857142857143</v>
      </c>
      <c r="J307" s="106"/>
      <c r="K307" s="106"/>
      <c r="L307" s="408"/>
      <c r="M307" s="408"/>
      <c r="N307" s="408"/>
      <c r="O307" s="408"/>
      <c r="P307" s="408"/>
      <c r="Q307" s="408"/>
      <c r="R307" s="2091"/>
      <c r="S307" s="2091"/>
      <c r="T307" s="2091"/>
      <c r="U307" s="2091"/>
      <c r="V307" s="2091"/>
      <c r="W307" s="2091"/>
      <c r="X307" s="2091"/>
      <c r="Y307" s="2091"/>
      <c r="Z307" s="2091"/>
      <c r="AA307" s="2091"/>
      <c r="AB307" s="2091"/>
      <c r="AC307" s="2091"/>
      <c r="AD307" s="3297"/>
      <c r="AE307" s="639"/>
      <c r="AF307" s="3487"/>
      <c r="AG307" s="639"/>
      <c r="AH307" s="639"/>
      <c r="AI307" s="639"/>
      <c r="AJ307" s="639"/>
      <c r="AK307" s="639"/>
      <c r="AL307" s="1816"/>
      <c r="AM307" s="1340"/>
    </row>
    <row r="308" spans="1:39" s="52" customFormat="1" x14ac:dyDescent="0.25">
      <c r="A308" s="664"/>
      <c r="B308" s="1343"/>
      <c r="C308" s="2038" t="s">
        <v>417</v>
      </c>
      <c r="D308" s="365"/>
      <c r="E308" s="365"/>
      <c r="F308" s="639"/>
      <c r="G308" s="385"/>
      <c r="H308" s="385"/>
      <c r="I308" s="328"/>
      <c r="J308" s="106"/>
      <c r="K308" s="106"/>
      <c r="L308" s="408"/>
      <c r="M308" s="408"/>
      <c r="N308" s="408"/>
      <c r="O308" s="408"/>
      <c r="P308" s="408"/>
      <c r="Q308" s="408"/>
      <c r="R308" s="2091"/>
      <c r="S308" s="2091"/>
      <c r="T308" s="2091"/>
      <c r="U308" s="2091"/>
      <c r="V308" s="2091"/>
      <c r="W308" s="2091"/>
      <c r="X308" s="2091"/>
      <c r="Y308" s="2091"/>
      <c r="Z308" s="2091"/>
      <c r="AA308" s="2091"/>
      <c r="AB308" s="2091"/>
      <c r="AC308" s="2091"/>
      <c r="AD308" s="3297"/>
      <c r="AE308" s="639"/>
      <c r="AF308" s="3487"/>
      <c r="AG308" s="639"/>
      <c r="AH308" s="639"/>
      <c r="AI308" s="639"/>
      <c r="AJ308" s="639"/>
      <c r="AK308" s="639"/>
      <c r="AL308" s="1816"/>
      <c r="AM308" s="1340"/>
    </row>
    <row r="309" spans="1:39" s="52" customFormat="1" x14ac:dyDescent="0.25">
      <c r="A309" s="664">
        <v>1</v>
      </c>
      <c r="B309" s="1343">
        <v>1</v>
      </c>
      <c r="C309" s="2700" t="s">
        <v>418</v>
      </c>
      <c r="D309" s="365"/>
      <c r="E309" s="365"/>
      <c r="F309" s="639"/>
      <c r="G309" s="74"/>
      <c r="H309" s="385"/>
      <c r="I309" s="328"/>
      <c r="J309" s="106"/>
      <c r="K309" s="106"/>
      <c r="L309" s="408"/>
      <c r="M309" s="408"/>
      <c r="N309" s="408"/>
      <c r="O309" s="408"/>
      <c r="P309" s="408"/>
      <c r="Q309" s="408"/>
      <c r="R309" s="2091"/>
      <c r="S309" s="2091"/>
      <c r="T309" s="2091"/>
      <c r="U309" s="2091"/>
      <c r="V309" s="2091"/>
      <c r="W309" s="2091"/>
      <c r="X309" s="2091"/>
      <c r="Y309" s="2091"/>
      <c r="Z309" s="2091"/>
      <c r="AA309" s="2091"/>
      <c r="AB309" s="2091"/>
      <c r="AC309" s="2091"/>
      <c r="AD309" s="3297"/>
      <c r="AE309" s="639"/>
      <c r="AF309" s="3487"/>
      <c r="AG309" s="639"/>
      <c r="AH309" s="639"/>
      <c r="AI309" s="639"/>
      <c r="AJ309" s="639"/>
      <c r="AK309" s="639"/>
      <c r="AL309" s="1816"/>
      <c r="AM309" s="1340"/>
    </row>
    <row r="310" spans="1:39" s="52" customFormat="1" ht="29.25" x14ac:dyDescent="0.25">
      <c r="A310" s="664">
        <v>1</v>
      </c>
      <c r="B310" s="1343">
        <v>1</v>
      </c>
      <c r="C310" s="2682" t="s">
        <v>396</v>
      </c>
      <c r="D310" s="365"/>
      <c r="E310" s="365"/>
      <c r="F310" s="639">
        <v>25000</v>
      </c>
      <c r="G310" s="74">
        <f t="shared" si="162"/>
        <v>25000</v>
      </c>
      <c r="H310" s="385">
        <v>24100</v>
      </c>
      <c r="I310" s="328">
        <f>H310/G310*100</f>
        <v>96.399999999999991</v>
      </c>
      <c r="J310" s="106"/>
      <c r="K310" s="106"/>
      <c r="L310" s="408"/>
      <c r="M310" s="408"/>
      <c r="N310" s="408"/>
      <c r="O310" s="408"/>
      <c r="P310" s="408"/>
      <c r="Q310" s="408"/>
      <c r="R310" s="2091"/>
      <c r="S310" s="2091"/>
      <c r="T310" s="2091"/>
      <c r="U310" s="2091"/>
      <c r="V310" s="2091"/>
      <c r="W310" s="2091"/>
      <c r="X310" s="2091"/>
      <c r="Y310" s="2091"/>
      <c r="Z310" s="2091"/>
      <c r="AA310" s="2091"/>
      <c r="AB310" s="2091"/>
      <c r="AC310" s="2091"/>
      <c r="AD310" s="3297"/>
      <c r="AE310" s="639"/>
      <c r="AF310" s="3487"/>
      <c r="AG310" s="639"/>
      <c r="AH310" s="639"/>
      <c r="AI310" s="639"/>
      <c r="AJ310" s="639"/>
      <c r="AK310" s="639"/>
      <c r="AL310" s="1816"/>
      <c r="AM310" s="1340"/>
    </row>
    <row r="311" spans="1:39" s="52" customFormat="1" ht="30" x14ac:dyDescent="0.25">
      <c r="A311" s="664">
        <v>1</v>
      </c>
      <c r="B311" s="1343">
        <v>1</v>
      </c>
      <c r="C311" s="1054" t="s">
        <v>255</v>
      </c>
      <c r="D311" s="365"/>
      <c r="E311" s="365"/>
      <c r="F311" s="639">
        <v>11000</v>
      </c>
      <c r="G311" s="74">
        <f t="shared" si="162"/>
        <v>11000</v>
      </c>
      <c r="H311" s="385">
        <v>9317</v>
      </c>
      <c r="I311" s="328">
        <f>H311/G311*100</f>
        <v>84.7</v>
      </c>
      <c r="J311" s="106"/>
      <c r="K311" s="106"/>
      <c r="L311" s="408"/>
      <c r="M311" s="408"/>
      <c r="N311" s="408"/>
      <c r="O311" s="408"/>
      <c r="P311" s="408"/>
      <c r="Q311" s="408"/>
      <c r="R311" s="2091"/>
      <c r="S311" s="2091"/>
      <c r="T311" s="2091"/>
      <c r="U311" s="2091"/>
      <c r="V311" s="2091"/>
      <c r="W311" s="2091"/>
      <c r="X311" s="2091"/>
      <c r="Y311" s="2091"/>
      <c r="Z311" s="2091"/>
      <c r="AA311" s="2091"/>
      <c r="AB311" s="2091"/>
      <c r="AC311" s="2091"/>
      <c r="AD311" s="3297"/>
      <c r="AE311" s="639"/>
      <c r="AF311" s="3487"/>
      <c r="AG311" s="639"/>
      <c r="AH311" s="639"/>
      <c r="AI311" s="639"/>
      <c r="AJ311" s="639"/>
      <c r="AK311" s="639"/>
      <c r="AL311" s="1816"/>
      <c r="AM311" s="1340"/>
    </row>
    <row r="312" spans="1:39" s="52" customFormat="1" ht="57.75" x14ac:dyDescent="0.25">
      <c r="A312" s="664">
        <v>1</v>
      </c>
      <c r="B312" s="1343">
        <v>1</v>
      </c>
      <c r="C312" s="2682" t="s">
        <v>397</v>
      </c>
      <c r="D312" s="365"/>
      <c r="E312" s="365"/>
      <c r="F312" s="639">
        <v>11600</v>
      </c>
      <c r="G312" s="74">
        <f t="shared" si="162"/>
        <v>11600</v>
      </c>
      <c r="H312" s="385">
        <v>13574</v>
      </c>
      <c r="I312" s="328">
        <f>H312/G312*100</f>
        <v>117.01724137931035</v>
      </c>
      <c r="J312" s="106"/>
      <c r="K312" s="106"/>
      <c r="L312" s="408"/>
      <c r="M312" s="408"/>
      <c r="N312" s="408"/>
      <c r="O312" s="408"/>
      <c r="P312" s="408"/>
      <c r="Q312" s="408"/>
      <c r="R312" s="2091"/>
      <c r="S312" s="2091"/>
      <c r="T312" s="2091"/>
      <c r="U312" s="2091"/>
      <c r="V312" s="2091"/>
      <c r="W312" s="2091"/>
      <c r="X312" s="2091"/>
      <c r="Y312" s="2091"/>
      <c r="Z312" s="2091"/>
      <c r="AA312" s="2091"/>
      <c r="AB312" s="2091"/>
      <c r="AC312" s="2091"/>
      <c r="AD312" s="3297"/>
      <c r="AE312" s="639"/>
      <c r="AF312" s="3487"/>
      <c r="AG312" s="639"/>
      <c r="AH312" s="639"/>
      <c r="AI312" s="639"/>
      <c r="AJ312" s="639"/>
      <c r="AK312" s="639"/>
      <c r="AL312" s="1816"/>
      <c r="AM312" s="1340"/>
    </row>
    <row r="313" spans="1:39" s="52" customFormat="1" x14ac:dyDescent="0.25">
      <c r="A313" s="664"/>
      <c r="B313" s="1343">
        <v>1</v>
      </c>
      <c r="C313" s="2759" t="s">
        <v>299</v>
      </c>
      <c r="D313" s="365"/>
      <c r="E313" s="365"/>
      <c r="F313" s="639">
        <f>SUM(F314:F327)</f>
        <v>17463</v>
      </c>
      <c r="G313" s="74">
        <f>SUM(G314:G327)</f>
        <v>17463</v>
      </c>
      <c r="H313" s="385">
        <f>SUM(H314:H327)</f>
        <v>13242</v>
      </c>
      <c r="I313" s="328">
        <f>H313/G313*100</f>
        <v>75.828895378800894</v>
      </c>
      <c r="J313" s="106"/>
      <c r="K313" s="106"/>
      <c r="L313" s="408"/>
      <c r="M313" s="408"/>
      <c r="N313" s="408"/>
      <c r="O313" s="408"/>
      <c r="P313" s="408"/>
      <c r="Q313" s="408"/>
      <c r="R313" s="2091">
        <v>32797.123125703569</v>
      </c>
      <c r="S313" s="2091">
        <v>32803.018305703597</v>
      </c>
      <c r="T313" s="2091">
        <v>32803.018305703597</v>
      </c>
      <c r="U313" s="2091">
        <v>32803.018305703597</v>
      </c>
      <c r="V313" s="2091">
        <v>32803.018305703597</v>
      </c>
      <c r="W313" s="2091">
        <v>32803.018305703597</v>
      </c>
      <c r="X313" s="2091">
        <v>32803.018305703597</v>
      </c>
      <c r="Y313" s="2091">
        <v>32803.018305703597</v>
      </c>
      <c r="Z313" s="2091">
        <v>32803.018305703597</v>
      </c>
      <c r="AA313" s="2091">
        <v>34371.658304690434</v>
      </c>
      <c r="AB313" s="2091">
        <v>34371.658304690434</v>
      </c>
      <c r="AC313" s="2091">
        <v>34371.658304690434</v>
      </c>
      <c r="AD313" s="3287">
        <f t="shared" ref="AD313" si="173">AC313</f>
        <v>34371.658304690434</v>
      </c>
      <c r="AE313" s="639">
        <f>AK313-AJ313-AG313</f>
        <v>35025.434189999993</v>
      </c>
      <c r="AF313" s="3487">
        <f>SUM(AF314:AF327)</f>
        <v>0</v>
      </c>
      <c r="AG313" s="639">
        <f>SUM(AG314:AG327)</f>
        <v>1020.8154399999999</v>
      </c>
      <c r="AH313" s="639">
        <f>AE313-AD313</f>
        <v>653.77588530955836</v>
      </c>
      <c r="AI313" s="639">
        <v>0</v>
      </c>
      <c r="AJ313" s="639">
        <v>-7.2802800000000003</v>
      </c>
      <c r="AK313" s="639">
        <v>36038.969349999992</v>
      </c>
      <c r="AL313" s="1816"/>
      <c r="AM313" s="1340"/>
    </row>
    <row r="314" spans="1:39" s="52" customFormat="1" x14ac:dyDescent="0.25">
      <c r="A314" s="664">
        <v>1</v>
      </c>
      <c r="B314" s="1343">
        <v>1</v>
      </c>
      <c r="C314" s="1054" t="s">
        <v>68</v>
      </c>
      <c r="D314" s="367"/>
      <c r="E314" s="365"/>
      <c r="F314" s="639">
        <v>500</v>
      </c>
      <c r="G314" s="74">
        <f t="shared" si="162"/>
        <v>500</v>
      </c>
      <c r="H314" s="385">
        <v>3348</v>
      </c>
      <c r="I314" s="328">
        <f>H314/G314*100</f>
        <v>669.6</v>
      </c>
      <c r="J314" s="106"/>
      <c r="K314" s="106"/>
      <c r="L314" s="408"/>
      <c r="M314" s="408"/>
      <c r="N314" s="408"/>
      <c r="O314" s="408"/>
      <c r="P314" s="408"/>
      <c r="Q314" s="408"/>
      <c r="R314" s="2091"/>
      <c r="S314" s="2091"/>
      <c r="T314" s="2091"/>
      <c r="U314" s="2091"/>
      <c r="V314" s="2091"/>
      <c r="W314" s="2091"/>
      <c r="X314" s="2091"/>
      <c r="Y314" s="2091"/>
      <c r="Z314" s="2091"/>
      <c r="AA314" s="2091"/>
      <c r="AB314" s="2091"/>
      <c r="AC314" s="2091"/>
      <c r="AD314" s="3297"/>
      <c r="AE314" s="639"/>
      <c r="AF314" s="3487"/>
      <c r="AG314" s="639"/>
      <c r="AH314" s="639"/>
      <c r="AI314" s="639"/>
      <c r="AJ314" s="639"/>
      <c r="AK314" s="639"/>
      <c r="AL314" s="1816"/>
      <c r="AM314" s="1340"/>
    </row>
    <row r="315" spans="1:39" s="52" customFormat="1" x14ac:dyDescent="0.25">
      <c r="A315" s="664"/>
      <c r="B315" s="1343"/>
      <c r="C315" s="1054" t="s">
        <v>503</v>
      </c>
      <c r="D315" s="367"/>
      <c r="E315" s="365"/>
      <c r="F315" s="639"/>
      <c r="G315" s="74"/>
      <c r="H315" s="385">
        <v>191</v>
      </c>
      <c r="I315" s="328"/>
      <c r="J315" s="106"/>
      <c r="K315" s="106"/>
      <c r="L315" s="408"/>
      <c r="M315" s="408"/>
      <c r="N315" s="408"/>
      <c r="O315" s="408"/>
      <c r="P315" s="408"/>
      <c r="Q315" s="408"/>
      <c r="R315" s="2091"/>
      <c r="S315" s="2091"/>
      <c r="T315" s="2091"/>
      <c r="U315" s="2091"/>
      <c r="V315" s="2091"/>
      <c r="W315" s="2091"/>
      <c r="X315" s="2091"/>
      <c r="Y315" s="2091"/>
      <c r="Z315" s="2091"/>
      <c r="AA315" s="2091"/>
      <c r="AB315" s="2091"/>
      <c r="AC315" s="2091"/>
      <c r="AD315" s="3297"/>
      <c r="AE315" s="639"/>
      <c r="AF315" s="3487"/>
      <c r="AG315" s="639">
        <v>343.06435999999997</v>
      </c>
      <c r="AH315" s="639"/>
      <c r="AI315" s="639"/>
      <c r="AJ315" s="639"/>
      <c r="AK315" s="639"/>
      <c r="AL315" s="1816"/>
      <c r="AM315" s="1340"/>
    </row>
    <row r="316" spans="1:39" s="52" customFormat="1" ht="30" x14ac:dyDescent="0.25">
      <c r="A316" s="664">
        <v>1</v>
      </c>
      <c r="B316" s="1343">
        <v>1</v>
      </c>
      <c r="C316" s="1054" t="s">
        <v>126</v>
      </c>
      <c r="D316" s="573"/>
      <c r="E316" s="365"/>
      <c r="F316" s="639">
        <v>571</v>
      </c>
      <c r="G316" s="74">
        <f t="shared" si="162"/>
        <v>571</v>
      </c>
      <c r="H316" s="385">
        <v>546</v>
      </c>
      <c r="I316" s="328">
        <f>H316/G316*100</f>
        <v>95.621716287215406</v>
      </c>
      <c r="J316" s="106"/>
      <c r="K316" s="106"/>
      <c r="L316" s="408"/>
      <c r="M316" s="408"/>
      <c r="N316" s="408"/>
      <c r="O316" s="408"/>
      <c r="P316" s="408"/>
      <c r="Q316" s="408"/>
      <c r="R316" s="2091"/>
      <c r="S316" s="2091"/>
      <c r="T316" s="2091"/>
      <c r="U316" s="2091"/>
      <c r="V316" s="2091"/>
      <c r="W316" s="2091"/>
      <c r="X316" s="2091"/>
      <c r="Y316" s="2091"/>
      <c r="Z316" s="2091"/>
      <c r="AA316" s="2091"/>
      <c r="AB316" s="2091"/>
      <c r="AC316" s="2091"/>
      <c r="AD316" s="3297"/>
      <c r="AE316" s="639"/>
      <c r="AF316" s="3487"/>
      <c r="AG316" s="639">
        <v>0</v>
      </c>
      <c r="AH316" s="639"/>
      <c r="AI316" s="639"/>
      <c r="AJ316" s="639"/>
      <c r="AK316" s="639"/>
      <c r="AL316" s="1816"/>
      <c r="AM316" s="1340"/>
    </row>
    <row r="317" spans="1:39" s="52" customFormat="1" ht="45" x14ac:dyDescent="0.25">
      <c r="A317" s="664"/>
      <c r="B317" s="1343"/>
      <c r="C317" s="1054" t="s">
        <v>502</v>
      </c>
      <c r="D317" s="644"/>
      <c r="E317" s="365"/>
      <c r="F317" s="639"/>
      <c r="G317" s="74"/>
      <c r="H317" s="385">
        <v>46</v>
      </c>
      <c r="I317" s="328"/>
      <c r="J317" s="106"/>
      <c r="K317" s="106"/>
      <c r="L317" s="408"/>
      <c r="M317" s="408"/>
      <c r="N317" s="408"/>
      <c r="O317" s="408"/>
      <c r="P317" s="408"/>
      <c r="Q317" s="408"/>
      <c r="R317" s="2091"/>
      <c r="S317" s="2091"/>
      <c r="T317" s="2091"/>
      <c r="U317" s="2091"/>
      <c r="V317" s="2091"/>
      <c r="W317" s="2091"/>
      <c r="X317" s="2091"/>
      <c r="Y317" s="2091"/>
      <c r="Z317" s="2091"/>
      <c r="AA317" s="2091"/>
      <c r="AB317" s="2091"/>
      <c r="AC317" s="2091"/>
      <c r="AD317" s="3297"/>
      <c r="AE317" s="639"/>
      <c r="AF317" s="3487"/>
      <c r="AG317" s="639">
        <v>436.61766</v>
      </c>
      <c r="AH317" s="639"/>
      <c r="AI317" s="639"/>
      <c r="AJ317" s="639"/>
      <c r="AK317" s="639"/>
      <c r="AL317" s="1816"/>
      <c r="AM317" s="1340"/>
    </row>
    <row r="318" spans="1:39" s="52" customFormat="1" x14ac:dyDescent="0.25">
      <c r="A318" s="664">
        <v>1</v>
      </c>
      <c r="B318" s="1343">
        <v>1</v>
      </c>
      <c r="C318" s="1054" t="s">
        <v>70</v>
      </c>
      <c r="D318" s="187"/>
      <c r="E318" s="450"/>
      <c r="F318" s="639">
        <v>1500</v>
      </c>
      <c r="G318" s="385">
        <f t="shared" si="162"/>
        <v>1500</v>
      </c>
      <c r="H318" s="385">
        <v>6062</v>
      </c>
      <c r="I318" s="328">
        <f>H318/G318*100</f>
        <v>404.13333333333333</v>
      </c>
      <c r="J318" s="106"/>
      <c r="K318" s="106"/>
      <c r="L318" s="408"/>
      <c r="M318" s="408"/>
      <c r="N318" s="408"/>
      <c r="O318" s="408"/>
      <c r="P318" s="408"/>
      <c r="Q318" s="408"/>
      <c r="R318" s="1335"/>
      <c r="S318" s="1335"/>
      <c r="T318" s="1335"/>
      <c r="U318" s="1335"/>
      <c r="V318" s="1335"/>
      <c r="W318" s="1335"/>
      <c r="X318" s="1335"/>
      <c r="Y318" s="1335"/>
      <c r="Z318" s="1335"/>
      <c r="AA318" s="1335"/>
      <c r="AB318" s="1335"/>
      <c r="AC318" s="1335"/>
      <c r="AD318" s="3301">
        <f>R318/12*$C$3</f>
        <v>0</v>
      </c>
      <c r="AE318" s="668">
        <f>AK318-AJ318</f>
        <v>0</v>
      </c>
      <c r="AF318" s="3488"/>
      <c r="AG318" s="668">
        <v>0</v>
      </c>
      <c r="AH318" s="668">
        <f>AE318-AD318</f>
        <v>0</v>
      </c>
      <c r="AI318" s="668"/>
      <c r="AJ318" s="668"/>
      <c r="AK318" s="668"/>
      <c r="AL318" s="1816"/>
      <c r="AM318" s="1340"/>
    </row>
    <row r="319" spans="1:39" s="52" customFormat="1" x14ac:dyDescent="0.25">
      <c r="A319" s="664"/>
      <c r="B319" s="1343"/>
      <c r="C319" s="1054" t="s">
        <v>504</v>
      </c>
      <c r="D319" s="187"/>
      <c r="E319" s="450"/>
      <c r="F319" s="639"/>
      <c r="G319" s="385"/>
      <c r="H319" s="385">
        <v>65</v>
      </c>
      <c r="I319" s="328"/>
      <c r="J319" s="106"/>
      <c r="K319" s="106"/>
      <c r="L319" s="408"/>
      <c r="M319" s="408"/>
      <c r="N319" s="408"/>
      <c r="O319" s="408"/>
      <c r="P319" s="408"/>
      <c r="Q319" s="408"/>
      <c r="R319" s="1335"/>
      <c r="S319" s="1335"/>
      <c r="T319" s="1335"/>
      <c r="U319" s="1335"/>
      <c r="V319" s="1335"/>
      <c r="W319" s="1335"/>
      <c r="X319" s="1335"/>
      <c r="Y319" s="1335"/>
      <c r="Z319" s="1335"/>
      <c r="AA319" s="1335"/>
      <c r="AB319" s="1335"/>
      <c r="AC319" s="1335"/>
      <c r="AD319" s="3301"/>
      <c r="AE319" s="668"/>
      <c r="AF319" s="3487"/>
      <c r="AG319" s="639">
        <v>153.04766000000001</v>
      </c>
      <c r="AH319" s="668"/>
      <c r="AI319" s="668"/>
      <c r="AJ319" s="668"/>
      <c r="AK319" s="668"/>
      <c r="AL319" s="1816"/>
      <c r="AM319" s="1340"/>
    </row>
    <row r="320" spans="1:39" s="52" customFormat="1" ht="30" x14ac:dyDescent="0.25">
      <c r="A320" s="664">
        <v>1</v>
      </c>
      <c r="B320" s="1343">
        <v>1</v>
      </c>
      <c r="C320" s="1054" t="s">
        <v>407</v>
      </c>
      <c r="D320" s="449"/>
      <c r="E320" s="365"/>
      <c r="F320" s="639">
        <v>892</v>
      </c>
      <c r="G320" s="74">
        <f t="shared" si="162"/>
        <v>892</v>
      </c>
      <c r="H320" s="385">
        <v>524</v>
      </c>
      <c r="I320" s="328">
        <f>H320/G320*100</f>
        <v>58.744394618834086</v>
      </c>
      <c r="J320" s="106"/>
      <c r="K320" s="106"/>
      <c r="L320" s="408"/>
      <c r="M320" s="408"/>
      <c r="N320" s="408"/>
      <c r="O320" s="408"/>
      <c r="P320" s="408"/>
      <c r="Q320" s="408"/>
      <c r="R320" s="2091"/>
      <c r="S320" s="2091"/>
      <c r="T320" s="2091"/>
      <c r="U320" s="2091"/>
      <c r="V320" s="2091"/>
      <c r="W320" s="2091"/>
      <c r="X320" s="2091"/>
      <c r="Y320" s="2091"/>
      <c r="Z320" s="2091"/>
      <c r="AA320" s="2091"/>
      <c r="AB320" s="2091"/>
      <c r="AC320" s="2091"/>
      <c r="AD320" s="3297"/>
      <c r="AE320" s="639"/>
      <c r="AF320" s="3487"/>
      <c r="AG320" s="639">
        <v>0</v>
      </c>
      <c r="AH320" s="639"/>
      <c r="AI320" s="639"/>
      <c r="AJ320" s="639"/>
      <c r="AK320" s="639"/>
      <c r="AL320" s="1816"/>
      <c r="AM320" s="1340"/>
    </row>
    <row r="321" spans="1:39" s="52" customFormat="1" ht="30" x14ac:dyDescent="0.25">
      <c r="A321" s="664"/>
      <c r="B321" s="1343"/>
      <c r="C321" s="1054" t="s">
        <v>505</v>
      </c>
      <c r="D321" s="449"/>
      <c r="E321" s="365"/>
      <c r="F321" s="639"/>
      <c r="G321" s="74"/>
      <c r="H321" s="385">
        <v>7</v>
      </c>
      <c r="I321" s="328"/>
      <c r="J321" s="106"/>
      <c r="K321" s="106"/>
      <c r="L321" s="408"/>
      <c r="M321" s="408"/>
      <c r="N321" s="408"/>
      <c r="O321" s="408"/>
      <c r="P321" s="408"/>
      <c r="Q321" s="408"/>
      <c r="R321" s="2091"/>
      <c r="S321" s="2091"/>
      <c r="T321" s="2091"/>
      <c r="U321" s="2091"/>
      <c r="V321" s="2091"/>
      <c r="W321" s="2091"/>
      <c r="X321" s="2091"/>
      <c r="Y321" s="2091"/>
      <c r="Z321" s="2091"/>
      <c r="AA321" s="2091"/>
      <c r="AB321" s="2091"/>
      <c r="AC321" s="2091"/>
      <c r="AD321" s="3297"/>
      <c r="AE321" s="639"/>
      <c r="AF321" s="3487"/>
      <c r="AG321" s="639">
        <v>88.085759999999993</v>
      </c>
      <c r="AH321" s="639"/>
      <c r="AI321" s="639"/>
      <c r="AJ321" s="639"/>
      <c r="AK321" s="639"/>
      <c r="AL321" s="1816"/>
      <c r="AM321" s="1340"/>
    </row>
    <row r="322" spans="1:39" s="52" customFormat="1" ht="45" x14ac:dyDescent="0.25">
      <c r="A322" s="664"/>
      <c r="B322" s="1343"/>
      <c r="C322" s="1054" t="s">
        <v>568</v>
      </c>
      <c r="D322" s="449"/>
      <c r="E322" s="365"/>
      <c r="F322" s="639">
        <v>1200</v>
      </c>
      <c r="G322" s="74">
        <f t="shared" si="162"/>
        <v>1200</v>
      </c>
      <c r="H322" s="385">
        <v>0</v>
      </c>
      <c r="I322" s="328">
        <f t="shared" ref="I322:I327" si="174">H322/G322*100</f>
        <v>0</v>
      </c>
      <c r="J322" s="106"/>
      <c r="K322" s="106"/>
      <c r="L322" s="408"/>
      <c r="M322" s="408"/>
      <c r="N322" s="408"/>
      <c r="O322" s="408"/>
      <c r="P322" s="408"/>
      <c r="Q322" s="408"/>
      <c r="R322" s="2091"/>
      <c r="S322" s="2091"/>
      <c r="T322" s="2091"/>
      <c r="U322" s="2091"/>
      <c r="V322" s="2091"/>
      <c r="W322" s="2091"/>
      <c r="X322" s="2091"/>
      <c r="Y322" s="2091"/>
      <c r="Z322" s="2091"/>
      <c r="AA322" s="2091"/>
      <c r="AB322" s="2091"/>
      <c r="AC322" s="2091"/>
      <c r="AD322" s="3297"/>
      <c r="AE322" s="639"/>
      <c r="AF322" s="3487"/>
      <c r="AG322" s="639"/>
      <c r="AH322" s="639"/>
      <c r="AI322" s="639"/>
      <c r="AJ322" s="639"/>
      <c r="AK322" s="639"/>
      <c r="AL322" s="1816"/>
      <c r="AM322" s="1340"/>
    </row>
    <row r="323" spans="1:39" s="52" customFormat="1" x14ac:dyDescent="0.25">
      <c r="A323" s="664"/>
      <c r="B323" s="1343"/>
      <c r="C323" s="1054" t="s">
        <v>90</v>
      </c>
      <c r="D323" s="449"/>
      <c r="E323" s="365"/>
      <c r="F323" s="639">
        <v>1600</v>
      </c>
      <c r="G323" s="74">
        <f t="shared" ref="G323" si="175">F323/12*$C$3</f>
        <v>1600</v>
      </c>
      <c r="H323" s="385">
        <v>0</v>
      </c>
      <c r="I323" s="328">
        <f t="shared" si="174"/>
        <v>0</v>
      </c>
      <c r="J323" s="106"/>
      <c r="K323" s="106"/>
      <c r="L323" s="408"/>
      <c r="M323" s="408"/>
      <c r="N323" s="408"/>
      <c r="O323" s="408"/>
      <c r="P323" s="408"/>
      <c r="Q323" s="408"/>
      <c r="R323" s="2091"/>
      <c r="S323" s="2091"/>
      <c r="T323" s="2091"/>
      <c r="U323" s="2091"/>
      <c r="V323" s="2091"/>
      <c r="W323" s="2091"/>
      <c r="X323" s="2091"/>
      <c r="Y323" s="2091"/>
      <c r="Z323" s="2091"/>
      <c r="AA323" s="2091"/>
      <c r="AB323" s="2091"/>
      <c r="AC323" s="2091"/>
      <c r="AD323" s="3297"/>
      <c r="AE323" s="639"/>
      <c r="AF323" s="3487"/>
      <c r="AG323" s="639"/>
      <c r="AH323" s="639"/>
      <c r="AI323" s="639"/>
      <c r="AJ323" s="639"/>
      <c r="AK323" s="639"/>
      <c r="AL323" s="1816"/>
      <c r="AM323" s="1340"/>
    </row>
    <row r="324" spans="1:39" s="52" customFormat="1" ht="30" x14ac:dyDescent="0.25">
      <c r="A324" s="664">
        <v>1</v>
      </c>
      <c r="B324" s="1343">
        <v>1</v>
      </c>
      <c r="C324" s="1054" t="s">
        <v>401</v>
      </c>
      <c r="D324" s="365"/>
      <c r="E324" s="365"/>
      <c r="F324" s="639">
        <v>800</v>
      </c>
      <c r="G324" s="385">
        <f t="shared" si="162"/>
        <v>800</v>
      </c>
      <c r="H324" s="385">
        <v>525</v>
      </c>
      <c r="I324" s="328">
        <f t="shared" si="174"/>
        <v>65.625</v>
      </c>
      <c r="J324" s="106"/>
      <c r="K324" s="106"/>
      <c r="L324" s="408"/>
      <c r="M324" s="408"/>
      <c r="N324" s="408"/>
      <c r="O324" s="408"/>
      <c r="P324" s="408"/>
      <c r="Q324" s="408"/>
      <c r="R324" s="2091"/>
      <c r="S324" s="2091"/>
      <c r="T324" s="2091"/>
      <c r="U324" s="2091"/>
      <c r="V324" s="2091"/>
      <c r="W324" s="2091"/>
      <c r="X324" s="2091"/>
      <c r="Y324" s="2091"/>
      <c r="Z324" s="2091"/>
      <c r="AA324" s="2091"/>
      <c r="AB324" s="2091"/>
      <c r="AC324" s="2091"/>
      <c r="AD324" s="3297"/>
      <c r="AE324" s="639"/>
      <c r="AF324" s="3487"/>
      <c r="AG324" s="639"/>
      <c r="AH324" s="639"/>
      <c r="AI324" s="639"/>
      <c r="AJ324" s="639"/>
      <c r="AK324" s="639"/>
      <c r="AL324" s="1816"/>
      <c r="AM324" s="1340"/>
    </row>
    <row r="325" spans="1:39" s="52" customFormat="1" ht="30" x14ac:dyDescent="0.25">
      <c r="A325" s="664">
        <v>1</v>
      </c>
      <c r="B325" s="1343">
        <v>1</v>
      </c>
      <c r="C325" s="1054" t="s">
        <v>408</v>
      </c>
      <c r="D325" s="365"/>
      <c r="E325" s="365"/>
      <c r="F325" s="639">
        <v>1200</v>
      </c>
      <c r="G325" s="74">
        <f t="shared" si="162"/>
        <v>1200</v>
      </c>
      <c r="H325" s="385">
        <v>396</v>
      </c>
      <c r="I325" s="328">
        <f t="shared" si="174"/>
        <v>33</v>
      </c>
      <c r="J325" s="106"/>
      <c r="K325" s="106"/>
      <c r="L325" s="408"/>
      <c r="M325" s="408"/>
      <c r="N325" s="408"/>
      <c r="O325" s="408"/>
      <c r="P325" s="408"/>
      <c r="Q325" s="408"/>
      <c r="R325" s="2091"/>
      <c r="S325" s="2091"/>
      <c r="T325" s="2091"/>
      <c r="U325" s="2091"/>
      <c r="V325" s="2091"/>
      <c r="W325" s="2091"/>
      <c r="X325" s="2091"/>
      <c r="Y325" s="2091"/>
      <c r="Z325" s="2091"/>
      <c r="AA325" s="2091"/>
      <c r="AB325" s="2091"/>
      <c r="AC325" s="2091"/>
      <c r="AD325" s="3297"/>
      <c r="AE325" s="639"/>
      <c r="AF325" s="3487"/>
      <c r="AG325" s="639"/>
      <c r="AH325" s="639"/>
      <c r="AI325" s="639"/>
      <c r="AJ325" s="639"/>
      <c r="AK325" s="639"/>
      <c r="AL325" s="1816"/>
      <c r="AM325" s="1340"/>
    </row>
    <row r="326" spans="1:39" s="52" customFormat="1" x14ac:dyDescent="0.25">
      <c r="A326" s="664"/>
      <c r="B326" s="1343"/>
      <c r="C326" s="2767" t="s">
        <v>36</v>
      </c>
      <c r="D326" s="365"/>
      <c r="E326" s="365"/>
      <c r="F326" s="639">
        <v>3200</v>
      </c>
      <c r="G326" s="74">
        <f t="shared" si="162"/>
        <v>3200</v>
      </c>
      <c r="H326" s="385">
        <v>13</v>
      </c>
      <c r="I326" s="328">
        <f t="shared" si="174"/>
        <v>0.40625</v>
      </c>
      <c r="J326" s="106"/>
      <c r="K326" s="106"/>
      <c r="L326" s="408"/>
      <c r="M326" s="408"/>
      <c r="N326" s="408"/>
      <c r="O326" s="408"/>
      <c r="P326" s="408"/>
      <c r="Q326" s="408"/>
      <c r="R326" s="2091"/>
      <c r="S326" s="2091"/>
      <c r="T326" s="2091"/>
      <c r="U326" s="2091"/>
      <c r="V326" s="2091"/>
      <c r="W326" s="2091"/>
      <c r="X326" s="2091"/>
      <c r="Y326" s="2091"/>
      <c r="Z326" s="2091"/>
      <c r="AA326" s="2091"/>
      <c r="AB326" s="2091"/>
      <c r="AC326" s="2091"/>
      <c r="AD326" s="3297"/>
      <c r="AE326" s="639"/>
      <c r="AF326" s="3487"/>
      <c r="AG326" s="639"/>
      <c r="AH326" s="639"/>
      <c r="AI326" s="639"/>
      <c r="AJ326" s="639"/>
      <c r="AK326" s="639"/>
      <c r="AL326" s="1816"/>
      <c r="AM326" s="1340"/>
    </row>
    <row r="327" spans="1:39" s="52" customFormat="1" ht="30" x14ac:dyDescent="0.25">
      <c r="A327" s="664">
        <v>1</v>
      </c>
      <c r="B327" s="1343">
        <v>1</v>
      </c>
      <c r="C327" s="1054" t="s">
        <v>74</v>
      </c>
      <c r="D327" s="365"/>
      <c r="E327" s="365"/>
      <c r="F327" s="639">
        <v>6000</v>
      </c>
      <c r="G327" s="385">
        <f t="shared" si="162"/>
        <v>6000</v>
      </c>
      <c r="H327" s="385">
        <v>1519</v>
      </c>
      <c r="I327" s="328">
        <f t="shared" si="174"/>
        <v>25.316666666666666</v>
      </c>
      <c r="J327" s="106"/>
      <c r="K327" s="106"/>
      <c r="L327" s="408"/>
      <c r="M327" s="408"/>
      <c r="N327" s="408"/>
      <c r="O327" s="408"/>
      <c r="P327" s="408"/>
      <c r="Q327" s="408"/>
      <c r="R327" s="2091"/>
      <c r="S327" s="2091"/>
      <c r="T327" s="2091"/>
      <c r="U327" s="2091"/>
      <c r="V327" s="2091"/>
      <c r="W327" s="2091"/>
      <c r="X327" s="2091"/>
      <c r="Y327" s="2091"/>
      <c r="Z327" s="2091"/>
      <c r="AA327" s="2091"/>
      <c r="AB327" s="2091"/>
      <c r="AC327" s="2091"/>
      <c r="AD327" s="3297"/>
      <c r="AE327" s="639"/>
      <c r="AF327" s="3487"/>
      <c r="AG327" s="639"/>
      <c r="AH327" s="639"/>
      <c r="AI327" s="639"/>
      <c r="AJ327" s="639"/>
      <c r="AK327" s="639"/>
      <c r="AL327" s="1816"/>
      <c r="AM327" s="1340"/>
    </row>
    <row r="328" spans="1:39" s="52" customFormat="1" x14ac:dyDescent="0.25">
      <c r="A328" s="664"/>
      <c r="B328" s="1343"/>
      <c r="C328" s="1054"/>
      <c r="D328" s="365"/>
      <c r="E328" s="365"/>
      <c r="F328" s="639"/>
      <c r="G328" s="385"/>
      <c r="H328" s="385"/>
      <c r="I328" s="328"/>
      <c r="J328" s="106"/>
      <c r="K328" s="106"/>
      <c r="L328" s="408"/>
      <c r="M328" s="408"/>
      <c r="N328" s="408"/>
      <c r="O328" s="408"/>
      <c r="P328" s="408"/>
      <c r="Q328" s="408"/>
      <c r="R328" s="2091"/>
      <c r="S328" s="2091"/>
      <c r="T328" s="2091"/>
      <c r="U328" s="2091"/>
      <c r="V328" s="2091"/>
      <c r="W328" s="2091"/>
      <c r="X328" s="2091"/>
      <c r="Y328" s="2091"/>
      <c r="Z328" s="2091"/>
      <c r="AA328" s="2091"/>
      <c r="AB328" s="2091"/>
      <c r="AC328" s="2091"/>
      <c r="AD328" s="3297"/>
      <c r="AE328" s="639"/>
      <c r="AF328" s="3487"/>
      <c r="AG328" s="639"/>
      <c r="AH328" s="639"/>
      <c r="AI328" s="639"/>
      <c r="AJ328" s="639"/>
      <c r="AK328" s="639"/>
      <c r="AL328" s="1816"/>
      <c r="AM328" s="1340"/>
    </row>
    <row r="329" spans="1:39" s="52" customFormat="1" ht="60" x14ac:dyDescent="0.25">
      <c r="A329" s="664"/>
      <c r="B329" s="1343"/>
      <c r="C329" s="3113" t="s">
        <v>533</v>
      </c>
      <c r="D329" s="365"/>
      <c r="E329" s="365"/>
      <c r="F329" s="639">
        <v>10</v>
      </c>
      <c r="G329" s="385">
        <f t="shared" si="162"/>
        <v>10</v>
      </c>
      <c r="H329" s="385"/>
      <c r="I329" s="328">
        <f t="shared" ref="I329:I338" si="176">H329/G329*100</f>
        <v>0</v>
      </c>
      <c r="J329" s="106"/>
      <c r="K329" s="106"/>
      <c r="L329" s="408"/>
      <c r="M329" s="408"/>
      <c r="N329" s="408"/>
      <c r="O329" s="408"/>
      <c r="P329" s="408"/>
      <c r="Q329" s="408"/>
      <c r="R329" s="2091"/>
      <c r="S329" s="2091"/>
      <c r="T329" s="2091"/>
      <c r="U329" s="2091"/>
      <c r="V329" s="2091"/>
      <c r="W329" s="2091"/>
      <c r="X329" s="2091"/>
      <c r="Y329" s="2091"/>
      <c r="Z329" s="2091"/>
      <c r="AA329" s="2091"/>
      <c r="AB329" s="2091"/>
      <c r="AC329" s="2091"/>
      <c r="AD329" s="3297"/>
      <c r="AE329" s="639"/>
      <c r="AF329" s="3487"/>
      <c r="AG329" s="639"/>
      <c r="AH329" s="639"/>
      <c r="AI329" s="639"/>
      <c r="AJ329" s="639"/>
      <c r="AK329" s="639"/>
      <c r="AL329" s="1816"/>
      <c r="AM329" s="1340"/>
    </row>
    <row r="330" spans="1:39" s="52" customFormat="1" ht="60" x14ac:dyDescent="0.25">
      <c r="A330" s="664"/>
      <c r="B330" s="1343"/>
      <c r="C330" s="3122" t="s">
        <v>534</v>
      </c>
      <c r="D330" s="365"/>
      <c r="E330" s="365"/>
      <c r="F330" s="639">
        <v>10</v>
      </c>
      <c r="G330" s="385">
        <f t="shared" si="162"/>
        <v>10</v>
      </c>
      <c r="H330" s="385"/>
      <c r="I330" s="328">
        <f t="shared" si="176"/>
        <v>0</v>
      </c>
      <c r="J330" s="106"/>
      <c r="K330" s="106"/>
      <c r="L330" s="408"/>
      <c r="M330" s="408"/>
      <c r="N330" s="408"/>
      <c r="O330" s="408"/>
      <c r="P330" s="408"/>
      <c r="Q330" s="408"/>
      <c r="R330" s="2091"/>
      <c r="S330" s="2091"/>
      <c r="T330" s="2091"/>
      <c r="U330" s="2091"/>
      <c r="V330" s="2091"/>
      <c r="W330" s="2091"/>
      <c r="X330" s="2091"/>
      <c r="Y330" s="2091"/>
      <c r="Z330" s="2091"/>
      <c r="AA330" s="2091"/>
      <c r="AB330" s="2091"/>
      <c r="AC330" s="2091"/>
      <c r="AD330" s="3297"/>
      <c r="AE330" s="639"/>
      <c r="AF330" s="3487"/>
      <c r="AG330" s="639"/>
      <c r="AH330" s="639"/>
      <c r="AI330" s="639"/>
      <c r="AJ330" s="639"/>
      <c r="AK330" s="639"/>
      <c r="AL330" s="1816"/>
      <c r="AM330" s="1340"/>
    </row>
    <row r="331" spans="1:39" s="52" customFormat="1" ht="60" x14ac:dyDescent="0.25">
      <c r="A331" s="664"/>
      <c r="B331" s="1343"/>
      <c r="C331" s="3121" t="s">
        <v>535</v>
      </c>
      <c r="D331" s="365"/>
      <c r="E331" s="365"/>
      <c r="F331" s="639">
        <v>10</v>
      </c>
      <c r="G331" s="385">
        <f t="shared" si="162"/>
        <v>10</v>
      </c>
      <c r="H331" s="385"/>
      <c r="I331" s="328">
        <f t="shared" si="176"/>
        <v>0</v>
      </c>
      <c r="J331" s="106"/>
      <c r="K331" s="106"/>
      <c r="L331" s="408"/>
      <c r="M331" s="408"/>
      <c r="N331" s="408"/>
      <c r="O331" s="408"/>
      <c r="P331" s="408"/>
      <c r="Q331" s="408"/>
      <c r="R331" s="2091"/>
      <c r="S331" s="2091"/>
      <c r="T331" s="2091"/>
      <c r="U331" s="2091"/>
      <c r="V331" s="2091"/>
      <c r="W331" s="2091"/>
      <c r="X331" s="2091"/>
      <c r="Y331" s="2091"/>
      <c r="Z331" s="2091"/>
      <c r="AA331" s="2091"/>
      <c r="AB331" s="2091"/>
      <c r="AC331" s="2091"/>
      <c r="AD331" s="3297"/>
      <c r="AE331" s="639"/>
      <c r="AF331" s="3487"/>
      <c r="AG331" s="639"/>
      <c r="AH331" s="639"/>
      <c r="AI331" s="639"/>
      <c r="AJ331" s="639"/>
      <c r="AK331" s="639"/>
      <c r="AL331" s="1816"/>
      <c r="AM331" s="1340"/>
    </row>
    <row r="332" spans="1:39" s="52" customFormat="1" ht="75" x14ac:dyDescent="0.25">
      <c r="A332" s="664"/>
      <c r="B332" s="1343"/>
      <c r="C332" s="3113" t="s">
        <v>540</v>
      </c>
      <c r="D332" s="365"/>
      <c r="E332" s="365"/>
      <c r="F332" s="639">
        <v>10</v>
      </c>
      <c r="G332" s="385">
        <f t="shared" si="162"/>
        <v>10</v>
      </c>
      <c r="H332" s="385"/>
      <c r="I332" s="328">
        <f t="shared" si="176"/>
        <v>0</v>
      </c>
      <c r="J332" s="106"/>
      <c r="K332" s="106"/>
      <c r="L332" s="408"/>
      <c r="M332" s="408"/>
      <c r="N332" s="408"/>
      <c r="O332" s="408"/>
      <c r="P332" s="408"/>
      <c r="Q332" s="408"/>
      <c r="R332" s="2091"/>
      <c r="S332" s="2091"/>
      <c r="T332" s="2091"/>
      <c r="U332" s="2091"/>
      <c r="V332" s="2091"/>
      <c r="W332" s="2091"/>
      <c r="X332" s="2091"/>
      <c r="Y332" s="2091"/>
      <c r="Z332" s="2091"/>
      <c r="AA332" s="2091"/>
      <c r="AB332" s="2091"/>
      <c r="AC332" s="2091"/>
      <c r="AD332" s="3297"/>
      <c r="AE332" s="639"/>
      <c r="AF332" s="3487"/>
      <c r="AG332" s="639"/>
      <c r="AH332" s="639"/>
      <c r="AI332" s="639"/>
      <c r="AJ332" s="639"/>
      <c r="AK332" s="639"/>
      <c r="AL332" s="1816"/>
      <c r="AM332" s="1340"/>
    </row>
    <row r="333" spans="1:39" s="52" customFormat="1" ht="29.25" x14ac:dyDescent="0.25">
      <c r="A333" s="664"/>
      <c r="B333" s="1343"/>
      <c r="C333" s="3124" t="s">
        <v>536</v>
      </c>
      <c r="D333" s="365"/>
      <c r="E333" s="365"/>
      <c r="F333" s="640">
        <f>SUM(F329:F332)</f>
        <v>40</v>
      </c>
      <c r="G333" s="385">
        <f t="shared" ref="G333:H333" si="177">SUM(G329:G332)</f>
        <v>40</v>
      </c>
      <c r="H333" s="385">
        <f t="shared" si="177"/>
        <v>0</v>
      </c>
      <c r="I333" s="328">
        <f t="shared" si="176"/>
        <v>0</v>
      </c>
      <c r="J333" s="106"/>
      <c r="K333" s="106"/>
      <c r="L333" s="408"/>
      <c r="M333" s="408"/>
      <c r="N333" s="408"/>
      <c r="O333" s="408"/>
      <c r="P333" s="408"/>
      <c r="Q333" s="408"/>
      <c r="R333" s="2091"/>
      <c r="S333" s="2091"/>
      <c r="T333" s="2091"/>
      <c r="U333" s="2091">
        <v>31.5168</v>
      </c>
      <c r="V333" s="2091">
        <v>31.5168</v>
      </c>
      <c r="W333" s="2091">
        <v>31.5168</v>
      </c>
      <c r="X333" s="2091">
        <v>31.5168</v>
      </c>
      <c r="Y333" s="2091">
        <v>31.5168</v>
      </c>
      <c r="Z333" s="2091">
        <v>31.5168</v>
      </c>
      <c r="AA333" s="2091">
        <v>31.5168</v>
      </c>
      <c r="AB333" s="2091">
        <v>31.5168</v>
      </c>
      <c r="AC333" s="2091">
        <v>31.5168</v>
      </c>
      <c r="AD333" s="3287">
        <f t="shared" ref="AD333" si="178">AC333</f>
        <v>31.5168</v>
      </c>
      <c r="AE333" s="639">
        <f>AK333-AJ333-AF333</f>
        <v>0</v>
      </c>
      <c r="AF333" s="3487"/>
      <c r="AG333" s="639"/>
      <c r="AH333" s="639">
        <f>AE333-AD333</f>
        <v>-31.5168</v>
      </c>
      <c r="AI333" s="639"/>
      <c r="AJ333" s="639"/>
      <c r="AK333" s="639"/>
      <c r="AL333" s="1816"/>
      <c r="AM333" s="1340"/>
    </row>
    <row r="334" spans="1:39" s="52" customFormat="1" x14ac:dyDescent="0.25">
      <c r="A334" s="664">
        <v>1</v>
      </c>
      <c r="B334" s="1343">
        <v>1</v>
      </c>
      <c r="C334" s="2686" t="s">
        <v>402</v>
      </c>
      <c r="D334" s="365"/>
      <c r="E334" s="365"/>
      <c r="F334" s="640">
        <f>F297+F272</f>
        <v>67673</v>
      </c>
      <c r="G334" s="98">
        <f>G297+G272</f>
        <v>67673</v>
      </c>
      <c r="H334" s="348">
        <f>H297+H272</f>
        <v>51274</v>
      </c>
      <c r="I334" s="107">
        <f t="shared" si="176"/>
        <v>75.767292716445255</v>
      </c>
      <c r="J334" s="106"/>
      <c r="K334" s="106"/>
      <c r="L334" s="408"/>
      <c r="M334" s="408"/>
      <c r="N334" s="408"/>
      <c r="O334" s="408"/>
      <c r="P334" s="408"/>
      <c r="Q334" s="408"/>
      <c r="R334" s="2091"/>
      <c r="S334" s="2091"/>
      <c r="T334" s="2091"/>
      <c r="U334" s="2091"/>
      <c r="V334" s="2091"/>
      <c r="W334" s="2091"/>
      <c r="X334" s="2091"/>
      <c r="Y334" s="2091"/>
      <c r="Z334" s="2091"/>
      <c r="AA334" s="2091"/>
      <c r="AB334" s="2091"/>
      <c r="AC334" s="2091"/>
      <c r="AD334" s="3297"/>
      <c r="AE334" s="639"/>
      <c r="AF334" s="3487"/>
      <c r="AG334" s="639"/>
      <c r="AH334" s="639"/>
      <c r="AI334" s="639"/>
      <c r="AJ334" s="639"/>
      <c r="AK334" s="639"/>
      <c r="AL334" s="1816"/>
      <c r="AM334" s="1340"/>
    </row>
    <row r="335" spans="1:39" s="52" customFormat="1" ht="29.25" x14ac:dyDescent="0.25">
      <c r="A335" s="664">
        <v>1</v>
      </c>
      <c r="B335" s="1343">
        <v>1</v>
      </c>
      <c r="C335" s="2686" t="s">
        <v>446</v>
      </c>
      <c r="D335" s="365"/>
      <c r="E335" s="365"/>
      <c r="F335" s="640">
        <f>F286</f>
        <v>9721</v>
      </c>
      <c r="G335" s="98">
        <f>G286</f>
        <v>9721</v>
      </c>
      <c r="H335" s="348">
        <f>H286</f>
        <v>6152</v>
      </c>
      <c r="I335" s="107">
        <f t="shared" si="176"/>
        <v>63.285670198539243</v>
      </c>
      <c r="J335" s="106"/>
      <c r="K335" s="106"/>
      <c r="L335" s="408"/>
      <c r="M335" s="408"/>
      <c r="N335" s="408"/>
      <c r="O335" s="408"/>
      <c r="P335" s="408"/>
      <c r="Q335" s="408"/>
      <c r="R335" s="2091"/>
      <c r="S335" s="2091"/>
      <c r="T335" s="2091"/>
      <c r="U335" s="2091"/>
      <c r="V335" s="2091"/>
      <c r="W335" s="2091"/>
      <c r="X335" s="2091"/>
      <c r="Y335" s="2091"/>
      <c r="Z335" s="2091"/>
      <c r="AA335" s="2091"/>
      <c r="AB335" s="2091"/>
      <c r="AC335" s="2091"/>
      <c r="AD335" s="3297"/>
      <c r="AE335" s="639"/>
      <c r="AF335" s="3487"/>
      <c r="AG335" s="639"/>
      <c r="AH335" s="639"/>
      <c r="AI335" s="639"/>
      <c r="AJ335" s="639"/>
      <c r="AK335" s="639"/>
      <c r="AL335" s="1816"/>
      <c r="AM335" s="1340"/>
    </row>
    <row r="336" spans="1:39" s="52" customFormat="1" ht="29.25" x14ac:dyDescent="0.25">
      <c r="A336" s="664">
        <v>1</v>
      </c>
      <c r="B336" s="1343">
        <v>1</v>
      </c>
      <c r="C336" s="2686" t="s">
        <v>403</v>
      </c>
      <c r="D336" s="365"/>
      <c r="E336" s="365"/>
      <c r="F336" s="640">
        <f>F306+F280</f>
        <v>98500</v>
      </c>
      <c r="G336" s="348">
        <f>G306+G280</f>
        <v>98500</v>
      </c>
      <c r="H336" s="348">
        <f>H306+H280</f>
        <v>72593</v>
      </c>
      <c r="I336" s="107">
        <f t="shared" si="176"/>
        <v>73.698477157360415</v>
      </c>
      <c r="J336" s="106"/>
      <c r="K336" s="106"/>
      <c r="L336" s="408"/>
      <c r="M336" s="408"/>
      <c r="N336" s="408"/>
      <c r="O336" s="408"/>
      <c r="P336" s="408"/>
      <c r="Q336" s="408"/>
      <c r="R336" s="2091"/>
      <c r="S336" s="2091"/>
      <c r="T336" s="2091"/>
      <c r="U336" s="2091"/>
      <c r="V336" s="2091"/>
      <c r="W336" s="2091"/>
      <c r="X336" s="2091"/>
      <c r="Y336" s="2091"/>
      <c r="Z336" s="2091"/>
      <c r="AA336" s="2091"/>
      <c r="AB336" s="2091"/>
      <c r="AC336" s="2091"/>
      <c r="AD336" s="3297"/>
      <c r="AE336" s="639"/>
      <c r="AF336" s="3487"/>
      <c r="AG336" s="639"/>
      <c r="AH336" s="639"/>
      <c r="AI336" s="639"/>
      <c r="AJ336" s="639"/>
      <c r="AK336" s="639"/>
      <c r="AL336" s="1816"/>
      <c r="AM336" s="1340"/>
    </row>
    <row r="337" spans="1:39" s="52" customFormat="1" ht="29.25" x14ac:dyDescent="0.25">
      <c r="A337" s="664">
        <v>1</v>
      </c>
      <c r="B337" s="1343">
        <v>1</v>
      </c>
      <c r="C337" s="2686" t="s">
        <v>404</v>
      </c>
      <c r="D337" s="365"/>
      <c r="E337" s="365"/>
      <c r="F337" s="640">
        <f>F310+F312</f>
        <v>36600</v>
      </c>
      <c r="G337" s="98">
        <f>G310+G312</f>
        <v>36600</v>
      </c>
      <c r="H337" s="348">
        <f>H310+H312</f>
        <v>37674</v>
      </c>
      <c r="I337" s="107">
        <f t="shared" si="176"/>
        <v>102.93442622950819</v>
      </c>
      <c r="J337" s="106"/>
      <c r="K337" s="106"/>
      <c r="L337" s="408"/>
      <c r="M337" s="408"/>
      <c r="N337" s="408"/>
      <c r="O337" s="408"/>
      <c r="P337" s="408"/>
      <c r="Q337" s="408"/>
      <c r="R337" s="2091">
        <v>38798.928</v>
      </c>
      <c r="S337" s="2091">
        <v>38798.928</v>
      </c>
      <c r="T337" s="2091">
        <v>38798.928</v>
      </c>
      <c r="U337" s="2091">
        <v>38798.928</v>
      </c>
      <c r="V337" s="2091">
        <v>38798.928</v>
      </c>
      <c r="W337" s="2091">
        <v>38798.928</v>
      </c>
      <c r="X337" s="2091">
        <v>38798.928</v>
      </c>
      <c r="Y337" s="2091">
        <v>38798.928</v>
      </c>
      <c r="Z337" s="2091">
        <v>38798.928</v>
      </c>
      <c r="AA337" s="2091">
        <v>38798.928</v>
      </c>
      <c r="AB337" s="2091">
        <v>38798.928</v>
      </c>
      <c r="AC337" s="2091">
        <v>38798.928</v>
      </c>
      <c r="AD337" s="3287">
        <f t="shared" ref="AD337" si="179">AC337</f>
        <v>38798.928</v>
      </c>
      <c r="AE337" s="639">
        <f>AK337-AJ337-AG337</f>
        <v>39894.440459999962</v>
      </c>
      <c r="AF337" s="3487"/>
      <c r="AG337" s="639"/>
      <c r="AH337" s="639">
        <f>AE337-AD337</f>
        <v>1095.5124599999617</v>
      </c>
      <c r="AI337" s="639">
        <v>-56.896879999999989</v>
      </c>
      <c r="AJ337" s="639">
        <v>-19.37716</v>
      </c>
      <c r="AK337" s="639">
        <v>39875.063299999965</v>
      </c>
      <c r="AL337" s="1816"/>
      <c r="AM337" s="1340"/>
    </row>
    <row r="338" spans="1:39" s="52" customFormat="1" x14ac:dyDescent="0.25">
      <c r="A338" s="664">
        <v>1</v>
      </c>
      <c r="B338" s="1343">
        <v>1</v>
      </c>
      <c r="C338" s="2687" t="s">
        <v>141</v>
      </c>
      <c r="D338" s="365"/>
      <c r="E338" s="365"/>
      <c r="F338" s="640">
        <f>F334+F335+F337+F336*2.9</f>
        <v>399644</v>
      </c>
      <c r="G338" s="98">
        <f>G334+G335+G337+G336*2.9</f>
        <v>399644</v>
      </c>
      <c r="H338" s="348">
        <f>H334+H335+H337+H336*2.9</f>
        <v>305619.69999999995</v>
      </c>
      <c r="I338" s="107">
        <f t="shared" si="176"/>
        <v>76.472985957502161</v>
      </c>
      <c r="J338" s="106"/>
      <c r="K338" s="106"/>
      <c r="L338" s="408"/>
      <c r="M338" s="408"/>
      <c r="N338" s="408"/>
      <c r="O338" s="408"/>
      <c r="P338" s="408"/>
      <c r="Q338" s="408"/>
      <c r="R338" s="2091">
        <f>R337+R313+R286+R284+R271</f>
        <v>249120.73154570357</v>
      </c>
      <c r="S338" s="2091">
        <f>S337+S313+S286+S284+S271</f>
        <v>249126.62672570362</v>
      </c>
      <c r="T338" s="2091">
        <f>T337+T313+T286+T284+T271</f>
        <v>249126.62672570362</v>
      </c>
      <c r="U338" s="2091">
        <f t="shared" ref="U338:AK338" si="180">U337+U313+U286+U284+U271+U333</f>
        <v>249147.15429570366</v>
      </c>
      <c r="V338" s="2091">
        <f t="shared" si="180"/>
        <v>249147.15429570366</v>
      </c>
      <c r="W338" s="2091">
        <f t="shared" si="180"/>
        <v>249147.15429570366</v>
      </c>
      <c r="X338" s="2091">
        <f t="shared" si="180"/>
        <v>249147.15429570366</v>
      </c>
      <c r="Y338" s="2091">
        <f t="shared" si="180"/>
        <v>249147.15429570366</v>
      </c>
      <c r="Z338" s="2091">
        <f t="shared" si="180"/>
        <v>249061.39666903694</v>
      </c>
      <c r="AA338" s="2091">
        <f t="shared" si="180"/>
        <v>250631.07457469043</v>
      </c>
      <c r="AB338" s="2091">
        <f t="shared" ref="AB338:AD338" si="181">AB337+AB313+AB286+AB284+AB271+AB333</f>
        <v>250639.70491469043</v>
      </c>
      <c r="AC338" s="2091">
        <f t="shared" ref="AC338" si="182">AC337+AC313+AC286+AC284+AC271+AC333</f>
        <v>250639.70491469043</v>
      </c>
      <c r="AD338" s="3297">
        <f t="shared" si="181"/>
        <v>250639.70491469043</v>
      </c>
      <c r="AE338" s="639">
        <f t="shared" si="180"/>
        <v>229026.00815000001</v>
      </c>
      <c r="AF338" s="3487">
        <f t="shared" si="180"/>
        <v>0</v>
      </c>
      <c r="AG338" s="639">
        <f t="shared" si="180"/>
        <v>1020.8154399999999</v>
      </c>
      <c r="AH338" s="639">
        <f t="shared" si="180"/>
        <v>-21613.696764690427</v>
      </c>
      <c r="AI338" s="639">
        <f t="shared" si="180"/>
        <v>-61.146879999999989</v>
      </c>
      <c r="AJ338" s="639">
        <f t="shared" si="180"/>
        <v>-10251.58188</v>
      </c>
      <c r="AK338" s="639">
        <f t="shared" si="180"/>
        <v>219795.24170999997</v>
      </c>
      <c r="AL338" s="1816"/>
      <c r="AM338" s="1340"/>
    </row>
    <row r="339" spans="1:39" s="52" customFormat="1" x14ac:dyDescent="0.25">
      <c r="A339" s="664">
        <v>1</v>
      </c>
      <c r="B339" s="1343">
        <v>1</v>
      </c>
      <c r="C339" s="249" t="s">
        <v>29</v>
      </c>
      <c r="D339" s="249"/>
      <c r="E339" s="191"/>
      <c r="F339" s="692"/>
      <c r="G339" s="328"/>
      <c r="H339" s="328"/>
      <c r="I339" s="328"/>
      <c r="J339" s="106"/>
      <c r="K339" s="106"/>
      <c r="L339" s="348"/>
      <c r="M339" s="348"/>
      <c r="N339" s="348"/>
      <c r="O339" s="348"/>
      <c r="P339" s="348"/>
      <c r="Q339" s="348"/>
      <c r="R339" s="590"/>
      <c r="S339" s="590"/>
      <c r="T339" s="590"/>
      <c r="U339" s="590"/>
      <c r="V339" s="590"/>
      <c r="W339" s="590"/>
      <c r="X339" s="590"/>
      <c r="Y339" s="590"/>
      <c r="Z339" s="590"/>
      <c r="AA339" s="590"/>
      <c r="AB339" s="590"/>
      <c r="AC339" s="590"/>
      <c r="AD339" s="3295"/>
      <c r="AE339" s="48"/>
      <c r="AF339" s="3484"/>
      <c r="AG339" s="48"/>
      <c r="AH339" s="48"/>
      <c r="AI339" s="48"/>
      <c r="AJ339" s="48"/>
      <c r="AK339" s="48"/>
      <c r="AL339" s="1816"/>
      <c r="AM339" s="1340"/>
    </row>
    <row r="340" spans="1:39" s="52" customFormat="1" x14ac:dyDescent="0.25">
      <c r="A340" s="664">
        <v>1</v>
      </c>
      <c r="B340" s="1343">
        <v>1</v>
      </c>
      <c r="C340" s="125" t="s">
        <v>50</v>
      </c>
      <c r="D340" s="125"/>
      <c r="E340" s="711">
        <v>300</v>
      </c>
      <c r="F340" s="1634">
        <v>29</v>
      </c>
      <c r="G340" s="74">
        <f t="shared" ref="G340:G344" si="183">(F340/12*$C$3)</f>
        <v>29</v>
      </c>
      <c r="H340" s="328">
        <v>11</v>
      </c>
      <c r="I340" s="74">
        <f>H340/G340*100</f>
        <v>37.931034482758619</v>
      </c>
      <c r="J340" s="330">
        <v>10</v>
      </c>
      <c r="K340" s="75">
        <f t="shared" ref="K340:K345" si="184">N340/H340</f>
        <v>13.272727272727273</v>
      </c>
      <c r="L340" s="76">
        <f>ROUND(F340*J340,0)</f>
        <v>290</v>
      </c>
      <c r="M340" s="76">
        <f t="shared" ref="M340:M344" si="185">L340/12*$C$3</f>
        <v>290</v>
      </c>
      <c r="N340" s="385">
        <v>146</v>
      </c>
      <c r="O340" s="76">
        <f t="shared" ref="O340:O345" si="186">N340/M340*100</f>
        <v>50.344827586206897</v>
      </c>
      <c r="P340" s="76">
        <f>L340/E340</f>
        <v>0.96666666666666667</v>
      </c>
      <c r="Q340" s="76">
        <f t="shared" ref="Q340:Q345" si="187">N340/$C$3*12/P340</f>
        <v>151.0344827586207</v>
      </c>
      <c r="R340" s="590"/>
      <c r="S340" s="590"/>
      <c r="T340" s="590"/>
      <c r="U340" s="590"/>
      <c r="V340" s="590"/>
      <c r="W340" s="590"/>
      <c r="X340" s="590"/>
      <c r="Y340" s="590"/>
      <c r="Z340" s="590"/>
      <c r="AA340" s="590"/>
      <c r="AB340" s="590"/>
      <c r="AC340" s="590"/>
      <c r="AD340" s="3295"/>
      <c r="AE340" s="48"/>
      <c r="AF340" s="3484"/>
      <c r="AG340" s="48"/>
      <c r="AH340" s="48"/>
      <c r="AI340" s="48"/>
      <c r="AJ340" s="48"/>
      <c r="AK340" s="48"/>
      <c r="AL340" s="1816"/>
      <c r="AM340" s="1340"/>
    </row>
    <row r="341" spans="1:39" s="52" customFormat="1" x14ac:dyDescent="0.25">
      <c r="A341" s="664">
        <v>1</v>
      </c>
      <c r="B341" s="1343">
        <v>1</v>
      </c>
      <c r="C341" s="125" t="s">
        <v>10</v>
      </c>
      <c r="D341" s="125"/>
      <c r="E341" s="711">
        <v>300</v>
      </c>
      <c r="F341" s="1634">
        <v>43</v>
      </c>
      <c r="G341" s="74">
        <f t="shared" si="183"/>
        <v>43</v>
      </c>
      <c r="H341" s="328">
        <v>11</v>
      </c>
      <c r="I341" s="74">
        <f>H341/G341*100</f>
        <v>25.581395348837212</v>
      </c>
      <c r="J341" s="330">
        <v>9.5</v>
      </c>
      <c r="K341" s="75">
        <f t="shared" si="184"/>
        <v>5.5454545454545459</v>
      </c>
      <c r="L341" s="76">
        <f>ROUND(F341*J341,0)</f>
        <v>409</v>
      </c>
      <c r="M341" s="76">
        <f t="shared" si="185"/>
        <v>409</v>
      </c>
      <c r="N341" s="385">
        <v>61</v>
      </c>
      <c r="O341" s="76">
        <f t="shared" si="186"/>
        <v>14.91442542787286</v>
      </c>
      <c r="P341" s="76">
        <f>L341/E341</f>
        <v>1.3633333333333333</v>
      </c>
      <c r="Q341" s="76">
        <f t="shared" si="187"/>
        <v>44.743276283618584</v>
      </c>
      <c r="R341" s="590"/>
      <c r="S341" s="590"/>
      <c r="T341" s="590"/>
      <c r="U341" s="590"/>
      <c r="V341" s="590"/>
      <c r="W341" s="590"/>
      <c r="X341" s="590"/>
      <c r="Y341" s="590"/>
      <c r="Z341" s="590"/>
      <c r="AA341" s="590"/>
      <c r="AB341" s="590"/>
      <c r="AC341" s="590"/>
      <c r="AD341" s="3295"/>
      <c r="AE341" s="48"/>
      <c r="AF341" s="3484"/>
      <c r="AG341" s="48"/>
      <c r="AH341" s="48"/>
      <c r="AI341" s="48"/>
      <c r="AJ341" s="48"/>
      <c r="AK341" s="48"/>
      <c r="AL341" s="1816"/>
      <c r="AM341" s="1340"/>
    </row>
    <row r="342" spans="1:39" s="52" customFormat="1" x14ac:dyDescent="0.25">
      <c r="A342" s="664"/>
      <c r="B342" s="1343"/>
      <c r="C342" s="125" t="s">
        <v>66</v>
      </c>
      <c r="D342" s="125"/>
      <c r="E342" s="711">
        <v>300</v>
      </c>
      <c r="F342" s="1634">
        <v>52</v>
      </c>
      <c r="G342" s="74">
        <f t="shared" si="183"/>
        <v>52</v>
      </c>
      <c r="H342" s="328">
        <v>0</v>
      </c>
      <c r="I342" s="74"/>
      <c r="J342" s="330">
        <v>11</v>
      </c>
      <c r="K342" s="75" t="e">
        <f t="shared" si="184"/>
        <v>#DIV/0!</v>
      </c>
      <c r="L342" s="76">
        <f>ROUND(F342*J342,0)</f>
        <v>572</v>
      </c>
      <c r="M342" s="76">
        <f t="shared" ref="M342" si="188">L342/12*$C$3</f>
        <v>572</v>
      </c>
      <c r="N342" s="385"/>
      <c r="O342" s="76">
        <f t="shared" si="186"/>
        <v>0</v>
      </c>
      <c r="P342" s="76">
        <f>L342/E342</f>
        <v>1.9066666666666667</v>
      </c>
      <c r="Q342" s="76">
        <f t="shared" si="187"/>
        <v>0</v>
      </c>
      <c r="R342" s="590"/>
      <c r="S342" s="590"/>
      <c r="T342" s="590"/>
      <c r="U342" s="590"/>
      <c r="V342" s="590"/>
      <c r="W342" s="590"/>
      <c r="X342" s="590"/>
      <c r="Y342" s="590"/>
      <c r="Z342" s="590"/>
      <c r="AA342" s="590"/>
      <c r="AB342" s="590"/>
      <c r="AC342" s="590"/>
      <c r="AD342" s="3295"/>
      <c r="AE342" s="48"/>
      <c r="AF342" s="3484"/>
      <c r="AG342" s="48"/>
      <c r="AH342" s="48"/>
      <c r="AI342" s="48"/>
      <c r="AJ342" s="48"/>
      <c r="AK342" s="48"/>
      <c r="AL342" s="1816"/>
      <c r="AM342" s="1340"/>
    </row>
    <row r="343" spans="1:39" s="52" customFormat="1" x14ac:dyDescent="0.25">
      <c r="A343" s="664">
        <v>1</v>
      </c>
      <c r="B343" s="1343">
        <v>1</v>
      </c>
      <c r="C343" s="125" t="s">
        <v>6</v>
      </c>
      <c r="D343" s="125"/>
      <c r="E343" s="711">
        <v>300</v>
      </c>
      <c r="F343" s="1634">
        <v>71</v>
      </c>
      <c r="G343" s="74">
        <f t="shared" si="183"/>
        <v>71</v>
      </c>
      <c r="H343" s="328">
        <v>0</v>
      </c>
      <c r="I343" s="74">
        <f>H343/G343*100</f>
        <v>0</v>
      </c>
      <c r="J343" s="330">
        <v>6.7</v>
      </c>
      <c r="K343" s="75" t="e">
        <f t="shared" si="184"/>
        <v>#DIV/0!</v>
      </c>
      <c r="L343" s="76">
        <f>ROUND(F343*J343,0)</f>
        <v>476</v>
      </c>
      <c r="M343" s="76">
        <f t="shared" si="185"/>
        <v>476</v>
      </c>
      <c r="N343" s="385"/>
      <c r="O343" s="76">
        <f t="shared" si="186"/>
        <v>0</v>
      </c>
      <c r="P343" s="76">
        <f>L343/E343</f>
        <v>1.5866666666666667</v>
      </c>
      <c r="Q343" s="76">
        <f t="shared" si="187"/>
        <v>0</v>
      </c>
      <c r="R343" s="590"/>
      <c r="S343" s="590"/>
      <c r="T343" s="590"/>
      <c r="U343" s="590"/>
      <c r="V343" s="590"/>
      <c r="W343" s="590"/>
      <c r="X343" s="590"/>
      <c r="Y343" s="590"/>
      <c r="Z343" s="590"/>
      <c r="AA343" s="590"/>
      <c r="AB343" s="590"/>
      <c r="AC343" s="590"/>
      <c r="AD343" s="3295"/>
      <c r="AE343" s="48"/>
      <c r="AF343" s="3484"/>
      <c r="AG343" s="48"/>
      <c r="AH343" s="48"/>
      <c r="AI343" s="48"/>
      <c r="AJ343" s="48"/>
      <c r="AK343" s="48"/>
      <c r="AL343" s="1816"/>
      <c r="AM343" s="1340"/>
    </row>
    <row r="344" spans="1:39" s="52" customFormat="1" x14ac:dyDescent="0.25">
      <c r="A344" s="664">
        <v>1</v>
      </c>
      <c r="B344" s="1343">
        <v>1</v>
      </c>
      <c r="C344" s="125" t="s">
        <v>173</v>
      </c>
      <c r="D344" s="125"/>
      <c r="E344" s="711">
        <v>300</v>
      </c>
      <c r="F344" s="1634">
        <v>132</v>
      </c>
      <c r="G344" s="74">
        <f t="shared" si="183"/>
        <v>132</v>
      </c>
      <c r="H344" s="74">
        <v>0</v>
      </c>
      <c r="I344" s="74">
        <f>H344/G344*100</f>
        <v>0</v>
      </c>
      <c r="J344" s="330">
        <v>7.4</v>
      </c>
      <c r="K344" s="75" t="e">
        <f t="shared" si="184"/>
        <v>#DIV/0!</v>
      </c>
      <c r="L344" s="76">
        <f>ROUND(F344*J344,0)</f>
        <v>977</v>
      </c>
      <c r="M344" s="76">
        <f t="shared" si="185"/>
        <v>977</v>
      </c>
      <c r="N344" s="76"/>
      <c r="O344" s="76">
        <f t="shared" si="186"/>
        <v>0</v>
      </c>
      <c r="P344" s="76">
        <f>L344/E344</f>
        <v>3.2566666666666668</v>
      </c>
      <c r="Q344" s="76">
        <f t="shared" si="187"/>
        <v>0</v>
      </c>
      <c r="R344" s="2091"/>
      <c r="S344" s="2091"/>
      <c r="T344" s="2091"/>
      <c r="U344" s="2091"/>
      <c r="V344" s="2091"/>
      <c r="W344" s="2091"/>
      <c r="X344" s="2091"/>
      <c r="Y344" s="2091"/>
      <c r="Z344" s="2091"/>
      <c r="AA344" s="2091"/>
      <c r="AB344" s="2091"/>
      <c r="AC344" s="2091"/>
      <c r="AD344" s="3297"/>
      <c r="AE344" s="639"/>
      <c r="AF344" s="3487"/>
      <c r="AG344" s="639"/>
      <c r="AH344" s="639"/>
      <c r="AI344" s="639"/>
      <c r="AJ344" s="639"/>
      <c r="AK344" s="639"/>
      <c r="AL344" s="1816"/>
      <c r="AM344" s="1340"/>
    </row>
    <row r="345" spans="1:39" s="52" customFormat="1" x14ac:dyDescent="0.25">
      <c r="A345" s="664">
        <v>1</v>
      </c>
      <c r="B345" s="1343">
        <v>1</v>
      </c>
      <c r="C345" s="249" t="s">
        <v>33</v>
      </c>
      <c r="D345" s="249"/>
      <c r="E345" s="249"/>
      <c r="F345" s="1613">
        <f>SUM(F340:F344)</f>
        <v>327</v>
      </c>
      <c r="G345" s="497">
        <f>SUM(G340:G344)</f>
        <v>327</v>
      </c>
      <c r="H345" s="497">
        <f>SUM(H340:H344)</f>
        <v>22</v>
      </c>
      <c r="I345" s="497">
        <f>H345/G345*100</f>
        <v>6.7278287461773694</v>
      </c>
      <c r="J345" s="631">
        <f>SUM(L345/F345)</f>
        <v>8.3302752293577988</v>
      </c>
      <c r="K345" s="99">
        <f t="shared" si="184"/>
        <v>9.4090909090909083</v>
      </c>
      <c r="L345" s="632">
        <f>SUM(L340:L344)</f>
        <v>2724</v>
      </c>
      <c r="M345" s="632">
        <f>SUM(M340:M344)</f>
        <v>2724</v>
      </c>
      <c r="N345" s="632">
        <f>SUM(N340:N344)</f>
        <v>207</v>
      </c>
      <c r="O345" s="76">
        <f t="shared" si="186"/>
        <v>7.5991189427312769</v>
      </c>
      <c r="P345" s="248">
        <f>SUM(P340:P344)</f>
        <v>9.08</v>
      </c>
      <c r="Q345" s="76">
        <f t="shared" si="187"/>
        <v>22.797356828193834</v>
      </c>
      <c r="R345" s="633"/>
      <c r="S345" s="633"/>
      <c r="T345" s="633"/>
      <c r="U345" s="633"/>
      <c r="V345" s="633"/>
      <c r="W345" s="633"/>
      <c r="X345" s="633"/>
      <c r="Y345" s="633"/>
      <c r="Z345" s="633"/>
      <c r="AA345" s="633"/>
      <c r="AB345" s="633"/>
      <c r="AC345" s="633"/>
      <c r="AD345" s="3303"/>
      <c r="AE345" s="668"/>
      <c r="AF345" s="3488"/>
      <c r="AG345" s="668"/>
      <c r="AH345" s="668"/>
      <c r="AI345" s="668"/>
      <c r="AJ345" s="632"/>
      <c r="AK345" s="632"/>
      <c r="AL345" s="1816"/>
      <c r="AM345" s="1340"/>
    </row>
    <row r="346" spans="1:39" s="52" customFormat="1" x14ac:dyDescent="0.25">
      <c r="A346" s="664">
        <v>1</v>
      </c>
      <c r="B346" s="1343">
        <v>1</v>
      </c>
      <c r="C346" s="191" t="s">
        <v>128</v>
      </c>
      <c r="D346" s="191"/>
      <c r="E346" s="249"/>
      <c r="F346" s="1613"/>
      <c r="G346" s="497"/>
      <c r="H346" s="497"/>
      <c r="I346" s="497"/>
      <c r="J346" s="631"/>
      <c r="K346" s="99"/>
      <c r="L346" s="632"/>
      <c r="M346" s="632"/>
      <c r="N346" s="632"/>
      <c r="O346" s="76"/>
      <c r="P346" s="248"/>
      <c r="Q346" s="76"/>
      <c r="R346" s="633"/>
      <c r="S346" s="633"/>
      <c r="T346" s="633"/>
      <c r="U346" s="633"/>
      <c r="V346" s="633"/>
      <c r="W346" s="633"/>
      <c r="X346" s="633"/>
      <c r="Y346" s="633"/>
      <c r="Z346" s="633"/>
      <c r="AA346" s="633"/>
      <c r="AB346" s="633"/>
      <c r="AC346" s="633"/>
      <c r="AD346" s="3304"/>
      <c r="AE346" s="632"/>
      <c r="AF346" s="3491"/>
      <c r="AG346" s="632"/>
      <c r="AH346" s="632"/>
      <c r="AI346" s="632"/>
      <c r="AJ346" s="632"/>
      <c r="AK346" s="632"/>
      <c r="AL346" s="1816"/>
      <c r="AM346" s="1340"/>
    </row>
    <row r="347" spans="1:39" s="52" customFormat="1" x14ac:dyDescent="0.25">
      <c r="A347" s="664"/>
      <c r="B347" s="1343">
        <v>1</v>
      </c>
      <c r="C347" s="125" t="s">
        <v>334</v>
      </c>
      <c r="D347" s="295"/>
      <c r="E347" s="476">
        <v>240</v>
      </c>
      <c r="F347" s="692">
        <v>16</v>
      </c>
      <c r="G347" s="894">
        <f t="shared" ref="G347:G352" si="189">(F347/12*$C$3)</f>
        <v>16</v>
      </c>
      <c r="H347" s="74">
        <v>14</v>
      </c>
      <c r="I347" s="74">
        <f t="shared" ref="I347:I355" si="190">H347/G347*100</f>
        <v>87.5</v>
      </c>
      <c r="J347" s="590">
        <v>8</v>
      </c>
      <c r="K347" s="75">
        <f>N347/H347</f>
        <v>6.2142857142857144</v>
      </c>
      <c r="L347" s="76">
        <f t="shared" ref="L347:L353" si="191">ROUND(F347*J347,0)</f>
        <v>128</v>
      </c>
      <c r="M347" s="1028">
        <f t="shared" ref="M347:M352" si="192">L347/12*$C$3</f>
        <v>128</v>
      </c>
      <c r="N347" s="76">
        <v>87</v>
      </c>
      <c r="O347" s="76">
        <f>N347/M347*100</f>
        <v>67.96875</v>
      </c>
      <c r="P347" s="76">
        <f t="shared" ref="P347:P353" si="193">L347/E347</f>
        <v>0.53333333333333333</v>
      </c>
      <c r="Q347" s="76">
        <f>N347/$C$3*12/P347</f>
        <v>163.125</v>
      </c>
      <c r="R347" s="633"/>
      <c r="S347" s="633"/>
      <c r="T347" s="633"/>
      <c r="U347" s="633"/>
      <c r="V347" s="633"/>
      <c r="W347" s="633"/>
      <c r="X347" s="633"/>
      <c r="Y347" s="633"/>
      <c r="Z347" s="633"/>
      <c r="AA347" s="633"/>
      <c r="AB347" s="633"/>
      <c r="AC347" s="633"/>
      <c r="AD347" s="3304"/>
      <c r="AE347" s="632"/>
      <c r="AF347" s="3491"/>
      <c r="AG347" s="632"/>
      <c r="AH347" s="632"/>
      <c r="AI347" s="632"/>
      <c r="AJ347" s="632"/>
      <c r="AK347" s="632"/>
      <c r="AL347" s="1816"/>
      <c r="AM347" s="1340"/>
    </row>
    <row r="348" spans="1:39" s="52" customFormat="1" x14ac:dyDescent="0.25">
      <c r="A348" s="664">
        <v>1</v>
      </c>
      <c r="B348" s="1343">
        <v>1</v>
      </c>
      <c r="C348" s="125" t="s">
        <v>359</v>
      </c>
      <c r="D348" s="130"/>
      <c r="E348" s="476">
        <v>240</v>
      </c>
      <c r="F348" s="692">
        <v>900</v>
      </c>
      <c r="G348" s="894">
        <f t="shared" si="189"/>
        <v>900</v>
      </c>
      <c r="H348" s="74">
        <v>571</v>
      </c>
      <c r="I348" s="74">
        <f t="shared" si="190"/>
        <v>63.44444444444445</v>
      </c>
      <c r="J348" s="590">
        <v>8</v>
      </c>
      <c r="K348" s="75">
        <f>N348/H348</f>
        <v>8.1803852889667255</v>
      </c>
      <c r="L348" s="76">
        <f t="shared" si="191"/>
        <v>7200</v>
      </c>
      <c r="M348" s="1028">
        <f t="shared" si="192"/>
        <v>7200</v>
      </c>
      <c r="N348" s="76">
        <v>4671</v>
      </c>
      <c r="O348" s="76">
        <f>N348/M348*100</f>
        <v>64.875</v>
      </c>
      <c r="P348" s="76">
        <f t="shared" si="193"/>
        <v>30</v>
      </c>
      <c r="Q348" s="76">
        <f>N348/$C$3*12/P348</f>
        <v>155.69999999999999</v>
      </c>
      <c r="R348" s="2091"/>
      <c r="S348" s="2091"/>
      <c r="T348" s="2091"/>
      <c r="U348" s="2091"/>
      <c r="V348" s="2091"/>
      <c r="W348" s="2091"/>
      <c r="X348" s="2091"/>
      <c r="Y348" s="2091"/>
      <c r="Z348" s="2091"/>
      <c r="AA348" s="2091"/>
      <c r="AB348" s="2091"/>
      <c r="AC348" s="2091"/>
      <c r="AD348" s="3297"/>
      <c r="AE348" s="639"/>
      <c r="AF348" s="3487"/>
      <c r="AG348" s="639"/>
      <c r="AH348" s="639"/>
      <c r="AI348" s="639"/>
      <c r="AJ348" s="639"/>
      <c r="AK348" s="639"/>
      <c r="AL348" s="1816"/>
      <c r="AM348" s="1340"/>
    </row>
    <row r="349" spans="1:39" s="52" customFormat="1" x14ac:dyDescent="0.25">
      <c r="A349" s="664"/>
      <c r="B349" s="1343">
        <v>1</v>
      </c>
      <c r="C349" s="125" t="s">
        <v>360</v>
      </c>
      <c r="D349" s="130"/>
      <c r="E349" s="1329">
        <v>240</v>
      </c>
      <c r="F349" s="692">
        <v>62</v>
      </c>
      <c r="G349" s="894">
        <f t="shared" si="189"/>
        <v>62</v>
      </c>
      <c r="H349" s="74">
        <v>441</v>
      </c>
      <c r="I349" s="74">
        <f t="shared" si="190"/>
        <v>711.29032258064524</v>
      </c>
      <c r="J349" s="590">
        <v>8</v>
      </c>
      <c r="K349" s="75">
        <f t="shared" ref="K349:K352" si="194">N349/H349</f>
        <v>8.3038548752834469</v>
      </c>
      <c r="L349" s="76">
        <f t="shared" si="191"/>
        <v>496</v>
      </c>
      <c r="M349" s="1028">
        <f t="shared" si="192"/>
        <v>496</v>
      </c>
      <c r="N349" s="76">
        <v>3662</v>
      </c>
      <c r="O349" s="76">
        <f t="shared" ref="O349:O352" si="195">N349/M349*100</f>
        <v>738.30645161290317</v>
      </c>
      <c r="P349" s="76">
        <f t="shared" si="193"/>
        <v>2.0666666666666669</v>
      </c>
      <c r="Q349" s="76">
        <f t="shared" ref="Q349:Q352" si="196">N349/$C$3*12/P349</f>
        <v>1771.9354838709676</v>
      </c>
      <c r="R349" s="2091"/>
      <c r="S349" s="2091"/>
      <c r="T349" s="2091"/>
      <c r="U349" s="2091"/>
      <c r="V349" s="2091"/>
      <c r="W349" s="2091"/>
      <c r="X349" s="2091"/>
      <c r="Y349" s="2091"/>
      <c r="Z349" s="2091"/>
      <c r="AA349" s="2091"/>
      <c r="AB349" s="2091"/>
      <c r="AC349" s="2091"/>
      <c r="AD349" s="3297"/>
      <c r="AE349" s="639"/>
      <c r="AF349" s="3487"/>
      <c r="AG349" s="639"/>
      <c r="AH349" s="639"/>
      <c r="AI349" s="639"/>
      <c r="AJ349" s="639"/>
      <c r="AK349" s="639"/>
      <c r="AL349" s="1816"/>
      <c r="AM349" s="1340"/>
    </row>
    <row r="350" spans="1:39" s="52" customFormat="1" x14ac:dyDescent="0.25">
      <c r="A350" s="664"/>
      <c r="B350" s="1343">
        <v>1</v>
      </c>
      <c r="C350" s="125" t="s">
        <v>357</v>
      </c>
      <c r="D350" s="130"/>
      <c r="E350" s="1329">
        <v>240</v>
      </c>
      <c r="F350" s="692">
        <v>400</v>
      </c>
      <c r="G350" s="894">
        <f t="shared" si="189"/>
        <v>400</v>
      </c>
      <c r="H350" s="74">
        <v>0</v>
      </c>
      <c r="I350" s="74">
        <f t="shared" si="190"/>
        <v>0</v>
      </c>
      <c r="J350" s="590">
        <v>8</v>
      </c>
      <c r="K350" s="75" t="e">
        <f t="shared" si="194"/>
        <v>#DIV/0!</v>
      </c>
      <c r="L350" s="76">
        <f t="shared" si="191"/>
        <v>3200</v>
      </c>
      <c r="M350" s="1028">
        <f t="shared" si="192"/>
        <v>3200</v>
      </c>
      <c r="N350" s="76"/>
      <c r="O350" s="76">
        <f t="shared" si="195"/>
        <v>0</v>
      </c>
      <c r="P350" s="76">
        <f t="shared" si="193"/>
        <v>13.333333333333334</v>
      </c>
      <c r="Q350" s="76">
        <f t="shared" si="196"/>
        <v>0</v>
      </c>
      <c r="R350" s="2091"/>
      <c r="S350" s="2091"/>
      <c r="T350" s="2091"/>
      <c r="U350" s="2091"/>
      <c r="V350" s="2091"/>
      <c r="W350" s="2091"/>
      <c r="X350" s="2091"/>
      <c r="Y350" s="2091"/>
      <c r="Z350" s="2091"/>
      <c r="AA350" s="2091"/>
      <c r="AB350" s="2091"/>
      <c r="AC350" s="2091"/>
      <c r="AD350" s="3297"/>
      <c r="AE350" s="639"/>
      <c r="AF350" s="3487"/>
      <c r="AG350" s="639"/>
      <c r="AH350" s="639"/>
      <c r="AI350" s="639"/>
      <c r="AJ350" s="639"/>
      <c r="AK350" s="639"/>
      <c r="AL350" s="1816"/>
      <c r="AM350" s="1340"/>
    </row>
    <row r="351" spans="1:39" s="52" customFormat="1" x14ac:dyDescent="0.25">
      <c r="A351" s="664"/>
      <c r="B351" s="1343">
        <v>1</v>
      </c>
      <c r="C351" s="125" t="s">
        <v>358</v>
      </c>
      <c r="D351" s="130"/>
      <c r="E351" s="1329">
        <v>240</v>
      </c>
      <c r="F351" s="692">
        <v>60</v>
      </c>
      <c r="G351" s="894">
        <f t="shared" si="189"/>
        <v>60</v>
      </c>
      <c r="H351" s="74">
        <v>396</v>
      </c>
      <c r="I351" s="74">
        <f t="shared" si="190"/>
        <v>660</v>
      </c>
      <c r="J351" s="590">
        <v>8</v>
      </c>
      <c r="K351" s="75">
        <f t="shared" si="194"/>
        <v>1.5353535353535352</v>
      </c>
      <c r="L351" s="76">
        <f t="shared" si="191"/>
        <v>480</v>
      </c>
      <c r="M351" s="1028">
        <f t="shared" si="192"/>
        <v>480</v>
      </c>
      <c r="N351" s="76">
        <v>608</v>
      </c>
      <c r="O351" s="76">
        <f t="shared" si="195"/>
        <v>126.66666666666666</v>
      </c>
      <c r="P351" s="76">
        <f t="shared" si="193"/>
        <v>2</v>
      </c>
      <c r="Q351" s="76">
        <f t="shared" si="196"/>
        <v>304</v>
      </c>
      <c r="R351" s="2091"/>
      <c r="S351" s="2091"/>
      <c r="T351" s="2091"/>
      <c r="U351" s="2091"/>
      <c r="V351" s="2091"/>
      <c r="W351" s="2091"/>
      <c r="X351" s="2091"/>
      <c r="Y351" s="2091"/>
      <c r="Z351" s="2091"/>
      <c r="AA351" s="2091"/>
      <c r="AB351" s="2091"/>
      <c r="AC351" s="2091"/>
      <c r="AD351" s="3297"/>
      <c r="AE351" s="639"/>
      <c r="AF351" s="3487"/>
      <c r="AG351" s="639"/>
      <c r="AH351" s="639"/>
      <c r="AI351" s="639"/>
      <c r="AJ351" s="639"/>
      <c r="AK351" s="639"/>
      <c r="AL351" s="1816"/>
      <c r="AM351" s="1340"/>
    </row>
    <row r="352" spans="1:39" s="52" customFormat="1" x14ac:dyDescent="0.25">
      <c r="A352" s="664"/>
      <c r="B352" s="1343">
        <v>1</v>
      </c>
      <c r="C352" s="125" t="s">
        <v>361</v>
      </c>
      <c r="D352" s="130"/>
      <c r="E352" s="1329">
        <v>240</v>
      </c>
      <c r="F352" s="692">
        <v>53</v>
      </c>
      <c r="G352" s="894">
        <f t="shared" si="189"/>
        <v>53</v>
      </c>
      <c r="H352" s="74">
        <v>12</v>
      </c>
      <c r="I352" s="74">
        <f t="shared" si="190"/>
        <v>22.641509433962266</v>
      </c>
      <c r="J352" s="590">
        <v>8</v>
      </c>
      <c r="K352" s="75">
        <f t="shared" si="194"/>
        <v>7.916666666666667</v>
      </c>
      <c r="L352" s="76">
        <f t="shared" si="191"/>
        <v>424</v>
      </c>
      <c r="M352" s="1028">
        <f t="shared" si="192"/>
        <v>424</v>
      </c>
      <c r="N352" s="76">
        <v>95</v>
      </c>
      <c r="O352" s="76">
        <f t="shared" si="195"/>
        <v>22.40566037735849</v>
      </c>
      <c r="P352" s="76">
        <f t="shared" si="193"/>
        <v>1.7666666666666666</v>
      </c>
      <c r="Q352" s="76">
        <f t="shared" si="196"/>
        <v>53.773584905660378</v>
      </c>
      <c r="R352" s="2091"/>
      <c r="S352" s="2091"/>
      <c r="T352" s="2091"/>
      <c r="U352" s="2091"/>
      <c r="V352" s="2091"/>
      <c r="W352" s="2091"/>
      <c r="X352" s="2091"/>
      <c r="Y352" s="2091"/>
      <c r="Z352" s="2091"/>
      <c r="AA352" s="2091"/>
      <c r="AB352" s="2091"/>
      <c r="AC352" s="2091"/>
      <c r="AD352" s="3297"/>
      <c r="AE352" s="639"/>
      <c r="AF352" s="3487"/>
      <c r="AG352" s="639"/>
      <c r="AH352" s="639"/>
      <c r="AI352" s="639"/>
      <c r="AJ352" s="639"/>
      <c r="AK352" s="639"/>
      <c r="AL352" s="1816"/>
      <c r="AM352" s="1340"/>
    </row>
    <row r="353" spans="1:39" s="52" customFormat="1" x14ac:dyDescent="0.25">
      <c r="A353" s="664"/>
      <c r="B353" s="1343">
        <v>1</v>
      </c>
      <c r="C353" s="125" t="s">
        <v>362</v>
      </c>
      <c r="D353" s="130"/>
      <c r="E353" s="1329">
        <v>240</v>
      </c>
      <c r="F353" s="692">
        <v>200</v>
      </c>
      <c r="G353" s="894">
        <f t="shared" ref="G353" si="197">(F353/12*$C$3)</f>
        <v>200</v>
      </c>
      <c r="H353" s="74">
        <v>122</v>
      </c>
      <c r="I353" s="74">
        <f t="shared" si="190"/>
        <v>61</v>
      </c>
      <c r="J353" s="590">
        <v>8</v>
      </c>
      <c r="K353" s="75">
        <f t="shared" ref="K353" si="198">N353/H353</f>
        <v>8.0327868852459012</v>
      </c>
      <c r="L353" s="76">
        <f t="shared" si="191"/>
        <v>1600</v>
      </c>
      <c r="M353" s="1028">
        <f t="shared" ref="M353" si="199">L353/12*$C$3</f>
        <v>1600</v>
      </c>
      <c r="N353" s="76">
        <v>980</v>
      </c>
      <c r="O353" s="76">
        <f t="shared" ref="O353" si="200">N353/M353*100</f>
        <v>61.250000000000007</v>
      </c>
      <c r="P353" s="76">
        <f t="shared" si="193"/>
        <v>6.666666666666667</v>
      </c>
      <c r="Q353" s="76">
        <f t="shared" ref="Q353" si="201">N353/$C$3*12/P353</f>
        <v>147</v>
      </c>
      <c r="R353" s="2091"/>
      <c r="S353" s="2091"/>
      <c r="T353" s="2091"/>
      <c r="U353" s="2091"/>
      <c r="V353" s="2091"/>
      <c r="W353" s="2091"/>
      <c r="X353" s="2091"/>
      <c r="Y353" s="2091"/>
      <c r="Z353" s="2091"/>
      <c r="AA353" s="2091"/>
      <c r="AB353" s="2091"/>
      <c r="AC353" s="2091"/>
      <c r="AD353" s="3297"/>
      <c r="AE353" s="639"/>
      <c r="AF353" s="3487"/>
      <c r="AG353" s="639"/>
      <c r="AH353" s="639"/>
      <c r="AI353" s="639"/>
      <c r="AJ353" s="639"/>
      <c r="AK353" s="639"/>
      <c r="AL353" s="1816"/>
      <c r="AM353" s="1340"/>
    </row>
    <row r="354" spans="1:39" s="78" customFormat="1" x14ac:dyDescent="0.25">
      <c r="A354" s="664">
        <v>1</v>
      </c>
      <c r="B354" s="1343">
        <v>1</v>
      </c>
      <c r="C354" s="634" t="s">
        <v>160</v>
      </c>
      <c r="D354" s="634"/>
      <c r="E354" s="634"/>
      <c r="F354" s="1425">
        <f>SUM(F347:F353)</f>
        <v>1691</v>
      </c>
      <c r="G354" s="107">
        <f t="shared" ref="G354:H354" si="202">SUM(G347:G353)</f>
        <v>1691</v>
      </c>
      <c r="H354" s="107">
        <f t="shared" si="202"/>
        <v>1556</v>
      </c>
      <c r="I354" s="74">
        <f t="shared" si="190"/>
        <v>92.016558249556482</v>
      </c>
      <c r="J354" s="631">
        <f>SUM(L354/F354)</f>
        <v>8</v>
      </c>
      <c r="K354" s="75">
        <f>N354/H354</f>
        <v>6.4929305912596398</v>
      </c>
      <c r="L354" s="1425">
        <f t="shared" ref="L354:N354" si="203">SUM(L347:L353)</f>
        <v>13528</v>
      </c>
      <c r="M354" s="1425">
        <f t="shared" si="203"/>
        <v>13528</v>
      </c>
      <c r="N354" s="1425">
        <f t="shared" si="203"/>
        <v>10103</v>
      </c>
      <c r="O354" s="76">
        <f>N354/M354*100</f>
        <v>74.682140745121231</v>
      </c>
      <c r="P354" s="100">
        <f>SUM(P347:P353)</f>
        <v>56.366666666666667</v>
      </c>
      <c r="Q354" s="76">
        <f>N354/$C$3*12/P354</f>
        <v>179.23713778829094</v>
      </c>
      <c r="R354" s="2092"/>
      <c r="S354" s="2092"/>
      <c r="T354" s="2092"/>
      <c r="U354" s="2092"/>
      <c r="V354" s="2092"/>
      <c r="W354" s="2092"/>
      <c r="X354" s="2092"/>
      <c r="Y354" s="2092"/>
      <c r="Z354" s="2092"/>
      <c r="AA354" s="2092"/>
      <c r="AB354" s="2092"/>
      <c r="AC354" s="2092"/>
      <c r="AD354" s="3303"/>
      <c r="AE354" s="668"/>
      <c r="AF354" s="3488"/>
      <c r="AG354" s="668"/>
      <c r="AH354" s="668"/>
      <c r="AI354" s="668"/>
      <c r="AJ354" s="640"/>
      <c r="AK354" s="640"/>
      <c r="AL354" s="1816"/>
      <c r="AM354" s="1792"/>
    </row>
    <row r="355" spans="1:39" s="52" customFormat="1" ht="29.25" x14ac:dyDescent="0.25">
      <c r="A355" s="664">
        <v>1</v>
      </c>
      <c r="B355" s="1343">
        <v>1</v>
      </c>
      <c r="C355" s="528" t="s">
        <v>146</v>
      </c>
      <c r="D355" s="528"/>
      <c r="E355" s="528"/>
      <c r="F355" s="1613">
        <f>SUM(F354,F345)</f>
        <v>2018</v>
      </c>
      <c r="G355" s="497">
        <f>SUM(G354,G345)</f>
        <v>2018</v>
      </c>
      <c r="H355" s="497">
        <f>SUM(H354,H345)</f>
        <v>1578</v>
      </c>
      <c r="I355" s="497">
        <f t="shared" si="190"/>
        <v>78.196233894945493</v>
      </c>
      <c r="J355" s="631">
        <f>SUM(L355/F355)</f>
        <v>8.0535183349851334</v>
      </c>
      <c r="K355" s="712">
        <f>N355/H355</f>
        <v>6.5335868187579216</v>
      </c>
      <c r="L355" s="497">
        <f>SUM(L354,L345)</f>
        <v>16252</v>
      </c>
      <c r="M355" s="497">
        <f>SUM(M354,M345)</f>
        <v>16252</v>
      </c>
      <c r="N355" s="497">
        <f>SUM(N354,N345)</f>
        <v>10310</v>
      </c>
      <c r="O355" s="76">
        <f>N355/M355*100</f>
        <v>63.438346049716955</v>
      </c>
      <c r="P355" s="497">
        <f>SUM(P354,P345)</f>
        <v>65.446666666666673</v>
      </c>
      <c r="Q355" s="76">
        <f>N355/$C$3*12/P355</f>
        <v>157.5328511765305</v>
      </c>
      <c r="R355" s="782">
        <v>40907.42712</v>
      </c>
      <c r="S355" s="782">
        <v>40907.42712</v>
      </c>
      <c r="T355" s="782">
        <v>40907.42712</v>
      </c>
      <c r="U355" s="782">
        <v>40907.42712</v>
      </c>
      <c r="V355" s="782">
        <v>40907.42712</v>
      </c>
      <c r="W355" s="782">
        <v>40907.42712</v>
      </c>
      <c r="X355" s="782">
        <v>40907.42712</v>
      </c>
      <c r="Y355" s="782">
        <v>40907.42712</v>
      </c>
      <c r="Z355" s="782">
        <v>40907.42712</v>
      </c>
      <c r="AA355" s="782">
        <v>40907.42712</v>
      </c>
      <c r="AB355" s="782">
        <v>40907.42712</v>
      </c>
      <c r="AC355" s="782">
        <v>40907.42712</v>
      </c>
      <c r="AD355" s="3287">
        <f t="shared" ref="AD355" si="204">AC355</f>
        <v>40907.42712</v>
      </c>
      <c r="AE355" s="632">
        <f>AK355-AJ355-AG355</f>
        <v>29520.863990000002</v>
      </c>
      <c r="AF355" s="3491"/>
      <c r="AG355" s="632"/>
      <c r="AH355" s="632">
        <f>AE355-AD355</f>
        <v>-11386.563129999999</v>
      </c>
      <c r="AI355" s="632">
        <v>-151.9513</v>
      </c>
      <c r="AJ355" s="497">
        <v>-120.36736000000002</v>
      </c>
      <c r="AK355" s="497">
        <v>29400.496630000001</v>
      </c>
      <c r="AL355" s="1816"/>
      <c r="AM355" s="1340"/>
    </row>
    <row r="356" spans="1:39" s="52" customFormat="1" x14ac:dyDescent="0.25">
      <c r="A356" s="664">
        <v>1</v>
      </c>
      <c r="B356" s="1343">
        <v>1</v>
      </c>
      <c r="C356" s="128"/>
      <c r="D356" s="128"/>
      <c r="E356" s="128"/>
      <c r="F356" s="1425"/>
      <c r="G356" s="74"/>
      <c r="H356" s="74"/>
      <c r="I356" s="74"/>
      <c r="J356" s="434"/>
      <c r="K356" s="434"/>
      <c r="L356" s="434"/>
      <c r="M356" s="434"/>
      <c r="N356" s="434"/>
      <c r="O356" s="434"/>
      <c r="P356" s="434"/>
      <c r="Q356" s="434"/>
      <c r="R356" s="2091"/>
      <c r="S356" s="2091"/>
      <c r="T356" s="2091"/>
      <c r="U356" s="2091"/>
      <c r="V356" s="2091"/>
      <c r="W356" s="2091"/>
      <c r="X356" s="2091"/>
      <c r="Y356" s="2091"/>
      <c r="Z356" s="2091"/>
      <c r="AA356" s="2091"/>
      <c r="AB356" s="2091"/>
      <c r="AC356" s="2091"/>
      <c r="AD356" s="3297"/>
      <c r="AE356" s="639">
        <f>AK356-AJ356</f>
        <v>0</v>
      </c>
      <c r="AF356" s="3487"/>
      <c r="AG356" s="639"/>
      <c r="AH356" s="639">
        <f>AE356-AD356</f>
        <v>0</v>
      </c>
      <c r="AI356" s="639"/>
      <c r="AJ356" s="639"/>
      <c r="AK356" s="639"/>
      <c r="AL356" s="1816"/>
      <c r="AM356" s="1340"/>
    </row>
    <row r="357" spans="1:39" s="52" customFormat="1" ht="15.75" thickBot="1" x14ac:dyDescent="0.3">
      <c r="A357" s="664">
        <v>1</v>
      </c>
      <c r="B357" s="1343">
        <v>1</v>
      </c>
      <c r="C357" s="3160" t="s">
        <v>457</v>
      </c>
      <c r="D357" s="3161"/>
      <c r="E357" s="3161"/>
      <c r="F357" s="3162"/>
      <c r="G357" s="3163"/>
      <c r="H357" s="3163"/>
      <c r="I357" s="3163"/>
      <c r="J357" s="3164"/>
      <c r="K357" s="3164"/>
      <c r="L357" s="3164"/>
      <c r="M357" s="3164"/>
      <c r="N357" s="3164"/>
      <c r="O357" s="3164"/>
      <c r="P357" s="3164"/>
      <c r="Q357" s="3164"/>
      <c r="R357" s="3165">
        <f t="shared" ref="R357:AK357" si="205">R355+R338+R268</f>
        <v>1162927.6321981836</v>
      </c>
      <c r="S357" s="3165">
        <f t="shared" si="205"/>
        <v>1162933.5273781838</v>
      </c>
      <c r="T357" s="3165">
        <f t="shared" si="205"/>
        <v>1162933.5273781838</v>
      </c>
      <c r="U357" s="3165">
        <f t="shared" si="205"/>
        <v>1162954.0549481837</v>
      </c>
      <c r="V357" s="3165">
        <f t="shared" si="205"/>
        <v>1162954.0549481837</v>
      </c>
      <c r="W357" s="3165">
        <f t="shared" si="205"/>
        <v>1172713.9461219436</v>
      </c>
      <c r="X357" s="3165">
        <f t="shared" si="205"/>
        <v>1172713.9461219436</v>
      </c>
      <c r="Y357" s="3165">
        <f t="shared" si="205"/>
        <v>1172713.9461219436</v>
      </c>
      <c r="Z357" s="3165">
        <f t="shared" si="205"/>
        <v>1172628.188495277</v>
      </c>
      <c r="AA357" s="3165">
        <f t="shared" si="205"/>
        <v>1186132.8927726303</v>
      </c>
      <c r="AB357" s="3165">
        <f t="shared" ref="AB357:AD357" si="206">AB355+AB338+AB268</f>
        <v>1186141.5231126305</v>
      </c>
      <c r="AC357" s="3165">
        <f t="shared" ref="AC357" si="207">AC355+AC338+AC268</f>
        <v>1186141.5231126305</v>
      </c>
      <c r="AD357" s="3312">
        <f t="shared" si="206"/>
        <v>1186141.5231126305</v>
      </c>
      <c r="AE357" s="3164">
        <f t="shared" si="205"/>
        <v>1187844.15243</v>
      </c>
      <c r="AF357" s="3500">
        <f t="shared" si="205"/>
        <v>233.68625</v>
      </c>
      <c r="AG357" s="3164">
        <f t="shared" si="205"/>
        <v>-6742.3462600000003</v>
      </c>
      <c r="AH357" s="3164">
        <f t="shared" si="205"/>
        <v>1702.6293173694794</v>
      </c>
      <c r="AI357" s="3164">
        <f t="shared" si="205"/>
        <v>-229.14805999999999</v>
      </c>
      <c r="AJ357" s="3164">
        <f t="shared" si="205"/>
        <v>-27604.039259999998</v>
      </c>
      <c r="AK357" s="3166">
        <f t="shared" si="205"/>
        <v>1153497.7669099998</v>
      </c>
      <c r="AL357" s="1816"/>
      <c r="AM357" s="1340"/>
    </row>
    <row r="358" spans="1:39" x14ac:dyDescent="0.25">
      <c r="A358" s="664">
        <v>1</v>
      </c>
      <c r="B358" s="1343">
        <v>1</v>
      </c>
      <c r="C358" s="713"/>
      <c r="D358" s="713"/>
      <c r="E358" s="713"/>
      <c r="F358" s="1621"/>
      <c r="G358" s="707"/>
      <c r="H358" s="707"/>
      <c r="I358" s="707"/>
      <c r="J358" s="708"/>
      <c r="K358" s="708"/>
      <c r="L358" s="117"/>
      <c r="M358" s="117"/>
      <c r="N358" s="117"/>
      <c r="O358" s="117"/>
      <c r="P358" s="117"/>
      <c r="Q358" s="117"/>
      <c r="R358" s="1184"/>
      <c r="S358" s="1184"/>
      <c r="T358" s="1184"/>
      <c r="U358" s="1184"/>
      <c r="V358" s="1184"/>
      <c r="W358" s="1184"/>
      <c r="X358" s="1184"/>
      <c r="Y358" s="1184"/>
      <c r="Z358" s="1184"/>
      <c r="AA358" s="1184"/>
      <c r="AB358" s="1184"/>
      <c r="AC358" s="1184"/>
      <c r="AD358" s="3306"/>
      <c r="AE358" s="669"/>
      <c r="AF358" s="3493"/>
      <c r="AG358" s="669"/>
      <c r="AH358" s="669"/>
      <c r="AI358" s="699"/>
      <c r="AJ358" s="699"/>
      <c r="AK358" s="669"/>
      <c r="AL358" s="1816"/>
    </row>
    <row r="359" spans="1:39" x14ac:dyDescent="0.25">
      <c r="A359" s="664">
        <v>1</v>
      </c>
      <c r="B359" s="1343">
        <v>1</v>
      </c>
      <c r="C359" s="152" t="s">
        <v>196</v>
      </c>
      <c r="D359" s="152"/>
      <c r="E359" s="152"/>
      <c r="F359" s="1620"/>
      <c r="G359" s="511"/>
      <c r="H359" s="511"/>
      <c r="I359" s="511"/>
      <c r="J359" s="700"/>
      <c r="K359" s="700"/>
      <c r="L359" s="76"/>
      <c r="M359" s="76"/>
      <c r="N359" s="76"/>
      <c r="O359" s="76"/>
      <c r="P359" s="76"/>
      <c r="Q359" s="76"/>
      <c r="R359" s="2094"/>
      <c r="S359" s="2094"/>
      <c r="T359" s="2094"/>
      <c r="U359" s="2094"/>
      <c r="V359" s="2094"/>
      <c r="W359" s="2094"/>
      <c r="X359" s="2094"/>
      <c r="Y359" s="2094"/>
      <c r="Z359" s="2094"/>
      <c r="AA359" s="2094"/>
      <c r="AB359" s="2094"/>
      <c r="AC359" s="2094"/>
      <c r="AD359" s="3296"/>
      <c r="AE359" s="76"/>
      <c r="AF359" s="3485"/>
      <c r="AG359" s="76"/>
      <c r="AH359" s="76"/>
      <c r="AI359" s="689"/>
      <c r="AJ359" s="689"/>
      <c r="AK359" s="76"/>
      <c r="AL359" s="1816"/>
    </row>
    <row r="360" spans="1:39" s="52" customFormat="1" x14ac:dyDescent="0.25">
      <c r="A360" s="664">
        <v>1</v>
      </c>
      <c r="B360" s="1343">
        <v>1</v>
      </c>
      <c r="C360" s="386" t="s">
        <v>5</v>
      </c>
      <c r="D360" s="386"/>
      <c r="E360" s="386"/>
      <c r="F360" s="692"/>
      <c r="G360" s="328"/>
      <c r="H360" s="328"/>
      <c r="I360" s="328"/>
      <c r="J360" s="621"/>
      <c r="K360" s="621"/>
      <c r="L360" s="622"/>
      <c r="M360" s="622"/>
      <c r="N360" s="622"/>
      <c r="O360" s="622"/>
      <c r="P360" s="622"/>
      <c r="Q360" s="622"/>
      <c r="R360" s="2095"/>
      <c r="S360" s="2095"/>
      <c r="T360" s="2095"/>
      <c r="U360" s="2095"/>
      <c r="V360" s="2095"/>
      <c r="W360" s="2095"/>
      <c r="X360" s="2095"/>
      <c r="Y360" s="2095"/>
      <c r="Z360" s="2095"/>
      <c r="AA360" s="2095"/>
      <c r="AB360" s="2095"/>
      <c r="AC360" s="2095"/>
      <c r="AD360" s="3288"/>
      <c r="AE360" s="622"/>
      <c r="AF360" s="3486"/>
      <c r="AG360" s="622"/>
      <c r="AH360" s="622"/>
      <c r="AI360" s="622"/>
      <c r="AJ360" s="622"/>
      <c r="AK360" s="622"/>
      <c r="AL360" s="1816"/>
      <c r="AM360" s="1340"/>
    </row>
    <row r="361" spans="1:39" s="52" customFormat="1" x14ac:dyDescent="0.25">
      <c r="A361" s="664">
        <v>1</v>
      </c>
      <c r="B361" s="1343">
        <v>1</v>
      </c>
      <c r="C361" s="73" t="s">
        <v>53</v>
      </c>
      <c r="D361" s="2680" t="s">
        <v>327</v>
      </c>
      <c r="E361" s="690">
        <v>340</v>
      </c>
      <c r="F361" s="692">
        <v>5704</v>
      </c>
      <c r="G361" s="74">
        <f t="shared" ref="G361:G363" si="208">F361/12*$C$3</f>
        <v>5704</v>
      </c>
      <c r="H361" s="328">
        <v>5272</v>
      </c>
      <c r="I361" s="74">
        <f>H361/G361*100</f>
        <v>92.426367461430573</v>
      </c>
      <c r="J361" s="702">
        <v>6.1</v>
      </c>
      <c r="K361" s="75">
        <f>N361/H361</f>
        <v>5.8926403641881642</v>
      </c>
      <c r="L361" s="76">
        <f>ROUND(F361*J361,0)</f>
        <v>34794</v>
      </c>
      <c r="M361" s="76">
        <f t="shared" ref="M361:M363" si="209">L361/12*$C$3</f>
        <v>34794</v>
      </c>
      <c r="N361" s="76">
        <v>31066</v>
      </c>
      <c r="O361" s="76">
        <f>N361/M361*100</f>
        <v>89.28550899580388</v>
      </c>
      <c r="P361" s="76">
        <f>L361/E361</f>
        <v>102.33529411764705</v>
      </c>
      <c r="Q361" s="76">
        <f>N361/$C$3*12/P361</f>
        <v>303.5707305857332</v>
      </c>
      <c r="R361" s="2095"/>
      <c r="S361" s="2095"/>
      <c r="T361" s="2095"/>
      <c r="U361" s="2095"/>
      <c r="V361" s="2095"/>
      <c r="W361" s="2095"/>
      <c r="X361" s="2095"/>
      <c r="Y361" s="2095"/>
      <c r="Z361" s="2095"/>
      <c r="AA361" s="2095"/>
      <c r="AB361" s="2095"/>
      <c r="AC361" s="2095"/>
      <c r="AD361" s="3288"/>
      <c r="AE361" s="622"/>
      <c r="AF361" s="3486"/>
      <c r="AG361" s="622"/>
      <c r="AH361" s="622"/>
      <c r="AI361" s="622"/>
      <c r="AJ361" s="622"/>
      <c r="AK361" s="622"/>
      <c r="AL361" s="1816"/>
      <c r="AM361" s="1340"/>
    </row>
    <row r="362" spans="1:39" s="52" customFormat="1" x14ac:dyDescent="0.25">
      <c r="A362" s="664">
        <v>1</v>
      </c>
      <c r="B362" s="1343">
        <v>1</v>
      </c>
      <c r="C362" s="73" t="s">
        <v>51</v>
      </c>
      <c r="D362" s="2680" t="s">
        <v>327</v>
      </c>
      <c r="E362" s="690">
        <v>300</v>
      </c>
      <c r="F362" s="692">
        <v>1180</v>
      </c>
      <c r="G362" s="74">
        <f t="shared" si="208"/>
        <v>1180</v>
      </c>
      <c r="H362" s="328">
        <v>1271</v>
      </c>
      <c r="I362" s="74">
        <f>H362/G362*100</f>
        <v>107.71186440677967</v>
      </c>
      <c r="J362" s="702">
        <v>5.7</v>
      </c>
      <c r="K362" s="75">
        <f>N362/H362</f>
        <v>5.9055861526357196</v>
      </c>
      <c r="L362" s="76">
        <f>ROUND(F362*J362,0)</f>
        <v>6726</v>
      </c>
      <c r="M362" s="76">
        <f t="shared" si="209"/>
        <v>6726</v>
      </c>
      <c r="N362" s="76">
        <v>7506</v>
      </c>
      <c r="O362" s="76">
        <f>N362/M362*100</f>
        <v>111.59678858162354</v>
      </c>
      <c r="P362" s="76">
        <f>L362/E362</f>
        <v>22.42</v>
      </c>
      <c r="Q362" s="76">
        <f>N362/$C$3*12/P362</f>
        <v>334.7903657448706</v>
      </c>
      <c r="R362" s="2095"/>
      <c r="S362" s="2095"/>
      <c r="T362" s="2095"/>
      <c r="U362" s="2095"/>
      <c r="V362" s="2095"/>
      <c r="W362" s="2095"/>
      <c r="X362" s="2095"/>
      <c r="Y362" s="2095"/>
      <c r="Z362" s="2095"/>
      <c r="AA362" s="2095"/>
      <c r="AB362" s="2095"/>
      <c r="AC362" s="2095"/>
      <c r="AD362" s="3288"/>
      <c r="AE362" s="622"/>
      <c r="AF362" s="3486"/>
      <c r="AG362" s="622"/>
      <c r="AH362" s="622"/>
      <c r="AI362" s="622"/>
      <c r="AJ362" s="622"/>
      <c r="AK362" s="622"/>
      <c r="AL362" s="1816"/>
      <c r="AM362" s="1340"/>
    </row>
    <row r="363" spans="1:39" s="52" customFormat="1" x14ac:dyDescent="0.25">
      <c r="A363" s="664">
        <v>1</v>
      </c>
      <c r="B363" s="1343">
        <v>1</v>
      </c>
      <c r="C363" s="73" t="s">
        <v>52</v>
      </c>
      <c r="D363" s="2680" t="s">
        <v>327</v>
      </c>
      <c r="E363" s="690">
        <v>340</v>
      </c>
      <c r="F363" s="692">
        <v>1400</v>
      </c>
      <c r="G363" s="74">
        <f t="shared" si="208"/>
        <v>1400</v>
      </c>
      <c r="H363" s="328">
        <v>1499</v>
      </c>
      <c r="I363" s="74">
        <f>H363/G363*100</f>
        <v>107.07142857142857</v>
      </c>
      <c r="J363" s="702">
        <v>8</v>
      </c>
      <c r="K363" s="75">
        <f>N363/H363</f>
        <v>7.1247498332221477</v>
      </c>
      <c r="L363" s="76">
        <f>ROUND(F363*J363,0)</f>
        <v>11200</v>
      </c>
      <c r="M363" s="76">
        <f t="shared" si="209"/>
        <v>11200</v>
      </c>
      <c r="N363" s="76">
        <v>10680</v>
      </c>
      <c r="O363" s="76">
        <f>N363/M363*100</f>
        <v>95.357142857142861</v>
      </c>
      <c r="P363" s="76">
        <f>L363/E363</f>
        <v>32.941176470588232</v>
      </c>
      <c r="Q363" s="76">
        <f>N363/$C$3*12/P363</f>
        <v>324.21428571428572</v>
      </c>
      <c r="R363" s="2095"/>
      <c r="S363" s="2095"/>
      <c r="T363" s="2095"/>
      <c r="U363" s="2095"/>
      <c r="V363" s="2095"/>
      <c r="W363" s="2095"/>
      <c r="X363" s="2095"/>
      <c r="Y363" s="2095"/>
      <c r="Z363" s="2095"/>
      <c r="AA363" s="2095"/>
      <c r="AB363" s="2095"/>
      <c r="AC363" s="2095"/>
      <c r="AD363" s="3289"/>
      <c r="AE363" s="622"/>
      <c r="AF363" s="3486"/>
      <c r="AG363" s="622"/>
      <c r="AH363" s="622"/>
      <c r="AI363" s="622"/>
      <c r="AJ363" s="622"/>
      <c r="AK363" s="622"/>
      <c r="AL363" s="1816"/>
      <c r="AM363" s="1340"/>
    </row>
    <row r="364" spans="1:39" s="52" customFormat="1" ht="29.25" x14ac:dyDescent="0.25">
      <c r="A364" s="664">
        <v>1</v>
      </c>
      <c r="B364" s="1343">
        <v>1</v>
      </c>
      <c r="C364" s="382" t="s">
        <v>7</v>
      </c>
      <c r="D364" s="382"/>
      <c r="E364" s="382"/>
      <c r="F364" s="1613">
        <f>SUM(F361:F363)</f>
        <v>8284</v>
      </c>
      <c r="G364" s="497">
        <f>SUM(G361:G363)</f>
        <v>8284</v>
      </c>
      <c r="H364" s="497">
        <f>SUM(H361:H363)</f>
        <v>8042</v>
      </c>
      <c r="I364" s="497">
        <f>H364/G364*100</f>
        <v>97.078705939159832</v>
      </c>
      <c r="J364" s="631">
        <f>SUM(L364/F364)</f>
        <v>6.3640753259295026</v>
      </c>
      <c r="K364" s="99">
        <f>N364/H364</f>
        <v>6.1243471773190752</v>
      </c>
      <c r="L364" s="497">
        <f>SUM(L361:L363)</f>
        <v>52720</v>
      </c>
      <c r="M364" s="497">
        <f>SUM(M361:M363)</f>
        <v>52720</v>
      </c>
      <c r="N364" s="497">
        <f>SUM(N361:N363)</f>
        <v>49252</v>
      </c>
      <c r="O364" s="76">
        <f>N364/M364*100</f>
        <v>93.421851289833086</v>
      </c>
      <c r="P364" s="248">
        <f>SUM(P361:P363)</f>
        <v>157.69647058823529</v>
      </c>
      <c r="Q364" s="76">
        <f>N364/$C$3*12/P364</f>
        <v>312.32151116814134</v>
      </c>
      <c r="R364" s="2095">
        <v>219151.48147200001</v>
      </c>
      <c r="S364" s="2095">
        <v>219151.48147200001</v>
      </c>
      <c r="T364" s="2095">
        <v>219151.48147200001</v>
      </c>
      <c r="U364" s="2095">
        <v>219151.48147200001</v>
      </c>
      <c r="V364" s="2095">
        <v>219151.48147200001</v>
      </c>
      <c r="W364" s="2095">
        <v>219151.48147200001</v>
      </c>
      <c r="X364" s="2095">
        <v>219151.48147200001</v>
      </c>
      <c r="Y364" s="2095">
        <v>219151.48147200001</v>
      </c>
      <c r="Z364" s="2095">
        <v>219151.48147200001</v>
      </c>
      <c r="AA364" s="2095">
        <v>219151.48147200001</v>
      </c>
      <c r="AB364" s="2095">
        <v>219151.48147200001</v>
      </c>
      <c r="AC364" s="2095">
        <v>219151.48147200001</v>
      </c>
      <c r="AD364" s="3287">
        <f t="shared" ref="AD364" si="210">AC364</f>
        <v>219151.48147200001</v>
      </c>
      <c r="AE364" s="3008">
        <f>AK364-AJ364-AG364</f>
        <v>215733.91446000003</v>
      </c>
      <c r="AF364" s="3501">
        <v>0</v>
      </c>
      <c r="AG364" s="3008">
        <v>-4794.1711799999994</v>
      </c>
      <c r="AH364" s="3008">
        <f>AE364-AD364</f>
        <v>-3417.567011999985</v>
      </c>
      <c r="AI364" s="3008">
        <v>0</v>
      </c>
      <c r="AJ364" s="3008">
        <v>-1057.7335600000001</v>
      </c>
      <c r="AK364" s="3008">
        <v>209882.00972000003</v>
      </c>
      <c r="AL364" s="1816"/>
      <c r="AM364" s="1340"/>
    </row>
    <row r="365" spans="1:39" s="52" customFormat="1" x14ac:dyDescent="0.25">
      <c r="A365" s="664">
        <v>1</v>
      </c>
      <c r="B365" s="1343">
        <v>1</v>
      </c>
      <c r="C365" s="568" t="s">
        <v>14</v>
      </c>
      <c r="D365" s="568"/>
      <c r="E365" s="449"/>
      <c r="F365" s="692"/>
      <c r="G365" s="328"/>
      <c r="H365" s="328"/>
      <c r="I365" s="328"/>
      <c r="J365" s="631"/>
      <c r="K365" s="631"/>
      <c r="L365" s="693"/>
      <c r="M365" s="693"/>
      <c r="N365" s="693"/>
      <c r="O365" s="693"/>
      <c r="P365" s="693"/>
      <c r="Q365" s="693"/>
      <c r="R365" s="2095"/>
      <c r="S365" s="2095"/>
      <c r="T365" s="2095"/>
      <c r="U365" s="2095"/>
      <c r="V365" s="2095"/>
      <c r="W365" s="2095"/>
      <c r="X365" s="2095"/>
      <c r="Y365" s="2095"/>
      <c r="Z365" s="2095"/>
      <c r="AA365" s="2095"/>
      <c r="AB365" s="2095"/>
      <c r="AC365" s="2095"/>
      <c r="AD365" s="3290"/>
      <c r="AE365" s="622"/>
      <c r="AF365" s="3486"/>
      <c r="AG365" s="622"/>
      <c r="AH365" s="622"/>
      <c r="AI365" s="622"/>
      <c r="AJ365" s="622"/>
      <c r="AK365" s="622"/>
      <c r="AL365" s="1816"/>
      <c r="AM365" s="1340"/>
    </row>
    <row r="366" spans="1:39" s="52" customFormat="1" x14ac:dyDescent="0.25">
      <c r="A366" s="664">
        <v>1</v>
      </c>
      <c r="B366" s="1343">
        <v>1</v>
      </c>
      <c r="C366" s="449" t="s">
        <v>261</v>
      </c>
      <c r="D366" s="449"/>
      <c r="E366" s="462"/>
      <c r="F366" s="1632"/>
      <c r="G366" s="98"/>
      <c r="H366" s="98"/>
      <c r="I366" s="98"/>
      <c r="J366" s="330"/>
      <c r="K366" s="330"/>
      <c r="L366" s="332"/>
      <c r="M366" s="332"/>
      <c r="N366" s="332"/>
      <c r="O366" s="332"/>
      <c r="P366" s="332"/>
      <c r="Q366" s="332"/>
      <c r="R366" s="590">
        <v>88588.328999999998</v>
      </c>
      <c r="S366" s="590">
        <v>88588.328999999998</v>
      </c>
      <c r="T366" s="590">
        <v>88588.328999999998</v>
      </c>
      <c r="U366" s="590">
        <v>88588.328999999998</v>
      </c>
      <c r="V366" s="590">
        <v>88588.328999999998</v>
      </c>
      <c r="W366" s="590">
        <v>88588.328999999998</v>
      </c>
      <c r="X366" s="590">
        <v>88588.328999999998</v>
      </c>
      <c r="Y366" s="590">
        <v>87169.569000000003</v>
      </c>
      <c r="Z366" s="590">
        <v>87169.569000000003</v>
      </c>
      <c r="AA366" s="590">
        <v>87169.569000000003</v>
      </c>
      <c r="AB366" s="590">
        <v>87169.569000000003</v>
      </c>
      <c r="AC366" s="590">
        <v>87169.569000000003</v>
      </c>
      <c r="AD366" s="3287">
        <f t="shared" ref="AD366" si="211">AC366</f>
        <v>87169.569000000003</v>
      </c>
      <c r="AE366" s="385">
        <f>AK366-AJ366-AG366</f>
        <v>84839.759309999819</v>
      </c>
      <c r="AF366" s="3490"/>
      <c r="AG366" s="385"/>
      <c r="AH366" s="385">
        <f>AE366-AD366</f>
        <v>-2329.8096900001838</v>
      </c>
      <c r="AI366" s="385">
        <v>0</v>
      </c>
      <c r="AJ366" s="385">
        <v>-99.742020000000025</v>
      </c>
      <c r="AK366" s="385">
        <v>84740.017289999814</v>
      </c>
      <c r="AL366" s="1816"/>
      <c r="AM366" s="1340"/>
    </row>
    <row r="367" spans="1:39" s="52" customFormat="1" ht="30" x14ac:dyDescent="0.25">
      <c r="A367" s="664"/>
      <c r="B367" s="1343"/>
      <c r="C367" s="2701" t="s">
        <v>405</v>
      </c>
      <c r="D367" s="449"/>
      <c r="E367" s="462"/>
      <c r="F367" s="777">
        <f>F369+F375</f>
        <v>65800</v>
      </c>
      <c r="G367" s="74">
        <f t="shared" ref="G367:H367" si="212">G369+G375</f>
        <v>65800</v>
      </c>
      <c r="H367" s="98">
        <f t="shared" si="212"/>
        <v>64651</v>
      </c>
      <c r="I367" s="98">
        <f>H367/G367*100</f>
        <v>98.253799392097264</v>
      </c>
      <c r="J367" s="330"/>
      <c r="K367" s="330"/>
      <c r="L367" s="332"/>
      <c r="M367" s="332"/>
      <c r="N367" s="332"/>
      <c r="O367" s="332"/>
      <c r="P367" s="332"/>
      <c r="Q367" s="332"/>
      <c r="R367" s="590"/>
      <c r="S367" s="590"/>
      <c r="T367" s="590"/>
      <c r="U367" s="590"/>
      <c r="V367" s="590"/>
      <c r="W367" s="590"/>
      <c r="X367" s="590"/>
      <c r="Y367" s="590"/>
      <c r="Z367" s="590"/>
      <c r="AA367" s="590"/>
      <c r="AB367" s="590"/>
      <c r="AC367" s="590"/>
      <c r="AD367" s="3291"/>
      <c r="AE367" s="385"/>
      <c r="AF367" s="3490"/>
      <c r="AG367" s="385"/>
      <c r="AH367" s="385"/>
      <c r="AI367" s="385"/>
      <c r="AJ367" s="385"/>
      <c r="AK367" s="385"/>
      <c r="AL367" s="1816"/>
      <c r="AM367" s="1340"/>
    </row>
    <row r="368" spans="1:39" s="52" customFormat="1" x14ac:dyDescent="0.25">
      <c r="A368" s="664"/>
      <c r="B368" s="1343"/>
      <c r="C368" s="2038" t="s">
        <v>390</v>
      </c>
      <c r="D368" s="449"/>
      <c r="E368" s="462"/>
      <c r="F368" s="777"/>
      <c r="G368" s="74"/>
      <c r="H368" s="98"/>
      <c r="I368" s="98"/>
      <c r="J368" s="330"/>
      <c r="K368" s="330"/>
      <c r="L368" s="332"/>
      <c r="M368" s="332"/>
      <c r="N368" s="332"/>
      <c r="O368" s="332"/>
      <c r="P368" s="332"/>
      <c r="Q368" s="332"/>
      <c r="R368" s="590"/>
      <c r="S368" s="590"/>
      <c r="T368" s="590"/>
      <c r="U368" s="590"/>
      <c r="V368" s="590"/>
      <c r="W368" s="590"/>
      <c r="X368" s="590"/>
      <c r="Y368" s="590"/>
      <c r="Z368" s="590"/>
      <c r="AA368" s="590"/>
      <c r="AB368" s="590"/>
      <c r="AC368" s="590"/>
      <c r="AD368" s="3291"/>
      <c r="AE368" s="385"/>
      <c r="AF368" s="3490"/>
      <c r="AG368" s="385"/>
      <c r="AH368" s="385"/>
      <c r="AI368" s="385"/>
      <c r="AJ368" s="385"/>
      <c r="AK368" s="385"/>
      <c r="AL368" s="1816"/>
      <c r="AM368" s="1340"/>
    </row>
    <row r="369" spans="1:39" s="52" customFormat="1" ht="30" x14ac:dyDescent="0.25">
      <c r="A369" s="664"/>
      <c r="B369" s="1343"/>
      <c r="C369" s="2683" t="s">
        <v>391</v>
      </c>
      <c r="D369" s="449"/>
      <c r="E369" s="462"/>
      <c r="F369" s="777">
        <f>F370</f>
        <v>58300</v>
      </c>
      <c r="G369" s="74">
        <f t="shared" ref="G369:H369" si="213">G370</f>
        <v>58300</v>
      </c>
      <c r="H369" s="153">
        <f t="shared" si="213"/>
        <v>57940</v>
      </c>
      <c r="I369" s="153">
        <f>H369/G369*100</f>
        <v>99.382504288164668</v>
      </c>
      <c r="J369" s="330"/>
      <c r="K369" s="330"/>
      <c r="L369" s="332"/>
      <c r="M369" s="332"/>
      <c r="N369" s="332"/>
      <c r="O369" s="332"/>
      <c r="P369" s="332"/>
      <c r="Q369" s="332"/>
      <c r="R369" s="590"/>
      <c r="S369" s="590"/>
      <c r="T369" s="590"/>
      <c r="U369" s="590"/>
      <c r="V369" s="590"/>
      <c r="W369" s="590"/>
      <c r="X369" s="590"/>
      <c r="Y369" s="590"/>
      <c r="Z369" s="590"/>
      <c r="AA369" s="590"/>
      <c r="AB369" s="590"/>
      <c r="AC369" s="590"/>
      <c r="AD369" s="3291"/>
      <c r="AE369" s="385"/>
      <c r="AF369" s="3490"/>
      <c r="AG369" s="385"/>
      <c r="AH369" s="385"/>
      <c r="AI369" s="385"/>
      <c r="AJ369" s="385"/>
      <c r="AK369" s="385"/>
      <c r="AL369" s="1816"/>
      <c r="AM369" s="1340"/>
    </row>
    <row r="370" spans="1:39" s="52" customFormat="1" x14ac:dyDescent="0.25">
      <c r="A370" s="664"/>
      <c r="B370" s="1343"/>
      <c r="C370" s="2038" t="s">
        <v>392</v>
      </c>
      <c r="D370" s="449"/>
      <c r="E370" s="462"/>
      <c r="F370" s="777">
        <v>58300</v>
      </c>
      <c r="G370" s="74">
        <f t="shared" ref="G370" si="214">F370/12*$C$3</f>
        <v>58300</v>
      </c>
      <c r="H370" s="153">
        <v>57940</v>
      </c>
      <c r="I370" s="153">
        <f>H370/G370*100</f>
        <v>99.382504288164668</v>
      </c>
      <c r="J370" s="330"/>
      <c r="K370" s="330"/>
      <c r="L370" s="332"/>
      <c r="M370" s="332"/>
      <c r="N370" s="332"/>
      <c r="O370" s="332"/>
      <c r="P370" s="332"/>
      <c r="Q370" s="332"/>
      <c r="R370" s="590"/>
      <c r="S370" s="590"/>
      <c r="T370" s="590"/>
      <c r="U370" s="590"/>
      <c r="V370" s="590"/>
      <c r="W370" s="590"/>
      <c r="X370" s="590"/>
      <c r="Y370" s="590"/>
      <c r="Z370" s="590"/>
      <c r="AA370" s="590"/>
      <c r="AB370" s="590"/>
      <c r="AC370" s="590"/>
      <c r="AD370" s="3291"/>
      <c r="AE370" s="385"/>
      <c r="AF370" s="3490"/>
      <c r="AG370" s="385"/>
      <c r="AH370" s="385"/>
      <c r="AI370" s="385"/>
      <c r="AJ370" s="385"/>
      <c r="AK370" s="385"/>
      <c r="AL370" s="1816"/>
      <c r="AM370" s="1340"/>
    </row>
    <row r="371" spans="1:39" s="52" customFormat="1" ht="30" x14ac:dyDescent="0.25">
      <c r="A371" s="664"/>
      <c r="B371" s="1343"/>
      <c r="C371" s="2038" t="s">
        <v>414</v>
      </c>
      <c r="D371" s="449"/>
      <c r="E371" s="462"/>
      <c r="F371" s="777"/>
      <c r="G371" s="74"/>
      <c r="H371" s="98"/>
      <c r="I371" s="98"/>
      <c r="J371" s="330"/>
      <c r="K371" s="330"/>
      <c r="L371" s="332"/>
      <c r="M371" s="332"/>
      <c r="N371" s="332"/>
      <c r="O371" s="332"/>
      <c r="P371" s="332"/>
      <c r="Q371" s="332"/>
      <c r="R371" s="590"/>
      <c r="S371" s="590"/>
      <c r="T371" s="590"/>
      <c r="U371" s="590"/>
      <c r="V371" s="590"/>
      <c r="W371" s="590"/>
      <c r="X371" s="590"/>
      <c r="Y371" s="590"/>
      <c r="Z371" s="590"/>
      <c r="AA371" s="590"/>
      <c r="AB371" s="590"/>
      <c r="AC371" s="590"/>
      <c r="AD371" s="3291"/>
      <c r="AE371" s="385"/>
      <c r="AF371" s="3490"/>
      <c r="AG371" s="385"/>
      <c r="AH371" s="385"/>
      <c r="AI371" s="385"/>
      <c r="AJ371" s="385"/>
      <c r="AK371" s="385"/>
      <c r="AL371" s="1816"/>
      <c r="AM371" s="1340"/>
    </row>
    <row r="372" spans="1:39" s="52" customFormat="1" ht="45" x14ac:dyDescent="0.25">
      <c r="A372" s="664"/>
      <c r="B372" s="1343"/>
      <c r="C372" s="2038" t="s">
        <v>393</v>
      </c>
      <c r="D372" s="449"/>
      <c r="E372" s="462"/>
      <c r="F372" s="777"/>
      <c r="G372" s="74"/>
      <c r="H372" s="98"/>
      <c r="I372" s="98"/>
      <c r="J372" s="330"/>
      <c r="K372" s="330"/>
      <c r="L372" s="332"/>
      <c r="M372" s="332"/>
      <c r="N372" s="332"/>
      <c r="O372" s="332"/>
      <c r="P372" s="332"/>
      <c r="Q372" s="332"/>
      <c r="R372" s="590"/>
      <c r="S372" s="590"/>
      <c r="T372" s="590"/>
      <c r="U372" s="590"/>
      <c r="V372" s="590"/>
      <c r="W372" s="590"/>
      <c r="X372" s="590"/>
      <c r="Y372" s="590"/>
      <c r="Z372" s="590"/>
      <c r="AA372" s="590"/>
      <c r="AB372" s="590"/>
      <c r="AC372" s="590"/>
      <c r="AD372" s="3291"/>
      <c r="AE372" s="385"/>
      <c r="AF372" s="3490"/>
      <c r="AG372" s="385"/>
      <c r="AH372" s="385"/>
      <c r="AI372" s="385"/>
      <c r="AJ372" s="385"/>
      <c r="AK372" s="385"/>
      <c r="AL372" s="1816"/>
      <c r="AM372" s="1340"/>
    </row>
    <row r="373" spans="1:39" s="52" customFormat="1" ht="30" x14ac:dyDescent="0.25">
      <c r="A373" s="664"/>
      <c r="B373" s="1343"/>
      <c r="C373" s="2038" t="s">
        <v>445</v>
      </c>
      <c r="D373" s="449"/>
      <c r="E373" s="462"/>
      <c r="F373" s="777"/>
      <c r="G373" s="74"/>
      <c r="H373" s="98"/>
      <c r="I373" s="98"/>
      <c r="J373" s="330"/>
      <c r="K373" s="330"/>
      <c r="L373" s="332"/>
      <c r="M373" s="332"/>
      <c r="N373" s="332"/>
      <c r="O373" s="332"/>
      <c r="P373" s="332"/>
      <c r="Q373" s="332"/>
      <c r="R373" s="590"/>
      <c r="S373" s="590"/>
      <c r="T373" s="590"/>
      <c r="U373" s="590"/>
      <c r="V373" s="590"/>
      <c r="W373" s="590"/>
      <c r="X373" s="590"/>
      <c r="Y373" s="590"/>
      <c r="Z373" s="590"/>
      <c r="AA373" s="590"/>
      <c r="AB373" s="590"/>
      <c r="AC373" s="590"/>
      <c r="AD373" s="3291"/>
      <c r="AE373" s="385"/>
      <c r="AF373" s="3490"/>
      <c r="AG373" s="385"/>
      <c r="AH373" s="385"/>
      <c r="AI373" s="385"/>
      <c r="AJ373" s="385"/>
      <c r="AK373" s="385"/>
      <c r="AL373" s="1816"/>
      <c r="AM373" s="1340"/>
    </row>
    <row r="374" spans="1:39" s="52" customFormat="1" ht="60" x14ac:dyDescent="0.25">
      <c r="A374" s="664"/>
      <c r="B374" s="1343"/>
      <c r="C374" s="2038" t="s">
        <v>394</v>
      </c>
      <c r="D374" s="449"/>
      <c r="E374" s="462"/>
      <c r="F374" s="777"/>
      <c r="G374" s="74"/>
      <c r="H374" s="98"/>
      <c r="I374" s="98"/>
      <c r="J374" s="330"/>
      <c r="K374" s="330"/>
      <c r="L374" s="332"/>
      <c r="M374" s="332"/>
      <c r="N374" s="332"/>
      <c r="O374" s="332"/>
      <c r="P374" s="332"/>
      <c r="Q374" s="332"/>
      <c r="R374" s="590"/>
      <c r="S374" s="590"/>
      <c r="T374" s="590"/>
      <c r="U374" s="590"/>
      <c r="V374" s="590"/>
      <c r="W374" s="590"/>
      <c r="X374" s="590"/>
      <c r="Y374" s="590"/>
      <c r="Z374" s="590"/>
      <c r="AA374" s="590"/>
      <c r="AB374" s="590"/>
      <c r="AC374" s="590"/>
      <c r="AD374" s="3291"/>
      <c r="AE374" s="385"/>
      <c r="AF374" s="3490"/>
      <c r="AG374" s="385"/>
      <c r="AH374" s="385"/>
      <c r="AI374" s="385"/>
      <c r="AJ374" s="385"/>
      <c r="AK374" s="385"/>
      <c r="AL374" s="1816"/>
      <c r="AM374" s="1340"/>
    </row>
    <row r="375" spans="1:39" s="52" customFormat="1" ht="45" x14ac:dyDescent="0.25">
      <c r="A375" s="664"/>
      <c r="B375" s="1343"/>
      <c r="C375" s="2038" t="s">
        <v>395</v>
      </c>
      <c r="D375" s="449"/>
      <c r="E375" s="462"/>
      <c r="F375" s="777">
        <v>7500</v>
      </c>
      <c r="G375" s="74">
        <f t="shared" ref="G375" si="215">F375/12*$C$3</f>
        <v>7500</v>
      </c>
      <c r="H375" s="153">
        <v>6711</v>
      </c>
      <c r="I375" s="153">
        <f>H375/G375*100</f>
        <v>89.48</v>
      </c>
      <c r="J375" s="330"/>
      <c r="K375" s="330"/>
      <c r="L375" s="332"/>
      <c r="M375" s="332"/>
      <c r="N375" s="332"/>
      <c r="O375" s="332"/>
      <c r="P375" s="332"/>
      <c r="Q375" s="332"/>
      <c r="R375" s="590"/>
      <c r="S375" s="590"/>
      <c r="T375" s="590"/>
      <c r="U375" s="590"/>
      <c r="V375" s="590"/>
      <c r="W375" s="590"/>
      <c r="X375" s="590"/>
      <c r="Y375" s="590"/>
      <c r="Z375" s="590"/>
      <c r="AA375" s="590"/>
      <c r="AB375" s="590"/>
      <c r="AC375" s="590"/>
      <c r="AD375" s="3291"/>
      <c r="AE375" s="385"/>
      <c r="AF375" s="3490"/>
      <c r="AG375" s="385"/>
      <c r="AH375" s="385"/>
      <c r="AI375" s="385"/>
      <c r="AJ375" s="385"/>
      <c r="AK375" s="385"/>
      <c r="AL375" s="1816"/>
      <c r="AM375" s="1340"/>
    </row>
    <row r="376" spans="1:39" s="52" customFormat="1" x14ac:dyDescent="0.25">
      <c r="A376" s="664"/>
      <c r="B376" s="1343"/>
      <c r="C376" s="2038" t="s">
        <v>406</v>
      </c>
      <c r="D376" s="449"/>
      <c r="E376" s="462"/>
      <c r="F376" s="777">
        <f>F377</f>
        <v>21000</v>
      </c>
      <c r="G376" s="74">
        <f t="shared" ref="G376:H376" si="216">G377</f>
        <v>21000</v>
      </c>
      <c r="H376" s="153">
        <f t="shared" si="216"/>
        <v>20119</v>
      </c>
      <c r="I376" s="153">
        <f>H376/G376*100</f>
        <v>95.804761904761904</v>
      </c>
      <c r="J376" s="330"/>
      <c r="K376" s="330"/>
      <c r="L376" s="332"/>
      <c r="M376" s="332"/>
      <c r="N376" s="332"/>
      <c r="O376" s="332"/>
      <c r="P376" s="332"/>
      <c r="Q376" s="332"/>
      <c r="R376" s="590"/>
      <c r="S376" s="590"/>
      <c r="T376" s="590"/>
      <c r="U376" s="590"/>
      <c r="V376" s="590"/>
      <c r="W376" s="590"/>
      <c r="X376" s="590"/>
      <c r="Y376" s="590"/>
      <c r="Z376" s="590"/>
      <c r="AA376" s="590"/>
      <c r="AB376" s="590"/>
      <c r="AC376" s="590"/>
      <c r="AD376" s="3291"/>
      <c r="AE376" s="385"/>
      <c r="AF376" s="3490"/>
      <c r="AG376" s="385"/>
      <c r="AH376" s="385"/>
      <c r="AI376" s="385"/>
      <c r="AJ376" s="385"/>
      <c r="AK376" s="385"/>
      <c r="AL376" s="1816"/>
      <c r="AM376" s="1340"/>
    </row>
    <row r="377" spans="1:39" s="52" customFormat="1" x14ac:dyDescent="0.25">
      <c r="A377" s="664"/>
      <c r="B377" s="1343"/>
      <c r="C377" s="2038" t="s">
        <v>416</v>
      </c>
      <c r="D377" s="449"/>
      <c r="E377" s="462"/>
      <c r="F377" s="777">
        <v>21000</v>
      </c>
      <c r="G377" s="74">
        <f t="shared" ref="G377" si="217">F377/12*$C$3</f>
        <v>21000</v>
      </c>
      <c r="H377" s="153">
        <v>20119</v>
      </c>
      <c r="I377" s="153">
        <f>H377/G377*100</f>
        <v>95.804761904761904</v>
      </c>
      <c r="J377" s="330"/>
      <c r="K377" s="330"/>
      <c r="L377" s="332"/>
      <c r="M377" s="332"/>
      <c r="N377" s="332"/>
      <c r="O377" s="332"/>
      <c r="P377" s="332"/>
      <c r="Q377" s="332"/>
      <c r="R377" s="590"/>
      <c r="S377" s="590"/>
      <c r="T377" s="590"/>
      <c r="U377" s="590"/>
      <c r="V377" s="590"/>
      <c r="W377" s="590"/>
      <c r="X377" s="590"/>
      <c r="Y377" s="590"/>
      <c r="Z377" s="590"/>
      <c r="AA377" s="590"/>
      <c r="AB377" s="590"/>
      <c r="AC377" s="590"/>
      <c r="AD377" s="3291"/>
      <c r="AE377" s="385"/>
      <c r="AF377" s="3490"/>
      <c r="AG377" s="385"/>
      <c r="AH377" s="385"/>
      <c r="AI377" s="385"/>
      <c r="AJ377" s="385"/>
      <c r="AK377" s="385"/>
      <c r="AL377" s="1816"/>
      <c r="AM377" s="1340"/>
    </row>
    <row r="378" spans="1:39" s="52" customFormat="1" x14ac:dyDescent="0.25">
      <c r="A378" s="664"/>
      <c r="B378" s="1343"/>
      <c r="C378" s="2038" t="s">
        <v>417</v>
      </c>
      <c r="D378" s="449"/>
      <c r="E378" s="462"/>
      <c r="F378" s="777"/>
      <c r="G378" s="74"/>
      <c r="H378" s="98"/>
      <c r="I378" s="98"/>
      <c r="J378" s="330"/>
      <c r="K378" s="330"/>
      <c r="L378" s="332"/>
      <c r="M378" s="332"/>
      <c r="N378" s="332"/>
      <c r="O378" s="332"/>
      <c r="P378" s="332"/>
      <c r="Q378" s="332"/>
      <c r="R378" s="590"/>
      <c r="S378" s="590"/>
      <c r="T378" s="590"/>
      <c r="U378" s="590"/>
      <c r="V378" s="590"/>
      <c r="W378" s="590"/>
      <c r="X378" s="590"/>
      <c r="Y378" s="590"/>
      <c r="Z378" s="590"/>
      <c r="AA378" s="590"/>
      <c r="AB378" s="590"/>
      <c r="AC378" s="590"/>
      <c r="AD378" s="3291"/>
      <c r="AE378" s="385"/>
      <c r="AF378" s="3490"/>
      <c r="AG378" s="385"/>
      <c r="AH378" s="385"/>
      <c r="AI378" s="385"/>
      <c r="AJ378" s="385"/>
      <c r="AK378" s="385"/>
      <c r="AL378" s="1816"/>
      <c r="AM378" s="1340"/>
    </row>
    <row r="379" spans="1:39" s="52" customFormat="1" ht="29.25" x14ac:dyDescent="0.25">
      <c r="A379" s="664">
        <v>1</v>
      </c>
      <c r="B379" s="1343">
        <v>1</v>
      </c>
      <c r="C379" s="2682" t="s">
        <v>396</v>
      </c>
      <c r="D379" s="365"/>
      <c r="E379" s="365"/>
      <c r="F379" s="639"/>
      <c r="G379" s="385"/>
      <c r="H379" s="385"/>
      <c r="I379" s="385"/>
      <c r="J379" s="106"/>
      <c r="K379" s="106"/>
      <c r="L379" s="408"/>
      <c r="M379" s="408"/>
      <c r="N379" s="408"/>
      <c r="O379" s="408"/>
      <c r="P379" s="408"/>
      <c r="Q379" s="408"/>
      <c r="R379" s="2091"/>
      <c r="S379" s="2091"/>
      <c r="T379" s="2091"/>
      <c r="U379" s="2091"/>
      <c r="V379" s="2091"/>
      <c r="W379" s="2091"/>
      <c r="X379" s="2091"/>
      <c r="Y379" s="2091"/>
      <c r="Z379" s="2091"/>
      <c r="AA379" s="2091"/>
      <c r="AB379" s="2091"/>
      <c r="AC379" s="2091"/>
      <c r="AD379" s="3292"/>
      <c r="AE379" s="639"/>
      <c r="AF379" s="3487"/>
      <c r="AG379" s="639"/>
      <c r="AH379" s="639"/>
      <c r="AI379" s="639"/>
      <c r="AJ379" s="639"/>
      <c r="AK379" s="639"/>
      <c r="AL379" s="1816"/>
      <c r="AM379" s="1340"/>
    </row>
    <row r="380" spans="1:39" s="52" customFormat="1" ht="30" x14ac:dyDescent="0.25">
      <c r="A380" s="664">
        <v>1</v>
      </c>
      <c r="B380" s="1343">
        <v>1</v>
      </c>
      <c r="C380" s="1054" t="s">
        <v>255</v>
      </c>
      <c r="D380" s="365"/>
      <c r="E380" s="365"/>
      <c r="F380" s="639"/>
      <c r="G380" s="74"/>
      <c r="H380" s="385"/>
      <c r="I380" s="385"/>
      <c r="J380" s="106"/>
      <c r="K380" s="106"/>
      <c r="L380" s="408"/>
      <c r="M380" s="408"/>
      <c r="N380" s="408"/>
      <c r="O380" s="408"/>
      <c r="P380" s="408"/>
      <c r="Q380" s="408"/>
      <c r="R380" s="2091"/>
      <c r="S380" s="2091"/>
      <c r="T380" s="2091"/>
      <c r="U380" s="2091"/>
      <c r="V380" s="2091"/>
      <c r="W380" s="2091"/>
      <c r="X380" s="2091"/>
      <c r="Y380" s="2091"/>
      <c r="Z380" s="2091"/>
      <c r="AA380" s="2091"/>
      <c r="AB380" s="2091"/>
      <c r="AC380" s="2091"/>
      <c r="AD380" s="3292"/>
      <c r="AE380" s="639"/>
      <c r="AF380" s="3487"/>
      <c r="AG380" s="639"/>
      <c r="AH380" s="639"/>
      <c r="AI380" s="639"/>
      <c r="AJ380" s="639"/>
      <c r="AK380" s="639"/>
      <c r="AL380" s="1816"/>
      <c r="AM380" s="1340"/>
    </row>
    <row r="381" spans="1:39" s="52" customFormat="1" ht="57.75" x14ac:dyDescent="0.25">
      <c r="A381" s="664">
        <v>1</v>
      </c>
      <c r="B381" s="1343">
        <v>1</v>
      </c>
      <c r="C381" s="2682" t="s">
        <v>397</v>
      </c>
      <c r="D381" s="367"/>
      <c r="E381" s="365"/>
      <c r="F381" s="639">
        <v>600</v>
      </c>
      <c r="G381" s="74">
        <f t="shared" ref="G381:G385" si="218">F381/12*$C$3</f>
        <v>600</v>
      </c>
      <c r="H381" s="385">
        <v>569</v>
      </c>
      <c r="I381" s="385">
        <f t="shared" ref="I381:I386" si="219">H381/G381*100</f>
        <v>94.833333333333343</v>
      </c>
      <c r="J381" s="106"/>
      <c r="K381" s="106"/>
      <c r="L381" s="408"/>
      <c r="M381" s="408"/>
      <c r="N381" s="408"/>
      <c r="O381" s="408"/>
      <c r="P381" s="408"/>
      <c r="Q381" s="408"/>
      <c r="R381" s="2091"/>
      <c r="S381" s="2091"/>
      <c r="T381" s="2091"/>
      <c r="U381" s="2091"/>
      <c r="V381" s="2091"/>
      <c r="W381" s="2091"/>
      <c r="X381" s="2091"/>
      <c r="Y381" s="2091"/>
      <c r="Z381" s="2091"/>
      <c r="AA381" s="2091"/>
      <c r="AB381" s="2091"/>
      <c r="AC381" s="2091"/>
      <c r="AD381" s="3292"/>
      <c r="AE381" s="639"/>
      <c r="AF381" s="3487"/>
      <c r="AG381" s="639"/>
      <c r="AH381" s="639"/>
      <c r="AI381" s="639"/>
      <c r="AJ381" s="639"/>
      <c r="AK381" s="639"/>
      <c r="AL381" s="1816"/>
      <c r="AM381" s="1340"/>
    </row>
    <row r="382" spans="1:39" s="52" customFormat="1" x14ac:dyDescent="0.25">
      <c r="A382" s="664">
        <v>1</v>
      </c>
      <c r="B382" s="1343">
        <v>1</v>
      </c>
      <c r="C382" s="2759" t="s">
        <v>299</v>
      </c>
      <c r="D382" s="367"/>
      <c r="E382" s="365"/>
      <c r="F382" s="639">
        <f>SUM(F383:F385)</f>
        <v>1050</v>
      </c>
      <c r="G382" s="74">
        <f t="shared" ref="G382:H382" si="220">SUM(G383:G385)</f>
        <v>1050</v>
      </c>
      <c r="H382" s="385">
        <f t="shared" si="220"/>
        <v>917</v>
      </c>
      <c r="I382" s="385">
        <f t="shared" si="219"/>
        <v>87.333333333333329</v>
      </c>
      <c r="J382" s="106"/>
      <c r="K382" s="106"/>
      <c r="L382" s="408"/>
      <c r="M382" s="408"/>
      <c r="N382" s="408"/>
      <c r="O382" s="408"/>
      <c r="P382" s="408"/>
      <c r="Q382" s="408"/>
      <c r="R382" s="2091">
        <v>6671.4105</v>
      </c>
      <c r="S382" s="2091">
        <v>6671.4105</v>
      </c>
      <c r="T382" s="2091">
        <v>6671.4105</v>
      </c>
      <c r="U382" s="2091">
        <v>6671.4105</v>
      </c>
      <c r="V382" s="2091">
        <v>6671.4105</v>
      </c>
      <c r="W382" s="2091">
        <v>6671.4105</v>
      </c>
      <c r="X382" s="2091">
        <v>6671.4105</v>
      </c>
      <c r="Y382" s="2091">
        <v>6671.4105</v>
      </c>
      <c r="Z382" s="2091">
        <v>6671.4105</v>
      </c>
      <c r="AA382" s="2091">
        <v>6671.4105</v>
      </c>
      <c r="AB382" s="2091">
        <v>6671.4105</v>
      </c>
      <c r="AC382" s="2091">
        <v>6671.4105</v>
      </c>
      <c r="AD382" s="3287">
        <f t="shared" ref="AD382" si="221">AC382</f>
        <v>6671.4105</v>
      </c>
      <c r="AE382" s="639">
        <f>AK382-AJ382-AG382</f>
        <v>6641.2271199999996</v>
      </c>
      <c r="AF382" s="3487"/>
      <c r="AG382" s="639"/>
      <c r="AH382" s="639">
        <f>AE382-AD382</f>
        <v>-30.183380000000398</v>
      </c>
      <c r="AI382" s="639">
        <v>0</v>
      </c>
      <c r="AJ382" s="639">
        <v>-1.15524</v>
      </c>
      <c r="AK382" s="639">
        <v>6640.0718799999995</v>
      </c>
      <c r="AL382" s="1816"/>
      <c r="AM382" s="1340"/>
    </row>
    <row r="383" spans="1:39" s="52" customFormat="1" ht="75" x14ac:dyDescent="0.25">
      <c r="A383" s="664">
        <v>1</v>
      </c>
      <c r="B383" s="1343">
        <v>1</v>
      </c>
      <c r="C383" s="2852" t="s">
        <v>336</v>
      </c>
      <c r="D383" s="644"/>
      <c r="E383" s="365"/>
      <c r="F383" s="639">
        <v>550</v>
      </c>
      <c r="G383" s="74">
        <f t="shared" si="218"/>
        <v>550</v>
      </c>
      <c r="H383" s="385">
        <v>552</v>
      </c>
      <c r="I383" s="385">
        <f t="shared" si="219"/>
        <v>100.36363636363636</v>
      </c>
      <c r="J383" s="106"/>
      <c r="K383" s="106"/>
      <c r="L383" s="408"/>
      <c r="M383" s="408"/>
      <c r="N383" s="408"/>
      <c r="O383" s="408"/>
      <c r="P383" s="408"/>
      <c r="Q383" s="408"/>
      <c r="R383" s="2091"/>
      <c r="S383" s="2091"/>
      <c r="T383" s="2091"/>
      <c r="U383" s="2091"/>
      <c r="V383" s="2091"/>
      <c r="W383" s="2091"/>
      <c r="X383" s="2091"/>
      <c r="Y383" s="2091"/>
      <c r="Z383" s="2091"/>
      <c r="AA383" s="2091"/>
      <c r="AB383" s="2091"/>
      <c r="AC383" s="2091"/>
      <c r="AD383" s="3292"/>
      <c r="AE383" s="639"/>
      <c r="AF383" s="3487"/>
      <c r="AG383" s="639"/>
      <c r="AH383" s="639"/>
      <c r="AI383" s="639"/>
      <c r="AJ383" s="639"/>
      <c r="AK383" s="639"/>
      <c r="AL383" s="1816"/>
      <c r="AM383" s="1340"/>
    </row>
    <row r="384" spans="1:39" s="52" customFormat="1" ht="75" x14ac:dyDescent="0.25">
      <c r="A384" s="664"/>
      <c r="B384" s="1343">
        <v>1</v>
      </c>
      <c r="C384" s="2852" t="s">
        <v>341</v>
      </c>
      <c r="D384" s="545"/>
      <c r="E384" s="365"/>
      <c r="F384" s="639">
        <v>50</v>
      </c>
      <c r="G384" s="74">
        <f t="shared" si="218"/>
        <v>50</v>
      </c>
      <c r="H384" s="385">
        <v>52</v>
      </c>
      <c r="I384" s="385">
        <f t="shared" si="219"/>
        <v>104</v>
      </c>
      <c r="J384" s="106"/>
      <c r="K384" s="106"/>
      <c r="L384" s="408"/>
      <c r="M384" s="408"/>
      <c r="N384" s="408"/>
      <c r="O384" s="408"/>
      <c r="P384" s="408"/>
      <c r="Q384" s="408"/>
      <c r="R384" s="2091"/>
      <c r="S384" s="2091"/>
      <c r="T384" s="2091"/>
      <c r="U384" s="2091"/>
      <c r="V384" s="2091"/>
      <c r="W384" s="2091"/>
      <c r="X384" s="2091"/>
      <c r="Y384" s="2091"/>
      <c r="Z384" s="2091"/>
      <c r="AA384" s="2091"/>
      <c r="AB384" s="2091"/>
      <c r="AC384" s="2091"/>
      <c r="AD384" s="3292">
        <f>R384/12*$C$3</f>
        <v>0</v>
      </c>
      <c r="AE384" s="639">
        <f>AK384-AJ384-AF384</f>
        <v>0</v>
      </c>
      <c r="AF384" s="3487"/>
      <c r="AG384" s="639"/>
      <c r="AH384" s="639">
        <f>AE384-AD384</f>
        <v>0</v>
      </c>
      <c r="AI384" s="639"/>
      <c r="AJ384" s="639"/>
      <c r="AK384" s="639"/>
      <c r="AL384" s="1816"/>
      <c r="AM384" s="1340"/>
    </row>
    <row r="385" spans="1:39" s="52" customFormat="1" ht="30" x14ac:dyDescent="0.25">
      <c r="A385" s="664"/>
      <c r="B385" s="1343">
        <v>1</v>
      </c>
      <c r="C385" s="2852" t="s">
        <v>184</v>
      </c>
      <c r="D385" s="714"/>
      <c r="E385" s="365"/>
      <c r="F385" s="639">
        <v>450</v>
      </c>
      <c r="G385" s="74">
        <f t="shared" si="218"/>
        <v>450</v>
      </c>
      <c r="H385" s="385">
        <v>313</v>
      </c>
      <c r="I385" s="385">
        <f t="shared" si="219"/>
        <v>69.555555555555557</v>
      </c>
      <c r="J385" s="106"/>
      <c r="K385" s="106"/>
      <c r="L385" s="408"/>
      <c r="M385" s="408"/>
      <c r="N385" s="408"/>
      <c r="O385" s="408"/>
      <c r="P385" s="408"/>
      <c r="Q385" s="408"/>
      <c r="R385" s="2091"/>
      <c r="S385" s="2091"/>
      <c r="T385" s="2091"/>
      <c r="U385" s="2091"/>
      <c r="V385" s="2091"/>
      <c r="W385" s="2091"/>
      <c r="X385" s="2091"/>
      <c r="Y385" s="2091"/>
      <c r="Z385" s="2091"/>
      <c r="AA385" s="2091"/>
      <c r="AB385" s="2091"/>
      <c r="AC385" s="2091"/>
      <c r="AD385" s="3292"/>
      <c r="AE385" s="639"/>
      <c r="AF385" s="3487"/>
      <c r="AG385" s="639"/>
      <c r="AH385" s="639"/>
      <c r="AI385" s="639"/>
      <c r="AJ385" s="639"/>
      <c r="AK385" s="639"/>
      <c r="AL385" s="1816"/>
      <c r="AM385" s="1340"/>
    </row>
    <row r="386" spans="1:39" s="52" customFormat="1" x14ac:dyDescent="0.25">
      <c r="A386" s="664"/>
      <c r="B386" s="1343">
        <v>1</v>
      </c>
      <c r="C386" s="2686" t="s">
        <v>402</v>
      </c>
      <c r="D386" s="1951"/>
      <c r="E386" s="365"/>
      <c r="F386" s="640">
        <f>F367</f>
        <v>65800</v>
      </c>
      <c r="G386" s="2776">
        <f>G367</f>
        <v>65800</v>
      </c>
      <c r="H386" s="348">
        <f>H367</f>
        <v>64651</v>
      </c>
      <c r="I386" s="385">
        <f t="shared" si="219"/>
        <v>98.253799392097264</v>
      </c>
      <c r="J386" s="106"/>
      <c r="K386" s="106"/>
      <c r="L386" s="408"/>
      <c r="M386" s="408"/>
      <c r="N386" s="408"/>
      <c r="O386" s="408"/>
      <c r="P386" s="408"/>
      <c r="Q386" s="408"/>
      <c r="R386" s="2091"/>
      <c r="S386" s="2091"/>
      <c r="T386" s="2091"/>
      <c r="U386" s="2091"/>
      <c r="V386" s="2091"/>
      <c r="W386" s="2091"/>
      <c r="X386" s="2091"/>
      <c r="Y386" s="2091"/>
      <c r="Z386" s="2091"/>
      <c r="AA386" s="2091"/>
      <c r="AB386" s="2091"/>
      <c r="AC386" s="2091"/>
      <c r="AD386" s="3292"/>
      <c r="AE386" s="639"/>
      <c r="AF386" s="3487"/>
      <c r="AG386" s="639"/>
      <c r="AH386" s="639"/>
      <c r="AI386" s="639"/>
      <c r="AJ386" s="639"/>
      <c r="AK386" s="639"/>
      <c r="AL386" s="1816"/>
      <c r="AM386" s="1340"/>
    </row>
    <row r="387" spans="1:39" s="52" customFormat="1" ht="29.25" x14ac:dyDescent="0.25">
      <c r="A387" s="664"/>
      <c r="B387" s="1343">
        <v>1</v>
      </c>
      <c r="C387" s="2686" t="s">
        <v>446</v>
      </c>
      <c r="D387" s="1951"/>
      <c r="E387" s="365"/>
      <c r="F387" s="640"/>
      <c r="G387" s="98"/>
      <c r="H387" s="348"/>
      <c r="I387" s="385"/>
      <c r="J387" s="106"/>
      <c r="K387" s="106"/>
      <c r="L387" s="408"/>
      <c r="M387" s="408"/>
      <c r="N387" s="408"/>
      <c r="O387" s="408"/>
      <c r="P387" s="408"/>
      <c r="Q387" s="408"/>
      <c r="R387" s="2091"/>
      <c r="S387" s="2091"/>
      <c r="T387" s="2091"/>
      <c r="U387" s="2091"/>
      <c r="V387" s="2091"/>
      <c r="W387" s="2091"/>
      <c r="X387" s="2091"/>
      <c r="Y387" s="2091"/>
      <c r="Z387" s="2091"/>
      <c r="AA387" s="2091"/>
      <c r="AB387" s="2091"/>
      <c r="AC387" s="2091"/>
      <c r="AD387" s="3292"/>
      <c r="AE387" s="639"/>
      <c r="AF387" s="3487"/>
      <c r="AG387" s="639"/>
      <c r="AH387" s="639"/>
      <c r="AI387" s="639"/>
      <c r="AJ387" s="639"/>
      <c r="AK387" s="639"/>
      <c r="AL387" s="1816"/>
      <c r="AM387" s="1340"/>
    </row>
    <row r="388" spans="1:39" s="52" customFormat="1" ht="29.25" x14ac:dyDescent="0.25">
      <c r="A388" s="664">
        <v>1</v>
      </c>
      <c r="B388" s="1343">
        <v>1</v>
      </c>
      <c r="C388" s="2686" t="s">
        <v>403</v>
      </c>
      <c r="D388" s="187"/>
      <c r="E388" s="602"/>
      <c r="F388" s="1613">
        <f>F376</f>
        <v>21000</v>
      </c>
      <c r="G388" s="497">
        <f>G376</f>
        <v>21000</v>
      </c>
      <c r="H388" s="497">
        <f>H376</f>
        <v>20119</v>
      </c>
      <c r="I388" s="497">
        <f>H388/G388*100</f>
        <v>95.804761904761904</v>
      </c>
      <c r="J388" s="631"/>
      <c r="K388" s="631"/>
      <c r="L388" s="693"/>
      <c r="M388" s="693"/>
      <c r="N388" s="693"/>
      <c r="O388" s="693"/>
      <c r="P388" s="693"/>
      <c r="Q388" s="693"/>
      <c r="R388" s="2095"/>
      <c r="S388" s="2095"/>
      <c r="T388" s="2095"/>
      <c r="U388" s="2095"/>
      <c r="V388" s="2095"/>
      <c r="W388" s="2095"/>
      <c r="X388" s="2095"/>
      <c r="Y388" s="2095"/>
      <c r="Z388" s="2095"/>
      <c r="AA388" s="2095"/>
      <c r="AB388" s="2095"/>
      <c r="AC388" s="2095"/>
      <c r="AD388" s="3291">
        <f>R388/12*$C$3</f>
        <v>0</v>
      </c>
      <c r="AE388" s="3008">
        <f>AK388-AJ388-AF388</f>
        <v>0</v>
      </c>
      <c r="AF388" s="3501"/>
      <c r="AG388" s="3008"/>
      <c r="AH388" s="3008">
        <f>AE388-AD388</f>
        <v>0</v>
      </c>
      <c r="AI388" s="3008"/>
      <c r="AJ388" s="3008"/>
      <c r="AK388" s="3008"/>
      <c r="AL388" s="1816"/>
      <c r="AM388" s="1340"/>
    </row>
    <row r="389" spans="1:39" s="52" customFormat="1" ht="29.25" x14ac:dyDescent="0.25">
      <c r="A389" s="664">
        <v>1</v>
      </c>
      <c r="B389" s="1343">
        <v>1</v>
      </c>
      <c r="C389" s="2686" t="s">
        <v>404</v>
      </c>
      <c r="D389" s="602"/>
      <c r="E389" s="602"/>
      <c r="F389" s="1613">
        <f>F379+F381</f>
        <v>600</v>
      </c>
      <c r="G389" s="497">
        <f>G379+G381</f>
        <v>600</v>
      </c>
      <c r="H389" s="497">
        <f>H379+H381</f>
        <v>569</v>
      </c>
      <c r="I389" s="497">
        <f>H389/G389*100</f>
        <v>94.833333333333343</v>
      </c>
      <c r="J389" s="631"/>
      <c r="K389" s="631"/>
      <c r="L389" s="693"/>
      <c r="M389" s="693"/>
      <c r="N389" s="693"/>
      <c r="O389" s="693"/>
      <c r="P389" s="693"/>
      <c r="Q389" s="693"/>
      <c r="R389" s="2095">
        <v>636.048</v>
      </c>
      <c r="S389" s="2095">
        <v>636.048</v>
      </c>
      <c r="T389" s="2095">
        <v>636.048</v>
      </c>
      <c r="U389" s="2095">
        <v>636.048</v>
      </c>
      <c r="V389" s="2095">
        <v>636.048</v>
      </c>
      <c r="W389" s="2095">
        <v>636.048</v>
      </c>
      <c r="X389" s="2095">
        <v>636.048</v>
      </c>
      <c r="Y389" s="2095">
        <v>636.048</v>
      </c>
      <c r="Z389" s="2095">
        <v>636.048</v>
      </c>
      <c r="AA389" s="2095">
        <v>636.048</v>
      </c>
      <c r="AB389" s="2095">
        <v>636.048</v>
      </c>
      <c r="AC389" s="2095">
        <v>636.048</v>
      </c>
      <c r="AD389" s="3287">
        <f t="shared" ref="AD389" si="222">AC389</f>
        <v>636.048</v>
      </c>
      <c r="AE389" s="3008">
        <f>AK389-AJ389-AG389</f>
        <v>603.18552</v>
      </c>
      <c r="AF389" s="3501"/>
      <c r="AG389" s="3008"/>
      <c r="AH389" s="3008">
        <f>AE389-AD389</f>
        <v>-32.862480000000005</v>
      </c>
      <c r="AI389" s="3008">
        <v>-3.18024</v>
      </c>
      <c r="AJ389" s="3008">
        <v>-0.87590000000000012</v>
      </c>
      <c r="AK389" s="3008">
        <v>602.30962</v>
      </c>
      <c r="AL389" s="1816"/>
      <c r="AM389" s="1340"/>
    </row>
    <row r="390" spans="1:39" s="52" customFormat="1" x14ac:dyDescent="0.25">
      <c r="A390" s="664">
        <v>1</v>
      </c>
      <c r="B390" s="1343">
        <v>1</v>
      </c>
      <c r="C390" s="2687" t="s">
        <v>141</v>
      </c>
      <c r="D390" s="476"/>
      <c r="E390" s="602"/>
      <c r="F390" s="638">
        <f>F386+F387+F388*2.9+F389</f>
        <v>127300</v>
      </c>
      <c r="G390" s="98">
        <f>G386+G387+G388*2.9+G389</f>
        <v>127300</v>
      </c>
      <c r="H390" s="497">
        <f>H386+H387+H388*2.9+H389</f>
        <v>123565.1</v>
      </c>
      <c r="I390" s="497"/>
      <c r="J390" s="631"/>
      <c r="K390" s="631"/>
      <c r="L390" s="693"/>
      <c r="M390" s="693"/>
      <c r="N390" s="693"/>
      <c r="O390" s="693"/>
      <c r="P390" s="693"/>
      <c r="Q390" s="693"/>
      <c r="R390" s="1335">
        <f t="shared" ref="R390:W390" si="223">R389+R382+R366</f>
        <v>95895.787499999991</v>
      </c>
      <c r="S390" s="1335">
        <f t="shared" si="223"/>
        <v>95895.787499999991</v>
      </c>
      <c r="T390" s="1335">
        <f t="shared" si="223"/>
        <v>95895.787499999991</v>
      </c>
      <c r="U390" s="1335">
        <f t="shared" si="223"/>
        <v>95895.787499999991</v>
      </c>
      <c r="V390" s="1335">
        <f t="shared" si="223"/>
        <v>95895.787499999991</v>
      </c>
      <c r="W390" s="1335">
        <f t="shared" si="223"/>
        <v>95895.787499999991</v>
      </c>
      <c r="X390" s="1335">
        <f t="shared" ref="X390:Y390" si="224">X389+X382+X366</f>
        <v>95895.787499999991</v>
      </c>
      <c r="Y390" s="1335">
        <f t="shared" si="224"/>
        <v>94477.027499999997</v>
      </c>
      <c r="Z390" s="1335">
        <f t="shared" ref="Z390:AA390" si="225">Z389+Z382+Z366</f>
        <v>94477.027499999997</v>
      </c>
      <c r="AA390" s="1335">
        <f t="shared" si="225"/>
        <v>94477.027499999997</v>
      </c>
      <c r="AB390" s="1335">
        <f t="shared" ref="AB390:AD390" si="226">AB389+AB382+AB366</f>
        <v>94477.027499999997</v>
      </c>
      <c r="AC390" s="1335">
        <f t="shared" ref="AC390" si="227">AC389+AC382+AC366</f>
        <v>94477.027499999997</v>
      </c>
      <c r="AD390" s="3293">
        <f t="shared" si="226"/>
        <v>94477.027499999997</v>
      </c>
      <c r="AE390" s="668">
        <f t="shared" ref="AE390:AK390" si="228">AE389+AE382+AE366</f>
        <v>92084.171949999814</v>
      </c>
      <c r="AF390" s="3488">
        <f t="shared" si="228"/>
        <v>0</v>
      </c>
      <c r="AG390" s="668">
        <f t="shared" ref="AG390" si="229">AG389+AG382+AG366</f>
        <v>0</v>
      </c>
      <c r="AH390" s="668">
        <f t="shared" si="228"/>
        <v>-2392.8555500001839</v>
      </c>
      <c r="AI390" s="668">
        <f t="shared" si="228"/>
        <v>-3.18024</v>
      </c>
      <c r="AJ390" s="668">
        <f t="shared" si="228"/>
        <v>-101.77316000000002</v>
      </c>
      <c r="AK390" s="668">
        <f t="shared" si="228"/>
        <v>91982.398789999817</v>
      </c>
      <c r="AL390" s="1816"/>
      <c r="AM390" s="1340"/>
    </row>
    <row r="391" spans="1:39" s="52" customFormat="1" x14ac:dyDescent="0.25">
      <c r="A391" s="664">
        <v>1</v>
      </c>
      <c r="B391" s="1343">
        <v>1</v>
      </c>
      <c r="C391" s="191" t="s">
        <v>128</v>
      </c>
      <c r="D391" s="191"/>
      <c r="E391" s="249"/>
      <c r="F391" s="1613"/>
      <c r="G391" s="497"/>
      <c r="H391" s="497"/>
      <c r="I391" s="497"/>
      <c r="J391" s="631"/>
      <c r="K391" s="99"/>
      <c r="L391" s="632"/>
      <c r="M391" s="632"/>
      <c r="N391" s="632"/>
      <c r="O391" s="76"/>
      <c r="P391" s="248"/>
      <c r="Q391" s="76"/>
      <c r="R391" s="633"/>
      <c r="S391" s="633"/>
      <c r="T391" s="633"/>
      <c r="U391" s="633"/>
      <c r="V391" s="633"/>
      <c r="W391" s="633"/>
      <c r="X391" s="633"/>
      <c r="Y391" s="633"/>
      <c r="Z391" s="633"/>
      <c r="AA391" s="633"/>
      <c r="AB391" s="633"/>
      <c r="AC391" s="633"/>
      <c r="AD391" s="3294"/>
      <c r="AE391" s="632"/>
      <c r="AF391" s="3491"/>
      <c r="AG391" s="632"/>
      <c r="AH391" s="632"/>
      <c r="AI391" s="632"/>
      <c r="AJ391" s="632"/>
      <c r="AK391" s="632"/>
      <c r="AL391" s="1816"/>
      <c r="AM391" s="1340"/>
    </row>
    <row r="392" spans="1:39" s="52" customFormat="1" x14ac:dyDescent="0.25">
      <c r="A392" s="664">
        <v>1</v>
      </c>
      <c r="B392" s="1343">
        <v>1</v>
      </c>
      <c r="C392" s="130" t="s">
        <v>53</v>
      </c>
      <c r="D392" s="130"/>
      <c r="E392" s="476">
        <v>240</v>
      </c>
      <c r="F392" s="692">
        <v>170</v>
      </c>
      <c r="G392" s="894">
        <f t="shared" ref="G392:G393" si="230">ROUND(F392/12*$C$3,0)</f>
        <v>170</v>
      </c>
      <c r="H392" s="74">
        <v>147</v>
      </c>
      <c r="I392" s="74">
        <f>H392/G392*100</f>
        <v>86.470588235294116</v>
      </c>
      <c r="J392" s="633">
        <v>4</v>
      </c>
      <c r="K392" s="75">
        <f>N392/H392</f>
        <v>3.8775510204081631</v>
      </c>
      <c r="L392" s="76">
        <f>ROUND(F392*J392,0)</f>
        <v>680</v>
      </c>
      <c r="M392" s="76">
        <f t="shared" ref="M392:M393" si="231">L392/12*$C$3</f>
        <v>680</v>
      </c>
      <c r="N392" s="76">
        <v>570</v>
      </c>
      <c r="O392" s="76">
        <f>N392/M392*100</f>
        <v>83.82352941176471</v>
      </c>
      <c r="P392" s="76">
        <f>L392/E392</f>
        <v>2.8333333333333335</v>
      </c>
      <c r="Q392" s="76">
        <f>N392/$C$3*12/P392</f>
        <v>201.17647058823528</v>
      </c>
      <c r="R392" s="2091"/>
      <c r="S392" s="2091"/>
      <c r="T392" s="2091"/>
      <c r="U392" s="2091"/>
      <c r="V392" s="2091"/>
      <c r="W392" s="2091"/>
      <c r="X392" s="2091"/>
      <c r="Y392" s="2091"/>
      <c r="Z392" s="2091"/>
      <c r="AA392" s="2091"/>
      <c r="AB392" s="2091"/>
      <c r="AC392" s="2091"/>
      <c r="AD392" s="3292"/>
      <c r="AE392" s="639"/>
      <c r="AF392" s="3487"/>
      <c r="AG392" s="639"/>
      <c r="AH392" s="639"/>
      <c r="AI392" s="639"/>
      <c r="AJ392" s="639"/>
      <c r="AK392" s="639"/>
      <c r="AL392" s="1816"/>
      <c r="AM392" s="1340"/>
    </row>
    <row r="393" spans="1:39" s="52" customFormat="1" x14ac:dyDescent="0.25">
      <c r="A393" s="664"/>
      <c r="B393" s="1343">
        <v>1</v>
      </c>
      <c r="C393" s="130" t="s">
        <v>52</v>
      </c>
      <c r="D393" s="130"/>
      <c r="E393" s="1329">
        <v>240</v>
      </c>
      <c r="F393" s="692">
        <v>339</v>
      </c>
      <c r="G393" s="894">
        <f t="shared" si="230"/>
        <v>339</v>
      </c>
      <c r="H393" s="74">
        <v>357</v>
      </c>
      <c r="I393" s="74">
        <f>H393/G393*100</f>
        <v>105.30973451327435</v>
      </c>
      <c r="J393" s="633">
        <v>9.5</v>
      </c>
      <c r="K393" s="75">
        <f>N393/H393</f>
        <v>9.2408963585434165</v>
      </c>
      <c r="L393" s="76">
        <f>ROUND(F393*J393,0)</f>
        <v>3221</v>
      </c>
      <c r="M393" s="76">
        <f t="shared" si="231"/>
        <v>3221</v>
      </c>
      <c r="N393" s="76">
        <v>3299</v>
      </c>
      <c r="O393" s="76">
        <f>N393/M393*100</f>
        <v>102.42160819621236</v>
      </c>
      <c r="P393" s="76">
        <f>L393/E393</f>
        <v>13.420833333333333</v>
      </c>
      <c r="Q393" s="76">
        <f>N393/$C$3*12/P393</f>
        <v>245.81185967090968</v>
      </c>
      <c r="R393" s="2091"/>
      <c r="S393" s="2091"/>
      <c r="T393" s="2091"/>
      <c r="U393" s="2091"/>
      <c r="V393" s="2091"/>
      <c r="W393" s="2091"/>
      <c r="X393" s="2091"/>
      <c r="Y393" s="2091"/>
      <c r="Z393" s="2091"/>
      <c r="AA393" s="2091"/>
      <c r="AB393" s="2091"/>
      <c r="AC393" s="2091"/>
      <c r="AD393" s="3292"/>
      <c r="AE393" s="639"/>
      <c r="AF393" s="3487"/>
      <c r="AG393" s="639"/>
      <c r="AH393" s="639"/>
      <c r="AI393" s="639"/>
      <c r="AJ393" s="639"/>
      <c r="AK393" s="639"/>
      <c r="AL393" s="1816"/>
      <c r="AM393" s="1340"/>
    </row>
    <row r="394" spans="1:39" s="78" customFormat="1" x14ac:dyDescent="0.25">
      <c r="A394" s="664">
        <v>1</v>
      </c>
      <c r="B394" s="1343">
        <v>1</v>
      </c>
      <c r="C394" s="634" t="s">
        <v>160</v>
      </c>
      <c r="D394" s="634"/>
      <c r="E394" s="634"/>
      <c r="F394" s="1425">
        <f>SUM(F392:F393)</f>
        <v>509</v>
      </c>
      <c r="G394" s="107">
        <f t="shared" ref="G394:H394" si="232">SUM(G392:G393)</f>
        <v>509</v>
      </c>
      <c r="H394" s="107">
        <f t="shared" si="232"/>
        <v>504</v>
      </c>
      <c r="I394" s="74">
        <f>H394/G394*100</f>
        <v>99.017681728880163</v>
      </c>
      <c r="J394" s="631">
        <f>SUM(L394/F394)</f>
        <v>7.6640471512770141</v>
      </c>
      <c r="K394" s="75">
        <f>N394/H394</f>
        <v>7.6765873015873014</v>
      </c>
      <c r="L394" s="100">
        <f>SUM(L392:L393)</f>
        <v>3901</v>
      </c>
      <c r="M394" s="100">
        <f t="shared" ref="M394:N394" si="233">SUM(M392:M393)</f>
        <v>3901</v>
      </c>
      <c r="N394" s="100">
        <f t="shared" si="233"/>
        <v>3869</v>
      </c>
      <c r="O394" s="76">
        <f>N394/M394*100</f>
        <v>99.17969751345808</v>
      </c>
      <c r="P394" s="100">
        <f>SUM(P392:P393)</f>
        <v>16.254166666666666</v>
      </c>
      <c r="Q394" s="76">
        <f>N394/$C$3*12/P394</f>
        <v>238.03127403229942</v>
      </c>
      <c r="R394" s="2092"/>
      <c r="S394" s="2092"/>
      <c r="T394" s="2092"/>
      <c r="U394" s="2092"/>
      <c r="V394" s="2092"/>
      <c r="W394" s="2092"/>
      <c r="X394" s="2092"/>
      <c r="Y394" s="2092"/>
      <c r="Z394" s="2092"/>
      <c r="AA394" s="2092"/>
      <c r="AB394" s="2092"/>
      <c r="AC394" s="2092"/>
      <c r="AD394" s="3293"/>
      <c r="AE394" s="668"/>
      <c r="AF394" s="3488"/>
      <c r="AG394" s="668"/>
      <c r="AH394" s="668"/>
      <c r="AI394" s="668"/>
      <c r="AJ394" s="640"/>
      <c r="AK394" s="640"/>
      <c r="AL394" s="1816"/>
      <c r="AM394" s="1792"/>
    </row>
    <row r="395" spans="1:39" s="52" customFormat="1" ht="29.25" x14ac:dyDescent="0.25">
      <c r="A395" s="664">
        <v>1</v>
      </c>
      <c r="B395" s="1343">
        <v>1</v>
      </c>
      <c r="C395" s="528" t="s">
        <v>146</v>
      </c>
      <c r="D395" s="528"/>
      <c r="E395" s="528"/>
      <c r="F395" s="1613">
        <f>SUM(F394,)</f>
        <v>509</v>
      </c>
      <c r="G395" s="497">
        <f>SUM(G394,)</f>
        <v>509</v>
      </c>
      <c r="H395" s="497">
        <f>SUM(H394,)</f>
        <v>504</v>
      </c>
      <c r="I395" s="497">
        <f>H395/G395*100</f>
        <v>99.017681728880163</v>
      </c>
      <c r="J395" s="631">
        <f>SUM(L395/F395)</f>
        <v>7.6640471512770141</v>
      </c>
      <c r="K395" s="75">
        <f>N395/H395</f>
        <v>7.6765873015873014</v>
      </c>
      <c r="L395" s="497">
        <f>SUM(L394,)</f>
        <v>3901</v>
      </c>
      <c r="M395" s="497">
        <f>SUM(M394,)</f>
        <v>3901</v>
      </c>
      <c r="N395" s="497">
        <f>SUM(N394,)</f>
        <v>3869</v>
      </c>
      <c r="O395" s="76">
        <f>N395/M395*100</f>
        <v>99.17969751345808</v>
      </c>
      <c r="P395" s="497">
        <f>SUM(P394,)</f>
        <v>16.254166666666666</v>
      </c>
      <c r="Q395" s="76">
        <f>N395/$C$3*12/P395</f>
        <v>238.03127403229942</v>
      </c>
      <c r="R395" s="1335">
        <v>10422.084623999999</v>
      </c>
      <c r="S395" s="1335">
        <v>10422.084623999999</v>
      </c>
      <c r="T395" s="1335">
        <v>10422.084623999999</v>
      </c>
      <c r="U395" s="1335">
        <v>10422.084623999999</v>
      </c>
      <c r="V395" s="1335">
        <v>10422.084623999999</v>
      </c>
      <c r="W395" s="1335">
        <v>10422.084623999999</v>
      </c>
      <c r="X395" s="1335">
        <v>10422.084623999999</v>
      </c>
      <c r="Y395" s="1335">
        <v>10422.084623999999</v>
      </c>
      <c r="Z395" s="1335">
        <v>10422.084623999999</v>
      </c>
      <c r="AA395" s="1335">
        <v>10422.084623999999</v>
      </c>
      <c r="AB395" s="1335">
        <v>10422.084623999999</v>
      </c>
      <c r="AC395" s="1335">
        <v>10422.084623999999</v>
      </c>
      <c r="AD395" s="3287">
        <f t="shared" ref="AD395" si="234">AC395</f>
        <v>10422.084623999999</v>
      </c>
      <c r="AE395" s="632">
        <f>AK395-AJ395-AG395</f>
        <v>10217.565480000001</v>
      </c>
      <c r="AF395" s="3491"/>
      <c r="AG395" s="632"/>
      <c r="AH395" s="632">
        <f>AE395-AD395</f>
        <v>-204.51914399999805</v>
      </c>
      <c r="AI395" s="632">
        <v>0</v>
      </c>
      <c r="AJ395" s="107">
        <v>-51.422779999999996</v>
      </c>
      <c r="AK395" s="107">
        <v>10166.1427</v>
      </c>
      <c r="AL395" s="1816"/>
      <c r="AM395" s="1340"/>
    </row>
    <row r="396" spans="1:39" s="52" customFormat="1" x14ac:dyDescent="0.25">
      <c r="A396" s="664">
        <v>1</v>
      </c>
      <c r="B396" s="1343">
        <v>1</v>
      </c>
      <c r="C396" s="128"/>
      <c r="D396" s="128"/>
      <c r="E396" s="128"/>
      <c r="F396" s="1425"/>
      <c r="G396" s="74"/>
      <c r="H396" s="74"/>
      <c r="I396" s="74"/>
      <c r="J396" s="434"/>
      <c r="K396" s="434"/>
      <c r="L396" s="434"/>
      <c r="M396" s="434"/>
      <c r="N396" s="434"/>
      <c r="O396" s="434"/>
      <c r="P396" s="434"/>
      <c r="Q396" s="434"/>
      <c r="R396" s="2091"/>
      <c r="S396" s="2091"/>
      <c r="T396" s="2091"/>
      <c r="U396" s="2091"/>
      <c r="V396" s="2091"/>
      <c r="W396" s="2091"/>
      <c r="X396" s="2091"/>
      <c r="Y396" s="2091"/>
      <c r="Z396" s="2091"/>
      <c r="AA396" s="2091"/>
      <c r="AB396" s="2091"/>
      <c r="AC396" s="2091"/>
      <c r="AD396" s="3292"/>
      <c r="AE396" s="639">
        <f>AK396-AJ396</f>
        <v>0</v>
      </c>
      <c r="AF396" s="3487"/>
      <c r="AG396" s="639"/>
      <c r="AH396" s="639">
        <f>AE396-AD396</f>
        <v>0</v>
      </c>
      <c r="AI396" s="639"/>
      <c r="AJ396" s="639"/>
      <c r="AK396" s="639"/>
      <c r="AL396" s="1816"/>
      <c r="AM396" s="1340"/>
    </row>
    <row r="397" spans="1:39" s="52" customFormat="1" x14ac:dyDescent="0.25">
      <c r="A397" s="664">
        <v>1</v>
      </c>
      <c r="B397" s="1343">
        <v>1</v>
      </c>
      <c r="C397" s="695" t="s">
        <v>457</v>
      </c>
      <c r="D397" s="696"/>
      <c r="E397" s="696"/>
      <c r="F397" s="1635"/>
      <c r="G397" s="697"/>
      <c r="H397" s="697"/>
      <c r="I397" s="697"/>
      <c r="J397" s="390"/>
      <c r="K397" s="390"/>
      <c r="L397" s="390"/>
      <c r="M397" s="390"/>
      <c r="N397" s="390">
        <f>SUM(N395,N389,N364)</f>
        <v>53121</v>
      </c>
      <c r="O397" s="390"/>
      <c r="P397" s="390"/>
      <c r="Q397" s="390"/>
      <c r="R397" s="2093">
        <f t="shared" ref="R397:W397" si="235">R395+R390+R364</f>
        <v>325469.353596</v>
      </c>
      <c r="S397" s="2093">
        <f t="shared" si="235"/>
        <v>325469.353596</v>
      </c>
      <c r="T397" s="2093">
        <f t="shared" si="235"/>
        <v>325469.353596</v>
      </c>
      <c r="U397" s="2093">
        <f t="shared" si="235"/>
        <v>325469.353596</v>
      </c>
      <c r="V397" s="2093">
        <f t="shared" si="235"/>
        <v>325469.353596</v>
      </c>
      <c r="W397" s="2093">
        <f t="shared" si="235"/>
        <v>325469.353596</v>
      </c>
      <c r="X397" s="2093">
        <f t="shared" ref="X397:Y397" si="236">X395+X390+X364</f>
        <v>325469.353596</v>
      </c>
      <c r="Y397" s="2093">
        <f t="shared" si="236"/>
        <v>324050.59359599999</v>
      </c>
      <c r="Z397" s="2093">
        <f t="shared" ref="Z397:AA397" si="237">Z395+Z390+Z364</f>
        <v>324050.59359599999</v>
      </c>
      <c r="AA397" s="2093">
        <f t="shared" si="237"/>
        <v>324050.59359599999</v>
      </c>
      <c r="AB397" s="2093">
        <f t="shared" ref="AB397:AD397" si="238">AB395+AB390+AB364</f>
        <v>324050.59359599999</v>
      </c>
      <c r="AC397" s="2093">
        <f t="shared" ref="AC397" si="239">AC395+AC390+AC364</f>
        <v>324050.59359599999</v>
      </c>
      <c r="AD397" s="3308">
        <f t="shared" si="238"/>
        <v>324050.59359599999</v>
      </c>
      <c r="AE397" s="390">
        <f t="shared" ref="AE397:AK397" si="240">AE395+AE390+AE364</f>
        <v>318035.65188999986</v>
      </c>
      <c r="AF397" s="3492">
        <f t="shared" si="240"/>
        <v>0</v>
      </c>
      <c r="AG397" s="547">
        <f t="shared" ref="AG397" si="241">AG395+AG390+AG364</f>
        <v>-4794.1711799999994</v>
      </c>
      <c r="AH397" s="390">
        <f t="shared" si="240"/>
        <v>-6014.941706000167</v>
      </c>
      <c r="AI397" s="547">
        <f t="shared" si="240"/>
        <v>-3.18024</v>
      </c>
      <c r="AJ397" s="390">
        <f t="shared" si="240"/>
        <v>-1210.9295000000002</v>
      </c>
      <c r="AK397" s="2377">
        <f t="shared" si="240"/>
        <v>312030.55120999983</v>
      </c>
      <c r="AL397" s="1816"/>
      <c r="AM397" s="1340"/>
    </row>
    <row r="398" spans="1:39" s="52" customFormat="1" x14ac:dyDescent="0.25">
      <c r="A398" s="664">
        <v>1</v>
      </c>
      <c r="B398" s="1343">
        <v>1</v>
      </c>
      <c r="C398" s="401"/>
      <c r="D398" s="715"/>
      <c r="E398" s="715"/>
      <c r="F398" s="1638"/>
      <c r="G398" s="716"/>
      <c r="H398" s="716"/>
      <c r="I398" s="716"/>
      <c r="J398" s="206"/>
      <c r="K398" s="206"/>
      <c r="L398" s="206"/>
      <c r="M398" s="206"/>
      <c r="N398" s="206"/>
      <c r="O398" s="206"/>
      <c r="P398" s="206"/>
      <c r="Q398" s="206"/>
      <c r="R398" s="2097"/>
      <c r="S398" s="2097"/>
      <c r="T398" s="2097"/>
      <c r="U398" s="2097"/>
      <c r="V398" s="2097"/>
      <c r="W398" s="2097"/>
      <c r="X398" s="2097"/>
      <c r="Y398" s="2097"/>
      <c r="Z398" s="2097"/>
      <c r="AA398" s="2097"/>
      <c r="AB398" s="2097"/>
      <c r="AC398" s="2097"/>
      <c r="AD398" s="3313"/>
      <c r="AE398" s="206"/>
      <c r="AF398" s="3502"/>
      <c r="AG398" s="206"/>
      <c r="AH398" s="206"/>
      <c r="AI398" s="716"/>
      <c r="AJ398" s="716"/>
      <c r="AK398" s="206"/>
      <c r="AL398" s="1816"/>
      <c r="AM398" s="1340"/>
    </row>
    <row r="399" spans="1:39" ht="29.25" x14ac:dyDescent="0.25">
      <c r="A399" s="664">
        <v>1</v>
      </c>
      <c r="B399" s="1343">
        <v>1</v>
      </c>
      <c r="C399" s="279" t="s">
        <v>231</v>
      </c>
      <c r="D399" s="279"/>
      <c r="E399" s="152"/>
      <c r="F399" s="1622"/>
      <c r="G399" s="513"/>
      <c r="H399" s="513"/>
      <c r="I399" s="513"/>
      <c r="J399" s="717"/>
      <c r="K399" s="717"/>
      <c r="L399" s="76"/>
      <c r="M399" s="76"/>
      <c r="N399" s="76"/>
      <c r="O399" s="76"/>
      <c r="P399" s="76"/>
      <c r="Q399" s="76"/>
      <c r="R399" s="2094"/>
      <c r="S399" s="2094"/>
      <c r="T399" s="2094"/>
      <c r="U399" s="2094"/>
      <c r="V399" s="2094"/>
      <c r="W399" s="2094"/>
      <c r="X399" s="2094"/>
      <c r="Y399" s="2094"/>
      <c r="Z399" s="2094"/>
      <c r="AA399" s="2094"/>
      <c r="AB399" s="2094"/>
      <c r="AC399" s="2094"/>
      <c r="AD399" s="3314"/>
      <c r="AE399" s="76"/>
      <c r="AF399" s="3485"/>
      <c r="AG399" s="76"/>
      <c r="AH399" s="76"/>
      <c r="AI399" s="689"/>
      <c r="AJ399" s="689"/>
      <c r="AK399" s="76"/>
      <c r="AL399" s="1816"/>
    </row>
    <row r="400" spans="1:39" s="52" customFormat="1" x14ac:dyDescent="0.25">
      <c r="A400" s="664">
        <v>1</v>
      </c>
      <c r="B400" s="1343">
        <v>1</v>
      </c>
      <c r="C400" s="386" t="s">
        <v>5</v>
      </c>
      <c r="D400" s="386"/>
      <c r="E400" s="386"/>
      <c r="F400" s="692"/>
      <c r="G400" s="328"/>
      <c r="H400" s="328"/>
      <c r="I400" s="328"/>
      <c r="J400" s="621"/>
      <c r="K400" s="621"/>
      <c r="L400" s="622"/>
      <c r="M400" s="622"/>
      <c r="N400" s="622"/>
      <c r="O400" s="622"/>
      <c r="P400" s="622"/>
      <c r="Q400" s="622"/>
      <c r="R400" s="2095"/>
      <c r="S400" s="2095"/>
      <c r="T400" s="2095"/>
      <c r="U400" s="2095"/>
      <c r="V400" s="2095"/>
      <c r="W400" s="2095"/>
      <c r="X400" s="2095"/>
      <c r="Y400" s="2095"/>
      <c r="Z400" s="2095"/>
      <c r="AA400" s="2095"/>
      <c r="AB400" s="2095"/>
      <c r="AC400" s="2095"/>
      <c r="AD400" s="3290"/>
      <c r="AE400" s="622"/>
      <c r="AF400" s="3486"/>
      <c r="AG400" s="622"/>
      <c r="AH400" s="622"/>
      <c r="AI400" s="622"/>
      <c r="AJ400" s="622"/>
      <c r="AK400" s="622"/>
      <c r="AL400" s="1816"/>
      <c r="AM400" s="1340"/>
    </row>
    <row r="401" spans="1:39" s="52" customFormat="1" x14ac:dyDescent="0.25">
      <c r="A401" s="664">
        <v>1</v>
      </c>
      <c r="B401" s="1343">
        <v>1</v>
      </c>
      <c r="C401" s="73" t="s">
        <v>130</v>
      </c>
      <c r="D401" s="2680" t="s">
        <v>327</v>
      </c>
      <c r="E401" s="690">
        <v>340</v>
      </c>
      <c r="F401" s="1634">
        <v>913</v>
      </c>
      <c r="G401" s="74">
        <f t="shared" ref="G401:G402" si="242">F401/12*$C$3</f>
        <v>913</v>
      </c>
      <c r="H401" s="328">
        <v>856</v>
      </c>
      <c r="I401" s="74">
        <f>H401/G401*100</f>
        <v>93.756845564074482</v>
      </c>
      <c r="J401" s="702">
        <v>14.5</v>
      </c>
      <c r="K401" s="75">
        <f>N401/H401</f>
        <v>13.508177570093459</v>
      </c>
      <c r="L401" s="76">
        <f>ROUND(F401*J401,0)</f>
        <v>13239</v>
      </c>
      <c r="M401" s="76">
        <f t="shared" ref="M401:M402" si="243">L401/12*$C$3</f>
        <v>13239</v>
      </c>
      <c r="N401" s="76">
        <v>11563</v>
      </c>
      <c r="O401" s="76">
        <f>N401/M401*100</f>
        <v>87.340433567489995</v>
      </c>
      <c r="P401" s="76">
        <f>L401/E401</f>
        <v>38.938235294117646</v>
      </c>
      <c r="Q401" s="76">
        <f>N401/$C$3*12/P401</f>
        <v>296.95747412946599</v>
      </c>
      <c r="R401" s="2095"/>
      <c r="S401" s="2095"/>
      <c r="T401" s="2095"/>
      <c r="U401" s="2095"/>
      <c r="V401" s="2095"/>
      <c r="W401" s="2095"/>
      <c r="X401" s="2095"/>
      <c r="Y401" s="2095"/>
      <c r="Z401" s="2095"/>
      <c r="AA401" s="2095"/>
      <c r="AB401" s="2095"/>
      <c r="AC401" s="2095"/>
      <c r="AD401" s="3290"/>
      <c r="AE401" s="622"/>
      <c r="AF401" s="3486"/>
      <c r="AG401" s="622"/>
      <c r="AH401" s="622"/>
      <c r="AI401" s="622"/>
      <c r="AJ401" s="622"/>
      <c r="AK401" s="622"/>
      <c r="AL401" s="1816"/>
      <c r="AM401" s="1340"/>
    </row>
    <row r="402" spans="1:39" s="52" customFormat="1" x14ac:dyDescent="0.25">
      <c r="A402" s="664">
        <v>1</v>
      </c>
      <c r="B402" s="1343">
        <v>1</v>
      </c>
      <c r="C402" s="73" t="s">
        <v>165</v>
      </c>
      <c r="D402" s="2680" t="s">
        <v>327</v>
      </c>
      <c r="E402" s="690">
        <v>340</v>
      </c>
      <c r="F402" s="1634">
        <v>2147</v>
      </c>
      <c r="G402" s="74">
        <f t="shared" si="242"/>
        <v>2147</v>
      </c>
      <c r="H402" s="328">
        <v>2185</v>
      </c>
      <c r="I402" s="74">
        <f>H402/G402*100</f>
        <v>101.76991150442478</v>
      </c>
      <c r="J402" s="702">
        <v>7.9</v>
      </c>
      <c r="K402" s="75">
        <f>N402/H402</f>
        <v>7.0324942791762011</v>
      </c>
      <c r="L402" s="76">
        <f>ROUND(F402*J402,0)</f>
        <v>16961</v>
      </c>
      <c r="M402" s="76">
        <f t="shared" si="243"/>
        <v>16961</v>
      </c>
      <c r="N402" s="76">
        <v>15366</v>
      </c>
      <c r="O402" s="76">
        <f>N402/M402*100</f>
        <v>90.596073344732034</v>
      </c>
      <c r="P402" s="76">
        <f>L402/E402</f>
        <v>49.885294117647057</v>
      </c>
      <c r="Q402" s="76">
        <f>N402/$C$3*12/P402</f>
        <v>308.02664937208891</v>
      </c>
      <c r="R402" s="2095"/>
      <c r="S402" s="2095"/>
      <c r="T402" s="2095"/>
      <c r="U402" s="2095"/>
      <c r="V402" s="2095"/>
      <c r="W402" s="2095"/>
      <c r="X402" s="2095"/>
      <c r="Y402" s="2095"/>
      <c r="Z402" s="2095"/>
      <c r="AA402" s="2095"/>
      <c r="AB402" s="2095"/>
      <c r="AC402" s="2095"/>
      <c r="AD402" s="3290"/>
      <c r="AE402" s="622"/>
      <c r="AF402" s="3486"/>
      <c r="AG402" s="622"/>
      <c r="AH402" s="622"/>
      <c r="AI402" s="622"/>
      <c r="AJ402" s="622"/>
      <c r="AK402" s="622"/>
      <c r="AL402" s="1816"/>
      <c r="AM402" s="1340"/>
    </row>
    <row r="403" spans="1:39" s="52" customFormat="1" ht="29.25" x14ac:dyDescent="0.25">
      <c r="A403" s="664">
        <v>1</v>
      </c>
      <c r="B403" s="1343">
        <v>1</v>
      </c>
      <c r="C403" s="382" t="s">
        <v>7</v>
      </c>
      <c r="D403" s="382"/>
      <c r="E403" s="382"/>
      <c r="F403" s="1613">
        <f>SUM(F401:F402)</f>
        <v>3060</v>
      </c>
      <c r="G403" s="497">
        <f>SUM(G401:G402)</f>
        <v>3060</v>
      </c>
      <c r="H403" s="497">
        <f>SUM(H401:H402)</f>
        <v>3041</v>
      </c>
      <c r="I403" s="497">
        <f>H403/G403*100</f>
        <v>99.379084967320267</v>
      </c>
      <c r="J403" s="631">
        <f>SUM(L403/F403)</f>
        <v>9.8692810457516345</v>
      </c>
      <c r="K403" s="99">
        <f>N403/H403</f>
        <v>8.8553107530417634</v>
      </c>
      <c r="L403" s="497">
        <f>SUM(L401:L402)</f>
        <v>30200</v>
      </c>
      <c r="M403" s="497">
        <f>SUM(M401:M402)</f>
        <v>30200</v>
      </c>
      <c r="N403" s="497">
        <f>SUM(N401:N402)</f>
        <v>26929</v>
      </c>
      <c r="O403" s="76">
        <f>N403/M403*100</f>
        <v>89.168874172185426</v>
      </c>
      <c r="P403" s="248">
        <f>SUM(P401:P402)</f>
        <v>88.823529411764696</v>
      </c>
      <c r="Q403" s="76">
        <f>N403/$C$3*12/P403</f>
        <v>303.17417218543051</v>
      </c>
      <c r="R403" s="2095">
        <v>618568.99734480004</v>
      </c>
      <c r="S403" s="2095">
        <v>607561.77564240003</v>
      </c>
      <c r="T403" s="2095">
        <v>607561.77564240003</v>
      </c>
      <c r="U403" s="2095">
        <v>596783.96022479993</v>
      </c>
      <c r="V403" s="2095">
        <v>590693.30896271986</v>
      </c>
      <c r="W403" s="2095">
        <v>578635.35511631984</v>
      </c>
      <c r="X403" s="2095">
        <v>578635.35511631984</v>
      </c>
      <c r="Y403" s="2095">
        <v>565378.40325264027</v>
      </c>
      <c r="Z403" s="2095">
        <v>555653.04752975993</v>
      </c>
      <c r="AA403" s="2095">
        <v>530339.80711632012</v>
      </c>
      <c r="AB403" s="2095">
        <v>530339.80711632012</v>
      </c>
      <c r="AC403" s="2095">
        <v>530339.80711632012</v>
      </c>
      <c r="AD403" s="3287">
        <f t="shared" ref="AD403:AD404" si="244">AC403</f>
        <v>530339.80711632012</v>
      </c>
      <c r="AE403" s="3008">
        <f>AK403-AJ403-AG403</f>
        <v>520862.71204000019</v>
      </c>
      <c r="AF403" s="3503">
        <v>0</v>
      </c>
      <c r="AG403" s="2095">
        <v>-6127.9301899999991</v>
      </c>
      <c r="AH403" s="3008">
        <f>AE403-AD403</f>
        <v>-9477.0950763199362</v>
      </c>
      <c r="AI403" s="3008">
        <v>0</v>
      </c>
      <c r="AJ403" s="3008">
        <v>-3035.9085700000005</v>
      </c>
      <c r="AK403" s="3008">
        <v>511698.87328000017</v>
      </c>
      <c r="AL403" s="1816"/>
      <c r="AM403" s="1340"/>
    </row>
    <row r="404" spans="1:39" s="52" customFormat="1" ht="43.5" x14ac:dyDescent="0.25">
      <c r="A404" s="664"/>
      <c r="B404" s="1343">
        <v>1</v>
      </c>
      <c r="C404" s="1031" t="s">
        <v>235</v>
      </c>
      <c r="D404" s="1031"/>
      <c r="E404" s="382"/>
      <c r="F404" s="1613">
        <v>62</v>
      </c>
      <c r="G404" s="497">
        <f>ROUND(F404/12*$C$3,0)</f>
        <v>62</v>
      </c>
      <c r="H404" s="497">
        <v>44</v>
      </c>
      <c r="I404" s="497">
        <f>H404/G404*100</f>
        <v>70.967741935483872</v>
      </c>
      <c r="J404" s="631"/>
      <c r="K404" s="99"/>
      <c r="L404" s="497"/>
      <c r="M404" s="497"/>
      <c r="N404" s="497"/>
      <c r="O404" s="76"/>
      <c r="P404" s="248"/>
      <c r="Q404" s="76"/>
      <c r="R404" s="2095">
        <v>9470.6040527999994</v>
      </c>
      <c r="S404" s="2095">
        <v>9470.6040527999994</v>
      </c>
      <c r="T404" s="2095">
        <v>9470.6040527999994</v>
      </c>
      <c r="U404" s="2095">
        <v>9470.6040527999994</v>
      </c>
      <c r="V404" s="2095">
        <v>9470.6040527999994</v>
      </c>
      <c r="W404" s="2095">
        <v>9470.6040527999994</v>
      </c>
      <c r="X404" s="2095">
        <v>9470.6040527999994</v>
      </c>
      <c r="Y404" s="2095">
        <v>9470.6040527999994</v>
      </c>
      <c r="Z404" s="2095">
        <v>9470.6040527999994</v>
      </c>
      <c r="AA404" s="2095">
        <v>9470.6040527999994</v>
      </c>
      <c r="AB404" s="2095">
        <v>9470.6040527999994</v>
      </c>
      <c r="AC404" s="2095">
        <v>9470.6040527999994</v>
      </c>
      <c r="AD404" s="3287">
        <f t="shared" si="244"/>
        <v>9470.6040527999994</v>
      </c>
      <c r="AE404" s="3008">
        <f>AK404-AJ404-AG404</f>
        <v>6801.2821099999992</v>
      </c>
      <c r="AF404" s="3501"/>
      <c r="AG404" s="3008"/>
      <c r="AH404" s="3008">
        <f>AE404-AD404</f>
        <v>-2669.3219428000002</v>
      </c>
      <c r="AI404" s="3008">
        <v>0</v>
      </c>
      <c r="AJ404" s="3008">
        <v>0</v>
      </c>
      <c r="AK404" s="3008">
        <v>6801.2821099999992</v>
      </c>
      <c r="AL404" s="1816"/>
      <c r="AM404" s="1340"/>
    </row>
    <row r="405" spans="1:39" s="52" customFormat="1" x14ac:dyDescent="0.25">
      <c r="A405" s="664">
        <v>1</v>
      </c>
      <c r="B405" s="1343">
        <v>1</v>
      </c>
      <c r="C405" s="568" t="s">
        <v>14</v>
      </c>
      <c r="D405" s="568"/>
      <c r="E405" s="449"/>
      <c r="F405" s="692"/>
      <c r="G405" s="328"/>
      <c r="H405" s="328"/>
      <c r="I405" s="328"/>
      <c r="J405" s="631"/>
      <c r="K405" s="631"/>
      <c r="L405" s="693"/>
      <c r="M405" s="693"/>
      <c r="N405" s="693"/>
      <c r="O405" s="693"/>
      <c r="P405" s="693"/>
      <c r="Q405" s="693"/>
      <c r="R405" s="2095"/>
      <c r="S405" s="2095"/>
      <c r="T405" s="2095"/>
      <c r="U405" s="2095"/>
      <c r="V405" s="2095"/>
      <c r="W405" s="2095"/>
      <c r="X405" s="2095"/>
      <c r="Y405" s="2095"/>
      <c r="Z405" s="2095"/>
      <c r="AA405" s="2095"/>
      <c r="AB405" s="2095"/>
      <c r="AC405" s="2095"/>
      <c r="AD405" s="3290"/>
      <c r="AE405" s="622"/>
      <c r="AF405" s="3486"/>
      <c r="AG405" s="622"/>
      <c r="AH405" s="622"/>
      <c r="AI405" s="622"/>
      <c r="AJ405" s="622"/>
      <c r="AK405" s="622"/>
      <c r="AL405" s="1816"/>
      <c r="AM405" s="1340"/>
    </row>
    <row r="406" spans="1:39" s="52" customFormat="1" x14ac:dyDescent="0.25">
      <c r="A406" s="664">
        <v>1</v>
      </c>
      <c r="B406" s="1343">
        <v>1</v>
      </c>
      <c r="C406" s="449" t="s">
        <v>261</v>
      </c>
      <c r="D406" s="449"/>
      <c r="E406" s="462"/>
      <c r="F406" s="1632"/>
      <c r="G406" s="98"/>
      <c r="H406" s="98"/>
      <c r="I406" s="98"/>
      <c r="J406" s="330"/>
      <c r="K406" s="330"/>
      <c r="L406" s="332"/>
      <c r="M406" s="332"/>
      <c r="N406" s="332"/>
      <c r="O406" s="332"/>
      <c r="P406" s="332"/>
      <c r="Q406" s="332"/>
      <c r="R406" s="590">
        <v>18504.732</v>
      </c>
      <c r="S406" s="590">
        <v>18504.732</v>
      </c>
      <c r="T406" s="590">
        <v>18504.732</v>
      </c>
      <c r="U406" s="590">
        <v>18504.732</v>
      </c>
      <c r="V406" s="590">
        <v>18504.732</v>
      </c>
      <c r="W406" s="590">
        <v>17503.822600000003</v>
      </c>
      <c r="X406" s="590">
        <v>17503.822600000003</v>
      </c>
      <c r="Y406" s="590">
        <v>17503.822600000003</v>
      </c>
      <c r="Z406" s="590">
        <v>17503.822600000003</v>
      </c>
      <c r="AA406" s="590">
        <v>18868.332699999999</v>
      </c>
      <c r="AB406" s="590">
        <v>18868.332699999999</v>
      </c>
      <c r="AC406" s="590">
        <v>18868.332699999999</v>
      </c>
      <c r="AD406" s="3287">
        <f t="shared" ref="AD406" si="245">AC406</f>
        <v>18868.332699999999</v>
      </c>
      <c r="AE406" s="385">
        <f>AK406-AJ406-AG406</f>
        <v>19488.838479999999</v>
      </c>
      <c r="AF406" s="3490"/>
      <c r="AG406" s="385"/>
      <c r="AH406" s="385">
        <f>AE406-AD406</f>
        <v>620.5057799999995</v>
      </c>
      <c r="AI406" s="385">
        <v>0</v>
      </c>
      <c r="AJ406" s="385">
        <v>-7.2418099999999992</v>
      </c>
      <c r="AK406" s="385">
        <v>19481.596669999999</v>
      </c>
      <c r="AL406" s="1816"/>
      <c r="AM406" s="1340"/>
    </row>
    <row r="407" spans="1:39" s="52" customFormat="1" ht="29.25" x14ac:dyDescent="0.25">
      <c r="A407" s="664">
        <v>1</v>
      </c>
      <c r="B407" s="1343">
        <v>1</v>
      </c>
      <c r="C407" s="2682" t="s">
        <v>405</v>
      </c>
      <c r="D407" s="365"/>
      <c r="E407" s="365"/>
      <c r="F407" s="640">
        <f>F409+F413</f>
        <v>26790</v>
      </c>
      <c r="G407" s="348">
        <f t="shared" ref="G407:H407" si="246">G409+G413</f>
        <v>26790</v>
      </c>
      <c r="H407" s="348">
        <f t="shared" si="246"/>
        <v>27691</v>
      </c>
      <c r="I407" s="348">
        <f>H407/G407*100</f>
        <v>103.3631952220978</v>
      </c>
      <c r="J407" s="106"/>
      <c r="K407" s="106"/>
      <c r="L407" s="408"/>
      <c r="M407" s="408"/>
      <c r="N407" s="408"/>
      <c r="O407" s="408"/>
      <c r="P407" s="408"/>
      <c r="Q407" s="408"/>
      <c r="R407" s="2091"/>
      <c r="S407" s="2091"/>
      <c r="T407" s="2091"/>
      <c r="U407" s="2091"/>
      <c r="V407" s="2091"/>
      <c r="W407" s="2091"/>
      <c r="X407" s="2091"/>
      <c r="Y407" s="2091"/>
      <c r="Z407" s="2091"/>
      <c r="AA407" s="2091"/>
      <c r="AB407" s="2091"/>
      <c r="AC407" s="2091"/>
      <c r="AD407" s="3292"/>
      <c r="AE407" s="639"/>
      <c r="AF407" s="3487"/>
      <c r="AG407" s="639"/>
      <c r="AH407" s="639"/>
      <c r="AI407" s="639"/>
      <c r="AJ407" s="639"/>
      <c r="AK407" s="639"/>
      <c r="AL407" s="1816"/>
      <c r="AM407" s="1340"/>
    </row>
    <row r="408" spans="1:39" s="52" customFormat="1" x14ac:dyDescent="0.25">
      <c r="A408" s="664"/>
      <c r="B408" s="1343"/>
      <c r="C408" s="2038" t="s">
        <v>390</v>
      </c>
      <c r="D408" s="365"/>
      <c r="E408" s="365"/>
      <c r="F408" s="639"/>
      <c r="G408" s="385"/>
      <c r="H408" s="385"/>
      <c r="I408" s="385"/>
      <c r="J408" s="106"/>
      <c r="K408" s="106"/>
      <c r="L408" s="408"/>
      <c r="M408" s="408"/>
      <c r="N408" s="408"/>
      <c r="O408" s="408"/>
      <c r="P408" s="408"/>
      <c r="Q408" s="408"/>
      <c r="R408" s="2091"/>
      <c r="S408" s="2091"/>
      <c r="T408" s="2091"/>
      <c r="U408" s="2091"/>
      <c r="V408" s="2091"/>
      <c r="W408" s="2091"/>
      <c r="X408" s="2091"/>
      <c r="Y408" s="2091"/>
      <c r="Z408" s="2091"/>
      <c r="AA408" s="2091"/>
      <c r="AB408" s="2091"/>
      <c r="AC408" s="2091"/>
      <c r="AD408" s="3292"/>
      <c r="AE408" s="639"/>
      <c r="AF408" s="3487"/>
      <c r="AG408" s="639"/>
      <c r="AH408" s="639"/>
      <c r="AI408" s="639"/>
      <c r="AJ408" s="639"/>
      <c r="AK408" s="639"/>
      <c r="AL408" s="1816"/>
      <c r="AM408" s="1340"/>
    </row>
    <row r="409" spans="1:39" s="52" customFormat="1" ht="30" x14ac:dyDescent="0.25">
      <c r="A409" s="664"/>
      <c r="B409" s="1343"/>
      <c r="C409" s="2683" t="s">
        <v>391</v>
      </c>
      <c r="D409" s="365"/>
      <c r="E409" s="365"/>
      <c r="F409" s="639">
        <f>F410</f>
        <v>26440</v>
      </c>
      <c r="G409" s="385">
        <f t="shared" ref="G409:H409" si="247">G410</f>
        <v>26440</v>
      </c>
      <c r="H409" s="385">
        <f t="shared" si="247"/>
        <v>27293</v>
      </c>
      <c r="I409" s="385">
        <f>H409/G409*100</f>
        <v>103.22617246596066</v>
      </c>
      <c r="J409" s="106"/>
      <c r="K409" s="106"/>
      <c r="L409" s="408"/>
      <c r="M409" s="408"/>
      <c r="N409" s="408"/>
      <c r="O409" s="408"/>
      <c r="P409" s="408"/>
      <c r="Q409" s="408"/>
      <c r="R409" s="2091"/>
      <c r="S409" s="2091"/>
      <c r="T409" s="2091"/>
      <c r="U409" s="2091"/>
      <c r="V409" s="2091"/>
      <c r="W409" s="2091"/>
      <c r="X409" s="2091"/>
      <c r="Y409" s="2091"/>
      <c r="Z409" s="2091"/>
      <c r="AA409" s="2091"/>
      <c r="AB409" s="2091"/>
      <c r="AC409" s="2091"/>
      <c r="AD409" s="3292"/>
      <c r="AE409" s="639"/>
      <c r="AF409" s="3487"/>
      <c r="AG409" s="639"/>
      <c r="AH409" s="639"/>
      <c r="AI409" s="639"/>
      <c r="AJ409" s="639"/>
      <c r="AK409" s="639"/>
      <c r="AL409" s="1816"/>
      <c r="AM409" s="1340"/>
    </row>
    <row r="410" spans="1:39" s="52" customFormat="1" x14ac:dyDescent="0.25">
      <c r="A410" s="664"/>
      <c r="B410" s="1343"/>
      <c r="C410" s="2038" t="s">
        <v>392</v>
      </c>
      <c r="D410" s="365"/>
      <c r="E410" s="365"/>
      <c r="F410" s="639">
        <v>26440</v>
      </c>
      <c r="G410" s="385">
        <f t="shared" ref="G410:G434" si="248">F410/12*$C$3</f>
        <v>26440</v>
      </c>
      <c r="H410" s="385">
        <v>27293</v>
      </c>
      <c r="I410" s="385">
        <f>H410/G410*100</f>
        <v>103.22617246596066</v>
      </c>
      <c r="J410" s="106"/>
      <c r="K410" s="106"/>
      <c r="L410" s="408"/>
      <c r="M410" s="408"/>
      <c r="N410" s="408"/>
      <c r="O410" s="408"/>
      <c r="P410" s="408"/>
      <c r="Q410" s="408"/>
      <c r="R410" s="2091"/>
      <c r="S410" s="2091"/>
      <c r="T410" s="2091"/>
      <c r="U410" s="2091"/>
      <c r="V410" s="2091"/>
      <c r="W410" s="2091"/>
      <c r="X410" s="2091"/>
      <c r="Y410" s="2091"/>
      <c r="Z410" s="2091"/>
      <c r="AA410" s="2091"/>
      <c r="AB410" s="2091"/>
      <c r="AC410" s="2091"/>
      <c r="AD410" s="3292"/>
      <c r="AE410" s="639"/>
      <c r="AF410" s="3487"/>
      <c r="AG410" s="639"/>
      <c r="AH410" s="639"/>
      <c r="AI410" s="639"/>
      <c r="AJ410" s="639"/>
      <c r="AK410" s="639"/>
      <c r="AL410" s="1816"/>
      <c r="AM410" s="1340"/>
    </row>
    <row r="411" spans="1:39" s="52" customFormat="1" ht="45" x14ac:dyDescent="0.25">
      <c r="A411" s="664"/>
      <c r="B411" s="1343"/>
      <c r="C411" s="2038" t="s">
        <v>393</v>
      </c>
      <c r="D411" s="365"/>
      <c r="E411" s="365"/>
      <c r="F411" s="639"/>
      <c r="G411" s="385"/>
      <c r="H411" s="385"/>
      <c r="I411" s="385"/>
      <c r="J411" s="106"/>
      <c r="K411" s="106"/>
      <c r="L411" s="408"/>
      <c r="M411" s="408"/>
      <c r="N411" s="408"/>
      <c r="O411" s="408"/>
      <c r="P411" s="408"/>
      <c r="Q411" s="408"/>
      <c r="R411" s="2091"/>
      <c r="S411" s="2091"/>
      <c r="T411" s="2091"/>
      <c r="U411" s="2091"/>
      <c r="V411" s="2091"/>
      <c r="W411" s="2091"/>
      <c r="X411" s="2091"/>
      <c r="Y411" s="2091"/>
      <c r="Z411" s="2091"/>
      <c r="AA411" s="2091"/>
      <c r="AB411" s="2091"/>
      <c r="AC411" s="2091"/>
      <c r="AD411" s="3292"/>
      <c r="AE411" s="639"/>
      <c r="AF411" s="3487"/>
      <c r="AG411" s="639"/>
      <c r="AH411" s="639"/>
      <c r="AI411" s="639"/>
      <c r="AJ411" s="639"/>
      <c r="AK411" s="639"/>
      <c r="AL411" s="1816"/>
      <c r="AM411" s="1340"/>
    </row>
    <row r="412" spans="1:39" s="52" customFormat="1" ht="60" x14ac:dyDescent="0.25">
      <c r="A412" s="664"/>
      <c r="B412" s="1343"/>
      <c r="C412" s="2038" t="s">
        <v>394</v>
      </c>
      <c r="D412" s="365"/>
      <c r="E412" s="365"/>
      <c r="F412" s="639"/>
      <c r="G412" s="385"/>
      <c r="H412" s="385"/>
      <c r="I412" s="385"/>
      <c r="J412" s="106"/>
      <c r="K412" s="106"/>
      <c r="L412" s="408"/>
      <c r="M412" s="408"/>
      <c r="N412" s="408"/>
      <c r="O412" s="408"/>
      <c r="P412" s="408"/>
      <c r="Q412" s="408"/>
      <c r="R412" s="2091"/>
      <c r="S412" s="2091"/>
      <c r="T412" s="2091"/>
      <c r="U412" s="2091"/>
      <c r="V412" s="2091"/>
      <c r="W412" s="2091"/>
      <c r="X412" s="2091"/>
      <c r="Y412" s="2091"/>
      <c r="Z412" s="2091"/>
      <c r="AA412" s="2091"/>
      <c r="AB412" s="2091"/>
      <c r="AC412" s="2091"/>
      <c r="AD412" s="3292"/>
      <c r="AE412" s="639"/>
      <c r="AF412" s="3487"/>
      <c r="AG412" s="639"/>
      <c r="AH412" s="639"/>
      <c r="AI412" s="639"/>
      <c r="AJ412" s="639"/>
      <c r="AK412" s="639"/>
      <c r="AL412" s="1816"/>
      <c r="AM412" s="1340"/>
    </row>
    <row r="413" spans="1:39" s="52" customFormat="1" ht="45" x14ac:dyDescent="0.25">
      <c r="A413" s="664"/>
      <c r="B413" s="1343"/>
      <c r="C413" s="2037" t="s">
        <v>395</v>
      </c>
      <c r="D413" s="365"/>
      <c r="E413" s="365"/>
      <c r="F413" s="639">
        <v>350</v>
      </c>
      <c r="G413" s="385">
        <f t="shared" si="248"/>
        <v>350</v>
      </c>
      <c r="H413" s="385">
        <v>398</v>
      </c>
      <c r="I413" s="385">
        <f>H413/G413*100</f>
        <v>113.71428571428572</v>
      </c>
      <c r="J413" s="106"/>
      <c r="K413" s="106"/>
      <c r="L413" s="408"/>
      <c r="M413" s="408"/>
      <c r="N413" s="408"/>
      <c r="O413" s="408"/>
      <c r="P413" s="408"/>
      <c r="Q413" s="408"/>
      <c r="R413" s="2091"/>
      <c r="S413" s="2091"/>
      <c r="T413" s="2091"/>
      <c r="U413" s="2091"/>
      <c r="V413" s="2091"/>
      <c r="W413" s="2091"/>
      <c r="X413" s="2091"/>
      <c r="Y413" s="2091"/>
      <c r="Z413" s="2091"/>
      <c r="AA413" s="2091"/>
      <c r="AB413" s="2091"/>
      <c r="AC413" s="2091"/>
      <c r="AD413" s="3292"/>
      <c r="AE413" s="639"/>
      <c r="AF413" s="3487"/>
      <c r="AG413" s="639"/>
      <c r="AH413" s="639"/>
      <c r="AI413" s="639"/>
      <c r="AJ413" s="639"/>
      <c r="AK413" s="639"/>
      <c r="AL413" s="1816"/>
      <c r="AM413" s="1340"/>
    </row>
    <row r="414" spans="1:39" s="52" customFormat="1" ht="29.25" x14ac:dyDescent="0.25">
      <c r="A414" s="664"/>
      <c r="B414" s="1343"/>
      <c r="C414" s="2682" t="s">
        <v>406</v>
      </c>
      <c r="D414" s="365"/>
      <c r="E414" s="365"/>
      <c r="F414" s="639"/>
      <c r="G414" s="385"/>
      <c r="H414" s="385"/>
      <c r="I414" s="385"/>
      <c r="J414" s="106"/>
      <c r="K414" s="106"/>
      <c r="L414" s="408"/>
      <c r="M414" s="408"/>
      <c r="N414" s="408"/>
      <c r="O414" s="408"/>
      <c r="P414" s="408"/>
      <c r="Q414" s="408"/>
      <c r="R414" s="2091"/>
      <c r="S414" s="2091"/>
      <c r="T414" s="2091"/>
      <c r="U414" s="2091"/>
      <c r="V414" s="2091"/>
      <c r="W414" s="2091"/>
      <c r="X414" s="2091"/>
      <c r="Y414" s="2091"/>
      <c r="Z414" s="2091"/>
      <c r="AA414" s="2091"/>
      <c r="AB414" s="2091"/>
      <c r="AC414" s="2091"/>
      <c r="AD414" s="3292"/>
      <c r="AE414" s="639"/>
      <c r="AF414" s="3487"/>
      <c r="AG414" s="639"/>
      <c r="AH414" s="639"/>
      <c r="AI414" s="639"/>
      <c r="AJ414" s="639"/>
      <c r="AK414" s="639"/>
      <c r="AL414" s="1816"/>
      <c r="AM414" s="1340"/>
    </row>
    <row r="415" spans="1:39" s="52" customFormat="1" ht="29.25" x14ac:dyDescent="0.25">
      <c r="A415" s="664"/>
      <c r="B415" s="1343"/>
      <c r="C415" s="2682" t="s">
        <v>396</v>
      </c>
      <c r="D415" s="365"/>
      <c r="E415" s="365"/>
      <c r="F415" s="639"/>
      <c r="G415" s="385"/>
      <c r="H415" s="385"/>
      <c r="I415" s="385"/>
      <c r="J415" s="106"/>
      <c r="K415" s="106"/>
      <c r="L415" s="408"/>
      <c r="M415" s="408"/>
      <c r="N415" s="408"/>
      <c r="O415" s="408"/>
      <c r="P415" s="408"/>
      <c r="Q415" s="408"/>
      <c r="R415" s="2091"/>
      <c r="S415" s="2091"/>
      <c r="T415" s="2091"/>
      <c r="U415" s="2091"/>
      <c r="V415" s="2091"/>
      <c r="W415" s="2091"/>
      <c r="X415" s="2091"/>
      <c r="Y415" s="2091"/>
      <c r="Z415" s="2091"/>
      <c r="AA415" s="2091"/>
      <c r="AB415" s="2091"/>
      <c r="AC415" s="2091"/>
      <c r="AD415" s="3292"/>
      <c r="AE415" s="639"/>
      <c r="AF415" s="3487"/>
      <c r="AG415" s="639"/>
      <c r="AH415" s="639"/>
      <c r="AI415" s="639"/>
      <c r="AJ415" s="639"/>
      <c r="AK415" s="639"/>
      <c r="AL415" s="1816"/>
      <c r="AM415" s="1340"/>
    </row>
    <row r="416" spans="1:39" s="52" customFormat="1" ht="30" x14ac:dyDescent="0.25">
      <c r="A416" s="664"/>
      <c r="B416" s="1343"/>
      <c r="C416" s="1054" t="s">
        <v>255</v>
      </c>
      <c r="D416" s="365"/>
      <c r="E416" s="365"/>
      <c r="F416" s="639"/>
      <c r="G416" s="385"/>
      <c r="H416" s="385"/>
      <c r="I416" s="385"/>
      <c r="J416" s="106"/>
      <c r="K416" s="106"/>
      <c r="L416" s="408"/>
      <c r="M416" s="408"/>
      <c r="N416" s="408"/>
      <c r="O416" s="408"/>
      <c r="P416" s="408"/>
      <c r="Q416" s="408"/>
      <c r="R416" s="2091"/>
      <c r="S416" s="2091"/>
      <c r="T416" s="2091"/>
      <c r="U416" s="2091"/>
      <c r="V416" s="2091"/>
      <c r="W416" s="2091"/>
      <c r="X416" s="2091"/>
      <c r="Y416" s="2091"/>
      <c r="Z416" s="2091"/>
      <c r="AA416" s="2091"/>
      <c r="AB416" s="2091"/>
      <c r="AC416" s="2091"/>
      <c r="AD416" s="3292"/>
      <c r="AE416" s="639"/>
      <c r="AF416" s="3487"/>
      <c r="AG416" s="639"/>
      <c r="AH416" s="639"/>
      <c r="AI416" s="639"/>
      <c r="AJ416" s="639"/>
      <c r="AK416" s="639"/>
      <c r="AL416" s="1816"/>
      <c r="AM416" s="1340"/>
    </row>
    <row r="417" spans="1:39" s="52" customFormat="1" ht="57.75" x14ac:dyDescent="0.25">
      <c r="A417" s="664"/>
      <c r="B417" s="1343"/>
      <c r="C417" s="2682" t="s">
        <v>397</v>
      </c>
      <c r="D417" s="365"/>
      <c r="E417" s="365"/>
      <c r="F417" s="639"/>
      <c r="G417" s="385"/>
      <c r="H417" s="385"/>
      <c r="I417" s="385"/>
      <c r="J417" s="106"/>
      <c r="K417" s="106"/>
      <c r="L417" s="408"/>
      <c r="M417" s="408"/>
      <c r="N417" s="408"/>
      <c r="O417" s="408"/>
      <c r="P417" s="408"/>
      <c r="Q417" s="408"/>
      <c r="R417" s="2091"/>
      <c r="S417" s="2091"/>
      <c r="T417" s="2091"/>
      <c r="U417" s="2091"/>
      <c r="V417" s="2091"/>
      <c r="W417" s="2091"/>
      <c r="X417" s="2091"/>
      <c r="Y417" s="2091"/>
      <c r="Z417" s="2091"/>
      <c r="AA417" s="2091"/>
      <c r="AB417" s="2091"/>
      <c r="AC417" s="2091"/>
      <c r="AD417" s="3292"/>
      <c r="AE417" s="639"/>
      <c r="AF417" s="3487"/>
      <c r="AG417" s="639"/>
      <c r="AH417" s="639"/>
      <c r="AI417" s="639"/>
      <c r="AJ417" s="639"/>
      <c r="AK417" s="639"/>
      <c r="AL417" s="1816"/>
      <c r="AM417" s="1340"/>
    </row>
    <row r="418" spans="1:39" s="52" customFormat="1" ht="15.75" x14ac:dyDescent="0.25">
      <c r="A418" s="664"/>
      <c r="B418" s="1343"/>
      <c r="C418" s="2762" t="s">
        <v>299</v>
      </c>
      <c r="D418" s="365"/>
      <c r="E418" s="365"/>
      <c r="F418" s="639">
        <f>SUM(F419:F431)</f>
        <v>8460</v>
      </c>
      <c r="G418" s="639">
        <f>SUM(G419:G431)</f>
        <v>8460</v>
      </c>
      <c r="H418" s="639">
        <f>SUM(H419:H431)</f>
        <v>8980</v>
      </c>
      <c r="I418" s="385">
        <f>H418/G418*100</f>
        <v>106.14657210401892</v>
      </c>
      <c r="J418" s="106"/>
      <c r="K418" s="106"/>
      <c r="L418" s="408"/>
      <c r="M418" s="408"/>
      <c r="N418" s="408"/>
      <c r="O418" s="408"/>
      <c r="P418" s="408"/>
      <c r="Q418" s="408"/>
      <c r="R418" s="2091">
        <v>2291.4380000000001</v>
      </c>
      <c r="S418" s="2091">
        <v>2291.4380000000001</v>
      </c>
      <c r="T418" s="2091">
        <v>2291.4380000000001</v>
      </c>
      <c r="U418" s="2091">
        <v>7924.4156600000006</v>
      </c>
      <c r="V418" s="2091">
        <v>7924.4156600000006</v>
      </c>
      <c r="W418" s="2091">
        <v>7924.4156600000006</v>
      </c>
      <c r="X418" s="2091">
        <v>7924.4156600000006</v>
      </c>
      <c r="Y418" s="2091">
        <v>7924.4156600000006</v>
      </c>
      <c r="Z418" s="2091">
        <v>7924.4156600000006</v>
      </c>
      <c r="AA418" s="2091">
        <v>6561.5157200000003</v>
      </c>
      <c r="AB418" s="2091">
        <v>6561.5157200000003</v>
      </c>
      <c r="AC418" s="2091">
        <v>6561.5157200000003</v>
      </c>
      <c r="AD418" s="3287">
        <f t="shared" ref="AD418" si="249">AC418</f>
        <v>6561.5157200000003</v>
      </c>
      <c r="AE418" s="639">
        <f>AK418-AJ418-AG418</f>
        <v>8307.2282199999991</v>
      </c>
      <c r="AF418" s="3487"/>
      <c r="AG418" s="639"/>
      <c r="AH418" s="639">
        <f>AE418-AD418</f>
        <v>1745.7124999999987</v>
      </c>
      <c r="AI418" s="639">
        <v>0</v>
      </c>
      <c r="AJ418" s="639">
        <v>0</v>
      </c>
      <c r="AK418" s="639">
        <v>8307.2282199999991</v>
      </c>
      <c r="AL418" s="1816"/>
      <c r="AM418" s="1340"/>
    </row>
    <row r="419" spans="1:39" s="52" customFormat="1" x14ac:dyDescent="0.25">
      <c r="A419" s="664"/>
      <c r="B419" s="1343"/>
      <c r="C419" s="1451" t="s">
        <v>64</v>
      </c>
      <c r="D419" s="365"/>
      <c r="E419" s="365"/>
      <c r="F419" s="639">
        <v>150</v>
      </c>
      <c r="G419" s="385">
        <f t="shared" si="248"/>
        <v>150</v>
      </c>
      <c r="H419" s="385">
        <v>152</v>
      </c>
      <c r="I419" s="385">
        <f>H419/G419*100</f>
        <v>101.33333333333334</v>
      </c>
      <c r="J419" s="106"/>
      <c r="K419" s="106"/>
      <c r="L419" s="408"/>
      <c r="M419" s="408"/>
      <c r="N419" s="408"/>
      <c r="O419" s="408"/>
      <c r="P419" s="408"/>
      <c r="Q419" s="408"/>
      <c r="R419" s="2091"/>
      <c r="S419" s="2091"/>
      <c r="T419" s="2091"/>
      <c r="U419" s="2091"/>
      <c r="V419" s="2091"/>
      <c r="W419" s="2091"/>
      <c r="X419" s="2091"/>
      <c r="Y419" s="2091"/>
      <c r="Z419" s="2091"/>
      <c r="AA419" s="2091"/>
      <c r="AB419" s="2091"/>
      <c r="AC419" s="2091"/>
      <c r="AD419" s="3292"/>
      <c r="AE419" s="639"/>
      <c r="AF419" s="3487"/>
      <c r="AG419" s="639"/>
      <c r="AH419" s="639"/>
      <c r="AI419" s="639"/>
      <c r="AJ419" s="639"/>
      <c r="AK419" s="639"/>
      <c r="AL419" s="1816"/>
      <c r="AM419" s="1340"/>
    </row>
    <row r="420" spans="1:39" s="52" customFormat="1" x14ac:dyDescent="0.25">
      <c r="A420" s="664"/>
      <c r="B420" s="1343"/>
      <c r="C420" s="1451" t="s">
        <v>68</v>
      </c>
      <c r="D420" s="365"/>
      <c r="E420" s="365"/>
      <c r="F420" s="639">
        <v>520</v>
      </c>
      <c r="G420" s="385">
        <f>F420</f>
        <v>520</v>
      </c>
      <c r="H420" s="385">
        <v>597</v>
      </c>
      <c r="I420" s="385">
        <v>0</v>
      </c>
      <c r="J420" s="106"/>
      <c r="K420" s="106"/>
      <c r="L420" s="408"/>
      <c r="M420" s="408"/>
      <c r="N420" s="408"/>
      <c r="O420" s="408"/>
      <c r="P420" s="408"/>
      <c r="Q420" s="408"/>
      <c r="R420" s="2091"/>
      <c r="S420" s="2091"/>
      <c r="T420" s="2091"/>
      <c r="U420" s="2091"/>
      <c r="V420" s="2091"/>
      <c r="W420" s="2091"/>
      <c r="X420" s="2091"/>
      <c r="Y420" s="2091"/>
      <c r="Z420" s="2091"/>
      <c r="AA420" s="2091"/>
      <c r="AB420" s="2091"/>
      <c r="AC420" s="2091"/>
      <c r="AD420" s="3292"/>
      <c r="AE420" s="639"/>
      <c r="AF420" s="3487"/>
      <c r="AG420" s="639"/>
      <c r="AH420" s="639"/>
      <c r="AI420" s="639"/>
      <c r="AJ420" s="639"/>
      <c r="AK420" s="639"/>
      <c r="AL420" s="1816"/>
      <c r="AM420" s="1340"/>
    </row>
    <row r="421" spans="1:39" s="52" customFormat="1" x14ac:dyDescent="0.25">
      <c r="A421" s="664"/>
      <c r="B421" s="1343"/>
      <c r="C421" s="1451" t="s">
        <v>503</v>
      </c>
      <c r="D421" s="365"/>
      <c r="E421" s="365"/>
      <c r="F421" s="639"/>
      <c r="G421" s="385"/>
      <c r="H421" s="385">
        <v>0</v>
      </c>
      <c r="I421" s="385"/>
      <c r="J421" s="106"/>
      <c r="K421" s="106"/>
      <c r="L421" s="408"/>
      <c r="M421" s="408"/>
      <c r="N421" s="408"/>
      <c r="O421" s="408"/>
      <c r="P421" s="408"/>
      <c r="Q421" s="408"/>
      <c r="R421" s="2091"/>
      <c r="S421" s="2091"/>
      <c r="T421" s="2091"/>
      <c r="U421" s="2091"/>
      <c r="V421" s="2091"/>
      <c r="W421" s="2091"/>
      <c r="X421" s="2091"/>
      <c r="Y421" s="2091"/>
      <c r="Z421" s="2091"/>
      <c r="AA421" s="2091"/>
      <c r="AB421" s="2091"/>
      <c r="AC421" s="2091"/>
      <c r="AD421" s="3292"/>
      <c r="AE421" s="639"/>
      <c r="AF421" s="3487"/>
      <c r="AG421" s="639"/>
      <c r="AH421" s="639"/>
      <c r="AI421" s="639"/>
      <c r="AJ421" s="639"/>
      <c r="AK421" s="639"/>
      <c r="AL421" s="1816"/>
      <c r="AM421" s="1340"/>
    </row>
    <row r="422" spans="1:39" s="52" customFormat="1" ht="30" x14ac:dyDescent="0.25">
      <c r="A422" s="664"/>
      <c r="B422" s="1343"/>
      <c r="C422" s="1451" t="s">
        <v>126</v>
      </c>
      <c r="D422" s="365"/>
      <c r="E422" s="365"/>
      <c r="F422" s="639">
        <v>250</v>
      </c>
      <c r="G422" s="385">
        <f>F422</f>
        <v>250</v>
      </c>
      <c r="H422" s="385">
        <v>460</v>
      </c>
      <c r="I422" s="385">
        <v>0</v>
      </c>
      <c r="J422" s="106"/>
      <c r="K422" s="106"/>
      <c r="L422" s="408"/>
      <c r="M422" s="408"/>
      <c r="N422" s="408"/>
      <c r="O422" s="408"/>
      <c r="P422" s="408"/>
      <c r="Q422" s="408"/>
      <c r="R422" s="2091"/>
      <c r="S422" s="2091"/>
      <c r="T422" s="2091"/>
      <c r="U422" s="2091"/>
      <c r="V422" s="2091"/>
      <c r="W422" s="2091"/>
      <c r="X422" s="2091"/>
      <c r="Y422" s="2091"/>
      <c r="Z422" s="2091"/>
      <c r="AA422" s="2091"/>
      <c r="AB422" s="2091"/>
      <c r="AC422" s="2091"/>
      <c r="AD422" s="3292"/>
      <c r="AE422" s="639"/>
      <c r="AF422" s="3487"/>
      <c r="AG422" s="639"/>
      <c r="AH422" s="639"/>
      <c r="AI422" s="639"/>
      <c r="AJ422" s="639"/>
      <c r="AK422" s="639"/>
      <c r="AL422" s="1816"/>
      <c r="AM422" s="1340"/>
    </row>
    <row r="423" spans="1:39" s="52" customFormat="1" ht="45" x14ac:dyDescent="0.25">
      <c r="A423" s="664"/>
      <c r="B423" s="1343"/>
      <c r="C423" s="1451" t="s">
        <v>502</v>
      </c>
      <c r="D423" s="365"/>
      <c r="E423" s="365"/>
      <c r="F423" s="639"/>
      <c r="G423" s="385"/>
      <c r="H423" s="385">
        <v>0</v>
      </c>
      <c r="I423" s="385"/>
      <c r="J423" s="106"/>
      <c r="K423" s="106"/>
      <c r="L423" s="408"/>
      <c r="M423" s="408"/>
      <c r="N423" s="408"/>
      <c r="O423" s="408"/>
      <c r="P423" s="408"/>
      <c r="Q423" s="408"/>
      <c r="R423" s="2091"/>
      <c r="S423" s="2091"/>
      <c r="T423" s="2091"/>
      <c r="U423" s="2091"/>
      <c r="V423" s="2091"/>
      <c r="W423" s="2091"/>
      <c r="X423" s="2091"/>
      <c r="Y423" s="2091"/>
      <c r="Z423" s="2091"/>
      <c r="AA423" s="2091"/>
      <c r="AB423" s="2091"/>
      <c r="AC423" s="2091"/>
      <c r="AD423" s="3292"/>
      <c r="AE423" s="639"/>
      <c r="AF423" s="3487"/>
      <c r="AG423" s="639"/>
      <c r="AH423" s="639"/>
      <c r="AI423" s="639"/>
      <c r="AJ423" s="639"/>
      <c r="AK423" s="639"/>
      <c r="AL423" s="1816"/>
      <c r="AM423" s="1340"/>
    </row>
    <row r="424" spans="1:39" s="52" customFormat="1" ht="45" x14ac:dyDescent="0.25">
      <c r="A424" s="664"/>
      <c r="B424" s="1343"/>
      <c r="C424" s="1451" t="s">
        <v>242</v>
      </c>
      <c r="D424" s="365"/>
      <c r="E424" s="365"/>
      <c r="F424" s="639">
        <v>2200</v>
      </c>
      <c r="G424" s="385">
        <f t="shared" si="248"/>
        <v>2200</v>
      </c>
      <c r="H424" s="385">
        <v>2703</v>
      </c>
      <c r="I424" s="385">
        <f>H424/G424*100</f>
        <v>122.86363636363635</v>
      </c>
      <c r="J424" s="106"/>
      <c r="K424" s="106"/>
      <c r="L424" s="408"/>
      <c r="M424" s="408"/>
      <c r="N424" s="408"/>
      <c r="O424" s="408"/>
      <c r="P424" s="408"/>
      <c r="Q424" s="408"/>
      <c r="R424" s="2091"/>
      <c r="S424" s="2091"/>
      <c r="T424" s="2091"/>
      <c r="U424" s="2091"/>
      <c r="V424" s="2091"/>
      <c r="W424" s="2091"/>
      <c r="X424" s="2091"/>
      <c r="Y424" s="2091"/>
      <c r="Z424" s="2091"/>
      <c r="AA424" s="2091"/>
      <c r="AB424" s="2091"/>
      <c r="AC424" s="2091"/>
      <c r="AD424" s="3292"/>
      <c r="AE424" s="639"/>
      <c r="AF424" s="3487"/>
      <c r="AG424" s="639"/>
      <c r="AH424" s="639"/>
      <c r="AI424" s="639"/>
      <c r="AJ424" s="639"/>
      <c r="AK424" s="639"/>
      <c r="AL424" s="1816"/>
      <c r="AM424" s="1340"/>
    </row>
    <row r="425" spans="1:39" s="52" customFormat="1" x14ac:dyDescent="0.25">
      <c r="A425" s="664"/>
      <c r="B425" s="1343"/>
      <c r="C425" s="1451" t="s">
        <v>90</v>
      </c>
      <c r="D425" s="365"/>
      <c r="E425" s="365"/>
      <c r="F425" s="639">
        <v>2300</v>
      </c>
      <c r="G425" s="385">
        <f t="shared" si="248"/>
        <v>2300</v>
      </c>
      <c r="H425" s="385">
        <v>2234</v>
      </c>
      <c r="I425" s="385">
        <f>H425/G425*100</f>
        <v>97.130434782608702</v>
      </c>
      <c r="J425" s="106"/>
      <c r="K425" s="106"/>
      <c r="L425" s="408"/>
      <c r="M425" s="408"/>
      <c r="N425" s="408"/>
      <c r="O425" s="408"/>
      <c r="P425" s="408"/>
      <c r="Q425" s="408"/>
      <c r="R425" s="2091"/>
      <c r="S425" s="2091"/>
      <c r="T425" s="2091"/>
      <c r="U425" s="2091"/>
      <c r="V425" s="2091"/>
      <c r="W425" s="2091"/>
      <c r="X425" s="2091"/>
      <c r="Y425" s="2091"/>
      <c r="Z425" s="2091"/>
      <c r="AA425" s="2091"/>
      <c r="AB425" s="2091"/>
      <c r="AC425" s="2091"/>
      <c r="AD425" s="3292"/>
      <c r="AE425" s="639"/>
      <c r="AF425" s="3487"/>
      <c r="AG425" s="639"/>
      <c r="AH425" s="639"/>
      <c r="AI425" s="639"/>
      <c r="AJ425" s="639"/>
      <c r="AK425" s="639"/>
      <c r="AL425" s="1816"/>
      <c r="AM425" s="1340"/>
    </row>
    <row r="426" spans="1:39" s="52" customFormat="1" x14ac:dyDescent="0.25">
      <c r="A426" s="664">
        <v>1</v>
      </c>
      <c r="B426" s="1343">
        <v>1</v>
      </c>
      <c r="C426" s="1451" t="s">
        <v>32</v>
      </c>
      <c r="D426" s="365"/>
      <c r="E426" s="365"/>
      <c r="F426" s="639">
        <v>3000</v>
      </c>
      <c r="G426" s="74">
        <f t="shared" si="248"/>
        <v>3000</v>
      </c>
      <c r="H426" s="385">
        <v>2834</v>
      </c>
      <c r="I426" s="385">
        <f>H426/G426*100</f>
        <v>94.466666666666669</v>
      </c>
      <c r="J426" s="106"/>
      <c r="K426" s="106"/>
      <c r="L426" s="408"/>
      <c r="M426" s="408"/>
      <c r="N426" s="408"/>
      <c r="O426" s="408"/>
      <c r="P426" s="408"/>
      <c r="Q426" s="408"/>
      <c r="R426" s="2091"/>
      <c r="S426" s="2091"/>
      <c r="T426" s="2091"/>
      <c r="U426" s="2091"/>
      <c r="V426" s="2091"/>
      <c r="W426" s="2091"/>
      <c r="X426" s="2091"/>
      <c r="Y426" s="2091"/>
      <c r="Z426" s="2091"/>
      <c r="AA426" s="2091"/>
      <c r="AB426" s="2091"/>
      <c r="AC426" s="2091"/>
      <c r="AD426" s="3292"/>
      <c r="AE426" s="639"/>
      <c r="AF426" s="3487"/>
      <c r="AG426" s="639"/>
      <c r="AH426" s="639"/>
      <c r="AI426" s="639"/>
      <c r="AJ426" s="639"/>
      <c r="AK426" s="639"/>
      <c r="AL426" s="1816"/>
      <c r="AM426" s="1340"/>
    </row>
    <row r="427" spans="1:39" s="52" customFormat="1" x14ac:dyDescent="0.25">
      <c r="A427" s="664"/>
      <c r="B427" s="1343"/>
      <c r="C427" s="1451" t="s">
        <v>511</v>
      </c>
      <c r="D427" s="365"/>
      <c r="E427" s="365"/>
      <c r="F427" s="639"/>
      <c r="G427" s="74"/>
      <c r="H427" s="385">
        <v>0</v>
      </c>
      <c r="I427" s="385"/>
      <c r="J427" s="106"/>
      <c r="K427" s="106"/>
      <c r="L427" s="408"/>
      <c r="M427" s="408"/>
      <c r="N427" s="408"/>
      <c r="O427" s="408"/>
      <c r="P427" s="408"/>
      <c r="Q427" s="408"/>
      <c r="R427" s="2091"/>
      <c r="S427" s="2091"/>
      <c r="T427" s="2091"/>
      <c r="U427" s="2091"/>
      <c r="V427" s="2091"/>
      <c r="W427" s="2091"/>
      <c r="X427" s="2091"/>
      <c r="Y427" s="2091"/>
      <c r="Z427" s="2091"/>
      <c r="AA427" s="2091"/>
      <c r="AB427" s="2091"/>
      <c r="AC427" s="2091"/>
      <c r="AD427" s="3292"/>
      <c r="AE427" s="639"/>
      <c r="AF427" s="3487"/>
      <c r="AG427" s="639"/>
      <c r="AH427" s="639"/>
      <c r="AI427" s="639"/>
      <c r="AJ427" s="639"/>
      <c r="AK427" s="639"/>
      <c r="AL427" s="1816"/>
      <c r="AM427" s="1340"/>
    </row>
    <row r="428" spans="1:39" s="52" customFormat="1" ht="45" x14ac:dyDescent="0.25">
      <c r="A428" s="664"/>
      <c r="B428" s="1343"/>
      <c r="C428" s="1451" t="s">
        <v>413</v>
      </c>
      <c r="D428" s="365"/>
      <c r="E428" s="365"/>
      <c r="F428" s="639">
        <v>10</v>
      </c>
      <c r="G428" s="74">
        <f t="shared" si="248"/>
        <v>10</v>
      </c>
      <c r="H428" s="385"/>
      <c r="I428" s="385">
        <f>H428/G428*100</f>
        <v>0</v>
      </c>
      <c r="J428" s="106"/>
      <c r="K428" s="106"/>
      <c r="L428" s="408"/>
      <c r="M428" s="408"/>
      <c r="N428" s="408"/>
      <c r="O428" s="408"/>
      <c r="P428" s="408"/>
      <c r="Q428" s="408"/>
      <c r="R428" s="2091"/>
      <c r="S428" s="2091"/>
      <c r="T428" s="2091"/>
      <c r="U428" s="2091"/>
      <c r="V428" s="2091"/>
      <c r="W428" s="2091"/>
      <c r="X428" s="2091"/>
      <c r="Y428" s="2091"/>
      <c r="Z428" s="2091"/>
      <c r="AA428" s="2091"/>
      <c r="AB428" s="2091"/>
      <c r="AC428" s="2091"/>
      <c r="AD428" s="3292"/>
      <c r="AE428" s="639"/>
      <c r="AF428" s="3487"/>
      <c r="AG428" s="639"/>
      <c r="AH428" s="639"/>
      <c r="AI428" s="639"/>
      <c r="AJ428" s="639"/>
      <c r="AK428" s="639"/>
      <c r="AL428" s="1816"/>
      <c r="AM428" s="1340"/>
    </row>
    <row r="429" spans="1:39" s="52" customFormat="1" ht="45" x14ac:dyDescent="0.25">
      <c r="A429" s="664"/>
      <c r="B429" s="1343"/>
      <c r="C429" s="1451" t="s">
        <v>551</v>
      </c>
      <c r="D429" s="365"/>
      <c r="E429" s="365"/>
      <c r="F429" s="639">
        <v>10</v>
      </c>
      <c r="G429" s="74">
        <f t="shared" si="248"/>
        <v>10</v>
      </c>
      <c r="H429" s="385"/>
      <c r="I429" s="385">
        <f>H429/G429*100</f>
        <v>0</v>
      </c>
      <c r="J429" s="106"/>
      <c r="K429" s="106"/>
      <c r="L429" s="408"/>
      <c r="M429" s="408"/>
      <c r="N429" s="408"/>
      <c r="O429" s="408"/>
      <c r="P429" s="408"/>
      <c r="Q429" s="408"/>
      <c r="R429" s="2091"/>
      <c r="S429" s="2091"/>
      <c r="T429" s="2091"/>
      <c r="U429" s="2091"/>
      <c r="V429" s="2091"/>
      <c r="W429" s="2091"/>
      <c r="X429" s="2091"/>
      <c r="Y429" s="2091"/>
      <c r="Z429" s="2091"/>
      <c r="AA429" s="2091"/>
      <c r="AB429" s="2091"/>
      <c r="AC429" s="2091"/>
      <c r="AD429" s="3292"/>
      <c r="AE429" s="639"/>
      <c r="AF429" s="3487"/>
      <c r="AG429" s="639"/>
      <c r="AH429" s="639"/>
      <c r="AI429" s="639"/>
      <c r="AJ429" s="639"/>
      <c r="AK429" s="639"/>
      <c r="AL429" s="1816"/>
      <c r="AM429" s="1340"/>
    </row>
    <row r="430" spans="1:39" s="52" customFormat="1" ht="38.25" customHeight="1" x14ac:dyDescent="0.25">
      <c r="A430" s="664"/>
      <c r="B430" s="1343"/>
      <c r="C430" s="1451" t="s">
        <v>552</v>
      </c>
      <c r="D430" s="365"/>
      <c r="E430" s="365"/>
      <c r="F430" s="639">
        <v>10</v>
      </c>
      <c r="G430" s="74">
        <f t="shared" si="248"/>
        <v>10</v>
      </c>
      <c r="H430" s="385"/>
      <c r="I430" s="385">
        <f>H430/G430*100</f>
        <v>0</v>
      </c>
      <c r="J430" s="106"/>
      <c r="K430" s="106"/>
      <c r="L430" s="408"/>
      <c r="M430" s="408"/>
      <c r="N430" s="408"/>
      <c r="O430" s="408"/>
      <c r="P430" s="408"/>
      <c r="Q430" s="408"/>
      <c r="R430" s="2091"/>
      <c r="S430" s="2091"/>
      <c r="T430" s="2091"/>
      <c r="U430" s="2091"/>
      <c r="V430" s="2091"/>
      <c r="W430" s="2091"/>
      <c r="X430" s="2091"/>
      <c r="Y430" s="2091"/>
      <c r="Z430" s="2091"/>
      <c r="AA430" s="2091"/>
      <c r="AB430" s="2091"/>
      <c r="AC430" s="2091"/>
      <c r="AD430" s="3292"/>
      <c r="AE430" s="639"/>
      <c r="AF430" s="3487"/>
      <c r="AG430" s="639"/>
      <c r="AH430" s="639"/>
      <c r="AI430" s="639"/>
      <c r="AJ430" s="639"/>
      <c r="AK430" s="639"/>
      <c r="AL430" s="1816"/>
      <c r="AM430" s="1340"/>
    </row>
    <row r="431" spans="1:39" s="52" customFormat="1" ht="51.75" customHeight="1" x14ac:dyDescent="0.25">
      <c r="A431" s="664"/>
      <c r="B431" s="1343"/>
      <c r="C431" s="1451" t="s">
        <v>553</v>
      </c>
      <c r="D431" s="365"/>
      <c r="E431" s="365"/>
      <c r="F431" s="639">
        <v>10</v>
      </c>
      <c r="G431" s="74">
        <f t="shared" si="248"/>
        <v>10</v>
      </c>
      <c r="H431" s="385"/>
      <c r="I431" s="385">
        <f>H431/G431*100</f>
        <v>0</v>
      </c>
      <c r="J431" s="106"/>
      <c r="K431" s="106"/>
      <c r="L431" s="408"/>
      <c r="M431" s="408"/>
      <c r="N431" s="408"/>
      <c r="O431" s="408"/>
      <c r="P431" s="408"/>
      <c r="Q431" s="408"/>
      <c r="R431" s="2091"/>
      <c r="S431" s="2091"/>
      <c r="T431" s="2091"/>
      <c r="U431" s="2091"/>
      <c r="V431" s="2091"/>
      <c r="W431" s="2091"/>
      <c r="X431" s="2091"/>
      <c r="Y431" s="2091"/>
      <c r="Z431" s="2091"/>
      <c r="AA431" s="2091"/>
      <c r="AB431" s="2091"/>
      <c r="AC431" s="2091"/>
      <c r="AD431" s="3292"/>
      <c r="AE431" s="639"/>
      <c r="AF431" s="3487"/>
      <c r="AG431" s="639"/>
      <c r="AH431" s="639"/>
      <c r="AI431" s="639"/>
      <c r="AJ431" s="639"/>
      <c r="AK431" s="639"/>
      <c r="AL431" s="1816"/>
      <c r="AM431" s="1340"/>
    </row>
    <row r="432" spans="1:39" s="52" customFormat="1" x14ac:dyDescent="0.25">
      <c r="A432" s="664"/>
      <c r="B432" s="1343"/>
      <c r="C432" s="1451"/>
      <c r="D432" s="365"/>
      <c r="E432" s="365"/>
      <c r="F432" s="639"/>
      <c r="G432" s="74"/>
      <c r="H432" s="385"/>
      <c r="I432" s="385"/>
      <c r="J432" s="106"/>
      <c r="K432" s="106"/>
      <c r="L432" s="408"/>
      <c r="M432" s="408"/>
      <c r="N432" s="408"/>
      <c r="O432" s="408"/>
      <c r="P432" s="408"/>
      <c r="Q432" s="408"/>
      <c r="R432" s="2091"/>
      <c r="S432" s="2091"/>
      <c r="T432" s="2091"/>
      <c r="U432" s="2091"/>
      <c r="V432" s="2091"/>
      <c r="W432" s="2091"/>
      <c r="X432" s="2091"/>
      <c r="Y432" s="2091"/>
      <c r="Z432" s="2091"/>
      <c r="AA432" s="2091"/>
      <c r="AB432" s="2091"/>
      <c r="AC432" s="2091"/>
      <c r="AD432" s="3292"/>
      <c r="AE432" s="639"/>
      <c r="AF432" s="3487"/>
      <c r="AG432" s="639"/>
      <c r="AH432" s="639"/>
      <c r="AI432" s="639"/>
      <c r="AJ432" s="639"/>
      <c r="AK432" s="639"/>
      <c r="AL432" s="1816"/>
      <c r="AM432" s="1340"/>
    </row>
    <row r="433" spans="1:39" s="52" customFormat="1" ht="60" x14ac:dyDescent="0.25">
      <c r="A433" s="664"/>
      <c r="B433" s="1343"/>
      <c r="C433" s="1451" t="s">
        <v>533</v>
      </c>
      <c r="D433" s="365"/>
      <c r="E433" s="365"/>
      <c r="F433" s="639">
        <v>8</v>
      </c>
      <c r="G433" s="74">
        <f t="shared" si="248"/>
        <v>8</v>
      </c>
      <c r="H433" s="385"/>
      <c r="I433" s="385">
        <f>H433/G433*100</f>
        <v>0</v>
      </c>
      <c r="J433" s="106"/>
      <c r="K433" s="106"/>
      <c r="L433" s="408"/>
      <c r="M433" s="408"/>
      <c r="N433" s="408"/>
      <c r="O433" s="408"/>
      <c r="P433" s="408"/>
      <c r="Q433" s="408"/>
      <c r="R433" s="2091"/>
      <c r="S433" s="2091"/>
      <c r="T433" s="2091"/>
      <c r="U433" s="2091"/>
      <c r="V433" s="2091"/>
      <c r="W433" s="2091"/>
      <c r="X433" s="2091"/>
      <c r="Y433" s="2091"/>
      <c r="Z433" s="2091"/>
      <c r="AA433" s="2091"/>
      <c r="AB433" s="2091"/>
      <c r="AC433" s="2091"/>
      <c r="AD433" s="3292"/>
      <c r="AE433" s="639"/>
      <c r="AF433" s="3487"/>
      <c r="AG433" s="639"/>
      <c r="AH433" s="639"/>
      <c r="AI433" s="639"/>
      <c r="AJ433" s="639"/>
      <c r="AK433" s="639"/>
      <c r="AL433" s="1816"/>
      <c r="AM433" s="1340"/>
    </row>
    <row r="434" spans="1:39" s="52" customFormat="1" ht="60" x14ac:dyDescent="0.25">
      <c r="A434" s="664"/>
      <c r="B434" s="1343"/>
      <c r="C434" s="1451" t="s">
        <v>535</v>
      </c>
      <c r="D434" s="365"/>
      <c r="E434" s="365"/>
      <c r="F434" s="639">
        <v>10</v>
      </c>
      <c r="G434" s="74">
        <f t="shared" si="248"/>
        <v>10</v>
      </c>
      <c r="H434" s="385"/>
      <c r="I434" s="385">
        <f>H434/G434*100</f>
        <v>0</v>
      </c>
      <c r="J434" s="106"/>
      <c r="K434" s="106"/>
      <c r="L434" s="408"/>
      <c r="M434" s="408"/>
      <c r="N434" s="408"/>
      <c r="O434" s="408"/>
      <c r="P434" s="408"/>
      <c r="Q434" s="408"/>
      <c r="R434" s="2091"/>
      <c r="S434" s="2091"/>
      <c r="T434" s="2091"/>
      <c r="U434" s="2091"/>
      <c r="V434" s="2091"/>
      <c r="W434" s="2091"/>
      <c r="X434" s="2091"/>
      <c r="Y434" s="2091"/>
      <c r="Z434" s="2091"/>
      <c r="AA434" s="2091"/>
      <c r="AB434" s="2091"/>
      <c r="AC434" s="2091"/>
      <c r="AD434" s="3292"/>
      <c r="AE434" s="639"/>
      <c r="AF434" s="3487"/>
      <c r="AG434" s="639"/>
      <c r="AH434" s="639"/>
      <c r="AI434" s="639"/>
      <c r="AJ434" s="639"/>
      <c r="AK434" s="639"/>
      <c r="AL434" s="1816"/>
      <c r="AM434" s="1340"/>
    </row>
    <row r="435" spans="1:39" s="52" customFormat="1" ht="29.25" x14ac:dyDescent="0.25">
      <c r="A435" s="664"/>
      <c r="B435" s="1343"/>
      <c r="C435" s="3125" t="s">
        <v>536</v>
      </c>
      <c r="D435" s="365"/>
      <c r="E435" s="365"/>
      <c r="F435" s="640">
        <f>SUM(F433:F434)</f>
        <v>18</v>
      </c>
      <c r="G435" s="98">
        <f t="shared" ref="G435:H435" si="250">SUM(G433:G434)</f>
        <v>18</v>
      </c>
      <c r="H435" s="348">
        <f t="shared" si="250"/>
        <v>0</v>
      </c>
      <c r="I435" s="348">
        <f>H435/G435*100</f>
        <v>0</v>
      </c>
      <c r="J435" s="106"/>
      <c r="K435" s="106"/>
      <c r="L435" s="408"/>
      <c r="M435" s="408"/>
      <c r="N435" s="408"/>
      <c r="O435" s="408"/>
      <c r="P435" s="408"/>
      <c r="Q435" s="408"/>
      <c r="R435" s="2091"/>
      <c r="S435" s="2091"/>
      <c r="T435" s="2091"/>
      <c r="U435" s="2091">
        <v>22.021439999999998</v>
      </c>
      <c r="V435" s="2091">
        <v>22.021439999999998</v>
      </c>
      <c r="W435" s="2091">
        <v>22.021439999999998</v>
      </c>
      <c r="X435" s="2091">
        <v>22.021439999999998</v>
      </c>
      <c r="Y435" s="2091">
        <v>22.021439999999998</v>
      </c>
      <c r="Z435" s="2091">
        <v>22.021439999999998</v>
      </c>
      <c r="AA435" s="2091">
        <v>22.021439999999998</v>
      </c>
      <c r="AB435" s="2091">
        <v>22.021439999999998</v>
      </c>
      <c r="AC435" s="2091">
        <v>22.021439999999998</v>
      </c>
      <c r="AD435" s="3287">
        <f t="shared" ref="AD435" si="251">AC435</f>
        <v>22.021439999999998</v>
      </c>
      <c r="AE435" s="639">
        <f>AK435-AJ435-AF435</f>
        <v>0</v>
      </c>
      <c r="AF435" s="3487"/>
      <c r="AG435" s="639"/>
      <c r="AH435" s="639">
        <f>AE435-AD435</f>
        <v>-22.021439999999998</v>
      </c>
      <c r="AI435" s="639"/>
      <c r="AJ435" s="639">
        <v>0</v>
      </c>
      <c r="AK435" s="639"/>
      <c r="AL435" s="1816"/>
      <c r="AM435" s="1340"/>
    </row>
    <row r="436" spans="1:39" s="52" customFormat="1" x14ac:dyDescent="0.25">
      <c r="A436" s="664">
        <v>1</v>
      </c>
      <c r="B436" s="1343">
        <v>1</v>
      </c>
      <c r="C436" s="2686" t="s">
        <v>402</v>
      </c>
      <c r="D436" s="365"/>
      <c r="E436" s="365"/>
      <c r="F436" s="640">
        <f>F407</f>
        <v>26790</v>
      </c>
      <c r="G436" s="98">
        <f>G407</f>
        <v>26790</v>
      </c>
      <c r="H436" s="98">
        <f>H407</f>
        <v>27691</v>
      </c>
      <c r="I436" s="98">
        <f>H436/G436*100</f>
        <v>103.3631952220978</v>
      </c>
      <c r="J436" s="106"/>
      <c r="K436" s="106"/>
      <c r="L436" s="408"/>
      <c r="M436" s="408"/>
      <c r="N436" s="408"/>
      <c r="O436" s="408"/>
      <c r="P436" s="408"/>
      <c r="Q436" s="408"/>
      <c r="R436" s="2091"/>
      <c r="S436" s="2091"/>
      <c r="T436" s="2091"/>
      <c r="U436" s="2091"/>
      <c r="V436" s="2091"/>
      <c r="W436" s="2091"/>
      <c r="X436" s="2091"/>
      <c r="Y436" s="2091"/>
      <c r="Z436" s="2091"/>
      <c r="AA436" s="2091"/>
      <c r="AB436" s="2091"/>
      <c r="AC436" s="2091"/>
      <c r="AD436" s="3292"/>
      <c r="AE436" s="639"/>
      <c r="AF436" s="3487"/>
      <c r="AG436" s="639"/>
      <c r="AH436" s="639"/>
      <c r="AI436" s="639"/>
      <c r="AJ436" s="639"/>
      <c r="AK436" s="639"/>
      <c r="AL436" s="1816"/>
      <c r="AM436" s="1340"/>
    </row>
    <row r="437" spans="1:39" s="52" customFormat="1" ht="29.25" x14ac:dyDescent="0.25">
      <c r="A437" s="664">
        <v>1</v>
      </c>
      <c r="B437" s="1343">
        <v>1</v>
      </c>
      <c r="C437" s="2686" t="s">
        <v>446</v>
      </c>
      <c r="D437" s="365"/>
      <c r="E437" s="365"/>
      <c r="F437" s="640"/>
      <c r="G437" s="98"/>
      <c r="H437" s="98"/>
      <c r="I437" s="98"/>
      <c r="J437" s="106"/>
      <c r="K437" s="106"/>
      <c r="L437" s="408"/>
      <c r="M437" s="408"/>
      <c r="N437" s="408"/>
      <c r="O437" s="408"/>
      <c r="P437" s="408"/>
      <c r="Q437" s="408"/>
      <c r="R437" s="2091"/>
      <c r="S437" s="2091"/>
      <c r="T437" s="2091"/>
      <c r="U437" s="2091"/>
      <c r="V437" s="2091"/>
      <c r="W437" s="2091"/>
      <c r="X437" s="2091"/>
      <c r="Y437" s="2091"/>
      <c r="Z437" s="2091"/>
      <c r="AA437" s="2091"/>
      <c r="AB437" s="2091"/>
      <c r="AC437" s="2091"/>
      <c r="AD437" s="3292"/>
      <c r="AE437" s="639"/>
      <c r="AF437" s="3487"/>
      <c r="AG437" s="639"/>
      <c r="AH437" s="639"/>
      <c r="AI437" s="639"/>
      <c r="AJ437" s="639"/>
      <c r="AK437" s="639"/>
      <c r="AL437" s="1816"/>
      <c r="AM437" s="1340"/>
    </row>
    <row r="438" spans="1:39" s="52" customFormat="1" ht="29.25" x14ac:dyDescent="0.25">
      <c r="A438" s="664"/>
      <c r="B438" s="1343">
        <v>1</v>
      </c>
      <c r="C438" s="2686" t="s">
        <v>403</v>
      </c>
      <c r="D438" s="545"/>
      <c r="E438" s="365"/>
      <c r="F438" s="640">
        <f t="shared" ref="F438:H439" si="252">F414</f>
        <v>0</v>
      </c>
      <c r="G438" s="98">
        <f t="shared" si="252"/>
        <v>0</v>
      </c>
      <c r="H438" s="98">
        <f t="shared" si="252"/>
        <v>0</v>
      </c>
      <c r="I438" s="98"/>
      <c r="J438" s="106"/>
      <c r="K438" s="106"/>
      <c r="L438" s="408"/>
      <c r="M438" s="408"/>
      <c r="N438" s="408"/>
      <c r="O438" s="408"/>
      <c r="P438" s="408"/>
      <c r="Q438" s="408"/>
      <c r="R438" s="2091"/>
      <c r="S438" s="2091"/>
      <c r="T438" s="2091"/>
      <c r="U438" s="2091"/>
      <c r="V438" s="2091"/>
      <c r="W438" s="2091"/>
      <c r="X438" s="2091"/>
      <c r="Y438" s="2091"/>
      <c r="Z438" s="2091"/>
      <c r="AA438" s="2091"/>
      <c r="AB438" s="2091"/>
      <c r="AC438" s="2091"/>
      <c r="AD438" s="3292">
        <f>R438/12*$C$3</f>
        <v>0</v>
      </c>
      <c r="AE438" s="639">
        <f>AK438-AJ438</f>
        <v>0</v>
      </c>
      <c r="AF438" s="3487"/>
      <c r="AG438" s="639"/>
      <c r="AH438" s="639">
        <f>AE438-AD438</f>
        <v>0</v>
      </c>
      <c r="AI438" s="639"/>
      <c r="AJ438" s="639"/>
      <c r="AK438" s="639"/>
      <c r="AL438" s="1816"/>
      <c r="AM438" s="1340"/>
    </row>
    <row r="439" spans="1:39" s="52" customFormat="1" ht="29.25" x14ac:dyDescent="0.25">
      <c r="A439" s="664"/>
      <c r="B439" s="1343">
        <v>1</v>
      </c>
      <c r="C439" s="2686" t="s">
        <v>404</v>
      </c>
      <c r="D439" s="154"/>
      <c r="E439" s="365"/>
      <c r="F439" s="1733">
        <f t="shared" si="252"/>
        <v>0</v>
      </c>
      <c r="G439" s="98">
        <f t="shared" si="252"/>
        <v>0</v>
      </c>
      <c r="H439" s="107">
        <f t="shared" si="252"/>
        <v>0</v>
      </c>
      <c r="I439" s="107"/>
      <c r="J439" s="106"/>
      <c r="K439" s="106"/>
      <c r="L439" s="408"/>
      <c r="M439" s="408"/>
      <c r="N439" s="408"/>
      <c r="O439" s="408"/>
      <c r="P439" s="408"/>
      <c r="Q439" s="408"/>
      <c r="R439" s="2091"/>
      <c r="S439" s="2091"/>
      <c r="T439" s="2091"/>
      <c r="U439" s="2091"/>
      <c r="V439" s="2091"/>
      <c r="W439" s="2091"/>
      <c r="X439" s="2091"/>
      <c r="Y439" s="2091"/>
      <c r="Z439" s="2091"/>
      <c r="AA439" s="2091"/>
      <c r="AB439" s="2091"/>
      <c r="AC439" s="2091"/>
      <c r="AD439" s="3292"/>
      <c r="AE439" s="639"/>
      <c r="AF439" s="3487"/>
      <c r="AG439" s="639"/>
      <c r="AH439" s="639"/>
      <c r="AI439" s="639"/>
      <c r="AJ439" s="639"/>
      <c r="AK439" s="639"/>
      <c r="AL439" s="1816"/>
      <c r="AM439" s="1340"/>
    </row>
    <row r="440" spans="1:39" s="52" customFormat="1" x14ac:dyDescent="0.25">
      <c r="A440" s="664"/>
      <c r="B440" s="1343">
        <v>1</v>
      </c>
      <c r="C440" s="2687" t="s">
        <v>141</v>
      </c>
      <c r="D440" s="154"/>
      <c r="E440" s="365"/>
      <c r="F440" s="1733">
        <f>F436+F437+F439</f>
        <v>26790</v>
      </c>
      <c r="G440" s="98">
        <f>G436+G437+G439</f>
        <v>26790</v>
      </c>
      <c r="H440" s="107">
        <f>H436+H437+H439</f>
        <v>27691</v>
      </c>
      <c r="I440" s="107">
        <f>H440/G440*100</f>
        <v>103.3631952220978</v>
      </c>
      <c r="J440" s="106"/>
      <c r="K440" s="106"/>
      <c r="L440" s="408"/>
      <c r="M440" s="408"/>
      <c r="N440" s="408"/>
      <c r="O440" s="408"/>
      <c r="P440" s="408"/>
      <c r="Q440" s="408"/>
      <c r="R440" s="2092">
        <f>R418+R406</f>
        <v>20796.169999999998</v>
      </c>
      <c r="S440" s="2092">
        <f>S418+S406</f>
        <v>20796.169999999998</v>
      </c>
      <c r="T440" s="2092">
        <f>T418+T406</f>
        <v>20796.169999999998</v>
      </c>
      <c r="U440" s="2092">
        <f t="shared" ref="U440:AK440" si="253">U418+U406+U435</f>
        <v>26451.169100000003</v>
      </c>
      <c r="V440" s="2092">
        <f t="shared" si="253"/>
        <v>26451.169100000003</v>
      </c>
      <c r="W440" s="2092">
        <f t="shared" si="253"/>
        <v>25450.259700000006</v>
      </c>
      <c r="X440" s="2092">
        <f t="shared" si="253"/>
        <v>25450.259700000006</v>
      </c>
      <c r="Y440" s="2092">
        <f t="shared" si="253"/>
        <v>25450.259700000006</v>
      </c>
      <c r="Z440" s="2092">
        <f t="shared" si="253"/>
        <v>25450.259700000006</v>
      </c>
      <c r="AA440" s="2092">
        <f t="shared" si="253"/>
        <v>25451.869859999999</v>
      </c>
      <c r="AB440" s="2092">
        <f t="shared" ref="AB440:AD440" si="254">AB418+AB406+AB435</f>
        <v>25451.869859999999</v>
      </c>
      <c r="AC440" s="2092">
        <f t="shared" ref="AC440" si="255">AC418+AC406+AC435</f>
        <v>25451.869859999999</v>
      </c>
      <c r="AD440" s="3315">
        <f t="shared" si="254"/>
        <v>25451.869859999999</v>
      </c>
      <c r="AE440" s="640">
        <f t="shared" si="253"/>
        <v>27796.066699999996</v>
      </c>
      <c r="AF440" s="3496">
        <f t="shared" si="253"/>
        <v>0</v>
      </c>
      <c r="AG440" s="640">
        <f t="shared" si="253"/>
        <v>0</v>
      </c>
      <c r="AH440" s="640">
        <f t="shared" si="253"/>
        <v>2344.1968399999982</v>
      </c>
      <c r="AI440" s="640">
        <f t="shared" si="253"/>
        <v>0</v>
      </c>
      <c r="AJ440" s="640">
        <f t="shared" si="253"/>
        <v>-7.2418099999999992</v>
      </c>
      <c r="AK440" s="640">
        <f t="shared" si="253"/>
        <v>27788.824889999996</v>
      </c>
      <c r="AL440" s="1816"/>
      <c r="AM440" s="1340"/>
    </row>
    <row r="441" spans="1:39" s="52" customFormat="1" x14ac:dyDescent="0.25">
      <c r="A441" s="664">
        <v>1</v>
      </c>
      <c r="B441" s="1343">
        <v>1</v>
      </c>
      <c r="C441" s="249" t="s">
        <v>29</v>
      </c>
      <c r="D441" s="249"/>
      <c r="E441" s="191"/>
      <c r="F441" s="692"/>
      <c r="G441" s="328"/>
      <c r="H441" s="328"/>
      <c r="I441" s="328"/>
      <c r="J441" s="106"/>
      <c r="K441" s="106"/>
      <c r="L441" s="348"/>
      <c r="M441" s="348"/>
      <c r="N441" s="348"/>
      <c r="O441" s="348"/>
      <c r="P441" s="348"/>
      <c r="Q441" s="348"/>
      <c r="R441" s="633"/>
      <c r="S441" s="633"/>
      <c r="T441" s="633"/>
      <c r="U441" s="633"/>
      <c r="V441" s="633"/>
      <c r="W441" s="633"/>
      <c r="X441" s="633"/>
      <c r="Y441" s="633"/>
      <c r="Z441" s="633"/>
      <c r="AA441" s="633"/>
      <c r="AB441" s="633"/>
      <c r="AC441" s="633"/>
      <c r="AD441" s="3294"/>
      <c r="AE441" s="632"/>
      <c r="AF441" s="3491"/>
      <c r="AG441" s="632"/>
      <c r="AH441" s="632"/>
      <c r="AI441" s="632"/>
      <c r="AJ441" s="632"/>
      <c r="AK441" s="632"/>
      <c r="AL441" s="1816"/>
      <c r="AM441" s="1340"/>
    </row>
    <row r="442" spans="1:39" s="52" customFormat="1" x14ac:dyDescent="0.25">
      <c r="A442" s="664">
        <v>1</v>
      </c>
      <c r="B442" s="1343">
        <v>1</v>
      </c>
      <c r="C442" s="125" t="s">
        <v>130</v>
      </c>
      <c r="D442" s="125"/>
      <c r="E442" s="328">
        <v>330</v>
      </c>
      <c r="F442" s="692">
        <v>464</v>
      </c>
      <c r="G442" s="74">
        <f>ROUND(F442/12*$C$3,0)</f>
        <v>464</v>
      </c>
      <c r="H442" s="74">
        <v>494</v>
      </c>
      <c r="I442" s="74">
        <f>H442/G442*100</f>
        <v>106.46551724137932</v>
      </c>
      <c r="J442" s="330">
        <v>7.9</v>
      </c>
      <c r="K442" s="75">
        <f>N442/H442</f>
        <v>12.32995951417004</v>
      </c>
      <c r="L442" s="76">
        <f>ROUND(F442*J442,0)</f>
        <v>3666</v>
      </c>
      <c r="M442" s="76">
        <f t="shared" ref="M442" si="256">L442/12*$C$3</f>
        <v>3666</v>
      </c>
      <c r="N442" s="76">
        <v>6091</v>
      </c>
      <c r="O442" s="76">
        <f>N442/M442*100</f>
        <v>166.14839061647572</v>
      </c>
      <c r="P442" s="76">
        <f>L442/E442</f>
        <v>11.109090909090909</v>
      </c>
      <c r="Q442" s="76">
        <f>N442/$C$3*12/P442</f>
        <v>548.28968903436987</v>
      </c>
      <c r="R442" s="2092"/>
      <c r="S442" s="2092"/>
      <c r="T442" s="2092"/>
      <c r="U442" s="2092"/>
      <c r="V442" s="2092"/>
      <c r="W442" s="2092"/>
      <c r="X442" s="2092"/>
      <c r="Y442" s="2092"/>
      <c r="Z442" s="2092"/>
      <c r="AA442" s="2092"/>
      <c r="AB442" s="2092"/>
      <c r="AC442" s="2092"/>
      <c r="AD442" s="3315"/>
      <c r="AE442" s="640"/>
      <c r="AF442" s="3496"/>
      <c r="AG442" s="640"/>
      <c r="AH442" s="640"/>
      <c r="AI442" s="640"/>
      <c r="AJ442" s="640"/>
      <c r="AK442" s="640"/>
      <c r="AL442" s="1816"/>
      <c r="AM442" s="1340"/>
    </row>
    <row r="443" spans="1:39" s="52" customFormat="1" x14ac:dyDescent="0.25">
      <c r="A443" s="664">
        <v>1</v>
      </c>
      <c r="B443" s="1343">
        <v>1</v>
      </c>
      <c r="C443" s="249" t="s">
        <v>33</v>
      </c>
      <c r="D443" s="249"/>
      <c r="E443" s="249"/>
      <c r="F443" s="1613">
        <f>SUM(F442:F442)</f>
        <v>464</v>
      </c>
      <c r="G443" s="497">
        <f>SUM(G442:G442)</f>
        <v>464</v>
      </c>
      <c r="H443" s="497">
        <f>SUM(H442:H442)</f>
        <v>494</v>
      </c>
      <c r="I443" s="497">
        <f>H443/G443*100</f>
        <v>106.46551724137932</v>
      </c>
      <c r="J443" s="631">
        <f>SUM(L443/F443)</f>
        <v>7.9008620689655169</v>
      </c>
      <c r="K443" s="99">
        <f>N443/H443</f>
        <v>12.32995951417004</v>
      </c>
      <c r="L443" s="632">
        <f>SUM(L442:L442)</f>
        <v>3666</v>
      </c>
      <c r="M443" s="632">
        <f>SUM(M442:M442)</f>
        <v>3666</v>
      </c>
      <c r="N443" s="632">
        <f>SUM(N442:N442)</f>
        <v>6091</v>
      </c>
      <c r="O443" s="76">
        <f>N443/M443*100</f>
        <v>166.14839061647572</v>
      </c>
      <c r="P443" s="248">
        <f>SUM(P442:P442)</f>
        <v>11.109090909090909</v>
      </c>
      <c r="Q443" s="76">
        <f>N443/$C$3*12/P443</f>
        <v>548.28968903436987</v>
      </c>
      <c r="R443" s="633"/>
      <c r="S443" s="633"/>
      <c r="T443" s="633"/>
      <c r="U443" s="633"/>
      <c r="V443" s="633"/>
      <c r="W443" s="633"/>
      <c r="X443" s="633"/>
      <c r="Y443" s="633"/>
      <c r="Z443" s="633"/>
      <c r="AA443" s="633"/>
      <c r="AB443" s="633"/>
      <c r="AC443" s="633"/>
      <c r="AD443" s="3293"/>
      <c r="AE443" s="668"/>
      <c r="AF443" s="3488"/>
      <c r="AG443" s="668"/>
      <c r="AH443" s="668"/>
      <c r="AI443" s="668"/>
      <c r="AJ443" s="632"/>
      <c r="AK443" s="632"/>
      <c r="AL443" s="1816"/>
      <c r="AM443" s="1340"/>
    </row>
    <row r="444" spans="1:39" s="52" customFormat="1" x14ac:dyDescent="0.25">
      <c r="A444" s="664">
        <v>1</v>
      </c>
      <c r="B444" s="1343">
        <v>1</v>
      </c>
      <c r="C444" s="191" t="s">
        <v>128</v>
      </c>
      <c r="D444" s="191"/>
      <c r="E444" s="249"/>
      <c r="F444" s="1613"/>
      <c r="G444" s="497"/>
      <c r="H444" s="497"/>
      <c r="I444" s="497"/>
      <c r="J444" s="631"/>
      <c r="K444" s="99"/>
      <c r="L444" s="632"/>
      <c r="M444" s="632"/>
      <c r="N444" s="632"/>
      <c r="O444" s="76"/>
      <c r="P444" s="248"/>
      <c r="Q444" s="76"/>
      <c r="R444" s="633"/>
      <c r="S444" s="633"/>
      <c r="T444" s="633"/>
      <c r="U444" s="633"/>
      <c r="V444" s="633"/>
      <c r="W444" s="633"/>
      <c r="X444" s="633"/>
      <c r="Y444" s="633"/>
      <c r="Z444" s="633"/>
      <c r="AA444" s="633"/>
      <c r="AB444" s="633"/>
      <c r="AC444" s="633"/>
      <c r="AD444" s="3294"/>
      <c r="AE444" s="632"/>
      <c r="AF444" s="3491"/>
      <c r="AG444" s="632"/>
      <c r="AH444" s="632"/>
      <c r="AI444" s="632"/>
      <c r="AJ444" s="632"/>
      <c r="AK444" s="632"/>
      <c r="AL444" s="1816"/>
      <c r="AM444" s="1340"/>
    </row>
    <row r="445" spans="1:39" s="52" customFormat="1" x14ac:dyDescent="0.25">
      <c r="A445" s="664">
        <v>1</v>
      </c>
      <c r="B445" s="1343">
        <v>1</v>
      </c>
      <c r="C445" s="73" t="s">
        <v>130</v>
      </c>
      <c r="D445" s="73"/>
      <c r="E445" s="328">
        <v>240</v>
      </c>
      <c r="F445" s="692">
        <v>338</v>
      </c>
      <c r="G445" s="74">
        <f>ROUND(F445/12*$C$3,0)</f>
        <v>338</v>
      </c>
      <c r="H445" s="74">
        <v>252</v>
      </c>
      <c r="I445" s="74">
        <f>H445/G445*100</f>
        <v>74.556213017751489</v>
      </c>
      <c r="J445" s="590">
        <v>8</v>
      </c>
      <c r="K445" s="75">
        <f>N445/H445</f>
        <v>5.9523809523809526</v>
      </c>
      <c r="L445" s="76">
        <f>ROUND(F445*J445,0)</f>
        <v>2704</v>
      </c>
      <c r="M445" s="76">
        <f t="shared" ref="M445" si="257">L445/12*$C$3</f>
        <v>2704</v>
      </c>
      <c r="N445" s="76">
        <v>1500</v>
      </c>
      <c r="O445" s="76">
        <f>N445/M445*100</f>
        <v>55.473372781065088</v>
      </c>
      <c r="P445" s="76">
        <f>L445/E445</f>
        <v>11.266666666666667</v>
      </c>
      <c r="Q445" s="76">
        <f>N445/$C$3*12/P445</f>
        <v>133.1360946745562</v>
      </c>
      <c r="R445" s="2092"/>
      <c r="S445" s="2092"/>
      <c r="T445" s="2092"/>
      <c r="U445" s="2092"/>
      <c r="V445" s="2092"/>
      <c r="W445" s="2092"/>
      <c r="X445" s="2092"/>
      <c r="Y445" s="2092"/>
      <c r="Z445" s="2092"/>
      <c r="AA445" s="2092"/>
      <c r="AB445" s="2092"/>
      <c r="AC445" s="2092"/>
      <c r="AD445" s="3315"/>
      <c r="AE445" s="640"/>
      <c r="AF445" s="3496"/>
      <c r="AG445" s="640"/>
      <c r="AH445" s="640"/>
      <c r="AI445" s="640"/>
      <c r="AJ445" s="640"/>
      <c r="AK445" s="640"/>
      <c r="AL445" s="1816"/>
      <c r="AM445" s="1340"/>
    </row>
    <row r="446" spans="1:39" s="78" customFormat="1" x14ac:dyDescent="0.25">
      <c r="A446" s="664">
        <v>1</v>
      </c>
      <c r="B446" s="1343">
        <v>1</v>
      </c>
      <c r="C446" s="634" t="s">
        <v>160</v>
      </c>
      <c r="D446" s="634"/>
      <c r="E446" s="634"/>
      <c r="F446" s="1425">
        <f>SUM(F445)</f>
        <v>338</v>
      </c>
      <c r="G446" s="107">
        <f>SUM(G445)</f>
        <v>338</v>
      </c>
      <c r="H446" s="107">
        <f>SUM(H445)</f>
        <v>252</v>
      </c>
      <c r="I446" s="74">
        <f>H446/G446*100</f>
        <v>74.556213017751489</v>
      </c>
      <c r="J446" s="631">
        <f>SUM(L446/F446)</f>
        <v>8</v>
      </c>
      <c r="K446" s="75">
        <f>N446/H446</f>
        <v>5.9523809523809526</v>
      </c>
      <c r="L446" s="100">
        <f>SUM(L445)</f>
        <v>2704</v>
      </c>
      <c r="M446" s="100">
        <f>SUM(M445)</f>
        <v>2704</v>
      </c>
      <c r="N446" s="100">
        <f>SUM(N445)</f>
        <v>1500</v>
      </c>
      <c r="O446" s="76">
        <f>N446/M446*100</f>
        <v>55.473372781065088</v>
      </c>
      <c r="P446" s="100">
        <f>SUM(P445)</f>
        <v>11.266666666666667</v>
      </c>
      <c r="Q446" s="76">
        <f>N446/$C$3*12/P446</f>
        <v>133.1360946745562</v>
      </c>
      <c r="R446" s="2092"/>
      <c r="S446" s="2092"/>
      <c r="T446" s="2092"/>
      <c r="U446" s="2092"/>
      <c r="V446" s="2092"/>
      <c r="W446" s="2092"/>
      <c r="X446" s="2092"/>
      <c r="Y446" s="2092"/>
      <c r="Z446" s="2092"/>
      <c r="AA446" s="2092"/>
      <c r="AB446" s="2092"/>
      <c r="AC446" s="2092"/>
      <c r="AD446" s="3293"/>
      <c r="AE446" s="668"/>
      <c r="AF446" s="3488"/>
      <c r="AG446" s="668"/>
      <c r="AH446" s="668"/>
      <c r="AI446" s="668"/>
      <c r="AJ446" s="640"/>
      <c r="AK446" s="640"/>
      <c r="AL446" s="1816"/>
      <c r="AM446" s="1792"/>
    </row>
    <row r="447" spans="1:39" s="52" customFormat="1" ht="29.25" x14ac:dyDescent="0.25">
      <c r="A447" s="664">
        <v>1</v>
      </c>
      <c r="B447" s="1343">
        <v>1</v>
      </c>
      <c r="C447" s="528" t="s">
        <v>146</v>
      </c>
      <c r="D447" s="528"/>
      <c r="E447" s="528"/>
      <c r="F447" s="1613">
        <f>SUM(F446,F443)</f>
        <v>802</v>
      </c>
      <c r="G447" s="497">
        <f>SUM(G446,G443)</f>
        <v>802</v>
      </c>
      <c r="H447" s="497">
        <f>SUM(H446,H443)</f>
        <v>746</v>
      </c>
      <c r="I447" s="497">
        <f>H447/G447*100</f>
        <v>93.017456359102241</v>
      </c>
      <c r="J447" s="631">
        <f>SUM(L447/F447)</f>
        <v>7.9426433915211971</v>
      </c>
      <c r="K447" s="712">
        <f>N447/H447</f>
        <v>10.175603217158177</v>
      </c>
      <c r="L447" s="497">
        <f>SUM(L446,L443)</f>
        <v>6370</v>
      </c>
      <c r="M447" s="497">
        <f>SUM(M446,M443)</f>
        <v>6370</v>
      </c>
      <c r="N447" s="497">
        <f>SUM(N446,N443)</f>
        <v>7591</v>
      </c>
      <c r="O447" s="76">
        <f>N447/M447*100</f>
        <v>119.16797488226058</v>
      </c>
      <c r="P447" s="497">
        <f>SUM(P446,P443)</f>
        <v>22.375757575757575</v>
      </c>
      <c r="Q447" s="76">
        <f>N447/$C$3*12/P447</f>
        <v>339.25108342361864</v>
      </c>
      <c r="R447" s="1335">
        <v>173699.89391999997</v>
      </c>
      <c r="S447" s="1335">
        <v>173699.89391999997</v>
      </c>
      <c r="T447" s="1335">
        <v>173699.89391999997</v>
      </c>
      <c r="U447" s="1335">
        <v>173699.89391999997</v>
      </c>
      <c r="V447" s="1335">
        <v>174437.81308799997</v>
      </c>
      <c r="W447" s="1335">
        <v>174437.81308799997</v>
      </c>
      <c r="X447" s="1335">
        <v>174437.81308799997</v>
      </c>
      <c r="Y447" s="1335">
        <v>174437.81308799997</v>
      </c>
      <c r="Z447" s="1335">
        <v>174437.81308799997</v>
      </c>
      <c r="AA447" s="1335">
        <v>196208.70326400001</v>
      </c>
      <c r="AB447" s="1335">
        <v>196208.70326400001</v>
      </c>
      <c r="AC447" s="1335">
        <v>196208.70326400001</v>
      </c>
      <c r="AD447" s="3287">
        <f t="shared" ref="AD447" si="258">AC447</f>
        <v>196208.70326400001</v>
      </c>
      <c r="AE447" s="632">
        <f>AK447-AJ447-AG447</f>
        <v>204160.65876999998</v>
      </c>
      <c r="AF447" s="3491"/>
      <c r="AG447" s="632"/>
      <c r="AH447" s="632">
        <f>AE447-AD447</f>
        <v>7951.9555059999693</v>
      </c>
      <c r="AI447" s="632">
        <v>0</v>
      </c>
      <c r="AJ447" s="107">
        <v>-1786.6306299999999</v>
      </c>
      <c r="AK447" s="107">
        <v>202374.02813999998</v>
      </c>
      <c r="AL447" s="1816"/>
      <c r="AM447" s="1340"/>
    </row>
    <row r="448" spans="1:39" s="52" customFormat="1" x14ac:dyDescent="0.25">
      <c r="A448" s="664">
        <v>1</v>
      </c>
      <c r="B448" s="1343">
        <v>1</v>
      </c>
      <c r="C448" s="128"/>
      <c r="D448" s="128"/>
      <c r="E448" s="128"/>
      <c r="F448" s="1425"/>
      <c r="G448" s="74"/>
      <c r="H448" s="74"/>
      <c r="I448" s="74"/>
      <c r="J448" s="434"/>
      <c r="K448" s="434"/>
      <c r="L448" s="434"/>
      <c r="M448" s="434"/>
      <c r="N448" s="434"/>
      <c r="O448" s="434"/>
      <c r="P448" s="434"/>
      <c r="Q448" s="434"/>
      <c r="R448" s="2091"/>
      <c r="S448" s="2091"/>
      <c r="T448" s="2091"/>
      <c r="U448" s="2091"/>
      <c r="V448" s="2091"/>
      <c r="W448" s="2091"/>
      <c r="X448" s="2091"/>
      <c r="Y448" s="2091"/>
      <c r="Z448" s="2091"/>
      <c r="AA448" s="2091"/>
      <c r="AB448" s="2091"/>
      <c r="AC448" s="2091"/>
      <c r="AD448" s="3292"/>
      <c r="AE448" s="639"/>
      <c r="AF448" s="3487"/>
      <c r="AG448" s="639"/>
      <c r="AH448" s="639"/>
      <c r="AI448" s="639"/>
      <c r="AJ448" s="639"/>
      <c r="AK448" s="639"/>
      <c r="AL448" s="1816"/>
      <c r="AM448" s="1340"/>
    </row>
    <row r="449" spans="1:39" s="52" customFormat="1" x14ac:dyDescent="0.25">
      <c r="A449" s="664">
        <v>1</v>
      </c>
      <c r="B449" s="1343">
        <v>1</v>
      </c>
      <c r="C449" s="695" t="s">
        <v>457</v>
      </c>
      <c r="D449" s="696"/>
      <c r="E449" s="696"/>
      <c r="F449" s="1635"/>
      <c r="G449" s="697"/>
      <c r="H449" s="697"/>
      <c r="I449" s="697"/>
      <c r="J449" s="390"/>
      <c r="K449" s="390"/>
      <c r="L449" s="390"/>
      <c r="M449" s="390"/>
      <c r="N449" s="390"/>
      <c r="O449" s="390"/>
      <c r="P449" s="390"/>
      <c r="Q449" s="390"/>
      <c r="R449" s="2093">
        <f t="shared" ref="R449:AH449" si="259">R447+R440+R403</f>
        <v>813065.06126480002</v>
      </c>
      <c r="S449" s="2093">
        <f t="shared" si="259"/>
        <v>802057.83956240001</v>
      </c>
      <c r="T449" s="2093">
        <f t="shared" si="259"/>
        <v>802057.83956240001</v>
      </c>
      <c r="U449" s="2093">
        <f t="shared" si="259"/>
        <v>796935.02324479993</v>
      </c>
      <c r="V449" s="2093">
        <f t="shared" si="259"/>
        <v>791582.29115071986</v>
      </c>
      <c r="W449" s="2093">
        <f t="shared" si="259"/>
        <v>778523.42790431983</v>
      </c>
      <c r="X449" s="2093">
        <f t="shared" si="259"/>
        <v>778523.42790431983</v>
      </c>
      <c r="Y449" s="2093">
        <f t="shared" si="259"/>
        <v>765266.47604064026</v>
      </c>
      <c r="Z449" s="2093">
        <f t="shared" si="259"/>
        <v>755541.12031775992</v>
      </c>
      <c r="AA449" s="2093">
        <f t="shared" si="259"/>
        <v>752000.38024032011</v>
      </c>
      <c r="AB449" s="2093">
        <f t="shared" ref="AB449:AD449" si="260">AB447+AB440+AB403</f>
        <v>752000.38024032011</v>
      </c>
      <c r="AC449" s="2093">
        <f t="shared" ref="AC449" si="261">AC447+AC440+AC403</f>
        <v>752000.38024032011</v>
      </c>
      <c r="AD449" s="3308">
        <f t="shared" si="260"/>
        <v>752000.38024032011</v>
      </c>
      <c r="AE449" s="390">
        <f t="shared" si="259"/>
        <v>752819.43751000019</v>
      </c>
      <c r="AF449" s="3492">
        <f t="shared" si="259"/>
        <v>0</v>
      </c>
      <c r="AG449" s="547">
        <f t="shared" si="259"/>
        <v>-6127.9301899999991</v>
      </c>
      <c r="AH449" s="390">
        <f t="shared" si="259"/>
        <v>819.05726968003182</v>
      </c>
      <c r="AI449" s="390"/>
      <c r="AJ449" s="390">
        <f>AJ447+AJ440+AJ403</f>
        <v>-4829.7810100000006</v>
      </c>
      <c r="AK449" s="547">
        <f>AK447+AK440+AK403</f>
        <v>741861.72631000017</v>
      </c>
      <c r="AL449" s="1816"/>
      <c r="AM449" s="1340"/>
    </row>
    <row r="450" spans="1:39" x14ac:dyDescent="0.25">
      <c r="A450" s="664">
        <v>1</v>
      </c>
      <c r="B450" s="1343">
        <v>1</v>
      </c>
      <c r="C450" s="706"/>
      <c r="D450" s="706"/>
      <c r="E450" s="706"/>
      <c r="F450" s="1621"/>
      <c r="G450" s="707"/>
      <c r="H450" s="707"/>
      <c r="I450" s="707"/>
      <c r="J450" s="708"/>
      <c r="K450" s="708"/>
      <c r="L450" s="117"/>
      <c r="M450" s="117"/>
      <c r="N450" s="117"/>
      <c r="O450" s="117"/>
      <c r="P450" s="117"/>
      <c r="Q450" s="117"/>
      <c r="R450" s="1184"/>
      <c r="S450" s="1184"/>
      <c r="T450" s="1184"/>
      <c r="U450" s="1184"/>
      <c r="V450" s="1184"/>
      <c r="W450" s="1184"/>
      <c r="X450" s="1184"/>
      <c r="Y450" s="1184"/>
      <c r="Z450" s="1184"/>
      <c r="AA450" s="1184"/>
      <c r="AB450" s="1184"/>
      <c r="AC450" s="1184"/>
      <c r="AD450" s="3306"/>
      <c r="AE450" s="669"/>
      <c r="AF450" s="3493"/>
      <c r="AG450" s="669"/>
      <c r="AH450" s="669"/>
      <c r="AI450" s="699"/>
      <c r="AJ450" s="699"/>
      <c r="AK450" s="669"/>
      <c r="AL450" s="1816"/>
    </row>
    <row r="451" spans="1:39" ht="29.25" x14ac:dyDescent="0.25">
      <c r="A451" s="664">
        <v>1</v>
      </c>
      <c r="B451" s="1343">
        <v>1</v>
      </c>
      <c r="C451" s="69" t="s">
        <v>232</v>
      </c>
      <c r="D451" s="69"/>
      <c r="E451" s="152"/>
      <c r="F451" s="1622"/>
      <c r="G451" s="513"/>
      <c r="H451" s="513"/>
      <c r="I451" s="513"/>
      <c r="J451" s="717"/>
      <c r="K451" s="717"/>
      <c r="L451" s="76"/>
      <c r="M451" s="76"/>
      <c r="N451" s="76"/>
      <c r="O451" s="76"/>
      <c r="P451" s="76"/>
      <c r="Q451" s="76"/>
      <c r="R451" s="2094"/>
      <c r="S451" s="2094"/>
      <c r="T451" s="2094"/>
      <c r="U451" s="2094"/>
      <c r="V451" s="2094"/>
      <c r="W451" s="2094"/>
      <c r="X451" s="2094"/>
      <c r="Y451" s="2094"/>
      <c r="Z451" s="2094"/>
      <c r="AA451" s="2094"/>
      <c r="AB451" s="2094"/>
      <c r="AC451" s="2094"/>
      <c r="AD451" s="3316"/>
      <c r="AE451" s="76"/>
      <c r="AF451" s="3485"/>
      <c r="AG451" s="76"/>
      <c r="AH451" s="76"/>
      <c r="AI451" s="689"/>
      <c r="AJ451" s="689"/>
      <c r="AK451" s="76"/>
      <c r="AL451" s="1816"/>
    </row>
    <row r="452" spans="1:39" s="52" customFormat="1" x14ac:dyDescent="0.25">
      <c r="A452" s="664">
        <v>1</v>
      </c>
      <c r="B452" s="1343">
        <v>1</v>
      </c>
      <c r="C452" s="386" t="s">
        <v>5</v>
      </c>
      <c r="D452" s="386"/>
      <c r="E452" s="386"/>
      <c r="F452" s="692"/>
      <c r="G452" s="328"/>
      <c r="H452" s="328"/>
      <c r="I452" s="328"/>
      <c r="J452" s="621"/>
      <c r="K452" s="621"/>
      <c r="L452" s="622"/>
      <c r="M452" s="622"/>
      <c r="N452" s="622"/>
      <c r="O452" s="622"/>
      <c r="P452" s="622"/>
      <c r="Q452" s="622"/>
      <c r="R452" s="2095"/>
      <c r="S452" s="2095"/>
      <c r="T452" s="2095"/>
      <c r="U452" s="2095"/>
      <c r="V452" s="2095"/>
      <c r="W452" s="2095"/>
      <c r="X452" s="2095"/>
      <c r="Y452" s="2095"/>
      <c r="Z452" s="2095"/>
      <c r="AA452" s="2095"/>
      <c r="AB452" s="2095"/>
      <c r="AC452" s="2095"/>
      <c r="AD452" s="3317"/>
      <c r="AE452" s="622"/>
      <c r="AF452" s="3486"/>
      <c r="AG452" s="622"/>
      <c r="AH452" s="622"/>
      <c r="AI452" s="622"/>
      <c r="AJ452" s="622"/>
      <c r="AK452" s="622"/>
      <c r="AL452" s="1816"/>
      <c r="AM452" s="1340"/>
    </row>
    <row r="453" spans="1:39" s="52" customFormat="1" x14ac:dyDescent="0.25">
      <c r="A453" s="664">
        <v>1</v>
      </c>
      <c r="B453" s="1343">
        <v>1</v>
      </c>
      <c r="C453" s="73" t="s">
        <v>186</v>
      </c>
      <c r="D453" s="2680" t="s">
        <v>327</v>
      </c>
      <c r="E453" s="690">
        <v>320</v>
      </c>
      <c r="F453" s="1634">
        <v>326</v>
      </c>
      <c r="G453" s="74">
        <f t="shared" ref="G453:G458" si="262">F453/12*$C$3</f>
        <v>326</v>
      </c>
      <c r="H453" s="328">
        <v>339</v>
      </c>
      <c r="I453" s="74">
        <f t="shared" ref="I453:I459" si="263">H453/G453*100</f>
        <v>103.98773006134969</v>
      </c>
      <c r="J453" s="702">
        <v>13.6</v>
      </c>
      <c r="K453" s="75">
        <f t="shared" ref="K453:K459" si="264">N453/H453</f>
        <v>13.404129793510325</v>
      </c>
      <c r="L453" s="76">
        <f t="shared" ref="L453:L458" si="265">ROUND(F453*J453,0)</f>
        <v>4434</v>
      </c>
      <c r="M453" s="76">
        <f t="shared" ref="M453:M458" si="266">L453/12*$C$3</f>
        <v>4434</v>
      </c>
      <c r="N453" s="76">
        <v>4544</v>
      </c>
      <c r="O453" s="76">
        <f t="shared" ref="O453:O459" si="267">N453/M453*100</f>
        <v>102.48082995038341</v>
      </c>
      <c r="P453" s="76">
        <f t="shared" ref="P453:P458" si="268">L453/E453</f>
        <v>13.856249999999999</v>
      </c>
      <c r="Q453" s="76">
        <f t="shared" ref="Q453:Q459" si="269">N453/$C$3*12/P453</f>
        <v>327.93865584122688</v>
      </c>
      <c r="R453" s="2095"/>
      <c r="S453" s="2095"/>
      <c r="T453" s="2095"/>
      <c r="U453" s="2095"/>
      <c r="V453" s="2095"/>
      <c r="W453" s="2095"/>
      <c r="X453" s="2095"/>
      <c r="Y453" s="2095"/>
      <c r="Z453" s="2095"/>
      <c r="AA453" s="2095"/>
      <c r="AB453" s="2095"/>
      <c r="AC453" s="2095"/>
      <c r="AD453" s="3317"/>
      <c r="AE453" s="622"/>
      <c r="AF453" s="3486"/>
      <c r="AG453" s="622"/>
      <c r="AH453" s="622"/>
      <c r="AI453" s="622"/>
      <c r="AJ453" s="622"/>
      <c r="AK453" s="622"/>
      <c r="AL453" s="1816"/>
      <c r="AM453" s="1340"/>
    </row>
    <row r="454" spans="1:39" s="52" customFormat="1" x14ac:dyDescent="0.25">
      <c r="A454" s="664">
        <v>1</v>
      </c>
      <c r="B454" s="1343">
        <v>1</v>
      </c>
      <c r="C454" s="73" t="s">
        <v>9</v>
      </c>
      <c r="D454" s="2680" t="s">
        <v>327</v>
      </c>
      <c r="E454" s="690">
        <v>320</v>
      </c>
      <c r="F454" s="1634">
        <v>311</v>
      </c>
      <c r="G454" s="74">
        <f t="shared" si="262"/>
        <v>311</v>
      </c>
      <c r="H454" s="328">
        <v>297</v>
      </c>
      <c r="I454" s="74">
        <f t="shared" si="263"/>
        <v>95.498392282958207</v>
      </c>
      <c r="J454" s="702">
        <v>12.5</v>
      </c>
      <c r="K454" s="75">
        <f t="shared" si="264"/>
        <v>12.784511784511784</v>
      </c>
      <c r="L454" s="76">
        <f t="shared" si="265"/>
        <v>3888</v>
      </c>
      <c r="M454" s="76">
        <f t="shared" si="266"/>
        <v>3888</v>
      </c>
      <c r="N454" s="76">
        <v>3797</v>
      </c>
      <c r="O454" s="76">
        <f t="shared" si="267"/>
        <v>97.659465020576135</v>
      </c>
      <c r="P454" s="76">
        <f t="shared" si="268"/>
        <v>12.15</v>
      </c>
      <c r="Q454" s="76">
        <f t="shared" si="269"/>
        <v>312.51028806584361</v>
      </c>
      <c r="R454" s="2095"/>
      <c r="S454" s="2095"/>
      <c r="T454" s="2095"/>
      <c r="U454" s="2095"/>
      <c r="V454" s="2095"/>
      <c r="W454" s="2095"/>
      <c r="X454" s="2095"/>
      <c r="Y454" s="2095"/>
      <c r="Z454" s="2095"/>
      <c r="AA454" s="2095"/>
      <c r="AB454" s="2095"/>
      <c r="AC454" s="2095"/>
      <c r="AD454" s="3317"/>
      <c r="AE454" s="622"/>
      <c r="AF454" s="3486"/>
      <c r="AG454" s="622"/>
      <c r="AH454" s="622"/>
      <c r="AI454" s="622"/>
      <c r="AJ454" s="622"/>
      <c r="AK454" s="622"/>
      <c r="AL454" s="1816"/>
      <c r="AM454" s="1340"/>
    </row>
    <row r="455" spans="1:39" s="52" customFormat="1" x14ac:dyDescent="0.25">
      <c r="A455" s="664">
        <v>1</v>
      </c>
      <c r="B455" s="1343">
        <v>1</v>
      </c>
      <c r="C455" s="109" t="s">
        <v>119</v>
      </c>
      <c r="D455" s="2680" t="s">
        <v>327</v>
      </c>
      <c r="E455" s="690">
        <v>320</v>
      </c>
      <c r="F455" s="1634">
        <v>136</v>
      </c>
      <c r="G455" s="74">
        <f t="shared" si="262"/>
        <v>136</v>
      </c>
      <c r="H455" s="328">
        <v>162</v>
      </c>
      <c r="I455" s="74">
        <f t="shared" si="263"/>
        <v>119.11764705882352</v>
      </c>
      <c r="J455" s="702">
        <v>13</v>
      </c>
      <c r="K455" s="75">
        <f t="shared" si="264"/>
        <v>12.339506172839506</v>
      </c>
      <c r="L455" s="76">
        <f t="shared" si="265"/>
        <v>1768</v>
      </c>
      <c r="M455" s="76">
        <f t="shared" si="266"/>
        <v>1768</v>
      </c>
      <c r="N455" s="76">
        <v>1999</v>
      </c>
      <c r="O455" s="76">
        <f t="shared" si="267"/>
        <v>113.06561085972851</v>
      </c>
      <c r="P455" s="76">
        <f t="shared" si="268"/>
        <v>5.5250000000000004</v>
      </c>
      <c r="Q455" s="76">
        <f t="shared" si="269"/>
        <v>361.80995475113122</v>
      </c>
      <c r="R455" s="2095"/>
      <c r="S455" s="2095"/>
      <c r="T455" s="2095"/>
      <c r="U455" s="2095"/>
      <c r="V455" s="2095"/>
      <c r="W455" s="2095"/>
      <c r="X455" s="2095"/>
      <c r="Y455" s="2095"/>
      <c r="Z455" s="2095"/>
      <c r="AA455" s="2095"/>
      <c r="AB455" s="2095"/>
      <c r="AC455" s="2095"/>
      <c r="AD455" s="3317"/>
      <c r="AE455" s="622"/>
      <c r="AF455" s="3486"/>
      <c r="AG455" s="622"/>
      <c r="AH455" s="622"/>
      <c r="AI455" s="622"/>
      <c r="AJ455" s="622"/>
      <c r="AK455" s="622"/>
      <c r="AL455" s="1816"/>
      <c r="AM455" s="1340"/>
    </row>
    <row r="456" spans="1:39" s="52" customFormat="1" ht="30" x14ac:dyDescent="0.25">
      <c r="A456" s="664">
        <v>1</v>
      </c>
      <c r="B456" s="1343">
        <v>1</v>
      </c>
      <c r="C456" s="3097" t="s">
        <v>185</v>
      </c>
      <c r="D456" s="2680" t="s">
        <v>327</v>
      </c>
      <c r="E456" s="690">
        <v>320</v>
      </c>
      <c r="F456" s="1634">
        <v>596</v>
      </c>
      <c r="G456" s="74">
        <f t="shared" si="262"/>
        <v>596</v>
      </c>
      <c r="H456" s="328">
        <v>599</v>
      </c>
      <c r="I456" s="74">
        <f t="shared" si="263"/>
        <v>100.503355704698</v>
      </c>
      <c r="J456" s="702">
        <v>15</v>
      </c>
      <c r="K456" s="75">
        <f t="shared" si="264"/>
        <v>14.363939899833055</v>
      </c>
      <c r="L456" s="76">
        <f t="shared" si="265"/>
        <v>8940</v>
      </c>
      <c r="M456" s="76">
        <f t="shared" si="266"/>
        <v>8940</v>
      </c>
      <c r="N456" s="76">
        <v>8604</v>
      </c>
      <c r="O456" s="76">
        <f t="shared" si="267"/>
        <v>96.241610738255034</v>
      </c>
      <c r="P456" s="76">
        <f t="shared" si="268"/>
        <v>27.9375</v>
      </c>
      <c r="Q456" s="76">
        <f t="shared" si="269"/>
        <v>307.9731543624161</v>
      </c>
      <c r="R456" s="2095"/>
      <c r="S456" s="2095"/>
      <c r="T456" s="2095"/>
      <c r="U456" s="2095"/>
      <c r="V456" s="2095"/>
      <c r="W456" s="2095"/>
      <c r="X456" s="2095"/>
      <c r="Y456" s="2095"/>
      <c r="Z456" s="2095"/>
      <c r="AA456" s="2095"/>
      <c r="AB456" s="2095"/>
      <c r="AC456" s="2095"/>
      <c r="AD456" s="3317"/>
      <c r="AE456" s="622"/>
      <c r="AF456" s="3486"/>
      <c r="AG456" s="622"/>
      <c r="AH456" s="622"/>
      <c r="AI456" s="622"/>
      <c r="AJ456" s="622"/>
      <c r="AK456" s="622"/>
      <c r="AL456" s="1816"/>
      <c r="AM456" s="1340"/>
    </row>
    <row r="457" spans="1:39" s="52" customFormat="1" x14ac:dyDescent="0.25">
      <c r="A457" s="664">
        <v>1</v>
      </c>
      <c r="B457" s="1343">
        <v>1</v>
      </c>
      <c r="C457" s="73" t="s">
        <v>46</v>
      </c>
      <c r="D457" s="2680" t="s">
        <v>327</v>
      </c>
      <c r="E457" s="690">
        <v>320</v>
      </c>
      <c r="F457" s="1634">
        <v>1261</v>
      </c>
      <c r="G457" s="74">
        <f t="shared" si="262"/>
        <v>1261</v>
      </c>
      <c r="H457" s="328">
        <v>1420</v>
      </c>
      <c r="I457" s="74">
        <f t="shared" si="263"/>
        <v>112.60904044409199</v>
      </c>
      <c r="J457" s="702">
        <v>9.6</v>
      </c>
      <c r="K457" s="75">
        <f t="shared" si="264"/>
        <v>8.3676056338028175</v>
      </c>
      <c r="L457" s="76">
        <f t="shared" si="265"/>
        <v>12106</v>
      </c>
      <c r="M457" s="76">
        <f t="shared" si="266"/>
        <v>12106</v>
      </c>
      <c r="N457" s="76">
        <v>11882</v>
      </c>
      <c r="O457" s="76">
        <f t="shared" si="267"/>
        <v>98.149677845696345</v>
      </c>
      <c r="P457" s="76">
        <f t="shared" si="268"/>
        <v>37.831249999999997</v>
      </c>
      <c r="Q457" s="76">
        <f t="shared" si="269"/>
        <v>314.07896910622833</v>
      </c>
      <c r="R457" s="2095"/>
      <c r="S457" s="2095"/>
      <c r="T457" s="2095"/>
      <c r="U457" s="2095"/>
      <c r="V457" s="2095"/>
      <c r="W457" s="2095"/>
      <c r="X457" s="2095"/>
      <c r="Y457" s="2095"/>
      <c r="Z457" s="2095"/>
      <c r="AA457" s="2095"/>
      <c r="AB457" s="2095"/>
      <c r="AC457" s="2095"/>
      <c r="AD457" s="3317"/>
      <c r="AE457" s="622"/>
      <c r="AF457" s="3486"/>
      <c r="AG457" s="622"/>
      <c r="AH457" s="622"/>
      <c r="AI457" s="622"/>
      <c r="AJ457" s="622"/>
      <c r="AK457" s="622"/>
      <c r="AL457" s="1816"/>
      <c r="AM457" s="1340"/>
    </row>
    <row r="458" spans="1:39" s="52" customFormat="1" x14ac:dyDescent="0.25">
      <c r="A458" s="664">
        <v>1</v>
      </c>
      <c r="B458" s="1343">
        <v>1</v>
      </c>
      <c r="C458" s="73" t="s">
        <v>21</v>
      </c>
      <c r="D458" s="2680" t="s">
        <v>327</v>
      </c>
      <c r="E458" s="690">
        <v>320</v>
      </c>
      <c r="F458" s="1634">
        <v>350</v>
      </c>
      <c r="G458" s="74">
        <f t="shared" si="262"/>
        <v>350</v>
      </c>
      <c r="H458" s="328">
        <v>354</v>
      </c>
      <c r="I458" s="74">
        <f t="shared" si="263"/>
        <v>101.14285714285714</v>
      </c>
      <c r="J458" s="702">
        <v>11.2</v>
      </c>
      <c r="K458" s="75">
        <f t="shared" si="264"/>
        <v>8.5649717514124291</v>
      </c>
      <c r="L458" s="76">
        <f t="shared" si="265"/>
        <v>3920</v>
      </c>
      <c r="M458" s="76">
        <f t="shared" si="266"/>
        <v>3920</v>
      </c>
      <c r="N458" s="76">
        <v>3032</v>
      </c>
      <c r="O458" s="76">
        <f t="shared" si="267"/>
        <v>77.346938775510196</v>
      </c>
      <c r="P458" s="76">
        <f t="shared" si="268"/>
        <v>12.25</v>
      </c>
      <c r="Q458" s="76">
        <f t="shared" si="269"/>
        <v>247.51020408163265</v>
      </c>
      <c r="R458" s="2095"/>
      <c r="S458" s="2095"/>
      <c r="T458" s="2095"/>
      <c r="U458" s="2095"/>
      <c r="V458" s="2095"/>
      <c r="W458" s="2095"/>
      <c r="X458" s="2095"/>
      <c r="Y458" s="2095"/>
      <c r="Z458" s="2095"/>
      <c r="AA458" s="2095"/>
      <c r="AB458" s="2095"/>
      <c r="AC458" s="2095"/>
      <c r="AD458" s="3318"/>
      <c r="AE458" s="622"/>
      <c r="AF458" s="3486"/>
      <c r="AG458" s="622"/>
      <c r="AH458" s="622"/>
      <c r="AI458" s="622"/>
      <c r="AJ458" s="622"/>
      <c r="AK458" s="622"/>
      <c r="AL458" s="1816"/>
      <c r="AM458" s="1340"/>
    </row>
    <row r="459" spans="1:39" s="52" customFormat="1" ht="29.25" x14ac:dyDescent="0.25">
      <c r="A459" s="664">
        <v>1</v>
      </c>
      <c r="B459" s="1343">
        <v>1</v>
      </c>
      <c r="C459" s="382" t="s">
        <v>7</v>
      </c>
      <c r="D459" s="382"/>
      <c r="E459" s="382"/>
      <c r="F459" s="1613">
        <f>SUM(F453:F458)</f>
        <v>2980</v>
      </c>
      <c r="G459" s="497">
        <f>SUM(G453:G458)</f>
        <v>2980</v>
      </c>
      <c r="H459" s="497">
        <f>SUM(H453:H458)</f>
        <v>3171</v>
      </c>
      <c r="I459" s="497">
        <f t="shared" si="263"/>
        <v>106.40939597315435</v>
      </c>
      <c r="J459" s="631">
        <f>SUM(L459/F459)</f>
        <v>11.763758389261746</v>
      </c>
      <c r="K459" s="99">
        <f t="shared" si="264"/>
        <v>10.677388836329234</v>
      </c>
      <c r="L459" s="497">
        <f>SUM(L453:L458)</f>
        <v>35056</v>
      </c>
      <c r="M459" s="497">
        <f>SUM(M453:M458)</f>
        <v>35056</v>
      </c>
      <c r="N459" s="497">
        <f>SUM(N453:N458)</f>
        <v>33858</v>
      </c>
      <c r="O459" s="76">
        <f t="shared" si="267"/>
        <v>96.582610680054771</v>
      </c>
      <c r="P459" s="248">
        <f>SUM(P453:P458)</f>
        <v>109.55</v>
      </c>
      <c r="Q459" s="76">
        <f t="shared" si="269"/>
        <v>309.06435417617524</v>
      </c>
      <c r="R459" s="2095">
        <v>161709.87530879999</v>
      </c>
      <c r="S459" s="2095">
        <v>161709.87530879999</v>
      </c>
      <c r="T459" s="2095">
        <v>161709.87530879999</v>
      </c>
      <c r="U459" s="2095">
        <v>161709.87530879999</v>
      </c>
      <c r="V459" s="2095">
        <v>161709.87530879999</v>
      </c>
      <c r="W459" s="2095">
        <v>161709.87530879999</v>
      </c>
      <c r="X459" s="2095">
        <v>161709.87530879999</v>
      </c>
      <c r="Y459" s="2095">
        <v>161709.87530879999</v>
      </c>
      <c r="Z459" s="2095">
        <v>161709.87530879999</v>
      </c>
      <c r="AA459" s="2095">
        <v>161709.87530879999</v>
      </c>
      <c r="AB459" s="2095">
        <v>155717.68665599995</v>
      </c>
      <c r="AC459" s="2095">
        <v>148700.32894079995</v>
      </c>
      <c r="AD459" s="3287">
        <f t="shared" ref="AD459" si="270">AC459</f>
        <v>148700.32894079995</v>
      </c>
      <c r="AE459" s="3008">
        <f>AK459-AJ459-AG459</f>
        <v>144896.19423999998</v>
      </c>
      <c r="AF459" s="3503">
        <v>522.93408999999997</v>
      </c>
      <c r="AG459" s="2095">
        <v>-116.82548</v>
      </c>
      <c r="AH459" s="3008">
        <f>AE459-AD459</f>
        <v>-3804.1347007999721</v>
      </c>
      <c r="AI459" s="3008">
        <v>0</v>
      </c>
      <c r="AJ459" s="3008">
        <v>-4926.0770699999994</v>
      </c>
      <c r="AK459" s="3008">
        <v>139853.29168999998</v>
      </c>
      <c r="AL459" s="1816"/>
      <c r="AM459" s="1340"/>
    </row>
    <row r="460" spans="1:39" s="52" customFormat="1" x14ac:dyDescent="0.25">
      <c r="A460" s="664">
        <v>1</v>
      </c>
      <c r="B460" s="1343">
        <v>1</v>
      </c>
      <c r="C460" s="568" t="s">
        <v>14</v>
      </c>
      <c r="D460" s="568"/>
      <c r="E460" s="449"/>
      <c r="F460" s="692"/>
      <c r="G460" s="328"/>
      <c r="H460" s="328"/>
      <c r="I460" s="328"/>
      <c r="J460" s="631"/>
      <c r="K460" s="631"/>
      <c r="L460" s="693"/>
      <c r="M460" s="693"/>
      <c r="N460" s="693"/>
      <c r="O460" s="693"/>
      <c r="P460" s="693"/>
      <c r="Q460" s="693"/>
      <c r="R460" s="2095"/>
      <c r="S460" s="2095"/>
      <c r="T460" s="2095"/>
      <c r="U460" s="2095"/>
      <c r="V460" s="2095"/>
      <c r="W460" s="2095"/>
      <c r="X460" s="2095"/>
      <c r="Y460" s="2095"/>
      <c r="Z460" s="2095"/>
      <c r="AA460" s="2095"/>
      <c r="AB460" s="2095"/>
      <c r="AC460" s="2095"/>
      <c r="AD460" s="3319"/>
      <c r="AE460" s="622"/>
      <c r="AF460" s="3486"/>
      <c r="AG460" s="622"/>
      <c r="AH460" s="622"/>
      <c r="AI460" s="622"/>
      <c r="AJ460" s="622"/>
      <c r="AK460" s="622"/>
      <c r="AL460" s="1816"/>
      <c r="AM460" s="1340"/>
    </row>
    <row r="461" spans="1:39" s="52" customFormat="1" x14ac:dyDescent="0.25">
      <c r="A461" s="664">
        <v>1</v>
      </c>
      <c r="B461" s="1343">
        <v>1</v>
      </c>
      <c r="C461" s="2681" t="s">
        <v>426</v>
      </c>
      <c r="D461" s="449"/>
      <c r="E461" s="462"/>
      <c r="F461" s="1632"/>
      <c r="G461" s="98"/>
      <c r="H461" s="98"/>
      <c r="I461" s="98"/>
      <c r="J461" s="330"/>
      <c r="K461" s="330"/>
      <c r="L461" s="332"/>
      <c r="M461" s="332"/>
      <c r="N461" s="332"/>
      <c r="O461" s="332"/>
      <c r="P461" s="332"/>
      <c r="Q461" s="332"/>
      <c r="R461" s="590">
        <v>170714.66310999999</v>
      </c>
      <c r="S461" s="590">
        <v>170714.66310999999</v>
      </c>
      <c r="T461" s="590">
        <v>170714.66310999999</v>
      </c>
      <c r="U461" s="590">
        <v>265740.31352000003</v>
      </c>
      <c r="V461" s="590">
        <v>265740.31352000003</v>
      </c>
      <c r="W461" s="590">
        <v>265740.31352000003</v>
      </c>
      <c r="X461" s="590">
        <v>265740.31352000003</v>
      </c>
      <c r="Y461" s="590">
        <v>265740.31352000003</v>
      </c>
      <c r="Z461" s="590">
        <v>223412.30428000001</v>
      </c>
      <c r="AA461" s="590">
        <v>226935.78177999996</v>
      </c>
      <c r="AB461" s="590">
        <v>246914.55607999998</v>
      </c>
      <c r="AC461" s="590">
        <v>246914.55607999998</v>
      </c>
      <c r="AD461" s="3648">
        <f t="shared" ref="AD461" si="271">AC461</f>
        <v>246914.55607999998</v>
      </c>
      <c r="AE461" s="385">
        <f>AK461-AJ461-AG461</f>
        <v>247395.84424000001</v>
      </c>
      <c r="AF461" s="3490"/>
      <c r="AG461" s="385"/>
      <c r="AH461" s="385">
        <f>AE461-AD461</f>
        <v>481.28816000002553</v>
      </c>
      <c r="AI461" s="385">
        <v>0</v>
      </c>
      <c r="AJ461" s="385">
        <v>-189.40376000000001</v>
      </c>
      <c r="AK461" s="385">
        <v>247206.44048000002</v>
      </c>
      <c r="AL461" s="1816"/>
      <c r="AM461" s="1340"/>
    </row>
    <row r="462" spans="1:39" s="52" customFormat="1" ht="29.25" x14ac:dyDescent="0.25">
      <c r="A462" s="664">
        <v>1</v>
      </c>
      <c r="B462" s="1343">
        <v>1</v>
      </c>
      <c r="C462" s="2682" t="s">
        <v>427</v>
      </c>
      <c r="D462" s="365"/>
      <c r="E462" s="365"/>
      <c r="F462" s="639">
        <f>F463+F464+F465+F468+F469</f>
        <v>40686</v>
      </c>
      <c r="G462" s="385">
        <f t="shared" ref="G462:H462" si="272">G463+G464+G465+G468+G469</f>
        <v>40686</v>
      </c>
      <c r="H462" s="385">
        <f t="shared" si="272"/>
        <v>58045</v>
      </c>
      <c r="I462" s="328">
        <f>H462/G462*100</f>
        <v>142.66578184141966</v>
      </c>
      <c r="J462" s="106"/>
      <c r="K462" s="106"/>
      <c r="L462" s="408"/>
      <c r="M462" s="408"/>
      <c r="N462" s="408"/>
      <c r="O462" s="408"/>
      <c r="P462" s="408"/>
      <c r="Q462" s="408"/>
      <c r="R462" s="2091"/>
      <c r="S462" s="2091"/>
      <c r="T462" s="2091"/>
      <c r="U462" s="2091"/>
      <c r="V462" s="2091"/>
      <c r="W462" s="2091"/>
      <c r="X462" s="2091"/>
      <c r="Y462" s="2091"/>
      <c r="Z462" s="2091"/>
      <c r="AA462" s="2091"/>
      <c r="AB462" s="2091"/>
      <c r="AC462" s="2091"/>
      <c r="AD462" s="3320"/>
      <c r="AE462" s="639"/>
      <c r="AF462" s="3487"/>
      <c r="AG462" s="639"/>
      <c r="AH462" s="639"/>
      <c r="AI462" s="639"/>
      <c r="AJ462" s="639"/>
      <c r="AK462" s="639"/>
      <c r="AL462" s="1816"/>
      <c r="AM462" s="1340"/>
    </row>
    <row r="463" spans="1:39" s="52" customFormat="1" ht="30" x14ac:dyDescent="0.25">
      <c r="A463" s="664"/>
      <c r="B463" s="1343">
        <v>1</v>
      </c>
      <c r="C463" s="2037" t="s">
        <v>259</v>
      </c>
      <c r="D463" s="365"/>
      <c r="E463" s="365"/>
      <c r="F463" s="639">
        <v>5300</v>
      </c>
      <c r="G463" s="385">
        <f t="shared" ref="G463:G464" si="273">F463/12*$C$3</f>
        <v>5300</v>
      </c>
      <c r="H463" s="385">
        <v>3152</v>
      </c>
      <c r="I463" s="328">
        <f>H463/G463*100</f>
        <v>59.471698113207552</v>
      </c>
      <c r="J463" s="106"/>
      <c r="K463" s="106"/>
      <c r="L463" s="408"/>
      <c r="M463" s="408"/>
      <c r="N463" s="408"/>
      <c r="O463" s="408"/>
      <c r="P463" s="408"/>
      <c r="Q463" s="408"/>
      <c r="R463" s="2091"/>
      <c r="S463" s="2091"/>
      <c r="T463" s="2091"/>
      <c r="U463" s="2091"/>
      <c r="V463" s="2091"/>
      <c r="W463" s="2091"/>
      <c r="X463" s="2091"/>
      <c r="Y463" s="2091"/>
      <c r="Z463" s="2091"/>
      <c r="AA463" s="2091"/>
      <c r="AB463" s="2091"/>
      <c r="AC463" s="2091"/>
      <c r="AD463" s="3320"/>
      <c r="AE463" s="639"/>
      <c r="AF463" s="3487"/>
      <c r="AG463" s="639"/>
      <c r="AH463" s="639"/>
      <c r="AI463" s="639"/>
      <c r="AJ463" s="639"/>
      <c r="AK463" s="639"/>
      <c r="AL463" s="1816"/>
      <c r="AM463" s="1340"/>
    </row>
    <row r="464" spans="1:39" s="52" customFormat="1" ht="30" x14ac:dyDescent="0.25">
      <c r="A464" s="664"/>
      <c r="B464" s="1343"/>
      <c r="C464" s="2037" t="s">
        <v>260</v>
      </c>
      <c r="D464" s="365"/>
      <c r="E464" s="365"/>
      <c r="F464" s="639">
        <v>7542</v>
      </c>
      <c r="G464" s="385">
        <f t="shared" si="273"/>
        <v>7542</v>
      </c>
      <c r="H464" s="385">
        <v>8746</v>
      </c>
      <c r="I464" s="328">
        <f>H464/G464*100</f>
        <v>115.96393529567754</v>
      </c>
      <c r="J464" s="106"/>
      <c r="K464" s="106"/>
      <c r="L464" s="408"/>
      <c r="M464" s="408"/>
      <c r="N464" s="408"/>
      <c r="O464" s="408"/>
      <c r="P464" s="408"/>
      <c r="Q464" s="408"/>
      <c r="R464" s="2091"/>
      <c r="S464" s="2091"/>
      <c r="T464" s="2091"/>
      <c r="U464" s="2091"/>
      <c r="V464" s="2091"/>
      <c r="W464" s="2091"/>
      <c r="X464" s="2091"/>
      <c r="Y464" s="2091"/>
      <c r="Z464" s="2091"/>
      <c r="AA464" s="2091"/>
      <c r="AB464" s="2091"/>
      <c r="AC464" s="2091"/>
      <c r="AD464" s="3320"/>
      <c r="AE464" s="639"/>
      <c r="AF464" s="3487"/>
      <c r="AG464" s="639"/>
      <c r="AH464" s="639"/>
      <c r="AI464" s="639"/>
      <c r="AJ464" s="639"/>
      <c r="AK464" s="639"/>
      <c r="AL464" s="1816"/>
      <c r="AM464" s="1340"/>
    </row>
    <row r="465" spans="1:39" s="52" customFormat="1" ht="30" x14ac:dyDescent="0.25">
      <c r="A465" s="664"/>
      <c r="B465" s="1343"/>
      <c r="C465" s="2683" t="s">
        <v>428</v>
      </c>
      <c r="D465" s="365"/>
      <c r="E465" s="365"/>
      <c r="F465" s="639">
        <f>F466</f>
        <v>8844</v>
      </c>
      <c r="G465" s="385">
        <f t="shared" ref="G465:H465" si="274">G466</f>
        <v>8844</v>
      </c>
      <c r="H465" s="385">
        <f t="shared" si="274"/>
        <v>8833</v>
      </c>
      <c r="I465" s="328">
        <f>H465/G465*100</f>
        <v>99.875621890547265</v>
      </c>
      <c r="J465" s="106"/>
      <c r="K465" s="106"/>
      <c r="L465" s="408"/>
      <c r="M465" s="408"/>
      <c r="N465" s="408"/>
      <c r="O465" s="408"/>
      <c r="P465" s="408"/>
      <c r="Q465" s="408"/>
      <c r="R465" s="2091"/>
      <c r="S465" s="2091"/>
      <c r="T465" s="2091"/>
      <c r="U465" s="2091"/>
      <c r="V465" s="2091"/>
      <c r="W465" s="2091"/>
      <c r="X465" s="2091"/>
      <c r="Y465" s="2091"/>
      <c r="Z465" s="2091"/>
      <c r="AA465" s="2091"/>
      <c r="AB465" s="2091"/>
      <c r="AC465" s="2091"/>
      <c r="AD465" s="3320"/>
      <c r="AE465" s="639"/>
      <c r="AF465" s="3487"/>
      <c r="AG465" s="639"/>
      <c r="AH465" s="639"/>
      <c r="AI465" s="639"/>
      <c r="AJ465" s="639"/>
      <c r="AK465" s="639"/>
      <c r="AL465" s="1816"/>
      <c r="AM465" s="1340"/>
    </row>
    <row r="466" spans="1:39" s="52" customFormat="1" x14ac:dyDescent="0.25">
      <c r="A466" s="664"/>
      <c r="B466" s="1343"/>
      <c r="C466" s="2038" t="s">
        <v>429</v>
      </c>
      <c r="D466" s="365"/>
      <c r="E466" s="365"/>
      <c r="F466" s="639">
        <v>8844</v>
      </c>
      <c r="G466" s="385">
        <f t="shared" ref="G466:G511" si="275">F466/12*$C$3</f>
        <v>8844</v>
      </c>
      <c r="H466" s="385">
        <v>8833</v>
      </c>
      <c r="I466" s="328">
        <f>H466/G466*100</f>
        <v>99.875621890547265</v>
      </c>
      <c r="J466" s="106"/>
      <c r="K466" s="106"/>
      <c r="L466" s="408"/>
      <c r="M466" s="408"/>
      <c r="N466" s="408"/>
      <c r="O466" s="408"/>
      <c r="P466" s="408"/>
      <c r="Q466" s="408"/>
      <c r="R466" s="2091"/>
      <c r="S466" s="2091"/>
      <c r="T466" s="2091"/>
      <c r="U466" s="2091"/>
      <c r="V466" s="2091"/>
      <c r="W466" s="2091"/>
      <c r="X466" s="2091"/>
      <c r="Y466" s="2091"/>
      <c r="Z466" s="2091"/>
      <c r="AA466" s="2091"/>
      <c r="AB466" s="2091"/>
      <c r="AC466" s="2091"/>
      <c r="AD466" s="3320"/>
      <c r="AE466" s="639"/>
      <c r="AF466" s="3487"/>
      <c r="AG466" s="639"/>
      <c r="AH466" s="639"/>
      <c r="AI466" s="639"/>
      <c r="AJ466" s="639"/>
      <c r="AK466" s="639"/>
      <c r="AL466" s="1816"/>
      <c r="AM466" s="1340"/>
    </row>
    <row r="467" spans="1:39" s="52" customFormat="1" ht="30" x14ac:dyDescent="0.25">
      <c r="A467" s="664"/>
      <c r="B467" s="1343"/>
      <c r="C467" s="2038" t="s">
        <v>430</v>
      </c>
      <c r="D467" s="365"/>
      <c r="E467" s="365"/>
      <c r="F467" s="639"/>
      <c r="G467" s="385"/>
      <c r="H467" s="385"/>
      <c r="I467" s="328"/>
      <c r="J467" s="106"/>
      <c r="K467" s="106"/>
      <c r="L467" s="408"/>
      <c r="M467" s="408"/>
      <c r="N467" s="408"/>
      <c r="O467" s="408"/>
      <c r="P467" s="408"/>
      <c r="Q467" s="408"/>
      <c r="R467" s="2091"/>
      <c r="S467" s="2091"/>
      <c r="T467" s="2091"/>
      <c r="U467" s="2091"/>
      <c r="V467" s="2091"/>
      <c r="W467" s="2091"/>
      <c r="X467" s="2091"/>
      <c r="Y467" s="2091"/>
      <c r="Z467" s="2091"/>
      <c r="AA467" s="2091"/>
      <c r="AB467" s="2091"/>
      <c r="AC467" s="2091"/>
      <c r="AD467" s="3320"/>
      <c r="AE467" s="639"/>
      <c r="AF467" s="3487"/>
      <c r="AG467" s="639"/>
      <c r="AH467" s="639"/>
      <c r="AI467" s="639"/>
      <c r="AJ467" s="639"/>
      <c r="AK467" s="639"/>
      <c r="AL467" s="1816"/>
      <c r="AM467" s="1340"/>
    </row>
    <row r="468" spans="1:39" s="52" customFormat="1" ht="60" x14ac:dyDescent="0.25">
      <c r="A468" s="664"/>
      <c r="B468" s="1343"/>
      <c r="C468" s="2038" t="s">
        <v>431</v>
      </c>
      <c r="D468" s="365"/>
      <c r="E468" s="365"/>
      <c r="F468" s="639">
        <v>12500</v>
      </c>
      <c r="G468" s="385">
        <f t="shared" si="275"/>
        <v>12500</v>
      </c>
      <c r="H468" s="385">
        <v>24711</v>
      </c>
      <c r="I468" s="328">
        <f>H468/G468*100</f>
        <v>197.68799999999999</v>
      </c>
      <c r="J468" s="106"/>
      <c r="K468" s="106"/>
      <c r="L468" s="408"/>
      <c r="M468" s="408"/>
      <c r="N468" s="408"/>
      <c r="O468" s="408"/>
      <c r="P468" s="408"/>
      <c r="Q468" s="408"/>
      <c r="R468" s="2091"/>
      <c r="S468" s="2091"/>
      <c r="T468" s="2091"/>
      <c r="U468" s="2091"/>
      <c r="V468" s="2091"/>
      <c r="W468" s="2091"/>
      <c r="X468" s="2091"/>
      <c r="Y468" s="2091"/>
      <c r="Z468" s="2091"/>
      <c r="AA468" s="2091"/>
      <c r="AB468" s="2091"/>
      <c r="AC468" s="2091"/>
      <c r="AD468" s="3320"/>
      <c r="AE468" s="639"/>
      <c r="AF468" s="3487"/>
      <c r="AG468" s="639"/>
      <c r="AH468" s="639"/>
      <c r="AI468" s="639"/>
      <c r="AJ468" s="639"/>
      <c r="AK468" s="639"/>
      <c r="AL468" s="1816"/>
      <c r="AM468" s="1340"/>
    </row>
    <row r="469" spans="1:39" s="52" customFormat="1" ht="45" x14ac:dyDescent="0.25">
      <c r="A469" s="664"/>
      <c r="B469" s="1343"/>
      <c r="C469" s="2038" t="s">
        <v>447</v>
      </c>
      <c r="D469" s="365"/>
      <c r="E469" s="365"/>
      <c r="F469" s="639">
        <f>1000+5500</f>
        <v>6500</v>
      </c>
      <c r="G469" s="385">
        <f t="shared" si="275"/>
        <v>6500</v>
      </c>
      <c r="H469" s="385">
        <v>12603</v>
      </c>
      <c r="I469" s="328">
        <f>H469/G469*100</f>
        <v>193.8923076923077</v>
      </c>
      <c r="J469" s="106"/>
      <c r="K469" s="106"/>
      <c r="L469" s="408"/>
      <c r="M469" s="408"/>
      <c r="N469" s="408"/>
      <c r="O469" s="408"/>
      <c r="P469" s="408"/>
      <c r="Q469" s="408"/>
      <c r="R469" s="2091"/>
      <c r="S469" s="2091"/>
      <c r="T469" s="2091"/>
      <c r="U469" s="2091"/>
      <c r="V469" s="2091"/>
      <c r="W469" s="2091"/>
      <c r="X469" s="2091"/>
      <c r="Y469" s="2091"/>
      <c r="Z469" s="2091"/>
      <c r="AA469" s="2091"/>
      <c r="AB469" s="2091"/>
      <c r="AC469" s="2091"/>
      <c r="AD469" s="3320"/>
      <c r="AE469" s="639"/>
      <c r="AF469" s="3487"/>
      <c r="AG469" s="639"/>
      <c r="AH469" s="639"/>
      <c r="AI469" s="639"/>
      <c r="AJ469" s="639"/>
      <c r="AK469" s="639"/>
      <c r="AL469" s="1816"/>
      <c r="AM469" s="1340"/>
    </row>
    <row r="470" spans="1:39" s="52" customFormat="1" ht="29.25" x14ac:dyDescent="0.25">
      <c r="A470" s="664"/>
      <c r="B470" s="1343"/>
      <c r="C470" s="1915" t="s">
        <v>136</v>
      </c>
      <c r="D470" s="365"/>
      <c r="E470" s="365"/>
      <c r="F470" s="639">
        <f>F471</f>
        <v>60333</v>
      </c>
      <c r="G470" s="385">
        <f t="shared" ref="G470:H470" si="276">G471</f>
        <v>60333</v>
      </c>
      <c r="H470" s="385">
        <f t="shared" si="276"/>
        <v>52282</v>
      </c>
      <c r="I470" s="328">
        <f>H470/G470*100</f>
        <v>86.655727379709276</v>
      </c>
      <c r="J470" s="106"/>
      <c r="K470" s="106"/>
      <c r="L470" s="408"/>
      <c r="M470" s="408"/>
      <c r="N470" s="408"/>
      <c r="O470" s="408"/>
      <c r="P470" s="408"/>
      <c r="Q470" s="408"/>
      <c r="R470" s="2091"/>
      <c r="S470" s="2091"/>
      <c r="T470" s="2091"/>
      <c r="U470" s="2091"/>
      <c r="V470" s="2091"/>
      <c r="W470" s="2091"/>
      <c r="X470" s="2091"/>
      <c r="Y470" s="2091"/>
      <c r="Z470" s="2091"/>
      <c r="AA470" s="2091"/>
      <c r="AB470" s="2091"/>
      <c r="AC470" s="2091"/>
      <c r="AD470" s="3320"/>
      <c r="AE470" s="639"/>
      <c r="AF470" s="3487"/>
      <c r="AG470" s="639"/>
      <c r="AH470" s="639"/>
      <c r="AI470" s="639"/>
      <c r="AJ470" s="639"/>
      <c r="AK470" s="639"/>
      <c r="AL470" s="1816"/>
      <c r="AM470" s="1340"/>
    </row>
    <row r="471" spans="1:39" s="52" customFormat="1" x14ac:dyDescent="0.25">
      <c r="A471" s="664"/>
      <c r="B471" s="1343"/>
      <c r="C471" s="1054" t="s">
        <v>316</v>
      </c>
      <c r="D471" s="365"/>
      <c r="E471" s="365"/>
      <c r="F471" s="639">
        <v>60333</v>
      </c>
      <c r="G471" s="385">
        <f t="shared" si="275"/>
        <v>60333</v>
      </c>
      <c r="H471" s="385">
        <v>52282</v>
      </c>
      <c r="I471" s="328">
        <f>H471/G471*100</f>
        <v>86.655727379709276</v>
      </c>
      <c r="J471" s="106"/>
      <c r="K471" s="106"/>
      <c r="L471" s="408"/>
      <c r="M471" s="408"/>
      <c r="N471" s="408"/>
      <c r="O471" s="408"/>
      <c r="P471" s="408"/>
      <c r="Q471" s="408"/>
      <c r="R471" s="2091"/>
      <c r="S471" s="2091"/>
      <c r="T471" s="2091"/>
      <c r="U471" s="2091"/>
      <c r="V471" s="2091"/>
      <c r="W471" s="2091"/>
      <c r="X471" s="2091"/>
      <c r="Y471" s="2091"/>
      <c r="Z471" s="2091"/>
      <c r="AA471" s="2091"/>
      <c r="AB471" s="2091"/>
      <c r="AC471" s="2091"/>
      <c r="AD471" s="3320"/>
      <c r="AE471" s="639"/>
      <c r="AF471" s="3487"/>
      <c r="AG471" s="639"/>
      <c r="AH471" s="639"/>
      <c r="AI471" s="639"/>
      <c r="AJ471" s="639"/>
      <c r="AK471" s="639"/>
      <c r="AL471" s="1816"/>
      <c r="AM471" s="1340"/>
    </row>
    <row r="472" spans="1:39" s="52" customFormat="1" x14ac:dyDescent="0.25">
      <c r="A472" s="664"/>
      <c r="B472" s="1343"/>
      <c r="C472" s="1054" t="s">
        <v>433</v>
      </c>
      <c r="D472" s="365"/>
      <c r="E472" s="365"/>
      <c r="F472" s="639"/>
      <c r="G472" s="385"/>
      <c r="H472" s="385"/>
      <c r="I472" s="328"/>
      <c r="J472" s="106"/>
      <c r="K472" s="106"/>
      <c r="L472" s="408"/>
      <c r="M472" s="408"/>
      <c r="N472" s="408"/>
      <c r="O472" s="408"/>
      <c r="P472" s="408"/>
      <c r="Q472" s="408"/>
      <c r="R472" s="2091"/>
      <c r="S472" s="2091"/>
      <c r="T472" s="2091"/>
      <c r="U472" s="2091"/>
      <c r="V472" s="2091"/>
      <c r="W472" s="2091"/>
      <c r="X472" s="2091"/>
      <c r="Y472" s="2091"/>
      <c r="Z472" s="2091"/>
      <c r="AA472" s="2091"/>
      <c r="AB472" s="2091"/>
      <c r="AC472" s="2091"/>
      <c r="AD472" s="3320"/>
      <c r="AE472" s="639"/>
      <c r="AF472" s="3487"/>
      <c r="AG472" s="639"/>
      <c r="AH472" s="639"/>
      <c r="AI472" s="639"/>
      <c r="AJ472" s="639"/>
      <c r="AK472" s="639"/>
      <c r="AL472" s="1816"/>
      <c r="AM472" s="1340"/>
    </row>
    <row r="473" spans="1:39" s="52" customFormat="1" x14ac:dyDescent="0.25">
      <c r="A473" s="664"/>
      <c r="B473" s="1343"/>
      <c r="C473" s="2700" t="s">
        <v>451</v>
      </c>
      <c r="D473" s="365"/>
      <c r="E473" s="365"/>
      <c r="F473" s="639"/>
      <c r="G473" s="385"/>
      <c r="H473" s="385"/>
      <c r="I473" s="328"/>
      <c r="J473" s="106"/>
      <c r="K473" s="106"/>
      <c r="L473" s="408"/>
      <c r="M473" s="408"/>
      <c r="N473" s="408"/>
      <c r="O473" s="408"/>
      <c r="P473" s="408"/>
      <c r="Q473" s="408"/>
      <c r="R473" s="2091"/>
      <c r="S473" s="2091"/>
      <c r="T473" s="2091"/>
      <c r="U473" s="2091"/>
      <c r="V473" s="2091"/>
      <c r="W473" s="2091"/>
      <c r="X473" s="2091"/>
      <c r="Y473" s="2091"/>
      <c r="Z473" s="2091"/>
      <c r="AA473" s="2091"/>
      <c r="AB473" s="2091"/>
      <c r="AC473" s="2091"/>
      <c r="AD473" s="3320"/>
      <c r="AE473" s="639"/>
      <c r="AF473" s="3487"/>
      <c r="AG473" s="639"/>
      <c r="AH473" s="639"/>
      <c r="AI473" s="639"/>
      <c r="AJ473" s="639"/>
      <c r="AK473" s="639"/>
      <c r="AL473" s="1816"/>
      <c r="AM473" s="1340"/>
    </row>
    <row r="474" spans="1:39" s="52" customFormat="1" x14ac:dyDescent="0.25">
      <c r="A474" s="664"/>
      <c r="B474" s="1343"/>
      <c r="C474" s="2681" t="s">
        <v>261</v>
      </c>
      <c r="D474" s="365"/>
      <c r="E474" s="365"/>
      <c r="F474" s="639"/>
      <c r="G474" s="385"/>
      <c r="H474" s="385"/>
      <c r="I474" s="328"/>
      <c r="J474" s="106"/>
      <c r="K474" s="106"/>
      <c r="L474" s="408"/>
      <c r="M474" s="408"/>
      <c r="N474" s="408"/>
      <c r="O474" s="408"/>
      <c r="P474" s="408"/>
      <c r="Q474" s="408"/>
      <c r="R474" s="2091">
        <v>620.08199999999999</v>
      </c>
      <c r="S474" s="2091">
        <v>620.08199999999999</v>
      </c>
      <c r="T474" s="2091">
        <v>620.08199999999999</v>
      </c>
      <c r="U474" s="2091">
        <v>620.08199999999999</v>
      </c>
      <c r="V474" s="2091">
        <v>620.08199999999999</v>
      </c>
      <c r="W474" s="2091">
        <v>620.08199999999999</v>
      </c>
      <c r="X474" s="2091">
        <v>620.08199999999999</v>
      </c>
      <c r="Y474" s="2091">
        <v>620.08199999999999</v>
      </c>
      <c r="Z474" s="2091">
        <v>620.08199999999999</v>
      </c>
      <c r="AA474" s="2091">
        <v>620.08199999999999</v>
      </c>
      <c r="AB474" s="2091">
        <v>620.08199999999999</v>
      </c>
      <c r="AC474" s="2091">
        <v>620.08199999999999</v>
      </c>
      <c r="AD474" s="3287">
        <f t="shared" ref="AD474" si="277">AC474</f>
        <v>620.08199999999999</v>
      </c>
      <c r="AE474" s="639">
        <f>AK474-AJ474-AG474</f>
        <v>1388.4271800000024</v>
      </c>
      <c r="AF474" s="3487"/>
      <c r="AG474" s="639"/>
      <c r="AH474" s="639">
        <f>AE474-AD474</f>
        <v>768.34518000000241</v>
      </c>
      <c r="AI474" s="639">
        <v>0</v>
      </c>
      <c r="AJ474" s="639">
        <v>9.7699626167013776E-15</v>
      </c>
      <c r="AK474" s="639">
        <v>1388.4271800000024</v>
      </c>
      <c r="AL474" s="1816"/>
      <c r="AM474" s="1340"/>
    </row>
    <row r="475" spans="1:39" s="52" customFormat="1" ht="30" x14ac:dyDescent="0.25">
      <c r="A475" s="664"/>
      <c r="B475" s="1343"/>
      <c r="C475" s="2683" t="s">
        <v>423</v>
      </c>
      <c r="D475" s="365"/>
      <c r="E475" s="365"/>
      <c r="F475" s="639"/>
      <c r="G475" s="385"/>
      <c r="H475" s="385"/>
      <c r="I475" s="328"/>
      <c r="J475" s="106"/>
      <c r="K475" s="106"/>
      <c r="L475" s="408"/>
      <c r="M475" s="408"/>
      <c r="N475" s="408"/>
      <c r="O475" s="408"/>
      <c r="P475" s="408"/>
      <c r="Q475" s="408"/>
      <c r="R475" s="2091"/>
      <c r="S475" s="2091"/>
      <c r="T475" s="2091"/>
      <c r="U475" s="2091"/>
      <c r="V475" s="2091"/>
      <c r="W475" s="2091"/>
      <c r="X475" s="2091"/>
      <c r="Y475" s="2091"/>
      <c r="Z475" s="2091"/>
      <c r="AA475" s="2091"/>
      <c r="AB475" s="2091"/>
      <c r="AC475" s="2091"/>
      <c r="AD475" s="3320"/>
      <c r="AE475" s="639"/>
      <c r="AF475" s="3487"/>
      <c r="AG475" s="639"/>
      <c r="AH475" s="639"/>
      <c r="AI475" s="639"/>
      <c r="AJ475" s="639"/>
      <c r="AK475" s="639"/>
      <c r="AL475" s="1816"/>
      <c r="AM475" s="1340"/>
    </row>
    <row r="476" spans="1:39" s="52" customFormat="1" ht="47.25" x14ac:dyDescent="0.25">
      <c r="A476" s="664"/>
      <c r="B476" s="1343"/>
      <c r="C476" s="2730" t="s">
        <v>435</v>
      </c>
      <c r="D476" s="365"/>
      <c r="E476" s="365"/>
      <c r="F476" s="639">
        <f>F477+F482</f>
        <v>19285</v>
      </c>
      <c r="G476" s="385">
        <f t="shared" ref="G476:H476" si="278">G477+G482</f>
        <v>19285</v>
      </c>
      <c r="H476" s="385">
        <f t="shared" si="278"/>
        <v>16718</v>
      </c>
      <c r="I476" s="328">
        <f>H476/G476*100</f>
        <v>86.689136634690172</v>
      </c>
      <c r="J476" s="106"/>
      <c r="K476" s="106"/>
      <c r="L476" s="408"/>
      <c r="M476" s="408"/>
      <c r="N476" s="408"/>
      <c r="O476" s="408"/>
      <c r="P476" s="408"/>
      <c r="Q476" s="408"/>
      <c r="R476" s="2091">
        <v>126815.03999999999</v>
      </c>
      <c r="S476" s="2091">
        <v>126815.03999999999</v>
      </c>
      <c r="T476" s="2091">
        <v>126815.03999999999</v>
      </c>
      <c r="U476" s="2091">
        <v>31703.759999999998</v>
      </c>
      <c r="V476" s="2091">
        <v>31703.759999999998</v>
      </c>
      <c r="W476" s="2091">
        <v>31703.759999999998</v>
      </c>
      <c r="X476" s="2091">
        <v>31703.759999999998</v>
      </c>
      <c r="Y476" s="2091">
        <v>31703.759999999998</v>
      </c>
      <c r="Z476" s="2091">
        <v>73975.44</v>
      </c>
      <c r="AA476" s="2091">
        <v>70457.731389999986</v>
      </c>
      <c r="AB476" s="2091">
        <v>50447.026019999998</v>
      </c>
      <c r="AC476" s="2091">
        <v>50447.026019999998</v>
      </c>
      <c r="AD476" s="3287">
        <f t="shared" ref="AD476" si="279">AC476</f>
        <v>50447.026019999998</v>
      </c>
      <c r="AE476" s="639">
        <f>AK476-AJ476-AG476</f>
        <v>41456.731419999996</v>
      </c>
      <c r="AF476" s="3487"/>
      <c r="AG476" s="639"/>
      <c r="AH476" s="639">
        <f>AE476-AD476</f>
        <v>-8990.2946000000011</v>
      </c>
      <c r="AI476" s="639">
        <v>0</v>
      </c>
      <c r="AJ476" s="639">
        <v>-180.19286</v>
      </c>
      <c r="AK476" s="639">
        <v>41276.538559999994</v>
      </c>
      <c r="AL476" s="1816"/>
      <c r="AM476" s="1340"/>
    </row>
    <row r="477" spans="1:39" s="52" customFormat="1" ht="30" x14ac:dyDescent="0.25">
      <c r="A477" s="664"/>
      <c r="B477" s="1343"/>
      <c r="C477" s="2683" t="s">
        <v>436</v>
      </c>
      <c r="D477" s="365"/>
      <c r="E477" s="365"/>
      <c r="F477" s="639">
        <f>SUM(F478:F481)</f>
        <v>234</v>
      </c>
      <c r="G477" s="385">
        <f t="shared" ref="G477:H477" si="280">SUM(G478:G481)</f>
        <v>234</v>
      </c>
      <c r="H477" s="385">
        <f t="shared" si="280"/>
        <v>206</v>
      </c>
      <c r="I477" s="328">
        <f>H477/G477*100</f>
        <v>88.034188034188034</v>
      </c>
      <c r="J477" s="106"/>
      <c r="K477" s="106"/>
      <c r="L477" s="408"/>
      <c r="M477" s="408"/>
      <c r="N477" s="408"/>
      <c r="O477" s="408"/>
      <c r="P477" s="408"/>
      <c r="Q477" s="408"/>
      <c r="R477" s="2091"/>
      <c r="S477" s="2091"/>
      <c r="T477" s="2091"/>
      <c r="U477" s="2091"/>
      <c r="V477" s="2091"/>
      <c r="W477" s="2091"/>
      <c r="X477" s="2091"/>
      <c r="Y477" s="2091"/>
      <c r="Z477" s="2091"/>
      <c r="AA477" s="2091"/>
      <c r="AB477" s="2091"/>
      <c r="AC477" s="2091"/>
      <c r="AD477" s="3320"/>
      <c r="AE477" s="639"/>
      <c r="AF477" s="3487"/>
      <c r="AG477" s="639"/>
      <c r="AH477" s="639"/>
      <c r="AI477" s="639"/>
      <c r="AJ477" s="639"/>
      <c r="AK477" s="639"/>
      <c r="AL477" s="1816"/>
      <c r="AM477" s="1340"/>
    </row>
    <row r="478" spans="1:39" s="52" customFormat="1" ht="30" x14ac:dyDescent="0.25">
      <c r="A478" s="664"/>
      <c r="B478" s="1343"/>
      <c r="C478" s="2038" t="s">
        <v>437</v>
      </c>
      <c r="D478" s="365"/>
      <c r="E478" s="365"/>
      <c r="F478" s="639"/>
      <c r="G478" s="385"/>
      <c r="H478" s="385"/>
      <c r="I478" s="328"/>
      <c r="J478" s="106"/>
      <c r="K478" s="106"/>
      <c r="L478" s="408"/>
      <c r="M478" s="408"/>
      <c r="N478" s="408"/>
      <c r="O478" s="408"/>
      <c r="P478" s="408"/>
      <c r="Q478" s="408"/>
      <c r="R478" s="2091"/>
      <c r="S478" s="2091"/>
      <c r="T478" s="2091"/>
      <c r="U478" s="2091"/>
      <c r="V478" s="2091"/>
      <c r="W478" s="2091"/>
      <c r="X478" s="2091"/>
      <c r="Y478" s="2091"/>
      <c r="Z478" s="2091"/>
      <c r="AA478" s="2091"/>
      <c r="AB478" s="2091"/>
      <c r="AC478" s="2091"/>
      <c r="AD478" s="3320"/>
      <c r="AE478" s="639"/>
      <c r="AF478" s="3487"/>
      <c r="AG478" s="639"/>
      <c r="AH478" s="639"/>
      <c r="AI478" s="639"/>
      <c r="AJ478" s="639"/>
      <c r="AK478" s="639"/>
      <c r="AL478" s="1816"/>
      <c r="AM478" s="1340"/>
    </row>
    <row r="479" spans="1:39" s="52" customFormat="1" ht="45" x14ac:dyDescent="0.25">
      <c r="A479" s="664"/>
      <c r="B479" s="1343"/>
      <c r="C479" s="2038" t="s">
        <v>438</v>
      </c>
      <c r="D479" s="365"/>
      <c r="E479" s="365"/>
      <c r="F479" s="639"/>
      <c r="G479" s="385"/>
      <c r="H479" s="385"/>
      <c r="I479" s="328"/>
      <c r="J479" s="106"/>
      <c r="K479" s="106"/>
      <c r="L479" s="408"/>
      <c r="M479" s="408"/>
      <c r="N479" s="408"/>
      <c r="O479" s="408"/>
      <c r="P479" s="408"/>
      <c r="Q479" s="408"/>
      <c r="R479" s="2091"/>
      <c r="S479" s="2091"/>
      <c r="T479" s="2091"/>
      <c r="U479" s="2091"/>
      <c r="V479" s="2091"/>
      <c r="W479" s="2091"/>
      <c r="X479" s="2091"/>
      <c r="Y479" s="2091"/>
      <c r="Z479" s="2091"/>
      <c r="AA479" s="2091"/>
      <c r="AB479" s="2091"/>
      <c r="AC479" s="2091"/>
      <c r="AD479" s="3320"/>
      <c r="AE479" s="639"/>
      <c r="AF479" s="3487"/>
      <c r="AG479" s="639"/>
      <c r="AH479" s="639"/>
      <c r="AI479" s="639"/>
      <c r="AJ479" s="639"/>
      <c r="AK479" s="639"/>
      <c r="AL479" s="1816"/>
      <c r="AM479" s="1340"/>
    </row>
    <row r="480" spans="1:39" s="52" customFormat="1" ht="45" x14ac:dyDescent="0.25">
      <c r="A480" s="664"/>
      <c r="B480" s="1343"/>
      <c r="C480" s="2038" t="s">
        <v>439</v>
      </c>
      <c r="D480" s="365"/>
      <c r="E480" s="365"/>
      <c r="F480" s="639">
        <v>47</v>
      </c>
      <c r="G480" s="3168">
        <f>F480</f>
        <v>47</v>
      </c>
      <c r="H480" s="385">
        <v>53</v>
      </c>
      <c r="I480" s="328">
        <f>H480/G480*100</f>
        <v>112.7659574468085</v>
      </c>
      <c r="J480" s="106"/>
      <c r="K480" s="106"/>
      <c r="L480" s="408"/>
      <c r="M480" s="408"/>
      <c r="N480" s="408"/>
      <c r="O480" s="408"/>
      <c r="P480" s="408"/>
      <c r="Q480" s="408"/>
      <c r="R480" s="2091"/>
      <c r="S480" s="2091"/>
      <c r="T480" s="2091"/>
      <c r="U480" s="2091"/>
      <c r="V480" s="2091"/>
      <c r="W480" s="2091"/>
      <c r="X480" s="2091"/>
      <c r="Y480" s="2091"/>
      <c r="Z480" s="2091"/>
      <c r="AA480" s="2091"/>
      <c r="AB480" s="2091"/>
      <c r="AC480" s="2091"/>
      <c r="AD480" s="3320"/>
      <c r="AE480" s="639"/>
      <c r="AF480" s="3487"/>
      <c r="AG480" s="639"/>
      <c r="AH480" s="639"/>
      <c r="AI480" s="639"/>
      <c r="AJ480" s="639"/>
      <c r="AK480" s="639"/>
      <c r="AL480" s="1816"/>
      <c r="AM480" s="1340"/>
    </row>
    <row r="481" spans="1:39" s="52" customFormat="1" ht="30" x14ac:dyDescent="0.25">
      <c r="A481" s="664"/>
      <c r="B481" s="1343"/>
      <c r="C481" s="2038" t="s">
        <v>440</v>
      </c>
      <c r="D481" s="365"/>
      <c r="E481" s="365"/>
      <c r="F481" s="639">
        <v>187</v>
      </c>
      <c r="G481" s="3168">
        <f>F481</f>
        <v>187</v>
      </c>
      <c r="H481" s="385">
        <v>153</v>
      </c>
      <c r="I481" s="328">
        <f>H481/G481*100</f>
        <v>81.818181818181827</v>
      </c>
      <c r="J481" s="106"/>
      <c r="K481" s="106"/>
      <c r="L481" s="408"/>
      <c r="M481" s="408"/>
      <c r="N481" s="408"/>
      <c r="O481" s="408"/>
      <c r="P481" s="408"/>
      <c r="Q481" s="408"/>
      <c r="R481" s="2091"/>
      <c r="S481" s="2091"/>
      <c r="T481" s="2091"/>
      <c r="U481" s="2091"/>
      <c r="V481" s="2091"/>
      <c r="W481" s="2091"/>
      <c r="X481" s="2091"/>
      <c r="Y481" s="2091"/>
      <c r="Z481" s="2091"/>
      <c r="AA481" s="2091"/>
      <c r="AB481" s="2091"/>
      <c r="AC481" s="2091"/>
      <c r="AD481" s="3320"/>
      <c r="AE481" s="639"/>
      <c r="AF481" s="3487"/>
      <c r="AG481" s="639"/>
      <c r="AH481" s="639"/>
      <c r="AI481" s="639"/>
      <c r="AJ481" s="639"/>
      <c r="AK481" s="639"/>
      <c r="AL481" s="1816"/>
      <c r="AM481" s="1340"/>
    </row>
    <row r="482" spans="1:39" s="52" customFormat="1" ht="45" x14ac:dyDescent="0.25">
      <c r="A482" s="664"/>
      <c r="B482" s="1343"/>
      <c r="C482" s="2683" t="s">
        <v>441</v>
      </c>
      <c r="D482" s="365"/>
      <c r="E482" s="365"/>
      <c r="F482" s="639">
        <f>SUM(F483:F485)</f>
        <v>19051</v>
      </c>
      <c r="G482" s="385">
        <f t="shared" ref="G482:H482" si="281">SUM(G483:G485)</f>
        <v>19051</v>
      </c>
      <c r="H482" s="385">
        <f t="shared" si="281"/>
        <v>16512</v>
      </c>
      <c r="I482" s="328">
        <f>H482/G482*100</f>
        <v>86.672615610729096</v>
      </c>
      <c r="J482" s="106"/>
      <c r="K482" s="106"/>
      <c r="L482" s="408"/>
      <c r="M482" s="408"/>
      <c r="N482" s="408"/>
      <c r="O482" s="408"/>
      <c r="P482" s="408"/>
      <c r="Q482" s="408"/>
      <c r="R482" s="2091"/>
      <c r="S482" s="2091"/>
      <c r="T482" s="2091"/>
      <c r="U482" s="2091"/>
      <c r="V482" s="2091"/>
      <c r="W482" s="2091"/>
      <c r="X482" s="2091"/>
      <c r="Y482" s="2091"/>
      <c r="Z482" s="2091"/>
      <c r="AA482" s="2091"/>
      <c r="AB482" s="2091"/>
      <c r="AC482" s="2091"/>
      <c r="AD482" s="3320"/>
      <c r="AE482" s="639"/>
      <c r="AF482" s="3487"/>
      <c r="AG482" s="639"/>
      <c r="AH482" s="639"/>
      <c r="AI482" s="639"/>
      <c r="AJ482" s="639"/>
      <c r="AK482" s="639"/>
      <c r="AL482" s="1816"/>
      <c r="AM482" s="1340"/>
    </row>
    <row r="483" spans="1:39" s="52" customFormat="1" ht="30" x14ac:dyDescent="0.25">
      <c r="A483" s="664"/>
      <c r="B483" s="1343"/>
      <c r="C483" s="2038" t="s">
        <v>442</v>
      </c>
      <c r="D483" s="365"/>
      <c r="E483" s="365"/>
      <c r="F483" s="639"/>
      <c r="G483" s="385"/>
      <c r="H483" s="385"/>
      <c r="I483" s="328"/>
      <c r="J483" s="106"/>
      <c r="K483" s="106"/>
      <c r="L483" s="408"/>
      <c r="M483" s="408"/>
      <c r="N483" s="408"/>
      <c r="O483" s="408"/>
      <c r="P483" s="408"/>
      <c r="Q483" s="408"/>
      <c r="R483" s="2091"/>
      <c r="S483" s="2091"/>
      <c r="T483" s="2091"/>
      <c r="U483" s="2091"/>
      <c r="V483" s="2091"/>
      <c r="W483" s="2091"/>
      <c r="X483" s="2091"/>
      <c r="Y483" s="2091"/>
      <c r="Z483" s="2091"/>
      <c r="AA483" s="2091"/>
      <c r="AB483" s="2091"/>
      <c r="AC483" s="2091"/>
      <c r="AD483" s="3320"/>
      <c r="AE483" s="639"/>
      <c r="AF483" s="3487"/>
      <c r="AG483" s="639"/>
      <c r="AH483" s="639"/>
      <c r="AI483" s="639"/>
      <c r="AJ483" s="639"/>
      <c r="AK483" s="639"/>
      <c r="AL483" s="1816"/>
      <c r="AM483" s="1340"/>
    </row>
    <row r="484" spans="1:39" s="52" customFormat="1" ht="60" x14ac:dyDescent="0.25">
      <c r="A484" s="664"/>
      <c r="B484" s="1343"/>
      <c r="C484" s="2038" t="s">
        <v>443</v>
      </c>
      <c r="D484" s="365"/>
      <c r="E484" s="365"/>
      <c r="F484" s="639">
        <v>11234</v>
      </c>
      <c r="G484" s="3168">
        <f>F484</f>
        <v>11234</v>
      </c>
      <c r="H484" s="385">
        <v>9917</v>
      </c>
      <c r="I484" s="328">
        <f>H484/G484*100</f>
        <v>88.276660138864159</v>
      </c>
      <c r="J484" s="106"/>
      <c r="K484" s="106"/>
      <c r="L484" s="408"/>
      <c r="M484" s="408"/>
      <c r="N484" s="408"/>
      <c r="O484" s="408"/>
      <c r="P484" s="408"/>
      <c r="Q484" s="408"/>
      <c r="R484" s="2091"/>
      <c r="S484" s="2091"/>
      <c r="T484" s="2091"/>
      <c r="U484" s="2091"/>
      <c r="V484" s="2091"/>
      <c r="W484" s="2091"/>
      <c r="X484" s="2091"/>
      <c r="Y484" s="2091"/>
      <c r="Z484" s="2091"/>
      <c r="AA484" s="2091"/>
      <c r="AB484" s="2091"/>
      <c r="AC484" s="2091"/>
      <c r="AD484" s="3320"/>
      <c r="AE484" s="639"/>
      <c r="AF484" s="3487"/>
      <c r="AG484" s="639"/>
      <c r="AH484" s="639"/>
      <c r="AI484" s="639"/>
      <c r="AJ484" s="639"/>
      <c r="AK484" s="639"/>
      <c r="AL484" s="1816"/>
      <c r="AM484" s="1340"/>
    </row>
    <row r="485" spans="1:39" s="52" customFormat="1" ht="45" x14ac:dyDescent="0.25">
      <c r="A485" s="664"/>
      <c r="B485" s="1343"/>
      <c r="C485" s="2038" t="s">
        <v>444</v>
      </c>
      <c r="D485" s="365"/>
      <c r="E485" s="365"/>
      <c r="F485" s="639">
        <v>7817</v>
      </c>
      <c r="G485" s="3168">
        <f>F485</f>
        <v>7817</v>
      </c>
      <c r="H485" s="385">
        <v>6595</v>
      </c>
      <c r="I485" s="328">
        <f>H485/G485*100</f>
        <v>84.367404375079957</v>
      </c>
      <c r="J485" s="106"/>
      <c r="K485" s="106"/>
      <c r="L485" s="408"/>
      <c r="M485" s="408"/>
      <c r="N485" s="408"/>
      <c r="O485" s="408"/>
      <c r="P485" s="408"/>
      <c r="Q485" s="408"/>
      <c r="R485" s="2091"/>
      <c r="S485" s="2091"/>
      <c r="T485" s="2091"/>
      <c r="U485" s="2091"/>
      <c r="V485" s="2091"/>
      <c r="W485" s="2091"/>
      <c r="X485" s="2091"/>
      <c r="Y485" s="2091"/>
      <c r="Z485" s="2091"/>
      <c r="AA485" s="2091"/>
      <c r="AB485" s="2091"/>
      <c r="AC485" s="2091"/>
      <c r="AD485" s="3320"/>
      <c r="AE485" s="639"/>
      <c r="AF485" s="3487"/>
      <c r="AG485" s="639"/>
      <c r="AH485" s="639"/>
      <c r="AI485" s="639"/>
      <c r="AJ485" s="639"/>
      <c r="AK485" s="639"/>
      <c r="AL485" s="1816"/>
      <c r="AM485" s="1340"/>
    </row>
    <row r="486" spans="1:39" s="52" customFormat="1" ht="29.25" x14ac:dyDescent="0.25">
      <c r="A486" s="664"/>
      <c r="B486" s="1343"/>
      <c r="C486" s="2682" t="s">
        <v>405</v>
      </c>
      <c r="D486" s="365"/>
      <c r="E486" s="365"/>
      <c r="F486" s="639"/>
      <c r="G486" s="385"/>
      <c r="H486" s="385"/>
      <c r="I486" s="328"/>
      <c r="J486" s="106"/>
      <c r="K486" s="106"/>
      <c r="L486" s="408"/>
      <c r="M486" s="408"/>
      <c r="N486" s="408"/>
      <c r="O486" s="408"/>
      <c r="P486" s="408"/>
      <c r="Q486" s="408"/>
      <c r="R486" s="2091"/>
      <c r="S486" s="2091"/>
      <c r="T486" s="2091"/>
      <c r="U486" s="2091"/>
      <c r="V486" s="2091"/>
      <c r="W486" s="2091"/>
      <c r="X486" s="2091"/>
      <c r="Y486" s="2091"/>
      <c r="Z486" s="2091"/>
      <c r="AA486" s="2091"/>
      <c r="AB486" s="2091"/>
      <c r="AC486" s="2091"/>
      <c r="AD486" s="3320"/>
      <c r="AE486" s="639"/>
      <c r="AF486" s="3487"/>
      <c r="AG486" s="639"/>
      <c r="AH486" s="639"/>
      <c r="AI486" s="639"/>
      <c r="AJ486" s="639"/>
      <c r="AK486" s="639"/>
      <c r="AL486" s="1816"/>
      <c r="AM486" s="1340"/>
    </row>
    <row r="487" spans="1:39" s="52" customFormat="1" x14ac:dyDescent="0.25">
      <c r="A487" s="664"/>
      <c r="B487" s="1343"/>
      <c r="C487" s="2038" t="s">
        <v>390</v>
      </c>
      <c r="D487" s="365"/>
      <c r="E487" s="365"/>
      <c r="F487" s="639"/>
      <c r="G487" s="385"/>
      <c r="H487" s="385"/>
      <c r="I487" s="328"/>
      <c r="J487" s="106"/>
      <c r="K487" s="106"/>
      <c r="L487" s="408"/>
      <c r="M487" s="408"/>
      <c r="N487" s="408"/>
      <c r="O487" s="408"/>
      <c r="P487" s="408"/>
      <c r="Q487" s="408"/>
      <c r="R487" s="2091"/>
      <c r="S487" s="2091"/>
      <c r="T487" s="2091"/>
      <c r="U487" s="2091"/>
      <c r="V487" s="2091"/>
      <c r="W487" s="2091"/>
      <c r="X487" s="2091"/>
      <c r="Y487" s="2091"/>
      <c r="Z487" s="2091"/>
      <c r="AA487" s="2091"/>
      <c r="AB487" s="2091"/>
      <c r="AC487" s="2091"/>
      <c r="AD487" s="3320"/>
      <c r="AE487" s="639"/>
      <c r="AF487" s="3487"/>
      <c r="AG487" s="639"/>
      <c r="AH487" s="639"/>
      <c r="AI487" s="639"/>
      <c r="AJ487" s="639"/>
      <c r="AK487" s="639"/>
      <c r="AL487" s="1816"/>
      <c r="AM487" s="1340"/>
    </row>
    <row r="488" spans="1:39" s="52" customFormat="1" ht="30" x14ac:dyDescent="0.25">
      <c r="A488" s="664"/>
      <c r="B488" s="1343"/>
      <c r="C488" s="2683" t="s">
        <v>391</v>
      </c>
      <c r="D488" s="365"/>
      <c r="E488" s="365"/>
      <c r="F488" s="639"/>
      <c r="G488" s="385"/>
      <c r="H488" s="385"/>
      <c r="I488" s="328"/>
      <c r="J488" s="106"/>
      <c r="K488" s="106"/>
      <c r="L488" s="408"/>
      <c r="M488" s="408"/>
      <c r="N488" s="408"/>
      <c r="O488" s="408"/>
      <c r="P488" s="408"/>
      <c r="Q488" s="408"/>
      <c r="R488" s="2091"/>
      <c r="S488" s="2091"/>
      <c r="T488" s="2091"/>
      <c r="U488" s="2091"/>
      <c r="V488" s="2091"/>
      <c r="W488" s="2091"/>
      <c r="X488" s="2091"/>
      <c r="Y488" s="2091"/>
      <c r="Z488" s="2091"/>
      <c r="AA488" s="2091"/>
      <c r="AB488" s="2091"/>
      <c r="AC488" s="2091"/>
      <c r="AD488" s="3320"/>
      <c r="AE488" s="639"/>
      <c r="AF488" s="3487"/>
      <c r="AG488" s="639"/>
      <c r="AH488" s="639"/>
      <c r="AI488" s="639"/>
      <c r="AJ488" s="639"/>
      <c r="AK488" s="639"/>
      <c r="AL488" s="1816"/>
      <c r="AM488" s="1340"/>
    </row>
    <row r="489" spans="1:39" s="52" customFormat="1" x14ac:dyDescent="0.25">
      <c r="A489" s="664"/>
      <c r="B489" s="1343"/>
      <c r="C489" s="2038" t="s">
        <v>392</v>
      </c>
      <c r="D489" s="365"/>
      <c r="E489" s="365"/>
      <c r="F489" s="639"/>
      <c r="G489" s="385"/>
      <c r="H489" s="385"/>
      <c r="I489" s="328"/>
      <c r="J489" s="106"/>
      <c r="K489" s="106"/>
      <c r="L489" s="408"/>
      <c r="M489" s="408"/>
      <c r="N489" s="408"/>
      <c r="O489" s="408"/>
      <c r="P489" s="408"/>
      <c r="Q489" s="408"/>
      <c r="R489" s="2091"/>
      <c r="S489" s="2091"/>
      <c r="T489" s="2091"/>
      <c r="U489" s="2091"/>
      <c r="V489" s="2091"/>
      <c r="W489" s="2091"/>
      <c r="X489" s="2091"/>
      <c r="Y489" s="2091"/>
      <c r="Z489" s="2091"/>
      <c r="AA489" s="2091"/>
      <c r="AB489" s="2091"/>
      <c r="AC489" s="2091"/>
      <c r="AD489" s="3320"/>
      <c r="AE489" s="639"/>
      <c r="AF489" s="3487"/>
      <c r="AG489" s="639"/>
      <c r="AH489" s="639"/>
      <c r="AI489" s="639"/>
      <c r="AJ489" s="639"/>
      <c r="AK489" s="639"/>
      <c r="AL489" s="1816"/>
      <c r="AM489" s="1340"/>
    </row>
    <row r="490" spans="1:39" s="52" customFormat="1" ht="30" x14ac:dyDescent="0.25">
      <c r="A490" s="664"/>
      <c r="B490" s="1343"/>
      <c r="C490" s="2038" t="s">
        <v>414</v>
      </c>
      <c r="D490" s="365"/>
      <c r="E490" s="365"/>
      <c r="F490" s="639"/>
      <c r="G490" s="385"/>
      <c r="H490" s="385"/>
      <c r="I490" s="328"/>
      <c r="J490" s="106"/>
      <c r="K490" s="106"/>
      <c r="L490" s="408"/>
      <c r="M490" s="408"/>
      <c r="N490" s="408"/>
      <c r="O490" s="408"/>
      <c r="P490" s="408"/>
      <c r="Q490" s="408"/>
      <c r="R490" s="2091"/>
      <c r="S490" s="2091"/>
      <c r="T490" s="2091"/>
      <c r="U490" s="2091"/>
      <c r="V490" s="2091"/>
      <c r="W490" s="2091"/>
      <c r="X490" s="2091"/>
      <c r="Y490" s="2091"/>
      <c r="Z490" s="2091"/>
      <c r="AA490" s="2091"/>
      <c r="AB490" s="2091"/>
      <c r="AC490" s="2091"/>
      <c r="AD490" s="3320"/>
      <c r="AE490" s="639"/>
      <c r="AF490" s="3487"/>
      <c r="AG490" s="639"/>
      <c r="AH490" s="639"/>
      <c r="AI490" s="639"/>
      <c r="AJ490" s="639"/>
      <c r="AK490" s="639"/>
      <c r="AL490" s="1816"/>
      <c r="AM490" s="1340"/>
    </row>
    <row r="491" spans="1:39" s="52" customFormat="1" ht="45" x14ac:dyDescent="0.25">
      <c r="A491" s="664"/>
      <c r="B491" s="1343"/>
      <c r="C491" s="2038" t="s">
        <v>393</v>
      </c>
      <c r="D491" s="365"/>
      <c r="E491" s="365"/>
      <c r="F491" s="639"/>
      <c r="G491" s="385"/>
      <c r="H491" s="385"/>
      <c r="I491" s="328"/>
      <c r="J491" s="106"/>
      <c r="K491" s="106"/>
      <c r="L491" s="408"/>
      <c r="M491" s="408"/>
      <c r="N491" s="408"/>
      <c r="O491" s="408"/>
      <c r="P491" s="408"/>
      <c r="Q491" s="408"/>
      <c r="R491" s="2091"/>
      <c r="S491" s="2091"/>
      <c r="T491" s="2091"/>
      <c r="U491" s="2091"/>
      <c r="V491" s="2091"/>
      <c r="W491" s="2091"/>
      <c r="X491" s="2091"/>
      <c r="Y491" s="2091"/>
      <c r="Z491" s="2091"/>
      <c r="AA491" s="2091"/>
      <c r="AB491" s="2091"/>
      <c r="AC491" s="2091"/>
      <c r="AD491" s="3320"/>
      <c r="AE491" s="639"/>
      <c r="AF491" s="3487"/>
      <c r="AG491" s="639"/>
      <c r="AH491" s="639"/>
      <c r="AI491" s="639"/>
      <c r="AJ491" s="639"/>
      <c r="AK491" s="639"/>
      <c r="AL491" s="1816"/>
      <c r="AM491" s="1340"/>
    </row>
    <row r="492" spans="1:39" s="52" customFormat="1" ht="30" x14ac:dyDescent="0.25">
      <c r="A492" s="664">
        <v>1</v>
      </c>
      <c r="B492" s="1343">
        <v>1</v>
      </c>
      <c r="C492" s="2038" t="s">
        <v>445</v>
      </c>
      <c r="D492" s="365"/>
      <c r="E492" s="365"/>
      <c r="F492" s="639"/>
      <c r="G492" s="74"/>
      <c r="H492" s="385"/>
      <c r="I492" s="328"/>
      <c r="J492" s="106"/>
      <c r="K492" s="106"/>
      <c r="L492" s="408"/>
      <c r="M492" s="408"/>
      <c r="N492" s="408"/>
      <c r="O492" s="408"/>
      <c r="P492" s="408"/>
      <c r="Q492" s="408"/>
      <c r="R492" s="2091"/>
      <c r="S492" s="2091"/>
      <c r="T492" s="2091"/>
      <c r="U492" s="2091"/>
      <c r="V492" s="2091"/>
      <c r="W492" s="2091"/>
      <c r="X492" s="2091"/>
      <c r="Y492" s="2091"/>
      <c r="Z492" s="2091"/>
      <c r="AA492" s="2091"/>
      <c r="AB492" s="2091"/>
      <c r="AC492" s="2091"/>
      <c r="AD492" s="3320"/>
      <c r="AE492" s="639"/>
      <c r="AF492" s="3487"/>
      <c r="AG492" s="639"/>
      <c r="AH492" s="639"/>
      <c r="AI492" s="639"/>
      <c r="AJ492" s="639"/>
      <c r="AK492" s="639"/>
      <c r="AL492" s="1816"/>
      <c r="AM492" s="1340"/>
    </row>
    <row r="493" spans="1:39" s="52" customFormat="1" ht="60" x14ac:dyDescent="0.25">
      <c r="A493" s="664">
        <v>1</v>
      </c>
      <c r="B493" s="1343">
        <v>1</v>
      </c>
      <c r="C493" s="2038" t="s">
        <v>394</v>
      </c>
      <c r="D493" s="365"/>
      <c r="E493" s="365"/>
      <c r="F493" s="639"/>
      <c r="G493" s="74"/>
      <c r="H493" s="385"/>
      <c r="I493" s="328"/>
      <c r="J493" s="106"/>
      <c r="K493" s="106"/>
      <c r="L493" s="408"/>
      <c r="M493" s="408"/>
      <c r="N493" s="408"/>
      <c r="O493" s="408"/>
      <c r="P493" s="408"/>
      <c r="Q493" s="408"/>
      <c r="R493" s="2091"/>
      <c r="S493" s="2091"/>
      <c r="T493" s="2091"/>
      <c r="U493" s="2091"/>
      <c r="V493" s="2091"/>
      <c r="W493" s="2091"/>
      <c r="X493" s="2091"/>
      <c r="Y493" s="2091"/>
      <c r="Z493" s="2091"/>
      <c r="AA493" s="2091"/>
      <c r="AB493" s="2091"/>
      <c r="AC493" s="2091"/>
      <c r="AD493" s="3320"/>
      <c r="AE493" s="639"/>
      <c r="AF493" s="3487"/>
      <c r="AG493" s="639"/>
      <c r="AH493" s="639"/>
      <c r="AI493" s="639"/>
      <c r="AJ493" s="639"/>
      <c r="AK493" s="639"/>
      <c r="AL493" s="1816"/>
      <c r="AM493" s="1340"/>
    </row>
    <row r="494" spans="1:39" s="52" customFormat="1" ht="45" x14ac:dyDescent="0.25">
      <c r="A494" s="664">
        <v>1</v>
      </c>
      <c r="B494" s="1343">
        <v>1</v>
      </c>
      <c r="C494" s="2037" t="s">
        <v>395</v>
      </c>
      <c r="D494" s="365"/>
      <c r="E494" s="365"/>
      <c r="F494" s="639"/>
      <c r="G494" s="74"/>
      <c r="H494" s="385"/>
      <c r="I494" s="328"/>
      <c r="J494" s="106"/>
      <c r="K494" s="106"/>
      <c r="L494" s="408"/>
      <c r="M494" s="408"/>
      <c r="N494" s="408"/>
      <c r="O494" s="408"/>
      <c r="P494" s="408"/>
      <c r="Q494" s="408"/>
      <c r="R494" s="2091"/>
      <c r="S494" s="2091"/>
      <c r="T494" s="2091"/>
      <c r="U494" s="2091"/>
      <c r="V494" s="2091"/>
      <c r="W494" s="2091"/>
      <c r="X494" s="2091"/>
      <c r="Y494" s="2091"/>
      <c r="Z494" s="2091"/>
      <c r="AA494" s="2091"/>
      <c r="AB494" s="2091"/>
      <c r="AC494" s="2091"/>
      <c r="AD494" s="3320"/>
      <c r="AE494" s="639"/>
      <c r="AF494" s="3487"/>
      <c r="AG494" s="639"/>
      <c r="AH494" s="639"/>
      <c r="AI494" s="639"/>
      <c r="AJ494" s="639"/>
      <c r="AK494" s="639"/>
      <c r="AL494" s="1816"/>
      <c r="AM494" s="1340"/>
    </row>
    <row r="495" spans="1:39" s="52" customFormat="1" ht="29.25" x14ac:dyDescent="0.25">
      <c r="A495" s="664">
        <v>1</v>
      </c>
      <c r="B495" s="1343">
        <v>1</v>
      </c>
      <c r="C495" s="2682" t="s">
        <v>406</v>
      </c>
      <c r="D495" s="365"/>
      <c r="E495" s="365"/>
      <c r="F495" s="639">
        <f>F496</f>
        <v>300</v>
      </c>
      <c r="G495" s="74">
        <f t="shared" ref="G495:H495" si="282">G496</f>
        <v>300</v>
      </c>
      <c r="H495" s="385">
        <f t="shared" si="282"/>
        <v>672</v>
      </c>
      <c r="I495" s="328">
        <f>H495/G495*100</f>
        <v>224.00000000000003</v>
      </c>
      <c r="J495" s="106"/>
      <c r="K495" s="106"/>
      <c r="L495" s="408"/>
      <c r="M495" s="408"/>
      <c r="N495" s="408"/>
      <c r="O495" s="408"/>
      <c r="P495" s="408"/>
      <c r="Q495" s="408"/>
      <c r="R495" s="2091"/>
      <c r="S495" s="2091"/>
      <c r="T495" s="2091"/>
      <c r="U495" s="2091"/>
      <c r="V495" s="2091"/>
      <c r="W495" s="2091"/>
      <c r="X495" s="2091"/>
      <c r="Y495" s="2091"/>
      <c r="Z495" s="2091"/>
      <c r="AA495" s="2091"/>
      <c r="AB495" s="2091"/>
      <c r="AC495" s="2091"/>
      <c r="AD495" s="3320"/>
      <c r="AE495" s="639"/>
      <c r="AF495" s="3487"/>
      <c r="AG495" s="639"/>
      <c r="AH495" s="639"/>
      <c r="AI495" s="639"/>
      <c r="AJ495" s="639"/>
      <c r="AK495" s="639"/>
      <c r="AL495" s="1816"/>
      <c r="AM495" s="1340"/>
    </row>
    <row r="496" spans="1:39" s="52" customFormat="1" x14ac:dyDescent="0.25">
      <c r="A496" s="664">
        <v>1</v>
      </c>
      <c r="B496" s="1343">
        <v>1</v>
      </c>
      <c r="C496" s="2682" t="s">
        <v>416</v>
      </c>
      <c r="D496" s="367"/>
      <c r="E496" s="365"/>
      <c r="F496" s="639">
        <v>300</v>
      </c>
      <c r="G496" s="74">
        <f t="shared" si="275"/>
        <v>300</v>
      </c>
      <c r="H496" s="385">
        <v>672</v>
      </c>
      <c r="I496" s="328">
        <f>H496/G496*100</f>
        <v>224.00000000000003</v>
      </c>
      <c r="J496" s="106"/>
      <c r="K496" s="106"/>
      <c r="L496" s="408"/>
      <c r="M496" s="408"/>
      <c r="N496" s="408"/>
      <c r="O496" s="408"/>
      <c r="P496" s="408"/>
      <c r="Q496" s="408"/>
      <c r="R496" s="2091"/>
      <c r="S496" s="2091"/>
      <c r="T496" s="2091"/>
      <c r="U496" s="2091"/>
      <c r="V496" s="2091"/>
      <c r="W496" s="2091"/>
      <c r="X496" s="2091"/>
      <c r="Y496" s="2091"/>
      <c r="Z496" s="2091"/>
      <c r="AA496" s="2091"/>
      <c r="AB496" s="2091"/>
      <c r="AC496" s="2091"/>
      <c r="AD496" s="3320"/>
      <c r="AE496" s="639"/>
      <c r="AF496" s="3487"/>
      <c r="AG496" s="639"/>
      <c r="AH496" s="639"/>
      <c r="AI496" s="639"/>
      <c r="AJ496" s="639"/>
      <c r="AK496" s="639"/>
      <c r="AL496" s="1816"/>
      <c r="AM496" s="1340"/>
    </row>
    <row r="497" spans="1:39" s="52" customFormat="1" x14ac:dyDescent="0.25">
      <c r="A497" s="664">
        <v>1</v>
      </c>
      <c r="B497" s="1343">
        <v>1</v>
      </c>
      <c r="C497" s="2038" t="s">
        <v>417</v>
      </c>
      <c r="D497" s="573"/>
      <c r="E497" s="365"/>
      <c r="F497" s="639"/>
      <c r="G497" s="74"/>
      <c r="H497" s="385"/>
      <c r="I497" s="328"/>
      <c r="J497" s="106"/>
      <c r="K497" s="106"/>
      <c r="L497" s="408"/>
      <c r="M497" s="408"/>
      <c r="N497" s="408"/>
      <c r="O497" s="408"/>
      <c r="P497" s="408"/>
      <c r="Q497" s="408"/>
      <c r="R497" s="2091"/>
      <c r="S497" s="2091"/>
      <c r="T497" s="2091"/>
      <c r="U497" s="2091"/>
      <c r="V497" s="2091"/>
      <c r="W497" s="2091"/>
      <c r="X497" s="2091"/>
      <c r="Y497" s="2091"/>
      <c r="Z497" s="2091"/>
      <c r="AA497" s="2091"/>
      <c r="AB497" s="2091"/>
      <c r="AC497" s="2091"/>
      <c r="AD497" s="3320"/>
      <c r="AE497" s="639"/>
      <c r="AF497" s="3487"/>
      <c r="AG497" s="639"/>
      <c r="AH497" s="639"/>
      <c r="AI497" s="639"/>
      <c r="AJ497" s="639"/>
      <c r="AK497" s="639"/>
      <c r="AL497" s="1816"/>
      <c r="AM497" s="1340"/>
    </row>
    <row r="498" spans="1:39" s="52" customFormat="1" x14ac:dyDescent="0.25">
      <c r="A498" s="664">
        <v>1</v>
      </c>
      <c r="B498" s="1343">
        <v>1</v>
      </c>
      <c r="C498" s="2700" t="s">
        <v>418</v>
      </c>
      <c r="D498" s="187"/>
      <c r="E498" s="450"/>
      <c r="F498" s="640"/>
      <c r="G498" s="348"/>
      <c r="H498" s="348"/>
      <c r="I498" s="328"/>
      <c r="J498" s="106"/>
      <c r="K498" s="106"/>
      <c r="L498" s="408"/>
      <c r="M498" s="408"/>
      <c r="N498" s="408"/>
      <c r="O498" s="408"/>
      <c r="P498" s="408"/>
      <c r="Q498" s="408"/>
      <c r="R498" s="2095"/>
      <c r="S498" s="2095"/>
      <c r="T498" s="2095"/>
      <c r="U498" s="2095"/>
      <c r="V498" s="2095"/>
      <c r="W498" s="2095"/>
      <c r="X498" s="2095"/>
      <c r="Y498" s="2095"/>
      <c r="Z498" s="2095"/>
      <c r="AA498" s="2095"/>
      <c r="AB498" s="2095"/>
      <c r="AC498" s="2095"/>
      <c r="AD498" s="3321">
        <f>R498/12*$C$3</f>
        <v>0</v>
      </c>
      <c r="AE498" s="3008">
        <f>AK498-AJ498</f>
        <v>0</v>
      </c>
      <c r="AF498" s="3501"/>
      <c r="AG498" s="3008"/>
      <c r="AH498" s="3008">
        <f>AE498-AD498</f>
        <v>0</v>
      </c>
      <c r="AI498" s="3008"/>
      <c r="AJ498" s="3008"/>
      <c r="AK498" s="3008"/>
      <c r="AL498" s="1816"/>
      <c r="AM498" s="1340"/>
    </row>
    <row r="499" spans="1:39" s="52" customFormat="1" ht="29.25" x14ac:dyDescent="0.25">
      <c r="A499" s="664">
        <v>1</v>
      </c>
      <c r="B499" s="1343">
        <v>1</v>
      </c>
      <c r="C499" s="2682" t="s">
        <v>396</v>
      </c>
      <c r="D499" s="449"/>
      <c r="E499" s="365"/>
      <c r="F499" s="639">
        <v>17210</v>
      </c>
      <c r="G499" s="74">
        <f t="shared" si="275"/>
        <v>17210</v>
      </c>
      <c r="H499" s="385">
        <v>15265</v>
      </c>
      <c r="I499" s="328">
        <f>H499/G499*100</f>
        <v>88.698431144683326</v>
      </c>
      <c r="J499" s="106"/>
      <c r="K499" s="106"/>
      <c r="L499" s="408"/>
      <c r="M499" s="408"/>
      <c r="N499" s="408"/>
      <c r="O499" s="408"/>
      <c r="P499" s="408"/>
      <c r="Q499" s="408"/>
      <c r="R499" s="2091"/>
      <c r="S499" s="2091"/>
      <c r="T499" s="2091"/>
      <c r="U499" s="2091"/>
      <c r="V499" s="2091"/>
      <c r="W499" s="2091"/>
      <c r="X499" s="2091"/>
      <c r="Y499" s="2091"/>
      <c r="Z499" s="2091"/>
      <c r="AA499" s="2091"/>
      <c r="AB499" s="2091"/>
      <c r="AC499" s="2091"/>
      <c r="AD499" s="3320"/>
      <c r="AE499" s="639"/>
      <c r="AF499" s="3487"/>
      <c r="AG499" s="639"/>
      <c r="AH499" s="639"/>
      <c r="AI499" s="639"/>
      <c r="AJ499" s="639"/>
      <c r="AK499" s="639"/>
      <c r="AL499" s="1816"/>
      <c r="AM499" s="1340"/>
    </row>
    <row r="500" spans="1:39" s="52" customFormat="1" ht="30" x14ac:dyDescent="0.25">
      <c r="A500" s="664">
        <v>1</v>
      </c>
      <c r="B500" s="1343">
        <v>1</v>
      </c>
      <c r="C500" s="1054" t="s">
        <v>255</v>
      </c>
      <c r="D500" s="365"/>
      <c r="E500" s="365"/>
      <c r="F500" s="639">
        <v>6050</v>
      </c>
      <c r="G500" s="385">
        <f t="shared" si="275"/>
        <v>6050</v>
      </c>
      <c r="H500" s="385">
        <v>2946</v>
      </c>
      <c r="I500" s="328">
        <f>H500/G500*100</f>
        <v>48.694214876033058</v>
      </c>
      <c r="J500" s="106"/>
      <c r="K500" s="106"/>
      <c r="L500" s="408"/>
      <c r="M500" s="408"/>
      <c r="N500" s="408"/>
      <c r="O500" s="408"/>
      <c r="P500" s="408"/>
      <c r="Q500" s="408"/>
      <c r="R500" s="2091"/>
      <c r="S500" s="2091"/>
      <c r="T500" s="2091"/>
      <c r="U500" s="2091"/>
      <c r="V500" s="2091"/>
      <c r="W500" s="2091"/>
      <c r="X500" s="2091"/>
      <c r="Y500" s="2091"/>
      <c r="Z500" s="2091"/>
      <c r="AA500" s="2091"/>
      <c r="AB500" s="2091"/>
      <c r="AC500" s="2091"/>
      <c r="AD500" s="3320"/>
      <c r="AE500" s="639"/>
      <c r="AF500" s="3487"/>
      <c r="AG500" s="639"/>
      <c r="AH500" s="639"/>
      <c r="AI500" s="639"/>
      <c r="AJ500" s="639"/>
      <c r="AK500" s="639"/>
      <c r="AL500" s="1816"/>
      <c r="AM500" s="1340"/>
    </row>
    <row r="501" spans="1:39" s="52" customFormat="1" ht="57.75" x14ac:dyDescent="0.25">
      <c r="A501" s="664">
        <v>1</v>
      </c>
      <c r="B501" s="1343">
        <v>1</v>
      </c>
      <c r="C501" s="2682" t="s">
        <v>397</v>
      </c>
      <c r="D501" s="365"/>
      <c r="E501" s="365"/>
      <c r="F501" s="639">
        <v>600</v>
      </c>
      <c r="G501" s="74">
        <f t="shared" si="275"/>
        <v>600</v>
      </c>
      <c r="H501" s="385">
        <v>588</v>
      </c>
      <c r="I501" s="328">
        <f>H501/G501*100</f>
        <v>98</v>
      </c>
      <c r="J501" s="106"/>
      <c r="K501" s="106"/>
      <c r="L501" s="408"/>
      <c r="M501" s="408"/>
      <c r="N501" s="408"/>
      <c r="O501" s="408"/>
      <c r="P501" s="408"/>
      <c r="Q501" s="408"/>
      <c r="R501" s="2091"/>
      <c r="S501" s="2091"/>
      <c r="T501" s="2091"/>
      <c r="U501" s="2091"/>
      <c r="V501" s="2091"/>
      <c r="W501" s="2091"/>
      <c r="X501" s="2091"/>
      <c r="Y501" s="2091"/>
      <c r="Z501" s="2091"/>
      <c r="AA501" s="2091"/>
      <c r="AB501" s="2091"/>
      <c r="AC501" s="2091"/>
      <c r="AD501" s="3320"/>
      <c r="AE501" s="639"/>
      <c r="AF501" s="3487"/>
      <c r="AG501" s="639"/>
      <c r="AH501" s="639"/>
      <c r="AI501" s="639"/>
      <c r="AJ501" s="639"/>
      <c r="AK501" s="639"/>
      <c r="AL501" s="1816"/>
      <c r="AM501" s="1340"/>
    </row>
    <row r="502" spans="1:39" s="210" customFormat="1" x14ac:dyDescent="0.25">
      <c r="A502" s="710">
        <v>1</v>
      </c>
      <c r="B502" s="3689">
        <v>1</v>
      </c>
      <c r="C502" s="2759" t="s">
        <v>299</v>
      </c>
      <c r="D502" s="450"/>
      <c r="E502" s="450"/>
      <c r="F502" s="640">
        <f>SUM(F503:F512)</f>
        <v>99110</v>
      </c>
      <c r="G502" s="348">
        <f>SUM(G503:G512)</f>
        <v>99110</v>
      </c>
      <c r="H502" s="348">
        <f>SUM(H503:H512)</f>
        <v>137565</v>
      </c>
      <c r="I502" s="107">
        <f>H502/G502*100</f>
        <v>138.80032287357483</v>
      </c>
      <c r="J502" s="106"/>
      <c r="K502" s="106"/>
      <c r="L502" s="408"/>
      <c r="M502" s="408"/>
      <c r="N502" s="408"/>
      <c r="O502" s="408"/>
      <c r="P502" s="408"/>
      <c r="Q502" s="408"/>
      <c r="R502" s="2092">
        <v>23344.978999999999</v>
      </c>
      <c r="S502" s="2092">
        <v>23344.978999999999</v>
      </c>
      <c r="T502" s="2092">
        <v>23344.978999999999</v>
      </c>
      <c r="U502" s="2092">
        <v>23344.978999999999</v>
      </c>
      <c r="V502" s="2092">
        <v>23344.978999999999</v>
      </c>
      <c r="W502" s="2092">
        <v>23344.978999999999</v>
      </c>
      <c r="X502" s="2092">
        <v>23344.978999999999</v>
      </c>
      <c r="Y502" s="2092">
        <v>23344.978999999999</v>
      </c>
      <c r="Z502" s="2092">
        <v>23344.978999999999</v>
      </c>
      <c r="AA502" s="2092">
        <v>23344.978999999999</v>
      </c>
      <c r="AB502" s="2092">
        <v>24106.978999999999</v>
      </c>
      <c r="AC502" s="2092">
        <v>29212.379000000001</v>
      </c>
      <c r="AD502" s="3287">
        <f t="shared" ref="AD502" si="283">AC502</f>
        <v>29212.379000000001</v>
      </c>
      <c r="AE502" s="640">
        <f>AK502-AJ502-AG502</f>
        <v>26208.328909999997</v>
      </c>
      <c r="AF502" s="3496">
        <f>SUM(AF505)</f>
        <v>0</v>
      </c>
      <c r="AG502" s="640">
        <f>SUM(AG504:AG512)</f>
        <v>9557.343670000002</v>
      </c>
      <c r="AH502" s="640">
        <f>AE502-AD502</f>
        <v>-3004.0500900000043</v>
      </c>
      <c r="AI502" s="640">
        <v>0</v>
      </c>
      <c r="AJ502" s="640">
        <v>0</v>
      </c>
      <c r="AK502" s="640">
        <v>35765.672579999999</v>
      </c>
      <c r="AL502" s="3690"/>
      <c r="AM502" s="687"/>
    </row>
    <row r="503" spans="1:39" s="52" customFormat="1" x14ac:dyDescent="0.25">
      <c r="A503" s="664">
        <v>1</v>
      </c>
      <c r="B503" s="1343">
        <v>1</v>
      </c>
      <c r="C503" s="1054" t="s">
        <v>118</v>
      </c>
      <c r="D503" s="365"/>
      <c r="E503" s="365"/>
      <c r="F503" s="639">
        <v>61600</v>
      </c>
      <c r="G503" s="74">
        <f t="shared" si="275"/>
        <v>61600</v>
      </c>
      <c r="H503" s="385">
        <v>61294</v>
      </c>
      <c r="I503" s="328">
        <f>H503/G503*100</f>
        <v>99.503246753246756</v>
      </c>
      <c r="J503" s="106"/>
      <c r="K503" s="106"/>
      <c r="L503" s="408"/>
      <c r="M503" s="408"/>
      <c r="N503" s="408"/>
      <c r="O503" s="408"/>
      <c r="P503" s="408"/>
      <c r="Q503" s="408"/>
      <c r="R503" s="2091"/>
      <c r="S503" s="2091"/>
      <c r="T503" s="2091"/>
      <c r="U503" s="2091"/>
      <c r="V503" s="2091"/>
      <c r="W503" s="2091"/>
      <c r="X503" s="2091"/>
      <c r="Y503" s="2091"/>
      <c r="Z503" s="2091"/>
      <c r="AA503" s="2091"/>
      <c r="AB503" s="2091"/>
      <c r="AC503" s="2091"/>
      <c r="AD503" s="3320"/>
      <c r="AE503" s="639"/>
      <c r="AF503" s="3487"/>
      <c r="AG503" s="639"/>
      <c r="AH503" s="639"/>
      <c r="AI503" s="639"/>
      <c r="AJ503" s="639"/>
      <c r="AK503" s="639"/>
      <c r="AL503" s="1816"/>
      <c r="AM503" s="1340"/>
    </row>
    <row r="504" spans="1:39" s="52" customFormat="1" x14ac:dyDescent="0.25">
      <c r="A504" s="664"/>
      <c r="B504" s="1343"/>
      <c r="C504" s="1054" t="s">
        <v>578</v>
      </c>
      <c r="D504" s="365"/>
      <c r="E504" s="365"/>
      <c r="F504" s="639"/>
      <c r="G504" s="74"/>
      <c r="H504" s="385">
        <v>2051</v>
      </c>
      <c r="I504" s="328"/>
      <c r="J504" s="106"/>
      <c r="K504" s="106"/>
      <c r="L504" s="408"/>
      <c r="M504" s="408"/>
      <c r="N504" s="408"/>
      <c r="O504" s="408"/>
      <c r="P504" s="408"/>
      <c r="Q504" s="408"/>
      <c r="R504" s="2091"/>
      <c r="S504" s="2091"/>
      <c r="T504" s="2091"/>
      <c r="U504" s="2091"/>
      <c r="V504" s="2091"/>
      <c r="W504" s="2091"/>
      <c r="X504" s="2091"/>
      <c r="Y504" s="2091"/>
      <c r="Z504" s="2091"/>
      <c r="AA504" s="2091"/>
      <c r="AB504" s="2091"/>
      <c r="AC504" s="2091"/>
      <c r="AD504" s="3320"/>
      <c r="AE504" s="639"/>
      <c r="AF504" s="3487"/>
      <c r="AG504" s="639">
        <v>463.30038999999988</v>
      </c>
      <c r="AH504" s="639"/>
      <c r="AI504" s="639"/>
      <c r="AJ504" s="639"/>
      <c r="AK504" s="639"/>
      <c r="AL504" s="1816"/>
      <c r="AM504" s="1340"/>
    </row>
    <row r="505" spans="1:39" s="52" customFormat="1" x14ac:dyDescent="0.25">
      <c r="A505" s="664">
        <v>1</v>
      </c>
      <c r="B505" s="1343">
        <v>1</v>
      </c>
      <c r="C505" s="1054" t="s">
        <v>467</v>
      </c>
      <c r="D505" s="365"/>
      <c r="E505" s="365"/>
      <c r="F505" s="639">
        <v>22000</v>
      </c>
      <c r="G505" s="74">
        <f t="shared" si="275"/>
        <v>22000</v>
      </c>
      <c r="H505" s="385">
        <v>18839</v>
      </c>
      <c r="I505" s="328">
        <f>H505/G505*100</f>
        <v>85.63181818181819</v>
      </c>
      <c r="J505" s="106"/>
      <c r="K505" s="106"/>
      <c r="L505" s="408"/>
      <c r="M505" s="408"/>
      <c r="N505" s="408"/>
      <c r="O505" s="408"/>
      <c r="P505" s="408"/>
      <c r="Q505" s="408"/>
      <c r="R505" s="2091"/>
      <c r="S505" s="2091"/>
      <c r="T505" s="2091"/>
      <c r="U505" s="2091"/>
      <c r="V505" s="2091"/>
      <c r="W505" s="2091"/>
      <c r="X505" s="2091"/>
      <c r="Y505" s="2091"/>
      <c r="Z505" s="2091"/>
      <c r="AA505" s="2091"/>
      <c r="AB505" s="2091"/>
      <c r="AC505" s="2091"/>
      <c r="AD505" s="3320"/>
      <c r="AE505" s="639"/>
      <c r="AF505" s="3487"/>
      <c r="AG505" s="639"/>
      <c r="AH505" s="639"/>
      <c r="AI505" s="639"/>
      <c r="AJ505" s="639"/>
      <c r="AK505" s="639"/>
      <c r="AL505" s="1816"/>
      <c r="AM505" s="1340"/>
    </row>
    <row r="506" spans="1:39" s="52" customFormat="1" x14ac:dyDescent="0.25">
      <c r="A506" s="664"/>
      <c r="B506" s="1343"/>
      <c r="C506" s="1054" t="s">
        <v>508</v>
      </c>
      <c r="D506" s="365"/>
      <c r="E506" s="365"/>
      <c r="F506" s="639"/>
      <c r="G506" s="74"/>
      <c r="H506" s="385">
        <v>42623</v>
      </c>
      <c r="I506" s="328"/>
      <c r="J506" s="106"/>
      <c r="K506" s="106"/>
      <c r="L506" s="408"/>
      <c r="M506" s="408"/>
      <c r="N506" s="408"/>
      <c r="O506" s="408"/>
      <c r="P506" s="408"/>
      <c r="Q506" s="408"/>
      <c r="R506" s="2091"/>
      <c r="S506" s="2091"/>
      <c r="T506" s="2091"/>
      <c r="U506" s="2091"/>
      <c r="V506" s="2091"/>
      <c r="W506" s="2091"/>
      <c r="X506" s="2091"/>
      <c r="Y506" s="2091"/>
      <c r="Z506" s="2091"/>
      <c r="AA506" s="2091"/>
      <c r="AB506" s="2091"/>
      <c r="AC506" s="2091"/>
      <c r="AD506" s="3320"/>
      <c r="AE506" s="639"/>
      <c r="AF506" s="3487"/>
      <c r="AG506" s="639">
        <v>9094.0432800000017</v>
      </c>
      <c r="AH506" s="639"/>
      <c r="AI506" s="639"/>
      <c r="AJ506" s="639"/>
      <c r="AK506" s="639"/>
      <c r="AL506" s="1816"/>
      <c r="AM506" s="1340"/>
    </row>
    <row r="507" spans="1:39" s="52" customFormat="1" ht="45" x14ac:dyDescent="0.25">
      <c r="A507" s="664">
        <v>1</v>
      </c>
      <c r="B507" s="1343">
        <v>1</v>
      </c>
      <c r="C507" s="1054" t="s">
        <v>238</v>
      </c>
      <c r="D507" s="365"/>
      <c r="E507" s="365"/>
      <c r="F507" s="639">
        <v>5700</v>
      </c>
      <c r="G507" s="385">
        <f t="shared" si="275"/>
        <v>5700</v>
      </c>
      <c r="H507" s="385">
        <v>5669</v>
      </c>
      <c r="I507" s="328">
        <f>H507/G507*100</f>
        <v>99.456140350877192</v>
      </c>
      <c r="J507" s="106"/>
      <c r="K507" s="106"/>
      <c r="L507" s="408"/>
      <c r="M507" s="408"/>
      <c r="N507" s="408"/>
      <c r="O507" s="408"/>
      <c r="P507" s="408"/>
      <c r="Q507" s="408"/>
      <c r="R507" s="2091"/>
      <c r="S507" s="2091"/>
      <c r="T507" s="2091"/>
      <c r="U507" s="2091"/>
      <c r="V507" s="2091"/>
      <c r="W507" s="2091"/>
      <c r="X507" s="2091"/>
      <c r="Y507" s="2091"/>
      <c r="Z507" s="2091"/>
      <c r="AA507" s="2091"/>
      <c r="AB507" s="2091"/>
      <c r="AC507" s="2091"/>
      <c r="AD507" s="3320"/>
      <c r="AE507" s="639"/>
      <c r="AF507" s="3487"/>
      <c r="AG507" s="639"/>
      <c r="AH507" s="639"/>
      <c r="AI507" s="639"/>
      <c r="AJ507" s="639"/>
      <c r="AK507" s="639"/>
      <c r="AL507" s="1816"/>
      <c r="AM507" s="1340"/>
    </row>
    <row r="508" spans="1:39" s="52" customFormat="1" ht="30" x14ac:dyDescent="0.25">
      <c r="A508" s="664">
        <v>1</v>
      </c>
      <c r="B508" s="1343">
        <v>1</v>
      </c>
      <c r="C508" s="1054" t="s">
        <v>401</v>
      </c>
      <c r="D508" s="365"/>
      <c r="E508" s="365"/>
      <c r="F508" s="639">
        <v>20</v>
      </c>
      <c r="G508" s="74">
        <f t="shared" si="275"/>
        <v>20</v>
      </c>
      <c r="H508" s="385">
        <v>47</v>
      </c>
      <c r="I508" s="328">
        <f>H508/G508*100</f>
        <v>235</v>
      </c>
      <c r="J508" s="106"/>
      <c r="K508" s="106"/>
      <c r="L508" s="408"/>
      <c r="M508" s="408"/>
      <c r="N508" s="408"/>
      <c r="O508" s="408"/>
      <c r="P508" s="408"/>
      <c r="Q508" s="408"/>
      <c r="R508" s="2091"/>
      <c r="S508" s="2091"/>
      <c r="T508" s="2091"/>
      <c r="U508" s="2091"/>
      <c r="V508" s="2091"/>
      <c r="W508" s="2091"/>
      <c r="X508" s="2091"/>
      <c r="Y508" s="2091"/>
      <c r="Z508" s="2091"/>
      <c r="AA508" s="2091"/>
      <c r="AB508" s="2091"/>
      <c r="AC508" s="2091"/>
      <c r="AD508" s="3320"/>
      <c r="AE508" s="639"/>
      <c r="AF508" s="3487"/>
      <c r="AG508" s="639"/>
      <c r="AH508" s="639"/>
      <c r="AI508" s="639"/>
      <c r="AJ508" s="639"/>
      <c r="AK508" s="639"/>
      <c r="AL508" s="1816"/>
      <c r="AM508" s="1340"/>
    </row>
    <row r="509" spans="1:39" s="52" customFormat="1" ht="30" x14ac:dyDescent="0.25">
      <c r="A509" s="664">
        <v>1</v>
      </c>
      <c r="B509" s="1343">
        <v>1</v>
      </c>
      <c r="C509" s="1054" t="s">
        <v>408</v>
      </c>
      <c r="D509" s="365"/>
      <c r="E509" s="365"/>
      <c r="F509" s="639">
        <v>1200</v>
      </c>
      <c r="G509" s="74">
        <f t="shared" si="275"/>
        <v>1200</v>
      </c>
      <c r="H509" s="385">
        <v>1271</v>
      </c>
      <c r="I509" s="328">
        <f>H509/G509*100</f>
        <v>105.91666666666666</v>
      </c>
      <c r="J509" s="106"/>
      <c r="K509" s="106"/>
      <c r="L509" s="408"/>
      <c r="M509" s="408"/>
      <c r="N509" s="408"/>
      <c r="O509" s="408"/>
      <c r="P509" s="408"/>
      <c r="Q509" s="408"/>
      <c r="R509" s="2091"/>
      <c r="S509" s="2091"/>
      <c r="T509" s="2091"/>
      <c r="U509" s="2091"/>
      <c r="V509" s="2091"/>
      <c r="W509" s="2091"/>
      <c r="X509" s="2091"/>
      <c r="Y509" s="2091"/>
      <c r="Z509" s="2091"/>
      <c r="AA509" s="2091"/>
      <c r="AB509" s="2091"/>
      <c r="AC509" s="2091"/>
      <c r="AD509" s="3320"/>
      <c r="AE509" s="639"/>
      <c r="AF509" s="3487"/>
      <c r="AG509" s="639"/>
      <c r="AH509" s="639"/>
      <c r="AI509" s="639"/>
      <c r="AJ509" s="639"/>
      <c r="AK509" s="639"/>
      <c r="AL509" s="1816"/>
      <c r="AM509" s="1340"/>
    </row>
    <row r="510" spans="1:39" s="52" customFormat="1" x14ac:dyDescent="0.25">
      <c r="A510" s="664">
        <v>1</v>
      </c>
      <c r="B510" s="1343">
        <v>1</v>
      </c>
      <c r="C510" s="1054" t="s">
        <v>468</v>
      </c>
      <c r="D510" s="365"/>
      <c r="E510" s="365"/>
      <c r="F510" s="639">
        <v>40</v>
      </c>
      <c r="G510" s="74">
        <f t="shared" si="275"/>
        <v>40</v>
      </c>
      <c r="H510" s="385">
        <v>0</v>
      </c>
      <c r="I510" s="328"/>
      <c r="J510" s="106"/>
      <c r="K510" s="106"/>
      <c r="L510" s="408"/>
      <c r="M510" s="408"/>
      <c r="N510" s="408"/>
      <c r="O510" s="408"/>
      <c r="P510" s="408"/>
      <c r="Q510" s="408"/>
      <c r="R510" s="2091"/>
      <c r="S510" s="2091"/>
      <c r="T510" s="2091"/>
      <c r="U510" s="2091"/>
      <c r="V510" s="2091"/>
      <c r="W510" s="2091"/>
      <c r="X510" s="2091"/>
      <c r="Y510" s="2091"/>
      <c r="Z510" s="2091"/>
      <c r="AA510" s="2091"/>
      <c r="AB510" s="2091"/>
      <c r="AC510" s="2091"/>
      <c r="AD510" s="3320"/>
      <c r="AE510" s="639"/>
      <c r="AF510" s="3487"/>
      <c r="AG510" s="639"/>
      <c r="AH510" s="639"/>
      <c r="AI510" s="639"/>
      <c r="AJ510" s="639"/>
      <c r="AK510" s="639"/>
      <c r="AL510" s="1816"/>
      <c r="AM510" s="1340"/>
    </row>
    <row r="511" spans="1:39" s="52" customFormat="1" ht="30" x14ac:dyDescent="0.25">
      <c r="A511" s="664">
        <v>1</v>
      </c>
      <c r="B511" s="1343">
        <v>1</v>
      </c>
      <c r="C511" s="1054" t="s">
        <v>74</v>
      </c>
      <c r="D511" s="367"/>
      <c r="E511" s="365"/>
      <c r="F511" s="639">
        <v>850</v>
      </c>
      <c r="G511" s="74">
        <f t="shared" si="275"/>
        <v>850</v>
      </c>
      <c r="H511" s="74">
        <v>571</v>
      </c>
      <c r="I511" s="328">
        <f t="shared" ref="I511:I517" si="284">H511/G511*100</f>
        <v>67.17647058823529</v>
      </c>
      <c r="J511" s="106"/>
      <c r="K511" s="106"/>
      <c r="L511" s="408"/>
      <c r="M511" s="408"/>
      <c r="N511" s="408"/>
      <c r="O511" s="408"/>
      <c r="P511" s="408"/>
      <c r="Q511" s="408"/>
      <c r="R511" s="2091"/>
      <c r="S511" s="2091"/>
      <c r="T511" s="2091"/>
      <c r="U511" s="2091"/>
      <c r="V511" s="2091"/>
      <c r="W511" s="2091"/>
      <c r="X511" s="2091"/>
      <c r="Y511" s="2091"/>
      <c r="Z511" s="2091"/>
      <c r="AA511" s="2091"/>
      <c r="AB511" s="2091"/>
      <c r="AC511" s="2091"/>
      <c r="AD511" s="3320"/>
      <c r="AE511" s="639"/>
      <c r="AF511" s="3487"/>
      <c r="AG511" s="639"/>
      <c r="AH511" s="639"/>
      <c r="AI511" s="639"/>
      <c r="AJ511" s="639"/>
      <c r="AK511" s="639"/>
      <c r="AL511" s="1816"/>
      <c r="AM511" s="1340"/>
    </row>
    <row r="512" spans="1:39" s="52" customFormat="1" ht="45" x14ac:dyDescent="0.25">
      <c r="A512" s="664"/>
      <c r="B512" s="1343"/>
      <c r="C512" s="1054" t="s">
        <v>537</v>
      </c>
      <c r="D512" s="367"/>
      <c r="E512" s="365"/>
      <c r="F512" s="639">
        <v>7700</v>
      </c>
      <c r="G512" s="3112">
        <f>F512</f>
        <v>7700</v>
      </c>
      <c r="H512" s="74">
        <v>5200</v>
      </c>
      <c r="I512" s="328">
        <f t="shared" si="284"/>
        <v>67.532467532467535</v>
      </c>
      <c r="J512" s="106"/>
      <c r="K512" s="106"/>
      <c r="L512" s="408"/>
      <c r="M512" s="408"/>
      <c r="N512" s="408"/>
      <c r="O512" s="408"/>
      <c r="P512" s="408"/>
      <c r="Q512" s="408"/>
      <c r="R512" s="2091"/>
      <c r="S512" s="2091"/>
      <c r="T512" s="2091"/>
      <c r="U512" s="2091"/>
      <c r="V512" s="2091"/>
      <c r="W512" s="2091"/>
      <c r="X512" s="2091"/>
      <c r="Y512" s="2091"/>
      <c r="Z512" s="2091"/>
      <c r="AA512" s="2091"/>
      <c r="AB512" s="2091"/>
      <c r="AC512" s="2091"/>
      <c r="AD512" s="3320"/>
      <c r="AE512" s="639"/>
      <c r="AF512" s="3487"/>
      <c r="AG512" s="639"/>
      <c r="AH512" s="639"/>
      <c r="AI512" s="639"/>
      <c r="AJ512" s="639"/>
      <c r="AK512" s="639"/>
      <c r="AL512" s="1816"/>
      <c r="AM512" s="1340"/>
    </row>
    <row r="513" spans="1:274" s="52" customFormat="1" x14ac:dyDescent="0.25">
      <c r="A513" s="664">
        <v>1</v>
      </c>
      <c r="B513" s="1343">
        <v>1</v>
      </c>
      <c r="C513" s="2686" t="s">
        <v>402</v>
      </c>
      <c r="D513" s="367"/>
      <c r="E513" s="365"/>
      <c r="F513" s="640">
        <f>F486+F462</f>
        <v>40686</v>
      </c>
      <c r="G513" s="98">
        <f>G486+G462</f>
        <v>40686</v>
      </c>
      <c r="H513" s="348">
        <f>H486+H462</f>
        <v>58045</v>
      </c>
      <c r="I513" s="107">
        <f t="shared" si="284"/>
        <v>142.66578184141966</v>
      </c>
      <c r="J513" s="106"/>
      <c r="K513" s="106"/>
      <c r="L513" s="408"/>
      <c r="M513" s="408"/>
      <c r="N513" s="408"/>
      <c r="O513" s="408"/>
      <c r="P513" s="408"/>
      <c r="Q513" s="408"/>
      <c r="R513" s="2091"/>
      <c r="S513" s="2091"/>
      <c r="T513" s="2091"/>
      <c r="U513" s="2091"/>
      <c r="V513" s="2091"/>
      <c r="W513" s="2091"/>
      <c r="X513" s="2091"/>
      <c r="Y513" s="2091"/>
      <c r="Z513" s="2091"/>
      <c r="AA513" s="2091"/>
      <c r="AB513" s="2091"/>
      <c r="AC513" s="2091"/>
      <c r="AD513" s="3320"/>
      <c r="AE513" s="639"/>
      <c r="AF513" s="3487"/>
      <c r="AG513" s="639"/>
      <c r="AH513" s="639"/>
      <c r="AI513" s="639"/>
      <c r="AJ513" s="639"/>
      <c r="AK513" s="639"/>
      <c r="AL513" s="1816"/>
      <c r="AM513" s="1340"/>
    </row>
    <row r="514" spans="1:274" s="52" customFormat="1" ht="29.25" x14ac:dyDescent="0.25">
      <c r="A514" s="664">
        <v>1</v>
      </c>
      <c r="B514" s="1343">
        <v>1</v>
      </c>
      <c r="C514" s="2686" t="s">
        <v>446</v>
      </c>
      <c r="D514" s="365"/>
      <c r="E514" s="365"/>
      <c r="F514" s="1613">
        <f>F476</f>
        <v>19285</v>
      </c>
      <c r="G514" s="368">
        <f>G476</f>
        <v>19285</v>
      </c>
      <c r="H514" s="463">
        <f>H476</f>
        <v>16718</v>
      </c>
      <c r="I514" s="98">
        <f t="shared" si="284"/>
        <v>86.689136634690172</v>
      </c>
      <c r="J514" s="718"/>
      <c r="K514" s="75"/>
      <c r="L514" s="100"/>
      <c r="M514" s="100"/>
      <c r="N514" s="100"/>
      <c r="O514" s="100"/>
      <c r="P514" s="100"/>
      <c r="Q514" s="76"/>
      <c r="R514" s="2091"/>
      <c r="S514" s="2091"/>
      <c r="T514" s="2091"/>
      <c r="U514" s="2091"/>
      <c r="V514" s="2091"/>
      <c r="W514" s="2091"/>
      <c r="X514" s="2091"/>
      <c r="Y514" s="2091"/>
      <c r="Z514" s="2091"/>
      <c r="AA514" s="2091"/>
      <c r="AB514" s="2091"/>
      <c r="AC514" s="2091"/>
      <c r="AD514" s="3322"/>
      <c r="AE514" s="607"/>
      <c r="AF514" s="3504"/>
      <c r="AG514" s="607"/>
      <c r="AH514" s="607"/>
      <c r="AI514" s="607"/>
      <c r="AJ514" s="76"/>
      <c r="AK514" s="76"/>
      <c r="AL514" s="1816"/>
      <c r="AM514" s="1792"/>
      <c r="AN514" s="78"/>
      <c r="AO514" s="78"/>
      <c r="AP514" s="78"/>
      <c r="AQ514" s="78"/>
      <c r="AR514" s="78"/>
      <c r="AS514" s="78"/>
      <c r="AT514" s="78"/>
      <c r="AU514" s="78"/>
      <c r="AV514" s="78"/>
      <c r="AW514" s="78"/>
      <c r="AX514" s="78"/>
      <c r="AY514" s="78"/>
      <c r="AZ514" s="78"/>
      <c r="BA514" s="78"/>
      <c r="BB514" s="78"/>
      <c r="BC514" s="78"/>
      <c r="BD514" s="78"/>
      <c r="BE514" s="78"/>
      <c r="BF514" s="78"/>
      <c r="BG514" s="78"/>
      <c r="BH514" s="78"/>
      <c r="BI514" s="78"/>
      <c r="BJ514" s="78"/>
      <c r="BK514" s="78"/>
      <c r="BL514" s="78"/>
      <c r="BM514" s="78"/>
      <c r="BN514" s="78"/>
      <c r="BO514" s="78"/>
      <c r="BP514" s="78"/>
      <c r="BQ514" s="78"/>
      <c r="BR514" s="78"/>
      <c r="BS514" s="78"/>
      <c r="BT514" s="78"/>
      <c r="BU514" s="78"/>
      <c r="BV514" s="78"/>
      <c r="BW514" s="78"/>
      <c r="BX514" s="78"/>
      <c r="BY514" s="78"/>
      <c r="BZ514" s="78"/>
      <c r="CA514" s="78"/>
      <c r="CB514" s="78"/>
      <c r="CC514" s="78"/>
      <c r="CD514" s="78"/>
      <c r="CE514" s="78"/>
      <c r="CF514" s="78"/>
      <c r="CG514" s="78"/>
      <c r="CH514" s="78"/>
      <c r="CI514" s="78"/>
      <c r="CJ514" s="78"/>
      <c r="CK514" s="78"/>
      <c r="CL514" s="78"/>
      <c r="CM514" s="78"/>
      <c r="CN514" s="78"/>
      <c r="CO514" s="78"/>
      <c r="CP514" s="78"/>
      <c r="CQ514" s="78"/>
      <c r="CR514" s="78"/>
      <c r="CS514" s="78"/>
      <c r="CT514" s="78"/>
      <c r="CU514" s="78"/>
      <c r="CV514" s="78"/>
      <c r="CW514" s="78"/>
      <c r="CX514" s="78"/>
      <c r="CY514" s="78"/>
      <c r="CZ514" s="78"/>
      <c r="DA514" s="78"/>
      <c r="DB514" s="78"/>
      <c r="DC514" s="78"/>
      <c r="DD514" s="78"/>
      <c r="DE514" s="78"/>
      <c r="DF514" s="78"/>
      <c r="DG514" s="78"/>
      <c r="DH514" s="78"/>
      <c r="DI514" s="78"/>
      <c r="DJ514" s="78"/>
      <c r="DK514" s="78"/>
      <c r="DL514" s="78"/>
      <c r="DM514" s="78"/>
      <c r="DN514" s="78"/>
      <c r="DO514" s="78"/>
      <c r="DP514" s="78"/>
      <c r="DQ514" s="78"/>
      <c r="DR514" s="78"/>
      <c r="DS514" s="78"/>
      <c r="DT514" s="78"/>
      <c r="DU514" s="78"/>
      <c r="DV514" s="78"/>
      <c r="DW514" s="78"/>
      <c r="DX514" s="78"/>
      <c r="DY514" s="78"/>
      <c r="DZ514" s="78"/>
      <c r="EA514" s="78"/>
      <c r="EB514" s="78"/>
      <c r="EC514" s="78"/>
      <c r="ED514" s="78"/>
      <c r="EE514" s="78"/>
      <c r="EF514" s="78"/>
      <c r="EG514" s="78"/>
      <c r="EH514" s="78"/>
      <c r="EI514" s="78"/>
      <c r="EJ514" s="78"/>
      <c r="EK514" s="78"/>
      <c r="EL514" s="78"/>
      <c r="EM514" s="78"/>
      <c r="EN514" s="78"/>
      <c r="EO514" s="78"/>
      <c r="EP514" s="78"/>
      <c r="EQ514" s="78"/>
      <c r="ER514" s="78"/>
      <c r="ES514" s="78"/>
      <c r="ET514" s="78"/>
      <c r="EU514" s="78"/>
      <c r="EV514" s="78"/>
      <c r="EW514" s="78"/>
      <c r="EX514" s="78"/>
      <c r="EY514" s="78"/>
      <c r="EZ514" s="78"/>
      <c r="FA514" s="78"/>
      <c r="FB514" s="78"/>
      <c r="FC514" s="78"/>
      <c r="FD514" s="78"/>
      <c r="FE514" s="78"/>
      <c r="FF514" s="78"/>
      <c r="FG514" s="78"/>
      <c r="FH514" s="78"/>
      <c r="FI514" s="78"/>
      <c r="FJ514" s="78"/>
      <c r="FK514" s="78"/>
      <c r="FL514" s="78"/>
      <c r="FM514" s="78"/>
      <c r="FN514" s="78"/>
      <c r="FO514" s="78"/>
      <c r="FP514" s="78"/>
      <c r="FQ514" s="78"/>
      <c r="FR514" s="78"/>
      <c r="FS514" s="78"/>
      <c r="FT514" s="78"/>
      <c r="FU514" s="78"/>
      <c r="FV514" s="78"/>
      <c r="FW514" s="78"/>
      <c r="FX514" s="78"/>
      <c r="FY514" s="78"/>
      <c r="FZ514" s="78"/>
      <c r="GA514" s="78"/>
      <c r="GB514" s="78"/>
      <c r="GC514" s="78"/>
      <c r="GD514" s="78"/>
      <c r="GE514" s="78"/>
      <c r="GF514" s="78"/>
      <c r="GG514" s="78"/>
      <c r="GH514" s="78"/>
      <c r="GI514" s="78"/>
      <c r="GJ514" s="78"/>
      <c r="GK514" s="78"/>
      <c r="GL514" s="78"/>
      <c r="GM514" s="78"/>
      <c r="GN514" s="78"/>
      <c r="GO514" s="78"/>
      <c r="GP514" s="78"/>
      <c r="GQ514" s="78"/>
      <c r="GR514" s="78"/>
      <c r="GS514" s="78"/>
      <c r="GT514" s="78"/>
      <c r="GU514" s="78"/>
      <c r="GV514" s="78"/>
      <c r="GW514" s="78"/>
      <c r="GX514" s="78"/>
      <c r="GY514" s="78"/>
      <c r="GZ514" s="78"/>
      <c r="HA514" s="78"/>
      <c r="HB514" s="78"/>
      <c r="HC514" s="78"/>
      <c r="HD514" s="78"/>
      <c r="HE514" s="78"/>
      <c r="HF514" s="78"/>
      <c r="HG514" s="78"/>
      <c r="HH514" s="78"/>
      <c r="HI514" s="78"/>
      <c r="HJ514" s="78"/>
      <c r="HK514" s="78"/>
      <c r="HL514" s="78"/>
      <c r="HM514" s="78"/>
      <c r="HN514" s="78"/>
      <c r="HO514" s="78"/>
      <c r="HP514" s="78"/>
      <c r="HQ514" s="78"/>
      <c r="HR514" s="78"/>
      <c r="HS514" s="78"/>
      <c r="HT514" s="78"/>
      <c r="HU514" s="78"/>
      <c r="HV514" s="78"/>
      <c r="HW514" s="78"/>
      <c r="HX514" s="78"/>
      <c r="HY514" s="78"/>
      <c r="HZ514" s="78"/>
      <c r="IA514" s="78"/>
      <c r="IB514" s="78"/>
      <c r="IC514" s="78"/>
      <c r="ID514" s="78"/>
      <c r="IE514" s="78"/>
      <c r="IF514" s="78"/>
      <c r="IG514" s="78"/>
      <c r="IH514" s="78"/>
      <c r="II514" s="78"/>
      <c r="IJ514" s="78"/>
      <c r="IK514" s="78"/>
      <c r="IL514" s="78"/>
      <c r="IM514" s="78"/>
      <c r="IN514" s="78"/>
      <c r="IO514" s="78"/>
      <c r="IP514" s="78"/>
      <c r="IQ514" s="78"/>
      <c r="IR514" s="78"/>
      <c r="IS514" s="78"/>
      <c r="IT514" s="78"/>
      <c r="IU514" s="78"/>
      <c r="IV514" s="78"/>
      <c r="IW514" s="78"/>
      <c r="IX514" s="78"/>
      <c r="IY514" s="78"/>
      <c r="IZ514" s="78"/>
      <c r="JA514" s="78"/>
      <c r="JB514" s="78"/>
      <c r="JC514" s="78"/>
      <c r="JD514" s="78"/>
      <c r="JE514" s="78"/>
      <c r="JF514" s="78"/>
      <c r="JG514" s="78"/>
      <c r="JH514" s="78"/>
      <c r="JI514" s="78"/>
      <c r="JJ514" s="78"/>
      <c r="JK514" s="78"/>
      <c r="JL514" s="78"/>
      <c r="JM514" s="78"/>
      <c r="JN514" s="78"/>
    </row>
    <row r="515" spans="1:274" s="52" customFormat="1" ht="29.25" x14ac:dyDescent="0.25">
      <c r="A515" s="664"/>
      <c r="B515" s="1343">
        <v>1</v>
      </c>
      <c r="C515" s="2686" t="s">
        <v>403</v>
      </c>
      <c r="D515" s="451"/>
      <c r="E515" s="365"/>
      <c r="F515" s="1613">
        <f>F495+F470</f>
        <v>60633</v>
      </c>
      <c r="G515" s="368">
        <f>G495+G470</f>
        <v>60633</v>
      </c>
      <c r="H515" s="463">
        <f>H495+H470</f>
        <v>52954</v>
      </c>
      <c r="I515" s="98">
        <f t="shared" si="284"/>
        <v>87.335279468276354</v>
      </c>
      <c r="J515" s="718"/>
      <c r="K515" s="75"/>
      <c r="L515" s="100"/>
      <c r="M515" s="100"/>
      <c r="N515" s="100"/>
      <c r="O515" s="100"/>
      <c r="P515" s="100"/>
      <c r="Q515" s="76"/>
      <c r="R515" s="2091"/>
      <c r="S515" s="2091"/>
      <c r="T515" s="2091"/>
      <c r="U515" s="2091"/>
      <c r="V515" s="2091"/>
      <c r="W515" s="2091"/>
      <c r="X515" s="2091"/>
      <c r="Y515" s="2091"/>
      <c r="Z515" s="2091"/>
      <c r="AA515" s="2091"/>
      <c r="AB515" s="2091"/>
      <c r="AC515" s="2091"/>
      <c r="AD515" s="3322"/>
      <c r="AE515" s="607"/>
      <c r="AF515" s="3504"/>
      <c r="AG515" s="607"/>
      <c r="AH515" s="607"/>
      <c r="AI515" s="607"/>
      <c r="AJ515" s="76"/>
      <c r="AK515" s="76"/>
      <c r="AL515" s="1816"/>
      <c r="AM515" s="1792"/>
      <c r="AN515" s="78"/>
      <c r="AO515" s="78"/>
      <c r="AP515" s="78"/>
      <c r="AQ515" s="78"/>
      <c r="AR515" s="78"/>
      <c r="AS515" s="78"/>
      <c r="AT515" s="78"/>
      <c r="AU515" s="78"/>
      <c r="AV515" s="78"/>
      <c r="AW515" s="78"/>
      <c r="AX515" s="78"/>
      <c r="AY515" s="78"/>
      <c r="AZ515" s="78"/>
      <c r="BA515" s="78"/>
      <c r="BB515" s="78"/>
      <c r="BC515" s="78"/>
      <c r="BD515" s="78"/>
      <c r="BE515" s="78"/>
      <c r="BF515" s="78"/>
      <c r="BG515" s="78"/>
      <c r="BH515" s="78"/>
      <c r="BI515" s="78"/>
      <c r="BJ515" s="78"/>
      <c r="BK515" s="78"/>
      <c r="BL515" s="78"/>
      <c r="BM515" s="78"/>
      <c r="BN515" s="78"/>
      <c r="BO515" s="78"/>
      <c r="BP515" s="78"/>
      <c r="BQ515" s="78"/>
      <c r="BR515" s="78"/>
      <c r="BS515" s="78"/>
      <c r="BT515" s="78"/>
      <c r="BU515" s="78"/>
      <c r="BV515" s="78"/>
      <c r="BW515" s="78"/>
      <c r="BX515" s="78"/>
      <c r="BY515" s="78"/>
      <c r="BZ515" s="78"/>
      <c r="CA515" s="78"/>
      <c r="CB515" s="78"/>
      <c r="CC515" s="78"/>
      <c r="CD515" s="78"/>
      <c r="CE515" s="78"/>
      <c r="CF515" s="78"/>
      <c r="CG515" s="78"/>
      <c r="CH515" s="78"/>
      <c r="CI515" s="78"/>
      <c r="CJ515" s="78"/>
      <c r="CK515" s="78"/>
      <c r="CL515" s="78"/>
      <c r="CM515" s="78"/>
      <c r="CN515" s="78"/>
      <c r="CO515" s="78"/>
      <c r="CP515" s="78"/>
      <c r="CQ515" s="78"/>
      <c r="CR515" s="78"/>
      <c r="CS515" s="78"/>
      <c r="CT515" s="78"/>
      <c r="CU515" s="78"/>
      <c r="CV515" s="78"/>
      <c r="CW515" s="78"/>
      <c r="CX515" s="78"/>
      <c r="CY515" s="78"/>
      <c r="CZ515" s="78"/>
      <c r="DA515" s="78"/>
      <c r="DB515" s="78"/>
      <c r="DC515" s="78"/>
      <c r="DD515" s="78"/>
      <c r="DE515" s="78"/>
      <c r="DF515" s="78"/>
      <c r="DG515" s="78"/>
      <c r="DH515" s="78"/>
      <c r="DI515" s="78"/>
      <c r="DJ515" s="78"/>
      <c r="DK515" s="78"/>
      <c r="DL515" s="78"/>
      <c r="DM515" s="78"/>
      <c r="DN515" s="78"/>
      <c r="DO515" s="78"/>
      <c r="DP515" s="78"/>
      <c r="DQ515" s="78"/>
      <c r="DR515" s="78"/>
      <c r="DS515" s="78"/>
      <c r="DT515" s="78"/>
      <c r="DU515" s="78"/>
      <c r="DV515" s="78"/>
      <c r="DW515" s="78"/>
      <c r="DX515" s="78"/>
      <c r="DY515" s="78"/>
      <c r="DZ515" s="78"/>
      <c r="EA515" s="78"/>
      <c r="EB515" s="78"/>
      <c r="EC515" s="78"/>
      <c r="ED515" s="78"/>
      <c r="EE515" s="78"/>
      <c r="EF515" s="78"/>
      <c r="EG515" s="78"/>
      <c r="EH515" s="78"/>
      <c r="EI515" s="78"/>
      <c r="EJ515" s="78"/>
      <c r="EK515" s="78"/>
      <c r="EL515" s="78"/>
      <c r="EM515" s="78"/>
      <c r="EN515" s="78"/>
      <c r="EO515" s="78"/>
      <c r="EP515" s="78"/>
      <c r="EQ515" s="78"/>
      <c r="ER515" s="78"/>
      <c r="ES515" s="78"/>
      <c r="ET515" s="78"/>
      <c r="EU515" s="78"/>
      <c r="EV515" s="78"/>
      <c r="EW515" s="78"/>
      <c r="EX515" s="78"/>
      <c r="EY515" s="78"/>
      <c r="EZ515" s="78"/>
      <c r="FA515" s="78"/>
      <c r="FB515" s="78"/>
      <c r="FC515" s="78"/>
      <c r="FD515" s="78"/>
      <c r="FE515" s="78"/>
      <c r="FF515" s="78"/>
      <c r="FG515" s="78"/>
      <c r="FH515" s="78"/>
      <c r="FI515" s="78"/>
      <c r="FJ515" s="78"/>
      <c r="FK515" s="78"/>
      <c r="FL515" s="78"/>
      <c r="FM515" s="78"/>
      <c r="FN515" s="78"/>
      <c r="FO515" s="78"/>
      <c r="FP515" s="78"/>
      <c r="FQ515" s="78"/>
      <c r="FR515" s="78"/>
      <c r="FS515" s="78"/>
      <c r="FT515" s="78"/>
      <c r="FU515" s="78"/>
      <c r="FV515" s="78"/>
      <c r="FW515" s="78"/>
      <c r="FX515" s="78"/>
      <c r="FY515" s="78"/>
      <c r="FZ515" s="78"/>
      <c r="GA515" s="78"/>
      <c r="GB515" s="78"/>
      <c r="GC515" s="78"/>
      <c r="GD515" s="78"/>
      <c r="GE515" s="78"/>
      <c r="GF515" s="78"/>
      <c r="GG515" s="78"/>
      <c r="GH515" s="78"/>
      <c r="GI515" s="78"/>
      <c r="GJ515" s="78"/>
      <c r="GK515" s="78"/>
      <c r="GL515" s="78"/>
      <c r="GM515" s="78"/>
      <c r="GN515" s="78"/>
      <c r="GO515" s="78"/>
      <c r="GP515" s="78"/>
      <c r="GQ515" s="78"/>
      <c r="GR515" s="78"/>
      <c r="GS515" s="78"/>
      <c r="GT515" s="78"/>
      <c r="GU515" s="78"/>
      <c r="GV515" s="78"/>
      <c r="GW515" s="78"/>
      <c r="GX515" s="78"/>
      <c r="GY515" s="78"/>
      <c r="GZ515" s="78"/>
      <c r="HA515" s="78"/>
      <c r="HB515" s="78"/>
      <c r="HC515" s="78"/>
      <c r="HD515" s="78"/>
      <c r="HE515" s="78"/>
      <c r="HF515" s="78"/>
      <c r="HG515" s="78"/>
      <c r="HH515" s="78"/>
      <c r="HI515" s="78"/>
      <c r="HJ515" s="78"/>
      <c r="HK515" s="78"/>
      <c r="HL515" s="78"/>
      <c r="HM515" s="78"/>
      <c r="HN515" s="78"/>
      <c r="HO515" s="78"/>
      <c r="HP515" s="78"/>
      <c r="HQ515" s="78"/>
      <c r="HR515" s="78"/>
      <c r="HS515" s="78"/>
      <c r="HT515" s="78"/>
      <c r="HU515" s="78"/>
      <c r="HV515" s="78"/>
      <c r="HW515" s="78"/>
      <c r="HX515" s="78"/>
      <c r="HY515" s="78"/>
      <c r="HZ515" s="78"/>
      <c r="IA515" s="78"/>
      <c r="IB515" s="78"/>
      <c r="IC515" s="78"/>
      <c r="ID515" s="78"/>
      <c r="IE515" s="78"/>
      <c r="IF515" s="78"/>
      <c r="IG515" s="78"/>
      <c r="IH515" s="78"/>
      <c r="II515" s="78"/>
      <c r="IJ515" s="78"/>
      <c r="IK515" s="78"/>
      <c r="IL515" s="78"/>
      <c r="IM515" s="78"/>
      <c r="IN515" s="78"/>
      <c r="IO515" s="78"/>
      <c r="IP515" s="78"/>
      <c r="IQ515" s="78"/>
      <c r="IR515" s="78"/>
      <c r="IS515" s="78"/>
      <c r="IT515" s="78"/>
      <c r="IU515" s="78"/>
      <c r="IV515" s="78"/>
      <c r="IW515" s="78"/>
      <c r="IX515" s="78"/>
      <c r="IY515" s="78"/>
      <c r="IZ515" s="78"/>
      <c r="JA515" s="78"/>
      <c r="JB515" s="78"/>
      <c r="JC515" s="78"/>
      <c r="JD515" s="78"/>
      <c r="JE515" s="78"/>
      <c r="JF515" s="78"/>
      <c r="JG515" s="78"/>
      <c r="JH515" s="78"/>
      <c r="JI515" s="78"/>
      <c r="JJ515" s="78"/>
      <c r="JK515" s="78"/>
      <c r="JL515" s="78"/>
      <c r="JM515" s="78"/>
      <c r="JN515" s="78"/>
    </row>
    <row r="516" spans="1:274" s="52" customFormat="1" ht="29.25" x14ac:dyDescent="0.25">
      <c r="A516" s="664"/>
      <c r="B516" s="1343">
        <v>1</v>
      </c>
      <c r="C516" s="2686" t="s">
        <v>404</v>
      </c>
      <c r="D516" s="426"/>
      <c r="E516" s="365"/>
      <c r="F516" s="1613">
        <f>F499+F501</f>
        <v>17810</v>
      </c>
      <c r="G516" s="368">
        <f>G499+G501</f>
        <v>17810</v>
      </c>
      <c r="H516" s="463">
        <f>H499+H501</f>
        <v>15853</v>
      </c>
      <c r="I516" s="98">
        <f t="shared" si="284"/>
        <v>89.011791128579461</v>
      </c>
      <c r="J516" s="718"/>
      <c r="K516" s="75"/>
      <c r="L516" s="100"/>
      <c r="M516" s="100"/>
      <c r="N516" s="100"/>
      <c r="O516" s="100"/>
      <c r="P516" s="100"/>
      <c r="Q516" s="76"/>
      <c r="R516" s="2091">
        <v>20671.560000000001</v>
      </c>
      <c r="S516" s="2091">
        <v>20671.560000000001</v>
      </c>
      <c r="T516" s="2091">
        <v>20671.560000000001</v>
      </c>
      <c r="U516" s="2091">
        <v>20671.560000000001</v>
      </c>
      <c r="V516" s="2091">
        <v>20671.560000000001</v>
      </c>
      <c r="W516" s="2091">
        <v>20671.560000000001</v>
      </c>
      <c r="X516" s="2091">
        <v>20671.560000000001</v>
      </c>
      <c r="Y516" s="2091">
        <v>19611.48</v>
      </c>
      <c r="Z516" s="2091">
        <v>19611.48</v>
      </c>
      <c r="AA516" s="2091">
        <v>19611.48</v>
      </c>
      <c r="AB516" s="2091">
        <v>18880.024799999999</v>
      </c>
      <c r="AC516" s="2091">
        <v>18880.024799999999</v>
      </c>
      <c r="AD516" s="3287">
        <f t="shared" ref="AD516" si="285">AC516</f>
        <v>18880.024799999999</v>
      </c>
      <c r="AE516" s="607">
        <f>AK516-AJ516-AG516</f>
        <v>16754.027119999995</v>
      </c>
      <c r="AF516" s="3504"/>
      <c r="AG516" s="607"/>
      <c r="AH516" s="607">
        <f>AE516-AD516</f>
        <v>-2125.997680000004</v>
      </c>
      <c r="AI516" s="607">
        <v>0</v>
      </c>
      <c r="AJ516" s="76">
        <v>-5.2635800000000001</v>
      </c>
      <c r="AK516" s="76">
        <v>16748.763539999996</v>
      </c>
      <c r="AL516" s="1816"/>
      <c r="AM516" s="1792"/>
      <c r="AN516" s="78"/>
      <c r="AO516" s="78"/>
      <c r="AP516" s="78"/>
      <c r="AQ516" s="78"/>
      <c r="AR516" s="78"/>
      <c r="AS516" s="78"/>
      <c r="AT516" s="78"/>
      <c r="AU516" s="78"/>
      <c r="AV516" s="78"/>
      <c r="AW516" s="78"/>
      <c r="AX516" s="78"/>
      <c r="AY516" s="78"/>
      <c r="AZ516" s="78"/>
      <c r="BA516" s="78"/>
      <c r="BB516" s="78"/>
      <c r="BC516" s="78"/>
      <c r="BD516" s="78"/>
      <c r="BE516" s="78"/>
      <c r="BF516" s="78"/>
      <c r="BG516" s="78"/>
      <c r="BH516" s="78"/>
      <c r="BI516" s="78"/>
      <c r="BJ516" s="78"/>
      <c r="BK516" s="78"/>
      <c r="BL516" s="78"/>
      <c r="BM516" s="78"/>
      <c r="BN516" s="78"/>
      <c r="BO516" s="78"/>
      <c r="BP516" s="78"/>
      <c r="BQ516" s="78"/>
      <c r="BR516" s="78"/>
      <c r="BS516" s="78"/>
      <c r="BT516" s="78"/>
      <c r="BU516" s="78"/>
      <c r="BV516" s="78"/>
      <c r="BW516" s="78"/>
      <c r="BX516" s="78"/>
      <c r="BY516" s="78"/>
      <c r="BZ516" s="78"/>
      <c r="CA516" s="78"/>
      <c r="CB516" s="78"/>
      <c r="CC516" s="78"/>
      <c r="CD516" s="78"/>
      <c r="CE516" s="78"/>
      <c r="CF516" s="78"/>
      <c r="CG516" s="78"/>
      <c r="CH516" s="78"/>
      <c r="CI516" s="78"/>
      <c r="CJ516" s="78"/>
      <c r="CK516" s="78"/>
      <c r="CL516" s="78"/>
      <c r="CM516" s="78"/>
      <c r="CN516" s="78"/>
      <c r="CO516" s="78"/>
      <c r="CP516" s="78"/>
      <c r="CQ516" s="78"/>
      <c r="CR516" s="78"/>
      <c r="CS516" s="78"/>
      <c r="CT516" s="78"/>
      <c r="CU516" s="78"/>
      <c r="CV516" s="78"/>
      <c r="CW516" s="78"/>
      <c r="CX516" s="78"/>
      <c r="CY516" s="78"/>
      <c r="CZ516" s="78"/>
      <c r="DA516" s="78"/>
      <c r="DB516" s="78"/>
      <c r="DC516" s="78"/>
      <c r="DD516" s="78"/>
      <c r="DE516" s="78"/>
      <c r="DF516" s="78"/>
      <c r="DG516" s="78"/>
      <c r="DH516" s="78"/>
      <c r="DI516" s="78"/>
      <c r="DJ516" s="78"/>
      <c r="DK516" s="78"/>
      <c r="DL516" s="78"/>
      <c r="DM516" s="78"/>
      <c r="DN516" s="78"/>
      <c r="DO516" s="78"/>
      <c r="DP516" s="78"/>
      <c r="DQ516" s="78"/>
      <c r="DR516" s="78"/>
      <c r="DS516" s="78"/>
      <c r="DT516" s="78"/>
      <c r="DU516" s="78"/>
      <c r="DV516" s="78"/>
      <c r="DW516" s="78"/>
      <c r="DX516" s="78"/>
      <c r="DY516" s="78"/>
      <c r="DZ516" s="78"/>
      <c r="EA516" s="78"/>
      <c r="EB516" s="78"/>
      <c r="EC516" s="78"/>
      <c r="ED516" s="78"/>
      <c r="EE516" s="78"/>
      <c r="EF516" s="78"/>
      <c r="EG516" s="78"/>
      <c r="EH516" s="78"/>
      <c r="EI516" s="78"/>
      <c r="EJ516" s="78"/>
      <c r="EK516" s="78"/>
      <c r="EL516" s="78"/>
      <c r="EM516" s="78"/>
      <c r="EN516" s="78"/>
      <c r="EO516" s="78"/>
      <c r="EP516" s="78"/>
      <c r="EQ516" s="78"/>
      <c r="ER516" s="78"/>
      <c r="ES516" s="78"/>
      <c r="ET516" s="78"/>
      <c r="EU516" s="78"/>
      <c r="EV516" s="78"/>
      <c r="EW516" s="78"/>
      <c r="EX516" s="78"/>
      <c r="EY516" s="78"/>
      <c r="EZ516" s="78"/>
      <c r="FA516" s="78"/>
      <c r="FB516" s="78"/>
      <c r="FC516" s="78"/>
      <c r="FD516" s="78"/>
      <c r="FE516" s="78"/>
      <c r="FF516" s="78"/>
      <c r="FG516" s="78"/>
      <c r="FH516" s="78"/>
      <c r="FI516" s="78"/>
      <c r="FJ516" s="78"/>
      <c r="FK516" s="78"/>
      <c r="FL516" s="78"/>
      <c r="FM516" s="78"/>
      <c r="FN516" s="78"/>
      <c r="FO516" s="78"/>
      <c r="FP516" s="78"/>
      <c r="FQ516" s="78"/>
      <c r="FR516" s="78"/>
      <c r="FS516" s="78"/>
      <c r="FT516" s="78"/>
      <c r="FU516" s="78"/>
      <c r="FV516" s="78"/>
      <c r="FW516" s="78"/>
      <c r="FX516" s="78"/>
      <c r="FY516" s="78"/>
      <c r="FZ516" s="78"/>
      <c r="GA516" s="78"/>
      <c r="GB516" s="78"/>
      <c r="GC516" s="78"/>
      <c r="GD516" s="78"/>
      <c r="GE516" s="78"/>
      <c r="GF516" s="78"/>
      <c r="GG516" s="78"/>
      <c r="GH516" s="78"/>
      <c r="GI516" s="78"/>
      <c r="GJ516" s="78"/>
      <c r="GK516" s="78"/>
      <c r="GL516" s="78"/>
      <c r="GM516" s="78"/>
      <c r="GN516" s="78"/>
      <c r="GO516" s="78"/>
      <c r="GP516" s="78"/>
      <c r="GQ516" s="78"/>
      <c r="GR516" s="78"/>
      <c r="GS516" s="78"/>
      <c r="GT516" s="78"/>
      <c r="GU516" s="78"/>
      <c r="GV516" s="78"/>
      <c r="GW516" s="78"/>
      <c r="GX516" s="78"/>
      <c r="GY516" s="78"/>
      <c r="GZ516" s="78"/>
      <c r="HA516" s="78"/>
      <c r="HB516" s="78"/>
      <c r="HC516" s="78"/>
      <c r="HD516" s="78"/>
      <c r="HE516" s="78"/>
      <c r="HF516" s="78"/>
      <c r="HG516" s="78"/>
      <c r="HH516" s="78"/>
      <c r="HI516" s="78"/>
      <c r="HJ516" s="78"/>
      <c r="HK516" s="78"/>
      <c r="HL516" s="78"/>
      <c r="HM516" s="78"/>
      <c r="HN516" s="78"/>
      <c r="HO516" s="78"/>
      <c r="HP516" s="78"/>
      <c r="HQ516" s="78"/>
      <c r="HR516" s="78"/>
      <c r="HS516" s="78"/>
      <c r="HT516" s="78"/>
      <c r="HU516" s="78"/>
      <c r="HV516" s="78"/>
      <c r="HW516" s="78"/>
      <c r="HX516" s="78"/>
      <c r="HY516" s="78"/>
      <c r="HZ516" s="78"/>
      <c r="IA516" s="78"/>
      <c r="IB516" s="78"/>
      <c r="IC516" s="78"/>
      <c r="ID516" s="78"/>
      <c r="IE516" s="78"/>
      <c r="IF516" s="78"/>
      <c r="IG516" s="78"/>
      <c r="IH516" s="78"/>
      <c r="II516" s="78"/>
      <c r="IJ516" s="78"/>
      <c r="IK516" s="78"/>
      <c r="IL516" s="78"/>
      <c r="IM516" s="78"/>
      <c r="IN516" s="78"/>
      <c r="IO516" s="78"/>
      <c r="IP516" s="78"/>
      <c r="IQ516" s="78"/>
      <c r="IR516" s="78"/>
      <c r="IS516" s="78"/>
      <c r="IT516" s="78"/>
      <c r="IU516" s="78"/>
      <c r="IV516" s="78"/>
      <c r="IW516" s="78"/>
      <c r="IX516" s="78"/>
      <c r="IY516" s="78"/>
      <c r="IZ516" s="78"/>
      <c r="JA516" s="78"/>
      <c r="JB516" s="78"/>
      <c r="JC516" s="78"/>
      <c r="JD516" s="78"/>
      <c r="JE516" s="78"/>
      <c r="JF516" s="78"/>
      <c r="JG516" s="78"/>
      <c r="JH516" s="78"/>
      <c r="JI516" s="78"/>
      <c r="JJ516" s="78"/>
      <c r="JK516" s="78"/>
      <c r="JL516" s="78"/>
      <c r="JM516" s="78"/>
      <c r="JN516" s="78"/>
    </row>
    <row r="517" spans="1:274" s="52" customFormat="1" x14ac:dyDescent="0.25">
      <c r="A517" s="664"/>
      <c r="B517" s="1343">
        <v>1</v>
      </c>
      <c r="C517" s="2687" t="s">
        <v>141</v>
      </c>
      <c r="D517" s="365"/>
      <c r="E517" s="365"/>
      <c r="F517" s="1613">
        <f>F513+F514+F515*2.9+F516</f>
        <v>253616.69999999998</v>
      </c>
      <c r="G517" s="368">
        <f>G513+G514+G515*2.9+G516</f>
        <v>253616.69999999998</v>
      </c>
      <c r="H517" s="463">
        <f>H513+H514+H515*2.9+H516</f>
        <v>244182.6</v>
      </c>
      <c r="I517" s="98">
        <f t="shared" si="284"/>
        <v>96.280173979079464</v>
      </c>
      <c r="J517" s="718"/>
      <c r="K517" s="75"/>
      <c r="L517" s="100"/>
      <c r="M517" s="100"/>
      <c r="N517" s="100"/>
      <c r="O517" s="100"/>
      <c r="P517" s="100"/>
      <c r="Q517" s="76"/>
      <c r="R517" s="2091">
        <f t="shared" ref="R517:AH517" si="286">R516+R502+R476+R474+R461</f>
        <v>342166.32410999999</v>
      </c>
      <c r="S517" s="2091">
        <f t="shared" si="286"/>
        <v>342166.32410999999</v>
      </c>
      <c r="T517" s="2091">
        <f t="shared" si="286"/>
        <v>342166.32410999999</v>
      </c>
      <c r="U517" s="2091">
        <f t="shared" si="286"/>
        <v>342080.69452000002</v>
      </c>
      <c r="V517" s="2091">
        <f t="shared" si="286"/>
        <v>342080.69452000002</v>
      </c>
      <c r="W517" s="2091">
        <f t="shared" si="286"/>
        <v>342080.69452000002</v>
      </c>
      <c r="X517" s="2091">
        <f t="shared" si="286"/>
        <v>342080.69452000002</v>
      </c>
      <c r="Y517" s="2091">
        <f t="shared" si="286"/>
        <v>341020.61452</v>
      </c>
      <c r="Z517" s="2091">
        <f t="shared" si="286"/>
        <v>340964.28528000001</v>
      </c>
      <c r="AA517" s="2091">
        <f t="shared" si="286"/>
        <v>340970.05416999996</v>
      </c>
      <c r="AB517" s="2091">
        <f t="shared" si="286"/>
        <v>340968.6679</v>
      </c>
      <c r="AC517" s="2091">
        <f t="shared" ref="AC517" si="287">AC516+AC502+AC476+AC474+AC461</f>
        <v>346074.06789999997</v>
      </c>
      <c r="AD517" s="3322">
        <f t="shared" si="286"/>
        <v>346074.06789999997</v>
      </c>
      <c r="AE517" s="607">
        <f t="shared" si="286"/>
        <v>333203.35887</v>
      </c>
      <c r="AF517" s="3504">
        <f t="shared" si="286"/>
        <v>0</v>
      </c>
      <c r="AG517" s="607">
        <f t="shared" si="286"/>
        <v>9557.343670000002</v>
      </c>
      <c r="AH517" s="607">
        <f t="shared" si="286"/>
        <v>-12870.709029999982</v>
      </c>
      <c r="AI517" s="607"/>
      <c r="AJ517" s="76">
        <f>AJ516+AJ502+AJ476+AJ474+AJ461</f>
        <v>-374.86019999999996</v>
      </c>
      <c r="AK517" s="76">
        <f>AK516+AK502+AK476+AK474+AK461</f>
        <v>342385.84233999997</v>
      </c>
      <c r="AL517" s="1816"/>
      <c r="AM517" s="1792"/>
      <c r="AN517" s="78"/>
      <c r="AO517" s="78"/>
      <c r="AP517" s="78"/>
      <c r="AQ517" s="78"/>
      <c r="AR517" s="78"/>
      <c r="AS517" s="78"/>
      <c r="AT517" s="78"/>
      <c r="AU517" s="78"/>
      <c r="AV517" s="78"/>
      <c r="AW517" s="78"/>
      <c r="AX517" s="78"/>
      <c r="AY517" s="78"/>
      <c r="AZ517" s="78"/>
      <c r="BA517" s="78"/>
      <c r="BB517" s="78"/>
      <c r="BC517" s="78"/>
      <c r="BD517" s="78"/>
      <c r="BE517" s="78"/>
      <c r="BF517" s="78"/>
      <c r="BG517" s="78"/>
      <c r="BH517" s="78"/>
      <c r="BI517" s="78"/>
      <c r="BJ517" s="78"/>
      <c r="BK517" s="78"/>
      <c r="BL517" s="78"/>
      <c r="BM517" s="78"/>
      <c r="BN517" s="78"/>
      <c r="BO517" s="78"/>
      <c r="BP517" s="78"/>
      <c r="BQ517" s="78"/>
      <c r="BR517" s="78"/>
      <c r="BS517" s="78"/>
      <c r="BT517" s="78"/>
      <c r="BU517" s="78"/>
      <c r="BV517" s="78"/>
      <c r="BW517" s="78"/>
      <c r="BX517" s="78"/>
      <c r="BY517" s="78"/>
      <c r="BZ517" s="78"/>
      <c r="CA517" s="78"/>
      <c r="CB517" s="78"/>
      <c r="CC517" s="78"/>
      <c r="CD517" s="78"/>
      <c r="CE517" s="78"/>
      <c r="CF517" s="78"/>
      <c r="CG517" s="78"/>
      <c r="CH517" s="78"/>
      <c r="CI517" s="78"/>
      <c r="CJ517" s="78"/>
      <c r="CK517" s="78"/>
      <c r="CL517" s="78"/>
      <c r="CM517" s="78"/>
      <c r="CN517" s="78"/>
      <c r="CO517" s="78"/>
      <c r="CP517" s="78"/>
      <c r="CQ517" s="78"/>
      <c r="CR517" s="78"/>
      <c r="CS517" s="78"/>
      <c r="CT517" s="78"/>
      <c r="CU517" s="78"/>
      <c r="CV517" s="78"/>
      <c r="CW517" s="78"/>
      <c r="CX517" s="78"/>
      <c r="CY517" s="78"/>
      <c r="CZ517" s="78"/>
      <c r="DA517" s="78"/>
      <c r="DB517" s="78"/>
      <c r="DC517" s="78"/>
      <c r="DD517" s="78"/>
      <c r="DE517" s="78"/>
      <c r="DF517" s="78"/>
      <c r="DG517" s="78"/>
      <c r="DH517" s="78"/>
      <c r="DI517" s="78"/>
      <c r="DJ517" s="78"/>
      <c r="DK517" s="78"/>
      <c r="DL517" s="78"/>
      <c r="DM517" s="78"/>
      <c r="DN517" s="78"/>
      <c r="DO517" s="78"/>
      <c r="DP517" s="78"/>
      <c r="DQ517" s="78"/>
      <c r="DR517" s="78"/>
      <c r="DS517" s="78"/>
      <c r="DT517" s="78"/>
      <c r="DU517" s="78"/>
      <c r="DV517" s="78"/>
      <c r="DW517" s="78"/>
      <c r="DX517" s="78"/>
      <c r="DY517" s="78"/>
      <c r="DZ517" s="78"/>
      <c r="EA517" s="78"/>
      <c r="EB517" s="78"/>
      <c r="EC517" s="78"/>
      <c r="ED517" s="78"/>
      <c r="EE517" s="78"/>
      <c r="EF517" s="78"/>
      <c r="EG517" s="78"/>
      <c r="EH517" s="78"/>
      <c r="EI517" s="78"/>
      <c r="EJ517" s="78"/>
      <c r="EK517" s="78"/>
      <c r="EL517" s="78"/>
      <c r="EM517" s="78"/>
      <c r="EN517" s="78"/>
      <c r="EO517" s="78"/>
      <c r="EP517" s="78"/>
      <c r="EQ517" s="78"/>
      <c r="ER517" s="78"/>
      <c r="ES517" s="78"/>
      <c r="ET517" s="78"/>
      <c r="EU517" s="78"/>
      <c r="EV517" s="78"/>
      <c r="EW517" s="78"/>
      <c r="EX517" s="78"/>
      <c r="EY517" s="78"/>
      <c r="EZ517" s="78"/>
      <c r="FA517" s="78"/>
      <c r="FB517" s="78"/>
      <c r="FC517" s="78"/>
      <c r="FD517" s="78"/>
      <c r="FE517" s="78"/>
      <c r="FF517" s="78"/>
      <c r="FG517" s="78"/>
      <c r="FH517" s="78"/>
      <c r="FI517" s="78"/>
      <c r="FJ517" s="78"/>
      <c r="FK517" s="78"/>
      <c r="FL517" s="78"/>
      <c r="FM517" s="78"/>
      <c r="FN517" s="78"/>
      <c r="FO517" s="78"/>
      <c r="FP517" s="78"/>
      <c r="FQ517" s="78"/>
      <c r="FR517" s="78"/>
      <c r="FS517" s="78"/>
      <c r="FT517" s="78"/>
      <c r="FU517" s="78"/>
      <c r="FV517" s="78"/>
      <c r="FW517" s="78"/>
      <c r="FX517" s="78"/>
      <c r="FY517" s="78"/>
      <c r="FZ517" s="78"/>
      <c r="GA517" s="78"/>
      <c r="GB517" s="78"/>
      <c r="GC517" s="78"/>
      <c r="GD517" s="78"/>
      <c r="GE517" s="78"/>
      <c r="GF517" s="78"/>
      <c r="GG517" s="78"/>
      <c r="GH517" s="78"/>
      <c r="GI517" s="78"/>
      <c r="GJ517" s="78"/>
      <c r="GK517" s="78"/>
      <c r="GL517" s="78"/>
      <c r="GM517" s="78"/>
      <c r="GN517" s="78"/>
      <c r="GO517" s="78"/>
      <c r="GP517" s="78"/>
      <c r="GQ517" s="78"/>
      <c r="GR517" s="78"/>
      <c r="GS517" s="78"/>
      <c r="GT517" s="78"/>
      <c r="GU517" s="78"/>
      <c r="GV517" s="78"/>
      <c r="GW517" s="78"/>
      <c r="GX517" s="78"/>
      <c r="GY517" s="78"/>
      <c r="GZ517" s="78"/>
      <c r="HA517" s="78"/>
      <c r="HB517" s="78"/>
      <c r="HC517" s="78"/>
      <c r="HD517" s="78"/>
      <c r="HE517" s="78"/>
      <c r="HF517" s="78"/>
      <c r="HG517" s="78"/>
      <c r="HH517" s="78"/>
      <c r="HI517" s="78"/>
      <c r="HJ517" s="78"/>
      <c r="HK517" s="78"/>
      <c r="HL517" s="78"/>
      <c r="HM517" s="78"/>
      <c r="HN517" s="78"/>
      <c r="HO517" s="78"/>
      <c r="HP517" s="78"/>
      <c r="HQ517" s="78"/>
      <c r="HR517" s="78"/>
      <c r="HS517" s="78"/>
      <c r="HT517" s="78"/>
      <c r="HU517" s="78"/>
      <c r="HV517" s="78"/>
      <c r="HW517" s="78"/>
      <c r="HX517" s="78"/>
      <c r="HY517" s="78"/>
      <c r="HZ517" s="78"/>
      <c r="IA517" s="78"/>
      <c r="IB517" s="78"/>
      <c r="IC517" s="78"/>
      <c r="ID517" s="78"/>
      <c r="IE517" s="78"/>
      <c r="IF517" s="78"/>
      <c r="IG517" s="78"/>
      <c r="IH517" s="78"/>
      <c r="II517" s="78"/>
      <c r="IJ517" s="78"/>
      <c r="IK517" s="78"/>
      <c r="IL517" s="78"/>
      <c r="IM517" s="78"/>
      <c r="IN517" s="78"/>
      <c r="IO517" s="78"/>
      <c r="IP517" s="78"/>
      <c r="IQ517" s="78"/>
      <c r="IR517" s="78"/>
      <c r="IS517" s="78"/>
      <c r="IT517" s="78"/>
      <c r="IU517" s="78"/>
      <c r="IV517" s="78"/>
      <c r="IW517" s="78"/>
      <c r="IX517" s="78"/>
      <c r="IY517" s="78"/>
      <c r="IZ517" s="78"/>
      <c r="JA517" s="78"/>
      <c r="JB517" s="78"/>
      <c r="JC517" s="78"/>
      <c r="JD517" s="78"/>
      <c r="JE517" s="78"/>
      <c r="JF517" s="78"/>
      <c r="JG517" s="78"/>
      <c r="JH517" s="78"/>
      <c r="JI517" s="78"/>
      <c r="JJ517" s="78"/>
      <c r="JK517" s="78"/>
      <c r="JL517" s="78"/>
      <c r="JM517" s="78"/>
      <c r="JN517" s="78"/>
    </row>
    <row r="518" spans="1:274" s="52" customFormat="1" x14ac:dyDescent="0.25">
      <c r="A518" s="664"/>
      <c r="B518" s="1343">
        <v>1</v>
      </c>
      <c r="C518" s="365"/>
      <c r="D518" s="365"/>
      <c r="E518" s="602"/>
      <c r="F518" s="1634"/>
      <c r="G518" s="74"/>
      <c r="H518" s="328"/>
      <c r="I518" s="328"/>
      <c r="J518" s="631"/>
      <c r="K518" s="631"/>
      <c r="L518" s="693"/>
      <c r="M518" s="693"/>
      <c r="N518" s="693"/>
      <c r="O518" s="693"/>
      <c r="P518" s="693"/>
      <c r="Q518" s="693"/>
      <c r="R518" s="2095"/>
      <c r="S518" s="2095"/>
      <c r="T518" s="2095"/>
      <c r="U518" s="2095"/>
      <c r="V518" s="2095"/>
      <c r="W518" s="2095"/>
      <c r="X518" s="2095"/>
      <c r="Y518" s="2095"/>
      <c r="Z518" s="2095"/>
      <c r="AA518" s="2095"/>
      <c r="AB518" s="2095"/>
      <c r="AC518" s="2095"/>
      <c r="AD518" s="3317"/>
      <c r="AE518" s="3008"/>
      <c r="AF518" s="3501"/>
      <c r="AG518" s="3008"/>
      <c r="AH518" s="3008"/>
      <c r="AI518" s="3008"/>
      <c r="AJ518" s="3008"/>
      <c r="AK518" s="3008"/>
      <c r="AL518" s="1816"/>
      <c r="AM518" s="1340"/>
    </row>
    <row r="519" spans="1:274" s="52" customFormat="1" x14ac:dyDescent="0.25">
      <c r="A519" s="664">
        <v>1</v>
      </c>
      <c r="B519" s="1343">
        <v>1</v>
      </c>
      <c r="C519" s="249" t="s">
        <v>29</v>
      </c>
      <c r="D519" s="249"/>
      <c r="E519" s="191"/>
      <c r="F519" s="692"/>
      <c r="G519" s="328"/>
      <c r="H519" s="328"/>
      <c r="I519" s="328"/>
      <c r="J519" s="106"/>
      <c r="K519" s="106"/>
      <c r="L519" s="348"/>
      <c r="M519" s="348"/>
      <c r="N519" s="348"/>
      <c r="O519" s="348"/>
      <c r="P519" s="348"/>
      <c r="Q519" s="348"/>
      <c r="R519" s="590"/>
      <c r="S519" s="590"/>
      <c r="T519" s="590"/>
      <c r="U519" s="590"/>
      <c r="V519" s="590"/>
      <c r="W519" s="590"/>
      <c r="X519" s="590"/>
      <c r="Y519" s="590"/>
      <c r="Z519" s="590"/>
      <c r="AA519" s="590"/>
      <c r="AB519" s="590"/>
      <c r="AC519" s="590"/>
      <c r="AD519" s="3323"/>
      <c r="AE519" s="48"/>
      <c r="AF519" s="3484"/>
      <c r="AG519" s="48"/>
      <c r="AH519" s="48"/>
      <c r="AI519" s="48"/>
      <c r="AJ519" s="48"/>
      <c r="AK519" s="48"/>
      <c r="AL519" s="1816"/>
      <c r="AM519" s="1340"/>
    </row>
    <row r="520" spans="1:274" s="52" customFormat="1" x14ac:dyDescent="0.25">
      <c r="A520" s="664">
        <v>1</v>
      </c>
      <c r="B520" s="1343">
        <v>1</v>
      </c>
      <c r="C520" s="125" t="s">
        <v>46</v>
      </c>
      <c r="D520" s="125"/>
      <c r="E520" s="328">
        <v>300</v>
      </c>
      <c r="F520" s="692">
        <v>193</v>
      </c>
      <c r="G520" s="74">
        <f>ROUND(F520/12*$C$3,0)</f>
        <v>193</v>
      </c>
      <c r="H520" s="74">
        <v>255</v>
      </c>
      <c r="I520" s="74">
        <f>H520/G520*100</f>
        <v>132.12435233160622</v>
      </c>
      <c r="J520" s="330">
        <v>10</v>
      </c>
      <c r="K520" s="75">
        <f>N520/H520</f>
        <v>2.6862745098039214</v>
      </c>
      <c r="L520" s="76">
        <f>ROUND(F520*J520,0)</f>
        <v>1930</v>
      </c>
      <c r="M520" s="76">
        <f t="shared" ref="M520" si="288">L520/12*$C$3</f>
        <v>1930</v>
      </c>
      <c r="N520" s="76">
        <v>685</v>
      </c>
      <c r="O520" s="76">
        <f>N520/M520*100</f>
        <v>35.49222797927461</v>
      </c>
      <c r="P520" s="76">
        <f>L520/E520</f>
        <v>6.4333333333333336</v>
      </c>
      <c r="Q520" s="76">
        <f>N520/$C$3*12/P520</f>
        <v>106.47668393782384</v>
      </c>
      <c r="R520" s="2091"/>
      <c r="S520" s="2091"/>
      <c r="T520" s="2091"/>
      <c r="U520" s="2091"/>
      <c r="V520" s="2091"/>
      <c r="W520" s="2091"/>
      <c r="X520" s="2091"/>
      <c r="Y520" s="2091"/>
      <c r="Z520" s="2091"/>
      <c r="AA520" s="2091"/>
      <c r="AB520" s="2091"/>
      <c r="AC520" s="2091"/>
      <c r="AD520" s="3320"/>
      <c r="AE520" s="639"/>
      <c r="AF520" s="3487"/>
      <c r="AG520" s="639"/>
      <c r="AH520" s="639"/>
      <c r="AI520" s="639"/>
      <c r="AJ520" s="639"/>
      <c r="AK520" s="639"/>
      <c r="AL520" s="1816"/>
      <c r="AM520" s="1340"/>
    </row>
    <row r="521" spans="1:274" s="52" customFormat="1" x14ac:dyDescent="0.25">
      <c r="A521" s="664">
        <v>1</v>
      </c>
      <c r="B521" s="1343">
        <v>1</v>
      </c>
      <c r="C521" s="249" t="s">
        <v>33</v>
      </c>
      <c r="D521" s="249"/>
      <c r="E521" s="249"/>
      <c r="F521" s="1613">
        <f>SUM(F520:F520)</f>
        <v>193</v>
      </c>
      <c r="G521" s="497">
        <f>SUM(G520:G520)</f>
        <v>193</v>
      </c>
      <c r="H521" s="497">
        <f>SUM(H520:H520)</f>
        <v>255</v>
      </c>
      <c r="I521" s="497">
        <f>H521/G521*100</f>
        <v>132.12435233160622</v>
      </c>
      <c r="J521" s="631">
        <f>SUM(L521/F521)</f>
        <v>10</v>
      </c>
      <c r="K521" s="99">
        <f>N521/H521</f>
        <v>2.6862745098039214</v>
      </c>
      <c r="L521" s="632">
        <f>SUM(L520:L520)</f>
        <v>1930</v>
      </c>
      <c r="M521" s="632">
        <f>SUM(M520:M520)</f>
        <v>1930</v>
      </c>
      <c r="N521" s="632">
        <f>SUM(N520:N520)</f>
        <v>685</v>
      </c>
      <c r="O521" s="76">
        <f>N521/M521*100</f>
        <v>35.49222797927461</v>
      </c>
      <c r="P521" s="248">
        <f>SUM(P520:P520)</f>
        <v>6.4333333333333336</v>
      </c>
      <c r="Q521" s="76">
        <f>N521/$C$3*12/P521</f>
        <v>106.47668393782384</v>
      </c>
      <c r="R521" s="590"/>
      <c r="S521" s="590"/>
      <c r="T521" s="590"/>
      <c r="U521" s="590"/>
      <c r="V521" s="590"/>
      <c r="W521" s="590"/>
      <c r="X521" s="590"/>
      <c r="Y521" s="590"/>
      <c r="Z521" s="590"/>
      <c r="AA521" s="590"/>
      <c r="AB521" s="590"/>
      <c r="AC521" s="590"/>
      <c r="AD521" s="3317"/>
      <c r="AE521" s="3008"/>
      <c r="AF521" s="3501"/>
      <c r="AG521" s="3008"/>
      <c r="AH521" s="3008"/>
      <c r="AI521" s="3008"/>
      <c r="AJ521" s="48"/>
      <c r="AK521" s="48"/>
      <c r="AL521" s="1816"/>
      <c r="AM521" s="1340"/>
    </row>
    <row r="522" spans="1:274" s="52" customFormat="1" x14ac:dyDescent="0.25">
      <c r="A522" s="664">
        <v>1</v>
      </c>
      <c r="B522" s="1343">
        <v>1</v>
      </c>
      <c r="C522" s="191" t="s">
        <v>128</v>
      </c>
      <c r="D522" s="191"/>
      <c r="E522" s="249"/>
      <c r="F522" s="1613"/>
      <c r="G522" s="497"/>
      <c r="H522" s="497"/>
      <c r="I522" s="497"/>
      <c r="J522" s="631"/>
      <c r="K522" s="99"/>
      <c r="L522" s="632"/>
      <c r="M522" s="632"/>
      <c r="N522" s="632"/>
      <c r="O522" s="76"/>
      <c r="P522" s="248"/>
      <c r="Q522" s="76"/>
      <c r="R522" s="590"/>
      <c r="S522" s="590"/>
      <c r="T522" s="590"/>
      <c r="U522" s="590"/>
      <c r="V522" s="590"/>
      <c r="W522" s="590"/>
      <c r="X522" s="590"/>
      <c r="Y522" s="590"/>
      <c r="Z522" s="590"/>
      <c r="AA522" s="590"/>
      <c r="AB522" s="590"/>
      <c r="AC522" s="590"/>
      <c r="AD522" s="3323"/>
      <c r="AE522" s="48"/>
      <c r="AF522" s="3484"/>
      <c r="AG522" s="48"/>
      <c r="AH522" s="48"/>
      <c r="AI522" s="48"/>
      <c r="AJ522" s="48"/>
      <c r="AK522" s="48"/>
      <c r="AL522" s="1816"/>
      <c r="AM522" s="1340"/>
    </row>
    <row r="523" spans="1:274" s="52" customFormat="1" x14ac:dyDescent="0.25">
      <c r="A523" s="664"/>
      <c r="B523" s="1343"/>
      <c r="C523" s="130" t="s">
        <v>9</v>
      </c>
      <c r="D523" s="130"/>
      <c r="E523" s="690">
        <v>240</v>
      </c>
      <c r="F523" s="692">
        <v>90</v>
      </c>
      <c r="G523" s="74">
        <f>(F523/12*$C$3)</f>
        <v>90</v>
      </c>
      <c r="H523" s="506">
        <v>112</v>
      </c>
      <c r="I523" s="74">
        <f>H523/G523*100</f>
        <v>124.44444444444444</v>
      </c>
      <c r="J523" s="702">
        <v>3</v>
      </c>
      <c r="K523" s="75">
        <f>N523/H523</f>
        <v>1</v>
      </c>
      <c r="L523" s="76">
        <f>ROUND(F523*J523,0)</f>
        <v>270</v>
      </c>
      <c r="M523" s="76">
        <f>L523/12*$C$3</f>
        <v>270</v>
      </c>
      <c r="N523" s="48">
        <v>112</v>
      </c>
      <c r="O523" s="76">
        <f>N523/M523*100</f>
        <v>41.481481481481481</v>
      </c>
      <c r="P523" s="76">
        <f>L523/E523</f>
        <v>1.125</v>
      </c>
      <c r="Q523" s="76">
        <f>N523/$C$3*12/P523</f>
        <v>99.555555555555557</v>
      </c>
      <c r="R523" s="590"/>
      <c r="S523" s="590"/>
      <c r="T523" s="590"/>
      <c r="U523" s="590"/>
      <c r="V523" s="590"/>
      <c r="W523" s="590"/>
      <c r="X523" s="590"/>
      <c r="Y523" s="590"/>
      <c r="Z523" s="590"/>
      <c r="AA523" s="590"/>
      <c r="AB523" s="590"/>
      <c r="AC523" s="590"/>
      <c r="AD523" s="3323"/>
      <c r="AE523" s="48"/>
      <c r="AF523" s="3484"/>
      <c r="AG523" s="48"/>
      <c r="AH523" s="48"/>
      <c r="AI523" s="48"/>
      <c r="AJ523" s="48"/>
      <c r="AK523" s="48"/>
      <c r="AL523" s="1816"/>
      <c r="AM523" s="1340"/>
    </row>
    <row r="524" spans="1:274" s="52" customFormat="1" x14ac:dyDescent="0.25">
      <c r="A524" s="664">
        <v>1</v>
      </c>
      <c r="B524" s="1343">
        <v>1</v>
      </c>
      <c r="C524" s="79" t="s">
        <v>67</v>
      </c>
      <c r="D524" s="79"/>
      <c r="E524" s="690">
        <v>240</v>
      </c>
      <c r="F524" s="692">
        <v>663</v>
      </c>
      <c r="G524" s="74">
        <f>(F524/12*$C$3)</f>
        <v>663</v>
      </c>
      <c r="H524" s="74">
        <v>719</v>
      </c>
      <c r="I524" s="74">
        <f>H524/G524*100</f>
        <v>108.44645550527903</v>
      </c>
      <c r="J524" s="702">
        <v>8</v>
      </c>
      <c r="K524" s="75">
        <f>N524/H524</f>
        <v>7.7454798331015295</v>
      </c>
      <c r="L524" s="76">
        <f>ROUND(F524*J524,0)</f>
        <v>5304</v>
      </c>
      <c r="M524" s="76">
        <f>L524/12*$C$3</f>
        <v>5304</v>
      </c>
      <c r="N524" s="76">
        <v>5569</v>
      </c>
      <c r="O524" s="76">
        <f>N524/M524*100</f>
        <v>104.99622926093515</v>
      </c>
      <c r="P524" s="76">
        <f>L524/E524</f>
        <v>22.1</v>
      </c>
      <c r="Q524" s="76">
        <f>N524/$C$3*12/P524</f>
        <v>251.99095022624434</v>
      </c>
      <c r="R524" s="590"/>
      <c r="S524" s="590"/>
      <c r="T524" s="590"/>
      <c r="U524" s="590"/>
      <c r="V524" s="590"/>
      <c r="W524" s="590"/>
      <c r="X524" s="590"/>
      <c r="Y524" s="590"/>
      <c r="Z524" s="590"/>
      <c r="AA524" s="590"/>
      <c r="AB524" s="590"/>
      <c r="AC524" s="590"/>
      <c r="AD524" s="3323"/>
      <c r="AE524" s="48"/>
      <c r="AF524" s="3484"/>
      <c r="AG524" s="48"/>
      <c r="AH524" s="48"/>
      <c r="AI524" s="48"/>
      <c r="AJ524" s="48"/>
      <c r="AK524" s="48"/>
      <c r="AL524" s="1816"/>
      <c r="AM524" s="1340"/>
    </row>
    <row r="525" spans="1:274" s="78" customFormat="1" x14ac:dyDescent="0.25">
      <c r="A525" s="664">
        <v>1</v>
      </c>
      <c r="B525" s="1343">
        <v>1</v>
      </c>
      <c r="C525" s="634" t="s">
        <v>160</v>
      </c>
      <c r="D525" s="634"/>
      <c r="E525" s="634"/>
      <c r="F525" s="1425">
        <f>SUM(F523:F524)</f>
        <v>753</v>
      </c>
      <c r="G525" s="107">
        <f t="shared" ref="G525:H525" si="289">SUM(G523:G524)</f>
        <v>753</v>
      </c>
      <c r="H525" s="107">
        <f t="shared" si="289"/>
        <v>831</v>
      </c>
      <c r="I525" s="74">
        <f>H525/G525*100</f>
        <v>110.35856573705178</v>
      </c>
      <c r="J525" s="631">
        <f>SUM(L525/F525)</f>
        <v>7.4023904382470116</v>
      </c>
      <c r="K525" s="75">
        <f>N525/H525</f>
        <v>6.8363417569193743</v>
      </c>
      <c r="L525" s="100">
        <f t="shared" ref="L525:N525" si="290">SUM(L523:L524)</f>
        <v>5574</v>
      </c>
      <c r="M525" s="100">
        <f t="shared" si="290"/>
        <v>5574</v>
      </c>
      <c r="N525" s="100">
        <f t="shared" si="290"/>
        <v>5681</v>
      </c>
      <c r="O525" s="76">
        <f>N525/M525*100</f>
        <v>101.91962683889486</v>
      </c>
      <c r="P525" s="100">
        <f>SUM(P523:P524)</f>
        <v>23.225000000000001</v>
      </c>
      <c r="Q525" s="76">
        <f>N525/$C$3*12/P525</f>
        <v>244.60710441334768</v>
      </c>
      <c r="R525" s="2091"/>
      <c r="S525" s="2091"/>
      <c r="T525" s="2091"/>
      <c r="U525" s="2091"/>
      <c r="V525" s="2091"/>
      <c r="W525" s="2091"/>
      <c r="X525" s="2091"/>
      <c r="Y525" s="2091"/>
      <c r="Z525" s="2091"/>
      <c r="AA525" s="2091"/>
      <c r="AB525" s="2091"/>
      <c r="AC525" s="2091"/>
      <c r="AD525" s="3317"/>
      <c r="AE525" s="3008"/>
      <c r="AF525" s="3501"/>
      <c r="AG525" s="3008"/>
      <c r="AH525" s="3008"/>
      <c r="AI525" s="3008"/>
      <c r="AJ525" s="639"/>
      <c r="AK525" s="639"/>
      <c r="AL525" s="1816"/>
      <c r="AM525" s="1792"/>
    </row>
    <row r="526" spans="1:274" s="52" customFormat="1" ht="29.25" x14ac:dyDescent="0.25">
      <c r="A526" s="664">
        <v>1</v>
      </c>
      <c r="B526" s="1343">
        <v>1</v>
      </c>
      <c r="C526" s="528" t="s">
        <v>145</v>
      </c>
      <c r="D526" s="528"/>
      <c r="E526" s="528"/>
      <c r="F526" s="1613">
        <f>SUM(F525,F521)</f>
        <v>946</v>
      </c>
      <c r="G526" s="497">
        <f>SUM(G525,G521)</f>
        <v>946</v>
      </c>
      <c r="H526" s="497">
        <f>SUM(H525,H521)</f>
        <v>1086</v>
      </c>
      <c r="I526" s="497">
        <f>H526/G526*100</f>
        <v>114.79915433403805</v>
      </c>
      <c r="J526" s="631">
        <f>SUM(L526/F526)</f>
        <v>7.9323467230443976</v>
      </c>
      <c r="K526" s="75">
        <f>N526/H526</f>
        <v>5.8618784530386741</v>
      </c>
      <c r="L526" s="497">
        <f>SUM(L525,L521)</f>
        <v>7504</v>
      </c>
      <c r="M526" s="497">
        <f>SUM(M525,M521)</f>
        <v>7504</v>
      </c>
      <c r="N526" s="497">
        <f>SUM(N525,N521)</f>
        <v>6366</v>
      </c>
      <c r="O526" s="76">
        <f>N526/M526*100</f>
        <v>84.834754797441363</v>
      </c>
      <c r="P526" s="497">
        <f>SUM(P525,P521)</f>
        <v>29.658333333333335</v>
      </c>
      <c r="Q526" s="76">
        <f>N526/$C$3*12/P526</f>
        <v>214.6445630795167</v>
      </c>
      <c r="R526" s="2114">
        <v>29440.654588799996</v>
      </c>
      <c r="S526" s="2114">
        <v>29440.654588799996</v>
      </c>
      <c r="T526" s="2114">
        <v>29440.654588799996</v>
      </c>
      <c r="U526" s="2114">
        <v>29440.654588799996</v>
      </c>
      <c r="V526" s="2114">
        <v>29440.654588799996</v>
      </c>
      <c r="W526" s="2114">
        <v>29638.033938799999</v>
      </c>
      <c r="X526" s="2114">
        <v>29638.033938799999</v>
      </c>
      <c r="Y526" s="2114">
        <v>29638.033938799999</v>
      </c>
      <c r="Z526" s="2114">
        <v>29638.033938799999</v>
      </c>
      <c r="AA526" s="2114">
        <v>29638.033938799999</v>
      </c>
      <c r="AB526" s="2114">
        <v>35633.467948400001</v>
      </c>
      <c r="AC526" s="2114">
        <v>35633.467948400001</v>
      </c>
      <c r="AD526" s="3287">
        <f t="shared" ref="AD526" si="291">AC526</f>
        <v>35633.467948400001</v>
      </c>
      <c r="AE526" s="48">
        <f>AK526-AJ526-AG526</f>
        <v>40431.630930000007</v>
      </c>
      <c r="AF526" s="3484"/>
      <c r="AG526" s="48"/>
      <c r="AH526" s="48">
        <f>AE526-AD526</f>
        <v>4798.1629816000059</v>
      </c>
      <c r="AI526" s="48">
        <v>0</v>
      </c>
      <c r="AJ526" s="506">
        <v>-95.711280000000002</v>
      </c>
      <c r="AK526" s="506">
        <v>40335.919650000003</v>
      </c>
      <c r="AL526" s="1816"/>
      <c r="AM526" s="1340"/>
    </row>
    <row r="527" spans="1:274" s="52" customFormat="1" x14ac:dyDescent="0.25">
      <c r="A527" s="664">
        <v>1</v>
      </c>
      <c r="B527" s="1343">
        <v>1</v>
      </c>
      <c r="C527" s="128"/>
      <c r="D527" s="128"/>
      <c r="E527" s="128"/>
      <c r="F527" s="1425"/>
      <c r="G527" s="74"/>
      <c r="H527" s="74"/>
      <c r="I527" s="74"/>
      <c r="J527" s="434"/>
      <c r="K527" s="434"/>
      <c r="L527" s="434"/>
      <c r="M527" s="434"/>
      <c r="N527" s="434"/>
      <c r="O527" s="434"/>
      <c r="P527" s="434"/>
      <c r="Q527" s="434"/>
      <c r="R527" s="2091"/>
      <c r="S527" s="2091"/>
      <c r="T527" s="2091"/>
      <c r="U527" s="2091"/>
      <c r="V527" s="2091"/>
      <c r="W527" s="2091"/>
      <c r="X527" s="2091"/>
      <c r="Y527" s="2091"/>
      <c r="Z527" s="2091"/>
      <c r="AA527" s="2091"/>
      <c r="AB527" s="2091"/>
      <c r="AC527" s="2091"/>
      <c r="AD527" s="3320"/>
      <c r="AE527" s="639">
        <f>AK527-AJ527</f>
        <v>0</v>
      </c>
      <c r="AF527" s="3487"/>
      <c r="AG527" s="639"/>
      <c r="AH527" s="639">
        <f>AE527-AD527</f>
        <v>0</v>
      </c>
      <c r="AI527" s="639"/>
      <c r="AJ527" s="639"/>
      <c r="AK527" s="639"/>
      <c r="AL527" s="1816"/>
      <c r="AM527" s="1340"/>
    </row>
    <row r="528" spans="1:274" s="52" customFormat="1" x14ac:dyDescent="0.25">
      <c r="A528" s="664">
        <v>1</v>
      </c>
      <c r="B528" s="1343">
        <v>1</v>
      </c>
      <c r="C528" s="695" t="s">
        <v>457</v>
      </c>
      <c r="D528" s="696"/>
      <c r="E528" s="696"/>
      <c r="F528" s="1635"/>
      <c r="G528" s="697"/>
      <c r="H528" s="697"/>
      <c r="I528" s="697"/>
      <c r="J528" s="390"/>
      <c r="K528" s="390"/>
      <c r="L528" s="390"/>
      <c r="M528" s="390"/>
      <c r="N528" s="390"/>
      <c r="O528" s="390"/>
      <c r="P528" s="390"/>
      <c r="Q528" s="390"/>
      <c r="R528" s="2093">
        <f t="shared" ref="R528:AH528" si="292">SUM(R526,R517,R459)</f>
        <v>533316.85400759999</v>
      </c>
      <c r="S528" s="2093">
        <f t="shared" si="292"/>
        <v>533316.85400759999</v>
      </c>
      <c r="T528" s="2093">
        <f t="shared" si="292"/>
        <v>533316.85400759999</v>
      </c>
      <c r="U528" s="2093">
        <f t="shared" si="292"/>
        <v>533231.22441759997</v>
      </c>
      <c r="V528" s="2093">
        <f t="shared" si="292"/>
        <v>533231.22441759997</v>
      </c>
      <c r="W528" s="2093">
        <f t="shared" si="292"/>
        <v>533428.60376760003</v>
      </c>
      <c r="X528" s="2093">
        <f t="shared" si="292"/>
        <v>533428.60376760003</v>
      </c>
      <c r="Y528" s="2093">
        <f t="shared" si="292"/>
        <v>532368.52376759995</v>
      </c>
      <c r="Z528" s="2093">
        <f t="shared" si="292"/>
        <v>532312.19452759996</v>
      </c>
      <c r="AA528" s="2093">
        <f t="shared" si="292"/>
        <v>532317.96341759991</v>
      </c>
      <c r="AB528" s="2093">
        <f t="shared" si="292"/>
        <v>532319.82250439993</v>
      </c>
      <c r="AC528" s="2093">
        <f t="shared" ref="AC528" si="293">SUM(AC526,AC517,AC459)</f>
        <v>530407.8647891999</v>
      </c>
      <c r="AD528" s="3324">
        <f t="shared" si="292"/>
        <v>530407.8647891999</v>
      </c>
      <c r="AE528" s="390">
        <f t="shared" si="292"/>
        <v>518531.18403999996</v>
      </c>
      <c r="AF528" s="3505">
        <f t="shared" si="292"/>
        <v>522.93408999999997</v>
      </c>
      <c r="AG528" s="390">
        <f t="shared" si="292"/>
        <v>9440.5181900000025</v>
      </c>
      <c r="AH528" s="390">
        <f t="shared" si="292"/>
        <v>-11876.680749199948</v>
      </c>
      <c r="AI528" s="390"/>
      <c r="AJ528" s="390">
        <f>SUM(AJ526,AJ517,AJ459)</f>
        <v>-5396.648549999999</v>
      </c>
      <c r="AK528" s="1430">
        <f>SUM(AK526,AK517,AK459)</f>
        <v>522575.05367999995</v>
      </c>
      <c r="AL528" s="1816"/>
      <c r="AM528" s="1340"/>
    </row>
    <row r="529" spans="1:39" x14ac:dyDescent="0.25">
      <c r="A529" s="664">
        <v>1</v>
      </c>
      <c r="B529" s="1343">
        <v>1</v>
      </c>
      <c r="C529" s="268"/>
      <c r="D529" s="268"/>
      <c r="E529" s="268"/>
      <c r="F529" s="1640"/>
      <c r="G529" s="322"/>
      <c r="H529" s="322"/>
      <c r="I529" s="322"/>
      <c r="J529" s="322"/>
      <c r="K529" s="322"/>
      <c r="L529" s="322"/>
      <c r="M529" s="322"/>
      <c r="N529" s="322"/>
      <c r="O529" s="322"/>
      <c r="P529" s="322"/>
      <c r="Q529" s="322"/>
      <c r="R529" s="1184"/>
      <c r="S529" s="1184"/>
      <c r="T529" s="1184"/>
      <c r="U529" s="1184"/>
      <c r="V529" s="1184"/>
      <c r="W529" s="1184"/>
      <c r="X529" s="1184"/>
      <c r="Y529" s="1184"/>
      <c r="Z529" s="1184"/>
      <c r="AA529" s="1184"/>
      <c r="AB529" s="1184"/>
      <c r="AC529" s="1184"/>
      <c r="AD529" s="3325"/>
      <c r="AE529" s="669"/>
      <c r="AF529" s="3493"/>
      <c r="AG529" s="669"/>
      <c r="AH529" s="669"/>
      <c r="AI529" s="699"/>
      <c r="AJ529" s="699"/>
      <c r="AK529" s="669"/>
      <c r="AL529" s="1816"/>
    </row>
    <row r="530" spans="1:39" ht="43.5" x14ac:dyDescent="0.25">
      <c r="A530" s="664">
        <v>1</v>
      </c>
      <c r="B530" s="1343">
        <v>1</v>
      </c>
      <c r="C530" s="69" t="s">
        <v>305</v>
      </c>
      <c r="D530" s="69"/>
      <c r="E530" s="69"/>
      <c r="F530" s="1622"/>
      <c r="G530" s="671"/>
      <c r="H530" s="671"/>
      <c r="I530" s="671"/>
      <c r="J530" s="512"/>
      <c r="K530" s="512"/>
      <c r="L530" s="671"/>
      <c r="M530" s="671"/>
      <c r="N530" s="671"/>
      <c r="O530" s="671"/>
      <c r="P530" s="671"/>
      <c r="Q530" s="671"/>
      <c r="R530" s="2098"/>
      <c r="S530" s="2098"/>
      <c r="T530" s="2098"/>
      <c r="U530" s="2098"/>
      <c r="V530" s="2098"/>
      <c r="W530" s="2098"/>
      <c r="X530" s="2098"/>
      <c r="Y530" s="2098"/>
      <c r="Z530" s="2098"/>
      <c r="AA530" s="2098"/>
      <c r="AB530" s="2098"/>
      <c r="AC530" s="2098"/>
      <c r="AD530" s="3326"/>
      <c r="AE530" s="100"/>
      <c r="AF530" s="3506"/>
      <c r="AG530" s="100"/>
      <c r="AH530" s="100"/>
      <c r="AI530" s="254"/>
      <c r="AJ530" s="254"/>
      <c r="AK530" s="100"/>
      <c r="AL530" s="1816"/>
    </row>
    <row r="531" spans="1:39" x14ac:dyDescent="0.25">
      <c r="A531" s="664">
        <v>1</v>
      </c>
      <c r="B531" s="1343">
        <v>1</v>
      </c>
      <c r="C531" s="720" t="s">
        <v>14</v>
      </c>
      <c r="D531" s="720"/>
      <c r="E531" s="97"/>
      <c r="F531" s="1622"/>
      <c r="G531" s="671"/>
      <c r="H531" s="671"/>
      <c r="I531" s="671"/>
      <c r="J531" s="512"/>
      <c r="K531" s="512"/>
      <c r="L531" s="671"/>
      <c r="M531" s="671"/>
      <c r="N531" s="671"/>
      <c r="O531" s="671"/>
      <c r="P531" s="671"/>
      <c r="Q531" s="671"/>
      <c r="R531" s="2098"/>
      <c r="S531" s="2098"/>
      <c r="T531" s="2098"/>
      <c r="U531" s="2098"/>
      <c r="V531" s="2098"/>
      <c r="W531" s="2098"/>
      <c r="X531" s="2098"/>
      <c r="Y531" s="2098"/>
      <c r="Z531" s="2098"/>
      <c r="AA531" s="2098"/>
      <c r="AB531" s="2098"/>
      <c r="AC531" s="2098"/>
      <c r="AD531" s="3326"/>
      <c r="AE531" s="100"/>
      <c r="AF531" s="3506"/>
      <c r="AG531" s="100"/>
      <c r="AH531" s="100"/>
      <c r="AI531" s="254"/>
      <c r="AJ531" s="254"/>
      <c r="AK531" s="100"/>
      <c r="AL531" s="1816"/>
    </row>
    <row r="532" spans="1:39" s="52" customFormat="1" x14ac:dyDescent="0.25">
      <c r="A532" s="664">
        <v>1</v>
      </c>
      <c r="B532" s="1343">
        <v>1</v>
      </c>
      <c r="C532" s="449" t="s">
        <v>261</v>
      </c>
      <c r="D532" s="449"/>
      <c r="E532" s="365"/>
      <c r="F532" s="639"/>
      <c r="G532" s="385"/>
      <c r="H532" s="385"/>
      <c r="I532" s="385"/>
      <c r="J532" s="106"/>
      <c r="K532" s="106"/>
      <c r="L532" s="408"/>
      <c r="M532" s="408"/>
      <c r="N532" s="408"/>
      <c r="O532" s="408"/>
      <c r="P532" s="408"/>
      <c r="Q532" s="408"/>
      <c r="R532" s="2091">
        <v>137988.26699999999</v>
      </c>
      <c r="S532" s="2091">
        <v>137988.26699999999</v>
      </c>
      <c r="T532" s="2091">
        <v>137988.26699999999</v>
      </c>
      <c r="U532" s="2091">
        <v>137988.26699999999</v>
      </c>
      <c r="V532" s="2091">
        <v>137988.26699999999</v>
      </c>
      <c r="W532" s="2091">
        <v>137988.26699999999</v>
      </c>
      <c r="X532" s="2091">
        <v>137988.26699999999</v>
      </c>
      <c r="Y532" s="2091">
        <v>137988.26699999999</v>
      </c>
      <c r="Z532" s="2091">
        <v>137988.36331380651</v>
      </c>
      <c r="AA532" s="2091">
        <v>137988.36331380651</v>
      </c>
      <c r="AB532" s="2091">
        <v>137988.36331380651</v>
      </c>
      <c r="AC532" s="2091">
        <v>137988.36331380651</v>
      </c>
      <c r="AD532" s="3287">
        <f t="shared" ref="AD532" si="294">AC532</f>
        <v>137988.36331380651</v>
      </c>
      <c r="AE532" s="639">
        <f>AK532-AJ532-AG532</f>
        <v>111645.8583900001</v>
      </c>
      <c r="AF532" s="3487"/>
      <c r="AG532" s="639"/>
      <c r="AH532" s="639">
        <f>AE532-AD532</f>
        <v>-26342.504923806409</v>
      </c>
      <c r="AI532" s="639">
        <v>0</v>
      </c>
      <c r="AJ532" s="639">
        <v>-18.778320000000001</v>
      </c>
      <c r="AK532" s="639">
        <v>111627.0800700001</v>
      </c>
      <c r="AL532" s="1816"/>
      <c r="AM532" s="1340"/>
    </row>
    <row r="533" spans="1:39" s="52" customFormat="1" ht="29.25" x14ac:dyDescent="0.25">
      <c r="A533" s="664">
        <v>1</v>
      </c>
      <c r="B533" s="1343">
        <v>1</v>
      </c>
      <c r="C533" s="2682" t="s">
        <v>405</v>
      </c>
      <c r="D533" s="365"/>
      <c r="E533" s="365"/>
      <c r="F533" s="640">
        <f>F534+F535+F540+F541+F542</f>
        <v>149542</v>
      </c>
      <c r="G533" s="348">
        <f t="shared" ref="G533:H533" si="295">G534+G535+G540+G541+G542</f>
        <v>149542</v>
      </c>
      <c r="H533" s="348">
        <f t="shared" si="295"/>
        <v>115477.6125</v>
      </c>
      <c r="I533" s="348">
        <f t="shared" ref="I533:I539" si="296">H533/G533*100</f>
        <v>77.220856013695155</v>
      </c>
      <c r="J533" s="106"/>
      <c r="K533" s="106"/>
      <c r="L533" s="408"/>
      <c r="M533" s="408"/>
      <c r="N533" s="408"/>
      <c r="O533" s="408"/>
      <c r="P533" s="408"/>
      <c r="Q533" s="408"/>
      <c r="R533" s="2091"/>
      <c r="S533" s="2091"/>
      <c r="T533" s="2091"/>
      <c r="U533" s="2091"/>
      <c r="V533" s="2091"/>
      <c r="W533" s="2091"/>
      <c r="X533" s="2091"/>
      <c r="Y533" s="2091"/>
      <c r="Z533" s="2091"/>
      <c r="AA533" s="2091"/>
      <c r="AB533" s="2091"/>
      <c r="AC533" s="2091"/>
      <c r="AD533" s="3297"/>
      <c r="AE533" s="639"/>
      <c r="AF533" s="3487"/>
      <c r="AG533" s="639"/>
      <c r="AH533" s="639"/>
      <c r="AI533" s="639"/>
      <c r="AJ533" s="639"/>
      <c r="AK533" s="639"/>
      <c r="AL533" s="1816"/>
      <c r="AM533" s="1340"/>
    </row>
    <row r="534" spans="1:39" s="52" customFormat="1" x14ac:dyDescent="0.25">
      <c r="A534" s="664"/>
      <c r="B534" s="1343"/>
      <c r="C534" s="2038" t="s">
        <v>390</v>
      </c>
      <c r="D534" s="365"/>
      <c r="E534" s="365"/>
      <c r="F534" s="639">
        <v>12000</v>
      </c>
      <c r="G534" s="385">
        <f t="shared" ref="G534:G594" si="297">(F534/12*$C$3)</f>
        <v>12000</v>
      </c>
      <c r="H534" s="385">
        <v>10272</v>
      </c>
      <c r="I534" s="385">
        <f t="shared" si="296"/>
        <v>85.6</v>
      </c>
      <c r="J534" s="106"/>
      <c r="K534" s="106"/>
      <c r="L534" s="408"/>
      <c r="M534" s="408"/>
      <c r="N534" s="408"/>
      <c r="O534" s="408"/>
      <c r="P534" s="408"/>
      <c r="Q534" s="408"/>
      <c r="R534" s="2091"/>
      <c r="S534" s="2091"/>
      <c r="T534" s="2091"/>
      <c r="U534" s="2091"/>
      <c r="V534" s="2091"/>
      <c r="W534" s="2091"/>
      <c r="X534" s="2091"/>
      <c r="Y534" s="2091"/>
      <c r="Z534" s="2091"/>
      <c r="AA534" s="2091"/>
      <c r="AB534" s="2091"/>
      <c r="AC534" s="2091"/>
      <c r="AD534" s="3297"/>
      <c r="AE534" s="639"/>
      <c r="AF534" s="3487"/>
      <c r="AG534" s="639"/>
      <c r="AH534" s="639"/>
      <c r="AI534" s="639"/>
      <c r="AJ534" s="639"/>
      <c r="AK534" s="639"/>
      <c r="AL534" s="1816"/>
      <c r="AM534" s="1340"/>
    </row>
    <row r="535" spans="1:39" s="52" customFormat="1" ht="30" x14ac:dyDescent="0.25">
      <c r="A535" s="664"/>
      <c r="B535" s="1343"/>
      <c r="C535" s="2683" t="s">
        <v>391</v>
      </c>
      <c r="D535" s="365"/>
      <c r="E535" s="365"/>
      <c r="F535" s="640">
        <f>F536+F539+F538+F537/4</f>
        <v>124575</v>
      </c>
      <c r="G535" s="348">
        <f t="shared" ref="G535:H535" si="298">G536+G539+G538+G537/4</f>
        <v>124575</v>
      </c>
      <c r="H535" s="348">
        <f t="shared" si="298"/>
        <v>94139.612500000003</v>
      </c>
      <c r="I535" s="348">
        <f t="shared" si="296"/>
        <v>75.568623319285578</v>
      </c>
      <c r="J535" s="106"/>
      <c r="K535" s="106"/>
      <c r="L535" s="408"/>
      <c r="M535" s="408"/>
      <c r="N535" s="408"/>
      <c r="O535" s="408"/>
      <c r="P535" s="408"/>
      <c r="Q535" s="408"/>
      <c r="R535" s="2091"/>
      <c r="S535" s="2091"/>
      <c r="T535" s="2091"/>
      <c r="U535" s="2091"/>
      <c r="V535" s="2091"/>
      <c r="W535" s="2091"/>
      <c r="X535" s="2091"/>
      <c r="Y535" s="2091"/>
      <c r="Z535" s="2091"/>
      <c r="AA535" s="2091"/>
      <c r="AB535" s="2091"/>
      <c r="AC535" s="2091"/>
      <c r="AD535" s="3297"/>
      <c r="AE535" s="639"/>
      <c r="AF535" s="3487"/>
      <c r="AG535" s="639"/>
      <c r="AH535" s="639"/>
      <c r="AI535" s="639"/>
      <c r="AJ535" s="639"/>
      <c r="AK535" s="639"/>
      <c r="AL535" s="1816"/>
      <c r="AM535" s="1340"/>
    </row>
    <row r="536" spans="1:39" s="52" customFormat="1" x14ac:dyDescent="0.25">
      <c r="A536" s="664"/>
      <c r="B536" s="1343"/>
      <c r="C536" s="2038" t="s">
        <v>392</v>
      </c>
      <c r="D536" s="365"/>
      <c r="E536" s="365"/>
      <c r="F536" s="639">
        <v>57000</v>
      </c>
      <c r="G536" s="385">
        <f t="shared" si="297"/>
        <v>57000</v>
      </c>
      <c r="H536" s="385">
        <v>49993</v>
      </c>
      <c r="I536" s="385">
        <f t="shared" si="296"/>
        <v>87.707017543859649</v>
      </c>
      <c r="J536" s="106"/>
      <c r="K536" s="106"/>
      <c r="L536" s="408"/>
      <c r="M536" s="408"/>
      <c r="N536" s="408"/>
      <c r="O536" s="408"/>
      <c r="P536" s="408"/>
      <c r="Q536" s="408"/>
      <c r="R536" s="2091"/>
      <c r="S536" s="2091"/>
      <c r="T536" s="2091"/>
      <c r="U536" s="2091"/>
      <c r="V536" s="2091"/>
      <c r="W536" s="2091"/>
      <c r="X536" s="2091"/>
      <c r="Y536" s="2091"/>
      <c r="Z536" s="2091"/>
      <c r="AA536" s="2091"/>
      <c r="AB536" s="2091"/>
      <c r="AC536" s="2091"/>
      <c r="AD536" s="3297"/>
      <c r="AE536" s="639"/>
      <c r="AF536" s="3487"/>
      <c r="AG536" s="639"/>
      <c r="AH536" s="639"/>
      <c r="AI536" s="639"/>
      <c r="AJ536" s="639"/>
      <c r="AK536" s="639"/>
      <c r="AL536" s="1816"/>
      <c r="AM536" s="1340"/>
    </row>
    <row r="537" spans="1:39" s="52" customFormat="1" ht="30" x14ac:dyDescent="0.25">
      <c r="A537" s="664"/>
      <c r="B537" s="1343"/>
      <c r="C537" s="2038" t="s">
        <v>414</v>
      </c>
      <c r="D537" s="365"/>
      <c r="E537" s="365"/>
      <c r="F537" s="639">
        <v>300</v>
      </c>
      <c r="G537" s="385">
        <f t="shared" si="297"/>
        <v>300</v>
      </c>
      <c r="H537" s="385">
        <v>330.45000000000005</v>
      </c>
      <c r="I537" s="385">
        <f t="shared" si="296"/>
        <v>110.15000000000002</v>
      </c>
      <c r="J537" s="106"/>
      <c r="K537" s="106"/>
      <c r="L537" s="408"/>
      <c r="M537" s="408"/>
      <c r="N537" s="408"/>
      <c r="O537" s="408"/>
      <c r="P537" s="408"/>
      <c r="Q537" s="408"/>
      <c r="R537" s="2091"/>
      <c r="S537" s="2091"/>
      <c r="T537" s="2091"/>
      <c r="U537" s="2091"/>
      <c r="V537" s="2091"/>
      <c r="W537" s="2091"/>
      <c r="X537" s="2091"/>
      <c r="Y537" s="2091"/>
      <c r="Z537" s="2091"/>
      <c r="AA537" s="2091"/>
      <c r="AB537" s="2091"/>
      <c r="AC537" s="2091"/>
      <c r="AD537" s="3297"/>
      <c r="AE537" s="639"/>
      <c r="AF537" s="3487"/>
      <c r="AG537" s="639"/>
      <c r="AH537" s="639"/>
      <c r="AI537" s="639"/>
      <c r="AJ537" s="639"/>
      <c r="AK537" s="639"/>
      <c r="AL537" s="1816"/>
      <c r="AM537" s="1340"/>
    </row>
    <row r="538" spans="1:39" s="52" customFormat="1" ht="45" x14ac:dyDescent="0.25">
      <c r="A538" s="664"/>
      <c r="B538" s="1343"/>
      <c r="C538" s="2038" t="s">
        <v>393</v>
      </c>
      <c r="D538" s="365"/>
      <c r="E538" s="365"/>
      <c r="F538" s="639">
        <v>47000</v>
      </c>
      <c r="G538" s="385">
        <f t="shared" si="297"/>
        <v>47000</v>
      </c>
      <c r="H538" s="385">
        <v>23575</v>
      </c>
      <c r="I538" s="385">
        <f t="shared" si="296"/>
        <v>50.159574468085111</v>
      </c>
      <c r="J538" s="106"/>
      <c r="K538" s="106"/>
      <c r="L538" s="408"/>
      <c r="M538" s="408"/>
      <c r="N538" s="408"/>
      <c r="O538" s="408"/>
      <c r="P538" s="408"/>
      <c r="Q538" s="408"/>
      <c r="R538" s="2091"/>
      <c r="S538" s="2091"/>
      <c r="T538" s="2091"/>
      <c r="U538" s="2091"/>
      <c r="V538" s="2091"/>
      <c r="W538" s="2091"/>
      <c r="X538" s="2091"/>
      <c r="Y538" s="2091"/>
      <c r="Z538" s="2091"/>
      <c r="AA538" s="2091"/>
      <c r="AB538" s="2091"/>
      <c r="AC538" s="2091"/>
      <c r="AD538" s="3297"/>
      <c r="AE538" s="639"/>
      <c r="AF538" s="3487"/>
      <c r="AG538" s="639"/>
      <c r="AH538" s="639"/>
      <c r="AI538" s="639"/>
      <c r="AJ538" s="639"/>
      <c r="AK538" s="639"/>
      <c r="AL538" s="1816"/>
      <c r="AM538" s="1340"/>
    </row>
    <row r="539" spans="1:39" s="52" customFormat="1" ht="60" x14ac:dyDescent="0.25">
      <c r="A539" s="664"/>
      <c r="B539" s="1343"/>
      <c r="C539" s="2038" t="s">
        <v>469</v>
      </c>
      <c r="D539" s="365"/>
      <c r="E539" s="365"/>
      <c r="F539" s="639">
        <v>20500</v>
      </c>
      <c r="G539" s="385">
        <f t="shared" si="297"/>
        <v>20500</v>
      </c>
      <c r="H539" s="385">
        <v>20489</v>
      </c>
      <c r="I539" s="385">
        <f t="shared" si="296"/>
        <v>99.94634146341464</v>
      </c>
      <c r="J539" s="106"/>
      <c r="K539" s="106"/>
      <c r="L539" s="408"/>
      <c r="M539" s="408"/>
      <c r="N539" s="408"/>
      <c r="O539" s="408"/>
      <c r="P539" s="408"/>
      <c r="Q539" s="408"/>
      <c r="R539" s="2091"/>
      <c r="S539" s="2091"/>
      <c r="T539" s="2091"/>
      <c r="U539" s="2091"/>
      <c r="V539" s="2091"/>
      <c r="W539" s="2091"/>
      <c r="X539" s="2091"/>
      <c r="Y539" s="2091"/>
      <c r="Z539" s="2091"/>
      <c r="AA539" s="2091"/>
      <c r="AB539" s="2091"/>
      <c r="AC539" s="2091"/>
      <c r="AD539" s="3297"/>
      <c r="AE539" s="639"/>
      <c r="AF539" s="3487"/>
      <c r="AG539" s="639"/>
      <c r="AH539" s="639"/>
      <c r="AI539" s="639"/>
      <c r="AJ539" s="639"/>
      <c r="AK539" s="639"/>
      <c r="AL539" s="1816"/>
      <c r="AM539" s="1340"/>
    </row>
    <row r="540" spans="1:39" s="52" customFormat="1" ht="30" x14ac:dyDescent="0.25">
      <c r="A540" s="664"/>
      <c r="B540" s="1343"/>
      <c r="C540" s="2038" t="s">
        <v>445</v>
      </c>
      <c r="D540" s="365"/>
      <c r="E540" s="365"/>
      <c r="F540" s="639"/>
      <c r="G540" s="385"/>
      <c r="H540" s="385"/>
      <c r="I540" s="385"/>
      <c r="J540" s="106"/>
      <c r="K540" s="106"/>
      <c r="L540" s="408"/>
      <c r="M540" s="408"/>
      <c r="N540" s="408"/>
      <c r="O540" s="408"/>
      <c r="P540" s="408"/>
      <c r="Q540" s="408"/>
      <c r="R540" s="2091"/>
      <c r="S540" s="2091"/>
      <c r="T540" s="2091"/>
      <c r="U540" s="2091"/>
      <c r="V540" s="2091"/>
      <c r="W540" s="2091"/>
      <c r="X540" s="2091"/>
      <c r="Y540" s="2091"/>
      <c r="Z540" s="2091"/>
      <c r="AA540" s="2091"/>
      <c r="AB540" s="2091"/>
      <c r="AC540" s="2091"/>
      <c r="AD540" s="3297"/>
      <c r="AE540" s="639"/>
      <c r="AF540" s="3487"/>
      <c r="AG540" s="639"/>
      <c r="AH540" s="639"/>
      <c r="AI540" s="639"/>
      <c r="AJ540" s="639"/>
      <c r="AK540" s="639"/>
      <c r="AL540" s="1816"/>
      <c r="AM540" s="1340"/>
    </row>
    <row r="541" spans="1:39" s="52" customFormat="1" ht="60" x14ac:dyDescent="0.25">
      <c r="A541" s="664"/>
      <c r="B541" s="1343"/>
      <c r="C541" s="2038" t="s">
        <v>394</v>
      </c>
      <c r="D541" s="365"/>
      <c r="E541" s="365"/>
      <c r="F541" s="639"/>
      <c r="G541" s="385"/>
      <c r="H541" s="385"/>
      <c r="I541" s="385"/>
      <c r="J541" s="106"/>
      <c r="K541" s="106"/>
      <c r="L541" s="408"/>
      <c r="M541" s="408"/>
      <c r="N541" s="408"/>
      <c r="O541" s="408"/>
      <c r="P541" s="408"/>
      <c r="Q541" s="408"/>
      <c r="R541" s="2091"/>
      <c r="S541" s="2091"/>
      <c r="T541" s="2091"/>
      <c r="U541" s="2091"/>
      <c r="V541" s="2091"/>
      <c r="W541" s="2091"/>
      <c r="X541" s="2091"/>
      <c r="Y541" s="2091"/>
      <c r="Z541" s="2091"/>
      <c r="AA541" s="2091"/>
      <c r="AB541" s="2091"/>
      <c r="AC541" s="2091"/>
      <c r="AD541" s="3297"/>
      <c r="AE541" s="639"/>
      <c r="AF541" s="3487"/>
      <c r="AG541" s="639"/>
      <c r="AH541" s="639"/>
      <c r="AI541" s="639"/>
      <c r="AJ541" s="639"/>
      <c r="AK541" s="639"/>
      <c r="AL541" s="1816"/>
      <c r="AM541" s="1340"/>
    </row>
    <row r="542" spans="1:39" s="52" customFormat="1" ht="45" x14ac:dyDescent="0.25">
      <c r="A542" s="664"/>
      <c r="B542" s="1343"/>
      <c r="C542" s="2037" t="s">
        <v>395</v>
      </c>
      <c r="D542" s="365"/>
      <c r="E542" s="365"/>
      <c r="F542" s="639">
        <v>12967</v>
      </c>
      <c r="G542" s="385">
        <f t="shared" si="297"/>
        <v>12967</v>
      </c>
      <c r="H542" s="385">
        <v>11066</v>
      </c>
      <c r="I542" s="385">
        <f>H542/G542*100</f>
        <v>85.33970849078429</v>
      </c>
      <c r="J542" s="106"/>
      <c r="K542" s="106"/>
      <c r="L542" s="408"/>
      <c r="M542" s="408"/>
      <c r="N542" s="408"/>
      <c r="O542" s="408"/>
      <c r="P542" s="408"/>
      <c r="Q542" s="408"/>
      <c r="R542" s="2091"/>
      <c r="S542" s="2091"/>
      <c r="T542" s="2091"/>
      <c r="U542" s="2091"/>
      <c r="V542" s="2091"/>
      <c r="W542" s="2091"/>
      <c r="X542" s="2091"/>
      <c r="Y542" s="2091"/>
      <c r="Z542" s="2091"/>
      <c r="AA542" s="2091"/>
      <c r="AB542" s="2091"/>
      <c r="AC542" s="2091"/>
      <c r="AD542" s="3297"/>
      <c r="AE542" s="639"/>
      <c r="AF542" s="3487"/>
      <c r="AG542" s="639"/>
      <c r="AH542" s="639"/>
      <c r="AI542" s="639"/>
      <c r="AJ542" s="639"/>
      <c r="AK542" s="639"/>
      <c r="AL542" s="1816"/>
      <c r="AM542" s="1340"/>
    </row>
    <row r="543" spans="1:39" s="52" customFormat="1" ht="29.25" x14ac:dyDescent="0.25">
      <c r="A543" s="664"/>
      <c r="B543" s="1343"/>
      <c r="C543" s="2682" t="s">
        <v>406</v>
      </c>
      <c r="D543" s="365"/>
      <c r="E543" s="365"/>
      <c r="F543" s="639">
        <f>F544+F545</f>
        <v>12851.063829787234</v>
      </c>
      <c r="G543" s="385">
        <f t="shared" ref="G543:H543" si="299">G544+G545</f>
        <v>12851.063829787234</v>
      </c>
      <c r="H543" s="385">
        <f t="shared" si="299"/>
        <v>14065.739361702128</v>
      </c>
      <c r="I543" s="385">
        <f>H543/G543*100</f>
        <v>109.45194536423841</v>
      </c>
      <c r="J543" s="106"/>
      <c r="K543" s="106"/>
      <c r="L543" s="408"/>
      <c r="M543" s="408"/>
      <c r="N543" s="408"/>
      <c r="O543" s="408"/>
      <c r="P543" s="408"/>
      <c r="Q543" s="408"/>
      <c r="R543" s="2091"/>
      <c r="S543" s="2091"/>
      <c r="T543" s="2091"/>
      <c r="U543" s="2091"/>
      <c r="V543" s="2091"/>
      <c r="W543" s="2091"/>
      <c r="X543" s="2091"/>
      <c r="Y543" s="2091"/>
      <c r="Z543" s="2091"/>
      <c r="AA543" s="2091"/>
      <c r="AB543" s="2091"/>
      <c r="AC543" s="2091"/>
      <c r="AD543" s="3297"/>
      <c r="AE543" s="639"/>
      <c r="AF543" s="3487"/>
      <c r="AG543" s="639"/>
      <c r="AH543" s="639"/>
      <c r="AI543" s="639"/>
      <c r="AJ543" s="639"/>
      <c r="AK543" s="639"/>
      <c r="AL543" s="1816"/>
      <c r="AM543" s="1340"/>
    </row>
    <row r="544" spans="1:39" s="52" customFormat="1" x14ac:dyDescent="0.25">
      <c r="A544" s="664"/>
      <c r="B544" s="1343"/>
      <c r="C544" s="2682" t="s">
        <v>416</v>
      </c>
      <c r="D544" s="365"/>
      <c r="E544" s="365"/>
      <c r="F544" s="639">
        <v>12000</v>
      </c>
      <c r="G544" s="385">
        <f t="shared" si="297"/>
        <v>12000</v>
      </c>
      <c r="H544" s="385">
        <v>13025</v>
      </c>
      <c r="I544" s="385">
        <f>H544/G544*100</f>
        <v>108.54166666666667</v>
      </c>
      <c r="J544" s="106"/>
      <c r="K544" s="106"/>
      <c r="L544" s="408"/>
      <c r="M544" s="408"/>
      <c r="N544" s="408"/>
      <c r="O544" s="408"/>
      <c r="P544" s="408"/>
      <c r="Q544" s="408"/>
      <c r="R544" s="2091"/>
      <c r="S544" s="2091"/>
      <c r="T544" s="2091"/>
      <c r="U544" s="2091"/>
      <c r="V544" s="2091"/>
      <c r="W544" s="2091"/>
      <c r="X544" s="2091"/>
      <c r="Y544" s="2091"/>
      <c r="Z544" s="2091"/>
      <c r="AA544" s="2091"/>
      <c r="AB544" s="2091"/>
      <c r="AC544" s="2091"/>
      <c r="AD544" s="3297"/>
      <c r="AE544" s="639"/>
      <c r="AF544" s="3487"/>
      <c r="AG544" s="639"/>
      <c r="AH544" s="639"/>
      <c r="AI544" s="639"/>
      <c r="AJ544" s="639"/>
      <c r="AK544" s="639"/>
      <c r="AL544" s="1816"/>
      <c r="AM544" s="1340"/>
    </row>
    <row r="545" spans="1:39" s="52" customFormat="1" x14ac:dyDescent="0.25">
      <c r="A545" s="664"/>
      <c r="B545" s="1343"/>
      <c r="C545" s="2038" t="s">
        <v>417</v>
      </c>
      <c r="D545" s="365"/>
      <c r="E545" s="365"/>
      <c r="F545" s="639">
        <f>F546/9.4</f>
        <v>851.063829787234</v>
      </c>
      <c r="G545" s="385">
        <f t="shared" ref="G545:H545" si="300">G546/9.4</f>
        <v>851.063829787234</v>
      </c>
      <c r="H545" s="385">
        <f t="shared" si="300"/>
        <v>1040.7393617021278</v>
      </c>
      <c r="I545" s="385">
        <f>H545/G545*100</f>
        <v>122.28687500000002</v>
      </c>
      <c r="J545" s="106"/>
      <c r="K545" s="106"/>
      <c r="L545" s="408"/>
      <c r="M545" s="408"/>
      <c r="N545" s="408"/>
      <c r="O545" s="408"/>
      <c r="P545" s="408"/>
      <c r="Q545" s="408"/>
      <c r="R545" s="2091"/>
      <c r="S545" s="2091"/>
      <c r="T545" s="2091"/>
      <c r="U545" s="2091"/>
      <c r="V545" s="2091"/>
      <c r="W545" s="2091"/>
      <c r="X545" s="2091"/>
      <c r="Y545" s="2091"/>
      <c r="Z545" s="2091"/>
      <c r="AA545" s="2091"/>
      <c r="AB545" s="2091"/>
      <c r="AC545" s="2091"/>
      <c r="AD545" s="3297"/>
      <c r="AE545" s="639"/>
      <c r="AF545" s="3487"/>
      <c r="AG545" s="639"/>
      <c r="AH545" s="639"/>
      <c r="AI545" s="639"/>
      <c r="AJ545" s="639"/>
      <c r="AK545" s="639"/>
      <c r="AL545" s="1816"/>
      <c r="AM545" s="1340"/>
    </row>
    <row r="546" spans="1:39" s="52" customFormat="1" x14ac:dyDescent="0.25">
      <c r="A546" s="664"/>
      <c r="B546" s="1343"/>
      <c r="C546" s="2700" t="s">
        <v>418</v>
      </c>
      <c r="D546" s="365"/>
      <c r="E546" s="365"/>
      <c r="F546" s="639">
        <v>8000</v>
      </c>
      <c r="G546" s="385">
        <f t="shared" si="297"/>
        <v>8000</v>
      </c>
      <c r="H546" s="385">
        <v>9782.9500000000007</v>
      </c>
      <c r="I546" s="385">
        <f>H546/G546*100</f>
        <v>122.28687500000002</v>
      </c>
      <c r="J546" s="106"/>
      <c r="K546" s="106"/>
      <c r="L546" s="408"/>
      <c r="M546" s="408"/>
      <c r="N546" s="408"/>
      <c r="O546" s="408"/>
      <c r="P546" s="408"/>
      <c r="Q546" s="408"/>
      <c r="R546" s="2091"/>
      <c r="S546" s="2091"/>
      <c r="T546" s="2091"/>
      <c r="U546" s="2091"/>
      <c r="V546" s="2091"/>
      <c r="W546" s="2091"/>
      <c r="X546" s="2091"/>
      <c r="Y546" s="2091"/>
      <c r="Z546" s="2091"/>
      <c r="AA546" s="2091"/>
      <c r="AB546" s="2091"/>
      <c r="AC546" s="2091"/>
      <c r="AD546" s="3297"/>
      <c r="AE546" s="639"/>
      <c r="AF546" s="3487"/>
      <c r="AG546" s="639"/>
      <c r="AH546" s="639"/>
      <c r="AI546" s="639"/>
      <c r="AJ546" s="639"/>
      <c r="AK546" s="639"/>
      <c r="AL546" s="1816"/>
      <c r="AM546" s="1340"/>
    </row>
    <row r="547" spans="1:39" s="52" customFormat="1" ht="29.25" x14ac:dyDescent="0.25">
      <c r="A547" s="664"/>
      <c r="B547" s="1343"/>
      <c r="C547" s="2682" t="s">
        <v>396</v>
      </c>
      <c r="D547" s="365"/>
      <c r="E547" s="365"/>
      <c r="F547" s="639"/>
      <c r="G547" s="385"/>
      <c r="H547" s="385"/>
      <c r="I547" s="385"/>
      <c r="J547" s="106"/>
      <c r="K547" s="106"/>
      <c r="L547" s="408"/>
      <c r="M547" s="408"/>
      <c r="N547" s="408"/>
      <c r="O547" s="408"/>
      <c r="P547" s="408"/>
      <c r="Q547" s="408"/>
      <c r="R547" s="2091"/>
      <c r="S547" s="2091"/>
      <c r="T547" s="2091"/>
      <c r="U547" s="2091"/>
      <c r="V547" s="2091"/>
      <c r="W547" s="2091"/>
      <c r="X547" s="2091"/>
      <c r="Y547" s="2091"/>
      <c r="Z547" s="2091"/>
      <c r="AA547" s="2091"/>
      <c r="AB547" s="2091"/>
      <c r="AC547" s="2091"/>
      <c r="AD547" s="3297"/>
      <c r="AE547" s="639"/>
      <c r="AF547" s="3487"/>
      <c r="AG547" s="639"/>
      <c r="AH547" s="639"/>
      <c r="AI547" s="639"/>
      <c r="AJ547" s="639"/>
      <c r="AK547" s="639"/>
      <c r="AL547" s="1816"/>
      <c r="AM547" s="1340"/>
    </row>
    <row r="548" spans="1:39" s="52" customFormat="1" ht="30" x14ac:dyDescent="0.25">
      <c r="A548" s="664"/>
      <c r="B548" s="1343"/>
      <c r="C548" s="1054" t="s">
        <v>255</v>
      </c>
      <c r="D548" s="365"/>
      <c r="E548" s="365"/>
      <c r="F548" s="639"/>
      <c r="G548" s="385"/>
      <c r="H548" s="385"/>
      <c r="I548" s="385"/>
      <c r="J548" s="106"/>
      <c r="K548" s="106"/>
      <c r="L548" s="408"/>
      <c r="M548" s="408"/>
      <c r="N548" s="408"/>
      <c r="O548" s="408"/>
      <c r="P548" s="408"/>
      <c r="Q548" s="408"/>
      <c r="R548" s="2091"/>
      <c r="S548" s="2091"/>
      <c r="T548" s="2091"/>
      <c r="U548" s="2091"/>
      <c r="V548" s="2091"/>
      <c r="W548" s="2091"/>
      <c r="X548" s="2091"/>
      <c r="Y548" s="2091"/>
      <c r="Z548" s="2091"/>
      <c r="AA548" s="2091"/>
      <c r="AB548" s="2091"/>
      <c r="AC548" s="2091"/>
      <c r="AD548" s="3297"/>
      <c r="AE548" s="639"/>
      <c r="AF548" s="3487"/>
      <c r="AG548" s="639"/>
      <c r="AH548" s="639"/>
      <c r="AI548" s="639"/>
      <c r="AJ548" s="639"/>
      <c r="AK548" s="639"/>
      <c r="AL548" s="1816"/>
      <c r="AM548" s="1340"/>
    </row>
    <row r="549" spans="1:39" s="52" customFormat="1" ht="57.75" x14ac:dyDescent="0.25">
      <c r="A549" s="664"/>
      <c r="B549" s="1343"/>
      <c r="C549" s="2682" t="s">
        <v>397</v>
      </c>
      <c r="D549" s="365"/>
      <c r="E549" s="365"/>
      <c r="F549" s="639"/>
      <c r="G549" s="385"/>
      <c r="H549" s="385"/>
      <c r="I549" s="385"/>
      <c r="J549" s="106"/>
      <c r="K549" s="106"/>
      <c r="L549" s="408"/>
      <c r="M549" s="408"/>
      <c r="N549" s="408"/>
      <c r="O549" s="408"/>
      <c r="P549" s="408"/>
      <c r="Q549" s="408"/>
      <c r="R549" s="2091"/>
      <c r="S549" s="2091"/>
      <c r="T549" s="2091"/>
      <c r="U549" s="2091"/>
      <c r="V549" s="2091"/>
      <c r="W549" s="2091"/>
      <c r="X549" s="2091"/>
      <c r="Y549" s="2091"/>
      <c r="Z549" s="2091"/>
      <c r="AA549" s="2091"/>
      <c r="AB549" s="2091"/>
      <c r="AC549" s="2091"/>
      <c r="AD549" s="3297"/>
      <c r="AE549" s="639"/>
      <c r="AF549" s="3487"/>
      <c r="AG549" s="639"/>
      <c r="AH549" s="639"/>
      <c r="AI549" s="639"/>
      <c r="AJ549" s="639"/>
      <c r="AK549" s="639"/>
      <c r="AL549" s="1816"/>
      <c r="AM549" s="1340"/>
    </row>
    <row r="550" spans="1:39" s="52" customFormat="1" x14ac:dyDescent="0.25">
      <c r="A550" s="664"/>
      <c r="B550" s="1343"/>
      <c r="C550" s="2759" t="s">
        <v>299</v>
      </c>
      <c r="D550" s="365"/>
      <c r="E550" s="365"/>
      <c r="F550" s="639">
        <f>SUM(F551:F596)</f>
        <v>447123</v>
      </c>
      <c r="G550" s="385">
        <f t="shared" ref="G550:H550" si="301">SUM(G551:G596)</f>
        <v>447123</v>
      </c>
      <c r="H550" s="385">
        <f t="shared" si="301"/>
        <v>479356</v>
      </c>
      <c r="I550" s="385">
        <f t="shared" ref="I550:I560" si="302">H550/G550*100</f>
        <v>107.2089782900902</v>
      </c>
      <c r="J550" s="106"/>
      <c r="K550" s="106"/>
      <c r="L550" s="408"/>
      <c r="M550" s="408"/>
      <c r="N550" s="408"/>
      <c r="O550" s="408"/>
      <c r="P550" s="408"/>
      <c r="Q550" s="408"/>
      <c r="R550" s="2091">
        <v>157311.50269330322</v>
      </c>
      <c r="S550" s="2091">
        <v>157332.06847330299</v>
      </c>
      <c r="T550" s="2091">
        <v>157332.06847330299</v>
      </c>
      <c r="U550" s="2091">
        <v>158849.108473303</v>
      </c>
      <c r="V550" s="2091">
        <v>157693.268473303</v>
      </c>
      <c r="W550" s="2091">
        <v>155492.742623303</v>
      </c>
      <c r="X550" s="2091">
        <v>155492.742623303</v>
      </c>
      <c r="Y550" s="2091">
        <v>153132.226723303</v>
      </c>
      <c r="Z550" s="2091">
        <v>152770.98291619352</v>
      </c>
      <c r="AA550" s="2091">
        <v>152784.20181870967</v>
      </c>
      <c r="AB550" s="2091">
        <v>152784.20181870967</v>
      </c>
      <c r="AC550" s="2091">
        <v>152784.20181870967</v>
      </c>
      <c r="AD550" s="3395">
        <f t="shared" ref="AD550" si="303">AC550</f>
        <v>152784.20181870967</v>
      </c>
      <c r="AE550" s="639">
        <f>AK550-AJ550-AG550</f>
        <v>154454.00874000002</v>
      </c>
      <c r="AF550" s="3487"/>
      <c r="AG550" s="639"/>
      <c r="AH550" s="639">
        <f>AE550-AD550</f>
        <v>1669.8069212903501</v>
      </c>
      <c r="AI550" s="639">
        <v>0</v>
      </c>
      <c r="AJ550" s="639">
        <v>-10.47509</v>
      </c>
      <c r="AK550" s="639">
        <v>154443.53365000003</v>
      </c>
      <c r="AL550" s="1816"/>
      <c r="AM550" s="1340"/>
    </row>
    <row r="551" spans="1:39" s="52" customFormat="1" ht="30" x14ac:dyDescent="0.25">
      <c r="A551" s="664"/>
      <c r="B551" s="1343"/>
      <c r="C551" s="1057" t="s">
        <v>120</v>
      </c>
      <c r="D551" s="365"/>
      <c r="E551" s="365"/>
      <c r="F551" s="639">
        <v>146000</v>
      </c>
      <c r="G551" s="385">
        <f t="shared" si="297"/>
        <v>146000</v>
      </c>
      <c r="H551" s="385">
        <v>180950</v>
      </c>
      <c r="I551" s="385">
        <f t="shared" si="302"/>
        <v>123.93835616438355</v>
      </c>
      <c r="J551" s="106"/>
      <c r="K551" s="106"/>
      <c r="L551" s="408"/>
      <c r="M551" s="408"/>
      <c r="N551" s="408"/>
      <c r="O551" s="408"/>
      <c r="P551" s="408"/>
      <c r="Q551" s="408"/>
      <c r="R551" s="2091"/>
      <c r="S551" s="2091"/>
      <c r="T551" s="2091"/>
      <c r="U551" s="2091"/>
      <c r="V551" s="2091"/>
      <c r="W551" s="2091"/>
      <c r="X551" s="2091"/>
      <c r="Y551" s="2091"/>
      <c r="Z551" s="2091"/>
      <c r="AA551" s="2091"/>
      <c r="AB551" s="2091"/>
      <c r="AC551" s="2091"/>
      <c r="AD551" s="3297"/>
      <c r="AE551" s="639"/>
      <c r="AF551" s="3487"/>
      <c r="AG551" s="639"/>
      <c r="AH551" s="639"/>
      <c r="AI551" s="639"/>
      <c r="AJ551" s="639"/>
      <c r="AK551" s="639"/>
      <c r="AL551" s="1816"/>
      <c r="AM551" s="1340"/>
    </row>
    <row r="552" spans="1:39" s="52" customFormat="1" ht="30" x14ac:dyDescent="0.25">
      <c r="A552" s="664"/>
      <c r="B552" s="1343"/>
      <c r="C552" s="1057" t="s">
        <v>121</v>
      </c>
      <c r="D552" s="365"/>
      <c r="E552" s="365"/>
      <c r="F552" s="639">
        <v>11800</v>
      </c>
      <c r="G552" s="385">
        <f t="shared" si="297"/>
        <v>11800</v>
      </c>
      <c r="H552" s="385">
        <v>15117</v>
      </c>
      <c r="I552" s="385">
        <f t="shared" si="302"/>
        <v>128.11016949152543</v>
      </c>
      <c r="J552" s="106"/>
      <c r="K552" s="106"/>
      <c r="L552" s="408"/>
      <c r="M552" s="408"/>
      <c r="N552" s="408"/>
      <c r="O552" s="408"/>
      <c r="P552" s="408"/>
      <c r="Q552" s="408"/>
      <c r="R552" s="2091"/>
      <c r="S552" s="2091"/>
      <c r="T552" s="2091"/>
      <c r="U552" s="2091"/>
      <c r="V552" s="2091"/>
      <c r="W552" s="2091"/>
      <c r="X552" s="2091"/>
      <c r="Y552" s="2091"/>
      <c r="Z552" s="2091"/>
      <c r="AA552" s="2091"/>
      <c r="AB552" s="2091"/>
      <c r="AC552" s="2091"/>
      <c r="AD552" s="3297"/>
      <c r="AE552" s="639"/>
      <c r="AF552" s="3487"/>
      <c r="AG552" s="639"/>
      <c r="AH552" s="639"/>
      <c r="AI552" s="639"/>
      <c r="AJ552" s="639"/>
      <c r="AK552" s="639"/>
      <c r="AL552" s="1816"/>
      <c r="AM552" s="1340"/>
    </row>
    <row r="553" spans="1:39" s="52" customFormat="1" x14ac:dyDescent="0.25">
      <c r="A553" s="664"/>
      <c r="B553" s="1343"/>
      <c r="C553" s="1057" t="s">
        <v>95</v>
      </c>
      <c r="D553" s="365"/>
      <c r="E553" s="365"/>
      <c r="F553" s="639">
        <v>900</v>
      </c>
      <c r="G553" s="385">
        <f t="shared" si="297"/>
        <v>900</v>
      </c>
      <c r="H553" s="385">
        <v>893</v>
      </c>
      <c r="I553" s="385">
        <f t="shared" si="302"/>
        <v>99.222222222222229</v>
      </c>
      <c r="J553" s="106"/>
      <c r="K553" s="106"/>
      <c r="L553" s="408"/>
      <c r="M553" s="408"/>
      <c r="N553" s="408"/>
      <c r="O553" s="408"/>
      <c r="P553" s="408"/>
      <c r="Q553" s="408"/>
      <c r="R553" s="2091"/>
      <c r="S553" s="2091"/>
      <c r="T553" s="2091"/>
      <c r="U553" s="2091"/>
      <c r="V553" s="2091"/>
      <c r="W553" s="2091"/>
      <c r="X553" s="2091"/>
      <c r="Y553" s="2091"/>
      <c r="Z553" s="2091"/>
      <c r="AA553" s="2091"/>
      <c r="AB553" s="2091"/>
      <c r="AC553" s="2091"/>
      <c r="AD553" s="3297"/>
      <c r="AE553" s="639"/>
      <c r="AF553" s="3487"/>
      <c r="AG553" s="639"/>
      <c r="AH553" s="639"/>
      <c r="AI553" s="639"/>
      <c r="AJ553" s="639"/>
      <c r="AK553" s="639"/>
      <c r="AL553" s="1816"/>
      <c r="AM553" s="1340"/>
    </row>
    <row r="554" spans="1:39" s="52" customFormat="1" x14ac:dyDescent="0.25">
      <c r="A554" s="664"/>
      <c r="B554" s="1343"/>
      <c r="C554" s="1057" t="s">
        <v>470</v>
      </c>
      <c r="D554" s="365"/>
      <c r="E554" s="365"/>
      <c r="F554" s="639">
        <v>1100</v>
      </c>
      <c r="G554" s="385">
        <f t="shared" si="297"/>
        <v>1100</v>
      </c>
      <c r="H554" s="385">
        <v>1040</v>
      </c>
      <c r="I554" s="385">
        <f t="shared" si="302"/>
        <v>94.545454545454547</v>
      </c>
      <c r="J554" s="106"/>
      <c r="K554" s="106"/>
      <c r="L554" s="408"/>
      <c r="M554" s="408"/>
      <c r="N554" s="408"/>
      <c r="O554" s="408"/>
      <c r="P554" s="408"/>
      <c r="Q554" s="408"/>
      <c r="R554" s="2091"/>
      <c r="S554" s="2091"/>
      <c r="T554" s="2091"/>
      <c r="U554" s="2091"/>
      <c r="V554" s="2091"/>
      <c r="W554" s="2091"/>
      <c r="X554" s="2091"/>
      <c r="Y554" s="2091"/>
      <c r="Z554" s="2091"/>
      <c r="AA554" s="2091"/>
      <c r="AB554" s="2091"/>
      <c r="AC554" s="2091"/>
      <c r="AD554" s="3297"/>
      <c r="AE554" s="639"/>
      <c r="AF554" s="3487"/>
      <c r="AG554" s="639"/>
      <c r="AH554" s="639"/>
      <c r="AI554" s="639"/>
      <c r="AJ554" s="639"/>
      <c r="AK554" s="639"/>
      <c r="AL554" s="1816"/>
      <c r="AM554" s="1340"/>
    </row>
    <row r="555" spans="1:39" s="52" customFormat="1" ht="45" x14ac:dyDescent="0.25">
      <c r="A555" s="664"/>
      <c r="B555" s="1343"/>
      <c r="C555" s="1057" t="s">
        <v>257</v>
      </c>
      <c r="D555" s="365"/>
      <c r="E555" s="365"/>
      <c r="F555" s="639">
        <v>13000</v>
      </c>
      <c r="G555" s="385">
        <f t="shared" si="297"/>
        <v>13000</v>
      </c>
      <c r="H555" s="385">
        <v>11670</v>
      </c>
      <c r="I555" s="385">
        <f t="shared" si="302"/>
        <v>89.769230769230774</v>
      </c>
      <c r="J555" s="106"/>
      <c r="K555" s="106"/>
      <c r="L555" s="408"/>
      <c r="M555" s="408"/>
      <c r="N555" s="408"/>
      <c r="O555" s="408"/>
      <c r="P555" s="408"/>
      <c r="Q555" s="408"/>
      <c r="R555" s="2091"/>
      <c r="S555" s="2091"/>
      <c r="T555" s="2091"/>
      <c r="U555" s="2091"/>
      <c r="V555" s="2091"/>
      <c r="W555" s="2091"/>
      <c r="X555" s="2091"/>
      <c r="Y555" s="2091"/>
      <c r="Z555" s="2091"/>
      <c r="AA555" s="2091"/>
      <c r="AB555" s="2091"/>
      <c r="AC555" s="2091"/>
      <c r="AD555" s="3297"/>
      <c r="AE555" s="639"/>
      <c r="AF555" s="3487"/>
      <c r="AG555" s="639"/>
      <c r="AH555" s="639"/>
      <c r="AI555" s="639"/>
      <c r="AJ555" s="639"/>
      <c r="AK555" s="639"/>
      <c r="AL555" s="1816"/>
      <c r="AM555" s="1340"/>
    </row>
    <row r="556" spans="1:39" s="52" customFormat="1" x14ac:dyDescent="0.25">
      <c r="A556" s="664"/>
      <c r="B556" s="1343"/>
      <c r="C556" s="1057" t="s">
        <v>118</v>
      </c>
      <c r="D556" s="365"/>
      <c r="E556" s="365"/>
      <c r="F556" s="639">
        <v>63471</v>
      </c>
      <c r="G556" s="385">
        <f t="shared" si="297"/>
        <v>63471</v>
      </c>
      <c r="H556" s="385">
        <v>55102</v>
      </c>
      <c r="I556" s="385">
        <f t="shared" si="302"/>
        <v>86.814450694017737</v>
      </c>
      <c r="J556" s="106"/>
      <c r="K556" s="106"/>
      <c r="L556" s="408"/>
      <c r="M556" s="408"/>
      <c r="N556" s="408"/>
      <c r="O556" s="408"/>
      <c r="P556" s="408"/>
      <c r="Q556" s="408"/>
      <c r="R556" s="2091"/>
      <c r="S556" s="2091"/>
      <c r="T556" s="2091"/>
      <c r="U556" s="2091"/>
      <c r="V556" s="2091"/>
      <c r="W556" s="2091"/>
      <c r="X556" s="2091"/>
      <c r="Y556" s="2091"/>
      <c r="Z556" s="2091"/>
      <c r="AA556" s="2091"/>
      <c r="AB556" s="2091"/>
      <c r="AC556" s="2091"/>
      <c r="AD556" s="3297"/>
      <c r="AE556" s="639"/>
      <c r="AF556" s="3487"/>
      <c r="AG556" s="639"/>
      <c r="AH556" s="639"/>
      <c r="AI556" s="639"/>
      <c r="AJ556" s="639"/>
      <c r="AK556" s="639"/>
      <c r="AL556" s="1816"/>
      <c r="AM556" s="1340"/>
    </row>
    <row r="557" spans="1:39" s="52" customFormat="1" ht="75" x14ac:dyDescent="0.25">
      <c r="A557" s="664"/>
      <c r="B557" s="1343"/>
      <c r="C557" s="1057" t="s">
        <v>335</v>
      </c>
      <c r="D557" s="365"/>
      <c r="E557" s="365"/>
      <c r="F557" s="639">
        <v>205</v>
      </c>
      <c r="G557" s="385">
        <f t="shared" si="297"/>
        <v>205</v>
      </c>
      <c r="H557" s="385">
        <v>264</v>
      </c>
      <c r="I557" s="385">
        <f t="shared" si="302"/>
        <v>128.78048780487805</v>
      </c>
      <c r="J557" s="106"/>
      <c r="K557" s="106"/>
      <c r="L557" s="408"/>
      <c r="M557" s="408"/>
      <c r="N557" s="408"/>
      <c r="O557" s="408"/>
      <c r="P557" s="408"/>
      <c r="Q557" s="408"/>
      <c r="R557" s="2091"/>
      <c r="S557" s="2091"/>
      <c r="T557" s="2091"/>
      <c r="U557" s="2091"/>
      <c r="V557" s="2091"/>
      <c r="W557" s="2091"/>
      <c r="X557" s="2091"/>
      <c r="Y557" s="2091"/>
      <c r="Z557" s="2091"/>
      <c r="AA557" s="2091"/>
      <c r="AB557" s="2091"/>
      <c r="AC557" s="2091"/>
      <c r="AD557" s="3297"/>
      <c r="AE557" s="639"/>
      <c r="AF557" s="3487"/>
      <c r="AG557" s="639"/>
      <c r="AH557" s="639"/>
      <c r="AI557" s="639"/>
      <c r="AJ557" s="639"/>
      <c r="AK557" s="639"/>
      <c r="AL557" s="1816"/>
      <c r="AM557" s="1340"/>
    </row>
    <row r="558" spans="1:39" s="52" customFormat="1" ht="75" x14ac:dyDescent="0.25">
      <c r="A558" s="664"/>
      <c r="B558" s="1343"/>
      <c r="C558" s="1057" t="s">
        <v>336</v>
      </c>
      <c r="D558" s="365"/>
      <c r="E558" s="365"/>
      <c r="F558" s="639">
        <v>80</v>
      </c>
      <c r="G558" s="385">
        <f t="shared" si="297"/>
        <v>80</v>
      </c>
      <c r="H558" s="385">
        <v>84</v>
      </c>
      <c r="I558" s="385">
        <f t="shared" si="302"/>
        <v>105</v>
      </c>
      <c r="J558" s="106"/>
      <c r="K558" s="106"/>
      <c r="L558" s="408"/>
      <c r="M558" s="408"/>
      <c r="N558" s="408"/>
      <c r="O558" s="408"/>
      <c r="P558" s="408"/>
      <c r="Q558" s="408"/>
      <c r="R558" s="2091"/>
      <c r="S558" s="2091"/>
      <c r="T558" s="2091"/>
      <c r="U558" s="2091"/>
      <c r="V558" s="2091"/>
      <c r="W558" s="2091"/>
      <c r="X558" s="2091"/>
      <c r="Y558" s="2091"/>
      <c r="Z558" s="2091"/>
      <c r="AA558" s="2091"/>
      <c r="AB558" s="2091"/>
      <c r="AC558" s="2091"/>
      <c r="AD558" s="3297"/>
      <c r="AE558" s="639"/>
      <c r="AF558" s="3487"/>
      <c r="AG558" s="639"/>
      <c r="AH558" s="639"/>
      <c r="AI558" s="639"/>
      <c r="AJ558" s="639"/>
      <c r="AK558" s="639"/>
      <c r="AL558" s="1816"/>
      <c r="AM558" s="1340"/>
    </row>
    <row r="559" spans="1:39" s="52" customFormat="1" x14ac:dyDescent="0.25">
      <c r="A559" s="664"/>
      <c r="B559" s="1343"/>
      <c r="C559" s="1057" t="s">
        <v>124</v>
      </c>
      <c r="D559" s="365"/>
      <c r="E559" s="365"/>
      <c r="F559" s="639">
        <v>40</v>
      </c>
      <c r="G559" s="385">
        <f t="shared" si="297"/>
        <v>40</v>
      </c>
      <c r="H559" s="385">
        <v>44</v>
      </c>
      <c r="I559" s="385">
        <f t="shared" si="302"/>
        <v>110.00000000000001</v>
      </c>
      <c r="J559" s="106"/>
      <c r="K559" s="106"/>
      <c r="L559" s="408"/>
      <c r="M559" s="408"/>
      <c r="N559" s="408"/>
      <c r="O559" s="408"/>
      <c r="P559" s="408"/>
      <c r="Q559" s="408"/>
      <c r="R559" s="2091"/>
      <c r="S559" s="2091"/>
      <c r="T559" s="2091"/>
      <c r="U559" s="2091"/>
      <c r="V559" s="2091"/>
      <c r="W559" s="2091"/>
      <c r="X559" s="2091"/>
      <c r="Y559" s="2091"/>
      <c r="Z559" s="2091"/>
      <c r="AA559" s="2091"/>
      <c r="AB559" s="2091"/>
      <c r="AC559" s="2091"/>
      <c r="AD559" s="3297"/>
      <c r="AE559" s="639"/>
      <c r="AF559" s="3487"/>
      <c r="AG559" s="639"/>
      <c r="AH559" s="639"/>
      <c r="AI559" s="639"/>
      <c r="AJ559" s="639"/>
      <c r="AK559" s="639"/>
      <c r="AL559" s="1816"/>
      <c r="AM559" s="1340"/>
    </row>
    <row r="560" spans="1:39" s="52" customFormat="1" x14ac:dyDescent="0.25">
      <c r="A560" s="664"/>
      <c r="B560" s="1343"/>
      <c r="C560" s="1057" t="s">
        <v>68</v>
      </c>
      <c r="D560" s="365"/>
      <c r="E560" s="365"/>
      <c r="F560" s="639">
        <v>7220</v>
      </c>
      <c r="G560" s="385">
        <f t="shared" si="297"/>
        <v>7220</v>
      </c>
      <c r="H560" s="385">
        <v>8260</v>
      </c>
      <c r="I560" s="385">
        <f t="shared" si="302"/>
        <v>114.40443213296399</v>
      </c>
      <c r="J560" s="106"/>
      <c r="K560" s="106"/>
      <c r="L560" s="408"/>
      <c r="M560" s="408"/>
      <c r="N560" s="408"/>
      <c r="O560" s="408"/>
      <c r="P560" s="408"/>
      <c r="Q560" s="408"/>
      <c r="R560" s="2091"/>
      <c r="S560" s="2091"/>
      <c r="T560" s="2091"/>
      <c r="U560" s="2091"/>
      <c r="V560" s="2091"/>
      <c r="W560" s="2091"/>
      <c r="X560" s="2091"/>
      <c r="Y560" s="2091"/>
      <c r="Z560" s="2091"/>
      <c r="AA560" s="2091"/>
      <c r="AB560" s="2091"/>
      <c r="AC560" s="2091"/>
      <c r="AD560" s="3297"/>
      <c r="AE560" s="639"/>
      <c r="AF560" s="3487"/>
      <c r="AG560" s="639"/>
      <c r="AH560" s="639"/>
      <c r="AI560" s="639"/>
      <c r="AJ560" s="639"/>
      <c r="AK560" s="639"/>
      <c r="AL560" s="1816"/>
      <c r="AM560" s="1340"/>
    </row>
    <row r="561" spans="1:39" s="52" customFormat="1" x14ac:dyDescent="0.25">
      <c r="A561" s="664"/>
      <c r="B561" s="1343"/>
      <c r="C561" s="1057" t="s">
        <v>503</v>
      </c>
      <c r="D561" s="365"/>
      <c r="E561" s="365"/>
      <c r="F561" s="639"/>
      <c r="G561" s="385"/>
      <c r="H561" s="385">
        <v>0</v>
      </c>
      <c r="I561" s="385"/>
      <c r="J561" s="106"/>
      <c r="K561" s="106"/>
      <c r="L561" s="408"/>
      <c r="M561" s="408"/>
      <c r="N561" s="408"/>
      <c r="O561" s="408"/>
      <c r="P561" s="408"/>
      <c r="Q561" s="408"/>
      <c r="R561" s="2091"/>
      <c r="S561" s="2091"/>
      <c r="T561" s="2091"/>
      <c r="U561" s="2091"/>
      <c r="V561" s="2091"/>
      <c r="W561" s="2091"/>
      <c r="X561" s="2091"/>
      <c r="Y561" s="2091"/>
      <c r="Z561" s="2091"/>
      <c r="AA561" s="2091"/>
      <c r="AB561" s="2091"/>
      <c r="AC561" s="2091"/>
      <c r="AD561" s="3297"/>
      <c r="AE561" s="639"/>
      <c r="AF561" s="3487"/>
      <c r="AG561" s="639"/>
      <c r="AH561" s="639"/>
      <c r="AI561" s="639"/>
      <c r="AJ561" s="639"/>
      <c r="AK561" s="639"/>
      <c r="AL561" s="1816"/>
      <c r="AM561" s="1340"/>
    </row>
    <row r="562" spans="1:39" s="52" customFormat="1" ht="30" x14ac:dyDescent="0.25">
      <c r="A562" s="664"/>
      <c r="B562" s="1343"/>
      <c r="C562" s="1057" t="s">
        <v>126</v>
      </c>
      <c r="D562" s="365"/>
      <c r="E562" s="365"/>
      <c r="F562" s="639">
        <v>100</v>
      </c>
      <c r="G562" s="385">
        <f t="shared" si="297"/>
        <v>100</v>
      </c>
      <c r="H562" s="385">
        <v>49</v>
      </c>
      <c r="I562" s="385">
        <f>H562/G562*100</f>
        <v>49</v>
      </c>
      <c r="J562" s="106"/>
      <c r="K562" s="106"/>
      <c r="L562" s="408"/>
      <c r="M562" s="408"/>
      <c r="N562" s="408"/>
      <c r="O562" s="408"/>
      <c r="P562" s="408"/>
      <c r="Q562" s="408"/>
      <c r="R562" s="2091"/>
      <c r="S562" s="2091"/>
      <c r="T562" s="2091"/>
      <c r="U562" s="2091"/>
      <c r="V562" s="2091"/>
      <c r="W562" s="2091"/>
      <c r="X562" s="2091"/>
      <c r="Y562" s="2091"/>
      <c r="Z562" s="2091"/>
      <c r="AA562" s="2091"/>
      <c r="AB562" s="2091"/>
      <c r="AC562" s="2091"/>
      <c r="AD562" s="3297"/>
      <c r="AE562" s="639"/>
      <c r="AF562" s="3487"/>
      <c r="AG562" s="639"/>
      <c r="AH562" s="639"/>
      <c r="AI562" s="639"/>
      <c r="AJ562" s="639"/>
      <c r="AK562" s="639"/>
      <c r="AL562" s="1816"/>
      <c r="AM562" s="1340"/>
    </row>
    <row r="563" spans="1:39" s="52" customFormat="1" ht="45" x14ac:dyDescent="0.25">
      <c r="A563" s="664"/>
      <c r="B563" s="1343"/>
      <c r="C563" s="1057" t="s">
        <v>502</v>
      </c>
      <c r="D563" s="365"/>
      <c r="E563" s="365"/>
      <c r="F563" s="639"/>
      <c r="G563" s="385"/>
      <c r="H563" s="385">
        <v>0</v>
      </c>
      <c r="I563" s="385"/>
      <c r="J563" s="106"/>
      <c r="K563" s="106"/>
      <c r="L563" s="408"/>
      <c r="M563" s="408"/>
      <c r="N563" s="408"/>
      <c r="O563" s="408"/>
      <c r="P563" s="408"/>
      <c r="Q563" s="408"/>
      <c r="R563" s="2091"/>
      <c r="S563" s="2091"/>
      <c r="T563" s="2091"/>
      <c r="U563" s="2091"/>
      <c r="V563" s="2091"/>
      <c r="W563" s="2091"/>
      <c r="X563" s="2091"/>
      <c r="Y563" s="2091"/>
      <c r="Z563" s="2091"/>
      <c r="AA563" s="2091"/>
      <c r="AB563" s="2091"/>
      <c r="AC563" s="2091"/>
      <c r="AD563" s="3297"/>
      <c r="AE563" s="639"/>
      <c r="AF563" s="3487"/>
      <c r="AG563" s="639"/>
      <c r="AH563" s="639"/>
      <c r="AI563" s="639"/>
      <c r="AJ563" s="639"/>
      <c r="AK563" s="639"/>
      <c r="AL563" s="1816"/>
      <c r="AM563" s="1340"/>
    </row>
    <row r="564" spans="1:39" s="52" customFormat="1" x14ac:dyDescent="0.25">
      <c r="A564" s="664"/>
      <c r="B564" s="1343"/>
      <c r="C564" s="1057" t="s">
        <v>117</v>
      </c>
      <c r="D564" s="365"/>
      <c r="E564" s="365"/>
      <c r="F564" s="639">
        <v>70000</v>
      </c>
      <c r="G564" s="385">
        <f t="shared" si="297"/>
        <v>70000</v>
      </c>
      <c r="H564" s="385">
        <v>71439</v>
      </c>
      <c r="I564" s="385">
        <f>H564/G564*100</f>
        <v>102.05571428571429</v>
      </c>
      <c r="J564" s="106"/>
      <c r="K564" s="106"/>
      <c r="L564" s="408"/>
      <c r="M564" s="408"/>
      <c r="N564" s="408"/>
      <c r="O564" s="408"/>
      <c r="P564" s="408"/>
      <c r="Q564" s="408"/>
      <c r="R564" s="2091"/>
      <c r="S564" s="2091"/>
      <c r="T564" s="2091"/>
      <c r="U564" s="2091"/>
      <c r="V564" s="2091"/>
      <c r="W564" s="2091"/>
      <c r="X564" s="2091"/>
      <c r="Y564" s="2091"/>
      <c r="Z564" s="2091"/>
      <c r="AA564" s="2091"/>
      <c r="AB564" s="2091"/>
      <c r="AC564" s="2091"/>
      <c r="AD564" s="3297"/>
      <c r="AE564" s="639"/>
      <c r="AF564" s="3487"/>
      <c r="AG564" s="639"/>
      <c r="AH564" s="639"/>
      <c r="AI564" s="639"/>
      <c r="AJ564" s="639"/>
      <c r="AK564" s="639"/>
      <c r="AL564" s="1816"/>
      <c r="AM564" s="1340"/>
    </row>
    <row r="565" spans="1:39" s="52" customFormat="1" x14ac:dyDescent="0.25">
      <c r="A565" s="664"/>
      <c r="B565" s="1343"/>
      <c r="C565" s="1057" t="s">
        <v>508</v>
      </c>
      <c r="D565" s="365"/>
      <c r="E565" s="365"/>
      <c r="F565" s="639"/>
      <c r="G565" s="385"/>
      <c r="H565" s="385">
        <v>0</v>
      </c>
      <c r="I565" s="385"/>
      <c r="J565" s="106"/>
      <c r="K565" s="106"/>
      <c r="L565" s="408"/>
      <c r="M565" s="408"/>
      <c r="N565" s="408"/>
      <c r="O565" s="408"/>
      <c r="P565" s="408"/>
      <c r="Q565" s="408"/>
      <c r="R565" s="2091"/>
      <c r="S565" s="2091"/>
      <c r="T565" s="2091"/>
      <c r="U565" s="2091"/>
      <c r="V565" s="2091"/>
      <c r="W565" s="2091"/>
      <c r="X565" s="2091"/>
      <c r="Y565" s="2091"/>
      <c r="Z565" s="2091"/>
      <c r="AA565" s="2091"/>
      <c r="AB565" s="2091"/>
      <c r="AC565" s="2091"/>
      <c r="AD565" s="3297"/>
      <c r="AE565" s="639"/>
      <c r="AF565" s="3487"/>
      <c r="AG565" s="639"/>
      <c r="AH565" s="639"/>
      <c r="AI565" s="639"/>
      <c r="AJ565" s="639"/>
      <c r="AK565" s="639"/>
      <c r="AL565" s="1816"/>
      <c r="AM565" s="1340"/>
    </row>
    <row r="566" spans="1:39" s="52" customFormat="1" x14ac:dyDescent="0.25">
      <c r="A566" s="664"/>
      <c r="B566" s="1343">
        <v>1</v>
      </c>
      <c r="C566" s="1057" t="s">
        <v>243</v>
      </c>
      <c r="D566" s="365"/>
      <c r="E566" s="365"/>
      <c r="F566" s="639">
        <v>200</v>
      </c>
      <c r="G566" s="74">
        <f t="shared" si="297"/>
        <v>200</v>
      </c>
      <c r="H566" s="385">
        <v>5</v>
      </c>
      <c r="I566" s="385">
        <f>H566/G566*100</f>
        <v>2.5</v>
      </c>
      <c r="J566" s="106"/>
      <c r="K566" s="106"/>
      <c r="L566" s="408"/>
      <c r="M566" s="408"/>
      <c r="N566" s="408"/>
      <c r="O566" s="408"/>
      <c r="P566" s="408"/>
      <c r="Q566" s="408"/>
      <c r="R566" s="2091"/>
      <c r="S566" s="2091"/>
      <c r="T566" s="2091"/>
      <c r="U566" s="2091"/>
      <c r="V566" s="2091"/>
      <c r="W566" s="2091"/>
      <c r="X566" s="2091"/>
      <c r="Y566" s="2091"/>
      <c r="Z566" s="2091"/>
      <c r="AA566" s="2091"/>
      <c r="AB566" s="2091"/>
      <c r="AC566" s="2091"/>
      <c r="AD566" s="3297"/>
      <c r="AE566" s="639"/>
      <c r="AF566" s="3487"/>
      <c r="AG566" s="639"/>
      <c r="AH566" s="639"/>
      <c r="AI566" s="639"/>
      <c r="AJ566" s="639"/>
      <c r="AK566" s="639"/>
      <c r="AL566" s="1816"/>
      <c r="AM566" s="1340"/>
    </row>
    <row r="567" spans="1:39" s="52" customFormat="1" ht="30" x14ac:dyDescent="0.25">
      <c r="A567" s="664">
        <v>1</v>
      </c>
      <c r="B567" s="1343">
        <v>1</v>
      </c>
      <c r="C567" s="1057" t="s">
        <v>63</v>
      </c>
      <c r="D567" s="365"/>
      <c r="E567" s="365"/>
      <c r="F567" s="639">
        <v>400</v>
      </c>
      <c r="G567" s="74">
        <f t="shared" si="297"/>
        <v>400</v>
      </c>
      <c r="H567" s="385">
        <v>1</v>
      </c>
      <c r="I567" s="385">
        <f>H567/G567*100</f>
        <v>0.25</v>
      </c>
      <c r="J567" s="106"/>
      <c r="K567" s="106"/>
      <c r="L567" s="408"/>
      <c r="M567" s="408"/>
      <c r="N567" s="408"/>
      <c r="O567" s="408"/>
      <c r="P567" s="408"/>
      <c r="Q567" s="408"/>
      <c r="R567" s="2091"/>
      <c r="S567" s="2091"/>
      <c r="T567" s="2091"/>
      <c r="U567" s="2091"/>
      <c r="V567" s="2091"/>
      <c r="W567" s="2091"/>
      <c r="X567" s="2091"/>
      <c r="Y567" s="2091"/>
      <c r="Z567" s="2091"/>
      <c r="AA567" s="2091"/>
      <c r="AB567" s="2091"/>
      <c r="AC567" s="2091"/>
      <c r="AD567" s="3297"/>
      <c r="AE567" s="639"/>
      <c r="AF567" s="3487"/>
      <c r="AG567" s="639"/>
      <c r="AH567" s="639"/>
      <c r="AI567" s="639"/>
      <c r="AJ567" s="639"/>
      <c r="AK567" s="639"/>
      <c r="AL567" s="1816"/>
      <c r="AM567" s="1340"/>
    </row>
    <row r="568" spans="1:39" s="52" customFormat="1" ht="30" x14ac:dyDescent="0.25">
      <c r="A568" s="664"/>
      <c r="B568" s="1343"/>
      <c r="C568" s="1057" t="s">
        <v>510</v>
      </c>
      <c r="D568" s="365"/>
      <c r="E568" s="365"/>
      <c r="F568" s="639"/>
      <c r="G568" s="74"/>
      <c r="H568" s="385">
        <v>0</v>
      </c>
      <c r="I568" s="385"/>
      <c r="J568" s="106"/>
      <c r="K568" s="106"/>
      <c r="L568" s="408"/>
      <c r="M568" s="408"/>
      <c r="N568" s="408"/>
      <c r="O568" s="408"/>
      <c r="P568" s="408"/>
      <c r="Q568" s="408"/>
      <c r="R568" s="2091"/>
      <c r="S568" s="2091"/>
      <c r="T568" s="2091"/>
      <c r="U568" s="2091"/>
      <c r="V568" s="2091"/>
      <c r="W568" s="2091"/>
      <c r="X568" s="2091"/>
      <c r="Y568" s="2091"/>
      <c r="Z568" s="2091"/>
      <c r="AA568" s="2091"/>
      <c r="AB568" s="2091"/>
      <c r="AC568" s="2091"/>
      <c r="AD568" s="3297"/>
      <c r="AE568" s="639"/>
      <c r="AF568" s="3487"/>
      <c r="AG568" s="639"/>
      <c r="AH568" s="639"/>
      <c r="AI568" s="639"/>
      <c r="AJ568" s="639"/>
      <c r="AK568" s="639"/>
      <c r="AL568" s="1816"/>
      <c r="AM568" s="1340"/>
    </row>
    <row r="569" spans="1:39" s="52" customFormat="1" ht="90" x14ac:dyDescent="0.25">
      <c r="A569" s="664">
        <v>1</v>
      </c>
      <c r="B569" s="1343">
        <v>1</v>
      </c>
      <c r="C569" s="1057" t="s">
        <v>471</v>
      </c>
      <c r="D569" s="365"/>
      <c r="E569" s="365"/>
      <c r="F569" s="639">
        <v>17</v>
      </c>
      <c r="G569" s="74">
        <f t="shared" si="297"/>
        <v>17</v>
      </c>
      <c r="H569" s="385">
        <v>12</v>
      </c>
      <c r="I569" s="385">
        <f t="shared" ref="I569:I587" si="304">H569/G569*100</f>
        <v>70.588235294117652</v>
      </c>
      <c r="J569" s="106"/>
      <c r="K569" s="106"/>
      <c r="L569" s="408"/>
      <c r="M569" s="408"/>
      <c r="N569" s="408"/>
      <c r="O569" s="408"/>
      <c r="P569" s="408"/>
      <c r="Q569" s="408"/>
      <c r="R569" s="2091"/>
      <c r="S569" s="2091"/>
      <c r="T569" s="2091"/>
      <c r="U569" s="2091"/>
      <c r="V569" s="2091"/>
      <c r="W569" s="2091"/>
      <c r="X569" s="2091"/>
      <c r="Y569" s="2091"/>
      <c r="Z569" s="2091"/>
      <c r="AA569" s="2091"/>
      <c r="AB569" s="2091"/>
      <c r="AC569" s="2091"/>
      <c r="AD569" s="3297"/>
      <c r="AE569" s="639"/>
      <c r="AF569" s="3487"/>
      <c r="AG569" s="639"/>
      <c r="AH569" s="639"/>
      <c r="AI569" s="639"/>
      <c r="AJ569" s="639"/>
      <c r="AK569" s="639"/>
      <c r="AL569" s="1816"/>
      <c r="AM569" s="1340"/>
    </row>
    <row r="570" spans="1:39" s="52" customFormat="1" ht="90" x14ac:dyDescent="0.25">
      <c r="A570" s="664">
        <v>1</v>
      </c>
      <c r="B570" s="1343">
        <v>1</v>
      </c>
      <c r="C570" s="1057" t="s">
        <v>472</v>
      </c>
      <c r="D570" s="365"/>
      <c r="E570" s="365"/>
      <c r="F570" s="639">
        <v>5</v>
      </c>
      <c r="G570" s="74">
        <f t="shared" si="297"/>
        <v>5</v>
      </c>
      <c r="H570" s="385">
        <v>0</v>
      </c>
      <c r="I570" s="385">
        <f t="shared" si="304"/>
        <v>0</v>
      </c>
      <c r="J570" s="106"/>
      <c r="K570" s="106"/>
      <c r="L570" s="408"/>
      <c r="M570" s="408"/>
      <c r="N570" s="408"/>
      <c r="O570" s="408"/>
      <c r="P570" s="408"/>
      <c r="Q570" s="408"/>
      <c r="R570" s="2091"/>
      <c r="S570" s="2091"/>
      <c r="T570" s="2091"/>
      <c r="U570" s="2091"/>
      <c r="V570" s="2091"/>
      <c r="W570" s="2091"/>
      <c r="X570" s="2091"/>
      <c r="Y570" s="2091"/>
      <c r="Z570" s="2091"/>
      <c r="AA570" s="2091"/>
      <c r="AB570" s="2091"/>
      <c r="AC570" s="2091"/>
      <c r="AD570" s="3297"/>
      <c r="AE570" s="639"/>
      <c r="AF570" s="3487"/>
      <c r="AG570" s="639"/>
      <c r="AH570" s="639"/>
      <c r="AI570" s="639"/>
      <c r="AJ570" s="639"/>
      <c r="AK570" s="639"/>
      <c r="AL570" s="1816"/>
      <c r="AM570" s="1340"/>
    </row>
    <row r="571" spans="1:39" s="52" customFormat="1" ht="45" x14ac:dyDescent="0.25">
      <c r="A571" s="664">
        <v>1</v>
      </c>
      <c r="B571" s="1343">
        <v>1</v>
      </c>
      <c r="C571" s="1057" t="s">
        <v>242</v>
      </c>
      <c r="D571" s="365"/>
      <c r="E571" s="365"/>
      <c r="F571" s="639">
        <v>5800</v>
      </c>
      <c r="G571" s="74">
        <f t="shared" si="297"/>
        <v>5800</v>
      </c>
      <c r="H571" s="74">
        <v>4717</v>
      </c>
      <c r="I571" s="385">
        <f t="shared" si="304"/>
        <v>81.327586206896555</v>
      </c>
      <c r="J571" s="106"/>
      <c r="K571" s="106"/>
      <c r="L571" s="408"/>
      <c r="M571" s="408"/>
      <c r="N571" s="408"/>
      <c r="O571" s="408"/>
      <c r="P571" s="408"/>
      <c r="Q571" s="408"/>
      <c r="R571" s="2091"/>
      <c r="S571" s="2091"/>
      <c r="T571" s="2091"/>
      <c r="U571" s="2091"/>
      <c r="V571" s="2091"/>
      <c r="W571" s="2091"/>
      <c r="X571" s="2091"/>
      <c r="Y571" s="2091"/>
      <c r="Z571" s="2091"/>
      <c r="AA571" s="2091"/>
      <c r="AB571" s="2091"/>
      <c r="AC571" s="2091"/>
      <c r="AD571" s="3297"/>
      <c r="AE571" s="639"/>
      <c r="AF571" s="3487"/>
      <c r="AG571" s="639"/>
      <c r="AH571" s="639"/>
      <c r="AI571" s="639"/>
      <c r="AJ571" s="639"/>
      <c r="AK571" s="639"/>
      <c r="AL571" s="1816"/>
      <c r="AM571" s="1340"/>
    </row>
    <row r="572" spans="1:39" s="52" customFormat="1" x14ac:dyDescent="0.25">
      <c r="A572" s="664">
        <v>1</v>
      </c>
      <c r="B572" s="1343">
        <v>1</v>
      </c>
      <c r="C572" s="1057" t="s">
        <v>129</v>
      </c>
      <c r="D572" s="367"/>
      <c r="E572" s="365"/>
      <c r="F572" s="1702">
        <v>300</v>
      </c>
      <c r="G572" s="74">
        <f t="shared" si="297"/>
        <v>300</v>
      </c>
      <c r="H572" s="74">
        <v>172</v>
      </c>
      <c r="I572" s="385">
        <f t="shared" si="304"/>
        <v>57.333333333333336</v>
      </c>
      <c r="J572" s="106"/>
      <c r="K572" s="106"/>
      <c r="L572" s="408"/>
      <c r="M572" s="408"/>
      <c r="N572" s="408"/>
      <c r="O572" s="408"/>
      <c r="P572" s="408"/>
      <c r="Q572" s="408"/>
      <c r="R572" s="2091"/>
      <c r="S572" s="2091"/>
      <c r="T572" s="2091"/>
      <c r="U572" s="2091"/>
      <c r="V572" s="2091"/>
      <c r="W572" s="2091"/>
      <c r="X572" s="2091"/>
      <c r="Y572" s="2091"/>
      <c r="Z572" s="2091"/>
      <c r="AA572" s="2091"/>
      <c r="AB572" s="2091"/>
      <c r="AC572" s="2091"/>
      <c r="AD572" s="3297"/>
      <c r="AE572" s="639"/>
      <c r="AF572" s="3487"/>
      <c r="AG572" s="639"/>
      <c r="AH572" s="639"/>
      <c r="AI572" s="639"/>
      <c r="AJ572" s="639"/>
      <c r="AK572" s="639"/>
      <c r="AL572" s="1816"/>
      <c r="AM572" s="1340"/>
    </row>
    <row r="573" spans="1:39" s="52" customFormat="1" ht="30" x14ac:dyDescent="0.25">
      <c r="A573" s="664"/>
      <c r="B573" s="1343">
        <v>1</v>
      </c>
      <c r="C573" s="1057" t="s">
        <v>138</v>
      </c>
      <c r="D573" s="367"/>
      <c r="E573" s="365"/>
      <c r="F573" s="1702">
        <v>130</v>
      </c>
      <c r="G573" s="74">
        <f t="shared" si="297"/>
        <v>130</v>
      </c>
      <c r="H573" s="74">
        <v>174</v>
      </c>
      <c r="I573" s="385">
        <f t="shared" si="304"/>
        <v>133.84615384615384</v>
      </c>
      <c r="J573" s="106"/>
      <c r="K573" s="106"/>
      <c r="L573" s="408"/>
      <c r="M573" s="408"/>
      <c r="N573" s="408"/>
      <c r="O573" s="408"/>
      <c r="P573" s="408"/>
      <c r="Q573" s="408"/>
      <c r="R573" s="2091"/>
      <c r="S573" s="2091"/>
      <c r="T573" s="2091"/>
      <c r="U573" s="2091"/>
      <c r="V573" s="2091"/>
      <c r="W573" s="2091"/>
      <c r="X573" s="2091"/>
      <c r="Y573" s="2091"/>
      <c r="Z573" s="2091"/>
      <c r="AA573" s="2091"/>
      <c r="AB573" s="2091"/>
      <c r="AC573" s="2091"/>
      <c r="AD573" s="3297"/>
      <c r="AE573" s="639"/>
      <c r="AF573" s="3487"/>
      <c r="AG573" s="639"/>
      <c r="AH573" s="639"/>
      <c r="AI573" s="639"/>
      <c r="AJ573" s="639"/>
      <c r="AK573" s="639"/>
      <c r="AL573" s="1816"/>
      <c r="AM573" s="1340"/>
    </row>
    <row r="574" spans="1:39" s="52" customFormat="1" x14ac:dyDescent="0.25">
      <c r="A574" s="664">
        <v>1</v>
      </c>
      <c r="B574" s="1343">
        <v>1</v>
      </c>
      <c r="C574" s="1057" t="s">
        <v>244</v>
      </c>
      <c r="D574" s="365"/>
      <c r="E574" s="365"/>
      <c r="F574" s="1702">
        <v>1200</v>
      </c>
      <c r="G574" s="74">
        <f t="shared" si="297"/>
        <v>1200</v>
      </c>
      <c r="H574" s="74">
        <v>1032</v>
      </c>
      <c r="I574" s="385">
        <f t="shared" si="304"/>
        <v>86</v>
      </c>
      <c r="J574" s="106"/>
      <c r="K574" s="106"/>
      <c r="L574" s="408"/>
      <c r="M574" s="408"/>
      <c r="N574" s="408"/>
      <c r="O574" s="408"/>
      <c r="P574" s="408"/>
      <c r="Q574" s="408"/>
      <c r="R574" s="2091"/>
      <c r="S574" s="2091"/>
      <c r="T574" s="2091"/>
      <c r="U574" s="2091"/>
      <c r="V574" s="2091"/>
      <c r="W574" s="2091"/>
      <c r="X574" s="2091"/>
      <c r="Y574" s="2091"/>
      <c r="Z574" s="2091"/>
      <c r="AA574" s="2091"/>
      <c r="AB574" s="2091"/>
      <c r="AC574" s="2091"/>
      <c r="AD574" s="3297"/>
      <c r="AE574" s="639"/>
      <c r="AF574" s="3487"/>
      <c r="AG574" s="639"/>
      <c r="AH574" s="639"/>
      <c r="AI574" s="639"/>
      <c r="AJ574" s="639"/>
      <c r="AK574" s="639"/>
      <c r="AL574" s="1816"/>
      <c r="AM574" s="1340"/>
    </row>
    <row r="575" spans="1:39" s="52" customFormat="1" x14ac:dyDescent="0.25">
      <c r="A575" s="664">
        <v>1</v>
      </c>
      <c r="B575" s="1343">
        <v>1</v>
      </c>
      <c r="C575" s="1057" t="s">
        <v>90</v>
      </c>
      <c r="D575" s="367"/>
      <c r="E575" s="365"/>
      <c r="F575" s="639">
        <v>12000</v>
      </c>
      <c r="G575" s="74">
        <f t="shared" si="297"/>
        <v>12000</v>
      </c>
      <c r="H575" s="74">
        <v>9716</v>
      </c>
      <c r="I575" s="385">
        <f t="shared" si="304"/>
        <v>80.966666666666669</v>
      </c>
      <c r="J575" s="106"/>
      <c r="K575" s="106"/>
      <c r="L575" s="408"/>
      <c r="M575" s="408"/>
      <c r="N575" s="408"/>
      <c r="O575" s="408"/>
      <c r="P575" s="408"/>
      <c r="Q575" s="408"/>
      <c r="R575" s="2091"/>
      <c r="S575" s="2091"/>
      <c r="T575" s="2091"/>
      <c r="U575" s="2091"/>
      <c r="V575" s="2091"/>
      <c r="W575" s="2091"/>
      <c r="X575" s="2091"/>
      <c r="Y575" s="2091"/>
      <c r="Z575" s="2091"/>
      <c r="AA575" s="2091"/>
      <c r="AB575" s="2091"/>
      <c r="AC575" s="2091"/>
      <c r="AD575" s="3297"/>
      <c r="AE575" s="639"/>
      <c r="AF575" s="3487"/>
      <c r="AG575" s="639"/>
      <c r="AH575" s="639"/>
      <c r="AI575" s="639"/>
      <c r="AJ575" s="639"/>
      <c r="AK575" s="639"/>
      <c r="AL575" s="1816"/>
      <c r="AM575" s="1340"/>
    </row>
    <row r="576" spans="1:39" s="52" customFormat="1" x14ac:dyDescent="0.25">
      <c r="A576" s="664">
        <v>1</v>
      </c>
      <c r="B576" s="1343">
        <v>1</v>
      </c>
      <c r="C576" s="1057" t="s">
        <v>54</v>
      </c>
      <c r="D576" s="644"/>
      <c r="E576" s="365"/>
      <c r="F576" s="639">
        <v>4300</v>
      </c>
      <c r="G576" s="74">
        <f t="shared" si="297"/>
        <v>4300</v>
      </c>
      <c r="H576" s="74">
        <v>3888</v>
      </c>
      <c r="I576" s="385">
        <f t="shared" si="304"/>
        <v>90.418604651162795</v>
      </c>
      <c r="J576" s="106"/>
      <c r="K576" s="106"/>
      <c r="L576" s="408"/>
      <c r="M576" s="408"/>
      <c r="N576" s="408"/>
      <c r="O576" s="408"/>
      <c r="P576" s="408"/>
      <c r="Q576" s="408"/>
      <c r="R576" s="2091"/>
      <c r="S576" s="2091"/>
      <c r="T576" s="2091"/>
      <c r="U576" s="2091"/>
      <c r="V576" s="2091"/>
      <c r="W576" s="2091"/>
      <c r="X576" s="2091"/>
      <c r="Y576" s="2091"/>
      <c r="Z576" s="2091"/>
      <c r="AA576" s="2091"/>
      <c r="AB576" s="2091"/>
      <c r="AC576" s="2091"/>
      <c r="AD576" s="3297"/>
      <c r="AE576" s="639"/>
      <c r="AF576" s="3487"/>
      <c r="AG576" s="639"/>
      <c r="AH576" s="639"/>
      <c r="AI576" s="639"/>
      <c r="AJ576" s="639"/>
      <c r="AK576" s="639"/>
      <c r="AL576" s="1816"/>
      <c r="AM576" s="1340"/>
    </row>
    <row r="577" spans="1:274" s="710" customFormat="1" x14ac:dyDescent="0.25">
      <c r="A577" s="664">
        <v>1</v>
      </c>
      <c r="B577" s="1343">
        <v>1</v>
      </c>
      <c r="C577" s="1057" t="s">
        <v>115</v>
      </c>
      <c r="D577" s="187"/>
      <c r="E577" s="450"/>
      <c r="F577" s="639">
        <v>2600</v>
      </c>
      <c r="G577" s="385">
        <f t="shared" si="297"/>
        <v>2600</v>
      </c>
      <c r="H577" s="385">
        <v>2481</v>
      </c>
      <c r="I577" s="385">
        <f t="shared" si="304"/>
        <v>95.42307692307692</v>
      </c>
      <c r="J577" s="512"/>
      <c r="K577" s="512"/>
      <c r="L577" s="513"/>
      <c r="M577" s="513"/>
      <c r="N577" s="513"/>
      <c r="O577" s="513"/>
      <c r="P577" s="513"/>
      <c r="Q577" s="513"/>
      <c r="R577" s="633"/>
      <c r="S577" s="633"/>
      <c r="T577" s="633"/>
      <c r="U577" s="633"/>
      <c r="V577" s="633"/>
      <c r="W577" s="633"/>
      <c r="X577" s="633"/>
      <c r="Y577" s="633"/>
      <c r="Z577" s="633"/>
      <c r="AA577" s="633"/>
      <c r="AB577" s="633"/>
      <c r="AC577" s="633"/>
      <c r="AD577" s="3323">
        <f>R577/12*$C$3</f>
        <v>0</v>
      </c>
      <c r="AE577" s="668">
        <f>AK577-AJ577</f>
        <v>0</v>
      </c>
      <c r="AF577" s="3488"/>
      <c r="AG577" s="668"/>
      <c r="AH577" s="668">
        <f>AE577-AD577</f>
        <v>0</v>
      </c>
      <c r="AI577" s="3040"/>
      <c r="AJ577" s="721"/>
      <c r="AK577" s="632"/>
      <c r="AL577" s="1816"/>
      <c r="AM577" s="687"/>
      <c r="AN577" s="210"/>
      <c r="AO577" s="210"/>
      <c r="AP577" s="210"/>
      <c r="AQ577" s="210"/>
      <c r="AR577" s="210"/>
      <c r="AS577" s="210"/>
      <c r="AT577" s="210"/>
      <c r="AU577" s="210"/>
      <c r="AV577" s="210"/>
      <c r="AW577" s="210"/>
      <c r="AX577" s="210"/>
      <c r="AY577" s="210"/>
      <c r="AZ577" s="210"/>
      <c r="BA577" s="210"/>
      <c r="BB577" s="210"/>
      <c r="BC577" s="210"/>
      <c r="BD577" s="210"/>
      <c r="BE577" s="210"/>
      <c r="BF577" s="210"/>
      <c r="BG577" s="210"/>
      <c r="BH577" s="210"/>
      <c r="BI577" s="210"/>
      <c r="BJ577" s="210"/>
      <c r="BK577" s="210"/>
      <c r="BL577" s="210"/>
      <c r="BM577" s="210"/>
      <c r="BN577" s="210"/>
      <c r="BO577" s="210"/>
      <c r="BP577" s="210"/>
      <c r="BQ577" s="210"/>
      <c r="BR577" s="210"/>
      <c r="BS577" s="210"/>
      <c r="BT577" s="210"/>
      <c r="BU577" s="210"/>
      <c r="BV577" s="210"/>
      <c r="BW577" s="210"/>
      <c r="BX577" s="210"/>
      <c r="BY577" s="210"/>
      <c r="BZ577" s="210"/>
      <c r="CA577" s="210"/>
      <c r="CB577" s="210"/>
      <c r="CC577" s="210"/>
      <c r="CD577" s="210"/>
      <c r="CE577" s="210"/>
      <c r="CF577" s="210"/>
      <c r="CG577" s="210"/>
      <c r="CH577" s="210"/>
      <c r="CI577" s="210"/>
      <c r="CJ577" s="210"/>
      <c r="CK577" s="210"/>
      <c r="CL577" s="210"/>
      <c r="CM577" s="210"/>
      <c r="CN577" s="210"/>
      <c r="CO577" s="210"/>
      <c r="CP577" s="210"/>
      <c r="CQ577" s="210"/>
      <c r="CR577" s="210"/>
      <c r="CS577" s="210"/>
      <c r="CT577" s="210"/>
      <c r="CU577" s="210"/>
      <c r="CV577" s="210"/>
      <c r="CW577" s="210"/>
      <c r="CX577" s="210"/>
      <c r="CY577" s="210"/>
      <c r="CZ577" s="210"/>
      <c r="DA577" s="210"/>
      <c r="DB577" s="210"/>
      <c r="DC577" s="210"/>
      <c r="DD577" s="210"/>
      <c r="DE577" s="210"/>
      <c r="DF577" s="210"/>
      <c r="DG577" s="210"/>
      <c r="DH577" s="210"/>
      <c r="DI577" s="210"/>
      <c r="DJ577" s="210"/>
      <c r="DK577" s="210"/>
      <c r="DL577" s="210"/>
      <c r="DM577" s="210"/>
      <c r="DN577" s="210"/>
      <c r="DO577" s="210"/>
      <c r="DP577" s="210"/>
      <c r="DQ577" s="210"/>
      <c r="DR577" s="210"/>
      <c r="DS577" s="210"/>
      <c r="DT577" s="210"/>
      <c r="DU577" s="210"/>
      <c r="DV577" s="210"/>
      <c r="DW577" s="210"/>
      <c r="DX577" s="210"/>
      <c r="DY577" s="210"/>
      <c r="DZ577" s="210"/>
      <c r="EA577" s="210"/>
      <c r="EB577" s="210"/>
      <c r="EC577" s="210"/>
      <c r="ED577" s="210"/>
      <c r="EE577" s="210"/>
      <c r="EF577" s="210"/>
      <c r="EG577" s="210"/>
      <c r="EH577" s="210"/>
      <c r="EI577" s="210"/>
      <c r="EJ577" s="210"/>
      <c r="EK577" s="210"/>
      <c r="EL577" s="210"/>
      <c r="EM577" s="210"/>
      <c r="EN577" s="210"/>
      <c r="EO577" s="210"/>
      <c r="EP577" s="210"/>
      <c r="EQ577" s="210"/>
      <c r="ER577" s="210"/>
      <c r="ES577" s="210"/>
      <c r="ET577" s="210"/>
      <c r="EU577" s="210"/>
      <c r="EV577" s="210"/>
      <c r="EW577" s="210"/>
      <c r="EX577" s="210"/>
      <c r="EY577" s="210"/>
      <c r="EZ577" s="210"/>
      <c r="FA577" s="210"/>
      <c r="FB577" s="210"/>
      <c r="FC577" s="210"/>
      <c r="FD577" s="210"/>
      <c r="FE577" s="210"/>
      <c r="FF577" s="210"/>
      <c r="FG577" s="210"/>
      <c r="FH577" s="210"/>
      <c r="FI577" s="210"/>
      <c r="FJ577" s="210"/>
      <c r="FK577" s="210"/>
      <c r="FL577" s="210"/>
      <c r="FM577" s="210"/>
      <c r="FN577" s="210"/>
      <c r="FO577" s="210"/>
      <c r="FP577" s="210"/>
      <c r="FQ577" s="210"/>
      <c r="FR577" s="210"/>
      <c r="FS577" s="210"/>
      <c r="FT577" s="210"/>
      <c r="FU577" s="210"/>
      <c r="FV577" s="210"/>
      <c r="FW577" s="210"/>
      <c r="FX577" s="210"/>
      <c r="FY577" s="210"/>
      <c r="FZ577" s="210"/>
      <c r="GA577" s="210"/>
      <c r="GB577" s="210"/>
      <c r="GC577" s="210"/>
      <c r="GD577" s="210"/>
      <c r="GE577" s="210"/>
      <c r="GF577" s="210"/>
      <c r="GG577" s="210"/>
      <c r="GH577" s="210"/>
      <c r="GI577" s="210"/>
      <c r="GJ577" s="210"/>
      <c r="GK577" s="210"/>
      <c r="GL577" s="210"/>
      <c r="GM577" s="210"/>
      <c r="GN577" s="210"/>
      <c r="GO577" s="210"/>
      <c r="GP577" s="210"/>
      <c r="GQ577" s="210"/>
      <c r="GR577" s="210"/>
      <c r="GS577" s="210"/>
      <c r="GT577" s="210"/>
      <c r="GU577" s="210"/>
      <c r="GV577" s="210"/>
      <c r="GW577" s="210"/>
      <c r="GX577" s="210"/>
      <c r="GY577" s="210"/>
      <c r="GZ577" s="210"/>
      <c r="HA577" s="210"/>
      <c r="HB577" s="210"/>
      <c r="HC577" s="210"/>
      <c r="HD577" s="210"/>
      <c r="HE577" s="210"/>
      <c r="HF577" s="210"/>
      <c r="HG577" s="210"/>
      <c r="HH577" s="210"/>
      <c r="HI577" s="210"/>
      <c r="HJ577" s="210"/>
      <c r="HK577" s="210"/>
      <c r="HL577" s="210"/>
      <c r="HM577" s="210"/>
      <c r="HN577" s="210"/>
      <c r="HO577" s="210"/>
      <c r="HP577" s="210"/>
      <c r="HQ577" s="210"/>
      <c r="HR577" s="210"/>
      <c r="HS577" s="210"/>
      <c r="HT577" s="210"/>
      <c r="HU577" s="210"/>
      <c r="HV577" s="210"/>
      <c r="HW577" s="210"/>
      <c r="HX577" s="210"/>
      <c r="HY577" s="210"/>
      <c r="HZ577" s="210"/>
      <c r="IA577" s="210"/>
      <c r="IB577" s="210"/>
      <c r="IC577" s="210"/>
      <c r="ID577" s="210"/>
      <c r="IE577" s="210"/>
      <c r="IF577" s="210"/>
      <c r="IG577" s="210"/>
      <c r="IH577" s="210"/>
      <c r="II577" s="210"/>
      <c r="IJ577" s="210"/>
      <c r="IK577" s="210"/>
      <c r="IL577" s="210"/>
      <c r="IM577" s="210"/>
      <c r="IN577" s="210"/>
      <c r="IO577" s="210"/>
      <c r="IP577" s="210"/>
      <c r="IQ577" s="210"/>
      <c r="IR577" s="210"/>
      <c r="IS577" s="210"/>
      <c r="IT577" s="210"/>
      <c r="IU577" s="210"/>
      <c r="IV577" s="210"/>
      <c r="IW577" s="210"/>
      <c r="IX577" s="210"/>
      <c r="IY577" s="210"/>
      <c r="IZ577" s="210"/>
      <c r="JA577" s="210"/>
      <c r="JB577" s="210"/>
      <c r="JC577" s="210"/>
      <c r="JD577" s="210"/>
      <c r="JE577" s="210"/>
      <c r="JF577" s="210"/>
      <c r="JG577" s="210"/>
      <c r="JH577" s="210"/>
      <c r="JI577" s="210"/>
      <c r="JJ577" s="210"/>
      <c r="JK577" s="210"/>
      <c r="JL577" s="210"/>
      <c r="JM577" s="210"/>
      <c r="JN577" s="210"/>
    </row>
    <row r="578" spans="1:274" x14ac:dyDescent="0.25">
      <c r="A578" s="664">
        <v>1</v>
      </c>
      <c r="B578" s="1343">
        <v>1</v>
      </c>
      <c r="C578" s="1057" t="s">
        <v>116</v>
      </c>
      <c r="D578" s="722"/>
      <c r="E578" s="723"/>
      <c r="F578" s="1641">
        <v>3050</v>
      </c>
      <c r="G578" s="711">
        <f t="shared" si="297"/>
        <v>3050</v>
      </c>
      <c r="H578" s="711">
        <v>3440</v>
      </c>
      <c r="I578" s="711">
        <f t="shared" si="304"/>
        <v>112.78688524590163</v>
      </c>
      <c r="J578" s="99"/>
      <c r="K578" s="99"/>
      <c r="L578" s="100"/>
      <c r="M578" s="100"/>
      <c r="N578" s="100"/>
      <c r="O578" s="100"/>
      <c r="P578" s="100"/>
      <c r="Q578" s="100"/>
      <c r="R578" s="633"/>
      <c r="S578" s="633"/>
      <c r="T578" s="633"/>
      <c r="U578" s="633"/>
      <c r="V578" s="633"/>
      <c r="W578" s="633"/>
      <c r="X578" s="633"/>
      <c r="Y578" s="633"/>
      <c r="Z578" s="633"/>
      <c r="AA578" s="633"/>
      <c r="AB578" s="633"/>
      <c r="AC578" s="633"/>
      <c r="AD578" s="3327">
        <f>R578/12*$C$3</f>
        <v>0</v>
      </c>
      <c r="AE578" s="632">
        <f>AK578-AJ578</f>
        <v>0</v>
      </c>
      <c r="AF578" s="3491"/>
      <c r="AG578" s="632"/>
      <c r="AH578" s="632">
        <f>AE578-AD578</f>
        <v>0</v>
      </c>
      <c r="AI578" s="721"/>
      <c r="AJ578" s="721"/>
      <c r="AK578" s="632"/>
      <c r="AL578" s="1816"/>
    </row>
    <row r="579" spans="1:274" ht="30" x14ac:dyDescent="0.25">
      <c r="B579" s="1343"/>
      <c r="C579" s="1057" t="s">
        <v>250</v>
      </c>
      <c r="D579" s="724"/>
      <c r="E579" s="102"/>
      <c r="F579" s="1634">
        <v>1200</v>
      </c>
      <c r="G579" s="74">
        <f t="shared" si="297"/>
        <v>1200</v>
      </c>
      <c r="H579" s="74">
        <v>1257</v>
      </c>
      <c r="I579" s="74">
        <f t="shared" si="304"/>
        <v>104.75000000000001</v>
      </c>
      <c r="J579" s="99"/>
      <c r="K579" s="99"/>
      <c r="L579" s="100"/>
      <c r="M579" s="100"/>
      <c r="N579" s="100"/>
      <c r="O579" s="100"/>
      <c r="P579" s="100"/>
      <c r="Q579" s="100"/>
      <c r="R579" s="633"/>
      <c r="S579" s="633"/>
      <c r="T579" s="633"/>
      <c r="U579" s="633"/>
      <c r="V579" s="633"/>
      <c r="W579" s="633"/>
      <c r="X579" s="633"/>
      <c r="Y579" s="633"/>
      <c r="Z579" s="633"/>
      <c r="AA579" s="633"/>
      <c r="AB579" s="633"/>
      <c r="AC579" s="633"/>
      <c r="AD579" s="3327"/>
      <c r="AE579" s="632"/>
      <c r="AF579" s="3491"/>
      <c r="AG579" s="632"/>
      <c r="AH579" s="632"/>
      <c r="AI579" s="721"/>
      <c r="AJ579" s="721"/>
      <c r="AK579" s="632"/>
      <c r="AL579" s="1816"/>
    </row>
    <row r="580" spans="1:274" ht="15.75" x14ac:dyDescent="0.25">
      <c r="B580" s="1343">
        <v>1</v>
      </c>
      <c r="C580" s="1057" t="s">
        <v>92</v>
      </c>
      <c r="D580" s="724"/>
      <c r="E580" s="102"/>
      <c r="F580" s="1634">
        <v>5900</v>
      </c>
      <c r="G580" s="74">
        <f t="shared" si="297"/>
        <v>5900</v>
      </c>
      <c r="H580" s="74">
        <v>0</v>
      </c>
      <c r="I580" s="74">
        <f t="shared" si="304"/>
        <v>0</v>
      </c>
      <c r="J580" s="512"/>
      <c r="K580" s="512"/>
      <c r="L580" s="671"/>
      <c r="M580" s="671"/>
      <c r="N580" s="671"/>
      <c r="O580" s="671"/>
      <c r="P580" s="671"/>
      <c r="Q580" s="671"/>
      <c r="R580" s="590"/>
      <c r="S580" s="590"/>
      <c r="T580" s="590"/>
      <c r="U580" s="590"/>
      <c r="V580" s="590"/>
      <c r="W580" s="590"/>
      <c r="X580" s="590"/>
      <c r="Y580" s="590"/>
      <c r="Z580" s="590"/>
      <c r="AA580" s="590"/>
      <c r="AB580" s="590"/>
      <c r="AC580" s="590"/>
      <c r="AD580" s="3295"/>
      <c r="AE580" s="48"/>
      <c r="AF580" s="3484"/>
      <c r="AG580" s="48"/>
      <c r="AH580" s="48"/>
      <c r="AI580" s="606"/>
      <c r="AJ580" s="606"/>
      <c r="AK580" s="48"/>
      <c r="AL580" s="1816"/>
    </row>
    <row r="581" spans="1:274" ht="30" x14ac:dyDescent="0.25">
      <c r="B581" s="1343">
        <v>1</v>
      </c>
      <c r="C581" s="1057" t="s">
        <v>401</v>
      </c>
      <c r="D581" s="724"/>
      <c r="E581" s="102"/>
      <c r="F581" s="1634">
        <v>2800</v>
      </c>
      <c r="G581" s="74">
        <f t="shared" si="297"/>
        <v>2800</v>
      </c>
      <c r="H581" s="74">
        <v>7519</v>
      </c>
      <c r="I581" s="74">
        <f t="shared" si="304"/>
        <v>268.53571428571428</v>
      </c>
      <c r="J581" s="512"/>
      <c r="K581" s="512"/>
      <c r="L581" s="671"/>
      <c r="M581" s="671"/>
      <c r="N581" s="671"/>
      <c r="O581" s="671"/>
      <c r="P581" s="671"/>
      <c r="Q581" s="671"/>
      <c r="R581" s="590"/>
      <c r="S581" s="590"/>
      <c r="T581" s="590"/>
      <c r="U581" s="590"/>
      <c r="V581" s="590"/>
      <c r="W581" s="590"/>
      <c r="X581" s="590"/>
      <c r="Y581" s="590"/>
      <c r="Z581" s="590"/>
      <c r="AA581" s="590"/>
      <c r="AB581" s="590"/>
      <c r="AC581" s="590"/>
      <c r="AD581" s="3295"/>
      <c r="AE581" s="48"/>
      <c r="AF581" s="3484"/>
      <c r="AG581" s="48"/>
      <c r="AH581" s="48"/>
      <c r="AI581" s="606"/>
      <c r="AJ581" s="606"/>
      <c r="AK581" s="48"/>
      <c r="AL581" s="1816"/>
    </row>
    <row r="582" spans="1:274" ht="30" x14ac:dyDescent="0.25">
      <c r="A582" s="664">
        <v>1</v>
      </c>
      <c r="B582" s="1343">
        <v>1</v>
      </c>
      <c r="C582" s="1057" t="s">
        <v>408</v>
      </c>
      <c r="D582" s="724"/>
      <c r="E582" s="104"/>
      <c r="F582" s="1634">
        <v>2800</v>
      </c>
      <c r="G582" s="74">
        <f t="shared" si="297"/>
        <v>2800</v>
      </c>
      <c r="H582" s="74">
        <v>2432</v>
      </c>
      <c r="I582" s="74">
        <f t="shared" si="304"/>
        <v>86.857142857142861</v>
      </c>
      <c r="J582" s="512"/>
      <c r="K582" s="512"/>
      <c r="L582" s="671"/>
      <c r="M582" s="671"/>
      <c r="N582" s="671"/>
      <c r="O582" s="671"/>
      <c r="P582" s="671"/>
      <c r="Q582" s="671"/>
      <c r="R582" s="590"/>
      <c r="S582" s="590"/>
      <c r="T582" s="590"/>
      <c r="U582" s="590"/>
      <c r="V582" s="590"/>
      <c r="W582" s="590"/>
      <c r="X582" s="590"/>
      <c r="Y582" s="590"/>
      <c r="Z582" s="590"/>
      <c r="AA582" s="590"/>
      <c r="AB582" s="590"/>
      <c r="AC582" s="590"/>
      <c r="AD582" s="3295"/>
      <c r="AE582" s="48"/>
      <c r="AF582" s="3484"/>
      <c r="AG582" s="48"/>
      <c r="AH582" s="48"/>
      <c r="AI582" s="606"/>
      <c r="AJ582" s="606"/>
      <c r="AK582" s="48"/>
      <c r="AL582" s="1816"/>
    </row>
    <row r="583" spans="1:274" ht="15.75" x14ac:dyDescent="0.25">
      <c r="A583" s="664">
        <v>1</v>
      </c>
      <c r="B583" s="1343">
        <v>1</v>
      </c>
      <c r="C583" s="1057" t="s">
        <v>246</v>
      </c>
      <c r="D583" s="724"/>
      <c r="E583" s="108"/>
      <c r="F583" s="1634">
        <v>22200</v>
      </c>
      <c r="G583" s="74">
        <f t="shared" si="297"/>
        <v>22200</v>
      </c>
      <c r="H583" s="74">
        <v>20574</v>
      </c>
      <c r="I583" s="74">
        <f t="shared" si="304"/>
        <v>92.675675675675677</v>
      </c>
      <c r="J583" s="512"/>
      <c r="K583" s="512"/>
      <c r="L583" s="671"/>
      <c r="M583" s="671"/>
      <c r="N583" s="671"/>
      <c r="O583" s="671"/>
      <c r="P583" s="671"/>
      <c r="Q583" s="671"/>
      <c r="R583" s="590"/>
      <c r="S583" s="590"/>
      <c r="T583" s="590"/>
      <c r="U583" s="590"/>
      <c r="V583" s="590"/>
      <c r="W583" s="590"/>
      <c r="X583" s="590"/>
      <c r="Y583" s="590"/>
      <c r="Z583" s="590"/>
      <c r="AA583" s="590"/>
      <c r="AB583" s="590"/>
      <c r="AC583" s="590"/>
      <c r="AD583" s="3295"/>
      <c r="AE583" s="48">
        <f>AK583-AJ583</f>
        <v>0</v>
      </c>
      <c r="AF583" s="3484"/>
      <c r="AG583" s="48"/>
      <c r="AH583" s="48">
        <f>AE583-AD583</f>
        <v>0</v>
      </c>
      <c r="AI583" s="606"/>
      <c r="AJ583" s="606"/>
      <c r="AK583" s="48"/>
      <c r="AL583" s="1816"/>
    </row>
    <row r="584" spans="1:274" ht="15.75" x14ac:dyDescent="0.25">
      <c r="A584" s="664">
        <v>1</v>
      </c>
      <c r="B584" s="1343">
        <v>1</v>
      </c>
      <c r="C584" s="1057" t="s">
        <v>56</v>
      </c>
      <c r="D584" s="724"/>
      <c r="E584" s="104"/>
      <c r="F584" s="1634">
        <v>55</v>
      </c>
      <c r="G584" s="74">
        <f t="shared" si="297"/>
        <v>55</v>
      </c>
      <c r="H584" s="74">
        <v>58</v>
      </c>
      <c r="I584" s="74">
        <f t="shared" si="304"/>
        <v>105.45454545454544</v>
      </c>
      <c r="J584" s="512"/>
      <c r="K584" s="512"/>
      <c r="L584" s="671"/>
      <c r="M584" s="671"/>
      <c r="N584" s="671"/>
      <c r="O584" s="671"/>
      <c r="P584" s="671"/>
      <c r="Q584" s="671"/>
      <c r="R584" s="590"/>
      <c r="S584" s="590"/>
      <c r="T584" s="590"/>
      <c r="U584" s="590"/>
      <c r="V584" s="590"/>
      <c r="W584" s="590"/>
      <c r="X584" s="590"/>
      <c r="Y584" s="590"/>
      <c r="Z584" s="590"/>
      <c r="AA584" s="590"/>
      <c r="AB584" s="590"/>
      <c r="AC584" s="590"/>
      <c r="AD584" s="3295"/>
      <c r="AE584" s="48">
        <f>AK584-AJ584</f>
        <v>0</v>
      </c>
      <c r="AF584" s="3484"/>
      <c r="AG584" s="48"/>
      <c r="AH584" s="48">
        <f>AE584-AD584</f>
        <v>0</v>
      </c>
      <c r="AI584" s="606"/>
      <c r="AJ584" s="606"/>
      <c r="AK584" s="48"/>
      <c r="AL584" s="1816"/>
    </row>
    <row r="585" spans="1:274" ht="15.75" x14ac:dyDescent="0.25">
      <c r="A585" s="664">
        <v>1</v>
      </c>
      <c r="B585" s="1343">
        <v>1</v>
      </c>
      <c r="C585" s="1057" t="s">
        <v>36</v>
      </c>
      <c r="D585" s="724"/>
      <c r="E585" s="104"/>
      <c r="F585" s="1634">
        <v>30000</v>
      </c>
      <c r="G585" s="74">
        <f t="shared" si="297"/>
        <v>30000</v>
      </c>
      <c r="H585" s="74">
        <v>39146</v>
      </c>
      <c r="I585" s="74">
        <f t="shared" si="304"/>
        <v>130.48666666666665</v>
      </c>
      <c r="J585" s="512"/>
      <c r="K585" s="512"/>
      <c r="L585" s="671"/>
      <c r="M585" s="671"/>
      <c r="N585" s="671"/>
      <c r="O585" s="671"/>
      <c r="P585" s="671"/>
      <c r="Q585" s="671"/>
      <c r="R585" s="590"/>
      <c r="S585" s="590"/>
      <c r="T585" s="590"/>
      <c r="U585" s="590"/>
      <c r="V585" s="590"/>
      <c r="W585" s="590"/>
      <c r="X585" s="590"/>
      <c r="Y585" s="590"/>
      <c r="Z585" s="590"/>
      <c r="AA585" s="590"/>
      <c r="AB585" s="590"/>
      <c r="AC585" s="590"/>
      <c r="AD585" s="3295"/>
      <c r="AE585" s="48"/>
      <c r="AF585" s="3484"/>
      <c r="AG585" s="48"/>
      <c r="AH585" s="48"/>
      <c r="AI585" s="606"/>
      <c r="AJ585" s="606"/>
      <c r="AK585" s="48"/>
      <c r="AL585" s="1816"/>
    </row>
    <row r="586" spans="1:274" ht="15.75" x14ac:dyDescent="0.25">
      <c r="A586" s="664">
        <v>1</v>
      </c>
      <c r="B586" s="1343">
        <v>1</v>
      </c>
      <c r="C586" s="1057" t="s">
        <v>31</v>
      </c>
      <c r="D586" s="724"/>
      <c r="E586" s="104"/>
      <c r="F586" s="1634">
        <v>2700</v>
      </c>
      <c r="G586" s="74">
        <f t="shared" si="297"/>
        <v>2700</v>
      </c>
      <c r="H586" s="74">
        <v>2859</v>
      </c>
      <c r="I586" s="74">
        <f t="shared" si="304"/>
        <v>105.8888888888889</v>
      </c>
      <c r="J586" s="512"/>
      <c r="K586" s="512"/>
      <c r="L586" s="671"/>
      <c r="M586" s="671"/>
      <c r="N586" s="671"/>
      <c r="O586" s="671"/>
      <c r="P586" s="671"/>
      <c r="Q586" s="671"/>
      <c r="R586" s="590"/>
      <c r="S586" s="590"/>
      <c r="T586" s="590"/>
      <c r="U586" s="590"/>
      <c r="V586" s="590"/>
      <c r="W586" s="590"/>
      <c r="X586" s="590"/>
      <c r="Y586" s="590"/>
      <c r="Z586" s="590"/>
      <c r="AA586" s="590"/>
      <c r="AB586" s="590"/>
      <c r="AC586" s="590"/>
      <c r="AD586" s="3295"/>
      <c r="AE586" s="48">
        <f>AK586-AJ586</f>
        <v>0</v>
      </c>
      <c r="AF586" s="3484"/>
      <c r="AG586" s="48"/>
      <c r="AH586" s="48">
        <f>AE586-AD586</f>
        <v>0</v>
      </c>
      <c r="AI586" s="606"/>
      <c r="AJ586" s="606"/>
      <c r="AK586" s="48"/>
      <c r="AL586" s="1816"/>
    </row>
    <row r="587" spans="1:274" ht="15.75" x14ac:dyDescent="0.25">
      <c r="A587" s="664">
        <v>1</v>
      </c>
      <c r="B587" s="1343">
        <v>1</v>
      </c>
      <c r="C587" s="2796" t="s">
        <v>32</v>
      </c>
      <c r="D587" s="724"/>
      <c r="E587" s="102"/>
      <c r="F587" s="1634">
        <v>5500</v>
      </c>
      <c r="G587" s="74">
        <f t="shared" si="297"/>
        <v>5500</v>
      </c>
      <c r="H587" s="74">
        <v>5656</v>
      </c>
      <c r="I587" s="74">
        <f t="shared" si="304"/>
        <v>102.83636363636364</v>
      </c>
      <c r="J587" s="512"/>
      <c r="K587" s="512"/>
      <c r="L587" s="671"/>
      <c r="M587" s="671"/>
      <c r="N587" s="671"/>
      <c r="O587" s="671"/>
      <c r="P587" s="671"/>
      <c r="Q587" s="671"/>
      <c r="R587" s="590"/>
      <c r="S587" s="590"/>
      <c r="T587" s="590"/>
      <c r="U587" s="590"/>
      <c r="V587" s="590"/>
      <c r="W587" s="590"/>
      <c r="X587" s="590"/>
      <c r="Y587" s="590"/>
      <c r="Z587" s="590"/>
      <c r="AA587" s="590"/>
      <c r="AB587" s="590"/>
      <c r="AC587" s="590"/>
      <c r="AD587" s="3295"/>
      <c r="AE587" s="48"/>
      <c r="AF587" s="3484"/>
      <c r="AG587" s="48"/>
      <c r="AH587" s="48"/>
      <c r="AI587" s="606"/>
      <c r="AJ587" s="606"/>
      <c r="AK587" s="48"/>
      <c r="AL587" s="1816"/>
    </row>
    <row r="588" spans="1:274" ht="15.75" x14ac:dyDescent="0.25">
      <c r="B588" s="1343"/>
      <c r="C588" s="2796" t="s">
        <v>511</v>
      </c>
      <c r="D588" s="724"/>
      <c r="E588" s="102"/>
      <c r="F588" s="1634"/>
      <c r="G588" s="74"/>
      <c r="H588" s="74">
        <v>0</v>
      </c>
      <c r="I588" s="74"/>
      <c r="J588" s="512"/>
      <c r="K588" s="512"/>
      <c r="L588" s="671"/>
      <c r="M588" s="671"/>
      <c r="N588" s="671"/>
      <c r="O588" s="671"/>
      <c r="P588" s="671"/>
      <c r="Q588" s="671"/>
      <c r="R588" s="590"/>
      <c r="S588" s="590"/>
      <c r="T588" s="590"/>
      <c r="U588" s="590"/>
      <c r="V588" s="590"/>
      <c r="W588" s="590"/>
      <c r="X588" s="590"/>
      <c r="Y588" s="590"/>
      <c r="Z588" s="590"/>
      <c r="AA588" s="590"/>
      <c r="AB588" s="590"/>
      <c r="AC588" s="590"/>
      <c r="AD588" s="3295"/>
      <c r="AE588" s="48"/>
      <c r="AF588" s="3484"/>
      <c r="AG588" s="48"/>
      <c r="AH588" s="48"/>
      <c r="AI588" s="606"/>
      <c r="AJ588" s="606"/>
      <c r="AK588" s="48"/>
      <c r="AL588" s="1816"/>
    </row>
    <row r="589" spans="1:274" ht="30" x14ac:dyDescent="0.25">
      <c r="A589" s="664">
        <v>1</v>
      </c>
      <c r="B589" s="1343">
        <v>1</v>
      </c>
      <c r="C589" s="1057" t="s">
        <v>247</v>
      </c>
      <c r="D589" s="724"/>
      <c r="E589" s="102"/>
      <c r="F589" s="1634">
        <v>100</v>
      </c>
      <c r="G589" s="74">
        <f t="shared" si="297"/>
        <v>100</v>
      </c>
      <c r="H589" s="74">
        <v>59</v>
      </c>
      <c r="I589" s="74">
        <f t="shared" ref="I589:I594" si="305">H589/G589*100</f>
        <v>59</v>
      </c>
      <c r="J589" s="512"/>
      <c r="K589" s="512"/>
      <c r="L589" s="671"/>
      <c r="M589" s="671"/>
      <c r="N589" s="671"/>
      <c r="O589" s="671"/>
      <c r="P589" s="671"/>
      <c r="Q589" s="671"/>
      <c r="R589" s="590"/>
      <c r="S589" s="590"/>
      <c r="T589" s="590"/>
      <c r="U589" s="590"/>
      <c r="V589" s="590"/>
      <c r="W589" s="590"/>
      <c r="X589" s="590"/>
      <c r="Y589" s="590"/>
      <c r="Z589" s="590"/>
      <c r="AA589" s="590"/>
      <c r="AB589" s="590"/>
      <c r="AC589" s="590"/>
      <c r="AD589" s="3295"/>
      <c r="AE589" s="48"/>
      <c r="AF589" s="3484"/>
      <c r="AG589" s="48"/>
      <c r="AH589" s="48"/>
      <c r="AI589" s="606"/>
      <c r="AJ589" s="606"/>
      <c r="AK589" s="48"/>
      <c r="AL589" s="1816"/>
    </row>
    <row r="590" spans="1:274" ht="15.75" x14ac:dyDescent="0.25">
      <c r="A590" s="664">
        <v>1</v>
      </c>
      <c r="B590" s="1343">
        <v>1</v>
      </c>
      <c r="C590" s="1057" t="s">
        <v>91</v>
      </c>
      <c r="D590" s="724"/>
      <c r="E590" s="102"/>
      <c r="F590" s="1634">
        <v>16500</v>
      </c>
      <c r="G590" s="74">
        <f t="shared" si="297"/>
        <v>16500</v>
      </c>
      <c r="H590" s="74">
        <v>16966</v>
      </c>
      <c r="I590" s="74">
        <f t="shared" si="305"/>
        <v>102.82424242424241</v>
      </c>
      <c r="J590" s="512"/>
      <c r="K590" s="512"/>
      <c r="L590" s="671"/>
      <c r="M590" s="671"/>
      <c r="N590" s="671"/>
      <c r="O590" s="671"/>
      <c r="P590" s="671"/>
      <c r="Q590" s="671"/>
      <c r="R590" s="590"/>
      <c r="S590" s="590"/>
      <c r="T590" s="590"/>
      <c r="U590" s="590"/>
      <c r="V590" s="590"/>
      <c r="W590" s="590"/>
      <c r="X590" s="590"/>
      <c r="Y590" s="590"/>
      <c r="Z590" s="590"/>
      <c r="AA590" s="590"/>
      <c r="AB590" s="590"/>
      <c r="AC590" s="590"/>
      <c r="AD590" s="3295"/>
      <c r="AE590" s="48"/>
      <c r="AF590" s="3484"/>
      <c r="AG590" s="48"/>
      <c r="AH590" s="48"/>
      <c r="AI590" s="606"/>
      <c r="AJ590" s="606"/>
      <c r="AK590" s="48"/>
      <c r="AL590" s="1816"/>
    </row>
    <row r="591" spans="1:274" ht="15.75" x14ac:dyDescent="0.25">
      <c r="B591" s="1343"/>
      <c r="C591" s="1057" t="s">
        <v>34</v>
      </c>
      <c r="D591" s="724"/>
      <c r="E591" s="102"/>
      <c r="F591" s="1634">
        <v>700</v>
      </c>
      <c r="G591" s="894">
        <f t="shared" si="297"/>
        <v>700</v>
      </c>
      <c r="H591" s="74">
        <v>513</v>
      </c>
      <c r="I591" s="74">
        <f t="shared" si="305"/>
        <v>73.285714285714292</v>
      </c>
      <c r="J591" s="512"/>
      <c r="K591" s="512"/>
      <c r="L591" s="671"/>
      <c r="M591" s="671"/>
      <c r="N591" s="671"/>
      <c r="O591" s="671"/>
      <c r="P591" s="671"/>
      <c r="Q591" s="671"/>
      <c r="R591" s="590"/>
      <c r="S591" s="590"/>
      <c r="T591" s="590"/>
      <c r="U591" s="590"/>
      <c r="V591" s="590"/>
      <c r="W591" s="590"/>
      <c r="X591" s="590"/>
      <c r="Y591" s="590"/>
      <c r="Z591" s="590"/>
      <c r="AA591" s="590"/>
      <c r="AB591" s="590"/>
      <c r="AC591" s="590"/>
      <c r="AD591" s="3295"/>
      <c r="AE591" s="48"/>
      <c r="AF591" s="3484"/>
      <c r="AG591" s="48"/>
      <c r="AH591" s="48"/>
      <c r="AI591" s="606"/>
      <c r="AJ591" s="606"/>
      <c r="AK591" s="48"/>
      <c r="AL591" s="1816"/>
    </row>
    <row r="592" spans="1:274" ht="15.75" x14ac:dyDescent="0.25">
      <c r="B592" s="1343"/>
      <c r="C592" s="1057" t="s">
        <v>94</v>
      </c>
      <c r="D592" s="724"/>
      <c r="E592" s="102"/>
      <c r="F592" s="1634">
        <v>350</v>
      </c>
      <c r="G592" s="894">
        <f t="shared" si="297"/>
        <v>350</v>
      </c>
      <c r="H592" s="74">
        <v>375</v>
      </c>
      <c r="I592" s="74">
        <f t="shared" si="305"/>
        <v>107.14285714285714</v>
      </c>
      <c r="J592" s="512"/>
      <c r="K592" s="512"/>
      <c r="L592" s="671"/>
      <c r="M592" s="671"/>
      <c r="N592" s="671"/>
      <c r="O592" s="671"/>
      <c r="P592" s="671"/>
      <c r="Q592" s="671"/>
      <c r="R592" s="590"/>
      <c r="S592" s="590"/>
      <c r="T592" s="590"/>
      <c r="U592" s="590"/>
      <c r="V592" s="590"/>
      <c r="W592" s="590"/>
      <c r="X592" s="590"/>
      <c r="Y592" s="590"/>
      <c r="Z592" s="590"/>
      <c r="AA592" s="590"/>
      <c r="AB592" s="590"/>
      <c r="AC592" s="590"/>
      <c r="AD592" s="3295"/>
      <c r="AE592" s="48"/>
      <c r="AF592" s="3484"/>
      <c r="AG592" s="48"/>
      <c r="AH592" s="48"/>
      <c r="AI592" s="606"/>
      <c r="AJ592" s="606"/>
      <c r="AK592" s="48"/>
      <c r="AL592" s="1816"/>
    </row>
    <row r="593" spans="1:39" ht="15.75" x14ac:dyDescent="0.25">
      <c r="A593" s="664">
        <v>1</v>
      </c>
      <c r="B593" s="1343">
        <v>1</v>
      </c>
      <c r="C593" s="1057" t="s">
        <v>248</v>
      </c>
      <c r="D593" s="724"/>
      <c r="E593" s="104"/>
      <c r="F593" s="1634">
        <v>3600</v>
      </c>
      <c r="G593" s="74">
        <f t="shared" si="297"/>
        <v>3600</v>
      </c>
      <c r="H593" s="74">
        <v>3138</v>
      </c>
      <c r="I593" s="74">
        <f t="shared" si="305"/>
        <v>87.166666666666671</v>
      </c>
      <c r="J593" s="99"/>
      <c r="K593" s="99"/>
      <c r="L593" s="100"/>
      <c r="M593" s="100"/>
      <c r="N593" s="100"/>
      <c r="O593" s="100"/>
      <c r="P593" s="100"/>
      <c r="Q593" s="100"/>
      <c r="R593" s="590"/>
      <c r="S593" s="590"/>
      <c r="T593" s="590"/>
      <c r="U593" s="590"/>
      <c r="V593" s="590"/>
      <c r="W593" s="590"/>
      <c r="X593" s="590"/>
      <c r="Y593" s="590"/>
      <c r="Z593" s="590"/>
      <c r="AA593" s="590"/>
      <c r="AB593" s="590"/>
      <c r="AC593" s="590"/>
      <c r="AD593" s="3295"/>
      <c r="AE593" s="48"/>
      <c r="AF593" s="3484"/>
      <c r="AG593" s="48"/>
      <c r="AH593" s="48"/>
      <c r="AI593" s="606"/>
      <c r="AJ593" s="606"/>
      <c r="AK593" s="48"/>
      <c r="AL593" s="1816"/>
    </row>
    <row r="594" spans="1:39" ht="30" x14ac:dyDescent="0.25">
      <c r="B594" s="1343">
        <v>1</v>
      </c>
      <c r="C594" s="1051" t="s">
        <v>74</v>
      </c>
      <c r="D594" s="724"/>
      <c r="E594" s="102"/>
      <c r="F594" s="1634">
        <v>8700</v>
      </c>
      <c r="G594" s="74">
        <f t="shared" si="297"/>
        <v>8700</v>
      </c>
      <c r="H594" s="74">
        <v>6849</v>
      </c>
      <c r="I594" s="74">
        <f t="shared" si="305"/>
        <v>78.724137931034491</v>
      </c>
      <c r="J594" s="512"/>
      <c r="K594" s="512"/>
      <c r="L594" s="671"/>
      <c r="M594" s="671"/>
      <c r="N594" s="671"/>
      <c r="O594" s="671"/>
      <c r="P594" s="671"/>
      <c r="Q594" s="671"/>
      <c r="R594" s="590"/>
      <c r="S594" s="590"/>
      <c r="T594" s="590"/>
      <c r="U594" s="590"/>
      <c r="V594" s="590"/>
      <c r="W594" s="590"/>
      <c r="X594" s="590"/>
      <c r="Y594" s="590"/>
      <c r="Z594" s="590"/>
      <c r="AA594" s="590"/>
      <c r="AB594" s="590"/>
      <c r="AC594" s="590"/>
      <c r="AD594" s="3295"/>
      <c r="AE594" s="48"/>
      <c r="AF594" s="3484"/>
      <c r="AG594" s="48"/>
      <c r="AH594" s="48"/>
      <c r="AI594" s="606"/>
      <c r="AJ594" s="606"/>
      <c r="AK594" s="48"/>
      <c r="AL594" s="1816"/>
    </row>
    <row r="595" spans="1:39" ht="45" x14ac:dyDescent="0.25">
      <c r="B595" s="3657"/>
      <c r="C595" s="3656" t="s">
        <v>537</v>
      </c>
      <c r="D595" s="724"/>
      <c r="E595" s="102"/>
      <c r="F595" s="1634"/>
      <c r="G595" s="3112">
        <f>F595</f>
        <v>0</v>
      </c>
      <c r="H595" s="74"/>
      <c r="I595" s="74"/>
      <c r="J595" s="512"/>
      <c r="K595" s="512"/>
      <c r="L595" s="671"/>
      <c r="M595" s="671"/>
      <c r="N595" s="671"/>
      <c r="O595" s="671"/>
      <c r="P595" s="671"/>
      <c r="Q595" s="671"/>
      <c r="R595" s="590"/>
      <c r="S595" s="590"/>
      <c r="T595" s="590"/>
      <c r="U595" s="590"/>
      <c r="V595" s="590"/>
      <c r="W595" s="590"/>
      <c r="X595" s="590"/>
      <c r="Y595" s="590"/>
      <c r="Z595" s="590"/>
      <c r="AA595" s="590"/>
      <c r="AB595" s="590"/>
      <c r="AC595" s="590"/>
      <c r="AD595" s="3295"/>
      <c r="AE595" s="48"/>
      <c r="AF595" s="3484"/>
      <c r="AG595" s="48"/>
      <c r="AH595" s="48"/>
      <c r="AI595" s="606"/>
      <c r="AJ595" s="606"/>
      <c r="AK595" s="48"/>
      <c r="AL595" s="1816"/>
    </row>
    <row r="596" spans="1:39" ht="60" x14ac:dyDescent="0.25">
      <c r="B596" s="3657"/>
      <c r="C596" s="1887" t="s">
        <v>565</v>
      </c>
      <c r="D596" s="724"/>
      <c r="E596" s="102"/>
      <c r="F596" s="1634">
        <v>100</v>
      </c>
      <c r="G596" s="74">
        <f t="shared" ref="G596" si="306">(F596/12*$C$3)</f>
        <v>100</v>
      </c>
      <c r="H596" s="74">
        <v>1405</v>
      </c>
      <c r="I596" s="74">
        <f>H596/G596*100</f>
        <v>1405</v>
      </c>
      <c r="J596" s="512"/>
      <c r="K596" s="512"/>
      <c r="L596" s="671"/>
      <c r="M596" s="671"/>
      <c r="N596" s="671"/>
      <c r="O596" s="671"/>
      <c r="P596" s="671"/>
      <c r="Q596" s="671"/>
      <c r="R596" s="590"/>
      <c r="S596" s="590"/>
      <c r="T596" s="590"/>
      <c r="U596" s="590"/>
      <c r="V596" s="590"/>
      <c r="W596" s="590"/>
      <c r="X596" s="590"/>
      <c r="Y596" s="590"/>
      <c r="Z596" s="590"/>
      <c r="AA596" s="590"/>
      <c r="AB596" s="590"/>
      <c r="AC596" s="590"/>
      <c r="AD596" s="3295"/>
      <c r="AE596" s="48"/>
      <c r="AF596" s="3484"/>
      <c r="AG596" s="48"/>
      <c r="AH596" s="48"/>
      <c r="AI596" s="606"/>
      <c r="AJ596" s="606"/>
      <c r="AK596" s="48"/>
      <c r="AL596" s="1816"/>
    </row>
    <row r="597" spans="1:39" ht="15.75" x14ac:dyDescent="0.25">
      <c r="B597" s="1343"/>
      <c r="C597" s="2686" t="s">
        <v>402</v>
      </c>
      <c r="D597" s="724"/>
      <c r="E597" s="102"/>
      <c r="F597" s="638">
        <f>F533</f>
        <v>149542</v>
      </c>
      <c r="G597" s="98">
        <f>G533</f>
        <v>149542</v>
      </c>
      <c r="H597" s="98">
        <f>H533</f>
        <v>115477.6125</v>
      </c>
      <c r="I597" s="98">
        <f>H597/G597*100</f>
        <v>77.220856013695155</v>
      </c>
      <c r="J597" s="512"/>
      <c r="K597" s="512"/>
      <c r="L597" s="671"/>
      <c r="M597" s="671"/>
      <c r="N597" s="671"/>
      <c r="O597" s="671"/>
      <c r="P597" s="671"/>
      <c r="Q597" s="671"/>
      <c r="R597" s="590"/>
      <c r="S597" s="590"/>
      <c r="T597" s="590"/>
      <c r="U597" s="590"/>
      <c r="V597" s="590"/>
      <c r="W597" s="590"/>
      <c r="X597" s="590"/>
      <c r="Y597" s="590"/>
      <c r="Z597" s="590"/>
      <c r="AA597" s="590"/>
      <c r="AB597" s="590"/>
      <c r="AC597" s="590"/>
      <c r="AD597" s="3295"/>
      <c r="AE597" s="48"/>
      <c r="AF597" s="3484"/>
      <c r="AG597" s="48"/>
      <c r="AH597" s="48"/>
      <c r="AI597" s="606"/>
      <c r="AJ597" s="606"/>
      <c r="AK597" s="48"/>
      <c r="AL597" s="1816"/>
    </row>
    <row r="598" spans="1:39" ht="29.25" x14ac:dyDescent="0.25">
      <c r="B598" s="1343">
        <v>1</v>
      </c>
      <c r="C598" s="2686" t="s">
        <v>446</v>
      </c>
      <c r="D598" s="724"/>
      <c r="E598" s="102"/>
      <c r="F598" s="638"/>
      <c r="G598" s="98"/>
      <c r="H598" s="98"/>
      <c r="I598" s="98"/>
      <c r="J598" s="512"/>
      <c r="K598" s="512"/>
      <c r="L598" s="671"/>
      <c r="M598" s="671"/>
      <c r="N598" s="671"/>
      <c r="O598" s="671"/>
      <c r="P598" s="671"/>
      <c r="Q598" s="671"/>
      <c r="R598" s="590"/>
      <c r="S598" s="590"/>
      <c r="T598" s="590"/>
      <c r="U598" s="590"/>
      <c r="V598" s="590"/>
      <c r="W598" s="590"/>
      <c r="X598" s="590"/>
      <c r="Y598" s="590"/>
      <c r="Z598" s="590"/>
      <c r="AA598" s="590"/>
      <c r="AB598" s="590"/>
      <c r="AC598" s="590"/>
      <c r="AD598" s="3295"/>
      <c r="AE598" s="48"/>
      <c r="AF598" s="3484"/>
      <c r="AG598" s="48"/>
      <c r="AH598" s="48"/>
      <c r="AI598" s="606"/>
      <c r="AJ598" s="606"/>
      <c r="AK598" s="48"/>
      <c r="AL598" s="1816"/>
    </row>
    <row r="599" spans="1:39" ht="29.25" x14ac:dyDescent="0.25">
      <c r="B599" s="1343"/>
      <c r="C599" s="2686" t="s">
        <v>403</v>
      </c>
      <c r="D599" s="724"/>
      <c r="E599" s="102"/>
      <c r="F599" s="638">
        <f>F543</f>
        <v>12851.063829787234</v>
      </c>
      <c r="G599" s="98">
        <f>G543</f>
        <v>12851.063829787234</v>
      </c>
      <c r="H599" s="98">
        <f>H543</f>
        <v>14065.739361702128</v>
      </c>
      <c r="I599" s="98">
        <f>H599/G599*100</f>
        <v>109.45194536423841</v>
      </c>
      <c r="J599" s="512"/>
      <c r="K599" s="512"/>
      <c r="L599" s="671"/>
      <c r="M599" s="671"/>
      <c r="N599" s="671"/>
      <c r="O599" s="671"/>
      <c r="P599" s="671"/>
      <c r="Q599" s="671"/>
      <c r="R599" s="590"/>
      <c r="S599" s="590"/>
      <c r="T599" s="590"/>
      <c r="U599" s="590"/>
      <c r="V599" s="590"/>
      <c r="W599" s="590"/>
      <c r="X599" s="590"/>
      <c r="Y599" s="590"/>
      <c r="Z599" s="590"/>
      <c r="AA599" s="590"/>
      <c r="AB599" s="590"/>
      <c r="AC599" s="590"/>
      <c r="AD599" s="3295"/>
      <c r="AE599" s="48"/>
      <c r="AF599" s="3484"/>
      <c r="AG599" s="48"/>
      <c r="AH599" s="48"/>
      <c r="AI599" s="606"/>
      <c r="AJ599" s="606"/>
      <c r="AK599" s="48"/>
      <c r="AL599" s="1816"/>
    </row>
    <row r="600" spans="1:39" ht="29.25" x14ac:dyDescent="0.25">
      <c r="A600" s="664">
        <v>1</v>
      </c>
      <c r="B600" s="1343">
        <v>1</v>
      </c>
      <c r="C600" s="2686" t="s">
        <v>404</v>
      </c>
      <c r="D600" s="724"/>
      <c r="E600" s="104"/>
      <c r="F600" s="638">
        <f>F547</f>
        <v>0</v>
      </c>
      <c r="G600" s="98"/>
      <c r="H600" s="98">
        <f>H547</f>
        <v>0</v>
      </c>
      <c r="I600" s="98"/>
      <c r="J600" s="512"/>
      <c r="K600" s="512"/>
      <c r="L600" s="671"/>
      <c r="M600" s="671"/>
      <c r="N600" s="671"/>
      <c r="O600" s="671"/>
      <c r="P600" s="671"/>
      <c r="Q600" s="671"/>
      <c r="R600" s="590"/>
      <c r="S600" s="590"/>
      <c r="T600" s="590"/>
      <c r="U600" s="590"/>
      <c r="V600" s="590"/>
      <c r="W600" s="590"/>
      <c r="X600" s="590"/>
      <c r="Y600" s="590"/>
      <c r="Z600" s="590"/>
      <c r="AA600" s="590"/>
      <c r="AB600" s="590"/>
      <c r="AC600" s="590"/>
      <c r="AD600" s="3295"/>
      <c r="AE600" s="48"/>
      <c r="AF600" s="3484"/>
      <c r="AG600" s="48"/>
      <c r="AH600" s="48"/>
      <c r="AI600" s="606"/>
      <c r="AJ600" s="606"/>
      <c r="AK600" s="48"/>
      <c r="AL600" s="1816"/>
    </row>
    <row r="601" spans="1:39" ht="15.75" x14ac:dyDescent="0.25">
      <c r="A601" s="664">
        <v>1</v>
      </c>
      <c r="B601" s="1343">
        <v>1</v>
      </c>
      <c r="C601" s="2687" t="s">
        <v>141</v>
      </c>
      <c r="D601" s="724"/>
      <c r="E601" s="104"/>
      <c r="F601" s="638">
        <f>F597+F544*2.1+F546/4.2</f>
        <v>176646.76190476189</v>
      </c>
      <c r="G601" s="98">
        <f>G597+G544*2.1+G546/4.2</f>
        <v>176646.76190476189</v>
      </c>
      <c r="H601" s="98">
        <f>H597+H544*2.1+H546/4.2</f>
        <v>145159.3863095238</v>
      </c>
      <c r="I601" s="98">
        <f>H601/G601*100</f>
        <v>82.174948889120131</v>
      </c>
      <c r="J601" s="512"/>
      <c r="K601" s="512"/>
      <c r="L601" s="671"/>
      <c r="M601" s="671"/>
      <c r="N601" s="671"/>
      <c r="O601" s="671"/>
      <c r="P601" s="671"/>
      <c r="Q601" s="671"/>
      <c r="R601" s="590">
        <f t="shared" ref="R601:AA601" si="307">R550+R532</f>
        <v>295299.76969330321</v>
      </c>
      <c r="S601" s="590">
        <f t="shared" si="307"/>
        <v>295320.33547330298</v>
      </c>
      <c r="T601" s="590">
        <f t="shared" si="307"/>
        <v>295320.33547330298</v>
      </c>
      <c r="U601" s="590">
        <f t="shared" si="307"/>
        <v>296837.37547330302</v>
      </c>
      <c r="V601" s="590">
        <f t="shared" si="307"/>
        <v>295681.535473303</v>
      </c>
      <c r="W601" s="590">
        <f t="shared" si="307"/>
        <v>293481.00962330296</v>
      </c>
      <c r="X601" s="590">
        <f t="shared" si="307"/>
        <v>293481.00962330296</v>
      </c>
      <c r="Y601" s="590">
        <f t="shared" si="307"/>
        <v>291120.49372330296</v>
      </c>
      <c r="Z601" s="590">
        <f t="shared" si="307"/>
        <v>290759.34623000002</v>
      </c>
      <c r="AA601" s="590">
        <f t="shared" si="307"/>
        <v>290772.5651325162</v>
      </c>
      <c r="AB601" s="590">
        <f t="shared" ref="AB601:AD601" si="308">AB550+AB532</f>
        <v>290772.5651325162</v>
      </c>
      <c r="AC601" s="590">
        <f t="shared" si="308"/>
        <v>290772.5651325162</v>
      </c>
      <c r="AD601" s="3295">
        <f t="shared" si="308"/>
        <v>290772.5651325162</v>
      </c>
      <c r="AE601" s="48">
        <f>AE550+AE532</f>
        <v>266099.86713000014</v>
      </c>
      <c r="AF601" s="3484">
        <f>AF550+AF532</f>
        <v>0</v>
      </c>
      <c r="AG601" s="48">
        <f>AG550+AG532</f>
        <v>0</v>
      </c>
      <c r="AH601" s="48">
        <f>AH550+AH532</f>
        <v>-24672.698002516059</v>
      </c>
      <c r="AI601" s="606"/>
      <c r="AJ601" s="606">
        <f>AJ550+AJ532</f>
        <v>-29.253410000000002</v>
      </c>
      <c r="AK601" s="48">
        <f>AK550+AK532</f>
        <v>266070.61372000014</v>
      </c>
      <c r="AL601" s="1816"/>
    </row>
    <row r="602" spans="1:39" x14ac:dyDescent="0.25">
      <c r="A602" s="664">
        <v>1</v>
      </c>
      <c r="B602" s="1343">
        <v>1</v>
      </c>
      <c r="C602" s="423" t="s">
        <v>457</v>
      </c>
      <c r="D602" s="423"/>
      <c r="E602" s="423"/>
      <c r="F602" s="1642"/>
      <c r="G602" s="725"/>
      <c r="H602" s="725"/>
      <c r="I602" s="725"/>
      <c r="J602" s="726"/>
      <c r="K602" s="726"/>
      <c r="L602" s="719"/>
      <c r="M602" s="719"/>
      <c r="N602" s="719"/>
      <c r="O602" s="719"/>
      <c r="P602" s="719"/>
      <c r="Q602" s="719"/>
      <c r="R602" s="2099">
        <f t="shared" ref="R602:W602" si="309">R601</f>
        <v>295299.76969330321</v>
      </c>
      <c r="S602" s="2099">
        <f t="shared" si="309"/>
        <v>295320.33547330298</v>
      </c>
      <c r="T602" s="2099">
        <f t="shared" si="309"/>
        <v>295320.33547330298</v>
      </c>
      <c r="U602" s="2099">
        <f t="shared" si="309"/>
        <v>296837.37547330302</v>
      </c>
      <c r="V602" s="2099">
        <f t="shared" si="309"/>
        <v>295681.535473303</v>
      </c>
      <c r="W602" s="2099">
        <f t="shared" si="309"/>
        <v>293481.00962330296</v>
      </c>
      <c r="X602" s="2099">
        <f t="shared" ref="X602:Y602" si="310">X601</f>
        <v>293481.00962330296</v>
      </c>
      <c r="Y602" s="2099">
        <f t="shared" si="310"/>
        <v>291120.49372330296</v>
      </c>
      <c r="Z602" s="2099">
        <f t="shared" ref="Z602:AA602" si="311">Z601</f>
        <v>290759.34623000002</v>
      </c>
      <c r="AA602" s="2099">
        <f t="shared" si="311"/>
        <v>290772.5651325162</v>
      </c>
      <c r="AB602" s="2099">
        <f t="shared" ref="AB602:AD602" si="312">AB601</f>
        <v>290772.5651325162</v>
      </c>
      <c r="AC602" s="2099">
        <f t="shared" ref="AC602" si="313">AC601</f>
        <v>290772.5651325162</v>
      </c>
      <c r="AD602" s="3328">
        <f t="shared" si="312"/>
        <v>290772.5651325162</v>
      </c>
      <c r="AE602" s="87">
        <f t="shared" ref="AE602:AK602" si="314">AE601</f>
        <v>266099.86713000014</v>
      </c>
      <c r="AF602" s="3507">
        <f t="shared" si="314"/>
        <v>0</v>
      </c>
      <c r="AG602" s="87">
        <f t="shared" ref="AG602" si="315">AG601</f>
        <v>0</v>
      </c>
      <c r="AH602" s="87">
        <f t="shared" si="314"/>
        <v>-24672.698002516059</v>
      </c>
      <c r="AI602" s="87"/>
      <c r="AJ602" s="87">
        <f t="shared" si="314"/>
        <v>-29.253410000000002</v>
      </c>
      <c r="AK602" s="2099">
        <f t="shared" si="314"/>
        <v>266070.61372000014</v>
      </c>
      <c r="AL602" s="1816"/>
    </row>
    <row r="603" spans="1:39" x14ac:dyDescent="0.25">
      <c r="A603" s="664">
        <v>1</v>
      </c>
      <c r="B603" s="1343">
        <v>1</v>
      </c>
      <c r="C603" s="268"/>
      <c r="D603" s="268"/>
      <c r="E603" s="268"/>
      <c r="F603" s="1643"/>
      <c r="G603" s="727"/>
      <c r="H603" s="727"/>
      <c r="I603" s="727"/>
      <c r="J603" s="727"/>
      <c r="K603" s="727"/>
      <c r="L603" s="727"/>
      <c r="M603" s="727"/>
      <c r="N603" s="727"/>
      <c r="O603" s="727"/>
      <c r="P603" s="727"/>
      <c r="Q603" s="727"/>
      <c r="R603" s="1184"/>
      <c r="S603" s="1184"/>
      <c r="T603" s="1184"/>
      <c r="U603" s="1184"/>
      <c r="V603" s="1184"/>
      <c r="W603" s="1184"/>
      <c r="X603" s="1184"/>
      <c r="Y603" s="1184"/>
      <c r="Z603" s="1184"/>
      <c r="AA603" s="1184"/>
      <c r="AB603" s="1184"/>
      <c r="AC603" s="1184"/>
      <c r="AD603" s="3306"/>
      <c r="AE603" s="669"/>
      <c r="AF603" s="3493"/>
      <c r="AG603" s="669"/>
      <c r="AH603" s="669"/>
      <c r="AI603" s="699"/>
      <c r="AJ603" s="699"/>
      <c r="AK603" s="669"/>
      <c r="AL603" s="1816"/>
    </row>
    <row r="604" spans="1:39" ht="29.25" x14ac:dyDescent="0.25">
      <c r="A604" s="664">
        <v>1</v>
      </c>
      <c r="B604" s="1343">
        <v>1</v>
      </c>
      <c r="C604" s="69" t="s">
        <v>306</v>
      </c>
      <c r="D604" s="69"/>
      <c r="E604" s="152"/>
      <c r="F604" s="1622"/>
      <c r="G604" s="513"/>
      <c r="H604" s="513"/>
      <c r="I604" s="513"/>
      <c r="J604" s="717"/>
      <c r="K604" s="717"/>
      <c r="L604" s="76"/>
      <c r="M604" s="76"/>
      <c r="N604" s="76"/>
      <c r="O604" s="76"/>
      <c r="P604" s="76"/>
      <c r="Q604" s="76"/>
      <c r="R604" s="2094"/>
      <c r="S604" s="2094"/>
      <c r="T604" s="2094"/>
      <c r="U604" s="2094"/>
      <c r="V604" s="2094"/>
      <c r="W604" s="2094"/>
      <c r="X604" s="2094"/>
      <c r="Y604" s="2094"/>
      <c r="Z604" s="2094"/>
      <c r="AA604" s="2094"/>
      <c r="AB604" s="2094"/>
      <c r="AC604" s="2094"/>
      <c r="AD604" s="3296"/>
      <c r="AE604" s="76"/>
      <c r="AF604" s="3485"/>
      <c r="AG604" s="76"/>
      <c r="AH604" s="76"/>
      <c r="AI604" s="689"/>
      <c r="AJ604" s="689"/>
      <c r="AK604" s="76"/>
      <c r="AL604" s="1816"/>
    </row>
    <row r="605" spans="1:39" s="52" customFormat="1" x14ac:dyDescent="0.25">
      <c r="A605" s="664">
        <v>1</v>
      </c>
      <c r="B605" s="1343">
        <v>1</v>
      </c>
      <c r="C605" s="568" t="s">
        <v>14</v>
      </c>
      <c r="D605" s="568"/>
      <c r="E605" s="449"/>
      <c r="F605" s="1425"/>
      <c r="G605" s="107"/>
      <c r="H605" s="107"/>
      <c r="I605" s="107"/>
      <c r="J605" s="106"/>
      <c r="K605" s="106"/>
      <c r="L605" s="107"/>
      <c r="M605" s="107"/>
      <c r="N605" s="107"/>
      <c r="O605" s="107"/>
      <c r="P605" s="107"/>
      <c r="Q605" s="107"/>
      <c r="R605" s="590"/>
      <c r="S605" s="590"/>
      <c r="T605" s="590"/>
      <c r="U605" s="590"/>
      <c r="V605" s="590"/>
      <c r="W605" s="590"/>
      <c r="X605" s="590"/>
      <c r="Y605" s="590"/>
      <c r="Z605" s="590"/>
      <c r="AA605" s="590"/>
      <c r="AB605" s="590"/>
      <c r="AC605" s="590"/>
      <c r="AD605" s="3300"/>
      <c r="AE605" s="385"/>
      <c r="AF605" s="3490"/>
      <c r="AG605" s="385"/>
      <c r="AH605" s="385"/>
      <c r="AI605" s="385"/>
      <c r="AJ605" s="385"/>
      <c r="AK605" s="385"/>
      <c r="AL605" s="1816"/>
      <c r="AM605" s="1340"/>
    </row>
    <row r="606" spans="1:39" s="52" customFormat="1" x14ac:dyDescent="0.25">
      <c r="A606" s="664">
        <v>1</v>
      </c>
      <c r="B606" s="1343">
        <v>1</v>
      </c>
      <c r="C606" s="2681" t="s">
        <v>426</v>
      </c>
      <c r="D606" s="449"/>
      <c r="E606" s="462"/>
      <c r="F606" s="1632"/>
      <c r="G606" s="98"/>
      <c r="H606" s="98"/>
      <c r="I606" s="98"/>
      <c r="J606" s="106"/>
      <c r="K606" s="106"/>
      <c r="L606" s="107"/>
      <c r="M606" s="107"/>
      <c r="N606" s="107"/>
      <c r="O606" s="107"/>
      <c r="P606" s="107"/>
      <c r="Q606" s="107"/>
      <c r="R606" s="590">
        <v>50621.14862</v>
      </c>
      <c r="S606" s="590">
        <v>50621.14862</v>
      </c>
      <c r="T606" s="590">
        <v>50621.14862</v>
      </c>
      <c r="U606" s="590">
        <v>66324.375950000001</v>
      </c>
      <c r="V606" s="590">
        <v>66324.375950000001</v>
      </c>
      <c r="W606" s="590">
        <v>66324.375950000001</v>
      </c>
      <c r="X606" s="590">
        <v>66324.375950000001</v>
      </c>
      <c r="Y606" s="590">
        <v>66324.375950000001</v>
      </c>
      <c r="Z606" s="590">
        <v>59369.103600000009</v>
      </c>
      <c r="AA606" s="590">
        <v>59949.57084</v>
      </c>
      <c r="AB606" s="590">
        <v>63136.745419999999</v>
      </c>
      <c r="AC606" s="590">
        <v>63136.745419999999</v>
      </c>
      <c r="AD606" s="3648">
        <f t="shared" ref="AD606" si="316">AC606</f>
        <v>63136.745419999999</v>
      </c>
      <c r="AE606" s="385">
        <f>AK606-AJ606-AG606</f>
        <v>63681.79929000001</v>
      </c>
      <c r="AF606" s="3490"/>
      <c r="AG606" s="385"/>
      <c r="AH606" s="385">
        <f>AE606-AD606</f>
        <v>545.05387000001065</v>
      </c>
      <c r="AI606" s="385">
        <v>0</v>
      </c>
      <c r="AJ606" s="385">
        <v>-39.321440000000003</v>
      </c>
      <c r="AK606" s="385">
        <v>63642.47785000001</v>
      </c>
      <c r="AL606" s="1816"/>
      <c r="AM606" s="1340"/>
    </row>
    <row r="607" spans="1:39" s="52" customFormat="1" ht="29.25" x14ac:dyDescent="0.25">
      <c r="A607" s="664">
        <v>1</v>
      </c>
      <c r="B607" s="1343">
        <v>1</v>
      </c>
      <c r="C607" s="2682" t="s">
        <v>427</v>
      </c>
      <c r="D607" s="365"/>
      <c r="E607" s="365"/>
      <c r="F607" s="640">
        <f>F609+F610+F613+F614</f>
        <v>26826</v>
      </c>
      <c r="G607" s="348">
        <f t="shared" ref="G607:H607" si="317">G609+G610+G613+G614</f>
        <v>26826</v>
      </c>
      <c r="H607" s="348">
        <f t="shared" si="317"/>
        <v>21165</v>
      </c>
      <c r="I607" s="107">
        <f>H607/G607*100</f>
        <v>78.897338403041829</v>
      </c>
      <c r="J607" s="106"/>
      <c r="K607" s="106"/>
      <c r="L607" s="408"/>
      <c r="M607" s="408"/>
      <c r="N607" s="408"/>
      <c r="O607" s="408"/>
      <c r="P607" s="408"/>
      <c r="Q607" s="408"/>
      <c r="R607" s="2091"/>
      <c r="S607" s="2091"/>
      <c r="T607" s="2091"/>
      <c r="U607" s="2091"/>
      <c r="V607" s="2091"/>
      <c r="W607" s="2091"/>
      <c r="X607" s="2091"/>
      <c r="Y607" s="2091"/>
      <c r="Z607" s="2091"/>
      <c r="AA607" s="2091"/>
      <c r="AB607" s="2091"/>
      <c r="AC607" s="2091"/>
      <c r="AD607" s="3297"/>
      <c r="AE607" s="639"/>
      <c r="AF607" s="3487"/>
      <c r="AG607" s="639"/>
      <c r="AH607" s="639"/>
      <c r="AI607" s="639"/>
      <c r="AJ607" s="639"/>
      <c r="AK607" s="639"/>
      <c r="AL607" s="1816"/>
      <c r="AM607" s="1340"/>
    </row>
    <row r="608" spans="1:39" s="52" customFormat="1" ht="30" x14ac:dyDescent="0.25">
      <c r="A608" s="664"/>
      <c r="B608" s="1343"/>
      <c r="C608" s="2037" t="s">
        <v>259</v>
      </c>
      <c r="D608" s="365"/>
      <c r="E608" s="365"/>
      <c r="F608" s="639"/>
      <c r="G608" s="385"/>
      <c r="H608" s="385"/>
      <c r="I608" s="497"/>
      <c r="J608" s="106"/>
      <c r="K608" s="106"/>
      <c r="L608" s="408"/>
      <c r="M608" s="408"/>
      <c r="N608" s="408"/>
      <c r="O608" s="408"/>
      <c r="P608" s="408"/>
      <c r="Q608" s="408"/>
      <c r="R608" s="2091"/>
      <c r="S608" s="2091"/>
      <c r="T608" s="2091"/>
      <c r="U608" s="2091"/>
      <c r="V608" s="2091"/>
      <c r="W608" s="2091"/>
      <c r="X608" s="2091"/>
      <c r="Y608" s="2091"/>
      <c r="Z608" s="2091"/>
      <c r="AA608" s="2091"/>
      <c r="AB608" s="2091"/>
      <c r="AC608" s="2091"/>
      <c r="AD608" s="3297"/>
      <c r="AE608" s="639"/>
      <c r="AF608" s="3487"/>
      <c r="AG608" s="639"/>
      <c r="AH608" s="639"/>
      <c r="AI608" s="639"/>
      <c r="AJ608" s="639"/>
      <c r="AK608" s="639"/>
      <c r="AL608" s="1816"/>
      <c r="AM608" s="1340"/>
    </row>
    <row r="609" spans="1:39" s="52" customFormat="1" ht="30" x14ac:dyDescent="0.25">
      <c r="A609" s="664"/>
      <c r="B609" s="1343"/>
      <c r="C609" s="2037" t="s">
        <v>260</v>
      </c>
      <c r="D609" s="365"/>
      <c r="E609" s="365"/>
      <c r="F609" s="639">
        <v>20000</v>
      </c>
      <c r="G609" s="385">
        <f t="shared" ref="G609:G650" si="318">(F609/12*$C$3)</f>
        <v>20000</v>
      </c>
      <c r="H609" s="385">
        <v>15449</v>
      </c>
      <c r="I609" s="497">
        <f>H609/G609*100</f>
        <v>77.24499999999999</v>
      </c>
      <c r="J609" s="106"/>
      <c r="K609" s="106"/>
      <c r="L609" s="408"/>
      <c r="M609" s="408"/>
      <c r="N609" s="408"/>
      <c r="O609" s="408"/>
      <c r="P609" s="408"/>
      <c r="Q609" s="408"/>
      <c r="R609" s="2091"/>
      <c r="S609" s="2091"/>
      <c r="T609" s="2091"/>
      <c r="U609" s="2091"/>
      <c r="V609" s="2091"/>
      <c r="W609" s="2091"/>
      <c r="X609" s="2091"/>
      <c r="Y609" s="2091"/>
      <c r="Z609" s="2091"/>
      <c r="AA609" s="2091"/>
      <c r="AB609" s="2091"/>
      <c r="AC609" s="2091"/>
      <c r="AD609" s="3297"/>
      <c r="AE609" s="639"/>
      <c r="AF609" s="3487"/>
      <c r="AG609" s="639"/>
      <c r="AH609" s="639"/>
      <c r="AI609" s="639"/>
      <c r="AJ609" s="639"/>
      <c r="AK609" s="639"/>
      <c r="AL609" s="1816"/>
      <c r="AM609" s="1340"/>
    </row>
    <row r="610" spans="1:39" s="52" customFormat="1" ht="30" x14ac:dyDescent="0.25">
      <c r="A610" s="664"/>
      <c r="B610" s="1343"/>
      <c r="C610" s="2683" t="s">
        <v>428</v>
      </c>
      <c r="D610" s="365"/>
      <c r="E610" s="365"/>
      <c r="F610" s="639">
        <f>F611</f>
        <v>5000</v>
      </c>
      <c r="G610" s="385">
        <f t="shared" ref="G610:H610" si="319">G611</f>
        <v>5000</v>
      </c>
      <c r="H610" s="385">
        <f t="shared" si="319"/>
        <v>3466</v>
      </c>
      <c r="I610" s="497">
        <f>H610/G610*100</f>
        <v>69.320000000000007</v>
      </c>
      <c r="J610" s="106"/>
      <c r="K610" s="106"/>
      <c r="L610" s="408"/>
      <c r="M610" s="408"/>
      <c r="N610" s="408"/>
      <c r="O610" s="408"/>
      <c r="P610" s="408"/>
      <c r="Q610" s="408"/>
      <c r="R610" s="2091"/>
      <c r="S610" s="2091"/>
      <c r="T610" s="2091"/>
      <c r="U610" s="2091"/>
      <c r="V610" s="2091"/>
      <c r="W610" s="2091"/>
      <c r="X610" s="2091"/>
      <c r="Y610" s="2091"/>
      <c r="Z610" s="2091"/>
      <c r="AA610" s="2091"/>
      <c r="AB610" s="2091"/>
      <c r="AC610" s="2091"/>
      <c r="AD610" s="3297"/>
      <c r="AE610" s="639"/>
      <c r="AF610" s="3487"/>
      <c r="AG610" s="639"/>
      <c r="AH610" s="639"/>
      <c r="AI610" s="639"/>
      <c r="AJ610" s="639"/>
      <c r="AK610" s="639"/>
      <c r="AL610" s="1816"/>
      <c r="AM610" s="1340"/>
    </row>
    <row r="611" spans="1:39" s="52" customFormat="1" x14ac:dyDescent="0.25">
      <c r="A611" s="664"/>
      <c r="B611" s="1343"/>
      <c r="C611" s="2038" t="s">
        <v>429</v>
      </c>
      <c r="D611" s="365"/>
      <c r="E611" s="365"/>
      <c r="F611" s="639">
        <v>5000</v>
      </c>
      <c r="G611" s="385">
        <f t="shared" si="318"/>
        <v>5000</v>
      </c>
      <c r="H611" s="385">
        <v>3466</v>
      </c>
      <c r="I611" s="497">
        <f>H611/G611*100</f>
        <v>69.320000000000007</v>
      </c>
      <c r="J611" s="106"/>
      <c r="K611" s="106"/>
      <c r="L611" s="408"/>
      <c r="M611" s="408"/>
      <c r="N611" s="408"/>
      <c r="O611" s="408"/>
      <c r="P611" s="408"/>
      <c r="Q611" s="408"/>
      <c r="R611" s="2091"/>
      <c r="S611" s="2091"/>
      <c r="T611" s="2091"/>
      <c r="U611" s="2091"/>
      <c r="V611" s="2091"/>
      <c r="W611" s="2091"/>
      <c r="X611" s="2091"/>
      <c r="Y611" s="2091"/>
      <c r="Z611" s="2091"/>
      <c r="AA611" s="2091"/>
      <c r="AB611" s="2091"/>
      <c r="AC611" s="2091"/>
      <c r="AD611" s="3297"/>
      <c r="AE611" s="639"/>
      <c r="AF611" s="3487"/>
      <c r="AG611" s="639"/>
      <c r="AH611" s="639"/>
      <c r="AI611" s="639"/>
      <c r="AJ611" s="639"/>
      <c r="AK611" s="639"/>
      <c r="AL611" s="1816"/>
      <c r="AM611" s="1340"/>
    </row>
    <row r="612" spans="1:39" s="52" customFormat="1" ht="30" x14ac:dyDescent="0.25">
      <c r="A612" s="664"/>
      <c r="B612" s="1343"/>
      <c r="C612" s="2038" t="s">
        <v>430</v>
      </c>
      <c r="D612" s="365"/>
      <c r="E612" s="365"/>
      <c r="F612" s="639"/>
      <c r="G612" s="385"/>
      <c r="H612" s="385"/>
      <c r="I612" s="497"/>
      <c r="J612" s="106"/>
      <c r="K612" s="106"/>
      <c r="L612" s="408"/>
      <c r="M612" s="408"/>
      <c r="N612" s="408"/>
      <c r="O612" s="408"/>
      <c r="P612" s="408"/>
      <c r="Q612" s="408"/>
      <c r="R612" s="2091"/>
      <c r="S612" s="2091"/>
      <c r="T612" s="2091"/>
      <c r="U612" s="2091"/>
      <c r="V612" s="2091"/>
      <c r="W612" s="2091"/>
      <c r="X612" s="2091"/>
      <c r="Y612" s="2091"/>
      <c r="Z612" s="2091"/>
      <c r="AA612" s="2091"/>
      <c r="AB612" s="2091"/>
      <c r="AC612" s="2091"/>
      <c r="AD612" s="3297"/>
      <c r="AE612" s="639"/>
      <c r="AF612" s="3487"/>
      <c r="AG612" s="639"/>
      <c r="AH612" s="639"/>
      <c r="AI612" s="639"/>
      <c r="AJ612" s="639"/>
      <c r="AK612" s="639"/>
      <c r="AL612" s="1816"/>
      <c r="AM612" s="1340"/>
    </row>
    <row r="613" spans="1:39" s="52" customFormat="1" ht="60" x14ac:dyDescent="0.25">
      <c r="A613" s="664"/>
      <c r="B613" s="1343"/>
      <c r="C613" s="2038" t="s">
        <v>431</v>
      </c>
      <c r="D613" s="365"/>
      <c r="E613" s="365"/>
      <c r="F613" s="639">
        <v>826</v>
      </c>
      <c r="G613" s="385">
        <f t="shared" si="318"/>
        <v>826</v>
      </c>
      <c r="H613" s="385">
        <v>1383</v>
      </c>
      <c r="I613" s="497">
        <f>H613/G613*100</f>
        <v>167.43341404358353</v>
      </c>
      <c r="J613" s="106"/>
      <c r="K613" s="106"/>
      <c r="L613" s="408"/>
      <c r="M613" s="408"/>
      <c r="N613" s="408"/>
      <c r="O613" s="408"/>
      <c r="P613" s="408"/>
      <c r="Q613" s="408"/>
      <c r="R613" s="2091"/>
      <c r="S613" s="2091"/>
      <c r="T613" s="2091"/>
      <c r="U613" s="2091"/>
      <c r="V613" s="2091"/>
      <c r="W613" s="2091"/>
      <c r="X613" s="2091"/>
      <c r="Y613" s="2091"/>
      <c r="Z613" s="2091"/>
      <c r="AA613" s="2091"/>
      <c r="AB613" s="2091"/>
      <c r="AC613" s="2091"/>
      <c r="AD613" s="3297"/>
      <c r="AE613" s="639"/>
      <c r="AF613" s="3487"/>
      <c r="AG613" s="639"/>
      <c r="AH613" s="639"/>
      <c r="AI613" s="639"/>
      <c r="AJ613" s="639"/>
      <c r="AK613" s="639"/>
      <c r="AL613" s="1816"/>
      <c r="AM613" s="1340"/>
    </row>
    <row r="614" spans="1:39" s="52" customFormat="1" ht="45" x14ac:dyDescent="0.25">
      <c r="A614" s="664"/>
      <c r="B614" s="1343"/>
      <c r="C614" s="2038" t="s">
        <v>447</v>
      </c>
      <c r="D614" s="365"/>
      <c r="E614" s="365"/>
      <c r="F614" s="639">
        <v>1000</v>
      </c>
      <c r="G614" s="385">
        <f t="shared" si="318"/>
        <v>1000</v>
      </c>
      <c r="H614" s="385">
        <v>867</v>
      </c>
      <c r="I614" s="497">
        <f>H614/G614*100</f>
        <v>86.7</v>
      </c>
      <c r="J614" s="106"/>
      <c r="K614" s="106"/>
      <c r="L614" s="408"/>
      <c r="M614" s="408"/>
      <c r="N614" s="408"/>
      <c r="O614" s="408"/>
      <c r="P614" s="408"/>
      <c r="Q614" s="408"/>
      <c r="R614" s="2091"/>
      <c r="S614" s="2091"/>
      <c r="T614" s="2091"/>
      <c r="U614" s="2091"/>
      <c r="V614" s="2091"/>
      <c r="W614" s="2091"/>
      <c r="X614" s="2091"/>
      <c r="Y614" s="2091"/>
      <c r="Z614" s="2091"/>
      <c r="AA614" s="2091"/>
      <c r="AB614" s="2091"/>
      <c r="AC614" s="2091"/>
      <c r="AD614" s="3297"/>
      <c r="AE614" s="639"/>
      <c r="AF614" s="3487"/>
      <c r="AG614" s="639"/>
      <c r="AH614" s="639"/>
      <c r="AI614" s="639"/>
      <c r="AJ614" s="639"/>
      <c r="AK614" s="639"/>
      <c r="AL614" s="1816"/>
      <c r="AM614" s="1340"/>
    </row>
    <row r="615" spans="1:39" s="52" customFormat="1" ht="29.25" x14ac:dyDescent="0.25">
      <c r="A615" s="664"/>
      <c r="B615" s="1343"/>
      <c r="C615" s="1915" t="s">
        <v>136</v>
      </c>
      <c r="D615" s="365"/>
      <c r="E615" s="365"/>
      <c r="F615" s="640">
        <f>F616</f>
        <v>25000</v>
      </c>
      <c r="G615" s="348">
        <f t="shared" ref="G615:H615" si="320">G616</f>
        <v>25000</v>
      </c>
      <c r="H615" s="348">
        <f t="shared" si="320"/>
        <v>21371</v>
      </c>
      <c r="I615" s="107">
        <f>H615/G615*100</f>
        <v>85.484000000000009</v>
      </c>
      <c r="J615" s="106"/>
      <c r="K615" s="106"/>
      <c r="L615" s="408"/>
      <c r="M615" s="408"/>
      <c r="N615" s="408"/>
      <c r="O615" s="408"/>
      <c r="P615" s="408"/>
      <c r="Q615" s="408"/>
      <c r="R615" s="2091"/>
      <c r="S615" s="2091"/>
      <c r="T615" s="2091"/>
      <c r="U615" s="2091"/>
      <c r="V615" s="2091"/>
      <c r="W615" s="2091"/>
      <c r="X615" s="2091"/>
      <c r="Y615" s="2091"/>
      <c r="Z615" s="2091"/>
      <c r="AA615" s="2091"/>
      <c r="AB615" s="2091"/>
      <c r="AC615" s="2091"/>
      <c r="AD615" s="3297"/>
      <c r="AE615" s="639"/>
      <c r="AF615" s="3487"/>
      <c r="AG615" s="639"/>
      <c r="AH615" s="639"/>
      <c r="AI615" s="639"/>
      <c r="AJ615" s="639"/>
      <c r="AK615" s="639"/>
      <c r="AL615" s="1816"/>
      <c r="AM615" s="1340"/>
    </row>
    <row r="616" spans="1:39" s="52" customFormat="1" x14ac:dyDescent="0.25">
      <c r="A616" s="664"/>
      <c r="B616" s="1343"/>
      <c r="C616" s="1054" t="s">
        <v>316</v>
      </c>
      <c r="D616" s="365"/>
      <c r="E616" s="365"/>
      <c r="F616" s="639">
        <v>25000</v>
      </c>
      <c r="G616" s="385">
        <f t="shared" si="318"/>
        <v>25000</v>
      </c>
      <c r="H616" s="385">
        <v>21371</v>
      </c>
      <c r="I616" s="497">
        <f>H616/G616*100</f>
        <v>85.484000000000009</v>
      </c>
      <c r="J616" s="106"/>
      <c r="K616" s="106"/>
      <c r="L616" s="408"/>
      <c r="M616" s="408"/>
      <c r="N616" s="408"/>
      <c r="O616" s="408"/>
      <c r="P616" s="408"/>
      <c r="Q616" s="408"/>
      <c r="R616" s="2091"/>
      <c r="S616" s="2091"/>
      <c r="T616" s="2091"/>
      <c r="U616" s="2091"/>
      <c r="V616" s="2091"/>
      <c r="W616" s="2091"/>
      <c r="X616" s="2091"/>
      <c r="Y616" s="2091"/>
      <c r="Z616" s="2091"/>
      <c r="AA616" s="2091"/>
      <c r="AB616" s="2091"/>
      <c r="AC616" s="2091"/>
      <c r="AD616" s="3297"/>
      <c r="AE616" s="639"/>
      <c r="AF616" s="3487"/>
      <c r="AG616" s="639"/>
      <c r="AH616" s="639"/>
      <c r="AI616" s="639"/>
      <c r="AJ616" s="639"/>
      <c r="AK616" s="639"/>
      <c r="AL616" s="1816"/>
      <c r="AM616" s="1340"/>
    </row>
    <row r="617" spans="1:39" s="52" customFormat="1" x14ac:dyDescent="0.25">
      <c r="A617" s="664"/>
      <c r="B617" s="1343"/>
      <c r="C617" s="1054" t="s">
        <v>433</v>
      </c>
      <c r="D617" s="365"/>
      <c r="E617" s="365"/>
      <c r="F617" s="639"/>
      <c r="G617" s="385"/>
      <c r="H617" s="385"/>
      <c r="I617" s="497"/>
      <c r="J617" s="106"/>
      <c r="K617" s="106"/>
      <c r="L617" s="408"/>
      <c r="M617" s="408"/>
      <c r="N617" s="408"/>
      <c r="O617" s="408"/>
      <c r="P617" s="408"/>
      <c r="Q617" s="408"/>
      <c r="R617" s="2091"/>
      <c r="S617" s="2091"/>
      <c r="T617" s="2091"/>
      <c r="U617" s="2091"/>
      <c r="V617" s="2091"/>
      <c r="W617" s="2091"/>
      <c r="X617" s="2091"/>
      <c r="Y617" s="2091"/>
      <c r="Z617" s="2091"/>
      <c r="AA617" s="2091"/>
      <c r="AB617" s="2091"/>
      <c r="AC617" s="2091"/>
      <c r="AD617" s="3297"/>
      <c r="AE617" s="639"/>
      <c r="AF617" s="3487"/>
      <c r="AG617" s="639"/>
      <c r="AH617" s="639"/>
      <c r="AI617" s="639"/>
      <c r="AJ617" s="639"/>
      <c r="AK617" s="639"/>
      <c r="AL617" s="1816"/>
      <c r="AM617" s="1340"/>
    </row>
    <row r="618" spans="1:39" s="52" customFormat="1" x14ac:dyDescent="0.25">
      <c r="A618" s="664"/>
      <c r="B618" s="1343"/>
      <c r="C618" s="2700" t="s">
        <v>451</v>
      </c>
      <c r="D618" s="365"/>
      <c r="E618" s="365"/>
      <c r="F618" s="639"/>
      <c r="G618" s="385"/>
      <c r="H618" s="385"/>
      <c r="I618" s="497"/>
      <c r="J618" s="106"/>
      <c r="K618" s="106"/>
      <c r="L618" s="408"/>
      <c r="M618" s="408"/>
      <c r="N618" s="408"/>
      <c r="O618" s="408"/>
      <c r="P618" s="408"/>
      <c r="Q618" s="408"/>
      <c r="R618" s="2091"/>
      <c r="S618" s="2091"/>
      <c r="T618" s="2091"/>
      <c r="U618" s="2091"/>
      <c r="V618" s="2091"/>
      <c r="W618" s="2091"/>
      <c r="X618" s="2091"/>
      <c r="Y618" s="2091"/>
      <c r="Z618" s="2091"/>
      <c r="AA618" s="2091"/>
      <c r="AB618" s="2091"/>
      <c r="AC618" s="2091"/>
      <c r="AD618" s="3297"/>
      <c r="AE618" s="639"/>
      <c r="AF618" s="3487"/>
      <c r="AG618" s="639"/>
      <c r="AH618" s="639"/>
      <c r="AI618" s="639"/>
      <c r="AJ618" s="639"/>
      <c r="AK618" s="639"/>
      <c r="AL618" s="1816"/>
      <c r="AM618" s="1340"/>
    </row>
    <row r="619" spans="1:39" s="52" customFormat="1" x14ac:dyDescent="0.25">
      <c r="A619" s="664"/>
      <c r="B619" s="1343"/>
      <c r="C619" s="2681" t="s">
        <v>261</v>
      </c>
      <c r="D619" s="365"/>
      <c r="E619" s="365"/>
      <c r="F619" s="639"/>
      <c r="G619" s="385"/>
      <c r="H619" s="385"/>
      <c r="I619" s="497"/>
      <c r="J619" s="106"/>
      <c r="K619" s="106"/>
      <c r="L619" s="408"/>
      <c r="M619" s="408"/>
      <c r="N619" s="408"/>
      <c r="O619" s="408"/>
      <c r="P619" s="408"/>
      <c r="Q619" s="408"/>
      <c r="R619" s="2091">
        <v>2798.2919999999999</v>
      </c>
      <c r="S619" s="2091">
        <v>2798.2919999999999</v>
      </c>
      <c r="T619" s="2091">
        <v>2798.2919999999999</v>
      </c>
      <c r="U619" s="2091">
        <v>699.57299999999998</v>
      </c>
      <c r="V619" s="2091">
        <v>699.57299999999998</v>
      </c>
      <c r="W619" s="2091">
        <v>699.57299999999998</v>
      </c>
      <c r="X619" s="2091">
        <v>699.57299999999998</v>
      </c>
      <c r="Y619" s="2091">
        <v>699.57299999999998</v>
      </c>
      <c r="Z619" s="2091">
        <v>1633.2887999999998</v>
      </c>
      <c r="AA619" s="2091">
        <v>1555.2411999999999</v>
      </c>
      <c r="AB619" s="2091">
        <v>1088.8591999999999</v>
      </c>
      <c r="AC619" s="2091">
        <v>1088.8591999999999</v>
      </c>
      <c r="AD619" s="3287">
        <f t="shared" ref="AD619" si="321">AC619</f>
        <v>1088.8591999999999</v>
      </c>
      <c r="AE619" s="639">
        <f>AK619-AJ619-AG619</f>
        <v>1593.47444</v>
      </c>
      <c r="AF619" s="3487"/>
      <c r="AG619" s="639"/>
      <c r="AH619" s="639">
        <f>AE619-AD619</f>
        <v>504.61524000000009</v>
      </c>
      <c r="AI619" s="639">
        <v>0</v>
      </c>
      <c r="AJ619" s="639">
        <v>-2.6581900000000043</v>
      </c>
      <c r="AK619" s="639">
        <v>1590.8162499999999</v>
      </c>
      <c r="AL619" s="1816"/>
      <c r="AM619" s="1340"/>
    </row>
    <row r="620" spans="1:39" s="52" customFormat="1" ht="30" x14ac:dyDescent="0.25">
      <c r="A620" s="664"/>
      <c r="B620" s="1343"/>
      <c r="C620" s="2683" t="s">
        <v>423</v>
      </c>
      <c r="D620" s="365"/>
      <c r="E620" s="365"/>
      <c r="F620" s="639"/>
      <c r="G620" s="385"/>
      <c r="H620" s="385"/>
      <c r="I620" s="497"/>
      <c r="J620" s="106"/>
      <c r="K620" s="106"/>
      <c r="L620" s="408"/>
      <c r="M620" s="408"/>
      <c r="N620" s="408"/>
      <c r="O620" s="408"/>
      <c r="P620" s="408"/>
      <c r="Q620" s="408"/>
      <c r="R620" s="2091"/>
      <c r="S620" s="2091"/>
      <c r="T620" s="2091"/>
      <c r="U620" s="2091"/>
      <c r="V620" s="2091"/>
      <c r="W620" s="2091"/>
      <c r="X620" s="2091"/>
      <c r="Y620" s="2091"/>
      <c r="Z620" s="2091"/>
      <c r="AA620" s="2091"/>
      <c r="AB620" s="2091"/>
      <c r="AC620" s="2091"/>
      <c r="AD620" s="3297"/>
      <c r="AE620" s="639"/>
      <c r="AF620" s="3487"/>
      <c r="AG620" s="639"/>
      <c r="AH620" s="639"/>
      <c r="AI620" s="639"/>
      <c r="AJ620" s="639"/>
      <c r="AK620" s="639"/>
      <c r="AL620" s="1816"/>
      <c r="AM620" s="1340"/>
    </row>
    <row r="621" spans="1:39" s="52" customFormat="1" ht="47.25" x14ac:dyDescent="0.25">
      <c r="A621" s="664"/>
      <c r="B621" s="1343"/>
      <c r="C621" s="2730" t="s">
        <v>435</v>
      </c>
      <c r="D621" s="365"/>
      <c r="E621" s="365"/>
      <c r="F621" s="639">
        <f>F622+F627</f>
        <v>2580</v>
      </c>
      <c r="G621" s="385">
        <f t="shared" ref="G621:H621" si="322">G622+G627</f>
        <v>2580</v>
      </c>
      <c r="H621" s="385">
        <f t="shared" si="322"/>
        <v>2847</v>
      </c>
      <c r="I621" s="497">
        <f>H621/G621*100</f>
        <v>110.34883720930233</v>
      </c>
      <c r="J621" s="106"/>
      <c r="K621" s="106"/>
      <c r="L621" s="408"/>
      <c r="M621" s="408"/>
      <c r="N621" s="408"/>
      <c r="O621" s="408"/>
      <c r="P621" s="408"/>
      <c r="Q621" s="408"/>
      <c r="R621" s="2091">
        <v>18132.399999999998</v>
      </c>
      <c r="S621" s="2091">
        <v>18132.399999999998</v>
      </c>
      <c r="T621" s="2091">
        <v>18132.399999999998</v>
      </c>
      <c r="U621" s="2091">
        <v>4533.0999999999995</v>
      </c>
      <c r="V621" s="2091">
        <v>4533.0999999999995</v>
      </c>
      <c r="W621" s="2091">
        <v>4533.0999999999995</v>
      </c>
      <c r="X621" s="2091">
        <v>4533.0999999999995</v>
      </c>
      <c r="Y621" s="2091">
        <v>4533.0999999999995</v>
      </c>
      <c r="Z621" s="2091">
        <v>10576.281533333331</v>
      </c>
      <c r="AA621" s="2091">
        <v>10072.517529999997</v>
      </c>
      <c r="AB621" s="2091">
        <v>7351.6675300000006</v>
      </c>
      <c r="AC621" s="2091">
        <v>7351.6675300000006</v>
      </c>
      <c r="AD621" s="3287">
        <f t="shared" ref="AD621" si="323">AC621</f>
        <v>7351.6675300000006</v>
      </c>
      <c r="AE621" s="639">
        <f>AK621-AJ621-AG621</f>
        <v>6480.5890600000002</v>
      </c>
      <c r="AF621" s="3487"/>
      <c r="AG621" s="639"/>
      <c r="AH621" s="639">
        <f>AE621-AD621</f>
        <v>-871.07847000000038</v>
      </c>
      <c r="AI621" s="639">
        <v>0</v>
      </c>
      <c r="AJ621" s="639">
        <v>-34.234439999999992</v>
      </c>
      <c r="AK621" s="639">
        <v>6446.3546200000001</v>
      </c>
      <c r="AL621" s="1816"/>
      <c r="AM621" s="1340"/>
    </row>
    <row r="622" spans="1:39" s="52" customFormat="1" ht="30" x14ac:dyDescent="0.25">
      <c r="A622" s="664"/>
      <c r="B622" s="1343"/>
      <c r="C622" s="2683" t="s">
        <v>436</v>
      </c>
      <c r="D622" s="365"/>
      <c r="E622" s="365"/>
      <c r="F622" s="639">
        <f>SUM(F623:F626)</f>
        <v>1997</v>
      </c>
      <c r="G622" s="385">
        <f t="shared" ref="G622:H622" si="324">SUM(G623:G626)</f>
        <v>1997</v>
      </c>
      <c r="H622" s="385">
        <f t="shared" si="324"/>
        <v>1950</v>
      </c>
      <c r="I622" s="497">
        <f>H622/G622*100</f>
        <v>97.646469704556836</v>
      </c>
      <c r="J622" s="106"/>
      <c r="K622" s="106"/>
      <c r="L622" s="408"/>
      <c r="M622" s="408"/>
      <c r="N622" s="408"/>
      <c r="O622" s="408"/>
      <c r="P622" s="408"/>
      <c r="Q622" s="408"/>
      <c r="R622" s="2091"/>
      <c r="S622" s="2091"/>
      <c r="T622" s="2091"/>
      <c r="U622" s="2091"/>
      <c r="V622" s="2091"/>
      <c r="W622" s="2091"/>
      <c r="X622" s="2091"/>
      <c r="Y622" s="2091"/>
      <c r="Z622" s="2091"/>
      <c r="AA622" s="2091"/>
      <c r="AB622" s="2091"/>
      <c r="AC622" s="2091"/>
      <c r="AD622" s="3297"/>
      <c r="AE622" s="639"/>
      <c r="AF622" s="3487"/>
      <c r="AG622" s="639"/>
      <c r="AH622" s="639"/>
      <c r="AI622" s="639"/>
      <c r="AJ622" s="639"/>
      <c r="AK622" s="639"/>
      <c r="AL622" s="1816"/>
      <c r="AM622" s="1340"/>
    </row>
    <row r="623" spans="1:39" s="52" customFormat="1" ht="30" x14ac:dyDescent="0.25">
      <c r="A623" s="664"/>
      <c r="B623" s="1343"/>
      <c r="C623" s="2038" t="s">
        <v>437</v>
      </c>
      <c r="D623" s="365"/>
      <c r="E623" s="365"/>
      <c r="F623" s="639">
        <v>1997</v>
      </c>
      <c r="G623" s="3168">
        <f>F623</f>
        <v>1997</v>
      </c>
      <c r="H623" s="385">
        <v>1950</v>
      </c>
      <c r="I623" s="497">
        <f>H623/G623*100</f>
        <v>97.646469704556836</v>
      </c>
      <c r="J623" s="106"/>
      <c r="K623" s="106"/>
      <c r="L623" s="408"/>
      <c r="M623" s="408"/>
      <c r="N623" s="408"/>
      <c r="O623" s="408"/>
      <c r="P623" s="408"/>
      <c r="Q623" s="408"/>
      <c r="R623" s="2091"/>
      <c r="S623" s="2091"/>
      <c r="T623" s="2091"/>
      <c r="U623" s="2091"/>
      <c r="V623" s="2091"/>
      <c r="W623" s="2091"/>
      <c r="X623" s="2091"/>
      <c r="Y623" s="2091"/>
      <c r="Z623" s="2091"/>
      <c r="AA623" s="2091"/>
      <c r="AB623" s="2091"/>
      <c r="AC623" s="2091"/>
      <c r="AD623" s="3297"/>
      <c r="AE623" s="639"/>
      <c r="AF623" s="3487"/>
      <c r="AG623" s="639"/>
      <c r="AH623" s="639"/>
      <c r="AI623" s="639"/>
      <c r="AJ623" s="639"/>
      <c r="AK623" s="639"/>
      <c r="AL623" s="1816"/>
      <c r="AM623" s="1340"/>
    </row>
    <row r="624" spans="1:39" s="52" customFormat="1" ht="45" x14ac:dyDescent="0.25">
      <c r="A624" s="664"/>
      <c r="B624" s="1343"/>
      <c r="C624" s="2038" t="s">
        <v>438</v>
      </c>
      <c r="D624" s="365"/>
      <c r="E624" s="365"/>
      <c r="F624" s="639"/>
      <c r="G624" s="385"/>
      <c r="H624" s="385"/>
      <c r="I624" s="497"/>
      <c r="J624" s="106"/>
      <c r="K624" s="106"/>
      <c r="L624" s="408"/>
      <c r="M624" s="408"/>
      <c r="N624" s="408"/>
      <c r="O624" s="408"/>
      <c r="P624" s="408"/>
      <c r="Q624" s="408"/>
      <c r="R624" s="2091"/>
      <c r="S624" s="2091"/>
      <c r="T624" s="2091"/>
      <c r="U624" s="2091"/>
      <c r="V624" s="2091"/>
      <c r="W624" s="2091"/>
      <c r="X624" s="2091"/>
      <c r="Y624" s="2091"/>
      <c r="Z624" s="2091"/>
      <c r="AA624" s="2091"/>
      <c r="AB624" s="2091"/>
      <c r="AC624" s="2091"/>
      <c r="AD624" s="3297"/>
      <c r="AE624" s="639"/>
      <c r="AF624" s="3487"/>
      <c r="AG624" s="639"/>
      <c r="AH624" s="639"/>
      <c r="AI624" s="639"/>
      <c r="AJ624" s="639"/>
      <c r="AK624" s="639"/>
      <c r="AL624" s="1816"/>
      <c r="AM624" s="1340"/>
    </row>
    <row r="625" spans="1:39" s="52" customFormat="1" ht="45" x14ac:dyDescent="0.25">
      <c r="A625" s="664"/>
      <c r="B625" s="1343"/>
      <c r="C625" s="2038" t="s">
        <v>439</v>
      </c>
      <c r="D625" s="365"/>
      <c r="E625" s="365"/>
      <c r="F625" s="639"/>
      <c r="G625" s="385"/>
      <c r="H625" s="385"/>
      <c r="I625" s="497"/>
      <c r="J625" s="106"/>
      <c r="K625" s="106"/>
      <c r="L625" s="408"/>
      <c r="M625" s="408"/>
      <c r="N625" s="408"/>
      <c r="O625" s="408"/>
      <c r="P625" s="408"/>
      <c r="Q625" s="408"/>
      <c r="R625" s="2091"/>
      <c r="S625" s="2091"/>
      <c r="T625" s="2091"/>
      <c r="U625" s="2091"/>
      <c r="V625" s="2091"/>
      <c r="W625" s="2091"/>
      <c r="X625" s="2091"/>
      <c r="Y625" s="2091"/>
      <c r="Z625" s="2091"/>
      <c r="AA625" s="2091"/>
      <c r="AB625" s="2091"/>
      <c r="AC625" s="2091"/>
      <c r="AD625" s="3297"/>
      <c r="AE625" s="639"/>
      <c r="AF625" s="3487"/>
      <c r="AG625" s="639"/>
      <c r="AH625" s="639"/>
      <c r="AI625" s="639"/>
      <c r="AJ625" s="639"/>
      <c r="AK625" s="639"/>
      <c r="AL625" s="1816"/>
      <c r="AM625" s="1340"/>
    </row>
    <row r="626" spans="1:39" s="52" customFormat="1" ht="30" x14ac:dyDescent="0.25">
      <c r="A626" s="664"/>
      <c r="B626" s="1343"/>
      <c r="C626" s="2038" t="s">
        <v>440</v>
      </c>
      <c r="D626" s="365"/>
      <c r="E626" s="365"/>
      <c r="F626" s="639"/>
      <c r="G626" s="385"/>
      <c r="H626" s="385"/>
      <c r="I626" s="497"/>
      <c r="J626" s="106"/>
      <c r="K626" s="106"/>
      <c r="L626" s="408"/>
      <c r="M626" s="408"/>
      <c r="N626" s="408"/>
      <c r="O626" s="408"/>
      <c r="P626" s="408"/>
      <c r="Q626" s="408"/>
      <c r="R626" s="2091"/>
      <c r="S626" s="2091"/>
      <c r="T626" s="2091"/>
      <c r="U626" s="2091"/>
      <c r="V626" s="2091"/>
      <c r="W626" s="2091"/>
      <c r="X626" s="2091"/>
      <c r="Y626" s="2091"/>
      <c r="Z626" s="2091"/>
      <c r="AA626" s="2091"/>
      <c r="AB626" s="2091"/>
      <c r="AC626" s="2091"/>
      <c r="AD626" s="3297"/>
      <c r="AE626" s="639"/>
      <c r="AF626" s="3487"/>
      <c r="AG626" s="639"/>
      <c r="AH626" s="639"/>
      <c r="AI626" s="639"/>
      <c r="AJ626" s="639"/>
      <c r="AK626" s="639"/>
      <c r="AL626" s="1816"/>
      <c r="AM626" s="1340"/>
    </row>
    <row r="627" spans="1:39" s="52" customFormat="1" ht="45" x14ac:dyDescent="0.25">
      <c r="A627" s="664"/>
      <c r="B627" s="1343"/>
      <c r="C627" s="2683" t="s">
        <v>441</v>
      </c>
      <c r="D627" s="365"/>
      <c r="E627" s="365"/>
      <c r="F627" s="639">
        <f>SUM(F628:F631)</f>
        <v>583</v>
      </c>
      <c r="G627" s="385">
        <f>SUM(G628:G631)</f>
        <v>583</v>
      </c>
      <c r="H627" s="385">
        <f>H628</f>
        <v>897</v>
      </c>
      <c r="I627" s="497">
        <f>SUM(I628:I631)</f>
        <v>153.85934819897085</v>
      </c>
      <c r="J627" s="106"/>
      <c r="K627" s="106"/>
      <c r="L627" s="408"/>
      <c r="M627" s="408"/>
      <c r="N627" s="408"/>
      <c r="O627" s="408"/>
      <c r="P627" s="408"/>
      <c r="Q627" s="408"/>
      <c r="R627" s="2091"/>
      <c r="S627" s="2091"/>
      <c r="T627" s="2091"/>
      <c r="U627" s="2091"/>
      <c r="V627" s="2091"/>
      <c r="W627" s="2091"/>
      <c r="X627" s="2091"/>
      <c r="Y627" s="2091"/>
      <c r="Z627" s="2091"/>
      <c r="AA627" s="2091"/>
      <c r="AB627" s="2091"/>
      <c r="AC627" s="2091"/>
      <c r="AD627" s="3297"/>
      <c r="AE627" s="639"/>
      <c r="AF627" s="3487"/>
      <c r="AG627" s="639"/>
      <c r="AH627" s="639"/>
      <c r="AI627" s="639"/>
      <c r="AJ627" s="639"/>
      <c r="AK627" s="639"/>
      <c r="AL627" s="1816"/>
      <c r="AM627" s="1340"/>
    </row>
    <row r="628" spans="1:39" s="52" customFormat="1" ht="30" x14ac:dyDescent="0.25">
      <c r="A628" s="664"/>
      <c r="B628" s="1343"/>
      <c r="C628" s="2038" t="s">
        <v>442</v>
      </c>
      <c r="D628" s="365"/>
      <c r="E628" s="365"/>
      <c r="F628" s="639">
        <v>583</v>
      </c>
      <c r="G628" s="3168">
        <f>F628</f>
        <v>583</v>
      </c>
      <c r="H628" s="385">
        <v>897</v>
      </c>
      <c r="I628" s="497">
        <f>H628/G628*100</f>
        <v>153.85934819897085</v>
      </c>
      <c r="J628" s="106"/>
      <c r="K628" s="106"/>
      <c r="L628" s="408"/>
      <c r="M628" s="408"/>
      <c r="N628" s="408"/>
      <c r="O628" s="408"/>
      <c r="P628" s="408"/>
      <c r="Q628" s="408"/>
      <c r="R628" s="2091"/>
      <c r="S628" s="2091"/>
      <c r="T628" s="2091"/>
      <c r="U628" s="2091"/>
      <c r="V628" s="2091"/>
      <c r="W628" s="2091"/>
      <c r="X628" s="2091"/>
      <c r="Y628" s="2091"/>
      <c r="Z628" s="2091"/>
      <c r="AA628" s="2091"/>
      <c r="AB628" s="2091"/>
      <c r="AC628" s="2091"/>
      <c r="AD628" s="3297"/>
      <c r="AE628" s="639"/>
      <c r="AF628" s="3487"/>
      <c r="AG628" s="639"/>
      <c r="AH628" s="639"/>
      <c r="AI628" s="639"/>
      <c r="AJ628" s="639"/>
      <c r="AK628" s="639"/>
      <c r="AL628" s="1816"/>
      <c r="AM628" s="1340"/>
    </row>
    <row r="629" spans="1:39" s="52" customFormat="1" ht="30" x14ac:dyDescent="0.25">
      <c r="A629" s="664"/>
      <c r="B629" s="1343"/>
      <c r="C629" s="2038" t="s">
        <v>515</v>
      </c>
      <c r="D629" s="365"/>
      <c r="E629" s="365"/>
      <c r="F629" s="639"/>
      <c r="G629" s="385"/>
      <c r="H629" s="385"/>
      <c r="I629" s="497"/>
      <c r="J629" s="106"/>
      <c r="K629" s="106"/>
      <c r="L629" s="408"/>
      <c r="M629" s="408"/>
      <c r="N629" s="408"/>
      <c r="O629" s="408"/>
      <c r="P629" s="408"/>
      <c r="Q629" s="408"/>
      <c r="R629" s="2091"/>
      <c r="S629" s="2091"/>
      <c r="T629" s="2091"/>
      <c r="U629" s="2091"/>
      <c r="V629" s="2091"/>
      <c r="W629" s="2091"/>
      <c r="X629" s="2091"/>
      <c r="Y629" s="2091"/>
      <c r="Z629" s="2091"/>
      <c r="AA629" s="2091"/>
      <c r="AB629" s="2091"/>
      <c r="AC629" s="2091"/>
      <c r="AD629" s="3297"/>
      <c r="AE629" s="639"/>
      <c r="AF629" s="3487"/>
      <c r="AG629" s="639"/>
      <c r="AH629" s="639"/>
      <c r="AI629" s="639"/>
      <c r="AJ629" s="639"/>
      <c r="AK629" s="639"/>
      <c r="AL629" s="1816"/>
      <c r="AM629" s="1340"/>
    </row>
    <row r="630" spans="1:39" s="52" customFormat="1" ht="60" x14ac:dyDescent="0.25">
      <c r="A630" s="664"/>
      <c r="B630" s="1343"/>
      <c r="C630" s="2038" t="s">
        <v>443</v>
      </c>
      <c r="D630" s="365"/>
      <c r="E630" s="365"/>
      <c r="F630" s="639"/>
      <c r="G630" s="385"/>
      <c r="H630" s="385"/>
      <c r="I630" s="497"/>
      <c r="J630" s="106"/>
      <c r="K630" s="106"/>
      <c r="L630" s="408"/>
      <c r="M630" s="408"/>
      <c r="N630" s="408"/>
      <c r="O630" s="408"/>
      <c r="P630" s="408"/>
      <c r="Q630" s="408"/>
      <c r="R630" s="2091"/>
      <c r="S630" s="2091"/>
      <c r="T630" s="2091"/>
      <c r="U630" s="2091"/>
      <c r="V630" s="2091"/>
      <c r="W630" s="2091"/>
      <c r="X630" s="2091"/>
      <c r="Y630" s="2091"/>
      <c r="Z630" s="2091"/>
      <c r="AA630" s="2091"/>
      <c r="AB630" s="2091"/>
      <c r="AC630" s="2091"/>
      <c r="AD630" s="3297"/>
      <c r="AE630" s="639"/>
      <c r="AF630" s="3487"/>
      <c r="AG630" s="639"/>
      <c r="AH630" s="639"/>
      <c r="AI630" s="639"/>
      <c r="AJ630" s="639"/>
      <c r="AK630" s="639"/>
      <c r="AL630" s="1816"/>
      <c r="AM630" s="1340"/>
    </row>
    <row r="631" spans="1:39" s="52" customFormat="1" ht="45" x14ac:dyDescent="0.25">
      <c r="A631" s="664"/>
      <c r="B631" s="1343"/>
      <c r="C631" s="2038" t="s">
        <v>444</v>
      </c>
      <c r="D631" s="365"/>
      <c r="E631" s="365"/>
      <c r="F631" s="639"/>
      <c r="G631" s="385"/>
      <c r="H631" s="385"/>
      <c r="I631" s="497"/>
      <c r="J631" s="106"/>
      <c r="K631" s="106"/>
      <c r="L631" s="408"/>
      <c r="M631" s="408"/>
      <c r="N631" s="408"/>
      <c r="O631" s="408"/>
      <c r="P631" s="408"/>
      <c r="Q631" s="408"/>
      <c r="R631" s="2091"/>
      <c r="S631" s="2091"/>
      <c r="T631" s="2091"/>
      <c r="U631" s="2091"/>
      <c r="V631" s="2091"/>
      <c r="W631" s="2091"/>
      <c r="X631" s="2091"/>
      <c r="Y631" s="2091"/>
      <c r="Z631" s="2091"/>
      <c r="AA631" s="2091"/>
      <c r="AB631" s="2091"/>
      <c r="AC631" s="2091"/>
      <c r="AD631" s="3297"/>
      <c r="AE631" s="639"/>
      <c r="AF631" s="3487"/>
      <c r="AG631" s="639"/>
      <c r="AH631" s="639"/>
      <c r="AI631" s="639"/>
      <c r="AJ631" s="639"/>
      <c r="AK631" s="639"/>
      <c r="AL631" s="1816"/>
      <c r="AM631" s="1340"/>
    </row>
    <row r="632" spans="1:39" s="52" customFormat="1" ht="29.25" x14ac:dyDescent="0.25">
      <c r="A632" s="664"/>
      <c r="B632" s="1343"/>
      <c r="C632" s="2682" t="s">
        <v>405</v>
      </c>
      <c r="D632" s="365"/>
      <c r="E632" s="365"/>
      <c r="F632" s="639">
        <f>SUM(F633,F634,F638,F639,F640)</f>
        <v>572</v>
      </c>
      <c r="G632" s="385">
        <f t="shared" ref="G632:I632" si="325">SUM(G633,G634,G638,G639,G640)</f>
        <v>572</v>
      </c>
      <c r="H632" s="385">
        <f t="shared" si="325"/>
        <v>795</v>
      </c>
      <c r="I632" s="497">
        <f t="shared" si="325"/>
        <v>138.98601398601397</v>
      </c>
      <c r="J632" s="106"/>
      <c r="K632" s="106"/>
      <c r="L632" s="408"/>
      <c r="M632" s="408"/>
      <c r="N632" s="408"/>
      <c r="O632" s="408"/>
      <c r="P632" s="408"/>
      <c r="Q632" s="408"/>
      <c r="R632" s="2091"/>
      <c r="S632" s="2091"/>
      <c r="T632" s="2091"/>
      <c r="U632" s="2091"/>
      <c r="V632" s="2091"/>
      <c r="W632" s="2091"/>
      <c r="X632" s="2091"/>
      <c r="Y632" s="2091"/>
      <c r="Z632" s="2091"/>
      <c r="AA632" s="2091"/>
      <c r="AB632" s="2091"/>
      <c r="AC632" s="2091"/>
      <c r="AD632" s="3297"/>
      <c r="AE632" s="639"/>
      <c r="AF632" s="3487"/>
      <c r="AG632" s="639"/>
      <c r="AH632" s="639"/>
      <c r="AI632" s="639"/>
      <c r="AJ632" s="639"/>
      <c r="AK632" s="639"/>
      <c r="AL632" s="1816"/>
      <c r="AM632" s="1340"/>
    </row>
    <row r="633" spans="1:39" s="52" customFormat="1" x14ac:dyDescent="0.25">
      <c r="A633" s="664"/>
      <c r="B633" s="1343"/>
      <c r="C633" s="2038" t="s">
        <v>390</v>
      </c>
      <c r="D633" s="365"/>
      <c r="E633" s="365"/>
      <c r="F633" s="639"/>
      <c r="G633" s="385"/>
      <c r="H633" s="385"/>
      <c r="I633" s="497"/>
      <c r="J633" s="106"/>
      <c r="K633" s="106"/>
      <c r="L633" s="408"/>
      <c r="M633" s="408"/>
      <c r="N633" s="408"/>
      <c r="O633" s="408"/>
      <c r="P633" s="408"/>
      <c r="Q633" s="408"/>
      <c r="R633" s="2091"/>
      <c r="S633" s="2091"/>
      <c r="T633" s="2091"/>
      <c r="U633" s="2091"/>
      <c r="V633" s="2091"/>
      <c r="W633" s="2091"/>
      <c r="X633" s="2091"/>
      <c r="Y633" s="2091"/>
      <c r="Z633" s="2091"/>
      <c r="AA633" s="2091"/>
      <c r="AB633" s="2091"/>
      <c r="AC633" s="2091"/>
      <c r="AD633" s="3297"/>
      <c r="AE633" s="639"/>
      <c r="AF633" s="3487"/>
      <c r="AG633" s="639"/>
      <c r="AH633" s="639"/>
      <c r="AI633" s="639"/>
      <c r="AJ633" s="639"/>
      <c r="AK633" s="639"/>
      <c r="AL633" s="1816"/>
      <c r="AM633" s="1340"/>
    </row>
    <row r="634" spans="1:39" s="52" customFormat="1" ht="30" x14ac:dyDescent="0.25">
      <c r="A634" s="664"/>
      <c r="B634" s="1343">
        <v>1</v>
      </c>
      <c r="C634" s="2683" t="s">
        <v>391</v>
      </c>
      <c r="D634" s="365"/>
      <c r="E634" s="365"/>
      <c r="F634" s="639"/>
      <c r="G634" s="385"/>
      <c r="H634" s="385"/>
      <c r="I634" s="497"/>
      <c r="J634" s="106"/>
      <c r="K634" s="106"/>
      <c r="L634" s="408"/>
      <c r="M634" s="408"/>
      <c r="N634" s="408"/>
      <c r="O634" s="408"/>
      <c r="P634" s="408"/>
      <c r="Q634" s="408"/>
      <c r="R634" s="2091"/>
      <c r="S634" s="2091"/>
      <c r="T634" s="2091"/>
      <c r="U634" s="2091"/>
      <c r="V634" s="2091"/>
      <c r="W634" s="2091"/>
      <c r="X634" s="2091"/>
      <c r="Y634" s="2091"/>
      <c r="Z634" s="2091"/>
      <c r="AA634" s="2091"/>
      <c r="AB634" s="2091"/>
      <c r="AC634" s="2091"/>
      <c r="AD634" s="3297"/>
      <c r="AE634" s="639"/>
      <c r="AF634" s="3487"/>
      <c r="AG634" s="639"/>
      <c r="AH634" s="639"/>
      <c r="AI634" s="639"/>
      <c r="AJ634" s="639"/>
      <c r="AK634" s="639"/>
      <c r="AL634" s="1816"/>
      <c r="AM634" s="1340"/>
    </row>
    <row r="635" spans="1:39" s="52" customFormat="1" x14ac:dyDescent="0.25">
      <c r="A635" s="664">
        <v>1</v>
      </c>
      <c r="B635" s="1343">
        <v>1</v>
      </c>
      <c r="C635" s="2038" t="s">
        <v>392</v>
      </c>
      <c r="D635" s="365"/>
      <c r="E635" s="365"/>
      <c r="F635" s="639"/>
      <c r="G635" s="74"/>
      <c r="H635" s="385"/>
      <c r="I635" s="497"/>
      <c r="J635" s="106"/>
      <c r="K635" s="106"/>
      <c r="L635" s="408"/>
      <c r="M635" s="408"/>
      <c r="N635" s="408"/>
      <c r="O635" s="408"/>
      <c r="P635" s="408"/>
      <c r="Q635" s="408"/>
      <c r="R635" s="2091"/>
      <c r="S635" s="2091"/>
      <c r="T635" s="2091"/>
      <c r="U635" s="2091"/>
      <c r="V635" s="2091"/>
      <c r="W635" s="2091"/>
      <c r="X635" s="2091"/>
      <c r="Y635" s="2091"/>
      <c r="Z635" s="2091"/>
      <c r="AA635" s="2091"/>
      <c r="AB635" s="2091"/>
      <c r="AC635" s="2091"/>
      <c r="AD635" s="3297"/>
      <c r="AE635" s="639"/>
      <c r="AF635" s="3487"/>
      <c r="AG635" s="639"/>
      <c r="AH635" s="639"/>
      <c r="AI635" s="639"/>
      <c r="AJ635" s="639"/>
      <c r="AK635" s="639"/>
      <c r="AL635" s="1816"/>
      <c r="AM635" s="1340"/>
    </row>
    <row r="636" spans="1:39" s="52" customFormat="1" ht="30" x14ac:dyDescent="0.25">
      <c r="A636" s="664">
        <v>1</v>
      </c>
      <c r="B636" s="1343">
        <v>1</v>
      </c>
      <c r="C636" s="2038" t="s">
        <v>414</v>
      </c>
      <c r="D636" s="365"/>
      <c r="E636" s="365"/>
      <c r="F636" s="639"/>
      <c r="G636" s="74"/>
      <c r="H636" s="385"/>
      <c r="I636" s="497"/>
      <c r="J636" s="106"/>
      <c r="K636" s="106"/>
      <c r="L636" s="408"/>
      <c r="M636" s="408"/>
      <c r="N636" s="408"/>
      <c r="O636" s="408"/>
      <c r="P636" s="408"/>
      <c r="Q636" s="408"/>
      <c r="R636" s="2091"/>
      <c r="S636" s="2091"/>
      <c r="T636" s="2091"/>
      <c r="U636" s="2091"/>
      <c r="V636" s="2091"/>
      <c r="W636" s="2091"/>
      <c r="X636" s="2091"/>
      <c r="Y636" s="2091"/>
      <c r="Z636" s="2091"/>
      <c r="AA636" s="2091"/>
      <c r="AB636" s="2091"/>
      <c r="AC636" s="2091"/>
      <c r="AD636" s="3297"/>
      <c r="AE636" s="639"/>
      <c r="AF636" s="3487"/>
      <c r="AG636" s="639"/>
      <c r="AH636" s="639"/>
      <c r="AI636" s="639"/>
      <c r="AJ636" s="639"/>
      <c r="AK636" s="639"/>
      <c r="AL636" s="1816"/>
      <c r="AM636" s="1340"/>
    </row>
    <row r="637" spans="1:39" s="52" customFormat="1" ht="45" x14ac:dyDescent="0.25">
      <c r="A637" s="664">
        <v>1</v>
      </c>
      <c r="B637" s="1343">
        <v>1</v>
      </c>
      <c r="C637" s="2038" t="s">
        <v>393</v>
      </c>
      <c r="D637" s="365"/>
      <c r="E637" s="365"/>
      <c r="F637" s="639"/>
      <c r="G637" s="74"/>
      <c r="H637" s="385"/>
      <c r="I637" s="497"/>
      <c r="J637" s="106"/>
      <c r="K637" s="106"/>
      <c r="L637" s="408"/>
      <c r="M637" s="408"/>
      <c r="N637" s="408"/>
      <c r="O637" s="408"/>
      <c r="P637" s="408"/>
      <c r="Q637" s="408"/>
      <c r="R637" s="2091"/>
      <c r="S637" s="2091"/>
      <c r="T637" s="2091"/>
      <c r="U637" s="2091"/>
      <c r="V637" s="2091"/>
      <c r="W637" s="2091"/>
      <c r="X637" s="2091"/>
      <c r="Y637" s="2091"/>
      <c r="Z637" s="2091"/>
      <c r="AA637" s="2091"/>
      <c r="AB637" s="2091"/>
      <c r="AC637" s="2091"/>
      <c r="AD637" s="3297"/>
      <c r="AE637" s="639"/>
      <c r="AF637" s="3487"/>
      <c r="AG637" s="639"/>
      <c r="AH637" s="639"/>
      <c r="AI637" s="639"/>
      <c r="AJ637" s="639"/>
      <c r="AK637" s="639"/>
      <c r="AL637" s="1816"/>
      <c r="AM637" s="1340"/>
    </row>
    <row r="638" spans="1:39" s="52" customFormat="1" ht="30" x14ac:dyDescent="0.25">
      <c r="A638" s="664">
        <v>1</v>
      </c>
      <c r="B638" s="1343">
        <v>1</v>
      </c>
      <c r="C638" s="2038" t="s">
        <v>445</v>
      </c>
      <c r="D638" s="365"/>
      <c r="E638" s="365"/>
      <c r="F638" s="639">
        <v>572</v>
      </c>
      <c r="G638" s="3168">
        <f>F638</f>
        <v>572</v>
      </c>
      <c r="H638" s="385">
        <v>795</v>
      </c>
      <c r="I638" s="497">
        <f>H638/G638*100</f>
        <v>138.98601398601397</v>
      </c>
      <c r="J638" s="106"/>
      <c r="K638" s="106"/>
      <c r="L638" s="408"/>
      <c r="M638" s="408"/>
      <c r="N638" s="408"/>
      <c r="O638" s="408"/>
      <c r="P638" s="408"/>
      <c r="Q638" s="408"/>
      <c r="R638" s="2091"/>
      <c r="S638" s="2091"/>
      <c r="T638" s="2091"/>
      <c r="U638" s="2091"/>
      <c r="V638" s="2091"/>
      <c r="W638" s="2091"/>
      <c r="X638" s="2091"/>
      <c r="Y638" s="2091"/>
      <c r="Z638" s="2091"/>
      <c r="AA638" s="2091"/>
      <c r="AB638" s="2091"/>
      <c r="AC638" s="2091"/>
      <c r="AD638" s="3297"/>
      <c r="AE638" s="639"/>
      <c r="AF638" s="3487"/>
      <c r="AG638" s="639"/>
      <c r="AH638" s="639"/>
      <c r="AI638" s="639"/>
      <c r="AJ638" s="639"/>
      <c r="AK638" s="639"/>
      <c r="AL638" s="1816"/>
      <c r="AM638" s="1340"/>
    </row>
    <row r="639" spans="1:39" s="52" customFormat="1" ht="60" x14ac:dyDescent="0.25">
      <c r="A639" s="664"/>
      <c r="B639" s="1343">
        <v>1</v>
      </c>
      <c r="C639" s="2038" t="s">
        <v>394</v>
      </c>
      <c r="D639" s="365"/>
      <c r="E639" s="365"/>
      <c r="F639" s="639"/>
      <c r="G639" s="74"/>
      <c r="H639" s="385"/>
      <c r="I639" s="497"/>
      <c r="J639" s="106"/>
      <c r="K639" s="106"/>
      <c r="L639" s="408"/>
      <c r="M639" s="408"/>
      <c r="N639" s="408"/>
      <c r="O639" s="408"/>
      <c r="P639" s="408"/>
      <c r="Q639" s="408"/>
      <c r="R639" s="2091"/>
      <c r="S639" s="2091"/>
      <c r="T639" s="2091"/>
      <c r="U639" s="2091"/>
      <c r="V639" s="2091"/>
      <c r="W639" s="2091"/>
      <c r="X639" s="2091"/>
      <c r="Y639" s="2091"/>
      <c r="Z639" s="2091"/>
      <c r="AA639" s="2091"/>
      <c r="AB639" s="2091"/>
      <c r="AC639" s="2091"/>
      <c r="AD639" s="3297"/>
      <c r="AE639" s="639"/>
      <c r="AF639" s="3487"/>
      <c r="AG639" s="639"/>
      <c r="AH639" s="639"/>
      <c r="AI639" s="639"/>
      <c r="AJ639" s="639"/>
      <c r="AK639" s="639"/>
      <c r="AL639" s="1816"/>
      <c r="AM639" s="1340"/>
    </row>
    <row r="640" spans="1:39" s="52" customFormat="1" ht="45" x14ac:dyDescent="0.25">
      <c r="A640" s="664">
        <v>1</v>
      </c>
      <c r="B640" s="1343">
        <v>1</v>
      </c>
      <c r="C640" s="2037" t="s">
        <v>395</v>
      </c>
      <c r="D640" s="367"/>
      <c r="E640" s="365"/>
      <c r="F640" s="639"/>
      <c r="G640" s="74"/>
      <c r="H640" s="385"/>
      <c r="I640" s="497"/>
      <c r="J640" s="106"/>
      <c r="K640" s="106"/>
      <c r="L640" s="408"/>
      <c r="M640" s="408"/>
      <c r="N640" s="408"/>
      <c r="O640" s="408"/>
      <c r="P640" s="408"/>
      <c r="Q640" s="408"/>
      <c r="R640" s="2091"/>
      <c r="S640" s="2091"/>
      <c r="T640" s="2091"/>
      <c r="U640" s="2091"/>
      <c r="V640" s="2091"/>
      <c r="W640" s="2091"/>
      <c r="X640" s="2091"/>
      <c r="Y640" s="2091"/>
      <c r="Z640" s="2091"/>
      <c r="AA640" s="2091"/>
      <c r="AB640" s="2091"/>
      <c r="AC640" s="2091"/>
      <c r="AD640" s="3297"/>
      <c r="AE640" s="639"/>
      <c r="AF640" s="3487"/>
      <c r="AG640" s="639"/>
      <c r="AH640" s="639"/>
      <c r="AI640" s="639"/>
      <c r="AJ640" s="639"/>
      <c r="AK640" s="639"/>
      <c r="AL640" s="1816"/>
      <c r="AM640" s="1340"/>
    </row>
    <row r="641" spans="1:39" s="52" customFormat="1" ht="29.25" x14ac:dyDescent="0.25">
      <c r="A641" s="664">
        <v>1</v>
      </c>
      <c r="B641" s="1343">
        <v>1</v>
      </c>
      <c r="C641" s="2682" t="s">
        <v>406</v>
      </c>
      <c r="D641" s="573"/>
      <c r="E641" s="365"/>
      <c r="F641" s="639"/>
      <c r="G641" s="74"/>
      <c r="H641" s="385"/>
      <c r="I641" s="497"/>
      <c r="J641" s="106"/>
      <c r="K641" s="106"/>
      <c r="L641" s="408"/>
      <c r="M641" s="408"/>
      <c r="N641" s="408"/>
      <c r="O641" s="408"/>
      <c r="P641" s="408"/>
      <c r="Q641" s="408"/>
      <c r="R641" s="2091"/>
      <c r="S641" s="2091"/>
      <c r="T641" s="2091"/>
      <c r="U641" s="2091"/>
      <c r="V641" s="2091"/>
      <c r="W641" s="2091"/>
      <c r="X641" s="2091"/>
      <c r="Y641" s="2091"/>
      <c r="Z641" s="2091"/>
      <c r="AA641" s="2091"/>
      <c r="AB641" s="2091"/>
      <c r="AC641" s="2091"/>
      <c r="AD641" s="3297"/>
      <c r="AE641" s="639"/>
      <c r="AF641" s="3487"/>
      <c r="AG641" s="639"/>
      <c r="AH641" s="639"/>
      <c r="AI641" s="639"/>
      <c r="AJ641" s="639"/>
      <c r="AK641" s="639"/>
      <c r="AL641" s="1816"/>
      <c r="AM641" s="1340"/>
    </row>
    <row r="642" spans="1:39" s="52" customFormat="1" x14ac:dyDescent="0.25">
      <c r="A642" s="664">
        <v>1</v>
      </c>
      <c r="B642" s="1343">
        <v>1</v>
      </c>
      <c r="C642" s="2682" t="s">
        <v>416</v>
      </c>
      <c r="D642" s="187"/>
      <c r="E642" s="450"/>
      <c r="F642" s="639"/>
      <c r="G642" s="348"/>
      <c r="H642" s="348"/>
      <c r="I642" s="497"/>
      <c r="J642" s="106"/>
      <c r="K642" s="106"/>
      <c r="L642" s="408"/>
      <c r="M642" s="408"/>
      <c r="N642" s="408"/>
      <c r="O642" s="408"/>
      <c r="P642" s="408"/>
      <c r="Q642" s="408"/>
      <c r="R642" s="633"/>
      <c r="S642" s="633"/>
      <c r="T642" s="633"/>
      <c r="U642" s="633"/>
      <c r="V642" s="633"/>
      <c r="W642" s="633"/>
      <c r="X642" s="633"/>
      <c r="Y642" s="633"/>
      <c r="Z642" s="633"/>
      <c r="AA642" s="633"/>
      <c r="AB642" s="633"/>
      <c r="AC642" s="633"/>
      <c r="AD642" s="3329">
        <f>R642/12*$C$3</f>
        <v>0</v>
      </c>
      <c r="AE642" s="8">
        <f>AK642-AJ642</f>
        <v>0</v>
      </c>
      <c r="AF642" s="3426"/>
      <c r="AG642" s="8"/>
      <c r="AH642" s="8">
        <f>AE642-AD642</f>
        <v>0</v>
      </c>
      <c r="AI642" s="8"/>
      <c r="AJ642" s="8"/>
      <c r="AK642" s="8"/>
      <c r="AL642" s="1816"/>
      <c r="AM642" s="1340"/>
    </row>
    <row r="643" spans="1:39" s="52" customFormat="1" x14ac:dyDescent="0.25">
      <c r="A643" s="664">
        <v>1</v>
      </c>
      <c r="B643" s="1343">
        <v>1</v>
      </c>
      <c r="C643" s="2038" t="s">
        <v>417</v>
      </c>
      <c r="D643" s="449"/>
      <c r="E643" s="365"/>
      <c r="F643" s="639"/>
      <c r="G643" s="74"/>
      <c r="H643" s="385"/>
      <c r="I643" s="497"/>
      <c r="J643" s="106"/>
      <c r="K643" s="106"/>
      <c r="L643" s="408"/>
      <c r="M643" s="408"/>
      <c r="N643" s="408"/>
      <c r="O643" s="408"/>
      <c r="P643" s="408"/>
      <c r="Q643" s="408"/>
      <c r="R643" s="2091"/>
      <c r="S643" s="2091"/>
      <c r="T643" s="2091"/>
      <c r="U643" s="2091"/>
      <c r="V643" s="2091"/>
      <c r="W643" s="2091"/>
      <c r="X643" s="2091"/>
      <c r="Y643" s="2091"/>
      <c r="Z643" s="2091"/>
      <c r="AA643" s="2091"/>
      <c r="AB643" s="2091"/>
      <c r="AC643" s="2091"/>
      <c r="AD643" s="3292"/>
      <c r="AE643" s="639"/>
      <c r="AF643" s="3487"/>
      <c r="AG643" s="639"/>
      <c r="AH643" s="639"/>
      <c r="AI643" s="639"/>
      <c r="AJ643" s="639"/>
      <c r="AK643" s="639"/>
      <c r="AL643" s="1816"/>
      <c r="AM643" s="1340"/>
    </row>
    <row r="644" spans="1:39" s="52" customFormat="1" x14ac:dyDescent="0.25">
      <c r="A644" s="664">
        <v>1</v>
      </c>
      <c r="B644" s="1343">
        <v>1</v>
      </c>
      <c r="C644" s="2700" t="s">
        <v>418</v>
      </c>
      <c r="D644" s="365"/>
      <c r="E644" s="365"/>
      <c r="F644" s="639"/>
      <c r="G644" s="385"/>
      <c r="H644" s="385"/>
      <c r="I644" s="497"/>
      <c r="J644" s="106"/>
      <c r="K644" s="106"/>
      <c r="L644" s="408"/>
      <c r="M644" s="408"/>
      <c r="N644" s="408"/>
      <c r="O644" s="408"/>
      <c r="P644" s="408"/>
      <c r="Q644" s="408"/>
      <c r="R644" s="2091"/>
      <c r="S644" s="2091"/>
      <c r="T644" s="2091"/>
      <c r="U644" s="2091"/>
      <c r="V644" s="2091"/>
      <c r="W644" s="2091"/>
      <c r="X644" s="2091"/>
      <c r="Y644" s="2091"/>
      <c r="Z644" s="2091"/>
      <c r="AA644" s="2091"/>
      <c r="AB644" s="2091"/>
      <c r="AC644" s="2091"/>
      <c r="AD644" s="3292"/>
      <c r="AE644" s="639"/>
      <c r="AF644" s="3487"/>
      <c r="AG644" s="639"/>
      <c r="AH644" s="639"/>
      <c r="AI644" s="639"/>
      <c r="AJ644" s="639"/>
      <c r="AK644" s="639"/>
      <c r="AL644" s="1816"/>
      <c r="AM644" s="1340"/>
    </row>
    <row r="645" spans="1:39" s="52" customFormat="1" ht="29.25" x14ac:dyDescent="0.25">
      <c r="A645" s="664">
        <v>1</v>
      </c>
      <c r="B645" s="1343">
        <v>1</v>
      </c>
      <c r="C645" s="2682" t="s">
        <v>396</v>
      </c>
      <c r="D645" s="365"/>
      <c r="E645" s="365"/>
      <c r="F645" s="639">
        <v>6000</v>
      </c>
      <c r="G645" s="74">
        <f t="shared" si="318"/>
        <v>6000</v>
      </c>
      <c r="H645" s="385">
        <v>6589</v>
      </c>
      <c r="I645" s="497">
        <f>H645/G645*100</f>
        <v>109.81666666666668</v>
      </c>
      <c r="J645" s="106"/>
      <c r="K645" s="106"/>
      <c r="L645" s="408"/>
      <c r="M645" s="408"/>
      <c r="N645" s="408"/>
      <c r="O645" s="408"/>
      <c r="P645" s="408"/>
      <c r="Q645" s="408"/>
      <c r="R645" s="2091"/>
      <c r="S645" s="2091"/>
      <c r="T645" s="2091"/>
      <c r="U645" s="2091"/>
      <c r="V645" s="2091"/>
      <c r="W645" s="2091"/>
      <c r="X645" s="2091"/>
      <c r="Y645" s="2091"/>
      <c r="Z645" s="2091"/>
      <c r="AA645" s="2091"/>
      <c r="AB645" s="2091"/>
      <c r="AC645" s="2091"/>
      <c r="AD645" s="3292"/>
      <c r="AE645" s="639"/>
      <c r="AF645" s="3487"/>
      <c r="AG645" s="639"/>
      <c r="AH645" s="639"/>
      <c r="AI645" s="639"/>
      <c r="AJ645" s="639"/>
      <c r="AK645" s="639"/>
      <c r="AL645" s="1816"/>
      <c r="AM645" s="1340"/>
    </row>
    <row r="646" spans="1:39" s="52" customFormat="1" ht="30" x14ac:dyDescent="0.25">
      <c r="A646" s="664">
        <v>1</v>
      </c>
      <c r="B646" s="1343">
        <v>1</v>
      </c>
      <c r="C646" s="1054" t="s">
        <v>255</v>
      </c>
      <c r="D646" s="365"/>
      <c r="E646" s="365"/>
      <c r="F646" s="639"/>
      <c r="G646" s="385"/>
      <c r="H646" s="385"/>
      <c r="I646" s="497"/>
      <c r="J646" s="106"/>
      <c r="K646" s="106"/>
      <c r="L646" s="408"/>
      <c r="M646" s="408"/>
      <c r="N646" s="408"/>
      <c r="O646" s="408"/>
      <c r="P646" s="408"/>
      <c r="Q646" s="408"/>
      <c r="R646" s="2091"/>
      <c r="S646" s="2091"/>
      <c r="T646" s="2091"/>
      <c r="U646" s="2091"/>
      <c r="V646" s="2091"/>
      <c r="W646" s="2091"/>
      <c r="X646" s="2091"/>
      <c r="Y646" s="2091"/>
      <c r="Z646" s="2091"/>
      <c r="AA646" s="2091"/>
      <c r="AB646" s="2091"/>
      <c r="AC646" s="2091"/>
      <c r="AD646" s="3292"/>
      <c r="AE646" s="639"/>
      <c r="AF646" s="3487"/>
      <c r="AG646" s="639"/>
      <c r="AH646" s="639"/>
      <c r="AI646" s="639"/>
      <c r="AJ646" s="639"/>
      <c r="AK646" s="639"/>
      <c r="AL646" s="1816"/>
      <c r="AM646" s="1340"/>
    </row>
    <row r="647" spans="1:39" s="52" customFormat="1" ht="57.75" x14ac:dyDescent="0.25">
      <c r="A647" s="664">
        <v>1</v>
      </c>
      <c r="B647" s="1343">
        <v>1</v>
      </c>
      <c r="C647" s="2682" t="s">
        <v>397</v>
      </c>
      <c r="D647" s="365"/>
      <c r="E647" s="365"/>
      <c r="F647" s="639"/>
      <c r="G647" s="74"/>
      <c r="H647" s="385"/>
      <c r="I647" s="497"/>
      <c r="J647" s="106"/>
      <c r="K647" s="106"/>
      <c r="L647" s="408"/>
      <c r="M647" s="408"/>
      <c r="N647" s="408"/>
      <c r="O647" s="408"/>
      <c r="P647" s="408"/>
      <c r="Q647" s="408"/>
      <c r="R647" s="2091"/>
      <c r="S647" s="2091"/>
      <c r="T647" s="2091"/>
      <c r="U647" s="2091"/>
      <c r="V647" s="2091"/>
      <c r="W647" s="2091"/>
      <c r="X647" s="2091"/>
      <c r="Y647" s="2091"/>
      <c r="Z647" s="2091"/>
      <c r="AA647" s="2091"/>
      <c r="AB647" s="2091"/>
      <c r="AC647" s="2091"/>
      <c r="AD647" s="3292"/>
      <c r="AE647" s="639"/>
      <c r="AF647" s="3487"/>
      <c r="AG647" s="639"/>
      <c r="AH647" s="639"/>
      <c r="AI647" s="639"/>
      <c r="AJ647" s="639"/>
      <c r="AK647" s="639"/>
      <c r="AL647" s="1816"/>
      <c r="AM647" s="1340"/>
    </row>
    <row r="648" spans="1:39" s="52" customFormat="1" x14ac:dyDescent="0.25">
      <c r="A648" s="664">
        <v>1</v>
      </c>
      <c r="B648" s="1343">
        <v>1</v>
      </c>
      <c r="C648" s="2759" t="s">
        <v>299</v>
      </c>
      <c r="D648" s="365"/>
      <c r="E648" s="365"/>
      <c r="F648" s="639">
        <f>SUM(F649:F650)</f>
        <v>750</v>
      </c>
      <c r="G648" s="74">
        <f t="shared" ref="G648:H648" si="326">SUM(G649:G650)</f>
        <v>750</v>
      </c>
      <c r="H648" s="385">
        <f t="shared" si="326"/>
        <v>473</v>
      </c>
      <c r="I648" s="497">
        <f>H648/G648*100</f>
        <v>63.06666666666667</v>
      </c>
      <c r="J648" s="106"/>
      <c r="K648" s="106"/>
      <c r="L648" s="408"/>
      <c r="M648" s="408"/>
      <c r="N648" s="408"/>
      <c r="O648" s="408"/>
      <c r="P648" s="408"/>
      <c r="Q648" s="408"/>
      <c r="R648" s="2091">
        <v>807.03</v>
      </c>
      <c r="S648" s="2091">
        <v>807.03</v>
      </c>
      <c r="T648" s="2091">
        <v>807.03</v>
      </c>
      <c r="U648" s="2091">
        <v>807.03</v>
      </c>
      <c r="V648" s="2091">
        <v>807.03</v>
      </c>
      <c r="W648" s="2091">
        <v>807.03</v>
      </c>
      <c r="X648" s="2091">
        <v>807.03</v>
      </c>
      <c r="Y648" s="2091">
        <v>807.03</v>
      </c>
      <c r="Z648" s="2091">
        <v>807.03</v>
      </c>
      <c r="AA648" s="2091">
        <v>807.03</v>
      </c>
      <c r="AB648" s="2091">
        <v>807.03</v>
      </c>
      <c r="AC648" s="2091">
        <v>807.03</v>
      </c>
      <c r="AD648" s="3287">
        <f t="shared" ref="AD648" si="327">AC648</f>
        <v>807.03</v>
      </c>
      <c r="AE648" s="639">
        <f>AK648-AJ648-AG648</f>
        <v>508.96691999999979</v>
      </c>
      <c r="AF648" s="3487"/>
      <c r="AG648" s="639"/>
      <c r="AH648" s="639">
        <f>AE648-AD648</f>
        <v>-298.06308000000018</v>
      </c>
      <c r="AI648" s="639">
        <v>0</v>
      </c>
      <c r="AJ648" s="639">
        <v>0</v>
      </c>
      <c r="AK648" s="639">
        <v>508.96691999999979</v>
      </c>
      <c r="AL648" s="1816"/>
      <c r="AM648" s="1340"/>
    </row>
    <row r="649" spans="1:39" s="52" customFormat="1" ht="30" x14ac:dyDescent="0.25">
      <c r="A649" s="664"/>
      <c r="B649" s="1343"/>
      <c r="C649" s="1057" t="s">
        <v>408</v>
      </c>
      <c r="D649" s="365"/>
      <c r="E649" s="365"/>
      <c r="F649" s="639">
        <v>600</v>
      </c>
      <c r="G649" s="74">
        <f t="shared" si="318"/>
        <v>600</v>
      </c>
      <c r="H649" s="385"/>
      <c r="I649" s="497"/>
      <c r="J649" s="106"/>
      <c r="K649" s="106"/>
      <c r="L649" s="408"/>
      <c r="M649" s="408"/>
      <c r="N649" s="408"/>
      <c r="O649" s="408"/>
      <c r="P649" s="408"/>
      <c r="Q649" s="408"/>
      <c r="R649" s="2091"/>
      <c r="S649" s="2091"/>
      <c r="T649" s="2091"/>
      <c r="U649" s="2091"/>
      <c r="V649" s="2091"/>
      <c r="W649" s="2091"/>
      <c r="X649" s="2091"/>
      <c r="Y649" s="2091"/>
      <c r="Z649" s="2091"/>
      <c r="AA649" s="2091"/>
      <c r="AB649" s="2091"/>
      <c r="AC649" s="2091"/>
      <c r="AD649" s="3292"/>
      <c r="AE649" s="639"/>
      <c r="AF649" s="3487"/>
      <c r="AG649" s="639"/>
      <c r="AH649" s="639"/>
      <c r="AI649" s="639"/>
      <c r="AJ649" s="639"/>
      <c r="AK649" s="639"/>
      <c r="AL649" s="1816"/>
      <c r="AM649" s="1340"/>
    </row>
    <row r="650" spans="1:39" s="52" customFormat="1" ht="30" x14ac:dyDescent="0.25">
      <c r="A650" s="664">
        <v>1</v>
      </c>
      <c r="B650" s="1343">
        <v>1</v>
      </c>
      <c r="C650" s="1057" t="s">
        <v>401</v>
      </c>
      <c r="D650" s="365"/>
      <c r="E650" s="365"/>
      <c r="F650" s="639">
        <v>150</v>
      </c>
      <c r="G650" s="385">
        <f t="shared" si="318"/>
        <v>150</v>
      </c>
      <c r="H650" s="385">
        <v>473</v>
      </c>
      <c r="I650" s="497">
        <f t="shared" ref="I650:I655" si="328">H650/G650*100</f>
        <v>315.33333333333331</v>
      </c>
      <c r="J650" s="106"/>
      <c r="K650" s="106"/>
      <c r="L650" s="408"/>
      <c r="M650" s="408"/>
      <c r="N650" s="408"/>
      <c r="O650" s="408"/>
      <c r="P650" s="408"/>
      <c r="Q650" s="408"/>
      <c r="R650" s="2091"/>
      <c r="S650" s="2091"/>
      <c r="T650" s="2091"/>
      <c r="U650" s="2091"/>
      <c r="V650" s="2091"/>
      <c r="W650" s="2091"/>
      <c r="X650" s="2091"/>
      <c r="Y650" s="2091"/>
      <c r="Z650" s="2091"/>
      <c r="AA650" s="2091"/>
      <c r="AB650" s="2091"/>
      <c r="AC650" s="2091"/>
      <c r="AD650" s="3292"/>
      <c r="AE650" s="639"/>
      <c r="AF650" s="3487"/>
      <c r="AG650" s="639"/>
      <c r="AH650" s="639"/>
      <c r="AI650" s="639"/>
      <c r="AJ650" s="639"/>
      <c r="AK650" s="639"/>
      <c r="AL650" s="1816"/>
      <c r="AM650" s="1340"/>
    </row>
    <row r="651" spans="1:39" s="52" customFormat="1" x14ac:dyDescent="0.25">
      <c r="A651" s="664">
        <v>1</v>
      </c>
      <c r="B651" s="1343">
        <v>1</v>
      </c>
      <c r="C651" s="2686" t="s">
        <v>402</v>
      </c>
      <c r="D651" s="365"/>
      <c r="E651" s="365"/>
      <c r="F651" s="640">
        <f>F607+F632</f>
        <v>27398</v>
      </c>
      <c r="G651" s="98">
        <f>G607+G632</f>
        <v>27398</v>
      </c>
      <c r="H651" s="348">
        <f>H607+H632</f>
        <v>21960</v>
      </c>
      <c r="I651" s="497">
        <f t="shared" si="328"/>
        <v>80.151835900430683</v>
      </c>
      <c r="J651" s="106"/>
      <c r="K651" s="106"/>
      <c r="L651" s="408"/>
      <c r="M651" s="408"/>
      <c r="N651" s="408"/>
      <c r="O651" s="408"/>
      <c r="P651" s="408"/>
      <c r="Q651" s="408"/>
      <c r="R651" s="2091"/>
      <c r="S651" s="2091"/>
      <c r="T651" s="2091"/>
      <c r="U651" s="2091"/>
      <c r="V651" s="2091"/>
      <c r="W651" s="2091"/>
      <c r="X651" s="2091"/>
      <c r="Y651" s="2091"/>
      <c r="Z651" s="2091"/>
      <c r="AA651" s="2091"/>
      <c r="AB651" s="2091"/>
      <c r="AC651" s="2091"/>
      <c r="AD651" s="3292"/>
      <c r="AE651" s="639"/>
      <c r="AF651" s="3487"/>
      <c r="AG651" s="639"/>
      <c r="AH651" s="639"/>
      <c r="AI651" s="639"/>
      <c r="AJ651" s="639"/>
      <c r="AK651" s="639"/>
      <c r="AL651" s="1816"/>
      <c r="AM651" s="1340"/>
    </row>
    <row r="652" spans="1:39" s="52" customFormat="1" ht="29.25" x14ac:dyDescent="0.25">
      <c r="A652" s="664">
        <v>1</v>
      </c>
      <c r="B652" s="1343">
        <v>1</v>
      </c>
      <c r="C652" s="2686" t="s">
        <v>446</v>
      </c>
      <c r="D652" s="367"/>
      <c r="E652" s="365"/>
      <c r="F652" s="640">
        <f>F621</f>
        <v>2580</v>
      </c>
      <c r="G652" s="98">
        <f>G621</f>
        <v>2580</v>
      </c>
      <c r="H652" s="98">
        <f>H621</f>
        <v>2847</v>
      </c>
      <c r="I652" s="497">
        <f t="shared" si="328"/>
        <v>110.34883720930233</v>
      </c>
      <c r="J652" s="106"/>
      <c r="K652" s="106"/>
      <c r="L652" s="408"/>
      <c r="M652" s="408"/>
      <c r="N652" s="408"/>
      <c r="O652" s="408"/>
      <c r="P652" s="408"/>
      <c r="Q652" s="408"/>
      <c r="R652" s="2091"/>
      <c r="S652" s="2091"/>
      <c r="T652" s="2091"/>
      <c r="U652" s="2091"/>
      <c r="V652" s="2091"/>
      <c r="W652" s="2091"/>
      <c r="X652" s="2091"/>
      <c r="Y652" s="2091"/>
      <c r="Z652" s="2091"/>
      <c r="AA652" s="2091"/>
      <c r="AB652" s="2091"/>
      <c r="AC652" s="2091"/>
      <c r="AD652" s="3292"/>
      <c r="AE652" s="639"/>
      <c r="AF652" s="3487"/>
      <c r="AG652" s="639"/>
      <c r="AH652" s="639"/>
      <c r="AI652" s="639"/>
      <c r="AJ652" s="639"/>
      <c r="AK652" s="639"/>
      <c r="AL652" s="1816"/>
      <c r="AM652" s="1340"/>
    </row>
    <row r="653" spans="1:39" s="52" customFormat="1" ht="29.25" x14ac:dyDescent="0.25">
      <c r="A653" s="664">
        <v>1</v>
      </c>
      <c r="B653" s="1343">
        <v>1</v>
      </c>
      <c r="C653" s="2686" t="s">
        <v>403</v>
      </c>
      <c r="D653" s="367"/>
      <c r="E653" s="365"/>
      <c r="F653" s="640">
        <f>F641+F615</f>
        <v>25000</v>
      </c>
      <c r="G653" s="98">
        <f>G641+G615</f>
        <v>25000</v>
      </c>
      <c r="H653" s="348">
        <f>H641+H615</f>
        <v>21371</v>
      </c>
      <c r="I653" s="497">
        <f t="shared" si="328"/>
        <v>85.484000000000009</v>
      </c>
      <c r="J653" s="106"/>
      <c r="K653" s="106"/>
      <c r="L653" s="408"/>
      <c r="M653" s="408"/>
      <c r="N653" s="408"/>
      <c r="O653" s="408"/>
      <c r="P653" s="408"/>
      <c r="Q653" s="408"/>
      <c r="R653" s="2091"/>
      <c r="S653" s="2091"/>
      <c r="T653" s="2091"/>
      <c r="U653" s="2091"/>
      <c r="V653" s="2091"/>
      <c r="W653" s="2091"/>
      <c r="X653" s="2091"/>
      <c r="Y653" s="2091"/>
      <c r="Z653" s="2091"/>
      <c r="AA653" s="2091"/>
      <c r="AB653" s="2091"/>
      <c r="AC653" s="2091"/>
      <c r="AD653" s="3292"/>
      <c r="AE653" s="639"/>
      <c r="AF653" s="3487"/>
      <c r="AG653" s="639"/>
      <c r="AH653" s="639"/>
      <c r="AI653" s="639"/>
      <c r="AJ653" s="639"/>
      <c r="AK653" s="639"/>
      <c r="AL653" s="1816"/>
      <c r="AM653" s="1340"/>
    </row>
    <row r="654" spans="1:39" s="52" customFormat="1" ht="29.25" x14ac:dyDescent="0.25">
      <c r="A654" s="664">
        <v>1</v>
      </c>
      <c r="B654" s="1343">
        <v>1</v>
      </c>
      <c r="C654" s="2686" t="s">
        <v>404</v>
      </c>
      <c r="D654" s="187"/>
      <c r="E654" s="450"/>
      <c r="F654" s="640">
        <f>F645</f>
        <v>6000</v>
      </c>
      <c r="G654" s="348">
        <f>G645</f>
        <v>6000</v>
      </c>
      <c r="H654" s="348">
        <f>H645</f>
        <v>6589</v>
      </c>
      <c r="I654" s="107">
        <f t="shared" si="328"/>
        <v>109.81666666666668</v>
      </c>
      <c r="J654" s="106"/>
      <c r="K654" s="106"/>
      <c r="L654" s="408"/>
      <c r="M654" s="408"/>
      <c r="N654" s="408"/>
      <c r="O654" s="408"/>
      <c r="P654" s="408"/>
      <c r="Q654" s="408"/>
      <c r="R654" s="633">
        <v>6360.48</v>
      </c>
      <c r="S654" s="633">
        <v>6360.48</v>
      </c>
      <c r="T654" s="633">
        <v>6360.48</v>
      </c>
      <c r="U654" s="633">
        <v>6360.48</v>
      </c>
      <c r="V654" s="633">
        <v>6360.48</v>
      </c>
      <c r="W654" s="633">
        <v>6360.48</v>
      </c>
      <c r="X654" s="633">
        <v>6360.48</v>
      </c>
      <c r="Y654" s="633">
        <v>6360.48</v>
      </c>
      <c r="Z654" s="633">
        <v>6360.48</v>
      </c>
      <c r="AA654" s="633">
        <v>6360.48</v>
      </c>
      <c r="AB654" s="633">
        <v>6360.48</v>
      </c>
      <c r="AC654" s="633">
        <v>6360.48</v>
      </c>
      <c r="AD654" s="3287">
        <f t="shared" ref="AD654" si="329">AC654</f>
        <v>6360.48</v>
      </c>
      <c r="AE654" s="8">
        <f>AK654-AJ654-AG654</f>
        <v>6951.5128800000002</v>
      </c>
      <c r="AF654" s="3426"/>
      <c r="AG654" s="8"/>
      <c r="AH654" s="8">
        <f>AE654-AD654</f>
        <v>591.03288000000066</v>
      </c>
      <c r="AI654" s="8">
        <v>-1.0600799999999999</v>
      </c>
      <c r="AJ654" s="8">
        <v>-2.24532</v>
      </c>
      <c r="AK654" s="8">
        <v>6949.2675600000002</v>
      </c>
      <c r="AL654" s="1816"/>
      <c r="AM654" s="1340"/>
    </row>
    <row r="655" spans="1:39" s="52" customFormat="1" x14ac:dyDescent="0.25">
      <c r="A655" s="664">
        <v>1</v>
      </c>
      <c r="B655" s="1343">
        <v>1</v>
      </c>
      <c r="C655" s="2687" t="s">
        <v>141</v>
      </c>
      <c r="D655" s="694"/>
      <c r="E655" s="261"/>
      <c r="F655" s="1425">
        <f>F652+F651+F654+F653*2.9</f>
        <v>108478</v>
      </c>
      <c r="G655" s="497">
        <f>G652+G651+G654+G653*2.9</f>
        <v>108478</v>
      </c>
      <c r="H655" s="497">
        <f>H652+H651+H654+H653*2.9</f>
        <v>93371.9</v>
      </c>
      <c r="I655" s="497">
        <f t="shared" si="328"/>
        <v>86.074503585980565</v>
      </c>
      <c r="J655" s="106"/>
      <c r="K655" s="106"/>
      <c r="L655" s="107"/>
      <c r="M655" s="107"/>
      <c r="N655" s="107"/>
      <c r="O655" s="107"/>
      <c r="P655" s="107"/>
      <c r="Q655" s="107"/>
      <c r="R655" s="633">
        <f t="shared" ref="R655:W655" si="330">R654+R648+R621+R606+R619</f>
        <v>78719.350619999997</v>
      </c>
      <c r="S655" s="633">
        <f t="shared" si="330"/>
        <v>78719.350619999997</v>
      </c>
      <c r="T655" s="633">
        <f t="shared" si="330"/>
        <v>78719.350619999997</v>
      </c>
      <c r="U655" s="633">
        <f t="shared" si="330"/>
        <v>78724.558950000006</v>
      </c>
      <c r="V655" s="633">
        <f t="shared" si="330"/>
        <v>78724.558950000006</v>
      </c>
      <c r="W655" s="633">
        <f t="shared" si="330"/>
        <v>78724.558950000006</v>
      </c>
      <c r="X655" s="633">
        <f t="shared" ref="X655:Y655" si="331">X654+X648+X621+X606+X619</f>
        <v>78724.558950000006</v>
      </c>
      <c r="Y655" s="633">
        <f t="shared" si="331"/>
        <v>78724.558950000006</v>
      </c>
      <c r="Z655" s="633">
        <f t="shared" ref="Z655:AA655" si="332">Z654+Z648+Z621+Z606+Z619</f>
        <v>78746.183933333334</v>
      </c>
      <c r="AA655" s="633">
        <f t="shared" si="332"/>
        <v>78744.839569999996</v>
      </c>
      <c r="AB655" s="633">
        <f t="shared" ref="AB655:AD655" si="333">AB654+AB648+AB621+AB606+AB619</f>
        <v>78744.782150000014</v>
      </c>
      <c r="AC655" s="633">
        <f t="shared" ref="AC655" si="334">AC654+AC648+AC621+AC606+AC619</f>
        <v>78744.782150000014</v>
      </c>
      <c r="AD655" s="3294">
        <f t="shared" si="333"/>
        <v>78744.782150000014</v>
      </c>
      <c r="AE655" s="8">
        <f t="shared" ref="AE655:AK655" si="335">AE654+AE648+AE621+AE606+AE619</f>
        <v>79216.342590000015</v>
      </c>
      <c r="AF655" s="3426">
        <f t="shared" si="335"/>
        <v>0</v>
      </c>
      <c r="AG655" s="8">
        <f t="shared" ref="AG655" si="336">AG654+AG648+AG621+AG606+AG619</f>
        <v>0</v>
      </c>
      <c r="AH655" s="8">
        <f t="shared" si="335"/>
        <v>471.56044000001089</v>
      </c>
      <c r="AI655" s="8">
        <f t="shared" si="335"/>
        <v>-1.0600799999999999</v>
      </c>
      <c r="AJ655" s="8">
        <f t="shared" si="335"/>
        <v>-78.459389999999999</v>
      </c>
      <c r="AK655" s="8">
        <f t="shared" si="335"/>
        <v>79137.883200000011</v>
      </c>
      <c r="AL655" s="1816"/>
      <c r="AM655" s="1340"/>
    </row>
    <row r="656" spans="1:39" s="52" customFormat="1" x14ac:dyDescent="0.25">
      <c r="A656" s="664">
        <v>1</v>
      </c>
      <c r="B656" s="1343">
        <v>1</v>
      </c>
      <c r="C656" s="249" t="s">
        <v>29</v>
      </c>
      <c r="D656" s="249"/>
      <c r="E656" s="191"/>
      <c r="F656" s="692"/>
      <c r="G656" s="328"/>
      <c r="H656" s="328"/>
      <c r="I656" s="328"/>
      <c r="J656" s="106"/>
      <c r="K656" s="106"/>
      <c r="L656" s="107"/>
      <c r="M656" s="107"/>
      <c r="N656" s="107"/>
      <c r="O656" s="107"/>
      <c r="P656" s="107"/>
      <c r="Q656" s="107"/>
      <c r="R656" s="633"/>
      <c r="S656" s="633"/>
      <c r="T656" s="633"/>
      <c r="U656" s="633"/>
      <c r="V656" s="633"/>
      <c r="W656" s="633"/>
      <c r="X656" s="633"/>
      <c r="Y656" s="633"/>
      <c r="Z656" s="633"/>
      <c r="AA656" s="633"/>
      <c r="AB656" s="633"/>
      <c r="AC656" s="633"/>
      <c r="AD656" s="3294"/>
      <c r="AE656" s="348"/>
      <c r="AF656" s="3508"/>
      <c r="AG656" s="348"/>
      <c r="AH656" s="348"/>
      <c r="AI656" s="348"/>
      <c r="AJ656" s="348"/>
      <c r="AK656" s="348"/>
      <c r="AL656" s="1816"/>
      <c r="AM656" s="1340"/>
    </row>
    <row r="657" spans="1:39" s="52" customFormat="1" x14ac:dyDescent="0.25">
      <c r="A657" s="664">
        <v>1</v>
      </c>
      <c r="B657" s="1343">
        <v>1</v>
      </c>
      <c r="C657" s="191" t="s">
        <v>128</v>
      </c>
      <c r="D657" s="191"/>
      <c r="E657" s="191"/>
      <c r="F657" s="692"/>
      <c r="G657" s="328"/>
      <c r="H657" s="328"/>
      <c r="I657" s="328"/>
      <c r="J657" s="106"/>
      <c r="K657" s="106"/>
      <c r="L657" s="107"/>
      <c r="M657" s="107"/>
      <c r="N657" s="107"/>
      <c r="O657" s="107"/>
      <c r="P657" s="107"/>
      <c r="Q657" s="107"/>
      <c r="R657" s="633"/>
      <c r="S657" s="633"/>
      <c r="T657" s="633"/>
      <c r="U657" s="633"/>
      <c r="V657" s="633"/>
      <c r="W657" s="633"/>
      <c r="X657" s="633"/>
      <c r="Y657" s="633"/>
      <c r="Z657" s="633"/>
      <c r="AA657" s="633"/>
      <c r="AB657" s="633"/>
      <c r="AC657" s="633"/>
      <c r="AD657" s="3294"/>
      <c r="AE657" s="348"/>
      <c r="AF657" s="3508"/>
      <c r="AG657" s="348"/>
      <c r="AH657" s="348"/>
      <c r="AI657" s="348"/>
      <c r="AJ657" s="348"/>
      <c r="AK657" s="348"/>
      <c r="AL657" s="1816"/>
      <c r="AM657" s="1340"/>
    </row>
    <row r="658" spans="1:39" s="52" customFormat="1" x14ac:dyDescent="0.25">
      <c r="A658" s="664"/>
      <c r="B658" s="1343"/>
      <c r="C658" s="130" t="s">
        <v>130</v>
      </c>
      <c r="D658" s="130"/>
      <c r="E658" s="105">
        <v>240</v>
      </c>
      <c r="F658" s="1634">
        <v>45</v>
      </c>
      <c r="G658" s="74">
        <f>(F658/12*$C$3)</f>
        <v>45</v>
      </c>
      <c r="H658" s="74"/>
      <c r="I658" s="74">
        <f>H658/G658*100</f>
        <v>0</v>
      </c>
      <c r="J658" s="330">
        <v>3</v>
      </c>
      <c r="K658" s="75" t="e">
        <f>N658/H658</f>
        <v>#DIV/0!</v>
      </c>
      <c r="L658" s="76">
        <f>ROUND(F658*J658,0)</f>
        <v>135</v>
      </c>
      <c r="M658" s="76">
        <f t="shared" ref="M658" si="337">L658/12*$C$3</f>
        <v>135</v>
      </c>
      <c r="N658" s="76"/>
      <c r="O658" s="76">
        <f>N658/M658*100</f>
        <v>0</v>
      </c>
      <c r="P658" s="76">
        <f>L658/E658</f>
        <v>0.5625</v>
      </c>
      <c r="Q658" s="76">
        <f>N658/$C$3*12/P658</f>
        <v>0</v>
      </c>
      <c r="R658" s="633"/>
      <c r="S658" s="633"/>
      <c r="T658" s="633"/>
      <c r="U658" s="633"/>
      <c r="V658" s="633"/>
      <c r="W658" s="633"/>
      <c r="X658" s="633"/>
      <c r="Y658" s="633"/>
      <c r="Z658" s="633"/>
      <c r="AA658" s="633"/>
      <c r="AB658" s="633"/>
      <c r="AC658" s="633"/>
      <c r="AD658" s="3294"/>
      <c r="AE658" s="348"/>
      <c r="AF658" s="3508"/>
      <c r="AG658" s="348"/>
      <c r="AH658" s="348"/>
      <c r="AI658" s="348"/>
      <c r="AJ658" s="348"/>
      <c r="AK658" s="348"/>
      <c r="AL658" s="1816"/>
      <c r="AM658" s="1340"/>
    </row>
    <row r="659" spans="1:39" s="52" customFormat="1" x14ac:dyDescent="0.25">
      <c r="A659" s="664">
        <v>1</v>
      </c>
      <c r="B659" s="1343">
        <v>1</v>
      </c>
      <c r="C659" s="130" t="s">
        <v>10</v>
      </c>
      <c r="D659" s="130"/>
      <c r="E659" s="105">
        <v>240</v>
      </c>
      <c r="F659" s="1634">
        <v>857</v>
      </c>
      <c r="G659" s="74">
        <f>(F659/12*$C$3)</f>
        <v>857</v>
      </c>
      <c r="H659" s="74">
        <v>868</v>
      </c>
      <c r="I659" s="74">
        <f>H659/G659*100</f>
        <v>101.28354725787632</v>
      </c>
      <c r="J659" s="330">
        <v>8</v>
      </c>
      <c r="K659" s="75">
        <f>N659/H659</f>
        <v>7.830645161290323</v>
      </c>
      <c r="L659" s="76">
        <f>ROUND(F659*J659,0)</f>
        <v>6856</v>
      </c>
      <c r="M659" s="76">
        <f t="shared" ref="M659" si="338">L659/12*$C$3</f>
        <v>6856</v>
      </c>
      <c r="N659" s="76">
        <v>6797</v>
      </c>
      <c r="O659" s="76">
        <f>N659/M659*100</f>
        <v>99.139439906651106</v>
      </c>
      <c r="P659" s="76">
        <f>L659/E659</f>
        <v>28.566666666666666</v>
      </c>
      <c r="Q659" s="76">
        <f>N659/$C$3*12/P659</f>
        <v>237.93465577596265</v>
      </c>
      <c r="R659" s="2091"/>
      <c r="S659" s="2091"/>
      <c r="T659" s="2091"/>
      <c r="U659" s="2091"/>
      <c r="V659" s="2091"/>
      <c r="W659" s="2091"/>
      <c r="X659" s="2091"/>
      <c r="Y659" s="2091"/>
      <c r="Z659" s="2091"/>
      <c r="AA659" s="2091"/>
      <c r="AB659" s="2091"/>
      <c r="AC659" s="2091"/>
      <c r="AD659" s="3292"/>
      <c r="AE659" s="639">
        <f>AK659-AJ659</f>
        <v>0</v>
      </c>
      <c r="AF659" s="3487"/>
      <c r="AG659" s="639"/>
      <c r="AH659" s="639">
        <f>AE659-AD659</f>
        <v>0</v>
      </c>
      <c r="AI659" s="639"/>
      <c r="AJ659" s="639"/>
      <c r="AK659" s="639"/>
      <c r="AL659" s="1816"/>
      <c r="AM659" s="1340"/>
    </row>
    <row r="660" spans="1:39" s="52" customFormat="1" ht="29.25" x14ac:dyDescent="0.25">
      <c r="A660" s="664">
        <v>1</v>
      </c>
      <c r="B660" s="1343">
        <v>1</v>
      </c>
      <c r="C660" s="528" t="s">
        <v>145</v>
      </c>
      <c r="D660" s="528"/>
      <c r="E660" s="528"/>
      <c r="F660" s="1614">
        <f>SUM(F658:F659)</f>
        <v>902</v>
      </c>
      <c r="G660" s="529">
        <f t="shared" ref="G660:H660" si="339">SUM(G658:G659)</f>
        <v>902</v>
      </c>
      <c r="H660" s="529">
        <f t="shared" si="339"/>
        <v>868</v>
      </c>
      <c r="I660" s="529">
        <f>H660/G660*100</f>
        <v>96.230598669623063</v>
      </c>
      <c r="J660" s="357">
        <f>SUM(J659)</f>
        <v>8</v>
      </c>
      <c r="K660" s="75">
        <f>N660/H660</f>
        <v>7.830645161290323</v>
      </c>
      <c r="L660" s="480">
        <f t="shared" ref="L660:P660" si="340">SUM(L658:L659)</f>
        <v>6991</v>
      </c>
      <c r="M660" s="480">
        <f t="shared" si="340"/>
        <v>6991</v>
      </c>
      <c r="N660" s="480">
        <f t="shared" si="340"/>
        <v>6797</v>
      </c>
      <c r="O660" s="76">
        <f>N660/M660*100</f>
        <v>97.22500357602631</v>
      </c>
      <c r="P660" s="170">
        <f t="shared" si="340"/>
        <v>29.129166666666666</v>
      </c>
      <c r="Q660" s="76">
        <f>N660/$C$3*12/P660</f>
        <v>233.34000858246316</v>
      </c>
      <c r="R660" s="2100">
        <v>19147.683071999996</v>
      </c>
      <c r="S660" s="2100">
        <v>19147.683071999996</v>
      </c>
      <c r="T660" s="2100">
        <v>19147.683071999996</v>
      </c>
      <c r="U660" s="2100">
        <v>19147.683071999996</v>
      </c>
      <c r="V660" s="2100">
        <v>19147.683071999996</v>
      </c>
      <c r="W660" s="2100">
        <v>19147.683071999996</v>
      </c>
      <c r="X660" s="2100">
        <v>19147.683071999996</v>
      </c>
      <c r="Y660" s="2100">
        <v>19647.666527999998</v>
      </c>
      <c r="Z660" s="2100">
        <v>19647.666527999998</v>
      </c>
      <c r="AA660" s="2100">
        <v>19647.666527999998</v>
      </c>
      <c r="AB660" s="2100">
        <v>19647.666527999998</v>
      </c>
      <c r="AC660" s="2100">
        <v>19647.666527999998</v>
      </c>
      <c r="AD660" s="3287">
        <f t="shared" ref="AD660" si="341">AC660</f>
        <v>19647.666527999998</v>
      </c>
      <c r="AE660" s="8">
        <f>AK660-AJ660-AG660</f>
        <v>18298.07674</v>
      </c>
      <c r="AF660" s="3426"/>
      <c r="AG660" s="8"/>
      <c r="AH660" s="8">
        <f>AE660-AD660</f>
        <v>-1349.5897879999975</v>
      </c>
      <c r="AI660" s="15">
        <v>0</v>
      </c>
      <c r="AJ660" s="529">
        <v>-43.580099999999995</v>
      </c>
      <c r="AK660" s="529">
        <v>18254.496640000001</v>
      </c>
      <c r="AL660" s="1816"/>
      <c r="AM660" s="1340"/>
    </row>
    <row r="661" spans="1:39" s="52" customFormat="1" x14ac:dyDescent="0.25">
      <c r="A661" s="664">
        <v>1</v>
      </c>
      <c r="B661" s="1343">
        <v>1</v>
      </c>
      <c r="C661" s="695" t="s">
        <v>457</v>
      </c>
      <c r="D661" s="695"/>
      <c r="E661" s="695"/>
      <c r="F661" s="1644"/>
      <c r="G661" s="527"/>
      <c r="H661" s="527"/>
      <c r="I661" s="527"/>
      <c r="J661" s="342"/>
      <c r="K661" s="342"/>
      <c r="L661" s="390"/>
      <c r="M661" s="390"/>
      <c r="N661" s="390">
        <f>SUM(N655,N660)</f>
        <v>6797</v>
      </c>
      <c r="O661" s="390"/>
      <c r="P661" s="390"/>
      <c r="Q661" s="390"/>
      <c r="R661" s="636">
        <f t="shared" ref="R661:S661" si="342">SUM(R655,R660)</f>
        <v>97867.033691999997</v>
      </c>
      <c r="S661" s="636">
        <f t="shared" si="342"/>
        <v>97867.033691999997</v>
      </c>
      <c r="T661" s="636">
        <f t="shared" ref="T661:U661" si="343">SUM(T655,T660)</f>
        <v>97867.033691999997</v>
      </c>
      <c r="U661" s="636">
        <f t="shared" si="343"/>
        <v>97872.242022000006</v>
      </c>
      <c r="V661" s="636">
        <f t="shared" ref="V661:W661" si="344">SUM(V655,V660)</f>
        <v>97872.242022000006</v>
      </c>
      <c r="W661" s="636">
        <f t="shared" si="344"/>
        <v>97872.242022000006</v>
      </c>
      <c r="X661" s="636">
        <f t="shared" ref="X661:Y661" si="345">SUM(X655,X660)</f>
        <v>97872.242022000006</v>
      </c>
      <c r="Y661" s="636">
        <f t="shared" si="345"/>
        <v>98372.225478000008</v>
      </c>
      <c r="Z661" s="636">
        <f t="shared" ref="Z661:AA661" si="346">SUM(Z655,Z660)</f>
        <v>98393.850461333335</v>
      </c>
      <c r="AA661" s="636">
        <f t="shared" si="346"/>
        <v>98392.506097999998</v>
      </c>
      <c r="AB661" s="636">
        <f t="shared" ref="AB661:AD661" si="347">SUM(AB655,AB660)</f>
        <v>98392.448678000015</v>
      </c>
      <c r="AC661" s="636">
        <f t="shared" ref="AC661" si="348">SUM(AC655,AC660)</f>
        <v>98392.448678000015</v>
      </c>
      <c r="AD661" s="3330">
        <f t="shared" si="347"/>
        <v>98392.448678000015</v>
      </c>
      <c r="AE661" s="1336">
        <f t="shared" ref="AE661:AJ661" si="349">SUM(AE655,AE660)</f>
        <v>97514.419330000019</v>
      </c>
      <c r="AF661" s="3509">
        <f t="shared" si="349"/>
        <v>0</v>
      </c>
      <c r="AG661" s="1336">
        <f t="shared" ref="AG661" si="350">SUM(AG655,AG660)</f>
        <v>0</v>
      </c>
      <c r="AH661" s="457">
        <f t="shared" si="349"/>
        <v>-878.02934799998661</v>
      </c>
      <c r="AI661" s="457">
        <f t="shared" si="349"/>
        <v>-1.0600799999999999</v>
      </c>
      <c r="AJ661" s="457">
        <f t="shared" si="349"/>
        <v>-122.03949</v>
      </c>
      <c r="AK661" s="1336">
        <f>SUM(AK655,AK660)</f>
        <v>97392.379840000009</v>
      </c>
      <c r="AL661" s="1816"/>
      <c r="AM661" s="1340"/>
    </row>
    <row r="662" spans="1:39" x14ac:dyDescent="0.25">
      <c r="A662" s="664">
        <v>1</v>
      </c>
      <c r="B662" s="1343">
        <v>1</v>
      </c>
      <c r="C662" s="268"/>
      <c r="D662" s="268"/>
      <c r="E662" s="268"/>
      <c r="F662" s="1619"/>
      <c r="G662" s="672"/>
      <c r="H662" s="672"/>
      <c r="I662" s="672"/>
      <c r="J662" s="728"/>
      <c r="K662" s="728"/>
      <c r="L662" s="672"/>
      <c r="M662" s="672"/>
      <c r="N662" s="672"/>
      <c r="O662" s="672"/>
      <c r="P662" s="672"/>
      <c r="Q662" s="672"/>
      <c r="R662" s="1184"/>
      <c r="S662" s="1184"/>
      <c r="T662" s="1184"/>
      <c r="U662" s="1184"/>
      <c r="V662" s="1184"/>
      <c r="W662" s="1184"/>
      <c r="X662" s="1184"/>
      <c r="Y662" s="1184"/>
      <c r="Z662" s="1184"/>
      <c r="AA662" s="1184"/>
      <c r="AB662" s="1184"/>
      <c r="AC662" s="1184"/>
      <c r="AD662" s="3306"/>
      <c r="AE662" s="669"/>
      <c r="AF662" s="3493"/>
      <c r="AG662" s="669"/>
      <c r="AH662" s="669"/>
      <c r="AI662" s="699"/>
      <c r="AJ662" s="699"/>
      <c r="AK662" s="669"/>
      <c r="AL662" s="1816"/>
    </row>
    <row r="663" spans="1:39" ht="29.25" x14ac:dyDescent="0.25">
      <c r="A663" s="664">
        <v>1</v>
      </c>
      <c r="B663" s="1343">
        <v>1</v>
      </c>
      <c r="C663" s="292" t="s">
        <v>307</v>
      </c>
      <c r="D663" s="292"/>
      <c r="E663" s="366"/>
      <c r="F663" s="1622"/>
      <c r="G663" s="513"/>
      <c r="H663" s="513"/>
      <c r="I663" s="513"/>
      <c r="J663" s="717"/>
      <c r="K663" s="717"/>
      <c r="L663" s="76"/>
      <c r="M663" s="76"/>
      <c r="N663" s="76"/>
      <c r="O663" s="76"/>
      <c r="P663" s="76"/>
      <c r="Q663" s="76"/>
      <c r="R663" s="2094"/>
      <c r="S663" s="2094"/>
      <c r="T663" s="2094"/>
      <c r="U663" s="2094"/>
      <c r="V663" s="2094"/>
      <c r="W663" s="2094"/>
      <c r="X663" s="2094"/>
      <c r="Y663" s="2094"/>
      <c r="Z663" s="2094"/>
      <c r="AA663" s="2094"/>
      <c r="AB663" s="2094"/>
      <c r="AC663" s="2094"/>
      <c r="AD663" s="3296"/>
      <c r="AE663" s="76"/>
      <c r="AF663" s="3485"/>
      <c r="AG663" s="76"/>
      <c r="AH663" s="2178"/>
      <c r="AI663" s="3041"/>
      <c r="AJ663" s="689"/>
      <c r="AK663" s="76"/>
      <c r="AL663" s="1816"/>
    </row>
    <row r="664" spans="1:39" s="52" customFormat="1" x14ac:dyDescent="0.25">
      <c r="A664" s="664">
        <v>1</v>
      </c>
      <c r="B664" s="1343">
        <v>1</v>
      </c>
      <c r="C664" s="449" t="s">
        <v>261</v>
      </c>
      <c r="D664" s="449"/>
      <c r="E664" s="449"/>
      <c r="F664" s="692"/>
      <c r="G664" s="328"/>
      <c r="H664" s="328"/>
      <c r="I664" s="328"/>
      <c r="J664" s="106"/>
      <c r="K664" s="106"/>
      <c r="L664" s="107"/>
      <c r="M664" s="107"/>
      <c r="N664" s="107"/>
      <c r="O664" s="107"/>
      <c r="P664" s="107"/>
      <c r="Q664" s="107"/>
      <c r="R664" s="2091">
        <v>70470.5383</v>
      </c>
      <c r="S664" s="2091">
        <v>70470.5383</v>
      </c>
      <c r="T664" s="2091">
        <v>70470.5383</v>
      </c>
      <c r="U664" s="2091">
        <v>70470.5383</v>
      </c>
      <c r="V664" s="2091">
        <v>70470.5383</v>
      </c>
      <c r="W664" s="2091">
        <v>70470.5383</v>
      </c>
      <c r="X664" s="2091">
        <v>70470.5383</v>
      </c>
      <c r="Y664" s="2091">
        <v>70470.5383</v>
      </c>
      <c r="Z664" s="2091">
        <v>70470.5383</v>
      </c>
      <c r="AA664" s="2091">
        <v>70470.5383</v>
      </c>
      <c r="AB664" s="2091">
        <v>70470.5383</v>
      </c>
      <c r="AC664" s="2091">
        <v>70470.5383</v>
      </c>
      <c r="AD664" s="3287">
        <f t="shared" ref="AD664" si="351">AC664</f>
        <v>70470.5383</v>
      </c>
      <c r="AE664" s="639">
        <f>AK664-AJ664-AG664</f>
        <v>70273.383989999915</v>
      </c>
      <c r="AF664" s="3487"/>
      <c r="AG664" s="639"/>
      <c r="AH664" s="2177">
        <f>AE664-AD664</f>
        <v>-197.15431000008539</v>
      </c>
      <c r="AI664" s="2177">
        <v>0</v>
      </c>
      <c r="AJ664" s="639">
        <v>-27.630029999999998</v>
      </c>
      <c r="AK664" s="639">
        <v>70245.753959999915</v>
      </c>
      <c r="AL664" s="1816"/>
      <c r="AM664" s="1340"/>
    </row>
    <row r="665" spans="1:39" s="52" customFormat="1" ht="29.25" x14ac:dyDescent="0.25">
      <c r="A665" s="664">
        <v>1</v>
      </c>
      <c r="B665" s="1343">
        <v>1</v>
      </c>
      <c r="C665" s="2682" t="s">
        <v>405</v>
      </c>
      <c r="D665" s="486"/>
      <c r="E665" s="486"/>
      <c r="F665" s="2702">
        <f>F666</f>
        <v>1077.5</v>
      </c>
      <c r="G665" s="2812">
        <f t="shared" ref="G665:H665" si="352">G666</f>
        <v>1077.5</v>
      </c>
      <c r="H665" s="2812">
        <f t="shared" si="352"/>
        <v>1014.8625</v>
      </c>
      <c r="I665" s="98">
        <f t="shared" ref="I665:I670" si="353">H665/G665*100</f>
        <v>94.186774941995353</v>
      </c>
      <c r="J665" s="106"/>
      <c r="K665" s="106"/>
      <c r="L665" s="107"/>
      <c r="M665" s="107"/>
      <c r="N665" s="107"/>
      <c r="O665" s="107"/>
      <c r="P665" s="107"/>
      <c r="Q665" s="107"/>
      <c r="R665" s="2091"/>
      <c r="S665" s="2091"/>
      <c r="T665" s="2091"/>
      <c r="U665" s="2091"/>
      <c r="V665" s="2091"/>
      <c r="W665" s="2091"/>
      <c r="X665" s="2091"/>
      <c r="Y665" s="2091"/>
      <c r="Z665" s="2091"/>
      <c r="AA665" s="2091"/>
      <c r="AB665" s="2091"/>
      <c r="AC665" s="2091"/>
      <c r="AD665" s="3297"/>
      <c r="AE665" s="639"/>
      <c r="AF665" s="3487"/>
      <c r="AG665" s="639"/>
      <c r="AH665" s="2177"/>
      <c r="AI665" s="2177"/>
      <c r="AJ665" s="639"/>
      <c r="AK665" s="639"/>
      <c r="AL665" s="1816"/>
      <c r="AM665" s="1340"/>
    </row>
    <row r="666" spans="1:39" s="52" customFormat="1" ht="30" x14ac:dyDescent="0.25">
      <c r="A666" s="664"/>
      <c r="B666" s="1343"/>
      <c r="C666" s="2701" t="s">
        <v>391</v>
      </c>
      <c r="D666" s="486"/>
      <c r="E666" s="486"/>
      <c r="F666" s="1702">
        <f>F667/4</f>
        <v>1077.5</v>
      </c>
      <c r="G666" s="1157">
        <f t="shared" ref="G666:H666" si="354">G667/4</f>
        <v>1077.5</v>
      </c>
      <c r="H666" s="1157">
        <f t="shared" si="354"/>
        <v>1014.8625</v>
      </c>
      <c r="I666" s="74">
        <f t="shared" si="353"/>
        <v>94.186774941995353</v>
      </c>
      <c r="J666" s="106"/>
      <c r="K666" s="106"/>
      <c r="L666" s="107"/>
      <c r="M666" s="107"/>
      <c r="N666" s="107"/>
      <c r="O666" s="107"/>
      <c r="P666" s="107"/>
      <c r="Q666" s="107"/>
      <c r="R666" s="2091"/>
      <c r="S666" s="2091"/>
      <c r="T666" s="2091"/>
      <c r="U666" s="2091"/>
      <c r="V666" s="2091"/>
      <c r="W666" s="2091"/>
      <c r="X666" s="2091"/>
      <c r="Y666" s="2091"/>
      <c r="Z666" s="2091"/>
      <c r="AA666" s="2091"/>
      <c r="AB666" s="2091"/>
      <c r="AC666" s="2091"/>
      <c r="AD666" s="3297"/>
      <c r="AE666" s="639"/>
      <c r="AF666" s="3487"/>
      <c r="AG666" s="639"/>
      <c r="AH666" s="2177"/>
      <c r="AI666" s="2177"/>
      <c r="AJ666" s="639"/>
      <c r="AK666" s="639"/>
      <c r="AL666" s="1816"/>
      <c r="AM666" s="1340"/>
    </row>
    <row r="667" spans="1:39" s="52" customFormat="1" ht="30" x14ac:dyDescent="0.25">
      <c r="A667" s="664"/>
      <c r="B667" s="1343"/>
      <c r="C667" s="2038" t="s">
        <v>414</v>
      </c>
      <c r="D667" s="486"/>
      <c r="E667" s="486"/>
      <c r="F667" s="1702">
        <v>4310</v>
      </c>
      <c r="G667" s="1157">
        <f t="shared" ref="G667:G670" si="355">(F667/12*$C$3)</f>
        <v>4310</v>
      </c>
      <c r="H667" s="1157">
        <v>4059.45</v>
      </c>
      <c r="I667" s="74">
        <f t="shared" si="353"/>
        <v>94.186774941995353</v>
      </c>
      <c r="J667" s="106"/>
      <c r="K667" s="106"/>
      <c r="L667" s="107"/>
      <c r="M667" s="107"/>
      <c r="N667" s="107"/>
      <c r="O667" s="107"/>
      <c r="P667" s="107"/>
      <c r="Q667" s="107"/>
      <c r="R667" s="2091"/>
      <c r="S667" s="2091"/>
      <c r="T667" s="2091"/>
      <c r="U667" s="2091"/>
      <c r="V667" s="2091"/>
      <c r="W667" s="2091"/>
      <c r="X667" s="2091"/>
      <c r="Y667" s="2091"/>
      <c r="Z667" s="2091"/>
      <c r="AA667" s="2091"/>
      <c r="AB667" s="2091"/>
      <c r="AC667" s="2091"/>
      <c r="AD667" s="3297"/>
      <c r="AE667" s="639"/>
      <c r="AF667" s="3487"/>
      <c r="AG667" s="639"/>
      <c r="AH667" s="2177"/>
      <c r="AI667" s="2177"/>
      <c r="AJ667" s="639"/>
      <c r="AK667" s="639"/>
      <c r="AL667" s="1816"/>
      <c r="AM667" s="1340"/>
    </row>
    <row r="668" spans="1:39" s="52" customFormat="1" ht="29.25" x14ac:dyDescent="0.25">
      <c r="A668" s="664"/>
      <c r="B668" s="1343"/>
      <c r="C668" s="2682" t="s">
        <v>406</v>
      </c>
      <c r="D668" s="486"/>
      <c r="E668" s="486"/>
      <c r="F668" s="1702">
        <f>F670/9.4</f>
        <v>29840.425531914894</v>
      </c>
      <c r="G668" s="1157">
        <f t="shared" ref="G668:H668" si="356">G670/9.4</f>
        <v>29840.425531914894</v>
      </c>
      <c r="H668" s="1157">
        <f t="shared" si="356"/>
        <v>29791.680851063826</v>
      </c>
      <c r="I668" s="74">
        <f t="shared" si="353"/>
        <v>99.836648841354702</v>
      </c>
      <c r="J668" s="106"/>
      <c r="K668" s="106"/>
      <c r="L668" s="107"/>
      <c r="M668" s="107"/>
      <c r="N668" s="107"/>
      <c r="O668" s="107"/>
      <c r="P668" s="107"/>
      <c r="Q668" s="107"/>
      <c r="R668" s="2091"/>
      <c r="S668" s="2091"/>
      <c r="T668" s="2091"/>
      <c r="U668" s="2091"/>
      <c r="V668" s="2091"/>
      <c r="W668" s="2091"/>
      <c r="X668" s="2091"/>
      <c r="Y668" s="2091"/>
      <c r="Z668" s="2091"/>
      <c r="AA668" s="2091"/>
      <c r="AB668" s="2091"/>
      <c r="AC668" s="2091"/>
      <c r="AD668" s="3297"/>
      <c r="AE668" s="639"/>
      <c r="AF668" s="3487"/>
      <c r="AG668" s="639"/>
      <c r="AH668" s="2177"/>
      <c r="AI668" s="2177"/>
      <c r="AJ668" s="639"/>
      <c r="AK668" s="639"/>
      <c r="AL668" s="1816"/>
      <c r="AM668" s="1340"/>
    </row>
    <row r="669" spans="1:39" s="52" customFormat="1" x14ac:dyDescent="0.25">
      <c r="A669" s="664"/>
      <c r="B669" s="1343"/>
      <c r="C669" s="2038" t="s">
        <v>417</v>
      </c>
      <c r="D669" s="486"/>
      <c r="E669" s="486"/>
      <c r="F669" s="1702">
        <f>F670/9.4</f>
        <v>29840.425531914894</v>
      </c>
      <c r="G669" s="1157">
        <f t="shared" ref="G669:H669" si="357">G670/9.4</f>
        <v>29840.425531914894</v>
      </c>
      <c r="H669" s="1157">
        <f t="shared" si="357"/>
        <v>29791.680851063826</v>
      </c>
      <c r="I669" s="74">
        <f t="shared" si="353"/>
        <v>99.836648841354702</v>
      </c>
      <c r="J669" s="106"/>
      <c r="K669" s="106"/>
      <c r="L669" s="107"/>
      <c r="M669" s="107"/>
      <c r="N669" s="107"/>
      <c r="O669" s="107"/>
      <c r="P669" s="107"/>
      <c r="Q669" s="107"/>
      <c r="R669" s="2091"/>
      <c r="S669" s="2091"/>
      <c r="T669" s="2091"/>
      <c r="U669" s="2091"/>
      <c r="V669" s="2091"/>
      <c r="W669" s="2091"/>
      <c r="X669" s="2091"/>
      <c r="Y669" s="2091"/>
      <c r="Z669" s="2091"/>
      <c r="AA669" s="2091"/>
      <c r="AB669" s="2091"/>
      <c r="AC669" s="2091"/>
      <c r="AD669" s="3297"/>
      <c r="AE669" s="639"/>
      <c r="AF669" s="3487"/>
      <c r="AG669" s="639"/>
      <c r="AH669" s="2177"/>
      <c r="AI669" s="2177"/>
      <c r="AJ669" s="639"/>
      <c r="AK669" s="639"/>
      <c r="AL669" s="1816"/>
      <c r="AM669" s="1340"/>
    </row>
    <row r="670" spans="1:39" s="52" customFormat="1" x14ac:dyDescent="0.25">
      <c r="A670" s="664"/>
      <c r="B670" s="1343"/>
      <c r="C670" s="2700" t="s">
        <v>418</v>
      </c>
      <c r="D670" s="486"/>
      <c r="E670" s="486"/>
      <c r="F670" s="1702">
        <v>280500</v>
      </c>
      <c r="G670" s="1157">
        <f t="shared" si="355"/>
        <v>280500</v>
      </c>
      <c r="H670" s="1157">
        <v>280041.8</v>
      </c>
      <c r="I670" s="74">
        <f t="shared" si="353"/>
        <v>99.83664884135473</v>
      </c>
      <c r="J670" s="106"/>
      <c r="K670" s="106"/>
      <c r="L670" s="107"/>
      <c r="M670" s="107"/>
      <c r="N670" s="107"/>
      <c r="O670" s="107"/>
      <c r="P670" s="107"/>
      <c r="Q670" s="107"/>
      <c r="R670" s="2091"/>
      <c r="S670" s="2091"/>
      <c r="T670" s="2091"/>
      <c r="U670" s="2091"/>
      <c r="V670" s="2091"/>
      <c r="W670" s="2091"/>
      <c r="X670" s="2091"/>
      <c r="Y670" s="2091"/>
      <c r="Z670" s="2091"/>
      <c r="AA670" s="2091"/>
      <c r="AB670" s="2091"/>
      <c r="AC670" s="2091"/>
      <c r="AD670" s="3297"/>
      <c r="AE670" s="639"/>
      <c r="AF670" s="3487"/>
      <c r="AG670" s="639"/>
      <c r="AH670" s="2177"/>
      <c r="AI670" s="2177"/>
      <c r="AJ670" s="639"/>
      <c r="AK670" s="639"/>
      <c r="AL670" s="1816"/>
      <c r="AM670" s="1340"/>
    </row>
    <row r="671" spans="1:39" s="52" customFormat="1" x14ac:dyDescent="0.25">
      <c r="A671" s="664"/>
      <c r="B671" s="1343">
        <v>1</v>
      </c>
      <c r="C671" s="2700" t="s">
        <v>419</v>
      </c>
      <c r="D671" s="486"/>
      <c r="E671" s="486"/>
      <c r="F671" s="692"/>
      <c r="G671" s="328"/>
      <c r="H671" s="328"/>
      <c r="I671" s="74"/>
      <c r="J671" s="106"/>
      <c r="K671" s="106"/>
      <c r="L671" s="107"/>
      <c r="M671" s="107"/>
      <c r="N671" s="107"/>
      <c r="O671" s="107"/>
      <c r="P671" s="107"/>
      <c r="Q671" s="107"/>
      <c r="R671" s="2091"/>
      <c r="S671" s="2091"/>
      <c r="T671" s="2091"/>
      <c r="U671" s="2091"/>
      <c r="V671" s="2091"/>
      <c r="W671" s="2091"/>
      <c r="X671" s="2091"/>
      <c r="Y671" s="2091"/>
      <c r="Z671" s="2091"/>
      <c r="AA671" s="2091"/>
      <c r="AB671" s="2091"/>
      <c r="AC671" s="2091"/>
      <c r="AD671" s="3297"/>
      <c r="AE671" s="639"/>
      <c r="AF671" s="3487"/>
      <c r="AG671" s="639"/>
      <c r="AH671" s="2177"/>
      <c r="AI671" s="2177"/>
      <c r="AJ671" s="639"/>
      <c r="AK671" s="639"/>
      <c r="AL671" s="1816"/>
      <c r="AM671" s="1340"/>
    </row>
    <row r="672" spans="1:39" s="52" customFormat="1" x14ac:dyDescent="0.25">
      <c r="A672" s="664">
        <v>1</v>
      </c>
      <c r="B672" s="1343">
        <v>1</v>
      </c>
      <c r="C672" s="2686" t="s">
        <v>402</v>
      </c>
      <c r="D672" s="486"/>
      <c r="E672" s="486"/>
      <c r="F672" s="1425">
        <f>F665</f>
        <v>1077.5</v>
      </c>
      <c r="G672" s="107">
        <f>G665</f>
        <v>1077.5</v>
      </c>
      <c r="H672" s="107">
        <f>H665</f>
        <v>1014.8625</v>
      </c>
      <c r="I672" s="98">
        <f>H672/G672*100</f>
        <v>94.186774941995353</v>
      </c>
      <c r="J672" s="106"/>
      <c r="K672" s="106"/>
      <c r="L672" s="107"/>
      <c r="M672" s="107"/>
      <c r="N672" s="107"/>
      <c r="O672" s="107"/>
      <c r="P672" s="107"/>
      <c r="Q672" s="107"/>
      <c r="R672" s="2091"/>
      <c r="S672" s="2091"/>
      <c r="T672" s="2091"/>
      <c r="U672" s="2091"/>
      <c r="V672" s="2091"/>
      <c r="W672" s="2091"/>
      <c r="X672" s="2091"/>
      <c r="Y672" s="2091"/>
      <c r="Z672" s="2091"/>
      <c r="AA672" s="2091"/>
      <c r="AB672" s="2091"/>
      <c r="AC672" s="2091"/>
      <c r="AD672" s="3297"/>
      <c r="AE672" s="639"/>
      <c r="AF672" s="3487"/>
      <c r="AG672" s="639"/>
      <c r="AH672" s="2177"/>
      <c r="AI672" s="2177"/>
      <c r="AJ672" s="639"/>
      <c r="AK672" s="639"/>
      <c r="AL672" s="1816"/>
      <c r="AM672" s="1340"/>
    </row>
    <row r="673" spans="1:274" s="52" customFormat="1" ht="29.25" x14ac:dyDescent="0.25">
      <c r="A673" s="664">
        <v>1</v>
      </c>
      <c r="B673" s="1343">
        <v>1</v>
      </c>
      <c r="C673" s="2686" t="s">
        <v>403</v>
      </c>
      <c r="D673" s="102"/>
      <c r="E673" s="102"/>
      <c r="F673" s="640">
        <f>F668</f>
        <v>29840.425531914894</v>
      </c>
      <c r="G673" s="98">
        <f>G668</f>
        <v>29840.425531914894</v>
      </c>
      <c r="H673" s="107">
        <f>H668</f>
        <v>29791.680851063826</v>
      </c>
      <c r="I673" s="98">
        <f>H673/G673*100</f>
        <v>99.836648841354702</v>
      </c>
      <c r="J673" s="106"/>
      <c r="K673" s="106"/>
      <c r="L673" s="408"/>
      <c r="M673" s="408"/>
      <c r="N673" s="408"/>
      <c r="O673" s="408"/>
      <c r="P673" s="408"/>
      <c r="Q673" s="408"/>
      <c r="R673" s="2091"/>
      <c r="S673" s="2091"/>
      <c r="T673" s="2091"/>
      <c r="U673" s="2091"/>
      <c r="V673" s="2091"/>
      <c r="W673" s="2091"/>
      <c r="X673" s="2091"/>
      <c r="Y673" s="2091"/>
      <c r="Z673" s="2091"/>
      <c r="AA673" s="2091"/>
      <c r="AB673" s="2091"/>
      <c r="AC673" s="2091"/>
      <c r="AD673" s="3297"/>
      <c r="AE673" s="639"/>
      <c r="AF673" s="3487"/>
      <c r="AG673" s="639"/>
      <c r="AH673" s="2177"/>
      <c r="AI673" s="2177"/>
      <c r="AJ673" s="639"/>
      <c r="AK673" s="639"/>
      <c r="AL673" s="1816"/>
      <c r="AM673" s="1340"/>
    </row>
    <row r="674" spans="1:274" s="52" customFormat="1" x14ac:dyDescent="0.25">
      <c r="A674" s="664">
        <v>1</v>
      </c>
      <c r="B674" s="1343">
        <v>1</v>
      </c>
      <c r="C674" s="2687" t="s">
        <v>141</v>
      </c>
      <c r="D674" s="365"/>
      <c r="E674" s="365"/>
      <c r="F674" s="640">
        <f>F672+F670/4.2</f>
        <v>67863.21428571429</v>
      </c>
      <c r="G674" s="348">
        <f>G672+G670/4.2</f>
        <v>67863.21428571429</v>
      </c>
      <c r="H674" s="348">
        <f>H672+H670/4.2</f>
        <v>67691.481547619042</v>
      </c>
      <c r="I674" s="348">
        <f>H674/G674*100</f>
        <v>99.746942817397027</v>
      </c>
      <c r="J674" s="106"/>
      <c r="K674" s="106"/>
      <c r="L674" s="408"/>
      <c r="M674" s="408"/>
      <c r="N674" s="408"/>
      <c r="O674" s="408"/>
      <c r="P674" s="408"/>
      <c r="Q674" s="408"/>
      <c r="R674" s="2091">
        <f t="shared" ref="R674:W674" si="358">R664</f>
        <v>70470.5383</v>
      </c>
      <c r="S674" s="2091">
        <f t="shared" si="358"/>
        <v>70470.5383</v>
      </c>
      <c r="T674" s="2091">
        <f t="shared" si="358"/>
        <v>70470.5383</v>
      </c>
      <c r="U674" s="2091">
        <f t="shared" si="358"/>
        <v>70470.5383</v>
      </c>
      <c r="V674" s="2091">
        <f t="shared" si="358"/>
        <v>70470.5383</v>
      </c>
      <c r="W674" s="2091">
        <f t="shared" si="358"/>
        <v>70470.5383</v>
      </c>
      <c r="X674" s="2091">
        <f t="shared" ref="X674:Y674" si="359">X664</f>
        <v>70470.5383</v>
      </c>
      <c r="Y674" s="2091">
        <f t="shared" si="359"/>
        <v>70470.5383</v>
      </c>
      <c r="Z674" s="2091">
        <f t="shared" ref="Z674:AA674" si="360">Z664</f>
        <v>70470.5383</v>
      </c>
      <c r="AA674" s="2091">
        <f t="shared" si="360"/>
        <v>70470.5383</v>
      </c>
      <c r="AB674" s="2091">
        <f t="shared" ref="AB674:AD674" si="361">AB664</f>
        <v>70470.5383</v>
      </c>
      <c r="AC674" s="2091">
        <f t="shared" ref="AC674" si="362">AC664</f>
        <v>70470.5383</v>
      </c>
      <c r="AD674" s="3297">
        <f t="shared" si="361"/>
        <v>70470.5383</v>
      </c>
      <c r="AE674" s="639">
        <f t="shared" ref="AE674:AK674" si="363">AE664</f>
        <v>70273.383989999915</v>
      </c>
      <c r="AF674" s="3487">
        <f t="shared" si="363"/>
        <v>0</v>
      </c>
      <c r="AG674" s="639">
        <f t="shared" ref="AG674" si="364">AG664</f>
        <v>0</v>
      </c>
      <c r="AH674" s="2177">
        <f t="shared" si="363"/>
        <v>-197.15431000008539</v>
      </c>
      <c r="AI674" s="2177"/>
      <c r="AJ674" s="639">
        <f t="shared" si="363"/>
        <v>-27.630029999999998</v>
      </c>
      <c r="AK674" s="639">
        <f t="shared" si="363"/>
        <v>70245.753959999915</v>
      </c>
      <c r="AL674" s="1816"/>
      <c r="AM674" s="1340"/>
    </row>
    <row r="675" spans="1:274" s="52" customFormat="1" x14ac:dyDescent="0.25">
      <c r="A675" s="664">
        <v>1</v>
      </c>
      <c r="B675" s="1343">
        <v>1</v>
      </c>
      <c r="C675" s="695" t="s">
        <v>457</v>
      </c>
      <c r="D675" s="695"/>
      <c r="E675" s="695"/>
      <c r="F675" s="1645"/>
      <c r="G675" s="390"/>
      <c r="H675" s="390"/>
      <c r="I675" s="390"/>
      <c r="J675" s="342"/>
      <c r="K675" s="342"/>
      <c r="L675" s="390"/>
      <c r="M675" s="390"/>
      <c r="N675" s="390"/>
      <c r="O675" s="390"/>
      <c r="P675" s="390"/>
      <c r="Q675" s="390"/>
      <c r="R675" s="636">
        <f t="shared" ref="R675:W675" si="365">R674</f>
        <v>70470.5383</v>
      </c>
      <c r="S675" s="636">
        <f t="shared" si="365"/>
        <v>70470.5383</v>
      </c>
      <c r="T675" s="636">
        <f t="shared" si="365"/>
        <v>70470.5383</v>
      </c>
      <c r="U675" s="636">
        <f t="shared" si="365"/>
        <v>70470.5383</v>
      </c>
      <c r="V675" s="636">
        <f t="shared" si="365"/>
        <v>70470.5383</v>
      </c>
      <c r="W675" s="636">
        <f t="shared" si="365"/>
        <v>70470.5383</v>
      </c>
      <c r="X675" s="636">
        <f t="shared" ref="X675:Y675" si="366">X674</f>
        <v>70470.5383</v>
      </c>
      <c r="Y675" s="636">
        <f t="shared" si="366"/>
        <v>70470.5383</v>
      </c>
      <c r="Z675" s="636">
        <f t="shared" ref="Z675:AA675" si="367">Z674</f>
        <v>70470.5383</v>
      </c>
      <c r="AA675" s="636">
        <f t="shared" si="367"/>
        <v>70470.5383</v>
      </c>
      <c r="AB675" s="636">
        <f t="shared" ref="AB675:AD675" si="368">AB674</f>
        <v>70470.5383</v>
      </c>
      <c r="AC675" s="636">
        <f t="shared" ref="AC675" si="369">AC674</f>
        <v>70470.5383</v>
      </c>
      <c r="AD675" s="3331">
        <f t="shared" si="368"/>
        <v>70470.5383</v>
      </c>
      <c r="AE675" s="457">
        <f t="shared" ref="AE675:AK675" si="370">AE674</f>
        <v>70273.383989999915</v>
      </c>
      <c r="AF675" s="3510">
        <f t="shared" si="370"/>
        <v>0</v>
      </c>
      <c r="AG675" s="457">
        <f t="shared" ref="AG675" si="371">AG674</f>
        <v>0</v>
      </c>
      <c r="AH675" s="1336">
        <f t="shared" si="370"/>
        <v>-197.15431000008539</v>
      </c>
      <c r="AI675" s="1336"/>
      <c r="AJ675" s="729">
        <f t="shared" si="370"/>
        <v>-27.630029999999998</v>
      </c>
      <c r="AK675" s="457">
        <f t="shared" si="370"/>
        <v>70245.753959999915</v>
      </c>
      <c r="AL675" s="1816"/>
      <c r="AM675" s="1340"/>
    </row>
    <row r="676" spans="1:274" x14ac:dyDescent="0.25">
      <c r="A676" s="664">
        <v>1</v>
      </c>
      <c r="B676" s="1343">
        <v>1</v>
      </c>
      <c r="C676" s="268"/>
      <c r="D676" s="268"/>
      <c r="E676" s="268"/>
      <c r="F676" s="1619"/>
      <c r="G676" s="672"/>
      <c r="H676" s="672"/>
      <c r="I676" s="672"/>
      <c r="J676" s="728"/>
      <c r="K676" s="728"/>
      <c r="L676" s="672"/>
      <c r="M676" s="672"/>
      <c r="N676" s="672"/>
      <c r="O676" s="672"/>
      <c r="P676" s="672"/>
      <c r="Q676" s="672"/>
      <c r="R676" s="1184"/>
      <c r="S676" s="1184"/>
      <c r="T676" s="1184"/>
      <c r="U676" s="1184"/>
      <c r="V676" s="1184"/>
      <c r="W676" s="1184"/>
      <c r="X676" s="1184"/>
      <c r="Y676" s="1184"/>
      <c r="Z676" s="1184"/>
      <c r="AA676" s="1184"/>
      <c r="AB676" s="1184"/>
      <c r="AC676" s="1184"/>
      <c r="AD676" s="3306"/>
      <c r="AE676" s="669"/>
      <c r="AF676" s="3493"/>
      <c r="AG676" s="669"/>
      <c r="AH676" s="2179"/>
      <c r="AI676" s="3042"/>
      <c r="AJ676" s="699"/>
      <c r="AK676" s="669"/>
      <c r="AL676" s="1816"/>
    </row>
    <row r="677" spans="1:274" ht="29.25" x14ac:dyDescent="0.25">
      <c r="A677" s="664">
        <v>1</v>
      </c>
      <c r="B677" s="1343">
        <v>1</v>
      </c>
      <c r="C677" s="292" t="s">
        <v>308</v>
      </c>
      <c r="D677" s="292"/>
      <c r="E677" s="366"/>
      <c r="F677" s="1622"/>
      <c r="G677" s="513"/>
      <c r="H677" s="513"/>
      <c r="I677" s="513"/>
      <c r="J677" s="717"/>
      <c r="K677" s="717"/>
      <c r="L677" s="76"/>
      <c r="M677" s="76"/>
      <c r="N677" s="76"/>
      <c r="O677" s="76"/>
      <c r="P677" s="76"/>
      <c r="Q677" s="76"/>
      <c r="R677" s="2094"/>
      <c r="S677" s="2094"/>
      <c r="T677" s="2094"/>
      <c r="U677" s="2094"/>
      <c r="V677" s="2094"/>
      <c r="W677" s="2094"/>
      <c r="X677" s="2094"/>
      <c r="Y677" s="2094"/>
      <c r="Z677" s="2094"/>
      <c r="AA677" s="2094"/>
      <c r="AB677" s="2094"/>
      <c r="AC677" s="2094"/>
      <c r="AD677" s="3296"/>
      <c r="AE677" s="76"/>
      <c r="AF677" s="3485"/>
      <c r="AG677" s="76"/>
      <c r="AH677" s="2178"/>
      <c r="AI677" s="3041"/>
      <c r="AJ677" s="689"/>
      <c r="AK677" s="76"/>
      <c r="AL677" s="1816"/>
    </row>
    <row r="678" spans="1:274" x14ac:dyDescent="0.25">
      <c r="A678" s="664">
        <v>1</v>
      </c>
      <c r="B678" s="1343">
        <v>1</v>
      </c>
      <c r="C678" s="449" t="s">
        <v>261</v>
      </c>
      <c r="D678" s="449"/>
      <c r="E678" s="449"/>
      <c r="F678" s="692"/>
      <c r="G678" s="328"/>
      <c r="H678" s="328"/>
      <c r="I678" s="328"/>
      <c r="J678" s="717"/>
      <c r="K678" s="717"/>
      <c r="L678" s="76"/>
      <c r="M678" s="76"/>
      <c r="N678" s="76"/>
      <c r="O678" s="76"/>
      <c r="P678" s="76"/>
      <c r="Q678" s="76"/>
      <c r="R678" s="2094">
        <v>53775.199050000003</v>
      </c>
      <c r="S678" s="2094">
        <v>53775.199050000003</v>
      </c>
      <c r="T678" s="2094">
        <v>53775.199050000003</v>
      </c>
      <c r="U678" s="2094">
        <v>53775.199050000003</v>
      </c>
      <c r="V678" s="2094">
        <v>53775.199050000003</v>
      </c>
      <c r="W678" s="2094">
        <v>53775.199050000003</v>
      </c>
      <c r="X678" s="2094">
        <v>53775.199050000003</v>
      </c>
      <c r="Y678" s="2094">
        <v>53775.199050000003</v>
      </c>
      <c r="Z678" s="2094">
        <v>53775.199050000003</v>
      </c>
      <c r="AA678" s="2094">
        <v>53775.199050000003</v>
      </c>
      <c r="AB678" s="2094">
        <v>53775.199050000003</v>
      </c>
      <c r="AC678" s="2094">
        <v>53775.199050000003</v>
      </c>
      <c r="AD678" s="3287">
        <f t="shared" ref="AD678" si="372">AC678</f>
        <v>53775.199050000003</v>
      </c>
      <c r="AE678" s="76">
        <f>AK678-AJ678-AG678</f>
        <v>49090.546869999976</v>
      </c>
      <c r="AF678" s="3485"/>
      <c r="AG678" s="76"/>
      <c r="AH678" s="2178">
        <f>AE678-AD678</f>
        <v>-4684.6521800000264</v>
      </c>
      <c r="AI678" s="3041">
        <v>0</v>
      </c>
      <c r="AJ678" s="689">
        <v>-19.321099999999998</v>
      </c>
      <c r="AK678" s="76">
        <v>49071.225769999975</v>
      </c>
      <c r="AL678" s="1816"/>
    </row>
    <row r="679" spans="1:274" ht="29.25" x14ac:dyDescent="0.25">
      <c r="B679" s="1343"/>
      <c r="C679" s="2682" t="s">
        <v>405</v>
      </c>
      <c r="D679" s="486"/>
      <c r="E679" s="486"/>
      <c r="F679" s="2702">
        <f>F680</f>
        <v>1755</v>
      </c>
      <c r="G679" s="2812">
        <f t="shared" ref="G679" si="373">G680</f>
        <v>1755</v>
      </c>
      <c r="H679" s="2812">
        <f t="shared" ref="H679" si="374">H680</f>
        <v>1664.7149999999997</v>
      </c>
      <c r="I679" s="98">
        <f t="shared" ref="I679:I684" si="375">H679/G679*100</f>
        <v>94.85555555555554</v>
      </c>
      <c r="J679" s="717"/>
      <c r="K679" s="717"/>
      <c r="L679" s="76"/>
      <c r="M679" s="76"/>
      <c r="N679" s="76"/>
      <c r="O679" s="76"/>
      <c r="P679" s="76"/>
      <c r="Q679" s="76"/>
      <c r="R679" s="2094"/>
      <c r="S679" s="2094"/>
      <c r="T679" s="2094"/>
      <c r="U679" s="2094"/>
      <c r="V679" s="2094"/>
      <c r="W679" s="2094"/>
      <c r="X679" s="2094"/>
      <c r="Y679" s="2094"/>
      <c r="Z679" s="2094"/>
      <c r="AA679" s="2094"/>
      <c r="AB679" s="2094"/>
      <c r="AC679" s="2094"/>
      <c r="AD679" s="3296"/>
      <c r="AE679" s="76"/>
      <c r="AF679" s="3485"/>
      <c r="AG679" s="76"/>
      <c r="AH679" s="2178"/>
      <c r="AI679" s="3041"/>
      <c r="AJ679" s="689"/>
      <c r="AK679" s="76"/>
      <c r="AL679" s="1816"/>
    </row>
    <row r="680" spans="1:274" ht="30" x14ac:dyDescent="0.25">
      <c r="B680" s="1343"/>
      <c r="C680" s="2701" t="s">
        <v>391</v>
      </c>
      <c r="D680" s="486"/>
      <c r="E680" s="486"/>
      <c r="F680" s="1702">
        <f>F681/4</f>
        <v>1755</v>
      </c>
      <c r="G680" s="1157">
        <f t="shared" ref="G680" si="376">G681/4</f>
        <v>1755</v>
      </c>
      <c r="H680" s="1157">
        <f t="shared" ref="H680" si="377">H681/4</f>
        <v>1664.7149999999997</v>
      </c>
      <c r="I680" s="74">
        <f t="shared" si="375"/>
        <v>94.85555555555554</v>
      </c>
      <c r="J680" s="717"/>
      <c r="K680" s="717"/>
      <c r="L680" s="76"/>
      <c r="M680" s="76"/>
      <c r="N680" s="76"/>
      <c r="O680" s="76"/>
      <c r="P680" s="76"/>
      <c r="Q680" s="76"/>
      <c r="R680" s="2094"/>
      <c r="S680" s="2094"/>
      <c r="T680" s="2094"/>
      <c r="U680" s="2094"/>
      <c r="V680" s="2094"/>
      <c r="W680" s="2094"/>
      <c r="X680" s="2094"/>
      <c r="Y680" s="2094"/>
      <c r="Z680" s="2094"/>
      <c r="AA680" s="2094"/>
      <c r="AB680" s="2094"/>
      <c r="AC680" s="2094"/>
      <c r="AD680" s="3296"/>
      <c r="AE680" s="76"/>
      <c r="AF680" s="3485"/>
      <c r="AG680" s="76"/>
      <c r="AH680" s="2178"/>
      <c r="AI680" s="3041"/>
      <c r="AJ680" s="689"/>
      <c r="AK680" s="76"/>
      <c r="AL680" s="1816"/>
    </row>
    <row r="681" spans="1:274" ht="30" x14ac:dyDescent="0.25">
      <c r="B681" s="1343"/>
      <c r="C681" s="2038" t="s">
        <v>414</v>
      </c>
      <c r="D681" s="486"/>
      <c r="E681" s="486"/>
      <c r="F681" s="1702">
        <v>7020</v>
      </c>
      <c r="G681" s="1157">
        <f t="shared" ref="G681:G684" si="378">(F681/12*$C$3)</f>
        <v>7020</v>
      </c>
      <c r="H681" s="1157">
        <v>6658.8599999999988</v>
      </c>
      <c r="I681" s="74">
        <f t="shared" si="375"/>
        <v>94.85555555555554</v>
      </c>
      <c r="J681" s="717"/>
      <c r="K681" s="717"/>
      <c r="L681" s="76"/>
      <c r="M681" s="76"/>
      <c r="N681" s="76"/>
      <c r="O681" s="76"/>
      <c r="P681" s="76"/>
      <c r="Q681" s="76"/>
      <c r="R681" s="2094"/>
      <c r="S681" s="2094"/>
      <c r="T681" s="2094"/>
      <c r="U681" s="2094"/>
      <c r="V681" s="2094"/>
      <c r="W681" s="2094"/>
      <c r="X681" s="2094"/>
      <c r="Y681" s="2094"/>
      <c r="Z681" s="2094"/>
      <c r="AA681" s="2094"/>
      <c r="AB681" s="2094"/>
      <c r="AC681" s="2094"/>
      <c r="AD681" s="3296"/>
      <c r="AE681" s="76"/>
      <c r="AF681" s="3485"/>
      <c r="AG681" s="76"/>
      <c r="AH681" s="2178"/>
      <c r="AI681" s="3041"/>
      <c r="AJ681" s="689"/>
      <c r="AK681" s="76"/>
      <c r="AL681" s="1816"/>
    </row>
    <row r="682" spans="1:274" ht="29.25" x14ac:dyDescent="0.25">
      <c r="B682" s="1343"/>
      <c r="C682" s="2682" t="s">
        <v>406</v>
      </c>
      <c r="D682" s="486"/>
      <c r="E682" s="486"/>
      <c r="F682" s="1702">
        <f>F684/9.4</f>
        <v>22373.936170212764</v>
      </c>
      <c r="G682" s="1157">
        <f t="shared" ref="G682:H682" si="379">G684/9.4</f>
        <v>22373.936170212764</v>
      </c>
      <c r="H682" s="1157">
        <f t="shared" si="379"/>
        <v>20402.3</v>
      </c>
      <c r="I682" s="74">
        <f t="shared" si="375"/>
        <v>91.1877992535007</v>
      </c>
      <c r="J682" s="717"/>
      <c r="K682" s="717"/>
      <c r="L682" s="76"/>
      <c r="M682" s="76"/>
      <c r="N682" s="76"/>
      <c r="O682" s="76"/>
      <c r="P682" s="76"/>
      <c r="Q682" s="76"/>
      <c r="R682" s="2094"/>
      <c r="S682" s="2094"/>
      <c r="T682" s="2094"/>
      <c r="U682" s="2094"/>
      <c r="V682" s="2094"/>
      <c r="W682" s="2094"/>
      <c r="X682" s="2094"/>
      <c r="Y682" s="2094"/>
      <c r="Z682" s="2094"/>
      <c r="AA682" s="2094"/>
      <c r="AB682" s="2094"/>
      <c r="AC682" s="2094"/>
      <c r="AD682" s="3296"/>
      <c r="AE682" s="76"/>
      <c r="AF682" s="3485"/>
      <c r="AG682" s="76"/>
      <c r="AH682" s="2178"/>
      <c r="AI682" s="3041"/>
      <c r="AJ682" s="689"/>
      <c r="AK682" s="76"/>
      <c r="AL682" s="1816"/>
    </row>
    <row r="683" spans="1:274" x14ac:dyDescent="0.25">
      <c r="B683" s="1343"/>
      <c r="C683" s="2038" t="s">
        <v>417</v>
      </c>
      <c r="D683" s="486"/>
      <c r="E683" s="486"/>
      <c r="F683" s="1702">
        <f>F684/9.4</f>
        <v>22373.936170212764</v>
      </c>
      <c r="G683" s="1157">
        <f t="shared" ref="G683" si="380">G684/9.4</f>
        <v>22373.936170212764</v>
      </c>
      <c r="H683" s="1157">
        <f t="shared" ref="H683" si="381">H684/9.4</f>
        <v>20402.3</v>
      </c>
      <c r="I683" s="74">
        <f t="shared" si="375"/>
        <v>91.1877992535007</v>
      </c>
      <c r="J683" s="717"/>
      <c r="K683" s="717"/>
      <c r="L683" s="76"/>
      <c r="M683" s="76"/>
      <c r="N683" s="76"/>
      <c r="O683" s="76"/>
      <c r="P683" s="76"/>
      <c r="Q683" s="76"/>
      <c r="R683" s="2094"/>
      <c r="S683" s="2094"/>
      <c r="T683" s="2094"/>
      <c r="U683" s="2094"/>
      <c r="V683" s="2094"/>
      <c r="W683" s="2094"/>
      <c r="X683" s="2094"/>
      <c r="Y683" s="2094"/>
      <c r="Z683" s="2094"/>
      <c r="AA683" s="2094"/>
      <c r="AB683" s="2094"/>
      <c r="AC683" s="2094"/>
      <c r="AD683" s="3296"/>
      <c r="AE683" s="76"/>
      <c r="AF683" s="3485"/>
      <c r="AG683" s="76"/>
      <c r="AH683" s="2178"/>
      <c r="AI683" s="3041"/>
      <c r="AJ683" s="689"/>
      <c r="AK683" s="76"/>
      <c r="AL683" s="1816"/>
    </row>
    <row r="684" spans="1:274" x14ac:dyDescent="0.25">
      <c r="B684" s="1343"/>
      <c r="C684" s="2700" t="s">
        <v>418</v>
      </c>
      <c r="D684" s="486"/>
      <c r="E684" s="486"/>
      <c r="F684" s="1702">
        <v>210315</v>
      </c>
      <c r="G684" s="1157">
        <f t="shared" si="378"/>
        <v>210315</v>
      </c>
      <c r="H684" s="1157">
        <v>191781.62</v>
      </c>
      <c r="I684" s="74">
        <f t="shared" si="375"/>
        <v>91.1877992535007</v>
      </c>
      <c r="J684" s="717"/>
      <c r="K684" s="717"/>
      <c r="L684" s="76"/>
      <c r="M684" s="76"/>
      <c r="N684" s="76"/>
      <c r="O684" s="76"/>
      <c r="P684" s="76"/>
      <c r="Q684" s="76"/>
      <c r="R684" s="2094"/>
      <c r="S684" s="2094"/>
      <c r="T684" s="2094"/>
      <c r="U684" s="2094"/>
      <c r="V684" s="2094"/>
      <c r="W684" s="2094"/>
      <c r="X684" s="2094"/>
      <c r="Y684" s="2094"/>
      <c r="Z684" s="2094"/>
      <c r="AA684" s="2094"/>
      <c r="AB684" s="2094"/>
      <c r="AC684" s="2094"/>
      <c r="AD684" s="3296"/>
      <c r="AE684" s="76"/>
      <c r="AF684" s="3485"/>
      <c r="AG684" s="76"/>
      <c r="AH684" s="2178"/>
      <c r="AI684" s="3041"/>
      <c r="AJ684" s="689"/>
      <c r="AK684" s="76"/>
      <c r="AL684" s="1816"/>
    </row>
    <row r="685" spans="1:274" x14ac:dyDescent="0.25">
      <c r="A685" s="664">
        <v>1</v>
      </c>
      <c r="B685" s="1343">
        <v>1</v>
      </c>
      <c r="C685" s="2700" t="s">
        <v>419</v>
      </c>
      <c r="D685" s="486"/>
      <c r="E685" s="486"/>
      <c r="F685" s="692"/>
      <c r="G685" s="328"/>
      <c r="H685" s="328"/>
      <c r="I685" s="74"/>
      <c r="J685" s="717"/>
      <c r="K685" s="717"/>
      <c r="L685" s="76"/>
      <c r="M685" s="76"/>
      <c r="N685" s="76"/>
      <c r="O685" s="76"/>
      <c r="P685" s="76"/>
      <c r="Q685" s="76"/>
      <c r="R685" s="2094"/>
      <c r="S685" s="2094"/>
      <c r="T685" s="2094"/>
      <c r="U685" s="2094"/>
      <c r="V685" s="2094"/>
      <c r="W685" s="2094"/>
      <c r="X685" s="2094"/>
      <c r="Y685" s="2094"/>
      <c r="Z685" s="2094"/>
      <c r="AA685" s="2094"/>
      <c r="AB685" s="2094"/>
      <c r="AC685" s="2094"/>
      <c r="AD685" s="3296"/>
      <c r="AE685" s="76"/>
      <c r="AF685" s="3485"/>
      <c r="AG685" s="76"/>
      <c r="AH685" s="2178"/>
      <c r="AI685" s="3041"/>
      <c r="AJ685" s="689"/>
      <c r="AK685" s="76"/>
      <c r="AL685" s="1816"/>
    </row>
    <row r="686" spans="1:274" x14ac:dyDescent="0.25">
      <c r="B686" s="1343">
        <v>1</v>
      </c>
      <c r="C686" s="2686" t="s">
        <v>402</v>
      </c>
      <c r="D686" s="486"/>
      <c r="E686" s="486"/>
      <c r="F686" s="1425">
        <f>F679</f>
        <v>1755</v>
      </c>
      <c r="G686" s="107">
        <f>G679</f>
        <v>1755</v>
      </c>
      <c r="H686" s="107">
        <f>H679</f>
        <v>1664.7149999999997</v>
      </c>
      <c r="I686" s="98">
        <f>H686/G686*100</f>
        <v>94.85555555555554</v>
      </c>
      <c r="J686" s="717"/>
      <c r="K686" s="717"/>
      <c r="L686" s="76"/>
      <c r="M686" s="76"/>
      <c r="N686" s="76"/>
      <c r="O686" s="76"/>
      <c r="P686" s="76"/>
      <c r="Q686" s="76"/>
      <c r="R686" s="2094"/>
      <c r="S686" s="2094"/>
      <c r="T686" s="2094"/>
      <c r="U686" s="2094"/>
      <c r="V686" s="2094"/>
      <c r="W686" s="2094"/>
      <c r="X686" s="2094"/>
      <c r="Y686" s="2094"/>
      <c r="Z686" s="2094"/>
      <c r="AA686" s="2094"/>
      <c r="AB686" s="2094"/>
      <c r="AC686" s="2094"/>
      <c r="AD686" s="3296"/>
      <c r="AE686" s="76"/>
      <c r="AF686" s="3485"/>
      <c r="AG686" s="76"/>
      <c r="AH686" s="2178"/>
      <c r="AI686" s="3041"/>
      <c r="AJ686" s="689"/>
      <c r="AK686" s="76"/>
      <c r="AL686" s="1816"/>
    </row>
    <row r="687" spans="1:274" ht="29.25" x14ac:dyDescent="0.25">
      <c r="A687" s="664">
        <v>1</v>
      </c>
      <c r="B687" s="1343">
        <v>1</v>
      </c>
      <c r="C687" s="2686" t="s">
        <v>403</v>
      </c>
      <c r="D687" s="102"/>
      <c r="E687" s="102"/>
      <c r="F687" s="640">
        <f>F682</f>
        <v>22373.936170212764</v>
      </c>
      <c r="G687" s="98">
        <f>G682</f>
        <v>22373.936170212764</v>
      </c>
      <c r="H687" s="107">
        <f>H682</f>
        <v>20402.3</v>
      </c>
      <c r="I687" s="98">
        <f>H687/G687*100</f>
        <v>91.1877992535007</v>
      </c>
      <c r="J687" s="717"/>
      <c r="K687" s="717"/>
      <c r="L687" s="76"/>
      <c r="M687" s="76"/>
      <c r="N687" s="76"/>
      <c r="O687" s="76"/>
      <c r="P687" s="76"/>
      <c r="Q687" s="76"/>
      <c r="R687" s="2094"/>
      <c r="S687" s="2094"/>
      <c r="T687" s="2094"/>
      <c r="U687" s="2094"/>
      <c r="V687" s="2094"/>
      <c r="W687" s="2094"/>
      <c r="X687" s="2094"/>
      <c r="Y687" s="2094"/>
      <c r="Z687" s="2094"/>
      <c r="AA687" s="2094"/>
      <c r="AB687" s="2094"/>
      <c r="AC687" s="2094"/>
      <c r="AD687" s="3296"/>
      <c r="AE687" s="76"/>
      <c r="AF687" s="3485"/>
      <c r="AG687" s="76"/>
      <c r="AH687" s="2178"/>
      <c r="AI687" s="3041"/>
      <c r="AJ687" s="689"/>
      <c r="AK687" s="76"/>
      <c r="AL687" s="1816"/>
    </row>
    <row r="688" spans="1:274" s="710" customFormat="1" x14ac:dyDescent="0.25">
      <c r="A688" s="664">
        <v>1</v>
      </c>
      <c r="B688" s="1343">
        <v>1</v>
      </c>
      <c r="C688" s="2687" t="s">
        <v>141</v>
      </c>
      <c r="D688" s="365"/>
      <c r="E688" s="365"/>
      <c r="F688" s="640">
        <f>F686+F684/4.2</f>
        <v>51830</v>
      </c>
      <c r="G688" s="348">
        <f>G686+G684/4.2</f>
        <v>51830</v>
      </c>
      <c r="H688" s="348">
        <f>H686+H684/4.2</f>
        <v>47327.005476190468</v>
      </c>
      <c r="I688" s="348">
        <f>H688/G688*100</f>
        <v>91.311992043585704</v>
      </c>
      <c r="J688" s="512"/>
      <c r="K688" s="512"/>
      <c r="L688" s="513"/>
      <c r="M688" s="513"/>
      <c r="N688" s="513"/>
      <c r="O688" s="513"/>
      <c r="P688" s="513"/>
      <c r="Q688" s="513"/>
      <c r="R688" s="590">
        <f t="shared" ref="R688:W688" si="382">R678</f>
        <v>53775.199050000003</v>
      </c>
      <c r="S688" s="590">
        <f t="shared" si="382"/>
        <v>53775.199050000003</v>
      </c>
      <c r="T688" s="590">
        <f t="shared" si="382"/>
        <v>53775.199050000003</v>
      </c>
      <c r="U688" s="590">
        <f t="shared" si="382"/>
        <v>53775.199050000003</v>
      </c>
      <c r="V688" s="590">
        <f t="shared" si="382"/>
        <v>53775.199050000003</v>
      </c>
      <c r="W688" s="590">
        <f t="shared" si="382"/>
        <v>53775.199050000003</v>
      </c>
      <c r="X688" s="590">
        <f t="shared" ref="X688:Y688" si="383">X678</f>
        <v>53775.199050000003</v>
      </c>
      <c r="Y688" s="590">
        <f t="shared" si="383"/>
        <v>53775.199050000003</v>
      </c>
      <c r="Z688" s="590">
        <f t="shared" ref="Z688:AA688" si="384">Z678</f>
        <v>53775.199050000003</v>
      </c>
      <c r="AA688" s="590">
        <f t="shared" si="384"/>
        <v>53775.199050000003</v>
      </c>
      <c r="AB688" s="590">
        <f t="shared" ref="AB688:AD688" si="385">AB678</f>
        <v>53775.199050000003</v>
      </c>
      <c r="AC688" s="590">
        <f t="shared" ref="AC688" si="386">AC678</f>
        <v>53775.199050000003</v>
      </c>
      <c r="AD688" s="3295">
        <f t="shared" si="385"/>
        <v>53775.199050000003</v>
      </c>
      <c r="AE688" s="48">
        <f t="shared" ref="AE688:AK688" si="387">AE678</f>
        <v>49090.546869999976</v>
      </c>
      <c r="AF688" s="3484">
        <f t="shared" si="387"/>
        <v>0</v>
      </c>
      <c r="AG688" s="48">
        <f t="shared" ref="AG688" si="388">AG678</f>
        <v>0</v>
      </c>
      <c r="AH688" s="553">
        <f t="shared" si="387"/>
        <v>-4684.6521800000264</v>
      </c>
      <c r="AI688" s="3043"/>
      <c r="AJ688" s="606">
        <f t="shared" si="387"/>
        <v>-19.321099999999998</v>
      </c>
      <c r="AK688" s="48">
        <f t="shared" si="387"/>
        <v>49071.225769999975</v>
      </c>
      <c r="AL688" s="1816"/>
      <c r="AM688" s="687"/>
      <c r="AN688" s="210"/>
      <c r="AO688" s="210"/>
      <c r="AP688" s="210"/>
      <c r="AQ688" s="210"/>
      <c r="AR688" s="210"/>
      <c r="AS688" s="210"/>
      <c r="AT688" s="210"/>
      <c r="AU688" s="210"/>
      <c r="AV688" s="210"/>
      <c r="AW688" s="210"/>
      <c r="AX688" s="210"/>
      <c r="AY688" s="210"/>
      <c r="AZ688" s="210"/>
      <c r="BA688" s="210"/>
      <c r="BB688" s="210"/>
      <c r="BC688" s="210"/>
      <c r="BD688" s="210"/>
      <c r="BE688" s="210"/>
      <c r="BF688" s="210"/>
      <c r="BG688" s="210"/>
      <c r="BH688" s="210"/>
      <c r="BI688" s="210"/>
      <c r="BJ688" s="210"/>
      <c r="BK688" s="210"/>
      <c r="BL688" s="210"/>
      <c r="BM688" s="210"/>
      <c r="BN688" s="210"/>
      <c r="BO688" s="210"/>
      <c r="BP688" s="210"/>
      <c r="BQ688" s="210"/>
      <c r="BR688" s="210"/>
      <c r="BS688" s="210"/>
      <c r="BT688" s="210"/>
      <c r="BU688" s="210"/>
      <c r="BV688" s="210"/>
      <c r="BW688" s="210"/>
      <c r="BX688" s="210"/>
      <c r="BY688" s="210"/>
      <c r="BZ688" s="210"/>
      <c r="CA688" s="210"/>
      <c r="CB688" s="210"/>
      <c r="CC688" s="210"/>
      <c r="CD688" s="210"/>
      <c r="CE688" s="210"/>
      <c r="CF688" s="210"/>
      <c r="CG688" s="210"/>
      <c r="CH688" s="210"/>
      <c r="CI688" s="210"/>
      <c r="CJ688" s="210"/>
      <c r="CK688" s="210"/>
      <c r="CL688" s="210"/>
      <c r="CM688" s="210"/>
      <c r="CN688" s="210"/>
      <c r="CO688" s="210"/>
      <c r="CP688" s="210"/>
      <c r="CQ688" s="210"/>
      <c r="CR688" s="210"/>
      <c r="CS688" s="210"/>
      <c r="CT688" s="210"/>
      <c r="CU688" s="210"/>
      <c r="CV688" s="210"/>
      <c r="CW688" s="210"/>
      <c r="CX688" s="210"/>
      <c r="CY688" s="210"/>
      <c r="CZ688" s="210"/>
      <c r="DA688" s="210"/>
      <c r="DB688" s="210"/>
      <c r="DC688" s="210"/>
      <c r="DD688" s="210"/>
      <c r="DE688" s="210"/>
      <c r="DF688" s="210"/>
      <c r="DG688" s="210"/>
      <c r="DH688" s="210"/>
      <c r="DI688" s="210"/>
      <c r="DJ688" s="210"/>
      <c r="DK688" s="210"/>
      <c r="DL688" s="210"/>
      <c r="DM688" s="210"/>
      <c r="DN688" s="210"/>
      <c r="DO688" s="210"/>
      <c r="DP688" s="210"/>
      <c r="DQ688" s="210"/>
      <c r="DR688" s="210"/>
      <c r="DS688" s="210"/>
      <c r="DT688" s="210"/>
      <c r="DU688" s="210"/>
      <c r="DV688" s="210"/>
      <c r="DW688" s="210"/>
      <c r="DX688" s="210"/>
      <c r="DY688" s="210"/>
      <c r="DZ688" s="210"/>
      <c r="EA688" s="210"/>
      <c r="EB688" s="210"/>
      <c r="EC688" s="210"/>
      <c r="ED688" s="210"/>
      <c r="EE688" s="210"/>
      <c r="EF688" s="210"/>
      <c r="EG688" s="210"/>
      <c r="EH688" s="210"/>
      <c r="EI688" s="210"/>
      <c r="EJ688" s="210"/>
      <c r="EK688" s="210"/>
      <c r="EL688" s="210"/>
      <c r="EM688" s="210"/>
      <c r="EN688" s="210"/>
      <c r="EO688" s="210"/>
      <c r="EP688" s="210"/>
      <c r="EQ688" s="210"/>
      <c r="ER688" s="210"/>
      <c r="ES688" s="210"/>
      <c r="ET688" s="210"/>
      <c r="EU688" s="210"/>
      <c r="EV688" s="210"/>
      <c r="EW688" s="210"/>
      <c r="EX688" s="210"/>
      <c r="EY688" s="210"/>
      <c r="EZ688" s="210"/>
      <c r="FA688" s="210"/>
      <c r="FB688" s="210"/>
      <c r="FC688" s="210"/>
      <c r="FD688" s="210"/>
      <c r="FE688" s="210"/>
      <c r="FF688" s="210"/>
      <c r="FG688" s="210"/>
      <c r="FH688" s="210"/>
      <c r="FI688" s="210"/>
      <c r="FJ688" s="210"/>
      <c r="FK688" s="210"/>
      <c r="FL688" s="210"/>
      <c r="FM688" s="210"/>
      <c r="FN688" s="210"/>
      <c r="FO688" s="210"/>
      <c r="FP688" s="210"/>
      <c r="FQ688" s="210"/>
      <c r="FR688" s="210"/>
      <c r="FS688" s="210"/>
      <c r="FT688" s="210"/>
      <c r="FU688" s="210"/>
      <c r="FV688" s="210"/>
      <c r="FW688" s="210"/>
      <c r="FX688" s="210"/>
      <c r="FY688" s="210"/>
      <c r="FZ688" s="210"/>
      <c r="GA688" s="210"/>
      <c r="GB688" s="210"/>
      <c r="GC688" s="210"/>
      <c r="GD688" s="210"/>
      <c r="GE688" s="210"/>
      <c r="GF688" s="210"/>
      <c r="GG688" s="210"/>
      <c r="GH688" s="210"/>
      <c r="GI688" s="210"/>
      <c r="GJ688" s="210"/>
      <c r="GK688" s="210"/>
      <c r="GL688" s="210"/>
      <c r="GM688" s="210"/>
      <c r="GN688" s="210"/>
      <c r="GO688" s="210"/>
      <c r="GP688" s="210"/>
      <c r="GQ688" s="210"/>
      <c r="GR688" s="210"/>
      <c r="GS688" s="210"/>
      <c r="GT688" s="210"/>
      <c r="GU688" s="210"/>
      <c r="GV688" s="210"/>
      <c r="GW688" s="210"/>
      <c r="GX688" s="210"/>
      <c r="GY688" s="210"/>
      <c r="GZ688" s="210"/>
      <c r="HA688" s="210"/>
      <c r="HB688" s="210"/>
      <c r="HC688" s="210"/>
      <c r="HD688" s="210"/>
      <c r="HE688" s="210"/>
      <c r="HF688" s="210"/>
      <c r="HG688" s="210"/>
      <c r="HH688" s="210"/>
      <c r="HI688" s="210"/>
      <c r="HJ688" s="210"/>
      <c r="HK688" s="210"/>
      <c r="HL688" s="210"/>
      <c r="HM688" s="210"/>
      <c r="HN688" s="210"/>
      <c r="HO688" s="210"/>
      <c r="HP688" s="210"/>
      <c r="HQ688" s="210"/>
      <c r="HR688" s="210"/>
      <c r="HS688" s="210"/>
      <c r="HT688" s="210"/>
      <c r="HU688" s="210"/>
      <c r="HV688" s="210"/>
      <c r="HW688" s="210"/>
      <c r="HX688" s="210"/>
      <c r="HY688" s="210"/>
      <c r="HZ688" s="210"/>
      <c r="IA688" s="210"/>
      <c r="IB688" s="210"/>
      <c r="IC688" s="210"/>
      <c r="ID688" s="210"/>
      <c r="IE688" s="210"/>
      <c r="IF688" s="210"/>
      <c r="IG688" s="210"/>
      <c r="IH688" s="210"/>
      <c r="II688" s="210"/>
      <c r="IJ688" s="210"/>
      <c r="IK688" s="210"/>
      <c r="IL688" s="210"/>
      <c r="IM688" s="210"/>
      <c r="IN688" s="210"/>
      <c r="IO688" s="210"/>
      <c r="IP688" s="210"/>
      <c r="IQ688" s="210"/>
      <c r="IR688" s="210"/>
      <c r="IS688" s="210"/>
      <c r="IT688" s="210"/>
      <c r="IU688" s="210"/>
      <c r="IV688" s="210"/>
      <c r="IW688" s="210"/>
      <c r="IX688" s="210"/>
      <c r="IY688" s="210"/>
      <c r="IZ688" s="210"/>
      <c r="JA688" s="210"/>
      <c r="JB688" s="210"/>
      <c r="JC688" s="210"/>
      <c r="JD688" s="210"/>
      <c r="JE688" s="210"/>
      <c r="JF688" s="210"/>
      <c r="JG688" s="210"/>
      <c r="JH688" s="210"/>
      <c r="JI688" s="210"/>
      <c r="JJ688" s="210"/>
      <c r="JK688" s="210"/>
      <c r="JL688" s="210"/>
      <c r="JM688" s="210"/>
      <c r="JN688" s="210"/>
    </row>
    <row r="689" spans="1:274" x14ac:dyDescent="0.25">
      <c r="A689" s="664">
        <v>1</v>
      </c>
      <c r="B689" s="1343">
        <v>1</v>
      </c>
      <c r="C689" s="423" t="s">
        <v>457</v>
      </c>
      <c r="D689" s="423"/>
      <c r="E689" s="423"/>
      <c r="F689" s="1646"/>
      <c r="G689" s="719"/>
      <c r="H689" s="719"/>
      <c r="I689" s="719"/>
      <c r="J689" s="726"/>
      <c r="K689" s="726"/>
      <c r="L689" s="719"/>
      <c r="M689" s="719"/>
      <c r="N689" s="719"/>
      <c r="O689" s="719"/>
      <c r="P689" s="719"/>
      <c r="Q689" s="719"/>
      <c r="R689" s="2099">
        <f t="shared" ref="R689:W689" si="389">R688</f>
        <v>53775.199050000003</v>
      </c>
      <c r="S689" s="2099">
        <f t="shared" si="389"/>
        <v>53775.199050000003</v>
      </c>
      <c r="T689" s="2099">
        <f t="shared" si="389"/>
        <v>53775.199050000003</v>
      </c>
      <c r="U689" s="2099">
        <f t="shared" si="389"/>
        <v>53775.199050000003</v>
      </c>
      <c r="V689" s="2099">
        <f t="shared" si="389"/>
        <v>53775.199050000003</v>
      </c>
      <c r="W689" s="2099">
        <f t="shared" si="389"/>
        <v>53775.199050000003</v>
      </c>
      <c r="X689" s="2099">
        <f t="shared" ref="X689:Y689" si="390">X688</f>
        <v>53775.199050000003</v>
      </c>
      <c r="Y689" s="2099">
        <f t="shared" si="390"/>
        <v>53775.199050000003</v>
      </c>
      <c r="Z689" s="2099">
        <f t="shared" ref="Z689:AA689" si="391">Z688</f>
        <v>53775.199050000003</v>
      </c>
      <c r="AA689" s="2099">
        <f t="shared" si="391"/>
        <v>53775.199050000003</v>
      </c>
      <c r="AB689" s="2099">
        <f t="shared" ref="AB689:AD689" si="392">AB688</f>
        <v>53775.199050000003</v>
      </c>
      <c r="AC689" s="2099">
        <f t="shared" ref="AC689" si="393">AC688</f>
        <v>53775.199050000003</v>
      </c>
      <c r="AD689" s="3331">
        <f t="shared" si="392"/>
        <v>53775.199050000003</v>
      </c>
      <c r="AE689" s="87">
        <f t="shared" ref="AE689:AK689" si="394">AE688</f>
        <v>49090.546869999976</v>
      </c>
      <c r="AF689" s="3507">
        <f t="shared" si="394"/>
        <v>0</v>
      </c>
      <c r="AG689" s="87">
        <f t="shared" ref="AG689" si="395">AG688</f>
        <v>0</v>
      </c>
      <c r="AH689" s="2180">
        <f t="shared" si="394"/>
        <v>-4684.6521800000264</v>
      </c>
      <c r="AI689" s="3044"/>
      <c r="AJ689" s="185">
        <f t="shared" si="394"/>
        <v>-19.321099999999998</v>
      </c>
      <c r="AK689" s="2099">
        <f t="shared" si="394"/>
        <v>49071.225769999975</v>
      </c>
      <c r="AL689" s="1816"/>
    </row>
    <row r="690" spans="1:274" x14ac:dyDescent="0.25">
      <c r="A690" s="664">
        <v>1</v>
      </c>
      <c r="B690" s="1343">
        <v>1</v>
      </c>
      <c r="C690" s="268"/>
      <c r="D690" s="268"/>
      <c r="E690" s="268"/>
      <c r="F690" s="1619"/>
      <c r="G690" s="672"/>
      <c r="H690" s="672"/>
      <c r="I690" s="672"/>
      <c r="J690" s="728"/>
      <c r="K690" s="728"/>
      <c r="L690" s="672"/>
      <c r="M690" s="672"/>
      <c r="N690" s="672"/>
      <c r="O690" s="672"/>
      <c r="P690" s="672"/>
      <c r="Q690" s="672"/>
      <c r="R690" s="1184"/>
      <c r="S690" s="1184"/>
      <c r="T690" s="1184"/>
      <c r="U690" s="1184"/>
      <c r="V690" s="1184"/>
      <c r="W690" s="1184"/>
      <c r="X690" s="1184"/>
      <c r="Y690" s="1184"/>
      <c r="Z690" s="1184"/>
      <c r="AA690" s="1184"/>
      <c r="AB690" s="1184"/>
      <c r="AC690" s="1184"/>
      <c r="AD690" s="3306"/>
      <c r="AE690" s="669"/>
      <c r="AF690" s="3493"/>
      <c r="AG690" s="669"/>
      <c r="AH690" s="2179"/>
      <c r="AI690" s="3042"/>
      <c r="AJ690" s="699"/>
      <c r="AK690" s="669"/>
      <c r="AL690" s="1816"/>
    </row>
    <row r="691" spans="1:274" ht="43.5" x14ac:dyDescent="0.25">
      <c r="A691" s="664">
        <v>1</v>
      </c>
      <c r="B691" s="1343">
        <v>1</v>
      </c>
      <c r="C691" s="69" t="s">
        <v>309</v>
      </c>
      <c r="D691" s="69"/>
      <c r="E691" s="152"/>
      <c r="F691" s="1622"/>
      <c r="G691" s="513"/>
      <c r="H691" s="513"/>
      <c r="I691" s="513"/>
      <c r="J691" s="717"/>
      <c r="K691" s="717"/>
      <c r="L691" s="76"/>
      <c r="M691" s="76"/>
      <c r="N691" s="76"/>
      <c r="O691" s="76"/>
      <c r="P691" s="76"/>
      <c r="Q691" s="76"/>
      <c r="R691" s="2094"/>
      <c r="S691" s="2094"/>
      <c r="T691" s="2094"/>
      <c r="U691" s="2094"/>
      <c r="V691" s="2094"/>
      <c r="W691" s="2094"/>
      <c r="X691" s="2094"/>
      <c r="Y691" s="2094"/>
      <c r="Z691" s="2094"/>
      <c r="AA691" s="2094"/>
      <c r="AB691" s="2094"/>
      <c r="AC691" s="2094"/>
      <c r="AD691" s="3296"/>
      <c r="AE691" s="76"/>
      <c r="AF691" s="3485"/>
      <c r="AG691" s="76"/>
      <c r="AH691" s="2178"/>
      <c r="AI691" s="3041"/>
      <c r="AJ691" s="689"/>
      <c r="AK691" s="76"/>
      <c r="AL691" s="1816"/>
    </row>
    <row r="692" spans="1:274" x14ac:dyDescent="0.25">
      <c r="A692" s="664">
        <v>1</v>
      </c>
      <c r="B692" s="1343">
        <v>1</v>
      </c>
      <c r="C692" s="449" t="s">
        <v>261</v>
      </c>
      <c r="D692" s="449"/>
      <c r="E692" s="449"/>
      <c r="F692" s="692"/>
      <c r="G692" s="328"/>
      <c r="H692" s="328"/>
      <c r="I692" s="328"/>
      <c r="J692" s="717"/>
      <c r="K692" s="717"/>
      <c r="L692" s="76"/>
      <c r="M692" s="76"/>
      <c r="N692" s="76"/>
      <c r="O692" s="76"/>
      <c r="P692" s="76"/>
      <c r="Q692" s="76"/>
      <c r="R692" s="2094">
        <v>55548.035000000003</v>
      </c>
      <c r="S692" s="2094">
        <v>55548.035000000003</v>
      </c>
      <c r="T692" s="2094">
        <v>55548.035000000003</v>
      </c>
      <c r="U692" s="2094">
        <v>55548.035000000003</v>
      </c>
      <c r="V692" s="2094">
        <v>55548.035000000003</v>
      </c>
      <c r="W692" s="2094">
        <v>55548.035000000003</v>
      </c>
      <c r="X692" s="2094">
        <v>55548.035000000003</v>
      </c>
      <c r="Y692" s="2094">
        <v>55548.035000000003</v>
      </c>
      <c r="Z692" s="2094">
        <v>55548.035000000003</v>
      </c>
      <c r="AA692" s="2094">
        <v>55548.035000000003</v>
      </c>
      <c r="AB692" s="2094">
        <v>55548.035000000003</v>
      </c>
      <c r="AC692" s="2094">
        <v>55548.035000000003</v>
      </c>
      <c r="AD692" s="3287">
        <f t="shared" ref="AD692" si="396">AC692</f>
        <v>55548.035000000003</v>
      </c>
      <c r="AE692" s="76">
        <f>AK692-AJ692-AG692</f>
        <v>55512.846712999912</v>
      </c>
      <c r="AF692" s="3485"/>
      <c r="AG692" s="76"/>
      <c r="AH692" s="2178">
        <f>AE692-AD692</f>
        <v>-35.188287000091805</v>
      </c>
      <c r="AI692" s="3041">
        <v>0</v>
      </c>
      <c r="AJ692" s="689">
        <v>-63.784569999999995</v>
      </c>
      <c r="AK692" s="76">
        <v>55449.062142999908</v>
      </c>
      <c r="AL692" s="1816"/>
    </row>
    <row r="693" spans="1:274" ht="29.25" x14ac:dyDescent="0.25">
      <c r="A693" s="664">
        <v>1</v>
      </c>
      <c r="B693" s="1343">
        <v>1</v>
      </c>
      <c r="C693" s="2682" t="s">
        <v>405</v>
      </c>
      <c r="D693" s="486"/>
      <c r="E693" s="486"/>
      <c r="F693" s="2702">
        <f>F694</f>
        <v>11550</v>
      </c>
      <c r="G693" s="2812">
        <f t="shared" ref="G693" si="397">G694</f>
        <v>11550</v>
      </c>
      <c r="H693" s="2812">
        <f t="shared" ref="H693" si="398">H694</f>
        <v>9969.9850000000006</v>
      </c>
      <c r="I693" s="98">
        <f t="shared" ref="I693:I702" si="399">H693/G693*100</f>
        <v>86.320216450216463</v>
      </c>
      <c r="J693" s="717"/>
      <c r="K693" s="717"/>
      <c r="L693" s="76"/>
      <c r="M693" s="76"/>
      <c r="N693" s="76"/>
      <c r="O693" s="76"/>
      <c r="P693" s="76"/>
      <c r="Q693" s="76"/>
      <c r="R693" s="2094"/>
      <c r="S693" s="2094"/>
      <c r="T693" s="2094"/>
      <c r="U693" s="2094"/>
      <c r="V693" s="2094"/>
      <c r="W693" s="2094"/>
      <c r="X693" s="2094"/>
      <c r="Y693" s="2094"/>
      <c r="Z693" s="2094"/>
      <c r="AA693" s="2094"/>
      <c r="AB693" s="2094"/>
      <c r="AC693" s="2094"/>
      <c r="AD693" s="3296"/>
      <c r="AE693" s="76"/>
      <c r="AF693" s="3485"/>
      <c r="AG693" s="76"/>
      <c r="AH693" s="2178"/>
      <c r="AI693" s="3041"/>
      <c r="AJ693" s="689"/>
      <c r="AK693" s="76"/>
      <c r="AL693" s="1816"/>
    </row>
    <row r="694" spans="1:274" ht="30" x14ac:dyDescent="0.25">
      <c r="B694" s="1343"/>
      <c r="C694" s="2701" t="s">
        <v>391</v>
      </c>
      <c r="D694" s="486"/>
      <c r="E694" s="486"/>
      <c r="F694" s="1702">
        <f>F695/4</f>
        <v>11550</v>
      </c>
      <c r="G694" s="1157">
        <f t="shared" ref="G694" si="400">G695/4</f>
        <v>11550</v>
      </c>
      <c r="H694" s="1157">
        <f t="shared" ref="H694" si="401">H695/4</f>
        <v>9969.9850000000006</v>
      </c>
      <c r="I694" s="74">
        <f t="shared" si="399"/>
        <v>86.320216450216463</v>
      </c>
      <c r="J694" s="717"/>
      <c r="K694" s="717"/>
      <c r="L694" s="76"/>
      <c r="M694" s="76"/>
      <c r="N694" s="76"/>
      <c r="O694" s="76"/>
      <c r="P694" s="76"/>
      <c r="Q694" s="76"/>
      <c r="R694" s="2094"/>
      <c r="S694" s="2094"/>
      <c r="T694" s="2094"/>
      <c r="U694" s="2094"/>
      <c r="V694" s="2094"/>
      <c r="W694" s="2094"/>
      <c r="X694" s="2094"/>
      <c r="Y694" s="2094"/>
      <c r="Z694" s="2094"/>
      <c r="AA694" s="2094"/>
      <c r="AB694" s="2094"/>
      <c r="AC694" s="2094"/>
      <c r="AD694" s="3296"/>
      <c r="AE694" s="76"/>
      <c r="AF694" s="3485"/>
      <c r="AG694" s="76"/>
      <c r="AH694" s="2178"/>
      <c r="AI694" s="3041"/>
      <c r="AJ694" s="689"/>
      <c r="AK694" s="76"/>
      <c r="AL694" s="1816"/>
    </row>
    <row r="695" spans="1:274" ht="30" x14ac:dyDescent="0.25">
      <c r="B695" s="1343"/>
      <c r="C695" s="2038" t="s">
        <v>414</v>
      </c>
      <c r="D695" s="486"/>
      <c r="E695" s="486"/>
      <c r="F695" s="1702">
        <v>46200</v>
      </c>
      <c r="G695" s="1157">
        <f t="shared" ref="G695:G699" si="402">(F695/12*$C$3)</f>
        <v>46200</v>
      </c>
      <c r="H695" s="1157">
        <v>39879.94</v>
      </c>
      <c r="I695" s="74">
        <f t="shared" si="399"/>
        <v>86.320216450216463</v>
      </c>
      <c r="J695" s="717"/>
      <c r="K695" s="717"/>
      <c r="L695" s="76"/>
      <c r="M695" s="76"/>
      <c r="N695" s="76"/>
      <c r="O695" s="76"/>
      <c r="P695" s="76"/>
      <c r="Q695" s="76"/>
      <c r="R695" s="2094"/>
      <c r="S695" s="2094"/>
      <c r="T695" s="2094"/>
      <c r="U695" s="2094"/>
      <c r="V695" s="2094"/>
      <c r="W695" s="2094"/>
      <c r="X695" s="2094"/>
      <c r="Y695" s="2094"/>
      <c r="Z695" s="2094"/>
      <c r="AA695" s="2094"/>
      <c r="AB695" s="2094"/>
      <c r="AC695" s="2094"/>
      <c r="AD695" s="3296"/>
      <c r="AE695" s="76"/>
      <c r="AF695" s="3485"/>
      <c r="AG695" s="76"/>
      <c r="AH695" s="2178"/>
      <c r="AI695" s="3041"/>
      <c r="AJ695" s="689"/>
      <c r="AK695" s="76"/>
      <c r="AL695" s="1816"/>
    </row>
    <row r="696" spans="1:274" ht="29.25" x14ac:dyDescent="0.25">
      <c r="B696" s="1343"/>
      <c r="C696" s="2682" t="s">
        <v>406</v>
      </c>
      <c r="D696" s="486"/>
      <c r="E696" s="486"/>
      <c r="F696" s="1702">
        <f>F697</f>
        <v>18968.085106382976</v>
      </c>
      <c r="G696" s="1157">
        <f t="shared" ref="G696:H696" si="403">G697</f>
        <v>18968.085106382976</v>
      </c>
      <c r="H696" s="1157">
        <f t="shared" si="403"/>
        <v>19620.503191489359</v>
      </c>
      <c r="I696" s="74">
        <f t="shared" si="399"/>
        <v>103.43955692652833</v>
      </c>
      <c r="J696" s="717"/>
      <c r="K696" s="717"/>
      <c r="L696" s="76"/>
      <c r="M696" s="76"/>
      <c r="N696" s="76"/>
      <c r="O696" s="76"/>
      <c r="P696" s="76"/>
      <c r="Q696" s="76"/>
      <c r="R696" s="2094"/>
      <c r="S696" s="2094"/>
      <c r="T696" s="2094"/>
      <c r="U696" s="2094"/>
      <c r="V696" s="2094"/>
      <c r="W696" s="2094"/>
      <c r="X696" s="2094"/>
      <c r="Y696" s="2094"/>
      <c r="Z696" s="2094"/>
      <c r="AA696" s="2094"/>
      <c r="AB696" s="2094"/>
      <c r="AC696" s="2094"/>
      <c r="AD696" s="3296"/>
      <c r="AE696" s="76"/>
      <c r="AF696" s="3485"/>
      <c r="AG696" s="76"/>
      <c r="AH696" s="2178"/>
      <c r="AI696" s="3041"/>
      <c r="AJ696" s="689"/>
      <c r="AK696" s="76"/>
      <c r="AL696" s="1816"/>
    </row>
    <row r="697" spans="1:274" x14ac:dyDescent="0.25">
      <c r="B697" s="1343"/>
      <c r="C697" s="2038" t="s">
        <v>417</v>
      </c>
      <c r="D697" s="486"/>
      <c r="E697" s="486"/>
      <c r="F697" s="1702">
        <f>F698/9.4+F699/9.4</f>
        <v>18968.085106382976</v>
      </c>
      <c r="G697" s="1157">
        <f t="shared" ref="G697:H697" si="404">G698/9.4+G699/9.4</f>
        <v>18968.085106382976</v>
      </c>
      <c r="H697" s="1157">
        <f t="shared" si="404"/>
        <v>19620.503191489359</v>
      </c>
      <c r="I697" s="74">
        <f t="shared" si="399"/>
        <v>103.43955692652833</v>
      </c>
      <c r="J697" s="717"/>
      <c r="K697" s="717"/>
      <c r="L697" s="76"/>
      <c r="M697" s="76"/>
      <c r="N697" s="76"/>
      <c r="O697" s="76"/>
      <c r="P697" s="76"/>
      <c r="Q697" s="76"/>
      <c r="R697" s="2094"/>
      <c r="S697" s="2094"/>
      <c r="T697" s="2094"/>
      <c r="U697" s="2094"/>
      <c r="V697" s="2094"/>
      <c r="W697" s="2094"/>
      <c r="X697" s="2094"/>
      <c r="Y697" s="2094"/>
      <c r="Z697" s="2094"/>
      <c r="AA697" s="2094"/>
      <c r="AB697" s="2094"/>
      <c r="AC697" s="2094"/>
      <c r="AD697" s="3296"/>
      <c r="AE697" s="76"/>
      <c r="AF697" s="3485"/>
      <c r="AG697" s="76"/>
      <c r="AH697" s="2178"/>
      <c r="AI697" s="3041"/>
      <c r="AJ697" s="689"/>
      <c r="AK697" s="76"/>
      <c r="AL697" s="1816"/>
    </row>
    <row r="698" spans="1:274" x14ac:dyDescent="0.25">
      <c r="B698" s="1343">
        <v>1</v>
      </c>
      <c r="C698" s="2700" t="s">
        <v>418</v>
      </c>
      <c r="D698" s="486"/>
      <c r="E698" s="486"/>
      <c r="F698" s="1702">
        <v>173300</v>
      </c>
      <c r="G698" s="1157">
        <f t="shared" si="402"/>
        <v>173300</v>
      </c>
      <c r="H698" s="1157">
        <v>181020.16999999998</v>
      </c>
      <c r="I698" s="74">
        <f t="shared" si="399"/>
        <v>104.45480092325445</v>
      </c>
      <c r="J698" s="717"/>
      <c r="K698" s="717"/>
      <c r="L698" s="76"/>
      <c r="M698" s="76"/>
      <c r="N698" s="76"/>
      <c r="O698" s="76"/>
      <c r="P698" s="76"/>
      <c r="Q698" s="76"/>
      <c r="R698" s="2094"/>
      <c r="S698" s="2094"/>
      <c r="T698" s="2094"/>
      <c r="U698" s="2094"/>
      <c r="V698" s="2094"/>
      <c r="W698" s="2094"/>
      <c r="X698" s="2094"/>
      <c r="Y698" s="2094"/>
      <c r="Z698" s="2094"/>
      <c r="AA698" s="2094"/>
      <c r="AB698" s="2094"/>
      <c r="AC698" s="2094"/>
      <c r="AD698" s="3296"/>
      <c r="AE698" s="76"/>
      <c r="AF698" s="3485"/>
      <c r="AG698" s="76"/>
      <c r="AH698" s="2178"/>
      <c r="AI698" s="3041"/>
      <c r="AJ698" s="689"/>
      <c r="AK698" s="76"/>
      <c r="AL698" s="1816"/>
    </row>
    <row r="699" spans="1:274" x14ac:dyDescent="0.25">
      <c r="A699" s="664">
        <v>1</v>
      </c>
      <c r="B699" s="1343">
        <v>1</v>
      </c>
      <c r="C699" s="2700" t="s">
        <v>419</v>
      </c>
      <c r="D699" s="486"/>
      <c r="E699" s="486"/>
      <c r="F699" s="692">
        <v>5000</v>
      </c>
      <c r="G699" s="328">
        <f t="shared" si="402"/>
        <v>5000</v>
      </c>
      <c r="H699" s="328">
        <v>3412.56</v>
      </c>
      <c r="I699" s="74">
        <f t="shared" si="399"/>
        <v>68.251199999999997</v>
      </c>
      <c r="J699" s="717"/>
      <c r="K699" s="717"/>
      <c r="L699" s="76"/>
      <c r="M699" s="76"/>
      <c r="N699" s="76"/>
      <c r="O699" s="76"/>
      <c r="P699" s="76"/>
      <c r="Q699" s="76"/>
      <c r="R699" s="2094"/>
      <c r="S699" s="2094"/>
      <c r="T699" s="2094"/>
      <c r="U699" s="2094"/>
      <c r="V699" s="2094"/>
      <c r="W699" s="2094"/>
      <c r="X699" s="2094"/>
      <c r="Y699" s="2094"/>
      <c r="Z699" s="2094"/>
      <c r="AA699" s="2094"/>
      <c r="AB699" s="2094"/>
      <c r="AC699" s="2094"/>
      <c r="AD699" s="3296"/>
      <c r="AE699" s="76"/>
      <c r="AF699" s="3485"/>
      <c r="AG699" s="76"/>
      <c r="AH699" s="2178"/>
      <c r="AI699" s="3041"/>
      <c r="AJ699" s="689"/>
      <c r="AK699" s="76"/>
      <c r="AL699" s="1816"/>
    </row>
    <row r="700" spans="1:274" x14ac:dyDescent="0.25">
      <c r="A700" s="664">
        <v>1</v>
      </c>
      <c r="B700" s="1343">
        <v>1</v>
      </c>
      <c r="C700" s="2686" t="s">
        <v>402</v>
      </c>
      <c r="D700" s="486"/>
      <c r="E700" s="486"/>
      <c r="F700" s="1425">
        <f>F693</f>
        <v>11550</v>
      </c>
      <c r="G700" s="107">
        <f>G693</f>
        <v>11550</v>
      </c>
      <c r="H700" s="107">
        <f>H693</f>
        <v>9969.9850000000006</v>
      </c>
      <c r="I700" s="98">
        <f t="shared" si="399"/>
        <v>86.320216450216463</v>
      </c>
      <c r="J700" s="717"/>
      <c r="K700" s="717"/>
      <c r="L700" s="76"/>
      <c r="M700" s="76"/>
      <c r="N700" s="76"/>
      <c r="O700" s="76"/>
      <c r="P700" s="76"/>
      <c r="Q700" s="76"/>
      <c r="R700" s="2094"/>
      <c r="S700" s="2094"/>
      <c r="T700" s="2094"/>
      <c r="U700" s="2094"/>
      <c r="V700" s="2094"/>
      <c r="W700" s="2094"/>
      <c r="X700" s="2094"/>
      <c r="Y700" s="2094"/>
      <c r="Z700" s="2094"/>
      <c r="AA700" s="2094"/>
      <c r="AB700" s="2094"/>
      <c r="AC700" s="2094"/>
      <c r="AD700" s="3296"/>
      <c r="AE700" s="76"/>
      <c r="AF700" s="3485"/>
      <c r="AG700" s="76"/>
      <c r="AH700" s="2178"/>
      <c r="AI700" s="3041"/>
      <c r="AJ700" s="689"/>
      <c r="AK700" s="76"/>
      <c r="AL700" s="1816"/>
    </row>
    <row r="701" spans="1:274" ht="29.25" x14ac:dyDescent="0.25">
      <c r="B701" s="1343">
        <v>1</v>
      </c>
      <c r="C701" s="2686" t="s">
        <v>403</v>
      </c>
      <c r="D701" s="102"/>
      <c r="E701" s="102"/>
      <c r="F701" s="640">
        <f>F696</f>
        <v>18968.085106382976</v>
      </c>
      <c r="G701" s="98">
        <f>G696</f>
        <v>18968.085106382976</v>
      </c>
      <c r="H701" s="107">
        <f>H696</f>
        <v>19620.503191489359</v>
      </c>
      <c r="I701" s="98">
        <f t="shared" si="399"/>
        <v>103.43955692652833</v>
      </c>
      <c r="J701" s="717"/>
      <c r="K701" s="717"/>
      <c r="L701" s="76"/>
      <c r="M701" s="76"/>
      <c r="N701" s="76"/>
      <c r="O701" s="76"/>
      <c r="P701" s="76"/>
      <c r="Q701" s="76"/>
      <c r="R701" s="2094"/>
      <c r="S701" s="2094"/>
      <c r="T701" s="2094"/>
      <c r="U701" s="2094"/>
      <c r="V701" s="2094"/>
      <c r="W701" s="2094"/>
      <c r="X701" s="2094"/>
      <c r="Y701" s="2094"/>
      <c r="Z701" s="2094"/>
      <c r="AA701" s="2094"/>
      <c r="AB701" s="2094"/>
      <c r="AC701" s="2094"/>
      <c r="AD701" s="3296"/>
      <c r="AE701" s="76"/>
      <c r="AF701" s="3485"/>
      <c r="AG701" s="76"/>
      <c r="AH701" s="2178"/>
      <c r="AI701" s="3041"/>
      <c r="AJ701" s="689"/>
      <c r="AK701" s="76"/>
      <c r="AL701" s="1816"/>
    </row>
    <row r="702" spans="1:274" s="710" customFormat="1" x14ac:dyDescent="0.25">
      <c r="A702" s="664">
        <v>1</v>
      </c>
      <c r="B702" s="1343">
        <v>1</v>
      </c>
      <c r="C702" s="2687" t="s">
        <v>141</v>
      </c>
      <c r="D702" s="365"/>
      <c r="E702" s="365"/>
      <c r="F702" s="640">
        <f t="shared" ref="F702:G702" si="405">F700+F698/4.2+F699/4.2</f>
        <v>54002.380952380954</v>
      </c>
      <c r="G702" s="348">
        <f t="shared" si="405"/>
        <v>54002.380952380954</v>
      </c>
      <c r="H702" s="348">
        <f>H700+H698/4.2+H699/4.2</f>
        <v>53882.539761904758</v>
      </c>
      <c r="I702" s="348">
        <f t="shared" si="399"/>
        <v>99.778081654248041</v>
      </c>
      <c r="J702" s="512"/>
      <c r="K702" s="512"/>
      <c r="L702" s="513"/>
      <c r="M702" s="513"/>
      <c r="N702" s="513"/>
      <c r="O702" s="513"/>
      <c r="P702" s="513"/>
      <c r="Q702" s="513"/>
      <c r="R702" s="590">
        <f t="shared" ref="R702:W702" si="406">R692</f>
        <v>55548.035000000003</v>
      </c>
      <c r="S702" s="590">
        <f t="shared" si="406"/>
        <v>55548.035000000003</v>
      </c>
      <c r="T702" s="590">
        <f t="shared" si="406"/>
        <v>55548.035000000003</v>
      </c>
      <c r="U702" s="590">
        <f t="shared" si="406"/>
        <v>55548.035000000003</v>
      </c>
      <c r="V702" s="590">
        <f t="shared" si="406"/>
        <v>55548.035000000003</v>
      </c>
      <c r="W702" s="590">
        <f t="shared" si="406"/>
        <v>55548.035000000003</v>
      </c>
      <c r="X702" s="590">
        <f t="shared" ref="X702:Y702" si="407">X692</f>
        <v>55548.035000000003</v>
      </c>
      <c r="Y702" s="590">
        <f t="shared" si="407"/>
        <v>55548.035000000003</v>
      </c>
      <c r="Z702" s="590">
        <f t="shared" ref="Z702:AA702" si="408">Z692</f>
        <v>55548.035000000003</v>
      </c>
      <c r="AA702" s="590">
        <f t="shared" si="408"/>
        <v>55548.035000000003</v>
      </c>
      <c r="AB702" s="590">
        <f t="shared" ref="AB702:AD702" si="409">AB692</f>
        <v>55548.035000000003</v>
      </c>
      <c r="AC702" s="590">
        <f t="shared" ref="AC702" si="410">AC692</f>
        <v>55548.035000000003</v>
      </c>
      <c r="AD702" s="3295">
        <f t="shared" si="409"/>
        <v>55548.035000000003</v>
      </c>
      <c r="AE702" s="48">
        <f t="shared" ref="AE702:AK702" si="411">AE692</f>
        <v>55512.846712999912</v>
      </c>
      <c r="AF702" s="3484">
        <f t="shared" si="411"/>
        <v>0</v>
      </c>
      <c r="AG702" s="48">
        <f t="shared" ref="AG702" si="412">AG692</f>
        <v>0</v>
      </c>
      <c r="AH702" s="553">
        <f t="shared" si="411"/>
        <v>-35.188287000091805</v>
      </c>
      <c r="AI702" s="3043"/>
      <c r="AJ702" s="606">
        <f t="shared" si="411"/>
        <v>-63.784569999999995</v>
      </c>
      <c r="AK702" s="48">
        <f t="shared" si="411"/>
        <v>55449.062142999908</v>
      </c>
      <c r="AL702" s="1816"/>
      <c r="AM702" s="687"/>
      <c r="AN702" s="210"/>
      <c r="AO702" s="210"/>
      <c r="AP702" s="210"/>
      <c r="AQ702" s="210"/>
      <c r="AR702" s="210"/>
      <c r="AS702" s="210"/>
      <c r="AT702" s="210"/>
      <c r="AU702" s="210"/>
      <c r="AV702" s="210"/>
      <c r="AW702" s="210"/>
      <c r="AX702" s="210"/>
      <c r="AY702" s="210"/>
      <c r="AZ702" s="210"/>
      <c r="BA702" s="210"/>
      <c r="BB702" s="210"/>
      <c r="BC702" s="210"/>
      <c r="BD702" s="210"/>
      <c r="BE702" s="210"/>
      <c r="BF702" s="210"/>
      <c r="BG702" s="210"/>
      <c r="BH702" s="210"/>
      <c r="BI702" s="210"/>
      <c r="BJ702" s="210"/>
      <c r="BK702" s="210"/>
      <c r="BL702" s="210"/>
      <c r="BM702" s="210"/>
      <c r="BN702" s="210"/>
      <c r="BO702" s="210"/>
      <c r="BP702" s="210"/>
      <c r="BQ702" s="210"/>
      <c r="BR702" s="210"/>
      <c r="BS702" s="210"/>
      <c r="BT702" s="210"/>
      <c r="BU702" s="210"/>
      <c r="BV702" s="210"/>
      <c r="BW702" s="210"/>
      <c r="BX702" s="210"/>
      <c r="BY702" s="210"/>
      <c r="BZ702" s="210"/>
      <c r="CA702" s="210"/>
      <c r="CB702" s="210"/>
      <c r="CC702" s="210"/>
      <c r="CD702" s="210"/>
      <c r="CE702" s="210"/>
      <c r="CF702" s="210"/>
      <c r="CG702" s="210"/>
      <c r="CH702" s="210"/>
      <c r="CI702" s="210"/>
      <c r="CJ702" s="210"/>
      <c r="CK702" s="210"/>
      <c r="CL702" s="210"/>
      <c r="CM702" s="210"/>
      <c r="CN702" s="210"/>
      <c r="CO702" s="210"/>
      <c r="CP702" s="210"/>
      <c r="CQ702" s="210"/>
      <c r="CR702" s="210"/>
      <c r="CS702" s="210"/>
      <c r="CT702" s="210"/>
      <c r="CU702" s="210"/>
      <c r="CV702" s="210"/>
      <c r="CW702" s="210"/>
      <c r="CX702" s="210"/>
      <c r="CY702" s="210"/>
      <c r="CZ702" s="210"/>
      <c r="DA702" s="210"/>
      <c r="DB702" s="210"/>
      <c r="DC702" s="210"/>
      <c r="DD702" s="210"/>
      <c r="DE702" s="210"/>
      <c r="DF702" s="210"/>
      <c r="DG702" s="210"/>
      <c r="DH702" s="210"/>
      <c r="DI702" s="210"/>
      <c r="DJ702" s="210"/>
      <c r="DK702" s="210"/>
      <c r="DL702" s="210"/>
      <c r="DM702" s="210"/>
      <c r="DN702" s="210"/>
      <c r="DO702" s="210"/>
      <c r="DP702" s="210"/>
      <c r="DQ702" s="210"/>
      <c r="DR702" s="210"/>
      <c r="DS702" s="210"/>
      <c r="DT702" s="210"/>
      <c r="DU702" s="210"/>
      <c r="DV702" s="210"/>
      <c r="DW702" s="210"/>
      <c r="DX702" s="210"/>
      <c r="DY702" s="210"/>
      <c r="DZ702" s="210"/>
      <c r="EA702" s="210"/>
      <c r="EB702" s="210"/>
      <c r="EC702" s="210"/>
      <c r="ED702" s="210"/>
      <c r="EE702" s="210"/>
      <c r="EF702" s="210"/>
      <c r="EG702" s="210"/>
      <c r="EH702" s="210"/>
      <c r="EI702" s="210"/>
      <c r="EJ702" s="210"/>
      <c r="EK702" s="210"/>
      <c r="EL702" s="210"/>
      <c r="EM702" s="210"/>
      <c r="EN702" s="210"/>
      <c r="EO702" s="210"/>
      <c r="EP702" s="210"/>
      <c r="EQ702" s="210"/>
      <c r="ER702" s="210"/>
      <c r="ES702" s="210"/>
      <c r="ET702" s="210"/>
      <c r="EU702" s="210"/>
      <c r="EV702" s="210"/>
      <c r="EW702" s="210"/>
      <c r="EX702" s="210"/>
      <c r="EY702" s="210"/>
      <c r="EZ702" s="210"/>
      <c r="FA702" s="210"/>
      <c r="FB702" s="210"/>
      <c r="FC702" s="210"/>
      <c r="FD702" s="210"/>
      <c r="FE702" s="210"/>
      <c r="FF702" s="210"/>
      <c r="FG702" s="210"/>
      <c r="FH702" s="210"/>
      <c r="FI702" s="210"/>
      <c r="FJ702" s="210"/>
      <c r="FK702" s="210"/>
      <c r="FL702" s="210"/>
      <c r="FM702" s="210"/>
      <c r="FN702" s="210"/>
      <c r="FO702" s="210"/>
      <c r="FP702" s="210"/>
      <c r="FQ702" s="210"/>
      <c r="FR702" s="210"/>
      <c r="FS702" s="210"/>
      <c r="FT702" s="210"/>
      <c r="FU702" s="210"/>
      <c r="FV702" s="210"/>
      <c r="FW702" s="210"/>
      <c r="FX702" s="210"/>
      <c r="FY702" s="210"/>
      <c r="FZ702" s="210"/>
      <c r="GA702" s="210"/>
      <c r="GB702" s="210"/>
      <c r="GC702" s="210"/>
      <c r="GD702" s="210"/>
      <c r="GE702" s="210"/>
      <c r="GF702" s="210"/>
      <c r="GG702" s="210"/>
      <c r="GH702" s="210"/>
      <c r="GI702" s="210"/>
      <c r="GJ702" s="210"/>
      <c r="GK702" s="210"/>
      <c r="GL702" s="210"/>
      <c r="GM702" s="210"/>
      <c r="GN702" s="210"/>
      <c r="GO702" s="210"/>
      <c r="GP702" s="210"/>
      <c r="GQ702" s="210"/>
      <c r="GR702" s="210"/>
      <c r="GS702" s="210"/>
      <c r="GT702" s="210"/>
      <c r="GU702" s="210"/>
      <c r="GV702" s="210"/>
      <c r="GW702" s="210"/>
      <c r="GX702" s="210"/>
      <c r="GY702" s="210"/>
      <c r="GZ702" s="210"/>
      <c r="HA702" s="210"/>
      <c r="HB702" s="210"/>
      <c r="HC702" s="210"/>
      <c r="HD702" s="210"/>
      <c r="HE702" s="210"/>
      <c r="HF702" s="210"/>
      <c r="HG702" s="210"/>
      <c r="HH702" s="210"/>
      <c r="HI702" s="210"/>
      <c r="HJ702" s="210"/>
      <c r="HK702" s="210"/>
      <c r="HL702" s="210"/>
      <c r="HM702" s="210"/>
      <c r="HN702" s="210"/>
      <c r="HO702" s="210"/>
      <c r="HP702" s="210"/>
      <c r="HQ702" s="210"/>
      <c r="HR702" s="210"/>
      <c r="HS702" s="210"/>
      <c r="HT702" s="210"/>
      <c r="HU702" s="210"/>
      <c r="HV702" s="210"/>
      <c r="HW702" s="210"/>
      <c r="HX702" s="210"/>
      <c r="HY702" s="210"/>
      <c r="HZ702" s="210"/>
      <c r="IA702" s="210"/>
      <c r="IB702" s="210"/>
      <c r="IC702" s="210"/>
      <c r="ID702" s="210"/>
      <c r="IE702" s="210"/>
      <c r="IF702" s="210"/>
      <c r="IG702" s="210"/>
      <c r="IH702" s="210"/>
      <c r="II702" s="210"/>
      <c r="IJ702" s="210"/>
      <c r="IK702" s="210"/>
      <c r="IL702" s="210"/>
      <c r="IM702" s="210"/>
      <c r="IN702" s="210"/>
      <c r="IO702" s="210"/>
      <c r="IP702" s="210"/>
      <c r="IQ702" s="210"/>
      <c r="IR702" s="210"/>
      <c r="IS702" s="210"/>
      <c r="IT702" s="210"/>
      <c r="IU702" s="210"/>
      <c r="IV702" s="210"/>
      <c r="IW702" s="210"/>
      <c r="IX702" s="210"/>
      <c r="IY702" s="210"/>
      <c r="IZ702" s="210"/>
      <c r="JA702" s="210"/>
      <c r="JB702" s="210"/>
      <c r="JC702" s="210"/>
      <c r="JD702" s="210"/>
      <c r="JE702" s="210"/>
      <c r="JF702" s="210"/>
      <c r="JG702" s="210"/>
      <c r="JH702" s="210"/>
      <c r="JI702" s="210"/>
      <c r="JJ702" s="210"/>
      <c r="JK702" s="210"/>
      <c r="JL702" s="210"/>
      <c r="JM702" s="210"/>
      <c r="JN702" s="210"/>
    </row>
    <row r="703" spans="1:274" x14ac:dyDescent="0.25">
      <c r="A703" s="664">
        <v>1</v>
      </c>
      <c r="B703" s="1343">
        <v>1</v>
      </c>
      <c r="C703" s="423" t="s">
        <v>457</v>
      </c>
      <c r="D703" s="423"/>
      <c r="E703" s="423"/>
      <c r="F703" s="1646"/>
      <c r="G703" s="719"/>
      <c r="H703" s="719"/>
      <c r="I703" s="313"/>
      <c r="J703" s="726"/>
      <c r="K703" s="726"/>
      <c r="L703" s="719"/>
      <c r="M703" s="719"/>
      <c r="N703" s="719"/>
      <c r="O703" s="719"/>
      <c r="P703" s="719"/>
      <c r="Q703" s="719"/>
      <c r="R703" s="2099">
        <f t="shared" ref="R703:W703" si="413">R702</f>
        <v>55548.035000000003</v>
      </c>
      <c r="S703" s="2099">
        <f t="shared" si="413"/>
        <v>55548.035000000003</v>
      </c>
      <c r="T703" s="2099">
        <f t="shared" si="413"/>
        <v>55548.035000000003</v>
      </c>
      <c r="U703" s="2099">
        <f t="shared" si="413"/>
        <v>55548.035000000003</v>
      </c>
      <c r="V703" s="2099">
        <f t="shared" si="413"/>
        <v>55548.035000000003</v>
      </c>
      <c r="W703" s="2099">
        <f t="shared" si="413"/>
        <v>55548.035000000003</v>
      </c>
      <c r="X703" s="2099">
        <f t="shared" ref="X703:Y703" si="414">X702</f>
        <v>55548.035000000003</v>
      </c>
      <c r="Y703" s="2099">
        <f t="shared" si="414"/>
        <v>55548.035000000003</v>
      </c>
      <c r="Z703" s="2099">
        <f t="shared" ref="Z703:AA703" si="415">Z702</f>
        <v>55548.035000000003</v>
      </c>
      <c r="AA703" s="2099">
        <f t="shared" si="415"/>
        <v>55548.035000000003</v>
      </c>
      <c r="AB703" s="2099">
        <f t="shared" ref="AB703:AD703" si="416">AB702</f>
        <v>55548.035000000003</v>
      </c>
      <c r="AC703" s="2099">
        <f t="shared" ref="AC703" si="417">AC702</f>
        <v>55548.035000000003</v>
      </c>
      <c r="AD703" s="3331">
        <f t="shared" si="416"/>
        <v>55548.035000000003</v>
      </c>
      <c r="AE703" s="87">
        <f t="shared" ref="AE703:AK703" si="418">AE702</f>
        <v>55512.846712999912</v>
      </c>
      <c r="AF703" s="3507">
        <f t="shared" si="418"/>
        <v>0</v>
      </c>
      <c r="AG703" s="87">
        <f t="shared" ref="AG703" si="419">AG702</f>
        <v>0</v>
      </c>
      <c r="AH703" s="2180">
        <f t="shared" si="418"/>
        <v>-35.188287000091805</v>
      </c>
      <c r="AI703" s="3044"/>
      <c r="AJ703" s="185">
        <f t="shared" si="418"/>
        <v>-63.784569999999995</v>
      </c>
      <c r="AK703" s="2099">
        <f t="shared" si="418"/>
        <v>55449.062142999908</v>
      </c>
      <c r="AL703" s="1816"/>
    </row>
    <row r="704" spans="1:274" x14ac:dyDescent="0.25">
      <c r="A704" s="664">
        <v>1</v>
      </c>
      <c r="B704" s="1343">
        <v>1</v>
      </c>
      <c r="C704" s="268"/>
      <c r="D704" s="268"/>
      <c r="E704" s="268"/>
      <c r="F704" s="1619"/>
      <c r="G704" s="672"/>
      <c r="H704" s="672"/>
      <c r="I704" s="672"/>
      <c r="J704" s="672"/>
      <c r="K704" s="672"/>
      <c r="L704" s="672"/>
      <c r="M704" s="672"/>
      <c r="N704" s="672"/>
      <c r="O704" s="672"/>
      <c r="P704" s="672"/>
      <c r="Q704" s="672"/>
      <c r="R704" s="1184"/>
      <c r="S704" s="1184"/>
      <c r="T704" s="1184"/>
      <c r="U704" s="1184"/>
      <c r="V704" s="1184"/>
      <c r="W704" s="1184"/>
      <c r="X704" s="1184"/>
      <c r="Y704" s="1184"/>
      <c r="Z704" s="1184"/>
      <c r="AA704" s="1184"/>
      <c r="AB704" s="1184"/>
      <c r="AC704" s="1184"/>
      <c r="AD704" s="3306"/>
      <c r="AE704" s="669"/>
      <c r="AF704" s="3493"/>
      <c r="AG704" s="669"/>
      <c r="AH704" s="2179"/>
      <c r="AI704" s="3042"/>
      <c r="AJ704" s="699"/>
      <c r="AK704" s="669"/>
      <c r="AL704" s="1816"/>
    </row>
    <row r="705" spans="1:48" ht="57.75" x14ac:dyDescent="0.25">
      <c r="A705" s="664">
        <v>1</v>
      </c>
      <c r="B705" s="1343">
        <v>1</v>
      </c>
      <c r="C705" s="69" t="s">
        <v>310</v>
      </c>
      <c r="D705" s="69"/>
      <c r="E705" s="152"/>
      <c r="F705" s="1622"/>
      <c r="G705" s="513"/>
      <c r="H705" s="513"/>
      <c r="I705" s="513"/>
      <c r="J705" s="717"/>
      <c r="K705" s="717"/>
      <c r="L705" s="76"/>
      <c r="M705" s="76"/>
      <c r="N705" s="76"/>
      <c r="O705" s="76"/>
      <c r="P705" s="76"/>
      <c r="Q705" s="76"/>
      <c r="R705" s="2094"/>
      <c r="S705" s="2094"/>
      <c r="T705" s="2094"/>
      <c r="U705" s="2094"/>
      <c r="V705" s="2094"/>
      <c r="W705" s="2094"/>
      <c r="X705" s="2094"/>
      <c r="Y705" s="2094"/>
      <c r="Z705" s="2094"/>
      <c r="AA705" s="2094"/>
      <c r="AB705" s="2094"/>
      <c r="AC705" s="2094"/>
      <c r="AD705" s="3296"/>
      <c r="AE705" s="76"/>
      <c r="AF705" s="3485"/>
      <c r="AG705" s="76"/>
      <c r="AH705" s="2178"/>
      <c r="AI705" s="3041"/>
      <c r="AJ705" s="689"/>
      <c r="AK705" s="76"/>
      <c r="AL705" s="1816"/>
    </row>
    <row r="706" spans="1:48" x14ac:dyDescent="0.25">
      <c r="A706" s="664">
        <v>1</v>
      </c>
      <c r="B706" s="1343">
        <v>1</v>
      </c>
      <c r="C706" s="238" t="s">
        <v>265</v>
      </c>
      <c r="D706" s="238"/>
      <c r="E706" s="239"/>
      <c r="F706" s="1632">
        <f>F707</f>
        <v>76903</v>
      </c>
      <c r="G706" s="98">
        <f>G707</f>
        <v>76903</v>
      </c>
      <c r="H706" s="98">
        <f>H707</f>
        <v>87052</v>
      </c>
      <c r="I706" s="74">
        <f>H706/G706*100</f>
        <v>113.19714445470268</v>
      </c>
      <c r="J706" s="731"/>
      <c r="K706" s="731"/>
      <c r="L706" s="82"/>
      <c r="M706" s="82"/>
      <c r="N706" s="82"/>
      <c r="O706" s="82"/>
      <c r="P706" s="82"/>
      <c r="Q706" s="82"/>
      <c r="R706" s="2102"/>
      <c r="S706" s="2102"/>
      <c r="T706" s="2102"/>
      <c r="U706" s="2102"/>
      <c r="V706" s="2102"/>
      <c r="W706" s="2102"/>
      <c r="X706" s="2102"/>
      <c r="Y706" s="2102"/>
      <c r="Z706" s="2102"/>
      <c r="AA706" s="2102"/>
      <c r="AB706" s="2102"/>
      <c r="AC706" s="2102"/>
      <c r="AD706" s="3296"/>
      <c r="AE706" s="82"/>
      <c r="AF706" s="3511"/>
      <c r="AG706" s="82"/>
      <c r="AH706" s="2181"/>
      <c r="AI706" s="3045"/>
      <c r="AJ706" s="732"/>
      <c r="AK706" s="82"/>
      <c r="AL706" s="1816"/>
    </row>
    <row r="707" spans="1:48" x14ac:dyDescent="0.25">
      <c r="A707" s="664">
        <v>1</v>
      </c>
      <c r="B707" s="1343">
        <v>1</v>
      </c>
      <c r="C707" s="733" t="s">
        <v>266</v>
      </c>
      <c r="D707" s="733"/>
      <c r="E707" s="239"/>
      <c r="F707" s="1647">
        <v>76903</v>
      </c>
      <c r="G707" s="153">
        <f>ROUND(F707/12*$C$3,0)</f>
        <v>76903</v>
      </c>
      <c r="H707" s="153">
        <f>H710-H708</f>
        <v>87052</v>
      </c>
      <c r="I707" s="74">
        <f>H707/G707*100</f>
        <v>113.19714445470268</v>
      </c>
      <c r="J707" s="731"/>
      <c r="K707" s="731"/>
      <c r="L707" s="82"/>
      <c r="M707" s="82"/>
      <c r="N707" s="82"/>
      <c r="O707" s="82"/>
      <c r="P707" s="82"/>
      <c r="Q707" s="82"/>
      <c r="R707" s="2102"/>
      <c r="S707" s="2102"/>
      <c r="T707" s="2102"/>
      <c r="U707" s="2102"/>
      <c r="V707" s="2102"/>
      <c r="W707" s="2102"/>
      <c r="X707" s="2102"/>
      <c r="Y707" s="2102"/>
      <c r="Z707" s="2102"/>
      <c r="AA707" s="2102"/>
      <c r="AB707" s="2102"/>
      <c r="AC707" s="2102"/>
      <c r="AD707" s="3296"/>
      <c r="AE707" s="82"/>
      <c r="AF707" s="3511"/>
      <c r="AG707" s="82"/>
      <c r="AH707" s="2181"/>
      <c r="AI707" s="3045"/>
      <c r="AJ707" s="732"/>
      <c r="AK707" s="82"/>
      <c r="AL707" s="1816"/>
    </row>
    <row r="708" spans="1:48" x14ac:dyDescent="0.25">
      <c r="A708" s="664">
        <v>1</v>
      </c>
      <c r="B708" s="1343">
        <v>1</v>
      </c>
      <c r="C708" s="238" t="s">
        <v>267</v>
      </c>
      <c r="D708" s="238"/>
      <c r="E708" s="239"/>
      <c r="F708" s="1632">
        <f>F709</f>
        <v>10</v>
      </c>
      <c r="G708" s="98">
        <f t="shared" ref="G708" si="420">G709</f>
        <v>10</v>
      </c>
      <c r="H708" s="98">
        <f>H709</f>
        <v>1</v>
      </c>
      <c r="I708" s="74">
        <f>H708/G708*100</f>
        <v>10</v>
      </c>
      <c r="J708" s="731"/>
      <c r="K708" s="731"/>
      <c r="L708" s="82"/>
      <c r="M708" s="82"/>
      <c r="N708" s="82"/>
      <c r="O708" s="82"/>
      <c r="P708" s="82"/>
      <c r="Q708" s="82"/>
      <c r="R708" s="2102"/>
      <c r="S708" s="2102"/>
      <c r="T708" s="2102"/>
      <c r="U708" s="2102"/>
      <c r="V708" s="2102"/>
      <c r="W708" s="2102"/>
      <c r="X708" s="2102"/>
      <c r="Y708" s="2102"/>
      <c r="Z708" s="2102"/>
      <c r="AA708" s="2102"/>
      <c r="AB708" s="2102"/>
      <c r="AC708" s="2102"/>
      <c r="AD708" s="3296"/>
      <c r="AE708" s="82"/>
      <c r="AF708" s="3511"/>
      <c r="AG708" s="82"/>
      <c r="AH708" s="2181"/>
      <c r="AI708" s="3045"/>
      <c r="AJ708" s="732"/>
      <c r="AK708" s="82"/>
      <c r="AL708" s="1816"/>
    </row>
    <row r="709" spans="1:48" ht="30" x14ac:dyDescent="0.25">
      <c r="A709" s="664">
        <v>1</v>
      </c>
      <c r="B709" s="1343">
        <v>1</v>
      </c>
      <c r="C709" s="733" t="s">
        <v>268</v>
      </c>
      <c r="D709" s="733"/>
      <c r="E709" s="239"/>
      <c r="F709" s="1647">
        <v>10</v>
      </c>
      <c r="G709" s="74">
        <f>ROUND(F709/12*$C$3,0)</f>
        <v>10</v>
      </c>
      <c r="H709" s="153">
        <v>1</v>
      </c>
      <c r="I709" s="74">
        <f>H709/G709*100</f>
        <v>10</v>
      </c>
      <c r="J709" s="731"/>
      <c r="K709" s="731"/>
      <c r="L709" s="82"/>
      <c r="M709" s="76"/>
      <c r="N709" s="82"/>
      <c r="O709" s="76"/>
      <c r="P709" s="76"/>
      <c r="Q709" s="82"/>
      <c r="R709" s="2102"/>
      <c r="S709" s="2102"/>
      <c r="T709" s="2102"/>
      <c r="U709" s="2102"/>
      <c r="V709" s="2102"/>
      <c r="W709" s="2102"/>
      <c r="X709" s="2102"/>
      <c r="Y709" s="2102"/>
      <c r="Z709" s="2102"/>
      <c r="AA709" s="2102"/>
      <c r="AB709" s="2102"/>
      <c r="AC709" s="2102"/>
      <c r="AD709" s="3296"/>
      <c r="AE709" s="82"/>
      <c r="AF709" s="3511"/>
      <c r="AG709" s="82"/>
      <c r="AH709" s="2181"/>
      <c r="AI709" s="3045"/>
      <c r="AJ709" s="732"/>
      <c r="AK709" s="82"/>
      <c r="AL709" s="1816"/>
    </row>
    <row r="710" spans="1:48" x14ac:dyDescent="0.25">
      <c r="B710" s="1343">
        <v>1</v>
      </c>
      <c r="C710" s="528" t="s">
        <v>279</v>
      </c>
      <c r="D710" s="528"/>
      <c r="E710" s="239"/>
      <c r="F710" s="1632">
        <f>SUM(F709,F706)</f>
        <v>76913</v>
      </c>
      <c r="G710" s="98">
        <f t="shared" ref="G710" si="421">SUM(G709,G706)</f>
        <v>76913</v>
      </c>
      <c r="H710" s="98">
        <v>87053</v>
      </c>
      <c r="I710" s="529">
        <f>H710/G710*100</f>
        <v>113.18372706824593</v>
      </c>
      <c r="J710" s="730"/>
      <c r="K710" s="730"/>
      <c r="L710" s="288"/>
      <c r="M710" s="132"/>
      <c r="N710" s="288"/>
      <c r="O710" s="132"/>
      <c r="P710" s="132"/>
      <c r="Q710" s="288"/>
      <c r="R710" s="2103">
        <v>380609.65132</v>
      </c>
      <c r="S710" s="2103">
        <v>380609.65132</v>
      </c>
      <c r="T710" s="2103">
        <v>380609.65132</v>
      </c>
      <c r="U710" s="2103">
        <v>380628.07871999999</v>
      </c>
      <c r="V710" s="2103">
        <v>380628.07871999999</v>
      </c>
      <c r="W710" s="2103">
        <v>380628.07871999999</v>
      </c>
      <c r="X710" s="2103">
        <v>380628.07871999999</v>
      </c>
      <c r="Y710" s="2103">
        <v>380628.07871999999</v>
      </c>
      <c r="Z710" s="2103">
        <v>380628.07871999999</v>
      </c>
      <c r="AA710" s="2103">
        <v>380628.07871999999</v>
      </c>
      <c r="AB710" s="2103">
        <v>379911.27871999994</v>
      </c>
      <c r="AC710" s="2103">
        <v>379911.27871999994</v>
      </c>
      <c r="AD710" s="3287">
        <f t="shared" ref="AD710" si="422">AC710</f>
        <v>379911.27871999994</v>
      </c>
      <c r="AE710" s="288">
        <f>AK710-AJ710-AG710</f>
        <v>379336.55872000009</v>
      </c>
      <c r="AF710" s="3512"/>
      <c r="AG710" s="288"/>
      <c r="AH710" s="2182">
        <f>AE710-AD710</f>
        <v>-574.71999999985565</v>
      </c>
      <c r="AI710" s="2182">
        <v>0</v>
      </c>
      <c r="AJ710" s="288">
        <v>-174.77605</v>
      </c>
      <c r="AK710" s="2103">
        <v>379161.7826700001</v>
      </c>
      <c r="AL710" s="1816"/>
      <c r="AU710" s="61">
        <f>G710/6</f>
        <v>12818.833333333334</v>
      </c>
      <c r="AV710" s="61">
        <f>AD710/6</f>
        <v>63318.546453333322</v>
      </c>
    </row>
    <row r="711" spans="1:48" x14ac:dyDescent="0.25">
      <c r="A711" s="664">
        <v>1</v>
      </c>
      <c r="B711" s="1343">
        <v>1</v>
      </c>
      <c r="C711" s="423" t="s">
        <v>457</v>
      </c>
      <c r="D711" s="423"/>
      <c r="E711" s="423"/>
      <c r="F711" s="1646"/>
      <c r="G711" s="719"/>
      <c r="H711" s="719"/>
      <c r="I711" s="719"/>
      <c r="J711" s="726"/>
      <c r="K711" s="726"/>
      <c r="L711" s="719"/>
      <c r="M711" s="719"/>
      <c r="N711" s="719"/>
      <c r="O711" s="719"/>
      <c r="P711" s="719"/>
      <c r="Q711" s="719"/>
      <c r="R711" s="2099">
        <f t="shared" ref="R711:S711" si="423">R710</f>
        <v>380609.65132</v>
      </c>
      <c r="S711" s="2099">
        <f t="shared" si="423"/>
        <v>380609.65132</v>
      </c>
      <c r="T711" s="2099">
        <f t="shared" ref="T711:U711" si="424">T710</f>
        <v>380609.65132</v>
      </c>
      <c r="U711" s="2099">
        <f t="shared" si="424"/>
        <v>380628.07871999999</v>
      </c>
      <c r="V711" s="2099">
        <f t="shared" ref="V711:W711" si="425">V710</f>
        <v>380628.07871999999</v>
      </c>
      <c r="W711" s="2099">
        <f t="shared" si="425"/>
        <v>380628.07871999999</v>
      </c>
      <c r="X711" s="2099">
        <f t="shared" ref="X711:Y711" si="426">X710</f>
        <v>380628.07871999999</v>
      </c>
      <c r="Y711" s="2099">
        <f t="shared" si="426"/>
        <v>380628.07871999999</v>
      </c>
      <c r="Z711" s="2099">
        <f t="shared" ref="Z711:AA711" si="427">Z710</f>
        <v>380628.07871999999</v>
      </c>
      <c r="AA711" s="2099">
        <f t="shared" si="427"/>
        <v>380628.07871999999</v>
      </c>
      <c r="AB711" s="2099">
        <f t="shared" ref="AB711:AD711" si="428">AB710</f>
        <v>379911.27871999994</v>
      </c>
      <c r="AC711" s="2099">
        <f t="shared" ref="AC711" si="429">AC710</f>
        <v>379911.27871999994</v>
      </c>
      <c r="AD711" s="3328">
        <f t="shared" si="428"/>
        <v>379911.27871999994</v>
      </c>
      <c r="AE711" s="87">
        <f t="shared" ref="AE711:AK711" si="430">AE710</f>
        <v>379336.55872000009</v>
      </c>
      <c r="AF711" s="3507">
        <f t="shared" si="430"/>
        <v>0</v>
      </c>
      <c r="AG711" s="87">
        <f t="shared" ref="AG711" si="431">AG710</f>
        <v>0</v>
      </c>
      <c r="AH711" s="2180">
        <f t="shared" si="430"/>
        <v>-574.71999999985565</v>
      </c>
      <c r="AI711" s="2180"/>
      <c r="AJ711" s="87">
        <f t="shared" si="430"/>
        <v>-174.77605</v>
      </c>
      <c r="AK711" s="2099">
        <f t="shared" si="430"/>
        <v>379161.7826700001</v>
      </c>
      <c r="AL711" s="1816"/>
    </row>
    <row r="712" spans="1:48" x14ac:dyDescent="0.25">
      <c r="A712" s="664">
        <v>1</v>
      </c>
      <c r="B712" s="1343">
        <v>1</v>
      </c>
      <c r="C712" s="727"/>
      <c r="D712" s="727"/>
      <c r="E712" s="727"/>
      <c r="F712" s="1643"/>
      <c r="G712" s="93"/>
      <c r="H712" s="93"/>
      <c r="I712" s="93"/>
      <c r="J712" s="734"/>
      <c r="K712" s="734"/>
      <c r="L712" s="117"/>
      <c r="M712" s="117"/>
      <c r="N712" s="117"/>
      <c r="O712" s="117"/>
      <c r="P712" s="117"/>
      <c r="Q712" s="117"/>
      <c r="R712" s="2104"/>
      <c r="S712" s="2104"/>
      <c r="T712" s="2104"/>
      <c r="U712" s="2104"/>
      <c r="V712" s="2104"/>
      <c r="W712" s="2104"/>
      <c r="X712" s="2104"/>
      <c r="Y712" s="2104"/>
      <c r="Z712" s="2104"/>
      <c r="AA712" s="2104"/>
      <c r="AB712" s="2104"/>
      <c r="AC712" s="2104"/>
      <c r="AD712" s="3332"/>
      <c r="AE712" s="117"/>
      <c r="AF712" s="3513"/>
      <c r="AG712" s="117"/>
      <c r="AH712" s="2183"/>
      <c r="AI712" s="3046"/>
      <c r="AJ712" s="735"/>
      <c r="AK712" s="117"/>
      <c r="AL712" s="1816"/>
    </row>
    <row r="713" spans="1:48" ht="43.5" x14ac:dyDescent="0.25">
      <c r="A713" s="664">
        <v>1</v>
      </c>
      <c r="B713" s="1343">
        <v>1</v>
      </c>
      <c r="C713" s="69" t="s">
        <v>525</v>
      </c>
      <c r="D713" s="69"/>
      <c r="E713" s="69"/>
      <c r="F713" s="1622"/>
      <c r="G713" s="513"/>
      <c r="H713" s="513"/>
      <c r="I713" s="513"/>
      <c r="J713" s="717"/>
      <c r="K713" s="717"/>
      <c r="L713" s="76"/>
      <c r="M713" s="76"/>
      <c r="N713" s="76"/>
      <c r="O713" s="76"/>
      <c r="P713" s="76"/>
      <c r="Q713" s="76"/>
      <c r="R713" s="2094"/>
      <c r="S713" s="2094"/>
      <c r="T713" s="2094"/>
      <c r="U713" s="2094"/>
      <c r="V713" s="2094"/>
      <c r="W713" s="2094"/>
      <c r="X713" s="2094"/>
      <c r="Y713" s="2094"/>
      <c r="Z713" s="2094"/>
      <c r="AA713" s="2094"/>
      <c r="AB713" s="2094"/>
      <c r="AC713" s="2094"/>
      <c r="AD713" s="3296"/>
      <c r="AE713" s="76"/>
      <c r="AF713" s="3485"/>
      <c r="AG713" s="76"/>
      <c r="AH713" s="2178"/>
      <c r="AI713" s="3041"/>
      <c r="AJ713" s="689"/>
      <c r="AK713" s="76"/>
      <c r="AL713" s="1816"/>
    </row>
    <row r="714" spans="1:48" s="52" customFormat="1" x14ac:dyDescent="0.25">
      <c r="A714" s="664">
        <v>1</v>
      </c>
      <c r="B714" s="1343">
        <v>1</v>
      </c>
      <c r="C714" s="386" t="s">
        <v>5</v>
      </c>
      <c r="D714" s="386"/>
      <c r="E714" s="386"/>
      <c r="F714" s="692"/>
      <c r="G714" s="328"/>
      <c r="H714" s="328"/>
      <c r="I714" s="328"/>
      <c r="J714" s="621"/>
      <c r="K714" s="621"/>
      <c r="L714" s="622"/>
      <c r="M714" s="622"/>
      <c r="N714" s="622"/>
      <c r="O714" s="622"/>
      <c r="P714" s="622"/>
      <c r="Q714" s="622"/>
      <c r="R714" s="2095"/>
      <c r="S714" s="2095"/>
      <c r="T714" s="2095"/>
      <c r="U714" s="2095"/>
      <c r="V714" s="2095"/>
      <c r="W714" s="2095"/>
      <c r="X714" s="2095"/>
      <c r="Y714" s="2095"/>
      <c r="Z714" s="2095"/>
      <c r="AA714" s="2095"/>
      <c r="AB714" s="2095"/>
      <c r="AC714" s="2095"/>
      <c r="AD714" s="3288"/>
      <c r="AE714" s="622"/>
      <c r="AF714" s="3486"/>
      <c r="AG714" s="622"/>
      <c r="AH714" s="775"/>
      <c r="AI714" s="775"/>
      <c r="AJ714" s="622"/>
      <c r="AK714" s="622"/>
      <c r="AL714" s="1816"/>
      <c r="AM714" s="1340"/>
    </row>
    <row r="715" spans="1:48" s="52" customFormat="1" x14ac:dyDescent="0.25">
      <c r="A715" s="664">
        <v>1</v>
      </c>
      <c r="B715" s="1343">
        <v>1</v>
      </c>
      <c r="C715" s="73" t="s">
        <v>53</v>
      </c>
      <c r="D715" s="2680" t="s">
        <v>327</v>
      </c>
      <c r="E715" s="690">
        <v>340</v>
      </c>
      <c r="F715" s="1634">
        <v>128</v>
      </c>
      <c r="G715" s="74">
        <f t="shared" ref="G715:G720" si="432">F715/12*$C$3</f>
        <v>128</v>
      </c>
      <c r="H715" s="328">
        <v>124</v>
      </c>
      <c r="I715" s="74">
        <f t="shared" ref="I715:I720" si="433">H715/G715*100</f>
        <v>96.875</v>
      </c>
      <c r="J715" s="702">
        <v>6</v>
      </c>
      <c r="K715" s="75">
        <f>N715/H715</f>
        <v>6.911290322580645</v>
      </c>
      <c r="L715" s="76">
        <f>ROUND(F715*J715,0)</f>
        <v>768</v>
      </c>
      <c r="M715" s="76">
        <f t="shared" ref="M715:M718" si="434">L715/12*$C$3</f>
        <v>768</v>
      </c>
      <c r="N715" s="328">
        <v>857</v>
      </c>
      <c r="O715" s="76">
        <f>N715/M715*100</f>
        <v>111.58854166666667</v>
      </c>
      <c r="P715" s="76">
        <v>2</v>
      </c>
      <c r="Q715" s="76">
        <f>N715/$C$3*12/P715</f>
        <v>428.5</v>
      </c>
      <c r="R715" s="2095"/>
      <c r="S715" s="2095"/>
      <c r="T715" s="2095"/>
      <c r="U715" s="2095"/>
      <c r="V715" s="2095"/>
      <c r="W715" s="2095"/>
      <c r="X715" s="2095"/>
      <c r="Y715" s="2095"/>
      <c r="Z715" s="2095"/>
      <c r="AA715" s="2095"/>
      <c r="AB715" s="2095"/>
      <c r="AC715" s="2095"/>
      <c r="AD715" s="3288"/>
      <c r="AE715" s="622"/>
      <c r="AF715" s="3486"/>
      <c r="AG715" s="622"/>
      <c r="AH715" s="775"/>
      <c r="AI715" s="775"/>
      <c r="AJ715" s="622"/>
      <c r="AK715" s="622"/>
      <c r="AL715" s="1816"/>
      <c r="AM715" s="1340"/>
    </row>
    <row r="716" spans="1:48" s="52" customFormat="1" x14ac:dyDescent="0.25">
      <c r="A716" s="664">
        <v>1</v>
      </c>
      <c r="B716" s="1343">
        <v>1</v>
      </c>
      <c r="C716" s="73" t="s">
        <v>67</v>
      </c>
      <c r="D716" s="2680" t="s">
        <v>327</v>
      </c>
      <c r="E716" s="690">
        <v>320</v>
      </c>
      <c r="F716" s="1634">
        <v>129</v>
      </c>
      <c r="G716" s="74">
        <f t="shared" si="432"/>
        <v>129</v>
      </c>
      <c r="H716" s="328">
        <v>118</v>
      </c>
      <c r="I716" s="74">
        <f t="shared" si="433"/>
        <v>91.472868217054256</v>
      </c>
      <c r="J716" s="702">
        <v>9</v>
      </c>
      <c r="K716" s="75">
        <f>N716/H716</f>
        <v>9.8220338983050848</v>
      </c>
      <c r="L716" s="76">
        <f>ROUND(F716*J716,0)</f>
        <v>1161</v>
      </c>
      <c r="M716" s="76">
        <f t="shared" si="434"/>
        <v>1161</v>
      </c>
      <c r="N716" s="328">
        <v>1159</v>
      </c>
      <c r="O716" s="76">
        <f>N716/M716*100</f>
        <v>99.827734711455633</v>
      </c>
      <c r="P716" s="76">
        <v>4</v>
      </c>
      <c r="Q716" s="76">
        <f>N716/$C$3*12/P716</f>
        <v>289.75</v>
      </c>
      <c r="R716" s="2095"/>
      <c r="S716" s="2095"/>
      <c r="T716" s="2095"/>
      <c r="U716" s="2095"/>
      <c r="V716" s="2095"/>
      <c r="W716" s="2095"/>
      <c r="X716" s="2095"/>
      <c r="Y716" s="2095"/>
      <c r="Z716" s="2095"/>
      <c r="AA716" s="2095"/>
      <c r="AB716" s="2095"/>
      <c r="AC716" s="2095"/>
      <c r="AD716" s="3288"/>
      <c r="AE716" s="622"/>
      <c r="AF716" s="3486"/>
      <c r="AG716" s="622"/>
      <c r="AH716" s="775"/>
      <c r="AI716" s="775"/>
      <c r="AJ716" s="622"/>
      <c r="AK716" s="622"/>
      <c r="AL716" s="1816"/>
      <c r="AM716" s="1340"/>
    </row>
    <row r="717" spans="1:48" s="52" customFormat="1" x14ac:dyDescent="0.25">
      <c r="A717" s="664">
        <v>1</v>
      </c>
      <c r="B717" s="1343">
        <v>1</v>
      </c>
      <c r="C717" s="73" t="s">
        <v>47</v>
      </c>
      <c r="D717" s="2680" t="s">
        <v>327</v>
      </c>
      <c r="E717" s="690">
        <v>340</v>
      </c>
      <c r="F717" s="1634">
        <v>662</v>
      </c>
      <c r="G717" s="74">
        <f t="shared" si="432"/>
        <v>662</v>
      </c>
      <c r="H717" s="328">
        <v>811</v>
      </c>
      <c r="I717" s="74">
        <f t="shared" si="433"/>
        <v>122.50755287009063</v>
      </c>
      <c r="J717" s="702">
        <v>10.5</v>
      </c>
      <c r="K717" s="75">
        <f>N717/H717</f>
        <v>13.051787916152898</v>
      </c>
      <c r="L717" s="76">
        <f>ROUND(F717*J717,0)</f>
        <v>6951</v>
      </c>
      <c r="M717" s="76">
        <f t="shared" si="434"/>
        <v>6951</v>
      </c>
      <c r="N717" s="328">
        <v>10585</v>
      </c>
      <c r="O717" s="76">
        <f>N717/M717*100</f>
        <v>152.28024744641061</v>
      </c>
      <c r="P717" s="76">
        <v>20</v>
      </c>
      <c r="Q717" s="76">
        <f>N717/$C$3*12/P717</f>
        <v>529.25</v>
      </c>
      <c r="R717" s="2095"/>
      <c r="S717" s="2095"/>
      <c r="T717" s="2095"/>
      <c r="U717" s="2095"/>
      <c r="V717" s="2095"/>
      <c r="W717" s="2095"/>
      <c r="X717" s="2095"/>
      <c r="Y717" s="2095"/>
      <c r="Z717" s="2095"/>
      <c r="AA717" s="2095"/>
      <c r="AB717" s="2095"/>
      <c r="AC717" s="2095"/>
      <c r="AD717" s="3288"/>
      <c r="AE717" s="622"/>
      <c r="AF717" s="3486"/>
      <c r="AG717" s="622"/>
      <c r="AH717" s="775"/>
      <c r="AI717" s="775"/>
      <c r="AJ717" s="622"/>
      <c r="AK717" s="622"/>
      <c r="AL717" s="1816"/>
      <c r="AM717" s="1340"/>
    </row>
    <row r="718" spans="1:48" s="52" customFormat="1" x14ac:dyDescent="0.25">
      <c r="A718" s="664">
        <v>1</v>
      </c>
      <c r="B718" s="1343">
        <v>1</v>
      </c>
      <c r="C718" s="73" t="s">
        <v>55</v>
      </c>
      <c r="D718" s="2680" t="s">
        <v>327</v>
      </c>
      <c r="E718" s="690">
        <v>340</v>
      </c>
      <c r="F718" s="1634">
        <v>200</v>
      </c>
      <c r="G718" s="74">
        <f t="shared" si="432"/>
        <v>200</v>
      </c>
      <c r="H718" s="328">
        <v>237</v>
      </c>
      <c r="I718" s="74">
        <f t="shared" si="433"/>
        <v>118.5</v>
      </c>
      <c r="J718" s="702">
        <v>8.9</v>
      </c>
      <c r="K718" s="75">
        <f>N718/H718</f>
        <v>11.122362869198312</v>
      </c>
      <c r="L718" s="76">
        <f>ROUND(F718*J718,0)</f>
        <v>1780</v>
      </c>
      <c r="M718" s="76">
        <f t="shared" si="434"/>
        <v>1780</v>
      </c>
      <c r="N718" s="328">
        <v>2636</v>
      </c>
      <c r="O718" s="76">
        <f>N718/M718*100</f>
        <v>148.08988764044943</v>
      </c>
      <c r="P718" s="76">
        <v>5</v>
      </c>
      <c r="Q718" s="76">
        <f>N718/$C$3*12/P718</f>
        <v>527.20000000000005</v>
      </c>
      <c r="R718" s="2095"/>
      <c r="S718" s="2095"/>
      <c r="T718" s="2095"/>
      <c r="U718" s="2095"/>
      <c r="V718" s="2095"/>
      <c r="W718" s="2095"/>
      <c r="X718" s="2095"/>
      <c r="Y718" s="2095"/>
      <c r="Z718" s="2095"/>
      <c r="AA718" s="2095"/>
      <c r="AB718" s="2095"/>
      <c r="AC718" s="2095"/>
      <c r="AD718" s="3289"/>
      <c r="AE718" s="622"/>
      <c r="AF718" s="3486"/>
      <c r="AG718" s="622"/>
      <c r="AH718" s="775"/>
      <c r="AI718" s="775"/>
      <c r="AJ718" s="622"/>
      <c r="AK718" s="622"/>
      <c r="AL718" s="1816"/>
      <c r="AM718" s="1340"/>
    </row>
    <row r="719" spans="1:48" s="52" customFormat="1" ht="29.25" x14ac:dyDescent="0.25">
      <c r="A719" s="664">
        <v>1</v>
      </c>
      <c r="B719" s="1343">
        <v>1</v>
      </c>
      <c r="C719" s="382" t="s">
        <v>7</v>
      </c>
      <c r="D719" s="382"/>
      <c r="E719" s="382"/>
      <c r="F719" s="1613">
        <f>SUM(F715:F718)</f>
        <v>1119</v>
      </c>
      <c r="G719" s="497">
        <f>SUM(G715:G718)</f>
        <v>1119</v>
      </c>
      <c r="H719" s="497">
        <f>SUM(H715:H718)+360</f>
        <v>1650</v>
      </c>
      <c r="I719" s="497">
        <f t="shared" si="433"/>
        <v>147.45308310991959</v>
      </c>
      <c r="J719" s="631">
        <f>SUM(L719/F719)</f>
        <v>9.526362823949956</v>
      </c>
      <c r="K719" s="99">
        <f>N719/H719</f>
        <v>9.2345454545454544</v>
      </c>
      <c r="L719" s="497">
        <f>SUM(L715:L718)</f>
        <v>10660</v>
      </c>
      <c r="M719" s="497">
        <f>SUM(M715:M718)</f>
        <v>10660</v>
      </c>
      <c r="N719" s="497">
        <f>SUM(N715:N718)</f>
        <v>15237</v>
      </c>
      <c r="O719" s="76">
        <f>N719/M719*100</f>
        <v>142.93621013133207</v>
      </c>
      <c r="P719" s="248">
        <f>SUM(P715:P718)</f>
        <v>31</v>
      </c>
      <c r="Q719" s="76">
        <f>N719/$C$3*12/P719</f>
        <v>491.51612903225805</v>
      </c>
      <c r="R719" s="1335">
        <v>44189.97767919999</v>
      </c>
      <c r="S719" s="1335">
        <v>44189.97767919999</v>
      </c>
      <c r="T719" s="1335">
        <v>44189.97767919999</v>
      </c>
      <c r="U719" s="1335">
        <v>44189.97767919999</v>
      </c>
      <c r="V719" s="1335">
        <v>44189.97767919999</v>
      </c>
      <c r="W719" s="1335">
        <v>44189.97767919999</v>
      </c>
      <c r="X719" s="1335">
        <v>44189.97767919999</v>
      </c>
      <c r="Y719" s="1335">
        <v>44189.97767919999</v>
      </c>
      <c r="Z719" s="1335">
        <v>44189.97767919999</v>
      </c>
      <c r="AA719" s="1335">
        <v>44189.97767919999</v>
      </c>
      <c r="AB719" s="1335">
        <v>44548.211000800002</v>
      </c>
      <c r="AC719" s="1335">
        <v>44548.211000800002</v>
      </c>
      <c r="AD719" s="3287">
        <f t="shared" ref="AD719:AD720" si="435">AC719</f>
        <v>44548.211000800002</v>
      </c>
      <c r="AE719" s="668">
        <f>AK719-AJ719-AG719</f>
        <v>59969.111980000001</v>
      </c>
      <c r="AF719" s="3461">
        <v>13058.5191</v>
      </c>
      <c r="AG719" s="1335">
        <v>-117.13463999999999</v>
      </c>
      <c r="AH719" s="544">
        <f>AE719-AD719</f>
        <v>15420.9009792</v>
      </c>
      <c r="AI719" s="544">
        <v>0</v>
      </c>
      <c r="AJ719" s="668">
        <v>-911.10165999999992</v>
      </c>
      <c r="AK719" s="668">
        <v>58940.875680000005</v>
      </c>
      <c r="AL719" s="1816"/>
      <c r="AM719" s="1340"/>
    </row>
    <row r="720" spans="1:48" s="52" customFormat="1" ht="43.5" x14ac:dyDescent="0.25">
      <c r="A720" s="664"/>
      <c r="B720" s="1343">
        <v>1</v>
      </c>
      <c r="C720" s="1031" t="s">
        <v>235</v>
      </c>
      <c r="D720" s="1031"/>
      <c r="E720" s="382"/>
      <c r="F720" s="1613">
        <v>11</v>
      </c>
      <c r="G720" s="497">
        <f t="shared" si="432"/>
        <v>11</v>
      </c>
      <c r="H720" s="497">
        <v>11</v>
      </c>
      <c r="I720" s="497">
        <f t="shared" si="433"/>
        <v>100</v>
      </c>
      <c r="J720" s="631"/>
      <c r="K720" s="99"/>
      <c r="L720" s="497"/>
      <c r="M720" s="497"/>
      <c r="N720" s="497"/>
      <c r="O720" s="76"/>
      <c r="P720" s="248"/>
      <c r="Q720" s="76"/>
      <c r="R720" s="1335">
        <v>1636.9405623999996</v>
      </c>
      <c r="S720" s="1335">
        <v>1636.9405623999996</v>
      </c>
      <c r="T720" s="1335">
        <v>1636.9405623999996</v>
      </c>
      <c r="U720" s="1335">
        <v>1636.9405623999996</v>
      </c>
      <c r="V720" s="1335">
        <v>1636.9405623999996</v>
      </c>
      <c r="W720" s="1335">
        <v>1636.9405623999996</v>
      </c>
      <c r="X720" s="1335">
        <v>1636.9405623999996</v>
      </c>
      <c r="Y720" s="1335">
        <v>1636.9405623999996</v>
      </c>
      <c r="Z720" s="1335">
        <v>1636.9405623999996</v>
      </c>
      <c r="AA720" s="1335">
        <v>1636.9405623999996</v>
      </c>
      <c r="AB720" s="1335">
        <v>1636.9405623999996</v>
      </c>
      <c r="AC720" s="1335">
        <v>1636.9405623999996</v>
      </c>
      <c r="AD720" s="3333">
        <f t="shared" si="435"/>
        <v>1636.9405623999996</v>
      </c>
      <c r="AE720" s="668">
        <f>AK720-AJ720-AG720</f>
        <v>1636.9405800000002</v>
      </c>
      <c r="AF720" s="3488"/>
      <c r="AG720" s="668"/>
      <c r="AH720" s="544">
        <f>AE720-AD720</f>
        <v>1.7600000546735828E-5</v>
      </c>
      <c r="AI720" s="544">
        <v>0</v>
      </c>
      <c r="AJ720" s="668">
        <v>0</v>
      </c>
      <c r="AK720" s="668">
        <v>1636.9405800000002</v>
      </c>
      <c r="AL720" s="1816"/>
      <c r="AM720" s="1340"/>
    </row>
    <row r="721" spans="1:39" s="52" customFormat="1" x14ac:dyDescent="0.25">
      <c r="A721" s="664">
        <v>1</v>
      </c>
      <c r="B721" s="1343">
        <v>1</v>
      </c>
      <c r="C721" s="568" t="s">
        <v>14</v>
      </c>
      <c r="D721" s="568"/>
      <c r="E721" s="449"/>
      <c r="F721" s="692"/>
      <c r="G721" s="328"/>
      <c r="H721" s="328"/>
      <c r="I721" s="328"/>
      <c r="J721" s="631"/>
      <c r="K721" s="631"/>
      <c r="L721" s="693"/>
      <c r="M721" s="693"/>
      <c r="N721" s="693"/>
      <c r="O721" s="693"/>
      <c r="P721" s="693"/>
      <c r="Q721" s="693"/>
      <c r="R721" s="1335"/>
      <c r="S721" s="1335"/>
      <c r="T721" s="1335"/>
      <c r="U721" s="1335"/>
      <c r="V721" s="1335"/>
      <c r="W721" s="1335"/>
      <c r="X721" s="1335"/>
      <c r="Y721" s="1335"/>
      <c r="Z721" s="1335"/>
      <c r="AA721" s="1335"/>
      <c r="AB721" s="1335"/>
      <c r="AC721" s="1335"/>
      <c r="AD721" s="3334"/>
      <c r="AE721" s="434"/>
      <c r="AF721" s="3489"/>
      <c r="AG721" s="434"/>
      <c r="AH721" s="544"/>
      <c r="AI721" s="544"/>
      <c r="AJ721" s="434"/>
      <c r="AK721" s="434"/>
      <c r="AL721" s="1816"/>
      <c r="AM721" s="1340"/>
    </row>
    <row r="722" spans="1:39" s="52" customFormat="1" x14ac:dyDescent="0.25">
      <c r="A722" s="664">
        <v>1</v>
      </c>
      <c r="B722" s="1343">
        <v>1</v>
      </c>
      <c r="C722" s="2797" t="s">
        <v>426</v>
      </c>
      <c r="D722" s="449"/>
      <c r="E722" s="462"/>
      <c r="F722" s="1632"/>
      <c r="G722" s="98"/>
      <c r="H722" s="98"/>
      <c r="I722" s="98"/>
      <c r="J722" s="330"/>
      <c r="K722" s="330"/>
      <c r="L722" s="332"/>
      <c r="M722" s="332"/>
      <c r="N722" s="332"/>
      <c r="O722" s="332"/>
      <c r="P722" s="332"/>
      <c r="Q722" s="332"/>
      <c r="R722" s="590">
        <v>27021.34864</v>
      </c>
      <c r="S722" s="590">
        <v>27021.34864</v>
      </c>
      <c r="T722" s="590">
        <v>27021.34864</v>
      </c>
      <c r="U722" s="590">
        <v>42046.100890000002</v>
      </c>
      <c r="V722" s="590">
        <v>42046.100890000002</v>
      </c>
      <c r="W722" s="590">
        <v>42046.100890000002</v>
      </c>
      <c r="X722" s="590">
        <v>42046.100890000002</v>
      </c>
      <c r="Y722" s="590">
        <v>42046.100890000002</v>
      </c>
      <c r="Z722" s="590">
        <v>35370.63207</v>
      </c>
      <c r="AA722" s="590">
        <v>35928.214599999999</v>
      </c>
      <c r="AB722" s="590">
        <v>39264.818319999998</v>
      </c>
      <c r="AC722" s="590">
        <v>39264.818319999998</v>
      </c>
      <c r="AD722" s="3648">
        <f t="shared" ref="AD722" si="436">AC722</f>
        <v>39264.818319999998</v>
      </c>
      <c r="AE722" s="385">
        <f>AK722-AJ722-AG722</f>
        <v>39218.169339999993</v>
      </c>
      <c r="AF722" s="3490"/>
      <c r="AG722" s="385"/>
      <c r="AH722" s="553">
        <f>AE722-AD722</f>
        <v>-46.648980000005395</v>
      </c>
      <c r="AI722" s="553"/>
      <c r="AJ722" s="385">
        <v>-531.22233000000006</v>
      </c>
      <c r="AK722" s="385">
        <v>38686.947009999996</v>
      </c>
      <c r="AL722" s="1816"/>
      <c r="AM722" s="1340"/>
    </row>
    <row r="723" spans="1:39" s="52" customFormat="1" ht="29.25" x14ac:dyDescent="0.25">
      <c r="A723" s="664">
        <v>1</v>
      </c>
      <c r="B723" s="1343">
        <v>1</v>
      </c>
      <c r="C723" s="2682" t="s">
        <v>427</v>
      </c>
      <c r="D723" s="365"/>
      <c r="E723" s="365"/>
      <c r="F723" s="639">
        <f>F725+F726+F730</f>
        <v>30595</v>
      </c>
      <c r="G723" s="385">
        <f t="shared" ref="G723:H723" si="437">G725+G726+G730</f>
        <v>30595</v>
      </c>
      <c r="H723" s="385">
        <f t="shared" si="437"/>
        <v>32449.65</v>
      </c>
      <c r="I723" s="328">
        <f>H723/G723*100</f>
        <v>106.06193822520021</v>
      </c>
      <c r="J723" s="106"/>
      <c r="K723" s="106"/>
      <c r="L723" s="408"/>
      <c r="M723" s="408"/>
      <c r="N723" s="408"/>
      <c r="O723" s="408"/>
      <c r="P723" s="408"/>
      <c r="Q723" s="408"/>
      <c r="R723" s="2091"/>
      <c r="S723" s="2091"/>
      <c r="T723" s="2091"/>
      <c r="U723" s="2091"/>
      <c r="V723" s="2091"/>
      <c r="W723" s="2091"/>
      <c r="X723" s="2091"/>
      <c r="Y723" s="2091"/>
      <c r="Z723" s="2091"/>
      <c r="AA723" s="2091"/>
      <c r="AB723" s="2091"/>
      <c r="AC723" s="2091"/>
      <c r="AD723" s="3292"/>
      <c r="AE723" s="639"/>
      <c r="AF723" s="3487"/>
      <c r="AG723" s="639"/>
      <c r="AH723" s="2177"/>
      <c r="AI723" s="2177"/>
      <c r="AJ723" s="639"/>
      <c r="AK723" s="639"/>
      <c r="AL723" s="1816"/>
      <c r="AM723" s="1340"/>
    </row>
    <row r="724" spans="1:39" s="52" customFormat="1" ht="30" x14ac:dyDescent="0.25">
      <c r="A724" s="664"/>
      <c r="B724" s="1343"/>
      <c r="C724" s="2037" t="s">
        <v>259</v>
      </c>
      <c r="D724" s="365"/>
      <c r="E724" s="365"/>
      <c r="F724" s="639"/>
      <c r="G724" s="385"/>
      <c r="H724" s="385"/>
      <c r="I724" s="328"/>
      <c r="J724" s="106"/>
      <c r="K724" s="106"/>
      <c r="L724" s="408"/>
      <c r="M724" s="408"/>
      <c r="N724" s="408"/>
      <c r="O724" s="408"/>
      <c r="P724" s="408"/>
      <c r="Q724" s="408"/>
      <c r="R724" s="2091"/>
      <c r="S724" s="2091"/>
      <c r="T724" s="2091"/>
      <c r="U724" s="2091"/>
      <c r="V724" s="2091"/>
      <c r="W724" s="2091"/>
      <c r="X724" s="2091"/>
      <c r="Y724" s="2091"/>
      <c r="Z724" s="2091"/>
      <c r="AA724" s="2091"/>
      <c r="AB724" s="2091"/>
      <c r="AC724" s="2091"/>
      <c r="AD724" s="3292"/>
      <c r="AE724" s="639"/>
      <c r="AF724" s="3487"/>
      <c r="AG724" s="639"/>
      <c r="AH724" s="2177"/>
      <c r="AI724" s="2177"/>
      <c r="AJ724" s="639"/>
      <c r="AK724" s="639"/>
      <c r="AL724" s="1816"/>
      <c r="AM724" s="1340"/>
    </row>
    <row r="725" spans="1:39" s="52" customFormat="1" ht="30" x14ac:dyDescent="0.25">
      <c r="A725" s="664"/>
      <c r="B725" s="1343"/>
      <c r="C725" s="2037" t="s">
        <v>260</v>
      </c>
      <c r="D725" s="365"/>
      <c r="E725" s="365"/>
      <c r="F725" s="639">
        <v>700</v>
      </c>
      <c r="G725" s="385">
        <f t="shared" ref="G725" si="438">F725/12*$C$3</f>
        <v>700</v>
      </c>
      <c r="H725" s="385">
        <v>199</v>
      </c>
      <c r="I725" s="328">
        <f>H725/G725*100</f>
        <v>28.428571428571431</v>
      </c>
      <c r="J725" s="106"/>
      <c r="K725" s="106"/>
      <c r="L725" s="408"/>
      <c r="M725" s="408"/>
      <c r="N725" s="408"/>
      <c r="O725" s="408"/>
      <c r="P725" s="408"/>
      <c r="Q725" s="408"/>
      <c r="R725" s="2091"/>
      <c r="S725" s="2091"/>
      <c r="T725" s="2091"/>
      <c r="U725" s="2091"/>
      <c r="V725" s="2091"/>
      <c r="W725" s="2091"/>
      <c r="X725" s="2091"/>
      <c r="Y725" s="2091"/>
      <c r="Z725" s="2091"/>
      <c r="AA725" s="2091"/>
      <c r="AB725" s="2091"/>
      <c r="AC725" s="2091"/>
      <c r="AD725" s="3292"/>
      <c r="AE725" s="639"/>
      <c r="AF725" s="3487"/>
      <c r="AG725" s="639"/>
      <c r="AH725" s="2177"/>
      <c r="AI725" s="2177"/>
      <c r="AJ725" s="639"/>
      <c r="AK725" s="639"/>
      <c r="AL725" s="1816"/>
      <c r="AM725" s="1340"/>
    </row>
    <row r="726" spans="1:39" s="52" customFormat="1" ht="30" x14ac:dyDescent="0.25">
      <c r="A726" s="664"/>
      <c r="B726" s="1343"/>
      <c r="C726" s="2683" t="s">
        <v>428</v>
      </c>
      <c r="D726" s="365"/>
      <c r="E726" s="365"/>
      <c r="F726" s="639">
        <f>F727+F728/4</f>
        <v>22825</v>
      </c>
      <c r="G726" s="385">
        <f t="shared" ref="G726:H726" si="439">G727+G728/4</f>
        <v>22825</v>
      </c>
      <c r="H726" s="385">
        <f t="shared" si="439"/>
        <v>20234.650000000001</v>
      </c>
      <c r="I726" s="328">
        <f>H726/G726*100</f>
        <v>88.651259583789709</v>
      </c>
      <c r="J726" s="106"/>
      <c r="K726" s="106"/>
      <c r="L726" s="408"/>
      <c r="M726" s="408"/>
      <c r="N726" s="408"/>
      <c r="O726" s="408"/>
      <c r="P726" s="408"/>
      <c r="Q726" s="408"/>
      <c r="R726" s="2091"/>
      <c r="S726" s="2091"/>
      <c r="T726" s="2091"/>
      <c r="U726" s="2091"/>
      <c r="V726" s="2091"/>
      <c r="W726" s="2091"/>
      <c r="X726" s="2091"/>
      <c r="Y726" s="2091"/>
      <c r="Z726" s="2091"/>
      <c r="AA726" s="2091"/>
      <c r="AB726" s="2091"/>
      <c r="AC726" s="2091"/>
      <c r="AD726" s="3292"/>
      <c r="AE726" s="639"/>
      <c r="AF726" s="3487"/>
      <c r="AG726" s="639"/>
      <c r="AH726" s="2177"/>
      <c r="AI726" s="2177"/>
      <c r="AJ726" s="639"/>
      <c r="AK726" s="639"/>
      <c r="AL726" s="1816"/>
      <c r="AM726" s="1340"/>
    </row>
    <row r="727" spans="1:39" s="52" customFormat="1" x14ac:dyDescent="0.25">
      <c r="A727" s="664"/>
      <c r="B727" s="1343"/>
      <c r="C727" s="2038" t="s">
        <v>429</v>
      </c>
      <c r="D727" s="365"/>
      <c r="E727" s="365"/>
      <c r="F727" s="639">
        <v>22800</v>
      </c>
      <c r="G727" s="385">
        <f t="shared" ref="G727:G728" si="440">F727/12*$C$3</f>
        <v>22800</v>
      </c>
      <c r="H727" s="385">
        <v>20234</v>
      </c>
      <c r="I727" s="328">
        <f>H727/G727*100</f>
        <v>88.745614035087712</v>
      </c>
      <c r="J727" s="106"/>
      <c r="K727" s="106"/>
      <c r="L727" s="408"/>
      <c r="M727" s="408"/>
      <c r="N727" s="408"/>
      <c r="O727" s="408"/>
      <c r="P727" s="408"/>
      <c r="Q727" s="408"/>
      <c r="R727" s="2091"/>
      <c r="S727" s="2091"/>
      <c r="T727" s="2091"/>
      <c r="U727" s="2091"/>
      <c r="V727" s="2091"/>
      <c r="W727" s="2091"/>
      <c r="X727" s="2091"/>
      <c r="Y727" s="2091"/>
      <c r="Z727" s="2091"/>
      <c r="AA727" s="2091"/>
      <c r="AB727" s="2091"/>
      <c r="AC727" s="2091"/>
      <c r="AD727" s="3292"/>
      <c r="AE727" s="639"/>
      <c r="AF727" s="3487"/>
      <c r="AG727" s="639"/>
      <c r="AH727" s="2177"/>
      <c r="AI727" s="2177"/>
      <c r="AJ727" s="639"/>
      <c r="AK727" s="639"/>
      <c r="AL727" s="1816"/>
      <c r="AM727" s="1340"/>
    </row>
    <row r="728" spans="1:39" s="52" customFormat="1" ht="30" x14ac:dyDescent="0.25">
      <c r="A728" s="664"/>
      <c r="B728" s="1343"/>
      <c r="C728" s="2038" t="s">
        <v>430</v>
      </c>
      <c r="D728" s="365"/>
      <c r="E728" s="365"/>
      <c r="F728" s="639">
        <v>100</v>
      </c>
      <c r="G728" s="385">
        <f t="shared" si="440"/>
        <v>100</v>
      </c>
      <c r="H728" s="385">
        <v>2.6</v>
      </c>
      <c r="I728" s="328">
        <f>H728/G728*100</f>
        <v>2.6</v>
      </c>
      <c r="J728" s="106"/>
      <c r="K728" s="106"/>
      <c r="L728" s="408"/>
      <c r="M728" s="408"/>
      <c r="N728" s="408"/>
      <c r="O728" s="408"/>
      <c r="P728" s="408"/>
      <c r="Q728" s="408"/>
      <c r="R728" s="2091"/>
      <c r="S728" s="2091"/>
      <c r="T728" s="2091"/>
      <c r="U728" s="2091"/>
      <c r="V728" s="2091"/>
      <c r="W728" s="2091"/>
      <c r="X728" s="2091"/>
      <c r="Y728" s="2091"/>
      <c r="Z728" s="2091"/>
      <c r="AA728" s="2091"/>
      <c r="AB728" s="2091"/>
      <c r="AC728" s="2091"/>
      <c r="AD728" s="3292"/>
      <c r="AE728" s="639"/>
      <c r="AF728" s="3487"/>
      <c r="AG728" s="639"/>
      <c r="AH728" s="2177"/>
      <c r="AI728" s="2177"/>
      <c r="AJ728" s="639"/>
      <c r="AK728" s="639"/>
      <c r="AL728" s="1816"/>
      <c r="AM728" s="1340"/>
    </row>
    <row r="729" spans="1:39" s="52" customFormat="1" ht="60" x14ac:dyDescent="0.25">
      <c r="A729" s="664"/>
      <c r="B729" s="1343"/>
      <c r="C729" s="2038" t="s">
        <v>431</v>
      </c>
      <c r="D729" s="365"/>
      <c r="E729" s="365"/>
      <c r="F729" s="639"/>
      <c r="G729" s="385"/>
      <c r="H729" s="385"/>
      <c r="I729" s="328"/>
      <c r="J729" s="106"/>
      <c r="K729" s="106"/>
      <c r="L729" s="408"/>
      <c r="M729" s="408"/>
      <c r="N729" s="408"/>
      <c r="O729" s="408"/>
      <c r="P729" s="408"/>
      <c r="Q729" s="408"/>
      <c r="R729" s="2091"/>
      <c r="S729" s="2091"/>
      <c r="T729" s="2091"/>
      <c r="U729" s="2091"/>
      <c r="V729" s="2091"/>
      <c r="W729" s="2091"/>
      <c r="X729" s="2091"/>
      <c r="Y729" s="2091"/>
      <c r="Z729" s="2091"/>
      <c r="AA729" s="2091"/>
      <c r="AB729" s="2091"/>
      <c r="AC729" s="2091"/>
      <c r="AD729" s="3292"/>
      <c r="AE729" s="639"/>
      <c r="AF729" s="3487"/>
      <c r="AG729" s="639"/>
      <c r="AH729" s="2177"/>
      <c r="AI729" s="2177"/>
      <c r="AJ729" s="639"/>
      <c r="AK729" s="639"/>
      <c r="AL729" s="1816"/>
      <c r="AM729" s="1340"/>
    </row>
    <row r="730" spans="1:39" s="52" customFormat="1" ht="45" x14ac:dyDescent="0.25">
      <c r="A730" s="664"/>
      <c r="B730" s="1343"/>
      <c r="C730" s="2038" t="s">
        <v>447</v>
      </c>
      <c r="D730" s="365"/>
      <c r="E730" s="365"/>
      <c r="F730" s="639">
        <f>70+7000</f>
        <v>7070</v>
      </c>
      <c r="G730" s="385">
        <f t="shared" ref="G730" si="441">F730/12*$C$3</f>
        <v>7070</v>
      </c>
      <c r="H730" s="385">
        <v>12016</v>
      </c>
      <c r="I730" s="328">
        <f>H730/G730*100</f>
        <v>169.95756718528995</v>
      </c>
      <c r="J730" s="106"/>
      <c r="K730" s="106"/>
      <c r="L730" s="408"/>
      <c r="M730" s="408"/>
      <c r="N730" s="408"/>
      <c r="O730" s="408"/>
      <c r="P730" s="408"/>
      <c r="Q730" s="408"/>
      <c r="R730" s="2091"/>
      <c r="S730" s="2091"/>
      <c r="T730" s="2091"/>
      <c r="U730" s="2091"/>
      <c r="V730" s="2091"/>
      <c r="W730" s="2091"/>
      <c r="X730" s="2091"/>
      <c r="Y730" s="2091"/>
      <c r="Z730" s="2091"/>
      <c r="AA730" s="2091"/>
      <c r="AB730" s="2091"/>
      <c r="AC730" s="2091"/>
      <c r="AD730" s="3292"/>
      <c r="AE730" s="639"/>
      <c r="AF730" s="3487"/>
      <c r="AG730" s="639"/>
      <c r="AH730" s="2177"/>
      <c r="AI730" s="2177"/>
      <c r="AJ730" s="639"/>
      <c r="AK730" s="639"/>
      <c r="AL730" s="1816"/>
      <c r="AM730" s="1340"/>
    </row>
    <row r="731" spans="1:39" s="52" customFormat="1" ht="29.25" x14ac:dyDescent="0.25">
      <c r="A731" s="664"/>
      <c r="B731" s="1343"/>
      <c r="C731" s="1915" t="s">
        <v>136</v>
      </c>
      <c r="D731" s="365"/>
      <c r="E731" s="365"/>
      <c r="F731" s="639">
        <f>F732+F733</f>
        <v>13893.829787234043</v>
      </c>
      <c r="G731" s="385">
        <f t="shared" ref="G731:H731" si="442">G732+G733</f>
        <v>13893.829787234043</v>
      </c>
      <c r="H731" s="385">
        <f t="shared" si="442"/>
        <v>12102.581914893617</v>
      </c>
      <c r="I731" s="328">
        <f>H731/G731*100</f>
        <v>87.107601721260011</v>
      </c>
      <c r="J731" s="106"/>
      <c r="K731" s="106"/>
      <c r="L731" s="408"/>
      <c r="M731" s="408"/>
      <c r="N731" s="408"/>
      <c r="O731" s="408"/>
      <c r="P731" s="408"/>
      <c r="Q731" s="408"/>
      <c r="R731" s="2091"/>
      <c r="S731" s="2091"/>
      <c r="T731" s="2091"/>
      <c r="U731" s="2091"/>
      <c r="V731" s="2091"/>
      <c r="W731" s="2091"/>
      <c r="X731" s="2091"/>
      <c r="Y731" s="2091"/>
      <c r="Z731" s="2091"/>
      <c r="AA731" s="2091"/>
      <c r="AB731" s="2091"/>
      <c r="AC731" s="2091"/>
      <c r="AD731" s="3292"/>
      <c r="AE731" s="639"/>
      <c r="AF731" s="3487"/>
      <c r="AG731" s="639"/>
      <c r="AH731" s="2177"/>
      <c r="AI731" s="2177"/>
      <c r="AJ731" s="639"/>
      <c r="AK731" s="639"/>
      <c r="AL731" s="1816"/>
      <c r="AM731" s="1340"/>
    </row>
    <row r="732" spans="1:39" s="52" customFormat="1" x14ac:dyDescent="0.25">
      <c r="A732" s="664"/>
      <c r="B732" s="1343"/>
      <c r="C732" s="1054" t="s">
        <v>316</v>
      </c>
      <c r="D732" s="365"/>
      <c r="E732" s="365"/>
      <c r="F732" s="639">
        <v>12830</v>
      </c>
      <c r="G732" s="385">
        <f t="shared" ref="G732" si="443">F732/12*$C$3</f>
        <v>12830</v>
      </c>
      <c r="H732" s="385">
        <v>11334</v>
      </c>
      <c r="I732" s="328">
        <f>H732/G732*100</f>
        <v>88.339828526890102</v>
      </c>
      <c r="J732" s="106"/>
      <c r="K732" s="106"/>
      <c r="L732" s="408"/>
      <c r="M732" s="408"/>
      <c r="N732" s="408"/>
      <c r="O732" s="408"/>
      <c r="P732" s="408"/>
      <c r="Q732" s="408"/>
      <c r="R732" s="2091"/>
      <c r="S732" s="2091"/>
      <c r="T732" s="2091"/>
      <c r="U732" s="2091"/>
      <c r="V732" s="2091"/>
      <c r="W732" s="2091"/>
      <c r="X732" s="2091"/>
      <c r="Y732" s="2091"/>
      <c r="Z732" s="2091"/>
      <c r="AA732" s="2091"/>
      <c r="AB732" s="2091"/>
      <c r="AC732" s="2091"/>
      <c r="AD732" s="3292"/>
      <c r="AE732" s="639"/>
      <c r="AF732" s="3487"/>
      <c r="AG732" s="639"/>
      <c r="AH732" s="2177"/>
      <c r="AI732" s="2177"/>
      <c r="AJ732" s="639"/>
      <c r="AK732" s="639"/>
      <c r="AL732" s="1816"/>
      <c r="AM732" s="1340"/>
    </row>
    <row r="733" spans="1:39" s="52" customFormat="1" x14ac:dyDescent="0.25">
      <c r="A733" s="664"/>
      <c r="B733" s="1343"/>
      <c r="C733" s="1054" t="s">
        <v>433</v>
      </c>
      <c r="D733" s="365"/>
      <c r="E733" s="365"/>
      <c r="F733" s="639">
        <f>F734/9.4</f>
        <v>1063.8297872340424</v>
      </c>
      <c r="G733" s="385">
        <f t="shared" ref="G733:H733" si="444">G734/9.4</f>
        <v>1063.8297872340424</v>
      </c>
      <c r="H733" s="385">
        <f t="shared" si="444"/>
        <v>768.58191489361695</v>
      </c>
      <c r="I733" s="328">
        <f>H733/G733*100</f>
        <v>72.246700000000004</v>
      </c>
      <c r="J733" s="106"/>
      <c r="K733" s="106"/>
      <c r="L733" s="408"/>
      <c r="M733" s="408"/>
      <c r="N733" s="408"/>
      <c r="O733" s="408"/>
      <c r="P733" s="408"/>
      <c r="Q733" s="408"/>
      <c r="R733" s="2091"/>
      <c r="S733" s="2091"/>
      <c r="T733" s="2091"/>
      <c r="U733" s="2091"/>
      <c r="V733" s="2091"/>
      <c r="W733" s="2091"/>
      <c r="X733" s="2091"/>
      <c r="Y733" s="2091"/>
      <c r="Z733" s="2091"/>
      <c r="AA733" s="2091"/>
      <c r="AB733" s="2091"/>
      <c r="AC733" s="2091"/>
      <c r="AD733" s="3292"/>
      <c r="AE733" s="639"/>
      <c r="AF733" s="3487"/>
      <c r="AG733" s="639"/>
      <c r="AH733" s="2177"/>
      <c r="AI733" s="2177"/>
      <c r="AJ733" s="639"/>
      <c r="AK733" s="639"/>
      <c r="AL733" s="1816"/>
      <c r="AM733" s="1340"/>
    </row>
    <row r="734" spans="1:39" s="52" customFormat="1" x14ac:dyDescent="0.25">
      <c r="A734" s="664"/>
      <c r="B734" s="1343"/>
      <c r="C734" s="2700" t="s">
        <v>451</v>
      </c>
      <c r="D734" s="365"/>
      <c r="E734" s="365"/>
      <c r="F734" s="639">
        <v>10000</v>
      </c>
      <c r="G734" s="385">
        <f t="shared" ref="G734" si="445">F734/12*$C$3</f>
        <v>10000</v>
      </c>
      <c r="H734" s="385">
        <v>7224.67</v>
      </c>
      <c r="I734" s="328">
        <f>H734/G734*100</f>
        <v>72.246700000000004</v>
      </c>
      <c r="J734" s="106"/>
      <c r="K734" s="106"/>
      <c r="L734" s="408"/>
      <c r="M734" s="408"/>
      <c r="N734" s="408"/>
      <c r="O734" s="408"/>
      <c r="P734" s="408"/>
      <c r="Q734" s="408"/>
      <c r="R734" s="2091"/>
      <c r="S734" s="2091"/>
      <c r="T734" s="2091"/>
      <c r="U734" s="2091"/>
      <c r="V734" s="2091"/>
      <c r="W734" s="2091"/>
      <c r="X734" s="2091"/>
      <c r="Y734" s="2091"/>
      <c r="Z734" s="2091"/>
      <c r="AA734" s="2091"/>
      <c r="AB734" s="2091"/>
      <c r="AC734" s="2091"/>
      <c r="AD734" s="3292"/>
      <c r="AE734" s="639"/>
      <c r="AF734" s="3487"/>
      <c r="AG734" s="639"/>
      <c r="AH734" s="2177"/>
      <c r="AI734" s="2177"/>
      <c r="AJ734" s="639"/>
      <c r="AK734" s="639"/>
      <c r="AL734" s="1816"/>
      <c r="AM734" s="1340"/>
    </row>
    <row r="735" spans="1:39" s="52" customFormat="1" x14ac:dyDescent="0.25">
      <c r="A735" s="664"/>
      <c r="B735" s="1343"/>
      <c r="C735" s="2681" t="s">
        <v>261</v>
      </c>
      <c r="D735" s="365"/>
      <c r="E735" s="365"/>
      <c r="F735" s="639"/>
      <c r="G735" s="385"/>
      <c r="H735" s="385"/>
      <c r="I735" s="328"/>
      <c r="J735" s="106"/>
      <c r="K735" s="106"/>
      <c r="L735" s="408"/>
      <c r="M735" s="408"/>
      <c r="N735" s="408"/>
      <c r="O735" s="408"/>
      <c r="P735" s="408"/>
      <c r="Q735" s="408"/>
      <c r="R735" s="2091">
        <v>1713.24</v>
      </c>
      <c r="S735" s="2091">
        <v>1713.24</v>
      </c>
      <c r="T735" s="2091">
        <v>1713.24</v>
      </c>
      <c r="U735" s="2091">
        <v>428.31000000000006</v>
      </c>
      <c r="V735" s="2091">
        <v>428.31000000000006</v>
      </c>
      <c r="W735" s="2091">
        <v>428.31000000000006</v>
      </c>
      <c r="X735" s="2091">
        <v>428.31000000000006</v>
      </c>
      <c r="Y735" s="2091">
        <v>428.31000000000006</v>
      </c>
      <c r="Z735" s="2091">
        <v>999.39</v>
      </c>
      <c r="AA735" s="2091">
        <v>951.8</v>
      </c>
      <c r="AB735" s="2091">
        <v>666.26</v>
      </c>
      <c r="AC735" s="2091">
        <v>666.26</v>
      </c>
      <c r="AD735" s="3287">
        <f t="shared" ref="AD735" si="446">AC735</f>
        <v>666.26</v>
      </c>
      <c r="AE735" s="639">
        <f>AK735-AJ735-AG735</f>
        <v>954.75241000000165</v>
      </c>
      <c r="AF735" s="3487"/>
      <c r="AG735" s="639"/>
      <c r="AH735" s="2177">
        <f>AE735-AD735</f>
        <v>288.49241000000166</v>
      </c>
      <c r="AI735" s="2177">
        <v>0</v>
      </c>
      <c r="AJ735" s="639">
        <v>-2.4695399999999994</v>
      </c>
      <c r="AK735" s="639">
        <v>952.28287000000159</v>
      </c>
      <c r="AL735" s="1816"/>
      <c r="AM735" s="1340"/>
    </row>
    <row r="736" spans="1:39" s="52" customFormat="1" ht="30" x14ac:dyDescent="0.25">
      <c r="A736" s="664"/>
      <c r="B736" s="1343"/>
      <c r="C736" s="2683" t="s">
        <v>423</v>
      </c>
      <c r="D736" s="365"/>
      <c r="E736" s="365"/>
      <c r="F736" s="639"/>
      <c r="G736" s="385"/>
      <c r="H736" s="385"/>
      <c r="I736" s="328"/>
      <c r="J736" s="106"/>
      <c r="K736" s="106"/>
      <c r="L736" s="408"/>
      <c r="M736" s="408"/>
      <c r="N736" s="408"/>
      <c r="O736" s="408"/>
      <c r="P736" s="408"/>
      <c r="Q736" s="408"/>
      <c r="R736" s="2091"/>
      <c r="S736" s="2091"/>
      <c r="T736" s="2091"/>
      <c r="U736" s="2091"/>
      <c r="V736" s="2091"/>
      <c r="W736" s="2091"/>
      <c r="X736" s="2091"/>
      <c r="Y736" s="2091"/>
      <c r="Z736" s="2091"/>
      <c r="AA736" s="2091"/>
      <c r="AB736" s="2091"/>
      <c r="AC736" s="2091"/>
      <c r="AD736" s="3292"/>
      <c r="AE736" s="639"/>
      <c r="AF736" s="3487"/>
      <c r="AG736" s="639"/>
      <c r="AH736" s="2177"/>
      <c r="AI736" s="2177"/>
      <c r="AJ736" s="639"/>
      <c r="AK736" s="639"/>
      <c r="AL736" s="1816"/>
      <c r="AM736" s="1340"/>
    </row>
    <row r="737" spans="1:39" s="52" customFormat="1" ht="47.25" x14ac:dyDescent="0.25">
      <c r="A737" s="664"/>
      <c r="B737" s="1343"/>
      <c r="C737" s="2730" t="s">
        <v>435</v>
      </c>
      <c r="D737" s="365"/>
      <c r="E737" s="365"/>
      <c r="F737" s="639">
        <f>F738+F743</f>
        <v>2613</v>
      </c>
      <c r="G737" s="385">
        <f t="shared" ref="G737:H737" si="447">G738+G743</f>
        <v>2613</v>
      </c>
      <c r="H737" s="385">
        <f t="shared" si="447"/>
        <v>2360</v>
      </c>
      <c r="I737" s="328">
        <f>H737/G737*100</f>
        <v>90.317642556448533</v>
      </c>
      <c r="J737" s="106"/>
      <c r="K737" s="106"/>
      <c r="L737" s="408"/>
      <c r="M737" s="408"/>
      <c r="N737" s="408"/>
      <c r="O737" s="408"/>
      <c r="P737" s="408"/>
      <c r="Q737" s="408"/>
      <c r="R737" s="2091">
        <v>18369.354969999997</v>
      </c>
      <c r="S737" s="2091">
        <v>18369.354969999997</v>
      </c>
      <c r="T737" s="2091">
        <v>18369.354969999997</v>
      </c>
      <c r="U737" s="2091">
        <v>4592.3387424999992</v>
      </c>
      <c r="V737" s="2091">
        <v>4592.3387424999992</v>
      </c>
      <c r="W737" s="2091">
        <v>4592.3387424999992</v>
      </c>
      <c r="X737" s="2091">
        <v>4592.3387424999992</v>
      </c>
      <c r="Y737" s="2091">
        <v>4592.3387424999992</v>
      </c>
      <c r="Z737" s="2091">
        <v>10715.457065833332</v>
      </c>
      <c r="AA737" s="2091">
        <v>10207.063849999999</v>
      </c>
      <c r="AB737" s="2091">
        <v>7147.0685800000001</v>
      </c>
      <c r="AC737" s="2091">
        <v>7147.0685800000001</v>
      </c>
      <c r="AD737" s="3287">
        <f t="shared" ref="AD737" si="448">AC737</f>
        <v>7147.0685800000001</v>
      </c>
      <c r="AE737" s="639">
        <f>AK737-AJ737-AG737</f>
        <v>5940.7407699999994</v>
      </c>
      <c r="AF737" s="3487"/>
      <c r="AG737" s="639"/>
      <c r="AH737" s="2177">
        <f>AE737-AD737</f>
        <v>-1206.3278100000007</v>
      </c>
      <c r="AI737" s="2177">
        <v>0</v>
      </c>
      <c r="AJ737" s="639">
        <v>-14.87806</v>
      </c>
      <c r="AK737" s="639">
        <v>5925.8627099999994</v>
      </c>
      <c r="AL737" s="1816"/>
      <c r="AM737" s="1340"/>
    </row>
    <row r="738" spans="1:39" s="52" customFormat="1" ht="30" x14ac:dyDescent="0.25">
      <c r="A738" s="664"/>
      <c r="B738" s="1343"/>
      <c r="C738" s="2683" t="s">
        <v>436</v>
      </c>
      <c r="D738" s="365"/>
      <c r="E738" s="365"/>
      <c r="F738" s="639">
        <f>SUM(F739:F742)</f>
        <v>1167</v>
      </c>
      <c r="G738" s="385">
        <f t="shared" ref="G738:H738" si="449">SUM(G739:G742)</f>
        <v>1167</v>
      </c>
      <c r="H738" s="385">
        <f t="shared" si="449"/>
        <v>1257</v>
      </c>
      <c r="I738" s="328">
        <f>H738/G738*100</f>
        <v>107.7120822622108</v>
      </c>
      <c r="J738" s="106"/>
      <c r="K738" s="106"/>
      <c r="L738" s="408"/>
      <c r="M738" s="408"/>
      <c r="N738" s="408"/>
      <c r="O738" s="408"/>
      <c r="P738" s="408"/>
      <c r="Q738" s="408"/>
      <c r="R738" s="2091"/>
      <c r="S738" s="2091"/>
      <c r="T738" s="2091"/>
      <c r="U738" s="2091"/>
      <c r="V738" s="2091"/>
      <c r="W738" s="2091"/>
      <c r="X738" s="2091"/>
      <c r="Y738" s="2091"/>
      <c r="Z738" s="2091"/>
      <c r="AA738" s="2091"/>
      <c r="AB738" s="2091"/>
      <c r="AC738" s="2091"/>
      <c r="AD738" s="3292"/>
      <c r="AE738" s="639"/>
      <c r="AF738" s="3487"/>
      <c r="AG738" s="639"/>
      <c r="AH738" s="2177"/>
      <c r="AI738" s="2177"/>
      <c r="AJ738" s="639"/>
      <c r="AK738" s="639"/>
      <c r="AL738" s="1816"/>
      <c r="AM738" s="1340"/>
    </row>
    <row r="739" spans="1:39" s="52" customFormat="1" ht="30" x14ac:dyDescent="0.25">
      <c r="A739" s="664"/>
      <c r="B739" s="1343"/>
      <c r="C739" s="2038" t="s">
        <v>437</v>
      </c>
      <c r="D739" s="365"/>
      <c r="E739" s="365"/>
      <c r="F739" s="639">
        <v>1167</v>
      </c>
      <c r="G739" s="3168">
        <f>F739</f>
        <v>1167</v>
      </c>
      <c r="H739" s="385">
        <v>1257</v>
      </c>
      <c r="I739" s="328">
        <f>H739/G739*100</f>
        <v>107.7120822622108</v>
      </c>
      <c r="J739" s="106"/>
      <c r="K739" s="106"/>
      <c r="L739" s="408"/>
      <c r="M739" s="408"/>
      <c r="N739" s="408"/>
      <c r="O739" s="408"/>
      <c r="P739" s="408"/>
      <c r="Q739" s="408"/>
      <c r="R739" s="2091"/>
      <c r="S739" s="2091"/>
      <c r="T739" s="2091"/>
      <c r="U739" s="2091"/>
      <c r="V739" s="2091"/>
      <c r="W739" s="2091"/>
      <c r="X739" s="2091"/>
      <c r="Y739" s="2091"/>
      <c r="Z739" s="2091"/>
      <c r="AA739" s="2091"/>
      <c r="AB739" s="2091"/>
      <c r="AC739" s="2091"/>
      <c r="AD739" s="3292"/>
      <c r="AE739" s="639"/>
      <c r="AF739" s="3487"/>
      <c r="AG739" s="639"/>
      <c r="AH739" s="2177"/>
      <c r="AI739" s="2177"/>
      <c r="AJ739" s="639"/>
      <c r="AK739" s="639"/>
      <c r="AL739" s="1816"/>
      <c r="AM739" s="1340"/>
    </row>
    <row r="740" spans="1:39" s="52" customFormat="1" ht="45" x14ac:dyDescent="0.25">
      <c r="A740" s="664"/>
      <c r="B740" s="1343"/>
      <c r="C740" s="2038" t="s">
        <v>438</v>
      </c>
      <c r="D740" s="365"/>
      <c r="E740" s="365"/>
      <c r="F740" s="639"/>
      <c r="G740" s="385"/>
      <c r="H740" s="385"/>
      <c r="I740" s="328"/>
      <c r="J740" s="106"/>
      <c r="K740" s="106"/>
      <c r="L740" s="408"/>
      <c r="M740" s="408"/>
      <c r="N740" s="408"/>
      <c r="O740" s="408"/>
      <c r="P740" s="408"/>
      <c r="Q740" s="408"/>
      <c r="R740" s="2091"/>
      <c r="S740" s="2091"/>
      <c r="T740" s="2091"/>
      <c r="U740" s="2091"/>
      <c r="V740" s="2091"/>
      <c r="W740" s="2091"/>
      <c r="X740" s="2091"/>
      <c r="Y740" s="2091"/>
      <c r="Z740" s="2091"/>
      <c r="AA740" s="2091"/>
      <c r="AB740" s="2091"/>
      <c r="AC740" s="2091"/>
      <c r="AD740" s="3292"/>
      <c r="AE740" s="639"/>
      <c r="AF740" s="3487"/>
      <c r="AG740" s="639"/>
      <c r="AH740" s="2177"/>
      <c r="AI740" s="2177"/>
      <c r="AJ740" s="639"/>
      <c r="AK740" s="639"/>
      <c r="AL740" s="1816"/>
      <c r="AM740" s="1340"/>
    </row>
    <row r="741" spans="1:39" s="52" customFormat="1" ht="45" x14ac:dyDescent="0.25">
      <c r="A741" s="664"/>
      <c r="B741" s="1343"/>
      <c r="C741" s="2038" t="s">
        <v>439</v>
      </c>
      <c r="D741" s="365"/>
      <c r="E741" s="365"/>
      <c r="F741" s="639"/>
      <c r="G741" s="385"/>
      <c r="H741" s="385"/>
      <c r="I741" s="328"/>
      <c r="J741" s="106"/>
      <c r="K741" s="106"/>
      <c r="L741" s="408"/>
      <c r="M741" s="408"/>
      <c r="N741" s="408"/>
      <c r="O741" s="408"/>
      <c r="P741" s="408"/>
      <c r="Q741" s="408"/>
      <c r="R741" s="2091"/>
      <c r="S741" s="2091"/>
      <c r="T741" s="2091"/>
      <c r="U741" s="2091"/>
      <c r="V741" s="2091"/>
      <c r="W741" s="2091"/>
      <c r="X741" s="2091"/>
      <c r="Y741" s="2091"/>
      <c r="Z741" s="2091"/>
      <c r="AA741" s="2091"/>
      <c r="AB741" s="2091"/>
      <c r="AC741" s="2091"/>
      <c r="AD741" s="3292"/>
      <c r="AE741" s="639"/>
      <c r="AF741" s="3487"/>
      <c r="AG741" s="639"/>
      <c r="AH741" s="2177"/>
      <c r="AI741" s="2177"/>
      <c r="AJ741" s="639"/>
      <c r="AK741" s="639"/>
      <c r="AL741" s="1816"/>
      <c r="AM741" s="1340"/>
    </row>
    <row r="742" spans="1:39" s="52" customFormat="1" ht="30" x14ac:dyDescent="0.25">
      <c r="A742" s="664"/>
      <c r="B742" s="1343"/>
      <c r="C742" s="2038" t="s">
        <v>440</v>
      </c>
      <c r="D742" s="365"/>
      <c r="E742" s="365"/>
      <c r="F742" s="639"/>
      <c r="G742" s="385"/>
      <c r="H742" s="385"/>
      <c r="I742" s="328"/>
      <c r="J742" s="106"/>
      <c r="K742" s="106"/>
      <c r="L742" s="408"/>
      <c r="M742" s="408"/>
      <c r="N742" s="408"/>
      <c r="O742" s="408"/>
      <c r="P742" s="408"/>
      <c r="Q742" s="408"/>
      <c r="R742" s="2091"/>
      <c r="S742" s="2091"/>
      <c r="T742" s="2091"/>
      <c r="U742" s="2091"/>
      <c r="V742" s="2091"/>
      <c r="W742" s="2091"/>
      <c r="X742" s="2091"/>
      <c r="Y742" s="2091"/>
      <c r="Z742" s="2091"/>
      <c r="AA742" s="2091"/>
      <c r="AB742" s="2091"/>
      <c r="AC742" s="2091"/>
      <c r="AD742" s="3292"/>
      <c r="AE742" s="639"/>
      <c r="AF742" s="3487"/>
      <c r="AG742" s="639"/>
      <c r="AH742" s="2177"/>
      <c r="AI742" s="2177"/>
      <c r="AJ742" s="639"/>
      <c r="AK742" s="639"/>
      <c r="AL742" s="1816"/>
      <c r="AM742" s="1340"/>
    </row>
    <row r="743" spans="1:39" s="52" customFormat="1" ht="45" x14ac:dyDescent="0.25">
      <c r="A743" s="664"/>
      <c r="B743" s="1343"/>
      <c r="C743" s="2683" t="s">
        <v>441</v>
      </c>
      <c r="D743" s="365"/>
      <c r="E743" s="365"/>
      <c r="F743" s="639">
        <f>SUM(F744:F747)</f>
        <v>1446</v>
      </c>
      <c r="G743" s="385">
        <f>SUM(G744:G747)</f>
        <v>1446</v>
      </c>
      <c r="H743" s="385">
        <f>H744+H746+H747</f>
        <v>1103</v>
      </c>
      <c r="I743" s="328">
        <f>H743/G743*100</f>
        <v>76.279391424619632</v>
      </c>
      <c r="J743" s="106"/>
      <c r="K743" s="106"/>
      <c r="L743" s="408"/>
      <c r="M743" s="408"/>
      <c r="N743" s="408"/>
      <c r="O743" s="408"/>
      <c r="P743" s="408"/>
      <c r="Q743" s="408"/>
      <c r="R743" s="2091"/>
      <c r="S743" s="2091"/>
      <c r="T743" s="2091"/>
      <c r="U743" s="2091"/>
      <c r="V743" s="2091"/>
      <c r="W743" s="2091"/>
      <c r="X743" s="2091"/>
      <c r="Y743" s="2091"/>
      <c r="Z743" s="2091"/>
      <c r="AA743" s="2091"/>
      <c r="AB743" s="2091"/>
      <c r="AC743" s="2091"/>
      <c r="AD743" s="3292"/>
      <c r="AE743" s="639"/>
      <c r="AF743" s="3487"/>
      <c r="AG743" s="639"/>
      <c r="AH743" s="2177"/>
      <c r="AI743" s="2177"/>
      <c r="AJ743" s="639"/>
      <c r="AK743" s="639"/>
      <c r="AL743" s="1816"/>
      <c r="AM743" s="1340"/>
    </row>
    <row r="744" spans="1:39" s="52" customFormat="1" ht="30" x14ac:dyDescent="0.25">
      <c r="A744" s="664"/>
      <c r="B744" s="1343"/>
      <c r="C744" s="2038" t="s">
        <v>442</v>
      </c>
      <c r="D744" s="365"/>
      <c r="E744" s="365"/>
      <c r="F744" s="639">
        <v>662</v>
      </c>
      <c r="G744" s="3168">
        <f>F744</f>
        <v>662</v>
      </c>
      <c r="H744" s="385">
        <v>680</v>
      </c>
      <c r="I744" s="328">
        <f>H744/G744*100</f>
        <v>102.71903323262841</v>
      </c>
      <c r="J744" s="106"/>
      <c r="K744" s="106"/>
      <c r="L744" s="408"/>
      <c r="M744" s="408"/>
      <c r="N744" s="408"/>
      <c r="O744" s="408"/>
      <c r="P744" s="408"/>
      <c r="Q744" s="408"/>
      <c r="R744" s="2091"/>
      <c r="S744" s="2091"/>
      <c r="T744" s="2091"/>
      <c r="U744" s="2091"/>
      <c r="V744" s="2091"/>
      <c r="W744" s="2091"/>
      <c r="X744" s="2091"/>
      <c r="Y744" s="2091"/>
      <c r="Z744" s="2091"/>
      <c r="AA744" s="2091"/>
      <c r="AB744" s="2091"/>
      <c r="AC744" s="2091"/>
      <c r="AD744" s="3292"/>
      <c r="AE744" s="639"/>
      <c r="AF744" s="3487"/>
      <c r="AG744" s="639"/>
      <c r="AH744" s="2177"/>
      <c r="AI744" s="2177"/>
      <c r="AJ744" s="639"/>
      <c r="AK744" s="639"/>
      <c r="AL744" s="1816"/>
      <c r="AM744" s="1340"/>
    </row>
    <row r="745" spans="1:39" s="52" customFormat="1" ht="30" x14ac:dyDescent="0.25">
      <c r="A745" s="664"/>
      <c r="B745" s="1343"/>
      <c r="C745" s="2038" t="s">
        <v>515</v>
      </c>
      <c r="D745" s="365"/>
      <c r="E745" s="365"/>
      <c r="F745" s="639"/>
      <c r="G745" s="385"/>
      <c r="H745" s="385"/>
      <c r="I745" s="328"/>
      <c r="J745" s="106"/>
      <c r="K745" s="106"/>
      <c r="L745" s="408"/>
      <c r="M745" s="408"/>
      <c r="N745" s="408"/>
      <c r="O745" s="408"/>
      <c r="P745" s="408"/>
      <c r="Q745" s="408"/>
      <c r="R745" s="2091"/>
      <c r="S745" s="2091"/>
      <c r="T745" s="2091"/>
      <c r="U745" s="2091"/>
      <c r="V745" s="2091"/>
      <c r="W745" s="2091"/>
      <c r="X745" s="2091"/>
      <c r="Y745" s="2091"/>
      <c r="Z745" s="2091"/>
      <c r="AA745" s="2091"/>
      <c r="AB745" s="2091"/>
      <c r="AC745" s="2091"/>
      <c r="AD745" s="3292"/>
      <c r="AE745" s="639"/>
      <c r="AF745" s="3487"/>
      <c r="AG745" s="639"/>
      <c r="AH745" s="2177"/>
      <c r="AI745" s="2177"/>
      <c r="AJ745" s="639"/>
      <c r="AK745" s="639"/>
      <c r="AL745" s="1816"/>
      <c r="AM745" s="1340"/>
    </row>
    <row r="746" spans="1:39" s="52" customFormat="1" ht="60" x14ac:dyDescent="0.25">
      <c r="A746" s="664"/>
      <c r="B746" s="1343"/>
      <c r="C746" s="2038" t="s">
        <v>443</v>
      </c>
      <c r="D746" s="365"/>
      <c r="E746" s="365"/>
      <c r="F746" s="639">
        <v>704</v>
      </c>
      <c r="G746" s="3168">
        <f>F746</f>
        <v>704</v>
      </c>
      <c r="H746" s="385">
        <v>254</v>
      </c>
      <c r="I746" s="328">
        <f>H746/G746*100</f>
        <v>36.079545454545453</v>
      </c>
      <c r="J746" s="106"/>
      <c r="K746" s="106"/>
      <c r="L746" s="408"/>
      <c r="M746" s="408"/>
      <c r="N746" s="408"/>
      <c r="O746" s="408"/>
      <c r="P746" s="408"/>
      <c r="Q746" s="408"/>
      <c r="R746" s="2091"/>
      <c r="S746" s="2091"/>
      <c r="T746" s="2091"/>
      <c r="U746" s="2091"/>
      <c r="V746" s="2091"/>
      <c r="W746" s="2091"/>
      <c r="X746" s="2091"/>
      <c r="Y746" s="2091"/>
      <c r="Z746" s="2091"/>
      <c r="AA746" s="2091"/>
      <c r="AB746" s="2091"/>
      <c r="AC746" s="2091"/>
      <c r="AD746" s="3292"/>
      <c r="AE746" s="639"/>
      <c r="AF746" s="3487"/>
      <c r="AG746" s="639"/>
      <c r="AH746" s="2177"/>
      <c r="AI746" s="2177"/>
      <c r="AJ746" s="639"/>
      <c r="AK746" s="639"/>
      <c r="AL746" s="1816"/>
      <c r="AM746" s="1340"/>
    </row>
    <row r="747" spans="1:39" s="52" customFormat="1" ht="45" x14ac:dyDescent="0.25">
      <c r="A747" s="664"/>
      <c r="B747" s="1343"/>
      <c r="C747" s="2038" t="s">
        <v>444</v>
      </c>
      <c r="D747" s="365"/>
      <c r="E747" s="365"/>
      <c r="F747" s="639">
        <v>80</v>
      </c>
      <c r="G747" s="3168">
        <f>F747</f>
        <v>80</v>
      </c>
      <c r="H747" s="385">
        <v>169</v>
      </c>
      <c r="I747" s="328">
        <f>H747/G747*100</f>
        <v>211.24999999999997</v>
      </c>
      <c r="J747" s="106"/>
      <c r="K747" s="106"/>
      <c r="L747" s="408"/>
      <c r="M747" s="408"/>
      <c r="N747" s="408"/>
      <c r="O747" s="408"/>
      <c r="P747" s="408"/>
      <c r="Q747" s="408"/>
      <c r="R747" s="2091"/>
      <c r="S747" s="2091"/>
      <c r="T747" s="2091"/>
      <c r="U747" s="2091"/>
      <c r="V747" s="2091"/>
      <c r="W747" s="2091"/>
      <c r="X747" s="2091"/>
      <c r="Y747" s="2091"/>
      <c r="Z747" s="2091"/>
      <c r="AA747" s="2091"/>
      <c r="AB747" s="2091"/>
      <c r="AC747" s="2091"/>
      <c r="AD747" s="3292"/>
      <c r="AE747" s="639"/>
      <c r="AF747" s="3487"/>
      <c r="AG747" s="639"/>
      <c r="AH747" s="2177"/>
      <c r="AI747" s="2177"/>
      <c r="AJ747" s="639"/>
      <c r="AK747" s="639"/>
      <c r="AL747" s="1816"/>
      <c r="AM747" s="1340"/>
    </row>
    <row r="748" spans="1:39" s="52" customFormat="1" ht="29.25" x14ac:dyDescent="0.25">
      <c r="A748" s="664"/>
      <c r="B748" s="1343"/>
      <c r="C748" s="2682" t="s">
        <v>405</v>
      </c>
      <c r="D748" s="365"/>
      <c r="E748" s="365"/>
      <c r="F748" s="639">
        <f>SUM(F749,F750,F754,F755,F756)</f>
        <v>350</v>
      </c>
      <c r="G748" s="385">
        <f t="shared" ref="G748:G768" si="450">F748/12*$C$3</f>
        <v>350</v>
      </c>
      <c r="H748" s="385">
        <f>H754</f>
        <v>491</v>
      </c>
      <c r="I748" s="328">
        <f>H748/G748*100</f>
        <v>140.28571428571428</v>
      </c>
      <c r="J748" s="106"/>
      <c r="K748" s="106"/>
      <c r="L748" s="408"/>
      <c r="M748" s="408"/>
      <c r="N748" s="408"/>
      <c r="O748" s="408"/>
      <c r="P748" s="408"/>
      <c r="Q748" s="408"/>
      <c r="R748" s="2091"/>
      <c r="S748" s="2091"/>
      <c r="T748" s="2091"/>
      <c r="U748" s="2091"/>
      <c r="V748" s="2091"/>
      <c r="W748" s="2091"/>
      <c r="X748" s="2091"/>
      <c r="Y748" s="2091"/>
      <c r="Z748" s="2091"/>
      <c r="AA748" s="2091"/>
      <c r="AB748" s="2091"/>
      <c r="AC748" s="2091"/>
      <c r="AD748" s="3292"/>
      <c r="AE748" s="639"/>
      <c r="AF748" s="3487"/>
      <c r="AG748" s="639"/>
      <c r="AH748" s="2177"/>
      <c r="AI748" s="2177"/>
      <c r="AJ748" s="639"/>
      <c r="AK748" s="639"/>
      <c r="AL748" s="1816"/>
      <c r="AM748" s="1340"/>
    </row>
    <row r="749" spans="1:39" s="52" customFormat="1" x14ac:dyDescent="0.25">
      <c r="A749" s="664"/>
      <c r="B749" s="1343"/>
      <c r="C749" s="2038" t="s">
        <v>390</v>
      </c>
      <c r="D749" s="365"/>
      <c r="E749" s="365"/>
      <c r="F749" s="639"/>
      <c r="G749" s="385"/>
      <c r="H749" s="385"/>
      <c r="I749" s="328"/>
      <c r="J749" s="106"/>
      <c r="K749" s="106"/>
      <c r="L749" s="408"/>
      <c r="M749" s="408"/>
      <c r="N749" s="408"/>
      <c r="O749" s="408"/>
      <c r="P749" s="408"/>
      <c r="Q749" s="408"/>
      <c r="R749" s="2091"/>
      <c r="S749" s="2091"/>
      <c r="T749" s="2091"/>
      <c r="U749" s="2091"/>
      <c r="V749" s="2091"/>
      <c r="W749" s="2091"/>
      <c r="X749" s="2091"/>
      <c r="Y749" s="2091"/>
      <c r="Z749" s="2091"/>
      <c r="AA749" s="2091"/>
      <c r="AB749" s="2091"/>
      <c r="AC749" s="2091"/>
      <c r="AD749" s="3292"/>
      <c r="AE749" s="639"/>
      <c r="AF749" s="3487"/>
      <c r="AG749" s="639"/>
      <c r="AH749" s="2177"/>
      <c r="AI749" s="2177"/>
      <c r="AJ749" s="639"/>
      <c r="AK749" s="639"/>
      <c r="AL749" s="1816"/>
      <c r="AM749" s="1340"/>
    </row>
    <row r="750" spans="1:39" s="52" customFormat="1" ht="30" x14ac:dyDescent="0.25">
      <c r="A750" s="664"/>
      <c r="B750" s="1343"/>
      <c r="C750" s="2683" t="s">
        <v>391</v>
      </c>
      <c r="D750" s="365"/>
      <c r="E750" s="365"/>
      <c r="F750" s="639"/>
      <c r="G750" s="385"/>
      <c r="H750" s="385"/>
      <c r="I750" s="328"/>
      <c r="J750" s="106"/>
      <c r="K750" s="106"/>
      <c r="L750" s="408"/>
      <c r="M750" s="408"/>
      <c r="N750" s="408"/>
      <c r="O750" s="408"/>
      <c r="P750" s="408"/>
      <c r="Q750" s="408"/>
      <c r="R750" s="2091"/>
      <c r="S750" s="2091"/>
      <c r="T750" s="2091"/>
      <c r="U750" s="2091"/>
      <c r="V750" s="2091"/>
      <c r="W750" s="2091"/>
      <c r="X750" s="2091"/>
      <c r="Y750" s="2091"/>
      <c r="Z750" s="2091"/>
      <c r="AA750" s="2091"/>
      <c r="AB750" s="2091"/>
      <c r="AC750" s="2091"/>
      <c r="AD750" s="3292"/>
      <c r="AE750" s="639"/>
      <c r="AF750" s="3487"/>
      <c r="AG750" s="639"/>
      <c r="AH750" s="2177"/>
      <c r="AI750" s="2177"/>
      <c r="AJ750" s="639"/>
      <c r="AK750" s="639"/>
      <c r="AL750" s="1816"/>
      <c r="AM750" s="1340"/>
    </row>
    <row r="751" spans="1:39" s="52" customFormat="1" x14ac:dyDescent="0.25">
      <c r="A751" s="664"/>
      <c r="B751" s="1343"/>
      <c r="C751" s="2038" t="s">
        <v>392</v>
      </c>
      <c r="D751" s="365"/>
      <c r="E751" s="365"/>
      <c r="F751" s="639"/>
      <c r="G751" s="385"/>
      <c r="H751" s="385"/>
      <c r="I751" s="328"/>
      <c r="J751" s="106"/>
      <c r="K751" s="106"/>
      <c r="L751" s="408"/>
      <c r="M751" s="408"/>
      <c r="N751" s="408"/>
      <c r="O751" s="408"/>
      <c r="P751" s="408"/>
      <c r="Q751" s="408"/>
      <c r="R751" s="2091"/>
      <c r="S751" s="2091"/>
      <c r="T751" s="2091"/>
      <c r="U751" s="2091"/>
      <c r="V751" s="2091"/>
      <c r="W751" s="2091"/>
      <c r="X751" s="2091"/>
      <c r="Y751" s="2091"/>
      <c r="Z751" s="2091"/>
      <c r="AA751" s="2091"/>
      <c r="AB751" s="2091"/>
      <c r="AC751" s="2091"/>
      <c r="AD751" s="3292"/>
      <c r="AE751" s="639"/>
      <c r="AF751" s="3487"/>
      <c r="AG751" s="639"/>
      <c r="AH751" s="2177"/>
      <c r="AI751" s="2177"/>
      <c r="AJ751" s="639"/>
      <c r="AK751" s="639"/>
      <c r="AL751" s="1816"/>
      <c r="AM751" s="1340"/>
    </row>
    <row r="752" spans="1:39" s="52" customFormat="1" ht="30" x14ac:dyDescent="0.25">
      <c r="A752" s="664"/>
      <c r="B752" s="1343"/>
      <c r="C752" s="2038" t="s">
        <v>414</v>
      </c>
      <c r="D752" s="365"/>
      <c r="E752" s="365"/>
      <c r="F752" s="639"/>
      <c r="G752" s="385"/>
      <c r="H752" s="385"/>
      <c r="I752" s="328"/>
      <c r="J752" s="106"/>
      <c r="K752" s="106"/>
      <c r="L752" s="408"/>
      <c r="M752" s="408"/>
      <c r="N752" s="408"/>
      <c r="O752" s="408"/>
      <c r="P752" s="408"/>
      <c r="Q752" s="408"/>
      <c r="R752" s="2091"/>
      <c r="S752" s="2091"/>
      <c r="T752" s="2091"/>
      <c r="U752" s="2091"/>
      <c r="V752" s="2091"/>
      <c r="W752" s="2091"/>
      <c r="X752" s="2091"/>
      <c r="Y752" s="2091"/>
      <c r="Z752" s="2091"/>
      <c r="AA752" s="2091"/>
      <c r="AB752" s="2091"/>
      <c r="AC752" s="2091"/>
      <c r="AD752" s="3292"/>
      <c r="AE752" s="639"/>
      <c r="AF752" s="3487"/>
      <c r="AG752" s="639"/>
      <c r="AH752" s="2177"/>
      <c r="AI752" s="2177"/>
      <c r="AJ752" s="639"/>
      <c r="AK752" s="639"/>
      <c r="AL752" s="1816"/>
      <c r="AM752" s="1340"/>
    </row>
    <row r="753" spans="1:39" s="52" customFormat="1" ht="45" x14ac:dyDescent="0.25">
      <c r="A753" s="664"/>
      <c r="B753" s="1343"/>
      <c r="C753" s="2038" t="s">
        <v>393</v>
      </c>
      <c r="D753" s="365"/>
      <c r="E753" s="365"/>
      <c r="F753" s="639"/>
      <c r="G753" s="385"/>
      <c r="H753" s="385"/>
      <c r="I753" s="328"/>
      <c r="J753" s="106"/>
      <c r="K753" s="106"/>
      <c r="L753" s="408"/>
      <c r="M753" s="408"/>
      <c r="N753" s="408"/>
      <c r="O753" s="408"/>
      <c r="P753" s="408"/>
      <c r="Q753" s="408"/>
      <c r="R753" s="2091"/>
      <c r="S753" s="2091"/>
      <c r="T753" s="2091"/>
      <c r="U753" s="2091"/>
      <c r="V753" s="2091"/>
      <c r="W753" s="2091"/>
      <c r="X753" s="2091"/>
      <c r="Y753" s="2091"/>
      <c r="Z753" s="2091"/>
      <c r="AA753" s="2091"/>
      <c r="AB753" s="2091"/>
      <c r="AC753" s="2091"/>
      <c r="AD753" s="3292"/>
      <c r="AE753" s="639"/>
      <c r="AF753" s="3487"/>
      <c r="AG753" s="639"/>
      <c r="AH753" s="2177"/>
      <c r="AI753" s="2177"/>
      <c r="AJ753" s="639"/>
      <c r="AK753" s="639"/>
      <c r="AL753" s="1816"/>
      <c r="AM753" s="1340"/>
    </row>
    <row r="754" spans="1:39" s="52" customFormat="1" ht="30" x14ac:dyDescent="0.25">
      <c r="A754" s="664"/>
      <c r="B754" s="1343"/>
      <c r="C754" s="2038" t="s">
        <v>445</v>
      </c>
      <c r="D754" s="365"/>
      <c r="E754" s="365"/>
      <c r="F754" s="639">
        <v>350</v>
      </c>
      <c r="G754" s="3168">
        <f>F754</f>
        <v>350</v>
      </c>
      <c r="H754" s="385">
        <v>491</v>
      </c>
      <c r="I754" s="328">
        <f>H754/G754*100</f>
        <v>140.28571428571428</v>
      </c>
      <c r="J754" s="106"/>
      <c r="K754" s="106"/>
      <c r="L754" s="408"/>
      <c r="M754" s="408"/>
      <c r="N754" s="408"/>
      <c r="O754" s="408"/>
      <c r="P754" s="408"/>
      <c r="Q754" s="408"/>
      <c r="R754" s="2091"/>
      <c r="S754" s="2091"/>
      <c r="T754" s="2091"/>
      <c r="U754" s="2091"/>
      <c r="V754" s="2091"/>
      <c r="W754" s="2091"/>
      <c r="X754" s="2091"/>
      <c r="Y754" s="2091"/>
      <c r="Z754" s="2091"/>
      <c r="AA754" s="2091"/>
      <c r="AB754" s="2091"/>
      <c r="AC754" s="2091"/>
      <c r="AD754" s="3292"/>
      <c r="AE754" s="639"/>
      <c r="AF754" s="3487"/>
      <c r="AG754" s="639"/>
      <c r="AH754" s="2177"/>
      <c r="AI754" s="2177"/>
      <c r="AJ754" s="639"/>
      <c r="AK754" s="639"/>
      <c r="AL754" s="1816"/>
      <c r="AM754" s="1340"/>
    </row>
    <row r="755" spans="1:39" s="52" customFormat="1" ht="60" x14ac:dyDescent="0.25">
      <c r="A755" s="664"/>
      <c r="B755" s="1343"/>
      <c r="C755" s="2038" t="s">
        <v>394</v>
      </c>
      <c r="D755" s="365"/>
      <c r="E755" s="365"/>
      <c r="F755" s="639"/>
      <c r="G755" s="385"/>
      <c r="H755" s="385"/>
      <c r="I755" s="328"/>
      <c r="J755" s="106"/>
      <c r="K755" s="106"/>
      <c r="L755" s="408"/>
      <c r="M755" s="408"/>
      <c r="N755" s="408"/>
      <c r="O755" s="408"/>
      <c r="P755" s="408"/>
      <c r="Q755" s="408"/>
      <c r="R755" s="2091"/>
      <c r="S755" s="2091"/>
      <c r="T755" s="2091"/>
      <c r="U755" s="2091"/>
      <c r="V755" s="2091"/>
      <c r="W755" s="2091"/>
      <c r="X755" s="2091"/>
      <c r="Y755" s="2091"/>
      <c r="Z755" s="2091"/>
      <c r="AA755" s="2091"/>
      <c r="AB755" s="2091"/>
      <c r="AC755" s="2091"/>
      <c r="AD755" s="3292"/>
      <c r="AE755" s="639"/>
      <c r="AF755" s="3487"/>
      <c r="AG755" s="639"/>
      <c r="AH755" s="2177"/>
      <c r="AI755" s="2177"/>
      <c r="AJ755" s="639"/>
      <c r="AK755" s="639"/>
      <c r="AL755" s="1816"/>
      <c r="AM755" s="1340"/>
    </row>
    <row r="756" spans="1:39" s="52" customFormat="1" ht="45" x14ac:dyDescent="0.25">
      <c r="A756" s="664"/>
      <c r="B756" s="1343"/>
      <c r="C756" s="2037" t="s">
        <v>395</v>
      </c>
      <c r="D756" s="365"/>
      <c r="E756" s="365"/>
      <c r="F756" s="639"/>
      <c r="G756" s="385"/>
      <c r="H756" s="385"/>
      <c r="I756" s="328"/>
      <c r="J756" s="106"/>
      <c r="K756" s="106"/>
      <c r="L756" s="408"/>
      <c r="M756" s="408"/>
      <c r="N756" s="408"/>
      <c r="O756" s="408"/>
      <c r="P756" s="408"/>
      <c r="Q756" s="408"/>
      <c r="R756" s="2091"/>
      <c r="S756" s="2091"/>
      <c r="T756" s="2091"/>
      <c r="U756" s="2091"/>
      <c r="V756" s="2091"/>
      <c r="W756" s="2091"/>
      <c r="X756" s="2091"/>
      <c r="Y756" s="2091"/>
      <c r="Z756" s="2091"/>
      <c r="AA756" s="2091"/>
      <c r="AB756" s="2091"/>
      <c r="AC756" s="2091"/>
      <c r="AD756" s="3292"/>
      <c r="AE756" s="639"/>
      <c r="AF756" s="3487"/>
      <c r="AG756" s="639"/>
      <c r="AH756" s="2177"/>
      <c r="AI756" s="2177"/>
      <c r="AJ756" s="639"/>
      <c r="AK756" s="639"/>
      <c r="AL756" s="1816"/>
      <c r="AM756" s="1340"/>
    </row>
    <row r="757" spans="1:39" s="52" customFormat="1" ht="29.25" x14ac:dyDescent="0.25">
      <c r="A757" s="664"/>
      <c r="B757" s="1343"/>
      <c r="C757" s="2682" t="s">
        <v>406</v>
      </c>
      <c r="D757" s="365"/>
      <c r="E757" s="365"/>
      <c r="F757" s="639"/>
      <c r="G757" s="385"/>
      <c r="H757" s="385"/>
      <c r="I757" s="328"/>
      <c r="J757" s="106"/>
      <c r="K757" s="106"/>
      <c r="L757" s="408"/>
      <c r="M757" s="408"/>
      <c r="N757" s="408"/>
      <c r="O757" s="408"/>
      <c r="P757" s="408"/>
      <c r="Q757" s="408"/>
      <c r="R757" s="2091"/>
      <c r="S757" s="2091"/>
      <c r="T757" s="2091"/>
      <c r="U757" s="2091"/>
      <c r="V757" s="2091"/>
      <c r="W757" s="2091"/>
      <c r="X757" s="2091"/>
      <c r="Y757" s="2091"/>
      <c r="Z757" s="2091"/>
      <c r="AA757" s="2091"/>
      <c r="AB757" s="2091"/>
      <c r="AC757" s="2091"/>
      <c r="AD757" s="3292"/>
      <c r="AE757" s="639"/>
      <c r="AF757" s="3487"/>
      <c r="AG757" s="639"/>
      <c r="AH757" s="2177"/>
      <c r="AI757" s="2177"/>
      <c r="AJ757" s="639"/>
      <c r="AK757" s="639"/>
      <c r="AL757" s="1816"/>
      <c r="AM757" s="1340"/>
    </row>
    <row r="758" spans="1:39" s="52" customFormat="1" x14ac:dyDescent="0.25">
      <c r="A758" s="664"/>
      <c r="B758" s="1343"/>
      <c r="C758" s="2682" t="s">
        <v>416</v>
      </c>
      <c r="D758" s="365"/>
      <c r="E758" s="365"/>
      <c r="F758" s="639"/>
      <c r="G758" s="385"/>
      <c r="H758" s="385"/>
      <c r="I758" s="328"/>
      <c r="J758" s="106"/>
      <c r="K758" s="106"/>
      <c r="L758" s="408"/>
      <c r="M758" s="408"/>
      <c r="N758" s="408"/>
      <c r="O758" s="408"/>
      <c r="P758" s="408"/>
      <c r="Q758" s="408"/>
      <c r="R758" s="2091"/>
      <c r="S758" s="2091"/>
      <c r="T758" s="2091"/>
      <c r="U758" s="2091"/>
      <c r="V758" s="2091"/>
      <c r="W758" s="2091"/>
      <c r="X758" s="2091"/>
      <c r="Y758" s="2091"/>
      <c r="Z758" s="2091"/>
      <c r="AA758" s="2091"/>
      <c r="AB758" s="2091"/>
      <c r="AC758" s="2091"/>
      <c r="AD758" s="3292"/>
      <c r="AE758" s="639"/>
      <c r="AF758" s="3487"/>
      <c r="AG758" s="639"/>
      <c r="AH758" s="2177"/>
      <c r="AI758" s="2177"/>
      <c r="AJ758" s="639"/>
      <c r="AK758" s="639"/>
      <c r="AL758" s="1816"/>
      <c r="AM758" s="1340"/>
    </row>
    <row r="759" spans="1:39" s="52" customFormat="1" x14ac:dyDescent="0.25">
      <c r="A759" s="664"/>
      <c r="B759" s="1343">
        <v>1</v>
      </c>
      <c r="C759" s="2038" t="s">
        <v>417</v>
      </c>
      <c r="D759" s="365"/>
      <c r="E759" s="365"/>
      <c r="F759" s="639"/>
      <c r="G759" s="385"/>
      <c r="H759" s="385"/>
      <c r="I759" s="328"/>
      <c r="J759" s="106"/>
      <c r="K759" s="106"/>
      <c r="L759" s="408"/>
      <c r="M759" s="408"/>
      <c r="N759" s="408"/>
      <c r="O759" s="408"/>
      <c r="P759" s="408"/>
      <c r="Q759" s="408"/>
      <c r="R759" s="2091"/>
      <c r="S759" s="2091"/>
      <c r="T759" s="2091"/>
      <c r="U759" s="2091"/>
      <c r="V759" s="2091"/>
      <c r="W759" s="2091"/>
      <c r="X759" s="2091"/>
      <c r="Y759" s="2091"/>
      <c r="Z759" s="2091"/>
      <c r="AA759" s="2091"/>
      <c r="AB759" s="2091"/>
      <c r="AC759" s="2091"/>
      <c r="AD759" s="3292"/>
      <c r="AE759" s="639"/>
      <c r="AF759" s="3487"/>
      <c r="AG759" s="639"/>
      <c r="AH759" s="2177"/>
      <c r="AI759" s="2177"/>
      <c r="AJ759" s="639"/>
      <c r="AK759" s="639"/>
      <c r="AL759" s="1816"/>
      <c r="AM759" s="1340"/>
    </row>
    <row r="760" spans="1:39" s="52" customFormat="1" x14ac:dyDescent="0.25">
      <c r="A760" s="664">
        <v>1</v>
      </c>
      <c r="B760" s="1343">
        <v>1</v>
      </c>
      <c r="C760" s="2700" t="s">
        <v>418</v>
      </c>
      <c r="D760" s="365"/>
      <c r="E760" s="365"/>
      <c r="F760" s="639"/>
      <c r="G760" s="74"/>
      <c r="H760" s="385"/>
      <c r="I760" s="328"/>
      <c r="J760" s="106"/>
      <c r="K760" s="106"/>
      <c r="L760" s="408"/>
      <c r="M760" s="408"/>
      <c r="N760" s="408"/>
      <c r="O760" s="408"/>
      <c r="P760" s="408"/>
      <c r="Q760" s="408"/>
      <c r="R760" s="2091"/>
      <c r="S760" s="2091"/>
      <c r="T760" s="2091"/>
      <c r="U760" s="2091"/>
      <c r="V760" s="2091"/>
      <c r="W760" s="2091"/>
      <c r="X760" s="2091"/>
      <c r="Y760" s="2091"/>
      <c r="Z760" s="2091"/>
      <c r="AA760" s="2091"/>
      <c r="AB760" s="2091"/>
      <c r="AC760" s="2091"/>
      <c r="AD760" s="3292"/>
      <c r="AE760" s="639"/>
      <c r="AF760" s="3487"/>
      <c r="AG760" s="639"/>
      <c r="AH760" s="2177"/>
      <c r="AI760" s="2177"/>
      <c r="AJ760" s="639"/>
      <c r="AK760" s="639"/>
      <c r="AL760" s="1816"/>
      <c r="AM760" s="1340"/>
    </row>
    <row r="761" spans="1:39" s="52" customFormat="1" ht="29.25" x14ac:dyDescent="0.25">
      <c r="A761" s="664">
        <v>1</v>
      </c>
      <c r="B761" s="1343">
        <v>1</v>
      </c>
      <c r="C761" s="2682" t="s">
        <v>396</v>
      </c>
      <c r="D761" s="365"/>
      <c r="E761" s="365"/>
      <c r="F761" s="639">
        <v>1130</v>
      </c>
      <c r="G761" s="74">
        <f t="shared" si="450"/>
        <v>1130</v>
      </c>
      <c r="H761" s="385">
        <v>1543</v>
      </c>
      <c r="I761" s="328">
        <f>H761/G761*100</f>
        <v>136.54867256637169</v>
      </c>
      <c r="J761" s="106"/>
      <c r="K761" s="106"/>
      <c r="L761" s="408"/>
      <c r="M761" s="408"/>
      <c r="N761" s="408"/>
      <c r="O761" s="408"/>
      <c r="P761" s="408"/>
      <c r="Q761" s="408"/>
      <c r="R761" s="2091"/>
      <c r="S761" s="2091"/>
      <c r="T761" s="2091"/>
      <c r="U761" s="2091"/>
      <c r="V761" s="2091"/>
      <c r="W761" s="2091"/>
      <c r="X761" s="2091"/>
      <c r="Y761" s="2091"/>
      <c r="Z761" s="2091"/>
      <c r="AA761" s="2091"/>
      <c r="AB761" s="2091"/>
      <c r="AC761" s="2091"/>
      <c r="AD761" s="3292"/>
      <c r="AE761" s="639"/>
      <c r="AF761" s="3487"/>
      <c r="AG761" s="639"/>
      <c r="AH761" s="2177"/>
      <c r="AI761" s="2177"/>
      <c r="AJ761" s="639">
        <v>0</v>
      </c>
      <c r="AK761" s="639"/>
      <c r="AL761" s="1816"/>
      <c r="AM761" s="1340"/>
    </row>
    <row r="762" spans="1:39" s="52" customFormat="1" ht="30" x14ac:dyDescent="0.25">
      <c r="A762" s="664">
        <v>1</v>
      </c>
      <c r="B762" s="1343">
        <v>1</v>
      </c>
      <c r="C762" s="1054" t="s">
        <v>255</v>
      </c>
      <c r="D762" s="365"/>
      <c r="E762" s="365"/>
      <c r="F762" s="639"/>
      <c r="G762" s="74"/>
      <c r="H762" s="385"/>
      <c r="I762" s="328"/>
      <c r="J762" s="106"/>
      <c r="K762" s="106"/>
      <c r="L762" s="408"/>
      <c r="M762" s="408"/>
      <c r="N762" s="408"/>
      <c r="O762" s="408"/>
      <c r="P762" s="408"/>
      <c r="Q762" s="408"/>
      <c r="R762" s="2091"/>
      <c r="S762" s="2091"/>
      <c r="T762" s="2091"/>
      <c r="U762" s="2091"/>
      <c r="V762" s="2091"/>
      <c r="W762" s="2091"/>
      <c r="X762" s="2091"/>
      <c r="Y762" s="2091"/>
      <c r="Z762" s="2091"/>
      <c r="AA762" s="2091"/>
      <c r="AB762" s="2091"/>
      <c r="AC762" s="2091"/>
      <c r="AD762" s="3292"/>
      <c r="AE762" s="639"/>
      <c r="AF762" s="3487"/>
      <c r="AG762" s="639"/>
      <c r="AH762" s="2177"/>
      <c r="AI762" s="2177"/>
      <c r="AJ762" s="639"/>
      <c r="AK762" s="639"/>
      <c r="AL762" s="1816"/>
      <c r="AM762" s="1340"/>
    </row>
    <row r="763" spans="1:39" s="52" customFormat="1" ht="57.75" x14ac:dyDescent="0.25">
      <c r="A763" s="664">
        <v>1</v>
      </c>
      <c r="B763" s="1343">
        <v>1</v>
      </c>
      <c r="C763" s="2682" t="s">
        <v>397</v>
      </c>
      <c r="D763" s="365"/>
      <c r="E763" s="365"/>
      <c r="F763" s="639">
        <v>400</v>
      </c>
      <c r="G763" s="74">
        <f t="shared" si="450"/>
        <v>400</v>
      </c>
      <c r="H763" s="385">
        <v>208</v>
      </c>
      <c r="I763" s="328">
        <f>H763/G763*100</f>
        <v>52</v>
      </c>
      <c r="J763" s="106"/>
      <c r="K763" s="106"/>
      <c r="L763" s="408"/>
      <c r="M763" s="408"/>
      <c r="N763" s="408"/>
      <c r="O763" s="408"/>
      <c r="P763" s="408"/>
      <c r="Q763" s="408"/>
      <c r="R763" s="2091"/>
      <c r="S763" s="2091"/>
      <c r="T763" s="2091"/>
      <c r="U763" s="2091"/>
      <c r="V763" s="2091"/>
      <c r="W763" s="2091"/>
      <c r="X763" s="2091"/>
      <c r="Y763" s="2091"/>
      <c r="Z763" s="2091"/>
      <c r="AA763" s="2091"/>
      <c r="AB763" s="2091"/>
      <c r="AC763" s="2091"/>
      <c r="AD763" s="3292"/>
      <c r="AE763" s="639"/>
      <c r="AF763" s="3487"/>
      <c r="AG763" s="639"/>
      <c r="AH763" s="2177"/>
      <c r="AI763" s="2177"/>
      <c r="AJ763" s="639"/>
      <c r="AK763" s="639"/>
      <c r="AL763" s="1816"/>
      <c r="AM763" s="1340"/>
    </row>
    <row r="764" spans="1:39" s="52" customFormat="1" x14ac:dyDescent="0.25">
      <c r="A764" s="664"/>
      <c r="B764" s="1343">
        <v>1</v>
      </c>
      <c r="C764" s="2759" t="s">
        <v>299</v>
      </c>
      <c r="D764" s="365"/>
      <c r="E764" s="365"/>
      <c r="F764" s="639">
        <f>SUM(F765:F768)</f>
        <v>4034</v>
      </c>
      <c r="G764" s="74">
        <f t="shared" ref="G764:H764" si="451">SUM(G765:G768)</f>
        <v>4034</v>
      </c>
      <c r="H764" s="385">
        <f t="shared" si="451"/>
        <v>917</v>
      </c>
      <c r="I764" s="328">
        <f>H764/G764*100</f>
        <v>22.731779871095686</v>
      </c>
      <c r="J764" s="106"/>
      <c r="K764" s="106"/>
      <c r="L764" s="408"/>
      <c r="M764" s="408"/>
      <c r="N764" s="408"/>
      <c r="O764" s="408"/>
      <c r="P764" s="408"/>
      <c r="Q764" s="408"/>
      <c r="R764" s="2091">
        <v>4186.1582699999999</v>
      </c>
      <c r="S764" s="2091">
        <v>4186.1582699999999</v>
      </c>
      <c r="T764" s="2091">
        <v>4186.1582699999999</v>
      </c>
      <c r="U764" s="2091">
        <v>4186.1582699999999</v>
      </c>
      <c r="V764" s="2091">
        <v>4186.1582699999999</v>
      </c>
      <c r="W764" s="2091">
        <v>4186.1582699999999</v>
      </c>
      <c r="X764" s="2091">
        <v>4186.1582699999999</v>
      </c>
      <c r="Y764" s="2091">
        <v>4186.1582699999999</v>
      </c>
      <c r="Z764" s="2091">
        <v>4186.1582699999999</v>
      </c>
      <c r="AA764" s="2091">
        <v>4186.1582699999999</v>
      </c>
      <c r="AB764" s="2091">
        <v>4186.1582699999999</v>
      </c>
      <c r="AC764" s="2091">
        <v>4186.1582699999999</v>
      </c>
      <c r="AD764" s="3287">
        <f t="shared" ref="AD764" si="452">AC764</f>
        <v>4186.1582699999999</v>
      </c>
      <c r="AE764" s="639">
        <f>AK764-AJ764-AG764</f>
        <v>950.18153000000007</v>
      </c>
      <c r="AF764" s="3487"/>
      <c r="AG764" s="639"/>
      <c r="AH764" s="2177">
        <f>AE764-AD764</f>
        <v>-3235.9767400000001</v>
      </c>
      <c r="AI764" s="2177">
        <v>0</v>
      </c>
      <c r="AJ764" s="639">
        <v>0</v>
      </c>
      <c r="AK764" s="639">
        <v>950.18153000000007</v>
      </c>
      <c r="AL764" s="1816"/>
      <c r="AM764" s="1340"/>
    </row>
    <row r="765" spans="1:39" s="52" customFormat="1" ht="45" x14ac:dyDescent="0.25">
      <c r="A765" s="664">
        <v>1</v>
      </c>
      <c r="B765" s="1343">
        <v>1</v>
      </c>
      <c r="C765" s="1057" t="s">
        <v>399</v>
      </c>
      <c r="D765" s="367"/>
      <c r="E765" s="365"/>
      <c r="F765" s="639">
        <v>1407</v>
      </c>
      <c r="G765" s="74">
        <f t="shared" si="450"/>
        <v>1407</v>
      </c>
      <c r="H765" s="385">
        <v>179</v>
      </c>
      <c r="I765" s="328">
        <f>H765/G765*100</f>
        <v>12.722103766879886</v>
      </c>
      <c r="J765" s="106"/>
      <c r="K765" s="106"/>
      <c r="L765" s="408"/>
      <c r="M765" s="408"/>
      <c r="N765" s="408"/>
      <c r="O765" s="408"/>
      <c r="P765" s="408"/>
      <c r="Q765" s="408"/>
      <c r="R765" s="2091"/>
      <c r="S765" s="2091"/>
      <c r="T765" s="2091"/>
      <c r="U765" s="2091"/>
      <c r="V765" s="2091"/>
      <c r="W765" s="2091"/>
      <c r="X765" s="2091"/>
      <c r="Y765" s="2091"/>
      <c r="Z765" s="2091"/>
      <c r="AA765" s="2091"/>
      <c r="AB765" s="2091"/>
      <c r="AC765" s="2091"/>
      <c r="AD765" s="3292"/>
      <c r="AE765" s="639"/>
      <c r="AF765" s="3487"/>
      <c r="AG765" s="639"/>
      <c r="AH765" s="2177"/>
      <c r="AI765" s="2177"/>
      <c r="AJ765" s="639"/>
      <c r="AK765" s="639"/>
      <c r="AL765" s="1816"/>
      <c r="AM765" s="1340"/>
    </row>
    <row r="766" spans="1:39" s="52" customFormat="1" ht="45" x14ac:dyDescent="0.25">
      <c r="A766" s="664"/>
      <c r="B766" s="1343"/>
      <c r="C766" s="1057" t="s">
        <v>501</v>
      </c>
      <c r="D766" s="367"/>
      <c r="E766" s="365"/>
      <c r="F766" s="639"/>
      <c r="G766" s="74"/>
      <c r="H766" s="385">
        <v>0</v>
      </c>
      <c r="I766" s="328"/>
      <c r="J766" s="106"/>
      <c r="K766" s="106"/>
      <c r="L766" s="408"/>
      <c r="M766" s="408"/>
      <c r="N766" s="408"/>
      <c r="O766" s="408"/>
      <c r="P766" s="408"/>
      <c r="Q766" s="408"/>
      <c r="R766" s="2091"/>
      <c r="S766" s="2091"/>
      <c r="T766" s="2091"/>
      <c r="U766" s="2091"/>
      <c r="V766" s="2091"/>
      <c r="W766" s="2091"/>
      <c r="X766" s="2091"/>
      <c r="Y766" s="2091"/>
      <c r="Z766" s="2091"/>
      <c r="AA766" s="2091"/>
      <c r="AB766" s="2091"/>
      <c r="AC766" s="2091"/>
      <c r="AD766" s="3292"/>
      <c r="AE766" s="639"/>
      <c r="AF766" s="3487"/>
      <c r="AG766" s="639"/>
      <c r="AH766" s="2177"/>
      <c r="AI766" s="2177"/>
      <c r="AJ766" s="639"/>
      <c r="AK766" s="639"/>
      <c r="AL766" s="1816"/>
      <c r="AM766" s="1340"/>
    </row>
    <row r="767" spans="1:39" s="52" customFormat="1" ht="30" x14ac:dyDescent="0.25">
      <c r="A767" s="664"/>
      <c r="B767" s="1343">
        <v>1</v>
      </c>
      <c r="C767" s="1057" t="s">
        <v>401</v>
      </c>
      <c r="D767" s="367"/>
      <c r="E767" s="365"/>
      <c r="F767" s="639">
        <v>184</v>
      </c>
      <c r="G767" s="74">
        <f t="shared" si="450"/>
        <v>184</v>
      </c>
      <c r="H767" s="385">
        <v>117</v>
      </c>
      <c r="I767" s="328">
        <f t="shared" ref="I767:I773" si="453">H767/G767*100</f>
        <v>63.586956521739133</v>
      </c>
      <c r="J767" s="106"/>
      <c r="K767" s="106"/>
      <c r="L767" s="408"/>
      <c r="M767" s="408"/>
      <c r="N767" s="408"/>
      <c r="O767" s="408"/>
      <c r="P767" s="408"/>
      <c r="Q767" s="408"/>
      <c r="R767" s="2091"/>
      <c r="S767" s="2091"/>
      <c r="T767" s="2091"/>
      <c r="U767" s="2091"/>
      <c r="V767" s="2091"/>
      <c r="W767" s="2091"/>
      <c r="X767" s="2091"/>
      <c r="Y767" s="2091"/>
      <c r="Z767" s="2091"/>
      <c r="AA767" s="2091"/>
      <c r="AB767" s="2091"/>
      <c r="AC767" s="2091"/>
      <c r="AD767" s="3292"/>
      <c r="AE767" s="639"/>
      <c r="AF767" s="3487"/>
      <c r="AG767" s="639"/>
      <c r="AH767" s="2177"/>
      <c r="AI767" s="2177"/>
      <c r="AJ767" s="639"/>
      <c r="AK767" s="639"/>
      <c r="AL767" s="1816"/>
      <c r="AM767" s="1340"/>
    </row>
    <row r="768" spans="1:39" s="52" customFormat="1" ht="30" x14ac:dyDescent="0.25">
      <c r="A768" s="664">
        <v>1</v>
      </c>
      <c r="B768" s="1343">
        <v>1</v>
      </c>
      <c r="C768" s="2697" t="s">
        <v>408</v>
      </c>
      <c r="D768" s="573"/>
      <c r="E768" s="365"/>
      <c r="F768" s="639">
        <v>2443</v>
      </c>
      <c r="G768" s="74">
        <f t="shared" si="450"/>
        <v>2443</v>
      </c>
      <c r="H768" s="385">
        <v>621</v>
      </c>
      <c r="I768" s="328">
        <f t="shared" si="453"/>
        <v>25.419566107245188</v>
      </c>
      <c r="J768" s="106"/>
      <c r="K768" s="106"/>
      <c r="L768" s="408"/>
      <c r="M768" s="408"/>
      <c r="N768" s="408"/>
      <c r="O768" s="408"/>
      <c r="P768" s="408"/>
      <c r="Q768" s="408"/>
      <c r="R768" s="2091"/>
      <c r="S768" s="2091"/>
      <c r="T768" s="2091"/>
      <c r="U768" s="2091"/>
      <c r="V768" s="2091"/>
      <c r="W768" s="2091"/>
      <c r="X768" s="2091"/>
      <c r="Y768" s="2091"/>
      <c r="Z768" s="2091"/>
      <c r="AA768" s="2091"/>
      <c r="AB768" s="2091"/>
      <c r="AC768" s="2091"/>
      <c r="AD768" s="3292"/>
      <c r="AE768" s="639"/>
      <c r="AF768" s="3487"/>
      <c r="AG768" s="639"/>
      <c r="AH768" s="2177"/>
      <c r="AI768" s="2177"/>
      <c r="AJ768" s="639"/>
      <c r="AK768" s="639"/>
      <c r="AL768" s="1816"/>
      <c r="AM768" s="1340"/>
    </row>
    <row r="769" spans="1:39" s="52" customFormat="1" x14ac:dyDescent="0.25">
      <c r="A769" s="664">
        <v>1</v>
      </c>
      <c r="B769" s="1343">
        <v>1</v>
      </c>
      <c r="C769" s="2686" t="s">
        <v>402</v>
      </c>
      <c r="D769" s="187"/>
      <c r="E769" s="450"/>
      <c r="F769" s="640">
        <f>F748+F723</f>
        <v>30945</v>
      </c>
      <c r="G769" s="348">
        <f>G748+G723</f>
        <v>30945</v>
      </c>
      <c r="H769" s="348">
        <f>H748+H723</f>
        <v>32940.65</v>
      </c>
      <c r="I769" s="497">
        <f t="shared" si="453"/>
        <v>106.44902245920183</v>
      </c>
      <c r="J769" s="106"/>
      <c r="K769" s="106"/>
      <c r="L769" s="408"/>
      <c r="M769" s="408"/>
      <c r="N769" s="408"/>
      <c r="O769" s="408"/>
      <c r="P769" s="408"/>
      <c r="Q769" s="408"/>
      <c r="R769" s="1335"/>
      <c r="S769" s="1335"/>
      <c r="T769" s="1335"/>
      <c r="U769" s="1335"/>
      <c r="V769" s="1335"/>
      <c r="W769" s="1335"/>
      <c r="X769" s="1335"/>
      <c r="Y769" s="1335"/>
      <c r="Z769" s="1335"/>
      <c r="AA769" s="1335"/>
      <c r="AB769" s="1335"/>
      <c r="AC769" s="1335"/>
      <c r="AD769" s="3329">
        <f>R769/12*$C$3</f>
        <v>0</v>
      </c>
      <c r="AE769" s="668">
        <f>AK769-AJ769</f>
        <v>0</v>
      </c>
      <c r="AF769" s="3488"/>
      <c r="AG769" s="668"/>
      <c r="AH769" s="544">
        <f>AE769-AD769</f>
        <v>0</v>
      </c>
      <c r="AI769" s="544"/>
      <c r="AJ769" s="668"/>
      <c r="AK769" s="668"/>
      <c r="AL769" s="1816"/>
      <c r="AM769" s="1340"/>
    </row>
    <row r="770" spans="1:39" s="52" customFormat="1" ht="29.25" x14ac:dyDescent="0.25">
      <c r="A770" s="664">
        <v>1</v>
      </c>
      <c r="B770" s="1343">
        <v>1</v>
      </c>
      <c r="C770" s="2686" t="s">
        <v>446</v>
      </c>
      <c r="D770" s="449"/>
      <c r="E770" s="365"/>
      <c r="F770" s="640">
        <f>F737</f>
        <v>2613</v>
      </c>
      <c r="G770" s="98">
        <f>G737</f>
        <v>2613</v>
      </c>
      <c r="H770" s="348">
        <f>H737</f>
        <v>2360</v>
      </c>
      <c r="I770" s="497">
        <f t="shared" si="453"/>
        <v>90.317642556448533</v>
      </c>
      <c r="J770" s="106"/>
      <c r="K770" s="106"/>
      <c r="L770" s="408"/>
      <c r="M770" s="408"/>
      <c r="N770" s="408"/>
      <c r="O770" s="408"/>
      <c r="P770" s="408"/>
      <c r="Q770" s="408"/>
      <c r="R770" s="2091"/>
      <c r="S770" s="2091"/>
      <c r="T770" s="2091"/>
      <c r="U770" s="2091"/>
      <c r="V770" s="2091"/>
      <c r="W770" s="2091"/>
      <c r="X770" s="2091"/>
      <c r="Y770" s="2091"/>
      <c r="Z770" s="2091"/>
      <c r="AA770" s="2091"/>
      <c r="AB770" s="2091"/>
      <c r="AC770" s="2091"/>
      <c r="AD770" s="3292"/>
      <c r="AE770" s="639"/>
      <c r="AF770" s="3487"/>
      <c r="AG770" s="639"/>
      <c r="AH770" s="2177"/>
      <c r="AI770" s="2177"/>
      <c r="AJ770" s="639"/>
      <c r="AK770" s="639"/>
      <c r="AL770" s="1816"/>
      <c r="AM770" s="1340"/>
    </row>
    <row r="771" spans="1:39" s="52" customFormat="1" ht="29.25" x14ac:dyDescent="0.25">
      <c r="A771" s="664">
        <v>1</v>
      </c>
      <c r="B771" s="1343">
        <v>1</v>
      </c>
      <c r="C771" s="2686" t="s">
        <v>403</v>
      </c>
      <c r="D771" s="365"/>
      <c r="E771" s="365"/>
      <c r="F771" s="640">
        <f>F757+F731</f>
        <v>13893.829787234043</v>
      </c>
      <c r="G771" s="348">
        <f>G757+G731</f>
        <v>13893.829787234043</v>
      </c>
      <c r="H771" s="348">
        <f>H757+H731</f>
        <v>12102.581914893617</v>
      </c>
      <c r="I771" s="497">
        <f t="shared" si="453"/>
        <v>87.107601721260011</v>
      </c>
      <c r="J771" s="106"/>
      <c r="K771" s="106"/>
      <c r="L771" s="408"/>
      <c r="M771" s="408"/>
      <c r="N771" s="408"/>
      <c r="O771" s="408"/>
      <c r="P771" s="408"/>
      <c r="Q771" s="408"/>
      <c r="R771" s="2091"/>
      <c r="S771" s="2091"/>
      <c r="T771" s="2091"/>
      <c r="U771" s="2091"/>
      <c r="V771" s="2091"/>
      <c r="W771" s="2091"/>
      <c r="X771" s="2091"/>
      <c r="Y771" s="2091"/>
      <c r="Z771" s="2091"/>
      <c r="AA771" s="2091"/>
      <c r="AB771" s="2091"/>
      <c r="AC771" s="2091"/>
      <c r="AD771" s="3292"/>
      <c r="AE771" s="639"/>
      <c r="AF771" s="3487"/>
      <c r="AG771" s="639"/>
      <c r="AH771" s="2177"/>
      <c r="AI771" s="2177"/>
      <c r="AJ771" s="639"/>
      <c r="AK771" s="639"/>
      <c r="AL771" s="1816"/>
      <c r="AM771" s="1340"/>
    </row>
    <row r="772" spans="1:39" s="52" customFormat="1" ht="29.25" x14ac:dyDescent="0.25">
      <c r="A772" s="664">
        <v>1</v>
      </c>
      <c r="B772" s="1343">
        <v>1</v>
      </c>
      <c r="C772" s="2686" t="s">
        <v>404</v>
      </c>
      <c r="D772" s="365"/>
      <c r="E772" s="365"/>
      <c r="F772" s="640">
        <f>F761+F763</f>
        <v>1530</v>
      </c>
      <c r="G772" s="98">
        <f>G761+G763</f>
        <v>1530</v>
      </c>
      <c r="H772" s="348">
        <f>H761+H763</f>
        <v>1751</v>
      </c>
      <c r="I772" s="497">
        <f t="shared" si="453"/>
        <v>114.44444444444444</v>
      </c>
      <c r="J772" s="106"/>
      <c r="K772" s="106"/>
      <c r="L772" s="408"/>
      <c r="M772" s="408"/>
      <c r="N772" s="408"/>
      <c r="O772" s="408"/>
      <c r="P772" s="408"/>
      <c r="Q772" s="408"/>
      <c r="R772" s="2091">
        <v>1621.9223999999999</v>
      </c>
      <c r="S772" s="2091">
        <v>1621.9223999999999</v>
      </c>
      <c r="T772" s="2091">
        <v>1621.9223999999999</v>
      </c>
      <c r="U772" s="2091">
        <v>1621.9223999999999</v>
      </c>
      <c r="V772" s="2091">
        <v>1621.9223999999999</v>
      </c>
      <c r="W772" s="2091">
        <v>1621.9223999999999</v>
      </c>
      <c r="X772" s="2091">
        <v>1621.9223999999999</v>
      </c>
      <c r="Y772" s="2091">
        <v>1621.9223999999999</v>
      </c>
      <c r="Z772" s="2091">
        <v>1621.9223999999999</v>
      </c>
      <c r="AA772" s="2091">
        <v>1621.9223999999999</v>
      </c>
      <c r="AB772" s="2091">
        <v>1621.9223999999999</v>
      </c>
      <c r="AC772" s="2091">
        <v>1621.9223999999999</v>
      </c>
      <c r="AD772" s="3287">
        <f t="shared" ref="AD772" si="454">AC772</f>
        <v>1621.9223999999999</v>
      </c>
      <c r="AE772" s="639">
        <f>AK772-AJ772-AG772</f>
        <v>1857.2601599999998</v>
      </c>
      <c r="AF772" s="3487"/>
      <c r="AG772" s="639"/>
      <c r="AH772" s="2177">
        <f>AE772-AD772</f>
        <v>235.33775999999989</v>
      </c>
      <c r="AI772" s="2177"/>
      <c r="AJ772" s="639">
        <v>-1.0600799999999999</v>
      </c>
      <c r="AK772" s="639">
        <v>1856.2000799999998</v>
      </c>
      <c r="AL772" s="1816"/>
      <c r="AM772" s="1340"/>
    </row>
    <row r="773" spans="1:39" s="52" customFormat="1" x14ac:dyDescent="0.25">
      <c r="A773" s="664">
        <v>1</v>
      </c>
      <c r="B773" s="1343">
        <v>1</v>
      </c>
      <c r="C773" s="2687" t="s">
        <v>141</v>
      </c>
      <c r="D773" s="365"/>
      <c r="E773" s="365"/>
      <c r="F773" s="640">
        <f>F769+F770+F772+F732*2.9+F734/4.2</f>
        <v>74675.952380952382</v>
      </c>
      <c r="G773" s="348">
        <f>G769+G770+G772+G732*2.9+G734/4.2</f>
        <v>74675.952380952382</v>
      </c>
      <c r="H773" s="348">
        <f>H769+H770+H772+H732*2.9+H734/4.2</f>
        <v>71640.409523809518</v>
      </c>
      <c r="I773" s="497">
        <f t="shared" si="453"/>
        <v>95.9350463430887</v>
      </c>
      <c r="J773" s="106"/>
      <c r="K773" s="106"/>
      <c r="L773" s="408"/>
      <c r="M773" s="408"/>
      <c r="N773" s="408"/>
      <c r="O773" s="408"/>
      <c r="P773" s="408"/>
      <c r="Q773" s="408"/>
      <c r="R773" s="2092">
        <f t="shared" ref="R773:W773" si="455">R772+R764+R737+R722+R735</f>
        <v>52912.024279999991</v>
      </c>
      <c r="S773" s="2092">
        <f t="shared" si="455"/>
        <v>52912.024279999991</v>
      </c>
      <c r="T773" s="2092">
        <f t="shared" si="455"/>
        <v>52912.024279999991</v>
      </c>
      <c r="U773" s="2092">
        <f t="shared" si="455"/>
        <v>52874.830302499999</v>
      </c>
      <c r="V773" s="2092">
        <f t="shared" si="455"/>
        <v>52874.830302499999</v>
      </c>
      <c r="W773" s="2092">
        <f t="shared" si="455"/>
        <v>52874.830302499999</v>
      </c>
      <c r="X773" s="2092">
        <f t="shared" ref="X773:Y773" si="456">X772+X764+X737+X722+X735</f>
        <v>52874.830302499999</v>
      </c>
      <c r="Y773" s="2092">
        <f t="shared" si="456"/>
        <v>52874.830302499999</v>
      </c>
      <c r="Z773" s="2092">
        <f t="shared" ref="Z773:AA773" si="457">Z772+Z764+Z737+Z722+Z735</f>
        <v>52893.559805833327</v>
      </c>
      <c r="AA773" s="2092">
        <f t="shared" si="457"/>
        <v>52895.159119999997</v>
      </c>
      <c r="AB773" s="2092">
        <f t="shared" ref="AB773:AD773" si="458">AB772+AB764+AB737+AB722+AB735</f>
        <v>52886.227569999995</v>
      </c>
      <c r="AC773" s="2092">
        <f t="shared" ref="AC773" si="459">AC772+AC764+AC737+AC722+AC735</f>
        <v>52886.227569999995</v>
      </c>
      <c r="AD773" s="3315">
        <f t="shared" si="458"/>
        <v>52886.227569999995</v>
      </c>
      <c r="AE773" s="640">
        <f t="shared" ref="AE773:AK773" si="460">AE772+AE764+AE737+AE722+AE735</f>
        <v>48921.10420999999</v>
      </c>
      <c r="AF773" s="3496">
        <f t="shared" si="460"/>
        <v>0</v>
      </c>
      <c r="AG773" s="640">
        <f t="shared" ref="AG773" si="461">AG772+AG764+AG737+AG722+AG735</f>
        <v>0</v>
      </c>
      <c r="AH773" s="3009">
        <f t="shared" si="460"/>
        <v>-3965.1233600000041</v>
      </c>
      <c r="AI773" s="3009">
        <f t="shared" si="460"/>
        <v>0</v>
      </c>
      <c r="AJ773" s="640">
        <f t="shared" si="460"/>
        <v>-549.63001000000008</v>
      </c>
      <c r="AK773" s="640">
        <f t="shared" si="460"/>
        <v>48371.474199999997</v>
      </c>
      <c r="AL773" s="1816"/>
      <c r="AM773" s="1340"/>
    </row>
    <row r="774" spans="1:39" s="52" customFormat="1" x14ac:dyDescent="0.25">
      <c r="A774" s="664">
        <v>1</v>
      </c>
      <c r="B774" s="1343">
        <v>1</v>
      </c>
      <c r="C774" s="476"/>
      <c r="D774" s="476"/>
      <c r="E774" s="602"/>
      <c r="F774" s="1634"/>
      <c r="G774" s="74"/>
      <c r="H774" s="497"/>
      <c r="I774" s="497"/>
      <c r="J774" s="631"/>
      <c r="K774" s="631"/>
      <c r="L774" s="693"/>
      <c r="M774" s="693"/>
      <c r="N774" s="693"/>
      <c r="O774" s="693"/>
      <c r="P774" s="693"/>
      <c r="Q774" s="693"/>
      <c r="R774" s="1335"/>
      <c r="S774" s="1335"/>
      <c r="T774" s="1335"/>
      <c r="U774" s="1335"/>
      <c r="V774" s="1335"/>
      <c r="W774" s="1335"/>
      <c r="X774" s="1335"/>
      <c r="Y774" s="1335"/>
      <c r="Z774" s="1335"/>
      <c r="AA774" s="1335"/>
      <c r="AB774" s="1335"/>
      <c r="AC774" s="1335"/>
      <c r="AD774" s="3293"/>
      <c r="AE774" s="668"/>
      <c r="AF774" s="3488"/>
      <c r="AG774" s="668"/>
      <c r="AH774" s="544"/>
      <c r="AI774" s="544"/>
      <c r="AJ774" s="668"/>
      <c r="AK774" s="668"/>
      <c r="AL774" s="1816"/>
      <c r="AM774" s="1340"/>
    </row>
    <row r="775" spans="1:39" s="52" customFormat="1" x14ac:dyDescent="0.25">
      <c r="A775" s="664">
        <v>1</v>
      </c>
      <c r="B775" s="1343">
        <v>1</v>
      </c>
      <c r="C775" s="249" t="s">
        <v>29</v>
      </c>
      <c r="D775" s="249"/>
      <c r="E775" s="191"/>
      <c r="F775" s="692"/>
      <c r="G775" s="328"/>
      <c r="H775" s="328"/>
      <c r="I775" s="328"/>
      <c r="J775" s="106"/>
      <c r="K775" s="106"/>
      <c r="L775" s="348"/>
      <c r="M775" s="348"/>
      <c r="N775" s="348"/>
      <c r="O775" s="348"/>
      <c r="P775" s="348"/>
      <c r="Q775" s="348"/>
      <c r="R775" s="633"/>
      <c r="S775" s="633"/>
      <c r="T775" s="633"/>
      <c r="U775" s="633"/>
      <c r="V775" s="633"/>
      <c r="W775" s="633"/>
      <c r="X775" s="633"/>
      <c r="Y775" s="633"/>
      <c r="Z775" s="633"/>
      <c r="AA775" s="633"/>
      <c r="AB775" s="633"/>
      <c r="AC775" s="633"/>
      <c r="AD775" s="3294"/>
      <c r="AE775" s="632"/>
      <c r="AF775" s="3491"/>
      <c r="AG775" s="632"/>
      <c r="AH775" s="2083"/>
      <c r="AI775" s="2083"/>
      <c r="AJ775" s="632"/>
      <c r="AK775" s="632"/>
      <c r="AL775" s="1816"/>
      <c r="AM775" s="1340"/>
    </row>
    <row r="776" spans="1:39" s="52" customFormat="1" x14ac:dyDescent="0.25">
      <c r="A776" s="664">
        <v>1</v>
      </c>
      <c r="B776" s="1343">
        <v>1</v>
      </c>
      <c r="C776" s="125" t="s">
        <v>24</v>
      </c>
      <c r="D776" s="125"/>
      <c r="E776" s="48">
        <v>300</v>
      </c>
      <c r="F776" s="692">
        <v>135</v>
      </c>
      <c r="G776" s="74">
        <f>ROUND(F776/12*$C$3,0)</f>
        <v>135</v>
      </c>
      <c r="H776" s="74">
        <v>158</v>
      </c>
      <c r="I776" s="74">
        <f>H776/G776*100</f>
        <v>117.03703703703702</v>
      </c>
      <c r="J776" s="330">
        <v>6.1</v>
      </c>
      <c r="K776" s="75">
        <f>N776/H776</f>
        <v>8.1645569620253173</v>
      </c>
      <c r="L776" s="76">
        <f>ROUND(F776*J776,0)</f>
        <v>824</v>
      </c>
      <c r="M776" s="76">
        <f t="shared" ref="M776:M778" si="462">L776/12*$C$3</f>
        <v>824</v>
      </c>
      <c r="N776" s="76">
        <v>1290</v>
      </c>
      <c r="O776" s="76">
        <f>N776/M776*100</f>
        <v>156.55339805825244</v>
      </c>
      <c r="P776" s="76">
        <f>ROUND(L776/E776,0)</f>
        <v>3</v>
      </c>
      <c r="Q776" s="76">
        <f>N776/$C$3*12/P776</f>
        <v>430</v>
      </c>
      <c r="R776" s="2092"/>
      <c r="S776" s="2092"/>
      <c r="T776" s="2092"/>
      <c r="U776" s="2092"/>
      <c r="V776" s="2092"/>
      <c r="W776" s="2092"/>
      <c r="X776" s="2092"/>
      <c r="Y776" s="2092"/>
      <c r="Z776" s="2092"/>
      <c r="AA776" s="2092"/>
      <c r="AB776" s="2092"/>
      <c r="AC776" s="2092"/>
      <c r="AD776" s="3315"/>
      <c r="AE776" s="640"/>
      <c r="AF776" s="3496"/>
      <c r="AG776" s="640"/>
      <c r="AH776" s="3009"/>
      <c r="AI776" s="3009"/>
      <c r="AJ776" s="640"/>
      <c r="AK776" s="640"/>
      <c r="AL776" s="1816"/>
      <c r="AM776" s="1340"/>
    </row>
    <row r="777" spans="1:39" s="52" customFormat="1" x14ac:dyDescent="0.25">
      <c r="A777" s="664">
        <v>1</v>
      </c>
      <c r="B777" s="1343">
        <v>1</v>
      </c>
      <c r="C777" s="125" t="s">
        <v>10</v>
      </c>
      <c r="D777" s="105"/>
      <c r="E777" s="48">
        <v>300</v>
      </c>
      <c r="F777" s="692">
        <v>271</v>
      </c>
      <c r="G777" s="74">
        <f>ROUND(F777/12*$C$3,0)</f>
        <v>271</v>
      </c>
      <c r="H777" s="74">
        <v>242</v>
      </c>
      <c r="I777" s="74">
        <f>H777/G777*100</f>
        <v>89.298892988929893</v>
      </c>
      <c r="J777" s="330">
        <v>10.5</v>
      </c>
      <c r="K777" s="75">
        <f>N777/H777</f>
        <v>10.991735537190083</v>
      </c>
      <c r="L777" s="76">
        <f>ROUND(F777*J777,0)</f>
        <v>2846</v>
      </c>
      <c r="M777" s="76">
        <f t="shared" si="462"/>
        <v>2846</v>
      </c>
      <c r="N777" s="76">
        <v>2660</v>
      </c>
      <c r="O777" s="76">
        <f>N777/M777*100</f>
        <v>93.464511595221367</v>
      </c>
      <c r="P777" s="76">
        <f>ROUND(L777/E777,0)</f>
        <v>9</v>
      </c>
      <c r="Q777" s="76">
        <f>N777/$C$3*12/P777</f>
        <v>295.55555555555554</v>
      </c>
      <c r="R777" s="2092"/>
      <c r="S777" s="2092"/>
      <c r="T777" s="2092"/>
      <c r="U777" s="2092"/>
      <c r="V777" s="2092"/>
      <c r="W777" s="2092"/>
      <c r="X777" s="2092"/>
      <c r="Y777" s="2092"/>
      <c r="Z777" s="2092"/>
      <c r="AA777" s="2092"/>
      <c r="AB777" s="2092"/>
      <c r="AC777" s="2092"/>
      <c r="AD777" s="3315"/>
      <c r="AE777" s="640"/>
      <c r="AF777" s="3496"/>
      <c r="AG777" s="640"/>
      <c r="AH777" s="3009"/>
      <c r="AI777" s="3009"/>
      <c r="AJ777" s="640"/>
      <c r="AK777" s="640"/>
      <c r="AL777" s="1816"/>
      <c r="AM777" s="1340"/>
    </row>
    <row r="778" spans="1:39" s="52" customFormat="1" x14ac:dyDescent="0.25">
      <c r="A778" s="664">
        <v>1</v>
      </c>
      <c r="B778" s="1343">
        <v>1</v>
      </c>
      <c r="C778" s="125" t="s">
        <v>6</v>
      </c>
      <c r="D778" s="125"/>
      <c r="E778" s="48">
        <v>300</v>
      </c>
      <c r="F778" s="692">
        <v>272</v>
      </c>
      <c r="G778" s="74">
        <f>ROUND(F778/12*$C$3,0)</f>
        <v>272</v>
      </c>
      <c r="H778" s="74">
        <v>237</v>
      </c>
      <c r="I778" s="74">
        <f>H778/G778*100</f>
        <v>87.132352941176478</v>
      </c>
      <c r="J778" s="330">
        <v>10</v>
      </c>
      <c r="K778" s="75">
        <f>N778/H778</f>
        <v>10.375527426160337</v>
      </c>
      <c r="L778" s="76">
        <f>ROUND(F778*J778,0)</f>
        <v>2720</v>
      </c>
      <c r="M778" s="76">
        <f t="shared" si="462"/>
        <v>2720</v>
      </c>
      <c r="N778" s="76">
        <v>2459</v>
      </c>
      <c r="O778" s="76">
        <f>N778/M778*100</f>
        <v>90.404411764705884</v>
      </c>
      <c r="P778" s="76">
        <f>ROUND(L778/E778,0)</f>
        <v>9</v>
      </c>
      <c r="Q778" s="76">
        <f>N778/$C$3*12/P778</f>
        <v>273.22222222222223</v>
      </c>
      <c r="R778" s="2092"/>
      <c r="S778" s="2092"/>
      <c r="T778" s="2092"/>
      <c r="U778" s="2092"/>
      <c r="V778" s="2092"/>
      <c r="W778" s="2092"/>
      <c r="X778" s="2092"/>
      <c r="Y778" s="2092"/>
      <c r="Z778" s="2092"/>
      <c r="AA778" s="2092"/>
      <c r="AB778" s="2092"/>
      <c r="AC778" s="2092"/>
      <c r="AD778" s="3315"/>
      <c r="AE778" s="640"/>
      <c r="AF778" s="3496"/>
      <c r="AG778" s="640"/>
      <c r="AH778" s="3009"/>
      <c r="AI778" s="3009"/>
      <c r="AJ778" s="640"/>
      <c r="AK778" s="640"/>
      <c r="AL778" s="1816"/>
      <c r="AM778" s="1340"/>
    </row>
    <row r="779" spans="1:39" s="52" customFormat="1" x14ac:dyDescent="0.25">
      <c r="A779" s="664">
        <v>1</v>
      </c>
      <c r="B779" s="1343">
        <v>1</v>
      </c>
      <c r="C779" s="249" t="s">
        <v>33</v>
      </c>
      <c r="D779" s="249"/>
      <c r="E779" s="249"/>
      <c r="F779" s="1613">
        <f>SUM(F776:F778)</f>
        <v>678</v>
      </c>
      <c r="G779" s="497">
        <f>SUM(G776:G778)</f>
        <v>678</v>
      </c>
      <c r="H779" s="497">
        <f>SUM(H776:H778)+63</f>
        <v>700</v>
      </c>
      <c r="I779" s="497">
        <f>H779/G779*100</f>
        <v>103.24483775811208</v>
      </c>
      <c r="J779" s="631">
        <f>SUM(L779/F779)</f>
        <v>9.4247787610619476</v>
      </c>
      <c r="K779" s="99">
        <f>N779/H779</f>
        <v>9.1557142857142857</v>
      </c>
      <c r="L779" s="632">
        <f>SUM(L776:L778)</f>
        <v>6390</v>
      </c>
      <c r="M779" s="632">
        <f>SUM(M776:M778)</f>
        <v>6390</v>
      </c>
      <c r="N779" s="632">
        <f>SUM(N776:N778)</f>
        <v>6409</v>
      </c>
      <c r="O779" s="76">
        <f>N779/M779*100</f>
        <v>100.29733959311424</v>
      </c>
      <c r="P779" s="248">
        <f>SUM(P776:P778)</f>
        <v>21</v>
      </c>
      <c r="Q779" s="76">
        <f>N779/$C$3*12/P779</f>
        <v>305.1904761904762</v>
      </c>
      <c r="R779" s="633"/>
      <c r="S779" s="633"/>
      <c r="T779" s="633"/>
      <c r="U779" s="633"/>
      <c r="V779" s="633"/>
      <c r="W779" s="633"/>
      <c r="X779" s="633"/>
      <c r="Y779" s="633"/>
      <c r="Z779" s="633"/>
      <c r="AA779" s="633"/>
      <c r="AB779" s="633"/>
      <c r="AC779" s="633"/>
      <c r="AD779" s="3293"/>
      <c r="AE779" s="668"/>
      <c r="AF779" s="3488"/>
      <c r="AG779" s="668"/>
      <c r="AH779" s="544"/>
      <c r="AI779" s="544"/>
      <c r="AJ779" s="632"/>
      <c r="AK779" s="632"/>
      <c r="AL779" s="1816"/>
      <c r="AM779" s="1340"/>
    </row>
    <row r="780" spans="1:39" s="52" customFormat="1" x14ac:dyDescent="0.25">
      <c r="A780" s="664">
        <v>1</v>
      </c>
      <c r="B780" s="1343">
        <v>1</v>
      </c>
      <c r="C780" s="191" t="s">
        <v>128</v>
      </c>
      <c r="D780" s="191"/>
      <c r="E780" s="249"/>
      <c r="F780" s="1613"/>
      <c r="G780" s="497"/>
      <c r="H780" s="497"/>
      <c r="I780" s="497"/>
      <c r="J780" s="631"/>
      <c r="K780" s="99"/>
      <c r="L780" s="632"/>
      <c r="M780" s="632"/>
      <c r="N780" s="632"/>
      <c r="O780" s="76"/>
      <c r="P780" s="248"/>
      <c r="Q780" s="76"/>
      <c r="R780" s="633"/>
      <c r="S780" s="633"/>
      <c r="T780" s="633"/>
      <c r="U780" s="633"/>
      <c r="V780" s="633"/>
      <c r="W780" s="633"/>
      <c r="X780" s="633"/>
      <c r="Y780" s="633"/>
      <c r="Z780" s="633"/>
      <c r="AA780" s="633"/>
      <c r="AB780" s="633"/>
      <c r="AC780" s="633"/>
      <c r="AD780" s="3294"/>
      <c r="AE780" s="632"/>
      <c r="AF780" s="3491"/>
      <c r="AG780" s="632"/>
      <c r="AH780" s="2083"/>
      <c r="AI780" s="2083"/>
      <c r="AJ780" s="632"/>
      <c r="AK780" s="632"/>
      <c r="AL780" s="1816"/>
      <c r="AM780" s="1340"/>
    </row>
    <row r="781" spans="1:39" s="52" customFormat="1" x14ac:dyDescent="0.25">
      <c r="A781" s="664">
        <v>1</v>
      </c>
      <c r="B781" s="1343">
        <v>1</v>
      </c>
      <c r="C781" s="230" t="s">
        <v>47</v>
      </c>
      <c r="D781" s="130"/>
      <c r="E781" s="476">
        <v>240</v>
      </c>
      <c r="F781" s="692">
        <v>781</v>
      </c>
      <c r="G781" s="74">
        <f>ROUND(F781/12*$C$3,0)</f>
        <v>781</v>
      </c>
      <c r="H781" s="74">
        <v>747</v>
      </c>
      <c r="I781" s="74">
        <f>H781/G781*100</f>
        <v>95.646606914212555</v>
      </c>
      <c r="J781" s="633">
        <v>8</v>
      </c>
      <c r="K781" s="75">
        <f>N781/H781</f>
        <v>8.6586345381526097</v>
      </c>
      <c r="L781" s="76">
        <f>ROUND(F781*J781,0)</f>
        <v>6248</v>
      </c>
      <c r="M781" s="76">
        <f t="shared" ref="M781" si="463">L781/12*$C$3</f>
        <v>6248</v>
      </c>
      <c r="N781" s="76">
        <v>6468</v>
      </c>
      <c r="O781" s="76">
        <f>N781/M781*100</f>
        <v>103.52112676056338</v>
      </c>
      <c r="P781" s="76">
        <f>ROUND(L781/E781,0)</f>
        <v>26</v>
      </c>
      <c r="Q781" s="76">
        <f>N781/$C$3*12/P781</f>
        <v>248.76923076923077</v>
      </c>
      <c r="R781" s="2092"/>
      <c r="S781" s="2092"/>
      <c r="T781" s="2092"/>
      <c r="U781" s="2092"/>
      <c r="V781" s="2092"/>
      <c r="W781" s="2092"/>
      <c r="X781" s="2092"/>
      <c r="Y781" s="2092"/>
      <c r="Z781" s="2092"/>
      <c r="AA781" s="2092"/>
      <c r="AB781" s="2092"/>
      <c r="AC781" s="2092"/>
      <c r="AD781" s="3315"/>
      <c r="AE781" s="640"/>
      <c r="AF781" s="3496"/>
      <c r="AG781" s="640"/>
      <c r="AH781" s="3009"/>
      <c r="AI781" s="3009"/>
      <c r="AJ781" s="640"/>
      <c r="AK781" s="640"/>
      <c r="AL781" s="1816"/>
      <c r="AM781" s="1340"/>
    </row>
    <row r="782" spans="1:39" s="78" customFormat="1" x14ac:dyDescent="0.25">
      <c r="A782" s="664">
        <v>1</v>
      </c>
      <c r="B782" s="1343">
        <v>1</v>
      </c>
      <c r="C782" s="736" t="s">
        <v>160</v>
      </c>
      <c r="D782" s="736"/>
      <c r="E782" s="609"/>
      <c r="F782" s="1613">
        <f>SUM(F781:F781)</f>
        <v>781</v>
      </c>
      <c r="G782" s="98">
        <f>SUM(G781:G781)</f>
        <v>781</v>
      </c>
      <c r="H782" s="98">
        <f>SUM(H781:H781)+53</f>
        <v>800</v>
      </c>
      <c r="I782" s="98">
        <f>H782/G782*100</f>
        <v>102.43277848911652</v>
      </c>
      <c r="J782" s="718">
        <f>L782/F782</f>
        <v>8</v>
      </c>
      <c r="K782" s="75">
        <f>N782/H782</f>
        <v>8.0850000000000009</v>
      </c>
      <c r="L782" s="100">
        <f>SUM(L781:L781)</f>
        <v>6248</v>
      </c>
      <c r="M782" s="100">
        <f>SUM(M781:M781)</f>
        <v>6248</v>
      </c>
      <c r="N782" s="100">
        <f>SUM(N781:N781)</f>
        <v>6468</v>
      </c>
      <c r="O782" s="100">
        <f>N782/M782*100</f>
        <v>103.52112676056338</v>
      </c>
      <c r="P782" s="100">
        <f>SUM(P781:P781)</f>
        <v>26</v>
      </c>
      <c r="Q782" s="76">
        <f>N782/$C$3*12/P782</f>
        <v>248.76923076923077</v>
      </c>
      <c r="R782" s="2092"/>
      <c r="S782" s="2092"/>
      <c r="T782" s="2092"/>
      <c r="U782" s="2092"/>
      <c r="V782" s="2092"/>
      <c r="W782" s="2092"/>
      <c r="X782" s="2092"/>
      <c r="Y782" s="2092"/>
      <c r="Z782" s="2092"/>
      <c r="AA782" s="2092"/>
      <c r="AB782" s="2092"/>
      <c r="AC782" s="2092"/>
      <c r="AD782" s="3335"/>
      <c r="AE782" s="368"/>
      <c r="AF782" s="3514"/>
      <c r="AG782" s="368"/>
      <c r="AH782" s="2184"/>
      <c r="AI782" s="2184"/>
      <c r="AJ782" s="100"/>
      <c r="AK782" s="100"/>
      <c r="AL782" s="1816"/>
      <c r="AM782" s="1792"/>
    </row>
    <row r="783" spans="1:39" s="52" customFormat="1" ht="29.25" x14ac:dyDescent="0.25">
      <c r="A783" s="664">
        <v>1</v>
      </c>
      <c r="B783" s="1343">
        <v>1</v>
      </c>
      <c r="C783" s="528" t="s">
        <v>145</v>
      </c>
      <c r="D783" s="528"/>
      <c r="E783" s="528"/>
      <c r="F783" s="1613">
        <f>SUM(F782,F779)</f>
        <v>1459</v>
      </c>
      <c r="G783" s="497">
        <f>SUM(G782,G779)</f>
        <v>1459</v>
      </c>
      <c r="H783" s="497">
        <f>SUM(H782,H779)</f>
        <v>1500</v>
      </c>
      <c r="I783" s="497">
        <f>H783/G783*100</f>
        <v>102.81014393420152</v>
      </c>
      <c r="J783" s="631">
        <f>SUM(L783/F783)</f>
        <v>8.6620973269362569</v>
      </c>
      <c r="K783" s="75">
        <f>N783/H783</f>
        <v>8.5846666666666671</v>
      </c>
      <c r="L783" s="497">
        <f>SUM(L782,L779)</f>
        <v>12638</v>
      </c>
      <c r="M783" s="497">
        <f>SUM(M782,M779)</f>
        <v>12638</v>
      </c>
      <c r="N783" s="497">
        <f>SUM(N782,N779)</f>
        <v>12877</v>
      </c>
      <c r="O783" s="76">
        <f>N783/M783*100</f>
        <v>101.89112201297674</v>
      </c>
      <c r="P783" s="497">
        <f>SUM(P782,P779)</f>
        <v>47</v>
      </c>
      <c r="Q783" s="76">
        <f>N783/$C$3*12/P783</f>
        <v>273.97872340425533</v>
      </c>
      <c r="R783" s="782">
        <v>30006.058991999998</v>
      </c>
      <c r="S783" s="782">
        <v>30006.058991999998</v>
      </c>
      <c r="T783" s="782">
        <v>30006.058991999998</v>
      </c>
      <c r="U783" s="782">
        <v>30006.058991999998</v>
      </c>
      <c r="V783" s="782">
        <v>30006.058991999998</v>
      </c>
      <c r="W783" s="782">
        <v>30006.058991999998</v>
      </c>
      <c r="X783" s="782">
        <v>30006.058991999998</v>
      </c>
      <c r="Y783" s="782">
        <v>30006.058991999998</v>
      </c>
      <c r="Z783" s="782">
        <v>30006.058991999998</v>
      </c>
      <c r="AA783" s="782">
        <v>30006.058991999998</v>
      </c>
      <c r="AB783" s="782">
        <v>29668.945487999998</v>
      </c>
      <c r="AC783" s="782">
        <v>29668.945487999998</v>
      </c>
      <c r="AD783" s="3287">
        <f t="shared" ref="AD783" si="464">AC783</f>
        <v>29668.945487999998</v>
      </c>
      <c r="AE783" s="632">
        <f>AK783-AJ783-AG783</f>
        <v>29880.964820000001</v>
      </c>
      <c r="AF783" s="3434">
        <v>2304.8739799999998</v>
      </c>
      <c r="AG783" s="632"/>
      <c r="AH783" s="2083">
        <f>AE783-AD783</f>
        <v>212.01933200000349</v>
      </c>
      <c r="AI783" s="2083">
        <v>0</v>
      </c>
      <c r="AJ783" s="497">
        <v>-351.73103000000003</v>
      </c>
      <c r="AK783" s="497">
        <v>29529.233790000002</v>
      </c>
      <c r="AL783" s="1816"/>
      <c r="AM783" s="1340"/>
    </row>
    <row r="784" spans="1:39" s="52" customFormat="1" x14ac:dyDescent="0.25">
      <c r="A784" s="664">
        <v>1</v>
      </c>
      <c r="B784" s="1343">
        <v>1</v>
      </c>
      <c r="C784" s="128"/>
      <c r="D784" s="128"/>
      <c r="E784" s="128"/>
      <c r="F784" s="1425"/>
      <c r="G784" s="74"/>
      <c r="H784" s="74"/>
      <c r="I784" s="74"/>
      <c r="J784" s="434"/>
      <c r="K784" s="434"/>
      <c r="L784" s="434"/>
      <c r="M784" s="434"/>
      <c r="N784" s="434"/>
      <c r="O784" s="434"/>
      <c r="P784" s="434"/>
      <c r="Q784" s="434"/>
      <c r="R784" s="2091"/>
      <c r="S784" s="2091"/>
      <c r="T784" s="2091"/>
      <c r="U784" s="2091"/>
      <c r="V784" s="2091"/>
      <c r="W784" s="2091"/>
      <c r="X784" s="2091"/>
      <c r="Y784" s="2091"/>
      <c r="Z784" s="2091"/>
      <c r="AA784" s="2091"/>
      <c r="AB784" s="2091"/>
      <c r="AC784" s="2091"/>
      <c r="AD784" s="3336"/>
      <c r="AE784" s="639">
        <f>AK784-AJ784</f>
        <v>0</v>
      </c>
      <c r="AF784" s="3487"/>
      <c r="AG784" s="639"/>
      <c r="AH784" s="2177">
        <f>AE784-AD784</f>
        <v>0</v>
      </c>
      <c r="AI784" s="2177"/>
      <c r="AJ784" s="639"/>
      <c r="AK784" s="639"/>
      <c r="AL784" s="1816"/>
      <c r="AM784" s="1340"/>
    </row>
    <row r="785" spans="1:39" s="52" customFormat="1" x14ac:dyDescent="0.25">
      <c r="A785" s="664">
        <v>1</v>
      </c>
      <c r="B785" s="1343">
        <v>1</v>
      </c>
      <c r="C785" s="695" t="s">
        <v>457</v>
      </c>
      <c r="D785" s="696"/>
      <c r="E785" s="696"/>
      <c r="F785" s="1635"/>
      <c r="G785" s="697"/>
      <c r="H785" s="697"/>
      <c r="I785" s="697"/>
      <c r="J785" s="390"/>
      <c r="K785" s="390"/>
      <c r="L785" s="390"/>
      <c r="M785" s="390"/>
      <c r="N785" s="390"/>
      <c r="O785" s="390"/>
      <c r="P785" s="390"/>
      <c r="Q785" s="390"/>
      <c r="R785" s="2093">
        <f t="shared" ref="R785:W785" si="465">R783+R773+R719</f>
        <v>127108.06095119998</v>
      </c>
      <c r="S785" s="2093">
        <f t="shared" si="465"/>
        <v>127108.06095119998</v>
      </c>
      <c r="T785" s="2093">
        <f t="shared" si="465"/>
        <v>127108.06095119998</v>
      </c>
      <c r="U785" s="2093">
        <f t="shared" si="465"/>
        <v>127070.86697369999</v>
      </c>
      <c r="V785" s="2093">
        <f t="shared" si="465"/>
        <v>127070.86697369999</v>
      </c>
      <c r="W785" s="2093">
        <f t="shared" si="465"/>
        <v>127070.86697369999</v>
      </c>
      <c r="X785" s="2093">
        <f t="shared" ref="X785:Y785" si="466">X783+X773+X719</f>
        <v>127070.86697369999</v>
      </c>
      <c r="Y785" s="2093">
        <f t="shared" si="466"/>
        <v>127070.86697369999</v>
      </c>
      <c r="Z785" s="2093">
        <f t="shared" ref="Z785:AA785" si="467">Z783+Z773+Z719</f>
        <v>127089.59647703332</v>
      </c>
      <c r="AA785" s="2093">
        <f t="shared" si="467"/>
        <v>127091.19579119999</v>
      </c>
      <c r="AB785" s="2093">
        <f t="shared" ref="AB785:AD785" si="468">AB783+AB773+AB719</f>
        <v>127103.38405879999</v>
      </c>
      <c r="AC785" s="2093">
        <f t="shared" ref="AC785" si="469">AC783+AC773+AC719</f>
        <v>127103.38405879999</v>
      </c>
      <c r="AD785" s="3308">
        <f t="shared" si="468"/>
        <v>127103.38405879999</v>
      </c>
      <c r="AE785" s="390">
        <f t="shared" ref="AE785:AK785" si="470">AE783+AE773+AE719</f>
        <v>138771.18101</v>
      </c>
      <c r="AF785" s="3492">
        <f t="shared" si="470"/>
        <v>15363.39308</v>
      </c>
      <c r="AG785" s="390">
        <f t="shared" ref="AG785" si="471">AG783+AG773+AG719</f>
        <v>-117.13463999999999</v>
      </c>
      <c r="AH785" s="547">
        <f t="shared" si="470"/>
        <v>11667.796951199998</v>
      </c>
      <c r="AI785" s="547"/>
      <c r="AJ785" s="390">
        <f t="shared" si="470"/>
        <v>-1812.4627</v>
      </c>
      <c r="AK785" s="547">
        <f t="shared" si="470"/>
        <v>136841.58366999999</v>
      </c>
      <c r="AL785" s="1816"/>
      <c r="AM785" s="1340"/>
    </row>
    <row r="786" spans="1:39" ht="29.25" x14ac:dyDescent="0.25">
      <c r="A786" s="664">
        <v>1</v>
      </c>
      <c r="B786" s="1343">
        <v>1</v>
      </c>
      <c r="C786" s="69" t="s">
        <v>496</v>
      </c>
      <c r="D786" s="69"/>
      <c r="E786" s="69"/>
      <c r="F786" s="1622"/>
      <c r="G786" s="513"/>
      <c r="H786" s="513"/>
      <c r="I786" s="513"/>
      <c r="J786" s="717"/>
      <c r="K786" s="717"/>
      <c r="L786" s="76"/>
      <c r="M786" s="76"/>
      <c r="N786" s="76"/>
      <c r="O786" s="76"/>
      <c r="P786" s="76"/>
      <c r="Q786" s="76"/>
      <c r="R786" s="2098"/>
      <c r="S786" s="2098"/>
      <c r="T786" s="2098"/>
      <c r="U786" s="2098"/>
      <c r="V786" s="2098"/>
      <c r="W786" s="2098"/>
      <c r="X786" s="2098"/>
      <c r="Y786" s="2098"/>
      <c r="Z786" s="2098"/>
      <c r="AA786" s="2098"/>
      <c r="AB786" s="2098"/>
      <c r="AC786" s="2098"/>
      <c r="AD786" s="3326"/>
      <c r="AE786" s="100"/>
      <c r="AF786" s="3506"/>
      <c r="AG786" s="100"/>
      <c r="AH786" s="2185"/>
      <c r="AI786" s="3047"/>
      <c r="AJ786" s="254"/>
      <c r="AK786" s="100"/>
      <c r="AL786" s="1816"/>
    </row>
    <row r="787" spans="1:39" s="52" customFormat="1" x14ac:dyDescent="0.25">
      <c r="A787" s="664">
        <v>1</v>
      </c>
      <c r="B787" s="1343">
        <v>1</v>
      </c>
      <c r="C787" s="386" t="s">
        <v>5</v>
      </c>
      <c r="D787" s="386"/>
      <c r="E787" s="386"/>
      <c r="F787" s="692"/>
      <c r="G787" s="328"/>
      <c r="H787" s="328"/>
      <c r="I787" s="328"/>
      <c r="J787" s="621"/>
      <c r="K787" s="621"/>
      <c r="L787" s="622"/>
      <c r="M787" s="622"/>
      <c r="N787" s="622"/>
      <c r="O787" s="622"/>
      <c r="P787" s="622"/>
      <c r="Q787" s="622"/>
      <c r="R787" s="2095"/>
      <c r="S787" s="2095"/>
      <c r="T787" s="2095"/>
      <c r="U787" s="2095"/>
      <c r="V787" s="2095"/>
      <c r="W787" s="2095"/>
      <c r="X787" s="2095"/>
      <c r="Y787" s="2095"/>
      <c r="Z787" s="2095"/>
      <c r="AA787" s="2095"/>
      <c r="AB787" s="2095"/>
      <c r="AC787" s="2095"/>
      <c r="AD787" s="3288"/>
      <c r="AE787" s="622"/>
      <c r="AF787" s="3486"/>
      <c r="AG787" s="622"/>
      <c r="AH787" s="775"/>
      <c r="AI787" s="775"/>
      <c r="AJ787" s="622"/>
      <c r="AK787" s="622"/>
      <c r="AL787" s="1816"/>
      <c r="AM787" s="1340"/>
    </row>
    <row r="788" spans="1:39" s="52" customFormat="1" x14ac:dyDescent="0.25">
      <c r="A788" s="664">
        <v>1</v>
      </c>
      <c r="B788" s="1343">
        <v>1</v>
      </c>
      <c r="C788" s="73" t="s">
        <v>47</v>
      </c>
      <c r="D788" s="2680" t="s">
        <v>327</v>
      </c>
      <c r="E788" s="690">
        <v>340</v>
      </c>
      <c r="F788" s="692">
        <v>86</v>
      </c>
      <c r="G788" s="74">
        <f>ROUND(F788/12*$C$3,0)</f>
        <v>86</v>
      </c>
      <c r="H788" s="328">
        <v>70</v>
      </c>
      <c r="I788" s="74">
        <f>H788/G788*100</f>
        <v>81.395348837209298</v>
      </c>
      <c r="J788" s="702">
        <v>11.6</v>
      </c>
      <c r="K788" s="75">
        <f>N788/H788</f>
        <v>10.442857142857143</v>
      </c>
      <c r="L788" s="76">
        <f>ROUND(F788*J788,0)</f>
        <v>998</v>
      </c>
      <c r="M788" s="76">
        <f t="shared" ref="M788" si="472">ROUND(L788/12*$C$3,0)</f>
        <v>998</v>
      </c>
      <c r="N788" s="328">
        <v>731</v>
      </c>
      <c r="O788" s="76">
        <f>N788/M788*100</f>
        <v>73.24649298597194</v>
      </c>
      <c r="P788" s="76">
        <f>L788/E788</f>
        <v>2.9352941176470586</v>
      </c>
      <c r="Q788" s="76">
        <f>N788/$C$3*12/P788</f>
        <v>249.03807615230463</v>
      </c>
      <c r="R788" s="2095"/>
      <c r="S788" s="2095"/>
      <c r="T788" s="2095"/>
      <c r="U788" s="2095"/>
      <c r="V788" s="2095"/>
      <c r="W788" s="2095"/>
      <c r="X788" s="2095"/>
      <c r="Y788" s="2095"/>
      <c r="Z788" s="2095"/>
      <c r="AA788" s="2095"/>
      <c r="AB788" s="2095"/>
      <c r="AC788" s="2095"/>
      <c r="AD788" s="3290"/>
      <c r="AE788" s="622"/>
      <c r="AF788" s="3486"/>
      <c r="AG788" s="622"/>
      <c r="AH788" s="775"/>
      <c r="AI788" s="775"/>
      <c r="AJ788" s="622"/>
      <c r="AK788" s="622"/>
      <c r="AL788" s="1816"/>
      <c r="AM788" s="1340"/>
    </row>
    <row r="789" spans="1:39" s="52" customFormat="1" ht="29.25" x14ac:dyDescent="0.25">
      <c r="A789" s="664">
        <v>1</v>
      </c>
      <c r="B789" s="1343">
        <v>1</v>
      </c>
      <c r="C789" s="382" t="s">
        <v>7</v>
      </c>
      <c r="D789" s="382"/>
      <c r="E789" s="382"/>
      <c r="F789" s="1613">
        <f>SUM(F788:F788)</f>
        <v>86</v>
      </c>
      <c r="G789" s="497">
        <f>SUM(G788:G788)</f>
        <v>86</v>
      </c>
      <c r="H789" s="497">
        <f>SUM(H788:H788)</f>
        <v>70</v>
      </c>
      <c r="I789" s="497">
        <f>H789/G789*100</f>
        <v>81.395348837209298</v>
      </c>
      <c r="J789" s="631">
        <f>SUM(L789/F789)</f>
        <v>11.604651162790697</v>
      </c>
      <c r="K789" s="99">
        <f>N789/H789</f>
        <v>10.442857142857143</v>
      </c>
      <c r="L789" s="497">
        <f>SUM(L788:L788)</f>
        <v>998</v>
      </c>
      <c r="M789" s="497">
        <f>SUM(M788:M788)</f>
        <v>998</v>
      </c>
      <c r="N789" s="497">
        <f>SUM(N788:N788)</f>
        <v>731</v>
      </c>
      <c r="O789" s="76">
        <f>N789/M789*100</f>
        <v>73.24649298597194</v>
      </c>
      <c r="P789" s="248">
        <f>SUM(P788:P788)</f>
        <v>2.9352941176470586</v>
      </c>
      <c r="Q789" s="76">
        <f>N789/$C$3*12/P789</f>
        <v>249.03807615230463</v>
      </c>
      <c r="R789" s="1335">
        <v>2845.2838176</v>
      </c>
      <c r="S789" s="1335">
        <v>2845.2838176</v>
      </c>
      <c r="T789" s="1335">
        <v>2845.2838176</v>
      </c>
      <c r="U789" s="1335">
        <v>2767.8942143999998</v>
      </c>
      <c r="V789" s="1335">
        <v>2767.8942143999998</v>
      </c>
      <c r="W789" s="1335">
        <v>2767.8942143999998</v>
      </c>
      <c r="X789" s="1335">
        <v>2767.8942143999998</v>
      </c>
      <c r="Y789" s="1335">
        <v>2767.8942143999998</v>
      </c>
      <c r="Z789" s="1335">
        <v>2767.8942143999998</v>
      </c>
      <c r="AA789" s="1335">
        <v>2767.8942143999998</v>
      </c>
      <c r="AB789" s="1335">
        <v>2767.8942143999998</v>
      </c>
      <c r="AC789" s="1335">
        <v>2767.8942143999998</v>
      </c>
      <c r="AD789" s="3287">
        <f t="shared" ref="AD789" si="473">AC789</f>
        <v>2767.8942143999998</v>
      </c>
      <c r="AE789" s="668">
        <f>AK789-AJ789-AG789</f>
        <v>2194.5147000000006</v>
      </c>
      <c r="AF789" s="3488">
        <v>0</v>
      </c>
      <c r="AG789" s="1335">
        <v>-0.21336000000000002</v>
      </c>
      <c r="AH789" s="544">
        <f>AE789-AD789</f>
        <v>-573.37951439999915</v>
      </c>
      <c r="AI789" s="544">
        <v>0</v>
      </c>
      <c r="AJ789" s="668">
        <v>-2.7236199999999999</v>
      </c>
      <c r="AK789" s="668">
        <v>2191.5777200000002</v>
      </c>
      <c r="AL789" s="1816"/>
      <c r="AM789" s="1340"/>
    </row>
    <row r="790" spans="1:39" s="52" customFormat="1" x14ac:dyDescent="0.25">
      <c r="A790" s="664">
        <v>1</v>
      </c>
      <c r="B790" s="1343">
        <v>1</v>
      </c>
      <c r="C790" s="568" t="s">
        <v>14</v>
      </c>
      <c r="D790" s="568"/>
      <c r="E790" s="449"/>
      <c r="F790" s="692"/>
      <c r="G790" s="328"/>
      <c r="H790" s="328"/>
      <c r="I790" s="328"/>
      <c r="J790" s="631"/>
      <c r="K790" s="631"/>
      <c r="L790" s="693"/>
      <c r="M790" s="693"/>
      <c r="N790" s="693"/>
      <c r="O790" s="693"/>
      <c r="P790" s="693"/>
      <c r="Q790" s="693"/>
      <c r="R790" s="1335"/>
      <c r="S790" s="1335"/>
      <c r="T790" s="1335"/>
      <c r="U790" s="1335"/>
      <c r="V790" s="1335"/>
      <c r="W790" s="1335"/>
      <c r="X790" s="1335"/>
      <c r="Y790" s="1335"/>
      <c r="Z790" s="1335"/>
      <c r="AA790" s="1335"/>
      <c r="AB790" s="1335"/>
      <c r="AC790" s="1335"/>
      <c r="AD790" s="3293"/>
      <c r="AE790" s="434"/>
      <c r="AF790" s="3489"/>
      <c r="AG790" s="434"/>
      <c r="AH790" s="544"/>
      <c r="AI790" s="544"/>
      <c r="AJ790" s="434"/>
      <c r="AK790" s="434"/>
      <c r="AL790" s="1816"/>
      <c r="AM790" s="1340"/>
    </row>
    <row r="791" spans="1:39" s="52" customFormat="1" x14ac:dyDescent="0.25">
      <c r="A791" s="664">
        <v>1</v>
      </c>
      <c r="B791" s="1343">
        <v>1</v>
      </c>
      <c r="C791" s="2681" t="s">
        <v>426</v>
      </c>
      <c r="D791" s="449"/>
      <c r="E791" s="462"/>
      <c r="F791" s="1632"/>
      <c r="G791" s="98"/>
      <c r="H791" s="98"/>
      <c r="I791" s="98"/>
      <c r="J791" s="330"/>
      <c r="K791" s="330"/>
      <c r="L791" s="332"/>
      <c r="M791" s="332"/>
      <c r="N791" s="332"/>
      <c r="O791" s="332"/>
      <c r="P791" s="332"/>
      <c r="Q791" s="332"/>
      <c r="R791" s="590">
        <v>8966.5757799999992</v>
      </c>
      <c r="S791" s="590">
        <v>8966.5757799999992</v>
      </c>
      <c r="T791" s="590">
        <v>8966.5757799999992</v>
      </c>
      <c r="U791" s="590">
        <v>15169.14213</v>
      </c>
      <c r="V791" s="590">
        <v>15169.14213</v>
      </c>
      <c r="W791" s="590">
        <v>15169.14213</v>
      </c>
      <c r="X791" s="590">
        <v>15169.14213</v>
      </c>
      <c r="Y791" s="590">
        <v>15169.14213</v>
      </c>
      <c r="Z791" s="590">
        <v>12419.14746</v>
      </c>
      <c r="AA791" s="590">
        <v>12646.20702</v>
      </c>
      <c r="AB791" s="590">
        <v>14040.389220000001</v>
      </c>
      <c r="AC791" s="590">
        <v>14040.389220000001</v>
      </c>
      <c r="AD791" s="3648">
        <f t="shared" ref="AD791" si="474">AC791</f>
        <v>14040.389220000001</v>
      </c>
      <c r="AE791" s="385">
        <f>AK791-AJ791-AG791</f>
        <v>14255.091549999999</v>
      </c>
      <c r="AF791" s="3490"/>
      <c r="AG791" s="385"/>
      <c r="AH791" s="553">
        <f>AE791-AD791</f>
        <v>214.70232999999826</v>
      </c>
      <c r="AI791" s="553">
        <v>0</v>
      </c>
      <c r="AJ791" s="385">
        <v>-4.8294300000000003</v>
      </c>
      <c r="AK791" s="385">
        <v>14250.262119999999</v>
      </c>
      <c r="AL791" s="1816"/>
      <c r="AM791" s="1340"/>
    </row>
    <row r="792" spans="1:39" s="52" customFormat="1" ht="29.25" x14ac:dyDescent="0.25">
      <c r="A792" s="664">
        <v>1</v>
      </c>
      <c r="B792" s="1343">
        <v>1</v>
      </c>
      <c r="C792" s="2682" t="s">
        <v>427</v>
      </c>
      <c r="D792" s="365"/>
      <c r="E792" s="365"/>
      <c r="F792" s="640">
        <f>F794+F795+F799+F798</f>
        <v>10580.25</v>
      </c>
      <c r="G792" s="348">
        <f t="shared" ref="G792:H792" si="475">G794+G795+G799+G798</f>
        <v>10580.25</v>
      </c>
      <c r="H792" s="348">
        <f t="shared" si="475"/>
        <v>8426.0149999999994</v>
      </c>
      <c r="I792" s="107">
        <f>H792/G792*100</f>
        <v>79.639091703882229</v>
      </c>
      <c r="J792" s="106"/>
      <c r="K792" s="106"/>
      <c r="L792" s="408"/>
      <c r="M792" s="408"/>
      <c r="N792" s="408"/>
      <c r="O792" s="408"/>
      <c r="P792" s="408"/>
      <c r="Q792" s="408"/>
      <c r="R792" s="2091"/>
      <c r="S792" s="2091"/>
      <c r="T792" s="2091"/>
      <c r="U792" s="2091"/>
      <c r="V792" s="2091"/>
      <c r="W792" s="2091"/>
      <c r="X792" s="2091"/>
      <c r="Y792" s="2091"/>
      <c r="Z792" s="2091"/>
      <c r="AA792" s="2091"/>
      <c r="AB792" s="2091"/>
      <c r="AC792" s="2091"/>
      <c r="AD792" s="3292"/>
      <c r="AE792" s="639"/>
      <c r="AF792" s="3487"/>
      <c r="AG792" s="639"/>
      <c r="AH792" s="2177"/>
      <c r="AI792" s="2177"/>
      <c r="AJ792" s="639"/>
      <c r="AK792" s="639"/>
      <c r="AL792" s="1816"/>
      <c r="AM792" s="1340"/>
    </row>
    <row r="793" spans="1:39" s="52" customFormat="1" ht="30" x14ac:dyDescent="0.25">
      <c r="A793" s="664"/>
      <c r="B793" s="1343">
        <v>1</v>
      </c>
      <c r="C793" s="2037" t="s">
        <v>259</v>
      </c>
      <c r="D793" s="365"/>
      <c r="E793" s="365"/>
      <c r="F793" s="639"/>
      <c r="G793" s="385"/>
      <c r="H793" s="385"/>
      <c r="I793" s="497"/>
      <c r="J793" s="106"/>
      <c r="K793" s="106"/>
      <c r="L793" s="408"/>
      <c r="M793" s="408"/>
      <c r="N793" s="408"/>
      <c r="O793" s="408"/>
      <c r="P793" s="408"/>
      <c r="Q793" s="408"/>
      <c r="R793" s="2091"/>
      <c r="S793" s="2091"/>
      <c r="T793" s="2091"/>
      <c r="U793" s="2091"/>
      <c r="V793" s="2091"/>
      <c r="W793" s="2091"/>
      <c r="X793" s="2091"/>
      <c r="Y793" s="2091"/>
      <c r="Z793" s="2091"/>
      <c r="AA793" s="2091"/>
      <c r="AB793" s="2091"/>
      <c r="AC793" s="2091"/>
      <c r="AD793" s="3292"/>
      <c r="AE793" s="639"/>
      <c r="AF793" s="3487"/>
      <c r="AG793" s="639"/>
      <c r="AH793" s="2177"/>
      <c r="AI793" s="2177"/>
      <c r="AJ793" s="639"/>
      <c r="AK793" s="639"/>
      <c r="AL793" s="1816"/>
      <c r="AM793" s="1340"/>
    </row>
    <row r="794" spans="1:39" s="52" customFormat="1" ht="30" x14ac:dyDescent="0.25">
      <c r="A794" s="664"/>
      <c r="B794" s="1343"/>
      <c r="C794" s="2037" t="s">
        <v>260</v>
      </c>
      <c r="D794" s="365"/>
      <c r="E794" s="365"/>
      <c r="F794" s="639">
        <v>1450</v>
      </c>
      <c r="G794" s="385">
        <f t="shared" ref="G794:G835" si="476">ROUND(F794/12*$C$3,0)</f>
        <v>1450</v>
      </c>
      <c r="H794" s="385">
        <v>701</v>
      </c>
      <c r="I794" s="328">
        <f t="shared" ref="I794:I803" si="477">H794/G794*100</f>
        <v>48.344827586206897</v>
      </c>
      <c r="J794" s="106"/>
      <c r="K794" s="106"/>
      <c r="L794" s="408"/>
      <c r="M794" s="408"/>
      <c r="N794" s="408"/>
      <c r="O794" s="408"/>
      <c r="P794" s="408"/>
      <c r="Q794" s="408"/>
      <c r="R794" s="2091"/>
      <c r="S794" s="2091"/>
      <c r="T794" s="2091"/>
      <c r="U794" s="2091"/>
      <c r="V794" s="2091"/>
      <c r="W794" s="2091"/>
      <c r="X794" s="2091"/>
      <c r="Y794" s="2091"/>
      <c r="Z794" s="2091"/>
      <c r="AA794" s="2091"/>
      <c r="AB794" s="2091"/>
      <c r="AC794" s="2091"/>
      <c r="AD794" s="3292"/>
      <c r="AE794" s="639"/>
      <c r="AF794" s="3487"/>
      <c r="AG794" s="639"/>
      <c r="AH794" s="2177"/>
      <c r="AI794" s="2177"/>
      <c r="AJ794" s="639"/>
      <c r="AK794" s="639"/>
      <c r="AL794" s="1816"/>
      <c r="AM794" s="1340"/>
    </row>
    <row r="795" spans="1:39" s="52" customFormat="1" ht="30" x14ac:dyDescent="0.25">
      <c r="A795" s="664"/>
      <c r="B795" s="1343"/>
      <c r="C795" s="2683" t="s">
        <v>428</v>
      </c>
      <c r="D795" s="365"/>
      <c r="E795" s="365"/>
      <c r="F795" s="639">
        <f>F796+F797/4</f>
        <v>6685.25</v>
      </c>
      <c r="G795" s="385">
        <f t="shared" ref="G795:H795" si="478">G796+G797/4</f>
        <v>6685.25</v>
      </c>
      <c r="H795" s="385">
        <f t="shared" si="478"/>
        <v>4673.0150000000003</v>
      </c>
      <c r="I795" s="328">
        <f t="shared" si="477"/>
        <v>69.900377697169148</v>
      </c>
      <c r="J795" s="106"/>
      <c r="K795" s="106"/>
      <c r="L795" s="408"/>
      <c r="M795" s="408"/>
      <c r="N795" s="408"/>
      <c r="O795" s="408"/>
      <c r="P795" s="408"/>
      <c r="Q795" s="408"/>
      <c r="R795" s="2091"/>
      <c r="S795" s="2091"/>
      <c r="T795" s="2091"/>
      <c r="U795" s="2091"/>
      <c r="V795" s="2091"/>
      <c r="W795" s="2091"/>
      <c r="X795" s="2091"/>
      <c r="Y795" s="2091"/>
      <c r="Z795" s="2091"/>
      <c r="AA795" s="2091"/>
      <c r="AB795" s="2091"/>
      <c r="AC795" s="2091"/>
      <c r="AD795" s="3292"/>
      <c r="AE795" s="639"/>
      <c r="AF795" s="3487"/>
      <c r="AG795" s="639"/>
      <c r="AH795" s="2177"/>
      <c r="AI795" s="2177"/>
      <c r="AJ795" s="639"/>
      <c r="AK795" s="639"/>
      <c r="AL795" s="1816"/>
      <c r="AM795" s="1340"/>
    </row>
    <row r="796" spans="1:39" s="52" customFormat="1" x14ac:dyDescent="0.25">
      <c r="A796" s="664"/>
      <c r="B796" s="1343"/>
      <c r="C796" s="2038" t="s">
        <v>429</v>
      </c>
      <c r="D796" s="365"/>
      <c r="E796" s="365"/>
      <c r="F796" s="639">
        <v>6500</v>
      </c>
      <c r="G796" s="385">
        <f t="shared" si="476"/>
        <v>6500</v>
      </c>
      <c r="H796" s="385">
        <v>4556</v>
      </c>
      <c r="I796" s="328">
        <f t="shared" si="477"/>
        <v>70.092307692307685</v>
      </c>
      <c r="J796" s="106"/>
      <c r="K796" s="106"/>
      <c r="L796" s="408"/>
      <c r="M796" s="408"/>
      <c r="N796" s="408"/>
      <c r="O796" s="408"/>
      <c r="P796" s="408"/>
      <c r="Q796" s="408"/>
      <c r="R796" s="2091"/>
      <c r="S796" s="2091"/>
      <c r="T796" s="2091"/>
      <c r="U796" s="2091"/>
      <c r="V796" s="2091"/>
      <c r="W796" s="2091"/>
      <c r="X796" s="2091"/>
      <c r="Y796" s="2091"/>
      <c r="Z796" s="2091"/>
      <c r="AA796" s="2091"/>
      <c r="AB796" s="2091"/>
      <c r="AC796" s="2091"/>
      <c r="AD796" s="3292"/>
      <c r="AE796" s="639"/>
      <c r="AF796" s="3487"/>
      <c r="AG796" s="639"/>
      <c r="AH796" s="2177"/>
      <c r="AI796" s="2177"/>
      <c r="AJ796" s="639"/>
      <c r="AK796" s="639"/>
      <c r="AL796" s="1816"/>
      <c r="AM796" s="1340"/>
    </row>
    <row r="797" spans="1:39" s="52" customFormat="1" ht="30" x14ac:dyDescent="0.25">
      <c r="A797" s="664"/>
      <c r="B797" s="1343"/>
      <c r="C797" s="2038" t="s">
        <v>430</v>
      </c>
      <c r="D797" s="365"/>
      <c r="E797" s="365"/>
      <c r="F797" s="639">
        <v>741</v>
      </c>
      <c r="G797" s="385">
        <f t="shared" si="476"/>
        <v>741</v>
      </c>
      <c r="H797" s="385">
        <v>468.06</v>
      </c>
      <c r="I797" s="328">
        <f t="shared" si="477"/>
        <v>63.165991902834008</v>
      </c>
      <c r="J797" s="106"/>
      <c r="K797" s="106"/>
      <c r="L797" s="408"/>
      <c r="M797" s="408"/>
      <c r="N797" s="408"/>
      <c r="O797" s="408"/>
      <c r="P797" s="408"/>
      <c r="Q797" s="408"/>
      <c r="R797" s="2091"/>
      <c r="S797" s="2091"/>
      <c r="T797" s="2091"/>
      <c r="U797" s="2091"/>
      <c r="V797" s="2091"/>
      <c r="W797" s="2091"/>
      <c r="X797" s="2091"/>
      <c r="Y797" s="2091"/>
      <c r="Z797" s="2091"/>
      <c r="AA797" s="2091"/>
      <c r="AB797" s="2091"/>
      <c r="AC797" s="2091"/>
      <c r="AD797" s="3292"/>
      <c r="AE797" s="639"/>
      <c r="AF797" s="3487"/>
      <c r="AG797" s="639"/>
      <c r="AH797" s="2177"/>
      <c r="AI797" s="2177"/>
      <c r="AJ797" s="639"/>
      <c r="AK797" s="639"/>
      <c r="AL797" s="1816"/>
      <c r="AM797" s="1340"/>
    </row>
    <row r="798" spans="1:39" s="52" customFormat="1" ht="60" x14ac:dyDescent="0.25">
      <c r="A798" s="664"/>
      <c r="B798" s="1343"/>
      <c r="C798" s="2038" t="s">
        <v>431</v>
      </c>
      <c r="D798" s="365"/>
      <c r="E798" s="365"/>
      <c r="F798" s="639">
        <v>395</v>
      </c>
      <c r="G798" s="385">
        <f t="shared" si="476"/>
        <v>395</v>
      </c>
      <c r="H798" s="385">
        <v>569</v>
      </c>
      <c r="I798" s="328">
        <f t="shared" si="477"/>
        <v>144.0506329113924</v>
      </c>
      <c r="J798" s="106"/>
      <c r="K798" s="106"/>
      <c r="L798" s="408"/>
      <c r="M798" s="408"/>
      <c r="N798" s="408"/>
      <c r="O798" s="408"/>
      <c r="P798" s="408"/>
      <c r="Q798" s="408"/>
      <c r="R798" s="2091"/>
      <c r="S798" s="2091"/>
      <c r="T798" s="2091"/>
      <c r="U798" s="2091"/>
      <c r="V798" s="2091"/>
      <c r="W798" s="2091"/>
      <c r="X798" s="2091"/>
      <c r="Y798" s="2091"/>
      <c r="Z798" s="2091"/>
      <c r="AA798" s="2091"/>
      <c r="AB798" s="2091"/>
      <c r="AC798" s="2091"/>
      <c r="AD798" s="3292"/>
      <c r="AE798" s="639"/>
      <c r="AF798" s="3487"/>
      <c r="AG798" s="639"/>
      <c r="AH798" s="2177"/>
      <c r="AI798" s="2177"/>
      <c r="AJ798" s="639"/>
      <c r="AK798" s="639"/>
      <c r="AL798" s="1816"/>
      <c r="AM798" s="1340"/>
    </row>
    <row r="799" spans="1:39" s="52" customFormat="1" ht="45" x14ac:dyDescent="0.25">
      <c r="A799" s="664"/>
      <c r="B799" s="1343"/>
      <c r="C799" s="2038" t="s">
        <v>447</v>
      </c>
      <c r="D799" s="365"/>
      <c r="E799" s="365"/>
      <c r="F799" s="639">
        <v>2050</v>
      </c>
      <c r="G799" s="385">
        <f t="shared" si="476"/>
        <v>2050</v>
      </c>
      <c r="H799" s="385">
        <v>2483</v>
      </c>
      <c r="I799" s="328">
        <f t="shared" si="477"/>
        <v>121.1219512195122</v>
      </c>
      <c r="J799" s="106"/>
      <c r="K799" s="106"/>
      <c r="L799" s="408"/>
      <c r="M799" s="408"/>
      <c r="N799" s="408"/>
      <c r="O799" s="408"/>
      <c r="P799" s="408"/>
      <c r="Q799" s="408"/>
      <c r="R799" s="2091"/>
      <c r="S799" s="2091"/>
      <c r="T799" s="2091"/>
      <c r="U799" s="2091"/>
      <c r="V799" s="2091"/>
      <c r="W799" s="2091"/>
      <c r="X799" s="2091"/>
      <c r="Y799" s="2091"/>
      <c r="Z799" s="2091"/>
      <c r="AA799" s="2091"/>
      <c r="AB799" s="2091"/>
      <c r="AC799" s="2091"/>
      <c r="AD799" s="3292"/>
      <c r="AE799" s="639"/>
      <c r="AF799" s="3487"/>
      <c r="AG799" s="639"/>
      <c r="AH799" s="2177"/>
      <c r="AI799" s="2177"/>
      <c r="AJ799" s="639"/>
      <c r="AK799" s="639"/>
      <c r="AL799" s="1816"/>
      <c r="AM799" s="1340"/>
    </row>
    <row r="800" spans="1:39" s="52" customFormat="1" ht="29.25" x14ac:dyDescent="0.25">
      <c r="A800" s="664"/>
      <c r="B800" s="1343"/>
      <c r="C800" s="1915" t="s">
        <v>136</v>
      </c>
      <c r="D800" s="365"/>
      <c r="E800" s="365"/>
      <c r="F800" s="639">
        <f>F801+F802</f>
        <v>10640.531914893618</v>
      </c>
      <c r="G800" s="385">
        <f t="shared" ref="G800:H800" si="479">G801+G802</f>
        <v>10640.531914893618</v>
      </c>
      <c r="H800" s="385">
        <f t="shared" si="479"/>
        <v>10097.172340425532</v>
      </c>
      <c r="I800" s="328">
        <f t="shared" si="477"/>
        <v>94.893492366602999</v>
      </c>
      <c r="J800" s="106"/>
      <c r="K800" s="106"/>
      <c r="L800" s="408"/>
      <c r="M800" s="408"/>
      <c r="N800" s="408"/>
      <c r="O800" s="408"/>
      <c r="P800" s="408"/>
      <c r="Q800" s="408"/>
      <c r="R800" s="2091"/>
      <c r="S800" s="2091"/>
      <c r="T800" s="2091"/>
      <c r="U800" s="2091"/>
      <c r="V800" s="2091"/>
      <c r="W800" s="2091"/>
      <c r="X800" s="2091"/>
      <c r="Y800" s="2091"/>
      <c r="Z800" s="2091"/>
      <c r="AA800" s="2091"/>
      <c r="AB800" s="2091"/>
      <c r="AC800" s="2091"/>
      <c r="AD800" s="3292"/>
      <c r="AE800" s="639"/>
      <c r="AF800" s="3487"/>
      <c r="AG800" s="639"/>
      <c r="AH800" s="2177"/>
      <c r="AI800" s="2177"/>
      <c r="AJ800" s="639"/>
      <c r="AK800" s="639"/>
      <c r="AL800" s="1816"/>
      <c r="AM800" s="1340"/>
    </row>
    <row r="801" spans="1:39" s="52" customFormat="1" x14ac:dyDescent="0.25">
      <c r="A801" s="664"/>
      <c r="B801" s="1343"/>
      <c r="C801" s="1054" t="s">
        <v>316</v>
      </c>
      <c r="D801" s="365"/>
      <c r="E801" s="365"/>
      <c r="F801" s="639">
        <v>8230</v>
      </c>
      <c r="G801" s="385">
        <f t="shared" si="476"/>
        <v>8230</v>
      </c>
      <c r="H801" s="385">
        <v>7977</v>
      </c>
      <c r="I801" s="328">
        <f t="shared" si="477"/>
        <v>96.925880923450791</v>
      </c>
      <c r="J801" s="106"/>
      <c r="K801" s="106"/>
      <c r="L801" s="408"/>
      <c r="M801" s="408"/>
      <c r="N801" s="408"/>
      <c r="O801" s="408"/>
      <c r="P801" s="408"/>
      <c r="Q801" s="408"/>
      <c r="R801" s="2091"/>
      <c r="S801" s="2091"/>
      <c r="T801" s="2091"/>
      <c r="U801" s="2091"/>
      <c r="V801" s="2091"/>
      <c r="W801" s="2091"/>
      <c r="X801" s="2091"/>
      <c r="Y801" s="2091"/>
      <c r="Z801" s="2091"/>
      <c r="AA801" s="2091"/>
      <c r="AB801" s="2091"/>
      <c r="AC801" s="2091"/>
      <c r="AD801" s="3292"/>
      <c r="AE801" s="639"/>
      <c r="AF801" s="3487"/>
      <c r="AG801" s="639"/>
      <c r="AH801" s="2177"/>
      <c r="AI801" s="2177"/>
      <c r="AJ801" s="639"/>
      <c r="AK801" s="639"/>
      <c r="AL801" s="1816"/>
      <c r="AM801" s="1340"/>
    </row>
    <row r="802" spans="1:39" s="52" customFormat="1" x14ac:dyDescent="0.25">
      <c r="A802" s="664"/>
      <c r="B802" s="1343"/>
      <c r="C802" s="1054" t="s">
        <v>433</v>
      </c>
      <c r="D802" s="365"/>
      <c r="E802" s="365"/>
      <c r="F802" s="639">
        <f>F803/9.4</f>
        <v>2410.5319148936169</v>
      </c>
      <c r="G802" s="385">
        <f t="shared" ref="G802:H802" si="480">G803/9.4</f>
        <v>2410.5319148936169</v>
      </c>
      <c r="H802" s="385">
        <f t="shared" si="480"/>
        <v>2120.1723404255317</v>
      </c>
      <c r="I802" s="328">
        <f t="shared" si="477"/>
        <v>87.954543448519345</v>
      </c>
      <c r="J802" s="106"/>
      <c r="K802" s="106"/>
      <c r="L802" s="408"/>
      <c r="M802" s="408"/>
      <c r="N802" s="408"/>
      <c r="O802" s="408"/>
      <c r="P802" s="408"/>
      <c r="Q802" s="408"/>
      <c r="R802" s="2091"/>
      <c r="S802" s="2091"/>
      <c r="T802" s="2091"/>
      <c r="U802" s="2091"/>
      <c r="V802" s="2091"/>
      <c r="W802" s="2091"/>
      <c r="X802" s="2091"/>
      <c r="Y802" s="2091"/>
      <c r="Z802" s="2091"/>
      <c r="AA802" s="2091"/>
      <c r="AB802" s="2091"/>
      <c r="AC802" s="2091"/>
      <c r="AD802" s="3292"/>
      <c r="AE802" s="639"/>
      <c r="AF802" s="3487"/>
      <c r="AG802" s="639"/>
      <c r="AH802" s="2177"/>
      <c r="AI802" s="2177"/>
      <c r="AJ802" s="639"/>
      <c r="AK802" s="639"/>
      <c r="AL802" s="1816"/>
      <c r="AM802" s="1340"/>
    </row>
    <row r="803" spans="1:39" s="52" customFormat="1" x14ac:dyDescent="0.25">
      <c r="A803" s="664"/>
      <c r="B803" s="1343"/>
      <c r="C803" s="2700" t="s">
        <v>451</v>
      </c>
      <c r="D803" s="365"/>
      <c r="E803" s="365"/>
      <c r="F803" s="639">
        <v>22659</v>
      </c>
      <c r="G803" s="385">
        <f t="shared" si="476"/>
        <v>22659</v>
      </c>
      <c r="H803" s="385">
        <v>19929.62</v>
      </c>
      <c r="I803" s="328">
        <f t="shared" si="477"/>
        <v>87.954543448519345</v>
      </c>
      <c r="J803" s="106"/>
      <c r="K803" s="106"/>
      <c r="L803" s="408"/>
      <c r="M803" s="408"/>
      <c r="N803" s="408"/>
      <c r="O803" s="408"/>
      <c r="P803" s="408"/>
      <c r="Q803" s="408"/>
      <c r="R803" s="2091"/>
      <c r="S803" s="2091"/>
      <c r="T803" s="2091"/>
      <c r="U803" s="2091"/>
      <c r="V803" s="2091"/>
      <c r="W803" s="2091"/>
      <c r="X803" s="2091"/>
      <c r="Y803" s="2091"/>
      <c r="Z803" s="2091"/>
      <c r="AA803" s="2091"/>
      <c r="AB803" s="2091"/>
      <c r="AC803" s="2091"/>
      <c r="AD803" s="3292"/>
      <c r="AE803" s="639"/>
      <c r="AF803" s="3487"/>
      <c r="AG803" s="639"/>
      <c r="AH803" s="2177"/>
      <c r="AI803" s="2177"/>
      <c r="AJ803" s="639"/>
      <c r="AK803" s="639"/>
      <c r="AL803" s="1816"/>
      <c r="AM803" s="1340"/>
    </row>
    <row r="804" spans="1:39" s="52" customFormat="1" x14ac:dyDescent="0.25">
      <c r="A804" s="664"/>
      <c r="B804" s="1343"/>
      <c r="C804" s="2681" t="s">
        <v>261</v>
      </c>
      <c r="D804" s="365"/>
      <c r="E804" s="365"/>
      <c r="F804" s="639"/>
      <c r="G804" s="385"/>
      <c r="H804" s="385"/>
      <c r="I804" s="497"/>
      <c r="J804" s="106"/>
      <c r="K804" s="106"/>
      <c r="L804" s="408"/>
      <c r="M804" s="408"/>
      <c r="N804" s="408"/>
      <c r="O804" s="408"/>
      <c r="P804" s="408"/>
      <c r="Q804" s="408"/>
      <c r="R804" s="2091">
        <v>970.83600000000001</v>
      </c>
      <c r="S804" s="2091">
        <v>970.83600000000001</v>
      </c>
      <c r="T804" s="2091">
        <v>970.83600000000001</v>
      </c>
      <c r="U804" s="2091">
        <v>242.709</v>
      </c>
      <c r="V804" s="2091">
        <v>242.709</v>
      </c>
      <c r="W804" s="2091">
        <v>242.709</v>
      </c>
      <c r="X804" s="2091">
        <v>242.709</v>
      </c>
      <c r="Y804" s="2091">
        <v>242.709</v>
      </c>
      <c r="Z804" s="2091">
        <v>567.27279999999996</v>
      </c>
      <c r="AA804" s="2091">
        <v>540.62239999999997</v>
      </c>
      <c r="AB804" s="2091">
        <v>378.81639999999999</v>
      </c>
      <c r="AC804" s="2091">
        <v>378.81639999999999</v>
      </c>
      <c r="AD804" s="3287">
        <f t="shared" ref="AD804" si="481">AC804</f>
        <v>378.81639999999999</v>
      </c>
      <c r="AE804" s="639">
        <f>AK804-AJ804-AG804</f>
        <v>330.06481999999954</v>
      </c>
      <c r="AF804" s="3487"/>
      <c r="AG804" s="639"/>
      <c r="AH804" s="2177">
        <f>AE804-AD804</f>
        <v>-48.751580000000445</v>
      </c>
      <c r="AI804" s="2177">
        <v>0</v>
      </c>
      <c r="AJ804" s="639">
        <v>-4.4408920985006262E-16</v>
      </c>
      <c r="AK804" s="639">
        <v>330.06481999999954</v>
      </c>
      <c r="AL804" s="1816"/>
      <c r="AM804" s="1340"/>
    </row>
    <row r="805" spans="1:39" s="52" customFormat="1" ht="30" x14ac:dyDescent="0.25">
      <c r="A805" s="664"/>
      <c r="B805" s="1343"/>
      <c r="C805" s="2683" t="s">
        <v>423</v>
      </c>
      <c r="D805" s="365"/>
      <c r="E805" s="365"/>
      <c r="F805" s="639"/>
      <c r="G805" s="385"/>
      <c r="H805" s="385"/>
      <c r="I805" s="497"/>
      <c r="J805" s="106"/>
      <c r="K805" s="106"/>
      <c r="L805" s="408"/>
      <c r="M805" s="408"/>
      <c r="N805" s="408"/>
      <c r="O805" s="408"/>
      <c r="P805" s="408"/>
      <c r="Q805" s="408"/>
      <c r="R805" s="2091"/>
      <c r="S805" s="2091"/>
      <c r="T805" s="2091"/>
      <c r="U805" s="2091"/>
      <c r="V805" s="2091"/>
      <c r="W805" s="2091"/>
      <c r="X805" s="2091"/>
      <c r="Y805" s="2091"/>
      <c r="Z805" s="2091"/>
      <c r="AA805" s="2091"/>
      <c r="AB805" s="2091"/>
      <c r="AC805" s="2091"/>
      <c r="AD805" s="3292"/>
      <c r="AE805" s="639"/>
      <c r="AF805" s="3487"/>
      <c r="AG805" s="639"/>
      <c r="AH805" s="2177"/>
      <c r="AI805" s="2177"/>
      <c r="AJ805" s="639"/>
      <c r="AK805" s="639"/>
      <c r="AL805" s="1816"/>
      <c r="AM805" s="1340"/>
    </row>
    <row r="806" spans="1:39" s="52" customFormat="1" ht="47.25" x14ac:dyDescent="0.25">
      <c r="A806" s="664"/>
      <c r="B806" s="1343"/>
      <c r="C806" s="2730" t="s">
        <v>435</v>
      </c>
      <c r="D806" s="365"/>
      <c r="E806" s="365"/>
      <c r="F806" s="640">
        <f>F807+F812</f>
        <v>993</v>
      </c>
      <c r="G806" s="348">
        <f t="shared" ref="G806:H806" si="482">G807+G812</f>
        <v>993</v>
      </c>
      <c r="H806" s="348">
        <f t="shared" si="482"/>
        <v>818</v>
      </c>
      <c r="I806" s="107">
        <f>H806/G806*100</f>
        <v>82.376636455186301</v>
      </c>
      <c r="J806" s="106"/>
      <c r="K806" s="106"/>
      <c r="L806" s="408"/>
      <c r="M806" s="408"/>
      <c r="N806" s="408"/>
      <c r="O806" s="408"/>
      <c r="P806" s="408"/>
      <c r="Q806" s="408"/>
      <c r="R806" s="2091">
        <v>7191.6548099999991</v>
      </c>
      <c r="S806" s="2091">
        <v>7191.6548099999991</v>
      </c>
      <c r="T806" s="2091">
        <v>7191.6548099999991</v>
      </c>
      <c r="U806" s="2091">
        <v>1797.9137024999998</v>
      </c>
      <c r="V806" s="2091">
        <v>1797.9137024999998</v>
      </c>
      <c r="W806" s="2091">
        <v>1797.9137024999998</v>
      </c>
      <c r="X806" s="2091">
        <v>1797.9137024999998</v>
      </c>
      <c r="Y806" s="2091">
        <v>1797.9137024999998</v>
      </c>
      <c r="Z806" s="2091">
        <v>4194.1801725000005</v>
      </c>
      <c r="AA806" s="2091">
        <v>3993.9353799999999</v>
      </c>
      <c r="AB806" s="2091">
        <v>2761.5589900000004</v>
      </c>
      <c r="AC806" s="2091">
        <v>2761.5589900000004</v>
      </c>
      <c r="AD806" s="3287">
        <f t="shared" ref="AD806" si="483">AC806</f>
        <v>2761.5589900000004</v>
      </c>
      <c r="AE806" s="639">
        <f>AK806-AJ806-AG806</f>
        <v>1865.3841900000002</v>
      </c>
      <c r="AF806" s="3487"/>
      <c r="AG806" s="639"/>
      <c r="AH806" s="2177">
        <f>AE806-AD806</f>
        <v>-896.17480000000023</v>
      </c>
      <c r="AI806" s="2177">
        <v>0</v>
      </c>
      <c r="AJ806" s="639">
        <v>-3.8346899999999997</v>
      </c>
      <c r="AK806" s="639">
        <v>1861.5495000000003</v>
      </c>
      <c r="AL806" s="1816"/>
      <c r="AM806" s="1340"/>
    </row>
    <row r="807" spans="1:39" s="52" customFormat="1" ht="30" x14ac:dyDescent="0.25">
      <c r="A807" s="664"/>
      <c r="B807" s="1343"/>
      <c r="C807" s="2683" t="s">
        <v>436</v>
      </c>
      <c r="D807" s="365"/>
      <c r="E807" s="365"/>
      <c r="F807" s="639">
        <f>SUM(F808:F811)</f>
        <v>662</v>
      </c>
      <c r="G807" s="385">
        <f t="shared" ref="G807:H807" si="484">SUM(G808:G811)</f>
        <v>662</v>
      </c>
      <c r="H807" s="385">
        <f t="shared" si="484"/>
        <v>534</v>
      </c>
      <c r="I807" s="497">
        <f>H807/G807*100</f>
        <v>80.664652567975821</v>
      </c>
      <c r="J807" s="106"/>
      <c r="K807" s="106"/>
      <c r="L807" s="408"/>
      <c r="M807" s="408"/>
      <c r="N807" s="408"/>
      <c r="O807" s="408"/>
      <c r="P807" s="408"/>
      <c r="Q807" s="408"/>
      <c r="R807" s="2091"/>
      <c r="S807" s="2091"/>
      <c r="T807" s="2091"/>
      <c r="U807" s="2091"/>
      <c r="V807" s="2091"/>
      <c r="W807" s="2091"/>
      <c r="X807" s="2091"/>
      <c r="Y807" s="2091"/>
      <c r="Z807" s="2091"/>
      <c r="AA807" s="2091"/>
      <c r="AB807" s="2091"/>
      <c r="AC807" s="2091"/>
      <c r="AD807" s="3292"/>
      <c r="AE807" s="639"/>
      <c r="AF807" s="3487"/>
      <c r="AG807" s="639"/>
      <c r="AH807" s="2177"/>
      <c r="AI807" s="2177"/>
      <c r="AJ807" s="639"/>
      <c r="AK807" s="639"/>
      <c r="AL807" s="1816"/>
      <c r="AM807" s="1340"/>
    </row>
    <row r="808" spans="1:39" s="52" customFormat="1" ht="30" x14ac:dyDescent="0.25">
      <c r="A808" s="664"/>
      <c r="B808" s="1343"/>
      <c r="C808" s="2038" t="s">
        <v>437</v>
      </c>
      <c r="D808" s="365"/>
      <c r="E808" s="365"/>
      <c r="F808" s="639">
        <v>662</v>
      </c>
      <c r="G808" s="3168">
        <f>F808</f>
        <v>662</v>
      </c>
      <c r="H808" s="385">
        <v>534</v>
      </c>
      <c r="I808" s="497">
        <f>H808/G808*100</f>
        <v>80.664652567975821</v>
      </c>
      <c r="J808" s="106"/>
      <c r="K808" s="106"/>
      <c r="L808" s="408"/>
      <c r="M808" s="408"/>
      <c r="N808" s="408"/>
      <c r="O808" s="408"/>
      <c r="P808" s="408"/>
      <c r="Q808" s="408"/>
      <c r="R808" s="2091"/>
      <c r="S808" s="2091"/>
      <c r="T808" s="2091"/>
      <c r="U808" s="2091"/>
      <c r="V808" s="2091"/>
      <c r="W808" s="2091"/>
      <c r="X808" s="2091"/>
      <c r="Y808" s="2091"/>
      <c r="Z808" s="2091"/>
      <c r="AA808" s="2091"/>
      <c r="AB808" s="2091"/>
      <c r="AC808" s="2091"/>
      <c r="AD808" s="3292"/>
      <c r="AE808" s="639"/>
      <c r="AF808" s="3487"/>
      <c r="AG808" s="639"/>
      <c r="AH808" s="2177"/>
      <c r="AI808" s="2177"/>
      <c r="AJ808" s="639"/>
      <c r="AK808" s="639"/>
      <c r="AL808" s="1816"/>
      <c r="AM808" s="1340"/>
    </row>
    <row r="809" spans="1:39" s="52" customFormat="1" ht="45" x14ac:dyDescent="0.25">
      <c r="A809" s="664"/>
      <c r="B809" s="1343"/>
      <c r="C809" s="2038" t="s">
        <v>438</v>
      </c>
      <c r="D809" s="365"/>
      <c r="E809" s="365"/>
      <c r="F809" s="639"/>
      <c r="G809" s="385"/>
      <c r="H809" s="385"/>
      <c r="I809" s="497"/>
      <c r="J809" s="106"/>
      <c r="K809" s="106"/>
      <c r="L809" s="408"/>
      <c r="M809" s="408"/>
      <c r="N809" s="408"/>
      <c r="O809" s="408"/>
      <c r="P809" s="408"/>
      <c r="Q809" s="408"/>
      <c r="R809" s="2091"/>
      <c r="S809" s="2091"/>
      <c r="T809" s="2091"/>
      <c r="U809" s="2091"/>
      <c r="V809" s="2091"/>
      <c r="W809" s="2091"/>
      <c r="X809" s="2091"/>
      <c r="Y809" s="2091"/>
      <c r="Z809" s="2091"/>
      <c r="AA809" s="2091"/>
      <c r="AB809" s="2091"/>
      <c r="AC809" s="2091"/>
      <c r="AD809" s="3292"/>
      <c r="AE809" s="639"/>
      <c r="AF809" s="3487"/>
      <c r="AG809" s="639"/>
      <c r="AH809" s="2177"/>
      <c r="AI809" s="2177"/>
      <c r="AJ809" s="639"/>
      <c r="AK809" s="639"/>
      <c r="AL809" s="1816"/>
      <c r="AM809" s="1340"/>
    </row>
    <row r="810" spans="1:39" s="52" customFormat="1" ht="45" x14ac:dyDescent="0.25">
      <c r="A810" s="664"/>
      <c r="B810" s="1343"/>
      <c r="C810" s="2038" t="s">
        <v>439</v>
      </c>
      <c r="D810" s="365"/>
      <c r="E810" s="365"/>
      <c r="F810" s="639"/>
      <c r="G810" s="385"/>
      <c r="H810" s="385"/>
      <c r="I810" s="497"/>
      <c r="J810" s="106"/>
      <c r="K810" s="106"/>
      <c r="L810" s="408"/>
      <c r="M810" s="408"/>
      <c r="N810" s="408"/>
      <c r="O810" s="408"/>
      <c r="P810" s="408"/>
      <c r="Q810" s="408"/>
      <c r="R810" s="2091"/>
      <c r="S810" s="2091"/>
      <c r="T810" s="2091"/>
      <c r="U810" s="2091"/>
      <c r="V810" s="2091"/>
      <c r="W810" s="2091"/>
      <c r="X810" s="2091"/>
      <c r="Y810" s="2091"/>
      <c r="Z810" s="2091"/>
      <c r="AA810" s="2091"/>
      <c r="AB810" s="2091"/>
      <c r="AC810" s="2091"/>
      <c r="AD810" s="3292"/>
      <c r="AE810" s="639"/>
      <c r="AF810" s="3487"/>
      <c r="AG810" s="639"/>
      <c r="AH810" s="2177"/>
      <c r="AI810" s="2177"/>
      <c r="AJ810" s="639"/>
      <c r="AK810" s="639"/>
      <c r="AL810" s="1816"/>
      <c r="AM810" s="1340"/>
    </row>
    <row r="811" spans="1:39" s="52" customFormat="1" ht="30" x14ac:dyDescent="0.25">
      <c r="A811" s="664"/>
      <c r="B811" s="1343"/>
      <c r="C811" s="2038" t="s">
        <v>440</v>
      </c>
      <c r="D811" s="365"/>
      <c r="E811" s="365"/>
      <c r="F811" s="639"/>
      <c r="G811" s="385"/>
      <c r="H811" s="385"/>
      <c r="I811" s="497"/>
      <c r="J811" s="106"/>
      <c r="K811" s="106"/>
      <c r="L811" s="408"/>
      <c r="M811" s="408"/>
      <c r="N811" s="408"/>
      <c r="O811" s="408"/>
      <c r="P811" s="408"/>
      <c r="Q811" s="408"/>
      <c r="R811" s="2091"/>
      <c r="S811" s="2091"/>
      <c r="T811" s="2091"/>
      <c r="U811" s="2091"/>
      <c r="V811" s="2091"/>
      <c r="W811" s="2091"/>
      <c r="X811" s="2091"/>
      <c r="Y811" s="2091"/>
      <c r="Z811" s="2091"/>
      <c r="AA811" s="2091"/>
      <c r="AB811" s="2091"/>
      <c r="AC811" s="2091"/>
      <c r="AD811" s="3292"/>
      <c r="AE811" s="639"/>
      <c r="AF811" s="3487"/>
      <c r="AG811" s="639"/>
      <c r="AH811" s="2177"/>
      <c r="AI811" s="2177"/>
      <c r="AJ811" s="639"/>
      <c r="AK811" s="639"/>
      <c r="AL811" s="1816"/>
      <c r="AM811" s="1340"/>
    </row>
    <row r="812" spans="1:39" s="52" customFormat="1" ht="45" x14ac:dyDescent="0.25">
      <c r="A812" s="664"/>
      <c r="B812" s="1343"/>
      <c r="C812" s="2683" t="s">
        <v>441</v>
      </c>
      <c r="D812" s="365"/>
      <c r="E812" s="365"/>
      <c r="F812" s="639">
        <f>SUM(F813:F816)</f>
        <v>331</v>
      </c>
      <c r="G812" s="385">
        <f t="shared" ref="G812" si="485">SUM(G813:G816)</f>
        <v>331</v>
      </c>
      <c r="H812" s="385">
        <f>H813+H815+H816</f>
        <v>284</v>
      </c>
      <c r="I812" s="497">
        <f>H812/G812*100</f>
        <v>85.800604229607245</v>
      </c>
      <c r="J812" s="106"/>
      <c r="K812" s="106"/>
      <c r="L812" s="408"/>
      <c r="M812" s="408"/>
      <c r="N812" s="408"/>
      <c r="O812" s="408"/>
      <c r="P812" s="408"/>
      <c r="Q812" s="408"/>
      <c r="R812" s="2091"/>
      <c r="S812" s="2091"/>
      <c r="T812" s="2091"/>
      <c r="U812" s="2091"/>
      <c r="V812" s="2091"/>
      <c r="W812" s="2091"/>
      <c r="X812" s="2091"/>
      <c r="Y812" s="2091"/>
      <c r="Z812" s="2091"/>
      <c r="AA812" s="2091"/>
      <c r="AB812" s="2091"/>
      <c r="AC812" s="2091"/>
      <c r="AD812" s="3292"/>
      <c r="AE812" s="639"/>
      <c r="AF812" s="3487"/>
      <c r="AG812" s="639"/>
      <c r="AH812" s="2177"/>
      <c r="AI812" s="2177"/>
      <c r="AJ812" s="639"/>
      <c r="AK812" s="639"/>
      <c r="AL812" s="1816"/>
      <c r="AM812" s="1340"/>
    </row>
    <row r="813" spans="1:39" s="52" customFormat="1" ht="30" x14ac:dyDescent="0.25">
      <c r="A813" s="664"/>
      <c r="B813" s="1343"/>
      <c r="C813" s="2038" t="s">
        <v>442</v>
      </c>
      <c r="D813" s="365"/>
      <c r="E813" s="365"/>
      <c r="F813" s="639">
        <v>233</v>
      </c>
      <c r="G813" s="3168">
        <f>F813</f>
        <v>233</v>
      </c>
      <c r="H813" s="385">
        <v>270</v>
      </c>
      <c r="I813" s="497">
        <f>H813/G813*100</f>
        <v>115.87982832618027</v>
      </c>
      <c r="J813" s="106"/>
      <c r="K813" s="106"/>
      <c r="L813" s="408"/>
      <c r="M813" s="408"/>
      <c r="N813" s="408"/>
      <c r="O813" s="408"/>
      <c r="P813" s="408"/>
      <c r="Q813" s="408"/>
      <c r="R813" s="2091"/>
      <c r="S813" s="2091"/>
      <c r="T813" s="2091"/>
      <c r="U813" s="2091"/>
      <c r="V813" s="2091"/>
      <c r="W813" s="2091"/>
      <c r="X813" s="2091"/>
      <c r="Y813" s="2091"/>
      <c r="Z813" s="2091"/>
      <c r="AA813" s="2091"/>
      <c r="AB813" s="2091"/>
      <c r="AC813" s="2091"/>
      <c r="AD813" s="3292"/>
      <c r="AE813" s="639"/>
      <c r="AF813" s="3487"/>
      <c r="AG813" s="639"/>
      <c r="AH813" s="2177"/>
      <c r="AI813" s="2177"/>
      <c r="AJ813" s="639"/>
      <c r="AK813" s="639"/>
      <c r="AL813" s="1816"/>
      <c r="AM813" s="1340"/>
    </row>
    <row r="814" spans="1:39" s="52" customFormat="1" ht="30" x14ac:dyDescent="0.25">
      <c r="A814" s="664"/>
      <c r="B814" s="1343"/>
      <c r="C814" s="2038" t="s">
        <v>515</v>
      </c>
      <c r="D814" s="365"/>
      <c r="E814" s="365"/>
      <c r="F814" s="639"/>
      <c r="G814" s="385"/>
      <c r="H814" s="385"/>
      <c r="I814" s="497"/>
      <c r="J814" s="106"/>
      <c r="K814" s="106"/>
      <c r="L814" s="408"/>
      <c r="M814" s="408"/>
      <c r="N814" s="408"/>
      <c r="O814" s="408"/>
      <c r="P814" s="408"/>
      <c r="Q814" s="408"/>
      <c r="R814" s="2091"/>
      <c r="S814" s="2091"/>
      <c r="T814" s="2091"/>
      <c r="U814" s="2091"/>
      <c r="V814" s="2091"/>
      <c r="W814" s="2091"/>
      <c r="X814" s="2091"/>
      <c r="Y814" s="2091"/>
      <c r="Z814" s="2091"/>
      <c r="AA814" s="2091"/>
      <c r="AB814" s="2091"/>
      <c r="AC814" s="2091"/>
      <c r="AD814" s="3292"/>
      <c r="AE814" s="639"/>
      <c r="AF814" s="3487"/>
      <c r="AG814" s="639"/>
      <c r="AH814" s="2177"/>
      <c r="AI814" s="2177"/>
      <c r="AJ814" s="639"/>
      <c r="AK814" s="639"/>
      <c r="AL814" s="1816"/>
      <c r="AM814" s="1340"/>
    </row>
    <row r="815" spans="1:39" s="52" customFormat="1" ht="60" x14ac:dyDescent="0.25">
      <c r="A815" s="664"/>
      <c r="B815" s="1343"/>
      <c r="C815" s="2038" t="s">
        <v>443</v>
      </c>
      <c r="D815" s="365"/>
      <c r="E815" s="365"/>
      <c r="F815" s="639">
        <v>92</v>
      </c>
      <c r="G815" s="3168">
        <f>F815</f>
        <v>92</v>
      </c>
      <c r="H815" s="385">
        <v>1</v>
      </c>
      <c r="I815" s="497">
        <f>H815/G815*100</f>
        <v>1.0869565217391304</v>
      </c>
      <c r="J815" s="106"/>
      <c r="K815" s="106"/>
      <c r="L815" s="408"/>
      <c r="M815" s="408"/>
      <c r="N815" s="408"/>
      <c r="O815" s="408"/>
      <c r="P815" s="408"/>
      <c r="Q815" s="408"/>
      <c r="R815" s="2091"/>
      <c r="S815" s="2091"/>
      <c r="T815" s="2091"/>
      <c r="U815" s="2091"/>
      <c r="V815" s="2091"/>
      <c r="W815" s="2091"/>
      <c r="X815" s="2091"/>
      <c r="Y815" s="2091"/>
      <c r="Z815" s="2091"/>
      <c r="AA815" s="2091"/>
      <c r="AB815" s="2091"/>
      <c r="AC815" s="2091"/>
      <c r="AD815" s="3292"/>
      <c r="AE815" s="639"/>
      <c r="AF815" s="3487"/>
      <c r="AG815" s="639"/>
      <c r="AH815" s="2177"/>
      <c r="AI815" s="2177"/>
      <c r="AJ815" s="639"/>
      <c r="AK815" s="639"/>
      <c r="AL815" s="1816"/>
      <c r="AM815" s="1340"/>
    </row>
    <row r="816" spans="1:39" s="52" customFormat="1" ht="45" x14ac:dyDescent="0.25">
      <c r="A816" s="664"/>
      <c r="B816" s="1343"/>
      <c r="C816" s="2038" t="s">
        <v>444</v>
      </c>
      <c r="D816" s="365"/>
      <c r="E816" s="365"/>
      <c r="F816" s="639">
        <v>6</v>
      </c>
      <c r="G816" s="3168">
        <f>F816</f>
        <v>6</v>
      </c>
      <c r="H816" s="385">
        <v>13</v>
      </c>
      <c r="I816" s="497">
        <f>H816/G816*100</f>
        <v>216.66666666666666</v>
      </c>
      <c r="J816" s="106"/>
      <c r="K816" s="106"/>
      <c r="L816" s="408"/>
      <c r="M816" s="408"/>
      <c r="N816" s="408"/>
      <c r="O816" s="408"/>
      <c r="P816" s="408"/>
      <c r="Q816" s="408"/>
      <c r="R816" s="2091"/>
      <c r="S816" s="2091"/>
      <c r="T816" s="2091"/>
      <c r="U816" s="2091"/>
      <c r="V816" s="2091"/>
      <c r="W816" s="2091"/>
      <c r="X816" s="2091"/>
      <c r="Y816" s="2091"/>
      <c r="Z816" s="2091"/>
      <c r="AA816" s="2091"/>
      <c r="AB816" s="2091"/>
      <c r="AC816" s="2091"/>
      <c r="AD816" s="3292"/>
      <c r="AE816" s="639"/>
      <c r="AF816" s="3487"/>
      <c r="AG816" s="639"/>
      <c r="AH816" s="2177"/>
      <c r="AI816" s="2177"/>
      <c r="AJ816" s="639"/>
      <c r="AK816" s="639"/>
      <c r="AL816" s="1816"/>
      <c r="AM816" s="1340"/>
    </row>
    <row r="817" spans="1:39" s="52" customFormat="1" ht="29.25" x14ac:dyDescent="0.25">
      <c r="A817" s="664"/>
      <c r="B817" s="1343"/>
      <c r="C817" s="2682" t="s">
        <v>405</v>
      </c>
      <c r="D817" s="365"/>
      <c r="E817" s="365"/>
      <c r="F817" s="640">
        <f>SUM(F818,F819,F823,F824,F825)</f>
        <v>199</v>
      </c>
      <c r="G817" s="348">
        <f t="shared" ref="G817:H817" si="486">SUM(G818,G819,G823,G824,G825)</f>
        <v>199</v>
      </c>
      <c r="H817" s="348">
        <f t="shared" si="486"/>
        <v>162</v>
      </c>
      <c r="I817" s="107">
        <f>H817/G817*100</f>
        <v>81.4070351758794</v>
      </c>
      <c r="J817" s="106"/>
      <c r="K817" s="106"/>
      <c r="L817" s="408"/>
      <c r="M817" s="408"/>
      <c r="N817" s="408"/>
      <c r="O817" s="408"/>
      <c r="P817" s="408"/>
      <c r="Q817" s="408"/>
      <c r="R817" s="2091"/>
      <c r="S817" s="2091"/>
      <c r="T817" s="2091"/>
      <c r="U817" s="2091"/>
      <c r="V817" s="2091"/>
      <c r="W817" s="2091"/>
      <c r="X817" s="2091"/>
      <c r="Y817" s="2091"/>
      <c r="Z817" s="2091"/>
      <c r="AA817" s="2091"/>
      <c r="AB817" s="2091"/>
      <c r="AC817" s="2091"/>
      <c r="AD817" s="3292"/>
      <c r="AE817" s="639"/>
      <c r="AF817" s="3487"/>
      <c r="AG817" s="639"/>
      <c r="AH817" s="2177"/>
      <c r="AI817" s="2177"/>
      <c r="AJ817" s="639"/>
      <c r="AK817" s="639"/>
      <c r="AL817" s="1816"/>
      <c r="AM817" s="1340"/>
    </row>
    <row r="818" spans="1:39" s="52" customFormat="1" x14ac:dyDescent="0.25">
      <c r="A818" s="664"/>
      <c r="B818" s="1343"/>
      <c r="C818" s="2038" t="s">
        <v>390</v>
      </c>
      <c r="D818" s="365"/>
      <c r="E818" s="365"/>
      <c r="F818" s="639"/>
      <c r="G818" s="385"/>
      <c r="H818" s="385"/>
      <c r="I818" s="497"/>
      <c r="J818" s="106"/>
      <c r="K818" s="106"/>
      <c r="L818" s="408"/>
      <c r="M818" s="408"/>
      <c r="N818" s="408"/>
      <c r="O818" s="408"/>
      <c r="P818" s="408"/>
      <c r="Q818" s="408"/>
      <c r="R818" s="2091"/>
      <c r="S818" s="2091"/>
      <c r="T818" s="2091"/>
      <c r="U818" s="2091"/>
      <c r="V818" s="2091"/>
      <c r="W818" s="2091"/>
      <c r="X818" s="2091"/>
      <c r="Y818" s="2091"/>
      <c r="Z818" s="2091"/>
      <c r="AA818" s="2091"/>
      <c r="AB818" s="2091"/>
      <c r="AC818" s="2091"/>
      <c r="AD818" s="3292"/>
      <c r="AE818" s="639"/>
      <c r="AF818" s="3487"/>
      <c r="AG818" s="639"/>
      <c r="AH818" s="2177"/>
      <c r="AI818" s="2177"/>
      <c r="AJ818" s="639"/>
      <c r="AK818" s="639"/>
      <c r="AL818" s="1816"/>
      <c r="AM818" s="1340"/>
    </row>
    <row r="819" spans="1:39" s="52" customFormat="1" ht="30" x14ac:dyDescent="0.25">
      <c r="A819" s="664"/>
      <c r="B819" s="1343"/>
      <c r="C819" s="2683" t="s">
        <v>391</v>
      </c>
      <c r="D819" s="365"/>
      <c r="E819" s="365"/>
      <c r="F819" s="639"/>
      <c r="G819" s="385"/>
      <c r="H819" s="385"/>
      <c r="I819" s="497"/>
      <c r="J819" s="106"/>
      <c r="K819" s="106"/>
      <c r="L819" s="408"/>
      <c r="M819" s="408"/>
      <c r="N819" s="408"/>
      <c r="O819" s="408"/>
      <c r="P819" s="408"/>
      <c r="Q819" s="408"/>
      <c r="R819" s="2091"/>
      <c r="S819" s="2091"/>
      <c r="T819" s="2091"/>
      <c r="U819" s="2091"/>
      <c r="V819" s="2091"/>
      <c r="W819" s="2091"/>
      <c r="X819" s="2091"/>
      <c r="Y819" s="2091"/>
      <c r="Z819" s="2091"/>
      <c r="AA819" s="2091"/>
      <c r="AB819" s="2091"/>
      <c r="AC819" s="2091"/>
      <c r="AD819" s="3292"/>
      <c r="AE819" s="639"/>
      <c r="AF819" s="3487"/>
      <c r="AG819" s="639"/>
      <c r="AH819" s="2177"/>
      <c r="AI819" s="2177"/>
      <c r="AJ819" s="639"/>
      <c r="AK819" s="639"/>
      <c r="AL819" s="1816"/>
      <c r="AM819" s="1340"/>
    </row>
    <row r="820" spans="1:39" s="52" customFormat="1" x14ac:dyDescent="0.25">
      <c r="A820" s="664"/>
      <c r="B820" s="1343"/>
      <c r="C820" s="2038" t="s">
        <v>392</v>
      </c>
      <c r="D820" s="365"/>
      <c r="E820" s="365"/>
      <c r="F820" s="639"/>
      <c r="G820" s="385"/>
      <c r="H820" s="385"/>
      <c r="I820" s="497"/>
      <c r="J820" s="106"/>
      <c r="K820" s="106"/>
      <c r="L820" s="408"/>
      <c r="M820" s="408"/>
      <c r="N820" s="408"/>
      <c r="O820" s="408"/>
      <c r="P820" s="408"/>
      <c r="Q820" s="408"/>
      <c r="R820" s="2091"/>
      <c r="S820" s="2091"/>
      <c r="T820" s="2091"/>
      <c r="U820" s="2091"/>
      <c r="V820" s="2091"/>
      <c r="W820" s="2091"/>
      <c r="X820" s="2091"/>
      <c r="Y820" s="2091"/>
      <c r="Z820" s="2091"/>
      <c r="AA820" s="2091"/>
      <c r="AB820" s="2091"/>
      <c r="AC820" s="2091"/>
      <c r="AD820" s="3292"/>
      <c r="AE820" s="639"/>
      <c r="AF820" s="3487"/>
      <c r="AG820" s="639"/>
      <c r="AH820" s="2177"/>
      <c r="AI820" s="2177"/>
      <c r="AJ820" s="639"/>
      <c r="AK820" s="639"/>
      <c r="AL820" s="1816"/>
      <c r="AM820" s="1340"/>
    </row>
    <row r="821" spans="1:39" s="52" customFormat="1" ht="30" x14ac:dyDescent="0.25">
      <c r="A821" s="664"/>
      <c r="B821" s="1343"/>
      <c r="C821" s="2038" t="s">
        <v>414</v>
      </c>
      <c r="D821" s="365"/>
      <c r="E821" s="365"/>
      <c r="F821" s="639"/>
      <c r="G821" s="385"/>
      <c r="H821" s="385"/>
      <c r="I821" s="497"/>
      <c r="J821" s="106"/>
      <c r="K821" s="106"/>
      <c r="L821" s="408"/>
      <c r="M821" s="408"/>
      <c r="N821" s="408"/>
      <c r="O821" s="408"/>
      <c r="P821" s="408"/>
      <c r="Q821" s="408"/>
      <c r="R821" s="2091"/>
      <c r="S821" s="2091"/>
      <c r="T821" s="2091"/>
      <c r="U821" s="2091"/>
      <c r="V821" s="2091"/>
      <c r="W821" s="2091"/>
      <c r="X821" s="2091"/>
      <c r="Y821" s="2091"/>
      <c r="Z821" s="2091"/>
      <c r="AA821" s="2091"/>
      <c r="AB821" s="2091"/>
      <c r="AC821" s="2091"/>
      <c r="AD821" s="3292"/>
      <c r="AE821" s="639"/>
      <c r="AF821" s="3487"/>
      <c r="AG821" s="639"/>
      <c r="AH821" s="2177"/>
      <c r="AI821" s="2177"/>
      <c r="AJ821" s="639"/>
      <c r="AK821" s="639"/>
      <c r="AL821" s="1816"/>
      <c r="AM821" s="1340"/>
    </row>
    <row r="822" spans="1:39" s="52" customFormat="1" ht="45" x14ac:dyDescent="0.25">
      <c r="A822" s="664"/>
      <c r="B822" s="1343"/>
      <c r="C822" s="2038" t="s">
        <v>393</v>
      </c>
      <c r="D822" s="365"/>
      <c r="E822" s="365"/>
      <c r="F822" s="639"/>
      <c r="G822" s="385"/>
      <c r="H822" s="385"/>
      <c r="I822" s="497"/>
      <c r="J822" s="106"/>
      <c r="K822" s="106"/>
      <c r="L822" s="408"/>
      <c r="M822" s="408"/>
      <c r="N822" s="408"/>
      <c r="O822" s="408"/>
      <c r="P822" s="408"/>
      <c r="Q822" s="408"/>
      <c r="R822" s="2091"/>
      <c r="S822" s="2091"/>
      <c r="T822" s="2091"/>
      <c r="U822" s="2091"/>
      <c r="V822" s="2091"/>
      <c r="W822" s="2091"/>
      <c r="X822" s="2091"/>
      <c r="Y822" s="2091"/>
      <c r="Z822" s="2091"/>
      <c r="AA822" s="2091"/>
      <c r="AB822" s="2091"/>
      <c r="AC822" s="2091"/>
      <c r="AD822" s="3292"/>
      <c r="AE822" s="639"/>
      <c r="AF822" s="3487"/>
      <c r="AG822" s="639"/>
      <c r="AH822" s="2177"/>
      <c r="AI822" s="2177"/>
      <c r="AJ822" s="639"/>
      <c r="AK822" s="639"/>
      <c r="AL822" s="1816"/>
      <c r="AM822" s="1340"/>
    </row>
    <row r="823" spans="1:39" s="52" customFormat="1" ht="30" x14ac:dyDescent="0.25">
      <c r="A823" s="664"/>
      <c r="B823" s="1343"/>
      <c r="C823" s="2038" t="s">
        <v>445</v>
      </c>
      <c r="D823" s="365"/>
      <c r="E823" s="365"/>
      <c r="F823" s="639">
        <v>199</v>
      </c>
      <c r="G823" s="3168">
        <f>F823</f>
        <v>199</v>
      </c>
      <c r="H823" s="385">
        <v>162</v>
      </c>
      <c r="I823" s="497">
        <f>H823/G823*100</f>
        <v>81.4070351758794</v>
      </c>
      <c r="J823" s="106"/>
      <c r="K823" s="106"/>
      <c r="L823" s="408"/>
      <c r="M823" s="408"/>
      <c r="N823" s="408"/>
      <c r="O823" s="408"/>
      <c r="P823" s="408"/>
      <c r="Q823" s="408"/>
      <c r="R823" s="2091"/>
      <c r="S823" s="2091"/>
      <c r="T823" s="2091"/>
      <c r="U823" s="2091"/>
      <c r="V823" s="2091"/>
      <c r="W823" s="2091"/>
      <c r="X823" s="2091"/>
      <c r="Y823" s="2091"/>
      <c r="Z823" s="2091"/>
      <c r="AA823" s="2091"/>
      <c r="AB823" s="2091"/>
      <c r="AC823" s="2091"/>
      <c r="AD823" s="3292"/>
      <c r="AE823" s="639"/>
      <c r="AF823" s="3487"/>
      <c r="AG823" s="639"/>
      <c r="AH823" s="2177"/>
      <c r="AI823" s="2177"/>
      <c r="AJ823" s="639"/>
      <c r="AK823" s="639"/>
      <c r="AL823" s="1816"/>
      <c r="AM823" s="1340"/>
    </row>
    <row r="824" spans="1:39" s="52" customFormat="1" ht="60" x14ac:dyDescent="0.25">
      <c r="A824" s="664">
        <v>1</v>
      </c>
      <c r="B824" s="1343">
        <v>1</v>
      </c>
      <c r="C824" s="2038" t="s">
        <v>394</v>
      </c>
      <c r="D824" s="365"/>
      <c r="E824" s="365"/>
      <c r="F824" s="639"/>
      <c r="G824" s="74"/>
      <c r="H824" s="385"/>
      <c r="I824" s="497"/>
      <c r="J824" s="106"/>
      <c r="K824" s="106"/>
      <c r="L824" s="408"/>
      <c r="M824" s="408"/>
      <c r="N824" s="408"/>
      <c r="O824" s="408"/>
      <c r="P824" s="408"/>
      <c r="Q824" s="408"/>
      <c r="R824" s="2091"/>
      <c r="S824" s="2091"/>
      <c r="T824" s="2091"/>
      <c r="U824" s="2091"/>
      <c r="V824" s="2091"/>
      <c r="W824" s="2091"/>
      <c r="X824" s="2091"/>
      <c r="Y824" s="2091"/>
      <c r="Z824" s="2091"/>
      <c r="AA824" s="2091"/>
      <c r="AB824" s="2091"/>
      <c r="AC824" s="2091"/>
      <c r="AD824" s="3292"/>
      <c r="AE824" s="639"/>
      <c r="AF824" s="3487"/>
      <c r="AG824" s="639"/>
      <c r="AH824" s="2177"/>
      <c r="AI824" s="2177"/>
      <c r="AJ824" s="639"/>
      <c r="AK824" s="639"/>
      <c r="AL824" s="1816"/>
      <c r="AM824" s="1340"/>
    </row>
    <row r="825" spans="1:39" s="52" customFormat="1" ht="45" x14ac:dyDescent="0.25">
      <c r="A825" s="664">
        <v>1</v>
      </c>
      <c r="B825" s="1343">
        <v>1</v>
      </c>
      <c r="C825" s="2037" t="s">
        <v>395</v>
      </c>
      <c r="D825" s="365"/>
      <c r="E825" s="365"/>
      <c r="F825" s="639"/>
      <c r="G825" s="74"/>
      <c r="H825" s="385"/>
      <c r="I825" s="497"/>
      <c r="J825" s="106"/>
      <c r="K825" s="106"/>
      <c r="L825" s="408"/>
      <c r="M825" s="408"/>
      <c r="N825" s="408"/>
      <c r="O825" s="408"/>
      <c r="P825" s="408"/>
      <c r="Q825" s="408"/>
      <c r="R825" s="2091"/>
      <c r="S825" s="2091"/>
      <c r="T825" s="2091"/>
      <c r="U825" s="2091"/>
      <c r="V825" s="2091"/>
      <c r="W825" s="2091"/>
      <c r="X825" s="2091"/>
      <c r="Y825" s="2091"/>
      <c r="Z825" s="2091"/>
      <c r="AA825" s="2091"/>
      <c r="AB825" s="2091"/>
      <c r="AC825" s="2091"/>
      <c r="AD825" s="3292"/>
      <c r="AE825" s="639"/>
      <c r="AF825" s="3487"/>
      <c r="AG825" s="639"/>
      <c r="AH825" s="2177"/>
      <c r="AI825" s="2177"/>
      <c r="AJ825" s="639"/>
      <c r="AK825" s="639"/>
      <c r="AL825" s="1816"/>
      <c r="AM825" s="1340"/>
    </row>
    <row r="826" spans="1:39" s="52" customFormat="1" ht="29.25" x14ac:dyDescent="0.25">
      <c r="A826" s="664">
        <v>1</v>
      </c>
      <c r="B826" s="1343">
        <v>1</v>
      </c>
      <c r="C826" s="2682" t="s">
        <v>406</v>
      </c>
      <c r="D826" s="365"/>
      <c r="E826" s="365"/>
      <c r="F826" s="639"/>
      <c r="G826" s="74"/>
      <c r="H826" s="385"/>
      <c r="I826" s="497"/>
      <c r="J826" s="106"/>
      <c r="K826" s="106"/>
      <c r="L826" s="408"/>
      <c r="M826" s="408"/>
      <c r="N826" s="408"/>
      <c r="O826" s="408"/>
      <c r="P826" s="408"/>
      <c r="Q826" s="408"/>
      <c r="R826" s="2091"/>
      <c r="S826" s="2091"/>
      <c r="T826" s="2091"/>
      <c r="U826" s="2091"/>
      <c r="V826" s="2091"/>
      <c r="W826" s="2091"/>
      <c r="X826" s="2091"/>
      <c r="Y826" s="2091"/>
      <c r="Z826" s="2091"/>
      <c r="AA826" s="2091"/>
      <c r="AB826" s="2091"/>
      <c r="AC826" s="2091"/>
      <c r="AD826" s="3292"/>
      <c r="AE826" s="639"/>
      <c r="AF826" s="3487"/>
      <c r="AG826" s="639"/>
      <c r="AH826" s="2177"/>
      <c r="AI826" s="2177"/>
      <c r="AJ826" s="639"/>
      <c r="AK826" s="639"/>
      <c r="AL826" s="1816"/>
      <c r="AM826" s="1340"/>
    </row>
    <row r="827" spans="1:39" s="52" customFormat="1" x14ac:dyDescent="0.25">
      <c r="A827" s="664">
        <v>1</v>
      </c>
      <c r="B827" s="1343">
        <v>1</v>
      </c>
      <c r="C827" s="2682" t="s">
        <v>416</v>
      </c>
      <c r="D827" s="365"/>
      <c r="E827" s="365"/>
      <c r="F827" s="639"/>
      <c r="G827" s="74"/>
      <c r="H827" s="385"/>
      <c r="I827" s="497"/>
      <c r="J827" s="106"/>
      <c r="K827" s="106"/>
      <c r="L827" s="408"/>
      <c r="M827" s="408"/>
      <c r="N827" s="408"/>
      <c r="O827" s="408"/>
      <c r="P827" s="408"/>
      <c r="Q827" s="408"/>
      <c r="R827" s="2091"/>
      <c r="S827" s="2091"/>
      <c r="T827" s="2091"/>
      <c r="U827" s="2091"/>
      <c r="V827" s="2091"/>
      <c r="W827" s="2091"/>
      <c r="X827" s="2091"/>
      <c r="Y827" s="2091"/>
      <c r="Z827" s="2091"/>
      <c r="AA827" s="2091"/>
      <c r="AB827" s="2091"/>
      <c r="AC827" s="2091"/>
      <c r="AD827" s="3292"/>
      <c r="AE827" s="639"/>
      <c r="AF827" s="3487"/>
      <c r="AG827" s="639"/>
      <c r="AH827" s="2177"/>
      <c r="AI827" s="2177"/>
      <c r="AJ827" s="639"/>
      <c r="AK827" s="639"/>
      <c r="AL827" s="1816"/>
      <c r="AM827" s="1340"/>
    </row>
    <row r="828" spans="1:39" s="52" customFormat="1" x14ac:dyDescent="0.25">
      <c r="A828" s="664"/>
      <c r="B828" s="1343">
        <v>1</v>
      </c>
      <c r="C828" s="2038" t="s">
        <v>417</v>
      </c>
      <c r="D828" s="365"/>
      <c r="E828" s="365"/>
      <c r="F828" s="639"/>
      <c r="G828" s="74"/>
      <c r="H828" s="385"/>
      <c r="I828" s="497"/>
      <c r="J828" s="106"/>
      <c r="K828" s="106"/>
      <c r="L828" s="408"/>
      <c r="M828" s="408"/>
      <c r="N828" s="408"/>
      <c r="O828" s="408"/>
      <c r="P828" s="408"/>
      <c r="Q828" s="408"/>
      <c r="R828" s="2091"/>
      <c r="S828" s="2091"/>
      <c r="T828" s="2091"/>
      <c r="U828" s="2091"/>
      <c r="V828" s="2091"/>
      <c r="W828" s="2091"/>
      <c r="X828" s="2091"/>
      <c r="Y828" s="2091"/>
      <c r="Z828" s="2091"/>
      <c r="AA828" s="2091"/>
      <c r="AB828" s="2091"/>
      <c r="AC828" s="2091"/>
      <c r="AD828" s="3292"/>
      <c r="AE828" s="639"/>
      <c r="AF828" s="3487"/>
      <c r="AG828" s="639"/>
      <c r="AH828" s="2177"/>
      <c r="AI828" s="2177"/>
      <c r="AJ828" s="639"/>
      <c r="AK828" s="639"/>
      <c r="AL828" s="1816"/>
      <c r="AM828" s="1340"/>
    </row>
    <row r="829" spans="1:39" s="52" customFormat="1" x14ac:dyDescent="0.25">
      <c r="A829" s="664">
        <v>1</v>
      </c>
      <c r="B829" s="1343">
        <v>1</v>
      </c>
      <c r="C829" s="2700" t="s">
        <v>418</v>
      </c>
      <c r="D829" s="367"/>
      <c r="E829" s="365"/>
      <c r="F829" s="639"/>
      <c r="G829" s="74"/>
      <c r="H829" s="385"/>
      <c r="I829" s="497"/>
      <c r="J829" s="106"/>
      <c r="K829" s="106"/>
      <c r="L829" s="408"/>
      <c r="M829" s="408"/>
      <c r="N829" s="408"/>
      <c r="O829" s="408"/>
      <c r="P829" s="408"/>
      <c r="Q829" s="408"/>
      <c r="R829" s="2091"/>
      <c r="S829" s="2091"/>
      <c r="T829" s="2091"/>
      <c r="U829" s="2091"/>
      <c r="V829" s="2091"/>
      <c r="W829" s="2091"/>
      <c r="X829" s="2091"/>
      <c r="Y829" s="2091"/>
      <c r="Z829" s="2091"/>
      <c r="AA829" s="2091"/>
      <c r="AB829" s="2091"/>
      <c r="AC829" s="2091"/>
      <c r="AD829" s="3292"/>
      <c r="AE829" s="639"/>
      <c r="AF829" s="3487"/>
      <c r="AG829" s="639"/>
      <c r="AH829" s="2177"/>
      <c r="AI829" s="2177"/>
      <c r="AJ829" s="639"/>
      <c r="AK829" s="639"/>
      <c r="AL829" s="1816"/>
      <c r="AM829" s="1340"/>
    </row>
    <row r="830" spans="1:39" s="52" customFormat="1" ht="29.25" x14ac:dyDescent="0.25">
      <c r="A830" s="664"/>
      <c r="B830" s="1343">
        <v>1</v>
      </c>
      <c r="C830" s="2682" t="s">
        <v>396</v>
      </c>
      <c r="D830" s="367"/>
      <c r="E830" s="365"/>
      <c r="F830" s="639">
        <v>200</v>
      </c>
      <c r="G830" s="74">
        <f t="shared" si="476"/>
        <v>200</v>
      </c>
      <c r="H830" s="385">
        <v>88</v>
      </c>
      <c r="I830" s="497">
        <f>H830/G830*100</f>
        <v>44</v>
      </c>
      <c r="J830" s="106"/>
      <c r="K830" s="106"/>
      <c r="L830" s="408"/>
      <c r="M830" s="408"/>
      <c r="N830" s="408"/>
      <c r="O830" s="408"/>
      <c r="P830" s="408"/>
      <c r="Q830" s="408"/>
      <c r="R830" s="2091"/>
      <c r="S830" s="2091"/>
      <c r="T830" s="2091"/>
      <c r="U830" s="2091"/>
      <c r="V830" s="2091"/>
      <c r="W830" s="2091"/>
      <c r="X830" s="2091"/>
      <c r="Y830" s="2091"/>
      <c r="Z830" s="2091"/>
      <c r="AA830" s="2091"/>
      <c r="AB830" s="2091"/>
      <c r="AC830" s="2091"/>
      <c r="AD830" s="3292"/>
      <c r="AE830" s="639"/>
      <c r="AF830" s="3487"/>
      <c r="AG830" s="639"/>
      <c r="AH830" s="2177"/>
      <c r="AI830" s="2177"/>
      <c r="AJ830" s="639"/>
      <c r="AK830" s="639"/>
      <c r="AL830" s="1816"/>
      <c r="AM830" s="1340"/>
    </row>
    <row r="831" spans="1:39" s="52" customFormat="1" ht="30" x14ac:dyDescent="0.25">
      <c r="A831" s="664">
        <v>1</v>
      </c>
      <c r="B831" s="1343">
        <v>1</v>
      </c>
      <c r="C831" s="1054" t="s">
        <v>255</v>
      </c>
      <c r="D831" s="573"/>
      <c r="E831" s="365"/>
      <c r="F831" s="639"/>
      <c r="G831" s="74"/>
      <c r="H831" s="385"/>
      <c r="I831" s="497"/>
      <c r="J831" s="106"/>
      <c r="K831" s="106"/>
      <c r="L831" s="408"/>
      <c r="M831" s="408"/>
      <c r="N831" s="408"/>
      <c r="O831" s="408"/>
      <c r="P831" s="408"/>
      <c r="Q831" s="408"/>
      <c r="R831" s="2091"/>
      <c r="S831" s="2091"/>
      <c r="T831" s="2091"/>
      <c r="U831" s="2091"/>
      <c r="V831" s="2091"/>
      <c r="W831" s="2091"/>
      <c r="X831" s="2091"/>
      <c r="Y831" s="2091"/>
      <c r="Z831" s="2091"/>
      <c r="AA831" s="2091"/>
      <c r="AB831" s="2091"/>
      <c r="AC831" s="2091"/>
      <c r="AD831" s="3292"/>
      <c r="AE831" s="639"/>
      <c r="AF831" s="3487"/>
      <c r="AG831" s="639"/>
      <c r="AH831" s="2177"/>
      <c r="AI831" s="2177"/>
      <c r="AJ831" s="639"/>
      <c r="AK831" s="639"/>
      <c r="AL831" s="1816"/>
      <c r="AM831" s="1340"/>
    </row>
    <row r="832" spans="1:39" s="52" customFormat="1" ht="57.75" x14ac:dyDescent="0.25">
      <c r="A832" s="664">
        <v>1</v>
      </c>
      <c r="B832" s="1343">
        <v>1</v>
      </c>
      <c r="C832" s="2682" t="s">
        <v>397</v>
      </c>
      <c r="D832" s="187"/>
      <c r="E832" s="450"/>
      <c r="F832" s="640"/>
      <c r="G832" s="348"/>
      <c r="H832" s="348"/>
      <c r="I832" s="497"/>
      <c r="J832" s="106"/>
      <c r="K832" s="106"/>
      <c r="L832" s="408"/>
      <c r="M832" s="408"/>
      <c r="N832" s="408"/>
      <c r="O832" s="408"/>
      <c r="P832" s="408"/>
      <c r="Q832" s="408"/>
      <c r="R832" s="1335"/>
      <c r="S832" s="1335"/>
      <c r="T832" s="1335"/>
      <c r="U832" s="1335"/>
      <c r="V832" s="1335"/>
      <c r="W832" s="1335"/>
      <c r="X832" s="1335"/>
      <c r="Y832" s="1335"/>
      <c r="Z832" s="1335"/>
      <c r="AA832" s="1335"/>
      <c r="AB832" s="1335"/>
      <c r="AC832" s="1335"/>
      <c r="AD832" s="3329">
        <f>R832/12*$C$3</f>
        <v>0</v>
      </c>
      <c r="AE832" s="668">
        <f>AK832-AJ832</f>
        <v>0</v>
      </c>
      <c r="AF832" s="3488"/>
      <c r="AG832" s="668"/>
      <c r="AH832" s="544">
        <f>AE832-AD832</f>
        <v>0</v>
      </c>
      <c r="AI832" s="544"/>
      <c r="AJ832" s="668"/>
      <c r="AK832" s="668"/>
      <c r="AL832" s="1816"/>
      <c r="AM832" s="1340"/>
    </row>
    <row r="833" spans="1:39" s="52" customFormat="1" x14ac:dyDescent="0.25">
      <c r="A833" s="664">
        <v>1</v>
      </c>
      <c r="B833" s="1343">
        <v>1</v>
      </c>
      <c r="C833" s="2759" t="s">
        <v>299</v>
      </c>
      <c r="D833" s="449"/>
      <c r="E833" s="365"/>
      <c r="F833" s="639">
        <f>F834+F835</f>
        <v>681</v>
      </c>
      <c r="G833" s="74">
        <f t="shared" ref="G833:H833" si="487">G834+G835</f>
        <v>681</v>
      </c>
      <c r="H833" s="385">
        <f t="shared" si="487"/>
        <v>487</v>
      </c>
      <c r="I833" s="497">
        <f t="shared" ref="I833:I840" si="488">H833/G833*100</f>
        <v>71.512481644640232</v>
      </c>
      <c r="J833" s="106"/>
      <c r="K833" s="106"/>
      <c r="L833" s="408"/>
      <c r="M833" s="408"/>
      <c r="N833" s="408"/>
      <c r="O833" s="408"/>
      <c r="P833" s="408"/>
      <c r="Q833" s="408"/>
      <c r="R833" s="2091">
        <v>834.87599999999998</v>
      </c>
      <c r="S833" s="2091">
        <v>834.87599999999998</v>
      </c>
      <c r="T833" s="2091">
        <v>834.87599999999998</v>
      </c>
      <c r="U833" s="2091">
        <v>834.87599999999998</v>
      </c>
      <c r="V833" s="2091">
        <v>834.87599999999998</v>
      </c>
      <c r="W833" s="2091">
        <v>834.87599999999998</v>
      </c>
      <c r="X833" s="2091">
        <v>834.87599999999998</v>
      </c>
      <c r="Y833" s="2091">
        <v>834.87599999999998</v>
      </c>
      <c r="Z833" s="2091">
        <v>834.87599999999998</v>
      </c>
      <c r="AA833" s="2091">
        <v>834.87599999999998</v>
      </c>
      <c r="AB833" s="2091">
        <v>834.87599999999998</v>
      </c>
      <c r="AC833" s="2091">
        <v>834.87599999999998</v>
      </c>
      <c r="AD833" s="3287">
        <f t="shared" ref="AD833" si="489">AC833</f>
        <v>834.87599999999998</v>
      </c>
      <c r="AE833" s="639">
        <f>AK833-AJ833-AG833</f>
        <v>607.63499999999999</v>
      </c>
      <c r="AF833" s="3487"/>
      <c r="AG833" s="639"/>
      <c r="AH833" s="2177">
        <f>AE833-AD833</f>
        <v>-227.24099999999999</v>
      </c>
      <c r="AI833" s="2177">
        <v>0</v>
      </c>
      <c r="AJ833" s="639">
        <v>0</v>
      </c>
      <c r="AK833" s="639">
        <v>607.63499999999999</v>
      </c>
      <c r="AL833" s="1816"/>
      <c r="AM833" s="1340"/>
    </row>
    <row r="834" spans="1:39" s="52" customFormat="1" ht="30" x14ac:dyDescent="0.25">
      <c r="A834" s="664">
        <v>1</v>
      </c>
      <c r="B834" s="1343">
        <v>1</v>
      </c>
      <c r="C834" s="2697" t="s">
        <v>401</v>
      </c>
      <c r="D834" s="365"/>
      <c r="E834" s="365"/>
      <c r="F834" s="639">
        <v>300</v>
      </c>
      <c r="G834" s="385">
        <f t="shared" si="476"/>
        <v>300</v>
      </c>
      <c r="H834" s="385">
        <v>175</v>
      </c>
      <c r="I834" s="497">
        <f t="shared" si="488"/>
        <v>58.333333333333336</v>
      </c>
      <c r="J834" s="106"/>
      <c r="K834" s="106"/>
      <c r="L834" s="408"/>
      <c r="M834" s="408"/>
      <c r="N834" s="408"/>
      <c r="O834" s="408"/>
      <c r="P834" s="408"/>
      <c r="Q834" s="408"/>
      <c r="R834" s="2091"/>
      <c r="S834" s="2091"/>
      <c r="T834" s="2091"/>
      <c r="U834" s="2091"/>
      <c r="V834" s="2091"/>
      <c r="W834" s="2091"/>
      <c r="X834" s="2091"/>
      <c r="Y834" s="2091"/>
      <c r="Z834" s="2091"/>
      <c r="AA834" s="2091"/>
      <c r="AB834" s="2091"/>
      <c r="AC834" s="2091"/>
      <c r="AD834" s="3292"/>
      <c r="AE834" s="639"/>
      <c r="AF834" s="3487"/>
      <c r="AG834" s="639"/>
      <c r="AH834" s="2177"/>
      <c r="AI834" s="2177"/>
      <c r="AJ834" s="639"/>
      <c r="AK834" s="639"/>
      <c r="AL834" s="1816"/>
      <c r="AM834" s="1340"/>
    </row>
    <row r="835" spans="1:39" s="52" customFormat="1" ht="30" x14ac:dyDescent="0.25">
      <c r="A835" s="664">
        <v>1</v>
      </c>
      <c r="B835" s="1343">
        <v>1</v>
      </c>
      <c r="C835" s="2697" t="s">
        <v>74</v>
      </c>
      <c r="D835" s="365"/>
      <c r="E835" s="365"/>
      <c r="F835" s="639">
        <v>381</v>
      </c>
      <c r="G835" s="74">
        <f t="shared" si="476"/>
        <v>381</v>
      </c>
      <c r="H835" s="385">
        <v>312</v>
      </c>
      <c r="I835" s="497">
        <f t="shared" si="488"/>
        <v>81.889763779527556</v>
      </c>
      <c r="J835" s="106"/>
      <c r="K835" s="106"/>
      <c r="L835" s="408"/>
      <c r="M835" s="408"/>
      <c r="N835" s="408"/>
      <c r="O835" s="408"/>
      <c r="P835" s="408"/>
      <c r="Q835" s="408"/>
      <c r="R835" s="2091"/>
      <c r="S835" s="2091"/>
      <c r="T835" s="2091"/>
      <c r="U835" s="2091"/>
      <c r="V835" s="2091"/>
      <c r="W835" s="2091"/>
      <c r="X835" s="2091"/>
      <c r="Y835" s="2091"/>
      <c r="Z835" s="2091"/>
      <c r="AA835" s="2091"/>
      <c r="AB835" s="2091"/>
      <c r="AC835" s="2091"/>
      <c r="AD835" s="3292"/>
      <c r="AE835" s="639"/>
      <c r="AF835" s="3487"/>
      <c r="AG835" s="639"/>
      <c r="AH835" s="2177"/>
      <c r="AI835" s="2177"/>
      <c r="AJ835" s="639"/>
      <c r="AK835" s="639"/>
      <c r="AL835" s="1816"/>
      <c r="AM835" s="1340"/>
    </row>
    <row r="836" spans="1:39" s="52" customFormat="1" x14ac:dyDescent="0.25">
      <c r="A836" s="664">
        <v>1</v>
      </c>
      <c r="B836" s="1343">
        <v>1</v>
      </c>
      <c r="C836" s="2686" t="s">
        <v>402</v>
      </c>
      <c r="D836" s="365"/>
      <c r="E836" s="365"/>
      <c r="F836" s="640">
        <f>F817+F792</f>
        <v>10779.25</v>
      </c>
      <c r="G836" s="348">
        <f>G817+G792</f>
        <v>10779.25</v>
      </c>
      <c r="H836" s="348">
        <f>H817+H792</f>
        <v>8588.0149999999994</v>
      </c>
      <c r="I836" s="497">
        <f t="shared" si="488"/>
        <v>79.671730407959728</v>
      </c>
      <c r="J836" s="106"/>
      <c r="K836" s="106"/>
      <c r="L836" s="408"/>
      <c r="M836" s="408"/>
      <c r="N836" s="408"/>
      <c r="O836" s="408"/>
      <c r="P836" s="408"/>
      <c r="Q836" s="408"/>
      <c r="R836" s="2091"/>
      <c r="S836" s="2091"/>
      <c r="T836" s="2091"/>
      <c r="U836" s="2091"/>
      <c r="V836" s="2091"/>
      <c r="W836" s="2091"/>
      <c r="X836" s="2091"/>
      <c r="Y836" s="2091"/>
      <c r="Z836" s="2091"/>
      <c r="AA836" s="2091"/>
      <c r="AB836" s="2091"/>
      <c r="AC836" s="2091"/>
      <c r="AD836" s="3292"/>
      <c r="AE836" s="639"/>
      <c r="AF836" s="3487"/>
      <c r="AG836" s="639"/>
      <c r="AH836" s="2177"/>
      <c r="AI836" s="2177"/>
      <c r="AJ836" s="639"/>
      <c r="AK836" s="639"/>
      <c r="AL836" s="1816"/>
      <c r="AM836" s="1340"/>
    </row>
    <row r="837" spans="1:39" s="52" customFormat="1" ht="29.25" x14ac:dyDescent="0.25">
      <c r="A837" s="664">
        <v>1</v>
      </c>
      <c r="B837" s="1343">
        <v>1</v>
      </c>
      <c r="C837" s="2686" t="s">
        <v>446</v>
      </c>
      <c r="D837" s="365"/>
      <c r="E837" s="365"/>
      <c r="F837" s="640">
        <f>F806</f>
        <v>993</v>
      </c>
      <c r="G837" s="98">
        <f>G806</f>
        <v>993</v>
      </c>
      <c r="H837" s="348">
        <f>H806</f>
        <v>818</v>
      </c>
      <c r="I837" s="497">
        <f t="shared" si="488"/>
        <v>82.376636455186301</v>
      </c>
      <c r="J837" s="106"/>
      <c r="K837" s="106"/>
      <c r="L837" s="408"/>
      <c r="M837" s="408"/>
      <c r="N837" s="408"/>
      <c r="O837" s="408"/>
      <c r="P837" s="408"/>
      <c r="Q837" s="408"/>
      <c r="R837" s="2091"/>
      <c r="S837" s="2091"/>
      <c r="T837" s="2091"/>
      <c r="U837" s="2091"/>
      <c r="V837" s="2091"/>
      <c r="W837" s="2091"/>
      <c r="X837" s="2091"/>
      <c r="Y837" s="2091"/>
      <c r="Z837" s="2091"/>
      <c r="AA837" s="2091"/>
      <c r="AB837" s="2091"/>
      <c r="AC837" s="2091"/>
      <c r="AD837" s="3292"/>
      <c r="AE837" s="639"/>
      <c r="AF837" s="3487"/>
      <c r="AG837" s="639"/>
      <c r="AH837" s="2177"/>
      <c r="AI837" s="2177"/>
      <c r="AJ837" s="639"/>
      <c r="AK837" s="639"/>
      <c r="AL837" s="1816"/>
      <c r="AM837" s="1340"/>
    </row>
    <row r="838" spans="1:39" s="52" customFormat="1" ht="29.25" x14ac:dyDescent="0.25">
      <c r="A838" s="664">
        <v>1</v>
      </c>
      <c r="B838" s="1343">
        <v>1</v>
      </c>
      <c r="C838" s="2686" t="s">
        <v>403</v>
      </c>
      <c r="D838" s="365"/>
      <c r="E838" s="365"/>
      <c r="F838" s="640">
        <f>F826+F800</f>
        <v>10640.531914893618</v>
      </c>
      <c r="G838" s="98">
        <f>G826+G800</f>
        <v>10640.531914893618</v>
      </c>
      <c r="H838" s="348">
        <f>H826+H800</f>
        <v>10097.172340425532</v>
      </c>
      <c r="I838" s="497">
        <f t="shared" si="488"/>
        <v>94.893492366602999</v>
      </c>
      <c r="J838" s="106"/>
      <c r="K838" s="106"/>
      <c r="L838" s="408"/>
      <c r="M838" s="408"/>
      <c r="N838" s="408"/>
      <c r="O838" s="408"/>
      <c r="P838" s="408"/>
      <c r="Q838" s="408"/>
      <c r="R838" s="2091"/>
      <c r="S838" s="2091"/>
      <c r="T838" s="2091"/>
      <c r="U838" s="2091"/>
      <c r="V838" s="2091"/>
      <c r="W838" s="2091"/>
      <c r="X838" s="2091"/>
      <c r="Y838" s="2091"/>
      <c r="Z838" s="2091"/>
      <c r="AA838" s="2091"/>
      <c r="AB838" s="2091"/>
      <c r="AC838" s="2091"/>
      <c r="AD838" s="3292"/>
      <c r="AE838" s="639"/>
      <c r="AF838" s="3487"/>
      <c r="AG838" s="639"/>
      <c r="AH838" s="2177"/>
      <c r="AI838" s="2177"/>
      <c r="AJ838" s="639"/>
      <c r="AK838" s="639"/>
      <c r="AL838" s="1816"/>
      <c r="AM838" s="1340"/>
    </row>
    <row r="839" spans="1:39" s="52" customFormat="1" ht="29.25" x14ac:dyDescent="0.25">
      <c r="A839" s="664">
        <v>1</v>
      </c>
      <c r="B839" s="1343">
        <v>1</v>
      </c>
      <c r="C839" s="2686" t="s">
        <v>404</v>
      </c>
      <c r="D839" s="365"/>
      <c r="E839" s="365"/>
      <c r="F839" s="640">
        <f>F830</f>
        <v>200</v>
      </c>
      <c r="G839" s="348">
        <f>G830</f>
        <v>200</v>
      </c>
      <c r="H839" s="348">
        <f>H830</f>
        <v>88</v>
      </c>
      <c r="I839" s="497">
        <f t="shared" si="488"/>
        <v>44</v>
      </c>
      <c r="J839" s="106"/>
      <c r="K839" s="106"/>
      <c r="L839" s="408"/>
      <c r="M839" s="408"/>
      <c r="N839" s="408"/>
      <c r="O839" s="408"/>
      <c r="P839" s="408"/>
      <c r="Q839" s="408"/>
      <c r="R839" s="2091">
        <v>212.01599999999999</v>
      </c>
      <c r="S839" s="2091">
        <v>212.01599999999999</v>
      </c>
      <c r="T839" s="2091">
        <v>212.01599999999999</v>
      </c>
      <c r="U839" s="2091">
        <v>212.01599999999999</v>
      </c>
      <c r="V839" s="2091">
        <v>212.01599999999999</v>
      </c>
      <c r="W839" s="2091">
        <v>212.01599999999999</v>
      </c>
      <c r="X839" s="2091">
        <v>212.01599999999999</v>
      </c>
      <c r="Y839" s="2091">
        <v>212.01599999999999</v>
      </c>
      <c r="Z839" s="2091">
        <v>212.01599999999999</v>
      </c>
      <c r="AA839" s="2091">
        <v>212.01599999999999</v>
      </c>
      <c r="AB839" s="2091">
        <v>212.01599999999999</v>
      </c>
      <c r="AC839" s="2091">
        <v>212.01599999999999</v>
      </c>
      <c r="AD839" s="3287">
        <f t="shared" ref="AD839" si="490">AC839</f>
        <v>212.01599999999999</v>
      </c>
      <c r="AE839" s="639">
        <f>AK839-AJ839-AG839</f>
        <v>93.287040000000005</v>
      </c>
      <c r="AF839" s="3487"/>
      <c r="AG839" s="639"/>
      <c r="AH839" s="2177">
        <f>AE839-AD839</f>
        <v>-118.72895999999999</v>
      </c>
      <c r="AI839" s="2177">
        <v>0</v>
      </c>
      <c r="AJ839" s="639">
        <v>0</v>
      </c>
      <c r="AK839" s="639">
        <v>93.287040000000005</v>
      </c>
      <c r="AL839" s="1816"/>
      <c r="AM839" s="1340"/>
    </row>
    <row r="840" spans="1:39" s="52" customFormat="1" x14ac:dyDescent="0.25">
      <c r="A840" s="664">
        <v>1</v>
      </c>
      <c r="B840" s="1343">
        <v>1</v>
      </c>
      <c r="C840" s="2687" t="s">
        <v>141</v>
      </c>
      <c r="D840" s="365"/>
      <c r="E840" s="365"/>
      <c r="F840" s="640">
        <f>F836+F837+F839+F801*2.9+F803/4.2</f>
        <v>41234.25</v>
      </c>
      <c r="G840" s="98">
        <f>G836+G837+G839+G801*2.9+G803/4.2</f>
        <v>41234.25</v>
      </c>
      <c r="H840" s="348">
        <f>H836+H837+H839+H801*2.9+H803/4.2</f>
        <v>37372.462619047619</v>
      </c>
      <c r="I840" s="497">
        <f t="shared" si="488"/>
        <v>90.6345152853456</v>
      </c>
      <c r="J840" s="106"/>
      <c r="K840" s="106"/>
      <c r="L840" s="408"/>
      <c r="M840" s="408"/>
      <c r="N840" s="408"/>
      <c r="O840" s="408"/>
      <c r="P840" s="408"/>
      <c r="Q840" s="408"/>
      <c r="R840" s="2092">
        <f t="shared" ref="R840:W840" si="491">R839+R833+R806+R791+R804</f>
        <v>18175.958589999998</v>
      </c>
      <c r="S840" s="2092">
        <f t="shared" si="491"/>
        <v>18175.958589999998</v>
      </c>
      <c r="T840" s="2092">
        <f t="shared" si="491"/>
        <v>18175.958589999998</v>
      </c>
      <c r="U840" s="2092">
        <f t="shared" si="491"/>
        <v>18256.656832500001</v>
      </c>
      <c r="V840" s="2092">
        <f t="shared" si="491"/>
        <v>18256.656832500001</v>
      </c>
      <c r="W840" s="2092">
        <f t="shared" si="491"/>
        <v>18256.656832500001</v>
      </c>
      <c r="X840" s="2092">
        <f t="shared" ref="X840:Y840" si="492">X839+X833+X806+X791+X804</f>
        <v>18256.656832500001</v>
      </c>
      <c r="Y840" s="2092">
        <f t="shared" si="492"/>
        <v>18256.656832500001</v>
      </c>
      <c r="Z840" s="2092">
        <f t="shared" ref="Z840:AA840" si="493">Z839+Z833+Z806+Z791+Z804</f>
        <v>18227.492432499999</v>
      </c>
      <c r="AA840" s="2092">
        <f t="shared" si="493"/>
        <v>18227.656800000001</v>
      </c>
      <c r="AB840" s="2092">
        <f t="shared" ref="AB840:AD840" si="494">AB839+AB833+AB806+AB791+AB804</f>
        <v>18227.656610000002</v>
      </c>
      <c r="AC840" s="2092">
        <f t="shared" ref="AC840" si="495">AC839+AC833+AC806+AC791+AC804</f>
        <v>18227.656610000002</v>
      </c>
      <c r="AD840" s="3315">
        <f t="shared" si="494"/>
        <v>18227.656610000002</v>
      </c>
      <c r="AE840" s="640">
        <f t="shared" ref="AE840:AK840" si="496">AE839+AE833+AE806+AE791+AE804</f>
        <v>17151.462599999999</v>
      </c>
      <c r="AF840" s="3496">
        <f t="shared" si="496"/>
        <v>0</v>
      </c>
      <c r="AG840" s="640">
        <f t="shared" ref="AG840" si="497">AG839+AG833+AG806+AG791+AG804</f>
        <v>0</v>
      </c>
      <c r="AH840" s="3009">
        <f t="shared" si="496"/>
        <v>-1076.1940100000024</v>
      </c>
      <c r="AI840" s="3009">
        <f t="shared" si="496"/>
        <v>0</v>
      </c>
      <c r="AJ840" s="640">
        <f t="shared" si="496"/>
        <v>-8.6641200000000005</v>
      </c>
      <c r="AK840" s="640">
        <f t="shared" si="496"/>
        <v>17142.798479999998</v>
      </c>
      <c r="AL840" s="1816"/>
      <c r="AM840" s="1340"/>
    </row>
    <row r="841" spans="1:39" s="52" customFormat="1" x14ac:dyDescent="0.25">
      <c r="A841" s="664">
        <v>1</v>
      </c>
      <c r="B841" s="1343">
        <v>1</v>
      </c>
      <c r="C841" s="476"/>
      <c r="D841" s="476"/>
      <c r="E841" s="602"/>
      <c r="F841" s="1634"/>
      <c r="G841" s="74"/>
      <c r="H841" s="497"/>
      <c r="I841" s="497"/>
      <c r="J841" s="631"/>
      <c r="K841" s="631"/>
      <c r="L841" s="693"/>
      <c r="M841" s="693"/>
      <c r="N841" s="693"/>
      <c r="O841" s="693"/>
      <c r="P841" s="693"/>
      <c r="Q841" s="693"/>
      <c r="R841" s="1335"/>
      <c r="S841" s="1335"/>
      <c r="T841" s="1335"/>
      <c r="U841" s="1335"/>
      <c r="V841" s="1335"/>
      <c r="W841" s="1335"/>
      <c r="X841" s="1335"/>
      <c r="Y841" s="1335"/>
      <c r="Z841" s="1335"/>
      <c r="AA841" s="1335"/>
      <c r="AB841" s="1335"/>
      <c r="AC841" s="1335"/>
      <c r="AD841" s="3293"/>
      <c r="AE841" s="668"/>
      <c r="AF841" s="3488"/>
      <c r="AG841" s="668"/>
      <c r="AH841" s="544"/>
      <c r="AI841" s="544"/>
      <c r="AJ841" s="668"/>
      <c r="AK841" s="668"/>
      <c r="AL841" s="1816"/>
      <c r="AM841" s="1340"/>
    </row>
    <row r="842" spans="1:39" s="52" customFormat="1" x14ac:dyDescent="0.25">
      <c r="A842" s="664">
        <v>1</v>
      </c>
      <c r="B842" s="1343">
        <v>1</v>
      </c>
      <c r="C842" s="249" t="s">
        <v>29</v>
      </c>
      <c r="D842" s="249"/>
      <c r="E842" s="191"/>
      <c r="F842" s="692"/>
      <c r="G842" s="328"/>
      <c r="H842" s="328"/>
      <c r="I842" s="328"/>
      <c r="J842" s="106"/>
      <c r="K842" s="106"/>
      <c r="L842" s="348"/>
      <c r="M842" s="348"/>
      <c r="N842" s="348"/>
      <c r="O842" s="348"/>
      <c r="P842" s="348"/>
      <c r="Q842" s="348"/>
      <c r="R842" s="633"/>
      <c r="S842" s="633"/>
      <c r="T842" s="633"/>
      <c r="U842" s="633"/>
      <c r="V842" s="633"/>
      <c r="W842" s="633"/>
      <c r="X842" s="633"/>
      <c r="Y842" s="633"/>
      <c r="Z842" s="633"/>
      <c r="AA842" s="633"/>
      <c r="AB842" s="633"/>
      <c r="AC842" s="633"/>
      <c r="AD842" s="3294"/>
      <c r="AE842" s="632"/>
      <c r="AF842" s="3491"/>
      <c r="AG842" s="632"/>
      <c r="AH842" s="2083"/>
      <c r="AI842" s="2083"/>
      <c r="AJ842" s="632"/>
      <c r="AK842" s="632"/>
      <c r="AL842" s="1816"/>
      <c r="AM842" s="1340"/>
    </row>
    <row r="843" spans="1:39" s="52" customFormat="1" x14ac:dyDescent="0.25">
      <c r="A843" s="664">
        <v>1</v>
      </c>
      <c r="B843" s="1343">
        <v>1</v>
      </c>
      <c r="C843" s="191" t="s">
        <v>128</v>
      </c>
      <c r="D843" s="191"/>
      <c r="E843" s="249"/>
      <c r="F843" s="1613"/>
      <c r="G843" s="497"/>
      <c r="H843" s="497"/>
      <c r="I843" s="497"/>
      <c r="J843" s="631"/>
      <c r="K843" s="99"/>
      <c r="L843" s="632"/>
      <c r="M843" s="632"/>
      <c r="N843" s="632"/>
      <c r="O843" s="76"/>
      <c r="P843" s="248"/>
      <c r="Q843" s="76"/>
      <c r="R843" s="633"/>
      <c r="S843" s="633"/>
      <c r="T843" s="633"/>
      <c r="U843" s="633"/>
      <c r="V843" s="633"/>
      <c r="W843" s="633"/>
      <c r="X843" s="633"/>
      <c r="Y843" s="633"/>
      <c r="Z843" s="633"/>
      <c r="AA843" s="633"/>
      <c r="AB843" s="633"/>
      <c r="AC843" s="633"/>
      <c r="AD843" s="3294"/>
      <c r="AE843" s="632"/>
      <c r="AF843" s="3491"/>
      <c r="AG843" s="632"/>
      <c r="AH843" s="2083"/>
      <c r="AI843" s="2083"/>
      <c r="AJ843" s="632"/>
      <c r="AK843" s="632"/>
      <c r="AL843" s="1816"/>
      <c r="AM843" s="1340"/>
    </row>
    <row r="844" spans="1:39" s="52" customFormat="1" x14ac:dyDescent="0.25">
      <c r="A844" s="664">
        <v>1</v>
      </c>
      <c r="B844" s="1343">
        <v>1</v>
      </c>
      <c r="C844" s="130" t="s">
        <v>47</v>
      </c>
      <c r="D844" s="130"/>
      <c r="E844" s="476">
        <v>240</v>
      </c>
      <c r="F844" s="692">
        <v>317</v>
      </c>
      <c r="G844" s="74">
        <f>ROUND(F844/12*$C$3,0)</f>
        <v>317</v>
      </c>
      <c r="H844" s="74">
        <v>229</v>
      </c>
      <c r="I844" s="74">
        <f>H844/G844*100</f>
        <v>72.239747634069403</v>
      </c>
      <c r="J844" s="633">
        <v>8</v>
      </c>
      <c r="K844" s="75">
        <f>N844/H844</f>
        <v>7.8689956331877733</v>
      </c>
      <c r="L844" s="76">
        <f>ROUND(F844*J844,0)</f>
        <v>2536</v>
      </c>
      <c r="M844" s="76">
        <f t="shared" ref="M844" si="498">ROUND(L844/12*$C$3,0)</f>
        <v>2536</v>
      </c>
      <c r="N844" s="76">
        <v>1802</v>
      </c>
      <c r="O844" s="76">
        <f>N844/M844*100</f>
        <v>71.056782334384863</v>
      </c>
      <c r="P844" s="76">
        <f>L844/E844</f>
        <v>10.566666666666666</v>
      </c>
      <c r="Q844" s="76">
        <f>N844/$C$3*12/P844</f>
        <v>170.53627760252365</v>
      </c>
      <c r="R844" s="2092"/>
      <c r="S844" s="2092"/>
      <c r="T844" s="2092"/>
      <c r="U844" s="2092"/>
      <c r="V844" s="2092"/>
      <c r="W844" s="2092"/>
      <c r="X844" s="2092"/>
      <c r="Y844" s="2092"/>
      <c r="Z844" s="2092"/>
      <c r="AA844" s="2092"/>
      <c r="AB844" s="2092"/>
      <c r="AC844" s="2092"/>
      <c r="AD844" s="3315"/>
      <c r="AE844" s="640">
        <f>AK844-AJ844</f>
        <v>0</v>
      </c>
      <c r="AF844" s="3496"/>
      <c r="AG844" s="640"/>
      <c r="AH844" s="3009">
        <f>AE844-AD844</f>
        <v>0</v>
      </c>
      <c r="AI844" s="3009"/>
      <c r="AJ844" s="640"/>
      <c r="AK844" s="640"/>
      <c r="AL844" s="1816"/>
      <c r="AM844" s="1340"/>
    </row>
    <row r="845" spans="1:39" s="78" customFormat="1" x14ac:dyDescent="0.25">
      <c r="A845" s="664">
        <v>1</v>
      </c>
      <c r="B845" s="1343">
        <v>1</v>
      </c>
      <c r="C845" s="736" t="s">
        <v>160</v>
      </c>
      <c r="D845" s="736"/>
      <c r="E845" s="609"/>
      <c r="F845" s="1613">
        <f t="shared" ref="F845:F846" si="499">SUM(F844)</f>
        <v>317</v>
      </c>
      <c r="G845" s="98">
        <f t="shared" ref="G845:H846" si="500">SUM(G844)</f>
        <v>317</v>
      </c>
      <c r="H845" s="98">
        <f t="shared" si="500"/>
        <v>229</v>
      </c>
      <c r="I845" s="98">
        <f>H845/G845*100</f>
        <v>72.239747634069403</v>
      </c>
      <c r="J845" s="718">
        <f>L845/F845</f>
        <v>8</v>
      </c>
      <c r="K845" s="75">
        <f>N845/H845</f>
        <v>7.8689956331877733</v>
      </c>
      <c r="L845" s="100">
        <f t="shared" ref="L845:N846" si="501">SUM(L844)</f>
        <v>2536</v>
      </c>
      <c r="M845" s="100">
        <f t="shared" si="501"/>
        <v>2536</v>
      </c>
      <c r="N845" s="100">
        <f t="shared" si="501"/>
        <v>1802</v>
      </c>
      <c r="O845" s="100">
        <f>N845/M845*100</f>
        <v>71.056782334384863</v>
      </c>
      <c r="P845" s="100">
        <f>SUM(P844)</f>
        <v>10.566666666666666</v>
      </c>
      <c r="Q845" s="76">
        <f>N845/$C$3*12/P845</f>
        <v>170.53627760252365</v>
      </c>
      <c r="R845" s="2092"/>
      <c r="S845" s="2092"/>
      <c r="T845" s="2092"/>
      <c r="U845" s="2092"/>
      <c r="V845" s="2092"/>
      <c r="W845" s="2092"/>
      <c r="X845" s="2092"/>
      <c r="Y845" s="2092"/>
      <c r="Z845" s="2092"/>
      <c r="AA845" s="2092"/>
      <c r="AB845" s="2092"/>
      <c r="AC845" s="2092"/>
      <c r="AD845" s="3337"/>
      <c r="AE845" s="368"/>
      <c r="AF845" s="3514"/>
      <c r="AG845" s="368"/>
      <c r="AH845" s="2184"/>
      <c r="AI845" s="2184"/>
      <c r="AJ845" s="100"/>
      <c r="AK845" s="100"/>
      <c r="AL845" s="1816"/>
      <c r="AM845" s="1792"/>
    </row>
    <row r="846" spans="1:39" s="52" customFormat="1" ht="29.25" x14ac:dyDescent="0.25">
      <c r="A846" s="664">
        <v>1</v>
      </c>
      <c r="B846" s="1343">
        <v>1</v>
      </c>
      <c r="C846" s="528" t="s">
        <v>145</v>
      </c>
      <c r="D846" s="528"/>
      <c r="E846" s="528"/>
      <c r="F846" s="1613">
        <f t="shared" si="499"/>
        <v>317</v>
      </c>
      <c r="G846" s="497">
        <f t="shared" si="500"/>
        <v>317</v>
      </c>
      <c r="H846" s="497">
        <f t="shared" si="500"/>
        <v>229</v>
      </c>
      <c r="I846" s="497">
        <f>H846/G846*100</f>
        <v>72.239747634069403</v>
      </c>
      <c r="J846" s="631">
        <f>SUM(L846/F846)</f>
        <v>8</v>
      </c>
      <c r="K846" s="75">
        <f>N846/H846</f>
        <v>7.8689956331877733</v>
      </c>
      <c r="L846" s="497">
        <f t="shared" si="501"/>
        <v>2536</v>
      </c>
      <c r="M846" s="497">
        <f t="shared" si="501"/>
        <v>2536</v>
      </c>
      <c r="N846" s="497">
        <f t="shared" si="501"/>
        <v>1802</v>
      </c>
      <c r="O846" s="76">
        <f>N846/M846*100</f>
        <v>71.056782334384863</v>
      </c>
      <c r="P846" s="497">
        <f>SUM(P845)</f>
        <v>10.566666666666666</v>
      </c>
      <c r="Q846" s="76">
        <f>N846/$C$3*12/P846</f>
        <v>170.53627760252365</v>
      </c>
      <c r="R846" s="782">
        <v>6373.0830240000005</v>
      </c>
      <c r="S846" s="782">
        <v>6373.0830240000005</v>
      </c>
      <c r="T846" s="782">
        <v>6373.0830240000005</v>
      </c>
      <c r="U846" s="782">
        <v>6373.0830240000005</v>
      </c>
      <c r="V846" s="782">
        <v>6373.0830240000005</v>
      </c>
      <c r="W846" s="782">
        <v>6373.0830240000005</v>
      </c>
      <c r="X846" s="782">
        <v>6373.0830240000005</v>
      </c>
      <c r="Y846" s="782">
        <v>6373.0830240000005</v>
      </c>
      <c r="Z846" s="782">
        <v>6373.0830240000005</v>
      </c>
      <c r="AA846" s="782">
        <v>6373.0830240000005</v>
      </c>
      <c r="AB846" s="782">
        <v>6373.0830240000005</v>
      </c>
      <c r="AC846" s="782">
        <v>6373.0830240000005</v>
      </c>
      <c r="AD846" s="3287">
        <f t="shared" ref="AD846" si="502">AC846</f>
        <v>6373.0830240000005</v>
      </c>
      <c r="AE846" s="632">
        <f>AK846-AJ846-AG846</f>
        <v>4584.6984599999996</v>
      </c>
      <c r="AF846" s="3491"/>
      <c r="AG846" s="632"/>
      <c r="AH846" s="2083">
        <f>AE846-AD846</f>
        <v>-1788.3845640000009</v>
      </c>
      <c r="AI846" s="2083">
        <v>0</v>
      </c>
      <c r="AJ846" s="497">
        <v>-4.0098399999999996</v>
      </c>
      <c r="AK846" s="497">
        <v>4580.6886199999999</v>
      </c>
      <c r="AL846" s="1816"/>
      <c r="AM846" s="1340"/>
    </row>
    <row r="847" spans="1:39" s="52" customFormat="1" x14ac:dyDescent="0.25">
      <c r="A847" s="664">
        <v>1</v>
      </c>
      <c r="B847" s="1343">
        <v>1</v>
      </c>
      <c r="C847" s="128"/>
      <c r="D847" s="128"/>
      <c r="E847" s="128"/>
      <c r="F847" s="1425"/>
      <c r="G847" s="74"/>
      <c r="H847" s="74"/>
      <c r="I847" s="74"/>
      <c r="J847" s="434"/>
      <c r="K847" s="434"/>
      <c r="L847" s="434"/>
      <c r="M847" s="434"/>
      <c r="N847" s="434"/>
      <c r="O847" s="434"/>
      <c r="P847" s="434"/>
      <c r="Q847" s="76"/>
      <c r="R847" s="2091"/>
      <c r="S847" s="2091"/>
      <c r="T847" s="2091"/>
      <c r="U847" s="2091"/>
      <c r="V847" s="2091"/>
      <c r="W847" s="2091"/>
      <c r="X847" s="2091"/>
      <c r="Y847" s="2091"/>
      <c r="Z847" s="2091"/>
      <c r="AA847" s="2091"/>
      <c r="AB847" s="2091"/>
      <c r="AC847" s="2091"/>
      <c r="AD847" s="3292"/>
      <c r="AE847" s="639">
        <f>AK847-AJ847</f>
        <v>0</v>
      </c>
      <c r="AF847" s="3487"/>
      <c r="AG847" s="639"/>
      <c r="AH847" s="2177">
        <f>AE847-AD847</f>
        <v>0</v>
      </c>
      <c r="AI847" s="2177"/>
      <c r="AJ847" s="639"/>
      <c r="AK847" s="639"/>
      <c r="AL847" s="1816"/>
      <c r="AM847" s="1340"/>
    </row>
    <row r="848" spans="1:39" s="52" customFormat="1" x14ac:dyDescent="0.25">
      <c r="A848" s="664">
        <v>1</v>
      </c>
      <c r="B848" s="1343">
        <v>1</v>
      </c>
      <c r="C848" s="695" t="s">
        <v>457</v>
      </c>
      <c r="D848" s="696"/>
      <c r="E848" s="696"/>
      <c r="F848" s="1635"/>
      <c r="G848" s="697"/>
      <c r="H848" s="697"/>
      <c r="I848" s="697"/>
      <c r="J848" s="390"/>
      <c r="K848" s="390"/>
      <c r="L848" s="390"/>
      <c r="M848" s="390"/>
      <c r="N848" s="390"/>
      <c r="O848" s="390"/>
      <c r="P848" s="390"/>
      <c r="Q848" s="390"/>
      <c r="R848" s="2093">
        <f t="shared" ref="R848:W848" si="503">R846+R840+R789</f>
        <v>27394.325431599998</v>
      </c>
      <c r="S848" s="2093">
        <f t="shared" si="503"/>
        <v>27394.325431599998</v>
      </c>
      <c r="T848" s="2093">
        <f t="shared" si="503"/>
        <v>27394.325431599998</v>
      </c>
      <c r="U848" s="2093">
        <f t="shared" si="503"/>
        <v>27397.6340709</v>
      </c>
      <c r="V848" s="2093">
        <f t="shared" si="503"/>
        <v>27397.6340709</v>
      </c>
      <c r="W848" s="2093">
        <f t="shared" si="503"/>
        <v>27397.6340709</v>
      </c>
      <c r="X848" s="2093">
        <f t="shared" ref="X848:Y848" si="504">X846+X840+X789</f>
        <v>27397.6340709</v>
      </c>
      <c r="Y848" s="2093">
        <f t="shared" si="504"/>
        <v>27397.6340709</v>
      </c>
      <c r="Z848" s="2093">
        <f t="shared" ref="Z848:AA848" si="505">Z846+Z840+Z789</f>
        <v>27368.469670899998</v>
      </c>
      <c r="AA848" s="2093">
        <f t="shared" si="505"/>
        <v>27368.6340384</v>
      </c>
      <c r="AB848" s="2093">
        <f t="shared" ref="AB848:AD848" si="506">AB846+AB840+AB789</f>
        <v>27368.633848400001</v>
      </c>
      <c r="AC848" s="2093">
        <f t="shared" ref="AC848" si="507">AC846+AC840+AC789</f>
        <v>27368.633848400001</v>
      </c>
      <c r="AD848" s="3324">
        <f t="shared" si="506"/>
        <v>27368.633848400001</v>
      </c>
      <c r="AE848" s="2093">
        <f t="shared" ref="AE848:AK848" si="508">AE846+AE840+AE789</f>
        <v>23930.675759999998</v>
      </c>
      <c r="AF848" s="3515">
        <f t="shared" si="508"/>
        <v>0</v>
      </c>
      <c r="AG848" s="2093">
        <f t="shared" ref="AG848" si="509">AG846+AG840+AG789</f>
        <v>-0.21336000000000002</v>
      </c>
      <c r="AH848" s="2093">
        <f t="shared" si="508"/>
        <v>-3437.9580884000025</v>
      </c>
      <c r="AI848" s="2093"/>
      <c r="AJ848" s="2093">
        <f t="shared" si="508"/>
        <v>-15.397580000000001</v>
      </c>
      <c r="AK848" s="2093">
        <f t="shared" si="508"/>
        <v>23915.06482</v>
      </c>
      <c r="AL848" s="1816"/>
      <c r="AM848" s="1340"/>
    </row>
    <row r="849" spans="1:39" s="52" customFormat="1" x14ac:dyDescent="0.25">
      <c r="A849" s="664">
        <v>1</v>
      </c>
      <c r="B849" s="1343">
        <v>1</v>
      </c>
      <c r="C849" s="238" t="s">
        <v>497</v>
      </c>
      <c r="D849" s="1862"/>
      <c r="E849" s="715"/>
      <c r="F849" s="1648"/>
      <c r="G849" s="394"/>
      <c r="H849" s="716"/>
      <c r="I849" s="716"/>
      <c r="J849" s="206"/>
      <c r="K849" s="206"/>
      <c r="L849" s="206"/>
      <c r="M849" s="394"/>
      <c r="N849" s="206"/>
      <c r="O849" s="206"/>
      <c r="P849" s="206"/>
      <c r="Q849" s="394"/>
      <c r="R849" s="2097"/>
      <c r="S849" s="2097"/>
      <c r="T849" s="2097"/>
      <c r="U849" s="2097"/>
      <c r="V849" s="2097"/>
      <c r="W849" s="2097"/>
      <c r="X849" s="2097"/>
      <c r="Y849" s="2097"/>
      <c r="Z849" s="2097"/>
      <c r="AA849" s="2097"/>
      <c r="AB849" s="2097"/>
      <c r="AC849" s="2097"/>
      <c r="AD849" s="3313"/>
      <c r="AE849" s="394"/>
      <c r="AF849" s="3516"/>
      <c r="AG849" s="394"/>
      <c r="AH849" s="206"/>
      <c r="AI849" s="206"/>
      <c r="AJ849" s="394"/>
      <c r="AK849" s="394"/>
      <c r="AL849" s="1816"/>
      <c r="AM849" s="1340"/>
    </row>
    <row r="850" spans="1:39" s="52" customFormat="1" x14ac:dyDescent="0.25">
      <c r="A850" s="664"/>
      <c r="B850" s="1343">
        <v>1</v>
      </c>
      <c r="C850" s="2052" t="s">
        <v>29</v>
      </c>
      <c r="D850" s="1862"/>
      <c r="E850" s="407"/>
      <c r="F850" s="1638"/>
      <c r="G850" s="716"/>
      <c r="H850" s="107"/>
      <c r="I850" s="107"/>
      <c r="J850" s="107"/>
      <c r="K850" s="107"/>
      <c r="L850" s="107"/>
      <c r="M850" s="438"/>
      <c r="N850" s="107"/>
      <c r="O850" s="107"/>
      <c r="P850" s="107"/>
      <c r="Q850" s="107"/>
      <c r="R850" s="2105"/>
      <c r="S850" s="2105"/>
      <c r="T850" s="2105"/>
      <c r="U850" s="2105"/>
      <c r="V850" s="2105"/>
      <c r="W850" s="2105"/>
      <c r="X850" s="2105"/>
      <c r="Y850" s="2105"/>
      <c r="Z850" s="2105"/>
      <c r="AA850" s="2105"/>
      <c r="AB850" s="2105"/>
      <c r="AC850" s="2105"/>
      <c r="AD850" s="3338"/>
      <c r="AE850" s="206"/>
      <c r="AF850" s="3517"/>
      <c r="AG850" s="438"/>
      <c r="AH850" s="107"/>
      <c r="AI850" s="107"/>
      <c r="AJ850" s="206"/>
      <c r="AK850" s="206"/>
      <c r="AL850" s="1816"/>
      <c r="AM850" s="1340"/>
    </row>
    <row r="851" spans="1:39" s="52" customFormat="1" x14ac:dyDescent="0.25">
      <c r="A851" s="664"/>
      <c r="B851" s="1343">
        <v>1</v>
      </c>
      <c r="C851" s="2053" t="s">
        <v>6</v>
      </c>
      <c r="D851" s="1862"/>
      <c r="E851" s="476">
        <v>300</v>
      </c>
      <c r="F851" s="692">
        <v>91</v>
      </c>
      <c r="G851" s="74">
        <f>ROUND(F851/12*$C$3,0)</f>
        <v>91</v>
      </c>
      <c r="H851" s="74">
        <v>86</v>
      </c>
      <c r="I851" s="74">
        <f>H851/G851*100</f>
        <v>94.505494505494497</v>
      </c>
      <c r="J851" s="633">
        <v>4</v>
      </c>
      <c r="K851" s="75">
        <f>N851/H851</f>
        <v>4.8255813953488369</v>
      </c>
      <c r="L851" s="76">
        <f>ROUND(F851*J851,0)</f>
        <v>364</v>
      </c>
      <c r="M851" s="76">
        <f t="shared" ref="M851" si="510">ROUND(L851/12*$C$3,0)</f>
        <v>364</v>
      </c>
      <c r="N851" s="76">
        <v>415</v>
      </c>
      <c r="O851" s="76">
        <f>N851/M851*100</f>
        <v>114.01098901098901</v>
      </c>
      <c r="P851" s="76">
        <f>L851/E851</f>
        <v>1.2133333333333334</v>
      </c>
      <c r="Q851" s="76">
        <f>N851/$C$3*12/P851</f>
        <v>342.03296703296701</v>
      </c>
      <c r="R851" s="1335"/>
      <c r="S851" s="1335"/>
      <c r="T851" s="1335"/>
      <c r="U851" s="1335"/>
      <c r="V851" s="1335"/>
      <c r="W851" s="1335"/>
      <c r="X851" s="1335"/>
      <c r="Y851" s="1335"/>
      <c r="Z851" s="1335"/>
      <c r="AA851" s="1335"/>
      <c r="AB851" s="1335"/>
      <c r="AC851" s="1335"/>
      <c r="AD851" s="3339"/>
      <c r="AE851" s="107"/>
      <c r="AF851" s="3502"/>
      <c r="AG851" s="206"/>
      <c r="AH851" s="107"/>
      <c r="AI851" s="107"/>
      <c r="AJ851" s="107"/>
      <c r="AK851" s="107"/>
      <c r="AL851" s="1816"/>
      <c r="AM851" s="1340"/>
    </row>
    <row r="852" spans="1:39" s="52" customFormat="1" x14ac:dyDescent="0.25">
      <c r="A852" s="664"/>
      <c r="B852" s="1343">
        <v>1</v>
      </c>
      <c r="C852" s="1256" t="s">
        <v>13</v>
      </c>
      <c r="D852" s="1862"/>
      <c r="E852" s="407"/>
      <c r="F852" s="1613">
        <f t="shared" ref="F852:H852" si="511">SUM(F851)</f>
        <v>91</v>
      </c>
      <c r="G852" s="98">
        <f t="shared" si="511"/>
        <v>91</v>
      </c>
      <c r="H852" s="98">
        <f t="shared" si="511"/>
        <v>86</v>
      </c>
      <c r="I852" s="98">
        <f>H852/G852*100</f>
        <v>94.505494505494497</v>
      </c>
      <c r="J852" s="718">
        <f>L852/F852</f>
        <v>4</v>
      </c>
      <c r="K852" s="75">
        <f>N852/H852</f>
        <v>4.8255813953488369</v>
      </c>
      <c r="L852" s="100">
        <f t="shared" ref="L852:N852" si="512">SUM(L851)</f>
        <v>364</v>
      </c>
      <c r="M852" s="100">
        <f t="shared" si="512"/>
        <v>364</v>
      </c>
      <c r="N852" s="100">
        <f t="shared" si="512"/>
        <v>415</v>
      </c>
      <c r="O852" s="100">
        <f>N852/M852*100</f>
        <v>114.01098901098901</v>
      </c>
      <c r="P852" s="100">
        <f>SUM(P851)</f>
        <v>1.2133333333333334</v>
      </c>
      <c r="Q852" s="76">
        <f>N852/$C$3*12/P852</f>
        <v>342.03296703296701</v>
      </c>
      <c r="R852" s="1335"/>
      <c r="S852" s="1335"/>
      <c r="T852" s="1335"/>
      <c r="U852" s="1335"/>
      <c r="V852" s="1335"/>
      <c r="W852" s="1335"/>
      <c r="X852" s="1335"/>
      <c r="Y852" s="1335"/>
      <c r="Z852" s="1335"/>
      <c r="AA852" s="1335"/>
      <c r="AB852" s="1335"/>
      <c r="AC852" s="1335"/>
      <c r="AD852" s="3338"/>
      <c r="AE852" s="206"/>
      <c r="AF852" s="3518"/>
      <c r="AG852" s="480"/>
      <c r="AH852" s="438"/>
      <c r="AI852" s="438"/>
      <c r="AJ852" s="438"/>
      <c r="AK852" s="438"/>
      <c r="AL852" s="1816"/>
      <c r="AM852" s="1340"/>
    </row>
    <row r="853" spans="1:39" s="52" customFormat="1" x14ac:dyDescent="0.25">
      <c r="A853" s="664"/>
      <c r="B853" s="1343">
        <v>1</v>
      </c>
      <c r="C853" s="1092" t="s">
        <v>16</v>
      </c>
      <c r="D853" s="1862"/>
      <c r="E853" s="715"/>
      <c r="F853" s="1638"/>
      <c r="G853" s="716"/>
      <c r="H853" s="716"/>
      <c r="I853" s="716"/>
      <c r="J853" s="206"/>
      <c r="K853" s="206"/>
      <c r="L853" s="206"/>
      <c r="M853" s="206"/>
      <c r="N853" s="206"/>
      <c r="O853" s="206"/>
      <c r="P853" s="206"/>
      <c r="Q853" s="206"/>
      <c r="R853" s="2097"/>
      <c r="S853" s="2097"/>
      <c r="T853" s="2097"/>
      <c r="U853" s="2097"/>
      <c r="V853" s="2097"/>
      <c r="W853" s="2097"/>
      <c r="X853" s="2097"/>
      <c r="Y853" s="2097"/>
      <c r="Z853" s="2097"/>
      <c r="AA853" s="2097"/>
      <c r="AB853" s="2097"/>
      <c r="AC853" s="2097"/>
      <c r="AD853" s="3340"/>
      <c r="AE853" s="107"/>
      <c r="AF853" s="3519"/>
      <c r="AG853" s="107"/>
      <c r="AH853" s="206"/>
      <c r="AI853" s="206"/>
      <c r="AJ853" s="206"/>
      <c r="AK853" s="107"/>
      <c r="AL853" s="1816"/>
      <c r="AM853" s="1340"/>
    </row>
    <row r="854" spans="1:39" s="52" customFormat="1" x14ac:dyDescent="0.25">
      <c r="A854" s="664"/>
      <c r="B854" s="1343">
        <v>1</v>
      </c>
      <c r="C854" s="1440" t="s">
        <v>130</v>
      </c>
      <c r="D854" s="1862"/>
      <c r="E854" s="476">
        <v>240</v>
      </c>
      <c r="F854" s="692">
        <v>115</v>
      </c>
      <c r="G854" s="74">
        <f>ROUND(F854/12*$C$3,0)</f>
        <v>115</v>
      </c>
      <c r="H854" s="74">
        <v>141</v>
      </c>
      <c r="I854" s="74">
        <f t="shared" ref="I854:I860" si="513">H854/G854*100</f>
        <v>122.60869565217392</v>
      </c>
      <c r="J854" s="633">
        <v>6</v>
      </c>
      <c r="K854" s="75">
        <f>N854/H854</f>
        <v>3.7943262411347516</v>
      </c>
      <c r="L854" s="76">
        <f>ROUND(F854*J854,0)</f>
        <v>690</v>
      </c>
      <c r="M854" s="76">
        <f t="shared" ref="M854" si="514">ROUND(L854/12*$C$3,0)</f>
        <v>690</v>
      </c>
      <c r="N854" s="76">
        <v>535</v>
      </c>
      <c r="O854" s="76">
        <f>N854/M854*100</f>
        <v>77.536231884057969</v>
      </c>
      <c r="P854" s="76">
        <f>L854/E854</f>
        <v>2.875</v>
      </c>
      <c r="Q854" s="76">
        <f>N854/$C$3*12/P854</f>
        <v>186.08695652173913</v>
      </c>
      <c r="R854" s="2105"/>
      <c r="S854" s="2105"/>
      <c r="T854" s="2105"/>
      <c r="U854" s="2105"/>
      <c r="V854" s="2105"/>
      <c r="W854" s="2105"/>
      <c r="X854" s="2105"/>
      <c r="Y854" s="2105"/>
      <c r="Z854" s="2105"/>
      <c r="AA854" s="2105"/>
      <c r="AB854" s="2105"/>
      <c r="AC854" s="2105"/>
      <c r="AD854" s="3313"/>
      <c r="AE854" s="107"/>
      <c r="AF854" s="3518"/>
      <c r="AG854" s="480"/>
      <c r="AH854" s="107"/>
      <c r="AI854" s="107"/>
      <c r="AJ854" s="107"/>
      <c r="AK854" s="206"/>
      <c r="AL854" s="1816"/>
      <c r="AM854" s="1340"/>
    </row>
    <row r="855" spans="1:39" s="52" customFormat="1" x14ac:dyDescent="0.25">
      <c r="A855" s="664"/>
      <c r="B855" s="1343">
        <v>1</v>
      </c>
      <c r="C855" s="1441" t="s">
        <v>160</v>
      </c>
      <c r="D855" s="1862"/>
      <c r="E855" s="2054"/>
      <c r="F855" s="1613">
        <f t="shared" ref="F855:H855" si="515">SUM(F854)</f>
        <v>115</v>
      </c>
      <c r="G855" s="98">
        <f t="shared" si="515"/>
        <v>115</v>
      </c>
      <c r="H855" s="98">
        <f t="shared" si="515"/>
        <v>141</v>
      </c>
      <c r="I855" s="98">
        <f t="shared" si="513"/>
        <v>122.60869565217392</v>
      </c>
      <c r="J855" s="718">
        <f>L855/F855</f>
        <v>6</v>
      </c>
      <c r="K855" s="75">
        <f>N855/H855</f>
        <v>3.7943262411347516</v>
      </c>
      <c r="L855" s="100">
        <f t="shared" ref="L855:N855" si="516">SUM(L854)</f>
        <v>690</v>
      </c>
      <c r="M855" s="100">
        <f t="shared" si="516"/>
        <v>690</v>
      </c>
      <c r="N855" s="100">
        <f t="shared" si="516"/>
        <v>535</v>
      </c>
      <c r="O855" s="100">
        <f>N855/M855*100</f>
        <v>77.536231884057969</v>
      </c>
      <c r="P855" s="100">
        <f>SUM(P854)</f>
        <v>2.875</v>
      </c>
      <c r="Q855" s="76">
        <f>N855/$C$3*12/P855</f>
        <v>186.08695652173913</v>
      </c>
      <c r="R855" s="1335"/>
      <c r="S855" s="1335"/>
      <c r="T855" s="1335"/>
      <c r="U855" s="1335"/>
      <c r="V855" s="1335"/>
      <c r="W855" s="1335"/>
      <c r="X855" s="1335"/>
      <c r="Y855" s="1335"/>
      <c r="Z855" s="1335"/>
      <c r="AA855" s="1335"/>
      <c r="AB855" s="1335"/>
      <c r="AC855" s="1335"/>
      <c r="AD855" s="3293"/>
      <c r="AE855" s="206"/>
      <c r="AF855" s="3519"/>
      <c r="AG855" s="107"/>
      <c r="AH855" s="107"/>
      <c r="AI855" s="107"/>
      <c r="AJ855" s="107"/>
      <c r="AK855" s="480"/>
      <c r="AL855" s="1816"/>
      <c r="AM855" s="1340"/>
    </row>
    <row r="856" spans="1:39" s="52" customFormat="1" ht="29.25" x14ac:dyDescent="0.25">
      <c r="A856" s="664"/>
      <c r="B856" s="1343">
        <v>1</v>
      </c>
      <c r="C856" s="1442" t="s">
        <v>146</v>
      </c>
      <c r="D856" s="1862"/>
      <c r="E856" s="407"/>
      <c r="F856" s="1613">
        <f>SUM(F855,F852)</f>
        <v>206</v>
      </c>
      <c r="G856" s="497">
        <f t="shared" ref="G856:H856" si="517">SUM(G855,G852)</f>
        <v>206</v>
      </c>
      <c r="H856" s="497">
        <f t="shared" si="517"/>
        <v>227</v>
      </c>
      <c r="I856" s="497">
        <f t="shared" si="513"/>
        <v>110.19417475728154</v>
      </c>
      <c r="J856" s="631">
        <f>SUM(L856/F856)</f>
        <v>5.116504854368932</v>
      </c>
      <c r="K856" s="75">
        <f>N856/H856</f>
        <v>4.1850220264317182</v>
      </c>
      <c r="L856" s="497">
        <f t="shared" ref="L856:N856" si="518">SUM(L855,L852)</f>
        <v>1054</v>
      </c>
      <c r="M856" s="497">
        <f t="shared" si="518"/>
        <v>1054</v>
      </c>
      <c r="N856" s="497">
        <f t="shared" si="518"/>
        <v>950</v>
      </c>
      <c r="O856" s="76">
        <f>N856/M856*100</f>
        <v>90.132827324478185</v>
      </c>
      <c r="P856" s="497">
        <f>SUM(P855,P852)</f>
        <v>4.0883333333333329</v>
      </c>
      <c r="Q856" s="76">
        <f>N856/$C$3*12/P856</f>
        <v>232.36852833265391</v>
      </c>
      <c r="R856" s="1335">
        <v>12109.47192</v>
      </c>
      <c r="S856" s="1335">
        <v>12109.47192</v>
      </c>
      <c r="T856" s="1335">
        <v>12109.47192</v>
      </c>
      <c r="U856" s="1335">
        <v>12109.47192</v>
      </c>
      <c r="V856" s="1335">
        <v>12109.47192</v>
      </c>
      <c r="W856" s="1335">
        <v>12109.47192</v>
      </c>
      <c r="X856" s="1335">
        <v>12109.47192</v>
      </c>
      <c r="Y856" s="1335">
        <v>12109.47192</v>
      </c>
      <c r="Z856" s="1335">
        <v>12109.47192</v>
      </c>
      <c r="AA856" s="1335">
        <v>12109.47192</v>
      </c>
      <c r="AB856" s="1335">
        <v>12109.47192</v>
      </c>
      <c r="AC856" s="1335">
        <v>12109.47192</v>
      </c>
      <c r="AD856" s="3287">
        <f t="shared" ref="AD856:AD857" si="519">AC856</f>
        <v>12109.47192</v>
      </c>
      <c r="AE856" s="107">
        <f t="shared" ref="AE856:AE857" si="520">AK856-AJ856-AG856</f>
        <v>12625.570530000001</v>
      </c>
      <c r="AF856" s="3517"/>
      <c r="AG856" s="438"/>
      <c r="AH856" s="544">
        <f>AE856-AD856</f>
        <v>516.09861000000092</v>
      </c>
      <c r="AI856" s="648">
        <v>0</v>
      </c>
      <c r="AJ856" s="206">
        <v>0</v>
      </c>
      <c r="AK856" s="480">
        <v>12625.570530000001</v>
      </c>
      <c r="AL856" s="1816"/>
      <c r="AM856" s="1340"/>
    </row>
    <row r="857" spans="1:39" s="52" customFormat="1" x14ac:dyDescent="0.25">
      <c r="A857" s="664"/>
      <c r="B857" s="1343">
        <v>1</v>
      </c>
      <c r="C857" s="1062" t="s">
        <v>137</v>
      </c>
      <c r="D857" s="1862"/>
      <c r="E857" s="715"/>
      <c r="F857" s="1636">
        <f>SUM(F858:F860)</f>
        <v>1322</v>
      </c>
      <c r="G857" s="705">
        <f t="shared" ref="G857:H857" si="521">SUM(G858:G860)</f>
        <v>1322</v>
      </c>
      <c r="H857" s="328">
        <f t="shared" si="521"/>
        <v>4453</v>
      </c>
      <c r="I857" s="107">
        <f t="shared" si="513"/>
        <v>336.83812405446292</v>
      </c>
      <c r="J857" s="206"/>
      <c r="K857" s="206"/>
      <c r="L857" s="206"/>
      <c r="M857" s="206"/>
      <c r="N857" s="206"/>
      <c r="O857" s="206"/>
      <c r="P857" s="206"/>
      <c r="Q857" s="206"/>
      <c r="R857" s="1335">
        <v>1683.1305529325255</v>
      </c>
      <c r="S857" s="1335">
        <v>1683.1305529325255</v>
      </c>
      <c r="T857" s="1335">
        <v>1683.1305529325255</v>
      </c>
      <c r="U857" s="1335">
        <v>1683.1305529325255</v>
      </c>
      <c r="V857" s="1335">
        <v>1683.1305529325255</v>
      </c>
      <c r="W857" s="1335">
        <v>3841.4605529325299</v>
      </c>
      <c r="X857" s="1335">
        <v>3841.4605529325299</v>
      </c>
      <c r="Y857" s="1335">
        <v>3841.4605529325299</v>
      </c>
      <c r="Z857" s="1335">
        <v>3841.4605529325299</v>
      </c>
      <c r="AA857" s="1335">
        <v>7078.9555507842506</v>
      </c>
      <c r="AB857" s="1335">
        <v>7078.9555507842506</v>
      </c>
      <c r="AC857" s="1335">
        <v>7078.9555507842506</v>
      </c>
      <c r="AD857" s="3287">
        <f t="shared" si="519"/>
        <v>7078.9555507842506</v>
      </c>
      <c r="AE857" s="206">
        <f t="shared" si="520"/>
        <v>10627.221240000001</v>
      </c>
      <c r="AF857" s="3502"/>
      <c r="AG857" s="206"/>
      <c r="AH857" s="648">
        <f>AE857-AD857</f>
        <v>3548.2656892157502</v>
      </c>
      <c r="AI857" s="544">
        <v>0</v>
      </c>
      <c r="AJ857" s="107">
        <v>0</v>
      </c>
      <c r="AK857" s="107">
        <v>10627.221240000001</v>
      </c>
      <c r="AL857" s="1816"/>
      <c r="AM857" s="1340"/>
    </row>
    <row r="858" spans="1:39" s="52" customFormat="1" x14ac:dyDescent="0.25">
      <c r="A858" s="664">
        <v>1</v>
      </c>
      <c r="B858" s="1343">
        <v>1</v>
      </c>
      <c r="C858" s="2055" t="s">
        <v>68</v>
      </c>
      <c r="D858" s="364"/>
      <c r="E858" s="407"/>
      <c r="F858" s="692">
        <v>550</v>
      </c>
      <c r="G858" s="1048">
        <f t="shared" ref="G858:G859" si="522">ROUND(F858/12*$C$3,0)</f>
        <v>550</v>
      </c>
      <c r="H858" s="705">
        <v>3923</v>
      </c>
      <c r="I858" s="344">
        <f t="shared" si="513"/>
        <v>713.27272727272725</v>
      </c>
      <c r="J858" s="486"/>
      <c r="K858" s="486"/>
      <c r="L858" s="486"/>
      <c r="M858" s="486"/>
      <c r="N858" s="486"/>
      <c r="O858" s="486"/>
      <c r="P858" s="486"/>
      <c r="Q858" s="486"/>
      <c r="R858" s="2106"/>
      <c r="S858" s="2106"/>
      <c r="T858" s="2106"/>
      <c r="U858" s="2106"/>
      <c r="V858" s="2106"/>
      <c r="W858" s="2106"/>
      <c r="X858" s="2106"/>
      <c r="Y858" s="2106"/>
      <c r="Z858" s="2106"/>
      <c r="AA858" s="2106"/>
      <c r="AB858" s="2106"/>
      <c r="AC858" s="2106"/>
      <c r="AD858" s="3341"/>
      <c r="AE858" s="486"/>
      <c r="AF858" s="3520"/>
      <c r="AG858" s="486"/>
      <c r="AH858" s="486"/>
      <c r="AI858" s="486"/>
      <c r="AJ858" s="486"/>
      <c r="AK858" s="486"/>
      <c r="AL858" s="1816"/>
      <c r="AM858" s="1340"/>
    </row>
    <row r="859" spans="1:39" s="52" customFormat="1" ht="30" x14ac:dyDescent="0.25">
      <c r="A859" s="664">
        <v>1</v>
      </c>
      <c r="B859" s="1343">
        <v>1</v>
      </c>
      <c r="C859" s="2056" t="s">
        <v>126</v>
      </c>
      <c r="D859" s="486"/>
      <c r="E859" s="486"/>
      <c r="F859" s="1649">
        <v>672</v>
      </c>
      <c r="G859" s="1048">
        <f t="shared" si="522"/>
        <v>672</v>
      </c>
      <c r="H859" s="328">
        <v>379</v>
      </c>
      <c r="I859" s="344">
        <f t="shared" si="513"/>
        <v>56.398809523809526</v>
      </c>
      <c r="J859" s="486"/>
      <c r="K859" s="486"/>
      <c r="L859" s="486"/>
      <c r="M859" s="486"/>
      <c r="N859" s="486"/>
      <c r="O859" s="486"/>
      <c r="P859" s="486"/>
      <c r="Q859" s="486"/>
      <c r="R859" s="2106"/>
      <c r="S859" s="2106"/>
      <c r="T859" s="2106"/>
      <c r="U859" s="2106"/>
      <c r="V859" s="2106"/>
      <c r="W859" s="2106"/>
      <c r="X859" s="2106"/>
      <c r="Y859" s="2106"/>
      <c r="Z859" s="2106"/>
      <c r="AA859" s="2106"/>
      <c r="AB859" s="2106"/>
      <c r="AC859" s="2106"/>
      <c r="AD859" s="3341"/>
      <c r="AE859" s="486"/>
      <c r="AF859" s="3520"/>
      <c r="AG859" s="486"/>
      <c r="AH859" s="486"/>
      <c r="AI859" s="486"/>
      <c r="AJ859" s="486"/>
      <c r="AK859" s="486"/>
      <c r="AL859" s="1816"/>
      <c r="AM859" s="1340"/>
    </row>
    <row r="860" spans="1:39" s="52" customFormat="1" ht="26.25" customHeight="1" x14ac:dyDescent="0.25">
      <c r="A860" s="664"/>
      <c r="B860" s="1343">
        <v>1</v>
      </c>
      <c r="C860" s="2056" t="s">
        <v>90</v>
      </c>
      <c r="D860" s="486"/>
      <c r="E860" s="486"/>
      <c r="F860" s="1776">
        <v>100</v>
      </c>
      <c r="G860" s="1048">
        <f>ROUND(F860/12*$C$3,0)</f>
        <v>100</v>
      </c>
      <c r="H860" s="705">
        <v>151</v>
      </c>
      <c r="I860" s="344">
        <f t="shared" si="513"/>
        <v>151</v>
      </c>
      <c r="J860" s="486"/>
      <c r="K860" s="486"/>
      <c r="L860" s="486"/>
      <c r="M860" s="486"/>
      <c r="N860" s="486"/>
      <c r="O860" s="486"/>
      <c r="P860" s="486"/>
      <c r="Q860" s="486"/>
      <c r="R860" s="2106"/>
      <c r="S860" s="2106"/>
      <c r="T860" s="2106"/>
      <c r="U860" s="2106"/>
      <c r="V860" s="2106"/>
      <c r="W860" s="2106"/>
      <c r="X860" s="2106"/>
      <c r="Y860" s="2106"/>
      <c r="Z860" s="2106"/>
      <c r="AA860" s="2106"/>
      <c r="AB860" s="2106"/>
      <c r="AC860" s="2106"/>
      <c r="AD860" s="3341"/>
      <c r="AE860" s="486"/>
      <c r="AF860" s="3520"/>
      <c r="AG860" s="486"/>
      <c r="AH860" s="486"/>
      <c r="AI860" s="486"/>
      <c r="AJ860" s="486"/>
      <c r="AK860" s="486"/>
      <c r="AL860" s="1816"/>
      <c r="AM860" s="1340"/>
    </row>
    <row r="861" spans="1:39" s="52" customFormat="1" ht="30" thickBot="1" x14ac:dyDescent="0.3">
      <c r="A861" s="664"/>
      <c r="B861" s="1343"/>
      <c r="C861" s="3014" t="s">
        <v>141</v>
      </c>
      <c r="D861" s="2853"/>
      <c r="E861" s="2853"/>
      <c r="F861" s="3010"/>
      <c r="G861" s="3011"/>
      <c r="H861" s="3095"/>
      <c r="I861" s="3012"/>
      <c r="J861" s="3013"/>
      <c r="K861" s="3013"/>
      <c r="L861" s="3013"/>
      <c r="M861" s="3013"/>
      <c r="N861" s="3013"/>
      <c r="O861" s="3013"/>
      <c r="P861" s="3013"/>
      <c r="Q861" s="3013"/>
      <c r="R861" s="1335">
        <f t="shared" ref="R861:W861" si="523">R857</f>
        <v>1683.1305529325255</v>
      </c>
      <c r="S861" s="1335">
        <f t="shared" si="523"/>
        <v>1683.1305529325255</v>
      </c>
      <c r="T861" s="1335">
        <f t="shared" si="523"/>
        <v>1683.1305529325255</v>
      </c>
      <c r="U861" s="1335">
        <f t="shared" si="523"/>
        <v>1683.1305529325255</v>
      </c>
      <c r="V861" s="1335">
        <f t="shared" si="523"/>
        <v>1683.1305529325255</v>
      </c>
      <c r="W861" s="1335">
        <f t="shared" si="523"/>
        <v>3841.4605529325299</v>
      </c>
      <c r="X861" s="1335">
        <f t="shared" ref="X861:Y861" si="524">X857</f>
        <v>3841.4605529325299</v>
      </c>
      <c r="Y861" s="1335">
        <f t="shared" si="524"/>
        <v>3841.4605529325299</v>
      </c>
      <c r="Z861" s="1335">
        <f t="shared" ref="Z861:AA861" si="525">Z857</f>
        <v>3841.4605529325299</v>
      </c>
      <c r="AA861" s="1335">
        <f t="shared" si="525"/>
        <v>7078.9555507842506</v>
      </c>
      <c r="AB861" s="1335">
        <f t="shared" ref="AB861:AD861" si="526">AB857</f>
        <v>7078.9555507842506</v>
      </c>
      <c r="AC861" s="1335">
        <f t="shared" ref="AC861" si="527">AC857</f>
        <v>7078.9555507842506</v>
      </c>
      <c r="AD861" s="3293">
        <f t="shared" si="526"/>
        <v>7078.9555507842506</v>
      </c>
      <c r="AE861" s="206">
        <f t="shared" ref="AE861:AI861" si="528">AE857</f>
        <v>10627.221240000001</v>
      </c>
      <c r="AF861" s="3502">
        <f t="shared" si="528"/>
        <v>0</v>
      </c>
      <c r="AG861" s="206">
        <f t="shared" ref="AG861" si="529">AG857</f>
        <v>0</v>
      </c>
      <c r="AH861" s="648">
        <f t="shared" si="528"/>
        <v>3548.2656892157502</v>
      </c>
      <c r="AI861" s="648">
        <f t="shared" si="528"/>
        <v>0</v>
      </c>
      <c r="AJ861" s="107">
        <v>0</v>
      </c>
      <c r="AK861" s="107">
        <v>10627.221240000001</v>
      </c>
      <c r="AL861" s="1816"/>
      <c r="AM861" s="1340"/>
    </row>
    <row r="862" spans="1:39" s="52" customFormat="1" ht="15.75" thickBot="1" x14ac:dyDescent="0.3">
      <c r="A862" s="664">
        <v>1</v>
      </c>
      <c r="B862" s="1343">
        <v>1</v>
      </c>
      <c r="C862" s="173" t="s">
        <v>457</v>
      </c>
      <c r="D862" s="212"/>
      <c r="E862" s="641"/>
      <c r="F862" s="1650"/>
      <c r="G862" s="642"/>
      <c r="H862" s="642"/>
      <c r="I862" s="642"/>
      <c r="J862" s="484"/>
      <c r="K862" s="484"/>
      <c r="L862" s="484"/>
      <c r="M862" s="484"/>
      <c r="N862" s="484"/>
      <c r="O862" s="484"/>
      <c r="P862" s="484"/>
      <c r="Q862" s="484"/>
      <c r="R862" s="2107">
        <f t="shared" ref="R862:W862" si="530">SUM(R857,R856)</f>
        <v>13792.602472932525</v>
      </c>
      <c r="S862" s="2107">
        <f t="shared" si="530"/>
        <v>13792.602472932525</v>
      </c>
      <c r="T862" s="2107">
        <f t="shared" si="530"/>
        <v>13792.602472932525</v>
      </c>
      <c r="U862" s="2107">
        <f t="shared" si="530"/>
        <v>13792.602472932525</v>
      </c>
      <c r="V862" s="2107">
        <f t="shared" si="530"/>
        <v>13792.602472932525</v>
      </c>
      <c r="W862" s="2107">
        <f t="shared" si="530"/>
        <v>15950.932472932531</v>
      </c>
      <c r="X862" s="2107">
        <f t="shared" ref="X862:Y862" si="531">SUM(X857,X856)</f>
        <v>15950.932472932531</v>
      </c>
      <c r="Y862" s="2107">
        <f t="shared" si="531"/>
        <v>15950.932472932531</v>
      </c>
      <c r="Z862" s="2107">
        <f t="shared" ref="Z862:AA862" si="532">SUM(Z857,Z856)</f>
        <v>15950.932472932531</v>
      </c>
      <c r="AA862" s="2107">
        <f t="shared" si="532"/>
        <v>19188.427470784249</v>
      </c>
      <c r="AB862" s="2107">
        <f t="shared" ref="AB862:AD862" si="533">SUM(AB857,AB856)</f>
        <v>19188.427470784249</v>
      </c>
      <c r="AC862" s="2107">
        <f t="shared" ref="AC862" si="534">SUM(AC857,AC856)</f>
        <v>19188.427470784249</v>
      </c>
      <c r="AD862" s="3342">
        <f t="shared" si="533"/>
        <v>19188.427470784249</v>
      </c>
      <c r="AE862" s="484">
        <f t="shared" ref="AE862:AK862" si="535">SUM(AE857,AE856)</f>
        <v>23252.791770000003</v>
      </c>
      <c r="AF862" s="3521">
        <f t="shared" si="535"/>
        <v>0</v>
      </c>
      <c r="AG862" s="484">
        <f t="shared" ref="AG862" si="536">SUM(AG857,AG856)</f>
        <v>0</v>
      </c>
      <c r="AH862" s="2061">
        <f t="shared" si="535"/>
        <v>4064.3642992157511</v>
      </c>
      <c r="AI862" s="2061"/>
      <c r="AJ862" s="484">
        <f t="shared" si="535"/>
        <v>0</v>
      </c>
      <c r="AK862" s="484">
        <f t="shared" si="535"/>
        <v>23252.791770000003</v>
      </c>
      <c r="AL862" s="1816"/>
      <c r="AM862" s="1340"/>
    </row>
    <row r="863" spans="1:39" s="52" customFormat="1" ht="43.5" x14ac:dyDescent="0.25">
      <c r="A863" s="664">
        <v>1</v>
      </c>
      <c r="B863" s="1343">
        <v>1</v>
      </c>
      <c r="C863" s="238" t="s">
        <v>498</v>
      </c>
      <c r="D863" s="1862"/>
      <c r="E863" s="715"/>
      <c r="F863" s="1638"/>
      <c r="G863" s="716"/>
      <c r="H863" s="716"/>
      <c r="I863" s="716"/>
      <c r="J863" s="206"/>
      <c r="K863" s="206"/>
      <c r="L863" s="206"/>
      <c r="M863" s="206"/>
      <c r="N863" s="206"/>
      <c r="O863" s="206"/>
      <c r="P863" s="206"/>
      <c r="Q863" s="206"/>
      <c r="R863" s="2097"/>
      <c r="S863" s="2097"/>
      <c r="T863" s="2097"/>
      <c r="U863" s="2097"/>
      <c r="V863" s="2097"/>
      <c r="W863" s="2097"/>
      <c r="X863" s="2097"/>
      <c r="Y863" s="2097"/>
      <c r="Z863" s="2097"/>
      <c r="AA863" s="2097"/>
      <c r="AB863" s="2097"/>
      <c r="AC863" s="2097"/>
      <c r="AD863" s="3343"/>
      <c r="AE863" s="206"/>
      <c r="AF863" s="3502"/>
      <c r="AG863" s="206"/>
      <c r="AH863" s="648"/>
      <c r="AI863" s="648"/>
      <c r="AJ863" s="206"/>
      <c r="AK863" s="206"/>
      <c r="AL863" s="1816"/>
      <c r="AM863" s="1340"/>
    </row>
    <row r="864" spans="1:39" s="52" customFormat="1" ht="31.5" x14ac:dyDescent="0.25">
      <c r="A864" s="664">
        <v>1</v>
      </c>
      <c r="B864" s="1343">
        <v>1</v>
      </c>
      <c r="C864" s="2042" t="s">
        <v>252</v>
      </c>
      <c r="D864" s="486"/>
      <c r="E864" s="476"/>
      <c r="F864" s="692">
        <v>6090</v>
      </c>
      <c r="G864" s="74">
        <f t="shared" ref="G864" si="537">ROUND(F864/12*$C$3,0)</f>
        <v>6090</v>
      </c>
      <c r="H864" s="74">
        <v>5862</v>
      </c>
      <c r="I864" s="74">
        <f>H864/G864*100</f>
        <v>96.256157635467972</v>
      </c>
      <c r="J864" s="633"/>
      <c r="K864" s="75"/>
      <c r="L864" s="76"/>
      <c r="M864" s="76"/>
      <c r="N864" s="76"/>
      <c r="O864" s="76"/>
      <c r="P864" s="76"/>
      <c r="Q864" s="76"/>
      <c r="R864" s="2095"/>
      <c r="S864" s="2095"/>
      <c r="T864" s="2095"/>
      <c r="U864" s="2095"/>
      <c r="V864" s="2095"/>
      <c r="W864" s="2095"/>
      <c r="X864" s="2095"/>
      <c r="Y864" s="2095"/>
      <c r="Z864" s="2095"/>
      <c r="AA864" s="2095"/>
      <c r="AB864" s="2095"/>
      <c r="AC864" s="2095"/>
      <c r="AD864" s="3344"/>
      <c r="AE864" s="74"/>
      <c r="AF864" s="3522"/>
      <c r="AG864" s="74"/>
      <c r="AH864" s="75"/>
      <c r="AI864" s="75"/>
      <c r="AJ864" s="633">
        <v>0</v>
      </c>
      <c r="AK864" s="75">
        <v>43024.703580000009</v>
      </c>
      <c r="AL864" s="1816"/>
      <c r="AM864" s="1340"/>
    </row>
    <row r="865" spans="1:39" s="52" customFormat="1" ht="31.5" x14ac:dyDescent="0.25">
      <c r="A865" s="664"/>
      <c r="B865" s="1343"/>
      <c r="C865" s="2042" t="s">
        <v>251</v>
      </c>
      <c r="D865" s="364"/>
      <c r="E865" s="476"/>
      <c r="F865" s="692">
        <v>1960</v>
      </c>
      <c r="G865" s="74">
        <f t="shared" ref="G865" si="538">ROUND(F865/12*$C$3,0)</f>
        <v>1960</v>
      </c>
      <c r="H865" s="74">
        <v>1881</v>
      </c>
      <c r="I865" s="74">
        <f>H865/G865*100</f>
        <v>95.969387755102048</v>
      </c>
      <c r="J865" s="633"/>
      <c r="K865" s="75"/>
      <c r="L865" s="76"/>
      <c r="M865" s="76"/>
      <c r="N865" s="76"/>
      <c r="O865" s="76"/>
      <c r="P865" s="76"/>
      <c r="Q865" s="76"/>
      <c r="R865" s="2095"/>
      <c r="S865" s="2095"/>
      <c r="T865" s="2095"/>
      <c r="U865" s="2095"/>
      <c r="V865" s="2095"/>
      <c r="W865" s="2095"/>
      <c r="X865" s="2095"/>
      <c r="Y865" s="2095"/>
      <c r="Z865" s="2095"/>
      <c r="AA865" s="2095"/>
      <c r="AB865" s="2095"/>
      <c r="AC865" s="2095"/>
      <c r="AD865" s="3344"/>
      <c r="AE865" s="74"/>
      <c r="AF865" s="3522"/>
      <c r="AG865" s="74"/>
      <c r="AH865" s="75"/>
      <c r="AI865" s="75"/>
      <c r="AJ865" s="633">
        <v>0</v>
      </c>
      <c r="AK865" s="75">
        <v>13151.189740000002</v>
      </c>
      <c r="AL865" s="1816"/>
      <c r="AM865" s="1340"/>
    </row>
    <row r="866" spans="1:39" s="52" customFormat="1" ht="15.75" x14ac:dyDescent="0.25">
      <c r="A866" s="664"/>
      <c r="B866" s="1343"/>
      <c r="C866" s="3096" t="s">
        <v>287</v>
      </c>
      <c r="D866" s="2853"/>
      <c r="E866" s="2854"/>
      <c r="F866" s="692">
        <v>350</v>
      </c>
      <c r="G866" s="74">
        <f t="shared" ref="G866" si="539">ROUND(F866/12*$C$3,0)</f>
        <v>350</v>
      </c>
      <c r="H866" s="2855">
        <v>728</v>
      </c>
      <c r="I866" s="2855">
        <f>H866/G866*100</f>
        <v>208</v>
      </c>
      <c r="J866" s="748"/>
      <c r="K866" s="150"/>
      <c r="L866" s="132"/>
      <c r="M866" s="76"/>
      <c r="N866" s="76"/>
      <c r="O866" s="132"/>
      <c r="P866" s="76"/>
      <c r="Q866" s="132"/>
      <c r="R866" s="2856"/>
      <c r="S866" s="2856"/>
      <c r="T866" s="2856"/>
      <c r="U866" s="2856"/>
      <c r="V866" s="2856"/>
      <c r="W866" s="2856"/>
      <c r="X866" s="2856"/>
      <c r="Y866" s="2856"/>
      <c r="Z866" s="2856"/>
      <c r="AA866" s="2856"/>
      <c r="AB866" s="2856"/>
      <c r="AC866" s="2856"/>
      <c r="AD866" s="3345"/>
      <c r="AE866" s="149"/>
      <c r="AF866" s="3523"/>
      <c r="AG866" s="149"/>
      <c r="AH866" s="150"/>
      <c r="AI866" s="150"/>
      <c r="AJ866" s="633">
        <v>0</v>
      </c>
      <c r="AK866" s="150">
        <v>5495.0422799999997</v>
      </c>
      <c r="AL866" s="1816"/>
      <c r="AM866" s="1340"/>
    </row>
    <row r="867" spans="1:39" s="52" customFormat="1" ht="15.75" thickBot="1" x14ac:dyDescent="0.3">
      <c r="A867" s="664"/>
      <c r="B867" s="1343"/>
      <c r="C867" s="121" t="s">
        <v>285</v>
      </c>
      <c r="D867" s="2853"/>
      <c r="E867" s="3070"/>
      <c r="F867" s="1636"/>
      <c r="G867" s="2855"/>
      <c r="H867" s="371"/>
      <c r="I867" s="371"/>
      <c r="J867" s="768"/>
      <c r="K867" s="2365"/>
      <c r="L867" s="1341"/>
      <c r="M867" s="132"/>
      <c r="N867" s="132"/>
      <c r="O867" s="1341"/>
      <c r="P867" s="132"/>
      <c r="Q867" s="1341"/>
      <c r="R867" s="3016">
        <v>57936.722200000004</v>
      </c>
      <c r="S867" s="3016">
        <v>57936.722200000004</v>
      </c>
      <c r="T867" s="3016">
        <v>57936.722200000004</v>
      </c>
      <c r="U867" s="3016">
        <v>57936.722200000004</v>
      </c>
      <c r="V867" s="3016">
        <v>57936.722200000004</v>
      </c>
      <c r="W867" s="3016">
        <v>57936.722200000004</v>
      </c>
      <c r="X867" s="3016">
        <v>57936.722200000004</v>
      </c>
      <c r="Y867" s="3016">
        <v>59949.369700000003</v>
      </c>
      <c r="Z867" s="3016">
        <v>59949.369700000003</v>
      </c>
      <c r="AA867" s="3016">
        <v>59949.369700000003</v>
      </c>
      <c r="AB867" s="3016">
        <v>61068.284900000006</v>
      </c>
      <c r="AC867" s="3016">
        <v>61068.284900000006</v>
      </c>
      <c r="AD867" s="3287">
        <f t="shared" ref="AD867" si="540">AC867</f>
        <v>61068.284900000006</v>
      </c>
      <c r="AE867" s="371">
        <f t="shared" ref="AE867" si="541">AK867-AJ867-AG867</f>
        <v>61670.935600000012</v>
      </c>
      <c r="AF867" s="3524">
        <f>SUM(AF864:AF866)</f>
        <v>0</v>
      </c>
      <c r="AG867" s="371">
        <f>SUM(AG864:AG866)</f>
        <v>0</v>
      </c>
      <c r="AH867" s="2365">
        <f>AE867-AD867</f>
        <v>602.6507000000056</v>
      </c>
      <c r="AI867" s="2365">
        <f>SUM(AI864:AI866)</f>
        <v>0</v>
      </c>
      <c r="AJ867" s="748">
        <f>SUM(AJ864:AJ866)</f>
        <v>0</v>
      </c>
      <c r="AK867" s="2365">
        <f>SUM(AK864:AK866)</f>
        <v>61670.935600000012</v>
      </c>
      <c r="AL867" s="1816"/>
      <c r="AM867" s="1340"/>
    </row>
    <row r="868" spans="1:39" s="3048" customFormat="1" ht="15.75" thickBot="1" x14ac:dyDescent="0.3">
      <c r="A868" s="3051">
        <v>1</v>
      </c>
      <c r="B868" s="3052">
        <v>1</v>
      </c>
      <c r="C868" s="3053" t="s">
        <v>457</v>
      </c>
      <c r="D868" s="3054"/>
      <c r="E868" s="3055"/>
      <c r="F868" s="3056">
        <f>SUM(F864:F866)</f>
        <v>8400</v>
      </c>
      <c r="G868" s="3057">
        <f>SUM(G864:G866)</f>
        <v>8400</v>
      </c>
      <c r="H868" s="3057">
        <f>SUM(H864:H866)</f>
        <v>8471</v>
      </c>
      <c r="I868" s="3057">
        <f>H868/G868*100</f>
        <v>100.84523809523809</v>
      </c>
      <c r="J868" s="3058"/>
      <c r="K868" s="3058"/>
      <c r="L868" s="3058"/>
      <c r="M868" s="3058"/>
      <c r="N868" s="3058"/>
      <c r="O868" s="3058"/>
      <c r="P868" s="3058"/>
      <c r="Q868" s="3058"/>
      <c r="R868" s="3004">
        <f t="shared" ref="R868:W868" si="542">R867</f>
        <v>57936.722200000004</v>
      </c>
      <c r="S868" s="3004">
        <f t="shared" si="542"/>
        <v>57936.722200000004</v>
      </c>
      <c r="T868" s="3004">
        <f t="shared" si="542"/>
        <v>57936.722200000004</v>
      </c>
      <c r="U868" s="3004">
        <f t="shared" si="542"/>
        <v>57936.722200000004</v>
      </c>
      <c r="V868" s="3004">
        <f t="shared" si="542"/>
        <v>57936.722200000004</v>
      </c>
      <c r="W868" s="3004">
        <f t="shared" si="542"/>
        <v>57936.722200000004</v>
      </c>
      <c r="X868" s="3004">
        <f t="shared" ref="X868:Y868" si="543">X867</f>
        <v>57936.722200000004</v>
      </c>
      <c r="Y868" s="3004">
        <f t="shared" si="543"/>
        <v>59949.369700000003</v>
      </c>
      <c r="Z868" s="3004">
        <f t="shared" ref="Z868:AA868" si="544">Z867</f>
        <v>59949.369700000003</v>
      </c>
      <c r="AA868" s="3004">
        <f t="shared" si="544"/>
        <v>59949.369700000003</v>
      </c>
      <c r="AB868" s="3004">
        <f t="shared" ref="AB868:AD868" si="545">AB867</f>
        <v>61068.284900000006</v>
      </c>
      <c r="AC868" s="3004">
        <f t="shared" ref="AC868" si="546">AC867</f>
        <v>61068.284900000006</v>
      </c>
      <c r="AD868" s="3346">
        <f t="shared" si="545"/>
        <v>61068.284900000006</v>
      </c>
      <c r="AE868" s="3133">
        <f t="shared" ref="AE868:AK868" si="547">AE867</f>
        <v>61670.935600000012</v>
      </c>
      <c r="AF868" s="3525">
        <f t="shared" si="547"/>
        <v>0</v>
      </c>
      <c r="AG868" s="3133">
        <f t="shared" ref="AG868" si="548">AG867</f>
        <v>0</v>
      </c>
      <c r="AH868" s="3134">
        <f t="shared" si="547"/>
        <v>602.6507000000056</v>
      </c>
      <c r="AI868" s="3134">
        <f t="shared" si="547"/>
        <v>0</v>
      </c>
      <c r="AJ868" s="3133">
        <f t="shared" si="547"/>
        <v>0</v>
      </c>
      <c r="AK868" s="3135">
        <f t="shared" si="547"/>
        <v>61670.935600000012</v>
      </c>
      <c r="AL868" s="1816"/>
      <c r="AM868" s="3050"/>
    </row>
    <row r="869" spans="1:39" s="52" customFormat="1" ht="15.75" thickBot="1" x14ac:dyDescent="0.3">
      <c r="A869" s="664"/>
      <c r="B869" s="1343"/>
      <c r="C869" s="1060"/>
      <c r="D869" s="1863"/>
      <c r="E869" s="1158"/>
      <c r="F869" s="1652"/>
      <c r="G869" s="1159"/>
      <c r="H869" s="1159"/>
      <c r="I869" s="1159"/>
      <c r="J869" s="662"/>
      <c r="K869" s="662"/>
      <c r="L869" s="662"/>
      <c r="M869" s="662"/>
      <c r="N869" s="662"/>
      <c r="O869" s="662"/>
      <c r="P869" s="662"/>
      <c r="Q869" s="662"/>
      <c r="R869" s="2108">
        <f t="shared" ref="R869:W869" si="549">R870-R871-R924-R928-R932-R937</f>
        <v>9.8953023552894592E-10</v>
      </c>
      <c r="S869" s="2108">
        <f t="shared" si="549"/>
        <v>-6.4028427004814148E-10</v>
      </c>
      <c r="T869" s="2108">
        <f t="shared" si="549"/>
        <v>-6.4028427004814148E-10</v>
      </c>
      <c r="U869" s="2108">
        <f t="shared" si="549"/>
        <v>0</v>
      </c>
      <c r="V869" s="2108">
        <f t="shared" si="549"/>
        <v>-6.9849193096160889E-10</v>
      </c>
      <c r="W869" s="2108">
        <f t="shared" si="549"/>
        <v>6.9849193096160889E-10</v>
      </c>
      <c r="X869" s="2108">
        <f t="shared" ref="X869:Y869" si="550">X870-X871-X924-X928-X932-X937</f>
        <v>6.9849193096160889E-10</v>
      </c>
      <c r="Y869" s="2108">
        <f t="shared" si="550"/>
        <v>0</v>
      </c>
      <c r="Z869" s="2108">
        <f t="shared" ref="Z869:AA869" si="551">Z870-Z871-Z924-Z928-Z932-Z937</f>
        <v>0</v>
      </c>
      <c r="AA869" s="2108">
        <f t="shared" si="551"/>
        <v>0</v>
      </c>
      <c r="AB869" s="2108">
        <f t="shared" ref="AB869:AD869" si="552">AB870-AB871-AB924-AB928-AB932-AB937</f>
        <v>0</v>
      </c>
      <c r="AC869" s="2108">
        <f t="shared" ref="AC869" si="553">AC870-AC871-AC924-AC928-AC932-AC937</f>
        <v>0</v>
      </c>
      <c r="AD869" s="3342">
        <f t="shared" si="552"/>
        <v>0</v>
      </c>
      <c r="AE869" s="662">
        <f t="shared" ref="AE869:AK869" si="554">AE870-AE871-AE924-AE928-AE932-AE937</f>
        <v>-4.6566128730773926E-10</v>
      </c>
      <c r="AF869" s="3526">
        <f t="shared" si="554"/>
        <v>4.0927261579781771E-12</v>
      </c>
      <c r="AG869" s="662">
        <f t="shared" ref="AG869" si="555">AG870-AG871-AG924-AG928-AG932-AG937</f>
        <v>0</v>
      </c>
      <c r="AH869" s="2186">
        <f t="shared" si="554"/>
        <v>-1.0913936421275139E-11</v>
      </c>
      <c r="AI869" s="2186"/>
      <c r="AJ869" s="662">
        <f t="shared" si="554"/>
        <v>9.6633812063373625E-13</v>
      </c>
      <c r="AK869" s="1160">
        <f t="shared" si="554"/>
        <v>1.5133991837501526E-9</v>
      </c>
      <c r="AL869" s="1816"/>
      <c r="AM869" s="1340"/>
    </row>
    <row r="870" spans="1:39" x14ac:dyDescent="0.25">
      <c r="A870" s="664">
        <v>1</v>
      </c>
      <c r="B870" s="1343">
        <v>1</v>
      </c>
      <c r="C870" s="1161" t="s">
        <v>280</v>
      </c>
      <c r="D870" s="1161"/>
      <c r="E870" s="1161"/>
      <c r="F870" s="1653"/>
      <c r="G870" s="1162"/>
      <c r="H870" s="1162"/>
      <c r="I870" s="1162"/>
      <c r="J870" s="1163"/>
      <c r="K870" s="1163"/>
      <c r="L870" s="1164"/>
      <c r="M870" s="1164"/>
      <c r="N870" s="1164"/>
      <c r="O870" s="1164"/>
      <c r="P870" s="1164"/>
      <c r="Q870" s="1164"/>
      <c r="R870" s="2109">
        <f t="shared" ref="R870:AK870" si="556">SUM(R868,R862,R848,R785,R711,R703,R689,R675,R661,R602,R528,R449,R397,R357,R249,R172,R97)</f>
        <v>5397665.3514975552</v>
      </c>
      <c r="S870" s="2109">
        <f t="shared" si="556"/>
        <v>5386685.4229651541</v>
      </c>
      <c r="T870" s="2109">
        <f t="shared" si="556"/>
        <v>5386685.4229651541</v>
      </c>
      <c r="U870" s="2109">
        <f t="shared" si="556"/>
        <v>5383229.5383723946</v>
      </c>
      <c r="V870" s="2109">
        <f t="shared" si="556"/>
        <v>5376720.9662783137</v>
      </c>
      <c r="W870" s="2109">
        <f t="shared" si="556"/>
        <v>5373621.2977956748</v>
      </c>
      <c r="X870" s="2109">
        <f t="shared" si="556"/>
        <v>5373621.2977956748</v>
      </c>
      <c r="Y870" s="2109">
        <f t="shared" si="556"/>
        <v>5357634.4209879944</v>
      </c>
      <c r="Z870" s="2109">
        <f t="shared" si="556"/>
        <v>5347187.8975784779</v>
      </c>
      <c r="AA870" s="2109">
        <f t="shared" si="556"/>
        <v>5360412.1640841868</v>
      </c>
      <c r="AB870" s="2109">
        <f t="shared" si="556"/>
        <v>5367728.4865785865</v>
      </c>
      <c r="AC870" s="2109">
        <f t="shared" ref="AC870" si="557">SUM(AC868,AC862,AC848,AC785,AC711,AC703,AC689,AC675,AC661,AC602,AC528,AC449,AC397,AC357,AC249,AC172,AC97)</f>
        <v>5365816.5288633863</v>
      </c>
      <c r="AD870" s="3347">
        <f t="shared" si="556"/>
        <v>5365816.5288633863</v>
      </c>
      <c r="AE870" s="1165">
        <f t="shared" si="556"/>
        <v>5350618.163013</v>
      </c>
      <c r="AF870" s="3527">
        <f t="shared" si="556"/>
        <v>20920.405870000002</v>
      </c>
      <c r="AG870" s="1165">
        <f t="shared" si="556"/>
        <v>-10879.802509999996</v>
      </c>
      <c r="AH870" s="1165">
        <f t="shared" si="556"/>
        <v>-15198.365850386173</v>
      </c>
      <c r="AI870" s="1165">
        <f t="shared" si="556"/>
        <v>-977.78578999999991</v>
      </c>
      <c r="AJ870" s="1165">
        <f t="shared" si="556"/>
        <v>-49447.152879999994</v>
      </c>
      <c r="AK870" s="1165">
        <f t="shared" si="556"/>
        <v>5290291.2076230012</v>
      </c>
      <c r="AL870" s="1816"/>
    </row>
    <row r="871" spans="1:39" x14ac:dyDescent="0.25">
      <c r="A871" s="664">
        <v>1</v>
      </c>
      <c r="B871" s="1343">
        <v>1</v>
      </c>
      <c r="C871" s="1166" t="s">
        <v>7</v>
      </c>
      <c r="D871" s="1166"/>
      <c r="E871" s="1166"/>
      <c r="F871" s="1654">
        <f>SUM(F24,F104,F181,F268,F364,F403,F459,F719,F789)</f>
        <v>47728</v>
      </c>
      <c r="G871" s="1167">
        <f>SUM(G24,G104,G181,G268,G364,G403,G459,G719,G789)</f>
        <v>47728</v>
      </c>
      <c r="H871" s="1167">
        <f>SUM(H24,H104,H181,H268,H364,H403,H459,H719,H789)</f>
        <v>46151</v>
      </c>
      <c r="I871" s="1167">
        <f>H871/G871*100</f>
        <v>96.695859872611464</v>
      </c>
      <c r="J871" s="1167">
        <f>SUM(L871/F871)</f>
        <v>8.9347762319812265</v>
      </c>
      <c r="K871" s="1167">
        <f>N871/H871</f>
        <v>9.0589369677796796</v>
      </c>
      <c r="L871" s="1167">
        <f>SUM(L24,L104,L181,L268,L364,L403,L459,L719,L789)</f>
        <v>426439</v>
      </c>
      <c r="M871" s="1167">
        <f>SUM(M24,M104,M181,M268,M364,M403,M459,M719,M789)</f>
        <v>426439</v>
      </c>
      <c r="N871" s="1167">
        <f>SUM(N24,N104,N181,N268,N364,N403,N459,N719,N789)</f>
        <v>418079</v>
      </c>
      <c r="O871" s="1167">
        <f>N871/M871*100</f>
        <v>98.039578931570517</v>
      </c>
      <c r="P871" s="1167">
        <f>SUM(P24,P104,P181,P268,P364,P403,P459,P719,P789)</f>
        <v>1277.6106957621757</v>
      </c>
      <c r="Q871" s="1168">
        <f>N871/$C$3*12/P871</f>
        <v>327.23505007179779</v>
      </c>
      <c r="R871" s="2110">
        <f t="shared" ref="R871:AK871" si="558">SUM(R24,R104,R181,R268,R364,R403,R459,R719,R789)</f>
        <v>2684305.5977083198</v>
      </c>
      <c r="S871" s="2110">
        <f t="shared" si="558"/>
        <v>2673298.3760059201</v>
      </c>
      <c r="T871" s="2110">
        <f t="shared" si="558"/>
        <v>2673298.3760059201</v>
      </c>
      <c r="U871" s="2110">
        <f t="shared" si="558"/>
        <v>2663350.36078416</v>
      </c>
      <c r="V871" s="2110">
        <f t="shared" si="558"/>
        <v>2657259.7095220801</v>
      </c>
      <c r="W871" s="2110">
        <f t="shared" si="558"/>
        <v>2654961.6468494399</v>
      </c>
      <c r="X871" s="2110">
        <f t="shared" si="558"/>
        <v>2654961.6468494399</v>
      </c>
      <c r="Y871" s="2110">
        <f t="shared" si="558"/>
        <v>2641704.6949857604</v>
      </c>
      <c r="Z871" s="2110">
        <f t="shared" si="558"/>
        <v>2631979.3392628799</v>
      </c>
      <c r="AA871" s="2110">
        <f t="shared" si="558"/>
        <v>2618607.0082317004</v>
      </c>
      <c r="AB871" s="2110">
        <f t="shared" si="558"/>
        <v>2619863.8013805002</v>
      </c>
      <c r="AC871" s="2110">
        <f t="shared" ref="AC871" si="559">SUM(AC24,AC104,AC181,AC268,AC364,AC403,AC459,AC719,AC789)</f>
        <v>2612846.4436653</v>
      </c>
      <c r="AD871" s="2110">
        <f t="shared" si="558"/>
        <v>2612846.4436653</v>
      </c>
      <c r="AE871" s="1167">
        <f t="shared" si="558"/>
        <v>2674624.1467500003</v>
      </c>
      <c r="AF871" s="3528">
        <f t="shared" si="558"/>
        <v>18615.531889999998</v>
      </c>
      <c r="AG871" s="1167">
        <f t="shared" si="558"/>
        <v>-27293.17369</v>
      </c>
      <c r="AH871" s="1167">
        <f t="shared" si="558"/>
        <v>61777.703084699744</v>
      </c>
      <c r="AI871" s="1167">
        <f t="shared" si="558"/>
        <v>-654.14279999999997</v>
      </c>
      <c r="AJ871" s="1167">
        <f t="shared" si="558"/>
        <v>-33782.639229999993</v>
      </c>
      <c r="AK871" s="1167">
        <f t="shared" si="558"/>
        <v>2613548.3338299994</v>
      </c>
      <c r="AL871" s="1816"/>
    </row>
    <row r="872" spans="1:39" ht="43.5" x14ac:dyDescent="0.25">
      <c r="B872" s="1343">
        <v>1</v>
      </c>
      <c r="C872" s="1308" t="s">
        <v>235</v>
      </c>
      <c r="D872" s="1308"/>
      <c r="E872" s="1166"/>
      <c r="F872" s="1654">
        <f>SUM(F720,F404,F269,F25)</f>
        <v>398</v>
      </c>
      <c r="G872" s="1167">
        <f>SUM(G720,G404,G269,G25)</f>
        <v>398</v>
      </c>
      <c r="H872" s="1167">
        <f>SUM(H720,H404,H269,H25)</f>
        <v>441</v>
      </c>
      <c r="I872" s="1167">
        <f>I404</f>
        <v>70.967741935483872</v>
      </c>
      <c r="J872" s="1167"/>
      <c r="K872" s="1167"/>
      <c r="L872" s="1167"/>
      <c r="M872" s="1167"/>
      <c r="N872" s="1167"/>
      <c r="O872" s="1167"/>
      <c r="P872" s="1167"/>
      <c r="Q872" s="1168"/>
      <c r="R872" s="2110">
        <f t="shared" ref="R872:AK872" si="560">R404+R720+R269+R25</f>
        <v>73077.106161600008</v>
      </c>
      <c r="S872" s="2110">
        <f t="shared" si="560"/>
        <v>73077.106161600008</v>
      </c>
      <c r="T872" s="2110">
        <f t="shared" si="560"/>
        <v>73077.106161600008</v>
      </c>
      <c r="U872" s="2110">
        <f t="shared" si="560"/>
        <v>73077.106161600008</v>
      </c>
      <c r="V872" s="2110">
        <f t="shared" si="560"/>
        <v>73077.106161600008</v>
      </c>
      <c r="W872" s="2110">
        <f t="shared" si="560"/>
        <v>73077.106161600008</v>
      </c>
      <c r="X872" s="2110">
        <f t="shared" si="560"/>
        <v>73077.106161600008</v>
      </c>
      <c r="Y872" s="2110">
        <f t="shared" si="560"/>
        <v>73077.106161600008</v>
      </c>
      <c r="Z872" s="2110">
        <f t="shared" si="560"/>
        <v>73077.106161600008</v>
      </c>
      <c r="AA872" s="2110">
        <f t="shared" si="560"/>
        <v>85012.132533299999</v>
      </c>
      <c r="AB872" s="2110">
        <f t="shared" si="560"/>
        <v>85012.132533299999</v>
      </c>
      <c r="AC872" s="2110">
        <f t="shared" ref="AC872" si="561">AC404+AC720+AC269+AC25</f>
        <v>85012.132533299999</v>
      </c>
      <c r="AD872" s="2110">
        <f t="shared" si="560"/>
        <v>85012.132533299999</v>
      </c>
      <c r="AE872" s="1167">
        <f t="shared" si="560"/>
        <v>94924.444969999997</v>
      </c>
      <c r="AF872" s="3528">
        <f t="shared" si="560"/>
        <v>0</v>
      </c>
      <c r="AG872" s="1167">
        <f t="shared" si="560"/>
        <v>0</v>
      </c>
      <c r="AH872" s="1167">
        <f t="shared" si="560"/>
        <v>9912.3124366999982</v>
      </c>
      <c r="AI872" s="1167">
        <f t="shared" si="560"/>
        <v>0</v>
      </c>
      <c r="AJ872" s="1167">
        <f t="shared" si="560"/>
        <v>0</v>
      </c>
      <c r="AK872" s="1167">
        <f t="shared" si="560"/>
        <v>94924.444969999997</v>
      </c>
      <c r="AL872" s="1816"/>
    </row>
    <row r="873" spans="1:39" x14ac:dyDescent="0.25">
      <c r="A873" s="664">
        <v>1</v>
      </c>
      <c r="B873" s="1343">
        <v>1</v>
      </c>
      <c r="C873" s="2857" t="s">
        <v>426</v>
      </c>
      <c r="D873" s="1169"/>
      <c r="E873" s="985"/>
      <c r="F873" s="1654"/>
      <c r="G873" s="1167"/>
      <c r="H873" s="1167"/>
      <c r="I873" s="1167"/>
      <c r="J873" s="1170"/>
      <c r="K873" s="1170"/>
      <c r="L873" s="1167"/>
      <c r="M873" s="1167"/>
      <c r="N873" s="1167"/>
      <c r="O873" s="1167"/>
      <c r="P873" s="1167"/>
      <c r="Q873" s="988"/>
      <c r="R873" s="2110">
        <f t="shared" ref="R873:AK873" si="562">SUM(R791,R722,R606,R461,R271,R183,R106,R27)</f>
        <v>531929.65445999999</v>
      </c>
      <c r="S873" s="2110">
        <f t="shared" si="562"/>
        <v>531929.65445999999</v>
      </c>
      <c r="T873" s="2110">
        <f t="shared" si="562"/>
        <v>531929.65445999999</v>
      </c>
      <c r="U873" s="2110">
        <f t="shared" si="562"/>
        <v>859432.93683999998</v>
      </c>
      <c r="V873" s="2110">
        <f t="shared" si="562"/>
        <v>859432.93683999998</v>
      </c>
      <c r="W873" s="2110">
        <f t="shared" si="562"/>
        <v>859432.93683999998</v>
      </c>
      <c r="X873" s="2110">
        <f t="shared" si="562"/>
        <v>859432.93683999998</v>
      </c>
      <c r="Y873" s="2110">
        <f t="shared" si="562"/>
        <v>859432.93683999998</v>
      </c>
      <c r="Z873" s="2110">
        <f t="shared" si="562"/>
        <v>713679.09079999989</v>
      </c>
      <c r="AA873" s="2110">
        <f t="shared" si="562"/>
        <v>725791.22948999994</v>
      </c>
      <c r="AB873" s="2110">
        <f t="shared" si="562"/>
        <v>795340.56082999997</v>
      </c>
      <c r="AC873" s="2110">
        <f t="shared" ref="AC873" si="563">SUM(AC791,AC722,AC606,AC461,AC271,AC183,AC106,AC27)</f>
        <v>795340.56082999997</v>
      </c>
      <c r="AD873" s="2110">
        <f t="shared" si="562"/>
        <v>795340.56082999997</v>
      </c>
      <c r="AE873" s="1167">
        <f t="shared" si="562"/>
        <v>798456.34522000002</v>
      </c>
      <c r="AF873" s="3528">
        <f t="shared" si="562"/>
        <v>0</v>
      </c>
      <c r="AG873" s="1167">
        <f t="shared" si="562"/>
        <v>0</v>
      </c>
      <c r="AH873" s="1167">
        <f t="shared" si="562"/>
        <v>3115.7843900001008</v>
      </c>
      <c r="AI873" s="1171">
        <f t="shared" si="562"/>
        <v>-1.9874400000000001</v>
      </c>
      <c r="AJ873" s="1171">
        <f t="shared" si="562"/>
        <v>-11892.121309999999</v>
      </c>
      <c r="AK873" s="1167">
        <f t="shared" si="562"/>
        <v>786564.22390999994</v>
      </c>
      <c r="AL873" s="1816"/>
    </row>
    <row r="874" spans="1:39" x14ac:dyDescent="0.25">
      <c r="B874" s="1343"/>
      <c r="C874" s="3015" t="s">
        <v>484</v>
      </c>
      <c r="D874" s="1169"/>
      <c r="E874" s="985"/>
      <c r="F874" s="1654"/>
      <c r="G874" s="1167"/>
      <c r="H874" s="1167"/>
      <c r="I874" s="1167"/>
      <c r="J874" s="1170"/>
      <c r="K874" s="1170"/>
      <c r="L874" s="1167"/>
      <c r="M874" s="1167"/>
      <c r="N874" s="1167"/>
      <c r="O874" s="1167"/>
      <c r="P874" s="1167"/>
      <c r="Q874" s="988"/>
      <c r="R874" s="2110">
        <f t="shared" ref="R874:AK874" si="564">SUM(R184,R107)</f>
        <v>5508.9888000000001</v>
      </c>
      <c r="S874" s="2110">
        <f t="shared" si="564"/>
        <v>5508.9888000000001</v>
      </c>
      <c r="T874" s="2110">
        <f t="shared" si="564"/>
        <v>5508.9888000000001</v>
      </c>
      <c r="U874" s="2110">
        <f t="shared" si="564"/>
        <v>5508.9888000000001</v>
      </c>
      <c r="V874" s="2110">
        <f t="shared" si="564"/>
        <v>5508.9888000000001</v>
      </c>
      <c r="W874" s="2110">
        <f t="shared" si="564"/>
        <v>5508.9888000000001</v>
      </c>
      <c r="X874" s="2110">
        <f t="shared" si="564"/>
        <v>5508.9888000000001</v>
      </c>
      <c r="Y874" s="2110">
        <f t="shared" si="564"/>
        <v>5508.9888000000001</v>
      </c>
      <c r="Z874" s="2110">
        <f t="shared" si="564"/>
        <v>5508.9888000000001</v>
      </c>
      <c r="AA874" s="2110">
        <f t="shared" si="564"/>
        <v>5508.9888000000001</v>
      </c>
      <c r="AB874" s="2110">
        <f t="shared" si="564"/>
        <v>5508.9888000000001</v>
      </c>
      <c r="AC874" s="2110">
        <f t="shared" ref="AC874" si="565">SUM(AC184,AC107)</f>
        <v>5508.9888000000001</v>
      </c>
      <c r="AD874" s="2110">
        <f t="shared" si="564"/>
        <v>5508.9888000000001</v>
      </c>
      <c r="AE874" s="1167">
        <f t="shared" si="564"/>
        <v>5508.9887999999992</v>
      </c>
      <c r="AF874" s="3528">
        <f t="shared" si="564"/>
        <v>0</v>
      </c>
      <c r="AG874" s="1167">
        <f t="shared" si="564"/>
        <v>0</v>
      </c>
      <c r="AH874" s="1167">
        <f t="shared" si="564"/>
        <v>-4.5474735088646412E-13</v>
      </c>
      <c r="AI874" s="1171">
        <f t="shared" si="564"/>
        <v>0</v>
      </c>
      <c r="AJ874" s="1171">
        <f t="shared" si="564"/>
        <v>0</v>
      </c>
      <c r="AK874" s="1167">
        <f t="shared" si="564"/>
        <v>5508.9887999999992</v>
      </c>
      <c r="AL874" s="1816"/>
    </row>
    <row r="875" spans="1:39" ht="29.25" x14ac:dyDescent="0.25">
      <c r="B875" s="1343"/>
      <c r="C875" s="2858" t="s">
        <v>427</v>
      </c>
      <c r="D875" s="1169"/>
      <c r="E875" s="985"/>
      <c r="F875" s="1654">
        <f>SUM(F792,F723,F607,F462,F272,F185,F108,F28)</f>
        <v>277978.25</v>
      </c>
      <c r="G875" s="1167">
        <f>SUM(G792,G723,G607,G462,G272,G185,G108,G28)</f>
        <v>277978.25</v>
      </c>
      <c r="H875" s="1167">
        <f>SUM(H792,H723,H607,H462,H272,H185,H108,H28)</f>
        <v>249744.92250000002</v>
      </c>
      <c r="I875" s="1167">
        <f t="shared" ref="I875:I886" si="566">H875/G875*100</f>
        <v>89.843332167174964</v>
      </c>
      <c r="J875" s="1170"/>
      <c r="K875" s="1170"/>
      <c r="L875" s="1167"/>
      <c r="M875" s="1167"/>
      <c r="N875" s="1167"/>
      <c r="O875" s="1167"/>
      <c r="P875" s="1167"/>
      <c r="Q875" s="988"/>
      <c r="R875" s="2110"/>
      <c r="S875" s="2110"/>
      <c r="T875" s="2110"/>
      <c r="U875" s="2110"/>
      <c r="V875" s="2110"/>
      <c r="W875" s="2110"/>
      <c r="X875" s="2110"/>
      <c r="Y875" s="2110"/>
      <c r="Z875" s="2110"/>
      <c r="AA875" s="2110"/>
      <c r="AB875" s="2110"/>
      <c r="AC875" s="2110"/>
      <c r="AD875" s="2110"/>
      <c r="AE875" s="1167"/>
      <c r="AF875" s="3528"/>
      <c r="AG875" s="1167"/>
      <c r="AH875" s="1167"/>
      <c r="AI875" s="1171"/>
      <c r="AJ875" s="1171"/>
      <c r="AK875" s="1167"/>
      <c r="AL875" s="1816"/>
    </row>
    <row r="876" spans="1:39" ht="30" x14ac:dyDescent="0.25">
      <c r="B876" s="1343"/>
      <c r="C876" s="2859" t="s">
        <v>259</v>
      </c>
      <c r="D876" s="1169"/>
      <c r="E876" s="985"/>
      <c r="F876" s="1654">
        <f>SUM(F463,F29)</f>
        <v>17800</v>
      </c>
      <c r="G876" s="1167">
        <f>SUM(G463,G29)</f>
        <v>17800</v>
      </c>
      <c r="H876" s="1167">
        <f>SUM(H463,H29)</f>
        <v>9948</v>
      </c>
      <c r="I876" s="1167">
        <f t="shared" si="566"/>
        <v>55.887640449438202</v>
      </c>
      <c r="J876" s="1170"/>
      <c r="K876" s="1170"/>
      <c r="L876" s="1167"/>
      <c r="M876" s="1167"/>
      <c r="N876" s="1167"/>
      <c r="O876" s="1167"/>
      <c r="P876" s="1167"/>
      <c r="Q876" s="988"/>
      <c r="R876" s="2110"/>
      <c r="S876" s="2110"/>
      <c r="T876" s="2110"/>
      <c r="U876" s="2110"/>
      <c r="V876" s="2110"/>
      <c r="W876" s="2110"/>
      <c r="X876" s="2110"/>
      <c r="Y876" s="2110"/>
      <c r="Z876" s="2110"/>
      <c r="AA876" s="2110"/>
      <c r="AB876" s="2110"/>
      <c r="AC876" s="2110"/>
      <c r="AD876" s="2110"/>
      <c r="AE876" s="1167"/>
      <c r="AF876" s="3528"/>
      <c r="AG876" s="1167"/>
      <c r="AH876" s="1167"/>
      <c r="AI876" s="1171"/>
      <c r="AJ876" s="1171"/>
      <c r="AK876" s="1167"/>
      <c r="AL876" s="1816"/>
    </row>
    <row r="877" spans="1:39" ht="30" x14ac:dyDescent="0.25">
      <c r="B877" s="1343"/>
      <c r="C877" s="2859" t="s">
        <v>260</v>
      </c>
      <c r="D877" s="1169"/>
      <c r="E877" s="985"/>
      <c r="F877" s="1654">
        <f>SUM(F794,F609,F725,F464,F274,F187,F110,F30)</f>
        <v>66092</v>
      </c>
      <c r="G877" s="1167">
        <f>SUM(G794,G609,G725,G464,G274,G187,G110,G30)</f>
        <v>66092</v>
      </c>
      <c r="H877" s="1167">
        <f>SUM(H794,H609,H725,H464,H274,H187,H110,H30)</f>
        <v>51686</v>
      </c>
      <c r="I877" s="1167">
        <f t="shared" si="566"/>
        <v>78.203110815227262</v>
      </c>
      <c r="J877" s="1170"/>
      <c r="K877" s="1170"/>
      <c r="L877" s="1167"/>
      <c r="M877" s="1167"/>
      <c r="N877" s="1167"/>
      <c r="O877" s="1167"/>
      <c r="P877" s="1167"/>
      <c r="Q877" s="988"/>
      <c r="R877" s="2110"/>
      <c r="S877" s="2110"/>
      <c r="T877" s="2110"/>
      <c r="U877" s="2110"/>
      <c r="V877" s="2110"/>
      <c r="W877" s="2110"/>
      <c r="X877" s="2110"/>
      <c r="Y877" s="2110"/>
      <c r="Z877" s="2110"/>
      <c r="AA877" s="2110"/>
      <c r="AB877" s="2110"/>
      <c r="AC877" s="2110"/>
      <c r="AD877" s="2110"/>
      <c r="AE877" s="1167"/>
      <c r="AF877" s="3528"/>
      <c r="AG877" s="1167"/>
      <c r="AH877" s="1167"/>
      <c r="AI877" s="1171"/>
      <c r="AJ877" s="1171"/>
      <c r="AK877" s="1167"/>
      <c r="AL877" s="1816"/>
    </row>
    <row r="878" spans="1:39" ht="30" x14ac:dyDescent="0.25">
      <c r="B878" s="1343"/>
      <c r="C878" s="2860" t="s">
        <v>428</v>
      </c>
      <c r="D878" s="1169"/>
      <c r="E878" s="985"/>
      <c r="F878" s="1654">
        <f t="shared" ref="F878:H886" si="567">SUM(F795,F726,F610,F465,F275,F188,F111,F31)</f>
        <v>126029.25</v>
      </c>
      <c r="G878" s="1167">
        <f t="shared" si="567"/>
        <v>126029.25</v>
      </c>
      <c r="H878" s="1167">
        <f t="shared" si="567"/>
        <v>74132.922500000001</v>
      </c>
      <c r="I878" s="1167">
        <f t="shared" si="566"/>
        <v>58.821997671175538</v>
      </c>
      <c r="J878" s="1170"/>
      <c r="K878" s="1170"/>
      <c r="L878" s="1167"/>
      <c r="M878" s="1167"/>
      <c r="N878" s="1167"/>
      <c r="O878" s="1167"/>
      <c r="P878" s="1167"/>
      <c r="Q878" s="988"/>
      <c r="R878" s="2110"/>
      <c r="S878" s="2110"/>
      <c r="T878" s="2110"/>
      <c r="U878" s="2110"/>
      <c r="V878" s="2110"/>
      <c r="W878" s="2110"/>
      <c r="X878" s="2110"/>
      <c r="Y878" s="2110"/>
      <c r="Z878" s="2110"/>
      <c r="AA878" s="2110"/>
      <c r="AB878" s="2110"/>
      <c r="AC878" s="2110"/>
      <c r="AD878" s="2110"/>
      <c r="AE878" s="1167"/>
      <c r="AF878" s="3528"/>
      <c r="AG878" s="1167"/>
      <c r="AH878" s="1167"/>
      <c r="AI878" s="1171"/>
      <c r="AJ878" s="1171"/>
      <c r="AK878" s="1167"/>
      <c r="AL878" s="1816"/>
    </row>
    <row r="879" spans="1:39" x14ac:dyDescent="0.25">
      <c r="B879" s="1343"/>
      <c r="C879" s="1172" t="s">
        <v>429</v>
      </c>
      <c r="D879" s="1169"/>
      <c r="E879" s="985"/>
      <c r="F879" s="1654">
        <f t="shared" si="567"/>
        <v>125744</v>
      </c>
      <c r="G879" s="1167">
        <f t="shared" si="567"/>
        <v>125744</v>
      </c>
      <c r="H879" s="1167">
        <f t="shared" si="567"/>
        <v>73844</v>
      </c>
      <c r="I879" s="1167">
        <f t="shared" si="566"/>
        <v>58.725664842855331</v>
      </c>
      <c r="J879" s="1170"/>
      <c r="K879" s="1170"/>
      <c r="L879" s="1167"/>
      <c r="M879" s="1167"/>
      <c r="N879" s="1167"/>
      <c r="O879" s="1167"/>
      <c r="P879" s="1167"/>
      <c r="Q879" s="988"/>
      <c r="R879" s="2110"/>
      <c r="S879" s="2110"/>
      <c r="T879" s="2110"/>
      <c r="U879" s="2110"/>
      <c r="V879" s="2110"/>
      <c r="W879" s="2110"/>
      <c r="X879" s="2110"/>
      <c r="Y879" s="2110"/>
      <c r="Z879" s="2110"/>
      <c r="AA879" s="2110"/>
      <c r="AB879" s="2110"/>
      <c r="AC879" s="2110"/>
      <c r="AD879" s="2110"/>
      <c r="AE879" s="1167"/>
      <c r="AF879" s="3528"/>
      <c r="AG879" s="1167"/>
      <c r="AH879" s="1167"/>
      <c r="AI879" s="1171"/>
      <c r="AJ879" s="1171"/>
      <c r="AK879" s="1167"/>
      <c r="AL879" s="1816"/>
    </row>
    <row r="880" spans="1:39" ht="30" x14ac:dyDescent="0.25">
      <c r="B880" s="1343"/>
      <c r="C880" s="2861" t="s">
        <v>430</v>
      </c>
      <c r="D880" s="1169"/>
      <c r="E880" s="985"/>
      <c r="F880" s="1654">
        <f t="shared" si="567"/>
        <v>1141</v>
      </c>
      <c r="G880" s="1167">
        <f t="shared" si="567"/>
        <v>1141</v>
      </c>
      <c r="H880" s="1167">
        <f t="shared" si="567"/>
        <v>1155.6899999999998</v>
      </c>
      <c r="I880" s="1167">
        <f t="shared" si="566"/>
        <v>101.28746713409289</v>
      </c>
      <c r="J880" s="1170"/>
      <c r="K880" s="1170"/>
      <c r="L880" s="1167"/>
      <c r="M880" s="1167"/>
      <c r="N880" s="1167"/>
      <c r="O880" s="1167"/>
      <c r="P880" s="1167"/>
      <c r="Q880" s="988"/>
      <c r="R880" s="2110"/>
      <c r="S880" s="2110"/>
      <c r="T880" s="2110"/>
      <c r="U880" s="2110"/>
      <c r="V880" s="2110"/>
      <c r="W880" s="2110"/>
      <c r="X880" s="2110"/>
      <c r="Y880" s="2110"/>
      <c r="Z880" s="2110"/>
      <c r="AA880" s="2110"/>
      <c r="AB880" s="2110"/>
      <c r="AC880" s="2110"/>
      <c r="AD880" s="2110"/>
      <c r="AE880" s="1167"/>
      <c r="AF880" s="3528"/>
      <c r="AG880" s="1167"/>
      <c r="AH880" s="1167"/>
      <c r="AI880" s="1171"/>
      <c r="AJ880" s="1171"/>
      <c r="AK880" s="1167"/>
      <c r="AL880" s="1816"/>
    </row>
    <row r="881" spans="2:38" ht="60" x14ac:dyDescent="0.25">
      <c r="B881" s="1343"/>
      <c r="C881" s="2861" t="s">
        <v>431</v>
      </c>
      <c r="D881" s="1169"/>
      <c r="E881" s="985"/>
      <c r="F881" s="1654">
        <f t="shared" si="567"/>
        <v>32987</v>
      </c>
      <c r="G881" s="1167">
        <f t="shared" si="567"/>
        <v>32987</v>
      </c>
      <c r="H881" s="1167">
        <f t="shared" si="567"/>
        <v>47636</v>
      </c>
      <c r="I881" s="1167">
        <f t="shared" si="566"/>
        <v>144.40840331039499</v>
      </c>
      <c r="J881" s="1170"/>
      <c r="K881" s="1170"/>
      <c r="L881" s="1167"/>
      <c r="M881" s="1167"/>
      <c r="N881" s="1167"/>
      <c r="O881" s="1167"/>
      <c r="P881" s="1167"/>
      <c r="Q881" s="988"/>
      <c r="R881" s="2110"/>
      <c r="S881" s="2110"/>
      <c r="T881" s="2110"/>
      <c r="U881" s="2110"/>
      <c r="V881" s="2110"/>
      <c r="W881" s="2110"/>
      <c r="X881" s="2110"/>
      <c r="Y881" s="2110"/>
      <c r="Z881" s="2110"/>
      <c r="AA881" s="2110"/>
      <c r="AB881" s="2110"/>
      <c r="AC881" s="2110"/>
      <c r="AD881" s="2110"/>
      <c r="AE881" s="1167"/>
      <c r="AF881" s="3528"/>
      <c r="AG881" s="1167"/>
      <c r="AH881" s="1167"/>
      <c r="AI881" s="1171"/>
      <c r="AJ881" s="1171"/>
      <c r="AK881" s="1167"/>
      <c r="AL881" s="1816"/>
    </row>
    <row r="882" spans="2:38" ht="45" x14ac:dyDescent="0.25">
      <c r="B882" s="1343"/>
      <c r="C882" s="2861" t="s">
        <v>447</v>
      </c>
      <c r="D882" s="1169"/>
      <c r="E882" s="985"/>
      <c r="F882" s="1654">
        <f t="shared" si="567"/>
        <v>35070</v>
      </c>
      <c r="G882" s="1167">
        <f t="shared" si="567"/>
        <v>35070</v>
      </c>
      <c r="H882" s="1167">
        <f t="shared" si="567"/>
        <v>66342</v>
      </c>
      <c r="I882" s="1167">
        <f t="shared" si="566"/>
        <v>189.17023096663814</v>
      </c>
      <c r="J882" s="1170"/>
      <c r="K882" s="1170"/>
      <c r="L882" s="1167"/>
      <c r="M882" s="1167"/>
      <c r="N882" s="1167"/>
      <c r="O882" s="1167"/>
      <c r="P882" s="1167"/>
      <c r="Q882" s="988"/>
      <c r="R882" s="2110"/>
      <c r="S882" s="2110"/>
      <c r="T882" s="2110"/>
      <c r="U882" s="2110"/>
      <c r="V882" s="2110"/>
      <c r="W882" s="2110"/>
      <c r="X882" s="2110"/>
      <c r="Y882" s="2110"/>
      <c r="Z882" s="2110"/>
      <c r="AA882" s="2110"/>
      <c r="AB882" s="2110"/>
      <c r="AC882" s="2110"/>
      <c r="AD882" s="2110"/>
      <c r="AE882" s="1167"/>
      <c r="AF882" s="3528"/>
      <c r="AG882" s="1167"/>
      <c r="AH882" s="1167"/>
      <c r="AI882" s="1171"/>
      <c r="AJ882" s="1171"/>
      <c r="AK882" s="1167"/>
      <c r="AL882" s="1816"/>
    </row>
    <row r="883" spans="2:38" ht="29.25" x14ac:dyDescent="0.25">
      <c r="B883" s="1343"/>
      <c r="C883" s="2862" t="s">
        <v>136</v>
      </c>
      <c r="D883" s="1169"/>
      <c r="E883" s="985"/>
      <c r="F883" s="1654">
        <f t="shared" si="567"/>
        <v>310073.6595744681</v>
      </c>
      <c r="G883" s="1167">
        <f t="shared" si="567"/>
        <v>310073.6595744681</v>
      </c>
      <c r="H883" s="1167">
        <f t="shared" si="567"/>
        <v>286801.06382978725</v>
      </c>
      <c r="I883" s="1167">
        <f t="shared" si="566"/>
        <v>92.494494444765422</v>
      </c>
      <c r="J883" s="1170"/>
      <c r="K883" s="1170"/>
      <c r="L883" s="1167"/>
      <c r="M883" s="1167"/>
      <c r="N883" s="1167"/>
      <c r="O883" s="1167"/>
      <c r="P883" s="1167"/>
      <c r="Q883" s="988"/>
      <c r="R883" s="2110"/>
      <c r="S883" s="2110"/>
      <c r="T883" s="2110"/>
      <c r="U883" s="2110"/>
      <c r="V883" s="2110"/>
      <c r="W883" s="2110"/>
      <c r="X883" s="2110"/>
      <c r="Y883" s="2110"/>
      <c r="Z883" s="2110"/>
      <c r="AA883" s="2110"/>
      <c r="AB883" s="2110"/>
      <c r="AC883" s="2110"/>
      <c r="AD883" s="2110"/>
      <c r="AE883" s="1167"/>
      <c r="AF883" s="3528"/>
      <c r="AG883" s="1167"/>
      <c r="AH883" s="1167"/>
      <c r="AI883" s="1171"/>
      <c r="AJ883" s="1171"/>
      <c r="AK883" s="1167"/>
      <c r="AL883" s="1816"/>
    </row>
    <row r="884" spans="2:38" x14ac:dyDescent="0.25">
      <c r="B884" s="1343"/>
      <c r="C884" s="2863" t="s">
        <v>316</v>
      </c>
      <c r="D884" s="1169"/>
      <c r="E884" s="985"/>
      <c r="F884" s="1654">
        <f t="shared" si="567"/>
        <v>299711</v>
      </c>
      <c r="G884" s="1167">
        <f t="shared" si="567"/>
        <v>299711</v>
      </c>
      <c r="H884" s="1167">
        <f t="shared" si="567"/>
        <v>277717</v>
      </c>
      <c r="I884" s="1167">
        <f t="shared" si="566"/>
        <v>92.661597338769681</v>
      </c>
      <c r="J884" s="1170"/>
      <c r="K884" s="1170"/>
      <c r="L884" s="1167"/>
      <c r="M884" s="1167"/>
      <c r="N884" s="1167"/>
      <c r="O884" s="1167"/>
      <c r="P884" s="1167"/>
      <c r="Q884" s="988"/>
      <c r="R884" s="2110"/>
      <c r="S884" s="2110"/>
      <c r="T884" s="2110"/>
      <c r="U884" s="2110"/>
      <c r="V884" s="2110"/>
      <c r="W884" s="2110"/>
      <c r="X884" s="2110"/>
      <c r="Y884" s="2110"/>
      <c r="Z884" s="2110"/>
      <c r="AA884" s="2110"/>
      <c r="AB884" s="2110"/>
      <c r="AC884" s="2110"/>
      <c r="AD884" s="2110"/>
      <c r="AE884" s="1167"/>
      <c r="AF884" s="3528"/>
      <c r="AG884" s="1167"/>
      <c r="AH884" s="1167"/>
      <c r="AI884" s="1171"/>
      <c r="AJ884" s="1171"/>
      <c r="AK884" s="1167"/>
      <c r="AL884" s="1816"/>
    </row>
    <row r="885" spans="2:38" x14ac:dyDescent="0.25">
      <c r="B885" s="1343"/>
      <c r="C885" s="2863" t="s">
        <v>433</v>
      </c>
      <c r="D885" s="1169"/>
      <c r="E885" s="985"/>
      <c r="F885" s="1654">
        <f t="shared" si="567"/>
        <v>10362.659574468085</v>
      </c>
      <c r="G885" s="1167">
        <f t="shared" si="567"/>
        <v>10362.659574468085</v>
      </c>
      <c r="H885" s="1167">
        <f t="shared" si="567"/>
        <v>9084.0638297872338</v>
      </c>
      <c r="I885" s="1167">
        <f t="shared" si="566"/>
        <v>87.661509716761273</v>
      </c>
      <c r="J885" s="1170"/>
      <c r="K885" s="1170"/>
      <c r="L885" s="1167"/>
      <c r="M885" s="1167"/>
      <c r="N885" s="1167"/>
      <c r="O885" s="1167"/>
      <c r="P885" s="1167"/>
      <c r="Q885" s="988"/>
      <c r="R885" s="2110"/>
      <c r="S885" s="2110"/>
      <c r="T885" s="2110"/>
      <c r="U885" s="2110"/>
      <c r="V885" s="2110"/>
      <c r="W885" s="2110"/>
      <c r="X885" s="2110"/>
      <c r="Y885" s="2110"/>
      <c r="Z885" s="2110"/>
      <c r="AA885" s="2110"/>
      <c r="AB885" s="2110"/>
      <c r="AC885" s="2110"/>
      <c r="AD885" s="2110"/>
      <c r="AE885" s="1167"/>
      <c r="AF885" s="3528"/>
      <c r="AG885" s="1167"/>
      <c r="AH885" s="1167"/>
      <c r="AI885" s="1171"/>
      <c r="AJ885" s="1171"/>
      <c r="AK885" s="1167"/>
      <c r="AL885" s="1816"/>
    </row>
    <row r="886" spans="2:38" x14ac:dyDescent="0.25">
      <c r="B886" s="1343"/>
      <c r="C886" s="2864" t="s">
        <v>451</v>
      </c>
      <c r="D886" s="1169"/>
      <c r="E886" s="985"/>
      <c r="F886" s="1654">
        <f t="shared" si="567"/>
        <v>97409</v>
      </c>
      <c r="G886" s="1167">
        <f t="shared" si="567"/>
        <v>97409</v>
      </c>
      <c r="H886" s="1167">
        <f t="shared" si="567"/>
        <v>85390.2</v>
      </c>
      <c r="I886" s="1167">
        <f t="shared" si="566"/>
        <v>87.661509716761273</v>
      </c>
      <c r="J886" s="1170"/>
      <c r="K886" s="1170"/>
      <c r="L886" s="1167"/>
      <c r="M886" s="1167"/>
      <c r="N886" s="1167"/>
      <c r="O886" s="1167"/>
      <c r="P886" s="1167"/>
      <c r="Q886" s="988"/>
      <c r="R886" s="2110"/>
      <c r="S886" s="2110"/>
      <c r="T886" s="2110"/>
      <c r="U886" s="2110"/>
      <c r="V886" s="2110"/>
      <c r="W886" s="2110"/>
      <c r="X886" s="2110"/>
      <c r="Y886" s="2110"/>
      <c r="Z886" s="2110"/>
      <c r="AA886" s="2110"/>
      <c r="AB886" s="2110"/>
      <c r="AC886" s="2110"/>
      <c r="AD886" s="2110"/>
      <c r="AE886" s="1167"/>
      <c r="AF886" s="3528"/>
      <c r="AG886" s="1167"/>
      <c r="AH886" s="1167"/>
      <c r="AI886" s="1171"/>
      <c r="AJ886" s="1171"/>
      <c r="AK886" s="1167"/>
      <c r="AL886" s="1816"/>
    </row>
    <row r="887" spans="2:38" x14ac:dyDescent="0.25">
      <c r="B887" s="1343"/>
      <c r="C887" s="2865" t="s">
        <v>261</v>
      </c>
      <c r="D887" s="1169"/>
      <c r="E887" s="985"/>
      <c r="F887" s="1654"/>
      <c r="G887" s="1167"/>
      <c r="H887" s="1167"/>
      <c r="I887" s="1167"/>
      <c r="J887" s="1170"/>
      <c r="K887" s="1170"/>
      <c r="L887" s="1167"/>
      <c r="M887" s="1167"/>
      <c r="N887" s="1167"/>
      <c r="O887" s="1167"/>
      <c r="P887" s="1167"/>
      <c r="Q887" s="988"/>
      <c r="R887" s="2110">
        <f t="shared" ref="R887:AK887" si="568">SUM(R804,R735,R692,R678,R664,R619,R532,R474,R406,R366,R284,R197,R120,R40)</f>
        <v>474466.0594100001</v>
      </c>
      <c r="S887" s="2110">
        <f t="shared" si="568"/>
        <v>474466.0594100001</v>
      </c>
      <c r="T887" s="2110">
        <f t="shared" si="568"/>
        <v>474466.0594100001</v>
      </c>
      <c r="U887" s="2110">
        <f t="shared" si="568"/>
        <v>450963.45869000006</v>
      </c>
      <c r="V887" s="2110">
        <f t="shared" si="568"/>
        <v>450963.45869000006</v>
      </c>
      <c r="W887" s="2110">
        <f t="shared" si="568"/>
        <v>449962.54929000005</v>
      </c>
      <c r="X887" s="2110">
        <f t="shared" si="568"/>
        <v>449962.54929000005</v>
      </c>
      <c r="Y887" s="2110">
        <f t="shared" si="568"/>
        <v>448543.78929000004</v>
      </c>
      <c r="Z887" s="2110">
        <f t="shared" si="568"/>
        <v>458977.51720380655</v>
      </c>
      <c r="AA887" s="2110">
        <f t="shared" si="568"/>
        <v>459473.98570380657</v>
      </c>
      <c r="AB887" s="2110">
        <f t="shared" si="568"/>
        <v>454258.12170380651</v>
      </c>
      <c r="AC887" s="2110">
        <f t="shared" ref="AC887" si="569">SUM(AC804,AC735,AC692,AC678,AC664,AC619,AC532,AC474,AC406,AC366,AC284,AC197,AC120,AC40)</f>
        <v>454258.12170380651</v>
      </c>
      <c r="AD887" s="2110">
        <f t="shared" si="568"/>
        <v>454258.12170380651</v>
      </c>
      <c r="AE887" s="1167">
        <f t="shared" si="568"/>
        <v>404925.05361299968</v>
      </c>
      <c r="AF887" s="3528">
        <f t="shared" si="568"/>
        <v>0</v>
      </c>
      <c r="AG887" s="1167">
        <f t="shared" si="568"/>
        <v>0</v>
      </c>
      <c r="AH887" s="1167">
        <f t="shared" si="568"/>
        <v>-49333.068090806803</v>
      </c>
      <c r="AI887" s="1171">
        <f t="shared" si="568"/>
        <v>0</v>
      </c>
      <c r="AJ887" s="1171">
        <f t="shared" si="568"/>
        <v>-303.31078000000002</v>
      </c>
      <c r="AK887" s="1167">
        <f t="shared" si="568"/>
        <v>404621.74283299973</v>
      </c>
      <c r="AL887" s="1816"/>
    </row>
    <row r="888" spans="2:38" ht="30" x14ac:dyDescent="0.25">
      <c r="B888" s="1343"/>
      <c r="C888" s="2860" t="s">
        <v>423</v>
      </c>
      <c r="D888" s="1169"/>
      <c r="E888" s="985"/>
      <c r="F888" s="1654"/>
      <c r="G888" s="1167"/>
      <c r="H888" s="1167"/>
      <c r="I888" s="1167"/>
      <c r="J888" s="1170"/>
      <c r="K888" s="1170"/>
      <c r="L888" s="1167"/>
      <c r="M888" s="1167"/>
      <c r="N888" s="1167"/>
      <c r="O888" s="1167"/>
      <c r="P888" s="1167"/>
      <c r="Q888" s="988"/>
      <c r="R888" s="2110"/>
      <c r="S888" s="2110"/>
      <c r="T888" s="2110"/>
      <c r="U888" s="2110"/>
      <c r="V888" s="2110"/>
      <c r="W888" s="2110"/>
      <c r="X888" s="2110"/>
      <c r="Y888" s="2110"/>
      <c r="Z888" s="2110"/>
      <c r="AA888" s="2110"/>
      <c r="AB888" s="2110"/>
      <c r="AC888" s="2110"/>
      <c r="AD888" s="2110"/>
      <c r="AE888" s="1167"/>
      <c r="AF888" s="3528"/>
      <c r="AG888" s="1167"/>
      <c r="AH888" s="1167"/>
      <c r="AI888" s="1171"/>
      <c r="AJ888" s="1171"/>
      <c r="AK888" s="1167"/>
      <c r="AL888" s="1816"/>
    </row>
    <row r="889" spans="2:38" ht="47.25" x14ac:dyDescent="0.25">
      <c r="B889" s="1343"/>
      <c r="C889" s="2866" t="s">
        <v>435</v>
      </c>
      <c r="D889" s="1169"/>
      <c r="E889" s="985"/>
      <c r="F889" s="1654">
        <f t="shared" ref="F889:H891" si="570">SUM(F806,F737,F621,F476,F286,F199,F122,F42)</f>
        <v>57639</v>
      </c>
      <c r="G889" s="1167">
        <f t="shared" si="570"/>
        <v>57639</v>
      </c>
      <c r="H889" s="1167">
        <f t="shared" si="570"/>
        <v>54981</v>
      </c>
      <c r="I889" s="1167">
        <f>H889/G889*100</f>
        <v>95.388539010045278</v>
      </c>
      <c r="J889" s="1170"/>
      <c r="K889" s="1170"/>
      <c r="L889" s="1167"/>
      <c r="M889" s="1167"/>
      <c r="N889" s="1167"/>
      <c r="O889" s="1167"/>
      <c r="P889" s="1167"/>
      <c r="Q889" s="988"/>
      <c r="R889" s="2110">
        <f t="shared" ref="R889:AK889" si="571">SUM(R806,R737,R621,R476,R286,R199,R122,R42)</f>
        <v>404886.29354000004</v>
      </c>
      <c r="S889" s="2110">
        <f t="shared" si="571"/>
        <v>404886.29354000004</v>
      </c>
      <c r="T889" s="2110">
        <f t="shared" si="571"/>
        <v>404886.29354000004</v>
      </c>
      <c r="U889" s="2110">
        <f t="shared" si="571"/>
        <v>101221.57338500001</v>
      </c>
      <c r="V889" s="2110">
        <f t="shared" si="571"/>
        <v>101221.57338500001</v>
      </c>
      <c r="W889" s="2110">
        <f t="shared" si="571"/>
        <v>101221.57338500001</v>
      </c>
      <c r="X889" s="2110">
        <f t="shared" si="571"/>
        <v>101221.57338500001</v>
      </c>
      <c r="Y889" s="2110">
        <f t="shared" si="571"/>
        <v>101221.57338500001</v>
      </c>
      <c r="Z889" s="2110">
        <f t="shared" si="571"/>
        <v>236181.76763166665</v>
      </c>
      <c r="AA889" s="2110">
        <f t="shared" si="571"/>
        <v>224940.00263999996</v>
      </c>
      <c r="AB889" s="2110">
        <f t="shared" si="571"/>
        <v>160575.08413999999</v>
      </c>
      <c r="AC889" s="2110">
        <f t="shared" ref="AC889" si="572">SUM(AC806,AC737,AC621,AC476,AC286,AC199,AC122,AC42)</f>
        <v>160575.08413999999</v>
      </c>
      <c r="AD889" s="2110">
        <f t="shared" si="571"/>
        <v>160575.08413999999</v>
      </c>
      <c r="AE889" s="1167">
        <f t="shared" si="571"/>
        <v>150617.63260000004</v>
      </c>
      <c r="AF889" s="3528">
        <f t="shared" si="571"/>
        <v>0</v>
      </c>
      <c r="AG889" s="1167">
        <f t="shared" si="571"/>
        <v>0</v>
      </c>
      <c r="AH889" s="1167">
        <f t="shared" si="571"/>
        <v>-9957.4515399999764</v>
      </c>
      <c r="AI889" s="1171">
        <f t="shared" si="571"/>
        <v>-6.0811700000000002</v>
      </c>
      <c r="AJ889" s="1171">
        <f t="shared" si="571"/>
        <v>-426.39632</v>
      </c>
      <c r="AK889" s="1167">
        <f t="shared" si="571"/>
        <v>150191.23628000001</v>
      </c>
      <c r="AL889" s="1816"/>
    </row>
    <row r="890" spans="2:38" ht="30" x14ac:dyDescent="0.25">
      <c r="B890" s="1343"/>
      <c r="C890" s="2860" t="s">
        <v>436</v>
      </c>
      <c r="D890" s="1169"/>
      <c r="E890" s="985"/>
      <c r="F890" s="1654">
        <f t="shared" si="570"/>
        <v>21821</v>
      </c>
      <c r="G890" s="1167">
        <f t="shared" si="570"/>
        <v>21821</v>
      </c>
      <c r="H890" s="1167">
        <f t="shared" si="570"/>
        <v>18418</v>
      </c>
      <c r="I890" s="1167">
        <f>H890/G890*100</f>
        <v>84.404931029741988</v>
      </c>
      <c r="J890" s="1170"/>
      <c r="K890" s="1170"/>
      <c r="L890" s="1167"/>
      <c r="M890" s="1167"/>
      <c r="N890" s="1167"/>
      <c r="O890" s="1167"/>
      <c r="P890" s="1167"/>
      <c r="Q890" s="988"/>
      <c r="R890" s="2110"/>
      <c r="S890" s="2110"/>
      <c r="T890" s="2110"/>
      <c r="U890" s="2110"/>
      <c r="V890" s="2110"/>
      <c r="W890" s="2110"/>
      <c r="X890" s="2110"/>
      <c r="Y890" s="2110"/>
      <c r="Z890" s="2110"/>
      <c r="AA890" s="2110"/>
      <c r="AB890" s="2110"/>
      <c r="AC890" s="2110"/>
      <c r="AD890" s="2110"/>
      <c r="AE890" s="1167"/>
      <c r="AF890" s="3528"/>
      <c r="AG890" s="1167"/>
      <c r="AH890" s="1167"/>
      <c r="AI890" s="1171"/>
      <c r="AJ890" s="1171"/>
      <c r="AK890" s="1167"/>
      <c r="AL890" s="1816"/>
    </row>
    <row r="891" spans="2:38" ht="30" x14ac:dyDescent="0.25">
      <c r="B891" s="1343"/>
      <c r="C891" s="2861" t="s">
        <v>437</v>
      </c>
      <c r="D891" s="1169"/>
      <c r="E891" s="985"/>
      <c r="F891" s="1654">
        <f t="shared" si="570"/>
        <v>21436</v>
      </c>
      <c r="G891" s="1167">
        <f t="shared" si="570"/>
        <v>21436</v>
      </c>
      <c r="H891" s="1167">
        <f t="shared" si="570"/>
        <v>17854</v>
      </c>
      <c r="I891" s="1167">
        <f>H891/G891*100</f>
        <v>83.289792871804437</v>
      </c>
      <c r="J891" s="1170"/>
      <c r="K891" s="1170"/>
      <c r="L891" s="1167"/>
      <c r="M891" s="1167"/>
      <c r="N891" s="1167"/>
      <c r="O891" s="1167"/>
      <c r="P891" s="1167"/>
      <c r="Q891" s="988"/>
      <c r="R891" s="2110"/>
      <c r="S891" s="2110"/>
      <c r="T891" s="2110"/>
      <c r="U891" s="2110"/>
      <c r="V891" s="2110"/>
      <c r="W891" s="2110"/>
      <c r="X891" s="2110"/>
      <c r="Y891" s="2110"/>
      <c r="Z891" s="2110"/>
      <c r="AA891" s="2110"/>
      <c r="AB891" s="2110"/>
      <c r="AC891" s="2110"/>
      <c r="AD891" s="2110"/>
      <c r="AE891" s="1167"/>
      <c r="AF891" s="3528"/>
      <c r="AG891" s="1167"/>
      <c r="AH891" s="1167"/>
      <c r="AI891" s="1171"/>
      <c r="AJ891" s="1171"/>
      <c r="AK891" s="1167"/>
      <c r="AL891" s="1816"/>
    </row>
    <row r="892" spans="2:38" ht="45" x14ac:dyDescent="0.25">
      <c r="B892" s="1343"/>
      <c r="C892" s="2861" t="s">
        <v>438</v>
      </c>
      <c r="D892" s="1169"/>
      <c r="E892" s="985"/>
      <c r="F892" s="1654"/>
      <c r="G892" s="1167"/>
      <c r="H892" s="1167"/>
      <c r="I892" s="1167"/>
      <c r="J892" s="1170"/>
      <c r="K892" s="1170"/>
      <c r="L892" s="1167"/>
      <c r="M892" s="1167"/>
      <c r="N892" s="1167"/>
      <c r="O892" s="1167"/>
      <c r="P892" s="1167"/>
      <c r="Q892" s="988"/>
      <c r="R892" s="2110"/>
      <c r="S892" s="2110"/>
      <c r="T892" s="2110"/>
      <c r="U892" s="2110"/>
      <c r="V892" s="2110"/>
      <c r="W892" s="2110"/>
      <c r="X892" s="2110"/>
      <c r="Y892" s="2110"/>
      <c r="Z892" s="2110"/>
      <c r="AA892" s="2110"/>
      <c r="AB892" s="2110"/>
      <c r="AC892" s="2110"/>
      <c r="AD892" s="2110"/>
      <c r="AE892" s="1167"/>
      <c r="AF892" s="3528"/>
      <c r="AG892" s="1167"/>
      <c r="AH892" s="1167"/>
      <c r="AI892" s="1171"/>
      <c r="AJ892" s="1171"/>
      <c r="AK892" s="1167"/>
      <c r="AL892" s="1816"/>
    </row>
    <row r="893" spans="2:38" ht="45" x14ac:dyDescent="0.25">
      <c r="B893" s="1343"/>
      <c r="C893" s="2861" t="s">
        <v>439</v>
      </c>
      <c r="D893" s="1169"/>
      <c r="E893" s="985"/>
      <c r="F893" s="1654">
        <f t="shared" ref="F893:H896" si="573">SUM(F810,F741,F625,F480,F290,F203,F126,F46)</f>
        <v>71</v>
      </c>
      <c r="G893" s="1167">
        <f t="shared" si="573"/>
        <v>71</v>
      </c>
      <c r="H893" s="1167">
        <f t="shared" si="573"/>
        <v>114</v>
      </c>
      <c r="I893" s="1167">
        <f>H893/G893*100</f>
        <v>160.56338028169014</v>
      </c>
      <c r="J893" s="1170"/>
      <c r="K893" s="1170"/>
      <c r="L893" s="1167"/>
      <c r="M893" s="1167"/>
      <c r="N893" s="1167"/>
      <c r="O893" s="1167"/>
      <c r="P893" s="1167"/>
      <c r="Q893" s="988"/>
      <c r="R893" s="2110"/>
      <c r="S893" s="2110"/>
      <c r="T893" s="2110"/>
      <c r="U893" s="2110"/>
      <c r="V893" s="2110"/>
      <c r="W893" s="2110"/>
      <c r="X893" s="2110"/>
      <c r="Y893" s="2110"/>
      <c r="Z893" s="2110"/>
      <c r="AA893" s="2110"/>
      <c r="AB893" s="2110"/>
      <c r="AC893" s="2110"/>
      <c r="AD893" s="2110"/>
      <c r="AE893" s="1167"/>
      <c r="AF893" s="3528"/>
      <c r="AG893" s="1167"/>
      <c r="AH893" s="1167"/>
      <c r="AI893" s="1171"/>
      <c r="AJ893" s="1171"/>
      <c r="AK893" s="1167"/>
      <c r="AL893" s="1816"/>
    </row>
    <row r="894" spans="2:38" ht="30" x14ac:dyDescent="0.25">
      <c r="B894" s="1343"/>
      <c r="C894" s="2861" t="s">
        <v>440</v>
      </c>
      <c r="D894" s="1169"/>
      <c r="E894" s="985"/>
      <c r="F894" s="1654">
        <f t="shared" si="573"/>
        <v>314</v>
      </c>
      <c r="G894" s="1167">
        <f t="shared" si="573"/>
        <v>314</v>
      </c>
      <c r="H894" s="1167">
        <f t="shared" si="573"/>
        <v>450</v>
      </c>
      <c r="I894" s="1167">
        <f>H894/G894*100</f>
        <v>143.31210191082801</v>
      </c>
      <c r="J894" s="1170"/>
      <c r="K894" s="1170"/>
      <c r="L894" s="1167"/>
      <c r="M894" s="1167"/>
      <c r="N894" s="1167"/>
      <c r="O894" s="1167"/>
      <c r="P894" s="1167"/>
      <c r="Q894" s="988"/>
      <c r="R894" s="2110"/>
      <c r="S894" s="2110"/>
      <c r="T894" s="2110"/>
      <c r="U894" s="2110"/>
      <c r="V894" s="2110"/>
      <c r="W894" s="2110"/>
      <c r="X894" s="2110"/>
      <c r="Y894" s="2110"/>
      <c r="Z894" s="2110"/>
      <c r="AA894" s="2110"/>
      <c r="AB894" s="2110"/>
      <c r="AC894" s="2110"/>
      <c r="AD894" s="2110"/>
      <c r="AE894" s="1167"/>
      <c r="AF894" s="3528"/>
      <c r="AG894" s="1167"/>
      <c r="AH894" s="1167"/>
      <c r="AI894" s="1171"/>
      <c r="AJ894" s="1171"/>
      <c r="AK894" s="1167"/>
      <c r="AL894" s="1816"/>
    </row>
    <row r="895" spans="2:38" ht="45" x14ac:dyDescent="0.25">
      <c r="B895" s="1343"/>
      <c r="C895" s="2860" t="s">
        <v>441</v>
      </c>
      <c r="D895" s="1169"/>
      <c r="E895" s="985"/>
      <c r="F895" s="1654">
        <f t="shared" si="573"/>
        <v>35818</v>
      </c>
      <c r="G895" s="1167">
        <f t="shared" si="573"/>
        <v>35818</v>
      </c>
      <c r="H895" s="1167">
        <f t="shared" si="573"/>
        <v>36563</v>
      </c>
      <c r="I895" s="1167">
        <f>H895/G895*100</f>
        <v>102.07995979675025</v>
      </c>
      <c r="J895" s="1170"/>
      <c r="K895" s="1170"/>
      <c r="L895" s="1167"/>
      <c r="M895" s="1167"/>
      <c r="N895" s="1167"/>
      <c r="O895" s="1167"/>
      <c r="P895" s="1167"/>
      <c r="Q895" s="988"/>
      <c r="R895" s="2110"/>
      <c r="S895" s="2110"/>
      <c r="T895" s="2110"/>
      <c r="U895" s="2110"/>
      <c r="V895" s="2110"/>
      <c r="W895" s="2110"/>
      <c r="X895" s="2110"/>
      <c r="Y895" s="2110"/>
      <c r="Z895" s="2110"/>
      <c r="AA895" s="2110"/>
      <c r="AB895" s="2110"/>
      <c r="AC895" s="2110"/>
      <c r="AD895" s="2110"/>
      <c r="AE895" s="1167"/>
      <c r="AF895" s="3528"/>
      <c r="AG895" s="1167"/>
      <c r="AH895" s="1167"/>
      <c r="AI895" s="1171"/>
      <c r="AJ895" s="1171"/>
      <c r="AK895" s="1167"/>
      <c r="AL895" s="1816"/>
    </row>
    <row r="896" spans="2:38" ht="30" x14ac:dyDescent="0.25">
      <c r="B896" s="1343"/>
      <c r="C896" s="2861" t="s">
        <v>442</v>
      </c>
      <c r="D896" s="1169"/>
      <c r="E896" s="985"/>
      <c r="F896" s="1654">
        <f t="shared" si="573"/>
        <v>6999</v>
      </c>
      <c r="G896" s="1167">
        <f t="shared" si="573"/>
        <v>6999</v>
      </c>
      <c r="H896" s="1167">
        <f t="shared" si="573"/>
        <v>7409</v>
      </c>
      <c r="I896" s="1167">
        <f>H896/G896*100</f>
        <v>105.85797971138734</v>
      </c>
      <c r="J896" s="1170"/>
      <c r="K896" s="1170"/>
      <c r="L896" s="1167"/>
      <c r="M896" s="1167"/>
      <c r="N896" s="1167"/>
      <c r="O896" s="1167"/>
      <c r="P896" s="1167"/>
      <c r="Q896" s="988"/>
      <c r="R896" s="2110"/>
      <c r="S896" s="2110"/>
      <c r="T896" s="2110"/>
      <c r="U896" s="2110"/>
      <c r="V896" s="2110"/>
      <c r="W896" s="2110"/>
      <c r="X896" s="2110"/>
      <c r="Y896" s="2110"/>
      <c r="Z896" s="2110"/>
      <c r="AA896" s="2110"/>
      <c r="AB896" s="2110"/>
      <c r="AC896" s="2110"/>
      <c r="AD896" s="2110"/>
      <c r="AE896" s="1167"/>
      <c r="AF896" s="3528"/>
      <c r="AG896" s="1167"/>
      <c r="AH896" s="1167"/>
      <c r="AI896" s="1171"/>
      <c r="AJ896" s="1171"/>
      <c r="AK896" s="1167"/>
      <c r="AL896" s="1816"/>
    </row>
    <row r="897" spans="2:38" ht="30" x14ac:dyDescent="0.25">
      <c r="B897" s="1343"/>
      <c r="C897" s="2861" t="s">
        <v>515</v>
      </c>
      <c r="D897" s="1169"/>
      <c r="E897" s="985"/>
      <c r="F897" s="1654">
        <f>SUM(F814,F745,F629,F294,F207,F130,F50)</f>
        <v>0</v>
      </c>
      <c r="G897" s="1167">
        <f>SUM(G814,G745,G629,G294,G207,G130,G50)</f>
        <v>0</v>
      </c>
      <c r="H897" s="1167">
        <f>SUM(H814,H745,H629,H294,H207,H130,H50)</f>
        <v>962</v>
      </c>
      <c r="I897" s="1167"/>
      <c r="J897" s="1170"/>
      <c r="K897" s="1170"/>
      <c r="L897" s="1167"/>
      <c r="M897" s="1167"/>
      <c r="N897" s="1167"/>
      <c r="O897" s="1167"/>
      <c r="P897" s="1167"/>
      <c r="Q897" s="988"/>
      <c r="R897" s="2110"/>
      <c r="S897" s="2110"/>
      <c r="T897" s="2110"/>
      <c r="U897" s="2110"/>
      <c r="V897" s="2110"/>
      <c r="W897" s="2110"/>
      <c r="X897" s="2110"/>
      <c r="Y897" s="2110"/>
      <c r="Z897" s="2110"/>
      <c r="AA897" s="2110"/>
      <c r="AB897" s="2110"/>
      <c r="AC897" s="2110"/>
      <c r="AD897" s="2110"/>
      <c r="AE897" s="1167"/>
      <c r="AF897" s="3528"/>
      <c r="AG897" s="1167"/>
      <c r="AH897" s="1167"/>
      <c r="AI897" s="1171"/>
      <c r="AJ897" s="1171"/>
      <c r="AK897" s="1167"/>
      <c r="AL897" s="1816"/>
    </row>
    <row r="898" spans="2:38" ht="60" x14ac:dyDescent="0.25">
      <c r="B898" s="1343"/>
      <c r="C898" s="2861" t="s">
        <v>443</v>
      </c>
      <c r="D898" s="1169"/>
      <c r="E898" s="985"/>
      <c r="F898" s="1654">
        <f t="shared" ref="F898:H899" si="574">SUM(F815,F746,F630,F484,F295,F208,F131,F51)</f>
        <v>19419</v>
      </c>
      <c r="G898" s="1167">
        <f t="shared" si="574"/>
        <v>19419</v>
      </c>
      <c r="H898" s="1167">
        <f t="shared" si="574"/>
        <v>19968</v>
      </c>
      <c r="I898" s="1167">
        <f t="shared" ref="I898:I907" si="575">H898/G898*100</f>
        <v>102.82712807044648</v>
      </c>
      <c r="J898" s="1170"/>
      <c r="K898" s="1170"/>
      <c r="L898" s="1167"/>
      <c r="M898" s="1167"/>
      <c r="N898" s="1167"/>
      <c r="O898" s="1167"/>
      <c r="P898" s="1167"/>
      <c r="Q898" s="988"/>
      <c r="R898" s="2110"/>
      <c r="S898" s="2110"/>
      <c r="T898" s="2110"/>
      <c r="U898" s="2110"/>
      <c r="V898" s="2110"/>
      <c r="W898" s="2110"/>
      <c r="X898" s="2110"/>
      <c r="Y898" s="2110"/>
      <c r="Z898" s="2110"/>
      <c r="AA898" s="2110"/>
      <c r="AB898" s="2110"/>
      <c r="AC898" s="2110"/>
      <c r="AD898" s="2110"/>
      <c r="AE898" s="1167"/>
      <c r="AF898" s="3528"/>
      <c r="AG898" s="1167"/>
      <c r="AH898" s="1167"/>
      <c r="AI898" s="1171"/>
      <c r="AJ898" s="1171"/>
      <c r="AK898" s="1167"/>
      <c r="AL898" s="1816"/>
    </row>
    <row r="899" spans="2:38" ht="45" x14ac:dyDescent="0.25">
      <c r="B899" s="1343"/>
      <c r="C899" s="2861" t="s">
        <v>444</v>
      </c>
      <c r="D899" s="1169"/>
      <c r="E899" s="985"/>
      <c r="F899" s="1654">
        <f t="shared" si="574"/>
        <v>9400</v>
      </c>
      <c r="G899" s="1167">
        <f t="shared" si="574"/>
        <v>9400</v>
      </c>
      <c r="H899" s="1167">
        <f t="shared" si="574"/>
        <v>9186</v>
      </c>
      <c r="I899" s="1167">
        <f t="shared" si="575"/>
        <v>97.723404255319153</v>
      </c>
      <c r="J899" s="1170"/>
      <c r="K899" s="1170"/>
      <c r="L899" s="1167"/>
      <c r="M899" s="1167"/>
      <c r="N899" s="1167"/>
      <c r="O899" s="1167"/>
      <c r="P899" s="1167"/>
      <c r="Q899" s="988"/>
      <c r="R899" s="2110"/>
      <c r="S899" s="2110"/>
      <c r="T899" s="2110"/>
      <c r="U899" s="2110"/>
      <c r="V899" s="2110"/>
      <c r="W899" s="2110"/>
      <c r="X899" s="2110"/>
      <c r="Y899" s="2110"/>
      <c r="Z899" s="2110"/>
      <c r="AA899" s="2110"/>
      <c r="AB899" s="2110"/>
      <c r="AC899" s="2110"/>
      <c r="AD899" s="2110"/>
      <c r="AE899" s="1167"/>
      <c r="AF899" s="3528"/>
      <c r="AG899" s="1167"/>
      <c r="AH899" s="1167"/>
      <c r="AI899" s="1171"/>
      <c r="AJ899" s="1171"/>
      <c r="AK899" s="1167"/>
      <c r="AL899" s="1816"/>
    </row>
    <row r="900" spans="2:38" ht="29.25" x14ac:dyDescent="0.25">
      <c r="B900" s="1343"/>
      <c r="C900" s="2858" t="s">
        <v>405</v>
      </c>
      <c r="D900" s="1169"/>
      <c r="E900" s="985"/>
      <c r="F900" s="1654">
        <f>SUM(F817,F748,F693,F679,F665,F632,F533,F486,F407,F367,F297,F210,F133,F53)</f>
        <v>276402.5</v>
      </c>
      <c r="G900" s="1654">
        <f>SUM(G817,G748,G693,G679,G665,G632,G533,G486,G407,G367,G297,G210,G133,G53)</f>
        <v>276402.5</v>
      </c>
      <c r="H900" s="1654">
        <f>SUM(H817,H748,H693,H679,H665,H632,H533,H486,H407,H367,H297,H210,H133,H53)</f>
        <v>232542.17499999999</v>
      </c>
      <c r="I900" s="1167">
        <f t="shared" si="575"/>
        <v>84.131719141469404</v>
      </c>
      <c r="J900" s="1170"/>
      <c r="K900" s="1170"/>
      <c r="L900" s="1167"/>
      <c r="M900" s="1167"/>
      <c r="N900" s="1167"/>
      <c r="O900" s="1167"/>
      <c r="P900" s="1167"/>
      <c r="Q900" s="988"/>
      <c r="R900" s="2110"/>
      <c r="S900" s="2110"/>
      <c r="T900" s="2110"/>
      <c r="U900" s="2110"/>
      <c r="V900" s="2110"/>
      <c r="W900" s="2110"/>
      <c r="X900" s="2110"/>
      <c r="Y900" s="2110"/>
      <c r="Z900" s="2110"/>
      <c r="AA900" s="2110"/>
      <c r="AB900" s="2110"/>
      <c r="AC900" s="2110"/>
      <c r="AD900" s="2110"/>
      <c r="AE900" s="1167"/>
      <c r="AF900" s="3528"/>
      <c r="AG900" s="1167"/>
      <c r="AH900" s="1167"/>
      <c r="AI900" s="1171"/>
      <c r="AJ900" s="1171"/>
      <c r="AK900" s="1167"/>
      <c r="AL900" s="1816"/>
    </row>
    <row r="901" spans="2:38" x14ac:dyDescent="0.25">
      <c r="B901" s="1343"/>
      <c r="C901" s="2861" t="s">
        <v>390</v>
      </c>
      <c r="D901" s="1169"/>
      <c r="E901" s="985"/>
      <c r="F901" s="1654">
        <f>SUM(F818,F749,F633,F534,F487,F408,F368,F298,F211,F134,F54)</f>
        <v>12000</v>
      </c>
      <c r="G901" s="1167">
        <f>SUM(G818,G749,G633,G534,G487,G408,G368,G298,G211,G134,G54)</f>
        <v>12000</v>
      </c>
      <c r="H901" s="1167">
        <f>SUM(H818,H749,H633,H534,H487,H408,H368,H298,H211,H134,H54)</f>
        <v>10272</v>
      </c>
      <c r="I901" s="1167">
        <f t="shared" si="575"/>
        <v>85.6</v>
      </c>
      <c r="J901" s="1170"/>
      <c r="K901" s="1170"/>
      <c r="L901" s="1167"/>
      <c r="M901" s="1167"/>
      <c r="N901" s="1167"/>
      <c r="O901" s="1167"/>
      <c r="P901" s="1167"/>
      <c r="Q901" s="988"/>
      <c r="R901" s="2110"/>
      <c r="S901" s="2110"/>
      <c r="T901" s="2110"/>
      <c r="U901" s="2110"/>
      <c r="V901" s="2110"/>
      <c r="W901" s="2110"/>
      <c r="X901" s="2110"/>
      <c r="Y901" s="2110"/>
      <c r="Z901" s="2110"/>
      <c r="AA901" s="2110"/>
      <c r="AB901" s="2110"/>
      <c r="AC901" s="2110"/>
      <c r="AD901" s="2110"/>
      <c r="AE901" s="1167"/>
      <c r="AF901" s="3528"/>
      <c r="AG901" s="1167"/>
      <c r="AH901" s="1167"/>
      <c r="AI901" s="1171"/>
      <c r="AJ901" s="1171"/>
      <c r="AK901" s="1167"/>
      <c r="AL901" s="1816"/>
    </row>
    <row r="902" spans="2:38" ht="30" x14ac:dyDescent="0.25">
      <c r="B902" s="1343"/>
      <c r="C902" s="2860" t="s">
        <v>391</v>
      </c>
      <c r="D902" s="1169"/>
      <c r="E902" s="985"/>
      <c r="F902" s="1654">
        <f>SUM(F819,F750,F694,F680,F666,F634,F535,F488,F409,F369,F299,F212,F135,F55)</f>
        <v>235890.5</v>
      </c>
      <c r="G902" s="1167">
        <f>SUM(G819,G750,G694,G680,G666,G634,G535,G488,G409,G369,G299,G212,G135,G55)</f>
        <v>235890.5</v>
      </c>
      <c r="H902" s="1167">
        <f>SUM(H819,H750,H694,H680,H666,H634,H535,H488,H409,H369,H299,H212,H135,H55)</f>
        <v>192135.17499999999</v>
      </c>
      <c r="I902" s="1167">
        <f t="shared" si="575"/>
        <v>81.45100162999357</v>
      </c>
      <c r="J902" s="1170"/>
      <c r="K902" s="1170"/>
      <c r="L902" s="1167"/>
      <c r="M902" s="1167"/>
      <c r="N902" s="1167"/>
      <c r="O902" s="1167"/>
      <c r="P902" s="1167"/>
      <c r="Q902" s="988"/>
      <c r="R902" s="2110"/>
      <c r="S902" s="2110"/>
      <c r="T902" s="2110"/>
      <c r="U902" s="2110"/>
      <c r="V902" s="2110"/>
      <c r="W902" s="2110"/>
      <c r="X902" s="2110"/>
      <c r="Y902" s="2110"/>
      <c r="Z902" s="2110"/>
      <c r="AA902" s="2110"/>
      <c r="AB902" s="2110"/>
      <c r="AC902" s="2110"/>
      <c r="AD902" s="2110"/>
      <c r="AE902" s="1167"/>
      <c r="AF902" s="3528"/>
      <c r="AG902" s="1167"/>
      <c r="AH902" s="1167"/>
      <c r="AI902" s="1171"/>
      <c r="AJ902" s="1171"/>
      <c r="AK902" s="1167"/>
      <c r="AL902" s="1816"/>
    </row>
    <row r="903" spans="2:38" x14ac:dyDescent="0.25">
      <c r="B903" s="1343"/>
      <c r="C903" s="1172" t="s">
        <v>392</v>
      </c>
      <c r="D903" s="1169"/>
      <c r="E903" s="985"/>
      <c r="F903" s="1654">
        <f>SUM(F820,F751,F635,F536,F489,F410,F370,F300,F213,F136,F56)</f>
        <v>153933</v>
      </c>
      <c r="G903" s="1167">
        <f>SUM(G820,G751,G635,G536,G489,G410,G370,G300,G213,G136,G56)</f>
        <v>153933</v>
      </c>
      <c r="H903" s="1167">
        <f>SUM(H820,H751,H635,H536,H489,H410,H370,H300,H213,H136,H56)</f>
        <v>135339</v>
      </c>
      <c r="I903" s="1167">
        <f t="shared" si="575"/>
        <v>87.92071875426322</v>
      </c>
      <c r="J903" s="1170"/>
      <c r="K903" s="1170"/>
      <c r="L903" s="1167"/>
      <c r="M903" s="1167"/>
      <c r="N903" s="1167"/>
      <c r="O903" s="1167"/>
      <c r="P903" s="1167"/>
      <c r="Q903" s="988"/>
      <c r="R903" s="2110"/>
      <c r="S903" s="2110"/>
      <c r="T903" s="2110"/>
      <c r="U903" s="2110"/>
      <c r="V903" s="2110"/>
      <c r="W903" s="2110"/>
      <c r="X903" s="2110"/>
      <c r="Y903" s="2110"/>
      <c r="Z903" s="2110"/>
      <c r="AA903" s="2110"/>
      <c r="AB903" s="2110"/>
      <c r="AC903" s="2110"/>
      <c r="AD903" s="2110"/>
      <c r="AE903" s="1167"/>
      <c r="AF903" s="3528"/>
      <c r="AG903" s="1167"/>
      <c r="AH903" s="1167"/>
      <c r="AI903" s="1171"/>
      <c r="AJ903" s="1171"/>
      <c r="AK903" s="1167"/>
      <c r="AL903" s="1816"/>
    </row>
    <row r="904" spans="2:38" ht="30" x14ac:dyDescent="0.25">
      <c r="B904" s="1343"/>
      <c r="C904" s="2861" t="s">
        <v>414</v>
      </c>
      <c r="D904" s="1169"/>
      <c r="E904" s="985"/>
      <c r="F904" s="1654">
        <f>SUM(F821,F752,F695,F681,F667,F636,F537,F490,F371,F301,F214,F137,F57)</f>
        <v>57830</v>
      </c>
      <c r="G904" s="1167">
        <f>SUM(G821,G752,G695,G681,G667,G636,G537,G490,G371,G301,G214,G137,G57)</f>
        <v>57830</v>
      </c>
      <c r="H904" s="1167">
        <f>SUM(H821,H752,H695,H681,H667,H636,H537,H490,H371,H301,H214,H137,H57)</f>
        <v>50928.7</v>
      </c>
      <c r="I904" s="1167">
        <f t="shared" si="575"/>
        <v>88.066228601072112</v>
      </c>
      <c r="J904" s="1170"/>
      <c r="K904" s="1170"/>
      <c r="L904" s="1167"/>
      <c r="M904" s="1167"/>
      <c r="N904" s="1167"/>
      <c r="O904" s="1167"/>
      <c r="P904" s="1167"/>
      <c r="Q904" s="988"/>
      <c r="R904" s="2110"/>
      <c r="S904" s="2110"/>
      <c r="T904" s="2110"/>
      <c r="U904" s="2110"/>
      <c r="V904" s="2110"/>
      <c r="W904" s="2110"/>
      <c r="X904" s="2110"/>
      <c r="Y904" s="2110"/>
      <c r="Z904" s="2110"/>
      <c r="AA904" s="2110"/>
      <c r="AB904" s="2110"/>
      <c r="AC904" s="2110"/>
      <c r="AD904" s="2110"/>
      <c r="AE904" s="1167"/>
      <c r="AF904" s="3528"/>
      <c r="AG904" s="1167"/>
      <c r="AH904" s="1167"/>
      <c r="AI904" s="1171"/>
      <c r="AJ904" s="1171"/>
      <c r="AK904" s="1167"/>
      <c r="AL904" s="1816"/>
    </row>
    <row r="905" spans="2:38" ht="45" x14ac:dyDescent="0.25">
      <c r="B905" s="1343"/>
      <c r="C905" s="2861" t="s">
        <v>393</v>
      </c>
      <c r="D905" s="1169"/>
      <c r="E905" s="985"/>
      <c r="F905" s="1654">
        <f>SUM(F822,F753,F637,F538,F491,F411,F372,F302,F215,F138,F58)</f>
        <v>47000</v>
      </c>
      <c r="G905" s="1167">
        <f>SUM(G822,G753,G637,G538,G491,G411,G372,G302,G215,G138,G58)</f>
        <v>47000</v>
      </c>
      <c r="H905" s="1167">
        <f>SUM(H822,H753,H637,H538,H491,H411,H372,H302,H215,H138,H58)</f>
        <v>23575</v>
      </c>
      <c r="I905" s="1167">
        <f t="shared" si="575"/>
        <v>50.159574468085111</v>
      </c>
      <c r="J905" s="1170"/>
      <c r="K905" s="1170"/>
      <c r="L905" s="1167"/>
      <c r="M905" s="1167"/>
      <c r="N905" s="1167"/>
      <c r="O905" s="1167"/>
      <c r="P905" s="1167"/>
      <c r="Q905" s="988"/>
      <c r="R905" s="2110"/>
      <c r="S905" s="2110"/>
      <c r="T905" s="2110"/>
      <c r="U905" s="2110"/>
      <c r="V905" s="2110"/>
      <c r="W905" s="2110"/>
      <c r="X905" s="2110"/>
      <c r="Y905" s="2110"/>
      <c r="Z905" s="2110"/>
      <c r="AA905" s="2110"/>
      <c r="AB905" s="2110"/>
      <c r="AC905" s="2110"/>
      <c r="AD905" s="2110"/>
      <c r="AE905" s="1167"/>
      <c r="AF905" s="3528"/>
      <c r="AG905" s="1167"/>
      <c r="AH905" s="1167"/>
      <c r="AI905" s="1171"/>
      <c r="AJ905" s="1171"/>
      <c r="AK905" s="1167"/>
      <c r="AL905" s="1816"/>
    </row>
    <row r="906" spans="2:38" ht="60" x14ac:dyDescent="0.25">
      <c r="B906" s="1343"/>
      <c r="C906" s="1172" t="s">
        <v>469</v>
      </c>
      <c r="D906" s="1169"/>
      <c r="E906" s="985"/>
      <c r="F906" s="1654">
        <f>F539</f>
        <v>20500</v>
      </c>
      <c r="G906" s="1654">
        <f>G539</f>
        <v>20500</v>
      </c>
      <c r="H906" s="1654">
        <f>H539</f>
        <v>20489</v>
      </c>
      <c r="I906" s="1167">
        <f t="shared" si="575"/>
        <v>99.94634146341464</v>
      </c>
      <c r="J906" s="1170"/>
      <c r="K906" s="1170"/>
      <c r="L906" s="1167"/>
      <c r="M906" s="1167"/>
      <c r="N906" s="1167"/>
      <c r="O906" s="1167"/>
      <c r="P906" s="1167"/>
      <c r="Q906" s="988"/>
      <c r="R906" s="2110"/>
      <c r="S906" s="2110"/>
      <c r="T906" s="2110"/>
      <c r="U906" s="2110"/>
      <c r="V906" s="2110"/>
      <c r="W906" s="2110"/>
      <c r="X906" s="2110"/>
      <c r="Y906" s="2110"/>
      <c r="Z906" s="2110"/>
      <c r="AA906" s="2110"/>
      <c r="AB906" s="2110"/>
      <c r="AC906" s="2110"/>
      <c r="AD906" s="2110"/>
      <c r="AE906" s="1167"/>
      <c r="AF906" s="3528"/>
      <c r="AG906" s="1167"/>
      <c r="AH906" s="1167"/>
      <c r="AI906" s="1171"/>
      <c r="AJ906" s="1171"/>
      <c r="AK906" s="1167"/>
      <c r="AL906" s="1816"/>
    </row>
    <row r="907" spans="2:38" ht="30" x14ac:dyDescent="0.25">
      <c r="B907" s="1343"/>
      <c r="C907" s="2861" t="s">
        <v>445</v>
      </c>
      <c r="D907" s="1169"/>
      <c r="E907" s="985"/>
      <c r="F907" s="1654">
        <f>SUM(F823,F754,F638,F540,F492,F373,F303,F216,F139,F59)</f>
        <v>6395</v>
      </c>
      <c r="G907" s="1167">
        <f>SUM(G823,G754,G638,G540,G492,G373,G303,G216,G139,G59)</f>
        <v>6395</v>
      </c>
      <c r="H907" s="1167">
        <f>SUM(H823,H754,H638,H540,H492,H373,H303,H216,H139,H59)</f>
        <v>5084</v>
      </c>
      <c r="I907" s="1167">
        <f t="shared" si="575"/>
        <v>79.499609069585603</v>
      </c>
      <c r="J907" s="1170"/>
      <c r="K907" s="1170"/>
      <c r="L907" s="1167"/>
      <c r="M907" s="1167"/>
      <c r="N907" s="1167"/>
      <c r="O907" s="1167"/>
      <c r="P907" s="1167"/>
      <c r="Q907" s="988"/>
      <c r="R907" s="2110"/>
      <c r="S907" s="2110"/>
      <c r="T907" s="2110"/>
      <c r="U907" s="2110"/>
      <c r="V907" s="2110"/>
      <c r="W907" s="2110"/>
      <c r="X907" s="2110"/>
      <c r="Y907" s="2110"/>
      <c r="Z907" s="2110"/>
      <c r="AA907" s="2110"/>
      <c r="AB907" s="2110"/>
      <c r="AC907" s="2110"/>
      <c r="AD907" s="2110"/>
      <c r="AE907" s="1167"/>
      <c r="AF907" s="3528"/>
      <c r="AG907" s="1167"/>
      <c r="AH907" s="1167"/>
      <c r="AI907" s="1171"/>
      <c r="AJ907" s="1171"/>
      <c r="AK907" s="1167"/>
      <c r="AL907" s="1816"/>
    </row>
    <row r="908" spans="2:38" ht="60" x14ac:dyDescent="0.25">
      <c r="B908" s="1343"/>
      <c r="C908" s="2861" t="s">
        <v>394</v>
      </c>
      <c r="D908" s="1169"/>
      <c r="E908" s="985"/>
      <c r="F908" s="1654"/>
      <c r="G908" s="1167"/>
      <c r="H908" s="1167"/>
      <c r="I908" s="1167"/>
      <c r="J908" s="1170"/>
      <c r="K908" s="1170"/>
      <c r="L908" s="1167"/>
      <c r="M908" s="1167"/>
      <c r="N908" s="1167"/>
      <c r="O908" s="1167"/>
      <c r="P908" s="1167"/>
      <c r="Q908" s="988"/>
      <c r="R908" s="2110"/>
      <c r="S908" s="2110"/>
      <c r="T908" s="2110"/>
      <c r="U908" s="2110"/>
      <c r="V908" s="2110"/>
      <c r="W908" s="2110"/>
      <c r="X908" s="2110"/>
      <c r="Y908" s="2110"/>
      <c r="Z908" s="2110"/>
      <c r="AA908" s="2110"/>
      <c r="AB908" s="2110"/>
      <c r="AC908" s="2110"/>
      <c r="AD908" s="2110"/>
      <c r="AE908" s="1167"/>
      <c r="AF908" s="3528"/>
      <c r="AG908" s="1167"/>
      <c r="AH908" s="1167"/>
      <c r="AI908" s="1171"/>
      <c r="AJ908" s="1171"/>
      <c r="AK908" s="1167"/>
      <c r="AL908" s="1816"/>
    </row>
    <row r="909" spans="2:38" ht="45" x14ac:dyDescent="0.25">
      <c r="B909" s="1343"/>
      <c r="C909" s="2859" t="s">
        <v>395</v>
      </c>
      <c r="D909" s="1169"/>
      <c r="E909" s="985"/>
      <c r="F909" s="1654">
        <f>SUBTOTAL(9,F825,F756,F640,F542,F494,F413,F375,F305,F218,F141,F61)</f>
        <v>22117</v>
      </c>
      <c r="G909" s="1167">
        <f>SUBTOTAL(9,G825,G756,G640,G542,G494,G413,G375,G305,G218,G141,G61)</f>
        <v>22117</v>
      </c>
      <c r="H909" s="1167">
        <f>SUBTOTAL(9,H825,H756,H640,H542,H494,H413,H375,H305,H218,H141,H61)</f>
        <v>25051</v>
      </c>
      <c r="I909" s="1167">
        <f t="shared" ref="I909:I924" si="576">H909/G909*100</f>
        <v>113.26581362752634</v>
      </c>
      <c r="J909" s="1170"/>
      <c r="K909" s="1170"/>
      <c r="L909" s="1167"/>
      <c r="M909" s="1167"/>
      <c r="N909" s="1167"/>
      <c r="O909" s="1167"/>
      <c r="P909" s="1167"/>
      <c r="Q909" s="988"/>
      <c r="R909" s="2110"/>
      <c r="S909" s="2110"/>
      <c r="T909" s="2110"/>
      <c r="U909" s="2110"/>
      <c r="V909" s="2110"/>
      <c r="W909" s="2110"/>
      <c r="X909" s="2110"/>
      <c r="Y909" s="2110"/>
      <c r="Z909" s="2110"/>
      <c r="AA909" s="2110"/>
      <c r="AB909" s="2110"/>
      <c r="AC909" s="2110"/>
      <c r="AD909" s="2110"/>
      <c r="AE909" s="1167"/>
      <c r="AF909" s="3528"/>
      <c r="AG909" s="1167"/>
      <c r="AH909" s="1167"/>
      <c r="AI909" s="1171"/>
      <c r="AJ909" s="1171"/>
      <c r="AK909" s="1167"/>
      <c r="AL909" s="1816"/>
    </row>
    <row r="910" spans="2:38" ht="29.25" x14ac:dyDescent="0.25">
      <c r="B910" s="1343"/>
      <c r="C910" s="2858" t="s">
        <v>406</v>
      </c>
      <c r="D910" s="1169"/>
      <c r="E910" s="985"/>
      <c r="F910" s="1654">
        <f>SUM(F826,F757,F696,F682,F668,F641,F543,F495,F414,F376,F306,F219,F142,F62)</f>
        <v>109483.51063829787</v>
      </c>
      <c r="G910" s="1167">
        <f>SUM(G826,G757,G696,G682,G668,G641,G543,G495,G414,G376,G306,G219,G142,G62)</f>
        <v>109483.51063829787</v>
      </c>
      <c r="H910" s="1167">
        <f>SUM(H826,H757,H696,H682,H668,H641,H543,H495,H414,H376,H306,H219,H142,H62)</f>
        <v>104878.22340425532</v>
      </c>
      <c r="I910" s="1167">
        <f t="shared" si="576"/>
        <v>95.793624805056623</v>
      </c>
      <c r="J910" s="1170"/>
      <c r="K910" s="1170"/>
      <c r="L910" s="1167"/>
      <c r="M910" s="1167"/>
      <c r="N910" s="1167"/>
      <c r="O910" s="1167"/>
      <c r="P910" s="1167"/>
      <c r="Q910" s="988"/>
      <c r="R910" s="2110"/>
      <c r="S910" s="2110"/>
      <c r="T910" s="2110"/>
      <c r="U910" s="2110"/>
      <c r="V910" s="2110"/>
      <c r="W910" s="2110"/>
      <c r="X910" s="2110"/>
      <c r="Y910" s="2110"/>
      <c r="Z910" s="2110"/>
      <c r="AA910" s="2110"/>
      <c r="AB910" s="2110"/>
      <c r="AC910" s="2110"/>
      <c r="AD910" s="2110"/>
      <c r="AE910" s="1167"/>
      <c r="AF910" s="3528"/>
      <c r="AG910" s="1167"/>
      <c r="AH910" s="1167"/>
      <c r="AI910" s="1171"/>
      <c r="AJ910" s="1171"/>
      <c r="AK910" s="1167"/>
      <c r="AL910" s="1816"/>
    </row>
    <row r="911" spans="2:38" x14ac:dyDescent="0.25">
      <c r="B911" s="1343"/>
      <c r="C911" s="2858" t="s">
        <v>416</v>
      </c>
      <c r="D911" s="1169"/>
      <c r="E911" s="985"/>
      <c r="F911" s="1654">
        <f>SUM(F827,F758,F642,F544,F496,F377,F307,F220,F143,F63)</f>
        <v>37450</v>
      </c>
      <c r="G911" s="1167">
        <f>SUM(G827,G758,G642,G544,G496,G377,G307,G220,G143,G63)</f>
        <v>37450</v>
      </c>
      <c r="H911" s="1167">
        <f>SUM(H827,H758,H642,H544,H496,H377,H307,H220,H143,H63)</f>
        <v>34023</v>
      </c>
      <c r="I911" s="1167">
        <f t="shared" si="576"/>
        <v>90.849132176234974</v>
      </c>
      <c r="J911" s="1170"/>
      <c r="K911" s="1170"/>
      <c r="L911" s="1167"/>
      <c r="M911" s="1167"/>
      <c r="N911" s="1167"/>
      <c r="O911" s="1167"/>
      <c r="P911" s="1167"/>
      <c r="Q911" s="988"/>
      <c r="R911" s="2110"/>
      <c r="S911" s="2110"/>
      <c r="T911" s="2110"/>
      <c r="U911" s="2110"/>
      <c r="V911" s="2110"/>
      <c r="W911" s="2110"/>
      <c r="X911" s="2110"/>
      <c r="Y911" s="2110"/>
      <c r="Z911" s="2110"/>
      <c r="AA911" s="2110"/>
      <c r="AB911" s="2110"/>
      <c r="AC911" s="2110"/>
      <c r="AD911" s="2110"/>
      <c r="AE911" s="1167"/>
      <c r="AF911" s="3528"/>
      <c r="AG911" s="1167"/>
      <c r="AH911" s="1167"/>
      <c r="AI911" s="1171"/>
      <c r="AJ911" s="1171"/>
      <c r="AK911" s="1167"/>
      <c r="AL911" s="1816"/>
    </row>
    <row r="912" spans="2:38" x14ac:dyDescent="0.25">
      <c r="B912" s="1343"/>
      <c r="C912" s="2861" t="s">
        <v>417</v>
      </c>
      <c r="D912" s="1169"/>
      <c r="E912" s="985"/>
      <c r="F912" s="1654">
        <f>SUM(F828,F759,F697,F683,F669,F643,F545,F497,F378,F308,F221,F144,F64)</f>
        <v>72033.51063829787</v>
      </c>
      <c r="G912" s="1167">
        <f>SUM(G828,G759,G697,G683,G669,G643,G545,G497,G378,G308,G221,G144,G64)</f>
        <v>72033.51063829787</v>
      </c>
      <c r="H912" s="1167">
        <f>SUM(H828,H759,H697,H683,H669,H643,H545,H497,H378,H308,H221,H144,H64)</f>
        <v>70855.223404255317</v>
      </c>
      <c r="I912" s="1167">
        <f t="shared" si="576"/>
        <v>98.364251271940518</v>
      </c>
      <c r="J912" s="1170"/>
      <c r="K912" s="1170"/>
      <c r="L912" s="1167"/>
      <c r="M912" s="1167"/>
      <c r="N912" s="1167"/>
      <c r="O912" s="1167"/>
      <c r="P912" s="1167"/>
      <c r="Q912" s="988"/>
      <c r="R912" s="2110"/>
      <c r="S912" s="2110"/>
      <c r="T912" s="2110"/>
      <c r="U912" s="2110"/>
      <c r="V912" s="2110"/>
      <c r="W912" s="2110"/>
      <c r="X912" s="2110"/>
      <c r="Y912" s="2110"/>
      <c r="Z912" s="2110"/>
      <c r="AA912" s="2110"/>
      <c r="AB912" s="2110"/>
      <c r="AC912" s="2110"/>
      <c r="AD912" s="2110"/>
      <c r="AE912" s="1167"/>
      <c r="AF912" s="3528"/>
      <c r="AG912" s="1167"/>
      <c r="AH912" s="1167"/>
      <c r="AI912" s="1171"/>
      <c r="AJ912" s="1171"/>
      <c r="AK912" s="1167"/>
      <c r="AL912" s="1816"/>
    </row>
    <row r="913" spans="1:38" x14ac:dyDescent="0.25">
      <c r="B913" s="1343"/>
      <c r="C913" s="2864" t="s">
        <v>418</v>
      </c>
      <c r="D913" s="1169"/>
      <c r="E913" s="985"/>
      <c r="F913" s="1654">
        <f>SUM(F829,F760,F698,F684,F670,F644,F546)</f>
        <v>672115</v>
      </c>
      <c r="G913" s="1167">
        <f>SUM(G829,G760,G698,G684,G670,G644,G546)</f>
        <v>672115</v>
      </c>
      <c r="H913" s="1167">
        <f>SUM(H829,H760,H698,H684,H670,H644,H546)</f>
        <v>662626.53999999992</v>
      </c>
      <c r="I913" s="1167">
        <f t="shared" si="576"/>
        <v>98.588268376691474</v>
      </c>
      <c r="J913" s="1170"/>
      <c r="K913" s="1170"/>
      <c r="L913" s="1167"/>
      <c r="M913" s="1167"/>
      <c r="N913" s="1167"/>
      <c r="O913" s="1167"/>
      <c r="P913" s="1167"/>
      <c r="Q913" s="988"/>
      <c r="R913" s="2110"/>
      <c r="S913" s="2110"/>
      <c r="T913" s="2110"/>
      <c r="U913" s="2110"/>
      <c r="V913" s="2110"/>
      <c r="W913" s="2110"/>
      <c r="X913" s="2110"/>
      <c r="Y913" s="2110"/>
      <c r="Z913" s="2110"/>
      <c r="AA913" s="2110"/>
      <c r="AB913" s="2110"/>
      <c r="AC913" s="2110"/>
      <c r="AD913" s="2110"/>
      <c r="AE913" s="1167"/>
      <c r="AF913" s="3528"/>
      <c r="AG913" s="1167"/>
      <c r="AH913" s="1167"/>
      <c r="AI913" s="1171"/>
      <c r="AJ913" s="1171"/>
      <c r="AK913" s="1167"/>
      <c r="AL913" s="1816"/>
    </row>
    <row r="914" spans="1:38" x14ac:dyDescent="0.25">
      <c r="B914" s="1343"/>
      <c r="C914" s="2864" t="s">
        <v>419</v>
      </c>
      <c r="D914" s="1169"/>
      <c r="E914" s="985"/>
      <c r="F914" s="1654">
        <f>F699</f>
        <v>5000</v>
      </c>
      <c r="G914" s="1167">
        <f>G699</f>
        <v>5000</v>
      </c>
      <c r="H914" s="1167">
        <f>H699</f>
        <v>3412.56</v>
      </c>
      <c r="I914" s="1167">
        <f t="shared" si="576"/>
        <v>68.251199999999997</v>
      </c>
      <c r="J914" s="1170"/>
      <c r="K914" s="1170"/>
      <c r="L914" s="1167"/>
      <c r="M914" s="1167"/>
      <c r="N914" s="1167"/>
      <c r="O914" s="1167"/>
      <c r="P914" s="1167"/>
      <c r="Q914" s="988"/>
      <c r="R914" s="2110"/>
      <c r="S914" s="2110"/>
      <c r="T914" s="2110"/>
      <c r="U914" s="2110"/>
      <c r="V914" s="2110"/>
      <c r="W914" s="2110"/>
      <c r="X914" s="2110"/>
      <c r="Y914" s="2110"/>
      <c r="Z914" s="2110"/>
      <c r="AA914" s="2110"/>
      <c r="AB914" s="2110"/>
      <c r="AC914" s="2110"/>
      <c r="AD914" s="2110"/>
      <c r="AE914" s="1167"/>
      <c r="AF914" s="3528"/>
      <c r="AG914" s="1167"/>
      <c r="AH914" s="1167"/>
      <c r="AI914" s="1171"/>
      <c r="AJ914" s="1171"/>
      <c r="AK914" s="1167"/>
      <c r="AL914" s="1816"/>
    </row>
    <row r="915" spans="1:38" ht="29.25" x14ac:dyDescent="0.25">
      <c r="B915" s="1343"/>
      <c r="C915" s="2858" t="s">
        <v>396</v>
      </c>
      <c r="D915" s="1169"/>
      <c r="E915" s="985"/>
      <c r="F915" s="1654">
        <f t="shared" ref="F915:H917" si="577">SUM(F830,F761,F645,F547,F499,F415,F379,F310,F223,F146,F66)</f>
        <v>88515</v>
      </c>
      <c r="G915" s="1167">
        <f t="shared" si="577"/>
        <v>88515</v>
      </c>
      <c r="H915" s="1167">
        <f t="shared" si="577"/>
        <v>88476</v>
      </c>
      <c r="I915" s="1167">
        <f t="shared" si="576"/>
        <v>99.955939671242163</v>
      </c>
      <c r="J915" s="1170"/>
      <c r="K915" s="1170"/>
      <c r="L915" s="1167"/>
      <c r="M915" s="1167"/>
      <c r="N915" s="1167"/>
      <c r="O915" s="1167"/>
      <c r="P915" s="1167"/>
      <c r="Q915" s="988"/>
      <c r="R915" s="2110"/>
      <c r="S915" s="2110"/>
      <c r="T915" s="2110"/>
      <c r="U915" s="2110"/>
      <c r="V915" s="2110"/>
      <c r="W915" s="2110"/>
      <c r="X915" s="2110"/>
      <c r="Y915" s="2110"/>
      <c r="Z915" s="2110"/>
      <c r="AA915" s="2110"/>
      <c r="AB915" s="2110"/>
      <c r="AC915" s="2110"/>
      <c r="AD915" s="2110"/>
      <c r="AE915" s="1167"/>
      <c r="AF915" s="3528"/>
      <c r="AG915" s="1167"/>
      <c r="AH915" s="1167"/>
      <c r="AI915" s="1171"/>
      <c r="AJ915" s="1171"/>
      <c r="AK915" s="1167"/>
      <c r="AL915" s="1816"/>
    </row>
    <row r="916" spans="1:38" ht="30" x14ac:dyDescent="0.25">
      <c r="B916" s="1343"/>
      <c r="C916" s="2863" t="s">
        <v>255</v>
      </c>
      <c r="D916" s="1169"/>
      <c r="E916" s="985"/>
      <c r="F916" s="1654">
        <f t="shared" si="577"/>
        <v>17050</v>
      </c>
      <c r="G916" s="1167">
        <f t="shared" si="577"/>
        <v>17050</v>
      </c>
      <c r="H916" s="1167">
        <f t="shared" si="577"/>
        <v>12263</v>
      </c>
      <c r="I916" s="1167">
        <f t="shared" si="576"/>
        <v>71.923753665689148</v>
      </c>
      <c r="J916" s="1170"/>
      <c r="K916" s="1170"/>
      <c r="L916" s="1167"/>
      <c r="M916" s="1167"/>
      <c r="N916" s="1167"/>
      <c r="O916" s="1167"/>
      <c r="P916" s="1167"/>
      <c r="Q916" s="988"/>
      <c r="R916" s="2110"/>
      <c r="S916" s="2110"/>
      <c r="T916" s="2110"/>
      <c r="U916" s="2110"/>
      <c r="V916" s="2110"/>
      <c r="W916" s="2110"/>
      <c r="X916" s="2110"/>
      <c r="Y916" s="2110"/>
      <c r="Z916" s="2110"/>
      <c r="AA916" s="2110"/>
      <c r="AB916" s="2110"/>
      <c r="AC916" s="2110"/>
      <c r="AD916" s="2110"/>
      <c r="AE916" s="1167"/>
      <c r="AF916" s="3528"/>
      <c r="AG916" s="1167"/>
      <c r="AH916" s="1167"/>
      <c r="AI916" s="1171"/>
      <c r="AJ916" s="1171"/>
      <c r="AK916" s="1167"/>
      <c r="AL916" s="1816"/>
    </row>
    <row r="917" spans="1:38" ht="57.75" x14ac:dyDescent="0.25">
      <c r="B917" s="1343"/>
      <c r="C917" s="2858" t="s">
        <v>397</v>
      </c>
      <c r="D917" s="1169"/>
      <c r="E917" s="985"/>
      <c r="F917" s="1654">
        <f t="shared" si="577"/>
        <v>22071</v>
      </c>
      <c r="G917" s="1167">
        <f t="shared" si="577"/>
        <v>22071</v>
      </c>
      <c r="H917" s="1167">
        <f t="shared" si="577"/>
        <v>25865</v>
      </c>
      <c r="I917" s="1167">
        <f t="shared" si="576"/>
        <v>117.18997779892166</v>
      </c>
      <c r="J917" s="1170"/>
      <c r="K917" s="1170"/>
      <c r="L917" s="1167"/>
      <c r="M917" s="1167"/>
      <c r="N917" s="1167"/>
      <c r="O917" s="1167"/>
      <c r="P917" s="1167"/>
      <c r="Q917" s="988"/>
      <c r="R917" s="2110"/>
      <c r="S917" s="2110"/>
      <c r="T917" s="2110"/>
      <c r="U917" s="2110"/>
      <c r="V917" s="2110"/>
      <c r="W917" s="2110"/>
      <c r="X917" s="2110"/>
      <c r="Y917" s="2110"/>
      <c r="Z917" s="2110"/>
      <c r="AA917" s="2110"/>
      <c r="AB917" s="2110"/>
      <c r="AC917" s="2110"/>
      <c r="AD917" s="2110"/>
      <c r="AE917" s="1167"/>
      <c r="AF917" s="3528"/>
      <c r="AG917" s="1167"/>
      <c r="AH917" s="1167"/>
      <c r="AI917" s="1171"/>
      <c r="AJ917" s="1171"/>
      <c r="AK917" s="1167"/>
      <c r="AL917" s="1816"/>
    </row>
    <row r="918" spans="1:38" x14ac:dyDescent="0.25">
      <c r="B918" s="1343"/>
      <c r="C918" s="2867" t="s">
        <v>299</v>
      </c>
      <c r="D918" s="1169"/>
      <c r="E918" s="985"/>
      <c r="F918" s="1654">
        <f>SUM(F857,F833,F764,F648,F550,F502,F418,F382,F313,F226,F149,F69)</f>
        <v>595792</v>
      </c>
      <c r="G918" s="1167">
        <f>SUM(G857,G833,G764,G648,G550,G502,G418,G382,G313,G226,G149,G69)</f>
        <v>595792</v>
      </c>
      <c r="H918" s="1167">
        <f>SUM(H857,H833,H764,H648,H550,H502,H418,H382,H313,H226,H149,H69)</f>
        <v>659887</v>
      </c>
      <c r="I918" s="1167">
        <f t="shared" si="576"/>
        <v>110.75794908290142</v>
      </c>
      <c r="J918" s="1170"/>
      <c r="K918" s="1170"/>
      <c r="L918" s="1167"/>
      <c r="M918" s="1167"/>
      <c r="N918" s="1167"/>
      <c r="O918" s="1167"/>
      <c r="P918" s="1167"/>
      <c r="Q918" s="988"/>
      <c r="R918" s="2110">
        <f t="shared" ref="R918:AK918" si="578">SUM(R857,R833,R764,R648,R550,R502,R418,R382,R313,R226,R149,R69)</f>
        <v>252622.07276003456</v>
      </c>
      <c r="S918" s="2110">
        <f t="shared" si="578"/>
        <v>252649.36593003431</v>
      </c>
      <c r="T918" s="2110">
        <f t="shared" si="578"/>
        <v>252649.36593003431</v>
      </c>
      <c r="U918" s="2110">
        <f t="shared" si="578"/>
        <v>259799.38359003433</v>
      </c>
      <c r="V918" s="2110">
        <f t="shared" si="578"/>
        <v>258643.54359003433</v>
      </c>
      <c r="W918" s="2110">
        <f t="shared" si="578"/>
        <v>258601.34774003431</v>
      </c>
      <c r="X918" s="2110">
        <f t="shared" si="578"/>
        <v>258601.34774003431</v>
      </c>
      <c r="Y918" s="2110">
        <f t="shared" si="578"/>
        <v>255837.6318400343</v>
      </c>
      <c r="Z918" s="2110">
        <f t="shared" si="578"/>
        <v>255476.38803292482</v>
      </c>
      <c r="AA918" s="2110">
        <f t="shared" si="578"/>
        <v>258932.84199227954</v>
      </c>
      <c r="AB918" s="2110">
        <f t="shared" si="578"/>
        <v>259694.84199227954</v>
      </c>
      <c r="AC918" s="2110">
        <f t="shared" ref="AC918" si="579">SUM(AC857,AC833,AC764,AC648,AC550,AC502,AC418,AC382,AC313,AC226,AC149,AC69)</f>
        <v>264800.24199227954</v>
      </c>
      <c r="AD918" s="2110">
        <f t="shared" si="578"/>
        <v>264800.24199227954</v>
      </c>
      <c r="AE918" s="1167">
        <f t="shared" si="578"/>
        <v>252488.73580000002</v>
      </c>
      <c r="AF918" s="3528">
        <f t="shared" si="578"/>
        <v>0</v>
      </c>
      <c r="AG918" s="1167">
        <f t="shared" si="578"/>
        <v>16413.371180000002</v>
      </c>
      <c r="AH918" s="1167">
        <f t="shared" si="578"/>
        <v>-12311.506192279545</v>
      </c>
      <c r="AI918" s="1171">
        <f t="shared" si="578"/>
        <v>0</v>
      </c>
      <c r="AJ918" s="1171">
        <f t="shared" si="578"/>
        <v>-18.910610000000002</v>
      </c>
      <c r="AK918" s="1167">
        <f t="shared" si="578"/>
        <v>268883.19637000002</v>
      </c>
      <c r="AL918" s="1816"/>
    </row>
    <row r="919" spans="1:38" ht="29.25" x14ac:dyDescent="0.25">
      <c r="B919" s="1343"/>
      <c r="C919" s="2868" t="s">
        <v>536</v>
      </c>
      <c r="D919" s="1169"/>
      <c r="E919" s="985"/>
      <c r="F919" s="1654">
        <f>SUBTOTAL(9,F435,F333,F80)</f>
        <v>118</v>
      </c>
      <c r="G919" s="1167">
        <f>SUBTOTAL(9,G435,G333,G80)</f>
        <v>118</v>
      </c>
      <c r="H919" s="1167">
        <f>SUBTOTAL(9,H435,H333,H80)</f>
        <v>0</v>
      </c>
      <c r="I919" s="1167">
        <f t="shared" si="576"/>
        <v>0</v>
      </c>
      <c r="J919" s="1170"/>
      <c r="K919" s="1170"/>
      <c r="L919" s="1167"/>
      <c r="M919" s="1167"/>
      <c r="N919" s="1167"/>
      <c r="O919" s="1167"/>
      <c r="P919" s="1167"/>
      <c r="Q919" s="988"/>
      <c r="R919" s="2110">
        <f t="shared" ref="R919:AK919" si="580">SUBTOTAL(9,R435,R333,R80)</f>
        <v>0</v>
      </c>
      <c r="S919" s="2110">
        <f t="shared" si="580"/>
        <v>0</v>
      </c>
      <c r="T919" s="2110">
        <f t="shared" si="580"/>
        <v>0</v>
      </c>
      <c r="U919" s="2110">
        <f t="shared" si="580"/>
        <v>183.77184</v>
      </c>
      <c r="V919" s="2110">
        <f t="shared" si="580"/>
        <v>183.77184</v>
      </c>
      <c r="W919" s="2110">
        <f t="shared" si="580"/>
        <v>183.77184</v>
      </c>
      <c r="X919" s="2110">
        <f t="shared" si="580"/>
        <v>183.77184</v>
      </c>
      <c r="Y919" s="2110">
        <f t="shared" si="580"/>
        <v>183.77184</v>
      </c>
      <c r="Z919" s="2110">
        <f t="shared" si="580"/>
        <v>183.77184</v>
      </c>
      <c r="AA919" s="2110">
        <f t="shared" si="580"/>
        <v>183.77184</v>
      </c>
      <c r="AB919" s="2110">
        <f t="shared" si="580"/>
        <v>183.77184</v>
      </c>
      <c r="AC919" s="2110">
        <f t="shared" ref="AC919" si="581">SUBTOTAL(9,AC435,AC333,AC80)</f>
        <v>183.77184</v>
      </c>
      <c r="AD919" s="2110">
        <f t="shared" si="580"/>
        <v>183.77184</v>
      </c>
      <c r="AE919" s="1167">
        <f t="shared" si="580"/>
        <v>0</v>
      </c>
      <c r="AF919" s="3528">
        <f t="shared" si="580"/>
        <v>0</v>
      </c>
      <c r="AG919" s="1167">
        <f t="shared" si="580"/>
        <v>0</v>
      </c>
      <c r="AH919" s="1167">
        <f t="shared" si="580"/>
        <v>-183.77184</v>
      </c>
      <c r="AI919" s="1171">
        <f t="shared" si="580"/>
        <v>0</v>
      </c>
      <c r="AJ919" s="1171">
        <f t="shared" si="580"/>
        <v>0</v>
      </c>
      <c r="AK919" s="1167">
        <f t="shared" si="580"/>
        <v>0</v>
      </c>
      <c r="AL919" s="1816"/>
    </row>
    <row r="920" spans="1:38" x14ac:dyDescent="0.25">
      <c r="A920" s="664">
        <v>1</v>
      </c>
      <c r="B920" s="1343">
        <v>1</v>
      </c>
      <c r="C920" s="2868" t="s">
        <v>402</v>
      </c>
      <c r="D920" s="1172"/>
      <c r="E920" s="991"/>
      <c r="F920" s="1654">
        <f>SUM(F836,F769,F700,F686,F672,F651,F597,F513,F436,F386,F334,F232,F153,F81)</f>
        <v>554380.75</v>
      </c>
      <c r="G920" s="1167">
        <f>SUM(G836,G769,G700,G686,G672,G651,G597,G513,G436,G386,G334,G232,G153,G81)</f>
        <v>554380.75</v>
      </c>
      <c r="H920" s="1167">
        <f>SUM(H836,H769,H700,H686,H672,H651,H597,H513,H436,H386,H334,H232,H153,H81)</f>
        <v>482287.09750000003</v>
      </c>
      <c r="I920" s="1167">
        <f t="shared" si="576"/>
        <v>86.995642886229376</v>
      </c>
      <c r="J920" s="1170"/>
      <c r="K920" s="1170"/>
      <c r="L920" s="1167"/>
      <c r="M920" s="1167"/>
      <c r="N920" s="1167"/>
      <c r="O920" s="1167"/>
      <c r="P920" s="1167"/>
      <c r="Q920" s="988"/>
      <c r="R920" s="2110"/>
      <c r="S920" s="2110"/>
      <c r="T920" s="2110"/>
      <c r="U920" s="2110"/>
      <c r="V920" s="2110"/>
      <c r="W920" s="2110"/>
      <c r="X920" s="2110"/>
      <c r="Y920" s="2110"/>
      <c r="Z920" s="2110"/>
      <c r="AA920" s="2110"/>
      <c r="AB920" s="2110"/>
      <c r="AC920" s="2110"/>
      <c r="AD920" s="2110"/>
      <c r="AE920" s="1167"/>
      <c r="AF920" s="3528"/>
      <c r="AG920" s="1167"/>
      <c r="AH920" s="1167"/>
      <c r="AI920" s="1171"/>
      <c r="AJ920" s="1171"/>
      <c r="AK920" s="1167"/>
      <c r="AL920" s="1816"/>
    </row>
    <row r="921" spans="1:38" ht="29.25" x14ac:dyDescent="0.25">
      <c r="B921" s="1343">
        <v>1</v>
      </c>
      <c r="C921" s="2868" t="s">
        <v>446</v>
      </c>
      <c r="D921" s="1172"/>
      <c r="E921" s="991"/>
      <c r="F921" s="1654">
        <f>SUM(F837,F770,F652,F598,F514,F437,F387,F335,F233,F154,F82)</f>
        <v>57639</v>
      </c>
      <c r="G921" s="1167">
        <f>SUM(G837,G770,G652,G598,G514,G437,G387,G335,G233,G154,G82)</f>
        <v>57639</v>
      </c>
      <c r="H921" s="1167">
        <f>SUM(H837,H770,H652,H598,H514,H437,H387,H335,H233,H154,H82)</f>
        <v>54981</v>
      </c>
      <c r="I921" s="1167">
        <f t="shared" si="576"/>
        <v>95.388539010045278</v>
      </c>
      <c r="J921" s="1170"/>
      <c r="K921" s="1170"/>
      <c r="L921" s="1167"/>
      <c r="M921" s="1167"/>
      <c r="N921" s="1167"/>
      <c r="O921" s="1167"/>
      <c r="P921" s="1167"/>
      <c r="Q921" s="988"/>
      <c r="R921" s="2110"/>
      <c r="S921" s="2110"/>
      <c r="T921" s="2110"/>
      <c r="U921" s="2110"/>
      <c r="V921" s="2110"/>
      <c r="W921" s="2110"/>
      <c r="X921" s="2110"/>
      <c r="Y921" s="2110"/>
      <c r="Z921" s="2110"/>
      <c r="AA921" s="2110"/>
      <c r="AB921" s="2110"/>
      <c r="AC921" s="2110"/>
      <c r="AD921" s="2110"/>
      <c r="AE921" s="1167"/>
      <c r="AF921" s="3528"/>
      <c r="AG921" s="1167"/>
      <c r="AH921" s="1167"/>
      <c r="AI921" s="1171"/>
      <c r="AJ921" s="1171"/>
      <c r="AK921" s="1167"/>
      <c r="AL921" s="1816"/>
    </row>
    <row r="922" spans="1:38" ht="29.25" x14ac:dyDescent="0.25">
      <c r="A922" s="664">
        <v>1</v>
      </c>
      <c r="B922" s="1343">
        <v>1</v>
      </c>
      <c r="C922" s="2868" t="s">
        <v>403</v>
      </c>
      <c r="D922" s="1172"/>
      <c r="E922" s="991"/>
      <c r="F922" s="1654">
        <f>SUM(F838,F771,F701,F687,F673,F653,F599,F515,F438,F388,F336,F234,F155,F83)</f>
        <v>419557.17021276592</v>
      </c>
      <c r="G922" s="1167">
        <f>SUM(G838,G771,G701,G687,G673,G653,G599,G515,G438,G388,G336,G234,G155,G83)</f>
        <v>419557.17021276592</v>
      </c>
      <c r="H922" s="1167">
        <f>SUM(H838,H771,H701,H687,H673,H653,H599,H515,H438,H388,H336,H234,H155,H83)</f>
        <v>391679.2872340426</v>
      </c>
      <c r="I922" s="1167">
        <f t="shared" si="576"/>
        <v>93.355403039689236</v>
      </c>
      <c r="J922" s="1170"/>
      <c r="K922" s="1170"/>
      <c r="L922" s="1167"/>
      <c r="M922" s="1167"/>
      <c r="N922" s="1167"/>
      <c r="O922" s="1167"/>
      <c r="P922" s="1167"/>
      <c r="Q922" s="988"/>
      <c r="R922" s="2110"/>
      <c r="S922" s="2110"/>
      <c r="T922" s="2110"/>
      <c r="U922" s="2110"/>
      <c r="V922" s="2110"/>
      <c r="W922" s="2110"/>
      <c r="X922" s="2110"/>
      <c r="Y922" s="2110"/>
      <c r="Z922" s="2110"/>
      <c r="AA922" s="2110"/>
      <c r="AB922" s="2110"/>
      <c r="AC922" s="2110"/>
      <c r="AD922" s="2110"/>
      <c r="AE922" s="1167"/>
      <c r="AF922" s="3528"/>
      <c r="AG922" s="1167"/>
      <c r="AH922" s="1167"/>
      <c r="AI922" s="1171"/>
      <c r="AJ922" s="1171"/>
      <c r="AK922" s="1167"/>
      <c r="AL922" s="1816"/>
    </row>
    <row r="923" spans="1:38" ht="29.25" x14ac:dyDescent="0.25">
      <c r="A923" s="664">
        <v>1</v>
      </c>
      <c r="B923" s="1343">
        <v>1</v>
      </c>
      <c r="C923" s="2868" t="s">
        <v>404</v>
      </c>
      <c r="D923" s="1172"/>
      <c r="E923" s="991"/>
      <c r="F923" s="1654">
        <f>SUM(F839,F772,F654,F600,F516,F439,F389,F337,F235,F156,F84)</f>
        <v>110586</v>
      </c>
      <c r="G923" s="1167">
        <f>SUM(G839,G772,G654,G600,G516,G439,G389,G337,G235,G156,G84)</f>
        <v>110586</v>
      </c>
      <c r="H923" s="1167">
        <f>SUM(H839,H772,H654,H600,H516,H439,H389,H337,H235,H156,H84)</f>
        <v>114341</v>
      </c>
      <c r="I923" s="1167">
        <f t="shared" si="576"/>
        <v>103.39554735680827</v>
      </c>
      <c r="J923" s="1170"/>
      <c r="K923" s="1170"/>
      <c r="L923" s="1167"/>
      <c r="M923" s="1167"/>
      <c r="N923" s="1167"/>
      <c r="O923" s="1167"/>
      <c r="P923" s="1167"/>
      <c r="Q923" s="988"/>
      <c r="R923" s="2110">
        <f t="shared" ref="R923:AK923" si="582">SUM(R839,R772,R654,R600,R516,R439,R389,R337,R235,R156,R84)</f>
        <v>119021.54208</v>
      </c>
      <c r="S923" s="2110">
        <f t="shared" si="582"/>
        <v>119021.54208</v>
      </c>
      <c r="T923" s="2110">
        <f t="shared" si="582"/>
        <v>119021.54208</v>
      </c>
      <c r="U923" s="2110">
        <f t="shared" si="582"/>
        <v>119021.54208</v>
      </c>
      <c r="V923" s="2110">
        <f t="shared" si="582"/>
        <v>119021.54208</v>
      </c>
      <c r="W923" s="2110">
        <f t="shared" si="582"/>
        <v>119021.54208</v>
      </c>
      <c r="X923" s="2110">
        <f t="shared" si="582"/>
        <v>119021.54208</v>
      </c>
      <c r="Y923" s="2110">
        <f t="shared" si="582"/>
        <v>117961.46208</v>
      </c>
      <c r="Z923" s="2110">
        <f t="shared" si="582"/>
        <v>117961.46208</v>
      </c>
      <c r="AA923" s="2110">
        <f t="shared" si="582"/>
        <v>117961.46208</v>
      </c>
      <c r="AB923" s="2110">
        <f t="shared" si="582"/>
        <v>117230.00688</v>
      </c>
      <c r="AC923" s="2110">
        <f t="shared" ref="AC923" si="583">SUM(AC839,AC772,AC654,AC600,AC516,AC439,AC389,AC337,AC235,AC156,AC84)</f>
        <v>117230.00688</v>
      </c>
      <c r="AD923" s="2110">
        <f t="shared" si="582"/>
        <v>117230.00688</v>
      </c>
      <c r="AE923" s="1167">
        <f t="shared" si="582"/>
        <v>120700.8437000002</v>
      </c>
      <c r="AF923" s="3528">
        <f t="shared" si="582"/>
        <v>0</v>
      </c>
      <c r="AG923" s="1167">
        <f t="shared" si="582"/>
        <v>0</v>
      </c>
      <c r="AH923" s="1167">
        <f t="shared" si="582"/>
        <v>3470.8368200001987</v>
      </c>
      <c r="AI923" s="1171">
        <f t="shared" si="582"/>
        <v>-72.711219999999983</v>
      </c>
      <c r="AJ923" s="1171">
        <f t="shared" si="582"/>
        <v>-34.2712</v>
      </c>
      <c r="AK923" s="1167">
        <f t="shared" si="582"/>
        <v>120666.57250000018</v>
      </c>
      <c r="AL923" s="1816"/>
    </row>
    <row r="924" spans="1:38" x14ac:dyDescent="0.25">
      <c r="A924" s="664">
        <v>1</v>
      </c>
      <c r="B924" s="1343">
        <v>1</v>
      </c>
      <c r="C924" s="2869" t="s">
        <v>141</v>
      </c>
      <c r="D924" s="1172"/>
      <c r="E924" s="991"/>
      <c r="F924" s="1654">
        <f>SUM(F840,F773,F702,F688,F674,F655,F601,F517,F440,F390,F338,F236,F157,F85)</f>
        <v>1875183.1261904761</v>
      </c>
      <c r="G924" s="1167">
        <f>SUM(G840,G773,G702,G688,G674,G655,G601,G517,G440,G390,G338,G236,G157,G85)</f>
        <v>1875183.1261904761</v>
      </c>
      <c r="H924" s="1167">
        <f>SUM(H840,H773,H702,H688,H674,H655,H601,H517,H440,H390,H338,H236,H157,H85)</f>
        <v>1724146.835595238</v>
      </c>
      <c r="I924" s="1167">
        <f t="shared" si="576"/>
        <v>91.94551782779341</v>
      </c>
      <c r="J924" s="1170"/>
      <c r="K924" s="1170"/>
      <c r="L924" s="1167"/>
      <c r="M924" s="1167"/>
      <c r="N924" s="1167"/>
      <c r="O924" s="1167"/>
      <c r="P924" s="1167"/>
      <c r="Q924" s="988"/>
      <c r="R924" s="2110">
        <f t="shared" ref="R924:AK924" si="584">SUM(R861,R840,R773,R702,R688,R674,R655,R601,R517,R440,R390,R338,R236,R157,R85)</f>
        <v>1788434.6110500344</v>
      </c>
      <c r="S924" s="2110">
        <f t="shared" si="584"/>
        <v>1788461.9042200346</v>
      </c>
      <c r="T924" s="2110">
        <f t="shared" si="584"/>
        <v>1788461.9042200346</v>
      </c>
      <c r="U924" s="2110">
        <f t="shared" si="584"/>
        <v>1796131.6552250343</v>
      </c>
      <c r="V924" s="2110">
        <f t="shared" si="584"/>
        <v>1794975.8152250343</v>
      </c>
      <c r="W924" s="2110">
        <f t="shared" si="584"/>
        <v>1793932.7099750342</v>
      </c>
      <c r="X924" s="2110">
        <f t="shared" si="584"/>
        <v>1793932.7099750342</v>
      </c>
      <c r="Y924" s="2110">
        <f t="shared" si="584"/>
        <v>1788690.1540750342</v>
      </c>
      <c r="Z924" s="2110">
        <f t="shared" si="584"/>
        <v>1787968.9863883979</v>
      </c>
      <c r="AA924" s="2110">
        <f t="shared" si="584"/>
        <v>1792792.282546086</v>
      </c>
      <c r="AB924" s="2110">
        <f t="shared" si="584"/>
        <v>1792791.3761860861</v>
      </c>
      <c r="AC924" s="2110">
        <f t="shared" ref="AC924" si="585">SUM(AC861,AC840,AC773,AC702,AC688,AC674,AC655,AC601,AC517,AC440,AC390,AC338,AC236,AC157,AC85)</f>
        <v>1797896.7761860862</v>
      </c>
      <c r="AD924" s="2110">
        <f t="shared" si="584"/>
        <v>1797896.7761860862</v>
      </c>
      <c r="AE924" s="1167">
        <f t="shared" si="584"/>
        <v>1732697.5997330002</v>
      </c>
      <c r="AF924" s="3528">
        <f t="shared" si="584"/>
        <v>0</v>
      </c>
      <c r="AG924" s="1167">
        <f t="shared" si="584"/>
        <v>16413.371180000002</v>
      </c>
      <c r="AH924" s="1167">
        <f t="shared" si="584"/>
        <v>-65199.176453086016</v>
      </c>
      <c r="AI924" s="1171">
        <f t="shared" si="584"/>
        <v>-80.77982999999999</v>
      </c>
      <c r="AJ924" s="1171">
        <f t="shared" si="584"/>
        <v>-12675.010220000002</v>
      </c>
      <c r="AK924" s="1167">
        <f t="shared" si="584"/>
        <v>1736435.9606930001</v>
      </c>
      <c r="AL924" s="1816"/>
    </row>
    <row r="925" spans="1:38" ht="15.75" x14ac:dyDescent="0.25">
      <c r="A925" s="664">
        <v>1</v>
      </c>
      <c r="B925" s="1343">
        <v>1</v>
      </c>
      <c r="C925" s="1000" t="s">
        <v>29</v>
      </c>
      <c r="D925" s="1000"/>
      <c r="E925" s="1174"/>
      <c r="F925" s="1654"/>
      <c r="G925" s="1167"/>
      <c r="H925" s="1167"/>
      <c r="I925" s="1167"/>
      <c r="J925" s="1170"/>
      <c r="K925" s="1170"/>
      <c r="L925" s="1167"/>
      <c r="M925" s="1167"/>
      <c r="N925" s="1167"/>
      <c r="O925" s="1167"/>
      <c r="P925" s="1167"/>
      <c r="Q925" s="988"/>
      <c r="R925" s="2110"/>
      <c r="S925" s="2110"/>
      <c r="T925" s="2110"/>
      <c r="U925" s="2110"/>
      <c r="V925" s="2110"/>
      <c r="W925" s="2110"/>
      <c r="X925" s="2110"/>
      <c r="Y925" s="2110"/>
      <c r="Z925" s="2110"/>
      <c r="AA925" s="2110"/>
      <c r="AB925" s="2110"/>
      <c r="AC925" s="2110"/>
      <c r="AD925" s="2110"/>
      <c r="AE925" s="1167"/>
      <c r="AF925" s="3528"/>
      <c r="AG925" s="1167"/>
      <c r="AH925" s="1167"/>
      <c r="AI925" s="1171"/>
      <c r="AJ925" s="1171"/>
      <c r="AK925" s="1167"/>
      <c r="AL925" s="1816"/>
    </row>
    <row r="926" spans="1:38" ht="29.25" x14ac:dyDescent="0.25">
      <c r="A926" s="664">
        <v>1</v>
      </c>
      <c r="B926" s="1343">
        <v>1</v>
      </c>
      <c r="C926" s="1932" t="s">
        <v>473</v>
      </c>
      <c r="D926" s="1004"/>
      <c r="E926" s="1101"/>
      <c r="F926" s="1654">
        <f>SUM(F779,F521,F443,F345,F241,F160,F88,F852)</f>
        <v>2772</v>
      </c>
      <c r="G926" s="1167">
        <f>SUM(G779,G521,G443,G345,G241,G160,G88,G852)</f>
        <v>2772</v>
      </c>
      <c r="H926" s="1167">
        <f>SUM(H779,H521,H443,H345,H241,H160,H88,H852)</f>
        <v>2466</v>
      </c>
      <c r="I926" s="1167">
        <f t="shared" ref="I926:I937" si="586">H926/G926*100</f>
        <v>88.961038961038966</v>
      </c>
      <c r="J926" s="1167">
        <f>SUM(L926/F926)</f>
        <v>8.3852813852813846</v>
      </c>
      <c r="K926" s="1167">
        <f>N926/H926</f>
        <v>8.7635847526358468</v>
      </c>
      <c r="L926" s="1167">
        <f>SUM(L779,L521,L443,L345,L241,L160,L88,L852)</f>
        <v>23244</v>
      </c>
      <c r="M926" s="1167">
        <f>SUM(M779,M521,M443,M345,M241,M160,M88,M852)</f>
        <v>23244</v>
      </c>
      <c r="N926" s="1167">
        <f>SUM(N779,N521,N443,N345,N241,N160,N88,N852)</f>
        <v>21611</v>
      </c>
      <c r="O926" s="1167">
        <f>N926/M926*100</f>
        <v>92.974531061779388</v>
      </c>
      <c r="P926" s="1167">
        <f>SUM(P779,P521,P443,P345,P241,P160,P88,P852)</f>
        <v>76.069090909090917</v>
      </c>
      <c r="Q926" s="988">
        <f>N926/$C$3*12/P926</f>
        <v>284.09699316410916</v>
      </c>
      <c r="R926" s="2110"/>
      <c r="S926" s="2110"/>
      <c r="T926" s="2110"/>
      <c r="U926" s="2110"/>
      <c r="V926" s="2110"/>
      <c r="W926" s="2110"/>
      <c r="X926" s="2110"/>
      <c r="Y926" s="2110"/>
      <c r="Z926" s="2110"/>
      <c r="AA926" s="2110"/>
      <c r="AB926" s="2110"/>
      <c r="AC926" s="2110"/>
      <c r="AD926" s="2110"/>
      <c r="AE926" s="1167"/>
      <c r="AF926" s="3528"/>
      <c r="AG926" s="1167"/>
      <c r="AH926" s="1167"/>
      <c r="AI926" s="1171"/>
      <c r="AJ926" s="1171"/>
      <c r="AK926" s="1167"/>
      <c r="AL926" s="1816"/>
    </row>
    <row r="927" spans="1:38" ht="29.25" x14ac:dyDescent="0.25">
      <c r="A927" s="664">
        <v>1</v>
      </c>
      <c r="B927" s="1343">
        <v>1</v>
      </c>
      <c r="C927" s="1932" t="s">
        <v>474</v>
      </c>
      <c r="D927" s="1015"/>
      <c r="E927" s="1147"/>
      <c r="F927" s="1654">
        <f>SUM(F845,F782,F525,F446,F394,F354,F246,F167,F94,F660,F855)</f>
        <v>9412</v>
      </c>
      <c r="G927" s="1167">
        <f>SUM(G845,G782,G525,G446,G394,G354,G246,G167,G94,G660,G855)</f>
        <v>9412</v>
      </c>
      <c r="H927" s="1167">
        <f>SUM(H845,H782,H525,H446,H394,H354,H246,H167,H94,H660,H855)</f>
        <v>9147</v>
      </c>
      <c r="I927" s="1167">
        <f t="shared" si="586"/>
        <v>97.184445388865285</v>
      </c>
      <c r="J927" s="1167">
        <f>SUM(L927/F927)</f>
        <v>7.8856778580535485</v>
      </c>
      <c r="K927" s="1167">
        <f>N927/H927</f>
        <v>7.4911993003170441</v>
      </c>
      <c r="L927" s="1167">
        <f>SUM(L845,L782,L525,L446,L394,L354,L246,L167,L94,L660,L855)</f>
        <v>74220</v>
      </c>
      <c r="M927" s="1167">
        <f>SUM(M845,M782,M525,M446,M394,M354,M246,M167,M94,M660,M855)</f>
        <v>74220</v>
      </c>
      <c r="N927" s="1167">
        <f>SUM(N845,N782,N525,N446,N394,N354,N246,N167,N94,N660,N855)</f>
        <v>68522</v>
      </c>
      <c r="O927" s="1167">
        <f>N927/M927*100</f>
        <v>92.322824036647802</v>
      </c>
      <c r="P927" s="1167">
        <f>SUM(P845,P782,P525,P446,P394,P354,P246,P167,P94,P660,P855)</f>
        <v>309.21666666666664</v>
      </c>
      <c r="Q927" s="988">
        <f>N927/$C$3*12/P927</f>
        <v>221.59866328895598</v>
      </c>
      <c r="R927" s="2110"/>
      <c r="S927" s="2110"/>
      <c r="T927" s="2110"/>
      <c r="U927" s="2110"/>
      <c r="V927" s="2110"/>
      <c r="W927" s="2110"/>
      <c r="X927" s="2110"/>
      <c r="Y927" s="2110"/>
      <c r="Z927" s="2110"/>
      <c r="AA927" s="2110"/>
      <c r="AB927" s="2110"/>
      <c r="AC927" s="2110"/>
      <c r="AD927" s="2110"/>
      <c r="AE927" s="1167"/>
      <c r="AF927" s="3528"/>
      <c r="AG927" s="1167"/>
      <c r="AH927" s="1167"/>
      <c r="AI927" s="1171"/>
      <c r="AJ927" s="1171"/>
      <c r="AK927" s="1167"/>
      <c r="AL927" s="1816"/>
    </row>
    <row r="928" spans="1:38" ht="29.25" x14ac:dyDescent="0.25">
      <c r="A928" s="664">
        <v>1</v>
      </c>
      <c r="B928" s="1343">
        <v>1</v>
      </c>
      <c r="C928" s="1014" t="s">
        <v>145</v>
      </c>
      <c r="D928" s="1014"/>
      <c r="E928" s="1014"/>
      <c r="F928" s="1654">
        <f>SUM(F846,F783,F660,F526,F447,F395,F355,F247,F168,F95,F856)</f>
        <v>12184</v>
      </c>
      <c r="G928" s="1167">
        <f>SUM(G846,G783,G660,G526,G447,G395,G355,G247,G168,G95,G856)</f>
        <v>12184</v>
      </c>
      <c r="H928" s="1167">
        <f>SUM(H846,H783,H660,H526,H447,H395,H355,H247,H168,H95,H856)</f>
        <v>11613</v>
      </c>
      <c r="I928" s="1167">
        <f t="shared" si="586"/>
        <v>95.313525935653317</v>
      </c>
      <c r="J928" s="1167">
        <f>SUM(L928/F928)</f>
        <v>7.9993434011818776</v>
      </c>
      <c r="K928" s="1167">
        <f>N928/H928</f>
        <v>7.7613880995436153</v>
      </c>
      <c r="L928" s="1167">
        <f>SUM(L846,L783,L660,L526,L447,L395,L355,L247,L168,L95,L856)</f>
        <v>97464</v>
      </c>
      <c r="M928" s="1167">
        <f>SUM(M846,M783,M660,M526,M447,M395,M355,M247,M168,M95,M856)</f>
        <v>97464</v>
      </c>
      <c r="N928" s="1167">
        <f>SUM(N846,N783,N660,N526,N447,N395,N355,N247,N168,N95,N856)</f>
        <v>90133</v>
      </c>
      <c r="O928" s="1167">
        <f>N928/M928*100</f>
        <v>92.478248378888622</v>
      </c>
      <c r="P928" s="1167">
        <f>SUM(P846,P783,P660,P526,P447,P395,P355,P247,P168,P95,P856)</f>
        <v>385.2857575757576</v>
      </c>
      <c r="Q928" s="988">
        <f>N928/$C$3*12/P928</f>
        <v>233.93805306254387</v>
      </c>
      <c r="R928" s="2110">
        <f t="shared" ref="R928:AK928" si="587">SUM(R846,R783,R660,R526,R447,R395,R355,R247,R168,R95,R856)</f>
        <v>451063.00921919994</v>
      </c>
      <c r="S928" s="2110">
        <f t="shared" si="587"/>
        <v>451063.00921919994</v>
      </c>
      <c r="T928" s="2110">
        <f t="shared" si="587"/>
        <v>451063.00921919994</v>
      </c>
      <c r="U928" s="2110">
        <f t="shared" si="587"/>
        <v>449866.96144319995</v>
      </c>
      <c r="V928" s="2110">
        <f t="shared" si="587"/>
        <v>450604.88061119994</v>
      </c>
      <c r="W928" s="2110">
        <f t="shared" si="587"/>
        <v>450846.38005119993</v>
      </c>
      <c r="X928" s="2110">
        <f t="shared" si="587"/>
        <v>450846.38005119993</v>
      </c>
      <c r="Y928" s="2110">
        <f t="shared" si="587"/>
        <v>451346.36350719992</v>
      </c>
      <c r="Z928" s="2110">
        <f t="shared" si="587"/>
        <v>451346.36350719992</v>
      </c>
      <c r="AA928" s="2110">
        <f t="shared" si="587"/>
        <v>473119.66488639999</v>
      </c>
      <c r="AB928" s="2110">
        <f t="shared" si="587"/>
        <v>478777.98539199994</v>
      </c>
      <c r="AC928" s="2110">
        <f t="shared" ref="AC928" si="588">SUM(AC846,AC783,AC660,AC526,AC447,AC395,AC355,AC247,AC168,AC95,AC856)</f>
        <v>478777.98539199994</v>
      </c>
      <c r="AD928" s="2110">
        <f t="shared" si="587"/>
        <v>478777.98539199994</v>
      </c>
      <c r="AE928" s="1167">
        <f t="shared" si="587"/>
        <v>466729.46470999997</v>
      </c>
      <c r="AF928" s="3528">
        <f t="shared" si="587"/>
        <v>2304.8739799999998</v>
      </c>
      <c r="AG928" s="1167">
        <f t="shared" si="587"/>
        <v>0</v>
      </c>
      <c r="AH928" s="1167">
        <f t="shared" si="587"/>
        <v>-12048.52068200002</v>
      </c>
      <c r="AI928" s="1167">
        <f t="shared" si="587"/>
        <v>-151.9513</v>
      </c>
      <c r="AJ928" s="1167">
        <f t="shared" si="587"/>
        <v>-2814.7273799999998</v>
      </c>
      <c r="AK928" s="1167">
        <f t="shared" si="587"/>
        <v>463914.73733000003</v>
      </c>
      <c r="AL928" s="1816"/>
    </row>
    <row r="929" spans="1:39" ht="30" x14ac:dyDescent="0.25">
      <c r="A929" s="664">
        <v>1</v>
      </c>
      <c r="B929" s="1343">
        <v>1</v>
      </c>
      <c r="C929" s="1175" t="s">
        <v>251</v>
      </c>
      <c r="D929" s="1175"/>
      <c r="E929" s="1014"/>
      <c r="F929" s="1654">
        <f>F865+F170</f>
        <v>5960</v>
      </c>
      <c r="G929" s="1167">
        <f>G865+G170</f>
        <v>5960</v>
      </c>
      <c r="H929" s="1167">
        <f>H865+H170</f>
        <v>5875</v>
      </c>
      <c r="I929" s="1167">
        <f t="shared" si="586"/>
        <v>98.573825503355707</v>
      </c>
      <c r="J929" s="1170"/>
      <c r="K929" s="1170"/>
      <c r="L929" s="1167"/>
      <c r="M929" s="1167"/>
      <c r="N929" s="1167"/>
      <c r="O929" s="1167"/>
      <c r="P929" s="1167"/>
      <c r="Q929" s="988"/>
      <c r="R929" s="2110">
        <f t="shared" ref="R929:AE929" si="589">R170</f>
        <v>0</v>
      </c>
      <c r="S929" s="2110">
        <f t="shared" si="589"/>
        <v>0</v>
      </c>
      <c r="T929" s="2110">
        <f t="shared" si="589"/>
        <v>0</v>
      </c>
      <c r="U929" s="2110">
        <f t="shared" si="589"/>
        <v>0</v>
      </c>
      <c r="V929" s="2110">
        <f t="shared" si="589"/>
        <v>0</v>
      </c>
      <c r="W929" s="2110">
        <f t="shared" si="589"/>
        <v>0</v>
      </c>
      <c r="X929" s="2110">
        <f t="shared" si="589"/>
        <v>0</v>
      </c>
      <c r="Y929" s="2110">
        <f t="shared" si="589"/>
        <v>0</v>
      </c>
      <c r="Z929" s="2110">
        <f t="shared" si="589"/>
        <v>0</v>
      </c>
      <c r="AA929" s="2110">
        <f t="shared" si="589"/>
        <v>0</v>
      </c>
      <c r="AB929" s="2110">
        <f t="shared" si="589"/>
        <v>0</v>
      </c>
      <c r="AC929" s="2110">
        <f t="shared" ref="AC929" si="590">AC170</f>
        <v>0</v>
      </c>
      <c r="AD929" s="2110">
        <f t="shared" si="589"/>
        <v>0</v>
      </c>
      <c r="AE929" s="1167">
        <f t="shared" si="589"/>
        <v>0</v>
      </c>
      <c r="AF929" s="3528"/>
      <c r="AG929" s="1167"/>
      <c r="AH929" s="1167">
        <f>AH170</f>
        <v>0</v>
      </c>
      <c r="AI929" s="1167">
        <f>AI170</f>
        <v>0</v>
      </c>
      <c r="AJ929" s="1167">
        <f>AJ170</f>
        <v>0</v>
      </c>
      <c r="AK929" s="1167">
        <f>AK170</f>
        <v>0</v>
      </c>
      <c r="AL929" s="1816"/>
    </row>
    <row r="930" spans="1:39" ht="30" x14ac:dyDescent="0.25">
      <c r="B930" s="1343">
        <v>1</v>
      </c>
      <c r="C930" s="1175" t="s">
        <v>252</v>
      </c>
      <c r="D930" s="1175"/>
      <c r="E930" s="1014"/>
      <c r="F930" s="1654">
        <f>F864+F169</f>
        <v>7090</v>
      </c>
      <c r="G930" s="1167">
        <f>G864+G169</f>
        <v>7090</v>
      </c>
      <c r="H930" s="1167">
        <f>H864+H169</f>
        <v>6911</v>
      </c>
      <c r="I930" s="1167">
        <f t="shared" si="586"/>
        <v>97.475317348377999</v>
      </c>
      <c r="J930" s="1176"/>
      <c r="K930" s="1176"/>
      <c r="L930" s="1177"/>
      <c r="M930" s="1177"/>
      <c r="N930" s="1177"/>
      <c r="O930" s="1177"/>
      <c r="P930" s="1177"/>
      <c r="Q930" s="1013"/>
      <c r="R930" s="2111"/>
      <c r="S930" s="2111"/>
      <c r="T930" s="2111"/>
      <c r="U930" s="2111"/>
      <c r="V930" s="2111"/>
      <c r="W930" s="2111"/>
      <c r="X930" s="2111"/>
      <c r="Y930" s="2111"/>
      <c r="Z930" s="2111"/>
      <c r="AA930" s="2111"/>
      <c r="AB930" s="2111"/>
      <c r="AC930" s="2111"/>
      <c r="AD930" s="2110"/>
      <c r="AE930" s="1177"/>
      <c r="AF930" s="3529"/>
      <c r="AG930" s="1177"/>
      <c r="AH930" s="1177"/>
      <c r="AI930" s="1177"/>
      <c r="AJ930" s="1177"/>
      <c r="AK930" s="1177"/>
      <c r="AL930" s="1816"/>
    </row>
    <row r="931" spans="1:39" x14ac:dyDescent="0.25">
      <c r="B931" s="1343"/>
      <c r="C931" s="1175" t="s">
        <v>287</v>
      </c>
      <c r="D931" s="1175"/>
      <c r="E931" s="1014"/>
      <c r="F931" s="1654">
        <f>F866</f>
        <v>350</v>
      </c>
      <c r="G931" s="1167">
        <f t="shared" ref="G931:H931" si="591">G866</f>
        <v>350</v>
      </c>
      <c r="H931" s="1167">
        <f t="shared" si="591"/>
        <v>728</v>
      </c>
      <c r="I931" s="1167">
        <f t="shared" si="586"/>
        <v>208</v>
      </c>
      <c r="J931" s="1176"/>
      <c r="K931" s="1176"/>
      <c r="L931" s="1177"/>
      <c r="M931" s="1177"/>
      <c r="N931" s="1177"/>
      <c r="O931" s="1177"/>
      <c r="P931" s="1177"/>
      <c r="Q931" s="1013"/>
      <c r="R931" s="2111"/>
      <c r="S931" s="2111"/>
      <c r="T931" s="2111"/>
      <c r="U931" s="2111"/>
      <c r="V931" s="2111"/>
      <c r="W931" s="2111"/>
      <c r="X931" s="2111"/>
      <c r="Y931" s="2111"/>
      <c r="Z931" s="2111"/>
      <c r="AA931" s="2111"/>
      <c r="AB931" s="2111"/>
      <c r="AC931" s="2111"/>
      <c r="AD931" s="2110"/>
      <c r="AE931" s="1177"/>
      <c r="AF931" s="3529"/>
      <c r="AG931" s="1177"/>
      <c r="AH931" s="1177"/>
      <c r="AI931" s="1177"/>
      <c r="AJ931" s="1177"/>
      <c r="AK931" s="1177"/>
      <c r="AL931" s="1816"/>
    </row>
    <row r="932" spans="1:39" x14ac:dyDescent="0.25">
      <c r="B932" s="1343">
        <v>1</v>
      </c>
      <c r="C932" s="1175" t="s">
        <v>285</v>
      </c>
      <c r="D932" s="1175"/>
      <c r="E932" s="1014"/>
      <c r="F932" s="1654">
        <f>SUM(F868,F171)</f>
        <v>13400</v>
      </c>
      <c r="G932" s="1167">
        <f>SUM(G868,G171)</f>
        <v>13400</v>
      </c>
      <c r="H932" s="1167">
        <f>SUM(H868,H171)</f>
        <v>13514</v>
      </c>
      <c r="I932" s="1167">
        <f t="shared" si="586"/>
        <v>100.85074626865671</v>
      </c>
      <c r="J932" s="1170"/>
      <c r="K932" s="1176"/>
      <c r="L932" s="1177"/>
      <c r="M932" s="1177"/>
      <c r="N932" s="1167"/>
      <c r="O932" s="1177"/>
      <c r="P932" s="1177"/>
      <c r="Q932" s="988"/>
      <c r="R932" s="2111">
        <f t="shared" ref="R932:AK932" si="592">SUM(R171,R868)</f>
        <v>93252.482199999999</v>
      </c>
      <c r="S932" s="2111">
        <f t="shared" si="592"/>
        <v>93252.482199999999</v>
      </c>
      <c r="T932" s="2111">
        <f t="shared" si="592"/>
        <v>93252.482199999999</v>
      </c>
      <c r="U932" s="2111">
        <f t="shared" si="592"/>
        <v>93252.482199999999</v>
      </c>
      <c r="V932" s="2111">
        <f t="shared" si="592"/>
        <v>93252.482199999999</v>
      </c>
      <c r="W932" s="2111">
        <f t="shared" si="592"/>
        <v>93252.482199999999</v>
      </c>
      <c r="X932" s="2111">
        <f t="shared" si="592"/>
        <v>93252.482199999999</v>
      </c>
      <c r="Y932" s="2111">
        <f t="shared" si="592"/>
        <v>95265.129700000005</v>
      </c>
      <c r="Z932" s="2111">
        <f t="shared" si="592"/>
        <v>95265.129700000005</v>
      </c>
      <c r="AA932" s="2111">
        <f t="shared" si="592"/>
        <v>95265.129700000005</v>
      </c>
      <c r="AB932" s="2111">
        <f t="shared" si="592"/>
        <v>96384.044900000008</v>
      </c>
      <c r="AC932" s="2111">
        <f t="shared" ref="AC932" si="593">SUM(AC171,AC868)</f>
        <v>96384.044900000008</v>
      </c>
      <c r="AD932" s="2110">
        <f t="shared" si="592"/>
        <v>96384.044900000008</v>
      </c>
      <c r="AE932" s="1177">
        <f t="shared" si="592"/>
        <v>97230.393099999987</v>
      </c>
      <c r="AF932" s="3528">
        <f t="shared" si="592"/>
        <v>0</v>
      </c>
      <c r="AG932" s="1167">
        <f t="shared" si="592"/>
        <v>0</v>
      </c>
      <c r="AH932" s="1167">
        <f t="shared" si="592"/>
        <v>846.34819999998581</v>
      </c>
      <c r="AI932" s="1177">
        <f t="shared" si="592"/>
        <v>-90.911860000000004</v>
      </c>
      <c r="AJ932" s="1177">
        <f t="shared" si="592"/>
        <v>0</v>
      </c>
      <c r="AK932" s="1177">
        <f t="shared" si="592"/>
        <v>97230.393099999987</v>
      </c>
      <c r="AL932" s="1816"/>
    </row>
    <row r="933" spans="1:39" x14ac:dyDescent="0.25">
      <c r="A933" s="664">
        <v>1</v>
      </c>
      <c r="B933" s="1343">
        <v>1</v>
      </c>
      <c r="C933" s="1015" t="s">
        <v>265</v>
      </c>
      <c r="D933" s="1015"/>
      <c r="E933" s="1007"/>
      <c r="F933" s="1655">
        <f t="shared" ref="F933:H937" si="594">F706</f>
        <v>76903</v>
      </c>
      <c r="G933" s="1178">
        <f t="shared" si="594"/>
        <v>76903</v>
      </c>
      <c r="H933" s="1178">
        <f t="shared" si="594"/>
        <v>87052</v>
      </c>
      <c r="I933" s="1178">
        <f t="shared" si="586"/>
        <v>113.19714445470268</v>
      </c>
      <c r="J933" s="1179"/>
      <c r="K933" s="1170"/>
      <c r="L933" s="1167"/>
      <c r="M933" s="1167"/>
      <c r="N933" s="1178"/>
      <c r="O933" s="1167"/>
      <c r="P933" s="1167"/>
      <c r="Q933" s="1155"/>
      <c r="R933" s="2110"/>
      <c r="S933" s="2110"/>
      <c r="T933" s="2110"/>
      <c r="U933" s="2110"/>
      <c r="V933" s="2110"/>
      <c r="W933" s="2110"/>
      <c r="X933" s="2110"/>
      <c r="Y933" s="2110"/>
      <c r="Z933" s="2110"/>
      <c r="AA933" s="2110"/>
      <c r="AB933" s="2110"/>
      <c r="AC933" s="2110"/>
      <c r="AD933" s="2110"/>
      <c r="AE933" s="1167"/>
      <c r="AF933" s="3530"/>
      <c r="AG933" s="1178"/>
      <c r="AH933" s="1178"/>
      <c r="AI933" s="1178"/>
      <c r="AJ933" s="1167"/>
      <c r="AK933" s="1167"/>
      <c r="AL933" s="1816"/>
    </row>
    <row r="934" spans="1:39" x14ac:dyDescent="0.25">
      <c r="A934" s="664">
        <v>1</v>
      </c>
      <c r="B934" s="1343">
        <v>1</v>
      </c>
      <c r="C934" s="1018" t="s">
        <v>266</v>
      </c>
      <c r="D934" s="1864"/>
      <c r="E934" s="1014"/>
      <c r="F934" s="1654">
        <f t="shared" si="594"/>
        <v>76903</v>
      </c>
      <c r="G934" s="1167">
        <f t="shared" si="594"/>
        <v>76903</v>
      </c>
      <c r="H934" s="1167">
        <f t="shared" si="594"/>
        <v>87052</v>
      </c>
      <c r="I934" s="1167">
        <f t="shared" si="586"/>
        <v>113.19714445470268</v>
      </c>
      <c r="J934" s="1170"/>
      <c r="K934" s="1170"/>
      <c r="L934" s="1167"/>
      <c r="M934" s="1167"/>
      <c r="N934" s="1167"/>
      <c r="O934" s="1167"/>
      <c r="P934" s="1167"/>
      <c r="Q934" s="988"/>
      <c r="R934" s="2110"/>
      <c r="S934" s="2110"/>
      <c r="T934" s="2110"/>
      <c r="U934" s="2110"/>
      <c r="V934" s="2110"/>
      <c r="W934" s="2110"/>
      <c r="X934" s="2110"/>
      <c r="Y934" s="2110"/>
      <c r="Z934" s="2110"/>
      <c r="AA934" s="2110"/>
      <c r="AB934" s="2110"/>
      <c r="AC934" s="2110"/>
      <c r="AD934" s="2110"/>
      <c r="AE934" s="1167"/>
      <c r="AF934" s="3528"/>
      <c r="AG934" s="1167"/>
      <c r="AH934" s="1167"/>
      <c r="AI934" s="1171"/>
      <c r="AJ934" s="1171"/>
      <c r="AK934" s="1167"/>
      <c r="AL934" s="1816"/>
    </row>
    <row r="935" spans="1:39" x14ac:dyDescent="0.25">
      <c r="A935" s="664">
        <v>1</v>
      </c>
      <c r="B935" s="1343">
        <v>1</v>
      </c>
      <c r="C935" s="1015" t="s">
        <v>267</v>
      </c>
      <c r="D935" s="1005"/>
      <c r="E935" s="1014"/>
      <c r="F935" s="1654">
        <f t="shared" si="594"/>
        <v>10</v>
      </c>
      <c r="G935" s="1167">
        <f t="shared" si="594"/>
        <v>10</v>
      </c>
      <c r="H935" s="1167">
        <f t="shared" si="594"/>
        <v>1</v>
      </c>
      <c r="I935" s="1167">
        <f t="shared" si="586"/>
        <v>10</v>
      </c>
      <c r="J935" s="1170"/>
      <c r="K935" s="1170"/>
      <c r="L935" s="1167"/>
      <c r="M935" s="1167"/>
      <c r="N935" s="1167"/>
      <c r="O935" s="1167"/>
      <c r="P935" s="1167"/>
      <c r="Q935" s="988"/>
      <c r="R935" s="2110"/>
      <c r="S935" s="2110"/>
      <c r="T935" s="2110"/>
      <c r="U935" s="2110"/>
      <c r="V935" s="2110"/>
      <c r="W935" s="2110"/>
      <c r="X935" s="2110"/>
      <c r="Y935" s="2110"/>
      <c r="Z935" s="2110"/>
      <c r="AA935" s="2110"/>
      <c r="AB935" s="2110"/>
      <c r="AC935" s="2110"/>
      <c r="AD935" s="2110"/>
      <c r="AE935" s="1167"/>
      <c r="AF935" s="3528"/>
      <c r="AG935" s="1167"/>
      <c r="AH935" s="1167"/>
      <c r="AI935" s="1171"/>
      <c r="AJ935" s="1171"/>
      <c r="AK935" s="1167"/>
      <c r="AL935" s="1816"/>
    </row>
    <row r="936" spans="1:39" ht="30" x14ac:dyDescent="0.25">
      <c r="A936" s="664">
        <v>1</v>
      </c>
      <c r="B936" s="1343">
        <v>1</v>
      </c>
      <c r="C936" s="1490" t="s">
        <v>268</v>
      </c>
      <c r="D936" s="1490"/>
      <c r="E936" s="1007"/>
      <c r="F936" s="1656">
        <f t="shared" si="594"/>
        <v>10</v>
      </c>
      <c r="G936" s="1167">
        <f t="shared" si="594"/>
        <v>10</v>
      </c>
      <c r="H936" s="1177">
        <f t="shared" si="594"/>
        <v>1</v>
      </c>
      <c r="I936" s="1167">
        <f t="shared" si="586"/>
        <v>10</v>
      </c>
      <c r="J936" s="1176"/>
      <c r="K936" s="1176"/>
      <c r="L936" s="1167"/>
      <c r="M936" s="1167"/>
      <c r="N936" s="1177"/>
      <c r="O936" s="1167"/>
      <c r="P936" s="1177"/>
      <c r="Q936" s="1013"/>
      <c r="R936" s="2111"/>
      <c r="S936" s="2111"/>
      <c r="T936" s="2111"/>
      <c r="U936" s="2111"/>
      <c r="V936" s="2111"/>
      <c r="W936" s="2111"/>
      <c r="X936" s="2111"/>
      <c r="Y936" s="2111"/>
      <c r="Z936" s="2111"/>
      <c r="AA936" s="2111"/>
      <c r="AB936" s="2111"/>
      <c r="AC936" s="2111"/>
      <c r="AD936" s="2110"/>
      <c r="AE936" s="1177"/>
      <c r="AF936" s="3529"/>
      <c r="AG936" s="1177"/>
      <c r="AH936" s="1177"/>
      <c r="AI936" s="1529"/>
      <c r="AJ936" s="1529"/>
      <c r="AK936" s="1177"/>
      <c r="AL936" s="1816"/>
    </row>
    <row r="937" spans="1:39" ht="29.25" thickBot="1" x14ac:dyDescent="0.3">
      <c r="B937" s="1343">
        <v>1</v>
      </c>
      <c r="C937" s="1514" t="s">
        <v>279</v>
      </c>
      <c r="D937" s="1514"/>
      <c r="E937" s="1144"/>
      <c r="F937" s="1657">
        <f t="shared" si="594"/>
        <v>76913</v>
      </c>
      <c r="G937" s="1180">
        <f t="shared" si="594"/>
        <v>76913</v>
      </c>
      <c r="H937" s="1180">
        <f t="shared" si="594"/>
        <v>87053</v>
      </c>
      <c r="I937" s="1180">
        <f t="shared" si="586"/>
        <v>113.18372706824593</v>
      </c>
      <c r="J937" s="1181"/>
      <c r="K937" s="1181"/>
      <c r="L937" s="1180"/>
      <c r="M937" s="1180"/>
      <c r="N937" s="1180"/>
      <c r="O937" s="1180"/>
      <c r="P937" s="1180"/>
      <c r="Q937" s="1023"/>
      <c r="R937" s="2112">
        <f t="shared" ref="R937:AK937" si="595">R710</f>
        <v>380609.65132</v>
      </c>
      <c r="S937" s="2112">
        <f t="shared" si="595"/>
        <v>380609.65132</v>
      </c>
      <c r="T937" s="2112">
        <f t="shared" ref="T937:U937" si="596">T710</f>
        <v>380609.65132</v>
      </c>
      <c r="U937" s="2112">
        <f t="shared" si="596"/>
        <v>380628.07871999999</v>
      </c>
      <c r="V937" s="2112">
        <f t="shared" ref="V937:W937" si="597">V710</f>
        <v>380628.07871999999</v>
      </c>
      <c r="W937" s="2112">
        <f t="shared" si="597"/>
        <v>380628.07871999999</v>
      </c>
      <c r="X937" s="2112">
        <f t="shared" ref="X937:Y937" si="598">X710</f>
        <v>380628.07871999999</v>
      </c>
      <c r="Y937" s="2112">
        <f t="shared" si="598"/>
        <v>380628.07871999999</v>
      </c>
      <c r="Z937" s="2112">
        <f t="shared" ref="Z937:AA937" si="599">Z710</f>
        <v>380628.07871999999</v>
      </c>
      <c r="AA937" s="2112">
        <f t="shared" si="599"/>
        <v>380628.07871999999</v>
      </c>
      <c r="AB937" s="2112">
        <f t="shared" ref="AB937:AD937" si="600">AB710</f>
        <v>379911.27871999994</v>
      </c>
      <c r="AC937" s="2112">
        <f t="shared" ref="AC937" si="601">AC710</f>
        <v>379911.27871999994</v>
      </c>
      <c r="AD937" s="2112">
        <f t="shared" si="600"/>
        <v>379911.27871999994</v>
      </c>
      <c r="AE937" s="1180">
        <f t="shared" si="595"/>
        <v>379336.55872000009</v>
      </c>
      <c r="AF937" s="3531">
        <f t="shared" si="595"/>
        <v>0</v>
      </c>
      <c r="AG937" s="1180">
        <f t="shared" ref="AG937" si="602">AG710</f>
        <v>0</v>
      </c>
      <c r="AH937" s="1180">
        <f t="shared" si="595"/>
        <v>-574.71999999985565</v>
      </c>
      <c r="AI937" s="1180">
        <f t="shared" si="595"/>
        <v>0</v>
      </c>
      <c r="AJ937" s="1180">
        <f t="shared" si="595"/>
        <v>-174.77605</v>
      </c>
      <c r="AK937" s="1180">
        <f t="shared" si="595"/>
        <v>379161.7826700001</v>
      </c>
      <c r="AL937" s="1816"/>
    </row>
    <row r="938" spans="1:39" x14ac:dyDescent="0.25">
      <c r="A938" s="664">
        <v>1</v>
      </c>
      <c r="B938" s="1343">
        <v>1</v>
      </c>
      <c r="C938" s="320"/>
      <c r="D938" s="320"/>
      <c r="E938" s="320"/>
      <c r="F938" s="1658"/>
      <c r="G938" s="256"/>
      <c r="H938" s="256"/>
      <c r="I938" s="256"/>
      <c r="J938" s="148"/>
      <c r="K938" s="148"/>
      <c r="L938" s="256"/>
      <c r="M938" s="256"/>
      <c r="N938" s="256"/>
      <c r="O938" s="256"/>
      <c r="P938" s="256"/>
      <c r="Q938" s="256"/>
      <c r="R938" s="2113"/>
      <c r="S938" s="2113"/>
      <c r="T938" s="2113"/>
      <c r="U938" s="2113"/>
      <c r="V938" s="2113"/>
      <c r="W938" s="2113"/>
      <c r="X938" s="2113"/>
      <c r="Y938" s="2113"/>
      <c r="Z938" s="2113"/>
      <c r="AA938" s="2113"/>
      <c r="AB938" s="2113"/>
      <c r="AC938" s="2113"/>
      <c r="AD938" s="3348"/>
      <c r="AE938" s="256"/>
      <c r="AF938" s="3532"/>
      <c r="AG938" s="256"/>
      <c r="AH938" s="256"/>
      <c r="AI938" s="737"/>
      <c r="AJ938" s="737"/>
      <c r="AK938" s="256"/>
      <c r="AL938" s="1816"/>
    </row>
    <row r="939" spans="1:39" ht="15.75" thickBot="1" x14ac:dyDescent="0.3">
      <c r="A939" s="664">
        <v>1</v>
      </c>
      <c r="B939" s="1343">
        <v>1</v>
      </c>
      <c r="C939" s="738" t="s">
        <v>84</v>
      </c>
      <c r="D939" s="738"/>
      <c r="E939" s="738"/>
      <c r="F939" s="692"/>
      <c r="G939" s="622"/>
      <c r="H939" s="622"/>
      <c r="I939" s="622"/>
      <c r="J939" s="622"/>
      <c r="K939" s="622"/>
      <c r="L939" s="622"/>
      <c r="M939" s="622"/>
      <c r="N939" s="622"/>
      <c r="O939" s="622"/>
      <c r="P939" s="622"/>
      <c r="Q939" s="622"/>
      <c r="R939" s="590"/>
      <c r="S939" s="590"/>
      <c r="T939" s="590"/>
      <c r="U939" s="590"/>
      <c r="V939" s="590"/>
      <c r="W939" s="590"/>
      <c r="X939" s="590"/>
      <c r="Y939" s="590"/>
      <c r="Z939" s="590"/>
      <c r="AA939" s="590"/>
      <c r="AB939" s="590"/>
      <c r="AC939" s="590"/>
      <c r="AD939" s="3295"/>
      <c r="AE939" s="48"/>
      <c r="AF939" s="3484"/>
      <c r="AG939" s="48"/>
      <c r="AH939" s="48"/>
      <c r="AI939" s="606"/>
      <c r="AJ939" s="606"/>
      <c r="AK939" s="48"/>
      <c r="AL939" s="1816"/>
    </row>
    <row r="940" spans="1:39" ht="29.25" x14ac:dyDescent="0.25">
      <c r="A940" s="664">
        <v>1</v>
      </c>
      <c r="B940" s="1343">
        <v>1</v>
      </c>
      <c r="C940" s="739" t="s">
        <v>197</v>
      </c>
      <c r="D940" s="485"/>
      <c r="E940" s="382"/>
      <c r="F940" s="1425"/>
      <c r="G940" s="574"/>
      <c r="H940" s="574"/>
      <c r="I940" s="574"/>
      <c r="J940" s="621"/>
      <c r="K940" s="621"/>
      <c r="L940" s="621"/>
      <c r="M940" s="621"/>
      <c r="N940" s="621"/>
      <c r="O940" s="621"/>
      <c r="P940" s="621"/>
      <c r="Q940" s="621"/>
      <c r="R940" s="590"/>
      <c r="S940" s="590"/>
      <c r="T940" s="590"/>
      <c r="U940" s="590"/>
      <c r="V940" s="590"/>
      <c r="W940" s="590"/>
      <c r="X940" s="590"/>
      <c r="Y940" s="590"/>
      <c r="Z940" s="590"/>
      <c r="AA940" s="590"/>
      <c r="AB940" s="590"/>
      <c r="AC940" s="590"/>
      <c r="AD940" s="3295"/>
      <c r="AE940" s="48"/>
      <c r="AF940" s="3484"/>
      <c r="AG940" s="48"/>
      <c r="AH940" s="48"/>
      <c r="AI940" s="606"/>
      <c r="AJ940" s="606"/>
      <c r="AK940" s="48"/>
      <c r="AL940" s="1816"/>
    </row>
    <row r="941" spans="1:39" s="52" customFormat="1" x14ac:dyDescent="0.25">
      <c r="A941" s="664">
        <v>1</v>
      </c>
      <c r="B941" s="1343">
        <v>1</v>
      </c>
      <c r="C941" s="585" t="s">
        <v>5</v>
      </c>
      <c r="D941" s="585"/>
      <c r="E941" s="585"/>
      <c r="F941" s="776"/>
      <c r="G941" s="200"/>
      <c r="H941" s="200"/>
      <c r="I941" s="200"/>
      <c r="J941" s="200"/>
      <c r="K941" s="200"/>
      <c r="L941" s="586"/>
      <c r="M941" s="586"/>
      <c r="N941" s="586"/>
      <c r="O941" s="586"/>
      <c r="P941" s="586"/>
      <c r="Q941" s="586"/>
      <c r="R941" s="2114"/>
      <c r="S941" s="2114"/>
      <c r="T941" s="2114"/>
      <c r="U941" s="2114"/>
      <c r="V941" s="2114"/>
      <c r="W941" s="2114"/>
      <c r="X941" s="2114"/>
      <c r="Y941" s="2114"/>
      <c r="Z941" s="2114"/>
      <c r="AA941" s="2114"/>
      <c r="AB941" s="2114"/>
      <c r="AC941" s="2114"/>
      <c r="AD941" s="3349"/>
      <c r="AE941" s="200"/>
      <c r="AF941" s="3533"/>
      <c r="AG941" s="200"/>
      <c r="AH941" s="200"/>
      <c r="AI941" s="200"/>
      <c r="AJ941" s="200"/>
      <c r="AK941" s="200"/>
      <c r="AL941" s="1816"/>
      <c r="AM941" s="1340"/>
    </row>
    <row r="942" spans="1:39" s="52" customFormat="1" x14ac:dyDescent="0.25">
      <c r="A942" s="664">
        <v>1</v>
      </c>
      <c r="B942" s="1343">
        <v>1</v>
      </c>
      <c r="C942" s="105" t="s">
        <v>24</v>
      </c>
      <c r="D942" s="2680" t="s">
        <v>327</v>
      </c>
      <c r="E942" s="588">
        <v>340</v>
      </c>
      <c r="F942" s="1659">
        <v>1140</v>
      </c>
      <c r="G942" s="74">
        <f>F942/12*$C$3</f>
        <v>1140</v>
      </c>
      <c r="H942" s="74">
        <v>1077</v>
      </c>
      <c r="I942" s="740">
        <f t="shared" ref="I942:I952" si="603">H942/G942*100</f>
        <v>94.473684210526315</v>
      </c>
      <c r="J942" s="589">
        <v>6.1</v>
      </c>
      <c r="K942" s="75">
        <f t="shared" ref="K942:K952" si="604">N942/H942</f>
        <v>5.748375116063138</v>
      </c>
      <c r="L942" s="76">
        <f t="shared" ref="L942:L951" si="605">ROUND(F942*J942,0)</f>
        <v>6954</v>
      </c>
      <c r="M942" s="76">
        <f t="shared" ref="M942:M951" si="606">ROUND(L942/12*$C$3,0)</f>
        <v>6954</v>
      </c>
      <c r="N942" s="76">
        <v>6191</v>
      </c>
      <c r="O942" s="76">
        <f t="shared" ref="O942:O952" si="607">N942/M942*100</f>
        <v>89.027897612884672</v>
      </c>
      <c r="P942" s="76">
        <f t="shared" ref="P942:P951" si="608">L942/E942</f>
        <v>20.452941176470588</v>
      </c>
      <c r="Q942" s="76">
        <f t="shared" ref="Q942:Q952" si="609">N942/$C$3*12/P942</f>
        <v>302.69485188380787</v>
      </c>
      <c r="R942" s="2091"/>
      <c r="S942" s="2091"/>
      <c r="T942" s="2091"/>
      <c r="U942" s="2091"/>
      <c r="V942" s="2091"/>
      <c r="W942" s="2091"/>
      <c r="X942" s="2091"/>
      <c r="Y942" s="2091"/>
      <c r="Z942" s="2091"/>
      <c r="AA942" s="2091"/>
      <c r="AB942" s="2091"/>
      <c r="AC942" s="2091"/>
      <c r="AD942" s="3297"/>
      <c r="AE942" s="639"/>
      <c r="AF942" s="3487"/>
      <c r="AG942" s="639"/>
      <c r="AH942" s="639"/>
      <c r="AI942" s="639"/>
      <c r="AJ942" s="639"/>
      <c r="AK942" s="639"/>
      <c r="AL942" s="1816"/>
      <c r="AM942" s="1340"/>
    </row>
    <row r="943" spans="1:39" s="52" customFormat="1" x14ac:dyDescent="0.25">
      <c r="A943" s="664"/>
      <c r="B943" s="1343">
        <v>1</v>
      </c>
      <c r="C943" s="105" t="s">
        <v>25</v>
      </c>
      <c r="D943" s="2680" t="s">
        <v>327</v>
      </c>
      <c r="E943" s="591">
        <v>300</v>
      </c>
      <c r="F943" s="1659">
        <v>324</v>
      </c>
      <c r="G943" s="74">
        <f t="shared" ref="G943" si="610">F943/12*$C$3</f>
        <v>324</v>
      </c>
      <c r="H943" s="74">
        <v>356</v>
      </c>
      <c r="I943" s="740">
        <f t="shared" si="603"/>
        <v>109.87654320987654</v>
      </c>
      <c r="J943" s="589">
        <v>6</v>
      </c>
      <c r="K943" s="75">
        <f t="shared" si="604"/>
        <v>6.2556179775280896</v>
      </c>
      <c r="L943" s="76">
        <f t="shared" si="605"/>
        <v>1944</v>
      </c>
      <c r="M943" s="76">
        <f t="shared" si="606"/>
        <v>1944</v>
      </c>
      <c r="N943" s="76">
        <v>2227</v>
      </c>
      <c r="O943" s="76">
        <f t="shared" si="607"/>
        <v>114.55761316872429</v>
      </c>
      <c r="P943" s="76">
        <f t="shared" si="608"/>
        <v>6.48</v>
      </c>
      <c r="Q943" s="76">
        <f t="shared" si="609"/>
        <v>343.67283950617281</v>
      </c>
      <c r="R943" s="2091"/>
      <c r="S943" s="2091"/>
      <c r="T943" s="2091"/>
      <c r="U943" s="2091"/>
      <c r="V943" s="2091"/>
      <c r="W943" s="2091"/>
      <c r="X943" s="2091"/>
      <c r="Y943" s="2091"/>
      <c r="Z943" s="2091"/>
      <c r="AA943" s="2091"/>
      <c r="AB943" s="2091"/>
      <c r="AC943" s="2091"/>
      <c r="AD943" s="3350"/>
      <c r="AE943" s="639"/>
      <c r="AF943" s="3487"/>
      <c r="AG943" s="639"/>
      <c r="AH943" s="639"/>
      <c r="AI943" s="639"/>
      <c r="AJ943" s="639"/>
      <c r="AK943" s="639"/>
      <c r="AL943" s="1816"/>
      <c r="AM943" s="1340"/>
    </row>
    <row r="944" spans="1:39" s="52" customFormat="1" x14ac:dyDescent="0.25">
      <c r="A944" s="664">
        <v>1</v>
      </c>
      <c r="B944" s="1343">
        <v>1</v>
      </c>
      <c r="C944" s="105" t="s">
        <v>23</v>
      </c>
      <c r="D944" s="2680" t="s">
        <v>327</v>
      </c>
      <c r="E944" s="588">
        <v>270</v>
      </c>
      <c r="F944" s="1659">
        <v>683</v>
      </c>
      <c r="G944" s="74">
        <f t="shared" ref="G944:G951" si="611">F944/12*$C$3</f>
        <v>683</v>
      </c>
      <c r="H944" s="74">
        <v>720</v>
      </c>
      <c r="I944" s="740">
        <f t="shared" si="603"/>
        <v>105.4172767203514</v>
      </c>
      <c r="J944" s="589">
        <v>7.3</v>
      </c>
      <c r="K944" s="75">
        <f t="shared" si="604"/>
        <v>6.4347222222222218</v>
      </c>
      <c r="L944" s="76">
        <f t="shared" si="605"/>
        <v>4986</v>
      </c>
      <c r="M944" s="76">
        <f t="shared" si="606"/>
        <v>4986</v>
      </c>
      <c r="N944" s="76">
        <v>4633</v>
      </c>
      <c r="O944" s="76">
        <f t="shared" si="607"/>
        <v>92.920176494183721</v>
      </c>
      <c r="P944" s="76">
        <f t="shared" si="608"/>
        <v>18.466666666666665</v>
      </c>
      <c r="Q944" s="76">
        <f t="shared" si="609"/>
        <v>250.88447653429606</v>
      </c>
      <c r="R944" s="2091"/>
      <c r="S944" s="2091"/>
      <c r="T944" s="2091"/>
      <c r="U944" s="2091"/>
      <c r="V944" s="2091"/>
      <c r="W944" s="2091"/>
      <c r="X944" s="2091"/>
      <c r="Y944" s="2091"/>
      <c r="Z944" s="2091"/>
      <c r="AA944" s="2091"/>
      <c r="AB944" s="2091"/>
      <c r="AC944" s="2091"/>
      <c r="AD944" s="3320"/>
      <c r="AE944" s="639"/>
      <c r="AF944" s="3487"/>
      <c r="AG944" s="639"/>
      <c r="AH944" s="639"/>
      <c r="AI944" s="639"/>
      <c r="AJ944" s="639"/>
      <c r="AK944" s="639"/>
      <c r="AL944" s="1816"/>
      <c r="AM944" s="1340"/>
    </row>
    <row r="945" spans="1:39" s="52" customFormat="1" x14ac:dyDescent="0.25">
      <c r="A945" s="664">
        <v>1</v>
      </c>
      <c r="B945" s="1343">
        <v>1</v>
      </c>
      <c r="C945" s="105" t="s">
        <v>288</v>
      </c>
      <c r="D945" s="2680" t="s">
        <v>327</v>
      </c>
      <c r="E945" s="588">
        <v>330</v>
      </c>
      <c r="F945" s="1659">
        <v>60</v>
      </c>
      <c r="G945" s="74">
        <f t="shared" si="611"/>
        <v>60</v>
      </c>
      <c r="H945" s="74">
        <v>57</v>
      </c>
      <c r="I945" s="740">
        <f t="shared" si="603"/>
        <v>95</v>
      </c>
      <c r="J945" s="589">
        <v>8</v>
      </c>
      <c r="K945" s="75">
        <f t="shared" si="604"/>
        <v>7.9298245614035086</v>
      </c>
      <c r="L945" s="76">
        <f t="shared" si="605"/>
        <v>480</v>
      </c>
      <c r="M945" s="76">
        <f t="shared" si="606"/>
        <v>480</v>
      </c>
      <c r="N945" s="76">
        <v>452</v>
      </c>
      <c r="O945" s="76">
        <f t="shared" si="607"/>
        <v>94.166666666666671</v>
      </c>
      <c r="P945" s="76">
        <f t="shared" si="608"/>
        <v>1.4545454545454546</v>
      </c>
      <c r="Q945" s="76">
        <f t="shared" si="609"/>
        <v>310.75</v>
      </c>
      <c r="R945" s="2091"/>
      <c r="S945" s="2091"/>
      <c r="T945" s="2091"/>
      <c r="U945" s="2091"/>
      <c r="V945" s="2091"/>
      <c r="W945" s="2091"/>
      <c r="X945" s="2091"/>
      <c r="Y945" s="2091"/>
      <c r="Z945" s="2091"/>
      <c r="AA945" s="2091"/>
      <c r="AB945" s="2091"/>
      <c r="AC945" s="2091"/>
      <c r="AD945" s="3320"/>
      <c r="AE945" s="639"/>
      <c r="AF945" s="3487"/>
      <c r="AG945" s="639"/>
      <c r="AH945" s="639"/>
      <c r="AI945" s="639"/>
      <c r="AJ945" s="639"/>
      <c r="AK945" s="639"/>
      <c r="AL945" s="1816"/>
      <c r="AM945" s="1340"/>
    </row>
    <row r="946" spans="1:39" s="52" customFormat="1" x14ac:dyDescent="0.25">
      <c r="A946" s="664">
        <v>1</v>
      </c>
      <c r="B946" s="1343">
        <v>1</v>
      </c>
      <c r="C946" s="105" t="s">
        <v>9</v>
      </c>
      <c r="D946" s="2680" t="s">
        <v>327</v>
      </c>
      <c r="E946" s="588">
        <v>340</v>
      </c>
      <c r="F946" s="1659">
        <v>590</v>
      </c>
      <c r="G946" s="74">
        <f t="shared" si="611"/>
        <v>590</v>
      </c>
      <c r="H946" s="74">
        <v>504</v>
      </c>
      <c r="I946" s="740">
        <f t="shared" si="603"/>
        <v>85.423728813559322</v>
      </c>
      <c r="J946" s="589">
        <v>14</v>
      </c>
      <c r="K946" s="75">
        <f t="shared" si="604"/>
        <v>12.331349206349206</v>
      </c>
      <c r="L946" s="76">
        <f t="shared" si="605"/>
        <v>8260</v>
      </c>
      <c r="M946" s="76">
        <f t="shared" si="606"/>
        <v>8260</v>
      </c>
      <c r="N946" s="76">
        <v>6215</v>
      </c>
      <c r="O946" s="76">
        <f t="shared" si="607"/>
        <v>75.242130750605327</v>
      </c>
      <c r="P946" s="76">
        <f t="shared" si="608"/>
        <v>24.294117647058822</v>
      </c>
      <c r="Q946" s="76">
        <f t="shared" si="609"/>
        <v>255.82324455205813</v>
      </c>
      <c r="R946" s="2091"/>
      <c r="S946" s="2091"/>
      <c r="T946" s="2091"/>
      <c r="U946" s="2091"/>
      <c r="V946" s="2091"/>
      <c r="W946" s="2091"/>
      <c r="X946" s="2091"/>
      <c r="Y946" s="2091"/>
      <c r="Z946" s="2091"/>
      <c r="AA946" s="2091"/>
      <c r="AB946" s="2091"/>
      <c r="AC946" s="2091"/>
      <c r="AD946" s="3320"/>
      <c r="AE946" s="639"/>
      <c r="AF946" s="3487"/>
      <c r="AG946" s="639"/>
      <c r="AH946" s="639"/>
      <c r="AI946" s="639"/>
      <c r="AJ946" s="639"/>
      <c r="AK946" s="639"/>
      <c r="AL946" s="1816"/>
      <c r="AM946" s="1340"/>
    </row>
    <row r="947" spans="1:39" s="52" customFormat="1" x14ac:dyDescent="0.25">
      <c r="A947" s="664">
        <v>1</v>
      </c>
      <c r="B947" s="1343">
        <v>1</v>
      </c>
      <c r="C947" s="105" t="s">
        <v>26</v>
      </c>
      <c r="D947" s="2680" t="s">
        <v>327</v>
      </c>
      <c r="E947" s="588">
        <v>340</v>
      </c>
      <c r="F947" s="692">
        <v>236</v>
      </c>
      <c r="G947" s="74">
        <f t="shared" si="611"/>
        <v>236</v>
      </c>
      <c r="H947" s="74">
        <v>272</v>
      </c>
      <c r="I947" s="740">
        <f t="shared" si="603"/>
        <v>115.2542372881356</v>
      </c>
      <c r="J947" s="590">
        <v>7.5</v>
      </c>
      <c r="K947" s="75">
        <f t="shared" si="604"/>
        <v>7.1691176470588234</v>
      </c>
      <c r="L947" s="76">
        <f t="shared" si="605"/>
        <v>1770</v>
      </c>
      <c r="M947" s="76">
        <f t="shared" si="606"/>
        <v>1770</v>
      </c>
      <c r="N947" s="76">
        <v>1950</v>
      </c>
      <c r="O947" s="76">
        <f t="shared" si="607"/>
        <v>110.16949152542372</v>
      </c>
      <c r="P947" s="76">
        <f t="shared" si="608"/>
        <v>5.2058823529411766</v>
      </c>
      <c r="Q947" s="76">
        <f t="shared" si="609"/>
        <v>374.57627118644069</v>
      </c>
      <c r="R947" s="2091"/>
      <c r="S947" s="2091"/>
      <c r="T947" s="2091"/>
      <c r="U947" s="2091"/>
      <c r="V947" s="2091"/>
      <c r="W947" s="2091"/>
      <c r="X947" s="2091"/>
      <c r="Y947" s="2091"/>
      <c r="Z947" s="2091"/>
      <c r="AA947" s="2091"/>
      <c r="AB947" s="2091"/>
      <c r="AC947" s="2091"/>
      <c r="AD947" s="3320"/>
      <c r="AE947" s="639"/>
      <c r="AF947" s="3487"/>
      <c r="AG947" s="639"/>
      <c r="AH947" s="639"/>
      <c r="AI947" s="639"/>
      <c r="AJ947" s="639"/>
      <c r="AK947" s="639"/>
      <c r="AL947" s="1816"/>
      <c r="AM947" s="1340"/>
    </row>
    <row r="948" spans="1:39" s="52" customFormat="1" x14ac:dyDescent="0.25">
      <c r="A948" s="664">
        <v>1</v>
      </c>
      <c r="B948" s="1343">
        <v>1</v>
      </c>
      <c r="C948" s="105" t="s">
        <v>67</v>
      </c>
      <c r="D948" s="2680" t="s">
        <v>327</v>
      </c>
      <c r="E948" s="591">
        <v>320</v>
      </c>
      <c r="F948" s="1659">
        <v>649</v>
      </c>
      <c r="G948" s="74">
        <f t="shared" si="611"/>
        <v>649</v>
      </c>
      <c r="H948" s="74">
        <v>577</v>
      </c>
      <c r="I948" s="740">
        <f t="shared" si="603"/>
        <v>88.906009244992305</v>
      </c>
      <c r="J948" s="589">
        <v>9</v>
      </c>
      <c r="K948" s="75">
        <f t="shared" si="604"/>
        <v>8.5615251299826696</v>
      </c>
      <c r="L948" s="76">
        <f t="shared" si="605"/>
        <v>5841</v>
      </c>
      <c r="M948" s="76">
        <f t="shared" si="606"/>
        <v>5841</v>
      </c>
      <c r="N948" s="76">
        <v>4940</v>
      </c>
      <c r="O948" s="76">
        <f t="shared" si="607"/>
        <v>84.574559150830339</v>
      </c>
      <c r="P948" s="76">
        <f t="shared" si="608"/>
        <v>18.253125000000001</v>
      </c>
      <c r="Q948" s="76">
        <f t="shared" si="609"/>
        <v>270.63858928265705</v>
      </c>
      <c r="R948" s="2091"/>
      <c r="S948" s="2091"/>
      <c r="T948" s="2091"/>
      <c r="U948" s="2091"/>
      <c r="V948" s="2091"/>
      <c r="W948" s="2091"/>
      <c r="X948" s="2091"/>
      <c r="Y948" s="2091"/>
      <c r="Z948" s="2091"/>
      <c r="AA948" s="2091"/>
      <c r="AB948" s="2091"/>
      <c r="AC948" s="2091"/>
      <c r="AD948" s="3320"/>
      <c r="AE948" s="639"/>
      <c r="AF948" s="3487"/>
      <c r="AG948" s="639"/>
      <c r="AH948" s="639"/>
      <c r="AI948" s="639"/>
      <c r="AJ948" s="639"/>
      <c r="AK948" s="639"/>
      <c r="AL948" s="1816"/>
      <c r="AM948" s="1340"/>
    </row>
    <row r="949" spans="1:39" s="52" customFormat="1" x14ac:dyDescent="0.25">
      <c r="A949" s="664">
        <v>1</v>
      </c>
      <c r="B949" s="1343">
        <v>1</v>
      </c>
      <c r="C949" s="105" t="s">
        <v>10</v>
      </c>
      <c r="D949" s="2680" t="s">
        <v>327</v>
      </c>
      <c r="E949" s="591">
        <v>340</v>
      </c>
      <c r="F949" s="1659">
        <v>2834</v>
      </c>
      <c r="G949" s="74">
        <f t="shared" si="611"/>
        <v>2834</v>
      </c>
      <c r="H949" s="74">
        <v>2482</v>
      </c>
      <c r="I949" s="740">
        <f t="shared" si="603"/>
        <v>87.579393083980236</v>
      </c>
      <c r="J949" s="589">
        <v>10.5</v>
      </c>
      <c r="K949" s="75">
        <f t="shared" si="604"/>
        <v>9.7034649476228854</v>
      </c>
      <c r="L949" s="76">
        <f t="shared" si="605"/>
        <v>29757</v>
      </c>
      <c r="M949" s="76">
        <f t="shared" si="606"/>
        <v>29757</v>
      </c>
      <c r="N949" s="76">
        <v>24084</v>
      </c>
      <c r="O949" s="76">
        <f t="shared" si="607"/>
        <v>80.935578183284605</v>
      </c>
      <c r="P949" s="76">
        <f t="shared" si="608"/>
        <v>87.520588235294113</v>
      </c>
      <c r="Q949" s="76">
        <f t="shared" si="609"/>
        <v>275.1809658231677</v>
      </c>
      <c r="R949" s="2091"/>
      <c r="S949" s="2091"/>
      <c r="T949" s="2091"/>
      <c r="U949" s="2091"/>
      <c r="V949" s="2091"/>
      <c r="W949" s="2091"/>
      <c r="X949" s="2091"/>
      <c r="Y949" s="2091"/>
      <c r="Z949" s="2091"/>
      <c r="AA949" s="2091"/>
      <c r="AB949" s="2091"/>
      <c r="AC949" s="2091"/>
      <c r="AD949" s="3320"/>
      <c r="AE949" s="639"/>
      <c r="AF949" s="3487"/>
      <c r="AG949" s="639"/>
      <c r="AH949" s="639"/>
      <c r="AI949" s="639"/>
      <c r="AJ949" s="639"/>
      <c r="AK949" s="639"/>
      <c r="AL949" s="1816"/>
      <c r="AM949" s="1340"/>
    </row>
    <row r="950" spans="1:39" s="52" customFormat="1" x14ac:dyDescent="0.25">
      <c r="A950" s="664">
        <v>1</v>
      </c>
      <c r="B950" s="1343">
        <v>1</v>
      </c>
      <c r="C950" s="105" t="s">
        <v>66</v>
      </c>
      <c r="D950" s="2680" t="s">
        <v>327</v>
      </c>
      <c r="E950" s="591">
        <v>340</v>
      </c>
      <c r="F950" s="776">
        <v>442</v>
      </c>
      <c r="G950" s="74">
        <f t="shared" si="611"/>
        <v>442</v>
      </c>
      <c r="H950" s="74">
        <v>456</v>
      </c>
      <c r="I950" s="740">
        <f t="shared" si="603"/>
        <v>103.16742081447966</v>
      </c>
      <c r="J950" s="443">
        <v>11</v>
      </c>
      <c r="K950" s="75">
        <f t="shared" si="604"/>
        <v>12.554824561403509</v>
      </c>
      <c r="L950" s="76">
        <f t="shared" si="605"/>
        <v>4862</v>
      </c>
      <c r="M950" s="76">
        <f t="shared" si="606"/>
        <v>4862</v>
      </c>
      <c r="N950" s="76">
        <v>5725</v>
      </c>
      <c r="O950" s="76">
        <f t="shared" si="607"/>
        <v>117.74989716166186</v>
      </c>
      <c r="P950" s="76">
        <f t="shared" si="608"/>
        <v>14.3</v>
      </c>
      <c r="Q950" s="76">
        <f t="shared" si="609"/>
        <v>400.34965034965035</v>
      </c>
      <c r="R950" s="2091"/>
      <c r="S950" s="2091"/>
      <c r="T950" s="2091"/>
      <c r="U950" s="2091"/>
      <c r="V950" s="2091"/>
      <c r="W950" s="2091"/>
      <c r="X950" s="2091"/>
      <c r="Y950" s="2091"/>
      <c r="Z950" s="2091"/>
      <c r="AA950" s="2091"/>
      <c r="AB950" s="2091"/>
      <c r="AC950" s="2091"/>
      <c r="AD950" s="3320"/>
      <c r="AE950" s="639"/>
      <c r="AF950" s="3487"/>
      <c r="AG950" s="639"/>
      <c r="AH950" s="639"/>
      <c r="AI950" s="639"/>
      <c r="AJ950" s="639"/>
      <c r="AK950" s="639"/>
      <c r="AL950" s="1816"/>
      <c r="AM950" s="1340"/>
    </row>
    <row r="951" spans="1:39" s="52" customFormat="1" x14ac:dyDescent="0.25">
      <c r="A951" s="664">
        <v>1</v>
      </c>
      <c r="B951" s="1343">
        <v>1</v>
      </c>
      <c r="C951" s="105" t="s">
        <v>6</v>
      </c>
      <c r="D951" s="2680" t="s">
        <v>327</v>
      </c>
      <c r="E951" s="591">
        <v>340</v>
      </c>
      <c r="F951" s="1659">
        <v>1824</v>
      </c>
      <c r="G951" s="74">
        <f t="shared" si="611"/>
        <v>1824</v>
      </c>
      <c r="H951" s="74">
        <v>1811</v>
      </c>
      <c r="I951" s="740">
        <f t="shared" si="603"/>
        <v>99.287280701754383</v>
      </c>
      <c r="J951" s="589">
        <v>10</v>
      </c>
      <c r="K951" s="75">
        <f t="shared" si="604"/>
        <v>9.6454997239094418</v>
      </c>
      <c r="L951" s="76">
        <f t="shared" si="605"/>
        <v>18240</v>
      </c>
      <c r="M951" s="76">
        <f t="shared" si="606"/>
        <v>18240</v>
      </c>
      <c r="N951" s="76">
        <v>17468</v>
      </c>
      <c r="O951" s="76">
        <f t="shared" si="607"/>
        <v>95.767543859649123</v>
      </c>
      <c r="P951" s="76">
        <f t="shared" si="608"/>
        <v>53.647058823529413</v>
      </c>
      <c r="Q951" s="76">
        <f t="shared" si="609"/>
        <v>325.60964912280701</v>
      </c>
      <c r="R951" s="2091"/>
      <c r="S951" s="2091"/>
      <c r="T951" s="2091"/>
      <c r="U951" s="2091"/>
      <c r="V951" s="2091"/>
      <c r="W951" s="2091"/>
      <c r="X951" s="2091"/>
      <c r="Y951" s="2091"/>
      <c r="Z951" s="2091"/>
      <c r="AA951" s="2091"/>
      <c r="AB951" s="2091"/>
      <c r="AC951" s="2091"/>
      <c r="AD951" s="3320"/>
      <c r="AE951" s="639"/>
      <c r="AF951" s="3487"/>
      <c r="AG951" s="639"/>
      <c r="AH951" s="639"/>
      <c r="AI951" s="639"/>
      <c r="AJ951" s="639"/>
      <c r="AK951" s="639"/>
      <c r="AL951" s="1816"/>
      <c r="AM951" s="1340"/>
    </row>
    <row r="952" spans="1:39" s="52" customFormat="1" ht="29.25" x14ac:dyDescent="0.25">
      <c r="A952" s="664">
        <v>1</v>
      </c>
      <c r="B952" s="1343">
        <v>1</v>
      </c>
      <c r="C952" s="247" t="s">
        <v>7</v>
      </c>
      <c r="D952" s="247"/>
      <c r="E952" s="247"/>
      <c r="F952" s="1660">
        <f>SUM(F942:F951)</f>
        <v>8782</v>
      </c>
      <c r="G952" s="603">
        <f>SUM(G942:G951)</f>
        <v>8782</v>
      </c>
      <c r="H952" s="603">
        <f>SUM(H942:H951)</f>
        <v>8312</v>
      </c>
      <c r="I952" s="603">
        <f t="shared" si="603"/>
        <v>94.648143930767475</v>
      </c>
      <c r="J952" s="608">
        <f>IF(F952=0,0,L952/F952)</f>
        <v>9.4618537918469592</v>
      </c>
      <c r="K952" s="99">
        <f t="shared" si="604"/>
        <v>8.8889557266602495</v>
      </c>
      <c r="L952" s="603">
        <f>SUM(L942:L951)</f>
        <v>83094</v>
      </c>
      <c r="M952" s="603">
        <f>SUM(M942:M951)</f>
        <v>83094</v>
      </c>
      <c r="N952" s="603">
        <f>SUM(N942:N951)</f>
        <v>73885</v>
      </c>
      <c r="O952" s="76">
        <f t="shared" si="607"/>
        <v>88.917370688617709</v>
      </c>
      <c r="P952" s="603">
        <f>SUM(P942:P951)</f>
        <v>250.07492535650624</v>
      </c>
      <c r="Q952" s="76">
        <f t="shared" si="609"/>
        <v>295.45145277828118</v>
      </c>
      <c r="R952" s="2115">
        <v>323446.15257292805</v>
      </c>
      <c r="S952" s="2115">
        <v>323446.15257292805</v>
      </c>
      <c r="T952" s="2115">
        <v>323446.15257292805</v>
      </c>
      <c r="U952" s="2115">
        <v>323608.54234060808</v>
      </c>
      <c r="V952" s="2115">
        <v>323608.54234060808</v>
      </c>
      <c r="W952" s="2115">
        <v>323608.54234060808</v>
      </c>
      <c r="X952" s="2115">
        <v>323608.54234060808</v>
      </c>
      <c r="Y952" s="2115">
        <v>323608.54234060808</v>
      </c>
      <c r="Z952" s="2115">
        <v>323608.54234060808</v>
      </c>
      <c r="AA952" s="2115">
        <v>323608.54234060808</v>
      </c>
      <c r="AB952" s="2115">
        <v>323608.54234060808</v>
      </c>
      <c r="AC952" s="2115">
        <v>323608.54234060808</v>
      </c>
      <c r="AD952" s="3287">
        <f t="shared" ref="AD952" si="612">AC952</f>
        <v>323608.54234060808</v>
      </c>
      <c r="AE952" s="603">
        <f t="shared" ref="AE952" si="613">AK952-AJ952-AG952</f>
        <v>301933.11155000003</v>
      </c>
      <c r="AF952" s="3534">
        <v>532.08538999999996</v>
      </c>
      <c r="AG952" s="603">
        <v>-2.9718800000000001</v>
      </c>
      <c r="AH952" s="603">
        <f>AE952-AD952</f>
        <v>-21675.43079060805</v>
      </c>
      <c r="AI952" s="603">
        <v>-126.32715</v>
      </c>
      <c r="AJ952" s="603">
        <v>-4121.5894599999992</v>
      </c>
      <c r="AK952" s="603">
        <v>297808.55021000002</v>
      </c>
      <c r="AL952" s="1816"/>
      <c r="AM952" s="1340"/>
    </row>
    <row r="953" spans="1:39" s="52" customFormat="1" x14ac:dyDescent="0.25">
      <c r="A953" s="664">
        <v>1</v>
      </c>
      <c r="B953" s="1343">
        <v>1</v>
      </c>
      <c r="C953" s="568" t="s">
        <v>14</v>
      </c>
      <c r="D953" s="568"/>
      <c r="E953" s="741"/>
      <c r="F953" s="1660"/>
      <c r="G953" s="603"/>
      <c r="H953" s="603"/>
      <c r="I953" s="603"/>
      <c r="J953" s="604"/>
      <c r="K953" s="604"/>
      <c r="L953" s="603"/>
      <c r="M953" s="603"/>
      <c r="N953" s="603"/>
      <c r="O953" s="603"/>
      <c r="P953" s="603"/>
      <c r="Q953" s="603"/>
      <c r="R953" s="2114"/>
      <c r="S953" s="2114"/>
      <c r="T953" s="2114"/>
      <c r="U953" s="2114"/>
      <c r="V953" s="2114"/>
      <c r="W953" s="2114"/>
      <c r="X953" s="2114"/>
      <c r="Y953" s="2114"/>
      <c r="Z953" s="2114"/>
      <c r="AA953" s="2114"/>
      <c r="AB953" s="2114"/>
      <c r="AC953" s="2114"/>
      <c r="AD953" s="3351"/>
      <c r="AE953" s="200"/>
      <c r="AF953" s="3533"/>
      <c r="AG953" s="200"/>
      <c r="AH953" s="200"/>
      <c r="AI953" s="200"/>
      <c r="AJ953" s="200"/>
      <c r="AK953" s="200"/>
      <c r="AL953" s="1816"/>
      <c r="AM953" s="1340"/>
    </row>
    <row r="954" spans="1:39" s="52" customFormat="1" x14ac:dyDescent="0.25">
      <c r="A954" s="664">
        <v>1</v>
      </c>
      <c r="B954" s="1343">
        <v>1</v>
      </c>
      <c r="C954" s="2797" t="s">
        <v>426</v>
      </c>
      <c r="D954" s="449"/>
      <c r="E954" s="462"/>
      <c r="F954" s="1632"/>
      <c r="G954" s="98"/>
      <c r="H954" s="98"/>
      <c r="I954" s="98"/>
      <c r="J954" s="330"/>
      <c r="K954" s="330"/>
      <c r="L954" s="332"/>
      <c r="M954" s="332"/>
      <c r="N954" s="332"/>
      <c r="O954" s="332"/>
      <c r="P954" s="332"/>
      <c r="Q954" s="332"/>
      <c r="R954" s="590">
        <v>181183.60511999996</v>
      </c>
      <c r="S954" s="590">
        <v>181183.60511999996</v>
      </c>
      <c r="T954" s="590">
        <v>181183.60511999996</v>
      </c>
      <c r="U954" s="590">
        <v>236222.79562999998</v>
      </c>
      <c r="V954" s="590">
        <v>236222.79562999998</v>
      </c>
      <c r="W954" s="590">
        <v>236222.79562999998</v>
      </c>
      <c r="X954" s="590">
        <v>236222.79562999998</v>
      </c>
      <c r="Y954" s="590">
        <v>236222.79562999998</v>
      </c>
      <c r="Z954" s="590">
        <v>212064.72467000003</v>
      </c>
      <c r="AA954" s="590">
        <v>214103.27666999999</v>
      </c>
      <c r="AB954" s="590">
        <v>236734.28999000002</v>
      </c>
      <c r="AC954" s="590">
        <v>236734.28999000002</v>
      </c>
      <c r="AD954" s="3648">
        <f t="shared" ref="AD954:AD955" si="614">AC954</f>
        <v>236734.28999000002</v>
      </c>
      <c r="AE954" s="385">
        <f t="shared" ref="AE954:AE955" si="615">AK954-AJ954-AG954</f>
        <v>237457.45890000003</v>
      </c>
      <c r="AF954" s="3490"/>
      <c r="AG954" s="385"/>
      <c r="AH954" s="385">
        <f>AE954-AD954</f>
        <v>723.1689100000076</v>
      </c>
      <c r="AI954" s="385">
        <v>-10.72608</v>
      </c>
      <c r="AJ954" s="385">
        <v>-377.46312000000006</v>
      </c>
      <c r="AK954" s="385">
        <v>237079.99578000003</v>
      </c>
      <c r="AL954" s="1816"/>
      <c r="AM954" s="1340"/>
    </row>
    <row r="955" spans="1:39" s="52" customFormat="1" x14ac:dyDescent="0.25">
      <c r="A955" s="664"/>
      <c r="B955" s="1343"/>
      <c r="C955" s="2797" t="s">
        <v>484</v>
      </c>
      <c r="D955" s="449"/>
      <c r="E955" s="462"/>
      <c r="F955" s="1632"/>
      <c r="G955" s="98"/>
      <c r="H955" s="98"/>
      <c r="I955" s="98"/>
      <c r="J955" s="330"/>
      <c r="K955" s="330"/>
      <c r="L955" s="332"/>
      <c r="M955" s="332"/>
      <c r="N955" s="332"/>
      <c r="O955" s="332"/>
      <c r="P955" s="332"/>
      <c r="Q955" s="332"/>
      <c r="R955" s="590">
        <v>12221.5296</v>
      </c>
      <c r="S955" s="590">
        <v>12221.5296</v>
      </c>
      <c r="T955" s="590">
        <v>12221.5296</v>
      </c>
      <c r="U955" s="590">
        <v>12221.5296</v>
      </c>
      <c r="V955" s="590">
        <v>12221.5296</v>
      </c>
      <c r="W955" s="590">
        <v>12221.5296</v>
      </c>
      <c r="X955" s="590">
        <v>12221.5296</v>
      </c>
      <c r="Y955" s="590">
        <v>12221.5296</v>
      </c>
      <c r="Z955" s="590">
        <v>12221.5296</v>
      </c>
      <c r="AA955" s="590">
        <v>12221.5296</v>
      </c>
      <c r="AB955" s="590">
        <v>12221.5296</v>
      </c>
      <c r="AC955" s="590">
        <v>12221.5296</v>
      </c>
      <c r="AD955" s="3287">
        <f t="shared" si="614"/>
        <v>12221.5296</v>
      </c>
      <c r="AE955" s="385">
        <f t="shared" si="615"/>
        <v>12221.529580000002</v>
      </c>
      <c r="AF955" s="3490"/>
      <c r="AG955" s="385"/>
      <c r="AH955" s="385">
        <f>AE955-AD955</f>
        <v>-1.99999976757681E-5</v>
      </c>
      <c r="AI955" s="385">
        <v>0</v>
      </c>
      <c r="AJ955" s="385">
        <v>0</v>
      </c>
      <c r="AK955" s="385">
        <v>12221.529580000002</v>
      </c>
      <c r="AL955" s="1816"/>
      <c r="AM955" s="1340"/>
    </row>
    <row r="956" spans="1:39" s="52" customFormat="1" ht="29.25" x14ac:dyDescent="0.25">
      <c r="A956" s="664">
        <v>1</v>
      </c>
      <c r="B956" s="1343">
        <v>1</v>
      </c>
      <c r="C956" s="2773" t="s">
        <v>427</v>
      </c>
      <c r="D956" s="365"/>
      <c r="E956" s="365"/>
      <c r="F956" s="640">
        <f>F958+F959+F962+F963</f>
        <v>53130</v>
      </c>
      <c r="G956" s="348">
        <f t="shared" ref="G956:H956" si="616">G958+G959+G962+G963</f>
        <v>53130</v>
      </c>
      <c r="H956" s="348">
        <f t="shared" si="616"/>
        <v>44596.317499999997</v>
      </c>
      <c r="I956" s="348">
        <f>H956/G956*100</f>
        <v>83.938109354413697</v>
      </c>
      <c r="J956" s="106"/>
      <c r="K956" s="106"/>
      <c r="L956" s="408"/>
      <c r="M956" s="408"/>
      <c r="N956" s="408"/>
      <c r="O956" s="408"/>
      <c r="P956" s="408"/>
      <c r="Q956" s="408"/>
      <c r="R956" s="2091"/>
      <c r="S956" s="2091"/>
      <c r="T956" s="2091"/>
      <c r="U956" s="2091"/>
      <c r="V956" s="2091"/>
      <c r="W956" s="2091"/>
      <c r="X956" s="2091"/>
      <c r="Y956" s="2091"/>
      <c r="Z956" s="2091"/>
      <c r="AA956" s="2091"/>
      <c r="AB956" s="2091"/>
      <c r="AC956" s="2091"/>
      <c r="AD956" s="3320"/>
      <c r="AE956" s="639"/>
      <c r="AF956" s="3487"/>
      <c r="AG956" s="639"/>
      <c r="AH956" s="639"/>
      <c r="AI956" s="639"/>
      <c r="AJ956" s="639"/>
      <c r="AK956" s="639"/>
      <c r="AL956" s="1816"/>
      <c r="AM956" s="1340"/>
    </row>
    <row r="957" spans="1:39" s="52" customFormat="1" ht="30" x14ac:dyDescent="0.25">
      <c r="A957" s="664"/>
      <c r="B957" s="1343"/>
      <c r="C957" s="2799" t="s">
        <v>259</v>
      </c>
      <c r="D957" s="365"/>
      <c r="E957" s="365"/>
      <c r="F957" s="639"/>
      <c r="G957" s="385"/>
      <c r="H957" s="385"/>
      <c r="I957" s="385"/>
      <c r="J957" s="106"/>
      <c r="K957" s="106"/>
      <c r="L957" s="408"/>
      <c r="M957" s="408"/>
      <c r="N957" s="408"/>
      <c r="O957" s="408"/>
      <c r="P957" s="408"/>
      <c r="Q957" s="408"/>
      <c r="R957" s="2091"/>
      <c r="S957" s="2091"/>
      <c r="T957" s="2091"/>
      <c r="U957" s="2091"/>
      <c r="V957" s="2091"/>
      <c r="W957" s="2091"/>
      <c r="X957" s="2091"/>
      <c r="Y957" s="2091"/>
      <c r="Z957" s="2091"/>
      <c r="AA957" s="2091"/>
      <c r="AB957" s="2091"/>
      <c r="AC957" s="2091"/>
      <c r="AD957" s="3320"/>
      <c r="AE957" s="639"/>
      <c r="AF957" s="3487"/>
      <c r="AG957" s="639"/>
      <c r="AH957" s="639"/>
      <c r="AI957" s="639"/>
      <c r="AJ957" s="639"/>
      <c r="AK957" s="639"/>
      <c r="AL957" s="1816"/>
      <c r="AM957" s="1340"/>
    </row>
    <row r="958" spans="1:39" s="52" customFormat="1" ht="30" x14ac:dyDescent="0.25">
      <c r="A958" s="664"/>
      <c r="B958" s="1343"/>
      <c r="C958" s="2799" t="s">
        <v>260</v>
      </c>
      <c r="D958" s="365"/>
      <c r="E958" s="365"/>
      <c r="F958" s="639">
        <v>11780</v>
      </c>
      <c r="G958" s="385">
        <f t="shared" ref="G958:G1006" si="617">F958/12*$C$3</f>
        <v>11780</v>
      </c>
      <c r="H958" s="385">
        <v>7184</v>
      </c>
      <c r="I958" s="385">
        <f t="shared" ref="I958:I967" si="618">H958/G958*100</f>
        <v>60.984719864176576</v>
      </c>
      <c r="J958" s="106"/>
      <c r="K958" s="106"/>
      <c r="L958" s="408"/>
      <c r="M958" s="408"/>
      <c r="N958" s="408"/>
      <c r="O958" s="408"/>
      <c r="P958" s="408"/>
      <c r="Q958" s="408"/>
      <c r="R958" s="2091"/>
      <c r="S958" s="2091"/>
      <c r="T958" s="2091"/>
      <c r="U958" s="2091"/>
      <c r="V958" s="2091"/>
      <c r="W958" s="2091"/>
      <c r="X958" s="2091"/>
      <c r="Y958" s="2091"/>
      <c r="Z958" s="2091"/>
      <c r="AA958" s="2091"/>
      <c r="AB958" s="2091"/>
      <c r="AC958" s="2091"/>
      <c r="AD958" s="3320"/>
      <c r="AE958" s="639"/>
      <c r="AF958" s="3487"/>
      <c r="AG958" s="639"/>
      <c r="AH958" s="639"/>
      <c r="AI958" s="639"/>
      <c r="AJ958" s="639"/>
      <c r="AK958" s="639"/>
      <c r="AL958" s="1816"/>
      <c r="AM958" s="1340"/>
    </row>
    <row r="959" spans="1:39" s="52" customFormat="1" ht="30" x14ac:dyDescent="0.25">
      <c r="A959" s="664"/>
      <c r="B959" s="1343"/>
      <c r="C959" s="2798" t="s">
        <v>428</v>
      </c>
      <c r="D959" s="365"/>
      <c r="E959" s="365"/>
      <c r="F959" s="639">
        <f>F960+F961/4</f>
        <v>25200</v>
      </c>
      <c r="G959" s="385">
        <f t="shared" ref="G959:H959" si="619">G960+G961/4</f>
        <v>25200</v>
      </c>
      <c r="H959" s="385">
        <f t="shared" si="619"/>
        <v>13703.317499999999</v>
      </c>
      <c r="I959" s="385">
        <f t="shared" si="618"/>
        <v>54.378244047619042</v>
      </c>
      <c r="J959" s="106"/>
      <c r="K959" s="106"/>
      <c r="L959" s="408"/>
      <c r="M959" s="408"/>
      <c r="N959" s="408"/>
      <c r="O959" s="408"/>
      <c r="P959" s="408"/>
      <c r="Q959" s="408"/>
      <c r="R959" s="2091"/>
      <c r="S959" s="2091"/>
      <c r="T959" s="2091"/>
      <c r="U959" s="2091"/>
      <c r="V959" s="2091"/>
      <c r="W959" s="2091"/>
      <c r="X959" s="2091"/>
      <c r="Y959" s="2091"/>
      <c r="Z959" s="2091"/>
      <c r="AA959" s="2091"/>
      <c r="AB959" s="2091"/>
      <c r="AC959" s="2091"/>
      <c r="AD959" s="3320"/>
      <c r="AE959" s="639"/>
      <c r="AF959" s="3487"/>
      <c r="AG959" s="639"/>
      <c r="AH959" s="639"/>
      <c r="AI959" s="639"/>
      <c r="AJ959" s="639"/>
      <c r="AK959" s="639"/>
      <c r="AL959" s="1816"/>
      <c r="AM959" s="1340"/>
    </row>
    <row r="960" spans="1:39" s="52" customFormat="1" x14ac:dyDescent="0.25">
      <c r="A960" s="664"/>
      <c r="B960" s="1343"/>
      <c r="C960" s="4" t="s">
        <v>429</v>
      </c>
      <c r="D960" s="365"/>
      <c r="E960" s="365"/>
      <c r="F960" s="639">
        <v>25000</v>
      </c>
      <c r="G960" s="385">
        <f t="shared" si="617"/>
        <v>25000</v>
      </c>
      <c r="H960" s="385">
        <v>13456</v>
      </c>
      <c r="I960" s="385">
        <f t="shared" si="618"/>
        <v>53.824000000000005</v>
      </c>
      <c r="J960" s="106"/>
      <c r="K960" s="106"/>
      <c r="L960" s="408"/>
      <c r="M960" s="408"/>
      <c r="N960" s="408"/>
      <c r="O960" s="408"/>
      <c r="P960" s="408"/>
      <c r="Q960" s="408"/>
      <c r="R960" s="2091"/>
      <c r="S960" s="2091"/>
      <c r="T960" s="2091"/>
      <c r="U960" s="2091"/>
      <c r="V960" s="2091"/>
      <c r="W960" s="2091"/>
      <c r="X960" s="2091"/>
      <c r="Y960" s="2091"/>
      <c r="Z960" s="2091"/>
      <c r="AA960" s="2091"/>
      <c r="AB960" s="2091"/>
      <c r="AC960" s="2091"/>
      <c r="AD960" s="3320"/>
      <c r="AE960" s="639"/>
      <c r="AF960" s="3487"/>
      <c r="AG960" s="639"/>
      <c r="AH960" s="639"/>
      <c r="AI960" s="639"/>
      <c r="AJ960" s="639"/>
      <c r="AK960" s="639"/>
      <c r="AL960" s="1816"/>
      <c r="AM960" s="1340"/>
    </row>
    <row r="961" spans="1:39" s="52" customFormat="1" ht="30" x14ac:dyDescent="0.25">
      <c r="A961" s="664"/>
      <c r="B961" s="1343"/>
      <c r="C961" s="4" t="s">
        <v>430</v>
      </c>
      <c r="D961" s="365"/>
      <c r="E961" s="365"/>
      <c r="F961" s="639">
        <v>800</v>
      </c>
      <c r="G961" s="385">
        <f t="shared" si="617"/>
        <v>800</v>
      </c>
      <c r="H961" s="385">
        <v>989.27</v>
      </c>
      <c r="I961" s="385">
        <f t="shared" si="618"/>
        <v>123.65875</v>
      </c>
      <c r="J961" s="106"/>
      <c r="K961" s="106"/>
      <c r="L961" s="408"/>
      <c r="M961" s="408"/>
      <c r="N961" s="408"/>
      <c r="O961" s="408"/>
      <c r="P961" s="408"/>
      <c r="Q961" s="408"/>
      <c r="R961" s="2091"/>
      <c r="S961" s="2091"/>
      <c r="T961" s="2091"/>
      <c r="U961" s="2091"/>
      <c r="V961" s="2091"/>
      <c r="W961" s="2091"/>
      <c r="X961" s="2091"/>
      <c r="Y961" s="2091"/>
      <c r="Z961" s="2091"/>
      <c r="AA961" s="2091"/>
      <c r="AB961" s="2091"/>
      <c r="AC961" s="2091"/>
      <c r="AD961" s="3320"/>
      <c r="AE961" s="639"/>
      <c r="AF961" s="3487"/>
      <c r="AG961" s="639"/>
      <c r="AH961" s="639"/>
      <c r="AI961" s="639"/>
      <c r="AJ961" s="639"/>
      <c r="AK961" s="639"/>
      <c r="AL961" s="1816"/>
      <c r="AM961" s="1340"/>
    </row>
    <row r="962" spans="1:39" s="52" customFormat="1" ht="60" x14ac:dyDescent="0.25">
      <c r="A962" s="664"/>
      <c r="B962" s="1343"/>
      <c r="C962" s="4" t="s">
        <v>431</v>
      </c>
      <c r="D962" s="365"/>
      <c r="E962" s="365"/>
      <c r="F962" s="639">
        <v>6000</v>
      </c>
      <c r="G962" s="385">
        <f t="shared" si="617"/>
        <v>6000</v>
      </c>
      <c r="H962" s="385">
        <v>6215</v>
      </c>
      <c r="I962" s="385">
        <f t="shared" si="618"/>
        <v>103.58333333333334</v>
      </c>
      <c r="J962" s="106"/>
      <c r="K962" s="106"/>
      <c r="L962" s="408"/>
      <c r="M962" s="408"/>
      <c r="N962" s="408"/>
      <c r="O962" s="408"/>
      <c r="P962" s="408"/>
      <c r="Q962" s="408"/>
      <c r="R962" s="2091"/>
      <c r="S962" s="2091"/>
      <c r="T962" s="2091"/>
      <c r="U962" s="2091"/>
      <c r="V962" s="2091"/>
      <c r="W962" s="2091"/>
      <c r="X962" s="2091"/>
      <c r="Y962" s="2091"/>
      <c r="Z962" s="2091"/>
      <c r="AA962" s="2091"/>
      <c r="AB962" s="2091"/>
      <c r="AC962" s="2091"/>
      <c r="AD962" s="3320"/>
      <c r="AE962" s="639"/>
      <c r="AF962" s="3487"/>
      <c r="AG962" s="639"/>
      <c r="AH962" s="639"/>
      <c r="AI962" s="639"/>
      <c r="AJ962" s="639"/>
      <c r="AK962" s="639"/>
      <c r="AL962" s="1816"/>
      <c r="AM962" s="1340"/>
    </row>
    <row r="963" spans="1:39" s="52" customFormat="1" ht="45" x14ac:dyDescent="0.25">
      <c r="A963" s="664"/>
      <c r="B963" s="1343"/>
      <c r="C963" s="4" t="s">
        <v>447</v>
      </c>
      <c r="D963" s="365"/>
      <c r="E963" s="365"/>
      <c r="F963" s="639">
        <f>350+9800</f>
        <v>10150</v>
      </c>
      <c r="G963" s="385">
        <f t="shared" si="617"/>
        <v>10150</v>
      </c>
      <c r="H963" s="385">
        <v>17494</v>
      </c>
      <c r="I963" s="385">
        <f t="shared" si="618"/>
        <v>172.35467980295567</v>
      </c>
      <c r="J963" s="106"/>
      <c r="K963" s="106"/>
      <c r="L963" s="408"/>
      <c r="M963" s="408"/>
      <c r="N963" s="408"/>
      <c r="O963" s="408"/>
      <c r="P963" s="408"/>
      <c r="Q963" s="408"/>
      <c r="R963" s="2091"/>
      <c r="S963" s="2091"/>
      <c r="T963" s="2091"/>
      <c r="U963" s="2091"/>
      <c r="V963" s="2091"/>
      <c r="W963" s="2091"/>
      <c r="X963" s="2091"/>
      <c r="Y963" s="2091"/>
      <c r="Z963" s="2091"/>
      <c r="AA963" s="2091"/>
      <c r="AB963" s="2091"/>
      <c r="AC963" s="2091"/>
      <c r="AD963" s="3320"/>
      <c r="AE963" s="639"/>
      <c r="AF963" s="3487"/>
      <c r="AG963" s="639"/>
      <c r="AH963" s="639"/>
      <c r="AI963" s="639"/>
      <c r="AJ963" s="639"/>
      <c r="AK963" s="639"/>
      <c r="AL963" s="1816"/>
      <c r="AM963" s="1340"/>
    </row>
    <row r="964" spans="1:39" s="52" customFormat="1" ht="29.25" x14ac:dyDescent="0.25">
      <c r="A964" s="664"/>
      <c r="B964" s="1343"/>
      <c r="C964" s="2871" t="s">
        <v>136</v>
      </c>
      <c r="D964" s="365"/>
      <c r="E964" s="365"/>
      <c r="F964" s="639">
        <f>F965+F966</f>
        <v>68201.744680851058</v>
      </c>
      <c r="G964" s="385">
        <f t="shared" ref="G964:H964" si="620">G965+G966</f>
        <v>68201.744680851058</v>
      </c>
      <c r="H964" s="385">
        <f t="shared" si="620"/>
        <v>59500.521276595748</v>
      </c>
      <c r="I964" s="385">
        <f t="shared" si="618"/>
        <v>87.241934286325744</v>
      </c>
      <c r="J964" s="106"/>
      <c r="K964" s="106"/>
      <c r="L964" s="408"/>
      <c r="M964" s="408"/>
      <c r="N964" s="408"/>
      <c r="O964" s="408"/>
      <c r="P964" s="408"/>
      <c r="Q964" s="408"/>
      <c r="R964" s="2091"/>
      <c r="S964" s="2091"/>
      <c r="T964" s="2091"/>
      <c r="U964" s="2091"/>
      <c r="V964" s="2091"/>
      <c r="W964" s="2091"/>
      <c r="X964" s="2091"/>
      <c r="Y964" s="2091"/>
      <c r="Z964" s="2091"/>
      <c r="AA964" s="2091"/>
      <c r="AB964" s="2091"/>
      <c r="AC964" s="2091"/>
      <c r="AD964" s="3320"/>
      <c r="AE964" s="639"/>
      <c r="AF964" s="3487"/>
      <c r="AG964" s="639"/>
      <c r="AH964" s="639"/>
      <c r="AI964" s="639"/>
      <c r="AJ964" s="639"/>
      <c r="AK964" s="639"/>
      <c r="AL964" s="1816"/>
      <c r="AM964" s="1340"/>
    </row>
    <row r="965" spans="1:39" s="52" customFormat="1" x14ac:dyDescent="0.25">
      <c r="A965" s="664"/>
      <c r="B965" s="1343"/>
      <c r="C965" s="2767" t="s">
        <v>316</v>
      </c>
      <c r="D965" s="365"/>
      <c r="E965" s="365"/>
      <c r="F965" s="639">
        <v>66606</v>
      </c>
      <c r="G965" s="385">
        <f t="shared" si="617"/>
        <v>66606</v>
      </c>
      <c r="H965" s="385">
        <v>58643</v>
      </c>
      <c r="I965" s="385">
        <f t="shared" si="618"/>
        <v>88.044620604750321</v>
      </c>
      <c r="J965" s="106"/>
      <c r="K965" s="106"/>
      <c r="L965" s="408"/>
      <c r="M965" s="408"/>
      <c r="N965" s="408"/>
      <c r="O965" s="408"/>
      <c r="P965" s="408"/>
      <c r="Q965" s="408"/>
      <c r="R965" s="2091"/>
      <c r="S965" s="2091"/>
      <c r="T965" s="2091"/>
      <c r="U965" s="2091"/>
      <c r="V965" s="2091"/>
      <c r="W965" s="2091"/>
      <c r="X965" s="2091"/>
      <c r="Y965" s="2091"/>
      <c r="Z965" s="2091"/>
      <c r="AA965" s="2091"/>
      <c r="AB965" s="2091"/>
      <c r="AC965" s="2091"/>
      <c r="AD965" s="3320"/>
      <c r="AE965" s="639"/>
      <c r="AF965" s="3487"/>
      <c r="AG965" s="639"/>
      <c r="AH965" s="639"/>
      <c r="AI965" s="639"/>
      <c r="AJ965" s="639"/>
      <c r="AK965" s="639"/>
      <c r="AL965" s="1816"/>
      <c r="AM965" s="1340"/>
    </row>
    <row r="966" spans="1:39" s="52" customFormat="1" x14ac:dyDescent="0.25">
      <c r="A966" s="664"/>
      <c r="B966" s="1343"/>
      <c r="C966" s="2767" t="s">
        <v>433</v>
      </c>
      <c r="D966" s="365"/>
      <c r="E966" s="365"/>
      <c r="F966" s="639">
        <f>F967/9.4</f>
        <v>1595.7446808510638</v>
      </c>
      <c r="G966" s="385">
        <f t="shared" ref="G966:H966" si="621">G967/9.4</f>
        <v>1595.7446808510638</v>
      </c>
      <c r="H966" s="385">
        <f t="shared" si="621"/>
        <v>857.52127659574478</v>
      </c>
      <c r="I966" s="385">
        <f t="shared" si="618"/>
        <v>53.738000000000007</v>
      </c>
      <c r="J966" s="106"/>
      <c r="K966" s="106"/>
      <c r="L966" s="408"/>
      <c r="M966" s="408"/>
      <c r="N966" s="408"/>
      <c r="O966" s="408"/>
      <c r="P966" s="408"/>
      <c r="Q966" s="408"/>
      <c r="R966" s="2091"/>
      <c r="S966" s="2091"/>
      <c r="T966" s="2091"/>
      <c r="U966" s="2091"/>
      <c r="V966" s="2091"/>
      <c r="W966" s="2091"/>
      <c r="X966" s="2091"/>
      <c r="Y966" s="2091"/>
      <c r="Z966" s="2091"/>
      <c r="AA966" s="2091"/>
      <c r="AB966" s="2091"/>
      <c r="AC966" s="2091"/>
      <c r="AD966" s="3320"/>
      <c r="AE966" s="639"/>
      <c r="AF966" s="3487"/>
      <c r="AG966" s="639"/>
      <c r="AH966" s="639"/>
      <c r="AI966" s="639"/>
      <c r="AJ966" s="639"/>
      <c r="AK966" s="639"/>
      <c r="AL966" s="1816"/>
      <c r="AM966" s="1340"/>
    </row>
    <row r="967" spans="1:39" s="52" customFormat="1" x14ac:dyDescent="0.25">
      <c r="A967" s="664"/>
      <c r="B967" s="1343"/>
      <c r="C967" s="2800" t="s">
        <v>451</v>
      </c>
      <c r="D967" s="365"/>
      <c r="E967" s="365"/>
      <c r="F967" s="639">
        <v>15000</v>
      </c>
      <c r="G967" s="385">
        <f t="shared" si="617"/>
        <v>15000</v>
      </c>
      <c r="H967" s="385">
        <v>8060.7000000000007</v>
      </c>
      <c r="I967" s="385">
        <f t="shared" si="618"/>
        <v>53.738000000000007</v>
      </c>
      <c r="J967" s="106"/>
      <c r="K967" s="106"/>
      <c r="L967" s="408"/>
      <c r="M967" s="408"/>
      <c r="N967" s="408"/>
      <c r="O967" s="408"/>
      <c r="P967" s="408"/>
      <c r="Q967" s="408"/>
      <c r="R967" s="2091"/>
      <c r="S967" s="2091"/>
      <c r="T967" s="2091"/>
      <c r="U967" s="2091"/>
      <c r="V967" s="2091"/>
      <c r="W967" s="2091"/>
      <c r="X967" s="2091"/>
      <c r="Y967" s="2091"/>
      <c r="Z967" s="2091"/>
      <c r="AA967" s="2091"/>
      <c r="AB967" s="2091"/>
      <c r="AC967" s="2091"/>
      <c r="AD967" s="3320"/>
      <c r="AE967" s="639"/>
      <c r="AF967" s="3487"/>
      <c r="AG967" s="639"/>
      <c r="AH967" s="639"/>
      <c r="AI967" s="639"/>
      <c r="AJ967" s="639"/>
      <c r="AK967" s="639"/>
      <c r="AL967" s="1816"/>
      <c r="AM967" s="1340"/>
    </row>
    <row r="968" spans="1:39" s="52" customFormat="1" x14ac:dyDescent="0.25">
      <c r="A968" s="664"/>
      <c r="B968" s="1343"/>
      <c r="C968" s="2797" t="s">
        <v>261</v>
      </c>
      <c r="D968" s="365"/>
      <c r="E968" s="365"/>
      <c r="F968" s="639"/>
      <c r="G968" s="385"/>
      <c r="H968" s="385"/>
      <c r="I968" s="385"/>
      <c r="J968" s="106"/>
      <c r="K968" s="106"/>
      <c r="L968" s="408"/>
      <c r="M968" s="408"/>
      <c r="N968" s="408"/>
      <c r="O968" s="408"/>
      <c r="P968" s="408"/>
      <c r="Q968" s="408"/>
      <c r="R968" s="2091">
        <v>3540.6959999999999</v>
      </c>
      <c r="S968" s="2091">
        <v>3540.6959999999999</v>
      </c>
      <c r="T968" s="2091">
        <v>3540.6959999999999</v>
      </c>
      <c r="U968" s="2091">
        <v>885.17399999999998</v>
      </c>
      <c r="V968" s="2091">
        <v>885.17399999999998</v>
      </c>
      <c r="W968" s="2091">
        <v>885.17399999999998</v>
      </c>
      <c r="X968" s="2091">
        <v>885.17399999999998</v>
      </c>
      <c r="Y968" s="2091">
        <v>885.17399999999998</v>
      </c>
      <c r="Z968" s="2091">
        <v>2065.4059999999999</v>
      </c>
      <c r="AA968" s="2091">
        <v>1966.4187999999999</v>
      </c>
      <c r="AB968" s="2091">
        <v>1475.29</v>
      </c>
      <c r="AC968" s="2091">
        <v>1475.29</v>
      </c>
      <c r="AD968" s="3287">
        <f t="shared" ref="AD968" si="622">AC968</f>
        <v>1475.29</v>
      </c>
      <c r="AE968" s="639">
        <f t="shared" ref="AE968" si="623">AK968-AJ968-AG968</f>
        <v>114.66100999999288</v>
      </c>
      <c r="AF968" s="3487"/>
      <c r="AG968" s="639"/>
      <c r="AH968" s="639">
        <f>AE968-AD968</f>
        <v>-1360.628990000007</v>
      </c>
      <c r="AI968" s="639"/>
      <c r="AJ968" s="639">
        <v>-11.392639999999973</v>
      </c>
      <c r="AK968" s="639">
        <v>103.26836999999291</v>
      </c>
      <c r="AL968" s="1816"/>
      <c r="AM968" s="1340"/>
    </row>
    <row r="969" spans="1:39" s="52" customFormat="1" ht="30" x14ac:dyDescent="0.25">
      <c r="A969" s="664"/>
      <c r="B969" s="1343"/>
      <c r="C969" s="2798" t="s">
        <v>423</v>
      </c>
      <c r="D969" s="365"/>
      <c r="E969" s="365"/>
      <c r="F969" s="639"/>
      <c r="G969" s="385"/>
      <c r="H969" s="385"/>
      <c r="I969" s="385"/>
      <c r="J969" s="106"/>
      <c r="K969" s="106"/>
      <c r="L969" s="408"/>
      <c r="M969" s="408"/>
      <c r="N969" s="408"/>
      <c r="O969" s="408"/>
      <c r="P969" s="408"/>
      <c r="Q969" s="408"/>
      <c r="R969" s="2091"/>
      <c r="S969" s="2091"/>
      <c r="T969" s="2091"/>
      <c r="U969" s="2091"/>
      <c r="V969" s="2091"/>
      <c r="W969" s="2091"/>
      <c r="X969" s="2091"/>
      <c r="Y969" s="2091"/>
      <c r="Z969" s="2091"/>
      <c r="AA969" s="2091"/>
      <c r="AB969" s="2091"/>
      <c r="AC969" s="2091"/>
      <c r="AD969" s="3320"/>
      <c r="AE969" s="639"/>
      <c r="AF969" s="3487"/>
      <c r="AG969" s="639"/>
      <c r="AH969" s="639"/>
      <c r="AI969" s="639"/>
      <c r="AJ969" s="639"/>
      <c r="AK969" s="639"/>
      <c r="AL969" s="1816"/>
      <c r="AM969" s="1340"/>
    </row>
    <row r="970" spans="1:39" s="52" customFormat="1" ht="47.25" x14ac:dyDescent="0.25">
      <c r="A970" s="664"/>
      <c r="B970" s="1343"/>
      <c r="C970" s="2872" t="s">
        <v>435</v>
      </c>
      <c r="D970" s="365"/>
      <c r="E970" s="365"/>
      <c r="F970" s="640">
        <f>F971+F976</f>
        <v>10046</v>
      </c>
      <c r="G970" s="348">
        <f t="shared" ref="G970:H970" si="624">G971+G976</f>
        <v>10046</v>
      </c>
      <c r="H970" s="348">
        <f t="shared" si="624"/>
        <v>9831</v>
      </c>
      <c r="I970" s="348">
        <f>H970/G970*100</f>
        <v>97.859844714314164</v>
      </c>
      <c r="J970" s="106"/>
      <c r="K970" s="106"/>
      <c r="L970" s="408"/>
      <c r="M970" s="408"/>
      <c r="N970" s="408"/>
      <c r="O970" s="408"/>
      <c r="P970" s="408"/>
      <c r="Q970" s="408"/>
      <c r="R970" s="2091">
        <v>69769.756340000007</v>
      </c>
      <c r="S970" s="2091">
        <v>69769.756340000007</v>
      </c>
      <c r="T970" s="2091">
        <v>69769.756340000007</v>
      </c>
      <c r="U970" s="2091">
        <v>17442.439085000002</v>
      </c>
      <c r="V970" s="2091">
        <v>17442.439085000002</v>
      </c>
      <c r="W970" s="2091">
        <v>17442.439085000002</v>
      </c>
      <c r="X970" s="2091">
        <v>17442.439085000002</v>
      </c>
      <c r="Y970" s="2091">
        <v>17442.439085000002</v>
      </c>
      <c r="Z970" s="2091">
        <v>40699.024531666662</v>
      </c>
      <c r="AA970" s="2091">
        <v>38762.736239999998</v>
      </c>
      <c r="AB970" s="2091">
        <v>28965.523419999998</v>
      </c>
      <c r="AC970" s="2091">
        <v>28965.523419999998</v>
      </c>
      <c r="AD970" s="3287">
        <f t="shared" ref="AD970" si="625">AC970</f>
        <v>28965.523419999998</v>
      </c>
      <c r="AE970" s="639">
        <f t="shared" ref="AE970" si="626">AK970-AJ970-AG970</f>
        <v>27158.904199999994</v>
      </c>
      <c r="AF970" s="3487"/>
      <c r="AG970" s="639"/>
      <c r="AH970" s="639">
        <f>AE970-AD970</f>
        <v>-1806.6192200000041</v>
      </c>
      <c r="AI970" s="639">
        <v>0</v>
      </c>
      <c r="AJ970" s="639">
        <v>-166.81573</v>
      </c>
      <c r="AK970" s="639">
        <v>26992.088469999995</v>
      </c>
      <c r="AL970" s="1816"/>
      <c r="AM970" s="1340"/>
    </row>
    <row r="971" spans="1:39" s="52" customFormat="1" ht="30" x14ac:dyDescent="0.25">
      <c r="A971" s="664"/>
      <c r="B971" s="1343"/>
      <c r="C971" s="2798" t="s">
        <v>436</v>
      </c>
      <c r="D971" s="365"/>
      <c r="E971" s="365"/>
      <c r="F971" s="639">
        <f>SUM(F972:F975)</f>
        <v>2786</v>
      </c>
      <c r="G971" s="385">
        <f t="shared" ref="G971:H971" si="627">SUM(G972:G975)</f>
        <v>2786</v>
      </c>
      <c r="H971" s="385">
        <f t="shared" si="627"/>
        <v>2423</v>
      </c>
      <c r="I971" s="385">
        <f>H971/G971*100</f>
        <v>86.970567121320883</v>
      </c>
      <c r="J971" s="106"/>
      <c r="K971" s="106"/>
      <c r="L971" s="408"/>
      <c r="M971" s="408"/>
      <c r="N971" s="408"/>
      <c r="O971" s="408"/>
      <c r="P971" s="408"/>
      <c r="Q971" s="408"/>
      <c r="R971" s="2091"/>
      <c r="S971" s="2091"/>
      <c r="T971" s="2091"/>
      <c r="U971" s="2091"/>
      <c r="V971" s="2091"/>
      <c r="W971" s="2091"/>
      <c r="X971" s="2091"/>
      <c r="Y971" s="2091"/>
      <c r="Z971" s="2091"/>
      <c r="AA971" s="2091"/>
      <c r="AB971" s="2091"/>
      <c r="AC971" s="2091"/>
      <c r="AD971" s="3320"/>
      <c r="AE971" s="639"/>
      <c r="AF971" s="3487"/>
      <c r="AG971" s="639"/>
      <c r="AH971" s="639"/>
      <c r="AI971" s="639"/>
      <c r="AJ971" s="639"/>
      <c r="AK971" s="639"/>
      <c r="AL971" s="1816"/>
      <c r="AM971" s="1340"/>
    </row>
    <row r="972" spans="1:39" s="52" customFormat="1" ht="30" x14ac:dyDescent="0.25">
      <c r="A972" s="664"/>
      <c r="B972" s="1343"/>
      <c r="C972" s="4" t="s">
        <v>437</v>
      </c>
      <c r="D972" s="365"/>
      <c r="E972" s="365"/>
      <c r="F972" s="639">
        <v>2584</v>
      </c>
      <c r="G972" s="3168">
        <f>F972</f>
        <v>2584</v>
      </c>
      <c r="H972" s="385">
        <v>2284</v>
      </c>
      <c r="I972" s="385">
        <f>H972/G972*100</f>
        <v>88.390092879256969</v>
      </c>
      <c r="J972" s="106"/>
      <c r="K972" s="106"/>
      <c r="L972" s="408"/>
      <c r="M972" s="408"/>
      <c r="N972" s="408"/>
      <c r="O972" s="408"/>
      <c r="P972" s="408"/>
      <c r="Q972" s="408"/>
      <c r="R972" s="2091"/>
      <c r="S972" s="2091"/>
      <c r="T972" s="2091"/>
      <c r="U972" s="2091"/>
      <c r="V972" s="2091"/>
      <c r="W972" s="2091"/>
      <c r="X972" s="2091"/>
      <c r="Y972" s="2091"/>
      <c r="Z972" s="2091"/>
      <c r="AA972" s="2091"/>
      <c r="AB972" s="2091"/>
      <c r="AC972" s="2091"/>
      <c r="AD972" s="3320"/>
      <c r="AE972" s="639"/>
      <c r="AF972" s="3487"/>
      <c r="AG972" s="639"/>
      <c r="AH972" s="639"/>
      <c r="AI972" s="639"/>
      <c r="AJ972" s="639"/>
      <c r="AK972" s="639"/>
      <c r="AL972" s="1816"/>
      <c r="AM972" s="1340"/>
    </row>
    <row r="973" spans="1:39" s="52" customFormat="1" ht="45" x14ac:dyDescent="0.25">
      <c r="A973" s="664"/>
      <c r="B973" s="1343"/>
      <c r="C973" s="4" t="s">
        <v>438</v>
      </c>
      <c r="D973" s="365"/>
      <c r="E973" s="365"/>
      <c r="F973" s="639"/>
      <c r="G973" s="385"/>
      <c r="H973" s="385"/>
      <c r="I973" s="385"/>
      <c r="J973" s="106"/>
      <c r="K973" s="106"/>
      <c r="L973" s="408"/>
      <c r="M973" s="408"/>
      <c r="N973" s="408"/>
      <c r="O973" s="408"/>
      <c r="P973" s="408"/>
      <c r="Q973" s="408"/>
      <c r="R973" s="2091"/>
      <c r="S973" s="2091"/>
      <c r="T973" s="2091"/>
      <c r="U973" s="2091"/>
      <c r="V973" s="2091"/>
      <c r="W973" s="2091"/>
      <c r="X973" s="2091"/>
      <c r="Y973" s="2091"/>
      <c r="Z973" s="2091"/>
      <c r="AA973" s="2091"/>
      <c r="AB973" s="2091"/>
      <c r="AC973" s="2091"/>
      <c r="AD973" s="3320"/>
      <c r="AE973" s="639"/>
      <c r="AF973" s="3487"/>
      <c r="AG973" s="639"/>
      <c r="AH973" s="639"/>
      <c r="AI973" s="639"/>
      <c r="AJ973" s="639"/>
      <c r="AK973" s="639"/>
      <c r="AL973" s="1816"/>
      <c r="AM973" s="1340"/>
    </row>
    <row r="974" spans="1:39" s="52" customFormat="1" ht="45" x14ac:dyDescent="0.25">
      <c r="A974" s="664"/>
      <c r="B974" s="1343"/>
      <c r="C974" s="4" t="s">
        <v>439</v>
      </c>
      <c r="D974" s="365"/>
      <c r="E974" s="365"/>
      <c r="F974" s="639">
        <v>15</v>
      </c>
      <c r="G974" s="3168">
        <f>F974</f>
        <v>15</v>
      </c>
      <c r="H974" s="385">
        <v>8</v>
      </c>
      <c r="I974" s="385">
        <f>H974/G974*100</f>
        <v>53.333333333333336</v>
      </c>
      <c r="J974" s="106"/>
      <c r="K974" s="106"/>
      <c r="L974" s="408"/>
      <c r="M974" s="408"/>
      <c r="N974" s="408"/>
      <c r="O974" s="408"/>
      <c r="P974" s="408"/>
      <c r="Q974" s="408"/>
      <c r="R974" s="2091"/>
      <c r="S974" s="2091"/>
      <c r="T974" s="2091"/>
      <c r="U974" s="2091"/>
      <c r="V974" s="2091"/>
      <c r="W974" s="2091"/>
      <c r="X974" s="2091"/>
      <c r="Y974" s="2091"/>
      <c r="Z974" s="2091"/>
      <c r="AA974" s="2091"/>
      <c r="AB974" s="2091"/>
      <c r="AC974" s="2091"/>
      <c r="AD974" s="3320"/>
      <c r="AE974" s="639"/>
      <c r="AF974" s="3487"/>
      <c r="AG974" s="639"/>
      <c r="AH974" s="639"/>
      <c r="AI974" s="639"/>
      <c r="AJ974" s="639"/>
      <c r="AK974" s="639"/>
      <c r="AL974" s="1816"/>
      <c r="AM974" s="1340"/>
    </row>
    <row r="975" spans="1:39" s="52" customFormat="1" ht="30" x14ac:dyDescent="0.25">
      <c r="A975" s="664"/>
      <c r="B975" s="1343"/>
      <c r="C975" s="4" t="s">
        <v>440</v>
      </c>
      <c r="D975" s="365"/>
      <c r="E975" s="365"/>
      <c r="F975" s="639">
        <v>187</v>
      </c>
      <c r="G975" s="3168">
        <f>F975</f>
        <v>187</v>
      </c>
      <c r="H975" s="385">
        <v>131</v>
      </c>
      <c r="I975" s="385">
        <f>H975/G975*100</f>
        <v>70.053475935828885</v>
      </c>
      <c r="J975" s="106"/>
      <c r="K975" s="106"/>
      <c r="L975" s="408"/>
      <c r="M975" s="408"/>
      <c r="N975" s="408"/>
      <c r="O975" s="408"/>
      <c r="P975" s="408"/>
      <c r="Q975" s="408"/>
      <c r="R975" s="2091"/>
      <c r="S975" s="2091"/>
      <c r="T975" s="2091"/>
      <c r="U975" s="2091"/>
      <c r="V975" s="2091"/>
      <c r="W975" s="2091"/>
      <c r="X975" s="2091"/>
      <c r="Y975" s="2091"/>
      <c r="Z975" s="2091"/>
      <c r="AA975" s="2091"/>
      <c r="AB975" s="2091"/>
      <c r="AC975" s="2091"/>
      <c r="AD975" s="3320"/>
      <c r="AE975" s="639"/>
      <c r="AF975" s="3487"/>
      <c r="AG975" s="639"/>
      <c r="AH975" s="639"/>
      <c r="AI975" s="639"/>
      <c r="AJ975" s="639"/>
      <c r="AK975" s="639"/>
      <c r="AL975" s="1816"/>
      <c r="AM975" s="1340"/>
    </row>
    <row r="976" spans="1:39" s="52" customFormat="1" ht="45" x14ac:dyDescent="0.25">
      <c r="A976" s="664"/>
      <c r="B976" s="1343"/>
      <c r="C976" s="2798" t="s">
        <v>441</v>
      </c>
      <c r="D976" s="365"/>
      <c r="E976" s="365"/>
      <c r="F976" s="639">
        <f>SUM(F977:F980)</f>
        <v>7260</v>
      </c>
      <c r="G976" s="385">
        <f t="shared" ref="G976" si="628">SUM(G977:G980)</f>
        <v>7260</v>
      </c>
      <c r="H976" s="385">
        <f>H977+H979+H980</f>
        <v>7408</v>
      </c>
      <c r="I976" s="385">
        <f>H976/G976*100</f>
        <v>102.03856749311295</v>
      </c>
      <c r="J976" s="106"/>
      <c r="K976" s="106"/>
      <c r="L976" s="408"/>
      <c r="M976" s="408"/>
      <c r="N976" s="408"/>
      <c r="O976" s="408"/>
      <c r="P976" s="408"/>
      <c r="Q976" s="408"/>
      <c r="R976" s="2091"/>
      <c r="S976" s="2091"/>
      <c r="T976" s="2091"/>
      <c r="U976" s="2091"/>
      <c r="V976" s="2091"/>
      <c r="W976" s="2091"/>
      <c r="X976" s="2091"/>
      <c r="Y976" s="2091"/>
      <c r="Z976" s="2091"/>
      <c r="AA976" s="2091"/>
      <c r="AB976" s="2091"/>
      <c r="AC976" s="2091"/>
      <c r="AD976" s="3320"/>
      <c r="AE976" s="639"/>
      <c r="AF976" s="3487"/>
      <c r="AG976" s="639"/>
      <c r="AH976" s="639"/>
      <c r="AI976" s="639"/>
      <c r="AJ976" s="639"/>
      <c r="AK976" s="639"/>
      <c r="AL976" s="1816"/>
      <c r="AM976" s="1340"/>
    </row>
    <row r="977" spans="1:39" s="52" customFormat="1" ht="30" x14ac:dyDescent="0.25">
      <c r="A977" s="664"/>
      <c r="B977" s="1343"/>
      <c r="C977" s="4" t="s">
        <v>442</v>
      </c>
      <c r="D977" s="365"/>
      <c r="E977" s="365"/>
      <c r="F977" s="639">
        <v>1166</v>
      </c>
      <c r="G977" s="3168">
        <f>F977</f>
        <v>1166</v>
      </c>
      <c r="H977" s="385">
        <v>697</v>
      </c>
      <c r="I977" s="385">
        <f>H977/G977*100</f>
        <v>59.777015437392798</v>
      </c>
      <c r="J977" s="106"/>
      <c r="K977" s="106"/>
      <c r="L977" s="408"/>
      <c r="M977" s="408"/>
      <c r="N977" s="408"/>
      <c r="O977" s="408"/>
      <c r="P977" s="408"/>
      <c r="Q977" s="408"/>
      <c r="R977" s="2091"/>
      <c r="S977" s="2091"/>
      <c r="T977" s="2091"/>
      <c r="U977" s="2091"/>
      <c r="V977" s="2091"/>
      <c r="W977" s="2091"/>
      <c r="X977" s="2091"/>
      <c r="Y977" s="2091"/>
      <c r="Z977" s="2091"/>
      <c r="AA977" s="2091"/>
      <c r="AB977" s="2091"/>
      <c r="AC977" s="2091"/>
      <c r="AD977" s="3320"/>
      <c r="AE977" s="639"/>
      <c r="AF977" s="3487"/>
      <c r="AG977" s="639"/>
      <c r="AH977" s="639"/>
      <c r="AI977" s="639"/>
      <c r="AJ977" s="639"/>
      <c r="AK977" s="639"/>
      <c r="AL977" s="1816"/>
      <c r="AM977" s="1340"/>
    </row>
    <row r="978" spans="1:39" s="52" customFormat="1" ht="30" x14ac:dyDescent="0.25">
      <c r="A978" s="664"/>
      <c r="B978" s="1343"/>
      <c r="C978" s="4" t="s">
        <v>515</v>
      </c>
      <c r="D978" s="365"/>
      <c r="E978" s="365"/>
      <c r="F978" s="639"/>
      <c r="G978" s="385"/>
      <c r="H978" s="385"/>
      <c r="I978" s="385"/>
      <c r="J978" s="106"/>
      <c r="K978" s="106"/>
      <c r="L978" s="408"/>
      <c r="M978" s="408"/>
      <c r="N978" s="408"/>
      <c r="O978" s="408"/>
      <c r="P978" s="408"/>
      <c r="Q978" s="408"/>
      <c r="R978" s="2091"/>
      <c r="S978" s="2091"/>
      <c r="T978" s="2091"/>
      <c r="U978" s="2091"/>
      <c r="V978" s="2091"/>
      <c r="W978" s="2091"/>
      <c r="X978" s="2091"/>
      <c r="Y978" s="2091"/>
      <c r="Z978" s="2091"/>
      <c r="AA978" s="2091"/>
      <c r="AB978" s="2091"/>
      <c r="AC978" s="2091"/>
      <c r="AD978" s="3320"/>
      <c r="AE978" s="639"/>
      <c r="AF978" s="3487"/>
      <c r="AG978" s="639"/>
      <c r="AH978" s="639"/>
      <c r="AI978" s="639"/>
      <c r="AJ978" s="639"/>
      <c r="AK978" s="639"/>
      <c r="AL978" s="1816"/>
      <c r="AM978" s="1340"/>
    </row>
    <row r="979" spans="1:39" s="52" customFormat="1" ht="60" x14ac:dyDescent="0.25">
      <c r="A979" s="664"/>
      <c r="B979" s="1343"/>
      <c r="C979" s="4" t="s">
        <v>443</v>
      </c>
      <c r="D979" s="365"/>
      <c r="E979" s="365"/>
      <c r="F979" s="639">
        <v>4375</v>
      </c>
      <c r="G979" s="3168">
        <f>F979</f>
        <v>4375</v>
      </c>
      <c r="H979" s="385">
        <v>5322</v>
      </c>
      <c r="I979" s="385">
        <f>H979/G979*100</f>
        <v>121.64571428571429</v>
      </c>
      <c r="J979" s="106"/>
      <c r="K979" s="106"/>
      <c r="L979" s="408"/>
      <c r="M979" s="408"/>
      <c r="N979" s="408"/>
      <c r="O979" s="408"/>
      <c r="P979" s="408"/>
      <c r="Q979" s="408"/>
      <c r="R979" s="2091"/>
      <c r="S979" s="2091"/>
      <c r="T979" s="2091"/>
      <c r="U979" s="2091"/>
      <c r="V979" s="2091"/>
      <c r="W979" s="2091"/>
      <c r="X979" s="2091"/>
      <c r="Y979" s="2091"/>
      <c r="Z979" s="2091"/>
      <c r="AA979" s="2091"/>
      <c r="AB979" s="2091"/>
      <c r="AC979" s="2091"/>
      <c r="AD979" s="3320"/>
      <c r="AE979" s="639"/>
      <c r="AF979" s="3487"/>
      <c r="AG979" s="639"/>
      <c r="AH979" s="639"/>
      <c r="AI979" s="639"/>
      <c r="AJ979" s="639"/>
      <c r="AK979" s="639"/>
      <c r="AL979" s="1816"/>
      <c r="AM979" s="1340"/>
    </row>
    <row r="980" spans="1:39" s="52" customFormat="1" ht="45" x14ac:dyDescent="0.25">
      <c r="A980" s="664"/>
      <c r="B980" s="1343"/>
      <c r="C980" s="4" t="s">
        <v>444</v>
      </c>
      <c r="D980" s="365"/>
      <c r="E980" s="365"/>
      <c r="F980" s="639">
        <v>1719</v>
      </c>
      <c r="G980" s="3168">
        <f>F980</f>
        <v>1719</v>
      </c>
      <c r="H980" s="385">
        <v>1389</v>
      </c>
      <c r="I980" s="385">
        <f>H980/G980*100</f>
        <v>80.802792321116925</v>
      </c>
      <c r="J980" s="106"/>
      <c r="K980" s="106"/>
      <c r="L980" s="408"/>
      <c r="M980" s="408"/>
      <c r="N980" s="408"/>
      <c r="O980" s="408"/>
      <c r="P980" s="408"/>
      <c r="Q980" s="408"/>
      <c r="R980" s="2091"/>
      <c r="S980" s="2091"/>
      <c r="T980" s="2091"/>
      <c r="U980" s="2091"/>
      <c r="V980" s="2091"/>
      <c r="W980" s="2091"/>
      <c r="X980" s="2091"/>
      <c r="Y980" s="2091"/>
      <c r="Z980" s="2091"/>
      <c r="AA980" s="2091"/>
      <c r="AB980" s="2091"/>
      <c r="AC980" s="2091"/>
      <c r="AD980" s="3320"/>
      <c r="AE980" s="639"/>
      <c r="AF980" s="3487"/>
      <c r="AG980" s="639"/>
      <c r="AH980" s="639"/>
      <c r="AI980" s="639"/>
      <c r="AJ980" s="639"/>
      <c r="AK980" s="639"/>
      <c r="AL980" s="1816"/>
      <c r="AM980" s="1340"/>
    </row>
    <row r="981" spans="1:39" s="52" customFormat="1" ht="29.25" x14ac:dyDescent="0.25">
      <c r="A981" s="664"/>
      <c r="B981" s="1343"/>
      <c r="C981" s="2773" t="s">
        <v>405</v>
      </c>
      <c r="D981" s="365"/>
      <c r="E981" s="365"/>
      <c r="F981" s="639">
        <f>SUM(F982,F983,F986)</f>
        <v>775</v>
      </c>
      <c r="G981" s="385">
        <f t="shared" ref="G981:H981" si="629">SUM(G982,G983,G986)</f>
        <v>775</v>
      </c>
      <c r="H981" s="385">
        <f t="shared" si="629"/>
        <v>57</v>
      </c>
      <c r="I981" s="385">
        <f>H981/G981*100</f>
        <v>7.354838709677419</v>
      </c>
      <c r="J981" s="106"/>
      <c r="K981" s="106"/>
      <c r="L981" s="408"/>
      <c r="M981" s="408"/>
      <c r="N981" s="408"/>
      <c r="O981" s="408"/>
      <c r="P981" s="408"/>
      <c r="Q981" s="408"/>
      <c r="R981" s="2091"/>
      <c r="S981" s="2091"/>
      <c r="T981" s="2091"/>
      <c r="U981" s="2091"/>
      <c r="V981" s="2091"/>
      <c r="W981" s="2091"/>
      <c r="X981" s="2091"/>
      <c r="Y981" s="2091"/>
      <c r="Z981" s="2091"/>
      <c r="AA981" s="2091"/>
      <c r="AB981" s="2091"/>
      <c r="AC981" s="2091"/>
      <c r="AD981" s="3320"/>
      <c r="AE981" s="639"/>
      <c r="AF981" s="3487"/>
      <c r="AG981" s="639"/>
      <c r="AH981" s="639"/>
      <c r="AI981" s="639"/>
      <c r="AJ981" s="639"/>
      <c r="AK981" s="639"/>
      <c r="AL981" s="1816"/>
      <c r="AM981" s="1340"/>
    </row>
    <row r="982" spans="1:39" s="52" customFormat="1" x14ac:dyDescent="0.25">
      <c r="A982" s="664"/>
      <c r="B982" s="1343"/>
      <c r="C982" s="4" t="s">
        <v>390</v>
      </c>
      <c r="D982" s="365"/>
      <c r="E982" s="365"/>
      <c r="F982" s="639"/>
      <c r="G982" s="385"/>
      <c r="H982" s="385"/>
      <c r="I982" s="385"/>
      <c r="J982" s="106"/>
      <c r="K982" s="106"/>
      <c r="L982" s="408"/>
      <c r="M982" s="408"/>
      <c r="N982" s="408"/>
      <c r="O982" s="408"/>
      <c r="P982" s="408"/>
      <c r="Q982" s="408"/>
      <c r="R982" s="2091"/>
      <c r="S982" s="2091"/>
      <c r="T982" s="2091"/>
      <c r="U982" s="2091"/>
      <c r="V982" s="2091"/>
      <c r="W982" s="2091"/>
      <c r="X982" s="2091"/>
      <c r="Y982" s="2091"/>
      <c r="Z982" s="2091"/>
      <c r="AA982" s="2091"/>
      <c r="AB982" s="2091"/>
      <c r="AC982" s="2091"/>
      <c r="AD982" s="3320"/>
      <c r="AE982" s="639"/>
      <c r="AF982" s="3487"/>
      <c r="AG982" s="639"/>
      <c r="AH982" s="639"/>
      <c r="AI982" s="639"/>
      <c r="AJ982" s="639"/>
      <c r="AK982" s="639"/>
      <c r="AL982" s="1816"/>
      <c r="AM982" s="1340"/>
    </row>
    <row r="983" spans="1:39" s="52" customFormat="1" ht="30" x14ac:dyDescent="0.25">
      <c r="A983" s="664"/>
      <c r="B983" s="1343"/>
      <c r="C983" s="2798" t="s">
        <v>391</v>
      </c>
      <c r="D983" s="365"/>
      <c r="E983" s="365"/>
      <c r="F983" s="639"/>
      <c r="G983" s="385"/>
      <c r="H983" s="385"/>
      <c r="I983" s="385"/>
      <c r="J983" s="106"/>
      <c r="K983" s="106"/>
      <c r="L983" s="408"/>
      <c r="M983" s="408"/>
      <c r="N983" s="408"/>
      <c r="O983" s="408"/>
      <c r="P983" s="408"/>
      <c r="Q983" s="408"/>
      <c r="R983" s="2091"/>
      <c r="S983" s="2091"/>
      <c r="T983" s="2091"/>
      <c r="U983" s="2091"/>
      <c r="V983" s="2091"/>
      <c r="W983" s="2091"/>
      <c r="X983" s="2091"/>
      <c r="Y983" s="2091"/>
      <c r="Z983" s="2091"/>
      <c r="AA983" s="2091"/>
      <c r="AB983" s="2091"/>
      <c r="AC983" s="2091"/>
      <c r="AD983" s="3320"/>
      <c r="AE983" s="639"/>
      <c r="AF983" s="3487"/>
      <c r="AG983" s="639"/>
      <c r="AH983" s="639"/>
      <c r="AI983" s="639"/>
      <c r="AJ983" s="639"/>
      <c r="AK983" s="639"/>
      <c r="AL983" s="1816"/>
      <c r="AM983" s="1340"/>
    </row>
    <row r="984" spans="1:39" s="52" customFormat="1" x14ac:dyDescent="0.25">
      <c r="A984" s="664"/>
      <c r="B984" s="1343"/>
      <c r="C984" s="4" t="s">
        <v>392</v>
      </c>
      <c r="D984" s="365"/>
      <c r="E984" s="365"/>
      <c r="F984" s="639"/>
      <c r="G984" s="385"/>
      <c r="H984" s="385"/>
      <c r="I984" s="385"/>
      <c r="J984" s="106"/>
      <c r="K984" s="106"/>
      <c r="L984" s="408"/>
      <c r="M984" s="408"/>
      <c r="N984" s="408"/>
      <c r="O984" s="408"/>
      <c r="P984" s="408"/>
      <c r="Q984" s="408"/>
      <c r="R984" s="2091"/>
      <c r="S984" s="2091"/>
      <c r="T984" s="2091"/>
      <c r="U984" s="2091"/>
      <c r="V984" s="2091"/>
      <c r="W984" s="2091"/>
      <c r="X984" s="2091"/>
      <c r="Y984" s="2091"/>
      <c r="Z984" s="2091"/>
      <c r="AA984" s="2091"/>
      <c r="AB984" s="2091"/>
      <c r="AC984" s="2091"/>
      <c r="AD984" s="3320"/>
      <c r="AE984" s="639"/>
      <c r="AF984" s="3487"/>
      <c r="AG984" s="639"/>
      <c r="AH984" s="639"/>
      <c r="AI984" s="639"/>
      <c r="AJ984" s="639"/>
      <c r="AK984" s="639"/>
      <c r="AL984" s="1816"/>
      <c r="AM984" s="1340"/>
    </row>
    <row r="985" spans="1:39" s="52" customFormat="1" ht="30" x14ac:dyDescent="0.25">
      <c r="A985" s="664"/>
      <c r="B985" s="1343"/>
      <c r="C985" s="4" t="s">
        <v>414</v>
      </c>
      <c r="D985" s="365"/>
      <c r="E985" s="365"/>
      <c r="F985" s="639"/>
      <c r="G985" s="385"/>
      <c r="H985" s="385"/>
      <c r="I985" s="385"/>
      <c r="J985" s="106"/>
      <c r="K985" s="106"/>
      <c r="L985" s="408"/>
      <c r="M985" s="408"/>
      <c r="N985" s="408"/>
      <c r="O985" s="408"/>
      <c r="P985" s="408"/>
      <c r="Q985" s="408"/>
      <c r="R985" s="2091"/>
      <c r="S985" s="2091"/>
      <c r="T985" s="2091"/>
      <c r="U985" s="2091"/>
      <c r="V985" s="2091"/>
      <c r="W985" s="2091"/>
      <c r="X985" s="2091"/>
      <c r="Y985" s="2091"/>
      <c r="Z985" s="2091"/>
      <c r="AA985" s="2091"/>
      <c r="AB985" s="2091"/>
      <c r="AC985" s="2091"/>
      <c r="AD985" s="3320"/>
      <c r="AE985" s="639"/>
      <c r="AF985" s="3487"/>
      <c r="AG985" s="639"/>
      <c r="AH985" s="639"/>
      <c r="AI985" s="639"/>
      <c r="AJ985" s="639"/>
      <c r="AK985" s="639"/>
      <c r="AL985" s="1816"/>
      <c r="AM985" s="1340"/>
    </row>
    <row r="986" spans="1:39" s="52" customFormat="1" ht="30" x14ac:dyDescent="0.25">
      <c r="A986" s="664"/>
      <c r="B986" s="1343"/>
      <c r="C986" s="4" t="s">
        <v>445</v>
      </c>
      <c r="D986" s="365"/>
      <c r="E986" s="365"/>
      <c r="F986" s="639">
        <v>775</v>
      </c>
      <c r="G986" s="3168">
        <f>F986</f>
        <v>775</v>
      </c>
      <c r="H986" s="385">
        <v>57</v>
      </c>
      <c r="I986" s="385">
        <f>H986/G986*100</f>
        <v>7.354838709677419</v>
      </c>
      <c r="J986" s="106"/>
      <c r="K986" s="106"/>
      <c r="L986" s="408"/>
      <c r="M986" s="408"/>
      <c r="N986" s="408"/>
      <c r="O986" s="408"/>
      <c r="P986" s="408"/>
      <c r="Q986" s="408"/>
      <c r="R986" s="2091"/>
      <c r="S986" s="2091"/>
      <c r="T986" s="2091"/>
      <c r="U986" s="2091"/>
      <c r="V986" s="2091"/>
      <c r="W986" s="2091"/>
      <c r="X986" s="2091"/>
      <c r="Y986" s="2091"/>
      <c r="Z986" s="2091"/>
      <c r="AA986" s="2091"/>
      <c r="AB986" s="2091"/>
      <c r="AC986" s="2091"/>
      <c r="AD986" s="3320"/>
      <c r="AE986" s="639"/>
      <c r="AF986" s="3487"/>
      <c r="AG986" s="639"/>
      <c r="AH986" s="639"/>
      <c r="AI986" s="639"/>
      <c r="AJ986" s="639"/>
      <c r="AK986" s="639"/>
      <c r="AL986" s="1816"/>
      <c r="AM986" s="1340"/>
    </row>
    <row r="987" spans="1:39" s="52" customFormat="1" ht="60" x14ac:dyDescent="0.25">
      <c r="A987" s="664"/>
      <c r="B987" s="1343"/>
      <c r="C987" s="4" t="s">
        <v>394</v>
      </c>
      <c r="D987" s="365"/>
      <c r="E987" s="365"/>
      <c r="F987" s="639"/>
      <c r="G987" s="385"/>
      <c r="H987" s="385"/>
      <c r="I987" s="385"/>
      <c r="J987" s="106"/>
      <c r="K987" s="106"/>
      <c r="L987" s="408"/>
      <c r="M987" s="408"/>
      <c r="N987" s="408"/>
      <c r="O987" s="408"/>
      <c r="P987" s="408"/>
      <c r="Q987" s="408"/>
      <c r="R987" s="2091"/>
      <c r="S987" s="2091"/>
      <c r="T987" s="2091"/>
      <c r="U987" s="2091"/>
      <c r="V987" s="2091"/>
      <c r="W987" s="2091"/>
      <c r="X987" s="2091"/>
      <c r="Y987" s="2091"/>
      <c r="Z987" s="2091"/>
      <c r="AA987" s="2091"/>
      <c r="AB987" s="2091"/>
      <c r="AC987" s="2091"/>
      <c r="AD987" s="3320"/>
      <c r="AE987" s="639"/>
      <c r="AF987" s="3487"/>
      <c r="AG987" s="639"/>
      <c r="AH987" s="639"/>
      <c r="AI987" s="639"/>
      <c r="AJ987" s="639"/>
      <c r="AK987" s="639"/>
      <c r="AL987" s="1816"/>
      <c r="AM987" s="1340"/>
    </row>
    <row r="988" spans="1:39" s="52" customFormat="1" ht="45" x14ac:dyDescent="0.25">
      <c r="A988" s="664"/>
      <c r="B988" s="1343"/>
      <c r="C988" s="2799" t="s">
        <v>395</v>
      </c>
      <c r="D988" s="365"/>
      <c r="E988" s="365"/>
      <c r="F988" s="639"/>
      <c r="G988" s="385"/>
      <c r="H988" s="385"/>
      <c r="I988" s="385"/>
      <c r="J988" s="106"/>
      <c r="K988" s="106"/>
      <c r="L988" s="408"/>
      <c r="M988" s="408"/>
      <c r="N988" s="408"/>
      <c r="O988" s="408"/>
      <c r="P988" s="408"/>
      <c r="Q988" s="408"/>
      <c r="R988" s="2091"/>
      <c r="S988" s="2091"/>
      <c r="T988" s="2091"/>
      <c r="U988" s="2091"/>
      <c r="V988" s="2091"/>
      <c r="W988" s="2091"/>
      <c r="X988" s="2091"/>
      <c r="Y988" s="2091"/>
      <c r="Z988" s="2091"/>
      <c r="AA988" s="2091"/>
      <c r="AB988" s="2091"/>
      <c r="AC988" s="2091"/>
      <c r="AD988" s="3320"/>
      <c r="AE988" s="639"/>
      <c r="AF988" s="3487"/>
      <c r="AG988" s="639"/>
      <c r="AH988" s="639"/>
      <c r="AI988" s="639"/>
      <c r="AJ988" s="639"/>
      <c r="AK988" s="639"/>
      <c r="AL988" s="1816"/>
      <c r="AM988" s="1340"/>
    </row>
    <row r="989" spans="1:39" s="52" customFormat="1" ht="29.25" x14ac:dyDescent="0.25">
      <c r="A989" s="664"/>
      <c r="B989" s="1343"/>
      <c r="C989" s="2773" t="s">
        <v>406</v>
      </c>
      <c r="D989" s="365"/>
      <c r="E989" s="365"/>
      <c r="F989" s="639"/>
      <c r="G989" s="385"/>
      <c r="H989" s="385"/>
      <c r="I989" s="385"/>
      <c r="J989" s="106"/>
      <c r="K989" s="106"/>
      <c r="L989" s="408"/>
      <c r="M989" s="408"/>
      <c r="N989" s="408"/>
      <c r="O989" s="408"/>
      <c r="P989" s="408"/>
      <c r="Q989" s="408"/>
      <c r="R989" s="2091"/>
      <c r="S989" s="2091"/>
      <c r="T989" s="2091"/>
      <c r="U989" s="2091"/>
      <c r="V989" s="2091"/>
      <c r="W989" s="2091"/>
      <c r="X989" s="2091"/>
      <c r="Y989" s="2091"/>
      <c r="Z989" s="2091"/>
      <c r="AA989" s="2091"/>
      <c r="AB989" s="2091"/>
      <c r="AC989" s="2091"/>
      <c r="AD989" s="3320"/>
      <c r="AE989" s="639"/>
      <c r="AF989" s="3487"/>
      <c r="AG989" s="639"/>
      <c r="AH989" s="639"/>
      <c r="AI989" s="639"/>
      <c r="AJ989" s="639"/>
      <c r="AK989" s="639"/>
      <c r="AL989" s="1816"/>
      <c r="AM989" s="1340"/>
    </row>
    <row r="990" spans="1:39" s="52" customFormat="1" x14ac:dyDescent="0.25">
      <c r="A990" s="664"/>
      <c r="B990" s="1343"/>
      <c r="C990" s="2773" t="s">
        <v>416</v>
      </c>
      <c r="D990" s="365"/>
      <c r="E990" s="365"/>
      <c r="F990" s="639"/>
      <c r="G990" s="385"/>
      <c r="H990" s="385"/>
      <c r="I990" s="385"/>
      <c r="J990" s="106"/>
      <c r="K990" s="106"/>
      <c r="L990" s="408"/>
      <c r="M990" s="408"/>
      <c r="N990" s="408"/>
      <c r="O990" s="408"/>
      <c r="P990" s="408"/>
      <c r="Q990" s="408"/>
      <c r="R990" s="2091"/>
      <c r="S990" s="2091"/>
      <c r="T990" s="2091"/>
      <c r="U990" s="2091"/>
      <c r="V990" s="2091"/>
      <c r="W990" s="2091"/>
      <c r="X990" s="2091"/>
      <c r="Y990" s="2091"/>
      <c r="Z990" s="2091"/>
      <c r="AA990" s="2091"/>
      <c r="AB990" s="2091"/>
      <c r="AC990" s="2091"/>
      <c r="AD990" s="3320"/>
      <c r="AE990" s="639"/>
      <c r="AF990" s="3487"/>
      <c r="AG990" s="639"/>
      <c r="AH990" s="639"/>
      <c r="AI990" s="639"/>
      <c r="AJ990" s="639"/>
      <c r="AK990" s="639"/>
      <c r="AL990" s="1816"/>
      <c r="AM990" s="1340"/>
    </row>
    <row r="991" spans="1:39" s="52" customFormat="1" x14ac:dyDescent="0.25">
      <c r="A991" s="664"/>
      <c r="B991" s="1343"/>
      <c r="C991" s="4" t="s">
        <v>417</v>
      </c>
      <c r="D991" s="365"/>
      <c r="E991" s="365"/>
      <c r="F991" s="639"/>
      <c r="G991" s="385"/>
      <c r="H991" s="385"/>
      <c r="I991" s="385"/>
      <c r="J991" s="106"/>
      <c r="K991" s="106"/>
      <c r="L991" s="408"/>
      <c r="M991" s="408"/>
      <c r="N991" s="408"/>
      <c r="O991" s="408"/>
      <c r="P991" s="408"/>
      <c r="Q991" s="408"/>
      <c r="R991" s="2091"/>
      <c r="S991" s="2091"/>
      <c r="T991" s="2091"/>
      <c r="U991" s="2091"/>
      <c r="V991" s="2091"/>
      <c r="W991" s="2091"/>
      <c r="X991" s="2091"/>
      <c r="Y991" s="2091"/>
      <c r="Z991" s="2091"/>
      <c r="AA991" s="2091"/>
      <c r="AB991" s="2091"/>
      <c r="AC991" s="2091"/>
      <c r="AD991" s="3320"/>
      <c r="AE991" s="639"/>
      <c r="AF991" s="3487"/>
      <c r="AG991" s="639"/>
      <c r="AH991" s="639"/>
      <c r="AI991" s="639"/>
      <c r="AJ991" s="639"/>
      <c r="AK991" s="639"/>
      <c r="AL991" s="1816"/>
      <c r="AM991" s="1340"/>
    </row>
    <row r="992" spans="1:39" s="52" customFormat="1" x14ac:dyDescent="0.25">
      <c r="A992" s="664"/>
      <c r="B992" s="1343"/>
      <c r="C992" s="2800" t="s">
        <v>418</v>
      </c>
      <c r="D992" s="365"/>
      <c r="E992" s="365"/>
      <c r="F992" s="639"/>
      <c r="G992" s="385"/>
      <c r="H992" s="385"/>
      <c r="I992" s="385"/>
      <c r="J992" s="106"/>
      <c r="K992" s="106"/>
      <c r="L992" s="408"/>
      <c r="M992" s="408"/>
      <c r="N992" s="408"/>
      <c r="O992" s="408"/>
      <c r="P992" s="408"/>
      <c r="Q992" s="408"/>
      <c r="R992" s="2091"/>
      <c r="S992" s="2091"/>
      <c r="T992" s="2091"/>
      <c r="U992" s="2091"/>
      <c r="V992" s="2091"/>
      <c r="W992" s="2091"/>
      <c r="X992" s="2091"/>
      <c r="Y992" s="2091"/>
      <c r="Z992" s="2091"/>
      <c r="AA992" s="2091"/>
      <c r="AB992" s="2091"/>
      <c r="AC992" s="2091"/>
      <c r="AD992" s="3320"/>
      <c r="AE992" s="639"/>
      <c r="AF992" s="3487"/>
      <c r="AG992" s="639"/>
      <c r="AH992" s="639"/>
      <c r="AI992" s="639"/>
      <c r="AJ992" s="639"/>
      <c r="AK992" s="639"/>
      <c r="AL992" s="1816"/>
      <c r="AM992" s="1340"/>
    </row>
    <row r="993" spans="1:39" s="52" customFormat="1" ht="29.25" x14ac:dyDescent="0.25">
      <c r="A993" s="664"/>
      <c r="B993" s="1343"/>
      <c r="C993" s="2773" t="s">
        <v>396</v>
      </c>
      <c r="D993" s="365"/>
      <c r="E993" s="365"/>
      <c r="F993" s="639">
        <f>29278-1500</f>
        <v>27778</v>
      </c>
      <c r="G993" s="385">
        <f t="shared" si="617"/>
        <v>27778</v>
      </c>
      <c r="H993" s="385">
        <v>31569</v>
      </c>
      <c r="I993" s="385">
        <f>H993/G993*100</f>
        <v>113.64749082007344</v>
      </c>
      <c r="J993" s="106"/>
      <c r="K993" s="106"/>
      <c r="L993" s="408"/>
      <c r="M993" s="408"/>
      <c r="N993" s="408"/>
      <c r="O993" s="408"/>
      <c r="P993" s="408"/>
      <c r="Q993" s="408"/>
      <c r="R993" s="2091"/>
      <c r="S993" s="2091"/>
      <c r="T993" s="2091"/>
      <c r="U993" s="2091"/>
      <c r="V993" s="2091"/>
      <c r="W993" s="2091"/>
      <c r="X993" s="2091"/>
      <c r="Y993" s="2091"/>
      <c r="Z993" s="2091"/>
      <c r="AA993" s="2091"/>
      <c r="AB993" s="2091"/>
      <c r="AC993" s="2091"/>
      <c r="AD993" s="3320"/>
      <c r="AE993" s="639"/>
      <c r="AF993" s="3487"/>
      <c r="AG993" s="639"/>
      <c r="AH993" s="639"/>
      <c r="AI993" s="639"/>
      <c r="AJ993" s="639"/>
      <c r="AK993" s="639"/>
      <c r="AL993" s="1816"/>
      <c r="AM993" s="1340"/>
    </row>
    <row r="994" spans="1:39" s="52" customFormat="1" ht="30" x14ac:dyDescent="0.25">
      <c r="A994" s="664"/>
      <c r="B994" s="1343"/>
      <c r="C994" s="2767" t="s">
        <v>255</v>
      </c>
      <c r="D994" s="365"/>
      <c r="E994" s="365"/>
      <c r="F994" s="639">
        <v>2590</v>
      </c>
      <c r="G994" s="385">
        <f t="shared" si="617"/>
        <v>2590</v>
      </c>
      <c r="H994" s="385">
        <v>2687</v>
      </c>
      <c r="I994" s="385">
        <f>H994/G994*100</f>
        <v>103.74517374517373</v>
      </c>
      <c r="J994" s="106"/>
      <c r="K994" s="106"/>
      <c r="L994" s="408"/>
      <c r="M994" s="408"/>
      <c r="N994" s="408"/>
      <c r="O994" s="408"/>
      <c r="P994" s="408"/>
      <c r="Q994" s="408"/>
      <c r="R994" s="2091"/>
      <c r="S994" s="2091"/>
      <c r="T994" s="2091"/>
      <c r="U994" s="2091"/>
      <c r="V994" s="2091"/>
      <c r="W994" s="2091"/>
      <c r="X994" s="2091"/>
      <c r="Y994" s="2091"/>
      <c r="Z994" s="2091"/>
      <c r="AA994" s="2091"/>
      <c r="AB994" s="2091"/>
      <c r="AC994" s="2091"/>
      <c r="AD994" s="3320"/>
      <c r="AE994" s="639"/>
      <c r="AF994" s="3487"/>
      <c r="AG994" s="639"/>
      <c r="AH994" s="639"/>
      <c r="AI994" s="639"/>
      <c r="AJ994" s="639"/>
      <c r="AK994" s="639"/>
      <c r="AL994" s="1816"/>
      <c r="AM994" s="1340"/>
    </row>
    <row r="995" spans="1:39" s="52" customFormat="1" ht="72" x14ac:dyDescent="0.25">
      <c r="A995" s="664"/>
      <c r="B995" s="1343"/>
      <c r="C995" s="2773" t="s">
        <v>425</v>
      </c>
      <c r="D995" s="365"/>
      <c r="E995" s="365"/>
      <c r="F995" s="639">
        <v>1790</v>
      </c>
      <c r="G995" s="385">
        <f t="shared" si="617"/>
        <v>1790</v>
      </c>
      <c r="H995" s="385">
        <v>1747</v>
      </c>
      <c r="I995" s="385">
        <f>H995/G995*100</f>
        <v>97.597765363128502</v>
      </c>
      <c r="J995" s="106"/>
      <c r="K995" s="106"/>
      <c r="L995" s="408"/>
      <c r="M995" s="408"/>
      <c r="N995" s="408"/>
      <c r="O995" s="408"/>
      <c r="P995" s="408"/>
      <c r="Q995" s="408"/>
      <c r="R995" s="2091"/>
      <c r="S995" s="2091"/>
      <c r="T995" s="2091"/>
      <c r="U995" s="2091"/>
      <c r="V995" s="2091"/>
      <c r="W995" s="2091"/>
      <c r="X995" s="2091"/>
      <c r="Y995" s="2091"/>
      <c r="Z995" s="2091"/>
      <c r="AA995" s="2091"/>
      <c r="AB995" s="2091"/>
      <c r="AC995" s="2091"/>
      <c r="AD995" s="3320"/>
      <c r="AE995" s="639"/>
      <c r="AF995" s="3487"/>
      <c r="AG995" s="639"/>
      <c r="AH995" s="639"/>
      <c r="AI995" s="639"/>
      <c r="AJ995" s="639"/>
      <c r="AK995" s="639"/>
      <c r="AL995" s="1816"/>
      <c r="AM995" s="1340"/>
    </row>
    <row r="996" spans="1:39" s="52" customFormat="1" x14ac:dyDescent="0.25">
      <c r="A996" s="664"/>
      <c r="B996" s="1343"/>
      <c r="C996" s="2754" t="s">
        <v>299</v>
      </c>
      <c r="D996" s="365"/>
      <c r="E996" s="365"/>
      <c r="F996" s="639">
        <f>SUM(F997:F1006)</f>
        <v>3018</v>
      </c>
      <c r="G996" s="385">
        <f>SUM(G997:G1006)</f>
        <v>3018</v>
      </c>
      <c r="H996" s="385">
        <f>SUM(H997:H1006)</f>
        <v>3018</v>
      </c>
      <c r="I996" s="385">
        <f>H996/G996*100</f>
        <v>100</v>
      </c>
      <c r="J996" s="106"/>
      <c r="K996" s="106"/>
      <c r="L996" s="408"/>
      <c r="M996" s="408"/>
      <c r="N996" s="408"/>
      <c r="O996" s="408"/>
      <c r="P996" s="408"/>
      <c r="Q996" s="408"/>
      <c r="R996" s="2091">
        <v>7786.7369800000006</v>
      </c>
      <c r="S996" s="2091">
        <v>7786.7369800000006</v>
      </c>
      <c r="T996" s="2091">
        <v>7786.7369800000006</v>
      </c>
      <c r="U996" s="2091">
        <v>7786.7369800000006</v>
      </c>
      <c r="V996" s="2091">
        <v>7786.7369800000006</v>
      </c>
      <c r="W996" s="2091">
        <v>7786.7369800000006</v>
      </c>
      <c r="X996" s="2091">
        <v>7786.7369800000006</v>
      </c>
      <c r="Y996" s="2091">
        <v>6947.0310500000005</v>
      </c>
      <c r="Z996" s="2091">
        <v>6876.7806500000006</v>
      </c>
      <c r="AA996" s="2091">
        <v>6876.7806500000006</v>
      </c>
      <c r="AB996" s="2091">
        <v>6876.7806500000006</v>
      </c>
      <c r="AC996" s="2091">
        <v>6876.7806500000006</v>
      </c>
      <c r="AD996" s="3287">
        <f t="shared" ref="AD996" si="630">AC996</f>
        <v>6876.7806500000006</v>
      </c>
      <c r="AE996" s="639">
        <f t="shared" ref="AE996" si="631">AK996-AJ996-AG996</f>
        <v>5893.6930700000003</v>
      </c>
      <c r="AF996" s="3487"/>
      <c r="AG996" s="639"/>
      <c r="AH996" s="639">
        <f>AE996-AD996</f>
        <v>-983.08758000000034</v>
      </c>
      <c r="AI996" s="639">
        <v>-3.69346</v>
      </c>
      <c r="AJ996" s="639">
        <v>-9.3974700000000002</v>
      </c>
      <c r="AK996" s="639">
        <v>5884.2956000000004</v>
      </c>
      <c r="AL996" s="1816"/>
      <c r="AM996" s="1340"/>
    </row>
    <row r="997" spans="1:39" s="52" customFormat="1" ht="47.25" x14ac:dyDescent="0.25">
      <c r="A997" s="664"/>
      <c r="B997" s="1343"/>
      <c r="C997" s="2873" t="s">
        <v>399</v>
      </c>
      <c r="D997" s="365"/>
      <c r="E997" s="365"/>
      <c r="F997" s="639">
        <v>110</v>
      </c>
      <c r="G997" s="385">
        <f t="shared" si="617"/>
        <v>110</v>
      </c>
      <c r="H997" s="385">
        <v>18</v>
      </c>
      <c r="I997" s="385">
        <f>H997/G997*100</f>
        <v>16.363636363636363</v>
      </c>
      <c r="J997" s="106"/>
      <c r="K997" s="106"/>
      <c r="L997" s="408"/>
      <c r="M997" s="408"/>
      <c r="N997" s="408"/>
      <c r="O997" s="408"/>
      <c r="P997" s="408"/>
      <c r="Q997" s="408"/>
      <c r="R997" s="2091"/>
      <c r="S997" s="2091"/>
      <c r="T997" s="2091"/>
      <c r="U997" s="2091"/>
      <c r="V997" s="2091"/>
      <c r="W997" s="2091"/>
      <c r="X997" s="2091"/>
      <c r="Y997" s="2091"/>
      <c r="Z997" s="2091"/>
      <c r="AA997" s="2091"/>
      <c r="AB997" s="2091"/>
      <c r="AC997" s="2091"/>
      <c r="AD997" s="3320"/>
      <c r="AE997" s="639"/>
      <c r="AF997" s="3487"/>
      <c r="AG997" s="639"/>
      <c r="AH997" s="639"/>
      <c r="AI997" s="639"/>
      <c r="AJ997" s="639"/>
      <c r="AK997" s="639"/>
      <c r="AL997" s="1816"/>
      <c r="AM997" s="1340"/>
    </row>
    <row r="998" spans="1:39" s="52" customFormat="1" ht="47.25" x14ac:dyDescent="0.25">
      <c r="A998" s="664"/>
      <c r="B998" s="1343"/>
      <c r="C998" s="2873" t="s">
        <v>501</v>
      </c>
      <c r="D998" s="365"/>
      <c r="E998" s="365"/>
      <c r="F998" s="639"/>
      <c r="G998" s="385"/>
      <c r="H998" s="385">
        <v>0</v>
      </c>
      <c r="I998" s="385"/>
      <c r="J998" s="106"/>
      <c r="K998" s="106"/>
      <c r="L998" s="408"/>
      <c r="M998" s="408"/>
      <c r="N998" s="408"/>
      <c r="O998" s="408"/>
      <c r="P998" s="408"/>
      <c r="Q998" s="408"/>
      <c r="R998" s="2091"/>
      <c r="S998" s="2091"/>
      <c r="T998" s="2091"/>
      <c r="U998" s="2091"/>
      <c r="V998" s="2091"/>
      <c r="W998" s="2091"/>
      <c r="X998" s="2091"/>
      <c r="Y998" s="2091"/>
      <c r="Z998" s="2091"/>
      <c r="AA998" s="2091"/>
      <c r="AB998" s="2091"/>
      <c r="AC998" s="2091"/>
      <c r="AD998" s="3320"/>
      <c r="AE998" s="639"/>
      <c r="AF998" s="3487"/>
      <c r="AG998" s="639"/>
      <c r="AH998" s="639"/>
      <c r="AI998" s="639"/>
      <c r="AJ998" s="639"/>
      <c r="AK998" s="639"/>
      <c r="AL998" s="1816"/>
      <c r="AM998" s="1340"/>
    </row>
    <row r="999" spans="1:39" s="52" customFormat="1" ht="15.75" x14ac:dyDescent="0.25">
      <c r="A999" s="664"/>
      <c r="B999" s="1343"/>
      <c r="C999" s="2873" t="s">
        <v>68</v>
      </c>
      <c r="D999" s="365"/>
      <c r="E999" s="365"/>
      <c r="F999" s="639">
        <v>1000</v>
      </c>
      <c r="G999" s="385">
        <f t="shared" si="617"/>
        <v>1000</v>
      </c>
      <c r="H999" s="385">
        <v>1826</v>
      </c>
      <c r="I999" s="385">
        <f>H999/G999*100</f>
        <v>182.6</v>
      </c>
      <c r="J999" s="106"/>
      <c r="K999" s="106"/>
      <c r="L999" s="408"/>
      <c r="M999" s="408"/>
      <c r="N999" s="408"/>
      <c r="O999" s="408"/>
      <c r="P999" s="408"/>
      <c r="Q999" s="408"/>
      <c r="R999" s="2091"/>
      <c r="S999" s="2091"/>
      <c r="T999" s="2091"/>
      <c r="U999" s="2091"/>
      <c r="V999" s="2091"/>
      <c r="W999" s="2091"/>
      <c r="X999" s="2091"/>
      <c r="Y999" s="2091"/>
      <c r="Z999" s="2091"/>
      <c r="AA999" s="2091"/>
      <c r="AB999" s="2091"/>
      <c r="AC999" s="2091"/>
      <c r="AD999" s="3320"/>
      <c r="AE999" s="639"/>
      <c r="AF999" s="3487"/>
      <c r="AG999" s="639"/>
      <c r="AH999" s="639"/>
      <c r="AI999" s="639"/>
      <c r="AJ999" s="639"/>
      <c r="AK999" s="639"/>
      <c r="AL999" s="1816"/>
      <c r="AM999" s="1340"/>
    </row>
    <row r="1000" spans="1:39" s="52" customFormat="1" ht="15.75" x14ac:dyDescent="0.25">
      <c r="A1000" s="664"/>
      <c r="B1000" s="1343"/>
      <c r="C1000" s="2873" t="s">
        <v>503</v>
      </c>
      <c r="D1000" s="365"/>
      <c r="E1000" s="365"/>
      <c r="F1000" s="639"/>
      <c r="G1000" s="385"/>
      <c r="H1000" s="385">
        <v>0</v>
      </c>
      <c r="I1000" s="385"/>
      <c r="J1000" s="106"/>
      <c r="K1000" s="106"/>
      <c r="L1000" s="408"/>
      <c r="M1000" s="408"/>
      <c r="N1000" s="408"/>
      <c r="O1000" s="408"/>
      <c r="P1000" s="408"/>
      <c r="Q1000" s="408"/>
      <c r="R1000" s="2091"/>
      <c r="S1000" s="2091"/>
      <c r="T1000" s="2091"/>
      <c r="U1000" s="2091"/>
      <c r="V1000" s="2091"/>
      <c r="W1000" s="2091"/>
      <c r="X1000" s="2091"/>
      <c r="Y1000" s="2091"/>
      <c r="Z1000" s="2091"/>
      <c r="AA1000" s="2091"/>
      <c r="AB1000" s="2091"/>
      <c r="AC1000" s="2091"/>
      <c r="AD1000" s="3320"/>
      <c r="AE1000" s="639"/>
      <c r="AF1000" s="3487"/>
      <c r="AG1000" s="639"/>
      <c r="AH1000" s="639"/>
      <c r="AI1000" s="639"/>
      <c r="AJ1000" s="639"/>
      <c r="AK1000" s="639"/>
      <c r="AL1000" s="1816"/>
      <c r="AM1000" s="1340"/>
    </row>
    <row r="1001" spans="1:39" s="52" customFormat="1" ht="31.5" x14ac:dyDescent="0.25">
      <c r="A1001" s="664"/>
      <c r="B1001" s="1343"/>
      <c r="C1001" s="2870" t="s">
        <v>126</v>
      </c>
      <c r="D1001" s="365"/>
      <c r="E1001" s="365"/>
      <c r="F1001" s="639">
        <v>261</v>
      </c>
      <c r="G1001" s="385">
        <f t="shared" si="617"/>
        <v>261</v>
      </c>
      <c r="H1001" s="385">
        <v>108</v>
      </c>
      <c r="I1001" s="385">
        <f>H1001/G1001*100</f>
        <v>41.379310344827587</v>
      </c>
      <c r="J1001" s="106"/>
      <c r="K1001" s="106"/>
      <c r="L1001" s="408"/>
      <c r="M1001" s="408"/>
      <c r="N1001" s="408"/>
      <c r="O1001" s="408"/>
      <c r="P1001" s="408"/>
      <c r="Q1001" s="408"/>
      <c r="R1001" s="2091"/>
      <c r="S1001" s="2091"/>
      <c r="T1001" s="2091"/>
      <c r="U1001" s="2091"/>
      <c r="V1001" s="2091"/>
      <c r="W1001" s="2091"/>
      <c r="X1001" s="2091"/>
      <c r="Y1001" s="2091"/>
      <c r="Z1001" s="2091"/>
      <c r="AA1001" s="2091"/>
      <c r="AB1001" s="2091"/>
      <c r="AC1001" s="2091"/>
      <c r="AD1001" s="3320"/>
      <c r="AE1001" s="639"/>
      <c r="AF1001" s="3487"/>
      <c r="AG1001" s="639"/>
      <c r="AH1001" s="639"/>
      <c r="AI1001" s="639"/>
      <c r="AJ1001" s="639"/>
      <c r="AK1001" s="639"/>
      <c r="AL1001" s="1816"/>
      <c r="AM1001" s="1340"/>
    </row>
    <row r="1002" spans="1:39" s="52" customFormat="1" ht="47.25" x14ac:dyDescent="0.25">
      <c r="A1002" s="664"/>
      <c r="B1002" s="1343"/>
      <c r="C1002" s="2870" t="s">
        <v>502</v>
      </c>
      <c r="D1002" s="365"/>
      <c r="E1002" s="365"/>
      <c r="F1002" s="639"/>
      <c r="G1002" s="385"/>
      <c r="H1002" s="385">
        <v>0</v>
      </c>
      <c r="I1002" s="385"/>
      <c r="J1002" s="106"/>
      <c r="K1002" s="106"/>
      <c r="L1002" s="408"/>
      <c r="M1002" s="408"/>
      <c r="N1002" s="408"/>
      <c r="O1002" s="408"/>
      <c r="P1002" s="408"/>
      <c r="Q1002" s="408"/>
      <c r="R1002" s="2091"/>
      <c r="S1002" s="2091"/>
      <c r="T1002" s="2091"/>
      <c r="U1002" s="2091"/>
      <c r="V1002" s="2091"/>
      <c r="W1002" s="2091"/>
      <c r="X1002" s="2091"/>
      <c r="Y1002" s="2091"/>
      <c r="Z1002" s="2091"/>
      <c r="AA1002" s="2091"/>
      <c r="AB1002" s="2091"/>
      <c r="AC1002" s="2091"/>
      <c r="AD1002" s="3320"/>
      <c r="AE1002" s="639"/>
      <c r="AF1002" s="3487"/>
      <c r="AG1002" s="639"/>
      <c r="AH1002" s="639"/>
      <c r="AI1002" s="639"/>
      <c r="AJ1002" s="639"/>
      <c r="AK1002" s="639"/>
      <c r="AL1002" s="1816"/>
      <c r="AM1002" s="1340"/>
    </row>
    <row r="1003" spans="1:39" s="52" customFormat="1" ht="31.5" x14ac:dyDescent="0.25">
      <c r="A1003" s="664"/>
      <c r="B1003" s="1343"/>
      <c r="C1003" s="2870" t="s">
        <v>401</v>
      </c>
      <c r="D1003" s="365"/>
      <c r="E1003" s="365"/>
      <c r="F1003" s="639"/>
      <c r="G1003" s="385"/>
      <c r="H1003" s="385">
        <v>0</v>
      </c>
      <c r="I1003" s="385"/>
      <c r="J1003" s="106"/>
      <c r="K1003" s="106"/>
      <c r="L1003" s="408"/>
      <c r="M1003" s="408"/>
      <c r="N1003" s="408"/>
      <c r="O1003" s="408"/>
      <c r="P1003" s="408"/>
      <c r="Q1003" s="408"/>
      <c r="R1003" s="2091"/>
      <c r="S1003" s="2091"/>
      <c r="T1003" s="2091"/>
      <c r="U1003" s="2091"/>
      <c r="V1003" s="2091"/>
      <c r="W1003" s="2091"/>
      <c r="X1003" s="2091"/>
      <c r="Y1003" s="2091"/>
      <c r="Z1003" s="2091"/>
      <c r="AA1003" s="2091"/>
      <c r="AB1003" s="2091"/>
      <c r="AC1003" s="2091"/>
      <c r="AD1003" s="3320"/>
      <c r="AE1003" s="639"/>
      <c r="AF1003" s="3487"/>
      <c r="AG1003" s="639"/>
      <c r="AH1003" s="639"/>
      <c r="AI1003" s="639"/>
      <c r="AJ1003" s="639"/>
      <c r="AK1003" s="639"/>
      <c r="AL1003" s="1816"/>
      <c r="AM1003" s="1340"/>
    </row>
    <row r="1004" spans="1:39" s="52" customFormat="1" ht="30" x14ac:dyDescent="0.25">
      <c r="A1004" s="664"/>
      <c r="B1004" s="1343"/>
      <c r="C1004" s="1057" t="s">
        <v>408</v>
      </c>
      <c r="D1004" s="365"/>
      <c r="E1004" s="365"/>
      <c r="F1004" s="639">
        <v>247</v>
      </c>
      <c r="G1004" s="385">
        <f t="shared" si="617"/>
        <v>247</v>
      </c>
      <c r="H1004" s="385">
        <v>227</v>
      </c>
      <c r="I1004" s="385">
        <f>H1004/G1004*100</f>
        <v>91.902834008097173</v>
      </c>
      <c r="J1004" s="106"/>
      <c r="K1004" s="106"/>
      <c r="L1004" s="408"/>
      <c r="M1004" s="408"/>
      <c r="N1004" s="408"/>
      <c r="O1004" s="408"/>
      <c r="P1004" s="408"/>
      <c r="Q1004" s="408"/>
      <c r="R1004" s="2091"/>
      <c r="S1004" s="2091"/>
      <c r="T1004" s="2091"/>
      <c r="U1004" s="2091"/>
      <c r="V1004" s="2091"/>
      <c r="W1004" s="2091"/>
      <c r="X1004" s="2091"/>
      <c r="Y1004" s="2091"/>
      <c r="Z1004" s="2091"/>
      <c r="AA1004" s="2091"/>
      <c r="AB1004" s="2091"/>
      <c r="AC1004" s="2091"/>
      <c r="AD1004" s="3320"/>
      <c r="AE1004" s="639"/>
      <c r="AF1004" s="3487"/>
      <c r="AG1004" s="639"/>
      <c r="AH1004" s="639"/>
      <c r="AI1004" s="639"/>
      <c r="AJ1004" s="639"/>
      <c r="AK1004" s="639"/>
      <c r="AL1004" s="1816"/>
      <c r="AM1004" s="1340"/>
    </row>
    <row r="1005" spans="1:39" s="52" customFormat="1" ht="31.5" x14ac:dyDescent="0.25">
      <c r="A1005" s="664"/>
      <c r="B1005" s="1343"/>
      <c r="C1005" s="2870" t="s">
        <v>184</v>
      </c>
      <c r="D1005" s="365"/>
      <c r="E1005" s="365"/>
      <c r="F1005" s="639"/>
      <c r="G1005" s="385">
        <f t="shared" si="617"/>
        <v>0</v>
      </c>
      <c r="H1005" s="385">
        <v>0</v>
      </c>
      <c r="I1005" s="385" t="e">
        <f>H1005/G1005*100</f>
        <v>#DIV/0!</v>
      </c>
      <c r="J1005" s="106"/>
      <c r="K1005" s="106"/>
      <c r="L1005" s="408"/>
      <c r="M1005" s="408"/>
      <c r="N1005" s="408"/>
      <c r="O1005" s="408"/>
      <c r="P1005" s="408"/>
      <c r="Q1005" s="408"/>
      <c r="R1005" s="2091"/>
      <c r="S1005" s="2091"/>
      <c r="T1005" s="2091"/>
      <c r="U1005" s="2091"/>
      <c r="V1005" s="2091"/>
      <c r="W1005" s="2091"/>
      <c r="X1005" s="2091"/>
      <c r="Y1005" s="2091"/>
      <c r="Z1005" s="2091"/>
      <c r="AA1005" s="2091"/>
      <c r="AB1005" s="2091"/>
      <c r="AC1005" s="2091"/>
      <c r="AD1005" s="3320"/>
      <c r="AE1005" s="639"/>
      <c r="AF1005" s="3487"/>
      <c r="AG1005" s="639"/>
      <c r="AH1005" s="639"/>
      <c r="AI1005" s="639"/>
      <c r="AJ1005" s="639"/>
      <c r="AK1005" s="639"/>
      <c r="AL1005" s="1816"/>
      <c r="AM1005" s="1340"/>
    </row>
    <row r="1006" spans="1:39" s="52" customFormat="1" ht="31.5" x14ac:dyDescent="0.25">
      <c r="A1006" s="664"/>
      <c r="B1006" s="1343"/>
      <c r="C1006" s="2870" t="s">
        <v>74</v>
      </c>
      <c r="D1006" s="365"/>
      <c r="E1006" s="365"/>
      <c r="F1006" s="639">
        <v>1400</v>
      </c>
      <c r="G1006" s="385">
        <f t="shared" si="617"/>
        <v>1400</v>
      </c>
      <c r="H1006" s="385">
        <v>839</v>
      </c>
      <c r="I1006" s="385">
        <f>H1006/G1006*100</f>
        <v>59.928571428571431</v>
      </c>
      <c r="J1006" s="106"/>
      <c r="K1006" s="106"/>
      <c r="L1006" s="408"/>
      <c r="M1006" s="408"/>
      <c r="N1006" s="408"/>
      <c r="O1006" s="408"/>
      <c r="P1006" s="408"/>
      <c r="Q1006" s="408"/>
      <c r="R1006" s="2091"/>
      <c r="S1006" s="2091"/>
      <c r="T1006" s="2091"/>
      <c r="U1006" s="2091"/>
      <c r="V1006" s="2091"/>
      <c r="W1006" s="2091"/>
      <c r="X1006" s="2091"/>
      <c r="Y1006" s="2091"/>
      <c r="Z1006" s="2091"/>
      <c r="AA1006" s="2091"/>
      <c r="AB1006" s="2091"/>
      <c r="AC1006" s="2091"/>
      <c r="AD1006" s="3320"/>
      <c r="AE1006" s="639"/>
      <c r="AF1006" s="3487"/>
      <c r="AG1006" s="639"/>
      <c r="AH1006" s="639"/>
      <c r="AI1006" s="639"/>
      <c r="AJ1006" s="639"/>
      <c r="AK1006" s="639"/>
      <c r="AL1006" s="1816"/>
      <c r="AM1006" s="1340"/>
    </row>
    <row r="1007" spans="1:39" s="52" customFormat="1" ht="31.5" x14ac:dyDescent="0.25">
      <c r="A1007" s="664"/>
      <c r="B1007" s="1343"/>
      <c r="C1007" s="3652" t="s">
        <v>569</v>
      </c>
      <c r="D1007" s="365"/>
      <c r="E1007" s="365"/>
      <c r="F1007" s="639"/>
      <c r="G1007" s="385"/>
      <c r="H1007" s="385">
        <v>3</v>
      </c>
      <c r="I1007" s="385"/>
      <c r="J1007" s="106"/>
      <c r="K1007" s="106"/>
      <c r="L1007" s="408"/>
      <c r="M1007" s="408"/>
      <c r="N1007" s="408"/>
      <c r="O1007" s="408"/>
      <c r="P1007" s="408"/>
      <c r="Q1007" s="408"/>
      <c r="R1007" s="2091"/>
      <c r="S1007" s="2091"/>
      <c r="T1007" s="2091"/>
      <c r="U1007" s="2091"/>
      <c r="V1007" s="2091"/>
      <c r="W1007" s="2091"/>
      <c r="X1007" s="2091"/>
      <c r="Y1007" s="2091"/>
      <c r="Z1007" s="2091"/>
      <c r="AA1007" s="2091"/>
      <c r="AB1007" s="2091"/>
      <c r="AC1007" s="2091"/>
      <c r="AD1007" s="3320"/>
      <c r="AE1007" s="2084"/>
      <c r="AF1007" s="3487"/>
      <c r="AG1007" s="639"/>
      <c r="AH1007" s="2084">
        <f>AE1007-AD1007</f>
        <v>0</v>
      </c>
      <c r="AI1007" s="639"/>
      <c r="AJ1007" s="639">
        <v>0</v>
      </c>
      <c r="AK1007" s="2084"/>
      <c r="AL1007" s="1816"/>
      <c r="AM1007" s="1340"/>
    </row>
    <row r="1008" spans="1:39" s="52" customFormat="1" x14ac:dyDescent="0.25">
      <c r="A1008" s="664"/>
      <c r="B1008" s="1343"/>
      <c r="C1008" s="2686" t="s">
        <v>402</v>
      </c>
      <c r="D1008" s="365"/>
      <c r="E1008" s="365"/>
      <c r="F1008" s="640">
        <f>F981+F956</f>
        <v>53905</v>
      </c>
      <c r="G1008" s="348">
        <f>G981+G956</f>
        <v>53905</v>
      </c>
      <c r="H1008" s="348">
        <f>H981+H956</f>
        <v>44653.317499999997</v>
      </c>
      <c r="I1008" s="348">
        <f>H1008/G1008*100</f>
        <v>82.837060569520446</v>
      </c>
      <c r="J1008" s="106"/>
      <c r="K1008" s="106"/>
      <c r="L1008" s="408"/>
      <c r="M1008" s="408"/>
      <c r="N1008" s="408"/>
      <c r="O1008" s="408"/>
      <c r="P1008" s="408"/>
      <c r="Q1008" s="408"/>
      <c r="R1008" s="2091"/>
      <c r="S1008" s="2091"/>
      <c r="T1008" s="2091"/>
      <c r="U1008" s="2091"/>
      <c r="V1008" s="2091"/>
      <c r="W1008" s="2091"/>
      <c r="X1008" s="2091"/>
      <c r="Y1008" s="2091"/>
      <c r="Z1008" s="2091"/>
      <c r="AA1008" s="2091"/>
      <c r="AB1008" s="2091"/>
      <c r="AC1008" s="2091"/>
      <c r="AD1008" s="3320"/>
      <c r="AE1008" s="639"/>
      <c r="AF1008" s="3487"/>
      <c r="AG1008" s="639"/>
      <c r="AH1008" s="639"/>
      <c r="AI1008" s="639"/>
      <c r="AJ1008" s="639"/>
      <c r="AK1008" s="639"/>
      <c r="AL1008" s="1816"/>
      <c r="AM1008" s="1340"/>
    </row>
    <row r="1009" spans="1:39" s="52" customFormat="1" ht="29.25" x14ac:dyDescent="0.25">
      <c r="A1009" s="664"/>
      <c r="B1009" s="1343"/>
      <c r="C1009" s="2686" t="s">
        <v>446</v>
      </c>
      <c r="D1009" s="365"/>
      <c r="E1009" s="365"/>
      <c r="F1009" s="640">
        <f>F970</f>
        <v>10046</v>
      </c>
      <c r="G1009" s="348">
        <f>G970</f>
        <v>10046</v>
      </c>
      <c r="H1009" s="348">
        <f>H970</f>
        <v>9831</v>
      </c>
      <c r="I1009" s="348">
        <f>H1009/G1009*100</f>
        <v>97.859844714314164</v>
      </c>
      <c r="J1009" s="106"/>
      <c r="K1009" s="106"/>
      <c r="L1009" s="408"/>
      <c r="M1009" s="408"/>
      <c r="N1009" s="408"/>
      <c r="O1009" s="408"/>
      <c r="P1009" s="408"/>
      <c r="Q1009" s="408"/>
      <c r="R1009" s="2091"/>
      <c r="S1009" s="2091"/>
      <c r="T1009" s="2091"/>
      <c r="U1009" s="2091"/>
      <c r="V1009" s="2091"/>
      <c r="W1009" s="2091"/>
      <c r="X1009" s="2091"/>
      <c r="Y1009" s="2091"/>
      <c r="Z1009" s="2091"/>
      <c r="AA1009" s="2091"/>
      <c r="AB1009" s="2091"/>
      <c r="AC1009" s="2091"/>
      <c r="AD1009" s="3320"/>
      <c r="AE1009" s="639"/>
      <c r="AF1009" s="3487"/>
      <c r="AG1009" s="639"/>
      <c r="AH1009" s="639"/>
      <c r="AI1009" s="639"/>
      <c r="AJ1009" s="639"/>
      <c r="AK1009" s="639"/>
      <c r="AL1009" s="1816"/>
      <c r="AM1009" s="1340"/>
    </row>
    <row r="1010" spans="1:39" s="52" customFormat="1" ht="29.25" x14ac:dyDescent="0.25">
      <c r="A1010" s="664"/>
      <c r="B1010" s="1343"/>
      <c r="C1010" s="2686" t="s">
        <v>403</v>
      </c>
      <c r="D1010" s="365"/>
      <c r="E1010" s="365"/>
      <c r="F1010" s="640">
        <f>F989+F964</f>
        <v>68201.744680851058</v>
      </c>
      <c r="G1010" s="348">
        <f>G989+G964</f>
        <v>68201.744680851058</v>
      </c>
      <c r="H1010" s="348">
        <f>H989+H964</f>
        <v>59500.521276595748</v>
      </c>
      <c r="I1010" s="348">
        <f>H1010/G1010*100</f>
        <v>87.241934286325744</v>
      </c>
      <c r="J1010" s="106"/>
      <c r="K1010" s="106"/>
      <c r="L1010" s="408"/>
      <c r="M1010" s="408"/>
      <c r="N1010" s="408"/>
      <c r="O1010" s="408"/>
      <c r="P1010" s="408"/>
      <c r="Q1010" s="408"/>
      <c r="R1010" s="2091"/>
      <c r="S1010" s="2091"/>
      <c r="T1010" s="2091"/>
      <c r="U1010" s="2091"/>
      <c r="V1010" s="2091"/>
      <c r="W1010" s="2091"/>
      <c r="X1010" s="2091"/>
      <c r="Y1010" s="2091"/>
      <c r="Z1010" s="2091"/>
      <c r="AA1010" s="2091"/>
      <c r="AB1010" s="2091"/>
      <c r="AC1010" s="2091"/>
      <c r="AD1010" s="3320"/>
      <c r="AE1010" s="639"/>
      <c r="AF1010" s="3487"/>
      <c r="AG1010" s="639"/>
      <c r="AH1010" s="639"/>
      <c r="AI1010" s="639"/>
      <c r="AJ1010" s="639"/>
      <c r="AK1010" s="639"/>
      <c r="AL1010" s="1816"/>
      <c r="AM1010" s="1340"/>
    </row>
    <row r="1011" spans="1:39" s="52" customFormat="1" ht="29.25" x14ac:dyDescent="0.25">
      <c r="A1011" s="664"/>
      <c r="B1011" s="1343"/>
      <c r="C1011" s="2686" t="s">
        <v>404</v>
      </c>
      <c r="D1011" s="365"/>
      <c r="E1011" s="365"/>
      <c r="F1011" s="640">
        <f>F993+F995</f>
        <v>29568</v>
      </c>
      <c r="G1011" s="348">
        <f>G993+G995</f>
        <v>29568</v>
      </c>
      <c r="H1011" s="348">
        <f>H993+H995</f>
        <v>33316</v>
      </c>
      <c r="I1011" s="348">
        <f>H1011/G1011*100</f>
        <v>112.67586580086579</v>
      </c>
      <c r="J1011" s="106"/>
      <c r="K1011" s="106"/>
      <c r="L1011" s="408"/>
      <c r="M1011" s="408"/>
      <c r="N1011" s="408"/>
      <c r="O1011" s="408"/>
      <c r="P1011" s="408"/>
      <c r="Q1011" s="408"/>
      <c r="R1011" s="2091">
        <v>31344.445439999996</v>
      </c>
      <c r="S1011" s="2091">
        <v>31344.445439999996</v>
      </c>
      <c r="T1011" s="2091">
        <v>31344.445439999996</v>
      </c>
      <c r="U1011" s="2091">
        <v>31344.445439999996</v>
      </c>
      <c r="V1011" s="2091">
        <v>31344.445439999996</v>
      </c>
      <c r="W1011" s="2091">
        <v>31344.445439999996</v>
      </c>
      <c r="X1011" s="2091">
        <v>31344.445439999996</v>
      </c>
      <c r="Y1011" s="2091">
        <v>31344.445439999996</v>
      </c>
      <c r="Z1011" s="2091">
        <v>31344.445439999996</v>
      </c>
      <c r="AA1011" s="2091">
        <v>31344.445439999996</v>
      </c>
      <c r="AB1011" s="2091">
        <v>31344.445439999996</v>
      </c>
      <c r="AC1011" s="2091">
        <v>31344.445439999996</v>
      </c>
      <c r="AD1011" s="3287">
        <f t="shared" ref="AD1011" si="632">AC1011</f>
        <v>31344.445439999996</v>
      </c>
      <c r="AE1011" s="639">
        <f t="shared" ref="AE1011" si="633">AK1011-AJ1011-AG1011</f>
        <v>35303.415759999996</v>
      </c>
      <c r="AF1011" s="3487"/>
      <c r="AG1011" s="639"/>
      <c r="AH1011" s="639">
        <f>AE1011-AD1011</f>
        <v>3958.9703200000004</v>
      </c>
      <c r="AI1011" s="639">
        <v>-5.2135400000000001</v>
      </c>
      <c r="AJ1011" s="639">
        <v>-14.999650000000001</v>
      </c>
      <c r="AK1011" s="639">
        <v>35288.416109999998</v>
      </c>
      <c r="AL1011" s="1816"/>
      <c r="AM1011" s="1340"/>
    </row>
    <row r="1012" spans="1:39" s="52" customFormat="1" x14ac:dyDescent="0.25">
      <c r="A1012" s="664"/>
      <c r="B1012" s="1343"/>
      <c r="C1012" s="2687" t="s">
        <v>141</v>
      </c>
      <c r="D1012" s="365"/>
      <c r="E1012" s="365"/>
      <c r="F1012" s="640">
        <f>F1008+F1009+F1011+F965*2.9+F967/4.2</f>
        <v>290247.8285714286</v>
      </c>
      <c r="G1012" s="348">
        <f>G1008+G1009+G1011+G965*2.9+G967/4.2</f>
        <v>290247.8285714286</v>
      </c>
      <c r="H1012" s="348">
        <f>H1008+H1009+H1011+H965*2.9+H967/4.2</f>
        <v>259784.23178571428</v>
      </c>
      <c r="I1012" s="348">
        <f>H1012/G1012*100</f>
        <v>89.5042808982747</v>
      </c>
      <c r="J1012" s="106"/>
      <c r="K1012" s="106"/>
      <c r="L1012" s="408"/>
      <c r="M1012" s="408"/>
      <c r="N1012" s="408"/>
      <c r="O1012" s="408"/>
      <c r="P1012" s="408"/>
      <c r="Q1012" s="408"/>
      <c r="R1012" s="2091">
        <f t="shared" ref="R1012:Y1012" si="634">R1011+R996+R970+R955+R954+R968</f>
        <v>305846.76947999996</v>
      </c>
      <c r="S1012" s="2091">
        <f t="shared" si="634"/>
        <v>305846.76947999996</v>
      </c>
      <c r="T1012" s="2091">
        <f t="shared" si="634"/>
        <v>305846.76947999996</v>
      </c>
      <c r="U1012" s="2091">
        <f t="shared" si="634"/>
        <v>305903.120735</v>
      </c>
      <c r="V1012" s="2091">
        <f t="shared" si="634"/>
        <v>305903.120735</v>
      </c>
      <c r="W1012" s="2091">
        <f t="shared" si="634"/>
        <v>305903.120735</v>
      </c>
      <c r="X1012" s="2091">
        <f t="shared" si="634"/>
        <v>305903.120735</v>
      </c>
      <c r="Y1012" s="2091">
        <f t="shared" si="634"/>
        <v>305063.41480499995</v>
      </c>
      <c r="Z1012" s="2091">
        <f t="shared" ref="Z1012:AA1012" si="635">Z1011+Z996+Z970+Z955+Z954+Z968</f>
        <v>305271.91089166672</v>
      </c>
      <c r="AA1012" s="2091">
        <f t="shared" si="635"/>
        <v>305275.18739999994</v>
      </c>
      <c r="AB1012" s="2091">
        <f t="shared" ref="AB1012:AC1012" si="636">AB1011+AB996+AB970+AB955+AB954+AB968</f>
        <v>317617.8591</v>
      </c>
      <c r="AC1012" s="2091">
        <f t="shared" si="636"/>
        <v>317617.8591</v>
      </c>
      <c r="AD1012" s="3320">
        <f t="shared" ref="AD1012" si="637">AD1011+AD996+AD970+AD955+AD954+AD968+AD1007</f>
        <v>317617.8591</v>
      </c>
      <c r="AE1012" s="639">
        <f t="shared" ref="AE1012:AJ1012" si="638">AE1011+AE996+AE970+AE955+AE954+AE968+AE1007</f>
        <v>318149.66252000001</v>
      </c>
      <c r="AF1012" s="3487">
        <f t="shared" si="638"/>
        <v>0</v>
      </c>
      <c r="AG1012" s="639">
        <f t="shared" si="638"/>
        <v>0</v>
      </c>
      <c r="AH1012" s="639">
        <f t="shared" si="638"/>
        <v>531.80341999999882</v>
      </c>
      <c r="AI1012" s="639">
        <f t="shared" si="638"/>
        <v>-19.63308</v>
      </c>
      <c r="AJ1012" s="639">
        <f t="shared" si="638"/>
        <v>-580.06861000000004</v>
      </c>
      <c r="AK1012" s="639">
        <f>AK1011+AK996+AK970+AK955+AK954+AK968+AK1007</f>
        <v>317569.59391</v>
      </c>
      <c r="AL1012" s="1816"/>
      <c r="AM1012" s="1340"/>
    </row>
    <row r="1013" spans="1:39" s="52" customFormat="1" x14ac:dyDescent="0.25">
      <c r="A1013" s="664">
        <v>1</v>
      </c>
      <c r="B1013" s="1343">
        <v>1</v>
      </c>
      <c r="C1013" s="191" t="s">
        <v>29</v>
      </c>
      <c r="D1013" s="191"/>
      <c r="E1013" s="191"/>
      <c r="F1013" s="1659"/>
      <c r="G1013" s="605"/>
      <c r="H1013" s="605"/>
      <c r="I1013" s="605"/>
      <c r="J1013" s="604"/>
      <c r="K1013" s="604"/>
      <c r="L1013" s="603"/>
      <c r="M1013" s="603"/>
      <c r="N1013" s="603"/>
      <c r="O1013" s="603"/>
      <c r="P1013" s="603"/>
      <c r="Q1013" s="603"/>
      <c r="R1013" s="590"/>
      <c r="S1013" s="590"/>
      <c r="T1013" s="590"/>
      <c r="U1013" s="590"/>
      <c r="V1013" s="590"/>
      <c r="W1013" s="590"/>
      <c r="X1013" s="590"/>
      <c r="Y1013" s="590"/>
      <c r="Z1013" s="590"/>
      <c r="AA1013" s="590"/>
      <c r="AB1013" s="590"/>
      <c r="AC1013" s="590"/>
      <c r="AD1013" s="3323"/>
      <c r="AE1013" s="48"/>
      <c r="AF1013" s="3484"/>
      <c r="AG1013" s="48"/>
      <c r="AH1013" s="48"/>
      <c r="AI1013" s="48"/>
      <c r="AJ1013" s="48"/>
      <c r="AK1013" s="48"/>
      <c r="AL1013" s="1816"/>
      <c r="AM1013" s="1340"/>
    </row>
    <row r="1014" spans="1:39" s="52" customFormat="1" x14ac:dyDescent="0.25">
      <c r="A1014" s="664">
        <v>1</v>
      </c>
      <c r="B1014" s="1343">
        <v>1</v>
      </c>
      <c r="C1014" s="125" t="s">
        <v>24</v>
      </c>
      <c r="D1014" s="125"/>
      <c r="E1014" s="743">
        <v>300</v>
      </c>
      <c r="F1014" s="776">
        <v>225</v>
      </c>
      <c r="G1014" s="74">
        <f t="shared" ref="G1014:G1021" si="639">F1014/12*$C$3</f>
        <v>225</v>
      </c>
      <c r="H1014" s="74">
        <v>179</v>
      </c>
      <c r="I1014" s="74">
        <f t="shared" ref="I1014:I1022" si="640">H1014/G1014*100</f>
        <v>79.555555555555557</v>
      </c>
      <c r="J1014" s="330">
        <v>6</v>
      </c>
      <c r="K1014" s="75">
        <f t="shared" ref="K1014:K1022" si="641">N1014/H1014</f>
        <v>5.022346368715084</v>
      </c>
      <c r="L1014" s="76">
        <f t="shared" ref="L1014:L1021" si="642">ROUND(F1014*J1014,0)</f>
        <v>1350</v>
      </c>
      <c r="M1014" s="76">
        <f t="shared" ref="M1014:M1021" si="643">ROUND(L1014/12*$C$3,0)</f>
        <v>1350</v>
      </c>
      <c r="N1014" s="76">
        <v>899</v>
      </c>
      <c r="O1014" s="76">
        <f t="shared" ref="O1014:O1022" si="644">N1014/M1014*100</f>
        <v>66.592592592592595</v>
      </c>
      <c r="P1014" s="76">
        <f t="shared" ref="P1014:P1021" si="645">L1014/E1014</f>
        <v>4.5</v>
      </c>
      <c r="Q1014" s="76">
        <f t="shared" ref="Q1014:Q1022" si="646">N1014/$C$3*12/P1014</f>
        <v>199.77777777777777</v>
      </c>
      <c r="R1014" s="2091"/>
      <c r="S1014" s="2091"/>
      <c r="T1014" s="2091"/>
      <c r="U1014" s="2091"/>
      <c r="V1014" s="2091"/>
      <c r="W1014" s="2091"/>
      <c r="X1014" s="2091"/>
      <c r="Y1014" s="2091"/>
      <c r="Z1014" s="2091"/>
      <c r="AA1014" s="2091"/>
      <c r="AB1014" s="2091"/>
      <c r="AC1014" s="2091"/>
      <c r="AD1014" s="3320"/>
      <c r="AE1014" s="639"/>
      <c r="AF1014" s="3487"/>
      <c r="AG1014" s="639"/>
      <c r="AH1014" s="639"/>
      <c r="AI1014" s="639"/>
      <c r="AJ1014" s="639"/>
      <c r="AK1014" s="639"/>
      <c r="AL1014" s="1816"/>
      <c r="AM1014" s="1340"/>
    </row>
    <row r="1015" spans="1:39" s="52" customFormat="1" x14ac:dyDescent="0.25">
      <c r="A1015" s="664">
        <v>1</v>
      </c>
      <c r="B1015" s="1343">
        <v>1</v>
      </c>
      <c r="C1015" s="125" t="s">
        <v>23</v>
      </c>
      <c r="D1015" s="125"/>
      <c r="E1015" s="743">
        <v>300</v>
      </c>
      <c r="F1015" s="776">
        <v>30</v>
      </c>
      <c r="G1015" s="74">
        <f t="shared" si="639"/>
        <v>30</v>
      </c>
      <c r="H1015" s="74">
        <v>1</v>
      </c>
      <c r="I1015" s="74">
        <f t="shared" si="640"/>
        <v>3.3333333333333335</v>
      </c>
      <c r="J1015" s="330">
        <v>28</v>
      </c>
      <c r="K1015" s="75">
        <f t="shared" si="641"/>
        <v>28</v>
      </c>
      <c r="L1015" s="76">
        <f t="shared" si="642"/>
        <v>840</v>
      </c>
      <c r="M1015" s="76">
        <f t="shared" si="643"/>
        <v>840</v>
      </c>
      <c r="N1015" s="76">
        <v>28</v>
      </c>
      <c r="O1015" s="76">
        <f t="shared" si="644"/>
        <v>3.3333333333333335</v>
      </c>
      <c r="P1015" s="76">
        <f t="shared" si="645"/>
        <v>2.8</v>
      </c>
      <c r="Q1015" s="76">
        <f t="shared" si="646"/>
        <v>10</v>
      </c>
      <c r="R1015" s="2091"/>
      <c r="S1015" s="2091"/>
      <c r="T1015" s="2091"/>
      <c r="U1015" s="2091"/>
      <c r="V1015" s="2091"/>
      <c r="W1015" s="2091"/>
      <c r="X1015" s="2091"/>
      <c r="Y1015" s="2091"/>
      <c r="Z1015" s="2091"/>
      <c r="AA1015" s="2091"/>
      <c r="AB1015" s="2091"/>
      <c r="AC1015" s="2091"/>
      <c r="AD1015" s="3320"/>
      <c r="AE1015" s="639"/>
      <c r="AF1015" s="3487"/>
      <c r="AG1015" s="639"/>
      <c r="AH1015" s="639"/>
      <c r="AI1015" s="639"/>
      <c r="AJ1015" s="639"/>
      <c r="AK1015" s="639"/>
      <c r="AL1015" s="1816"/>
      <c r="AM1015" s="1340"/>
    </row>
    <row r="1016" spans="1:39" s="52" customFormat="1" x14ac:dyDescent="0.25">
      <c r="A1016" s="664">
        <v>1</v>
      </c>
      <c r="B1016" s="1343">
        <v>1</v>
      </c>
      <c r="C1016" s="125" t="s">
        <v>9</v>
      </c>
      <c r="D1016" s="125"/>
      <c r="E1016" s="743">
        <v>300</v>
      </c>
      <c r="F1016" s="776">
        <v>100</v>
      </c>
      <c r="G1016" s="74">
        <f t="shared" si="639"/>
        <v>100</v>
      </c>
      <c r="H1016" s="74">
        <v>65</v>
      </c>
      <c r="I1016" s="74">
        <f t="shared" si="640"/>
        <v>65</v>
      </c>
      <c r="J1016" s="330">
        <v>12</v>
      </c>
      <c r="K1016" s="75">
        <f t="shared" si="641"/>
        <v>12.661538461538461</v>
      </c>
      <c r="L1016" s="76">
        <f t="shared" si="642"/>
        <v>1200</v>
      </c>
      <c r="M1016" s="76">
        <f t="shared" si="643"/>
        <v>1200</v>
      </c>
      <c r="N1016" s="76">
        <v>823</v>
      </c>
      <c r="O1016" s="76">
        <f t="shared" si="644"/>
        <v>68.583333333333329</v>
      </c>
      <c r="P1016" s="76">
        <f t="shared" si="645"/>
        <v>4</v>
      </c>
      <c r="Q1016" s="76">
        <f t="shared" si="646"/>
        <v>205.75</v>
      </c>
      <c r="R1016" s="2091"/>
      <c r="S1016" s="2091"/>
      <c r="T1016" s="2091"/>
      <c r="U1016" s="2091"/>
      <c r="V1016" s="2091"/>
      <c r="W1016" s="2091"/>
      <c r="X1016" s="2091"/>
      <c r="Y1016" s="2091"/>
      <c r="Z1016" s="2091"/>
      <c r="AA1016" s="2091"/>
      <c r="AB1016" s="2091"/>
      <c r="AC1016" s="2091"/>
      <c r="AD1016" s="3320"/>
      <c r="AE1016" s="639"/>
      <c r="AF1016" s="3487"/>
      <c r="AG1016" s="639"/>
      <c r="AH1016" s="639"/>
      <c r="AI1016" s="639"/>
      <c r="AJ1016" s="639"/>
      <c r="AK1016" s="639"/>
      <c r="AL1016" s="1816"/>
      <c r="AM1016" s="1340"/>
    </row>
    <row r="1017" spans="1:39" s="52" customFormat="1" x14ac:dyDescent="0.25">
      <c r="A1017" s="664">
        <v>1</v>
      </c>
      <c r="B1017" s="1343">
        <v>1</v>
      </c>
      <c r="C1017" s="125" t="s">
        <v>26</v>
      </c>
      <c r="D1017" s="125"/>
      <c r="E1017" s="743">
        <v>300</v>
      </c>
      <c r="F1017" s="776">
        <v>85</v>
      </c>
      <c r="G1017" s="74">
        <f t="shared" si="639"/>
        <v>85</v>
      </c>
      <c r="H1017" s="74">
        <v>84</v>
      </c>
      <c r="I1017" s="74">
        <f t="shared" si="640"/>
        <v>98.82352941176471</v>
      </c>
      <c r="J1017" s="330">
        <v>7</v>
      </c>
      <c r="K1017" s="75">
        <f t="shared" si="641"/>
        <v>8.0714285714285712</v>
      </c>
      <c r="L1017" s="76">
        <f t="shared" si="642"/>
        <v>595</v>
      </c>
      <c r="M1017" s="76">
        <f t="shared" si="643"/>
        <v>595</v>
      </c>
      <c r="N1017" s="76">
        <v>678</v>
      </c>
      <c r="O1017" s="76">
        <f t="shared" si="644"/>
        <v>113.94957983193277</v>
      </c>
      <c r="P1017" s="76">
        <f t="shared" si="645"/>
        <v>1.9833333333333334</v>
      </c>
      <c r="Q1017" s="76">
        <f t="shared" si="646"/>
        <v>341.84873949579833</v>
      </c>
      <c r="R1017" s="2091"/>
      <c r="S1017" s="2091"/>
      <c r="T1017" s="2091"/>
      <c r="U1017" s="2091"/>
      <c r="V1017" s="2091"/>
      <c r="W1017" s="2091"/>
      <c r="X1017" s="2091"/>
      <c r="Y1017" s="2091"/>
      <c r="Z1017" s="2091"/>
      <c r="AA1017" s="2091"/>
      <c r="AB1017" s="2091"/>
      <c r="AC1017" s="2091"/>
      <c r="AD1017" s="3320"/>
      <c r="AE1017" s="639"/>
      <c r="AF1017" s="3487"/>
      <c r="AG1017" s="639"/>
      <c r="AH1017" s="639"/>
      <c r="AI1017" s="639"/>
      <c r="AJ1017" s="639"/>
      <c r="AK1017" s="639"/>
      <c r="AL1017" s="1816"/>
      <c r="AM1017" s="1340"/>
    </row>
    <row r="1018" spans="1:39" s="52" customFormat="1" x14ac:dyDescent="0.25">
      <c r="A1018" s="664">
        <v>1</v>
      </c>
      <c r="B1018" s="1343">
        <v>1</v>
      </c>
      <c r="C1018" s="125" t="s">
        <v>67</v>
      </c>
      <c r="D1018" s="125"/>
      <c r="E1018" s="743">
        <v>300</v>
      </c>
      <c r="F1018" s="776">
        <v>93</v>
      </c>
      <c r="G1018" s="74">
        <f t="shared" si="639"/>
        <v>93</v>
      </c>
      <c r="H1018" s="74">
        <v>92</v>
      </c>
      <c r="I1018" s="74">
        <f t="shared" si="640"/>
        <v>98.924731182795696</v>
      </c>
      <c r="J1018" s="330">
        <v>9.8000000000000007</v>
      </c>
      <c r="K1018" s="75">
        <f t="shared" si="641"/>
        <v>9</v>
      </c>
      <c r="L1018" s="76">
        <f t="shared" si="642"/>
        <v>911</v>
      </c>
      <c r="M1018" s="76">
        <f t="shared" si="643"/>
        <v>911</v>
      </c>
      <c r="N1018" s="76">
        <v>828</v>
      </c>
      <c r="O1018" s="76">
        <f t="shared" si="644"/>
        <v>90.889132821075734</v>
      </c>
      <c r="P1018" s="76">
        <f t="shared" si="645"/>
        <v>3.0366666666666666</v>
      </c>
      <c r="Q1018" s="76">
        <f t="shared" si="646"/>
        <v>272.66739846322724</v>
      </c>
      <c r="R1018" s="2091"/>
      <c r="S1018" s="2091"/>
      <c r="T1018" s="2091"/>
      <c r="U1018" s="2091"/>
      <c r="V1018" s="2091"/>
      <c r="W1018" s="2091"/>
      <c r="X1018" s="2091"/>
      <c r="Y1018" s="2091"/>
      <c r="Z1018" s="2091"/>
      <c r="AA1018" s="2091"/>
      <c r="AB1018" s="2091"/>
      <c r="AC1018" s="2091"/>
      <c r="AD1018" s="3320"/>
      <c r="AE1018" s="639"/>
      <c r="AF1018" s="3487"/>
      <c r="AG1018" s="639"/>
      <c r="AH1018" s="639"/>
      <c r="AI1018" s="639"/>
      <c r="AJ1018" s="639"/>
      <c r="AK1018" s="639"/>
      <c r="AL1018" s="1816"/>
      <c r="AM1018" s="1340"/>
    </row>
    <row r="1019" spans="1:39" s="52" customFormat="1" x14ac:dyDescent="0.25">
      <c r="A1019" s="664">
        <v>1</v>
      </c>
      <c r="B1019" s="1343">
        <v>1</v>
      </c>
      <c r="C1019" s="125" t="s">
        <v>10</v>
      </c>
      <c r="D1019" s="125"/>
      <c r="E1019" s="743">
        <v>300</v>
      </c>
      <c r="F1019" s="776">
        <v>240</v>
      </c>
      <c r="G1019" s="74">
        <f t="shared" si="639"/>
        <v>240</v>
      </c>
      <c r="H1019" s="74">
        <v>181</v>
      </c>
      <c r="I1019" s="74">
        <f t="shared" si="640"/>
        <v>75.416666666666671</v>
      </c>
      <c r="J1019" s="330">
        <v>10</v>
      </c>
      <c r="K1019" s="75">
        <f t="shared" si="641"/>
        <v>9.8839779005524857</v>
      </c>
      <c r="L1019" s="76">
        <f t="shared" si="642"/>
        <v>2400</v>
      </c>
      <c r="M1019" s="76">
        <f t="shared" si="643"/>
        <v>2400</v>
      </c>
      <c r="N1019" s="76">
        <v>1789</v>
      </c>
      <c r="O1019" s="76">
        <f t="shared" si="644"/>
        <v>74.541666666666657</v>
      </c>
      <c r="P1019" s="76">
        <f t="shared" si="645"/>
        <v>8</v>
      </c>
      <c r="Q1019" s="76">
        <f t="shared" si="646"/>
        <v>223.625</v>
      </c>
      <c r="R1019" s="2091"/>
      <c r="S1019" s="2091"/>
      <c r="T1019" s="2091"/>
      <c r="U1019" s="2091"/>
      <c r="V1019" s="2091"/>
      <c r="W1019" s="2091"/>
      <c r="X1019" s="2091"/>
      <c r="Y1019" s="2091"/>
      <c r="Z1019" s="2091"/>
      <c r="AA1019" s="2091"/>
      <c r="AB1019" s="2091"/>
      <c r="AC1019" s="2091"/>
      <c r="AD1019" s="3320"/>
      <c r="AE1019" s="639"/>
      <c r="AF1019" s="3487"/>
      <c r="AG1019" s="639"/>
      <c r="AH1019" s="639"/>
      <c r="AI1019" s="639"/>
      <c r="AJ1019" s="639"/>
      <c r="AK1019" s="639"/>
      <c r="AL1019" s="1816"/>
      <c r="AM1019" s="1340"/>
    </row>
    <row r="1020" spans="1:39" s="52" customFormat="1" x14ac:dyDescent="0.25">
      <c r="A1020" s="664">
        <v>1</v>
      </c>
      <c r="B1020" s="1343">
        <v>1</v>
      </c>
      <c r="C1020" s="125" t="s">
        <v>66</v>
      </c>
      <c r="D1020" s="125"/>
      <c r="E1020" s="743">
        <v>300</v>
      </c>
      <c r="F1020" s="776">
        <v>90</v>
      </c>
      <c r="G1020" s="74">
        <f t="shared" si="639"/>
        <v>90</v>
      </c>
      <c r="H1020" s="74">
        <v>49</v>
      </c>
      <c r="I1020" s="74">
        <f t="shared" si="640"/>
        <v>54.444444444444443</v>
      </c>
      <c r="J1020" s="443">
        <v>8.5</v>
      </c>
      <c r="K1020" s="75">
        <f t="shared" si="641"/>
        <v>10.673469387755102</v>
      </c>
      <c r="L1020" s="76">
        <f t="shared" si="642"/>
        <v>765</v>
      </c>
      <c r="M1020" s="76">
        <f t="shared" si="643"/>
        <v>765</v>
      </c>
      <c r="N1020" s="76">
        <v>523</v>
      </c>
      <c r="O1020" s="76">
        <f t="shared" si="644"/>
        <v>68.366013071895424</v>
      </c>
      <c r="P1020" s="76">
        <f t="shared" si="645"/>
        <v>2.5499999999999998</v>
      </c>
      <c r="Q1020" s="76">
        <f t="shared" si="646"/>
        <v>205.0980392156863</v>
      </c>
      <c r="R1020" s="2091"/>
      <c r="S1020" s="2091"/>
      <c r="T1020" s="2091"/>
      <c r="U1020" s="2091"/>
      <c r="V1020" s="2091"/>
      <c r="W1020" s="2091"/>
      <c r="X1020" s="2091"/>
      <c r="Y1020" s="2091"/>
      <c r="Z1020" s="2091"/>
      <c r="AA1020" s="2091"/>
      <c r="AB1020" s="2091"/>
      <c r="AC1020" s="2091"/>
      <c r="AD1020" s="3320"/>
      <c r="AE1020" s="639"/>
      <c r="AF1020" s="3487"/>
      <c r="AG1020" s="639"/>
      <c r="AH1020" s="639"/>
      <c r="AI1020" s="639"/>
      <c r="AJ1020" s="639"/>
      <c r="AK1020" s="639"/>
      <c r="AL1020" s="1816"/>
      <c r="AM1020" s="1340"/>
    </row>
    <row r="1021" spans="1:39" s="52" customFormat="1" x14ac:dyDescent="0.25">
      <c r="A1021" s="664"/>
      <c r="B1021" s="1343"/>
      <c r="C1021" s="125" t="s">
        <v>6</v>
      </c>
      <c r="D1021" s="125"/>
      <c r="E1021" s="743">
        <v>300</v>
      </c>
      <c r="F1021" s="776">
        <v>451</v>
      </c>
      <c r="G1021" s="74">
        <f t="shared" si="639"/>
        <v>451</v>
      </c>
      <c r="H1021" s="74">
        <v>254</v>
      </c>
      <c r="I1021" s="74">
        <f t="shared" si="640"/>
        <v>56.31929046563193</v>
      </c>
      <c r="J1021" s="443">
        <v>7</v>
      </c>
      <c r="K1021" s="75">
        <f t="shared" si="641"/>
        <v>8.7559055118110241</v>
      </c>
      <c r="L1021" s="76">
        <f t="shared" si="642"/>
        <v>3157</v>
      </c>
      <c r="M1021" s="76">
        <f t="shared" si="643"/>
        <v>3157</v>
      </c>
      <c r="N1021" s="76">
        <v>2224</v>
      </c>
      <c r="O1021" s="76">
        <f t="shared" si="644"/>
        <v>70.446626544187524</v>
      </c>
      <c r="P1021" s="76">
        <f t="shared" si="645"/>
        <v>10.523333333333333</v>
      </c>
      <c r="Q1021" s="76">
        <f t="shared" si="646"/>
        <v>211.33987963256257</v>
      </c>
      <c r="R1021" s="2091"/>
      <c r="S1021" s="2091"/>
      <c r="T1021" s="2091"/>
      <c r="U1021" s="2091"/>
      <c r="V1021" s="2091"/>
      <c r="W1021" s="2091"/>
      <c r="X1021" s="2091"/>
      <c r="Y1021" s="2091"/>
      <c r="Z1021" s="2091"/>
      <c r="AA1021" s="2091"/>
      <c r="AB1021" s="2091"/>
      <c r="AC1021" s="2091"/>
      <c r="AD1021" s="3320"/>
      <c r="AE1021" s="639"/>
      <c r="AF1021" s="3487"/>
      <c r="AG1021" s="639"/>
      <c r="AH1021" s="639"/>
      <c r="AI1021" s="639"/>
      <c r="AJ1021" s="639"/>
      <c r="AK1021" s="639"/>
      <c r="AL1021" s="1816"/>
      <c r="AM1021" s="1340"/>
    </row>
    <row r="1022" spans="1:39" s="52" customFormat="1" x14ac:dyDescent="0.25">
      <c r="A1022" s="664">
        <v>1</v>
      </c>
      <c r="B1022" s="1343">
        <v>1</v>
      </c>
      <c r="C1022" s="450" t="s">
        <v>13</v>
      </c>
      <c r="D1022" s="450"/>
      <c r="E1022" s="450"/>
      <c r="F1022" s="1613">
        <f>SUM(F1014:F1021)</f>
        <v>1314</v>
      </c>
      <c r="G1022" s="368">
        <f>SUM(G1014:G1021)</f>
        <v>1314</v>
      </c>
      <c r="H1022" s="368">
        <f>SUM(H1014:H1021)</f>
        <v>905</v>
      </c>
      <c r="I1022" s="368">
        <f t="shared" si="640"/>
        <v>68.873668188736687</v>
      </c>
      <c r="J1022" s="608">
        <f>IF(F1022=0,0,L1022/F1022)</f>
        <v>8.5372907153729063</v>
      </c>
      <c r="K1022" s="99">
        <f t="shared" si="641"/>
        <v>8.6099447513812155</v>
      </c>
      <c r="L1022" s="368">
        <f>SUM(L1014:L1021)</f>
        <v>11218</v>
      </c>
      <c r="M1022" s="368">
        <f>SUM(M1014:M1021)</f>
        <v>11218</v>
      </c>
      <c r="N1022" s="368">
        <f>SUM(N1014:N1021)</f>
        <v>7792</v>
      </c>
      <c r="O1022" s="76">
        <f t="shared" si="644"/>
        <v>69.459796755214825</v>
      </c>
      <c r="P1022" s="248">
        <f>SUM(P1014:P1021)</f>
        <v>37.393333333333331</v>
      </c>
      <c r="Q1022" s="76">
        <f t="shared" si="646"/>
        <v>208.3793902656445</v>
      </c>
      <c r="R1022" s="2116"/>
      <c r="S1022" s="2116"/>
      <c r="T1022" s="2116"/>
      <c r="U1022" s="2116"/>
      <c r="V1022" s="2116"/>
      <c r="W1022" s="2116"/>
      <c r="X1022" s="2116"/>
      <c r="Y1022" s="2116"/>
      <c r="Z1022" s="2116"/>
      <c r="AA1022" s="2116"/>
      <c r="AB1022" s="2116"/>
      <c r="AC1022" s="2116"/>
      <c r="AD1022" s="3352"/>
      <c r="AE1022" s="368"/>
      <c r="AF1022" s="3514"/>
      <c r="AG1022" s="368"/>
      <c r="AH1022" s="368"/>
      <c r="AI1022" s="368"/>
      <c r="AJ1022" s="368"/>
      <c r="AK1022" s="368"/>
      <c r="AL1022" s="1816"/>
      <c r="AM1022" s="1340"/>
    </row>
    <row r="1023" spans="1:39" s="52" customFormat="1" x14ac:dyDescent="0.25">
      <c r="A1023" s="664">
        <v>1</v>
      </c>
      <c r="B1023" s="1343">
        <v>1</v>
      </c>
      <c r="C1023" s="191" t="s">
        <v>128</v>
      </c>
      <c r="D1023" s="191"/>
      <c r="E1023" s="450"/>
      <c r="F1023" s="1613"/>
      <c r="G1023" s="368"/>
      <c r="H1023" s="368"/>
      <c r="I1023" s="368"/>
      <c r="J1023" s="608"/>
      <c r="K1023" s="99"/>
      <c r="L1023" s="368"/>
      <c r="M1023" s="368"/>
      <c r="N1023" s="368"/>
      <c r="O1023" s="76"/>
      <c r="P1023" s="76"/>
      <c r="Q1023" s="76"/>
      <c r="R1023" s="2116"/>
      <c r="S1023" s="2116"/>
      <c r="T1023" s="2116"/>
      <c r="U1023" s="2116"/>
      <c r="V1023" s="2116"/>
      <c r="W1023" s="2116"/>
      <c r="X1023" s="2116"/>
      <c r="Y1023" s="2116"/>
      <c r="Z1023" s="2116"/>
      <c r="AA1023" s="2116"/>
      <c r="AB1023" s="2116"/>
      <c r="AC1023" s="2116"/>
      <c r="AD1023" s="3352"/>
      <c r="AE1023" s="368"/>
      <c r="AF1023" s="3514"/>
      <c r="AG1023" s="368"/>
      <c r="AH1023" s="368"/>
      <c r="AI1023" s="368"/>
      <c r="AJ1023" s="368"/>
      <c r="AK1023" s="368"/>
      <c r="AL1023" s="1816"/>
      <c r="AM1023" s="1340"/>
    </row>
    <row r="1024" spans="1:39" s="52" customFormat="1" x14ac:dyDescent="0.25">
      <c r="A1024" s="664">
        <v>1</v>
      </c>
      <c r="B1024" s="1343">
        <v>1</v>
      </c>
      <c r="C1024" s="130" t="s">
        <v>130</v>
      </c>
      <c r="D1024" s="130"/>
      <c r="E1024" s="587">
        <v>239</v>
      </c>
      <c r="F1024" s="776">
        <v>136</v>
      </c>
      <c r="G1024" s="894">
        <f>F1024/12*$C$3</f>
        <v>136</v>
      </c>
      <c r="H1024" s="74">
        <v>106</v>
      </c>
      <c r="I1024" s="74">
        <f t="shared" ref="I1024:I1033" si="647">H1024/G1024*100</f>
        <v>77.941176470588232</v>
      </c>
      <c r="J1024" s="443">
        <v>2.1</v>
      </c>
      <c r="K1024" s="75">
        <f>N1024/H1024</f>
        <v>2.9905660377358489</v>
      </c>
      <c r="L1024" s="76">
        <f>ROUND(F1024*J1024,0)</f>
        <v>286</v>
      </c>
      <c r="M1024" s="76">
        <f>ROUND(L1024/12*$C$3,0)</f>
        <v>286</v>
      </c>
      <c r="N1024" s="76">
        <v>317</v>
      </c>
      <c r="O1024" s="76">
        <f>N1024/M1024*100</f>
        <v>110.83916083916083</v>
      </c>
      <c r="P1024" s="76">
        <f>L1024/E1024</f>
        <v>1.1966527196652719</v>
      </c>
      <c r="Q1024" s="76">
        <f>N1024/$C$3*12/P1024</f>
        <v>264.9055944055944</v>
      </c>
      <c r="R1024" s="2091"/>
      <c r="S1024" s="2091"/>
      <c r="T1024" s="2091"/>
      <c r="U1024" s="2091"/>
      <c r="V1024" s="2091"/>
      <c r="W1024" s="2091"/>
      <c r="X1024" s="2091"/>
      <c r="Y1024" s="2091"/>
      <c r="Z1024" s="2091"/>
      <c r="AA1024" s="2091"/>
      <c r="AB1024" s="2091"/>
      <c r="AC1024" s="2091"/>
      <c r="AD1024" s="3352"/>
      <c r="AE1024" s="368"/>
      <c r="AF1024" s="3514"/>
      <c r="AG1024" s="368"/>
      <c r="AH1024" s="368"/>
      <c r="AI1024" s="368"/>
      <c r="AJ1024" s="639"/>
      <c r="AK1024" s="639"/>
      <c r="AL1024" s="1816"/>
      <c r="AM1024" s="1340"/>
    </row>
    <row r="1025" spans="1:48" s="52" customFormat="1" x14ac:dyDescent="0.25">
      <c r="A1025" s="664"/>
      <c r="B1025" s="1343">
        <v>1</v>
      </c>
      <c r="C1025" s="79" t="s">
        <v>67</v>
      </c>
      <c r="D1025" s="79"/>
      <c r="E1025" s="592">
        <v>240</v>
      </c>
      <c r="F1025" s="776">
        <v>448</v>
      </c>
      <c r="G1025" s="894">
        <f>F1025/12*$C$3</f>
        <v>448</v>
      </c>
      <c r="H1025" s="74">
        <v>42</v>
      </c>
      <c r="I1025" s="74">
        <f t="shared" si="647"/>
        <v>9.375</v>
      </c>
      <c r="J1025" s="443">
        <v>8</v>
      </c>
      <c r="K1025" s="75">
        <f>N1025/H1025</f>
        <v>7.7619047619047619</v>
      </c>
      <c r="L1025" s="76">
        <f>ROUND(F1025*J1025,0)</f>
        <v>3584</v>
      </c>
      <c r="M1025" s="76">
        <f>ROUND(L1025/12*$C$3,0)</f>
        <v>3584</v>
      </c>
      <c r="N1025" s="76">
        <v>326</v>
      </c>
      <c r="O1025" s="76">
        <f>N1025/M1025*100</f>
        <v>9.0959821428571423</v>
      </c>
      <c r="P1025" s="76">
        <f>L1025/E1025</f>
        <v>14.933333333333334</v>
      </c>
      <c r="Q1025" s="76">
        <f>N1025/$C$3*12/P1025</f>
        <v>21.830357142857142</v>
      </c>
      <c r="R1025" s="2091"/>
      <c r="S1025" s="2091"/>
      <c r="T1025" s="2091"/>
      <c r="U1025" s="2091"/>
      <c r="V1025" s="2091"/>
      <c r="W1025" s="2091"/>
      <c r="X1025" s="2091"/>
      <c r="Y1025" s="2091"/>
      <c r="Z1025" s="2091"/>
      <c r="AA1025" s="2091"/>
      <c r="AB1025" s="2091"/>
      <c r="AC1025" s="2091"/>
      <c r="AD1025" s="3352"/>
      <c r="AE1025" s="368"/>
      <c r="AF1025" s="3514"/>
      <c r="AG1025" s="368"/>
      <c r="AH1025" s="368"/>
      <c r="AI1025" s="368"/>
      <c r="AJ1025" s="639"/>
      <c r="AK1025" s="639"/>
      <c r="AL1025" s="1816"/>
      <c r="AM1025" s="1340"/>
    </row>
    <row r="1026" spans="1:48" s="52" customFormat="1" x14ac:dyDescent="0.25">
      <c r="A1026" s="664">
        <v>1</v>
      </c>
      <c r="B1026" s="1343">
        <v>1</v>
      </c>
      <c r="C1026" s="130" t="s">
        <v>47</v>
      </c>
      <c r="D1026" s="130"/>
      <c r="E1026" s="592">
        <v>240</v>
      </c>
      <c r="F1026" s="776">
        <v>1436</v>
      </c>
      <c r="G1026" s="894">
        <f>F1026/12*$C$3</f>
        <v>1436</v>
      </c>
      <c r="H1026" s="74">
        <v>1396</v>
      </c>
      <c r="I1026" s="74">
        <f t="shared" si="647"/>
        <v>97.21448467966573</v>
      </c>
      <c r="J1026" s="443">
        <v>8</v>
      </c>
      <c r="K1026" s="75">
        <f>N1026/H1026</f>
        <v>8.0938395415472772</v>
      </c>
      <c r="L1026" s="76">
        <f>ROUND(F1026*J1026,0)</f>
        <v>11488</v>
      </c>
      <c r="M1026" s="76">
        <f>ROUND(L1026/12*$C$3,0)</f>
        <v>11488</v>
      </c>
      <c r="N1026" s="76">
        <v>11299</v>
      </c>
      <c r="O1026" s="76">
        <f>N1026/M1026*100</f>
        <v>98.354805013927589</v>
      </c>
      <c r="P1026" s="76">
        <f>L1026/E1026</f>
        <v>47.866666666666667</v>
      </c>
      <c r="Q1026" s="76">
        <f>N1026/$C$3*12/P1026</f>
        <v>236.05153203342618</v>
      </c>
      <c r="R1026" s="2091"/>
      <c r="S1026" s="2091"/>
      <c r="T1026" s="2091"/>
      <c r="U1026" s="2091"/>
      <c r="V1026" s="2091"/>
      <c r="W1026" s="2091"/>
      <c r="X1026" s="2091"/>
      <c r="Y1026" s="2091"/>
      <c r="Z1026" s="2091"/>
      <c r="AA1026" s="2091"/>
      <c r="AB1026" s="2091"/>
      <c r="AC1026" s="2091"/>
      <c r="AD1026" s="3352"/>
      <c r="AE1026" s="368"/>
      <c r="AF1026" s="3514"/>
      <c r="AG1026" s="368"/>
      <c r="AH1026" s="368"/>
      <c r="AI1026" s="368"/>
      <c r="AJ1026" s="639"/>
      <c r="AK1026" s="639"/>
      <c r="AL1026" s="1816"/>
      <c r="AM1026" s="1340"/>
    </row>
    <row r="1027" spans="1:48" s="78" customFormat="1" x14ac:dyDescent="0.25">
      <c r="A1027" s="664">
        <v>1</v>
      </c>
      <c r="B1027" s="1343">
        <v>1</v>
      </c>
      <c r="C1027" s="247" t="s">
        <v>160</v>
      </c>
      <c r="D1027" s="736"/>
      <c r="E1027" s="609"/>
      <c r="F1027" s="1613">
        <f>SUM(F1024:F1026)</f>
        <v>2020</v>
      </c>
      <c r="G1027" s="368">
        <f t="shared" ref="G1027:H1027" si="648">SUM(G1024:G1026)</f>
        <v>2020</v>
      </c>
      <c r="H1027" s="368">
        <f t="shared" si="648"/>
        <v>1544</v>
      </c>
      <c r="I1027" s="368">
        <f t="shared" si="647"/>
        <v>76.43564356435644</v>
      </c>
      <c r="J1027" s="106">
        <f>IF(F1027=0,0,L1027/F1027)</f>
        <v>7.6029702970297031</v>
      </c>
      <c r="K1027" s="368">
        <f>N1027/H1027</f>
        <v>7.7344559585492227</v>
      </c>
      <c r="L1027" s="368">
        <f>SUM(L1024:L1026)</f>
        <v>15358</v>
      </c>
      <c r="M1027" s="368">
        <f t="shared" ref="M1027:N1027" si="649">SUM(M1024:M1026)</f>
        <v>15358</v>
      </c>
      <c r="N1027" s="368">
        <f t="shared" si="649"/>
        <v>11942</v>
      </c>
      <c r="O1027" s="100">
        <f>N1027/M1027*100</f>
        <v>77.757520510483133</v>
      </c>
      <c r="P1027" s="368">
        <f>SUM(P1024:P1026)</f>
        <v>63.996652719665278</v>
      </c>
      <c r="Q1027" s="76">
        <f>N1027/$C$3*12/P1027</f>
        <v>186.60350959778231</v>
      </c>
      <c r="R1027" s="2092"/>
      <c r="S1027" s="2092"/>
      <c r="T1027" s="2092"/>
      <c r="U1027" s="2092"/>
      <c r="V1027" s="2092"/>
      <c r="W1027" s="2092"/>
      <c r="X1027" s="2092"/>
      <c r="Y1027" s="2092"/>
      <c r="Z1027" s="2092"/>
      <c r="AA1027" s="2092"/>
      <c r="AB1027" s="2092"/>
      <c r="AC1027" s="2092"/>
      <c r="AD1027" s="3353"/>
      <c r="AE1027" s="368"/>
      <c r="AF1027" s="3514"/>
      <c r="AG1027" s="368"/>
      <c r="AH1027" s="368"/>
      <c r="AI1027" s="368"/>
      <c r="AJ1027" s="100"/>
      <c r="AK1027" s="100"/>
      <c r="AL1027" s="1816"/>
      <c r="AM1027" s="1792"/>
    </row>
    <row r="1028" spans="1:48" s="52" customFormat="1" ht="29.25" x14ac:dyDescent="0.25">
      <c r="A1028" s="664">
        <v>1</v>
      </c>
      <c r="B1028" s="1343">
        <v>1</v>
      </c>
      <c r="C1028" s="528" t="s">
        <v>145</v>
      </c>
      <c r="D1028" s="528"/>
      <c r="E1028" s="528"/>
      <c r="F1028" s="1613">
        <f>SUM(F1027,F1022)</f>
        <v>3334</v>
      </c>
      <c r="G1028" s="575">
        <f>SUM(G1027,G1022)</f>
        <v>3334</v>
      </c>
      <c r="H1028" s="575">
        <f>SUM(H1027,H1022)</f>
        <v>2449</v>
      </c>
      <c r="I1028" s="575">
        <f t="shared" si="647"/>
        <v>73.455308938212355</v>
      </c>
      <c r="J1028" s="718">
        <f>L1028/F1028</f>
        <v>7.9712057588482308</v>
      </c>
      <c r="K1028" s="99">
        <f>N1028/H1028</f>
        <v>8.0579828501429152</v>
      </c>
      <c r="L1028" s="575">
        <f>SUM(L1027,L1022)</f>
        <v>26576</v>
      </c>
      <c r="M1028" s="575">
        <f>SUM(M1027,M1022)</f>
        <v>26576</v>
      </c>
      <c r="N1028" s="575">
        <f>SUM(N1027,N1022)</f>
        <v>19734</v>
      </c>
      <c r="O1028" s="100">
        <f>N1028/M1028*100</f>
        <v>74.254966887417211</v>
      </c>
      <c r="P1028" s="575">
        <f>SUM(P1027,P1022)</f>
        <v>101.38998605299861</v>
      </c>
      <c r="Q1028" s="100">
        <f>N1028/$C$3*12/P1028</f>
        <v>194.63460612061468</v>
      </c>
      <c r="R1028" s="782">
        <v>97578.663839999979</v>
      </c>
      <c r="S1028" s="782">
        <v>97578.663839999979</v>
      </c>
      <c r="T1028" s="782">
        <v>97578.663839999979</v>
      </c>
      <c r="U1028" s="782">
        <v>97578.663839999979</v>
      </c>
      <c r="V1028" s="782">
        <v>97578.663839999979</v>
      </c>
      <c r="W1028" s="782">
        <v>97578.663839999979</v>
      </c>
      <c r="X1028" s="782">
        <v>97578.663839999979</v>
      </c>
      <c r="Y1028" s="782">
        <v>97578.663839999979</v>
      </c>
      <c r="Z1028" s="782">
        <v>97578.663839999979</v>
      </c>
      <c r="AA1028" s="782">
        <v>97578.663839999979</v>
      </c>
      <c r="AB1028" s="782">
        <v>85118.657567999995</v>
      </c>
      <c r="AC1028" s="782">
        <v>85118.657567999995</v>
      </c>
      <c r="AD1028" s="3287">
        <f t="shared" ref="AD1028" si="650">AC1028</f>
        <v>85118.657567999995</v>
      </c>
      <c r="AE1028" s="368">
        <f t="shared" ref="AE1028" si="651">AK1028-AJ1028-AG1028</f>
        <v>50248.554429999997</v>
      </c>
      <c r="AF1028" s="3514"/>
      <c r="AG1028" s="368"/>
      <c r="AH1028" s="368">
        <f>AE1028-AD1028</f>
        <v>-34870.103137999999</v>
      </c>
      <c r="AI1028" s="368">
        <v>-23.88456</v>
      </c>
      <c r="AJ1028" s="575">
        <v>-175.18776</v>
      </c>
      <c r="AK1028" s="575">
        <v>50073.366669999996</v>
      </c>
      <c r="AL1028" s="1816"/>
      <c r="AM1028" s="1340"/>
    </row>
    <row r="1029" spans="1:48" s="52" customFormat="1" ht="15.75" x14ac:dyDescent="0.25">
      <c r="A1029" s="664">
        <v>1</v>
      </c>
      <c r="B1029" s="1343">
        <v>1</v>
      </c>
      <c r="C1029" s="744" t="s">
        <v>265</v>
      </c>
      <c r="D1029" s="1865"/>
      <c r="E1029" s="528"/>
      <c r="F1029" s="639">
        <f>F1030</f>
        <v>9992</v>
      </c>
      <c r="G1029" s="680">
        <f>G1030</f>
        <v>9992</v>
      </c>
      <c r="H1029" s="680">
        <f>H1030</f>
        <v>9996</v>
      </c>
      <c r="I1029" s="680">
        <f t="shared" si="647"/>
        <v>100.0400320256205</v>
      </c>
      <c r="J1029" s="610"/>
      <c r="K1029" s="745"/>
      <c r="L1029" s="576"/>
      <c r="M1029" s="576"/>
      <c r="N1029" s="576"/>
      <c r="O1029" s="82"/>
      <c r="P1029" s="576"/>
      <c r="Q1029" s="82"/>
      <c r="R1029" s="2100"/>
      <c r="S1029" s="2100"/>
      <c r="T1029" s="2100"/>
      <c r="U1029" s="2100"/>
      <c r="V1029" s="2100"/>
      <c r="W1029" s="2100"/>
      <c r="X1029" s="2100"/>
      <c r="Y1029" s="2100"/>
      <c r="Z1029" s="2100"/>
      <c r="AA1029" s="2100"/>
      <c r="AB1029" s="2100"/>
      <c r="AC1029" s="2100"/>
      <c r="AD1029" s="3323">
        <f>R1029/12*$C$3</f>
        <v>0</v>
      </c>
      <c r="AE1029" s="380">
        <f>AK1029-AJ1029</f>
        <v>0</v>
      </c>
      <c r="AF1029" s="3535"/>
      <c r="AG1029" s="380"/>
      <c r="AH1029" s="380">
        <f>AE1029-AD1029</f>
        <v>0</v>
      </c>
      <c r="AI1029" s="380"/>
      <c r="AJ1029" s="576"/>
      <c r="AK1029" s="576"/>
      <c r="AL1029" s="1816"/>
      <c r="AM1029" s="1340"/>
    </row>
    <row r="1030" spans="1:48" s="52" customFormat="1" ht="15.75" x14ac:dyDescent="0.25">
      <c r="A1030" s="664">
        <v>1</v>
      </c>
      <c r="B1030" s="1343">
        <v>1</v>
      </c>
      <c r="C1030" s="746" t="s">
        <v>266</v>
      </c>
      <c r="D1030" s="1866"/>
      <c r="E1030" s="528"/>
      <c r="F1030" s="639">
        <v>9992</v>
      </c>
      <c r="G1030" s="74">
        <f>ROUND(F1030/12*$C$3,0)</f>
        <v>9992</v>
      </c>
      <c r="H1030" s="680">
        <f>H1033-H1031</f>
        <v>9996</v>
      </c>
      <c r="I1030" s="680">
        <f t="shared" si="647"/>
        <v>100.0400320256205</v>
      </c>
      <c r="J1030" s="610"/>
      <c r="K1030" s="745"/>
      <c r="L1030" s="576"/>
      <c r="M1030" s="576"/>
      <c r="N1030" s="576"/>
      <c r="O1030" s="82"/>
      <c r="P1030" s="576"/>
      <c r="Q1030" s="82"/>
      <c r="R1030" s="2100"/>
      <c r="S1030" s="2100"/>
      <c r="T1030" s="2100"/>
      <c r="U1030" s="2100"/>
      <c r="V1030" s="2100"/>
      <c r="W1030" s="2100"/>
      <c r="X1030" s="2100"/>
      <c r="Y1030" s="2100"/>
      <c r="Z1030" s="2100"/>
      <c r="AA1030" s="2100"/>
      <c r="AB1030" s="2100"/>
      <c r="AC1030" s="2100"/>
      <c r="AD1030" s="3323"/>
      <c r="AE1030" s="380"/>
      <c r="AF1030" s="3535"/>
      <c r="AG1030" s="380"/>
      <c r="AH1030" s="380"/>
      <c r="AI1030" s="380"/>
      <c r="AJ1030" s="576"/>
      <c r="AK1030" s="576"/>
      <c r="AL1030" s="1816"/>
      <c r="AM1030" s="1340"/>
    </row>
    <row r="1031" spans="1:48" s="52" customFormat="1" ht="15.75" x14ac:dyDescent="0.25">
      <c r="A1031" s="664">
        <v>1</v>
      </c>
      <c r="B1031" s="1343">
        <v>1</v>
      </c>
      <c r="C1031" s="744" t="s">
        <v>267</v>
      </c>
      <c r="D1031" s="1865"/>
      <c r="E1031" s="528"/>
      <c r="F1031" s="639">
        <f>F1032</f>
        <v>4</v>
      </c>
      <c r="G1031" s="645">
        <f t="shared" ref="G1031" si="652">G1032</f>
        <v>4</v>
      </c>
      <c r="H1031" s="645">
        <f>H1032</f>
        <v>0</v>
      </c>
      <c r="I1031" s="680">
        <f t="shared" si="647"/>
        <v>0</v>
      </c>
      <c r="J1031" s="610"/>
      <c r="K1031" s="745"/>
      <c r="L1031" s="576"/>
      <c r="M1031" s="576"/>
      <c r="N1031" s="576"/>
      <c r="O1031" s="82"/>
      <c r="P1031" s="576"/>
      <c r="Q1031" s="82"/>
      <c r="R1031" s="2100"/>
      <c r="S1031" s="2100"/>
      <c r="T1031" s="2100"/>
      <c r="U1031" s="2100"/>
      <c r="V1031" s="2100"/>
      <c r="W1031" s="2100"/>
      <c r="X1031" s="2100"/>
      <c r="Y1031" s="2100"/>
      <c r="Z1031" s="2100"/>
      <c r="AA1031" s="2100"/>
      <c r="AB1031" s="2100"/>
      <c r="AC1031" s="2100"/>
      <c r="AD1031" s="3323"/>
      <c r="AE1031" s="380"/>
      <c r="AF1031" s="3535"/>
      <c r="AG1031" s="380"/>
      <c r="AH1031" s="380"/>
      <c r="AI1031" s="380"/>
      <c r="AJ1031" s="576"/>
      <c r="AK1031" s="576"/>
      <c r="AL1031" s="1816"/>
      <c r="AM1031" s="1340"/>
    </row>
    <row r="1032" spans="1:48" s="52" customFormat="1" ht="31.5" x14ac:dyDescent="0.25">
      <c r="A1032" s="664">
        <v>1</v>
      </c>
      <c r="B1032" s="1343">
        <v>1</v>
      </c>
      <c r="C1032" s="1789" t="s">
        <v>268</v>
      </c>
      <c r="D1032" s="1789"/>
      <c r="E1032" s="382"/>
      <c r="F1032" s="1623">
        <v>4</v>
      </c>
      <c r="G1032" s="74">
        <f>ROUND(F1032/12*$C$3,0)</f>
        <v>4</v>
      </c>
      <c r="H1032" s="680">
        <v>0</v>
      </c>
      <c r="I1032" s="680">
        <f t="shared" si="647"/>
        <v>0</v>
      </c>
      <c r="J1032" s="718"/>
      <c r="K1032" s="1536"/>
      <c r="L1032" s="576"/>
      <c r="M1032" s="575"/>
      <c r="N1032" s="575"/>
      <c r="O1032" s="76"/>
      <c r="P1032" s="576"/>
      <c r="Q1032" s="82"/>
      <c r="R1032" s="2100"/>
      <c r="S1032" s="2100"/>
      <c r="T1032" s="2100"/>
      <c r="U1032" s="2100"/>
      <c r="V1032" s="2100"/>
      <c r="W1032" s="2100"/>
      <c r="X1032" s="2100"/>
      <c r="Y1032" s="2100"/>
      <c r="Z1032" s="2100"/>
      <c r="AA1032" s="2100"/>
      <c r="AB1032" s="2100"/>
      <c r="AC1032" s="2100"/>
      <c r="AD1032" s="3323"/>
      <c r="AE1032" s="368"/>
      <c r="AF1032" s="3514"/>
      <c r="AG1032" s="368"/>
      <c r="AH1032" s="380"/>
      <c r="AI1032" s="368"/>
      <c r="AJ1032" s="576"/>
      <c r="AK1032" s="576"/>
      <c r="AL1032" s="1816"/>
      <c r="AM1032" s="1340"/>
    </row>
    <row r="1033" spans="1:48" s="52" customFormat="1" ht="31.5" x14ac:dyDescent="0.25">
      <c r="A1033" s="664"/>
      <c r="B1033" s="1343">
        <v>1</v>
      </c>
      <c r="C1033" s="1532" t="s">
        <v>279</v>
      </c>
      <c r="D1033" s="1867"/>
      <c r="E1033" s="1531"/>
      <c r="F1033" s="1624">
        <f>SUM(F1029,F1031)</f>
        <v>9996</v>
      </c>
      <c r="G1033" s="256">
        <f>SUM(G1029,G1031)</f>
        <v>9996</v>
      </c>
      <c r="H1033" s="1541">
        <v>9996</v>
      </c>
      <c r="I1033" s="578">
        <f t="shared" si="647"/>
        <v>100</v>
      </c>
      <c r="J1033" s="1538"/>
      <c r="K1033" s="1540"/>
      <c r="L1033" s="1541"/>
      <c r="M1033" s="1530"/>
      <c r="N1033" s="1530"/>
      <c r="O1033" s="151"/>
      <c r="P1033" s="1541"/>
      <c r="Q1033" s="288"/>
      <c r="R1033" s="2117">
        <v>55072.460200000001</v>
      </c>
      <c r="S1033" s="2117">
        <v>55072.460200000001</v>
      </c>
      <c r="T1033" s="2117">
        <v>55072.460200000001</v>
      </c>
      <c r="U1033" s="2117">
        <v>54858.846700000002</v>
      </c>
      <c r="V1033" s="2117">
        <v>54858.846700000002</v>
      </c>
      <c r="W1033" s="2117">
        <v>54858.846700000002</v>
      </c>
      <c r="X1033" s="2117">
        <v>54858.846700000002</v>
      </c>
      <c r="Y1033" s="2117">
        <v>54858.846700000002</v>
      </c>
      <c r="Z1033" s="2117">
        <v>54858.846700000002</v>
      </c>
      <c r="AA1033" s="2117">
        <v>54858.846700000002</v>
      </c>
      <c r="AB1033" s="2117">
        <v>54642.526700000002</v>
      </c>
      <c r="AC1033" s="2117">
        <v>54642.526700000002</v>
      </c>
      <c r="AD1033" s="3287">
        <f t="shared" ref="AD1033" si="653">AC1033</f>
        <v>54642.526700000002</v>
      </c>
      <c r="AE1033" s="369">
        <f t="shared" ref="AE1033" si="654">AK1033-AJ1033-AG1033</f>
        <v>54422.991719999998</v>
      </c>
      <c r="AF1033" s="3536"/>
      <c r="AG1033" s="369"/>
      <c r="AH1033" s="1542">
        <f>AE1033-AD1033</f>
        <v>-219.534980000004</v>
      </c>
      <c r="AI1033" s="369">
        <v>-3.2149800000000002</v>
      </c>
      <c r="AJ1033" s="1541">
        <v>-89.328569999999999</v>
      </c>
      <c r="AK1033" s="1541">
        <v>54333.66315</v>
      </c>
      <c r="AL1033" s="1816"/>
      <c r="AM1033" s="1340"/>
      <c r="AU1033" s="52">
        <f>G1033/6</f>
        <v>1666</v>
      </c>
      <c r="AV1033" s="52">
        <f>AD1033/6</f>
        <v>9107.0877833333343</v>
      </c>
    </row>
    <row r="1034" spans="1:48" s="52" customFormat="1" ht="15.75" thickBot="1" x14ac:dyDescent="0.3">
      <c r="A1034" s="664">
        <v>1</v>
      </c>
      <c r="B1034" s="1343">
        <v>1</v>
      </c>
      <c r="C1034" s="1187" t="s">
        <v>457</v>
      </c>
      <c r="D1034" s="1868"/>
      <c r="E1034" s="1533"/>
      <c r="F1034" s="1661"/>
      <c r="G1034" s="1534"/>
      <c r="H1034" s="1534"/>
      <c r="I1034" s="1534"/>
      <c r="J1034" s="1539"/>
      <c r="K1034" s="1188"/>
      <c r="L1034" s="1189"/>
      <c r="M1034" s="1189"/>
      <c r="N1034" s="1189">
        <f>SUM(N1028,N952)</f>
        <v>93619</v>
      </c>
      <c r="O1034" s="1189"/>
      <c r="P1034" s="1189"/>
      <c r="Q1034" s="1189"/>
      <c r="R1034" s="1188">
        <f t="shared" ref="R1034:AK1034" si="655">R1033+R1028+R1012+R952</f>
        <v>781944.04609292792</v>
      </c>
      <c r="S1034" s="1188">
        <f t="shared" si="655"/>
        <v>781944.04609292792</v>
      </c>
      <c r="T1034" s="1188">
        <f t="shared" si="655"/>
        <v>781944.04609292792</v>
      </c>
      <c r="U1034" s="1188">
        <f t="shared" si="655"/>
        <v>781949.17361560813</v>
      </c>
      <c r="V1034" s="1188">
        <f t="shared" si="655"/>
        <v>781949.17361560813</v>
      </c>
      <c r="W1034" s="1188">
        <f t="shared" si="655"/>
        <v>781949.17361560813</v>
      </c>
      <c r="X1034" s="1188">
        <f t="shared" si="655"/>
        <v>781949.17361560813</v>
      </c>
      <c r="Y1034" s="1188">
        <f t="shared" si="655"/>
        <v>781109.46768560796</v>
      </c>
      <c r="Z1034" s="1188">
        <f t="shared" ref="Z1034:AA1034" si="656">Z1033+Z1028+Z1012+Z952</f>
        <v>781317.96377227479</v>
      </c>
      <c r="AA1034" s="1188">
        <f t="shared" si="656"/>
        <v>781321.24028060795</v>
      </c>
      <c r="AB1034" s="1188">
        <f t="shared" ref="AB1034:AD1034" si="657">AB1033+AB1028+AB1012+AB952</f>
        <v>780987.58570860815</v>
      </c>
      <c r="AC1034" s="1188">
        <f t="shared" ref="AC1034" si="658">AC1033+AC1028+AC1012+AC952</f>
        <v>780987.58570860815</v>
      </c>
      <c r="AD1034" s="3354">
        <f t="shared" si="657"/>
        <v>780987.58570860815</v>
      </c>
      <c r="AE1034" s="1189">
        <f t="shared" si="655"/>
        <v>724754.32022000011</v>
      </c>
      <c r="AF1034" s="3537">
        <f t="shared" si="655"/>
        <v>532.08538999999996</v>
      </c>
      <c r="AG1034" s="1189">
        <f t="shared" ref="AG1034" si="659">AG1033+AG1028+AG1012+AG952</f>
        <v>-2.9718800000000001</v>
      </c>
      <c r="AH1034" s="1189">
        <f t="shared" si="655"/>
        <v>-56233.265488608056</v>
      </c>
      <c r="AI1034" s="1188">
        <f t="shared" si="655"/>
        <v>-173.05977000000001</v>
      </c>
      <c r="AJ1034" s="1189">
        <f t="shared" si="655"/>
        <v>-4966.174399999999</v>
      </c>
      <c r="AK1034" s="1189">
        <f t="shared" si="655"/>
        <v>719785.17394000001</v>
      </c>
      <c r="AL1034" s="1816"/>
      <c r="AM1034" s="1340"/>
    </row>
    <row r="1035" spans="1:48" ht="43.5" x14ac:dyDescent="0.25">
      <c r="A1035" s="664">
        <v>1</v>
      </c>
      <c r="B1035" s="1343">
        <v>1</v>
      </c>
      <c r="C1035" s="1183" t="s">
        <v>233</v>
      </c>
      <c r="D1035" s="1183"/>
      <c r="E1035" s="485"/>
      <c r="F1035" s="1615"/>
      <c r="G1035" s="344"/>
      <c r="H1035" s="344"/>
      <c r="I1035" s="344"/>
      <c r="J1035" s="1184"/>
      <c r="K1035" s="1537"/>
      <c r="L1035" s="1185"/>
      <c r="M1035" s="1185"/>
      <c r="N1035" s="1185"/>
      <c r="O1035" s="1185"/>
      <c r="P1035" s="1185"/>
      <c r="Q1035" s="1185"/>
      <c r="R1035" s="2118"/>
      <c r="S1035" s="2118"/>
      <c r="T1035" s="2118"/>
      <c r="U1035" s="2118"/>
      <c r="V1035" s="2118"/>
      <c r="W1035" s="2118"/>
      <c r="X1035" s="2118"/>
      <c r="Y1035" s="2118"/>
      <c r="Z1035" s="2118"/>
      <c r="AA1035" s="2118"/>
      <c r="AB1035" s="2118"/>
      <c r="AC1035" s="2118"/>
      <c r="AD1035" s="3355"/>
      <c r="AE1035" s="548"/>
      <c r="AF1035" s="3538"/>
      <c r="AG1035" s="548"/>
      <c r="AH1035" s="548"/>
      <c r="AI1035" s="1186"/>
      <c r="AJ1035" s="1186"/>
      <c r="AK1035" s="548"/>
      <c r="AL1035" s="1816"/>
    </row>
    <row r="1036" spans="1:48" s="52" customFormat="1" x14ac:dyDescent="0.25">
      <c r="A1036" s="664">
        <v>1</v>
      </c>
      <c r="B1036" s="1343">
        <v>1</v>
      </c>
      <c r="C1036" s="449" t="s">
        <v>14</v>
      </c>
      <c r="D1036" s="449"/>
      <c r="E1036" s="449"/>
      <c r="F1036" s="692"/>
      <c r="G1036" s="328"/>
      <c r="H1036" s="328"/>
      <c r="I1036" s="328"/>
      <c r="J1036" s="106"/>
      <c r="K1036" s="106"/>
      <c r="L1036" s="107"/>
      <c r="M1036" s="107"/>
      <c r="N1036" s="107"/>
      <c r="O1036" s="107"/>
      <c r="P1036" s="107"/>
      <c r="Q1036" s="107"/>
      <c r="R1036" s="2091"/>
      <c r="S1036" s="2091"/>
      <c r="T1036" s="2091"/>
      <c r="U1036" s="2091"/>
      <c r="V1036" s="2091"/>
      <c r="W1036" s="2091"/>
      <c r="X1036" s="2091"/>
      <c r="Y1036" s="2091"/>
      <c r="Z1036" s="2091"/>
      <c r="AA1036" s="2091"/>
      <c r="AB1036" s="2091"/>
      <c r="AC1036" s="2091"/>
      <c r="AD1036" s="3297"/>
      <c r="AE1036" s="639"/>
      <c r="AF1036" s="3487"/>
      <c r="AG1036" s="639"/>
      <c r="AH1036" s="639"/>
      <c r="AI1036" s="639"/>
      <c r="AJ1036" s="639"/>
      <c r="AK1036" s="639"/>
      <c r="AL1036" s="1816"/>
      <c r="AM1036" s="1340"/>
    </row>
    <row r="1037" spans="1:48" s="52" customFormat="1" x14ac:dyDescent="0.25">
      <c r="A1037" s="664">
        <v>1</v>
      </c>
      <c r="B1037" s="1343">
        <v>1</v>
      </c>
      <c r="C1037" s="2681" t="s">
        <v>261</v>
      </c>
      <c r="D1037" s="486"/>
      <c r="E1037" s="486"/>
      <c r="F1037" s="1702"/>
      <c r="G1037" s="1157"/>
      <c r="H1037" s="1157"/>
      <c r="I1037" s="328"/>
      <c r="J1037" s="106"/>
      <c r="K1037" s="106"/>
      <c r="L1037" s="107"/>
      <c r="M1037" s="107"/>
      <c r="N1037" s="107"/>
      <c r="O1037" s="107"/>
      <c r="P1037" s="107"/>
      <c r="Q1037" s="107"/>
      <c r="R1037" s="2091">
        <v>40402.844700000001</v>
      </c>
      <c r="S1037" s="2091">
        <v>40402.844700000001</v>
      </c>
      <c r="T1037" s="2091">
        <v>40402.844700000001</v>
      </c>
      <c r="U1037" s="2091">
        <v>40402.844700000001</v>
      </c>
      <c r="V1037" s="2091">
        <v>40402.844700000001</v>
      </c>
      <c r="W1037" s="2091">
        <v>40402.844700000001</v>
      </c>
      <c r="X1037" s="2091">
        <v>40402.844700000001</v>
      </c>
      <c r="Y1037" s="2091">
        <v>40402.844700000001</v>
      </c>
      <c r="Z1037" s="2091">
        <v>40402.844700000001</v>
      </c>
      <c r="AA1037" s="2091">
        <v>40402.844700000001</v>
      </c>
      <c r="AB1037" s="2091">
        <v>40402.844700000001</v>
      </c>
      <c r="AC1037" s="2091">
        <v>40402.844700000001</v>
      </c>
      <c r="AD1037" s="3287">
        <f t="shared" ref="AD1037" si="660">AC1037</f>
        <v>40402.844700000001</v>
      </c>
      <c r="AE1037" s="639">
        <f t="shared" ref="AE1037" si="661">AK1037-AJ1037-AG1037</f>
        <v>40411.738330000015</v>
      </c>
      <c r="AF1037" s="3487"/>
      <c r="AG1037" s="639"/>
      <c r="AH1037" s="639">
        <f>AE1037-AD1037</f>
        <v>8.8936300000132178</v>
      </c>
      <c r="AI1037" s="639">
        <v>0</v>
      </c>
      <c r="AJ1037" s="639">
        <v>-6.5294299999999996</v>
      </c>
      <c r="AK1037" s="639">
        <v>40405.208900000012</v>
      </c>
      <c r="AL1037" s="1816"/>
      <c r="AM1037" s="1340"/>
    </row>
    <row r="1038" spans="1:48" s="52" customFormat="1" ht="29.25" x14ac:dyDescent="0.25">
      <c r="A1038" s="664"/>
      <c r="B1038" s="1343"/>
      <c r="C1038" s="2682" t="s">
        <v>405</v>
      </c>
      <c r="D1038" s="486"/>
      <c r="E1038" s="486"/>
      <c r="F1038" s="2702">
        <f>F1039</f>
        <v>3155</v>
      </c>
      <c r="G1038" s="2812">
        <f t="shared" ref="G1038:H1038" si="662">G1039</f>
        <v>3155</v>
      </c>
      <c r="H1038" s="2812">
        <f t="shared" si="662"/>
        <v>3224.84</v>
      </c>
      <c r="I1038" s="107">
        <f t="shared" ref="I1038:I1043" si="663">H1038/G1038*100</f>
        <v>102.21362916006341</v>
      </c>
      <c r="J1038" s="106"/>
      <c r="K1038" s="106"/>
      <c r="L1038" s="107"/>
      <c r="M1038" s="107"/>
      <c r="N1038" s="107"/>
      <c r="O1038" s="107"/>
      <c r="P1038" s="107"/>
      <c r="Q1038" s="107"/>
      <c r="R1038" s="2091"/>
      <c r="S1038" s="2091"/>
      <c r="T1038" s="2091"/>
      <c r="U1038" s="2091"/>
      <c r="V1038" s="2091"/>
      <c r="W1038" s="2091"/>
      <c r="X1038" s="2091"/>
      <c r="Y1038" s="2091"/>
      <c r="Z1038" s="2091"/>
      <c r="AA1038" s="2091"/>
      <c r="AB1038" s="2091"/>
      <c r="AC1038" s="2091"/>
      <c r="AD1038" s="3297"/>
      <c r="AE1038" s="639"/>
      <c r="AF1038" s="3487"/>
      <c r="AG1038" s="639"/>
      <c r="AH1038" s="639"/>
      <c r="AI1038" s="639"/>
      <c r="AJ1038" s="639"/>
      <c r="AK1038" s="639"/>
      <c r="AL1038" s="1816"/>
      <c r="AM1038" s="1340"/>
    </row>
    <row r="1039" spans="1:48" s="52" customFormat="1" ht="30" x14ac:dyDescent="0.25">
      <c r="A1039" s="664"/>
      <c r="B1039" s="1343"/>
      <c r="C1039" s="2701" t="s">
        <v>391</v>
      </c>
      <c r="D1039" s="486"/>
      <c r="E1039" s="486"/>
      <c r="F1039" s="1702">
        <f>F1040/4</f>
        <v>3155</v>
      </c>
      <c r="G1039" s="1157">
        <f t="shared" ref="G1039:H1039" si="664">G1040/4</f>
        <v>3155</v>
      </c>
      <c r="H1039" s="1157">
        <f t="shared" si="664"/>
        <v>3224.84</v>
      </c>
      <c r="I1039" s="328">
        <f t="shared" si="663"/>
        <v>102.21362916006341</v>
      </c>
      <c r="J1039" s="106"/>
      <c r="K1039" s="106"/>
      <c r="L1039" s="107"/>
      <c r="M1039" s="107"/>
      <c r="N1039" s="107"/>
      <c r="O1039" s="107"/>
      <c r="P1039" s="107"/>
      <c r="Q1039" s="107"/>
      <c r="R1039" s="2091"/>
      <c r="S1039" s="2091"/>
      <c r="T1039" s="2091"/>
      <c r="U1039" s="2091"/>
      <c r="V1039" s="2091"/>
      <c r="W1039" s="2091"/>
      <c r="X1039" s="2091"/>
      <c r="Y1039" s="2091"/>
      <c r="Z1039" s="2091"/>
      <c r="AA1039" s="2091"/>
      <c r="AB1039" s="2091"/>
      <c r="AC1039" s="2091"/>
      <c r="AD1039" s="3297"/>
      <c r="AE1039" s="639"/>
      <c r="AF1039" s="3487"/>
      <c r="AG1039" s="639"/>
      <c r="AH1039" s="639"/>
      <c r="AI1039" s="639"/>
      <c r="AJ1039" s="639"/>
      <c r="AK1039" s="639"/>
      <c r="AL1039" s="1816"/>
      <c r="AM1039" s="1340"/>
    </row>
    <row r="1040" spans="1:48" s="52" customFormat="1" ht="30" x14ac:dyDescent="0.25">
      <c r="A1040" s="664"/>
      <c r="B1040" s="1343"/>
      <c r="C1040" s="2038" t="s">
        <v>414</v>
      </c>
      <c r="D1040" s="486"/>
      <c r="E1040" s="486"/>
      <c r="F1040" s="1702">
        <v>12620</v>
      </c>
      <c r="G1040" s="74">
        <f t="shared" ref="G1040" si="665">F1040/12*$C$3</f>
        <v>12620</v>
      </c>
      <c r="H1040" s="1157">
        <v>12899.36</v>
      </c>
      <c r="I1040" s="328">
        <f t="shared" si="663"/>
        <v>102.21362916006341</v>
      </c>
      <c r="J1040" s="106"/>
      <c r="K1040" s="106"/>
      <c r="L1040" s="107"/>
      <c r="M1040" s="107"/>
      <c r="N1040" s="107"/>
      <c r="O1040" s="107"/>
      <c r="P1040" s="107"/>
      <c r="Q1040" s="107"/>
      <c r="R1040" s="2091"/>
      <c r="S1040" s="2091"/>
      <c r="T1040" s="2091"/>
      <c r="U1040" s="2091"/>
      <c r="V1040" s="2091"/>
      <c r="W1040" s="2091"/>
      <c r="X1040" s="2091"/>
      <c r="Y1040" s="2091"/>
      <c r="Z1040" s="2091"/>
      <c r="AA1040" s="2091"/>
      <c r="AB1040" s="2091"/>
      <c r="AC1040" s="2091"/>
      <c r="AD1040" s="3297"/>
      <c r="AE1040" s="639"/>
      <c r="AF1040" s="3487"/>
      <c r="AG1040" s="639"/>
      <c r="AH1040" s="639"/>
      <c r="AI1040" s="639"/>
      <c r="AJ1040" s="639"/>
      <c r="AK1040" s="639"/>
      <c r="AL1040" s="1816"/>
      <c r="AM1040" s="1340"/>
    </row>
    <row r="1041" spans="1:274" s="52" customFormat="1" ht="29.25" x14ac:dyDescent="0.25">
      <c r="A1041" s="664"/>
      <c r="B1041" s="1343"/>
      <c r="C1041" s="2682" t="s">
        <v>406</v>
      </c>
      <c r="D1041" s="486"/>
      <c r="E1041" s="486"/>
      <c r="F1041" s="1702">
        <f>F1043/9.4</f>
        <v>16028.723404255319</v>
      </c>
      <c r="G1041" s="1157">
        <f t="shared" ref="G1041:H1041" si="666">G1043/9.4</f>
        <v>16028.723404255319</v>
      </c>
      <c r="H1041" s="1157">
        <f t="shared" si="666"/>
        <v>16013.829787234044</v>
      </c>
      <c r="I1041" s="328">
        <f t="shared" si="663"/>
        <v>99.907081701732267</v>
      </c>
      <c r="J1041" s="106"/>
      <c r="K1041" s="106"/>
      <c r="L1041" s="107"/>
      <c r="M1041" s="107"/>
      <c r="N1041" s="107"/>
      <c r="O1041" s="107"/>
      <c r="P1041" s="107"/>
      <c r="Q1041" s="107"/>
      <c r="R1041" s="2091"/>
      <c r="S1041" s="2091"/>
      <c r="T1041" s="2091"/>
      <c r="U1041" s="2091"/>
      <c r="V1041" s="2091"/>
      <c r="W1041" s="2091"/>
      <c r="X1041" s="2091"/>
      <c r="Y1041" s="2091"/>
      <c r="Z1041" s="2091"/>
      <c r="AA1041" s="2091"/>
      <c r="AB1041" s="2091"/>
      <c r="AC1041" s="2091"/>
      <c r="AD1041" s="3297"/>
      <c r="AE1041" s="639"/>
      <c r="AF1041" s="3487"/>
      <c r="AG1041" s="639"/>
      <c r="AH1041" s="639"/>
      <c r="AI1041" s="639"/>
      <c r="AJ1041" s="639"/>
      <c r="AK1041" s="639"/>
      <c r="AL1041" s="1816"/>
      <c r="AM1041" s="1340"/>
    </row>
    <row r="1042" spans="1:274" s="52" customFormat="1" x14ac:dyDescent="0.25">
      <c r="A1042" s="664"/>
      <c r="B1042" s="1343">
        <v>1</v>
      </c>
      <c r="C1042" s="2038" t="s">
        <v>417</v>
      </c>
      <c r="D1042" s="486"/>
      <c r="E1042" s="486"/>
      <c r="F1042" s="692">
        <f>F1043/9.4</f>
        <v>16028.723404255319</v>
      </c>
      <c r="G1042" s="74">
        <f t="shared" ref="G1042:H1042" si="667">G1043/9.4</f>
        <v>16028.723404255319</v>
      </c>
      <c r="H1042" s="1157">
        <f t="shared" si="667"/>
        <v>16013.829787234044</v>
      </c>
      <c r="I1042" s="328">
        <f t="shared" si="663"/>
        <v>99.907081701732267</v>
      </c>
      <c r="J1042" s="106"/>
      <c r="K1042" s="106"/>
      <c r="L1042" s="107"/>
      <c r="M1042" s="107"/>
      <c r="N1042" s="107"/>
      <c r="O1042" s="107"/>
      <c r="P1042" s="107"/>
      <c r="Q1042" s="107"/>
      <c r="R1042" s="2091"/>
      <c r="S1042" s="2091"/>
      <c r="T1042" s="2091"/>
      <c r="U1042" s="2091"/>
      <c r="V1042" s="2091"/>
      <c r="W1042" s="2091"/>
      <c r="X1042" s="2091"/>
      <c r="Y1042" s="2091"/>
      <c r="Z1042" s="2091"/>
      <c r="AA1042" s="2091"/>
      <c r="AB1042" s="2091"/>
      <c r="AC1042" s="2091"/>
      <c r="AD1042" s="3297"/>
      <c r="AE1042" s="639"/>
      <c r="AF1042" s="3487"/>
      <c r="AG1042" s="639"/>
      <c r="AH1042" s="639"/>
      <c r="AI1042" s="639"/>
      <c r="AJ1042" s="639"/>
      <c r="AK1042" s="639"/>
      <c r="AL1042" s="1816"/>
      <c r="AM1042" s="1340"/>
    </row>
    <row r="1043" spans="1:274" s="52" customFormat="1" x14ac:dyDescent="0.25">
      <c r="A1043" s="664">
        <v>1</v>
      </c>
      <c r="B1043" s="1343">
        <v>1</v>
      </c>
      <c r="C1043" s="2700" t="s">
        <v>418</v>
      </c>
      <c r="D1043" s="486"/>
      <c r="E1043" s="486"/>
      <c r="F1043" s="1702">
        <v>150670</v>
      </c>
      <c r="G1043" s="1157">
        <f t="shared" ref="G1043" si="668">F1043/12*$C$3</f>
        <v>150670</v>
      </c>
      <c r="H1043" s="1157">
        <v>150530.00000000003</v>
      </c>
      <c r="I1043" s="328">
        <f t="shared" si="663"/>
        <v>99.907081701732281</v>
      </c>
      <c r="J1043" s="106"/>
      <c r="K1043" s="106"/>
      <c r="L1043" s="107"/>
      <c r="M1043" s="107"/>
      <c r="N1043" s="107"/>
      <c r="O1043" s="107"/>
      <c r="P1043" s="107"/>
      <c r="Q1043" s="107"/>
      <c r="R1043" s="2091"/>
      <c r="S1043" s="2091"/>
      <c r="T1043" s="2091"/>
      <c r="U1043" s="2091"/>
      <c r="V1043" s="2091"/>
      <c r="W1043" s="2091"/>
      <c r="X1043" s="2091"/>
      <c r="Y1043" s="2091"/>
      <c r="Z1043" s="2091"/>
      <c r="AA1043" s="2091"/>
      <c r="AB1043" s="2091"/>
      <c r="AC1043" s="2091"/>
      <c r="AD1043" s="3297"/>
      <c r="AE1043" s="639"/>
      <c r="AF1043" s="3487"/>
      <c r="AG1043" s="639"/>
      <c r="AH1043" s="639"/>
      <c r="AI1043" s="639"/>
      <c r="AJ1043" s="639"/>
      <c r="AK1043" s="639"/>
      <c r="AL1043" s="1816"/>
      <c r="AM1043" s="1340"/>
    </row>
    <row r="1044" spans="1:274" s="52" customFormat="1" x14ac:dyDescent="0.25">
      <c r="A1044" s="664">
        <v>1</v>
      </c>
      <c r="B1044" s="1343">
        <v>1</v>
      </c>
      <c r="C1044" s="2700" t="s">
        <v>419</v>
      </c>
      <c r="D1044" s="102"/>
      <c r="E1044" s="102"/>
      <c r="F1044" s="639"/>
      <c r="G1044" s="74"/>
      <c r="H1044" s="1157"/>
      <c r="I1044" s="74"/>
      <c r="J1044" s="106"/>
      <c r="K1044" s="106"/>
      <c r="L1044" s="408"/>
      <c r="M1044" s="408"/>
      <c r="N1044" s="408"/>
      <c r="O1044" s="408"/>
      <c r="P1044" s="408"/>
      <c r="Q1044" s="408"/>
      <c r="R1044" s="2091"/>
      <c r="S1044" s="2091"/>
      <c r="T1044" s="2091"/>
      <c r="U1044" s="2091"/>
      <c r="V1044" s="2091"/>
      <c r="W1044" s="2091"/>
      <c r="X1044" s="2091"/>
      <c r="Y1044" s="2091"/>
      <c r="Z1044" s="2091"/>
      <c r="AA1044" s="2091"/>
      <c r="AB1044" s="2091"/>
      <c r="AC1044" s="2091"/>
      <c r="AD1044" s="3297"/>
      <c r="AE1044" s="639"/>
      <c r="AF1044" s="3487"/>
      <c r="AG1044" s="639"/>
      <c r="AH1044" s="639"/>
      <c r="AI1044" s="639"/>
      <c r="AJ1044" s="639"/>
      <c r="AK1044" s="639"/>
      <c r="AL1044" s="1816"/>
      <c r="AM1044" s="1340"/>
    </row>
    <row r="1045" spans="1:274" s="52" customFormat="1" x14ac:dyDescent="0.25">
      <c r="A1045" s="664">
        <v>1</v>
      </c>
      <c r="B1045" s="1343">
        <v>1</v>
      </c>
      <c r="C1045" s="2686" t="s">
        <v>402</v>
      </c>
      <c r="D1045" s="365"/>
      <c r="E1045" s="365"/>
      <c r="F1045" s="640">
        <f>F1038</f>
        <v>3155</v>
      </c>
      <c r="G1045" s="348">
        <f>G1038</f>
        <v>3155</v>
      </c>
      <c r="H1045" s="348">
        <f>H1038</f>
        <v>3224.84</v>
      </c>
      <c r="I1045" s="348">
        <f>H1045/G1045*100</f>
        <v>102.21362916006341</v>
      </c>
      <c r="J1045" s="106"/>
      <c r="K1045" s="106"/>
      <c r="L1045" s="408"/>
      <c r="M1045" s="408"/>
      <c r="N1045" s="408"/>
      <c r="O1045" s="408"/>
      <c r="P1045" s="408"/>
      <c r="Q1045" s="408"/>
      <c r="R1045" s="2091"/>
      <c r="S1045" s="2091"/>
      <c r="T1045" s="2091"/>
      <c r="U1045" s="2091"/>
      <c r="V1045" s="2091"/>
      <c r="W1045" s="2091"/>
      <c r="X1045" s="2091"/>
      <c r="Y1045" s="2091"/>
      <c r="Z1045" s="2091"/>
      <c r="AA1045" s="2091"/>
      <c r="AB1045" s="2091"/>
      <c r="AC1045" s="2091"/>
      <c r="AD1045" s="3297"/>
      <c r="AE1045" s="639"/>
      <c r="AF1045" s="3487"/>
      <c r="AG1045" s="639"/>
      <c r="AH1045" s="639"/>
      <c r="AI1045" s="639"/>
      <c r="AJ1045" s="639"/>
      <c r="AK1045" s="639"/>
      <c r="AL1045" s="1816"/>
      <c r="AM1045" s="1340"/>
    </row>
    <row r="1046" spans="1:274" s="52" customFormat="1" ht="29.25" x14ac:dyDescent="0.25">
      <c r="A1046" s="664">
        <v>1</v>
      </c>
      <c r="B1046" s="1343">
        <v>1</v>
      </c>
      <c r="C1046" s="2686" t="s">
        <v>403</v>
      </c>
      <c r="D1046" s="428"/>
      <c r="E1046" s="261"/>
      <c r="F1046" s="1586">
        <f>F1041</f>
        <v>16028.723404255319</v>
      </c>
      <c r="G1046" s="409">
        <f>G1041</f>
        <v>16028.723404255319</v>
      </c>
      <c r="H1046" s="408">
        <f>H1041</f>
        <v>16013.829787234044</v>
      </c>
      <c r="I1046" s="408">
        <f>H1046/G1046*100</f>
        <v>99.907081701732267</v>
      </c>
      <c r="J1046" s="338"/>
      <c r="K1046" s="338"/>
      <c r="L1046" s="480"/>
      <c r="M1046" s="107"/>
      <c r="N1046" s="480"/>
      <c r="O1046" s="480"/>
      <c r="P1046" s="480"/>
      <c r="Q1046" s="107"/>
      <c r="R1046" s="2101"/>
      <c r="S1046" s="2101"/>
      <c r="T1046" s="2101"/>
      <c r="U1046" s="2101"/>
      <c r="V1046" s="2101"/>
      <c r="W1046" s="2101"/>
      <c r="X1046" s="2101"/>
      <c r="Y1046" s="2101"/>
      <c r="Z1046" s="2101"/>
      <c r="AA1046" s="2101"/>
      <c r="AB1046" s="2101"/>
      <c r="AC1046" s="2101"/>
      <c r="AD1046" s="3323">
        <f>R1046/12*$C$3</f>
        <v>0</v>
      </c>
      <c r="AE1046" s="455">
        <f>AK1046-AJ1046</f>
        <v>0</v>
      </c>
      <c r="AF1046" s="3539"/>
      <c r="AG1046" s="455"/>
      <c r="AH1046" s="348">
        <f>AE1046-AD1046</f>
        <v>0</v>
      </c>
      <c r="AI1046" s="348"/>
      <c r="AJ1046" s="348"/>
      <c r="AK1046" s="348"/>
      <c r="AL1046" s="1816"/>
      <c r="AM1046" s="1340"/>
    </row>
    <row r="1047" spans="1:274" s="52" customFormat="1" ht="29.25" x14ac:dyDescent="0.25">
      <c r="A1047" s="664"/>
      <c r="B1047" s="1343"/>
      <c r="C1047" s="2686" t="s">
        <v>278</v>
      </c>
      <c r="D1047" s="2048"/>
      <c r="E1047" s="187"/>
      <c r="F1047" s="3017">
        <f>F1045+F1043/4.2</f>
        <v>39028.809523809519</v>
      </c>
      <c r="G1047" s="1473">
        <f>G1045+G1043/4.2</f>
        <v>39028.809523809519</v>
      </c>
      <c r="H1047" s="402">
        <f>H1045+H1043/4.2</f>
        <v>39065.316190476195</v>
      </c>
      <c r="I1047" s="402">
        <f>H1047/G1047*100</f>
        <v>100.09353774074098</v>
      </c>
      <c r="J1047" s="1790"/>
      <c r="K1047" s="1790"/>
      <c r="L1047" s="1471"/>
      <c r="M1047" s="206"/>
      <c r="N1047" s="1471"/>
      <c r="O1047" s="1471"/>
      <c r="P1047" s="1471"/>
      <c r="Q1047" s="206"/>
      <c r="R1047" s="2146">
        <f t="shared" ref="R1047:W1047" si="669">R1037</f>
        <v>40402.844700000001</v>
      </c>
      <c r="S1047" s="2146">
        <f t="shared" si="669"/>
        <v>40402.844700000001</v>
      </c>
      <c r="T1047" s="2146">
        <f t="shared" si="669"/>
        <v>40402.844700000001</v>
      </c>
      <c r="U1047" s="2146">
        <f t="shared" si="669"/>
        <v>40402.844700000001</v>
      </c>
      <c r="V1047" s="2146">
        <f t="shared" si="669"/>
        <v>40402.844700000001</v>
      </c>
      <c r="W1047" s="2146">
        <f t="shared" si="669"/>
        <v>40402.844700000001</v>
      </c>
      <c r="X1047" s="2146">
        <f t="shared" ref="X1047:Y1047" si="670">X1037</f>
        <v>40402.844700000001</v>
      </c>
      <c r="Y1047" s="2146">
        <f t="shared" si="670"/>
        <v>40402.844700000001</v>
      </c>
      <c r="Z1047" s="2146">
        <f t="shared" ref="Z1047:AA1047" si="671">Z1037</f>
        <v>40402.844700000001</v>
      </c>
      <c r="AA1047" s="2146">
        <f t="shared" si="671"/>
        <v>40402.844700000001</v>
      </c>
      <c r="AB1047" s="2146">
        <f t="shared" ref="AB1047" si="672">AB1037</f>
        <v>40402.844700000001</v>
      </c>
      <c r="AC1047" s="2146">
        <f t="shared" ref="AC1047" si="673">AC1037</f>
        <v>40402.844700000001</v>
      </c>
      <c r="AD1047" s="3356">
        <f t="shared" ref="AD1047" si="674">AC1047</f>
        <v>40402.844700000001</v>
      </c>
      <c r="AE1047" s="1443">
        <f t="shared" ref="AE1047:AK1047" si="675">AE1037</f>
        <v>40411.738330000015</v>
      </c>
      <c r="AF1047" s="3540">
        <f t="shared" si="675"/>
        <v>0</v>
      </c>
      <c r="AG1047" s="1443">
        <f t="shared" ref="AG1047" si="676">AG1037</f>
        <v>0</v>
      </c>
      <c r="AH1047" s="558">
        <f t="shared" si="675"/>
        <v>8.8936300000132178</v>
      </c>
      <c r="AI1047" s="558"/>
      <c r="AJ1047" s="558">
        <f t="shared" si="675"/>
        <v>-6.5294299999999996</v>
      </c>
      <c r="AK1047" s="558">
        <f t="shared" si="675"/>
        <v>40405.208900000012</v>
      </c>
      <c r="AL1047" s="1816"/>
      <c r="AM1047" s="1340"/>
    </row>
    <row r="1048" spans="1:274" s="52" customFormat="1" x14ac:dyDescent="0.25">
      <c r="A1048" s="664">
        <v>1</v>
      </c>
      <c r="B1048" s="1343">
        <v>1</v>
      </c>
      <c r="C1048" s="695" t="s">
        <v>457</v>
      </c>
      <c r="D1048" s="695"/>
      <c r="E1048" s="695"/>
      <c r="F1048" s="1645"/>
      <c r="G1048" s="390"/>
      <c r="H1048" s="390"/>
      <c r="I1048" s="390"/>
      <c r="J1048" s="342">
        <f>F1048/12-G1048</f>
        <v>0</v>
      </c>
      <c r="K1048" s="342"/>
      <c r="L1048" s="390"/>
      <c r="M1048" s="390"/>
      <c r="N1048" s="390"/>
      <c r="O1048" s="390"/>
      <c r="P1048" s="390"/>
      <c r="Q1048" s="390"/>
      <c r="R1048" s="636">
        <f t="shared" ref="R1048:W1048" si="677">R1047</f>
        <v>40402.844700000001</v>
      </c>
      <c r="S1048" s="636">
        <f t="shared" si="677"/>
        <v>40402.844700000001</v>
      </c>
      <c r="T1048" s="636">
        <f t="shared" si="677"/>
        <v>40402.844700000001</v>
      </c>
      <c r="U1048" s="636">
        <f t="shared" si="677"/>
        <v>40402.844700000001</v>
      </c>
      <c r="V1048" s="636">
        <f t="shared" si="677"/>
        <v>40402.844700000001</v>
      </c>
      <c r="W1048" s="636">
        <f t="shared" si="677"/>
        <v>40402.844700000001</v>
      </c>
      <c r="X1048" s="636">
        <f t="shared" ref="X1048:Y1048" si="678">X1047</f>
        <v>40402.844700000001</v>
      </c>
      <c r="Y1048" s="636">
        <f t="shared" si="678"/>
        <v>40402.844700000001</v>
      </c>
      <c r="Z1048" s="636">
        <f t="shared" ref="Z1048:AA1048" si="679">Z1047</f>
        <v>40402.844700000001</v>
      </c>
      <c r="AA1048" s="636">
        <f t="shared" si="679"/>
        <v>40402.844700000001</v>
      </c>
      <c r="AB1048" s="636">
        <f t="shared" ref="AB1048:AD1048" si="680">AB1047</f>
        <v>40402.844700000001</v>
      </c>
      <c r="AC1048" s="636">
        <f t="shared" ref="AC1048" si="681">AC1047</f>
        <v>40402.844700000001</v>
      </c>
      <c r="AD1048" s="3331">
        <f t="shared" si="680"/>
        <v>40402.844700000001</v>
      </c>
      <c r="AE1048" s="457">
        <f t="shared" ref="AE1048:AK1048" si="682">AE1047</f>
        <v>40411.738330000015</v>
      </c>
      <c r="AF1048" s="3510">
        <f t="shared" si="682"/>
        <v>0</v>
      </c>
      <c r="AG1048" s="457">
        <f t="shared" ref="AG1048" si="683">AG1047</f>
        <v>0</v>
      </c>
      <c r="AH1048" s="457">
        <f t="shared" si="682"/>
        <v>8.8936300000132178</v>
      </c>
      <c r="AI1048" s="457"/>
      <c r="AJ1048" s="457">
        <f t="shared" si="682"/>
        <v>-6.5294299999999996</v>
      </c>
      <c r="AK1048" s="457">
        <f t="shared" si="682"/>
        <v>40405.208900000012</v>
      </c>
      <c r="AL1048" s="1816"/>
      <c r="AM1048" s="1340"/>
    </row>
    <row r="1049" spans="1:274" ht="15.75" thickBot="1" x14ac:dyDescent="0.3">
      <c r="A1049" s="664">
        <v>1</v>
      </c>
      <c r="B1049" s="1343">
        <v>1</v>
      </c>
      <c r="C1049" s="401"/>
      <c r="D1049" s="401"/>
      <c r="E1049" s="401"/>
      <c r="F1049" s="1662"/>
      <c r="G1049" s="675"/>
      <c r="H1049" s="675"/>
      <c r="I1049" s="675"/>
      <c r="J1049" s="748"/>
      <c r="K1049" s="748"/>
      <c r="L1049" s="675"/>
      <c r="M1049" s="675"/>
      <c r="N1049" s="675"/>
      <c r="O1049" s="675"/>
      <c r="P1049" s="675"/>
      <c r="Q1049" s="675"/>
      <c r="R1049" s="748">
        <f t="shared" ref="R1049:W1049" si="684">R1050-R1051-R1100-R1104-R1109</f>
        <v>-7.2759576141834259E-11</v>
      </c>
      <c r="S1049" s="748">
        <f t="shared" si="684"/>
        <v>-7.2759576141834259E-11</v>
      </c>
      <c r="T1049" s="748">
        <f t="shared" si="684"/>
        <v>-7.2759576141834259E-11</v>
      </c>
      <c r="U1049" s="748">
        <f t="shared" si="684"/>
        <v>6.5483618527650833E-11</v>
      </c>
      <c r="V1049" s="748">
        <f t="shared" si="684"/>
        <v>6.5483618527650833E-11</v>
      </c>
      <c r="W1049" s="748">
        <f t="shared" si="684"/>
        <v>6.5483618527650833E-11</v>
      </c>
      <c r="X1049" s="748">
        <f t="shared" ref="X1049:Y1049" si="685">X1050-X1051-X1100-X1104-X1109</f>
        <v>6.5483618527650833E-11</v>
      </c>
      <c r="Y1049" s="748">
        <f t="shared" si="685"/>
        <v>0</v>
      </c>
      <c r="Z1049" s="748">
        <f t="shared" ref="Z1049:AA1049" si="686">Z1050-Z1051-Z1100-Z1104-Z1109</f>
        <v>0</v>
      </c>
      <c r="AA1049" s="748">
        <f t="shared" si="686"/>
        <v>0</v>
      </c>
      <c r="AB1049" s="748">
        <f t="shared" ref="AB1049:AD1049" si="687">AB1050-AB1051-AB1100-AB1104-AB1109</f>
        <v>7.2759576141834259E-11</v>
      </c>
      <c r="AC1049" s="748">
        <f t="shared" ref="AC1049" si="688">AC1050-AC1051-AC1100-AC1104-AC1109</f>
        <v>7.2759576141834259E-11</v>
      </c>
      <c r="AD1049" s="3358">
        <f t="shared" si="687"/>
        <v>7.2759576141834259E-11</v>
      </c>
      <c r="AE1049" s="674">
        <f t="shared" ref="AE1049:AK1049" si="689">AE1050-AE1051-AE1100-AE1104-AE1109</f>
        <v>0</v>
      </c>
      <c r="AF1049" s="3497">
        <f t="shared" si="689"/>
        <v>0</v>
      </c>
      <c r="AG1049" s="674">
        <f t="shared" ref="AG1049" si="690">AG1050-AG1051-AG1100-AG1104-AG1109</f>
        <v>0</v>
      </c>
      <c r="AH1049" s="674">
        <f t="shared" si="689"/>
        <v>0</v>
      </c>
      <c r="AI1049" s="674"/>
      <c r="AJ1049" s="674">
        <f t="shared" si="689"/>
        <v>7.531752999057062E-13</v>
      </c>
      <c r="AK1049" s="674">
        <f t="shared" si="689"/>
        <v>-5.8207660913467407E-11</v>
      </c>
      <c r="AL1049" s="1816"/>
    </row>
    <row r="1050" spans="1:274" x14ac:dyDescent="0.25">
      <c r="A1050" s="664">
        <v>1</v>
      </c>
      <c r="B1050" s="1343">
        <v>1</v>
      </c>
      <c r="C1050" s="1190" t="s">
        <v>281</v>
      </c>
      <c r="D1050" s="1190"/>
      <c r="E1050" s="1190"/>
      <c r="F1050" s="1663"/>
      <c r="G1050" s="1191"/>
      <c r="H1050" s="1191"/>
      <c r="I1050" s="1191"/>
      <c r="J1050" s="1192"/>
      <c r="K1050" s="1192"/>
      <c r="L1050" s="1193"/>
      <c r="M1050" s="1193"/>
      <c r="N1050" s="1193"/>
      <c r="O1050" s="1193"/>
      <c r="P1050" s="1193"/>
      <c r="Q1050" s="1193"/>
      <c r="R1050" s="1192">
        <f t="shared" ref="R1050:S1050" si="691">SUM(R1048,R1034)</f>
        <v>822346.89079292794</v>
      </c>
      <c r="S1050" s="1192">
        <f t="shared" si="691"/>
        <v>822346.89079292794</v>
      </c>
      <c r="T1050" s="1192">
        <f t="shared" ref="T1050:U1050" si="692">SUM(T1048,T1034)</f>
        <v>822346.89079292794</v>
      </c>
      <c r="U1050" s="1192">
        <f t="shared" si="692"/>
        <v>822352.01831560815</v>
      </c>
      <c r="V1050" s="1192">
        <f t="shared" ref="V1050:W1050" si="693">SUM(V1048,V1034)</f>
        <v>822352.01831560815</v>
      </c>
      <c r="W1050" s="1192">
        <f t="shared" si="693"/>
        <v>822352.01831560815</v>
      </c>
      <c r="X1050" s="1192">
        <f t="shared" ref="X1050:Y1050" si="694">SUM(X1048,X1034)</f>
        <v>822352.01831560815</v>
      </c>
      <c r="Y1050" s="1192">
        <f t="shared" si="694"/>
        <v>821512.31238560798</v>
      </c>
      <c r="Z1050" s="1192">
        <f t="shared" ref="Z1050:AA1050" si="695">SUM(Z1048,Z1034)</f>
        <v>821720.8084722748</v>
      </c>
      <c r="AA1050" s="1192">
        <f t="shared" si="695"/>
        <v>821724.08498060796</v>
      </c>
      <c r="AB1050" s="1192">
        <f t="shared" ref="AB1050:AD1050" si="696">SUM(AB1048,AB1034)</f>
        <v>821390.43040860817</v>
      </c>
      <c r="AC1050" s="1192">
        <f t="shared" ref="AC1050" si="697">SUM(AC1048,AC1034)</f>
        <v>821390.43040860817</v>
      </c>
      <c r="AD1050" s="2120">
        <f t="shared" si="696"/>
        <v>821390.43040860817</v>
      </c>
      <c r="AE1050" s="1191">
        <f t="shared" ref="AE1050:AK1050" si="698">SUM(AE1048,AE1034)</f>
        <v>765166.05855000007</v>
      </c>
      <c r="AF1050" s="3541">
        <f t="shared" si="698"/>
        <v>532.08538999999996</v>
      </c>
      <c r="AG1050" s="1191">
        <f t="shared" ref="AG1050" si="699">SUM(AG1048,AG1034)</f>
        <v>-2.9718800000000001</v>
      </c>
      <c r="AH1050" s="1191">
        <f t="shared" si="698"/>
        <v>-56224.371858608043</v>
      </c>
      <c r="AI1050" s="1191">
        <f t="shared" ref="AI1050" si="700">SUM(AI1048,AI1034)</f>
        <v>-173.05977000000001</v>
      </c>
      <c r="AJ1050" s="1191">
        <f t="shared" si="698"/>
        <v>-4972.7038299999986</v>
      </c>
      <c r="AK1050" s="1191">
        <f t="shared" si="698"/>
        <v>760190.38283999998</v>
      </c>
      <c r="AL1050" s="1816"/>
    </row>
    <row r="1051" spans="1:274" x14ac:dyDescent="0.25">
      <c r="A1051" s="664">
        <v>1</v>
      </c>
      <c r="B1051" s="1343">
        <v>1</v>
      </c>
      <c r="C1051" s="1166" t="s">
        <v>7</v>
      </c>
      <c r="D1051" s="1166"/>
      <c r="E1051" s="1120"/>
      <c r="F1051" s="1609">
        <f>SUM(F952)</f>
        <v>8782</v>
      </c>
      <c r="G1051" s="1008">
        <f>SUM(G952)</f>
        <v>8782</v>
      </c>
      <c r="H1051" s="1008">
        <f>SUM(H952)</f>
        <v>8312</v>
      </c>
      <c r="I1051" s="1084">
        <f>H1051/G1051*100</f>
        <v>94.648143930767475</v>
      </c>
      <c r="J1051" s="1194">
        <f>L1051/F1051</f>
        <v>9.4618537918469592</v>
      </c>
      <c r="K1051" s="1194">
        <f>N1051/H1051</f>
        <v>8.8889557266602495</v>
      </c>
      <c r="L1051" s="1008">
        <f>SUM(L952)</f>
        <v>83094</v>
      </c>
      <c r="M1051" s="1008">
        <f>SUM(M952)</f>
        <v>83094</v>
      </c>
      <c r="N1051" s="1008">
        <f>SUM(N952)</f>
        <v>73885</v>
      </c>
      <c r="O1051" s="1008">
        <f>N1051/M1051*100</f>
        <v>88.917370688617709</v>
      </c>
      <c r="P1051" s="1008">
        <f>SUM(P952)</f>
        <v>250.07492535650624</v>
      </c>
      <c r="Q1051" s="988">
        <f>N1051/$C$3*12/P1051</f>
        <v>295.45145277828118</v>
      </c>
      <c r="R1051" s="2119">
        <f t="shared" ref="R1051:AK1051" si="701">SUM(R952)</f>
        <v>323446.15257292805</v>
      </c>
      <c r="S1051" s="2119">
        <f t="shared" si="701"/>
        <v>323446.15257292805</v>
      </c>
      <c r="T1051" s="2119">
        <f t="shared" si="701"/>
        <v>323446.15257292805</v>
      </c>
      <c r="U1051" s="2119">
        <f t="shared" si="701"/>
        <v>323608.54234060808</v>
      </c>
      <c r="V1051" s="2119">
        <f t="shared" si="701"/>
        <v>323608.54234060808</v>
      </c>
      <c r="W1051" s="2119">
        <f t="shared" si="701"/>
        <v>323608.54234060808</v>
      </c>
      <c r="X1051" s="2119">
        <f t="shared" si="701"/>
        <v>323608.54234060808</v>
      </c>
      <c r="Y1051" s="2119">
        <f t="shared" si="701"/>
        <v>323608.54234060808</v>
      </c>
      <c r="Z1051" s="2119">
        <f t="shared" ref="Z1051:AA1051" si="702">SUM(Z952)</f>
        <v>323608.54234060808</v>
      </c>
      <c r="AA1051" s="2119">
        <f t="shared" si="702"/>
        <v>323608.54234060808</v>
      </c>
      <c r="AB1051" s="2119">
        <f t="shared" ref="AB1051:AD1051" si="703">SUM(AB952)</f>
        <v>323608.54234060808</v>
      </c>
      <c r="AC1051" s="2119">
        <f t="shared" ref="AC1051" si="704">SUM(AC952)</f>
        <v>323608.54234060808</v>
      </c>
      <c r="AD1051" s="1234">
        <f t="shared" si="703"/>
        <v>323608.54234060808</v>
      </c>
      <c r="AE1051" s="1008">
        <f t="shared" si="701"/>
        <v>301933.11155000003</v>
      </c>
      <c r="AF1051" s="3542">
        <f t="shared" si="701"/>
        <v>532.08538999999996</v>
      </c>
      <c r="AG1051" s="1008">
        <f t="shared" ref="AG1051" si="705">SUM(AG952)</f>
        <v>-2.9718800000000001</v>
      </c>
      <c r="AH1051" s="1008">
        <f t="shared" si="701"/>
        <v>-21675.43079060805</v>
      </c>
      <c r="AI1051" s="1008">
        <f t="shared" si="701"/>
        <v>-126.32715</v>
      </c>
      <c r="AJ1051" s="1008">
        <f t="shared" si="701"/>
        <v>-4121.5894599999992</v>
      </c>
      <c r="AK1051" s="1008">
        <f t="shared" si="701"/>
        <v>297808.55021000002</v>
      </c>
      <c r="AL1051" s="1816"/>
    </row>
    <row r="1052" spans="1:274" x14ac:dyDescent="0.25">
      <c r="B1052" s="1343"/>
      <c r="C1052" s="3018" t="s">
        <v>426</v>
      </c>
      <c r="D1052" s="1166"/>
      <c r="E1052" s="1120"/>
      <c r="F1052" s="1609"/>
      <c r="G1052" s="1008"/>
      <c r="H1052" s="1008"/>
      <c r="I1052" s="1084"/>
      <c r="J1052" s="1194"/>
      <c r="K1052" s="1194"/>
      <c r="L1052" s="1008"/>
      <c r="M1052" s="1008"/>
      <c r="N1052" s="1008"/>
      <c r="O1052" s="1008"/>
      <c r="P1052" s="1008"/>
      <c r="Q1052" s="988"/>
      <c r="R1052" s="2119">
        <f t="shared" ref="R1052:AK1052" si="706">R954</f>
        <v>181183.60511999996</v>
      </c>
      <c r="S1052" s="2119">
        <f t="shared" si="706"/>
        <v>181183.60511999996</v>
      </c>
      <c r="T1052" s="2119">
        <f t="shared" si="706"/>
        <v>181183.60511999996</v>
      </c>
      <c r="U1052" s="2119">
        <f t="shared" si="706"/>
        <v>236222.79562999998</v>
      </c>
      <c r="V1052" s="2119">
        <f t="shared" si="706"/>
        <v>236222.79562999998</v>
      </c>
      <c r="W1052" s="2119">
        <f t="shared" si="706"/>
        <v>236222.79562999998</v>
      </c>
      <c r="X1052" s="2119">
        <f t="shared" si="706"/>
        <v>236222.79562999998</v>
      </c>
      <c r="Y1052" s="2119">
        <f t="shared" si="706"/>
        <v>236222.79562999998</v>
      </c>
      <c r="Z1052" s="2119">
        <f>Z954</f>
        <v>212064.72467000003</v>
      </c>
      <c r="AA1052" s="2119">
        <f>AA954</f>
        <v>214103.27666999999</v>
      </c>
      <c r="AB1052" s="2119">
        <f>AB954</f>
        <v>236734.28999000002</v>
      </c>
      <c r="AC1052" s="2119">
        <f>AC954</f>
        <v>236734.28999000002</v>
      </c>
      <c r="AD1052" s="1234">
        <f>AD954</f>
        <v>236734.28999000002</v>
      </c>
      <c r="AE1052" s="1008">
        <f t="shared" si="706"/>
        <v>237457.45890000003</v>
      </c>
      <c r="AF1052" s="3542">
        <f t="shared" si="706"/>
        <v>0</v>
      </c>
      <c r="AG1052" s="1008">
        <f t="shared" ref="AG1052" si="707">AG954</f>
        <v>0</v>
      </c>
      <c r="AH1052" s="1008">
        <f t="shared" si="706"/>
        <v>723.1689100000076</v>
      </c>
      <c r="AI1052" s="2887">
        <f t="shared" si="706"/>
        <v>-10.72608</v>
      </c>
      <c r="AJ1052" s="2887">
        <f t="shared" si="706"/>
        <v>-377.46312000000006</v>
      </c>
      <c r="AK1052" s="1008">
        <f t="shared" si="706"/>
        <v>237079.99578000003</v>
      </c>
      <c r="AL1052" s="1816"/>
    </row>
    <row r="1053" spans="1:274" x14ac:dyDescent="0.25">
      <c r="B1053" s="1343"/>
      <c r="C1053" s="3018" t="s">
        <v>484</v>
      </c>
      <c r="D1053" s="1166"/>
      <c r="E1053" s="1120"/>
      <c r="F1053" s="1609"/>
      <c r="G1053" s="1008"/>
      <c r="H1053" s="1008"/>
      <c r="I1053" s="1084"/>
      <c r="J1053" s="1194"/>
      <c r="K1053" s="1194"/>
      <c r="L1053" s="1008"/>
      <c r="M1053" s="1008"/>
      <c r="N1053" s="1008"/>
      <c r="O1053" s="1008"/>
      <c r="P1053" s="1008"/>
      <c r="Q1053" s="988"/>
      <c r="R1053" s="2119">
        <f t="shared" ref="R1053:AK1053" si="708">R955</f>
        <v>12221.5296</v>
      </c>
      <c r="S1053" s="2119">
        <f t="shared" si="708"/>
        <v>12221.5296</v>
      </c>
      <c r="T1053" s="2119">
        <f t="shared" si="708"/>
        <v>12221.5296</v>
      </c>
      <c r="U1053" s="2119">
        <f t="shared" si="708"/>
        <v>12221.5296</v>
      </c>
      <c r="V1053" s="2119">
        <f t="shared" si="708"/>
        <v>12221.5296</v>
      </c>
      <c r="W1053" s="2119">
        <f t="shared" si="708"/>
        <v>12221.5296</v>
      </c>
      <c r="X1053" s="2119">
        <f t="shared" si="708"/>
        <v>12221.5296</v>
      </c>
      <c r="Y1053" s="2119">
        <f t="shared" si="708"/>
        <v>12221.5296</v>
      </c>
      <c r="Z1053" s="2119">
        <f t="shared" ref="Z1053:AA1053" si="709">Z955</f>
        <v>12221.5296</v>
      </c>
      <c r="AA1053" s="2119">
        <f t="shared" si="709"/>
        <v>12221.5296</v>
      </c>
      <c r="AB1053" s="2119">
        <f t="shared" ref="AB1053:AC1053" si="710">AB955</f>
        <v>12221.5296</v>
      </c>
      <c r="AC1053" s="2119">
        <f t="shared" si="710"/>
        <v>12221.5296</v>
      </c>
      <c r="AD1053" s="1234">
        <f>AD955</f>
        <v>12221.5296</v>
      </c>
      <c r="AE1053" s="1008">
        <f t="shared" si="708"/>
        <v>12221.529580000002</v>
      </c>
      <c r="AF1053" s="3542">
        <f t="shared" si="708"/>
        <v>0</v>
      </c>
      <c r="AG1053" s="1008">
        <f t="shared" ref="AG1053" si="711">AG955</f>
        <v>0</v>
      </c>
      <c r="AH1053" s="1008">
        <f t="shared" si="708"/>
        <v>-1.99999976757681E-5</v>
      </c>
      <c r="AI1053" s="2887">
        <f t="shared" si="708"/>
        <v>0</v>
      </c>
      <c r="AJ1053" s="2887">
        <f t="shared" si="708"/>
        <v>0</v>
      </c>
      <c r="AK1053" s="1008">
        <f t="shared" si="708"/>
        <v>12221.529580000002</v>
      </c>
      <c r="AL1053" s="1816"/>
    </row>
    <row r="1054" spans="1:274" s="710" customFormat="1" ht="29.25" x14ac:dyDescent="0.25">
      <c r="A1054" s="664">
        <v>1</v>
      </c>
      <c r="B1054" s="1343">
        <v>1</v>
      </c>
      <c r="C1054" s="2875" t="s">
        <v>427</v>
      </c>
      <c r="D1054" s="1105"/>
      <c r="E1054" s="991"/>
      <c r="F1054" s="1664">
        <f>F956</f>
        <v>53130</v>
      </c>
      <c r="G1054" s="992">
        <f>G956</f>
        <v>53130</v>
      </c>
      <c r="H1054" s="992">
        <f>H956</f>
        <v>44596.317499999997</v>
      </c>
      <c r="I1054" s="1084">
        <f>H1054/G1054*100</f>
        <v>83.938109354413697</v>
      </c>
      <c r="J1054" s="1195"/>
      <c r="K1054" s="1195"/>
      <c r="L1054" s="1196"/>
      <c r="M1054" s="1196"/>
      <c r="N1054" s="1196"/>
      <c r="O1054" s="1196"/>
      <c r="P1054" s="1196"/>
      <c r="Q1054" s="1196"/>
      <c r="R1054" s="1234"/>
      <c r="S1054" s="1234"/>
      <c r="T1054" s="1234"/>
      <c r="U1054" s="1234"/>
      <c r="V1054" s="1234"/>
      <c r="W1054" s="1234"/>
      <c r="X1054" s="1234"/>
      <c r="Y1054" s="1234"/>
      <c r="Z1054" s="1234"/>
      <c r="AA1054" s="1234"/>
      <c r="AB1054" s="1234"/>
      <c r="AC1054" s="1234"/>
      <c r="AD1054" s="1234"/>
      <c r="AE1054" s="992"/>
      <c r="AF1054" s="3490"/>
      <c r="AG1054" s="992"/>
      <c r="AH1054" s="992"/>
      <c r="AI1054" s="1197"/>
      <c r="AJ1054" s="1197"/>
      <c r="AK1054" s="992"/>
      <c r="AL1054" s="1816"/>
      <c r="AM1054" s="687"/>
      <c r="AN1054" s="210"/>
      <c r="AO1054" s="210"/>
      <c r="AP1054" s="210"/>
      <c r="AQ1054" s="210"/>
      <c r="AR1054" s="210"/>
      <c r="AS1054" s="210"/>
      <c r="AT1054" s="210"/>
      <c r="AU1054" s="210"/>
      <c r="AV1054" s="210"/>
      <c r="AW1054" s="210"/>
      <c r="AX1054" s="210"/>
      <c r="AY1054" s="210"/>
      <c r="AZ1054" s="210"/>
      <c r="BA1054" s="210"/>
      <c r="BB1054" s="210"/>
      <c r="BC1054" s="210"/>
      <c r="BD1054" s="210"/>
      <c r="BE1054" s="210"/>
      <c r="BF1054" s="210"/>
      <c r="BG1054" s="210"/>
      <c r="BH1054" s="210"/>
      <c r="BI1054" s="210"/>
      <c r="BJ1054" s="210"/>
      <c r="BK1054" s="210"/>
      <c r="BL1054" s="210"/>
      <c r="BM1054" s="210"/>
      <c r="BN1054" s="210"/>
      <c r="BO1054" s="210"/>
      <c r="BP1054" s="210"/>
      <c r="BQ1054" s="210"/>
      <c r="BR1054" s="210"/>
      <c r="BS1054" s="210"/>
      <c r="BT1054" s="210"/>
      <c r="BU1054" s="210"/>
      <c r="BV1054" s="210"/>
      <c r="BW1054" s="210"/>
      <c r="BX1054" s="210"/>
      <c r="BY1054" s="210"/>
      <c r="BZ1054" s="210"/>
      <c r="CA1054" s="210"/>
      <c r="CB1054" s="210"/>
      <c r="CC1054" s="210"/>
      <c r="CD1054" s="210"/>
      <c r="CE1054" s="210"/>
      <c r="CF1054" s="210"/>
      <c r="CG1054" s="210"/>
      <c r="CH1054" s="210"/>
      <c r="CI1054" s="210"/>
      <c r="CJ1054" s="210"/>
      <c r="CK1054" s="210"/>
      <c r="CL1054" s="210"/>
      <c r="CM1054" s="210"/>
      <c r="CN1054" s="210"/>
      <c r="CO1054" s="210"/>
      <c r="CP1054" s="210"/>
      <c r="CQ1054" s="210"/>
      <c r="CR1054" s="210"/>
      <c r="CS1054" s="210"/>
      <c r="CT1054" s="210"/>
      <c r="CU1054" s="210"/>
      <c r="CV1054" s="210"/>
      <c r="CW1054" s="210"/>
      <c r="CX1054" s="210"/>
      <c r="CY1054" s="210"/>
      <c r="CZ1054" s="210"/>
      <c r="DA1054" s="210"/>
      <c r="DB1054" s="210"/>
      <c r="DC1054" s="210"/>
      <c r="DD1054" s="210"/>
      <c r="DE1054" s="210"/>
      <c r="DF1054" s="210"/>
      <c r="DG1054" s="210"/>
      <c r="DH1054" s="210"/>
      <c r="DI1054" s="210"/>
      <c r="DJ1054" s="210"/>
      <c r="DK1054" s="210"/>
      <c r="DL1054" s="210"/>
      <c r="DM1054" s="210"/>
      <c r="DN1054" s="210"/>
      <c r="DO1054" s="210"/>
      <c r="DP1054" s="210"/>
      <c r="DQ1054" s="210"/>
      <c r="DR1054" s="210"/>
      <c r="DS1054" s="210"/>
      <c r="DT1054" s="210"/>
      <c r="DU1054" s="210"/>
      <c r="DV1054" s="210"/>
      <c r="DW1054" s="210"/>
      <c r="DX1054" s="210"/>
      <c r="DY1054" s="210"/>
      <c r="DZ1054" s="210"/>
      <c r="EA1054" s="210"/>
      <c r="EB1054" s="210"/>
      <c r="EC1054" s="210"/>
      <c r="ED1054" s="210"/>
      <c r="EE1054" s="210"/>
      <c r="EF1054" s="210"/>
      <c r="EG1054" s="210"/>
      <c r="EH1054" s="210"/>
      <c r="EI1054" s="210"/>
      <c r="EJ1054" s="210"/>
      <c r="EK1054" s="210"/>
      <c r="EL1054" s="210"/>
      <c r="EM1054" s="210"/>
      <c r="EN1054" s="210"/>
      <c r="EO1054" s="210"/>
      <c r="EP1054" s="210"/>
      <c r="EQ1054" s="210"/>
      <c r="ER1054" s="210"/>
      <c r="ES1054" s="210"/>
      <c r="ET1054" s="210"/>
      <c r="EU1054" s="210"/>
      <c r="EV1054" s="210"/>
      <c r="EW1054" s="210"/>
      <c r="EX1054" s="210"/>
      <c r="EY1054" s="210"/>
      <c r="EZ1054" s="210"/>
      <c r="FA1054" s="210"/>
      <c r="FB1054" s="210"/>
      <c r="FC1054" s="210"/>
      <c r="FD1054" s="210"/>
      <c r="FE1054" s="210"/>
      <c r="FF1054" s="210"/>
      <c r="FG1054" s="210"/>
      <c r="FH1054" s="210"/>
      <c r="FI1054" s="210"/>
      <c r="FJ1054" s="210"/>
      <c r="FK1054" s="210"/>
      <c r="FL1054" s="210"/>
      <c r="FM1054" s="210"/>
      <c r="FN1054" s="210"/>
      <c r="FO1054" s="210"/>
      <c r="FP1054" s="210"/>
      <c r="FQ1054" s="210"/>
      <c r="FR1054" s="210"/>
      <c r="FS1054" s="210"/>
      <c r="FT1054" s="210"/>
      <c r="FU1054" s="210"/>
      <c r="FV1054" s="210"/>
      <c r="FW1054" s="210"/>
      <c r="FX1054" s="210"/>
      <c r="FY1054" s="210"/>
      <c r="FZ1054" s="210"/>
      <c r="GA1054" s="210"/>
      <c r="GB1054" s="210"/>
      <c r="GC1054" s="210"/>
      <c r="GD1054" s="210"/>
      <c r="GE1054" s="210"/>
      <c r="GF1054" s="210"/>
      <c r="GG1054" s="210"/>
      <c r="GH1054" s="210"/>
      <c r="GI1054" s="210"/>
      <c r="GJ1054" s="210"/>
      <c r="GK1054" s="210"/>
      <c r="GL1054" s="210"/>
      <c r="GM1054" s="210"/>
      <c r="GN1054" s="210"/>
      <c r="GO1054" s="210"/>
      <c r="GP1054" s="210"/>
      <c r="GQ1054" s="210"/>
      <c r="GR1054" s="210"/>
      <c r="GS1054" s="210"/>
      <c r="GT1054" s="210"/>
      <c r="GU1054" s="210"/>
      <c r="GV1054" s="210"/>
      <c r="GW1054" s="210"/>
      <c r="GX1054" s="210"/>
      <c r="GY1054" s="210"/>
      <c r="GZ1054" s="210"/>
      <c r="HA1054" s="210"/>
      <c r="HB1054" s="210"/>
      <c r="HC1054" s="210"/>
      <c r="HD1054" s="210"/>
      <c r="HE1054" s="210"/>
      <c r="HF1054" s="210"/>
      <c r="HG1054" s="210"/>
      <c r="HH1054" s="210"/>
      <c r="HI1054" s="210"/>
      <c r="HJ1054" s="210"/>
      <c r="HK1054" s="210"/>
      <c r="HL1054" s="210"/>
      <c r="HM1054" s="210"/>
      <c r="HN1054" s="210"/>
      <c r="HO1054" s="210"/>
      <c r="HP1054" s="210"/>
      <c r="HQ1054" s="210"/>
      <c r="HR1054" s="210"/>
      <c r="HS1054" s="210"/>
      <c r="HT1054" s="210"/>
      <c r="HU1054" s="210"/>
      <c r="HV1054" s="210"/>
      <c r="HW1054" s="210"/>
      <c r="HX1054" s="210"/>
      <c r="HY1054" s="210"/>
      <c r="HZ1054" s="210"/>
      <c r="IA1054" s="210"/>
      <c r="IB1054" s="210"/>
      <c r="IC1054" s="210"/>
      <c r="ID1054" s="210"/>
      <c r="IE1054" s="210"/>
      <c r="IF1054" s="210"/>
      <c r="IG1054" s="210"/>
      <c r="IH1054" s="210"/>
      <c r="II1054" s="210"/>
      <c r="IJ1054" s="210"/>
      <c r="IK1054" s="210"/>
      <c r="IL1054" s="210"/>
      <c r="IM1054" s="210"/>
      <c r="IN1054" s="210"/>
      <c r="IO1054" s="210"/>
      <c r="IP1054" s="210"/>
      <c r="IQ1054" s="210"/>
      <c r="IR1054" s="210"/>
      <c r="IS1054" s="210"/>
      <c r="IT1054" s="210"/>
      <c r="IU1054" s="210"/>
      <c r="IV1054" s="210"/>
      <c r="IW1054" s="210"/>
      <c r="IX1054" s="210"/>
      <c r="IY1054" s="210"/>
      <c r="IZ1054" s="210"/>
      <c r="JA1054" s="210"/>
      <c r="JB1054" s="210"/>
      <c r="JC1054" s="210"/>
      <c r="JD1054" s="210"/>
      <c r="JE1054" s="210"/>
      <c r="JF1054" s="210"/>
      <c r="JG1054" s="210"/>
      <c r="JH1054" s="210"/>
      <c r="JI1054" s="210"/>
      <c r="JJ1054" s="210"/>
      <c r="JK1054" s="210"/>
      <c r="JL1054" s="210"/>
      <c r="JM1054" s="210"/>
      <c r="JN1054" s="210"/>
    </row>
    <row r="1055" spans="1:274" s="710" customFormat="1" ht="30" x14ac:dyDescent="0.25">
      <c r="A1055" s="664">
        <v>1</v>
      </c>
      <c r="B1055" s="1343">
        <v>1</v>
      </c>
      <c r="C1055" s="2876" t="s">
        <v>259</v>
      </c>
      <c r="D1055" s="991"/>
      <c r="E1055" s="991"/>
      <c r="F1055" s="1664">
        <f t="shared" ref="F1055:F1065" si="712">F957</f>
        <v>0</v>
      </c>
      <c r="G1055" s="992"/>
      <c r="H1055" s="992"/>
      <c r="I1055" s="1084"/>
      <c r="J1055" s="1195">
        <f>F1055/12-G1055</f>
        <v>0</v>
      </c>
      <c r="K1055" s="1195"/>
      <c r="L1055" s="1196"/>
      <c r="M1055" s="1196"/>
      <c r="N1055" s="1196"/>
      <c r="O1055" s="1196"/>
      <c r="P1055" s="1196"/>
      <c r="Q1055" s="1196"/>
      <c r="R1055" s="1234"/>
      <c r="S1055" s="1234"/>
      <c r="T1055" s="1234"/>
      <c r="U1055" s="1234"/>
      <c r="V1055" s="1234"/>
      <c r="W1055" s="1234"/>
      <c r="X1055" s="1234"/>
      <c r="Y1055" s="1234"/>
      <c r="Z1055" s="1234"/>
      <c r="AA1055" s="1234"/>
      <c r="AB1055" s="1234"/>
      <c r="AC1055" s="1234"/>
      <c r="AD1055" s="1234"/>
      <c r="AE1055" s="992"/>
      <c r="AF1055" s="3490"/>
      <c r="AG1055" s="992"/>
      <c r="AH1055" s="992"/>
      <c r="AI1055" s="1197"/>
      <c r="AJ1055" s="1197"/>
      <c r="AK1055" s="992"/>
      <c r="AL1055" s="1816"/>
      <c r="AM1055" s="687"/>
      <c r="AN1055" s="210"/>
      <c r="AO1055" s="210"/>
      <c r="AP1055" s="210"/>
      <c r="AQ1055" s="210"/>
      <c r="AR1055" s="210"/>
      <c r="AS1055" s="210"/>
      <c r="AT1055" s="210"/>
      <c r="AU1055" s="210"/>
      <c r="AV1055" s="210"/>
      <c r="AW1055" s="210"/>
      <c r="AX1055" s="210"/>
      <c r="AY1055" s="210"/>
      <c r="AZ1055" s="210"/>
      <c r="BA1055" s="210"/>
      <c r="BB1055" s="210"/>
      <c r="BC1055" s="210"/>
      <c r="BD1055" s="210"/>
      <c r="BE1055" s="210"/>
      <c r="BF1055" s="210"/>
      <c r="BG1055" s="210"/>
      <c r="BH1055" s="210"/>
      <c r="BI1055" s="210"/>
      <c r="BJ1055" s="210"/>
      <c r="BK1055" s="210"/>
      <c r="BL1055" s="210"/>
      <c r="BM1055" s="210"/>
      <c r="BN1055" s="210"/>
      <c r="BO1055" s="210"/>
      <c r="BP1055" s="210"/>
      <c r="BQ1055" s="210"/>
      <c r="BR1055" s="210"/>
      <c r="BS1055" s="210"/>
      <c r="BT1055" s="210"/>
      <c r="BU1055" s="210"/>
      <c r="BV1055" s="210"/>
      <c r="BW1055" s="210"/>
      <c r="BX1055" s="210"/>
      <c r="BY1055" s="210"/>
      <c r="BZ1055" s="210"/>
      <c r="CA1055" s="210"/>
      <c r="CB1055" s="210"/>
      <c r="CC1055" s="210"/>
      <c r="CD1055" s="210"/>
      <c r="CE1055" s="210"/>
      <c r="CF1055" s="210"/>
      <c r="CG1055" s="210"/>
      <c r="CH1055" s="210"/>
      <c r="CI1055" s="210"/>
      <c r="CJ1055" s="210"/>
      <c r="CK1055" s="210"/>
      <c r="CL1055" s="210"/>
      <c r="CM1055" s="210"/>
      <c r="CN1055" s="210"/>
      <c r="CO1055" s="210"/>
      <c r="CP1055" s="210"/>
      <c r="CQ1055" s="210"/>
      <c r="CR1055" s="210"/>
      <c r="CS1055" s="210"/>
      <c r="CT1055" s="210"/>
      <c r="CU1055" s="210"/>
      <c r="CV1055" s="210"/>
      <c r="CW1055" s="210"/>
      <c r="CX1055" s="210"/>
      <c r="CY1055" s="210"/>
      <c r="CZ1055" s="210"/>
      <c r="DA1055" s="210"/>
      <c r="DB1055" s="210"/>
      <c r="DC1055" s="210"/>
      <c r="DD1055" s="210"/>
      <c r="DE1055" s="210"/>
      <c r="DF1055" s="210"/>
      <c r="DG1055" s="210"/>
      <c r="DH1055" s="210"/>
      <c r="DI1055" s="210"/>
      <c r="DJ1055" s="210"/>
      <c r="DK1055" s="210"/>
      <c r="DL1055" s="210"/>
      <c r="DM1055" s="210"/>
      <c r="DN1055" s="210"/>
      <c r="DO1055" s="210"/>
      <c r="DP1055" s="210"/>
      <c r="DQ1055" s="210"/>
      <c r="DR1055" s="210"/>
      <c r="DS1055" s="210"/>
      <c r="DT1055" s="210"/>
      <c r="DU1055" s="210"/>
      <c r="DV1055" s="210"/>
      <c r="DW1055" s="210"/>
      <c r="DX1055" s="210"/>
      <c r="DY1055" s="210"/>
      <c r="DZ1055" s="210"/>
      <c r="EA1055" s="210"/>
      <c r="EB1055" s="210"/>
      <c r="EC1055" s="210"/>
      <c r="ED1055" s="210"/>
      <c r="EE1055" s="210"/>
      <c r="EF1055" s="210"/>
      <c r="EG1055" s="210"/>
      <c r="EH1055" s="210"/>
      <c r="EI1055" s="210"/>
      <c r="EJ1055" s="210"/>
      <c r="EK1055" s="210"/>
      <c r="EL1055" s="210"/>
      <c r="EM1055" s="210"/>
      <c r="EN1055" s="210"/>
      <c r="EO1055" s="210"/>
      <c r="EP1055" s="210"/>
      <c r="EQ1055" s="210"/>
      <c r="ER1055" s="210"/>
      <c r="ES1055" s="210"/>
      <c r="ET1055" s="210"/>
      <c r="EU1055" s="210"/>
      <c r="EV1055" s="210"/>
      <c r="EW1055" s="210"/>
      <c r="EX1055" s="210"/>
      <c r="EY1055" s="210"/>
      <c r="EZ1055" s="210"/>
      <c r="FA1055" s="210"/>
      <c r="FB1055" s="210"/>
      <c r="FC1055" s="210"/>
      <c r="FD1055" s="210"/>
      <c r="FE1055" s="210"/>
      <c r="FF1055" s="210"/>
      <c r="FG1055" s="210"/>
      <c r="FH1055" s="210"/>
      <c r="FI1055" s="210"/>
      <c r="FJ1055" s="210"/>
      <c r="FK1055" s="210"/>
      <c r="FL1055" s="210"/>
      <c r="FM1055" s="210"/>
      <c r="FN1055" s="210"/>
      <c r="FO1055" s="210"/>
      <c r="FP1055" s="210"/>
      <c r="FQ1055" s="210"/>
      <c r="FR1055" s="210"/>
      <c r="FS1055" s="210"/>
      <c r="FT1055" s="210"/>
      <c r="FU1055" s="210"/>
      <c r="FV1055" s="210"/>
      <c r="FW1055" s="210"/>
      <c r="FX1055" s="210"/>
      <c r="FY1055" s="210"/>
      <c r="FZ1055" s="210"/>
      <c r="GA1055" s="210"/>
      <c r="GB1055" s="210"/>
      <c r="GC1055" s="210"/>
      <c r="GD1055" s="210"/>
      <c r="GE1055" s="210"/>
      <c r="GF1055" s="210"/>
      <c r="GG1055" s="210"/>
      <c r="GH1055" s="210"/>
      <c r="GI1055" s="210"/>
      <c r="GJ1055" s="210"/>
      <c r="GK1055" s="210"/>
      <c r="GL1055" s="210"/>
      <c r="GM1055" s="210"/>
      <c r="GN1055" s="210"/>
      <c r="GO1055" s="210"/>
      <c r="GP1055" s="210"/>
      <c r="GQ1055" s="210"/>
      <c r="GR1055" s="210"/>
      <c r="GS1055" s="210"/>
      <c r="GT1055" s="210"/>
      <c r="GU1055" s="210"/>
      <c r="GV1055" s="210"/>
      <c r="GW1055" s="210"/>
      <c r="GX1055" s="210"/>
      <c r="GY1055" s="210"/>
      <c r="GZ1055" s="210"/>
      <c r="HA1055" s="210"/>
      <c r="HB1055" s="210"/>
      <c r="HC1055" s="210"/>
      <c r="HD1055" s="210"/>
      <c r="HE1055" s="210"/>
      <c r="HF1055" s="210"/>
      <c r="HG1055" s="210"/>
      <c r="HH1055" s="210"/>
      <c r="HI1055" s="210"/>
      <c r="HJ1055" s="210"/>
      <c r="HK1055" s="210"/>
      <c r="HL1055" s="210"/>
      <c r="HM1055" s="210"/>
      <c r="HN1055" s="210"/>
      <c r="HO1055" s="210"/>
      <c r="HP1055" s="210"/>
      <c r="HQ1055" s="210"/>
      <c r="HR1055" s="210"/>
      <c r="HS1055" s="210"/>
      <c r="HT1055" s="210"/>
      <c r="HU1055" s="210"/>
      <c r="HV1055" s="210"/>
      <c r="HW1055" s="210"/>
      <c r="HX1055" s="210"/>
      <c r="HY1055" s="210"/>
      <c r="HZ1055" s="210"/>
      <c r="IA1055" s="210"/>
      <c r="IB1055" s="210"/>
      <c r="IC1055" s="210"/>
      <c r="ID1055" s="210"/>
      <c r="IE1055" s="210"/>
      <c r="IF1055" s="210"/>
      <c r="IG1055" s="210"/>
      <c r="IH1055" s="210"/>
      <c r="II1055" s="210"/>
      <c r="IJ1055" s="210"/>
      <c r="IK1055" s="210"/>
      <c r="IL1055" s="210"/>
      <c r="IM1055" s="210"/>
      <c r="IN1055" s="210"/>
      <c r="IO1055" s="210"/>
      <c r="IP1055" s="210"/>
      <c r="IQ1055" s="210"/>
      <c r="IR1055" s="210"/>
      <c r="IS1055" s="210"/>
      <c r="IT1055" s="210"/>
      <c r="IU1055" s="210"/>
      <c r="IV1055" s="210"/>
      <c r="IW1055" s="210"/>
      <c r="IX1055" s="210"/>
      <c r="IY1055" s="210"/>
      <c r="IZ1055" s="210"/>
      <c r="JA1055" s="210"/>
      <c r="JB1055" s="210"/>
      <c r="JC1055" s="210"/>
      <c r="JD1055" s="210"/>
      <c r="JE1055" s="210"/>
      <c r="JF1055" s="210"/>
      <c r="JG1055" s="210"/>
      <c r="JH1055" s="210"/>
      <c r="JI1055" s="210"/>
      <c r="JJ1055" s="210"/>
      <c r="JK1055" s="210"/>
      <c r="JL1055" s="210"/>
      <c r="JM1055" s="210"/>
      <c r="JN1055" s="210"/>
    </row>
    <row r="1056" spans="1:274" s="710" customFormat="1" ht="30" x14ac:dyDescent="0.25">
      <c r="A1056" s="664"/>
      <c r="B1056" s="1343">
        <v>1</v>
      </c>
      <c r="C1056" s="2876" t="s">
        <v>260</v>
      </c>
      <c r="D1056" s="991"/>
      <c r="E1056" s="991"/>
      <c r="F1056" s="1664">
        <f t="shared" si="712"/>
        <v>11780</v>
      </c>
      <c r="G1056" s="992">
        <f t="shared" ref="G1056:H1065" si="713">G958</f>
        <v>11780</v>
      </c>
      <c r="H1056" s="992">
        <f t="shared" si="713"/>
        <v>7184</v>
      </c>
      <c r="I1056" s="1084">
        <f t="shared" ref="I1056:I1065" si="714">H1056/G1056*100</f>
        <v>60.984719864176576</v>
      </c>
      <c r="J1056" s="1195"/>
      <c r="K1056" s="1195"/>
      <c r="L1056" s="1196"/>
      <c r="M1056" s="1196"/>
      <c r="N1056" s="1196"/>
      <c r="O1056" s="1196"/>
      <c r="P1056" s="1196"/>
      <c r="Q1056" s="1196"/>
      <c r="R1056" s="1234"/>
      <c r="S1056" s="1234"/>
      <c r="T1056" s="1234"/>
      <c r="U1056" s="1234"/>
      <c r="V1056" s="1234"/>
      <c r="W1056" s="1234"/>
      <c r="X1056" s="1234"/>
      <c r="Y1056" s="1234"/>
      <c r="Z1056" s="1234"/>
      <c r="AA1056" s="1234"/>
      <c r="AB1056" s="1234"/>
      <c r="AC1056" s="1234"/>
      <c r="AD1056" s="1234"/>
      <c r="AE1056" s="992"/>
      <c r="AF1056" s="3490"/>
      <c r="AG1056" s="992"/>
      <c r="AH1056" s="992"/>
      <c r="AI1056" s="1197"/>
      <c r="AJ1056" s="1197"/>
      <c r="AK1056" s="992"/>
      <c r="AL1056" s="1816"/>
      <c r="AM1056" s="687"/>
      <c r="AN1056" s="210"/>
      <c r="AO1056" s="210"/>
      <c r="AP1056" s="210"/>
      <c r="AQ1056" s="210"/>
      <c r="AR1056" s="210"/>
      <c r="AS1056" s="210"/>
      <c r="AT1056" s="210"/>
      <c r="AU1056" s="210"/>
      <c r="AV1056" s="210"/>
      <c r="AW1056" s="210"/>
      <c r="AX1056" s="210"/>
      <c r="AY1056" s="210"/>
      <c r="AZ1056" s="210"/>
      <c r="BA1056" s="210"/>
      <c r="BB1056" s="210"/>
      <c r="BC1056" s="210"/>
      <c r="BD1056" s="210"/>
      <c r="BE1056" s="210"/>
      <c r="BF1056" s="210"/>
      <c r="BG1056" s="210"/>
      <c r="BH1056" s="210"/>
      <c r="BI1056" s="210"/>
      <c r="BJ1056" s="210"/>
      <c r="BK1056" s="210"/>
      <c r="BL1056" s="210"/>
      <c r="BM1056" s="210"/>
      <c r="BN1056" s="210"/>
      <c r="BO1056" s="210"/>
      <c r="BP1056" s="210"/>
      <c r="BQ1056" s="210"/>
      <c r="BR1056" s="210"/>
      <c r="BS1056" s="210"/>
      <c r="BT1056" s="210"/>
      <c r="BU1056" s="210"/>
      <c r="BV1056" s="210"/>
      <c r="BW1056" s="210"/>
      <c r="BX1056" s="210"/>
      <c r="BY1056" s="210"/>
      <c r="BZ1056" s="210"/>
      <c r="CA1056" s="210"/>
      <c r="CB1056" s="210"/>
      <c r="CC1056" s="210"/>
      <c r="CD1056" s="210"/>
      <c r="CE1056" s="210"/>
      <c r="CF1056" s="210"/>
      <c r="CG1056" s="210"/>
      <c r="CH1056" s="210"/>
      <c r="CI1056" s="210"/>
      <c r="CJ1056" s="210"/>
      <c r="CK1056" s="210"/>
      <c r="CL1056" s="210"/>
      <c r="CM1056" s="210"/>
      <c r="CN1056" s="210"/>
      <c r="CO1056" s="210"/>
      <c r="CP1056" s="210"/>
      <c r="CQ1056" s="210"/>
      <c r="CR1056" s="210"/>
      <c r="CS1056" s="210"/>
      <c r="CT1056" s="210"/>
      <c r="CU1056" s="210"/>
      <c r="CV1056" s="210"/>
      <c r="CW1056" s="210"/>
      <c r="CX1056" s="210"/>
      <c r="CY1056" s="210"/>
      <c r="CZ1056" s="210"/>
      <c r="DA1056" s="210"/>
      <c r="DB1056" s="210"/>
      <c r="DC1056" s="210"/>
      <c r="DD1056" s="210"/>
      <c r="DE1056" s="210"/>
      <c r="DF1056" s="210"/>
      <c r="DG1056" s="210"/>
      <c r="DH1056" s="210"/>
      <c r="DI1056" s="210"/>
      <c r="DJ1056" s="210"/>
      <c r="DK1056" s="210"/>
      <c r="DL1056" s="210"/>
      <c r="DM1056" s="210"/>
      <c r="DN1056" s="210"/>
      <c r="DO1056" s="210"/>
      <c r="DP1056" s="210"/>
      <c r="DQ1056" s="210"/>
      <c r="DR1056" s="210"/>
      <c r="DS1056" s="210"/>
      <c r="DT1056" s="210"/>
      <c r="DU1056" s="210"/>
      <c r="DV1056" s="210"/>
      <c r="DW1056" s="210"/>
      <c r="DX1056" s="210"/>
      <c r="DY1056" s="210"/>
      <c r="DZ1056" s="210"/>
      <c r="EA1056" s="210"/>
      <c r="EB1056" s="210"/>
      <c r="EC1056" s="210"/>
      <c r="ED1056" s="210"/>
      <c r="EE1056" s="210"/>
      <c r="EF1056" s="210"/>
      <c r="EG1056" s="210"/>
      <c r="EH1056" s="210"/>
      <c r="EI1056" s="210"/>
      <c r="EJ1056" s="210"/>
      <c r="EK1056" s="210"/>
      <c r="EL1056" s="210"/>
      <c r="EM1056" s="210"/>
      <c r="EN1056" s="210"/>
      <c r="EO1056" s="210"/>
      <c r="EP1056" s="210"/>
      <c r="EQ1056" s="210"/>
      <c r="ER1056" s="210"/>
      <c r="ES1056" s="210"/>
      <c r="ET1056" s="210"/>
      <c r="EU1056" s="210"/>
      <c r="EV1056" s="210"/>
      <c r="EW1056" s="210"/>
      <c r="EX1056" s="210"/>
      <c r="EY1056" s="210"/>
      <c r="EZ1056" s="210"/>
      <c r="FA1056" s="210"/>
      <c r="FB1056" s="210"/>
      <c r="FC1056" s="210"/>
      <c r="FD1056" s="210"/>
      <c r="FE1056" s="210"/>
      <c r="FF1056" s="210"/>
      <c r="FG1056" s="210"/>
      <c r="FH1056" s="210"/>
      <c r="FI1056" s="210"/>
      <c r="FJ1056" s="210"/>
      <c r="FK1056" s="210"/>
      <c r="FL1056" s="210"/>
      <c r="FM1056" s="210"/>
      <c r="FN1056" s="210"/>
      <c r="FO1056" s="210"/>
      <c r="FP1056" s="210"/>
      <c r="FQ1056" s="210"/>
      <c r="FR1056" s="210"/>
      <c r="FS1056" s="210"/>
      <c r="FT1056" s="210"/>
      <c r="FU1056" s="210"/>
      <c r="FV1056" s="210"/>
      <c r="FW1056" s="210"/>
      <c r="FX1056" s="210"/>
      <c r="FY1056" s="210"/>
      <c r="FZ1056" s="210"/>
      <c r="GA1056" s="210"/>
      <c r="GB1056" s="210"/>
      <c r="GC1056" s="210"/>
      <c r="GD1056" s="210"/>
      <c r="GE1056" s="210"/>
      <c r="GF1056" s="210"/>
      <c r="GG1056" s="210"/>
      <c r="GH1056" s="210"/>
      <c r="GI1056" s="210"/>
      <c r="GJ1056" s="210"/>
      <c r="GK1056" s="210"/>
      <c r="GL1056" s="210"/>
      <c r="GM1056" s="210"/>
      <c r="GN1056" s="210"/>
      <c r="GO1056" s="210"/>
      <c r="GP1056" s="210"/>
      <c r="GQ1056" s="210"/>
      <c r="GR1056" s="210"/>
      <c r="GS1056" s="210"/>
      <c r="GT1056" s="210"/>
      <c r="GU1056" s="210"/>
      <c r="GV1056" s="210"/>
      <c r="GW1056" s="210"/>
      <c r="GX1056" s="210"/>
      <c r="GY1056" s="210"/>
      <c r="GZ1056" s="210"/>
      <c r="HA1056" s="210"/>
      <c r="HB1056" s="210"/>
      <c r="HC1056" s="210"/>
      <c r="HD1056" s="210"/>
      <c r="HE1056" s="210"/>
      <c r="HF1056" s="210"/>
      <c r="HG1056" s="210"/>
      <c r="HH1056" s="210"/>
      <c r="HI1056" s="210"/>
      <c r="HJ1056" s="210"/>
      <c r="HK1056" s="210"/>
      <c r="HL1056" s="210"/>
      <c r="HM1056" s="210"/>
      <c r="HN1056" s="210"/>
      <c r="HO1056" s="210"/>
      <c r="HP1056" s="210"/>
      <c r="HQ1056" s="210"/>
      <c r="HR1056" s="210"/>
      <c r="HS1056" s="210"/>
      <c r="HT1056" s="210"/>
      <c r="HU1056" s="210"/>
      <c r="HV1056" s="210"/>
      <c r="HW1056" s="210"/>
      <c r="HX1056" s="210"/>
      <c r="HY1056" s="210"/>
      <c r="HZ1056" s="210"/>
      <c r="IA1056" s="210"/>
      <c r="IB1056" s="210"/>
      <c r="IC1056" s="210"/>
      <c r="ID1056" s="210"/>
      <c r="IE1056" s="210"/>
      <c r="IF1056" s="210"/>
      <c r="IG1056" s="210"/>
      <c r="IH1056" s="210"/>
      <c r="II1056" s="210"/>
      <c r="IJ1056" s="210"/>
      <c r="IK1056" s="210"/>
      <c r="IL1056" s="210"/>
      <c r="IM1056" s="210"/>
      <c r="IN1056" s="210"/>
      <c r="IO1056" s="210"/>
      <c r="IP1056" s="210"/>
      <c r="IQ1056" s="210"/>
      <c r="IR1056" s="210"/>
      <c r="IS1056" s="210"/>
      <c r="IT1056" s="210"/>
      <c r="IU1056" s="210"/>
      <c r="IV1056" s="210"/>
      <c r="IW1056" s="210"/>
      <c r="IX1056" s="210"/>
      <c r="IY1056" s="210"/>
      <c r="IZ1056" s="210"/>
      <c r="JA1056" s="210"/>
      <c r="JB1056" s="210"/>
      <c r="JC1056" s="210"/>
      <c r="JD1056" s="210"/>
      <c r="JE1056" s="210"/>
      <c r="JF1056" s="210"/>
      <c r="JG1056" s="210"/>
      <c r="JH1056" s="210"/>
      <c r="JI1056" s="210"/>
      <c r="JJ1056" s="210"/>
      <c r="JK1056" s="210"/>
      <c r="JL1056" s="210"/>
      <c r="JM1056" s="210"/>
      <c r="JN1056" s="210"/>
    </row>
    <row r="1057" spans="1:274" s="710" customFormat="1" ht="30" x14ac:dyDescent="0.25">
      <c r="A1057" s="664"/>
      <c r="B1057" s="1343"/>
      <c r="C1057" s="2877" t="s">
        <v>428</v>
      </c>
      <c r="D1057" s="991"/>
      <c r="E1057" s="991"/>
      <c r="F1057" s="1664">
        <f t="shared" si="712"/>
        <v>25200</v>
      </c>
      <c r="G1057" s="992">
        <f t="shared" si="713"/>
        <v>25200</v>
      </c>
      <c r="H1057" s="992">
        <f t="shared" si="713"/>
        <v>13703.317499999999</v>
      </c>
      <c r="I1057" s="1084">
        <f t="shared" si="714"/>
        <v>54.378244047619042</v>
      </c>
      <c r="J1057" s="1195"/>
      <c r="K1057" s="1195"/>
      <c r="L1057" s="1196"/>
      <c r="M1057" s="1196"/>
      <c r="N1057" s="1196"/>
      <c r="O1057" s="1196"/>
      <c r="P1057" s="1196"/>
      <c r="Q1057" s="1196"/>
      <c r="R1057" s="1234"/>
      <c r="S1057" s="1234"/>
      <c r="T1057" s="1234"/>
      <c r="U1057" s="1234"/>
      <c r="V1057" s="1234"/>
      <c r="W1057" s="1234"/>
      <c r="X1057" s="1234"/>
      <c r="Y1057" s="1234"/>
      <c r="Z1057" s="1234"/>
      <c r="AA1057" s="1234"/>
      <c r="AB1057" s="1234"/>
      <c r="AC1057" s="1234"/>
      <c r="AD1057" s="1234"/>
      <c r="AE1057" s="992"/>
      <c r="AF1057" s="3490"/>
      <c r="AG1057" s="992"/>
      <c r="AH1057" s="992"/>
      <c r="AI1057" s="1197"/>
      <c r="AJ1057" s="1197"/>
      <c r="AK1057" s="992"/>
      <c r="AL1057" s="1816"/>
      <c r="AM1057" s="687"/>
      <c r="AN1057" s="210"/>
      <c r="AO1057" s="210"/>
      <c r="AP1057" s="210"/>
      <c r="AQ1057" s="210"/>
      <c r="AR1057" s="210"/>
      <c r="AS1057" s="210"/>
      <c r="AT1057" s="210"/>
      <c r="AU1057" s="210"/>
      <c r="AV1057" s="210"/>
      <c r="AW1057" s="210"/>
      <c r="AX1057" s="210"/>
      <c r="AY1057" s="210"/>
      <c r="AZ1057" s="210"/>
      <c r="BA1057" s="210"/>
      <c r="BB1057" s="210"/>
      <c r="BC1057" s="210"/>
      <c r="BD1057" s="210"/>
      <c r="BE1057" s="210"/>
      <c r="BF1057" s="210"/>
      <c r="BG1057" s="210"/>
      <c r="BH1057" s="210"/>
      <c r="BI1057" s="210"/>
      <c r="BJ1057" s="210"/>
      <c r="BK1057" s="210"/>
      <c r="BL1057" s="210"/>
      <c r="BM1057" s="210"/>
      <c r="BN1057" s="210"/>
      <c r="BO1057" s="210"/>
      <c r="BP1057" s="210"/>
      <c r="BQ1057" s="210"/>
      <c r="BR1057" s="210"/>
      <c r="BS1057" s="210"/>
      <c r="BT1057" s="210"/>
      <c r="BU1057" s="210"/>
      <c r="BV1057" s="210"/>
      <c r="BW1057" s="210"/>
      <c r="BX1057" s="210"/>
      <c r="BY1057" s="210"/>
      <c r="BZ1057" s="210"/>
      <c r="CA1057" s="210"/>
      <c r="CB1057" s="210"/>
      <c r="CC1057" s="210"/>
      <c r="CD1057" s="210"/>
      <c r="CE1057" s="210"/>
      <c r="CF1057" s="210"/>
      <c r="CG1057" s="210"/>
      <c r="CH1057" s="210"/>
      <c r="CI1057" s="210"/>
      <c r="CJ1057" s="210"/>
      <c r="CK1057" s="210"/>
      <c r="CL1057" s="210"/>
      <c r="CM1057" s="210"/>
      <c r="CN1057" s="210"/>
      <c r="CO1057" s="210"/>
      <c r="CP1057" s="210"/>
      <c r="CQ1057" s="210"/>
      <c r="CR1057" s="210"/>
      <c r="CS1057" s="210"/>
      <c r="CT1057" s="210"/>
      <c r="CU1057" s="210"/>
      <c r="CV1057" s="210"/>
      <c r="CW1057" s="210"/>
      <c r="CX1057" s="210"/>
      <c r="CY1057" s="210"/>
      <c r="CZ1057" s="210"/>
      <c r="DA1057" s="210"/>
      <c r="DB1057" s="210"/>
      <c r="DC1057" s="210"/>
      <c r="DD1057" s="210"/>
      <c r="DE1057" s="210"/>
      <c r="DF1057" s="210"/>
      <c r="DG1057" s="210"/>
      <c r="DH1057" s="210"/>
      <c r="DI1057" s="210"/>
      <c r="DJ1057" s="210"/>
      <c r="DK1057" s="210"/>
      <c r="DL1057" s="210"/>
      <c r="DM1057" s="210"/>
      <c r="DN1057" s="210"/>
      <c r="DO1057" s="210"/>
      <c r="DP1057" s="210"/>
      <c r="DQ1057" s="210"/>
      <c r="DR1057" s="210"/>
      <c r="DS1057" s="210"/>
      <c r="DT1057" s="210"/>
      <c r="DU1057" s="210"/>
      <c r="DV1057" s="210"/>
      <c r="DW1057" s="210"/>
      <c r="DX1057" s="210"/>
      <c r="DY1057" s="210"/>
      <c r="DZ1057" s="210"/>
      <c r="EA1057" s="210"/>
      <c r="EB1057" s="210"/>
      <c r="EC1057" s="210"/>
      <c r="ED1057" s="210"/>
      <c r="EE1057" s="210"/>
      <c r="EF1057" s="210"/>
      <c r="EG1057" s="210"/>
      <c r="EH1057" s="210"/>
      <c r="EI1057" s="210"/>
      <c r="EJ1057" s="210"/>
      <c r="EK1057" s="210"/>
      <c r="EL1057" s="210"/>
      <c r="EM1057" s="210"/>
      <c r="EN1057" s="210"/>
      <c r="EO1057" s="210"/>
      <c r="EP1057" s="210"/>
      <c r="EQ1057" s="210"/>
      <c r="ER1057" s="210"/>
      <c r="ES1057" s="210"/>
      <c r="ET1057" s="210"/>
      <c r="EU1057" s="210"/>
      <c r="EV1057" s="210"/>
      <c r="EW1057" s="210"/>
      <c r="EX1057" s="210"/>
      <c r="EY1057" s="210"/>
      <c r="EZ1057" s="210"/>
      <c r="FA1057" s="210"/>
      <c r="FB1057" s="210"/>
      <c r="FC1057" s="210"/>
      <c r="FD1057" s="210"/>
      <c r="FE1057" s="210"/>
      <c r="FF1057" s="210"/>
      <c r="FG1057" s="210"/>
      <c r="FH1057" s="210"/>
      <c r="FI1057" s="210"/>
      <c r="FJ1057" s="210"/>
      <c r="FK1057" s="210"/>
      <c r="FL1057" s="210"/>
      <c r="FM1057" s="210"/>
      <c r="FN1057" s="210"/>
      <c r="FO1057" s="210"/>
      <c r="FP1057" s="210"/>
      <c r="FQ1057" s="210"/>
      <c r="FR1057" s="210"/>
      <c r="FS1057" s="210"/>
      <c r="FT1057" s="210"/>
      <c r="FU1057" s="210"/>
      <c r="FV1057" s="210"/>
      <c r="FW1057" s="210"/>
      <c r="FX1057" s="210"/>
      <c r="FY1057" s="210"/>
      <c r="FZ1057" s="210"/>
      <c r="GA1057" s="210"/>
      <c r="GB1057" s="210"/>
      <c r="GC1057" s="210"/>
      <c r="GD1057" s="210"/>
      <c r="GE1057" s="210"/>
      <c r="GF1057" s="210"/>
      <c r="GG1057" s="210"/>
      <c r="GH1057" s="210"/>
      <c r="GI1057" s="210"/>
      <c r="GJ1057" s="210"/>
      <c r="GK1057" s="210"/>
      <c r="GL1057" s="210"/>
      <c r="GM1057" s="210"/>
      <c r="GN1057" s="210"/>
      <c r="GO1057" s="210"/>
      <c r="GP1057" s="210"/>
      <c r="GQ1057" s="210"/>
      <c r="GR1057" s="210"/>
      <c r="GS1057" s="210"/>
      <c r="GT1057" s="210"/>
      <c r="GU1057" s="210"/>
      <c r="GV1057" s="210"/>
      <c r="GW1057" s="210"/>
      <c r="GX1057" s="210"/>
      <c r="GY1057" s="210"/>
      <c r="GZ1057" s="210"/>
      <c r="HA1057" s="210"/>
      <c r="HB1057" s="210"/>
      <c r="HC1057" s="210"/>
      <c r="HD1057" s="210"/>
      <c r="HE1057" s="210"/>
      <c r="HF1057" s="210"/>
      <c r="HG1057" s="210"/>
      <c r="HH1057" s="210"/>
      <c r="HI1057" s="210"/>
      <c r="HJ1057" s="210"/>
      <c r="HK1057" s="210"/>
      <c r="HL1057" s="210"/>
      <c r="HM1057" s="210"/>
      <c r="HN1057" s="210"/>
      <c r="HO1057" s="210"/>
      <c r="HP1057" s="210"/>
      <c r="HQ1057" s="210"/>
      <c r="HR1057" s="210"/>
      <c r="HS1057" s="210"/>
      <c r="HT1057" s="210"/>
      <c r="HU1057" s="210"/>
      <c r="HV1057" s="210"/>
      <c r="HW1057" s="210"/>
      <c r="HX1057" s="210"/>
      <c r="HY1057" s="210"/>
      <c r="HZ1057" s="210"/>
      <c r="IA1057" s="210"/>
      <c r="IB1057" s="210"/>
      <c r="IC1057" s="210"/>
      <c r="ID1057" s="210"/>
      <c r="IE1057" s="210"/>
      <c r="IF1057" s="210"/>
      <c r="IG1057" s="210"/>
      <c r="IH1057" s="210"/>
      <c r="II1057" s="210"/>
      <c r="IJ1057" s="210"/>
      <c r="IK1057" s="210"/>
      <c r="IL1057" s="210"/>
      <c r="IM1057" s="210"/>
      <c r="IN1057" s="210"/>
      <c r="IO1057" s="210"/>
      <c r="IP1057" s="210"/>
      <c r="IQ1057" s="210"/>
      <c r="IR1057" s="210"/>
      <c r="IS1057" s="210"/>
      <c r="IT1057" s="210"/>
      <c r="IU1057" s="210"/>
      <c r="IV1057" s="210"/>
      <c r="IW1057" s="210"/>
      <c r="IX1057" s="210"/>
      <c r="IY1057" s="210"/>
      <c r="IZ1057" s="210"/>
      <c r="JA1057" s="210"/>
      <c r="JB1057" s="210"/>
      <c r="JC1057" s="210"/>
      <c r="JD1057" s="210"/>
      <c r="JE1057" s="210"/>
      <c r="JF1057" s="210"/>
      <c r="JG1057" s="210"/>
      <c r="JH1057" s="210"/>
      <c r="JI1057" s="210"/>
      <c r="JJ1057" s="210"/>
      <c r="JK1057" s="210"/>
      <c r="JL1057" s="210"/>
      <c r="JM1057" s="210"/>
      <c r="JN1057" s="210"/>
    </row>
    <row r="1058" spans="1:274" s="710" customFormat="1" x14ac:dyDescent="0.25">
      <c r="A1058" s="664"/>
      <c r="B1058" s="1343"/>
      <c r="C1058" s="2878" t="s">
        <v>429</v>
      </c>
      <c r="D1058" s="991"/>
      <c r="E1058" s="991"/>
      <c r="F1058" s="1664">
        <f t="shared" si="712"/>
        <v>25000</v>
      </c>
      <c r="G1058" s="992">
        <f t="shared" si="713"/>
        <v>25000</v>
      </c>
      <c r="H1058" s="992">
        <f t="shared" si="713"/>
        <v>13456</v>
      </c>
      <c r="I1058" s="1084">
        <f t="shared" si="714"/>
        <v>53.824000000000005</v>
      </c>
      <c r="J1058" s="1195"/>
      <c r="K1058" s="1195"/>
      <c r="L1058" s="1196"/>
      <c r="M1058" s="1196"/>
      <c r="N1058" s="1196"/>
      <c r="O1058" s="1196"/>
      <c r="P1058" s="1196"/>
      <c r="Q1058" s="1196"/>
      <c r="R1058" s="1234"/>
      <c r="S1058" s="1234"/>
      <c r="T1058" s="1234"/>
      <c r="U1058" s="1234"/>
      <c r="V1058" s="1234"/>
      <c r="W1058" s="1234"/>
      <c r="X1058" s="1234"/>
      <c r="Y1058" s="1234"/>
      <c r="Z1058" s="1234"/>
      <c r="AA1058" s="1234"/>
      <c r="AB1058" s="1234"/>
      <c r="AC1058" s="1234"/>
      <c r="AD1058" s="1234"/>
      <c r="AE1058" s="992"/>
      <c r="AF1058" s="3490"/>
      <c r="AG1058" s="992"/>
      <c r="AH1058" s="992"/>
      <c r="AI1058" s="1197"/>
      <c r="AJ1058" s="1197"/>
      <c r="AK1058" s="992"/>
      <c r="AL1058" s="1816"/>
      <c r="AM1058" s="687"/>
      <c r="AN1058" s="210"/>
      <c r="AO1058" s="210"/>
      <c r="AP1058" s="210"/>
      <c r="AQ1058" s="210"/>
      <c r="AR1058" s="210"/>
      <c r="AS1058" s="210"/>
      <c r="AT1058" s="210"/>
      <c r="AU1058" s="210"/>
      <c r="AV1058" s="210"/>
      <c r="AW1058" s="210"/>
      <c r="AX1058" s="210"/>
      <c r="AY1058" s="210"/>
      <c r="AZ1058" s="210"/>
      <c r="BA1058" s="210"/>
      <c r="BB1058" s="210"/>
      <c r="BC1058" s="210"/>
      <c r="BD1058" s="210"/>
      <c r="BE1058" s="210"/>
      <c r="BF1058" s="210"/>
      <c r="BG1058" s="210"/>
      <c r="BH1058" s="210"/>
      <c r="BI1058" s="210"/>
      <c r="BJ1058" s="210"/>
      <c r="BK1058" s="210"/>
      <c r="BL1058" s="210"/>
      <c r="BM1058" s="210"/>
      <c r="BN1058" s="210"/>
      <c r="BO1058" s="210"/>
      <c r="BP1058" s="210"/>
      <c r="BQ1058" s="210"/>
      <c r="BR1058" s="210"/>
      <c r="BS1058" s="210"/>
      <c r="BT1058" s="210"/>
      <c r="BU1058" s="210"/>
      <c r="BV1058" s="210"/>
      <c r="BW1058" s="210"/>
      <c r="BX1058" s="210"/>
      <c r="BY1058" s="210"/>
      <c r="BZ1058" s="210"/>
      <c r="CA1058" s="210"/>
      <c r="CB1058" s="210"/>
      <c r="CC1058" s="210"/>
      <c r="CD1058" s="210"/>
      <c r="CE1058" s="210"/>
      <c r="CF1058" s="210"/>
      <c r="CG1058" s="210"/>
      <c r="CH1058" s="210"/>
      <c r="CI1058" s="210"/>
      <c r="CJ1058" s="210"/>
      <c r="CK1058" s="210"/>
      <c r="CL1058" s="210"/>
      <c r="CM1058" s="210"/>
      <c r="CN1058" s="210"/>
      <c r="CO1058" s="210"/>
      <c r="CP1058" s="210"/>
      <c r="CQ1058" s="210"/>
      <c r="CR1058" s="210"/>
      <c r="CS1058" s="210"/>
      <c r="CT1058" s="210"/>
      <c r="CU1058" s="210"/>
      <c r="CV1058" s="210"/>
      <c r="CW1058" s="210"/>
      <c r="CX1058" s="210"/>
      <c r="CY1058" s="210"/>
      <c r="CZ1058" s="210"/>
      <c r="DA1058" s="210"/>
      <c r="DB1058" s="210"/>
      <c r="DC1058" s="210"/>
      <c r="DD1058" s="210"/>
      <c r="DE1058" s="210"/>
      <c r="DF1058" s="210"/>
      <c r="DG1058" s="210"/>
      <c r="DH1058" s="210"/>
      <c r="DI1058" s="210"/>
      <c r="DJ1058" s="210"/>
      <c r="DK1058" s="210"/>
      <c r="DL1058" s="210"/>
      <c r="DM1058" s="210"/>
      <c r="DN1058" s="210"/>
      <c r="DO1058" s="210"/>
      <c r="DP1058" s="210"/>
      <c r="DQ1058" s="210"/>
      <c r="DR1058" s="210"/>
      <c r="DS1058" s="210"/>
      <c r="DT1058" s="210"/>
      <c r="DU1058" s="210"/>
      <c r="DV1058" s="210"/>
      <c r="DW1058" s="210"/>
      <c r="DX1058" s="210"/>
      <c r="DY1058" s="210"/>
      <c r="DZ1058" s="210"/>
      <c r="EA1058" s="210"/>
      <c r="EB1058" s="210"/>
      <c r="EC1058" s="210"/>
      <c r="ED1058" s="210"/>
      <c r="EE1058" s="210"/>
      <c r="EF1058" s="210"/>
      <c r="EG1058" s="210"/>
      <c r="EH1058" s="210"/>
      <c r="EI1058" s="210"/>
      <c r="EJ1058" s="210"/>
      <c r="EK1058" s="210"/>
      <c r="EL1058" s="210"/>
      <c r="EM1058" s="210"/>
      <c r="EN1058" s="210"/>
      <c r="EO1058" s="210"/>
      <c r="EP1058" s="210"/>
      <c r="EQ1058" s="210"/>
      <c r="ER1058" s="210"/>
      <c r="ES1058" s="210"/>
      <c r="ET1058" s="210"/>
      <c r="EU1058" s="210"/>
      <c r="EV1058" s="210"/>
      <c r="EW1058" s="210"/>
      <c r="EX1058" s="210"/>
      <c r="EY1058" s="210"/>
      <c r="EZ1058" s="210"/>
      <c r="FA1058" s="210"/>
      <c r="FB1058" s="210"/>
      <c r="FC1058" s="210"/>
      <c r="FD1058" s="210"/>
      <c r="FE1058" s="210"/>
      <c r="FF1058" s="210"/>
      <c r="FG1058" s="210"/>
      <c r="FH1058" s="210"/>
      <c r="FI1058" s="210"/>
      <c r="FJ1058" s="210"/>
      <c r="FK1058" s="210"/>
      <c r="FL1058" s="210"/>
      <c r="FM1058" s="210"/>
      <c r="FN1058" s="210"/>
      <c r="FO1058" s="210"/>
      <c r="FP1058" s="210"/>
      <c r="FQ1058" s="210"/>
      <c r="FR1058" s="210"/>
      <c r="FS1058" s="210"/>
      <c r="FT1058" s="210"/>
      <c r="FU1058" s="210"/>
      <c r="FV1058" s="210"/>
      <c r="FW1058" s="210"/>
      <c r="FX1058" s="210"/>
      <c r="FY1058" s="210"/>
      <c r="FZ1058" s="210"/>
      <c r="GA1058" s="210"/>
      <c r="GB1058" s="210"/>
      <c r="GC1058" s="210"/>
      <c r="GD1058" s="210"/>
      <c r="GE1058" s="210"/>
      <c r="GF1058" s="210"/>
      <c r="GG1058" s="210"/>
      <c r="GH1058" s="210"/>
      <c r="GI1058" s="210"/>
      <c r="GJ1058" s="210"/>
      <c r="GK1058" s="210"/>
      <c r="GL1058" s="210"/>
      <c r="GM1058" s="210"/>
      <c r="GN1058" s="210"/>
      <c r="GO1058" s="210"/>
      <c r="GP1058" s="210"/>
      <c r="GQ1058" s="210"/>
      <c r="GR1058" s="210"/>
      <c r="GS1058" s="210"/>
      <c r="GT1058" s="210"/>
      <c r="GU1058" s="210"/>
      <c r="GV1058" s="210"/>
      <c r="GW1058" s="210"/>
      <c r="GX1058" s="210"/>
      <c r="GY1058" s="210"/>
      <c r="GZ1058" s="210"/>
      <c r="HA1058" s="210"/>
      <c r="HB1058" s="210"/>
      <c r="HC1058" s="210"/>
      <c r="HD1058" s="210"/>
      <c r="HE1058" s="210"/>
      <c r="HF1058" s="210"/>
      <c r="HG1058" s="210"/>
      <c r="HH1058" s="210"/>
      <c r="HI1058" s="210"/>
      <c r="HJ1058" s="210"/>
      <c r="HK1058" s="210"/>
      <c r="HL1058" s="210"/>
      <c r="HM1058" s="210"/>
      <c r="HN1058" s="210"/>
      <c r="HO1058" s="210"/>
      <c r="HP1058" s="210"/>
      <c r="HQ1058" s="210"/>
      <c r="HR1058" s="210"/>
      <c r="HS1058" s="210"/>
      <c r="HT1058" s="210"/>
      <c r="HU1058" s="210"/>
      <c r="HV1058" s="210"/>
      <c r="HW1058" s="210"/>
      <c r="HX1058" s="210"/>
      <c r="HY1058" s="210"/>
      <c r="HZ1058" s="210"/>
      <c r="IA1058" s="210"/>
      <c r="IB1058" s="210"/>
      <c r="IC1058" s="210"/>
      <c r="ID1058" s="210"/>
      <c r="IE1058" s="210"/>
      <c r="IF1058" s="210"/>
      <c r="IG1058" s="210"/>
      <c r="IH1058" s="210"/>
      <c r="II1058" s="210"/>
      <c r="IJ1058" s="210"/>
      <c r="IK1058" s="210"/>
      <c r="IL1058" s="210"/>
      <c r="IM1058" s="210"/>
      <c r="IN1058" s="210"/>
      <c r="IO1058" s="210"/>
      <c r="IP1058" s="210"/>
      <c r="IQ1058" s="210"/>
      <c r="IR1058" s="210"/>
      <c r="IS1058" s="210"/>
      <c r="IT1058" s="210"/>
      <c r="IU1058" s="210"/>
      <c r="IV1058" s="210"/>
      <c r="IW1058" s="210"/>
      <c r="IX1058" s="210"/>
      <c r="IY1058" s="210"/>
      <c r="IZ1058" s="210"/>
      <c r="JA1058" s="210"/>
      <c r="JB1058" s="210"/>
      <c r="JC1058" s="210"/>
      <c r="JD1058" s="210"/>
      <c r="JE1058" s="210"/>
      <c r="JF1058" s="210"/>
      <c r="JG1058" s="210"/>
      <c r="JH1058" s="210"/>
      <c r="JI1058" s="210"/>
      <c r="JJ1058" s="210"/>
      <c r="JK1058" s="210"/>
      <c r="JL1058" s="210"/>
      <c r="JM1058" s="210"/>
      <c r="JN1058" s="210"/>
    </row>
    <row r="1059" spans="1:274" s="710" customFormat="1" ht="30" x14ac:dyDescent="0.25">
      <c r="A1059" s="664"/>
      <c r="B1059" s="1343"/>
      <c r="C1059" s="2878" t="s">
        <v>430</v>
      </c>
      <c r="D1059" s="991"/>
      <c r="E1059" s="991"/>
      <c r="F1059" s="1664">
        <f t="shared" si="712"/>
        <v>800</v>
      </c>
      <c r="G1059" s="992">
        <f t="shared" si="713"/>
        <v>800</v>
      </c>
      <c r="H1059" s="992">
        <f t="shared" si="713"/>
        <v>989.27</v>
      </c>
      <c r="I1059" s="1084">
        <f t="shared" si="714"/>
        <v>123.65875</v>
      </c>
      <c r="J1059" s="1195"/>
      <c r="K1059" s="1195"/>
      <c r="L1059" s="1196"/>
      <c r="M1059" s="1196"/>
      <c r="N1059" s="1196"/>
      <c r="O1059" s="1196"/>
      <c r="P1059" s="1196"/>
      <c r="Q1059" s="1196"/>
      <c r="R1059" s="1234"/>
      <c r="S1059" s="1234"/>
      <c r="T1059" s="1234"/>
      <c r="U1059" s="1234"/>
      <c r="V1059" s="1234"/>
      <c r="W1059" s="1234"/>
      <c r="X1059" s="1234"/>
      <c r="Y1059" s="1234"/>
      <c r="Z1059" s="1234"/>
      <c r="AA1059" s="1234"/>
      <c r="AB1059" s="1234"/>
      <c r="AC1059" s="1234"/>
      <c r="AD1059" s="1234"/>
      <c r="AE1059" s="992"/>
      <c r="AF1059" s="3490"/>
      <c r="AG1059" s="992"/>
      <c r="AH1059" s="992"/>
      <c r="AI1059" s="1197"/>
      <c r="AJ1059" s="1197"/>
      <c r="AK1059" s="992"/>
      <c r="AL1059" s="1816"/>
      <c r="AM1059" s="687"/>
      <c r="AN1059" s="210"/>
      <c r="AO1059" s="210"/>
      <c r="AP1059" s="210"/>
      <c r="AQ1059" s="210"/>
      <c r="AR1059" s="210"/>
      <c r="AS1059" s="210"/>
      <c r="AT1059" s="210"/>
      <c r="AU1059" s="210"/>
      <c r="AV1059" s="210"/>
      <c r="AW1059" s="210"/>
      <c r="AX1059" s="210"/>
      <c r="AY1059" s="210"/>
      <c r="AZ1059" s="210"/>
      <c r="BA1059" s="210"/>
      <c r="BB1059" s="210"/>
      <c r="BC1059" s="210"/>
      <c r="BD1059" s="210"/>
      <c r="BE1059" s="210"/>
      <c r="BF1059" s="210"/>
      <c r="BG1059" s="210"/>
      <c r="BH1059" s="210"/>
      <c r="BI1059" s="210"/>
      <c r="BJ1059" s="210"/>
      <c r="BK1059" s="210"/>
      <c r="BL1059" s="210"/>
      <c r="BM1059" s="210"/>
      <c r="BN1059" s="210"/>
      <c r="BO1059" s="210"/>
      <c r="BP1059" s="210"/>
      <c r="BQ1059" s="210"/>
      <c r="BR1059" s="210"/>
      <c r="BS1059" s="210"/>
      <c r="BT1059" s="210"/>
      <c r="BU1059" s="210"/>
      <c r="BV1059" s="210"/>
      <c r="BW1059" s="210"/>
      <c r="BX1059" s="210"/>
      <c r="BY1059" s="210"/>
      <c r="BZ1059" s="210"/>
      <c r="CA1059" s="210"/>
      <c r="CB1059" s="210"/>
      <c r="CC1059" s="210"/>
      <c r="CD1059" s="210"/>
      <c r="CE1059" s="210"/>
      <c r="CF1059" s="210"/>
      <c r="CG1059" s="210"/>
      <c r="CH1059" s="210"/>
      <c r="CI1059" s="210"/>
      <c r="CJ1059" s="210"/>
      <c r="CK1059" s="210"/>
      <c r="CL1059" s="210"/>
      <c r="CM1059" s="210"/>
      <c r="CN1059" s="210"/>
      <c r="CO1059" s="210"/>
      <c r="CP1059" s="210"/>
      <c r="CQ1059" s="210"/>
      <c r="CR1059" s="210"/>
      <c r="CS1059" s="210"/>
      <c r="CT1059" s="210"/>
      <c r="CU1059" s="210"/>
      <c r="CV1059" s="210"/>
      <c r="CW1059" s="210"/>
      <c r="CX1059" s="210"/>
      <c r="CY1059" s="210"/>
      <c r="CZ1059" s="210"/>
      <c r="DA1059" s="210"/>
      <c r="DB1059" s="210"/>
      <c r="DC1059" s="210"/>
      <c r="DD1059" s="210"/>
      <c r="DE1059" s="210"/>
      <c r="DF1059" s="210"/>
      <c r="DG1059" s="210"/>
      <c r="DH1059" s="210"/>
      <c r="DI1059" s="210"/>
      <c r="DJ1059" s="210"/>
      <c r="DK1059" s="210"/>
      <c r="DL1059" s="210"/>
      <c r="DM1059" s="210"/>
      <c r="DN1059" s="210"/>
      <c r="DO1059" s="210"/>
      <c r="DP1059" s="210"/>
      <c r="DQ1059" s="210"/>
      <c r="DR1059" s="210"/>
      <c r="DS1059" s="210"/>
      <c r="DT1059" s="210"/>
      <c r="DU1059" s="210"/>
      <c r="DV1059" s="210"/>
      <c r="DW1059" s="210"/>
      <c r="DX1059" s="210"/>
      <c r="DY1059" s="210"/>
      <c r="DZ1059" s="210"/>
      <c r="EA1059" s="210"/>
      <c r="EB1059" s="210"/>
      <c r="EC1059" s="210"/>
      <c r="ED1059" s="210"/>
      <c r="EE1059" s="210"/>
      <c r="EF1059" s="210"/>
      <c r="EG1059" s="210"/>
      <c r="EH1059" s="210"/>
      <c r="EI1059" s="210"/>
      <c r="EJ1059" s="210"/>
      <c r="EK1059" s="210"/>
      <c r="EL1059" s="210"/>
      <c r="EM1059" s="210"/>
      <c r="EN1059" s="210"/>
      <c r="EO1059" s="210"/>
      <c r="EP1059" s="210"/>
      <c r="EQ1059" s="210"/>
      <c r="ER1059" s="210"/>
      <c r="ES1059" s="210"/>
      <c r="ET1059" s="210"/>
      <c r="EU1059" s="210"/>
      <c r="EV1059" s="210"/>
      <c r="EW1059" s="210"/>
      <c r="EX1059" s="210"/>
      <c r="EY1059" s="210"/>
      <c r="EZ1059" s="210"/>
      <c r="FA1059" s="210"/>
      <c r="FB1059" s="210"/>
      <c r="FC1059" s="210"/>
      <c r="FD1059" s="210"/>
      <c r="FE1059" s="210"/>
      <c r="FF1059" s="210"/>
      <c r="FG1059" s="210"/>
      <c r="FH1059" s="210"/>
      <c r="FI1059" s="210"/>
      <c r="FJ1059" s="210"/>
      <c r="FK1059" s="210"/>
      <c r="FL1059" s="210"/>
      <c r="FM1059" s="210"/>
      <c r="FN1059" s="210"/>
      <c r="FO1059" s="210"/>
      <c r="FP1059" s="210"/>
      <c r="FQ1059" s="210"/>
      <c r="FR1059" s="210"/>
      <c r="FS1059" s="210"/>
      <c r="FT1059" s="210"/>
      <c r="FU1059" s="210"/>
      <c r="FV1059" s="210"/>
      <c r="FW1059" s="210"/>
      <c r="FX1059" s="210"/>
      <c r="FY1059" s="210"/>
      <c r="FZ1059" s="210"/>
      <c r="GA1059" s="210"/>
      <c r="GB1059" s="210"/>
      <c r="GC1059" s="210"/>
      <c r="GD1059" s="210"/>
      <c r="GE1059" s="210"/>
      <c r="GF1059" s="210"/>
      <c r="GG1059" s="210"/>
      <c r="GH1059" s="210"/>
      <c r="GI1059" s="210"/>
      <c r="GJ1059" s="210"/>
      <c r="GK1059" s="210"/>
      <c r="GL1059" s="210"/>
      <c r="GM1059" s="210"/>
      <c r="GN1059" s="210"/>
      <c r="GO1059" s="210"/>
      <c r="GP1059" s="210"/>
      <c r="GQ1059" s="210"/>
      <c r="GR1059" s="210"/>
      <c r="GS1059" s="210"/>
      <c r="GT1059" s="210"/>
      <c r="GU1059" s="210"/>
      <c r="GV1059" s="210"/>
      <c r="GW1059" s="210"/>
      <c r="GX1059" s="210"/>
      <c r="GY1059" s="210"/>
      <c r="GZ1059" s="210"/>
      <c r="HA1059" s="210"/>
      <c r="HB1059" s="210"/>
      <c r="HC1059" s="210"/>
      <c r="HD1059" s="210"/>
      <c r="HE1059" s="210"/>
      <c r="HF1059" s="210"/>
      <c r="HG1059" s="210"/>
      <c r="HH1059" s="210"/>
      <c r="HI1059" s="210"/>
      <c r="HJ1059" s="210"/>
      <c r="HK1059" s="210"/>
      <c r="HL1059" s="210"/>
      <c r="HM1059" s="210"/>
      <c r="HN1059" s="210"/>
      <c r="HO1059" s="210"/>
      <c r="HP1059" s="210"/>
      <c r="HQ1059" s="210"/>
      <c r="HR1059" s="210"/>
      <c r="HS1059" s="210"/>
      <c r="HT1059" s="210"/>
      <c r="HU1059" s="210"/>
      <c r="HV1059" s="210"/>
      <c r="HW1059" s="210"/>
      <c r="HX1059" s="210"/>
      <c r="HY1059" s="210"/>
      <c r="HZ1059" s="210"/>
      <c r="IA1059" s="210"/>
      <c r="IB1059" s="210"/>
      <c r="IC1059" s="210"/>
      <c r="ID1059" s="210"/>
      <c r="IE1059" s="210"/>
      <c r="IF1059" s="210"/>
      <c r="IG1059" s="210"/>
      <c r="IH1059" s="210"/>
      <c r="II1059" s="210"/>
      <c r="IJ1059" s="210"/>
      <c r="IK1059" s="210"/>
      <c r="IL1059" s="210"/>
      <c r="IM1059" s="210"/>
      <c r="IN1059" s="210"/>
      <c r="IO1059" s="210"/>
      <c r="IP1059" s="210"/>
      <c r="IQ1059" s="210"/>
      <c r="IR1059" s="210"/>
      <c r="IS1059" s="210"/>
      <c r="IT1059" s="210"/>
      <c r="IU1059" s="210"/>
      <c r="IV1059" s="210"/>
      <c r="IW1059" s="210"/>
      <c r="IX1059" s="210"/>
      <c r="IY1059" s="210"/>
      <c r="IZ1059" s="210"/>
      <c r="JA1059" s="210"/>
      <c r="JB1059" s="210"/>
      <c r="JC1059" s="210"/>
      <c r="JD1059" s="210"/>
      <c r="JE1059" s="210"/>
      <c r="JF1059" s="210"/>
      <c r="JG1059" s="210"/>
      <c r="JH1059" s="210"/>
      <c r="JI1059" s="210"/>
      <c r="JJ1059" s="210"/>
      <c r="JK1059" s="210"/>
      <c r="JL1059" s="210"/>
      <c r="JM1059" s="210"/>
      <c r="JN1059" s="210"/>
    </row>
    <row r="1060" spans="1:274" s="710" customFormat="1" ht="60" x14ac:dyDescent="0.25">
      <c r="A1060" s="664"/>
      <c r="B1060" s="1343"/>
      <c r="C1060" s="1172" t="s">
        <v>431</v>
      </c>
      <c r="D1060" s="991"/>
      <c r="E1060" s="991"/>
      <c r="F1060" s="1664">
        <f t="shared" si="712"/>
        <v>6000</v>
      </c>
      <c r="G1060" s="992">
        <f t="shared" si="713"/>
        <v>6000</v>
      </c>
      <c r="H1060" s="992">
        <f t="shared" si="713"/>
        <v>6215</v>
      </c>
      <c r="I1060" s="1084">
        <f t="shared" si="714"/>
        <v>103.58333333333334</v>
      </c>
      <c r="J1060" s="1195"/>
      <c r="K1060" s="1195"/>
      <c r="L1060" s="1196"/>
      <c r="M1060" s="1196"/>
      <c r="N1060" s="1196"/>
      <c r="O1060" s="1196"/>
      <c r="P1060" s="1196"/>
      <c r="Q1060" s="1196"/>
      <c r="R1060" s="1234"/>
      <c r="S1060" s="1234"/>
      <c r="T1060" s="1234"/>
      <c r="U1060" s="1234"/>
      <c r="V1060" s="1234"/>
      <c r="W1060" s="1234"/>
      <c r="X1060" s="1234"/>
      <c r="Y1060" s="1234"/>
      <c r="Z1060" s="1234"/>
      <c r="AA1060" s="1234"/>
      <c r="AB1060" s="1234"/>
      <c r="AC1060" s="1234"/>
      <c r="AD1060" s="1234"/>
      <c r="AE1060" s="992"/>
      <c r="AF1060" s="3490"/>
      <c r="AG1060" s="992"/>
      <c r="AH1060" s="992"/>
      <c r="AI1060" s="1197"/>
      <c r="AJ1060" s="1197"/>
      <c r="AK1060" s="992"/>
      <c r="AL1060" s="1816"/>
      <c r="AM1060" s="687"/>
      <c r="AN1060" s="210"/>
      <c r="AO1060" s="210"/>
      <c r="AP1060" s="210"/>
      <c r="AQ1060" s="210"/>
      <c r="AR1060" s="210"/>
      <c r="AS1060" s="210"/>
      <c r="AT1060" s="210"/>
      <c r="AU1060" s="210"/>
      <c r="AV1060" s="210"/>
      <c r="AW1060" s="210"/>
      <c r="AX1060" s="210"/>
      <c r="AY1060" s="210"/>
      <c r="AZ1060" s="210"/>
      <c r="BA1060" s="210"/>
      <c r="BB1060" s="210"/>
      <c r="BC1060" s="210"/>
      <c r="BD1060" s="210"/>
      <c r="BE1060" s="210"/>
      <c r="BF1060" s="210"/>
      <c r="BG1060" s="210"/>
      <c r="BH1060" s="210"/>
      <c r="BI1060" s="210"/>
      <c r="BJ1060" s="210"/>
      <c r="BK1060" s="210"/>
      <c r="BL1060" s="210"/>
      <c r="BM1060" s="210"/>
      <c r="BN1060" s="210"/>
      <c r="BO1060" s="210"/>
      <c r="BP1060" s="210"/>
      <c r="BQ1060" s="210"/>
      <c r="BR1060" s="210"/>
      <c r="BS1060" s="210"/>
      <c r="BT1060" s="210"/>
      <c r="BU1060" s="210"/>
      <c r="BV1060" s="210"/>
      <c r="BW1060" s="210"/>
      <c r="BX1060" s="210"/>
      <c r="BY1060" s="210"/>
      <c r="BZ1060" s="210"/>
      <c r="CA1060" s="210"/>
      <c r="CB1060" s="210"/>
      <c r="CC1060" s="210"/>
      <c r="CD1060" s="210"/>
      <c r="CE1060" s="210"/>
      <c r="CF1060" s="210"/>
      <c r="CG1060" s="210"/>
      <c r="CH1060" s="210"/>
      <c r="CI1060" s="210"/>
      <c r="CJ1060" s="210"/>
      <c r="CK1060" s="210"/>
      <c r="CL1060" s="210"/>
      <c r="CM1060" s="210"/>
      <c r="CN1060" s="210"/>
      <c r="CO1060" s="210"/>
      <c r="CP1060" s="210"/>
      <c r="CQ1060" s="210"/>
      <c r="CR1060" s="210"/>
      <c r="CS1060" s="210"/>
      <c r="CT1060" s="210"/>
      <c r="CU1060" s="210"/>
      <c r="CV1060" s="210"/>
      <c r="CW1060" s="210"/>
      <c r="CX1060" s="210"/>
      <c r="CY1060" s="210"/>
      <c r="CZ1060" s="210"/>
      <c r="DA1060" s="210"/>
      <c r="DB1060" s="210"/>
      <c r="DC1060" s="210"/>
      <c r="DD1060" s="210"/>
      <c r="DE1060" s="210"/>
      <c r="DF1060" s="210"/>
      <c r="DG1060" s="210"/>
      <c r="DH1060" s="210"/>
      <c r="DI1060" s="210"/>
      <c r="DJ1060" s="210"/>
      <c r="DK1060" s="210"/>
      <c r="DL1060" s="210"/>
      <c r="DM1060" s="210"/>
      <c r="DN1060" s="210"/>
      <c r="DO1060" s="210"/>
      <c r="DP1060" s="210"/>
      <c r="DQ1060" s="210"/>
      <c r="DR1060" s="210"/>
      <c r="DS1060" s="210"/>
      <c r="DT1060" s="210"/>
      <c r="DU1060" s="210"/>
      <c r="DV1060" s="210"/>
      <c r="DW1060" s="210"/>
      <c r="DX1060" s="210"/>
      <c r="DY1060" s="210"/>
      <c r="DZ1060" s="210"/>
      <c r="EA1060" s="210"/>
      <c r="EB1060" s="210"/>
      <c r="EC1060" s="210"/>
      <c r="ED1060" s="210"/>
      <c r="EE1060" s="210"/>
      <c r="EF1060" s="210"/>
      <c r="EG1060" s="210"/>
      <c r="EH1060" s="210"/>
      <c r="EI1060" s="210"/>
      <c r="EJ1060" s="210"/>
      <c r="EK1060" s="210"/>
      <c r="EL1060" s="210"/>
      <c r="EM1060" s="210"/>
      <c r="EN1060" s="210"/>
      <c r="EO1060" s="210"/>
      <c r="EP1060" s="210"/>
      <c r="EQ1060" s="210"/>
      <c r="ER1060" s="210"/>
      <c r="ES1060" s="210"/>
      <c r="ET1060" s="210"/>
      <c r="EU1060" s="210"/>
      <c r="EV1060" s="210"/>
      <c r="EW1060" s="210"/>
      <c r="EX1060" s="210"/>
      <c r="EY1060" s="210"/>
      <c r="EZ1060" s="210"/>
      <c r="FA1060" s="210"/>
      <c r="FB1060" s="210"/>
      <c r="FC1060" s="210"/>
      <c r="FD1060" s="210"/>
      <c r="FE1060" s="210"/>
      <c r="FF1060" s="210"/>
      <c r="FG1060" s="210"/>
      <c r="FH1060" s="210"/>
      <c r="FI1060" s="210"/>
      <c r="FJ1060" s="210"/>
      <c r="FK1060" s="210"/>
      <c r="FL1060" s="210"/>
      <c r="FM1060" s="210"/>
      <c r="FN1060" s="210"/>
      <c r="FO1060" s="210"/>
      <c r="FP1060" s="210"/>
      <c r="FQ1060" s="210"/>
      <c r="FR1060" s="210"/>
      <c r="FS1060" s="210"/>
      <c r="FT1060" s="210"/>
      <c r="FU1060" s="210"/>
      <c r="FV1060" s="210"/>
      <c r="FW1060" s="210"/>
      <c r="FX1060" s="210"/>
      <c r="FY1060" s="210"/>
      <c r="FZ1060" s="210"/>
      <c r="GA1060" s="210"/>
      <c r="GB1060" s="210"/>
      <c r="GC1060" s="210"/>
      <c r="GD1060" s="210"/>
      <c r="GE1060" s="210"/>
      <c r="GF1060" s="210"/>
      <c r="GG1060" s="210"/>
      <c r="GH1060" s="210"/>
      <c r="GI1060" s="210"/>
      <c r="GJ1060" s="210"/>
      <c r="GK1060" s="210"/>
      <c r="GL1060" s="210"/>
      <c r="GM1060" s="210"/>
      <c r="GN1060" s="210"/>
      <c r="GO1060" s="210"/>
      <c r="GP1060" s="210"/>
      <c r="GQ1060" s="210"/>
      <c r="GR1060" s="210"/>
      <c r="GS1060" s="210"/>
      <c r="GT1060" s="210"/>
      <c r="GU1060" s="210"/>
      <c r="GV1060" s="210"/>
      <c r="GW1060" s="210"/>
      <c r="GX1060" s="210"/>
      <c r="GY1060" s="210"/>
      <c r="GZ1060" s="210"/>
      <c r="HA1060" s="210"/>
      <c r="HB1060" s="210"/>
      <c r="HC1060" s="210"/>
      <c r="HD1060" s="210"/>
      <c r="HE1060" s="210"/>
      <c r="HF1060" s="210"/>
      <c r="HG1060" s="210"/>
      <c r="HH1060" s="210"/>
      <c r="HI1060" s="210"/>
      <c r="HJ1060" s="210"/>
      <c r="HK1060" s="210"/>
      <c r="HL1060" s="210"/>
      <c r="HM1060" s="210"/>
      <c r="HN1060" s="210"/>
      <c r="HO1060" s="210"/>
      <c r="HP1060" s="210"/>
      <c r="HQ1060" s="210"/>
      <c r="HR1060" s="210"/>
      <c r="HS1060" s="210"/>
      <c r="HT1060" s="210"/>
      <c r="HU1060" s="210"/>
      <c r="HV1060" s="210"/>
      <c r="HW1060" s="210"/>
      <c r="HX1060" s="210"/>
      <c r="HY1060" s="210"/>
      <c r="HZ1060" s="210"/>
      <c r="IA1060" s="210"/>
      <c r="IB1060" s="210"/>
      <c r="IC1060" s="210"/>
      <c r="ID1060" s="210"/>
      <c r="IE1060" s="210"/>
      <c r="IF1060" s="210"/>
      <c r="IG1060" s="210"/>
      <c r="IH1060" s="210"/>
      <c r="II1060" s="210"/>
      <c r="IJ1060" s="210"/>
      <c r="IK1060" s="210"/>
      <c r="IL1060" s="210"/>
      <c r="IM1060" s="210"/>
      <c r="IN1060" s="210"/>
      <c r="IO1060" s="210"/>
      <c r="IP1060" s="210"/>
      <c r="IQ1060" s="210"/>
      <c r="IR1060" s="210"/>
      <c r="IS1060" s="210"/>
      <c r="IT1060" s="210"/>
      <c r="IU1060" s="210"/>
      <c r="IV1060" s="210"/>
      <c r="IW1060" s="210"/>
      <c r="IX1060" s="210"/>
      <c r="IY1060" s="210"/>
      <c r="IZ1060" s="210"/>
      <c r="JA1060" s="210"/>
      <c r="JB1060" s="210"/>
      <c r="JC1060" s="210"/>
      <c r="JD1060" s="210"/>
      <c r="JE1060" s="210"/>
      <c r="JF1060" s="210"/>
      <c r="JG1060" s="210"/>
      <c r="JH1060" s="210"/>
      <c r="JI1060" s="210"/>
      <c r="JJ1060" s="210"/>
      <c r="JK1060" s="210"/>
      <c r="JL1060" s="210"/>
      <c r="JM1060" s="210"/>
      <c r="JN1060" s="210"/>
    </row>
    <row r="1061" spans="1:274" s="710" customFormat="1" ht="45" x14ac:dyDescent="0.25">
      <c r="A1061" s="664"/>
      <c r="B1061" s="1343"/>
      <c r="C1061" s="2878" t="s">
        <v>447</v>
      </c>
      <c r="D1061" s="991"/>
      <c r="E1061" s="991"/>
      <c r="F1061" s="1664">
        <f t="shared" si="712"/>
        <v>10150</v>
      </c>
      <c r="G1061" s="992">
        <f t="shared" si="713"/>
        <v>10150</v>
      </c>
      <c r="H1061" s="992">
        <f t="shared" si="713"/>
        <v>17494</v>
      </c>
      <c r="I1061" s="1084">
        <f t="shared" si="714"/>
        <v>172.35467980295567</v>
      </c>
      <c r="J1061" s="1195"/>
      <c r="K1061" s="1195"/>
      <c r="L1061" s="1196"/>
      <c r="M1061" s="1196"/>
      <c r="N1061" s="1196"/>
      <c r="O1061" s="1196"/>
      <c r="P1061" s="1196"/>
      <c r="Q1061" s="1196"/>
      <c r="R1061" s="1234"/>
      <c r="S1061" s="1234"/>
      <c r="T1061" s="1234"/>
      <c r="U1061" s="1234"/>
      <c r="V1061" s="1234"/>
      <c r="W1061" s="1234"/>
      <c r="X1061" s="1234"/>
      <c r="Y1061" s="1234"/>
      <c r="Z1061" s="1234"/>
      <c r="AA1061" s="1234"/>
      <c r="AB1061" s="1234"/>
      <c r="AC1061" s="1234"/>
      <c r="AD1061" s="1234"/>
      <c r="AE1061" s="992"/>
      <c r="AF1061" s="3490"/>
      <c r="AG1061" s="992"/>
      <c r="AH1061" s="992"/>
      <c r="AI1061" s="1197"/>
      <c r="AJ1061" s="1197"/>
      <c r="AK1061" s="992"/>
      <c r="AL1061" s="1816"/>
      <c r="AM1061" s="687"/>
      <c r="AN1061" s="210"/>
      <c r="AO1061" s="210"/>
      <c r="AP1061" s="210"/>
      <c r="AQ1061" s="210"/>
      <c r="AR1061" s="210"/>
      <c r="AS1061" s="210"/>
      <c r="AT1061" s="210"/>
      <c r="AU1061" s="210"/>
      <c r="AV1061" s="210"/>
      <c r="AW1061" s="210"/>
      <c r="AX1061" s="210"/>
      <c r="AY1061" s="210"/>
      <c r="AZ1061" s="210"/>
      <c r="BA1061" s="210"/>
      <c r="BB1061" s="210"/>
      <c r="BC1061" s="210"/>
      <c r="BD1061" s="210"/>
      <c r="BE1061" s="210"/>
      <c r="BF1061" s="210"/>
      <c r="BG1061" s="210"/>
      <c r="BH1061" s="210"/>
      <c r="BI1061" s="210"/>
      <c r="BJ1061" s="210"/>
      <c r="BK1061" s="210"/>
      <c r="BL1061" s="210"/>
      <c r="BM1061" s="210"/>
      <c r="BN1061" s="210"/>
      <c r="BO1061" s="210"/>
      <c r="BP1061" s="210"/>
      <c r="BQ1061" s="210"/>
      <c r="BR1061" s="210"/>
      <c r="BS1061" s="210"/>
      <c r="BT1061" s="210"/>
      <c r="BU1061" s="210"/>
      <c r="BV1061" s="210"/>
      <c r="BW1061" s="210"/>
      <c r="BX1061" s="210"/>
      <c r="BY1061" s="210"/>
      <c r="BZ1061" s="210"/>
      <c r="CA1061" s="210"/>
      <c r="CB1061" s="210"/>
      <c r="CC1061" s="210"/>
      <c r="CD1061" s="210"/>
      <c r="CE1061" s="210"/>
      <c r="CF1061" s="210"/>
      <c r="CG1061" s="210"/>
      <c r="CH1061" s="210"/>
      <c r="CI1061" s="210"/>
      <c r="CJ1061" s="210"/>
      <c r="CK1061" s="210"/>
      <c r="CL1061" s="210"/>
      <c r="CM1061" s="210"/>
      <c r="CN1061" s="210"/>
      <c r="CO1061" s="210"/>
      <c r="CP1061" s="210"/>
      <c r="CQ1061" s="210"/>
      <c r="CR1061" s="210"/>
      <c r="CS1061" s="210"/>
      <c r="CT1061" s="210"/>
      <c r="CU1061" s="210"/>
      <c r="CV1061" s="210"/>
      <c r="CW1061" s="210"/>
      <c r="CX1061" s="210"/>
      <c r="CY1061" s="210"/>
      <c r="CZ1061" s="210"/>
      <c r="DA1061" s="210"/>
      <c r="DB1061" s="210"/>
      <c r="DC1061" s="210"/>
      <c r="DD1061" s="210"/>
      <c r="DE1061" s="210"/>
      <c r="DF1061" s="210"/>
      <c r="DG1061" s="210"/>
      <c r="DH1061" s="210"/>
      <c r="DI1061" s="210"/>
      <c r="DJ1061" s="210"/>
      <c r="DK1061" s="210"/>
      <c r="DL1061" s="210"/>
      <c r="DM1061" s="210"/>
      <c r="DN1061" s="210"/>
      <c r="DO1061" s="210"/>
      <c r="DP1061" s="210"/>
      <c r="DQ1061" s="210"/>
      <c r="DR1061" s="210"/>
      <c r="DS1061" s="210"/>
      <c r="DT1061" s="210"/>
      <c r="DU1061" s="210"/>
      <c r="DV1061" s="210"/>
      <c r="DW1061" s="210"/>
      <c r="DX1061" s="210"/>
      <c r="DY1061" s="210"/>
      <c r="DZ1061" s="210"/>
      <c r="EA1061" s="210"/>
      <c r="EB1061" s="210"/>
      <c r="EC1061" s="210"/>
      <c r="ED1061" s="210"/>
      <c r="EE1061" s="210"/>
      <c r="EF1061" s="210"/>
      <c r="EG1061" s="210"/>
      <c r="EH1061" s="210"/>
      <c r="EI1061" s="210"/>
      <c r="EJ1061" s="210"/>
      <c r="EK1061" s="210"/>
      <c r="EL1061" s="210"/>
      <c r="EM1061" s="210"/>
      <c r="EN1061" s="210"/>
      <c r="EO1061" s="210"/>
      <c r="EP1061" s="210"/>
      <c r="EQ1061" s="210"/>
      <c r="ER1061" s="210"/>
      <c r="ES1061" s="210"/>
      <c r="ET1061" s="210"/>
      <c r="EU1061" s="210"/>
      <c r="EV1061" s="210"/>
      <c r="EW1061" s="210"/>
      <c r="EX1061" s="210"/>
      <c r="EY1061" s="210"/>
      <c r="EZ1061" s="210"/>
      <c r="FA1061" s="210"/>
      <c r="FB1061" s="210"/>
      <c r="FC1061" s="210"/>
      <c r="FD1061" s="210"/>
      <c r="FE1061" s="210"/>
      <c r="FF1061" s="210"/>
      <c r="FG1061" s="210"/>
      <c r="FH1061" s="210"/>
      <c r="FI1061" s="210"/>
      <c r="FJ1061" s="210"/>
      <c r="FK1061" s="210"/>
      <c r="FL1061" s="210"/>
      <c r="FM1061" s="210"/>
      <c r="FN1061" s="210"/>
      <c r="FO1061" s="210"/>
      <c r="FP1061" s="210"/>
      <c r="FQ1061" s="210"/>
      <c r="FR1061" s="210"/>
      <c r="FS1061" s="210"/>
      <c r="FT1061" s="210"/>
      <c r="FU1061" s="210"/>
      <c r="FV1061" s="210"/>
      <c r="FW1061" s="210"/>
      <c r="FX1061" s="210"/>
      <c r="FY1061" s="210"/>
      <c r="FZ1061" s="210"/>
      <c r="GA1061" s="210"/>
      <c r="GB1061" s="210"/>
      <c r="GC1061" s="210"/>
      <c r="GD1061" s="210"/>
      <c r="GE1061" s="210"/>
      <c r="GF1061" s="210"/>
      <c r="GG1061" s="210"/>
      <c r="GH1061" s="210"/>
      <c r="GI1061" s="210"/>
      <c r="GJ1061" s="210"/>
      <c r="GK1061" s="210"/>
      <c r="GL1061" s="210"/>
      <c r="GM1061" s="210"/>
      <c r="GN1061" s="210"/>
      <c r="GO1061" s="210"/>
      <c r="GP1061" s="210"/>
      <c r="GQ1061" s="210"/>
      <c r="GR1061" s="210"/>
      <c r="GS1061" s="210"/>
      <c r="GT1061" s="210"/>
      <c r="GU1061" s="210"/>
      <c r="GV1061" s="210"/>
      <c r="GW1061" s="210"/>
      <c r="GX1061" s="210"/>
      <c r="GY1061" s="210"/>
      <c r="GZ1061" s="210"/>
      <c r="HA1061" s="210"/>
      <c r="HB1061" s="210"/>
      <c r="HC1061" s="210"/>
      <c r="HD1061" s="210"/>
      <c r="HE1061" s="210"/>
      <c r="HF1061" s="210"/>
      <c r="HG1061" s="210"/>
      <c r="HH1061" s="210"/>
      <c r="HI1061" s="210"/>
      <c r="HJ1061" s="210"/>
      <c r="HK1061" s="210"/>
      <c r="HL1061" s="210"/>
      <c r="HM1061" s="210"/>
      <c r="HN1061" s="210"/>
      <c r="HO1061" s="210"/>
      <c r="HP1061" s="210"/>
      <c r="HQ1061" s="210"/>
      <c r="HR1061" s="210"/>
      <c r="HS1061" s="210"/>
      <c r="HT1061" s="210"/>
      <c r="HU1061" s="210"/>
      <c r="HV1061" s="210"/>
      <c r="HW1061" s="210"/>
      <c r="HX1061" s="210"/>
      <c r="HY1061" s="210"/>
      <c r="HZ1061" s="210"/>
      <c r="IA1061" s="210"/>
      <c r="IB1061" s="210"/>
      <c r="IC1061" s="210"/>
      <c r="ID1061" s="210"/>
      <c r="IE1061" s="210"/>
      <c r="IF1061" s="210"/>
      <c r="IG1061" s="210"/>
      <c r="IH1061" s="210"/>
      <c r="II1061" s="210"/>
      <c r="IJ1061" s="210"/>
      <c r="IK1061" s="210"/>
      <c r="IL1061" s="210"/>
      <c r="IM1061" s="210"/>
      <c r="IN1061" s="210"/>
      <c r="IO1061" s="210"/>
      <c r="IP1061" s="210"/>
      <c r="IQ1061" s="210"/>
      <c r="IR1061" s="210"/>
      <c r="IS1061" s="210"/>
      <c r="IT1061" s="210"/>
      <c r="IU1061" s="210"/>
      <c r="IV1061" s="210"/>
      <c r="IW1061" s="210"/>
      <c r="IX1061" s="210"/>
      <c r="IY1061" s="210"/>
      <c r="IZ1061" s="210"/>
      <c r="JA1061" s="210"/>
      <c r="JB1061" s="210"/>
      <c r="JC1061" s="210"/>
      <c r="JD1061" s="210"/>
      <c r="JE1061" s="210"/>
      <c r="JF1061" s="210"/>
      <c r="JG1061" s="210"/>
      <c r="JH1061" s="210"/>
      <c r="JI1061" s="210"/>
      <c r="JJ1061" s="210"/>
      <c r="JK1061" s="210"/>
      <c r="JL1061" s="210"/>
      <c r="JM1061" s="210"/>
      <c r="JN1061" s="210"/>
    </row>
    <row r="1062" spans="1:274" s="710" customFormat="1" ht="29.25" x14ac:dyDescent="0.25">
      <c r="A1062" s="664"/>
      <c r="B1062" s="1343"/>
      <c r="C1062" s="2879" t="s">
        <v>136</v>
      </c>
      <c r="D1062" s="991"/>
      <c r="E1062" s="991"/>
      <c r="F1062" s="1664">
        <f t="shared" si="712"/>
        <v>68201.744680851058</v>
      </c>
      <c r="G1062" s="992">
        <f t="shared" si="713"/>
        <v>68201.744680851058</v>
      </c>
      <c r="H1062" s="992">
        <f t="shared" si="713"/>
        <v>59500.521276595748</v>
      </c>
      <c r="I1062" s="1084">
        <f t="shared" si="714"/>
        <v>87.241934286325744</v>
      </c>
      <c r="J1062" s="1195"/>
      <c r="K1062" s="1195"/>
      <c r="L1062" s="1196"/>
      <c r="M1062" s="1196"/>
      <c r="N1062" s="1196"/>
      <c r="O1062" s="1196"/>
      <c r="P1062" s="1196"/>
      <c r="Q1062" s="1196"/>
      <c r="R1062" s="1234"/>
      <c r="S1062" s="1234"/>
      <c r="T1062" s="1234"/>
      <c r="U1062" s="1234"/>
      <c r="V1062" s="1234"/>
      <c r="W1062" s="1234"/>
      <c r="X1062" s="1234"/>
      <c r="Y1062" s="1234"/>
      <c r="Z1062" s="1234"/>
      <c r="AA1062" s="1234"/>
      <c r="AB1062" s="1234"/>
      <c r="AC1062" s="1234"/>
      <c r="AD1062" s="1234"/>
      <c r="AE1062" s="992"/>
      <c r="AF1062" s="3490"/>
      <c r="AG1062" s="992"/>
      <c r="AH1062" s="992"/>
      <c r="AI1062" s="1197"/>
      <c r="AJ1062" s="1197"/>
      <c r="AK1062" s="992"/>
      <c r="AL1062" s="1816"/>
      <c r="AM1062" s="687"/>
      <c r="AN1062" s="210"/>
      <c r="AO1062" s="210"/>
      <c r="AP1062" s="210"/>
      <c r="AQ1062" s="210"/>
      <c r="AR1062" s="210"/>
      <c r="AS1062" s="210"/>
      <c r="AT1062" s="210"/>
      <c r="AU1062" s="210"/>
      <c r="AV1062" s="210"/>
      <c r="AW1062" s="210"/>
      <c r="AX1062" s="210"/>
      <c r="AY1062" s="210"/>
      <c r="AZ1062" s="210"/>
      <c r="BA1062" s="210"/>
      <c r="BB1062" s="210"/>
      <c r="BC1062" s="210"/>
      <c r="BD1062" s="210"/>
      <c r="BE1062" s="210"/>
      <c r="BF1062" s="210"/>
      <c r="BG1062" s="210"/>
      <c r="BH1062" s="210"/>
      <c r="BI1062" s="210"/>
      <c r="BJ1062" s="210"/>
      <c r="BK1062" s="210"/>
      <c r="BL1062" s="210"/>
      <c r="BM1062" s="210"/>
      <c r="BN1062" s="210"/>
      <c r="BO1062" s="210"/>
      <c r="BP1062" s="210"/>
      <c r="BQ1062" s="210"/>
      <c r="BR1062" s="210"/>
      <c r="BS1062" s="210"/>
      <c r="BT1062" s="210"/>
      <c r="BU1062" s="210"/>
      <c r="BV1062" s="210"/>
      <c r="BW1062" s="210"/>
      <c r="BX1062" s="210"/>
      <c r="BY1062" s="210"/>
      <c r="BZ1062" s="210"/>
      <c r="CA1062" s="210"/>
      <c r="CB1062" s="210"/>
      <c r="CC1062" s="210"/>
      <c r="CD1062" s="210"/>
      <c r="CE1062" s="210"/>
      <c r="CF1062" s="210"/>
      <c r="CG1062" s="210"/>
      <c r="CH1062" s="210"/>
      <c r="CI1062" s="210"/>
      <c r="CJ1062" s="210"/>
      <c r="CK1062" s="210"/>
      <c r="CL1062" s="210"/>
      <c r="CM1062" s="210"/>
      <c r="CN1062" s="210"/>
      <c r="CO1062" s="210"/>
      <c r="CP1062" s="210"/>
      <c r="CQ1062" s="210"/>
      <c r="CR1062" s="210"/>
      <c r="CS1062" s="210"/>
      <c r="CT1062" s="210"/>
      <c r="CU1062" s="210"/>
      <c r="CV1062" s="210"/>
      <c r="CW1062" s="210"/>
      <c r="CX1062" s="210"/>
      <c r="CY1062" s="210"/>
      <c r="CZ1062" s="210"/>
      <c r="DA1062" s="210"/>
      <c r="DB1062" s="210"/>
      <c r="DC1062" s="210"/>
      <c r="DD1062" s="210"/>
      <c r="DE1062" s="210"/>
      <c r="DF1062" s="210"/>
      <c r="DG1062" s="210"/>
      <c r="DH1062" s="210"/>
      <c r="DI1062" s="210"/>
      <c r="DJ1062" s="210"/>
      <c r="DK1062" s="210"/>
      <c r="DL1062" s="210"/>
      <c r="DM1062" s="210"/>
      <c r="DN1062" s="210"/>
      <c r="DO1062" s="210"/>
      <c r="DP1062" s="210"/>
      <c r="DQ1062" s="210"/>
      <c r="DR1062" s="210"/>
      <c r="DS1062" s="210"/>
      <c r="DT1062" s="210"/>
      <c r="DU1062" s="210"/>
      <c r="DV1062" s="210"/>
      <c r="DW1062" s="210"/>
      <c r="DX1062" s="210"/>
      <c r="DY1062" s="210"/>
      <c r="DZ1062" s="210"/>
      <c r="EA1062" s="210"/>
      <c r="EB1062" s="210"/>
      <c r="EC1062" s="210"/>
      <c r="ED1062" s="210"/>
      <c r="EE1062" s="210"/>
      <c r="EF1062" s="210"/>
      <c r="EG1062" s="210"/>
      <c r="EH1062" s="210"/>
      <c r="EI1062" s="210"/>
      <c r="EJ1062" s="210"/>
      <c r="EK1062" s="210"/>
      <c r="EL1062" s="210"/>
      <c r="EM1062" s="210"/>
      <c r="EN1062" s="210"/>
      <c r="EO1062" s="210"/>
      <c r="EP1062" s="210"/>
      <c r="EQ1062" s="210"/>
      <c r="ER1062" s="210"/>
      <c r="ES1062" s="210"/>
      <c r="ET1062" s="210"/>
      <c r="EU1062" s="210"/>
      <c r="EV1062" s="210"/>
      <c r="EW1062" s="210"/>
      <c r="EX1062" s="210"/>
      <c r="EY1062" s="210"/>
      <c r="EZ1062" s="210"/>
      <c r="FA1062" s="210"/>
      <c r="FB1062" s="210"/>
      <c r="FC1062" s="210"/>
      <c r="FD1062" s="210"/>
      <c r="FE1062" s="210"/>
      <c r="FF1062" s="210"/>
      <c r="FG1062" s="210"/>
      <c r="FH1062" s="210"/>
      <c r="FI1062" s="210"/>
      <c r="FJ1062" s="210"/>
      <c r="FK1062" s="210"/>
      <c r="FL1062" s="210"/>
      <c r="FM1062" s="210"/>
      <c r="FN1062" s="210"/>
      <c r="FO1062" s="210"/>
      <c r="FP1062" s="210"/>
      <c r="FQ1062" s="210"/>
      <c r="FR1062" s="210"/>
      <c r="FS1062" s="210"/>
      <c r="FT1062" s="210"/>
      <c r="FU1062" s="210"/>
      <c r="FV1062" s="210"/>
      <c r="FW1062" s="210"/>
      <c r="FX1062" s="210"/>
      <c r="FY1062" s="210"/>
      <c r="FZ1062" s="210"/>
      <c r="GA1062" s="210"/>
      <c r="GB1062" s="210"/>
      <c r="GC1062" s="210"/>
      <c r="GD1062" s="210"/>
      <c r="GE1062" s="210"/>
      <c r="GF1062" s="210"/>
      <c r="GG1062" s="210"/>
      <c r="GH1062" s="210"/>
      <c r="GI1062" s="210"/>
      <c r="GJ1062" s="210"/>
      <c r="GK1062" s="210"/>
      <c r="GL1062" s="210"/>
      <c r="GM1062" s="210"/>
      <c r="GN1062" s="210"/>
      <c r="GO1062" s="210"/>
      <c r="GP1062" s="210"/>
      <c r="GQ1062" s="210"/>
      <c r="GR1062" s="210"/>
      <c r="GS1062" s="210"/>
      <c r="GT1062" s="210"/>
      <c r="GU1062" s="210"/>
      <c r="GV1062" s="210"/>
      <c r="GW1062" s="210"/>
      <c r="GX1062" s="210"/>
      <c r="GY1062" s="210"/>
      <c r="GZ1062" s="210"/>
      <c r="HA1062" s="210"/>
      <c r="HB1062" s="210"/>
      <c r="HC1062" s="210"/>
      <c r="HD1062" s="210"/>
      <c r="HE1062" s="210"/>
      <c r="HF1062" s="210"/>
      <c r="HG1062" s="210"/>
      <c r="HH1062" s="210"/>
      <c r="HI1062" s="210"/>
      <c r="HJ1062" s="210"/>
      <c r="HK1062" s="210"/>
      <c r="HL1062" s="210"/>
      <c r="HM1062" s="210"/>
      <c r="HN1062" s="210"/>
      <c r="HO1062" s="210"/>
      <c r="HP1062" s="210"/>
      <c r="HQ1062" s="210"/>
      <c r="HR1062" s="210"/>
      <c r="HS1062" s="210"/>
      <c r="HT1062" s="210"/>
      <c r="HU1062" s="210"/>
      <c r="HV1062" s="210"/>
      <c r="HW1062" s="210"/>
      <c r="HX1062" s="210"/>
      <c r="HY1062" s="210"/>
      <c r="HZ1062" s="210"/>
      <c r="IA1062" s="210"/>
      <c r="IB1062" s="210"/>
      <c r="IC1062" s="210"/>
      <c r="ID1062" s="210"/>
      <c r="IE1062" s="210"/>
      <c r="IF1062" s="210"/>
      <c r="IG1062" s="210"/>
      <c r="IH1062" s="210"/>
      <c r="II1062" s="210"/>
      <c r="IJ1062" s="210"/>
      <c r="IK1062" s="210"/>
      <c r="IL1062" s="210"/>
      <c r="IM1062" s="210"/>
      <c r="IN1062" s="210"/>
      <c r="IO1062" s="210"/>
      <c r="IP1062" s="210"/>
      <c r="IQ1062" s="210"/>
      <c r="IR1062" s="210"/>
      <c r="IS1062" s="210"/>
      <c r="IT1062" s="210"/>
      <c r="IU1062" s="210"/>
      <c r="IV1062" s="210"/>
      <c r="IW1062" s="210"/>
      <c r="IX1062" s="210"/>
      <c r="IY1062" s="210"/>
      <c r="IZ1062" s="210"/>
      <c r="JA1062" s="210"/>
      <c r="JB1062" s="210"/>
      <c r="JC1062" s="210"/>
      <c r="JD1062" s="210"/>
      <c r="JE1062" s="210"/>
      <c r="JF1062" s="210"/>
      <c r="JG1062" s="210"/>
      <c r="JH1062" s="210"/>
      <c r="JI1062" s="210"/>
      <c r="JJ1062" s="210"/>
      <c r="JK1062" s="210"/>
      <c r="JL1062" s="210"/>
      <c r="JM1062" s="210"/>
      <c r="JN1062" s="210"/>
    </row>
    <row r="1063" spans="1:274" s="710" customFormat="1" x14ac:dyDescent="0.25">
      <c r="A1063" s="664"/>
      <c r="B1063" s="1343"/>
      <c r="C1063" s="2880" t="s">
        <v>316</v>
      </c>
      <c r="D1063" s="991"/>
      <c r="E1063" s="991"/>
      <c r="F1063" s="1664">
        <f t="shared" si="712"/>
        <v>66606</v>
      </c>
      <c r="G1063" s="992">
        <f t="shared" si="713"/>
        <v>66606</v>
      </c>
      <c r="H1063" s="992">
        <f t="shared" si="713"/>
        <v>58643</v>
      </c>
      <c r="I1063" s="1084">
        <f t="shared" si="714"/>
        <v>88.044620604750321</v>
      </c>
      <c r="J1063" s="1195"/>
      <c r="K1063" s="1195"/>
      <c r="L1063" s="1196"/>
      <c r="M1063" s="1196"/>
      <c r="N1063" s="1196"/>
      <c r="O1063" s="1196"/>
      <c r="P1063" s="1196"/>
      <c r="Q1063" s="1196"/>
      <c r="R1063" s="1234"/>
      <c r="S1063" s="1234"/>
      <c r="T1063" s="1234"/>
      <c r="U1063" s="1234"/>
      <c r="V1063" s="1234"/>
      <c r="W1063" s="1234"/>
      <c r="X1063" s="1234"/>
      <c r="Y1063" s="1234"/>
      <c r="Z1063" s="1234"/>
      <c r="AA1063" s="1234"/>
      <c r="AB1063" s="1234"/>
      <c r="AC1063" s="1234"/>
      <c r="AD1063" s="1234"/>
      <c r="AE1063" s="992"/>
      <c r="AF1063" s="3490"/>
      <c r="AG1063" s="992"/>
      <c r="AH1063" s="992"/>
      <c r="AI1063" s="1197"/>
      <c r="AJ1063" s="1197"/>
      <c r="AK1063" s="992"/>
      <c r="AL1063" s="1816"/>
      <c r="AM1063" s="687"/>
      <c r="AN1063" s="210"/>
      <c r="AO1063" s="210"/>
      <c r="AP1063" s="210"/>
      <c r="AQ1063" s="210"/>
      <c r="AR1063" s="210"/>
      <c r="AS1063" s="210"/>
      <c r="AT1063" s="210"/>
      <c r="AU1063" s="210"/>
      <c r="AV1063" s="210"/>
      <c r="AW1063" s="210"/>
      <c r="AX1063" s="210"/>
      <c r="AY1063" s="210"/>
      <c r="AZ1063" s="210"/>
      <c r="BA1063" s="210"/>
      <c r="BB1063" s="210"/>
      <c r="BC1063" s="210"/>
      <c r="BD1063" s="210"/>
      <c r="BE1063" s="210"/>
      <c r="BF1063" s="210"/>
      <c r="BG1063" s="210"/>
      <c r="BH1063" s="210"/>
      <c r="BI1063" s="210"/>
      <c r="BJ1063" s="210"/>
      <c r="BK1063" s="210"/>
      <c r="BL1063" s="210"/>
      <c r="BM1063" s="210"/>
      <c r="BN1063" s="210"/>
      <c r="BO1063" s="210"/>
      <c r="BP1063" s="210"/>
      <c r="BQ1063" s="210"/>
      <c r="BR1063" s="210"/>
      <c r="BS1063" s="210"/>
      <c r="BT1063" s="210"/>
      <c r="BU1063" s="210"/>
      <c r="BV1063" s="210"/>
      <c r="BW1063" s="210"/>
      <c r="BX1063" s="210"/>
      <c r="BY1063" s="210"/>
      <c r="BZ1063" s="210"/>
      <c r="CA1063" s="210"/>
      <c r="CB1063" s="210"/>
      <c r="CC1063" s="210"/>
      <c r="CD1063" s="210"/>
      <c r="CE1063" s="210"/>
      <c r="CF1063" s="210"/>
      <c r="CG1063" s="210"/>
      <c r="CH1063" s="210"/>
      <c r="CI1063" s="210"/>
      <c r="CJ1063" s="210"/>
      <c r="CK1063" s="210"/>
      <c r="CL1063" s="210"/>
      <c r="CM1063" s="210"/>
      <c r="CN1063" s="210"/>
      <c r="CO1063" s="210"/>
      <c r="CP1063" s="210"/>
      <c r="CQ1063" s="210"/>
      <c r="CR1063" s="210"/>
      <c r="CS1063" s="210"/>
      <c r="CT1063" s="210"/>
      <c r="CU1063" s="210"/>
      <c r="CV1063" s="210"/>
      <c r="CW1063" s="210"/>
      <c r="CX1063" s="210"/>
      <c r="CY1063" s="210"/>
      <c r="CZ1063" s="210"/>
      <c r="DA1063" s="210"/>
      <c r="DB1063" s="210"/>
      <c r="DC1063" s="210"/>
      <c r="DD1063" s="210"/>
      <c r="DE1063" s="210"/>
      <c r="DF1063" s="210"/>
      <c r="DG1063" s="210"/>
      <c r="DH1063" s="210"/>
      <c r="DI1063" s="210"/>
      <c r="DJ1063" s="210"/>
      <c r="DK1063" s="210"/>
      <c r="DL1063" s="210"/>
      <c r="DM1063" s="210"/>
      <c r="DN1063" s="210"/>
      <c r="DO1063" s="210"/>
      <c r="DP1063" s="210"/>
      <c r="DQ1063" s="210"/>
      <c r="DR1063" s="210"/>
      <c r="DS1063" s="210"/>
      <c r="DT1063" s="210"/>
      <c r="DU1063" s="210"/>
      <c r="DV1063" s="210"/>
      <c r="DW1063" s="210"/>
      <c r="DX1063" s="210"/>
      <c r="DY1063" s="210"/>
      <c r="DZ1063" s="210"/>
      <c r="EA1063" s="210"/>
      <c r="EB1063" s="210"/>
      <c r="EC1063" s="210"/>
      <c r="ED1063" s="210"/>
      <c r="EE1063" s="210"/>
      <c r="EF1063" s="210"/>
      <c r="EG1063" s="210"/>
      <c r="EH1063" s="210"/>
      <c r="EI1063" s="210"/>
      <c r="EJ1063" s="210"/>
      <c r="EK1063" s="210"/>
      <c r="EL1063" s="210"/>
      <c r="EM1063" s="210"/>
      <c r="EN1063" s="210"/>
      <c r="EO1063" s="210"/>
      <c r="EP1063" s="210"/>
      <c r="EQ1063" s="210"/>
      <c r="ER1063" s="210"/>
      <c r="ES1063" s="210"/>
      <c r="ET1063" s="210"/>
      <c r="EU1063" s="210"/>
      <c r="EV1063" s="210"/>
      <c r="EW1063" s="210"/>
      <c r="EX1063" s="210"/>
      <c r="EY1063" s="210"/>
      <c r="EZ1063" s="210"/>
      <c r="FA1063" s="210"/>
      <c r="FB1063" s="210"/>
      <c r="FC1063" s="210"/>
      <c r="FD1063" s="210"/>
      <c r="FE1063" s="210"/>
      <c r="FF1063" s="210"/>
      <c r="FG1063" s="210"/>
      <c r="FH1063" s="210"/>
      <c r="FI1063" s="210"/>
      <c r="FJ1063" s="210"/>
      <c r="FK1063" s="210"/>
      <c r="FL1063" s="210"/>
      <c r="FM1063" s="210"/>
      <c r="FN1063" s="210"/>
      <c r="FO1063" s="210"/>
      <c r="FP1063" s="210"/>
      <c r="FQ1063" s="210"/>
      <c r="FR1063" s="210"/>
      <c r="FS1063" s="210"/>
      <c r="FT1063" s="210"/>
      <c r="FU1063" s="210"/>
      <c r="FV1063" s="210"/>
      <c r="FW1063" s="210"/>
      <c r="FX1063" s="210"/>
      <c r="FY1063" s="210"/>
      <c r="FZ1063" s="210"/>
      <c r="GA1063" s="210"/>
      <c r="GB1063" s="210"/>
      <c r="GC1063" s="210"/>
      <c r="GD1063" s="210"/>
      <c r="GE1063" s="210"/>
      <c r="GF1063" s="210"/>
      <c r="GG1063" s="210"/>
      <c r="GH1063" s="210"/>
      <c r="GI1063" s="210"/>
      <c r="GJ1063" s="210"/>
      <c r="GK1063" s="210"/>
      <c r="GL1063" s="210"/>
      <c r="GM1063" s="210"/>
      <c r="GN1063" s="210"/>
      <c r="GO1063" s="210"/>
      <c r="GP1063" s="210"/>
      <c r="GQ1063" s="210"/>
      <c r="GR1063" s="210"/>
      <c r="GS1063" s="210"/>
      <c r="GT1063" s="210"/>
      <c r="GU1063" s="210"/>
      <c r="GV1063" s="210"/>
      <c r="GW1063" s="210"/>
      <c r="GX1063" s="210"/>
      <c r="GY1063" s="210"/>
      <c r="GZ1063" s="210"/>
      <c r="HA1063" s="210"/>
      <c r="HB1063" s="210"/>
      <c r="HC1063" s="210"/>
      <c r="HD1063" s="210"/>
      <c r="HE1063" s="210"/>
      <c r="HF1063" s="210"/>
      <c r="HG1063" s="210"/>
      <c r="HH1063" s="210"/>
      <c r="HI1063" s="210"/>
      <c r="HJ1063" s="210"/>
      <c r="HK1063" s="210"/>
      <c r="HL1063" s="210"/>
      <c r="HM1063" s="210"/>
      <c r="HN1063" s="210"/>
      <c r="HO1063" s="210"/>
      <c r="HP1063" s="210"/>
      <c r="HQ1063" s="210"/>
      <c r="HR1063" s="210"/>
      <c r="HS1063" s="210"/>
      <c r="HT1063" s="210"/>
      <c r="HU1063" s="210"/>
      <c r="HV1063" s="210"/>
      <c r="HW1063" s="210"/>
      <c r="HX1063" s="210"/>
      <c r="HY1063" s="210"/>
      <c r="HZ1063" s="210"/>
      <c r="IA1063" s="210"/>
      <c r="IB1063" s="210"/>
      <c r="IC1063" s="210"/>
      <c r="ID1063" s="210"/>
      <c r="IE1063" s="210"/>
      <c r="IF1063" s="210"/>
      <c r="IG1063" s="210"/>
      <c r="IH1063" s="210"/>
      <c r="II1063" s="210"/>
      <c r="IJ1063" s="210"/>
      <c r="IK1063" s="210"/>
      <c r="IL1063" s="210"/>
      <c r="IM1063" s="210"/>
      <c r="IN1063" s="210"/>
      <c r="IO1063" s="210"/>
      <c r="IP1063" s="210"/>
      <c r="IQ1063" s="210"/>
      <c r="IR1063" s="210"/>
      <c r="IS1063" s="210"/>
      <c r="IT1063" s="210"/>
      <c r="IU1063" s="210"/>
      <c r="IV1063" s="210"/>
      <c r="IW1063" s="210"/>
      <c r="IX1063" s="210"/>
      <c r="IY1063" s="210"/>
      <c r="IZ1063" s="210"/>
      <c r="JA1063" s="210"/>
      <c r="JB1063" s="210"/>
      <c r="JC1063" s="210"/>
      <c r="JD1063" s="210"/>
      <c r="JE1063" s="210"/>
      <c r="JF1063" s="210"/>
      <c r="JG1063" s="210"/>
      <c r="JH1063" s="210"/>
      <c r="JI1063" s="210"/>
      <c r="JJ1063" s="210"/>
      <c r="JK1063" s="210"/>
      <c r="JL1063" s="210"/>
      <c r="JM1063" s="210"/>
      <c r="JN1063" s="210"/>
    </row>
    <row r="1064" spans="1:274" s="710" customFormat="1" x14ac:dyDescent="0.25">
      <c r="A1064" s="664"/>
      <c r="B1064" s="1343"/>
      <c r="C1064" s="2880" t="s">
        <v>433</v>
      </c>
      <c r="D1064" s="991"/>
      <c r="E1064" s="991"/>
      <c r="F1064" s="1664">
        <f t="shared" si="712"/>
        <v>1595.7446808510638</v>
      </c>
      <c r="G1064" s="992">
        <f t="shared" si="713"/>
        <v>1595.7446808510638</v>
      </c>
      <c r="H1064" s="992">
        <f t="shared" si="713"/>
        <v>857.52127659574478</v>
      </c>
      <c r="I1064" s="1084">
        <f t="shared" si="714"/>
        <v>53.738000000000007</v>
      </c>
      <c r="J1064" s="1195"/>
      <c r="K1064" s="1195"/>
      <c r="L1064" s="1196"/>
      <c r="M1064" s="1196"/>
      <c r="N1064" s="1196"/>
      <c r="O1064" s="1196"/>
      <c r="P1064" s="1196"/>
      <c r="Q1064" s="1196"/>
      <c r="R1064" s="1234"/>
      <c r="S1064" s="1234"/>
      <c r="T1064" s="1234"/>
      <c r="U1064" s="1234"/>
      <c r="V1064" s="1234"/>
      <c r="W1064" s="1234"/>
      <c r="X1064" s="1234"/>
      <c r="Y1064" s="1234"/>
      <c r="Z1064" s="1234"/>
      <c r="AA1064" s="1234"/>
      <c r="AB1064" s="1234"/>
      <c r="AC1064" s="1234"/>
      <c r="AD1064" s="1234"/>
      <c r="AE1064" s="992"/>
      <c r="AF1064" s="3490"/>
      <c r="AG1064" s="992"/>
      <c r="AH1064" s="992"/>
      <c r="AI1064" s="1197"/>
      <c r="AJ1064" s="1197"/>
      <c r="AK1064" s="992"/>
      <c r="AL1064" s="1816"/>
      <c r="AM1064" s="687"/>
      <c r="AN1064" s="210"/>
      <c r="AO1064" s="210"/>
      <c r="AP1064" s="210"/>
      <c r="AQ1064" s="210"/>
      <c r="AR1064" s="210"/>
      <c r="AS1064" s="210"/>
      <c r="AT1064" s="210"/>
      <c r="AU1064" s="210"/>
      <c r="AV1064" s="210"/>
      <c r="AW1064" s="210"/>
      <c r="AX1064" s="210"/>
      <c r="AY1064" s="210"/>
      <c r="AZ1064" s="210"/>
      <c r="BA1064" s="210"/>
      <c r="BB1064" s="210"/>
      <c r="BC1064" s="210"/>
      <c r="BD1064" s="210"/>
      <c r="BE1064" s="210"/>
      <c r="BF1064" s="210"/>
      <c r="BG1064" s="210"/>
      <c r="BH1064" s="210"/>
      <c r="BI1064" s="210"/>
      <c r="BJ1064" s="210"/>
      <c r="BK1064" s="210"/>
      <c r="BL1064" s="210"/>
      <c r="BM1064" s="210"/>
      <c r="BN1064" s="210"/>
      <c r="BO1064" s="210"/>
      <c r="BP1064" s="210"/>
      <c r="BQ1064" s="210"/>
      <c r="BR1064" s="210"/>
      <c r="BS1064" s="210"/>
      <c r="BT1064" s="210"/>
      <c r="BU1064" s="210"/>
      <c r="BV1064" s="210"/>
      <c r="BW1064" s="210"/>
      <c r="BX1064" s="210"/>
      <c r="BY1064" s="210"/>
      <c r="BZ1064" s="210"/>
      <c r="CA1064" s="210"/>
      <c r="CB1064" s="210"/>
      <c r="CC1064" s="210"/>
      <c r="CD1064" s="210"/>
      <c r="CE1064" s="210"/>
      <c r="CF1064" s="210"/>
      <c r="CG1064" s="210"/>
      <c r="CH1064" s="210"/>
      <c r="CI1064" s="210"/>
      <c r="CJ1064" s="210"/>
      <c r="CK1064" s="210"/>
      <c r="CL1064" s="210"/>
      <c r="CM1064" s="210"/>
      <c r="CN1064" s="210"/>
      <c r="CO1064" s="210"/>
      <c r="CP1064" s="210"/>
      <c r="CQ1064" s="210"/>
      <c r="CR1064" s="210"/>
      <c r="CS1064" s="210"/>
      <c r="CT1064" s="210"/>
      <c r="CU1064" s="210"/>
      <c r="CV1064" s="210"/>
      <c r="CW1064" s="210"/>
      <c r="CX1064" s="210"/>
      <c r="CY1064" s="210"/>
      <c r="CZ1064" s="210"/>
      <c r="DA1064" s="210"/>
      <c r="DB1064" s="210"/>
      <c r="DC1064" s="210"/>
      <c r="DD1064" s="210"/>
      <c r="DE1064" s="210"/>
      <c r="DF1064" s="210"/>
      <c r="DG1064" s="210"/>
      <c r="DH1064" s="210"/>
      <c r="DI1064" s="210"/>
      <c r="DJ1064" s="210"/>
      <c r="DK1064" s="210"/>
      <c r="DL1064" s="210"/>
      <c r="DM1064" s="210"/>
      <c r="DN1064" s="210"/>
      <c r="DO1064" s="210"/>
      <c r="DP1064" s="210"/>
      <c r="DQ1064" s="210"/>
      <c r="DR1064" s="210"/>
      <c r="DS1064" s="210"/>
      <c r="DT1064" s="210"/>
      <c r="DU1064" s="210"/>
      <c r="DV1064" s="210"/>
      <c r="DW1064" s="210"/>
      <c r="DX1064" s="210"/>
      <c r="DY1064" s="210"/>
      <c r="DZ1064" s="210"/>
      <c r="EA1064" s="210"/>
      <c r="EB1064" s="210"/>
      <c r="EC1064" s="210"/>
      <c r="ED1064" s="210"/>
      <c r="EE1064" s="210"/>
      <c r="EF1064" s="210"/>
      <c r="EG1064" s="210"/>
      <c r="EH1064" s="210"/>
      <c r="EI1064" s="210"/>
      <c r="EJ1064" s="210"/>
      <c r="EK1064" s="210"/>
      <c r="EL1064" s="210"/>
      <c r="EM1064" s="210"/>
      <c r="EN1064" s="210"/>
      <c r="EO1064" s="210"/>
      <c r="EP1064" s="210"/>
      <c r="EQ1064" s="210"/>
      <c r="ER1064" s="210"/>
      <c r="ES1064" s="210"/>
      <c r="ET1064" s="210"/>
      <c r="EU1064" s="210"/>
      <c r="EV1064" s="210"/>
      <c r="EW1064" s="210"/>
      <c r="EX1064" s="210"/>
      <c r="EY1064" s="210"/>
      <c r="EZ1064" s="210"/>
      <c r="FA1064" s="210"/>
      <c r="FB1064" s="210"/>
      <c r="FC1064" s="210"/>
      <c r="FD1064" s="210"/>
      <c r="FE1064" s="210"/>
      <c r="FF1064" s="210"/>
      <c r="FG1064" s="210"/>
      <c r="FH1064" s="210"/>
      <c r="FI1064" s="210"/>
      <c r="FJ1064" s="210"/>
      <c r="FK1064" s="210"/>
      <c r="FL1064" s="210"/>
      <c r="FM1064" s="210"/>
      <c r="FN1064" s="210"/>
      <c r="FO1064" s="210"/>
      <c r="FP1064" s="210"/>
      <c r="FQ1064" s="210"/>
      <c r="FR1064" s="210"/>
      <c r="FS1064" s="210"/>
      <c r="FT1064" s="210"/>
      <c r="FU1064" s="210"/>
      <c r="FV1064" s="210"/>
      <c r="FW1064" s="210"/>
      <c r="FX1064" s="210"/>
      <c r="FY1064" s="210"/>
      <c r="FZ1064" s="210"/>
      <c r="GA1064" s="210"/>
      <c r="GB1064" s="210"/>
      <c r="GC1064" s="210"/>
      <c r="GD1064" s="210"/>
      <c r="GE1064" s="210"/>
      <c r="GF1064" s="210"/>
      <c r="GG1064" s="210"/>
      <c r="GH1064" s="210"/>
      <c r="GI1064" s="210"/>
      <c r="GJ1064" s="210"/>
      <c r="GK1064" s="210"/>
      <c r="GL1064" s="210"/>
      <c r="GM1064" s="210"/>
      <c r="GN1064" s="210"/>
      <c r="GO1064" s="210"/>
      <c r="GP1064" s="210"/>
      <c r="GQ1064" s="210"/>
      <c r="GR1064" s="210"/>
      <c r="GS1064" s="210"/>
      <c r="GT1064" s="210"/>
      <c r="GU1064" s="210"/>
      <c r="GV1064" s="210"/>
      <c r="GW1064" s="210"/>
      <c r="GX1064" s="210"/>
      <c r="GY1064" s="210"/>
      <c r="GZ1064" s="210"/>
      <c r="HA1064" s="210"/>
      <c r="HB1064" s="210"/>
      <c r="HC1064" s="210"/>
      <c r="HD1064" s="210"/>
      <c r="HE1064" s="210"/>
      <c r="HF1064" s="210"/>
      <c r="HG1064" s="210"/>
      <c r="HH1064" s="210"/>
      <c r="HI1064" s="210"/>
      <c r="HJ1064" s="210"/>
      <c r="HK1064" s="210"/>
      <c r="HL1064" s="210"/>
      <c r="HM1064" s="210"/>
      <c r="HN1064" s="210"/>
      <c r="HO1064" s="210"/>
      <c r="HP1064" s="210"/>
      <c r="HQ1064" s="210"/>
      <c r="HR1064" s="210"/>
      <c r="HS1064" s="210"/>
      <c r="HT1064" s="210"/>
      <c r="HU1064" s="210"/>
      <c r="HV1064" s="210"/>
      <c r="HW1064" s="210"/>
      <c r="HX1064" s="210"/>
      <c r="HY1064" s="210"/>
      <c r="HZ1064" s="210"/>
      <c r="IA1064" s="210"/>
      <c r="IB1064" s="210"/>
      <c r="IC1064" s="210"/>
      <c r="ID1064" s="210"/>
      <c r="IE1064" s="210"/>
      <c r="IF1064" s="210"/>
      <c r="IG1064" s="210"/>
      <c r="IH1064" s="210"/>
      <c r="II1064" s="210"/>
      <c r="IJ1064" s="210"/>
      <c r="IK1064" s="210"/>
      <c r="IL1064" s="210"/>
      <c r="IM1064" s="210"/>
      <c r="IN1064" s="210"/>
      <c r="IO1064" s="210"/>
      <c r="IP1064" s="210"/>
      <c r="IQ1064" s="210"/>
      <c r="IR1064" s="210"/>
      <c r="IS1064" s="210"/>
      <c r="IT1064" s="210"/>
      <c r="IU1064" s="210"/>
      <c r="IV1064" s="210"/>
      <c r="IW1064" s="210"/>
      <c r="IX1064" s="210"/>
      <c r="IY1064" s="210"/>
      <c r="IZ1064" s="210"/>
      <c r="JA1064" s="210"/>
      <c r="JB1064" s="210"/>
      <c r="JC1064" s="210"/>
      <c r="JD1064" s="210"/>
      <c r="JE1064" s="210"/>
      <c r="JF1064" s="210"/>
      <c r="JG1064" s="210"/>
      <c r="JH1064" s="210"/>
      <c r="JI1064" s="210"/>
      <c r="JJ1064" s="210"/>
      <c r="JK1064" s="210"/>
      <c r="JL1064" s="210"/>
      <c r="JM1064" s="210"/>
      <c r="JN1064" s="210"/>
    </row>
    <row r="1065" spans="1:274" s="710" customFormat="1" x14ac:dyDescent="0.25">
      <c r="A1065" s="664"/>
      <c r="B1065" s="1343"/>
      <c r="C1065" s="2881" t="s">
        <v>451</v>
      </c>
      <c r="D1065" s="991"/>
      <c r="E1065" s="991"/>
      <c r="F1065" s="1664">
        <f t="shared" si="712"/>
        <v>15000</v>
      </c>
      <c r="G1065" s="992">
        <f t="shared" si="713"/>
        <v>15000</v>
      </c>
      <c r="H1065" s="992">
        <f t="shared" si="713"/>
        <v>8060.7000000000007</v>
      </c>
      <c r="I1065" s="1084">
        <f t="shared" si="714"/>
        <v>53.738000000000007</v>
      </c>
      <c r="J1065" s="1195"/>
      <c r="K1065" s="1195"/>
      <c r="L1065" s="1196"/>
      <c r="M1065" s="1196"/>
      <c r="N1065" s="1196"/>
      <c r="O1065" s="1196"/>
      <c r="P1065" s="1196"/>
      <c r="Q1065" s="1196"/>
      <c r="R1065" s="1234"/>
      <c r="S1065" s="1234"/>
      <c r="T1065" s="1234"/>
      <c r="U1065" s="1234"/>
      <c r="V1065" s="1234"/>
      <c r="W1065" s="1234"/>
      <c r="X1065" s="1234"/>
      <c r="Y1065" s="1234"/>
      <c r="Z1065" s="1234"/>
      <c r="AA1065" s="1234"/>
      <c r="AB1065" s="1234"/>
      <c r="AC1065" s="1234"/>
      <c r="AD1065" s="1234"/>
      <c r="AE1065" s="992"/>
      <c r="AF1065" s="3490"/>
      <c r="AG1065" s="992"/>
      <c r="AH1065" s="992"/>
      <c r="AI1065" s="1197"/>
      <c r="AJ1065" s="1197"/>
      <c r="AK1065" s="992"/>
      <c r="AL1065" s="1816"/>
      <c r="AM1065" s="687"/>
      <c r="AN1065" s="210"/>
      <c r="AO1065" s="210"/>
      <c r="AP1065" s="210"/>
      <c r="AQ1065" s="210"/>
      <c r="AR1065" s="210"/>
      <c r="AS1065" s="210"/>
      <c r="AT1065" s="210"/>
      <c r="AU1065" s="210"/>
      <c r="AV1065" s="210"/>
      <c r="AW1065" s="210"/>
      <c r="AX1065" s="210"/>
      <c r="AY1065" s="210"/>
      <c r="AZ1065" s="210"/>
      <c r="BA1065" s="210"/>
      <c r="BB1065" s="210"/>
      <c r="BC1065" s="210"/>
      <c r="BD1065" s="210"/>
      <c r="BE1065" s="210"/>
      <c r="BF1065" s="210"/>
      <c r="BG1065" s="210"/>
      <c r="BH1065" s="210"/>
      <c r="BI1065" s="210"/>
      <c r="BJ1065" s="210"/>
      <c r="BK1065" s="210"/>
      <c r="BL1065" s="210"/>
      <c r="BM1065" s="210"/>
      <c r="BN1065" s="210"/>
      <c r="BO1065" s="210"/>
      <c r="BP1065" s="210"/>
      <c r="BQ1065" s="210"/>
      <c r="BR1065" s="210"/>
      <c r="BS1065" s="210"/>
      <c r="BT1065" s="210"/>
      <c r="BU1065" s="210"/>
      <c r="BV1065" s="210"/>
      <c r="BW1065" s="210"/>
      <c r="BX1065" s="210"/>
      <c r="BY1065" s="210"/>
      <c r="BZ1065" s="210"/>
      <c r="CA1065" s="210"/>
      <c r="CB1065" s="210"/>
      <c r="CC1065" s="210"/>
      <c r="CD1065" s="210"/>
      <c r="CE1065" s="210"/>
      <c r="CF1065" s="210"/>
      <c r="CG1065" s="210"/>
      <c r="CH1065" s="210"/>
      <c r="CI1065" s="210"/>
      <c r="CJ1065" s="210"/>
      <c r="CK1065" s="210"/>
      <c r="CL1065" s="210"/>
      <c r="CM1065" s="210"/>
      <c r="CN1065" s="210"/>
      <c r="CO1065" s="210"/>
      <c r="CP1065" s="210"/>
      <c r="CQ1065" s="210"/>
      <c r="CR1065" s="210"/>
      <c r="CS1065" s="210"/>
      <c r="CT1065" s="210"/>
      <c r="CU1065" s="210"/>
      <c r="CV1065" s="210"/>
      <c r="CW1065" s="210"/>
      <c r="CX1065" s="210"/>
      <c r="CY1065" s="210"/>
      <c r="CZ1065" s="210"/>
      <c r="DA1065" s="210"/>
      <c r="DB1065" s="210"/>
      <c r="DC1065" s="210"/>
      <c r="DD1065" s="210"/>
      <c r="DE1065" s="210"/>
      <c r="DF1065" s="210"/>
      <c r="DG1065" s="210"/>
      <c r="DH1065" s="210"/>
      <c r="DI1065" s="210"/>
      <c r="DJ1065" s="210"/>
      <c r="DK1065" s="210"/>
      <c r="DL1065" s="210"/>
      <c r="DM1065" s="210"/>
      <c r="DN1065" s="210"/>
      <c r="DO1065" s="210"/>
      <c r="DP1065" s="210"/>
      <c r="DQ1065" s="210"/>
      <c r="DR1065" s="210"/>
      <c r="DS1065" s="210"/>
      <c r="DT1065" s="210"/>
      <c r="DU1065" s="210"/>
      <c r="DV1065" s="210"/>
      <c r="DW1065" s="210"/>
      <c r="DX1065" s="210"/>
      <c r="DY1065" s="210"/>
      <c r="DZ1065" s="210"/>
      <c r="EA1065" s="210"/>
      <c r="EB1065" s="210"/>
      <c r="EC1065" s="210"/>
      <c r="ED1065" s="210"/>
      <c r="EE1065" s="210"/>
      <c r="EF1065" s="210"/>
      <c r="EG1065" s="210"/>
      <c r="EH1065" s="210"/>
      <c r="EI1065" s="210"/>
      <c r="EJ1065" s="210"/>
      <c r="EK1065" s="210"/>
      <c r="EL1065" s="210"/>
      <c r="EM1065" s="210"/>
      <c r="EN1065" s="210"/>
      <c r="EO1065" s="210"/>
      <c r="EP1065" s="210"/>
      <c r="EQ1065" s="210"/>
      <c r="ER1065" s="210"/>
      <c r="ES1065" s="210"/>
      <c r="ET1065" s="210"/>
      <c r="EU1065" s="210"/>
      <c r="EV1065" s="210"/>
      <c r="EW1065" s="210"/>
      <c r="EX1065" s="210"/>
      <c r="EY1065" s="210"/>
      <c r="EZ1065" s="210"/>
      <c r="FA1065" s="210"/>
      <c r="FB1065" s="210"/>
      <c r="FC1065" s="210"/>
      <c r="FD1065" s="210"/>
      <c r="FE1065" s="210"/>
      <c r="FF1065" s="210"/>
      <c r="FG1065" s="210"/>
      <c r="FH1065" s="210"/>
      <c r="FI1065" s="210"/>
      <c r="FJ1065" s="210"/>
      <c r="FK1065" s="210"/>
      <c r="FL1065" s="210"/>
      <c r="FM1065" s="210"/>
      <c r="FN1065" s="210"/>
      <c r="FO1065" s="210"/>
      <c r="FP1065" s="210"/>
      <c r="FQ1065" s="210"/>
      <c r="FR1065" s="210"/>
      <c r="FS1065" s="210"/>
      <c r="FT1065" s="210"/>
      <c r="FU1065" s="210"/>
      <c r="FV1065" s="210"/>
      <c r="FW1065" s="210"/>
      <c r="FX1065" s="210"/>
      <c r="FY1065" s="210"/>
      <c r="FZ1065" s="210"/>
      <c r="GA1065" s="210"/>
      <c r="GB1065" s="210"/>
      <c r="GC1065" s="210"/>
      <c r="GD1065" s="210"/>
      <c r="GE1065" s="210"/>
      <c r="GF1065" s="210"/>
      <c r="GG1065" s="210"/>
      <c r="GH1065" s="210"/>
      <c r="GI1065" s="210"/>
      <c r="GJ1065" s="210"/>
      <c r="GK1065" s="210"/>
      <c r="GL1065" s="210"/>
      <c r="GM1065" s="210"/>
      <c r="GN1065" s="210"/>
      <c r="GO1065" s="210"/>
      <c r="GP1065" s="210"/>
      <c r="GQ1065" s="210"/>
      <c r="GR1065" s="210"/>
      <c r="GS1065" s="210"/>
      <c r="GT1065" s="210"/>
      <c r="GU1065" s="210"/>
      <c r="GV1065" s="210"/>
      <c r="GW1065" s="210"/>
      <c r="GX1065" s="210"/>
      <c r="GY1065" s="210"/>
      <c r="GZ1065" s="210"/>
      <c r="HA1065" s="210"/>
      <c r="HB1065" s="210"/>
      <c r="HC1065" s="210"/>
      <c r="HD1065" s="210"/>
      <c r="HE1065" s="210"/>
      <c r="HF1065" s="210"/>
      <c r="HG1065" s="210"/>
      <c r="HH1065" s="210"/>
      <c r="HI1065" s="210"/>
      <c r="HJ1065" s="210"/>
      <c r="HK1065" s="210"/>
      <c r="HL1065" s="210"/>
      <c r="HM1065" s="210"/>
      <c r="HN1065" s="210"/>
      <c r="HO1065" s="210"/>
      <c r="HP1065" s="210"/>
      <c r="HQ1065" s="210"/>
      <c r="HR1065" s="210"/>
      <c r="HS1065" s="210"/>
      <c r="HT1065" s="210"/>
      <c r="HU1065" s="210"/>
      <c r="HV1065" s="210"/>
      <c r="HW1065" s="210"/>
      <c r="HX1065" s="210"/>
      <c r="HY1065" s="210"/>
      <c r="HZ1065" s="210"/>
      <c r="IA1065" s="210"/>
      <c r="IB1065" s="210"/>
      <c r="IC1065" s="210"/>
      <c r="ID1065" s="210"/>
      <c r="IE1065" s="210"/>
      <c r="IF1065" s="210"/>
      <c r="IG1065" s="210"/>
      <c r="IH1065" s="210"/>
      <c r="II1065" s="210"/>
      <c r="IJ1065" s="210"/>
      <c r="IK1065" s="210"/>
      <c r="IL1065" s="210"/>
      <c r="IM1065" s="210"/>
      <c r="IN1065" s="210"/>
      <c r="IO1065" s="210"/>
      <c r="IP1065" s="210"/>
      <c r="IQ1065" s="210"/>
      <c r="IR1065" s="210"/>
      <c r="IS1065" s="210"/>
      <c r="IT1065" s="210"/>
      <c r="IU1065" s="210"/>
      <c r="IV1065" s="210"/>
      <c r="IW1065" s="210"/>
      <c r="IX1065" s="210"/>
      <c r="IY1065" s="210"/>
      <c r="IZ1065" s="210"/>
      <c r="JA1065" s="210"/>
      <c r="JB1065" s="210"/>
      <c r="JC1065" s="210"/>
      <c r="JD1065" s="210"/>
      <c r="JE1065" s="210"/>
      <c r="JF1065" s="210"/>
      <c r="JG1065" s="210"/>
      <c r="JH1065" s="210"/>
      <c r="JI1065" s="210"/>
      <c r="JJ1065" s="210"/>
      <c r="JK1065" s="210"/>
      <c r="JL1065" s="210"/>
      <c r="JM1065" s="210"/>
      <c r="JN1065" s="210"/>
    </row>
    <row r="1066" spans="1:274" s="710" customFormat="1" x14ac:dyDescent="0.25">
      <c r="A1066" s="664"/>
      <c r="B1066" s="1343"/>
      <c r="C1066" s="2882" t="s">
        <v>261</v>
      </c>
      <c r="D1066" s="991"/>
      <c r="E1066" s="991"/>
      <c r="F1066" s="1664"/>
      <c r="G1066" s="992"/>
      <c r="H1066" s="992"/>
      <c r="I1066" s="1084"/>
      <c r="J1066" s="1195"/>
      <c r="K1066" s="1195"/>
      <c r="L1066" s="1196"/>
      <c r="M1066" s="1196"/>
      <c r="N1066" s="1196"/>
      <c r="O1066" s="1196"/>
      <c r="P1066" s="1196"/>
      <c r="Q1066" s="1196"/>
      <c r="R1066" s="1234">
        <f t="shared" ref="R1066:AK1066" si="715">R1037+R968</f>
        <v>43943.540699999998</v>
      </c>
      <c r="S1066" s="1234">
        <f t="shared" si="715"/>
        <v>43943.540699999998</v>
      </c>
      <c r="T1066" s="1234">
        <f t="shared" si="715"/>
        <v>43943.540699999998</v>
      </c>
      <c r="U1066" s="1234">
        <f t="shared" si="715"/>
        <v>41288.018700000001</v>
      </c>
      <c r="V1066" s="1234">
        <f t="shared" si="715"/>
        <v>41288.018700000001</v>
      </c>
      <c r="W1066" s="1234">
        <f t="shared" si="715"/>
        <v>41288.018700000001</v>
      </c>
      <c r="X1066" s="1234">
        <f t="shared" si="715"/>
        <v>41288.018700000001</v>
      </c>
      <c r="Y1066" s="1234">
        <f t="shared" si="715"/>
        <v>41288.018700000001</v>
      </c>
      <c r="Z1066" s="1234">
        <f t="shared" ref="Z1066:AA1066" si="716">Z1037+Z968</f>
        <v>42468.250700000004</v>
      </c>
      <c r="AA1066" s="1234">
        <f t="shared" si="716"/>
        <v>42369.263500000001</v>
      </c>
      <c r="AB1066" s="1234">
        <f t="shared" ref="AB1066:AD1066" si="717">AB1037+AB968</f>
        <v>41878.134700000002</v>
      </c>
      <c r="AC1066" s="1234">
        <f t="shared" ref="AC1066" si="718">AC1037+AC968</f>
        <v>41878.134700000002</v>
      </c>
      <c r="AD1066" s="1234">
        <f t="shared" si="717"/>
        <v>41878.134700000002</v>
      </c>
      <c r="AE1066" s="992">
        <f t="shared" si="715"/>
        <v>40526.399340000011</v>
      </c>
      <c r="AF1066" s="3490">
        <f t="shared" si="715"/>
        <v>0</v>
      </c>
      <c r="AG1066" s="992">
        <f t="shared" ref="AG1066" si="719">AG1037+AG968</f>
        <v>0</v>
      </c>
      <c r="AH1066" s="992">
        <f t="shared" si="715"/>
        <v>-1351.7353599999938</v>
      </c>
      <c r="AI1066" s="1197">
        <f t="shared" si="715"/>
        <v>0</v>
      </c>
      <c r="AJ1066" s="1197">
        <f t="shared" si="715"/>
        <v>-17.922069999999973</v>
      </c>
      <c r="AK1066" s="992">
        <f t="shared" si="715"/>
        <v>40508.477270000003</v>
      </c>
      <c r="AL1066" s="1816"/>
      <c r="AM1066" s="687"/>
      <c r="AN1066" s="210"/>
      <c r="AO1066" s="210"/>
      <c r="AP1066" s="210"/>
      <c r="AQ1066" s="210"/>
      <c r="AR1066" s="210"/>
      <c r="AS1066" s="210"/>
      <c r="AT1066" s="210"/>
      <c r="AU1066" s="210"/>
      <c r="AV1066" s="210"/>
      <c r="AW1066" s="210"/>
      <c r="AX1066" s="210"/>
      <c r="AY1066" s="210"/>
      <c r="AZ1066" s="210"/>
      <c r="BA1066" s="210"/>
      <c r="BB1066" s="210"/>
      <c r="BC1066" s="210"/>
      <c r="BD1066" s="210"/>
      <c r="BE1066" s="210"/>
      <c r="BF1066" s="210"/>
      <c r="BG1066" s="210"/>
      <c r="BH1066" s="210"/>
      <c r="BI1066" s="210"/>
      <c r="BJ1066" s="210"/>
      <c r="BK1066" s="210"/>
      <c r="BL1066" s="210"/>
      <c r="BM1066" s="210"/>
      <c r="BN1066" s="210"/>
      <c r="BO1066" s="210"/>
      <c r="BP1066" s="210"/>
      <c r="BQ1066" s="210"/>
      <c r="BR1066" s="210"/>
      <c r="BS1066" s="210"/>
      <c r="BT1066" s="210"/>
      <c r="BU1066" s="210"/>
      <c r="BV1066" s="210"/>
      <c r="BW1066" s="210"/>
      <c r="BX1066" s="210"/>
      <c r="BY1066" s="210"/>
      <c r="BZ1066" s="210"/>
      <c r="CA1066" s="210"/>
      <c r="CB1066" s="210"/>
      <c r="CC1066" s="210"/>
      <c r="CD1066" s="210"/>
      <c r="CE1066" s="210"/>
      <c r="CF1066" s="210"/>
      <c r="CG1066" s="210"/>
      <c r="CH1066" s="210"/>
      <c r="CI1066" s="210"/>
      <c r="CJ1066" s="210"/>
      <c r="CK1066" s="210"/>
      <c r="CL1066" s="210"/>
      <c r="CM1066" s="210"/>
      <c r="CN1066" s="210"/>
      <c r="CO1066" s="210"/>
      <c r="CP1066" s="210"/>
      <c r="CQ1066" s="210"/>
      <c r="CR1066" s="210"/>
      <c r="CS1066" s="210"/>
      <c r="CT1066" s="210"/>
      <c r="CU1066" s="210"/>
      <c r="CV1066" s="210"/>
      <c r="CW1066" s="210"/>
      <c r="CX1066" s="210"/>
      <c r="CY1066" s="210"/>
      <c r="CZ1066" s="210"/>
      <c r="DA1066" s="210"/>
      <c r="DB1066" s="210"/>
      <c r="DC1066" s="210"/>
      <c r="DD1066" s="210"/>
      <c r="DE1066" s="210"/>
      <c r="DF1066" s="210"/>
      <c r="DG1066" s="210"/>
      <c r="DH1066" s="210"/>
      <c r="DI1066" s="210"/>
      <c r="DJ1066" s="210"/>
      <c r="DK1066" s="210"/>
      <c r="DL1066" s="210"/>
      <c r="DM1066" s="210"/>
      <c r="DN1066" s="210"/>
      <c r="DO1066" s="210"/>
      <c r="DP1066" s="210"/>
      <c r="DQ1066" s="210"/>
      <c r="DR1066" s="210"/>
      <c r="DS1066" s="210"/>
      <c r="DT1066" s="210"/>
      <c r="DU1066" s="210"/>
      <c r="DV1066" s="210"/>
      <c r="DW1066" s="210"/>
      <c r="DX1066" s="210"/>
      <c r="DY1066" s="210"/>
      <c r="DZ1066" s="210"/>
      <c r="EA1066" s="210"/>
      <c r="EB1066" s="210"/>
      <c r="EC1066" s="210"/>
      <c r="ED1066" s="210"/>
      <c r="EE1066" s="210"/>
      <c r="EF1066" s="210"/>
      <c r="EG1066" s="210"/>
      <c r="EH1066" s="210"/>
      <c r="EI1066" s="210"/>
      <c r="EJ1066" s="210"/>
      <c r="EK1066" s="210"/>
      <c r="EL1066" s="210"/>
      <c r="EM1066" s="210"/>
      <c r="EN1066" s="210"/>
      <c r="EO1066" s="210"/>
      <c r="EP1066" s="210"/>
      <c r="EQ1066" s="210"/>
      <c r="ER1066" s="210"/>
      <c r="ES1066" s="210"/>
      <c r="ET1066" s="210"/>
      <c r="EU1066" s="210"/>
      <c r="EV1066" s="210"/>
      <c r="EW1066" s="210"/>
      <c r="EX1066" s="210"/>
      <c r="EY1066" s="210"/>
      <c r="EZ1066" s="210"/>
      <c r="FA1066" s="210"/>
      <c r="FB1066" s="210"/>
      <c r="FC1066" s="210"/>
      <c r="FD1066" s="210"/>
      <c r="FE1066" s="210"/>
      <c r="FF1066" s="210"/>
      <c r="FG1066" s="210"/>
      <c r="FH1066" s="210"/>
      <c r="FI1066" s="210"/>
      <c r="FJ1066" s="210"/>
      <c r="FK1066" s="210"/>
      <c r="FL1066" s="210"/>
      <c r="FM1066" s="210"/>
      <c r="FN1066" s="210"/>
      <c r="FO1066" s="210"/>
      <c r="FP1066" s="210"/>
      <c r="FQ1066" s="210"/>
      <c r="FR1066" s="210"/>
      <c r="FS1066" s="210"/>
      <c r="FT1066" s="210"/>
      <c r="FU1066" s="210"/>
      <c r="FV1066" s="210"/>
      <c r="FW1066" s="210"/>
      <c r="FX1066" s="210"/>
      <c r="FY1066" s="210"/>
      <c r="FZ1066" s="210"/>
      <c r="GA1066" s="210"/>
      <c r="GB1066" s="210"/>
      <c r="GC1066" s="210"/>
      <c r="GD1066" s="210"/>
      <c r="GE1066" s="210"/>
      <c r="GF1066" s="210"/>
      <c r="GG1066" s="210"/>
      <c r="GH1066" s="210"/>
      <c r="GI1066" s="210"/>
      <c r="GJ1066" s="210"/>
      <c r="GK1066" s="210"/>
      <c r="GL1066" s="210"/>
      <c r="GM1066" s="210"/>
      <c r="GN1066" s="210"/>
      <c r="GO1066" s="210"/>
      <c r="GP1066" s="210"/>
      <c r="GQ1066" s="210"/>
      <c r="GR1066" s="210"/>
      <c r="GS1066" s="210"/>
      <c r="GT1066" s="210"/>
      <c r="GU1066" s="210"/>
      <c r="GV1066" s="210"/>
      <c r="GW1066" s="210"/>
      <c r="GX1066" s="210"/>
      <c r="GY1066" s="210"/>
      <c r="GZ1066" s="210"/>
      <c r="HA1066" s="210"/>
      <c r="HB1066" s="210"/>
      <c r="HC1066" s="210"/>
      <c r="HD1066" s="210"/>
      <c r="HE1066" s="210"/>
      <c r="HF1066" s="210"/>
      <c r="HG1066" s="210"/>
      <c r="HH1066" s="210"/>
      <c r="HI1066" s="210"/>
      <c r="HJ1066" s="210"/>
      <c r="HK1066" s="210"/>
      <c r="HL1066" s="210"/>
      <c r="HM1066" s="210"/>
      <c r="HN1066" s="210"/>
      <c r="HO1066" s="210"/>
      <c r="HP1066" s="210"/>
      <c r="HQ1066" s="210"/>
      <c r="HR1066" s="210"/>
      <c r="HS1066" s="210"/>
      <c r="HT1066" s="210"/>
      <c r="HU1066" s="210"/>
      <c r="HV1066" s="210"/>
      <c r="HW1066" s="210"/>
      <c r="HX1066" s="210"/>
      <c r="HY1066" s="210"/>
      <c r="HZ1066" s="210"/>
      <c r="IA1066" s="210"/>
      <c r="IB1066" s="210"/>
      <c r="IC1066" s="210"/>
      <c r="ID1066" s="210"/>
      <c r="IE1066" s="210"/>
      <c r="IF1066" s="210"/>
      <c r="IG1066" s="210"/>
      <c r="IH1066" s="210"/>
      <c r="II1066" s="210"/>
      <c r="IJ1066" s="210"/>
      <c r="IK1066" s="210"/>
      <c r="IL1066" s="210"/>
      <c r="IM1066" s="210"/>
      <c r="IN1066" s="210"/>
      <c r="IO1066" s="210"/>
      <c r="IP1066" s="210"/>
      <c r="IQ1066" s="210"/>
      <c r="IR1066" s="210"/>
      <c r="IS1066" s="210"/>
      <c r="IT1066" s="210"/>
      <c r="IU1066" s="210"/>
      <c r="IV1066" s="210"/>
      <c r="IW1066" s="210"/>
      <c r="IX1066" s="210"/>
      <c r="IY1066" s="210"/>
      <c r="IZ1066" s="210"/>
      <c r="JA1066" s="210"/>
      <c r="JB1066" s="210"/>
      <c r="JC1066" s="210"/>
      <c r="JD1066" s="210"/>
      <c r="JE1066" s="210"/>
      <c r="JF1066" s="210"/>
      <c r="JG1066" s="210"/>
      <c r="JH1066" s="210"/>
      <c r="JI1066" s="210"/>
      <c r="JJ1066" s="210"/>
      <c r="JK1066" s="210"/>
      <c r="JL1066" s="210"/>
      <c r="JM1066" s="210"/>
      <c r="JN1066" s="210"/>
    </row>
    <row r="1067" spans="1:274" s="710" customFormat="1" ht="30" x14ac:dyDescent="0.25">
      <c r="A1067" s="664"/>
      <c r="B1067" s="1343"/>
      <c r="C1067" s="2877" t="s">
        <v>423</v>
      </c>
      <c r="D1067" s="991"/>
      <c r="E1067" s="991"/>
      <c r="F1067" s="1664"/>
      <c r="G1067" s="992"/>
      <c r="H1067" s="992"/>
      <c r="I1067" s="1084"/>
      <c r="J1067" s="1195"/>
      <c r="K1067" s="1195"/>
      <c r="L1067" s="1196"/>
      <c r="M1067" s="1196"/>
      <c r="N1067" s="1196"/>
      <c r="O1067" s="1196"/>
      <c r="P1067" s="1196"/>
      <c r="Q1067" s="1196"/>
      <c r="R1067" s="1234"/>
      <c r="S1067" s="1234"/>
      <c r="T1067" s="1234"/>
      <c r="U1067" s="1234"/>
      <c r="V1067" s="1234"/>
      <c r="W1067" s="1234"/>
      <c r="X1067" s="1234"/>
      <c r="Y1067" s="1234"/>
      <c r="Z1067" s="1234"/>
      <c r="AA1067" s="1234"/>
      <c r="AB1067" s="1234"/>
      <c r="AC1067" s="1234"/>
      <c r="AD1067" s="1234"/>
      <c r="AE1067" s="992"/>
      <c r="AF1067" s="3490"/>
      <c r="AG1067" s="992"/>
      <c r="AH1067" s="992"/>
      <c r="AI1067" s="1197"/>
      <c r="AJ1067" s="1197"/>
      <c r="AK1067" s="992"/>
      <c r="AL1067" s="1816"/>
      <c r="AM1067" s="687"/>
      <c r="AN1067" s="210"/>
      <c r="AO1067" s="210"/>
      <c r="AP1067" s="210"/>
      <c r="AQ1067" s="210"/>
      <c r="AR1067" s="210"/>
      <c r="AS1067" s="210"/>
      <c r="AT1067" s="210"/>
      <c r="AU1067" s="210"/>
      <c r="AV1067" s="210"/>
      <c r="AW1067" s="210"/>
      <c r="AX1067" s="210"/>
      <c r="AY1067" s="210"/>
      <c r="AZ1067" s="210"/>
      <c r="BA1067" s="210"/>
      <c r="BB1067" s="210"/>
      <c r="BC1067" s="210"/>
      <c r="BD1067" s="210"/>
      <c r="BE1067" s="210"/>
      <c r="BF1067" s="210"/>
      <c r="BG1067" s="210"/>
      <c r="BH1067" s="210"/>
      <c r="BI1067" s="210"/>
      <c r="BJ1067" s="210"/>
      <c r="BK1067" s="210"/>
      <c r="BL1067" s="210"/>
      <c r="BM1067" s="210"/>
      <c r="BN1067" s="210"/>
      <c r="BO1067" s="210"/>
      <c r="BP1067" s="210"/>
      <c r="BQ1067" s="210"/>
      <c r="BR1067" s="210"/>
      <c r="BS1067" s="210"/>
      <c r="BT1067" s="210"/>
      <c r="BU1067" s="210"/>
      <c r="BV1067" s="210"/>
      <c r="BW1067" s="210"/>
      <c r="BX1067" s="210"/>
      <c r="BY1067" s="210"/>
      <c r="BZ1067" s="210"/>
      <c r="CA1067" s="210"/>
      <c r="CB1067" s="210"/>
      <c r="CC1067" s="210"/>
      <c r="CD1067" s="210"/>
      <c r="CE1067" s="210"/>
      <c r="CF1067" s="210"/>
      <c r="CG1067" s="210"/>
      <c r="CH1067" s="210"/>
      <c r="CI1067" s="210"/>
      <c r="CJ1067" s="210"/>
      <c r="CK1067" s="210"/>
      <c r="CL1067" s="210"/>
      <c r="CM1067" s="210"/>
      <c r="CN1067" s="210"/>
      <c r="CO1067" s="210"/>
      <c r="CP1067" s="210"/>
      <c r="CQ1067" s="210"/>
      <c r="CR1067" s="210"/>
      <c r="CS1067" s="210"/>
      <c r="CT1067" s="210"/>
      <c r="CU1067" s="210"/>
      <c r="CV1067" s="210"/>
      <c r="CW1067" s="210"/>
      <c r="CX1067" s="210"/>
      <c r="CY1067" s="210"/>
      <c r="CZ1067" s="210"/>
      <c r="DA1067" s="210"/>
      <c r="DB1067" s="210"/>
      <c r="DC1067" s="210"/>
      <c r="DD1067" s="210"/>
      <c r="DE1067" s="210"/>
      <c r="DF1067" s="210"/>
      <c r="DG1067" s="210"/>
      <c r="DH1067" s="210"/>
      <c r="DI1067" s="210"/>
      <c r="DJ1067" s="210"/>
      <c r="DK1067" s="210"/>
      <c r="DL1067" s="210"/>
      <c r="DM1067" s="210"/>
      <c r="DN1067" s="210"/>
      <c r="DO1067" s="210"/>
      <c r="DP1067" s="210"/>
      <c r="DQ1067" s="210"/>
      <c r="DR1067" s="210"/>
      <c r="DS1067" s="210"/>
      <c r="DT1067" s="210"/>
      <c r="DU1067" s="210"/>
      <c r="DV1067" s="210"/>
      <c r="DW1067" s="210"/>
      <c r="DX1067" s="210"/>
      <c r="DY1067" s="210"/>
      <c r="DZ1067" s="210"/>
      <c r="EA1067" s="210"/>
      <c r="EB1067" s="210"/>
      <c r="EC1067" s="210"/>
      <c r="ED1067" s="210"/>
      <c r="EE1067" s="210"/>
      <c r="EF1067" s="210"/>
      <c r="EG1067" s="210"/>
      <c r="EH1067" s="210"/>
      <c r="EI1067" s="210"/>
      <c r="EJ1067" s="210"/>
      <c r="EK1067" s="210"/>
      <c r="EL1067" s="210"/>
      <c r="EM1067" s="210"/>
      <c r="EN1067" s="210"/>
      <c r="EO1067" s="210"/>
      <c r="EP1067" s="210"/>
      <c r="EQ1067" s="210"/>
      <c r="ER1067" s="210"/>
      <c r="ES1067" s="210"/>
      <c r="ET1067" s="210"/>
      <c r="EU1067" s="210"/>
      <c r="EV1067" s="210"/>
      <c r="EW1067" s="210"/>
      <c r="EX1067" s="210"/>
      <c r="EY1067" s="210"/>
      <c r="EZ1067" s="210"/>
      <c r="FA1067" s="210"/>
      <c r="FB1067" s="210"/>
      <c r="FC1067" s="210"/>
      <c r="FD1067" s="210"/>
      <c r="FE1067" s="210"/>
      <c r="FF1067" s="210"/>
      <c r="FG1067" s="210"/>
      <c r="FH1067" s="210"/>
      <c r="FI1067" s="210"/>
      <c r="FJ1067" s="210"/>
      <c r="FK1067" s="210"/>
      <c r="FL1067" s="210"/>
      <c r="FM1067" s="210"/>
      <c r="FN1067" s="210"/>
      <c r="FO1067" s="210"/>
      <c r="FP1067" s="210"/>
      <c r="FQ1067" s="210"/>
      <c r="FR1067" s="210"/>
      <c r="FS1067" s="210"/>
      <c r="FT1067" s="210"/>
      <c r="FU1067" s="210"/>
      <c r="FV1067" s="210"/>
      <c r="FW1067" s="210"/>
      <c r="FX1067" s="210"/>
      <c r="FY1067" s="210"/>
      <c r="FZ1067" s="210"/>
      <c r="GA1067" s="210"/>
      <c r="GB1067" s="210"/>
      <c r="GC1067" s="210"/>
      <c r="GD1067" s="210"/>
      <c r="GE1067" s="210"/>
      <c r="GF1067" s="210"/>
      <c r="GG1067" s="210"/>
      <c r="GH1067" s="210"/>
      <c r="GI1067" s="210"/>
      <c r="GJ1067" s="210"/>
      <c r="GK1067" s="210"/>
      <c r="GL1067" s="210"/>
      <c r="GM1067" s="210"/>
      <c r="GN1067" s="210"/>
      <c r="GO1067" s="210"/>
      <c r="GP1067" s="210"/>
      <c r="GQ1067" s="210"/>
      <c r="GR1067" s="210"/>
      <c r="GS1067" s="210"/>
      <c r="GT1067" s="210"/>
      <c r="GU1067" s="210"/>
      <c r="GV1067" s="210"/>
      <c r="GW1067" s="210"/>
      <c r="GX1067" s="210"/>
      <c r="GY1067" s="210"/>
      <c r="GZ1067" s="210"/>
      <c r="HA1067" s="210"/>
      <c r="HB1067" s="210"/>
      <c r="HC1067" s="210"/>
      <c r="HD1067" s="210"/>
      <c r="HE1067" s="210"/>
      <c r="HF1067" s="210"/>
      <c r="HG1067" s="210"/>
      <c r="HH1067" s="210"/>
      <c r="HI1067" s="210"/>
      <c r="HJ1067" s="210"/>
      <c r="HK1067" s="210"/>
      <c r="HL1067" s="210"/>
      <c r="HM1067" s="210"/>
      <c r="HN1067" s="210"/>
      <c r="HO1067" s="210"/>
      <c r="HP1067" s="210"/>
      <c r="HQ1067" s="210"/>
      <c r="HR1067" s="210"/>
      <c r="HS1067" s="210"/>
      <c r="HT1067" s="210"/>
      <c r="HU1067" s="210"/>
      <c r="HV1067" s="210"/>
      <c r="HW1067" s="210"/>
      <c r="HX1067" s="210"/>
      <c r="HY1067" s="210"/>
      <c r="HZ1067" s="210"/>
      <c r="IA1067" s="210"/>
      <c r="IB1067" s="210"/>
      <c r="IC1067" s="210"/>
      <c r="ID1067" s="210"/>
      <c r="IE1067" s="210"/>
      <c r="IF1067" s="210"/>
      <c r="IG1067" s="210"/>
      <c r="IH1067" s="210"/>
      <c r="II1067" s="210"/>
      <c r="IJ1067" s="210"/>
      <c r="IK1067" s="210"/>
      <c r="IL1067" s="210"/>
      <c r="IM1067" s="210"/>
      <c r="IN1067" s="210"/>
      <c r="IO1067" s="210"/>
      <c r="IP1067" s="210"/>
      <c r="IQ1067" s="210"/>
      <c r="IR1067" s="210"/>
      <c r="IS1067" s="210"/>
      <c r="IT1067" s="210"/>
      <c r="IU1067" s="210"/>
      <c r="IV1067" s="210"/>
      <c r="IW1067" s="210"/>
      <c r="IX1067" s="210"/>
      <c r="IY1067" s="210"/>
      <c r="IZ1067" s="210"/>
      <c r="JA1067" s="210"/>
      <c r="JB1067" s="210"/>
      <c r="JC1067" s="210"/>
      <c r="JD1067" s="210"/>
      <c r="JE1067" s="210"/>
      <c r="JF1067" s="210"/>
      <c r="JG1067" s="210"/>
      <c r="JH1067" s="210"/>
      <c r="JI1067" s="210"/>
      <c r="JJ1067" s="210"/>
      <c r="JK1067" s="210"/>
      <c r="JL1067" s="210"/>
      <c r="JM1067" s="210"/>
      <c r="JN1067" s="210"/>
    </row>
    <row r="1068" spans="1:274" s="710" customFormat="1" ht="47.25" x14ac:dyDescent="0.25">
      <c r="A1068" s="664"/>
      <c r="B1068" s="1343"/>
      <c r="C1068" s="2883" t="s">
        <v>435</v>
      </c>
      <c r="D1068" s="991"/>
      <c r="E1068" s="991"/>
      <c r="F1068" s="1664">
        <f t="shared" ref="F1068:H1070" si="720">F970</f>
        <v>10046</v>
      </c>
      <c r="G1068" s="992">
        <f t="shared" si="720"/>
        <v>10046</v>
      </c>
      <c r="H1068" s="992">
        <f t="shared" si="720"/>
        <v>9831</v>
      </c>
      <c r="I1068" s="1084">
        <f>H1068/G1068*100</f>
        <v>97.859844714314164</v>
      </c>
      <c r="J1068" s="1195"/>
      <c r="K1068" s="1195"/>
      <c r="L1068" s="1196"/>
      <c r="M1068" s="1196"/>
      <c r="N1068" s="1196"/>
      <c r="O1068" s="1196"/>
      <c r="P1068" s="1196"/>
      <c r="Q1068" s="1196"/>
      <c r="R1068" s="1234">
        <f t="shared" ref="R1068:AK1068" si="721">R970</f>
        <v>69769.756340000007</v>
      </c>
      <c r="S1068" s="1234">
        <f t="shared" si="721"/>
        <v>69769.756340000007</v>
      </c>
      <c r="T1068" s="1234">
        <f t="shared" si="721"/>
        <v>69769.756340000007</v>
      </c>
      <c r="U1068" s="1234">
        <f t="shared" si="721"/>
        <v>17442.439085000002</v>
      </c>
      <c r="V1068" s="1234">
        <f t="shared" si="721"/>
        <v>17442.439085000002</v>
      </c>
      <c r="W1068" s="1234">
        <f t="shared" si="721"/>
        <v>17442.439085000002</v>
      </c>
      <c r="X1068" s="1234">
        <f t="shared" si="721"/>
        <v>17442.439085000002</v>
      </c>
      <c r="Y1068" s="1234">
        <f t="shared" si="721"/>
        <v>17442.439085000002</v>
      </c>
      <c r="Z1068" s="1234">
        <f t="shared" ref="Z1068:AA1068" si="722">Z970</f>
        <v>40699.024531666662</v>
      </c>
      <c r="AA1068" s="1234">
        <f t="shared" si="722"/>
        <v>38762.736239999998</v>
      </c>
      <c r="AB1068" s="1234">
        <f t="shared" ref="AB1068:AD1068" si="723">AB970</f>
        <v>28965.523419999998</v>
      </c>
      <c r="AC1068" s="1234">
        <f t="shared" ref="AC1068" si="724">AC970</f>
        <v>28965.523419999998</v>
      </c>
      <c r="AD1068" s="1234">
        <f t="shared" si="723"/>
        <v>28965.523419999998</v>
      </c>
      <c r="AE1068" s="992">
        <f t="shared" si="721"/>
        <v>27158.904199999994</v>
      </c>
      <c r="AF1068" s="3490">
        <f t="shared" si="721"/>
        <v>0</v>
      </c>
      <c r="AG1068" s="992">
        <f t="shared" ref="AG1068" si="725">AG970</f>
        <v>0</v>
      </c>
      <c r="AH1068" s="992">
        <f t="shared" si="721"/>
        <v>-1806.6192200000041</v>
      </c>
      <c r="AI1068" s="1197">
        <f t="shared" si="721"/>
        <v>0</v>
      </c>
      <c r="AJ1068" s="1197">
        <f t="shared" si="721"/>
        <v>-166.81573</v>
      </c>
      <c r="AK1068" s="992">
        <f t="shared" si="721"/>
        <v>26992.088469999995</v>
      </c>
      <c r="AL1068" s="1816"/>
      <c r="AM1068" s="687"/>
      <c r="AN1068" s="210"/>
      <c r="AO1068" s="210"/>
      <c r="AP1068" s="210"/>
      <c r="AQ1068" s="210"/>
      <c r="AR1068" s="210"/>
      <c r="AS1068" s="210"/>
      <c r="AT1068" s="210"/>
      <c r="AU1068" s="210"/>
      <c r="AV1068" s="210"/>
      <c r="AW1068" s="210"/>
      <c r="AX1068" s="210"/>
      <c r="AY1068" s="210"/>
      <c r="AZ1068" s="210"/>
      <c r="BA1068" s="210"/>
      <c r="BB1068" s="210"/>
      <c r="BC1068" s="210"/>
      <c r="BD1068" s="210"/>
      <c r="BE1068" s="210"/>
      <c r="BF1068" s="210"/>
      <c r="BG1068" s="210"/>
      <c r="BH1068" s="210"/>
      <c r="BI1068" s="210"/>
      <c r="BJ1068" s="210"/>
      <c r="BK1068" s="210"/>
      <c r="BL1068" s="210"/>
      <c r="BM1068" s="210"/>
      <c r="BN1068" s="210"/>
      <c r="BO1068" s="210"/>
      <c r="BP1068" s="210"/>
      <c r="BQ1068" s="210"/>
      <c r="BR1068" s="210"/>
      <c r="BS1068" s="210"/>
      <c r="BT1068" s="210"/>
      <c r="BU1068" s="210"/>
      <c r="BV1068" s="210"/>
      <c r="BW1068" s="210"/>
      <c r="BX1068" s="210"/>
      <c r="BY1068" s="210"/>
      <c r="BZ1068" s="210"/>
      <c r="CA1068" s="210"/>
      <c r="CB1068" s="210"/>
      <c r="CC1068" s="210"/>
      <c r="CD1068" s="210"/>
      <c r="CE1068" s="210"/>
      <c r="CF1068" s="210"/>
      <c r="CG1068" s="210"/>
      <c r="CH1068" s="210"/>
      <c r="CI1068" s="210"/>
      <c r="CJ1068" s="210"/>
      <c r="CK1068" s="210"/>
      <c r="CL1068" s="210"/>
      <c r="CM1068" s="210"/>
      <c r="CN1068" s="210"/>
      <c r="CO1068" s="210"/>
      <c r="CP1068" s="210"/>
      <c r="CQ1068" s="210"/>
      <c r="CR1068" s="210"/>
      <c r="CS1068" s="210"/>
      <c r="CT1068" s="210"/>
      <c r="CU1068" s="210"/>
      <c r="CV1068" s="210"/>
      <c r="CW1068" s="210"/>
      <c r="CX1068" s="210"/>
      <c r="CY1068" s="210"/>
      <c r="CZ1068" s="210"/>
      <c r="DA1068" s="210"/>
      <c r="DB1068" s="210"/>
      <c r="DC1068" s="210"/>
      <c r="DD1068" s="210"/>
      <c r="DE1068" s="210"/>
      <c r="DF1068" s="210"/>
      <c r="DG1068" s="210"/>
      <c r="DH1068" s="210"/>
      <c r="DI1068" s="210"/>
      <c r="DJ1068" s="210"/>
      <c r="DK1068" s="210"/>
      <c r="DL1068" s="210"/>
      <c r="DM1068" s="210"/>
      <c r="DN1068" s="210"/>
      <c r="DO1068" s="210"/>
      <c r="DP1068" s="210"/>
      <c r="DQ1068" s="210"/>
      <c r="DR1068" s="210"/>
      <c r="DS1068" s="210"/>
      <c r="DT1068" s="210"/>
      <c r="DU1068" s="210"/>
      <c r="DV1068" s="210"/>
      <c r="DW1068" s="210"/>
      <c r="DX1068" s="210"/>
      <c r="DY1068" s="210"/>
      <c r="DZ1068" s="210"/>
      <c r="EA1068" s="210"/>
      <c r="EB1068" s="210"/>
      <c r="EC1068" s="210"/>
      <c r="ED1068" s="210"/>
      <c r="EE1068" s="210"/>
      <c r="EF1068" s="210"/>
      <c r="EG1068" s="210"/>
      <c r="EH1068" s="210"/>
      <c r="EI1068" s="210"/>
      <c r="EJ1068" s="210"/>
      <c r="EK1068" s="210"/>
      <c r="EL1068" s="210"/>
      <c r="EM1068" s="210"/>
      <c r="EN1068" s="210"/>
      <c r="EO1068" s="210"/>
      <c r="EP1068" s="210"/>
      <c r="EQ1068" s="210"/>
      <c r="ER1068" s="210"/>
      <c r="ES1068" s="210"/>
      <c r="ET1068" s="210"/>
      <c r="EU1068" s="210"/>
      <c r="EV1068" s="210"/>
      <c r="EW1068" s="210"/>
      <c r="EX1068" s="210"/>
      <c r="EY1068" s="210"/>
      <c r="EZ1068" s="210"/>
      <c r="FA1068" s="210"/>
      <c r="FB1068" s="210"/>
      <c r="FC1068" s="210"/>
      <c r="FD1068" s="210"/>
      <c r="FE1068" s="210"/>
      <c r="FF1068" s="210"/>
      <c r="FG1068" s="210"/>
      <c r="FH1068" s="210"/>
      <c r="FI1068" s="210"/>
      <c r="FJ1068" s="210"/>
      <c r="FK1068" s="210"/>
      <c r="FL1068" s="210"/>
      <c r="FM1068" s="210"/>
      <c r="FN1068" s="210"/>
      <c r="FO1068" s="210"/>
      <c r="FP1068" s="210"/>
      <c r="FQ1068" s="210"/>
      <c r="FR1068" s="210"/>
      <c r="FS1068" s="210"/>
      <c r="FT1068" s="210"/>
      <c r="FU1068" s="210"/>
      <c r="FV1068" s="210"/>
      <c r="FW1068" s="210"/>
      <c r="FX1068" s="210"/>
      <c r="FY1068" s="210"/>
      <c r="FZ1068" s="210"/>
      <c r="GA1068" s="210"/>
      <c r="GB1068" s="210"/>
      <c r="GC1068" s="210"/>
      <c r="GD1068" s="210"/>
      <c r="GE1068" s="210"/>
      <c r="GF1068" s="210"/>
      <c r="GG1068" s="210"/>
      <c r="GH1068" s="210"/>
      <c r="GI1068" s="210"/>
      <c r="GJ1068" s="210"/>
      <c r="GK1068" s="210"/>
      <c r="GL1068" s="210"/>
      <c r="GM1068" s="210"/>
      <c r="GN1068" s="210"/>
      <c r="GO1068" s="210"/>
      <c r="GP1068" s="210"/>
      <c r="GQ1068" s="210"/>
      <c r="GR1068" s="210"/>
      <c r="GS1068" s="210"/>
      <c r="GT1068" s="210"/>
      <c r="GU1068" s="210"/>
      <c r="GV1068" s="210"/>
      <c r="GW1068" s="210"/>
      <c r="GX1068" s="210"/>
      <c r="GY1068" s="210"/>
      <c r="GZ1068" s="210"/>
      <c r="HA1068" s="210"/>
      <c r="HB1068" s="210"/>
      <c r="HC1068" s="210"/>
      <c r="HD1068" s="210"/>
      <c r="HE1068" s="210"/>
      <c r="HF1068" s="210"/>
      <c r="HG1068" s="210"/>
      <c r="HH1068" s="210"/>
      <c r="HI1068" s="210"/>
      <c r="HJ1068" s="210"/>
      <c r="HK1068" s="210"/>
      <c r="HL1068" s="210"/>
      <c r="HM1068" s="210"/>
      <c r="HN1068" s="210"/>
      <c r="HO1068" s="210"/>
      <c r="HP1068" s="210"/>
      <c r="HQ1068" s="210"/>
      <c r="HR1068" s="210"/>
      <c r="HS1068" s="210"/>
      <c r="HT1068" s="210"/>
      <c r="HU1068" s="210"/>
      <c r="HV1068" s="210"/>
      <c r="HW1068" s="210"/>
      <c r="HX1068" s="210"/>
      <c r="HY1068" s="210"/>
      <c r="HZ1068" s="210"/>
      <c r="IA1068" s="210"/>
      <c r="IB1068" s="210"/>
      <c r="IC1068" s="210"/>
      <c r="ID1068" s="210"/>
      <c r="IE1068" s="210"/>
      <c r="IF1068" s="210"/>
      <c r="IG1068" s="210"/>
      <c r="IH1068" s="210"/>
      <c r="II1068" s="210"/>
      <c r="IJ1068" s="210"/>
      <c r="IK1068" s="210"/>
      <c r="IL1068" s="210"/>
      <c r="IM1068" s="210"/>
      <c r="IN1068" s="210"/>
      <c r="IO1068" s="210"/>
      <c r="IP1068" s="210"/>
      <c r="IQ1068" s="210"/>
      <c r="IR1068" s="210"/>
      <c r="IS1068" s="210"/>
      <c r="IT1068" s="210"/>
      <c r="IU1068" s="210"/>
      <c r="IV1068" s="210"/>
      <c r="IW1068" s="210"/>
      <c r="IX1068" s="210"/>
      <c r="IY1068" s="210"/>
      <c r="IZ1068" s="210"/>
      <c r="JA1068" s="210"/>
      <c r="JB1068" s="210"/>
      <c r="JC1068" s="210"/>
      <c r="JD1068" s="210"/>
      <c r="JE1068" s="210"/>
      <c r="JF1068" s="210"/>
      <c r="JG1068" s="210"/>
      <c r="JH1068" s="210"/>
      <c r="JI1068" s="210"/>
      <c r="JJ1068" s="210"/>
      <c r="JK1068" s="210"/>
      <c r="JL1068" s="210"/>
      <c r="JM1068" s="210"/>
      <c r="JN1068" s="210"/>
    </row>
    <row r="1069" spans="1:274" s="710" customFormat="1" ht="30" x14ac:dyDescent="0.25">
      <c r="A1069" s="664"/>
      <c r="B1069" s="1343"/>
      <c r="C1069" s="2877" t="s">
        <v>436</v>
      </c>
      <c r="D1069" s="991"/>
      <c r="E1069" s="991"/>
      <c r="F1069" s="1664">
        <f t="shared" si="720"/>
        <v>2786</v>
      </c>
      <c r="G1069" s="992">
        <f t="shared" si="720"/>
        <v>2786</v>
      </c>
      <c r="H1069" s="992">
        <f t="shared" si="720"/>
        <v>2423</v>
      </c>
      <c r="I1069" s="1084">
        <f>H1069/G1069*100</f>
        <v>86.970567121320883</v>
      </c>
      <c r="J1069" s="1195"/>
      <c r="K1069" s="1195"/>
      <c r="L1069" s="1196"/>
      <c r="M1069" s="1196"/>
      <c r="N1069" s="1196"/>
      <c r="O1069" s="1196"/>
      <c r="P1069" s="1196"/>
      <c r="Q1069" s="1196"/>
      <c r="R1069" s="1234"/>
      <c r="S1069" s="1234"/>
      <c r="T1069" s="1234"/>
      <c r="U1069" s="1234"/>
      <c r="V1069" s="1234"/>
      <c r="W1069" s="1234"/>
      <c r="X1069" s="1234"/>
      <c r="Y1069" s="1234"/>
      <c r="Z1069" s="1234"/>
      <c r="AA1069" s="1234"/>
      <c r="AB1069" s="1234"/>
      <c r="AC1069" s="1234"/>
      <c r="AD1069" s="1234"/>
      <c r="AE1069" s="992"/>
      <c r="AF1069" s="3490"/>
      <c r="AG1069" s="992"/>
      <c r="AH1069" s="992"/>
      <c r="AI1069" s="1197"/>
      <c r="AJ1069" s="1197"/>
      <c r="AK1069" s="992"/>
      <c r="AL1069" s="1816"/>
      <c r="AM1069" s="687"/>
      <c r="AN1069" s="210"/>
      <c r="AO1069" s="210"/>
      <c r="AP1069" s="210"/>
      <c r="AQ1069" s="210"/>
      <c r="AR1069" s="210"/>
      <c r="AS1069" s="210"/>
      <c r="AT1069" s="210"/>
      <c r="AU1069" s="210"/>
      <c r="AV1069" s="210"/>
      <c r="AW1069" s="210"/>
      <c r="AX1069" s="210"/>
      <c r="AY1069" s="210"/>
      <c r="AZ1069" s="210"/>
      <c r="BA1069" s="210"/>
      <c r="BB1069" s="210"/>
      <c r="BC1069" s="210"/>
      <c r="BD1069" s="210"/>
      <c r="BE1069" s="210"/>
      <c r="BF1069" s="210"/>
      <c r="BG1069" s="210"/>
      <c r="BH1069" s="210"/>
      <c r="BI1069" s="210"/>
      <c r="BJ1069" s="210"/>
      <c r="BK1069" s="210"/>
      <c r="BL1069" s="210"/>
      <c r="BM1069" s="210"/>
      <c r="BN1069" s="210"/>
      <c r="BO1069" s="210"/>
      <c r="BP1069" s="210"/>
      <c r="BQ1069" s="210"/>
      <c r="BR1069" s="210"/>
      <c r="BS1069" s="210"/>
      <c r="BT1069" s="210"/>
      <c r="BU1069" s="210"/>
      <c r="BV1069" s="210"/>
      <c r="BW1069" s="210"/>
      <c r="BX1069" s="210"/>
      <c r="BY1069" s="210"/>
      <c r="BZ1069" s="210"/>
      <c r="CA1069" s="210"/>
      <c r="CB1069" s="210"/>
      <c r="CC1069" s="210"/>
      <c r="CD1069" s="210"/>
      <c r="CE1069" s="210"/>
      <c r="CF1069" s="210"/>
      <c r="CG1069" s="210"/>
      <c r="CH1069" s="210"/>
      <c r="CI1069" s="210"/>
      <c r="CJ1069" s="210"/>
      <c r="CK1069" s="210"/>
      <c r="CL1069" s="210"/>
      <c r="CM1069" s="210"/>
      <c r="CN1069" s="210"/>
      <c r="CO1069" s="210"/>
      <c r="CP1069" s="210"/>
      <c r="CQ1069" s="210"/>
      <c r="CR1069" s="210"/>
      <c r="CS1069" s="210"/>
      <c r="CT1069" s="210"/>
      <c r="CU1069" s="210"/>
      <c r="CV1069" s="210"/>
      <c r="CW1069" s="210"/>
      <c r="CX1069" s="210"/>
      <c r="CY1069" s="210"/>
      <c r="CZ1069" s="210"/>
      <c r="DA1069" s="210"/>
      <c r="DB1069" s="210"/>
      <c r="DC1069" s="210"/>
      <c r="DD1069" s="210"/>
      <c r="DE1069" s="210"/>
      <c r="DF1069" s="210"/>
      <c r="DG1069" s="210"/>
      <c r="DH1069" s="210"/>
      <c r="DI1069" s="210"/>
      <c r="DJ1069" s="210"/>
      <c r="DK1069" s="210"/>
      <c r="DL1069" s="210"/>
      <c r="DM1069" s="210"/>
      <c r="DN1069" s="210"/>
      <c r="DO1069" s="210"/>
      <c r="DP1069" s="210"/>
      <c r="DQ1069" s="210"/>
      <c r="DR1069" s="210"/>
      <c r="DS1069" s="210"/>
      <c r="DT1069" s="210"/>
      <c r="DU1069" s="210"/>
      <c r="DV1069" s="210"/>
      <c r="DW1069" s="210"/>
      <c r="DX1069" s="210"/>
      <c r="DY1069" s="210"/>
      <c r="DZ1069" s="210"/>
      <c r="EA1069" s="210"/>
      <c r="EB1069" s="210"/>
      <c r="EC1069" s="210"/>
      <c r="ED1069" s="210"/>
      <c r="EE1069" s="210"/>
      <c r="EF1069" s="210"/>
      <c r="EG1069" s="210"/>
      <c r="EH1069" s="210"/>
      <c r="EI1069" s="210"/>
      <c r="EJ1069" s="210"/>
      <c r="EK1069" s="210"/>
      <c r="EL1069" s="210"/>
      <c r="EM1069" s="210"/>
      <c r="EN1069" s="210"/>
      <c r="EO1069" s="210"/>
      <c r="EP1069" s="210"/>
      <c r="EQ1069" s="210"/>
      <c r="ER1069" s="210"/>
      <c r="ES1069" s="210"/>
      <c r="ET1069" s="210"/>
      <c r="EU1069" s="210"/>
      <c r="EV1069" s="210"/>
      <c r="EW1069" s="210"/>
      <c r="EX1069" s="210"/>
      <c r="EY1069" s="210"/>
      <c r="EZ1069" s="210"/>
      <c r="FA1069" s="210"/>
      <c r="FB1069" s="210"/>
      <c r="FC1069" s="210"/>
      <c r="FD1069" s="210"/>
      <c r="FE1069" s="210"/>
      <c r="FF1069" s="210"/>
      <c r="FG1069" s="210"/>
      <c r="FH1069" s="210"/>
      <c r="FI1069" s="210"/>
      <c r="FJ1069" s="210"/>
      <c r="FK1069" s="210"/>
      <c r="FL1069" s="210"/>
      <c r="FM1069" s="210"/>
      <c r="FN1069" s="210"/>
      <c r="FO1069" s="210"/>
      <c r="FP1069" s="210"/>
      <c r="FQ1069" s="210"/>
      <c r="FR1069" s="210"/>
      <c r="FS1069" s="210"/>
      <c r="FT1069" s="210"/>
      <c r="FU1069" s="210"/>
      <c r="FV1069" s="210"/>
      <c r="FW1069" s="210"/>
      <c r="FX1069" s="210"/>
      <c r="FY1069" s="210"/>
      <c r="FZ1069" s="210"/>
      <c r="GA1069" s="210"/>
      <c r="GB1069" s="210"/>
      <c r="GC1069" s="210"/>
      <c r="GD1069" s="210"/>
      <c r="GE1069" s="210"/>
      <c r="GF1069" s="210"/>
      <c r="GG1069" s="210"/>
      <c r="GH1069" s="210"/>
      <c r="GI1069" s="210"/>
      <c r="GJ1069" s="210"/>
      <c r="GK1069" s="210"/>
      <c r="GL1069" s="210"/>
      <c r="GM1069" s="210"/>
      <c r="GN1069" s="210"/>
      <c r="GO1069" s="210"/>
      <c r="GP1069" s="210"/>
      <c r="GQ1069" s="210"/>
      <c r="GR1069" s="210"/>
      <c r="GS1069" s="210"/>
      <c r="GT1069" s="210"/>
      <c r="GU1069" s="210"/>
      <c r="GV1069" s="210"/>
      <c r="GW1069" s="210"/>
      <c r="GX1069" s="210"/>
      <c r="GY1069" s="210"/>
      <c r="GZ1069" s="210"/>
      <c r="HA1069" s="210"/>
      <c r="HB1069" s="210"/>
      <c r="HC1069" s="210"/>
      <c r="HD1069" s="210"/>
      <c r="HE1069" s="210"/>
      <c r="HF1069" s="210"/>
      <c r="HG1069" s="210"/>
      <c r="HH1069" s="210"/>
      <c r="HI1069" s="210"/>
      <c r="HJ1069" s="210"/>
      <c r="HK1069" s="210"/>
      <c r="HL1069" s="210"/>
      <c r="HM1069" s="210"/>
      <c r="HN1069" s="210"/>
      <c r="HO1069" s="210"/>
      <c r="HP1069" s="210"/>
      <c r="HQ1069" s="210"/>
      <c r="HR1069" s="210"/>
      <c r="HS1069" s="210"/>
      <c r="HT1069" s="210"/>
      <c r="HU1069" s="210"/>
      <c r="HV1069" s="210"/>
      <c r="HW1069" s="210"/>
      <c r="HX1069" s="210"/>
      <c r="HY1069" s="210"/>
      <c r="HZ1069" s="210"/>
      <c r="IA1069" s="210"/>
      <c r="IB1069" s="210"/>
      <c r="IC1069" s="210"/>
      <c r="ID1069" s="210"/>
      <c r="IE1069" s="210"/>
      <c r="IF1069" s="210"/>
      <c r="IG1069" s="210"/>
      <c r="IH1069" s="210"/>
      <c r="II1069" s="210"/>
      <c r="IJ1069" s="210"/>
      <c r="IK1069" s="210"/>
      <c r="IL1069" s="210"/>
      <c r="IM1069" s="210"/>
      <c r="IN1069" s="210"/>
      <c r="IO1069" s="210"/>
      <c r="IP1069" s="210"/>
      <c r="IQ1069" s="210"/>
      <c r="IR1069" s="210"/>
      <c r="IS1069" s="210"/>
      <c r="IT1069" s="210"/>
      <c r="IU1069" s="210"/>
      <c r="IV1069" s="210"/>
      <c r="IW1069" s="210"/>
      <c r="IX1069" s="210"/>
      <c r="IY1069" s="210"/>
      <c r="IZ1069" s="210"/>
      <c r="JA1069" s="210"/>
      <c r="JB1069" s="210"/>
      <c r="JC1069" s="210"/>
      <c r="JD1069" s="210"/>
      <c r="JE1069" s="210"/>
      <c r="JF1069" s="210"/>
      <c r="JG1069" s="210"/>
      <c r="JH1069" s="210"/>
      <c r="JI1069" s="210"/>
      <c r="JJ1069" s="210"/>
      <c r="JK1069" s="210"/>
      <c r="JL1069" s="210"/>
      <c r="JM1069" s="210"/>
      <c r="JN1069" s="210"/>
    </row>
    <row r="1070" spans="1:274" s="710" customFormat="1" ht="30" x14ac:dyDescent="0.25">
      <c r="A1070" s="664"/>
      <c r="B1070" s="1343"/>
      <c r="C1070" s="2878" t="s">
        <v>437</v>
      </c>
      <c r="D1070" s="991"/>
      <c r="E1070" s="991"/>
      <c r="F1070" s="1664">
        <f t="shared" si="720"/>
        <v>2584</v>
      </c>
      <c r="G1070" s="992">
        <f t="shared" si="720"/>
        <v>2584</v>
      </c>
      <c r="H1070" s="992">
        <f t="shared" si="720"/>
        <v>2284</v>
      </c>
      <c r="I1070" s="1084">
        <f>H1070/G1070*100</f>
        <v>88.390092879256969</v>
      </c>
      <c r="J1070" s="1195"/>
      <c r="K1070" s="1195"/>
      <c r="L1070" s="1196"/>
      <c r="M1070" s="1196"/>
      <c r="N1070" s="1196"/>
      <c r="O1070" s="1196"/>
      <c r="P1070" s="1196"/>
      <c r="Q1070" s="1196"/>
      <c r="R1070" s="1234"/>
      <c r="S1070" s="1234"/>
      <c r="T1070" s="1234"/>
      <c r="U1070" s="1234"/>
      <c r="V1070" s="1234"/>
      <c r="W1070" s="1234"/>
      <c r="X1070" s="1234"/>
      <c r="Y1070" s="1234"/>
      <c r="Z1070" s="1234"/>
      <c r="AA1070" s="1234"/>
      <c r="AB1070" s="1234"/>
      <c r="AC1070" s="1234"/>
      <c r="AD1070" s="1234"/>
      <c r="AE1070" s="992"/>
      <c r="AF1070" s="3490"/>
      <c r="AG1070" s="992"/>
      <c r="AH1070" s="992"/>
      <c r="AI1070" s="1197"/>
      <c r="AJ1070" s="1197"/>
      <c r="AK1070" s="992"/>
      <c r="AL1070" s="1816"/>
      <c r="AM1070" s="687"/>
      <c r="AN1070" s="210"/>
      <c r="AO1070" s="210"/>
      <c r="AP1070" s="210"/>
      <c r="AQ1070" s="210"/>
      <c r="AR1070" s="210"/>
      <c r="AS1070" s="210"/>
      <c r="AT1070" s="210"/>
      <c r="AU1070" s="210"/>
      <c r="AV1070" s="210"/>
      <c r="AW1070" s="210"/>
      <c r="AX1070" s="210"/>
      <c r="AY1070" s="210"/>
      <c r="AZ1070" s="210"/>
      <c r="BA1070" s="210"/>
      <c r="BB1070" s="210"/>
      <c r="BC1070" s="210"/>
      <c r="BD1070" s="210"/>
      <c r="BE1070" s="210"/>
      <c r="BF1070" s="210"/>
      <c r="BG1070" s="210"/>
      <c r="BH1070" s="210"/>
      <c r="BI1070" s="210"/>
      <c r="BJ1070" s="210"/>
      <c r="BK1070" s="210"/>
      <c r="BL1070" s="210"/>
      <c r="BM1070" s="210"/>
      <c r="BN1070" s="210"/>
      <c r="BO1070" s="210"/>
      <c r="BP1070" s="210"/>
      <c r="BQ1070" s="210"/>
      <c r="BR1070" s="210"/>
      <c r="BS1070" s="210"/>
      <c r="BT1070" s="210"/>
      <c r="BU1070" s="210"/>
      <c r="BV1070" s="210"/>
      <c r="BW1070" s="210"/>
      <c r="BX1070" s="210"/>
      <c r="BY1070" s="210"/>
      <c r="BZ1070" s="210"/>
      <c r="CA1070" s="210"/>
      <c r="CB1070" s="210"/>
      <c r="CC1070" s="210"/>
      <c r="CD1070" s="210"/>
      <c r="CE1070" s="210"/>
      <c r="CF1070" s="210"/>
      <c r="CG1070" s="210"/>
      <c r="CH1070" s="210"/>
      <c r="CI1070" s="210"/>
      <c r="CJ1070" s="210"/>
      <c r="CK1070" s="210"/>
      <c r="CL1070" s="210"/>
      <c r="CM1070" s="210"/>
      <c r="CN1070" s="210"/>
      <c r="CO1070" s="210"/>
      <c r="CP1070" s="210"/>
      <c r="CQ1070" s="210"/>
      <c r="CR1070" s="210"/>
      <c r="CS1070" s="210"/>
      <c r="CT1070" s="210"/>
      <c r="CU1070" s="210"/>
      <c r="CV1070" s="210"/>
      <c r="CW1070" s="210"/>
      <c r="CX1070" s="210"/>
      <c r="CY1070" s="210"/>
      <c r="CZ1070" s="210"/>
      <c r="DA1070" s="210"/>
      <c r="DB1070" s="210"/>
      <c r="DC1070" s="210"/>
      <c r="DD1070" s="210"/>
      <c r="DE1070" s="210"/>
      <c r="DF1070" s="210"/>
      <c r="DG1070" s="210"/>
      <c r="DH1070" s="210"/>
      <c r="DI1070" s="210"/>
      <c r="DJ1070" s="210"/>
      <c r="DK1070" s="210"/>
      <c r="DL1070" s="210"/>
      <c r="DM1070" s="210"/>
      <c r="DN1070" s="210"/>
      <c r="DO1070" s="210"/>
      <c r="DP1070" s="210"/>
      <c r="DQ1070" s="210"/>
      <c r="DR1070" s="210"/>
      <c r="DS1070" s="210"/>
      <c r="DT1070" s="210"/>
      <c r="DU1070" s="210"/>
      <c r="DV1070" s="210"/>
      <c r="DW1070" s="210"/>
      <c r="DX1070" s="210"/>
      <c r="DY1070" s="210"/>
      <c r="DZ1070" s="210"/>
      <c r="EA1070" s="210"/>
      <c r="EB1070" s="210"/>
      <c r="EC1070" s="210"/>
      <c r="ED1070" s="210"/>
      <c r="EE1070" s="210"/>
      <c r="EF1070" s="210"/>
      <c r="EG1070" s="210"/>
      <c r="EH1070" s="210"/>
      <c r="EI1070" s="210"/>
      <c r="EJ1070" s="210"/>
      <c r="EK1070" s="210"/>
      <c r="EL1070" s="210"/>
      <c r="EM1070" s="210"/>
      <c r="EN1070" s="210"/>
      <c r="EO1070" s="210"/>
      <c r="EP1070" s="210"/>
      <c r="EQ1070" s="210"/>
      <c r="ER1070" s="210"/>
      <c r="ES1070" s="210"/>
      <c r="ET1070" s="210"/>
      <c r="EU1070" s="210"/>
      <c r="EV1070" s="210"/>
      <c r="EW1070" s="210"/>
      <c r="EX1070" s="210"/>
      <c r="EY1070" s="210"/>
      <c r="EZ1070" s="210"/>
      <c r="FA1070" s="210"/>
      <c r="FB1070" s="210"/>
      <c r="FC1070" s="210"/>
      <c r="FD1070" s="210"/>
      <c r="FE1070" s="210"/>
      <c r="FF1070" s="210"/>
      <c r="FG1070" s="210"/>
      <c r="FH1070" s="210"/>
      <c r="FI1070" s="210"/>
      <c r="FJ1070" s="210"/>
      <c r="FK1070" s="210"/>
      <c r="FL1070" s="210"/>
      <c r="FM1070" s="210"/>
      <c r="FN1070" s="210"/>
      <c r="FO1070" s="210"/>
      <c r="FP1070" s="210"/>
      <c r="FQ1070" s="210"/>
      <c r="FR1070" s="210"/>
      <c r="FS1070" s="210"/>
      <c r="FT1070" s="210"/>
      <c r="FU1070" s="210"/>
      <c r="FV1070" s="210"/>
      <c r="FW1070" s="210"/>
      <c r="FX1070" s="210"/>
      <c r="FY1070" s="210"/>
      <c r="FZ1070" s="210"/>
      <c r="GA1070" s="210"/>
      <c r="GB1070" s="210"/>
      <c r="GC1070" s="210"/>
      <c r="GD1070" s="210"/>
      <c r="GE1070" s="210"/>
      <c r="GF1070" s="210"/>
      <c r="GG1070" s="210"/>
      <c r="GH1070" s="210"/>
      <c r="GI1070" s="210"/>
      <c r="GJ1070" s="210"/>
      <c r="GK1070" s="210"/>
      <c r="GL1070" s="210"/>
      <c r="GM1070" s="210"/>
      <c r="GN1070" s="210"/>
      <c r="GO1070" s="210"/>
      <c r="GP1070" s="210"/>
      <c r="GQ1070" s="210"/>
      <c r="GR1070" s="210"/>
      <c r="GS1070" s="210"/>
      <c r="GT1070" s="210"/>
      <c r="GU1070" s="210"/>
      <c r="GV1070" s="210"/>
      <c r="GW1070" s="210"/>
      <c r="GX1070" s="210"/>
      <c r="GY1070" s="210"/>
      <c r="GZ1070" s="210"/>
      <c r="HA1070" s="210"/>
      <c r="HB1070" s="210"/>
      <c r="HC1070" s="210"/>
      <c r="HD1070" s="210"/>
      <c r="HE1070" s="210"/>
      <c r="HF1070" s="210"/>
      <c r="HG1070" s="210"/>
      <c r="HH1070" s="210"/>
      <c r="HI1070" s="210"/>
      <c r="HJ1070" s="210"/>
      <c r="HK1070" s="210"/>
      <c r="HL1070" s="210"/>
      <c r="HM1070" s="210"/>
      <c r="HN1070" s="210"/>
      <c r="HO1070" s="210"/>
      <c r="HP1070" s="210"/>
      <c r="HQ1070" s="210"/>
      <c r="HR1070" s="210"/>
      <c r="HS1070" s="210"/>
      <c r="HT1070" s="210"/>
      <c r="HU1070" s="210"/>
      <c r="HV1070" s="210"/>
      <c r="HW1070" s="210"/>
      <c r="HX1070" s="210"/>
      <c r="HY1070" s="210"/>
      <c r="HZ1070" s="210"/>
      <c r="IA1070" s="210"/>
      <c r="IB1070" s="210"/>
      <c r="IC1070" s="210"/>
      <c r="ID1070" s="210"/>
      <c r="IE1070" s="210"/>
      <c r="IF1070" s="210"/>
      <c r="IG1070" s="210"/>
      <c r="IH1070" s="210"/>
      <c r="II1070" s="210"/>
      <c r="IJ1070" s="210"/>
      <c r="IK1070" s="210"/>
      <c r="IL1070" s="210"/>
      <c r="IM1070" s="210"/>
      <c r="IN1070" s="210"/>
      <c r="IO1070" s="210"/>
      <c r="IP1070" s="210"/>
      <c r="IQ1070" s="210"/>
      <c r="IR1070" s="210"/>
      <c r="IS1070" s="210"/>
      <c r="IT1070" s="210"/>
      <c r="IU1070" s="210"/>
      <c r="IV1070" s="210"/>
      <c r="IW1070" s="210"/>
      <c r="IX1070" s="210"/>
      <c r="IY1070" s="210"/>
      <c r="IZ1070" s="210"/>
      <c r="JA1070" s="210"/>
      <c r="JB1070" s="210"/>
      <c r="JC1070" s="210"/>
      <c r="JD1070" s="210"/>
      <c r="JE1070" s="210"/>
      <c r="JF1070" s="210"/>
      <c r="JG1070" s="210"/>
      <c r="JH1070" s="210"/>
      <c r="JI1070" s="210"/>
      <c r="JJ1070" s="210"/>
      <c r="JK1070" s="210"/>
      <c r="JL1070" s="210"/>
      <c r="JM1070" s="210"/>
      <c r="JN1070" s="210"/>
    </row>
    <row r="1071" spans="1:274" s="710" customFormat="1" ht="45" x14ac:dyDescent="0.25">
      <c r="A1071" s="664"/>
      <c r="B1071" s="1343"/>
      <c r="C1071" s="2878" t="s">
        <v>438</v>
      </c>
      <c r="D1071" s="991"/>
      <c r="E1071" s="991"/>
      <c r="F1071" s="1664">
        <f t="shared" ref="F1071:F1078" si="726">F973</f>
        <v>0</v>
      </c>
      <c r="G1071" s="992"/>
      <c r="H1071" s="992"/>
      <c r="I1071" s="1084"/>
      <c r="J1071" s="1195"/>
      <c r="K1071" s="1195"/>
      <c r="L1071" s="1196"/>
      <c r="M1071" s="1196"/>
      <c r="N1071" s="1196"/>
      <c r="O1071" s="1196"/>
      <c r="P1071" s="1196"/>
      <c r="Q1071" s="1196"/>
      <c r="R1071" s="1234"/>
      <c r="S1071" s="1234"/>
      <c r="T1071" s="1234"/>
      <c r="U1071" s="1234"/>
      <c r="V1071" s="1234"/>
      <c r="W1071" s="1234"/>
      <c r="X1071" s="1234"/>
      <c r="Y1071" s="1234"/>
      <c r="Z1071" s="1234"/>
      <c r="AA1071" s="1234"/>
      <c r="AB1071" s="1234"/>
      <c r="AC1071" s="1234"/>
      <c r="AD1071" s="1234"/>
      <c r="AE1071" s="992"/>
      <c r="AF1071" s="3490"/>
      <c r="AG1071" s="992"/>
      <c r="AH1071" s="992"/>
      <c r="AI1071" s="1197"/>
      <c r="AJ1071" s="1197"/>
      <c r="AK1071" s="992"/>
      <c r="AL1071" s="1816"/>
      <c r="AM1071" s="687"/>
      <c r="AN1071" s="210"/>
      <c r="AO1071" s="210"/>
      <c r="AP1071" s="210"/>
      <c r="AQ1071" s="210"/>
      <c r="AR1071" s="210"/>
      <c r="AS1071" s="210"/>
      <c r="AT1071" s="210"/>
      <c r="AU1071" s="210"/>
      <c r="AV1071" s="210"/>
      <c r="AW1071" s="210"/>
      <c r="AX1071" s="210"/>
      <c r="AY1071" s="210"/>
      <c r="AZ1071" s="210"/>
      <c r="BA1071" s="210"/>
      <c r="BB1071" s="210"/>
      <c r="BC1071" s="210"/>
      <c r="BD1071" s="210"/>
      <c r="BE1071" s="210"/>
      <c r="BF1071" s="210"/>
      <c r="BG1071" s="210"/>
      <c r="BH1071" s="210"/>
      <c r="BI1071" s="210"/>
      <c r="BJ1071" s="210"/>
      <c r="BK1071" s="210"/>
      <c r="BL1071" s="210"/>
      <c r="BM1071" s="210"/>
      <c r="BN1071" s="210"/>
      <c r="BO1071" s="210"/>
      <c r="BP1071" s="210"/>
      <c r="BQ1071" s="210"/>
      <c r="BR1071" s="210"/>
      <c r="BS1071" s="210"/>
      <c r="BT1071" s="210"/>
      <c r="BU1071" s="210"/>
      <c r="BV1071" s="210"/>
      <c r="BW1071" s="210"/>
      <c r="BX1071" s="210"/>
      <c r="BY1071" s="210"/>
      <c r="BZ1071" s="210"/>
      <c r="CA1071" s="210"/>
      <c r="CB1071" s="210"/>
      <c r="CC1071" s="210"/>
      <c r="CD1071" s="210"/>
      <c r="CE1071" s="210"/>
      <c r="CF1071" s="210"/>
      <c r="CG1071" s="210"/>
      <c r="CH1071" s="210"/>
      <c r="CI1071" s="210"/>
      <c r="CJ1071" s="210"/>
      <c r="CK1071" s="210"/>
      <c r="CL1071" s="210"/>
      <c r="CM1071" s="210"/>
      <c r="CN1071" s="210"/>
      <c r="CO1071" s="210"/>
      <c r="CP1071" s="210"/>
      <c r="CQ1071" s="210"/>
      <c r="CR1071" s="210"/>
      <c r="CS1071" s="210"/>
      <c r="CT1071" s="210"/>
      <c r="CU1071" s="210"/>
      <c r="CV1071" s="210"/>
      <c r="CW1071" s="210"/>
      <c r="CX1071" s="210"/>
      <c r="CY1071" s="210"/>
      <c r="CZ1071" s="210"/>
      <c r="DA1071" s="210"/>
      <c r="DB1071" s="210"/>
      <c r="DC1071" s="210"/>
      <c r="DD1071" s="210"/>
      <c r="DE1071" s="210"/>
      <c r="DF1071" s="210"/>
      <c r="DG1071" s="210"/>
      <c r="DH1071" s="210"/>
      <c r="DI1071" s="210"/>
      <c r="DJ1071" s="210"/>
      <c r="DK1071" s="210"/>
      <c r="DL1071" s="210"/>
      <c r="DM1071" s="210"/>
      <c r="DN1071" s="210"/>
      <c r="DO1071" s="210"/>
      <c r="DP1071" s="210"/>
      <c r="DQ1071" s="210"/>
      <c r="DR1071" s="210"/>
      <c r="DS1071" s="210"/>
      <c r="DT1071" s="210"/>
      <c r="DU1071" s="210"/>
      <c r="DV1071" s="210"/>
      <c r="DW1071" s="210"/>
      <c r="DX1071" s="210"/>
      <c r="DY1071" s="210"/>
      <c r="DZ1071" s="210"/>
      <c r="EA1071" s="210"/>
      <c r="EB1071" s="210"/>
      <c r="EC1071" s="210"/>
      <c r="ED1071" s="210"/>
      <c r="EE1071" s="210"/>
      <c r="EF1071" s="210"/>
      <c r="EG1071" s="210"/>
      <c r="EH1071" s="210"/>
      <c r="EI1071" s="210"/>
      <c r="EJ1071" s="210"/>
      <c r="EK1071" s="210"/>
      <c r="EL1071" s="210"/>
      <c r="EM1071" s="210"/>
      <c r="EN1071" s="210"/>
      <c r="EO1071" s="210"/>
      <c r="EP1071" s="210"/>
      <c r="EQ1071" s="210"/>
      <c r="ER1071" s="210"/>
      <c r="ES1071" s="210"/>
      <c r="ET1071" s="210"/>
      <c r="EU1071" s="210"/>
      <c r="EV1071" s="210"/>
      <c r="EW1071" s="210"/>
      <c r="EX1071" s="210"/>
      <c r="EY1071" s="210"/>
      <c r="EZ1071" s="210"/>
      <c r="FA1071" s="210"/>
      <c r="FB1071" s="210"/>
      <c r="FC1071" s="210"/>
      <c r="FD1071" s="210"/>
      <c r="FE1071" s="210"/>
      <c r="FF1071" s="210"/>
      <c r="FG1071" s="210"/>
      <c r="FH1071" s="210"/>
      <c r="FI1071" s="210"/>
      <c r="FJ1071" s="210"/>
      <c r="FK1071" s="210"/>
      <c r="FL1071" s="210"/>
      <c r="FM1071" s="210"/>
      <c r="FN1071" s="210"/>
      <c r="FO1071" s="210"/>
      <c r="FP1071" s="210"/>
      <c r="FQ1071" s="210"/>
      <c r="FR1071" s="210"/>
      <c r="FS1071" s="210"/>
      <c r="FT1071" s="210"/>
      <c r="FU1071" s="210"/>
      <c r="FV1071" s="210"/>
      <c r="FW1071" s="210"/>
      <c r="FX1071" s="210"/>
      <c r="FY1071" s="210"/>
      <c r="FZ1071" s="210"/>
      <c r="GA1071" s="210"/>
      <c r="GB1071" s="210"/>
      <c r="GC1071" s="210"/>
      <c r="GD1071" s="210"/>
      <c r="GE1071" s="210"/>
      <c r="GF1071" s="210"/>
      <c r="GG1071" s="210"/>
      <c r="GH1071" s="210"/>
      <c r="GI1071" s="210"/>
      <c r="GJ1071" s="210"/>
      <c r="GK1071" s="210"/>
      <c r="GL1071" s="210"/>
      <c r="GM1071" s="210"/>
      <c r="GN1071" s="210"/>
      <c r="GO1071" s="210"/>
      <c r="GP1071" s="210"/>
      <c r="GQ1071" s="210"/>
      <c r="GR1071" s="210"/>
      <c r="GS1071" s="210"/>
      <c r="GT1071" s="210"/>
      <c r="GU1071" s="210"/>
      <c r="GV1071" s="210"/>
      <c r="GW1071" s="210"/>
      <c r="GX1071" s="210"/>
      <c r="GY1071" s="210"/>
      <c r="GZ1071" s="210"/>
      <c r="HA1071" s="210"/>
      <c r="HB1071" s="210"/>
      <c r="HC1071" s="210"/>
      <c r="HD1071" s="210"/>
      <c r="HE1071" s="210"/>
      <c r="HF1071" s="210"/>
      <c r="HG1071" s="210"/>
      <c r="HH1071" s="210"/>
      <c r="HI1071" s="210"/>
      <c r="HJ1071" s="210"/>
      <c r="HK1071" s="210"/>
      <c r="HL1071" s="210"/>
      <c r="HM1071" s="210"/>
      <c r="HN1071" s="210"/>
      <c r="HO1071" s="210"/>
      <c r="HP1071" s="210"/>
      <c r="HQ1071" s="210"/>
      <c r="HR1071" s="210"/>
      <c r="HS1071" s="210"/>
      <c r="HT1071" s="210"/>
      <c r="HU1071" s="210"/>
      <c r="HV1071" s="210"/>
      <c r="HW1071" s="210"/>
      <c r="HX1071" s="210"/>
      <c r="HY1071" s="210"/>
      <c r="HZ1071" s="210"/>
      <c r="IA1071" s="210"/>
      <c r="IB1071" s="210"/>
      <c r="IC1071" s="210"/>
      <c r="ID1071" s="210"/>
      <c r="IE1071" s="210"/>
      <c r="IF1071" s="210"/>
      <c r="IG1071" s="210"/>
      <c r="IH1071" s="210"/>
      <c r="II1071" s="210"/>
      <c r="IJ1071" s="210"/>
      <c r="IK1071" s="210"/>
      <c r="IL1071" s="210"/>
      <c r="IM1071" s="210"/>
      <c r="IN1071" s="210"/>
      <c r="IO1071" s="210"/>
      <c r="IP1071" s="210"/>
      <c r="IQ1071" s="210"/>
      <c r="IR1071" s="210"/>
      <c r="IS1071" s="210"/>
      <c r="IT1071" s="210"/>
      <c r="IU1071" s="210"/>
      <c r="IV1071" s="210"/>
      <c r="IW1071" s="210"/>
      <c r="IX1071" s="210"/>
      <c r="IY1071" s="210"/>
      <c r="IZ1071" s="210"/>
      <c r="JA1071" s="210"/>
      <c r="JB1071" s="210"/>
      <c r="JC1071" s="210"/>
      <c r="JD1071" s="210"/>
      <c r="JE1071" s="210"/>
      <c r="JF1071" s="210"/>
      <c r="JG1071" s="210"/>
      <c r="JH1071" s="210"/>
      <c r="JI1071" s="210"/>
      <c r="JJ1071" s="210"/>
      <c r="JK1071" s="210"/>
      <c r="JL1071" s="210"/>
      <c r="JM1071" s="210"/>
      <c r="JN1071" s="210"/>
    </row>
    <row r="1072" spans="1:274" s="710" customFormat="1" ht="45" x14ac:dyDescent="0.25">
      <c r="A1072" s="664"/>
      <c r="B1072" s="1343"/>
      <c r="C1072" s="2878" t="s">
        <v>439</v>
      </c>
      <c r="D1072" s="991"/>
      <c r="E1072" s="991"/>
      <c r="F1072" s="1664">
        <f t="shared" si="726"/>
        <v>15</v>
      </c>
      <c r="G1072" s="992">
        <f t="shared" ref="G1072:H1078" si="727">G974</f>
        <v>15</v>
      </c>
      <c r="H1072" s="992">
        <f t="shared" si="727"/>
        <v>8</v>
      </c>
      <c r="I1072" s="1084">
        <f>H1072/G1072*100</f>
        <v>53.333333333333336</v>
      </c>
      <c r="J1072" s="1195"/>
      <c r="K1072" s="1195"/>
      <c r="L1072" s="1196"/>
      <c r="M1072" s="1196"/>
      <c r="N1072" s="1196"/>
      <c r="O1072" s="1196"/>
      <c r="P1072" s="1196"/>
      <c r="Q1072" s="1196"/>
      <c r="R1072" s="1234"/>
      <c r="S1072" s="1234"/>
      <c r="T1072" s="1234"/>
      <c r="U1072" s="1234"/>
      <c r="V1072" s="1234"/>
      <c r="W1072" s="1234"/>
      <c r="X1072" s="1234"/>
      <c r="Y1072" s="1234"/>
      <c r="Z1072" s="1234"/>
      <c r="AA1072" s="1234"/>
      <c r="AB1072" s="1234"/>
      <c r="AC1072" s="1234"/>
      <c r="AD1072" s="1234"/>
      <c r="AE1072" s="992"/>
      <c r="AF1072" s="3490"/>
      <c r="AG1072" s="992"/>
      <c r="AH1072" s="992"/>
      <c r="AI1072" s="1197"/>
      <c r="AJ1072" s="1197"/>
      <c r="AK1072" s="992"/>
      <c r="AL1072" s="1816"/>
      <c r="AM1072" s="687"/>
      <c r="AN1072" s="210"/>
      <c r="AO1072" s="210"/>
      <c r="AP1072" s="210"/>
      <c r="AQ1072" s="210"/>
      <c r="AR1072" s="210"/>
      <c r="AS1072" s="210"/>
      <c r="AT1072" s="210"/>
      <c r="AU1072" s="210"/>
      <c r="AV1072" s="210"/>
      <c r="AW1072" s="210"/>
      <c r="AX1072" s="210"/>
      <c r="AY1072" s="210"/>
      <c r="AZ1072" s="210"/>
      <c r="BA1072" s="210"/>
      <c r="BB1072" s="210"/>
      <c r="BC1072" s="210"/>
      <c r="BD1072" s="210"/>
      <c r="BE1072" s="210"/>
      <c r="BF1072" s="210"/>
      <c r="BG1072" s="210"/>
      <c r="BH1072" s="210"/>
      <c r="BI1072" s="210"/>
      <c r="BJ1072" s="210"/>
      <c r="BK1072" s="210"/>
      <c r="BL1072" s="210"/>
      <c r="BM1072" s="210"/>
      <c r="BN1072" s="210"/>
      <c r="BO1072" s="210"/>
      <c r="BP1072" s="210"/>
      <c r="BQ1072" s="210"/>
      <c r="BR1072" s="210"/>
      <c r="BS1072" s="210"/>
      <c r="BT1072" s="210"/>
      <c r="BU1072" s="210"/>
      <c r="BV1072" s="210"/>
      <c r="BW1072" s="210"/>
      <c r="BX1072" s="210"/>
      <c r="BY1072" s="210"/>
      <c r="BZ1072" s="210"/>
      <c r="CA1072" s="210"/>
      <c r="CB1072" s="210"/>
      <c r="CC1072" s="210"/>
      <c r="CD1072" s="210"/>
      <c r="CE1072" s="210"/>
      <c r="CF1072" s="210"/>
      <c r="CG1072" s="210"/>
      <c r="CH1072" s="210"/>
      <c r="CI1072" s="210"/>
      <c r="CJ1072" s="210"/>
      <c r="CK1072" s="210"/>
      <c r="CL1072" s="210"/>
      <c r="CM1072" s="210"/>
      <c r="CN1072" s="210"/>
      <c r="CO1072" s="210"/>
      <c r="CP1072" s="210"/>
      <c r="CQ1072" s="210"/>
      <c r="CR1072" s="210"/>
      <c r="CS1072" s="210"/>
      <c r="CT1072" s="210"/>
      <c r="CU1072" s="210"/>
      <c r="CV1072" s="210"/>
      <c r="CW1072" s="210"/>
      <c r="CX1072" s="210"/>
      <c r="CY1072" s="210"/>
      <c r="CZ1072" s="210"/>
      <c r="DA1072" s="210"/>
      <c r="DB1072" s="210"/>
      <c r="DC1072" s="210"/>
      <c r="DD1072" s="210"/>
      <c r="DE1072" s="210"/>
      <c r="DF1072" s="210"/>
      <c r="DG1072" s="210"/>
      <c r="DH1072" s="210"/>
      <c r="DI1072" s="210"/>
      <c r="DJ1072" s="210"/>
      <c r="DK1072" s="210"/>
      <c r="DL1072" s="210"/>
      <c r="DM1072" s="210"/>
      <c r="DN1072" s="210"/>
      <c r="DO1072" s="210"/>
      <c r="DP1072" s="210"/>
      <c r="DQ1072" s="210"/>
      <c r="DR1072" s="210"/>
      <c r="DS1072" s="210"/>
      <c r="DT1072" s="210"/>
      <c r="DU1072" s="210"/>
      <c r="DV1072" s="210"/>
      <c r="DW1072" s="210"/>
      <c r="DX1072" s="210"/>
      <c r="DY1072" s="210"/>
      <c r="DZ1072" s="210"/>
      <c r="EA1072" s="210"/>
      <c r="EB1072" s="210"/>
      <c r="EC1072" s="210"/>
      <c r="ED1072" s="210"/>
      <c r="EE1072" s="210"/>
      <c r="EF1072" s="210"/>
      <c r="EG1072" s="210"/>
      <c r="EH1072" s="210"/>
      <c r="EI1072" s="210"/>
      <c r="EJ1072" s="210"/>
      <c r="EK1072" s="210"/>
      <c r="EL1072" s="210"/>
      <c r="EM1072" s="210"/>
      <c r="EN1072" s="210"/>
      <c r="EO1072" s="210"/>
      <c r="EP1072" s="210"/>
      <c r="EQ1072" s="210"/>
      <c r="ER1072" s="210"/>
      <c r="ES1072" s="210"/>
      <c r="ET1072" s="210"/>
      <c r="EU1072" s="210"/>
      <c r="EV1072" s="210"/>
      <c r="EW1072" s="210"/>
      <c r="EX1072" s="210"/>
      <c r="EY1072" s="210"/>
      <c r="EZ1072" s="210"/>
      <c r="FA1072" s="210"/>
      <c r="FB1072" s="210"/>
      <c r="FC1072" s="210"/>
      <c r="FD1072" s="210"/>
      <c r="FE1072" s="210"/>
      <c r="FF1072" s="210"/>
      <c r="FG1072" s="210"/>
      <c r="FH1072" s="210"/>
      <c r="FI1072" s="210"/>
      <c r="FJ1072" s="210"/>
      <c r="FK1072" s="210"/>
      <c r="FL1072" s="210"/>
      <c r="FM1072" s="210"/>
      <c r="FN1072" s="210"/>
      <c r="FO1072" s="210"/>
      <c r="FP1072" s="210"/>
      <c r="FQ1072" s="210"/>
      <c r="FR1072" s="210"/>
      <c r="FS1072" s="210"/>
      <c r="FT1072" s="210"/>
      <c r="FU1072" s="210"/>
      <c r="FV1072" s="210"/>
      <c r="FW1072" s="210"/>
      <c r="FX1072" s="210"/>
      <c r="FY1072" s="210"/>
      <c r="FZ1072" s="210"/>
      <c r="GA1072" s="210"/>
      <c r="GB1072" s="210"/>
      <c r="GC1072" s="210"/>
      <c r="GD1072" s="210"/>
      <c r="GE1072" s="210"/>
      <c r="GF1072" s="210"/>
      <c r="GG1072" s="210"/>
      <c r="GH1072" s="210"/>
      <c r="GI1072" s="210"/>
      <c r="GJ1072" s="210"/>
      <c r="GK1072" s="210"/>
      <c r="GL1072" s="210"/>
      <c r="GM1072" s="210"/>
      <c r="GN1072" s="210"/>
      <c r="GO1072" s="210"/>
      <c r="GP1072" s="210"/>
      <c r="GQ1072" s="210"/>
      <c r="GR1072" s="210"/>
      <c r="GS1072" s="210"/>
      <c r="GT1072" s="210"/>
      <c r="GU1072" s="210"/>
      <c r="GV1072" s="210"/>
      <c r="GW1072" s="210"/>
      <c r="GX1072" s="210"/>
      <c r="GY1072" s="210"/>
      <c r="GZ1072" s="210"/>
      <c r="HA1072" s="210"/>
      <c r="HB1072" s="210"/>
      <c r="HC1072" s="210"/>
      <c r="HD1072" s="210"/>
      <c r="HE1072" s="210"/>
      <c r="HF1072" s="210"/>
      <c r="HG1072" s="210"/>
      <c r="HH1072" s="210"/>
      <c r="HI1072" s="210"/>
      <c r="HJ1072" s="210"/>
      <c r="HK1072" s="210"/>
      <c r="HL1072" s="210"/>
      <c r="HM1072" s="210"/>
      <c r="HN1072" s="210"/>
      <c r="HO1072" s="210"/>
      <c r="HP1072" s="210"/>
      <c r="HQ1072" s="210"/>
      <c r="HR1072" s="210"/>
      <c r="HS1072" s="210"/>
      <c r="HT1072" s="210"/>
      <c r="HU1072" s="210"/>
      <c r="HV1072" s="210"/>
      <c r="HW1072" s="210"/>
      <c r="HX1072" s="210"/>
      <c r="HY1072" s="210"/>
      <c r="HZ1072" s="210"/>
      <c r="IA1072" s="210"/>
      <c r="IB1072" s="210"/>
      <c r="IC1072" s="210"/>
      <c r="ID1072" s="210"/>
      <c r="IE1072" s="210"/>
      <c r="IF1072" s="210"/>
      <c r="IG1072" s="210"/>
      <c r="IH1072" s="210"/>
      <c r="II1072" s="210"/>
      <c r="IJ1072" s="210"/>
      <c r="IK1072" s="210"/>
      <c r="IL1072" s="210"/>
      <c r="IM1072" s="210"/>
      <c r="IN1072" s="210"/>
      <c r="IO1072" s="210"/>
      <c r="IP1072" s="210"/>
      <c r="IQ1072" s="210"/>
      <c r="IR1072" s="210"/>
      <c r="IS1072" s="210"/>
      <c r="IT1072" s="210"/>
      <c r="IU1072" s="210"/>
      <c r="IV1072" s="210"/>
      <c r="IW1072" s="210"/>
      <c r="IX1072" s="210"/>
      <c r="IY1072" s="210"/>
      <c r="IZ1072" s="210"/>
      <c r="JA1072" s="210"/>
      <c r="JB1072" s="210"/>
      <c r="JC1072" s="210"/>
      <c r="JD1072" s="210"/>
      <c r="JE1072" s="210"/>
      <c r="JF1072" s="210"/>
      <c r="JG1072" s="210"/>
      <c r="JH1072" s="210"/>
      <c r="JI1072" s="210"/>
      <c r="JJ1072" s="210"/>
      <c r="JK1072" s="210"/>
      <c r="JL1072" s="210"/>
      <c r="JM1072" s="210"/>
      <c r="JN1072" s="210"/>
    </row>
    <row r="1073" spans="1:274" s="710" customFormat="1" ht="30" x14ac:dyDescent="0.25">
      <c r="A1073" s="664"/>
      <c r="B1073" s="1343"/>
      <c r="C1073" s="2878" t="s">
        <v>440</v>
      </c>
      <c r="D1073" s="991"/>
      <c r="E1073" s="991"/>
      <c r="F1073" s="1664">
        <f t="shared" si="726"/>
        <v>187</v>
      </c>
      <c r="G1073" s="992">
        <f t="shared" si="727"/>
        <v>187</v>
      </c>
      <c r="H1073" s="992">
        <f t="shared" si="727"/>
        <v>131</v>
      </c>
      <c r="I1073" s="1084">
        <f>H1073/G1073*100</f>
        <v>70.053475935828885</v>
      </c>
      <c r="J1073" s="1195"/>
      <c r="K1073" s="1195"/>
      <c r="L1073" s="1196"/>
      <c r="M1073" s="1196"/>
      <c r="N1073" s="1196"/>
      <c r="O1073" s="1196"/>
      <c r="P1073" s="1196"/>
      <c r="Q1073" s="1196"/>
      <c r="R1073" s="1234"/>
      <c r="S1073" s="1234"/>
      <c r="T1073" s="1234"/>
      <c r="U1073" s="1234"/>
      <c r="V1073" s="1234"/>
      <c r="W1073" s="1234"/>
      <c r="X1073" s="1234"/>
      <c r="Y1073" s="1234"/>
      <c r="Z1073" s="1234"/>
      <c r="AA1073" s="1234"/>
      <c r="AB1073" s="1234"/>
      <c r="AC1073" s="1234"/>
      <c r="AD1073" s="1234"/>
      <c r="AE1073" s="992"/>
      <c r="AF1073" s="3490"/>
      <c r="AG1073" s="992"/>
      <c r="AH1073" s="992"/>
      <c r="AI1073" s="1197"/>
      <c r="AJ1073" s="1197"/>
      <c r="AK1073" s="992"/>
      <c r="AL1073" s="1816"/>
      <c r="AM1073" s="687"/>
      <c r="AN1073" s="210"/>
      <c r="AO1073" s="210"/>
      <c r="AP1073" s="210"/>
      <c r="AQ1073" s="210"/>
      <c r="AR1073" s="210"/>
      <c r="AS1073" s="210"/>
      <c r="AT1073" s="210"/>
      <c r="AU1073" s="210"/>
      <c r="AV1073" s="210"/>
      <c r="AW1073" s="210"/>
      <c r="AX1073" s="210"/>
      <c r="AY1073" s="210"/>
      <c r="AZ1073" s="210"/>
      <c r="BA1073" s="210"/>
      <c r="BB1073" s="210"/>
      <c r="BC1073" s="210"/>
      <c r="BD1073" s="210"/>
      <c r="BE1073" s="210"/>
      <c r="BF1073" s="210"/>
      <c r="BG1073" s="210"/>
      <c r="BH1073" s="210"/>
      <c r="BI1073" s="210"/>
      <c r="BJ1073" s="210"/>
      <c r="BK1073" s="210"/>
      <c r="BL1073" s="210"/>
      <c r="BM1073" s="210"/>
      <c r="BN1073" s="210"/>
      <c r="BO1073" s="210"/>
      <c r="BP1073" s="210"/>
      <c r="BQ1073" s="210"/>
      <c r="BR1073" s="210"/>
      <c r="BS1073" s="210"/>
      <c r="BT1073" s="210"/>
      <c r="BU1073" s="210"/>
      <c r="BV1073" s="210"/>
      <c r="BW1073" s="210"/>
      <c r="BX1073" s="210"/>
      <c r="BY1073" s="210"/>
      <c r="BZ1073" s="210"/>
      <c r="CA1073" s="210"/>
      <c r="CB1073" s="210"/>
      <c r="CC1073" s="210"/>
      <c r="CD1073" s="210"/>
      <c r="CE1073" s="210"/>
      <c r="CF1073" s="210"/>
      <c r="CG1073" s="210"/>
      <c r="CH1073" s="210"/>
      <c r="CI1073" s="210"/>
      <c r="CJ1073" s="210"/>
      <c r="CK1073" s="210"/>
      <c r="CL1073" s="210"/>
      <c r="CM1073" s="210"/>
      <c r="CN1073" s="210"/>
      <c r="CO1073" s="210"/>
      <c r="CP1073" s="210"/>
      <c r="CQ1073" s="210"/>
      <c r="CR1073" s="210"/>
      <c r="CS1073" s="210"/>
      <c r="CT1073" s="210"/>
      <c r="CU1073" s="210"/>
      <c r="CV1073" s="210"/>
      <c r="CW1073" s="210"/>
      <c r="CX1073" s="210"/>
      <c r="CY1073" s="210"/>
      <c r="CZ1073" s="210"/>
      <c r="DA1073" s="210"/>
      <c r="DB1073" s="210"/>
      <c r="DC1073" s="210"/>
      <c r="DD1073" s="210"/>
      <c r="DE1073" s="210"/>
      <c r="DF1073" s="210"/>
      <c r="DG1073" s="210"/>
      <c r="DH1073" s="210"/>
      <c r="DI1073" s="210"/>
      <c r="DJ1073" s="210"/>
      <c r="DK1073" s="210"/>
      <c r="DL1073" s="210"/>
      <c r="DM1073" s="210"/>
      <c r="DN1073" s="210"/>
      <c r="DO1073" s="210"/>
      <c r="DP1073" s="210"/>
      <c r="DQ1073" s="210"/>
      <c r="DR1073" s="210"/>
      <c r="DS1073" s="210"/>
      <c r="DT1073" s="210"/>
      <c r="DU1073" s="210"/>
      <c r="DV1073" s="210"/>
      <c r="DW1073" s="210"/>
      <c r="DX1073" s="210"/>
      <c r="DY1073" s="210"/>
      <c r="DZ1073" s="210"/>
      <c r="EA1073" s="210"/>
      <c r="EB1073" s="210"/>
      <c r="EC1073" s="210"/>
      <c r="ED1073" s="210"/>
      <c r="EE1073" s="210"/>
      <c r="EF1073" s="210"/>
      <c r="EG1073" s="210"/>
      <c r="EH1073" s="210"/>
      <c r="EI1073" s="210"/>
      <c r="EJ1073" s="210"/>
      <c r="EK1073" s="210"/>
      <c r="EL1073" s="210"/>
      <c r="EM1073" s="210"/>
      <c r="EN1073" s="210"/>
      <c r="EO1073" s="210"/>
      <c r="EP1073" s="210"/>
      <c r="EQ1073" s="210"/>
      <c r="ER1073" s="210"/>
      <c r="ES1073" s="210"/>
      <c r="ET1073" s="210"/>
      <c r="EU1073" s="210"/>
      <c r="EV1073" s="210"/>
      <c r="EW1073" s="210"/>
      <c r="EX1073" s="210"/>
      <c r="EY1073" s="210"/>
      <c r="EZ1073" s="210"/>
      <c r="FA1073" s="210"/>
      <c r="FB1073" s="210"/>
      <c r="FC1073" s="210"/>
      <c r="FD1073" s="210"/>
      <c r="FE1073" s="210"/>
      <c r="FF1073" s="210"/>
      <c r="FG1073" s="210"/>
      <c r="FH1073" s="210"/>
      <c r="FI1073" s="210"/>
      <c r="FJ1073" s="210"/>
      <c r="FK1073" s="210"/>
      <c r="FL1073" s="210"/>
      <c r="FM1073" s="210"/>
      <c r="FN1073" s="210"/>
      <c r="FO1073" s="210"/>
      <c r="FP1073" s="210"/>
      <c r="FQ1073" s="210"/>
      <c r="FR1073" s="210"/>
      <c r="FS1073" s="210"/>
      <c r="FT1073" s="210"/>
      <c r="FU1073" s="210"/>
      <c r="FV1073" s="210"/>
      <c r="FW1073" s="210"/>
      <c r="FX1073" s="210"/>
      <c r="FY1073" s="210"/>
      <c r="FZ1073" s="210"/>
      <c r="GA1073" s="210"/>
      <c r="GB1073" s="210"/>
      <c r="GC1073" s="210"/>
      <c r="GD1073" s="210"/>
      <c r="GE1073" s="210"/>
      <c r="GF1073" s="210"/>
      <c r="GG1073" s="210"/>
      <c r="GH1073" s="210"/>
      <c r="GI1073" s="210"/>
      <c r="GJ1073" s="210"/>
      <c r="GK1073" s="210"/>
      <c r="GL1073" s="210"/>
      <c r="GM1073" s="210"/>
      <c r="GN1073" s="210"/>
      <c r="GO1073" s="210"/>
      <c r="GP1073" s="210"/>
      <c r="GQ1073" s="210"/>
      <c r="GR1073" s="210"/>
      <c r="GS1073" s="210"/>
      <c r="GT1073" s="210"/>
      <c r="GU1073" s="210"/>
      <c r="GV1073" s="210"/>
      <c r="GW1073" s="210"/>
      <c r="GX1073" s="210"/>
      <c r="GY1073" s="210"/>
      <c r="GZ1073" s="210"/>
      <c r="HA1073" s="210"/>
      <c r="HB1073" s="210"/>
      <c r="HC1073" s="210"/>
      <c r="HD1073" s="210"/>
      <c r="HE1073" s="210"/>
      <c r="HF1073" s="210"/>
      <c r="HG1073" s="210"/>
      <c r="HH1073" s="210"/>
      <c r="HI1073" s="210"/>
      <c r="HJ1073" s="210"/>
      <c r="HK1073" s="210"/>
      <c r="HL1073" s="210"/>
      <c r="HM1073" s="210"/>
      <c r="HN1073" s="210"/>
      <c r="HO1073" s="210"/>
      <c r="HP1073" s="210"/>
      <c r="HQ1073" s="210"/>
      <c r="HR1073" s="210"/>
      <c r="HS1073" s="210"/>
      <c r="HT1073" s="210"/>
      <c r="HU1073" s="210"/>
      <c r="HV1073" s="210"/>
      <c r="HW1073" s="210"/>
      <c r="HX1073" s="210"/>
      <c r="HY1073" s="210"/>
      <c r="HZ1073" s="210"/>
      <c r="IA1073" s="210"/>
      <c r="IB1073" s="210"/>
      <c r="IC1073" s="210"/>
      <c r="ID1073" s="210"/>
      <c r="IE1073" s="210"/>
      <c r="IF1073" s="210"/>
      <c r="IG1073" s="210"/>
      <c r="IH1073" s="210"/>
      <c r="II1073" s="210"/>
      <c r="IJ1073" s="210"/>
      <c r="IK1073" s="210"/>
      <c r="IL1073" s="210"/>
      <c r="IM1073" s="210"/>
      <c r="IN1073" s="210"/>
      <c r="IO1073" s="210"/>
      <c r="IP1073" s="210"/>
      <c r="IQ1073" s="210"/>
      <c r="IR1073" s="210"/>
      <c r="IS1073" s="210"/>
      <c r="IT1073" s="210"/>
      <c r="IU1073" s="210"/>
      <c r="IV1073" s="210"/>
      <c r="IW1073" s="210"/>
      <c r="IX1073" s="210"/>
      <c r="IY1073" s="210"/>
      <c r="IZ1073" s="210"/>
      <c r="JA1073" s="210"/>
      <c r="JB1073" s="210"/>
      <c r="JC1073" s="210"/>
      <c r="JD1073" s="210"/>
      <c r="JE1073" s="210"/>
      <c r="JF1073" s="210"/>
      <c r="JG1073" s="210"/>
      <c r="JH1073" s="210"/>
      <c r="JI1073" s="210"/>
      <c r="JJ1073" s="210"/>
      <c r="JK1073" s="210"/>
      <c r="JL1073" s="210"/>
      <c r="JM1073" s="210"/>
      <c r="JN1073" s="210"/>
    </row>
    <row r="1074" spans="1:274" s="710" customFormat="1" ht="45" x14ac:dyDescent="0.25">
      <c r="A1074" s="664"/>
      <c r="B1074" s="1343"/>
      <c r="C1074" s="2877" t="s">
        <v>441</v>
      </c>
      <c r="D1074" s="991"/>
      <c r="E1074" s="991"/>
      <c r="F1074" s="1664">
        <f t="shared" si="726"/>
        <v>7260</v>
      </c>
      <c r="G1074" s="992">
        <f t="shared" si="727"/>
        <v>7260</v>
      </c>
      <c r="H1074" s="992">
        <f t="shared" si="727"/>
        <v>7408</v>
      </c>
      <c r="I1074" s="1084">
        <f>H1074/G1074*100</f>
        <v>102.03856749311295</v>
      </c>
      <c r="J1074" s="1195"/>
      <c r="K1074" s="1195"/>
      <c r="L1074" s="1196"/>
      <c r="M1074" s="1196"/>
      <c r="N1074" s="1196"/>
      <c r="O1074" s="1196"/>
      <c r="P1074" s="1196"/>
      <c r="Q1074" s="1196"/>
      <c r="R1074" s="1234"/>
      <c r="S1074" s="1234"/>
      <c r="T1074" s="1234"/>
      <c r="U1074" s="1234"/>
      <c r="V1074" s="1234"/>
      <c r="W1074" s="1234"/>
      <c r="X1074" s="1234"/>
      <c r="Y1074" s="1234"/>
      <c r="Z1074" s="1234"/>
      <c r="AA1074" s="1234"/>
      <c r="AB1074" s="1234"/>
      <c r="AC1074" s="1234"/>
      <c r="AD1074" s="1234"/>
      <c r="AE1074" s="992"/>
      <c r="AF1074" s="3490"/>
      <c r="AG1074" s="992"/>
      <c r="AH1074" s="992"/>
      <c r="AI1074" s="1197"/>
      <c r="AJ1074" s="1197"/>
      <c r="AK1074" s="992"/>
      <c r="AL1074" s="1816"/>
      <c r="AM1074" s="687"/>
      <c r="AN1074" s="210"/>
      <c r="AO1074" s="210"/>
      <c r="AP1074" s="210"/>
      <c r="AQ1074" s="210"/>
      <c r="AR1074" s="210"/>
      <c r="AS1074" s="210"/>
      <c r="AT1074" s="210"/>
      <c r="AU1074" s="210"/>
      <c r="AV1074" s="210"/>
      <c r="AW1074" s="210"/>
      <c r="AX1074" s="210"/>
      <c r="AY1074" s="210"/>
      <c r="AZ1074" s="210"/>
      <c r="BA1074" s="210"/>
      <c r="BB1074" s="210"/>
      <c r="BC1074" s="210"/>
      <c r="BD1074" s="210"/>
      <c r="BE1074" s="210"/>
      <c r="BF1074" s="210"/>
      <c r="BG1074" s="210"/>
      <c r="BH1074" s="210"/>
      <c r="BI1074" s="210"/>
      <c r="BJ1074" s="210"/>
      <c r="BK1074" s="210"/>
      <c r="BL1074" s="210"/>
      <c r="BM1074" s="210"/>
      <c r="BN1074" s="210"/>
      <c r="BO1074" s="210"/>
      <c r="BP1074" s="210"/>
      <c r="BQ1074" s="210"/>
      <c r="BR1074" s="210"/>
      <c r="BS1074" s="210"/>
      <c r="BT1074" s="210"/>
      <c r="BU1074" s="210"/>
      <c r="BV1074" s="210"/>
      <c r="BW1074" s="210"/>
      <c r="BX1074" s="210"/>
      <c r="BY1074" s="210"/>
      <c r="BZ1074" s="210"/>
      <c r="CA1074" s="210"/>
      <c r="CB1074" s="210"/>
      <c r="CC1074" s="210"/>
      <c r="CD1074" s="210"/>
      <c r="CE1074" s="210"/>
      <c r="CF1074" s="210"/>
      <c r="CG1074" s="210"/>
      <c r="CH1074" s="210"/>
      <c r="CI1074" s="210"/>
      <c r="CJ1074" s="210"/>
      <c r="CK1074" s="210"/>
      <c r="CL1074" s="210"/>
      <c r="CM1074" s="210"/>
      <c r="CN1074" s="210"/>
      <c r="CO1074" s="210"/>
      <c r="CP1074" s="210"/>
      <c r="CQ1074" s="210"/>
      <c r="CR1074" s="210"/>
      <c r="CS1074" s="210"/>
      <c r="CT1074" s="210"/>
      <c r="CU1074" s="210"/>
      <c r="CV1074" s="210"/>
      <c r="CW1074" s="210"/>
      <c r="CX1074" s="210"/>
      <c r="CY1074" s="210"/>
      <c r="CZ1074" s="210"/>
      <c r="DA1074" s="210"/>
      <c r="DB1074" s="210"/>
      <c r="DC1074" s="210"/>
      <c r="DD1074" s="210"/>
      <c r="DE1074" s="210"/>
      <c r="DF1074" s="210"/>
      <c r="DG1074" s="210"/>
      <c r="DH1074" s="210"/>
      <c r="DI1074" s="210"/>
      <c r="DJ1074" s="210"/>
      <c r="DK1074" s="210"/>
      <c r="DL1074" s="210"/>
      <c r="DM1074" s="210"/>
      <c r="DN1074" s="210"/>
      <c r="DO1074" s="210"/>
      <c r="DP1074" s="210"/>
      <c r="DQ1074" s="210"/>
      <c r="DR1074" s="210"/>
      <c r="DS1074" s="210"/>
      <c r="DT1074" s="210"/>
      <c r="DU1074" s="210"/>
      <c r="DV1074" s="210"/>
      <c r="DW1074" s="210"/>
      <c r="DX1074" s="210"/>
      <c r="DY1074" s="210"/>
      <c r="DZ1074" s="210"/>
      <c r="EA1074" s="210"/>
      <c r="EB1074" s="210"/>
      <c r="EC1074" s="210"/>
      <c r="ED1074" s="210"/>
      <c r="EE1074" s="210"/>
      <c r="EF1074" s="210"/>
      <c r="EG1074" s="210"/>
      <c r="EH1074" s="210"/>
      <c r="EI1074" s="210"/>
      <c r="EJ1074" s="210"/>
      <c r="EK1074" s="210"/>
      <c r="EL1074" s="210"/>
      <c r="EM1074" s="210"/>
      <c r="EN1074" s="210"/>
      <c r="EO1074" s="210"/>
      <c r="EP1074" s="210"/>
      <c r="EQ1074" s="210"/>
      <c r="ER1074" s="210"/>
      <c r="ES1074" s="210"/>
      <c r="ET1074" s="210"/>
      <c r="EU1074" s="210"/>
      <c r="EV1074" s="210"/>
      <c r="EW1074" s="210"/>
      <c r="EX1074" s="210"/>
      <c r="EY1074" s="210"/>
      <c r="EZ1074" s="210"/>
      <c r="FA1074" s="210"/>
      <c r="FB1074" s="210"/>
      <c r="FC1074" s="210"/>
      <c r="FD1074" s="210"/>
      <c r="FE1074" s="210"/>
      <c r="FF1074" s="210"/>
      <c r="FG1074" s="210"/>
      <c r="FH1074" s="210"/>
      <c r="FI1074" s="210"/>
      <c r="FJ1074" s="210"/>
      <c r="FK1074" s="210"/>
      <c r="FL1074" s="210"/>
      <c r="FM1074" s="210"/>
      <c r="FN1074" s="210"/>
      <c r="FO1074" s="210"/>
      <c r="FP1074" s="210"/>
      <c r="FQ1074" s="210"/>
      <c r="FR1074" s="210"/>
      <c r="FS1074" s="210"/>
      <c r="FT1074" s="210"/>
      <c r="FU1074" s="210"/>
      <c r="FV1074" s="210"/>
      <c r="FW1074" s="210"/>
      <c r="FX1074" s="210"/>
      <c r="FY1074" s="210"/>
      <c r="FZ1074" s="210"/>
      <c r="GA1074" s="210"/>
      <c r="GB1074" s="210"/>
      <c r="GC1074" s="210"/>
      <c r="GD1074" s="210"/>
      <c r="GE1074" s="210"/>
      <c r="GF1074" s="210"/>
      <c r="GG1074" s="210"/>
      <c r="GH1074" s="210"/>
      <c r="GI1074" s="210"/>
      <c r="GJ1074" s="210"/>
      <c r="GK1074" s="210"/>
      <c r="GL1074" s="210"/>
      <c r="GM1074" s="210"/>
      <c r="GN1074" s="210"/>
      <c r="GO1074" s="210"/>
      <c r="GP1074" s="210"/>
      <c r="GQ1074" s="210"/>
      <c r="GR1074" s="210"/>
      <c r="GS1074" s="210"/>
      <c r="GT1074" s="210"/>
      <c r="GU1074" s="210"/>
      <c r="GV1074" s="210"/>
      <c r="GW1074" s="210"/>
      <c r="GX1074" s="210"/>
      <c r="GY1074" s="210"/>
      <c r="GZ1074" s="210"/>
      <c r="HA1074" s="210"/>
      <c r="HB1074" s="210"/>
      <c r="HC1074" s="210"/>
      <c r="HD1074" s="210"/>
      <c r="HE1074" s="210"/>
      <c r="HF1074" s="210"/>
      <c r="HG1074" s="210"/>
      <c r="HH1074" s="210"/>
      <c r="HI1074" s="210"/>
      <c r="HJ1074" s="210"/>
      <c r="HK1074" s="210"/>
      <c r="HL1074" s="210"/>
      <c r="HM1074" s="210"/>
      <c r="HN1074" s="210"/>
      <c r="HO1074" s="210"/>
      <c r="HP1074" s="210"/>
      <c r="HQ1074" s="210"/>
      <c r="HR1074" s="210"/>
      <c r="HS1074" s="210"/>
      <c r="HT1074" s="210"/>
      <c r="HU1074" s="210"/>
      <c r="HV1074" s="210"/>
      <c r="HW1074" s="210"/>
      <c r="HX1074" s="210"/>
      <c r="HY1074" s="210"/>
      <c r="HZ1074" s="210"/>
      <c r="IA1074" s="210"/>
      <c r="IB1074" s="210"/>
      <c r="IC1074" s="210"/>
      <c r="ID1074" s="210"/>
      <c r="IE1074" s="210"/>
      <c r="IF1074" s="210"/>
      <c r="IG1074" s="210"/>
      <c r="IH1074" s="210"/>
      <c r="II1074" s="210"/>
      <c r="IJ1074" s="210"/>
      <c r="IK1074" s="210"/>
      <c r="IL1074" s="210"/>
      <c r="IM1074" s="210"/>
      <c r="IN1074" s="210"/>
      <c r="IO1074" s="210"/>
      <c r="IP1074" s="210"/>
      <c r="IQ1074" s="210"/>
      <c r="IR1074" s="210"/>
      <c r="IS1074" s="210"/>
      <c r="IT1074" s="210"/>
      <c r="IU1074" s="210"/>
      <c r="IV1074" s="210"/>
      <c r="IW1074" s="210"/>
      <c r="IX1074" s="210"/>
      <c r="IY1074" s="210"/>
      <c r="IZ1074" s="210"/>
      <c r="JA1074" s="210"/>
      <c r="JB1074" s="210"/>
      <c r="JC1074" s="210"/>
      <c r="JD1074" s="210"/>
      <c r="JE1074" s="210"/>
      <c r="JF1074" s="210"/>
      <c r="JG1074" s="210"/>
      <c r="JH1074" s="210"/>
      <c r="JI1074" s="210"/>
      <c r="JJ1074" s="210"/>
      <c r="JK1074" s="210"/>
      <c r="JL1074" s="210"/>
      <c r="JM1074" s="210"/>
      <c r="JN1074" s="210"/>
    </row>
    <row r="1075" spans="1:274" s="710" customFormat="1" ht="30" x14ac:dyDescent="0.25">
      <c r="A1075" s="664"/>
      <c r="B1075" s="1343"/>
      <c r="C1075" s="2878" t="s">
        <v>442</v>
      </c>
      <c r="D1075" s="991"/>
      <c r="E1075" s="991"/>
      <c r="F1075" s="1664">
        <f t="shared" si="726"/>
        <v>1166</v>
      </c>
      <c r="G1075" s="992">
        <f t="shared" si="727"/>
        <v>1166</v>
      </c>
      <c r="H1075" s="992">
        <f t="shared" si="727"/>
        <v>697</v>
      </c>
      <c r="I1075" s="1084">
        <f>H1075/G1075*100</f>
        <v>59.777015437392798</v>
      </c>
      <c r="J1075" s="1195"/>
      <c r="K1075" s="1195"/>
      <c r="L1075" s="1196"/>
      <c r="M1075" s="1196"/>
      <c r="N1075" s="1196"/>
      <c r="O1075" s="1196"/>
      <c r="P1075" s="1196"/>
      <c r="Q1075" s="1196"/>
      <c r="R1075" s="1234"/>
      <c r="S1075" s="1234"/>
      <c r="T1075" s="1234"/>
      <c r="U1075" s="1234"/>
      <c r="V1075" s="1234"/>
      <c r="W1075" s="1234"/>
      <c r="X1075" s="1234"/>
      <c r="Y1075" s="1234"/>
      <c r="Z1075" s="1234"/>
      <c r="AA1075" s="1234"/>
      <c r="AB1075" s="1234"/>
      <c r="AC1075" s="1234"/>
      <c r="AD1075" s="1234"/>
      <c r="AE1075" s="992"/>
      <c r="AF1075" s="3490"/>
      <c r="AG1075" s="992"/>
      <c r="AH1075" s="992"/>
      <c r="AI1075" s="1197"/>
      <c r="AJ1075" s="1197"/>
      <c r="AK1075" s="992"/>
      <c r="AL1075" s="1816"/>
      <c r="AM1075" s="687"/>
      <c r="AN1075" s="210"/>
      <c r="AO1075" s="210"/>
      <c r="AP1075" s="210"/>
      <c r="AQ1075" s="210"/>
      <c r="AR1075" s="210"/>
      <c r="AS1075" s="210"/>
      <c r="AT1075" s="210"/>
      <c r="AU1075" s="210"/>
      <c r="AV1075" s="210"/>
      <c r="AW1075" s="210"/>
      <c r="AX1075" s="210"/>
      <c r="AY1075" s="210"/>
      <c r="AZ1075" s="210"/>
      <c r="BA1075" s="210"/>
      <c r="BB1075" s="210"/>
      <c r="BC1075" s="210"/>
      <c r="BD1075" s="210"/>
      <c r="BE1075" s="210"/>
      <c r="BF1075" s="210"/>
      <c r="BG1075" s="210"/>
      <c r="BH1075" s="210"/>
      <c r="BI1075" s="210"/>
      <c r="BJ1075" s="210"/>
      <c r="BK1075" s="210"/>
      <c r="BL1075" s="210"/>
      <c r="BM1075" s="210"/>
      <c r="BN1075" s="210"/>
      <c r="BO1075" s="210"/>
      <c r="BP1075" s="210"/>
      <c r="BQ1075" s="210"/>
      <c r="BR1075" s="210"/>
      <c r="BS1075" s="210"/>
      <c r="BT1075" s="210"/>
      <c r="BU1075" s="210"/>
      <c r="BV1075" s="210"/>
      <c r="BW1075" s="210"/>
      <c r="BX1075" s="210"/>
      <c r="BY1075" s="210"/>
      <c r="BZ1075" s="210"/>
      <c r="CA1075" s="210"/>
      <c r="CB1075" s="210"/>
      <c r="CC1075" s="210"/>
      <c r="CD1075" s="210"/>
      <c r="CE1075" s="210"/>
      <c r="CF1075" s="210"/>
      <c r="CG1075" s="210"/>
      <c r="CH1075" s="210"/>
      <c r="CI1075" s="210"/>
      <c r="CJ1075" s="210"/>
      <c r="CK1075" s="210"/>
      <c r="CL1075" s="210"/>
      <c r="CM1075" s="210"/>
      <c r="CN1075" s="210"/>
      <c r="CO1075" s="210"/>
      <c r="CP1075" s="210"/>
      <c r="CQ1075" s="210"/>
      <c r="CR1075" s="210"/>
      <c r="CS1075" s="210"/>
      <c r="CT1075" s="210"/>
      <c r="CU1075" s="210"/>
      <c r="CV1075" s="210"/>
      <c r="CW1075" s="210"/>
      <c r="CX1075" s="210"/>
      <c r="CY1075" s="210"/>
      <c r="CZ1075" s="210"/>
      <c r="DA1075" s="210"/>
      <c r="DB1075" s="210"/>
      <c r="DC1075" s="210"/>
      <c r="DD1075" s="210"/>
      <c r="DE1075" s="210"/>
      <c r="DF1075" s="210"/>
      <c r="DG1075" s="210"/>
      <c r="DH1075" s="210"/>
      <c r="DI1075" s="210"/>
      <c r="DJ1075" s="210"/>
      <c r="DK1075" s="210"/>
      <c r="DL1075" s="210"/>
      <c r="DM1075" s="210"/>
      <c r="DN1075" s="210"/>
      <c r="DO1075" s="210"/>
      <c r="DP1075" s="210"/>
      <c r="DQ1075" s="210"/>
      <c r="DR1075" s="210"/>
      <c r="DS1075" s="210"/>
      <c r="DT1075" s="210"/>
      <c r="DU1075" s="210"/>
      <c r="DV1075" s="210"/>
      <c r="DW1075" s="210"/>
      <c r="DX1075" s="210"/>
      <c r="DY1075" s="210"/>
      <c r="DZ1075" s="210"/>
      <c r="EA1075" s="210"/>
      <c r="EB1075" s="210"/>
      <c r="EC1075" s="210"/>
      <c r="ED1075" s="210"/>
      <c r="EE1075" s="210"/>
      <c r="EF1075" s="210"/>
      <c r="EG1075" s="210"/>
      <c r="EH1075" s="210"/>
      <c r="EI1075" s="210"/>
      <c r="EJ1075" s="210"/>
      <c r="EK1075" s="210"/>
      <c r="EL1075" s="210"/>
      <c r="EM1075" s="210"/>
      <c r="EN1075" s="210"/>
      <c r="EO1075" s="210"/>
      <c r="EP1075" s="210"/>
      <c r="EQ1075" s="210"/>
      <c r="ER1075" s="210"/>
      <c r="ES1075" s="210"/>
      <c r="ET1075" s="210"/>
      <c r="EU1075" s="210"/>
      <c r="EV1075" s="210"/>
      <c r="EW1075" s="210"/>
      <c r="EX1075" s="210"/>
      <c r="EY1075" s="210"/>
      <c r="EZ1075" s="210"/>
      <c r="FA1075" s="210"/>
      <c r="FB1075" s="210"/>
      <c r="FC1075" s="210"/>
      <c r="FD1075" s="210"/>
      <c r="FE1075" s="210"/>
      <c r="FF1075" s="210"/>
      <c r="FG1075" s="210"/>
      <c r="FH1075" s="210"/>
      <c r="FI1075" s="210"/>
      <c r="FJ1075" s="210"/>
      <c r="FK1075" s="210"/>
      <c r="FL1075" s="210"/>
      <c r="FM1075" s="210"/>
      <c r="FN1075" s="210"/>
      <c r="FO1075" s="210"/>
      <c r="FP1075" s="210"/>
      <c r="FQ1075" s="210"/>
      <c r="FR1075" s="210"/>
      <c r="FS1075" s="210"/>
      <c r="FT1075" s="210"/>
      <c r="FU1075" s="210"/>
      <c r="FV1075" s="210"/>
      <c r="FW1075" s="210"/>
      <c r="FX1075" s="210"/>
      <c r="FY1075" s="210"/>
      <c r="FZ1075" s="210"/>
      <c r="GA1075" s="210"/>
      <c r="GB1075" s="210"/>
      <c r="GC1075" s="210"/>
      <c r="GD1075" s="210"/>
      <c r="GE1075" s="210"/>
      <c r="GF1075" s="210"/>
      <c r="GG1075" s="210"/>
      <c r="GH1075" s="210"/>
      <c r="GI1075" s="210"/>
      <c r="GJ1075" s="210"/>
      <c r="GK1075" s="210"/>
      <c r="GL1075" s="210"/>
      <c r="GM1075" s="210"/>
      <c r="GN1075" s="210"/>
      <c r="GO1075" s="210"/>
      <c r="GP1075" s="210"/>
      <c r="GQ1075" s="210"/>
      <c r="GR1075" s="210"/>
      <c r="GS1075" s="210"/>
      <c r="GT1075" s="210"/>
      <c r="GU1075" s="210"/>
      <c r="GV1075" s="210"/>
      <c r="GW1075" s="210"/>
      <c r="GX1075" s="210"/>
      <c r="GY1075" s="210"/>
      <c r="GZ1075" s="210"/>
      <c r="HA1075" s="210"/>
      <c r="HB1075" s="210"/>
      <c r="HC1075" s="210"/>
      <c r="HD1075" s="210"/>
      <c r="HE1075" s="210"/>
      <c r="HF1075" s="210"/>
      <c r="HG1075" s="210"/>
      <c r="HH1075" s="210"/>
      <c r="HI1075" s="210"/>
      <c r="HJ1075" s="210"/>
      <c r="HK1075" s="210"/>
      <c r="HL1075" s="210"/>
      <c r="HM1075" s="210"/>
      <c r="HN1075" s="210"/>
      <c r="HO1075" s="210"/>
      <c r="HP1075" s="210"/>
      <c r="HQ1075" s="210"/>
      <c r="HR1075" s="210"/>
      <c r="HS1075" s="210"/>
      <c r="HT1075" s="210"/>
      <c r="HU1075" s="210"/>
      <c r="HV1075" s="210"/>
      <c r="HW1075" s="210"/>
      <c r="HX1075" s="210"/>
      <c r="HY1075" s="210"/>
      <c r="HZ1075" s="210"/>
      <c r="IA1075" s="210"/>
      <c r="IB1075" s="210"/>
      <c r="IC1075" s="210"/>
      <c r="ID1075" s="210"/>
      <c r="IE1075" s="210"/>
      <c r="IF1075" s="210"/>
      <c r="IG1075" s="210"/>
      <c r="IH1075" s="210"/>
      <c r="II1075" s="210"/>
      <c r="IJ1075" s="210"/>
      <c r="IK1075" s="210"/>
      <c r="IL1075" s="210"/>
      <c r="IM1075" s="210"/>
      <c r="IN1075" s="210"/>
      <c r="IO1075" s="210"/>
      <c r="IP1075" s="210"/>
      <c r="IQ1075" s="210"/>
      <c r="IR1075" s="210"/>
      <c r="IS1075" s="210"/>
      <c r="IT1075" s="210"/>
      <c r="IU1075" s="210"/>
      <c r="IV1075" s="210"/>
      <c r="IW1075" s="210"/>
      <c r="IX1075" s="210"/>
      <c r="IY1075" s="210"/>
      <c r="IZ1075" s="210"/>
      <c r="JA1075" s="210"/>
      <c r="JB1075" s="210"/>
      <c r="JC1075" s="210"/>
      <c r="JD1075" s="210"/>
      <c r="JE1075" s="210"/>
      <c r="JF1075" s="210"/>
      <c r="JG1075" s="210"/>
      <c r="JH1075" s="210"/>
      <c r="JI1075" s="210"/>
      <c r="JJ1075" s="210"/>
      <c r="JK1075" s="210"/>
      <c r="JL1075" s="210"/>
      <c r="JM1075" s="210"/>
      <c r="JN1075" s="210"/>
    </row>
    <row r="1076" spans="1:274" s="710" customFormat="1" ht="30" x14ac:dyDescent="0.25">
      <c r="A1076" s="664"/>
      <c r="B1076" s="1343"/>
      <c r="C1076" s="2878" t="s">
        <v>515</v>
      </c>
      <c r="D1076" s="991"/>
      <c r="E1076" s="991"/>
      <c r="F1076" s="1664">
        <f t="shared" si="726"/>
        <v>0</v>
      </c>
      <c r="G1076" s="992">
        <f t="shared" si="727"/>
        <v>0</v>
      </c>
      <c r="H1076" s="992">
        <f t="shared" si="727"/>
        <v>0</v>
      </c>
      <c r="I1076" s="1084"/>
      <c r="J1076" s="1195"/>
      <c r="K1076" s="1195"/>
      <c r="L1076" s="1196"/>
      <c r="M1076" s="1196"/>
      <c r="N1076" s="1196"/>
      <c r="O1076" s="1196"/>
      <c r="P1076" s="1196"/>
      <c r="Q1076" s="1196"/>
      <c r="R1076" s="1234"/>
      <c r="S1076" s="1234"/>
      <c r="T1076" s="1234"/>
      <c r="U1076" s="1234"/>
      <c r="V1076" s="1234"/>
      <c r="W1076" s="1234"/>
      <c r="X1076" s="1234"/>
      <c r="Y1076" s="1234"/>
      <c r="Z1076" s="1234"/>
      <c r="AA1076" s="1234"/>
      <c r="AB1076" s="1234"/>
      <c r="AC1076" s="1234"/>
      <c r="AD1076" s="1234"/>
      <c r="AE1076" s="992"/>
      <c r="AF1076" s="3490"/>
      <c r="AG1076" s="992"/>
      <c r="AH1076" s="992"/>
      <c r="AI1076" s="1197"/>
      <c r="AJ1076" s="1197"/>
      <c r="AK1076" s="992"/>
      <c r="AL1076" s="1816"/>
      <c r="AM1076" s="687"/>
      <c r="AN1076" s="210"/>
      <c r="AO1076" s="210"/>
      <c r="AP1076" s="210"/>
      <c r="AQ1076" s="210"/>
      <c r="AR1076" s="210"/>
      <c r="AS1076" s="210"/>
      <c r="AT1076" s="210"/>
      <c r="AU1076" s="210"/>
      <c r="AV1076" s="210"/>
      <c r="AW1076" s="210"/>
      <c r="AX1076" s="210"/>
      <c r="AY1076" s="210"/>
      <c r="AZ1076" s="210"/>
      <c r="BA1076" s="210"/>
      <c r="BB1076" s="210"/>
      <c r="BC1076" s="210"/>
      <c r="BD1076" s="210"/>
      <c r="BE1076" s="210"/>
      <c r="BF1076" s="210"/>
      <c r="BG1076" s="210"/>
      <c r="BH1076" s="210"/>
      <c r="BI1076" s="210"/>
      <c r="BJ1076" s="210"/>
      <c r="BK1076" s="210"/>
      <c r="BL1076" s="210"/>
      <c r="BM1076" s="210"/>
      <c r="BN1076" s="210"/>
      <c r="BO1076" s="210"/>
      <c r="BP1076" s="210"/>
      <c r="BQ1076" s="210"/>
      <c r="BR1076" s="210"/>
      <c r="BS1076" s="210"/>
      <c r="BT1076" s="210"/>
      <c r="BU1076" s="210"/>
      <c r="BV1076" s="210"/>
      <c r="BW1076" s="210"/>
      <c r="BX1076" s="210"/>
      <c r="BY1076" s="210"/>
      <c r="BZ1076" s="210"/>
      <c r="CA1076" s="210"/>
      <c r="CB1076" s="210"/>
      <c r="CC1076" s="210"/>
      <c r="CD1076" s="210"/>
      <c r="CE1076" s="210"/>
      <c r="CF1076" s="210"/>
      <c r="CG1076" s="210"/>
      <c r="CH1076" s="210"/>
      <c r="CI1076" s="210"/>
      <c r="CJ1076" s="210"/>
      <c r="CK1076" s="210"/>
      <c r="CL1076" s="210"/>
      <c r="CM1076" s="210"/>
      <c r="CN1076" s="210"/>
      <c r="CO1076" s="210"/>
      <c r="CP1076" s="210"/>
      <c r="CQ1076" s="210"/>
      <c r="CR1076" s="210"/>
      <c r="CS1076" s="210"/>
      <c r="CT1076" s="210"/>
      <c r="CU1076" s="210"/>
      <c r="CV1076" s="210"/>
      <c r="CW1076" s="210"/>
      <c r="CX1076" s="210"/>
      <c r="CY1076" s="210"/>
      <c r="CZ1076" s="210"/>
      <c r="DA1076" s="210"/>
      <c r="DB1076" s="210"/>
      <c r="DC1076" s="210"/>
      <c r="DD1076" s="210"/>
      <c r="DE1076" s="210"/>
      <c r="DF1076" s="210"/>
      <c r="DG1076" s="210"/>
      <c r="DH1076" s="210"/>
      <c r="DI1076" s="210"/>
      <c r="DJ1076" s="210"/>
      <c r="DK1076" s="210"/>
      <c r="DL1076" s="210"/>
      <c r="DM1076" s="210"/>
      <c r="DN1076" s="210"/>
      <c r="DO1076" s="210"/>
      <c r="DP1076" s="210"/>
      <c r="DQ1076" s="210"/>
      <c r="DR1076" s="210"/>
      <c r="DS1076" s="210"/>
      <c r="DT1076" s="210"/>
      <c r="DU1076" s="210"/>
      <c r="DV1076" s="210"/>
      <c r="DW1076" s="210"/>
      <c r="DX1076" s="210"/>
      <c r="DY1076" s="210"/>
      <c r="DZ1076" s="210"/>
      <c r="EA1076" s="210"/>
      <c r="EB1076" s="210"/>
      <c r="EC1076" s="210"/>
      <c r="ED1076" s="210"/>
      <c r="EE1076" s="210"/>
      <c r="EF1076" s="210"/>
      <c r="EG1076" s="210"/>
      <c r="EH1076" s="210"/>
      <c r="EI1076" s="210"/>
      <c r="EJ1076" s="210"/>
      <c r="EK1076" s="210"/>
      <c r="EL1076" s="210"/>
      <c r="EM1076" s="210"/>
      <c r="EN1076" s="210"/>
      <c r="EO1076" s="210"/>
      <c r="EP1076" s="210"/>
      <c r="EQ1076" s="210"/>
      <c r="ER1076" s="210"/>
      <c r="ES1076" s="210"/>
      <c r="ET1076" s="210"/>
      <c r="EU1076" s="210"/>
      <c r="EV1076" s="210"/>
      <c r="EW1076" s="210"/>
      <c r="EX1076" s="210"/>
      <c r="EY1076" s="210"/>
      <c r="EZ1076" s="210"/>
      <c r="FA1076" s="210"/>
      <c r="FB1076" s="210"/>
      <c r="FC1076" s="210"/>
      <c r="FD1076" s="210"/>
      <c r="FE1076" s="210"/>
      <c r="FF1076" s="210"/>
      <c r="FG1076" s="210"/>
      <c r="FH1076" s="210"/>
      <c r="FI1076" s="210"/>
      <c r="FJ1076" s="210"/>
      <c r="FK1076" s="210"/>
      <c r="FL1076" s="210"/>
      <c r="FM1076" s="210"/>
      <c r="FN1076" s="210"/>
      <c r="FO1076" s="210"/>
      <c r="FP1076" s="210"/>
      <c r="FQ1076" s="210"/>
      <c r="FR1076" s="210"/>
      <c r="FS1076" s="210"/>
      <c r="FT1076" s="210"/>
      <c r="FU1076" s="210"/>
      <c r="FV1076" s="210"/>
      <c r="FW1076" s="210"/>
      <c r="FX1076" s="210"/>
      <c r="FY1076" s="210"/>
      <c r="FZ1076" s="210"/>
      <c r="GA1076" s="210"/>
      <c r="GB1076" s="210"/>
      <c r="GC1076" s="210"/>
      <c r="GD1076" s="210"/>
      <c r="GE1076" s="210"/>
      <c r="GF1076" s="210"/>
      <c r="GG1076" s="210"/>
      <c r="GH1076" s="210"/>
      <c r="GI1076" s="210"/>
      <c r="GJ1076" s="210"/>
      <c r="GK1076" s="210"/>
      <c r="GL1076" s="210"/>
      <c r="GM1076" s="210"/>
      <c r="GN1076" s="210"/>
      <c r="GO1076" s="210"/>
      <c r="GP1076" s="210"/>
      <c r="GQ1076" s="210"/>
      <c r="GR1076" s="210"/>
      <c r="GS1076" s="210"/>
      <c r="GT1076" s="210"/>
      <c r="GU1076" s="210"/>
      <c r="GV1076" s="210"/>
      <c r="GW1076" s="210"/>
      <c r="GX1076" s="210"/>
      <c r="GY1076" s="210"/>
      <c r="GZ1076" s="210"/>
      <c r="HA1076" s="210"/>
      <c r="HB1076" s="210"/>
      <c r="HC1076" s="210"/>
      <c r="HD1076" s="210"/>
      <c r="HE1076" s="210"/>
      <c r="HF1076" s="210"/>
      <c r="HG1076" s="210"/>
      <c r="HH1076" s="210"/>
      <c r="HI1076" s="210"/>
      <c r="HJ1076" s="210"/>
      <c r="HK1076" s="210"/>
      <c r="HL1076" s="210"/>
      <c r="HM1076" s="210"/>
      <c r="HN1076" s="210"/>
      <c r="HO1076" s="210"/>
      <c r="HP1076" s="210"/>
      <c r="HQ1076" s="210"/>
      <c r="HR1076" s="210"/>
      <c r="HS1076" s="210"/>
      <c r="HT1076" s="210"/>
      <c r="HU1076" s="210"/>
      <c r="HV1076" s="210"/>
      <c r="HW1076" s="210"/>
      <c r="HX1076" s="210"/>
      <c r="HY1076" s="210"/>
      <c r="HZ1076" s="210"/>
      <c r="IA1076" s="210"/>
      <c r="IB1076" s="210"/>
      <c r="IC1076" s="210"/>
      <c r="ID1076" s="210"/>
      <c r="IE1076" s="210"/>
      <c r="IF1076" s="210"/>
      <c r="IG1076" s="210"/>
      <c r="IH1076" s="210"/>
      <c r="II1076" s="210"/>
      <c r="IJ1076" s="210"/>
      <c r="IK1076" s="210"/>
      <c r="IL1076" s="210"/>
      <c r="IM1076" s="210"/>
      <c r="IN1076" s="210"/>
      <c r="IO1076" s="210"/>
      <c r="IP1076" s="210"/>
      <c r="IQ1076" s="210"/>
      <c r="IR1076" s="210"/>
      <c r="IS1076" s="210"/>
      <c r="IT1076" s="210"/>
      <c r="IU1076" s="210"/>
      <c r="IV1076" s="210"/>
      <c r="IW1076" s="210"/>
      <c r="IX1076" s="210"/>
      <c r="IY1076" s="210"/>
      <c r="IZ1076" s="210"/>
      <c r="JA1076" s="210"/>
      <c r="JB1076" s="210"/>
      <c r="JC1076" s="210"/>
      <c r="JD1076" s="210"/>
      <c r="JE1076" s="210"/>
      <c r="JF1076" s="210"/>
      <c r="JG1076" s="210"/>
      <c r="JH1076" s="210"/>
      <c r="JI1076" s="210"/>
      <c r="JJ1076" s="210"/>
      <c r="JK1076" s="210"/>
      <c r="JL1076" s="210"/>
      <c r="JM1076" s="210"/>
      <c r="JN1076" s="210"/>
    </row>
    <row r="1077" spans="1:274" s="710" customFormat="1" ht="60" x14ac:dyDescent="0.25">
      <c r="A1077" s="664"/>
      <c r="B1077" s="1343"/>
      <c r="C1077" s="2878" t="s">
        <v>443</v>
      </c>
      <c r="D1077" s="991"/>
      <c r="E1077" s="991"/>
      <c r="F1077" s="1664">
        <f t="shared" si="726"/>
        <v>4375</v>
      </c>
      <c r="G1077" s="992">
        <f t="shared" si="727"/>
        <v>4375</v>
      </c>
      <c r="H1077" s="992">
        <f t="shared" si="727"/>
        <v>5322</v>
      </c>
      <c r="I1077" s="1084">
        <f>H1077/G1077*100</f>
        <v>121.64571428571429</v>
      </c>
      <c r="J1077" s="1195"/>
      <c r="K1077" s="1195"/>
      <c r="L1077" s="1196"/>
      <c r="M1077" s="1196"/>
      <c r="N1077" s="1196"/>
      <c r="O1077" s="1196"/>
      <c r="P1077" s="1196"/>
      <c r="Q1077" s="1196"/>
      <c r="R1077" s="1234"/>
      <c r="S1077" s="1234"/>
      <c r="T1077" s="1234"/>
      <c r="U1077" s="1234"/>
      <c r="V1077" s="1234"/>
      <c r="W1077" s="1234"/>
      <c r="X1077" s="1234"/>
      <c r="Y1077" s="1234"/>
      <c r="Z1077" s="1234"/>
      <c r="AA1077" s="1234"/>
      <c r="AB1077" s="1234"/>
      <c r="AC1077" s="1234"/>
      <c r="AD1077" s="1234"/>
      <c r="AE1077" s="992"/>
      <c r="AF1077" s="3490"/>
      <c r="AG1077" s="992"/>
      <c r="AH1077" s="992"/>
      <c r="AI1077" s="1197"/>
      <c r="AJ1077" s="1197"/>
      <c r="AK1077" s="992"/>
      <c r="AL1077" s="1816"/>
      <c r="AM1077" s="687"/>
      <c r="AN1077" s="210"/>
      <c r="AO1077" s="210"/>
      <c r="AP1077" s="210"/>
      <c r="AQ1077" s="210"/>
      <c r="AR1077" s="210"/>
      <c r="AS1077" s="210"/>
      <c r="AT1077" s="210"/>
      <c r="AU1077" s="210"/>
      <c r="AV1077" s="210"/>
      <c r="AW1077" s="210"/>
      <c r="AX1077" s="210"/>
      <c r="AY1077" s="210"/>
      <c r="AZ1077" s="210"/>
      <c r="BA1077" s="210"/>
      <c r="BB1077" s="210"/>
      <c r="BC1077" s="210"/>
      <c r="BD1077" s="210"/>
      <c r="BE1077" s="210"/>
      <c r="BF1077" s="210"/>
      <c r="BG1077" s="210"/>
      <c r="BH1077" s="210"/>
      <c r="BI1077" s="210"/>
      <c r="BJ1077" s="210"/>
      <c r="BK1077" s="210"/>
      <c r="BL1077" s="210"/>
      <c r="BM1077" s="210"/>
      <c r="BN1077" s="210"/>
      <c r="BO1077" s="210"/>
      <c r="BP1077" s="210"/>
      <c r="BQ1077" s="210"/>
      <c r="BR1077" s="210"/>
      <c r="BS1077" s="210"/>
      <c r="BT1077" s="210"/>
      <c r="BU1077" s="210"/>
      <c r="BV1077" s="210"/>
      <c r="BW1077" s="210"/>
      <c r="BX1077" s="210"/>
      <c r="BY1077" s="210"/>
      <c r="BZ1077" s="210"/>
      <c r="CA1077" s="210"/>
      <c r="CB1077" s="210"/>
      <c r="CC1077" s="210"/>
      <c r="CD1077" s="210"/>
      <c r="CE1077" s="210"/>
      <c r="CF1077" s="210"/>
      <c r="CG1077" s="210"/>
      <c r="CH1077" s="210"/>
      <c r="CI1077" s="210"/>
      <c r="CJ1077" s="210"/>
      <c r="CK1077" s="210"/>
      <c r="CL1077" s="210"/>
      <c r="CM1077" s="210"/>
      <c r="CN1077" s="210"/>
      <c r="CO1077" s="210"/>
      <c r="CP1077" s="210"/>
      <c r="CQ1077" s="210"/>
      <c r="CR1077" s="210"/>
      <c r="CS1077" s="210"/>
      <c r="CT1077" s="210"/>
      <c r="CU1077" s="210"/>
      <c r="CV1077" s="210"/>
      <c r="CW1077" s="210"/>
      <c r="CX1077" s="210"/>
      <c r="CY1077" s="210"/>
      <c r="CZ1077" s="210"/>
      <c r="DA1077" s="210"/>
      <c r="DB1077" s="210"/>
      <c r="DC1077" s="210"/>
      <c r="DD1077" s="210"/>
      <c r="DE1077" s="210"/>
      <c r="DF1077" s="210"/>
      <c r="DG1077" s="210"/>
      <c r="DH1077" s="210"/>
      <c r="DI1077" s="210"/>
      <c r="DJ1077" s="210"/>
      <c r="DK1077" s="210"/>
      <c r="DL1077" s="210"/>
      <c r="DM1077" s="210"/>
      <c r="DN1077" s="210"/>
      <c r="DO1077" s="210"/>
      <c r="DP1077" s="210"/>
      <c r="DQ1077" s="210"/>
      <c r="DR1077" s="210"/>
      <c r="DS1077" s="210"/>
      <c r="DT1077" s="210"/>
      <c r="DU1077" s="210"/>
      <c r="DV1077" s="210"/>
      <c r="DW1077" s="210"/>
      <c r="DX1077" s="210"/>
      <c r="DY1077" s="210"/>
      <c r="DZ1077" s="210"/>
      <c r="EA1077" s="210"/>
      <c r="EB1077" s="210"/>
      <c r="EC1077" s="210"/>
      <c r="ED1077" s="210"/>
      <c r="EE1077" s="210"/>
      <c r="EF1077" s="210"/>
      <c r="EG1077" s="210"/>
      <c r="EH1077" s="210"/>
      <c r="EI1077" s="210"/>
      <c r="EJ1077" s="210"/>
      <c r="EK1077" s="210"/>
      <c r="EL1077" s="210"/>
      <c r="EM1077" s="210"/>
      <c r="EN1077" s="210"/>
      <c r="EO1077" s="210"/>
      <c r="EP1077" s="210"/>
      <c r="EQ1077" s="210"/>
      <c r="ER1077" s="210"/>
      <c r="ES1077" s="210"/>
      <c r="ET1077" s="210"/>
      <c r="EU1077" s="210"/>
      <c r="EV1077" s="210"/>
      <c r="EW1077" s="210"/>
      <c r="EX1077" s="210"/>
      <c r="EY1077" s="210"/>
      <c r="EZ1077" s="210"/>
      <c r="FA1077" s="210"/>
      <c r="FB1077" s="210"/>
      <c r="FC1077" s="210"/>
      <c r="FD1077" s="210"/>
      <c r="FE1077" s="210"/>
      <c r="FF1077" s="210"/>
      <c r="FG1077" s="210"/>
      <c r="FH1077" s="210"/>
      <c r="FI1077" s="210"/>
      <c r="FJ1077" s="210"/>
      <c r="FK1077" s="210"/>
      <c r="FL1077" s="210"/>
      <c r="FM1077" s="210"/>
      <c r="FN1077" s="210"/>
      <c r="FO1077" s="210"/>
      <c r="FP1077" s="210"/>
      <c r="FQ1077" s="210"/>
      <c r="FR1077" s="210"/>
      <c r="FS1077" s="210"/>
      <c r="FT1077" s="210"/>
      <c r="FU1077" s="210"/>
      <c r="FV1077" s="210"/>
      <c r="FW1077" s="210"/>
      <c r="FX1077" s="210"/>
      <c r="FY1077" s="210"/>
      <c r="FZ1077" s="210"/>
      <c r="GA1077" s="210"/>
      <c r="GB1077" s="210"/>
      <c r="GC1077" s="210"/>
      <c r="GD1077" s="210"/>
      <c r="GE1077" s="210"/>
      <c r="GF1077" s="210"/>
      <c r="GG1077" s="210"/>
      <c r="GH1077" s="210"/>
      <c r="GI1077" s="210"/>
      <c r="GJ1077" s="210"/>
      <c r="GK1077" s="210"/>
      <c r="GL1077" s="210"/>
      <c r="GM1077" s="210"/>
      <c r="GN1077" s="210"/>
      <c r="GO1077" s="210"/>
      <c r="GP1077" s="210"/>
      <c r="GQ1077" s="210"/>
      <c r="GR1077" s="210"/>
      <c r="GS1077" s="210"/>
      <c r="GT1077" s="210"/>
      <c r="GU1077" s="210"/>
      <c r="GV1077" s="210"/>
      <c r="GW1077" s="210"/>
      <c r="GX1077" s="210"/>
      <c r="GY1077" s="210"/>
      <c r="GZ1077" s="210"/>
      <c r="HA1077" s="210"/>
      <c r="HB1077" s="210"/>
      <c r="HC1077" s="210"/>
      <c r="HD1077" s="210"/>
      <c r="HE1077" s="210"/>
      <c r="HF1077" s="210"/>
      <c r="HG1077" s="210"/>
      <c r="HH1077" s="210"/>
      <c r="HI1077" s="210"/>
      <c r="HJ1077" s="210"/>
      <c r="HK1077" s="210"/>
      <c r="HL1077" s="210"/>
      <c r="HM1077" s="210"/>
      <c r="HN1077" s="210"/>
      <c r="HO1077" s="210"/>
      <c r="HP1077" s="210"/>
      <c r="HQ1077" s="210"/>
      <c r="HR1077" s="210"/>
      <c r="HS1077" s="210"/>
      <c r="HT1077" s="210"/>
      <c r="HU1077" s="210"/>
      <c r="HV1077" s="210"/>
      <c r="HW1077" s="210"/>
      <c r="HX1077" s="210"/>
      <c r="HY1077" s="210"/>
      <c r="HZ1077" s="210"/>
      <c r="IA1077" s="210"/>
      <c r="IB1077" s="210"/>
      <c r="IC1077" s="210"/>
      <c r="ID1077" s="210"/>
      <c r="IE1077" s="210"/>
      <c r="IF1077" s="210"/>
      <c r="IG1077" s="210"/>
      <c r="IH1077" s="210"/>
      <c r="II1077" s="210"/>
      <c r="IJ1077" s="210"/>
      <c r="IK1077" s="210"/>
      <c r="IL1077" s="210"/>
      <c r="IM1077" s="210"/>
      <c r="IN1077" s="210"/>
      <c r="IO1077" s="210"/>
      <c r="IP1077" s="210"/>
      <c r="IQ1077" s="210"/>
      <c r="IR1077" s="210"/>
      <c r="IS1077" s="210"/>
      <c r="IT1077" s="210"/>
      <c r="IU1077" s="210"/>
      <c r="IV1077" s="210"/>
      <c r="IW1077" s="210"/>
      <c r="IX1077" s="210"/>
      <c r="IY1077" s="210"/>
      <c r="IZ1077" s="210"/>
      <c r="JA1077" s="210"/>
      <c r="JB1077" s="210"/>
      <c r="JC1077" s="210"/>
      <c r="JD1077" s="210"/>
      <c r="JE1077" s="210"/>
      <c r="JF1077" s="210"/>
      <c r="JG1077" s="210"/>
      <c r="JH1077" s="210"/>
      <c r="JI1077" s="210"/>
      <c r="JJ1077" s="210"/>
      <c r="JK1077" s="210"/>
      <c r="JL1077" s="210"/>
      <c r="JM1077" s="210"/>
      <c r="JN1077" s="210"/>
    </row>
    <row r="1078" spans="1:274" s="710" customFormat="1" ht="45" x14ac:dyDescent="0.25">
      <c r="A1078" s="664">
        <v>1</v>
      </c>
      <c r="B1078" s="1343">
        <v>1</v>
      </c>
      <c r="C1078" s="2878" t="s">
        <v>444</v>
      </c>
      <c r="D1078" s="991"/>
      <c r="E1078" s="991"/>
      <c r="F1078" s="1664">
        <f t="shared" si="726"/>
        <v>1719</v>
      </c>
      <c r="G1078" s="992">
        <f t="shared" si="727"/>
        <v>1719</v>
      </c>
      <c r="H1078" s="992">
        <f t="shared" si="727"/>
        <v>1389</v>
      </c>
      <c r="I1078" s="1084">
        <f>H1078/G1078*100</f>
        <v>80.802792321116925</v>
      </c>
      <c r="J1078" s="1195"/>
      <c r="K1078" s="1195"/>
      <c r="L1078" s="1196"/>
      <c r="M1078" s="1196"/>
      <c r="N1078" s="1196"/>
      <c r="O1078" s="1196"/>
      <c r="P1078" s="1196"/>
      <c r="Q1078" s="1196"/>
      <c r="R1078" s="1234"/>
      <c r="S1078" s="1234"/>
      <c r="T1078" s="1234"/>
      <c r="U1078" s="1234"/>
      <c r="V1078" s="1234"/>
      <c r="W1078" s="1234"/>
      <c r="X1078" s="1234"/>
      <c r="Y1078" s="1234"/>
      <c r="Z1078" s="1234"/>
      <c r="AA1078" s="1234"/>
      <c r="AB1078" s="1234"/>
      <c r="AC1078" s="1234"/>
      <c r="AD1078" s="1234"/>
      <c r="AE1078" s="992"/>
      <c r="AF1078" s="3490"/>
      <c r="AG1078" s="992"/>
      <c r="AH1078" s="992"/>
      <c r="AI1078" s="1197"/>
      <c r="AJ1078" s="1197"/>
      <c r="AK1078" s="992"/>
      <c r="AL1078" s="1816"/>
      <c r="AM1078" s="687"/>
      <c r="AN1078" s="210"/>
      <c r="AO1078" s="210"/>
      <c r="AP1078" s="210"/>
      <c r="AQ1078" s="210"/>
      <c r="AR1078" s="210"/>
      <c r="AS1078" s="210"/>
      <c r="AT1078" s="210"/>
      <c r="AU1078" s="210"/>
      <c r="AV1078" s="210"/>
      <c r="AW1078" s="210"/>
      <c r="AX1078" s="210"/>
      <c r="AY1078" s="210"/>
      <c r="AZ1078" s="210"/>
      <c r="BA1078" s="210"/>
      <c r="BB1078" s="210"/>
      <c r="BC1078" s="210"/>
      <c r="BD1078" s="210"/>
      <c r="BE1078" s="210"/>
      <c r="BF1078" s="210"/>
      <c r="BG1078" s="210"/>
      <c r="BH1078" s="210"/>
      <c r="BI1078" s="210"/>
      <c r="BJ1078" s="210"/>
      <c r="BK1078" s="210"/>
      <c r="BL1078" s="210"/>
      <c r="BM1078" s="210"/>
      <c r="BN1078" s="210"/>
      <c r="BO1078" s="210"/>
      <c r="BP1078" s="210"/>
      <c r="BQ1078" s="210"/>
      <c r="BR1078" s="210"/>
      <c r="BS1078" s="210"/>
      <c r="BT1078" s="210"/>
      <c r="BU1078" s="210"/>
      <c r="BV1078" s="210"/>
      <c r="BW1078" s="210"/>
      <c r="BX1078" s="210"/>
      <c r="BY1078" s="210"/>
      <c r="BZ1078" s="210"/>
      <c r="CA1078" s="210"/>
      <c r="CB1078" s="210"/>
      <c r="CC1078" s="210"/>
      <c r="CD1078" s="210"/>
      <c r="CE1078" s="210"/>
      <c r="CF1078" s="210"/>
      <c r="CG1078" s="210"/>
      <c r="CH1078" s="210"/>
      <c r="CI1078" s="210"/>
      <c r="CJ1078" s="210"/>
      <c r="CK1078" s="210"/>
      <c r="CL1078" s="210"/>
      <c r="CM1078" s="210"/>
      <c r="CN1078" s="210"/>
      <c r="CO1078" s="210"/>
      <c r="CP1078" s="210"/>
      <c r="CQ1078" s="210"/>
      <c r="CR1078" s="210"/>
      <c r="CS1078" s="210"/>
      <c r="CT1078" s="210"/>
      <c r="CU1078" s="210"/>
      <c r="CV1078" s="210"/>
      <c r="CW1078" s="210"/>
      <c r="CX1078" s="210"/>
      <c r="CY1078" s="210"/>
      <c r="CZ1078" s="210"/>
      <c r="DA1078" s="210"/>
      <c r="DB1078" s="210"/>
      <c r="DC1078" s="210"/>
      <c r="DD1078" s="210"/>
      <c r="DE1078" s="210"/>
      <c r="DF1078" s="210"/>
      <c r="DG1078" s="210"/>
      <c r="DH1078" s="210"/>
      <c r="DI1078" s="210"/>
      <c r="DJ1078" s="210"/>
      <c r="DK1078" s="210"/>
      <c r="DL1078" s="210"/>
      <c r="DM1078" s="210"/>
      <c r="DN1078" s="210"/>
      <c r="DO1078" s="210"/>
      <c r="DP1078" s="210"/>
      <c r="DQ1078" s="210"/>
      <c r="DR1078" s="210"/>
      <c r="DS1078" s="210"/>
      <c r="DT1078" s="210"/>
      <c r="DU1078" s="210"/>
      <c r="DV1078" s="210"/>
      <c r="DW1078" s="210"/>
      <c r="DX1078" s="210"/>
      <c r="DY1078" s="210"/>
      <c r="DZ1078" s="210"/>
      <c r="EA1078" s="210"/>
      <c r="EB1078" s="210"/>
      <c r="EC1078" s="210"/>
      <c r="ED1078" s="210"/>
      <c r="EE1078" s="210"/>
      <c r="EF1078" s="210"/>
      <c r="EG1078" s="210"/>
      <c r="EH1078" s="210"/>
      <c r="EI1078" s="210"/>
      <c r="EJ1078" s="210"/>
      <c r="EK1078" s="210"/>
      <c r="EL1078" s="210"/>
      <c r="EM1078" s="210"/>
      <c r="EN1078" s="210"/>
      <c r="EO1078" s="210"/>
      <c r="EP1078" s="210"/>
      <c r="EQ1078" s="210"/>
      <c r="ER1078" s="210"/>
      <c r="ES1078" s="210"/>
      <c r="ET1078" s="210"/>
      <c r="EU1078" s="210"/>
      <c r="EV1078" s="210"/>
      <c r="EW1078" s="210"/>
      <c r="EX1078" s="210"/>
      <c r="EY1078" s="210"/>
      <c r="EZ1078" s="210"/>
      <c r="FA1078" s="210"/>
      <c r="FB1078" s="210"/>
      <c r="FC1078" s="210"/>
      <c r="FD1078" s="210"/>
      <c r="FE1078" s="210"/>
      <c r="FF1078" s="210"/>
      <c r="FG1078" s="210"/>
      <c r="FH1078" s="210"/>
      <c r="FI1078" s="210"/>
      <c r="FJ1078" s="210"/>
      <c r="FK1078" s="210"/>
      <c r="FL1078" s="210"/>
      <c r="FM1078" s="210"/>
      <c r="FN1078" s="210"/>
      <c r="FO1078" s="210"/>
      <c r="FP1078" s="210"/>
      <c r="FQ1078" s="210"/>
      <c r="FR1078" s="210"/>
      <c r="FS1078" s="210"/>
      <c r="FT1078" s="210"/>
      <c r="FU1078" s="210"/>
      <c r="FV1078" s="210"/>
      <c r="FW1078" s="210"/>
      <c r="FX1078" s="210"/>
      <c r="FY1078" s="210"/>
      <c r="FZ1078" s="210"/>
      <c r="GA1078" s="210"/>
      <c r="GB1078" s="210"/>
      <c r="GC1078" s="210"/>
      <c r="GD1078" s="210"/>
      <c r="GE1078" s="210"/>
      <c r="GF1078" s="210"/>
      <c r="GG1078" s="210"/>
      <c r="GH1078" s="210"/>
      <c r="GI1078" s="210"/>
      <c r="GJ1078" s="210"/>
      <c r="GK1078" s="210"/>
      <c r="GL1078" s="210"/>
      <c r="GM1078" s="210"/>
      <c r="GN1078" s="210"/>
      <c r="GO1078" s="210"/>
      <c r="GP1078" s="210"/>
      <c r="GQ1078" s="210"/>
      <c r="GR1078" s="210"/>
      <c r="GS1078" s="210"/>
      <c r="GT1078" s="210"/>
      <c r="GU1078" s="210"/>
      <c r="GV1078" s="210"/>
      <c r="GW1078" s="210"/>
      <c r="GX1078" s="210"/>
      <c r="GY1078" s="210"/>
      <c r="GZ1078" s="210"/>
      <c r="HA1078" s="210"/>
      <c r="HB1078" s="210"/>
      <c r="HC1078" s="210"/>
      <c r="HD1078" s="210"/>
      <c r="HE1078" s="210"/>
      <c r="HF1078" s="210"/>
      <c r="HG1078" s="210"/>
      <c r="HH1078" s="210"/>
      <c r="HI1078" s="210"/>
      <c r="HJ1078" s="210"/>
      <c r="HK1078" s="210"/>
      <c r="HL1078" s="210"/>
      <c r="HM1078" s="210"/>
      <c r="HN1078" s="210"/>
      <c r="HO1078" s="210"/>
      <c r="HP1078" s="210"/>
      <c r="HQ1078" s="210"/>
      <c r="HR1078" s="210"/>
      <c r="HS1078" s="210"/>
      <c r="HT1078" s="210"/>
      <c r="HU1078" s="210"/>
      <c r="HV1078" s="210"/>
      <c r="HW1078" s="210"/>
      <c r="HX1078" s="210"/>
      <c r="HY1078" s="210"/>
      <c r="HZ1078" s="210"/>
      <c r="IA1078" s="210"/>
      <c r="IB1078" s="210"/>
      <c r="IC1078" s="210"/>
      <c r="ID1078" s="210"/>
      <c r="IE1078" s="210"/>
      <c r="IF1078" s="210"/>
      <c r="IG1078" s="210"/>
      <c r="IH1078" s="210"/>
      <c r="II1078" s="210"/>
      <c r="IJ1078" s="210"/>
      <c r="IK1078" s="210"/>
      <c r="IL1078" s="210"/>
      <c r="IM1078" s="210"/>
      <c r="IN1078" s="210"/>
      <c r="IO1078" s="210"/>
      <c r="IP1078" s="210"/>
      <c r="IQ1078" s="210"/>
      <c r="IR1078" s="210"/>
      <c r="IS1078" s="210"/>
      <c r="IT1078" s="210"/>
      <c r="IU1078" s="210"/>
      <c r="IV1078" s="210"/>
      <c r="IW1078" s="210"/>
      <c r="IX1078" s="210"/>
      <c r="IY1078" s="210"/>
      <c r="IZ1078" s="210"/>
      <c r="JA1078" s="210"/>
      <c r="JB1078" s="210"/>
      <c r="JC1078" s="210"/>
      <c r="JD1078" s="210"/>
      <c r="JE1078" s="210"/>
      <c r="JF1078" s="210"/>
      <c r="JG1078" s="210"/>
      <c r="JH1078" s="210"/>
      <c r="JI1078" s="210"/>
      <c r="JJ1078" s="210"/>
      <c r="JK1078" s="210"/>
      <c r="JL1078" s="210"/>
      <c r="JM1078" s="210"/>
      <c r="JN1078" s="210"/>
    </row>
    <row r="1079" spans="1:274" s="710" customFormat="1" ht="29.25" x14ac:dyDescent="0.25">
      <c r="A1079" s="664">
        <v>1</v>
      </c>
      <c r="B1079" s="1343">
        <v>1</v>
      </c>
      <c r="C1079" s="2875" t="s">
        <v>405</v>
      </c>
      <c r="D1079" s="991"/>
      <c r="E1079" s="991"/>
      <c r="F1079" s="1664">
        <f>F1038+F981</f>
        <v>3930</v>
      </c>
      <c r="G1079" s="992">
        <f>G1038+G981</f>
        <v>3930</v>
      </c>
      <c r="H1079" s="992">
        <f>H1038+H981</f>
        <v>3281.84</v>
      </c>
      <c r="I1079" s="1084">
        <f>H1079/G1079*100</f>
        <v>83.507379134860045</v>
      </c>
      <c r="J1079" s="1195"/>
      <c r="K1079" s="1195"/>
      <c r="L1079" s="1196"/>
      <c r="M1079" s="1196"/>
      <c r="N1079" s="1196"/>
      <c r="O1079" s="1196"/>
      <c r="P1079" s="1196"/>
      <c r="Q1079" s="1196"/>
      <c r="R1079" s="1234"/>
      <c r="S1079" s="1234"/>
      <c r="T1079" s="1234"/>
      <c r="U1079" s="1234"/>
      <c r="V1079" s="1234"/>
      <c r="W1079" s="1234"/>
      <c r="X1079" s="1234"/>
      <c r="Y1079" s="1234"/>
      <c r="Z1079" s="1234"/>
      <c r="AA1079" s="1234"/>
      <c r="AB1079" s="1234"/>
      <c r="AC1079" s="1234"/>
      <c r="AD1079" s="1234"/>
      <c r="AE1079" s="992"/>
      <c r="AF1079" s="3490"/>
      <c r="AG1079" s="992"/>
      <c r="AH1079" s="992"/>
      <c r="AI1079" s="1197"/>
      <c r="AJ1079" s="1197"/>
      <c r="AK1079" s="992"/>
      <c r="AL1079" s="1816"/>
      <c r="AM1079" s="687"/>
      <c r="AN1079" s="210"/>
      <c r="AO1079" s="210"/>
      <c r="AP1079" s="210"/>
      <c r="AQ1079" s="210"/>
      <c r="AR1079" s="210"/>
      <c r="AS1079" s="210"/>
      <c r="AT1079" s="210"/>
      <c r="AU1079" s="210"/>
      <c r="AV1079" s="210"/>
      <c r="AW1079" s="210"/>
      <c r="AX1079" s="210"/>
      <c r="AY1079" s="210"/>
      <c r="AZ1079" s="210"/>
      <c r="BA1079" s="210"/>
      <c r="BB1079" s="210"/>
      <c r="BC1079" s="210"/>
      <c r="BD1079" s="210"/>
      <c r="BE1079" s="210"/>
      <c r="BF1079" s="210"/>
      <c r="BG1079" s="210"/>
      <c r="BH1079" s="210"/>
      <c r="BI1079" s="210"/>
      <c r="BJ1079" s="210"/>
      <c r="BK1079" s="210"/>
      <c r="BL1079" s="210"/>
      <c r="BM1079" s="210"/>
      <c r="BN1079" s="210"/>
      <c r="BO1079" s="210"/>
      <c r="BP1079" s="210"/>
      <c r="BQ1079" s="210"/>
      <c r="BR1079" s="210"/>
      <c r="BS1079" s="210"/>
      <c r="BT1079" s="210"/>
      <c r="BU1079" s="210"/>
      <c r="BV1079" s="210"/>
      <c r="BW1079" s="210"/>
      <c r="BX1079" s="210"/>
      <c r="BY1079" s="210"/>
      <c r="BZ1079" s="210"/>
      <c r="CA1079" s="210"/>
      <c r="CB1079" s="210"/>
      <c r="CC1079" s="210"/>
      <c r="CD1079" s="210"/>
      <c r="CE1079" s="210"/>
      <c r="CF1079" s="210"/>
      <c r="CG1079" s="210"/>
      <c r="CH1079" s="210"/>
      <c r="CI1079" s="210"/>
      <c r="CJ1079" s="210"/>
      <c r="CK1079" s="210"/>
      <c r="CL1079" s="210"/>
      <c r="CM1079" s="210"/>
      <c r="CN1079" s="210"/>
      <c r="CO1079" s="210"/>
      <c r="CP1079" s="210"/>
      <c r="CQ1079" s="210"/>
      <c r="CR1079" s="210"/>
      <c r="CS1079" s="210"/>
      <c r="CT1079" s="210"/>
      <c r="CU1079" s="210"/>
      <c r="CV1079" s="210"/>
      <c r="CW1079" s="210"/>
      <c r="CX1079" s="210"/>
      <c r="CY1079" s="210"/>
      <c r="CZ1079" s="210"/>
      <c r="DA1079" s="210"/>
      <c r="DB1079" s="210"/>
      <c r="DC1079" s="210"/>
      <c r="DD1079" s="210"/>
      <c r="DE1079" s="210"/>
      <c r="DF1079" s="210"/>
      <c r="DG1079" s="210"/>
      <c r="DH1079" s="210"/>
      <c r="DI1079" s="210"/>
      <c r="DJ1079" s="210"/>
      <c r="DK1079" s="210"/>
      <c r="DL1079" s="210"/>
      <c r="DM1079" s="210"/>
      <c r="DN1079" s="210"/>
      <c r="DO1079" s="210"/>
      <c r="DP1079" s="210"/>
      <c r="DQ1079" s="210"/>
      <c r="DR1079" s="210"/>
      <c r="DS1079" s="210"/>
      <c r="DT1079" s="210"/>
      <c r="DU1079" s="210"/>
      <c r="DV1079" s="210"/>
      <c r="DW1079" s="210"/>
      <c r="DX1079" s="210"/>
      <c r="DY1079" s="210"/>
      <c r="DZ1079" s="210"/>
      <c r="EA1079" s="210"/>
      <c r="EB1079" s="210"/>
      <c r="EC1079" s="210"/>
      <c r="ED1079" s="210"/>
      <c r="EE1079" s="210"/>
      <c r="EF1079" s="210"/>
      <c r="EG1079" s="210"/>
      <c r="EH1079" s="210"/>
      <c r="EI1079" s="210"/>
      <c r="EJ1079" s="210"/>
      <c r="EK1079" s="210"/>
      <c r="EL1079" s="210"/>
      <c r="EM1079" s="210"/>
      <c r="EN1079" s="210"/>
      <c r="EO1079" s="210"/>
      <c r="EP1079" s="210"/>
      <c r="EQ1079" s="210"/>
      <c r="ER1079" s="210"/>
      <c r="ES1079" s="210"/>
      <c r="ET1079" s="210"/>
      <c r="EU1079" s="210"/>
      <c r="EV1079" s="210"/>
      <c r="EW1079" s="210"/>
      <c r="EX1079" s="210"/>
      <c r="EY1079" s="210"/>
      <c r="EZ1079" s="210"/>
      <c r="FA1079" s="210"/>
      <c r="FB1079" s="210"/>
      <c r="FC1079" s="210"/>
      <c r="FD1079" s="210"/>
      <c r="FE1079" s="210"/>
      <c r="FF1079" s="210"/>
      <c r="FG1079" s="210"/>
      <c r="FH1079" s="210"/>
      <c r="FI1079" s="210"/>
      <c r="FJ1079" s="210"/>
      <c r="FK1079" s="210"/>
      <c r="FL1079" s="210"/>
      <c r="FM1079" s="210"/>
      <c r="FN1079" s="210"/>
      <c r="FO1079" s="210"/>
      <c r="FP1079" s="210"/>
      <c r="FQ1079" s="210"/>
      <c r="FR1079" s="210"/>
      <c r="FS1079" s="210"/>
      <c r="FT1079" s="210"/>
      <c r="FU1079" s="210"/>
      <c r="FV1079" s="210"/>
      <c r="FW1079" s="210"/>
      <c r="FX1079" s="210"/>
      <c r="FY1079" s="210"/>
      <c r="FZ1079" s="210"/>
      <c r="GA1079" s="210"/>
      <c r="GB1079" s="210"/>
      <c r="GC1079" s="210"/>
      <c r="GD1079" s="210"/>
      <c r="GE1079" s="210"/>
      <c r="GF1079" s="210"/>
      <c r="GG1079" s="210"/>
      <c r="GH1079" s="210"/>
      <c r="GI1079" s="210"/>
      <c r="GJ1079" s="210"/>
      <c r="GK1079" s="210"/>
      <c r="GL1079" s="210"/>
      <c r="GM1079" s="210"/>
      <c r="GN1079" s="210"/>
      <c r="GO1079" s="210"/>
      <c r="GP1079" s="210"/>
      <c r="GQ1079" s="210"/>
      <c r="GR1079" s="210"/>
      <c r="GS1079" s="210"/>
      <c r="GT1079" s="210"/>
      <c r="GU1079" s="210"/>
      <c r="GV1079" s="210"/>
      <c r="GW1079" s="210"/>
      <c r="GX1079" s="210"/>
      <c r="GY1079" s="210"/>
      <c r="GZ1079" s="210"/>
      <c r="HA1079" s="210"/>
      <c r="HB1079" s="210"/>
      <c r="HC1079" s="210"/>
      <c r="HD1079" s="210"/>
      <c r="HE1079" s="210"/>
      <c r="HF1079" s="210"/>
      <c r="HG1079" s="210"/>
      <c r="HH1079" s="210"/>
      <c r="HI1079" s="210"/>
      <c r="HJ1079" s="210"/>
      <c r="HK1079" s="210"/>
      <c r="HL1079" s="210"/>
      <c r="HM1079" s="210"/>
      <c r="HN1079" s="210"/>
      <c r="HO1079" s="210"/>
      <c r="HP1079" s="210"/>
      <c r="HQ1079" s="210"/>
      <c r="HR1079" s="210"/>
      <c r="HS1079" s="210"/>
      <c r="HT1079" s="210"/>
      <c r="HU1079" s="210"/>
      <c r="HV1079" s="210"/>
      <c r="HW1079" s="210"/>
      <c r="HX1079" s="210"/>
      <c r="HY1079" s="210"/>
      <c r="HZ1079" s="210"/>
      <c r="IA1079" s="210"/>
      <c r="IB1079" s="210"/>
      <c r="IC1079" s="210"/>
      <c r="ID1079" s="210"/>
      <c r="IE1079" s="210"/>
      <c r="IF1079" s="210"/>
      <c r="IG1079" s="210"/>
      <c r="IH1079" s="210"/>
      <c r="II1079" s="210"/>
      <c r="IJ1079" s="210"/>
      <c r="IK1079" s="210"/>
      <c r="IL1079" s="210"/>
      <c r="IM1079" s="210"/>
      <c r="IN1079" s="210"/>
      <c r="IO1079" s="210"/>
      <c r="IP1079" s="210"/>
      <c r="IQ1079" s="210"/>
      <c r="IR1079" s="210"/>
      <c r="IS1079" s="210"/>
      <c r="IT1079" s="210"/>
      <c r="IU1079" s="210"/>
      <c r="IV1079" s="210"/>
      <c r="IW1079" s="210"/>
      <c r="IX1079" s="210"/>
      <c r="IY1079" s="210"/>
      <c r="IZ1079" s="210"/>
      <c r="JA1079" s="210"/>
      <c r="JB1079" s="210"/>
      <c r="JC1079" s="210"/>
      <c r="JD1079" s="210"/>
      <c r="JE1079" s="210"/>
      <c r="JF1079" s="210"/>
      <c r="JG1079" s="210"/>
      <c r="JH1079" s="210"/>
      <c r="JI1079" s="210"/>
      <c r="JJ1079" s="210"/>
      <c r="JK1079" s="210"/>
      <c r="JL1079" s="210"/>
      <c r="JM1079" s="210"/>
      <c r="JN1079" s="210"/>
    </row>
    <row r="1080" spans="1:274" s="710" customFormat="1" x14ac:dyDescent="0.25">
      <c r="A1080" s="664">
        <v>1</v>
      </c>
      <c r="B1080" s="1343">
        <v>1</v>
      </c>
      <c r="C1080" s="2878" t="s">
        <v>390</v>
      </c>
      <c r="D1080" s="991"/>
      <c r="E1080" s="991"/>
      <c r="F1080" s="1664">
        <f>F982</f>
        <v>0</v>
      </c>
      <c r="G1080" s="992">
        <f>G982</f>
        <v>0</v>
      </c>
      <c r="H1080" s="992">
        <f>H982</f>
        <v>0</v>
      </c>
      <c r="I1080" s="1084"/>
      <c r="J1080" s="1195"/>
      <c r="K1080" s="1195"/>
      <c r="L1080" s="1196"/>
      <c r="M1080" s="1196"/>
      <c r="N1080" s="1196"/>
      <c r="O1080" s="1196"/>
      <c r="P1080" s="1196"/>
      <c r="Q1080" s="1196"/>
      <c r="R1080" s="1234"/>
      <c r="S1080" s="1234"/>
      <c r="T1080" s="1234"/>
      <c r="U1080" s="1234"/>
      <c r="V1080" s="1234"/>
      <c r="W1080" s="1234"/>
      <c r="X1080" s="1234"/>
      <c r="Y1080" s="1234"/>
      <c r="Z1080" s="1234"/>
      <c r="AA1080" s="1234"/>
      <c r="AB1080" s="1234"/>
      <c r="AC1080" s="1234"/>
      <c r="AD1080" s="1234"/>
      <c r="AE1080" s="992"/>
      <c r="AF1080" s="3490"/>
      <c r="AG1080" s="992"/>
      <c r="AH1080" s="992"/>
      <c r="AI1080" s="1197"/>
      <c r="AJ1080" s="1197"/>
      <c r="AK1080" s="992"/>
      <c r="AL1080" s="1816"/>
      <c r="AM1080" s="687"/>
      <c r="AN1080" s="210"/>
      <c r="AO1080" s="210"/>
      <c r="AP1080" s="210"/>
      <c r="AQ1080" s="210"/>
      <c r="AR1080" s="210"/>
      <c r="AS1080" s="210"/>
      <c r="AT1080" s="210"/>
      <c r="AU1080" s="210"/>
      <c r="AV1080" s="210"/>
      <c r="AW1080" s="210"/>
      <c r="AX1080" s="210"/>
      <c r="AY1080" s="210"/>
      <c r="AZ1080" s="210"/>
      <c r="BA1080" s="210"/>
      <c r="BB1080" s="210"/>
      <c r="BC1080" s="210"/>
      <c r="BD1080" s="210"/>
      <c r="BE1080" s="210"/>
      <c r="BF1080" s="210"/>
      <c r="BG1080" s="210"/>
      <c r="BH1080" s="210"/>
      <c r="BI1080" s="210"/>
      <c r="BJ1080" s="210"/>
      <c r="BK1080" s="210"/>
      <c r="BL1080" s="210"/>
      <c r="BM1080" s="210"/>
      <c r="BN1080" s="210"/>
      <c r="BO1080" s="210"/>
      <c r="BP1080" s="210"/>
      <c r="BQ1080" s="210"/>
      <c r="BR1080" s="210"/>
      <c r="BS1080" s="210"/>
      <c r="BT1080" s="210"/>
      <c r="BU1080" s="210"/>
      <c r="BV1080" s="210"/>
      <c r="BW1080" s="210"/>
      <c r="BX1080" s="210"/>
      <c r="BY1080" s="210"/>
      <c r="BZ1080" s="210"/>
      <c r="CA1080" s="210"/>
      <c r="CB1080" s="210"/>
      <c r="CC1080" s="210"/>
      <c r="CD1080" s="210"/>
      <c r="CE1080" s="210"/>
      <c r="CF1080" s="210"/>
      <c r="CG1080" s="210"/>
      <c r="CH1080" s="210"/>
      <c r="CI1080" s="210"/>
      <c r="CJ1080" s="210"/>
      <c r="CK1080" s="210"/>
      <c r="CL1080" s="210"/>
      <c r="CM1080" s="210"/>
      <c r="CN1080" s="210"/>
      <c r="CO1080" s="210"/>
      <c r="CP1080" s="210"/>
      <c r="CQ1080" s="210"/>
      <c r="CR1080" s="210"/>
      <c r="CS1080" s="210"/>
      <c r="CT1080" s="210"/>
      <c r="CU1080" s="210"/>
      <c r="CV1080" s="210"/>
      <c r="CW1080" s="210"/>
      <c r="CX1080" s="210"/>
      <c r="CY1080" s="210"/>
      <c r="CZ1080" s="210"/>
      <c r="DA1080" s="210"/>
      <c r="DB1080" s="210"/>
      <c r="DC1080" s="210"/>
      <c r="DD1080" s="210"/>
      <c r="DE1080" s="210"/>
      <c r="DF1080" s="210"/>
      <c r="DG1080" s="210"/>
      <c r="DH1080" s="210"/>
      <c r="DI1080" s="210"/>
      <c r="DJ1080" s="210"/>
      <c r="DK1080" s="210"/>
      <c r="DL1080" s="210"/>
      <c r="DM1080" s="210"/>
      <c r="DN1080" s="210"/>
      <c r="DO1080" s="210"/>
      <c r="DP1080" s="210"/>
      <c r="DQ1080" s="210"/>
      <c r="DR1080" s="210"/>
      <c r="DS1080" s="210"/>
      <c r="DT1080" s="210"/>
      <c r="DU1080" s="210"/>
      <c r="DV1080" s="210"/>
      <c r="DW1080" s="210"/>
      <c r="DX1080" s="210"/>
      <c r="DY1080" s="210"/>
      <c r="DZ1080" s="210"/>
      <c r="EA1080" s="210"/>
      <c r="EB1080" s="210"/>
      <c r="EC1080" s="210"/>
      <c r="ED1080" s="210"/>
      <c r="EE1080" s="210"/>
      <c r="EF1080" s="210"/>
      <c r="EG1080" s="210"/>
      <c r="EH1080" s="210"/>
      <c r="EI1080" s="210"/>
      <c r="EJ1080" s="210"/>
      <c r="EK1080" s="210"/>
      <c r="EL1080" s="210"/>
      <c r="EM1080" s="210"/>
      <c r="EN1080" s="210"/>
      <c r="EO1080" s="210"/>
      <c r="EP1080" s="210"/>
      <c r="EQ1080" s="210"/>
      <c r="ER1080" s="210"/>
      <c r="ES1080" s="210"/>
      <c r="ET1080" s="210"/>
      <c r="EU1080" s="210"/>
      <c r="EV1080" s="210"/>
      <c r="EW1080" s="210"/>
      <c r="EX1080" s="210"/>
      <c r="EY1080" s="210"/>
      <c r="EZ1080" s="210"/>
      <c r="FA1080" s="210"/>
      <c r="FB1080" s="210"/>
      <c r="FC1080" s="210"/>
      <c r="FD1080" s="210"/>
      <c r="FE1080" s="210"/>
      <c r="FF1080" s="210"/>
      <c r="FG1080" s="210"/>
      <c r="FH1080" s="210"/>
      <c r="FI1080" s="210"/>
      <c r="FJ1080" s="210"/>
      <c r="FK1080" s="210"/>
      <c r="FL1080" s="210"/>
      <c r="FM1080" s="210"/>
      <c r="FN1080" s="210"/>
      <c r="FO1080" s="210"/>
      <c r="FP1080" s="210"/>
      <c r="FQ1080" s="210"/>
      <c r="FR1080" s="210"/>
      <c r="FS1080" s="210"/>
      <c r="FT1080" s="210"/>
      <c r="FU1080" s="210"/>
      <c r="FV1080" s="210"/>
      <c r="FW1080" s="210"/>
      <c r="FX1080" s="210"/>
      <c r="FY1080" s="210"/>
      <c r="FZ1080" s="210"/>
      <c r="GA1080" s="210"/>
      <c r="GB1080" s="210"/>
      <c r="GC1080" s="210"/>
      <c r="GD1080" s="210"/>
      <c r="GE1080" s="210"/>
      <c r="GF1080" s="210"/>
      <c r="GG1080" s="210"/>
      <c r="GH1080" s="210"/>
      <c r="GI1080" s="210"/>
      <c r="GJ1080" s="210"/>
      <c r="GK1080" s="210"/>
      <c r="GL1080" s="210"/>
      <c r="GM1080" s="210"/>
      <c r="GN1080" s="210"/>
      <c r="GO1080" s="210"/>
      <c r="GP1080" s="210"/>
      <c r="GQ1080" s="210"/>
      <c r="GR1080" s="210"/>
      <c r="GS1080" s="210"/>
      <c r="GT1080" s="210"/>
      <c r="GU1080" s="210"/>
      <c r="GV1080" s="210"/>
      <c r="GW1080" s="210"/>
      <c r="GX1080" s="210"/>
      <c r="GY1080" s="210"/>
      <c r="GZ1080" s="210"/>
      <c r="HA1080" s="210"/>
      <c r="HB1080" s="210"/>
      <c r="HC1080" s="210"/>
      <c r="HD1080" s="210"/>
      <c r="HE1080" s="210"/>
      <c r="HF1080" s="210"/>
      <c r="HG1080" s="210"/>
      <c r="HH1080" s="210"/>
      <c r="HI1080" s="210"/>
      <c r="HJ1080" s="210"/>
      <c r="HK1080" s="210"/>
      <c r="HL1080" s="210"/>
      <c r="HM1080" s="210"/>
      <c r="HN1080" s="210"/>
      <c r="HO1080" s="210"/>
      <c r="HP1080" s="210"/>
      <c r="HQ1080" s="210"/>
      <c r="HR1080" s="210"/>
      <c r="HS1080" s="210"/>
      <c r="HT1080" s="210"/>
      <c r="HU1080" s="210"/>
      <c r="HV1080" s="210"/>
      <c r="HW1080" s="210"/>
      <c r="HX1080" s="210"/>
      <c r="HY1080" s="210"/>
      <c r="HZ1080" s="210"/>
      <c r="IA1080" s="210"/>
      <c r="IB1080" s="210"/>
      <c r="IC1080" s="210"/>
      <c r="ID1080" s="210"/>
      <c r="IE1080" s="210"/>
      <c r="IF1080" s="210"/>
      <c r="IG1080" s="210"/>
      <c r="IH1080" s="210"/>
      <c r="II1080" s="210"/>
      <c r="IJ1080" s="210"/>
      <c r="IK1080" s="210"/>
      <c r="IL1080" s="210"/>
      <c r="IM1080" s="210"/>
      <c r="IN1080" s="210"/>
      <c r="IO1080" s="210"/>
      <c r="IP1080" s="210"/>
      <c r="IQ1080" s="210"/>
      <c r="IR1080" s="210"/>
      <c r="IS1080" s="210"/>
      <c r="IT1080" s="210"/>
      <c r="IU1080" s="210"/>
      <c r="IV1080" s="210"/>
      <c r="IW1080" s="210"/>
      <c r="IX1080" s="210"/>
      <c r="IY1080" s="210"/>
      <c r="IZ1080" s="210"/>
      <c r="JA1080" s="210"/>
      <c r="JB1080" s="210"/>
      <c r="JC1080" s="210"/>
      <c r="JD1080" s="210"/>
      <c r="JE1080" s="210"/>
      <c r="JF1080" s="210"/>
      <c r="JG1080" s="210"/>
      <c r="JH1080" s="210"/>
      <c r="JI1080" s="210"/>
      <c r="JJ1080" s="210"/>
      <c r="JK1080" s="210"/>
      <c r="JL1080" s="210"/>
      <c r="JM1080" s="210"/>
      <c r="JN1080" s="210"/>
    </row>
    <row r="1081" spans="1:274" s="710" customFormat="1" ht="30" x14ac:dyDescent="0.25">
      <c r="A1081" s="664"/>
      <c r="B1081" s="1343">
        <v>1</v>
      </c>
      <c r="C1081" s="2877" t="s">
        <v>391</v>
      </c>
      <c r="D1081" s="991"/>
      <c r="E1081" s="991"/>
      <c r="F1081" s="1664">
        <f>F1039+F983</f>
        <v>3155</v>
      </c>
      <c r="G1081" s="992">
        <f>G1039+G983</f>
        <v>3155</v>
      </c>
      <c r="H1081" s="992">
        <f>H1039+H983</f>
        <v>3224.84</v>
      </c>
      <c r="I1081" s="1084">
        <f>H1081/G1081*100</f>
        <v>102.21362916006341</v>
      </c>
      <c r="J1081" s="1195"/>
      <c r="K1081" s="1195"/>
      <c r="L1081" s="1196"/>
      <c r="M1081" s="1196"/>
      <c r="N1081" s="1196"/>
      <c r="O1081" s="1196"/>
      <c r="P1081" s="1196"/>
      <c r="Q1081" s="1196"/>
      <c r="R1081" s="1234"/>
      <c r="S1081" s="1234"/>
      <c r="T1081" s="1234"/>
      <c r="U1081" s="1234"/>
      <c r="V1081" s="1234"/>
      <c r="W1081" s="1234"/>
      <c r="X1081" s="1234"/>
      <c r="Y1081" s="1234"/>
      <c r="Z1081" s="1234"/>
      <c r="AA1081" s="1234"/>
      <c r="AB1081" s="1234"/>
      <c r="AC1081" s="1234"/>
      <c r="AD1081" s="1234"/>
      <c r="AE1081" s="992"/>
      <c r="AF1081" s="3490"/>
      <c r="AG1081" s="992"/>
      <c r="AH1081" s="992"/>
      <c r="AI1081" s="1197"/>
      <c r="AJ1081" s="1197"/>
      <c r="AK1081" s="992"/>
      <c r="AL1081" s="1816"/>
      <c r="AM1081" s="687"/>
      <c r="AN1081" s="210"/>
      <c r="AO1081" s="210"/>
      <c r="AP1081" s="210"/>
      <c r="AQ1081" s="210"/>
      <c r="AR1081" s="210"/>
      <c r="AS1081" s="210"/>
      <c r="AT1081" s="210"/>
      <c r="AU1081" s="210"/>
      <c r="AV1081" s="210"/>
      <c r="AW1081" s="210"/>
      <c r="AX1081" s="210"/>
      <c r="AY1081" s="210"/>
      <c r="AZ1081" s="210"/>
      <c r="BA1081" s="210"/>
      <c r="BB1081" s="210"/>
      <c r="BC1081" s="210"/>
      <c r="BD1081" s="210"/>
      <c r="BE1081" s="210"/>
      <c r="BF1081" s="210"/>
      <c r="BG1081" s="210"/>
      <c r="BH1081" s="210"/>
      <c r="BI1081" s="210"/>
      <c r="BJ1081" s="210"/>
      <c r="BK1081" s="210"/>
      <c r="BL1081" s="210"/>
      <c r="BM1081" s="210"/>
      <c r="BN1081" s="210"/>
      <c r="BO1081" s="210"/>
      <c r="BP1081" s="210"/>
      <c r="BQ1081" s="210"/>
      <c r="BR1081" s="210"/>
      <c r="BS1081" s="210"/>
      <c r="BT1081" s="210"/>
      <c r="BU1081" s="210"/>
      <c r="BV1081" s="210"/>
      <c r="BW1081" s="210"/>
      <c r="BX1081" s="210"/>
      <c r="BY1081" s="210"/>
      <c r="BZ1081" s="210"/>
      <c r="CA1081" s="210"/>
      <c r="CB1081" s="210"/>
      <c r="CC1081" s="210"/>
      <c r="CD1081" s="210"/>
      <c r="CE1081" s="210"/>
      <c r="CF1081" s="210"/>
      <c r="CG1081" s="210"/>
      <c r="CH1081" s="210"/>
      <c r="CI1081" s="210"/>
      <c r="CJ1081" s="210"/>
      <c r="CK1081" s="210"/>
      <c r="CL1081" s="210"/>
      <c r="CM1081" s="210"/>
      <c r="CN1081" s="210"/>
      <c r="CO1081" s="210"/>
      <c r="CP1081" s="210"/>
      <c r="CQ1081" s="210"/>
      <c r="CR1081" s="210"/>
      <c r="CS1081" s="210"/>
      <c r="CT1081" s="210"/>
      <c r="CU1081" s="210"/>
      <c r="CV1081" s="210"/>
      <c r="CW1081" s="210"/>
      <c r="CX1081" s="210"/>
      <c r="CY1081" s="210"/>
      <c r="CZ1081" s="210"/>
      <c r="DA1081" s="210"/>
      <c r="DB1081" s="210"/>
      <c r="DC1081" s="210"/>
      <c r="DD1081" s="210"/>
      <c r="DE1081" s="210"/>
      <c r="DF1081" s="210"/>
      <c r="DG1081" s="210"/>
      <c r="DH1081" s="210"/>
      <c r="DI1081" s="210"/>
      <c r="DJ1081" s="210"/>
      <c r="DK1081" s="210"/>
      <c r="DL1081" s="210"/>
      <c r="DM1081" s="210"/>
      <c r="DN1081" s="210"/>
      <c r="DO1081" s="210"/>
      <c r="DP1081" s="210"/>
      <c r="DQ1081" s="210"/>
      <c r="DR1081" s="210"/>
      <c r="DS1081" s="210"/>
      <c r="DT1081" s="210"/>
      <c r="DU1081" s="210"/>
      <c r="DV1081" s="210"/>
      <c r="DW1081" s="210"/>
      <c r="DX1081" s="210"/>
      <c r="DY1081" s="210"/>
      <c r="DZ1081" s="210"/>
      <c r="EA1081" s="210"/>
      <c r="EB1081" s="210"/>
      <c r="EC1081" s="210"/>
      <c r="ED1081" s="210"/>
      <c r="EE1081" s="210"/>
      <c r="EF1081" s="210"/>
      <c r="EG1081" s="210"/>
      <c r="EH1081" s="210"/>
      <c r="EI1081" s="210"/>
      <c r="EJ1081" s="210"/>
      <c r="EK1081" s="210"/>
      <c r="EL1081" s="210"/>
      <c r="EM1081" s="210"/>
      <c r="EN1081" s="210"/>
      <c r="EO1081" s="210"/>
      <c r="EP1081" s="210"/>
      <c r="EQ1081" s="210"/>
      <c r="ER1081" s="210"/>
      <c r="ES1081" s="210"/>
      <c r="ET1081" s="210"/>
      <c r="EU1081" s="210"/>
      <c r="EV1081" s="210"/>
      <c r="EW1081" s="210"/>
      <c r="EX1081" s="210"/>
      <c r="EY1081" s="210"/>
      <c r="EZ1081" s="210"/>
      <c r="FA1081" s="210"/>
      <c r="FB1081" s="210"/>
      <c r="FC1081" s="210"/>
      <c r="FD1081" s="210"/>
      <c r="FE1081" s="210"/>
      <c r="FF1081" s="210"/>
      <c r="FG1081" s="210"/>
      <c r="FH1081" s="210"/>
      <c r="FI1081" s="210"/>
      <c r="FJ1081" s="210"/>
      <c r="FK1081" s="210"/>
      <c r="FL1081" s="210"/>
      <c r="FM1081" s="210"/>
      <c r="FN1081" s="210"/>
      <c r="FO1081" s="210"/>
      <c r="FP1081" s="210"/>
      <c r="FQ1081" s="210"/>
      <c r="FR1081" s="210"/>
      <c r="FS1081" s="210"/>
      <c r="FT1081" s="210"/>
      <c r="FU1081" s="210"/>
      <c r="FV1081" s="210"/>
      <c r="FW1081" s="210"/>
      <c r="FX1081" s="210"/>
      <c r="FY1081" s="210"/>
      <c r="FZ1081" s="210"/>
      <c r="GA1081" s="210"/>
      <c r="GB1081" s="210"/>
      <c r="GC1081" s="210"/>
      <c r="GD1081" s="210"/>
      <c r="GE1081" s="210"/>
      <c r="GF1081" s="210"/>
      <c r="GG1081" s="210"/>
      <c r="GH1081" s="210"/>
      <c r="GI1081" s="210"/>
      <c r="GJ1081" s="210"/>
      <c r="GK1081" s="210"/>
      <c r="GL1081" s="210"/>
      <c r="GM1081" s="210"/>
      <c r="GN1081" s="210"/>
      <c r="GO1081" s="210"/>
      <c r="GP1081" s="210"/>
      <c r="GQ1081" s="210"/>
      <c r="GR1081" s="210"/>
      <c r="GS1081" s="210"/>
      <c r="GT1081" s="210"/>
      <c r="GU1081" s="210"/>
      <c r="GV1081" s="210"/>
      <c r="GW1081" s="210"/>
      <c r="GX1081" s="210"/>
      <c r="GY1081" s="210"/>
      <c r="GZ1081" s="210"/>
      <c r="HA1081" s="210"/>
      <c r="HB1081" s="210"/>
      <c r="HC1081" s="210"/>
      <c r="HD1081" s="210"/>
      <c r="HE1081" s="210"/>
      <c r="HF1081" s="210"/>
      <c r="HG1081" s="210"/>
      <c r="HH1081" s="210"/>
      <c r="HI1081" s="210"/>
      <c r="HJ1081" s="210"/>
      <c r="HK1081" s="210"/>
      <c r="HL1081" s="210"/>
      <c r="HM1081" s="210"/>
      <c r="HN1081" s="210"/>
      <c r="HO1081" s="210"/>
      <c r="HP1081" s="210"/>
      <c r="HQ1081" s="210"/>
      <c r="HR1081" s="210"/>
      <c r="HS1081" s="210"/>
      <c r="HT1081" s="210"/>
      <c r="HU1081" s="210"/>
      <c r="HV1081" s="210"/>
      <c r="HW1081" s="210"/>
      <c r="HX1081" s="210"/>
      <c r="HY1081" s="210"/>
      <c r="HZ1081" s="210"/>
      <c r="IA1081" s="210"/>
      <c r="IB1081" s="210"/>
      <c r="IC1081" s="210"/>
      <c r="ID1081" s="210"/>
      <c r="IE1081" s="210"/>
      <c r="IF1081" s="210"/>
      <c r="IG1081" s="210"/>
      <c r="IH1081" s="210"/>
      <c r="II1081" s="210"/>
      <c r="IJ1081" s="210"/>
      <c r="IK1081" s="210"/>
      <c r="IL1081" s="210"/>
      <c r="IM1081" s="210"/>
      <c r="IN1081" s="210"/>
      <c r="IO1081" s="210"/>
      <c r="IP1081" s="210"/>
      <c r="IQ1081" s="210"/>
      <c r="IR1081" s="210"/>
      <c r="IS1081" s="210"/>
      <c r="IT1081" s="210"/>
      <c r="IU1081" s="210"/>
      <c r="IV1081" s="210"/>
      <c r="IW1081" s="210"/>
      <c r="IX1081" s="210"/>
      <c r="IY1081" s="210"/>
      <c r="IZ1081" s="210"/>
      <c r="JA1081" s="210"/>
      <c r="JB1081" s="210"/>
      <c r="JC1081" s="210"/>
      <c r="JD1081" s="210"/>
      <c r="JE1081" s="210"/>
      <c r="JF1081" s="210"/>
      <c r="JG1081" s="210"/>
      <c r="JH1081" s="210"/>
      <c r="JI1081" s="210"/>
      <c r="JJ1081" s="210"/>
      <c r="JK1081" s="210"/>
      <c r="JL1081" s="210"/>
      <c r="JM1081" s="210"/>
      <c r="JN1081" s="210"/>
    </row>
    <row r="1082" spans="1:274" s="710" customFormat="1" x14ac:dyDescent="0.25">
      <c r="A1082" s="664"/>
      <c r="B1082" s="1343">
        <v>1</v>
      </c>
      <c r="C1082" s="2878" t="s">
        <v>392</v>
      </c>
      <c r="D1082" s="991"/>
      <c r="E1082" s="991"/>
      <c r="F1082" s="1664">
        <f>F984</f>
        <v>0</v>
      </c>
      <c r="G1082" s="992">
        <f>G984</f>
        <v>0</v>
      </c>
      <c r="H1082" s="992">
        <f>H984</f>
        <v>0</v>
      </c>
      <c r="I1082" s="1084"/>
      <c r="J1082" s="1195"/>
      <c r="K1082" s="1195"/>
      <c r="L1082" s="1196"/>
      <c r="M1082" s="1196"/>
      <c r="N1082" s="1196"/>
      <c r="O1082" s="1196"/>
      <c r="P1082" s="1196"/>
      <c r="Q1082" s="1196"/>
      <c r="R1082" s="1234"/>
      <c r="S1082" s="1234"/>
      <c r="T1082" s="1234"/>
      <c r="U1082" s="1234"/>
      <c r="V1082" s="1234"/>
      <c r="W1082" s="1234"/>
      <c r="X1082" s="1234"/>
      <c r="Y1082" s="1234"/>
      <c r="Z1082" s="1234"/>
      <c r="AA1082" s="1234"/>
      <c r="AB1082" s="1234"/>
      <c r="AC1082" s="1234"/>
      <c r="AD1082" s="1234"/>
      <c r="AE1082" s="992"/>
      <c r="AF1082" s="3490"/>
      <c r="AG1082" s="992"/>
      <c r="AH1082" s="992"/>
      <c r="AI1082" s="1197"/>
      <c r="AJ1082" s="1197"/>
      <c r="AK1082" s="992"/>
      <c r="AL1082" s="1816"/>
      <c r="AM1082" s="687"/>
      <c r="AN1082" s="210"/>
      <c r="AO1082" s="210"/>
      <c r="AP1082" s="210"/>
      <c r="AQ1082" s="210"/>
      <c r="AR1082" s="210"/>
      <c r="AS1082" s="210"/>
      <c r="AT1082" s="210"/>
      <c r="AU1082" s="210"/>
      <c r="AV1082" s="210"/>
      <c r="AW1082" s="210"/>
      <c r="AX1082" s="210"/>
      <c r="AY1082" s="210"/>
      <c r="AZ1082" s="210"/>
      <c r="BA1082" s="210"/>
      <c r="BB1082" s="210"/>
      <c r="BC1082" s="210"/>
      <c r="BD1082" s="210"/>
      <c r="BE1082" s="210"/>
      <c r="BF1082" s="210"/>
      <c r="BG1082" s="210"/>
      <c r="BH1082" s="210"/>
      <c r="BI1082" s="210"/>
      <c r="BJ1082" s="210"/>
      <c r="BK1082" s="210"/>
      <c r="BL1082" s="210"/>
      <c r="BM1082" s="210"/>
      <c r="BN1082" s="210"/>
      <c r="BO1082" s="210"/>
      <c r="BP1082" s="210"/>
      <c r="BQ1082" s="210"/>
      <c r="BR1082" s="210"/>
      <c r="BS1082" s="210"/>
      <c r="BT1082" s="210"/>
      <c r="BU1082" s="210"/>
      <c r="BV1082" s="210"/>
      <c r="BW1082" s="210"/>
      <c r="BX1082" s="210"/>
      <c r="BY1082" s="210"/>
      <c r="BZ1082" s="210"/>
      <c r="CA1082" s="210"/>
      <c r="CB1082" s="210"/>
      <c r="CC1082" s="210"/>
      <c r="CD1082" s="210"/>
      <c r="CE1082" s="210"/>
      <c r="CF1082" s="210"/>
      <c r="CG1082" s="210"/>
      <c r="CH1082" s="210"/>
      <c r="CI1082" s="210"/>
      <c r="CJ1082" s="210"/>
      <c r="CK1082" s="210"/>
      <c r="CL1082" s="210"/>
      <c r="CM1082" s="210"/>
      <c r="CN1082" s="210"/>
      <c r="CO1082" s="210"/>
      <c r="CP1082" s="210"/>
      <c r="CQ1082" s="210"/>
      <c r="CR1082" s="210"/>
      <c r="CS1082" s="210"/>
      <c r="CT1082" s="210"/>
      <c r="CU1082" s="210"/>
      <c r="CV1082" s="210"/>
      <c r="CW1082" s="210"/>
      <c r="CX1082" s="210"/>
      <c r="CY1082" s="210"/>
      <c r="CZ1082" s="210"/>
      <c r="DA1082" s="210"/>
      <c r="DB1082" s="210"/>
      <c r="DC1082" s="210"/>
      <c r="DD1082" s="210"/>
      <c r="DE1082" s="210"/>
      <c r="DF1082" s="210"/>
      <c r="DG1082" s="210"/>
      <c r="DH1082" s="210"/>
      <c r="DI1082" s="210"/>
      <c r="DJ1082" s="210"/>
      <c r="DK1082" s="210"/>
      <c r="DL1082" s="210"/>
      <c r="DM1082" s="210"/>
      <c r="DN1082" s="210"/>
      <c r="DO1082" s="210"/>
      <c r="DP1082" s="210"/>
      <c r="DQ1082" s="210"/>
      <c r="DR1082" s="210"/>
      <c r="DS1082" s="210"/>
      <c r="DT1082" s="210"/>
      <c r="DU1082" s="210"/>
      <c r="DV1082" s="210"/>
      <c r="DW1082" s="210"/>
      <c r="DX1082" s="210"/>
      <c r="DY1082" s="210"/>
      <c r="DZ1082" s="210"/>
      <c r="EA1082" s="210"/>
      <c r="EB1082" s="210"/>
      <c r="EC1082" s="210"/>
      <c r="ED1082" s="210"/>
      <c r="EE1082" s="210"/>
      <c r="EF1082" s="210"/>
      <c r="EG1082" s="210"/>
      <c r="EH1082" s="210"/>
      <c r="EI1082" s="210"/>
      <c r="EJ1082" s="210"/>
      <c r="EK1082" s="210"/>
      <c r="EL1082" s="210"/>
      <c r="EM1082" s="210"/>
      <c r="EN1082" s="210"/>
      <c r="EO1082" s="210"/>
      <c r="EP1082" s="210"/>
      <c r="EQ1082" s="210"/>
      <c r="ER1082" s="210"/>
      <c r="ES1082" s="210"/>
      <c r="ET1082" s="210"/>
      <c r="EU1082" s="210"/>
      <c r="EV1082" s="210"/>
      <c r="EW1082" s="210"/>
      <c r="EX1082" s="210"/>
      <c r="EY1082" s="210"/>
      <c r="EZ1082" s="210"/>
      <c r="FA1082" s="210"/>
      <c r="FB1082" s="210"/>
      <c r="FC1082" s="210"/>
      <c r="FD1082" s="210"/>
      <c r="FE1082" s="210"/>
      <c r="FF1082" s="210"/>
      <c r="FG1082" s="210"/>
      <c r="FH1082" s="210"/>
      <c r="FI1082" s="210"/>
      <c r="FJ1082" s="210"/>
      <c r="FK1082" s="210"/>
      <c r="FL1082" s="210"/>
      <c r="FM1082" s="210"/>
      <c r="FN1082" s="210"/>
      <c r="FO1082" s="210"/>
      <c r="FP1082" s="210"/>
      <c r="FQ1082" s="210"/>
      <c r="FR1082" s="210"/>
      <c r="FS1082" s="210"/>
      <c r="FT1082" s="210"/>
      <c r="FU1082" s="210"/>
      <c r="FV1082" s="210"/>
      <c r="FW1082" s="210"/>
      <c r="FX1082" s="210"/>
      <c r="FY1082" s="210"/>
      <c r="FZ1082" s="210"/>
      <c r="GA1082" s="210"/>
      <c r="GB1082" s="210"/>
      <c r="GC1082" s="210"/>
      <c r="GD1082" s="210"/>
      <c r="GE1082" s="210"/>
      <c r="GF1082" s="210"/>
      <c r="GG1082" s="210"/>
      <c r="GH1082" s="210"/>
      <c r="GI1082" s="210"/>
      <c r="GJ1082" s="210"/>
      <c r="GK1082" s="210"/>
      <c r="GL1082" s="210"/>
      <c r="GM1082" s="210"/>
      <c r="GN1082" s="210"/>
      <c r="GO1082" s="210"/>
      <c r="GP1082" s="210"/>
      <c r="GQ1082" s="210"/>
      <c r="GR1082" s="210"/>
      <c r="GS1082" s="210"/>
      <c r="GT1082" s="210"/>
      <c r="GU1082" s="210"/>
      <c r="GV1082" s="210"/>
      <c r="GW1082" s="210"/>
      <c r="GX1082" s="210"/>
      <c r="GY1082" s="210"/>
      <c r="GZ1082" s="210"/>
      <c r="HA1082" s="210"/>
      <c r="HB1082" s="210"/>
      <c r="HC1082" s="210"/>
      <c r="HD1082" s="210"/>
      <c r="HE1082" s="210"/>
      <c r="HF1082" s="210"/>
      <c r="HG1082" s="210"/>
      <c r="HH1082" s="210"/>
      <c r="HI1082" s="210"/>
      <c r="HJ1082" s="210"/>
      <c r="HK1082" s="210"/>
      <c r="HL1082" s="210"/>
      <c r="HM1082" s="210"/>
      <c r="HN1082" s="210"/>
      <c r="HO1082" s="210"/>
      <c r="HP1082" s="210"/>
      <c r="HQ1082" s="210"/>
      <c r="HR1082" s="210"/>
      <c r="HS1082" s="210"/>
      <c r="HT1082" s="210"/>
      <c r="HU1082" s="210"/>
      <c r="HV1082" s="210"/>
      <c r="HW1082" s="210"/>
      <c r="HX1082" s="210"/>
      <c r="HY1082" s="210"/>
      <c r="HZ1082" s="210"/>
      <c r="IA1082" s="210"/>
      <c r="IB1082" s="210"/>
      <c r="IC1082" s="210"/>
      <c r="ID1082" s="210"/>
      <c r="IE1082" s="210"/>
      <c r="IF1082" s="210"/>
      <c r="IG1082" s="210"/>
      <c r="IH1082" s="210"/>
      <c r="II1082" s="210"/>
      <c r="IJ1082" s="210"/>
      <c r="IK1082" s="210"/>
      <c r="IL1082" s="210"/>
      <c r="IM1082" s="210"/>
      <c r="IN1082" s="210"/>
      <c r="IO1082" s="210"/>
      <c r="IP1082" s="210"/>
      <c r="IQ1082" s="210"/>
      <c r="IR1082" s="210"/>
      <c r="IS1082" s="210"/>
      <c r="IT1082" s="210"/>
      <c r="IU1082" s="210"/>
      <c r="IV1082" s="210"/>
      <c r="IW1082" s="210"/>
      <c r="IX1082" s="210"/>
      <c r="IY1082" s="210"/>
      <c r="IZ1082" s="210"/>
      <c r="JA1082" s="210"/>
      <c r="JB1082" s="210"/>
      <c r="JC1082" s="210"/>
      <c r="JD1082" s="210"/>
      <c r="JE1082" s="210"/>
      <c r="JF1082" s="210"/>
      <c r="JG1082" s="210"/>
      <c r="JH1082" s="210"/>
      <c r="JI1082" s="210"/>
      <c r="JJ1082" s="210"/>
      <c r="JK1082" s="210"/>
      <c r="JL1082" s="210"/>
      <c r="JM1082" s="210"/>
      <c r="JN1082" s="210"/>
    </row>
    <row r="1083" spans="1:274" s="710" customFormat="1" ht="30" x14ac:dyDescent="0.25">
      <c r="A1083" s="664"/>
      <c r="B1083" s="1343">
        <v>1</v>
      </c>
      <c r="C1083" s="2878" t="s">
        <v>414</v>
      </c>
      <c r="D1083" s="991"/>
      <c r="E1083" s="991"/>
      <c r="F1083" s="1664">
        <f>F1040+F985</f>
        <v>12620</v>
      </c>
      <c r="G1083" s="992">
        <f>G1040+G985</f>
        <v>12620</v>
      </c>
      <c r="H1083" s="992">
        <f>H1040+H985</f>
        <v>12899.36</v>
      </c>
      <c r="I1083" s="1084">
        <f>H1083/G1083*100</f>
        <v>102.21362916006341</v>
      </c>
      <c r="J1083" s="1195"/>
      <c r="K1083" s="1195"/>
      <c r="L1083" s="1196"/>
      <c r="M1083" s="1196"/>
      <c r="N1083" s="1196"/>
      <c r="O1083" s="1196"/>
      <c r="P1083" s="1196"/>
      <c r="Q1083" s="1196"/>
      <c r="R1083" s="1234"/>
      <c r="S1083" s="1234"/>
      <c r="T1083" s="1234"/>
      <c r="U1083" s="1234"/>
      <c r="V1083" s="1234"/>
      <c r="W1083" s="1234"/>
      <c r="X1083" s="1234"/>
      <c r="Y1083" s="1234"/>
      <c r="Z1083" s="1234"/>
      <c r="AA1083" s="1234"/>
      <c r="AB1083" s="1234"/>
      <c r="AC1083" s="1234"/>
      <c r="AD1083" s="1234"/>
      <c r="AE1083" s="992"/>
      <c r="AF1083" s="3490"/>
      <c r="AG1083" s="992"/>
      <c r="AH1083" s="992"/>
      <c r="AI1083" s="1197"/>
      <c r="AJ1083" s="1197"/>
      <c r="AK1083" s="992"/>
      <c r="AL1083" s="1816"/>
      <c r="AM1083" s="687"/>
      <c r="AN1083" s="210"/>
      <c r="AO1083" s="210"/>
      <c r="AP1083" s="210"/>
      <c r="AQ1083" s="210"/>
      <c r="AR1083" s="210"/>
      <c r="AS1083" s="210"/>
      <c r="AT1083" s="210"/>
      <c r="AU1083" s="210"/>
      <c r="AV1083" s="210"/>
      <c r="AW1083" s="210"/>
      <c r="AX1083" s="210"/>
      <c r="AY1083" s="210"/>
      <c r="AZ1083" s="210"/>
      <c r="BA1083" s="210"/>
      <c r="BB1083" s="210"/>
      <c r="BC1083" s="210"/>
      <c r="BD1083" s="210"/>
      <c r="BE1083" s="210"/>
      <c r="BF1083" s="210"/>
      <c r="BG1083" s="210"/>
      <c r="BH1083" s="210"/>
      <c r="BI1083" s="210"/>
      <c r="BJ1083" s="210"/>
      <c r="BK1083" s="210"/>
      <c r="BL1083" s="210"/>
      <c r="BM1083" s="210"/>
      <c r="BN1083" s="210"/>
      <c r="BO1083" s="210"/>
      <c r="BP1083" s="210"/>
      <c r="BQ1083" s="210"/>
      <c r="BR1083" s="210"/>
      <c r="BS1083" s="210"/>
      <c r="BT1083" s="210"/>
      <c r="BU1083" s="210"/>
      <c r="BV1083" s="210"/>
      <c r="BW1083" s="210"/>
      <c r="BX1083" s="210"/>
      <c r="BY1083" s="210"/>
      <c r="BZ1083" s="210"/>
      <c r="CA1083" s="210"/>
      <c r="CB1083" s="210"/>
      <c r="CC1083" s="210"/>
      <c r="CD1083" s="210"/>
      <c r="CE1083" s="210"/>
      <c r="CF1083" s="210"/>
      <c r="CG1083" s="210"/>
      <c r="CH1083" s="210"/>
      <c r="CI1083" s="210"/>
      <c r="CJ1083" s="210"/>
      <c r="CK1083" s="210"/>
      <c r="CL1083" s="210"/>
      <c r="CM1083" s="210"/>
      <c r="CN1083" s="210"/>
      <c r="CO1083" s="210"/>
      <c r="CP1083" s="210"/>
      <c r="CQ1083" s="210"/>
      <c r="CR1083" s="210"/>
      <c r="CS1083" s="210"/>
      <c r="CT1083" s="210"/>
      <c r="CU1083" s="210"/>
      <c r="CV1083" s="210"/>
      <c r="CW1083" s="210"/>
      <c r="CX1083" s="210"/>
      <c r="CY1083" s="210"/>
      <c r="CZ1083" s="210"/>
      <c r="DA1083" s="210"/>
      <c r="DB1083" s="210"/>
      <c r="DC1083" s="210"/>
      <c r="DD1083" s="210"/>
      <c r="DE1083" s="210"/>
      <c r="DF1083" s="210"/>
      <c r="DG1083" s="210"/>
      <c r="DH1083" s="210"/>
      <c r="DI1083" s="210"/>
      <c r="DJ1083" s="210"/>
      <c r="DK1083" s="210"/>
      <c r="DL1083" s="210"/>
      <c r="DM1083" s="210"/>
      <c r="DN1083" s="210"/>
      <c r="DO1083" s="210"/>
      <c r="DP1083" s="210"/>
      <c r="DQ1083" s="210"/>
      <c r="DR1083" s="210"/>
      <c r="DS1083" s="210"/>
      <c r="DT1083" s="210"/>
      <c r="DU1083" s="210"/>
      <c r="DV1083" s="210"/>
      <c r="DW1083" s="210"/>
      <c r="DX1083" s="210"/>
      <c r="DY1083" s="210"/>
      <c r="DZ1083" s="210"/>
      <c r="EA1083" s="210"/>
      <c r="EB1083" s="210"/>
      <c r="EC1083" s="210"/>
      <c r="ED1083" s="210"/>
      <c r="EE1083" s="210"/>
      <c r="EF1083" s="210"/>
      <c r="EG1083" s="210"/>
      <c r="EH1083" s="210"/>
      <c r="EI1083" s="210"/>
      <c r="EJ1083" s="210"/>
      <c r="EK1083" s="210"/>
      <c r="EL1083" s="210"/>
      <c r="EM1083" s="210"/>
      <c r="EN1083" s="210"/>
      <c r="EO1083" s="210"/>
      <c r="EP1083" s="210"/>
      <c r="EQ1083" s="210"/>
      <c r="ER1083" s="210"/>
      <c r="ES1083" s="210"/>
      <c r="ET1083" s="210"/>
      <c r="EU1083" s="210"/>
      <c r="EV1083" s="210"/>
      <c r="EW1083" s="210"/>
      <c r="EX1083" s="210"/>
      <c r="EY1083" s="210"/>
      <c r="EZ1083" s="210"/>
      <c r="FA1083" s="210"/>
      <c r="FB1083" s="210"/>
      <c r="FC1083" s="210"/>
      <c r="FD1083" s="210"/>
      <c r="FE1083" s="210"/>
      <c r="FF1083" s="210"/>
      <c r="FG1083" s="210"/>
      <c r="FH1083" s="210"/>
      <c r="FI1083" s="210"/>
      <c r="FJ1083" s="210"/>
      <c r="FK1083" s="210"/>
      <c r="FL1083" s="210"/>
      <c r="FM1083" s="210"/>
      <c r="FN1083" s="210"/>
      <c r="FO1083" s="210"/>
      <c r="FP1083" s="210"/>
      <c r="FQ1083" s="210"/>
      <c r="FR1083" s="210"/>
      <c r="FS1083" s="210"/>
      <c r="FT1083" s="210"/>
      <c r="FU1083" s="210"/>
      <c r="FV1083" s="210"/>
      <c r="FW1083" s="210"/>
      <c r="FX1083" s="210"/>
      <c r="FY1083" s="210"/>
      <c r="FZ1083" s="210"/>
      <c r="GA1083" s="210"/>
      <c r="GB1083" s="210"/>
      <c r="GC1083" s="210"/>
      <c r="GD1083" s="210"/>
      <c r="GE1083" s="210"/>
      <c r="GF1083" s="210"/>
      <c r="GG1083" s="210"/>
      <c r="GH1083" s="210"/>
      <c r="GI1083" s="210"/>
      <c r="GJ1083" s="210"/>
      <c r="GK1083" s="210"/>
      <c r="GL1083" s="210"/>
      <c r="GM1083" s="210"/>
      <c r="GN1083" s="210"/>
      <c r="GO1083" s="210"/>
      <c r="GP1083" s="210"/>
      <c r="GQ1083" s="210"/>
      <c r="GR1083" s="210"/>
      <c r="GS1083" s="210"/>
      <c r="GT1083" s="210"/>
      <c r="GU1083" s="210"/>
      <c r="GV1083" s="210"/>
      <c r="GW1083" s="210"/>
      <c r="GX1083" s="210"/>
      <c r="GY1083" s="210"/>
      <c r="GZ1083" s="210"/>
      <c r="HA1083" s="210"/>
      <c r="HB1083" s="210"/>
      <c r="HC1083" s="210"/>
      <c r="HD1083" s="210"/>
      <c r="HE1083" s="210"/>
      <c r="HF1083" s="210"/>
      <c r="HG1083" s="210"/>
      <c r="HH1083" s="210"/>
      <c r="HI1083" s="210"/>
      <c r="HJ1083" s="210"/>
      <c r="HK1083" s="210"/>
      <c r="HL1083" s="210"/>
      <c r="HM1083" s="210"/>
      <c r="HN1083" s="210"/>
      <c r="HO1083" s="210"/>
      <c r="HP1083" s="210"/>
      <c r="HQ1083" s="210"/>
      <c r="HR1083" s="210"/>
      <c r="HS1083" s="210"/>
      <c r="HT1083" s="210"/>
      <c r="HU1083" s="210"/>
      <c r="HV1083" s="210"/>
      <c r="HW1083" s="210"/>
      <c r="HX1083" s="210"/>
      <c r="HY1083" s="210"/>
      <c r="HZ1083" s="210"/>
      <c r="IA1083" s="210"/>
      <c r="IB1083" s="210"/>
      <c r="IC1083" s="210"/>
      <c r="ID1083" s="210"/>
      <c r="IE1083" s="210"/>
      <c r="IF1083" s="210"/>
      <c r="IG1083" s="210"/>
      <c r="IH1083" s="210"/>
      <c r="II1083" s="210"/>
      <c r="IJ1083" s="210"/>
      <c r="IK1083" s="210"/>
      <c r="IL1083" s="210"/>
      <c r="IM1083" s="210"/>
      <c r="IN1083" s="210"/>
      <c r="IO1083" s="210"/>
      <c r="IP1083" s="210"/>
      <c r="IQ1083" s="210"/>
      <c r="IR1083" s="210"/>
      <c r="IS1083" s="210"/>
      <c r="IT1083" s="210"/>
      <c r="IU1083" s="210"/>
      <c r="IV1083" s="210"/>
      <c r="IW1083" s="210"/>
      <c r="IX1083" s="210"/>
      <c r="IY1083" s="210"/>
      <c r="IZ1083" s="210"/>
      <c r="JA1083" s="210"/>
      <c r="JB1083" s="210"/>
      <c r="JC1083" s="210"/>
      <c r="JD1083" s="210"/>
      <c r="JE1083" s="210"/>
      <c r="JF1083" s="210"/>
      <c r="JG1083" s="210"/>
      <c r="JH1083" s="210"/>
      <c r="JI1083" s="210"/>
      <c r="JJ1083" s="210"/>
      <c r="JK1083" s="210"/>
      <c r="JL1083" s="210"/>
      <c r="JM1083" s="210"/>
      <c r="JN1083" s="210"/>
    </row>
    <row r="1084" spans="1:274" s="710" customFormat="1" ht="30" x14ac:dyDescent="0.25">
      <c r="A1084" s="664"/>
      <c r="B1084" s="1343">
        <v>1</v>
      </c>
      <c r="C1084" s="2878" t="s">
        <v>445</v>
      </c>
      <c r="D1084" s="991"/>
      <c r="E1084" s="991"/>
      <c r="F1084" s="1664">
        <f>F986</f>
        <v>775</v>
      </c>
      <c r="G1084" s="992">
        <f>G986</f>
        <v>775</v>
      </c>
      <c r="H1084" s="992">
        <f>H986</f>
        <v>57</v>
      </c>
      <c r="I1084" s="1084">
        <f>H1084/G1084*100</f>
        <v>7.354838709677419</v>
      </c>
      <c r="J1084" s="1195"/>
      <c r="K1084" s="1195"/>
      <c r="L1084" s="1196"/>
      <c r="M1084" s="1196"/>
      <c r="N1084" s="1196"/>
      <c r="O1084" s="1196"/>
      <c r="P1084" s="1196"/>
      <c r="Q1084" s="1196"/>
      <c r="R1084" s="1234"/>
      <c r="S1084" s="1234"/>
      <c r="T1084" s="1234"/>
      <c r="U1084" s="1234"/>
      <c r="V1084" s="1234"/>
      <c r="W1084" s="1234"/>
      <c r="X1084" s="1234"/>
      <c r="Y1084" s="1234"/>
      <c r="Z1084" s="1234"/>
      <c r="AA1084" s="1234"/>
      <c r="AB1084" s="1234"/>
      <c r="AC1084" s="1234"/>
      <c r="AD1084" s="1234"/>
      <c r="AE1084" s="992"/>
      <c r="AF1084" s="3490"/>
      <c r="AG1084" s="992"/>
      <c r="AH1084" s="992"/>
      <c r="AI1084" s="1197"/>
      <c r="AJ1084" s="1197"/>
      <c r="AK1084" s="992"/>
      <c r="AL1084" s="1816"/>
      <c r="AM1084" s="687"/>
      <c r="AN1084" s="210"/>
      <c r="AO1084" s="210"/>
      <c r="AP1084" s="210"/>
      <c r="AQ1084" s="210"/>
      <c r="AR1084" s="210"/>
      <c r="AS1084" s="210"/>
      <c r="AT1084" s="210"/>
      <c r="AU1084" s="210"/>
      <c r="AV1084" s="210"/>
      <c r="AW1084" s="210"/>
      <c r="AX1084" s="210"/>
      <c r="AY1084" s="210"/>
      <c r="AZ1084" s="210"/>
      <c r="BA1084" s="210"/>
      <c r="BB1084" s="210"/>
      <c r="BC1084" s="210"/>
      <c r="BD1084" s="210"/>
      <c r="BE1084" s="210"/>
      <c r="BF1084" s="210"/>
      <c r="BG1084" s="210"/>
      <c r="BH1084" s="210"/>
      <c r="BI1084" s="210"/>
      <c r="BJ1084" s="210"/>
      <c r="BK1084" s="210"/>
      <c r="BL1084" s="210"/>
      <c r="BM1084" s="210"/>
      <c r="BN1084" s="210"/>
      <c r="BO1084" s="210"/>
      <c r="BP1084" s="210"/>
      <c r="BQ1084" s="210"/>
      <c r="BR1084" s="210"/>
      <c r="BS1084" s="210"/>
      <c r="BT1084" s="210"/>
      <c r="BU1084" s="210"/>
      <c r="BV1084" s="210"/>
      <c r="BW1084" s="210"/>
      <c r="BX1084" s="210"/>
      <c r="BY1084" s="210"/>
      <c r="BZ1084" s="210"/>
      <c r="CA1084" s="210"/>
      <c r="CB1084" s="210"/>
      <c r="CC1084" s="210"/>
      <c r="CD1084" s="210"/>
      <c r="CE1084" s="210"/>
      <c r="CF1084" s="210"/>
      <c r="CG1084" s="210"/>
      <c r="CH1084" s="210"/>
      <c r="CI1084" s="210"/>
      <c r="CJ1084" s="210"/>
      <c r="CK1084" s="210"/>
      <c r="CL1084" s="210"/>
      <c r="CM1084" s="210"/>
      <c r="CN1084" s="210"/>
      <c r="CO1084" s="210"/>
      <c r="CP1084" s="210"/>
      <c r="CQ1084" s="210"/>
      <c r="CR1084" s="210"/>
      <c r="CS1084" s="210"/>
      <c r="CT1084" s="210"/>
      <c r="CU1084" s="210"/>
      <c r="CV1084" s="210"/>
      <c r="CW1084" s="210"/>
      <c r="CX1084" s="210"/>
      <c r="CY1084" s="210"/>
      <c r="CZ1084" s="210"/>
      <c r="DA1084" s="210"/>
      <c r="DB1084" s="210"/>
      <c r="DC1084" s="210"/>
      <c r="DD1084" s="210"/>
      <c r="DE1084" s="210"/>
      <c r="DF1084" s="210"/>
      <c r="DG1084" s="210"/>
      <c r="DH1084" s="210"/>
      <c r="DI1084" s="210"/>
      <c r="DJ1084" s="210"/>
      <c r="DK1084" s="210"/>
      <c r="DL1084" s="210"/>
      <c r="DM1084" s="210"/>
      <c r="DN1084" s="210"/>
      <c r="DO1084" s="210"/>
      <c r="DP1084" s="210"/>
      <c r="DQ1084" s="210"/>
      <c r="DR1084" s="210"/>
      <c r="DS1084" s="210"/>
      <c r="DT1084" s="210"/>
      <c r="DU1084" s="210"/>
      <c r="DV1084" s="210"/>
      <c r="DW1084" s="210"/>
      <c r="DX1084" s="210"/>
      <c r="DY1084" s="210"/>
      <c r="DZ1084" s="210"/>
      <c r="EA1084" s="210"/>
      <c r="EB1084" s="210"/>
      <c r="EC1084" s="210"/>
      <c r="ED1084" s="210"/>
      <c r="EE1084" s="210"/>
      <c r="EF1084" s="210"/>
      <c r="EG1084" s="210"/>
      <c r="EH1084" s="210"/>
      <c r="EI1084" s="210"/>
      <c r="EJ1084" s="210"/>
      <c r="EK1084" s="210"/>
      <c r="EL1084" s="210"/>
      <c r="EM1084" s="210"/>
      <c r="EN1084" s="210"/>
      <c r="EO1084" s="210"/>
      <c r="EP1084" s="210"/>
      <c r="EQ1084" s="210"/>
      <c r="ER1084" s="210"/>
      <c r="ES1084" s="210"/>
      <c r="ET1084" s="210"/>
      <c r="EU1084" s="210"/>
      <c r="EV1084" s="210"/>
      <c r="EW1084" s="210"/>
      <c r="EX1084" s="210"/>
      <c r="EY1084" s="210"/>
      <c r="EZ1084" s="210"/>
      <c r="FA1084" s="210"/>
      <c r="FB1084" s="210"/>
      <c r="FC1084" s="210"/>
      <c r="FD1084" s="210"/>
      <c r="FE1084" s="210"/>
      <c r="FF1084" s="210"/>
      <c r="FG1084" s="210"/>
      <c r="FH1084" s="210"/>
      <c r="FI1084" s="210"/>
      <c r="FJ1084" s="210"/>
      <c r="FK1084" s="210"/>
      <c r="FL1084" s="210"/>
      <c r="FM1084" s="210"/>
      <c r="FN1084" s="210"/>
      <c r="FO1084" s="210"/>
      <c r="FP1084" s="210"/>
      <c r="FQ1084" s="210"/>
      <c r="FR1084" s="210"/>
      <c r="FS1084" s="210"/>
      <c r="FT1084" s="210"/>
      <c r="FU1084" s="210"/>
      <c r="FV1084" s="210"/>
      <c r="FW1084" s="210"/>
      <c r="FX1084" s="210"/>
      <c r="FY1084" s="210"/>
      <c r="FZ1084" s="210"/>
      <c r="GA1084" s="210"/>
      <c r="GB1084" s="210"/>
      <c r="GC1084" s="210"/>
      <c r="GD1084" s="210"/>
      <c r="GE1084" s="210"/>
      <c r="GF1084" s="210"/>
      <c r="GG1084" s="210"/>
      <c r="GH1084" s="210"/>
      <c r="GI1084" s="210"/>
      <c r="GJ1084" s="210"/>
      <c r="GK1084" s="210"/>
      <c r="GL1084" s="210"/>
      <c r="GM1084" s="210"/>
      <c r="GN1084" s="210"/>
      <c r="GO1084" s="210"/>
      <c r="GP1084" s="210"/>
      <c r="GQ1084" s="210"/>
      <c r="GR1084" s="210"/>
      <c r="GS1084" s="210"/>
      <c r="GT1084" s="210"/>
      <c r="GU1084" s="210"/>
      <c r="GV1084" s="210"/>
      <c r="GW1084" s="210"/>
      <c r="GX1084" s="210"/>
      <c r="GY1084" s="210"/>
      <c r="GZ1084" s="210"/>
      <c r="HA1084" s="210"/>
      <c r="HB1084" s="210"/>
      <c r="HC1084" s="210"/>
      <c r="HD1084" s="210"/>
      <c r="HE1084" s="210"/>
      <c r="HF1084" s="210"/>
      <c r="HG1084" s="210"/>
      <c r="HH1084" s="210"/>
      <c r="HI1084" s="210"/>
      <c r="HJ1084" s="210"/>
      <c r="HK1084" s="210"/>
      <c r="HL1084" s="210"/>
      <c r="HM1084" s="210"/>
      <c r="HN1084" s="210"/>
      <c r="HO1084" s="210"/>
      <c r="HP1084" s="210"/>
      <c r="HQ1084" s="210"/>
      <c r="HR1084" s="210"/>
      <c r="HS1084" s="210"/>
      <c r="HT1084" s="210"/>
      <c r="HU1084" s="210"/>
      <c r="HV1084" s="210"/>
      <c r="HW1084" s="210"/>
      <c r="HX1084" s="210"/>
      <c r="HY1084" s="210"/>
      <c r="HZ1084" s="210"/>
      <c r="IA1084" s="210"/>
      <c r="IB1084" s="210"/>
      <c r="IC1084" s="210"/>
      <c r="ID1084" s="210"/>
      <c r="IE1084" s="210"/>
      <c r="IF1084" s="210"/>
      <c r="IG1084" s="210"/>
      <c r="IH1084" s="210"/>
      <c r="II1084" s="210"/>
      <c r="IJ1084" s="210"/>
      <c r="IK1084" s="210"/>
      <c r="IL1084" s="210"/>
      <c r="IM1084" s="210"/>
      <c r="IN1084" s="210"/>
      <c r="IO1084" s="210"/>
      <c r="IP1084" s="210"/>
      <c r="IQ1084" s="210"/>
      <c r="IR1084" s="210"/>
      <c r="IS1084" s="210"/>
      <c r="IT1084" s="210"/>
      <c r="IU1084" s="210"/>
      <c r="IV1084" s="210"/>
      <c r="IW1084" s="210"/>
      <c r="IX1084" s="210"/>
      <c r="IY1084" s="210"/>
      <c r="IZ1084" s="210"/>
      <c r="JA1084" s="210"/>
      <c r="JB1084" s="210"/>
      <c r="JC1084" s="210"/>
      <c r="JD1084" s="210"/>
      <c r="JE1084" s="210"/>
      <c r="JF1084" s="210"/>
      <c r="JG1084" s="210"/>
      <c r="JH1084" s="210"/>
      <c r="JI1084" s="210"/>
      <c r="JJ1084" s="210"/>
      <c r="JK1084" s="210"/>
      <c r="JL1084" s="210"/>
      <c r="JM1084" s="210"/>
      <c r="JN1084" s="210"/>
    </row>
    <row r="1085" spans="1:274" s="710" customFormat="1" ht="60" x14ac:dyDescent="0.25">
      <c r="A1085" s="664"/>
      <c r="B1085" s="1343">
        <v>1</v>
      </c>
      <c r="C1085" s="1172" t="s">
        <v>394</v>
      </c>
      <c r="D1085" s="991"/>
      <c r="E1085" s="991"/>
      <c r="F1085" s="1664"/>
      <c r="G1085" s="992"/>
      <c r="H1085" s="992"/>
      <c r="I1085" s="1084"/>
      <c r="J1085" s="1195"/>
      <c r="K1085" s="1195"/>
      <c r="L1085" s="1196"/>
      <c r="M1085" s="1196"/>
      <c r="N1085" s="1196"/>
      <c r="O1085" s="1196"/>
      <c r="P1085" s="1196"/>
      <c r="Q1085" s="1196"/>
      <c r="R1085" s="1234"/>
      <c r="S1085" s="1234"/>
      <c r="T1085" s="1234"/>
      <c r="U1085" s="1234"/>
      <c r="V1085" s="1234"/>
      <c r="W1085" s="1234"/>
      <c r="X1085" s="1234"/>
      <c r="Y1085" s="1234"/>
      <c r="Z1085" s="1234"/>
      <c r="AA1085" s="1234"/>
      <c r="AB1085" s="1234"/>
      <c r="AC1085" s="1234"/>
      <c r="AD1085" s="1234"/>
      <c r="AE1085" s="992"/>
      <c r="AF1085" s="3490"/>
      <c r="AG1085" s="992"/>
      <c r="AH1085" s="992"/>
      <c r="AI1085" s="1197"/>
      <c r="AJ1085" s="1197"/>
      <c r="AK1085" s="992"/>
      <c r="AL1085" s="1816"/>
      <c r="AM1085" s="687"/>
      <c r="AN1085" s="210"/>
      <c r="AO1085" s="210"/>
      <c r="AP1085" s="210"/>
      <c r="AQ1085" s="210"/>
      <c r="AR1085" s="210"/>
      <c r="AS1085" s="210"/>
      <c r="AT1085" s="210"/>
      <c r="AU1085" s="210"/>
      <c r="AV1085" s="210"/>
      <c r="AW1085" s="210"/>
      <c r="AX1085" s="210"/>
      <c r="AY1085" s="210"/>
      <c r="AZ1085" s="210"/>
      <c r="BA1085" s="210"/>
      <c r="BB1085" s="210"/>
      <c r="BC1085" s="210"/>
      <c r="BD1085" s="210"/>
      <c r="BE1085" s="210"/>
      <c r="BF1085" s="210"/>
      <c r="BG1085" s="210"/>
      <c r="BH1085" s="210"/>
      <c r="BI1085" s="210"/>
      <c r="BJ1085" s="210"/>
      <c r="BK1085" s="210"/>
      <c r="BL1085" s="210"/>
      <c r="BM1085" s="210"/>
      <c r="BN1085" s="210"/>
      <c r="BO1085" s="210"/>
      <c r="BP1085" s="210"/>
      <c r="BQ1085" s="210"/>
      <c r="BR1085" s="210"/>
      <c r="BS1085" s="210"/>
      <c r="BT1085" s="210"/>
      <c r="BU1085" s="210"/>
      <c r="BV1085" s="210"/>
      <c r="BW1085" s="210"/>
      <c r="BX1085" s="210"/>
      <c r="BY1085" s="210"/>
      <c r="BZ1085" s="210"/>
      <c r="CA1085" s="210"/>
      <c r="CB1085" s="210"/>
      <c r="CC1085" s="210"/>
      <c r="CD1085" s="210"/>
      <c r="CE1085" s="210"/>
      <c r="CF1085" s="210"/>
      <c r="CG1085" s="210"/>
      <c r="CH1085" s="210"/>
      <c r="CI1085" s="210"/>
      <c r="CJ1085" s="210"/>
      <c r="CK1085" s="210"/>
      <c r="CL1085" s="210"/>
      <c r="CM1085" s="210"/>
      <c r="CN1085" s="210"/>
      <c r="CO1085" s="210"/>
      <c r="CP1085" s="210"/>
      <c r="CQ1085" s="210"/>
      <c r="CR1085" s="210"/>
      <c r="CS1085" s="210"/>
      <c r="CT1085" s="210"/>
      <c r="CU1085" s="210"/>
      <c r="CV1085" s="210"/>
      <c r="CW1085" s="210"/>
      <c r="CX1085" s="210"/>
      <c r="CY1085" s="210"/>
      <c r="CZ1085" s="210"/>
      <c r="DA1085" s="210"/>
      <c r="DB1085" s="210"/>
      <c r="DC1085" s="210"/>
      <c r="DD1085" s="210"/>
      <c r="DE1085" s="210"/>
      <c r="DF1085" s="210"/>
      <c r="DG1085" s="210"/>
      <c r="DH1085" s="210"/>
      <c r="DI1085" s="210"/>
      <c r="DJ1085" s="210"/>
      <c r="DK1085" s="210"/>
      <c r="DL1085" s="210"/>
      <c r="DM1085" s="210"/>
      <c r="DN1085" s="210"/>
      <c r="DO1085" s="210"/>
      <c r="DP1085" s="210"/>
      <c r="DQ1085" s="210"/>
      <c r="DR1085" s="210"/>
      <c r="DS1085" s="210"/>
      <c r="DT1085" s="210"/>
      <c r="DU1085" s="210"/>
      <c r="DV1085" s="210"/>
      <c r="DW1085" s="210"/>
      <c r="DX1085" s="210"/>
      <c r="DY1085" s="210"/>
      <c r="DZ1085" s="210"/>
      <c r="EA1085" s="210"/>
      <c r="EB1085" s="210"/>
      <c r="EC1085" s="210"/>
      <c r="ED1085" s="210"/>
      <c r="EE1085" s="210"/>
      <c r="EF1085" s="210"/>
      <c r="EG1085" s="210"/>
      <c r="EH1085" s="210"/>
      <c r="EI1085" s="210"/>
      <c r="EJ1085" s="210"/>
      <c r="EK1085" s="210"/>
      <c r="EL1085" s="210"/>
      <c r="EM1085" s="210"/>
      <c r="EN1085" s="210"/>
      <c r="EO1085" s="210"/>
      <c r="EP1085" s="210"/>
      <c r="EQ1085" s="210"/>
      <c r="ER1085" s="210"/>
      <c r="ES1085" s="210"/>
      <c r="ET1085" s="210"/>
      <c r="EU1085" s="210"/>
      <c r="EV1085" s="210"/>
      <c r="EW1085" s="210"/>
      <c r="EX1085" s="210"/>
      <c r="EY1085" s="210"/>
      <c r="EZ1085" s="210"/>
      <c r="FA1085" s="210"/>
      <c r="FB1085" s="210"/>
      <c r="FC1085" s="210"/>
      <c r="FD1085" s="210"/>
      <c r="FE1085" s="210"/>
      <c r="FF1085" s="210"/>
      <c r="FG1085" s="210"/>
      <c r="FH1085" s="210"/>
      <c r="FI1085" s="210"/>
      <c r="FJ1085" s="210"/>
      <c r="FK1085" s="210"/>
      <c r="FL1085" s="210"/>
      <c r="FM1085" s="210"/>
      <c r="FN1085" s="210"/>
      <c r="FO1085" s="210"/>
      <c r="FP1085" s="210"/>
      <c r="FQ1085" s="210"/>
      <c r="FR1085" s="210"/>
      <c r="FS1085" s="210"/>
      <c r="FT1085" s="210"/>
      <c r="FU1085" s="210"/>
      <c r="FV1085" s="210"/>
      <c r="FW1085" s="210"/>
      <c r="FX1085" s="210"/>
      <c r="FY1085" s="210"/>
      <c r="FZ1085" s="210"/>
      <c r="GA1085" s="210"/>
      <c r="GB1085" s="210"/>
      <c r="GC1085" s="210"/>
      <c r="GD1085" s="210"/>
      <c r="GE1085" s="210"/>
      <c r="GF1085" s="210"/>
      <c r="GG1085" s="210"/>
      <c r="GH1085" s="210"/>
      <c r="GI1085" s="210"/>
      <c r="GJ1085" s="210"/>
      <c r="GK1085" s="210"/>
      <c r="GL1085" s="210"/>
      <c r="GM1085" s="210"/>
      <c r="GN1085" s="210"/>
      <c r="GO1085" s="210"/>
      <c r="GP1085" s="210"/>
      <c r="GQ1085" s="210"/>
      <c r="GR1085" s="210"/>
      <c r="GS1085" s="210"/>
      <c r="GT1085" s="210"/>
      <c r="GU1085" s="210"/>
      <c r="GV1085" s="210"/>
      <c r="GW1085" s="210"/>
      <c r="GX1085" s="210"/>
      <c r="GY1085" s="210"/>
      <c r="GZ1085" s="210"/>
      <c r="HA1085" s="210"/>
      <c r="HB1085" s="210"/>
      <c r="HC1085" s="210"/>
      <c r="HD1085" s="210"/>
      <c r="HE1085" s="210"/>
      <c r="HF1085" s="210"/>
      <c r="HG1085" s="210"/>
      <c r="HH1085" s="210"/>
      <c r="HI1085" s="210"/>
      <c r="HJ1085" s="210"/>
      <c r="HK1085" s="210"/>
      <c r="HL1085" s="210"/>
      <c r="HM1085" s="210"/>
      <c r="HN1085" s="210"/>
      <c r="HO1085" s="210"/>
      <c r="HP1085" s="210"/>
      <c r="HQ1085" s="210"/>
      <c r="HR1085" s="210"/>
      <c r="HS1085" s="210"/>
      <c r="HT1085" s="210"/>
      <c r="HU1085" s="210"/>
      <c r="HV1085" s="210"/>
      <c r="HW1085" s="210"/>
      <c r="HX1085" s="210"/>
      <c r="HY1085" s="210"/>
      <c r="HZ1085" s="210"/>
      <c r="IA1085" s="210"/>
      <c r="IB1085" s="210"/>
      <c r="IC1085" s="210"/>
      <c r="ID1085" s="210"/>
      <c r="IE1085" s="210"/>
      <c r="IF1085" s="210"/>
      <c r="IG1085" s="210"/>
      <c r="IH1085" s="210"/>
      <c r="II1085" s="210"/>
      <c r="IJ1085" s="210"/>
      <c r="IK1085" s="210"/>
      <c r="IL1085" s="210"/>
      <c r="IM1085" s="210"/>
      <c r="IN1085" s="210"/>
      <c r="IO1085" s="210"/>
      <c r="IP1085" s="210"/>
      <c r="IQ1085" s="210"/>
      <c r="IR1085" s="210"/>
      <c r="IS1085" s="210"/>
      <c r="IT1085" s="210"/>
      <c r="IU1085" s="210"/>
      <c r="IV1085" s="210"/>
      <c r="IW1085" s="210"/>
      <c r="IX1085" s="210"/>
      <c r="IY1085" s="210"/>
      <c r="IZ1085" s="210"/>
      <c r="JA1085" s="210"/>
      <c r="JB1085" s="210"/>
      <c r="JC1085" s="210"/>
      <c r="JD1085" s="210"/>
      <c r="JE1085" s="210"/>
      <c r="JF1085" s="210"/>
      <c r="JG1085" s="210"/>
      <c r="JH1085" s="210"/>
      <c r="JI1085" s="210"/>
      <c r="JJ1085" s="210"/>
      <c r="JK1085" s="210"/>
      <c r="JL1085" s="210"/>
      <c r="JM1085" s="210"/>
      <c r="JN1085" s="210"/>
    </row>
    <row r="1086" spans="1:274" s="710" customFormat="1" ht="45" x14ac:dyDescent="0.25">
      <c r="A1086" s="664"/>
      <c r="B1086" s="1343">
        <v>1</v>
      </c>
      <c r="C1086" s="2876" t="s">
        <v>395</v>
      </c>
      <c r="D1086" s="997"/>
      <c r="E1086" s="991"/>
      <c r="F1086" s="1220"/>
      <c r="G1086" s="1065"/>
      <c r="H1086" s="1065"/>
      <c r="I1086" s="1198"/>
      <c r="J1086" s="1195"/>
      <c r="K1086" s="1195"/>
      <c r="L1086" s="1196"/>
      <c r="M1086" s="1196"/>
      <c r="N1086" s="1196"/>
      <c r="O1086" s="1196"/>
      <c r="P1086" s="1196"/>
      <c r="Q1086" s="1196"/>
      <c r="R1086" s="1194"/>
      <c r="S1086" s="1194"/>
      <c r="T1086" s="1194"/>
      <c r="U1086" s="1194"/>
      <c r="V1086" s="1194"/>
      <c r="W1086" s="1194"/>
      <c r="X1086" s="1194"/>
      <c r="Y1086" s="1194"/>
      <c r="Z1086" s="1194"/>
      <c r="AA1086" s="1194"/>
      <c r="AB1086" s="1194"/>
      <c r="AC1086" s="1194"/>
      <c r="AD1086" s="1234"/>
      <c r="AE1086" s="1065"/>
      <c r="AF1086" s="3508"/>
      <c r="AG1086" s="1065"/>
      <c r="AH1086" s="1065"/>
      <c r="AI1086" s="1199"/>
      <c r="AJ1086" s="1199"/>
      <c r="AK1086" s="1065"/>
      <c r="AL1086" s="1816"/>
      <c r="AM1086" s="687"/>
      <c r="AN1086" s="210"/>
      <c r="AO1086" s="210"/>
      <c r="AP1086" s="210"/>
      <c r="AQ1086" s="210"/>
      <c r="AR1086" s="210"/>
      <c r="AS1086" s="210"/>
      <c r="AT1086" s="210"/>
      <c r="AU1086" s="210"/>
      <c r="AV1086" s="210"/>
      <c r="AW1086" s="210"/>
      <c r="AX1086" s="210"/>
      <c r="AY1086" s="210"/>
      <c r="AZ1086" s="210"/>
      <c r="BA1086" s="210"/>
      <c r="BB1086" s="210"/>
      <c r="BC1086" s="210"/>
      <c r="BD1086" s="210"/>
      <c r="BE1086" s="210"/>
      <c r="BF1086" s="210"/>
      <c r="BG1086" s="210"/>
      <c r="BH1086" s="210"/>
      <c r="BI1086" s="210"/>
      <c r="BJ1086" s="210"/>
      <c r="BK1086" s="210"/>
      <c r="BL1086" s="210"/>
      <c r="BM1086" s="210"/>
      <c r="BN1086" s="210"/>
      <c r="BO1086" s="210"/>
      <c r="BP1086" s="210"/>
      <c r="BQ1086" s="210"/>
      <c r="BR1086" s="210"/>
      <c r="BS1086" s="210"/>
      <c r="BT1086" s="210"/>
      <c r="BU1086" s="210"/>
      <c r="BV1086" s="210"/>
      <c r="BW1086" s="210"/>
      <c r="BX1086" s="210"/>
      <c r="BY1086" s="210"/>
      <c r="BZ1086" s="210"/>
      <c r="CA1086" s="210"/>
      <c r="CB1086" s="210"/>
      <c r="CC1086" s="210"/>
      <c r="CD1086" s="210"/>
      <c r="CE1086" s="210"/>
      <c r="CF1086" s="210"/>
      <c r="CG1086" s="210"/>
      <c r="CH1086" s="210"/>
      <c r="CI1086" s="210"/>
      <c r="CJ1086" s="210"/>
      <c r="CK1086" s="210"/>
      <c r="CL1086" s="210"/>
      <c r="CM1086" s="210"/>
      <c r="CN1086" s="210"/>
      <c r="CO1086" s="210"/>
      <c r="CP1086" s="210"/>
      <c r="CQ1086" s="210"/>
      <c r="CR1086" s="210"/>
      <c r="CS1086" s="210"/>
      <c r="CT1086" s="210"/>
      <c r="CU1086" s="210"/>
      <c r="CV1086" s="210"/>
      <c r="CW1086" s="210"/>
      <c r="CX1086" s="210"/>
      <c r="CY1086" s="210"/>
      <c r="CZ1086" s="210"/>
      <c r="DA1086" s="210"/>
      <c r="DB1086" s="210"/>
      <c r="DC1086" s="210"/>
      <c r="DD1086" s="210"/>
      <c r="DE1086" s="210"/>
      <c r="DF1086" s="210"/>
      <c r="DG1086" s="210"/>
      <c r="DH1086" s="210"/>
      <c r="DI1086" s="210"/>
      <c r="DJ1086" s="210"/>
      <c r="DK1086" s="210"/>
      <c r="DL1086" s="210"/>
      <c r="DM1086" s="210"/>
      <c r="DN1086" s="210"/>
      <c r="DO1086" s="210"/>
      <c r="DP1086" s="210"/>
      <c r="DQ1086" s="210"/>
      <c r="DR1086" s="210"/>
      <c r="DS1086" s="210"/>
      <c r="DT1086" s="210"/>
      <c r="DU1086" s="210"/>
      <c r="DV1086" s="210"/>
      <c r="DW1086" s="210"/>
      <c r="DX1086" s="210"/>
      <c r="DY1086" s="210"/>
      <c r="DZ1086" s="210"/>
      <c r="EA1086" s="210"/>
      <c r="EB1086" s="210"/>
      <c r="EC1086" s="210"/>
      <c r="ED1086" s="210"/>
      <c r="EE1086" s="210"/>
      <c r="EF1086" s="210"/>
      <c r="EG1086" s="210"/>
      <c r="EH1086" s="210"/>
      <c r="EI1086" s="210"/>
      <c r="EJ1086" s="210"/>
      <c r="EK1086" s="210"/>
      <c r="EL1086" s="210"/>
      <c r="EM1086" s="210"/>
      <c r="EN1086" s="210"/>
      <c r="EO1086" s="210"/>
      <c r="EP1086" s="210"/>
      <c r="EQ1086" s="210"/>
      <c r="ER1086" s="210"/>
      <c r="ES1086" s="210"/>
      <c r="ET1086" s="210"/>
      <c r="EU1086" s="210"/>
      <c r="EV1086" s="210"/>
      <c r="EW1086" s="210"/>
      <c r="EX1086" s="210"/>
      <c r="EY1086" s="210"/>
      <c r="EZ1086" s="210"/>
      <c r="FA1086" s="210"/>
      <c r="FB1086" s="210"/>
      <c r="FC1086" s="210"/>
      <c r="FD1086" s="210"/>
      <c r="FE1086" s="210"/>
      <c r="FF1086" s="210"/>
      <c r="FG1086" s="210"/>
      <c r="FH1086" s="210"/>
      <c r="FI1086" s="210"/>
      <c r="FJ1086" s="210"/>
      <c r="FK1086" s="210"/>
      <c r="FL1086" s="210"/>
      <c r="FM1086" s="210"/>
      <c r="FN1086" s="210"/>
      <c r="FO1086" s="210"/>
      <c r="FP1086" s="210"/>
      <c r="FQ1086" s="210"/>
      <c r="FR1086" s="210"/>
      <c r="FS1086" s="210"/>
      <c r="FT1086" s="210"/>
      <c r="FU1086" s="210"/>
      <c r="FV1086" s="210"/>
      <c r="FW1086" s="210"/>
      <c r="FX1086" s="210"/>
      <c r="FY1086" s="210"/>
      <c r="FZ1086" s="210"/>
      <c r="GA1086" s="210"/>
      <c r="GB1086" s="210"/>
      <c r="GC1086" s="210"/>
      <c r="GD1086" s="210"/>
      <c r="GE1086" s="210"/>
      <c r="GF1086" s="210"/>
      <c r="GG1086" s="210"/>
      <c r="GH1086" s="210"/>
      <c r="GI1086" s="210"/>
      <c r="GJ1086" s="210"/>
      <c r="GK1086" s="210"/>
      <c r="GL1086" s="210"/>
      <c r="GM1086" s="210"/>
      <c r="GN1086" s="210"/>
      <c r="GO1086" s="210"/>
      <c r="GP1086" s="210"/>
      <c r="GQ1086" s="210"/>
      <c r="GR1086" s="210"/>
      <c r="GS1086" s="210"/>
      <c r="GT1086" s="210"/>
      <c r="GU1086" s="210"/>
      <c r="GV1086" s="210"/>
      <c r="GW1086" s="210"/>
      <c r="GX1086" s="210"/>
      <c r="GY1086" s="210"/>
      <c r="GZ1086" s="210"/>
      <c r="HA1086" s="210"/>
      <c r="HB1086" s="210"/>
      <c r="HC1086" s="210"/>
      <c r="HD1086" s="210"/>
      <c r="HE1086" s="210"/>
      <c r="HF1086" s="210"/>
      <c r="HG1086" s="210"/>
      <c r="HH1086" s="210"/>
      <c r="HI1086" s="210"/>
      <c r="HJ1086" s="210"/>
      <c r="HK1086" s="210"/>
      <c r="HL1086" s="210"/>
      <c r="HM1086" s="210"/>
      <c r="HN1086" s="210"/>
      <c r="HO1086" s="210"/>
      <c r="HP1086" s="210"/>
      <c r="HQ1086" s="210"/>
      <c r="HR1086" s="210"/>
      <c r="HS1086" s="210"/>
      <c r="HT1086" s="210"/>
      <c r="HU1086" s="210"/>
      <c r="HV1086" s="210"/>
      <c r="HW1086" s="210"/>
      <c r="HX1086" s="210"/>
      <c r="HY1086" s="210"/>
      <c r="HZ1086" s="210"/>
      <c r="IA1086" s="210"/>
      <c r="IB1086" s="210"/>
      <c r="IC1086" s="210"/>
      <c r="ID1086" s="210"/>
      <c r="IE1086" s="210"/>
      <c r="IF1086" s="210"/>
      <c r="IG1086" s="210"/>
      <c r="IH1086" s="210"/>
      <c r="II1086" s="210"/>
      <c r="IJ1086" s="210"/>
      <c r="IK1086" s="210"/>
      <c r="IL1086" s="210"/>
      <c r="IM1086" s="210"/>
      <c r="IN1086" s="210"/>
      <c r="IO1086" s="210"/>
      <c r="IP1086" s="210"/>
      <c r="IQ1086" s="210"/>
      <c r="IR1086" s="210"/>
      <c r="IS1086" s="210"/>
      <c r="IT1086" s="210"/>
      <c r="IU1086" s="210"/>
      <c r="IV1086" s="210"/>
      <c r="IW1086" s="210"/>
      <c r="IX1086" s="210"/>
      <c r="IY1086" s="210"/>
      <c r="IZ1086" s="210"/>
      <c r="JA1086" s="210"/>
      <c r="JB1086" s="210"/>
      <c r="JC1086" s="210"/>
      <c r="JD1086" s="210"/>
      <c r="JE1086" s="210"/>
      <c r="JF1086" s="210"/>
      <c r="JG1086" s="210"/>
      <c r="JH1086" s="210"/>
      <c r="JI1086" s="210"/>
      <c r="JJ1086" s="210"/>
      <c r="JK1086" s="210"/>
      <c r="JL1086" s="210"/>
      <c r="JM1086" s="210"/>
      <c r="JN1086" s="210"/>
    </row>
    <row r="1087" spans="1:274" s="710" customFormat="1" ht="29.25" x14ac:dyDescent="0.25">
      <c r="A1087" s="664"/>
      <c r="B1087" s="1343">
        <v>1</v>
      </c>
      <c r="C1087" s="2875" t="s">
        <v>406</v>
      </c>
      <c r="D1087" s="1105"/>
      <c r="E1087" s="991"/>
      <c r="F1087" s="1664">
        <f>F1041+F989</f>
        <v>16028.723404255319</v>
      </c>
      <c r="G1087" s="992">
        <f>G1041+G989</f>
        <v>16028.723404255319</v>
      </c>
      <c r="H1087" s="992">
        <f>H1041+H989</f>
        <v>16013.829787234044</v>
      </c>
      <c r="I1087" s="1084">
        <f>H1087/G1087*100</f>
        <v>99.907081701732267</v>
      </c>
      <c r="J1087" s="1195"/>
      <c r="K1087" s="1195"/>
      <c r="L1087" s="1196"/>
      <c r="M1087" s="1196"/>
      <c r="N1087" s="1196"/>
      <c r="O1087" s="1196"/>
      <c r="P1087" s="1196"/>
      <c r="Q1087" s="1196"/>
      <c r="R1087" s="1234"/>
      <c r="S1087" s="1234"/>
      <c r="T1087" s="1234"/>
      <c r="U1087" s="1234"/>
      <c r="V1087" s="1234"/>
      <c r="W1087" s="1234"/>
      <c r="X1087" s="1234"/>
      <c r="Y1087" s="1234"/>
      <c r="Z1087" s="1234"/>
      <c r="AA1087" s="1234"/>
      <c r="AB1087" s="1234"/>
      <c r="AC1087" s="1234"/>
      <c r="AD1087" s="1234"/>
      <c r="AE1087" s="992"/>
      <c r="AF1087" s="3490"/>
      <c r="AG1087" s="992"/>
      <c r="AH1087" s="992"/>
      <c r="AI1087" s="1197"/>
      <c r="AJ1087" s="1197"/>
      <c r="AK1087" s="992"/>
      <c r="AL1087" s="1816"/>
      <c r="AM1087" s="687"/>
      <c r="AN1087" s="210"/>
      <c r="AO1087" s="210"/>
      <c r="AP1087" s="210"/>
      <c r="AQ1087" s="210"/>
      <c r="AR1087" s="210"/>
      <c r="AS1087" s="210"/>
      <c r="AT1087" s="210"/>
      <c r="AU1087" s="210"/>
      <c r="AV1087" s="210"/>
      <c r="AW1087" s="210"/>
      <c r="AX1087" s="210"/>
      <c r="AY1087" s="210"/>
      <c r="AZ1087" s="210"/>
      <c r="BA1087" s="210"/>
      <c r="BB1087" s="210"/>
      <c r="BC1087" s="210"/>
      <c r="BD1087" s="210"/>
      <c r="BE1087" s="210"/>
      <c r="BF1087" s="210"/>
      <c r="BG1087" s="210"/>
      <c r="BH1087" s="210"/>
      <c r="BI1087" s="210"/>
      <c r="BJ1087" s="210"/>
      <c r="BK1087" s="210"/>
      <c r="BL1087" s="210"/>
      <c r="BM1087" s="210"/>
      <c r="BN1087" s="210"/>
      <c r="BO1087" s="210"/>
      <c r="BP1087" s="210"/>
      <c r="BQ1087" s="210"/>
      <c r="BR1087" s="210"/>
      <c r="BS1087" s="210"/>
      <c r="BT1087" s="210"/>
      <c r="BU1087" s="210"/>
      <c r="BV1087" s="210"/>
      <c r="BW1087" s="210"/>
      <c r="BX1087" s="210"/>
      <c r="BY1087" s="210"/>
      <c r="BZ1087" s="210"/>
      <c r="CA1087" s="210"/>
      <c r="CB1087" s="210"/>
      <c r="CC1087" s="210"/>
      <c r="CD1087" s="210"/>
      <c r="CE1087" s="210"/>
      <c r="CF1087" s="210"/>
      <c r="CG1087" s="210"/>
      <c r="CH1087" s="210"/>
      <c r="CI1087" s="210"/>
      <c r="CJ1087" s="210"/>
      <c r="CK1087" s="210"/>
      <c r="CL1087" s="210"/>
      <c r="CM1087" s="210"/>
      <c r="CN1087" s="210"/>
      <c r="CO1087" s="210"/>
      <c r="CP1087" s="210"/>
      <c r="CQ1087" s="210"/>
      <c r="CR1087" s="210"/>
      <c r="CS1087" s="210"/>
      <c r="CT1087" s="210"/>
      <c r="CU1087" s="210"/>
      <c r="CV1087" s="210"/>
      <c r="CW1087" s="210"/>
      <c r="CX1087" s="210"/>
      <c r="CY1087" s="210"/>
      <c r="CZ1087" s="210"/>
      <c r="DA1087" s="210"/>
      <c r="DB1087" s="210"/>
      <c r="DC1087" s="210"/>
      <c r="DD1087" s="210"/>
      <c r="DE1087" s="210"/>
      <c r="DF1087" s="210"/>
      <c r="DG1087" s="210"/>
      <c r="DH1087" s="210"/>
      <c r="DI1087" s="210"/>
      <c r="DJ1087" s="210"/>
      <c r="DK1087" s="210"/>
      <c r="DL1087" s="210"/>
      <c r="DM1087" s="210"/>
      <c r="DN1087" s="210"/>
      <c r="DO1087" s="210"/>
      <c r="DP1087" s="210"/>
      <c r="DQ1087" s="210"/>
      <c r="DR1087" s="210"/>
      <c r="DS1087" s="210"/>
      <c r="DT1087" s="210"/>
      <c r="DU1087" s="210"/>
      <c r="DV1087" s="210"/>
      <c r="DW1087" s="210"/>
      <c r="DX1087" s="210"/>
      <c r="DY1087" s="210"/>
      <c r="DZ1087" s="210"/>
      <c r="EA1087" s="210"/>
      <c r="EB1087" s="210"/>
      <c r="EC1087" s="210"/>
      <c r="ED1087" s="210"/>
      <c r="EE1087" s="210"/>
      <c r="EF1087" s="210"/>
      <c r="EG1087" s="210"/>
      <c r="EH1087" s="210"/>
      <c r="EI1087" s="210"/>
      <c r="EJ1087" s="210"/>
      <c r="EK1087" s="210"/>
      <c r="EL1087" s="210"/>
      <c r="EM1087" s="210"/>
      <c r="EN1087" s="210"/>
      <c r="EO1087" s="210"/>
      <c r="EP1087" s="210"/>
      <c r="EQ1087" s="210"/>
      <c r="ER1087" s="210"/>
      <c r="ES1087" s="210"/>
      <c r="ET1087" s="210"/>
      <c r="EU1087" s="210"/>
      <c r="EV1087" s="210"/>
      <c r="EW1087" s="210"/>
      <c r="EX1087" s="210"/>
      <c r="EY1087" s="210"/>
      <c r="EZ1087" s="210"/>
      <c r="FA1087" s="210"/>
      <c r="FB1087" s="210"/>
      <c r="FC1087" s="210"/>
      <c r="FD1087" s="210"/>
      <c r="FE1087" s="210"/>
      <c r="FF1087" s="210"/>
      <c r="FG1087" s="210"/>
      <c r="FH1087" s="210"/>
      <c r="FI1087" s="210"/>
      <c r="FJ1087" s="210"/>
      <c r="FK1087" s="210"/>
      <c r="FL1087" s="210"/>
      <c r="FM1087" s="210"/>
      <c r="FN1087" s="210"/>
      <c r="FO1087" s="210"/>
      <c r="FP1087" s="210"/>
      <c r="FQ1087" s="210"/>
      <c r="FR1087" s="210"/>
      <c r="FS1087" s="210"/>
      <c r="FT1087" s="210"/>
      <c r="FU1087" s="210"/>
      <c r="FV1087" s="210"/>
      <c r="FW1087" s="210"/>
      <c r="FX1087" s="210"/>
      <c r="FY1087" s="210"/>
      <c r="FZ1087" s="210"/>
      <c r="GA1087" s="210"/>
      <c r="GB1087" s="210"/>
      <c r="GC1087" s="210"/>
      <c r="GD1087" s="210"/>
      <c r="GE1087" s="210"/>
      <c r="GF1087" s="210"/>
      <c r="GG1087" s="210"/>
      <c r="GH1087" s="210"/>
      <c r="GI1087" s="210"/>
      <c r="GJ1087" s="210"/>
      <c r="GK1087" s="210"/>
      <c r="GL1087" s="210"/>
      <c r="GM1087" s="210"/>
      <c r="GN1087" s="210"/>
      <c r="GO1087" s="210"/>
      <c r="GP1087" s="210"/>
      <c r="GQ1087" s="210"/>
      <c r="GR1087" s="210"/>
      <c r="GS1087" s="210"/>
      <c r="GT1087" s="210"/>
      <c r="GU1087" s="210"/>
      <c r="GV1087" s="210"/>
      <c r="GW1087" s="210"/>
      <c r="GX1087" s="210"/>
      <c r="GY1087" s="210"/>
      <c r="GZ1087" s="210"/>
      <c r="HA1087" s="210"/>
      <c r="HB1087" s="210"/>
      <c r="HC1087" s="210"/>
      <c r="HD1087" s="210"/>
      <c r="HE1087" s="210"/>
      <c r="HF1087" s="210"/>
      <c r="HG1087" s="210"/>
      <c r="HH1087" s="210"/>
      <c r="HI1087" s="210"/>
      <c r="HJ1087" s="210"/>
      <c r="HK1087" s="210"/>
      <c r="HL1087" s="210"/>
      <c r="HM1087" s="210"/>
      <c r="HN1087" s="210"/>
      <c r="HO1087" s="210"/>
      <c r="HP1087" s="210"/>
      <c r="HQ1087" s="210"/>
      <c r="HR1087" s="210"/>
      <c r="HS1087" s="210"/>
      <c r="HT1087" s="210"/>
      <c r="HU1087" s="210"/>
      <c r="HV1087" s="210"/>
      <c r="HW1087" s="210"/>
      <c r="HX1087" s="210"/>
      <c r="HY1087" s="210"/>
      <c r="HZ1087" s="210"/>
      <c r="IA1087" s="210"/>
      <c r="IB1087" s="210"/>
      <c r="IC1087" s="210"/>
      <c r="ID1087" s="210"/>
      <c r="IE1087" s="210"/>
      <c r="IF1087" s="210"/>
      <c r="IG1087" s="210"/>
      <c r="IH1087" s="210"/>
      <c r="II1087" s="210"/>
      <c r="IJ1087" s="210"/>
      <c r="IK1087" s="210"/>
      <c r="IL1087" s="210"/>
      <c r="IM1087" s="210"/>
      <c r="IN1087" s="210"/>
      <c r="IO1087" s="210"/>
      <c r="IP1087" s="210"/>
      <c r="IQ1087" s="210"/>
      <c r="IR1087" s="210"/>
      <c r="IS1087" s="210"/>
      <c r="IT1087" s="210"/>
      <c r="IU1087" s="210"/>
      <c r="IV1087" s="210"/>
      <c r="IW1087" s="210"/>
      <c r="IX1087" s="210"/>
      <c r="IY1087" s="210"/>
      <c r="IZ1087" s="210"/>
      <c r="JA1087" s="210"/>
      <c r="JB1087" s="210"/>
      <c r="JC1087" s="210"/>
      <c r="JD1087" s="210"/>
      <c r="JE1087" s="210"/>
      <c r="JF1087" s="210"/>
      <c r="JG1087" s="210"/>
      <c r="JH1087" s="210"/>
      <c r="JI1087" s="210"/>
      <c r="JJ1087" s="210"/>
      <c r="JK1087" s="210"/>
      <c r="JL1087" s="210"/>
      <c r="JM1087" s="210"/>
      <c r="JN1087" s="210"/>
    </row>
    <row r="1088" spans="1:274" s="710" customFormat="1" x14ac:dyDescent="0.25">
      <c r="A1088" s="664"/>
      <c r="B1088" s="1343">
        <v>1</v>
      </c>
      <c r="C1088" s="2875" t="s">
        <v>416</v>
      </c>
      <c r="D1088" s="991"/>
      <c r="E1088" s="991"/>
      <c r="F1088" s="1664"/>
      <c r="G1088" s="992"/>
      <c r="H1088" s="992"/>
      <c r="I1088" s="1084"/>
      <c r="J1088" s="1195"/>
      <c r="K1088" s="1195"/>
      <c r="L1088" s="1196"/>
      <c r="M1088" s="1196"/>
      <c r="N1088" s="1196"/>
      <c r="O1088" s="1196"/>
      <c r="P1088" s="1196"/>
      <c r="Q1088" s="1196"/>
      <c r="R1088" s="1234"/>
      <c r="S1088" s="1234"/>
      <c r="T1088" s="1234"/>
      <c r="U1088" s="1234"/>
      <c r="V1088" s="1234"/>
      <c r="W1088" s="1234"/>
      <c r="X1088" s="1234"/>
      <c r="Y1088" s="1234"/>
      <c r="Z1088" s="1234"/>
      <c r="AA1088" s="1234"/>
      <c r="AB1088" s="1234"/>
      <c r="AC1088" s="1234"/>
      <c r="AD1088" s="1234"/>
      <c r="AE1088" s="992"/>
      <c r="AF1088" s="3490"/>
      <c r="AG1088" s="992"/>
      <c r="AH1088" s="992"/>
      <c r="AI1088" s="1197"/>
      <c r="AJ1088" s="1197"/>
      <c r="AK1088" s="992"/>
      <c r="AL1088" s="1816"/>
      <c r="AM1088" s="687"/>
      <c r="AN1088" s="210"/>
      <c r="AO1088" s="210"/>
      <c r="AP1088" s="210"/>
      <c r="AQ1088" s="210"/>
      <c r="AR1088" s="210"/>
      <c r="AS1088" s="210"/>
      <c r="AT1088" s="210"/>
      <c r="AU1088" s="210"/>
      <c r="AV1088" s="210"/>
      <c r="AW1088" s="210"/>
      <c r="AX1088" s="210"/>
      <c r="AY1088" s="210"/>
      <c r="AZ1088" s="210"/>
      <c r="BA1088" s="210"/>
      <c r="BB1088" s="210"/>
      <c r="BC1088" s="210"/>
      <c r="BD1088" s="210"/>
      <c r="BE1088" s="210"/>
      <c r="BF1088" s="210"/>
      <c r="BG1088" s="210"/>
      <c r="BH1088" s="210"/>
      <c r="BI1088" s="210"/>
      <c r="BJ1088" s="210"/>
      <c r="BK1088" s="210"/>
      <c r="BL1088" s="210"/>
      <c r="BM1088" s="210"/>
      <c r="BN1088" s="210"/>
      <c r="BO1088" s="210"/>
      <c r="BP1088" s="210"/>
      <c r="BQ1088" s="210"/>
      <c r="BR1088" s="210"/>
      <c r="BS1088" s="210"/>
      <c r="BT1088" s="210"/>
      <c r="BU1088" s="210"/>
      <c r="BV1088" s="210"/>
      <c r="BW1088" s="210"/>
      <c r="BX1088" s="210"/>
      <c r="BY1088" s="210"/>
      <c r="BZ1088" s="210"/>
      <c r="CA1088" s="210"/>
      <c r="CB1088" s="210"/>
      <c r="CC1088" s="210"/>
      <c r="CD1088" s="210"/>
      <c r="CE1088" s="210"/>
      <c r="CF1088" s="210"/>
      <c r="CG1088" s="210"/>
      <c r="CH1088" s="210"/>
      <c r="CI1088" s="210"/>
      <c r="CJ1088" s="210"/>
      <c r="CK1088" s="210"/>
      <c r="CL1088" s="210"/>
      <c r="CM1088" s="210"/>
      <c r="CN1088" s="210"/>
      <c r="CO1088" s="210"/>
      <c r="CP1088" s="210"/>
      <c r="CQ1088" s="210"/>
      <c r="CR1088" s="210"/>
      <c r="CS1088" s="210"/>
      <c r="CT1088" s="210"/>
      <c r="CU1088" s="210"/>
      <c r="CV1088" s="210"/>
      <c r="CW1088" s="210"/>
      <c r="CX1088" s="210"/>
      <c r="CY1088" s="210"/>
      <c r="CZ1088" s="210"/>
      <c r="DA1088" s="210"/>
      <c r="DB1088" s="210"/>
      <c r="DC1088" s="210"/>
      <c r="DD1088" s="210"/>
      <c r="DE1088" s="210"/>
      <c r="DF1088" s="210"/>
      <c r="DG1088" s="210"/>
      <c r="DH1088" s="210"/>
      <c r="DI1088" s="210"/>
      <c r="DJ1088" s="210"/>
      <c r="DK1088" s="210"/>
      <c r="DL1088" s="210"/>
      <c r="DM1088" s="210"/>
      <c r="DN1088" s="210"/>
      <c r="DO1088" s="210"/>
      <c r="DP1088" s="210"/>
      <c r="DQ1088" s="210"/>
      <c r="DR1088" s="210"/>
      <c r="DS1088" s="210"/>
      <c r="DT1088" s="210"/>
      <c r="DU1088" s="210"/>
      <c r="DV1088" s="210"/>
      <c r="DW1088" s="210"/>
      <c r="DX1088" s="210"/>
      <c r="DY1088" s="210"/>
      <c r="DZ1088" s="210"/>
      <c r="EA1088" s="210"/>
      <c r="EB1088" s="210"/>
      <c r="EC1088" s="210"/>
      <c r="ED1088" s="210"/>
      <c r="EE1088" s="210"/>
      <c r="EF1088" s="210"/>
      <c r="EG1088" s="210"/>
      <c r="EH1088" s="210"/>
      <c r="EI1088" s="210"/>
      <c r="EJ1088" s="210"/>
      <c r="EK1088" s="210"/>
      <c r="EL1088" s="210"/>
      <c r="EM1088" s="210"/>
      <c r="EN1088" s="210"/>
      <c r="EO1088" s="210"/>
      <c r="EP1088" s="210"/>
      <c r="EQ1088" s="210"/>
      <c r="ER1088" s="210"/>
      <c r="ES1088" s="210"/>
      <c r="ET1088" s="210"/>
      <c r="EU1088" s="210"/>
      <c r="EV1088" s="210"/>
      <c r="EW1088" s="210"/>
      <c r="EX1088" s="210"/>
      <c r="EY1088" s="210"/>
      <c r="EZ1088" s="210"/>
      <c r="FA1088" s="210"/>
      <c r="FB1088" s="210"/>
      <c r="FC1088" s="210"/>
      <c r="FD1088" s="210"/>
      <c r="FE1088" s="210"/>
      <c r="FF1088" s="210"/>
      <c r="FG1088" s="210"/>
      <c r="FH1088" s="210"/>
      <c r="FI1088" s="210"/>
      <c r="FJ1088" s="210"/>
      <c r="FK1088" s="210"/>
      <c r="FL1088" s="210"/>
      <c r="FM1088" s="210"/>
      <c r="FN1088" s="210"/>
      <c r="FO1088" s="210"/>
      <c r="FP1088" s="210"/>
      <c r="FQ1088" s="210"/>
      <c r="FR1088" s="210"/>
      <c r="FS1088" s="210"/>
      <c r="FT1088" s="210"/>
      <c r="FU1088" s="210"/>
      <c r="FV1088" s="210"/>
      <c r="FW1088" s="210"/>
      <c r="FX1088" s="210"/>
      <c r="FY1088" s="210"/>
      <c r="FZ1088" s="210"/>
      <c r="GA1088" s="210"/>
      <c r="GB1088" s="210"/>
      <c r="GC1088" s="210"/>
      <c r="GD1088" s="210"/>
      <c r="GE1088" s="210"/>
      <c r="GF1088" s="210"/>
      <c r="GG1088" s="210"/>
      <c r="GH1088" s="210"/>
      <c r="GI1088" s="210"/>
      <c r="GJ1088" s="210"/>
      <c r="GK1088" s="210"/>
      <c r="GL1088" s="210"/>
      <c r="GM1088" s="210"/>
      <c r="GN1088" s="210"/>
      <c r="GO1088" s="210"/>
      <c r="GP1088" s="210"/>
      <c r="GQ1088" s="210"/>
      <c r="GR1088" s="210"/>
      <c r="GS1088" s="210"/>
      <c r="GT1088" s="210"/>
      <c r="GU1088" s="210"/>
      <c r="GV1088" s="210"/>
      <c r="GW1088" s="210"/>
      <c r="GX1088" s="210"/>
      <c r="GY1088" s="210"/>
      <c r="GZ1088" s="210"/>
      <c r="HA1088" s="210"/>
      <c r="HB1088" s="210"/>
      <c r="HC1088" s="210"/>
      <c r="HD1088" s="210"/>
      <c r="HE1088" s="210"/>
      <c r="HF1088" s="210"/>
      <c r="HG1088" s="210"/>
      <c r="HH1088" s="210"/>
      <c r="HI1088" s="210"/>
      <c r="HJ1088" s="210"/>
      <c r="HK1088" s="210"/>
      <c r="HL1088" s="210"/>
      <c r="HM1088" s="210"/>
      <c r="HN1088" s="210"/>
      <c r="HO1088" s="210"/>
      <c r="HP1088" s="210"/>
      <c r="HQ1088" s="210"/>
      <c r="HR1088" s="210"/>
      <c r="HS1088" s="210"/>
      <c r="HT1088" s="210"/>
      <c r="HU1088" s="210"/>
      <c r="HV1088" s="210"/>
      <c r="HW1088" s="210"/>
      <c r="HX1088" s="210"/>
      <c r="HY1088" s="210"/>
      <c r="HZ1088" s="210"/>
      <c r="IA1088" s="210"/>
      <c r="IB1088" s="210"/>
      <c r="IC1088" s="210"/>
      <c r="ID1088" s="210"/>
      <c r="IE1088" s="210"/>
      <c r="IF1088" s="210"/>
      <c r="IG1088" s="210"/>
      <c r="IH1088" s="210"/>
      <c r="II1088" s="210"/>
      <c r="IJ1088" s="210"/>
      <c r="IK1088" s="210"/>
      <c r="IL1088" s="210"/>
      <c r="IM1088" s="210"/>
      <c r="IN1088" s="210"/>
      <c r="IO1088" s="210"/>
      <c r="IP1088" s="210"/>
      <c r="IQ1088" s="210"/>
      <c r="IR1088" s="210"/>
      <c r="IS1088" s="210"/>
      <c r="IT1088" s="210"/>
      <c r="IU1088" s="210"/>
      <c r="IV1088" s="210"/>
      <c r="IW1088" s="210"/>
      <c r="IX1088" s="210"/>
      <c r="IY1088" s="210"/>
      <c r="IZ1088" s="210"/>
      <c r="JA1088" s="210"/>
      <c r="JB1088" s="210"/>
      <c r="JC1088" s="210"/>
      <c r="JD1088" s="210"/>
      <c r="JE1088" s="210"/>
      <c r="JF1088" s="210"/>
      <c r="JG1088" s="210"/>
      <c r="JH1088" s="210"/>
      <c r="JI1088" s="210"/>
      <c r="JJ1088" s="210"/>
      <c r="JK1088" s="210"/>
      <c r="JL1088" s="210"/>
      <c r="JM1088" s="210"/>
      <c r="JN1088" s="210"/>
    </row>
    <row r="1089" spans="1:274" s="710" customFormat="1" x14ac:dyDescent="0.25">
      <c r="A1089" s="664"/>
      <c r="B1089" s="1343">
        <v>1</v>
      </c>
      <c r="C1089" s="2878" t="s">
        <v>417</v>
      </c>
      <c r="D1089" s="991"/>
      <c r="E1089" s="991"/>
      <c r="F1089" s="1664">
        <f>F1042</f>
        <v>16028.723404255319</v>
      </c>
      <c r="G1089" s="992">
        <f t="shared" ref="G1089:H1089" si="728">G1042</f>
        <v>16028.723404255319</v>
      </c>
      <c r="H1089" s="992">
        <f t="shared" si="728"/>
        <v>16013.829787234044</v>
      </c>
      <c r="I1089" s="1084">
        <f t="shared" ref="I1089:I1094" si="729">H1089/G1089*100</f>
        <v>99.907081701732267</v>
      </c>
      <c r="J1089" s="1195"/>
      <c r="K1089" s="1195"/>
      <c r="L1089" s="1196"/>
      <c r="M1089" s="1196"/>
      <c r="N1089" s="1196"/>
      <c r="O1089" s="1196"/>
      <c r="P1089" s="1196"/>
      <c r="Q1089" s="1196"/>
      <c r="R1089" s="1234"/>
      <c r="S1089" s="1234"/>
      <c r="T1089" s="1234"/>
      <c r="U1089" s="1234"/>
      <c r="V1089" s="1234"/>
      <c r="W1089" s="1234"/>
      <c r="X1089" s="1234"/>
      <c r="Y1089" s="1234"/>
      <c r="Z1089" s="1234"/>
      <c r="AA1089" s="1234"/>
      <c r="AB1089" s="1234"/>
      <c r="AC1089" s="1234"/>
      <c r="AD1089" s="1234"/>
      <c r="AE1089" s="992"/>
      <c r="AF1089" s="3490"/>
      <c r="AG1089" s="992"/>
      <c r="AH1089" s="992"/>
      <c r="AI1089" s="1197"/>
      <c r="AJ1089" s="1197"/>
      <c r="AK1089" s="992"/>
      <c r="AL1089" s="1816"/>
      <c r="AM1089" s="687"/>
      <c r="AN1089" s="210"/>
      <c r="AO1089" s="210"/>
      <c r="AP1089" s="210"/>
      <c r="AQ1089" s="210"/>
      <c r="AR1089" s="210"/>
      <c r="AS1089" s="210"/>
      <c r="AT1089" s="210"/>
      <c r="AU1089" s="210"/>
      <c r="AV1089" s="210"/>
      <c r="AW1089" s="210"/>
      <c r="AX1089" s="210"/>
      <c r="AY1089" s="210"/>
      <c r="AZ1089" s="210"/>
      <c r="BA1089" s="210"/>
      <c r="BB1089" s="210"/>
      <c r="BC1089" s="210"/>
      <c r="BD1089" s="210"/>
      <c r="BE1089" s="210"/>
      <c r="BF1089" s="210"/>
      <c r="BG1089" s="210"/>
      <c r="BH1089" s="210"/>
      <c r="BI1089" s="210"/>
      <c r="BJ1089" s="210"/>
      <c r="BK1089" s="210"/>
      <c r="BL1089" s="210"/>
      <c r="BM1089" s="210"/>
      <c r="BN1089" s="210"/>
      <c r="BO1089" s="210"/>
      <c r="BP1089" s="210"/>
      <c r="BQ1089" s="210"/>
      <c r="BR1089" s="210"/>
      <c r="BS1089" s="210"/>
      <c r="BT1089" s="210"/>
      <c r="BU1089" s="210"/>
      <c r="BV1089" s="210"/>
      <c r="BW1089" s="210"/>
      <c r="BX1089" s="210"/>
      <c r="BY1089" s="210"/>
      <c r="BZ1089" s="210"/>
      <c r="CA1089" s="210"/>
      <c r="CB1089" s="210"/>
      <c r="CC1089" s="210"/>
      <c r="CD1089" s="210"/>
      <c r="CE1089" s="210"/>
      <c r="CF1089" s="210"/>
      <c r="CG1089" s="210"/>
      <c r="CH1089" s="210"/>
      <c r="CI1089" s="210"/>
      <c r="CJ1089" s="210"/>
      <c r="CK1089" s="210"/>
      <c r="CL1089" s="210"/>
      <c r="CM1089" s="210"/>
      <c r="CN1089" s="210"/>
      <c r="CO1089" s="210"/>
      <c r="CP1089" s="210"/>
      <c r="CQ1089" s="210"/>
      <c r="CR1089" s="210"/>
      <c r="CS1089" s="210"/>
      <c r="CT1089" s="210"/>
      <c r="CU1089" s="210"/>
      <c r="CV1089" s="210"/>
      <c r="CW1089" s="210"/>
      <c r="CX1089" s="210"/>
      <c r="CY1089" s="210"/>
      <c r="CZ1089" s="210"/>
      <c r="DA1089" s="210"/>
      <c r="DB1089" s="210"/>
      <c r="DC1089" s="210"/>
      <c r="DD1089" s="210"/>
      <c r="DE1089" s="210"/>
      <c r="DF1089" s="210"/>
      <c r="DG1089" s="210"/>
      <c r="DH1089" s="210"/>
      <c r="DI1089" s="210"/>
      <c r="DJ1089" s="210"/>
      <c r="DK1089" s="210"/>
      <c r="DL1089" s="210"/>
      <c r="DM1089" s="210"/>
      <c r="DN1089" s="210"/>
      <c r="DO1089" s="210"/>
      <c r="DP1089" s="210"/>
      <c r="DQ1089" s="210"/>
      <c r="DR1089" s="210"/>
      <c r="DS1089" s="210"/>
      <c r="DT1089" s="210"/>
      <c r="DU1089" s="210"/>
      <c r="DV1089" s="210"/>
      <c r="DW1089" s="210"/>
      <c r="DX1089" s="210"/>
      <c r="DY1089" s="210"/>
      <c r="DZ1089" s="210"/>
      <c r="EA1089" s="210"/>
      <c r="EB1089" s="210"/>
      <c r="EC1089" s="210"/>
      <c r="ED1089" s="210"/>
      <c r="EE1089" s="210"/>
      <c r="EF1089" s="210"/>
      <c r="EG1089" s="210"/>
      <c r="EH1089" s="210"/>
      <c r="EI1089" s="210"/>
      <c r="EJ1089" s="210"/>
      <c r="EK1089" s="210"/>
      <c r="EL1089" s="210"/>
      <c r="EM1089" s="210"/>
      <c r="EN1089" s="210"/>
      <c r="EO1089" s="210"/>
      <c r="EP1089" s="210"/>
      <c r="EQ1089" s="210"/>
      <c r="ER1089" s="210"/>
      <c r="ES1089" s="210"/>
      <c r="ET1089" s="210"/>
      <c r="EU1089" s="210"/>
      <c r="EV1089" s="210"/>
      <c r="EW1089" s="210"/>
      <c r="EX1089" s="210"/>
      <c r="EY1089" s="210"/>
      <c r="EZ1089" s="210"/>
      <c r="FA1089" s="210"/>
      <c r="FB1089" s="210"/>
      <c r="FC1089" s="210"/>
      <c r="FD1089" s="210"/>
      <c r="FE1089" s="210"/>
      <c r="FF1089" s="210"/>
      <c r="FG1089" s="210"/>
      <c r="FH1089" s="210"/>
      <c r="FI1089" s="210"/>
      <c r="FJ1089" s="210"/>
      <c r="FK1089" s="210"/>
      <c r="FL1089" s="210"/>
      <c r="FM1089" s="210"/>
      <c r="FN1089" s="210"/>
      <c r="FO1089" s="210"/>
      <c r="FP1089" s="210"/>
      <c r="FQ1089" s="210"/>
      <c r="FR1089" s="210"/>
      <c r="FS1089" s="210"/>
      <c r="FT1089" s="210"/>
      <c r="FU1089" s="210"/>
      <c r="FV1089" s="210"/>
      <c r="FW1089" s="210"/>
      <c r="FX1089" s="210"/>
      <c r="FY1089" s="210"/>
      <c r="FZ1089" s="210"/>
      <c r="GA1089" s="210"/>
      <c r="GB1089" s="210"/>
      <c r="GC1089" s="210"/>
      <c r="GD1089" s="210"/>
      <c r="GE1089" s="210"/>
      <c r="GF1089" s="210"/>
      <c r="GG1089" s="210"/>
      <c r="GH1089" s="210"/>
      <c r="GI1089" s="210"/>
      <c r="GJ1089" s="210"/>
      <c r="GK1089" s="210"/>
      <c r="GL1089" s="210"/>
      <c r="GM1089" s="210"/>
      <c r="GN1089" s="210"/>
      <c r="GO1089" s="210"/>
      <c r="GP1089" s="210"/>
      <c r="GQ1089" s="210"/>
      <c r="GR1089" s="210"/>
      <c r="GS1089" s="210"/>
      <c r="GT1089" s="210"/>
      <c r="GU1089" s="210"/>
      <c r="GV1089" s="210"/>
      <c r="GW1089" s="210"/>
      <c r="GX1089" s="210"/>
      <c r="GY1089" s="210"/>
      <c r="GZ1089" s="210"/>
      <c r="HA1089" s="210"/>
      <c r="HB1089" s="210"/>
      <c r="HC1089" s="210"/>
      <c r="HD1089" s="210"/>
      <c r="HE1089" s="210"/>
      <c r="HF1089" s="210"/>
      <c r="HG1089" s="210"/>
      <c r="HH1089" s="210"/>
      <c r="HI1089" s="210"/>
      <c r="HJ1089" s="210"/>
      <c r="HK1089" s="210"/>
      <c r="HL1089" s="210"/>
      <c r="HM1089" s="210"/>
      <c r="HN1089" s="210"/>
      <c r="HO1089" s="210"/>
      <c r="HP1089" s="210"/>
      <c r="HQ1089" s="210"/>
      <c r="HR1089" s="210"/>
      <c r="HS1089" s="210"/>
      <c r="HT1089" s="210"/>
      <c r="HU1089" s="210"/>
      <c r="HV1089" s="210"/>
      <c r="HW1089" s="210"/>
      <c r="HX1089" s="210"/>
      <c r="HY1089" s="210"/>
      <c r="HZ1089" s="210"/>
      <c r="IA1089" s="210"/>
      <c r="IB1089" s="210"/>
      <c r="IC1089" s="210"/>
      <c r="ID1089" s="210"/>
      <c r="IE1089" s="210"/>
      <c r="IF1089" s="210"/>
      <c r="IG1089" s="210"/>
      <c r="IH1089" s="210"/>
      <c r="II1089" s="210"/>
      <c r="IJ1089" s="210"/>
      <c r="IK1089" s="210"/>
      <c r="IL1089" s="210"/>
      <c r="IM1089" s="210"/>
      <c r="IN1089" s="210"/>
      <c r="IO1089" s="210"/>
      <c r="IP1089" s="210"/>
      <c r="IQ1089" s="210"/>
      <c r="IR1089" s="210"/>
      <c r="IS1089" s="210"/>
      <c r="IT1089" s="210"/>
      <c r="IU1089" s="210"/>
      <c r="IV1089" s="210"/>
      <c r="IW1089" s="210"/>
      <c r="IX1089" s="210"/>
      <c r="IY1089" s="210"/>
      <c r="IZ1089" s="210"/>
      <c r="JA1089" s="210"/>
      <c r="JB1089" s="210"/>
      <c r="JC1089" s="210"/>
      <c r="JD1089" s="210"/>
      <c r="JE1089" s="210"/>
      <c r="JF1089" s="210"/>
      <c r="JG1089" s="210"/>
      <c r="JH1089" s="210"/>
      <c r="JI1089" s="210"/>
      <c r="JJ1089" s="210"/>
      <c r="JK1089" s="210"/>
      <c r="JL1089" s="210"/>
      <c r="JM1089" s="210"/>
      <c r="JN1089" s="210"/>
    </row>
    <row r="1090" spans="1:274" s="710" customFormat="1" x14ac:dyDescent="0.25">
      <c r="A1090" s="664"/>
      <c r="B1090" s="1343">
        <v>1</v>
      </c>
      <c r="C1090" s="2881" t="s">
        <v>418</v>
      </c>
      <c r="D1090" s="991"/>
      <c r="E1090" s="991"/>
      <c r="F1090" s="1664">
        <f>F1043</f>
        <v>150670</v>
      </c>
      <c r="G1090" s="992">
        <f t="shared" ref="G1090:H1090" si="730">G1043</f>
        <v>150670</v>
      </c>
      <c r="H1090" s="992">
        <f t="shared" si="730"/>
        <v>150530.00000000003</v>
      </c>
      <c r="I1090" s="1084">
        <f t="shared" si="729"/>
        <v>99.907081701732281</v>
      </c>
      <c r="J1090" s="1195"/>
      <c r="K1090" s="1195"/>
      <c r="L1090" s="1196"/>
      <c r="M1090" s="1196"/>
      <c r="N1090" s="1196"/>
      <c r="O1090" s="1196"/>
      <c r="P1090" s="1196"/>
      <c r="Q1090" s="1196"/>
      <c r="R1090" s="1234"/>
      <c r="S1090" s="1234"/>
      <c r="T1090" s="1234"/>
      <c r="U1090" s="1234"/>
      <c r="V1090" s="1234"/>
      <c r="W1090" s="1234"/>
      <c r="X1090" s="1234"/>
      <c r="Y1090" s="1234"/>
      <c r="Z1090" s="1234"/>
      <c r="AA1090" s="1234"/>
      <c r="AB1090" s="1234"/>
      <c r="AC1090" s="1234"/>
      <c r="AD1090" s="1234"/>
      <c r="AE1090" s="992"/>
      <c r="AF1090" s="3490"/>
      <c r="AG1090" s="992"/>
      <c r="AH1090" s="992"/>
      <c r="AI1090" s="1197"/>
      <c r="AJ1090" s="1197"/>
      <c r="AK1090" s="992"/>
      <c r="AL1090" s="1816"/>
      <c r="AM1090" s="687"/>
      <c r="AN1090" s="210"/>
      <c r="AO1090" s="210"/>
      <c r="AP1090" s="210"/>
      <c r="AQ1090" s="210"/>
      <c r="AR1090" s="210"/>
      <c r="AS1090" s="210"/>
      <c r="AT1090" s="210"/>
      <c r="AU1090" s="210"/>
      <c r="AV1090" s="210"/>
      <c r="AW1090" s="210"/>
      <c r="AX1090" s="210"/>
      <c r="AY1090" s="210"/>
      <c r="AZ1090" s="210"/>
      <c r="BA1090" s="210"/>
      <c r="BB1090" s="210"/>
      <c r="BC1090" s="210"/>
      <c r="BD1090" s="210"/>
      <c r="BE1090" s="210"/>
      <c r="BF1090" s="210"/>
      <c r="BG1090" s="210"/>
      <c r="BH1090" s="210"/>
      <c r="BI1090" s="210"/>
      <c r="BJ1090" s="210"/>
      <c r="BK1090" s="210"/>
      <c r="BL1090" s="210"/>
      <c r="BM1090" s="210"/>
      <c r="BN1090" s="210"/>
      <c r="BO1090" s="210"/>
      <c r="BP1090" s="210"/>
      <c r="BQ1090" s="210"/>
      <c r="BR1090" s="210"/>
      <c r="BS1090" s="210"/>
      <c r="BT1090" s="210"/>
      <c r="BU1090" s="210"/>
      <c r="BV1090" s="210"/>
      <c r="BW1090" s="210"/>
      <c r="BX1090" s="210"/>
      <c r="BY1090" s="210"/>
      <c r="BZ1090" s="210"/>
      <c r="CA1090" s="210"/>
      <c r="CB1090" s="210"/>
      <c r="CC1090" s="210"/>
      <c r="CD1090" s="210"/>
      <c r="CE1090" s="210"/>
      <c r="CF1090" s="210"/>
      <c r="CG1090" s="210"/>
      <c r="CH1090" s="210"/>
      <c r="CI1090" s="210"/>
      <c r="CJ1090" s="210"/>
      <c r="CK1090" s="210"/>
      <c r="CL1090" s="210"/>
      <c r="CM1090" s="210"/>
      <c r="CN1090" s="210"/>
      <c r="CO1090" s="210"/>
      <c r="CP1090" s="210"/>
      <c r="CQ1090" s="210"/>
      <c r="CR1090" s="210"/>
      <c r="CS1090" s="210"/>
      <c r="CT1090" s="210"/>
      <c r="CU1090" s="210"/>
      <c r="CV1090" s="210"/>
      <c r="CW1090" s="210"/>
      <c r="CX1090" s="210"/>
      <c r="CY1090" s="210"/>
      <c r="CZ1090" s="210"/>
      <c r="DA1090" s="210"/>
      <c r="DB1090" s="210"/>
      <c r="DC1090" s="210"/>
      <c r="DD1090" s="210"/>
      <c r="DE1090" s="210"/>
      <c r="DF1090" s="210"/>
      <c r="DG1090" s="210"/>
      <c r="DH1090" s="210"/>
      <c r="DI1090" s="210"/>
      <c r="DJ1090" s="210"/>
      <c r="DK1090" s="210"/>
      <c r="DL1090" s="210"/>
      <c r="DM1090" s="210"/>
      <c r="DN1090" s="210"/>
      <c r="DO1090" s="210"/>
      <c r="DP1090" s="210"/>
      <c r="DQ1090" s="210"/>
      <c r="DR1090" s="210"/>
      <c r="DS1090" s="210"/>
      <c r="DT1090" s="210"/>
      <c r="DU1090" s="210"/>
      <c r="DV1090" s="210"/>
      <c r="DW1090" s="210"/>
      <c r="DX1090" s="210"/>
      <c r="DY1090" s="210"/>
      <c r="DZ1090" s="210"/>
      <c r="EA1090" s="210"/>
      <c r="EB1090" s="210"/>
      <c r="EC1090" s="210"/>
      <c r="ED1090" s="210"/>
      <c r="EE1090" s="210"/>
      <c r="EF1090" s="210"/>
      <c r="EG1090" s="210"/>
      <c r="EH1090" s="210"/>
      <c r="EI1090" s="210"/>
      <c r="EJ1090" s="210"/>
      <c r="EK1090" s="210"/>
      <c r="EL1090" s="210"/>
      <c r="EM1090" s="210"/>
      <c r="EN1090" s="210"/>
      <c r="EO1090" s="210"/>
      <c r="EP1090" s="210"/>
      <c r="EQ1090" s="210"/>
      <c r="ER1090" s="210"/>
      <c r="ES1090" s="210"/>
      <c r="ET1090" s="210"/>
      <c r="EU1090" s="210"/>
      <c r="EV1090" s="210"/>
      <c r="EW1090" s="210"/>
      <c r="EX1090" s="210"/>
      <c r="EY1090" s="210"/>
      <c r="EZ1090" s="210"/>
      <c r="FA1090" s="210"/>
      <c r="FB1090" s="210"/>
      <c r="FC1090" s="210"/>
      <c r="FD1090" s="210"/>
      <c r="FE1090" s="210"/>
      <c r="FF1090" s="210"/>
      <c r="FG1090" s="210"/>
      <c r="FH1090" s="210"/>
      <c r="FI1090" s="210"/>
      <c r="FJ1090" s="210"/>
      <c r="FK1090" s="210"/>
      <c r="FL1090" s="210"/>
      <c r="FM1090" s="210"/>
      <c r="FN1090" s="210"/>
      <c r="FO1090" s="210"/>
      <c r="FP1090" s="210"/>
      <c r="FQ1090" s="210"/>
      <c r="FR1090" s="210"/>
      <c r="FS1090" s="210"/>
      <c r="FT1090" s="210"/>
      <c r="FU1090" s="210"/>
      <c r="FV1090" s="210"/>
      <c r="FW1090" s="210"/>
      <c r="FX1090" s="210"/>
      <c r="FY1090" s="210"/>
      <c r="FZ1090" s="210"/>
      <c r="GA1090" s="210"/>
      <c r="GB1090" s="210"/>
      <c r="GC1090" s="210"/>
      <c r="GD1090" s="210"/>
      <c r="GE1090" s="210"/>
      <c r="GF1090" s="210"/>
      <c r="GG1090" s="210"/>
      <c r="GH1090" s="210"/>
      <c r="GI1090" s="210"/>
      <c r="GJ1090" s="210"/>
      <c r="GK1090" s="210"/>
      <c r="GL1090" s="210"/>
      <c r="GM1090" s="210"/>
      <c r="GN1090" s="210"/>
      <c r="GO1090" s="210"/>
      <c r="GP1090" s="210"/>
      <c r="GQ1090" s="210"/>
      <c r="GR1090" s="210"/>
      <c r="GS1090" s="210"/>
      <c r="GT1090" s="210"/>
      <c r="GU1090" s="210"/>
      <c r="GV1090" s="210"/>
      <c r="GW1090" s="210"/>
      <c r="GX1090" s="210"/>
      <c r="GY1090" s="210"/>
      <c r="GZ1090" s="210"/>
      <c r="HA1090" s="210"/>
      <c r="HB1090" s="210"/>
      <c r="HC1090" s="210"/>
      <c r="HD1090" s="210"/>
      <c r="HE1090" s="210"/>
      <c r="HF1090" s="210"/>
      <c r="HG1090" s="210"/>
      <c r="HH1090" s="210"/>
      <c r="HI1090" s="210"/>
      <c r="HJ1090" s="210"/>
      <c r="HK1090" s="210"/>
      <c r="HL1090" s="210"/>
      <c r="HM1090" s="210"/>
      <c r="HN1090" s="210"/>
      <c r="HO1090" s="210"/>
      <c r="HP1090" s="210"/>
      <c r="HQ1090" s="210"/>
      <c r="HR1090" s="210"/>
      <c r="HS1090" s="210"/>
      <c r="HT1090" s="210"/>
      <c r="HU1090" s="210"/>
      <c r="HV1090" s="210"/>
      <c r="HW1090" s="210"/>
      <c r="HX1090" s="210"/>
      <c r="HY1090" s="210"/>
      <c r="HZ1090" s="210"/>
      <c r="IA1090" s="210"/>
      <c r="IB1090" s="210"/>
      <c r="IC1090" s="210"/>
      <c r="ID1090" s="210"/>
      <c r="IE1090" s="210"/>
      <c r="IF1090" s="210"/>
      <c r="IG1090" s="210"/>
      <c r="IH1090" s="210"/>
      <c r="II1090" s="210"/>
      <c r="IJ1090" s="210"/>
      <c r="IK1090" s="210"/>
      <c r="IL1090" s="210"/>
      <c r="IM1090" s="210"/>
      <c r="IN1090" s="210"/>
      <c r="IO1090" s="210"/>
      <c r="IP1090" s="210"/>
      <c r="IQ1090" s="210"/>
      <c r="IR1090" s="210"/>
      <c r="IS1090" s="210"/>
      <c r="IT1090" s="210"/>
      <c r="IU1090" s="210"/>
      <c r="IV1090" s="210"/>
      <c r="IW1090" s="210"/>
      <c r="IX1090" s="210"/>
      <c r="IY1090" s="210"/>
      <c r="IZ1090" s="210"/>
      <c r="JA1090" s="210"/>
      <c r="JB1090" s="210"/>
      <c r="JC1090" s="210"/>
      <c r="JD1090" s="210"/>
      <c r="JE1090" s="210"/>
      <c r="JF1090" s="210"/>
      <c r="JG1090" s="210"/>
      <c r="JH1090" s="210"/>
      <c r="JI1090" s="210"/>
      <c r="JJ1090" s="210"/>
      <c r="JK1090" s="210"/>
      <c r="JL1090" s="210"/>
      <c r="JM1090" s="210"/>
      <c r="JN1090" s="210"/>
    </row>
    <row r="1091" spans="1:274" s="710" customFormat="1" ht="29.25" x14ac:dyDescent="0.25">
      <c r="A1091" s="664">
        <v>1</v>
      </c>
      <c r="B1091" s="1343">
        <v>1</v>
      </c>
      <c r="C1091" s="2875" t="s">
        <v>396</v>
      </c>
      <c r="D1091" s="1083"/>
      <c r="E1091" s="991"/>
      <c r="F1091" s="1664">
        <f t="shared" ref="F1091:H1094" si="731">F993</f>
        <v>27778</v>
      </c>
      <c r="G1091" s="992">
        <f t="shared" si="731"/>
        <v>27778</v>
      </c>
      <c r="H1091" s="992">
        <f t="shared" si="731"/>
        <v>31569</v>
      </c>
      <c r="I1091" s="1084">
        <f t="shared" si="729"/>
        <v>113.64749082007344</v>
      </c>
      <c r="J1091" s="1195"/>
      <c r="K1091" s="1195"/>
      <c r="L1091" s="1196"/>
      <c r="M1091" s="1196"/>
      <c r="N1091" s="1196"/>
      <c r="O1091" s="1196"/>
      <c r="P1091" s="1196"/>
      <c r="Q1091" s="1196"/>
      <c r="R1091" s="1234"/>
      <c r="S1091" s="1234"/>
      <c r="T1091" s="1234"/>
      <c r="U1091" s="1234"/>
      <c r="V1091" s="1234"/>
      <c r="W1091" s="1234"/>
      <c r="X1091" s="1234"/>
      <c r="Y1091" s="1234"/>
      <c r="Z1091" s="1234"/>
      <c r="AA1091" s="1234"/>
      <c r="AB1091" s="1234"/>
      <c r="AC1091" s="1234"/>
      <c r="AD1091" s="1234"/>
      <c r="AE1091" s="992"/>
      <c r="AF1091" s="3490"/>
      <c r="AG1091" s="992"/>
      <c r="AH1091" s="992"/>
      <c r="AI1091" s="1197"/>
      <c r="AJ1091" s="1197"/>
      <c r="AK1091" s="992"/>
      <c r="AL1091" s="1816"/>
      <c r="AM1091" s="687"/>
      <c r="AN1091" s="210"/>
      <c r="AO1091" s="210"/>
      <c r="AP1091" s="210"/>
      <c r="AQ1091" s="210"/>
      <c r="AR1091" s="210"/>
      <c r="AS1091" s="210"/>
      <c r="AT1091" s="210"/>
      <c r="AU1091" s="210"/>
      <c r="AV1091" s="210"/>
      <c r="AW1091" s="210"/>
      <c r="AX1091" s="210"/>
      <c r="AY1091" s="210"/>
      <c r="AZ1091" s="210"/>
      <c r="BA1091" s="210"/>
      <c r="BB1091" s="210"/>
      <c r="BC1091" s="210"/>
      <c r="BD1091" s="210"/>
      <c r="BE1091" s="210"/>
      <c r="BF1091" s="210"/>
      <c r="BG1091" s="210"/>
      <c r="BH1091" s="210"/>
      <c r="BI1091" s="210"/>
      <c r="BJ1091" s="210"/>
      <c r="BK1091" s="210"/>
      <c r="BL1091" s="210"/>
      <c r="BM1091" s="210"/>
      <c r="BN1091" s="210"/>
      <c r="BO1091" s="210"/>
      <c r="BP1091" s="210"/>
      <c r="BQ1091" s="210"/>
      <c r="BR1091" s="210"/>
      <c r="BS1091" s="210"/>
      <c r="BT1091" s="210"/>
      <c r="BU1091" s="210"/>
      <c r="BV1091" s="210"/>
      <c r="BW1091" s="210"/>
      <c r="BX1091" s="210"/>
      <c r="BY1091" s="210"/>
      <c r="BZ1091" s="210"/>
      <c r="CA1091" s="210"/>
      <c r="CB1091" s="210"/>
      <c r="CC1091" s="210"/>
      <c r="CD1091" s="210"/>
      <c r="CE1091" s="210"/>
      <c r="CF1091" s="210"/>
      <c r="CG1091" s="210"/>
      <c r="CH1091" s="210"/>
      <c r="CI1091" s="210"/>
      <c r="CJ1091" s="210"/>
      <c r="CK1091" s="210"/>
      <c r="CL1091" s="210"/>
      <c r="CM1091" s="210"/>
      <c r="CN1091" s="210"/>
      <c r="CO1091" s="210"/>
      <c r="CP1091" s="210"/>
      <c r="CQ1091" s="210"/>
      <c r="CR1091" s="210"/>
      <c r="CS1091" s="210"/>
      <c r="CT1091" s="210"/>
      <c r="CU1091" s="210"/>
      <c r="CV1091" s="210"/>
      <c r="CW1091" s="210"/>
      <c r="CX1091" s="210"/>
      <c r="CY1091" s="210"/>
      <c r="CZ1091" s="210"/>
      <c r="DA1091" s="210"/>
      <c r="DB1091" s="210"/>
      <c r="DC1091" s="210"/>
      <c r="DD1091" s="210"/>
      <c r="DE1091" s="210"/>
      <c r="DF1091" s="210"/>
      <c r="DG1091" s="210"/>
      <c r="DH1091" s="210"/>
      <c r="DI1091" s="210"/>
      <c r="DJ1091" s="210"/>
      <c r="DK1091" s="210"/>
      <c r="DL1091" s="210"/>
      <c r="DM1091" s="210"/>
      <c r="DN1091" s="210"/>
      <c r="DO1091" s="210"/>
      <c r="DP1091" s="210"/>
      <c r="DQ1091" s="210"/>
      <c r="DR1091" s="210"/>
      <c r="DS1091" s="210"/>
      <c r="DT1091" s="210"/>
      <c r="DU1091" s="210"/>
      <c r="DV1091" s="210"/>
      <c r="DW1091" s="210"/>
      <c r="DX1091" s="210"/>
      <c r="DY1091" s="210"/>
      <c r="DZ1091" s="210"/>
      <c r="EA1091" s="210"/>
      <c r="EB1091" s="210"/>
      <c r="EC1091" s="210"/>
      <c r="ED1091" s="210"/>
      <c r="EE1091" s="210"/>
      <c r="EF1091" s="210"/>
      <c r="EG1091" s="210"/>
      <c r="EH1091" s="210"/>
      <c r="EI1091" s="210"/>
      <c r="EJ1091" s="210"/>
      <c r="EK1091" s="210"/>
      <c r="EL1091" s="210"/>
      <c r="EM1091" s="210"/>
      <c r="EN1091" s="210"/>
      <c r="EO1091" s="210"/>
      <c r="EP1091" s="210"/>
      <c r="EQ1091" s="210"/>
      <c r="ER1091" s="210"/>
      <c r="ES1091" s="210"/>
      <c r="ET1091" s="210"/>
      <c r="EU1091" s="210"/>
      <c r="EV1091" s="210"/>
      <c r="EW1091" s="210"/>
      <c r="EX1091" s="210"/>
      <c r="EY1091" s="210"/>
      <c r="EZ1091" s="210"/>
      <c r="FA1091" s="210"/>
      <c r="FB1091" s="210"/>
      <c r="FC1091" s="210"/>
      <c r="FD1091" s="210"/>
      <c r="FE1091" s="210"/>
      <c r="FF1091" s="210"/>
      <c r="FG1091" s="210"/>
      <c r="FH1091" s="210"/>
      <c r="FI1091" s="210"/>
      <c r="FJ1091" s="210"/>
      <c r="FK1091" s="210"/>
      <c r="FL1091" s="210"/>
      <c r="FM1091" s="210"/>
      <c r="FN1091" s="210"/>
      <c r="FO1091" s="210"/>
      <c r="FP1091" s="210"/>
      <c r="FQ1091" s="210"/>
      <c r="FR1091" s="210"/>
      <c r="FS1091" s="210"/>
      <c r="FT1091" s="210"/>
      <c r="FU1091" s="210"/>
      <c r="FV1091" s="210"/>
      <c r="FW1091" s="210"/>
      <c r="FX1091" s="210"/>
      <c r="FY1091" s="210"/>
      <c r="FZ1091" s="210"/>
      <c r="GA1091" s="210"/>
      <c r="GB1091" s="210"/>
      <c r="GC1091" s="210"/>
      <c r="GD1091" s="210"/>
      <c r="GE1091" s="210"/>
      <c r="GF1091" s="210"/>
      <c r="GG1091" s="210"/>
      <c r="GH1091" s="210"/>
      <c r="GI1091" s="210"/>
      <c r="GJ1091" s="210"/>
      <c r="GK1091" s="210"/>
      <c r="GL1091" s="210"/>
      <c r="GM1091" s="210"/>
      <c r="GN1091" s="210"/>
      <c r="GO1091" s="210"/>
      <c r="GP1091" s="210"/>
      <c r="GQ1091" s="210"/>
      <c r="GR1091" s="210"/>
      <c r="GS1091" s="210"/>
      <c r="GT1091" s="210"/>
      <c r="GU1091" s="210"/>
      <c r="GV1091" s="210"/>
      <c r="GW1091" s="210"/>
      <c r="GX1091" s="210"/>
      <c r="GY1091" s="210"/>
      <c r="GZ1091" s="210"/>
      <c r="HA1091" s="210"/>
      <c r="HB1091" s="210"/>
      <c r="HC1091" s="210"/>
      <c r="HD1091" s="210"/>
      <c r="HE1091" s="210"/>
      <c r="HF1091" s="210"/>
      <c r="HG1091" s="210"/>
      <c r="HH1091" s="210"/>
      <c r="HI1091" s="210"/>
      <c r="HJ1091" s="210"/>
      <c r="HK1091" s="210"/>
      <c r="HL1091" s="210"/>
      <c r="HM1091" s="210"/>
      <c r="HN1091" s="210"/>
      <c r="HO1091" s="210"/>
      <c r="HP1091" s="210"/>
      <c r="HQ1091" s="210"/>
      <c r="HR1091" s="210"/>
      <c r="HS1091" s="210"/>
      <c r="HT1091" s="210"/>
      <c r="HU1091" s="210"/>
      <c r="HV1091" s="210"/>
      <c r="HW1091" s="210"/>
      <c r="HX1091" s="210"/>
      <c r="HY1091" s="210"/>
      <c r="HZ1091" s="210"/>
      <c r="IA1091" s="210"/>
      <c r="IB1091" s="210"/>
      <c r="IC1091" s="210"/>
      <c r="ID1091" s="210"/>
      <c r="IE1091" s="210"/>
      <c r="IF1091" s="210"/>
      <c r="IG1091" s="210"/>
      <c r="IH1091" s="210"/>
      <c r="II1091" s="210"/>
      <c r="IJ1091" s="210"/>
      <c r="IK1091" s="210"/>
      <c r="IL1091" s="210"/>
      <c r="IM1091" s="210"/>
      <c r="IN1091" s="210"/>
      <c r="IO1091" s="210"/>
      <c r="IP1091" s="210"/>
      <c r="IQ1091" s="210"/>
      <c r="IR1091" s="210"/>
      <c r="IS1091" s="210"/>
      <c r="IT1091" s="210"/>
      <c r="IU1091" s="210"/>
      <c r="IV1091" s="210"/>
      <c r="IW1091" s="210"/>
      <c r="IX1091" s="210"/>
      <c r="IY1091" s="210"/>
      <c r="IZ1091" s="210"/>
      <c r="JA1091" s="210"/>
      <c r="JB1091" s="210"/>
      <c r="JC1091" s="210"/>
      <c r="JD1091" s="210"/>
      <c r="JE1091" s="210"/>
      <c r="JF1091" s="210"/>
      <c r="JG1091" s="210"/>
      <c r="JH1091" s="210"/>
      <c r="JI1091" s="210"/>
      <c r="JJ1091" s="210"/>
      <c r="JK1091" s="210"/>
      <c r="JL1091" s="210"/>
      <c r="JM1091" s="210"/>
      <c r="JN1091" s="210"/>
    </row>
    <row r="1092" spans="1:274" s="710" customFormat="1" ht="30" x14ac:dyDescent="0.25">
      <c r="A1092" s="664">
        <v>1</v>
      </c>
      <c r="B1092" s="1343">
        <v>1</v>
      </c>
      <c r="C1092" s="2880" t="s">
        <v>255</v>
      </c>
      <c r="D1092" s="991"/>
      <c r="E1092" s="991"/>
      <c r="F1092" s="1664">
        <f t="shared" si="731"/>
        <v>2590</v>
      </c>
      <c r="G1092" s="992">
        <f t="shared" si="731"/>
        <v>2590</v>
      </c>
      <c r="H1092" s="992">
        <f t="shared" si="731"/>
        <v>2687</v>
      </c>
      <c r="I1092" s="1084">
        <f t="shared" si="729"/>
        <v>103.74517374517373</v>
      </c>
      <c r="J1092" s="1195"/>
      <c r="K1092" s="1195"/>
      <c r="L1092" s="1196"/>
      <c r="M1092" s="1196"/>
      <c r="N1092" s="1196"/>
      <c r="O1092" s="1196"/>
      <c r="P1092" s="1196"/>
      <c r="Q1092" s="1196"/>
      <c r="R1092" s="1234"/>
      <c r="S1092" s="1234"/>
      <c r="T1092" s="1234"/>
      <c r="U1092" s="1234"/>
      <c r="V1092" s="1234"/>
      <c r="W1092" s="1234"/>
      <c r="X1092" s="1234"/>
      <c r="Y1092" s="1234"/>
      <c r="Z1092" s="1234"/>
      <c r="AA1092" s="1234"/>
      <c r="AB1092" s="1234"/>
      <c r="AC1092" s="1234"/>
      <c r="AD1092" s="1234"/>
      <c r="AE1092" s="992"/>
      <c r="AF1092" s="3490"/>
      <c r="AG1092" s="992"/>
      <c r="AH1092" s="992"/>
      <c r="AI1092" s="1197"/>
      <c r="AJ1092" s="1197"/>
      <c r="AK1092" s="992"/>
      <c r="AL1092" s="1816"/>
      <c r="AM1092" s="687"/>
      <c r="AN1092" s="210"/>
      <c r="AO1092" s="210"/>
      <c r="AP1092" s="210"/>
      <c r="AQ1092" s="210"/>
      <c r="AR1092" s="210"/>
      <c r="AS1092" s="210"/>
      <c r="AT1092" s="210"/>
      <c r="AU1092" s="210"/>
      <c r="AV1092" s="210"/>
      <c r="AW1092" s="210"/>
      <c r="AX1092" s="210"/>
      <c r="AY1092" s="210"/>
      <c r="AZ1092" s="210"/>
      <c r="BA1092" s="210"/>
      <c r="BB1092" s="210"/>
      <c r="BC1092" s="210"/>
      <c r="BD1092" s="210"/>
      <c r="BE1092" s="210"/>
      <c r="BF1092" s="210"/>
      <c r="BG1092" s="210"/>
      <c r="BH1092" s="210"/>
      <c r="BI1092" s="210"/>
      <c r="BJ1092" s="210"/>
      <c r="BK1092" s="210"/>
      <c r="BL1092" s="210"/>
      <c r="BM1092" s="210"/>
      <c r="BN1092" s="210"/>
      <c r="BO1092" s="210"/>
      <c r="BP1092" s="210"/>
      <c r="BQ1092" s="210"/>
      <c r="BR1092" s="210"/>
      <c r="BS1092" s="210"/>
      <c r="BT1092" s="210"/>
      <c r="BU1092" s="210"/>
      <c r="BV1092" s="210"/>
      <c r="BW1092" s="210"/>
      <c r="BX1092" s="210"/>
      <c r="BY1092" s="210"/>
      <c r="BZ1092" s="210"/>
      <c r="CA1092" s="210"/>
      <c r="CB1092" s="210"/>
      <c r="CC1092" s="210"/>
      <c r="CD1092" s="210"/>
      <c r="CE1092" s="210"/>
      <c r="CF1092" s="210"/>
      <c r="CG1092" s="210"/>
      <c r="CH1092" s="210"/>
      <c r="CI1092" s="210"/>
      <c r="CJ1092" s="210"/>
      <c r="CK1092" s="210"/>
      <c r="CL1092" s="210"/>
      <c r="CM1092" s="210"/>
      <c r="CN1092" s="210"/>
      <c r="CO1092" s="210"/>
      <c r="CP1092" s="210"/>
      <c r="CQ1092" s="210"/>
      <c r="CR1092" s="210"/>
      <c r="CS1092" s="210"/>
      <c r="CT1092" s="210"/>
      <c r="CU1092" s="210"/>
      <c r="CV1092" s="210"/>
      <c r="CW1092" s="210"/>
      <c r="CX1092" s="210"/>
      <c r="CY1092" s="210"/>
      <c r="CZ1092" s="210"/>
      <c r="DA1092" s="210"/>
      <c r="DB1092" s="210"/>
      <c r="DC1092" s="210"/>
      <c r="DD1092" s="210"/>
      <c r="DE1092" s="210"/>
      <c r="DF1092" s="210"/>
      <c r="DG1092" s="210"/>
      <c r="DH1092" s="210"/>
      <c r="DI1092" s="210"/>
      <c r="DJ1092" s="210"/>
      <c r="DK1092" s="210"/>
      <c r="DL1092" s="210"/>
      <c r="DM1092" s="210"/>
      <c r="DN1092" s="210"/>
      <c r="DO1092" s="210"/>
      <c r="DP1092" s="210"/>
      <c r="DQ1092" s="210"/>
      <c r="DR1092" s="210"/>
      <c r="DS1092" s="210"/>
      <c r="DT1092" s="210"/>
      <c r="DU1092" s="210"/>
      <c r="DV1092" s="210"/>
      <c r="DW1092" s="210"/>
      <c r="DX1092" s="210"/>
      <c r="DY1092" s="210"/>
      <c r="DZ1092" s="210"/>
      <c r="EA1092" s="210"/>
      <c r="EB1092" s="210"/>
      <c r="EC1092" s="210"/>
      <c r="ED1092" s="210"/>
      <c r="EE1092" s="210"/>
      <c r="EF1092" s="210"/>
      <c r="EG1092" s="210"/>
      <c r="EH1092" s="210"/>
      <c r="EI1092" s="210"/>
      <c r="EJ1092" s="210"/>
      <c r="EK1092" s="210"/>
      <c r="EL1092" s="210"/>
      <c r="EM1092" s="210"/>
      <c r="EN1092" s="210"/>
      <c r="EO1092" s="210"/>
      <c r="EP1092" s="210"/>
      <c r="EQ1092" s="210"/>
      <c r="ER1092" s="210"/>
      <c r="ES1092" s="210"/>
      <c r="ET1092" s="210"/>
      <c r="EU1092" s="210"/>
      <c r="EV1092" s="210"/>
      <c r="EW1092" s="210"/>
      <c r="EX1092" s="210"/>
      <c r="EY1092" s="210"/>
      <c r="EZ1092" s="210"/>
      <c r="FA1092" s="210"/>
      <c r="FB1092" s="210"/>
      <c r="FC1092" s="210"/>
      <c r="FD1092" s="210"/>
      <c r="FE1092" s="210"/>
      <c r="FF1092" s="210"/>
      <c r="FG1092" s="210"/>
      <c r="FH1092" s="210"/>
      <c r="FI1092" s="210"/>
      <c r="FJ1092" s="210"/>
      <c r="FK1092" s="210"/>
      <c r="FL1092" s="210"/>
      <c r="FM1092" s="210"/>
      <c r="FN1092" s="210"/>
      <c r="FO1092" s="210"/>
      <c r="FP1092" s="210"/>
      <c r="FQ1092" s="210"/>
      <c r="FR1092" s="210"/>
      <c r="FS1092" s="210"/>
      <c r="FT1092" s="210"/>
      <c r="FU1092" s="210"/>
      <c r="FV1092" s="210"/>
      <c r="FW1092" s="210"/>
      <c r="FX1092" s="210"/>
      <c r="FY1092" s="210"/>
      <c r="FZ1092" s="210"/>
      <c r="GA1092" s="210"/>
      <c r="GB1092" s="210"/>
      <c r="GC1092" s="210"/>
      <c r="GD1092" s="210"/>
      <c r="GE1092" s="210"/>
      <c r="GF1092" s="210"/>
      <c r="GG1092" s="210"/>
      <c r="GH1092" s="210"/>
      <c r="GI1092" s="210"/>
      <c r="GJ1092" s="210"/>
      <c r="GK1092" s="210"/>
      <c r="GL1092" s="210"/>
      <c r="GM1092" s="210"/>
      <c r="GN1092" s="210"/>
      <c r="GO1092" s="210"/>
      <c r="GP1092" s="210"/>
      <c r="GQ1092" s="210"/>
      <c r="GR1092" s="210"/>
      <c r="GS1092" s="210"/>
      <c r="GT1092" s="210"/>
      <c r="GU1092" s="210"/>
      <c r="GV1092" s="210"/>
      <c r="GW1092" s="210"/>
      <c r="GX1092" s="210"/>
      <c r="GY1092" s="210"/>
      <c r="GZ1092" s="210"/>
      <c r="HA1092" s="210"/>
      <c r="HB1092" s="210"/>
      <c r="HC1092" s="210"/>
      <c r="HD1092" s="210"/>
      <c r="HE1092" s="210"/>
      <c r="HF1092" s="210"/>
      <c r="HG1092" s="210"/>
      <c r="HH1092" s="210"/>
      <c r="HI1092" s="210"/>
      <c r="HJ1092" s="210"/>
      <c r="HK1092" s="210"/>
      <c r="HL1092" s="210"/>
      <c r="HM1092" s="210"/>
      <c r="HN1092" s="210"/>
      <c r="HO1092" s="210"/>
      <c r="HP1092" s="210"/>
      <c r="HQ1092" s="210"/>
      <c r="HR1092" s="210"/>
      <c r="HS1092" s="210"/>
      <c r="HT1092" s="210"/>
      <c r="HU1092" s="210"/>
      <c r="HV1092" s="210"/>
      <c r="HW1092" s="210"/>
      <c r="HX1092" s="210"/>
      <c r="HY1092" s="210"/>
      <c r="HZ1092" s="210"/>
      <c r="IA1092" s="210"/>
      <c r="IB1092" s="210"/>
      <c r="IC1092" s="210"/>
      <c r="ID1092" s="210"/>
      <c r="IE1092" s="210"/>
      <c r="IF1092" s="210"/>
      <c r="IG1092" s="210"/>
      <c r="IH1092" s="210"/>
      <c r="II1092" s="210"/>
      <c r="IJ1092" s="210"/>
      <c r="IK1092" s="210"/>
      <c r="IL1092" s="210"/>
      <c r="IM1092" s="210"/>
      <c r="IN1092" s="210"/>
      <c r="IO1092" s="210"/>
      <c r="IP1092" s="210"/>
      <c r="IQ1092" s="210"/>
      <c r="IR1092" s="210"/>
      <c r="IS1092" s="210"/>
      <c r="IT1092" s="210"/>
      <c r="IU1092" s="210"/>
      <c r="IV1092" s="210"/>
      <c r="IW1092" s="210"/>
      <c r="IX1092" s="210"/>
      <c r="IY1092" s="210"/>
      <c r="IZ1092" s="210"/>
      <c r="JA1092" s="210"/>
      <c r="JB1092" s="210"/>
      <c r="JC1092" s="210"/>
      <c r="JD1092" s="210"/>
      <c r="JE1092" s="210"/>
      <c r="JF1092" s="210"/>
      <c r="JG1092" s="210"/>
      <c r="JH1092" s="210"/>
      <c r="JI1092" s="210"/>
      <c r="JJ1092" s="210"/>
      <c r="JK1092" s="210"/>
      <c r="JL1092" s="210"/>
      <c r="JM1092" s="210"/>
      <c r="JN1092" s="210"/>
    </row>
    <row r="1093" spans="1:274" s="710" customFormat="1" ht="72" x14ac:dyDescent="0.25">
      <c r="A1093" s="664">
        <v>1</v>
      </c>
      <c r="B1093" s="1343">
        <v>1</v>
      </c>
      <c r="C1093" s="1932" t="s">
        <v>425</v>
      </c>
      <c r="D1093" s="991"/>
      <c r="E1093" s="991"/>
      <c r="F1093" s="1664">
        <f t="shared" si="731"/>
        <v>1790</v>
      </c>
      <c r="G1093" s="992">
        <f t="shared" si="731"/>
        <v>1790</v>
      </c>
      <c r="H1093" s="992">
        <f t="shared" si="731"/>
        <v>1747</v>
      </c>
      <c r="I1093" s="1084">
        <f t="shared" si="729"/>
        <v>97.597765363128502</v>
      </c>
      <c r="J1093" s="1195"/>
      <c r="K1093" s="1195"/>
      <c r="L1093" s="1196"/>
      <c r="M1093" s="1196"/>
      <c r="N1093" s="1196"/>
      <c r="O1093" s="1196"/>
      <c r="P1093" s="1196"/>
      <c r="Q1093" s="1196"/>
      <c r="R1093" s="1234"/>
      <c r="S1093" s="1234"/>
      <c r="T1093" s="1234"/>
      <c r="U1093" s="1234"/>
      <c r="V1093" s="1234"/>
      <c r="W1093" s="1234"/>
      <c r="X1093" s="1234"/>
      <c r="Y1093" s="1234"/>
      <c r="Z1093" s="1234"/>
      <c r="AA1093" s="1234"/>
      <c r="AB1093" s="1234"/>
      <c r="AC1093" s="1234"/>
      <c r="AD1093" s="1234"/>
      <c r="AE1093" s="992"/>
      <c r="AF1093" s="3490"/>
      <c r="AG1093" s="992"/>
      <c r="AH1093" s="992"/>
      <c r="AI1093" s="1197"/>
      <c r="AJ1093" s="1197"/>
      <c r="AK1093" s="992"/>
      <c r="AL1093" s="1816"/>
      <c r="AM1093" s="687"/>
      <c r="AN1093" s="210"/>
      <c r="AO1093" s="210"/>
      <c r="AP1093" s="210"/>
      <c r="AQ1093" s="210"/>
      <c r="AR1093" s="210"/>
      <c r="AS1093" s="210"/>
      <c r="AT1093" s="210"/>
      <c r="AU1093" s="210"/>
      <c r="AV1093" s="210"/>
      <c r="AW1093" s="210"/>
      <c r="AX1093" s="210"/>
      <c r="AY1093" s="210"/>
      <c r="AZ1093" s="210"/>
      <c r="BA1093" s="210"/>
      <c r="BB1093" s="210"/>
      <c r="BC1093" s="210"/>
      <c r="BD1093" s="210"/>
      <c r="BE1093" s="210"/>
      <c r="BF1093" s="210"/>
      <c r="BG1093" s="210"/>
      <c r="BH1093" s="210"/>
      <c r="BI1093" s="210"/>
      <c r="BJ1093" s="210"/>
      <c r="BK1093" s="210"/>
      <c r="BL1093" s="210"/>
      <c r="BM1093" s="210"/>
      <c r="BN1093" s="210"/>
      <c r="BO1093" s="210"/>
      <c r="BP1093" s="210"/>
      <c r="BQ1093" s="210"/>
      <c r="BR1093" s="210"/>
      <c r="BS1093" s="210"/>
      <c r="BT1093" s="210"/>
      <c r="BU1093" s="210"/>
      <c r="BV1093" s="210"/>
      <c r="BW1093" s="210"/>
      <c r="BX1093" s="210"/>
      <c r="BY1093" s="210"/>
      <c r="BZ1093" s="210"/>
      <c r="CA1093" s="210"/>
      <c r="CB1093" s="210"/>
      <c r="CC1093" s="210"/>
      <c r="CD1093" s="210"/>
      <c r="CE1093" s="210"/>
      <c r="CF1093" s="210"/>
      <c r="CG1093" s="210"/>
      <c r="CH1093" s="210"/>
      <c r="CI1093" s="210"/>
      <c r="CJ1093" s="210"/>
      <c r="CK1093" s="210"/>
      <c r="CL1093" s="210"/>
      <c r="CM1093" s="210"/>
      <c r="CN1093" s="210"/>
      <c r="CO1093" s="210"/>
      <c r="CP1093" s="210"/>
      <c r="CQ1093" s="210"/>
      <c r="CR1093" s="210"/>
      <c r="CS1093" s="210"/>
      <c r="CT1093" s="210"/>
      <c r="CU1093" s="210"/>
      <c r="CV1093" s="210"/>
      <c r="CW1093" s="210"/>
      <c r="CX1093" s="210"/>
      <c r="CY1093" s="210"/>
      <c r="CZ1093" s="210"/>
      <c r="DA1093" s="210"/>
      <c r="DB1093" s="210"/>
      <c r="DC1093" s="210"/>
      <c r="DD1093" s="210"/>
      <c r="DE1093" s="210"/>
      <c r="DF1093" s="210"/>
      <c r="DG1093" s="210"/>
      <c r="DH1093" s="210"/>
      <c r="DI1093" s="210"/>
      <c r="DJ1093" s="210"/>
      <c r="DK1093" s="210"/>
      <c r="DL1093" s="210"/>
      <c r="DM1093" s="210"/>
      <c r="DN1093" s="210"/>
      <c r="DO1093" s="210"/>
      <c r="DP1093" s="210"/>
      <c r="DQ1093" s="210"/>
      <c r="DR1093" s="210"/>
      <c r="DS1093" s="210"/>
      <c r="DT1093" s="210"/>
      <c r="DU1093" s="210"/>
      <c r="DV1093" s="210"/>
      <c r="DW1093" s="210"/>
      <c r="DX1093" s="210"/>
      <c r="DY1093" s="210"/>
      <c r="DZ1093" s="210"/>
      <c r="EA1093" s="210"/>
      <c r="EB1093" s="210"/>
      <c r="EC1093" s="210"/>
      <c r="ED1093" s="210"/>
      <c r="EE1093" s="210"/>
      <c r="EF1093" s="210"/>
      <c r="EG1093" s="210"/>
      <c r="EH1093" s="210"/>
      <c r="EI1093" s="210"/>
      <c r="EJ1093" s="210"/>
      <c r="EK1093" s="210"/>
      <c r="EL1093" s="210"/>
      <c r="EM1093" s="210"/>
      <c r="EN1093" s="210"/>
      <c r="EO1093" s="210"/>
      <c r="EP1093" s="210"/>
      <c r="EQ1093" s="210"/>
      <c r="ER1093" s="210"/>
      <c r="ES1093" s="210"/>
      <c r="ET1093" s="210"/>
      <c r="EU1093" s="210"/>
      <c r="EV1093" s="210"/>
      <c r="EW1093" s="210"/>
      <c r="EX1093" s="210"/>
      <c r="EY1093" s="210"/>
      <c r="EZ1093" s="210"/>
      <c r="FA1093" s="210"/>
      <c r="FB1093" s="210"/>
      <c r="FC1093" s="210"/>
      <c r="FD1093" s="210"/>
      <c r="FE1093" s="210"/>
      <c r="FF1093" s="210"/>
      <c r="FG1093" s="210"/>
      <c r="FH1093" s="210"/>
      <c r="FI1093" s="210"/>
      <c r="FJ1093" s="210"/>
      <c r="FK1093" s="210"/>
      <c r="FL1093" s="210"/>
      <c r="FM1093" s="210"/>
      <c r="FN1093" s="210"/>
      <c r="FO1093" s="210"/>
      <c r="FP1093" s="210"/>
      <c r="FQ1093" s="210"/>
      <c r="FR1093" s="210"/>
      <c r="FS1093" s="210"/>
      <c r="FT1093" s="210"/>
      <c r="FU1093" s="210"/>
      <c r="FV1093" s="210"/>
      <c r="FW1093" s="210"/>
      <c r="FX1093" s="210"/>
      <c r="FY1093" s="210"/>
      <c r="FZ1093" s="210"/>
      <c r="GA1093" s="210"/>
      <c r="GB1093" s="210"/>
      <c r="GC1093" s="210"/>
      <c r="GD1093" s="210"/>
      <c r="GE1093" s="210"/>
      <c r="GF1093" s="210"/>
      <c r="GG1093" s="210"/>
      <c r="GH1093" s="210"/>
      <c r="GI1093" s="210"/>
      <c r="GJ1093" s="210"/>
      <c r="GK1093" s="210"/>
      <c r="GL1093" s="210"/>
      <c r="GM1093" s="210"/>
      <c r="GN1093" s="210"/>
      <c r="GO1093" s="210"/>
      <c r="GP1093" s="210"/>
      <c r="GQ1093" s="210"/>
      <c r="GR1093" s="210"/>
      <c r="GS1093" s="210"/>
      <c r="GT1093" s="210"/>
      <c r="GU1093" s="210"/>
      <c r="GV1093" s="210"/>
      <c r="GW1093" s="210"/>
      <c r="GX1093" s="210"/>
      <c r="GY1093" s="210"/>
      <c r="GZ1093" s="210"/>
      <c r="HA1093" s="210"/>
      <c r="HB1093" s="210"/>
      <c r="HC1093" s="210"/>
      <c r="HD1093" s="210"/>
      <c r="HE1093" s="210"/>
      <c r="HF1093" s="210"/>
      <c r="HG1093" s="210"/>
      <c r="HH1093" s="210"/>
      <c r="HI1093" s="210"/>
      <c r="HJ1093" s="210"/>
      <c r="HK1093" s="210"/>
      <c r="HL1093" s="210"/>
      <c r="HM1093" s="210"/>
      <c r="HN1093" s="210"/>
      <c r="HO1093" s="210"/>
      <c r="HP1093" s="210"/>
      <c r="HQ1093" s="210"/>
      <c r="HR1093" s="210"/>
      <c r="HS1093" s="210"/>
      <c r="HT1093" s="210"/>
      <c r="HU1093" s="210"/>
      <c r="HV1093" s="210"/>
      <c r="HW1093" s="210"/>
      <c r="HX1093" s="210"/>
      <c r="HY1093" s="210"/>
      <c r="HZ1093" s="210"/>
      <c r="IA1093" s="210"/>
      <c r="IB1093" s="210"/>
      <c r="IC1093" s="210"/>
      <c r="ID1093" s="210"/>
      <c r="IE1093" s="210"/>
      <c r="IF1093" s="210"/>
      <c r="IG1093" s="210"/>
      <c r="IH1093" s="210"/>
      <c r="II1093" s="210"/>
      <c r="IJ1093" s="210"/>
      <c r="IK1093" s="210"/>
      <c r="IL1093" s="210"/>
      <c r="IM1093" s="210"/>
      <c r="IN1093" s="210"/>
      <c r="IO1093" s="210"/>
      <c r="IP1093" s="210"/>
      <c r="IQ1093" s="210"/>
      <c r="IR1093" s="210"/>
      <c r="IS1093" s="210"/>
      <c r="IT1093" s="210"/>
      <c r="IU1093" s="210"/>
      <c r="IV1093" s="210"/>
      <c r="IW1093" s="210"/>
      <c r="IX1093" s="210"/>
      <c r="IY1093" s="210"/>
      <c r="IZ1093" s="210"/>
      <c r="JA1093" s="210"/>
      <c r="JB1093" s="210"/>
      <c r="JC1093" s="210"/>
      <c r="JD1093" s="210"/>
      <c r="JE1093" s="210"/>
      <c r="JF1093" s="210"/>
      <c r="JG1093" s="210"/>
      <c r="JH1093" s="210"/>
      <c r="JI1093" s="210"/>
      <c r="JJ1093" s="210"/>
      <c r="JK1093" s="210"/>
      <c r="JL1093" s="210"/>
      <c r="JM1093" s="210"/>
      <c r="JN1093" s="210"/>
    </row>
    <row r="1094" spans="1:274" s="710" customFormat="1" x14ac:dyDescent="0.25">
      <c r="A1094" s="664">
        <v>1</v>
      </c>
      <c r="B1094" s="1343">
        <v>1</v>
      </c>
      <c r="C1094" s="2884" t="s">
        <v>299</v>
      </c>
      <c r="D1094" s="991"/>
      <c r="E1094" s="991"/>
      <c r="F1094" s="1664">
        <f t="shared" si="731"/>
        <v>3018</v>
      </c>
      <c r="G1094" s="992">
        <f t="shared" si="731"/>
        <v>3018</v>
      </c>
      <c r="H1094" s="992">
        <f t="shared" si="731"/>
        <v>3018</v>
      </c>
      <c r="I1094" s="1084">
        <f t="shared" si="729"/>
        <v>100</v>
      </c>
      <c r="J1094" s="1195"/>
      <c r="K1094" s="1195"/>
      <c r="L1094" s="1196"/>
      <c r="M1094" s="1196"/>
      <c r="N1094" s="1196"/>
      <c r="O1094" s="1196"/>
      <c r="P1094" s="1196"/>
      <c r="Q1094" s="1196"/>
      <c r="R1094" s="1234">
        <f t="shared" ref="R1094:AK1094" si="732">R996</f>
        <v>7786.7369800000006</v>
      </c>
      <c r="S1094" s="1234">
        <f t="shared" si="732"/>
        <v>7786.7369800000006</v>
      </c>
      <c r="T1094" s="1234">
        <f t="shared" si="732"/>
        <v>7786.7369800000006</v>
      </c>
      <c r="U1094" s="1234">
        <f t="shared" si="732"/>
        <v>7786.7369800000006</v>
      </c>
      <c r="V1094" s="1234">
        <f t="shared" si="732"/>
        <v>7786.7369800000006</v>
      </c>
      <c r="W1094" s="1234">
        <f t="shared" si="732"/>
        <v>7786.7369800000006</v>
      </c>
      <c r="X1094" s="1234">
        <f t="shared" si="732"/>
        <v>7786.7369800000006</v>
      </c>
      <c r="Y1094" s="1234">
        <f t="shared" si="732"/>
        <v>6947.0310500000005</v>
      </c>
      <c r="Z1094" s="1234">
        <f t="shared" ref="Z1094:AA1094" si="733">Z996</f>
        <v>6876.7806500000006</v>
      </c>
      <c r="AA1094" s="1234">
        <f t="shared" si="733"/>
        <v>6876.7806500000006</v>
      </c>
      <c r="AB1094" s="1234">
        <f t="shared" ref="AB1094:AD1094" si="734">AB996</f>
        <v>6876.7806500000006</v>
      </c>
      <c r="AC1094" s="1234">
        <f t="shared" ref="AC1094" si="735">AC996</f>
        <v>6876.7806500000006</v>
      </c>
      <c r="AD1094" s="1234">
        <f t="shared" si="734"/>
        <v>6876.7806500000006</v>
      </c>
      <c r="AE1094" s="992">
        <f t="shared" si="732"/>
        <v>5893.6930700000003</v>
      </c>
      <c r="AF1094" s="3490">
        <f t="shared" si="732"/>
        <v>0</v>
      </c>
      <c r="AG1094" s="992">
        <f t="shared" ref="AG1094" si="736">AG996</f>
        <v>0</v>
      </c>
      <c r="AH1094" s="992">
        <f t="shared" si="732"/>
        <v>-983.08758000000034</v>
      </c>
      <c r="AI1094" s="1197">
        <f t="shared" si="732"/>
        <v>-3.69346</v>
      </c>
      <c r="AJ1094" s="1197">
        <f t="shared" si="732"/>
        <v>-9.3974700000000002</v>
      </c>
      <c r="AK1094" s="992">
        <f t="shared" si="732"/>
        <v>5884.2956000000004</v>
      </c>
      <c r="AL1094" s="1816"/>
      <c r="AM1094" s="687"/>
      <c r="AN1094" s="210"/>
      <c r="AO1094" s="210"/>
      <c r="AP1094" s="210"/>
      <c r="AQ1094" s="210"/>
      <c r="AR1094" s="210"/>
      <c r="AS1094" s="210"/>
      <c r="AT1094" s="210"/>
      <c r="AU1094" s="210"/>
      <c r="AV1094" s="210"/>
      <c r="AW1094" s="210"/>
      <c r="AX1094" s="210"/>
      <c r="AY1094" s="210"/>
      <c r="AZ1094" s="210"/>
      <c r="BA1094" s="210"/>
      <c r="BB1094" s="210"/>
      <c r="BC1094" s="210"/>
      <c r="BD1094" s="210"/>
      <c r="BE1094" s="210"/>
      <c r="BF1094" s="210"/>
      <c r="BG1094" s="210"/>
      <c r="BH1094" s="210"/>
      <c r="BI1094" s="210"/>
      <c r="BJ1094" s="210"/>
      <c r="BK1094" s="210"/>
      <c r="BL1094" s="210"/>
      <c r="BM1094" s="210"/>
      <c r="BN1094" s="210"/>
      <c r="BO1094" s="210"/>
      <c r="BP1094" s="210"/>
      <c r="BQ1094" s="210"/>
      <c r="BR1094" s="210"/>
      <c r="BS1094" s="210"/>
      <c r="BT1094" s="210"/>
      <c r="BU1094" s="210"/>
      <c r="BV1094" s="210"/>
      <c r="BW1094" s="210"/>
      <c r="BX1094" s="210"/>
      <c r="BY1094" s="210"/>
      <c r="BZ1094" s="210"/>
      <c r="CA1094" s="210"/>
      <c r="CB1094" s="210"/>
      <c r="CC1094" s="210"/>
      <c r="CD1094" s="210"/>
      <c r="CE1094" s="210"/>
      <c r="CF1094" s="210"/>
      <c r="CG1094" s="210"/>
      <c r="CH1094" s="210"/>
      <c r="CI1094" s="210"/>
      <c r="CJ1094" s="210"/>
      <c r="CK1094" s="210"/>
      <c r="CL1094" s="210"/>
      <c r="CM1094" s="210"/>
      <c r="CN1094" s="210"/>
      <c r="CO1094" s="210"/>
      <c r="CP1094" s="210"/>
      <c r="CQ1094" s="210"/>
      <c r="CR1094" s="210"/>
      <c r="CS1094" s="210"/>
      <c r="CT1094" s="210"/>
      <c r="CU1094" s="210"/>
      <c r="CV1094" s="210"/>
      <c r="CW1094" s="210"/>
      <c r="CX1094" s="210"/>
      <c r="CY1094" s="210"/>
      <c r="CZ1094" s="210"/>
      <c r="DA1094" s="210"/>
      <c r="DB1094" s="210"/>
      <c r="DC1094" s="210"/>
      <c r="DD1094" s="210"/>
      <c r="DE1094" s="210"/>
      <c r="DF1094" s="210"/>
      <c r="DG1094" s="210"/>
      <c r="DH1094" s="210"/>
      <c r="DI1094" s="210"/>
      <c r="DJ1094" s="210"/>
      <c r="DK1094" s="210"/>
      <c r="DL1094" s="210"/>
      <c r="DM1094" s="210"/>
      <c r="DN1094" s="210"/>
      <c r="DO1094" s="210"/>
      <c r="DP1094" s="210"/>
      <c r="DQ1094" s="210"/>
      <c r="DR1094" s="210"/>
      <c r="DS1094" s="210"/>
      <c r="DT1094" s="210"/>
      <c r="DU1094" s="210"/>
      <c r="DV1094" s="210"/>
      <c r="DW1094" s="210"/>
      <c r="DX1094" s="210"/>
      <c r="DY1094" s="210"/>
      <c r="DZ1094" s="210"/>
      <c r="EA1094" s="210"/>
      <c r="EB1094" s="210"/>
      <c r="EC1094" s="210"/>
      <c r="ED1094" s="210"/>
      <c r="EE1094" s="210"/>
      <c r="EF1094" s="210"/>
      <c r="EG1094" s="210"/>
      <c r="EH1094" s="210"/>
      <c r="EI1094" s="210"/>
      <c r="EJ1094" s="210"/>
      <c r="EK1094" s="210"/>
      <c r="EL1094" s="210"/>
      <c r="EM1094" s="210"/>
      <c r="EN1094" s="210"/>
      <c r="EO1094" s="210"/>
      <c r="EP1094" s="210"/>
      <c r="EQ1094" s="210"/>
      <c r="ER1094" s="210"/>
      <c r="ES1094" s="210"/>
      <c r="ET1094" s="210"/>
      <c r="EU1094" s="210"/>
      <c r="EV1094" s="210"/>
      <c r="EW1094" s="210"/>
      <c r="EX1094" s="210"/>
      <c r="EY1094" s="210"/>
      <c r="EZ1094" s="210"/>
      <c r="FA1094" s="210"/>
      <c r="FB1094" s="210"/>
      <c r="FC1094" s="210"/>
      <c r="FD1094" s="210"/>
      <c r="FE1094" s="210"/>
      <c r="FF1094" s="210"/>
      <c r="FG1094" s="210"/>
      <c r="FH1094" s="210"/>
      <c r="FI1094" s="210"/>
      <c r="FJ1094" s="210"/>
      <c r="FK1094" s="210"/>
      <c r="FL1094" s="210"/>
      <c r="FM1094" s="210"/>
      <c r="FN1094" s="210"/>
      <c r="FO1094" s="210"/>
      <c r="FP1094" s="210"/>
      <c r="FQ1094" s="210"/>
      <c r="FR1094" s="210"/>
      <c r="FS1094" s="210"/>
      <c r="FT1094" s="210"/>
      <c r="FU1094" s="210"/>
      <c r="FV1094" s="210"/>
      <c r="FW1094" s="210"/>
      <c r="FX1094" s="210"/>
      <c r="FY1094" s="210"/>
      <c r="FZ1094" s="210"/>
      <c r="GA1094" s="210"/>
      <c r="GB1094" s="210"/>
      <c r="GC1094" s="210"/>
      <c r="GD1094" s="210"/>
      <c r="GE1094" s="210"/>
      <c r="GF1094" s="210"/>
      <c r="GG1094" s="210"/>
      <c r="GH1094" s="210"/>
      <c r="GI1094" s="210"/>
      <c r="GJ1094" s="210"/>
      <c r="GK1094" s="210"/>
      <c r="GL1094" s="210"/>
      <c r="GM1094" s="210"/>
      <c r="GN1094" s="210"/>
      <c r="GO1094" s="210"/>
      <c r="GP1094" s="210"/>
      <c r="GQ1094" s="210"/>
      <c r="GR1094" s="210"/>
      <c r="GS1094" s="210"/>
      <c r="GT1094" s="210"/>
      <c r="GU1094" s="210"/>
      <c r="GV1094" s="210"/>
      <c r="GW1094" s="210"/>
      <c r="GX1094" s="210"/>
      <c r="GY1094" s="210"/>
      <c r="GZ1094" s="210"/>
      <c r="HA1094" s="210"/>
      <c r="HB1094" s="210"/>
      <c r="HC1094" s="210"/>
      <c r="HD1094" s="210"/>
      <c r="HE1094" s="210"/>
      <c r="HF1094" s="210"/>
      <c r="HG1094" s="210"/>
      <c r="HH1094" s="210"/>
      <c r="HI1094" s="210"/>
      <c r="HJ1094" s="210"/>
      <c r="HK1094" s="210"/>
      <c r="HL1094" s="210"/>
      <c r="HM1094" s="210"/>
      <c r="HN1094" s="210"/>
      <c r="HO1094" s="210"/>
      <c r="HP1094" s="210"/>
      <c r="HQ1094" s="210"/>
      <c r="HR1094" s="210"/>
      <c r="HS1094" s="210"/>
      <c r="HT1094" s="210"/>
      <c r="HU1094" s="210"/>
      <c r="HV1094" s="210"/>
      <c r="HW1094" s="210"/>
      <c r="HX1094" s="210"/>
      <c r="HY1094" s="210"/>
      <c r="HZ1094" s="210"/>
      <c r="IA1094" s="210"/>
      <c r="IB1094" s="210"/>
      <c r="IC1094" s="210"/>
      <c r="ID1094" s="210"/>
      <c r="IE1094" s="210"/>
      <c r="IF1094" s="210"/>
      <c r="IG1094" s="210"/>
      <c r="IH1094" s="210"/>
      <c r="II1094" s="210"/>
      <c r="IJ1094" s="210"/>
      <c r="IK1094" s="210"/>
      <c r="IL1094" s="210"/>
      <c r="IM1094" s="210"/>
      <c r="IN1094" s="210"/>
      <c r="IO1094" s="210"/>
      <c r="IP1094" s="210"/>
      <c r="IQ1094" s="210"/>
      <c r="IR1094" s="210"/>
      <c r="IS1094" s="210"/>
      <c r="IT1094" s="210"/>
      <c r="IU1094" s="210"/>
      <c r="IV1094" s="210"/>
      <c r="IW1094" s="210"/>
      <c r="IX1094" s="210"/>
      <c r="IY1094" s="210"/>
      <c r="IZ1094" s="210"/>
      <c r="JA1094" s="210"/>
      <c r="JB1094" s="210"/>
      <c r="JC1094" s="210"/>
      <c r="JD1094" s="210"/>
      <c r="JE1094" s="210"/>
      <c r="JF1094" s="210"/>
      <c r="JG1094" s="210"/>
      <c r="JH1094" s="210"/>
      <c r="JI1094" s="210"/>
      <c r="JJ1094" s="210"/>
      <c r="JK1094" s="210"/>
      <c r="JL1094" s="210"/>
      <c r="JM1094" s="210"/>
      <c r="JN1094" s="210"/>
    </row>
    <row r="1095" spans="1:274" s="710" customFormat="1" ht="29.25" x14ac:dyDescent="0.25">
      <c r="A1095" s="664"/>
      <c r="B1095" s="1343"/>
      <c r="C1095" s="2885" t="s">
        <v>536</v>
      </c>
      <c r="D1095" s="991"/>
      <c r="E1095" s="991"/>
      <c r="F1095" s="1664"/>
      <c r="G1095" s="992"/>
      <c r="H1095" s="992">
        <f>H1007</f>
        <v>3</v>
      </c>
      <c r="I1095" s="1084"/>
      <c r="J1095" s="1195"/>
      <c r="K1095" s="1195"/>
      <c r="L1095" s="1196"/>
      <c r="M1095" s="1196"/>
      <c r="N1095" s="1196"/>
      <c r="O1095" s="1196"/>
      <c r="P1095" s="1196"/>
      <c r="Q1095" s="1196"/>
      <c r="R1095" s="1234"/>
      <c r="S1095" s="1234"/>
      <c r="T1095" s="1234"/>
      <c r="U1095" s="1234"/>
      <c r="V1095" s="1234"/>
      <c r="W1095" s="1234"/>
      <c r="X1095" s="1234"/>
      <c r="Y1095" s="1234"/>
      <c r="Z1095" s="1234"/>
      <c r="AA1095" s="1234"/>
      <c r="AB1095" s="1234"/>
      <c r="AC1095" s="1234"/>
      <c r="AD1095" s="1234">
        <f t="shared" ref="AD1095" si="737">AD1007</f>
        <v>0</v>
      </c>
      <c r="AE1095" s="992">
        <f t="shared" ref="AE1095:AJ1095" si="738">AE1007</f>
        <v>0</v>
      </c>
      <c r="AF1095" s="3490">
        <f t="shared" si="738"/>
        <v>0</v>
      </c>
      <c r="AG1095" s="992">
        <f t="shared" si="738"/>
        <v>0</v>
      </c>
      <c r="AH1095" s="992">
        <f t="shared" si="738"/>
        <v>0</v>
      </c>
      <c r="AI1095" s="1197">
        <f t="shared" si="738"/>
        <v>0</v>
      </c>
      <c r="AJ1095" s="1197">
        <f t="shared" si="738"/>
        <v>0</v>
      </c>
      <c r="AK1095" s="992">
        <f>AK1007</f>
        <v>0</v>
      </c>
      <c r="AL1095" s="1816"/>
      <c r="AM1095" s="687"/>
      <c r="AN1095" s="210"/>
      <c r="AO1095" s="210"/>
      <c r="AP1095" s="210"/>
      <c r="AQ1095" s="210"/>
      <c r="AR1095" s="210"/>
      <c r="AS1095" s="210"/>
      <c r="AT1095" s="210"/>
      <c r="AU1095" s="210"/>
      <c r="AV1095" s="210"/>
      <c r="AW1095" s="210"/>
      <c r="AX1095" s="210"/>
      <c r="AY1095" s="210"/>
      <c r="AZ1095" s="210"/>
      <c r="BA1095" s="210"/>
      <c r="BB1095" s="210"/>
      <c r="BC1095" s="210"/>
      <c r="BD1095" s="210"/>
      <c r="BE1095" s="210"/>
      <c r="BF1095" s="210"/>
      <c r="BG1095" s="210"/>
      <c r="BH1095" s="210"/>
      <c r="BI1095" s="210"/>
      <c r="BJ1095" s="210"/>
      <c r="BK1095" s="210"/>
      <c r="BL1095" s="210"/>
      <c r="BM1095" s="210"/>
      <c r="BN1095" s="210"/>
      <c r="BO1095" s="210"/>
      <c r="BP1095" s="210"/>
      <c r="BQ1095" s="210"/>
      <c r="BR1095" s="210"/>
      <c r="BS1095" s="210"/>
      <c r="BT1095" s="210"/>
      <c r="BU1095" s="210"/>
      <c r="BV1095" s="210"/>
      <c r="BW1095" s="210"/>
      <c r="BX1095" s="210"/>
      <c r="BY1095" s="210"/>
      <c r="BZ1095" s="210"/>
      <c r="CA1095" s="210"/>
      <c r="CB1095" s="210"/>
      <c r="CC1095" s="210"/>
      <c r="CD1095" s="210"/>
      <c r="CE1095" s="210"/>
      <c r="CF1095" s="210"/>
      <c r="CG1095" s="210"/>
      <c r="CH1095" s="210"/>
      <c r="CI1095" s="210"/>
      <c r="CJ1095" s="210"/>
      <c r="CK1095" s="210"/>
      <c r="CL1095" s="210"/>
      <c r="CM1095" s="210"/>
      <c r="CN1095" s="210"/>
      <c r="CO1095" s="210"/>
      <c r="CP1095" s="210"/>
      <c r="CQ1095" s="210"/>
      <c r="CR1095" s="210"/>
      <c r="CS1095" s="210"/>
      <c r="CT1095" s="210"/>
      <c r="CU1095" s="210"/>
      <c r="CV1095" s="210"/>
      <c r="CW1095" s="210"/>
      <c r="CX1095" s="210"/>
      <c r="CY1095" s="210"/>
      <c r="CZ1095" s="210"/>
      <c r="DA1095" s="210"/>
      <c r="DB1095" s="210"/>
      <c r="DC1095" s="210"/>
      <c r="DD1095" s="210"/>
      <c r="DE1095" s="210"/>
      <c r="DF1095" s="210"/>
      <c r="DG1095" s="210"/>
      <c r="DH1095" s="210"/>
      <c r="DI1095" s="210"/>
      <c r="DJ1095" s="210"/>
      <c r="DK1095" s="210"/>
      <c r="DL1095" s="210"/>
      <c r="DM1095" s="210"/>
      <c r="DN1095" s="210"/>
      <c r="DO1095" s="210"/>
      <c r="DP1095" s="210"/>
      <c r="DQ1095" s="210"/>
      <c r="DR1095" s="210"/>
      <c r="DS1095" s="210"/>
      <c r="DT1095" s="210"/>
      <c r="DU1095" s="210"/>
      <c r="DV1095" s="210"/>
      <c r="DW1095" s="210"/>
      <c r="DX1095" s="210"/>
      <c r="DY1095" s="210"/>
      <c r="DZ1095" s="210"/>
      <c r="EA1095" s="210"/>
      <c r="EB1095" s="210"/>
      <c r="EC1095" s="210"/>
      <c r="ED1095" s="210"/>
      <c r="EE1095" s="210"/>
      <c r="EF1095" s="210"/>
      <c r="EG1095" s="210"/>
      <c r="EH1095" s="210"/>
      <c r="EI1095" s="210"/>
      <c r="EJ1095" s="210"/>
      <c r="EK1095" s="210"/>
      <c r="EL1095" s="210"/>
      <c r="EM1095" s="210"/>
      <c r="EN1095" s="210"/>
      <c r="EO1095" s="210"/>
      <c r="EP1095" s="210"/>
      <c r="EQ1095" s="210"/>
      <c r="ER1095" s="210"/>
      <c r="ES1095" s="210"/>
      <c r="ET1095" s="210"/>
      <c r="EU1095" s="210"/>
      <c r="EV1095" s="210"/>
      <c r="EW1095" s="210"/>
      <c r="EX1095" s="210"/>
      <c r="EY1095" s="210"/>
      <c r="EZ1095" s="210"/>
      <c r="FA1095" s="210"/>
      <c r="FB1095" s="210"/>
      <c r="FC1095" s="210"/>
      <c r="FD1095" s="210"/>
      <c r="FE1095" s="210"/>
      <c r="FF1095" s="210"/>
      <c r="FG1095" s="210"/>
      <c r="FH1095" s="210"/>
      <c r="FI1095" s="210"/>
      <c r="FJ1095" s="210"/>
      <c r="FK1095" s="210"/>
      <c r="FL1095" s="210"/>
      <c r="FM1095" s="210"/>
      <c r="FN1095" s="210"/>
      <c r="FO1095" s="210"/>
      <c r="FP1095" s="210"/>
      <c r="FQ1095" s="210"/>
      <c r="FR1095" s="210"/>
      <c r="FS1095" s="210"/>
      <c r="FT1095" s="210"/>
      <c r="FU1095" s="210"/>
      <c r="FV1095" s="210"/>
      <c r="FW1095" s="210"/>
      <c r="FX1095" s="210"/>
      <c r="FY1095" s="210"/>
      <c r="FZ1095" s="210"/>
      <c r="GA1095" s="210"/>
      <c r="GB1095" s="210"/>
      <c r="GC1095" s="210"/>
      <c r="GD1095" s="210"/>
      <c r="GE1095" s="210"/>
      <c r="GF1095" s="210"/>
      <c r="GG1095" s="210"/>
      <c r="GH1095" s="210"/>
      <c r="GI1095" s="210"/>
      <c r="GJ1095" s="210"/>
      <c r="GK1095" s="210"/>
      <c r="GL1095" s="210"/>
      <c r="GM1095" s="210"/>
      <c r="GN1095" s="210"/>
      <c r="GO1095" s="210"/>
      <c r="GP1095" s="210"/>
      <c r="GQ1095" s="210"/>
      <c r="GR1095" s="210"/>
      <c r="GS1095" s="210"/>
      <c r="GT1095" s="210"/>
      <c r="GU1095" s="210"/>
      <c r="GV1095" s="210"/>
      <c r="GW1095" s="210"/>
      <c r="GX1095" s="210"/>
      <c r="GY1095" s="210"/>
      <c r="GZ1095" s="210"/>
      <c r="HA1095" s="210"/>
      <c r="HB1095" s="210"/>
      <c r="HC1095" s="210"/>
      <c r="HD1095" s="210"/>
      <c r="HE1095" s="210"/>
      <c r="HF1095" s="210"/>
      <c r="HG1095" s="210"/>
      <c r="HH1095" s="210"/>
      <c r="HI1095" s="210"/>
      <c r="HJ1095" s="210"/>
      <c r="HK1095" s="210"/>
      <c r="HL1095" s="210"/>
      <c r="HM1095" s="210"/>
      <c r="HN1095" s="210"/>
      <c r="HO1095" s="210"/>
      <c r="HP1095" s="210"/>
      <c r="HQ1095" s="210"/>
      <c r="HR1095" s="210"/>
      <c r="HS1095" s="210"/>
      <c r="HT1095" s="210"/>
      <c r="HU1095" s="210"/>
      <c r="HV1095" s="210"/>
      <c r="HW1095" s="210"/>
      <c r="HX1095" s="210"/>
      <c r="HY1095" s="210"/>
      <c r="HZ1095" s="210"/>
      <c r="IA1095" s="210"/>
      <c r="IB1095" s="210"/>
      <c r="IC1095" s="210"/>
      <c r="ID1095" s="210"/>
      <c r="IE1095" s="210"/>
      <c r="IF1095" s="210"/>
      <c r="IG1095" s="210"/>
      <c r="IH1095" s="210"/>
      <c r="II1095" s="210"/>
      <c r="IJ1095" s="210"/>
      <c r="IK1095" s="210"/>
      <c r="IL1095" s="210"/>
      <c r="IM1095" s="210"/>
      <c r="IN1095" s="210"/>
      <c r="IO1095" s="210"/>
      <c r="IP1095" s="210"/>
      <c r="IQ1095" s="210"/>
      <c r="IR1095" s="210"/>
      <c r="IS1095" s="210"/>
      <c r="IT1095" s="210"/>
      <c r="IU1095" s="210"/>
      <c r="IV1095" s="210"/>
      <c r="IW1095" s="210"/>
      <c r="IX1095" s="210"/>
      <c r="IY1095" s="210"/>
      <c r="IZ1095" s="210"/>
      <c r="JA1095" s="210"/>
      <c r="JB1095" s="210"/>
      <c r="JC1095" s="210"/>
      <c r="JD1095" s="210"/>
      <c r="JE1095" s="210"/>
      <c r="JF1095" s="210"/>
      <c r="JG1095" s="210"/>
      <c r="JH1095" s="210"/>
      <c r="JI1095" s="210"/>
      <c r="JJ1095" s="210"/>
      <c r="JK1095" s="210"/>
      <c r="JL1095" s="210"/>
      <c r="JM1095" s="210"/>
      <c r="JN1095" s="210"/>
    </row>
    <row r="1096" spans="1:274" s="710" customFormat="1" x14ac:dyDescent="0.25">
      <c r="A1096" s="664">
        <v>1</v>
      </c>
      <c r="B1096" s="1343">
        <v>1</v>
      </c>
      <c r="C1096" s="2885" t="s">
        <v>402</v>
      </c>
      <c r="D1096" s="991"/>
      <c r="E1096" s="991"/>
      <c r="F1096" s="1220">
        <f>F1045+F1008</f>
        <v>57060</v>
      </c>
      <c r="G1096" s="1065">
        <f t="shared" ref="G1096:H1096" si="739">G1045+G1008</f>
        <v>57060</v>
      </c>
      <c r="H1096" s="1065">
        <f t="shared" si="739"/>
        <v>47878.157500000001</v>
      </c>
      <c r="I1096" s="1198">
        <f>H1096/G1096*100</f>
        <v>83.90844286715739</v>
      </c>
      <c r="J1096" s="1195"/>
      <c r="K1096" s="1195"/>
      <c r="L1096" s="1196"/>
      <c r="M1096" s="1196"/>
      <c r="N1096" s="1196"/>
      <c r="O1096" s="1196"/>
      <c r="P1096" s="1196"/>
      <c r="Q1096" s="1196"/>
      <c r="R1096" s="1234"/>
      <c r="S1096" s="1234"/>
      <c r="T1096" s="1234"/>
      <c r="U1096" s="1234"/>
      <c r="V1096" s="1234"/>
      <c r="W1096" s="1234"/>
      <c r="X1096" s="1234"/>
      <c r="Y1096" s="1234"/>
      <c r="Z1096" s="1234"/>
      <c r="AA1096" s="1234"/>
      <c r="AB1096" s="1234"/>
      <c r="AC1096" s="1234"/>
      <c r="AD1096" s="1234"/>
      <c r="AE1096" s="992"/>
      <c r="AF1096" s="3490"/>
      <c r="AG1096" s="992"/>
      <c r="AH1096" s="992"/>
      <c r="AI1096" s="1197"/>
      <c r="AJ1096" s="1197"/>
      <c r="AK1096" s="992"/>
      <c r="AL1096" s="1816"/>
      <c r="AM1096" s="687"/>
      <c r="AN1096" s="210"/>
      <c r="AO1096" s="210"/>
      <c r="AP1096" s="210"/>
      <c r="AQ1096" s="210"/>
      <c r="AR1096" s="210"/>
      <c r="AS1096" s="210"/>
      <c r="AT1096" s="210"/>
      <c r="AU1096" s="210"/>
      <c r="AV1096" s="210"/>
      <c r="AW1096" s="210"/>
      <c r="AX1096" s="210"/>
      <c r="AY1096" s="210"/>
      <c r="AZ1096" s="210"/>
      <c r="BA1096" s="210"/>
      <c r="BB1096" s="210"/>
      <c r="BC1096" s="210"/>
      <c r="BD1096" s="210"/>
      <c r="BE1096" s="210"/>
      <c r="BF1096" s="210"/>
      <c r="BG1096" s="210"/>
      <c r="BH1096" s="210"/>
      <c r="BI1096" s="210"/>
      <c r="BJ1096" s="210"/>
      <c r="BK1096" s="210"/>
      <c r="BL1096" s="210"/>
      <c r="BM1096" s="210"/>
      <c r="BN1096" s="210"/>
      <c r="BO1096" s="210"/>
      <c r="BP1096" s="210"/>
      <c r="BQ1096" s="210"/>
      <c r="BR1096" s="210"/>
      <c r="BS1096" s="210"/>
      <c r="BT1096" s="210"/>
      <c r="BU1096" s="210"/>
      <c r="BV1096" s="210"/>
      <c r="BW1096" s="210"/>
      <c r="BX1096" s="210"/>
      <c r="BY1096" s="210"/>
      <c r="BZ1096" s="210"/>
      <c r="CA1096" s="210"/>
      <c r="CB1096" s="210"/>
      <c r="CC1096" s="210"/>
      <c r="CD1096" s="210"/>
      <c r="CE1096" s="210"/>
      <c r="CF1096" s="210"/>
      <c r="CG1096" s="210"/>
      <c r="CH1096" s="210"/>
      <c r="CI1096" s="210"/>
      <c r="CJ1096" s="210"/>
      <c r="CK1096" s="210"/>
      <c r="CL1096" s="210"/>
      <c r="CM1096" s="210"/>
      <c r="CN1096" s="210"/>
      <c r="CO1096" s="210"/>
      <c r="CP1096" s="210"/>
      <c r="CQ1096" s="210"/>
      <c r="CR1096" s="210"/>
      <c r="CS1096" s="210"/>
      <c r="CT1096" s="210"/>
      <c r="CU1096" s="210"/>
      <c r="CV1096" s="210"/>
      <c r="CW1096" s="210"/>
      <c r="CX1096" s="210"/>
      <c r="CY1096" s="210"/>
      <c r="CZ1096" s="210"/>
      <c r="DA1096" s="210"/>
      <c r="DB1096" s="210"/>
      <c r="DC1096" s="210"/>
      <c r="DD1096" s="210"/>
      <c r="DE1096" s="210"/>
      <c r="DF1096" s="210"/>
      <c r="DG1096" s="210"/>
      <c r="DH1096" s="210"/>
      <c r="DI1096" s="210"/>
      <c r="DJ1096" s="210"/>
      <c r="DK1096" s="210"/>
      <c r="DL1096" s="210"/>
      <c r="DM1096" s="210"/>
      <c r="DN1096" s="210"/>
      <c r="DO1096" s="210"/>
      <c r="DP1096" s="210"/>
      <c r="DQ1096" s="210"/>
      <c r="DR1096" s="210"/>
      <c r="DS1096" s="210"/>
      <c r="DT1096" s="210"/>
      <c r="DU1096" s="210"/>
      <c r="DV1096" s="210"/>
      <c r="DW1096" s="210"/>
      <c r="DX1096" s="210"/>
      <c r="DY1096" s="210"/>
      <c r="DZ1096" s="210"/>
      <c r="EA1096" s="210"/>
      <c r="EB1096" s="210"/>
      <c r="EC1096" s="210"/>
      <c r="ED1096" s="210"/>
      <c r="EE1096" s="210"/>
      <c r="EF1096" s="210"/>
      <c r="EG1096" s="210"/>
      <c r="EH1096" s="210"/>
      <c r="EI1096" s="210"/>
      <c r="EJ1096" s="210"/>
      <c r="EK1096" s="210"/>
      <c r="EL1096" s="210"/>
      <c r="EM1096" s="210"/>
      <c r="EN1096" s="210"/>
      <c r="EO1096" s="210"/>
      <c r="EP1096" s="210"/>
      <c r="EQ1096" s="210"/>
      <c r="ER1096" s="210"/>
      <c r="ES1096" s="210"/>
      <c r="ET1096" s="210"/>
      <c r="EU1096" s="210"/>
      <c r="EV1096" s="210"/>
      <c r="EW1096" s="210"/>
      <c r="EX1096" s="210"/>
      <c r="EY1096" s="210"/>
      <c r="EZ1096" s="210"/>
      <c r="FA1096" s="210"/>
      <c r="FB1096" s="210"/>
      <c r="FC1096" s="210"/>
      <c r="FD1096" s="210"/>
      <c r="FE1096" s="210"/>
      <c r="FF1096" s="210"/>
      <c r="FG1096" s="210"/>
      <c r="FH1096" s="210"/>
      <c r="FI1096" s="210"/>
      <c r="FJ1096" s="210"/>
      <c r="FK1096" s="210"/>
      <c r="FL1096" s="210"/>
      <c r="FM1096" s="210"/>
      <c r="FN1096" s="210"/>
      <c r="FO1096" s="210"/>
      <c r="FP1096" s="210"/>
      <c r="FQ1096" s="210"/>
      <c r="FR1096" s="210"/>
      <c r="FS1096" s="210"/>
      <c r="FT1096" s="210"/>
      <c r="FU1096" s="210"/>
      <c r="FV1096" s="210"/>
      <c r="FW1096" s="210"/>
      <c r="FX1096" s="210"/>
      <c r="FY1096" s="210"/>
      <c r="FZ1096" s="210"/>
      <c r="GA1096" s="210"/>
      <c r="GB1096" s="210"/>
      <c r="GC1096" s="210"/>
      <c r="GD1096" s="210"/>
      <c r="GE1096" s="210"/>
      <c r="GF1096" s="210"/>
      <c r="GG1096" s="210"/>
      <c r="GH1096" s="210"/>
      <c r="GI1096" s="210"/>
      <c r="GJ1096" s="210"/>
      <c r="GK1096" s="210"/>
      <c r="GL1096" s="210"/>
      <c r="GM1096" s="210"/>
      <c r="GN1096" s="210"/>
      <c r="GO1096" s="210"/>
      <c r="GP1096" s="210"/>
      <c r="GQ1096" s="210"/>
      <c r="GR1096" s="210"/>
      <c r="GS1096" s="210"/>
      <c r="GT1096" s="210"/>
      <c r="GU1096" s="210"/>
      <c r="GV1096" s="210"/>
      <c r="GW1096" s="210"/>
      <c r="GX1096" s="210"/>
      <c r="GY1096" s="210"/>
      <c r="GZ1096" s="210"/>
      <c r="HA1096" s="210"/>
      <c r="HB1096" s="210"/>
      <c r="HC1096" s="210"/>
      <c r="HD1096" s="210"/>
      <c r="HE1096" s="210"/>
      <c r="HF1096" s="210"/>
      <c r="HG1096" s="210"/>
      <c r="HH1096" s="210"/>
      <c r="HI1096" s="210"/>
      <c r="HJ1096" s="210"/>
      <c r="HK1096" s="210"/>
      <c r="HL1096" s="210"/>
      <c r="HM1096" s="210"/>
      <c r="HN1096" s="210"/>
      <c r="HO1096" s="210"/>
      <c r="HP1096" s="210"/>
      <c r="HQ1096" s="210"/>
      <c r="HR1096" s="210"/>
      <c r="HS1096" s="210"/>
      <c r="HT1096" s="210"/>
      <c r="HU1096" s="210"/>
      <c r="HV1096" s="210"/>
      <c r="HW1096" s="210"/>
      <c r="HX1096" s="210"/>
      <c r="HY1096" s="210"/>
      <c r="HZ1096" s="210"/>
      <c r="IA1096" s="210"/>
      <c r="IB1096" s="210"/>
      <c r="IC1096" s="210"/>
      <c r="ID1096" s="210"/>
      <c r="IE1096" s="210"/>
      <c r="IF1096" s="210"/>
      <c r="IG1096" s="210"/>
      <c r="IH1096" s="210"/>
      <c r="II1096" s="210"/>
      <c r="IJ1096" s="210"/>
      <c r="IK1096" s="210"/>
      <c r="IL1096" s="210"/>
      <c r="IM1096" s="210"/>
      <c r="IN1096" s="210"/>
      <c r="IO1096" s="210"/>
      <c r="IP1096" s="210"/>
      <c r="IQ1096" s="210"/>
      <c r="IR1096" s="210"/>
      <c r="IS1096" s="210"/>
      <c r="IT1096" s="210"/>
      <c r="IU1096" s="210"/>
      <c r="IV1096" s="210"/>
      <c r="IW1096" s="210"/>
      <c r="IX1096" s="210"/>
      <c r="IY1096" s="210"/>
      <c r="IZ1096" s="210"/>
      <c r="JA1096" s="210"/>
      <c r="JB1096" s="210"/>
      <c r="JC1096" s="210"/>
      <c r="JD1096" s="210"/>
      <c r="JE1096" s="210"/>
      <c r="JF1096" s="210"/>
      <c r="JG1096" s="210"/>
      <c r="JH1096" s="210"/>
      <c r="JI1096" s="210"/>
      <c r="JJ1096" s="210"/>
      <c r="JK1096" s="210"/>
      <c r="JL1096" s="210"/>
      <c r="JM1096" s="210"/>
      <c r="JN1096" s="210"/>
    </row>
    <row r="1097" spans="1:274" s="710" customFormat="1" ht="29.25" x14ac:dyDescent="0.25">
      <c r="A1097" s="664">
        <v>1</v>
      </c>
      <c r="B1097" s="1343">
        <v>1</v>
      </c>
      <c r="C1097" s="2885" t="s">
        <v>446</v>
      </c>
      <c r="D1097" s="1083"/>
      <c r="E1097" s="991"/>
      <c r="F1097" s="1220">
        <f>F1009</f>
        <v>10046</v>
      </c>
      <c r="G1097" s="1065">
        <f t="shared" ref="G1097:H1097" si="740">G1009</f>
        <v>10046</v>
      </c>
      <c r="H1097" s="1065">
        <f t="shared" si="740"/>
        <v>9831</v>
      </c>
      <c r="I1097" s="1198">
        <f>H1097/G1097*100</f>
        <v>97.859844714314164</v>
      </c>
      <c r="J1097" s="1195"/>
      <c r="K1097" s="1195"/>
      <c r="L1097" s="1196"/>
      <c r="M1097" s="1196"/>
      <c r="N1097" s="1196"/>
      <c r="O1097" s="1196"/>
      <c r="P1097" s="1196"/>
      <c r="Q1097" s="1196"/>
      <c r="R1097" s="1234"/>
      <c r="S1097" s="1234"/>
      <c r="T1097" s="1234"/>
      <c r="U1097" s="1234"/>
      <c r="V1097" s="1234"/>
      <c r="W1097" s="1234"/>
      <c r="X1097" s="1234"/>
      <c r="Y1097" s="1234"/>
      <c r="Z1097" s="1234"/>
      <c r="AA1097" s="1234"/>
      <c r="AB1097" s="1234"/>
      <c r="AC1097" s="1234"/>
      <c r="AD1097" s="1234"/>
      <c r="AE1097" s="992"/>
      <c r="AF1097" s="3490"/>
      <c r="AG1097" s="992"/>
      <c r="AH1097" s="992"/>
      <c r="AI1097" s="1197"/>
      <c r="AJ1097" s="1197"/>
      <c r="AK1097" s="992"/>
      <c r="AL1097" s="1816"/>
      <c r="AM1097" s="687"/>
      <c r="AN1097" s="210"/>
      <c r="AO1097" s="210"/>
      <c r="AP1097" s="210"/>
      <c r="AQ1097" s="210"/>
      <c r="AR1097" s="210"/>
      <c r="AS1097" s="210"/>
      <c r="AT1097" s="210"/>
      <c r="AU1097" s="210"/>
      <c r="AV1097" s="210"/>
      <c r="AW1097" s="210"/>
      <c r="AX1097" s="210"/>
      <c r="AY1097" s="210"/>
      <c r="AZ1097" s="210"/>
      <c r="BA1097" s="210"/>
      <c r="BB1097" s="210"/>
      <c r="BC1097" s="210"/>
      <c r="BD1097" s="210"/>
      <c r="BE1097" s="210"/>
      <c r="BF1097" s="210"/>
      <c r="BG1097" s="210"/>
      <c r="BH1097" s="210"/>
      <c r="BI1097" s="210"/>
      <c r="BJ1097" s="210"/>
      <c r="BK1097" s="210"/>
      <c r="BL1097" s="210"/>
      <c r="BM1097" s="210"/>
      <c r="BN1097" s="210"/>
      <c r="BO1097" s="210"/>
      <c r="BP1097" s="210"/>
      <c r="BQ1097" s="210"/>
      <c r="BR1097" s="210"/>
      <c r="BS1097" s="210"/>
      <c r="BT1097" s="210"/>
      <c r="BU1097" s="210"/>
      <c r="BV1097" s="210"/>
      <c r="BW1097" s="210"/>
      <c r="BX1097" s="210"/>
      <c r="BY1097" s="210"/>
      <c r="BZ1097" s="210"/>
      <c r="CA1097" s="210"/>
      <c r="CB1097" s="210"/>
      <c r="CC1097" s="210"/>
      <c r="CD1097" s="210"/>
      <c r="CE1097" s="210"/>
      <c r="CF1097" s="210"/>
      <c r="CG1097" s="210"/>
      <c r="CH1097" s="210"/>
      <c r="CI1097" s="210"/>
      <c r="CJ1097" s="210"/>
      <c r="CK1097" s="210"/>
      <c r="CL1097" s="210"/>
      <c r="CM1097" s="210"/>
      <c r="CN1097" s="210"/>
      <c r="CO1097" s="210"/>
      <c r="CP1097" s="210"/>
      <c r="CQ1097" s="210"/>
      <c r="CR1097" s="210"/>
      <c r="CS1097" s="210"/>
      <c r="CT1097" s="210"/>
      <c r="CU1097" s="210"/>
      <c r="CV1097" s="210"/>
      <c r="CW1097" s="210"/>
      <c r="CX1097" s="210"/>
      <c r="CY1097" s="210"/>
      <c r="CZ1097" s="210"/>
      <c r="DA1097" s="210"/>
      <c r="DB1097" s="210"/>
      <c r="DC1097" s="210"/>
      <c r="DD1097" s="210"/>
      <c r="DE1097" s="210"/>
      <c r="DF1097" s="210"/>
      <c r="DG1097" s="210"/>
      <c r="DH1097" s="210"/>
      <c r="DI1097" s="210"/>
      <c r="DJ1097" s="210"/>
      <c r="DK1097" s="210"/>
      <c r="DL1097" s="210"/>
      <c r="DM1097" s="210"/>
      <c r="DN1097" s="210"/>
      <c r="DO1097" s="210"/>
      <c r="DP1097" s="210"/>
      <c r="DQ1097" s="210"/>
      <c r="DR1097" s="210"/>
      <c r="DS1097" s="210"/>
      <c r="DT1097" s="210"/>
      <c r="DU1097" s="210"/>
      <c r="DV1097" s="210"/>
      <c r="DW1097" s="210"/>
      <c r="DX1097" s="210"/>
      <c r="DY1097" s="210"/>
      <c r="DZ1097" s="210"/>
      <c r="EA1097" s="210"/>
      <c r="EB1097" s="210"/>
      <c r="EC1097" s="210"/>
      <c r="ED1097" s="210"/>
      <c r="EE1097" s="210"/>
      <c r="EF1097" s="210"/>
      <c r="EG1097" s="210"/>
      <c r="EH1097" s="210"/>
      <c r="EI1097" s="210"/>
      <c r="EJ1097" s="210"/>
      <c r="EK1097" s="210"/>
      <c r="EL1097" s="210"/>
      <c r="EM1097" s="210"/>
      <c r="EN1097" s="210"/>
      <c r="EO1097" s="210"/>
      <c r="EP1097" s="210"/>
      <c r="EQ1097" s="210"/>
      <c r="ER1097" s="210"/>
      <c r="ES1097" s="210"/>
      <c r="ET1097" s="210"/>
      <c r="EU1097" s="210"/>
      <c r="EV1097" s="210"/>
      <c r="EW1097" s="210"/>
      <c r="EX1097" s="210"/>
      <c r="EY1097" s="210"/>
      <c r="EZ1097" s="210"/>
      <c r="FA1097" s="210"/>
      <c r="FB1097" s="210"/>
      <c r="FC1097" s="210"/>
      <c r="FD1097" s="210"/>
      <c r="FE1097" s="210"/>
      <c r="FF1097" s="210"/>
      <c r="FG1097" s="210"/>
      <c r="FH1097" s="210"/>
      <c r="FI1097" s="210"/>
      <c r="FJ1097" s="210"/>
      <c r="FK1097" s="210"/>
      <c r="FL1097" s="210"/>
      <c r="FM1097" s="210"/>
      <c r="FN1097" s="210"/>
      <c r="FO1097" s="210"/>
      <c r="FP1097" s="210"/>
      <c r="FQ1097" s="210"/>
      <c r="FR1097" s="210"/>
      <c r="FS1097" s="210"/>
      <c r="FT1097" s="210"/>
      <c r="FU1097" s="210"/>
      <c r="FV1097" s="210"/>
      <c r="FW1097" s="210"/>
      <c r="FX1097" s="210"/>
      <c r="FY1097" s="210"/>
      <c r="FZ1097" s="210"/>
      <c r="GA1097" s="210"/>
      <c r="GB1097" s="210"/>
      <c r="GC1097" s="210"/>
      <c r="GD1097" s="210"/>
      <c r="GE1097" s="210"/>
      <c r="GF1097" s="210"/>
      <c r="GG1097" s="210"/>
      <c r="GH1097" s="210"/>
      <c r="GI1097" s="210"/>
      <c r="GJ1097" s="210"/>
      <c r="GK1097" s="210"/>
      <c r="GL1097" s="210"/>
      <c r="GM1097" s="210"/>
      <c r="GN1097" s="210"/>
      <c r="GO1097" s="210"/>
      <c r="GP1097" s="210"/>
      <c r="GQ1097" s="210"/>
      <c r="GR1097" s="210"/>
      <c r="GS1097" s="210"/>
      <c r="GT1097" s="210"/>
      <c r="GU1097" s="210"/>
      <c r="GV1097" s="210"/>
      <c r="GW1097" s="210"/>
      <c r="GX1097" s="210"/>
      <c r="GY1097" s="210"/>
      <c r="GZ1097" s="210"/>
      <c r="HA1097" s="210"/>
      <c r="HB1097" s="210"/>
      <c r="HC1097" s="210"/>
      <c r="HD1097" s="210"/>
      <c r="HE1097" s="210"/>
      <c r="HF1097" s="210"/>
      <c r="HG1097" s="210"/>
      <c r="HH1097" s="210"/>
      <c r="HI1097" s="210"/>
      <c r="HJ1097" s="210"/>
      <c r="HK1097" s="210"/>
      <c r="HL1097" s="210"/>
      <c r="HM1097" s="210"/>
      <c r="HN1097" s="210"/>
      <c r="HO1097" s="210"/>
      <c r="HP1097" s="210"/>
      <c r="HQ1097" s="210"/>
      <c r="HR1097" s="210"/>
      <c r="HS1097" s="210"/>
      <c r="HT1097" s="210"/>
      <c r="HU1097" s="210"/>
      <c r="HV1097" s="210"/>
      <c r="HW1097" s="210"/>
      <c r="HX1097" s="210"/>
      <c r="HY1097" s="210"/>
      <c r="HZ1097" s="210"/>
      <c r="IA1097" s="210"/>
      <c r="IB1097" s="210"/>
      <c r="IC1097" s="210"/>
      <c r="ID1097" s="210"/>
      <c r="IE1097" s="210"/>
      <c r="IF1097" s="210"/>
      <c r="IG1097" s="210"/>
      <c r="IH1097" s="210"/>
      <c r="II1097" s="210"/>
      <c r="IJ1097" s="210"/>
      <c r="IK1097" s="210"/>
      <c r="IL1097" s="210"/>
      <c r="IM1097" s="210"/>
      <c r="IN1097" s="210"/>
      <c r="IO1097" s="210"/>
      <c r="IP1097" s="210"/>
      <c r="IQ1097" s="210"/>
      <c r="IR1097" s="210"/>
      <c r="IS1097" s="210"/>
      <c r="IT1097" s="210"/>
      <c r="IU1097" s="210"/>
      <c r="IV1097" s="210"/>
      <c r="IW1097" s="210"/>
      <c r="IX1097" s="210"/>
      <c r="IY1097" s="210"/>
      <c r="IZ1097" s="210"/>
      <c r="JA1097" s="210"/>
      <c r="JB1097" s="210"/>
      <c r="JC1097" s="210"/>
      <c r="JD1097" s="210"/>
      <c r="JE1097" s="210"/>
      <c r="JF1097" s="210"/>
      <c r="JG1097" s="210"/>
      <c r="JH1097" s="210"/>
      <c r="JI1097" s="210"/>
      <c r="JJ1097" s="210"/>
      <c r="JK1097" s="210"/>
      <c r="JL1097" s="210"/>
      <c r="JM1097" s="210"/>
      <c r="JN1097" s="210"/>
    </row>
    <row r="1098" spans="1:274" s="710" customFormat="1" ht="29.25" x14ac:dyDescent="0.25">
      <c r="A1098" s="664">
        <v>1</v>
      </c>
      <c r="B1098" s="1343">
        <v>1</v>
      </c>
      <c r="C1098" s="2885" t="s">
        <v>403</v>
      </c>
      <c r="D1098" s="991"/>
      <c r="E1098" s="991"/>
      <c r="F1098" s="1220">
        <f>F1046+F1010</f>
        <v>84230.468085106375</v>
      </c>
      <c r="G1098" s="1065">
        <f t="shared" ref="G1098:H1098" si="741">G1046+G1010</f>
        <v>84230.468085106375</v>
      </c>
      <c r="H1098" s="1065">
        <f t="shared" si="741"/>
        <v>75514.351063829788</v>
      </c>
      <c r="I1098" s="1198">
        <f>H1098/G1098*100</f>
        <v>89.652061517134356</v>
      </c>
      <c r="J1098" s="1195"/>
      <c r="K1098" s="1195"/>
      <c r="L1098" s="1196"/>
      <c r="M1098" s="1196"/>
      <c r="N1098" s="1196"/>
      <c r="O1098" s="1196"/>
      <c r="P1098" s="1196"/>
      <c r="Q1098" s="1196"/>
      <c r="R1098" s="1234"/>
      <c r="S1098" s="1234"/>
      <c r="T1098" s="1234"/>
      <c r="U1098" s="1234"/>
      <c r="V1098" s="1234"/>
      <c r="W1098" s="1234"/>
      <c r="X1098" s="1234"/>
      <c r="Y1098" s="1234"/>
      <c r="Z1098" s="1234"/>
      <c r="AA1098" s="1234"/>
      <c r="AB1098" s="1234"/>
      <c r="AC1098" s="1234"/>
      <c r="AD1098" s="1234"/>
      <c r="AE1098" s="992"/>
      <c r="AF1098" s="3490"/>
      <c r="AG1098" s="992"/>
      <c r="AH1098" s="992"/>
      <c r="AI1098" s="1197"/>
      <c r="AJ1098" s="1197"/>
      <c r="AK1098" s="992"/>
      <c r="AL1098" s="1816"/>
      <c r="AM1098" s="687"/>
      <c r="AN1098" s="210"/>
      <c r="AO1098" s="210"/>
      <c r="AP1098" s="210"/>
      <c r="AQ1098" s="210"/>
      <c r="AR1098" s="210"/>
      <c r="AS1098" s="210"/>
      <c r="AT1098" s="210"/>
      <c r="AU1098" s="210"/>
      <c r="AV1098" s="210"/>
      <c r="AW1098" s="210"/>
      <c r="AX1098" s="210"/>
      <c r="AY1098" s="210"/>
      <c r="AZ1098" s="210"/>
      <c r="BA1098" s="210"/>
      <c r="BB1098" s="210"/>
      <c r="BC1098" s="210"/>
      <c r="BD1098" s="210"/>
      <c r="BE1098" s="210"/>
      <c r="BF1098" s="210"/>
      <c r="BG1098" s="210"/>
      <c r="BH1098" s="210"/>
      <c r="BI1098" s="210"/>
      <c r="BJ1098" s="210"/>
      <c r="BK1098" s="210"/>
      <c r="BL1098" s="210"/>
      <c r="BM1098" s="210"/>
      <c r="BN1098" s="210"/>
      <c r="BO1098" s="210"/>
      <c r="BP1098" s="210"/>
      <c r="BQ1098" s="210"/>
      <c r="BR1098" s="210"/>
      <c r="BS1098" s="210"/>
      <c r="BT1098" s="210"/>
      <c r="BU1098" s="210"/>
      <c r="BV1098" s="210"/>
      <c r="BW1098" s="210"/>
      <c r="BX1098" s="210"/>
      <c r="BY1098" s="210"/>
      <c r="BZ1098" s="210"/>
      <c r="CA1098" s="210"/>
      <c r="CB1098" s="210"/>
      <c r="CC1098" s="210"/>
      <c r="CD1098" s="210"/>
      <c r="CE1098" s="210"/>
      <c r="CF1098" s="210"/>
      <c r="CG1098" s="210"/>
      <c r="CH1098" s="210"/>
      <c r="CI1098" s="210"/>
      <c r="CJ1098" s="210"/>
      <c r="CK1098" s="210"/>
      <c r="CL1098" s="210"/>
      <c r="CM1098" s="210"/>
      <c r="CN1098" s="210"/>
      <c r="CO1098" s="210"/>
      <c r="CP1098" s="210"/>
      <c r="CQ1098" s="210"/>
      <c r="CR1098" s="210"/>
      <c r="CS1098" s="210"/>
      <c r="CT1098" s="210"/>
      <c r="CU1098" s="210"/>
      <c r="CV1098" s="210"/>
      <c r="CW1098" s="210"/>
      <c r="CX1098" s="210"/>
      <c r="CY1098" s="210"/>
      <c r="CZ1098" s="210"/>
      <c r="DA1098" s="210"/>
      <c r="DB1098" s="210"/>
      <c r="DC1098" s="210"/>
      <c r="DD1098" s="210"/>
      <c r="DE1098" s="210"/>
      <c r="DF1098" s="210"/>
      <c r="DG1098" s="210"/>
      <c r="DH1098" s="210"/>
      <c r="DI1098" s="210"/>
      <c r="DJ1098" s="210"/>
      <c r="DK1098" s="210"/>
      <c r="DL1098" s="210"/>
      <c r="DM1098" s="210"/>
      <c r="DN1098" s="210"/>
      <c r="DO1098" s="210"/>
      <c r="DP1098" s="210"/>
      <c r="DQ1098" s="210"/>
      <c r="DR1098" s="210"/>
      <c r="DS1098" s="210"/>
      <c r="DT1098" s="210"/>
      <c r="DU1098" s="210"/>
      <c r="DV1098" s="210"/>
      <c r="DW1098" s="210"/>
      <c r="DX1098" s="210"/>
      <c r="DY1098" s="210"/>
      <c r="DZ1098" s="210"/>
      <c r="EA1098" s="210"/>
      <c r="EB1098" s="210"/>
      <c r="EC1098" s="210"/>
      <c r="ED1098" s="210"/>
      <c r="EE1098" s="210"/>
      <c r="EF1098" s="210"/>
      <c r="EG1098" s="210"/>
      <c r="EH1098" s="210"/>
      <c r="EI1098" s="210"/>
      <c r="EJ1098" s="210"/>
      <c r="EK1098" s="210"/>
      <c r="EL1098" s="210"/>
      <c r="EM1098" s="210"/>
      <c r="EN1098" s="210"/>
      <c r="EO1098" s="210"/>
      <c r="EP1098" s="210"/>
      <c r="EQ1098" s="210"/>
      <c r="ER1098" s="210"/>
      <c r="ES1098" s="210"/>
      <c r="ET1098" s="210"/>
      <c r="EU1098" s="210"/>
      <c r="EV1098" s="210"/>
      <c r="EW1098" s="210"/>
      <c r="EX1098" s="210"/>
      <c r="EY1098" s="210"/>
      <c r="EZ1098" s="210"/>
      <c r="FA1098" s="210"/>
      <c r="FB1098" s="210"/>
      <c r="FC1098" s="210"/>
      <c r="FD1098" s="210"/>
      <c r="FE1098" s="210"/>
      <c r="FF1098" s="210"/>
      <c r="FG1098" s="210"/>
      <c r="FH1098" s="210"/>
      <c r="FI1098" s="210"/>
      <c r="FJ1098" s="210"/>
      <c r="FK1098" s="210"/>
      <c r="FL1098" s="210"/>
      <c r="FM1098" s="210"/>
      <c r="FN1098" s="210"/>
      <c r="FO1098" s="210"/>
      <c r="FP1098" s="210"/>
      <c r="FQ1098" s="210"/>
      <c r="FR1098" s="210"/>
      <c r="FS1098" s="210"/>
      <c r="FT1098" s="210"/>
      <c r="FU1098" s="210"/>
      <c r="FV1098" s="210"/>
      <c r="FW1098" s="210"/>
      <c r="FX1098" s="210"/>
      <c r="FY1098" s="210"/>
      <c r="FZ1098" s="210"/>
      <c r="GA1098" s="210"/>
      <c r="GB1098" s="210"/>
      <c r="GC1098" s="210"/>
      <c r="GD1098" s="210"/>
      <c r="GE1098" s="210"/>
      <c r="GF1098" s="210"/>
      <c r="GG1098" s="210"/>
      <c r="GH1098" s="210"/>
      <c r="GI1098" s="210"/>
      <c r="GJ1098" s="210"/>
      <c r="GK1098" s="210"/>
      <c r="GL1098" s="210"/>
      <c r="GM1098" s="210"/>
      <c r="GN1098" s="210"/>
      <c r="GO1098" s="210"/>
      <c r="GP1098" s="210"/>
      <c r="GQ1098" s="210"/>
      <c r="GR1098" s="210"/>
      <c r="GS1098" s="210"/>
      <c r="GT1098" s="210"/>
      <c r="GU1098" s="210"/>
      <c r="GV1098" s="210"/>
      <c r="GW1098" s="210"/>
      <c r="GX1098" s="210"/>
      <c r="GY1098" s="210"/>
      <c r="GZ1098" s="210"/>
      <c r="HA1098" s="210"/>
      <c r="HB1098" s="210"/>
      <c r="HC1098" s="210"/>
      <c r="HD1098" s="210"/>
      <c r="HE1098" s="210"/>
      <c r="HF1098" s="210"/>
      <c r="HG1098" s="210"/>
      <c r="HH1098" s="210"/>
      <c r="HI1098" s="210"/>
      <c r="HJ1098" s="210"/>
      <c r="HK1098" s="210"/>
      <c r="HL1098" s="210"/>
      <c r="HM1098" s="210"/>
      <c r="HN1098" s="210"/>
      <c r="HO1098" s="210"/>
      <c r="HP1098" s="210"/>
      <c r="HQ1098" s="210"/>
      <c r="HR1098" s="210"/>
      <c r="HS1098" s="210"/>
      <c r="HT1098" s="210"/>
      <c r="HU1098" s="210"/>
      <c r="HV1098" s="210"/>
      <c r="HW1098" s="210"/>
      <c r="HX1098" s="210"/>
      <c r="HY1098" s="210"/>
      <c r="HZ1098" s="210"/>
      <c r="IA1098" s="210"/>
      <c r="IB1098" s="210"/>
      <c r="IC1098" s="210"/>
      <c r="ID1098" s="210"/>
      <c r="IE1098" s="210"/>
      <c r="IF1098" s="210"/>
      <c r="IG1098" s="210"/>
      <c r="IH1098" s="210"/>
      <c r="II1098" s="210"/>
      <c r="IJ1098" s="210"/>
      <c r="IK1098" s="210"/>
      <c r="IL1098" s="210"/>
      <c r="IM1098" s="210"/>
      <c r="IN1098" s="210"/>
      <c r="IO1098" s="210"/>
      <c r="IP1098" s="210"/>
      <c r="IQ1098" s="210"/>
      <c r="IR1098" s="210"/>
      <c r="IS1098" s="210"/>
      <c r="IT1098" s="210"/>
      <c r="IU1098" s="210"/>
      <c r="IV1098" s="210"/>
      <c r="IW1098" s="210"/>
      <c r="IX1098" s="210"/>
      <c r="IY1098" s="210"/>
      <c r="IZ1098" s="210"/>
      <c r="JA1098" s="210"/>
      <c r="JB1098" s="210"/>
      <c r="JC1098" s="210"/>
      <c r="JD1098" s="210"/>
      <c r="JE1098" s="210"/>
      <c r="JF1098" s="210"/>
      <c r="JG1098" s="210"/>
      <c r="JH1098" s="210"/>
      <c r="JI1098" s="210"/>
      <c r="JJ1098" s="210"/>
      <c r="JK1098" s="210"/>
      <c r="JL1098" s="210"/>
      <c r="JM1098" s="210"/>
      <c r="JN1098" s="210"/>
    </row>
    <row r="1099" spans="1:274" s="710" customFormat="1" ht="29.25" x14ac:dyDescent="0.25">
      <c r="A1099" s="664">
        <v>1</v>
      </c>
      <c r="B1099" s="1343">
        <v>1</v>
      </c>
      <c r="C1099" s="2885" t="s">
        <v>404</v>
      </c>
      <c r="D1099" s="991"/>
      <c r="E1099" s="991"/>
      <c r="F1099" s="1220">
        <f>F1011</f>
        <v>29568</v>
      </c>
      <c r="G1099" s="1065">
        <f t="shared" ref="G1099:H1099" si="742">G1011</f>
        <v>29568</v>
      </c>
      <c r="H1099" s="1065">
        <f t="shared" si="742"/>
        <v>33316</v>
      </c>
      <c r="I1099" s="1198">
        <f>H1099/G1099*100</f>
        <v>112.67586580086579</v>
      </c>
      <c r="J1099" s="1195"/>
      <c r="K1099" s="1195"/>
      <c r="L1099" s="1196"/>
      <c r="M1099" s="1196"/>
      <c r="N1099" s="1196"/>
      <c r="O1099" s="1196"/>
      <c r="P1099" s="1196"/>
      <c r="Q1099" s="1196"/>
      <c r="R1099" s="1234">
        <f t="shared" ref="R1099:W1099" si="743">R1011</f>
        <v>31344.445439999996</v>
      </c>
      <c r="S1099" s="1234">
        <f t="shared" si="743"/>
        <v>31344.445439999996</v>
      </c>
      <c r="T1099" s="1234">
        <f t="shared" si="743"/>
        <v>31344.445439999996</v>
      </c>
      <c r="U1099" s="1234">
        <f t="shared" si="743"/>
        <v>31344.445439999996</v>
      </c>
      <c r="V1099" s="1234">
        <f t="shared" si="743"/>
        <v>31344.445439999996</v>
      </c>
      <c r="W1099" s="1234">
        <f t="shared" si="743"/>
        <v>31344.445439999996</v>
      </c>
      <c r="X1099" s="1234">
        <f t="shared" ref="X1099:Y1099" si="744">X1011</f>
        <v>31344.445439999996</v>
      </c>
      <c r="Y1099" s="1234">
        <f t="shared" si="744"/>
        <v>31344.445439999996</v>
      </c>
      <c r="Z1099" s="1234">
        <f t="shared" ref="Z1099:AA1099" si="745">Z1011</f>
        <v>31344.445439999996</v>
      </c>
      <c r="AA1099" s="1234">
        <f t="shared" si="745"/>
        <v>31344.445439999996</v>
      </c>
      <c r="AB1099" s="1234">
        <f t="shared" ref="AB1099:AD1099" si="746">AB1011</f>
        <v>31344.445439999996</v>
      </c>
      <c r="AC1099" s="1234">
        <f t="shared" ref="AC1099" si="747">AC1011</f>
        <v>31344.445439999996</v>
      </c>
      <c r="AD1099" s="1234">
        <f t="shared" si="746"/>
        <v>31344.445439999996</v>
      </c>
      <c r="AE1099" s="992">
        <f t="shared" ref="AE1099:AK1099" si="748">AE1011</f>
        <v>35303.415759999996</v>
      </c>
      <c r="AF1099" s="3490">
        <f t="shared" si="748"/>
        <v>0</v>
      </c>
      <c r="AG1099" s="992">
        <f t="shared" ref="AG1099" si="749">AG1011</f>
        <v>0</v>
      </c>
      <c r="AH1099" s="992">
        <f t="shared" si="748"/>
        <v>3958.9703200000004</v>
      </c>
      <c r="AI1099" s="1197">
        <f t="shared" ref="AI1099" si="750">AI1011</f>
        <v>-5.2135400000000001</v>
      </c>
      <c r="AJ1099" s="1197">
        <f t="shared" si="748"/>
        <v>-14.999650000000001</v>
      </c>
      <c r="AK1099" s="992">
        <f t="shared" si="748"/>
        <v>35288.416109999998</v>
      </c>
      <c r="AL1099" s="1816"/>
      <c r="AM1099" s="687"/>
      <c r="AN1099" s="210"/>
      <c r="AO1099" s="210"/>
      <c r="AP1099" s="210"/>
      <c r="AQ1099" s="210"/>
      <c r="AR1099" s="210"/>
      <c r="AS1099" s="210"/>
      <c r="AT1099" s="210"/>
      <c r="AU1099" s="210"/>
      <c r="AV1099" s="210"/>
      <c r="AW1099" s="210"/>
      <c r="AX1099" s="210"/>
      <c r="AY1099" s="210"/>
      <c r="AZ1099" s="210"/>
      <c r="BA1099" s="210"/>
      <c r="BB1099" s="210"/>
      <c r="BC1099" s="210"/>
      <c r="BD1099" s="210"/>
      <c r="BE1099" s="210"/>
      <c r="BF1099" s="210"/>
      <c r="BG1099" s="210"/>
      <c r="BH1099" s="210"/>
      <c r="BI1099" s="210"/>
      <c r="BJ1099" s="210"/>
      <c r="BK1099" s="210"/>
      <c r="BL1099" s="210"/>
      <c r="BM1099" s="210"/>
      <c r="BN1099" s="210"/>
      <c r="BO1099" s="210"/>
      <c r="BP1099" s="210"/>
      <c r="BQ1099" s="210"/>
      <c r="BR1099" s="210"/>
      <c r="BS1099" s="210"/>
      <c r="BT1099" s="210"/>
      <c r="BU1099" s="210"/>
      <c r="BV1099" s="210"/>
      <c r="BW1099" s="210"/>
      <c r="BX1099" s="210"/>
      <c r="BY1099" s="210"/>
      <c r="BZ1099" s="210"/>
      <c r="CA1099" s="210"/>
      <c r="CB1099" s="210"/>
      <c r="CC1099" s="210"/>
      <c r="CD1099" s="210"/>
      <c r="CE1099" s="210"/>
      <c r="CF1099" s="210"/>
      <c r="CG1099" s="210"/>
      <c r="CH1099" s="210"/>
      <c r="CI1099" s="210"/>
      <c r="CJ1099" s="210"/>
      <c r="CK1099" s="210"/>
      <c r="CL1099" s="210"/>
      <c r="CM1099" s="210"/>
      <c r="CN1099" s="210"/>
      <c r="CO1099" s="210"/>
      <c r="CP1099" s="210"/>
      <c r="CQ1099" s="210"/>
      <c r="CR1099" s="210"/>
      <c r="CS1099" s="210"/>
      <c r="CT1099" s="210"/>
      <c r="CU1099" s="210"/>
      <c r="CV1099" s="210"/>
      <c r="CW1099" s="210"/>
      <c r="CX1099" s="210"/>
      <c r="CY1099" s="210"/>
      <c r="CZ1099" s="210"/>
      <c r="DA1099" s="210"/>
      <c r="DB1099" s="210"/>
      <c r="DC1099" s="210"/>
      <c r="DD1099" s="210"/>
      <c r="DE1099" s="210"/>
      <c r="DF1099" s="210"/>
      <c r="DG1099" s="210"/>
      <c r="DH1099" s="210"/>
      <c r="DI1099" s="210"/>
      <c r="DJ1099" s="210"/>
      <c r="DK1099" s="210"/>
      <c r="DL1099" s="210"/>
      <c r="DM1099" s="210"/>
      <c r="DN1099" s="210"/>
      <c r="DO1099" s="210"/>
      <c r="DP1099" s="210"/>
      <c r="DQ1099" s="210"/>
      <c r="DR1099" s="210"/>
      <c r="DS1099" s="210"/>
      <c r="DT1099" s="210"/>
      <c r="DU1099" s="210"/>
      <c r="DV1099" s="210"/>
      <c r="DW1099" s="210"/>
      <c r="DX1099" s="210"/>
      <c r="DY1099" s="210"/>
      <c r="DZ1099" s="210"/>
      <c r="EA1099" s="210"/>
      <c r="EB1099" s="210"/>
      <c r="EC1099" s="210"/>
      <c r="ED1099" s="210"/>
      <c r="EE1099" s="210"/>
      <c r="EF1099" s="210"/>
      <c r="EG1099" s="210"/>
      <c r="EH1099" s="210"/>
      <c r="EI1099" s="210"/>
      <c r="EJ1099" s="210"/>
      <c r="EK1099" s="210"/>
      <c r="EL1099" s="210"/>
      <c r="EM1099" s="210"/>
      <c r="EN1099" s="210"/>
      <c r="EO1099" s="210"/>
      <c r="EP1099" s="210"/>
      <c r="EQ1099" s="210"/>
      <c r="ER1099" s="210"/>
      <c r="ES1099" s="210"/>
      <c r="ET1099" s="210"/>
      <c r="EU1099" s="210"/>
      <c r="EV1099" s="210"/>
      <c r="EW1099" s="210"/>
      <c r="EX1099" s="210"/>
      <c r="EY1099" s="210"/>
      <c r="EZ1099" s="210"/>
      <c r="FA1099" s="210"/>
      <c r="FB1099" s="210"/>
      <c r="FC1099" s="210"/>
      <c r="FD1099" s="210"/>
      <c r="FE1099" s="210"/>
      <c r="FF1099" s="210"/>
      <c r="FG1099" s="210"/>
      <c r="FH1099" s="210"/>
      <c r="FI1099" s="210"/>
      <c r="FJ1099" s="210"/>
      <c r="FK1099" s="210"/>
      <c r="FL1099" s="210"/>
      <c r="FM1099" s="210"/>
      <c r="FN1099" s="210"/>
      <c r="FO1099" s="210"/>
      <c r="FP1099" s="210"/>
      <c r="FQ1099" s="210"/>
      <c r="FR1099" s="210"/>
      <c r="FS1099" s="210"/>
      <c r="FT1099" s="210"/>
      <c r="FU1099" s="210"/>
      <c r="FV1099" s="210"/>
      <c r="FW1099" s="210"/>
      <c r="FX1099" s="210"/>
      <c r="FY1099" s="210"/>
      <c r="FZ1099" s="210"/>
      <c r="GA1099" s="210"/>
      <c r="GB1099" s="210"/>
      <c r="GC1099" s="210"/>
      <c r="GD1099" s="210"/>
      <c r="GE1099" s="210"/>
      <c r="GF1099" s="210"/>
      <c r="GG1099" s="210"/>
      <c r="GH1099" s="210"/>
      <c r="GI1099" s="210"/>
      <c r="GJ1099" s="210"/>
      <c r="GK1099" s="210"/>
      <c r="GL1099" s="210"/>
      <c r="GM1099" s="210"/>
      <c r="GN1099" s="210"/>
      <c r="GO1099" s="210"/>
      <c r="GP1099" s="210"/>
      <c r="GQ1099" s="210"/>
      <c r="GR1099" s="210"/>
      <c r="GS1099" s="210"/>
      <c r="GT1099" s="210"/>
      <c r="GU1099" s="210"/>
      <c r="GV1099" s="210"/>
      <c r="GW1099" s="210"/>
      <c r="GX1099" s="210"/>
      <c r="GY1099" s="210"/>
      <c r="GZ1099" s="210"/>
      <c r="HA1099" s="210"/>
      <c r="HB1099" s="210"/>
      <c r="HC1099" s="210"/>
      <c r="HD1099" s="210"/>
      <c r="HE1099" s="210"/>
      <c r="HF1099" s="210"/>
      <c r="HG1099" s="210"/>
      <c r="HH1099" s="210"/>
      <c r="HI1099" s="210"/>
      <c r="HJ1099" s="210"/>
      <c r="HK1099" s="210"/>
      <c r="HL1099" s="210"/>
      <c r="HM1099" s="210"/>
      <c r="HN1099" s="210"/>
      <c r="HO1099" s="210"/>
      <c r="HP1099" s="210"/>
      <c r="HQ1099" s="210"/>
      <c r="HR1099" s="210"/>
      <c r="HS1099" s="210"/>
      <c r="HT1099" s="210"/>
      <c r="HU1099" s="210"/>
      <c r="HV1099" s="210"/>
      <c r="HW1099" s="210"/>
      <c r="HX1099" s="210"/>
      <c r="HY1099" s="210"/>
      <c r="HZ1099" s="210"/>
      <c r="IA1099" s="210"/>
      <c r="IB1099" s="210"/>
      <c r="IC1099" s="210"/>
      <c r="ID1099" s="210"/>
      <c r="IE1099" s="210"/>
      <c r="IF1099" s="210"/>
      <c r="IG1099" s="210"/>
      <c r="IH1099" s="210"/>
      <c r="II1099" s="210"/>
      <c r="IJ1099" s="210"/>
      <c r="IK1099" s="210"/>
      <c r="IL1099" s="210"/>
      <c r="IM1099" s="210"/>
      <c r="IN1099" s="210"/>
      <c r="IO1099" s="210"/>
      <c r="IP1099" s="210"/>
      <c r="IQ1099" s="210"/>
      <c r="IR1099" s="210"/>
      <c r="IS1099" s="210"/>
      <c r="IT1099" s="210"/>
      <c r="IU1099" s="210"/>
      <c r="IV1099" s="210"/>
      <c r="IW1099" s="210"/>
      <c r="IX1099" s="210"/>
      <c r="IY1099" s="210"/>
      <c r="IZ1099" s="210"/>
      <c r="JA1099" s="210"/>
      <c r="JB1099" s="210"/>
      <c r="JC1099" s="210"/>
      <c r="JD1099" s="210"/>
      <c r="JE1099" s="210"/>
      <c r="JF1099" s="210"/>
      <c r="JG1099" s="210"/>
      <c r="JH1099" s="210"/>
      <c r="JI1099" s="210"/>
      <c r="JJ1099" s="210"/>
      <c r="JK1099" s="210"/>
      <c r="JL1099" s="210"/>
      <c r="JM1099" s="210"/>
      <c r="JN1099" s="210"/>
    </row>
    <row r="1100" spans="1:274" s="710" customFormat="1" x14ac:dyDescent="0.25">
      <c r="A1100" s="664">
        <v>1</v>
      </c>
      <c r="B1100" s="1343">
        <v>1</v>
      </c>
      <c r="C1100" s="2886" t="s">
        <v>141</v>
      </c>
      <c r="D1100" s="991"/>
      <c r="E1100" s="991"/>
      <c r="F1100" s="1220">
        <f>F1047+F1012</f>
        <v>329276.63809523813</v>
      </c>
      <c r="G1100" s="1065">
        <f t="shared" ref="G1100:H1100" si="751">G1047+G1012</f>
        <v>329276.63809523813</v>
      </c>
      <c r="H1100" s="1065">
        <f t="shared" si="751"/>
        <v>298849.54797619046</v>
      </c>
      <c r="I1100" s="1198">
        <f>H1100/G1100*100</f>
        <v>90.759414243579855</v>
      </c>
      <c r="J1100" s="1195"/>
      <c r="K1100" s="1195"/>
      <c r="L1100" s="1196"/>
      <c r="M1100" s="1196"/>
      <c r="N1100" s="1196"/>
      <c r="O1100" s="1196"/>
      <c r="P1100" s="1196"/>
      <c r="Q1100" s="1196"/>
      <c r="R1100" s="1234">
        <f t="shared" ref="R1100:W1100" si="752">R1047+R1012</f>
        <v>346249.61417999998</v>
      </c>
      <c r="S1100" s="1234">
        <f t="shared" si="752"/>
        <v>346249.61417999998</v>
      </c>
      <c r="T1100" s="1234">
        <f t="shared" si="752"/>
        <v>346249.61417999998</v>
      </c>
      <c r="U1100" s="1234">
        <f t="shared" si="752"/>
        <v>346305.96543500002</v>
      </c>
      <c r="V1100" s="1234">
        <f t="shared" si="752"/>
        <v>346305.96543500002</v>
      </c>
      <c r="W1100" s="1234">
        <f t="shared" si="752"/>
        <v>346305.96543500002</v>
      </c>
      <c r="X1100" s="1234">
        <f t="shared" ref="X1100:Y1100" si="753">X1047+X1012</f>
        <v>346305.96543500002</v>
      </c>
      <c r="Y1100" s="1234">
        <f t="shared" si="753"/>
        <v>345466.25950499997</v>
      </c>
      <c r="Z1100" s="1234">
        <f t="shared" ref="Z1100:AA1100" si="754">Z1047+Z1012</f>
        <v>345674.75559166673</v>
      </c>
      <c r="AA1100" s="1234">
        <f t="shared" si="754"/>
        <v>345678.03209999995</v>
      </c>
      <c r="AB1100" s="1234">
        <f t="shared" ref="AB1100:AD1100" si="755">AB1047+AB1012</f>
        <v>358020.70380000002</v>
      </c>
      <c r="AC1100" s="1234">
        <f t="shared" ref="AC1100" si="756">AC1047+AC1012</f>
        <v>358020.70380000002</v>
      </c>
      <c r="AD1100" s="1234">
        <f t="shared" si="755"/>
        <v>358020.70380000002</v>
      </c>
      <c r="AE1100" s="992">
        <f t="shared" ref="AE1100:AK1100" si="757">AE1047+AE1012</f>
        <v>358561.40085000003</v>
      </c>
      <c r="AF1100" s="3490">
        <f t="shared" si="757"/>
        <v>0</v>
      </c>
      <c r="AG1100" s="992">
        <f t="shared" ref="AG1100" si="758">AG1047+AG1012</f>
        <v>0</v>
      </c>
      <c r="AH1100" s="992">
        <f t="shared" si="757"/>
        <v>540.69705000001204</v>
      </c>
      <c r="AI1100" s="1197">
        <f t="shared" ref="AI1100" si="759">AI1047+AI1012</f>
        <v>-19.63308</v>
      </c>
      <c r="AJ1100" s="1197">
        <f t="shared" si="757"/>
        <v>-586.59804000000008</v>
      </c>
      <c r="AK1100" s="992">
        <f t="shared" si="757"/>
        <v>357974.80281000002</v>
      </c>
      <c r="AL1100" s="1816"/>
      <c r="AM1100" s="687"/>
      <c r="AN1100" s="210"/>
      <c r="AO1100" s="210"/>
      <c r="AP1100" s="210"/>
      <c r="AQ1100" s="210"/>
      <c r="AR1100" s="210"/>
      <c r="AS1100" s="210"/>
      <c r="AT1100" s="210"/>
      <c r="AU1100" s="210"/>
      <c r="AV1100" s="210"/>
      <c r="AW1100" s="210"/>
      <c r="AX1100" s="210"/>
      <c r="AY1100" s="210"/>
      <c r="AZ1100" s="210"/>
      <c r="BA1100" s="210"/>
      <c r="BB1100" s="210"/>
      <c r="BC1100" s="210"/>
      <c r="BD1100" s="210"/>
      <c r="BE1100" s="210"/>
      <c r="BF1100" s="210"/>
      <c r="BG1100" s="210"/>
      <c r="BH1100" s="210"/>
      <c r="BI1100" s="210"/>
      <c r="BJ1100" s="210"/>
      <c r="BK1100" s="210"/>
      <c r="BL1100" s="210"/>
      <c r="BM1100" s="210"/>
      <c r="BN1100" s="210"/>
      <c r="BO1100" s="210"/>
      <c r="BP1100" s="210"/>
      <c r="BQ1100" s="210"/>
      <c r="BR1100" s="210"/>
      <c r="BS1100" s="210"/>
      <c r="BT1100" s="210"/>
      <c r="BU1100" s="210"/>
      <c r="BV1100" s="210"/>
      <c r="BW1100" s="210"/>
      <c r="BX1100" s="210"/>
      <c r="BY1100" s="210"/>
      <c r="BZ1100" s="210"/>
      <c r="CA1100" s="210"/>
      <c r="CB1100" s="210"/>
      <c r="CC1100" s="210"/>
      <c r="CD1100" s="210"/>
      <c r="CE1100" s="210"/>
      <c r="CF1100" s="210"/>
      <c r="CG1100" s="210"/>
      <c r="CH1100" s="210"/>
      <c r="CI1100" s="210"/>
      <c r="CJ1100" s="210"/>
      <c r="CK1100" s="210"/>
      <c r="CL1100" s="210"/>
      <c r="CM1100" s="210"/>
      <c r="CN1100" s="210"/>
      <c r="CO1100" s="210"/>
      <c r="CP1100" s="210"/>
      <c r="CQ1100" s="210"/>
      <c r="CR1100" s="210"/>
      <c r="CS1100" s="210"/>
      <c r="CT1100" s="210"/>
      <c r="CU1100" s="210"/>
      <c r="CV1100" s="210"/>
      <c r="CW1100" s="210"/>
      <c r="CX1100" s="210"/>
      <c r="CY1100" s="210"/>
      <c r="CZ1100" s="210"/>
      <c r="DA1100" s="210"/>
      <c r="DB1100" s="210"/>
      <c r="DC1100" s="210"/>
      <c r="DD1100" s="210"/>
      <c r="DE1100" s="210"/>
      <c r="DF1100" s="210"/>
      <c r="DG1100" s="210"/>
      <c r="DH1100" s="210"/>
      <c r="DI1100" s="210"/>
      <c r="DJ1100" s="210"/>
      <c r="DK1100" s="210"/>
      <c r="DL1100" s="210"/>
      <c r="DM1100" s="210"/>
      <c r="DN1100" s="210"/>
      <c r="DO1100" s="210"/>
      <c r="DP1100" s="210"/>
      <c r="DQ1100" s="210"/>
      <c r="DR1100" s="210"/>
      <c r="DS1100" s="210"/>
      <c r="DT1100" s="210"/>
      <c r="DU1100" s="210"/>
      <c r="DV1100" s="210"/>
      <c r="DW1100" s="210"/>
      <c r="DX1100" s="210"/>
      <c r="DY1100" s="210"/>
      <c r="DZ1100" s="210"/>
      <c r="EA1100" s="210"/>
      <c r="EB1100" s="210"/>
      <c r="EC1100" s="210"/>
      <c r="ED1100" s="210"/>
      <c r="EE1100" s="210"/>
      <c r="EF1100" s="210"/>
      <c r="EG1100" s="210"/>
      <c r="EH1100" s="210"/>
      <c r="EI1100" s="210"/>
      <c r="EJ1100" s="210"/>
      <c r="EK1100" s="210"/>
      <c r="EL1100" s="210"/>
      <c r="EM1100" s="210"/>
      <c r="EN1100" s="210"/>
      <c r="EO1100" s="210"/>
      <c r="EP1100" s="210"/>
      <c r="EQ1100" s="210"/>
      <c r="ER1100" s="210"/>
      <c r="ES1100" s="210"/>
      <c r="ET1100" s="210"/>
      <c r="EU1100" s="210"/>
      <c r="EV1100" s="210"/>
      <c r="EW1100" s="210"/>
      <c r="EX1100" s="210"/>
      <c r="EY1100" s="210"/>
      <c r="EZ1100" s="210"/>
      <c r="FA1100" s="210"/>
      <c r="FB1100" s="210"/>
      <c r="FC1100" s="210"/>
      <c r="FD1100" s="210"/>
      <c r="FE1100" s="210"/>
      <c r="FF1100" s="210"/>
      <c r="FG1100" s="210"/>
      <c r="FH1100" s="210"/>
      <c r="FI1100" s="210"/>
      <c r="FJ1100" s="210"/>
      <c r="FK1100" s="210"/>
      <c r="FL1100" s="210"/>
      <c r="FM1100" s="210"/>
      <c r="FN1100" s="210"/>
      <c r="FO1100" s="210"/>
      <c r="FP1100" s="210"/>
      <c r="FQ1100" s="210"/>
      <c r="FR1100" s="210"/>
      <c r="FS1100" s="210"/>
      <c r="FT1100" s="210"/>
      <c r="FU1100" s="210"/>
      <c r="FV1100" s="210"/>
      <c r="FW1100" s="210"/>
      <c r="FX1100" s="210"/>
      <c r="FY1100" s="210"/>
      <c r="FZ1100" s="210"/>
      <c r="GA1100" s="210"/>
      <c r="GB1100" s="210"/>
      <c r="GC1100" s="210"/>
      <c r="GD1100" s="210"/>
      <c r="GE1100" s="210"/>
      <c r="GF1100" s="210"/>
      <c r="GG1100" s="210"/>
      <c r="GH1100" s="210"/>
      <c r="GI1100" s="210"/>
      <c r="GJ1100" s="210"/>
      <c r="GK1100" s="210"/>
      <c r="GL1100" s="210"/>
      <c r="GM1100" s="210"/>
      <c r="GN1100" s="210"/>
      <c r="GO1100" s="210"/>
      <c r="GP1100" s="210"/>
      <c r="GQ1100" s="210"/>
      <c r="GR1100" s="210"/>
      <c r="GS1100" s="210"/>
      <c r="GT1100" s="210"/>
      <c r="GU1100" s="210"/>
      <c r="GV1100" s="210"/>
      <c r="GW1100" s="210"/>
      <c r="GX1100" s="210"/>
      <c r="GY1100" s="210"/>
      <c r="GZ1100" s="210"/>
      <c r="HA1100" s="210"/>
      <c r="HB1100" s="210"/>
      <c r="HC1100" s="210"/>
      <c r="HD1100" s="210"/>
      <c r="HE1100" s="210"/>
      <c r="HF1100" s="210"/>
      <c r="HG1100" s="210"/>
      <c r="HH1100" s="210"/>
      <c r="HI1100" s="210"/>
      <c r="HJ1100" s="210"/>
      <c r="HK1100" s="210"/>
      <c r="HL1100" s="210"/>
      <c r="HM1100" s="210"/>
      <c r="HN1100" s="210"/>
      <c r="HO1100" s="210"/>
      <c r="HP1100" s="210"/>
      <c r="HQ1100" s="210"/>
      <c r="HR1100" s="210"/>
      <c r="HS1100" s="210"/>
      <c r="HT1100" s="210"/>
      <c r="HU1100" s="210"/>
      <c r="HV1100" s="210"/>
      <c r="HW1100" s="210"/>
      <c r="HX1100" s="210"/>
      <c r="HY1100" s="210"/>
      <c r="HZ1100" s="210"/>
      <c r="IA1100" s="210"/>
      <c r="IB1100" s="210"/>
      <c r="IC1100" s="210"/>
      <c r="ID1100" s="210"/>
      <c r="IE1100" s="210"/>
      <c r="IF1100" s="210"/>
      <c r="IG1100" s="210"/>
      <c r="IH1100" s="210"/>
      <c r="II1100" s="210"/>
      <c r="IJ1100" s="210"/>
      <c r="IK1100" s="210"/>
      <c r="IL1100" s="210"/>
      <c r="IM1100" s="210"/>
      <c r="IN1100" s="210"/>
      <c r="IO1100" s="210"/>
      <c r="IP1100" s="210"/>
      <c r="IQ1100" s="210"/>
      <c r="IR1100" s="210"/>
      <c r="IS1100" s="210"/>
      <c r="IT1100" s="210"/>
      <c r="IU1100" s="210"/>
      <c r="IV1100" s="210"/>
      <c r="IW1100" s="210"/>
      <c r="IX1100" s="210"/>
      <c r="IY1100" s="210"/>
      <c r="IZ1100" s="210"/>
      <c r="JA1100" s="210"/>
      <c r="JB1100" s="210"/>
      <c r="JC1100" s="210"/>
      <c r="JD1100" s="210"/>
      <c r="JE1100" s="210"/>
      <c r="JF1100" s="210"/>
      <c r="JG1100" s="210"/>
      <c r="JH1100" s="210"/>
      <c r="JI1100" s="210"/>
      <c r="JJ1100" s="210"/>
      <c r="JK1100" s="210"/>
      <c r="JL1100" s="210"/>
      <c r="JM1100" s="210"/>
      <c r="JN1100" s="210"/>
    </row>
    <row r="1101" spans="1:274" s="710" customFormat="1" ht="15.75" x14ac:dyDescent="0.25">
      <c r="A1101" s="664">
        <v>1</v>
      </c>
      <c r="B1101" s="1343">
        <v>1</v>
      </c>
      <c r="C1101" s="1000" t="s">
        <v>29</v>
      </c>
      <c r="D1101" s="1000"/>
      <c r="E1101" s="991"/>
      <c r="F1101" s="1664"/>
      <c r="G1101" s="992"/>
      <c r="H1101" s="992"/>
      <c r="I1101" s="1084"/>
      <c r="J1101" s="1195"/>
      <c r="K1101" s="1195"/>
      <c r="L1101" s="1196"/>
      <c r="M1101" s="1196"/>
      <c r="N1101" s="1196"/>
      <c r="O1101" s="1196"/>
      <c r="P1101" s="1196"/>
      <c r="Q1101" s="1196"/>
      <c r="R1101" s="1234"/>
      <c r="S1101" s="1234"/>
      <c r="T1101" s="1234"/>
      <c r="U1101" s="1234"/>
      <c r="V1101" s="1234"/>
      <c r="W1101" s="1234"/>
      <c r="X1101" s="1234"/>
      <c r="Y1101" s="1234"/>
      <c r="Z1101" s="1234"/>
      <c r="AA1101" s="1234"/>
      <c r="AB1101" s="1234"/>
      <c r="AC1101" s="1234"/>
      <c r="AD1101" s="1234"/>
      <c r="AE1101" s="992"/>
      <c r="AF1101" s="3490"/>
      <c r="AG1101" s="992"/>
      <c r="AH1101" s="992"/>
      <c r="AI1101" s="1197"/>
      <c r="AJ1101" s="1197"/>
      <c r="AK1101" s="992"/>
      <c r="AL1101" s="1816"/>
      <c r="AM1101" s="687"/>
      <c r="AN1101" s="210"/>
      <c r="AO1101" s="210"/>
      <c r="AP1101" s="210"/>
      <c r="AQ1101" s="210"/>
      <c r="AR1101" s="210"/>
      <c r="AS1101" s="210"/>
      <c r="AT1101" s="210"/>
      <c r="AU1101" s="210"/>
      <c r="AV1101" s="210"/>
      <c r="AW1101" s="210"/>
      <c r="AX1101" s="210"/>
      <c r="AY1101" s="210"/>
      <c r="AZ1101" s="210"/>
      <c r="BA1101" s="210"/>
      <c r="BB1101" s="210"/>
      <c r="BC1101" s="210"/>
      <c r="BD1101" s="210"/>
      <c r="BE1101" s="210"/>
      <c r="BF1101" s="210"/>
      <c r="BG1101" s="210"/>
      <c r="BH1101" s="210"/>
      <c r="BI1101" s="210"/>
      <c r="BJ1101" s="210"/>
      <c r="BK1101" s="210"/>
      <c r="BL1101" s="210"/>
      <c r="BM1101" s="210"/>
      <c r="BN1101" s="210"/>
      <c r="BO1101" s="210"/>
      <c r="BP1101" s="210"/>
      <c r="BQ1101" s="210"/>
      <c r="BR1101" s="210"/>
      <c r="BS1101" s="210"/>
      <c r="BT1101" s="210"/>
      <c r="BU1101" s="210"/>
      <c r="BV1101" s="210"/>
      <c r="BW1101" s="210"/>
      <c r="BX1101" s="210"/>
      <c r="BY1101" s="210"/>
      <c r="BZ1101" s="210"/>
      <c r="CA1101" s="210"/>
      <c r="CB1101" s="210"/>
      <c r="CC1101" s="210"/>
      <c r="CD1101" s="210"/>
      <c r="CE1101" s="210"/>
      <c r="CF1101" s="210"/>
      <c r="CG1101" s="210"/>
      <c r="CH1101" s="210"/>
      <c r="CI1101" s="210"/>
      <c r="CJ1101" s="210"/>
      <c r="CK1101" s="210"/>
      <c r="CL1101" s="210"/>
      <c r="CM1101" s="210"/>
      <c r="CN1101" s="210"/>
      <c r="CO1101" s="210"/>
      <c r="CP1101" s="210"/>
      <c r="CQ1101" s="210"/>
      <c r="CR1101" s="210"/>
      <c r="CS1101" s="210"/>
      <c r="CT1101" s="210"/>
      <c r="CU1101" s="210"/>
      <c r="CV1101" s="210"/>
      <c r="CW1101" s="210"/>
      <c r="CX1101" s="210"/>
      <c r="CY1101" s="210"/>
      <c r="CZ1101" s="210"/>
      <c r="DA1101" s="210"/>
      <c r="DB1101" s="210"/>
      <c r="DC1101" s="210"/>
      <c r="DD1101" s="210"/>
      <c r="DE1101" s="210"/>
      <c r="DF1101" s="210"/>
      <c r="DG1101" s="210"/>
      <c r="DH1101" s="210"/>
      <c r="DI1101" s="210"/>
      <c r="DJ1101" s="210"/>
      <c r="DK1101" s="210"/>
      <c r="DL1101" s="210"/>
      <c r="DM1101" s="210"/>
      <c r="DN1101" s="210"/>
      <c r="DO1101" s="210"/>
      <c r="DP1101" s="210"/>
      <c r="DQ1101" s="210"/>
      <c r="DR1101" s="210"/>
      <c r="DS1101" s="210"/>
      <c r="DT1101" s="210"/>
      <c r="DU1101" s="210"/>
      <c r="DV1101" s="210"/>
      <c r="DW1101" s="210"/>
      <c r="DX1101" s="210"/>
      <c r="DY1101" s="210"/>
      <c r="DZ1101" s="210"/>
      <c r="EA1101" s="210"/>
      <c r="EB1101" s="210"/>
      <c r="EC1101" s="210"/>
      <c r="ED1101" s="210"/>
      <c r="EE1101" s="210"/>
      <c r="EF1101" s="210"/>
      <c r="EG1101" s="210"/>
      <c r="EH1101" s="210"/>
      <c r="EI1101" s="210"/>
      <c r="EJ1101" s="210"/>
      <c r="EK1101" s="210"/>
      <c r="EL1101" s="210"/>
      <c r="EM1101" s="210"/>
      <c r="EN1101" s="210"/>
      <c r="EO1101" s="210"/>
      <c r="EP1101" s="210"/>
      <c r="EQ1101" s="210"/>
      <c r="ER1101" s="210"/>
      <c r="ES1101" s="210"/>
      <c r="ET1101" s="210"/>
      <c r="EU1101" s="210"/>
      <c r="EV1101" s="210"/>
      <c r="EW1101" s="210"/>
      <c r="EX1101" s="210"/>
      <c r="EY1101" s="210"/>
      <c r="EZ1101" s="210"/>
      <c r="FA1101" s="210"/>
      <c r="FB1101" s="210"/>
      <c r="FC1101" s="210"/>
      <c r="FD1101" s="210"/>
      <c r="FE1101" s="210"/>
      <c r="FF1101" s="210"/>
      <c r="FG1101" s="210"/>
      <c r="FH1101" s="210"/>
      <c r="FI1101" s="210"/>
      <c r="FJ1101" s="210"/>
      <c r="FK1101" s="210"/>
      <c r="FL1101" s="210"/>
      <c r="FM1101" s="210"/>
      <c r="FN1101" s="210"/>
      <c r="FO1101" s="210"/>
      <c r="FP1101" s="210"/>
      <c r="FQ1101" s="210"/>
      <c r="FR1101" s="210"/>
      <c r="FS1101" s="210"/>
      <c r="FT1101" s="210"/>
      <c r="FU1101" s="210"/>
      <c r="FV1101" s="210"/>
      <c r="FW1101" s="210"/>
      <c r="FX1101" s="210"/>
      <c r="FY1101" s="210"/>
      <c r="FZ1101" s="210"/>
      <c r="GA1101" s="210"/>
      <c r="GB1101" s="210"/>
      <c r="GC1101" s="210"/>
      <c r="GD1101" s="210"/>
      <c r="GE1101" s="210"/>
      <c r="GF1101" s="210"/>
      <c r="GG1101" s="210"/>
      <c r="GH1101" s="210"/>
      <c r="GI1101" s="210"/>
      <c r="GJ1101" s="210"/>
      <c r="GK1101" s="210"/>
      <c r="GL1101" s="210"/>
      <c r="GM1101" s="210"/>
      <c r="GN1101" s="210"/>
      <c r="GO1101" s="210"/>
      <c r="GP1101" s="210"/>
      <c r="GQ1101" s="210"/>
      <c r="GR1101" s="210"/>
      <c r="GS1101" s="210"/>
      <c r="GT1101" s="210"/>
      <c r="GU1101" s="210"/>
      <c r="GV1101" s="210"/>
      <c r="GW1101" s="210"/>
      <c r="GX1101" s="210"/>
      <c r="GY1101" s="210"/>
      <c r="GZ1101" s="210"/>
      <c r="HA1101" s="210"/>
      <c r="HB1101" s="210"/>
      <c r="HC1101" s="210"/>
      <c r="HD1101" s="210"/>
      <c r="HE1101" s="210"/>
      <c r="HF1101" s="210"/>
      <c r="HG1101" s="210"/>
      <c r="HH1101" s="210"/>
      <c r="HI1101" s="210"/>
      <c r="HJ1101" s="210"/>
      <c r="HK1101" s="210"/>
      <c r="HL1101" s="210"/>
      <c r="HM1101" s="210"/>
      <c r="HN1101" s="210"/>
      <c r="HO1101" s="210"/>
      <c r="HP1101" s="210"/>
      <c r="HQ1101" s="210"/>
      <c r="HR1101" s="210"/>
      <c r="HS1101" s="210"/>
      <c r="HT1101" s="210"/>
      <c r="HU1101" s="210"/>
      <c r="HV1101" s="210"/>
      <c r="HW1101" s="210"/>
      <c r="HX1101" s="210"/>
      <c r="HY1101" s="210"/>
      <c r="HZ1101" s="210"/>
      <c r="IA1101" s="210"/>
      <c r="IB1101" s="210"/>
      <c r="IC1101" s="210"/>
      <c r="ID1101" s="210"/>
      <c r="IE1101" s="210"/>
      <c r="IF1101" s="210"/>
      <c r="IG1101" s="210"/>
      <c r="IH1101" s="210"/>
      <c r="II1101" s="210"/>
      <c r="IJ1101" s="210"/>
      <c r="IK1101" s="210"/>
      <c r="IL1101" s="210"/>
      <c r="IM1101" s="210"/>
      <c r="IN1101" s="210"/>
      <c r="IO1101" s="210"/>
      <c r="IP1101" s="210"/>
      <c r="IQ1101" s="210"/>
      <c r="IR1101" s="210"/>
      <c r="IS1101" s="210"/>
      <c r="IT1101" s="210"/>
      <c r="IU1101" s="210"/>
      <c r="IV1101" s="210"/>
      <c r="IW1101" s="210"/>
      <c r="IX1101" s="210"/>
      <c r="IY1101" s="210"/>
      <c r="IZ1101" s="210"/>
      <c r="JA1101" s="210"/>
      <c r="JB1101" s="210"/>
      <c r="JC1101" s="210"/>
      <c r="JD1101" s="210"/>
      <c r="JE1101" s="210"/>
      <c r="JF1101" s="210"/>
      <c r="JG1101" s="210"/>
      <c r="JH1101" s="210"/>
      <c r="JI1101" s="210"/>
      <c r="JJ1101" s="210"/>
      <c r="JK1101" s="210"/>
      <c r="JL1101" s="210"/>
      <c r="JM1101" s="210"/>
      <c r="JN1101" s="210"/>
    </row>
    <row r="1102" spans="1:274" s="710" customFormat="1" x14ac:dyDescent="0.25">
      <c r="A1102" s="664">
        <v>1</v>
      </c>
      <c r="B1102" s="1343">
        <v>1</v>
      </c>
      <c r="C1102" s="1004" t="s">
        <v>156</v>
      </c>
      <c r="D1102" s="1004"/>
      <c r="E1102" s="991"/>
      <c r="F1102" s="1664">
        <f>SUM(F1022)</f>
        <v>1314</v>
      </c>
      <c r="G1102" s="992">
        <f>SUM(G1022)</f>
        <v>1314</v>
      </c>
      <c r="H1102" s="992">
        <f>SUM(H1022)</f>
        <v>905</v>
      </c>
      <c r="I1102" s="1084">
        <f t="shared" ref="I1102:I1109" si="760">H1102/G1102*100</f>
        <v>68.873668188736687</v>
      </c>
      <c r="J1102" s="992">
        <f t="shared" ref="J1102:Q1102" si="761">SUM(J1022)</f>
        <v>8.5372907153729063</v>
      </c>
      <c r="K1102" s="992">
        <f t="shared" si="761"/>
        <v>8.6099447513812155</v>
      </c>
      <c r="L1102" s="992">
        <f t="shared" si="761"/>
        <v>11218</v>
      </c>
      <c r="M1102" s="992">
        <f t="shared" si="761"/>
        <v>11218</v>
      </c>
      <c r="N1102" s="992">
        <f t="shared" si="761"/>
        <v>7792</v>
      </c>
      <c r="O1102" s="992">
        <f t="shared" si="761"/>
        <v>69.459796755214825</v>
      </c>
      <c r="P1102" s="992">
        <f t="shared" si="761"/>
        <v>37.393333333333331</v>
      </c>
      <c r="Q1102" s="992">
        <f t="shared" si="761"/>
        <v>208.3793902656445</v>
      </c>
      <c r="R1102" s="1234"/>
      <c r="S1102" s="1234"/>
      <c r="T1102" s="1234"/>
      <c r="U1102" s="1234"/>
      <c r="V1102" s="1234"/>
      <c r="W1102" s="1234"/>
      <c r="X1102" s="1234"/>
      <c r="Y1102" s="1234"/>
      <c r="Z1102" s="1234"/>
      <c r="AA1102" s="1234"/>
      <c r="AB1102" s="1234"/>
      <c r="AC1102" s="1234"/>
      <c r="AD1102" s="1234"/>
      <c r="AE1102" s="992"/>
      <c r="AF1102" s="3490"/>
      <c r="AG1102" s="992"/>
      <c r="AH1102" s="992"/>
      <c r="AI1102" s="1197"/>
      <c r="AJ1102" s="1197"/>
      <c r="AK1102" s="992"/>
      <c r="AL1102" s="1816"/>
      <c r="AM1102" s="687"/>
      <c r="AN1102" s="210"/>
      <c r="AO1102" s="210"/>
      <c r="AP1102" s="210"/>
      <c r="AQ1102" s="210"/>
      <c r="AR1102" s="210"/>
      <c r="AS1102" s="210"/>
      <c r="AT1102" s="210"/>
      <c r="AU1102" s="210"/>
      <c r="AV1102" s="210"/>
      <c r="AW1102" s="210"/>
      <c r="AX1102" s="210"/>
      <c r="AY1102" s="210"/>
      <c r="AZ1102" s="210"/>
      <c r="BA1102" s="210"/>
      <c r="BB1102" s="210"/>
      <c r="BC1102" s="210"/>
      <c r="BD1102" s="210"/>
      <c r="BE1102" s="210"/>
      <c r="BF1102" s="210"/>
      <c r="BG1102" s="210"/>
      <c r="BH1102" s="210"/>
      <c r="BI1102" s="210"/>
      <c r="BJ1102" s="210"/>
      <c r="BK1102" s="210"/>
      <c r="BL1102" s="210"/>
      <c r="BM1102" s="210"/>
      <c r="BN1102" s="210"/>
      <c r="BO1102" s="210"/>
      <c r="BP1102" s="210"/>
      <c r="BQ1102" s="210"/>
      <c r="BR1102" s="210"/>
      <c r="BS1102" s="210"/>
      <c r="BT1102" s="210"/>
      <c r="BU1102" s="210"/>
      <c r="BV1102" s="210"/>
      <c r="BW1102" s="210"/>
      <c r="BX1102" s="210"/>
      <c r="BY1102" s="210"/>
      <c r="BZ1102" s="210"/>
      <c r="CA1102" s="210"/>
      <c r="CB1102" s="210"/>
      <c r="CC1102" s="210"/>
      <c r="CD1102" s="210"/>
      <c r="CE1102" s="210"/>
      <c r="CF1102" s="210"/>
      <c r="CG1102" s="210"/>
      <c r="CH1102" s="210"/>
      <c r="CI1102" s="210"/>
      <c r="CJ1102" s="210"/>
      <c r="CK1102" s="210"/>
      <c r="CL1102" s="210"/>
      <c r="CM1102" s="210"/>
      <c r="CN1102" s="210"/>
      <c r="CO1102" s="210"/>
      <c r="CP1102" s="210"/>
      <c r="CQ1102" s="210"/>
      <c r="CR1102" s="210"/>
      <c r="CS1102" s="210"/>
      <c r="CT1102" s="210"/>
      <c r="CU1102" s="210"/>
      <c r="CV1102" s="210"/>
      <c r="CW1102" s="210"/>
      <c r="CX1102" s="210"/>
      <c r="CY1102" s="210"/>
      <c r="CZ1102" s="210"/>
      <c r="DA1102" s="210"/>
      <c r="DB1102" s="210"/>
      <c r="DC1102" s="210"/>
      <c r="DD1102" s="210"/>
      <c r="DE1102" s="210"/>
      <c r="DF1102" s="210"/>
      <c r="DG1102" s="210"/>
      <c r="DH1102" s="210"/>
      <c r="DI1102" s="210"/>
      <c r="DJ1102" s="210"/>
      <c r="DK1102" s="210"/>
      <c r="DL1102" s="210"/>
      <c r="DM1102" s="210"/>
      <c r="DN1102" s="210"/>
      <c r="DO1102" s="210"/>
      <c r="DP1102" s="210"/>
      <c r="DQ1102" s="210"/>
      <c r="DR1102" s="210"/>
      <c r="DS1102" s="210"/>
      <c r="DT1102" s="210"/>
      <c r="DU1102" s="210"/>
      <c r="DV1102" s="210"/>
      <c r="DW1102" s="210"/>
      <c r="DX1102" s="210"/>
      <c r="DY1102" s="210"/>
      <c r="DZ1102" s="210"/>
      <c r="EA1102" s="210"/>
      <c r="EB1102" s="210"/>
      <c r="EC1102" s="210"/>
      <c r="ED1102" s="210"/>
      <c r="EE1102" s="210"/>
      <c r="EF1102" s="210"/>
      <c r="EG1102" s="210"/>
      <c r="EH1102" s="210"/>
      <c r="EI1102" s="210"/>
      <c r="EJ1102" s="210"/>
      <c r="EK1102" s="210"/>
      <c r="EL1102" s="210"/>
      <c r="EM1102" s="210"/>
      <c r="EN1102" s="210"/>
      <c r="EO1102" s="210"/>
      <c r="EP1102" s="210"/>
      <c r="EQ1102" s="210"/>
      <c r="ER1102" s="210"/>
      <c r="ES1102" s="210"/>
      <c r="ET1102" s="210"/>
      <c r="EU1102" s="210"/>
      <c r="EV1102" s="210"/>
      <c r="EW1102" s="210"/>
      <c r="EX1102" s="210"/>
      <c r="EY1102" s="210"/>
      <c r="EZ1102" s="210"/>
      <c r="FA1102" s="210"/>
      <c r="FB1102" s="210"/>
      <c r="FC1102" s="210"/>
      <c r="FD1102" s="210"/>
      <c r="FE1102" s="210"/>
      <c r="FF1102" s="210"/>
      <c r="FG1102" s="210"/>
      <c r="FH1102" s="210"/>
      <c r="FI1102" s="210"/>
      <c r="FJ1102" s="210"/>
      <c r="FK1102" s="210"/>
      <c r="FL1102" s="210"/>
      <c r="FM1102" s="210"/>
      <c r="FN1102" s="210"/>
      <c r="FO1102" s="210"/>
      <c r="FP1102" s="210"/>
      <c r="FQ1102" s="210"/>
      <c r="FR1102" s="210"/>
      <c r="FS1102" s="210"/>
      <c r="FT1102" s="210"/>
      <c r="FU1102" s="210"/>
      <c r="FV1102" s="210"/>
      <c r="FW1102" s="210"/>
      <c r="FX1102" s="210"/>
      <c r="FY1102" s="210"/>
      <c r="FZ1102" s="210"/>
      <c r="GA1102" s="210"/>
      <c r="GB1102" s="210"/>
      <c r="GC1102" s="210"/>
      <c r="GD1102" s="210"/>
      <c r="GE1102" s="210"/>
      <c r="GF1102" s="210"/>
      <c r="GG1102" s="210"/>
      <c r="GH1102" s="210"/>
      <c r="GI1102" s="210"/>
      <c r="GJ1102" s="210"/>
      <c r="GK1102" s="210"/>
      <c r="GL1102" s="210"/>
      <c r="GM1102" s="210"/>
      <c r="GN1102" s="210"/>
      <c r="GO1102" s="210"/>
      <c r="GP1102" s="210"/>
      <c r="GQ1102" s="210"/>
      <c r="GR1102" s="210"/>
      <c r="GS1102" s="210"/>
      <c r="GT1102" s="210"/>
      <c r="GU1102" s="210"/>
      <c r="GV1102" s="210"/>
      <c r="GW1102" s="210"/>
      <c r="GX1102" s="210"/>
      <c r="GY1102" s="210"/>
      <c r="GZ1102" s="210"/>
      <c r="HA1102" s="210"/>
      <c r="HB1102" s="210"/>
      <c r="HC1102" s="210"/>
      <c r="HD1102" s="210"/>
      <c r="HE1102" s="210"/>
      <c r="HF1102" s="210"/>
      <c r="HG1102" s="210"/>
      <c r="HH1102" s="210"/>
      <c r="HI1102" s="210"/>
      <c r="HJ1102" s="210"/>
      <c r="HK1102" s="210"/>
      <c r="HL1102" s="210"/>
      <c r="HM1102" s="210"/>
      <c r="HN1102" s="210"/>
      <c r="HO1102" s="210"/>
      <c r="HP1102" s="210"/>
      <c r="HQ1102" s="210"/>
      <c r="HR1102" s="210"/>
      <c r="HS1102" s="210"/>
      <c r="HT1102" s="210"/>
      <c r="HU1102" s="210"/>
      <c r="HV1102" s="210"/>
      <c r="HW1102" s="210"/>
      <c r="HX1102" s="210"/>
      <c r="HY1102" s="210"/>
      <c r="HZ1102" s="210"/>
      <c r="IA1102" s="210"/>
      <c r="IB1102" s="210"/>
      <c r="IC1102" s="210"/>
      <c r="ID1102" s="210"/>
      <c r="IE1102" s="210"/>
      <c r="IF1102" s="210"/>
      <c r="IG1102" s="210"/>
      <c r="IH1102" s="210"/>
      <c r="II1102" s="210"/>
      <c r="IJ1102" s="210"/>
      <c r="IK1102" s="210"/>
      <c r="IL1102" s="210"/>
      <c r="IM1102" s="210"/>
      <c r="IN1102" s="210"/>
      <c r="IO1102" s="210"/>
      <c r="IP1102" s="210"/>
      <c r="IQ1102" s="210"/>
      <c r="IR1102" s="210"/>
      <c r="IS1102" s="210"/>
      <c r="IT1102" s="210"/>
      <c r="IU1102" s="210"/>
      <c r="IV1102" s="210"/>
      <c r="IW1102" s="210"/>
      <c r="IX1102" s="210"/>
      <c r="IY1102" s="210"/>
      <c r="IZ1102" s="210"/>
      <c r="JA1102" s="210"/>
      <c r="JB1102" s="210"/>
      <c r="JC1102" s="210"/>
      <c r="JD1102" s="210"/>
      <c r="JE1102" s="210"/>
      <c r="JF1102" s="210"/>
      <c r="JG1102" s="210"/>
      <c r="JH1102" s="210"/>
      <c r="JI1102" s="210"/>
      <c r="JJ1102" s="210"/>
      <c r="JK1102" s="210"/>
      <c r="JL1102" s="210"/>
      <c r="JM1102" s="210"/>
      <c r="JN1102" s="210"/>
    </row>
    <row r="1103" spans="1:274" s="710" customFormat="1" x14ac:dyDescent="0.25">
      <c r="A1103" s="664">
        <v>1</v>
      </c>
      <c r="B1103" s="1343">
        <v>1</v>
      </c>
      <c r="C1103" s="1015" t="s">
        <v>128</v>
      </c>
      <c r="D1103" s="1015"/>
      <c r="E1103" s="991"/>
      <c r="F1103" s="1664">
        <f t="shared" ref="F1103:H1108" si="762">SUM(F1027)</f>
        <v>2020</v>
      </c>
      <c r="G1103" s="992">
        <f t="shared" si="762"/>
        <v>2020</v>
      </c>
      <c r="H1103" s="992">
        <f t="shared" si="762"/>
        <v>1544</v>
      </c>
      <c r="I1103" s="1084">
        <f t="shared" si="760"/>
        <v>76.43564356435644</v>
      </c>
      <c r="J1103" s="992">
        <f t="shared" ref="J1103:Q1104" si="763">SUM(J1027)</f>
        <v>7.6029702970297031</v>
      </c>
      <c r="K1103" s="992">
        <f t="shared" si="763"/>
        <v>7.7344559585492227</v>
      </c>
      <c r="L1103" s="992">
        <f t="shared" si="763"/>
        <v>15358</v>
      </c>
      <c r="M1103" s="992">
        <f t="shared" si="763"/>
        <v>15358</v>
      </c>
      <c r="N1103" s="992">
        <f t="shared" si="763"/>
        <v>11942</v>
      </c>
      <c r="O1103" s="992">
        <f t="shared" si="763"/>
        <v>77.757520510483133</v>
      </c>
      <c r="P1103" s="992">
        <f t="shared" si="763"/>
        <v>63.996652719665278</v>
      </c>
      <c r="Q1103" s="992">
        <f t="shared" si="763"/>
        <v>186.60350959778231</v>
      </c>
      <c r="R1103" s="1234"/>
      <c r="S1103" s="1234"/>
      <c r="T1103" s="1234"/>
      <c r="U1103" s="1234"/>
      <c r="V1103" s="1234"/>
      <c r="W1103" s="1234"/>
      <c r="X1103" s="1234"/>
      <c r="Y1103" s="1234"/>
      <c r="Z1103" s="1234"/>
      <c r="AA1103" s="1234"/>
      <c r="AB1103" s="1234"/>
      <c r="AC1103" s="1234"/>
      <c r="AD1103" s="1234"/>
      <c r="AE1103" s="992"/>
      <c r="AF1103" s="3490"/>
      <c r="AG1103" s="992"/>
      <c r="AH1103" s="992"/>
      <c r="AI1103" s="1197"/>
      <c r="AJ1103" s="1197"/>
      <c r="AK1103" s="992"/>
      <c r="AL1103" s="1816"/>
      <c r="AM1103" s="687"/>
      <c r="AN1103" s="210"/>
      <c r="AO1103" s="210"/>
      <c r="AP1103" s="210"/>
      <c r="AQ1103" s="210"/>
      <c r="AR1103" s="210"/>
      <c r="AS1103" s="210"/>
      <c r="AT1103" s="210"/>
      <c r="AU1103" s="210"/>
      <c r="AV1103" s="210"/>
      <c r="AW1103" s="210"/>
      <c r="AX1103" s="210"/>
      <c r="AY1103" s="210"/>
      <c r="AZ1103" s="210"/>
      <c r="BA1103" s="210"/>
      <c r="BB1103" s="210"/>
      <c r="BC1103" s="210"/>
      <c r="BD1103" s="210"/>
      <c r="BE1103" s="210"/>
      <c r="BF1103" s="210"/>
      <c r="BG1103" s="210"/>
      <c r="BH1103" s="210"/>
      <c r="BI1103" s="210"/>
      <c r="BJ1103" s="210"/>
      <c r="BK1103" s="210"/>
      <c r="BL1103" s="210"/>
      <c r="BM1103" s="210"/>
      <c r="BN1103" s="210"/>
      <c r="BO1103" s="210"/>
      <c r="BP1103" s="210"/>
      <c r="BQ1103" s="210"/>
      <c r="BR1103" s="210"/>
      <c r="BS1103" s="210"/>
      <c r="BT1103" s="210"/>
      <c r="BU1103" s="210"/>
      <c r="BV1103" s="210"/>
      <c r="BW1103" s="210"/>
      <c r="BX1103" s="210"/>
      <c r="BY1103" s="210"/>
      <c r="BZ1103" s="210"/>
      <c r="CA1103" s="210"/>
      <c r="CB1103" s="210"/>
      <c r="CC1103" s="210"/>
      <c r="CD1103" s="210"/>
      <c r="CE1103" s="210"/>
      <c r="CF1103" s="210"/>
      <c r="CG1103" s="210"/>
      <c r="CH1103" s="210"/>
      <c r="CI1103" s="210"/>
      <c r="CJ1103" s="210"/>
      <c r="CK1103" s="210"/>
      <c r="CL1103" s="210"/>
      <c r="CM1103" s="210"/>
      <c r="CN1103" s="210"/>
      <c r="CO1103" s="210"/>
      <c r="CP1103" s="210"/>
      <c r="CQ1103" s="210"/>
      <c r="CR1103" s="210"/>
      <c r="CS1103" s="210"/>
      <c r="CT1103" s="210"/>
      <c r="CU1103" s="210"/>
      <c r="CV1103" s="210"/>
      <c r="CW1103" s="210"/>
      <c r="CX1103" s="210"/>
      <c r="CY1103" s="210"/>
      <c r="CZ1103" s="210"/>
      <c r="DA1103" s="210"/>
      <c r="DB1103" s="210"/>
      <c r="DC1103" s="210"/>
      <c r="DD1103" s="210"/>
      <c r="DE1103" s="210"/>
      <c r="DF1103" s="210"/>
      <c r="DG1103" s="210"/>
      <c r="DH1103" s="210"/>
      <c r="DI1103" s="210"/>
      <c r="DJ1103" s="210"/>
      <c r="DK1103" s="210"/>
      <c r="DL1103" s="210"/>
      <c r="DM1103" s="210"/>
      <c r="DN1103" s="210"/>
      <c r="DO1103" s="210"/>
      <c r="DP1103" s="210"/>
      <c r="DQ1103" s="210"/>
      <c r="DR1103" s="210"/>
      <c r="DS1103" s="210"/>
      <c r="DT1103" s="210"/>
      <c r="DU1103" s="210"/>
      <c r="DV1103" s="210"/>
      <c r="DW1103" s="210"/>
      <c r="DX1103" s="210"/>
      <c r="DY1103" s="210"/>
      <c r="DZ1103" s="210"/>
      <c r="EA1103" s="210"/>
      <c r="EB1103" s="210"/>
      <c r="EC1103" s="210"/>
      <c r="ED1103" s="210"/>
      <c r="EE1103" s="210"/>
      <c r="EF1103" s="210"/>
      <c r="EG1103" s="210"/>
      <c r="EH1103" s="210"/>
      <c r="EI1103" s="210"/>
      <c r="EJ1103" s="210"/>
      <c r="EK1103" s="210"/>
      <c r="EL1103" s="210"/>
      <c r="EM1103" s="210"/>
      <c r="EN1103" s="210"/>
      <c r="EO1103" s="210"/>
      <c r="EP1103" s="210"/>
      <c r="EQ1103" s="210"/>
      <c r="ER1103" s="210"/>
      <c r="ES1103" s="210"/>
      <c r="ET1103" s="210"/>
      <c r="EU1103" s="210"/>
      <c r="EV1103" s="210"/>
      <c r="EW1103" s="210"/>
      <c r="EX1103" s="210"/>
      <c r="EY1103" s="210"/>
      <c r="EZ1103" s="210"/>
      <c r="FA1103" s="210"/>
      <c r="FB1103" s="210"/>
      <c r="FC1103" s="210"/>
      <c r="FD1103" s="210"/>
      <c r="FE1103" s="210"/>
      <c r="FF1103" s="210"/>
      <c r="FG1103" s="210"/>
      <c r="FH1103" s="210"/>
      <c r="FI1103" s="210"/>
      <c r="FJ1103" s="210"/>
      <c r="FK1103" s="210"/>
      <c r="FL1103" s="210"/>
      <c r="FM1103" s="210"/>
      <c r="FN1103" s="210"/>
      <c r="FO1103" s="210"/>
      <c r="FP1103" s="210"/>
      <c r="FQ1103" s="210"/>
      <c r="FR1103" s="210"/>
      <c r="FS1103" s="210"/>
      <c r="FT1103" s="210"/>
      <c r="FU1103" s="210"/>
      <c r="FV1103" s="210"/>
      <c r="FW1103" s="210"/>
      <c r="FX1103" s="210"/>
      <c r="FY1103" s="210"/>
      <c r="FZ1103" s="210"/>
      <c r="GA1103" s="210"/>
      <c r="GB1103" s="210"/>
      <c r="GC1103" s="210"/>
      <c r="GD1103" s="210"/>
      <c r="GE1103" s="210"/>
      <c r="GF1103" s="210"/>
      <c r="GG1103" s="210"/>
      <c r="GH1103" s="210"/>
      <c r="GI1103" s="210"/>
      <c r="GJ1103" s="210"/>
      <c r="GK1103" s="210"/>
      <c r="GL1103" s="210"/>
      <c r="GM1103" s="210"/>
      <c r="GN1103" s="210"/>
      <c r="GO1103" s="210"/>
      <c r="GP1103" s="210"/>
      <c r="GQ1103" s="210"/>
      <c r="GR1103" s="210"/>
      <c r="GS1103" s="210"/>
      <c r="GT1103" s="210"/>
      <c r="GU1103" s="210"/>
      <c r="GV1103" s="210"/>
      <c r="GW1103" s="210"/>
      <c r="GX1103" s="210"/>
      <c r="GY1103" s="210"/>
      <c r="GZ1103" s="210"/>
      <c r="HA1103" s="210"/>
      <c r="HB1103" s="210"/>
      <c r="HC1103" s="210"/>
      <c r="HD1103" s="210"/>
      <c r="HE1103" s="210"/>
      <c r="HF1103" s="210"/>
      <c r="HG1103" s="210"/>
      <c r="HH1103" s="210"/>
      <c r="HI1103" s="210"/>
      <c r="HJ1103" s="210"/>
      <c r="HK1103" s="210"/>
      <c r="HL1103" s="210"/>
      <c r="HM1103" s="210"/>
      <c r="HN1103" s="210"/>
      <c r="HO1103" s="210"/>
      <c r="HP1103" s="210"/>
      <c r="HQ1103" s="210"/>
      <c r="HR1103" s="210"/>
      <c r="HS1103" s="210"/>
      <c r="HT1103" s="210"/>
      <c r="HU1103" s="210"/>
      <c r="HV1103" s="210"/>
      <c r="HW1103" s="210"/>
      <c r="HX1103" s="210"/>
      <c r="HY1103" s="210"/>
      <c r="HZ1103" s="210"/>
      <c r="IA1103" s="210"/>
      <c r="IB1103" s="210"/>
      <c r="IC1103" s="210"/>
      <c r="ID1103" s="210"/>
      <c r="IE1103" s="210"/>
      <c r="IF1103" s="210"/>
      <c r="IG1103" s="210"/>
      <c r="IH1103" s="210"/>
      <c r="II1103" s="210"/>
      <c r="IJ1103" s="210"/>
      <c r="IK1103" s="210"/>
      <c r="IL1103" s="210"/>
      <c r="IM1103" s="210"/>
      <c r="IN1103" s="210"/>
      <c r="IO1103" s="210"/>
      <c r="IP1103" s="210"/>
      <c r="IQ1103" s="210"/>
      <c r="IR1103" s="210"/>
      <c r="IS1103" s="210"/>
      <c r="IT1103" s="210"/>
      <c r="IU1103" s="210"/>
      <c r="IV1103" s="210"/>
      <c r="IW1103" s="210"/>
      <c r="IX1103" s="210"/>
      <c r="IY1103" s="210"/>
      <c r="IZ1103" s="210"/>
      <c r="JA1103" s="210"/>
      <c r="JB1103" s="210"/>
      <c r="JC1103" s="210"/>
      <c r="JD1103" s="210"/>
      <c r="JE1103" s="210"/>
      <c r="JF1103" s="210"/>
      <c r="JG1103" s="210"/>
      <c r="JH1103" s="210"/>
      <c r="JI1103" s="210"/>
      <c r="JJ1103" s="210"/>
      <c r="JK1103" s="210"/>
      <c r="JL1103" s="210"/>
      <c r="JM1103" s="210"/>
      <c r="JN1103" s="210"/>
    </row>
    <row r="1104" spans="1:274" s="710" customFormat="1" ht="29.25" x14ac:dyDescent="0.25">
      <c r="A1104" s="664">
        <v>1</v>
      </c>
      <c r="B1104" s="1343">
        <v>1</v>
      </c>
      <c r="C1104" s="1014" t="s">
        <v>145</v>
      </c>
      <c r="D1104" s="1014"/>
      <c r="E1104" s="991"/>
      <c r="F1104" s="1664">
        <f t="shared" si="762"/>
        <v>3334</v>
      </c>
      <c r="G1104" s="992">
        <f t="shared" si="762"/>
        <v>3334</v>
      </c>
      <c r="H1104" s="992">
        <f t="shared" si="762"/>
        <v>2449</v>
      </c>
      <c r="I1104" s="1084">
        <f t="shared" si="760"/>
        <v>73.455308938212355</v>
      </c>
      <c r="J1104" s="992">
        <f t="shared" si="763"/>
        <v>7.9712057588482308</v>
      </c>
      <c r="K1104" s="992">
        <f t="shared" si="763"/>
        <v>8.0579828501429152</v>
      </c>
      <c r="L1104" s="992">
        <f t="shared" si="763"/>
        <v>26576</v>
      </c>
      <c r="M1104" s="992">
        <f t="shared" si="763"/>
        <v>26576</v>
      </c>
      <c r="N1104" s="992">
        <f t="shared" si="763"/>
        <v>19734</v>
      </c>
      <c r="O1104" s="992">
        <f t="shared" si="763"/>
        <v>74.254966887417211</v>
      </c>
      <c r="P1104" s="992">
        <f t="shared" si="763"/>
        <v>101.38998605299861</v>
      </c>
      <c r="Q1104" s="992">
        <f t="shared" si="763"/>
        <v>194.63460612061468</v>
      </c>
      <c r="R1104" s="1234">
        <f t="shared" ref="R1104:AK1104" si="764">SUM(R1028)</f>
        <v>97578.663839999979</v>
      </c>
      <c r="S1104" s="1234">
        <f t="shared" ref="S1104:T1104" si="765">SUM(S1028)</f>
        <v>97578.663839999979</v>
      </c>
      <c r="T1104" s="1234">
        <f t="shared" si="765"/>
        <v>97578.663839999979</v>
      </c>
      <c r="U1104" s="1234">
        <f t="shared" ref="U1104:V1104" si="766">SUM(U1028)</f>
        <v>97578.663839999979</v>
      </c>
      <c r="V1104" s="1234">
        <f t="shared" si="766"/>
        <v>97578.663839999979</v>
      </c>
      <c r="W1104" s="1234">
        <f t="shared" ref="W1104:X1104" si="767">SUM(W1028)</f>
        <v>97578.663839999979</v>
      </c>
      <c r="X1104" s="1234">
        <f t="shared" si="767"/>
        <v>97578.663839999979</v>
      </c>
      <c r="Y1104" s="1234">
        <f t="shared" ref="Y1104:Z1104" si="768">SUM(Y1028)</f>
        <v>97578.663839999979</v>
      </c>
      <c r="Z1104" s="1234">
        <f t="shared" si="768"/>
        <v>97578.663839999979</v>
      </c>
      <c r="AA1104" s="1234">
        <f t="shared" ref="AA1104" si="769">SUM(AA1028)</f>
        <v>97578.663839999979</v>
      </c>
      <c r="AB1104" s="1234">
        <f t="shared" ref="AB1104:AD1104" si="770">SUM(AB1028)</f>
        <v>85118.657567999995</v>
      </c>
      <c r="AC1104" s="1234">
        <f t="shared" ref="AC1104" si="771">SUM(AC1028)</f>
        <v>85118.657567999995</v>
      </c>
      <c r="AD1104" s="1234">
        <f t="shared" si="770"/>
        <v>85118.657567999995</v>
      </c>
      <c r="AE1104" s="992">
        <f t="shared" si="764"/>
        <v>50248.554429999997</v>
      </c>
      <c r="AF1104" s="3490">
        <f t="shared" si="764"/>
        <v>0</v>
      </c>
      <c r="AG1104" s="992">
        <f t="shared" ref="AG1104" si="772">SUM(AG1028)</f>
        <v>0</v>
      </c>
      <c r="AH1104" s="992">
        <f t="shared" si="764"/>
        <v>-34870.103137999999</v>
      </c>
      <c r="AI1104" s="992">
        <f t="shared" ref="AI1104" si="773">SUM(AI1028)</f>
        <v>-23.88456</v>
      </c>
      <c r="AJ1104" s="992">
        <f t="shared" si="764"/>
        <v>-175.18776</v>
      </c>
      <c r="AK1104" s="992">
        <f t="shared" si="764"/>
        <v>50073.366669999996</v>
      </c>
      <c r="AL1104" s="1816"/>
      <c r="AM1104" s="687"/>
      <c r="AN1104" s="210"/>
      <c r="AO1104" s="210"/>
      <c r="AP1104" s="210"/>
      <c r="AQ1104" s="210"/>
      <c r="AR1104" s="210"/>
      <c r="AS1104" s="210"/>
      <c r="AT1104" s="210"/>
      <c r="AU1104" s="210"/>
      <c r="AV1104" s="210"/>
      <c r="AW1104" s="210"/>
      <c r="AX1104" s="210"/>
      <c r="AY1104" s="210"/>
      <c r="AZ1104" s="210"/>
      <c r="BA1104" s="210"/>
      <c r="BB1104" s="210"/>
      <c r="BC1104" s="210"/>
      <c r="BD1104" s="210"/>
      <c r="BE1104" s="210"/>
      <c r="BF1104" s="210"/>
      <c r="BG1104" s="210"/>
      <c r="BH1104" s="210"/>
      <c r="BI1104" s="210"/>
      <c r="BJ1104" s="210"/>
      <c r="BK1104" s="210"/>
      <c r="BL1104" s="210"/>
      <c r="BM1104" s="210"/>
      <c r="BN1104" s="210"/>
      <c r="BO1104" s="210"/>
      <c r="BP1104" s="210"/>
      <c r="BQ1104" s="210"/>
      <c r="BR1104" s="210"/>
      <c r="BS1104" s="210"/>
      <c r="BT1104" s="210"/>
      <c r="BU1104" s="210"/>
      <c r="BV1104" s="210"/>
      <c r="BW1104" s="210"/>
      <c r="BX1104" s="210"/>
      <c r="BY1104" s="210"/>
      <c r="BZ1104" s="210"/>
      <c r="CA1104" s="210"/>
      <c r="CB1104" s="210"/>
      <c r="CC1104" s="210"/>
      <c r="CD1104" s="210"/>
      <c r="CE1104" s="210"/>
      <c r="CF1104" s="210"/>
      <c r="CG1104" s="210"/>
      <c r="CH1104" s="210"/>
      <c r="CI1104" s="210"/>
      <c r="CJ1104" s="210"/>
      <c r="CK1104" s="210"/>
      <c r="CL1104" s="210"/>
      <c r="CM1104" s="210"/>
      <c r="CN1104" s="210"/>
      <c r="CO1104" s="210"/>
      <c r="CP1104" s="210"/>
      <c r="CQ1104" s="210"/>
      <c r="CR1104" s="210"/>
      <c r="CS1104" s="210"/>
      <c r="CT1104" s="210"/>
      <c r="CU1104" s="210"/>
      <c r="CV1104" s="210"/>
      <c r="CW1104" s="210"/>
      <c r="CX1104" s="210"/>
      <c r="CY1104" s="210"/>
      <c r="CZ1104" s="210"/>
      <c r="DA1104" s="210"/>
      <c r="DB1104" s="210"/>
      <c r="DC1104" s="210"/>
      <c r="DD1104" s="210"/>
      <c r="DE1104" s="210"/>
      <c r="DF1104" s="210"/>
      <c r="DG1104" s="210"/>
      <c r="DH1104" s="210"/>
      <c r="DI1104" s="210"/>
      <c r="DJ1104" s="210"/>
      <c r="DK1104" s="210"/>
      <c r="DL1104" s="210"/>
      <c r="DM1104" s="210"/>
      <c r="DN1104" s="210"/>
      <c r="DO1104" s="210"/>
      <c r="DP1104" s="210"/>
      <c r="DQ1104" s="210"/>
      <c r="DR1104" s="210"/>
      <c r="DS1104" s="210"/>
      <c r="DT1104" s="210"/>
      <c r="DU1104" s="210"/>
      <c r="DV1104" s="210"/>
      <c r="DW1104" s="210"/>
      <c r="DX1104" s="210"/>
      <c r="DY1104" s="210"/>
      <c r="DZ1104" s="210"/>
      <c r="EA1104" s="210"/>
      <c r="EB1104" s="210"/>
      <c r="EC1104" s="210"/>
      <c r="ED1104" s="210"/>
      <c r="EE1104" s="210"/>
      <c r="EF1104" s="210"/>
      <c r="EG1104" s="210"/>
      <c r="EH1104" s="210"/>
      <c r="EI1104" s="210"/>
      <c r="EJ1104" s="210"/>
      <c r="EK1104" s="210"/>
      <c r="EL1104" s="210"/>
      <c r="EM1104" s="210"/>
      <c r="EN1104" s="210"/>
      <c r="EO1104" s="210"/>
      <c r="EP1104" s="210"/>
      <c r="EQ1104" s="210"/>
      <c r="ER1104" s="210"/>
      <c r="ES1104" s="210"/>
      <c r="ET1104" s="210"/>
      <c r="EU1104" s="210"/>
      <c r="EV1104" s="210"/>
      <c r="EW1104" s="210"/>
      <c r="EX1104" s="210"/>
      <c r="EY1104" s="210"/>
      <c r="EZ1104" s="210"/>
      <c r="FA1104" s="210"/>
      <c r="FB1104" s="210"/>
      <c r="FC1104" s="210"/>
      <c r="FD1104" s="210"/>
      <c r="FE1104" s="210"/>
      <c r="FF1104" s="210"/>
      <c r="FG1104" s="210"/>
      <c r="FH1104" s="210"/>
      <c r="FI1104" s="210"/>
      <c r="FJ1104" s="210"/>
      <c r="FK1104" s="210"/>
      <c r="FL1104" s="210"/>
      <c r="FM1104" s="210"/>
      <c r="FN1104" s="210"/>
      <c r="FO1104" s="210"/>
      <c r="FP1104" s="210"/>
      <c r="FQ1104" s="210"/>
      <c r="FR1104" s="210"/>
      <c r="FS1104" s="210"/>
      <c r="FT1104" s="210"/>
      <c r="FU1104" s="210"/>
      <c r="FV1104" s="210"/>
      <c r="FW1104" s="210"/>
      <c r="FX1104" s="210"/>
      <c r="FY1104" s="210"/>
      <c r="FZ1104" s="210"/>
      <c r="GA1104" s="210"/>
      <c r="GB1104" s="210"/>
      <c r="GC1104" s="210"/>
      <c r="GD1104" s="210"/>
      <c r="GE1104" s="210"/>
      <c r="GF1104" s="210"/>
      <c r="GG1104" s="210"/>
      <c r="GH1104" s="210"/>
      <c r="GI1104" s="210"/>
      <c r="GJ1104" s="210"/>
      <c r="GK1104" s="210"/>
      <c r="GL1104" s="210"/>
      <c r="GM1104" s="210"/>
      <c r="GN1104" s="210"/>
      <c r="GO1104" s="210"/>
      <c r="GP1104" s="210"/>
      <c r="GQ1104" s="210"/>
      <c r="GR1104" s="210"/>
      <c r="GS1104" s="210"/>
      <c r="GT1104" s="210"/>
      <c r="GU1104" s="210"/>
      <c r="GV1104" s="210"/>
      <c r="GW1104" s="210"/>
      <c r="GX1104" s="210"/>
      <c r="GY1104" s="210"/>
      <c r="GZ1104" s="210"/>
      <c r="HA1104" s="210"/>
      <c r="HB1104" s="210"/>
      <c r="HC1104" s="210"/>
      <c r="HD1104" s="210"/>
      <c r="HE1104" s="210"/>
      <c r="HF1104" s="210"/>
      <c r="HG1104" s="210"/>
      <c r="HH1104" s="210"/>
      <c r="HI1104" s="210"/>
      <c r="HJ1104" s="210"/>
      <c r="HK1104" s="210"/>
      <c r="HL1104" s="210"/>
      <c r="HM1104" s="210"/>
      <c r="HN1104" s="210"/>
      <c r="HO1104" s="210"/>
      <c r="HP1104" s="210"/>
      <c r="HQ1104" s="210"/>
      <c r="HR1104" s="210"/>
      <c r="HS1104" s="210"/>
      <c r="HT1104" s="210"/>
      <c r="HU1104" s="210"/>
      <c r="HV1104" s="210"/>
      <c r="HW1104" s="210"/>
      <c r="HX1104" s="210"/>
      <c r="HY1104" s="210"/>
      <c r="HZ1104" s="210"/>
      <c r="IA1104" s="210"/>
      <c r="IB1104" s="210"/>
      <c r="IC1104" s="210"/>
      <c r="ID1104" s="210"/>
      <c r="IE1104" s="210"/>
      <c r="IF1104" s="210"/>
      <c r="IG1104" s="210"/>
      <c r="IH1104" s="210"/>
      <c r="II1104" s="210"/>
      <c r="IJ1104" s="210"/>
      <c r="IK1104" s="210"/>
      <c r="IL1104" s="210"/>
      <c r="IM1104" s="210"/>
      <c r="IN1104" s="210"/>
      <c r="IO1104" s="210"/>
      <c r="IP1104" s="210"/>
      <c r="IQ1104" s="210"/>
      <c r="IR1104" s="210"/>
      <c r="IS1104" s="210"/>
      <c r="IT1104" s="210"/>
      <c r="IU1104" s="210"/>
      <c r="IV1104" s="210"/>
      <c r="IW1104" s="210"/>
      <c r="IX1104" s="210"/>
      <c r="IY1104" s="210"/>
      <c r="IZ1104" s="210"/>
      <c r="JA1104" s="210"/>
      <c r="JB1104" s="210"/>
      <c r="JC1104" s="210"/>
      <c r="JD1104" s="210"/>
      <c r="JE1104" s="210"/>
      <c r="JF1104" s="210"/>
      <c r="JG1104" s="210"/>
      <c r="JH1104" s="210"/>
      <c r="JI1104" s="210"/>
      <c r="JJ1104" s="210"/>
      <c r="JK1104" s="210"/>
      <c r="JL1104" s="210"/>
      <c r="JM1104" s="210"/>
      <c r="JN1104" s="210"/>
    </row>
    <row r="1105" spans="1:274" s="710" customFormat="1" x14ac:dyDescent="0.25">
      <c r="A1105" s="664">
        <v>1</v>
      </c>
      <c r="B1105" s="1343">
        <v>1</v>
      </c>
      <c r="C1105" s="1111" t="s">
        <v>265</v>
      </c>
      <c r="D1105" s="1111"/>
      <c r="E1105" s="1139"/>
      <c r="F1105" s="1665">
        <f t="shared" si="762"/>
        <v>9992</v>
      </c>
      <c r="G1105" s="999">
        <f t="shared" si="762"/>
        <v>9992</v>
      </c>
      <c r="H1105" s="999">
        <f t="shared" si="762"/>
        <v>9996</v>
      </c>
      <c r="I1105" s="1200">
        <f t="shared" si="760"/>
        <v>100.0400320256205</v>
      </c>
      <c r="J1105" s="1201"/>
      <c r="K1105" s="1201"/>
      <c r="L1105" s="1202"/>
      <c r="M1105" s="1202"/>
      <c r="N1105" s="1202"/>
      <c r="O1105" s="1202"/>
      <c r="P1105" s="1202"/>
      <c r="Q1105" s="1202"/>
      <c r="R1105" s="2120"/>
      <c r="S1105" s="2120"/>
      <c r="T1105" s="2120"/>
      <c r="U1105" s="2120"/>
      <c r="V1105" s="2120"/>
      <c r="W1105" s="2120"/>
      <c r="X1105" s="2120"/>
      <c r="Y1105" s="2120"/>
      <c r="Z1105" s="2120"/>
      <c r="AA1105" s="2120"/>
      <c r="AB1105" s="2120"/>
      <c r="AC1105" s="2120"/>
      <c r="AD1105" s="1234"/>
      <c r="AE1105" s="999"/>
      <c r="AF1105" s="3543"/>
      <c r="AG1105" s="999"/>
      <c r="AH1105" s="999"/>
      <c r="AI1105" s="1203"/>
      <c r="AJ1105" s="1203"/>
      <c r="AK1105" s="999"/>
      <c r="AL1105" s="1816"/>
      <c r="AM1105" s="687"/>
      <c r="AN1105" s="210"/>
      <c r="AO1105" s="210"/>
      <c r="AP1105" s="210"/>
      <c r="AQ1105" s="210"/>
      <c r="AR1105" s="210"/>
      <c r="AS1105" s="210"/>
      <c r="AT1105" s="210"/>
      <c r="AU1105" s="210"/>
      <c r="AV1105" s="210"/>
      <c r="AW1105" s="210"/>
      <c r="AX1105" s="210"/>
      <c r="AY1105" s="210"/>
      <c r="AZ1105" s="210"/>
      <c r="BA1105" s="210"/>
      <c r="BB1105" s="210"/>
      <c r="BC1105" s="210"/>
      <c r="BD1105" s="210"/>
      <c r="BE1105" s="210"/>
      <c r="BF1105" s="210"/>
      <c r="BG1105" s="210"/>
      <c r="BH1105" s="210"/>
      <c r="BI1105" s="210"/>
      <c r="BJ1105" s="210"/>
      <c r="BK1105" s="210"/>
      <c r="BL1105" s="210"/>
      <c r="BM1105" s="210"/>
      <c r="BN1105" s="210"/>
      <c r="BO1105" s="210"/>
      <c r="BP1105" s="210"/>
      <c r="BQ1105" s="210"/>
      <c r="BR1105" s="210"/>
      <c r="BS1105" s="210"/>
      <c r="BT1105" s="210"/>
      <c r="BU1105" s="210"/>
      <c r="BV1105" s="210"/>
      <c r="BW1105" s="210"/>
      <c r="BX1105" s="210"/>
      <c r="BY1105" s="210"/>
      <c r="BZ1105" s="210"/>
      <c r="CA1105" s="210"/>
      <c r="CB1105" s="210"/>
      <c r="CC1105" s="210"/>
      <c r="CD1105" s="210"/>
      <c r="CE1105" s="210"/>
      <c r="CF1105" s="210"/>
      <c r="CG1105" s="210"/>
      <c r="CH1105" s="210"/>
      <c r="CI1105" s="210"/>
      <c r="CJ1105" s="210"/>
      <c r="CK1105" s="210"/>
      <c r="CL1105" s="210"/>
      <c r="CM1105" s="210"/>
      <c r="CN1105" s="210"/>
      <c r="CO1105" s="210"/>
      <c r="CP1105" s="210"/>
      <c r="CQ1105" s="210"/>
      <c r="CR1105" s="210"/>
      <c r="CS1105" s="210"/>
      <c r="CT1105" s="210"/>
      <c r="CU1105" s="210"/>
      <c r="CV1105" s="210"/>
      <c r="CW1105" s="210"/>
      <c r="CX1105" s="210"/>
      <c r="CY1105" s="210"/>
      <c r="CZ1105" s="210"/>
      <c r="DA1105" s="210"/>
      <c r="DB1105" s="210"/>
      <c r="DC1105" s="210"/>
      <c r="DD1105" s="210"/>
      <c r="DE1105" s="210"/>
      <c r="DF1105" s="210"/>
      <c r="DG1105" s="210"/>
      <c r="DH1105" s="210"/>
      <c r="DI1105" s="210"/>
      <c r="DJ1105" s="210"/>
      <c r="DK1105" s="210"/>
      <c r="DL1105" s="210"/>
      <c r="DM1105" s="210"/>
      <c r="DN1105" s="210"/>
      <c r="DO1105" s="210"/>
      <c r="DP1105" s="210"/>
      <c r="DQ1105" s="210"/>
      <c r="DR1105" s="210"/>
      <c r="DS1105" s="210"/>
      <c r="DT1105" s="210"/>
      <c r="DU1105" s="210"/>
      <c r="DV1105" s="210"/>
      <c r="DW1105" s="210"/>
      <c r="DX1105" s="210"/>
      <c r="DY1105" s="210"/>
      <c r="DZ1105" s="210"/>
      <c r="EA1105" s="210"/>
      <c r="EB1105" s="210"/>
      <c r="EC1105" s="210"/>
      <c r="ED1105" s="210"/>
      <c r="EE1105" s="210"/>
      <c r="EF1105" s="210"/>
      <c r="EG1105" s="210"/>
      <c r="EH1105" s="210"/>
      <c r="EI1105" s="210"/>
      <c r="EJ1105" s="210"/>
      <c r="EK1105" s="210"/>
      <c r="EL1105" s="210"/>
      <c r="EM1105" s="210"/>
      <c r="EN1105" s="210"/>
      <c r="EO1105" s="210"/>
      <c r="EP1105" s="210"/>
      <c r="EQ1105" s="210"/>
      <c r="ER1105" s="210"/>
      <c r="ES1105" s="210"/>
      <c r="ET1105" s="210"/>
      <c r="EU1105" s="210"/>
      <c r="EV1105" s="210"/>
      <c r="EW1105" s="210"/>
      <c r="EX1105" s="210"/>
      <c r="EY1105" s="210"/>
      <c r="EZ1105" s="210"/>
      <c r="FA1105" s="210"/>
      <c r="FB1105" s="210"/>
      <c r="FC1105" s="210"/>
      <c r="FD1105" s="210"/>
      <c r="FE1105" s="210"/>
      <c r="FF1105" s="210"/>
      <c r="FG1105" s="210"/>
      <c r="FH1105" s="210"/>
      <c r="FI1105" s="210"/>
      <c r="FJ1105" s="210"/>
      <c r="FK1105" s="210"/>
      <c r="FL1105" s="210"/>
      <c r="FM1105" s="210"/>
      <c r="FN1105" s="210"/>
      <c r="FO1105" s="210"/>
      <c r="FP1105" s="210"/>
      <c r="FQ1105" s="210"/>
      <c r="FR1105" s="210"/>
      <c r="FS1105" s="210"/>
      <c r="FT1105" s="210"/>
      <c r="FU1105" s="210"/>
      <c r="FV1105" s="210"/>
      <c r="FW1105" s="210"/>
      <c r="FX1105" s="210"/>
      <c r="FY1105" s="210"/>
      <c r="FZ1105" s="210"/>
      <c r="GA1105" s="210"/>
      <c r="GB1105" s="210"/>
      <c r="GC1105" s="210"/>
      <c r="GD1105" s="210"/>
      <c r="GE1105" s="210"/>
      <c r="GF1105" s="210"/>
      <c r="GG1105" s="210"/>
      <c r="GH1105" s="210"/>
      <c r="GI1105" s="210"/>
      <c r="GJ1105" s="210"/>
      <c r="GK1105" s="210"/>
      <c r="GL1105" s="210"/>
      <c r="GM1105" s="210"/>
      <c r="GN1105" s="210"/>
      <c r="GO1105" s="210"/>
      <c r="GP1105" s="210"/>
      <c r="GQ1105" s="210"/>
      <c r="GR1105" s="210"/>
      <c r="GS1105" s="210"/>
      <c r="GT1105" s="210"/>
      <c r="GU1105" s="210"/>
      <c r="GV1105" s="210"/>
      <c r="GW1105" s="210"/>
      <c r="GX1105" s="210"/>
      <c r="GY1105" s="210"/>
      <c r="GZ1105" s="210"/>
      <c r="HA1105" s="210"/>
      <c r="HB1105" s="210"/>
      <c r="HC1105" s="210"/>
      <c r="HD1105" s="210"/>
      <c r="HE1105" s="210"/>
      <c r="HF1105" s="210"/>
      <c r="HG1105" s="210"/>
      <c r="HH1105" s="210"/>
      <c r="HI1105" s="210"/>
      <c r="HJ1105" s="210"/>
      <c r="HK1105" s="210"/>
      <c r="HL1105" s="210"/>
      <c r="HM1105" s="210"/>
      <c r="HN1105" s="210"/>
      <c r="HO1105" s="210"/>
      <c r="HP1105" s="210"/>
      <c r="HQ1105" s="210"/>
      <c r="HR1105" s="210"/>
      <c r="HS1105" s="210"/>
      <c r="HT1105" s="210"/>
      <c r="HU1105" s="210"/>
      <c r="HV1105" s="210"/>
      <c r="HW1105" s="210"/>
      <c r="HX1105" s="210"/>
      <c r="HY1105" s="210"/>
      <c r="HZ1105" s="210"/>
      <c r="IA1105" s="210"/>
      <c r="IB1105" s="210"/>
      <c r="IC1105" s="210"/>
      <c r="ID1105" s="210"/>
      <c r="IE1105" s="210"/>
      <c r="IF1105" s="210"/>
      <c r="IG1105" s="210"/>
      <c r="IH1105" s="210"/>
      <c r="II1105" s="210"/>
      <c r="IJ1105" s="210"/>
      <c r="IK1105" s="210"/>
      <c r="IL1105" s="210"/>
      <c r="IM1105" s="210"/>
      <c r="IN1105" s="210"/>
      <c r="IO1105" s="210"/>
      <c r="IP1105" s="210"/>
      <c r="IQ1105" s="210"/>
      <c r="IR1105" s="210"/>
      <c r="IS1105" s="210"/>
      <c r="IT1105" s="210"/>
      <c r="IU1105" s="210"/>
      <c r="IV1105" s="210"/>
      <c r="IW1105" s="210"/>
      <c r="IX1105" s="210"/>
      <c r="IY1105" s="210"/>
      <c r="IZ1105" s="210"/>
      <c r="JA1105" s="210"/>
      <c r="JB1105" s="210"/>
      <c r="JC1105" s="210"/>
      <c r="JD1105" s="210"/>
      <c r="JE1105" s="210"/>
      <c r="JF1105" s="210"/>
      <c r="JG1105" s="210"/>
      <c r="JH1105" s="210"/>
      <c r="JI1105" s="210"/>
      <c r="JJ1105" s="210"/>
      <c r="JK1105" s="210"/>
      <c r="JL1105" s="210"/>
      <c r="JM1105" s="210"/>
      <c r="JN1105" s="210"/>
    </row>
    <row r="1106" spans="1:274" s="710" customFormat="1" x14ac:dyDescent="0.25">
      <c r="A1106" s="664">
        <v>1</v>
      </c>
      <c r="B1106" s="1343">
        <v>1</v>
      </c>
      <c r="C1106" s="1018" t="s">
        <v>266</v>
      </c>
      <c r="D1106" s="1018"/>
      <c r="E1106" s="991"/>
      <c r="F1106" s="1664">
        <f t="shared" si="762"/>
        <v>9992</v>
      </c>
      <c r="G1106" s="992">
        <f t="shared" si="762"/>
        <v>9992</v>
      </c>
      <c r="H1106" s="992">
        <f t="shared" si="762"/>
        <v>9996</v>
      </c>
      <c r="I1106" s="1084">
        <f t="shared" si="760"/>
        <v>100.0400320256205</v>
      </c>
      <c r="J1106" s="1195"/>
      <c r="K1106" s="1195"/>
      <c r="L1106" s="1196"/>
      <c r="M1106" s="1196"/>
      <c r="N1106" s="1196"/>
      <c r="O1106" s="1196"/>
      <c r="P1106" s="1196"/>
      <c r="Q1106" s="1196"/>
      <c r="R1106" s="1234"/>
      <c r="S1106" s="1234"/>
      <c r="T1106" s="1234"/>
      <c r="U1106" s="1234"/>
      <c r="V1106" s="1234"/>
      <c r="W1106" s="1234"/>
      <c r="X1106" s="1234"/>
      <c r="Y1106" s="1234"/>
      <c r="Z1106" s="1234"/>
      <c r="AA1106" s="1234"/>
      <c r="AB1106" s="1234"/>
      <c r="AC1106" s="1234"/>
      <c r="AD1106" s="1234"/>
      <c r="AE1106" s="992"/>
      <c r="AF1106" s="3490"/>
      <c r="AG1106" s="992"/>
      <c r="AH1106" s="992"/>
      <c r="AI1106" s="1197"/>
      <c r="AJ1106" s="1197"/>
      <c r="AK1106" s="992"/>
      <c r="AL1106" s="1816"/>
      <c r="AM1106" s="687"/>
      <c r="AN1106" s="210"/>
      <c r="AO1106" s="210"/>
      <c r="AP1106" s="210"/>
      <c r="AQ1106" s="210"/>
      <c r="AR1106" s="210"/>
      <c r="AS1106" s="210"/>
      <c r="AT1106" s="210"/>
      <c r="AU1106" s="210"/>
      <c r="AV1106" s="210"/>
      <c r="AW1106" s="210"/>
      <c r="AX1106" s="210"/>
      <c r="AY1106" s="210"/>
      <c r="AZ1106" s="210"/>
      <c r="BA1106" s="210"/>
      <c r="BB1106" s="210"/>
      <c r="BC1106" s="210"/>
      <c r="BD1106" s="210"/>
      <c r="BE1106" s="210"/>
      <c r="BF1106" s="210"/>
      <c r="BG1106" s="210"/>
      <c r="BH1106" s="210"/>
      <c r="BI1106" s="210"/>
      <c r="BJ1106" s="210"/>
      <c r="BK1106" s="210"/>
      <c r="BL1106" s="210"/>
      <c r="BM1106" s="210"/>
      <c r="BN1106" s="210"/>
      <c r="BO1106" s="210"/>
      <c r="BP1106" s="210"/>
      <c r="BQ1106" s="210"/>
      <c r="BR1106" s="210"/>
      <c r="BS1106" s="210"/>
      <c r="BT1106" s="210"/>
      <c r="BU1106" s="210"/>
      <c r="BV1106" s="210"/>
      <c r="BW1106" s="210"/>
      <c r="BX1106" s="210"/>
      <c r="BY1106" s="210"/>
      <c r="BZ1106" s="210"/>
      <c r="CA1106" s="210"/>
      <c r="CB1106" s="210"/>
      <c r="CC1106" s="210"/>
      <c r="CD1106" s="210"/>
      <c r="CE1106" s="210"/>
      <c r="CF1106" s="210"/>
      <c r="CG1106" s="210"/>
      <c r="CH1106" s="210"/>
      <c r="CI1106" s="210"/>
      <c r="CJ1106" s="210"/>
      <c r="CK1106" s="210"/>
      <c r="CL1106" s="210"/>
      <c r="CM1106" s="210"/>
      <c r="CN1106" s="210"/>
      <c r="CO1106" s="210"/>
      <c r="CP1106" s="210"/>
      <c r="CQ1106" s="210"/>
      <c r="CR1106" s="210"/>
      <c r="CS1106" s="210"/>
      <c r="CT1106" s="210"/>
      <c r="CU1106" s="210"/>
      <c r="CV1106" s="210"/>
      <c r="CW1106" s="210"/>
      <c r="CX1106" s="210"/>
      <c r="CY1106" s="210"/>
      <c r="CZ1106" s="210"/>
      <c r="DA1106" s="210"/>
      <c r="DB1106" s="210"/>
      <c r="DC1106" s="210"/>
      <c r="DD1106" s="210"/>
      <c r="DE1106" s="210"/>
      <c r="DF1106" s="210"/>
      <c r="DG1106" s="210"/>
      <c r="DH1106" s="210"/>
      <c r="DI1106" s="210"/>
      <c r="DJ1106" s="210"/>
      <c r="DK1106" s="210"/>
      <c r="DL1106" s="210"/>
      <c r="DM1106" s="210"/>
      <c r="DN1106" s="210"/>
      <c r="DO1106" s="210"/>
      <c r="DP1106" s="210"/>
      <c r="DQ1106" s="210"/>
      <c r="DR1106" s="210"/>
      <c r="DS1106" s="210"/>
      <c r="DT1106" s="210"/>
      <c r="DU1106" s="210"/>
      <c r="DV1106" s="210"/>
      <c r="DW1106" s="210"/>
      <c r="DX1106" s="210"/>
      <c r="DY1106" s="210"/>
      <c r="DZ1106" s="210"/>
      <c r="EA1106" s="210"/>
      <c r="EB1106" s="210"/>
      <c r="EC1106" s="210"/>
      <c r="ED1106" s="210"/>
      <c r="EE1106" s="210"/>
      <c r="EF1106" s="210"/>
      <c r="EG1106" s="210"/>
      <c r="EH1106" s="210"/>
      <c r="EI1106" s="210"/>
      <c r="EJ1106" s="210"/>
      <c r="EK1106" s="210"/>
      <c r="EL1106" s="210"/>
      <c r="EM1106" s="210"/>
      <c r="EN1106" s="210"/>
      <c r="EO1106" s="210"/>
      <c r="EP1106" s="210"/>
      <c r="EQ1106" s="210"/>
      <c r="ER1106" s="210"/>
      <c r="ES1106" s="210"/>
      <c r="ET1106" s="210"/>
      <c r="EU1106" s="210"/>
      <c r="EV1106" s="210"/>
      <c r="EW1106" s="210"/>
      <c r="EX1106" s="210"/>
      <c r="EY1106" s="210"/>
      <c r="EZ1106" s="210"/>
      <c r="FA1106" s="210"/>
      <c r="FB1106" s="210"/>
      <c r="FC1106" s="210"/>
      <c r="FD1106" s="210"/>
      <c r="FE1106" s="210"/>
      <c r="FF1106" s="210"/>
      <c r="FG1106" s="210"/>
      <c r="FH1106" s="210"/>
      <c r="FI1106" s="210"/>
      <c r="FJ1106" s="210"/>
      <c r="FK1106" s="210"/>
      <c r="FL1106" s="210"/>
      <c r="FM1106" s="210"/>
      <c r="FN1106" s="210"/>
      <c r="FO1106" s="210"/>
      <c r="FP1106" s="210"/>
      <c r="FQ1106" s="210"/>
      <c r="FR1106" s="210"/>
      <c r="FS1106" s="210"/>
      <c r="FT1106" s="210"/>
      <c r="FU1106" s="210"/>
      <c r="FV1106" s="210"/>
      <c r="FW1106" s="210"/>
      <c r="FX1106" s="210"/>
      <c r="FY1106" s="210"/>
      <c r="FZ1106" s="210"/>
      <c r="GA1106" s="210"/>
      <c r="GB1106" s="210"/>
      <c r="GC1106" s="210"/>
      <c r="GD1106" s="210"/>
      <c r="GE1106" s="210"/>
      <c r="GF1106" s="210"/>
      <c r="GG1106" s="210"/>
      <c r="GH1106" s="210"/>
      <c r="GI1106" s="210"/>
      <c r="GJ1106" s="210"/>
      <c r="GK1106" s="210"/>
      <c r="GL1106" s="210"/>
      <c r="GM1106" s="210"/>
      <c r="GN1106" s="210"/>
      <c r="GO1106" s="210"/>
      <c r="GP1106" s="210"/>
      <c r="GQ1106" s="210"/>
      <c r="GR1106" s="210"/>
      <c r="GS1106" s="210"/>
      <c r="GT1106" s="210"/>
      <c r="GU1106" s="210"/>
      <c r="GV1106" s="210"/>
      <c r="GW1106" s="210"/>
      <c r="GX1106" s="210"/>
      <c r="GY1106" s="210"/>
      <c r="GZ1106" s="210"/>
      <c r="HA1106" s="210"/>
      <c r="HB1106" s="210"/>
      <c r="HC1106" s="210"/>
      <c r="HD1106" s="210"/>
      <c r="HE1106" s="210"/>
      <c r="HF1106" s="210"/>
      <c r="HG1106" s="210"/>
      <c r="HH1106" s="210"/>
      <c r="HI1106" s="210"/>
      <c r="HJ1106" s="210"/>
      <c r="HK1106" s="210"/>
      <c r="HL1106" s="210"/>
      <c r="HM1106" s="210"/>
      <c r="HN1106" s="210"/>
      <c r="HO1106" s="210"/>
      <c r="HP1106" s="210"/>
      <c r="HQ1106" s="210"/>
      <c r="HR1106" s="210"/>
      <c r="HS1106" s="210"/>
      <c r="HT1106" s="210"/>
      <c r="HU1106" s="210"/>
      <c r="HV1106" s="210"/>
      <c r="HW1106" s="210"/>
      <c r="HX1106" s="210"/>
      <c r="HY1106" s="210"/>
      <c r="HZ1106" s="210"/>
      <c r="IA1106" s="210"/>
      <c r="IB1106" s="210"/>
      <c r="IC1106" s="210"/>
      <c r="ID1106" s="210"/>
      <c r="IE1106" s="210"/>
      <c r="IF1106" s="210"/>
      <c r="IG1106" s="210"/>
      <c r="IH1106" s="210"/>
      <c r="II1106" s="210"/>
      <c r="IJ1106" s="210"/>
      <c r="IK1106" s="210"/>
      <c r="IL1106" s="210"/>
      <c r="IM1106" s="210"/>
      <c r="IN1106" s="210"/>
      <c r="IO1106" s="210"/>
      <c r="IP1106" s="210"/>
      <c r="IQ1106" s="210"/>
      <c r="IR1106" s="210"/>
      <c r="IS1106" s="210"/>
      <c r="IT1106" s="210"/>
      <c r="IU1106" s="210"/>
      <c r="IV1106" s="210"/>
      <c r="IW1106" s="210"/>
      <c r="IX1106" s="210"/>
      <c r="IY1106" s="210"/>
      <c r="IZ1106" s="210"/>
      <c r="JA1106" s="210"/>
      <c r="JB1106" s="210"/>
      <c r="JC1106" s="210"/>
      <c r="JD1106" s="210"/>
      <c r="JE1106" s="210"/>
      <c r="JF1106" s="210"/>
      <c r="JG1106" s="210"/>
      <c r="JH1106" s="210"/>
      <c r="JI1106" s="210"/>
      <c r="JJ1106" s="210"/>
      <c r="JK1106" s="210"/>
      <c r="JL1106" s="210"/>
      <c r="JM1106" s="210"/>
      <c r="JN1106" s="210"/>
    </row>
    <row r="1107" spans="1:274" s="710" customFormat="1" x14ac:dyDescent="0.25">
      <c r="A1107" s="664">
        <v>1</v>
      </c>
      <c r="B1107" s="1343">
        <v>1</v>
      </c>
      <c r="C1107" s="1015" t="s">
        <v>267</v>
      </c>
      <c r="D1107" s="1015"/>
      <c r="E1107" s="991"/>
      <c r="F1107" s="1664">
        <f t="shared" si="762"/>
        <v>4</v>
      </c>
      <c r="G1107" s="992">
        <f t="shared" si="762"/>
        <v>4</v>
      </c>
      <c r="H1107" s="992">
        <f t="shared" si="762"/>
        <v>0</v>
      </c>
      <c r="I1107" s="1084">
        <f t="shared" si="760"/>
        <v>0</v>
      </c>
      <c r="J1107" s="1195"/>
      <c r="K1107" s="1195"/>
      <c r="L1107" s="1196"/>
      <c r="M1107" s="1196"/>
      <c r="N1107" s="1196"/>
      <c r="O1107" s="1196"/>
      <c r="P1107" s="1196"/>
      <c r="Q1107" s="1196"/>
      <c r="R1107" s="1234"/>
      <c r="S1107" s="1234"/>
      <c r="T1107" s="1234"/>
      <c r="U1107" s="1234"/>
      <c r="V1107" s="1234"/>
      <c r="W1107" s="1234"/>
      <c r="X1107" s="1234"/>
      <c r="Y1107" s="1234"/>
      <c r="Z1107" s="1234"/>
      <c r="AA1107" s="1234"/>
      <c r="AB1107" s="1234"/>
      <c r="AC1107" s="1234"/>
      <c r="AD1107" s="1234"/>
      <c r="AE1107" s="992"/>
      <c r="AF1107" s="3490"/>
      <c r="AG1107" s="992"/>
      <c r="AH1107" s="992"/>
      <c r="AI1107" s="1197"/>
      <c r="AJ1107" s="1197"/>
      <c r="AK1107" s="992"/>
      <c r="AL1107" s="1816"/>
      <c r="AM1107" s="687"/>
      <c r="AN1107" s="210"/>
      <c r="AO1107" s="210"/>
      <c r="AP1107" s="210"/>
      <c r="AQ1107" s="210"/>
      <c r="AR1107" s="210"/>
      <c r="AS1107" s="210"/>
      <c r="AT1107" s="210"/>
      <c r="AU1107" s="210"/>
      <c r="AV1107" s="210"/>
      <c r="AW1107" s="210"/>
      <c r="AX1107" s="210"/>
      <c r="AY1107" s="210"/>
      <c r="AZ1107" s="210"/>
      <c r="BA1107" s="210"/>
      <c r="BB1107" s="210"/>
      <c r="BC1107" s="210"/>
      <c r="BD1107" s="210"/>
      <c r="BE1107" s="210"/>
      <c r="BF1107" s="210"/>
      <c r="BG1107" s="210"/>
      <c r="BH1107" s="210"/>
      <c r="BI1107" s="210"/>
      <c r="BJ1107" s="210"/>
      <c r="BK1107" s="210"/>
      <c r="BL1107" s="210"/>
      <c r="BM1107" s="210"/>
      <c r="BN1107" s="210"/>
      <c r="BO1107" s="210"/>
      <c r="BP1107" s="210"/>
      <c r="BQ1107" s="210"/>
      <c r="BR1107" s="210"/>
      <c r="BS1107" s="210"/>
      <c r="BT1107" s="210"/>
      <c r="BU1107" s="210"/>
      <c r="BV1107" s="210"/>
      <c r="BW1107" s="210"/>
      <c r="BX1107" s="210"/>
      <c r="BY1107" s="210"/>
      <c r="BZ1107" s="210"/>
      <c r="CA1107" s="210"/>
      <c r="CB1107" s="210"/>
      <c r="CC1107" s="210"/>
      <c r="CD1107" s="210"/>
      <c r="CE1107" s="210"/>
      <c r="CF1107" s="210"/>
      <c r="CG1107" s="210"/>
      <c r="CH1107" s="210"/>
      <c r="CI1107" s="210"/>
      <c r="CJ1107" s="210"/>
      <c r="CK1107" s="210"/>
      <c r="CL1107" s="210"/>
      <c r="CM1107" s="210"/>
      <c r="CN1107" s="210"/>
      <c r="CO1107" s="210"/>
      <c r="CP1107" s="210"/>
      <c r="CQ1107" s="210"/>
      <c r="CR1107" s="210"/>
      <c r="CS1107" s="210"/>
      <c r="CT1107" s="210"/>
      <c r="CU1107" s="210"/>
      <c r="CV1107" s="210"/>
      <c r="CW1107" s="210"/>
      <c r="CX1107" s="210"/>
      <c r="CY1107" s="210"/>
      <c r="CZ1107" s="210"/>
      <c r="DA1107" s="210"/>
      <c r="DB1107" s="210"/>
      <c r="DC1107" s="210"/>
      <c r="DD1107" s="210"/>
      <c r="DE1107" s="210"/>
      <c r="DF1107" s="210"/>
      <c r="DG1107" s="210"/>
      <c r="DH1107" s="210"/>
      <c r="DI1107" s="210"/>
      <c r="DJ1107" s="210"/>
      <c r="DK1107" s="210"/>
      <c r="DL1107" s="210"/>
      <c r="DM1107" s="210"/>
      <c r="DN1107" s="210"/>
      <c r="DO1107" s="210"/>
      <c r="DP1107" s="210"/>
      <c r="DQ1107" s="210"/>
      <c r="DR1107" s="210"/>
      <c r="DS1107" s="210"/>
      <c r="DT1107" s="210"/>
      <c r="DU1107" s="210"/>
      <c r="DV1107" s="210"/>
      <c r="DW1107" s="210"/>
      <c r="DX1107" s="210"/>
      <c r="DY1107" s="210"/>
      <c r="DZ1107" s="210"/>
      <c r="EA1107" s="210"/>
      <c r="EB1107" s="210"/>
      <c r="EC1107" s="210"/>
      <c r="ED1107" s="210"/>
      <c r="EE1107" s="210"/>
      <c r="EF1107" s="210"/>
      <c r="EG1107" s="210"/>
      <c r="EH1107" s="210"/>
      <c r="EI1107" s="210"/>
      <c r="EJ1107" s="210"/>
      <c r="EK1107" s="210"/>
      <c r="EL1107" s="210"/>
      <c r="EM1107" s="210"/>
      <c r="EN1107" s="210"/>
      <c r="EO1107" s="210"/>
      <c r="EP1107" s="210"/>
      <c r="EQ1107" s="210"/>
      <c r="ER1107" s="210"/>
      <c r="ES1107" s="210"/>
      <c r="ET1107" s="210"/>
      <c r="EU1107" s="210"/>
      <c r="EV1107" s="210"/>
      <c r="EW1107" s="210"/>
      <c r="EX1107" s="210"/>
      <c r="EY1107" s="210"/>
      <c r="EZ1107" s="210"/>
      <c r="FA1107" s="210"/>
      <c r="FB1107" s="210"/>
      <c r="FC1107" s="210"/>
      <c r="FD1107" s="210"/>
      <c r="FE1107" s="210"/>
      <c r="FF1107" s="210"/>
      <c r="FG1107" s="210"/>
      <c r="FH1107" s="210"/>
      <c r="FI1107" s="210"/>
      <c r="FJ1107" s="210"/>
      <c r="FK1107" s="210"/>
      <c r="FL1107" s="210"/>
      <c r="FM1107" s="210"/>
      <c r="FN1107" s="210"/>
      <c r="FO1107" s="210"/>
      <c r="FP1107" s="210"/>
      <c r="FQ1107" s="210"/>
      <c r="FR1107" s="210"/>
      <c r="FS1107" s="210"/>
      <c r="FT1107" s="210"/>
      <c r="FU1107" s="210"/>
      <c r="FV1107" s="210"/>
      <c r="FW1107" s="210"/>
      <c r="FX1107" s="210"/>
      <c r="FY1107" s="210"/>
      <c r="FZ1107" s="210"/>
      <c r="GA1107" s="210"/>
      <c r="GB1107" s="210"/>
      <c r="GC1107" s="210"/>
      <c r="GD1107" s="210"/>
      <c r="GE1107" s="210"/>
      <c r="GF1107" s="210"/>
      <c r="GG1107" s="210"/>
      <c r="GH1107" s="210"/>
      <c r="GI1107" s="210"/>
      <c r="GJ1107" s="210"/>
      <c r="GK1107" s="210"/>
      <c r="GL1107" s="210"/>
      <c r="GM1107" s="210"/>
      <c r="GN1107" s="210"/>
      <c r="GO1107" s="210"/>
      <c r="GP1107" s="210"/>
      <c r="GQ1107" s="210"/>
      <c r="GR1107" s="210"/>
      <c r="GS1107" s="210"/>
      <c r="GT1107" s="210"/>
      <c r="GU1107" s="210"/>
      <c r="GV1107" s="210"/>
      <c r="GW1107" s="210"/>
      <c r="GX1107" s="210"/>
      <c r="GY1107" s="210"/>
      <c r="GZ1107" s="210"/>
      <c r="HA1107" s="210"/>
      <c r="HB1107" s="210"/>
      <c r="HC1107" s="210"/>
      <c r="HD1107" s="210"/>
      <c r="HE1107" s="210"/>
      <c r="HF1107" s="210"/>
      <c r="HG1107" s="210"/>
      <c r="HH1107" s="210"/>
      <c r="HI1107" s="210"/>
      <c r="HJ1107" s="210"/>
      <c r="HK1107" s="210"/>
      <c r="HL1107" s="210"/>
      <c r="HM1107" s="210"/>
      <c r="HN1107" s="210"/>
      <c r="HO1107" s="210"/>
      <c r="HP1107" s="210"/>
      <c r="HQ1107" s="210"/>
      <c r="HR1107" s="210"/>
      <c r="HS1107" s="210"/>
      <c r="HT1107" s="210"/>
      <c r="HU1107" s="210"/>
      <c r="HV1107" s="210"/>
      <c r="HW1107" s="210"/>
      <c r="HX1107" s="210"/>
      <c r="HY1107" s="210"/>
      <c r="HZ1107" s="210"/>
      <c r="IA1107" s="210"/>
      <c r="IB1107" s="210"/>
      <c r="IC1107" s="210"/>
      <c r="ID1107" s="210"/>
      <c r="IE1107" s="210"/>
      <c r="IF1107" s="210"/>
      <c r="IG1107" s="210"/>
      <c r="IH1107" s="210"/>
      <c r="II1107" s="210"/>
      <c r="IJ1107" s="210"/>
      <c r="IK1107" s="210"/>
      <c r="IL1107" s="210"/>
      <c r="IM1107" s="210"/>
      <c r="IN1107" s="210"/>
      <c r="IO1107" s="210"/>
      <c r="IP1107" s="210"/>
      <c r="IQ1107" s="210"/>
      <c r="IR1107" s="210"/>
      <c r="IS1107" s="210"/>
      <c r="IT1107" s="210"/>
      <c r="IU1107" s="210"/>
      <c r="IV1107" s="210"/>
      <c r="IW1107" s="210"/>
      <c r="IX1107" s="210"/>
      <c r="IY1107" s="210"/>
      <c r="IZ1107" s="210"/>
      <c r="JA1107" s="210"/>
      <c r="JB1107" s="210"/>
      <c r="JC1107" s="210"/>
      <c r="JD1107" s="210"/>
      <c r="JE1107" s="210"/>
      <c r="JF1107" s="210"/>
      <c r="JG1107" s="210"/>
      <c r="JH1107" s="210"/>
      <c r="JI1107" s="210"/>
      <c r="JJ1107" s="210"/>
      <c r="JK1107" s="210"/>
      <c r="JL1107" s="210"/>
      <c r="JM1107" s="210"/>
      <c r="JN1107" s="210"/>
    </row>
    <row r="1108" spans="1:274" s="710" customFormat="1" ht="30" x14ac:dyDescent="0.25">
      <c r="A1108" s="664">
        <v>1</v>
      </c>
      <c r="B1108" s="1343">
        <v>1</v>
      </c>
      <c r="C1108" s="1543" t="s">
        <v>268</v>
      </c>
      <c r="D1108" s="1543"/>
      <c r="E1108" s="991"/>
      <c r="F1108" s="1666">
        <f t="shared" si="762"/>
        <v>4</v>
      </c>
      <c r="G1108" s="992">
        <f t="shared" si="762"/>
        <v>4</v>
      </c>
      <c r="H1108" s="996">
        <f t="shared" si="762"/>
        <v>0</v>
      </c>
      <c r="I1108" s="1084">
        <f t="shared" si="760"/>
        <v>0</v>
      </c>
      <c r="J1108" s="1544"/>
      <c r="K1108" s="1544"/>
      <c r="L1108" s="1545"/>
      <c r="M1108" s="1196"/>
      <c r="N1108" s="1545"/>
      <c r="O1108" s="1545"/>
      <c r="P1108" s="1545"/>
      <c r="Q1108" s="1196"/>
      <c r="R1108" s="1239"/>
      <c r="S1108" s="1239"/>
      <c r="T1108" s="1239"/>
      <c r="U1108" s="1239"/>
      <c r="V1108" s="1239"/>
      <c r="W1108" s="1239"/>
      <c r="X1108" s="1239"/>
      <c r="Y1108" s="1239"/>
      <c r="Z1108" s="1239"/>
      <c r="AA1108" s="1239"/>
      <c r="AB1108" s="1239"/>
      <c r="AC1108" s="1239"/>
      <c r="AD1108" s="1234"/>
      <c r="AE1108" s="992"/>
      <c r="AF1108" s="3490"/>
      <c r="AG1108" s="992"/>
      <c r="AH1108" s="996"/>
      <c r="AI1108" s="1546"/>
      <c r="AJ1108" s="1546"/>
      <c r="AK1108" s="996"/>
      <c r="AL1108" s="1816"/>
      <c r="AM1108" s="687"/>
      <c r="AN1108" s="210"/>
      <c r="AO1108" s="210"/>
      <c r="AP1108" s="210"/>
      <c r="AQ1108" s="210"/>
      <c r="AR1108" s="210"/>
      <c r="AS1108" s="210"/>
      <c r="AT1108" s="210"/>
      <c r="AU1108" s="210"/>
      <c r="AV1108" s="210"/>
      <c r="AW1108" s="210"/>
      <c r="AX1108" s="210"/>
      <c r="AY1108" s="210"/>
      <c r="AZ1108" s="210"/>
      <c r="BA1108" s="210"/>
      <c r="BB1108" s="210"/>
      <c r="BC1108" s="210"/>
      <c r="BD1108" s="210"/>
      <c r="BE1108" s="210"/>
      <c r="BF1108" s="210"/>
      <c r="BG1108" s="210"/>
      <c r="BH1108" s="210"/>
      <c r="BI1108" s="210"/>
      <c r="BJ1108" s="210"/>
      <c r="BK1108" s="210"/>
      <c r="BL1108" s="210"/>
      <c r="BM1108" s="210"/>
      <c r="BN1108" s="210"/>
      <c r="BO1108" s="210"/>
      <c r="BP1108" s="210"/>
      <c r="BQ1108" s="210"/>
      <c r="BR1108" s="210"/>
      <c r="BS1108" s="210"/>
      <c r="BT1108" s="210"/>
      <c r="BU1108" s="210"/>
      <c r="BV1108" s="210"/>
      <c r="BW1108" s="210"/>
      <c r="BX1108" s="210"/>
      <c r="BY1108" s="210"/>
      <c r="BZ1108" s="210"/>
      <c r="CA1108" s="210"/>
      <c r="CB1108" s="210"/>
      <c r="CC1108" s="210"/>
      <c r="CD1108" s="210"/>
      <c r="CE1108" s="210"/>
      <c r="CF1108" s="210"/>
      <c r="CG1108" s="210"/>
      <c r="CH1108" s="210"/>
      <c r="CI1108" s="210"/>
      <c r="CJ1108" s="210"/>
      <c r="CK1108" s="210"/>
      <c r="CL1108" s="210"/>
      <c r="CM1108" s="210"/>
      <c r="CN1108" s="210"/>
      <c r="CO1108" s="210"/>
      <c r="CP1108" s="210"/>
      <c r="CQ1108" s="210"/>
      <c r="CR1108" s="210"/>
      <c r="CS1108" s="210"/>
      <c r="CT1108" s="210"/>
      <c r="CU1108" s="210"/>
      <c r="CV1108" s="210"/>
      <c r="CW1108" s="210"/>
      <c r="CX1108" s="210"/>
      <c r="CY1108" s="210"/>
      <c r="CZ1108" s="210"/>
      <c r="DA1108" s="210"/>
      <c r="DB1108" s="210"/>
      <c r="DC1108" s="210"/>
      <c r="DD1108" s="210"/>
      <c r="DE1108" s="210"/>
      <c r="DF1108" s="210"/>
      <c r="DG1108" s="210"/>
      <c r="DH1108" s="210"/>
      <c r="DI1108" s="210"/>
      <c r="DJ1108" s="210"/>
      <c r="DK1108" s="210"/>
      <c r="DL1108" s="210"/>
      <c r="DM1108" s="210"/>
      <c r="DN1108" s="210"/>
      <c r="DO1108" s="210"/>
      <c r="DP1108" s="210"/>
      <c r="DQ1108" s="210"/>
      <c r="DR1108" s="210"/>
      <c r="DS1108" s="210"/>
      <c r="DT1108" s="210"/>
      <c r="DU1108" s="210"/>
      <c r="DV1108" s="210"/>
      <c r="DW1108" s="210"/>
      <c r="DX1108" s="210"/>
      <c r="DY1108" s="210"/>
      <c r="DZ1108" s="210"/>
      <c r="EA1108" s="210"/>
      <c r="EB1108" s="210"/>
      <c r="EC1108" s="210"/>
      <c r="ED1108" s="210"/>
      <c r="EE1108" s="210"/>
      <c r="EF1108" s="210"/>
      <c r="EG1108" s="210"/>
      <c r="EH1108" s="210"/>
      <c r="EI1108" s="210"/>
      <c r="EJ1108" s="210"/>
      <c r="EK1108" s="210"/>
      <c r="EL1108" s="210"/>
      <c r="EM1108" s="210"/>
      <c r="EN1108" s="210"/>
      <c r="EO1108" s="210"/>
      <c r="EP1108" s="210"/>
      <c r="EQ1108" s="210"/>
      <c r="ER1108" s="210"/>
      <c r="ES1108" s="210"/>
      <c r="ET1108" s="210"/>
      <c r="EU1108" s="210"/>
      <c r="EV1108" s="210"/>
      <c r="EW1108" s="210"/>
      <c r="EX1108" s="210"/>
      <c r="EY1108" s="210"/>
      <c r="EZ1108" s="210"/>
      <c r="FA1108" s="210"/>
      <c r="FB1108" s="210"/>
      <c r="FC1108" s="210"/>
      <c r="FD1108" s="210"/>
      <c r="FE1108" s="210"/>
      <c r="FF1108" s="210"/>
      <c r="FG1108" s="210"/>
      <c r="FH1108" s="210"/>
      <c r="FI1108" s="210"/>
      <c r="FJ1108" s="210"/>
      <c r="FK1108" s="210"/>
      <c r="FL1108" s="210"/>
      <c r="FM1108" s="210"/>
      <c r="FN1108" s="210"/>
      <c r="FO1108" s="210"/>
      <c r="FP1108" s="210"/>
      <c r="FQ1108" s="210"/>
      <c r="FR1108" s="210"/>
      <c r="FS1108" s="210"/>
      <c r="FT1108" s="210"/>
      <c r="FU1108" s="210"/>
      <c r="FV1108" s="210"/>
      <c r="FW1108" s="210"/>
      <c r="FX1108" s="210"/>
      <c r="FY1108" s="210"/>
      <c r="FZ1108" s="210"/>
      <c r="GA1108" s="210"/>
      <c r="GB1108" s="210"/>
      <c r="GC1108" s="210"/>
      <c r="GD1108" s="210"/>
      <c r="GE1108" s="210"/>
      <c r="GF1108" s="210"/>
      <c r="GG1108" s="210"/>
      <c r="GH1108" s="210"/>
      <c r="GI1108" s="210"/>
      <c r="GJ1108" s="210"/>
      <c r="GK1108" s="210"/>
      <c r="GL1108" s="210"/>
      <c r="GM1108" s="210"/>
      <c r="GN1108" s="210"/>
      <c r="GO1108" s="210"/>
      <c r="GP1108" s="210"/>
      <c r="GQ1108" s="210"/>
      <c r="GR1108" s="210"/>
      <c r="GS1108" s="210"/>
      <c r="GT1108" s="210"/>
      <c r="GU1108" s="210"/>
      <c r="GV1108" s="210"/>
      <c r="GW1108" s="210"/>
      <c r="GX1108" s="210"/>
      <c r="GY1108" s="210"/>
      <c r="GZ1108" s="210"/>
      <c r="HA1108" s="210"/>
      <c r="HB1108" s="210"/>
      <c r="HC1108" s="210"/>
      <c r="HD1108" s="210"/>
      <c r="HE1108" s="210"/>
      <c r="HF1108" s="210"/>
      <c r="HG1108" s="210"/>
      <c r="HH1108" s="210"/>
      <c r="HI1108" s="210"/>
      <c r="HJ1108" s="210"/>
      <c r="HK1108" s="210"/>
      <c r="HL1108" s="210"/>
      <c r="HM1108" s="210"/>
      <c r="HN1108" s="210"/>
      <c r="HO1108" s="210"/>
      <c r="HP1108" s="210"/>
      <c r="HQ1108" s="210"/>
      <c r="HR1108" s="210"/>
      <c r="HS1108" s="210"/>
      <c r="HT1108" s="210"/>
      <c r="HU1108" s="210"/>
      <c r="HV1108" s="210"/>
      <c r="HW1108" s="210"/>
      <c r="HX1108" s="210"/>
      <c r="HY1108" s="210"/>
      <c r="HZ1108" s="210"/>
      <c r="IA1108" s="210"/>
      <c r="IB1108" s="210"/>
      <c r="IC1108" s="210"/>
      <c r="ID1108" s="210"/>
      <c r="IE1108" s="210"/>
      <c r="IF1108" s="210"/>
      <c r="IG1108" s="210"/>
      <c r="IH1108" s="210"/>
      <c r="II1108" s="210"/>
      <c r="IJ1108" s="210"/>
      <c r="IK1108" s="210"/>
      <c r="IL1108" s="210"/>
      <c r="IM1108" s="210"/>
      <c r="IN1108" s="210"/>
      <c r="IO1108" s="210"/>
      <c r="IP1108" s="210"/>
      <c r="IQ1108" s="210"/>
      <c r="IR1108" s="210"/>
      <c r="IS1108" s="210"/>
      <c r="IT1108" s="210"/>
      <c r="IU1108" s="210"/>
      <c r="IV1108" s="210"/>
      <c r="IW1108" s="210"/>
      <c r="IX1108" s="210"/>
      <c r="IY1108" s="210"/>
      <c r="IZ1108" s="210"/>
      <c r="JA1108" s="210"/>
      <c r="JB1108" s="210"/>
      <c r="JC1108" s="210"/>
      <c r="JD1108" s="210"/>
      <c r="JE1108" s="210"/>
      <c r="JF1108" s="210"/>
      <c r="JG1108" s="210"/>
      <c r="JH1108" s="210"/>
      <c r="JI1108" s="210"/>
      <c r="JJ1108" s="210"/>
      <c r="JK1108" s="210"/>
      <c r="JL1108" s="210"/>
      <c r="JM1108" s="210"/>
      <c r="JN1108" s="210"/>
    </row>
    <row r="1109" spans="1:274" s="710" customFormat="1" ht="15.75" thickBot="1" x14ac:dyDescent="0.3">
      <c r="A1109" s="664"/>
      <c r="B1109" s="1343">
        <v>1</v>
      </c>
      <c r="C1109" s="1144" t="s">
        <v>279</v>
      </c>
      <c r="D1109" s="1869"/>
      <c r="E1109" s="1547"/>
      <c r="F1109" s="1667">
        <f>F1033</f>
        <v>9996</v>
      </c>
      <c r="G1109" s="1548">
        <f>G1033</f>
        <v>9996</v>
      </c>
      <c r="H1109" s="1548">
        <f>H1033</f>
        <v>9996</v>
      </c>
      <c r="I1109" s="1300">
        <f t="shared" si="760"/>
        <v>100</v>
      </c>
      <c r="J1109" s="1204"/>
      <c r="K1109" s="1204"/>
      <c r="L1109" s="1205"/>
      <c r="M1109" s="1205"/>
      <c r="N1109" s="1205"/>
      <c r="O1109" s="1205"/>
      <c r="P1109" s="1205"/>
      <c r="Q1109" s="1205"/>
      <c r="R1109" s="1242">
        <f t="shared" ref="R1109:AK1109" si="774">R1033</f>
        <v>55072.460200000001</v>
      </c>
      <c r="S1109" s="1242">
        <f t="shared" ref="S1109:T1109" si="775">S1033</f>
        <v>55072.460200000001</v>
      </c>
      <c r="T1109" s="1242">
        <f t="shared" si="775"/>
        <v>55072.460200000001</v>
      </c>
      <c r="U1109" s="1242">
        <f t="shared" ref="U1109:V1109" si="776">U1033</f>
        <v>54858.846700000002</v>
      </c>
      <c r="V1109" s="1242">
        <f t="shared" si="776"/>
        <v>54858.846700000002</v>
      </c>
      <c r="W1109" s="1242">
        <f t="shared" ref="W1109:X1109" si="777">W1033</f>
        <v>54858.846700000002</v>
      </c>
      <c r="X1109" s="1242">
        <f t="shared" si="777"/>
        <v>54858.846700000002</v>
      </c>
      <c r="Y1109" s="1242">
        <f t="shared" ref="Y1109:Z1109" si="778">Y1033</f>
        <v>54858.846700000002</v>
      </c>
      <c r="Z1109" s="1242">
        <f t="shared" si="778"/>
        <v>54858.846700000002</v>
      </c>
      <c r="AA1109" s="1242">
        <f t="shared" ref="AA1109" si="779">AA1033</f>
        <v>54858.846700000002</v>
      </c>
      <c r="AB1109" s="1242">
        <f t="shared" ref="AB1109:AD1109" si="780">AB1033</f>
        <v>54642.526700000002</v>
      </c>
      <c r="AC1109" s="1242">
        <f t="shared" ref="AC1109" si="781">AC1033</f>
        <v>54642.526700000002</v>
      </c>
      <c r="AD1109" s="1242">
        <f t="shared" si="780"/>
        <v>54642.526700000002</v>
      </c>
      <c r="AE1109" s="1020">
        <f t="shared" si="774"/>
        <v>54422.991719999998</v>
      </c>
      <c r="AF1109" s="3544">
        <f t="shared" si="774"/>
        <v>0</v>
      </c>
      <c r="AG1109" s="1020">
        <f t="shared" ref="AG1109" si="782">AG1033</f>
        <v>0</v>
      </c>
      <c r="AH1109" s="1020">
        <f t="shared" si="774"/>
        <v>-219.534980000004</v>
      </c>
      <c r="AI1109" s="1020">
        <f t="shared" ref="AI1109" si="783">AI1033</f>
        <v>-3.2149800000000002</v>
      </c>
      <c r="AJ1109" s="1020">
        <f t="shared" si="774"/>
        <v>-89.328569999999999</v>
      </c>
      <c r="AK1109" s="1020">
        <f t="shared" si="774"/>
        <v>54333.66315</v>
      </c>
      <c r="AL1109" s="1816"/>
      <c r="AM1109" s="687"/>
      <c r="AN1109" s="210"/>
      <c r="AO1109" s="210"/>
      <c r="AP1109" s="210"/>
      <c r="AQ1109" s="210"/>
      <c r="AR1109" s="210"/>
      <c r="AS1109" s="210"/>
      <c r="AT1109" s="210"/>
      <c r="AU1109" s="210"/>
      <c r="AV1109" s="210"/>
      <c r="AW1109" s="210"/>
      <c r="AX1109" s="210"/>
      <c r="AY1109" s="210"/>
      <c r="AZ1109" s="210"/>
      <c r="BA1109" s="210"/>
      <c r="BB1109" s="210"/>
      <c r="BC1109" s="210"/>
      <c r="BD1109" s="210"/>
      <c r="BE1109" s="210"/>
      <c r="BF1109" s="210"/>
      <c r="BG1109" s="210"/>
      <c r="BH1109" s="210"/>
      <c r="BI1109" s="210"/>
      <c r="BJ1109" s="210"/>
      <c r="BK1109" s="210"/>
      <c r="BL1109" s="210"/>
      <c r="BM1109" s="210"/>
      <c r="BN1109" s="210"/>
      <c r="BO1109" s="210"/>
      <c r="BP1109" s="210"/>
      <c r="BQ1109" s="210"/>
      <c r="BR1109" s="210"/>
      <c r="BS1109" s="210"/>
      <c r="BT1109" s="210"/>
      <c r="BU1109" s="210"/>
      <c r="BV1109" s="210"/>
      <c r="BW1109" s="210"/>
      <c r="BX1109" s="210"/>
      <c r="BY1109" s="210"/>
      <c r="BZ1109" s="210"/>
      <c r="CA1109" s="210"/>
      <c r="CB1109" s="210"/>
      <c r="CC1109" s="210"/>
      <c r="CD1109" s="210"/>
      <c r="CE1109" s="210"/>
      <c r="CF1109" s="210"/>
      <c r="CG1109" s="210"/>
      <c r="CH1109" s="210"/>
      <c r="CI1109" s="210"/>
      <c r="CJ1109" s="210"/>
      <c r="CK1109" s="210"/>
      <c r="CL1109" s="210"/>
      <c r="CM1109" s="210"/>
      <c r="CN1109" s="210"/>
      <c r="CO1109" s="210"/>
      <c r="CP1109" s="210"/>
      <c r="CQ1109" s="210"/>
      <c r="CR1109" s="210"/>
      <c r="CS1109" s="210"/>
      <c r="CT1109" s="210"/>
      <c r="CU1109" s="210"/>
      <c r="CV1109" s="210"/>
      <c r="CW1109" s="210"/>
      <c r="CX1109" s="210"/>
      <c r="CY1109" s="210"/>
      <c r="CZ1109" s="210"/>
      <c r="DA1109" s="210"/>
      <c r="DB1109" s="210"/>
      <c r="DC1109" s="210"/>
      <c r="DD1109" s="210"/>
      <c r="DE1109" s="210"/>
      <c r="DF1109" s="210"/>
      <c r="DG1109" s="210"/>
      <c r="DH1109" s="210"/>
      <c r="DI1109" s="210"/>
      <c r="DJ1109" s="210"/>
      <c r="DK1109" s="210"/>
      <c r="DL1109" s="210"/>
      <c r="DM1109" s="210"/>
      <c r="DN1109" s="210"/>
      <c r="DO1109" s="210"/>
      <c r="DP1109" s="210"/>
      <c r="DQ1109" s="210"/>
      <c r="DR1109" s="210"/>
      <c r="DS1109" s="210"/>
      <c r="DT1109" s="210"/>
      <c r="DU1109" s="210"/>
      <c r="DV1109" s="210"/>
      <c r="DW1109" s="210"/>
      <c r="DX1109" s="210"/>
      <c r="DY1109" s="210"/>
      <c r="DZ1109" s="210"/>
      <c r="EA1109" s="210"/>
      <c r="EB1109" s="210"/>
      <c r="EC1109" s="210"/>
      <c r="ED1109" s="210"/>
      <c r="EE1109" s="210"/>
      <c r="EF1109" s="210"/>
      <c r="EG1109" s="210"/>
      <c r="EH1109" s="210"/>
      <c r="EI1109" s="210"/>
      <c r="EJ1109" s="210"/>
      <c r="EK1109" s="210"/>
      <c r="EL1109" s="210"/>
      <c r="EM1109" s="210"/>
      <c r="EN1109" s="210"/>
      <c r="EO1109" s="210"/>
      <c r="EP1109" s="210"/>
      <c r="EQ1109" s="210"/>
      <c r="ER1109" s="210"/>
      <c r="ES1109" s="210"/>
      <c r="ET1109" s="210"/>
      <c r="EU1109" s="210"/>
      <c r="EV1109" s="210"/>
      <c r="EW1109" s="210"/>
      <c r="EX1109" s="210"/>
      <c r="EY1109" s="210"/>
      <c r="EZ1109" s="210"/>
      <c r="FA1109" s="210"/>
      <c r="FB1109" s="210"/>
      <c r="FC1109" s="210"/>
      <c r="FD1109" s="210"/>
      <c r="FE1109" s="210"/>
      <c r="FF1109" s="210"/>
      <c r="FG1109" s="210"/>
      <c r="FH1109" s="210"/>
      <c r="FI1109" s="210"/>
      <c r="FJ1109" s="210"/>
      <c r="FK1109" s="210"/>
      <c r="FL1109" s="210"/>
      <c r="FM1109" s="210"/>
      <c r="FN1109" s="210"/>
      <c r="FO1109" s="210"/>
      <c r="FP1109" s="210"/>
      <c r="FQ1109" s="210"/>
      <c r="FR1109" s="210"/>
      <c r="FS1109" s="210"/>
      <c r="FT1109" s="210"/>
      <c r="FU1109" s="210"/>
      <c r="FV1109" s="210"/>
      <c r="FW1109" s="210"/>
      <c r="FX1109" s="210"/>
      <c r="FY1109" s="210"/>
      <c r="FZ1109" s="210"/>
      <c r="GA1109" s="210"/>
      <c r="GB1109" s="210"/>
      <c r="GC1109" s="210"/>
      <c r="GD1109" s="210"/>
      <c r="GE1109" s="210"/>
      <c r="GF1109" s="210"/>
      <c r="GG1109" s="210"/>
      <c r="GH1109" s="210"/>
      <c r="GI1109" s="210"/>
      <c r="GJ1109" s="210"/>
      <c r="GK1109" s="210"/>
      <c r="GL1109" s="210"/>
      <c r="GM1109" s="210"/>
      <c r="GN1109" s="210"/>
      <c r="GO1109" s="210"/>
      <c r="GP1109" s="210"/>
      <c r="GQ1109" s="210"/>
      <c r="GR1109" s="210"/>
      <c r="GS1109" s="210"/>
      <c r="GT1109" s="210"/>
      <c r="GU1109" s="210"/>
      <c r="GV1109" s="210"/>
      <c r="GW1109" s="210"/>
      <c r="GX1109" s="210"/>
      <c r="GY1109" s="210"/>
      <c r="GZ1109" s="210"/>
      <c r="HA1109" s="210"/>
      <c r="HB1109" s="210"/>
      <c r="HC1109" s="210"/>
      <c r="HD1109" s="210"/>
      <c r="HE1109" s="210"/>
      <c r="HF1109" s="210"/>
      <c r="HG1109" s="210"/>
      <c r="HH1109" s="210"/>
      <c r="HI1109" s="210"/>
      <c r="HJ1109" s="210"/>
      <c r="HK1109" s="210"/>
      <c r="HL1109" s="210"/>
      <c r="HM1109" s="210"/>
      <c r="HN1109" s="210"/>
      <c r="HO1109" s="210"/>
      <c r="HP1109" s="210"/>
      <c r="HQ1109" s="210"/>
      <c r="HR1109" s="210"/>
      <c r="HS1109" s="210"/>
      <c r="HT1109" s="210"/>
      <c r="HU1109" s="210"/>
      <c r="HV1109" s="210"/>
      <c r="HW1109" s="210"/>
      <c r="HX1109" s="210"/>
      <c r="HY1109" s="210"/>
      <c r="HZ1109" s="210"/>
      <c r="IA1109" s="210"/>
      <c r="IB1109" s="210"/>
      <c r="IC1109" s="210"/>
      <c r="ID1109" s="210"/>
      <c r="IE1109" s="210"/>
      <c r="IF1109" s="210"/>
      <c r="IG1109" s="210"/>
      <c r="IH1109" s="210"/>
      <c r="II1109" s="210"/>
      <c r="IJ1109" s="210"/>
      <c r="IK1109" s="210"/>
      <c r="IL1109" s="210"/>
      <c r="IM1109" s="210"/>
      <c r="IN1109" s="210"/>
      <c r="IO1109" s="210"/>
      <c r="IP1109" s="210"/>
      <c r="IQ1109" s="210"/>
      <c r="IR1109" s="210"/>
      <c r="IS1109" s="210"/>
      <c r="IT1109" s="210"/>
      <c r="IU1109" s="210"/>
      <c r="IV1109" s="210"/>
      <c r="IW1109" s="210"/>
      <c r="IX1109" s="210"/>
      <c r="IY1109" s="210"/>
      <c r="IZ1109" s="210"/>
      <c r="JA1109" s="210"/>
      <c r="JB1109" s="210"/>
      <c r="JC1109" s="210"/>
      <c r="JD1109" s="210"/>
      <c r="JE1109" s="210"/>
      <c r="JF1109" s="210"/>
      <c r="JG1109" s="210"/>
      <c r="JH1109" s="210"/>
      <c r="JI1109" s="210"/>
      <c r="JJ1109" s="210"/>
      <c r="JK1109" s="210"/>
      <c r="JL1109" s="210"/>
      <c r="JM1109" s="210"/>
      <c r="JN1109" s="210"/>
    </row>
    <row r="1110" spans="1:274" ht="15.75" thickBot="1" x14ac:dyDescent="0.3">
      <c r="A1110" s="664">
        <v>1</v>
      </c>
      <c r="B1110" s="1343">
        <v>1</v>
      </c>
      <c r="C1110" s="2057" t="s">
        <v>57</v>
      </c>
      <c r="D1110" s="749"/>
      <c r="E1110" s="749"/>
      <c r="F1110" s="1625"/>
      <c r="G1110" s="388"/>
      <c r="H1110" s="388"/>
      <c r="I1110" s="388"/>
      <c r="J1110" s="748"/>
      <c r="K1110" s="748"/>
      <c r="L1110" s="675"/>
      <c r="M1110" s="675"/>
      <c r="N1110" s="675"/>
      <c r="O1110" s="675"/>
      <c r="P1110" s="675"/>
      <c r="Q1110" s="675"/>
      <c r="R1110" s="748"/>
      <c r="S1110" s="748"/>
      <c r="T1110" s="748"/>
      <c r="U1110" s="748"/>
      <c r="V1110" s="748"/>
      <c r="W1110" s="748"/>
      <c r="X1110" s="748"/>
      <c r="Y1110" s="748"/>
      <c r="Z1110" s="748"/>
      <c r="AA1110" s="748"/>
      <c r="AB1110" s="748"/>
      <c r="AC1110" s="748"/>
      <c r="AD1110" s="3359"/>
      <c r="AE1110" s="675"/>
      <c r="AF1110" s="3545"/>
      <c r="AG1110" s="675"/>
      <c r="AH1110" s="675"/>
      <c r="AI1110" s="750"/>
      <c r="AJ1110" s="750"/>
      <c r="AK1110" s="675"/>
      <c r="AL1110" s="1816"/>
    </row>
    <row r="1111" spans="1:274" ht="31.5" x14ac:dyDescent="0.25">
      <c r="A1111" s="664">
        <v>1</v>
      </c>
      <c r="B1111" s="1343">
        <v>1</v>
      </c>
      <c r="C1111" s="751" t="s">
        <v>192</v>
      </c>
      <c r="D1111" s="1870"/>
      <c r="E1111" s="752"/>
      <c r="F1111" s="692"/>
      <c r="G1111" s="383"/>
      <c r="H1111" s="383"/>
      <c r="I1111" s="383"/>
      <c r="J1111" s="200"/>
      <c r="K1111" s="200"/>
      <c r="L1111" s="200"/>
      <c r="M1111" s="200"/>
      <c r="N1111" s="200"/>
      <c r="O1111" s="200"/>
      <c r="P1111" s="200"/>
      <c r="Q1111" s="200"/>
      <c r="R1111" s="589"/>
      <c r="S1111" s="589"/>
      <c r="T1111" s="589"/>
      <c r="U1111" s="589"/>
      <c r="V1111" s="589"/>
      <c r="W1111" s="589"/>
      <c r="X1111" s="589"/>
      <c r="Y1111" s="589"/>
      <c r="Z1111" s="589"/>
      <c r="AA1111" s="589"/>
      <c r="AB1111" s="589"/>
      <c r="AC1111" s="589"/>
      <c r="AD1111" s="3360"/>
      <c r="AE1111" s="586"/>
      <c r="AF1111" s="3546"/>
      <c r="AG1111" s="586"/>
      <c r="AH1111" s="586"/>
      <c r="AI1111" s="591"/>
      <c r="AJ1111" s="591"/>
      <c r="AK1111" s="586"/>
      <c r="AL1111" s="1816"/>
    </row>
    <row r="1112" spans="1:274" s="52" customFormat="1" x14ac:dyDescent="0.25">
      <c r="A1112" s="664">
        <v>1</v>
      </c>
      <c r="B1112" s="1343">
        <v>1</v>
      </c>
      <c r="C1112" s="585" t="s">
        <v>5</v>
      </c>
      <c r="D1112" s="585"/>
      <c r="E1112" s="585"/>
      <c r="F1112" s="776"/>
      <c r="G1112" s="200"/>
      <c r="H1112" s="200"/>
      <c r="I1112" s="200"/>
      <c r="J1112" s="200"/>
      <c r="K1112" s="200"/>
      <c r="L1112" s="586"/>
      <c r="M1112" s="586"/>
      <c r="N1112" s="586"/>
      <c r="O1112" s="586"/>
      <c r="P1112" s="586"/>
      <c r="Q1112" s="586"/>
      <c r="R1112" s="2114"/>
      <c r="S1112" s="2114"/>
      <c r="T1112" s="2114"/>
      <c r="U1112" s="2114"/>
      <c r="V1112" s="2114"/>
      <c r="W1112" s="2114"/>
      <c r="X1112" s="2114"/>
      <c r="Y1112" s="2114"/>
      <c r="Z1112" s="2114"/>
      <c r="AA1112" s="2114"/>
      <c r="AB1112" s="2114"/>
      <c r="AC1112" s="2114"/>
      <c r="AD1112" s="3361"/>
      <c r="AE1112" s="200"/>
      <c r="AF1112" s="3533"/>
      <c r="AG1112" s="200"/>
      <c r="AH1112" s="200"/>
      <c r="AI1112" s="200"/>
      <c r="AJ1112" s="200"/>
      <c r="AK1112" s="200"/>
      <c r="AL1112" s="1816"/>
      <c r="AM1112" s="1340"/>
    </row>
    <row r="1113" spans="1:274" s="52" customFormat="1" x14ac:dyDescent="0.25">
      <c r="A1113" s="664">
        <v>1</v>
      </c>
      <c r="B1113" s="1343">
        <v>1</v>
      </c>
      <c r="C1113" s="587" t="s">
        <v>476</v>
      </c>
      <c r="D1113" s="2680" t="s">
        <v>327</v>
      </c>
      <c r="E1113" s="586">
        <v>340</v>
      </c>
      <c r="F1113" s="1659">
        <v>120</v>
      </c>
      <c r="G1113" s="74">
        <f t="shared" ref="G1113:G1122" si="784">F1113/12*$C$3</f>
        <v>120</v>
      </c>
      <c r="H1113" s="74">
        <v>131</v>
      </c>
      <c r="I1113" s="74">
        <f t="shared" ref="I1113:I1120" si="785">H1113/G1113*100</f>
        <v>109.16666666666666</v>
      </c>
      <c r="J1113" s="589">
        <v>12</v>
      </c>
      <c r="K1113" s="75">
        <f t="shared" ref="K1113:K1125" si="786">N1113/H1113</f>
        <v>9.8931297709923669</v>
      </c>
      <c r="L1113" s="76">
        <f t="shared" ref="L1113:L1124" si="787">ROUND(F1113*J1113,0)</f>
        <v>1440</v>
      </c>
      <c r="M1113" s="76">
        <f t="shared" ref="M1113:M1121" si="788">ROUND(L1113/12*$C$3,0)</f>
        <v>1440</v>
      </c>
      <c r="N1113" s="76">
        <v>1296</v>
      </c>
      <c r="O1113" s="76">
        <f t="shared" ref="O1113:O1125" si="789">N1113/M1113*100</f>
        <v>90</v>
      </c>
      <c r="P1113" s="76">
        <f t="shared" ref="P1113:P1124" si="790">L1113/E1113</f>
        <v>4.2352941176470589</v>
      </c>
      <c r="Q1113" s="76">
        <f t="shared" ref="Q1113:Q1125" si="791">N1113/$C$3*12/P1113</f>
        <v>306</v>
      </c>
      <c r="R1113" s="2091"/>
      <c r="S1113" s="2091"/>
      <c r="T1113" s="2091"/>
      <c r="U1113" s="2091"/>
      <c r="V1113" s="2091"/>
      <c r="W1113" s="2091"/>
      <c r="X1113" s="2091"/>
      <c r="Y1113" s="2091"/>
      <c r="Z1113" s="2091"/>
      <c r="AA1113" s="2091"/>
      <c r="AB1113" s="2091"/>
      <c r="AC1113" s="2091"/>
      <c r="AD1113" s="3320"/>
      <c r="AE1113" s="639"/>
      <c r="AF1113" s="3487"/>
      <c r="AG1113" s="639"/>
      <c r="AH1113" s="639"/>
      <c r="AI1113" s="639"/>
      <c r="AJ1113" s="639"/>
      <c r="AK1113" s="639"/>
      <c r="AL1113" s="1816"/>
      <c r="AM1113" s="1340"/>
    </row>
    <row r="1114" spans="1:274" s="52" customFormat="1" x14ac:dyDescent="0.25">
      <c r="A1114" s="664">
        <v>1</v>
      </c>
      <c r="B1114" s="1343">
        <v>1</v>
      </c>
      <c r="C1114" s="587" t="s">
        <v>24</v>
      </c>
      <c r="D1114" s="2680" t="s">
        <v>327</v>
      </c>
      <c r="E1114" s="586">
        <v>340</v>
      </c>
      <c r="F1114" s="1659">
        <v>647</v>
      </c>
      <c r="G1114" s="74">
        <f t="shared" si="784"/>
        <v>647</v>
      </c>
      <c r="H1114" s="74">
        <v>677</v>
      </c>
      <c r="I1114" s="74">
        <f t="shared" si="785"/>
        <v>104.63678516228747</v>
      </c>
      <c r="J1114" s="589">
        <v>6.1</v>
      </c>
      <c r="K1114" s="75">
        <f t="shared" si="786"/>
        <v>6.460856720827179</v>
      </c>
      <c r="L1114" s="76">
        <f t="shared" si="787"/>
        <v>3947</v>
      </c>
      <c r="M1114" s="76">
        <f t="shared" si="788"/>
        <v>3947</v>
      </c>
      <c r="N1114" s="76">
        <v>4374</v>
      </c>
      <c r="O1114" s="76">
        <f t="shared" si="789"/>
        <v>110.8183430453509</v>
      </c>
      <c r="P1114" s="76">
        <f t="shared" si="790"/>
        <v>11.608823529411765</v>
      </c>
      <c r="Q1114" s="76">
        <f t="shared" si="791"/>
        <v>376.78236635419302</v>
      </c>
      <c r="R1114" s="2091"/>
      <c r="S1114" s="2091"/>
      <c r="T1114" s="2091"/>
      <c r="U1114" s="2091"/>
      <c r="V1114" s="2091"/>
      <c r="W1114" s="2091"/>
      <c r="X1114" s="2091"/>
      <c r="Y1114" s="2091"/>
      <c r="Z1114" s="2091"/>
      <c r="AA1114" s="2091"/>
      <c r="AB1114" s="2091"/>
      <c r="AC1114" s="2091"/>
      <c r="AD1114" s="3320"/>
      <c r="AE1114" s="639"/>
      <c r="AF1114" s="3487"/>
      <c r="AG1114" s="639"/>
      <c r="AH1114" s="639"/>
      <c r="AI1114" s="639"/>
      <c r="AJ1114" s="639"/>
      <c r="AK1114" s="639"/>
      <c r="AL1114" s="1816"/>
      <c r="AM1114" s="1340"/>
    </row>
    <row r="1115" spans="1:274" s="52" customFormat="1" x14ac:dyDescent="0.25">
      <c r="A1115" s="664">
        <v>1</v>
      </c>
      <c r="B1115" s="1343">
        <v>1</v>
      </c>
      <c r="C1115" s="587" t="s">
        <v>25</v>
      </c>
      <c r="D1115" s="2680" t="s">
        <v>327</v>
      </c>
      <c r="E1115" s="586">
        <v>300</v>
      </c>
      <c r="F1115" s="1659">
        <v>248</v>
      </c>
      <c r="G1115" s="74">
        <f t="shared" si="784"/>
        <v>248</v>
      </c>
      <c r="H1115" s="74">
        <v>210</v>
      </c>
      <c r="I1115" s="74">
        <f t="shared" si="785"/>
        <v>84.677419354838719</v>
      </c>
      <c r="J1115" s="589">
        <v>6</v>
      </c>
      <c r="K1115" s="75">
        <f t="shared" si="786"/>
        <v>5.9476190476190478</v>
      </c>
      <c r="L1115" s="76">
        <f t="shared" si="787"/>
        <v>1488</v>
      </c>
      <c r="M1115" s="76">
        <f t="shared" si="788"/>
        <v>1488</v>
      </c>
      <c r="N1115" s="76">
        <v>1249</v>
      </c>
      <c r="O1115" s="76">
        <f t="shared" si="789"/>
        <v>83.938172043010752</v>
      </c>
      <c r="P1115" s="76">
        <f t="shared" si="790"/>
        <v>4.96</v>
      </c>
      <c r="Q1115" s="76">
        <f t="shared" si="791"/>
        <v>251.81451612903226</v>
      </c>
      <c r="R1115" s="2091"/>
      <c r="S1115" s="2091"/>
      <c r="T1115" s="2091"/>
      <c r="U1115" s="2091"/>
      <c r="V1115" s="2091"/>
      <c r="W1115" s="2091"/>
      <c r="X1115" s="2091"/>
      <c r="Y1115" s="2091"/>
      <c r="Z1115" s="2091"/>
      <c r="AA1115" s="2091"/>
      <c r="AB1115" s="2091"/>
      <c r="AC1115" s="2091"/>
      <c r="AD1115" s="3320"/>
      <c r="AE1115" s="639"/>
      <c r="AF1115" s="3487"/>
      <c r="AG1115" s="639"/>
      <c r="AH1115" s="639"/>
      <c r="AI1115" s="639"/>
      <c r="AJ1115" s="639"/>
      <c r="AK1115" s="639"/>
      <c r="AL1115" s="1816"/>
      <c r="AM1115" s="1340"/>
    </row>
    <row r="1116" spans="1:274" s="52" customFormat="1" x14ac:dyDescent="0.25">
      <c r="A1116" s="664"/>
      <c r="B1116" s="1343"/>
      <c r="C1116" s="587" t="s">
        <v>576</v>
      </c>
      <c r="D1116" s="2680" t="s">
        <v>327</v>
      </c>
      <c r="E1116" s="586">
        <v>340</v>
      </c>
      <c r="F1116" s="1659">
        <v>40</v>
      </c>
      <c r="G1116" s="74">
        <f t="shared" ref="G1116" si="792">F1116/12*$C$3</f>
        <v>40</v>
      </c>
      <c r="H1116" s="74">
        <v>98</v>
      </c>
      <c r="I1116" s="74">
        <f t="shared" si="785"/>
        <v>245.00000000000003</v>
      </c>
      <c r="J1116" s="589">
        <v>10</v>
      </c>
      <c r="K1116" s="75">
        <f t="shared" ref="K1116" si="793">N1116/H1116</f>
        <v>7.8673469387755102</v>
      </c>
      <c r="L1116" s="76">
        <f t="shared" si="787"/>
        <v>400</v>
      </c>
      <c r="M1116" s="76">
        <f t="shared" ref="M1116" si="794">ROUND(L1116/12*$C$3,0)</f>
        <v>400</v>
      </c>
      <c r="N1116" s="76">
        <v>771</v>
      </c>
      <c r="O1116" s="76">
        <f t="shared" ref="O1116" si="795">N1116/M1116*100</f>
        <v>192.75</v>
      </c>
      <c r="P1116" s="76">
        <f t="shared" si="790"/>
        <v>1.1764705882352942</v>
      </c>
      <c r="Q1116" s="76">
        <f t="shared" ref="Q1116" si="796">N1116/$C$3*12/P1116</f>
        <v>655.35</v>
      </c>
      <c r="R1116" s="2091"/>
      <c r="S1116" s="2091"/>
      <c r="T1116" s="2091"/>
      <c r="U1116" s="2091"/>
      <c r="V1116" s="2091"/>
      <c r="W1116" s="2091"/>
      <c r="X1116" s="2091"/>
      <c r="Y1116" s="2091"/>
      <c r="Z1116" s="2091"/>
      <c r="AA1116" s="2091"/>
      <c r="AB1116" s="2091"/>
      <c r="AC1116" s="2091"/>
      <c r="AD1116" s="3320"/>
      <c r="AE1116" s="639"/>
      <c r="AF1116" s="3487"/>
      <c r="AG1116" s="639"/>
      <c r="AH1116" s="639"/>
      <c r="AI1116" s="639"/>
      <c r="AJ1116" s="639"/>
      <c r="AK1116" s="639"/>
      <c r="AL1116" s="1816"/>
      <c r="AM1116" s="1340"/>
    </row>
    <row r="1117" spans="1:274" s="52" customFormat="1" x14ac:dyDescent="0.25">
      <c r="A1117" s="664">
        <v>1</v>
      </c>
      <c r="B1117" s="1343">
        <v>1</v>
      </c>
      <c r="C1117" s="587" t="s">
        <v>8</v>
      </c>
      <c r="D1117" s="2680" t="s">
        <v>327</v>
      </c>
      <c r="E1117" s="586">
        <v>340</v>
      </c>
      <c r="F1117" s="1659">
        <v>210</v>
      </c>
      <c r="G1117" s="74">
        <f t="shared" si="784"/>
        <v>210</v>
      </c>
      <c r="H1117" s="74">
        <v>260</v>
      </c>
      <c r="I1117" s="74">
        <f t="shared" si="785"/>
        <v>123.80952380952381</v>
      </c>
      <c r="J1117" s="589">
        <v>9.5</v>
      </c>
      <c r="K1117" s="75">
        <f t="shared" si="786"/>
        <v>7.930769230769231</v>
      </c>
      <c r="L1117" s="76">
        <f t="shared" si="787"/>
        <v>1995</v>
      </c>
      <c r="M1117" s="76">
        <f t="shared" si="788"/>
        <v>1995</v>
      </c>
      <c r="N1117" s="76">
        <v>2062</v>
      </c>
      <c r="O1117" s="76">
        <f t="shared" si="789"/>
        <v>103.35839598997494</v>
      </c>
      <c r="P1117" s="76">
        <f t="shared" si="790"/>
        <v>5.867647058823529</v>
      </c>
      <c r="Q1117" s="76">
        <f t="shared" si="791"/>
        <v>351.41854636591484</v>
      </c>
      <c r="R1117" s="2091"/>
      <c r="S1117" s="2091"/>
      <c r="T1117" s="2091"/>
      <c r="U1117" s="2091"/>
      <c r="V1117" s="2091"/>
      <c r="W1117" s="2091"/>
      <c r="X1117" s="2091"/>
      <c r="Y1117" s="2091"/>
      <c r="Z1117" s="2091"/>
      <c r="AA1117" s="2091"/>
      <c r="AB1117" s="2091"/>
      <c r="AC1117" s="2091"/>
      <c r="AD1117" s="3320"/>
      <c r="AE1117" s="639"/>
      <c r="AF1117" s="3487"/>
      <c r="AG1117" s="639"/>
      <c r="AH1117" s="639"/>
      <c r="AI1117" s="639"/>
      <c r="AJ1117" s="639"/>
      <c r="AK1117" s="639"/>
      <c r="AL1117" s="1816"/>
      <c r="AM1117" s="1340"/>
    </row>
    <row r="1118" spans="1:274" s="52" customFormat="1" x14ac:dyDescent="0.25">
      <c r="A1118" s="664">
        <v>1</v>
      </c>
      <c r="B1118" s="1343">
        <v>1</v>
      </c>
      <c r="C1118" s="587" t="s">
        <v>288</v>
      </c>
      <c r="D1118" s="2680" t="s">
        <v>327</v>
      </c>
      <c r="E1118" s="586">
        <v>330</v>
      </c>
      <c r="F1118" s="692">
        <v>30</v>
      </c>
      <c r="G1118" s="74">
        <f t="shared" si="784"/>
        <v>30</v>
      </c>
      <c r="H1118" s="74">
        <v>22</v>
      </c>
      <c r="I1118" s="74">
        <f t="shared" si="785"/>
        <v>73.333333333333329</v>
      </c>
      <c r="J1118" s="590">
        <v>10</v>
      </c>
      <c r="K1118" s="75">
        <f t="shared" si="786"/>
        <v>7.1818181818181817</v>
      </c>
      <c r="L1118" s="76">
        <f t="shared" si="787"/>
        <v>300</v>
      </c>
      <c r="M1118" s="76">
        <f t="shared" si="788"/>
        <v>300</v>
      </c>
      <c r="N1118" s="76">
        <v>158</v>
      </c>
      <c r="O1118" s="76">
        <f t="shared" si="789"/>
        <v>52.666666666666664</v>
      </c>
      <c r="P1118" s="76">
        <f t="shared" si="790"/>
        <v>0.90909090909090906</v>
      </c>
      <c r="Q1118" s="76">
        <f t="shared" si="791"/>
        <v>173.8</v>
      </c>
      <c r="R1118" s="2091"/>
      <c r="S1118" s="2091"/>
      <c r="T1118" s="2091"/>
      <c r="U1118" s="2091"/>
      <c r="V1118" s="2091"/>
      <c r="W1118" s="2091"/>
      <c r="X1118" s="2091"/>
      <c r="Y1118" s="2091"/>
      <c r="Z1118" s="2091"/>
      <c r="AA1118" s="2091"/>
      <c r="AB1118" s="2091"/>
      <c r="AC1118" s="2091"/>
      <c r="AD1118" s="3320"/>
      <c r="AE1118" s="639"/>
      <c r="AF1118" s="3487"/>
      <c r="AG1118" s="639"/>
      <c r="AH1118" s="639"/>
      <c r="AI1118" s="639"/>
      <c r="AJ1118" s="639"/>
      <c r="AK1118" s="639"/>
      <c r="AL1118" s="1816"/>
      <c r="AM1118" s="1340"/>
    </row>
    <row r="1119" spans="1:274" s="52" customFormat="1" x14ac:dyDescent="0.25">
      <c r="A1119" s="664">
        <v>1</v>
      </c>
      <c r="B1119" s="1343">
        <v>1</v>
      </c>
      <c r="C1119" s="587" t="s">
        <v>9</v>
      </c>
      <c r="D1119" s="2680" t="s">
        <v>327</v>
      </c>
      <c r="E1119" s="586">
        <v>340</v>
      </c>
      <c r="F1119" s="1659">
        <v>100</v>
      </c>
      <c r="G1119" s="74">
        <f t="shared" si="784"/>
        <v>100</v>
      </c>
      <c r="H1119" s="74">
        <v>106</v>
      </c>
      <c r="I1119" s="74">
        <f t="shared" si="785"/>
        <v>106</v>
      </c>
      <c r="J1119" s="589">
        <v>10</v>
      </c>
      <c r="K1119" s="75">
        <f t="shared" si="786"/>
        <v>8.5566037735849054</v>
      </c>
      <c r="L1119" s="76">
        <f t="shared" si="787"/>
        <v>1000</v>
      </c>
      <c r="M1119" s="76">
        <f t="shared" si="788"/>
        <v>1000</v>
      </c>
      <c r="N1119" s="76">
        <v>907</v>
      </c>
      <c r="O1119" s="76">
        <f t="shared" si="789"/>
        <v>90.7</v>
      </c>
      <c r="P1119" s="76">
        <f t="shared" si="790"/>
        <v>2.9411764705882355</v>
      </c>
      <c r="Q1119" s="76">
        <f t="shared" si="791"/>
        <v>308.38</v>
      </c>
      <c r="R1119" s="2091"/>
      <c r="S1119" s="2091"/>
      <c r="T1119" s="2091"/>
      <c r="U1119" s="2091"/>
      <c r="V1119" s="2091"/>
      <c r="W1119" s="2091"/>
      <c r="X1119" s="2091"/>
      <c r="Y1119" s="2091"/>
      <c r="Z1119" s="2091"/>
      <c r="AA1119" s="2091"/>
      <c r="AB1119" s="2091"/>
      <c r="AC1119" s="2091"/>
      <c r="AD1119" s="3320"/>
      <c r="AE1119" s="639"/>
      <c r="AF1119" s="3487"/>
      <c r="AG1119" s="639"/>
      <c r="AH1119" s="639"/>
      <c r="AI1119" s="639"/>
      <c r="AJ1119" s="639"/>
      <c r="AK1119" s="639"/>
      <c r="AL1119" s="1816"/>
      <c r="AM1119" s="1340"/>
    </row>
    <row r="1120" spans="1:274" s="52" customFormat="1" x14ac:dyDescent="0.25">
      <c r="A1120" s="664">
        <v>1</v>
      </c>
      <c r="B1120" s="1343">
        <v>1</v>
      </c>
      <c r="C1120" s="587" t="s">
        <v>26</v>
      </c>
      <c r="D1120" s="2680" t="s">
        <v>327</v>
      </c>
      <c r="E1120" s="506">
        <v>340</v>
      </c>
      <c r="F1120" s="1659">
        <v>240</v>
      </c>
      <c r="G1120" s="74">
        <f t="shared" si="784"/>
        <v>240</v>
      </c>
      <c r="H1120" s="74">
        <v>229</v>
      </c>
      <c r="I1120" s="74">
        <f t="shared" si="785"/>
        <v>95.416666666666671</v>
      </c>
      <c r="J1120" s="589">
        <v>7.7</v>
      </c>
      <c r="K1120" s="75">
        <f t="shared" si="786"/>
        <v>6.3711790393013104</v>
      </c>
      <c r="L1120" s="76">
        <f t="shared" si="787"/>
        <v>1848</v>
      </c>
      <c r="M1120" s="76">
        <f t="shared" si="788"/>
        <v>1848</v>
      </c>
      <c r="N1120" s="76">
        <v>1459</v>
      </c>
      <c r="O1120" s="76">
        <f t="shared" si="789"/>
        <v>78.950216450216445</v>
      </c>
      <c r="P1120" s="76">
        <f t="shared" si="790"/>
        <v>5.4352941176470591</v>
      </c>
      <c r="Q1120" s="76">
        <f t="shared" si="791"/>
        <v>268.43073593073592</v>
      </c>
      <c r="R1120" s="2091"/>
      <c r="S1120" s="2091"/>
      <c r="T1120" s="2091"/>
      <c r="U1120" s="2091"/>
      <c r="V1120" s="2091"/>
      <c r="W1120" s="2091"/>
      <c r="X1120" s="2091"/>
      <c r="Y1120" s="2091"/>
      <c r="Z1120" s="2091"/>
      <c r="AA1120" s="2091"/>
      <c r="AB1120" s="2091"/>
      <c r="AC1120" s="2091"/>
      <c r="AD1120" s="3320"/>
      <c r="AE1120" s="639"/>
      <c r="AF1120" s="3487"/>
      <c r="AG1120" s="639"/>
      <c r="AH1120" s="639"/>
      <c r="AI1120" s="639"/>
      <c r="AJ1120" s="639"/>
      <c r="AK1120" s="639"/>
      <c r="AL1120" s="1816"/>
      <c r="AM1120" s="1340"/>
    </row>
    <row r="1121" spans="1:39" s="52" customFormat="1" x14ac:dyDescent="0.25">
      <c r="A1121" s="664"/>
      <c r="B1121" s="1343">
        <v>1</v>
      </c>
      <c r="C1121" s="587" t="s">
        <v>67</v>
      </c>
      <c r="D1121" s="2680" t="s">
        <v>327</v>
      </c>
      <c r="E1121" s="586">
        <v>320</v>
      </c>
      <c r="F1121" s="776">
        <v>476</v>
      </c>
      <c r="G1121" s="74">
        <f t="shared" si="784"/>
        <v>476</v>
      </c>
      <c r="H1121" s="74">
        <v>423</v>
      </c>
      <c r="I1121" s="74">
        <f>H1121/ROUND(G1121,0)*100</f>
        <v>88.865546218487395</v>
      </c>
      <c r="J1121" s="443">
        <v>9</v>
      </c>
      <c r="K1121" s="75">
        <f t="shared" si="786"/>
        <v>8.7115839243498812</v>
      </c>
      <c r="L1121" s="76">
        <f t="shared" si="787"/>
        <v>4284</v>
      </c>
      <c r="M1121" s="76">
        <f t="shared" si="788"/>
        <v>4284</v>
      </c>
      <c r="N1121" s="76">
        <v>3685</v>
      </c>
      <c r="O1121" s="76">
        <f t="shared" si="789"/>
        <v>86.017740429505139</v>
      </c>
      <c r="P1121" s="76">
        <f t="shared" si="790"/>
        <v>13.387499999999999</v>
      </c>
      <c r="Q1121" s="76">
        <f t="shared" si="791"/>
        <v>275.25676937441642</v>
      </c>
      <c r="R1121" s="2091"/>
      <c r="S1121" s="2091"/>
      <c r="T1121" s="2091"/>
      <c r="U1121" s="2091"/>
      <c r="V1121" s="2091"/>
      <c r="W1121" s="2091"/>
      <c r="X1121" s="2091"/>
      <c r="Y1121" s="2091"/>
      <c r="Z1121" s="2091"/>
      <c r="AA1121" s="2091"/>
      <c r="AB1121" s="2091"/>
      <c r="AC1121" s="2091"/>
      <c r="AD1121" s="3350"/>
      <c r="AE1121" s="639"/>
      <c r="AF1121" s="3487"/>
      <c r="AG1121" s="639"/>
      <c r="AH1121" s="639"/>
      <c r="AI1121" s="639"/>
      <c r="AJ1121" s="639"/>
      <c r="AK1121" s="639"/>
      <c r="AL1121" s="1816"/>
      <c r="AM1121" s="1340"/>
    </row>
    <row r="1122" spans="1:39" s="52" customFormat="1" x14ac:dyDescent="0.25">
      <c r="A1122" s="664"/>
      <c r="B1122" s="1343"/>
      <c r="C1122" s="587" t="s">
        <v>10</v>
      </c>
      <c r="D1122" s="2680" t="s">
        <v>327</v>
      </c>
      <c r="E1122" s="586">
        <v>340</v>
      </c>
      <c r="F1122" s="776">
        <v>336</v>
      </c>
      <c r="G1122" s="74">
        <f t="shared" si="784"/>
        <v>336</v>
      </c>
      <c r="H1122" s="74">
        <v>417</v>
      </c>
      <c r="I1122" s="74">
        <f>H1122/G1122*100</f>
        <v>124.10714285714286</v>
      </c>
      <c r="J1122" s="443">
        <v>9.5</v>
      </c>
      <c r="K1122" s="75">
        <f t="shared" ref="K1122" si="797">N1122/H1122</f>
        <v>8.942446043165468</v>
      </c>
      <c r="L1122" s="76">
        <f t="shared" si="787"/>
        <v>3192</v>
      </c>
      <c r="M1122" s="76">
        <f t="shared" ref="M1122" si="798">ROUND(L1122/12*$C$3,0)</f>
        <v>3192</v>
      </c>
      <c r="N1122" s="76">
        <v>3729</v>
      </c>
      <c r="O1122" s="76">
        <f t="shared" ref="O1122" si="799">N1122/M1122*100</f>
        <v>116.82330827067669</v>
      </c>
      <c r="P1122" s="76">
        <f t="shared" si="790"/>
        <v>9.3882352941176475</v>
      </c>
      <c r="Q1122" s="76">
        <f t="shared" ref="Q1122" si="800">N1122/$C$3*12/P1122</f>
        <v>397.19924812030075</v>
      </c>
      <c r="R1122" s="2091"/>
      <c r="S1122" s="2091"/>
      <c r="T1122" s="2091"/>
      <c r="U1122" s="2091"/>
      <c r="V1122" s="2091"/>
      <c r="W1122" s="2091"/>
      <c r="X1122" s="2091"/>
      <c r="Y1122" s="2091"/>
      <c r="Z1122" s="2091"/>
      <c r="AA1122" s="2091"/>
      <c r="AB1122" s="2091"/>
      <c r="AC1122" s="2091"/>
      <c r="AD1122" s="3350"/>
      <c r="AE1122" s="639"/>
      <c r="AF1122" s="3487"/>
      <c r="AG1122" s="639"/>
      <c r="AH1122" s="639"/>
      <c r="AI1122" s="639"/>
      <c r="AJ1122" s="639"/>
      <c r="AK1122" s="639"/>
      <c r="AL1122" s="1816"/>
      <c r="AM1122" s="1340"/>
    </row>
    <row r="1123" spans="1:39" s="52" customFormat="1" x14ac:dyDescent="0.25">
      <c r="A1123" s="664"/>
      <c r="B1123" s="1343"/>
      <c r="C1123" s="587" t="s">
        <v>66</v>
      </c>
      <c r="D1123" s="2680" t="s">
        <v>327</v>
      </c>
      <c r="E1123" s="586">
        <v>340</v>
      </c>
      <c r="F1123" s="776">
        <v>188</v>
      </c>
      <c r="G1123" s="74">
        <f t="shared" ref="G1123:G1124" si="801">F1123/12*$C$3</f>
        <v>188</v>
      </c>
      <c r="H1123" s="74">
        <v>199</v>
      </c>
      <c r="I1123" s="74">
        <f>H1123/ROUND(G1123,0)*100</f>
        <v>105.85106382978724</v>
      </c>
      <c r="J1123" s="443">
        <v>11.5</v>
      </c>
      <c r="K1123" s="75">
        <f t="shared" ref="K1123" si="802">N1123/H1123</f>
        <v>10.507537688442211</v>
      </c>
      <c r="L1123" s="76">
        <f t="shared" si="787"/>
        <v>2162</v>
      </c>
      <c r="M1123" s="76">
        <f t="shared" ref="M1123" si="803">ROUND(L1123/12*$C$3,0)</f>
        <v>2162</v>
      </c>
      <c r="N1123" s="76">
        <v>2091</v>
      </c>
      <c r="O1123" s="76">
        <f t="shared" ref="O1123" si="804">N1123/M1123*100</f>
        <v>96.716003700277525</v>
      </c>
      <c r="P1123" s="76">
        <f t="shared" si="790"/>
        <v>6.3588235294117643</v>
      </c>
      <c r="Q1123" s="76">
        <f t="shared" ref="Q1123" si="805">N1123/$C$3*12/P1123</f>
        <v>328.83441258094359</v>
      </c>
      <c r="R1123" s="2091"/>
      <c r="S1123" s="2091"/>
      <c r="T1123" s="2091"/>
      <c r="U1123" s="2091"/>
      <c r="V1123" s="2091"/>
      <c r="W1123" s="2091"/>
      <c r="X1123" s="2091"/>
      <c r="Y1123" s="2091"/>
      <c r="Z1123" s="2091"/>
      <c r="AA1123" s="2091"/>
      <c r="AB1123" s="2091"/>
      <c r="AC1123" s="2091"/>
      <c r="AD1123" s="3350"/>
      <c r="AE1123" s="639"/>
      <c r="AF1123" s="3487"/>
      <c r="AG1123" s="639"/>
      <c r="AH1123" s="639"/>
      <c r="AI1123" s="639"/>
      <c r="AJ1123" s="639"/>
      <c r="AK1123" s="639"/>
      <c r="AL1123" s="1816"/>
      <c r="AM1123" s="1340"/>
    </row>
    <row r="1124" spans="1:39" s="52" customFormat="1" x14ac:dyDescent="0.25">
      <c r="A1124" s="664"/>
      <c r="B1124" s="1343"/>
      <c r="C1124" s="587" t="s">
        <v>6</v>
      </c>
      <c r="D1124" s="2680" t="s">
        <v>327</v>
      </c>
      <c r="E1124" s="586">
        <v>340</v>
      </c>
      <c r="F1124" s="776">
        <v>600</v>
      </c>
      <c r="G1124" s="74">
        <f t="shared" si="801"/>
        <v>600</v>
      </c>
      <c r="H1124" s="74">
        <v>542</v>
      </c>
      <c r="I1124" s="74">
        <f>H1124/ROUND(G1124,0)*100</f>
        <v>90.333333333333329</v>
      </c>
      <c r="J1124" s="443">
        <v>9</v>
      </c>
      <c r="K1124" s="75">
        <f t="shared" ref="K1124" si="806">N1124/H1124</f>
        <v>8.8745387453874542</v>
      </c>
      <c r="L1124" s="76">
        <f t="shared" si="787"/>
        <v>5400</v>
      </c>
      <c r="M1124" s="76">
        <f t="shared" ref="M1124" si="807">ROUND(L1124/12*$C$3,0)</f>
        <v>5400</v>
      </c>
      <c r="N1124" s="76">
        <v>4810</v>
      </c>
      <c r="O1124" s="76">
        <f t="shared" ref="O1124" si="808">N1124/M1124*100</f>
        <v>89.074074074074076</v>
      </c>
      <c r="P1124" s="76">
        <f t="shared" si="790"/>
        <v>15.882352941176471</v>
      </c>
      <c r="Q1124" s="76">
        <f t="shared" ref="Q1124" si="809">N1124/$C$3*12/P1124</f>
        <v>302.85185185185185</v>
      </c>
      <c r="R1124" s="2091"/>
      <c r="S1124" s="2091"/>
      <c r="T1124" s="2091"/>
      <c r="U1124" s="2091"/>
      <c r="V1124" s="2091"/>
      <c r="W1124" s="2091"/>
      <c r="X1124" s="2091"/>
      <c r="Y1124" s="2091"/>
      <c r="Z1124" s="2091"/>
      <c r="AA1124" s="2091"/>
      <c r="AB1124" s="2091"/>
      <c r="AC1124" s="2091"/>
      <c r="AD1124" s="3350"/>
      <c r="AE1124" s="639"/>
      <c r="AF1124" s="3487"/>
      <c r="AG1124" s="639"/>
      <c r="AH1124" s="639"/>
      <c r="AI1124" s="639"/>
      <c r="AJ1124" s="639"/>
      <c r="AK1124" s="639"/>
      <c r="AL1124" s="1816"/>
      <c r="AM1124" s="1340"/>
    </row>
    <row r="1125" spans="1:39" s="52" customFormat="1" ht="29.25" x14ac:dyDescent="0.25">
      <c r="A1125" s="664">
        <v>1</v>
      </c>
      <c r="B1125" s="1343">
        <v>1</v>
      </c>
      <c r="C1125" s="247" t="s">
        <v>7</v>
      </c>
      <c r="D1125" s="247"/>
      <c r="E1125" s="247"/>
      <c r="F1125" s="1660">
        <f>SUM(F1113:F1124)</f>
        <v>3235</v>
      </c>
      <c r="G1125" s="603">
        <f t="shared" ref="G1125:H1125" si="810">SUM(G1113:G1124)</f>
        <v>3235</v>
      </c>
      <c r="H1125" s="603">
        <f t="shared" si="810"/>
        <v>3314</v>
      </c>
      <c r="I1125" s="603">
        <f>H1125/G1125*100</f>
        <v>102.4420401854714</v>
      </c>
      <c r="J1125" s="608">
        <f>IF(F1125=0,0,L1125/F1125)</f>
        <v>8.4871715610510048</v>
      </c>
      <c r="K1125" s="99">
        <f t="shared" si="786"/>
        <v>8.0238382619191313</v>
      </c>
      <c r="L1125" s="603">
        <f t="shared" ref="L1125" si="811">SUM(L1113:L1124)</f>
        <v>27456</v>
      </c>
      <c r="M1125" s="603">
        <f t="shared" ref="M1125" si="812">SUM(M1113:M1124)</f>
        <v>27456</v>
      </c>
      <c r="N1125" s="603">
        <f t="shared" ref="N1125" si="813">SUM(N1113:N1124)</f>
        <v>26591</v>
      </c>
      <c r="O1125" s="76">
        <f t="shared" si="789"/>
        <v>96.849504662004662</v>
      </c>
      <c r="P1125" s="603">
        <f>SUM(P1113:P1124)</f>
        <v>82.150708556149738</v>
      </c>
      <c r="Q1125" s="76">
        <f t="shared" si="791"/>
        <v>323.68558308690837</v>
      </c>
      <c r="R1125" s="2115">
        <v>115491.27905279998</v>
      </c>
      <c r="S1125" s="2115">
        <v>115491.27905279998</v>
      </c>
      <c r="T1125" s="2115">
        <v>115491.27905279998</v>
      </c>
      <c r="U1125" s="2115">
        <v>115491.27905279998</v>
      </c>
      <c r="V1125" s="2115">
        <v>115491.27905279998</v>
      </c>
      <c r="W1125" s="2115">
        <v>115491.27905279998</v>
      </c>
      <c r="X1125" s="2115">
        <v>115491.27905279998</v>
      </c>
      <c r="Y1125" s="2115">
        <v>115491.27905279998</v>
      </c>
      <c r="Z1125" s="2115">
        <v>115491.27905279998</v>
      </c>
      <c r="AA1125" s="2115">
        <v>115491.27905279998</v>
      </c>
      <c r="AB1125" s="2115">
        <v>121280.90849279996</v>
      </c>
      <c r="AC1125" s="2115">
        <v>121280.90849279996</v>
      </c>
      <c r="AD1125" s="3287">
        <f t="shared" ref="AD1125" si="814">AC1125</f>
        <v>121280.90849279996</v>
      </c>
      <c r="AE1125" s="603">
        <f t="shared" ref="AE1125:AE1128" si="815">AK1125-AJ1125-AG1125</f>
        <v>126637.42427</v>
      </c>
      <c r="AF1125" s="3534">
        <v>100.77376</v>
      </c>
      <c r="AG1125" s="603">
        <v>-1903.89672</v>
      </c>
      <c r="AH1125" s="603">
        <f>AE1125-AD1125</f>
        <v>5356.5157772000384</v>
      </c>
      <c r="AI1125" s="603">
        <v>-38.856720000000003</v>
      </c>
      <c r="AJ1125" s="603">
        <v>-1452.0844699999998</v>
      </c>
      <c r="AK1125" s="603">
        <v>123281.44308</v>
      </c>
      <c r="AL1125" s="1816"/>
      <c r="AM1125" s="1340"/>
    </row>
    <row r="1126" spans="1:39" s="52" customFormat="1" x14ac:dyDescent="0.25">
      <c r="A1126" s="664">
        <v>1</v>
      </c>
      <c r="B1126" s="1343">
        <v>1</v>
      </c>
      <c r="C1126" s="568" t="s">
        <v>14</v>
      </c>
      <c r="D1126" s="568"/>
      <c r="E1126" s="741"/>
      <c r="F1126" s="1660"/>
      <c r="G1126" s="603"/>
      <c r="H1126" s="603"/>
      <c r="I1126" s="603"/>
      <c r="J1126" s="604"/>
      <c r="K1126" s="604"/>
      <c r="L1126" s="603"/>
      <c r="M1126" s="603"/>
      <c r="N1126" s="603"/>
      <c r="O1126" s="603"/>
      <c r="P1126" s="603"/>
      <c r="Q1126" s="603"/>
      <c r="R1126" s="2114"/>
      <c r="S1126" s="2114"/>
      <c r="T1126" s="2114"/>
      <c r="U1126" s="2114"/>
      <c r="V1126" s="2114"/>
      <c r="W1126" s="2114"/>
      <c r="X1126" s="2114"/>
      <c r="Y1126" s="2114"/>
      <c r="Z1126" s="2114"/>
      <c r="AA1126" s="2114"/>
      <c r="AB1126" s="2114"/>
      <c r="AC1126" s="2114"/>
      <c r="AD1126" s="3351"/>
      <c r="AE1126" s="200"/>
      <c r="AF1126" s="3533"/>
      <c r="AG1126" s="200"/>
      <c r="AH1126" s="200"/>
      <c r="AI1126" s="200"/>
      <c r="AJ1126" s="200"/>
      <c r="AK1126" s="200"/>
      <c r="AL1126" s="1816"/>
      <c r="AM1126" s="1340"/>
    </row>
    <row r="1127" spans="1:39" s="52" customFormat="1" x14ac:dyDescent="0.25">
      <c r="A1127" s="664">
        <v>1</v>
      </c>
      <c r="B1127" s="1343">
        <v>1</v>
      </c>
      <c r="C1127" s="2681" t="s">
        <v>426</v>
      </c>
      <c r="D1127" s="449"/>
      <c r="E1127" s="462"/>
      <c r="F1127" s="1632"/>
      <c r="G1127" s="98"/>
      <c r="H1127" s="98"/>
      <c r="I1127" s="98"/>
      <c r="J1127" s="330"/>
      <c r="K1127" s="330"/>
      <c r="L1127" s="332"/>
      <c r="M1127" s="332"/>
      <c r="N1127" s="332"/>
      <c r="O1127" s="332"/>
      <c r="P1127" s="332"/>
      <c r="Q1127" s="332"/>
      <c r="R1127" s="590">
        <v>122575.35810000001</v>
      </c>
      <c r="S1127" s="590">
        <v>122575.35810000001</v>
      </c>
      <c r="T1127" s="590">
        <v>122575.35810000001</v>
      </c>
      <c r="U1127" s="590">
        <v>147181.62356000001</v>
      </c>
      <c r="V1127" s="590">
        <v>147181.62356000001</v>
      </c>
      <c r="W1127" s="590">
        <v>147181.62356000001</v>
      </c>
      <c r="X1127" s="590">
        <v>147181.62356000001</v>
      </c>
      <c r="Y1127" s="590">
        <v>147181.62356000001</v>
      </c>
      <c r="Z1127" s="590">
        <v>136248.07698000001</v>
      </c>
      <c r="AA1127" s="590">
        <v>137162.23387</v>
      </c>
      <c r="AB1127" s="590">
        <v>142691.43755</v>
      </c>
      <c r="AC1127" s="590">
        <v>142691.43755</v>
      </c>
      <c r="AD1127" s="3648">
        <f t="shared" ref="AD1127:AD1128" si="816">AC1127</f>
        <v>142691.43755</v>
      </c>
      <c r="AE1127" s="385">
        <f t="shared" si="815"/>
        <v>142550.69357000003</v>
      </c>
      <c r="AF1127" s="3490"/>
      <c r="AG1127" s="385"/>
      <c r="AH1127" s="385">
        <f>AE1127-AD1127</f>
        <v>-140.74397999997018</v>
      </c>
      <c r="AI1127" s="385">
        <v>0</v>
      </c>
      <c r="AJ1127" s="385">
        <v>-154.49489</v>
      </c>
      <c r="AK1127" s="385">
        <v>142396.19868000003</v>
      </c>
      <c r="AL1127" s="1816"/>
      <c r="AM1127" s="1340"/>
    </row>
    <row r="1128" spans="1:39" s="52" customFormat="1" x14ac:dyDescent="0.25">
      <c r="A1128" s="664"/>
      <c r="B1128" s="1343"/>
      <c r="C1128" s="2681" t="s">
        <v>484</v>
      </c>
      <c r="D1128" s="449"/>
      <c r="E1128" s="462"/>
      <c r="F1128" s="1632"/>
      <c r="G1128" s="98"/>
      <c r="H1128" s="98"/>
      <c r="I1128" s="98"/>
      <c r="J1128" s="330"/>
      <c r="K1128" s="330"/>
      <c r="L1128" s="332"/>
      <c r="M1128" s="332"/>
      <c r="N1128" s="332"/>
      <c r="O1128" s="332"/>
      <c r="P1128" s="332"/>
      <c r="Q1128" s="332"/>
      <c r="R1128" s="590">
        <v>3216.192</v>
      </c>
      <c r="S1128" s="590">
        <v>3216.192</v>
      </c>
      <c r="T1128" s="590">
        <v>3216.192</v>
      </c>
      <c r="U1128" s="590">
        <v>3216.192</v>
      </c>
      <c r="V1128" s="590">
        <v>3216.192</v>
      </c>
      <c r="W1128" s="590">
        <v>3216.192</v>
      </c>
      <c r="X1128" s="590">
        <v>3216.192</v>
      </c>
      <c r="Y1128" s="590">
        <v>3216.192</v>
      </c>
      <c r="Z1128" s="590">
        <v>3216.192</v>
      </c>
      <c r="AA1128" s="590">
        <v>3216.192</v>
      </c>
      <c r="AB1128" s="590">
        <v>3216.192</v>
      </c>
      <c r="AC1128" s="590">
        <v>3216.192</v>
      </c>
      <c r="AD1128" s="3287">
        <f t="shared" si="816"/>
        <v>3216.192</v>
      </c>
      <c r="AE1128" s="385">
        <f t="shared" si="815"/>
        <v>3216.192</v>
      </c>
      <c r="AF1128" s="3490"/>
      <c r="AG1128" s="385"/>
      <c r="AH1128" s="385">
        <f>AE1128-AD1128</f>
        <v>0</v>
      </c>
      <c r="AI1128" s="385">
        <v>0</v>
      </c>
      <c r="AJ1128" s="385">
        <v>0</v>
      </c>
      <c r="AK1128" s="385">
        <v>3216.192</v>
      </c>
      <c r="AL1128" s="1816"/>
      <c r="AM1128" s="1340"/>
    </row>
    <row r="1129" spans="1:39" s="52" customFormat="1" ht="29.25" x14ac:dyDescent="0.25">
      <c r="A1129" s="664"/>
      <c r="B1129" s="1343"/>
      <c r="C1129" s="2682" t="s">
        <v>427</v>
      </c>
      <c r="D1129" s="449"/>
      <c r="E1129" s="462"/>
      <c r="F1129" s="1717">
        <f>F1131+F1132+F1135+F1136</f>
        <v>33997</v>
      </c>
      <c r="G1129" s="198">
        <f t="shared" ref="G1129:H1129" si="817">G1131+G1132+G1135+G1136</f>
        <v>33997</v>
      </c>
      <c r="H1129" s="198">
        <f t="shared" si="817"/>
        <v>30061.65</v>
      </c>
      <c r="I1129" s="198">
        <f>H1129/ROUND(G1129,0)*100</f>
        <v>88.42441980174722</v>
      </c>
      <c r="J1129" s="330"/>
      <c r="K1129" s="330"/>
      <c r="L1129" s="332"/>
      <c r="M1129" s="332"/>
      <c r="N1129" s="332"/>
      <c r="O1129" s="332"/>
      <c r="P1129" s="332"/>
      <c r="Q1129" s="332"/>
      <c r="R1129" s="590"/>
      <c r="S1129" s="590"/>
      <c r="T1129" s="590"/>
      <c r="U1129" s="590"/>
      <c r="V1129" s="590"/>
      <c r="W1129" s="590"/>
      <c r="X1129" s="590"/>
      <c r="Y1129" s="590"/>
      <c r="Z1129" s="590"/>
      <c r="AA1129" s="590"/>
      <c r="AB1129" s="590"/>
      <c r="AC1129" s="590"/>
      <c r="AD1129" s="3323"/>
      <c r="AE1129" s="385"/>
      <c r="AF1129" s="3490"/>
      <c r="AG1129" s="385"/>
      <c r="AH1129" s="385"/>
      <c r="AI1129" s="385"/>
      <c r="AJ1129" s="385"/>
      <c r="AK1129" s="385"/>
      <c r="AL1129" s="1816"/>
      <c r="AM1129" s="1340"/>
    </row>
    <row r="1130" spans="1:39" s="52" customFormat="1" ht="30" x14ac:dyDescent="0.25">
      <c r="A1130" s="664"/>
      <c r="B1130" s="1343"/>
      <c r="C1130" s="2037" t="s">
        <v>259</v>
      </c>
      <c r="D1130" s="449"/>
      <c r="E1130" s="462"/>
      <c r="F1130" s="777"/>
      <c r="G1130" s="74"/>
      <c r="H1130" s="98"/>
      <c r="I1130" s="98"/>
      <c r="J1130" s="330"/>
      <c r="K1130" s="330"/>
      <c r="L1130" s="332"/>
      <c r="M1130" s="332"/>
      <c r="N1130" s="332"/>
      <c r="O1130" s="332"/>
      <c r="P1130" s="332"/>
      <c r="Q1130" s="332"/>
      <c r="R1130" s="590"/>
      <c r="S1130" s="590"/>
      <c r="T1130" s="590"/>
      <c r="U1130" s="590"/>
      <c r="V1130" s="590"/>
      <c r="W1130" s="590"/>
      <c r="X1130" s="590"/>
      <c r="Y1130" s="590"/>
      <c r="Z1130" s="590"/>
      <c r="AA1130" s="590"/>
      <c r="AB1130" s="590"/>
      <c r="AC1130" s="590"/>
      <c r="AD1130" s="3323"/>
      <c r="AE1130" s="385"/>
      <c r="AF1130" s="3490"/>
      <c r="AG1130" s="385"/>
      <c r="AH1130" s="385"/>
      <c r="AI1130" s="385"/>
      <c r="AJ1130" s="385"/>
      <c r="AK1130" s="385"/>
      <c r="AL1130" s="1816"/>
      <c r="AM1130" s="1340"/>
    </row>
    <row r="1131" spans="1:39" s="52" customFormat="1" ht="30" x14ac:dyDescent="0.25">
      <c r="A1131" s="664"/>
      <c r="B1131" s="1343"/>
      <c r="C1131" s="2037" t="s">
        <v>260</v>
      </c>
      <c r="D1131" s="449"/>
      <c r="E1131" s="462"/>
      <c r="F1131" s="777">
        <v>5600</v>
      </c>
      <c r="G1131" s="74">
        <f t="shared" ref="G1131:G1176" si="818">F1131/12*$C$3</f>
        <v>5600</v>
      </c>
      <c r="H1131" s="153">
        <v>3989</v>
      </c>
      <c r="I1131" s="98">
        <f t="shared" ref="I1131:I1140" si="819">H1131/ROUND(G1131,0)*100</f>
        <v>71.232142857142861</v>
      </c>
      <c r="J1131" s="330"/>
      <c r="K1131" s="330"/>
      <c r="L1131" s="332"/>
      <c r="M1131" s="332"/>
      <c r="N1131" s="332"/>
      <c r="O1131" s="332"/>
      <c r="P1131" s="332"/>
      <c r="Q1131" s="332"/>
      <c r="R1131" s="590"/>
      <c r="S1131" s="590"/>
      <c r="T1131" s="590"/>
      <c r="U1131" s="590"/>
      <c r="V1131" s="590"/>
      <c r="W1131" s="590"/>
      <c r="X1131" s="590"/>
      <c r="Y1131" s="590"/>
      <c r="Z1131" s="590"/>
      <c r="AA1131" s="590"/>
      <c r="AB1131" s="590"/>
      <c r="AC1131" s="590"/>
      <c r="AD1131" s="3323"/>
      <c r="AE1131" s="385"/>
      <c r="AF1131" s="3490"/>
      <c r="AG1131" s="385"/>
      <c r="AH1131" s="385"/>
      <c r="AI1131" s="385"/>
      <c r="AJ1131" s="385"/>
      <c r="AK1131" s="385"/>
      <c r="AL1131" s="1816"/>
      <c r="AM1131" s="1340"/>
    </row>
    <row r="1132" spans="1:39" s="52" customFormat="1" ht="30" x14ac:dyDescent="0.25">
      <c r="A1132" s="664"/>
      <c r="B1132" s="1343"/>
      <c r="C1132" s="2683" t="s">
        <v>428</v>
      </c>
      <c r="D1132" s="449"/>
      <c r="E1132" s="462"/>
      <c r="F1132" s="1717">
        <f>F1133+F1134/4</f>
        <v>14523</v>
      </c>
      <c r="G1132" s="198">
        <f t="shared" ref="G1132:H1132" si="820">G1133+G1134/4</f>
        <v>14523</v>
      </c>
      <c r="H1132" s="153">
        <f t="shared" si="820"/>
        <v>11514.65</v>
      </c>
      <c r="I1132" s="198">
        <f t="shared" si="819"/>
        <v>79.285615919575847</v>
      </c>
      <c r="J1132" s="330"/>
      <c r="K1132" s="330"/>
      <c r="L1132" s="332"/>
      <c r="M1132" s="332"/>
      <c r="N1132" s="332"/>
      <c r="O1132" s="332"/>
      <c r="P1132" s="332"/>
      <c r="Q1132" s="332"/>
      <c r="R1132" s="590"/>
      <c r="S1132" s="590"/>
      <c r="T1132" s="590"/>
      <c r="U1132" s="590"/>
      <c r="V1132" s="590"/>
      <c r="W1132" s="590"/>
      <c r="X1132" s="590"/>
      <c r="Y1132" s="590"/>
      <c r="Z1132" s="590"/>
      <c r="AA1132" s="590"/>
      <c r="AB1132" s="590"/>
      <c r="AC1132" s="590"/>
      <c r="AD1132" s="3323"/>
      <c r="AE1132" s="385"/>
      <c r="AF1132" s="3490"/>
      <c r="AG1132" s="385"/>
      <c r="AH1132" s="385"/>
      <c r="AI1132" s="385"/>
      <c r="AJ1132" s="385"/>
      <c r="AK1132" s="385"/>
      <c r="AL1132" s="1816"/>
      <c r="AM1132" s="1340"/>
    </row>
    <row r="1133" spans="1:39" s="52" customFormat="1" x14ac:dyDescent="0.25">
      <c r="A1133" s="664"/>
      <c r="B1133" s="1343"/>
      <c r="C1133" s="2038" t="s">
        <v>429</v>
      </c>
      <c r="D1133" s="449"/>
      <c r="E1133" s="462"/>
      <c r="F1133" s="777">
        <v>14448</v>
      </c>
      <c r="G1133" s="74">
        <f t="shared" si="818"/>
        <v>14448</v>
      </c>
      <c r="H1133" s="153">
        <v>11489</v>
      </c>
      <c r="I1133" s="153">
        <f t="shared" si="819"/>
        <v>79.519656699889268</v>
      </c>
      <c r="J1133" s="330"/>
      <c r="K1133" s="330"/>
      <c r="L1133" s="332"/>
      <c r="M1133" s="332"/>
      <c r="N1133" s="332"/>
      <c r="O1133" s="332"/>
      <c r="P1133" s="332"/>
      <c r="Q1133" s="332"/>
      <c r="R1133" s="590"/>
      <c r="S1133" s="590"/>
      <c r="T1133" s="590"/>
      <c r="U1133" s="590"/>
      <c r="V1133" s="590"/>
      <c r="W1133" s="590"/>
      <c r="X1133" s="590"/>
      <c r="Y1133" s="590"/>
      <c r="Z1133" s="590"/>
      <c r="AA1133" s="590"/>
      <c r="AB1133" s="590"/>
      <c r="AC1133" s="590"/>
      <c r="AD1133" s="3323"/>
      <c r="AE1133" s="385"/>
      <c r="AF1133" s="3490"/>
      <c r="AG1133" s="385"/>
      <c r="AH1133" s="385"/>
      <c r="AI1133" s="385"/>
      <c r="AJ1133" s="385"/>
      <c r="AK1133" s="385"/>
      <c r="AL1133" s="1816"/>
      <c r="AM1133" s="1340"/>
    </row>
    <row r="1134" spans="1:39" s="52" customFormat="1" ht="30" x14ac:dyDescent="0.25">
      <c r="A1134" s="664"/>
      <c r="B1134" s="1343"/>
      <c r="C1134" s="2038" t="s">
        <v>430</v>
      </c>
      <c r="D1134" s="449"/>
      <c r="E1134" s="462"/>
      <c r="F1134" s="777">
        <v>300</v>
      </c>
      <c r="G1134" s="74">
        <f t="shared" si="818"/>
        <v>300</v>
      </c>
      <c r="H1134" s="153">
        <v>102.60000000000001</v>
      </c>
      <c r="I1134" s="153">
        <f t="shared" si="819"/>
        <v>34.200000000000003</v>
      </c>
      <c r="J1134" s="330"/>
      <c r="K1134" s="330"/>
      <c r="L1134" s="332"/>
      <c r="M1134" s="332"/>
      <c r="N1134" s="332"/>
      <c r="O1134" s="332"/>
      <c r="P1134" s="332"/>
      <c r="Q1134" s="332"/>
      <c r="R1134" s="590"/>
      <c r="S1134" s="590"/>
      <c r="T1134" s="590"/>
      <c r="U1134" s="590"/>
      <c r="V1134" s="590"/>
      <c r="W1134" s="590"/>
      <c r="X1134" s="590"/>
      <c r="Y1134" s="590"/>
      <c r="Z1134" s="590"/>
      <c r="AA1134" s="590"/>
      <c r="AB1134" s="590"/>
      <c r="AC1134" s="590"/>
      <c r="AD1134" s="3323"/>
      <c r="AE1134" s="385"/>
      <c r="AF1134" s="3490"/>
      <c r="AG1134" s="385"/>
      <c r="AH1134" s="385"/>
      <c r="AI1134" s="385"/>
      <c r="AJ1134" s="385"/>
      <c r="AK1134" s="385"/>
      <c r="AL1134" s="1816"/>
      <c r="AM1134" s="1340"/>
    </row>
    <row r="1135" spans="1:39" s="52" customFormat="1" ht="60" x14ac:dyDescent="0.25">
      <c r="A1135" s="664"/>
      <c r="B1135" s="1343"/>
      <c r="C1135" s="2038" t="s">
        <v>431</v>
      </c>
      <c r="D1135" s="449"/>
      <c r="E1135" s="462"/>
      <c r="F1135" s="777">
        <v>3644</v>
      </c>
      <c r="G1135" s="74">
        <f t="shared" si="818"/>
        <v>3644</v>
      </c>
      <c r="H1135" s="153">
        <v>2803</v>
      </c>
      <c r="I1135" s="153">
        <f t="shared" si="819"/>
        <v>76.920965971459935</v>
      </c>
      <c r="J1135" s="330"/>
      <c r="K1135" s="330"/>
      <c r="L1135" s="332"/>
      <c r="M1135" s="332"/>
      <c r="N1135" s="332"/>
      <c r="O1135" s="332"/>
      <c r="P1135" s="332"/>
      <c r="Q1135" s="332"/>
      <c r="R1135" s="590"/>
      <c r="S1135" s="590"/>
      <c r="T1135" s="590"/>
      <c r="U1135" s="590"/>
      <c r="V1135" s="590"/>
      <c r="W1135" s="590"/>
      <c r="X1135" s="590"/>
      <c r="Y1135" s="590"/>
      <c r="Z1135" s="590"/>
      <c r="AA1135" s="590"/>
      <c r="AB1135" s="590"/>
      <c r="AC1135" s="590"/>
      <c r="AD1135" s="3323"/>
      <c r="AE1135" s="385"/>
      <c r="AF1135" s="3490"/>
      <c r="AG1135" s="385"/>
      <c r="AH1135" s="385"/>
      <c r="AI1135" s="385"/>
      <c r="AJ1135" s="385"/>
      <c r="AK1135" s="385"/>
      <c r="AL1135" s="1816"/>
      <c r="AM1135" s="1340"/>
    </row>
    <row r="1136" spans="1:39" s="52" customFormat="1" ht="45" x14ac:dyDescent="0.25">
      <c r="A1136" s="664"/>
      <c r="B1136" s="1343"/>
      <c r="C1136" s="2038" t="s">
        <v>447</v>
      </c>
      <c r="D1136" s="449"/>
      <c r="E1136" s="462"/>
      <c r="F1136" s="777">
        <v>10230</v>
      </c>
      <c r="G1136" s="74">
        <f t="shared" si="818"/>
        <v>10230</v>
      </c>
      <c r="H1136" s="153">
        <v>11755</v>
      </c>
      <c r="I1136" s="153">
        <f t="shared" si="819"/>
        <v>114.90713587487782</v>
      </c>
      <c r="J1136" s="330"/>
      <c r="K1136" s="330"/>
      <c r="L1136" s="332"/>
      <c r="M1136" s="332"/>
      <c r="N1136" s="332"/>
      <c r="O1136" s="332"/>
      <c r="P1136" s="332"/>
      <c r="Q1136" s="332"/>
      <c r="R1136" s="590"/>
      <c r="S1136" s="590"/>
      <c r="T1136" s="590"/>
      <c r="U1136" s="590"/>
      <c r="V1136" s="590"/>
      <c r="W1136" s="590"/>
      <c r="X1136" s="590"/>
      <c r="Y1136" s="590"/>
      <c r="Z1136" s="590"/>
      <c r="AA1136" s="590"/>
      <c r="AB1136" s="590"/>
      <c r="AC1136" s="590"/>
      <c r="AD1136" s="3323"/>
      <c r="AE1136" s="385"/>
      <c r="AF1136" s="3490"/>
      <c r="AG1136" s="385"/>
      <c r="AH1136" s="385"/>
      <c r="AI1136" s="385"/>
      <c r="AJ1136" s="385"/>
      <c r="AK1136" s="385"/>
      <c r="AL1136" s="1816"/>
      <c r="AM1136" s="1340"/>
    </row>
    <row r="1137" spans="1:39" s="52" customFormat="1" ht="29.25" x14ac:dyDescent="0.25">
      <c r="A1137" s="664"/>
      <c r="B1137" s="1343"/>
      <c r="C1137" s="1915" t="s">
        <v>136</v>
      </c>
      <c r="D1137" s="449"/>
      <c r="E1137" s="462"/>
      <c r="F1137" s="1717">
        <f>F1138+F1139</f>
        <v>37029.042553191488</v>
      </c>
      <c r="G1137" s="198">
        <f t="shared" ref="G1137:H1137" si="821">G1138+G1139</f>
        <v>37029.042553191488</v>
      </c>
      <c r="H1137" s="198">
        <f t="shared" si="821"/>
        <v>29552.734042553191</v>
      </c>
      <c r="I1137" s="198">
        <f t="shared" si="819"/>
        <v>79.809700619928137</v>
      </c>
      <c r="J1137" s="330"/>
      <c r="K1137" s="330"/>
      <c r="L1137" s="332"/>
      <c r="M1137" s="332"/>
      <c r="N1137" s="332"/>
      <c r="O1137" s="332"/>
      <c r="P1137" s="332"/>
      <c r="Q1137" s="332"/>
      <c r="R1137" s="590"/>
      <c r="S1137" s="590"/>
      <c r="T1137" s="590"/>
      <c r="U1137" s="590"/>
      <c r="V1137" s="590"/>
      <c r="W1137" s="590"/>
      <c r="X1137" s="590"/>
      <c r="Y1137" s="590"/>
      <c r="Z1137" s="590"/>
      <c r="AA1137" s="590"/>
      <c r="AB1137" s="590"/>
      <c r="AC1137" s="590"/>
      <c r="AD1137" s="3323"/>
      <c r="AE1137" s="385"/>
      <c r="AF1137" s="3490"/>
      <c r="AG1137" s="385"/>
      <c r="AH1137" s="385"/>
      <c r="AI1137" s="385"/>
      <c r="AJ1137" s="385"/>
      <c r="AK1137" s="385"/>
      <c r="AL1137" s="1816"/>
      <c r="AM1137" s="1340"/>
    </row>
    <row r="1138" spans="1:39" s="52" customFormat="1" x14ac:dyDescent="0.25">
      <c r="A1138" s="664"/>
      <c r="B1138" s="1343"/>
      <c r="C1138" s="1054" t="s">
        <v>316</v>
      </c>
      <c r="D1138" s="449"/>
      <c r="E1138" s="462"/>
      <c r="F1138" s="777">
        <v>32580</v>
      </c>
      <c r="G1138" s="74">
        <f t="shared" si="818"/>
        <v>32580</v>
      </c>
      <c r="H1138" s="153">
        <v>26340</v>
      </c>
      <c r="I1138" s="153">
        <f t="shared" si="819"/>
        <v>80.847145488029469</v>
      </c>
      <c r="J1138" s="330"/>
      <c r="K1138" s="330"/>
      <c r="L1138" s="332"/>
      <c r="M1138" s="332"/>
      <c r="N1138" s="332"/>
      <c r="O1138" s="332"/>
      <c r="P1138" s="332"/>
      <c r="Q1138" s="332"/>
      <c r="R1138" s="590"/>
      <c r="S1138" s="590"/>
      <c r="T1138" s="590"/>
      <c r="U1138" s="590"/>
      <c r="V1138" s="590"/>
      <c r="W1138" s="590"/>
      <c r="X1138" s="590"/>
      <c r="Y1138" s="590"/>
      <c r="Z1138" s="590"/>
      <c r="AA1138" s="590"/>
      <c r="AB1138" s="590"/>
      <c r="AC1138" s="590"/>
      <c r="AD1138" s="3323"/>
      <c r="AE1138" s="385"/>
      <c r="AF1138" s="3490"/>
      <c r="AG1138" s="385"/>
      <c r="AH1138" s="385"/>
      <c r="AI1138" s="385"/>
      <c r="AJ1138" s="385"/>
      <c r="AK1138" s="385"/>
      <c r="AL1138" s="1816"/>
      <c r="AM1138" s="1340"/>
    </row>
    <row r="1139" spans="1:39" s="52" customFormat="1" x14ac:dyDescent="0.25">
      <c r="A1139" s="664"/>
      <c r="B1139" s="1343"/>
      <c r="C1139" s="1054" t="s">
        <v>433</v>
      </c>
      <c r="D1139" s="449"/>
      <c r="E1139" s="462"/>
      <c r="F1139" s="777">
        <f>F1140/9.4</f>
        <v>4449.0425531914889</v>
      </c>
      <c r="G1139" s="74">
        <f t="shared" ref="G1139:H1139" si="822">G1140/9.4</f>
        <v>4449.0425531914889</v>
      </c>
      <c r="H1139" s="153">
        <f t="shared" si="822"/>
        <v>3212.7340425531911</v>
      </c>
      <c r="I1139" s="153">
        <f t="shared" si="819"/>
        <v>72.212498146846286</v>
      </c>
      <c r="J1139" s="330"/>
      <c r="K1139" s="330"/>
      <c r="L1139" s="332"/>
      <c r="M1139" s="332"/>
      <c r="N1139" s="332"/>
      <c r="O1139" s="332"/>
      <c r="P1139" s="332"/>
      <c r="Q1139" s="332"/>
      <c r="R1139" s="590"/>
      <c r="S1139" s="590"/>
      <c r="T1139" s="590"/>
      <c r="U1139" s="590"/>
      <c r="V1139" s="590"/>
      <c r="W1139" s="590"/>
      <c r="X1139" s="590"/>
      <c r="Y1139" s="590"/>
      <c r="Z1139" s="590"/>
      <c r="AA1139" s="590"/>
      <c r="AB1139" s="590"/>
      <c r="AC1139" s="590"/>
      <c r="AD1139" s="3323"/>
      <c r="AE1139" s="385"/>
      <c r="AF1139" s="3490"/>
      <c r="AG1139" s="385"/>
      <c r="AH1139" s="385"/>
      <c r="AI1139" s="385"/>
      <c r="AJ1139" s="385"/>
      <c r="AK1139" s="385"/>
      <c r="AL1139" s="1816"/>
      <c r="AM1139" s="1340"/>
    </row>
    <row r="1140" spans="1:39" s="52" customFormat="1" x14ac:dyDescent="0.25">
      <c r="A1140" s="664"/>
      <c r="B1140" s="1343"/>
      <c r="C1140" s="2700" t="s">
        <v>451</v>
      </c>
      <c r="D1140" s="449"/>
      <c r="E1140" s="462"/>
      <c r="F1140" s="777">
        <v>41821</v>
      </c>
      <c r="G1140" s="74">
        <f t="shared" si="818"/>
        <v>41821</v>
      </c>
      <c r="H1140" s="153">
        <v>30199.699999999997</v>
      </c>
      <c r="I1140" s="153">
        <f t="shared" si="819"/>
        <v>72.211807465149079</v>
      </c>
      <c r="J1140" s="330"/>
      <c r="K1140" s="330"/>
      <c r="L1140" s="332"/>
      <c r="M1140" s="332"/>
      <c r="N1140" s="332"/>
      <c r="O1140" s="332"/>
      <c r="P1140" s="332"/>
      <c r="Q1140" s="332"/>
      <c r="R1140" s="590"/>
      <c r="S1140" s="590"/>
      <c r="T1140" s="590"/>
      <c r="U1140" s="590"/>
      <c r="V1140" s="590"/>
      <c r="W1140" s="590"/>
      <c r="X1140" s="590"/>
      <c r="Y1140" s="590"/>
      <c r="Z1140" s="590"/>
      <c r="AA1140" s="590"/>
      <c r="AB1140" s="590"/>
      <c r="AC1140" s="590"/>
      <c r="AD1140" s="3323"/>
      <c r="AE1140" s="385"/>
      <c r="AF1140" s="3490"/>
      <c r="AG1140" s="385"/>
      <c r="AH1140" s="385"/>
      <c r="AI1140" s="385"/>
      <c r="AJ1140" s="385"/>
      <c r="AK1140" s="385"/>
      <c r="AL1140" s="1816"/>
      <c r="AM1140" s="1340"/>
    </row>
    <row r="1141" spans="1:39" s="52" customFormat="1" x14ac:dyDescent="0.25">
      <c r="A1141" s="664"/>
      <c r="B1141" s="1343"/>
      <c r="C1141" s="2681" t="s">
        <v>261</v>
      </c>
      <c r="D1141" s="449"/>
      <c r="E1141" s="462"/>
      <c r="F1141" s="777"/>
      <c r="G1141" s="74"/>
      <c r="H1141" s="98"/>
      <c r="I1141" s="98"/>
      <c r="J1141" s="330"/>
      <c r="K1141" s="330"/>
      <c r="L1141" s="332"/>
      <c r="M1141" s="332"/>
      <c r="N1141" s="332"/>
      <c r="O1141" s="332"/>
      <c r="P1141" s="332"/>
      <c r="Q1141" s="332"/>
      <c r="R1141" s="590">
        <v>1656.1320000000001</v>
      </c>
      <c r="S1141" s="590">
        <v>1656.1320000000001</v>
      </c>
      <c r="T1141" s="590">
        <v>1656.1320000000001</v>
      </c>
      <c r="U1141" s="590">
        <v>414.03300000000002</v>
      </c>
      <c r="V1141" s="590">
        <v>414.03300000000002</v>
      </c>
      <c r="W1141" s="590">
        <v>414.03300000000002</v>
      </c>
      <c r="X1141" s="590">
        <v>414.03300000000002</v>
      </c>
      <c r="Y1141" s="590">
        <v>414.03300000000002</v>
      </c>
      <c r="Z1141" s="590">
        <v>967.02879999999993</v>
      </c>
      <c r="AA1141" s="590">
        <v>921.34239999999988</v>
      </c>
      <c r="AB1141" s="590">
        <v>645.32040000000006</v>
      </c>
      <c r="AC1141" s="590">
        <v>645.32040000000006</v>
      </c>
      <c r="AD1141" s="3287">
        <f t="shared" ref="AD1141" si="823">AC1141</f>
        <v>645.32040000000006</v>
      </c>
      <c r="AE1141" s="385">
        <f t="shared" ref="AE1141" si="824">AK1141-AJ1141-AG1141</f>
        <v>564.36292999999546</v>
      </c>
      <c r="AF1141" s="3490"/>
      <c r="AG1141" s="385"/>
      <c r="AH1141" s="385">
        <f>AE1141-AD1141</f>
        <v>-80.957470000004605</v>
      </c>
      <c r="AI1141" s="385">
        <v>0</v>
      </c>
      <c r="AJ1141" s="385">
        <v>-9.7692899999999927</v>
      </c>
      <c r="AK1141" s="385">
        <v>554.5936399999955</v>
      </c>
      <c r="AL1141" s="1816"/>
      <c r="AM1141" s="1340"/>
    </row>
    <row r="1142" spans="1:39" s="52" customFormat="1" ht="30" x14ac:dyDescent="0.25">
      <c r="A1142" s="664"/>
      <c r="B1142" s="1343"/>
      <c r="C1142" s="2683" t="s">
        <v>423</v>
      </c>
      <c r="D1142" s="449"/>
      <c r="E1142" s="462"/>
      <c r="F1142" s="777"/>
      <c r="G1142" s="74"/>
      <c r="H1142" s="98"/>
      <c r="I1142" s="98"/>
      <c r="J1142" s="330"/>
      <c r="K1142" s="330"/>
      <c r="L1142" s="332"/>
      <c r="M1142" s="332"/>
      <c r="N1142" s="332"/>
      <c r="O1142" s="332"/>
      <c r="P1142" s="332"/>
      <c r="Q1142" s="332"/>
      <c r="R1142" s="590"/>
      <c r="S1142" s="590"/>
      <c r="T1142" s="590"/>
      <c r="U1142" s="590"/>
      <c r="V1142" s="590"/>
      <c r="W1142" s="590"/>
      <c r="X1142" s="590"/>
      <c r="Y1142" s="590"/>
      <c r="Z1142" s="590"/>
      <c r="AA1142" s="590"/>
      <c r="AB1142" s="590"/>
      <c r="AC1142" s="590"/>
      <c r="AD1142" s="3323"/>
      <c r="AE1142" s="385"/>
      <c r="AF1142" s="3490"/>
      <c r="AG1142" s="385"/>
      <c r="AH1142" s="385"/>
      <c r="AI1142" s="385"/>
      <c r="AJ1142" s="385"/>
      <c r="AK1142" s="385"/>
      <c r="AL1142" s="1816"/>
      <c r="AM1142" s="1340"/>
    </row>
    <row r="1143" spans="1:39" s="52" customFormat="1" ht="47.25" x14ac:dyDescent="0.25">
      <c r="A1143" s="664"/>
      <c r="B1143" s="1343"/>
      <c r="C1143" s="2730" t="s">
        <v>435</v>
      </c>
      <c r="D1143" s="449"/>
      <c r="E1143" s="462"/>
      <c r="F1143" s="1717">
        <f>F1144+F1149</f>
        <v>4058</v>
      </c>
      <c r="G1143" s="198">
        <f t="shared" ref="G1143:H1143" si="825">G1144+G1149</f>
        <v>4058</v>
      </c>
      <c r="H1143" s="198">
        <f t="shared" si="825"/>
        <v>3764</v>
      </c>
      <c r="I1143" s="198">
        <f>H1143/ROUND(G1143,0)*100</f>
        <v>92.755051749630354</v>
      </c>
      <c r="J1143" s="330"/>
      <c r="K1143" s="330"/>
      <c r="L1143" s="332"/>
      <c r="M1143" s="332"/>
      <c r="N1143" s="332"/>
      <c r="O1143" s="332"/>
      <c r="P1143" s="332"/>
      <c r="Q1143" s="332"/>
      <c r="R1143" s="590">
        <v>31240.105609999995</v>
      </c>
      <c r="S1143" s="590">
        <v>31240.105609999995</v>
      </c>
      <c r="T1143" s="590">
        <v>31240.105609999995</v>
      </c>
      <c r="U1143" s="590">
        <v>7810.0264024999988</v>
      </c>
      <c r="V1143" s="590">
        <v>7810.0264024999988</v>
      </c>
      <c r="W1143" s="590">
        <v>7810.0264024999988</v>
      </c>
      <c r="X1143" s="590">
        <v>7810.0264024999988</v>
      </c>
      <c r="Y1143" s="590">
        <v>7810.0264024999988</v>
      </c>
      <c r="Z1143" s="590">
        <v>18222.443139166669</v>
      </c>
      <c r="AA1143" s="590">
        <v>17358.030279999999</v>
      </c>
      <c r="AB1143" s="590">
        <v>12104.848959999999</v>
      </c>
      <c r="AC1143" s="590">
        <v>12104.848959999999</v>
      </c>
      <c r="AD1143" s="3287">
        <f t="shared" ref="AD1143" si="826">AC1143</f>
        <v>12104.848959999999</v>
      </c>
      <c r="AE1143" s="385">
        <f t="shared" ref="AE1143" si="827">AK1143-AJ1143-AG1143</f>
        <v>10259.588890000003</v>
      </c>
      <c r="AF1143" s="3490"/>
      <c r="AG1143" s="385"/>
      <c r="AH1143" s="385">
        <f>AE1143-AD1143</f>
        <v>-1845.2600699999966</v>
      </c>
      <c r="AI1143" s="385">
        <v>0</v>
      </c>
      <c r="AJ1143" s="385">
        <v>-71.008260000000007</v>
      </c>
      <c r="AK1143" s="385">
        <v>10188.580630000002</v>
      </c>
      <c r="AL1143" s="1816"/>
      <c r="AM1143" s="1340"/>
    </row>
    <row r="1144" spans="1:39" s="52" customFormat="1" ht="30" x14ac:dyDescent="0.25">
      <c r="A1144" s="664"/>
      <c r="B1144" s="1343"/>
      <c r="C1144" s="2683" t="s">
        <v>436</v>
      </c>
      <c r="D1144" s="449"/>
      <c r="E1144" s="462"/>
      <c r="F1144" s="777">
        <f>SUM(F1145:F1148)</f>
        <v>1196</v>
      </c>
      <c r="G1144" s="74">
        <f t="shared" ref="G1144:H1144" si="828">SUM(G1145:G1148)</f>
        <v>1196</v>
      </c>
      <c r="H1144" s="98">
        <f t="shared" si="828"/>
        <v>983</v>
      </c>
      <c r="I1144" s="98">
        <f>H1144/ROUND(G1144,0)*100</f>
        <v>82.190635451505017</v>
      </c>
      <c r="J1144" s="330"/>
      <c r="K1144" s="330"/>
      <c r="L1144" s="332"/>
      <c r="M1144" s="332"/>
      <c r="N1144" s="332"/>
      <c r="O1144" s="332"/>
      <c r="P1144" s="332"/>
      <c r="Q1144" s="332"/>
      <c r="R1144" s="590"/>
      <c r="S1144" s="590"/>
      <c r="T1144" s="590"/>
      <c r="U1144" s="590"/>
      <c r="V1144" s="590"/>
      <c r="W1144" s="590"/>
      <c r="X1144" s="590"/>
      <c r="Y1144" s="590"/>
      <c r="Z1144" s="590"/>
      <c r="AA1144" s="590"/>
      <c r="AB1144" s="590"/>
      <c r="AC1144" s="590"/>
      <c r="AD1144" s="3323"/>
      <c r="AE1144" s="385"/>
      <c r="AF1144" s="3490"/>
      <c r="AG1144" s="385"/>
      <c r="AH1144" s="385"/>
      <c r="AI1144" s="385"/>
      <c r="AJ1144" s="385"/>
      <c r="AK1144" s="385"/>
      <c r="AL1144" s="1816"/>
      <c r="AM1144" s="1340"/>
    </row>
    <row r="1145" spans="1:39" s="52" customFormat="1" ht="30" x14ac:dyDescent="0.25">
      <c r="A1145" s="664"/>
      <c r="B1145" s="1343"/>
      <c r="C1145" s="2038" t="s">
        <v>437</v>
      </c>
      <c r="D1145" s="449"/>
      <c r="E1145" s="462"/>
      <c r="F1145" s="777">
        <v>1128</v>
      </c>
      <c r="G1145" s="3168">
        <f>F1145</f>
        <v>1128</v>
      </c>
      <c r="H1145" s="153">
        <v>910</v>
      </c>
      <c r="I1145" s="98">
        <f>H1145/ROUND(G1145,0)*100</f>
        <v>80.673758865248217</v>
      </c>
      <c r="J1145" s="330"/>
      <c r="K1145" s="330"/>
      <c r="L1145" s="332"/>
      <c r="M1145" s="332"/>
      <c r="N1145" s="332"/>
      <c r="O1145" s="332"/>
      <c r="P1145" s="332"/>
      <c r="Q1145" s="332"/>
      <c r="R1145" s="590"/>
      <c r="S1145" s="590"/>
      <c r="T1145" s="590"/>
      <c r="U1145" s="590"/>
      <c r="V1145" s="590"/>
      <c r="W1145" s="590"/>
      <c r="X1145" s="590"/>
      <c r="Y1145" s="590"/>
      <c r="Z1145" s="590"/>
      <c r="AA1145" s="590"/>
      <c r="AB1145" s="590"/>
      <c r="AC1145" s="590"/>
      <c r="AD1145" s="3323"/>
      <c r="AE1145" s="385"/>
      <c r="AF1145" s="3490"/>
      <c r="AG1145" s="385"/>
      <c r="AH1145" s="385"/>
      <c r="AI1145" s="385"/>
      <c r="AJ1145" s="385"/>
      <c r="AK1145" s="385"/>
      <c r="AL1145" s="1816"/>
      <c r="AM1145" s="1340"/>
    </row>
    <row r="1146" spans="1:39" s="52" customFormat="1" ht="45" x14ac:dyDescent="0.25">
      <c r="A1146" s="664"/>
      <c r="B1146" s="1343"/>
      <c r="C1146" s="2038" t="s">
        <v>438</v>
      </c>
      <c r="D1146" s="449"/>
      <c r="E1146" s="462"/>
      <c r="F1146" s="777"/>
      <c r="G1146" s="74"/>
      <c r="H1146" s="98"/>
      <c r="I1146" s="98"/>
      <c r="J1146" s="330"/>
      <c r="K1146" s="330"/>
      <c r="L1146" s="332"/>
      <c r="M1146" s="332"/>
      <c r="N1146" s="332"/>
      <c r="O1146" s="332"/>
      <c r="P1146" s="332"/>
      <c r="Q1146" s="332"/>
      <c r="R1146" s="590"/>
      <c r="S1146" s="590"/>
      <c r="T1146" s="590"/>
      <c r="U1146" s="590"/>
      <c r="V1146" s="590"/>
      <c r="W1146" s="590"/>
      <c r="X1146" s="590"/>
      <c r="Y1146" s="590"/>
      <c r="Z1146" s="590"/>
      <c r="AA1146" s="590"/>
      <c r="AB1146" s="590"/>
      <c r="AC1146" s="590"/>
      <c r="AD1146" s="3323"/>
      <c r="AE1146" s="385"/>
      <c r="AF1146" s="3490"/>
      <c r="AG1146" s="385"/>
      <c r="AH1146" s="385"/>
      <c r="AI1146" s="385"/>
      <c r="AJ1146" s="385"/>
      <c r="AK1146" s="385"/>
      <c r="AL1146" s="1816"/>
      <c r="AM1146" s="1340"/>
    </row>
    <row r="1147" spans="1:39" s="52" customFormat="1" ht="45" x14ac:dyDescent="0.25">
      <c r="A1147" s="664"/>
      <c r="B1147" s="1343"/>
      <c r="C1147" s="2038" t="s">
        <v>439</v>
      </c>
      <c r="D1147" s="449"/>
      <c r="E1147" s="462"/>
      <c r="F1147" s="777">
        <v>6</v>
      </c>
      <c r="G1147" s="3168">
        <f>F1147</f>
        <v>6</v>
      </c>
      <c r="H1147" s="98">
        <v>19</v>
      </c>
      <c r="I1147" s="98">
        <f>H1147/ROUND(G1147,0)*100</f>
        <v>316.66666666666663</v>
      </c>
      <c r="J1147" s="330"/>
      <c r="K1147" s="330"/>
      <c r="L1147" s="332"/>
      <c r="M1147" s="332"/>
      <c r="N1147" s="332"/>
      <c r="O1147" s="332"/>
      <c r="P1147" s="332"/>
      <c r="Q1147" s="332"/>
      <c r="R1147" s="590"/>
      <c r="S1147" s="590"/>
      <c r="T1147" s="590"/>
      <c r="U1147" s="590"/>
      <c r="V1147" s="590"/>
      <c r="W1147" s="590"/>
      <c r="X1147" s="590"/>
      <c r="Y1147" s="590"/>
      <c r="Z1147" s="590"/>
      <c r="AA1147" s="590"/>
      <c r="AB1147" s="590"/>
      <c r="AC1147" s="590"/>
      <c r="AD1147" s="3323"/>
      <c r="AE1147" s="385"/>
      <c r="AF1147" s="3490"/>
      <c r="AG1147" s="385"/>
      <c r="AH1147" s="385"/>
      <c r="AI1147" s="385"/>
      <c r="AJ1147" s="385"/>
      <c r="AK1147" s="385"/>
      <c r="AL1147" s="1816"/>
      <c r="AM1147" s="1340"/>
    </row>
    <row r="1148" spans="1:39" s="52" customFormat="1" ht="30" x14ac:dyDescent="0.25">
      <c r="A1148" s="664"/>
      <c r="B1148" s="1343"/>
      <c r="C1148" s="2038" t="s">
        <v>440</v>
      </c>
      <c r="D1148" s="449"/>
      <c r="E1148" s="462"/>
      <c r="F1148" s="777">
        <v>62</v>
      </c>
      <c r="G1148" s="3168">
        <f>F1148</f>
        <v>62</v>
      </c>
      <c r="H1148" s="153">
        <v>54</v>
      </c>
      <c r="I1148" s="98">
        <f>H1148/ROUND(G1148,0)*100</f>
        <v>87.096774193548384</v>
      </c>
      <c r="J1148" s="330"/>
      <c r="K1148" s="330"/>
      <c r="L1148" s="332"/>
      <c r="M1148" s="332"/>
      <c r="N1148" s="332"/>
      <c r="O1148" s="332"/>
      <c r="P1148" s="332"/>
      <c r="Q1148" s="332"/>
      <c r="R1148" s="590"/>
      <c r="S1148" s="590"/>
      <c r="T1148" s="590"/>
      <c r="U1148" s="590"/>
      <c r="V1148" s="590"/>
      <c r="W1148" s="590"/>
      <c r="X1148" s="590"/>
      <c r="Y1148" s="590"/>
      <c r="Z1148" s="590"/>
      <c r="AA1148" s="590"/>
      <c r="AB1148" s="590"/>
      <c r="AC1148" s="590"/>
      <c r="AD1148" s="3323"/>
      <c r="AE1148" s="385"/>
      <c r="AF1148" s="3490"/>
      <c r="AG1148" s="385"/>
      <c r="AH1148" s="385"/>
      <c r="AI1148" s="385"/>
      <c r="AJ1148" s="385"/>
      <c r="AK1148" s="385"/>
      <c r="AL1148" s="1816"/>
      <c r="AM1148" s="1340"/>
    </row>
    <row r="1149" spans="1:39" s="52" customFormat="1" ht="45" x14ac:dyDescent="0.25">
      <c r="A1149" s="664"/>
      <c r="B1149" s="1343"/>
      <c r="C1149" s="2683" t="s">
        <v>441</v>
      </c>
      <c r="D1149" s="449"/>
      <c r="E1149" s="462"/>
      <c r="F1149" s="777">
        <f>SUM(F1150:F1153)</f>
        <v>2862</v>
      </c>
      <c r="G1149" s="74">
        <f t="shared" ref="G1149" si="829">SUM(G1150:G1153)</f>
        <v>2862</v>
      </c>
      <c r="H1149" s="153">
        <f>H1150+H1152+H1153</f>
        <v>2781</v>
      </c>
      <c r="I1149" s="98">
        <f>H1149/ROUND(G1149,0)*100</f>
        <v>97.169811320754718</v>
      </c>
      <c r="J1149" s="330"/>
      <c r="K1149" s="330"/>
      <c r="L1149" s="332"/>
      <c r="M1149" s="332"/>
      <c r="N1149" s="332"/>
      <c r="O1149" s="332"/>
      <c r="P1149" s="332"/>
      <c r="Q1149" s="332"/>
      <c r="R1149" s="590"/>
      <c r="S1149" s="590"/>
      <c r="T1149" s="590"/>
      <c r="U1149" s="590"/>
      <c r="V1149" s="590"/>
      <c r="W1149" s="590"/>
      <c r="X1149" s="590"/>
      <c r="Y1149" s="590"/>
      <c r="Z1149" s="590"/>
      <c r="AA1149" s="590"/>
      <c r="AB1149" s="590"/>
      <c r="AC1149" s="590"/>
      <c r="AD1149" s="3323"/>
      <c r="AE1149" s="385"/>
      <c r="AF1149" s="3490"/>
      <c r="AG1149" s="385"/>
      <c r="AH1149" s="385"/>
      <c r="AI1149" s="385"/>
      <c r="AJ1149" s="385"/>
      <c r="AK1149" s="385"/>
      <c r="AL1149" s="1816"/>
      <c r="AM1149" s="1340"/>
    </row>
    <row r="1150" spans="1:39" s="52" customFormat="1" ht="30" x14ac:dyDescent="0.25">
      <c r="A1150" s="664">
        <v>1</v>
      </c>
      <c r="B1150" s="1343">
        <v>1</v>
      </c>
      <c r="C1150" s="2038" t="s">
        <v>442</v>
      </c>
      <c r="D1150" s="365"/>
      <c r="E1150" s="365"/>
      <c r="F1150" s="639">
        <v>583</v>
      </c>
      <c r="G1150" s="3168">
        <f>F1150</f>
        <v>583</v>
      </c>
      <c r="H1150" s="385">
        <v>996</v>
      </c>
      <c r="I1150" s="385">
        <f>H1150/ROUND(G1150,0)*100</f>
        <v>170.84048027444254</v>
      </c>
      <c r="J1150" s="106"/>
      <c r="K1150" s="106"/>
      <c r="L1150" s="408"/>
      <c r="M1150" s="408"/>
      <c r="N1150" s="408"/>
      <c r="O1150" s="408"/>
      <c r="P1150" s="408"/>
      <c r="Q1150" s="408"/>
      <c r="R1150" s="2091"/>
      <c r="S1150" s="2091"/>
      <c r="T1150" s="2091"/>
      <c r="U1150" s="2091"/>
      <c r="V1150" s="2091"/>
      <c r="W1150" s="2091"/>
      <c r="X1150" s="2091"/>
      <c r="Y1150" s="2091"/>
      <c r="Z1150" s="2091"/>
      <c r="AA1150" s="2091"/>
      <c r="AB1150" s="2091"/>
      <c r="AC1150" s="2091"/>
      <c r="AD1150" s="3320"/>
      <c r="AE1150" s="639"/>
      <c r="AF1150" s="3487"/>
      <c r="AG1150" s="639"/>
      <c r="AH1150" s="639"/>
      <c r="AI1150" s="639"/>
      <c r="AJ1150" s="639"/>
      <c r="AK1150" s="639"/>
      <c r="AL1150" s="1816"/>
      <c r="AM1150" s="1340"/>
    </row>
    <row r="1151" spans="1:39" s="52" customFormat="1" ht="30" x14ac:dyDescent="0.25">
      <c r="A1151" s="664"/>
      <c r="B1151" s="1343"/>
      <c r="C1151" s="2038" t="s">
        <v>515</v>
      </c>
      <c r="D1151" s="365"/>
      <c r="E1151" s="365"/>
      <c r="F1151" s="639"/>
      <c r="G1151" s="385"/>
      <c r="H1151" s="385"/>
      <c r="I1151" s="385"/>
      <c r="J1151" s="106"/>
      <c r="K1151" s="106"/>
      <c r="L1151" s="408"/>
      <c r="M1151" s="408"/>
      <c r="N1151" s="408"/>
      <c r="O1151" s="408"/>
      <c r="P1151" s="408"/>
      <c r="Q1151" s="408"/>
      <c r="R1151" s="2091"/>
      <c r="S1151" s="2091"/>
      <c r="T1151" s="2091"/>
      <c r="U1151" s="2091"/>
      <c r="V1151" s="2091"/>
      <c r="W1151" s="2091"/>
      <c r="X1151" s="2091"/>
      <c r="Y1151" s="2091"/>
      <c r="Z1151" s="2091"/>
      <c r="AA1151" s="2091"/>
      <c r="AB1151" s="2091"/>
      <c r="AC1151" s="2091"/>
      <c r="AD1151" s="3320"/>
      <c r="AE1151" s="639"/>
      <c r="AF1151" s="3487"/>
      <c r="AG1151" s="639"/>
      <c r="AH1151" s="639"/>
      <c r="AI1151" s="639"/>
      <c r="AJ1151" s="639"/>
      <c r="AK1151" s="639"/>
      <c r="AL1151" s="1816"/>
      <c r="AM1151" s="1340"/>
    </row>
    <row r="1152" spans="1:39" s="52" customFormat="1" ht="60" x14ac:dyDescent="0.25">
      <c r="A1152" s="664"/>
      <c r="B1152" s="1343">
        <v>1</v>
      </c>
      <c r="C1152" s="2038" t="s">
        <v>443</v>
      </c>
      <c r="D1152" s="365"/>
      <c r="E1152" s="365"/>
      <c r="F1152" s="639">
        <v>1999</v>
      </c>
      <c r="G1152" s="3168">
        <f>F1152</f>
        <v>1999</v>
      </c>
      <c r="H1152" s="385">
        <v>1407</v>
      </c>
      <c r="I1152" s="385">
        <f>H1152/ROUND(G1152,0)*100</f>
        <v>70.385192596298154</v>
      </c>
      <c r="J1152" s="106"/>
      <c r="K1152" s="106"/>
      <c r="L1152" s="408"/>
      <c r="M1152" s="408"/>
      <c r="N1152" s="408"/>
      <c r="O1152" s="408"/>
      <c r="P1152" s="408"/>
      <c r="Q1152" s="408"/>
      <c r="R1152" s="2091"/>
      <c r="S1152" s="2091"/>
      <c r="T1152" s="2091"/>
      <c r="U1152" s="2091"/>
      <c r="V1152" s="2091"/>
      <c r="W1152" s="2091"/>
      <c r="X1152" s="2091"/>
      <c r="Y1152" s="2091"/>
      <c r="Z1152" s="2091"/>
      <c r="AA1152" s="2091"/>
      <c r="AB1152" s="2091"/>
      <c r="AC1152" s="2091"/>
      <c r="AD1152" s="3320"/>
      <c r="AE1152" s="639"/>
      <c r="AF1152" s="3487"/>
      <c r="AG1152" s="639"/>
      <c r="AH1152" s="639"/>
      <c r="AI1152" s="639"/>
      <c r="AJ1152" s="639"/>
      <c r="AK1152" s="639"/>
      <c r="AL1152" s="1816"/>
      <c r="AM1152" s="1340"/>
    </row>
    <row r="1153" spans="1:39" s="52" customFormat="1" ht="45" x14ac:dyDescent="0.25">
      <c r="A1153" s="664">
        <v>1</v>
      </c>
      <c r="B1153" s="1343">
        <v>1</v>
      </c>
      <c r="C1153" s="2038" t="s">
        <v>444</v>
      </c>
      <c r="D1153" s="365"/>
      <c r="E1153" s="365"/>
      <c r="F1153" s="639">
        <v>280</v>
      </c>
      <c r="G1153" s="3168">
        <f>F1153</f>
        <v>280</v>
      </c>
      <c r="H1153" s="385">
        <v>378</v>
      </c>
      <c r="I1153" s="385">
        <f>H1153/ROUND(G1153,0)*100</f>
        <v>135</v>
      </c>
      <c r="J1153" s="106"/>
      <c r="K1153" s="106"/>
      <c r="L1153" s="408"/>
      <c r="M1153" s="408"/>
      <c r="N1153" s="408"/>
      <c r="O1153" s="408"/>
      <c r="P1153" s="408"/>
      <c r="Q1153" s="408"/>
      <c r="R1153" s="2091"/>
      <c r="S1153" s="2091"/>
      <c r="T1153" s="2091"/>
      <c r="U1153" s="2091"/>
      <c r="V1153" s="2091"/>
      <c r="W1153" s="2091"/>
      <c r="X1153" s="2091"/>
      <c r="Y1153" s="2091"/>
      <c r="Z1153" s="2091"/>
      <c r="AA1153" s="2091"/>
      <c r="AB1153" s="2091"/>
      <c r="AC1153" s="2091"/>
      <c r="AD1153" s="3320"/>
      <c r="AE1153" s="639"/>
      <c r="AF1153" s="3487"/>
      <c r="AG1153" s="639"/>
      <c r="AH1153" s="639"/>
      <c r="AI1153" s="639"/>
      <c r="AJ1153" s="639"/>
      <c r="AK1153" s="639"/>
      <c r="AL1153" s="1816"/>
      <c r="AM1153" s="1340"/>
    </row>
    <row r="1154" spans="1:39" s="52" customFormat="1" ht="29.25" x14ac:dyDescent="0.25">
      <c r="A1154" s="664">
        <v>1</v>
      </c>
      <c r="B1154" s="1343">
        <v>1</v>
      </c>
      <c r="C1154" s="2682" t="s">
        <v>405</v>
      </c>
      <c r="D1154" s="365"/>
      <c r="E1154" s="365"/>
      <c r="F1154" s="639">
        <f>SUM(F1155,F1156,F1159,F1160,F1161)</f>
        <v>339</v>
      </c>
      <c r="G1154" s="74">
        <f t="shared" ref="G1154:H1154" si="830">SUM(G1155,G1156,G1159,G1160,G1161)</f>
        <v>339</v>
      </c>
      <c r="H1154" s="385">
        <f t="shared" si="830"/>
        <v>289</v>
      </c>
      <c r="I1154" s="385">
        <f>H1154/ROUND(G1154,0)*100</f>
        <v>85.250737463126853</v>
      </c>
      <c r="J1154" s="106"/>
      <c r="K1154" s="106"/>
      <c r="L1154" s="408"/>
      <c r="M1154" s="408"/>
      <c r="N1154" s="408"/>
      <c r="O1154" s="408"/>
      <c r="P1154" s="408"/>
      <c r="Q1154" s="408"/>
      <c r="R1154" s="2091"/>
      <c r="S1154" s="2091"/>
      <c r="T1154" s="2091"/>
      <c r="U1154" s="2091"/>
      <c r="V1154" s="2091"/>
      <c r="W1154" s="2091"/>
      <c r="X1154" s="2091"/>
      <c r="Y1154" s="2091"/>
      <c r="Z1154" s="2091"/>
      <c r="AA1154" s="2091"/>
      <c r="AB1154" s="2091"/>
      <c r="AC1154" s="2091"/>
      <c r="AD1154" s="3320"/>
      <c r="AE1154" s="639"/>
      <c r="AF1154" s="3487"/>
      <c r="AG1154" s="639"/>
      <c r="AH1154" s="639"/>
      <c r="AI1154" s="639"/>
      <c r="AJ1154" s="639"/>
      <c r="AK1154" s="639"/>
      <c r="AL1154" s="1816"/>
      <c r="AM1154" s="1340"/>
    </row>
    <row r="1155" spans="1:39" s="52" customFormat="1" x14ac:dyDescent="0.25">
      <c r="A1155" s="664">
        <v>1</v>
      </c>
      <c r="B1155" s="1343">
        <v>1</v>
      </c>
      <c r="C1155" s="2038" t="s">
        <v>390</v>
      </c>
      <c r="D1155" s="365"/>
      <c r="E1155" s="365"/>
      <c r="F1155" s="639"/>
      <c r="G1155" s="74"/>
      <c r="H1155" s="385"/>
      <c r="I1155" s="385"/>
      <c r="J1155" s="106"/>
      <c r="K1155" s="106"/>
      <c r="L1155" s="408"/>
      <c r="M1155" s="408"/>
      <c r="N1155" s="408"/>
      <c r="O1155" s="408"/>
      <c r="P1155" s="408"/>
      <c r="Q1155" s="408"/>
      <c r="R1155" s="2091"/>
      <c r="S1155" s="2091"/>
      <c r="T1155" s="2091"/>
      <c r="U1155" s="2091"/>
      <c r="V1155" s="2091"/>
      <c r="W1155" s="2091"/>
      <c r="X1155" s="2091"/>
      <c r="Y1155" s="2091"/>
      <c r="Z1155" s="2091"/>
      <c r="AA1155" s="2091"/>
      <c r="AB1155" s="2091"/>
      <c r="AC1155" s="2091"/>
      <c r="AD1155" s="3320"/>
      <c r="AE1155" s="639"/>
      <c r="AF1155" s="3487"/>
      <c r="AG1155" s="639"/>
      <c r="AH1155" s="639"/>
      <c r="AI1155" s="639"/>
      <c r="AJ1155" s="639"/>
      <c r="AK1155" s="639"/>
      <c r="AL1155" s="1816"/>
      <c r="AM1155" s="1340"/>
    </row>
    <row r="1156" spans="1:39" s="52" customFormat="1" ht="30" x14ac:dyDescent="0.25">
      <c r="A1156" s="664">
        <v>1</v>
      </c>
      <c r="B1156" s="1343">
        <v>1</v>
      </c>
      <c r="C1156" s="2683" t="s">
        <v>391</v>
      </c>
      <c r="D1156" s="365"/>
      <c r="E1156" s="365"/>
      <c r="F1156" s="639"/>
      <c r="G1156" s="74"/>
      <c r="H1156" s="385"/>
      <c r="I1156" s="385"/>
      <c r="J1156" s="106"/>
      <c r="K1156" s="106"/>
      <c r="L1156" s="408"/>
      <c r="M1156" s="408"/>
      <c r="N1156" s="408"/>
      <c r="O1156" s="408"/>
      <c r="P1156" s="408"/>
      <c r="Q1156" s="408"/>
      <c r="R1156" s="2091"/>
      <c r="S1156" s="2091"/>
      <c r="T1156" s="2091"/>
      <c r="U1156" s="2091"/>
      <c r="V1156" s="2091"/>
      <c r="W1156" s="2091"/>
      <c r="X1156" s="2091"/>
      <c r="Y1156" s="2091"/>
      <c r="Z1156" s="2091"/>
      <c r="AA1156" s="2091"/>
      <c r="AB1156" s="2091"/>
      <c r="AC1156" s="2091"/>
      <c r="AD1156" s="3320"/>
      <c r="AE1156" s="639"/>
      <c r="AF1156" s="3487"/>
      <c r="AG1156" s="639"/>
      <c r="AH1156" s="639"/>
      <c r="AI1156" s="639"/>
      <c r="AJ1156" s="639"/>
      <c r="AK1156" s="639"/>
      <c r="AL1156" s="1816"/>
      <c r="AM1156" s="1340"/>
    </row>
    <row r="1157" spans="1:39" s="52" customFormat="1" x14ac:dyDescent="0.25">
      <c r="A1157" s="664"/>
      <c r="B1157" s="1343">
        <v>1</v>
      </c>
      <c r="C1157" s="2038" t="s">
        <v>392</v>
      </c>
      <c r="D1157" s="365"/>
      <c r="E1157" s="365"/>
      <c r="F1157" s="639"/>
      <c r="G1157" s="74"/>
      <c r="H1157" s="385"/>
      <c r="I1157" s="385"/>
      <c r="J1157" s="106"/>
      <c r="K1157" s="106"/>
      <c r="L1157" s="408"/>
      <c r="M1157" s="408"/>
      <c r="N1157" s="408"/>
      <c r="O1157" s="408"/>
      <c r="P1157" s="408"/>
      <c r="Q1157" s="408"/>
      <c r="R1157" s="2091"/>
      <c r="S1157" s="2091"/>
      <c r="T1157" s="2091"/>
      <c r="U1157" s="2091"/>
      <c r="V1157" s="2091"/>
      <c r="W1157" s="2091"/>
      <c r="X1157" s="2091"/>
      <c r="Y1157" s="2091"/>
      <c r="Z1157" s="2091"/>
      <c r="AA1157" s="2091"/>
      <c r="AB1157" s="2091"/>
      <c r="AC1157" s="2091"/>
      <c r="AD1157" s="3320"/>
      <c r="AE1157" s="639"/>
      <c r="AF1157" s="3487"/>
      <c r="AG1157" s="639"/>
      <c r="AH1157" s="639"/>
      <c r="AI1157" s="639"/>
      <c r="AJ1157" s="639"/>
      <c r="AK1157" s="639"/>
      <c r="AL1157" s="1816"/>
      <c r="AM1157" s="1340"/>
    </row>
    <row r="1158" spans="1:39" s="52" customFormat="1" ht="30" x14ac:dyDescent="0.25">
      <c r="A1158" s="664">
        <v>1</v>
      </c>
      <c r="B1158" s="1343">
        <v>1</v>
      </c>
      <c r="C1158" s="2038" t="s">
        <v>414</v>
      </c>
      <c r="D1158" s="365"/>
      <c r="E1158" s="365"/>
      <c r="F1158" s="639"/>
      <c r="G1158" s="385"/>
      <c r="H1158" s="385"/>
      <c r="I1158" s="385"/>
      <c r="J1158" s="106"/>
      <c r="K1158" s="106"/>
      <c r="L1158" s="408"/>
      <c r="M1158" s="408"/>
      <c r="N1158" s="408"/>
      <c r="O1158" s="408"/>
      <c r="P1158" s="408"/>
      <c r="Q1158" s="408"/>
      <c r="R1158" s="2091"/>
      <c r="S1158" s="2091"/>
      <c r="T1158" s="2091"/>
      <c r="U1158" s="2091"/>
      <c r="V1158" s="2091"/>
      <c r="W1158" s="2091"/>
      <c r="X1158" s="2091"/>
      <c r="Y1158" s="2091"/>
      <c r="Z1158" s="2091"/>
      <c r="AA1158" s="2091"/>
      <c r="AB1158" s="2091"/>
      <c r="AC1158" s="2091"/>
      <c r="AD1158" s="3320"/>
      <c r="AE1158" s="639"/>
      <c r="AF1158" s="3487"/>
      <c r="AG1158" s="639"/>
      <c r="AH1158" s="639"/>
      <c r="AI1158" s="639"/>
      <c r="AJ1158" s="639"/>
      <c r="AK1158" s="639"/>
      <c r="AL1158" s="1816"/>
      <c r="AM1158" s="1340"/>
    </row>
    <row r="1159" spans="1:39" s="52" customFormat="1" ht="30" x14ac:dyDescent="0.25">
      <c r="A1159" s="664"/>
      <c r="B1159" s="1343">
        <v>1</v>
      </c>
      <c r="C1159" s="2038" t="s">
        <v>445</v>
      </c>
      <c r="D1159" s="365"/>
      <c r="E1159" s="365"/>
      <c r="F1159" s="639">
        <v>339</v>
      </c>
      <c r="G1159" s="3168">
        <f>F1159</f>
        <v>339</v>
      </c>
      <c r="H1159" s="74">
        <v>289</v>
      </c>
      <c r="I1159" s="385">
        <f>H1159/ROUND(G1159,0)*100</f>
        <v>85.250737463126853</v>
      </c>
      <c r="J1159" s="106"/>
      <c r="K1159" s="106"/>
      <c r="L1159" s="408"/>
      <c r="M1159" s="408"/>
      <c r="N1159" s="408"/>
      <c r="O1159" s="408"/>
      <c r="P1159" s="408"/>
      <c r="Q1159" s="408"/>
      <c r="R1159" s="2091"/>
      <c r="S1159" s="2091"/>
      <c r="T1159" s="2091"/>
      <c r="U1159" s="2091"/>
      <c r="V1159" s="2091"/>
      <c r="W1159" s="2091"/>
      <c r="X1159" s="2091"/>
      <c r="Y1159" s="2091"/>
      <c r="Z1159" s="2091"/>
      <c r="AA1159" s="2091"/>
      <c r="AB1159" s="2091"/>
      <c r="AC1159" s="2091"/>
      <c r="AD1159" s="3320"/>
      <c r="AE1159" s="639"/>
      <c r="AF1159" s="3487"/>
      <c r="AG1159" s="639"/>
      <c r="AH1159" s="639"/>
      <c r="AI1159" s="639"/>
      <c r="AJ1159" s="639"/>
      <c r="AK1159" s="639"/>
      <c r="AL1159" s="1816"/>
      <c r="AM1159" s="1340"/>
    </row>
    <row r="1160" spans="1:39" s="52" customFormat="1" ht="60" x14ac:dyDescent="0.25">
      <c r="A1160" s="664">
        <v>1</v>
      </c>
      <c r="B1160" s="1343">
        <v>1</v>
      </c>
      <c r="C1160" s="2038" t="s">
        <v>394</v>
      </c>
      <c r="D1160" s="365"/>
      <c r="E1160" s="365"/>
      <c r="F1160" s="639"/>
      <c r="G1160" s="74"/>
      <c r="H1160" s="74"/>
      <c r="I1160" s="385"/>
      <c r="J1160" s="106"/>
      <c r="K1160" s="106"/>
      <c r="L1160" s="408"/>
      <c r="M1160" s="408"/>
      <c r="N1160" s="408"/>
      <c r="O1160" s="408"/>
      <c r="P1160" s="408"/>
      <c r="Q1160" s="408"/>
      <c r="R1160" s="2091"/>
      <c r="S1160" s="2091"/>
      <c r="T1160" s="2091"/>
      <c r="U1160" s="2091"/>
      <c r="V1160" s="2091"/>
      <c r="W1160" s="2091"/>
      <c r="X1160" s="2091"/>
      <c r="Y1160" s="2091"/>
      <c r="Z1160" s="2091"/>
      <c r="AA1160" s="2091"/>
      <c r="AB1160" s="2091"/>
      <c r="AC1160" s="2091"/>
      <c r="AD1160" s="3320"/>
      <c r="AE1160" s="639"/>
      <c r="AF1160" s="3487"/>
      <c r="AG1160" s="639"/>
      <c r="AH1160" s="639"/>
      <c r="AI1160" s="639"/>
      <c r="AJ1160" s="639"/>
      <c r="AK1160" s="639"/>
      <c r="AL1160" s="1816"/>
      <c r="AM1160" s="1340"/>
    </row>
    <row r="1161" spans="1:39" s="52" customFormat="1" ht="45" x14ac:dyDescent="0.25">
      <c r="A1161" s="664">
        <v>1</v>
      </c>
      <c r="B1161" s="1343">
        <v>1</v>
      </c>
      <c r="C1161" s="2037" t="s">
        <v>395</v>
      </c>
      <c r="D1161" s="187"/>
      <c r="E1161" s="450"/>
      <c r="F1161" s="639"/>
      <c r="G1161" s="385"/>
      <c r="H1161" s="348"/>
      <c r="I1161" s="348"/>
      <c r="J1161" s="106"/>
      <c r="K1161" s="106"/>
      <c r="L1161" s="408"/>
      <c r="M1161" s="408"/>
      <c r="N1161" s="408"/>
      <c r="O1161" s="408"/>
      <c r="P1161" s="408"/>
      <c r="Q1161" s="408"/>
      <c r="R1161" s="782"/>
      <c r="S1161" s="782"/>
      <c r="T1161" s="782"/>
      <c r="U1161" s="782"/>
      <c r="V1161" s="782"/>
      <c r="W1161" s="782"/>
      <c r="X1161" s="782"/>
      <c r="Y1161" s="782"/>
      <c r="Z1161" s="782"/>
      <c r="AA1161" s="782"/>
      <c r="AB1161" s="782"/>
      <c r="AC1161" s="782"/>
      <c r="AD1161" s="3321">
        <f>R1161/12*$C$3</f>
        <v>0</v>
      </c>
      <c r="AE1161" s="575">
        <f>AK1161-AJ1161</f>
        <v>0</v>
      </c>
      <c r="AF1161" s="3542"/>
      <c r="AG1161" s="575"/>
      <c r="AH1161" s="575">
        <f>AE1161-AD1161</f>
        <v>0</v>
      </c>
      <c r="AI1161" s="575"/>
      <c r="AJ1161" s="575"/>
      <c r="AK1161" s="575"/>
      <c r="AL1161" s="1816"/>
      <c r="AM1161" s="1340"/>
    </row>
    <row r="1162" spans="1:39" s="52" customFormat="1" ht="29.25" x14ac:dyDescent="0.25">
      <c r="A1162" s="664">
        <v>1</v>
      </c>
      <c r="B1162" s="1343">
        <v>1</v>
      </c>
      <c r="C1162" s="2682" t="s">
        <v>406</v>
      </c>
      <c r="D1162" s="449"/>
      <c r="E1162" s="365"/>
      <c r="F1162" s="639"/>
      <c r="G1162" s="385"/>
      <c r="H1162" s="385"/>
      <c r="I1162" s="348"/>
      <c r="J1162" s="106"/>
      <c r="K1162" s="106"/>
      <c r="L1162" s="408"/>
      <c r="M1162" s="408"/>
      <c r="N1162" s="408"/>
      <c r="O1162" s="408"/>
      <c r="P1162" s="408"/>
      <c r="Q1162" s="408"/>
      <c r="R1162" s="2091"/>
      <c r="S1162" s="2091"/>
      <c r="T1162" s="2091"/>
      <c r="U1162" s="2091"/>
      <c r="V1162" s="2091"/>
      <c r="W1162" s="2091"/>
      <c r="X1162" s="2091"/>
      <c r="Y1162" s="2091"/>
      <c r="Z1162" s="2091"/>
      <c r="AA1162" s="2091"/>
      <c r="AB1162" s="2091"/>
      <c r="AC1162" s="2091"/>
      <c r="AD1162" s="3320"/>
      <c r="AE1162" s="639"/>
      <c r="AF1162" s="3487"/>
      <c r="AG1162" s="639"/>
      <c r="AH1162" s="639"/>
      <c r="AI1162" s="639"/>
      <c r="AJ1162" s="639"/>
      <c r="AK1162" s="639"/>
      <c r="AL1162" s="1816"/>
      <c r="AM1162" s="1340"/>
    </row>
    <row r="1163" spans="1:39" s="52" customFormat="1" x14ac:dyDescent="0.25">
      <c r="A1163" s="664">
        <v>1</v>
      </c>
      <c r="B1163" s="1343">
        <v>1</v>
      </c>
      <c r="C1163" s="2682" t="s">
        <v>416</v>
      </c>
      <c r="D1163" s="365"/>
      <c r="E1163" s="365"/>
      <c r="F1163" s="639"/>
      <c r="G1163" s="385"/>
      <c r="H1163" s="385"/>
      <c r="I1163" s="385"/>
      <c r="J1163" s="106"/>
      <c r="K1163" s="106"/>
      <c r="L1163" s="408"/>
      <c r="M1163" s="408"/>
      <c r="N1163" s="408"/>
      <c r="O1163" s="408"/>
      <c r="P1163" s="408"/>
      <c r="Q1163" s="408"/>
      <c r="R1163" s="2091"/>
      <c r="S1163" s="2091"/>
      <c r="T1163" s="2091"/>
      <c r="U1163" s="2091"/>
      <c r="V1163" s="2091"/>
      <c r="W1163" s="2091"/>
      <c r="X1163" s="2091"/>
      <c r="Y1163" s="2091"/>
      <c r="Z1163" s="2091"/>
      <c r="AA1163" s="2091"/>
      <c r="AB1163" s="2091"/>
      <c r="AC1163" s="2091"/>
      <c r="AD1163" s="3320"/>
      <c r="AE1163" s="639"/>
      <c r="AF1163" s="3487"/>
      <c r="AG1163" s="639"/>
      <c r="AH1163" s="639"/>
      <c r="AI1163" s="639"/>
      <c r="AJ1163" s="639"/>
      <c r="AK1163" s="639"/>
      <c r="AL1163" s="1816"/>
      <c r="AM1163" s="1340"/>
    </row>
    <row r="1164" spans="1:39" s="52" customFormat="1" x14ac:dyDescent="0.25">
      <c r="A1164" s="664">
        <v>1</v>
      </c>
      <c r="B1164" s="1343">
        <v>1</v>
      </c>
      <c r="C1164" s="2038" t="s">
        <v>417</v>
      </c>
      <c r="D1164" s="365"/>
      <c r="E1164" s="365"/>
      <c r="F1164" s="639"/>
      <c r="G1164" s="74"/>
      <c r="H1164" s="385"/>
      <c r="I1164" s="385"/>
      <c r="J1164" s="106"/>
      <c r="K1164" s="106"/>
      <c r="L1164" s="408"/>
      <c r="M1164" s="408"/>
      <c r="N1164" s="408"/>
      <c r="O1164" s="408"/>
      <c r="P1164" s="408"/>
      <c r="Q1164" s="408"/>
      <c r="R1164" s="2091"/>
      <c r="S1164" s="2091"/>
      <c r="T1164" s="2091"/>
      <c r="U1164" s="2091"/>
      <c r="V1164" s="2091"/>
      <c r="W1164" s="2091"/>
      <c r="X1164" s="2091"/>
      <c r="Y1164" s="2091"/>
      <c r="Z1164" s="2091"/>
      <c r="AA1164" s="2091"/>
      <c r="AB1164" s="2091"/>
      <c r="AC1164" s="2091"/>
      <c r="AD1164" s="3320"/>
      <c r="AE1164" s="639"/>
      <c r="AF1164" s="3487"/>
      <c r="AG1164" s="639"/>
      <c r="AH1164" s="639"/>
      <c r="AI1164" s="639"/>
      <c r="AJ1164" s="639"/>
      <c r="AK1164" s="639"/>
      <c r="AL1164" s="1816"/>
      <c r="AM1164" s="1340"/>
    </row>
    <row r="1165" spans="1:39" s="52" customFormat="1" x14ac:dyDescent="0.25">
      <c r="A1165" s="664">
        <v>1</v>
      </c>
      <c r="B1165" s="1343">
        <v>1</v>
      </c>
      <c r="C1165" s="2700" t="s">
        <v>418</v>
      </c>
      <c r="D1165" s="365"/>
      <c r="E1165" s="365"/>
      <c r="F1165" s="639"/>
      <c r="G1165" s="385"/>
      <c r="H1165" s="385"/>
      <c r="I1165" s="385"/>
      <c r="J1165" s="106"/>
      <c r="K1165" s="106"/>
      <c r="L1165" s="408"/>
      <c r="M1165" s="408"/>
      <c r="N1165" s="408"/>
      <c r="O1165" s="408"/>
      <c r="P1165" s="408"/>
      <c r="Q1165" s="408"/>
      <c r="R1165" s="2091"/>
      <c r="S1165" s="2091"/>
      <c r="T1165" s="2091"/>
      <c r="U1165" s="2091"/>
      <c r="V1165" s="2091"/>
      <c r="W1165" s="2091"/>
      <c r="X1165" s="2091"/>
      <c r="Y1165" s="2091"/>
      <c r="Z1165" s="2091"/>
      <c r="AA1165" s="2091"/>
      <c r="AB1165" s="2091"/>
      <c r="AC1165" s="2091"/>
      <c r="AD1165" s="3320"/>
      <c r="AE1165" s="639"/>
      <c r="AF1165" s="3487"/>
      <c r="AG1165" s="639"/>
      <c r="AH1165" s="639"/>
      <c r="AI1165" s="639"/>
      <c r="AJ1165" s="639"/>
      <c r="AK1165" s="639"/>
      <c r="AL1165" s="1816"/>
      <c r="AM1165" s="1340"/>
    </row>
    <row r="1166" spans="1:39" s="52" customFormat="1" ht="29.25" x14ac:dyDescent="0.25">
      <c r="A1166" s="664">
        <v>1</v>
      </c>
      <c r="B1166" s="1343">
        <v>1</v>
      </c>
      <c r="C1166" s="2682" t="s">
        <v>396</v>
      </c>
      <c r="D1166" s="365"/>
      <c r="E1166" s="365"/>
      <c r="F1166" s="639">
        <v>5096</v>
      </c>
      <c r="G1166" s="74">
        <f t="shared" si="818"/>
        <v>5096</v>
      </c>
      <c r="H1166" s="385">
        <v>5382</v>
      </c>
      <c r="I1166" s="385">
        <f t="shared" ref="I1166:I1181" si="831">H1166/ROUND(G1166,0)*100</f>
        <v>105.61224489795917</v>
      </c>
      <c r="J1166" s="106"/>
      <c r="K1166" s="106"/>
      <c r="L1166" s="408"/>
      <c r="M1166" s="408"/>
      <c r="N1166" s="408"/>
      <c r="O1166" s="408"/>
      <c r="P1166" s="408"/>
      <c r="Q1166" s="408"/>
      <c r="R1166" s="2091"/>
      <c r="S1166" s="2091"/>
      <c r="T1166" s="2091"/>
      <c r="U1166" s="2091"/>
      <c r="V1166" s="2091"/>
      <c r="W1166" s="2091"/>
      <c r="X1166" s="2091"/>
      <c r="Y1166" s="2091"/>
      <c r="Z1166" s="2091"/>
      <c r="AA1166" s="2091"/>
      <c r="AB1166" s="2091"/>
      <c r="AC1166" s="2091"/>
      <c r="AD1166" s="3320"/>
      <c r="AE1166" s="639"/>
      <c r="AF1166" s="3487"/>
      <c r="AG1166" s="639"/>
      <c r="AH1166" s="639"/>
      <c r="AI1166" s="639"/>
      <c r="AJ1166" s="639"/>
      <c r="AK1166" s="639"/>
      <c r="AL1166" s="1816"/>
      <c r="AM1166" s="1340"/>
    </row>
    <row r="1167" spans="1:39" s="52" customFormat="1" ht="30" x14ac:dyDescent="0.25">
      <c r="A1167" s="664">
        <v>1</v>
      </c>
      <c r="B1167" s="1343">
        <v>1</v>
      </c>
      <c r="C1167" s="1054" t="s">
        <v>255</v>
      </c>
      <c r="D1167" s="365"/>
      <c r="E1167" s="365"/>
      <c r="F1167" s="639">
        <v>700</v>
      </c>
      <c r="G1167" s="74">
        <f t="shared" si="818"/>
        <v>700</v>
      </c>
      <c r="H1167" s="385">
        <v>624</v>
      </c>
      <c r="I1167" s="385">
        <f t="shared" si="831"/>
        <v>89.142857142857139</v>
      </c>
      <c r="J1167" s="106"/>
      <c r="K1167" s="106"/>
      <c r="L1167" s="408"/>
      <c r="M1167" s="408"/>
      <c r="N1167" s="408"/>
      <c r="O1167" s="408"/>
      <c r="P1167" s="408"/>
      <c r="Q1167" s="408"/>
      <c r="R1167" s="2091"/>
      <c r="S1167" s="2091"/>
      <c r="T1167" s="2091"/>
      <c r="U1167" s="2091"/>
      <c r="V1167" s="2091"/>
      <c r="W1167" s="2091"/>
      <c r="X1167" s="2091"/>
      <c r="Y1167" s="2091"/>
      <c r="Z1167" s="2091"/>
      <c r="AA1167" s="2091"/>
      <c r="AB1167" s="2091"/>
      <c r="AC1167" s="2091"/>
      <c r="AD1167" s="3320"/>
      <c r="AE1167" s="639"/>
      <c r="AF1167" s="3487"/>
      <c r="AG1167" s="639"/>
      <c r="AH1167" s="639"/>
      <c r="AI1167" s="639"/>
      <c r="AJ1167" s="639"/>
      <c r="AK1167" s="639"/>
      <c r="AL1167" s="1816"/>
      <c r="AM1167" s="1340"/>
    </row>
    <row r="1168" spans="1:39" s="52" customFormat="1" ht="72" x14ac:dyDescent="0.25">
      <c r="A1168" s="664">
        <v>1</v>
      </c>
      <c r="B1168" s="1343">
        <v>1</v>
      </c>
      <c r="C1168" s="2874" t="s">
        <v>425</v>
      </c>
      <c r="D1168" s="365"/>
      <c r="E1168" s="365"/>
      <c r="F1168" s="639">
        <v>300</v>
      </c>
      <c r="G1168" s="74">
        <f t="shared" si="818"/>
        <v>300</v>
      </c>
      <c r="H1168" s="385">
        <v>252</v>
      </c>
      <c r="I1168" s="385">
        <f t="shared" si="831"/>
        <v>84</v>
      </c>
      <c r="J1168" s="106"/>
      <c r="K1168" s="106"/>
      <c r="L1168" s="408"/>
      <c r="M1168" s="408"/>
      <c r="N1168" s="408"/>
      <c r="O1168" s="408"/>
      <c r="P1168" s="408"/>
      <c r="Q1168" s="408"/>
      <c r="R1168" s="2091"/>
      <c r="S1168" s="2091"/>
      <c r="T1168" s="2091"/>
      <c r="U1168" s="2091"/>
      <c r="V1168" s="2091"/>
      <c r="W1168" s="2091"/>
      <c r="X1168" s="2091"/>
      <c r="Y1168" s="2091"/>
      <c r="Z1168" s="2091"/>
      <c r="AA1168" s="2091"/>
      <c r="AB1168" s="2091"/>
      <c r="AC1168" s="2091"/>
      <c r="AD1168" s="3320"/>
      <c r="AE1168" s="639"/>
      <c r="AF1168" s="3487"/>
      <c r="AG1168" s="639"/>
      <c r="AH1168" s="639"/>
      <c r="AI1168" s="639"/>
      <c r="AJ1168" s="639"/>
      <c r="AK1168" s="639"/>
      <c r="AL1168" s="1816"/>
      <c r="AM1168" s="1340"/>
    </row>
    <row r="1169" spans="1:39" s="52" customFormat="1" x14ac:dyDescent="0.25">
      <c r="A1169" s="664">
        <v>1</v>
      </c>
      <c r="B1169" s="1343">
        <v>1</v>
      </c>
      <c r="C1169" s="2759" t="s">
        <v>299</v>
      </c>
      <c r="D1169" s="365"/>
      <c r="E1169" s="365"/>
      <c r="F1169" s="639">
        <f>SUM(F1170:F1176)</f>
        <v>1724</v>
      </c>
      <c r="G1169" s="74">
        <f t="shared" ref="G1169:H1169" si="832">SUM(G1170:G1176)</f>
        <v>1724</v>
      </c>
      <c r="H1169" s="385">
        <f t="shared" si="832"/>
        <v>367</v>
      </c>
      <c r="I1169" s="385">
        <f t="shared" si="831"/>
        <v>21.287703016241299</v>
      </c>
      <c r="J1169" s="106"/>
      <c r="K1169" s="106"/>
      <c r="L1169" s="408"/>
      <c r="M1169" s="408"/>
      <c r="N1169" s="408"/>
      <c r="O1169" s="408"/>
      <c r="P1169" s="408"/>
      <c r="Q1169" s="408"/>
      <c r="R1169" s="2091">
        <v>2118.5392800000004</v>
      </c>
      <c r="S1169" s="2091">
        <v>2118.7816799999996</v>
      </c>
      <c r="T1169" s="2091">
        <v>2118.7816799999996</v>
      </c>
      <c r="U1169" s="2091">
        <v>2118.7816799999996</v>
      </c>
      <c r="V1169" s="2091">
        <v>2118.7816799999996</v>
      </c>
      <c r="W1169" s="2091">
        <v>2118.7816799999996</v>
      </c>
      <c r="X1169" s="2091">
        <v>2118.7816799999996</v>
      </c>
      <c r="Y1169" s="2091">
        <v>1936.1530799999996</v>
      </c>
      <c r="Z1169" s="2091">
        <v>1936.1530799999996</v>
      </c>
      <c r="AA1169" s="2091">
        <v>1936.1530799999996</v>
      </c>
      <c r="AB1169" s="2091">
        <v>1936.1530799999996</v>
      </c>
      <c r="AC1169" s="2091">
        <v>1936.1530799999996</v>
      </c>
      <c r="AD1169" s="3287">
        <f t="shared" ref="AD1169" si="833">AC1169</f>
        <v>1936.1530799999996</v>
      </c>
      <c r="AE1169" s="639">
        <f t="shared" ref="AE1169" si="834">AK1169-AJ1169-AG1169</f>
        <v>404.28528</v>
      </c>
      <c r="AF1169" s="3487"/>
      <c r="AG1169" s="639"/>
      <c r="AH1169" s="639">
        <f>AE1169-AD1169</f>
        <v>-1531.8677999999995</v>
      </c>
      <c r="AI1169" s="639">
        <v>0</v>
      </c>
      <c r="AJ1169" s="639">
        <v>0</v>
      </c>
      <c r="AK1169" s="639">
        <v>404.28528</v>
      </c>
      <c r="AL1169" s="1816"/>
      <c r="AM1169" s="1340"/>
    </row>
    <row r="1170" spans="1:39" s="52" customFormat="1" x14ac:dyDescent="0.25">
      <c r="A1170" s="664"/>
      <c r="B1170" s="1343"/>
      <c r="C1170" s="2888" t="s">
        <v>518</v>
      </c>
      <c r="D1170" s="365"/>
      <c r="E1170" s="365"/>
      <c r="F1170" s="639">
        <v>30</v>
      </c>
      <c r="G1170" s="385">
        <f t="shared" ref="G1170" si="835">F1170/12*$C$3</f>
        <v>30</v>
      </c>
      <c r="H1170" s="385">
        <v>0</v>
      </c>
      <c r="I1170" s="385">
        <f t="shared" si="831"/>
        <v>0</v>
      </c>
      <c r="J1170" s="106"/>
      <c r="K1170" s="106"/>
      <c r="L1170" s="408"/>
      <c r="M1170" s="408"/>
      <c r="N1170" s="408"/>
      <c r="O1170" s="408"/>
      <c r="P1170" s="408"/>
      <c r="Q1170" s="408"/>
      <c r="R1170" s="2091"/>
      <c r="S1170" s="2091"/>
      <c r="T1170" s="2091"/>
      <c r="U1170" s="2091"/>
      <c r="V1170" s="2091"/>
      <c r="W1170" s="2091"/>
      <c r="X1170" s="2091"/>
      <c r="Y1170" s="2091"/>
      <c r="Z1170" s="2091"/>
      <c r="AA1170" s="2091"/>
      <c r="AB1170" s="2091"/>
      <c r="AC1170" s="2091"/>
      <c r="AD1170" s="3320"/>
      <c r="AE1170" s="639"/>
      <c r="AF1170" s="3487"/>
      <c r="AG1170" s="639"/>
      <c r="AH1170" s="639"/>
      <c r="AI1170" s="639"/>
      <c r="AJ1170" s="639"/>
      <c r="AK1170" s="639"/>
      <c r="AL1170" s="1816"/>
      <c r="AM1170" s="1340"/>
    </row>
    <row r="1171" spans="1:39" s="52" customFormat="1" ht="75" x14ac:dyDescent="0.25">
      <c r="A1171" s="664">
        <v>1</v>
      </c>
      <c r="B1171" s="1343">
        <v>1</v>
      </c>
      <c r="C1171" s="2888" t="s">
        <v>335</v>
      </c>
      <c r="D1171" s="365"/>
      <c r="E1171" s="365"/>
      <c r="F1171" s="639">
        <v>2</v>
      </c>
      <c r="G1171" s="385">
        <f t="shared" si="818"/>
        <v>2</v>
      </c>
      <c r="H1171" s="385">
        <v>0</v>
      </c>
      <c r="I1171" s="385">
        <f t="shared" si="831"/>
        <v>0</v>
      </c>
      <c r="J1171" s="106"/>
      <c r="K1171" s="106"/>
      <c r="L1171" s="408"/>
      <c r="M1171" s="408"/>
      <c r="N1171" s="408"/>
      <c r="O1171" s="408"/>
      <c r="P1171" s="408"/>
      <c r="Q1171" s="408"/>
      <c r="R1171" s="2091"/>
      <c r="S1171" s="2091"/>
      <c r="T1171" s="2091"/>
      <c r="U1171" s="2091"/>
      <c r="V1171" s="2091"/>
      <c r="W1171" s="2091"/>
      <c r="X1171" s="2091"/>
      <c r="Y1171" s="2091"/>
      <c r="Z1171" s="2091"/>
      <c r="AA1171" s="2091"/>
      <c r="AB1171" s="2091"/>
      <c r="AC1171" s="2091"/>
      <c r="AD1171" s="3320"/>
      <c r="AE1171" s="639"/>
      <c r="AF1171" s="3487"/>
      <c r="AG1171" s="639"/>
      <c r="AH1171" s="639"/>
      <c r="AI1171" s="639"/>
      <c r="AJ1171" s="639"/>
      <c r="AK1171" s="639"/>
      <c r="AL1171" s="1816"/>
      <c r="AM1171" s="1340"/>
    </row>
    <row r="1172" spans="1:39" s="52" customFormat="1" ht="75" x14ac:dyDescent="0.25">
      <c r="A1172" s="664">
        <v>1</v>
      </c>
      <c r="B1172" s="1343">
        <v>1</v>
      </c>
      <c r="C1172" s="2888" t="s">
        <v>336</v>
      </c>
      <c r="D1172" s="365"/>
      <c r="E1172" s="365"/>
      <c r="F1172" s="639">
        <v>2</v>
      </c>
      <c r="G1172" s="74">
        <f t="shared" si="818"/>
        <v>2</v>
      </c>
      <c r="H1172" s="385">
        <v>0</v>
      </c>
      <c r="I1172" s="385">
        <f t="shared" si="831"/>
        <v>0</v>
      </c>
      <c r="J1172" s="106"/>
      <c r="K1172" s="106"/>
      <c r="L1172" s="408"/>
      <c r="M1172" s="408"/>
      <c r="N1172" s="408"/>
      <c r="O1172" s="408"/>
      <c r="P1172" s="408"/>
      <c r="Q1172" s="408"/>
      <c r="R1172" s="2091"/>
      <c r="S1172" s="2091"/>
      <c r="T1172" s="2091"/>
      <c r="U1172" s="2091"/>
      <c r="V1172" s="2091"/>
      <c r="W1172" s="2091"/>
      <c r="X1172" s="2091"/>
      <c r="Y1172" s="2091"/>
      <c r="Z1172" s="2091"/>
      <c r="AA1172" s="2091"/>
      <c r="AB1172" s="2091"/>
      <c r="AC1172" s="2091"/>
      <c r="AD1172" s="3320"/>
      <c r="AE1172" s="639"/>
      <c r="AF1172" s="3487"/>
      <c r="AG1172" s="639"/>
      <c r="AH1172" s="639"/>
      <c r="AI1172" s="639"/>
      <c r="AJ1172" s="639"/>
      <c r="AK1172" s="639"/>
      <c r="AL1172" s="1816"/>
      <c r="AM1172" s="1340"/>
    </row>
    <row r="1173" spans="1:39" s="52" customFormat="1" ht="30" x14ac:dyDescent="0.25">
      <c r="A1173" s="664">
        <v>1</v>
      </c>
      <c r="B1173" s="1343">
        <v>1</v>
      </c>
      <c r="C1173" s="2037" t="s">
        <v>401</v>
      </c>
      <c r="D1173" s="365"/>
      <c r="E1173" s="365"/>
      <c r="F1173" s="639">
        <v>550</v>
      </c>
      <c r="G1173" s="74">
        <f t="shared" si="818"/>
        <v>550</v>
      </c>
      <c r="H1173" s="385">
        <v>206</v>
      </c>
      <c r="I1173" s="385">
        <f t="shared" si="831"/>
        <v>37.45454545454546</v>
      </c>
      <c r="J1173" s="106"/>
      <c r="K1173" s="106"/>
      <c r="L1173" s="408"/>
      <c r="M1173" s="408"/>
      <c r="N1173" s="408"/>
      <c r="O1173" s="408"/>
      <c r="P1173" s="408"/>
      <c r="Q1173" s="408"/>
      <c r="R1173" s="2091"/>
      <c r="S1173" s="2091"/>
      <c r="T1173" s="2091"/>
      <c r="U1173" s="2091"/>
      <c r="V1173" s="2091"/>
      <c r="W1173" s="2091"/>
      <c r="X1173" s="2091"/>
      <c r="Y1173" s="2091"/>
      <c r="Z1173" s="2091"/>
      <c r="AA1173" s="2091"/>
      <c r="AB1173" s="2091"/>
      <c r="AC1173" s="2091"/>
      <c r="AD1173" s="3320"/>
      <c r="AE1173" s="639"/>
      <c r="AF1173" s="3487"/>
      <c r="AG1173" s="639"/>
      <c r="AH1173" s="639"/>
      <c r="AI1173" s="639"/>
      <c r="AJ1173" s="639"/>
      <c r="AK1173" s="639"/>
      <c r="AL1173" s="1816"/>
      <c r="AM1173" s="1340"/>
    </row>
    <row r="1174" spans="1:39" s="52" customFormat="1" ht="30" x14ac:dyDescent="0.25">
      <c r="A1174" s="664">
        <v>1</v>
      </c>
      <c r="B1174" s="1343">
        <v>1</v>
      </c>
      <c r="C1174" s="2037" t="s">
        <v>408</v>
      </c>
      <c r="D1174" s="365"/>
      <c r="E1174" s="365"/>
      <c r="F1174" s="639">
        <v>550</v>
      </c>
      <c r="G1174" s="74">
        <f t="shared" si="818"/>
        <v>550</v>
      </c>
      <c r="H1174" s="385">
        <v>126</v>
      </c>
      <c r="I1174" s="385">
        <f t="shared" si="831"/>
        <v>22.90909090909091</v>
      </c>
      <c r="J1174" s="106"/>
      <c r="K1174" s="106"/>
      <c r="L1174" s="408"/>
      <c r="M1174" s="408"/>
      <c r="N1174" s="408"/>
      <c r="O1174" s="408"/>
      <c r="P1174" s="408"/>
      <c r="Q1174" s="408"/>
      <c r="R1174" s="2091"/>
      <c r="S1174" s="2091"/>
      <c r="T1174" s="2091"/>
      <c r="U1174" s="2091"/>
      <c r="V1174" s="2091"/>
      <c r="W1174" s="2091"/>
      <c r="X1174" s="2091"/>
      <c r="Y1174" s="2091"/>
      <c r="Z1174" s="2091"/>
      <c r="AA1174" s="2091"/>
      <c r="AB1174" s="2091"/>
      <c r="AC1174" s="2091"/>
      <c r="AD1174" s="3320"/>
      <c r="AE1174" s="639"/>
      <c r="AF1174" s="3487"/>
      <c r="AG1174" s="639"/>
      <c r="AH1174" s="639"/>
      <c r="AI1174" s="639"/>
      <c r="AJ1174" s="639"/>
      <c r="AK1174" s="639"/>
      <c r="AL1174" s="1816"/>
      <c r="AM1174" s="1340"/>
    </row>
    <row r="1175" spans="1:39" s="52" customFormat="1" ht="30" x14ac:dyDescent="0.25">
      <c r="A1175" s="664">
        <v>1</v>
      </c>
      <c r="B1175" s="1343">
        <v>1</v>
      </c>
      <c r="C1175" s="2037" t="s">
        <v>184</v>
      </c>
      <c r="D1175" s="365"/>
      <c r="E1175" s="365"/>
      <c r="F1175" s="639">
        <v>170</v>
      </c>
      <c r="G1175" s="74">
        <f t="shared" si="818"/>
        <v>170</v>
      </c>
      <c r="H1175" s="385">
        <v>0</v>
      </c>
      <c r="I1175" s="385">
        <f t="shared" si="831"/>
        <v>0</v>
      </c>
      <c r="J1175" s="106"/>
      <c r="K1175" s="106"/>
      <c r="L1175" s="408"/>
      <c r="M1175" s="408"/>
      <c r="N1175" s="408"/>
      <c r="O1175" s="408"/>
      <c r="P1175" s="408"/>
      <c r="Q1175" s="408"/>
      <c r="R1175" s="2091"/>
      <c r="S1175" s="2091"/>
      <c r="T1175" s="2091"/>
      <c r="U1175" s="2091"/>
      <c r="V1175" s="2091"/>
      <c r="W1175" s="2091"/>
      <c r="X1175" s="2091"/>
      <c r="Y1175" s="2091"/>
      <c r="Z1175" s="2091"/>
      <c r="AA1175" s="2091"/>
      <c r="AB1175" s="2091"/>
      <c r="AC1175" s="2091"/>
      <c r="AD1175" s="3320"/>
      <c r="AE1175" s="639"/>
      <c r="AF1175" s="3487"/>
      <c r="AG1175" s="639"/>
      <c r="AH1175" s="639"/>
      <c r="AI1175" s="639"/>
      <c r="AJ1175" s="639"/>
      <c r="AK1175" s="639"/>
      <c r="AL1175" s="1816"/>
      <c r="AM1175" s="1340"/>
    </row>
    <row r="1176" spans="1:39" s="52" customFormat="1" ht="30" x14ac:dyDescent="0.25">
      <c r="A1176" s="664">
        <v>1</v>
      </c>
      <c r="B1176" s="1343">
        <v>1</v>
      </c>
      <c r="C1176" s="2037" t="s">
        <v>74</v>
      </c>
      <c r="D1176" s="365"/>
      <c r="E1176" s="365"/>
      <c r="F1176" s="639">
        <v>420</v>
      </c>
      <c r="G1176" s="74">
        <f t="shared" si="818"/>
        <v>420</v>
      </c>
      <c r="H1176" s="74">
        <v>35</v>
      </c>
      <c r="I1176" s="385">
        <f t="shared" si="831"/>
        <v>8.3333333333333321</v>
      </c>
      <c r="J1176" s="106"/>
      <c r="K1176" s="106"/>
      <c r="L1176" s="408"/>
      <c r="M1176" s="408"/>
      <c r="N1176" s="408"/>
      <c r="O1176" s="408"/>
      <c r="P1176" s="408"/>
      <c r="Q1176" s="408"/>
      <c r="R1176" s="2091"/>
      <c r="S1176" s="2091"/>
      <c r="T1176" s="2091"/>
      <c r="U1176" s="2091"/>
      <c r="V1176" s="2091"/>
      <c r="W1176" s="2091"/>
      <c r="X1176" s="2091"/>
      <c r="Y1176" s="2091"/>
      <c r="Z1176" s="2091"/>
      <c r="AA1176" s="2091"/>
      <c r="AB1176" s="2091"/>
      <c r="AC1176" s="2091"/>
      <c r="AD1176" s="3320"/>
      <c r="AE1176" s="639"/>
      <c r="AF1176" s="3487"/>
      <c r="AG1176" s="639"/>
      <c r="AH1176" s="639"/>
      <c r="AI1176" s="639"/>
      <c r="AJ1176" s="639"/>
      <c r="AK1176" s="639"/>
      <c r="AL1176" s="1816"/>
      <c r="AM1176" s="1340"/>
    </row>
    <row r="1177" spans="1:39" s="52" customFormat="1" x14ac:dyDescent="0.25">
      <c r="A1177" s="664"/>
      <c r="B1177" s="1343">
        <v>1</v>
      </c>
      <c r="C1177" s="2686" t="s">
        <v>402</v>
      </c>
      <c r="D1177" s="365"/>
      <c r="E1177" s="365"/>
      <c r="F1177" s="640">
        <f>F1154+F1129</f>
        <v>34336</v>
      </c>
      <c r="G1177" s="98">
        <f>G1154+G1129</f>
        <v>34336</v>
      </c>
      <c r="H1177" s="98">
        <f>H1154+H1129</f>
        <v>30350.65</v>
      </c>
      <c r="I1177" s="348">
        <f t="shared" si="831"/>
        <v>88.393085973904945</v>
      </c>
      <c r="J1177" s="106"/>
      <c r="K1177" s="106"/>
      <c r="L1177" s="408"/>
      <c r="M1177" s="408"/>
      <c r="N1177" s="408"/>
      <c r="O1177" s="408"/>
      <c r="P1177" s="408"/>
      <c r="Q1177" s="408"/>
      <c r="R1177" s="2091"/>
      <c r="S1177" s="2091"/>
      <c r="T1177" s="2091"/>
      <c r="U1177" s="2091"/>
      <c r="V1177" s="2091"/>
      <c r="W1177" s="2091"/>
      <c r="X1177" s="2091"/>
      <c r="Y1177" s="2091"/>
      <c r="Z1177" s="2091"/>
      <c r="AA1177" s="2091"/>
      <c r="AB1177" s="2091"/>
      <c r="AC1177" s="2091"/>
      <c r="AD1177" s="3320"/>
      <c r="AE1177" s="639"/>
      <c r="AF1177" s="3487"/>
      <c r="AG1177" s="639"/>
      <c r="AH1177" s="639"/>
      <c r="AI1177" s="639"/>
      <c r="AJ1177" s="639"/>
      <c r="AK1177" s="639"/>
      <c r="AL1177" s="1816"/>
      <c r="AM1177" s="1340"/>
    </row>
    <row r="1178" spans="1:39" s="52" customFormat="1" ht="29.25" x14ac:dyDescent="0.25">
      <c r="A1178" s="664"/>
      <c r="B1178" s="1343">
        <v>1</v>
      </c>
      <c r="C1178" s="2686" t="s">
        <v>446</v>
      </c>
      <c r="D1178" s="451"/>
      <c r="E1178" s="365"/>
      <c r="F1178" s="640">
        <f>F1143</f>
        <v>4058</v>
      </c>
      <c r="G1178" s="98">
        <f>G1143</f>
        <v>4058</v>
      </c>
      <c r="H1178" s="98">
        <f>H1143</f>
        <v>3764</v>
      </c>
      <c r="I1178" s="348">
        <f t="shared" si="831"/>
        <v>92.755051749630354</v>
      </c>
      <c r="J1178" s="106"/>
      <c r="K1178" s="106"/>
      <c r="L1178" s="408"/>
      <c r="M1178" s="408"/>
      <c r="N1178" s="408"/>
      <c r="O1178" s="408"/>
      <c r="P1178" s="408"/>
      <c r="Q1178" s="408"/>
      <c r="R1178" s="2091"/>
      <c r="S1178" s="2091"/>
      <c r="T1178" s="2091"/>
      <c r="U1178" s="2091"/>
      <c r="V1178" s="2091"/>
      <c r="W1178" s="2091"/>
      <c r="X1178" s="2091"/>
      <c r="Y1178" s="2091"/>
      <c r="Z1178" s="2091"/>
      <c r="AA1178" s="2091"/>
      <c r="AB1178" s="2091"/>
      <c r="AC1178" s="2091"/>
      <c r="AD1178" s="3320"/>
      <c r="AE1178" s="639"/>
      <c r="AF1178" s="3487"/>
      <c r="AG1178" s="639"/>
      <c r="AH1178" s="639"/>
      <c r="AI1178" s="639"/>
      <c r="AJ1178" s="639"/>
      <c r="AK1178" s="639"/>
      <c r="AL1178" s="1816"/>
      <c r="AM1178" s="1340"/>
    </row>
    <row r="1179" spans="1:39" s="52" customFormat="1" ht="29.25" x14ac:dyDescent="0.25">
      <c r="A1179" s="664">
        <v>1</v>
      </c>
      <c r="B1179" s="1343">
        <v>1</v>
      </c>
      <c r="C1179" s="2686" t="s">
        <v>403</v>
      </c>
      <c r="D1179" s="187"/>
      <c r="E1179" s="450"/>
      <c r="F1179" s="640">
        <f>F1162+F1137</f>
        <v>37029.042553191488</v>
      </c>
      <c r="G1179" s="348">
        <f>G1162+G1137</f>
        <v>37029.042553191488</v>
      </c>
      <c r="H1179" s="348">
        <f>H1162+H1137</f>
        <v>29552.734042553191</v>
      </c>
      <c r="I1179" s="348">
        <f t="shared" si="831"/>
        <v>79.809700619928137</v>
      </c>
      <c r="J1179" s="106"/>
      <c r="K1179" s="106"/>
      <c r="L1179" s="408"/>
      <c r="M1179" s="408"/>
      <c r="N1179" s="408"/>
      <c r="O1179" s="408"/>
      <c r="P1179" s="408"/>
      <c r="Q1179" s="408"/>
      <c r="R1179" s="782"/>
      <c r="S1179" s="782"/>
      <c r="T1179" s="782"/>
      <c r="U1179" s="782"/>
      <c r="V1179" s="782"/>
      <c r="W1179" s="782"/>
      <c r="X1179" s="782"/>
      <c r="Y1179" s="782"/>
      <c r="Z1179" s="782"/>
      <c r="AA1179" s="782"/>
      <c r="AB1179" s="782"/>
      <c r="AC1179" s="782"/>
      <c r="AD1179" s="3323"/>
      <c r="AE1179" s="575"/>
      <c r="AF1179" s="3542"/>
      <c r="AG1179" s="575"/>
      <c r="AH1179" s="575"/>
      <c r="AI1179" s="575"/>
      <c r="AJ1179" s="575"/>
      <c r="AK1179" s="575"/>
      <c r="AL1179" s="1816"/>
      <c r="AM1179" s="1340"/>
    </row>
    <row r="1180" spans="1:39" s="52" customFormat="1" ht="29.25" x14ac:dyDescent="0.25">
      <c r="A1180" s="664"/>
      <c r="B1180" s="1343">
        <v>1</v>
      </c>
      <c r="C1180" s="2686" t="s">
        <v>404</v>
      </c>
      <c r="D1180" s="602"/>
      <c r="E1180" s="602"/>
      <c r="F1180" s="1660">
        <f>F1166+F1168</f>
        <v>5396</v>
      </c>
      <c r="G1180" s="603">
        <f>G1166+G1168</f>
        <v>5396</v>
      </c>
      <c r="H1180" s="603">
        <f>H1166+H1168</f>
        <v>5634</v>
      </c>
      <c r="I1180" s="603">
        <f t="shared" si="831"/>
        <v>104.41067457375834</v>
      </c>
      <c r="J1180" s="604"/>
      <c r="K1180" s="604"/>
      <c r="L1180" s="603"/>
      <c r="M1180" s="603"/>
      <c r="N1180" s="603"/>
      <c r="O1180" s="603"/>
      <c r="P1180" s="603"/>
      <c r="Q1180" s="603"/>
      <c r="R1180" s="782">
        <v>5406.4080000000004</v>
      </c>
      <c r="S1180" s="782">
        <v>5406.4080000000004</v>
      </c>
      <c r="T1180" s="782">
        <v>5406.4080000000004</v>
      </c>
      <c r="U1180" s="782">
        <v>5720.1916799999999</v>
      </c>
      <c r="V1180" s="782">
        <v>5720.1916799999999</v>
      </c>
      <c r="W1180" s="782">
        <v>5720.1916799999999</v>
      </c>
      <c r="X1180" s="782">
        <v>5720.1916799999999</v>
      </c>
      <c r="Y1180" s="782">
        <v>5720.1916799999999</v>
      </c>
      <c r="Z1180" s="782">
        <v>5720.1916799999999</v>
      </c>
      <c r="AA1180" s="782">
        <v>5720.1916799999999</v>
      </c>
      <c r="AB1180" s="782">
        <v>5720.1916799999999</v>
      </c>
      <c r="AC1180" s="782">
        <v>5720.1916799999999</v>
      </c>
      <c r="AD1180" s="3287">
        <f t="shared" ref="AD1180" si="836">AC1180</f>
        <v>5720.1916799999999</v>
      </c>
      <c r="AE1180" s="575">
        <f t="shared" ref="AE1180" si="837">AK1180-AJ1180-AG1180</f>
        <v>5966.8448200000003</v>
      </c>
      <c r="AF1180" s="3542"/>
      <c r="AG1180" s="575"/>
      <c r="AH1180" s="575">
        <f>AE1180-AD1180</f>
        <v>246.65314000000035</v>
      </c>
      <c r="AI1180" s="575">
        <v>0</v>
      </c>
      <c r="AJ1180" s="575">
        <v>-5.4805499999999991</v>
      </c>
      <c r="AK1180" s="575">
        <v>5961.36427</v>
      </c>
      <c r="AL1180" s="1816"/>
      <c r="AM1180" s="1340"/>
    </row>
    <row r="1181" spans="1:39" s="52" customFormat="1" x14ac:dyDescent="0.25">
      <c r="A1181" s="664"/>
      <c r="B1181" s="1343">
        <v>1</v>
      </c>
      <c r="C1181" s="2687" t="s">
        <v>141</v>
      </c>
      <c r="D1181" s="602"/>
      <c r="E1181" s="602"/>
      <c r="F1181" s="640">
        <f>F1177+F1178+F1180+F1138*2.9+F1140/4.2</f>
        <v>148229.38095238095</v>
      </c>
      <c r="G1181" s="2889">
        <f>G1177+G1178+G1180+G1138*2.9+G1140/4.2</f>
        <v>148229.38095238095</v>
      </c>
      <c r="H1181" s="742">
        <f>H1177+H1178+H1180+H1138*2.9+H1140/4.2</f>
        <v>123325.05476190476</v>
      </c>
      <c r="I1181" s="603">
        <f t="shared" si="831"/>
        <v>83.199006106702981</v>
      </c>
      <c r="J1181" s="604"/>
      <c r="K1181" s="604"/>
      <c r="L1181" s="603"/>
      <c r="M1181" s="603"/>
      <c r="N1181" s="603"/>
      <c r="O1181" s="603"/>
      <c r="P1181" s="603"/>
      <c r="Q1181" s="603"/>
      <c r="R1181" s="782">
        <f t="shared" ref="R1181:W1181" si="838">R1180+R1169+R1143+R1128+R1127+R1141</f>
        <v>166212.73499000003</v>
      </c>
      <c r="S1181" s="782">
        <f t="shared" si="838"/>
        <v>166212.97739000001</v>
      </c>
      <c r="T1181" s="782">
        <f t="shared" si="838"/>
        <v>166212.97739000001</v>
      </c>
      <c r="U1181" s="782">
        <f t="shared" si="838"/>
        <v>166460.84832250001</v>
      </c>
      <c r="V1181" s="782">
        <f t="shared" si="838"/>
        <v>166460.84832250001</v>
      </c>
      <c r="W1181" s="782">
        <f t="shared" si="838"/>
        <v>166460.84832250001</v>
      </c>
      <c r="X1181" s="782">
        <f t="shared" ref="X1181:Y1181" si="839">X1180+X1169+X1143+X1128+X1127+X1141</f>
        <v>166460.84832250001</v>
      </c>
      <c r="Y1181" s="782">
        <f t="shared" si="839"/>
        <v>166278.21972250001</v>
      </c>
      <c r="Z1181" s="782">
        <f t="shared" ref="Z1181:AA1181" si="840">Z1180+Z1169+Z1143+Z1128+Z1127+Z1141</f>
        <v>166310.08567916669</v>
      </c>
      <c r="AA1181" s="782">
        <f t="shared" si="840"/>
        <v>166314.14330999998</v>
      </c>
      <c r="AB1181" s="782">
        <f t="shared" ref="AB1181:AD1181" si="841">AB1180+AB1169+AB1143+AB1128+AB1127+AB1141</f>
        <v>166314.14366999999</v>
      </c>
      <c r="AC1181" s="782">
        <f t="shared" ref="AC1181" si="842">AC1180+AC1169+AC1143+AC1128+AC1127+AC1141</f>
        <v>166314.14366999999</v>
      </c>
      <c r="AD1181" s="3362">
        <f t="shared" si="841"/>
        <v>166314.14366999999</v>
      </c>
      <c r="AE1181" s="575">
        <f t="shared" ref="AE1181:AK1181" si="843">AE1180+AE1169+AE1143+AE1128+AE1127+AE1141</f>
        <v>162961.96749000004</v>
      </c>
      <c r="AF1181" s="3542">
        <f t="shared" si="843"/>
        <v>0</v>
      </c>
      <c r="AG1181" s="575">
        <f t="shared" ref="AG1181" si="844">AG1180+AG1169+AG1143+AG1128+AG1127+AG1141</f>
        <v>0</v>
      </c>
      <c r="AH1181" s="575">
        <f t="shared" si="843"/>
        <v>-3352.1761799999704</v>
      </c>
      <c r="AI1181" s="575">
        <f t="shared" si="843"/>
        <v>0</v>
      </c>
      <c r="AJ1181" s="575">
        <f t="shared" si="843"/>
        <v>-240.75298999999998</v>
      </c>
      <c r="AK1181" s="575">
        <f t="shared" si="843"/>
        <v>162721.21450000003</v>
      </c>
      <c r="AL1181" s="1816"/>
      <c r="AM1181" s="1340"/>
    </row>
    <row r="1182" spans="1:39" s="52" customFormat="1" x14ac:dyDescent="0.25">
      <c r="A1182" s="664">
        <v>1</v>
      </c>
      <c r="B1182" s="1343">
        <v>1</v>
      </c>
      <c r="C1182" s="191" t="s">
        <v>29</v>
      </c>
      <c r="D1182" s="191"/>
      <c r="E1182" s="191"/>
      <c r="F1182" s="1659"/>
      <c r="G1182" s="605"/>
      <c r="H1182" s="605"/>
      <c r="I1182" s="605"/>
      <c r="J1182" s="604"/>
      <c r="K1182" s="604"/>
      <c r="L1182" s="603"/>
      <c r="M1182" s="603"/>
      <c r="N1182" s="603"/>
      <c r="O1182" s="603"/>
      <c r="P1182" s="603"/>
      <c r="Q1182" s="603"/>
      <c r="R1182" s="590"/>
      <c r="S1182" s="590"/>
      <c r="T1182" s="590"/>
      <c r="U1182" s="590"/>
      <c r="V1182" s="590"/>
      <c r="W1182" s="590"/>
      <c r="X1182" s="590"/>
      <c r="Y1182" s="590"/>
      <c r="Z1182" s="590"/>
      <c r="AA1182" s="590"/>
      <c r="AB1182" s="590"/>
      <c r="AC1182" s="590"/>
      <c r="AD1182" s="3323"/>
      <c r="AE1182" s="48"/>
      <c r="AF1182" s="3484"/>
      <c r="AG1182" s="48"/>
      <c r="AH1182" s="48"/>
      <c r="AI1182" s="48"/>
      <c r="AJ1182" s="48"/>
      <c r="AK1182" s="48"/>
      <c r="AL1182" s="1816"/>
      <c r="AM1182" s="1340"/>
    </row>
    <row r="1183" spans="1:39" s="52" customFormat="1" x14ac:dyDescent="0.25">
      <c r="A1183" s="664">
        <v>1</v>
      </c>
      <c r="B1183" s="1343">
        <v>1</v>
      </c>
      <c r="C1183" s="105" t="s">
        <v>24</v>
      </c>
      <c r="D1183" s="105"/>
      <c r="E1183" s="743">
        <v>300</v>
      </c>
      <c r="F1183" s="776">
        <v>291</v>
      </c>
      <c r="G1183" s="74">
        <f t="shared" ref="G1183:G1188" si="845">ROUND(F1183/12*$C$3,0)</f>
        <v>291</v>
      </c>
      <c r="H1183" s="74">
        <v>66</v>
      </c>
      <c r="I1183" s="74">
        <f t="shared" ref="I1183:I1189" si="846">H1183/G1183*100</f>
        <v>22.680412371134022</v>
      </c>
      <c r="J1183" s="330">
        <v>5</v>
      </c>
      <c r="K1183" s="75">
        <f t="shared" ref="K1183:K1189" si="847">N1183/H1183</f>
        <v>4.666666666666667</v>
      </c>
      <c r="L1183" s="76">
        <f t="shared" ref="L1183:L1188" si="848">ROUND(F1183*J1183,0)</f>
        <v>1455</v>
      </c>
      <c r="M1183" s="76">
        <f t="shared" ref="M1183:M1188" si="849">ROUND(L1183/12*$C$3,0)</f>
        <v>1455</v>
      </c>
      <c r="N1183" s="76">
        <v>308</v>
      </c>
      <c r="O1183" s="76">
        <f t="shared" ref="O1183:O1189" si="850">N1183/M1183*100</f>
        <v>21.168384879725085</v>
      </c>
      <c r="P1183" s="76">
        <f t="shared" ref="P1183:P1188" si="851">L1183/E1183</f>
        <v>4.8499999999999996</v>
      </c>
      <c r="Q1183" s="76">
        <f t="shared" ref="Q1183:Q1189" si="852">N1183/$C$3*12/P1183</f>
        <v>63.505154639175259</v>
      </c>
      <c r="R1183" s="2091"/>
      <c r="S1183" s="2091"/>
      <c r="T1183" s="2091"/>
      <c r="U1183" s="2091"/>
      <c r="V1183" s="2091"/>
      <c r="W1183" s="2091"/>
      <c r="X1183" s="2091"/>
      <c r="Y1183" s="2091"/>
      <c r="Z1183" s="2091"/>
      <c r="AA1183" s="2091"/>
      <c r="AB1183" s="2091"/>
      <c r="AC1183" s="2091"/>
      <c r="AD1183" s="3320"/>
      <c r="AE1183" s="639"/>
      <c r="AF1183" s="3487"/>
      <c r="AG1183" s="639"/>
      <c r="AH1183" s="639"/>
      <c r="AI1183" s="639"/>
      <c r="AJ1183" s="639"/>
      <c r="AK1183" s="639"/>
      <c r="AL1183" s="1816"/>
      <c r="AM1183" s="1340"/>
    </row>
    <row r="1184" spans="1:39" s="52" customFormat="1" x14ac:dyDescent="0.25">
      <c r="A1184" s="664">
        <v>1</v>
      </c>
      <c r="B1184" s="1343">
        <v>1</v>
      </c>
      <c r="C1184" s="105" t="s">
        <v>9</v>
      </c>
      <c r="D1184" s="105"/>
      <c r="E1184" s="743">
        <v>300</v>
      </c>
      <c r="F1184" s="776">
        <v>46</v>
      </c>
      <c r="G1184" s="74">
        <f t="shared" si="845"/>
        <v>46</v>
      </c>
      <c r="H1184" s="74">
        <v>26</v>
      </c>
      <c r="I1184" s="74">
        <f t="shared" si="846"/>
        <v>56.521739130434781</v>
      </c>
      <c r="J1184" s="330">
        <v>11.5</v>
      </c>
      <c r="K1184" s="75">
        <f t="shared" si="847"/>
        <v>10.76923076923077</v>
      </c>
      <c r="L1184" s="76">
        <f t="shared" si="848"/>
        <v>529</v>
      </c>
      <c r="M1184" s="76">
        <f t="shared" si="849"/>
        <v>529</v>
      </c>
      <c r="N1184" s="76">
        <v>280</v>
      </c>
      <c r="O1184" s="76">
        <f t="shared" si="850"/>
        <v>52.930056710775041</v>
      </c>
      <c r="P1184" s="76">
        <f t="shared" si="851"/>
        <v>1.7633333333333334</v>
      </c>
      <c r="Q1184" s="76">
        <f t="shared" si="852"/>
        <v>158.79017013232513</v>
      </c>
      <c r="R1184" s="2091"/>
      <c r="S1184" s="2091"/>
      <c r="T1184" s="2091"/>
      <c r="U1184" s="2091"/>
      <c r="V1184" s="2091"/>
      <c r="W1184" s="2091"/>
      <c r="X1184" s="2091"/>
      <c r="Y1184" s="2091"/>
      <c r="Z1184" s="2091"/>
      <c r="AA1184" s="2091"/>
      <c r="AB1184" s="2091"/>
      <c r="AC1184" s="2091"/>
      <c r="AD1184" s="3320"/>
      <c r="AE1184" s="639"/>
      <c r="AF1184" s="3487"/>
      <c r="AG1184" s="639"/>
      <c r="AH1184" s="639"/>
      <c r="AI1184" s="639"/>
      <c r="AJ1184" s="639"/>
      <c r="AK1184" s="639"/>
      <c r="AL1184" s="1816"/>
      <c r="AM1184" s="1340"/>
    </row>
    <row r="1185" spans="1:48" s="52" customFormat="1" x14ac:dyDescent="0.25">
      <c r="A1185" s="664">
        <v>1</v>
      </c>
      <c r="B1185" s="1343">
        <v>1</v>
      </c>
      <c r="C1185" s="105" t="s">
        <v>26</v>
      </c>
      <c r="D1185" s="105"/>
      <c r="E1185" s="743">
        <v>300</v>
      </c>
      <c r="F1185" s="776">
        <v>30</v>
      </c>
      <c r="G1185" s="74">
        <f t="shared" si="845"/>
        <v>30</v>
      </c>
      <c r="H1185" s="74">
        <v>24</v>
      </c>
      <c r="I1185" s="74">
        <f t="shared" si="846"/>
        <v>80</v>
      </c>
      <c r="J1185" s="330">
        <v>7.7</v>
      </c>
      <c r="K1185" s="75">
        <f t="shared" si="847"/>
        <v>7.333333333333333</v>
      </c>
      <c r="L1185" s="76">
        <f t="shared" si="848"/>
        <v>231</v>
      </c>
      <c r="M1185" s="76">
        <f t="shared" si="849"/>
        <v>231</v>
      </c>
      <c r="N1185" s="76">
        <v>176</v>
      </c>
      <c r="O1185" s="76">
        <f t="shared" si="850"/>
        <v>76.19047619047619</v>
      </c>
      <c r="P1185" s="76">
        <f t="shared" si="851"/>
        <v>0.77</v>
      </c>
      <c r="Q1185" s="76">
        <f t="shared" si="852"/>
        <v>228.57142857142856</v>
      </c>
      <c r="R1185" s="2091"/>
      <c r="S1185" s="2091"/>
      <c r="T1185" s="2091"/>
      <c r="U1185" s="2091"/>
      <c r="V1185" s="2091"/>
      <c r="W1185" s="2091"/>
      <c r="X1185" s="2091"/>
      <c r="Y1185" s="2091"/>
      <c r="Z1185" s="2091"/>
      <c r="AA1185" s="2091"/>
      <c r="AB1185" s="2091"/>
      <c r="AC1185" s="2091"/>
      <c r="AD1185" s="3320"/>
      <c r="AE1185" s="639"/>
      <c r="AF1185" s="3487"/>
      <c r="AG1185" s="639"/>
      <c r="AH1185" s="639"/>
      <c r="AI1185" s="639"/>
      <c r="AJ1185" s="639"/>
      <c r="AK1185" s="639"/>
      <c r="AL1185" s="1816"/>
      <c r="AM1185" s="1340"/>
    </row>
    <row r="1186" spans="1:48" s="52" customFormat="1" x14ac:dyDescent="0.25">
      <c r="A1186" s="664">
        <v>1</v>
      </c>
      <c r="B1186" s="1343">
        <v>1</v>
      </c>
      <c r="C1186" s="105" t="s">
        <v>67</v>
      </c>
      <c r="D1186" s="105"/>
      <c r="E1186" s="743">
        <v>300</v>
      </c>
      <c r="F1186" s="776">
        <v>325</v>
      </c>
      <c r="G1186" s="74">
        <f t="shared" si="845"/>
        <v>325</v>
      </c>
      <c r="H1186" s="74">
        <v>96</v>
      </c>
      <c r="I1186" s="74">
        <f t="shared" si="846"/>
        <v>29.53846153846154</v>
      </c>
      <c r="J1186" s="330">
        <v>10</v>
      </c>
      <c r="K1186" s="75">
        <f t="shared" si="847"/>
        <v>10.041666666666666</v>
      </c>
      <c r="L1186" s="76">
        <f t="shared" si="848"/>
        <v>3250</v>
      </c>
      <c r="M1186" s="76">
        <f t="shared" si="849"/>
        <v>3250</v>
      </c>
      <c r="N1186" s="76">
        <v>964</v>
      </c>
      <c r="O1186" s="76">
        <f t="shared" si="850"/>
        <v>29.661538461538463</v>
      </c>
      <c r="P1186" s="76">
        <f t="shared" si="851"/>
        <v>10.833333333333334</v>
      </c>
      <c r="Q1186" s="76">
        <f t="shared" si="852"/>
        <v>88.984615384615381</v>
      </c>
      <c r="R1186" s="2091"/>
      <c r="S1186" s="2091"/>
      <c r="T1186" s="2091"/>
      <c r="U1186" s="2091"/>
      <c r="V1186" s="2091"/>
      <c r="W1186" s="2091"/>
      <c r="X1186" s="2091"/>
      <c r="Y1186" s="2091"/>
      <c r="Z1186" s="2091"/>
      <c r="AA1186" s="2091"/>
      <c r="AB1186" s="2091"/>
      <c r="AC1186" s="2091"/>
      <c r="AD1186" s="3320"/>
      <c r="AE1186" s="639"/>
      <c r="AF1186" s="3487"/>
      <c r="AG1186" s="639"/>
      <c r="AH1186" s="639"/>
      <c r="AI1186" s="639"/>
      <c r="AJ1186" s="639"/>
      <c r="AK1186" s="639"/>
      <c r="AL1186" s="1816"/>
      <c r="AM1186" s="1340"/>
    </row>
    <row r="1187" spans="1:48" s="52" customFormat="1" x14ac:dyDescent="0.25">
      <c r="A1187" s="664">
        <v>1</v>
      </c>
      <c r="B1187" s="1343">
        <v>1</v>
      </c>
      <c r="C1187" s="105" t="s">
        <v>10</v>
      </c>
      <c r="D1187" s="105"/>
      <c r="E1187" s="743">
        <v>300</v>
      </c>
      <c r="F1187" s="776">
        <v>92</v>
      </c>
      <c r="G1187" s="74">
        <f t="shared" si="845"/>
        <v>92</v>
      </c>
      <c r="H1187" s="74">
        <v>69</v>
      </c>
      <c r="I1187" s="74">
        <f t="shared" si="846"/>
        <v>75</v>
      </c>
      <c r="J1187" s="330">
        <v>9</v>
      </c>
      <c r="K1187" s="75">
        <f t="shared" si="847"/>
        <v>9.4927536231884062</v>
      </c>
      <c r="L1187" s="76">
        <f t="shared" si="848"/>
        <v>828</v>
      </c>
      <c r="M1187" s="76">
        <f t="shared" si="849"/>
        <v>828</v>
      </c>
      <c r="N1187" s="76">
        <v>655</v>
      </c>
      <c r="O1187" s="76">
        <f t="shared" si="850"/>
        <v>79.106280193236714</v>
      </c>
      <c r="P1187" s="76">
        <f t="shared" si="851"/>
        <v>2.76</v>
      </c>
      <c r="Q1187" s="76">
        <f t="shared" si="852"/>
        <v>237.31884057971016</v>
      </c>
      <c r="R1187" s="2091"/>
      <c r="S1187" s="2091"/>
      <c r="T1187" s="2091"/>
      <c r="U1187" s="2091"/>
      <c r="V1187" s="2091"/>
      <c r="W1187" s="2091"/>
      <c r="X1187" s="2091"/>
      <c r="Y1187" s="2091"/>
      <c r="Z1187" s="2091"/>
      <c r="AA1187" s="2091"/>
      <c r="AB1187" s="2091"/>
      <c r="AC1187" s="2091"/>
      <c r="AD1187" s="3320"/>
      <c r="AE1187" s="639"/>
      <c r="AF1187" s="3487"/>
      <c r="AG1187" s="639"/>
      <c r="AH1187" s="639"/>
      <c r="AI1187" s="639"/>
      <c r="AJ1187" s="639"/>
      <c r="AK1187" s="639"/>
      <c r="AL1187" s="1816"/>
      <c r="AM1187" s="1340"/>
    </row>
    <row r="1188" spans="1:48" s="52" customFormat="1" x14ac:dyDescent="0.25">
      <c r="A1188" s="664">
        <v>1</v>
      </c>
      <c r="B1188" s="1343">
        <v>1</v>
      </c>
      <c r="C1188" s="105" t="s">
        <v>6</v>
      </c>
      <c r="D1188" s="105"/>
      <c r="E1188" s="743">
        <v>300</v>
      </c>
      <c r="F1188" s="776">
        <v>196</v>
      </c>
      <c r="G1188" s="74">
        <f t="shared" si="845"/>
        <v>196</v>
      </c>
      <c r="H1188" s="74">
        <v>39</v>
      </c>
      <c r="I1188" s="74">
        <f t="shared" si="846"/>
        <v>19.897959183673468</v>
      </c>
      <c r="J1188" s="330">
        <v>9</v>
      </c>
      <c r="K1188" s="75">
        <f t="shared" si="847"/>
        <v>11.205128205128204</v>
      </c>
      <c r="L1188" s="76">
        <f t="shared" si="848"/>
        <v>1764</v>
      </c>
      <c r="M1188" s="76">
        <f t="shared" si="849"/>
        <v>1764</v>
      </c>
      <c r="N1188" s="76">
        <v>437</v>
      </c>
      <c r="O1188" s="76">
        <f t="shared" si="850"/>
        <v>24.773242630385486</v>
      </c>
      <c r="P1188" s="76">
        <f t="shared" si="851"/>
        <v>5.88</v>
      </c>
      <c r="Q1188" s="76">
        <f t="shared" si="852"/>
        <v>74.319727891156461</v>
      </c>
      <c r="R1188" s="2091"/>
      <c r="S1188" s="2091"/>
      <c r="T1188" s="2091"/>
      <c r="U1188" s="2091"/>
      <c r="V1188" s="2091"/>
      <c r="W1188" s="2091"/>
      <c r="X1188" s="2091"/>
      <c r="Y1188" s="2091"/>
      <c r="Z1188" s="2091"/>
      <c r="AA1188" s="2091"/>
      <c r="AB1188" s="2091"/>
      <c r="AC1188" s="2091"/>
      <c r="AD1188" s="3320"/>
      <c r="AE1188" s="639"/>
      <c r="AF1188" s="3487"/>
      <c r="AG1188" s="639"/>
      <c r="AH1188" s="639"/>
      <c r="AI1188" s="639"/>
      <c r="AJ1188" s="639"/>
      <c r="AK1188" s="639"/>
      <c r="AL1188" s="1816"/>
      <c r="AM1188" s="1340"/>
    </row>
    <row r="1189" spans="1:48" s="52" customFormat="1" x14ac:dyDescent="0.25">
      <c r="A1189" s="664">
        <v>1</v>
      </c>
      <c r="B1189" s="1343">
        <v>1</v>
      </c>
      <c r="C1189" s="450" t="s">
        <v>13</v>
      </c>
      <c r="D1189" s="450"/>
      <c r="E1189" s="450"/>
      <c r="F1189" s="1613">
        <f>SUM(F1183:F1188)</f>
        <v>980</v>
      </c>
      <c r="G1189" s="368">
        <f>SUM(G1183:G1188)</f>
        <v>980</v>
      </c>
      <c r="H1189" s="368">
        <f>SUM(H1183:H1188)</f>
        <v>320</v>
      </c>
      <c r="I1189" s="368">
        <f t="shared" si="846"/>
        <v>32.653061224489797</v>
      </c>
      <c r="J1189" s="608">
        <f>IF(F1189=0,0,L1189/F1189)</f>
        <v>8.2214285714285715</v>
      </c>
      <c r="K1189" s="99">
        <f t="shared" si="847"/>
        <v>8.8125</v>
      </c>
      <c r="L1189" s="368">
        <f>SUM(L1183:L1188)</f>
        <v>8057</v>
      </c>
      <c r="M1189" s="368">
        <f>SUM(M1183:M1188)</f>
        <v>8057</v>
      </c>
      <c r="N1189" s="368">
        <f>SUM(N1183:N1188)</f>
        <v>2820</v>
      </c>
      <c r="O1189" s="76">
        <f t="shared" si="850"/>
        <v>35.000620578379049</v>
      </c>
      <c r="P1189" s="248">
        <f>SUM(P1183:P1188)</f>
        <v>26.856666666666666</v>
      </c>
      <c r="Q1189" s="76">
        <f t="shared" si="852"/>
        <v>105.00186173513715</v>
      </c>
      <c r="R1189" s="2116"/>
      <c r="S1189" s="2116"/>
      <c r="T1189" s="2116"/>
      <c r="U1189" s="2116"/>
      <c r="V1189" s="2116"/>
      <c r="W1189" s="2116"/>
      <c r="X1189" s="2116"/>
      <c r="Y1189" s="2116"/>
      <c r="Z1189" s="2116"/>
      <c r="AA1189" s="2116"/>
      <c r="AB1189" s="2116"/>
      <c r="AC1189" s="2116"/>
      <c r="AD1189" s="3352"/>
      <c r="AE1189" s="368"/>
      <c r="AF1189" s="3514"/>
      <c r="AG1189" s="368"/>
      <c r="AH1189" s="368"/>
      <c r="AI1189" s="368"/>
      <c r="AJ1189" s="368"/>
      <c r="AK1189" s="368"/>
      <c r="AL1189" s="1816"/>
      <c r="AM1189" s="1340"/>
    </row>
    <row r="1190" spans="1:48" s="52" customFormat="1" x14ac:dyDescent="0.25">
      <c r="A1190" s="664">
        <v>1</v>
      </c>
      <c r="B1190" s="1343">
        <v>1</v>
      </c>
      <c r="C1190" s="191" t="s">
        <v>128</v>
      </c>
      <c r="D1190" s="191"/>
      <c r="E1190" s="450"/>
      <c r="F1190" s="1613"/>
      <c r="G1190" s="368"/>
      <c r="H1190" s="368"/>
      <c r="I1190" s="368"/>
      <c r="J1190" s="608"/>
      <c r="K1190" s="99"/>
      <c r="L1190" s="368"/>
      <c r="M1190" s="368"/>
      <c r="N1190" s="368"/>
      <c r="O1190" s="76"/>
      <c r="P1190" s="76"/>
      <c r="Q1190" s="76"/>
      <c r="R1190" s="2116"/>
      <c r="S1190" s="2116"/>
      <c r="T1190" s="2116"/>
      <c r="U1190" s="2116"/>
      <c r="V1190" s="2116"/>
      <c r="W1190" s="2116"/>
      <c r="X1190" s="2116"/>
      <c r="Y1190" s="2116"/>
      <c r="Z1190" s="2116"/>
      <c r="AA1190" s="2116"/>
      <c r="AB1190" s="2116"/>
      <c r="AC1190" s="2116"/>
      <c r="AD1190" s="3352"/>
      <c r="AE1190" s="368"/>
      <c r="AF1190" s="3514"/>
      <c r="AG1190" s="368"/>
      <c r="AH1190" s="368"/>
      <c r="AI1190" s="368"/>
      <c r="AJ1190" s="368"/>
      <c r="AK1190" s="368"/>
      <c r="AL1190" s="1816"/>
      <c r="AM1190" s="1340"/>
    </row>
    <row r="1191" spans="1:48" s="52" customFormat="1" x14ac:dyDescent="0.25">
      <c r="A1191" s="664">
        <v>1</v>
      </c>
      <c r="B1191" s="1343">
        <v>1</v>
      </c>
      <c r="C1191" s="130" t="s">
        <v>9</v>
      </c>
      <c r="D1191" s="130"/>
      <c r="E1191" s="587">
        <v>240</v>
      </c>
      <c r="F1191" s="776">
        <v>65</v>
      </c>
      <c r="G1191" s="894">
        <f t="shared" ref="G1191:G1192" si="853">ROUND(F1191/12*$C$3,0)</f>
        <v>65</v>
      </c>
      <c r="H1191" s="74">
        <v>3</v>
      </c>
      <c r="I1191" s="74">
        <f t="shared" ref="I1191:I1200" si="854">H1191/G1191*100</f>
        <v>4.6153846153846159</v>
      </c>
      <c r="J1191" s="443">
        <v>8</v>
      </c>
      <c r="K1191" s="75">
        <f>N1191/H1191</f>
        <v>8</v>
      </c>
      <c r="L1191" s="76">
        <f>ROUND(F1191*J1191,0)</f>
        <v>520</v>
      </c>
      <c r="M1191" s="76">
        <f t="shared" ref="M1191:M1192" si="855">ROUND(L1191/12*$C$3,0)</f>
        <v>520</v>
      </c>
      <c r="N1191" s="76">
        <v>24</v>
      </c>
      <c r="O1191" s="76">
        <f>N1191/M1191*100</f>
        <v>4.6153846153846159</v>
      </c>
      <c r="P1191" s="76">
        <f>L1191/E1191</f>
        <v>2.1666666666666665</v>
      </c>
      <c r="Q1191" s="76">
        <f>N1191/$C$3*12/P1191</f>
        <v>11.076923076923078</v>
      </c>
      <c r="R1191" s="2091"/>
      <c r="S1191" s="2091"/>
      <c r="T1191" s="2091"/>
      <c r="U1191" s="2091"/>
      <c r="V1191" s="2091"/>
      <c r="W1191" s="2091"/>
      <c r="X1191" s="2091"/>
      <c r="Y1191" s="2091"/>
      <c r="Z1191" s="2091"/>
      <c r="AA1191" s="2091"/>
      <c r="AB1191" s="2091"/>
      <c r="AC1191" s="2091"/>
      <c r="AD1191" s="3352"/>
      <c r="AE1191" s="368"/>
      <c r="AF1191" s="3514"/>
      <c r="AG1191" s="368"/>
      <c r="AH1191" s="368"/>
      <c r="AI1191" s="368"/>
      <c r="AJ1191" s="639"/>
      <c r="AK1191" s="639"/>
      <c r="AL1191" s="1816"/>
      <c r="AM1191" s="1340"/>
    </row>
    <row r="1192" spans="1:48" s="52" customFormat="1" x14ac:dyDescent="0.25">
      <c r="A1192" s="664"/>
      <c r="B1192" s="1343">
        <v>1</v>
      </c>
      <c r="C1192" s="130" t="s">
        <v>47</v>
      </c>
      <c r="D1192" s="130"/>
      <c r="E1192" s="592">
        <v>240</v>
      </c>
      <c r="F1192" s="776">
        <v>315</v>
      </c>
      <c r="G1192" s="894">
        <f t="shared" si="853"/>
        <v>315</v>
      </c>
      <c r="H1192" s="74">
        <v>464</v>
      </c>
      <c r="I1192" s="74">
        <f t="shared" si="854"/>
        <v>147.30158730158732</v>
      </c>
      <c r="J1192" s="443">
        <v>8</v>
      </c>
      <c r="K1192" s="75">
        <f t="shared" ref="K1192" si="856">N1192/H1192</f>
        <v>8.4525862068965516</v>
      </c>
      <c r="L1192" s="76">
        <f>ROUND(F1192*J1192,0)</f>
        <v>2520</v>
      </c>
      <c r="M1192" s="76">
        <f t="shared" si="855"/>
        <v>2520</v>
      </c>
      <c r="N1192" s="76">
        <v>3922</v>
      </c>
      <c r="O1192" s="76">
        <f t="shared" ref="O1192" si="857">N1192/M1192*100</f>
        <v>155.63492063492063</v>
      </c>
      <c r="P1192" s="76">
        <f>L1192/E1192</f>
        <v>10.5</v>
      </c>
      <c r="Q1192" s="76">
        <f t="shared" ref="Q1192" si="858">N1192/$C$3*12/P1192</f>
        <v>373.52380952380952</v>
      </c>
      <c r="R1192" s="2091"/>
      <c r="S1192" s="2091"/>
      <c r="T1192" s="2091"/>
      <c r="U1192" s="2091"/>
      <c r="V1192" s="2091"/>
      <c r="W1192" s="2091"/>
      <c r="X1192" s="2091"/>
      <c r="Y1192" s="2091"/>
      <c r="Z1192" s="2091"/>
      <c r="AA1192" s="2091"/>
      <c r="AB1192" s="2091"/>
      <c r="AC1192" s="2091"/>
      <c r="AD1192" s="3352"/>
      <c r="AE1192" s="368"/>
      <c r="AF1192" s="3514"/>
      <c r="AG1192" s="368"/>
      <c r="AH1192" s="368"/>
      <c r="AI1192" s="368"/>
      <c r="AJ1192" s="639"/>
      <c r="AK1192" s="639"/>
      <c r="AL1192" s="1816"/>
      <c r="AM1192" s="1340"/>
    </row>
    <row r="1193" spans="1:48" s="78" customFormat="1" x14ac:dyDescent="0.25">
      <c r="A1193" s="664">
        <v>1</v>
      </c>
      <c r="B1193" s="1343">
        <v>1</v>
      </c>
      <c r="C1193" s="247" t="s">
        <v>160</v>
      </c>
      <c r="D1193" s="736"/>
      <c r="E1193" s="609"/>
      <c r="F1193" s="1613">
        <f>SUM(F1191:F1192)</f>
        <v>380</v>
      </c>
      <c r="G1193" s="98">
        <f>SUM(G1191:G1192)</f>
        <v>380</v>
      </c>
      <c r="H1193" s="98">
        <f>SUM(H1191:H1192)</f>
        <v>467</v>
      </c>
      <c r="I1193" s="98">
        <f t="shared" si="854"/>
        <v>122.89473684210526</v>
      </c>
      <c r="J1193" s="718">
        <f>L1193/F1193</f>
        <v>8</v>
      </c>
      <c r="K1193" s="75">
        <f>N1193/H1193</f>
        <v>8.4496788008565318</v>
      </c>
      <c r="L1193" s="100">
        <f>SUM(L1191:L1192)</f>
        <v>3040</v>
      </c>
      <c r="M1193" s="100">
        <f>SUM(M1191:M1192)</f>
        <v>3040</v>
      </c>
      <c r="N1193" s="100">
        <f>SUM(N1191:N1192)</f>
        <v>3946</v>
      </c>
      <c r="O1193" s="100">
        <f>N1193/M1193*100</f>
        <v>129.80263157894737</v>
      </c>
      <c r="P1193" s="100">
        <f>SUM(P1191:P1192)</f>
        <v>12.666666666666666</v>
      </c>
      <c r="Q1193" s="76">
        <f>N1193/$C$3*12/P1193</f>
        <v>311.5263157894737</v>
      </c>
      <c r="R1193" s="2092"/>
      <c r="S1193" s="2092"/>
      <c r="T1193" s="2092"/>
      <c r="U1193" s="2092"/>
      <c r="V1193" s="2092"/>
      <c r="W1193" s="2092"/>
      <c r="X1193" s="2092"/>
      <c r="Y1193" s="2092"/>
      <c r="Z1193" s="2092"/>
      <c r="AA1193" s="2092"/>
      <c r="AB1193" s="2092"/>
      <c r="AC1193" s="2092"/>
      <c r="AD1193" s="3352"/>
      <c r="AE1193" s="368"/>
      <c r="AF1193" s="3514"/>
      <c r="AG1193" s="368"/>
      <c r="AH1193" s="368"/>
      <c r="AI1193" s="368"/>
      <c r="AJ1193" s="100"/>
      <c r="AK1193" s="100"/>
      <c r="AL1193" s="1816"/>
      <c r="AM1193" s="1792"/>
    </row>
    <row r="1194" spans="1:48" s="52" customFormat="1" ht="29.25" x14ac:dyDescent="0.25">
      <c r="A1194" s="664">
        <v>1</v>
      </c>
      <c r="B1194" s="1343">
        <v>1</v>
      </c>
      <c r="C1194" s="528" t="s">
        <v>145</v>
      </c>
      <c r="D1194" s="528"/>
      <c r="E1194" s="528"/>
      <c r="F1194" s="1613">
        <f>SUM(F1193,F1189)</f>
        <v>1360</v>
      </c>
      <c r="G1194" s="575">
        <f>SUM(G1193,G1189)</f>
        <v>1360</v>
      </c>
      <c r="H1194" s="575">
        <f>SUM(H1193,H1189)</f>
        <v>787</v>
      </c>
      <c r="I1194" s="575">
        <f t="shared" si="854"/>
        <v>57.867647058823536</v>
      </c>
      <c r="J1194" s="718">
        <f>L1194/F1194</f>
        <v>8.1595588235294123</v>
      </c>
      <c r="K1194" s="712">
        <f>N1194/H1194</f>
        <v>8.5972045743329097</v>
      </c>
      <c r="L1194" s="575">
        <f>SUM(L1193,L1189)</f>
        <v>11097</v>
      </c>
      <c r="M1194" s="575">
        <f>SUM(M1193,M1189)</f>
        <v>11097</v>
      </c>
      <c r="N1194" s="575">
        <f>SUM(N1193,N1189)</f>
        <v>6766</v>
      </c>
      <c r="O1194" s="76">
        <f>N1194/M1194*100</f>
        <v>60.971433720825452</v>
      </c>
      <c r="P1194" s="575">
        <f>SUM(P1193,P1189)</f>
        <v>39.523333333333333</v>
      </c>
      <c r="Q1194" s="76">
        <f>N1194/$C$3*12/P1194</f>
        <v>171.19001433752214</v>
      </c>
      <c r="R1194" s="782">
        <v>31147.740959999996</v>
      </c>
      <c r="S1194" s="782">
        <v>31147.740959999996</v>
      </c>
      <c r="T1194" s="782">
        <v>31147.740959999996</v>
      </c>
      <c r="U1194" s="782">
        <v>31147.740959999996</v>
      </c>
      <c r="V1194" s="782">
        <v>31147.740959999996</v>
      </c>
      <c r="W1194" s="782">
        <v>31147.740959999996</v>
      </c>
      <c r="X1194" s="782">
        <v>31147.740959999996</v>
      </c>
      <c r="Y1194" s="782">
        <v>31147.740959999996</v>
      </c>
      <c r="Z1194" s="782">
        <v>31147.740959999996</v>
      </c>
      <c r="AA1194" s="782">
        <v>31147.740959999996</v>
      </c>
      <c r="AB1194" s="782">
        <v>25364.037888000003</v>
      </c>
      <c r="AC1194" s="782">
        <v>25364.037888000003</v>
      </c>
      <c r="AD1194" s="3287">
        <f t="shared" ref="AD1194" si="859">AC1194</f>
        <v>25364.037888000003</v>
      </c>
      <c r="AE1194" s="368">
        <f t="shared" ref="AE1194" si="860">AK1194-AJ1194-AG1194</f>
        <v>15863.443270000002</v>
      </c>
      <c r="AF1194" s="3514"/>
      <c r="AG1194" s="368"/>
      <c r="AH1194" s="368">
        <f>AE1194-AD1194</f>
        <v>-9500.594618000001</v>
      </c>
      <c r="AI1194" s="368">
        <v>0</v>
      </c>
      <c r="AJ1194" s="575">
        <v>-111.97838</v>
      </c>
      <c r="AK1194" s="575">
        <v>15751.464890000001</v>
      </c>
      <c r="AL1194" s="1816"/>
      <c r="AM1194" s="1340"/>
    </row>
    <row r="1195" spans="1:48" s="52" customFormat="1" x14ac:dyDescent="0.25">
      <c r="A1195" s="664">
        <v>1</v>
      </c>
      <c r="B1195" s="1343">
        <v>1</v>
      </c>
      <c r="C1195" s="528" t="s">
        <v>279</v>
      </c>
      <c r="D1195" s="528"/>
      <c r="E1195" s="528"/>
      <c r="F1195" s="1614">
        <f>F1196+F1198</f>
        <v>7581</v>
      </c>
      <c r="G1195" s="575">
        <f>G1196+G1198</f>
        <v>7581</v>
      </c>
      <c r="H1195" s="575"/>
      <c r="I1195" s="575">
        <f t="shared" si="854"/>
        <v>0</v>
      </c>
      <c r="J1195" s="610"/>
      <c r="K1195" s="745"/>
      <c r="L1195" s="576"/>
      <c r="M1195" s="576"/>
      <c r="N1195" s="576"/>
      <c r="O1195" s="82"/>
      <c r="P1195" s="576"/>
      <c r="Q1195" s="82"/>
      <c r="R1195" s="2100"/>
      <c r="S1195" s="2100"/>
      <c r="T1195" s="2100"/>
      <c r="U1195" s="2100"/>
      <c r="V1195" s="2100"/>
      <c r="W1195" s="2100"/>
      <c r="X1195" s="2100"/>
      <c r="Y1195" s="2100"/>
      <c r="Z1195" s="2100"/>
      <c r="AA1195" s="2100"/>
      <c r="AB1195" s="2100"/>
      <c r="AC1195" s="2100"/>
      <c r="AD1195" s="3323">
        <f>R1195</f>
        <v>0</v>
      </c>
      <c r="AE1195" s="368">
        <f>AK1195-AJ1195</f>
        <v>0</v>
      </c>
      <c r="AF1195" s="3514"/>
      <c r="AG1195" s="368"/>
      <c r="AH1195" s="368">
        <f>AE1195-AD1195</f>
        <v>0</v>
      </c>
      <c r="AI1195" s="368"/>
      <c r="AJ1195" s="575"/>
      <c r="AK1195" s="575"/>
      <c r="AL1195" s="1816"/>
      <c r="AM1195" s="1340"/>
    </row>
    <row r="1196" spans="1:48" s="52" customFormat="1" x14ac:dyDescent="0.25">
      <c r="A1196" s="664">
        <v>1</v>
      </c>
      <c r="B1196" s="1343">
        <v>1</v>
      </c>
      <c r="C1196" s="528" t="s">
        <v>265</v>
      </c>
      <c r="D1196" s="528"/>
      <c r="E1196" s="528"/>
      <c r="F1196" s="1614">
        <f>F1197</f>
        <v>7575</v>
      </c>
      <c r="G1196" s="575">
        <f>G1197</f>
        <v>7575</v>
      </c>
      <c r="H1196" s="575">
        <f>H1197</f>
        <v>7420</v>
      </c>
      <c r="I1196" s="575">
        <f t="shared" si="854"/>
        <v>97.953795379537951</v>
      </c>
      <c r="J1196" s="610"/>
      <c r="K1196" s="745"/>
      <c r="L1196" s="576"/>
      <c r="M1196" s="576"/>
      <c r="N1196" s="576"/>
      <c r="O1196" s="82"/>
      <c r="P1196" s="576"/>
      <c r="Q1196" s="82"/>
      <c r="R1196" s="2100"/>
      <c r="S1196" s="2100"/>
      <c r="T1196" s="2100"/>
      <c r="U1196" s="2100"/>
      <c r="V1196" s="2100"/>
      <c r="W1196" s="2100"/>
      <c r="X1196" s="2100"/>
      <c r="Y1196" s="2100"/>
      <c r="Z1196" s="2100"/>
      <c r="AA1196" s="2100"/>
      <c r="AB1196" s="2100"/>
      <c r="AC1196" s="2100"/>
      <c r="AD1196" s="3323"/>
      <c r="AE1196" s="380"/>
      <c r="AF1196" s="3535"/>
      <c r="AG1196" s="380"/>
      <c r="AH1196" s="380"/>
      <c r="AI1196" s="380"/>
      <c r="AJ1196" s="576"/>
      <c r="AK1196" s="576"/>
      <c r="AL1196" s="1816"/>
      <c r="AM1196" s="1340"/>
    </row>
    <row r="1197" spans="1:48" s="52" customFormat="1" x14ac:dyDescent="0.25">
      <c r="A1197" s="664">
        <v>1</v>
      </c>
      <c r="B1197" s="1343">
        <v>1</v>
      </c>
      <c r="C1197" s="617" t="s">
        <v>266</v>
      </c>
      <c r="D1197" s="617"/>
      <c r="E1197" s="617"/>
      <c r="F1197" s="1651">
        <v>7575</v>
      </c>
      <c r="G1197" s="680">
        <f>ROUND(F1197/12*$C$3,0)</f>
        <v>7575</v>
      </c>
      <c r="H1197" s="680">
        <f>H1200-H1198</f>
        <v>7420</v>
      </c>
      <c r="I1197" s="680">
        <f t="shared" si="854"/>
        <v>97.953795379537951</v>
      </c>
      <c r="J1197" s="510"/>
      <c r="K1197" s="745"/>
      <c r="L1197" s="676"/>
      <c r="M1197" s="676"/>
      <c r="N1197" s="676"/>
      <c r="O1197" s="82"/>
      <c r="P1197" s="676"/>
      <c r="Q1197" s="82"/>
      <c r="R1197" s="2121"/>
      <c r="S1197" s="2121"/>
      <c r="T1197" s="2121"/>
      <c r="U1197" s="2121"/>
      <c r="V1197" s="2121"/>
      <c r="W1197" s="2121"/>
      <c r="X1197" s="2121"/>
      <c r="Y1197" s="2121"/>
      <c r="Z1197" s="2121"/>
      <c r="AA1197" s="2121"/>
      <c r="AB1197" s="2121"/>
      <c r="AC1197" s="2121"/>
      <c r="AD1197" s="3323"/>
      <c r="AE1197" s="753"/>
      <c r="AF1197" s="3547"/>
      <c r="AG1197" s="753"/>
      <c r="AH1197" s="753"/>
      <c r="AI1197" s="753"/>
      <c r="AJ1197" s="676"/>
      <c r="AK1197" s="676"/>
      <c r="AL1197" s="1816"/>
      <c r="AM1197" s="1340"/>
    </row>
    <row r="1198" spans="1:48" s="52" customFormat="1" x14ac:dyDescent="0.25">
      <c r="A1198" s="664">
        <v>1</v>
      </c>
      <c r="B1198" s="1343">
        <v>1</v>
      </c>
      <c r="C1198" s="528" t="s">
        <v>267</v>
      </c>
      <c r="D1198" s="528"/>
      <c r="E1198" s="528"/>
      <c r="F1198" s="1614">
        <f>F1199</f>
        <v>6</v>
      </c>
      <c r="G1198" s="576">
        <f t="shared" ref="G1198" si="861">G1199</f>
        <v>6</v>
      </c>
      <c r="H1198" s="576">
        <f>H1199</f>
        <v>0</v>
      </c>
      <c r="I1198" s="575">
        <f t="shared" si="854"/>
        <v>0</v>
      </c>
      <c r="J1198" s="610"/>
      <c r="K1198" s="745"/>
      <c r="L1198" s="576"/>
      <c r="M1198" s="576"/>
      <c r="N1198" s="576"/>
      <c r="O1198" s="82"/>
      <c r="P1198" s="576"/>
      <c r="Q1198" s="82"/>
      <c r="R1198" s="2100"/>
      <c r="S1198" s="2100"/>
      <c r="T1198" s="2100"/>
      <c r="U1198" s="2100"/>
      <c r="V1198" s="2100"/>
      <c r="W1198" s="2100"/>
      <c r="X1198" s="2100"/>
      <c r="Y1198" s="2100"/>
      <c r="Z1198" s="2100"/>
      <c r="AA1198" s="2100"/>
      <c r="AB1198" s="2100"/>
      <c r="AC1198" s="2100"/>
      <c r="AD1198" s="3323"/>
      <c r="AE1198" s="380"/>
      <c r="AF1198" s="3535"/>
      <c r="AG1198" s="380"/>
      <c r="AH1198" s="380"/>
      <c r="AI1198" s="380"/>
      <c r="AJ1198" s="576"/>
      <c r="AK1198" s="576"/>
      <c r="AL1198" s="1816"/>
      <c r="AM1198" s="1340"/>
    </row>
    <row r="1199" spans="1:48" s="52" customFormat="1" ht="30" x14ac:dyDescent="0.25">
      <c r="A1199" s="664">
        <v>1</v>
      </c>
      <c r="B1199" s="1343">
        <v>1</v>
      </c>
      <c r="C1199" s="617" t="s">
        <v>268</v>
      </c>
      <c r="D1199" s="617"/>
      <c r="E1199" s="617"/>
      <c r="F1199" s="1651">
        <v>6</v>
      </c>
      <c r="G1199" s="680">
        <f>ROUND(F1199/12*$C$3,0)</f>
        <v>6</v>
      </c>
      <c r="H1199" s="680"/>
      <c r="I1199" s="680">
        <f t="shared" si="854"/>
        <v>0</v>
      </c>
      <c r="J1199" s="510"/>
      <c r="K1199" s="200"/>
      <c r="L1199" s="680"/>
      <c r="M1199" s="680"/>
      <c r="N1199" s="680"/>
      <c r="O1199" s="82"/>
      <c r="P1199" s="680"/>
      <c r="Q1199" s="76"/>
      <c r="R1199" s="2121"/>
      <c r="S1199" s="2121"/>
      <c r="T1199" s="2121"/>
      <c r="U1199" s="2121"/>
      <c r="V1199" s="2121"/>
      <c r="W1199" s="2121"/>
      <c r="X1199" s="2121"/>
      <c r="Y1199" s="2121"/>
      <c r="Z1199" s="2121"/>
      <c r="AA1199" s="2121"/>
      <c r="AB1199" s="2121"/>
      <c r="AC1199" s="2121"/>
      <c r="AD1199" s="3323"/>
      <c r="AE1199" s="607"/>
      <c r="AF1199" s="3547"/>
      <c r="AG1199" s="753"/>
      <c r="AH1199" s="607"/>
      <c r="AI1199" s="607"/>
      <c r="AJ1199" s="680"/>
      <c r="AK1199" s="680"/>
      <c r="AL1199" s="1816"/>
      <c r="AM1199" s="1340"/>
    </row>
    <row r="1200" spans="1:48" s="52" customFormat="1" ht="15.75" thickBot="1" x14ac:dyDescent="0.3">
      <c r="A1200" s="664"/>
      <c r="B1200" s="1343">
        <v>1</v>
      </c>
      <c r="C1200" s="528" t="s">
        <v>279</v>
      </c>
      <c r="D1200" s="528"/>
      <c r="E1200" s="528"/>
      <c r="F1200" s="1614">
        <f>SUM(F1198,F1196)</f>
        <v>7581</v>
      </c>
      <c r="G1200" s="576">
        <f t="shared" ref="G1200" si="862">SUM(G1198,G1196)</f>
        <v>7581</v>
      </c>
      <c r="H1200" s="576">
        <v>7420</v>
      </c>
      <c r="I1200" s="575">
        <f t="shared" si="854"/>
        <v>97.876269621421969</v>
      </c>
      <c r="J1200" s="1554"/>
      <c r="K1200" s="202"/>
      <c r="L1200" s="1552"/>
      <c r="M1200" s="1552"/>
      <c r="N1200" s="1552"/>
      <c r="O1200" s="1341"/>
      <c r="P1200" s="1552"/>
      <c r="Q1200" s="151"/>
      <c r="R1200" s="2122">
        <v>26387.915280000001</v>
      </c>
      <c r="S1200" s="2122">
        <v>26387.915280000001</v>
      </c>
      <c r="T1200" s="2122">
        <v>26387.915280000001</v>
      </c>
      <c r="U1200" s="2122">
        <v>26140.693779999998</v>
      </c>
      <c r="V1200" s="2122">
        <v>26140.693779999998</v>
      </c>
      <c r="W1200" s="2122">
        <v>26140.693779999998</v>
      </c>
      <c r="X1200" s="2122">
        <v>26140.693779999998</v>
      </c>
      <c r="Y1200" s="2122">
        <v>26140.693779999998</v>
      </c>
      <c r="Z1200" s="2122">
        <v>26140.693779999998</v>
      </c>
      <c r="AA1200" s="2122">
        <v>26140.693779999998</v>
      </c>
      <c r="AB1200" s="2122">
        <v>26140.693779999998</v>
      </c>
      <c r="AC1200" s="2122">
        <v>26140.693779999998</v>
      </c>
      <c r="AD1200" s="3287">
        <f t="shared" ref="AD1200" si="863">AC1200</f>
        <v>26140.693779999998</v>
      </c>
      <c r="AE1200" s="1553">
        <f t="shared" ref="AE1200" si="864">AK1200-AJ1200-AG1200</f>
        <v>25813.123120000004</v>
      </c>
      <c r="AF1200" s="3548"/>
      <c r="AG1200" s="1556"/>
      <c r="AH1200" s="1553">
        <f>AE1200-AD1200</f>
        <v>-327.57065999999395</v>
      </c>
      <c r="AI1200" s="1553">
        <v>-3.0907600000000004</v>
      </c>
      <c r="AJ1200" s="1552">
        <v>-100.63943999999999</v>
      </c>
      <c r="AK1200" s="1552">
        <v>25712.483680000005</v>
      </c>
      <c r="AL1200" s="1816"/>
      <c r="AM1200" s="1340"/>
      <c r="AU1200" s="52">
        <f>G1200/6</f>
        <v>1263.5</v>
      </c>
      <c r="AV1200" s="52">
        <f>AD1200/6</f>
        <v>4356.7822966666663</v>
      </c>
    </row>
    <row r="1201" spans="1:39" s="52" customFormat="1" ht="15.75" thickBot="1" x14ac:dyDescent="0.3">
      <c r="A1201" s="664">
        <v>1</v>
      </c>
      <c r="B1201" s="1343">
        <v>1</v>
      </c>
      <c r="C1201" s="613" t="s">
        <v>457</v>
      </c>
      <c r="D1201" s="754"/>
      <c r="E1201" s="754"/>
      <c r="F1201" s="1668"/>
      <c r="G1201" s="755"/>
      <c r="H1201" s="755"/>
      <c r="I1201" s="755"/>
      <c r="J1201" s="615"/>
      <c r="K1201" s="615"/>
      <c r="L1201" s="616"/>
      <c r="M1201" s="616"/>
      <c r="N1201" s="616"/>
      <c r="O1201" s="616"/>
      <c r="P1201" s="616"/>
      <c r="Q1201" s="616"/>
      <c r="R1201" s="615">
        <f t="shared" ref="R1201:W1201" si="865">R1200+R1194+R1181+R1125</f>
        <v>339239.67028279998</v>
      </c>
      <c r="S1201" s="615">
        <f t="shared" si="865"/>
        <v>339239.91268279997</v>
      </c>
      <c r="T1201" s="615">
        <f t="shared" si="865"/>
        <v>339239.91268279997</v>
      </c>
      <c r="U1201" s="615">
        <f t="shared" si="865"/>
        <v>339240.56211529998</v>
      </c>
      <c r="V1201" s="615">
        <f t="shared" si="865"/>
        <v>339240.56211529998</v>
      </c>
      <c r="W1201" s="615">
        <f t="shared" si="865"/>
        <v>339240.56211529998</v>
      </c>
      <c r="X1201" s="615">
        <f t="shared" ref="X1201:Y1201" si="866">X1200+X1194+X1181+X1125</f>
        <v>339240.56211529998</v>
      </c>
      <c r="Y1201" s="615">
        <f t="shared" si="866"/>
        <v>339057.93351529998</v>
      </c>
      <c r="Z1201" s="615">
        <f t="shared" ref="Z1201:AA1201" si="867">Z1200+Z1194+Z1181+Z1125</f>
        <v>339089.79947196669</v>
      </c>
      <c r="AA1201" s="615">
        <f t="shared" si="867"/>
        <v>339093.85710279993</v>
      </c>
      <c r="AB1201" s="615">
        <f t="shared" ref="AB1201:AD1201" si="868">AB1200+AB1194+AB1181+AB1125</f>
        <v>339099.78383079998</v>
      </c>
      <c r="AC1201" s="615">
        <f t="shared" ref="AC1201" si="869">AC1200+AC1194+AC1181+AC1125</f>
        <v>339099.78383079998</v>
      </c>
      <c r="AD1201" s="3363">
        <f t="shared" si="868"/>
        <v>339099.78383079998</v>
      </c>
      <c r="AE1201" s="616">
        <f t="shared" ref="AE1201:AK1201" si="870">AE1200+AE1194+AE1181+AE1125</f>
        <v>331275.95815000008</v>
      </c>
      <c r="AF1201" s="3549">
        <f t="shared" si="870"/>
        <v>100.77376</v>
      </c>
      <c r="AG1201" s="616">
        <f t="shared" ref="AG1201" si="871">AG1200+AG1194+AG1181+AG1125</f>
        <v>-1903.89672</v>
      </c>
      <c r="AH1201" s="616">
        <f t="shared" si="870"/>
        <v>-7823.8256807999278</v>
      </c>
      <c r="AI1201" s="616">
        <f t="shared" si="870"/>
        <v>-41.947480000000006</v>
      </c>
      <c r="AJ1201" s="616">
        <f t="shared" si="870"/>
        <v>-1905.4552799999997</v>
      </c>
      <c r="AK1201" s="616">
        <f t="shared" si="870"/>
        <v>327466.60615000001</v>
      </c>
      <c r="AL1201" s="1816"/>
      <c r="AM1201" s="1340"/>
    </row>
    <row r="1202" spans="1:39" ht="43.5" x14ac:dyDescent="0.25">
      <c r="A1202" s="664">
        <v>1</v>
      </c>
      <c r="B1202" s="1343">
        <v>1</v>
      </c>
      <c r="C1202" s="756" t="s">
        <v>202</v>
      </c>
      <c r="D1202" s="756"/>
      <c r="E1202" s="756"/>
      <c r="F1202" s="1639"/>
      <c r="G1202" s="419"/>
      <c r="H1202" s="419"/>
      <c r="I1202" s="419"/>
      <c r="J1202" s="757"/>
      <c r="K1202" s="757"/>
      <c r="L1202" s="677"/>
      <c r="M1202" s="677"/>
      <c r="N1202" s="677"/>
      <c r="O1202" s="677"/>
      <c r="P1202" s="677"/>
      <c r="Q1202" s="677"/>
      <c r="R1202" s="757"/>
      <c r="S1202" s="757"/>
      <c r="T1202" s="757"/>
      <c r="U1202" s="757"/>
      <c r="V1202" s="757"/>
      <c r="W1202" s="757"/>
      <c r="X1202" s="757"/>
      <c r="Y1202" s="757"/>
      <c r="Z1202" s="757"/>
      <c r="AA1202" s="757"/>
      <c r="AB1202" s="757"/>
      <c r="AC1202" s="757"/>
      <c r="AD1202" s="3364"/>
      <c r="AE1202" s="677"/>
      <c r="AF1202" s="3550"/>
      <c r="AG1202" s="677"/>
      <c r="AH1202" s="677"/>
      <c r="AI1202" s="758"/>
      <c r="AJ1202" s="758"/>
      <c r="AK1202" s="677"/>
      <c r="AL1202" s="1816"/>
    </row>
    <row r="1203" spans="1:39" s="52" customFormat="1" x14ac:dyDescent="0.25">
      <c r="A1203" s="664">
        <v>1</v>
      </c>
      <c r="B1203" s="1343">
        <v>1</v>
      </c>
      <c r="C1203" s="585" t="s">
        <v>5</v>
      </c>
      <c r="D1203" s="585"/>
      <c r="E1203" s="585"/>
      <c r="F1203" s="776"/>
      <c r="G1203" s="200"/>
      <c r="H1203" s="200"/>
      <c r="I1203" s="200"/>
      <c r="J1203" s="200"/>
      <c r="K1203" s="200"/>
      <c r="L1203" s="586"/>
      <c r="M1203" s="586"/>
      <c r="N1203" s="586"/>
      <c r="O1203" s="586"/>
      <c r="P1203" s="586"/>
      <c r="Q1203" s="586"/>
      <c r="R1203" s="2114"/>
      <c r="S1203" s="2114"/>
      <c r="T1203" s="2114"/>
      <c r="U1203" s="2114"/>
      <c r="V1203" s="2114"/>
      <c r="W1203" s="2114"/>
      <c r="X1203" s="2114"/>
      <c r="Y1203" s="2114"/>
      <c r="Z1203" s="2114"/>
      <c r="AA1203" s="2114"/>
      <c r="AB1203" s="2114"/>
      <c r="AC1203" s="2114"/>
      <c r="AD1203" s="3361"/>
      <c r="AE1203" s="200"/>
      <c r="AF1203" s="3533"/>
      <c r="AG1203" s="200"/>
      <c r="AH1203" s="200"/>
      <c r="AI1203" s="200"/>
      <c r="AJ1203" s="200"/>
      <c r="AK1203" s="200"/>
      <c r="AL1203" s="1816"/>
      <c r="AM1203" s="1340"/>
    </row>
    <row r="1204" spans="1:39" s="52" customFormat="1" x14ac:dyDescent="0.25">
      <c r="A1204" s="664">
        <v>1</v>
      </c>
      <c r="B1204" s="1343">
        <v>1</v>
      </c>
      <c r="C1204" s="73" t="s">
        <v>24</v>
      </c>
      <c r="D1204" s="2680" t="s">
        <v>327</v>
      </c>
      <c r="E1204" s="586">
        <v>340</v>
      </c>
      <c r="F1204" s="1659">
        <v>55</v>
      </c>
      <c r="G1204" s="74">
        <f t="shared" ref="G1204:G1209" si="872">F1204/12*$C$3</f>
        <v>55</v>
      </c>
      <c r="H1204" s="74">
        <v>18</v>
      </c>
      <c r="I1204" s="74">
        <f t="shared" ref="I1204:I1210" si="873">H1204/G1204*100</f>
        <v>32.727272727272727</v>
      </c>
      <c r="J1204" s="589">
        <v>7</v>
      </c>
      <c r="K1204" s="75">
        <f t="shared" ref="K1204:K1210" si="874">N1204/H1204</f>
        <v>0</v>
      </c>
      <c r="L1204" s="76">
        <f t="shared" ref="L1204:L1209" si="875">ROUND(F1204*J1204,0)</f>
        <v>385</v>
      </c>
      <c r="M1204" s="76">
        <f t="shared" ref="M1204:M1209" si="876">ROUND(L1204/12*$C$3,0)</f>
        <v>385</v>
      </c>
      <c r="N1204" s="76"/>
      <c r="O1204" s="76">
        <f t="shared" ref="O1204:O1210" si="877">N1204/M1204*100</f>
        <v>0</v>
      </c>
      <c r="P1204" s="76">
        <f t="shared" ref="P1204:P1209" si="878">ROUND(L1204/E1204,0)</f>
        <v>1</v>
      </c>
      <c r="Q1204" s="76">
        <f t="shared" ref="Q1204:Q1210" si="879">N1204/$C$3*12/P1204</f>
        <v>0</v>
      </c>
      <c r="R1204" s="2091"/>
      <c r="S1204" s="2091"/>
      <c r="T1204" s="2091"/>
      <c r="U1204" s="2091"/>
      <c r="V1204" s="2091"/>
      <c r="W1204" s="2091"/>
      <c r="X1204" s="2091"/>
      <c r="Y1204" s="2091"/>
      <c r="Z1204" s="2091"/>
      <c r="AA1204" s="2091"/>
      <c r="AB1204" s="2091"/>
      <c r="AC1204" s="2091"/>
      <c r="AD1204" s="3320"/>
      <c r="AE1204" s="639"/>
      <c r="AF1204" s="3487"/>
      <c r="AG1204" s="639"/>
      <c r="AH1204" s="639"/>
      <c r="AI1204" s="639"/>
      <c r="AJ1204" s="639"/>
      <c r="AK1204" s="639"/>
      <c r="AL1204" s="1816"/>
      <c r="AM1204" s="1340"/>
    </row>
    <row r="1205" spans="1:39" s="52" customFormat="1" x14ac:dyDescent="0.25">
      <c r="A1205" s="664">
        <v>1</v>
      </c>
      <c r="B1205" s="1343">
        <v>1</v>
      </c>
      <c r="C1205" s="73" t="s">
        <v>23</v>
      </c>
      <c r="D1205" s="2680" t="s">
        <v>327</v>
      </c>
      <c r="E1205" s="586">
        <v>270</v>
      </c>
      <c r="F1205" s="1659">
        <v>487</v>
      </c>
      <c r="G1205" s="74">
        <f t="shared" si="872"/>
        <v>487</v>
      </c>
      <c r="H1205" s="74">
        <v>353</v>
      </c>
      <c r="I1205" s="74">
        <f t="shared" si="873"/>
        <v>72.484599589322386</v>
      </c>
      <c r="J1205" s="589">
        <v>7.5</v>
      </c>
      <c r="K1205" s="75">
        <f t="shared" si="874"/>
        <v>5.5609065155807365</v>
      </c>
      <c r="L1205" s="76">
        <f t="shared" si="875"/>
        <v>3653</v>
      </c>
      <c r="M1205" s="76">
        <f t="shared" si="876"/>
        <v>3653</v>
      </c>
      <c r="N1205" s="76">
        <v>1963</v>
      </c>
      <c r="O1205" s="76">
        <f t="shared" si="877"/>
        <v>53.736654804270465</v>
      </c>
      <c r="P1205" s="76">
        <f t="shared" si="878"/>
        <v>14</v>
      </c>
      <c r="Q1205" s="76">
        <f t="shared" si="879"/>
        <v>140.21428571428572</v>
      </c>
      <c r="R1205" s="2091"/>
      <c r="S1205" s="2091"/>
      <c r="T1205" s="2091"/>
      <c r="U1205" s="2091"/>
      <c r="V1205" s="2091"/>
      <c r="W1205" s="2091"/>
      <c r="X1205" s="2091"/>
      <c r="Y1205" s="2091"/>
      <c r="Z1205" s="2091"/>
      <c r="AA1205" s="2091"/>
      <c r="AB1205" s="2091"/>
      <c r="AC1205" s="2091"/>
      <c r="AD1205" s="3320"/>
      <c r="AE1205" s="639"/>
      <c r="AF1205" s="3487"/>
      <c r="AG1205" s="639"/>
      <c r="AH1205" s="639"/>
      <c r="AI1205" s="639"/>
      <c r="AJ1205" s="639"/>
      <c r="AK1205" s="639"/>
      <c r="AL1205" s="1816"/>
      <c r="AM1205" s="1340"/>
    </row>
    <row r="1206" spans="1:39" s="52" customFormat="1" x14ac:dyDescent="0.25">
      <c r="A1206" s="664">
        <v>1</v>
      </c>
      <c r="B1206" s="1343">
        <v>1</v>
      </c>
      <c r="C1206" s="73" t="s">
        <v>135</v>
      </c>
      <c r="D1206" s="2680" t="s">
        <v>327</v>
      </c>
      <c r="E1206" s="586">
        <v>340</v>
      </c>
      <c r="F1206" s="1659">
        <v>120</v>
      </c>
      <c r="G1206" s="74">
        <f t="shared" si="872"/>
        <v>120</v>
      </c>
      <c r="H1206" s="74">
        <v>44</v>
      </c>
      <c r="I1206" s="74">
        <f t="shared" si="873"/>
        <v>36.666666666666664</v>
      </c>
      <c r="J1206" s="589">
        <v>12.5</v>
      </c>
      <c r="K1206" s="75">
        <f t="shared" si="874"/>
        <v>12.204545454545455</v>
      </c>
      <c r="L1206" s="76">
        <f t="shared" si="875"/>
        <v>1500</v>
      </c>
      <c r="M1206" s="76">
        <f t="shared" si="876"/>
        <v>1500</v>
      </c>
      <c r="N1206" s="76">
        <v>537</v>
      </c>
      <c r="O1206" s="76">
        <f t="shared" si="877"/>
        <v>35.799999999999997</v>
      </c>
      <c r="P1206" s="76">
        <f t="shared" si="878"/>
        <v>4</v>
      </c>
      <c r="Q1206" s="76">
        <f t="shared" si="879"/>
        <v>134.25</v>
      </c>
      <c r="R1206" s="2091">
        <v>8363.4465600000003</v>
      </c>
      <c r="S1206" s="2091">
        <v>8363.4465600000003</v>
      </c>
      <c r="T1206" s="2091">
        <v>8363.4465600000003</v>
      </c>
      <c r="U1206" s="2091">
        <v>8363.4465600000003</v>
      </c>
      <c r="V1206" s="2091">
        <v>8363.4465600000003</v>
      </c>
      <c r="W1206" s="2091">
        <v>8363.4465600000003</v>
      </c>
      <c r="X1206" s="2091">
        <v>8363.4465600000003</v>
      </c>
      <c r="Y1206" s="2091">
        <v>8363.4465600000003</v>
      </c>
      <c r="Z1206" s="2091">
        <v>8363.4465600000003</v>
      </c>
      <c r="AA1206" s="2091">
        <v>8363.4465600000003</v>
      </c>
      <c r="AB1206" s="2091">
        <v>8363.4465600000003</v>
      </c>
      <c r="AC1206" s="2091">
        <v>8363.4465600000003</v>
      </c>
      <c r="AD1206" s="3287">
        <f t="shared" ref="AD1206" si="880">AC1206</f>
        <v>8363.4465600000003</v>
      </c>
      <c r="AE1206" s="639">
        <f t="shared" ref="AE1206" si="881">AK1206-AJ1206-AG1206</f>
        <v>2966.7961399999999</v>
      </c>
      <c r="AF1206" s="3487"/>
      <c r="AG1206" s="639"/>
      <c r="AH1206" s="639">
        <f>AE1206-AD1206</f>
        <v>-5396.6504199999999</v>
      </c>
      <c r="AI1206" s="639">
        <v>0</v>
      </c>
      <c r="AJ1206" s="639">
        <v>0</v>
      </c>
      <c r="AK1206" s="590">
        <v>2966.7961399999999</v>
      </c>
      <c r="AL1206" s="1816"/>
      <c r="AM1206" s="1340"/>
    </row>
    <row r="1207" spans="1:39" s="52" customFormat="1" x14ac:dyDescent="0.25">
      <c r="A1207" s="664"/>
      <c r="B1207" s="1343">
        <v>1</v>
      </c>
      <c r="C1207" s="73" t="s">
        <v>9</v>
      </c>
      <c r="D1207" s="2680" t="s">
        <v>327</v>
      </c>
      <c r="E1207" s="76">
        <v>340</v>
      </c>
      <c r="F1207" s="1659">
        <v>384</v>
      </c>
      <c r="G1207" s="74">
        <f t="shared" si="872"/>
        <v>384</v>
      </c>
      <c r="H1207" s="74">
        <v>343</v>
      </c>
      <c r="I1207" s="74">
        <f t="shared" si="873"/>
        <v>89.322916666666657</v>
      </c>
      <c r="J1207" s="589">
        <v>11.5</v>
      </c>
      <c r="K1207" s="75">
        <f t="shared" si="874"/>
        <v>9.5714285714285712</v>
      </c>
      <c r="L1207" s="76">
        <f t="shared" si="875"/>
        <v>4416</v>
      </c>
      <c r="M1207" s="76">
        <f t="shared" si="876"/>
        <v>4416</v>
      </c>
      <c r="N1207" s="132">
        <v>3283</v>
      </c>
      <c r="O1207" s="76">
        <f t="shared" si="877"/>
        <v>74.343297101449281</v>
      </c>
      <c r="P1207" s="76">
        <f t="shared" si="878"/>
        <v>13</v>
      </c>
      <c r="Q1207" s="76">
        <f t="shared" si="879"/>
        <v>252.53846153846155</v>
      </c>
      <c r="R1207" s="2121"/>
      <c r="S1207" s="2121"/>
      <c r="T1207" s="2121"/>
      <c r="U1207" s="2121"/>
      <c r="V1207" s="2121"/>
      <c r="W1207" s="2121"/>
      <c r="X1207" s="2121"/>
      <c r="Y1207" s="2121"/>
      <c r="Z1207" s="2121"/>
      <c r="AA1207" s="2121"/>
      <c r="AB1207" s="2121"/>
      <c r="AC1207" s="2121"/>
      <c r="AD1207" s="3365">
        <f>R1207/12*$C$3</f>
        <v>0</v>
      </c>
      <c r="AE1207" s="546">
        <f>AK1207-AJ1207-AF1207</f>
        <v>0</v>
      </c>
      <c r="AF1207" s="3551"/>
      <c r="AG1207" s="546"/>
      <c r="AH1207" s="639">
        <f>AE1207-AD1207</f>
        <v>0</v>
      </c>
      <c r="AI1207" s="639"/>
      <c r="AJ1207" s="639"/>
      <c r="AK1207" s="546"/>
      <c r="AL1207" s="1816"/>
      <c r="AM1207" s="1340"/>
    </row>
    <row r="1208" spans="1:39" s="52" customFormat="1" x14ac:dyDescent="0.25">
      <c r="A1208" s="664">
        <v>1</v>
      </c>
      <c r="B1208" s="1343">
        <v>1</v>
      </c>
      <c r="C1208" s="73" t="s">
        <v>10</v>
      </c>
      <c r="D1208" s="2680" t="s">
        <v>327</v>
      </c>
      <c r="E1208" s="76">
        <v>340</v>
      </c>
      <c r="F1208" s="1659">
        <v>330</v>
      </c>
      <c r="G1208" s="74">
        <f t="shared" si="872"/>
        <v>330</v>
      </c>
      <c r="H1208" s="74">
        <v>288</v>
      </c>
      <c r="I1208" s="74">
        <f t="shared" si="873"/>
        <v>87.272727272727266</v>
      </c>
      <c r="J1208" s="589">
        <v>10.5</v>
      </c>
      <c r="K1208" s="75">
        <f t="shared" si="874"/>
        <v>8.65625</v>
      </c>
      <c r="L1208" s="76">
        <f t="shared" si="875"/>
        <v>3465</v>
      </c>
      <c r="M1208" s="76">
        <f t="shared" si="876"/>
        <v>3465</v>
      </c>
      <c r="N1208" s="76">
        <v>2493</v>
      </c>
      <c r="O1208" s="76">
        <f t="shared" si="877"/>
        <v>71.948051948051955</v>
      </c>
      <c r="P1208" s="76">
        <f t="shared" si="878"/>
        <v>10</v>
      </c>
      <c r="Q1208" s="76">
        <f t="shared" si="879"/>
        <v>249.3</v>
      </c>
      <c r="R1208" s="2123"/>
      <c r="S1208" s="2123"/>
      <c r="T1208" s="2123"/>
      <c r="U1208" s="2123"/>
      <c r="V1208" s="2123"/>
      <c r="W1208" s="2123"/>
      <c r="X1208" s="2123"/>
      <c r="Y1208" s="2123"/>
      <c r="Z1208" s="2123"/>
      <c r="AA1208" s="2123"/>
      <c r="AB1208" s="3692"/>
      <c r="AC1208" s="3692"/>
      <c r="AD1208" s="3320">
        <f>R1208/12*$C$3</f>
        <v>0</v>
      </c>
      <c r="AE1208" s="2084">
        <f>AK1208-AJ1208-AF1208</f>
        <v>0</v>
      </c>
      <c r="AF1208" s="3552"/>
      <c r="AG1208" s="2084"/>
      <c r="AH1208" s="2084">
        <f>AE1208-AD1208</f>
        <v>0</v>
      </c>
      <c r="AI1208" s="2084"/>
      <c r="AJ1208" s="2084"/>
      <c r="AK1208" s="2084"/>
      <c r="AL1208" s="1816"/>
      <c r="AM1208" s="1340"/>
    </row>
    <row r="1209" spans="1:39" s="52" customFormat="1" x14ac:dyDescent="0.25">
      <c r="A1209" s="664"/>
      <c r="B1209" s="1343"/>
      <c r="C1209" s="177" t="s">
        <v>6</v>
      </c>
      <c r="D1209" s="2680" t="s">
        <v>327</v>
      </c>
      <c r="E1209" s="2059">
        <v>340</v>
      </c>
      <c r="F1209" s="1669">
        <v>152</v>
      </c>
      <c r="G1209" s="74">
        <f t="shared" si="872"/>
        <v>152</v>
      </c>
      <c r="H1209" s="149">
        <v>94</v>
      </c>
      <c r="I1209" s="74">
        <f t="shared" si="873"/>
        <v>61.842105263157897</v>
      </c>
      <c r="J1209" s="1207">
        <v>9.5</v>
      </c>
      <c r="K1209" s="75">
        <f t="shared" si="874"/>
        <v>8.2234042553191493</v>
      </c>
      <c r="L1209" s="76">
        <f t="shared" si="875"/>
        <v>1444</v>
      </c>
      <c r="M1209" s="76">
        <f t="shared" si="876"/>
        <v>1444</v>
      </c>
      <c r="N1209" s="76">
        <v>773</v>
      </c>
      <c r="O1209" s="76">
        <f t="shared" si="877"/>
        <v>53.531855955678672</v>
      </c>
      <c r="P1209" s="76">
        <f t="shared" si="878"/>
        <v>4</v>
      </c>
      <c r="Q1209" s="76">
        <f t="shared" si="879"/>
        <v>193.25</v>
      </c>
      <c r="R1209" s="2374"/>
      <c r="S1209" s="2374"/>
      <c r="T1209" s="2374"/>
      <c r="U1209" s="2374"/>
      <c r="V1209" s="2374"/>
      <c r="W1209" s="2374"/>
      <c r="X1209" s="2374"/>
      <c r="Y1209" s="2374"/>
      <c r="Z1209" s="2374"/>
      <c r="AA1209" s="2374"/>
      <c r="AB1209" s="2123"/>
      <c r="AC1209" s="2123"/>
      <c r="AD1209" s="3366"/>
      <c r="AE1209" s="2375"/>
      <c r="AF1209" s="3553"/>
      <c r="AG1209" s="2375"/>
      <c r="AH1209" s="2375"/>
      <c r="AI1209" s="2375"/>
      <c r="AJ1209" s="2375"/>
      <c r="AK1209" s="2375"/>
      <c r="AL1209" s="1816"/>
      <c r="AM1209" s="1340"/>
    </row>
    <row r="1210" spans="1:39" s="52" customFormat="1" ht="29.25" x14ac:dyDescent="0.25">
      <c r="A1210" s="664">
        <v>1</v>
      </c>
      <c r="B1210" s="1343">
        <v>1</v>
      </c>
      <c r="C1210" s="595" t="s">
        <v>7</v>
      </c>
      <c r="D1210" s="595"/>
      <c r="E1210" s="595"/>
      <c r="F1210" s="1670">
        <f>SUM(F1204:F1209)</f>
        <v>1528</v>
      </c>
      <c r="G1210" s="596">
        <f t="shared" ref="G1210:H1210" si="882">SUM(G1204:G1209)</f>
        <v>1528</v>
      </c>
      <c r="H1210" s="596">
        <f t="shared" si="882"/>
        <v>1140</v>
      </c>
      <c r="I1210" s="596">
        <f t="shared" si="873"/>
        <v>74.607329842931932</v>
      </c>
      <c r="J1210" s="597">
        <f>IF(F1210=0,0,L1210/F1210)</f>
        <v>9.7270942408376957</v>
      </c>
      <c r="K1210" s="86">
        <f t="shared" si="874"/>
        <v>7.9377192982456144</v>
      </c>
      <c r="L1210" s="596">
        <f t="shared" ref="L1210:N1210" si="883">SUM(L1204:L1209)</f>
        <v>14863</v>
      </c>
      <c r="M1210" s="596">
        <f t="shared" si="883"/>
        <v>14863</v>
      </c>
      <c r="N1210" s="596">
        <f t="shared" si="883"/>
        <v>9049</v>
      </c>
      <c r="O1210" s="87">
        <f t="shared" si="877"/>
        <v>60.882728924174124</v>
      </c>
      <c r="P1210" s="596">
        <f>SUM(P1204:P1209)</f>
        <v>46</v>
      </c>
      <c r="Q1210" s="87">
        <f t="shared" si="879"/>
        <v>196.71739130434781</v>
      </c>
      <c r="R1210" s="2124">
        <v>59571.785145600006</v>
      </c>
      <c r="S1210" s="2124">
        <v>59571.785145600006</v>
      </c>
      <c r="T1210" s="2124">
        <v>59571.785145600006</v>
      </c>
      <c r="U1210" s="2124">
        <v>59571.785145600006</v>
      </c>
      <c r="V1210" s="2124">
        <v>59571.785145600006</v>
      </c>
      <c r="W1210" s="2124">
        <v>59571.785145600006</v>
      </c>
      <c r="X1210" s="2124">
        <v>59571.785145600006</v>
      </c>
      <c r="Y1210" s="2124">
        <v>59571.785145600006</v>
      </c>
      <c r="Z1210" s="2124">
        <v>59571.785145600006</v>
      </c>
      <c r="AA1210" s="2124">
        <v>59571.785145600006</v>
      </c>
      <c r="AB1210" s="2124">
        <v>59571.785145600006</v>
      </c>
      <c r="AC1210" s="2124">
        <v>59571.785145600006</v>
      </c>
      <c r="AD1210" s="3691">
        <f t="shared" ref="AD1210" si="884">AC1210</f>
        <v>59571.785145600006</v>
      </c>
      <c r="AE1210" s="797">
        <f t="shared" ref="AE1210:AE1212" si="885">AK1210-AJ1210-AG1210</f>
        <v>47186.667810000006</v>
      </c>
      <c r="AF1210" s="3554">
        <v>27.236150000000002</v>
      </c>
      <c r="AG1210" s="797">
        <v>-246.63071999999997</v>
      </c>
      <c r="AH1210" s="797">
        <f>AE1210-AD1210</f>
        <v>-12385.1173356</v>
      </c>
      <c r="AI1210" s="797">
        <v>0</v>
      </c>
      <c r="AJ1210" s="797">
        <v>-1408.5658700000001</v>
      </c>
      <c r="AK1210" s="797">
        <v>45531.471220000007</v>
      </c>
      <c r="AL1210" s="1816"/>
      <c r="AM1210" s="1340"/>
    </row>
    <row r="1211" spans="1:39" s="52" customFormat="1" x14ac:dyDescent="0.25">
      <c r="A1211" s="664">
        <v>1</v>
      </c>
      <c r="B1211" s="1343">
        <v>1</v>
      </c>
      <c r="C1211" s="598" t="s">
        <v>14</v>
      </c>
      <c r="D1211" s="598"/>
      <c r="E1211" s="599"/>
      <c r="F1211" s="1671"/>
      <c r="G1211" s="600"/>
      <c r="H1211" s="600"/>
      <c r="I1211" s="600"/>
      <c r="J1211" s="601"/>
      <c r="K1211" s="601"/>
      <c r="L1211" s="600"/>
      <c r="M1211" s="600"/>
      <c r="N1211" s="600"/>
      <c r="O1211" s="600"/>
      <c r="P1211" s="600"/>
      <c r="Q1211" s="600"/>
      <c r="R1211" s="2125"/>
      <c r="S1211" s="2125"/>
      <c r="T1211" s="2125"/>
      <c r="U1211" s="2125"/>
      <c r="V1211" s="2125"/>
      <c r="W1211" s="2125"/>
      <c r="X1211" s="2125"/>
      <c r="Y1211" s="2125"/>
      <c r="Z1211" s="2125"/>
      <c r="AA1211" s="2125"/>
      <c r="AB1211" s="2125"/>
      <c r="AC1211" s="2125"/>
      <c r="AD1211" s="3351"/>
      <c r="AE1211" s="2125"/>
      <c r="AF1211" s="3555"/>
      <c r="AG1211" s="2125"/>
      <c r="AH1211" s="2125"/>
      <c r="AI1211" s="2125"/>
      <c r="AJ1211" s="2125"/>
      <c r="AK1211" s="2125"/>
      <c r="AL1211" s="1816"/>
      <c r="AM1211" s="1340"/>
    </row>
    <row r="1212" spans="1:39" s="52" customFormat="1" x14ac:dyDescent="0.25">
      <c r="A1212" s="664">
        <v>1</v>
      </c>
      <c r="B1212" s="1343">
        <v>1</v>
      </c>
      <c r="C1212" s="2681" t="s">
        <v>426</v>
      </c>
      <c r="D1212" s="449"/>
      <c r="E1212" s="462"/>
      <c r="F1212" s="1632"/>
      <c r="G1212" s="98"/>
      <c r="H1212" s="98"/>
      <c r="I1212" s="98"/>
      <c r="J1212" s="330"/>
      <c r="K1212" s="330"/>
      <c r="L1212" s="332"/>
      <c r="M1212" s="332"/>
      <c r="N1212" s="332"/>
      <c r="O1212" s="332"/>
      <c r="P1212" s="332"/>
      <c r="Q1212" s="332"/>
      <c r="R1212" s="590">
        <v>12380.491400000001</v>
      </c>
      <c r="S1212" s="590">
        <v>12380.491400000001</v>
      </c>
      <c r="T1212" s="590">
        <v>12380.491400000001</v>
      </c>
      <c r="U1212" s="590">
        <v>16335.240770000002</v>
      </c>
      <c r="V1212" s="590">
        <v>16335.240770000002</v>
      </c>
      <c r="W1212" s="590">
        <v>16335.240770000002</v>
      </c>
      <c r="X1212" s="590">
        <v>16335.240770000002</v>
      </c>
      <c r="Y1212" s="590">
        <v>16335.240770000002</v>
      </c>
      <c r="Z1212" s="590">
        <v>14594.527179999999</v>
      </c>
      <c r="AA1212" s="590">
        <v>14742.61564</v>
      </c>
      <c r="AB1212" s="590">
        <v>15631.156580000001</v>
      </c>
      <c r="AC1212" s="590">
        <v>15631.156580000001</v>
      </c>
      <c r="AD1212" s="3648">
        <f t="shared" ref="AD1212" si="886">AC1212</f>
        <v>15631.156580000001</v>
      </c>
      <c r="AE1212" s="590">
        <f t="shared" si="885"/>
        <v>15614.412509999998</v>
      </c>
      <c r="AF1212" s="3436"/>
      <c r="AG1212" s="590"/>
      <c r="AH1212" s="590">
        <f>AE1212-AD1212</f>
        <v>-16.744070000002466</v>
      </c>
      <c r="AI1212" s="590">
        <v>0</v>
      </c>
      <c r="AJ1212" s="590">
        <v>-3.65625</v>
      </c>
      <c r="AK1212" s="590">
        <v>15610.756259999998</v>
      </c>
      <c r="AL1212" s="1816"/>
      <c r="AM1212" s="1340"/>
    </row>
    <row r="1213" spans="1:39" s="52" customFormat="1" ht="29.25" x14ac:dyDescent="0.25">
      <c r="A1213" s="664">
        <v>1</v>
      </c>
      <c r="B1213" s="1343">
        <v>1</v>
      </c>
      <c r="C1213" s="2682" t="s">
        <v>427</v>
      </c>
      <c r="D1213" s="365"/>
      <c r="E1213" s="365"/>
      <c r="F1213" s="639">
        <f>F1215+F1216+F1220</f>
        <v>9325</v>
      </c>
      <c r="G1213" s="385">
        <f t="shared" ref="G1213:H1213" si="887">G1215+G1216+G1220</f>
        <v>9325</v>
      </c>
      <c r="H1213" s="385">
        <f t="shared" si="887"/>
        <v>8469</v>
      </c>
      <c r="I1213" s="385">
        <f>H1213/G1213*100</f>
        <v>90.820375335120644</v>
      </c>
      <c r="J1213" s="106"/>
      <c r="K1213" s="106"/>
      <c r="L1213" s="408"/>
      <c r="M1213" s="408"/>
      <c r="N1213" s="408"/>
      <c r="O1213" s="408"/>
      <c r="P1213" s="408"/>
      <c r="Q1213" s="408"/>
      <c r="R1213" s="2091"/>
      <c r="S1213" s="2091"/>
      <c r="T1213" s="2091"/>
      <c r="U1213" s="2091"/>
      <c r="V1213" s="2091"/>
      <c r="W1213" s="2091"/>
      <c r="X1213" s="2091"/>
      <c r="Y1213" s="2091"/>
      <c r="Z1213" s="2091"/>
      <c r="AA1213" s="2091"/>
      <c r="AB1213" s="2091"/>
      <c r="AC1213" s="2091"/>
      <c r="AD1213" s="3320"/>
      <c r="AE1213" s="2091"/>
      <c r="AF1213" s="3556"/>
      <c r="AG1213" s="2091"/>
      <c r="AH1213" s="2091"/>
      <c r="AI1213" s="2091"/>
      <c r="AJ1213" s="2091"/>
      <c r="AK1213" s="2091"/>
      <c r="AL1213" s="1816"/>
      <c r="AM1213" s="1340"/>
    </row>
    <row r="1214" spans="1:39" s="52" customFormat="1" ht="30" x14ac:dyDescent="0.25">
      <c r="A1214" s="664"/>
      <c r="B1214" s="1343">
        <v>1</v>
      </c>
      <c r="C1214" s="2037" t="s">
        <v>259</v>
      </c>
      <c r="D1214" s="365"/>
      <c r="E1214" s="365"/>
      <c r="F1214" s="639"/>
      <c r="G1214" s="385"/>
      <c r="H1214" s="385"/>
      <c r="I1214" s="385"/>
      <c r="J1214" s="106"/>
      <c r="K1214" s="106"/>
      <c r="L1214" s="408"/>
      <c r="M1214" s="408"/>
      <c r="N1214" s="408"/>
      <c r="O1214" s="408"/>
      <c r="P1214" s="408"/>
      <c r="Q1214" s="408"/>
      <c r="R1214" s="2091"/>
      <c r="S1214" s="2091"/>
      <c r="T1214" s="2091"/>
      <c r="U1214" s="2091"/>
      <c r="V1214" s="2091"/>
      <c r="W1214" s="2091"/>
      <c r="X1214" s="2091"/>
      <c r="Y1214" s="2091"/>
      <c r="Z1214" s="2091"/>
      <c r="AA1214" s="2091"/>
      <c r="AB1214" s="2091"/>
      <c r="AC1214" s="2091"/>
      <c r="AD1214" s="3320"/>
      <c r="AE1214" s="2091"/>
      <c r="AF1214" s="3556"/>
      <c r="AG1214" s="2091"/>
      <c r="AH1214" s="2091"/>
      <c r="AI1214" s="2091"/>
      <c r="AJ1214" s="2091"/>
      <c r="AK1214" s="2091"/>
      <c r="AL1214" s="1816"/>
      <c r="AM1214" s="1340"/>
    </row>
    <row r="1215" spans="1:39" s="52" customFormat="1" ht="30" x14ac:dyDescent="0.25">
      <c r="A1215" s="664"/>
      <c r="B1215" s="1343"/>
      <c r="C1215" s="2037" t="s">
        <v>260</v>
      </c>
      <c r="D1215" s="365"/>
      <c r="E1215" s="365"/>
      <c r="F1215" s="639">
        <v>1000</v>
      </c>
      <c r="G1215" s="385">
        <f t="shared" ref="G1215:G1259" si="888">F1215/12*$C$3</f>
        <v>1000</v>
      </c>
      <c r="H1215" s="385">
        <v>318</v>
      </c>
      <c r="I1215" s="385">
        <f>H1215/G1215*100</f>
        <v>31.8</v>
      </c>
      <c r="J1215" s="106"/>
      <c r="K1215" s="106"/>
      <c r="L1215" s="408"/>
      <c r="M1215" s="408"/>
      <c r="N1215" s="408"/>
      <c r="O1215" s="408"/>
      <c r="P1215" s="408"/>
      <c r="Q1215" s="408"/>
      <c r="R1215" s="2091"/>
      <c r="S1215" s="2091"/>
      <c r="T1215" s="2091"/>
      <c r="U1215" s="2091"/>
      <c r="V1215" s="2091"/>
      <c r="W1215" s="2091"/>
      <c r="X1215" s="2091"/>
      <c r="Y1215" s="2091"/>
      <c r="Z1215" s="2091"/>
      <c r="AA1215" s="2091"/>
      <c r="AB1215" s="2091"/>
      <c r="AC1215" s="2091"/>
      <c r="AD1215" s="3320"/>
      <c r="AE1215" s="2091"/>
      <c r="AF1215" s="3556"/>
      <c r="AG1215" s="2091"/>
      <c r="AH1215" s="2091"/>
      <c r="AI1215" s="2091"/>
      <c r="AJ1215" s="2091"/>
      <c r="AK1215" s="2091"/>
      <c r="AL1215" s="1816"/>
      <c r="AM1215" s="1340"/>
    </row>
    <row r="1216" spans="1:39" s="52" customFormat="1" ht="30" x14ac:dyDescent="0.25">
      <c r="A1216" s="664"/>
      <c r="B1216" s="1343"/>
      <c r="C1216" s="2683" t="s">
        <v>428</v>
      </c>
      <c r="D1216" s="365"/>
      <c r="E1216" s="365"/>
      <c r="F1216" s="639">
        <f>F1217+F1218/4</f>
        <v>6425</v>
      </c>
      <c r="G1216" s="385">
        <f t="shared" ref="G1216:H1216" si="889">G1217+G1218/4</f>
        <v>6425</v>
      </c>
      <c r="H1216" s="385">
        <f t="shared" si="889"/>
        <v>6987</v>
      </c>
      <c r="I1216" s="385">
        <f>H1216/G1216*100</f>
        <v>108.74708171206227</v>
      </c>
      <c r="J1216" s="106"/>
      <c r="K1216" s="106"/>
      <c r="L1216" s="408"/>
      <c r="M1216" s="408"/>
      <c r="N1216" s="408"/>
      <c r="O1216" s="408"/>
      <c r="P1216" s="408"/>
      <c r="Q1216" s="408"/>
      <c r="R1216" s="2091"/>
      <c r="S1216" s="2091"/>
      <c r="T1216" s="2091"/>
      <c r="U1216" s="2091"/>
      <c r="V1216" s="2091"/>
      <c r="W1216" s="2091"/>
      <c r="X1216" s="2091"/>
      <c r="Y1216" s="2091"/>
      <c r="Z1216" s="2091"/>
      <c r="AA1216" s="2091"/>
      <c r="AB1216" s="2091"/>
      <c r="AC1216" s="2091"/>
      <c r="AD1216" s="3320"/>
      <c r="AE1216" s="2091"/>
      <c r="AF1216" s="3556"/>
      <c r="AG1216" s="2091"/>
      <c r="AH1216" s="2091"/>
      <c r="AI1216" s="2091"/>
      <c r="AJ1216" s="2091"/>
      <c r="AK1216" s="2091"/>
      <c r="AL1216" s="1816"/>
      <c r="AM1216" s="1340"/>
    </row>
    <row r="1217" spans="1:39" s="52" customFormat="1" x14ac:dyDescent="0.25">
      <c r="A1217" s="664"/>
      <c r="B1217" s="1343"/>
      <c r="C1217" s="2038" t="s">
        <v>429</v>
      </c>
      <c r="D1217" s="365"/>
      <c r="E1217" s="365"/>
      <c r="F1217" s="639">
        <v>6400</v>
      </c>
      <c r="G1217" s="385">
        <f t="shared" si="888"/>
        <v>6400</v>
      </c>
      <c r="H1217" s="385">
        <v>6987</v>
      </c>
      <c r="I1217" s="385">
        <f>H1217/G1217*100</f>
        <v>109.171875</v>
      </c>
      <c r="J1217" s="106"/>
      <c r="K1217" s="106"/>
      <c r="L1217" s="408"/>
      <c r="M1217" s="408"/>
      <c r="N1217" s="408"/>
      <c r="O1217" s="408"/>
      <c r="P1217" s="408"/>
      <c r="Q1217" s="408"/>
      <c r="R1217" s="2091"/>
      <c r="S1217" s="2091"/>
      <c r="T1217" s="2091"/>
      <c r="U1217" s="2091"/>
      <c r="V1217" s="2091"/>
      <c r="W1217" s="2091"/>
      <c r="X1217" s="2091"/>
      <c r="Y1217" s="2091"/>
      <c r="Z1217" s="2091"/>
      <c r="AA1217" s="2091"/>
      <c r="AB1217" s="2091"/>
      <c r="AC1217" s="2091"/>
      <c r="AD1217" s="3320"/>
      <c r="AE1217" s="2091"/>
      <c r="AF1217" s="3556"/>
      <c r="AG1217" s="2091"/>
      <c r="AH1217" s="2091"/>
      <c r="AI1217" s="2091"/>
      <c r="AJ1217" s="2091"/>
      <c r="AK1217" s="2091"/>
      <c r="AL1217" s="1816"/>
      <c r="AM1217" s="1340"/>
    </row>
    <row r="1218" spans="1:39" s="52" customFormat="1" ht="30" x14ac:dyDescent="0.25">
      <c r="A1218" s="664"/>
      <c r="B1218" s="1343"/>
      <c r="C1218" s="2038" t="s">
        <v>430</v>
      </c>
      <c r="D1218" s="365"/>
      <c r="E1218" s="365"/>
      <c r="F1218" s="639">
        <v>100</v>
      </c>
      <c r="G1218" s="385">
        <f t="shared" si="888"/>
        <v>100</v>
      </c>
      <c r="H1218" s="385"/>
      <c r="I1218" s="385">
        <f>H1218/G1218*100</f>
        <v>0</v>
      </c>
      <c r="J1218" s="106"/>
      <c r="K1218" s="106"/>
      <c r="L1218" s="408"/>
      <c r="M1218" s="408"/>
      <c r="N1218" s="408"/>
      <c r="O1218" s="408"/>
      <c r="P1218" s="408"/>
      <c r="Q1218" s="408"/>
      <c r="R1218" s="2091"/>
      <c r="S1218" s="2091"/>
      <c r="T1218" s="2091"/>
      <c r="U1218" s="2091"/>
      <c r="V1218" s="2091"/>
      <c r="W1218" s="2091"/>
      <c r="X1218" s="2091"/>
      <c r="Y1218" s="2091"/>
      <c r="Z1218" s="2091"/>
      <c r="AA1218" s="2091"/>
      <c r="AB1218" s="2091"/>
      <c r="AC1218" s="2091"/>
      <c r="AD1218" s="3320"/>
      <c r="AE1218" s="2091"/>
      <c r="AF1218" s="3556"/>
      <c r="AG1218" s="2091"/>
      <c r="AH1218" s="2091"/>
      <c r="AI1218" s="2091"/>
      <c r="AJ1218" s="2091"/>
      <c r="AK1218" s="2091"/>
      <c r="AL1218" s="1816"/>
      <c r="AM1218" s="1340"/>
    </row>
    <row r="1219" spans="1:39" s="52" customFormat="1" ht="60" x14ac:dyDescent="0.25">
      <c r="A1219" s="664"/>
      <c r="B1219" s="1343"/>
      <c r="C1219" s="2038" t="s">
        <v>431</v>
      </c>
      <c r="D1219" s="365"/>
      <c r="E1219" s="365"/>
      <c r="F1219" s="639"/>
      <c r="G1219" s="385"/>
      <c r="H1219" s="385"/>
      <c r="I1219" s="385"/>
      <c r="J1219" s="106"/>
      <c r="K1219" s="106"/>
      <c r="L1219" s="408"/>
      <c r="M1219" s="408"/>
      <c r="N1219" s="408"/>
      <c r="O1219" s="408"/>
      <c r="P1219" s="408"/>
      <c r="Q1219" s="408"/>
      <c r="R1219" s="2091"/>
      <c r="S1219" s="2091"/>
      <c r="T1219" s="2091"/>
      <c r="U1219" s="2091"/>
      <c r="V1219" s="2091"/>
      <c r="W1219" s="2091"/>
      <c r="X1219" s="2091"/>
      <c r="Y1219" s="2091"/>
      <c r="Z1219" s="2091"/>
      <c r="AA1219" s="2091"/>
      <c r="AB1219" s="2091"/>
      <c r="AC1219" s="2091"/>
      <c r="AD1219" s="3320"/>
      <c r="AE1219" s="2091"/>
      <c r="AF1219" s="3556"/>
      <c r="AG1219" s="2091"/>
      <c r="AH1219" s="2091"/>
      <c r="AI1219" s="2091"/>
      <c r="AJ1219" s="2091"/>
      <c r="AK1219" s="2091"/>
      <c r="AL1219" s="1816"/>
      <c r="AM1219" s="1340"/>
    </row>
    <row r="1220" spans="1:39" s="52" customFormat="1" ht="45" x14ac:dyDescent="0.25">
      <c r="A1220" s="664"/>
      <c r="B1220" s="1343"/>
      <c r="C1220" s="2038" t="s">
        <v>447</v>
      </c>
      <c r="D1220" s="365"/>
      <c r="E1220" s="365"/>
      <c r="F1220" s="639">
        <v>1900</v>
      </c>
      <c r="G1220" s="385">
        <f t="shared" si="888"/>
        <v>1900</v>
      </c>
      <c r="H1220" s="385">
        <v>1164</v>
      </c>
      <c r="I1220" s="385">
        <f>H1220/G1220*100</f>
        <v>61.263157894736842</v>
      </c>
      <c r="J1220" s="106"/>
      <c r="K1220" s="106"/>
      <c r="L1220" s="408"/>
      <c r="M1220" s="408"/>
      <c r="N1220" s="408"/>
      <c r="O1220" s="408"/>
      <c r="P1220" s="408"/>
      <c r="Q1220" s="408"/>
      <c r="R1220" s="2091"/>
      <c r="S1220" s="2091"/>
      <c r="T1220" s="2091"/>
      <c r="U1220" s="2091"/>
      <c r="V1220" s="2091"/>
      <c r="W1220" s="2091"/>
      <c r="X1220" s="2091"/>
      <c r="Y1220" s="2091"/>
      <c r="Z1220" s="2091"/>
      <c r="AA1220" s="2091"/>
      <c r="AB1220" s="2091"/>
      <c r="AC1220" s="2091"/>
      <c r="AD1220" s="3320"/>
      <c r="AE1220" s="2091"/>
      <c r="AF1220" s="3556"/>
      <c r="AG1220" s="2091"/>
      <c r="AH1220" s="2091"/>
      <c r="AI1220" s="2091"/>
      <c r="AJ1220" s="2091"/>
      <c r="AK1220" s="2091"/>
      <c r="AL1220" s="1816"/>
      <c r="AM1220" s="1340"/>
    </row>
    <row r="1221" spans="1:39" s="52" customFormat="1" ht="29.25" x14ac:dyDescent="0.25">
      <c r="A1221" s="664"/>
      <c r="B1221" s="1343"/>
      <c r="C1221" s="1915" t="s">
        <v>136</v>
      </c>
      <c r="D1221" s="365"/>
      <c r="E1221" s="365"/>
      <c r="F1221" s="639">
        <f>F1222+F1223</f>
        <v>6111.7021276595742</v>
      </c>
      <c r="G1221" s="385">
        <f t="shared" ref="G1221:H1221" si="890">G1222+G1223</f>
        <v>6111.7021276595742</v>
      </c>
      <c r="H1221" s="385">
        <f t="shared" si="890"/>
        <v>4808.0457446808505</v>
      </c>
      <c r="I1221" s="385">
        <f>H1221/G1221*100</f>
        <v>78.669503916449074</v>
      </c>
      <c r="J1221" s="106"/>
      <c r="K1221" s="106"/>
      <c r="L1221" s="408"/>
      <c r="M1221" s="408"/>
      <c r="N1221" s="408"/>
      <c r="O1221" s="408"/>
      <c r="P1221" s="408"/>
      <c r="Q1221" s="408"/>
      <c r="R1221" s="2091"/>
      <c r="S1221" s="2091"/>
      <c r="T1221" s="2091"/>
      <c r="U1221" s="2091"/>
      <c r="V1221" s="2091"/>
      <c r="W1221" s="2091"/>
      <c r="X1221" s="2091"/>
      <c r="Y1221" s="2091"/>
      <c r="Z1221" s="2091"/>
      <c r="AA1221" s="2091"/>
      <c r="AB1221" s="2091"/>
      <c r="AC1221" s="2091"/>
      <c r="AD1221" s="3320"/>
      <c r="AE1221" s="2091"/>
      <c r="AF1221" s="3556"/>
      <c r="AG1221" s="2091"/>
      <c r="AH1221" s="2091"/>
      <c r="AI1221" s="2091"/>
      <c r="AJ1221" s="2091"/>
      <c r="AK1221" s="2091"/>
      <c r="AL1221" s="1816"/>
      <c r="AM1221" s="1340"/>
    </row>
    <row r="1222" spans="1:39" s="52" customFormat="1" x14ac:dyDescent="0.25">
      <c r="A1222" s="664"/>
      <c r="B1222" s="1343"/>
      <c r="C1222" s="1054" t="s">
        <v>316</v>
      </c>
      <c r="D1222" s="365"/>
      <c r="E1222" s="365"/>
      <c r="F1222" s="639">
        <v>4750</v>
      </c>
      <c r="G1222" s="385">
        <f t="shared" si="888"/>
        <v>4750</v>
      </c>
      <c r="H1222" s="385">
        <v>3524</v>
      </c>
      <c r="I1222" s="385">
        <f>H1222/G1222*100</f>
        <v>74.189473684210526</v>
      </c>
      <c r="J1222" s="106"/>
      <c r="K1222" s="106"/>
      <c r="L1222" s="408"/>
      <c r="M1222" s="408"/>
      <c r="N1222" s="408"/>
      <c r="O1222" s="408"/>
      <c r="P1222" s="408"/>
      <c r="Q1222" s="408"/>
      <c r="R1222" s="2091"/>
      <c r="S1222" s="2091"/>
      <c r="T1222" s="2091"/>
      <c r="U1222" s="2091"/>
      <c r="V1222" s="2091"/>
      <c r="W1222" s="2091"/>
      <c r="X1222" s="2091"/>
      <c r="Y1222" s="2091"/>
      <c r="Z1222" s="2091"/>
      <c r="AA1222" s="2091"/>
      <c r="AB1222" s="2091"/>
      <c r="AC1222" s="2091"/>
      <c r="AD1222" s="3320"/>
      <c r="AE1222" s="2091"/>
      <c r="AF1222" s="3556"/>
      <c r="AG1222" s="2091"/>
      <c r="AH1222" s="2091"/>
      <c r="AI1222" s="2091"/>
      <c r="AJ1222" s="2091"/>
      <c r="AK1222" s="2091"/>
      <c r="AL1222" s="1816"/>
      <c r="AM1222" s="1340"/>
    </row>
    <row r="1223" spans="1:39" s="52" customFormat="1" x14ac:dyDescent="0.25">
      <c r="A1223" s="664"/>
      <c r="B1223" s="1343"/>
      <c r="C1223" s="1054" t="s">
        <v>433</v>
      </c>
      <c r="D1223" s="365"/>
      <c r="E1223" s="365"/>
      <c r="F1223" s="639">
        <f>F1224/9.4</f>
        <v>1361.7021276595744</v>
      </c>
      <c r="G1223" s="385">
        <f t="shared" ref="G1223:H1223" si="891">G1224/9.4</f>
        <v>1361.7021276595744</v>
      </c>
      <c r="H1223" s="385">
        <f t="shared" si="891"/>
        <v>1284.0457446808507</v>
      </c>
      <c r="I1223" s="385">
        <f>H1223/G1223*100</f>
        <v>94.297109374999977</v>
      </c>
      <c r="J1223" s="106"/>
      <c r="K1223" s="106"/>
      <c r="L1223" s="408"/>
      <c r="M1223" s="408"/>
      <c r="N1223" s="408"/>
      <c r="O1223" s="408"/>
      <c r="P1223" s="408"/>
      <c r="Q1223" s="408"/>
      <c r="R1223" s="2091"/>
      <c r="S1223" s="2091"/>
      <c r="T1223" s="2091"/>
      <c r="U1223" s="2091"/>
      <c r="V1223" s="2091"/>
      <c r="W1223" s="2091"/>
      <c r="X1223" s="2091"/>
      <c r="Y1223" s="2091"/>
      <c r="Z1223" s="2091"/>
      <c r="AA1223" s="2091"/>
      <c r="AB1223" s="2091"/>
      <c r="AC1223" s="2091"/>
      <c r="AD1223" s="3320"/>
      <c r="AE1223" s="2091"/>
      <c r="AF1223" s="3556"/>
      <c r="AG1223" s="2091"/>
      <c r="AH1223" s="2091"/>
      <c r="AI1223" s="2091"/>
      <c r="AJ1223" s="2091"/>
      <c r="AK1223" s="2091"/>
      <c r="AL1223" s="1816"/>
      <c r="AM1223" s="1340"/>
    </row>
    <row r="1224" spans="1:39" s="52" customFormat="1" x14ac:dyDescent="0.25">
      <c r="A1224" s="664"/>
      <c r="B1224" s="1343"/>
      <c r="C1224" s="2700" t="s">
        <v>451</v>
      </c>
      <c r="D1224" s="365"/>
      <c r="E1224" s="365"/>
      <c r="F1224" s="639">
        <v>12800</v>
      </c>
      <c r="G1224" s="385">
        <f t="shared" si="888"/>
        <v>12800</v>
      </c>
      <c r="H1224" s="385">
        <v>12070.029999999997</v>
      </c>
      <c r="I1224" s="385">
        <f>H1224/G1224*100</f>
        <v>94.297109374999977</v>
      </c>
      <c r="J1224" s="106"/>
      <c r="K1224" s="106"/>
      <c r="L1224" s="408"/>
      <c r="M1224" s="408"/>
      <c r="N1224" s="408"/>
      <c r="O1224" s="408"/>
      <c r="P1224" s="408"/>
      <c r="Q1224" s="408"/>
      <c r="R1224" s="2091"/>
      <c r="S1224" s="2091"/>
      <c r="T1224" s="2091"/>
      <c r="U1224" s="2091"/>
      <c r="V1224" s="2091"/>
      <c r="W1224" s="2091"/>
      <c r="X1224" s="2091"/>
      <c r="Y1224" s="2091"/>
      <c r="Z1224" s="2091"/>
      <c r="AA1224" s="2091"/>
      <c r="AB1224" s="2091"/>
      <c r="AC1224" s="2091"/>
      <c r="AD1224" s="3320"/>
      <c r="AE1224" s="2091"/>
      <c r="AF1224" s="3556"/>
      <c r="AG1224" s="2091"/>
      <c r="AH1224" s="2091"/>
      <c r="AI1224" s="2091"/>
      <c r="AJ1224" s="2091"/>
      <c r="AK1224" s="2091"/>
      <c r="AL1224" s="1816"/>
      <c r="AM1224" s="1340"/>
    </row>
    <row r="1225" spans="1:39" s="52" customFormat="1" x14ac:dyDescent="0.25">
      <c r="A1225" s="664"/>
      <c r="B1225" s="1343"/>
      <c r="C1225" s="2681" t="s">
        <v>261</v>
      </c>
      <c r="D1225" s="365"/>
      <c r="E1225" s="365"/>
      <c r="F1225" s="639"/>
      <c r="G1225" s="385"/>
      <c r="H1225" s="385"/>
      <c r="I1225" s="385"/>
      <c r="J1225" s="106"/>
      <c r="K1225" s="106"/>
      <c r="L1225" s="408"/>
      <c r="M1225" s="408"/>
      <c r="N1225" s="408"/>
      <c r="O1225" s="408"/>
      <c r="P1225" s="408"/>
      <c r="Q1225" s="408"/>
      <c r="R1225" s="2091">
        <v>1033.866</v>
      </c>
      <c r="S1225" s="2091">
        <v>1033.866</v>
      </c>
      <c r="T1225" s="2091">
        <v>1033.866</v>
      </c>
      <c r="U1225" s="2091">
        <v>519.89400000000001</v>
      </c>
      <c r="V1225" s="2091">
        <v>519.89400000000001</v>
      </c>
      <c r="W1225" s="2091">
        <v>519.89400000000001</v>
      </c>
      <c r="X1225" s="2091">
        <v>519.89400000000001</v>
      </c>
      <c r="Y1225" s="2091">
        <v>519.89400000000001</v>
      </c>
      <c r="Z1225" s="2091">
        <v>748.32600000000002</v>
      </c>
      <c r="AA1225" s="2091">
        <v>729.29</v>
      </c>
      <c r="AB1225" s="2091">
        <v>615.07399999999996</v>
      </c>
      <c r="AC1225" s="2091">
        <v>615.07399999999996</v>
      </c>
      <c r="AD1225" s="3287">
        <f t="shared" ref="AD1225" si="892">AC1225</f>
        <v>615.07399999999996</v>
      </c>
      <c r="AE1225" s="2091">
        <f t="shared" ref="AE1225" si="893">AK1225-AJ1225-AG1225</f>
        <v>403.01131000000032</v>
      </c>
      <c r="AF1225" s="3556"/>
      <c r="AG1225" s="2091"/>
      <c r="AH1225" s="2091">
        <f>AE1225-AD1225</f>
        <v>-212.06268999999963</v>
      </c>
      <c r="AI1225" s="2091">
        <v>0</v>
      </c>
      <c r="AJ1225" s="2091">
        <v>4.4408920985006262E-15</v>
      </c>
      <c r="AK1225" s="2091">
        <v>403.01131000000032</v>
      </c>
      <c r="AL1225" s="1816"/>
      <c r="AM1225" s="1340"/>
    </row>
    <row r="1226" spans="1:39" s="52" customFormat="1" ht="30" x14ac:dyDescent="0.25">
      <c r="A1226" s="664"/>
      <c r="B1226" s="1343"/>
      <c r="C1226" s="2683" t="s">
        <v>423</v>
      </c>
      <c r="D1226" s="365"/>
      <c r="E1226" s="365"/>
      <c r="F1226" s="639"/>
      <c r="G1226" s="385"/>
      <c r="H1226" s="385"/>
      <c r="I1226" s="385"/>
      <c r="J1226" s="106"/>
      <c r="K1226" s="106"/>
      <c r="L1226" s="408"/>
      <c r="M1226" s="408"/>
      <c r="N1226" s="408"/>
      <c r="O1226" s="408"/>
      <c r="P1226" s="408"/>
      <c r="Q1226" s="408"/>
      <c r="R1226" s="2091"/>
      <c r="S1226" s="2091"/>
      <c r="T1226" s="2091"/>
      <c r="U1226" s="2091"/>
      <c r="V1226" s="2091"/>
      <c r="W1226" s="2091"/>
      <c r="X1226" s="2091"/>
      <c r="Y1226" s="2091"/>
      <c r="Z1226" s="2091"/>
      <c r="AA1226" s="2091"/>
      <c r="AB1226" s="2091"/>
      <c r="AC1226" s="2091"/>
      <c r="AD1226" s="3320"/>
      <c r="AE1226" s="2091"/>
      <c r="AF1226" s="3556"/>
      <c r="AG1226" s="2091"/>
      <c r="AH1226" s="2091"/>
      <c r="AI1226" s="2091"/>
      <c r="AJ1226" s="2091"/>
      <c r="AK1226" s="2091"/>
      <c r="AL1226" s="1816"/>
      <c r="AM1226" s="1340"/>
    </row>
    <row r="1227" spans="1:39" s="52" customFormat="1" ht="47.25" x14ac:dyDescent="0.25">
      <c r="A1227" s="664"/>
      <c r="B1227" s="1343"/>
      <c r="C1227" s="2730" t="s">
        <v>477</v>
      </c>
      <c r="D1227" s="365"/>
      <c r="E1227" s="365"/>
      <c r="F1227" s="639">
        <f>F1228+F1233</f>
        <v>642</v>
      </c>
      <c r="G1227" s="385">
        <f t="shared" ref="G1227:H1227" si="894">G1228+G1233</f>
        <v>642</v>
      </c>
      <c r="H1227" s="385">
        <f t="shared" si="894"/>
        <v>821</v>
      </c>
      <c r="I1227" s="385">
        <f>H1227/G1227*100</f>
        <v>127.88161993769471</v>
      </c>
      <c r="J1227" s="106"/>
      <c r="K1227" s="106"/>
      <c r="L1227" s="408"/>
      <c r="M1227" s="408"/>
      <c r="N1227" s="408"/>
      <c r="O1227" s="408"/>
      <c r="P1227" s="408"/>
      <c r="Q1227" s="408"/>
      <c r="R1227" s="2091">
        <v>4752.2999999999993</v>
      </c>
      <c r="S1227" s="2091">
        <v>4752.2999999999993</v>
      </c>
      <c r="T1227" s="2091">
        <v>4752.2999999999993</v>
      </c>
      <c r="U1227" s="2091">
        <v>1188.0749999999998</v>
      </c>
      <c r="V1227" s="2091">
        <v>1188.0749999999998</v>
      </c>
      <c r="W1227" s="2091">
        <v>1188.0749999999998</v>
      </c>
      <c r="X1227" s="2091">
        <v>1188.0749999999998</v>
      </c>
      <c r="Y1227" s="2091">
        <v>1188.0749999999998</v>
      </c>
      <c r="Z1227" s="2091">
        <v>2772.1750000000002</v>
      </c>
      <c r="AA1227" s="2091">
        <v>2640.6030000000005</v>
      </c>
      <c r="AB1227" s="2091">
        <v>1848.5530000000001</v>
      </c>
      <c r="AC1227" s="2091">
        <v>1848.5530000000001</v>
      </c>
      <c r="AD1227" s="3287">
        <f t="shared" ref="AD1227" si="895">AC1227</f>
        <v>1848.5530000000001</v>
      </c>
      <c r="AE1227" s="2091">
        <f t="shared" ref="AE1227" si="896">AK1227-AJ1227-AG1227</f>
        <v>2025.9323799999997</v>
      </c>
      <c r="AF1227" s="3556"/>
      <c r="AG1227" s="2091"/>
      <c r="AH1227" s="2091">
        <f>AE1227-AD1227</f>
        <v>177.37937999999963</v>
      </c>
      <c r="AI1227" s="2091">
        <v>0</v>
      </c>
      <c r="AJ1227" s="2091">
        <v>-17.49896</v>
      </c>
      <c r="AK1227" s="2091">
        <v>2008.4334199999998</v>
      </c>
      <c r="AL1227" s="1816"/>
      <c r="AM1227" s="1340"/>
    </row>
    <row r="1228" spans="1:39" s="52" customFormat="1" ht="30" x14ac:dyDescent="0.25">
      <c r="A1228" s="664"/>
      <c r="B1228" s="1343"/>
      <c r="C1228" s="2683" t="s">
        <v>436</v>
      </c>
      <c r="D1228" s="365"/>
      <c r="E1228" s="365"/>
      <c r="F1228" s="639">
        <f>SUM(F1229:F1232)</f>
        <v>467</v>
      </c>
      <c r="G1228" s="385">
        <f t="shared" ref="G1228:H1228" si="897">SUM(G1229:G1232)</f>
        <v>467</v>
      </c>
      <c r="H1228" s="385">
        <f t="shared" si="897"/>
        <v>521</v>
      </c>
      <c r="I1228" s="385">
        <f>H1228/G1228*100</f>
        <v>111.56316916488223</v>
      </c>
      <c r="J1228" s="106"/>
      <c r="K1228" s="106"/>
      <c r="L1228" s="408"/>
      <c r="M1228" s="408"/>
      <c r="N1228" s="408"/>
      <c r="O1228" s="408"/>
      <c r="P1228" s="408"/>
      <c r="Q1228" s="408"/>
      <c r="R1228" s="2091"/>
      <c r="S1228" s="2091"/>
      <c r="T1228" s="2091"/>
      <c r="U1228" s="2091"/>
      <c r="V1228" s="2091"/>
      <c r="W1228" s="2091"/>
      <c r="X1228" s="2091"/>
      <c r="Y1228" s="2091"/>
      <c r="Z1228" s="2091"/>
      <c r="AA1228" s="2091"/>
      <c r="AB1228" s="2091"/>
      <c r="AC1228" s="2091"/>
      <c r="AD1228" s="3320"/>
      <c r="AE1228" s="2091"/>
      <c r="AF1228" s="3556"/>
      <c r="AG1228" s="2091"/>
      <c r="AH1228" s="2091"/>
      <c r="AI1228" s="2091"/>
      <c r="AJ1228" s="2091"/>
      <c r="AK1228" s="2091"/>
      <c r="AL1228" s="1816"/>
      <c r="AM1228" s="1340"/>
    </row>
    <row r="1229" spans="1:39" s="52" customFormat="1" ht="30" x14ac:dyDescent="0.25">
      <c r="A1229" s="664"/>
      <c r="B1229" s="1343"/>
      <c r="C1229" s="2038" t="s">
        <v>437</v>
      </c>
      <c r="D1229" s="365"/>
      <c r="E1229" s="365"/>
      <c r="F1229" s="639">
        <v>467</v>
      </c>
      <c r="G1229" s="3168">
        <f>F1229</f>
        <v>467</v>
      </c>
      <c r="H1229" s="385">
        <v>521</v>
      </c>
      <c r="I1229" s="385">
        <f>H1229/G1229*100</f>
        <v>111.56316916488223</v>
      </c>
      <c r="J1229" s="106"/>
      <c r="K1229" s="106"/>
      <c r="L1229" s="408"/>
      <c r="M1229" s="408"/>
      <c r="N1229" s="408"/>
      <c r="O1229" s="408"/>
      <c r="P1229" s="408"/>
      <c r="Q1229" s="408"/>
      <c r="R1229" s="2091"/>
      <c r="S1229" s="2091"/>
      <c r="T1229" s="2091"/>
      <c r="U1229" s="2091"/>
      <c r="V1229" s="2091"/>
      <c r="W1229" s="2091"/>
      <c r="X1229" s="2091"/>
      <c r="Y1229" s="2091"/>
      <c r="Z1229" s="2091"/>
      <c r="AA1229" s="2091"/>
      <c r="AB1229" s="2091"/>
      <c r="AC1229" s="2091"/>
      <c r="AD1229" s="3320"/>
      <c r="AE1229" s="2091"/>
      <c r="AF1229" s="3556"/>
      <c r="AG1229" s="2091"/>
      <c r="AH1229" s="2091"/>
      <c r="AI1229" s="2091"/>
      <c r="AJ1229" s="2091"/>
      <c r="AK1229" s="2091"/>
      <c r="AL1229" s="1816"/>
      <c r="AM1229" s="1340"/>
    </row>
    <row r="1230" spans="1:39" s="52" customFormat="1" ht="45" x14ac:dyDescent="0.25">
      <c r="A1230" s="664"/>
      <c r="B1230" s="1343"/>
      <c r="C1230" s="2038" t="s">
        <v>438</v>
      </c>
      <c r="D1230" s="365"/>
      <c r="E1230" s="365"/>
      <c r="F1230" s="639"/>
      <c r="G1230" s="385"/>
      <c r="H1230" s="385"/>
      <c r="I1230" s="385"/>
      <c r="J1230" s="106"/>
      <c r="K1230" s="106"/>
      <c r="L1230" s="408"/>
      <c r="M1230" s="408"/>
      <c r="N1230" s="408"/>
      <c r="O1230" s="408"/>
      <c r="P1230" s="408"/>
      <c r="Q1230" s="408"/>
      <c r="R1230" s="2091"/>
      <c r="S1230" s="2091"/>
      <c r="T1230" s="2091"/>
      <c r="U1230" s="2091"/>
      <c r="V1230" s="2091"/>
      <c r="W1230" s="2091"/>
      <c r="X1230" s="2091"/>
      <c r="Y1230" s="2091"/>
      <c r="Z1230" s="2091"/>
      <c r="AA1230" s="2091"/>
      <c r="AB1230" s="2091"/>
      <c r="AC1230" s="2091"/>
      <c r="AD1230" s="3320"/>
      <c r="AE1230" s="2091"/>
      <c r="AF1230" s="3556"/>
      <c r="AG1230" s="2091"/>
      <c r="AH1230" s="2091"/>
      <c r="AI1230" s="2091"/>
      <c r="AJ1230" s="2091"/>
      <c r="AK1230" s="2091"/>
      <c r="AL1230" s="1816"/>
      <c r="AM1230" s="1340"/>
    </row>
    <row r="1231" spans="1:39" s="52" customFormat="1" ht="45" x14ac:dyDescent="0.25">
      <c r="A1231" s="664"/>
      <c r="B1231" s="1343"/>
      <c r="C1231" s="2038" t="s">
        <v>439</v>
      </c>
      <c r="D1231" s="365"/>
      <c r="E1231" s="365"/>
      <c r="F1231" s="639"/>
      <c r="G1231" s="385"/>
      <c r="H1231" s="385"/>
      <c r="I1231" s="385"/>
      <c r="J1231" s="106"/>
      <c r="K1231" s="106"/>
      <c r="L1231" s="408"/>
      <c r="M1231" s="408"/>
      <c r="N1231" s="408"/>
      <c r="O1231" s="408"/>
      <c r="P1231" s="408"/>
      <c r="Q1231" s="408"/>
      <c r="R1231" s="2091"/>
      <c r="S1231" s="2091"/>
      <c r="T1231" s="2091"/>
      <c r="U1231" s="2091"/>
      <c r="V1231" s="2091"/>
      <c r="W1231" s="2091"/>
      <c r="X1231" s="2091"/>
      <c r="Y1231" s="2091"/>
      <c r="Z1231" s="2091"/>
      <c r="AA1231" s="2091"/>
      <c r="AB1231" s="2091"/>
      <c r="AC1231" s="2091"/>
      <c r="AD1231" s="3320"/>
      <c r="AE1231" s="2091"/>
      <c r="AF1231" s="3556"/>
      <c r="AG1231" s="2091"/>
      <c r="AH1231" s="2091"/>
      <c r="AI1231" s="2091"/>
      <c r="AJ1231" s="2091"/>
      <c r="AK1231" s="2091"/>
      <c r="AL1231" s="1816"/>
      <c r="AM1231" s="1340"/>
    </row>
    <row r="1232" spans="1:39" s="52" customFormat="1" ht="30" x14ac:dyDescent="0.25">
      <c r="A1232" s="664"/>
      <c r="B1232" s="1343"/>
      <c r="C1232" s="2038" t="s">
        <v>440</v>
      </c>
      <c r="D1232" s="365"/>
      <c r="E1232" s="365"/>
      <c r="F1232" s="639"/>
      <c r="G1232" s="385"/>
      <c r="H1232" s="385"/>
      <c r="I1232" s="385"/>
      <c r="J1232" s="106"/>
      <c r="K1232" s="106"/>
      <c r="L1232" s="408"/>
      <c r="M1232" s="408"/>
      <c r="N1232" s="408"/>
      <c r="O1232" s="408"/>
      <c r="P1232" s="408"/>
      <c r="Q1232" s="408"/>
      <c r="R1232" s="2091"/>
      <c r="S1232" s="2091"/>
      <c r="T1232" s="2091"/>
      <c r="U1232" s="2091"/>
      <c r="V1232" s="2091"/>
      <c r="W1232" s="2091"/>
      <c r="X1232" s="2091"/>
      <c r="Y1232" s="2091"/>
      <c r="Z1232" s="2091"/>
      <c r="AA1232" s="2091"/>
      <c r="AB1232" s="2091"/>
      <c r="AC1232" s="2091"/>
      <c r="AD1232" s="3320"/>
      <c r="AE1232" s="2091"/>
      <c r="AF1232" s="3556"/>
      <c r="AG1232" s="2091"/>
      <c r="AH1232" s="2091"/>
      <c r="AI1232" s="2091"/>
      <c r="AJ1232" s="2091"/>
      <c r="AK1232" s="2091"/>
      <c r="AL1232" s="1816"/>
      <c r="AM1232" s="1340"/>
    </row>
    <row r="1233" spans="1:39" s="52" customFormat="1" ht="45" x14ac:dyDescent="0.25">
      <c r="A1233" s="664"/>
      <c r="B1233" s="1343"/>
      <c r="C1233" s="2683" t="s">
        <v>441</v>
      </c>
      <c r="D1233" s="365"/>
      <c r="E1233" s="365"/>
      <c r="F1233" s="639">
        <f>SUM(F1234:F1237)</f>
        <v>175</v>
      </c>
      <c r="G1233" s="385">
        <f t="shared" ref="G1233" si="898">SUM(G1234:G1237)</f>
        <v>175</v>
      </c>
      <c r="H1233" s="385">
        <f>H1234+H1236+H1237</f>
        <v>300</v>
      </c>
      <c r="I1233" s="385">
        <f>H1233/G1233*100</f>
        <v>171.42857142857142</v>
      </c>
      <c r="J1233" s="106"/>
      <c r="K1233" s="106"/>
      <c r="L1233" s="408"/>
      <c r="M1233" s="408"/>
      <c r="N1233" s="408"/>
      <c r="O1233" s="408"/>
      <c r="P1233" s="408"/>
      <c r="Q1233" s="408"/>
      <c r="R1233" s="2091"/>
      <c r="S1233" s="2091"/>
      <c r="T1233" s="2091"/>
      <c r="U1233" s="2091"/>
      <c r="V1233" s="2091"/>
      <c r="W1233" s="2091"/>
      <c r="X1233" s="2091"/>
      <c r="Y1233" s="2091"/>
      <c r="Z1233" s="2091"/>
      <c r="AA1233" s="2091"/>
      <c r="AB1233" s="2091"/>
      <c r="AC1233" s="2091"/>
      <c r="AD1233" s="3320"/>
      <c r="AE1233" s="2091"/>
      <c r="AF1233" s="3556"/>
      <c r="AG1233" s="2091"/>
      <c r="AH1233" s="2091"/>
      <c r="AI1233" s="2091"/>
      <c r="AJ1233" s="2091"/>
      <c r="AK1233" s="2091"/>
      <c r="AL1233" s="1816"/>
      <c r="AM1233" s="1340"/>
    </row>
    <row r="1234" spans="1:39" s="52" customFormat="1" ht="30" x14ac:dyDescent="0.25">
      <c r="A1234" s="664"/>
      <c r="B1234" s="1343"/>
      <c r="C1234" s="2038" t="s">
        <v>442</v>
      </c>
      <c r="D1234" s="365"/>
      <c r="E1234" s="365"/>
      <c r="F1234" s="639">
        <v>175</v>
      </c>
      <c r="G1234" s="3168">
        <f>F1234</f>
        <v>175</v>
      </c>
      <c r="H1234" s="385">
        <v>300</v>
      </c>
      <c r="I1234" s="385">
        <f>H1234/G1234*100</f>
        <v>171.42857142857142</v>
      </c>
      <c r="J1234" s="106"/>
      <c r="K1234" s="106"/>
      <c r="L1234" s="408"/>
      <c r="M1234" s="408"/>
      <c r="N1234" s="408"/>
      <c r="O1234" s="408"/>
      <c r="P1234" s="408"/>
      <c r="Q1234" s="408"/>
      <c r="R1234" s="2091"/>
      <c r="S1234" s="2091"/>
      <c r="T1234" s="2091"/>
      <c r="U1234" s="2091"/>
      <c r="V1234" s="2091"/>
      <c r="W1234" s="2091"/>
      <c r="X1234" s="2091"/>
      <c r="Y1234" s="2091"/>
      <c r="Z1234" s="2091"/>
      <c r="AA1234" s="2091"/>
      <c r="AB1234" s="2091"/>
      <c r="AC1234" s="2091"/>
      <c r="AD1234" s="3320"/>
      <c r="AE1234" s="2091"/>
      <c r="AF1234" s="3556"/>
      <c r="AG1234" s="2091"/>
      <c r="AH1234" s="2091"/>
      <c r="AI1234" s="2091"/>
      <c r="AJ1234" s="2091"/>
      <c r="AK1234" s="2091"/>
      <c r="AL1234" s="1816"/>
      <c r="AM1234" s="1340"/>
    </row>
    <row r="1235" spans="1:39" s="52" customFormat="1" ht="30" x14ac:dyDescent="0.25">
      <c r="A1235" s="664"/>
      <c r="B1235" s="1343"/>
      <c r="C1235" s="2038" t="s">
        <v>515</v>
      </c>
      <c r="D1235" s="365"/>
      <c r="E1235" s="365"/>
      <c r="F1235" s="639"/>
      <c r="G1235" s="385"/>
      <c r="H1235" s="385"/>
      <c r="I1235" s="385"/>
      <c r="J1235" s="106"/>
      <c r="K1235" s="106"/>
      <c r="L1235" s="408"/>
      <c r="M1235" s="408"/>
      <c r="N1235" s="408"/>
      <c r="O1235" s="408"/>
      <c r="P1235" s="408"/>
      <c r="Q1235" s="408"/>
      <c r="R1235" s="2091"/>
      <c r="S1235" s="2091"/>
      <c r="T1235" s="2091"/>
      <c r="U1235" s="2091"/>
      <c r="V1235" s="2091"/>
      <c r="W1235" s="2091"/>
      <c r="X1235" s="2091"/>
      <c r="Y1235" s="2091"/>
      <c r="Z1235" s="2091"/>
      <c r="AA1235" s="2091"/>
      <c r="AB1235" s="2091"/>
      <c r="AC1235" s="2091"/>
      <c r="AD1235" s="3320"/>
      <c r="AE1235" s="2091"/>
      <c r="AF1235" s="3556"/>
      <c r="AG1235" s="2091"/>
      <c r="AH1235" s="2091"/>
      <c r="AI1235" s="2091"/>
      <c r="AJ1235" s="2091"/>
      <c r="AK1235" s="2091"/>
      <c r="AL1235" s="1816"/>
      <c r="AM1235" s="1340"/>
    </row>
    <row r="1236" spans="1:39" s="52" customFormat="1" ht="60" x14ac:dyDescent="0.25">
      <c r="A1236" s="664"/>
      <c r="B1236" s="1343"/>
      <c r="C1236" s="2038" t="s">
        <v>443</v>
      </c>
      <c r="D1236" s="365"/>
      <c r="E1236" s="365"/>
      <c r="F1236" s="639"/>
      <c r="G1236" s="385"/>
      <c r="H1236" s="385"/>
      <c r="I1236" s="385"/>
      <c r="J1236" s="106"/>
      <c r="K1236" s="106"/>
      <c r="L1236" s="408"/>
      <c r="M1236" s="408"/>
      <c r="N1236" s="408"/>
      <c r="O1236" s="408"/>
      <c r="P1236" s="408"/>
      <c r="Q1236" s="408"/>
      <c r="R1236" s="2091"/>
      <c r="S1236" s="2091"/>
      <c r="T1236" s="2091"/>
      <c r="U1236" s="2091"/>
      <c r="V1236" s="2091"/>
      <c r="W1236" s="2091"/>
      <c r="X1236" s="2091"/>
      <c r="Y1236" s="2091"/>
      <c r="Z1236" s="2091"/>
      <c r="AA1236" s="2091"/>
      <c r="AB1236" s="2091"/>
      <c r="AC1236" s="2091"/>
      <c r="AD1236" s="3320"/>
      <c r="AE1236" s="2091"/>
      <c r="AF1236" s="3556"/>
      <c r="AG1236" s="2091"/>
      <c r="AH1236" s="2091"/>
      <c r="AI1236" s="2091"/>
      <c r="AJ1236" s="2091"/>
      <c r="AK1236" s="2091"/>
      <c r="AL1236" s="1816"/>
      <c r="AM1236" s="1340"/>
    </row>
    <row r="1237" spans="1:39" s="52" customFormat="1" ht="45" x14ac:dyDescent="0.25">
      <c r="A1237" s="664"/>
      <c r="B1237" s="1343"/>
      <c r="C1237" s="2038" t="s">
        <v>444</v>
      </c>
      <c r="D1237" s="365"/>
      <c r="E1237" s="365"/>
      <c r="F1237" s="639"/>
      <c r="G1237" s="385"/>
      <c r="H1237" s="385"/>
      <c r="I1237" s="385"/>
      <c r="J1237" s="106"/>
      <c r="K1237" s="106"/>
      <c r="L1237" s="408"/>
      <c r="M1237" s="408"/>
      <c r="N1237" s="408"/>
      <c r="O1237" s="408"/>
      <c r="P1237" s="408"/>
      <c r="Q1237" s="408"/>
      <c r="R1237" s="2091"/>
      <c r="S1237" s="2091"/>
      <c r="T1237" s="2091"/>
      <c r="U1237" s="2091"/>
      <c r="V1237" s="2091"/>
      <c r="W1237" s="2091"/>
      <c r="X1237" s="2091"/>
      <c r="Y1237" s="2091"/>
      <c r="Z1237" s="2091"/>
      <c r="AA1237" s="2091"/>
      <c r="AB1237" s="2091"/>
      <c r="AC1237" s="2091"/>
      <c r="AD1237" s="3320"/>
      <c r="AE1237" s="2091"/>
      <c r="AF1237" s="3556"/>
      <c r="AG1237" s="2091"/>
      <c r="AH1237" s="2091"/>
      <c r="AI1237" s="2091"/>
      <c r="AJ1237" s="2091"/>
      <c r="AK1237" s="2091"/>
      <c r="AL1237" s="1816"/>
      <c r="AM1237" s="1340"/>
    </row>
    <row r="1238" spans="1:39" s="52" customFormat="1" ht="29.25" x14ac:dyDescent="0.25">
      <c r="A1238" s="664"/>
      <c r="B1238" s="1343"/>
      <c r="C1238" s="2682" t="s">
        <v>478</v>
      </c>
      <c r="D1238" s="365"/>
      <c r="E1238" s="365"/>
      <c r="F1238" s="639">
        <f>F1240+F1243</f>
        <v>340</v>
      </c>
      <c r="G1238" s="385">
        <f t="shared" ref="G1238:H1238" si="899">G1240+G1243</f>
        <v>340</v>
      </c>
      <c r="H1238" s="385">
        <f t="shared" si="899"/>
        <v>195</v>
      </c>
      <c r="I1238" s="385">
        <f>H1238/G1238*100</f>
        <v>57.352941176470587</v>
      </c>
      <c r="J1238" s="106"/>
      <c r="K1238" s="106"/>
      <c r="L1238" s="408"/>
      <c r="M1238" s="408"/>
      <c r="N1238" s="408"/>
      <c r="O1238" s="408"/>
      <c r="P1238" s="408"/>
      <c r="Q1238" s="408"/>
      <c r="R1238" s="2091"/>
      <c r="S1238" s="2091"/>
      <c r="T1238" s="2091"/>
      <c r="U1238" s="2091"/>
      <c r="V1238" s="2091"/>
      <c r="W1238" s="2091"/>
      <c r="X1238" s="2091"/>
      <c r="Y1238" s="2091"/>
      <c r="Z1238" s="2091"/>
      <c r="AA1238" s="2091"/>
      <c r="AB1238" s="2091"/>
      <c r="AC1238" s="2091"/>
      <c r="AD1238" s="3320"/>
      <c r="AE1238" s="2091"/>
      <c r="AF1238" s="3556"/>
      <c r="AG1238" s="2091"/>
      <c r="AH1238" s="2091"/>
      <c r="AI1238" s="2091"/>
      <c r="AJ1238" s="2091"/>
      <c r="AK1238" s="2091"/>
      <c r="AL1238" s="1816"/>
      <c r="AM1238" s="1340"/>
    </row>
    <row r="1239" spans="1:39" s="52" customFormat="1" x14ac:dyDescent="0.25">
      <c r="A1239" s="664"/>
      <c r="B1239" s="1343"/>
      <c r="C1239" s="2038" t="s">
        <v>390</v>
      </c>
      <c r="D1239" s="365"/>
      <c r="E1239" s="365"/>
      <c r="F1239" s="639"/>
      <c r="G1239" s="385"/>
      <c r="H1239" s="385"/>
      <c r="I1239" s="385"/>
      <c r="J1239" s="106"/>
      <c r="K1239" s="106"/>
      <c r="L1239" s="408"/>
      <c r="M1239" s="408"/>
      <c r="N1239" s="408"/>
      <c r="O1239" s="408"/>
      <c r="P1239" s="408"/>
      <c r="Q1239" s="408"/>
      <c r="R1239" s="2091"/>
      <c r="S1239" s="2091"/>
      <c r="T1239" s="2091"/>
      <c r="U1239" s="2091"/>
      <c r="V1239" s="2091"/>
      <c r="W1239" s="2091"/>
      <c r="X1239" s="2091"/>
      <c r="Y1239" s="2091"/>
      <c r="Z1239" s="2091"/>
      <c r="AA1239" s="2091"/>
      <c r="AB1239" s="2091"/>
      <c r="AC1239" s="2091"/>
      <c r="AD1239" s="3320"/>
      <c r="AE1239" s="2091"/>
      <c r="AF1239" s="3556"/>
      <c r="AG1239" s="2091"/>
      <c r="AH1239" s="2091"/>
      <c r="AI1239" s="2091"/>
      <c r="AJ1239" s="2091"/>
      <c r="AK1239" s="2091"/>
      <c r="AL1239" s="1816"/>
      <c r="AM1239" s="1340"/>
    </row>
    <row r="1240" spans="1:39" s="52" customFormat="1" ht="30" x14ac:dyDescent="0.25">
      <c r="A1240" s="664"/>
      <c r="B1240" s="1343"/>
      <c r="C1240" s="2683" t="s">
        <v>391</v>
      </c>
      <c r="D1240" s="365"/>
      <c r="E1240" s="365"/>
      <c r="F1240" s="639">
        <f>F1241</f>
        <v>200</v>
      </c>
      <c r="G1240" s="385">
        <f t="shared" si="888"/>
        <v>200</v>
      </c>
      <c r="H1240" s="385"/>
      <c r="I1240" s="385">
        <f>H1240/G1240*100</f>
        <v>0</v>
      </c>
      <c r="J1240" s="106"/>
      <c r="K1240" s="106"/>
      <c r="L1240" s="408"/>
      <c r="M1240" s="408"/>
      <c r="N1240" s="408"/>
      <c r="O1240" s="408"/>
      <c r="P1240" s="408"/>
      <c r="Q1240" s="408"/>
      <c r="R1240" s="2091"/>
      <c r="S1240" s="2091"/>
      <c r="T1240" s="2091"/>
      <c r="U1240" s="2091"/>
      <c r="V1240" s="2091"/>
      <c r="W1240" s="2091"/>
      <c r="X1240" s="2091"/>
      <c r="Y1240" s="2091"/>
      <c r="Z1240" s="2091"/>
      <c r="AA1240" s="2091"/>
      <c r="AB1240" s="2091"/>
      <c r="AC1240" s="2091"/>
      <c r="AD1240" s="3320"/>
      <c r="AE1240" s="2091"/>
      <c r="AF1240" s="3556"/>
      <c r="AG1240" s="2091"/>
      <c r="AH1240" s="2091"/>
      <c r="AI1240" s="2091"/>
      <c r="AJ1240" s="2091"/>
      <c r="AK1240" s="2091"/>
      <c r="AL1240" s="1816"/>
      <c r="AM1240" s="1340"/>
    </row>
    <row r="1241" spans="1:39" s="52" customFormat="1" x14ac:dyDescent="0.25">
      <c r="A1241" s="664"/>
      <c r="B1241" s="1343"/>
      <c r="C1241" s="2038" t="s">
        <v>392</v>
      </c>
      <c r="D1241" s="365"/>
      <c r="E1241" s="365"/>
      <c r="F1241" s="639">
        <v>200</v>
      </c>
      <c r="G1241" s="385">
        <f t="shared" si="888"/>
        <v>200</v>
      </c>
      <c r="H1241" s="385"/>
      <c r="I1241" s="385">
        <f>H1241/G1241*100</f>
        <v>0</v>
      </c>
      <c r="J1241" s="106"/>
      <c r="K1241" s="106"/>
      <c r="L1241" s="408"/>
      <c r="M1241" s="408"/>
      <c r="N1241" s="408"/>
      <c r="O1241" s="408"/>
      <c r="P1241" s="408"/>
      <c r="Q1241" s="408"/>
      <c r="R1241" s="2091"/>
      <c r="S1241" s="2091"/>
      <c r="T1241" s="2091"/>
      <c r="U1241" s="2091"/>
      <c r="V1241" s="2091"/>
      <c r="W1241" s="2091"/>
      <c r="X1241" s="2091"/>
      <c r="Y1241" s="2091"/>
      <c r="Z1241" s="2091"/>
      <c r="AA1241" s="2091"/>
      <c r="AB1241" s="2091"/>
      <c r="AC1241" s="2091"/>
      <c r="AD1241" s="3320"/>
      <c r="AE1241" s="2091"/>
      <c r="AF1241" s="3556"/>
      <c r="AG1241" s="2091"/>
      <c r="AH1241" s="2091"/>
      <c r="AI1241" s="2091"/>
      <c r="AJ1241" s="2091"/>
      <c r="AK1241" s="2091"/>
      <c r="AL1241" s="1816"/>
      <c r="AM1241" s="1340"/>
    </row>
    <row r="1242" spans="1:39" s="52" customFormat="1" ht="30" x14ac:dyDescent="0.25">
      <c r="A1242" s="664"/>
      <c r="B1242" s="1343"/>
      <c r="C1242" s="2038" t="s">
        <v>414</v>
      </c>
      <c r="D1242" s="365"/>
      <c r="E1242" s="365"/>
      <c r="F1242" s="639"/>
      <c r="G1242" s="385"/>
      <c r="H1242" s="385"/>
      <c r="I1242" s="385"/>
      <c r="J1242" s="106"/>
      <c r="K1242" s="106"/>
      <c r="L1242" s="408"/>
      <c r="M1242" s="408"/>
      <c r="N1242" s="408"/>
      <c r="O1242" s="408"/>
      <c r="P1242" s="408"/>
      <c r="Q1242" s="408"/>
      <c r="R1242" s="2091"/>
      <c r="S1242" s="2091"/>
      <c r="T1242" s="2091"/>
      <c r="U1242" s="2091"/>
      <c r="V1242" s="2091"/>
      <c r="W1242" s="2091"/>
      <c r="X1242" s="2091"/>
      <c r="Y1242" s="2091"/>
      <c r="Z1242" s="2091"/>
      <c r="AA1242" s="2091"/>
      <c r="AB1242" s="2091"/>
      <c r="AC1242" s="2091"/>
      <c r="AD1242" s="3320"/>
      <c r="AE1242" s="2091"/>
      <c r="AF1242" s="3556"/>
      <c r="AG1242" s="2091"/>
      <c r="AH1242" s="2091"/>
      <c r="AI1242" s="2091"/>
      <c r="AJ1242" s="2091"/>
      <c r="AK1242" s="2091"/>
      <c r="AL1242" s="1816"/>
      <c r="AM1242" s="1340"/>
    </row>
    <row r="1243" spans="1:39" s="52" customFormat="1" ht="30" x14ac:dyDescent="0.25">
      <c r="A1243" s="664"/>
      <c r="B1243" s="1343"/>
      <c r="C1243" s="2038" t="s">
        <v>445</v>
      </c>
      <c r="D1243" s="365"/>
      <c r="E1243" s="365"/>
      <c r="F1243" s="639">
        <v>140</v>
      </c>
      <c r="G1243" s="3168">
        <f>F1243</f>
        <v>140</v>
      </c>
      <c r="H1243" s="385">
        <v>195</v>
      </c>
      <c r="I1243" s="385">
        <f>H1243/G1243*100</f>
        <v>139.28571428571428</v>
      </c>
      <c r="J1243" s="106"/>
      <c r="K1243" s="106"/>
      <c r="L1243" s="408"/>
      <c r="M1243" s="408"/>
      <c r="N1243" s="408"/>
      <c r="O1243" s="408"/>
      <c r="P1243" s="408"/>
      <c r="Q1243" s="408"/>
      <c r="R1243" s="2091"/>
      <c r="S1243" s="2091"/>
      <c r="T1243" s="2091"/>
      <c r="U1243" s="2091"/>
      <c r="V1243" s="2091"/>
      <c r="W1243" s="2091"/>
      <c r="X1243" s="2091"/>
      <c r="Y1243" s="2091"/>
      <c r="Z1243" s="2091"/>
      <c r="AA1243" s="2091"/>
      <c r="AB1243" s="2091"/>
      <c r="AC1243" s="2091"/>
      <c r="AD1243" s="3320"/>
      <c r="AE1243" s="2091"/>
      <c r="AF1243" s="3556"/>
      <c r="AG1243" s="2091"/>
      <c r="AH1243" s="2091"/>
      <c r="AI1243" s="2091"/>
      <c r="AJ1243" s="2091"/>
      <c r="AK1243" s="2091"/>
      <c r="AL1243" s="1816"/>
      <c r="AM1243" s="1340"/>
    </row>
    <row r="1244" spans="1:39" s="52" customFormat="1" ht="60" x14ac:dyDescent="0.25">
      <c r="A1244" s="664">
        <v>1</v>
      </c>
      <c r="B1244" s="1343">
        <v>1</v>
      </c>
      <c r="C1244" s="2038" t="s">
        <v>394</v>
      </c>
      <c r="D1244" s="365"/>
      <c r="E1244" s="365"/>
      <c r="F1244" s="639"/>
      <c r="G1244" s="74"/>
      <c r="H1244" s="385"/>
      <c r="I1244" s="385"/>
      <c r="J1244" s="106"/>
      <c r="K1244" s="106"/>
      <c r="L1244" s="408"/>
      <c r="M1244" s="408"/>
      <c r="N1244" s="408"/>
      <c r="O1244" s="408"/>
      <c r="P1244" s="408"/>
      <c r="Q1244" s="408"/>
      <c r="R1244" s="2091"/>
      <c r="S1244" s="2091"/>
      <c r="T1244" s="2091"/>
      <c r="U1244" s="2091"/>
      <c r="V1244" s="2091"/>
      <c r="W1244" s="2091"/>
      <c r="X1244" s="2091"/>
      <c r="Y1244" s="2091"/>
      <c r="Z1244" s="2091"/>
      <c r="AA1244" s="2091"/>
      <c r="AB1244" s="2091"/>
      <c r="AC1244" s="2091"/>
      <c r="AD1244" s="3320"/>
      <c r="AE1244" s="2091"/>
      <c r="AF1244" s="3556"/>
      <c r="AG1244" s="2091"/>
      <c r="AH1244" s="2091"/>
      <c r="AI1244" s="2091"/>
      <c r="AJ1244" s="2091"/>
      <c r="AK1244" s="2091"/>
      <c r="AL1244" s="1816"/>
      <c r="AM1244" s="1340"/>
    </row>
    <row r="1245" spans="1:39" s="52" customFormat="1" ht="45" x14ac:dyDescent="0.25">
      <c r="A1245" s="664">
        <v>1</v>
      </c>
      <c r="B1245" s="1343">
        <v>1</v>
      </c>
      <c r="C1245" s="2037" t="s">
        <v>395</v>
      </c>
      <c r="D1245" s="365"/>
      <c r="E1245" s="365"/>
      <c r="F1245" s="639"/>
      <c r="G1245" s="74"/>
      <c r="H1245" s="385"/>
      <c r="I1245" s="385"/>
      <c r="J1245" s="106"/>
      <c r="K1245" s="106"/>
      <c r="L1245" s="408"/>
      <c r="M1245" s="408"/>
      <c r="N1245" s="408"/>
      <c r="O1245" s="408"/>
      <c r="P1245" s="408"/>
      <c r="Q1245" s="408"/>
      <c r="R1245" s="2091"/>
      <c r="S1245" s="2091"/>
      <c r="T1245" s="2091"/>
      <c r="U1245" s="2091"/>
      <c r="V1245" s="2091"/>
      <c r="W1245" s="2091"/>
      <c r="X1245" s="2091"/>
      <c r="Y1245" s="2091"/>
      <c r="Z1245" s="2091"/>
      <c r="AA1245" s="2091"/>
      <c r="AB1245" s="2091"/>
      <c r="AC1245" s="2091"/>
      <c r="AD1245" s="3320"/>
      <c r="AE1245" s="2091"/>
      <c r="AF1245" s="3556"/>
      <c r="AG1245" s="2091"/>
      <c r="AH1245" s="2091"/>
      <c r="AI1245" s="2091"/>
      <c r="AJ1245" s="2091"/>
      <c r="AK1245" s="2091"/>
      <c r="AL1245" s="1816"/>
      <c r="AM1245" s="1340"/>
    </row>
    <row r="1246" spans="1:39" s="52" customFormat="1" ht="29.25" x14ac:dyDescent="0.25">
      <c r="A1246" s="664">
        <v>1</v>
      </c>
      <c r="B1246" s="1343">
        <v>1</v>
      </c>
      <c r="C1246" s="2682" t="s">
        <v>406</v>
      </c>
      <c r="D1246" s="365"/>
      <c r="E1246" s="365"/>
      <c r="F1246" s="639">
        <f>F1247</f>
        <v>100</v>
      </c>
      <c r="G1246" s="74">
        <f t="shared" ref="G1246:H1246" si="900">G1247</f>
        <v>100</v>
      </c>
      <c r="H1246" s="385">
        <f t="shared" si="900"/>
        <v>0</v>
      </c>
      <c r="I1246" s="385">
        <f>H1246/G1246*100</f>
        <v>0</v>
      </c>
      <c r="J1246" s="106"/>
      <c r="K1246" s="106"/>
      <c r="L1246" s="408"/>
      <c r="M1246" s="408"/>
      <c r="N1246" s="408"/>
      <c r="O1246" s="408"/>
      <c r="P1246" s="408"/>
      <c r="Q1246" s="408"/>
      <c r="R1246" s="2091"/>
      <c r="S1246" s="2091"/>
      <c r="T1246" s="2091"/>
      <c r="U1246" s="2091"/>
      <c r="V1246" s="2091"/>
      <c r="W1246" s="2091"/>
      <c r="X1246" s="2091"/>
      <c r="Y1246" s="2091"/>
      <c r="Z1246" s="2091"/>
      <c r="AA1246" s="2091"/>
      <c r="AB1246" s="2091"/>
      <c r="AC1246" s="2091"/>
      <c r="AD1246" s="3320"/>
      <c r="AE1246" s="2091"/>
      <c r="AF1246" s="3556"/>
      <c r="AG1246" s="2091"/>
      <c r="AH1246" s="2091"/>
      <c r="AI1246" s="2091"/>
      <c r="AJ1246" s="2091"/>
      <c r="AK1246" s="2091"/>
      <c r="AL1246" s="1816"/>
      <c r="AM1246" s="1340"/>
    </row>
    <row r="1247" spans="1:39" s="52" customFormat="1" x14ac:dyDescent="0.25">
      <c r="A1247" s="664">
        <v>1</v>
      </c>
      <c r="B1247" s="1343">
        <v>1</v>
      </c>
      <c r="C1247" s="2682" t="s">
        <v>416</v>
      </c>
      <c r="D1247" s="365"/>
      <c r="E1247" s="365"/>
      <c r="F1247" s="639">
        <v>100</v>
      </c>
      <c r="G1247" s="74">
        <f t="shared" si="888"/>
        <v>100</v>
      </c>
      <c r="H1247" s="385"/>
      <c r="I1247" s="385">
        <f>H1247/G1247*100</f>
        <v>0</v>
      </c>
      <c r="J1247" s="106"/>
      <c r="K1247" s="106"/>
      <c r="L1247" s="408"/>
      <c r="M1247" s="408"/>
      <c r="N1247" s="408"/>
      <c r="O1247" s="408"/>
      <c r="P1247" s="408"/>
      <c r="Q1247" s="408"/>
      <c r="R1247" s="2091"/>
      <c r="S1247" s="2091"/>
      <c r="T1247" s="2091"/>
      <c r="U1247" s="2091"/>
      <c r="V1247" s="2091"/>
      <c r="W1247" s="2091"/>
      <c r="X1247" s="2091"/>
      <c r="Y1247" s="2091"/>
      <c r="Z1247" s="2091"/>
      <c r="AA1247" s="2091"/>
      <c r="AB1247" s="2091"/>
      <c r="AC1247" s="2091"/>
      <c r="AD1247" s="3320"/>
      <c r="AE1247" s="2091"/>
      <c r="AF1247" s="3556"/>
      <c r="AG1247" s="2091"/>
      <c r="AH1247" s="2091"/>
      <c r="AI1247" s="2091"/>
      <c r="AJ1247" s="2091"/>
      <c r="AK1247" s="2091"/>
      <c r="AL1247" s="1816"/>
      <c r="AM1247" s="1340"/>
    </row>
    <row r="1248" spans="1:39" s="52" customFormat="1" x14ac:dyDescent="0.25">
      <c r="A1248" s="664"/>
      <c r="B1248" s="1343">
        <v>1</v>
      </c>
      <c r="C1248" s="2038" t="s">
        <v>417</v>
      </c>
      <c r="D1248" s="365"/>
      <c r="E1248" s="365"/>
      <c r="F1248" s="639"/>
      <c r="G1248" s="74"/>
      <c r="H1248" s="385"/>
      <c r="I1248" s="385"/>
      <c r="J1248" s="106"/>
      <c r="K1248" s="106"/>
      <c r="L1248" s="408"/>
      <c r="M1248" s="408"/>
      <c r="N1248" s="408"/>
      <c r="O1248" s="408"/>
      <c r="P1248" s="408"/>
      <c r="Q1248" s="408"/>
      <c r="R1248" s="2091"/>
      <c r="S1248" s="2091"/>
      <c r="T1248" s="2091"/>
      <c r="U1248" s="2091"/>
      <c r="V1248" s="2091"/>
      <c r="W1248" s="2091"/>
      <c r="X1248" s="2091"/>
      <c r="Y1248" s="2091"/>
      <c r="Z1248" s="2091"/>
      <c r="AA1248" s="2091"/>
      <c r="AB1248" s="2091"/>
      <c r="AC1248" s="2091"/>
      <c r="AD1248" s="3320"/>
      <c r="AE1248" s="2091"/>
      <c r="AF1248" s="3556"/>
      <c r="AG1248" s="2091"/>
      <c r="AH1248" s="2091"/>
      <c r="AI1248" s="2091"/>
      <c r="AJ1248" s="2091"/>
      <c r="AK1248" s="2091"/>
      <c r="AL1248" s="1816"/>
      <c r="AM1248" s="1340"/>
    </row>
    <row r="1249" spans="1:39" s="52" customFormat="1" x14ac:dyDescent="0.25">
      <c r="A1249" s="664">
        <v>1</v>
      </c>
      <c r="B1249" s="1343">
        <v>1</v>
      </c>
      <c r="C1249" s="2700" t="s">
        <v>418</v>
      </c>
      <c r="D1249" s="365"/>
      <c r="E1249" s="365"/>
      <c r="F1249" s="639"/>
      <c r="G1249" s="74"/>
      <c r="H1249" s="74"/>
      <c r="I1249" s="385"/>
      <c r="J1249" s="106"/>
      <c r="K1249" s="106"/>
      <c r="L1249" s="408"/>
      <c r="M1249" s="408"/>
      <c r="N1249" s="408"/>
      <c r="O1249" s="408"/>
      <c r="P1249" s="408"/>
      <c r="Q1249" s="408"/>
      <c r="R1249" s="2091"/>
      <c r="S1249" s="2091"/>
      <c r="T1249" s="2091"/>
      <c r="U1249" s="2091"/>
      <c r="V1249" s="2091"/>
      <c r="W1249" s="2091"/>
      <c r="X1249" s="2091"/>
      <c r="Y1249" s="2091"/>
      <c r="Z1249" s="2091"/>
      <c r="AA1249" s="2091"/>
      <c r="AB1249" s="2091"/>
      <c r="AC1249" s="2091"/>
      <c r="AD1249" s="3320"/>
      <c r="AE1249" s="2091"/>
      <c r="AF1249" s="3556"/>
      <c r="AG1249" s="2091"/>
      <c r="AH1249" s="2091"/>
      <c r="AI1249" s="2091"/>
      <c r="AJ1249" s="2091"/>
      <c r="AK1249" s="2091"/>
      <c r="AL1249" s="1816"/>
      <c r="AM1249" s="1340"/>
    </row>
    <row r="1250" spans="1:39" s="52" customFormat="1" ht="29.25" x14ac:dyDescent="0.25">
      <c r="A1250" s="664"/>
      <c r="B1250" s="1343">
        <v>1</v>
      </c>
      <c r="C1250" s="2682" t="s">
        <v>396</v>
      </c>
      <c r="D1250" s="365"/>
      <c r="E1250" s="365"/>
      <c r="F1250" s="639">
        <v>365</v>
      </c>
      <c r="G1250" s="74">
        <f t="shared" si="888"/>
        <v>365</v>
      </c>
      <c r="H1250" s="74">
        <v>155</v>
      </c>
      <c r="I1250" s="385">
        <f>H1250/G1250*100</f>
        <v>42.465753424657535</v>
      </c>
      <c r="J1250" s="106"/>
      <c r="K1250" s="106"/>
      <c r="L1250" s="408"/>
      <c r="M1250" s="408"/>
      <c r="N1250" s="408"/>
      <c r="O1250" s="408"/>
      <c r="P1250" s="408"/>
      <c r="Q1250" s="408"/>
      <c r="R1250" s="2091"/>
      <c r="S1250" s="2091"/>
      <c r="T1250" s="2091"/>
      <c r="U1250" s="2091"/>
      <c r="V1250" s="2091"/>
      <c r="W1250" s="2091"/>
      <c r="X1250" s="2091"/>
      <c r="Y1250" s="2091"/>
      <c r="Z1250" s="2091"/>
      <c r="AA1250" s="2091"/>
      <c r="AB1250" s="2091"/>
      <c r="AC1250" s="2091"/>
      <c r="AD1250" s="3320"/>
      <c r="AE1250" s="2091"/>
      <c r="AF1250" s="3556"/>
      <c r="AG1250" s="2091"/>
      <c r="AH1250" s="2091"/>
      <c r="AI1250" s="2091"/>
      <c r="AJ1250" s="2091"/>
      <c r="AK1250" s="2091"/>
      <c r="AL1250" s="1816"/>
      <c r="AM1250" s="1340"/>
    </row>
    <row r="1251" spans="1:39" s="52" customFormat="1" ht="30" x14ac:dyDescent="0.25">
      <c r="A1251" s="664">
        <v>1</v>
      </c>
      <c r="B1251" s="1343">
        <v>1</v>
      </c>
      <c r="C1251" s="1054" t="s">
        <v>255</v>
      </c>
      <c r="D1251" s="365"/>
      <c r="E1251" s="365"/>
      <c r="F1251" s="639"/>
      <c r="G1251" s="74"/>
      <c r="H1251" s="74"/>
      <c r="I1251" s="385"/>
      <c r="J1251" s="106"/>
      <c r="K1251" s="106"/>
      <c r="L1251" s="408"/>
      <c r="M1251" s="408"/>
      <c r="N1251" s="408"/>
      <c r="O1251" s="408"/>
      <c r="P1251" s="408"/>
      <c r="Q1251" s="408"/>
      <c r="R1251" s="2091"/>
      <c r="S1251" s="2091"/>
      <c r="T1251" s="2091"/>
      <c r="U1251" s="2091"/>
      <c r="V1251" s="2091"/>
      <c r="W1251" s="2091"/>
      <c r="X1251" s="2091"/>
      <c r="Y1251" s="2091"/>
      <c r="Z1251" s="2091"/>
      <c r="AA1251" s="2091"/>
      <c r="AB1251" s="2091"/>
      <c r="AC1251" s="2091"/>
      <c r="AD1251" s="3320"/>
      <c r="AE1251" s="2091"/>
      <c r="AF1251" s="3556"/>
      <c r="AG1251" s="2091"/>
      <c r="AH1251" s="2091"/>
      <c r="AI1251" s="2091"/>
      <c r="AJ1251" s="2091"/>
      <c r="AK1251" s="2091"/>
      <c r="AL1251" s="1816"/>
      <c r="AM1251" s="1340"/>
    </row>
    <row r="1252" spans="1:39" s="52" customFormat="1" ht="72" x14ac:dyDescent="0.25">
      <c r="A1252" s="664">
        <v>1</v>
      </c>
      <c r="B1252" s="1343">
        <v>1</v>
      </c>
      <c r="C1252" s="2874" t="s">
        <v>425</v>
      </c>
      <c r="D1252" s="187"/>
      <c r="E1252" s="450"/>
      <c r="F1252" s="639">
        <v>227</v>
      </c>
      <c r="G1252" s="385">
        <f t="shared" si="888"/>
        <v>227</v>
      </c>
      <c r="H1252" s="385">
        <v>47</v>
      </c>
      <c r="I1252" s="385">
        <f>H1252/G1252*100</f>
        <v>20.704845814977972</v>
      </c>
      <c r="J1252" s="106"/>
      <c r="K1252" s="106"/>
      <c r="L1252" s="408"/>
      <c r="M1252" s="408"/>
      <c r="N1252" s="408"/>
      <c r="O1252" s="408"/>
      <c r="P1252" s="408"/>
      <c r="Q1252" s="408"/>
      <c r="R1252" s="782"/>
      <c r="S1252" s="782"/>
      <c r="T1252" s="782"/>
      <c r="U1252" s="782"/>
      <c r="V1252" s="782"/>
      <c r="W1252" s="782"/>
      <c r="X1252" s="782"/>
      <c r="Y1252" s="782"/>
      <c r="Z1252" s="782"/>
      <c r="AA1252" s="782"/>
      <c r="AB1252" s="782"/>
      <c r="AC1252" s="782"/>
      <c r="AD1252" s="3321">
        <f>R1252/12*$C$3</f>
        <v>0</v>
      </c>
      <c r="AE1252" s="782">
        <f>AK1252-AJ1252</f>
        <v>0</v>
      </c>
      <c r="AF1252" s="3557"/>
      <c r="AG1252" s="782"/>
      <c r="AH1252" s="782">
        <f>AE1252-AD1252</f>
        <v>0</v>
      </c>
      <c r="AI1252" s="782"/>
      <c r="AJ1252" s="782"/>
      <c r="AK1252" s="782"/>
      <c r="AL1252" s="1816"/>
      <c r="AM1252" s="1340"/>
    </row>
    <row r="1253" spans="1:39" s="52" customFormat="1" x14ac:dyDescent="0.25">
      <c r="A1253" s="664">
        <v>1</v>
      </c>
      <c r="B1253" s="1343">
        <v>1</v>
      </c>
      <c r="C1253" s="2759" t="s">
        <v>299</v>
      </c>
      <c r="D1253" s="449"/>
      <c r="E1253" s="365"/>
      <c r="F1253" s="640">
        <f>SUM(F1254:F1259)</f>
        <v>1000</v>
      </c>
      <c r="G1253" s="348">
        <f t="shared" ref="G1253:H1253" si="901">SUM(G1254:G1259)</f>
        <v>1000</v>
      </c>
      <c r="H1253" s="348">
        <f t="shared" si="901"/>
        <v>910</v>
      </c>
      <c r="I1253" s="348">
        <f>H1253/G1253*100</f>
        <v>91</v>
      </c>
      <c r="J1253" s="106"/>
      <c r="K1253" s="106"/>
      <c r="L1253" s="408"/>
      <c r="M1253" s="408"/>
      <c r="N1253" s="408"/>
      <c r="O1253" s="408"/>
      <c r="P1253" s="408"/>
      <c r="Q1253" s="408"/>
      <c r="R1253" s="2091">
        <v>1640.6279999999999</v>
      </c>
      <c r="S1253" s="2091">
        <v>1640.6279999999999</v>
      </c>
      <c r="T1253" s="2091">
        <v>1640.6279999999999</v>
      </c>
      <c r="U1253" s="2091">
        <v>1640.6279999999999</v>
      </c>
      <c r="V1253" s="2091">
        <v>1640.6279999999999</v>
      </c>
      <c r="W1253" s="2091">
        <v>1640.6279999999999</v>
      </c>
      <c r="X1253" s="2091">
        <v>1640.6279999999999</v>
      </c>
      <c r="Y1253" s="2091">
        <v>1481.076</v>
      </c>
      <c r="Z1253" s="2091">
        <v>1481.076</v>
      </c>
      <c r="AA1253" s="2091">
        <v>1481.076</v>
      </c>
      <c r="AB1253" s="2091">
        <v>1481.076</v>
      </c>
      <c r="AC1253" s="2091">
        <v>1481.076</v>
      </c>
      <c r="AD1253" s="3287">
        <f t="shared" ref="AD1253" si="902">AC1253</f>
        <v>1481.076</v>
      </c>
      <c r="AE1253" s="2091">
        <f t="shared" ref="AE1253" si="903">AK1253-AJ1253-AG1253</f>
        <v>1093.6413600000003</v>
      </c>
      <c r="AF1253" s="3556"/>
      <c r="AG1253" s="2091"/>
      <c r="AH1253" s="2091">
        <f>AE1253-AD1253</f>
        <v>-387.43463999999972</v>
      </c>
      <c r="AI1253" s="2091">
        <v>0</v>
      </c>
      <c r="AJ1253" s="2091">
        <v>0</v>
      </c>
      <c r="AK1253" s="2091">
        <v>1093.6413600000003</v>
      </c>
      <c r="AL1253" s="1816"/>
      <c r="AM1253" s="1340"/>
    </row>
    <row r="1254" spans="1:39" s="52" customFormat="1" x14ac:dyDescent="0.25">
      <c r="A1254" s="664">
        <v>1</v>
      </c>
      <c r="B1254" s="1343">
        <v>1</v>
      </c>
      <c r="C1254" s="1050" t="s">
        <v>68</v>
      </c>
      <c r="D1254" s="365"/>
      <c r="E1254" s="365"/>
      <c r="F1254" s="639">
        <v>30</v>
      </c>
      <c r="G1254" s="385">
        <f t="shared" si="888"/>
        <v>30</v>
      </c>
      <c r="H1254" s="385">
        <v>82</v>
      </c>
      <c r="I1254" s="348">
        <f>H1254/G1254*100</f>
        <v>273.33333333333331</v>
      </c>
      <c r="J1254" s="106"/>
      <c r="K1254" s="106"/>
      <c r="L1254" s="408"/>
      <c r="M1254" s="408"/>
      <c r="N1254" s="408"/>
      <c r="O1254" s="408"/>
      <c r="P1254" s="408"/>
      <c r="Q1254" s="408"/>
      <c r="R1254" s="2091"/>
      <c r="S1254" s="2091"/>
      <c r="T1254" s="2091"/>
      <c r="U1254" s="2091"/>
      <c r="V1254" s="2091"/>
      <c r="W1254" s="2091"/>
      <c r="X1254" s="2091"/>
      <c r="Y1254" s="2091"/>
      <c r="Z1254" s="2091"/>
      <c r="AA1254" s="2091"/>
      <c r="AB1254" s="2091"/>
      <c r="AC1254" s="2091"/>
      <c r="AD1254" s="3320"/>
      <c r="AE1254" s="2091"/>
      <c r="AF1254" s="3556"/>
      <c r="AG1254" s="2091"/>
      <c r="AH1254" s="2091"/>
      <c r="AI1254" s="2091"/>
      <c r="AJ1254" s="2091"/>
      <c r="AK1254" s="2091"/>
      <c r="AL1254" s="1816"/>
      <c r="AM1254" s="1340"/>
    </row>
    <row r="1255" spans="1:39" s="52" customFormat="1" x14ac:dyDescent="0.25">
      <c r="A1255" s="664"/>
      <c r="B1255" s="1343"/>
      <c r="C1255" s="1050" t="s">
        <v>503</v>
      </c>
      <c r="D1255" s="365"/>
      <c r="E1255" s="365"/>
      <c r="F1255" s="639"/>
      <c r="G1255" s="385"/>
      <c r="H1255" s="385"/>
      <c r="I1255" s="348"/>
      <c r="J1255" s="106"/>
      <c r="K1255" s="106"/>
      <c r="L1255" s="408"/>
      <c r="M1255" s="408"/>
      <c r="N1255" s="408"/>
      <c r="O1255" s="408"/>
      <c r="P1255" s="408"/>
      <c r="Q1255" s="408"/>
      <c r="R1255" s="2091"/>
      <c r="S1255" s="2091"/>
      <c r="T1255" s="2091"/>
      <c r="U1255" s="2091"/>
      <c r="V1255" s="2091"/>
      <c r="W1255" s="2091"/>
      <c r="X1255" s="2091"/>
      <c r="Y1255" s="2091"/>
      <c r="Z1255" s="2091"/>
      <c r="AA1255" s="2091"/>
      <c r="AB1255" s="2091"/>
      <c r="AC1255" s="2091"/>
      <c r="AD1255" s="3320"/>
      <c r="AE1255" s="2091"/>
      <c r="AF1255" s="3556"/>
      <c r="AG1255" s="2091"/>
      <c r="AH1255" s="2091"/>
      <c r="AI1255" s="2091"/>
      <c r="AJ1255" s="2091"/>
      <c r="AK1255" s="2091"/>
      <c r="AL1255" s="1816"/>
      <c r="AM1255" s="1340"/>
    </row>
    <row r="1256" spans="1:39" s="52" customFormat="1" ht="31.5" x14ac:dyDescent="0.25">
      <c r="A1256" s="664">
        <v>1</v>
      </c>
      <c r="B1256" s="1343">
        <v>1</v>
      </c>
      <c r="C1256" s="2870" t="s">
        <v>126</v>
      </c>
      <c r="D1256" s="365"/>
      <c r="E1256" s="365"/>
      <c r="F1256" s="639">
        <v>20</v>
      </c>
      <c r="G1256" s="74">
        <f t="shared" si="888"/>
        <v>20</v>
      </c>
      <c r="H1256" s="385"/>
      <c r="I1256" s="348"/>
      <c r="J1256" s="106"/>
      <c r="K1256" s="106"/>
      <c r="L1256" s="408"/>
      <c r="M1256" s="408"/>
      <c r="N1256" s="408"/>
      <c r="O1256" s="408"/>
      <c r="P1256" s="408"/>
      <c r="Q1256" s="408"/>
      <c r="R1256" s="2091"/>
      <c r="S1256" s="2091"/>
      <c r="T1256" s="2091"/>
      <c r="U1256" s="2091"/>
      <c r="V1256" s="2091"/>
      <c r="W1256" s="2091"/>
      <c r="X1256" s="2091"/>
      <c r="Y1256" s="2091"/>
      <c r="Z1256" s="2091"/>
      <c r="AA1256" s="2091"/>
      <c r="AB1256" s="2091"/>
      <c r="AC1256" s="2091"/>
      <c r="AD1256" s="3320"/>
      <c r="AE1256" s="2091"/>
      <c r="AF1256" s="3556"/>
      <c r="AG1256" s="2091"/>
      <c r="AH1256" s="2091"/>
      <c r="AI1256" s="2091"/>
      <c r="AJ1256" s="2091"/>
      <c r="AK1256" s="2091"/>
      <c r="AL1256" s="1816"/>
      <c r="AM1256" s="1340"/>
    </row>
    <row r="1257" spans="1:39" s="52" customFormat="1" ht="47.25" x14ac:dyDescent="0.25">
      <c r="A1257" s="664"/>
      <c r="B1257" s="1343"/>
      <c r="C1257" s="3071" t="s">
        <v>502</v>
      </c>
      <c r="D1257" s="365"/>
      <c r="E1257" s="365"/>
      <c r="F1257" s="639"/>
      <c r="G1257" s="74"/>
      <c r="H1257" s="385"/>
      <c r="I1257" s="348"/>
      <c r="J1257" s="106"/>
      <c r="K1257" s="106"/>
      <c r="L1257" s="408"/>
      <c r="M1257" s="408"/>
      <c r="N1257" s="408"/>
      <c r="O1257" s="408"/>
      <c r="P1257" s="408"/>
      <c r="Q1257" s="408"/>
      <c r="R1257" s="2091"/>
      <c r="S1257" s="2091"/>
      <c r="T1257" s="2091"/>
      <c r="U1257" s="2091"/>
      <c r="V1257" s="2091"/>
      <c r="W1257" s="2091"/>
      <c r="X1257" s="2091"/>
      <c r="Y1257" s="2091"/>
      <c r="Z1257" s="2091"/>
      <c r="AA1257" s="2091"/>
      <c r="AB1257" s="2091"/>
      <c r="AC1257" s="2091"/>
      <c r="AD1257" s="3320"/>
      <c r="AE1257" s="2091"/>
      <c r="AF1257" s="3556"/>
      <c r="AG1257" s="2091"/>
      <c r="AH1257" s="2091"/>
      <c r="AI1257" s="2091"/>
      <c r="AJ1257" s="2091"/>
      <c r="AK1257" s="2091"/>
      <c r="AL1257" s="1816"/>
      <c r="AM1257" s="1340"/>
    </row>
    <row r="1258" spans="1:39" s="52" customFormat="1" ht="30" x14ac:dyDescent="0.25">
      <c r="A1258" s="664">
        <v>1</v>
      </c>
      <c r="B1258" s="1343">
        <v>1</v>
      </c>
      <c r="C1258" s="2790" t="s">
        <v>452</v>
      </c>
      <c r="D1258" s="365"/>
      <c r="E1258" s="365"/>
      <c r="F1258" s="639">
        <v>500</v>
      </c>
      <c r="G1258" s="385">
        <f t="shared" si="888"/>
        <v>500</v>
      </c>
      <c r="H1258" s="385">
        <v>668</v>
      </c>
      <c r="I1258" s="348">
        <f t="shared" ref="I1258:I1264" si="904">H1258/G1258*100</f>
        <v>133.6</v>
      </c>
      <c r="J1258" s="106"/>
      <c r="K1258" s="106"/>
      <c r="L1258" s="408"/>
      <c r="M1258" s="408"/>
      <c r="N1258" s="408"/>
      <c r="O1258" s="408"/>
      <c r="P1258" s="408"/>
      <c r="Q1258" s="408"/>
      <c r="R1258" s="2091"/>
      <c r="S1258" s="2091"/>
      <c r="T1258" s="2091"/>
      <c r="U1258" s="2091"/>
      <c r="V1258" s="2091"/>
      <c r="W1258" s="2091"/>
      <c r="X1258" s="2091"/>
      <c r="Y1258" s="2091"/>
      <c r="Z1258" s="2091"/>
      <c r="AA1258" s="2091"/>
      <c r="AB1258" s="2091"/>
      <c r="AC1258" s="2091"/>
      <c r="AD1258" s="3320"/>
      <c r="AE1258" s="2091"/>
      <c r="AF1258" s="3556"/>
      <c r="AG1258" s="2091"/>
      <c r="AH1258" s="2091"/>
      <c r="AI1258" s="2091"/>
      <c r="AJ1258" s="2091"/>
      <c r="AK1258" s="2091"/>
      <c r="AL1258" s="1816"/>
      <c r="AM1258" s="1340"/>
    </row>
    <row r="1259" spans="1:39" s="52" customFormat="1" ht="30" x14ac:dyDescent="0.25">
      <c r="A1259" s="664">
        <v>1</v>
      </c>
      <c r="B1259" s="1343">
        <v>1</v>
      </c>
      <c r="C1259" s="2791" t="s">
        <v>74</v>
      </c>
      <c r="D1259" s="365"/>
      <c r="E1259" s="365"/>
      <c r="F1259" s="639">
        <v>450</v>
      </c>
      <c r="G1259" s="74">
        <f t="shared" si="888"/>
        <v>450</v>
      </c>
      <c r="H1259" s="385">
        <v>160</v>
      </c>
      <c r="I1259" s="348">
        <f t="shared" si="904"/>
        <v>35.555555555555557</v>
      </c>
      <c r="J1259" s="106"/>
      <c r="K1259" s="106"/>
      <c r="L1259" s="408"/>
      <c r="M1259" s="408"/>
      <c r="N1259" s="408"/>
      <c r="O1259" s="408"/>
      <c r="P1259" s="408"/>
      <c r="Q1259" s="408"/>
      <c r="R1259" s="2091"/>
      <c r="S1259" s="2091"/>
      <c r="T1259" s="2091"/>
      <c r="U1259" s="2091"/>
      <c r="V1259" s="2091"/>
      <c r="W1259" s="2091"/>
      <c r="X1259" s="2091"/>
      <c r="Y1259" s="2091"/>
      <c r="Z1259" s="2091"/>
      <c r="AA1259" s="2091"/>
      <c r="AB1259" s="2091"/>
      <c r="AC1259" s="2091"/>
      <c r="AD1259" s="3320"/>
      <c r="AE1259" s="2091"/>
      <c r="AF1259" s="3556"/>
      <c r="AG1259" s="2091"/>
      <c r="AH1259" s="2091"/>
      <c r="AI1259" s="2091"/>
      <c r="AJ1259" s="2091"/>
      <c r="AK1259" s="2091"/>
      <c r="AL1259" s="1816"/>
      <c r="AM1259" s="1340"/>
    </row>
    <row r="1260" spans="1:39" s="52" customFormat="1" x14ac:dyDescent="0.25">
      <c r="A1260" s="664">
        <v>1</v>
      </c>
      <c r="B1260" s="1343">
        <v>1</v>
      </c>
      <c r="C1260" s="2686" t="s">
        <v>402</v>
      </c>
      <c r="D1260" s="365"/>
      <c r="E1260" s="365"/>
      <c r="F1260" s="640">
        <f>F1238+F1213</f>
        <v>9665</v>
      </c>
      <c r="G1260" s="98">
        <f>G1238+G1213</f>
        <v>9665</v>
      </c>
      <c r="H1260" s="348">
        <f>H1238+H1213</f>
        <v>8664</v>
      </c>
      <c r="I1260" s="348">
        <f t="shared" si="904"/>
        <v>89.643041903776506</v>
      </c>
      <c r="J1260" s="106"/>
      <c r="K1260" s="106"/>
      <c r="L1260" s="408"/>
      <c r="M1260" s="408"/>
      <c r="N1260" s="408"/>
      <c r="O1260" s="408"/>
      <c r="P1260" s="408"/>
      <c r="Q1260" s="408"/>
      <c r="R1260" s="2091"/>
      <c r="S1260" s="2091"/>
      <c r="T1260" s="2091"/>
      <c r="U1260" s="2091"/>
      <c r="V1260" s="2091"/>
      <c r="W1260" s="2091"/>
      <c r="X1260" s="2091"/>
      <c r="Y1260" s="2091"/>
      <c r="Z1260" s="2091"/>
      <c r="AA1260" s="2091"/>
      <c r="AB1260" s="2091"/>
      <c r="AC1260" s="2091"/>
      <c r="AD1260" s="3320"/>
      <c r="AE1260" s="2091"/>
      <c r="AF1260" s="3556"/>
      <c r="AG1260" s="2091"/>
      <c r="AH1260" s="2091"/>
      <c r="AI1260" s="2091"/>
      <c r="AJ1260" s="2091"/>
      <c r="AK1260" s="2091"/>
      <c r="AL1260" s="1816"/>
      <c r="AM1260" s="1340"/>
    </row>
    <row r="1261" spans="1:39" s="52" customFormat="1" ht="29.25" x14ac:dyDescent="0.25">
      <c r="A1261" s="664">
        <v>1</v>
      </c>
      <c r="B1261" s="1343">
        <v>1</v>
      </c>
      <c r="C1261" s="2686" t="s">
        <v>446</v>
      </c>
      <c r="D1261" s="365"/>
      <c r="E1261" s="365"/>
      <c r="F1261" s="640">
        <f>F1227</f>
        <v>642</v>
      </c>
      <c r="G1261" s="348">
        <f>G1227</f>
        <v>642</v>
      </c>
      <c r="H1261" s="348">
        <f>H1227</f>
        <v>821</v>
      </c>
      <c r="I1261" s="348">
        <f t="shared" si="904"/>
        <v>127.88161993769471</v>
      </c>
      <c r="J1261" s="106"/>
      <c r="K1261" s="106"/>
      <c r="L1261" s="408"/>
      <c r="M1261" s="408"/>
      <c r="N1261" s="408"/>
      <c r="O1261" s="408"/>
      <c r="P1261" s="408"/>
      <c r="Q1261" s="408"/>
      <c r="R1261" s="2091"/>
      <c r="S1261" s="2091"/>
      <c r="T1261" s="2091"/>
      <c r="U1261" s="2091"/>
      <c r="V1261" s="2091"/>
      <c r="W1261" s="2091"/>
      <c r="X1261" s="2091"/>
      <c r="Y1261" s="2091"/>
      <c r="Z1261" s="2091"/>
      <c r="AA1261" s="2091"/>
      <c r="AB1261" s="2091"/>
      <c r="AC1261" s="2091"/>
      <c r="AD1261" s="3320"/>
      <c r="AE1261" s="2091"/>
      <c r="AF1261" s="3556"/>
      <c r="AG1261" s="2091"/>
      <c r="AH1261" s="2091"/>
      <c r="AI1261" s="2091"/>
      <c r="AJ1261" s="2091"/>
      <c r="AK1261" s="2091"/>
      <c r="AL1261" s="1816"/>
      <c r="AM1261" s="1340"/>
    </row>
    <row r="1262" spans="1:39" s="52" customFormat="1" ht="29.25" x14ac:dyDescent="0.25">
      <c r="A1262" s="664">
        <v>1</v>
      </c>
      <c r="B1262" s="1343">
        <v>1</v>
      </c>
      <c r="C1262" s="2686" t="s">
        <v>403</v>
      </c>
      <c r="D1262" s="365"/>
      <c r="E1262" s="365"/>
      <c r="F1262" s="640">
        <f>F1246+F1221</f>
        <v>6211.7021276595742</v>
      </c>
      <c r="G1262" s="98">
        <f>G1246+G1221</f>
        <v>6211.7021276595742</v>
      </c>
      <c r="H1262" s="348">
        <f>H1246+H1221</f>
        <v>4808.0457446808505</v>
      </c>
      <c r="I1262" s="348">
        <f t="shared" si="904"/>
        <v>77.403031340983048</v>
      </c>
      <c r="J1262" s="106"/>
      <c r="K1262" s="106"/>
      <c r="L1262" s="408"/>
      <c r="M1262" s="408"/>
      <c r="N1262" s="408"/>
      <c r="O1262" s="408"/>
      <c r="P1262" s="408"/>
      <c r="Q1262" s="408"/>
      <c r="R1262" s="2091"/>
      <c r="S1262" s="2091"/>
      <c r="T1262" s="2091"/>
      <c r="U1262" s="2091"/>
      <c r="V1262" s="2091"/>
      <c r="W1262" s="2091"/>
      <c r="X1262" s="2091"/>
      <c r="Y1262" s="2091"/>
      <c r="Z1262" s="2091"/>
      <c r="AA1262" s="2091"/>
      <c r="AB1262" s="2091"/>
      <c r="AC1262" s="2091"/>
      <c r="AD1262" s="3320"/>
      <c r="AE1262" s="2091"/>
      <c r="AF1262" s="3556"/>
      <c r="AG1262" s="2091"/>
      <c r="AH1262" s="2091"/>
      <c r="AI1262" s="2091"/>
      <c r="AJ1262" s="2091"/>
      <c r="AK1262" s="2091"/>
      <c r="AL1262" s="1816"/>
      <c r="AM1262" s="1340"/>
    </row>
    <row r="1263" spans="1:39" s="52" customFormat="1" ht="29.25" x14ac:dyDescent="0.25">
      <c r="A1263" s="664">
        <v>1</v>
      </c>
      <c r="B1263" s="1343">
        <v>1</v>
      </c>
      <c r="C1263" s="2686" t="s">
        <v>404</v>
      </c>
      <c r="D1263" s="365"/>
      <c r="E1263" s="365"/>
      <c r="F1263" s="640">
        <f>F1250+F1252</f>
        <v>592</v>
      </c>
      <c r="G1263" s="98">
        <f>G1250+G1252</f>
        <v>592</v>
      </c>
      <c r="H1263" s="348">
        <f>H1250+H1252</f>
        <v>202</v>
      </c>
      <c r="I1263" s="348">
        <f t="shared" si="904"/>
        <v>34.121621621621621</v>
      </c>
      <c r="J1263" s="106"/>
      <c r="K1263" s="106"/>
      <c r="L1263" s="408"/>
      <c r="M1263" s="408"/>
      <c r="N1263" s="408"/>
      <c r="O1263" s="408"/>
      <c r="P1263" s="408"/>
      <c r="Q1263" s="408"/>
      <c r="R1263" s="2091">
        <v>598.9452</v>
      </c>
      <c r="S1263" s="2091">
        <v>598.9452</v>
      </c>
      <c r="T1263" s="2091">
        <v>598.9452</v>
      </c>
      <c r="U1263" s="2091">
        <v>722.97455999999988</v>
      </c>
      <c r="V1263" s="2091">
        <v>722.97455999999988</v>
      </c>
      <c r="W1263" s="2091">
        <v>722.97455999999988</v>
      </c>
      <c r="X1263" s="2091">
        <v>722.97455999999988</v>
      </c>
      <c r="Y1263" s="2091">
        <v>627.56736000000001</v>
      </c>
      <c r="Z1263" s="2091">
        <v>627.56736000000001</v>
      </c>
      <c r="AA1263" s="2091">
        <v>627.56736000000001</v>
      </c>
      <c r="AB1263" s="2091">
        <v>627.56736000000001</v>
      </c>
      <c r="AC1263" s="2091">
        <v>627.56736000000001</v>
      </c>
      <c r="AD1263" s="3287">
        <f t="shared" ref="AD1263" si="905">AC1263</f>
        <v>627.56736000000001</v>
      </c>
      <c r="AE1263" s="2091">
        <f t="shared" ref="AE1263" si="906">AK1263-AJ1263-AG1263</f>
        <v>212.05151999999998</v>
      </c>
      <c r="AF1263" s="3556"/>
      <c r="AG1263" s="2091"/>
      <c r="AH1263" s="2091">
        <f>AE1263-AD1263</f>
        <v>-415.51584000000003</v>
      </c>
      <c r="AI1263" s="2091">
        <v>0</v>
      </c>
      <c r="AJ1263" s="2091">
        <v>-0.58391999999999999</v>
      </c>
      <c r="AK1263" s="2091">
        <v>211.46759999999998</v>
      </c>
      <c r="AL1263" s="1816"/>
      <c r="AM1263" s="1340"/>
    </row>
    <row r="1264" spans="1:39" s="52" customFormat="1" x14ac:dyDescent="0.25">
      <c r="A1264" s="664">
        <v>1</v>
      </c>
      <c r="B1264" s="1343">
        <v>1</v>
      </c>
      <c r="C1264" s="2687" t="s">
        <v>141</v>
      </c>
      <c r="D1264" s="365"/>
      <c r="E1264" s="365"/>
      <c r="F1264" s="640">
        <f>F1260+F1261+F1263+F1247*2.9+F1222*2.9+F1224/4.2</f>
        <v>28011.619047619046</v>
      </c>
      <c r="G1264" s="98">
        <f>G1260+G1261+G1263+G1247*2.9+G1222*2.9+G1224/4.2</f>
        <v>28011.619047619046</v>
      </c>
      <c r="H1264" s="98">
        <f>H1260+H1261+H1263+H1247*2.9+H1222*2.9+H1224/4.2</f>
        <v>22780.416666666664</v>
      </c>
      <c r="I1264" s="348">
        <f t="shared" si="904"/>
        <v>81.3248838917184</v>
      </c>
      <c r="J1264" s="106"/>
      <c r="K1264" s="106"/>
      <c r="L1264" s="408"/>
      <c r="M1264" s="408"/>
      <c r="N1264" s="408"/>
      <c r="O1264" s="408"/>
      <c r="P1264" s="408"/>
      <c r="Q1264" s="408"/>
      <c r="R1264" s="2091">
        <f t="shared" ref="R1264:W1264" si="907">R1263+R1253+R1227+R1225+R1212</f>
        <v>20406.230599999999</v>
      </c>
      <c r="S1264" s="2091">
        <f t="shared" si="907"/>
        <v>20406.230599999999</v>
      </c>
      <c r="T1264" s="2091">
        <f t="shared" si="907"/>
        <v>20406.230599999999</v>
      </c>
      <c r="U1264" s="2091">
        <f t="shared" si="907"/>
        <v>20406.812330000001</v>
      </c>
      <c r="V1264" s="2091">
        <f t="shared" si="907"/>
        <v>20406.812330000001</v>
      </c>
      <c r="W1264" s="2091">
        <f t="shared" si="907"/>
        <v>20406.812330000001</v>
      </c>
      <c r="X1264" s="2091">
        <f t="shared" ref="X1264:Y1264" si="908">X1263+X1253+X1227+X1225+X1212</f>
        <v>20406.812330000001</v>
      </c>
      <c r="Y1264" s="2092">
        <f t="shared" si="908"/>
        <v>20151.853130000003</v>
      </c>
      <c r="Z1264" s="2092">
        <f t="shared" ref="Z1264:AA1264" si="909">Z1263+Z1253+Z1227+Z1225+Z1212</f>
        <v>20223.671539999999</v>
      </c>
      <c r="AA1264" s="2092">
        <f t="shared" si="909"/>
        <v>20221.152000000002</v>
      </c>
      <c r="AB1264" s="2092">
        <f t="shared" ref="AB1264:AD1264" si="910">AB1263+AB1253+AB1227+AB1225+AB1212</f>
        <v>20203.426940000001</v>
      </c>
      <c r="AC1264" s="2092">
        <f t="shared" ref="AC1264" si="911">AC1263+AC1253+AC1227+AC1225+AC1212</f>
        <v>20203.426940000001</v>
      </c>
      <c r="AD1264" s="3396">
        <f t="shared" si="910"/>
        <v>20203.426940000001</v>
      </c>
      <c r="AE1264" s="2092">
        <f t="shared" ref="AE1264:AK1264" si="912">AE1263+AE1253+AE1227+AE1225+AE1212</f>
        <v>19349.049079999997</v>
      </c>
      <c r="AF1264" s="3558">
        <f t="shared" si="912"/>
        <v>0</v>
      </c>
      <c r="AG1264" s="2092">
        <f t="shared" ref="AG1264" si="913">AG1263+AG1253+AG1227+AG1225+AG1212</f>
        <v>0</v>
      </c>
      <c r="AH1264" s="2092">
        <f t="shared" si="912"/>
        <v>-854.37786000000222</v>
      </c>
      <c r="AI1264" s="2092"/>
      <c r="AJ1264" s="2092">
        <f>AJ1263+AJ1253+AJ1227+AJ1225+AJ1212</f>
        <v>-21.739129999999996</v>
      </c>
      <c r="AK1264" s="2092">
        <f t="shared" si="912"/>
        <v>19327.309949999999</v>
      </c>
      <c r="AL1264" s="1816"/>
      <c r="AM1264" s="1340"/>
    </row>
    <row r="1265" spans="1:39" s="52" customFormat="1" x14ac:dyDescent="0.25">
      <c r="A1265" s="664">
        <v>1</v>
      </c>
      <c r="B1265" s="1343">
        <v>1</v>
      </c>
      <c r="C1265" s="249" t="s">
        <v>29</v>
      </c>
      <c r="D1265" s="249"/>
      <c r="E1265" s="191"/>
      <c r="F1265" s="1659"/>
      <c r="G1265" s="605"/>
      <c r="H1265" s="605"/>
      <c r="I1265" s="605"/>
      <c r="J1265" s="604"/>
      <c r="K1265" s="604"/>
      <c r="L1265" s="603"/>
      <c r="M1265" s="603"/>
      <c r="N1265" s="603"/>
      <c r="O1265" s="603"/>
      <c r="P1265" s="603"/>
      <c r="Q1265" s="603"/>
      <c r="R1265" s="590"/>
      <c r="S1265" s="590"/>
      <c r="T1265" s="590"/>
      <c r="U1265" s="590"/>
      <c r="V1265" s="590"/>
      <c r="W1265" s="590"/>
      <c r="X1265" s="590"/>
      <c r="Y1265" s="590"/>
      <c r="Z1265" s="590"/>
      <c r="AA1265" s="590"/>
      <c r="AB1265" s="590"/>
      <c r="AC1265" s="590"/>
      <c r="AD1265" s="3323"/>
      <c r="AE1265" s="590"/>
      <c r="AF1265" s="3436"/>
      <c r="AG1265" s="590"/>
      <c r="AH1265" s="590"/>
      <c r="AI1265" s="590"/>
      <c r="AJ1265" s="590"/>
      <c r="AK1265" s="590"/>
      <c r="AL1265" s="1816"/>
      <c r="AM1265" s="1340"/>
    </row>
    <row r="1266" spans="1:39" s="52" customFormat="1" x14ac:dyDescent="0.25">
      <c r="A1266" s="664">
        <v>1</v>
      </c>
      <c r="B1266" s="1343">
        <v>1</v>
      </c>
      <c r="C1266" s="125" t="s">
        <v>135</v>
      </c>
      <c r="D1266" s="125"/>
      <c r="E1266" s="743">
        <v>300</v>
      </c>
      <c r="F1266" s="776">
        <v>40</v>
      </c>
      <c r="G1266" s="74">
        <f>ROUND(F1266/12*$C$3,0)</f>
        <v>40</v>
      </c>
      <c r="H1266" s="74">
        <v>21</v>
      </c>
      <c r="I1266" s="74">
        <f>H1266/G1266*100</f>
        <v>52.5</v>
      </c>
      <c r="J1266" s="330">
        <v>10</v>
      </c>
      <c r="K1266" s="75">
        <f>N1266/H1266</f>
        <v>13.80952380952381</v>
      </c>
      <c r="L1266" s="76">
        <f>ROUND(F1266*J1266,0)</f>
        <v>400</v>
      </c>
      <c r="M1266" s="76">
        <f t="shared" ref="M1266" si="914">ROUND(L1266/12*$C$3,0)</f>
        <v>400</v>
      </c>
      <c r="N1266" s="76">
        <v>290</v>
      </c>
      <c r="O1266" s="76">
        <f>N1266/M1266*100</f>
        <v>72.5</v>
      </c>
      <c r="P1266" s="76">
        <f>L1266/E1266</f>
        <v>1.3333333333333333</v>
      </c>
      <c r="Q1266" s="76">
        <f>N1266/$C$3*12/P1266</f>
        <v>217.5</v>
      </c>
      <c r="R1266" s="2091">
        <v>1519.5129999999999</v>
      </c>
      <c r="S1266" s="2091">
        <v>1519.5129999999999</v>
      </c>
      <c r="T1266" s="2091">
        <v>1519.5129999999999</v>
      </c>
      <c r="U1266" s="2091">
        <v>1519.5129999999999</v>
      </c>
      <c r="V1266" s="2091">
        <v>1519.5129999999999</v>
      </c>
      <c r="W1266" s="2091">
        <v>1519.5129999999999</v>
      </c>
      <c r="X1266" s="2091">
        <v>1519.5129999999999</v>
      </c>
      <c r="Y1266" s="2091">
        <v>1519.5129999999999</v>
      </c>
      <c r="Z1266" s="2091">
        <v>1519.5129999999999</v>
      </c>
      <c r="AA1266" s="2091">
        <v>1519.5129999999999</v>
      </c>
      <c r="AB1266" s="2091">
        <v>1519.5129999999999</v>
      </c>
      <c r="AC1266" s="2091">
        <v>1519.5129999999999</v>
      </c>
      <c r="AD1266" s="3287">
        <f t="shared" ref="AD1266" si="915">AC1266</f>
        <v>1519.5129999999999</v>
      </c>
      <c r="AE1266" s="2091">
        <f t="shared" ref="AE1266" si="916">AK1266-AJ1266-AG1266</f>
        <v>484.06036</v>
      </c>
      <c r="AF1266" s="3556"/>
      <c r="AG1266" s="2091"/>
      <c r="AH1266" s="2091">
        <f>AE1266-AD1266</f>
        <v>-1035.45264</v>
      </c>
      <c r="AI1266" s="2091">
        <v>0</v>
      </c>
      <c r="AJ1266" s="2091">
        <v>0</v>
      </c>
      <c r="AK1266" s="2091">
        <v>484.06036</v>
      </c>
      <c r="AL1266" s="1816"/>
      <c r="AM1266" s="1340"/>
    </row>
    <row r="1267" spans="1:39" s="52" customFormat="1" x14ac:dyDescent="0.25">
      <c r="A1267" s="664"/>
      <c r="B1267" s="1343">
        <v>1</v>
      </c>
      <c r="C1267" s="125" t="s">
        <v>6</v>
      </c>
      <c r="D1267" s="125"/>
      <c r="E1267" s="743">
        <v>300</v>
      </c>
      <c r="F1267" s="776">
        <v>143</v>
      </c>
      <c r="G1267" s="74">
        <f>ROUND(F1267/12*$C$3,0)</f>
        <v>143</v>
      </c>
      <c r="H1267" s="74">
        <v>83</v>
      </c>
      <c r="I1267" s="74">
        <f>H1267/G1267*100</f>
        <v>58.04195804195804</v>
      </c>
      <c r="J1267" s="330">
        <v>9</v>
      </c>
      <c r="K1267" s="75">
        <f>N1267/H1267</f>
        <v>11.457831325301205</v>
      </c>
      <c r="L1267" s="76">
        <f>ROUND(F1267*J1267,0)</f>
        <v>1287</v>
      </c>
      <c r="M1267" s="76">
        <f t="shared" ref="M1267" si="917">ROUND(L1267/12*$C$3,0)</f>
        <v>1287</v>
      </c>
      <c r="N1267" s="76">
        <v>951</v>
      </c>
      <c r="O1267" s="76">
        <f>N1267/M1267*100</f>
        <v>73.892773892773889</v>
      </c>
      <c r="P1267" s="76">
        <f>L1267/E1267</f>
        <v>4.29</v>
      </c>
      <c r="Q1267" s="76">
        <f>N1267/$C$3*12/P1267</f>
        <v>221.67832167832168</v>
      </c>
      <c r="R1267" s="2091"/>
      <c r="S1267" s="2091"/>
      <c r="T1267" s="2091"/>
      <c r="U1267" s="2091"/>
      <c r="V1267" s="2091"/>
      <c r="W1267" s="2091"/>
      <c r="X1267" s="2091"/>
      <c r="Y1267" s="2091"/>
      <c r="Z1267" s="2091"/>
      <c r="AA1267" s="2091"/>
      <c r="AB1267" s="2091"/>
      <c r="AC1267" s="2091"/>
      <c r="AD1267" s="3320"/>
      <c r="AE1267" s="2091"/>
      <c r="AF1267" s="3556"/>
      <c r="AG1267" s="2091"/>
      <c r="AH1267" s="2091"/>
      <c r="AI1267" s="2091"/>
      <c r="AJ1267" s="2091"/>
      <c r="AK1267" s="2091"/>
      <c r="AL1267" s="1816"/>
      <c r="AM1267" s="1340"/>
    </row>
    <row r="1268" spans="1:39" s="52" customFormat="1" x14ac:dyDescent="0.25">
      <c r="A1268" s="664">
        <v>1</v>
      </c>
      <c r="B1268" s="1343">
        <v>1</v>
      </c>
      <c r="C1268" s="450" t="s">
        <v>13</v>
      </c>
      <c r="D1268" s="450"/>
      <c r="E1268" s="450"/>
      <c r="F1268" s="1613">
        <f>SUM(F1266:F1267)</f>
        <v>183</v>
      </c>
      <c r="G1268" s="368">
        <f t="shared" ref="G1268:H1268" si="918">SUM(G1266:G1267)</f>
        <v>183</v>
      </c>
      <c r="H1268" s="368">
        <f t="shared" si="918"/>
        <v>104</v>
      </c>
      <c r="I1268" s="368">
        <f>H1268/G1268*100</f>
        <v>56.830601092896174</v>
      </c>
      <c r="J1268" s="608">
        <f>IF(F1268=0,0,L1268/F1268)</f>
        <v>9.2185792349726778</v>
      </c>
      <c r="K1268" s="99">
        <f>N1268/H1268</f>
        <v>11.932692307692308</v>
      </c>
      <c r="L1268" s="368">
        <f t="shared" ref="L1268:P1268" si="919">SUM(L1266:L1267)</f>
        <v>1687</v>
      </c>
      <c r="M1268" s="368">
        <f t="shared" si="919"/>
        <v>1687</v>
      </c>
      <c r="N1268" s="368">
        <f t="shared" si="919"/>
        <v>1241</v>
      </c>
      <c r="O1268" s="76">
        <f>N1268/M1268*100</f>
        <v>73.562537048014235</v>
      </c>
      <c r="P1268" s="368">
        <f t="shared" si="919"/>
        <v>5.6233333333333331</v>
      </c>
      <c r="Q1268" s="76">
        <f>N1268/$C$3*12/P1268</f>
        <v>220.68761114404268</v>
      </c>
      <c r="R1268" s="2116"/>
      <c r="S1268" s="2116"/>
      <c r="T1268" s="2116"/>
      <c r="U1268" s="2116"/>
      <c r="V1268" s="2116"/>
      <c r="W1268" s="2116"/>
      <c r="X1268" s="2116"/>
      <c r="Y1268" s="2116"/>
      <c r="Z1268" s="2116"/>
      <c r="AA1268" s="2116"/>
      <c r="AB1268" s="2116"/>
      <c r="AC1268" s="2116"/>
      <c r="AD1268" s="3352"/>
      <c r="AE1268" s="2116"/>
      <c r="AF1268" s="3559"/>
      <c r="AG1268" s="2116"/>
      <c r="AH1268" s="2116"/>
      <c r="AI1268" s="2116"/>
      <c r="AJ1268" s="2116"/>
      <c r="AK1268" s="2116"/>
      <c r="AL1268" s="1816"/>
      <c r="AM1268" s="1340"/>
    </row>
    <row r="1269" spans="1:39" s="52" customFormat="1" x14ac:dyDescent="0.25">
      <c r="A1269" s="664">
        <v>1</v>
      </c>
      <c r="B1269" s="1343">
        <v>1</v>
      </c>
      <c r="C1269" s="191" t="s">
        <v>128</v>
      </c>
      <c r="D1269" s="191"/>
      <c r="E1269" s="450"/>
      <c r="F1269" s="1613"/>
      <c r="G1269" s="368"/>
      <c r="H1269" s="368"/>
      <c r="I1269" s="368"/>
      <c r="J1269" s="608"/>
      <c r="K1269" s="99"/>
      <c r="L1269" s="368"/>
      <c r="M1269" s="368"/>
      <c r="N1269" s="368"/>
      <c r="O1269" s="76"/>
      <c r="P1269" s="76"/>
      <c r="Q1269" s="76"/>
      <c r="R1269" s="2116"/>
      <c r="S1269" s="2116"/>
      <c r="T1269" s="2116"/>
      <c r="U1269" s="2116"/>
      <c r="V1269" s="2116"/>
      <c r="W1269" s="2116"/>
      <c r="X1269" s="2116"/>
      <c r="Y1269" s="2116"/>
      <c r="Z1269" s="2116"/>
      <c r="AA1269" s="2116"/>
      <c r="AB1269" s="2116"/>
      <c r="AC1269" s="2116"/>
      <c r="AD1269" s="3352"/>
      <c r="AE1269" s="2116"/>
      <c r="AF1269" s="3559"/>
      <c r="AG1269" s="2116"/>
      <c r="AH1269" s="2116"/>
      <c r="AI1269" s="2116"/>
      <c r="AJ1269" s="2116"/>
      <c r="AK1269" s="2116"/>
      <c r="AL1269" s="1816"/>
      <c r="AM1269" s="1340"/>
    </row>
    <row r="1270" spans="1:39" s="52" customFormat="1" x14ac:dyDescent="0.25">
      <c r="A1270" s="664">
        <v>1</v>
      </c>
      <c r="B1270" s="1343">
        <v>1</v>
      </c>
      <c r="C1270" s="130" t="s">
        <v>135</v>
      </c>
      <c r="D1270" s="130"/>
      <c r="E1270" s="743">
        <v>240</v>
      </c>
      <c r="F1270" s="776">
        <v>10</v>
      </c>
      <c r="G1270" s="894">
        <f t="shared" ref="G1270:G1272" si="920">ROUND(F1270/12*$C$3,0)</f>
        <v>10</v>
      </c>
      <c r="H1270" s="74">
        <v>2</v>
      </c>
      <c r="I1270" s="74">
        <f>H1270/G1270*100</f>
        <v>20</v>
      </c>
      <c r="J1270" s="443">
        <v>8</v>
      </c>
      <c r="K1270" s="75">
        <f>N1270/H1270</f>
        <v>10</v>
      </c>
      <c r="L1270" s="76">
        <f>ROUND(F1270*J1270,0)</f>
        <v>80</v>
      </c>
      <c r="M1270" s="76">
        <f t="shared" ref="M1270:M1272" si="921">ROUND(L1270/12*$C$3,0)</f>
        <v>80</v>
      </c>
      <c r="N1270" s="76">
        <v>20</v>
      </c>
      <c r="O1270" s="76">
        <f>N1270/M1270*100</f>
        <v>25</v>
      </c>
      <c r="P1270" s="76">
        <f>L1270/E1270</f>
        <v>0.33333333333333331</v>
      </c>
      <c r="Q1270" s="76">
        <f>N1270/$C$3*12/P1270</f>
        <v>60</v>
      </c>
      <c r="R1270" s="2091">
        <v>366.22991999999999</v>
      </c>
      <c r="S1270" s="2091">
        <v>366.22991999999999</v>
      </c>
      <c r="T1270" s="2091">
        <v>366.22991999999999</v>
      </c>
      <c r="U1270" s="2091">
        <v>366.22991999999999</v>
      </c>
      <c r="V1270" s="2091">
        <v>366.22991999999999</v>
      </c>
      <c r="W1270" s="2091">
        <v>366.22991999999999</v>
      </c>
      <c r="X1270" s="2091">
        <v>366.22991999999999</v>
      </c>
      <c r="Y1270" s="2091">
        <v>366.22991999999999</v>
      </c>
      <c r="Z1270" s="2091">
        <v>366.22991999999999</v>
      </c>
      <c r="AA1270" s="2091">
        <v>366.22991999999999</v>
      </c>
      <c r="AB1270" s="2091">
        <v>366.22991999999999</v>
      </c>
      <c r="AC1270" s="2091">
        <v>366.22991999999999</v>
      </c>
      <c r="AD1270" s="3287">
        <f t="shared" ref="AD1270" si="922">AC1270</f>
        <v>366.22991999999999</v>
      </c>
      <c r="AE1270" s="2116">
        <f t="shared" ref="AE1270" si="923">AK1270-AJ1270-AG1270</f>
        <v>73.245980000000003</v>
      </c>
      <c r="AF1270" s="3559"/>
      <c r="AG1270" s="2116"/>
      <c r="AH1270" s="2116">
        <f>AE1270-AD1270</f>
        <v>-292.98393999999996</v>
      </c>
      <c r="AI1270" s="2116">
        <v>0</v>
      </c>
      <c r="AJ1270" s="2091">
        <v>0</v>
      </c>
      <c r="AK1270" s="2091">
        <v>73.245980000000003</v>
      </c>
      <c r="AL1270" s="1816"/>
      <c r="AM1270" s="1340"/>
    </row>
    <row r="1271" spans="1:39" s="52" customFormat="1" x14ac:dyDescent="0.25">
      <c r="A1271" s="664"/>
      <c r="B1271" s="1343">
        <v>1</v>
      </c>
      <c r="C1271" s="130" t="s">
        <v>9</v>
      </c>
      <c r="D1271" s="130"/>
      <c r="E1271" s="1856">
        <v>240</v>
      </c>
      <c r="F1271" s="776">
        <v>20</v>
      </c>
      <c r="G1271" s="894">
        <f t="shared" si="920"/>
        <v>20</v>
      </c>
      <c r="H1271" s="74">
        <v>117</v>
      </c>
      <c r="I1271" s="74">
        <f>H1271/G1271*100</f>
        <v>585</v>
      </c>
      <c r="J1271" s="443">
        <v>8</v>
      </c>
      <c r="K1271" s="75">
        <f>N1271/H1271</f>
        <v>9.7350427350427342</v>
      </c>
      <c r="L1271" s="76">
        <f>ROUND(F1271*J1271,0)</f>
        <v>160</v>
      </c>
      <c r="M1271" s="76">
        <f t="shared" si="921"/>
        <v>160</v>
      </c>
      <c r="N1271" s="76">
        <v>1139</v>
      </c>
      <c r="O1271" s="76">
        <f>N1271/M1271*100</f>
        <v>711.875</v>
      </c>
      <c r="P1271" s="76">
        <f>L1271/E1271</f>
        <v>0.66666666666666663</v>
      </c>
      <c r="Q1271" s="76">
        <f>N1271/$C$3*12/P1271</f>
        <v>1708.5</v>
      </c>
      <c r="R1271" s="2091"/>
      <c r="S1271" s="2091"/>
      <c r="T1271" s="2091"/>
      <c r="U1271" s="2091"/>
      <c r="V1271" s="2091"/>
      <c r="W1271" s="2091"/>
      <c r="X1271" s="2091"/>
      <c r="Y1271" s="2091"/>
      <c r="Z1271" s="2091"/>
      <c r="AA1271" s="2091"/>
      <c r="AB1271" s="2091"/>
      <c r="AC1271" s="2091"/>
      <c r="AD1271" s="3367"/>
      <c r="AE1271" s="2116"/>
      <c r="AF1271" s="3559"/>
      <c r="AG1271" s="2116"/>
      <c r="AH1271" s="2116"/>
      <c r="AI1271" s="2116"/>
      <c r="AJ1271" s="2091"/>
      <c r="AK1271" s="2091"/>
      <c r="AL1271" s="1816"/>
      <c r="AM1271" s="1340"/>
    </row>
    <row r="1272" spans="1:39" s="52" customFormat="1" x14ac:dyDescent="0.25">
      <c r="A1272" s="664"/>
      <c r="B1272" s="1343">
        <v>1</v>
      </c>
      <c r="C1272" s="130" t="s">
        <v>47</v>
      </c>
      <c r="D1272" s="130"/>
      <c r="E1272" s="1856">
        <v>240</v>
      </c>
      <c r="F1272" s="776">
        <v>228</v>
      </c>
      <c r="G1272" s="894">
        <f t="shared" si="920"/>
        <v>228</v>
      </c>
      <c r="H1272" s="74">
        <v>108</v>
      </c>
      <c r="I1272" s="74">
        <f>H1272/G1272*100</f>
        <v>47.368421052631575</v>
      </c>
      <c r="J1272" s="443">
        <v>8</v>
      </c>
      <c r="K1272" s="75">
        <f>N1272/H1272</f>
        <v>9.5833333333333339</v>
      </c>
      <c r="L1272" s="76">
        <f>ROUND(F1272*J1272,0)</f>
        <v>1824</v>
      </c>
      <c r="M1272" s="76">
        <f t="shared" si="921"/>
        <v>1824</v>
      </c>
      <c r="N1272" s="76">
        <v>1035</v>
      </c>
      <c r="O1272" s="76">
        <f>N1272/M1272*100</f>
        <v>56.743421052631582</v>
      </c>
      <c r="P1272" s="76">
        <f>L1272/E1272</f>
        <v>7.6</v>
      </c>
      <c r="Q1272" s="76">
        <f>N1272/$C$3*12/P1272</f>
        <v>136.18421052631581</v>
      </c>
      <c r="R1272" s="2091"/>
      <c r="S1272" s="2091"/>
      <c r="T1272" s="2091"/>
      <c r="U1272" s="2091"/>
      <c r="V1272" s="2091"/>
      <c r="W1272" s="2091"/>
      <c r="X1272" s="2091"/>
      <c r="Y1272" s="2091"/>
      <c r="Z1272" s="2091"/>
      <c r="AA1272" s="2091"/>
      <c r="AB1272" s="2091"/>
      <c r="AC1272" s="2091"/>
      <c r="AD1272" s="3352"/>
      <c r="AE1272" s="2116"/>
      <c r="AF1272" s="3559"/>
      <c r="AG1272" s="2116"/>
      <c r="AH1272" s="2116"/>
      <c r="AI1272" s="2116"/>
      <c r="AJ1272" s="2091"/>
      <c r="AK1272" s="2091"/>
      <c r="AL1272" s="1816"/>
      <c r="AM1272" s="1340"/>
    </row>
    <row r="1273" spans="1:39" s="78" customFormat="1" x14ac:dyDescent="0.25">
      <c r="A1273" s="664">
        <v>1</v>
      </c>
      <c r="B1273" s="1343">
        <v>1</v>
      </c>
      <c r="C1273" s="247" t="s">
        <v>160</v>
      </c>
      <c r="D1273" s="736"/>
      <c r="E1273" s="609"/>
      <c r="F1273" s="1613">
        <f>SUM(F1270:F1272)</f>
        <v>258</v>
      </c>
      <c r="G1273" s="368">
        <f t="shared" ref="G1273:H1273" si="924">SUM(G1270:G1272)</f>
        <v>258</v>
      </c>
      <c r="H1273" s="368">
        <f t="shared" si="924"/>
        <v>227</v>
      </c>
      <c r="I1273" s="98">
        <f>H1273/G1273*100</f>
        <v>87.984496124031011</v>
      </c>
      <c r="J1273" s="718">
        <f>L1273/F1273</f>
        <v>8</v>
      </c>
      <c r="K1273" s="712">
        <f>N1273/H1273</f>
        <v>9.6651982378854626</v>
      </c>
      <c r="L1273" s="368">
        <f t="shared" ref="L1273:P1273" si="925">SUM(L1270:L1272)</f>
        <v>2064</v>
      </c>
      <c r="M1273" s="368">
        <f t="shared" si="925"/>
        <v>2064</v>
      </c>
      <c r="N1273" s="368">
        <f t="shared" si="925"/>
        <v>2194</v>
      </c>
      <c r="O1273" s="100">
        <f>N1273/M1273*100</f>
        <v>106.29844961240309</v>
      </c>
      <c r="P1273" s="368">
        <f t="shared" si="925"/>
        <v>8.6</v>
      </c>
      <c r="Q1273" s="76">
        <f>N1273/$C$3*12/P1273</f>
        <v>255.11627906976744</v>
      </c>
      <c r="R1273" s="2092"/>
      <c r="S1273" s="2092"/>
      <c r="T1273" s="2092"/>
      <c r="U1273" s="2092"/>
      <c r="V1273" s="2092"/>
      <c r="W1273" s="2092"/>
      <c r="X1273" s="2092"/>
      <c r="Y1273" s="2092"/>
      <c r="Z1273" s="2092"/>
      <c r="AA1273" s="2092"/>
      <c r="AB1273" s="2092"/>
      <c r="AC1273" s="2092"/>
      <c r="AD1273" s="3368"/>
      <c r="AE1273" s="2116"/>
      <c r="AF1273" s="3559"/>
      <c r="AG1273" s="2116"/>
      <c r="AH1273" s="2116"/>
      <c r="AI1273" s="2116"/>
      <c r="AJ1273" s="2098"/>
      <c r="AK1273" s="2098"/>
      <c r="AL1273" s="1816"/>
      <c r="AM1273" s="1792"/>
    </row>
    <row r="1274" spans="1:39" s="52" customFormat="1" ht="29.25" x14ac:dyDescent="0.25">
      <c r="A1274" s="664">
        <v>1</v>
      </c>
      <c r="B1274" s="1343">
        <v>1</v>
      </c>
      <c r="C1274" s="382" t="s">
        <v>145</v>
      </c>
      <c r="D1274" s="382"/>
      <c r="E1274" s="382"/>
      <c r="F1274" s="1613">
        <f>SUM(F1273,F1268)</f>
        <v>441</v>
      </c>
      <c r="G1274" s="575">
        <f t="shared" ref="G1274:H1274" si="926">SUM(G1273,G1268)</f>
        <v>441</v>
      </c>
      <c r="H1274" s="575">
        <f t="shared" si="926"/>
        <v>331</v>
      </c>
      <c r="I1274" s="575">
        <f>H1274/G1274*100</f>
        <v>75.056689342403629</v>
      </c>
      <c r="J1274" s="759">
        <f>L1274/F1274</f>
        <v>8.5056689342403633</v>
      </c>
      <c r="K1274" s="712">
        <f>N1274/H1274</f>
        <v>10.377643504531722</v>
      </c>
      <c r="L1274" s="575">
        <f t="shared" ref="L1274:N1274" si="927">SUM(L1273,L1268)</f>
        <v>3751</v>
      </c>
      <c r="M1274" s="575">
        <f t="shared" si="927"/>
        <v>3751</v>
      </c>
      <c r="N1274" s="575">
        <f t="shared" si="927"/>
        <v>3435</v>
      </c>
      <c r="O1274" s="100">
        <f>N1274/M1274*100</f>
        <v>91.575579845374563</v>
      </c>
      <c r="P1274" s="575">
        <f>SUM(P1273,P1268)</f>
        <v>14.223333333333333</v>
      </c>
      <c r="Q1274" s="100">
        <f>N1274/$C$3*12/P1274</f>
        <v>241.50456995547225</v>
      </c>
      <c r="R1274" s="782">
        <v>9648.4523519999984</v>
      </c>
      <c r="S1274" s="782">
        <v>9648.4523519999984</v>
      </c>
      <c r="T1274" s="782">
        <v>9648.4523519999984</v>
      </c>
      <c r="U1274" s="782">
        <v>9648.4523519999984</v>
      </c>
      <c r="V1274" s="782">
        <v>9648.4523519999984</v>
      </c>
      <c r="W1274" s="782">
        <v>9648.4523519999984</v>
      </c>
      <c r="X1274" s="782">
        <v>9648.4523519999984</v>
      </c>
      <c r="Y1274" s="782">
        <v>9648.4523519999984</v>
      </c>
      <c r="Z1274" s="782">
        <v>9648.4523519999984</v>
      </c>
      <c r="AA1274" s="782">
        <v>9648.4523519999984</v>
      </c>
      <c r="AB1274" s="782">
        <v>9648.4523519999984</v>
      </c>
      <c r="AC1274" s="782">
        <v>9648.4523519999984</v>
      </c>
      <c r="AD1274" s="3287">
        <f t="shared" ref="AD1274" si="928">AC1274</f>
        <v>9648.4523519999984</v>
      </c>
      <c r="AE1274" s="2116">
        <f t="shared" ref="AE1274" si="929">AK1274-AJ1274-AG1274</f>
        <v>6988.0292199999994</v>
      </c>
      <c r="AF1274" s="3559"/>
      <c r="AG1274" s="2116"/>
      <c r="AH1274" s="2116">
        <f>AE1274-AD1274</f>
        <v>-2660.423131999999</v>
      </c>
      <c r="AI1274" s="2116">
        <v>0</v>
      </c>
      <c r="AJ1274" s="782">
        <v>-29.290290000000002</v>
      </c>
      <c r="AK1274" s="782">
        <v>6958.7389299999995</v>
      </c>
      <c r="AL1274" s="1816"/>
      <c r="AM1274" s="1340"/>
    </row>
    <row r="1275" spans="1:39" s="52" customFormat="1" ht="15.75" thickBot="1" x14ac:dyDescent="0.3">
      <c r="A1275" s="664">
        <v>1</v>
      </c>
      <c r="B1275" s="1343">
        <v>1</v>
      </c>
      <c r="C1275" s="760" t="s">
        <v>457</v>
      </c>
      <c r="D1275" s="1871"/>
      <c r="E1275" s="761"/>
      <c r="F1275" s="1670"/>
      <c r="G1275" s="762"/>
      <c r="H1275" s="762"/>
      <c r="I1275" s="762"/>
      <c r="J1275" s="673"/>
      <c r="K1275" s="673"/>
      <c r="L1275" s="747"/>
      <c r="M1275" s="747"/>
      <c r="N1275" s="747">
        <f>SUM(N1274,N1210)</f>
        <v>12484</v>
      </c>
      <c r="O1275" s="747"/>
      <c r="P1275" s="747"/>
      <c r="Q1275" s="747"/>
      <c r="R1275" s="673">
        <f t="shared" ref="R1275:W1275" si="930">R1274+R1264+R1210</f>
        <v>89626.468097600009</v>
      </c>
      <c r="S1275" s="673">
        <f t="shared" si="930"/>
        <v>89626.468097600009</v>
      </c>
      <c r="T1275" s="673">
        <f t="shared" si="930"/>
        <v>89626.468097600009</v>
      </c>
      <c r="U1275" s="673">
        <f t="shared" si="930"/>
        <v>89627.049827600014</v>
      </c>
      <c r="V1275" s="673">
        <f t="shared" si="930"/>
        <v>89627.049827600014</v>
      </c>
      <c r="W1275" s="673">
        <f t="shared" si="930"/>
        <v>89627.049827600014</v>
      </c>
      <c r="X1275" s="673">
        <f t="shared" ref="X1275:Y1275" si="931">X1274+X1264+X1210</f>
        <v>89627.049827600014</v>
      </c>
      <c r="Y1275" s="673">
        <f t="shared" si="931"/>
        <v>89372.090627600002</v>
      </c>
      <c r="Z1275" s="673">
        <f t="shared" ref="Z1275:AA1275" si="932">Z1274+Z1264+Z1210</f>
        <v>89443.909037600009</v>
      </c>
      <c r="AA1275" s="673">
        <f t="shared" si="932"/>
        <v>89441.389497600001</v>
      </c>
      <c r="AB1275" s="673">
        <f t="shared" ref="AB1275:AD1275" si="933">AB1274+AB1264+AB1210</f>
        <v>89423.664437600004</v>
      </c>
      <c r="AC1275" s="673">
        <f t="shared" ref="AC1275" si="934">AC1274+AC1264+AC1210</f>
        <v>89423.664437600004</v>
      </c>
      <c r="AD1275" s="3369">
        <f t="shared" si="933"/>
        <v>89423.664437600004</v>
      </c>
      <c r="AE1275" s="673">
        <f t="shared" ref="AE1275:AK1275" si="935">AE1274+AE1264+AE1210</f>
        <v>73523.746110000007</v>
      </c>
      <c r="AF1275" s="3560">
        <f t="shared" si="935"/>
        <v>27.236150000000002</v>
      </c>
      <c r="AG1275" s="673">
        <f t="shared" ref="AG1275" si="936">AG1274+AG1264+AG1210</f>
        <v>-246.63071999999997</v>
      </c>
      <c r="AH1275" s="673">
        <f t="shared" si="935"/>
        <v>-15899.9183276</v>
      </c>
      <c r="AI1275" s="673"/>
      <c r="AJ1275" s="673">
        <f t="shared" si="935"/>
        <v>-1459.5952900000002</v>
      </c>
      <c r="AK1275" s="673">
        <f t="shared" si="935"/>
        <v>71817.520100000009</v>
      </c>
      <c r="AL1275" s="1816"/>
      <c r="AM1275" s="1340"/>
    </row>
    <row r="1276" spans="1:39" s="52" customFormat="1" ht="15.75" thickBot="1" x14ac:dyDescent="0.3">
      <c r="A1276" s="664"/>
      <c r="B1276" s="1343"/>
      <c r="C1276" s="3019"/>
      <c r="D1276" s="3019"/>
      <c r="E1276" s="3019"/>
      <c r="F1276" s="3020"/>
      <c r="G1276" s="678"/>
      <c r="H1276" s="678"/>
      <c r="I1276" s="678"/>
      <c r="J1276" s="3021"/>
      <c r="K1276" s="3021"/>
      <c r="L1276" s="3022"/>
      <c r="M1276" s="3022"/>
      <c r="N1276" s="3022"/>
      <c r="O1276" s="3022"/>
      <c r="P1276" s="3022"/>
      <c r="Q1276" s="3022"/>
      <c r="R1276" s="3021">
        <f t="shared" ref="R1276:W1276" si="937">R1277-R1278-R1328-R1331-R1337</f>
        <v>0</v>
      </c>
      <c r="S1276" s="3021">
        <f t="shared" si="937"/>
        <v>0</v>
      </c>
      <c r="T1276" s="3021">
        <f t="shared" si="937"/>
        <v>0</v>
      </c>
      <c r="U1276" s="3021">
        <f t="shared" si="937"/>
        <v>0</v>
      </c>
      <c r="V1276" s="3021">
        <f t="shared" si="937"/>
        <v>0</v>
      </c>
      <c r="W1276" s="3021">
        <f t="shared" si="937"/>
        <v>0</v>
      </c>
      <c r="X1276" s="3021">
        <f t="shared" ref="X1276:Y1276" si="938">X1277-X1278-X1328-X1331-X1337</f>
        <v>0</v>
      </c>
      <c r="Y1276" s="3021">
        <f t="shared" si="938"/>
        <v>0</v>
      </c>
      <c r="Z1276" s="3021">
        <f t="shared" ref="Z1276:AA1276" si="939">Z1277-Z1278-Z1328-Z1331-Z1337</f>
        <v>5.4569682106375694E-11</v>
      </c>
      <c r="AA1276" s="3021">
        <f t="shared" si="939"/>
        <v>0</v>
      </c>
      <c r="AB1276" s="3021">
        <f t="shared" ref="AB1276:AD1276" si="940">AB1277-AB1278-AB1328-AB1331-AB1337</f>
        <v>0</v>
      </c>
      <c r="AC1276" s="3021">
        <f t="shared" ref="AC1276" si="941">AC1277-AC1278-AC1328-AC1331-AC1337</f>
        <v>0</v>
      </c>
      <c r="AD1276" s="3370">
        <f t="shared" si="940"/>
        <v>0</v>
      </c>
      <c r="AE1276" s="3021">
        <f t="shared" ref="AE1276:AK1276" si="942">AE1277-AE1278-AE1328-AE1331-AE1337</f>
        <v>4.3655745685100555E-11</v>
      </c>
      <c r="AF1276" s="3561">
        <f t="shared" si="942"/>
        <v>0</v>
      </c>
      <c r="AG1276" s="3021">
        <f t="shared" ref="AG1276" si="943">AG1277-AG1278-AG1328-AG1331-AG1337</f>
        <v>0</v>
      </c>
      <c r="AH1276" s="3021">
        <f t="shared" si="942"/>
        <v>0</v>
      </c>
      <c r="AI1276" s="3021"/>
      <c r="AJ1276" s="3021">
        <f t="shared" si="942"/>
        <v>2.7000623958883807E-13</v>
      </c>
      <c r="AK1276" s="3021">
        <f t="shared" si="942"/>
        <v>0</v>
      </c>
      <c r="AL1276" s="1816"/>
      <c r="AM1276" s="1340"/>
    </row>
    <row r="1277" spans="1:39" x14ac:dyDescent="0.25">
      <c r="A1277" s="664">
        <v>1</v>
      </c>
      <c r="B1277" s="1343">
        <v>1</v>
      </c>
      <c r="C1277" s="1208" t="s">
        <v>282</v>
      </c>
      <c r="D1277" s="1208"/>
      <c r="E1277" s="1208"/>
      <c r="F1277" s="1672"/>
      <c r="G1277" s="1212"/>
      <c r="H1277" s="1212"/>
      <c r="I1277" s="1212"/>
      <c r="J1277" s="1213"/>
      <c r="K1277" s="1214"/>
      <c r="L1277" s="1215"/>
      <c r="M1277" s="1215"/>
      <c r="N1277" s="1215"/>
      <c r="O1277" s="1215"/>
      <c r="P1277" s="1215"/>
      <c r="Q1277" s="1215"/>
      <c r="R1277" s="1214">
        <f t="shared" ref="R1277:AK1277" si="944">SUM(R1275,R1201)</f>
        <v>428866.13838040002</v>
      </c>
      <c r="S1277" s="1214">
        <f t="shared" ref="S1277:T1277" si="945">SUM(S1275,S1201)</f>
        <v>428866.38078040001</v>
      </c>
      <c r="T1277" s="1214">
        <f t="shared" si="945"/>
        <v>428866.38078040001</v>
      </c>
      <c r="U1277" s="1214">
        <f t="shared" ref="U1277:V1277" si="946">SUM(U1275,U1201)</f>
        <v>428867.6119429</v>
      </c>
      <c r="V1277" s="1214">
        <f t="shared" si="946"/>
        <v>428867.6119429</v>
      </c>
      <c r="W1277" s="1214">
        <f t="shared" ref="W1277:X1277" si="947">SUM(W1275,W1201)</f>
        <v>428867.6119429</v>
      </c>
      <c r="X1277" s="1214">
        <f t="shared" si="947"/>
        <v>428867.6119429</v>
      </c>
      <c r="Y1277" s="1214">
        <f t="shared" ref="Y1277:Z1277" si="948">SUM(Y1275,Y1201)</f>
        <v>428430.02414290002</v>
      </c>
      <c r="Z1277" s="1214">
        <f t="shared" si="948"/>
        <v>428533.70850956673</v>
      </c>
      <c r="AA1277" s="1214">
        <f t="shared" ref="AA1277" si="949">SUM(AA1275,AA1201)</f>
        <v>428535.24660039996</v>
      </c>
      <c r="AB1277" s="1214">
        <f t="shared" ref="AB1277:AD1277" si="950">SUM(AB1275,AB1201)</f>
        <v>428523.44826839998</v>
      </c>
      <c r="AC1277" s="1214">
        <f t="shared" ref="AC1277" si="951">SUM(AC1275,AC1201)</f>
        <v>428523.44826839998</v>
      </c>
      <c r="AD1277" s="2160">
        <f t="shared" si="950"/>
        <v>428523.44826839998</v>
      </c>
      <c r="AE1277" s="1214">
        <f t="shared" si="944"/>
        <v>404799.70426000009</v>
      </c>
      <c r="AF1277" s="3562">
        <f t="shared" si="944"/>
        <v>128.00990999999999</v>
      </c>
      <c r="AG1277" s="1214">
        <f t="shared" ref="AG1277" si="952">SUM(AG1275,AG1201)</f>
        <v>-2150.5274399999998</v>
      </c>
      <c r="AH1277" s="1214">
        <f t="shared" si="944"/>
        <v>-23723.744008399928</v>
      </c>
      <c r="AI1277" s="1214">
        <f t="shared" ref="AI1277" si="953">SUM(AI1275,AI1201)</f>
        <v>-41.947480000000006</v>
      </c>
      <c r="AJ1277" s="1214">
        <f t="shared" si="944"/>
        <v>-3365.0505699999999</v>
      </c>
      <c r="AK1277" s="1214">
        <f t="shared" si="944"/>
        <v>399284.12625000003</v>
      </c>
      <c r="AL1277" s="1816"/>
    </row>
    <row r="1278" spans="1:39" x14ac:dyDescent="0.25">
      <c r="A1278" s="664">
        <v>1</v>
      </c>
      <c r="B1278" s="1343">
        <v>1</v>
      </c>
      <c r="C1278" s="1146" t="s">
        <v>80</v>
      </c>
      <c r="D1278" s="1146"/>
      <c r="E1278" s="1146"/>
      <c r="F1278" s="1607">
        <f>F1210+F1125</f>
        <v>4763</v>
      </c>
      <c r="G1278" s="1081">
        <f>G1210+G1125</f>
        <v>4763</v>
      </c>
      <c r="H1278" s="1081">
        <f>H1210+H1125</f>
        <v>4454</v>
      </c>
      <c r="I1278" s="1081">
        <f>H1278/G1278*100</f>
        <v>93.512492126810827</v>
      </c>
      <c r="J1278" s="1216">
        <f>L1278/F1278</f>
        <v>8.8849464623136676</v>
      </c>
      <c r="K1278" s="1217">
        <f>N1278/H1278</f>
        <v>8.0017961383026499</v>
      </c>
      <c r="L1278" s="1081">
        <f>L1210+L1125</f>
        <v>42319</v>
      </c>
      <c r="M1278" s="1081">
        <f>M1210+M1125</f>
        <v>42319</v>
      </c>
      <c r="N1278" s="1081">
        <f>N1210+N1125</f>
        <v>35640</v>
      </c>
      <c r="O1278" s="1081">
        <f>N1278/M1278*100</f>
        <v>84.217490961506641</v>
      </c>
      <c r="P1278" s="1081">
        <f>P1210+P1125</f>
        <v>128.15070855614974</v>
      </c>
      <c r="Q1278" s="988">
        <f>N1278/$C$3*12/P1278</f>
        <v>278.11005028024636</v>
      </c>
      <c r="R1278" s="2126">
        <f t="shared" ref="R1278:W1278" si="954">SUM(R1210,R1125)</f>
        <v>175063.06419839998</v>
      </c>
      <c r="S1278" s="2126">
        <f t="shared" si="954"/>
        <v>175063.06419839998</v>
      </c>
      <c r="T1278" s="2126">
        <f t="shared" si="954"/>
        <v>175063.06419839998</v>
      </c>
      <c r="U1278" s="2126">
        <f t="shared" si="954"/>
        <v>175063.06419839998</v>
      </c>
      <c r="V1278" s="2126">
        <f t="shared" si="954"/>
        <v>175063.06419839998</v>
      </c>
      <c r="W1278" s="2126">
        <f t="shared" si="954"/>
        <v>175063.06419839998</v>
      </c>
      <c r="X1278" s="2126">
        <f t="shared" ref="X1278:Y1278" si="955">SUM(X1210,X1125)</f>
        <v>175063.06419839998</v>
      </c>
      <c r="Y1278" s="2126">
        <f t="shared" si="955"/>
        <v>175063.06419839998</v>
      </c>
      <c r="Z1278" s="2126">
        <f t="shared" ref="Z1278:AA1278" si="956">SUM(Z1210,Z1125)</f>
        <v>175063.06419839998</v>
      </c>
      <c r="AA1278" s="2126">
        <f t="shared" si="956"/>
        <v>175063.06419839998</v>
      </c>
      <c r="AB1278" s="2126">
        <f t="shared" ref="AB1278:AC1278" si="957">SUM(AB1210,AB1125)</f>
        <v>180852.69363839997</v>
      </c>
      <c r="AC1278" s="2126">
        <f t="shared" si="957"/>
        <v>180852.69363839997</v>
      </c>
      <c r="AD1278" s="2126">
        <f t="shared" ref="AD1278" si="958">AD1210+AD1125</f>
        <v>180852.69363839997</v>
      </c>
      <c r="AE1278" s="2126">
        <f t="shared" ref="AE1278:AK1278" si="959">AE1210+AE1125</f>
        <v>173824.09208</v>
      </c>
      <c r="AF1278" s="3563">
        <f t="shared" si="959"/>
        <v>128.00990999999999</v>
      </c>
      <c r="AG1278" s="2126">
        <f t="shared" ref="AG1278" si="960">AG1210+AG1125</f>
        <v>-2150.5274399999998</v>
      </c>
      <c r="AH1278" s="2126">
        <f t="shared" si="959"/>
        <v>-7028.6015583999615</v>
      </c>
      <c r="AI1278" s="2126">
        <f t="shared" ref="AI1278" si="961">AI1210+AI1125</f>
        <v>-38.856720000000003</v>
      </c>
      <c r="AJ1278" s="2126">
        <f t="shared" si="959"/>
        <v>-2860.6503400000001</v>
      </c>
      <c r="AK1278" s="2126">
        <f t="shared" si="959"/>
        <v>168812.9143</v>
      </c>
      <c r="AL1278" s="1816"/>
    </row>
    <row r="1279" spans="1:39" x14ac:dyDescent="0.25">
      <c r="B1279" s="1343">
        <v>1</v>
      </c>
      <c r="C1279" s="1146" t="s">
        <v>237</v>
      </c>
      <c r="D1279" s="1146"/>
      <c r="E1279" s="1146"/>
      <c r="F1279" s="1607">
        <f>F1206</f>
        <v>120</v>
      </c>
      <c r="G1279" s="1081">
        <f t="shared" ref="G1279:H1279" si="962">G1206</f>
        <v>120</v>
      </c>
      <c r="H1279" s="1081">
        <f t="shared" si="962"/>
        <v>44</v>
      </c>
      <c r="I1279" s="1081">
        <f>H1279/G1279*100</f>
        <v>36.666666666666664</v>
      </c>
      <c r="J1279" s="1216">
        <f>J1208</f>
        <v>10.5</v>
      </c>
      <c r="K1279" s="1217">
        <f>K1208</f>
        <v>8.65625</v>
      </c>
      <c r="L1279" s="1081">
        <f t="shared" ref="L1279:N1279" si="963">L1206</f>
        <v>1500</v>
      </c>
      <c r="M1279" s="1081">
        <f t="shared" si="963"/>
        <v>1500</v>
      </c>
      <c r="N1279" s="1081">
        <f t="shared" si="963"/>
        <v>537</v>
      </c>
      <c r="O1279" s="1081">
        <f>O1206</f>
        <v>35.799999999999997</v>
      </c>
      <c r="P1279" s="1081">
        <f>P1206</f>
        <v>4</v>
      </c>
      <c r="Q1279" s="988">
        <f t="shared" ref="Q1279:AK1279" si="964">Q1206</f>
        <v>134.25</v>
      </c>
      <c r="R1279" s="2126">
        <f t="shared" si="964"/>
        <v>8363.4465600000003</v>
      </c>
      <c r="S1279" s="2126">
        <f t="shared" ref="S1279:T1279" si="965">S1206</f>
        <v>8363.4465600000003</v>
      </c>
      <c r="T1279" s="2126">
        <f t="shared" si="965"/>
        <v>8363.4465600000003</v>
      </c>
      <c r="U1279" s="2126">
        <f t="shared" ref="U1279:V1279" si="966">U1206</f>
        <v>8363.4465600000003</v>
      </c>
      <c r="V1279" s="2126">
        <f t="shared" si="966"/>
        <v>8363.4465600000003</v>
      </c>
      <c r="W1279" s="2126">
        <f t="shared" ref="W1279:X1279" si="967">W1206</f>
        <v>8363.4465600000003</v>
      </c>
      <c r="X1279" s="2126">
        <f t="shared" si="967"/>
        <v>8363.4465600000003</v>
      </c>
      <c r="Y1279" s="2126">
        <f t="shared" ref="Y1279:Z1279" si="968">Y1206</f>
        <v>8363.4465600000003</v>
      </c>
      <c r="Z1279" s="2126">
        <f t="shared" si="968"/>
        <v>8363.4465600000003</v>
      </c>
      <c r="AA1279" s="2126">
        <f t="shared" ref="AA1279" si="969">AA1206</f>
        <v>8363.4465600000003</v>
      </c>
      <c r="AB1279" s="2126">
        <f t="shared" ref="AB1279:AD1279" si="970">AB1206</f>
        <v>8363.4465600000003</v>
      </c>
      <c r="AC1279" s="2126">
        <f t="shared" ref="AC1279" si="971">AC1206</f>
        <v>8363.4465600000003</v>
      </c>
      <c r="AD1279" s="2126">
        <f t="shared" si="970"/>
        <v>8363.4465600000003</v>
      </c>
      <c r="AE1279" s="2126">
        <f t="shared" si="964"/>
        <v>2966.7961399999999</v>
      </c>
      <c r="AF1279" s="3563">
        <f t="shared" si="964"/>
        <v>0</v>
      </c>
      <c r="AG1279" s="2126">
        <f t="shared" ref="AG1279" si="972">AG1206</f>
        <v>0</v>
      </c>
      <c r="AH1279" s="2126">
        <f t="shared" si="964"/>
        <v>-5396.6504199999999</v>
      </c>
      <c r="AI1279" s="2126">
        <f t="shared" ref="AI1279" si="973">AI1206</f>
        <v>0</v>
      </c>
      <c r="AJ1279" s="2126">
        <f t="shared" si="964"/>
        <v>0</v>
      </c>
      <c r="AK1279" s="2126">
        <f t="shared" si="964"/>
        <v>2966.7961399999999</v>
      </c>
      <c r="AL1279" s="1816"/>
    </row>
    <row r="1280" spans="1:39" x14ac:dyDescent="0.25">
      <c r="A1280" s="664">
        <v>1</v>
      </c>
      <c r="B1280" s="1343">
        <v>1</v>
      </c>
      <c r="C1280" s="1210" t="s">
        <v>14</v>
      </c>
      <c r="D1280" s="1210"/>
      <c r="E1280" s="1146"/>
      <c r="F1280" s="1607"/>
      <c r="G1280" s="1081"/>
      <c r="H1280" s="1081"/>
      <c r="I1280" s="1081"/>
      <c r="J1280" s="1217"/>
      <c r="K1280" s="1217"/>
      <c r="L1280" s="1081"/>
      <c r="M1280" s="1081"/>
      <c r="N1280" s="1081"/>
      <c r="O1280" s="1081"/>
      <c r="P1280" s="1081"/>
      <c r="Q1280" s="988"/>
      <c r="R1280" s="2126"/>
      <c r="S1280" s="2126"/>
      <c r="T1280" s="2126"/>
      <c r="U1280" s="2126"/>
      <c r="V1280" s="2126"/>
      <c r="W1280" s="2126"/>
      <c r="X1280" s="2126"/>
      <c r="Y1280" s="2126"/>
      <c r="Z1280" s="2126"/>
      <c r="AA1280" s="2126"/>
      <c r="AB1280" s="2126"/>
      <c r="AC1280" s="2126"/>
      <c r="AD1280" s="2126"/>
      <c r="AE1280" s="2126"/>
      <c r="AF1280" s="3563"/>
      <c r="AG1280" s="2126"/>
      <c r="AH1280" s="2126"/>
      <c r="AI1280" s="2126"/>
      <c r="AJ1280" s="2126"/>
      <c r="AK1280" s="2126"/>
      <c r="AL1280" s="1816"/>
    </row>
    <row r="1281" spans="1:38" x14ac:dyDescent="0.25">
      <c r="A1281" s="664">
        <v>1</v>
      </c>
      <c r="B1281" s="1343">
        <v>1</v>
      </c>
      <c r="C1281" s="2882" t="s">
        <v>258</v>
      </c>
      <c r="D1281" s="1105"/>
      <c r="E1281" s="1146"/>
      <c r="F1281" s="1607"/>
      <c r="G1281" s="1081"/>
      <c r="H1281" s="1081"/>
      <c r="I1281" s="1081"/>
      <c r="J1281" s="1217"/>
      <c r="K1281" s="1217"/>
      <c r="L1281" s="1081"/>
      <c r="M1281" s="1081"/>
      <c r="N1281" s="1081"/>
      <c r="O1281" s="1081"/>
      <c r="P1281" s="1081"/>
      <c r="Q1281" s="988"/>
      <c r="R1281" s="2126">
        <f t="shared" ref="R1281:W1281" si="974">R1212+R1127</f>
        <v>134955.84950000001</v>
      </c>
      <c r="S1281" s="2126">
        <f t="shared" si="974"/>
        <v>134955.84950000001</v>
      </c>
      <c r="T1281" s="2126">
        <f t="shared" si="974"/>
        <v>134955.84950000001</v>
      </c>
      <c r="U1281" s="2126">
        <f t="shared" si="974"/>
        <v>163516.86433000001</v>
      </c>
      <c r="V1281" s="2126">
        <f t="shared" si="974"/>
        <v>163516.86433000001</v>
      </c>
      <c r="W1281" s="2126">
        <f t="shared" si="974"/>
        <v>163516.86433000001</v>
      </c>
      <c r="X1281" s="2126">
        <f t="shared" ref="X1281:Y1281" si="975">X1212+X1127</f>
        <v>163516.86433000001</v>
      </c>
      <c r="Y1281" s="2126">
        <f t="shared" si="975"/>
        <v>163516.86433000001</v>
      </c>
      <c r="Z1281" s="2126">
        <f t="shared" ref="Z1281:AA1281" si="976">Z1212+Z1127</f>
        <v>150842.60416000002</v>
      </c>
      <c r="AA1281" s="2126">
        <f t="shared" si="976"/>
        <v>151904.84951</v>
      </c>
      <c r="AB1281" s="2126">
        <f t="shared" ref="AB1281:AD1281" si="977">AB1212+AB1127</f>
        <v>158322.59413000001</v>
      </c>
      <c r="AC1281" s="2126">
        <f t="shared" ref="AC1281" si="978">AC1212+AC1127</f>
        <v>158322.59413000001</v>
      </c>
      <c r="AD1281" s="2126">
        <f t="shared" si="977"/>
        <v>158322.59413000001</v>
      </c>
      <c r="AE1281" s="2126">
        <f t="shared" ref="AE1281:AK1281" si="979">AE1212+AE1127</f>
        <v>158165.10608000003</v>
      </c>
      <c r="AF1281" s="3563">
        <f t="shared" si="979"/>
        <v>0</v>
      </c>
      <c r="AG1281" s="2126">
        <f t="shared" ref="AG1281" si="980">AG1212+AG1127</f>
        <v>0</v>
      </c>
      <c r="AH1281" s="2126">
        <f t="shared" si="979"/>
        <v>-157.48804999997265</v>
      </c>
      <c r="AI1281" s="2126">
        <f t="shared" ref="AI1281" si="981">AI1212+AI1127</f>
        <v>0</v>
      </c>
      <c r="AJ1281" s="2126">
        <f t="shared" si="979"/>
        <v>-158.15114</v>
      </c>
      <c r="AK1281" s="2126">
        <f t="shared" si="979"/>
        <v>158006.95494000003</v>
      </c>
      <c r="AL1281" s="1816"/>
    </row>
    <row r="1282" spans="1:38" x14ac:dyDescent="0.25">
      <c r="B1282" s="1343"/>
      <c r="C1282" s="2882" t="s">
        <v>484</v>
      </c>
      <c r="D1282" s="1105"/>
      <c r="E1282" s="1146"/>
      <c r="F1282" s="1607"/>
      <c r="G1282" s="1081"/>
      <c r="H1282" s="1081"/>
      <c r="I1282" s="1081"/>
      <c r="J1282" s="1217"/>
      <c r="K1282" s="1217"/>
      <c r="L1282" s="1081"/>
      <c r="M1282" s="1081"/>
      <c r="N1282" s="1081"/>
      <c r="O1282" s="1081"/>
      <c r="P1282" s="1081"/>
      <c r="Q1282" s="988"/>
      <c r="R1282" s="2126">
        <f t="shared" ref="R1282:W1282" si="982">R1128</f>
        <v>3216.192</v>
      </c>
      <c r="S1282" s="2126">
        <f t="shared" si="982"/>
        <v>3216.192</v>
      </c>
      <c r="T1282" s="2126">
        <f t="shared" si="982"/>
        <v>3216.192</v>
      </c>
      <c r="U1282" s="2126">
        <f t="shared" si="982"/>
        <v>3216.192</v>
      </c>
      <c r="V1282" s="2126">
        <f t="shared" si="982"/>
        <v>3216.192</v>
      </c>
      <c r="W1282" s="2126">
        <f t="shared" si="982"/>
        <v>3216.192</v>
      </c>
      <c r="X1282" s="2126">
        <f t="shared" ref="X1282:Y1282" si="983">X1128</f>
        <v>3216.192</v>
      </c>
      <c r="Y1282" s="2126">
        <f t="shared" si="983"/>
        <v>3216.192</v>
      </c>
      <c r="Z1282" s="2126">
        <f t="shared" ref="Z1282:AA1282" si="984">Z1128</f>
        <v>3216.192</v>
      </c>
      <c r="AA1282" s="2126">
        <f t="shared" si="984"/>
        <v>3216.192</v>
      </c>
      <c r="AB1282" s="2126">
        <f t="shared" ref="AB1282:AD1282" si="985">AB1128</f>
        <v>3216.192</v>
      </c>
      <c r="AC1282" s="2126">
        <f t="shared" ref="AC1282" si="986">AC1128</f>
        <v>3216.192</v>
      </c>
      <c r="AD1282" s="2126">
        <f t="shared" si="985"/>
        <v>3216.192</v>
      </c>
      <c r="AE1282" s="2126">
        <f t="shared" ref="AE1282:AK1282" si="987">AE1128</f>
        <v>3216.192</v>
      </c>
      <c r="AF1282" s="3563">
        <f t="shared" si="987"/>
        <v>0</v>
      </c>
      <c r="AG1282" s="2126">
        <f t="shared" ref="AG1282" si="988">AG1128</f>
        <v>0</v>
      </c>
      <c r="AH1282" s="2126">
        <f t="shared" si="987"/>
        <v>0</v>
      </c>
      <c r="AI1282" s="2126">
        <f t="shared" ref="AI1282" si="989">AI1128</f>
        <v>0</v>
      </c>
      <c r="AJ1282" s="2126">
        <f t="shared" si="987"/>
        <v>0</v>
      </c>
      <c r="AK1282" s="2126">
        <f t="shared" si="987"/>
        <v>3216.192</v>
      </c>
      <c r="AL1282" s="1816"/>
    </row>
    <row r="1283" spans="1:38" ht="29.25" x14ac:dyDescent="0.25">
      <c r="B1283" s="1343"/>
      <c r="C1283" s="2875" t="s">
        <v>427</v>
      </c>
      <c r="D1283" s="1105"/>
      <c r="E1283" s="1146"/>
      <c r="F1283" s="1607">
        <f>F1213+F1129</f>
        <v>43322</v>
      </c>
      <c r="G1283" s="1081">
        <f t="shared" ref="G1283:H1283" si="990">G1213+G1129</f>
        <v>43322</v>
      </c>
      <c r="H1283" s="1081">
        <f t="shared" si="990"/>
        <v>38530.65</v>
      </c>
      <c r="I1283" s="1081">
        <f>H1283/G1283*100</f>
        <v>88.940145884308208</v>
      </c>
      <c r="J1283" s="1217"/>
      <c r="K1283" s="1217"/>
      <c r="L1283" s="1081"/>
      <c r="M1283" s="1081"/>
      <c r="N1283" s="1081"/>
      <c r="O1283" s="1081"/>
      <c r="P1283" s="1081"/>
      <c r="Q1283" s="988"/>
      <c r="R1283" s="2126"/>
      <c r="S1283" s="2126"/>
      <c r="T1283" s="2126"/>
      <c r="U1283" s="2126"/>
      <c r="V1283" s="2126"/>
      <c r="W1283" s="2126"/>
      <c r="X1283" s="2126"/>
      <c r="Y1283" s="2126"/>
      <c r="Z1283" s="2126"/>
      <c r="AA1283" s="2126"/>
      <c r="AB1283" s="2126"/>
      <c r="AC1283" s="2126"/>
      <c r="AD1283" s="2126"/>
      <c r="AE1283" s="2126"/>
      <c r="AF1283" s="3563"/>
      <c r="AG1283" s="2126"/>
      <c r="AH1283" s="2126"/>
      <c r="AI1283" s="2126"/>
      <c r="AJ1283" s="2126"/>
      <c r="AK1283" s="2126"/>
      <c r="AL1283" s="1816"/>
    </row>
    <row r="1284" spans="1:38" ht="30" x14ac:dyDescent="0.25">
      <c r="B1284" s="1343"/>
      <c r="C1284" s="2876" t="s">
        <v>259</v>
      </c>
      <c r="D1284" s="1105"/>
      <c r="E1284" s="1146"/>
      <c r="F1284" s="1608">
        <f t="shared" ref="F1284" si="991">F1214+F1130</f>
        <v>0</v>
      </c>
      <c r="G1284" s="1222"/>
      <c r="H1284" s="1222"/>
      <c r="I1284" s="1081"/>
      <c r="J1284" s="1217"/>
      <c r="K1284" s="1217"/>
      <c r="L1284" s="1081"/>
      <c r="M1284" s="1081"/>
      <c r="N1284" s="1081"/>
      <c r="O1284" s="1081"/>
      <c r="P1284" s="1081"/>
      <c r="Q1284" s="988"/>
      <c r="R1284" s="2126"/>
      <c r="S1284" s="2126"/>
      <c r="T1284" s="2126"/>
      <c r="U1284" s="2126"/>
      <c r="V1284" s="2126"/>
      <c r="W1284" s="2126"/>
      <c r="X1284" s="2126"/>
      <c r="Y1284" s="2126"/>
      <c r="Z1284" s="2126"/>
      <c r="AA1284" s="2126"/>
      <c r="AB1284" s="2126"/>
      <c r="AC1284" s="2126"/>
      <c r="AD1284" s="2126"/>
      <c r="AE1284" s="2126"/>
      <c r="AF1284" s="3563"/>
      <c r="AG1284" s="2126"/>
      <c r="AH1284" s="2126"/>
      <c r="AI1284" s="2126"/>
      <c r="AJ1284" s="2126"/>
      <c r="AK1284" s="2126"/>
      <c r="AL1284" s="1816"/>
    </row>
    <row r="1285" spans="1:38" ht="30" x14ac:dyDescent="0.25">
      <c r="B1285" s="1343"/>
      <c r="C1285" s="2876" t="s">
        <v>260</v>
      </c>
      <c r="D1285" s="1105"/>
      <c r="E1285" s="1146"/>
      <c r="F1285" s="1608">
        <f t="shared" ref="F1285:H1285" si="992">F1215+F1131</f>
        <v>6600</v>
      </c>
      <c r="G1285" s="1222">
        <f t="shared" si="992"/>
        <v>6600</v>
      </c>
      <c r="H1285" s="1222">
        <f t="shared" si="992"/>
        <v>4307</v>
      </c>
      <c r="I1285" s="1081">
        <f t="shared" ref="I1285:I1294" si="993">H1285/G1285*100</f>
        <v>65.257575757575765</v>
      </c>
      <c r="J1285" s="1217"/>
      <c r="K1285" s="1217"/>
      <c r="L1285" s="1081"/>
      <c r="M1285" s="1081"/>
      <c r="N1285" s="1081"/>
      <c r="O1285" s="1081"/>
      <c r="P1285" s="1081"/>
      <c r="Q1285" s="988"/>
      <c r="R1285" s="2126"/>
      <c r="S1285" s="2126"/>
      <c r="T1285" s="2126"/>
      <c r="U1285" s="2126"/>
      <c r="V1285" s="2126"/>
      <c r="W1285" s="2126"/>
      <c r="X1285" s="2126"/>
      <c r="Y1285" s="2126"/>
      <c r="Z1285" s="2126"/>
      <c r="AA1285" s="2126"/>
      <c r="AB1285" s="2126"/>
      <c r="AC1285" s="2126"/>
      <c r="AD1285" s="2126"/>
      <c r="AE1285" s="2126"/>
      <c r="AF1285" s="3563"/>
      <c r="AG1285" s="2126"/>
      <c r="AH1285" s="2126"/>
      <c r="AI1285" s="2126"/>
      <c r="AJ1285" s="2126"/>
      <c r="AK1285" s="2126"/>
      <c r="AL1285" s="1816"/>
    </row>
    <row r="1286" spans="1:38" ht="30" x14ac:dyDescent="0.25">
      <c r="B1286" s="1343"/>
      <c r="C1286" s="2877" t="s">
        <v>428</v>
      </c>
      <c r="D1286" s="1105"/>
      <c r="E1286" s="1146"/>
      <c r="F1286" s="1608">
        <f t="shared" ref="F1286:H1286" si="994">F1216+F1132</f>
        <v>20948</v>
      </c>
      <c r="G1286" s="1222">
        <f t="shared" si="994"/>
        <v>20948</v>
      </c>
      <c r="H1286" s="1222">
        <f t="shared" si="994"/>
        <v>18501.650000000001</v>
      </c>
      <c r="I1286" s="1081">
        <f t="shared" si="993"/>
        <v>88.321796830246342</v>
      </c>
      <c r="J1286" s="1217"/>
      <c r="K1286" s="1217"/>
      <c r="L1286" s="1081"/>
      <c r="M1286" s="1081"/>
      <c r="N1286" s="1081"/>
      <c r="O1286" s="1081"/>
      <c r="P1286" s="1081"/>
      <c r="Q1286" s="988"/>
      <c r="R1286" s="2126"/>
      <c r="S1286" s="2126"/>
      <c r="T1286" s="2126"/>
      <c r="U1286" s="2126"/>
      <c r="V1286" s="2126"/>
      <c r="W1286" s="2126"/>
      <c r="X1286" s="2126"/>
      <c r="Y1286" s="2126"/>
      <c r="Z1286" s="2126"/>
      <c r="AA1286" s="2126"/>
      <c r="AB1286" s="2126"/>
      <c r="AC1286" s="2126"/>
      <c r="AD1286" s="2126"/>
      <c r="AE1286" s="2126"/>
      <c r="AF1286" s="3563"/>
      <c r="AG1286" s="2126"/>
      <c r="AH1286" s="2126"/>
      <c r="AI1286" s="2126"/>
      <c r="AJ1286" s="2126"/>
      <c r="AK1286" s="2126"/>
      <c r="AL1286" s="1816"/>
    </row>
    <row r="1287" spans="1:38" x14ac:dyDescent="0.25">
      <c r="B1287" s="1343"/>
      <c r="C1287" s="2878" t="s">
        <v>429</v>
      </c>
      <c r="D1287" s="1105"/>
      <c r="E1287" s="1146"/>
      <c r="F1287" s="1608">
        <f t="shared" ref="F1287:H1287" si="995">F1217+F1133</f>
        <v>20848</v>
      </c>
      <c r="G1287" s="1222">
        <f t="shared" si="995"/>
        <v>20848</v>
      </c>
      <c r="H1287" s="1222">
        <f t="shared" si="995"/>
        <v>18476</v>
      </c>
      <c r="I1287" s="1081">
        <f t="shared" si="993"/>
        <v>88.622409823484276</v>
      </c>
      <c r="J1287" s="1217"/>
      <c r="K1287" s="1217"/>
      <c r="L1287" s="1081"/>
      <c r="M1287" s="1081"/>
      <c r="N1287" s="1081"/>
      <c r="O1287" s="1081"/>
      <c r="P1287" s="1081"/>
      <c r="Q1287" s="988"/>
      <c r="R1287" s="2126"/>
      <c r="S1287" s="2126"/>
      <c r="T1287" s="2126"/>
      <c r="U1287" s="2126"/>
      <c r="V1287" s="2126"/>
      <c r="W1287" s="2126"/>
      <c r="X1287" s="2126"/>
      <c r="Y1287" s="2126"/>
      <c r="Z1287" s="2126"/>
      <c r="AA1287" s="2126"/>
      <c r="AB1287" s="2126"/>
      <c r="AC1287" s="2126"/>
      <c r="AD1287" s="2126"/>
      <c r="AE1287" s="2126"/>
      <c r="AF1287" s="3563"/>
      <c r="AG1287" s="2126"/>
      <c r="AH1287" s="2126"/>
      <c r="AI1287" s="2126"/>
      <c r="AJ1287" s="2126"/>
      <c r="AK1287" s="2126"/>
      <c r="AL1287" s="1816"/>
    </row>
    <row r="1288" spans="1:38" ht="30" x14ac:dyDescent="0.25">
      <c r="B1288" s="1343"/>
      <c r="C1288" s="2878" t="s">
        <v>430</v>
      </c>
      <c r="D1288" s="1105"/>
      <c r="E1288" s="1146"/>
      <c r="F1288" s="1608">
        <f t="shared" ref="F1288:H1288" si="996">F1218+F1134</f>
        <v>400</v>
      </c>
      <c r="G1288" s="1222">
        <f t="shared" si="996"/>
        <v>400</v>
      </c>
      <c r="H1288" s="1222">
        <f t="shared" si="996"/>
        <v>102.60000000000001</v>
      </c>
      <c r="I1288" s="1081">
        <f t="shared" si="993"/>
        <v>25.650000000000002</v>
      </c>
      <c r="J1288" s="1217"/>
      <c r="K1288" s="1217"/>
      <c r="L1288" s="1081"/>
      <c r="M1288" s="1081"/>
      <c r="N1288" s="1081"/>
      <c r="O1288" s="1081"/>
      <c r="P1288" s="1081"/>
      <c r="Q1288" s="988"/>
      <c r="R1288" s="2126"/>
      <c r="S1288" s="2126"/>
      <c r="T1288" s="2126"/>
      <c r="U1288" s="2126"/>
      <c r="V1288" s="2126"/>
      <c r="W1288" s="2126"/>
      <c r="X1288" s="2126"/>
      <c r="Y1288" s="2126"/>
      <c r="Z1288" s="2126"/>
      <c r="AA1288" s="2126"/>
      <c r="AB1288" s="2126"/>
      <c r="AC1288" s="2126"/>
      <c r="AD1288" s="2126"/>
      <c r="AE1288" s="2126"/>
      <c r="AF1288" s="3563"/>
      <c r="AG1288" s="2126"/>
      <c r="AH1288" s="2126"/>
      <c r="AI1288" s="2126"/>
      <c r="AJ1288" s="2126"/>
      <c r="AK1288" s="2126"/>
      <c r="AL1288" s="1816"/>
    </row>
    <row r="1289" spans="1:38" ht="60" x14ac:dyDescent="0.25">
      <c r="B1289" s="1343"/>
      <c r="C1289" s="2878" t="s">
        <v>431</v>
      </c>
      <c r="D1289" s="1105"/>
      <c r="E1289" s="1146"/>
      <c r="F1289" s="1608">
        <f t="shared" ref="F1289:H1289" si="997">F1219+F1135</f>
        <v>3644</v>
      </c>
      <c r="G1289" s="1222">
        <f t="shared" si="997"/>
        <v>3644</v>
      </c>
      <c r="H1289" s="1222">
        <f t="shared" si="997"/>
        <v>2803</v>
      </c>
      <c r="I1289" s="1081">
        <f t="shared" si="993"/>
        <v>76.920965971459935</v>
      </c>
      <c r="J1289" s="1217"/>
      <c r="K1289" s="1217"/>
      <c r="L1289" s="1081"/>
      <c r="M1289" s="1081"/>
      <c r="N1289" s="1081"/>
      <c r="O1289" s="1081"/>
      <c r="P1289" s="1081"/>
      <c r="Q1289" s="988"/>
      <c r="R1289" s="2126"/>
      <c r="S1289" s="2126"/>
      <c r="T1289" s="2126"/>
      <c r="U1289" s="2126"/>
      <c r="V1289" s="2126"/>
      <c r="W1289" s="2126"/>
      <c r="X1289" s="2126"/>
      <c r="Y1289" s="2126"/>
      <c r="Z1289" s="2126"/>
      <c r="AA1289" s="2126"/>
      <c r="AB1289" s="2126"/>
      <c r="AC1289" s="2126"/>
      <c r="AD1289" s="2126"/>
      <c r="AE1289" s="2126"/>
      <c r="AF1289" s="3563"/>
      <c r="AG1289" s="2126"/>
      <c r="AH1289" s="2126"/>
      <c r="AI1289" s="2126"/>
      <c r="AJ1289" s="2126"/>
      <c r="AK1289" s="2126"/>
      <c r="AL1289" s="1816"/>
    </row>
    <row r="1290" spans="1:38" ht="45" x14ac:dyDescent="0.25">
      <c r="B1290" s="1343"/>
      <c r="C1290" s="2878" t="s">
        <v>432</v>
      </c>
      <c r="D1290" s="1105"/>
      <c r="E1290" s="1146"/>
      <c r="F1290" s="1608">
        <f t="shared" ref="F1290:H1290" si="998">F1220+F1136</f>
        <v>12130</v>
      </c>
      <c r="G1290" s="1222">
        <f t="shared" si="998"/>
        <v>12130</v>
      </c>
      <c r="H1290" s="1222">
        <f t="shared" si="998"/>
        <v>12919</v>
      </c>
      <c r="I1290" s="1081">
        <f t="shared" si="993"/>
        <v>106.50453421269579</v>
      </c>
      <c r="J1290" s="1217"/>
      <c r="K1290" s="1217"/>
      <c r="L1290" s="1081"/>
      <c r="M1290" s="1081"/>
      <c r="N1290" s="1081"/>
      <c r="O1290" s="1081"/>
      <c r="P1290" s="1081"/>
      <c r="Q1290" s="988"/>
      <c r="R1290" s="2126"/>
      <c r="S1290" s="2126"/>
      <c r="T1290" s="2126"/>
      <c r="U1290" s="2126"/>
      <c r="V1290" s="2126"/>
      <c r="W1290" s="2126"/>
      <c r="X1290" s="2126"/>
      <c r="Y1290" s="2126"/>
      <c r="Z1290" s="2126"/>
      <c r="AA1290" s="2126"/>
      <c r="AB1290" s="2126"/>
      <c r="AC1290" s="2126"/>
      <c r="AD1290" s="2126"/>
      <c r="AE1290" s="2126"/>
      <c r="AF1290" s="3563"/>
      <c r="AG1290" s="2126"/>
      <c r="AH1290" s="2126"/>
      <c r="AI1290" s="2126"/>
      <c r="AJ1290" s="2126"/>
      <c r="AK1290" s="2126"/>
      <c r="AL1290" s="1816"/>
    </row>
    <row r="1291" spans="1:38" ht="29.25" x14ac:dyDescent="0.25">
      <c r="B1291" s="1343"/>
      <c r="C1291" s="2879" t="s">
        <v>136</v>
      </c>
      <c r="D1291" s="1105"/>
      <c r="E1291" s="1146"/>
      <c r="F1291" s="1608">
        <f t="shared" ref="F1291:H1291" si="999">F1221+F1137</f>
        <v>43140.744680851065</v>
      </c>
      <c r="G1291" s="1222">
        <f t="shared" si="999"/>
        <v>43140.744680851065</v>
      </c>
      <c r="H1291" s="1222">
        <f t="shared" si="999"/>
        <v>34360.779787234045</v>
      </c>
      <c r="I1291" s="1081">
        <f t="shared" si="993"/>
        <v>79.648091476932265</v>
      </c>
      <c r="J1291" s="1217"/>
      <c r="K1291" s="1217"/>
      <c r="L1291" s="1081"/>
      <c r="M1291" s="1081"/>
      <c r="N1291" s="1081"/>
      <c r="O1291" s="1081"/>
      <c r="P1291" s="1081"/>
      <c r="Q1291" s="988"/>
      <c r="R1291" s="2126"/>
      <c r="S1291" s="2126"/>
      <c r="T1291" s="2126"/>
      <c r="U1291" s="2126"/>
      <c r="V1291" s="2126"/>
      <c r="W1291" s="2126"/>
      <c r="X1291" s="2126"/>
      <c r="Y1291" s="2126"/>
      <c r="Z1291" s="2126"/>
      <c r="AA1291" s="2126"/>
      <c r="AB1291" s="2126"/>
      <c r="AC1291" s="2126"/>
      <c r="AD1291" s="2126"/>
      <c r="AE1291" s="2126"/>
      <c r="AF1291" s="3563"/>
      <c r="AG1291" s="2126"/>
      <c r="AH1291" s="2126"/>
      <c r="AI1291" s="2126"/>
      <c r="AJ1291" s="2126"/>
      <c r="AK1291" s="2126"/>
      <c r="AL1291" s="1816"/>
    </row>
    <row r="1292" spans="1:38" x14ac:dyDescent="0.25">
      <c r="B1292" s="1343"/>
      <c r="C1292" s="2880" t="s">
        <v>316</v>
      </c>
      <c r="D1292" s="1105"/>
      <c r="E1292" s="1146"/>
      <c r="F1292" s="1608">
        <f t="shared" ref="F1292:H1292" si="1000">F1222+F1138</f>
        <v>37330</v>
      </c>
      <c r="G1292" s="1222">
        <f t="shared" si="1000"/>
        <v>37330</v>
      </c>
      <c r="H1292" s="1222">
        <f t="shared" si="1000"/>
        <v>29864</v>
      </c>
      <c r="I1292" s="1081">
        <f t="shared" si="993"/>
        <v>80</v>
      </c>
      <c r="J1292" s="1217"/>
      <c r="K1292" s="1217"/>
      <c r="L1292" s="1081"/>
      <c r="M1292" s="1081"/>
      <c r="N1292" s="1081"/>
      <c r="O1292" s="1081"/>
      <c r="P1292" s="1081"/>
      <c r="Q1292" s="988"/>
      <c r="R1292" s="2126"/>
      <c r="S1292" s="2126"/>
      <c r="T1292" s="2126"/>
      <c r="U1292" s="2126"/>
      <c r="V1292" s="2126"/>
      <c r="W1292" s="2126"/>
      <c r="X1292" s="2126"/>
      <c r="Y1292" s="2126"/>
      <c r="Z1292" s="2126"/>
      <c r="AA1292" s="2126"/>
      <c r="AB1292" s="2126"/>
      <c r="AC1292" s="2126"/>
      <c r="AD1292" s="2126"/>
      <c r="AE1292" s="2126"/>
      <c r="AF1292" s="3563"/>
      <c r="AG1292" s="2126"/>
      <c r="AH1292" s="2126"/>
      <c r="AI1292" s="2126"/>
      <c r="AJ1292" s="2126"/>
      <c r="AK1292" s="2126"/>
      <c r="AL1292" s="1816"/>
    </row>
    <row r="1293" spans="1:38" x14ac:dyDescent="0.25">
      <c r="B1293" s="1343"/>
      <c r="C1293" s="2880" t="s">
        <v>433</v>
      </c>
      <c r="D1293" s="1105"/>
      <c r="E1293" s="1146"/>
      <c r="F1293" s="1608">
        <f t="shared" ref="F1293:H1293" si="1001">F1223+F1139</f>
        <v>5810.7446808510631</v>
      </c>
      <c r="G1293" s="1222">
        <f t="shared" si="1001"/>
        <v>5810.7446808510631</v>
      </c>
      <c r="H1293" s="1222">
        <f t="shared" si="1001"/>
        <v>4496.7797872340416</v>
      </c>
      <c r="I1293" s="1081">
        <f t="shared" si="993"/>
        <v>77.387323556873724</v>
      </c>
      <c r="J1293" s="1217"/>
      <c r="K1293" s="1217"/>
      <c r="L1293" s="1081"/>
      <c r="M1293" s="1081"/>
      <c r="N1293" s="1081"/>
      <c r="O1293" s="1081"/>
      <c r="P1293" s="1081"/>
      <c r="Q1293" s="988"/>
      <c r="R1293" s="2126"/>
      <c r="S1293" s="2126"/>
      <c r="T1293" s="2126"/>
      <c r="U1293" s="2126"/>
      <c r="V1293" s="2126"/>
      <c r="W1293" s="2126"/>
      <c r="X1293" s="2126"/>
      <c r="Y1293" s="2126"/>
      <c r="Z1293" s="2126"/>
      <c r="AA1293" s="2126"/>
      <c r="AB1293" s="2126"/>
      <c r="AC1293" s="2126"/>
      <c r="AD1293" s="2126"/>
      <c r="AE1293" s="2126"/>
      <c r="AF1293" s="3563"/>
      <c r="AG1293" s="2126"/>
      <c r="AH1293" s="2126"/>
      <c r="AI1293" s="2126"/>
      <c r="AJ1293" s="2126"/>
      <c r="AK1293" s="2126"/>
      <c r="AL1293" s="1816"/>
    </row>
    <row r="1294" spans="1:38" x14ac:dyDescent="0.25">
      <c r="B1294" s="1343"/>
      <c r="C1294" s="2881" t="s">
        <v>451</v>
      </c>
      <c r="D1294" s="1105"/>
      <c r="E1294" s="1146"/>
      <c r="F1294" s="1608">
        <f t="shared" ref="F1294:H1294" si="1002">F1224+F1140</f>
        <v>54621</v>
      </c>
      <c r="G1294" s="1222">
        <f t="shared" si="1002"/>
        <v>54621</v>
      </c>
      <c r="H1294" s="1222">
        <f t="shared" si="1002"/>
        <v>42269.729999999996</v>
      </c>
      <c r="I1294" s="1081">
        <f t="shared" si="993"/>
        <v>77.387323556873724</v>
      </c>
      <c r="J1294" s="1217"/>
      <c r="K1294" s="1217"/>
      <c r="L1294" s="1081"/>
      <c r="M1294" s="1081"/>
      <c r="N1294" s="1081"/>
      <c r="O1294" s="1081"/>
      <c r="P1294" s="1081"/>
      <c r="Q1294" s="988"/>
      <c r="R1294" s="2126"/>
      <c r="S1294" s="2126"/>
      <c r="T1294" s="2126"/>
      <c r="U1294" s="2126"/>
      <c r="V1294" s="2126"/>
      <c r="W1294" s="2126"/>
      <c r="X1294" s="2126"/>
      <c r="Y1294" s="2126"/>
      <c r="Z1294" s="2126"/>
      <c r="AA1294" s="2126"/>
      <c r="AB1294" s="2126"/>
      <c r="AC1294" s="2126"/>
      <c r="AD1294" s="2126"/>
      <c r="AE1294" s="2126"/>
      <c r="AF1294" s="3563"/>
      <c r="AG1294" s="2126"/>
      <c r="AH1294" s="2126"/>
      <c r="AI1294" s="2126"/>
      <c r="AJ1294" s="2126"/>
      <c r="AK1294" s="2126"/>
      <c r="AL1294" s="1816"/>
    </row>
    <row r="1295" spans="1:38" x14ac:dyDescent="0.25">
      <c r="B1295" s="1343"/>
      <c r="C1295" s="2882" t="s">
        <v>261</v>
      </c>
      <c r="D1295" s="1105"/>
      <c r="E1295" s="1146"/>
      <c r="F1295" s="1607"/>
      <c r="G1295" s="1081"/>
      <c r="H1295" s="1081"/>
      <c r="I1295" s="1081"/>
      <c r="J1295" s="1217"/>
      <c r="K1295" s="1217"/>
      <c r="L1295" s="1081"/>
      <c r="M1295" s="1081"/>
      <c r="N1295" s="1081"/>
      <c r="O1295" s="1081"/>
      <c r="P1295" s="1081"/>
      <c r="Q1295" s="988"/>
      <c r="R1295" s="2126">
        <f t="shared" ref="R1295:W1295" si="1003">R1225+R1141</f>
        <v>2689.998</v>
      </c>
      <c r="S1295" s="2126">
        <f t="shared" si="1003"/>
        <v>2689.998</v>
      </c>
      <c r="T1295" s="2126">
        <f t="shared" si="1003"/>
        <v>2689.998</v>
      </c>
      <c r="U1295" s="2126">
        <f t="shared" si="1003"/>
        <v>933.92700000000002</v>
      </c>
      <c r="V1295" s="2126">
        <f t="shared" si="1003"/>
        <v>933.92700000000002</v>
      </c>
      <c r="W1295" s="2126">
        <f t="shared" si="1003"/>
        <v>933.92700000000002</v>
      </c>
      <c r="X1295" s="2126">
        <f t="shared" ref="X1295:Y1295" si="1004">X1225+X1141</f>
        <v>933.92700000000002</v>
      </c>
      <c r="Y1295" s="2126">
        <f t="shared" si="1004"/>
        <v>933.92700000000002</v>
      </c>
      <c r="Z1295" s="2126">
        <f t="shared" ref="Z1295:AA1295" si="1005">Z1225+Z1141</f>
        <v>1715.3548000000001</v>
      </c>
      <c r="AA1295" s="2126">
        <f t="shared" si="1005"/>
        <v>1650.6324</v>
      </c>
      <c r="AB1295" s="2126">
        <f t="shared" ref="AB1295:AD1295" si="1006">AB1225+AB1141</f>
        <v>1260.3944000000001</v>
      </c>
      <c r="AC1295" s="2126">
        <f t="shared" ref="AC1295" si="1007">AC1225+AC1141</f>
        <v>1260.3944000000001</v>
      </c>
      <c r="AD1295" s="2126">
        <f t="shared" si="1006"/>
        <v>1260.3944000000001</v>
      </c>
      <c r="AE1295" s="2126">
        <f t="shared" ref="AE1295:AK1295" si="1008">AE1225+AE1141</f>
        <v>967.37423999999578</v>
      </c>
      <c r="AF1295" s="3563">
        <f t="shared" si="1008"/>
        <v>0</v>
      </c>
      <c r="AG1295" s="2126">
        <f t="shared" ref="AG1295" si="1009">AG1225+AG1141</f>
        <v>0</v>
      </c>
      <c r="AH1295" s="2126">
        <f t="shared" si="1008"/>
        <v>-293.02016000000424</v>
      </c>
      <c r="AI1295" s="2126">
        <f t="shared" si="1008"/>
        <v>0</v>
      </c>
      <c r="AJ1295" s="2126">
        <f t="shared" si="1008"/>
        <v>-9.7692899999999874</v>
      </c>
      <c r="AK1295" s="2126">
        <f t="shared" si="1008"/>
        <v>957.60494999999582</v>
      </c>
      <c r="AL1295" s="1816"/>
    </row>
    <row r="1296" spans="1:38" ht="30" x14ac:dyDescent="0.25">
      <c r="B1296" s="1343"/>
      <c r="C1296" s="2877" t="s">
        <v>423</v>
      </c>
      <c r="D1296" s="1105"/>
      <c r="E1296" s="1146"/>
      <c r="F1296" s="1607"/>
      <c r="G1296" s="1081"/>
      <c r="H1296" s="1081"/>
      <c r="I1296" s="1081"/>
      <c r="J1296" s="1217"/>
      <c r="K1296" s="1217"/>
      <c r="L1296" s="1081"/>
      <c r="M1296" s="1081"/>
      <c r="N1296" s="1081"/>
      <c r="O1296" s="1081"/>
      <c r="P1296" s="1081"/>
      <c r="Q1296" s="988"/>
      <c r="R1296" s="2126"/>
      <c r="S1296" s="2126"/>
      <c r="T1296" s="2126"/>
      <c r="U1296" s="2126"/>
      <c r="V1296" s="2126"/>
      <c r="W1296" s="2126"/>
      <c r="X1296" s="2126"/>
      <c r="Y1296" s="2126"/>
      <c r="Z1296" s="2126"/>
      <c r="AA1296" s="2126"/>
      <c r="AB1296" s="2126"/>
      <c r="AC1296" s="2126"/>
      <c r="AD1296" s="2126"/>
      <c r="AE1296" s="2126"/>
      <c r="AF1296" s="3563"/>
      <c r="AG1296" s="2126"/>
      <c r="AH1296" s="2126"/>
      <c r="AI1296" s="2126"/>
      <c r="AJ1296" s="2126"/>
      <c r="AK1296" s="2126"/>
      <c r="AL1296" s="1816"/>
    </row>
    <row r="1297" spans="1:38" ht="47.25" x14ac:dyDescent="0.25">
      <c r="B1297" s="1343"/>
      <c r="C1297" s="2883" t="s">
        <v>435</v>
      </c>
      <c r="D1297" s="1105"/>
      <c r="E1297" s="1146"/>
      <c r="F1297" s="1608">
        <f t="shared" ref="F1297:H1297" si="1010">F1227+F1143</f>
        <v>4700</v>
      </c>
      <c r="G1297" s="1222">
        <f t="shared" si="1010"/>
        <v>4700</v>
      </c>
      <c r="H1297" s="1222">
        <f t="shared" si="1010"/>
        <v>4585</v>
      </c>
      <c r="I1297" s="1081">
        <f>H1297/G1297*100</f>
        <v>97.553191489361694</v>
      </c>
      <c r="J1297" s="1217"/>
      <c r="K1297" s="1217"/>
      <c r="L1297" s="1081"/>
      <c r="M1297" s="1081"/>
      <c r="N1297" s="1081"/>
      <c r="O1297" s="1081"/>
      <c r="P1297" s="1081"/>
      <c r="Q1297" s="988"/>
      <c r="R1297" s="2126">
        <f t="shared" ref="R1297:W1297" si="1011">R1227+R1143</f>
        <v>35992.405609999994</v>
      </c>
      <c r="S1297" s="2126">
        <f t="shared" si="1011"/>
        <v>35992.405609999994</v>
      </c>
      <c r="T1297" s="2126">
        <f t="shared" si="1011"/>
        <v>35992.405609999994</v>
      </c>
      <c r="U1297" s="2126">
        <f t="shared" si="1011"/>
        <v>8998.1014024999986</v>
      </c>
      <c r="V1297" s="2126">
        <f t="shared" si="1011"/>
        <v>8998.1014024999986</v>
      </c>
      <c r="W1297" s="2126">
        <f t="shared" si="1011"/>
        <v>8998.1014024999986</v>
      </c>
      <c r="X1297" s="2126">
        <f t="shared" ref="X1297:Y1297" si="1012">X1227+X1143</f>
        <v>8998.1014024999986</v>
      </c>
      <c r="Y1297" s="2126">
        <f t="shared" si="1012"/>
        <v>8998.1014024999986</v>
      </c>
      <c r="Z1297" s="2126">
        <f t="shared" ref="Z1297:AA1297" si="1013">Z1227+Z1143</f>
        <v>20994.618139166669</v>
      </c>
      <c r="AA1297" s="2126">
        <f t="shared" si="1013"/>
        <v>19998.633279999998</v>
      </c>
      <c r="AB1297" s="2126">
        <f t="shared" ref="AB1297:AD1297" si="1014">AB1227+AB1143</f>
        <v>13953.401959999999</v>
      </c>
      <c r="AC1297" s="2126">
        <f t="shared" ref="AC1297" si="1015">AC1227+AC1143</f>
        <v>13953.401959999999</v>
      </c>
      <c r="AD1297" s="2126">
        <f t="shared" si="1014"/>
        <v>13953.401959999999</v>
      </c>
      <c r="AE1297" s="2126">
        <f t="shared" ref="AE1297:AK1297" si="1016">AE1227+AE1143</f>
        <v>12285.521270000003</v>
      </c>
      <c r="AF1297" s="3563">
        <f t="shared" si="1016"/>
        <v>0</v>
      </c>
      <c r="AG1297" s="2126">
        <f t="shared" ref="AG1297" si="1017">AG1227+AG1143</f>
        <v>0</v>
      </c>
      <c r="AH1297" s="2126">
        <f t="shared" si="1016"/>
        <v>-1667.880689999997</v>
      </c>
      <c r="AI1297" s="2126">
        <f t="shared" ref="AI1297" si="1018">AI1227+AI1143</f>
        <v>0</v>
      </c>
      <c r="AJ1297" s="2126">
        <f t="shared" si="1016"/>
        <v>-88.507220000000004</v>
      </c>
      <c r="AK1297" s="2126">
        <f t="shared" si="1016"/>
        <v>12197.014050000002</v>
      </c>
      <c r="AL1297" s="1816"/>
    </row>
    <row r="1298" spans="1:38" ht="30" x14ac:dyDescent="0.25">
      <c r="B1298" s="1343"/>
      <c r="C1298" s="2877" t="s">
        <v>436</v>
      </c>
      <c r="D1298" s="1105"/>
      <c r="E1298" s="1146"/>
      <c r="F1298" s="1608">
        <f t="shared" ref="F1298:H1298" si="1019">F1228+F1144</f>
        <v>1663</v>
      </c>
      <c r="G1298" s="1222">
        <f t="shared" si="1019"/>
        <v>1663</v>
      </c>
      <c r="H1298" s="1222">
        <f t="shared" si="1019"/>
        <v>1504</v>
      </c>
      <c r="I1298" s="1081">
        <f>H1298/G1298*100</f>
        <v>90.438965724594112</v>
      </c>
      <c r="J1298" s="1217"/>
      <c r="K1298" s="1217"/>
      <c r="L1298" s="1081"/>
      <c r="M1298" s="1081"/>
      <c r="N1298" s="1081"/>
      <c r="O1298" s="1081"/>
      <c r="P1298" s="1081"/>
      <c r="Q1298" s="988"/>
      <c r="R1298" s="2126"/>
      <c r="S1298" s="2126"/>
      <c r="T1298" s="2126"/>
      <c r="U1298" s="2126"/>
      <c r="V1298" s="2126"/>
      <c r="W1298" s="2126"/>
      <c r="X1298" s="2126"/>
      <c r="Y1298" s="2126"/>
      <c r="Z1298" s="2126"/>
      <c r="AA1298" s="2126"/>
      <c r="AB1298" s="2126"/>
      <c r="AC1298" s="2126"/>
      <c r="AD1298" s="2126"/>
      <c r="AE1298" s="2126"/>
      <c r="AF1298" s="3563"/>
      <c r="AG1298" s="2126"/>
      <c r="AH1298" s="2126"/>
      <c r="AI1298" s="2126"/>
      <c r="AJ1298" s="2126"/>
      <c r="AK1298" s="2126"/>
      <c r="AL1298" s="1816"/>
    </row>
    <row r="1299" spans="1:38" ht="30" x14ac:dyDescent="0.25">
      <c r="B1299" s="1343"/>
      <c r="C1299" s="2878" t="s">
        <v>437</v>
      </c>
      <c r="D1299" s="1105"/>
      <c r="E1299" s="1146"/>
      <c r="F1299" s="1608">
        <f t="shared" ref="F1299:H1299" si="1020">F1229+F1145</f>
        <v>1595</v>
      </c>
      <c r="G1299" s="1222">
        <f t="shared" si="1020"/>
        <v>1595</v>
      </c>
      <c r="H1299" s="1222">
        <f t="shared" si="1020"/>
        <v>1431</v>
      </c>
      <c r="I1299" s="1081">
        <f>H1299/G1299*100</f>
        <v>89.717868338557992</v>
      </c>
      <c r="J1299" s="1217"/>
      <c r="K1299" s="1217"/>
      <c r="L1299" s="1081"/>
      <c r="M1299" s="1081"/>
      <c r="N1299" s="1081"/>
      <c r="O1299" s="1081"/>
      <c r="P1299" s="1081"/>
      <c r="Q1299" s="988"/>
      <c r="R1299" s="2126"/>
      <c r="S1299" s="2126"/>
      <c r="T1299" s="2126"/>
      <c r="U1299" s="2126"/>
      <c r="V1299" s="2126"/>
      <c r="W1299" s="2126"/>
      <c r="X1299" s="2126"/>
      <c r="Y1299" s="2126"/>
      <c r="Z1299" s="2126"/>
      <c r="AA1299" s="2126"/>
      <c r="AB1299" s="2126"/>
      <c r="AC1299" s="2126"/>
      <c r="AD1299" s="2126"/>
      <c r="AE1299" s="2126"/>
      <c r="AF1299" s="3563"/>
      <c r="AG1299" s="2126"/>
      <c r="AH1299" s="2126"/>
      <c r="AI1299" s="2126"/>
      <c r="AJ1299" s="2126"/>
      <c r="AK1299" s="2126"/>
      <c r="AL1299" s="1816"/>
    </row>
    <row r="1300" spans="1:38" ht="45" x14ac:dyDescent="0.25">
      <c r="B1300" s="1343"/>
      <c r="C1300" s="2878" t="s">
        <v>438</v>
      </c>
      <c r="D1300" s="1105"/>
      <c r="E1300" s="1146"/>
      <c r="F1300" s="1608">
        <f t="shared" ref="F1300" si="1021">F1230+F1146</f>
        <v>0</v>
      </c>
      <c r="G1300" s="1222"/>
      <c r="H1300" s="1222"/>
      <c r="I1300" s="1081"/>
      <c r="J1300" s="1217"/>
      <c r="K1300" s="1217"/>
      <c r="L1300" s="1081"/>
      <c r="M1300" s="1081"/>
      <c r="N1300" s="1081"/>
      <c r="O1300" s="1081"/>
      <c r="P1300" s="1081"/>
      <c r="Q1300" s="988"/>
      <c r="R1300" s="2126"/>
      <c r="S1300" s="2126"/>
      <c r="T1300" s="2126"/>
      <c r="U1300" s="2126"/>
      <c r="V1300" s="2126"/>
      <c r="W1300" s="2126"/>
      <c r="X1300" s="2126"/>
      <c r="Y1300" s="2126"/>
      <c r="Z1300" s="2126"/>
      <c r="AA1300" s="2126"/>
      <c r="AB1300" s="2126"/>
      <c r="AC1300" s="2126"/>
      <c r="AD1300" s="2126"/>
      <c r="AE1300" s="2126"/>
      <c r="AF1300" s="3563"/>
      <c r="AG1300" s="2126"/>
      <c r="AH1300" s="2126"/>
      <c r="AI1300" s="2126"/>
      <c r="AJ1300" s="2126"/>
      <c r="AK1300" s="2126"/>
      <c r="AL1300" s="1816"/>
    </row>
    <row r="1301" spans="1:38" ht="45" x14ac:dyDescent="0.25">
      <c r="B1301" s="1343"/>
      <c r="C1301" s="2878" t="s">
        <v>439</v>
      </c>
      <c r="D1301" s="1105"/>
      <c r="E1301" s="1146"/>
      <c r="F1301" s="1608">
        <f t="shared" ref="F1301:H1301" si="1022">F1231+F1147</f>
        <v>6</v>
      </c>
      <c r="G1301" s="1222">
        <f t="shared" si="1022"/>
        <v>6</v>
      </c>
      <c r="H1301" s="1222">
        <f t="shared" si="1022"/>
        <v>19</v>
      </c>
      <c r="I1301" s="1081">
        <f>H1301/G1301*100</f>
        <v>316.66666666666663</v>
      </c>
      <c r="J1301" s="1217"/>
      <c r="K1301" s="1217"/>
      <c r="L1301" s="1081"/>
      <c r="M1301" s="1081"/>
      <c r="N1301" s="1081"/>
      <c r="O1301" s="1081"/>
      <c r="P1301" s="1081"/>
      <c r="Q1301" s="988"/>
      <c r="R1301" s="2126"/>
      <c r="S1301" s="2126"/>
      <c r="T1301" s="2126"/>
      <c r="U1301" s="2126"/>
      <c r="V1301" s="2126"/>
      <c r="W1301" s="2126"/>
      <c r="X1301" s="2126"/>
      <c r="Y1301" s="2126"/>
      <c r="Z1301" s="2126"/>
      <c r="AA1301" s="2126"/>
      <c r="AB1301" s="2126"/>
      <c r="AC1301" s="2126"/>
      <c r="AD1301" s="2126"/>
      <c r="AE1301" s="2126"/>
      <c r="AF1301" s="3563"/>
      <c r="AG1301" s="2126"/>
      <c r="AH1301" s="2126"/>
      <c r="AI1301" s="2126"/>
      <c r="AJ1301" s="2126"/>
      <c r="AK1301" s="2126"/>
      <c r="AL1301" s="1816"/>
    </row>
    <row r="1302" spans="1:38" ht="30" x14ac:dyDescent="0.25">
      <c r="B1302" s="1343"/>
      <c r="C1302" s="2878" t="s">
        <v>440</v>
      </c>
      <c r="D1302" s="1105"/>
      <c r="E1302" s="1146"/>
      <c r="F1302" s="1608">
        <f t="shared" ref="F1302:H1302" si="1023">F1232+F1148</f>
        <v>62</v>
      </c>
      <c r="G1302" s="1222">
        <f t="shared" si="1023"/>
        <v>62</v>
      </c>
      <c r="H1302" s="1222">
        <f t="shared" si="1023"/>
        <v>54</v>
      </c>
      <c r="I1302" s="1081">
        <f>H1302/G1302*100</f>
        <v>87.096774193548384</v>
      </c>
      <c r="J1302" s="1217"/>
      <c r="K1302" s="1217"/>
      <c r="L1302" s="1081"/>
      <c r="M1302" s="1081"/>
      <c r="N1302" s="1081"/>
      <c r="O1302" s="1081"/>
      <c r="P1302" s="1081"/>
      <c r="Q1302" s="988"/>
      <c r="R1302" s="2126"/>
      <c r="S1302" s="2126"/>
      <c r="T1302" s="2126"/>
      <c r="U1302" s="2126"/>
      <c r="V1302" s="2126"/>
      <c r="W1302" s="2126"/>
      <c r="X1302" s="2126"/>
      <c r="Y1302" s="2126"/>
      <c r="Z1302" s="2126"/>
      <c r="AA1302" s="2126"/>
      <c r="AB1302" s="2126"/>
      <c r="AC1302" s="2126"/>
      <c r="AD1302" s="2126"/>
      <c r="AE1302" s="2126"/>
      <c r="AF1302" s="3563"/>
      <c r="AG1302" s="2126"/>
      <c r="AH1302" s="2126"/>
      <c r="AI1302" s="2126"/>
      <c r="AJ1302" s="2126"/>
      <c r="AK1302" s="2126"/>
      <c r="AL1302" s="1816"/>
    </row>
    <row r="1303" spans="1:38" ht="45" x14ac:dyDescent="0.25">
      <c r="A1303" s="664">
        <v>1</v>
      </c>
      <c r="B1303" s="1343">
        <v>1</v>
      </c>
      <c r="C1303" s="2877" t="s">
        <v>441</v>
      </c>
      <c r="D1303" s="991"/>
      <c r="E1303" s="1146"/>
      <c r="F1303" s="1608">
        <f t="shared" ref="F1303:H1303" si="1024">F1233+F1149</f>
        <v>3037</v>
      </c>
      <c r="G1303" s="1222">
        <f t="shared" si="1024"/>
        <v>3037</v>
      </c>
      <c r="H1303" s="1222">
        <f t="shared" si="1024"/>
        <v>3081</v>
      </c>
      <c r="I1303" s="1081">
        <f>H1303/G1303*100</f>
        <v>101.44879815607509</v>
      </c>
      <c r="J1303" s="1217"/>
      <c r="K1303" s="1217"/>
      <c r="L1303" s="1081"/>
      <c r="M1303" s="1081"/>
      <c r="N1303" s="1081"/>
      <c r="O1303" s="1081"/>
      <c r="P1303" s="1081"/>
      <c r="Q1303" s="988"/>
      <c r="R1303" s="2126"/>
      <c r="S1303" s="2126"/>
      <c r="T1303" s="2126"/>
      <c r="U1303" s="2126"/>
      <c r="V1303" s="2126"/>
      <c r="W1303" s="2126"/>
      <c r="X1303" s="2126"/>
      <c r="Y1303" s="2126"/>
      <c r="Z1303" s="2126"/>
      <c r="AA1303" s="2126"/>
      <c r="AB1303" s="2126"/>
      <c r="AC1303" s="2126"/>
      <c r="AD1303" s="2126"/>
      <c r="AE1303" s="2126"/>
      <c r="AF1303" s="3563"/>
      <c r="AG1303" s="2126"/>
      <c r="AH1303" s="2126"/>
      <c r="AI1303" s="2126"/>
      <c r="AJ1303" s="2126"/>
      <c r="AK1303" s="2126"/>
      <c r="AL1303" s="1816"/>
    </row>
    <row r="1304" spans="1:38" ht="30" x14ac:dyDescent="0.25">
      <c r="B1304" s="1343">
        <v>1</v>
      </c>
      <c r="C1304" s="2878" t="s">
        <v>442</v>
      </c>
      <c r="D1304" s="991"/>
      <c r="E1304" s="1146"/>
      <c r="F1304" s="1608">
        <f t="shared" ref="F1304:H1304" si="1025">F1234+F1150</f>
        <v>758</v>
      </c>
      <c r="G1304" s="1608">
        <f t="shared" si="1025"/>
        <v>758</v>
      </c>
      <c r="H1304" s="1608">
        <f t="shared" si="1025"/>
        <v>1296</v>
      </c>
      <c r="I1304" s="1081">
        <f>H1304/G1304*100</f>
        <v>170.97625329815301</v>
      </c>
      <c r="J1304" s="1217"/>
      <c r="K1304" s="1217"/>
      <c r="L1304" s="1081"/>
      <c r="M1304" s="1081"/>
      <c r="N1304" s="1081"/>
      <c r="O1304" s="1081"/>
      <c r="P1304" s="1081"/>
      <c r="Q1304" s="988"/>
      <c r="R1304" s="2126"/>
      <c r="S1304" s="2126"/>
      <c r="T1304" s="2126"/>
      <c r="U1304" s="2126"/>
      <c r="V1304" s="2126"/>
      <c r="W1304" s="2126"/>
      <c r="X1304" s="2126"/>
      <c r="Y1304" s="2126"/>
      <c r="Z1304" s="2126"/>
      <c r="AA1304" s="2126"/>
      <c r="AB1304" s="2126"/>
      <c r="AC1304" s="2126"/>
      <c r="AD1304" s="2126"/>
      <c r="AE1304" s="2126"/>
      <c r="AF1304" s="3563"/>
      <c r="AG1304" s="2126"/>
      <c r="AH1304" s="2126"/>
      <c r="AI1304" s="2126"/>
      <c r="AJ1304" s="2126"/>
      <c r="AK1304" s="2126"/>
      <c r="AL1304" s="1816"/>
    </row>
    <row r="1305" spans="1:38" ht="30" x14ac:dyDescent="0.25">
      <c r="B1305" s="1343"/>
      <c r="C1305" s="2878" t="s">
        <v>515</v>
      </c>
      <c r="D1305" s="991"/>
      <c r="E1305" s="1146"/>
      <c r="F1305" s="1608">
        <f>F1235+F1151</f>
        <v>0</v>
      </c>
      <c r="G1305" s="1608">
        <f t="shared" ref="G1305:H1305" si="1026">G1235+G1151</f>
        <v>0</v>
      </c>
      <c r="H1305" s="1608">
        <f t="shared" si="1026"/>
        <v>0</v>
      </c>
      <c r="I1305" s="1081"/>
      <c r="J1305" s="1217"/>
      <c r="K1305" s="1217"/>
      <c r="L1305" s="1081"/>
      <c r="M1305" s="1081"/>
      <c r="N1305" s="1081"/>
      <c r="O1305" s="1081"/>
      <c r="P1305" s="1081"/>
      <c r="Q1305" s="988"/>
      <c r="R1305" s="2126"/>
      <c r="S1305" s="2126"/>
      <c r="T1305" s="2126"/>
      <c r="U1305" s="2126"/>
      <c r="V1305" s="2126"/>
      <c r="W1305" s="2126"/>
      <c r="X1305" s="2126"/>
      <c r="Y1305" s="2126"/>
      <c r="Z1305" s="2126"/>
      <c r="AA1305" s="2126"/>
      <c r="AB1305" s="2126"/>
      <c r="AC1305" s="2126"/>
      <c r="AD1305" s="2126"/>
      <c r="AE1305" s="2126"/>
      <c r="AF1305" s="3563"/>
      <c r="AG1305" s="2126"/>
      <c r="AH1305" s="2126"/>
      <c r="AI1305" s="2126"/>
      <c r="AJ1305" s="2126"/>
      <c r="AK1305" s="2126"/>
      <c r="AL1305" s="1816"/>
    </row>
    <row r="1306" spans="1:38" ht="60" x14ac:dyDescent="0.25">
      <c r="A1306" s="664">
        <v>1</v>
      </c>
      <c r="B1306" s="1343">
        <v>1</v>
      </c>
      <c r="C1306" s="2878" t="s">
        <v>443</v>
      </c>
      <c r="D1306" s="991"/>
      <c r="E1306" s="1146"/>
      <c r="F1306" s="1608">
        <f t="shared" ref="F1306:H1306" si="1027">F1236+F1152</f>
        <v>1999</v>
      </c>
      <c r="G1306" s="1222">
        <f t="shared" si="1027"/>
        <v>1999</v>
      </c>
      <c r="H1306" s="1222">
        <f t="shared" si="1027"/>
        <v>1407</v>
      </c>
      <c r="I1306" s="1081">
        <f>H1306/G1306*100</f>
        <v>70.385192596298154</v>
      </c>
      <c r="J1306" s="1217"/>
      <c r="K1306" s="1217"/>
      <c r="L1306" s="1081"/>
      <c r="M1306" s="1081"/>
      <c r="N1306" s="1081"/>
      <c r="O1306" s="1081"/>
      <c r="P1306" s="1081"/>
      <c r="Q1306" s="988"/>
      <c r="R1306" s="2126"/>
      <c r="S1306" s="2126"/>
      <c r="T1306" s="2126"/>
      <c r="U1306" s="2126"/>
      <c r="V1306" s="2126"/>
      <c r="W1306" s="2126"/>
      <c r="X1306" s="2126"/>
      <c r="Y1306" s="2126"/>
      <c r="Z1306" s="2126"/>
      <c r="AA1306" s="2126"/>
      <c r="AB1306" s="2126"/>
      <c r="AC1306" s="2126"/>
      <c r="AD1306" s="2126"/>
      <c r="AE1306" s="2126"/>
      <c r="AF1306" s="3563"/>
      <c r="AG1306" s="2126"/>
      <c r="AH1306" s="2126"/>
      <c r="AI1306" s="2126"/>
      <c r="AJ1306" s="2126"/>
      <c r="AK1306" s="2126"/>
      <c r="AL1306" s="1816"/>
    </row>
    <row r="1307" spans="1:38" ht="45" x14ac:dyDescent="0.25">
      <c r="A1307" s="664">
        <v>1</v>
      </c>
      <c r="B1307" s="1343">
        <v>1</v>
      </c>
      <c r="C1307" s="2878" t="s">
        <v>444</v>
      </c>
      <c r="D1307" s="991"/>
      <c r="E1307" s="1146"/>
      <c r="F1307" s="1608">
        <f t="shared" ref="F1307:H1307" si="1028">F1237+F1153</f>
        <v>280</v>
      </c>
      <c r="G1307" s="1222">
        <f t="shared" si="1028"/>
        <v>280</v>
      </c>
      <c r="H1307" s="1222">
        <f t="shared" si="1028"/>
        <v>378</v>
      </c>
      <c r="I1307" s="1081">
        <f>H1307/G1307*100</f>
        <v>135</v>
      </c>
      <c r="J1307" s="1217"/>
      <c r="K1307" s="1217"/>
      <c r="L1307" s="1081"/>
      <c r="M1307" s="1081"/>
      <c r="N1307" s="1081"/>
      <c r="O1307" s="1081"/>
      <c r="P1307" s="1081"/>
      <c r="Q1307" s="988"/>
      <c r="R1307" s="2126"/>
      <c r="S1307" s="2126"/>
      <c r="T1307" s="2126"/>
      <c r="U1307" s="2126"/>
      <c r="V1307" s="2126"/>
      <c r="W1307" s="2126"/>
      <c r="X1307" s="2126"/>
      <c r="Y1307" s="2126"/>
      <c r="Z1307" s="2126"/>
      <c r="AA1307" s="2126"/>
      <c r="AB1307" s="2126"/>
      <c r="AC1307" s="2126"/>
      <c r="AD1307" s="2126"/>
      <c r="AE1307" s="2126"/>
      <c r="AF1307" s="3563"/>
      <c r="AG1307" s="2126"/>
      <c r="AH1307" s="2126"/>
      <c r="AI1307" s="2126"/>
      <c r="AJ1307" s="2126"/>
      <c r="AK1307" s="2126"/>
      <c r="AL1307" s="1816"/>
    </row>
    <row r="1308" spans="1:38" ht="29.25" x14ac:dyDescent="0.25">
      <c r="A1308" s="664">
        <v>1</v>
      </c>
      <c r="B1308" s="1343">
        <v>1</v>
      </c>
      <c r="C1308" s="2875" t="s">
        <v>478</v>
      </c>
      <c r="D1308" s="991"/>
      <c r="E1308" s="1146"/>
      <c r="F1308" s="1608">
        <f t="shared" ref="F1308:H1308" si="1029">F1238+F1154</f>
        <v>679</v>
      </c>
      <c r="G1308" s="1222">
        <f t="shared" si="1029"/>
        <v>679</v>
      </c>
      <c r="H1308" s="1222">
        <f t="shared" si="1029"/>
        <v>484</v>
      </c>
      <c r="I1308" s="1218">
        <f>H1308/G1308*100</f>
        <v>71.281296023564067</v>
      </c>
      <c r="J1308" s="1217"/>
      <c r="K1308" s="1217"/>
      <c r="L1308" s="1081"/>
      <c r="M1308" s="1081"/>
      <c r="N1308" s="1081"/>
      <c r="O1308" s="1081"/>
      <c r="P1308" s="1081"/>
      <c r="Q1308" s="988"/>
      <c r="R1308" s="2126"/>
      <c r="S1308" s="2126"/>
      <c r="T1308" s="2126"/>
      <c r="U1308" s="2126"/>
      <c r="V1308" s="2126"/>
      <c r="W1308" s="2126"/>
      <c r="X1308" s="2126"/>
      <c r="Y1308" s="2126"/>
      <c r="Z1308" s="2126"/>
      <c r="AA1308" s="2126"/>
      <c r="AB1308" s="2126"/>
      <c r="AC1308" s="2126"/>
      <c r="AD1308" s="2126"/>
      <c r="AE1308" s="2126"/>
      <c r="AF1308" s="3563"/>
      <c r="AG1308" s="2126"/>
      <c r="AH1308" s="2126"/>
      <c r="AI1308" s="2126"/>
      <c r="AJ1308" s="2126"/>
      <c r="AK1308" s="2126"/>
      <c r="AL1308" s="1816"/>
    </row>
    <row r="1309" spans="1:38" x14ac:dyDescent="0.25">
      <c r="A1309" s="664">
        <v>1</v>
      </c>
      <c r="B1309" s="1343">
        <v>1</v>
      </c>
      <c r="C1309" s="2878" t="s">
        <v>390</v>
      </c>
      <c r="D1309" s="991"/>
      <c r="E1309" s="1146"/>
      <c r="F1309" s="1608">
        <f t="shared" ref="F1309" si="1030">F1239+F1155</f>
        <v>0</v>
      </c>
      <c r="G1309" s="1222"/>
      <c r="H1309" s="1222"/>
      <c r="I1309" s="1081"/>
      <c r="J1309" s="1217"/>
      <c r="K1309" s="1217"/>
      <c r="L1309" s="1081"/>
      <c r="M1309" s="1081"/>
      <c r="N1309" s="1081"/>
      <c r="O1309" s="1081"/>
      <c r="P1309" s="1081"/>
      <c r="Q1309" s="988"/>
      <c r="R1309" s="2126"/>
      <c r="S1309" s="2126"/>
      <c r="T1309" s="2126"/>
      <c r="U1309" s="2126"/>
      <c r="V1309" s="2126"/>
      <c r="W1309" s="2126"/>
      <c r="X1309" s="2126"/>
      <c r="Y1309" s="2126"/>
      <c r="Z1309" s="2126"/>
      <c r="AA1309" s="2126"/>
      <c r="AB1309" s="2126"/>
      <c r="AC1309" s="2126"/>
      <c r="AD1309" s="2126"/>
      <c r="AE1309" s="2126"/>
      <c r="AF1309" s="3563"/>
      <c r="AG1309" s="2126"/>
      <c r="AH1309" s="2126"/>
      <c r="AI1309" s="2126"/>
      <c r="AJ1309" s="2126"/>
      <c r="AK1309" s="2126"/>
      <c r="AL1309" s="1816"/>
    </row>
    <row r="1310" spans="1:38" ht="30" x14ac:dyDescent="0.25">
      <c r="B1310" s="1343">
        <v>1</v>
      </c>
      <c r="C1310" s="2877" t="s">
        <v>391</v>
      </c>
      <c r="D1310" s="991"/>
      <c r="E1310" s="1146"/>
      <c r="F1310" s="1608">
        <f t="shared" ref="F1310:H1310" si="1031">F1240+F1156</f>
        <v>200</v>
      </c>
      <c r="G1310" s="1608">
        <f t="shared" si="1031"/>
        <v>200</v>
      </c>
      <c r="H1310" s="1608">
        <f t="shared" si="1031"/>
        <v>0</v>
      </c>
      <c r="I1310" s="1081"/>
      <c r="J1310" s="1217"/>
      <c r="K1310" s="1217"/>
      <c r="L1310" s="1081"/>
      <c r="M1310" s="1081"/>
      <c r="N1310" s="1081"/>
      <c r="O1310" s="1081"/>
      <c r="P1310" s="1081"/>
      <c r="Q1310" s="988"/>
      <c r="R1310" s="2126"/>
      <c r="S1310" s="2126"/>
      <c r="T1310" s="2126"/>
      <c r="U1310" s="2126"/>
      <c r="V1310" s="2126"/>
      <c r="W1310" s="2126"/>
      <c r="X1310" s="2126"/>
      <c r="Y1310" s="2126"/>
      <c r="Z1310" s="2126"/>
      <c r="AA1310" s="2126"/>
      <c r="AB1310" s="2126"/>
      <c r="AC1310" s="2126"/>
      <c r="AD1310" s="2126"/>
      <c r="AE1310" s="2126"/>
      <c r="AF1310" s="3563"/>
      <c r="AG1310" s="2126"/>
      <c r="AH1310" s="2126"/>
      <c r="AI1310" s="2126"/>
      <c r="AJ1310" s="2126"/>
      <c r="AK1310" s="2126"/>
      <c r="AL1310" s="1816"/>
    </row>
    <row r="1311" spans="1:38" x14ac:dyDescent="0.25">
      <c r="A1311" s="664">
        <v>1</v>
      </c>
      <c r="B1311" s="1343">
        <v>1</v>
      </c>
      <c r="C1311" s="2878" t="s">
        <v>392</v>
      </c>
      <c r="D1311" s="991"/>
      <c r="E1311" s="1146"/>
      <c r="F1311" s="1608">
        <f t="shared" ref="F1311:H1311" si="1032">F1241+F1157</f>
        <v>200</v>
      </c>
      <c r="G1311" s="1222">
        <f t="shared" si="1032"/>
        <v>200</v>
      </c>
      <c r="H1311" s="1222">
        <f t="shared" si="1032"/>
        <v>0</v>
      </c>
      <c r="I1311" s="1081"/>
      <c r="J1311" s="1217"/>
      <c r="K1311" s="1217"/>
      <c r="L1311" s="1081"/>
      <c r="M1311" s="1081"/>
      <c r="N1311" s="1081"/>
      <c r="O1311" s="1081"/>
      <c r="P1311" s="1081"/>
      <c r="Q1311" s="988"/>
      <c r="R1311" s="2126"/>
      <c r="S1311" s="2126"/>
      <c r="T1311" s="2126"/>
      <c r="U1311" s="2126"/>
      <c r="V1311" s="2126"/>
      <c r="W1311" s="2126"/>
      <c r="X1311" s="2126"/>
      <c r="Y1311" s="2126"/>
      <c r="Z1311" s="2126"/>
      <c r="AA1311" s="2126"/>
      <c r="AB1311" s="2126"/>
      <c r="AC1311" s="2126"/>
      <c r="AD1311" s="2126"/>
      <c r="AE1311" s="2126"/>
      <c r="AF1311" s="3563"/>
      <c r="AG1311" s="2126"/>
      <c r="AH1311" s="2126"/>
      <c r="AI1311" s="2126"/>
      <c r="AJ1311" s="2126"/>
      <c r="AK1311" s="2126"/>
      <c r="AL1311" s="1816"/>
    </row>
    <row r="1312" spans="1:38" ht="30" x14ac:dyDescent="0.25">
      <c r="B1312" s="1343">
        <v>1</v>
      </c>
      <c r="C1312" s="2878" t="s">
        <v>414</v>
      </c>
      <c r="D1312" s="991"/>
      <c r="E1312" s="1146"/>
      <c r="F1312" s="1608">
        <f t="shared" ref="F1312" si="1033">F1242+F1158</f>
        <v>0</v>
      </c>
      <c r="G1312" s="1222"/>
      <c r="H1312" s="1222"/>
      <c r="I1312" s="1081"/>
      <c r="J1312" s="1217"/>
      <c r="K1312" s="1217"/>
      <c r="L1312" s="1081"/>
      <c r="M1312" s="1081"/>
      <c r="N1312" s="1081"/>
      <c r="O1312" s="1081"/>
      <c r="P1312" s="1081"/>
      <c r="Q1312" s="988"/>
      <c r="R1312" s="2126"/>
      <c r="S1312" s="2126"/>
      <c r="T1312" s="2126"/>
      <c r="U1312" s="2126"/>
      <c r="V1312" s="2126"/>
      <c r="W1312" s="2126"/>
      <c r="X1312" s="2126"/>
      <c r="Y1312" s="2126"/>
      <c r="Z1312" s="2126"/>
      <c r="AA1312" s="2126"/>
      <c r="AB1312" s="2126"/>
      <c r="AC1312" s="2126"/>
      <c r="AD1312" s="2126"/>
      <c r="AE1312" s="2126"/>
      <c r="AF1312" s="3563"/>
      <c r="AG1312" s="2126"/>
      <c r="AH1312" s="2126"/>
      <c r="AI1312" s="2126"/>
      <c r="AJ1312" s="2126"/>
      <c r="AK1312" s="2126"/>
      <c r="AL1312" s="1816"/>
    </row>
    <row r="1313" spans="1:38" ht="30" x14ac:dyDescent="0.25">
      <c r="A1313" s="664">
        <v>1</v>
      </c>
      <c r="B1313" s="1343">
        <v>1</v>
      </c>
      <c r="C1313" s="2878" t="s">
        <v>445</v>
      </c>
      <c r="D1313" s="991"/>
      <c r="E1313" s="1146"/>
      <c r="F1313" s="1608">
        <f t="shared" ref="F1313:H1313" si="1034">F1243+F1159</f>
        <v>479</v>
      </c>
      <c r="G1313" s="1222">
        <f t="shared" si="1034"/>
        <v>479</v>
      </c>
      <c r="H1313" s="1222">
        <f t="shared" si="1034"/>
        <v>484</v>
      </c>
      <c r="I1313" s="1081">
        <f>H1313/G1313*100</f>
        <v>101.0438413361169</v>
      </c>
      <c r="J1313" s="1217"/>
      <c r="K1313" s="1217"/>
      <c r="L1313" s="1081"/>
      <c r="M1313" s="1081"/>
      <c r="N1313" s="1081"/>
      <c r="O1313" s="1081"/>
      <c r="P1313" s="1081"/>
      <c r="Q1313" s="988"/>
      <c r="R1313" s="2126"/>
      <c r="S1313" s="2126"/>
      <c r="T1313" s="2126"/>
      <c r="U1313" s="2126"/>
      <c r="V1313" s="2126"/>
      <c r="W1313" s="2126"/>
      <c r="X1313" s="2126"/>
      <c r="Y1313" s="2126"/>
      <c r="Z1313" s="2126"/>
      <c r="AA1313" s="2126"/>
      <c r="AB1313" s="2126"/>
      <c r="AC1313" s="2126"/>
      <c r="AD1313" s="2126"/>
      <c r="AE1313" s="2126"/>
      <c r="AF1313" s="3563"/>
      <c r="AG1313" s="2126"/>
      <c r="AH1313" s="2126"/>
      <c r="AI1313" s="2126"/>
      <c r="AJ1313" s="2126"/>
      <c r="AK1313" s="2126"/>
      <c r="AL1313" s="1816"/>
    </row>
    <row r="1314" spans="1:38" ht="60" x14ac:dyDescent="0.25">
      <c r="A1314" s="664">
        <v>1</v>
      </c>
      <c r="B1314" s="1343">
        <v>1</v>
      </c>
      <c r="C1314" s="2878" t="s">
        <v>394</v>
      </c>
      <c r="D1314" s="997"/>
      <c r="E1314" s="1146"/>
      <c r="F1314" s="1608">
        <f t="shared" ref="F1314" si="1035">F1244+F1160</f>
        <v>0</v>
      </c>
      <c r="G1314" s="1222"/>
      <c r="H1314" s="1222"/>
      <c r="I1314" s="1081"/>
      <c r="J1314" s="1217"/>
      <c r="K1314" s="1217"/>
      <c r="L1314" s="1081"/>
      <c r="M1314" s="1081"/>
      <c r="N1314" s="1081"/>
      <c r="O1314" s="1081"/>
      <c r="P1314" s="1081"/>
      <c r="Q1314" s="988"/>
      <c r="R1314" s="2126">
        <f t="shared" ref="R1314:AK1314" si="1036">R1252+R1161</f>
        <v>0</v>
      </c>
      <c r="S1314" s="2126">
        <f t="shared" ref="S1314:T1314" si="1037">S1252+S1161</f>
        <v>0</v>
      </c>
      <c r="T1314" s="2126">
        <f t="shared" si="1037"/>
        <v>0</v>
      </c>
      <c r="U1314" s="2126">
        <f t="shared" ref="U1314:V1314" si="1038">U1252+U1161</f>
        <v>0</v>
      </c>
      <c r="V1314" s="2126">
        <f t="shared" si="1038"/>
        <v>0</v>
      </c>
      <c r="W1314" s="2126">
        <f t="shared" ref="W1314:X1314" si="1039">W1252+W1161</f>
        <v>0</v>
      </c>
      <c r="X1314" s="2126">
        <f t="shared" si="1039"/>
        <v>0</v>
      </c>
      <c r="Y1314" s="2126">
        <f t="shared" ref="Y1314:Z1314" si="1040">Y1252+Y1161</f>
        <v>0</v>
      </c>
      <c r="Z1314" s="2126">
        <f t="shared" si="1040"/>
        <v>0</v>
      </c>
      <c r="AA1314" s="2126">
        <f t="shared" ref="AA1314" si="1041">AA1252+AA1161</f>
        <v>0</v>
      </c>
      <c r="AB1314" s="2126">
        <f t="shared" ref="AB1314:AD1314" si="1042">AB1252+AB1161</f>
        <v>0</v>
      </c>
      <c r="AC1314" s="2126">
        <f t="shared" ref="AC1314" si="1043">AC1252+AC1161</f>
        <v>0</v>
      </c>
      <c r="AD1314" s="2126">
        <f t="shared" si="1042"/>
        <v>0</v>
      </c>
      <c r="AE1314" s="2126">
        <f t="shared" si="1036"/>
        <v>0</v>
      </c>
      <c r="AF1314" s="3563">
        <f t="shared" si="1036"/>
        <v>0</v>
      </c>
      <c r="AG1314" s="2126">
        <f t="shared" ref="AG1314" si="1044">AG1252+AG1161</f>
        <v>0</v>
      </c>
      <c r="AH1314" s="2126">
        <f t="shared" si="1036"/>
        <v>0</v>
      </c>
      <c r="AI1314" s="2126">
        <f t="shared" ref="AI1314" si="1045">AI1252+AI1161</f>
        <v>0</v>
      </c>
      <c r="AJ1314" s="2126">
        <f t="shared" si="1036"/>
        <v>0</v>
      </c>
      <c r="AK1314" s="2126">
        <f t="shared" si="1036"/>
        <v>0</v>
      </c>
      <c r="AL1314" s="1816"/>
    </row>
    <row r="1315" spans="1:38" ht="45" x14ac:dyDescent="0.25">
      <c r="A1315" s="664">
        <v>1</v>
      </c>
      <c r="B1315" s="1343">
        <v>1</v>
      </c>
      <c r="C1315" s="2878" t="s">
        <v>395</v>
      </c>
      <c r="D1315" s="1105"/>
      <c r="E1315" s="1146"/>
      <c r="F1315" s="1608">
        <f t="shared" ref="F1315" si="1046">F1245+F1161</f>
        <v>0</v>
      </c>
      <c r="G1315" s="1222"/>
      <c r="H1315" s="1222"/>
      <c r="I1315" s="1081"/>
      <c r="J1315" s="1217"/>
      <c r="K1315" s="1217"/>
      <c r="L1315" s="1081"/>
      <c r="M1315" s="1081"/>
      <c r="N1315" s="1081"/>
      <c r="O1315" s="1081"/>
      <c r="P1315" s="1081"/>
      <c r="Q1315" s="988"/>
      <c r="R1315" s="2126"/>
      <c r="S1315" s="2126"/>
      <c r="T1315" s="2126"/>
      <c r="U1315" s="2126"/>
      <c r="V1315" s="2126"/>
      <c r="W1315" s="2126"/>
      <c r="X1315" s="2126"/>
      <c r="Y1315" s="2126"/>
      <c r="Z1315" s="2126"/>
      <c r="AA1315" s="2126"/>
      <c r="AB1315" s="2126"/>
      <c r="AC1315" s="2126"/>
      <c r="AD1315" s="2126"/>
      <c r="AE1315" s="2126"/>
      <c r="AF1315" s="3563"/>
      <c r="AG1315" s="2126"/>
      <c r="AH1315" s="2126"/>
      <c r="AI1315" s="2126"/>
      <c r="AJ1315" s="2126"/>
      <c r="AK1315" s="2126"/>
      <c r="AL1315" s="1816"/>
    </row>
    <row r="1316" spans="1:38" x14ac:dyDescent="0.25">
      <c r="A1316" s="664">
        <v>1</v>
      </c>
      <c r="B1316" s="1343">
        <v>1</v>
      </c>
      <c r="C1316" s="2876" t="s">
        <v>406</v>
      </c>
      <c r="D1316" s="991"/>
      <c r="E1316" s="1146"/>
      <c r="F1316" s="1608">
        <f t="shared" ref="F1316:H1316" si="1047">F1246+F1162</f>
        <v>100</v>
      </c>
      <c r="G1316" s="1222">
        <f t="shared" si="1047"/>
        <v>100</v>
      </c>
      <c r="H1316" s="1222">
        <f t="shared" si="1047"/>
        <v>0</v>
      </c>
      <c r="I1316" s="1081">
        <f>H1316/G1316*100</f>
        <v>0</v>
      </c>
      <c r="J1316" s="1217"/>
      <c r="K1316" s="1217"/>
      <c r="L1316" s="1081"/>
      <c r="M1316" s="1081"/>
      <c r="N1316" s="1081"/>
      <c r="O1316" s="1081"/>
      <c r="P1316" s="1081"/>
      <c r="Q1316" s="988"/>
      <c r="R1316" s="2126"/>
      <c r="S1316" s="2126"/>
      <c r="T1316" s="2126"/>
      <c r="U1316" s="2126"/>
      <c r="V1316" s="2126"/>
      <c r="W1316" s="2126"/>
      <c r="X1316" s="2126"/>
      <c r="Y1316" s="2126"/>
      <c r="Z1316" s="2126"/>
      <c r="AA1316" s="2126"/>
      <c r="AB1316" s="2126"/>
      <c r="AC1316" s="2126"/>
      <c r="AD1316" s="2126"/>
      <c r="AE1316" s="2126"/>
      <c r="AF1316" s="3563"/>
      <c r="AG1316" s="2126"/>
      <c r="AH1316" s="2126"/>
      <c r="AI1316" s="2126"/>
      <c r="AJ1316" s="2126"/>
      <c r="AK1316" s="2126"/>
      <c r="AL1316" s="1816"/>
    </row>
    <row r="1317" spans="1:38" x14ac:dyDescent="0.25">
      <c r="A1317" s="664">
        <v>1</v>
      </c>
      <c r="B1317" s="1343">
        <v>1</v>
      </c>
      <c r="C1317" s="2875" t="s">
        <v>416</v>
      </c>
      <c r="D1317" s="991"/>
      <c r="E1317" s="1146"/>
      <c r="F1317" s="1607">
        <f t="shared" ref="F1317:H1317" si="1048">F1247+F1163</f>
        <v>100</v>
      </c>
      <c r="G1317" s="1081">
        <f t="shared" si="1048"/>
        <v>100</v>
      </c>
      <c r="H1317" s="1081">
        <f t="shared" si="1048"/>
        <v>0</v>
      </c>
      <c r="I1317" s="1081">
        <f>H1317/G1317*100</f>
        <v>0</v>
      </c>
      <c r="J1317" s="1217"/>
      <c r="K1317" s="1217"/>
      <c r="L1317" s="1081"/>
      <c r="M1317" s="1081"/>
      <c r="N1317" s="1081"/>
      <c r="O1317" s="1081"/>
      <c r="P1317" s="1081"/>
      <c r="Q1317" s="988"/>
      <c r="R1317" s="2126"/>
      <c r="S1317" s="2126"/>
      <c r="T1317" s="2126"/>
      <c r="U1317" s="2126"/>
      <c r="V1317" s="2126"/>
      <c r="W1317" s="2126"/>
      <c r="X1317" s="2126"/>
      <c r="Y1317" s="2126"/>
      <c r="Z1317" s="2126"/>
      <c r="AA1317" s="2126"/>
      <c r="AB1317" s="2126"/>
      <c r="AC1317" s="2126"/>
      <c r="AD1317" s="2126"/>
      <c r="AE1317" s="2126"/>
      <c r="AF1317" s="3563"/>
      <c r="AG1317" s="2126"/>
      <c r="AH1317" s="2126"/>
      <c r="AI1317" s="2126"/>
      <c r="AJ1317" s="2126"/>
      <c r="AK1317" s="2126"/>
      <c r="AL1317" s="1816"/>
    </row>
    <row r="1318" spans="1:38" x14ac:dyDescent="0.25">
      <c r="B1318" s="1343">
        <v>1</v>
      </c>
      <c r="C1318" s="2875" t="s">
        <v>417</v>
      </c>
      <c r="D1318" s="991"/>
      <c r="E1318" s="1146"/>
      <c r="F1318" s="1607">
        <f t="shared" ref="F1318" si="1049">F1248+F1164</f>
        <v>0</v>
      </c>
      <c r="G1318" s="1081"/>
      <c r="H1318" s="1081"/>
      <c r="I1318" s="1081"/>
      <c r="J1318" s="1217"/>
      <c r="K1318" s="1217"/>
      <c r="L1318" s="1081"/>
      <c r="M1318" s="1081"/>
      <c r="N1318" s="1081"/>
      <c r="O1318" s="1081"/>
      <c r="P1318" s="1081"/>
      <c r="Q1318" s="988"/>
      <c r="R1318" s="2126"/>
      <c r="S1318" s="2126"/>
      <c r="T1318" s="2126"/>
      <c r="U1318" s="2126"/>
      <c r="V1318" s="2126"/>
      <c r="W1318" s="2126"/>
      <c r="X1318" s="2126"/>
      <c r="Y1318" s="2126"/>
      <c r="Z1318" s="2126"/>
      <c r="AA1318" s="2126"/>
      <c r="AB1318" s="2126"/>
      <c r="AC1318" s="2126"/>
      <c r="AD1318" s="2126"/>
      <c r="AE1318" s="2126"/>
      <c r="AF1318" s="3563"/>
      <c r="AG1318" s="2126"/>
      <c r="AH1318" s="2126"/>
      <c r="AI1318" s="2126"/>
      <c r="AJ1318" s="2126"/>
      <c r="AK1318" s="2126"/>
      <c r="AL1318" s="1816"/>
    </row>
    <row r="1319" spans="1:38" x14ac:dyDescent="0.25">
      <c r="B1319" s="1343">
        <v>1</v>
      </c>
      <c r="C1319" s="2878" t="s">
        <v>418</v>
      </c>
      <c r="D1319" s="991"/>
      <c r="E1319" s="1146"/>
      <c r="F1319" s="1607">
        <f t="shared" ref="F1319" si="1050">F1249+F1165</f>
        <v>0</v>
      </c>
      <c r="G1319" s="1081"/>
      <c r="H1319" s="1081"/>
      <c r="I1319" s="1081"/>
      <c r="J1319" s="1217"/>
      <c r="K1319" s="1217"/>
      <c r="L1319" s="1081"/>
      <c r="M1319" s="1081"/>
      <c r="N1319" s="1081"/>
      <c r="O1319" s="1081"/>
      <c r="P1319" s="1081"/>
      <c r="Q1319" s="988"/>
      <c r="R1319" s="2126"/>
      <c r="S1319" s="2126"/>
      <c r="T1319" s="2126"/>
      <c r="U1319" s="2126"/>
      <c r="V1319" s="2126"/>
      <c r="W1319" s="2126"/>
      <c r="X1319" s="2126"/>
      <c r="Y1319" s="2126"/>
      <c r="Z1319" s="2126"/>
      <c r="AA1319" s="2126"/>
      <c r="AB1319" s="2126"/>
      <c r="AC1319" s="2126"/>
      <c r="AD1319" s="2126"/>
      <c r="AE1319" s="2126"/>
      <c r="AF1319" s="3563"/>
      <c r="AG1319" s="2126"/>
      <c r="AH1319" s="2126"/>
      <c r="AI1319" s="2126"/>
      <c r="AJ1319" s="2126"/>
      <c r="AK1319" s="2126"/>
      <c r="AL1319" s="1816"/>
    </row>
    <row r="1320" spans="1:38" ht="30" x14ac:dyDescent="0.25">
      <c r="B1320" s="1343">
        <v>1</v>
      </c>
      <c r="C1320" s="2881" t="s">
        <v>396</v>
      </c>
      <c r="D1320" s="991"/>
      <c r="E1320" s="1146"/>
      <c r="F1320" s="1607">
        <f t="shared" ref="F1320:H1320" si="1051">F1250+F1166</f>
        <v>5461</v>
      </c>
      <c r="G1320" s="1081">
        <f t="shared" si="1051"/>
        <v>5461</v>
      </c>
      <c r="H1320" s="1081">
        <f t="shared" si="1051"/>
        <v>5537</v>
      </c>
      <c r="I1320" s="1081">
        <f t="shared" ref="I1320:I1337" si="1052">H1320/G1320*100</f>
        <v>101.39168650430324</v>
      </c>
      <c r="J1320" s="1217"/>
      <c r="K1320" s="1217"/>
      <c r="L1320" s="1081"/>
      <c r="M1320" s="1081"/>
      <c r="N1320" s="1081"/>
      <c r="O1320" s="1081"/>
      <c r="P1320" s="1081"/>
      <c r="Q1320" s="988"/>
      <c r="R1320" s="2126"/>
      <c r="S1320" s="2126"/>
      <c r="T1320" s="2126"/>
      <c r="U1320" s="2126"/>
      <c r="V1320" s="2126"/>
      <c r="W1320" s="2126"/>
      <c r="X1320" s="2126"/>
      <c r="Y1320" s="2126"/>
      <c r="Z1320" s="2126"/>
      <c r="AA1320" s="2126"/>
      <c r="AB1320" s="2126"/>
      <c r="AC1320" s="2126"/>
      <c r="AD1320" s="2126"/>
      <c r="AE1320" s="2126"/>
      <c r="AF1320" s="3563"/>
      <c r="AG1320" s="2126"/>
      <c r="AH1320" s="2126"/>
      <c r="AI1320" s="2126"/>
      <c r="AJ1320" s="2126"/>
      <c r="AK1320" s="2126"/>
      <c r="AL1320" s="1816"/>
    </row>
    <row r="1321" spans="1:38" ht="29.25" x14ac:dyDescent="0.25">
      <c r="B1321" s="1343">
        <v>1</v>
      </c>
      <c r="C1321" s="2875" t="s">
        <v>255</v>
      </c>
      <c r="D1321" s="991"/>
      <c r="E1321" s="1146"/>
      <c r="F1321" s="1607">
        <f t="shared" ref="F1321:H1321" si="1053">F1251+F1167</f>
        <v>700</v>
      </c>
      <c r="G1321" s="1081">
        <f t="shared" si="1053"/>
        <v>700</v>
      </c>
      <c r="H1321" s="1081">
        <f t="shared" si="1053"/>
        <v>624</v>
      </c>
      <c r="I1321" s="1081">
        <f t="shared" si="1052"/>
        <v>89.142857142857139</v>
      </c>
      <c r="J1321" s="1217"/>
      <c r="K1321" s="1217"/>
      <c r="L1321" s="1081"/>
      <c r="M1321" s="1081"/>
      <c r="N1321" s="1081"/>
      <c r="O1321" s="1081"/>
      <c r="P1321" s="1081"/>
      <c r="Q1321" s="988"/>
      <c r="R1321" s="2126"/>
      <c r="S1321" s="2126"/>
      <c r="T1321" s="2126"/>
      <c r="U1321" s="2126"/>
      <c r="V1321" s="2126"/>
      <c r="W1321" s="2126"/>
      <c r="X1321" s="2126"/>
      <c r="Y1321" s="2126"/>
      <c r="Z1321" s="2126"/>
      <c r="AA1321" s="2126"/>
      <c r="AB1321" s="2126"/>
      <c r="AC1321" s="2126"/>
      <c r="AD1321" s="2126"/>
      <c r="AE1321" s="2126"/>
      <c r="AF1321" s="3563"/>
      <c r="AG1321" s="2126"/>
      <c r="AH1321" s="2126"/>
      <c r="AI1321" s="2126"/>
      <c r="AJ1321" s="2126"/>
      <c r="AK1321" s="2126"/>
      <c r="AL1321" s="1816"/>
    </row>
    <row r="1322" spans="1:38" ht="72" x14ac:dyDescent="0.25">
      <c r="A1322" s="664">
        <v>1</v>
      </c>
      <c r="B1322" s="1343">
        <v>1</v>
      </c>
      <c r="C1322" s="2875" t="s">
        <v>425</v>
      </c>
      <c r="D1322" s="991"/>
      <c r="E1322" s="1146"/>
      <c r="F1322" s="1607">
        <f t="shared" ref="F1322:H1322" si="1054">F1252+F1168</f>
        <v>527</v>
      </c>
      <c r="G1322" s="1081">
        <f t="shared" si="1054"/>
        <v>527</v>
      </c>
      <c r="H1322" s="1081">
        <f t="shared" si="1054"/>
        <v>299</v>
      </c>
      <c r="I1322" s="1081">
        <f t="shared" si="1052"/>
        <v>56.736242884250473</v>
      </c>
      <c r="J1322" s="1217"/>
      <c r="K1322" s="1217"/>
      <c r="L1322" s="1081"/>
      <c r="M1322" s="1081"/>
      <c r="N1322" s="1081"/>
      <c r="O1322" s="1081"/>
      <c r="P1322" s="1081"/>
      <c r="Q1322" s="988"/>
      <c r="R1322" s="2126"/>
      <c r="S1322" s="2126"/>
      <c r="T1322" s="2126"/>
      <c r="U1322" s="2126"/>
      <c r="V1322" s="2126"/>
      <c r="W1322" s="2126"/>
      <c r="X1322" s="2126"/>
      <c r="Y1322" s="2126"/>
      <c r="Z1322" s="2126"/>
      <c r="AA1322" s="2126"/>
      <c r="AB1322" s="2126"/>
      <c r="AC1322" s="2126"/>
      <c r="AD1322" s="2126"/>
      <c r="AE1322" s="2126"/>
      <c r="AF1322" s="3563"/>
      <c r="AG1322" s="2126"/>
      <c r="AH1322" s="2126"/>
      <c r="AI1322" s="2126"/>
      <c r="AJ1322" s="2126"/>
      <c r="AK1322" s="2126"/>
      <c r="AL1322" s="1816"/>
    </row>
    <row r="1323" spans="1:38" x14ac:dyDescent="0.25">
      <c r="A1323" s="664">
        <v>1</v>
      </c>
      <c r="B1323" s="1343">
        <v>1</v>
      </c>
      <c r="C1323" s="2875" t="s">
        <v>299</v>
      </c>
      <c r="D1323" s="991"/>
      <c r="E1323" s="1146"/>
      <c r="F1323" s="1607">
        <f t="shared" ref="F1323:H1323" si="1055">F1253+F1169</f>
        <v>2724</v>
      </c>
      <c r="G1323" s="1081">
        <f t="shared" si="1055"/>
        <v>2724</v>
      </c>
      <c r="H1323" s="1081">
        <f t="shared" si="1055"/>
        <v>1277</v>
      </c>
      <c r="I1323" s="1081">
        <f t="shared" si="1052"/>
        <v>46.879588839941263</v>
      </c>
      <c r="J1323" s="1217"/>
      <c r="K1323" s="1217"/>
      <c r="L1323" s="1081"/>
      <c r="M1323" s="1081"/>
      <c r="N1323" s="1081"/>
      <c r="O1323" s="1081"/>
      <c r="P1323" s="1081"/>
      <c r="Q1323" s="988"/>
      <c r="R1323" s="2126">
        <f t="shared" ref="R1323:W1323" si="1056">R1253+R1169</f>
        <v>3759.1672800000006</v>
      </c>
      <c r="S1323" s="2126">
        <f t="shared" si="1056"/>
        <v>3759.4096799999998</v>
      </c>
      <c r="T1323" s="2126">
        <f t="shared" si="1056"/>
        <v>3759.4096799999998</v>
      </c>
      <c r="U1323" s="2126">
        <f t="shared" si="1056"/>
        <v>3759.4096799999998</v>
      </c>
      <c r="V1323" s="2126">
        <f t="shared" si="1056"/>
        <v>3759.4096799999998</v>
      </c>
      <c r="W1323" s="2126">
        <f t="shared" si="1056"/>
        <v>3759.4096799999998</v>
      </c>
      <c r="X1323" s="2126">
        <f t="shared" ref="X1323:Y1323" si="1057">X1253+X1169</f>
        <v>3759.4096799999998</v>
      </c>
      <c r="Y1323" s="2126">
        <f t="shared" si="1057"/>
        <v>3417.2290799999996</v>
      </c>
      <c r="Z1323" s="2126">
        <f t="shared" ref="Z1323:AA1323" si="1058">Z1253+Z1169</f>
        <v>3417.2290799999996</v>
      </c>
      <c r="AA1323" s="2126">
        <f t="shared" si="1058"/>
        <v>3417.2290799999996</v>
      </c>
      <c r="AB1323" s="2126">
        <f t="shared" ref="AB1323:AD1323" si="1059">AB1253+AB1169</f>
        <v>3417.2290799999996</v>
      </c>
      <c r="AC1323" s="2126">
        <f t="shared" ref="AC1323" si="1060">AC1253+AC1169</f>
        <v>3417.2290799999996</v>
      </c>
      <c r="AD1323" s="2126">
        <f t="shared" si="1059"/>
        <v>3417.2290799999996</v>
      </c>
      <c r="AE1323" s="2126">
        <f t="shared" ref="AE1323:AK1323" si="1061">AE1253+AE1169</f>
        <v>1497.9266400000004</v>
      </c>
      <c r="AF1323" s="3563">
        <f t="shared" si="1061"/>
        <v>0</v>
      </c>
      <c r="AG1323" s="2126">
        <f t="shared" ref="AG1323" si="1062">AG1253+AG1169</f>
        <v>0</v>
      </c>
      <c r="AH1323" s="2126">
        <f t="shared" si="1061"/>
        <v>-1919.3024399999993</v>
      </c>
      <c r="AI1323" s="2126">
        <f t="shared" ref="AI1323" si="1063">AI1253+AI1169</f>
        <v>0</v>
      </c>
      <c r="AJ1323" s="2126">
        <f t="shared" si="1061"/>
        <v>0</v>
      </c>
      <c r="AK1323" s="2126">
        <f t="shared" si="1061"/>
        <v>1497.9266400000004</v>
      </c>
      <c r="AL1323" s="1816"/>
    </row>
    <row r="1324" spans="1:38" x14ac:dyDescent="0.25">
      <c r="A1324" s="664">
        <v>1</v>
      </c>
      <c r="B1324" s="1343">
        <v>1</v>
      </c>
      <c r="C1324" s="2885" t="s">
        <v>402</v>
      </c>
      <c r="D1324" s="991"/>
      <c r="E1324" s="1146"/>
      <c r="F1324" s="1607">
        <f>F1260+F1177</f>
        <v>44001</v>
      </c>
      <c r="G1324" s="1081">
        <f t="shared" ref="G1324:H1324" si="1064">G1260+G1177</f>
        <v>44001</v>
      </c>
      <c r="H1324" s="1081">
        <f t="shared" si="1064"/>
        <v>39014.65</v>
      </c>
      <c r="I1324" s="1081">
        <f t="shared" si="1052"/>
        <v>88.667643917183696</v>
      </c>
      <c r="J1324" s="1217"/>
      <c r="K1324" s="1217"/>
      <c r="L1324" s="1081"/>
      <c r="M1324" s="1081"/>
      <c r="N1324" s="1081"/>
      <c r="O1324" s="1081"/>
      <c r="P1324" s="1081"/>
      <c r="Q1324" s="988"/>
      <c r="R1324" s="2126"/>
      <c r="S1324" s="2126"/>
      <c r="T1324" s="2126"/>
      <c r="U1324" s="2126"/>
      <c r="V1324" s="2126"/>
      <c r="W1324" s="2126"/>
      <c r="X1324" s="2126"/>
      <c r="Y1324" s="2126"/>
      <c r="Z1324" s="2126"/>
      <c r="AA1324" s="2126"/>
      <c r="AB1324" s="2126"/>
      <c r="AC1324" s="2126"/>
      <c r="AD1324" s="2126"/>
      <c r="AE1324" s="2126"/>
      <c r="AF1324" s="3563"/>
      <c r="AG1324" s="2126"/>
      <c r="AH1324" s="2126"/>
      <c r="AI1324" s="2126"/>
      <c r="AJ1324" s="2126"/>
      <c r="AK1324" s="2126"/>
      <c r="AL1324" s="1816"/>
    </row>
    <row r="1325" spans="1:38" ht="29.25" x14ac:dyDescent="0.25">
      <c r="A1325" s="664">
        <v>1</v>
      </c>
      <c r="B1325" s="1343">
        <v>1</v>
      </c>
      <c r="C1325" s="2885" t="s">
        <v>446</v>
      </c>
      <c r="D1325" s="991"/>
      <c r="E1325" s="1146"/>
      <c r="F1325" s="1607">
        <f t="shared" ref="F1325:H1325" si="1065">F1261+F1178</f>
        <v>4700</v>
      </c>
      <c r="G1325" s="1081">
        <f t="shared" si="1065"/>
        <v>4700</v>
      </c>
      <c r="H1325" s="1081">
        <f t="shared" si="1065"/>
        <v>4585</v>
      </c>
      <c r="I1325" s="1081">
        <f t="shared" si="1052"/>
        <v>97.553191489361694</v>
      </c>
      <c r="J1325" s="1217"/>
      <c r="K1325" s="1217"/>
      <c r="L1325" s="1081"/>
      <c r="M1325" s="1081"/>
      <c r="N1325" s="1081"/>
      <c r="O1325" s="1081"/>
      <c r="P1325" s="1081"/>
      <c r="Q1325" s="988"/>
      <c r="R1325" s="2126"/>
      <c r="S1325" s="2126"/>
      <c r="T1325" s="2126"/>
      <c r="U1325" s="2126"/>
      <c r="V1325" s="2126"/>
      <c r="W1325" s="2126"/>
      <c r="X1325" s="2126"/>
      <c r="Y1325" s="2126"/>
      <c r="Z1325" s="2126"/>
      <c r="AA1325" s="2126"/>
      <c r="AB1325" s="2126"/>
      <c r="AC1325" s="2126"/>
      <c r="AD1325" s="2126"/>
      <c r="AE1325" s="2126"/>
      <c r="AF1325" s="3563"/>
      <c r="AG1325" s="2126"/>
      <c r="AH1325" s="2126"/>
      <c r="AI1325" s="2126"/>
      <c r="AJ1325" s="2126"/>
      <c r="AK1325" s="2126"/>
      <c r="AL1325" s="1816"/>
    </row>
    <row r="1326" spans="1:38" ht="29.25" x14ac:dyDescent="0.25">
      <c r="A1326" s="664">
        <v>1</v>
      </c>
      <c r="B1326" s="1343">
        <v>1</v>
      </c>
      <c r="C1326" s="2885" t="s">
        <v>403</v>
      </c>
      <c r="D1326" s="991"/>
      <c r="E1326" s="1146"/>
      <c r="F1326" s="1607">
        <f t="shared" ref="F1326:H1326" si="1066">F1262+F1179</f>
        <v>43240.744680851065</v>
      </c>
      <c r="G1326" s="1081">
        <f t="shared" si="1066"/>
        <v>43240.744680851065</v>
      </c>
      <c r="H1326" s="1081">
        <f t="shared" si="1066"/>
        <v>34360.779787234045</v>
      </c>
      <c r="I1326" s="1081">
        <f t="shared" si="1052"/>
        <v>79.463894622634783</v>
      </c>
      <c r="J1326" s="1217"/>
      <c r="K1326" s="1217"/>
      <c r="L1326" s="1081"/>
      <c r="M1326" s="1081"/>
      <c r="N1326" s="1081"/>
      <c r="O1326" s="1081"/>
      <c r="P1326" s="1081"/>
      <c r="Q1326" s="988"/>
      <c r="R1326" s="2126"/>
      <c r="S1326" s="2126"/>
      <c r="T1326" s="2126"/>
      <c r="U1326" s="2126"/>
      <c r="V1326" s="2126"/>
      <c r="W1326" s="2126"/>
      <c r="X1326" s="2126"/>
      <c r="Y1326" s="2126"/>
      <c r="Z1326" s="2126"/>
      <c r="AA1326" s="2126"/>
      <c r="AB1326" s="2126"/>
      <c r="AC1326" s="2126"/>
      <c r="AD1326" s="2126"/>
      <c r="AE1326" s="2126"/>
      <c r="AF1326" s="3563"/>
      <c r="AG1326" s="2126"/>
      <c r="AH1326" s="2126"/>
      <c r="AI1326" s="2126"/>
      <c r="AJ1326" s="2126"/>
      <c r="AK1326" s="2126"/>
      <c r="AL1326" s="1816"/>
    </row>
    <row r="1327" spans="1:38" ht="29.25" x14ac:dyDescent="0.25">
      <c r="A1327" s="664">
        <v>1</v>
      </c>
      <c r="B1327" s="1343">
        <v>1</v>
      </c>
      <c r="C1327" s="2885" t="s">
        <v>404</v>
      </c>
      <c r="D1327" s="991"/>
      <c r="E1327" s="1146"/>
      <c r="F1327" s="1607">
        <f t="shared" ref="F1327:H1327" si="1067">F1263+F1180</f>
        <v>5988</v>
      </c>
      <c r="G1327" s="1081">
        <f t="shared" si="1067"/>
        <v>5988</v>
      </c>
      <c r="H1327" s="1081">
        <f t="shared" si="1067"/>
        <v>5836</v>
      </c>
      <c r="I1327" s="1081">
        <f t="shared" si="1052"/>
        <v>97.461589846359388</v>
      </c>
      <c r="J1327" s="1217"/>
      <c r="K1327" s="1217"/>
      <c r="L1327" s="1081"/>
      <c r="M1327" s="1081"/>
      <c r="N1327" s="1081"/>
      <c r="O1327" s="1081"/>
      <c r="P1327" s="1081"/>
      <c r="Q1327" s="988"/>
      <c r="R1327" s="2126">
        <f t="shared" ref="R1327:T1328" si="1068">R1263+R1180</f>
        <v>6005.3532000000005</v>
      </c>
      <c r="S1327" s="2126">
        <f t="shared" si="1068"/>
        <v>6005.3532000000005</v>
      </c>
      <c r="T1327" s="2126">
        <f t="shared" si="1068"/>
        <v>6005.3532000000005</v>
      </c>
      <c r="U1327" s="2126">
        <f t="shared" ref="U1327:V1327" si="1069">U1263+U1180</f>
        <v>6443.1662399999996</v>
      </c>
      <c r="V1327" s="2126">
        <f t="shared" si="1069"/>
        <v>6443.1662399999996</v>
      </c>
      <c r="W1327" s="2126">
        <f t="shared" ref="W1327:X1327" si="1070">W1263+W1180</f>
        <v>6443.1662399999996</v>
      </c>
      <c r="X1327" s="2126">
        <f t="shared" si="1070"/>
        <v>6443.1662399999996</v>
      </c>
      <c r="Y1327" s="2126">
        <f t="shared" ref="Y1327:Z1327" si="1071">Y1263+Y1180</f>
        <v>6347.7590399999999</v>
      </c>
      <c r="Z1327" s="2126">
        <f t="shared" si="1071"/>
        <v>6347.7590399999999</v>
      </c>
      <c r="AA1327" s="2126">
        <f t="shared" ref="AA1327" si="1072">AA1263+AA1180</f>
        <v>6347.7590399999999</v>
      </c>
      <c r="AB1327" s="2126">
        <f t="shared" ref="AB1327:AD1328" si="1073">AB1263+AB1180</f>
        <v>6347.7590399999999</v>
      </c>
      <c r="AC1327" s="2126">
        <f t="shared" ref="AC1327" si="1074">AC1263+AC1180</f>
        <v>6347.7590399999999</v>
      </c>
      <c r="AD1327" s="2126">
        <f t="shared" si="1073"/>
        <v>6347.7590399999999</v>
      </c>
      <c r="AE1327" s="2126">
        <f t="shared" ref="AE1327:AK1327" si="1075">AE1263+AE1180</f>
        <v>6178.8963400000002</v>
      </c>
      <c r="AF1327" s="3563">
        <f t="shared" si="1075"/>
        <v>0</v>
      </c>
      <c r="AG1327" s="2126">
        <f t="shared" ref="AG1327" si="1076">AG1263+AG1180</f>
        <v>0</v>
      </c>
      <c r="AH1327" s="2126">
        <f t="shared" si="1075"/>
        <v>-168.86269999999968</v>
      </c>
      <c r="AI1327" s="2126">
        <f t="shared" ref="AI1327" si="1077">AI1263+AI1180</f>
        <v>0</v>
      </c>
      <c r="AJ1327" s="2126">
        <f t="shared" si="1075"/>
        <v>-6.0644699999999991</v>
      </c>
      <c r="AK1327" s="2126">
        <f t="shared" si="1075"/>
        <v>6172.83187</v>
      </c>
      <c r="AL1327" s="1816"/>
    </row>
    <row r="1328" spans="1:38" x14ac:dyDescent="0.25">
      <c r="A1328" s="664">
        <v>1</v>
      </c>
      <c r="B1328" s="1343">
        <v>1</v>
      </c>
      <c r="C1328" s="2886" t="s">
        <v>141</v>
      </c>
      <c r="D1328" s="991"/>
      <c r="E1328" s="1146"/>
      <c r="F1328" s="1607">
        <f t="shared" ref="F1328:H1328" si="1078">F1264+F1181</f>
        <v>176241</v>
      </c>
      <c r="G1328" s="1081">
        <f t="shared" si="1078"/>
        <v>176241</v>
      </c>
      <c r="H1328" s="1081">
        <f t="shared" si="1078"/>
        <v>146105.47142857141</v>
      </c>
      <c r="I1328" s="1081">
        <f t="shared" si="1052"/>
        <v>82.900954618148688</v>
      </c>
      <c r="J1328" s="1217"/>
      <c r="K1328" s="1217"/>
      <c r="L1328" s="1081"/>
      <c r="M1328" s="1081"/>
      <c r="N1328" s="1081"/>
      <c r="O1328" s="1081"/>
      <c r="P1328" s="1081"/>
      <c r="Q1328" s="988"/>
      <c r="R1328" s="2126">
        <f t="shared" si="1068"/>
        <v>186618.96559000004</v>
      </c>
      <c r="S1328" s="2126">
        <f t="shared" si="1068"/>
        <v>186619.20799000002</v>
      </c>
      <c r="T1328" s="2126">
        <f t="shared" si="1068"/>
        <v>186619.20799000002</v>
      </c>
      <c r="U1328" s="2126">
        <f t="shared" ref="U1328:V1328" si="1079">U1264+U1181</f>
        <v>186867.6606525</v>
      </c>
      <c r="V1328" s="2126">
        <f t="shared" si="1079"/>
        <v>186867.6606525</v>
      </c>
      <c r="W1328" s="2126">
        <f t="shared" ref="W1328:X1328" si="1080">W1264+W1181</f>
        <v>186867.6606525</v>
      </c>
      <c r="X1328" s="2126">
        <f t="shared" si="1080"/>
        <v>186867.6606525</v>
      </c>
      <c r="Y1328" s="2126">
        <f t="shared" ref="Y1328:Z1328" si="1081">Y1264+Y1181</f>
        <v>186430.07285250002</v>
      </c>
      <c r="Z1328" s="2126">
        <f t="shared" si="1081"/>
        <v>186533.7572191667</v>
      </c>
      <c r="AA1328" s="2126">
        <f t="shared" ref="AA1328:AB1328" si="1082">AA1264+AA1181</f>
        <v>186535.29530999999</v>
      </c>
      <c r="AB1328" s="2126">
        <f t="shared" si="1082"/>
        <v>186517.57061</v>
      </c>
      <c r="AC1328" s="2126">
        <f t="shared" ref="AC1328" si="1083">AC1264+AC1181</f>
        <v>186517.57061</v>
      </c>
      <c r="AD1328" s="2126">
        <f t="shared" si="1073"/>
        <v>186517.57061</v>
      </c>
      <c r="AE1328" s="2126">
        <f t="shared" ref="AE1328:AK1328" si="1084">AE1264+AE1181</f>
        <v>182311.01657000004</v>
      </c>
      <c r="AF1328" s="3563">
        <f t="shared" si="1084"/>
        <v>0</v>
      </c>
      <c r="AG1328" s="2126">
        <f t="shared" ref="AG1328" si="1085">AG1264+AG1181</f>
        <v>0</v>
      </c>
      <c r="AH1328" s="2126">
        <f t="shared" si="1084"/>
        <v>-4206.5540399999727</v>
      </c>
      <c r="AI1328" s="2126">
        <f t="shared" ref="AI1328" si="1086">AI1264+AI1181</f>
        <v>0</v>
      </c>
      <c r="AJ1328" s="2126">
        <f t="shared" si="1084"/>
        <v>-262.49212</v>
      </c>
      <c r="AK1328" s="2126">
        <f t="shared" si="1084"/>
        <v>182048.52445000003</v>
      </c>
      <c r="AL1328" s="1816"/>
    </row>
    <row r="1329" spans="1:39" x14ac:dyDescent="0.25">
      <c r="A1329" s="664">
        <v>1</v>
      </c>
      <c r="B1329" s="1343">
        <v>1</v>
      </c>
      <c r="C1329" s="985" t="s">
        <v>79</v>
      </c>
      <c r="D1329" s="985"/>
      <c r="E1329" s="985"/>
      <c r="F1329" s="1607">
        <f>SUM(F1268,F1189)</f>
        <v>1163</v>
      </c>
      <c r="G1329" s="1081">
        <f>SUM(G1268,G1189)</f>
        <v>1163</v>
      </c>
      <c r="H1329" s="1081">
        <f>SUM(H1268,H1189)</f>
        <v>424</v>
      </c>
      <c r="I1329" s="1081">
        <f t="shared" si="1052"/>
        <v>36.457437661220979</v>
      </c>
      <c r="J1329" s="1217">
        <f>L1329/F1329</f>
        <v>8.3783319002579528</v>
      </c>
      <c r="K1329" s="1217">
        <f>N1329/H1329</f>
        <v>9.5778301886792452</v>
      </c>
      <c r="L1329" s="1081">
        <f>SUM(L1268,L1189)</f>
        <v>9744</v>
      </c>
      <c r="M1329" s="1081">
        <f>SUM(M1268,M1189)</f>
        <v>9744</v>
      </c>
      <c r="N1329" s="1081">
        <f>SUM(N1268,N1189)</f>
        <v>4061</v>
      </c>
      <c r="O1329" s="1081">
        <f>N1329/M1329*100</f>
        <v>41.676929392446631</v>
      </c>
      <c r="P1329" s="1081">
        <f>SUM(P1268,P1189)</f>
        <v>32.479999999999997</v>
      </c>
      <c r="Q1329" s="988">
        <f>N1329/$C$3*12/P1329</f>
        <v>125.03078817733991</v>
      </c>
      <c r="R1329" s="2126"/>
      <c r="S1329" s="2126"/>
      <c r="T1329" s="2126"/>
      <c r="U1329" s="2126"/>
      <c r="V1329" s="2126"/>
      <c r="W1329" s="2126"/>
      <c r="X1329" s="2126"/>
      <c r="Y1329" s="2126"/>
      <c r="Z1329" s="2126"/>
      <c r="AA1329" s="2126"/>
      <c r="AB1329" s="2126"/>
      <c r="AC1329" s="2126"/>
      <c r="AD1329" s="2126"/>
      <c r="AE1329" s="2126"/>
      <c r="AF1329" s="3563"/>
      <c r="AG1329" s="2126"/>
      <c r="AH1329" s="2126"/>
      <c r="AI1329" s="2126"/>
      <c r="AJ1329" s="2126"/>
      <c r="AK1329" s="2126"/>
      <c r="AL1329" s="1816"/>
    </row>
    <row r="1330" spans="1:39" x14ac:dyDescent="0.25">
      <c r="A1330" s="664">
        <v>1</v>
      </c>
      <c r="B1330" s="1343">
        <v>1</v>
      </c>
      <c r="C1330" s="1209" t="s">
        <v>16</v>
      </c>
      <c r="D1330" s="1209"/>
      <c r="E1330" s="1209"/>
      <c r="F1330" s="1608">
        <f>SUM(F1273,F1193)</f>
        <v>638</v>
      </c>
      <c r="G1330" s="1222">
        <f>SUM(G1273,G1193)</f>
        <v>638</v>
      </c>
      <c r="H1330" s="1222">
        <f>SUM(H1273,H1193)</f>
        <v>694</v>
      </c>
      <c r="I1330" s="1081">
        <f t="shared" si="1052"/>
        <v>108.77742946708464</v>
      </c>
      <c r="J1330" s="1217">
        <f>L1330/F1330</f>
        <v>8</v>
      </c>
      <c r="K1330" s="1217">
        <f>N1330/H1330</f>
        <v>8.847262247838616</v>
      </c>
      <c r="L1330" s="1222">
        <f>SUM(L1273,L1193)</f>
        <v>5104</v>
      </c>
      <c r="M1330" s="1222">
        <f>SUM(M1273,M1193)</f>
        <v>5104</v>
      </c>
      <c r="N1330" s="1222">
        <f>SUM(N1273,N1193)</f>
        <v>6140</v>
      </c>
      <c r="O1330" s="1222">
        <f>N1330/M1330*100</f>
        <v>120.29780564263324</v>
      </c>
      <c r="P1330" s="1222">
        <f>SUM(P1273,P1193)</f>
        <v>21.266666666666666</v>
      </c>
      <c r="Q1330" s="988">
        <f>N1330/$C$3*12/P1330</f>
        <v>288.71473354231978</v>
      </c>
      <c r="R1330" s="2127"/>
      <c r="S1330" s="2127"/>
      <c r="T1330" s="2127"/>
      <c r="U1330" s="2127"/>
      <c r="V1330" s="2127"/>
      <c r="W1330" s="2127"/>
      <c r="X1330" s="2127"/>
      <c r="Y1330" s="2127"/>
      <c r="Z1330" s="2127"/>
      <c r="AA1330" s="2127"/>
      <c r="AB1330" s="2127"/>
      <c r="AC1330" s="2127"/>
      <c r="AD1330" s="2126"/>
      <c r="AE1330" s="2127"/>
      <c r="AF1330" s="3564"/>
      <c r="AG1330" s="2127"/>
      <c r="AH1330" s="2127"/>
      <c r="AI1330" s="2127"/>
      <c r="AJ1330" s="2127"/>
      <c r="AK1330" s="2127"/>
      <c r="AL1330" s="1816"/>
    </row>
    <row r="1331" spans="1:39" ht="29.25" x14ac:dyDescent="0.25">
      <c r="A1331" s="664">
        <v>1</v>
      </c>
      <c r="B1331" s="1343">
        <v>1</v>
      </c>
      <c r="C1331" s="1007" t="s">
        <v>146</v>
      </c>
      <c r="D1331" s="1007"/>
      <c r="E1331" s="1007"/>
      <c r="F1331" s="1607">
        <f>F1274+F1194</f>
        <v>1801</v>
      </c>
      <c r="G1331" s="1081">
        <f>G1274+G1194</f>
        <v>1801</v>
      </c>
      <c r="H1331" s="1081">
        <f>H1274+H1194</f>
        <v>1118</v>
      </c>
      <c r="I1331" s="1081">
        <f t="shared" si="1052"/>
        <v>62.076624097723489</v>
      </c>
      <c r="J1331" s="1217">
        <f>L1331/F1331</f>
        <v>8.2443087173792335</v>
      </c>
      <c r="K1331" s="1217">
        <f>N1331/H1331</f>
        <v>9.1243291592128806</v>
      </c>
      <c r="L1331" s="1081">
        <f>L1274+L1194</f>
        <v>14848</v>
      </c>
      <c r="M1331" s="1081">
        <f>M1274+M1194</f>
        <v>14848</v>
      </c>
      <c r="N1331" s="1081">
        <f>N1274+N1194</f>
        <v>10201</v>
      </c>
      <c r="O1331" s="1081">
        <f>N1331/M1331*100</f>
        <v>68.70285560344827</v>
      </c>
      <c r="P1331" s="1081">
        <f>SUM(P1274,P1194)</f>
        <v>53.74666666666667</v>
      </c>
      <c r="Q1331" s="988">
        <f>N1331/$C$3*12/P1331</f>
        <v>189.79781691887868</v>
      </c>
      <c r="R1331" s="2126">
        <f t="shared" ref="R1331:AK1331" si="1087">SUM(R1274,R1194)</f>
        <v>40796.193311999996</v>
      </c>
      <c r="S1331" s="2126">
        <f t="shared" ref="S1331:T1331" si="1088">SUM(S1274,S1194)</f>
        <v>40796.193311999996</v>
      </c>
      <c r="T1331" s="2126">
        <f t="shared" si="1088"/>
        <v>40796.193311999996</v>
      </c>
      <c r="U1331" s="2126">
        <f t="shared" ref="U1331:V1331" si="1089">SUM(U1274,U1194)</f>
        <v>40796.193311999996</v>
      </c>
      <c r="V1331" s="2126">
        <f t="shared" si="1089"/>
        <v>40796.193311999996</v>
      </c>
      <c r="W1331" s="2126">
        <f t="shared" ref="W1331:X1331" si="1090">SUM(W1274,W1194)</f>
        <v>40796.193311999996</v>
      </c>
      <c r="X1331" s="2126">
        <f t="shared" si="1090"/>
        <v>40796.193311999996</v>
      </c>
      <c r="Y1331" s="2126">
        <f t="shared" ref="Y1331:Z1331" si="1091">SUM(Y1274,Y1194)</f>
        <v>40796.193311999996</v>
      </c>
      <c r="Z1331" s="2126">
        <f t="shared" si="1091"/>
        <v>40796.193311999996</v>
      </c>
      <c r="AA1331" s="2126">
        <f t="shared" ref="AA1331" si="1092">SUM(AA1274,AA1194)</f>
        <v>40796.193311999996</v>
      </c>
      <c r="AB1331" s="2126">
        <f t="shared" ref="AB1331:AD1331" si="1093">SUM(AB1274,AB1194)</f>
        <v>35012.490239999999</v>
      </c>
      <c r="AC1331" s="2126">
        <f t="shared" ref="AC1331" si="1094">SUM(AC1274,AC1194)</f>
        <v>35012.490239999999</v>
      </c>
      <c r="AD1331" s="2126">
        <f t="shared" si="1093"/>
        <v>35012.490239999999</v>
      </c>
      <c r="AE1331" s="2126">
        <f t="shared" si="1087"/>
        <v>22851.47249</v>
      </c>
      <c r="AF1331" s="3563">
        <f t="shared" si="1087"/>
        <v>0</v>
      </c>
      <c r="AG1331" s="2126">
        <f t="shared" ref="AG1331" si="1095">SUM(AG1274,AG1194)</f>
        <v>0</v>
      </c>
      <c r="AH1331" s="2126">
        <f t="shared" si="1087"/>
        <v>-12161.017749999999</v>
      </c>
      <c r="AI1331" s="2126">
        <f t="shared" ref="AI1331" si="1096">SUM(AI1274,AI1194)</f>
        <v>0</v>
      </c>
      <c r="AJ1331" s="2126">
        <f t="shared" si="1087"/>
        <v>-141.26867000000001</v>
      </c>
      <c r="AK1331" s="2126">
        <f t="shared" si="1087"/>
        <v>22710.203820000002</v>
      </c>
      <c r="AL1331" s="1816"/>
    </row>
    <row r="1332" spans="1:39" ht="29.25" x14ac:dyDescent="0.25">
      <c r="B1332" s="1343">
        <v>1</v>
      </c>
      <c r="C1332" s="1957" t="s">
        <v>339</v>
      </c>
      <c r="D1332" s="1872"/>
      <c r="E1332" s="1141"/>
      <c r="F1332" s="1607">
        <f>F1270+F1266</f>
        <v>50</v>
      </c>
      <c r="G1332" s="1081">
        <f t="shared" ref="G1332:H1332" si="1097">G1270+G1266</f>
        <v>50</v>
      </c>
      <c r="H1332" s="1081">
        <f t="shared" si="1097"/>
        <v>23</v>
      </c>
      <c r="I1332" s="1079">
        <f t="shared" si="1052"/>
        <v>46</v>
      </c>
      <c r="J1332" s="1956">
        <f>L1332/F1332</f>
        <v>9.6</v>
      </c>
      <c r="K1332" s="1956">
        <f>N1332/H1332</f>
        <v>13.478260869565217</v>
      </c>
      <c r="L1332" s="1223">
        <f t="shared" ref="L1332:AK1332" si="1098">L1270+L1266</f>
        <v>480</v>
      </c>
      <c r="M1332" s="1223">
        <f t="shared" si="1098"/>
        <v>480</v>
      </c>
      <c r="N1332" s="1081">
        <f t="shared" si="1098"/>
        <v>310</v>
      </c>
      <c r="O1332" s="1081">
        <f>N1332/M1332*100</f>
        <v>64.583333333333343</v>
      </c>
      <c r="P1332" s="1223">
        <f t="shared" si="1098"/>
        <v>1.6666666666666665</v>
      </c>
      <c r="Q1332" s="988">
        <f>N1332/$C$3*12/P1332</f>
        <v>186.00000000000003</v>
      </c>
      <c r="R1332" s="2126">
        <f t="shared" si="1098"/>
        <v>1885.7429199999999</v>
      </c>
      <c r="S1332" s="2126">
        <f t="shared" ref="S1332:T1332" si="1099">S1270+S1266</f>
        <v>1885.7429199999999</v>
      </c>
      <c r="T1332" s="2126">
        <f t="shared" si="1099"/>
        <v>1885.7429199999999</v>
      </c>
      <c r="U1332" s="2126">
        <f t="shared" ref="U1332:V1332" si="1100">U1270+U1266</f>
        <v>1885.7429199999999</v>
      </c>
      <c r="V1332" s="2126">
        <f t="shared" si="1100"/>
        <v>1885.7429199999999</v>
      </c>
      <c r="W1332" s="2126">
        <f t="shared" ref="W1332:X1332" si="1101">W1270+W1266</f>
        <v>1885.7429199999999</v>
      </c>
      <c r="X1332" s="2126">
        <f t="shared" si="1101"/>
        <v>1885.7429199999999</v>
      </c>
      <c r="Y1332" s="2126">
        <f t="shared" ref="Y1332:Z1332" si="1102">Y1270+Y1266</f>
        <v>1885.7429199999999</v>
      </c>
      <c r="Z1332" s="2126">
        <f t="shared" si="1102"/>
        <v>1885.7429199999999</v>
      </c>
      <c r="AA1332" s="2126">
        <f t="shared" ref="AA1332" si="1103">AA1270+AA1266</f>
        <v>1885.7429199999999</v>
      </c>
      <c r="AB1332" s="2126">
        <f t="shared" ref="AB1332:AD1332" si="1104">AB1270+AB1266</f>
        <v>1885.7429199999999</v>
      </c>
      <c r="AC1332" s="2126">
        <f t="shared" ref="AC1332" si="1105">AC1270+AC1266</f>
        <v>1885.7429199999999</v>
      </c>
      <c r="AD1332" s="2126">
        <f t="shared" si="1104"/>
        <v>1885.7429199999999</v>
      </c>
      <c r="AE1332" s="2126">
        <f t="shared" si="1098"/>
        <v>557.30633999999998</v>
      </c>
      <c r="AF1332" s="3563">
        <f t="shared" si="1098"/>
        <v>0</v>
      </c>
      <c r="AG1332" s="2126">
        <f t="shared" ref="AG1332" si="1106">AG1270+AG1266</f>
        <v>0</v>
      </c>
      <c r="AH1332" s="2126">
        <f t="shared" si="1098"/>
        <v>-1328.43658</v>
      </c>
      <c r="AI1332" s="2126">
        <f t="shared" ref="AI1332" si="1107">AI1270+AI1266</f>
        <v>0</v>
      </c>
      <c r="AJ1332" s="2126">
        <f t="shared" si="1098"/>
        <v>0</v>
      </c>
      <c r="AK1332" s="2126">
        <f t="shared" si="1098"/>
        <v>557.30633999999998</v>
      </c>
      <c r="AL1332" s="1816"/>
    </row>
    <row r="1333" spans="1:39" x14ac:dyDescent="0.25">
      <c r="A1333" s="664">
        <v>1</v>
      </c>
      <c r="B1333" s="1343">
        <v>1</v>
      </c>
      <c r="C1333" s="1007" t="s">
        <v>265</v>
      </c>
      <c r="D1333" s="1141"/>
      <c r="E1333" s="1007"/>
      <c r="F1333" s="1626">
        <f t="shared" ref="F1333:H1337" si="1108">F1196</f>
        <v>7575</v>
      </c>
      <c r="G1333" s="1223">
        <f t="shared" si="1108"/>
        <v>7575</v>
      </c>
      <c r="H1333" s="1223">
        <f t="shared" si="1108"/>
        <v>7420</v>
      </c>
      <c r="I1333" s="1079">
        <f t="shared" si="1052"/>
        <v>97.953795379537951</v>
      </c>
      <c r="J1333" s="1221"/>
      <c r="K1333" s="1221"/>
      <c r="L1333" s="1081"/>
      <c r="M1333" s="1081"/>
      <c r="N1333" s="1223"/>
      <c r="O1333" s="1223"/>
      <c r="P1333" s="1081"/>
      <c r="Q1333" s="1124"/>
      <c r="R1333" s="2126"/>
      <c r="S1333" s="2126"/>
      <c r="T1333" s="2126"/>
      <c r="U1333" s="2126"/>
      <c r="V1333" s="2126"/>
      <c r="W1333" s="2126"/>
      <c r="X1333" s="2126"/>
      <c r="Y1333" s="2126"/>
      <c r="Z1333" s="2126"/>
      <c r="AA1333" s="2126"/>
      <c r="AB1333" s="2126"/>
      <c r="AC1333" s="2126"/>
      <c r="AD1333" s="2126"/>
      <c r="AE1333" s="2192"/>
      <c r="AF1333" s="3565"/>
      <c r="AG1333" s="2192"/>
      <c r="AH1333" s="2126"/>
      <c r="AI1333" s="2192"/>
      <c r="AJ1333" s="2192"/>
      <c r="AK1333" s="2192"/>
      <c r="AL1333" s="1816"/>
    </row>
    <row r="1334" spans="1:39" x14ac:dyDescent="0.25">
      <c r="A1334" s="664">
        <v>1</v>
      </c>
      <c r="B1334" s="1343">
        <v>1</v>
      </c>
      <c r="C1334" s="1069" t="s">
        <v>266</v>
      </c>
      <c r="D1334" s="1069"/>
      <c r="E1334" s="1069"/>
      <c r="F1334" s="1627">
        <f t="shared" si="1108"/>
        <v>7575</v>
      </c>
      <c r="G1334" s="1224">
        <f t="shared" si="1108"/>
        <v>7575</v>
      </c>
      <c r="H1334" s="1224">
        <f t="shared" si="1108"/>
        <v>7420</v>
      </c>
      <c r="I1334" s="1222">
        <f t="shared" si="1052"/>
        <v>97.953795379537951</v>
      </c>
      <c r="J1334" s="1225"/>
      <c r="K1334" s="1225"/>
      <c r="L1334" s="1224"/>
      <c r="M1334" s="1224"/>
      <c r="N1334" s="1224"/>
      <c r="O1334" s="1224"/>
      <c r="P1334" s="1224"/>
      <c r="Q1334" s="1013"/>
      <c r="R1334" s="2128"/>
      <c r="S1334" s="2128"/>
      <c r="T1334" s="2128"/>
      <c r="U1334" s="2128"/>
      <c r="V1334" s="2128"/>
      <c r="W1334" s="2128"/>
      <c r="X1334" s="2128"/>
      <c r="Y1334" s="2128"/>
      <c r="Z1334" s="2128"/>
      <c r="AA1334" s="2128"/>
      <c r="AB1334" s="2128"/>
      <c r="AC1334" s="2128"/>
      <c r="AD1334" s="2126"/>
      <c r="AE1334" s="2128"/>
      <c r="AF1334" s="3566"/>
      <c r="AG1334" s="2128"/>
      <c r="AH1334" s="2128"/>
      <c r="AI1334" s="2128"/>
      <c r="AJ1334" s="2128"/>
      <c r="AK1334" s="2128"/>
      <c r="AL1334" s="1816"/>
    </row>
    <row r="1335" spans="1:39" x14ac:dyDescent="0.25">
      <c r="A1335" s="664">
        <v>1</v>
      </c>
      <c r="B1335" s="1343">
        <v>1</v>
      </c>
      <c r="C1335" s="1014" t="s">
        <v>267</v>
      </c>
      <c r="D1335" s="1014"/>
      <c r="E1335" s="1014"/>
      <c r="F1335" s="1628">
        <f t="shared" si="1108"/>
        <v>6</v>
      </c>
      <c r="G1335" s="1091">
        <f t="shared" si="1108"/>
        <v>6</v>
      </c>
      <c r="H1335" s="1091">
        <f t="shared" si="1108"/>
        <v>0</v>
      </c>
      <c r="I1335" s="1081">
        <f t="shared" si="1052"/>
        <v>0</v>
      </c>
      <c r="J1335" s="1225"/>
      <c r="K1335" s="1225"/>
      <c r="L1335" s="1091"/>
      <c r="M1335" s="1091"/>
      <c r="N1335" s="1091"/>
      <c r="O1335" s="1091"/>
      <c r="P1335" s="1091"/>
      <c r="Q1335" s="1013"/>
      <c r="R1335" s="2129"/>
      <c r="S1335" s="2129"/>
      <c r="T1335" s="2129"/>
      <c r="U1335" s="2129"/>
      <c r="V1335" s="2129"/>
      <c r="W1335" s="2129"/>
      <c r="X1335" s="2129"/>
      <c r="Y1335" s="2129"/>
      <c r="Z1335" s="2129"/>
      <c r="AA1335" s="2129"/>
      <c r="AB1335" s="2129"/>
      <c r="AC1335" s="2129"/>
      <c r="AD1335" s="2126"/>
      <c r="AE1335" s="2129"/>
      <c r="AF1335" s="3567"/>
      <c r="AG1335" s="2129"/>
      <c r="AH1335" s="2129"/>
      <c r="AI1335" s="2129"/>
      <c r="AJ1335" s="2129"/>
      <c r="AK1335" s="2129"/>
      <c r="AL1335" s="1816"/>
    </row>
    <row r="1336" spans="1:39" ht="30" x14ac:dyDescent="0.25">
      <c r="A1336" s="664">
        <v>1</v>
      </c>
      <c r="B1336" s="1343">
        <v>1</v>
      </c>
      <c r="C1336" s="1069" t="s">
        <v>268</v>
      </c>
      <c r="D1336" s="1069"/>
      <c r="E1336" s="1069"/>
      <c r="F1336" s="1627">
        <f t="shared" si="1108"/>
        <v>6</v>
      </c>
      <c r="G1336" s="1222">
        <f t="shared" si="1108"/>
        <v>6</v>
      </c>
      <c r="H1336" s="1222">
        <f t="shared" si="1108"/>
        <v>0</v>
      </c>
      <c r="I1336" s="1222">
        <f t="shared" si="1052"/>
        <v>0</v>
      </c>
      <c r="J1336" s="1225"/>
      <c r="K1336" s="1221"/>
      <c r="L1336" s="1224"/>
      <c r="M1336" s="1222"/>
      <c r="N1336" s="1224"/>
      <c r="O1336" s="1222"/>
      <c r="P1336" s="1222"/>
      <c r="Q1336" s="988"/>
      <c r="R1336" s="2127"/>
      <c r="S1336" s="2127"/>
      <c r="T1336" s="2127"/>
      <c r="U1336" s="2127"/>
      <c r="V1336" s="2127"/>
      <c r="W1336" s="2127"/>
      <c r="X1336" s="2127"/>
      <c r="Y1336" s="2127"/>
      <c r="Z1336" s="2127"/>
      <c r="AA1336" s="2127"/>
      <c r="AB1336" s="2127"/>
      <c r="AC1336" s="2127"/>
      <c r="AD1336" s="2126"/>
      <c r="AE1336" s="2127"/>
      <c r="AF1336" s="3564"/>
      <c r="AG1336" s="2127"/>
      <c r="AH1336" s="2128"/>
      <c r="AI1336" s="2128"/>
      <c r="AJ1336" s="2127"/>
      <c r="AK1336" s="2127"/>
      <c r="AL1336" s="1816"/>
    </row>
    <row r="1337" spans="1:39" ht="15.75" thickBot="1" x14ac:dyDescent="0.3">
      <c r="B1337" s="1343">
        <v>1</v>
      </c>
      <c r="C1337" s="1144" t="s">
        <v>279</v>
      </c>
      <c r="D1337" s="1144"/>
      <c r="E1337" s="1144"/>
      <c r="F1337" s="1629">
        <f t="shared" si="1108"/>
        <v>7581</v>
      </c>
      <c r="G1337" s="1557">
        <f t="shared" si="1108"/>
        <v>7581</v>
      </c>
      <c r="H1337" s="1557">
        <f t="shared" si="1108"/>
        <v>7420</v>
      </c>
      <c r="I1337" s="1557">
        <f t="shared" si="1052"/>
        <v>97.876269621421969</v>
      </c>
      <c r="J1337" s="1227"/>
      <c r="K1337" s="1227"/>
      <c r="L1337" s="1226"/>
      <c r="M1337" s="1226"/>
      <c r="N1337" s="1226"/>
      <c r="O1337" s="1226"/>
      <c r="P1337" s="1226"/>
      <c r="Q1337" s="1023"/>
      <c r="R1337" s="2130">
        <f t="shared" ref="R1337:AK1337" si="1109">R1200</f>
        <v>26387.915280000001</v>
      </c>
      <c r="S1337" s="2130">
        <f t="shared" ref="S1337:T1337" si="1110">S1200</f>
        <v>26387.915280000001</v>
      </c>
      <c r="T1337" s="2130">
        <f t="shared" si="1110"/>
        <v>26387.915280000001</v>
      </c>
      <c r="U1337" s="2130">
        <f t="shared" ref="U1337:V1337" si="1111">U1200</f>
        <v>26140.693779999998</v>
      </c>
      <c r="V1337" s="2130">
        <f t="shared" si="1111"/>
        <v>26140.693779999998</v>
      </c>
      <c r="W1337" s="2130">
        <f t="shared" ref="W1337:X1337" si="1112">W1200</f>
        <v>26140.693779999998</v>
      </c>
      <c r="X1337" s="2130">
        <f t="shared" si="1112"/>
        <v>26140.693779999998</v>
      </c>
      <c r="Y1337" s="2130">
        <f t="shared" ref="Y1337:Z1337" si="1113">Y1200</f>
        <v>26140.693779999998</v>
      </c>
      <c r="Z1337" s="2130">
        <f t="shared" si="1113"/>
        <v>26140.693779999998</v>
      </c>
      <c r="AA1337" s="2130">
        <f t="shared" ref="AA1337" si="1114">AA1200</f>
        <v>26140.693779999998</v>
      </c>
      <c r="AB1337" s="2130">
        <f t="shared" ref="AB1337:AD1337" si="1115">AB1200</f>
        <v>26140.693779999998</v>
      </c>
      <c r="AC1337" s="2130">
        <f t="shared" ref="AC1337" si="1116">AC1200</f>
        <v>26140.693779999998</v>
      </c>
      <c r="AD1337" s="2129">
        <f t="shared" si="1115"/>
        <v>26140.693779999998</v>
      </c>
      <c r="AE1337" s="2130">
        <f t="shared" si="1109"/>
        <v>25813.123120000004</v>
      </c>
      <c r="AF1337" s="3568">
        <f t="shared" si="1109"/>
        <v>0</v>
      </c>
      <c r="AG1337" s="2130">
        <f t="shared" ref="AG1337" si="1117">AG1200</f>
        <v>0</v>
      </c>
      <c r="AH1337" s="2130">
        <f t="shared" si="1109"/>
        <v>-327.57065999999395</v>
      </c>
      <c r="AI1337" s="2193">
        <f t="shared" ref="AI1337" si="1118">AI1200</f>
        <v>-3.0907600000000004</v>
      </c>
      <c r="AJ1337" s="2193">
        <f t="shared" si="1109"/>
        <v>-100.63943999999999</v>
      </c>
      <c r="AK1337" s="2130">
        <f t="shared" si="1109"/>
        <v>25712.483680000005</v>
      </c>
      <c r="AL1337" s="1816"/>
    </row>
    <row r="1338" spans="1:39" x14ac:dyDescent="0.25">
      <c r="A1338" s="664">
        <v>1</v>
      </c>
      <c r="B1338" s="1343">
        <v>1</v>
      </c>
      <c r="C1338" s="1559" t="s">
        <v>58</v>
      </c>
      <c r="D1338" s="749"/>
      <c r="E1338" s="749"/>
      <c r="F1338" s="1673"/>
      <c r="G1338" s="578"/>
      <c r="H1338" s="578"/>
      <c r="I1338" s="578"/>
      <c r="J1338" s="201"/>
      <c r="K1338" s="201"/>
      <c r="L1338" s="201"/>
      <c r="M1338" s="201"/>
      <c r="N1338" s="201"/>
      <c r="O1338" s="201"/>
      <c r="P1338" s="201"/>
      <c r="Q1338" s="201"/>
      <c r="R1338" s="2131"/>
      <c r="S1338" s="2131"/>
      <c r="T1338" s="2131"/>
      <c r="U1338" s="2131"/>
      <c r="V1338" s="2131"/>
      <c r="W1338" s="2131"/>
      <c r="X1338" s="2131"/>
      <c r="Y1338" s="2131"/>
      <c r="Z1338" s="2131"/>
      <c r="AA1338" s="2131"/>
      <c r="AB1338" s="2131"/>
      <c r="AC1338" s="2131"/>
      <c r="AD1338" s="3371"/>
      <c r="AE1338" s="678"/>
      <c r="AF1338" s="3569"/>
      <c r="AG1338" s="678"/>
      <c r="AH1338" s="678"/>
      <c r="AI1338" s="763"/>
      <c r="AJ1338" s="763"/>
      <c r="AK1338" s="678"/>
      <c r="AL1338" s="1816"/>
    </row>
    <row r="1339" spans="1:39" ht="43.5" x14ac:dyDescent="0.25">
      <c r="A1339" s="664">
        <v>1</v>
      </c>
      <c r="B1339" s="1343">
        <v>1</v>
      </c>
      <c r="C1339" s="499" t="s">
        <v>195</v>
      </c>
      <c r="D1339" s="1558"/>
      <c r="E1339" s="1558"/>
      <c r="F1339" s="1674"/>
      <c r="G1339" s="765"/>
      <c r="H1339" s="765"/>
      <c r="I1339" s="765"/>
      <c r="J1339" s="765"/>
      <c r="K1339" s="765"/>
      <c r="L1339" s="622"/>
      <c r="M1339" s="622"/>
      <c r="N1339" s="622"/>
      <c r="O1339" s="622"/>
      <c r="P1339" s="622"/>
      <c r="Q1339" s="622"/>
      <c r="R1339" s="590"/>
      <c r="S1339" s="590"/>
      <c r="T1339" s="590"/>
      <c r="U1339" s="590"/>
      <c r="V1339" s="590"/>
      <c r="W1339" s="590"/>
      <c r="X1339" s="590"/>
      <c r="Y1339" s="590"/>
      <c r="Z1339" s="590"/>
      <c r="AA1339" s="590"/>
      <c r="AB1339" s="590"/>
      <c r="AC1339" s="590"/>
      <c r="AD1339" s="3323"/>
      <c r="AE1339" s="48"/>
      <c r="AF1339" s="3484"/>
      <c r="AG1339" s="48"/>
      <c r="AH1339" s="48"/>
      <c r="AI1339" s="606"/>
      <c r="AJ1339" s="606"/>
      <c r="AK1339" s="48"/>
      <c r="AL1339" s="1816"/>
    </row>
    <row r="1340" spans="1:39" s="52" customFormat="1" x14ac:dyDescent="0.25">
      <c r="A1340" s="664">
        <v>1</v>
      </c>
      <c r="B1340" s="1343">
        <v>1</v>
      </c>
      <c r="C1340" s="585" t="s">
        <v>5</v>
      </c>
      <c r="D1340" s="585"/>
      <c r="E1340" s="585"/>
      <c r="F1340" s="776"/>
      <c r="G1340" s="200"/>
      <c r="H1340" s="200"/>
      <c r="I1340" s="200"/>
      <c r="J1340" s="200"/>
      <c r="K1340" s="200"/>
      <c r="L1340" s="586"/>
      <c r="M1340" s="586"/>
      <c r="N1340" s="586"/>
      <c r="O1340" s="586"/>
      <c r="P1340" s="586"/>
      <c r="Q1340" s="586"/>
      <c r="R1340" s="2114"/>
      <c r="S1340" s="2114"/>
      <c r="T1340" s="2114"/>
      <c r="U1340" s="2114"/>
      <c r="V1340" s="2114"/>
      <c r="W1340" s="2114"/>
      <c r="X1340" s="2114"/>
      <c r="Y1340" s="2114"/>
      <c r="Z1340" s="2114"/>
      <c r="AA1340" s="2114"/>
      <c r="AB1340" s="2114"/>
      <c r="AC1340" s="2114"/>
      <c r="AD1340" s="3361"/>
      <c r="AE1340" s="200"/>
      <c r="AF1340" s="3533"/>
      <c r="AG1340" s="200"/>
      <c r="AH1340" s="200"/>
      <c r="AI1340" s="200"/>
      <c r="AJ1340" s="200"/>
      <c r="AK1340" s="200"/>
      <c r="AL1340" s="1816"/>
      <c r="AM1340" s="1340"/>
    </row>
    <row r="1341" spans="1:39" s="52" customFormat="1" x14ac:dyDescent="0.25">
      <c r="A1341" s="664">
        <v>1</v>
      </c>
      <c r="B1341" s="1343">
        <v>1</v>
      </c>
      <c r="C1341" s="105" t="s">
        <v>24</v>
      </c>
      <c r="D1341" s="2680" t="s">
        <v>327</v>
      </c>
      <c r="E1341" s="586">
        <v>340</v>
      </c>
      <c r="F1341" s="1659">
        <v>359</v>
      </c>
      <c r="G1341" s="74">
        <f t="shared" ref="G1341:G1348" si="1119">F1341/12*$C$3</f>
        <v>359</v>
      </c>
      <c r="H1341" s="74">
        <v>354</v>
      </c>
      <c r="I1341" s="74">
        <f t="shared" ref="I1341:I1349" si="1120">H1341/G1341*100</f>
        <v>98.607242339832865</v>
      </c>
      <c r="J1341" s="589">
        <v>6.1</v>
      </c>
      <c r="K1341" s="75">
        <f t="shared" ref="K1341:K1349" si="1121">N1341/H1341</f>
        <v>6.2485875706214689</v>
      </c>
      <c r="L1341" s="76">
        <f t="shared" ref="L1341:L1348" si="1122">ROUND(F1341*J1341,0)</f>
        <v>2190</v>
      </c>
      <c r="M1341" s="76">
        <f t="shared" ref="M1341:M1348" si="1123">ROUND(L1341/12*$C$3,0)</f>
        <v>2190</v>
      </c>
      <c r="N1341" s="76">
        <v>2212</v>
      </c>
      <c r="O1341" s="76">
        <f t="shared" ref="O1341:O1349" si="1124">N1341/M1341*100</f>
        <v>101.00456621004565</v>
      </c>
      <c r="P1341" s="76">
        <f t="shared" ref="P1341:P1348" si="1125">L1341/E1341</f>
        <v>6.4411764705882355</v>
      </c>
      <c r="Q1341" s="76">
        <f t="shared" ref="Q1341:Q1349" si="1126">N1341/$C$3*12/P1341</f>
        <v>343.41552511415523</v>
      </c>
      <c r="R1341" s="2091"/>
      <c r="S1341" s="2091"/>
      <c r="T1341" s="2091"/>
      <c r="U1341" s="2091"/>
      <c r="V1341" s="2091"/>
      <c r="W1341" s="2091"/>
      <c r="X1341" s="2091"/>
      <c r="Y1341" s="2091"/>
      <c r="Z1341" s="2091"/>
      <c r="AA1341" s="2091"/>
      <c r="AB1341" s="2091"/>
      <c r="AC1341" s="2091"/>
      <c r="AD1341" s="3320"/>
      <c r="AE1341" s="639"/>
      <c r="AF1341" s="3487"/>
      <c r="AG1341" s="639"/>
      <c r="AH1341" s="639"/>
      <c r="AI1341" s="639"/>
      <c r="AJ1341" s="639"/>
      <c r="AK1341" s="639"/>
      <c r="AL1341" s="1816"/>
      <c r="AM1341" s="1340"/>
    </row>
    <row r="1342" spans="1:39" s="52" customFormat="1" x14ac:dyDescent="0.25">
      <c r="A1342" s="664">
        <v>1</v>
      </c>
      <c r="B1342" s="1343">
        <v>1</v>
      </c>
      <c r="C1342" s="105" t="s">
        <v>25</v>
      </c>
      <c r="D1342" s="2680" t="s">
        <v>327</v>
      </c>
      <c r="E1342" s="586">
        <v>300</v>
      </c>
      <c r="F1342" s="1659">
        <v>170</v>
      </c>
      <c r="G1342" s="74">
        <f t="shared" si="1119"/>
        <v>170</v>
      </c>
      <c r="H1342" s="74">
        <v>126</v>
      </c>
      <c r="I1342" s="74">
        <f t="shared" si="1120"/>
        <v>74.117647058823536</v>
      </c>
      <c r="J1342" s="589">
        <v>5.2</v>
      </c>
      <c r="K1342" s="75">
        <f t="shared" si="1121"/>
        <v>4.9206349206349209</v>
      </c>
      <c r="L1342" s="76">
        <f t="shared" si="1122"/>
        <v>884</v>
      </c>
      <c r="M1342" s="76">
        <f t="shared" si="1123"/>
        <v>884</v>
      </c>
      <c r="N1342" s="76">
        <v>620</v>
      </c>
      <c r="O1342" s="76">
        <f t="shared" si="1124"/>
        <v>70.135746606334834</v>
      </c>
      <c r="P1342" s="76">
        <f t="shared" si="1125"/>
        <v>2.9466666666666668</v>
      </c>
      <c r="Q1342" s="76">
        <f t="shared" si="1126"/>
        <v>210.40723981900453</v>
      </c>
      <c r="R1342" s="2091"/>
      <c r="S1342" s="2091"/>
      <c r="T1342" s="2091"/>
      <c r="U1342" s="2091"/>
      <c r="V1342" s="2091"/>
      <c r="W1342" s="2091"/>
      <c r="X1342" s="2091"/>
      <c r="Y1342" s="2091"/>
      <c r="Z1342" s="2091"/>
      <c r="AA1342" s="2091"/>
      <c r="AB1342" s="2091"/>
      <c r="AC1342" s="2091"/>
      <c r="AD1342" s="3320"/>
      <c r="AE1342" s="639"/>
      <c r="AF1342" s="3487"/>
      <c r="AG1342" s="639"/>
      <c r="AH1342" s="639"/>
      <c r="AI1342" s="639"/>
      <c r="AJ1342" s="639"/>
      <c r="AK1342" s="639"/>
      <c r="AL1342" s="1816"/>
      <c r="AM1342" s="1340"/>
    </row>
    <row r="1343" spans="1:39" s="52" customFormat="1" x14ac:dyDescent="0.25">
      <c r="A1343" s="664">
        <v>1</v>
      </c>
      <c r="B1343" s="1343">
        <v>1</v>
      </c>
      <c r="C1343" s="105" t="s">
        <v>23</v>
      </c>
      <c r="D1343" s="2680" t="s">
        <v>327</v>
      </c>
      <c r="E1343" s="586">
        <v>270</v>
      </c>
      <c r="F1343" s="1659">
        <v>480</v>
      </c>
      <c r="G1343" s="74">
        <f t="shared" si="1119"/>
        <v>480</v>
      </c>
      <c r="H1343" s="74">
        <v>690</v>
      </c>
      <c r="I1343" s="74">
        <f t="shared" si="1120"/>
        <v>143.75</v>
      </c>
      <c r="J1343" s="589">
        <v>8.1999999999999993</v>
      </c>
      <c r="K1343" s="75">
        <f t="shared" si="1121"/>
        <v>9.0681159420289852</v>
      </c>
      <c r="L1343" s="76">
        <f t="shared" si="1122"/>
        <v>3936</v>
      </c>
      <c r="M1343" s="76">
        <f t="shared" si="1123"/>
        <v>3936</v>
      </c>
      <c r="N1343" s="76">
        <v>6257</v>
      </c>
      <c r="O1343" s="76">
        <f t="shared" si="1124"/>
        <v>158.96849593495935</v>
      </c>
      <c r="P1343" s="76">
        <f t="shared" si="1125"/>
        <v>14.577777777777778</v>
      </c>
      <c r="Q1343" s="76">
        <f t="shared" si="1126"/>
        <v>429.21493902439028</v>
      </c>
      <c r="R1343" s="2091"/>
      <c r="S1343" s="2091"/>
      <c r="T1343" s="2091"/>
      <c r="U1343" s="2091"/>
      <c r="V1343" s="2091"/>
      <c r="W1343" s="2091"/>
      <c r="X1343" s="2091"/>
      <c r="Y1343" s="2091"/>
      <c r="Z1343" s="2091"/>
      <c r="AA1343" s="2091"/>
      <c r="AB1343" s="2091"/>
      <c r="AC1343" s="2091"/>
      <c r="AD1343" s="3320"/>
      <c r="AE1343" s="639"/>
      <c r="AF1343" s="3487"/>
      <c r="AG1343" s="639"/>
      <c r="AH1343" s="639"/>
      <c r="AI1343" s="639"/>
      <c r="AJ1343" s="639"/>
      <c r="AK1343" s="639"/>
      <c r="AL1343" s="1816"/>
      <c r="AM1343" s="1340"/>
    </row>
    <row r="1344" spans="1:39" s="52" customFormat="1" x14ac:dyDescent="0.25">
      <c r="A1344" s="664">
        <v>1</v>
      </c>
      <c r="B1344" s="1343">
        <v>1</v>
      </c>
      <c r="C1344" s="105" t="s">
        <v>288</v>
      </c>
      <c r="D1344" s="2680" t="s">
        <v>327</v>
      </c>
      <c r="E1344" s="586">
        <v>330</v>
      </c>
      <c r="F1344" s="1659">
        <v>20</v>
      </c>
      <c r="G1344" s="74">
        <f t="shared" si="1119"/>
        <v>20</v>
      </c>
      <c r="H1344" s="74">
        <v>19</v>
      </c>
      <c r="I1344" s="74">
        <f t="shared" si="1120"/>
        <v>95</v>
      </c>
      <c r="J1344" s="589">
        <v>10</v>
      </c>
      <c r="K1344" s="75">
        <f t="shared" si="1121"/>
        <v>9.8421052631578956</v>
      </c>
      <c r="L1344" s="76">
        <f t="shared" si="1122"/>
        <v>200</v>
      </c>
      <c r="M1344" s="76">
        <f t="shared" si="1123"/>
        <v>200</v>
      </c>
      <c r="N1344" s="76">
        <v>187</v>
      </c>
      <c r="O1344" s="76">
        <f t="shared" si="1124"/>
        <v>93.5</v>
      </c>
      <c r="P1344" s="76">
        <f t="shared" si="1125"/>
        <v>0.60606060606060608</v>
      </c>
      <c r="Q1344" s="76">
        <f t="shared" si="1126"/>
        <v>308.55</v>
      </c>
      <c r="R1344" s="2091"/>
      <c r="S1344" s="2091"/>
      <c r="T1344" s="2091"/>
      <c r="U1344" s="2091"/>
      <c r="V1344" s="2091"/>
      <c r="W1344" s="2091"/>
      <c r="X1344" s="2091"/>
      <c r="Y1344" s="2091"/>
      <c r="Z1344" s="2091"/>
      <c r="AA1344" s="2091"/>
      <c r="AB1344" s="2091"/>
      <c r="AC1344" s="2091"/>
      <c r="AD1344" s="3320"/>
      <c r="AE1344" s="639"/>
      <c r="AF1344" s="3487"/>
      <c r="AG1344" s="639"/>
      <c r="AH1344" s="639"/>
      <c r="AI1344" s="639"/>
      <c r="AJ1344" s="639"/>
      <c r="AK1344" s="639"/>
      <c r="AL1344" s="1816"/>
      <c r="AM1344" s="1340"/>
    </row>
    <row r="1345" spans="1:39" s="52" customFormat="1" x14ac:dyDescent="0.25">
      <c r="A1345" s="664">
        <v>1</v>
      </c>
      <c r="B1345" s="1343">
        <v>1</v>
      </c>
      <c r="C1345" s="105" t="s">
        <v>52</v>
      </c>
      <c r="D1345" s="2680" t="s">
        <v>327</v>
      </c>
      <c r="E1345" s="586">
        <v>340</v>
      </c>
      <c r="F1345" s="692">
        <v>150</v>
      </c>
      <c r="G1345" s="74">
        <f t="shared" si="1119"/>
        <v>150</v>
      </c>
      <c r="H1345" s="74">
        <v>136</v>
      </c>
      <c r="I1345" s="74">
        <f t="shared" si="1120"/>
        <v>90.666666666666657</v>
      </c>
      <c r="J1345" s="590">
        <v>7.7</v>
      </c>
      <c r="K1345" s="75">
        <f t="shared" si="1121"/>
        <v>7.1617647058823533</v>
      </c>
      <c r="L1345" s="76">
        <f t="shared" si="1122"/>
        <v>1155</v>
      </c>
      <c r="M1345" s="76">
        <f t="shared" si="1123"/>
        <v>1155</v>
      </c>
      <c r="N1345" s="76">
        <v>974</v>
      </c>
      <c r="O1345" s="76">
        <f t="shared" si="1124"/>
        <v>84.329004329004334</v>
      </c>
      <c r="P1345" s="76">
        <f t="shared" si="1125"/>
        <v>3.3970588235294117</v>
      </c>
      <c r="Q1345" s="76">
        <f t="shared" si="1126"/>
        <v>286.71861471861473</v>
      </c>
      <c r="R1345" s="2091"/>
      <c r="S1345" s="2091"/>
      <c r="T1345" s="2091"/>
      <c r="U1345" s="2091"/>
      <c r="V1345" s="2091"/>
      <c r="W1345" s="2091"/>
      <c r="X1345" s="2091"/>
      <c r="Y1345" s="2091"/>
      <c r="Z1345" s="2091"/>
      <c r="AA1345" s="2091"/>
      <c r="AB1345" s="2091"/>
      <c r="AC1345" s="2091"/>
      <c r="AD1345" s="3320"/>
      <c r="AE1345" s="639"/>
      <c r="AF1345" s="3487"/>
      <c r="AG1345" s="639"/>
      <c r="AH1345" s="639"/>
      <c r="AI1345" s="639"/>
      <c r="AJ1345" s="639"/>
      <c r="AK1345" s="639"/>
      <c r="AL1345" s="1816"/>
      <c r="AM1345" s="1340"/>
    </row>
    <row r="1346" spans="1:39" s="52" customFormat="1" x14ac:dyDescent="0.25">
      <c r="A1346" s="664">
        <v>1</v>
      </c>
      <c r="B1346" s="1343">
        <v>1</v>
      </c>
      <c r="C1346" s="105" t="s">
        <v>67</v>
      </c>
      <c r="D1346" s="2680" t="s">
        <v>327</v>
      </c>
      <c r="E1346" s="586">
        <v>320</v>
      </c>
      <c r="F1346" s="1659">
        <v>345</v>
      </c>
      <c r="G1346" s="74">
        <f t="shared" si="1119"/>
        <v>345</v>
      </c>
      <c r="H1346" s="74">
        <v>309</v>
      </c>
      <c r="I1346" s="74">
        <f t="shared" si="1120"/>
        <v>89.565217391304358</v>
      </c>
      <c r="J1346" s="589">
        <v>9</v>
      </c>
      <c r="K1346" s="75">
        <f t="shared" si="1121"/>
        <v>9.0614886731391593</v>
      </c>
      <c r="L1346" s="76">
        <f t="shared" si="1122"/>
        <v>3105</v>
      </c>
      <c r="M1346" s="76">
        <f t="shared" si="1123"/>
        <v>3105</v>
      </c>
      <c r="N1346" s="76">
        <v>2800</v>
      </c>
      <c r="O1346" s="76">
        <f t="shared" si="1124"/>
        <v>90.177133655394528</v>
      </c>
      <c r="P1346" s="76">
        <f t="shared" si="1125"/>
        <v>9.703125</v>
      </c>
      <c r="Q1346" s="76">
        <f t="shared" si="1126"/>
        <v>288.56682769726245</v>
      </c>
      <c r="R1346" s="2091"/>
      <c r="S1346" s="2091"/>
      <c r="T1346" s="2091"/>
      <c r="U1346" s="2091"/>
      <c r="V1346" s="2091"/>
      <c r="W1346" s="2091"/>
      <c r="X1346" s="2091"/>
      <c r="Y1346" s="2091"/>
      <c r="Z1346" s="2091"/>
      <c r="AA1346" s="2091"/>
      <c r="AB1346" s="2091"/>
      <c r="AC1346" s="2091"/>
      <c r="AD1346" s="3320"/>
      <c r="AE1346" s="639"/>
      <c r="AF1346" s="3487"/>
      <c r="AG1346" s="639"/>
      <c r="AH1346" s="639"/>
      <c r="AI1346" s="639"/>
      <c r="AJ1346" s="639"/>
      <c r="AK1346" s="639"/>
      <c r="AL1346" s="1816"/>
      <c r="AM1346" s="1340"/>
    </row>
    <row r="1347" spans="1:39" s="52" customFormat="1" x14ac:dyDescent="0.25">
      <c r="A1347" s="664"/>
      <c r="B1347" s="1343">
        <v>1</v>
      </c>
      <c r="C1347" s="105" t="s">
        <v>10</v>
      </c>
      <c r="D1347" s="2680" t="s">
        <v>327</v>
      </c>
      <c r="E1347" s="506">
        <v>340</v>
      </c>
      <c r="F1347" s="1659">
        <v>652</v>
      </c>
      <c r="G1347" s="74">
        <f t="shared" ref="G1347" si="1127">F1347/12*$C$3</f>
        <v>652</v>
      </c>
      <c r="H1347" s="74">
        <v>462</v>
      </c>
      <c r="I1347" s="74">
        <f t="shared" si="1120"/>
        <v>70.858895705521476</v>
      </c>
      <c r="J1347" s="589">
        <v>11</v>
      </c>
      <c r="K1347" s="75">
        <f t="shared" si="1121"/>
        <v>11.246753246753247</v>
      </c>
      <c r="L1347" s="76">
        <f t="shared" si="1122"/>
        <v>7172</v>
      </c>
      <c r="M1347" s="76">
        <f t="shared" si="1123"/>
        <v>7172</v>
      </c>
      <c r="N1347" s="76">
        <v>5196</v>
      </c>
      <c r="O1347" s="76">
        <f t="shared" si="1124"/>
        <v>72.448410485220307</v>
      </c>
      <c r="P1347" s="76">
        <f t="shared" si="1125"/>
        <v>21.094117647058823</v>
      </c>
      <c r="Q1347" s="76">
        <f t="shared" si="1126"/>
        <v>246.32459564974903</v>
      </c>
      <c r="R1347" s="2091"/>
      <c r="S1347" s="2091"/>
      <c r="T1347" s="2091"/>
      <c r="U1347" s="2091"/>
      <c r="V1347" s="2091"/>
      <c r="W1347" s="2091"/>
      <c r="X1347" s="2091"/>
      <c r="Y1347" s="2091"/>
      <c r="Z1347" s="2091"/>
      <c r="AA1347" s="2091"/>
      <c r="AB1347" s="2091"/>
      <c r="AC1347" s="2091"/>
      <c r="AD1347" s="3320"/>
      <c r="AE1347" s="639"/>
      <c r="AF1347" s="3487"/>
      <c r="AG1347" s="639"/>
      <c r="AH1347" s="639"/>
      <c r="AI1347" s="639"/>
      <c r="AJ1347" s="639"/>
      <c r="AK1347" s="639"/>
      <c r="AL1347" s="1816"/>
      <c r="AM1347" s="1340"/>
    </row>
    <row r="1348" spans="1:39" s="52" customFormat="1" x14ac:dyDescent="0.25">
      <c r="A1348" s="664">
        <v>1</v>
      </c>
      <c r="B1348" s="1343">
        <v>1</v>
      </c>
      <c r="C1348" s="105" t="s">
        <v>6</v>
      </c>
      <c r="D1348" s="2680" t="s">
        <v>327</v>
      </c>
      <c r="E1348" s="506">
        <v>340</v>
      </c>
      <c r="F1348" s="1659">
        <v>770</v>
      </c>
      <c r="G1348" s="74">
        <f t="shared" si="1119"/>
        <v>770</v>
      </c>
      <c r="H1348" s="74">
        <v>791</v>
      </c>
      <c r="I1348" s="74">
        <f t="shared" si="1120"/>
        <v>102.72727272727273</v>
      </c>
      <c r="J1348" s="589">
        <v>8.8000000000000007</v>
      </c>
      <c r="K1348" s="75">
        <f t="shared" si="1121"/>
        <v>8.5979772439949436</v>
      </c>
      <c r="L1348" s="76">
        <f t="shared" si="1122"/>
        <v>6776</v>
      </c>
      <c r="M1348" s="76">
        <f t="shared" si="1123"/>
        <v>6776</v>
      </c>
      <c r="N1348" s="76">
        <v>6801</v>
      </c>
      <c r="O1348" s="76">
        <f t="shared" si="1124"/>
        <v>100.36894923258559</v>
      </c>
      <c r="P1348" s="76">
        <f t="shared" si="1125"/>
        <v>19.929411764705883</v>
      </c>
      <c r="Q1348" s="76">
        <f t="shared" si="1126"/>
        <v>341.25442739079102</v>
      </c>
      <c r="R1348" s="2091"/>
      <c r="S1348" s="2091"/>
      <c r="T1348" s="2091"/>
      <c r="U1348" s="2091"/>
      <c r="V1348" s="2091"/>
      <c r="W1348" s="2091"/>
      <c r="X1348" s="2091"/>
      <c r="Y1348" s="2091"/>
      <c r="Z1348" s="2091"/>
      <c r="AA1348" s="2091"/>
      <c r="AB1348" s="2091"/>
      <c r="AC1348" s="2091"/>
      <c r="AD1348" s="3320"/>
      <c r="AE1348" s="639"/>
      <c r="AF1348" s="3487"/>
      <c r="AG1348" s="639"/>
      <c r="AH1348" s="639"/>
      <c r="AI1348" s="639"/>
      <c r="AJ1348" s="639"/>
      <c r="AK1348" s="639"/>
      <c r="AL1348" s="1816"/>
      <c r="AM1348" s="1340"/>
    </row>
    <row r="1349" spans="1:39" s="52" customFormat="1" ht="29.25" x14ac:dyDescent="0.25">
      <c r="A1349" s="664">
        <v>1</v>
      </c>
      <c r="B1349" s="1343">
        <v>1</v>
      </c>
      <c r="C1349" s="247" t="s">
        <v>7</v>
      </c>
      <c r="D1349" s="247"/>
      <c r="E1349" s="247"/>
      <c r="F1349" s="1660">
        <f>SUM(F1341:F1348)</f>
        <v>2946</v>
      </c>
      <c r="G1349" s="603">
        <f>SUM(G1341:G1348)</f>
        <v>2946</v>
      </c>
      <c r="H1349" s="603">
        <f>SUM(H1341:H1348)</f>
        <v>2887</v>
      </c>
      <c r="I1349" s="603">
        <f t="shared" si="1120"/>
        <v>97.997284453496263</v>
      </c>
      <c r="J1349" s="608">
        <f>IF(F1349=0,0,L1349/F1349)</f>
        <v>8.6279701289884585</v>
      </c>
      <c r="K1349" s="99">
        <f t="shared" si="1121"/>
        <v>8.6757880152407338</v>
      </c>
      <c r="L1349" s="603">
        <f>SUM(L1341:L1348)</f>
        <v>25418</v>
      </c>
      <c r="M1349" s="603">
        <f>SUM(M1341:M1348)</f>
        <v>25418</v>
      </c>
      <c r="N1349" s="603">
        <f>SUM(N1341:N1348)</f>
        <v>25047</v>
      </c>
      <c r="O1349" s="76">
        <f t="shared" si="1124"/>
        <v>98.540404437799992</v>
      </c>
      <c r="P1349" s="603">
        <f>SUM(P1341:P1348)</f>
        <v>78.695394756387401</v>
      </c>
      <c r="Q1349" s="76">
        <f t="shared" si="1126"/>
        <v>318.27783668328357</v>
      </c>
      <c r="R1349" s="2115">
        <v>114106.07908223999</v>
      </c>
      <c r="S1349" s="2115">
        <v>114106.07908223999</v>
      </c>
      <c r="T1349" s="2115">
        <v>114106.07908223999</v>
      </c>
      <c r="U1349" s="2115">
        <v>114421.24036223999</v>
      </c>
      <c r="V1349" s="2115">
        <v>114421.33374336</v>
      </c>
      <c r="W1349" s="2115">
        <v>114421.33374336</v>
      </c>
      <c r="X1349" s="2115">
        <v>114421.33374336</v>
      </c>
      <c r="Y1349" s="2115">
        <v>114421.33374336</v>
      </c>
      <c r="Z1349" s="2115">
        <v>114421.33374336</v>
      </c>
      <c r="AA1349" s="2115">
        <v>114421.33374336</v>
      </c>
      <c r="AB1349" s="2115">
        <v>114421.33374336</v>
      </c>
      <c r="AC1349" s="2115">
        <v>114421.33374336</v>
      </c>
      <c r="AD1349" s="3287">
        <f t="shared" ref="AD1349" si="1128">AC1349</f>
        <v>114421.33374336</v>
      </c>
      <c r="AE1349" s="603">
        <f t="shared" ref="AE1349:AE1352" si="1129">AK1349-AJ1349-AG1349</f>
        <v>122690.01510000002</v>
      </c>
      <c r="AF1349" s="3534">
        <v>1019.72208</v>
      </c>
      <c r="AG1349" s="603">
        <v>-105.41</v>
      </c>
      <c r="AH1349" s="603">
        <f>AE1349-AD1349</f>
        <v>8268.6813566400233</v>
      </c>
      <c r="AI1349" s="603">
        <v>0</v>
      </c>
      <c r="AJ1349" s="603">
        <v>-1466.3101899999999</v>
      </c>
      <c r="AK1349" s="603">
        <v>121118.29491000001</v>
      </c>
      <c r="AL1349" s="1816"/>
      <c r="AM1349" s="1340"/>
    </row>
    <row r="1350" spans="1:39" s="52" customFormat="1" x14ac:dyDescent="0.25">
      <c r="A1350" s="664">
        <v>1</v>
      </c>
      <c r="B1350" s="1343">
        <v>1</v>
      </c>
      <c r="C1350" s="568" t="s">
        <v>14</v>
      </c>
      <c r="D1350" s="568"/>
      <c r="E1350" s="741"/>
      <c r="F1350" s="1660"/>
      <c r="G1350" s="603"/>
      <c r="H1350" s="603"/>
      <c r="I1350" s="603"/>
      <c r="J1350" s="604"/>
      <c r="K1350" s="604"/>
      <c r="L1350" s="603"/>
      <c r="M1350" s="603"/>
      <c r="N1350" s="603"/>
      <c r="O1350" s="603"/>
      <c r="P1350" s="603"/>
      <c r="Q1350" s="603"/>
      <c r="R1350" s="2114"/>
      <c r="S1350" s="2114"/>
      <c r="T1350" s="2114"/>
      <c r="U1350" s="2114"/>
      <c r="V1350" s="2114"/>
      <c r="W1350" s="2114"/>
      <c r="X1350" s="2114"/>
      <c r="Y1350" s="2114"/>
      <c r="Z1350" s="2114"/>
      <c r="AA1350" s="2114"/>
      <c r="AB1350" s="2114"/>
      <c r="AC1350" s="2114"/>
      <c r="AD1350" s="3361"/>
      <c r="AE1350" s="200"/>
      <c r="AF1350" s="3533"/>
      <c r="AG1350" s="200"/>
      <c r="AH1350" s="200"/>
      <c r="AI1350" s="200"/>
      <c r="AJ1350" s="200"/>
      <c r="AK1350" s="200"/>
      <c r="AL1350" s="1816"/>
      <c r="AM1350" s="1340"/>
    </row>
    <row r="1351" spans="1:39" s="52" customFormat="1" x14ac:dyDescent="0.25">
      <c r="A1351" s="664">
        <v>1</v>
      </c>
      <c r="B1351" s="1343">
        <v>1</v>
      </c>
      <c r="C1351" s="2681" t="s">
        <v>426</v>
      </c>
      <c r="D1351" s="449"/>
      <c r="E1351" s="462"/>
      <c r="F1351" s="1632"/>
      <c r="G1351" s="98"/>
      <c r="H1351" s="98"/>
      <c r="I1351" s="98"/>
      <c r="J1351" s="330"/>
      <c r="K1351" s="330"/>
      <c r="L1351" s="332"/>
      <c r="M1351" s="332"/>
      <c r="N1351" s="332"/>
      <c r="O1351" s="332"/>
      <c r="P1351" s="332"/>
      <c r="Q1351" s="332"/>
      <c r="R1351" s="590">
        <v>60595.76195</v>
      </c>
      <c r="S1351" s="590">
        <v>60595.76195</v>
      </c>
      <c r="T1351" s="590">
        <v>60595.76195</v>
      </c>
      <c r="U1351" s="590">
        <v>78101.03512</v>
      </c>
      <c r="V1351" s="590">
        <v>78101.03512</v>
      </c>
      <c r="W1351" s="590">
        <v>78101.03512</v>
      </c>
      <c r="X1351" s="590">
        <v>78101.03512</v>
      </c>
      <c r="Y1351" s="590">
        <v>78101.03512</v>
      </c>
      <c r="Z1351" s="590">
        <v>70261.515220000001</v>
      </c>
      <c r="AA1351" s="590">
        <v>70935.313620000001</v>
      </c>
      <c r="AB1351" s="590">
        <v>74899.143120000008</v>
      </c>
      <c r="AC1351" s="590">
        <v>74899.143120000008</v>
      </c>
      <c r="AD1351" s="3648">
        <f t="shared" ref="AD1351:AD1352" si="1130">AC1351</f>
        <v>74899.143120000008</v>
      </c>
      <c r="AE1351" s="385">
        <f t="shared" si="1129"/>
        <v>75437.486649999992</v>
      </c>
      <c r="AF1351" s="3490"/>
      <c r="AG1351" s="385"/>
      <c r="AH1351" s="385">
        <f>AE1351-AD1351</f>
        <v>538.34352999998373</v>
      </c>
      <c r="AI1351" s="385">
        <v>0</v>
      </c>
      <c r="AJ1351" s="385">
        <v>-231.44402999999997</v>
      </c>
      <c r="AK1351" s="385">
        <v>75206.042619999993</v>
      </c>
      <c r="AL1351" s="1816"/>
      <c r="AM1351" s="1340"/>
    </row>
    <row r="1352" spans="1:39" s="52" customFormat="1" x14ac:dyDescent="0.25">
      <c r="A1352" s="664"/>
      <c r="B1352" s="1343"/>
      <c r="C1352" s="2681" t="s">
        <v>484</v>
      </c>
      <c r="D1352" s="449"/>
      <c r="E1352" s="462"/>
      <c r="F1352" s="1632"/>
      <c r="G1352" s="98"/>
      <c r="H1352" s="98"/>
      <c r="I1352" s="98"/>
      <c r="J1352" s="330"/>
      <c r="K1352" s="330"/>
      <c r="L1352" s="332"/>
      <c r="M1352" s="332"/>
      <c r="N1352" s="332"/>
      <c r="O1352" s="332"/>
      <c r="P1352" s="332"/>
      <c r="Q1352" s="332"/>
      <c r="R1352" s="590">
        <v>17769.460800000004</v>
      </c>
      <c r="S1352" s="590">
        <v>17769.460800000004</v>
      </c>
      <c r="T1352" s="590">
        <v>17769.460800000004</v>
      </c>
      <c r="U1352" s="590">
        <v>17769.460800000004</v>
      </c>
      <c r="V1352" s="590">
        <v>17769.460800000004</v>
      </c>
      <c r="W1352" s="590">
        <v>17769.460800000004</v>
      </c>
      <c r="X1352" s="590">
        <v>17769.460800000004</v>
      </c>
      <c r="Y1352" s="590">
        <v>17769.460800000004</v>
      </c>
      <c r="Z1352" s="590">
        <v>17769.460800000004</v>
      </c>
      <c r="AA1352" s="590">
        <v>17769.460800000004</v>
      </c>
      <c r="AB1352" s="590">
        <v>17769.460800000004</v>
      </c>
      <c r="AC1352" s="590">
        <v>17769.460800000004</v>
      </c>
      <c r="AD1352" s="3287">
        <f t="shared" si="1130"/>
        <v>17769.460800000004</v>
      </c>
      <c r="AE1352" s="385">
        <f t="shared" si="1129"/>
        <v>17769.460800000001</v>
      </c>
      <c r="AF1352" s="3490"/>
      <c r="AG1352" s="385"/>
      <c r="AH1352" s="385">
        <f>AE1352-AD1352</f>
        <v>0</v>
      </c>
      <c r="AI1352" s="385">
        <v>0</v>
      </c>
      <c r="AJ1352" s="385">
        <v>0</v>
      </c>
      <c r="AK1352" s="385">
        <v>17769.460800000001</v>
      </c>
      <c r="AL1352" s="1816"/>
      <c r="AM1352" s="1340"/>
    </row>
    <row r="1353" spans="1:39" s="52" customFormat="1" ht="29.25" x14ac:dyDescent="0.25">
      <c r="A1353" s="664">
        <v>1</v>
      </c>
      <c r="B1353" s="1343">
        <v>1</v>
      </c>
      <c r="C1353" s="2682" t="s">
        <v>427</v>
      </c>
      <c r="D1353" s="365"/>
      <c r="E1353" s="365"/>
      <c r="F1353" s="640">
        <f>F1355+F1356+F1359+F1360</f>
        <v>25240</v>
      </c>
      <c r="G1353" s="348">
        <f t="shared" ref="G1353:H1353" si="1131">G1355+G1356+G1359+G1360</f>
        <v>25240</v>
      </c>
      <c r="H1353" s="348">
        <f t="shared" si="1131"/>
        <v>14243</v>
      </c>
      <c r="I1353" s="348">
        <f>H1353/G1353*100</f>
        <v>56.430269413629162</v>
      </c>
      <c r="J1353" s="106"/>
      <c r="K1353" s="106"/>
      <c r="L1353" s="408"/>
      <c r="M1353" s="408"/>
      <c r="N1353" s="408"/>
      <c r="O1353" s="408"/>
      <c r="P1353" s="408"/>
      <c r="Q1353" s="408"/>
      <c r="R1353" s="2091"/>
      <c r="S1353" s="2091"/>
      <c r="T1353" s="2091"/>
      <c r="U1353" s="2091"/>
      <c r="V1353" s="2091"/>
      <c r="W1353" s="2091"/>
      <c r="X1353" s="2091"/>
      <c r="Y1353" s="2091"/>
      <c r="Z1353" s="2091"/>
      <c r="AA1353" s="2091"/>
      <c r="AB1353" s="2091"/>
      <c r="AC1353" s="2091"/>
      <c r="AD1353" s="3320"/>
      <c r="AE1353" s="639"/>
      <c r="AF1353" s="3487"/>
      <c r="AG1353" s="639"/>
      <c r="AH1353" s="639"/>
      <c r="AI1353" s="639"/>
      <c r="AJ1353" s="639"/>
      <c r="AK1353" s="639"/>
      <c r="AL1353" s="1816"/>
      <c r="AM1353" s="1340"/>
    </row>
    <row r="1354" spans="1:39" s="52" customFormat="1" ht="30" x14ac:dyDescent="0.25">
      <c r="A1354" s="664"/>
      <c r="B1354" s="1343"/>
      <c r="C1354" s="2037" t="s">
        <v>259</v>
      </c>
      <c r="D1354" s="365"/>
      <c r="E1354" s="365"/>
      <c r="F1354" s="639"/>
      <c r="G1354" s="385"/>
      <c r="H1354" s="385"/>
      <c r="I1354" s="385"/>
      <c r="J1354" s="106"/>
      <c r="K1354" s="106"/>
      <c r="L1354" s="408"/>
      <c r="M1354" s="408"/>
      <c r="N1354" s="408"/>
      <c r="O1354" s="408"/>
      <c r="P1354" s="408"/>
      <c r="Q1354" s="408"/>
      <c r="R1354" s="2091"/>
      <c r="S1354" s="2091"/>
      <c r="T1354" s="2091"/>
      <c r="U1354" s="2091"/>
      <c r="V1354" s="2091"/>
      <c r="W1354" s="2091"/>
      <c r="X1354" s="2091"/>
      <c r="Y1354" s="2091"/>
      <c r="Z1354" s="2091"/>
      <c r="AA1354" s="2091"/>
      <c r="AB1354" s="2091"/>
      <c r="AC1354" s="2091"/>
      <c r="AD1354" s="3320"/>
      <c r="AE1354" s="639"/>
      <c r="AF1354" s="3487"/>
      <c r="AG1354" s="639"/>
      <c r="AH1354" s="639"/>
      <c r="AI1354" s="639"/>
      <c r="AJ1354" s="639"/>
      <c r="AK1354" s="639"/>
      <c r="AL1354" s="1816"/>
      <c r="AM1354" s="1340"/>
    </row>
    <row r="1355" spans="1:39" s="52" customFormat="1" ht="30" x14ac:dyDescent="0.25">
      <c r="A1355" s="664"/>
      <c r="B1355" s="1343"/>
      <c r="C1355" s="2037" t="s">
        <v>260</v>
      </c>
      <c r="D1355" s="365"/>
      <c r="E1355" s="365"/>
      <c r="F1355" s="639">
        <v>6670</v>
      </c>
      <c r="G1355" s="385">
        <f t="shared" ref="G1355:G1392" si="1132">F1355/12*$C$3</f>
        <v>6670</v>
      </c>
      <c r="H1355" s="385">
        <v>201</v>
      </c>
      <c r="I1355" s="385">
        <f t="shared" ref="I1355:I1364" si="1133">H1355/G1355*100</f>
        <v>3.0134932533733134</v>
      </c>
      <c r="J1355" s="106"/>
      <c r="K1355" s="106"/>
      <c r="L1355" s="408"/>
      <c r="M1355" s="408"/>
      <c r="N1355" s="408"/>
      <c r="O1355" s="408"/>
      <c r="P1355" s="408"/>
      <c r="Q1355" s="408"/>
      <c r="R1355" s="2091"/>
      <c r="S1355" s="2091"/>
      <c r="T1355" s="2091"/>
      <c r="U1355" s="2091"/>
      <c r="V1355" s="2091"/>
      <c r="W1355" s="2091"/>
      <c r="X1355" s="2091"/>
      <c r="Y1355" s="2091"/>
      <c r="Z1355" s="2091"/>
      <c r="AA1355" s="2091"/>
      <c r="AB1355" s="2091"/>
      <c r="AC1355" s="2091"/>
      <c r="AD1355" s="3320"/>
      <c r="AE1355" s="639"/>
      <c r="AF1355" s="3487"/>
      <c r="AG1355" s="639"/>
      <c r="AH1355" s="639"/>
      <c r="AI1355" s="639"/>
      <c r="AJ1355" s="639"/>
      <c r="AK1355" s="639"/>
      <c r="AL1355" s="1816"/>
      <c r="AM1355" s="1340"/>
    </row>
    <row r="1356" spans="1:39" s="52" customFormat="1" ht="30" x14ac:dyDescent="0.25">
      <c r="A1356" s="664"/>
      <c r="B1356" s="1343"/>
      <c r="C1356" s="2683" t="s">
        <v>428</v>
      </c>
      <c r="D1356" s="365"/>
      <c r="E1356" s="365"/>
      <c r="F1356" s="639">
        <f>F1357+F1358/4</f>
        <v>14950</v>
      </c>
      <c r="G1356" s="385">
        <f t="shared" ref="G1356:H1356" si="1134">G1357+G1358/4</f>
        <v>14950</v>
      </c>
      <c r="H1356" s="385">
        <f t="shared" si="1134"/>
        <v>9049</v>
      </c>
      <c r="I1356" s="385">
        <f t="shared" si="1133"/>
        <v>60.528428093645481</v>
      </c>
      <c r="J1356" s="106"/>
      <c r="K1356" s="106"/>
      <c r="L1356" s="408"/>
      <c r="M1356" s="408"/>
      <c r="N1356" s="408"/>
      <c r="O1356" s="408"/>
      <c r="P1356" s="408"/>
      <c r="Q1356" s="408"/>
      <c r="R1356" s="2091"/>
      <c r="S1356" s="2091"/>
      <c r="T1356" s="2091"/>
      <c r="U1356" s="2091"/>
      <c r="V1356" s="2091"/>
      <c r="W1356" s="2091"/>
      <c r="X1356" s="2091"/>
      <c r="Y1356" s="2091"/>
      <c r="Z1356" s="2091"/>
      <c r="AA1356" s="2091"/>
      <c r="AB1356" s="2091"/>
      <c r="AC1356" s="2091"/>
      <c r="AD1356" s="3320"/>
      <c r="AE1356" s="639"/>
      <c r="AF1356" s="3487"/>
      <c r="AG1356" s="639"/>
      <c r="AH1356" s="639"/>
      <c r="AI1356" s="639"/>
      <c r="AJ1356" s="639"/>
      <c r="AK1356" s="639"/>
      <c r="AL1356" s="1816"/>
      <c r="AM1356" s="1340"/>
    </row>
    <row r="1357" spans="1:39" s="52" customFormat="1" x14ac:dyDescent="0.25">
      <c r="A1357" s="664"/>
      <c r="B1357" s="1343"/>
      <c r="C1357" s="2038" t="s">
        <v>429</v>
      </c>
      <c r="D1357" s="365"/>
      <c r="E1357" s="365"/>
      <c r="F1357" s="639">
        <v>14500</v>
      </c>
      <c r="G1357" s="385">
        <f t="shared" si="1132"/>
        <v>14500</v>
      </c>
      <c r="H1357" s="385">
        <v>9049</v>
      </c>
      <c r="I1357" s="385">
        <f t="shared" si="1133"/>
        <v>62.406896551724131</v>
      </c>
      <c r="J1357" s="106"/>
      <c r="K1357" s="106"/>
      <c r="L1357" s="408"/>
      <c r="M1357" s="408"/>
      <c r="N1357" s="408"/>
      <c r="O1357" s="408"/>
      <c r="P1357" s="408"/>
      <c r="Q1357" s="408"/>
      <c r="R1357" s="2091"/>
      <c r="S1357" s="2091"/>
      <c r="T1357" s="2091"/>
      <c r="U1357" s="2091"/>
      <c r="V1357" s="2091"/>
      <c r="W1357" s="2091"/>
      <c r="X1357" s="2091"/>
      <c r="Y1357" s="2091"/>
      <c r="Z1357" s="2091"/>
      <c r="AA1357" s="2091"/>
      <c r="AB1357" s="2091"/>
      <c r="AC1357" s="2091"/>
      <c r="AD1357" s="3320"/>
      <c r="AE1357" s="639"/>
      <c r="AF1357" s="3487"/>
      <c r="AG1357" s="639"/>
      <c r="AH1357" s="639"/>
      <c r="AI1357" s="639"/>
      <c r="AJ1357" s="639"/>
      <c r="AK1357" s="639"/>
      <c r="AL1357" s="1816"/>
      <c r="AM1357" s="1340"/>
    </row>
    <row r="1358" spans="1:39" s="52" customFormat="1" ht="30" x14ac:dyDescent="0.25">
      <c r="A1358" s="664"/>
      <c r="B1358" s="1343"/>
      <c r="C1358" s="2038" t="s">
        <v>430</v>
      </c>
      <c r="D1358" s="365"/>
      <c r="E1358" s="365"/>
      <c r="F1358" s="639">
        <v>1800</v>
      </c>
      <c r="G1358" s="385">
        <f t="shared" si="1132"/>
        <v>1800</v>
      </c>
      <c r="H1358" s="385"/>
      <c r="I1358" s="385">
        <f t="shared" si="1133"/>
        <v>0</v>
      </c>
      <c r="J1358" s="106"/>
      <c r="K1358" s="106"/>
      <c r="L1358" s="408"/>
      <c r="M1358" s="408"/>
      <c r="N1358" s="408"/>
      <c r="O1358" s="408"/>
      <c r="P1358" s="408"/>
      <c r="Q1358" s="408"/>
      <c r="R1358" s="2091"/>
      <c r="S1358" s="2091"/>
      <c r="T1358" s="2091"/>
      <c r="U1358" s="2091"/>
      <c r="V1358" s="2091"/>
      <c r="W1358" s="2091"/>
      <c r="X1358" s="2091"/>
      <c r="Y1358" s="2091"/>
      <c r="Z1358" s="2091"/>
      <c r="AA1358" s="2091"/>
      <c r="AB1358" s="2091"/>
      <c r="AC1358" s="2091"/>
      <c r="AD1358" s="3320"/>
      <c r="AE1358" s="639"/>
      <c r="AF1358" s="3487"/>
      <c r="AG1358" s="639"/>
      <c r="AH1358" s="639"/>
      <c r="AI1358" s="639"/>
      <c r="AJ1358" s="639"/>
      <c r="AK1358" s="639"/>
      <c r="AL1358" s="1816"/>
      <c r="AM1358" s="1340"/>
    </row>
    <row r="1359" spans="1:39" s="52" customFormat="1" ht="60" x14ac:dyDescent="0.25">
      <c r="A1359" s="664"/>
      <c r="B1359" s="1343"/>
      <c r="C1359" s="2038" t="s">
        <v>431</v>
      </c>
      <c r="D1359" s="365"/>
      <c r="E1359" s="365"/>
      <c r="F1359" s="639">
        <v>1300</v>
      </c>
      <c r="G1359" s="385">
        <f t="shared" si="1132"/>
        <v>1300</v>
      </c>
      <c r="H1359" s="385">
        <v>477</v>
      </c>
      <c r="I1359" s="385">
        <f t="shared" si="1133"/>
        <v>36.692307692307693</v>
      </c>
      <c r="J1359" s="106"/>
      <c r="K1359" s="106"/>
      <c r="L1359" s="408"/>
      <c r="M1359" s="408"/>
      <c r="N1359" s="408"/>
      <c r="O1359" s="408"/>
      <c r="P1359" s="408"/>
      <c r="Q1359" s="408"/>
      <c r="R1359" s="2091"/>
      <c r="S1359" s="2091"/>
      <c r="T1359" s="2091"/>
      <c r="U1359" s="2091"/>
      <c r="V1359" s="2091"/>
      <c r="W1359" s="2091"/>
      <c r="X1359" s="2091"/>
      <c r="Y1359" s="2091"/>
      <c r="Z1359" s="2091"/>
      <c r="AA1359" s="2091"/>
      <c r="AB1359" s="2091"/>
      <c r="AC1359" s="2091"/>
      <c r="AD1359" s="3320"/>
      <c r="AE1359" s="639"/>
      <c r="AF1359" s="3487"/>
      <c r="AG1359" s="639"/>
      <c r="AH1359" s="639"/>
      <c r="AI1359" s="639"/>
      <c r="AJ1359" s="639"/>
      <c r="AK1359" s="639"/>
      <c r="AL1359" s="1816"/>
      <c r="AM1359" s="1340"/>
    </row>
    <row r="1360" spans="1:39" s="52" customFormat="1" ht="45" x14ac:dyDescent="0.25">
      <c r="A1360" s="664"/>
      <c r="B1360" s="1343"/>
      <c r="C1360" s="2038" t="s">
        <v>447</v>
      </c>
      <c r="D1360" s="365"/>
      <c r="E1360" s="365"/>
      <c r="F1360" s="639">
        <f>120+2200</f>
        <v>2320</v>
      </c>
      <c r="G1360" s="385">
        <f t="shared" si="1132"/>
        <v>2320</v>
      </c>
      <c r="H1360" s="385">
        <v>4516</v>
      </c>
      <c r="I1360" s="385">
        <f t="shared" si="1133"/>
        <v>194.65517241379311</v>
      </c>
      <c r="J1360" s="106"/>
      <c r="K1360" s="106"/>
      <c r="L1360" s="408"/>
      <c r="M1360" s="408"/>
      <c r="N1360" s="408"/>
      <c r="O1360" s="408"/>
      <c r="P1360" s="408"/>
      <c r="Q1360" s="408"/>
      <c r="R1360" s="2091"/>
      <c r="S1360" s="2091"/>
      <c r="T1360" s="2091"/>
      <c r="U1360" s="2091"/>
      <c r="V1360" s="2091"/>
      <c r="W1360" s="2091"/>
      <c r="X1360" s="2091"/>
      <c r="Y1360" s="2091"/>
      <c r="Z1360" s="2091"/>
      <c r="AA1360" s="2091"/>
      <c r="AB1360" s="2091"/>
      <c r="AC1360" s="2091"/>
      <c r="AD1360" s="3320"/>
      <c r="AE1360" s="639"/>
      <c r="AF1360" s="3487"/>
      <c r="AG1360" s="639"/>
      <c r="AH1360" s="639"/>
      <c r="AI1360" s="639"/>
      <c r="AJ1360" s="639"/>
      <c r="AK1360" s="639"/>
      <c r="AL1360" s="1816"/>
      <c r="AM1360" s="1340"/>
    </row>
    <row r="1361" spans="1:39" s="52" customFormat="1" ht="29.25" x14ac:dyDescent="0.25">
      <c r="A1361" s="664"/>
      <c r="B1361" s="1343"/>
      <c r="C1361" s="1915" t="s">
        <v>136</v>
      </c>
      <c r="D1361" s="365"/>
      <c r="E1361" s="365"/>
      <c r="F1361" s="640">
        <f>F1362+F1363</f>
        <v>24431.91489361702</v>
      </c>
      <c r="G1361" s="348">
        <f t="shared" ref="G1361:H1361" si="1135">G1362+G1363</f>
        <v>24431.91489361702</v>
      </c>
      <c r="H1361" s="348">
        <f t="shared" si="1135"/>
        <v>18854.097872340426</v>
      </c>
      <c r="I1361" s="348">
        <f t="shared" si="1133"/>
        <v>77.169955586519208</v>
      </c>
      <c r="J1361" s="106"/>
      <c r="K1361" s="106"/>
      <c r="L1361" s="408"/>
      <c r="M1361" s="408"/>
      <c r="N1361" s="408"/>
      <c r="O1361" s="408"/>
      <c r="P1361" s="408"/>
      <c r="Q1361" s="408"/>
      <c r="R1361" s="2091"/>
      <c r="S1361" s="2091"/>
      <c r="T1361" s="2091"/>
      <c r="U1361" s="2091"/>
      <c r="V1361" s="2091"/>
      <c r="W1361" s="2091"/>
      <c r="X1361" s="2091"/>
      <c r="Y1361" s="2091"/>
      <c r="Z1361" s="2091"/>
      <c r="AA1361" s="2091"/>
      <c r="AB1361" s="2091"/>
      <c r="AC1361" s="2091"/>
      <c r="AD1361" s="3320"/>
      <c r="AE1361" s="639"/>
      <c r="AF1361" s="3487"/>
      <c r="AG1361" s="639"/>
      <c r="AH1361" s="639"/>
      <c r="AI1361" s="639"/>
      <c r="AJ1361" s="639"/>
      <c r="AK1361" s="639"/>
      <c r="AL1361" s="1816"/>
      <c r="AM1361" s="1340"/>
    </row>
    <row r="1362" spans="1:39" s="52" customFormat="1" x14ac:dyDescent="0.25">
      <c r="A1362" s="664"/>
      <c r="B1362" s="1343"/>
      <c r="C1362" s="1054" t="s">
        <v>316</v>
      </c>
      <c r="D1362" s="365"/>
      <c r="E1362" s="365"/>
      <c r="F1362" s="639">
        <v>18900</v>
      </c>
      <c r="G1362" s="385">
        <f t="shared" si="1132"/>
        <v>18900</v>
      </c>
      <c r="H1362" s="385">
        <v>13601</v>
      </c>
      <c r="I1362" s="385">
        <f t="shared" si="1133"/>
        <v>71.962962962962962</v>
      </c>
      <c r="J1362" s="106"/>
      <c r="K1362" s="106"/>
      <c r="L1362" s="408"/>
      <c r="M1362" s="408"/>
      <c r="N1362" s="408"/>
      <c r="O1362" s="408"/>
      <c r="P1362" s="408"/>
      <c r="Q1362" s="408"/>
      <c r="R1362" s="2091"/>
      <c r="S1362" s="2091"/>
      <c r="T1362" s="2091"/>
      <c r="U1362" s="2091"/>
      <c r="V1362" s="2091"/>
      <c r="W1362" s="2091"/>
      <c r="X1362" s="2091"/>
      <c r="Y1362" s="2091"/>
      <c r="Z1362" s="2091"/>
      <c r="AA1362" s="2091"/>
      <c r="AB1362" s="2091"/>
      <c r="AC1362" s="2091"/>
      <c r="AD1362" s="3320"/>
      <c r="AE1362" s="639"/>
      <c r="AF1362" s="3487"/>
      <c r="AG1362" s="639"/>
      <c r="AH1362" s="639"/>
      <c r="AI1362" s="639"/>
      <c r="AJ1362" s="639"/>
      <c r="AK1362" s="639"/>
      <c r="AL1362" s="1816"/>
      <c r="AM1362" s="1340"/>
    </row>
    <row r="1363" spans="1:39" s="52" customFormat="1" x14ac:dyDescent="0.25">
      <c r="A1363" s="664"/>
      <c r="B1363" s="1343"/>
      <c r="C1363" s="1054" t="s">
        <v>433</v>
      </c>
      <c r="D1363" s="365"/>
      <c r="E1363" s="365"/>
      <c r="F1363" s="639">
        <f>F1364/9.4</f>
        <v>5531.9148936170213</v>
      </c>
      <c r="G1363" s="385">
        <f t="shared" ref="G1363:H1363" si="1136">G1364/9.4</f>
        <v>5531.9148936170213</v>
      </c>
      <c r="H1363" s="385">
        <f t="shared" si="1136"/>
        <v>5253.0978723404251</v>
      </c>
      <c r="I1363" s="385">
        <f t="shared" si="1133"/>
        <v>94.959846153846144</v>
      </c>
      <c r="J1363" s="106"/>
      <c r="K1363" s="106"/>
      <c r="L1363" s="408"/>
      <c r="M1363" s="408"/>
      <c r="N1363" s="408"/>
      <c r="O1363" s="408"/>
      <c r="P1363" s="408"/>
      <c r="Q1363" s="408"/>
      <c r="R1363" s="2091"/>
      <c r="S1363" s="2091"/>
      <c r="T1363" s="2091"/>
      <c r="U1363" s="2091"/>
      <c r="V1363" s="2091"/>
      <c r="W1363" s="2091"/>
      <c r="X1363" s="2091"/>
      <c r="Y1363" s="2091"/>
      <c r="Z1363" s="2091"/>
      <c r="AA1363" s="2091"/>
      <c r="AB1363" s="2091"/>
      <c r="AC1363" s="2091"/>
      <c r="AD1363" s="3320"/>
      <c r="AE1363" s="639"/>
      <c r="AF1363" s="3487"/>
      <c r="AG1363" s="639"/>
      <c r="AH1363" s="639"/>
      <c r="AI1363" s="639"/>
      <c r="AJ1363" s="639"/>
      <c r="AK1363" s="639"/>
      <c r="AL1363" s="1816"/>
      <c r="AM1363" s="1340"/>
    </row>
    <row r="1364" spans="1:39" s="52" customFormat="1" x14ac:dyDescent="0.25">
      <c r="A1364" s="664"/>
      <c r="B1364" s="1343"/>
      <c r="C1364" s="2700" t="s">
        <v>451</v>
      </c>
      <c r="D1364" s="365"/>
      <c r="E1364" s="365"/>
      <c r="F1364" s="639">
        <v>52000</v>
      </c>
      <c r="G1364" s="385">
        <f t="shared" si="1132"/>
        <v>52000</v>
      </c>
      <c r="H1364" s="385">
        <v>49379.119999999995</v>
      </c>
      <c r="I1364" s="385">
        <f t="shared" si="1133"/>
        <v>94.959846153846144</v>
      </c>
      <c r="J1364" s="106"/>
      <c r="K1364" s="106"/>
      <c r="L1364" s="408"/>
      <c r="M1364" s="408"/>
      <c r="N1364" s="408"/>
      <c r="O1364" s="408"/>
      <c r="P1364" s="408"/>
      <c r="Q1364" s="408"/>
      <c r="R1364" s="2091"/>
      <c r="S1364" s="2091"/>
      <c r="T1364" s="2091"/>
      <c r="U1364" s="2091"/>
      <c r="V1364" s="2091"/>
      <c r="W1364" s="2091"/>
      <c r="X1364" s="2091"/>
      <c r="Y1364" s="2091"/>
      <c r="Z1364" s="2091"/>
      <c r="AA1364" s="2091"/>
      <c r="AB1364" s="2091"/>
      <c r="AC1364" s="2091"/>
      <c r="AD1364" s="3320"/>
      <c r="AE1364" s="639"/>
      <c r="AF1364" s="3487"/>
      <c r="AG1364" s="639"/>
      <c r="AH1364" s="639"/>
      <c r="AI1364" s="639"/>
      <c r="AJ1364" s="639"/>
      <c r="AK1364" s="639"/>
      <c r="AL1364" s="1816"/>
      <c r="AM1364" s="1340"/>
    </row>
    <row r="1365" spans="1:39" s="52" customFormat="1" x14ac:dyDescent="0.25">
      <c r="A1365" s="664"/>
      <c r="B1365" s="1343"/>
      <c r="C1365" s="2681" t="s">
        <v>261</v>
      </c>
      <c r="D1365" s="365"/>
      <c r="E1365" s="365"/>
      <c r="F1365" s="639"/>
      <c r="G1365" s="385"/>
      <c r="H1365" s="385"/>
      <c r="I1365" s="385"/>
      <c r="J1365" s="106"/>
      <c r="K1365" s="106"/>
      <c r="L1365" s="408"/>
      <c r="M1365" s="408"/>
      <c r="N1365" s="408"/>
      <c r="O1365" s="408"/>
      <c r="P1365" s="408"/>
      <c r="Q1365" s="408"/>
      <c r="R1365" s="2091">
        <v>1256.376</v>
      </c>
      <c r="S1365" s="2091">
        <v>1256.376</v>
      </c>
      <c r="T1365" s="2091">
        <v>1256.376</v>
      </c>
      <c r="U1365" s="2091">
        <v>314.09399999999999</v>
      </c>
      <c r="V1365" s="2091">
        <v>314.09399999999999</v>
      </c>
      <c r="W1365" s="2091">
        <v>314.09399999999999</v>
      </c>
      <c r="X1365" s="2091">
        <v>314.09399999999999</v>
      </c>
      <c r="Y1365" s="2091">
        <v>314.09399999999999</v>
      </c>
      <c r="Z1365" s="2091">
        <v>732.88599999999997</v>
      </c>
      <c r="AA1365" s="2091">
        <v>698.62119999999993</v>
      </c>
      <c r="AB1365" s="2091">
        <v>489.22519999999997</v>
      </c>
      <c r="AC1365" s="2091">
        <v>489.22519999999997</v>
      </c>
      <c r="AD1365" s="3287">
        <f t="shared" ref="AD1365" si="1137">AC1365</f>
        <v>489.22519999999997</v>
      </c>
      <c r="AE1365" s="639">
        <f t="shared" ref="AE1365" si="1138">AK1365-AJ1365-AG1365</f>
        <v>545.46821999999975</v>
      </c>
      <c r="AF1365" s="3487"/>
      <c r="AG1365" s="639"/>
      <c r="AH1365" s="639">
        <f>AE1365-AD1365</f>
        <v>56.243019999999774</v>
      </c>
      <c r="AI1365" s="639">
        <v>0</v>
      </c>
      <c r="AJ1365" s="639">
        <v>0</v>
      </c>
      <c r="AK1365" s="639">
        <v>545.46821999999975</v>
      </c>
      <c r="AL1365" s="1816"/>
      <c r="AM1365" s="1340"/>
    </row>
    <row r="1366" spans="1:39" s="52" customFormat="1" ht="30" x14ac:dyDescent="0.25">
      <c r="A1366" s="664"/>
      <c r="B1366" s="1343"/>
      <c r="C1366" s="2683" t="s">
        <v>423</v>
      </c>
      <c r="D1366" s="365"/>
      <c r="E1366" s="365"/>
      <c r="F1366" s="639"/>
      <c r="G1366" s="385"/>
      <c r="H1366" s="385"/>
      <c r="I1366" s="385"/>
      <c r="J1366" s="106"/>
      <c r="K1366" s="106"/>
      <c r="L1366" s="408"/>
      <c r="M1366" s="408"/>
      <c r="N1366" s="408"/>
      <c r="O1366" s="408"/>
      <c r="P1366" s="408"/>
      <c r="Q1366" s="408"/>
      <c r="R1366" s="2091"/>
      <c r="S1366" s="2091"/>
      <c r="T1366" s="2091"/>
      <c r="U1366" s="2091"/>
      <c r="V1366" s="2091"/>
      <c r="W1366" s="2091"/>
      <c r="X1366" s="2091"/>
      <c r="Y1366" s="2091"/>
      <c r="Z1366" s="2091"/>
      <c r="AA1366" s="2091"/>
      <c r="AB1366" s="2091"/>
      <c r="AC1366" s="2091"/>
      <c r="AD1366" s="3320"/>
      <c r="AE1366" s="639"/>
      <c r="AF1366" s="3487"/>
      <c r="AG1366" s="639"/>
      <c r="AH1366" s="639"/>
      <c r="AI1366" s="639"/>
      <c r="AJ1366" s="639"/>
      <c r="AK1366" s="639"/>
      <c r="AL1366" s="1816"/>
      <c r="AM1366" s="1340"/>
    </row>
    <row r="1367" spans="1:39" s="52" customFormat="1" ht="47.25" x14ac:dyDescent="0.25">
      <c r="A1367" s="664"/>
      <c r="B1367" s="1343"/>
      <c r="C1367" s="2730" t="s">
        <v>435</v>
      </c>
      <c r="D1367" s="365"/>
      <c r="E1367" s="365"/>
      <c r="F1367" s="639">
        <f>F1368+F1373</f>
        <v>2858</v>
      </c>
      <c r="G1367" s="385">
        <f t="shared" ref="G1367:H1367" si="1139">G1368+G1373</f>
        <v>2858</v>
      </c>
      <c r="H1367" s="385">
        <f t="shared" si="1139"/>
        <v>1293</v>
      </c>
      <c r="I1367" s="385">
        <f>H1367/G1367*100</f>
        <v>45.24142757172848</v>
      </c>
      <c r="J1367" s="106"/>
      <c r="K1367" s="106"/>
      <c r="L1367" s="408"/>
      <c r="M1367" s="408"/>
      <c r="N1367" s="408"/>
      <c r="O1367" s="408"/>
      <c r="P1367" s="408"/>
      <c r="Q1367" s="408"/>
      <c r="R1367" s="2091">
        <v>22281.235499999999</v>
      </c>
      <c r="S1367" s="2091">
        <v>22281.235499999999</v>
      </c>
      <c r="T1367" s="2091">
        <v>22281.235499999999</v>
      </c>
      <c r="U1367" s="2091">
        <v>5570.3088749999997</v>
      </c>
      <c r="V1367" s="2091">
        <v>5570.3088749999997</v>
      </c>
      <c r="W1367" s="2091">
        <v>5570.3088749999997</v>
      </c>
      <c r="X1367" s="2091">
        <v>5570.3088749999997</v>
      </c>
      <c r="Y1367" s="2091">
        <v>5570.3088749999997</v>
      </c>
      <c r="Z1367" s="2091">
        <v>12997.387375000002</v>
      </c>
      <c r="AA1367" s="2091">
        <v>12372.657999999999</v>
      </c>
      <c r="AB1367" s="2091">
        <v>8618.2250000000004</v>
      </c>
      <c r="AC1367" s="2091">
        <v>8618.2250000000004</v>
      </c>
      <c r="AD1367" s="3287">
        <f t="shared" ref="AD1367" si="1140">AC1367</f>
        <v>8618.2250000000004</v>
      </c>
      <c r="AE1367" s="639">
        <f t="shared" ref="AE1367" si="1141">AK1367-AJ1367-AG1367</f>
        <v>4181.8254199999992</v>
      </c>
      <c r="AF1367" s="3487"/>
      <c r="AG1367" s="639"/>
      <c r="AH1367" s="639">
        <f>AE1367-AD1367</f>
        <v>-4436.3995800000012</v>
      </c>
      <c r="AI1367" s="639">
        <v>0</v>
      </c>
      <c r="AJ1367" s="639">
        <v>-403.77172000000002</v>
      </c>
      <c r="AK1367" s="639">
        <v>3778.0536999999995</v>
      </c>
      <c r="AL1367" s="1816"/>
      <c r="AM1367" s="1340"/>
    </row>
    <row r="1368" spans="1:39" s="52" customFormat="1" ht="30" x14ac:dyDescent="0.25">
      <c r="A1368" s="664"/>
      <c r="B1368" s="1343"/>
      <c r="C1368" s="2683" t="s">
        <v>436</v>
      </c>
      <c r="D1368" s="365"/>
      <c r="E1368" s="365"/>
      <c r="F1368" s="639">
        <f>SUM(F1369:F1372)</f>
        <v>913</v>
      </c>
      <c r="G1368" s="385">
        <f t="shared" ref="G1368:H1368" si="1142">SUM(G1369:G1372)</f>
        <v>913</v>
      </c>
      <c r="H1368" s="385">
        <f t="shared" si="1142"/>
        <v>967</v>
      </c>
      <c r="I1368" s="385">
        <f>H1368/G1368*100</f>
        <v>105.9145673603505</v>
      </c>
      <c r="J1368" s="106"/>
      <c r="K1368" s="106"/>
      <c r="L1368" s="408"/>
      <c r="M1368" s="408"/>
      <c r="N1368" s="408"/>
      <c r="O1368" s="408"/>
      <c r="P1368" s="408"/>
      <c r="Q1368" s="408"/>
      <c r="R1368" s="2091"/>
      <c r="S1368" s="2091"/>
      <c r="T1368" s="2091"/>
      <c r="U1368" s="2091"/>
      <c r="V1368" s="2091"/>
      <c r="W1368" s="2091"/>
      <c r="X1368" s="2091"/>
      <c r="Y1368" s="2091"/>
      <c r="Z1368" s="2091"/>
      <c r="AA1368" s="2091"/>
      <c r="AB1368" s="2091"/>
      <c r="AC1368" s="2091"/>
      <c r="AD1368" s="3320"/>
      <c r="AE1368" s="639"/>
      <c r="AF1368" s="3487"/>
      <c r="AG1368" s="639"/>
      <c r="AH1368" s="639"/>
      <c r="AI1368" s="639"/>
      <c r="AJ1368" s="639"/>
      <c r="AK1368" s="639"/>
      <c r="AL1368" s="1816"/>
      <c r="AM1368" s="1340"/>
    </row>
    <row r="1369" spans="1:39" s="52" customFormat="1" ht="30" x14ac:dyDescent="0.25">
      <c r="A1369" s="664"/>
      <c r="B1369" s="1343"/>
      <c r="C1369" s="2038" t="s">
        <v>437</v>
      </c>
      <c r="D1369" s="365"/>
      <c r="E1369" s="365"/>
      <c r="F1369" s="639">
        <v>855</v>
      </c>
      <c r="G1369" s="3168">
        <f>F1369</f>
        <v>855</v>
      </c>
      <c r="H1369" s="385">
        <v>879</v>
      </c>
      <c r="I1369" s="385">
        <f>H1369/G1369*100</f>
        <v>102.80701754385966</v>
      </c>
      <c r="J1369" s="106"/>
      <c r="K1369" s="106"/>
      <c r="L1369" s="408"/>
      <c r="M1369" s="408"/>
      <c r="N1369" s="408"/>
      <c r="O1369" s="408"/>
      <c r="P1369" s="408"/>
      <c r="Q1369" s="408"/>
      <c r="R1369" s="2091"/>
      <c r="S1369" s="2091"/>
      <c r="T1369" s="2091"/>
      <c r="U1369" s="2091"/>
      <c r="V1369" s="2091"/>
      <c r="W1369" s="2091"/>
      <c r="X1369" s="2091"/>
      <c r="Y1369" s="2091"/>
      <c r="Z1369" s="2091"/>
      <c r="AA1369" s="2091"/>
      <c r="AB1369" s="2091"/>
      <c r="AC1369" s="2091"/>
      <c r="AD1369" s="3320"/>
      <c r="AE1369" s="639"/>
      <c r="AF1369" s="3487"/>
      <c r="AG1369" s="639"/>
      <c r="AH1369" s="639"/>
      <c r="AI1369" s="639"/>
      <c r="AJ1369" s="639"/>
      <c r="AK1369" s="639"/>
      <c r="AL1369" s="1816"/>
      <c r="AM1369" s="1340"/>
    </row>
    <row r="1370" spans="1:39" s="52" customFormat="1" ht="45" x14ac:dyDescent="0.25">
      <c r="A1370" s="664"/>
      <c r="B1370" s="1343"/>
      <c r="C1370" s="2038" t="s">
        <v>438</v>
      </c>
      <c r="D1370" s="365"/>
      <c r="E1370" s="365"/>
      <c r="F1370" s="639"/>
      <c r="G1370" s="385"/>
      <c r="H1370" s="385"/>
      <c r="I1370" s="385"/>
      <c r="J1370" s="106"/>
      <c r="K1370" s="106"/>
      <c r="L1370" s="408"/>
      <c r="M1370" s="408"/>
      <c r="N1370" s="408"/>
      <c r="O1370" s="408"/>
      <c r="P1370" s="408"/>
      <c r="Q1370" s="408"/>
      <c r="R1370" s="2091"/>
      <c r="S1370" s="2091"/>
      <c r="T1370" s="2091"/>
      <c r="U1370" s="2091"/>
      <c r="V1370" s="2091"/>
      <c r="W1370" s="2091"/>
      <c r="X1370" s="2091"/>
      <c r="Y1370" s="2091"/>
      <c r="Z1370" s="2091"/>
      <c r="AA1370" s="2091"/>
      <c r="AB1370" s="2091"/>
      <c r="AC1370" s="2091"/>
      <c r="AD1370" s="3320"/>
      <c r="AE1370" s="639"/>
      <c r="AF1370" s="3487"/>
      <c r="AG1370" s="639"/>
      <c r="AH1370" s="639"/>
      <c r="AI1370" s="639"/>
      <c r="AJ1370" s="639"/>
      <c r="AK1370" s="639"/>
      <c r="AL1370" s="1816"/>
      <c r="AM1370" s="1340"/>
    </row>
    <row r="1371" spans="1:39" s="52" customFormat="1" ht="45" x14ac:dyDescent="0.25">
      <c r="A1371" s="664"/>
      <c r="B1371" s="1343"/>
      <c r="C1371" s="2038" t="s">
        <v>439</v>
      </c>
      <c r="D1371" s="365"/>
      <c r="E1371" s="365"/>
      <c r="F1371" s="639">
        <v>8</v>
      </c>
      <c r="G1371" s="3168">
        <f>F1371</f>
        <v>8</v>
      </c>
      <c r="H1371" s="385">
        <v>15</v>
      </c>
      <c r="I1371" s="385">
        <f>H1371/G1371*100</f>
        <v>187.5</v>
      </c>
      <c r="J1371" s="106"/>
      <c r="K1371" s="106"/>
      <c r="L1371" s="408"/>
      <c r="M1371" s="408"/>
      <c r="N1371" s="408"/>
      <c r="O1371" s="408"/>
      <c r="P1371" s="408"/>
      <c r="Q1371" s="408"/>
      <c r="R1371" s="2091"/>
      <c r="S1371" s="2091"/>
      <c r="T1371" s="2091"/>
      <c r="U1371" s="2091"/>
      <c r="V1371" s="2091"/>
      <c r="W1371" s="2091"/>
      <c r="X1371" s="2091"/>
      <c r="Y1371" s="2091"/>
      <c r="Z1371" s="2091"/>
      <c r="AA1371" s="2091"/>
      <c r="AB1371" s="2091"/>
      <c r="AC1371" s="2091"/>
      <c r="AD1371" s="3320"/>
      <c r="AE1371" s="639"/>
      <c r="AF1371" s="3487"/>
      <c r="AG1371" s="639"/>
      <c r="AH1371" s="639"/>
      <c r="AI1371" s="639"/>
      <c r="AJ1371" s="639"/>
      <c r="AK1371" s="639"/>
      <c r="AL1371" s="1816"/>
      <c r="AM1371" s="1340"/>
    </row>
    <row r="1372" spans="1:39" s="52" customFormat="1" ht="30" x14ac:dyDescent="0.25">
      <c r="A1372" s="664"/>
      <c r="B1372" s="1343"/>
      <c r="C1372" s="2038" t="s">
        <v>440</v>
      </c>
      <c r="D1372" s="365"/>
      <c r="E1372" s="365"/>
      <c r="F1372" s="639">
        <v>50</v>
      </c>
      <c r="G1372" s="3168">
        <f>F1372</f>
        <v>50</v>
      </c>
      <c r="H1372" s="385">
        <v>73</v>
      </c>
      <c r="I1372" s="385">
        <f>H1372/G1372*100</f>
        <v>146</v>
      </c>
      <c r="J1372" s="106"/>
      <c r="K1372" s="106"/>
      <c r="L1372" s="408"/>
      <c r="M1372" s="408"/>
      <c r="N1372" s="408"/>
      <c r="O1372" s="408"/>
      <c r="P1372" s="408"/>
      <c r="Q1372" s="408"/>
      <c r="R1372" s="2091"/>
      <c r="S1372" s="2091"/>
      <c r="T1372" s="2091"/>
      <c r="U1372" s="2091"/>
      <c r="V1372" s="2091"/>
      <c r="W1372" s="2091"/>
      <c r="X1372" s="2091"/>
      <c r="Y1372" s="2091"/>
      <c r="Z1372" s="2091"/>
      <c r="AA1372" s="2091"/>
      <c r="AB1372" s="2091"/>
      <c r="AC1372" s="2091"/>
      <c r="AD1372" s="3320"/>
      <c r="AE1372" s="639"/>
      <c r="AF1372" s="3487"/>
      <c r="AG1372" s="639"/>
      <c r="AH1372" s="639"/>
      <c r="AI1372" s="639"/>
      <c r="AJ1372" s="639"/>
      <c r="AK1372" s="639"/>
      <c r="AL1372" s="1816"/>
      <c r="AM1372" s="1340"/>
    </row>
    <row r="1373" spans="1:39" s="52" customFormat="1" ht="45" x14ac:dyDescent="0.25">
      <c r="A1373" s="664"/>
      <c r="B1373" s="1343"/>
      <c r="C1373" s="2683" t="s">
        <v>441</v>
      </c>
      <c r="D1373" s="365"/>
      <c r="E1373" s="365"/>
      <c r="F1373" s="639">
        <f>SUM(F1374:F1377)</f>
        <v>1945</v>
      </c>
      <c r="G1373" s="385">
        <f>SUM(G1374:G1377)</f>
        <v>1945</v>
      </c>
      <c r="H1373" s="385">
        <f>H1374+H1376+H1377</f>
        <v>326</v>
      </c>
      <c r="I1373" s="385">
        <f>H1373/G1373*100</f>
        <v>16.760925449871465</v>
      </c>
      <c r="J1373" s="106"/>
      <c r="K1373" s="106"/>
      <c r="L1373" s="408"/>
      <c r="M1373" s="408"/>
      <c r="N1373" s="408"/>
      <c r="O1373" s="408"/>
      <c r="P1373" s="408"/>
      <c r="Q1373" s="408"/>
      <c r="R1373" s="2091"/>
      <c r="S1373" s="2091"/>
      <c r="T1373" s="2091"/>
      <c r="U1373" s="2091"/>
      <c r="V1373" s="2091"/>
      <c r="W1373" s="2091"/>
      <c r="X1373" s="2091"/>
      <c r="Y1373" s="2091"/>
      <c r="Z1373" s="2091"/>
      <c r="AA1373" s="2091"/>
      <c r="AB1373" s="2091"/>
      <c r="AC1373" s="2091"/>
      <c r="AD1373" s="3320"/>
      <c r="AE1373" s="639"/>
      <c r="AF1373" s="3487"/>
      <c r="AG1373" s="639"/>
      <c r="AH1373" s="639"/>
      <c r="AI1373" s="639"/>
      <c r="AJ1373" s="639"/>
      <c r="AK1373" s="639"/>
      <c r="AL1373" s="1816"/>
      <c r="AM1373" s="1340"/>
    </row>
    <row r="1374" spans="1:39" s="52" customFormat="1" ht="30" x14ac:dyDescent="0.25">
      <c r="A1374" s="664"/>
      <c r="B1374" s="1343"/>
      <c r="C1374" s="2038" t="s">
        <v>442</v>
      </c>
      <c r="D1374" s="365"/>
      <c r="E1374" s="365"/>
      <c r="F1374" s="639">
        <v>388</v>
      </c>
      <c r="G1374" s="3168">
        <f>F1374</f>
        <v>388</v>
      </c>
      <c r="H1374" s="385">
        <v>235</v>
      </c>
      <c r="I1374" s="385">
        <f>H1374/G1374*100</f>
        <v>60.567010309278345</v>
      </c>
      <c r="J1374" s="106"/>
      <c r="K1374" s="106"/>
      <c r="L1374" s="408"/>
      <c r="M1374" s="408"/>
      <c r="N1374" s="408"/>
      <c r="O1374" s="408"/>
      <c r="P1374" s="408"/>
      <c r="Q1374" s="408"/>
      <c r="R1374" s="2091"/>
      <c r="S1374" s="2091"/>
      <c r="T1374" s="2091"/>
      <c r="U1374" s="2091"/>
      <c r="V1374" s="2091"/>
      <c r="W1374" s="2091"/>
      <c r="X1374" s="2091"/>
      <c r="Y1374" s="2091"/>
      <c r="Z1374" s="2091"/>
      <c r="AA1374" s="2091"/>
      <c r="AB1374" s="2091"/>
      <c r="AC1374" s="2091"/>
      <c r="AD1374" s="3320"/>
      <c r="AE1374" s="639"/>
      <c r="AF1374" s="3487"/>
      <c r="AG1374" s="639"/>
      <c r="AH1374" s="639"/>
      <c r="AI1374" s="639"/>
      <c r="AJ1374" s="639"/>
      <c r="AK1374" s="639"/>
      <c r="AL1374" s="1816"/>
      <c r="AM1374" s="1340"/>
    </row>
    <row r="1375" spans="1:39" s="52" customFormat="1" ht="30" x14ac:dyDescent="0.25">
      <c r="A1375" s="664"/>
      <c r="B1375" s="1343"/>
      <c r="C1375" s="2038" t="s">
        <v>515</v>
      </c>
      <c r="D1375" s="365"/>
      <c r="E1375" s="365"/>
      <c r="F1375" s="639"/>
      <c r="G1375" s="385"/>
      <c r="H1375" s="385"/>
      <c r="I1375" s="385"/>
      <c r="J1375" s="106"/>
      <c r="K1375" s="106"/>
      <c r="L1375" s="408"/>
      <c r="M1375" s="408"/>
      <c r="N1375" s="408"/>
      <c r="O1375" s="408"/>
      <c r="P1375" s="408"/>
      <c r="Q1375" s="408"/>
      <c r="R1375" s="2091"/>
      <c r="S1375" s="2091"/>
      <c r="T1375" s="2091"/>
      <c r="U1375" s="2091"/>
      <c r="V1375" s="2091"/>
      <c r="W1375" s="2091"/>
      <c r="X1375" s="2091"/>
      <c r="Y1375" s="2091"/>
      <c r="Z1375" s="2091"/>
      <c r="AA1375" s="2091"/>
      <c r="AB1375" s="2091"/>
      <c r="AC1375" s="2091"/>
      <c r="AD1375" s="3320"/>
      <c r="AE1375" s="639"/>
      <c r="AF1375" s="3487"/>
      <c r="AG1375" s="639"/>
      <c r="AH1375" s="639"/>
      <c r="AI1375" s="639"/>
      <c r="AJ1375" s="639"/>
      <c r="AK1375" s="639"/>
      <c r="AL1375" s="1816"/>
      <c r="AM1375" s="1340"/>
    </row>
    <row r="1376" spans="1:39" s="52" customFormat="1" ht="60" x14ac:dyDescent="0.25">
      <c r="A1376" s="664"/>
      <c r="B1376" s="1343"/>
      <c r="C1376" s="2038" t="s">
        <v>443</v>
      </c>
      <c r="D1376" s="365"/>
      <c r="E1376" s="365"/>
      <c r="F1376" s="639">
        <v>1362</v>
      </c>
      <c r="G1376" s="3168">
        <f>F1376</f>
        <v>1362</v>
      </c>
      <c r="H1376" s="385">
        <v>10</v>
      </c>
      <c r="I1376" s="385">
        <f>H1376/G1376*100</f>
        <v>0.73421439060205573</v>
      </c>
      <c r="J1376" s="106"/>
      <c r="K1376" s="106"/>
      <c r="L1376" s="408"/>
      <c r="M1376" s="408"/>
      <c r="N1376" s="408"/>
      <c r="O1376" s="408"/>
      <c r="P1376" s="408"/>
      <c r="Q1376" s="408"/>
      <c r="R1376" s="2091"/>
      <c r="S1376" s="2091"/>
      <c r="T1376" s="2091"/>
      <c r="U1376" s="2091"/>
      <c r="V1376" s="2091"/>
      <c r="W1376" s="2091"/>
      <c r="X1376" s="2091"/>
      <c r="Y1376" s="2091"/>
      <c r="Z1376" s="2091"/>
      <c r="AA1376" s="2091"/>
      <c r="AB1376" s="2091"/>
      <c r="AC1376" s="2091"/>
      <c r="AD1376" s="3320"/>
      <c r="AE1376" s="639"/>
      <c r="AF1376" s="3487"/>
      <c r="AG1376" s="639"/>
      <c r="AH1376" s="639"/>
      <c r="AI1376" s="639"/>
      <c r="AJ1376" s="639"/>
      <c r="AK1376" s="639"/>
      <c r="AL1376" s="1816"/>
      <c r="AM1376" s="1340"/>
    </row>
    <row r="1377" spans="1:39" s="52" customFormat="1" ht="45" x14ac:dyDescent="0.25">
      <c r="A1377" s="664"/>
      <c r="B1377" s="1343"/>
      <c r="C1377" s="2038" t="s">
        <v>444</v>
      </c>
      <c r="D1377" s="365"/>
      <c r="E1377" s="365"/>
      <c r="F1377" s="639">
        <v>195</v>
      </c>
      <c r="G1377" s="3168">
        <f>F1377</f>
        <v>195</v>
      </c>
      <c r="H1377" s="385">
        <v>81</v>
      </c>
      <c r="I1377" s="385">
        <f>H1377/G1377*100</f>
        <v>41.53846153846154</v>
      </c>
      <c r="J1377" s="106"/>
      <c r="K1377" s="106"/>
      <c r="L1377" s="408"/>
      <c r="M1377" s="408"/>
      <c r="N1377" s="408"/>
      <c r="O1377" s="408"/>
      <c r="P1377" s="408"/>
      <c r="Q1377" s="408"/>
      <c r="R1377" s="2091"/>
      <c r="S1377" s="2091"/>
      <c r="T1377" s="2091"/>
      <c r="U1377" s="2091"/>
      <c r="V1377" s="2091"/>
      <c r="W1377" s="2091"/>
      <c r="X1377" s="2091"/>
      <c r="Y1377" s="2091"/>
      <c r="Z1377" s="2091"/>
      <c r="AA1377" s="2091"/>
      <c r="AB1377" s="2091"/>
      <c r="AC1377" s="2091"/>
      <c r="AD1377" s="3320"/>
      <c r="AE1377" s="639"/>
      <c r="AF1377" s="3487"/>
      <c r="AG1377" s="639"/>
      <c r="AH1377" s="639"/>
      <c r="AI1377" s="639"/>
      <c r="AJ1377" s="639"/>
      <c r="AK1377" s="639"/>
      <c r="AL1377" s="1816"/>
      <c r="AM1377" s="1340"/>
    </row>
    <row r="1378" spans="1:39" s="52" customFormat="1" ht="29.25" x14ac:dyDescent="0.25">
      <c r="A1378" s="664"/>
      <c r="B1378" s="1343"/>
      <c r="C1378" s="2682" t="s">
        <v>478</v>
      </c>
      <c r="D1378" s="365"/>
      <c r="E1378" s="365"/>
      <c r="F1378" s="639">
        <f>SUM(F1379,F1383,F1384)</f>
        <v>257</v>
      </c>
      <c r="G1378" s="385">
        <f t="shared" ref="G1378:H1378" si="1143">SUM(G1379,G1383,G1384)</f>
        <v>257</v>
      </c>
      <c r="H1378" s="385">
        <f t="shared" si="1143"/>
        <v>277</v>
      </c>
      <c r="I1378" s="385">
        <f>H1378/G1378*100</f>
        <v>107.78210116731518</v>
      </c>
      <c r="J1378" s="106"/>
      <c r="K1378" s="106"/>
      <c r="L1378" s="408"/>
      <c r="M1378" s="408"/>
      <c r="N1378" s="408"/>
      <c r="O1378" s="408"/>
      <c r="P1378" s="408"/>
      <c r="Q1378" s="408"/>
      <c r="R1378" s="2091"/>
      <c r="S1378" s="2091"/>
      <c r="T1378" s="2091"/>
      <c r="U1378" s="2091"/>
      <c r="V1378" s="2091"/>
      <c r="W1378" s="2091"/>
      <c r="X1378" s="2091"/>
      <c r="Y1378" s="2091"/>
      <c r="Z1378" s="2091"/>
      <c r="AA1378" s="2091"/>
      <c r="AB1378" s="2091"/>
      <c r="AC1378" s="2091"/>
      <c r="AD1378" s="3320"/>
      <c r="AE1378" s="639"/>
      <c r="AF1378" s="3487"/>
      <c r="AG1378" s="639"/>
      <c r="AH1378" s="639"/>
      <c r="AI1378" s="639"/>
      <c r="AJ1378" s="639"/>
      <c r="AK1378" s="639"/>
      <c r="AL1378" s="1816"/>
      <c r="AM1378" s="1340"/>
    </row>
    <row r="1379" spans="1:39" s="52" customFormat="1" x14ac:dyDescent="0.25">
      <c r="A1379" s="664"/>
      <c r="B1379" s="1343">
        <v>1</v>
      </c>
      <c r="C1379" s="2038" t="s">
        <v>390</v>
      </c>
      <c r="D1379" s="365"/>
      <c r="E1379" s="365"/>
      <c r="F1379" s="639"/>
      <c r="G1379" s="385"/>
      <c r="H1379" s="385"/>
      <c r="I1379" s="385"/>
      <c r="J1379" s="106"/>
      <c r="K1379" s="106"/>
      <c r="L1379" s="408"/>
      <c r="M1379" s="408"/>
      <c r="N1379" s="408"/>
      <c r="O1379" s="408"/>
      <c r="P1379" s="408"/>
      <c r="Q1379" s="408"/>
      <c r="R1379" s="2091"/>
      <c r="S1379" s="2091"/>
      <c r="T1379" s="2091"/>
      <c r="U1379" s="2091"/>
      <c r="V1379" s="2091"/>
      <c r="W1379" s="2091"/>
      <c r="X1379" s="2091"/>
      <c r="Y1379" s="2091"/>
      <c r="Z1379" s="2091"/>
      <c r="AA1379" s="2091"/>
      <c r="AB1379" s="2091"/>
      <c r="AC1379" s="2091"/>
      <c r="AD1379" s="3320"/>
      <c r="AE1379" s="639"/>
      <c r="AF1379" s="3487"/>
      <c r="AG1379" s="639"/>
      <c r="AH1379" s="639"/>
      <c r="AI1379" s="639"/>
      <c r="AJ1379" s="639"/>
      <c r="AK1379" s="639"/>
      <c r="AL1379" s="1816"/>
      <c r="AM1379" s="1340"/>
    </row>
    <row r="1380" spans="1:39" s="52" customFormat="1" ht="30" x14ac:dyDescent="0.25">
      <c r="A1380" s="664">
        <v>1</v>
      </c>
      <c r="B1380" s="1343">
        <v>1</v>
      </c>
      <c r="C1380" s="2683" t="s">
        <v>391</v>
      </c>
      <c r="D1380" s="365"/>
      <c r="E1380" s="365"/>
      <c r="F1380" s="639"/>
      <c r="G1380" s="74"/>
      <c r="H1380" s="385"/>
      <c r="I1380" s="385"/>
      <c r="J1380" s="106"/>
      <c r="K1380" s="106"/>
      <c r="L1380" s="408"/>
      <c r="M1380" s="408"/>
      <c r="N1380" s="408"/>
      <c r="O1380" s="408"/>
      <c r="P1380" s="408"/>
      <c r="Q1380" s="408"/>
      <c r="R1380" s="2091"/>
      <c r="S1380" s="2091"/>
      <c r="T1380" s="2091"/>
      <c r="U1380" s="2091"/>
      <c r="V1380" s="2091"/>
      <c r="W1380" s="2091"/>
      <c r="X1380" s="2091"/>
      <c r="Y1380" s="2091"/>
      <c r="Z1380" s="2091"/>
      <c r="AA1380" s="2091"/>
      <c r="AB1380" s="2091"/>
      <c r="AC1380" s="2091"/>
      <c r="AD1380" s="3320"/>
      <c r="AE1380" s="639"/>
      <c r="AF1380" s="3487"/>
      <c r="AG1380" s="639"/>
      <c r="AH1380" s="639"/>
      <c r="AI1380" s="639"/>
      <c r="AJ1380" s="639"/>
      <c r="AK1380" s="639"/>
      <c r="AL1380" s="1816"/>
      <c r="AM1380" s="1340"/>
    </row>
    <row r="1381" spans="1:39" s="52" customFormat="1" x14ac:dyDescent="0.25">
      <c r="A1381" s="664">
        <v>1</v>
      </c>
      <c r="B1381" s="1343">
        <v>1</v>
      </c>
      <c r="C1381" s="2038" t="s">
        <v>392</v>
      </c>
      <c r="D1381" s="365"/>
      <c r="E1381" s="365"/>
      <c r="F1381" s="639"/>
      <c r="G1381" s="74"/>
      <c r="H1381" s="385"/>
      <c r="I1381" s="385"/>
      <c r="J1381" s="106"/>
      <c r="K1381" s="106"/>
      <c r="L1381" s="408"/>
      <c r="M1381" s="408"/>
      <c r="N1381" s="408"/>
      <c r="O1381" s="408"/>
      <c r="P1381" s="408"/>
      <c r="Q1381" s="408"/>
      <c r="R1381" s="2091"/>
      <c r="S1381" s="2091"/>
      <c r="T1381" s="2091"/>
      <c r="U1381" s="2091"/>
      <c r="V1381" s="2091"/>
      <c r="W1381" s="2091"/>
      <c r="X1381" s="2091"/>
      <c r="Y1381" s="2091"/>
      <c r="Z1381" s="2091"/>
      <c r="AA1381" s="2091"/>
      <c r="AB1381" s="2091"/>
      <c r="AC1381" s="2091"/>
      <c r="AD1381" s="3320"/>
      <c r="AE1381" s="639"/>
      <c r="AF1381" s="3487"/>
      <c r="AG1381" s="639"/>
      <c r="AH1381" s="639"/>
      <c r="AI1381" s="639"/>
      <c r="AJ1381" s="639"/>
      <c r="AK1381" s="639"/>
      <c r="AL1381" s="1816"/>
      <c r="AM1381" s="1340"/>
    </row>
    <row r="1382" spans="1:39" s="52" customFormat="1" ht="30" x14ac:dyDescent="0.25">
      <c r="A1382" s="664">
        <v>1</v>
      </c>
      <c r="B1382" s="1343">
        <v>1</v>
      </c>
      <c r="C1382" s="2038" t="s">
        <v>475</v>
      </c>
      <c r="D1382" s="365"/>
      <c r="E1382" s="365"/>
      <c r="F1382" s="639"/>
      <c r="G1382" s="74"/>
      <c r="H1382" s="385"/>
      <c r="I1382" s="385"/>
      <c r="J1382" s="106"/>
      <c r="K1382" s="106"/>
      <c r="L1382" s="408"/>
      <c r="M1382" s="408"/>
      <c r="N1382" s="408"/>
      <c r="O1382" s="408"/>
      <c r="P1382" s="408"/>
      <c r="Q1382" s="408"/>
      <c r="R1382" s="2091"/>
      <c r="S1382" s="2091"/>
      <c r="T1382" s="2091"/>
      <c r="U1382" s="2091"/>
      <c r="V1382" s="2091"/>
      <c r="W1382" s="2091"/>
      <c r="X1382" s="2091"/>
      <c r="Y1382" s="2091"/>
      <c r="Z1382" s="2091"/>
      <c r="AA1382" s="2091"/>
      <c r="AB1382" s="2091"/>
      <c r="AC1382" s="2091"/>
      <c r="AD1382" s="3320"/>
      <c r="AE1382" s="639"/>
      <c r="AF1382" s="3487"/>
      <c r="AG1382" s="639"/>
      <c r="AH1382" s="639"/>
      <c r="AI1382" s="639"/>
      <c r="AJ1382" s="639"/>
      <c r="AK1382" s="639"/>
      <c r="AL1382" s="1816"/>
      <c r="AM1382" s="1340"/>
    </row>
    <row r="1383" spans="1:39" s="52" customFormat="1" ht="30" x14ac:dyDescent="0.25">
      <c r="A1383" s="664">
        <v>1</v>
      </c>
      <c r="B1383" s="1343">
        <v>1</v>
      </c>
      <c r="C1383" s="2038" t="s">
        <v>445</v>
      </c>
      <c r="D1383" s="365"/>
      <c r="E1383" s="365"/>
      <c r="F1383" s="639">
        <v>257</v>
      </c>
      <c r="G1383" s="3168">
        <f>F1383</f>
        <v>257</v>
      </c>
      <c r="H1383" s="385">
        <v>277</v>
      </c>
      <c r="I1383" s="385">
        <f>H1383/G1383*100</f>
        <v>107.78210116731518</v>
      </c>
      <c r="J1383" s="106"/>
      <c r="K1383" s="106"/>
      <c r="L1383" s="408"/>
      <c r="M1383" s="408"/>
      <c r="N1383" s="408"/>
      <c r="O1383" s="408"/>
      <c r="P1383" s="408"/>
      <c r="Q1383" s="408"/>
      <c r="R1383" s="2091"/>
      <c r="S1383" s="2091"/>
      <c r="T1383" s="2091"/>
      <c r="U1383" s="2091"/>
      <c r="V1383" s="2091"/>
      <c r="W1383" s="2091"/>
      <c r="X1383" s="2091"/>
      <c r="Y1383" s="2091"/>
      <c r="Z1383" s="2091"/>
      <c r="AA1383" s="2091"/>
      <c r="AB1383" s="2091"/>
      <c r="AC1383" s="2091"/>
      <c r="AD1383" s="3320"/>
      <c r="AE1383" s="639"/>
      <c r="AF1383" s="3487"/>
      <c r="AG1383" s="639"/>
      <c r="AH1383" s="639"/>
      <c r="AI1383" s="639"/>
      <c r="AJ1383" s="639"/>
      <c r="AK1383" s="639"/>
      <c r="AL1383" s="1816"/>
      <c r="AM1383" s="1340"/>
    </row>
    <row r="1384" spans="1:39" s="52" customFormat="1" ht="60" x14ac:dyDescent="0.25">
      <c r="A1384" s="664"/>
      <c r="B1384" s="1343">
        <v>1</v>
      </c>
      <c r="C1384" s="2038" t="s">
        <v>394</v>
      </c>
      <c r="D1384" s="365"/>
      <c r="E1384" s="365"/>
      <c r="F1384" s="639"/>
      <c r="G1384" s="74"/>
      <c r="H1384" s="385"/>
      <c r="I1384" s="385"/>
      <c r="J1384" s="106"/>
      <c r="K1384" s="106"/>
      <c r="L1384" s="408"/>
      <c r="M1384" s="408"/>
      <c r="N1384" s="408"/>
      <c r="O1384" s="408"/>
      <c r="P1384" s="408"/>
      <c r="Q1384" s="408"/>
      <c r="R1384" s="2091"/>
      <c r="S1384" s="2091"/>
      <c r="T1384" s="2091"/>
      <c r="U1384" s="2091"/>
      <c r="V1384" s="2091"/>
      <c r="W1384" s="2091"/>
      <c r="X1384" s="2091"/>
      <c r="Y1384" s="2091"/>
      <c r="Z1384" s="2091"/>
      <c r="AA1384" s="2091"/>
      <c r="AB1384" s="2091"/>
      <c r="AC1384" s="2091"/>
      <c r="AD1384" s="3320"/>
      <c r="AE1384" s="639"/>
      <c r="AF1384" s="3487"/>
      <c r="AG1384" s="639"/>
      <c r="AH1384" s="639"/>
      <c r="AI1384" s="639"/>
      <c r="AJ1384" s="639"/>
      <c r="AK1384" s="639"/>
      <c r="AL1384" s="1816"/>
      <c r="AM1384" s="1340"/>
    </row>
    <row r="1385" spans="1:39" s="52" customFormat="1" ht="45" x14ac:dyDescent="0.25">
      <c r="A1385" s="664">
        <v>1</v>
      </c>
      <c r="B1385" s="1343">
        <v>1</v>
      </c>
      <c r="C1385" s="2037" t="s">
        <v>395</v>
      </c>
      <c r="D1385" s="365"/>
      <c r="E1385" s="365"/>
      <c r="F1385" s="639"/>
      <c r="G1385" s="74"/>
      <c r="H1385" s="74"/>
      <c r="I1385" s="385"/>
      <c r="J1385" s="106"/>
      <c r="K1385" s="106"/>
      <c r="L1385" s="408"/>
      <c r="M1385" s="408"/>
      <c r="N1385" s="408"/>
      <c r="O1385" s="408"/>
      <c r="P1385" s="408"/>
      <c r="Q1385" s="408"/>
      <c r="R1385" s="2091"/>
      <c r="S1385" s="2091"/>
      <c r="T1385" s="2091"/>
      <c r="U1385" s="2091"/>
      <c r="V1385" s="2091"/>
      <c r="W1385" s="2091"/>
      <c r="X1385" s="2091"/>
      <c r="Y1385" s="2091"/>
      <c r="Z1385" s="2091"/>
      <c r="AA1385" s="2091"/>
      <c r="AB1385" s="2091"/>
      <c r="AC1385" s="2091"/>
      <c r="AD1385" s="3320"/>
      <c r="AE1385" s="639"/>
      <c r="AF1385" s="3487"/>
      <c r="AG1385" s="639"/>
      <c r="AH1385" s="639"/>
      <c r="AI1385" s="639"/>
      <c r="AJ1385" s="639"/>
      <c r="AK1385" s="639"/>
      <c r="AL1385" s="1816"/>
      <c r="AM1385" s="1340"/>
    </row>
    <row r="1386" spans="1:39" s="52" customFormat="1" ht="29.25" x14ac:dyDescent="0.25">
      <c r="A1386" s="664"/>
      <c r="B1386" s="1343">
        <v>1</v>
      </c>
      <c r="C1386" s="2682" t="s">
        <v>406</v>
      </c>
      <c r="D1386" s="1054"/>
      <c r="E1386" s="365"/>
      <c r="F1386" s="639"/>
      <c r="G1386" s="74"/>
      <c r="H1386" s="74"/>
      <c r="I1386" s="385"/>
      <c r="J1386" s="106"/>
      <c r="K1386" s="106"/>
      <c r="L1386" s="408"/>
      <c r="M1386" s="408"/>
      <c r="N1386" s="408"/>
      <c r="O1386" s="408"/>
      <c r="P1386" s="408"/>
      <c r="Q1386" s="408"/>
      <c r="R1386" s="2091"/>
      <c r="S1386" s="2091"/>
      <c r="T1386" s="2091"/>
      <c r="U1386" s="2091"/>
      <c r="V1386" s="2091"/>
      <c r="W1386" s="2091"/>
      <c r="X1386" s="2091"/>
      <c r="Y1386" s="2091"/>
      <c r="Z1386" s="2091"/>
      <c r="AA1386" s="2091"/>
      <c r="AB1386" s="2091"/>
      <c r="AC1386" s="2091"/>
      <c r="AD1386" s="3320"/>
      <c r="AE1386" s="639"/>
      <c r="AF1386" s="3487"/>
      <c r="AG1386" s="639"/>
      <c r="AH1386" s="639"/>
      <c r="AI1386" s="639"/>
      <c r="AJ1386" s="639"/>
      <c r="AK1386" s="639"/>
      <c r="AL1386" s="1816"/>
      <c r="AM1386" s="1340"/>
    </row>
    <row r="1387" spans="1:39" s="52" customFormat="1" x14ac:dyDescent="0.25">
      <c r="A1387" s="664">
        <v>1</v>
      </c>
      <c r="B1387" s="1343">
        <v>1</v>
      </c>
      <c r="C1387" s="2682" t="s">
        <v>416</v>
      </c>
      <c r="D1387" s="365"/>
      <c r="E1387" s="365"/>
      <c r="F1387" s="639"/>
      <c r="G1387" s="74"/>
      <c r="H1387" s="74"/>
      <c r="I1387" s="385"/>
      <c r="J1387" s="106"/>
      <c r="K1387" s="106"/>
      <c r="L1387" s="408"/>
      <c r="M1387" s="408"/>
      <c r="N1387" s="408"/>
      <c r="O1387" s="408"/>
      <c r="P1387" s="408"/>
      <c r="Q1387" s="408"/>
      <c r="R1387" s="2091"/>
      <c r="S1387" s="2091"/>
      <c r="T1387" s="2091"/>
      <c r="U1387" s="2091"/>
      <c r="V1387" s="2091"/>
      <c r="W1387" s="2091"/>
      <c r="X1387" s="2091"/>
      <c r="Y1387" s="2091"/>
      <c r="Z1387" s="2091"/>
      <c r="AA1387" s="2091"/>
      <c r="AB1387" s="2091"/>
      <c r="AC1387" s="2091"/>
      <c r="AD1387" s="3320"/>
      <c r="AE1387" s="639"/>
      <c r="AF1387" s="3487"/>
      <c r="AG1387" s="639"/>
      <c r="AH1387" s="639"/>
      <c r="AI1387" s="639"/>
      <c r="AJ1387" s="639"/>
      <c r="AK1387" s="639"/>
      <c r="AL1387" s="1816"/>
      <c r="AM1387" s="1340"/>
    </row>
    <row r="1388" spans="1:39" s="52" customFormat="1" x14ac:dyDescent="0.25">
      <c r="A1388" s="664">
        <v>1</v>
      </c>
      <c r="B1388" s="1343">
        <v>1</v>
      </c>
      <c r="C1388" s="2038" t="s">
        <v>417</v>
      </c>
      <c r="D1388" s="187"/>
      <c r="E1388" s="450"/>
      <c r="F1388" s="640"/>
      <c r="G1388" s="348"/>
      <c r="H1388" s="348"/>
      <c r="I1388" s="348"/>
      <c r="J1388" s="106"/>
      <c r="K1388" s="106"/>
      <c r="L1388" s="408"/>
      <c r="M1388" s="408"/>
      <c r="N1388" s="408"/>
      <c r="O1388" s="408"/>
      <c r="P1388" s="408"/>
      <c r="Q1388" s="408"/>
      <c r="R1388" s="782"/>
      <c r="S1388" s="782"/>
      <c r="T1388" s="782"/>
      <c r="U1388" s="782"/>
      <c r="V1388" s="782"/>
      <c r="W1388" s="782"/>
      <c r="X1388" s="782"/>
      <c r="Y1388" s="782"/>
      <c r="Z1388" s="782"/>
      <c r="AA1388" s="782"/>
      <c r="AB1388" s="782"/>
      <c r="AC1388" s="782"/>
      <c r="AD1388" s="3321">
        <f>R1388/12*$C$3</f>
        <v>0</v>
      </c>
      <c r="AE1388" s="575">
        <f>AK1388-AJ1388</f>
        <v>0</v>
      </c>
      <c r="AF1388" s="3542"/>
      <c r="AG1388" s="575"/>
      <c r="AH1388" s="575">
        <f>AE1388-AD1388</f>
        <v>0</v>
      </c>
      <c r="AI1388" s="575"/>
      <c r="AJ1388" s="575"/>
      <c r="AK1388" s="575"/>
      <c r="AL1388" s="1816"/>
      <c r="AM1388" s="1340"/>
    </row>
    <row r="1389" spans="1:39" s="52" customFormat="1" x14ac:dyDescent="0.25">
      <c r="A1389" s="664">
        <v>1</v>
      </c>
      <c r="B1389" s="1343">
        <v>1</v>
      </c>
      <c r="C1389" s="2700" t="s">
        <v>418</v>
      </c>
      <c r="D1389" s="449"/>
      <c r="E1389" s="365"/>
      <c r="F1389" s="639"/>
      <c r="G1389" s="385"/>
      <c r="H1389" s="385"/>
      <c r="I1389" s="348"/>
      <c r="J1389" s="106"/>
      <c r="K1389" s="106"/>
      <c r="L1389" s="408"/>
      <c r="M1389" s="408"/>
      <c r="N1389" s="408"/>
      <c r="O1389" s="408"/>
      <c r="P1389" s="408"/>
      <c r="Q1389" s="408"/>
      <c r="R1389" s="2091"/>
      <c r="S1389" s="2091"/>
      <c r="T1389" s="2091"/>
      <c r="U1389" s="2091"/>
      <c r="V1389" s="2091"/>
      <c r="W1389" s="2091"/>
      <c r="X1389" s="2091"/>
      <c r="Y1389" s="2091"/>
      <c r="Z1389" s="2091"/>
      <c r="AA1389" s="2091"/>
      <c r="AB1389" s="2091"/>
      <c r="AC1389" s="2091"/>
      <c r="AD1389" s="3320"/>
      <c r="AE1389" s="639"/>
      <c r="AF1389" s="3487"/>
      <c r="AG1389" s="639"/>
      <c r="AH1389" s="639"/>
      <c r="AI1389" s="639"/>
      <c r="AJ1389" s="639"/>
      <c r="AK1389" s="639"/>
      <c r="AL1389" s="1816"/>
      <c r="AM1389" s="1340"/>
    </row>
    <row r="1390" spans="1:39" s="52" customFormat="1" ht="29.25" x14ac:dyDescent="0.25">
      <c r="A1390" s="664">
        <v>1</v>
      </c>
      <c r="B1390" s="1343">
        <v>1</v>
      </c>
      <c r="C1390" s="2682" t="s">
        <v>396</v>
      </c>
      <c r="D1390" s="365"/>
      <c r="E1390" s="365"/>
      <c r="F1390" s="639">
        <v>5150</v>
      </c>
      <c r="G1390" s="385">
        <f t="shared" si="1132"/>
        <v>5150</v>
      </c>
      <c r="H1390" s="385">
        <v>2874</v>
      </c>
      <c r="I1390" s="385">
        <f>H1390/G1390*100</f>
        <v>55.805825242718441</v>
      </c>
      <c r="J1390" s="106"/>
      <c r="K1390" s="106"/>
      <c r="L1390" s="408"/>
      <c r="M1390" s="408"/>
      <c r="N1390" s="408"/>
      <c r="O1390" s="408"/>
      <c r="P1390" s="408"/>
      <c r="Q1390" s="408"/>
      <c r="R1390" s="2091"/>
      <c r="S1390" s="2091"/>
      <c r="T1390" s="2091"/>
      <c r="U1390" s="2091"/>
      <c r="V1390" s="2091"/>
      <c r="W1390" s="2091"/>
      <c r="X1390" s="2091"/>
      <c r="Y1390" s="2091"/>
      <c r="Z1390" s="2091"/>
      <c r="AA1390" s="2091"/>
      <c r="AB1390" s="2091"/>
      <c r="AC1390" s="2091"/>
      <c r="AD1390" s="3320"/>
      <c r="AE1390" s="639"/>
      <c r="AF1390" s="3487"/>
      <c r="AG1390" s="639"/>
      <c r="AH1390" s="639"/>
      <c r="AI1390" s="639"/>
      <c r="AJ1390" s="639"/>
      <c r="AK1390" s="639"/>
      <c r="AL1390" s="1816"/>
      <c r="AM1390" s="1340"/>
    </row>
    <row r="1391" spans="1:39" s="52" customFormat="1" ht="30" x14ac:dyDescent="0.25">
      <c r="A1391" s="664">
        <v>1</v>
      </c>
      <c r="B1391" s="1343">
        <v>1</v>
      </c>
      <c r="C1391" s="3260" t="s">
        <v>255</v>
      </c>
      <c r="D1391" s="365"/>
      <c r="E1391" s="365"/>
      <c r="F1391" s="639"/>
      <c r="G1391" s="74"/>
      <c r="H1391" s="385"/>
      <c r="I1391" s="385"/>
      <c r="J1391" s="106"/>
      <c r="K1391" s="106"/>
      <c r="L1391" s="408"/>
      <c r="M1391" s="408"/>
      <c r="N1391" s="408"/>
      <c r="O1391" s="408"/>
      <c r="P1391" s="408"/>
      <c r="Q1391" s="408"/>
      <c r="R1391" s="2091"/>
      <c r="S1391" s="2091"/>
      <c r="T1391" s="2091"/>
      <c r="U1391" s="2091"/>
      <c r="V1391" s="2091"/>
      <c r="W1391" s="2091"/>
      <c r="X1391" s="2091"/>
      <c r="Y1391" s="2091"/>
      <c r="Z1391" s="2091"/>
      <c r="AA1391" s="2091"/>
      <c r="AB1391" s="2091"/>
      <c r="AC1391" s="2091"/>
      <c r="AD1391" s="3320"/>
      <c r="AE1391" s="639"/>
      <c r="AF1391" s="3487"/>
      <c r="AG1391" s="639"/>
      <c r="AH1391" s="639"/>
      <c r="AI1391" s="639"/>
      <c r="AJ1391" s="639"/>
      <c r="AK1391" s="639"/>
      <c r="AL1391" s="1816"/>
      <c r="AM1391" s="1340"/>
    </row>
    <row r="1392" spans="1:39" s="52" customFormat="1" ht="72" x14ac:dyDescent="0.25">
      <c r="A1392" s="664">
        <v>1</v>
      </c>
      <c r="B1392" s="1343">
        <v>1</v>
      </c>
      <c r="C1392" s="3261" t="s">
        <v>425</v>
      </c>
      <c r="D1392" s="365"/>
      <c r="E1392" s="365"/>
      <c r="F1392" s="639">
        <v>2000</v>
      </c>
      <c r="G1392" s="385">
        <f t="shared" si="1132"/>
        <v>2000</v>
      </c>
      <c r="H1392" s="385">
        <v>1861</v>
      </c>
      <c r="I1392" s="385">
        <f>H1392/G1392*100</f>
        <v>93.05</v>
      </c>
      <c r="J1392" s="106"/>
      <c r="K1392" s="106"/>
      <c r="L1392" s="408"/>
      <c r="M1392" s="408"/>
      <c r="N1392" s="408"/>
      <c r="O1392" s="408"/>
      <c r="P1392" s="408"/>
      <c r="Q1392" s="408"/>
      <c r="R1392" s="2091"/>
      <c r="S1392" s="2091"/>
      <c r="T1392" s="2091"/>
      <c r="U1392" s="2091"/>
      <c r="V1392" s="2091"/>
      <c r="W1392" s="2091"/>
      <c r="X1392" s="2091"/>
      <c r="Y1392" s="2091"/>
      <c r="Z1392" s="2091"/>
      <c r="AA1392" s="2091"/>
      <c r="AB1392" s="2091"/>
      <c r="AC1392" s="2091"/>
      <c r="AD1392" s="3320"/>
      <c r="AE1392" s="639"/>
      <c r="AF1392" s="3487"/>
      <c r="AG1392" s="639"/>
      <c r="AH1392" s="639"/>
      <c r="AI1392" s="639"/>
      <c r="AJ1392" s="639"/>
      <c r="AK1392" s="639"/>
      <c r="AL1392" s="1816"/>
      <c r="AM1392" s="1340"/>
    </row>
    <row r="1393" spans="1:39" s="52" customFormat="1" x14ac:dyDescent="0.25">
      <c r="A1393" s="664">
        <v>1</v>
      </c>
      <c r="B1393" s="1343">
        <v>1</v>
      </c>
      <c r="C1393" s="2759" t="s">
        <v>299</v>
      </c>
      <c r="D1393" s="365"/>
      <c r="E1393" s="365"/>
      <c r="F1393" s="639"/>
      <c r="G1393" s="74"/>
      <c r="H1393" s="385"/>
      <c r="I1393" s="385"/>
      <c r="J1393" s="106"/>
      <c r="K1393" s="106"/>
      <c r="L1393" s="408"/>
      <c r="M1393" s="408"/>
      <c r="N1393" s="408"/>
      <c r="O1393" s="408"/>
      <c r="P1393" s="408"/>
      <c r="Q1393" s="408"/>
      <c r="R1393" s="2091"/>
      <c r="S1393" s="2091"/>
      <c r="T1393" s="2091"/>
      <c r="U1393" s="2091"/>
      <c r="V1393" s="2091"/>
      <c r="W1393" s="2091"/>
      <c r="X1393" s="2091"/>
      <c r="Y1393" s="2091"/>
      <c r="Z1393" s="2091"/>
      <c r="AA1393" s="2091"/>
      <c r="AB1393" s="2091"/>
      <c r="AC1393" s="2091"/>
      <c r="AD1393" s="3320"/>
      <c r="AE1393" s="639"/>
      <c r="AF1393" s="3487"/>
      <c r="AG1393" s="639"/>
      <c r="AH1393" s="639"/>
      <c r="AI1393" s="639"/>
      <c r="AJ1393" s="639"/>
      <c r="AK1393" s="639"/>
      <c r="AL1393" s="1816"/>
      <c r="AM1393" s="1340"/>
    </row>
    <row r="1394" spans="1:39" s="52" customFormat="1" x14ac:dyDescent="0.25">
      <c r="A1394" s="664">
        <v>1</v>
      </c>
      <c r="B1394" s="1343">
        <v>1</v>
      </c>
      <c r="C1394" s="2686" t="s">
        <v>402</v>
      </c>
      <c r="D1394" s="365"/>
      <c r="E1394" s="365"/>
      <c r="F1394" s="640">
        <f>F1378+F1353</f>
        <v>25497</v>
      </c>
      <c r="G1394" s="98">
        <f>G1378+G1353</f>
        <v>25497</v>
      </c>
      <c r="H1394" s="348">
        <f>H1378+H1353</f>
        <v>14520</v>
      </c>
      <c r="I1394" s="348">
        <f>H1394/G1394*100</f>
        <v>56.94787622073185</v>
      </c>
      <c r="J1394" s="106"/>
      <c r="K1394" s="106"/>
      <c r="L1394" s="408"/>
      <c r="M1394" s="408"/>
      <c r="N1394" s="408"/>
      <c r="O1394" s="408"/>
      <c r="P1394" s="408"/>
      <c r="Q1394" s="408"/>
      <c r="R1394" s="2091"/>
      <c r="S1394" s="2091"/>
      <c r="T1394" s="2091"/>
      <c r="U1394" s="2091"/>
      <c r="V1394" s="2091"/>
      <c r="W1394" s="2091"/>
      <c r="X1394" s="2091"/>
      <c r="Y1394" s="2091"/>
      <c r="Z1394" s="2091"/>
      <c r="AA1394" s="2091"/>
      <c r="AB1394" s="2091"/>
      <c r="AC1394" s="2091"/>
      <c r="AD1394" s="3320"/>
      <c r="AE1394" s="639"/>
      <c r="AF1394" s="3487"/>
      <c r="AG1394" s="639"/>
      <c r="AH1394" s="639"/>
      <c r="AI1394" s="639"/>
      <c r="AJ1394" s="639"/>
      <c r="AK1394" s="639"/>
      <c r="AL1394" s="1816"/>
      <c r="AM1394" s="1340"/>
    </row>
    <row r="1395" spans="1:39" s="52" customFormat="1" ht="29.25" x14ac:dyDescent="0.25">
      <c r="A1395" s="664">
        <v>1</v>
      </c>
      <c r="B1395" s="1343">
        <v>1</v>
      </c>
      <c r="C1395" s="2686" t="s">
        <v>446</v>
      </c>
      <c r="D1395" s="365"/>
      <c r="E1395" s="365"/>
      <c r="F1395" s="640">
        <f>F1367</f>
        <v>2858</v>
      </c>
      <c r="G1395" s="98">
        <f>G1367</f>
        <v>2858</v>
      </c>
      <c r="H1395" s="348">
        <f>H1367</f>
        <v>1293</v>
      </c>
      <c r="I1395" s="348">
        <f>H1395/G1395*100</f>
        <v>45.24142757172848</v>
      </c>
      <c r="J1395" s="106"/>
      <c r="K1395" s="106"/>
      <c r="L1395" s="408"/>
      <c r="M1395" s="408"/>
      <c r="N1395" s="408"/>
      <c r="O1395" s="408"/>
      <c r="P1395" s="408"/>
      <c r="Q1395" s="408"/>
      <c r="R1395" s="2091"/>
      <c r="S1395" s="2091"/>
      <c r="T1395" s="2091"/>
      <c r="U1395" s="2091"/>
      <c r="V1395" s="2091"/>
      <c r="W1395" s="2091"/>
      <c r="X1395" s="2091"/>
      <c r="Y1395" s="2091"/>
      <c r="Z1395" s="2091"/>
      <c r="AA1395" s="2091"/>
      <c r="AB1395" s="2091"/>
      <c r="AC1395" s="2091"/>
      <c r="AD1395" s="3320"/>
      <c r="AE1395" s="639"/>
      <c r="AF1395" s="3487"/>
      <c r="AG1395" s="639"/>
      <c r="AH1395" s="639"/>
      <c r="AI1395" s="639"/>
      <c r="AJ1395" s="639"/>
      <c r="AK1395" s="639"/>
      <c r="AL1395" s="1816"/>
      <c r="AM1395" s="1340"/>
    </row>
    <row r="1396" spans="1:39" s="52" customFormat="1" ht="29.25" x14ac:dyDescent="0.25">
      <c r="A1396" s="664">
        <v>1</v>
      </c>
      <c r="B1396" s="1343">
        <v>1</v>
      </c>
      <c r="C1396" s="2686" t="s">
        <v>403</v>
      </c>
      <c r="D1396" s="365"/>
      <c r="E1396" s="365"/>
      <c r="F1396" s="640">
        <f>F1386+F1361</f>
        <v>24431.91489361702</v>
      </c>
      <c r="G1396" s="98">
        <f>G1386+G1361</f>
        <v>24431.91489361702</v>
      </c>
      <c r="H1396" s="348">
        <f>H1386+H1361</f>
        <v>18854.097872340426</v>
      </c>
      <c r="I1396" s="348">
        <f>H1396/G1396*100</f>
        <v>77.169955586519208</v>
      </c>
      <c r="J1396" s="106"/>
      <c r="K1396" s="106"/>
      <c r="L1396" s="408"/>
      <c r="M1396" s="408"/>
      <c r="N1396" s="408"/>
      <c r="O1396" s="408"/>
      <c r="P1396" s="408"/>
      <c r="Q1396" s="408"/>
      <c r="R1396" s="2091"/>
      <c r="S1396" s="2091"/>
      <c r="T1396" s="2091"/>
      <c r="U1396" s="2091"/>
      <c r="V1396" s="2091"/>
      <c r="W1396" s="2091"/>
      <c r="X1396" s="2091"/>
      <c r="Y1396" s="2091"/>
      <c r="Z1396" s="2091"/>
      <c r="AA1396" s="2091"/>
      <c r="AB1396" s="2091"/>
      <c r="AC1396" s="2091"/>
      <c r="AD1396" s="3320"/>
      <c r="AE1396" s="639"/>
      <c r="AF1396" s="3487"/>
      <c r="AG1396" s="639"/>
      <c r="AH1396" s="639"/>
      <c r="AI1396" s="639"/>
      <c r="AJ1396" s="639"/>
      <c r="AK1396" s="639"/>
      <c r="AL1396" s="1816"/>
      <c r="AM1396" s="1340"/>
    </row>
    <row r="1397" spans="1:39" s="52" customFormat="1" ht="29.25" x14ac:dyDescent="0.25">
      <c r="A1397" s="664">
        <v>1</v>
      </c>
      <c r="B1397" s="1343">
        <v>1</v>
      </c>
      <c r="C1397" s="2686" t="s">
        <v>404</v>
      </c>
      <c r="D1397" s="365"/>
      <c r="E1397" s="365"/>
      <c r="F1397" s="640">
        <f>F1390+F1392</f>
        <v>7150</v>
      </c>
      <c r="G1397" s="348">
        <f>G1390+G1392</f>
        <v>7150</v>
      </c>
      <c r="H1397" s="348">
        <f>H1390+H1392</f>
        <v>4735</v>
      </c>
      <c r="I1397" s="348">
        <f>H1397/G1397*100</f>
        <v>66.223776223776227</v>
      </c>
      <c r="J1397" s="106"/>
      <c r="K1397" s="106"/>
      <c r="L1397" s="408"/>
      <c r="M1397" s="408"/>
      <c r="N1397" s="408"/>
      <c r="O1397" s="408"/>
      <c r="P1397" s="408"/>
      <c r="Q1397" s="408"/>
      <c r="R1397" s="2091">
        <v>7579.5719999999992</v>
      </c>
      <c r="S1397" s="2091">
        <v>7579.5719999999992</v>
      </c>
      <c r="T1397" s="2091">
        <v>7579.5719999999992</v>
      </c>
      <c r="U1397" s="2091">
        <v>7579.5719999999992</v>
      </c>
      <c r="V1397" s="2091">
        <v>7579.5719999999992</v>
      </c>
      <c r="W1397" s="2091">
        <v>7579.5719999999992</v>
      </c>
      <c r="X1397" s="2091">
        <v>7579.5719999999992</v>
      </c>
      <c r="Y1397" s="2091">
        <v>7579.5719999999992</v>
      </c>
      <c r="Z1397" s="2091">
        <v>7579.5719999999992</v>
      </c>
      <c r="AA1397" s="2091">
        <v>7579.5719999999992</v>
      </c>
      <c r="AB1397" s="2091">
        <v>7579.5720000000001</v>
      </c>
      <c r="AC1397" s="2091">
        <v>7579.5720000000001</v>
      </c>
      <c r="AD1397" s="3287">
        <f t="shared" ref="AD1397" si="1144">AC1397</f>
        <v>7579.5720000000001</v>
      </c>
      <c r="AE1397" s="639">
        <f t="shared" ref="AE1397" si="1145">AK1397-AJ1397-AG1397</f>
        <v>5013.3117399999992</v>
      </c>
      <c r="AF1397" s="3487"/>
      <c r="AG1397" s="639"/>
      <c r="AH1397" s="639">
        <f>AE1397-AD1397</f>
        <v>-2566.2602600000009</v>
      </c>
      <c r="AI1397" s="639">
        <v>0</v>
      </c>
      <c r="AJ1397" s="639">
        <v>0</v>
      </c>
      <c r="AK1397" s="639">
        <v>5013.3117399999992</v>
      </c>
      <c r="AL1397" s="1816"/>
      <c r="AM1397" s="1340"/>
    </row>
    <row r="1398" spans="1:39" s="52" customFormat="1" x14ac:dyDescent="0.25">
      <c r="A1398" s="664">
        <v>1</v>
      </c>
      <c r="B1398" s="1343">
        <v>1</v>
      </c>
      <c r="C1398" s="2687" t="s">
        <v>141</v>
      </c>
      <c r="D1398" s="365"/>
      <c r="E1398" s="365"/>
      <c r="F1398" s="640">
        <f>F1394+F1395+F1397+F1362*2.9+F1364/4.2</f>
        <v>102695.95238095238</v>
      </c>
      <c r="G1398" s="98">
        <f>G1394+G1395+G1397+G1362*2.9+G1364/4.2</f>
        <v>102695.95238095238</v>
      </c>
      <c r="H1398" s="348">
        <f>H1394+H1395+H1397+H1362*2.9+H1364/4.2</f>
        <v>71747.833333333328</v>
      </c>
      <c r="I1398" s="348">
        <f>H1398/G1398*100</f>
        <v>69.864324415809037</v>
      </c>
      <c r="J1398" s="106"/>
      <c r="K1398" s="106"/>
      <c r="L1398" s="408"/>
      <c r="M1398" s="408"/>
      <c r="N1398" s="408"/>
      <c r="O1398" s="408"/>
      <c r="P1398" s="408"/>
      <c r="Q1398" s="408"/>
      <c r="R1398" s="2091">
        <f t="shared" ref="R1398:W1398" si="1146">R1397+R1367+R1352+R1351+R1365</f>
        <v>109482.40625000001</v>
      </c>
      <c r="S1398" s="2091">
        <f t="shared" si="1146"/>
        <v>109482.40625000001</v>
      </c>
      <c r="T1398" s="2091">
        <f t="shared" si="1146"/>
        <v>109482.40625000001</v>
      </c>
      <c r="U1398" s="2091">
        <f t="shared" si="1146"/>
        <v>109334.470795</v>
      </c>
      <c r="V1398" s="2091">
        <f t="shared" si="1146"/>
        <v>109334.470795</v>
      </c>
      <c r="W1398" s="2091">
        <f t="shared" si="1146"/>
        <v>109334.470795</v>
      </c>
      <c r="X1398" s="2091">
        <f t="shared" ref="X1398:Y1398" si="1147">X1397+X1367+X1352+X1351+X1365</f>
        <v>109334.470795</v>
      </c>
      <c r="Y1398" s="2091">
        <f t="shared" si="1147"/>
        <v>109334.470795</v>
      </c>
      <c r="Z1398" s="2091">
        <f t="shared" ref="Z1398:AA1398" si="1148">Z1397+Z1367+Z1352+Z1351+Z1365</f>
        <v>109340.82139500001</v>
      </c>
      <c r="AA1398" s="2091">
        <f t="shared" si="1148"/>
        <v>109355.62562000001</v>
      </c>
      <c r="AB1398" s="2091">
        <f t="shared" ref="AB1398:AD1398" si="1149">AB1397+AB1367+AB1352+AB1351+AB1365</f>
        <v>109355.62612000002</v>
      </c>
      <c r="AC1398" s="2091">
        <f t="shared" ref="AC1398" si="1150">AC1397+AC1367+AC1352+AC1351+AC1365</f>
        <v>109355.62612000002</v>
      </c>
      <c r="AD1398" s="3320">
        <f t="shared" si="1149"/>
        <v>109355.62612000002</v>
      </c>
      <c r="AE1398" s="639">
        <f t="shared" ref="AE1398:AK1398" si="1151">AE1397+AE1367+AE1352+AE1351+AE1365</f>
        <v>102947.55282999999</v>
      </c>
      <c r="AF1398" s="3487">
        <f t="shared" si="1151"/>
        <v>0</v>
      </c>
      <c r="AG1398" s="639">
        <f t="shared" ref="AG1398" si="1152">AG1397+AG1367+AG1352+AG1351+AG1365</f>
        <v>0</v>
      </c>
      <c r="AH1398" s="639">
        <f t="shared" si="1151"/>
        <v>-6408.0732900000185</v>
      </c>
      <c r="AI1398" s="639">
        <f t="shared" si="1151"/>
        <v>0</v>
      </c>
      <c r="AJ1398" s="639">
        <f t="shared" si="1151"/>
        <v>-635.21574999999996</v>
      </c>
      <c r="AK1398" s="639">
        <f t="shared" si="1151"/>
        <v>102312.33707999998</v>
      </c>
      <c r="AL1398" s="1816"/>
      <c r="AM1398" s="1340"/>
    </row>
    <row r="1399" spans="1:39" s="52" customFormat="1" x14ac:dyDescent="0.25">
      <c r="A1399" s="664">
        <v>1</v>
      </c>
      <c r="B1399" s="1343">
        <v>1</v>
      </c>
      <c r="C1399" s="191" t="s">
        <v>29</v>
      </c>
      <c r="D1399" s="191"/>
      <c r="E1399" s="191"/>
      <c r="F1399" s="1659"/>
      <c r="G1399" s="605"/>
      <c r="H1399" s="605"/>
      <c r="I1399" s="605"/>
      <c r="J1399" s="604"/>
      <c r="K1399" s="604"/>
      <c r="L1399" s="603"/>
      <c r="M1399" s="603"/>
      <c r="N1399" s="603"/>
      <c r="O1399" s="603"/>
      <c r="P1399" s="603"/>
      <c r="Q1399" s="603"/>
      <c r="R1399" s="590"/>
      <c r="S1399" s="590"/>
      <c r="T1399" s="590"/>
      <c r="U1399" s="590"/>
      <c r="V1399" s="590"/>
      <c r="W1399" s="590"/>
      <c r="X1399" s="590"/>
      <c r="Y1399" s="590"/>
      <c r="Z1399" s="590"/>
      <c r="AA1399" s="590"/>
      <c r="AB1399" s="590"/>
      <c r="AC1399" s="590"/>
      <c r="AD1399" s="3323"/>
      <c r="AE1399" s="48"/>
      <c r="AF1399" s="3484"/>
      <c r="AG1399" s="48"/>
      <c r="AH1399" s="48"/>
      <c r="AI1399" s="48"/>
      <c r="AJ1399" s="48"/>
      <c r="AK1399" s="48"/>
      <c r="AL1399" s="1816"/>
      <c r="AM1399" s="1340"/>
    </row>
    <row r="1400" spans="1:39" s="52" customFormat="1" x14ac:dyDescent="0.25">
      <c r="A1400" s="664">
        <v>1</v>
      </c>
      <c r="B1400" s="1343">
        <v>1</v>
      </c>
      <c r="C1400" s="105" t="s">
        <v>24</v>
      </c>
      <c r="D1400" s="105"/>
      <c r="E1400" s="743">
        <v>300</v>
      </c>
      <c r="F1400" s="776">
        <v>135</v>
      </c>
      <c r="G1400" s="74">
        <f>ROUND(F1400/12*$C$3,0)</f>
        <v>135</v>
      </c>
      <c r="H1400" s="74">
        <v>118</v>
      </c>
      <c r="I1400" s="74">
        <f>H1400/G1400*100</f>
        <v>87.407407407407405</v>
      </c>
      <c r="J1400" s="330">
        <v>6</v>
      </c>
      <c r="K1400" s="75">
        <f>N1400/H1400</f>
        <v>4.9830508474576272</v>
      </c>
      <c r="L1400" s="76">
        <f>ROUND(F1400*J1400,0)</f>
        <v>810</v>
      </c>
      <c r="M1400" s="76">
        <f t="shared" ref="M1400:M1403" si="1153">ROUND(L1400/12*$C$3,0)</f>
        <v>810</v>
      </c>
      <c r="N1400" s="76">
        <v>588</v>
      </c>
      <c r="O1400" s="76">
        <f>N1400/M1400*100</f>
        <v>72.592592592592595</v>
      </c>
      <c r="P1400" s="76">
        <f>L1400/E1400</f>
        <v>2.7</v>
      </c>
      <c r="Q1400" s="76">
        <f>N1400/$C$3*12/P1400</f>
        <v>217.77777777777777</v>
      </c>
      <c r="R1400" s="2091"/>
      <c r="S1400" s="2091"/>
      <c r="T1400" s="2091"/>
      <c r="U1400" s="2091"/>
      <c r="V1400" s="2091"/>
      <c r="W1400" s="2091"/>
      <c r="X1400" s="2091"/>
      <c r="Y1400" s="2091"/>
      <c r="Z1400" s="2091"/>
      <c r="AA1400" s="2091"/>
      <c r="AB1400" s="2091"/>
      <c r="AC1400" s="2091"/>
      <c r="AD1400" s="3320"/>
      <c r="AE1400" s="639"/>
      <c r="AF1400" s="3487"/>
      <c r="AG1400" s="639"/>
      <c r="AH1400" s="639"/>
      <c r="AI1400" s="639"/>
      <c r="AJ1400" s="639"/>
      <c r="AK1400" s="639"/>
      <c r="AL1400" s="1816"/>
      <c r="AM1400" s="1340"/>
    </row>
    <row r="1401" spans="1:39" s="52" customFormat="1" x14ac:dyDescent="0.25">
      <c r="A1401" s="664">
        <v>1</v>
      </c>
      <c r="B1401" s="1343">
        <v>1</v>
      </c>
      <c r="C1401" s="105" t="s">
        <v>67</v>
      </c>
      <c r="D1401" s="105"/>
      <c r="E1401" s="743">
        <v>300</v>
      </c>
      <c r="F1401" s="776">
        <v>90</v>
      </c>
      <c r="G1401" s="74">
        <f>ROUND(F1401/12*$C$3,0)</f>
        <v>90</v>
      </c>
      <c r="H1401" s="74">
        <v>58</v>
      </c>
      <c r="I1401" s="74">
        <f>H1401/G1401*100</f>
        <v>64.444444444444443</v>
      </c>
      <c r="J1401" s="330">
        <v>9.6</v>
      </c>
      <c r="K1401" s="75">
        <f>N1401/H1401</f>
        <v>8.9827586206896548</v>
      </c>
      <c r="L1401" s="76">
        <f>ROUND(F1401*J1401,0)</f>
        <v>864</v>
      </c>
      <c r="M1401" s="76">
        <f t="shared" si="1153"/>
        <v>864</v>
      </c>
      <c r="N1401" s="76">
        <v>521</v>
      </c>
      <c r="O1401" s="76">
        <f>N1401/M1401*100</f>
        <v>60.300925925925931</v>
      </c>
      <c r="P1401" s="76">
        <f>L1401/E1401</f>
        <v>2.88</v>
      </c>
      <c r="Q1401" s="76">
        <f>N1401/$C$3*12/P1401</f>
        <v>180.90277777777777</v>
      </c>
      <c r="R1401" s="2091"/>
      <c r="S1401" s="2091"/>
      <c r="T1401" s="2091"/>
      <c r="U1401" s="2091"/>
      <c r="V1401" s="2091"/>
      <c r="W1401" s="2091"/>
      <c r="X1401" s="2091"/>
      <c r="Y1401" s="2091"/>
      <c r="Z1401" s="2091"/>
      <c r="AA1401" s="2091"/>
      <c r="AB1401" s="2091"/>
      <c r="AC1401" s="2091"/>
      <c r="AD1401" s="3320"/>
      <c r="AE1401" s="639"/>
      <c r="AF1401" s="3487"/>
      <c r="AG1401" s="639"/>
      <c r="AH1401" s="639"/>
      <c r="AI1401" s="639"/>
      <c r="AJ1401" s="639"/>
      <c r="AK1401" s="639"/>
      <c r="AL1401" s="1816"/>
      <c r="AM1401" s="1340"/>
    </row>
    <row r="1402" spans="1:39" s="52" customFormat="1" x14ac:dyDescent="0.25">
      <c r="A1402" s="664">
        <v>1</v>
      </c>
      <c r="B1402" s="1343">
        <v>1</v>
      </c>
      <c r="C1402" s="105" t="s">
        <v>10</v>
      </c>
      <c r="D1402" s="105"/>
      <c r="E1402" s="743">
        <v>300</v>
      </c>
      <c r="F1402" s="776">
        <v>170</v>
      </c>
      <c r="G1402" s="74">
        <f>ROUND(F1402/12*$C$3,0)</f>
        <v>170</v>
      </c>
      <c r="H1402" s="74">
        <v>54</v>
      </c>
      <c r="I1402" s="74">
        <f>H1402/G1402*100</f>
        <v>31.764705882352938</v>
      </c>
      <c r="J1402" s="330">
        <v>11</v>
      </c>
      <c r="K1402" s="75">
        <f>N1402/H1402</f>
        <v>11.037037037037036</v>
      </c>
      <c r="L1402" s="76">
        <f>ROUND(F1402*J1402,0)</f>
        <v>1870</v>
      </c>
      <c r="M1402" s="76">
        <f t="shared" si="1153"/>
        <v>1870</v>
      </c>
      <c r="N1402" s="76">
        <v>596</v>
      </c>
      <c r="O1402" s="76">
        <f>N1402/M1402*100</f>
        <v>31.871657754010695</v>
      </c>
      <c r="P1402" s="76">
        <f>L1402/E1402</f>
        <v>6.2333333333333334</v>
      </c>
      <c r="Q1402" s="76">
        <f>N1402/$C$3*12/P1402</f>
        <v>95.61497326203208</v>
      </c>
      <c r="R1402" s="2091"/>
      <c r="S1402" s="2091"/>
      <c r="T1402" s="2091"/>
      <c r="U1402" s="2091"/>
      <c r="V1402" s="2091"/>
      <c r="W1402" s="2091"/>
      <c r="X1402" s="2091"/>
      <c r="Y1402" s="2091"/>
      <c r="Z1402" s="2091"/>
      <c r="AA1402" s="2091"/>
      <c r="AB1402" s="2091"/>
      <c r="AC1402" s="2091"/>
      <c r="AD1402" s="3320"/>
      <c r="AE1402" s="639"/>
      <c r="AF1402" s="3487"/>
      <c r="AG1402" s="639"/>
      <c r="AH1402" s="639"/>
      <c r="AI1402" s="639"/>
      <c r="AJ1402" s="639"/>
      <c r="AK1402" s="639"/>
      <c r="AL1402" s="1816"/>
      <c r="AM1402" s="1340"/>
    </row>
    <row r="1403" spans="1:39" s="52" customFormat="1" x14ac:dyDescent="0.25">
      <c r="A1403" s="664">
        <v>1</v>
      </c>
      <c r="B1403" s="1343">
        <v>1</v>
      </c>
      <c r="C1403" s="105" t="s">
        <v>6</v>
      </c>
      <c r="D1403" s="105"/>
      <c r="E1403" s="743">
        <v>300</v>
      </c>
      <c r="F1403" s="776">
        <v>266</v>
      </c>
      <c r="G1403" s="74">
        <f>ROUND(F1403/12*$C$3,0)</f>
        <v>266</v>
      </c>
      <c r="H1403" s="74">
        <v>233</v>
      </c>
      <c r="I1403" s="74">
        <f>H1403/G1403*100</f>
        <v>87.593984962406012</v>
      </c>
      <c r="J1403" s="330">
        <v>9</v>
      </c>
      <c r="K1403" s="75">
        <f>N1403/H1403</f>
        <v>9.0472103004291853</v>
      </c>
      <c r="L1403" s="76">
        <f>ROUND(F1403*J1403,0)</f>
        <v>2394</v>
      </c>
      <c r="M1403" s="76">
        <f t="shared" si="1153"/>
        <v>2394</v>
      </c>
      <c r="N1403" s="76">
        <v>2108</v>
      </c>
      <c r="O1403" s="76">
        <f>N1403/M1403*100</f>
        <v>88.053467000835411</v>
      </c>
      <c r="P1403" s="76">
        <f>L1403/E1403</f>
        <v>7.98</v>
      </c>
      <c r="Q1403" s="76">
        <f>N1403/$C$3*12/P1403</f>
        <v>264.16040100250626</v>
      </c>
      <c r="R1403" s="2091"/>
      <c r="S1403" s="2091"/>
      <c r="T1403" s="2091"/>
      <c r="U1403" s="2091"/>
      <c r="V1403" s="2091"/>
      <c r="W1403" s="2091"/>
      <c r="X1403" s="2091"/>
      <c r="Y1403" s="2091"/>
      <c r="Z1403" s="2091"/>
      <c r="AA1403" s="2091"/>
      <c r="AB1403" s="2091"/>
      <c r="AC1403" s="2091"/>
      <c r="AD1403" s="3320"/>
      <c r="AE1403" s="639"/>
      <c r="AF1403" s="3487"/>
      <c r="AG1403" s="639"/>
      <c r="AH1403" s="639"/>
      <c r="AI1403" s="639"/>
      <c r="AJ1403" s="639"/>
      <c r="AK1403" s="639"/>
      <c r="AL1403" s="1816"/>
      <c r="AM1403" s="1340"/>
    </row>
    <row r="1404" spans="1:39" s="52" customFormat="1" x14ac:dyDescent="0.25">
      <c r="A1404" s="664">
        <v>1</v>
      </c>
      <c r="B1404" s="1343">
        <v>1</v>
      </c>
      <c r="C1404" s="450" t="s">
        <v>13</v>
      </c>
      <c r="D1404" s="450"/>
      <c r="E1404" s="450"/>
      <c r="F1404" s="1613">
        <f>SUM(F1400:F1403)</f>
        <v>661</v>
      </c>
      <c r="G1404" s="368">
        <f>SUM(G1400:G1403)</f>
        <v>661</v>
      </c>
      <c r="H1404" s="368">
        <f>SUM(H1400:H1403)</f>
        <v>463</v>
      </c>
      <c r="I1404" s="368">
        <f>H1404/G1404*100</f>
        <v>70.04538577912254</v>
      </c>
      <c r="J1404" s="608">
        <f>IF(F1404=0,0,L1404/F1404)</f>
        <v>8.9833585476550688</v>
      </c>
      <c r="K1404" s="99">
        <f>N1404/H1404</f>
        <v>8.2354211663066952</v>
      </c>
      <c r="L1404" s="368">
        <f>SUM(L1400:L1403)</f>
        <v>5938</v>
      </c>
      <c r="M1404" s="368">
        <f>SUM(M1400:M1403)</f>
        <v>5938</v>
      </c>
      <c r="N1404" s="368">
        <f>SUM(N1400:N1403)</f>
        <v>3813</v>
      </c>
      <c r="O1404" s="76">
        <f>N1404/M1404*100</f>
        <v>64.213539912428431</v>
      </c>
      <c r="P1404" s="248">
        <f>SUM(P1400:P1403)</f>
        <v>19.793333333333333</v>
      </c>
      <c r="Q1404" s="76">
        <f>N1404/$C$3*12/P1404</f>
        <v>192.64061973728528</v>
      </c>
      <c r="R1404" s="2116"/>
      <c r="S1404" s="2116"/>
      <c r="T1404" s="2116"/>
      <c r="U1404" s="2116"/>
      <c r="V1404" s="2116"/>
      <c r="W1404" s="2116"/>
      <c r="X1404" s="2116"/>
      <c r="Y1404" s="2116"/>
      <c r="Z1404" s="2116"/>
      <c r="AA1404" s="2116"/>
      <c r="AB1404" s="2116"/>
      <c r="AC1404" s="2116"/>
      <c r="AD1404" s="3352"/>
      <c r="AE1404" s="368"/>
      <c r="AF1404" s="3514"/>
      <c r="AG1404" s="368"/>
      <c r="AH1404" s="368"/>
      <c r="AI1404" s="368"/>
      <c r="AJ1404" s="368"/>
      <c r="AK1404" s="368"/>
      <c r="AL1404" s="1816"/>
      <c r="AM1404" s="1340"/>
    </row>
    <row r="1405" spans="1:39" s="52" customFormat="1" x14ac:dyDescent="0.25">
      <c r="A1405" s="664">
        <v>1</v>
      </c>
      <c r="B1405" s="1343">
        <v>1</v>
      </c>
      <c r="C1405" s="191" t="s">
        <v>128</v>
      </c>
      <c r="D1405" s="191"/>
      <c r="E1405" s="450"/>
      <c r="F1405" s="1613"/>
      <c r="G1405" s="368"/>
      <c r="H1405" s="368"/>
      <c r="I1405" s="368"/>
      <c r="J1405" s="608"/>
      <c r="K1405" s="99"/>
      <c r="L1405" s="368"/>
      <c r="M1405" s="368"/>
      <c r="N1405" s="368"/>
      <c r="O1405" s="76"/>
      <c r="P1405" s="76"/>
      <c r="Q1405" s="76"/>
      <c r="R1405" s="2116"/>
      <c r="S1405" s="2116"/>
      <c r="T1405" s="2116"/>
      <c r="U1405" s="2116"/>
      <c r="V1405" s="2116"/>
      <c r="W1405" s="2116"/>
      <c r="X1405" s="2116"/>
      <c r="Y1405" s="2116"/>
      <c r="Z1405" s="2116"/>
      <c r="AA1405" s="2116"/>
      <c r="AB1405" s="2116"/>
      <c r="AC1405" s="2116"/>
      <c r="AD1405" s="3352"/>
      <c r="AE1405" s="368"/>
      <c r="AF1405" s="3514"/>
      <c r="AG1405" s="368"/>
      <c r="AH1405" s="368"/>
      <c r="AI1405" s="368"/>
      <c r="AJ1405" s="368"/>
      <c r="AK1405" s="368"/>
      <c r="AL1405" s="1816"/>
      <c r="AM1405" s="1340"/>
    </row>
    <row r="1406" spans="1:39" s="52" customFormat="1" ht="30" x14ac:dyDescent="0.25">
      <c r="A1406" s="664">
        <v>1</v>
      </c>
      <c r="B1406" s="1343">
        <v>1</v>
      </c>
      <c r="C1406" s="130" t="s">
        <v>165</v>
      </c>
      <c r="D1406" s="130"/>
      <c r="E1406" s="743">
        <v>240</v>
      </c>
      <c r="F1406" s="776">
        <v>40</v>
      </c>
      <c r="G1406" s="74">
        <f>ROUND(F1406/12*$C$3,0)</f>
        <v>40</v>
      </c>
      <c r="H1406" s="74">
        <v>0</v>
      </c>
      <c r="I1406" s="74">
        <f t="shared" ref="I1406:I1415" si="1154">H1406/G1406*100</f>
        <v>0</v>
      </c>
      <c r="J1406" s="443">
        <v>10</v>
      </c>
      <c r="K1406" s="75" t="e">
        <f>N1406/H1406</f>
        <v>#DIV/0!</v>
      </c>
      <c r="L1406" s="76">
        <f>ROUND(F1406*J1406,0)</f>
        <v>400</v>
      </c>
      <c r="M1406" s="76">
        <f t="shared" ref="M1406:M1407" si="1155">ROUND(L1406/12*$C$3,0)</f>
        <v>400</v>
      </c>
      <c r="N1406" s="76"/>
      <c r="O1406" s="76">
        <f>N1406/M1406*100</f>
        <v>0</v>
      </c>
      <c r="P1406" s="76">
        <f>ROUND(L1406/E1406,0)</f>
        <v>2</v>
      </c>
      <c r="Q1406" s="76">
        <f>N1406/$C$3*12/P1406</f>
        <v>0</v>
      </c>
      <c r="R1406" s="2091"/>
      <c r="S1406" s="2091"/>
      <c r="T1406" s="2091"/>
      <c r="U1406" s="2091"/>
      <c r="V1406" s="2091"/>
      <c r="W1406" s="2091"/>
      <c r="X1406" s="2091"/>
      <c r="Y1406" s="2091"/>
      <c r="Z1406" s="2091"/>
      <c r="AA1406" s="2091"/>
      <c r="AB1406" s="2091"/>
      <c r="AC1406" s="2091"/>
      <c r="AD1406" s="3352"/>
      <c r="AE1406" s="368"/>
      <c r="AF1406" s="3514"/>
      <c r="AG1406" s="368"/>
      <c r="AH1406" s="368"/>
      <c r="AI1406" s="368"/>
      <c r="AJ1406" s="639"/>
      <c r="AK1406" s="639"/>
      <c r="AL1406" s="1816"/>
      <c r="AM1406" s="1340"/>
    </row>
    <row r="1407" spans="1:39" s="52" customFormat="1" x14ac:dyDescent="0.25">
      <c r="A1407" s="664">
        <v>1</v>
      </c>
      <c r="B1407" s="1343">
        <v>1</v>
      </c>
      <c r="C1407" s="130" t="s">
        <v>47</v>
      </c>
      <c r="D1407" s="130"/>
      <c r="E1407" s="743">
        <v>240</v>
      </c>
      <c r="F1407" s="776">
        <v>335</v>
      </c>
      <c r="G1407" s="74">
        <f>ROUND(F1407/12*$C$3,0)</f>
        <v>335</v>
      </c>
      <c r="H1407" s="74">
        <v>345</v>
      </c>
      <c r="I1407" s="74">
        <f t="shared" si="1154"/>
        <v>102.98507462686568</v>
      </c>
      <c r="J1407" s="443">
        <v>8</v>
      </c>
      <c r="K1407" s="75">
        <f>N1407/H1407</f>
        <v>8.6782608695652179</v>
      </c>
      <c r="L1407" s="76">
        <f>ROUND(F1407*J1407,0)</f>
        <v>2680</v>
      </c>
      <c r="M1407" s="76">
        <f t="shared" si="1155"/>
        <v>2680</v>
      </c>
      <c r="N1407" s="76">
        <v>2994</v>
      </c>
      <c r="O1407" s="76">
        <f>N1407/M1407*100</f>
        <v>111.71641791044775</v>
      </c>
      <c r="P1407" s="76">
        <f>ROUND(L1407/E1407,0)</f>
        <v>11</v>
      </c>
      <c r="Q1407" s="76">
        <f>N1407/$C$3*12/P1407</f>
        <v>272.18181818181819</v>
      </c>
      <c r="R1407" s="2091"/>
      <c r="S1407" s="2091"/>
      <c r="T1407" s="2091"/>
      <c r="U1407" s="2091"/>
      <c r="V1407" s="2091"/>
      <c r="W1407" s="2091"/>
      <c r="X1407" s="2091"/>
      <c r="Y1407" s="2091"/>
      <c r="Z1407" s="2091"/>
      <c r="AA1407" s="2091"/>
      <c r="AB1407" s="2091"/>
      <c r="AC1407" s="2091"/>
      <c r="AD1407" s="3352"/>
      <c r="AE1407" s="368"/>
      <c r="AF1407" s="3514"/>
      <c r="AG1407" s="368"/>
      <c r="AH1407" s="368"/>
      <c r="AI1407" s="368"/>
      <c r="AJ1407" s="639"/>
      <c r="AK1407" s="639"/>
      <c r="AL1407" s="1816"/>
      <c r="AM1407" s="1340"/>
    </row>
    <row r="1408" spans="1:39" s="52" customFormat="1" x14ac:dyDescent="0.25">
      <c r="A1408" s="664"/>
      <c r="B1408" s="1343"/>
      <c r="C1408" s="130" t="s">
        <v>6</v>
      </c>
      <c r="D1408" s="130"/>
      <c r="E1408" s="1856">
        <v>240</v>
      </c>
      <c r="F1408" s="776">
        <v>118</v>
      </c>
      <c r="G1408" s="74">
        <f>ROUND(F1408/12*$C$3,0)</f>
        <v>118</v>
      </c>
      <c r="H1408" s="74">
        <v>76</v>
      </c>
      <c r="I1408" s="74">
        <f t="shared" si="1154"/>
        <v>64.406779661016941</v>
      </c>
      <c r="J1408" s="443">
        <v>3</v>
      </c>
      <c r="K1408" s="75">
        <f>N1408/H1408</f>
        <v>3</v>
      </c>
      <c r="L1408" s="76">
        <f>ROUND(F1408*J1408,0)</f>
        <v>354</v>
      </c>
      <c r="M1408" s="76">
        <f t="shared" ref="M1408" si="1156">ROUND(L1408/12*$C$3,0)</f>
        <v>354</v>
      </c>
      <c r="N1408" s="76">
        <v>228</v>
      </c>
      <c r="O1408" s="76">
        <f>N1408/M1408*100</f>
        <v>64.406779661016941</v>
      </c>
      <c r="P1408" s="76">
        <f>ROUND(L1408/E1408,0)</f>
        <v>1</v>
      </c>
      <c r="Q1408" s="76">
        <f>N1408/$C$3*12/P1408</f>
        <v>228</v>
      </c>
      <c r="R1408" s="2091"/>
      <c r="S1408" s="2091"/>
      <c r="T1408" s="2091"/>
      <c r="U1408" s="2091"/>
      <c r="V1408" s="2091"/>
      <c r="W1408" s="2091"/>
      <c r="X1408" s="2091"/>
      <c r="Y1408" s="2091"/>
      <c r="Z1408" s="2091"/>
      <c r="AA1408" s="2091"/>
      <c r="AB1408" s="2091"/>
      <c r="AC1408" s="2091"/>
      <c r="AD1408" s="3352"/>
      <c r="AE1408" s="368"/>
      <c r="AF1408" s="3514"/>
      <c r="AG1408" s="368"/>
      <c r="AH1408" s="368"/>
      <c r="AI1408" s="368"/>
      <c r="AJ1408" s="639"/>
      <c r="AK1408" s="639"/>
      <c r="AL1408" s="1816"/>
      <c r="AM1408" s="1340"/>
    </row>
    <row r="1409" spans="1:274" s="78" customFormat="1" x14ac:dyDescent="0.25">
      <c r="A1409" s="664">
        <v>1</v>
      </c>
      <c r="B1409" s="1343">
        <v>1</v>
      </c>
      <c r="C1409" s="247" t="s">
        <v>160</v>
      </c>
      <c r="D1409" s="736"/>
      <c r="E1409" s="609"/>
      <c r="F1409" s="1613">
        <f>SUM(F1406:F1408)</f>
        <v>493</v>
      </c>
      <c r="G1409" s="368">
        <f t="shared" ref="G1409:H1409" si="1157">SUM(G1406:G1408)</f>
        <v>493</v>
      </c>
      <c r="H1409" s="368">
        <f t="shared" si="1157"/>
        <v>421</v>
      </c>
      <c r="I1409" s="98">
        <f t="shared" si="1154"/>
        <v>85.395537525354968</v>
      </c>
      <c r="J1409" s="718">
        <f>L1409/F1409</f>
        <v>6.9655172413793105</v>
      </c>
      <c r="K1409" s="75">
        <f>N1409/H1409</f>
        <v>7.6532066508313541</v>
      </c>
      <c r="L1409" s="368">
        <f t="shared" ref="L1409" si="1158">SUM(L1406:L1408)</f>
        <v>3434</v>
      </c>
      <c r="M1409" s="368">
        <f t="shared" ref="M1409" si="1159">SUM(M1406:M1408)</f>
        <v>3434</v>
      </c>
      <c r="N1409" s="368">
        <f t="shared" ref="N1409" si="1160">SUM(N1406:N1408)</f>
        <v>3222</v>
      </c>
      <c r="O1409" s="100">
        <f>N1409/M1409*100</f>
        <v>93.826441467676176</v>
      </c>
      <c r="P1409" s="368">
        <f t="shared" ref="P1409" si="1161">SUM(P1406:P1408)</f>
        <v>14</v>
      </c>
      <c r="Q1409" s="76">
        <f>N1409/$C$3*12/P1409</f>
        <v>230.14285714285714</v>
      </c>
      <c r="R1409" s="2092"/>
      <c r="S1409" s="2092"/>
      <c r="T1409" s="2092"/>
      <c r="U1409" s="2092"/>
      <c r="V1409" s="2092"/>
      <c r="W1409" s="2092"/>
      <c r="X1409" s="2092"/>
      <c r="Y1409" s="2092"/>
      <c r="Z1409" s="2092"/>
      <c r="AA1409" s="2092"/>
      <c r="AB1409" s="2092"/>
      <c r="AC1409" s="2092"/>
      <c r="AD1409" s="3352"/>
      <c r="AE1409" s="368"/>
      <c r="AF1409" s="3514"/>
      <c r="AG1409" s="368"/>
      <c r="AH1409" s="368"/>
      <c r="AI1409" s="368"/>
      <c r="AJ1409" s="100"/>
      <c r="AK1409" s="100"/>
      <c r="AL1409" s="1816"/>
      <c r="AM1409" s="1792"/>
    </row>
    <row r="1410" spans="1:274" s="52" customFormat="1" ht="29.25" x14ac:dyDescent="0.25">
      <c r="A1410" s="664">
        <v>1</v>
      </c>
      <c r="B1410" s="1343">
        <v>1</v>
      </c>
      <c r="C1410" s="528" t="s">
        <v>145</v>
      </c>
      <c r="D1410" s="528"/>
      <c r="E1410" s="528"/>
      <c r="F1410" s="1613">
        <f>SUM(F1409,F1404)</f>
        <v>1154</v>
      </c>
      <c r="G1410" s="575">
        <f>SUM(G1409,G1404)</f>
        <v>1154</v>
      </c>
      <c r="H1410" s="575">
        <f>SUM(H1409,H1404)</f>
        <v>884</v>
      </c>
      <c r="I1410" s="575">
        <f t="shared" si="1154"/>
        <v>76.603119584055463</v>
      </c>
      <c r="J1410" s="575">
        <f>L1410/F1410</f>
        <v>8.1213171577123049</v>
      </c>
      <c r="K1410" s="575">
        <f>SUM(K1409,K1404)</f>
        <v>15.888627817138049</v>
      </c>
      <c r="L1410" s="575">
        <f>SUM(L1409,L1404)</f>
        <v>9372</v>
      </c>
      <c r="M1410" s="575">
        <f t="shared" ref="M1410:N1410" si="1162">SUM(M1409,M1404)</f>
        <v>9372</v>
      </c>
      <c r="N1410" s="575">
        <f t="shared" si="1162"/>
        <v>7035</v>
      </c>
      <c r="O1410" s="76">
        <f>N1410/M1410*100</f>
        <v>75.064020486555691</v>
      </c>
      <c r="P1410" s="575">
        <f>SUM(P1409,P1404)</f>
        <v>33.793333333333337</v>
      </c>
      <c r="Q1410" s="76">
        <f>N1410/$C$3*12/P1410</f>
        <v>208.1771552574472</v>
      </c>
      <c r="R1410" s="782">
        <v>24826.066607999994</v>
      </c>
      <c r="S1410" s="782">
        <v>24826.066607999994</v>
      </c>
      <c r="T1410" s="782">
        <v>24826.066607999994</v>
      </c>
      <c r="U1410" s="782">
        <v>24826.066607999994</v>
      </c>
      <c r="V1410" s="782">
        <v>24826.066607999994</v>
      </c>
      <c r="W1410" s="782">
        <v>24826.066607999994</v>
      </c>
      <c r="X1410" s="782">
        <v>24826.066607999994</v>
      </c>
      <c r="Y1410" s="782">
        <v>24826.066607999994</v>
      </c>
      <c r="Z1410" s="782">
        <v>24826.066607999994</v>
      </c>
      <c r="AA1410" s="782">
        <v>24826.066607999994</v>
      </c>
      <c r="AB1410" s="782">
        <v>24826.066607999994</v>
      </c>
      <c r="AC1410" s="782">
        <v>24826.066607999994</v>
      </c>
      <c r="AD1410" s="3287">
        <f t="shared" ref="AD1410" si="1163">AC1410</f>
        <v>24826.066607999994</v>
      </c>
      <c r="AE1410" s="368">
        <f t="shared" ref="AE1410" si="1164">AK1410-AJ1410-AG1410</f>
        <v>17788.72393</v>
      </c>
      <c r="AF1410" s="3514"/>
      <c r="AG1410" s="368"/>
      <c r="AH1410" s="368">
        <f>AE1410-AD1410</f>
        <v>-7037.3426779999936</v>
      </c>
      <c r="AI1410" s="368">
        <v>0</v>
      </c>
      <c r="AJ1410" s="575">
        <v>-110.41532999999998</v>
      </c>
      <c r="AK1410" s="575">
        <v>17678.3086</v>
      </c>
      <c r="AL1410" s="1816"/>
      <c r="AM1410" s="1340"/>
    </row>
    <row r="1411" spans="1:274" s="52" customFormat="1" x14ac:dyDescent="0.25">
      <c r="A1411" s="664">
        <v>1</v>
      </c>
      <c r="B1411" s="1343">
        <v>1</v>
      </c>
      <c r="C1411" s="528" t="s">
        <v>265</v>
      </c>
      <c r="D1411" s="528"/>
      <c r="E1411" s="528"/>
      <c r="F1411" s="1614">
        <f>F1412</f>
        <v>6810</v>
      </c>
      <c r="G1411" s="575">
        <f>G1412</f>
        <v>6810</v>
      </c>
      <c r="H1411" s="575">
        <f>H1412</f>
        <v>8252</v>
      </c>
      <c r="I1411" s="575">
        <f t="shared" si="1154"/>
        <v>121.17474302496329</v>
      </c>
      <c r="J1411" s="610"/>
      <c r="K1411" s="745"/>
      <c r="L1411" s="576"/>
      <c r="M1411" s="576"/>
      <c r="N1411" s="576"/>
      <c r="O1411" s="82"/>
      <c r="P1411" s="576"/>
      <c r="Q1411" s="82"/>
      <c r="R1411" s="2100"/>
      <c r="S1411" s="2100"/>
      <c r="T1411" s="2100"/>
      <c r="U1411" s="2100"/>
      <c r="V1411" s="2100"/>
      <c r="W1411" s="2100"/>
      <c r="X1411" s="2100"/>
      <c r="Y1411" s="2100"/>
      <c r="Z1411" s="2100"/>
      <c r="AA1411" s="2100"/>
      <c r="AB1411" s="2100"/>
      <c r="AC1411" s="2100"/>
      <c r="AD1411" s="3323"/>
      <c r="AE1411" s="380"/>
      <c r="AF1411" s="3535"/>
      <c r="AG1411" s="380"/>
      <c r="AH1411" s="380"/>
      <c r="AI1411" s="380"/>
      <c r="AJ1411" s="576"/>
      <c r="AK1411" s="576"/>
      <c r="AL1411" s="1816"/>
      <c r="AM1411" s="1340"/>
    </row>
    <row r="1412" spans="1:274" s="52" customFormat="1" x14ac:dyDescent="0.25">
      <c r="A1412" s="664">
        <v>1</v>
      </c>
      <c r="B1412" s="1343">
        <v>1</v>
      </c>
      <c r="C1412" s="617" t="s">
        <v>266</v>
      </c>
      <c r="D1412" s="617"/>
      <c r="E1412" s="617"/>
      <c r="F1412" s="1651">
        <v>6810</v>
      </c>
      <c r="G1412" s="680">
        <f>ROUND(F1412/12*$C$3,0)</f>
        <v>6810</v>
      </c>
      <c r="H1412" s="680">
        <f>H1415-H1413</f>
        <v>8252</v>
      </c>
      <c r="I1412" s="680">
        <f t="shared" si="1154"/>
        <v>121.17474302496329</v>
      </c>
      <c r="J1412" s="510"/>
      <c r="K1412" s="745"/>
      <c r="L1412" s="676"/>
      <c r="M1412" s="676"/>
      <c r="N1412" s="676"/>
      <c r="O1412" s="82"/>
      <c r="P1412" s="676"/>
      <c r="Q1412" s="82"/>
      <c r="R1412" s="2121"/>
      <c r="S1412" s="2121"/>
      <c r="T1412" s="2121"/>
      <c r="U1412" s="2121"/>
      <c r="V1412" s="2121"/>
      <c r="W1412" s="2121"/>
      <c r="X1412" s="2121"/>
      <c r="Y1412" s="2121"/>
      <c r="Z1412" s="2121"/>
      <c r="AA1412" s="2121"/>
      <c r="AB1412" s="2121"/>
      <c r="AC1412" s="2121"/>
      <c r="AD1412" s="3323"/>
      <c r="AE1412" s="753"/>
      <c r="AF1412" s="3547"/>
      <c r="AG1412" s="753"/>
      <c r="AH1412" s="753"/>
      <c r="AI1412" s="753"/>
      <c r="AJ1412" s="676"/>
      <c r="AK1412" s="676"/>
      <c r="AL1412" s="1816"/>
      <c r="AM1412" s="1340"/>
    </row>
    <row r="1413" spans="1:274" s="52" customFormat="1" x14ac:dyDescent="0.25">
      <c r="A1413" s="664">
        <v>1</v>
      </c>
      <c r="B1413" s="1343">
        <v>1</v>
      </c>
      <c r="C1413" s="528" t="s">
        <v>267</v>
      </c>
      <c r="D1413" s="528"/>
      <c r="E1413" s="528"/>
      <c r="F1413" s="1614">
        <f>F1414</f>
        <v>5</v>
      </c>
      <c r="G1413" s="575">
        <f>G1414</f>
        <v>5</v>
      </c>
      <c r="H1413" s="575">
        <f>H1414</f>
        <v>1</v>
      </c>
      <c r="I1413" s="575">
        <f t="shared" si="1154"/>
        <v>20</v>
      </c>
      <c r="J1413" s="610"/>
      <c r="K1413" s="745"/>
      <c r="L1413" s="576"/>
      <c r="M1413" s="576"/>
      <c r="N1413" s="576"/>
      <c r="O1413" s="82"/>
      <c r="P1413" s="576"/>
      <c r="Q1413" s="82"/>
      <c r="R1413" s="2100"/>
      <c r="S1413" s="2100"/>
      <c r="T1413" s="2100"/>
      <c r="U1413" s="2100"/>
      <c r="V1413" s="2100"/>
      <c r="W1413" s="2100"/>
      <c r="X1413" s="2100"/>
      <c r="Y1413" s="2100"/>
      <c r="Z1413" s="2100"/>
      <c r="AA1413" s="2100"/>
      <c r="AB1413" s="2100"/>
      <c r="AC1413" s="2100"/>
      <c r="AD1413" s="3323"/>
      <c r="AE1413" s="380"/>
      <c r="AF1413" s="3535"/>
      <c r="AG1413" s="380"/>
      <c r="AH1413" s="380"/>
      <c r="AI1413" s="380"/>
      <c r="AJ1413" s="576"/>
      <c r="AK1413" s="576"/>
      <c r="AL1413" s="1816"/>
      <c r="AM1413" s="1340"/>
    </row>
    <row r="1414" spans="1:274" s="52" customFormat="1" ht="30" x14ac:dyDescent="0.25">
      <c r="A1414" s="664">
        <v>1</v>
      </c>
      <c r="B1414" s="1343">
        <v>1</v>
      </c>
      <c r="C1414" s="617" t="s">
        <v>268</v>
      </c>
      <c r="D1414" s="617"/>
      <c r="E1414" s="617"/>
      <c r="F1414" s="1651">
        <v>5</v>
      </c>
      <c r="G1414" s="680">
        <f>ROUND(F1414/12*$C$3,0)</f>
        <v>5</v>
      </c>
      <c r="H1414" s="680">
        <v>1</v>
      </c>
      <c r="I1414" s="680">
        <f t="shared" si="1154"/>
        <v>20</v>
      </c>
      <c r="J1414" s="510"/>
      <c r="K1414" s="745"/>
      <c r="L1414" s="676"/>
      <c r="M1414" s="676"/>
      <c r="N1414" s="676"/>
      <c r="O1414" s="82"/>
      <c r="P1414" s="676"/>
      <c r="Q1414" s="82"/>
      <c r="R1414" s="2121"/>
      <c r="S1414" s="2121"/>
      <c r="T1414" s="2121"/>
      <c r="U1414" s="2121"/>
      <c r="V1414" s="2121"/>
      <c r="W1414" s="2121"/>
      <c r="X1414" s="2121"/>
      <c r="Y1414" s="2121"/>
      <c r="Z1414" s="2121"/>
      <c r="AA1414" s="2121"/>
      <c r="AB1414" s="2121"/>
      <c r="AC1414" s="2121"/>
      <c r="AD1414" s="3323"/>
      <c r="AE1414" s="753"/>
      <c r="AF1414" s="3547"/>
      <c r="AG1414" s="753"/>
      <c r="AH1414" s="753"/>
      <c r="AI1414" s="753"/>
      <c r="AJ1414" s="676"/>
      <c r="AK1414" s="676"/>
      <c r="AL1414" s="1816"/>
      <c r="AM1414" s="1340"/>
    </row>
    <row r="1415" spans="1:274" s="52" customFormat="1" x14ac:dyDescent="0.25">
      <c r="A1415" s="664"/>
      <c r="B1415" s="1343">
        <v>1</v>
      </c>
      <c r="C1415" s="528" t="s">
        <v>279</v>
      </c>
      <c r="D1415" s="528"/>
      <c r="E1415" s="528"/>
      <c r="F1415" s="1614">
        <f>SUM(F1411,F1413)</f>
        <v>6815</v>
      </c>
      <c r="G1415" s="576">
        <f>SUM(G1411,G1413)</f>
        <v>6815</v>
      </c>
      <c r="H1415" s="575">
        <v>8253</v>
      </c>
      <c r="I1415" s="575">
        <f t="shared" si="1154"/>
        <v>121.10051357300074</v>
      </c>
      <c r="J1415" s="510"/>
      <c r="K1415" s="745"/>
      <c r="L1415" s="676"/>
      <c r="M1415" s="676"/>
      <c r="N1415" s="676"/>
      <c r="O1415" s="82"/>
      <c r="P1415" s="676"/>
      <c r="Q1415" s="82"/>
      <c r="R1415" s="2121">
        <v>24124.745199999998</v>
      </c>
      <c r="S1415" s="2121">
        <v>24124.745199999998</v>
      </c>
      <c r="T1415" s="2121">
        <v>24124.745199999998</v>
      </c>
      <c r="U1415" s="2121">
        <v>23959.2994</v>
      </c>
      <c r="V1415" s="2121">
        <v>23959.2994</v>
      </c>
      <c r="W1415" s="2121">
        <v>23959.2994</v>
      </c>
      <c r="X1415" s="2121">
        <v>23959.2994</v>
      </c>
      <c r="Y1415" s="2121">
        <v>23959.2994</v>
      </c>
      <c r="Z1415" s="2121">
        <v>23959.2994</v>
      </c>
      <c r="AA1415" s="2121">
        <v>23959.2994</v>
      </c>
      <c r="AB1415" s="2121">
        <v>23959.2994</v>
      </c>
      <c r="AC1415" s="2121">
        <v>23959.2994</v>
      </c>
      <c r="AD1415" s="3287">
        <f t="shared" ref="AD1415" si="1165">AC1415</f>
        <v>23959.2994</v>
      </c>
      <c r="AE1415" s="753">
        <f t="shared" ref="AE1415" si="1166">AK1415-AJ1415-AG1415</f>
        <v>23742.979399999997</v>
      </c>
      <c r="AF1415" s="3547"/>
      <c r="AG1415" s="753"/>
      <c r="AH1415" s="753">
        <f>AE1415-AD1415</f>
        <v>-216.32000000000335</v>
      </c>
      <c r="AI1415" s="753">
        <v>0</v>
      </c>
      <c r="AJ1415" s="676">
        <v>-190.34899999999999</v>
      </c>
      <c r="AK1415" s="676">
        <v>23552.630399999998</v>
      </c>
      <c r="AL1415" s="1816"/>
      <c r="AM1415" s="1340"/>
      <c r="AU1415" s="52">
        <f>G1415/6</f>
        <v>1135.8333333333333</v>
      </c>
      <c r="AV1415" s="52">
        <f>AD1415/6</f>
        <v>3993.2165666666665</v>
      </c>
    </row>
    <row r="1416" spans="1:274" s="710" customFormat="1" ht="15.75" thickBot="1" x14ac:dyDescent="0.3">
      <c r="A1416" s="664">
        <v>1</v>
      </c>
      <c r="B1416" s="1343">
        <v>1</v>
      </c>
      <c r="C1416" s="766" t="s">
        <v>457</v>
      </c>
      <c r="D1416" s="766"/>
      <c r="E1416" s="769"/>
      <c r="F1416" s="1675"/>
      <c r="G1416" s="767"/>
      <c r="H1416" s="767"/>
      <c r="I1416" s="675"/>
      <c r="J1416" s="768"/>
      <c r="K1416" s="768"/>
      <c r="L1416" s="769"/>
      <c r="M1416" s="769"/>
      <c r="N1416" s="770">
        <f>SUM(N1410,N1349)</f>
        <v>32082</v>
      </c>
      <c r="O1416" s="769"/>
      <c r="P1416" s="769"/>
      <c r="Q1416" s="769"/>
      <c r="R1416" s="679">
        <f t="shared" ref="R1416:W1416" si="1167">R1415+R1410+R1398+R1349</f>
        <v>272539.29714023997</v>
      </c>
      <c r="S1416" s="679">
        <f t="shared" si="1167"/>
        <v>272539.29714023997</v>
      </c>
      <c r="T1416" s="679">
        <f t="shared" si="1167"/>
        <v>272539.29714023997</v>
      </c>
      <c r="U1416" s="679">
        <f t="shared" si="1167"/>
        <v>272541.07716524001</v>
      </c>
      <c r="V1416" s="679">
        <f t="shared" si="1167"/>
        <v>272541.17054636002</v>
      </c>
      <c r="W1416" s="679">
        <f t="shared" si="1167"/>
        <v>272541.17054636002</v>
      </c>
      <c r="X1416" s="679">
        <f t="shared" ref="X1416:Y1416" si="1168">X1415+X1410+X1398+X1349</f>
        <v>272541.17054636002</v>
      </c>
      <c r="Y1416" s="679">
        <f t="shared" si="1168"/>
        <v>272541.17054636002</v>
      </c>
      <c r="Z1416" s="679">
        <f t="shared" ref="Z1416:AA1416" si="1169">Z1415+Z1410+Z1398+Z1349</f>
        <v>272547.52114636003</v>
      </c>
      <c r="AA1416" s="679">
        <f t="shared" si="1169"/>
        <v>272562.32537136</v>
      </c>
      <c r="AB1416" s="679">
        <f t="shared" ref="AB1416:AD1416" si="1170">AB1415+AB1410+AB1398+AB1349</f>
        <v>272562.32587136002</v>
      </c>
      <c r="AC1416" s="679">
        <f t="shared" ref="AC1416" si="1171">AC1415+AC1410+AC1398+AC1349</f>
        <v>272562.32587136002</v>
      </c>
      <c r="AD1416" s="3372">
        <f t="shared" si="1170"/>
        <v>272562.32587136002</v>
      </c>
      <c r="AE1416" s="770">
        <f t="shared" ref="AE1416:AK1416" si="1172">AE1415+AE1410+AE1398+AE1349</f>
        <v>267169.27126000001</v>
      </c>
      <c r="AF1416" s="3570">
        <f t="shared" si="1172"/>
        <v>1019.72208</v>
      </c>
      <c r="AG1416" s="770">
        <f t="shared" ref="AG1416" si="1173">AG1415+AG1410+AG1398+AG1349</f>
        <v>-105.41</v>
      </c>
      <c r="AH1416" s="770">
        <f t="shared" si="1172"/>
        <v>-5393.0546113599921</v>
      </c>
      <c r="AI1416" s="770"/>
      <c r="AJ1416" s="770">
        <f t="shared" si="1172"/>
        <v>-2402.29027</v>
      </c>
      <c r="AK1416" s="770">
        <f t="shared" si="1172"/>
        <v>264661.57098999998</v>
      </c>
      <c r="AL1416" s="1816"/>
      <c r="AM1416" s="687"/>
      <c r="AN1416" s="210"/>
      <c r="AO1416" s="210"/>
      <c r="AP1416" s="210"/>
      <c r="AQ1416" s="210"/>
      <c r="AR1416" s="210"/>
      <c r="AS1416" s="210"/>
      <c r="AT1416" s="210"/>
      <c r="AU1416" s="210"/>
      <c r="AV1416" s="210"/>
      <c r="AW1416" s="210"/>
      <c r="AX1416" s="210"/>
      <c r="AY1416" s="210"/>
      <c r="AZ1416" s="210"/>
      <c r="BA1416" s="210"/>
      <c r="BB1416" s="210"/>
      <c r="BC1416" s="210"/>
      <c r="BD1416" s="210"/>
      <c r="BE1416" s="210"/>
      <c r="BF1416" s="210"/>
      <c r="BG1416" s="210"/>
      <c r="BH1416" s="210"/>
      <c r="BI1416" s="210"/>
      <c r="BJ1416" s="210"/>
      <c r="BK1416" s="210"/>
      <c r="BL1416" s="210"/>
      <c r="BM1416" s="210"/>
      <c r="BN1416" s="210"/>
      <c r="BO1416" s="210"/>
      <c r="BP1416" s="210"/>
      <c r="BQ1416" s="210"/>
      <c r="BR1416" s="210"/>
      <c r="BS1416" s="210"/>
      <c r="BT1416" s="210"/>
      <c r="BU1416" s="210"/>
      <c r="BV1416" s="210"/>
      <c r="BW1416" s="210"/>
      <c r="BX1416" s="210"/>
      <c r="BY1416" s="210"/>
      <c r="BZ1416" s="210"/>
      <c r="CA1416" s="210"/>
      <c r="CB1416" s="210"/>
      <c r="CC1416" s="210"/>
      <c r="CD1416" s="210"/>
      <c r="CE1416" s="210"/>
      <c r="CF1416" s="210"/>
      <c r="CG1416" s="210"/>
      <c r="CH1416" s="210"/>
      <c r="CI1416" s="210"/>
      <c r="CJ1416" s="210"/>
      <c r="CK1416" s="210"/>
      <c r="CL1416" s="210"/>
      <c r="CM1416" s="210"/>
      <c r="CN1416" s="210"/>
      <c r="CO1416" s="210"/>
      <c r="CP1416" s="210"/>
      <c r="CQ1416" s="210"/>
      <c r="CR1416" s="210"/>
      <c r="CS1416" s="210"/>
      <c r="CT1416" s="210"/>
      <c r="CU1416" s="210"/>
      <c r="CV1416" s="210"/>
      <c r="CW1416" s="210"/>
      <c r="CX1416" s="210"/>
      <c r="CY1416" s="210"/>
      <c r="CZ1416" s="210"/>
      <c r="DA1416" s="210"/>
      <c r="DB1416" s="210"/>
      <c r="DC1416" s="210"/>
      <c r="DD1416" s="210"/>
      <c r="DE1416" s="210"/>
      <c r="DF1416" s="210"/>
      <c r="DG1416" s="210"/>
      <c r="DH1416" s="210"/>
      <c r="DI1416" s="210"/>
      <c r="DJ1416" s="210"/>
      <c r="DK1416" s="210"/>
      <c r="DL1416" s="210"/>
      <c r="DM1416" s="210"/>
      <c r="DN1416" s="210"/>
      <c r="DO1416" s="210"/>
      <c r="DP1416" s="210"/>
      <c r="DQ1416" s="210"/>
      <c r="DR1416" s="210"/>
      <c r="DS1416" s="210"/>
      <c r="DT1416" s="210"/>
      <c r="DU1416" s="210"/>
      <c r="DV1416" s="210"/>
      <c r="DW1416" s="210"/>
      <c r="DX1416" s="210"/>
      <c r="DY1416" s="210"/>
      <c r="DZ1416" s="210"/>
      <c r="EA1416" s="210"/>
      <c r="EB1416" s="210"/>
      <c r="EC1416" s="210"/>
      <c r="ED1416" s="210"/>
      <c r="EE1416" s="210"/>
      <c r="EF1416" s="210"/>
      <c r="EG1416" s="210"/>
      <c r="EH1416" s="210"/>
      <c r="EI1416" s="210"/>
      <c r="EJ1416" s="210"/>
      <c r="EK1416" s="210"/>
      <c r="EL1416" s="210"/>
      <c r="EM1416" s="210"/>
      <c r="EN1416" s="210"/>
      <c r="EO1416" s="210"/>
      <c r="EP1416" s="210"/>
      <c r="EQ1416" s="210"/>
      <c r="ER1416" s="210"/>
      <c r="ES1416" s="210"/>
      <c r="ET1416" s="210"/>
      <c r="EU1416" s="210"/>
      <c r="EV1416" s="210"/>
      <c r="EW1416" s="210"/>
      <c r="EX1416" s="210"/>
      <c r="EY1416" s="210"/>
      <c r="EZ1416" s="210"/>
      <c r="FA1416" s="210"/>
      <c r="FB1416" s="210"/>
      <c r="FC1416" s="210"/>
      <c r="FD1416" s="210"/>
      <c r="FE1416" s="210"/>
      <c r="FF1416" s="210"/>
      <c r="FG1416" s="210"/>
      <c r="FH1416" s="210"/>
      <c r="FI1416" s="210"/>
      <c r="FJ1416" s="210"/>
      <c r="FK1416" s="210"/>
      <c r="FL1416" s="210"/>
      <c r="FM1416" s="210"/>
      <c r="FN1416" s="210"/>
      <c r="FO1416" s="210"/>
      <c r="FP1416" s="210"/>
      <c r="FQ1416" s="210"/>
      <c r="FR1416" s="210"/>
      <c r="FS1416" s="210"/>
      <c r="FT1416" s="210"/>
      <c r="FU1416" s="210"/>
      <c r="FV1416" s="210"/>
      <c r="FW1416" s="210"/>
      <c r="FX1416" s="210"/>
      <c r="FY1416" s="210"/>
      <c r="FZ1416" s="210"/>
      <c r="GA1416" s="210"/>
      <c r="GB1416" s="210"/>
      <c r="GC1416" s="210"/>
      <c r="GD1416" s="210"/>
      <c r="GE1416" s="210"/>
      <c r="GF1416" s="210"/>
      <c r="GG1416" s="210"/>
      <c r="GH1416" s="210"/>
      <c r="GI1416" s="210"/>
      <c r="GJ1416" s="210"/>
      <c r="GK1416" s="210"/>
      <c r="GL1416" s="210"/>
      <c r="GM1416" s="210"/>
      <c r="GN1416" s="210"/>
      <c r="GO1416" s="210"/>
      <c r="GP1416" s="210"/>
      <c r="GQ1416" s="210"/>
      <c r="GR1416" s="210"/>
      <c r="GS1416" s="210"/>
      <c r="GT1416" s="210"/>
      <c r="GU1416" s="210"/>
      <c r="GV1416" s="210"/>
      <c r="GW1416" s="210"/>
      <c r="GX1416" s="210"/>
      <c r="GY1416" s="210"/>
      <c r="GZ1416" s="210"/>
      <c r="HA1416" s="210"/>
      <c r="HB1416" s="210"/>
      <c r="HC1416" s="210"/>
      <c r="HD1416" s="210"/>
      <c r="HE1416" s="210"/>
      <c r="HF1416" s="210"/>
      <c r="HG1416" s="210"/>
      <c r="HH1416" s="210"/>
      <c r="HI1416" s="210"/>
      <c r="HJ1416" s="210"/>
      <c r="HK1416" s="210"/>
      <c r="HL1416" s="210"/>
      <c r="HM1416" s="210"/>
      <c r="HN1416" s="210"/>
      <c r="HO1416" s="210"/>
      <c r="HP1416" s="210"/>
      <c r="HQ1416" s="210"/>
      <c r="HR1416" s="210"/>
      <c r="HS1416" s="210"/>
      <c r="HT1416" s="210"/>
      <c r="HU1416" s="210"/>
      <c r="HV1416" s="210"/>
      <c r="HW1416" s="210"/>
      <c r="HX1416" s="210"/>
      <c r="HY1416" s="210"/>
      <c r="HZ1416" s="210"/>
      <c r="IA1416" s="210"/>
      <c r="IB1416" s="210"/>
      <c r="IC1416" s="210"/>
      <c r="ID1416" s="210"/>
      <c r="IE1416" s="210"/>
      <c r="IF1416" s="210"/>
      <c r="IG1416" s="210"/>
      <c r="IH1416" s="210"/>
      <c r="II1416" s="210"/>
      <c r="IJ1416" s="210"/>
      <c r="IK1416" s="210"/>
      <c r="IL1416" s="210"/>
      <c r="IM1416" s="210"/>
      <c r="IN1416" s="210"/>
      <c r="IO1416" s="210"/>
      <c r="IP1416" s="210"/>
      <c r="IQ1416" s="210"/>
      <c r="IR1416" s="210"/>
      <c r="IS1416" s="210"/>
      <c r="IT1416" s="210"/>
      <c r="IU1416" s="210"/>
      <c r="IV1416" s="210"/>
      <c r="IW1416" s="210"/>
      <c r="IX1416" s="210"/>
      <c r="IY1416" s="210"/>
      <c r="IZ1416" s="210"/>
      <c r="JA1416" s="210"/>
      <c r="JB1416" s="210"/>
      <c r="JC1416" s="210"/>
      <c r="JD1416" s="210"/>
      <c r="JE1416" s="210"/>
      <c r="JF1416" s="210"/>
      <c r="JG1416" s="210"/>
      <c r="JH1416" s="210"/>
      <c r="JI1416" s="210"/>
      <c r="JJ1416" s="210"/>
      <c r="JK1416" s="210"/>
      <c r="JL1416" s="210"/>
      <c r="JM1416" s="210"/>
      <c r="JN1416" s="210"/>
    </row>
    <row r="1417" spans="1:274" x14ac:dyDescent="0.25">
      <c r="A1417" s="664">
        <v>1</v>
      </c>
      <c r="B1417" s="1343">
        <v>1</v>
      </c>
      <c r="C1417" s="1228" t="s">
        <v>283</v>
      </c>
      <c r="D1417" s="1228"/>
      <c r="E1417" s="1228"/>
      <c r="F1417" s="1663"/>
      <c r="G1417" s="1191"/>
      <c r="H1417" s="1191"/>
      <c r="I1417" s="1191"/>
      <c r="J1417" s="1192"/>
      <c r="K1417" s="1192"/>
      <c r="L1417" s="1229"/>
      <c r="M1417" s="1229"/>
      <c r="N1417" s="1783"/>
      <c r="O1417" s="1229"/>
      <c r="P1417" s="1229"/>
      <c r="Q1417" s="1229"/>
      <c r="R1417" s="1192">
        <f t="shared" ref="R1417:AK1417" si="1174">R1416</f>
        <v>272539.29714023997</v>
      </c>
      <c r="S1417" s="1192">
        <f t="shared" ref="S1417:T1417" si="1175">S1416</f>
        <v>272539.29714023997</v>
      </c>
      <c r="T1417" s="1192">
        <f t="shared" si="1175"/>
        <v>272539.29714023997</v>
      </c>
      <c r="U1417" s="1192">
        <f t="shared" ref="U1417:V1417" si="1176">U1416</f>
        <v>272541.07716524001</v>
      </c>
      <c r="V1417" s="1192">
        <f t="shared" si="1176"/>
        <v>272541.17054636002</v>
      </c>
      <c r="W1417" s="1192">
        <f t="shared" ref="W1417:X1417" si="1177">W1416</f>
        <v>272541.17054636002</v>
      </c>
      <c r="X1417" s="1192">
        <f t="shared" si="1177"/>
        <v>272541.17054636002</v>
      </c>
      <c r="Y1417" s="1192">
        <f t="shared" ref="Y1417:Z1417" si="1178">Y1416</f>
        <v>272541.17054636002</v>
      </c>
      <c r="Z1417" s="1192">
        <f t="shared" si="1178"/>
        <v>272547.52114636003</v>
      </c>
      <c r="AA1417" s="1192">
        <f t="shared" ref="AA1417" si="1179">AA1416</f>
        <v>272562.32537136</v>
      </c>
      <c r="AB1417" s="1192">
        <f t="shared" ref="AB1417:AD1417" si="1180">AB1416</f>
        <v>272562.32587136002</v>
      </c>
      <c r="AC1417" s="1192">
        <f t="shared" ref="AC1417" si="1181">AC1416</f>
        <v>272562.32587136002</v>
      </c>
      <c r="AD1417" s="1194">
        <f t="shared" si="1180"/>
        <v>272562.32587136002</v>
      </c>
      <c r="AE1417" s="1192">
        <f t="shared" si="1174"/>
        <v>267169.27126000001</v>
      </c>
      <c r="AF1417" s="3446">
        <f t="shared" si="1174"/>
        <v>1019.72208</v>
      </c>
      <c r="AG1417" s="1192">
        <f t="shared" ref="AG1417" si="1182">AG1416</f>
        <v>-105.41</v>
      </c>
      <c r="AH1417" s="1192">
        <f t="shared" si="1174"/>
        <v>-5393.0546113599921</v>
      </c>
      <c r="AI1417" s="1192"/>
      <c r="AJ1417" s="1192">
        <f t="shared" si="1174"/>
        <v>-2402.29027</v>
      </c>
      <c r="AK1417" s="1192">
        <f t="shared" si="1174"/>
        <v>264661.57098999998</v>
      </c>
      <c r="AL1417" s="1816"/>
    </row>
    <row r="1418" spans="1:274" s="710" customFormat="1" ht="29.25" x14ac:dyDescent="0.25">
      <c r="A1418" s="664">
        <v>1</v>
      </c>
      <c r="B1418" s="1343">
        <v>1</v>
      </c>
      <c r="C1418" s="1230" t="s">
        <v>80</v>
      </c>
      <c r="D1418" s="1230"/>
      <c r="E1418" s="1230"/>
      <c r="F1418" s="1220">
        <f>SUM(F1349)</f>
        <v>2946</v>
      </c>
      <c r="G1418" s="1067">
        <f>SUM(G1349)</f>
        <v>2946</v>
      </c>
      <c r="H1418" s="1067">
        <f>SUM(H1349)</f>
        <v>2887</v>
      </c>
      <c r="I1418" s="1067">
        <f>H1418/G1418*100</f>
        <v>97.997284453496263</v>
      </c>
      <c r="J1418" s="1194">
        <f>L1418/F1418</f>
        <v>8.6279701289884585</v>
      </c>
      <c r="K1418" s="1194">
        <f>N1418/H1418</f>
        <v>8.6757880152407338</v>
      </c>
      <c r="L1418" s="1067">
        <f>SUM(L1349)</f>
        <v>25418</v>
      </c>
      <c r="M1418" s="1067">
        <f>SUM(M1349)</f>
        <v>25418</v>
      </c>
      <c r="N1418" s="1067">
        <f>SUM(N1349)</f>
        <v>25047</v>
      </c>
      <c r="O1418" s="1067">
        <f>N1418/M1418*100</f>
        <v>98.540404437799992</v>
      </c>
      <c r="P1418" s="1067">
        <f>SUM(P1349)</f>
        <v>78.695394756387401</v>
      </c>
      <c r="Q1418" s="1219">
        <f>N1418/$C$3*12/P1418</f>
        <v>318.27783668328357</v>
      </c>
      <c r="R1418" s="1194">
        <f t="shared" ref="R1418:AK1418" si="1183">SUM(R1349)</f>
        <v>114106.07908223999</v>
      </c>
      <c r="S1418" s="1194">
        <f t="shared" ref="S1418:T1418" si="1184">SUM(S1349)</f>
        <v>114106.07908223999</v>
      </c>
      <c r="T1418" s="1194">
        <f t="shared" si="1184"/>
        <v>114106.07908223999</v>
      </c>
      <c r="U1418" s="1194">
        <f t="shared" ref="U1418:V1418" si="1185">SUM(U1349)</f>
        <v>114421.24036223999</v>
      </c>
      <c r="V1418" s="1194">
        <f t="shared" si="1185"/>
        <v>114421.33374336</v>
      </c>
      <c r="W1418" s="1194">
        <f t="shared" ref="W1418:X1418" si="1186">SUM(W1349)</f>
        <v>114421.33374336</v>
      </c>
      <c r="X1418" s="1194">
        <f t="shared" si="1186"/>
        <v>114421.33374336</v>
      </c>
      <c r="Y1418" s="1194">
        <f t="shared" ref="Y1418:Z1418" si="1187">SUM(Y1349)</f>
        <v>114421.33374336</v>
      </c>
      <c r="Z1418" s="1194">
        <f t="shared" si="1187"/>
        <v>114421.33374336</v>
      </c>
      <c r="AA1418" s="1194">
        <f t="shared" ref="AA1418" si="1188">SUM(AA1349)</f>
        <v>114421.33374336</v>
      </c>
      <c r="AB1418" s="1194">
        <f t="shared" ref="AB1418:AD1418" si="1189">SUM(AB1349)</f>
        <v>114421.33374336</v>
      </c>
      <c r="AC1418" s="1194">
        <f t="shared" ref="AC1418" si="1190">SUM(AC1349)</f>
        <v>114421.33374336</v>
      </c>
      <c r="AD1418" s="1194">
        <f t="shared" si="1189"/>
        <v>114421.33374336</v>
      </c>
      <c r="AE1418" s="1194">
        <f t="shared" si="1183"/>
        <v>122690.01510000002</v>
      </c>
      <c r="AF1418" s="3434">
        <f t="shared" si="1183"/>
        <v>1019.72208</v>
      </c>
      <c r="AG1418" s="1194">
        <f t="shared" ref="AG1418" si="1191">SUM(AG1349)</f>
        <v>-105.41</v>
      </c>
      <c r="AH1418" s="1194">
        <f t="shared" si="1183"/>
        <v>8268.6813566400233</v>
      </c>
      <c r="AI1418" s="1194"/>
      <c r="AJ1418" s="1194">
        <f t="shared" si="1183"/>
        <v>-1466.3101899999999</v>
      </c>
      <c r="AK1418" s="1194">
        <f t="shared" si="1183"/>
        <v>121118.29491000001</v>
      </c>
      <c r="AL1418" s="1816"/>
      <c r="AM1418" s="687"/>
      <c r="AN1418" s="210"/>
      <c r="AO1418" s="210"/>
      <c r="AP1418" s="210"/>
      <c r="AQ1418" s="210"/>
      <c r="AR1418" s="210"/>
      <c r="AS1418" s="210"/>
      <c r="AT1418" s="210"/>
      <c r="AU1418" s="210"/>
      <c r="AV1418" s="210"/>
      <c r="AW1418" s="210"/>
      <c r="AX1418" s="210"/>
      <c r="AY1418" s="210"/>
      <c r="AZ1418" s="210"/>
      <c r="BA1418" s="210"/>
      <c r="BB1418" s="210"/>
      <c r="BC1418" s="210"/>
      <c r="BD1418" s="210"/>
      <c r="BE1418" s="210"/>
      <c r="BF1418" s="210"/>
      <c r="BG1418" s="210"/>
      <c r="BH1418" s="210"/>
      <c r="BI1418" s="210"/>
      <c r="BJ1418" s="210"/>
      <c r="BK1418" s="210"/>
      <c r="BL1418" s="210"/>
      <c r="BM1418" s="210"/>
      <c r="BN1418" s="210"/>
      <c r="BO1418" s="210"/>
      <c r="BP1418" s="210"/>
      <c r="BQ1418" s="210"/>
      <c r="BR1418" s="210"/>
      <c r="BS1418" s="210"/>
      <c r="BT1418" s="210"/>
      <c r="BU1418" s="210"/>
      <c r="BV1418" s="210"/>
      <c r="BW1418" s="210"/>
      <c r="BX1418" s="210"/>
      <c r="BY1418" s="210"/>
      <c r="BZ1418" s="210"/>
      <c r="CA1418" s="210"/>
      <c r="CB1418" s="210"/>
      <c r="CC1418" s="210"/>
      <c r="CD1418" s="210"/>
      <c r="CE1418" s="210"/>
      <c r="CF1418" s="210"/>
      <c r="CG1418" s="210"/>
      <c r="CH1418" s="210"/>
      <c r="CI1418" s="210"/>
      <c r="CJ1418" s="210"/>
      <c r="CK1418" s="210"/>
      <c r="CL1418" s="210"/>
      <c r="CM1418" s="210"/>
      <c r="CN1418" s="210"/>
      <c r="CO1418" s="210"/>
      <c r="CP1418" s="210"/>
      <c r="CQ1418" s="210"/>
      <c r="CR1418" s="210"/>
      <c r="CS1418" s="210"/>
      <c r="CT1418" s="210"/>
      <c r="CU1418" s="210"/>
      <c r="CV1418" s="210"/>
      <c r="CW1418" s="210"/>
      <c r="CX1418" s="210"/>
      <c r="CY1418" s="210"/>
      <c r="CZ1418" s="210"/>
      <c r="DA1418" s="210"/>
      <c r="DB1418" s="210"/>
      <c r="DC1418" s="210"/>
      <c r="DD1418" s="210"/>
      <c r="DE1418" s="210"/>
      <c r="DF1418" s="210"/>
      <c r="DG1418" s="210"/>
      <c r="DH1418" s="210"/>
      <c r="DI1418" s="210"/>
      <c r="DJ1418" s="210"/>
      <c r="DK1418" s="210"/>
      <c r="DL1418" s="210"/>
      <c r="DM1418" s="210"/>
      <c r="DN1418" s="210"/>
      <c r="DO1418" s="210"/>
      <c r="DP1418" s="210"/>
      <c r="DQ1418" s="210"/>
      <c r="DR1418" s="210"/>
      <c r="DS1418" s="210"/>
      <c r="DT1418" s="210"/>
      <c r="DU1418" s="210"/>
      <c r="DV1418" s="210"/>
      <c r="DW1418" s="210"/>
      <c r="DX1418" s="210"/>
      <c r="DY1418" s="210"/>
      <c r="DZ1418" s="210"/>
      <c r="EA1418" s="210"/>
      <c r="EB1418" s="210"/>
      <c r="EC1418" s="210"/>
      <c r="ED1418" s="210"/>
      <c r="EE1418" s="210"/>
      <c r="EF1418" s="210"/>
      <c r="EG1418" s="210"/>
      <c r="EH1418" s="210"/>
      <c r="EI1418" s="210"/>
      <c r="EJ1418" s="210"/>
      <c r="EK1418" s="210"/>
      <c r="EL1418" s="210"/>
      <c r="EM1418" s="210"/>
      <c r="EN1418" s="210"/>
      <c r="EO1418" s="210"/>
      <c r="EP1418" s="210"/>
      <c r="EQ1418" s="210"/>
      <c r="ER1418" s="210"/>
      <c r="ES1418" s="210"/>
      <c r="ET1418" s="210"/>
      <c r="EU1418" s="210"/>
      <c r="EV1418" s="210"/>
      <c r="EW1418" s="210"/>
      <c r="EX1418" s="210"/>
      <c r="EY1418" s="210"/>
      <c r="EZ1418" s="210"/>
      <c r="FA1418" s="210"/>
      <c r="FB1418" s="210"/>
      <c r="FC1418" s="210"/>
      <c r="FD1418" s="210"/>
      <c r="FE1418" s="210"/>
      <c r="FF1418" s="210"/>
      <c r="FG1418" s="210"/>
      <c r="FH1418" s="210"/>
      <c r="FI1418" s="210"/>
      <c r="FJ1418" s="210"/>
      <c r="FK1418" s="210"/>
      <c r="FL1418" s="210"/>
      <c r="FM1418" s="210"/>
      <c r="FN1418" s="210"/>
      <c r="FO1418" s="210"/>
      <c r="FP1418" s="210"/>
      <c r="FQ1418" s="210"/>
      <c r="FR1418" s="210"/>
      <c r="FS1418" s="210"/>
      <c r="FT1418" s="210"/>
      <c r="FU1418" s="210"/>
      <c r="FV1418" s="210"/>
      <c r="FW1418" s="210"/>
      <c r="FX1418" s="210"/>
      <c r="FY1418" s="210"/>
      <c r="FZ1418" s="210"/>
      <c r="GA1418" s="210"/>
      <c r="GB1418" s="210"/>
      <c r="GC1418" s="210"/>
      <c r="GD1418" s="210"/>
      <c r="GE1418" s="210"/>
      <c r="GF1418" s="210"/>
      <c r="GG1418" s="210"/>
      <c r="GH1418" s="210"/>
      <c r="GI1418" s="210"/>
      <c r="GJ1418" s="210"/>
      <c r="GK1418" s="210"/>
      <c r="GL1418" s="210"/>
      <c r="GM1418" s="210"/>
      <c r="GN1418" s="210"/>
      <c r="GO1418" s="210"/>
      <c r="GP1418" s="210"/>
      <c r="GQ1418" s="210"/>
      <c r="GR1418" s="210"/>
      <c r="GS1418" s="210"/>
      <c r="GT1418" s="210"/>
      <c r="GU1418" s="210"/>
      <c r="GV1418" s="210"/>
      <c r="GW1418" s="210"/>
      <c r="GX1418" s="210"/>
      <c r="GY1418" s="210"/>
      <c r="GZ1418" s="210"/>
      <c r="HA1418" s="210"/>
      <c r="HB1418" s="210"/>
      <c r="HC1418" s="210"/>
      <c r="HD1418" s="210"/>
      <c r="HE1418" s="210"/>
      <c r="HF1418" s="210"/>
      <c r="HG1418" s="210"/>
      <c r="HH1418" s="210"/>
      <c r="HI1418" s="210"/>
      <c r="HJ1418" s="210"/>
      <c r="HK1418" s="210"/>
      <c r="HL1418" s="210"/>
      <c r="HM1418" s="210"/>
      <c r="HN1418" s="210"/>
      <c r="HO1418" s="210"/>
      <c r="HP1418" s="210"/>
      <c r="HQ1418" s="210"/>
      <c r="HR1418" s="210"/>
      <c r="HS1418" s="210"/>
      <c r="HT1418" s="210"/>
      <c r="HU1418" s="210"/>
      <c r="HV1418" s="210"/>
      <c r="HW1418" s="210"/>
      <c r="HX1418" s="210"/>
      <c r="HY1418" s="210"/>
      <c r="HZ1418" s="210"/>
      <c r="IA1418" s="210"/>
      <c r="IB1418" s="210"/>
      <c r="IC1418" s="210"/>
      <c r="ID1418" s="210"/>
      <c r="IE1418" s="210"/>
      <c r="IF1418" s="210"/>
      <c r="IG1418" s="210"/>
      <c r="IH1418" s="210"/>
      <c r="II1418" s="210"/>
      <c r="IJ1418" s="210"/>
      <c r="IK1418" s="210"/>
      <c r="IL1418" s="210"/>
      <c r="IM1418" s="210"/>
      <c r="IN1418" s="210"/>
      <c r="IO1418" s="210"/>
      <c r="IP1418" s="210"/>
      <c r="IQ1418" s="210"/>
      <c r="IR1418" s="210"/>
      <c r="IS1418" s="210"/>
      <c r="IT1418" s="210"/>
      <c r="IU1418" s="210"/>
      <c r="IV1418" s="210"/>
      <c r="IW1418" s="210"/>
      <c r="IX1418" s="210"/>
      <c r="IY1418" s="210"/>
      <c r="IZ1418" s="210"/>
      <c r="JA1418" s="210"/>
      <c r="JB1418" s="210"/>
      <c r="JC1418" s="210"/>
      <c r="JD1418" s="210"/>
      <c r="JE1418" s="210"/>
      <c r="JF1418" s="210"/>
      <c r="JG1418" s="210"/>
      <c r="JH1418" s="210"/>
      <c r="JI1418" s="210"/>
      <c r="JJ1418" s="210"/>
      <c r="JK1418" s="210"/>
      <c r="JL1418" s="210"/>
      <c r="JM1418" s="210"/>
      <c r="JN1418" s="210"/>
    </row>
    <row r="1419" spans="1:274" s="710" customFormat="1" x14ac:dyDescent="0.25">
      <c r="A1419" s="664">
        <v>1</v>
      </c>
      <c r="B1419" s="1343">
        <v>1</v>
      </c>
      <c r="C1419" s="1083" t="s">
        <v>262</v>
      </c>
      <c r="D1419" s="1083"/>
      <c r="E1419" s="991"/>
      <c r="F1419" s="1664"/>
      <c r="G1419" s="992"/>
      <c r="H1419" s="992"/>
      <c r="I1419" s="992"/>
      <c r="J1419" s="1195"/>
      <c r="K1419" s="1195"/>
      <c r="L1419" s="1196"/>
      <c r="M1419" s="1196"/>
      <c r="N1419" s="1196"/>
      <c r="O1419" s="1196"/>
      <c r="P1419" s="1196"/>
      <c r="Q1419" s="1196"/>
      <c r="R1419" s="1234"/>
      <c r="S1419" s="1234"/>
      <c r="T1419" s="1234"/>
      <c r="U1419" s="1234"/>
      <c r="V1419" s="1234"/>
      <c r="W1419" s="1234"/>
      <c r="X1419" s="1234"/>
      <c r="Y1419" s="1234"/>
      <c r="Z1419" s="1234"/>
      <c r="AA1419" s="1234"/>
      <c r="AB1419" s="1234"/>
      <c r="AC1419" s="1234"/>
      <c r="AD1419" s="1194"/>
      <c r="AE1419" s="1234"/>
      <c r="AF1419" s="3436"/>
      <c r="AG1419" s="1234"/>
      <c r="AH1419" s="1234"/>
      <c r="AI1419" s="2195"/>
      <c r="AJ1419" s="2195"/>
      <c r="AK1419" s="1234"/>
      <c r="AL1419" s="1816"/>
      <c r="AM1419" s="687"/>
      <c r="AN1419" s="210"/>
      <c r="AO1419" s="210"/>
      <c r="AP1419" s="210"/>
      <c r="AQ1419" s="210"/>
      <c r="AR1419" s="210"/>
      <c r="AS1419" s="210"/>
      <c r="AT1419" s="210"/>
      <c r="AU1419" s="210"/>
      <c r="AV1419" s="210"/>
      <c r="AW1419" s="210"/>
      <c r="AX1419" s="210"/>
      <c r="AY1419" s="210"/>
      <c r="AZ1419" s="210"/>
      <c r="BA1419" s="210"/>
      <c r="BB1419" s="210"/>
      <c r="BC1419" s="210"/>
      <c r="BD1419" s="210"/>
      <c r="BE1419" s="210"/>
      <c r="BF1419" s="210"/>
      <c r="BG1419" s="210"/>
      <c r="BH1419" s="210"/>
      <c r="BI1419" s="210"/>
      <c r="BJ1419" s="210"/>
      <c r="BK1419" s="210"/>
      <c r="BL1419" s="210"/>
      <c r="BM1419" s="210"/>
      <c r="BN1419" s="210"/>
      <c r="BO1419" s="210"/>
      <c r="BP1419" s="210"/>
      <c r="BQ1419" s="210"/>
      <c r="BR1419" s="210"/>
      <c r="BS1419" s="210"/>
      <c r="BT1419" s="210"/>
      <c r="BU1419" s="210"/>
      <c r="BV1419" s="210"/>
      <c r="BW1419" s="210"/>
      <c r="BX1419" s="210"/>
      <c r="BY1419" s="210"/>
      <c r="BZ1419" s="210"/>
      <c r="CA1419" s="210"/>
      <c r="CB1419" s="210"/>
      <c r="CC1419" s="210"/>
      <c r="CD1419" s="210"/>
      <c r="CE1419" s="210"/>
      <c r="CF1419" s="210"/>
      <c r="CG1419" s="210"/>
      <c r="CH1419" s="210"/>
      <c r="CI1419" s="210"/>
      <c r="CJ1419" s="210"/>
      <c r="CK1419" s="210"/>
      <c r="CL1419" s="210"/>
      <c r="CM1419" s="210"/>
      <c r="CN1419" s="210"/>
      <c r="CO1419" s="210"/>
      <c r="CP1419" s="210"/>
      <c r="CQ1419" s="210"/>
      <c r="CR1419" s="210"/>
      <c r="CS1419" s="210"/>
      <c r="CT1419" s="210"/>
      <c r="CU1419" s="210"/>
      <c r="CV1419" s="210"/>
      <c r="CW1419" s="210"/>
      <c r="CX1419" s="210"/>
      <c r="CY1419" s="210"/>
      <c r="CZ1419" s="210"/>
      <c r="DA1419" s="210"/>
      <c r="DB1419" s="210"/>
      <c r="DC1419" s="210"/>
      <c r="DD1419" s="210"/>
      <c r="DE1419" s="210"/>
      <c r="DF1419" s="210"/>
      <c r="DG1419" s="210"/>
      <c r="DH1419" s="210"/>
      <c r="DI1419" s="210"/>
      <c r="DJ1419" s="210"/>
      <c r="DK1419" s="210"/>
      <c r="DL1419" s="210"/>
      <c r="DM1419" s="210"/>
      <c r="DN1419" s="210"/>
      <c r="DO1419" s="210"/>
      <c r="DP1419" s="210"/>
      <c r="DQ1419" s="210"/>
      <c r="DR1419" s="210"/>
      <c r="DS1419" s="210"/>
      <c r="DT1419" s="210"/>
      <c r="DU1419" s="210"/>
      <c r="DV1419" s="210"/>
      <c r="DW1419" s="210"/>
      <c r="DX1419" s="210"/>
      <c r="DY1419" s="210"/>
      <c r="DZ1419" s="210"/>
      <c r="EA1419" s="210"/>
      <c r="EB1419" s="210"/>
      <c r="EC1419" s="210"/>
      <c r="ED1419" s="210"/>
      <c r="EE1419" s="210"/>
      <c r="EF1419" s="210"/>
      <c r="EG1419" s="210"/>
      <c r="EH1419" s="210"/>
      <c r="EI1419" s="210"/>
      <c r="EJ1419" s="210"/>
      <c r="EK1419" s="210"/>
      <c r="EL1419" s="210"/>
      <c r="EM1419" s="210"/>
      <c r="EN1419" s="210"/>
      <c r="EO1419" s="210"/>
      <c r="EP1419" s="210"/>
      <c r="EQ1419" s="210"/>
      <c r="ER1419" s="210"/>
      <c r="ES1419" s="210"/>
      <c r="ET1419" s="210"/>
      <c r="EU1419" s="210"/>
      <c r="EV1419" s="210"/>
      <c r="EW1419" s="210"/>
      <c r="EX1419" s="210"/>
      <c r="EY1419" s="210"/>
      <c r="EZ1419" s="210"/>
      <c r="FA1419" s="210"/>
      <c r="FB1419" s="210"/>
      <c r="FC1419" s="210"/>
      <c r="FD1419" s="210"/>
      <c r="FE1419" s="210"/>
      <c r="FF1419" s="210"/>
      <c r="FG1419" s="210"/>
      <c r="FH1419" s="210"/>
      <c r="FI1419" s="210"/>
      <c r="FJ1419" s="210"/>
      <c r="FK1419" s="210"/>
      <c r="FL1419" s="210"/>
      <c r="FM1419" s="210"/>
      <c r="FN1419" s="210"/>
      <c r="FO1419" s="210"/>
      <c r="FP1419" s="210"/>
      <c r="FQ1419" s="210"/>
      <c r="FR1419" s="210"/>
      <c r="FS1419" s="210"/>
      <c r="FT1419" s="210"/>
      <c r="FU1419" s="210"/>
      <c r="FV1419" s="210"/>
      <c r="FW1419" s="210"/>
      <c r="FX1419" s="210"/>
      <c r="FY1419" s="210"/>
      <c r="FZ1419" s="210"/>
      <c r="GA1419" s="210"/>
      <c r="GB1419" s="210"/>
      <c r="GC1419" s="210"/>
      <c r="GD1419" s="210"/>
      <c r="GE1419" s="210"/>
      <c r="GF1419" s="210"/>
      <c r="GG1419" s="210"/>
      <c r="GH1419" s="210"/>
      <c r="GI1419" s="210"/>
      <c r="GJ1419" s="210"/>
      <c r="GK1419" s="210"/>
      <c r="GL1419" s="210"/>
      <c r="GM1419" s="210"/>
      <c r="GN1419" s="210"/>
      <c r="GO1419" s="210"/>
      <c r="GP1419" s="210"/>
      <c r="GQ1419" s="210"/>
      <c r="GR1419" s="210"/>
      <c r="GS1419" s="210"/>
      <c r="GT1419" s="210"/>
      <c r="GU1419" s="210"/>
      <c r="GV1419" s="210"/>
      <c r="GW1419" s="210"/>
      <c r="GX1419" s="210"/>
      <c r="GY1419" s="210"/>
      <c r="GZ1419" s="210"/>
      <c r="HA1419" s="210"/>
      <c r="HB1419" s="210"/>
      <c r="HC1419" s="210"/>
      <c r="HD1419" s="210"/>
      <c r="HE1419" s="210"/>
      <c r="HF1419" s="210"/>
      <c r="HG1419" s="210"/>
      <c r="HH1419" s="210"/>
      <c r="HI1419" s="210"/>
      <c r="HJ1419" s="210"/>
      <c r="HK1419" s="210"/>
      <c r="HL1419" s="210"/>
      <c r="HM1419" s="210"/>
      <c r="HN1419" s="210"/>
      <c r="HO1419" s="210"/>
      <c r="HP1419" s="210"/>
      <c r="HQ1419" s="210"/>
      <c r="HR1419" s="210"/>
      <c r="HS1419" s="210"/>
      <c r="HT1419" s="210"/>
      <c r="HU1419" s="210"/>
      <c r="HV1419" s="210"/>
      <c r="HW1419" s="210"/>
      <c r="HX1419" s="210"/>
      <c r="HY1419" s="210"/>
      <c r="HZ1419" s="210"/>
      <c r="IA1419" s="210"/>
      <c r="IB1419" s="210"/>
      <c r="IC1419" s="210"/>
      <c r="ID1419" s="210"/>
      <c r="IE1419" s="210"/>
      <c r="IF1419" s="210"/>
      <c r="IG1419" s="210"/>
      <c r="IH1419" s="210"/>
      <c r="II1419" s="210"/>
      <c r="IJ1419" s="210"/>
      <c r="IK1419" s="210"/>
      <c r="IL1419" s="210"/>
      <c r="IM1419" s="210"/>
      <c r="IN1419" s="210"/>
      <c r="IO1419" s="210"/>
      <c r="IP1419" s="210"/>
      <c r="IQ1419" s="210"/>
      <c r="IR1419" s="210"/>
      <c r="IS1419" s="210"/>
      <c r="IT1419" s="210"/>
      <c r="IU1419" s="210"/>
      <c r="IV1419" s="210"/>
      <c r="IW1419" s="210"/>
      <c r="IX1419" s="210"/>
      <c r="IY1419" s="210"/>
      <c r="IZ1419" s="210"/>
      <c r="JA1419" s="210"/>
      <c r="JB1419" s="210"/>
      <c r="JC1419" s="210"/>
      <c r="JD1419" s="210"/>
      <c r="JE1419" s="210"/>
      <c r="JF1419" s="210"/>
      <c r="JG1419" s="210"/>
      <c r="JH1419" s="210"/>
      <c r="JI1419" s="210"/>
      <c r="JJ1419" s="210"/>
      <c r="JK1419" s="210"/>
      <c r="JL1419" s="210"/>
      <c r="JM1419" s="210"/>
      <c r="JN1419" s="210"/>
    </row>
    <row r="1420" spans="1:274" s="710" customFormat="1" x14ac:dyDescent="0.25">
      <c r="A1420" s="664">
        <v>1</v>
      </c>
      <c r="B1420" s="1343">
        <v>1</v>
      </c>
      <c r="C1420" s="1169" t="s">
        <v>426</v>
      </c>
      <c r="D1420" s="1105"/>
      <c r="E1420" s="991"/>
      <c r="F1420" s="1664"/>
      <c r="G1420" s="992"/>
      <c r="H1420" s="992"/>
      <c r="I1420" s="1067"/>
      <c r="J1420" s="1195"/>
      <c r="K1420" s="1195"/>
      <c r="L1420" s="1196"/>
      <c r="M1420" s="1196"/>
      <c r="N1420" s="1196"/>
      <c r="O1420" s="1196"/>
      <c r="P1420" s="1196"/>
      <c r="Q1420" s="1196"/>
      <c r="R1420" s="1234">
        <f t="shared" ref="R1420:AH1421" si="1192">R1351</f>
        <v>60595.76195</v>
      </c>
      <c r="S1420" s="1234">
        <f t="shared" ref="S1420:T1420" si="1193">S1351</f>
        <v>60595.76195</v>
      </c>
      <c r="T1420" s="1234">
        <f t="shared" si="1193"/>
        <v>60595.76195</v>
      </c>
      <c r="U1420" s="1234">
        <f t="shared" ref="U1420:V1420" si="1194">U1351</f>
        <v>78101.03512</v>
      </c>
      <c r="V1420" s="1234">
        <f t="shared" si="1194"/>
        <v>78101.03512</v>
      </c>
      <c r="W1420" s="1234">
        <f t="shared" ref="W1420:X1420" si="1195">W1351</f>
        <v>78101.03512</v>
      </c>
      <c r="X1420" s="1234">
        <f t="shared" si="1195"/>
        <v>78101.03512</v>
      </c>
      <c r="Y1420" s="1234">
        <f t="shared" ref="Y1420:Z1420" si="1196">Y1351</f>
        <v>78101.03512</v>
      </c>
      <c r="Z1420" s="1234">
        <f t="shared" si="1196"/>
        <v>70261.515220000001</v>
      </c>
      <c r="AA1420" s="1234">
        <f t="shared" ref="AA1420" si="1197">AA1351</f>
        <v>70935.313620000001</v>
      </c>
      <c r="AB1420" s="1234">
        <f t="shared" ref="AB1420:AD1421" si="1198">AB1351</f>
        <v>74899.143120000008</v>
      </c>
      <c r="AC1420" s="1234">
        <f t="shared" ref="AC1420" si="1199">AC1351</f>
        <v>74899.143120000008</v>
      </c>
      <c r="AD1420" s="1194">
        <f t="shared" si="1198"/>
        <v>74899.143120000008</v>
      </c>
      <c r="AE1420" s="1234">
        <f t="shared" si="1192"/>
        <v>75437.486649999992</v>
      </c>
      <c r="AF1420" s="3436">
        <f t="shared" si="1192"/>
        <v>0</v>
      </c>
      <c r="AG1420" s="1234">
        <f t="shared" ref="AG1420" si="1200">AG1351</f>
        <v>0</v>
      </c>
      <c r="AH1420" s="1234">
        <f t="shared" si="1192"/>
        <v>538.34352999998373</v>
      </c>
      <c r="AI1420" s="2195"/>
      <c r="AJ1420" s="2195">
        <f>AJ1351</f>
        <v>-231.44402999999997</v>
      </c>
      <c r="AK1420" s="1234">
        <f>AK1351</f>
        <v>75206.042619999993</v>
      </c>
      <c r="AL1420" s="1816"/>
      <c r="AM1420" s="687"/>
      <c r="AN1420" s="210"/>
      <c r="AO1420" s="210"/>
      <c r="AP1420" s="210"/>
      <c r="AQ1420" s="210"/>
      <c r="AR1420" s="210"/>
      <c r="AS1420" s="210"/>
      <c r="AT1420" s="210"/>
      <c r="AU1420" s="210"/>
      <c r="AV1420" s="210"/>
      <c r="AW1420" s="210"/>
      <c r="AX1420" s="210"/>
      <c r="AY1420" s="210"/>
      <c r="AZ1420" s="210"/>
      <c r="BA1420" s="210"/>
      <c r="BB1420" s="210"/>
      <c r="BC1420" s="210"/>
      <c r="BD1420" s="210"/>
      <c r="BE1420" s="210"/>
      <c r="BF1420" s="210"/>
      <c r="BG1420" s="210"/>
      <c r="BH1420" s="210"/>
      <c r="BI1420" s="210"/>
      <c r="BJ1420" s="210"/>
      <c r="BK1420" s="210"/>
      <c r="BL1420" s="210"/>
      <c r="BM1420" s="210"/>
      <c r="BN1420" s="210"/>
      <c r="BO1420" s="210"/>
      <c r="BP1420" s="210"/>
      <c r="BQ1420" s="210"/>
      <c r="BR1420" s="210"/>
      <c r="BS1420" s="210"/>
      <c r="BT1420" s="210"/>
      <c r="BU1420" s="210"/>
      <c r="BV1420" s="210"/>
      <c r="BW1420" s="210"/>
      <c r="BX1420" s="210"/>
      <c r="BY1420" s="210"/>
      <c r="BZ1420" s="210"/>
      <c r="CA1420" s="210"/>
      <c r="CB1420" s="210"/>
      <c r="CC1420" s="210"/>
      <c r="CD1420" s="210"/>
      <c r="CE1420" s="210"/>
      <c r="CF1420" s="210"/>
      <c r="CG1420" s="210"/>
      <c r="CH1420" s="210"/>
      <c r="CI1420" s="210"/>
      <c r="CJ1420" s="210"/>
      <c r="CK1420" s="210"/>
      <c r="CL1420" s="210"/>
      <c r="CM1420" s="210"/>
      <c r="CN1420" s="210"/>
      <c r="CO1420" s="210"/>
      <c r="CP1420" s="210"/>
      <c r="CQ1420" s="210"/>
      <c r="CR1420" s="210"/>
      <c r="CS1420" s="210"/>
      <c r="CT1420" s="210"/>
      <c r="CU1420" s="210"/>
      <c r="CV1420" s="210"/>
      <c r="CW1420" s="210"/>
      <c r="CX1420" s="210"/>
      <c r="CY1420" s="210"/>
      <c r="CZ1420" s="210"/>
      <c r="DA1420" s="210"/>
      <c r="DB1420" s="210"/>
      <c r="DC1420" s="210"/>
      <c r="DD1420" s="210"/>
      <c r="DE1420" s="210"/>
      <c r="DF1420" s="210"/>
      <c r="DG1420" s="210"/>
      <c r="DH1420" s="210"/>
      <c r="DI1420" s="210"/>
      <c r="DJ1420" s="210"/>
      <c r="DK1420" s="210"/>
      <c r="DL1420" s="210"/>
      <c r="DM1420" s="210"/>
      <c r="DN1420" s="210"/>
      <c r="DO1420" s="210"/>
      <c r="DP1420" s="210"/>
      <c r="DQ1420" s="210"/>
      <c r="DR1420" s="210"/>
      <c r="DS1420" s="210"/>
      <c r="DT1420" s="210"/>
      <c r="DU1420" s="210"/>
      <c r="DV1420" s="210"/>
      <c r="DW1420" s="210"/>
      <c r="DX1420" s="210"/>
      <c r="DY1420" s="210"/>
      <c r="DZ1420" s="210"/>
      <c r="EA1420" s="210"/>
      <c r="EB1420" s="210"/>
      <c r="EC1420" s="210"/>
      <c r="ED1420" s="210"/>
      <c r="EE1420" s="210"/>
      <c r="EF1420" s="210"/>
      <c r="EG1420" s="210"/>
      <c r="EH1420" s="210"/>
      <c r="EI1420" s="210"/>
      <c r="EJ1420" s="210"/>
      <c r="EK1420" s="210"/>
      <c r="EL1420" s="210"/>
      <c r="EM1420" s="210"/>
      <c r="EN1420" s="210"/>
      <c r="EO1420" s="210"/>
      <c r="EP1420" s="210"/>
      <c r="EQ1420" s="210"/>
      <c r="ER1420" s="210"/>
      <c r="ES1420" s="210"/>
      <c r="ET1420" s="210"/>
      <c r="EU1420" s="210"/>
      <c r="EV1420" s="210"/>
      <c r="EW1420" s="210"/>
      <c r="EX1420" s="210"/>
      <c r="EY1420" s="210"/>
      <c r="EZ1420" s="210"/>
      <c r="FA1420" s="210"/>
      <c r="FB1420" s="210"/>
      <c r="FC1420" s="210"/>
      <c r="FD1420" s="210"/>
      <c r="FE1420" s="210"/>
      <c r="FF1420" s="210"/>
      <c r="FG1420" s="210"/>
      <c r="FH1420" s="210"/>
      <c r="FI1420" s="210"/>
      <c r="FJ1420" s="210"/>
      <c r="FK1420" s="210"/>
      <c r="FL1420" s="210"/>
      <c r="FM1420" s="210"/>
      <c r="FN1420" s="210"/>
      <c r="FO1420" s="210"/>
      <c r="FP1420" s="210"/>
      <c r="FQ1420" s="210"/>
      <c r="FR1420" s="210"/>
      <c r="FS1420" s="210"/>
      <c r="FT1420" s="210"/>
      <c r="FU1420" s="210"/>
      <c r="FV1420" s="210"/>
      <c r="FW1420" s="210"/>
      <c r="FX1420" s="210"/>
      <c r="FY1420" s="210"/>
      <c r="FZ1420" s="210"/>
      <c r="GA1420" s="210"/>
      <c r="GB1420" s="210"/>
      <c r="GC1420" s="210"/>
      <c r="GD1420" s="210"/>
      <c r="GE1420" s="210"/>
      <c r="GF1420" s="210"/>
      <c r="GG1420" s="210"/>
      <c r="GH1420" s="210"/>
      <c r="GI1420" s="210"/>
      <c r="GJ1420" s="210"/>
      <c r="GK1420" s="210"/>
      <c r="GL1420" s="210"/>
      <c r="GM1420" s="210"/>
      <c r="GN1420" s="210"/>
      <c r="GO1420" s="210"/>
      <c r="GP1420" s="210"/>
      <c r="GQ1420" s="210"/>
      <c r="GR1420" s="210"/>
      <c r="GS1420" s="210"/>
      <c r="GT1420" s="210"/>
      <c r="GU1420" s="210"/>
      <c r="GV1420" s="210"/>
      <c r="GW1420" s="210"/>
      <c r="GX1420" s="210"/>
      <c r="GY1420" s="210"/>
      <c r="GZ1420" s="210"/>
      <c r="HA1420" s="210"/>
      <c r="HB1420" s="210"/>
      <c r="HC1420" s="210"/>
      <c r="HD1420" s="210"/>
      <c r="HE1420" s="210"/>
      <c r="HF1420" s="210"/>
      <c r="HG1420" s="210"/>
      <c r="HH1420" s="210"/>
      <c r="HI1420" s="210"/>
      <c r="HJ1420" s="210"/>
      <c r="HK1420" s="210"/>
      <c r="HL1420" s="210"/>
      <c r="HM1420" s="210"/>
      <c r="HN1420" s="210"/>
      <c r="HO1420" s="210"/>
      <c r="HP1420" s="210"/>
      <c r="HQ1420" s="210"/>
      <c r="HR1420" s="210"/>
      <c r="HS1420" s="210"/>
      <c r="HT1420" s="210"/>
      <c r="HU1420" s="210"/>
      <c r="HV1420" s="210"/>
      <c r="HW1420" s="210"/>
      <c r="HX1420" s="210"/>
      <c r="HY1420" s="210"/>
      <c r="HZ1420" s="210"/>
      <c r="IA1420" s="210"/>
      <c r="IB1420" s="210"/>
      <c r="IC1420" s="210"/>
      <c r="ID1420" s="210"/>
      <c r="IE1420" s="210"/>
      <c r="IF1420" s="210"/>
      <c r="IG1420" s="210"/>
      <c r="IH1420" s="210"/>
      <c r="II1420" s="210"/>
      <c r="IJ1420" s="210"/>
      <c r="IK1420" s="210"/>
      <c r="IL1420" s="210"/>
      <c r="IM1420" s="210"/>
      <c r="IN1420" s="210"/>
      <c r="IO1420" s="210"/>
      <c r="IP1420" s="210"/>
      <c r="IQ1420" s="210"/>
      <c r="IR1420" s="210"/>
      <c r="IS1420" s="210"/>
      <c r="IT1420" s="210"/>
      <c r="IU1420" s="210"/>
      <c r="IV1420" s="210"/>
      <c r="IW1420" s="210"/>
      <c r="IX1420" s="210"/>
      <c r="IY1420" s="210"/>
      <c r="IZ1420" s="210"/>
      <c r="JA1420" s="210"/>
      <c r="JB1420" s="210"/>
      <c r="JC1420" s="210"/>
      <c r="JD1420" s="210"/>
      <c r="JE1420" s="210"/>
      <c r="JF1420" s="210"/>
      <c r="JG1420" s="210"/>
      <c r="JH1420" s="210"/>
      <c r="JI1420" s="210"/>
      <c r="JJ1420" s="210"/>
      <c r="JK1420" s="210"/>
      <c r="JL1420" s="210"/>
      <c r="JM1420" s="210"/>
      <c r="JN1420" s="210"/>
    </row>
    <row r="1421" spans="1:274" s="710" customFormat="1" x14ac:dyDescent="0.25">
      <c r="A1421" s="664"/>
      <c r="B1421" s="1343"/>
      <c r="C1421" s="3006" t="s">
        <v>484</v>
      </c>
      <c r="D1421" s="1105"/>
      <c r="E1421" s="991"/>
      <c r="F1421" s="1664"/>
      <c r="G1421" s="992"/>
      <c r="H1421" s="992"/>
      <c r="I1421" s="1067"/>
      <c r="J1421" s="1195"/>
      <c r="K1421" s="1195"/>
      <c r="L1421" s="1196"/>
      <c r="M1421" s="1196"/>
      <c r="N1421" s="1196"/>
      <c r="O1421" s="1196"/>
      <c r="P1421" s="1196"/>
      <c r="Q1421" s="1196"/>
      <c r="R1421" s="1234">
        <f t="shared" si="1192"/>
        <v>17769.460800000004</v>
      </c>
      <c r="S1421" s="1234">
        <f t="shared" ref="S1421:T1421" si="1201">S1352</f>
        <v>17769.460800000004</v>
      </c>
      <c r="T1421" s="1234">
        <f t="shared" si="1201"/>
        <v>17769.460800000004</v>
      </c>
      <c r="U1421" s="1234">
        <f t="shared" ref="U1421:V1421" si="1202">U1352</f>
        <v>17769.460800000004</v>
      </c>
      <c r="V1421" s="1234">
        <f t="shared" si="1202"/>
        <v>17769.460800000004</v>
      </c>
      <c r="W1421" s="1234">
        <f t="shared" ref="W1421:X1421" si="1203">W1352</f>
        <v>17769.460800000004</v>
      </c>
      <c r="X1421" s="1234">
        <f t="shared" si="1203"/>
        <v>17769.460800000004</v>
      </c>
      <c r="Y1421" s="1234">
        <f t="shared" ref="Y1421:Z1421" si="1204">Y1352</f>
        <v>17769.460800000004</v>
      </c>
      <c r="Z1421" s="1234">
        <f t="shared" si="1204"/>
        <v>17769.460800000004</v>
      </c>
      <c r="AA1421" s="1234">
        <f t="shared" ref="AA1421:AB1421" si="1205">AA1352</f>
        <v>17769.460800000004</v>
      </c>
      <c r="AB1421" s="1234">
        <f t="shared" si="1205"/>
        <v>17769.460800000004</v>
      </c>
      <c r="AC1421" s="1234">
        <f t="shared" ref="AC1421" si="1206">AC1352</f>
        <v>17769.460800000004</v>
      </c>
      <c r="AD1421" s="1194">
        <f t="shared" si="1198"/>
        <v>17769.460800000004</v>
      </c>
      <c r="AE1421" s="1234">
        <f t="shared" si="1192"/>
        <v>17769.460800000001</v>
      </c>
      <c r="AF1421" s="3436">
        <f t="shared" si="1192"/>
        <v>0</v>
      </c>
      <c r="AG1421" s="1234">
        <f t="shared" ref="AG1421" si="1207">AG1352</f>
        <v>0</v>
      </c>
      <c r="AH1421" s="1234">
        <f t="shared" si="1192"/>
        <v>0</v>
      </c>
      <c r="AI1421" s="2195"/>
      <c r="AJ1421" s="2195">
        <f>AJ1352</f>
        <v>0</v>
      </c>
      <c r="AK1421" s="1234">
        <f>AK1352</f>
        <v>17769.460800000001</v>
      </c>
      <c r="AL1421" s="1816"/>
      <c r="AM1421" s="687"/>
      <c r="AN1421" s="210"/>
      <c r="AO1421" s="210"/>
      <c r="AP1421" s="210"/>
      <c r="AQ1421" s="210"/>
      <c r="AR1421" s="210"/>
      <c r="AS1421" s="210"/>
      <c r="AT1421" s="210"/>
      <c r="AU1421" s="210"/>
      <c r="AV1421" s="210"/>
      <c r="AW1421" s="210"/>
      <c r="AX1421" s="210"/>
      <c r="AY1421" s="210"/>
      <c r="AZ1421" s="210"/>
      <c r="BA1421" s="210"/>
      <c r="BB1421" s="210"/>
      <c r="BC1421" s="210"/>
      <c r="BD1421" s="210"/>
      <c r="BE1421" s="210"/>
      <c r="BF1421" s="210"/>
      <c r="BG1421" s="210"/>
      <c r="BH1421" s="210"/>
      <c r="BI1421" s="210"/>
      <c r="BJ1421" s="210"/>
      <c r="BK1421" s="210"/>
      <c r="BL1421" s="210"/>
      <c r="BM1421" s="210"/>
      <c r="BN1421" s="210"/>
      <c r="BO1421" s="210"/>
      <c r="BP1421" s="210"/>
      <c r="BQ1421" s="210"/>
      <c r="BR1421" s="210"/>
      <c r="BS1421" s="210"/>
      <c r="BT1421" s="210"/>
      <c r="BU1421" s="210"/>
      <c r="BV1421" s="210"/>
      <c r="BW1421" s="210"/>
      <c r="BX1421" s="210"/>
      <c r="BY1421" s="210"/>
      <c r="BZ1421" s="210"/>
      <c r="CA1421" s="210"/>
      <c r="CB1421" s="210"/>
      <c r="CC1421" s="210"/>
      <c r="CD1421" s="210"/>
      <c r="CE1421" s="210"/>
      <c r="CF1421" s="210"/>
      <c r="CG1421" s="210"/>
      <c r="CH1421" s="210"/>
      <c r="CI1421" s="210"/>
      <c r="CJ1421" s="210"/>
      <c r="CK1421" s="210"/>
      <c r="CL1421" s="210"/>
      <c r="CM1421" s="210"/>
      <c r="CN1421" s="210"/>
      <c r="CO1421" s="210"/>
      <c r="CP1421" s="210"/>
      <c r="CQ1421" s="210"/>
      <c r="CR1421" s="210"/>
      <c r="CS1421" s="210"/>
      <c r="CT1421" s="210"/>
      <c r="CU1421" s="210"/>
      <c r="CV1421" s="210"/>
      <c r="CW1421" s="210"/>
      <c r="CX1421" s="210"/>
      <c r="CY1421" s="210"/>
      <c r="CZ1421" s="210"/>
      <c r="DA1421" s="210"/>
      <c r="DB1421" s="210"/>
      <c r="DC1421" s="210"/>
      <c r="DD1421" s="210"/>
      <c r="DE1421" s="210"/>
      <c r="DF1421" s="210"/>
      <c r="DG1421" s="210"/>
      <c r="DH1421" s="210"/>
      <c r="DI1421" s="210"/>
      <c r="DJ1421" s="210"/>
      <c r="DK1421" s="210"/>
      <c r="DL1421" s="210"/>
      <c r="DM1421" s="210"/>
      <c r="DN1421" s="210"/>
      <c r="DO1421" s="210"/>
      <c r="DP1421" s="210"/>
      <c r="DQ1421" s="210"/>
      <c r="DR1421" s="210"/>
      <c r="DS1421" s="210"/>
      <c r="DT1421" s="210"/>
      <c r="DU1421" s="210"/>
      <c r="DV1421" s="210"/>
      <c r="DW1421" s="210"/>
      <c r="DX1421" s="210"/>
      <c r="DY1421" s="210"/>
      <c r="DZ1421" s="210"/>
      <c r="EA1421" s="210"/>
      <c r="EB1421" s="210"/>
      <c r="EC1421" s="210"/>
      <c r="ED1421" s="210"/>
      <c r="EE1421" s="210"/>
      <c r="EF1421" s="210"/>
      <c r="EG1421" s="210"/>
      <c r="EH1421" s="210"/>
      <c r="EI1421" s="210"/>
      <c r="EJ1421" s="210"/>
      <c r="EK1421" s="210"/>
      <c r="EL1421" s="210"/>
      <c r="EM1421" s="210"/>
      <c r="EN1421" s="210"/>
      <c r="EO1421" s="210"/>
      <c r="EP1421" s="210"/>
      <c r="EQ1421" s="210"/>
      <c r="ER1421" s="210"/>
      <c r="ES1421" s="210"/>
      <c r="ET1421" s="210"/>
      <c r="EU1421" s="210"/>
      <c r="EV1421" s="210"/>
      <c r="EW1421" s="210"/>
      <c r="EX1421" s="210"/>
      <c r="EY1421" s="210"/>
      <c r="EZ1421" s="210"/>
      <c r="FA1421" s="210"/>
      <c r="FB1421" s="210"/>
      <c r="FC1421" s="210"/>
      <c r="FD1421" s="210"/>
      <c r="FE1421" s="210"/>
      <c r="FF1421" s="210"/>
      <c r="FG1421" s="210"/>
      <c r="FH1421" s="210"/>
      <c r="FI1421" s="210"/>
      <c r="FJ1421" s="210"/>
      <c r="FK1421" s="210"/>
      <c r="FL1421" s="210"/>
      <c r="FM1421" s="210"/>
      <c r="FN1421" s="210"/>
      <c r="FO1421" s="210"/>
      <c r="FP1421" s="210"/>
      <c r="FQ1421" s="210"/>
      <c r="FR1421" s="210"/>
      <c r="FS1421" s="210"/>
      <c r="FT1421" s="210"/>
      <c r="FU1421" s="210"/>
      <c r="FV1421" s="210"/>
      <c r="FW1421" s="210"/>
      <c r="FX1421" s="210"/>
      <c r="FY1421" s="210"/>
      <c r="FZ1421" s="210"/>
      <c r="GA1421" s="210"/>
      <c r="GB1421" s="210"/>
      <c r="GC1421" s="210"/>
      <c r="GD1421" s="210"/>
      <c r="GE1421" s="210"/>
      <c r="GF1421" s="210"/>
      <c r="GG1421" s="210"/>
      <c r="GH1421" s="210"/>
      <c r="GI1421" s="210"/>
      <c r="GJ1421" s="210"/>
      <c r="GK1421" s="210"/>
      <c r="GL1421" s="210"/>
      <c r="GM1421" s="210"/>
      <c r="GN1421" s="210"/>
      <c r="GO1421" s="210"/>
      <c r="GP1421" s="210"/>
      <c r="GQ1421" s="210"/>
      <c r="GR1421" s="210"/>
      <c r="GS1421" s="210"/>
      <c r="GT1421" s="210"/>
      <c r="GU1421" s="210"/>
      <c r="GV1421" s="210"/>
      <c r="GW1421" s="210"/>
      <c r="GX1421" s="210"/>
      <c r="GY1421" s="210"/>
      <c r="GZ1421" s="210"/>
      <c r="HA1421" s="210"/>
      <c r="HB1421" s="210"/>
      <c r="HC1421" s="210"/>
      <c r="HD1421" s="210"/>
      <c r="HE1421" s="210"/>
      <c r="HF1421" s="210"/>
      <c r="HG1421" s="210"/>
      <c r="HH1421" s="210"/>
      <c r="HI1421" s="210"/>
      <c r="HJ1421" s="210"/>
      <c r="HK1421" s="210"/>
      <c r="HL1421" s="210"/>
      <c r="HM1421" s="210"/>
      <c r="HN1421" s="210"/>
      <c r="HO1421" s="210"/>
      <c r="HP1421" s="210"/>
      <c r="HQ1421" s="210"/>
      <c r="HR1421" s="210"/>
      <c r="HS1421" s="210"/>
      <c r="HT1421" s="210"/>
      <c r="HU1421" s="210"/>
      <c r="HV1421" s="210"/>
      <c r="HW1421" s="210"/>
      <c r="HX1421" s="210"/>
      <c r="HY1421" s="210"/>
      <c r="HZ1421" s="210"/>
      <c r="IA1421" s="210"/>
      <c r="IB1421" s="210"/>
      <c r="IC1421" s="210"/>
      <c r="ID1421" s="210"/>
      <c r="IE1421" s="210"/>
      <c r="IF1421" s="210"/>
      <c r="IG1421" s="210"/>
      <c r="IH1421" s="210"/>
      <c r="II1421" s="210"/>
      <c r="IJ1421" s="210"/>
      <c r="IK1421" s="210"/>
      <c r="IL1421" s="210"/>
      <c r="IM1421" s="210"/>
      <c r="IN1421" s="210"/>
      <c r="IO1421" s="210"/>
      <c r="IP1421" s="210"/>
      <c r="IQ1421" s="210"/>
      <c r="IR1421" s="210"/>
      <c r="IS1421" s="210"/>
      <c r="IT1421" s="210"/>
      <c r="IU1421" s="210"/>
      <c r="IV1421" s="210"/>
      <c r="IW1421" s="210"/>
      <c r="IX1421" s="210"/>
      <c r="IY1421" s="210"/>
      <c r="IZ1421" s="210"/>
      <c r="JA1421" s="210"/>
      <c r="JB1421" s="210"/>
      <c r="JC1421" s="210"/>
      <c r="JD1421" s="210"/>
      <c r="JE1421" s="210"/>
      <c r="JF1421" s="210"/>
      <c r="JG1421" s="210"/>
      <c r="JH1421" s="210"/>
      <c r="JI1421" s="210"/>
      <c r="JJ1421" s="210"/>
      <c r="JK1421" s="210"/>
      <c r="JL1421" s="210"/>
      <c r="JM1421" s="210"/>
      <c r="JN1421" s="210"/>
    </row>
    <row r="1422" spans="1:274" s="710" customFormat="1" ht="29.25" x14ac:dyDescent="0.25">
      <c r="A1422" s="664"/>
      <c r="B1422" s="1343"/>
      <c r="C1422" s="2890" t="s">
        <v>427</v>
      </c>
      <c r="D1422" s="1105"/>
      <c r="E1422" s="991"/>
      <c r="F1422" s="1664">
        <f t="shared" ref="F1422:I1443" si="1208">F1353</f>
        <v>25240</v>
      </c>
      <c r="G1422" s="992">
        <f t="shared" si="1208"/>
        <v>25240</v>
      </c>
      <c r="H1422" s="992">
        <f t="shared" si="1208"/>
        <v>14243</v>
      </c>
      <c r="I1422" s="1067">
        <f t="shared" si="1208"/>
        <v>56.430269413629162</v>
      </c>
      <c r="J1422" s="1195"/>
      <c r="K1422" s="1195"/>
      <c r="L1422" s="1196"/>
      <c r="M1422" s="1196"/>
      <c r="N1422" s="1196"/>
      <c r="O1422" s="1196"/>
      <c r="P1422" s="1196"/>
      <c r="Q1422" s="1196"/>
      <c r="R1422" s="1234"/>
      <c r="S1422" s="1234"/>
      <c r="T1422" s="1234"/>
      <c r="U1422" s="1234"/>
      <c r="V1422" s="1234"/>
      <c r="W1422" s="1234"/>
      <c r="X1422" s="1234"/>
      <c r="Y1422" s="1234"/>
      <c r="Z1422" s="1234"/>
      <c r="AA1422" s="1234"/>
      <c r="AB1422" s="1234"/>
      <c r="AC1422" s="1234"/>
      <c r="AD1422" s="1194"/>
      <c r="AE1422" s="1234"/>
      <c r="AF1422" s="3436"/>
      <c r="AG1422" s="1234"/>
      <c r="AH1422" s="1234"/>
      <c r="AI1422" s="2195"/>
      <c r="AJ1422" s="2195"/>
      <c r="AK1422" s="1234"/>
      <c r="AL1422" s="1816"/>
      <c r="AM1422" s="687"/>
      <c r="AN1422" s="210"/>
      <c r="AO1422" s="210"/>
      <c r="AP1422" s="210"/>
      <c r="AQ1422" s="210"/>
      <c r="AR1422" s="210"/>
      <c r="AS1422" s="210"/>
      <c r="AT1422" s="210"/>
      <c r="AU1422" s="210"/>
      <c r="AV1422" s="210"/>
      <c r="AW1422" s="210"/>
      <c r="AX1422" s="210"/>
      <c r="AY1422" s="210"/>
      <c r="AZ1422" s="210"/>
      <c r="BA1422" s="210"/>
      <c r="BB1422" s="210"/>
      <c r="BC1422" s="210"/>
      <c r="BD1422" s="210"/>
      <c r="BE1422" s="210"/>
      <c r="BF1422" s="210"/>
      <c r="BG1422" s="210"/>
      <c r="BH1422" s="210"/>
      <c r="BI1422" s="210"/>
      <c r="BJ1422" s="210"/>
      <c r="BK1422" s="210"/>
      <c r="BL1422" s="210"/>
      <c r="BM1422" s="210"/>
      <c r="BN1422" s="210"/>
      <c r="BO1422" s="210"/>
      <c r="BP1422" s="210"/>
      <c r="BQ1422" s="210"/>
      <c r="BR1422" s="210"/>
      <c r="BS1422" s="210"/>
      <c r="BT1422" s="210"/>
      <c r="BU1422" s="210"/>
      <c r="BV1422" s="210"/>
      <c r="BW1422" s="210"/>
      <c r="BX1422" s="210"/>
      <c r="BY1422" s="210"/>
      <c r="BZ1422" s="210"/>
      <c r="CA1422" s="210"/>
      <c r="CB1422" s="210"/>
      <c r="CC1422" s="210"/>
      <c r="CD1422" s="210"/>
      <c r="CE1422" s="210"/>
      <c r="CF1422" s="210"/>
      <c r="CG1422" s="210"/>
      <c r="CH1422" s="210"/>
      <c r="CI1422" s="210"/>
      <c r="CJ1422" s="210"/>
      <c r="CK1422" s="210"/>
      <c r="CL1422" s="210"/>
      <c r="CM1422" s="210"/>
      <c r="CN1422" s="210"/>
      <c r="CO1422" s="210"/>
      <c r="CP1422" s="210"/>
      <c r="CQ1422" s="210"/>
      <c r="CR1422" s="210"/>
      <c r="CS1422" s="210"/>
      <c r="CT1422" s="210"/>
      <c r="CU1422" s="210"/>
      <c r="CV1422" s="210"/>
      <c r="CW1422" s="210"/>
      <c r="CX1422" s="210"/>
      <c r="CY1422" s="210"/>
      <c r="CZ1422" s="210"/>
      <c r="DA1422" s="210"/>
      <c r="DB1422" s="210"/>
      <c r="DC1422" s="210"/>
      <c r="DD1422" s="210"/>
      <c r="DE1422" s="210"/>
      <c r="DF1422" s="210"/>
      <c r="DG1422" s="210"/>
      <c r="DH1422" s="210"/>
      <c r="DI1422" s="210"/>
      <c r="DJ1422" s="210"/>
      <c r="DK1422" s="210"/>
      <c r="DL1422" s="210"/>
      <c r="DM1422" s="210"/>
      <c r="DN1422" s="210"/>
      <c r="DO1422" s="210"/>
      <c r="DP1422" s="210"/>
      <c r="DQ1422" s="210"/>
      <c r="DR1422" s="210"/>
      <c r="DS1422" s="210"/>
      <c r="DT1422" s="210"/>
      <c r="DU1422" s="210"/>
      <c r="DV1422" s="210"/>
      <c r="DW1422" s="210"/>
      <c r="DX1422" s="210"/>
      <c r="DY1422" s="210"/>
      <c r="DZ1422" s="210"/>
      <c r="EA1422" s="210"/>
      <c r="EB1422" s="210"/>
      <c r="EC1422" s="210"/>
      <c r="ED1422" s="210"/>
      <c r="EE1422" s="210"/>
      <c r="EF1422" s="210"/>
      <c r="EG1422" s="210"/>
      <c r="EH1422" s="210"/>
      <c r="EI1422" s="210"/>
      <c r="EJ1422" s="210"/>
      <c r="EK1422" s="210"/>
      <c r="EL1422" s="210"/>
      <c r="EM1422" s="210"/>
      <c r="EN1422" s="210"/>
      <c r="EO1422" s="210"/>
      <c r="EP1422" s="210"/>
      <c r="EQ1422" s="210"/>
      <c r="ER1422" s="210"/>
      <c r="ES1422" s="210"/>
      <c r="ET1422" s="210"/>
      <c r="EU1422" s="210"/>
      <c r="EV1422" s="210"/>
      <c r="EW1422" s="210"/>
      <c r="EX1422" s="210"/>
      <c r="EY1422" s="210"/>
      <c r="EZ1422" s="210"/>
      <c r="FA1422" s="210"/>
      <c r="FB1422" s="210"/>
      <c r="FC1422" s="210"/>
      <c r="FD1422" s="210"/>
      <c r="FE1422" s="210"/>
      <c r="FF1422" s="210"/>
      <c r="FG1422" s="210"/>
      <c r="FH1422" s="210"/>
      <c r="FI1422" s="210"/>
      <c r="FJ1422" s="210"/>
      <c r="FK1422" s="210"/>
      <c r="FL1422" s="210"/>
      <c r="FM1422" s="210"/>
      <c r="FN1422" s="210"/>
      <c r="FO1422" s="210"/>
      <c r="FP1422" s="210"/>
      <c r="FQ1422" s="210"/>
      <c r="FR1422" s="210"/>
      <c r="FS1422" s="210"/>
      <c r="FT1422" s="210"/>
      <c r="FU1422" s="210"/>
      <c r="FV1422" s="210"/>
      <c r="FW1422" s="210"/>
      <c r="FX1422" s="210"/>
      <c r="FY1422" s="210"/>
      <c r="FZ1422" s="210"/>
      <c r="GA1422" s="210"/>
      <c r="GB1422" s="210"/>
      <c r="GC1422" s="210"/>
      <c r="GD1422" s="210"/>
      <c r="GE1422" s="210"/>
      <c r="GF1422" s="210"/>
      <c r="GG1422" s="210"/>
      <c r="GH1422" s="210"/>
      <c r="GI1422" s="210"/>
      <c r="GJ1422" s="210"/>
      <c r="GK1422" s="210"/>
      <c r="GL1422" s="210"/>
      <c r="GM1422" s="210"/>
      <c r="GN1422" s="210"/>
      <c r="GO1422" s="210"/>
      <c r="GP1422" s="210"/>
      <c r="GQ1422" s="210"/>
      <c r="GR1422" s="210"/>
      <c r="GS1422" s="210"/>
      <c r="GT1422" s="210"/>
      <c r="GU1422" s="210"/>
      <c r="GV1422" s="210"/>
      <c r="GW1422" s="210"/>
      <c r="GX1422" s="210"/>
      <c r="GY1422" s="210"/>
      <c r="GZ1422" s="210"/>
      <c r="HA1422" s="210"/>
      <c r="HB1422" s="210"/>
      <c r="HC1422" s="210"/>
      <c r="HD1422" s="210"/>
      <c r="HE1422" s="210"/>
      <c r="HF1422" s="210"/>
      <c r="HG1422" s="210"/>
      <c r="HH1422" s="210"/>
      <c r="HI1422" s="210"/>
      <c r="HJ1422" s="210"/>
      <c r="HK1422" s="210"/>
      <c r="HL1422" s="210"/>
      <c r="HM1422" s="210"/>
      <c r="HN1422" s="210"/>
      <c r="HO1422" s="210"/>
      <c r="HP1422" s="210"/>
      <c r="HQ1422" s="210"/>
      <c r="HR1422" s="210"/>
      <c r="HS1422" s="210"/>
      <c r="HT1422" s="210"/>
      <c r="HU1422" s="210"/>
      <c r="HV1422" s="210"/>
      <c r="HW1422" s="210"/>
      <c r="HX1422" s="210"/>
      <c r="HY1422" s="210"/>
      <c r="HZ1422" s="210"/>
      <c r="IA1422" s="210"/>
      <c r="IB1422" s="210"/>
      <c r="IC1422" s="210"/>
      <c r="ID1422" s="210"/>
      <c r="IE1422" s="210"/>
      <c r="IF1422" s="210"/>
      <c r="IG1422" s="210"/>
      <c r="IH1422" s="210"/>
      <c r="II1422" s="210"/>
      <c r="IJ1422" s="210"/>
      <c r="IK1422" s="210"/>
      <c r="IL1422" s="210"/>
      <c r="IM1422" s="210"/>
      <c r="IN1422" s="210"/>
      <c r="IO1422" s="210"/>
      <c r="IP1422" s="210"/>
      <c r="IQ1422" s="210"/>
      <c r="IR1422" s="210"/>
      <c r="IS1422" s="210"/>
      <c r="IT1422" s="210"/>
      <c r="IU1422" s="210"/>
      <c r="IV1422" s="210"/>
      <c r="IW1422" s="210"/>
      <c r="IX1422" s="210"/>
      <c r="IY1422" s="210"/>
      <c r="IZ1422" s="210"/>
      <c r="JA1422" s="210"/>
      <c r="JB1422" s="210"/>
      <c r="JC1422" s="210"/>
      <c r="JD1422" s="210"/>
      <c r="JE1422" s="210"/>
      <c r="JF1422" s="210"/>
      <c r="JG1422" s="210"/>
      <c r="JH1422" s="210"/>
      <c r="JI1422" s="210"/>
      <c r="JJ1422" s="210"/>
      <c r="JK1422" s="210"/>
      <c r="JL1422" s="210"/>
      <c r="JM1422" s="210"/>
      <c r="JN1422" s="210"/>
    </row>
    <row r="1423" spans="1:274" s="710" customFormat="1" ht="30" x14ac:dyDescent="0.25">
      <c r="A1423" s="664"/>
      <c r="B1423" s="1343"/>
      <c r="C1423" s="2891" t="s">
        <v>259</v>
      </c>
      <c r="D1423" s="1105"/>
      <c r="E1423" s="991"/>
      <c r="F1423" s="1664">
        <f t="shared" si="1208"/>
        <v>0</v>
      </c>
      <c r="G1423" s="992">
        <f t="shared" si="1208"/>
        <v>0</v>
      </c>
      <c r="H1423" s="992">
        <f t="shared" si="1208"/>
        <v>0</v>
      </c>
      <c r="I1423" s="1067">
        <f t="shared" si="1208"/>
        <v>0</v>
      </c>
      <c r="J1423" s="1195"/>
      <c r="K1423" s="1195"/>
      <c r="L1423" s="1196"/>
      <c r="M1423" s="1196"/>
      <c r="N1423" s="1196"/>
      <c r="O1423" s="1196"/>
      <c r="P1423" s="1196"/>
      <c r="Q1423" s="1196"/>
      <c r="R1423" s="1234"/>
      <c r="S1423" s="1234"/>
      <c r="T1423" s="1234"/>
      <c r="U1423" s="1234"/>
      <c r="V1423" s="1234"/>
      <c r="W1423" s="1234"/>
      <c r="X1423" s="1234"/>
      <c r="Y1423" s="1234"/>
      <c r="Z1423" s="1234"/>
      <c r="AA1423" s="1234"/>
      <c r="AB1423" s="1234"/>
      <c r="AC1423" s="1234"/>
      <c r="AD1423" s="1194"/>
      <c r="AE1423" s="1234"/>
      <c r="AF1423" s="3436"/>
      <c r="AG1423" s="1234"/>
      <c r="AH1423" s="1234"/>
      <c r="AI1423" s="2195"/>
      <c r="AJ1423" s="2195"/>
      <c r="AK1423" s="1234"/>
      <c r="AL1423" s="1816"/>
      <c r="AM1423" s="687"/>
      <c r="AN1423" s="210"/>
      <c r="AO1423" s="210"/>
      <c r="AP1423" s="210"/>
      <c r="AQ1423" s="210"/>
      <c r="AR1423" s="210"/>
      <c r="AS1423" s="210"/>
      <c r="AT1423" s="210"/>
      <c r="AU1423" s="210"/>
      <c r="AV1423" s="210"/>
      <c r="AW1423" s="210"/>
      <c r="AX1423" s="210"/>
      <c r="AY1423" s="210"/>
      <c r="AZ1423" s="210"/>
      <c r="BA1423" s="210"/>
      <c r="BB1423" s="210"/>
      <c r="BC1423" s="210"/>
      <c r="BD1423" s="210"/>
      <c r="BE1423" s="210"/>
      <c r="BF1423" s="210"/>
      <c r="BG1423" s="210"/>
      <c r="BH1423" s="210"/>
      <c r="BI1423" s="210"/>
      <c r="BJ1423" s="210"/>
      <c r="BK1423" s="210"/>
      <c r="BL1423" s="210"/>
      <c r="BM1423" s="210"/>
      <c r="BN1423" s="210"/>
      <c r="BO1423" s="210"/>
      <c r="BP1423" s="210"/>
      <c r="BQ1423" s="210"/>
      <c r="BR1423" s="210"/>
      <c r="BS1423" s="210"/>
      <c r="BT1423" s="210"/>
      <c r="BU1423" s="210"/>
      <c r="BV1423" s="210"/>
      <c r="BW1423" s="210"/>
      <c r="BX1423" s="210"/>
      <c r="BY1423" s="210"/>
      <c r="BZ1423" s="210"/>
      <c r="CA1423" s="210"/>
      <c r="CB1423" s="210"/>
      <c r="CC1423" s="210"/>
      <c r="CD1423" s="210"/>
      <c r="CE1423" s="210"/>
      <c r="CF1423" s="210"/>
      <c r="CG1423" s="210"/>
      <c r="CH1423" s="210"/>
      <c r="CI1423" s="210"/>
      <c r="CJ1423" s="210"/>
      <c r="CK1423" s="210"/>
      <c r="CL1423" s="210"/>
      <c r="CM1423" s="210"/>
      <c r="CN1423" s="210"/>
      <c r="CO1423" s="210"/>
      <c r="CP1423" s="210"/>
      <c r="CQ1423" s="210"/>
      <c r="CR1423" s="210"/>
      <c r="CS1423" s="210"/>
      <c r="CT1423" s="210"/>
      <c r="CU1423" s="210"/>
      <c r="CV1423" s="210"/>
      <c r="CW1423" s="210"/>
      <c r="CX1423" s="210"/>
      <c r="CY1423" s="210"/>
      <c r="CZ1423" s="210"/>
      <c r="DA1423" s="210"/>
      <c r="DB1423" s="210"/>
      <c r="DC1423" s="210"/>
      <c r="DD1423" s="210"/>
      <c r="DE1423" s="210"/>
      <c r="DF1423" s="210"/>
      <c r="DG1423" s="210"/>
      <c r="DH1423" s="210"/>
      <c r="DI1423" s="210"/>
      <c r="DJ1423" s="210"/>
      <c r="DK1423" s="210"/>
      <c r="DL1423" s="210"/>
      <c r="DM1423" s="210"/>
      <c r="DN1423" s="210"/>
      <c r="DO1423" s="210"/>
      <c r="DP1423" s="210"/>
      <c r="DQ1423" s="210"/>
      <c r="DR1423" s="210"/>
      <c r="DS1423" s="210"/>
      <c r="DT1423" s="210"/>
      <c r="DU1423" s="210"/>
      <c r="DV1423" s="210"/>
      <c r="DW1423" s="210"/>
      <c r="DX1423" s="210"/>
      <c r="DY1423" s="210"/>
      <c r="DZ1423" s="210"/>
      <c r="EA1423" s="210"/>
      <c r="EB1423" s="210"/>
      <c r="EC1423" s="210"/>
      <c r="ED1423" s="210"/>
      <c r="EE1423" s="210"/>
      <c r="EF1423" s="210"/>
      <c r="EG1423" s="210"/>
      <c r="EH1423" s="210"/>
      <c r="EI1423" s="210"/>
      <c r="EJ1423" s="210"/>
      <c r="EK1423" s="210"/>
      <c r="EL1423" s="210"/>
      <c r="EM1423" s="210"/>
      <c r="EN1423" s="210"/>
      <c r="EO1423" s="210"/>
      <c r="EP1423" s="210"/>
      <c r="EQ1423" s="210"/>
      <c r="ER1423" s="210"/>
      <c r="ES1423" s="210"/>
      <c r="ET1423" s="210"/>
      <c r="EU1423" s="210"/>
      <c r="EV1423" s="210"/>
      <c r="EW1423" s="210"/>
      <c r="EX1423" s="210"/>
      <c r="EY1423" s="210"/>
      <c r="EZ1423" s="210"/>
      <c r="FA1423" s="210"/>
      <c r="FB1423" s="210"/>
      <c r="FC1423" s="210"/>
      <c r="FD1423" s="210"/>
      <c r="FE1423" s="210"/>
      <c r="FF1423" s="210"/>
      <c r="FG1423" s="210"/>
      <c r="FH1423" s="210"/>
      <c r="FI1423" s="210"/>
      <c r="FJ1423" s="210"/>
      <c r="FK1423" s="210"/>
      <c r="FL1423" s="210"/>
      <c r="FM1423" s="210"/>
      <c r="FN1423" s="210"/>
      <c r="FO1423" s="210"/>
      <c r="FP1423" s="210"/>
      <c r="FQ1423" s="210"/>
      <c r="FR1423" s="210"/>
      <c r="FS1423" s="210"/>
      <c r="FT1423" s="210"/>
      <c r="FU1423" s="210"/>
      <c r="FV1423" s="210"/>
      <c r="FW1423" s="210"/>
      <c r="FX1423" s="210"/>
      <c r="FY1423" s="210"/>
      <c r="FZ1423" s="210"/>
      <c r="GA1423" s="210"/>
      <c r="GB1423" s="210"/>
      <c r="GC1423" s="210"/>
      <c r="GD1423" s="210"/>
      <c r="GE1423" s="210"/>
      <c r="GF1423" s="210"/>
      <c r="GG1423" s="210"/>
      <c r="GH1423" s="210"/>
      <c r="GI1423" s="210"/>
      <c r="GJ1423" s="210"/>
      <c r="GK1423" s="210"/>
      <c r="GL1423" s="210"/>
      <c r="GM1423" s="210"/>
      <c r="GN1423" s="210"/>
      <c r="GO1423" s="210"/>
      <c r="GP1423" s="210"/>
      <c r="GQ1423" s="210"/>
      <c r="GR1423" s="210"/>
      <c r="GS1423" s="210"/>
      <c r="GT1423" s="210"/>
      <c r="GU1423" s="210"/>
      <c r="GV1423" s="210"/>
      <c r="GW1423" s="210"/>
      <c r="GX1423" s="210"/>
      <c r="GY1423" s="210"/>
      <c r="GZ1423" s="210"/>
      <c r="HA1423" s="210"/>
      <c r="HB1423" s="210"/>
      <c r="HC1423" s="210"/>
      <c r="HD1423" s="210"/>
      <c r="HE1423" s="210"/>
      <c r="HF1423" s="210"/>
      <c r="HG1423" s="210"/>
      <c r="HH1423" s="210"/>
      <c r="HI1423" s="210"/>
      <c r="HJ1423" s="210"/>
      <c r="HK1423" s="210"/>
      <c r="HL1423" s="210"/>
      <c r="HM1423" s="210"/>
      <c r="HN1423" s="210"/>
      <c r="HO1423" s="210"/>
      <c r="HP1423" s="210"/>
      <c r="HQ1423" s="210"/>
      <c r="HR1423" s="210"/>
      <c r="HS1423" s="210"/>
      <c r="HT1423" s="210"/>
      <c r="HU1423" s="210"/>
      <c r="HV1423" s="210"/>
      <c r="HW1423" s="210"/>
      <c r="HX1423" s="210"/>
      <c r="HY1423" s="210"/>
      <c r="HZ1423" s="210"/>
      <c r="IA1423" s="210"/>
      <c r="IB1423" s="210"/>
      <c r="IC1423" s="210"/>
      <c r="ID1423" s="210"/>
      <c r="IE1423" s="210"/>
      <c r="IF1423" s="210"/>
      <c r="IG1423" s="210"/>
      <c r="IH1423" s="210"/>
      <c r="II1423" s="210"/>
      <c r="IJ1423" s="210"/>
      <c r="IK1423" s="210"/>
      <c r="IL1423" s="210"/>
      <c r="IM1423" s="210"/>
      <c r="IN1423" s="210"/>
      <c r="IO1423" s="210"/>
      <c r="IP1423" s="210"/>
      <c r="IQ1423" s="210"/>
      <c r="IR1423" s="210"/>
      <c r="IS1423" s="210"/>
      <c r="IT1423" s="210"/>
      <c r="IU1423" s="210"/>
      <c r="IV1423" s="210"/>
      <c r="IW1423" s="210"/>
      <c r="IX1423" s="210"/>
      <c r="IY1423" s="210"/>
      <c r="IZ1423" s="210"/>
      <c r="JA1423" s="210"/>
      <c r="JB1423" s="210"/>
      <c r="JC1423" s="210"/>
      <c r="JD1423" s="210"/>
      <c r="JE1423" s="210"/>
      <c r="JF1423" s="210"/>
      <c r="JG1423" s="210"/>
      <c r="JH1423" s="210"/>
      <c r="JI1423" s="210"/>
      <c r="JJ1423" s="210"/>
      <c r="JK1423" s="210"/>
      <c r="JL1423" s="210"/>
      <c r="JM1423" s="210"/>
      <c r="JN1423" s="210"/>
    </row>
    <row r="1424" spans="1:274" s="710" customFormat="1" ht="30" x14ac:dyDescent="0.25">
      <c r="A1424" s="664"/>
      <c r="B1424" s="1343"/>
      <c r="C1424" s="2893" t="s">
        <v>260</v>
      </c>
      <c r="D1424" s="1105"/>
      <c r="E1424" s="991"/>
      <c r="F1424" s="1664">
        <f t="shared" si="1208"/>
        <v>6670</v>
      </c>
      <c r="G1424" s="992">
        <f t="shared" si="1208"/>
        <v>6670</v>
      </c>
      <c r="H1424" s="992">
        <f t="shared" si="1208"/>
        <v>201</v>
      </c>
      <c r="I1424" s="1067">
        <f t="shared" si="1208"/>
        <v>3.0134932533733134</v>
      </c>
      <c r="J1424" s="1195"/>
      <c r="K1424" s="1195"/>
      <c r="L1424" s="1196"/>
      <c r="M1424" s="1196"/>
      <c r="N1424" s="1196"/>
      <c r="O1424" s="1196"/>
      <c r="P1424" s="1196"/>
      <c r="Q1424" s="1196"/>
      <c r="R1424" s="1234"/>
      <c r="S1424" s="1234"/>
      <c r="T1424" s="1234"/>
      <c r="U1424" s="1234"/>
      <c r="V1424" s="1234"/>
      <c r="W1424" s="1234"/>
      <c r="X1424" s="1234"/>
      <c r="Y1424" s="1234"/>
      <c r="Z1424" s="1234"/>
      <c r="AA1424" s="1234"/>
      <c r="AB1424" s="1234"/>
      <c r="AC1424" s="1234"/>
      <c r="AD1424" s="1194"/>
      <c r="AE1424" s="1234"/>
      <c r="AF1424" s="3436"/>
      <c r="AG1424" s="1234"/>
      <c r="AH1424" s="1234"/>
      <c r="AI1424" s="2195"/>
      <c r="AJ1424" s="2195"/>
      <c r="AK1424" s="1234"/>
      <c r="AL1424" s="1816"/>
      <c r="AM1424" s="687"/>
      <c r="AN1424" s="210"/>
      <c r="AO1424" s="210"/>
      <c r="AP1424" s="210"/>
      <c r="AQ1424" s="210"/>
      <c r="AR1424" s="210"/>
      <c r="AS1424" s="210"/>
      <c r="AT1424" s="210"/>
      <c r="AU1424" s="210"/>
      <c r="AV1424" s="210"/>
      <c r="AW1424" s="210"/>
      <c r="AX1424" s="210"/>
      <c r="AY1424" s="210"/>
      <c r="AZ1424" s="210"/>
      <c r="BA1424" s="210"/>
      <c r="BB1424" s="210"/>
      <c r="BC1424" s="210"/>
      <c r="BD1424" s="210"/>
      <c r="BE1424" s="210"/>
      <c r="BF1424" s="210"/>
      <c r="BG1424" s="210"/>
      <c r="BH1424" s="210"/>
      <c r="BI1424" s="210"/>
      <c r="BJ1424" s="210"/>
      <c r="BK1424" s="210"/>
      <c r="BL1424" s="210"/>
      <c r="BM1424" s="210"/>
      <c r="BN1424" s="210"/>
      <c r="BO1424" s="210"/>
      <c r="BP1424" s="210"/>
      <c r="BQ1424" s="210"/>
      <c r="BR1424" s="210"/>
      <c r="BS1424" s="210"/>
      <c r="BT1424" s="210"/>
      <c r="BU1424" s="210"/>
      <c r="BV1424" s="210"/>
      <c r="BW1424" s="210"/>
      <c r="BX1424" s="210"/>
      <c r="BY1424" s="210"/>
      <c r="BZ1424" s="210"/>
      <c r="CA1424" s="210"/>
      <c r="CB1424" s="210"/>
      <c r="CC1424" s="210"/>
      <c r="CD1424" s="210"/>
      <c r="CE1424" s="210"/>
      <c r="CF1424" s="210"/>
      <c r="CG1424" s="210"/>
      <c r="CH1424" s="210"/>
      <c r="CI1424" s="210"/>
      <c r="CJ1424" s="210"/>
      <c r="CK1424" s="210"/>
      <c r="CL1424" s="210"/>
      <c r="CM1424" s="210"/>
      <c r="CN1424" s="210"/>
      <c r="CO1424" s="210"/>
      <c r="CP1424" s="210"/>
      <c r="CQ1424" s="210"/>
      <c r="CR1424" s="210"/>
      <c r="CS1424" s="210"/>
      <c r="CT1424" s="210"/>
      <c r="CU1424" s="210"/>
      <c r="CV1424" s="210"/>
      <c r="CW1424" s="210"/>
      <c r="CX1424" s="210"/>
      <c r="CY1424" s="210"/>
      <c r="CZ1424" s="210"/>
      <c r="DA1424" s="210"/>
      <c r="DB1424" s="210"/>
      <c r="DC1424" s="210"/>
      <c r="DD1424" s="210"/>
      <c r="DE1424" s="210"/>
      <c r="DF1424" s="210"/>
      <c r="DG1424" s="210"/>
      <c r="DH1424" s="210"/>
      <c r="DI1424" s="210"/>
      <c r="DJ1424" s="210"/>
      <c r="DK1424" s="210"/>
      <c r="DL1424" s="210"/>
      <c r="DM1424" s="210"/>
      <c r="DN1424" s="210"/>
      <c r="DO1424" s="210"/>
      <c r="DP1424" s="210"/>
      <c r="DQ1424" s="210"/>
      <c r="DR1424" s="210"/>
      <c r="DS1424" s="210"/>
      <c r="DT1424" s="210"/>
      <c r="DU1424" s="210"/>
      <c r="DV1424" s="210"/>
      <c r="DW1424" s="210"/>
      <c r="DX1424" s="210"/>
      <c r="DY1424" s="210"/>
      <c r="DZ1424" s="210"/>
      <c r="EA1424" s="210"/>
      <c r="EB1424" s="210"/>
      <c r="EC1424" s="210"/>
      <c r="ED1424" s="210"/>
      <c r="EE1424" s="210"/>
      <c r="EF1424" s="210"/>
      <c r="EG1424" s="210"/>
      <c r="EH1424" s="210"/>
      <c r="EI1424" s="210"/>
      <c r="EJ1424" s="210"/>
      <c r="EK1424" s="210"/>
      <c r="EL1424" s="210"/>
      <c r="EM1424" s="210"/>
      <c r="EN1424" s="210"/>
      <c r="EO1424" s="210"/>
      <c r="EP1424" s="210"/>
      <c r="EQ1424" s="210"/>
      <c r="ER1424" s="210"/>
      <c r="ES1424" s="210"/>
      <c r="ET1424" s="210"/>
      <c r="EU1424" s="210"/>
      <c r="EV1424" s="210"/>
      <c r="EW1424" s="210"/>
      <c r="EX1424" s="210"/>
      <c r="EY1424" s="210"/>
      <c r="EZ1424" s="210"/>
      <c r="FA1424" s="210"/>
      <c r="FB1424" s="210"/>
      <c r="FC1424" s="210"/>
      <c r="FD1424" s="210"/>
      <c r="FE1424" s="210"/>
      <c r="FF1424" s="210"/>
      <c r="FG1424" s="210"/>
      <c r="FH1424" s="210"/>
      <c r="FI1424" s="210"/>
      <c r="FJ1424" s="210"/>
      <c r="FK1424" s="210"/>
      <c r="FL1424" s="210"/>
      <c r="FM1424" s="210"/>
      <c r="FN1424" s="210"/>
      <c r="FO1424" s="210"/>
      <c r="FP1424" s="210"/>
      <c r="FQ1424" s="210"/>
      <c r="FR1424" s="210"/>
      <c r="FS1424" s="210"/>
      <c r="FT1424" s="210"/>
      <c r="FU1424" s="210"/>
      <c r="FV1424" s="210"/>
      <c r="FW1424" s="210"/>
      <c r="FX1424" s="210"/>
      <c r="FY1424" s="210"/>
      <c r="FZ1424" s="210"/>
      <c r="GA1424" s="210"/>
      <c r="GB1424" s="210"/>
      <c r="GC1424" s="210"/>
      <c r="GD1424" s="210"/>
      <c r="GE1424" s="210"/>
      <c r="GF1424" s="210"/>
      <c r="GG1424" s="210"/>
      <c r="GH1424" s="210"/>
      <c r="GI1424" s="210"/>
      <c r="GJ1424" s="210"/>
      <c r="GK1424" s="210"/>
      <c r="GL1424" s="210"/>
      <c r="GM1424" s="210"/>
      <c r="GN1424" s="210"/>
      <c r="GO1424" s="210"/>
      <c r="GP1424" s="210"/>
      <c r="GQ1424" s="210"/>
      <c r="GR1424" s="210"/>
      <c r="GS1424" s="210"/>
      <c r="GT1424" s="210"/>
      <c r="GU1424" s="210"/>
      <c r="GV1424" s="210"/>
      <c r="GW1424" s="210"/>
      <c r="GX1424" s="210"/>
      <c r="GY1424" s="210"/>
      <c r="GZ1424" s="210"/>
      <c r="HA1424" s="210"/>
      <c r="HB1424" s="210"/>
      <c r="HC1424" s="210"/>
      <c r="HD1424" s="210"/>
      <c r="HE1424" s="210"/>
      <c r="HF1424" s="210"/>
      <c r="HG1424" s="210"/>
      <c r="HH1424" s="210"/>
      <c r="HI1424" s="210"/>
      <c r="HJ1424" s="210"/>
      <c r="HK1424" s="210"/>
      <c r="HL1424" s="210"/>
      <c r="HM1424" s="210"/>
      <c r="HN1424" s="210"/>
      <c r="HO1424" s="210"/>
      <c r="HP1424" s="210"/>
      <c r="HQ1424" s="210"/>
      <c r="HR1424" s="210"/>
      <c r="HS1424" s="210"/>
      <c r="HT1424" s="210"/>
      <c r="HU1424" s="210"/>
      <c r="HV1424" s="210"/>
      <c r="HW1424" s="210"/>
      <c r="HX1424" s="210"/>
      <c r="HY1424" s="210"/>
      <c r="HZ1424" s="210"/>
      <c r="IA1424" s="210"/>
      <c r="IB1424" s="210"/>
      <c r="IC1424" s="210"/>
      <c r="ID1424" s="210"/>
      <c r="IE1424" s="210"/>
      <c r="IF1424" s="210"/>
      <c r="IG1424" s="210"/>
      <c r="IH1424" s="210"/>
      <c r="II1424" s="210"/>
      <c r="IJ1424" s="210"/>
      <c r="IK1424" s="210"/>
      <c r="IL1424" s="210"/>
      <c r="IM1424" s="210"/>
      <c r="IN1424" s="210"/>
      <c r="IO1424" s="210"/>
      <c r="IP1424" s="210"/>
      <c r="IQ1424" s="210"/>
      <c r="IR1424" s="210"/>
      <c r="IS1424" s="210"/>
      <c r="IT1424" s="210"/>
      <c r="IU1424" s="210"/>
      <c r="IV1424" s="210"/>
      <c r="IW1424" s="210"/>
      <c r="IX1424" s="210"/>
      <c r="IY1424" s="210"/>
      <c r="IZ1424" s="210"/>
      <c r="JA1424" s="210"/>
      <c r="JB1424" s="210"/>
      <c r="JC1424" s="210"/>
      <c r="JD1424" s="210"/>
      <c r="JE1424" s="210"/>
      <c r="JF1424" s="210"/>
      <c r="JG1424" s="210"/>
      <c r="JH1424" s="210"/>
      <c r="JI1424" s="210"/>
      <c r="JJ1424" s="210"/>
      <c r="JK1424" s="210"/>
      <c r="JL1424" s="210"/>
      <c r="JM1424" s="210"/>
      <c r="JN1424" s="210"/>
    </row>
    <row r="1425" spans="1:274" s="710" customFormat="1" ht="30" x14ac:dyDescent="0.25">
      <c r="A1425" s="664"/>
      <c r="B1425" s="1343"/>
      <c r="C1425" s="2894" t="s">
        <v>428</v>
      </c>
      <c r="D1425" s="1105"/>
      <c r="E1425" s="991"/>
      <c r="F1425" s="1664">
        <f t="shared" si="1208"/>
        <v>14950</v>
      </c>
      <c r="G1425" s="992">
        <f t="shared" si="1208"/>
        <v>14950</v>
      </c>
      <c r="H1425" s="992">
        <f t="shared" si="1208"/>
        <v>9049</v>
      </c>
      <c r="I1425" s="1067">
        <f t="shared" si="1208"/>
        <v>60.528428093645481</v>
      </c>
      <c r="J1425" s="1195"/>
      <c r="K1425" s="1195"/>
      <c r="L1425" s="1196"/>
      <c r="M1425" s="1196"/>
      <c r="N1425" s="1196"/>
      <c r="O1425" s="1196"/>
      <c r="P1425" s="1196"/>
      <c r="Q1425" s="1196"/>
      <c r="R1425" s="1234"/>
      <c r="S1425" s="1234"/>
      <c r="T1425" s="1234"/>
      <c r="U1425" s="1234"/>
      <c r="V1425" s="1234"/>
      <c r="W1425" s="1234"/>
      <c r="X1425" s="1234"/>
      <c r="Y1425" s="1234"/>
      <c r="Z1425" s="1234"/>
      <c r="AA1425" s="1234"/>
      <c r="AB1425" s="1234"/>
      <c r="AC1425" s="1234"/>
      <c r="AD1425" s="1194"/>
      <c r="AE1425" s="1234"/>
      <c r="AF1425" s="3436"/>
      <c r="AG1425" s="1234"/>
      <c r="AH1425" s="1234"/>
      <c r="AI1425" s="2195"/>
      <c r="AJ1425" s="2195"/>
      <c r="AK1425" s="1234"/>
      <c r="AL1425" s="1816"/>
      <c r="AM1425" s="687"/>
      <c r="AN1425" s="210"/>
      <c r="AO1425" s="210"/>
      <c r="AP1425" s="210"/>
      <c r="AQ1425" s="210"/>
      <c r="AR1425" s="210"/>
      <c r="AS1425" s="210"/>
      <c r="AT1425" s="210"/>
      <c r="AU1425" s="210"/>
      <c r="AV1425" s="210"/>
      <c r="AW1425" s="210"/>
      <c r="AX1425" s="210"/>
      <c r="AY1425" s="210"/>
      <c r="AZ1425" s="210"/>
      <c r="BA1425" s="210"/>
      <c r="BB1425" s="210"/>
      <c r="BC1425" s="210"/>
      <c r="BD1425" s="210"/>
      <c r="BE1425" s="210"/>
      <c r="BF1425" s="210"/>
      <c r="BG1425" s="210"/>
      <c r="BH1425" s="210"/>
      <c r="BI1425" s="210"/>
      <c r="BJ1425" s="210"/>
      <c r="BK1425" s="210"/>
      <c r="BL1425" s="210"/>
      <c r="BM1425" s="210"/>
      <c r="BN1425" s="210"/>
      <c r="BO1425" s="210"/>
      <c r="BP1425" s="210"/>
      <c r="BQ1425" s="210"/>
      <c r="BR1425" s="210"/>
      <c r="BS1425" s="210"/>
      <c r="BT1425" s="210"/>
      <c r="BU1425" s="210"/>
      <c r="BV1425" s="210"/>
      <c r="BW1425" s="210"/>
      <c r="BX1425" s="210"/>
      <c r="BY1425" s="210"/>
      <c r="BZ1425" s="210"/>
      <c r="CA1425" s="210"/>
      <c r="CB1425" s="210"/>
      <c r="CC1425" s="210"/>
      <c r="CD1425" s="210"/>
      <c r="CE1425" s="210"/>
      <c r="CF1425" s="210"/>
      <c r="CG1425" s="210"/>
      <c r="CH1425" s="210"/>
      <c r="CI1425" s="210"/>
      <c r="CJ1425" s="210"/>
      <c r="CK1425" s="210"/>
      <c r="CL1425" s="210"/>
      <c r="CM1425" s="210"/>
      <c r="CN1425" s="210"/>
      <c r="CO1425" s="210"/>
      <c r="CP1425" s="210"/>
      <c r="CQ1425" s="210"/>
      <c r="CR1425" s="210"/>
      <c r="CS1425" s="210"/>
      <c r="CT1425" s="210"/>
      <c r="CU1425" s="210"/>
      <c r="CV1425" s="210"/>
      <c r="CW1425" s="210"/>
      <c r="CX1425" s="210"/>
      <c r="CY1425" s="210"/>
      <c r="CZ1425" s="210"/>
      <c r="DA1425" s="210"/>
      <c r="DB1425" s="210"/>
      <c r="DC1425" s="210"/>
      <c r="DD1425" s="210"/>
      <c r="DE1425" s="210"/>
      <c r="DF1425" s="210"/>
      <c r="DG1425" s="210"/>
      <c r="DH1425" s="210"/>
      <c r="DI1425" s="210"/>
      <c r="DJ1425" s="210"/>
      <c r="DK1425" s="210"/>
      <c r="DL1425" s="210"/>
      <c r="DM1425" s="210"/>
      <c r="DN1425" s="210"/>
      <c r="DO1425" s="210"/>
      <c r="DP1425" s="210"/>
      <c r="DQ1425" s="210"/>
      <c r="DR1425" s="210"/>
      <c r="DS1425" s="210"/>
      <c r="DT1425" s="210"/>
      <c r="DU1425" s="210"/>
      <c r="DV1425" s="210"/>
      <c r="DW1425" s="210"/>
      <c r="DX1425" s="210"/>
      <c r="DY1425" s="210"/>
      <c r="DZ1425" s="210"/>
      <c r="EA1425" s="210"/>
      <c r="EB1425" s="210"/>
      <c r="EC1425" s="210"/>
      <c r="ED1425" s="210"/>
      <c r="EE1425" s="210"/>
      <c r="EF1425" s="210"/>
      <c r="EG1425" s="210"/>
      <c r="EH1425" s="210"/>
      <c r="EI1425" s="210"/>
      <c r="EJ1425" s="210"/>
      <c r="EK1425" s="210"/>
      <c r="EL1425" s="210"/>
      <c r="EM1425" s="210"/>
      <c r="EN1425" s="210"/>
      <c r="EO1425" s="210"/>
      <c r="EP1425" s="210"/>
      <c r="EQ1425" s="210"/>
      <c r="ER1425" s="210"/>
      <c r="ES1425" s="210"/>
      <c r="ET1425" s="210"/>
      <c r="EU1425" s="210"/>
      <c r="EV1425" s="210"/>
      <c r="EW1425" s="210"/>
      <c r="EX1425" s="210"/>
      <c r="EY1425" s="210"/>
      <c r="EZ1425" s="210"/>
      <c r="FA1425" s="210"/>
      <c r="FB1425" s="210"/>
      <c r="FC1425" s="210"/>
      <c r="FD1425" s="210"/>
      <c r="FE1425" s="210"/>
      <c r="FF1425" s="210"/>
      <c r="FG1425" s="210"/>
      <c r="FH1425" s="210"/>
      <c r="FI1425" s="210"/>
      <c r="FJ1425" s="210"/>
      <c r="FK1425" s="210"/>
      <c r="FL1425" s="210"/>
      <c r="FM1425" s="210"/>
      <c r="FN1425" s="210"/>
      <c r="FO1425" s="210"/>
      <c r="FP1425" s="210"/>
      <c r="FQ1425" s="210"/>
      <c r="FR1425" s="210"/>
      <c r="FS1425" s="210"/>
      <c r="FT1425" s="210"/>
      <c r="FU1425" s="210"/>
      <c r="FV1425" s="210"/>
      <c r="FW1425" s="210"/>
      <c r="FX1425" s="210"/>
      <c r="FY1425" s="210"/>
      <c r="FZ1425" s="210"/>
      <c r="GA1425" s="210"/>
      <c r="GB1425" s="210"/>
      <c r="GC1425" s="210"/>
      <c r="GD1425" s="210"/>
      <c r="GE1425" s="210"/>
      <c r="GF1425" s="210"/>
      <c r="GG1425" s="210"/>
      <c r="GH1425" s="210"/>
      <c r="GI1425" s="210"/>
      <c r="GJ1425" s="210"/>
      <c r="GK1425" s="210"/>
      <c r="GL1425" s="210"/>
      <c r="GM1425" s="210"/>
      <c r="GN1425" s="210"/>
      <c r="GO1425" s="210"/>
      <c r="GP1425" s="210"/>
      <c r="GQ1425" s="210"/>
      <c r="GR1425" s="210"/>
      <c r="GS1425" s="210"/>
      <c r="GT1425" s="210"/>
      <c r="GU1425" s="210"/>
      <c r="GV1425" s="210"/>
      <c r="GW1425" s="210"/>
      <c r="GX1425" s="210"/>
      <c r="GY1425" s="210"/>
      <c r="GZ1425" s="210"/>
      <c r="HA1425" s="210"/>
      <c r="HB1425" s="210"/>
      <c r="HC1425" s="210"/>
      <c r="HD1425" s="210"/>
      <c r="HE1425" s="210"/>
      <c r="HF1425" s="210"/>
      <c r="HG1425" s="210"/>
      <c r="HH1425" s="210"/>
      <c r="HI1425" s="210"/>
      <c r="HJ1425" s="210"/>
      <c r="HK1425" s="210"/>
      <c r="HL1425" s="210"/>
      <c r="HM1425" s="210"/>
      <c r="HN1425" s="210"/>
      <c r="HO1425" s="210"/>
      <c r="HP1425" s="210"/>
      <c r="HQ1425" s="210"/>
      <c r="HR1425" s="210"/>
      <c r="HS1425" s="210"/>
      <c r="HT1425" s="210"/>
      <c r="HU1425" s="210"/>
      <c r="HV1425" s="210"/>
      <c r="HW1425" s="210"/>
      <c r="HX1425" s="210"/>
      <c r="HY1425" s="210"/>
      <c r="HZ1425" s="210"/>
      <c r="IA1425" s="210"/>
      <c r="IB1425" s="210"/>
      <c r="IC1425" s="210"/>
      <c r="ID1425" s="210"/>
      <c r="IE1425" s="210"/>
      <c r="IF1425" s="210"/>
      <c r="IG1425" s="210"/>
      <c r="IH1425" s="210"/>
      <c r="II1425" s="210"/>
      <c r="IJ1425" s="210"/>
      <c r="IK1425" s="210"/>
      <c r="IL1425" s="210"/>
      <c r="IM1425" s="210"/>
      <c r="IN1425" s="210"/>
      <c r="IO1425" s="210"/>
      <c r="IP1425" s="210"/>
      <c r="IQ1425" s="210"/>
      <c r="IR1425" s="210"/>
      <c r="IS1425" s="210"/>
      <c r="IT1425" s="210"/>
      <c r="IU1425" s="210"/>
      <c r="IV1425" s="210"/>
      <c r="IW1425" s="210"/>
      <c r="IX1425" s="210"/>
      <c r="IY1425" s="210"/>
      <c r="IZ1425" s="210"/>
      <c r="JA1425" s="210"/>
      <c r="JB1425" s="210"/>
      <c r="JC1425" s="210"/>
      <c r="JD1425" s="210"/>
      <c r="JE1425" s="210"/>
      <c r="JF1425" s="210"/>
      <c r="JG1425" s="210"/>
      <c r="JH1425" s="210"/>
      <c r="JI1425" s="210"/>
      <c r="JJ1425" s="210"/>
      <c r="JK1425" s="210"/>
      <c r="JL1425" s="210"/>
      <c r="JM1425" s="210"/>
      <c r="JN1425" s="210"/>
    </row>
    <row r="1426" spans="1:274" s="710" customFormat="1" x14ac:dyDescent="0.25">
      <c r="A1426" s="664"/>
      <c r="B1426" s="1343"/>
      <c r="C1426" s="2895" t="s">
        <v>429</v>
      </c>
      <c r="D1426" s="1105"/>
      <c r="E1426" s="991"/>
      <c r="F1426" s="1664">
        <f t="shared" si="1208"/>
        <v>14500</v>
      </c>
      <c r="G1426" s="992">
        <f t="shared" si="1208"/>
        <v>14500</v>
      </c>
      <c r="H1426" s="992">
        <f t="shared" si="1208"/>
        <v>9049</v>
      </c>
      <c r="I1426" s="1067">
        <f t="shared" si="1208"/>
        <v>62.406896551724131</v>
      </c>
      <c r="J1426" s="1195"/>
      <c r="K1426" s="1195"/>
      <c r="L1426" s="1196"/>
      <c r="M1426" s="1196"/>
      <c r="N1426" s="1196"/>
      <c r="O1426" s="1196"/>
      <c r="P1426" s="1196"/>
      <c r="Q1426" s="1196"/>
      <c r="R1426" s="1234"/>
      <c r="S1426" s="1234"/>
      <c r="T1426" s="1234"/>
      <c r="U1426" s="1234"/>
      <c r="V1426" s="1234"/>
      <c r="W1426" s="1234"/>
      <c r="X1426" s="1234"/>
      <c r="Y1426" s="1234"/>
      <c r="Z1426" s="1234"/>
      <c r="AA1426" s="1234"/>
      <c r="AB1426" s="1234"/>
      <c r="AC1426" s="1234"/>
      <c r="AD1426" s="1194"/>
      <c r="AE1426" s="1234"/>
      <c r="AF1426" s="3436"/>
      <c r="AG1426" s="1234"/>
      <c r="AH1426" s="1234"/>
      <c r="AI1426" s="2195"/>
      <c r="AJ1426" s="2195"/>
      <c r="AK1426" s="1234"/>
      <c r="AL1426" s="1816"/>
      <c r="AM1426" s="687"/>
      <c r="AN1426" s="210"/>
      <c r="AO1426" s="210"/>
      <c r="AP1426" s="210"/>
      <c r="AQ1426" s="210"/>
      <c r="AR1426" s="210"/>
      <c r="AS1426" s="210"/>
      <c r="AT1426" s="210"/>
      <c r="AU1426" s="210"/>
      <c r="AV1426" s="210"/>
      <c r="AW1426" s="210"/>
      <c r="AX1426" s="210"/>
      <c r="AY1426" s="210"/>
      <c r="AZ1426" s="210"/>
      <c r="BA1426" s="210"/>
      <c r="BB1426" s="210"/>
      <c r="BC1426" s="210"/>
      <c r="BD1426" s="210"/>
      <c r="BE1426" s="210"/>
      <c r="BF1426" s="210"/>
      <c r="BG1426" s="210"/>
      <c r="BH1426" s="210"/>
      <c r="BI1426" s="210"/>
      <c r="BJ1426" s="210"/>
      <c r="BK1426" s="210"/>
      <c r="BL1426" s="210"/>
      <c r="BM1426" s="210"/>
      <c r="BN1426" s="210"/>
      <c r="BO1426" s="210"/>
      <c r="BP1426" s="210"/>
      <c r="BQ1426" s="210"/>
      <c r="BR1426" s="210"/>
      <c r="BS1426" s="210"/>
      <c r="BT1426" s="210"/>
      <c r="BU1426" s="210"/>
      <c r="BV1426" s="210"/>
      <c r="BW1426" s="210"/>
      <c r="BX1426" s="210"/>
      <c r="BY1426" s="210"/>
      <c r="BZ1426" s="210"/>
      <c r="CA1426" s="210"/>
      <c r="CB1426" s="210"/>
      <c r="CC1426" s="210"/>
      <c r="CD1426" s="210"/>
      <c r="CE1426" s="210"/>
      <c r="CF1426" s="210"/>
      <c r="CG1426" s="210"/>
      <c r="CH1426" s="210"/>
      <c r="CI1426" s="210"/>
      <c r="CJ1426" s="210"/>
      <c r="CK1426" s="210"/>
      <c r="CL1426" s="210"/>
      <c r="CM1426" s="210"/>
      <c r="CN1426" s="210"/>
      <c r="CO1426" s="210"/>
      <c r="CP1426" s="210"/>
      <c r="CQ1426" s="210"/>
      <c r="CR1426" s="210"/>
      <c r="CS1426" s="210"/>
      <c r="CT1426" s="210"/>
      <c r="CU1426" s="210"/>
      <c r="CV1426" s="210"/>
      <c r="CW1426" s="210"/>
      <c r="CX1426" s="210"/>
      <c r="CY1426" s="210"/>
      <c r="CZ1426" s="210"/>
      <c r="DA1426" s="210"/>
      <c r="DB1426" s="210"/>
      <c r="DC1426" s="210"/>
      <c r="DD1426" s="210"/>
      <c r="DE1426" s="210"/>
      <c r="DF1426" s="210"/>
      <c r="DG1426" s="210"/>
      <c r="DH1426" s="210"/>
      <c r="DI1426" s="210"/>
      <c r="DJ1426" s="210"/>
      <c r="DK1426" s="210"/>
      <c r="DL1426" s="210"/>
      <c r="DM1426" s="210"/>
      <c r="DN1426" s="210"/>
      <c r="DO1426" s="210"/>
      <c r="DP1426" s="210"/>
      <c r="DQ1426" s="210"/>
      <c r="DR1426" s="210"/>
      <c r="DS1426" s="210"/>
      <c r="DT1426" s="210"/>
      <c r="DU1426" s="210"/>
      <c r="DV1426" s="210"/>
      <c r="DW1426" s="210"/>
      <c r="DX1426" s="210"/>
      <c r="DY1426" s="210"/>
      <c r="DZ1426" s="210"/>
      <c r="EA1426" s="210"/>
      <c r="EB1426" s="210"/>
      <c r="EC1426" s="210"/>
      <c r="ED1426" s="210"/>
      <c r="EE1426" s="210"/>
      <c r="EF1426" s="210"/>
      <c r="EG1426" s="210"/>
      <c r="EH1426" s="210"/>
      <c r="EI1426" s="210"/>
      <c r="EJ1426" s="210"/>
      <c r="EK1426" s="210"/>
      <c r="EL1426" s="210"/>
      <c r="EM1426" s="210"/>
      <c r="EN1426" s="210"/>
      <c r="EO1426" s="210"/>
      <c r="EP1426" s="210"/>
      <c r="EQ1426" s="210"/>
      <c r="ER1426" s="210"/>
      <c r="ES1426" s="210"/>
      <c r="ET1426" s="210"/>
      <c r="EU1426" s="210"/>
      <c r="EV1426" s="210"/>
      <c r="EW1426" s="210"/>
      <c r="EX1426" s="210"/>
      <c r="EY1426" s="210"/>
      <c r="EZ1426" s="210"/>
      <c r="FA1426" s="210"/>
      <c r="FB1426" s="210"/>
      <c r="FC1426" s="210"/>
      <c r="FD1426" s="210"/>
      <c r="FE1426" s="210"/>
      <c r="FF1426" s="210"/>
      <c r="FG1426" s="210"/>
      <c r="FH1426" s="210"/>
      <c r="FI1426" s="210"/>
      <c r="FJ1426" s="210"/>
      <c r="FK1426" s="210"/>
      <c r="FL1426" s="210"/>
      <c r="FM1426" s="210"/>
      <c r="FN1426" s="210"/>
      <c r="FO1426" s="210"/>
      <c r="FP1426" s="210"/>
      <c r="FQ1426" s="210"/>
      <c r="FR1426" s="210"/>
      <c r="FS1426" s="210"/>
      <c r="FT1426" s="210"/>
      <c r="FU1426" s="210"/>
      <c r="FV1426" s="210"/>
      <c r="FW1426" s="210"/>
      <c r="FX1426" s="210"/>
      <c r="FY1426" s="210"/>
      <c r="FZ1426" s="210"/>
      <c r="GA1426" s="210"/>
      <c r="GB1426" s="210"/>
      <c r="GC1426" s="210"/>
      <c r="GD1426" s="210"/>
      <c r="GE1426" s="210"/>
      <c r="GF1426" s="210"/>
      <c r="GG1426" s="210"/>
      <c r="GH1426" s="210"/>
      <c r="GI1426" s="210"/>
      <c r="GJ1426" s="210"/>
      <c r="GK1426" s="210"/>
      <c r="GL1426" s="210"/>
      <c r="GM1426" s="210"/>
      <c r="GN1426" s="210"/>
      <c r="GO1426" s="210"/>
      <c r="GP1426" s="210"/>
      <c r="GQ1426" s="210"/>
      <c r="GR1426" s="210"/>
      <c r="GS1426" s="210"/>
      <c r="GT1426" s="210"/>
      <c r="GU1426" s="210"/>
      <c r="GV1426" s="210"/>
      <c r="GW1426" s="210"/>
      <c r="GX1426" s="210"/>
      <c r="GY1426" s="210"/>
      <c r="GZ1426" s="210"/>
      <c r="HA1426" s="210"/>
      <c r="HB1426" s="210"/>
      <c r="HC1426" s="210"/>
      <c r="HD1426" s="210"/>
      <c r="HE1426" s="210"/>
      <c r="HF1426" s="210"/>
      <c r="HG1426" s="210"/>
      <c r="HH1426" s="210"/>
      <c r="HI1426" s="210"/>
      <c r="HJ1426" s="210"/>
      <c r="HK1426" s="210"/>
      <c r="HL1426" s="210"/>
      <c r="HM1426" s="210"/>
      <c r="HN1426" s="210"/>
      <c r="HO1426" s="210"/>
      <c r="HP1426" s="210"/>
      <c r="HQ1426" s="210"/>
      <c r="HR1426" s="210"/>
      <c r="HS1426" s="210"/>
      <c r="HT1426" s="210"/>
      <c r="HU1426" s="210"/>
      <c r="HV1426" s="210"/>
      <c r="HW1426" s="210"/>
      <c r="HX1426" s="210"/>
      <c r="HY1426" s="210"/>
      <c r="HZ1426" s="210"/>
      <c r="IA1426" s="210"/>
      <c r="IB1426" s="210"/>
      <c r="IC1426" s="210"/>
      <c r="ID1426" s="210"/>
      <c r="IE1426" s="210"/>
      <c r="IF1426" s="210"/>
      <c r="IG1426" s="210"/>
      <c r="IH1426" s="210"/>
      <c r="II1426" s="210"/>
      <c r="IJ1426" s="210"/>
      <c r="IK1426" s="210"/>
      <c r="IL1426" s="210"/>
      <c r="IM1426" s="210"/>
      <c r="IN1426" s="210"/>
      <c r="IO1426" s="210"/>
      <c r="IP1426" s="210"/>
      <c r="IQ1426" s="210"/>
      <c r="IR1426" s="210"/>
      <c r="IS1426" s="210"/>
      <c r="IT1426" s="210"/>
      <c r="IU1426" s="210"/>
      <c r="IV1426" s="210"/>
      <c r="IW1426" s="210"/>
      <c r="IX1426" s="210"/>
      <c r="IY1426" s="210"/>
      <c r="IZ1426" s="210"/>
      <c r="JA1426" s="210"/>
      <c r="JB1426" s="210"/>
      <c r="JC1426" s="210"/>
      <c r="JD1426" s="210"/>
      <c r="JE1426" s="210"/>
      <c r="JF1426" s="210"/>
      <c r="JG1426" s="210"/>
      <c r="JH1426" s="210"/>
      <c r="JI1426" s="210"/>
      <c r="JJ1426" s="210"/>
      <c r="JK1426" s="210"/>
      <c r="JL1426" s="210"/>
      <c r="JM1426" s="210"/>
      <c r="JN1426" s="210"/>
    </row>
    <row r="1427" spans="1:274" s="710" customFormat="1" ht="30" x14ac:dyDescent="0.25">
      <c r="A1427" s="664"/>
      <c r="B1427" s="1343"/>
      <c r="C1427" s="2895" t="s">
        <v>430</v>
      </c>
      <c r="D1427" s="1105"/>
      <c r="E1427" s="991"/>
      <c r="F1427" s="1664">
        <f t="shared" si="1208"/>
        <v>1800</v>
      </c>
      <c r="G1427" s="992">
        <f t="shared" si="1208"/>
        <v>1800</v>
      </c>
      <c r="H1427" s="992">
        <f t="shared" si="1208"/>
        <v>0</v>
      </c>
      <c r="I1427" s="1067">
        <f t="shared" si="1208"/>
        <v>0</v>
      </c>
      <c r="J1427" s="1195"/>
      <c r="K1427" s="1195"/>
      <c r="L1427" s="1196"/>
      <c r="M1427" s="1196"/>
      <c r="N1427" s="1196"/>
      <c r="O1427" s="1196"/>
      <c r="P1427" s="1196"/>
      <c r="Q1427" s="1196"/>
      <c r="R1427" s="1234"/>
      <c r="S1427" s="1234"/>
      <c r="T1427" s="1234"/>
      <c r="U1427" s="1234"/>
      <c r="V1427" s="1234"/>
      <c r="W1427" s="1234"/>
      <c r="X1427" s="1234"/>
      <c r="Y1427" s="1234"/>
      <c r="Z1427" s="1234"/>
      <c r="AA1427" s="1234"/>
      <c r="AB1427" s="1234"/>
      <c r="AC1427" s="1234"/>
      <c r="AD1427" s="1194"/>
      <c r="AE1427" s="1234"/>
      <c r="AF1427" s="3436"/>
      <c r="AG1427" s="1234"/>
      <c r="AH1427" s="1234"/>
      <c r="AI1427" s="2195"/>
      <c r="AJ1427" s="2195"/>
      <c r="AK1427" s="1234"/>
      <c r="AL1427" s="1816"/>
      <c r="AM1427" s="687"/>
      <c r="AN1427" s="210"/>
      <c r="AO1427" s="210"/>
      <c r="AP1427" s="210"/>
      <c r="AQ1427" s="210"/>
      <c r="AR1427" s="210"/>
      <c r="AS1427" s="210"/>
      <c r="AT1427" s="210"/>
      <c r="AU1427" s="210"/>
      <c r="AV1427" s="210"/>
      <c r="AW1427" s="210"/>
      <c r="AX1427" s="210"/>
      <c r="AY1427" s="210"/>
      <c r="AZ1427" s="210"/>
      <c r="BA1427" s="210"/>
      <c r="BB1427" s="210"/>
      <c r="BC1427" s="210"/>
      <c r="BD1427" s="210"/>
      <c r="BE1427" s="210"/>
      <c r="BF1427" s="210"/>
      <c r="BG1427" s="210"/>
      <c r="BH1427" s="210"/>
      <c r="BI1427" s="210"/>
      <c r="BJ1427" s="210"/>
      <c r="BK1427" s="210"/>
      <c r="BL1427" s="210"/>
      <c r="BM1427" s="210"/>
      <c r="BN1427" s="210"/>
      <c r="BO1427" s="210"/>
      <c r="BP1427" s="210"/>
      <c r="BQ1427" s="210"/>
      <c r="BR1427" s="210"/>
      <c r="BS1427" s="210"/>
      <c r="BT1427" s="210"/>
      <c r="BU1427" s="210"/>
      <c r="BV1427" s="210"/>
      <c r="BW1427" s="210"/>
      <c r="BX1427" s="210"/>
      <c r="BY1427" s="210"/>
      <c r="BZ1427" s="210"/>
      <c r="CA1427" s="210"/>
      <c r="CB1427" s="210"/>
      <c r="CC1427" s="210"/>
      <c r="CD1427" s="210"/>
      <c r="CE1427" s="210"/>
      <c r="CF1427" s="210"/>
      <c r="CG1427" s="210"/>
      <c r="CH1427" s="210"/>
      <c r="CI1427" s="210"/>
      <c r="CJ1427" s="210"/>
      <c r="CK1427" s="210"/>
      <c r="CL1427" s="210"/>
      <c r="CM1427" s="210"/>
      <c r="CN1427" s="210"/>
      <c r="CO1427" s="210"/>
      <c r="CP1427" s="210"/>
      <c r="CQ1427" s="210"/>
      <c r="CR1427" s="210"/>
      <c r="CS1427" s="210"/>
      <c r="CT1427" s="210"/>
      <c r="CU1427" s="210"/>
      <c r="CV1427" s="210"/>
      <c r="CW1427" s="210"/>
      <c r="CX1427" s="210"/>
      <c r="CY1427" s="210"/>
      <c r="CZ1427" s="210"/>
      <c r="DA1427" s="210"/>
      <c r="DB1427" s="210"/>
      <c r="DC1427" s="210"/>
      <c r="DD1427" s="210"/>
      <c r="DE1427" s="210"/>
      <c r="DF1427" s="210"/>
      <c r="DG1427" s="210"/>
      <c r="DH1427" s="210"/>
      <c r="DI1427" s="210"/>
      <c r="DJ1427" s="210"/>
      <c r="DK1427" s="210"/>
      <c r="DL1427" s="210"/>
      <c r="DM1427" s="210"/>
      <c r="DN1427" s="210"/>
      <c r="DO1427" s="210"/>
      <c r="DP1427" s="210"/>
      <c r="DQ1427" s="210"/>
      <c r="DR1427" s="210"/>
      <c r="DS1427" s="210"/>
      <c r="DT1427" s="210"/>
      <c r="DU1427" s="210"/>
      <c r="DV1427" s="210"/>
      <c r="DW1427" s="210"/>
      <c r="DX1427" s="210"/>
      <c r="DY1427" s="210"/>
      <c r="DZ1427" s="210"/>
      <c r="EA1427" s="210"/>
      <c r="EB1427" s="210"/>
      <c r="EC1427" s="210"/>
      <c r="ED1427" s="210"/>
      <c r="EE1427" s="210"/>
      <c r="EF1427" s="210"/>
      <c r="EG1427" s="210"/>
      <c r="EH1427" s="210"/>
      <c r="EI1427" s="210"/>
      <c r="EJ1427" s="210"/>
      <c r="EK1427" s="210"/>
      <c r="EL1427" s="210"/>
      <c r="EM1427" s="210"/>
      <c r="EN1427" s="210"/>
      <c r="EO1427" s="210"/>
      <c r="EP1427" s="210"/>
      <c r="EQ1427" s="210"/>
      <c r="ER1427" s="210"/>
      <c r="ES1427" s="210"/>
      <c r="ET1427" s="210"/>
      <c r="EU1427" s="210"/>
      <c r="EV1427" s="210"/>
      <c r="EW1427" s="210"/>
      <c r="EX1427" s="210"/>
      <c r="EY1427" s="210"/>
      <c r="EZ1427" s="210"/>
      <c r="FA1427" s="210"/>
      <c r="FB1427" s="210"/>
      <c r="FC1427" s="210"/>
      <c r="FD1427" s="210"/>
      <c r="FE1427" s="210"/>
      <c r="FF1427" s="210"/>
      <c r="FG1427" s="210"/>
      <c r="FH1427" s="210"/>
      <c r="FI1427" s="210"/>
      <c r="FJ1427" s="210"/>
      <c r="FK1427" s="210"/>
      <c r="FL1427" s="210"/>
      <c r="FM1427" s="210"/>
      <c r="FN1427" s="210"/>
      <c r="FO1427" s="210"/>
      <c r="FP1427" s="210"/>
      <c r="FQ1427" s="210"/>
      <c r="FR1427" s="210"/>
      <c r="FS1427" s="210"/>
      <c r="FT1427" s="210"/>
      <c r="FU1427" s="210"/>
      <c r="FV1427" s="210"/>
      <c r="FW1427" s="210"/>
      <c r="FX1427" s="210"/>
      <c r="FY1427" s="210"/>
      <c r="FZ1427" s="210"/>
      <c r="GA1427" s="210"/>
      <c r="GB1427" s="210"/>
      <c r="GC1427" s="210"/>
      <c r="GD1427" s="210"/>
      <c r="GE1427" s="210"/>
      <c r="GF1427" s="210"/>
      <c r="GG1427" s="210"/>
      <c r="GH1427" s="210"/>
      <c r="GI1427" s="210"/>
      <c r="GJ1427" s="210"/>
      <c r="GK1427" s="210"/>
      <c r="GL1427" s="210"/>
      <c r="GM1427" s="210"/>
      <c r="GN1427" s="210"/>
      <c r="GO1427" s="210"/>
      <c r="GP1427" s="210"/>
      <c r="GQ1427" s="210"/>
      <c r="GR1427" s="210"/>
      <c r="GS1427" s="210"/>
      <c r="GT1427" s="210"/>
      <c r="GU1427" s="210"/>
      <c r="GV1427" s="210"/>
      <c r="GW1427" s="210"/>
      <c r="GX1427" s="210"/>
      <c r="GY1427" s="210"/>
      <c r="GZ1427" s="210"/>
      <c r="HA1427" s="210"/>
      <c r="HB1427" s="210"/>
      <c r="HC1427" s="210"/>
      <c r="HD1427" s="210"/>
      <c r="HE1427" s="210"/>
      <c r="HF1427" s="210"/>
      <c r="HG1427" s="210"/>
      <c r="HH1427" s="210"/>
      <c r="HI1427" s="210"/>
      <c r="HJ1427" s="210"/>
      <c r="HK1427" s="210"/>
      <c r="HL1427" s="210"/>
      <c r="HM1427" s="210"/>
      <c r="HN1427" s="210"/>
      <c r="HO1427" s="210"/>
      <c r="HP1427" s="210"/>
      <c r="HQ1427" s="210"/>
      <c r="HR1427" s="210"/>
      <c r="HS1427" s="210"/>
      <c r="HT1427" s="210"/>
      <c r="HU1427" s="210"/>
      <c r="HV1427" s="210"/>
      <c r="HW1427" s="210"/>
      <c r="HX1427" s="210"/>
      <c r="HY1427" s="210"/>
      <c r="HZ1427" s="210"/>
      <c r="IA1427" s="210"/>
      <c r="IB1427" s="210"/>
      <c r="IC1427" s="210"/>
      <c r="ID1427" s="210"/>
      <c r="IE1427" s="210"/>
      <c r="IF1427" s="210"/>
      <c r="IG1427" s="210"/>
      <c r="IH1427" s="210"/>
      <c r="II1427" s="210"/>
      <c r="IJ1427" s="210"/>
      <c r="IK1427" s="210"/>
      <c r="IL1427" s="210"/>
      <c r="IM1427" s="210"/>
      <c r="IN1427" s="210"/>
      <c r="IO1427" s="210"/>
      <c r="IP1427" s="210"/>
      <c r="IQ1427" s="210"/>
      <c r="IR1427" s="210"/>
      <c r="IS1427" s="210"/>
      <c r="IT1427" s="210"/>
      <c r="IU1427" s="210"/>
      <c r="IV1427" s="210"/>
      <c r="IW1427" s="210"/>
      <c r="IX1427" s="210"/>
      <c r="IY1427" s="210"/>
      <c r="IZ1427" s="210"/>
      <c r="JA1427" s="210"/>
      <c r="JB1427" s="210"/>
      <c r="JC1427" s="210"/>
      <c r="JD1427" s="210"/>
      <c r="JE1427" s="210"/>
      <c r="JF1427" s="210"/>
      <c r="JG1427" s="210"/>
      <c r="JH1427" s="210"/>
      <c r="JI1427" s="210"/>
      <c r="JJ1427" s="210"/>
      <c r="JK1427" s="210"/>
      <c r="JL1427" s="210"/>
      <c r="JM1427" s="210"/>
      <c r="JN1427" s="210"/>
    </row>
    <row r="1428" spans="1:274" s="710" customFormat="1" ht="60" x14ac:dyDescent="0.25">
      <c r="A1428" s="664"/>
      <c r="B1428" s="1343"/>
      <c r="C1428" s="2897" t="s">
        <v>431</v>
      </c>
      <c r="D1428" s="1105"/>
      <c r="E1428" s="991"/>
      <c r="F1428" s="1664">
        <f t="shared" si="1208"/>
        <v>1300</v>
      </c>
      <c r="G1428" s="992">
        <f t="shared" si="1208"/>
        <v>1300</v>
      </c>
      <c r="H1428" s="992">
        <f t="shared" si="1208"/>
        <v>477</v>
      </c>
      <c r="I1428" s="1067">
        <f t="shared" si="1208"/>
        <v>36.692307692307693</v>
      </c>
      <c r="J1428" s="1195"/>
      <c r="K1428" s="1195"/>
      <c r="L1428" s="1196"/>
      <c r="M1428" s="1196"/>
      <c r="N1428" s="1196"/>
      <c r="O1428" s="1196"/>
      <c r="P1428" s="1196"/>
      <c r="Q1428" s="1196"/>
      <c r="R1428" s="1234"/>
      <c r="S1428" s="1234"/>
      <c r="T1428" s="1234"/>
      <c r="U1428" s="1234"/>
      <c r="V1428" s="1234"/>
      <c r="W1428" s="1234"/>
      <c r="X1428" s="1234"/>
      <c r="Y1428" s="1234"/>
      <c r="Z1428" s="1234"/>
      <c r="AA1428" s="1234"/>
      <c r="AB1428" s="1234"/>
      <c r="AC1428" s="1234"/>
      <c r="AD1428" s="1194"/>
      <c r="AE1428" s="1234"/>
      <c r="AF1428" s="3436"/>
      <c r="AG1428" s="1234"/>
      <c r="AH1428" s="1234"/>
      <c r="AI1428" s="2195"/>
      <c r="AJ1428" s="2195"/>
      <c r="AK1428" s="1234"/>
      <c r="AL1428" s="1816"/>
      <c r="AM1428" s="687"/>
      <c r="AN1428" s="210"/>
      <c r="AO1428" s="210"/>
      <c r="AP1428" s="210"/>
      <c r="AQ1428" s="210"/>
      <c r="AR1428" s="210"/>
      <c r="AS1428" s="210"/>
      <c r="AT1428" s="210"/>
      <c r="AU1428" s="210"/>
      <c r="AV1428" s="210"/>
      <c r="AW1428" s="210"/>
      <c r="AX1428" s="210"/>
      <c r="AY1428" s="210"/>
      <c r="AZ1428" s="210"/>
      <c r="BA1428" s="210"/>
      <c r="BB1428" s="210"/>
      <c r="BC1428" s="210"/>
      <c r="BD1428" s="210"/>
      <c r="BE1428" s="210"/>
      <c r="BF1428" s="210"/>
      <c r="BG1428" s="210"/>
      <c r="BH1428" s="210"/>
      <c r="BI1428" s="210"/>
      <c r="BJ1428" s="210"/>
      <c r="BK1428" s="210"/>
      <c r="BL1428" s="210"/>
      <c r="BM1428" s="210"/>
      <c r="BN1428" s="210"/>
      <c r="BO1428" s="210"/>
      <c r="BP1428" s="210"/>
      <c r="BQ1428" s="210"/>
      <c r="BR1428" s="210"/>
      <c r="BS1428" s="210"/>
      <c r="BT1428" s="210"/>
      <c r="BU1428" s="210"/>
      <c r="BV1428" s="210"/>
      <c r="BW1428" s="210"/>
      <c r="BX1428" s="210"/>
      <c r="BY1428" s="210"/>
      <c r="BZ1428" s="210"/>
      <c r="CA1428" s="210"/>
      <c r="CB1428" s="210"/>
      <c r="CC1428" s="210"/>
      <c r="CD1428" s="210"/>
      <c r="CE1428" s="210"/>
      <c r="CF1428" s="210"/>
      <c r="CG1428" s="210"/>
      <c r="CH1428" s="210"/>
      <c r="CI1428" s="210"/>
      <c r="CJ1428" s="210"/>
      <c r="CK1428" s="210"/>
      <c r="CL1428" s="210"/>
      <c r="CM1428" s="210"/>
      <c r="CN1428" s="210"/>
      <c r="CO1428" s="210"/>
      <c r="CP1428" s="210"/>
      <c r="CQ1428" s="210"/>
      <c r="CR1428" s="210"/>
      <c r="CS1428" s="210"/>
      <c r="CT1428" s="210"/>
      <c r="CU1428" s="210"/>
      <c r="CV1428" s="210"/>
      <c r="CW1428" s="210"/>
      <c r="CX1428" s="210"/>
      <c r="CY1428" s="210"/>
      <c r="CZ1428" s="210"/>
      <c r="DA1428" s="210"/>
      <c r="DB1428" s="210"/>
      <c r="DC1428" s="210"/>
      <c r="DD1428" s="210"/>
      <c r="DE1428" s="210"/>
      <c r="DF1428" s="210"/>
      <c r="DG1428" s="210"/>
      <c r="DH1428" s="210"/>
      <c r="DI1428" s="210"/>
      <c r="DJ1428" s="210"/>
      <c r="DK1428" s="210"/>
      <c r="DL1428" s="210"/>
      <c r="DM1428" s="210"/>
      <c r="DN1428" s="210"/>
      <c r="DO1428" s="210"/>
      <c r="DP1428" s="210"/>
      <c r="DQ1428" s="210"/>
      <c r="DR1428" s="210"/>
      <c r="DS1428" s="210"/>
      <c r="DT1428" s="210"/>
      <c r="DU1428" s="210"/>
      <c r="DV1428" s="210"/>
      <c r="DW1428" s="210"/>
      <c r="DX1428" s="210"/>
      <c r="DY1428" s="210"/>
      <c r="DZ1428" s="210"/>
      <c r="EA1428" s="210"/>
      <c r="EB1428" s="210"/>
      <c r="EC1428" s="210"/>
      <c r="ED1428" s="210"/>
      <c r="EE1428" s="210"/>
      <c r="EF1428" s="210"/>
      <c r="EG1428" s="210"/>
      <c r="EH1428" s="210"/>
      <c r="EI1428" s="210"/>
      <c r="EJ1428" s="210"/>
      <c r="EK1428" s="210"/>
      <c r="EL1428" s="210"/>
      <c r="EM1428" s="210"/>
      <c r="EN1428" s="210"/>
      <c r="EO1428" s="210"/>
      <c r="EP1428" s="210"/>
      <c r="EQ1428" s="210"/>
      <c r="ER1428" s="210"/>
      <c r="ES1428" s="210"/>
      <c r="ET1428" s="210"/>
      <c r="EU1428" s="210"/>
      <c r="EV1428" s="210"/>
      <c r="EW1428" s="210"/>
      <c r="EX1428" s="210"/>
      <c r="EY1428" s="210"/>
      <c r="EZ1428" s="210"/>
      <c r="FA1428" s="210"/>
      <c r="FB1428" s="210"/>
      <c r="FC1428" s="210"/>
      <c r="FD1428" s="210"/>
      <c r="FE1428" s="210"/>
      <c r="FF1428" s="210"/>
      <c r="FG1428" s="210"/>
      <c r="FH1428" s="210"/>
      <c r="FI1428" s="210"/>
      <c r="FJ1428" s="210"/>
      <c r="FK1428" s="210"/>
      <c r="FL1428" s="210"/>
      <c r="FM1428" s="210"/>
      <c r="FN1428" s="210"/>
      <c r="FO1428" s="210"/>
      <c r="FP1428" s="210"/>
      <c r="FQ1428" s="210"/>
      <c r="FR1428" s="210"/>
      <c r="FS1428" s="210"/>
      <c r="FT1428" s="210"/>
      <c r="FU1428" s="210"/>
      <c r="FV1428" s="210"/>
      <c r="FW1428" s="210"/>
      <c r="FX1428" s="210"/>
      <c r="FY1428" s="210"/>
      <c r="FZ1428" s="210"/>
      <c r="GA1428" s="210"/>
      <c r="GB1428" s="210"/>
      <c r="GC1428" s="210"/>
      <c r="GD1428" s="210"/>
      <c r="GE1428" s="210"/>
      <c r="GF1428" s="210"/>
      <c r="GG1428" s="210"/>
      <c r="GH1428" s="210"/>
      <c r="GI1428" s="210"/>
      <c r="GJ1428" s="210"/>
      <c r="GK1428" s="210"/>
      <c r="GL1428" s="210"/>
      <c r="GM1428" s="210"/>
      <c r="GN1428" s="210"/>
      <c r="GO1428" s="210"/>
      <c r="GP1428" s="210"/>
      <c r="GQ1428" s="210"/>
      <c r="GR1428" s="210"/>
      <c r="GS1428" s="210"/>
      <c r="GT1428" s="210"/>
      <c r="GU1428" s="210"/>
      <c r="GV1428" s="210"/>
      <c r="GW1428" s="210"/>
      <c r="GX1428" s="210"/>
      <c r="GY1428" s="210"/>
      <c r="GZ1428" s="210"/>
      <c r="HA1428" s="210"/>
      <c r="HB1428" s="210"/>
      <c r="HC1428" s="210"/>
      <c r="HD1428" s="210"/>
      <c r="HE1428" s="210"/>
      <c r="HF1428" s="210"/>
      <c r="HG1428" s="210"/>
      <c r="HH1428" s="210"/>
      <c r="HI1428" s="210"/>
      <c r="HJ1428" s="210"/>
      <c r="HK1428" s="210"/>
      <c r="HL1428" s="210"/>
      <c r="HM1428" s="210"/>
      <c r="HN1428" s="210"/>
      <c r="HO1428" s="210"/>
      <c r="HP1428" s="210"/>
      <c r="HQ1428" s="210"/>
      <c r="HR1428" s="210"/>
      <c r="HS1428" s="210"/>
      <c r="HT1428" s="210"/>
      <c r="HU1428" s="210"/>
      <c r="HV1428" s="210"/>
      <c r="HW1428" s="210"/>
      <c r="HX1428" s="210"/>
      <c r="HY1428" s="210"/>
      <c r="HZ1428" s="210"/>
      <c r="IA1428" s="210"/>
      <c r="IB1428" s="210"/>
      <c r="IC1428" s="210"/>
      <c r="ID1428" s="210"/>
      <c r="IE1428" s="210"/>
      <c r="IF1428" s="210"/>
      <c r="IG1428" s="210"/>
      <c r="IH1428" s="210"/>
      <c r="II1428" s="210"/>
      <c r="IJ1428" s="210"/>
      <c r="IK1428" s="210"/>
      <c r="IL1428" s="210"/>
      <c r="IM1428" s="210"/>
      <c r="IN1428" s="210"/>
      <c r="IO1428" s="210"/>
      <c r="IP1428" s="210"/>
      <c r="IQ1428" s="210"/>
      <c r="IR1428" s="210"/>
      <c r="IS1428" s="210"/>
      <c r="IT1428" s="210"/>
      <c r="IU1428" s="210"/>
      <c r="IV1428" s="210"/>
      <c r="IW1428" s="210"/>
      <c r="IX1428" s="210"/>
      <c r="IY1428" s="210"/>
      <c r="IZ1428" s="210"/>
      <c r="JA1428" s="210"/>
      <c r="JB1428" s="210"/>
      <c r="JC1428" s="210"/>
      <c r="JD1428" s="210"/>
      <c r="JE1428" s="210"/>
      <c r="JF1428" s="210"/>
      <c r="JG1428" s="210"/>
      <c r="JH1428" s="210"/>
      <c r="JI1428" s="210"/>
      <c r="JJ1428" s="210"/>
      <c r="JK1428" s="210"/>
      <c r="JL1428" s="210"/>
      <c r="JM1428" s="210"/>
      <c r="JN1428" s="210"/>
    </row>
    <row r="1429" spans="1:274" s="710" customFormat="1" ht="45" x14ac:dyDescent="0.25">
      <c r="A1429" s="664"/>
      <c r="B1429" s="1343"/>
      <c r="C1429" s="2898" t="s">
        <v>432</v>
      </c>
      <c r="D1429" s="1105"/>
      <c r="E1429" s="991"/>
      <c r="F1429" s="1664">
        <f t="shared" si="1208"/>
        <v>2320</v>
      </c>
      <c r="G1429" s="992">
        <f t="shared" si="1208"/>
        <v>2320</v>
      </c>
      <c r="H1429" s="992">
        <f t="shared" si="1208"/>
        <v>4516</v>
      </c>
      <c r="I1429" s="1067">
        <f t="shared" si="1208"/>
        <v>194.65517241379311</v>
      </c>
      <c r="J1429" s="1195"/>
      <c r="K1429" s="1195"/>
      <c r="L1429" s="1196"/>
      <c r="M1429" s="1196"/>
      <c r="N1429" s="1196"/>
      <c r="O1429" s="1196"/>
      <c r="P1429" s="1196"/>
      <c r="Q1429" s="1196"/>
      <c r="R1429" s="1234"/>
      <c r="S1429" s="1234"/>
      <c r="T1429" s="1234"/>
      <c r="U1429" s="1234"/>
      <c r="V1429" s="1234"/>
      <c r="W1429" s="1234"/>
      <c r="X1429" s="1234"/>
      <c r="Y1429" s="1234"/>
      <c r="Z1429" s="1234"/>
      <c r="AA1429" s="1234"/>
      <c r="AB1429" s="1234"/>
      <c r="AC1429" s="1234"/>
      <c r="AD1429" s="1194"/>
      <c r="AE1429" s="1234"/>
      <c r="AF1429" s="3436"/>
      <c r="AG1429" s="1234"/>
      <c r="AH1429" s="1234"/>
      <c r="AI1429" s="2195"/>
      <c r="AJ1429" s="2195"/>
      <c r="AK1429" s="1234"/>
      <c r="AL1429" s="1816"/>
      <c r="AM1429" s="687"/>
      <c r="AN1429" s="210"/>
      <c r="AO1429" s="210"/>
      <c r="AP1429" s="210"/>
      <c r="AQ1429" s="210"/>
      <c r="AR1429" s="210"/>
      <c r="AS1429" s="210"/>
      <c r="AT1429" s="210"/>
      <c r="AU1429" s="210"/>
      <c r="AV1429" s="210"/>
      <c r="AW1429" s="210"/>
      <c r="AX1429" s="210"/>
      <c r="AY1429" s="210"/>
      <c r="AZ1429" s="210"/>
      <c r="BA1429" s="210"/>
      <c r="BB1429" s="210"/>
      <c r="BC1429" s="210"/>
      <c r="BD1429" s="210"/>
      <c r="BE1429" s="210"/>
      <c r="BF1429" s="210"/>
      <c r="BG1429" s="210"/>
      <c r="BH1429" s="210"/>
      <c r="BI1429" s="210"/>
      <c r="BJ1429" s="210"/>
      <c r="BK1429" s="210"/>
      <c r="BL1429" s="210"/>
      <c r="BM1429" s="210"/>
      <c r="BN1429" s="210"/>
      <c r="BO1429" s="210"/>
      <c r="BP1429" s="210"/>
      <c r="BQ1429" s="210"/>
      <c r="BR1429" s="210"/>
      <c r="BS1429" s="210"/>
      <c r="BT1429" s="210"/>
      <c r="BU1429" s="210"/>
      <c r="BV1429" s="210"/>
      <c r="BW1429" s="210"/>
      <c r="BX1429" s="210"/>
      <c r="BY1429" s="210"/>
      <c r="BZ1429" s="210"/>
      <c r="CA1429" s="210"/>
      <c r="CB1429" s="210"/>
      <c r="CC1429" s="210"/>
      <c r="CD1429" s="210"/>
      <c r="CE1429" s="210"/>
      <c r="CF1429" s="210"/>
      <c r="CG1429" s="210"/>
      <c r="CH1429" s="210"/>
      <c r="CI1429" s="210"/>
      <c r="CJ1429" s="210"/>
      <c r="CK1429" s="210"/>
      <c r="CL1429" s="210"/>
      <c r="CM1429" s="210"/>
      <c r="CN1429" s="210"/>
      <c r="CO1429" s="210"/>
      <c r="CP1429" s="210"/>
      <c r="CQ1429" s="210"/>
      <c r="CR1429" s="210"/>
      <c r="CS1429" s="210"/>
      <c r="CT1429" s="210"/>
      <c r="CU1429" s="210"/>
      <c r="CV1429" s="210"/>
      <c r="CW1429" s="210"/>
      <c r="CX1429" s="210"/>
      <c r="CY1429" s="210"/>
      <c r="CZ1429" s="210"/>
      <c r="DA1429" s="210"/>
      <c r="DB1429" s="210"/>
      <c r="DC1429" s="210"/>
      <c r="DD1429" s="210"/>
      <c r="DE1429" s="210"/>
      <c r="DF1429" s="210"/>
      <c r="DG1429" s="210"/>
      <c r="DH1429" s="210"/>
      <c r="DI1429" s="210"/>
      <c r="DJ1429" s="210"/>
      <c r="DK1429" s="210"/>
      <c r="DL1429" s="210"/>
      <c r="DM1429" s="210"/>
      <c r="DN1429" s="210"/>
      <c r="DO1429" s="210"/>
      <c r="DP1429" s="210"/>
      <c r="DQ1429" s="210"/>
      <c r="DR1429" s="210"/>
      <c r="DS1429" s="210"/>
      <c r="DT1429" s="210"/>
      <c r="DU1429" s="210"/>
      <c r="DV1429" s="210"/>
      <c r="DW1429" s="210"/>
      <c r="DX1429" s="210"/>
      <c r="DY1429" s="210"/>
      <c r="DZ1429" s="210"/>
      <c r="EA1429" s="210"/>
      <c r="EB1429" s="210"/>
      <c r="EC1429" s="210"/>
      <c r="ED1429" s="210"/>
      <c r="EE1429" s="210"/>
      <c r="EF1429" s="210"/>
      <c r="EG1429" s="210"/>
      <c r="EH1429" s="210"/>
      <c r="EI1429" s="210"/>
      <c r="EJ1429" s="210"/>
      <c r="EK1429" s="210"/>
      <c r="EL1429" s="210"/>
      <c r="EM1429" s="210"/>
      <c r="EN1429" s="210"/>
      <c r="EO1429" s="210"/>
      <c r="EP1429" s="210"/>
      <c r="EQ1429" s="210"/>
      <c r="ER1429" s="210"/>
      <c r="ES1429" s="210"/>
      <c r="ET1429" s="210"/>
      <c r="EU1429" s="210"/>
      <c r="EV1429" s="210"/>
      <c r="EW1429" s="210"/>
      <c r="EX1429" s="210"/>
      <c r="EY1429" s="210"/>
      <c r="EZ1429" s="210"/>
      <c r="FA1429" s="210"/>
      <c r="FB1429" s="210"/>
      <c r="FC1429" s="210"/>
      <c r="FD1429" s="210"/>
      <c r="FE1429" s="210"/>
      <c r="FF1429" s="210"/>
      <c r="FG1429" s="210"/>
      <c r="FH1429" s="210"/>
      <c r="FI1429" s="210"/>
      <c r="FJ1429" s="210"/>
      <c r="FK1429" s="210"/>
      <c r="FL1429" s="210"/>
      <c r="FM1429" s="210"/>
      <c r="FN1429" s="210"/>
      <c r="FO1429" s="210"/>
      <c r="FP1429" s="210"/>
      <c r="FQ1429" s="210"/>
      <c r="FR1429" s="210"/>
      <c r="FS1429" s="210"/>
      <c r="FT1429" s="210"/>
      <c r="FU1429" s="210"/>
      <c r="FV1429" s="210"/>
      <c r="FW1429" s="210"/>
      <c r="FX1429" s="210"/>
      <c r="FY1429" s="210"/>
      <c r="FZ1429" s="210"/>
      <c r="GA1429" s="210"/>
      <c r="GB1429" s="210"/>
      <c r="GC1429" s="210"/>
      <c r="GD1429" s="210"/>
      <c r="GE1429" s="210"/>
      <c r="GF1429" s="210"/>
      <c r="GG1429" s="210"/>
      <c r="GH1429" s="210"/>
      <c r="GI1429" s="210"/>
      <c r="GJ1429" s="210"/>
      <c r="GK1429" s="210"/>
      <c r="GL1429" s="210"/>
      <c r="GM1429" s="210"/>
      <c r="GN1429" s="210"/>
      <c r="GO1429" s="210"/>
      <c r="GP1429" s="210"/>
      <c r="GQ1429" s="210"/>
      <c r="GR1429" s="210"/>
      <c r="GS1429" s="210"/>
      <c r="GT1429" s="210"/>
      <c r="GU1429" s="210"/>
      <c r="GV1429" s="210"/>
      <c r="GW1429" s="210"/>
      <c r="GX1429" s="210"/>
      <c r="GY1429" s="210"/>
      <c r="GZ1429" s="210"/>
      <c r="HA1429" s="210"/>
      <c r="HB1429" s="210"/>
      <c r="HC1429" s="210"/>
      <c r="HD1429" s="210"/>
      <c r="HE1429" s="210"/>
      <c r="HF1429" s="210"/>
      <c r="HG1429" s="210"/>
      <c r="HH1429" s="210"/>
      <c r="HI1429" s="210"/>
      <c r="HJ1429" s="210"/>
      <c r="HK1429" s="210"/>
      <c r="HL1429" s="210"/>
      <c r="HM1429" s="210"/>
      <c r="HN1429" s="210"/>
      <c r="HO1429" s="210"/>
      <c r="HP1429" s="210"/>
      <c r="HQ1429" s="210"/>
      <c r="HR1429" s="210"/>
      <c r="HS1429" s="210"/>
      <c r="HT1429" s="210"/>
      <c r="HU1429" s="210"/>
      <c r="HV1429" s="210"/>
      <c r="HW1429" s="210"/>
      <c r="HX1429" s="210"/>
      <c r="HY1429" s="210"/>
      <c r="HZ1429" s="210"/>
      <c r="IA1429" s="210"/>
      <c r="IB1429" s="210"/>
      <c r="IC1429" s="210"/>
      <c r="ID1429" s="210"/>
      <c r="IE1429" s="210"/>
      <c r="IF1429" s="210"/>
      <c r="IG1429" s="210"/>
      <c r="IH1429" s="210"/>
      <c r="II1429" s="210"/>
      <c r="IJ1429" s="210"/>
      <c r="IK1429" s="210"/>
      <c r="IL1429" s="210"/>
      <c r="IM1429" s="210"/>
      <c r="IN1429" s="210"/>
      <c r="IO1429" s="210"/>
      <c r="IP1429" s="210"/>
      <c r="IQ1429" s="210"/>
      <c r="IR1429" s="210"/>
      <c r="IS1429" s="210"/>
      <c r="IT1429" s="210"/>
      <c r="IU1429" s="210"/>
      <c r="IV1429" s="210"/>
      <c r="IW1429" s="210"/>
      <c r="IX1429" s="210"/>
      <c r="IY1429" s="210"/>
      <c r="IZ1429" s="210"/>
      <c r="JA1429" s="210"/>
      <c r="JB1429" s="210"/>
      <c r="JC1429" s="210"/>
      <c r="JD1429" s="210"/>
      <c r="JE1429" s="210"/>
      <c r="JF1429" s="210"/>
      <c r="JG1429" s="210"/>
      <c r="JH1429" s="210"/>
      <c r="JI1429" s="210"/>
      <c r="JJ1429" s="210"/>
      <c r="JK1429" s="210"/>
      <c r="JL1429" s="210"/>
      <c r="JM1429" s="210"/>
      <c r="JN1429" s="210"/>
    </row>
    <row r="1430" spans="1:274" s="710" customFormat="1" ht="29.25" x14ac:dyDescent="0.25">
      <c r="A1430" s="664"/>
      <c r="B1430" s="1343"/>
      <c r="C1430" s="2899" t="s">
        <v>136</v>
      </c>
      <c r="D1430" s="1105"/>
      <c r="E1430" s="991"/>
      <c r="F1430" s="1664">
        <f t="shared" si="1208"/>
        <v>24431.91489361702</v>
      </c>
      <c r="G1430" s="992">
        <f t="shared" si="1208"/>
        <v>24431.91489361702</v>
      </c>
      <c r="H1430" s="992">
        <f t="shared" si="1208"/>
        <v>18854.097872340426</v>
      </c>
      <c r="I1430" s="1067">
        <f t="shared" si="1208"/>
        <v>77.169955586519208</v>
      </c>
      <c r="J1430" s="1195"/>
      <c r="K1430" s="1195"/>
      <c r="L1430" s="1196"/>
      <c r="M1430" s="1196"/>
      <c r="N1430" s="1196"/>
      <c r="O1430" s="1196"/>
      <c r="P1430" s="1196"/>
      <c r="Q1430" s="1196"/>
      <c r="R1430" s="1234"/>
      <c r="S1430" s="1234"/>
      <c r="T1430" s="1234"/>
      <c r="U1430" s="1234"/>
      <c r="V1430" s="1234"/>
      <c r="W1430" s="1234"/>
      <c r="X1430" s="1234"/>
      <c r="Y1430" s="1234"/>
      <c r="Z1430" s="1234"/>
      <c r="AA1430" s="1234"/>
      <c r="AB1430" s="1234"/>
      <c r="AC1430" s="1234"/>
      <c r="AD1430" s="1194"/>
      <c r="AE1430" s="1234"/>
      <c r="AF1430" s="3436"/>
      <c r="AG1430" s="1234"/>
      <c r="AH1430" s="1234"/>
      <c r="AI1430" s="2195"/>
      <c r="AJ1430" s="2195"/>
      <c r="AK1430" s="1234"/>
      <c r="AL1430" s="1816"/>
      <c r="AM1430" s="687"/>
      <c r="AN1430" s="210"/>
      <c r="AO1430" s="210"/>
      <c r="AP1430" s="210"/>
      <c r="AQ1430" s="210"/>
      <c r="AR1430" s="210"/>
      <c r="AS1430" s="210"/>
      <c r="AT1430" s="210"/>
      <c r="AU1430" s="210"/>
      <c r="AV1430" s="210"/>
      <c r="AW1430" s="210"/>
      <c r="AX1430" s="210"/>
      <c r="AY1430" s="210"/>
      <c r="AZ1430" s="210"/>
      <c r="BA1430" s="210"/>
      <c r="BB1430" s="210"/>
      <c r="BC1430" s="210"/>
      <c r="BD1430" s="210"/>
      <c r="BE1430" s="210"/>
      <c r="BF1430" s="210"/>
      <c r="BG1430" s="210"/>
      <c r="BH1430" s="210"/>
      <c r="BI1430" s="210"/>
      <c r="BJ1430" s="210"/>
      <c r="BK1430" s="210"/>
      <c r="BL1430" s="210"/>
      <c r="BM1430" s="210"/>
      <c r="BN1430" s="210"/>
      <c r="BO1430" s="210"/>
      <c r="BP1430" s="210"/>
      <c r="BQ1430" s="210"/>
      <c r="BR1430" s="210"/>
      <c r="BS1430" s="210"/>
      <c r="BT1430" s="210"/>
      <c r="BU1430" s="210"/>
      <c r="BV1430" s="210"/>
      <c r="BW1430" s="210"/>
      <c r="BX1430" s="210"/>
      <c r="BY1430" s="210"/>
      <c r="BZ1430" s="210"/>
      <c r="CA1430" s="210"/>
      <c r="CB1430" s="210"/>
      <c r="CC1430" s="210"/>
      <c r="CD1430" s="210"/>
      <c r="CE1430" s="210"/>
      <c r="CF1430" s="210"/>
      <c r="CG1430" s="210"/>
      <c r="CH1430" s="210"/>
      <c r="CI1430" s="210"/>
      <c r="CJ1430" s="210"/>
      <c r="CK1430" s="210"/>
      <c r="CL1430" s="210"/>
      <c r="CM1430" s="210"/>
      <c r="CN1430" s="210"/>
      <c r="CO1430" s="210"/>
      <c r="CP1430" s="210"/>
      <c r="CQ1430" s="210"/>
      <c r="CR1430" s="210"/>
      <c r="CS1430" s="210"/>
      <c r="CT1430" s="210"/>
      <c r="CU1430" s="210"/>
      <c r="CV1430" s="210"/>
      <c r="CW1430" s="210"/>
      <c r="CX1430" s="210"/>
      <c r="CY1430" s="210"/>
      <c r="CZ1430" s="210"/>
      <c r="DA1430" s="210"/>
      <c r="DB1430" s="210"/>
      <c r="DC1430" s="210"/>
      <c r="DD1430" s="210"/>
      <c r="DE1430" s="210"/>
      <c r="DF1430" s="210"/>
      <c r="DG1430" s="210"/>
      <c r="DH1430" s="210"/>
      <c r="DI1430" s="210"/>
      <c r="DJ1430" s="210"/>
      <c r="DK1430" s="210"/>
      <c r="DL1430" s="210"/>
      <c r="DM1430" s="210"/>
      <c r="DN1430" s="210"/>
      <c r="DO1430" s="210"/>
      <c r="DP1430" s="210"/>
      <c r="DQ1430" s="210"/>
      <c r="DR1430" s="210"/>
      <c r="DS1430" s="210"/>
      <c r="DT1430" s="210"/>
      <c r="DU1430" s="210"/>
      <c r="DV1430" s="210"/>
      <c r="DW1430" s="210"/>
      <c r="DX1430" s="210"/>
      <c r="DY1430" s="210"/>
      <c r="DZ1430" s="210"/>
      <c r="EA1430" s="210"/>
      <c r="EB1430" s="210"/>
      <c r="EC1430" s="210"/>
      <c r="ED1430" s="210"/>
      <c r="EE1430" s="210"/>
      <c r="EF1430" s="210"/>
      <c r="EG1430" s="210"/>
      <c r="EH1430" s="210"/>
      <c r="EI1430" s="210"/>
      <c r="EJ1430" s="210"/>
      <c r="EK1430" s="210"/>
      <c r="EL1430" s="210"/>
      <c r="EM1430" s="210"/>
      <c r="EN1430" s="210"/>
      <c r="EO1430" s="210"/>
      <c r="EP1430" s="210"/>
      <c r="EQ1430" s="210"/>
      <c r="ER1430" s="210"/>
      <c r="ES1430" s="210"/>
      <c r="ET1430" s="210"/>
      <c r="EU1430" s="210"/>
      <c r="EV1430" s="210"/>
      <c r="EW1430" s="210"/>
      <c r="EX1430" s="210"/>
      <c r="EY1430" s="210"/>
      <c r="EZ1430" s="210"/>
      <c r="FA1430" s="210"/>
      <c r="FB1430" s="210"/>
      <c r="FC1430" s="210"/>
      <c r="FD1430" s="210"/>
      <c r="FE1430" s="210"/>
      <c r="FF1430" s="210"/>
      <c r="FG1430" s="210"/>
      <c r="FH1430" s="210"/>
      <c r="FI1430" s="210"/>
      <c r="FJ1430" s="210"/>
      <c r="FK1430" s="210"/>
      <c r="FL1430" s="210"/>
      <c r="FM1430" s="210"/>
      <c r="FN1430" s="210"/>
      <c r="FO1430" s="210"/>
      <c r="FP1430" s="210"/>
      <c r="FQ1430" s="210"/>
      <c r="FR1430" s="210"/>
      <c r="FS1430" s="210"/>
      <c r="FT1430" s="210"/>
      <c r="FU1430" s="210"/>
      <c r="FV1430" s="210"/>
      <c r="FW1430" s="210"/>
      <c r="FX1430" s="210"/>
      <c r="FY1430" s="210"/>
      <c r="FZ1430" s="210"/>
      <c r="GA1430" s="210"/>
      <c r="GB1430" s="210"/>
      <c r="GC1430" s="210"/>
      <c r="GD1430" s="210"/>
      <c r="GE1430" s="210"/>
      <c r="GF1430" s="210"/>
      <c r="GG1430" s="210"/>
      <c r="GH1430" s="210"/>
      <c r="GI1430" s="210"/>
      <c r="GJ1430" s="210"/>
      <c r="GK1430" s="210"/>
      <c r="GL1430" s="210"/>
      <c r="GM1430" s="210"/>
      <c r="GN1430" s="210"/>
      <c r="GO1430" s="210"/>
      <c r="GP1430" s="210"/>
      <c r="GQ1430" s="210"/>
      <c r="GR1430" s="210"/>
      <c r="GS1430" s="210"/>
      <c r="GT1430" s="210"/>
      <c r="GU1430" s="210"/>
      <c r="GV1430" s="210"/>
      <c r="GW1430" s="210"/>
      <c r="GX1430" s="210"/>
      <c r="GY1430" s="210"/>
      <c r="GZ1430" s="210"/>
      <c r="HA1430" s="210"/>
      <c r="HB1430" s="210"/>
      <c r="HC1430" s="210"/>
      <c r="HD1430" s="210"/>
      <c r="HE1430" s="210"/>
      <c r="HF1430" s="210"/>
      <c r="HG1430" s="210"/>
      <c r="HH1430" s="210"/>
      <c r="HI1430" s="210"/>
      <c r="HJ1430" s="210"/>
      <c r="HK1430" s="210"/>
      <c r="HL1430" s="210"/>
      <c r="HM1430" s="210"/>
      <c r="HN1430" s="210"/>
      <c r="HO1430" s="210"/>
      <c r="HP1430" s="210"/>
      <c r="HQ1430" s="210"/>
      <c r="HR1430" s="210"/>
      <c r="HS1430" s="210"/>
      <c r="HT1430" s="210"/>
      <c r="HU1430" s="210"/>
      <c r="HV1430" s="210"/>
      <c r="HW1430" s="210"/>
      <c r="HX1430" s="210"/>
      <c r="HY1430" s="210"/>
      <c r="HZ1430" s="210"/>
      <c r="IA1430" s="210"/>
      <c r="IB1430" s="210"/>
      <c r="IC1430" s="210"/>
      <c r="ID1430" s="210"/>
      <c r="IE1430" s="210"/>
      <c r="IF1430" s="210"/>
      <c r="IG1430" s="210"/>
      <c r="IH1430" s="210"/>
      <c r="II1430" s="210"/>
      <c r="IJ1430" s="210"/>
      <c r="IK1430" s="210"/>
      <c r="IL1430" s="210"/>
      <c r="IM1430" s="210"/>
      <c r="IN1430" s="210"/>
      <c r="IO1430" s="210"/>
      <c r="IP1430" s="210"/>
      <c r="IQ1430" s="210"/>
      <c r="IR1430" s="210"/>
      <c r="IS1430" s="210"/>
      <c r="IT1430" s="210"/>
      <c r="IU1430" s="210"/>
      <c r="IV1430" s="210"/>
      <c r="IW1430" s="210"/>
      <c r="IX1430" s="210"/>
      <c r="IY1430" s="210"/>
      <c r="IZ1430" s="210"/>
      <c r="JA1430" s="210"/>
      <c r="JB1430" s="210"/>
      <c r="JC1430" s="210"/>
      <c r="JD1430" s="210"/>
      <c r="JE1430" s="210"/>
      <c r="JF1430" s="210"/>
      <c r="JG1430" s="210"/>
      <c r="JH1430" s="210"/>
      <c r="JI1430" s="210"/>
      <c r="JJ1430" s="210"/>
      <c r="JK1430" s="210"/>
      <c r="JL1430" s="210"/>
      <c r="JM1430" s="210"/>
      <c r="JN1430" s="210"/>
    </row>
    <row r="1431" spans="1:274" s="710" customFormat="1" x14ac:dyDescent="0.25">
      <c r="A1431" s="664"/>
      <c r="B1431" s="1343"/>
      <c r="C1431" s="2900" t="s">
        <v>316</v>
      </c>
      <c r="D1431" s="1105"/>
      <c r="E1431" s="991"/>
      <c r="F1431" s="1664">
        <f t="shared" si="1208"/>
        <v>18900</v>
      </c>
      <c r="G1431" s="992">
        <f t="shared" si="1208"/>
        <v>18900</v>
      </c>
      <c r="H1431" s="992">
        <f t="shared" si="1208"/>
        <v>13601</v>
      </c>
      <c r="I1431" s="1067">
        <f t="shared" si="1208"/>
        <v>71.962962962962962</v>
      </c>
      <c r="J1431" s="1195"/>
      <c r="K1431" s="1195"/>
      <c r="L1431" s="1196"/>
      <c r="M1431" s="1196"/>
      <c r="N1431" s="1196"/>
      <c r="O1431" s="1196"/>
      <c r="P1431" s="1196"/>
      <c r="Q1431" s="1196"/>
      <c r="R1431" s="1234"/>
      <c r="S1431" s="1234"/>
      <c r="T1431" s="1234"/>
      <c r="U1431" s="1234"/>
      <c r="V1431" s="1234"/>
      <c r="W1431" s="1234"/>
      <c r="X1431" s="1234"/>
      <c r="Y1431" s="1234"/>
      <c r="Z1431" s="1234"/>
      <c r="AA1431" s="1234"/>
      <c r="AB1431" s="1234"/>
      <c r="AC1431" s="1234"/>
      <c r="AD1431" s="1194"/>
      <c r="AE1431" s="1234"/>
      <c r="AF1431" s="3436"/>
      <c r="AG1431" s="1234"/>
      <c r="AH1431" s="1234"/>
      <c r="AI1431" s="2195"/>
      <c r="AJ1431" s="2195"/>
      <c r="AK1431" s="1234"/>
      <c r="AL1431" s="1816"/>
      <c r="AM1431" s="687"/>
      <c r="AN1431" s="210"/>
      <c r="AO1431" s="210"/>
      <c r="AP1431" s="210"/>
      <c r="AQ1431" s="210"/>
      <c r="AR1431" s="210"/>
      <c r="AS1431" s="210"/>
      <c r="AT1431" s="210"/>
      <c r="AU1431" s="210"/>
      <c r="AV1431" s="210"/>
      <c r="AW1431" s="210"/>
      <c r="AX1431" s="210"/>
      <c r="AY1431" s="210"/>
      <c r="AZ1431" s="210"/>
      <c r="BA1431" s="210"/>
      <c r="BB1431" s="210"/>
      <c r="BC1431" s="210"/>
      <c r="BD1431" s="210"/>
      <c r="BE1431" s="210"/>
      <c r="BF1431" s="210"/>
      <c r="BG1431" s="210"/>
      <c r="BH1431" s="210"/>
      <c r="BI1431" s="210"/>
      <c r="BJ1431" s="210"/>
      <c r="BK1431" s="210"/>
      <c r="BL1431" s="210"/>
      <c r="BM1431" s="210"/>
      <c r="BN1431" s="210"/>
      <c r="BO1431" s="210"/>
      <c r="BP1431" s="210"/>
      <c r="BQ1431" s="210"/>
      <c r="BR1431" s="210"/>
      <c r="BS1431" s="210"/>
      <c r="BT1431" s="210"/>
      <c r="BU1431" s="210"/>
      <c r="BV1431" s="210"/>
      <c r="BW1431" s="210"/>
      <c r="BX1431" s="210"/>
      <c r="BY1431" s="210"/>
      <c r="BZ1431" s="210"/>
      <c r="CA1431" s="210"/>
      <c r="CB1431" s="210"/>
      <c r="CC1431" s="210"/>
      <c r="CD1431" s="210"/>
      <c r="CE1431" s="210"/>
      <c r="CF1431" s="210"/>
      <c r="CG1431" s="210"/>
      <c r="CH1431" s="210"/>
      <c r="CI1431" s="210"/>
      <c r="CJ1431" s="210"/>
      <c r="CK1431" s="210"/>
      <c r="CL1431" s="210"/>
      <c r="CM1431" s="210"/>
      <c r="CN1431" s="210"/>
      <c r="CO1431" s="210"/>
      <c r="CP1431" s="210"/>
      <c r="CQ1431" s="210"/>
      <c r="CR1431" s="210"/>
      <c r="CS1431" s="210"/>
      <c r="CT1431" s="210"/>
      <c r="CU1431" s="210"/>
      <c r="CV1431" s="210"/>
      <c r="CW1431" s="210"/>
      <c r="CX1431" s="210"/>
      <c r="CY1431" s="210"/>
      <c r="CZ1431" s="210"/>
      <c r="DA1431" s="210"/>
      <c r="DB1431" s="210"/>
      <c r="DC1431" s="210"/>
      <c r="DD1431" s="210"/>
      <c r="DE1431" s="210"/>
      <c r="DF1431" s="210"/>
      <c r="DG1431" s="210"/>
      <c r="DH1431" s="210"/>
      <c r="DI1431" s="210"/>
      <c r="DJ1431" s="210"/>
      <c r="DK1431" s="210"/>
      <c r="DL1431" s="210"/>
      <c r="DM1431" s="210"/>
      <c r="DN1431" s="210"/>
      <c r="DO1431" s="210"/>
      <c r="DP1431" s="210"/>
      <c r="DQ1431" s="210"/>
      <c r="DR1431" s="210"/>
      <c r="DS1431" s="210"/>
      <c r="DT1431" s="210"/>
      <c r="DU1431" s="210"/>
      <c r="DV1431" s="210"/>
      <c r="DW1431" s="210"/>
      <c r="DX1431" s="210"/>
      <c r="DY1431" s="210"/>
      <c r="DZ1431" s="210"/>
      <c r="EA1431" s="210"/>
      <c r="EB1431" s="210"/>
      <c r="EC1431" s="210"/>
      <c r="ED1431" s="210"/>
      <c r="EE1431" s="210"/>
      <c r="EF1431" s="210"/>
      <c r="EG1431" s="210"/>
      <c r="EH1431" s="210"/>
      <c r="EI1431" s="210"/>
      <c r="EJ1431" s="210"/>
      <c r="EK1431" s="210"/>
      <c r="EL1431" s="210"/>
      <c r="EM1431" s="210"/>
      <c r="EN1431" s="210"/>
      <c r="EO1431" s="210"/>
      <c r="EP1431" s="210"/>
      <c r="EQ1431" s="210"/>
      <c r="ER1431" s="210"/>
      <c r="ES1431" s="210"/>
      <c r="ET1431" s="210"/>
      <c r="EU1431" s="210"/>
      <c r="EV1431" s="210"/>
      <c r="EW1431" s="210"/>
      <c r="EX1431" s="210"/>
      <c r="EY1431" s="210"/>
      <c r="EZ1431" s="210"/>
      <c r="FA1431" s="210"/>
      <c r="FB1431" s="210"/>
      <c r="FC1431" s="210"/>
      <c r="FD1431" s="210"/>
      <c r="FE1431" s="210"/>
      <c r="FF1431" s="210"/>
      <c r="FG1431" s="210"/>
      <c r="FH1431" s="210"/>
      <c r="FI1431" s="210"/>
      <c r="FJ1431" s="210"/>
      <c r="FK1431" s="210"/>
      <c r="FL1431" s="210"/>
      <c r="FM1431" s="210"/>
      <c r="FN1431" s="210"/>
      <c r="FO1431" s="210"/>
      <c r="FP1431" s="210"/>
      <c r="FQ1431" s="210"/>
      <c r="FR1431" s="210"/>
      <c r="FS1431" s="210"/>
      <c r="FT1431" s="210"/>
      <c r="FU1431" s="210"/>
      <c r="FV1431" s="210"/>
      <c r="FW1431" s="210"/>
      <c r="FX1431" s="210"/>
      <c r="FY1431" s="210"/>
      <c r="FZ1431" s="210"/>
      <c r="GA1431" s="210"/>
      <c r="GB1431" s="210"/>
      <c r="GC1431" s="210"/>
      <c r="GD1431" s="210"/>
      <c r="GE1431" s="210"/>
      <c r="GF1431" s="210"/>
      <c r="GG1431" s="210"/>
      <c r="GH1431" s="210"/>
      <c r="GI1431" s="210"/>
      <c r="GJ1431" s="210"/>
      <c r="GK1431" s="210"/>
      <c r="GL1431" s="210"/>
      <c r="GM1431" s="210"/>
      <c r="GN1431" s="210"/>
      <c r="GO1431" s="210"/>
      <c r="GP1431" s="210"/>
      <c r="GQ1431" s="210"/>
      <c r="GR1431" s="210"/>
      <c r="GS1431" s="210"/>
      <c r="GT1431" s="210"/>
      <c r="GU1431" s="210"/>
      <c r="GV1431" s="210"/>
      <c r="GW1431" s="210"/>
      <c r="GX1431" s="210"/>
      <c r="GY1431" s="210"/>
      <c r="GZ1431" s="210"/>
      <c r="HA1431" s="210"/>
      <c r="HB1431" s="210"/>
      <c r="HC1431" s="210"/>
      <c r="HD1431" s="210"/>
      <c r="HE1431" s="210"/>
      <c r="HF1431" s="210"/>
      <c r="HG1431" s="210"/>
      <c r="HH1431" s="210"/>
      <c r="HI1431" s="210"/>
      <c r="HJ1431" s="210"/>
      <c r="HK1431" s="210"/>
      <c r="HL1431" s="210"/>
      <c r="HM1431" s="210"/>
      <c r="HN1431" s="210"/>
      <c r="HO1431" s="210"/>
      <c r="HP1431" s="210"/>
      <c r="HQ1431" s="210"/>
      <c r="HR1431" s="210"/>
      <c r="HS1431" s="210"/>
      <c r="HT1431" s="210"/>
      <c r="HU1431" s="210"/>
      <c r="HV1431" s="210"/>
      <c r="HW1431" s="210"/>
      <c r="HX1431" s="210"/>
      <c r="HY1431" s="210"/>
      <c r="HZ1431" s="210"/>
      <c r="IA1431" s="210"/>
      <c r="IB1431" s="210"/>
      <c r="IC1431" s="210"/>
      <c r="ID1431" s="210"/>
      <c r="IE1431" s="210"/>
      <c r="IF1431" s="210"/>
      <c r="IG1431" s="210"/>
      <c r="IH1431" s="210"/>
      <c r="II1431" s="210"/>
      <c r="IJ1431" s="210"/>
      <c r="IK1431" s="210"/>
      <c r="IL1431" s="210"/>
      <c r="IM1431" s="210"/>
      <c r="IN1431" s="210"/>
      <c r="IO1431" s="210"/>
      <c r="IP1431" s="210"/>
      <c r="IQ1431" s="210"/>
      <c r="IR1431" s="210"/>
      <c r="IS1431" s="210"/>
      <c r="IT1431" s="210"/>
      <c r="IU1431" s="210"/>
      <c r="IV1431" s="210"/>
      <c r="IW1431" s="210"/>
      <c r="IX1431" s="210"/>
      <c r="IY1431" s="210"/>
      <c r="IZ1431" s="210"/>
      <c r="JA1431" s="210"/>
      <c r="JB1431" s="210"/>
      <c r="JC1431" s="210"/>
      <c r="JD1431" s="210"/>
      <c r="JE1431" s="210"/>
      <c r="JF1431" s="210"/>
      <c r="JG1431" s="210"/>
      <c r="JH1431" s="210"/>
      <c r="JI1431" s="210"/>
      <c r="JJ1431" s="210"/>
      <c r="JK1431" s="210"/>
      <c r="JL1431" s="210"/>
      <c r="JM1431" s="210"/>
      <c r="JN1431" s="210"/>
    </row>
    <row r="1432" spans="1:274" s="710" customFormat="1" x14ac:dyDescent="0.25">
      <c r="A1432" s="664"/>
      <c r="B1432" s="1343"/>
      <c r="C1432" s="2901" t="s">
        <v>433</v>
      </c>
      <c r="D1432" s="1105"/>
      <c r="E1432" s="991"/>
      <c r="F1432" s="1664">
        <f t="shared" si="1208"/>
        <v>5531.9148936170213</v>
      </c>
      <c r="G1432" s="992">
        <f t="shared" si="1208"/>
        <v>5531.9148936170213</v>
      </c>
      <c r="H1432" s="992">
        <f t="shared" si="1208"/>
        <v>5253.0978723404251</v>
      </c>
      <c r="I1432" s="1067">
        <f t="shared" si="1208"/>
        <v>94.959846153846144</v>
      </c>
      <c r="J1432" s="1195"/>
      <c r="K1432" s="1195"/>
      <c r="L1432" s="1196"/>
      <c r="M1432" s="1196"/>
      <c r="N1432" s="1196"/>
      <c r="O1432" s="1196"/>
      <c r="P1432" s="1196"/>
      <c r="Q1432" s="1196"/>
      <c r="R1432" s="1234"/>
      <c r="S1432" s="1234"/>
      <c r="T1432" s="1234"/>
      <c r="U1432" s="1234"/>
      <c r="V1432" s="1234"/>
      <c r="W1432" s="1234"/>
      <c r="X1432" s="1234"/>
      <c r="Y1432" s="1234"/>
      <c r="Z1432" s="1234"/>
      <c r="AA1432" s="1234"/>
      <c r="AB1432" s="1234"/>
      <c r="AC1432" s="1234"/>
      <c r="AD1432" s="1194"/>
      <c r="AE1432" s="1234"/>
      <c r="AF1432" s="3436"/>
      <c r="AG1432" s="1234"/>
      <c r="AH1432" s="1234"/>
      <c r="AI1432" s="2195"/>
      <c r="AJ1432" s="2195"/>
      <c r="AK1432" s="1234"/>
      <c r="AL1432" s="1816"/>
      <c r="AM1432" s="687"/>
      <c r="AN1432" s="210"/>
      <c r="AO1432" s="210"/>
      <c r="AP1432" s="210"/>
      <c r="AQ1432" s="210"/>
      <c r="AR1432" s="210"/>
      <c r="AS1432" s="210"/>
      <c r="AT1432" s="210"/>
      <c r="AU1432" s="210"/>
      <c r="AV1432" s="210"/>
      <c r="AW1432" s="210"/>
      <c r="AX1432" s="210"/>
      <c r="AY1432" s="210"/>
      <c r="AZ1432" s="210"/>
      <c r="BA1432" s="210"/>
      <c r="BB1432" s="210"/>
      <c r="BC1432" s="210"/>
      <c r="BD1432" s="210"/>
      <c r="BE1432" s="210"/>
      <c r="BF1432" s="210"/>
      <c r="BG1432" s="210"/>
      <c r="BH1432" s="210"/>
      <c r="BI1432" s="210"/>
      <c r="BJ1432" s="210"/>
      <c r="BK1432" s="210"/>
      <c r="BL1432" s="210"/>
      <c r="BM1432" s="210"/>
      <c r="BN1432" s="210"/>
      <c r="BO1432" s="210"/>
      <c r="BP1432" s="210"/>
      <c r="BQ1432" s="210"/>
      <c r="BR1432" s="210"/>
      <c r="BS1432" s="210"/>
      <c r="BT1432" s="210"/>
      <c r="BU1432" s="210"/>
      <c r="BV1432" s="210"/>
      <c r="BW1432" s="210"/>
      <c r="BX1432" s="210"/>
      <c r="BY1432" s="210"/>
      <c r="BZ1432" s="210"/>
      <c r="CA1432" s="210"/>
      <c r="CB1432" s="210"/>
      <c r="CC1432" s="210"/>
      <c r="CD1432" s="210"/>
      <c r="CE1432" s="210"/>
      <c r="CF1432" s="210"/>
      <c r="CG1432" s="210"/>
      <c r="CH1432" s="210"/>
      <c r="CI1432" s="210"/>
      <c r="CJ1432" s="210"/>
      <c r="CK1432" s="210"/>
      <c r="CL1432" s="210"/>
      <c r="CM1432" s="210"/>
      <c r="CN1432" s="210"/>
      <c r="CO1432" s="210"/>
      <c r="CP1432" s="210"/>
      <c r="CQ1432" s="210"/>
      <c r="CR1432" s="210"/>
      <c r="CS1432" s="210"/>
      <c r="CT1432" s="210"/>
      <c r="CU1432" s="210"/>
      <c r="CV1432" s="210"/>
      <c r="CW1432" s="210"/>
      <c r="CX1432" s="210"/>
      <c r="CY1432" s="210"/>
      <c r="CZ1432" s="210"/>
      <c r="DA1432" s="210"/>
      <c r="DB1432" s="210"/>
      <c r="DC1432" s="210"/>
      <c r="DD1432" s="210"/>
      <c r="DE1432" s="210"/>
      <c r="DF1432" s="210"/>
      <c r="DG1432" s="210"/>
      <c r="DH1432" s="210"/>
      <c r="DI1432" s="210"/>
      <c r="DJ1432" s="210"/>
      <c r="DK1432" s="210"/>
      <c r="DL1432" s="210"/>
      <c r="DM1432" s="210"/>
      <c r="DN1432" s="210"/>
      <c r="DO1432" s="210"/>
      <c r="DP1432" s="210"/>
      <c r="DQ1432" s="210"/>
      <c r="DR1432" s="210"/>
      <c r="DS1432" s="210"/>
      <c r="DT1432" s="210"/>
      <c r="DU1432" s="210"/>
      <c r="DV1432" s="210"/>
      <c r="DW1432" s="210"/>
      <c r="DX1432" s="210"/>
      <c r="DY1432" s="210"/>
      <c r="DZ1432" s="210"/>
      <c r="EA1432" s="210"/>
      <c r="EB1432" s="210"/>
      <c r="EC1432" s="210"/>
      <c r="ED1432" s="210"/>
      <c r="EE1432" s="210"/>
      <c r="EF1432" s="210"/>
      <c r="EG1432" s="210"/>
      <c r="EH1432" s="210"/>
      <c r="EI1432" s="210"/>
      <c r="EJ1432" s="210"/>
      <c r="EK1432" s="210"/>
      <c r="EL1432" s="210"/>
      <c r="EM1432" s="210"/>
      <c r="EN1432" s="210"/>
      <c r="EO1432" s="210"/>
      <c r="EP1432" s="210"/>
      <c r="EQ1432" s="210"/>
      <c r="ER1432" s="210"/>
      <c r="ES1432" s="210"/>
      <c r="ET1432" s="210"/>
      <c r="EU1432" s="210"/>
      <c r="EV1432" s="210"/>
      <c r="EW1432" s="210"/>
      <c r="EX1432" s="210"/>
      <c r="EY1432" s="210"/>
      <c r="EZ1432" s="210"/>
      <c r="FA1432" s="210"/>
      <c r="FB1432" s="210"/>
      <c r="FC1432" s="210"/>
      <c r="FD1432" s="210"/>
      <c r="FE1432" s="210"/>
      <c r="FF1432" s="210"/>
      <c r="FG1432" s="210"/>
      <c r="FH1432" s="210"/>
      <c r="FI1432" s="210"/>
      <c r="FJ1432" s="210"/>
      <c r="FK1432" s="210"/>
      <c r="FL1432" s="210"/>
      <c r="FM1432" s="210"/>
      <c r="FN1432" s="210"/>
      <c r="FO1432" s="210"/>
      <c r="FP1432" s="210"/>
      <c r="FQ1432" s="210"/>
      <c r="FR1432" s="210"/>
      <c r="FS1432" s="210"/>
      <c r="FT1432" s="210"/>
      <c r="FU1432" s="210"/>
      <c r="FV1432" s="210"/>
      <c r="FW1432" s="210"/>
      <c r="FX1432" s="210"/>
      <c r="FY1432" s="210"/>
      <c r="FZ1432" s="210"/>
      <c r="GA1432" s="210"/>
      <c r="GB1432" s="210"/>
      <c r="GC1432" s="210"/>
      <c r="GD1432" s="210"/>
      <c r="GE1432" s="210"/>
      <c r="GF1432" s="210"/>
      <c r="GG1432" s="210"/>
      <c r="GH1432" s="210"/>
      <c r="GI1432" s="210"/>
      <c r="GJ1432" s="210"/>
      <c r="GK1432" s="210"/>
      <c r="GL1432" s="210"/>
      <c r="GM1432" s="210"/>
      <c r="GN1432" s="210"/>
      <c r="GO1432" s="210"/>
      <c r="GP1432" s="210"/>
      <c r="GQ1432" s="210"/>
      <c r="GR1432" s="210"/>
      <c r="GS1432" s="210"/>
      <c r="GT1432" s="210"/>
      <c r="GU1432" s="210"/>
      <c r="GV1432" s="210"/>
      <c r="GW1432" s="210"/>
      <c r="GX1432" s="210"/>
      <c r="GY1432" s="210"/>
      <c r="GZ1432" s="210"/>
      <c r="HA1432" s="210"/>
      <c r="HB1432" s="210"/>
      <c r="HC1432" s="210"/>
      <c r="HD1432" s="210"/>
      <c r="HE1432" s="210"/>
      <c r="HF1432" s="210"/>
      <c r="HG1432" s="210"/>
      <c r="HH1432" s="210"/>
      <c r="HI1432" s="210"/>
      <c r="HJ1432" s="210"/>
      <c r="HK1432" s="210"/>
      <c r="HL1432" s="210"/>
      <c r="HM1432" s="210"/>
      <c r="HN1432" s="210"/>
      <c r="HO1432" s="210"/>
      <c r="HP1432" s="210"/>
      <c r="HQ1432" s="210"/>
      <c r="HR1432" s="210"/>
      <c r="HS1432" s="210"/>
      <c r="HT1432" s="210"/>
      <c r="HU1432" s="210"/>
      <c r="HV1432" s="210"/>
      <c r="HW1432" s="210"/>
      <c r="HX1432" s="210"/>
      <c r="HY1432" s="210"/>
      <c r="HZ1432" s="210"/>
      <c r="IA1432" s="210"/>
      <c r="IB1432" s="210"/>
      <c r="IC1432" s="210"/>
      <c r="ID1432" s="210"/>
      <c r="IE1432" s="210"/>
      <c r="IF1432" s="210"/>
      <c r="IG1432" s="210"/>
      <c r="IH1432" s="210"/>
      <c r="II1432" s="210"/>
      <c r="IJ1432" s="210"/>
      <c r="IK1432" s="210"/>
      <c r="IL1432" s="210"/>
      <c r="IM1432" s="210"/>
      <c r="IN1432" s="210"/>
      <c r="IO1432" s="210"/>
      <c r="IP1432" s="210"/>
      <c r="IQ1432" s="210"/>
      <c r="IR1432" s="210"/>
      <c r="IS1432" s="210"/>
      <c r="IT1432" s="210"/>
      <c r="IU1432" s="210"/>
      <c r="IV1432" s="210"/>
      <c r="IW1432" s="210"/>
      <c r="IX1432" s="210"/>
      <c r="IY1432" s="210"/>
      <c r="IZ1432" s="210"/>
      <c r="JA1432" s="210"/>
      <c r="JB1432" s="210"/>
      <c r="JC1432" s="210"/>
      <c r="JD1432" s="210"/>
      <c r="JE1432" s="210"/>
      <c r="JF1432" s="210"/>
      <c r="JG1432" s="210"/>
      <c r="JH1432" s="210"/>
      <c r="JI1432" s="210"/>
      <c r="JJ1432" s="210"/>
      <c r="JK1432" s="210"/>
      <c r="JL1432" s="210"/>
      <c r="JM1432" s="210"/>
      <c r="JN1432" s="210"/>
    </row>
    <row r="1433" spans="1:274" s="710" customFormat="1" x14ac:dyDescent="0.25">
      <c r="A1433" s="664"/>
      <c r="B1433" s="1343"/>
      <c r="C1433" s="2902" t="s">
        <v>451</v>
      </c>
      <c r="D1433" s="1105"/>
      <c r="E1433" s="991"/>
      <c r="F1433" s="1664">
        <f t="shared" si="1208"/>
        <v>52000</v>
      </c>
      <c r="G1433" s="992">
        <f t="shared" si="1208"/>
        <v>52000</v>
      </c>
      <c r="H1433" s="992">
        <f t="shared" si="1208"/>
        <v>49379.119999999995</v>
      </c>
      <c r="I1433" s="1067">
        <f t="shared" si="1208"/>
        <v>94.959846153846144</v>
      </c>
      <c r="J1433" s="1195"/>
      <c r="K1433" s="1195"/>
      <c r="L1433" s="1196"/>
      <c r="M1433" s="1196"/>
      <c r="N1433" s="1196"/>
      <c r="O1433" s="1196"/>
      <c r="P1433" s="1196"/>
      <c r="Q1433" s="1196"/>
      <c r="R1433" s="1234"/>
      <c r="S1433" s="1234"/>
      <c r="T1433" s="1234"/>
      <c r="U1433" s="1234"/>
      <c r="V1433" s="1234"/>
      <c r="W1433" s="1234"/>
      <c r="X1433" s="1234"/>
      <c r="Y1433" s="1234"/>
      <c r="Z1433" s="1234"/>
      <c r="AA1433" s="1234"/>
      <c r="AB1433" s="1234"/>
      <c r="AC1433" s="1234"/>
      <c r="AD1433" s="1194"/>
      <c r="AE1433" s="1234"/>
      <c r="AF1433" s="3436"/>
      <c r="AG1433" s="1234"/>
      <c r="AH1433" s="1234"/>
      <c r="AI1433" s="2195"/>
      <c r="AJ1433" s="2195"/>
      <c r="AK1433" s="1234"/>
      <c r="AL1433" s="1816"/>
      <c r="AM1433" s="687"/>
      <c r="AN1433" s="210"/>
      <c r="AO1433" s="210"/>
      <c r="AP1433" s="210"/>
      <c r="AQ1433" s="210"/>
      <c r="AR1433" s="210"/>
      <c r="AS1433" s="210"/>
      <c r="AT1433" s="210"/>
      <c r="AU1433" s="210"/>
      <c r="AV1433" s="210"/>
      <c r="AW1433" s="210"/>
      <c r="AX1433" s="210"/>
      <c r="AY1433" s="210"/>
      <c r="AZ1433" s="210"/>
      <c r="BA1433" s="210"/>
      <c r="BB1433" s="210"/>
      <c r="BC1433" s="210"/>
      <c r="BD1433" s="210"/>
      <c r="BE1433" s="210"/>
      <c r="BF1433" s="210"/>
      <c r="BG1433" s="210"/>
      <c r="BH1433" s="210"/>
      <c r="BI1433" s="210"/>
      <c r="BJ1433" s="210"/>
      <c r="BK1433" s="210"/>
      <c r="BL1433" s="210"/>
      <c r="BM1433" s="210"/>
      <c r="BN1433" s="210"/>
      <c r="BO1433" s="210"/>
      <c r="BP1433" s="210"/>
      <c r="BQ1433" s="210"/>
      <c r="BR1433" s="210"/>
      <c r="BS1433" s="210"/>
      <c r="BT1433" s="210"/>
      <c r="BU1433" s="210"/>
      <c r="BV1433" s="210"/>
      <c r="BW1433" s="210"/>
      <c r="BX1433" s="210"/>
      <c r="BY1433" s="210"/>
      <c r="BZ1433" s="210"/>
      <c r="CA1433" s="210"/>
      <c r="CB1433" s="210"/>
      <c r="CC1433" s="210"/>
      <c r="CD1433" s="210"/>
      <c r="CE1433" s="210"/>
      <c r="CF1433" s="210"/>
      <c r="CG1433" s="210"/>
      <c r="CH1433" s="210"/>
      <c r="CI1433" s="210"/>
      <c r="CJ1433" s="210"/>
      <c r="CK1433" s="210"/>
      <c r="CL1433" s="210"/>
      <c r="CM1433" s="210"/>
      <c r="CN1433" s="210"/>
      <c r="CO1433" s="210"/>
      <c r="CP1433" s="210"/>
      <c r="CQ1433" s="210"/>
      <c r="CR1433" s="210"/>
      <c r="CS1433" s="210"/>
      <c r="CT1433" s="210"/>
      <c r="CU1433" s="210"/>
      <c r="CV1433" s="210"/>
      <c r="CW1433" s="210"/>
      <c r="CX1433" s="210"/>
      <c r="CY1433" s="210"/>
      <c r="CZ1433" s="210"/>
      <c r="DA1433" s="210"/>
      <c r="DB1433" s="210"/>
      <c r="DC1433" s="210"/>
      <c r="DD1433" s="210"/>
      <c r="DE1433" s="210"/>
      <c r="DF1433" s="210"/>
      <c r="DG1433" s="210"/>
      <c r="DH1433" s="210"/>
      <c r="DI1433" s="210"/>
      <c r="DJ1433" s="210"/>
      <c r="DK1433" s="210"/>
      <c r="DL1433" s="210"/>
      <c r="DM1433" s="210"/>
      <c r="DN1433" s="210"/>
      <c r="DO1433" s="210"/>
      <c r="DP1433" s="210"/>
      <c r="DQ1433" s="210"/>
      <c r="DR1433" s="210"/>
      <c r="DS1433" s="210"/>
      <c r="DT1433" s="210"/>
      <c r="DU1433" s="210"/>
      <c r="DV1433" s="210"/>
      <c r="DW1433" s="210"/>
      <c r="DX1433" s="210"/>
      <c r="DY1433" s="210"/>
      <c r="DZ1433" s="210"/>
      <c r="EA1433" s="210"/>
      <c r="EB1433" s="210"/>
      <c r="EC1433" s="210"/>
      <c r="ED1433" s="210"/>
      <c r="EE1433" s="210"/>
      <c r="EF1433" s="210"/>
      <c r="EG1433" s="210"/>
      <c r="EH1433" s="210"/>
      <c r="EI1433" s="210"/>
      <c r="EJ1433" s="210"/>
      <c r="EK1433" s="210"/>
      <c r="EL1433" s="210"/>
      <c r="EM1433" s="210"/>
      <c r="EN1433" s="210"/>
      <c r="EO1433" s="210"/>
      <c r="EP1433" s="210"/>
      <c r="EQ1433" s="210"/>
      <c r="ER1433" s="210"/>
      <c r="ES1433" s="210"/>
      <c r="ET1433" s="210"/>
      <c r="EU1433" s="210"/>
      <c r="EV1433" s="210"/>
      <c r="EW1433" s="210"/>
      <c r="EX1433" s="210"/>
      <c r="EY1433" s="210"/>
      <c r="EZ1433" s="210"/>
      <c r="FA1433" s="210"/>
      <c r="FB1433" s="210"/>
      <c r="FC1433" s="210"/>
      <c r="FD1433" s="210"/>
      <c r="FE1433" s="210"/>
      <c r="FF1433" s="210"/>
      <c r="FG1433" s="210"/>
      <c r="FH1433" s="210"/>
      <c r="FI1433" s="210"/>
      <c r="FJ1433" s="210"/>
      <c r="FK1433" s="210"/>
      <c r="FL1433" s="210"/>
      <c r="FM1433" s="210"/>
      <c r="FN1433" s="210"/>
      <c r="FO1433" s="210"/>
      <c r="FP1433" s="210"/>
      <c r="FQ1433" s="210"/>
      <c r="FR1433" s="210"/>
      <c r="FS1433" s="210"/>
      <c r="FT1433" s="210"/>
      <c r="FU1433" s="210"/>
      <c r="FV1433" s="210"/>
      <c r="FW1433" s="210"/>
      <c r="FX1433" s="210"/>
      <c r="FY1433" s="210"/>
      <c r="FZ1433" s="210"/>
      <c r="GA1433" s="210"/>
      <c r="GB1433" s="210"/>
      <c r="GC1433" s="210"/>
      <c r="GD1433" s="210"/>
      <c r="GE1433" s="210"/>
      <c r="GF1433" s="210"/>
      <c r="GG1433" s="210"/>
      <c r="GH1433" s="210"/>
      <c r="GI1433" s="210"/>
      <c r="GJ1433" s="210"/>
      <c r="GK1433" s="210"/>
      <c r="GL1433" s="210"/>
      <c r="GM1433" s="210"/>
      <c r="GN1433" s="210"/>
      <c r="GO1433" s="210"/>
      <c r="GP1433" s="210"/>
      <c r="GQ1433" s="210"/>
      <c r="GR1433" s="210"/>
      <c r="GS1433" s="210"/>
      <c r="GT1433" s="210"/>
      <c r="GU1433" s="210"/>
      <c r="GV1433" s="210"/>
      <c r="GW1433" s="210"/>
      <c r="GX1433" s="210"/>
      <c r="GY1433" s="210"/>
      <c r="GZ1433" s="210"/>
      <c r="HA1433" s="210"/>
      <c r="HB1433" s="210"/>
      <c r="HC1433" s="210"/>
      <c r="HD1433" s="210"/>
      <c r="HE1433" s="210"/>
      <c r="HF1433" s="210"/>
      <c r="HG1433" s="210"/>
      <c r="HH1433" s="210"/>
      <c r="HI1433" s="210"/>
      <c r="HJ1433" s="210"/>
      <c r="HK1433" s="210"/>
      <c r="HL1433" s="210"/>
      <c r="HM1433" s="210"/>
      <c r="HN1433" s="210"/>
      <c r="HO1433" s="210"/>
      <c r="HP1433" s="210"/>
      <c r="HQ1433" s="210"/>
      <c r="HR1433" s="210"/>
      <c r="HS1433" s="210"/>
      <c r="HT1433" s="210"/>
      <c r="HU1433" s="210"/>
      <c r="HV1433" s="210"/>
      <c r="HW1433" s="210"/>
      <c r="HX1433" s="210"/>
      <c r="HY1433" s="210"/>
      <c r="HZ1433" s="210"/>
      <c r="IA1433" s="210"/>
      <c r="IB1433" s="210"/>
      <c r="IC1433" s="210"/>
      <c r="ID1433" s="210"/>
      <c r="IE1433" s="210"/>
      <c r="IF1433" s="210"/>
      <c r="IG1433" s="210"/>
      <c r="IH1433" s="210"/>
      <c r="II1433" s="210"/>
      <c r="IJ1433" s="210"/>
      <c r="IK1433" s="210"/>
      <c r="IL1433" s="210"/>
      <c r="IM1433" s="210"/>
      <c r="IN1433" s="210"/>
      <c r="IO1433" s="210"/>
      <c r="IP1433" s="210"/>
      <c r="IQ1433" s="210"/>
      <c r="IR1433" s="210"/>
      <c r="IS1433" s="210"/>
      <c r="IT1433" s="210"/>
      <c r="IU1433" s="210"/>
      <c r="IV1433" s="210"/>
      <c r="IW1433" s="210"/>
      <c r="IX1433" s="210"/>
      <c r="IY1433" s="210"/>
      <c r="IZ1433" s="210"/>
      <c r="JA1433" s="210"/>
      <c r="JB1433" s="210"/>
      <c r="JC1433" s="210"/>
      <c r="JD1433" s="210"/>
      <c r="JE1433" s="210"/>
      <c r="JF1433" s="210"/>
      <c r="JG1433" s="210"/>
      <c r="JH1433" s="210"/>
      <c r="JI1433" s="210"/>
      <c r="JJ1433" s="210"/>
      <c r="JK1433" s="210"/>
      <c r="JL1433" s="210"/>
      <c r="JM1433" s="210"/>
      <c r="JN1433" s="210"/>
    </row>
    <row r="1434" spans="1:274" s="710" customFormat="1" x14ac:dyDescent="0.25">
      <c r="A1434" s="664"/>
      <c r="B1434" s="1343"/>
      <c r="C1434" s="2903" t="s">
        <v>261</v>
      </c>
      <c r="D1434" s="1105"/>
      <c r="E1434" s="991"/>
      <c r="F1434" s="1664">
        <f t="shared" si="1208"/>
        <v>0</v>
      </c>
      <c r="G1434" s="992">
        <f t="shared" si="1208"/>
        <v>0</v>
      </c>
      <c r="H1434" s="992">
        <f t="shared" si="1208"/>
        <v>0</v>
      </c>
      <c r="I1434" s="1067">
        <f t="shared" si="1208"/>
        <v>0</v>
      </c>
      <c r="J1434" s="1195"/>
      <c r="K1434" s="1195"/>
      <c r="L1434" s="1196"/>
      <c r="M1434" s="1196"/>
      <c r="N1434" s="1196"/>
      <c r="O1434" s="1196"/>
      <c r="P1434" s="1196"/>
      <c r="Q1434" s="1196"/>
      <c r="R1434" s="1234">
        <f t="shared" ref="R1434:W1434" si="1209">R1365</f>
        <v>1256.376</v>
      </c>
      <c r="S1434" s="1234">
        <f t="shared" si="1209"/>
        <v>1256.376</v>
      </c>
      <c r="T1434" s="1234">
        <f t="shared" si="1209"/>
        <v>1256.376</v>
      </c>
      <c r="U1434" s="1234">
        <f t="shared" si="1209"/>
        <v>314.09399999999999</v>
      </c>
      <c r="V1434" s="1234">
        <f t="shared" si="1209"/>
        <v>314.09399999999999</v>
      </c>
      <c r="W1434" s="1234">
        <f t="shared" si="1209"/>
        <v>314.09399999999999</v>
      </c>
      <c r="X1434" s="1234">
        <f t="shared" ref="X1434:Y1434" si="1210">X1365</f>
        <v>314.09399999999999</v>
      </c>
      <c r="Y1434" s="1234">
        <f t="shared" si="1210"/>
        <v>314.09399999999999</v>
      </c>
      <c r="Z1434" s="1234">
        <f t="shared" ref="Z1434:AA1434" si="1211">Z1365</f>
        <v>732.88599999999997</v>
      </c>
      <c r="AA1434" s="1234">
        <f t="shared" si="1211"/>
        <v>698.62119999999993</v>
      </c>
      <c r="AB1434" s="1234">
        <f t="shared" ref="AB1434:AD1434" si="1212">AB1365</f>
        <v>489.22519999999997</v>
      </c>
      <c r="AC1434" s="1234">
        <f t="shared" ref="AC1434" si="1213">AC1365</f>
        <v>489.22519999999997</v>
      </c>
      <c r="AD1434" s="1194">
        <f t="shared" si="1212"/>
        <v>489.22519999999997</v>
      </c>
      <c r="AE1434" s="1234">
        <f t="shared" ref="AE1434:AK1434" si="1214">AE1365</f>
        <v>545.46821999999975</v>
      </c>
      <c r="AF1434" s="3436">
        <f t="shared" si="1214"/>
        <v>0</v>
      </c>
      <c r="AG1434" s="1234">
        <f t="shared" ref="AG1434" si="1215">AG1365</f>
        <v>0</v>
      </c>
      <c r="AH1434" s="1234">
        <f t="shared" si="1214"/>
        <v>56.243019999999774</v>
      </c>
      <c r="AI1434" s="2195">
        <f t="shared" si="1214"/>
        <v>0</v>
      </c>
      <c r="AJ1434" s="2195">
        <f t="shared" si="1214"/>
        <v>0</v>
      </c>
      <c r="AK1434" s="1234">
        <f t="shared" si="1214"/>
        <v>545.46821999999975</v>
      </c>
      <c r="AL1434" s="1816"/>
      <c r="AM1434" s="687"/>
      <c r="AN1434" s="210"/>
      <c r="AO1434" s="210"/>
      <c r="AP1434" s="210"/>
      <c r="AQ1434" s="210"/>
      <c r="AR1434" s="210"/>
      <c r="AS1434" s="210"/>
      <c r="AT1434" s="210"/>
      <c r="AU1434" s="210"/>
      <c r="AV1434" s="210"/>
      <c r="AW1434" s="210"/>
      <c r="AX1434" s="210"/>
      <c r="AY1434" s="210"/>
      <c r="AZ1434" s="210"/>
      <c r="BA1434" s="210"/>
      <c r="BB1434" s="210"/>
      <c r="BC1434" s="210"/>
      <c r="BD1434" s="210"/>
      <c r="BE1434" s="210"/>
      <c r="BF1434" s="210"/>
      <c r="BG1434" s="210"/>
      <c r="BH1434" s="210"/>
      <c r="BI1434" s="210"/>
      <c r="BJ1434" s="210"/>
      <c r="BK1434" s="210"/>
      <c r="BL1434" s="210"/>
      <c r="BM1434" s="210"/>
      <c r="BN1434" s="210"/>
      <c r="BO1434" s="210"/>
      <c r="BP1434" s="210"/>
      <c r="BQ1434" s="210"/>
      <c r="BR1434" s="210"/>
      <c r="BS1434" s="210"/>
      <c r="BT1434" s="210"/>
      <c r="BU1434" s="210"/>
      <c r="BV1434" s="210"/>
      <c r="BW1434" s="210"/>
      <c r="BX1434" s="210"/>
      <c r="BY1434" s="210"/>
      <c r="BZ1434" s="210"/>
      <c r="CA1434" s="210"/>
      <c r="CB1434" s="210"/>
      <c r="CC1434" s="210"/>
      <c r="CD1434" s="210"/>
      <c r="CE1434" s="210"/>
      <c r="CF1434" s="210"/>
      <c r="CG1434" s="210"/>
      <c r="CH1434" s="210"/>
      <c r="CI1434" s="210"/>
      <c r="CJ1434" s="210"/>
      <c r="CK1434" s="210"/>
      <c r="CL1434" s="210"/>
      <c r="CM1434" s="210"/>
      <c r="CN1434" s="210"/>
      <c r="CO1434" s="210"/>
      <c r="CP1434" s="210"/>
      <c r="CQ1434" s="210"/>
      <c r="CR1434" s="210"/>
      <c r="CS1434" s="210"/>
      <c r="CT1434" s="210"/>
      <c r="CU1434" s="210"/>
      <c r="CV1434" s="210"/>
      <c r="CW1434" s="210"/>
      <c r="CX1434" s="210"/>
      <c r="CY1434" s="210"/>
      <c r="CZ1434" s="210"/>
      <c r="DA1434" s="210"/>
      <c r="DB1434" s="210"/>
      <c r="DC1434" s="210"/>
      <c r="DD1434" s="210"/>
      <c r="DE1434" s="210"/>
      <c r="DF1434" s="210"/>
      <c r="DG1434" s="210"/>
      <c r="DH1434" s="210"/>
      <c r="DI1434" s="210"/>
      <c r="DJ1434" s="210"/>
      <c r="DK1434" s="210"/>
      <c r="DL1434" s="210"/>
      <c r="DM1434" s="210"/>
      <c r="DN1434" s="210"/>
      <c r="DO1434" s="210"/>
      <c r="DP1434" s="210"/>
      <c r="DQ1434" s="210"/>
      <c r="DR1434" s="210"/>
      <c r="DS1434" s="210"/>
      <c r="DT1434" s="210"/>
      <c r="DU1434" s="210"/>
      <c r="DV1434" s="210"/>
      <c r="DW1434" s="210"/>
      <c r="DX1434" s="210"/>
      <c r="DY1434" s="210"/>
      <c r="DZ1434" s="210"/>
      <c r="EA1434" s="210"/>
      <c r="EB1434" s="210"/>
      <c r="EC1434" s="210"/>
      <c r="ED1434" s="210"/>
      <c r="EE1434" s="210"/>
      <c r="EF1434" s="210"/>
      <c r="EG1434" s="210"/>
      <c r="EH1434" s="210"/>
      <c r="EI1434" s="210"/>
      <c r="EJ1434" s="210"/>
      <c r="EK1434" s="210"/>
      <c r="EL1434" s="210"/>
      <c r="EM1434" s="210"/>
      <c r="EN1434" s="210"/>
      <c r="EO1434" s="210"/>
      <c r="EP1434" s="210"/>
      <c r="EQ1434" s="210"/>
      <c r="ER1434" s="210"/>
      <c r="ES1434" s="210"/>
      <c r="ET1434" s="210"/>
      <c r="EU1434" s="210"/>
      <c r="EV1434" s="210"/>
      <c r="EW1434" s="210"/>
      <c r="EX1434" s="210"/>
      <c r="EY1434" s="210"/>
      <c r="EZ1434" s="210"/>
      <c r="FA1434" s="210"/>
      <c r="FB1434" s="210"/>
      <c r="FC1434" s="210"/>
      <c r="FD1434" s="210"/>
      <c r="FE1434" s="210"/>
      <c r="FF1434" s="210"/>
      <c r="FG1434" s="210"/>
      <c r="FH1434" s="210"/>
      <c r="FI1434" s="210"/>
      <c r="FJ1434" s="210"/>
      <c r="FK1434" s="210"/>
      <c r="FL1434" s="210"/>
      <c r="FM1434" s="210"/>
      <c r="FN1434" s="210"/>
      <c r="FO1434" s="210"/>
      <c r="FP1434" s="210"/>
      <c r="FQ1434" s="210"/>
      <c r="FR1434" s="210"/>
      <c r="FS1434" s="210"/>
      <c r="FT1434" s="210"/>
      <c r="FU1434" s="210"/>
      <c r="FV1434" s="210"/>
      <c r="FW1434" s="210"/>
      <c r="FX1434" s="210"/>
      <c r="FY1434" s="210"/>
      <c r="FZ1434" s="210"/>
      <c r="GA1434" s="210"/>
      <c r="GB1434" s="210"/>
      <c r="GC1434" s="210"/>
      <c r="GD1434" s="210"/>
      <c r="GE1434" s="210"/>
      <c r="GF1434" s="210"/>
      <c r="GG1434" s="210"/>
      <c r="GH1434" s="210"/>
      <c r="GI1434" s="210"/>
      <c r="GJ1434" s="210"/>
      <c r="GK1434" s="210"/>
      <c r="GL1434" s="210"/>
      <c r="GM1434" s="210"/>
      <c r="GN1434" s="210"/>
      <c r="GO1434" s="210"/>
      <c r="GP1434" s="210"/>
      <c r="GQ1434" s="210"/>
      <c r="GR1434" s="210"/>
      <c r="GS1434" s="210"/>
      <c r="GT1434" s="210"/>
      <c r="GU1434" s="210"/>
      <c r="GV1434" s="210"/>
      <c r="GW1434" s="210"/>
      <c r="GX1434" s="210"/>
      <c r="GY1434" s="210"/>
      <c r="GZ1434" s="210"/>
      <c r="HA1434" s="210"/>
      <c r="HB1434" s="210"/>
      <c r="HC1434" s="210"/>
      <c r="HD1434" s="210"/>
      <c r="HE1434" s="210"/>
      <c r="HF1434" s="210"/>
      <c r="HG1434" s="210"/>
      <c r="HH1434" s="210"/>
      <c r="HI1434" s="210"/>
      <c r="HJ1434" s="210"/>
      <c r="HK1434" s="210"/>
      <c r="HL1434" s="210"/>
      <c r="HM1434" s="210"/>
      <c r="HN1434" s="210"/>
      <c r="HO1434" s="210"/>
      <c r="HP1434" s="210"/>
      <c r="HQ1434" s="210"/>
      <c r="HR1434" s="210"/>
      <c r="HS1434" s="210"/>
      <c r="HT1434" s="210"/>
      <c r="HU1434" s="210"/>
      <c r="HV1434" s="210"/>
      <c r="HW1434" s="210"/>
      <c r="HX1434" s="210"/>
      <c r="HY1434" s="210"/>
      <c r="HZ1434" s="210"/>
      <c r="IA1434" s="210"/>
      <c r="IB1434" s="210"/>
      <c r="IC1434" s="210"/>
      <c r="ID1434" s="210"/>
      <c r="IE1434" s="210"/>
      <c r="IF1434" s="210"/>
      <c r="IG1434" s="210"/>
      <c r="IH1434" s="210"/>
      <c r="II1434" s="210"/>
      <c r="IJ1434" s="210"/>
      <c r="IK1434" s="210"/>
      <c r="IL1434" s="210"/>
      <c r="IM1434" s="210"/>
      <c r="IN1434" s="210"/>
      <c r="IO1434" s="210"/>
      <c r="IP1434" s="210"/>
      <c r="IQ1434" s="210"/>
      <c r="IR1434" s="210"/>
      <c r="IS1434" s="210"/>
      <c r="IT1434" s="210"/>
      <c r="IU1434" s="210"/>
      <c r="IV1434" s="210"/>
      <c r="IW1434" s="210"/>
      <c r="IX1434" s="210"/>
      <c r="IY1434" s="210"/>
      <c r="IZ1434" s="210"/>
      <c r="JA1434" s="210"/>
      <c r="JB1434" s="210"/>
      <c r="JC1434" s="210"/>
      <c r="JD1434" s="210"/>
      <c r="JE1434" s="210"/>
      <c r="JF1434" s="210"/>
      <c r="JG1434" s="210"/>
      <c r="JH1434" s="210"/>
      <c r="JI1434" s="210"/>
      <c r="JJ1434" s="210"/>
      <c r="JK1434" s="210"/>
      <c r="JL1434" s="210"/>
      <c r="JM1434" s="210"/>
      <c r="JN1434" s="210"/>
    </row>
    <row r="1435" spans="1:274" s="710" customFormat="1" ht="30" x14ac:dyDescent="0.25">
      <c r="A1435" s="664"/>
      <c r="B1435" s="1343"/>
      <c r="C1435" s="2894" t="s">
        <v>423</v>
      </c>
      <c r="D1435" s="1105"/>
      <c r="E1435" s="991"/>
      <c r="F1435" s="1664">
        <f t="shared" si="1208"/>
        <v>0</v>
      </c>
      <c r="G1435" s="992">
        <f t="shared" si="1208"/>
        <v>0</v>
      </c>
      <c r="H1435" s="992">
        <f t="shared" si="1208"/>
        <v>0</v>
      </c>
      <c r="I1435" s="1067">
        <f t="shared" si="1208"/>
        <v>0</v>
      </c>
      <c r="J1435" s="1195"/>
      <c r="K1435" s="1195"/>
      <c r="L1435" s="1196"/>
      <c r="M1435" s="1196"/>
      <c r="N1435" s="1196"/>
      <c r="O1435" s="1196"/>
      <c r="P1435" s="1196"/>
      <c r="Q1435" s="1196"/>
      <c r="R1435" s="1234"/>
      <c r="S1435" s="1234"/>
      <c r="T1435" s="1234"/>
      <c r="U1435" s="1234"/>
      <c r="V1435" s="1234"/>
      <c r="W1435" s="1234"/>
      <c r="X1435" s="1234"/>
      <c r="Y1435" s="1234"/>
      <c r="Z1435" s="1234"/>
      <c r="AA1435" s="1234"/>
      <c r="AB1435" s="1234"/>
      <c r="AC1435" s="1234"/>
      <c r="AD1435" s="1194"/>
      <c r="AE1435" s="1234"/>
      <c r="AF1435" s="3436"/>
      <c r="AG1435" s="1234"/>
      <c r="AH1435" s="1234"/>
      <c r="AI1435" s="2195"/>
      <c r="AJ1435" s="2195"/>
      <c r="AK1435" s="1234"/>
      <c r="AL1435" s="1816"/>
      <c r="AM1435" s="687"/>
      <c r="AN1435" s="210"/>
      <c r="AO1435" s="210"/>
      <c r="AP1435" s="210"/>
      <c r="AQ1435" s="210"/>
      <c r="AR1435" s="210"/>
      <c r="AS1435" s="210"/>
      <c r="AT1435" s="210"/>
      <c r="AU1435" s="210"/>
      <c r="AV1435" s="210"/>
      <c r="AW1435" s="210"/>
      <c r="AX1435" s="210"/>
      <c r="AY1435" s="210"/>
      <c r="AZ1435" s="210"/>
      <c r="BA1435" s="210"/>
      <c r="BB1435" s="210"/>
      <c r="BC1435" s="210"/>
      <c r="BD1435" s="210"/>
      <c r="BE1435" s="210"/>
      <c r="BF1435" s="210"/>
      <c r="BG1435" s="210"/>
      <c r="BH1435" s="210"/>
      <c r="BI1435" s="210"/>
      <c r="BJ1435" s="210"/>
      <c r="BK1435" s="210"/>
      <c r="BL1435" s="210"/>
      <c r="BM1435" s="210"/>
      <c r="BN1435" s="210"/>
      <c r="BO1435" s="210"/>
      <c r="BP1435" s="210"/>
      <c r="BQ1435" s="210"/>
      <c r="BR1435" s="210"/>
      <c r="BS1435" s="210"/>
      <c r="BT1435" s="210"/>
      <c r="BU1435" s="210"/>
      <c r="BV1435" s="210"/>
      <c r="BW1435" s="210"/>
      <c r="BX1435" s="210"/>
      <c r="BY1435" s="210"/>
      <c r="BZ1435" s="210"/>
      <c r="CA1435" s="210"/>
      <c r="CB1435" s="210"/>
      <c r="CC1435" s="210"/>
      <c r="CD1435" s="210"/>
      <c r="CE1435" s="210"/>
      <c r="CF1435" s="210"/>
      <c r="CG1435" s="210"/>
      <c r="CH1435" s="210"/>
      <c r="CI1435" s="210"/>
      <c r="CJ1435" s="210"/>
      <c r="CK1435" s="210"/>
      <c r="CL1435" s="210"/>
      <c r="CM1435" s="210"/>
      <c r="CN1435" s="210"/>
      <c r="CO1435" s="210"/>
      <c r="CP1435" s="210"/>
      <c r="CQ1435" s="210"/>
      <c r="CR1435" s="210"/>
      <c r="CS1435" s="210"/>
      <c r="CT1435" s="210"/>
      <c r="CU1435" s="210"/>
      <c r="CV1435" s="210"/>
      <c r="CW1435" s="210"/>
      <c r="CX1435" s="210"/>
      <c r="CY1435" s="210"/>
      <c r="CZ1435" s="210"/>
      <c r="DA1435" s="210"/>
      <c r="DB1435" s="210"/>
      <c r="DC1435" s="210"/>
      <c r="DD1435" s="210"/>
      <c r="DE1435" s="210"/>
      <c r="DF1435" s="210"/>
      <c r="DG1435" s="210"/>
      <c r="DH1435" s="210"/>
      <c r="DI1435" s="210"/>
      <c r="DJ1435" s="210"/>
      <c r="DK1435" s="210"/>
      <c r="DL1435" s="210"/>
      <c r="DM1435" s="210"/>
      <c r="DN1435" s="210"/>
      <c r="DO1435" s="210"/>
      <c r="DP1435" s="210"/>
      <c r="DQ1435" s="210"/>
      <c r="DR1435" s="210"/>
      <c r="DS1435" s="210"/>
      <c r="DT1435" s="210"/>
      <c r="DU1435" s="210"/>
      <c r="DV1435" s="210"/>
      <c r="DW1435" s="210"/>
      <c r="DX1435" s="210"/>
      <c r="DY1435" s="210"/>
      <c r="DZ1435" s="210"/>
      <c r="EA1435" s="210"/>
      <c r="EB1435" s="210"/>
      <c r="EC1435" s="210"/>
      <c r="ED1435" s="210"/>
      <c r="EE1435" s="210"/>
      <c r="EF1435" s="210"/>
      <c r="EG1435" s="210"/>
      <c r="EH1435" s="210"/>
      <c r="EI1435" s="210"/>
      <c r="EJ1435" s="210"/>
      <c r="EK1435" s="210"/>
      <c r="EL1435" s="210"/>
      <c r="EM1435" s="210"/>
      <c r="EN1435" s="210"/>
      <c r="EO1435" s="210"/>
      <c r="EP1435" s="210"/>
      <c r="EQ1435" s="210"/>
      <c r="ER1435" s="210"/>
      <c r="ES1435" s="210"/>
      <c r="ET1435" s="210"/>
      <c r="EU1435" s="210"/>
      <c r="EV1435" s="210"/>
      <c r="EW1435" s="210"/>
      <c r="EX1435" s="210"/>
      <c r="EY1435" s="210"/>
      <c r="EZ1435" s="210"/>
      <c r="FA1435" s="210"/>
      <c r="FB1435" s="210"/>
      <c r="FC1435" s="210"/>
      <c r="FD1435" s="210"/>
      <c r="FE1435" s="210"/>
      <c r="FF1435" s="210"/>
      <c r="FG1435" s="210"/>
      <c r="FH1435" s="210"/>
      <c r="FI1435" s="210"/>
      <c r="FJ1435" s="210"/>
      <c r="FK1435" s="210"/>
      <c r="FL1435" s="210"/>
      <c r="FM1435" s="210"/>
      <c r="FN1435" s="210"/>
      <c r="FO1435" s="210"/>
      <c r="FP1435" s="210"/>
      <c r="FQ1435" s="210"/>
      <c r="FR1435" s="210"/>
      <c r="FS1435" s="210"/>
      <c r="FT1435" s="210"/>
      <c r="FU1435" s="210"/>
      <c r="FV1435" s="210"/>
      <c r="FW1435" s="210"/>
      <c r="FX1435" s="210"/>
      <c r="FY1435" s="210"/>
      <c r="FZ1435" s="210"/>
      <c r="GA1435" s="210"/>
      <c r="GB1435" s="210"/>
      <c r="GC1435" s="210"/>
      <c r="GD1435" s="210"/>
      <c r="GE1435" s="210"/>
      <c r="GF1435" s="210"/>
      <c r="GG1435" s="210"/>
      <c r="GH1435" s="210"/>
      <c r="GI1435" s="210"/>
      <c r="GJ1435" s="210"/>
      <c r="GK1435" s="210"/>
      <c r="GL1435" s="210"/>
      <c r="GM1435" s="210"/>
      <c r="GN1435" s="210"/>
      <c r="GO1435" s="210"/>
      <c r="GP1435" s="210"/>
      <c r="GQ1435" s="210"/>
      <c r="GR1435" s="210"/>
      <c r="GS1435" s="210"/>
      <c r="GT1435" s="210"/>
      <c r="GU1435" s="210"/>
      <c r="GV1435" s="210"/>
      <c r="GW1435" s="210"/>
      <c r="GX1435" s="210"/>
      <c r="GY1435" s="210"/>
      <c r="GZ1435" s="210"/>
      <c r="HA1435" s="210"/>
      <c r="HB1435" s="210"/>
      <c r="HC1435" s="210"/>
      <c r="HD1435" s="210"/>
      <c r="HE1435" s="210"/>
      <c r="HF1435" s="210"/>
      <c r="HG1435" s="210"/>
      <c r="HH1435" s="210"/>
      <c r="HI1435" s="210"/>
      <c r="HJ1435" s="210"/>
      <c r="HK1435" s="210"/>
      <c r="HL1435" s="210"/>
      <c r="HM1435" s="210"/>
      <c r="HN1435" s="210"/>
      <c r="HO1435" s="210"/>
      <c r="HP1435" s="210"/>
      <c r="HQ1435" s="210"/>
      <c r="HR1435" s="210"/>
      <c r="HS1435" s="210"/>
      <c r="HT1435" s="210"/>
      <c r="HU1435" s="210"/>
      <c r="HV1435" s="210"/>
      <c r="HW1435" s="210"/>
      <c r="HX1435" s="210"/>
      <c r="HY1435" s="210"/>
      <c r="HZ1435" s="210"/>
      <c r="IA1435" s="210"/>
      <c r="IB1435" s="210"/>
      <c r="IC1435" s="210"/>
      <c r="ID1435" s="210"/>
      <c r="IE1435" s="210"/>
      <c r="IF1435" s="210"/>
      <c r="IG1435" s="210"/>
      <c r="IH1435" s="210"/>
      <c r="II1435" s="210"/>
      <c r="IJ1435" s="210"/>
      <c r="IK1435" s="210"/>
      <c r="IL1435" s="210"/>
      <c r="IM1435" s="210"/>
      <c r="IN1435" s="210"/>
      <c r="IO1435" s="210"/>
      <c r="IP1435" s="210"/>
      <c r="IQ1435" s="210"/>
      <c r="IR1435" s="210"/>
      <c r="IS1435" s="210"/>
      <c r="IT1435" s="210"/>
      <c r="IU1435" s="210"/>
      <c r="IV1435" s="210"/>
      <c r="IW1435" s="210"/>
      <c r="IX1435" s="210"/>
      <c r="IY1435" s="210"/>
      <c r="IZ1435" s="210"/>
      <c r="JA1435" s="210"/>
      <c r="JB1435" s="210"/>
      <c r="JC1435" s="210"/>
      <c r="JD1435" s="210"/>
      <c r="JE1435" s="210"/>
      <c r="JF1435" s="210"/>
      <c r="JG1435" s="210"/>
      <c r="JH1435" s="210"/>
      <c r="JI1435" s="210"/>
      <c r="JJ1435" s="210"/>
      <c r="JK1435" s="210"/>
      <c r="JL1435" s="210"/>
      <c r="JM1435" s="210"/>
      <c r="JN1435" s="210"/>
    </row>
    <row r="1436" spans="1:274" s="710" customFormat="1" ht="47.25" x14ac:dyDescent="0.25">
      <c r="A1436" s="664"/>
      <c r="B1436" s="1343"/>
      <c r="C1436" s="2904" t="s">
        <v>479</v>
      </c>
      <c r="D1436" s="1105"/>
      <c r="E1436" s="991"/>
      <c r="F1436" s="1664">
        <f t="shared" si="1208"/>
        <v>2858</v>
      </c>
      <c r="G1436" s="992">
        <f t="shared" si="1208"/>
        <v>2858</v>
      </c>
      <c r="H1436" s="992">
        <f t="shared" si="1208"/>
        <v>1293</v>
      </c>
      <c r="I1436" s="1067">
        <f t="shared" si="1208"/>
        <v>45.24142757172848</v>
      </c>
      <c r="J1436" s="1195"/>
      <c r="K1436" s="1195"/>
      <c r="L1436" s="1196"/>
      <c r="M1436" s="1196"/>
      <c r="N1436" s="1196"/>
      <c r="O1436" s="1196"/>
      <c r="P1436" s="1196"/>
      <c r="Q1436" s="1196"/>
      <c r="R1436" s="1234">
        <f t="shared" ref="R1436:AK1436" si="1216">R1367</f>
        <v>22281.235499999999</v>
      </c>
      <c r="S1436" s="1234">
        <f t="shared" ref="S1436:T1436" si="1217">S1367</f>
        <v>22281.235499999999</v>
      </c>
      <c r="T1436" s="1234">
        <f t="shared" si="1217"/>
        <v>22281.235499999999</v>
      </c>
      <c r="U1436" s="1234">
        <f t="shared" ref="U1436:V1436" si="1218">U1367</f>
        <v>5570.3088749999997</v>
      </c>
      <c r="V1436" s="1234">
        <f t="shared" si="1218"/>
        <v>5570.3088749999997</v>
      </c>
      <c r="W1436" s="1234">
        <f t="shared" ref="W1436:X1436" si="1219">W1367</f>
        <v>5570.3088749999997</v>
      </c>
      <c r="X1436" s="1234">
        <f t="shared" si="1219"/>
        <v>5570.3088749999997</v>
      </c>
      <c r="Y1436" s="1234">
        <f t="shared" ref="Y1436:Z1436" si="1220">Y1367</f>
        <v>5570.3088749999997</v>
      </c>
      <c r="Z1436" s="1234">
        <f t="shared" si="1220"/>
        <v>12997.387375000002</v>
      </c>
      <c r="AA1436" s="1234">
        <f t="shared" ref="AA1436" si="1221">AA1367</f>
        <v>12372.657999999999</v>
      </c>
      <c r="AB1436" s="1234">
        <f t="shared" ref="AB1436:AD1436" si="1222">AB1367</f>
        <v>8618.2250000000004</v>
      </c>
      <c r="AC1436" s="1234">
        <f t="shared" ref="AC1436" si="1223">AC1367</f>
        <v>8618.2250000000004</v>
      </c>
      <c r="AD1436" s="1194">
        <f t="shared" si="1222"/>
        <v>8618.2250000000004</v>
      </c>
      <c r="AE1436" s="1234">
        <f t="shared" si="1216"/>
        <v>4181.8254199999992</v>
      </c>
      <c r="AF1436" s="3436">
        <f t="shared" si="1216"/>
        <v>0</v>
      </c>
      <c r="AG1436" s="1234">
        <f t="shared" ref="AG1436" si="1224">AG1367</f>
        <v>0</v>
      </c>
      <c r="AH1436" s="1234">
        <f t="shared" si="1216"/>
        <v>-4436.3995800000012</v>
      </c>
      <c r="AI1436" s="2195"/>
      <c r="AJ1436" s="2195">
        <f t="shared" si="1216"/>
        <v>-403.77172000000002</v>
      </c>
      <c r="AK1436" s="1234">
        <f t="shared" si="1216"/>
        <v>3778.0536999999995</v>
      </c>
      <c r="AL1436" s="1816"/>
      <c r="AM1436" s="687"/>
      <c r="AN1436" s="210"/>
      <c r="AO1436" s="210"/>
      <c r="AP1436" s="210"/>
      <c r="AQ1436" s="210"/>
      <c r="AR1436" s="210"/>
      <c r="AS1436" s="210"/>
      <c r="AT1436" s="210"/>
      <c r="AU1436" s="210"/>
      <c r="AV1436" s="210"/>
      <c r="AW1436" s="210"/>
      <c r="AX1436" s="210"/>
      <c r="AY1436" s="210"/>
      <c r="AZ1436" s="210"/>
      <c r="BA1436" s="210"/>
      <c r="BB1436" s="210"/>
      <c r="BC1436" s="210"/>
      <c r="BD1436" s="210"/>
      <c r="BE1436" s="210"/>
      <c r="BF1436" s="210"/>
      <c r="BG1436" s="210"/>
      <c r="BH1436" s="210"/>
      <c r="BI1436" s="210"/>
      <c r="BJ1436" s="210"/>
      <c r="BK1436" s="210"/>
      <c r="BL1436" s="210"/>
      <c r="BM1436" s="210"/>
      <c r="BN1436" s="210"/>
      <c r="BO1436" s="210"/>
      <c r="BP1436" s="210"/>
      <c r="BQ1436" s="210"/>
      <c r="BR1436" s="210"/>
      <c r="BS1436" s="210"/>
      <c r="BT1436" s="210"/>
      <c r="BU1436" s="210"/>
      <c r="BV1436" s="210"/>
      <c r="BW1436" s="210"/>
      <c r="BX1436" s="210"/>
      <c r="BY1436" s="210"/>
      <c r="BZ1436" s="210"/>
      <c r="CA1436" s="210"/>
      <c r="CB1436" s="210"/>
      <c r="CC1436" s="210"/>
      <c r="CD1436" s="210"/>
      <c r="CE1436" s="210"/>
      <c r="CF1436" s="210"/>
      <c r="CG1436" s="210"/>
      <c r="CH1436" s="210"/>
      <c r="CI1436" s="210"/>
      <c r="CJ1436" s="210"/>
      <c r="CK1436" s="210"/>
      <c r="CL1436" s="210"/>
      <c r="CM1436" s="210"/>
      <c r="CN1436" s="210"/>
      <c r="CO1436" s="210"/>
      <c r="CP1436" s="210"/>
      <c r="CQ1436" s="210"/>
      <c r="CR1436" s="210"/>
      <c r="CS1436" s="210"/>
      <c r="CT1436" s="210"/>
      <c r="CU1436" s="210"/>
      <c r="CV1436" s="210"/>
      <c r="CW1436" s="210"/>
      <c r="CX1436" s="210"/>
      <c r="CY1436" s="210"/>
      <c r="CZ1436" s="210"/>
      <c r="DA1436" s="210"/>
      <c r="DB1436" s="210"/>
      <c r="DC1436" s="210"/>
      <c r="DD1436" s="210"/>
      <c r="DE1436" s="210"/>
      <c r="DF1436" s="210"/>
      <c r="DG1436" s="210"/>
      <c r="DH1436" s="210"/>
      <c r="DI1436" s="210"/>
      <c r="DJ1436" s="210"/>
      <c r="DK1436" s="210"/>
      <c r="DL1436" s="210"/>
      <c r="DM1436" s="210"/>
      <c r="DN1436" s="210"/>
      <c r="DO1436" s="210"/>
      <c r="DP1436" s="210"/>
      <c r="DQ1436" s="210"/>
      <c r="DR1436" s="210"/>
      <c r="DS1436" s="210"/>
      <c r="DT1436" s="210"/>
      <c r="DU1436" s="210"/>
      <c r="DV1436" s="210"/>
      <c r="DW1436" s="210"/>
      <c r="DX1436" s="210"/>
      <c r="DY1436" s="210"/>
      <c r="DZ1436" s="210"/>
      <c r="EA1436" s="210"/>
      <c r="EB1436" s="210"/>
      <c r="EC1436" s="210"/>
      <c r="ED1436" s="210"/>
      <c r="EE1436" s="210"/>
      <c r="EF1436" s="210"/>
      <c r="EG1436" s="210"/>
      <c r="EH1436" s="210"/>
      <c r="EI1436" s="210"/>
      <c r="EJ1436" s="210"/>
      <c r="EK1436" s="210"/>
      <c r="EL1436" s="210"/>
      <c r="EM1436" s="210"/>
      <c r="EN1436" s="210"/>
      <c r="EO1436" s="210"/>
      <c r="EP1436" s="210"/>
      <c r="EQ1436" s="210"/>
      <c r="ER1436" s="210"/>
      <c r="ES1436" s="210"/>
      <c r="ET1436" s="210"/>
      <c r="EU1436" s="210"/>
      <c r="EV1436" s="210"/>
      <c r="EW1436" s="210"/>
      <c r="EX1436" s="210"/>
      <c r="EY1436" s="210"/>
      <c r="EZ1436" s="210"/>
      <c r="FA1436" s="210"/>
      <c r="FB1436" s="210"/>
      <c r="FC1436" s="210"/>
      <c r="FD1436" s="210"/>
      <c r="FE1436" s="210"/>
      <c r="FF1436" s="210"/>
      <c r="FG1436" s="210"/>
      <c r="FH1436" s="210"/>
      <c r="FI1436" s="210"/>
      <c r="FJ1436" s="210"/>
      <c r="FK1436" s="210"/>
      <c r="FL1436" s="210"/>
      <c r="FM1436" s="210"/>
      <c r="FN1436" s="210"/>
      <c r="FO1436" s="210"/>
      <c r="FP1436" s="210"/>
      <c r="FQ1436" s="210"/>
      <c r="FR1436" s="210"/>
      <c r="FS1436" s="210"/>
      <c r="FT1436" s="210"/>
      <c r="FU1436" s="210"/>
      <c r="FV1436" s="210"/>
      <c r="FW1436" s="210"/>
      <c r="FX1436" s="210"/>
      <c r="FY1436" s="210"/>
      <c r="FZ1436" s="210"/>
      <c r="GA1436" s="210"/>
      <c r="GB1436" s="210"/>
      <c r="GC1436" s="210"/>
      <c r="GD1436" s="210"/>
      <c r="GE1436" s="210"/>
      <c r="GF1436" s="210"/>
      <c r="GG1436" s="210"/>
      <c r="GH1436" s="210"/>
      <c r="GI1436" s="210"/>
      <c r="GJ1436" s="210"/>
      <c r="GK1436" s="210"/>
      <c r="GL1436" s="210"/>
      <c r="GM1436" s="210"/>
      <c r="GN1436" s="210"/>
      <c r="GO1436" s="210"/>
      <c r="GP1436" s="210"/>
      <c r="GQ1436" s="210"/>
      <c r="GR1436" s="210"/>
      <c r="GS1436" s="210"/>
      <c r="GT1436" s="210"/>
      <c r="GU1436" s="210"/>
      <c r="GV1436" s="210"/>
      <c r="GW1436" s="210"/>
      <c r="GX1436" s="210"/>
      <c r="GY1436" s="210"/>
      <c r="GZ1436" s="210"/>
      <c r="HA1436" s="210"/>
      <c r="HB1436" s="210"/>
      <c r="HC1436" s="210"/>
      <c r="HD1436" s="210"/>
      <c r="HE1436" s="210"/>
      <c r="HF1436" s="210"/>
      <c r="HG1436" s="210"/>
      <c r="HH1436" s="210"/>
      <c r="HI1436" s="210"/>
      <c r="HJ1436" s="210"/>
      <c r="HK1436" s="210"/>
      <c r="HL1436" s="210"/>
      <c r="HM1436" s="210"/>
      <c r="HN1436" s="210"/>
      <c r="HO1436" s="210"/>
      <c r="HP1436" s="210"/>
      <c r="HQ1436" s="210"/>
      <c r="HR1436" s="210"/>
      <c r="HS1436" s="210"/>
      <c r="HT1436" s="210"/>
      <c r="HU1436" s="210"/>
      <c r="HV1436" s="210"/>
      <c r="HW1436" s="210"/>
      <c r="HX1436" s="210"/>
      <c r="HY1436" s="210"/>
      <c r="HZ1436" s="210"/>
      <c r="IA1436" s="210"/>
      <c r="IB1436" s="210"/>
      <c r="IC1436" s="210"/>
      <c r="ID1436" s="210"/>
      <c r="IE1436" s="210"/>
      <c r="IF1436" s="210"/>
      <c r="IG1436" s="210"/>
      <c r="IH1436" s="210"/>
      <c r="II1436" s="210"/>
      <c r="IJ1436" s="210"/>
      <c r="IK1436" s="210"/>
      <c r="IL1436" s="210"/>
      <c r="IM1436" s="210"/>
      <c r="IN1436" s="210"/>
      <c r="IO1436" s="210"/>
      <c r="IP1436" s="210"/>
      <c r="IQ1436" s="210"/>
      <c r="IR1436" s="210"/>
      <c r="IS1436" s="210"/>
      <c r="IT1436" s="210"/>
      <c r="IU1436" s="210"/>
      <c r="IV1436" s="210"/>
      <c r="IW1436" s="210"/>
      <c r="IX1436" s="210"/>
      <c r="IY1436" s="210"/>
      <c r="IZ1436" s="210"/>
      <c r="JA1436" s="210"/>
      <c r="JB1436" s="210"/>
      <c r="JC1436" s="210"/>
      <c r="JD1436" s="210"/>
      <c r="JE1436" s="210"/>
      <c r="JF1436" s="210"/>
      <c r="JG1436" s="210"/>
      <c r="JH1436" s="210"/>
      <c r="JI1436" s="210"/>
      <c r="JJ1436" s="210"/>
      <c r="JK1436" s="210"/>
      <c r="JL1436" s="210"/>
      <c r="JM1436" s="210"/>
      <c r="JN1436" s="210"/>
    </row>
    <row r="1437" spans="1:274" s="710" customFormat="1" ht="30" x14ac:dyDescent="0.25">
      <c r="A1437" s="664"/>
      <c r="B1437" s="1343"/>
      <c r="C1437" s="2894" t="s">
        <v>436</v>
      </c>
      <c r="D1437" s="1105"/>
      <c r="E1437" s="991"/>
      <c r="F1437" s="1664">
        <f t="shared" si="1208"/>
        <v>913</v>
      </c>
      <c r="G1437" s="992">
        <f t="shared" si="1208"/>
        <v>913</v>
      </c>
      <c r="H1437" s="992">
        <f t="shared" si="1208"/>
        <v>967</v>
      </c>
      <c r="I1437" s="1067">
        <f t="shared" si="1208"/>
        <v>105.9145673603505</v>
      </c>
      <c r="J1437" s="1195"/>
      <c r="K1437" s="1195"/>
      <c r="L1437" s="1196"/>
      <c r="M1437" s="1196"/>
      <c r="N1437" s="1196"/>
      <c r="O1437" s="1196"/>
      <c r="P1437" s="1196"/>
      <c r="Q1437" s="1196"/>
      <c r="R1437" s="1234"/>
      <c r="S1437" s="1234"/>
      <c r="T1437" s="1234"/>
      <c r="U1437" s="1234"/>
      <c r="V1437" s="1234"/>
      <c r="W1437" s="1234"/>
      <c r="X1437" s="1234"/>
      <c r="Y1437" s="1234"/>
      <c r="Z1437" s="1234"/>
      <c r="AA1437" s="1234"/>
      <c r="AB1437" s="1234"/>
      <c r="AC1437" s="1234"/>
      <c r="AD1437" s="1194"/>
      <c r="AE1437" s="1234"/>
      <c r="AF1437" s="3436"/>
      <c r="AG1437" s="1234"/>
      <c r="AH1437" s="1234"/>
      <c r="AI1437" s="2195"/>
      <c r="AJ1437" s="2195"/>
      <c r="AK1437" s="1234"/>
      <c r="AL1437" s="1816"/>
      <c r="AM1437" s="687"/>
      <c r="AN1437" s="210"/>
      <c r="AO1437" s="210"/>
      <c r="AP1437" s="210"/>
      <c r="AQ1437" s="210"/>
      <c r="AR1437" s="210"/>
      <c r="AS1437" s="210"/>
      <c r="AT1437" s="210"/>
      <c r="AU1437" s="210"/>
      <c r="AV1437" s="210"/>
      <c r="AW1437" s="210"/>
      <c r="AX1437" s="210"/>
      <c r="AY1437" s="210"/>
      <c r="AZ1437" s="210"/>
      <c r="BA1437" s="210"/>
      <c r="BB1437" s="210"/>
      <c r="BC1437" s="210"/>
      <c r="BD1437" s="210"/>
      <c r="BE1437" s="210"/>
      <c r="BF1437" s="210"/>
      <c r="BG1437" s="210"/>
      <c r="BH1437" s="210"/>
      <c r="BI1437" s="210"/>
      <c r="BJ1437" s="210"/>
      <c r="BK1437" s="210"/>
      <c r="BL1437" s="210"/>
      <c r="BM1437" s="210"/>
      <c r="BN1437" s="210"/>
      <c r="BO1437" s="210"/>
      <c r="BP1437" s="210"/>
      <c r="BQ1437" s="210"/>
      <c r="BR1437" s="210"/>
      <c r="BS1437" s="210"/>
      <c r="BT1437" s="210"/>
      <c r="BU1437" s="210"/>
      <c r="BV1437" s="210"/>
      <c r="BW1437" s="210"/>
      <c r="BX1437" s="210"/>
      <c r="BY1437" s="210"/>
      <c r="BZ1437" s="210"/>
      <c r="CA1437" s="210"/>
      <c r="CB1437" s="210"/>
      <c r="CC1437" s="210"/>
      <c r="CD1437" s="210"/>
      <c r="CE1437" s="210"/>
      <c r="CF1437" s="210"/>
      <c r="CG1437" s="210"/>
      <c r="CH1437" s="210"/>
      <c r="CI1437" s="210"/>
      <c r="CJ1437" s="210"/>
      <c r="CK1437" s="210"/>
      <c r="CL1437" s="210"/>
      <c r="CM1437" s="210"/>
      <c r="CN1437" s="210"/>
      <c r="CO1437" s="210"/>
      <c r="CP1437" s="210"/>
      <c r="CQ1437" s="210"/>
      <c r="CR1437" s="210"/>
      <c r="CS1437" s="210"/>
      <c r="CT1437" s="210"/>
      <c r="CU1437" s="210"/>
      <c r="CV1437" s="210"/>
      <c r="CW1437" s="210"/>
      <c r="CX1437" s="210"/>
      <c r="CY1437" s="210"/>
      <c r="CZ1437" s="210"/>
      <c r="DA1437" s="210"/>
      <c r="DB1437" s="210"/>
      <c r="DC1437" s="210"/>
      <c r="DD1437" s="210"/>
      <c r="DE1437" s="210"/>
      <c r="DF1437" s="210"/>
      <c r="DG1437" s="210"/>
      <c r="DH1437" s="210"/>
      <c r="DI1437" s="210"/>
      <c r="DJ1437" s="210"/>
      <c r="DK1437" s="210"/>
      <c r="DL1437" s="210"/>
      <c r="DM1437" s="210"/>
      <c r="DN1437" s="210"/>
      <c r="DO1437" s="210"/>
      <c r="DP1437" s="210"/>
      <c r="DQ1437" s="210"/>
      <c r="DR1437" s="210"/>
      <c r="DS1437" s="210"/>
      <c r="DT1437" s="210"/>
      <c r="DU1437" s="210"/>
      <c r="DV1437" s="210"/>
      <c r="DW1437" s="210"/>
      <c r="DX1437" s="210"/>
      <c r="DY1437" s="210"/>
      <c r="DZ1437" s="210"/>
      <c r="EA1437" s="210"/>
      <c r="EB1437" s="210"/>
      <c r="EC1437" s="210"/>
      <c r="ED1437" s="210"/>
      <c r="EE1437" s="210"/>
      <c r="EF1437" s="210"/>
      <c r="EG1437" s="210"/>
      <c r="EH1437" s="210"/>
      <c r="EI1437" s="210"/>
      <c r="EJ1437" s="210"/>
      <c r="EK1437" s="210"/>
      <c r="EL1437" s="210"/>
      <c r="EM1437" s="210"/>
      <c r="EN1437" s="210"/>
      <c r="EO1437" s="210"/>
      <c r="EP1437" s="210"/>
      <c r="EQ1437" s="210"/>
      <c r="ER1437" s="210"/>
      <c r="ES1437" s="210"/>
      <c r="ET1437" s="210"/>
      <c r="EU1437" s="210"/>
      <c r="EV1437" s="210"/>
      <c r="EW1437" s="210"/>
      <c r="EX1437" s="210"/>
      <c r="EY1437" s="210"/>
      <c r="EZ1437" s="210"/>
      <c r="FA1437" s="210"/>
      <c r="FB1437" s="210"/>
      <c r="FC1437" s="210"/>
      <c r="FD1437" s="210"/>
      <c r="FE1437" s="210"/>
      <c r="FF1437" s="210"/>
      <c r="FG1437" s="210"/>
      <c r="FH1437" s="210"/>
      <c r="FI1437" s="210"/>
      <c r="FJ1437" s="210"/>
      <c r="FK1437" s="210"/>
      <c r="FL1437" s="210"/>
      <c r="FM1437" s="210"/>
      <c r="FN1437" s="210"/>
      <c r="FO1437" s="210"/>
      <c r="FP1437" s="210"/>
      <c r="FQ1437" s="210"/>
      <c r="FR1437" s="210"/>
      <c r="FS1437" s="210"/>
      <c r="FT1437" s="210"/>
      <c r="FU1437" s="210"/>
      <c r="FV1437" s="210"/>
      <c r="FW1437" s="210"/>
      <c r="FX1437" s="210"/>
      <c r="FY1437" s="210"/>
      <c r="FZ1437" s="210"/>
      <c r="GA1437" s="210"/>
      <c r="GB1437" s="210"/>
      <c r="GC1437" s="210"/>
      <c r="GD1437" s="210"/>
      <c r="GE1437" s="210"/>
      <c r="GF1437" s="210"/>
      <c r="GG1437" s="210"/>
      <c r="GH1437" s="210"/>
      <c r="GI1437" s="210"/>
      <c r="GJ1437" s="210"/>
      <c r="GK1437" s="210"/>
      <c r="GL1437" s="210"/>
      <c r="GM1437" s="210"/>
      <c r="GN1437" s="210"/>
      <c r="GO1437" s="210"/>
      <c r="GP1437" s="210"/>
      <c r="GQ1437" s="210"/>
      <c r="GR1437" s="210"/>
      <c r="GS1437" s="210"/>
      <c r="GT1437" s="210"/>
      <c r="GU1437" s="210"/>
      <c r="GV1437" s="210"/>
      <c r="GW1437" s="210"/>
      <c r="GX1437" s="210"/>
      <c r="GY1437" s="210"/>
      <c r="GZ1437" s="210"/>
      <c r="HA1437" s="210"/>
      <c r="HB1437" s="210"/>
      <c r="HC1437" s="210"/>
      <c r="HD1437" s="210"/>
      <c r="HE1437" s="210"/>
      <c r="HF1437" s="210"/>
      <c r="HG1437" s="210"/>
      <c r="HH1437" s="210"/>
      <c r="HI1437" s="210"/>
      <c r="HJ1437" s="210"/>
      <c r="HK1437" s="210"/>
      <c r="HL1437" s="210"/>
      <c r="HM1437" s="210"/>
      <c r="HN1437" s="210"/>
      <c r="HO1437" s="210"/>
      <c r="HP1437" s="210"/>
      <c r="HQ1437" s="210"/>
      <c r="HR1437" s="210"/>
      <c r="HS1437" s="210"/>
      <c r="HT1437" s="210"/>
      <c r="HU1437" s="210"/>
      <c r="HV1437" s="210"/>
      <c r="HW1437" s="210"/>
      <c r="HX1437" s="210"/>
      <c r="HY1437" s="210"/>
      <c r="HZ1437" s="210"/>
      <c r="IA1437" s="210"/>
      <c r="IB1437" s="210"/>
      <c r="IC1437" s="210"/>
      <c r="ID1437" s="210"/>
      <c r="IE1437" s="210"/>
      <c r="IF1437" s="210"/>
      <c r="IG1437" s="210"/>
      <c r="IH1437" s="210"/>
      <c r="II1437" s="210"/>
      <c r="IJ1437" s="210"/>
      <c r="IK1437" s="210"/>
      <c r="IL1437" s="210"/>
      <c r="IM1437" s="210"/>
      <c r="IN1437" s="210"/>
      <c r="IO1437" s="210"/>
      <c r="IP1437" s="210"/>
      <c r="IQ1437" s="210"/>
      <c r="IR1437" s="210"/>
      <c r="IS1437" s="210"/>
      <c r="IT1437" s="210"/>
      <c r="IU1437" s="210"/>
      <c r="IV1437" s="210"/>
      <c r="IW1437" s="210"/>
      <c r="IX1437" s="210"/>
      <c r="IY1437" s="210"/>
      <c r="IZ1437" s="210"/>
      <c r="JA1437" s="210"/>
      <c r="JB1437" s="210"/>
      <c r="JC1437" s="210"/>
      <c r="JD1437" s="210"/>
      <c r="JE1437" s="210"/>
      <c r="JF1437" s="210"/>
      <c r="JG1437" s="210"/>
      <c r="JH1437" s="210"/>
      <c r="JI1437" s="210"/>
      <c r="JJ1437" s="210"/>
      <c r="JK1437" s="210"/>
      <c r="JL1437" s="210"/>
      <c r="JM1437" s="210"/>
      <c r="JN1437" s="210"/>
    </row>
    <row r="1438" spans="1:274" s="710" customFormat="1" ht="30" x14ac:dyDescent="0.25">
      <c r="A1438" s="664"/>
      <c r="B1438" s="1343"/>
      <c r="C1438" s="2896" t="s">
        <v>437</v>
      </c>
      <c r="D1438" s="1105"/>
      <c r="E1438" s="991"/>
      <c r="F1438" s="1664">
        <f t="shared" si="1208"/>
        <v>855</v>
      </c>
      <c r="G1438" s="992">
        <f t="shared" si="1208"/>
        <v>855</v>
      </c>
      <c r="H1438" s="992">
        <f t="shared" si="1208"/>
        <v>879</v>
      </c>
      <c r="I1438" s="1067">
        <f t="shared" si="1208"/>
        <v>102.80701754385966</v>
      </c>
      <c r="J1438" s="1195"/>
      <c r="K1438" s="1195"/>
      <c r="L1438" s="1196"/>
      <c r="M1438" s="1196"/>
      <c r="N1438" s="1196"/>
      <c r="O1438" s="1196"/>
      <c r="P1438" s="1196"/>
      <c r="Q1438" s="1196"/>
      <c r="R1438" s="1234"/>
      <c r="S1438" s="1234"/>
      <c r="T1438" s="1234"/>
      <c r="U1438" s="1234"/>
      <c r="V1438" s="1234"/>
      <c r="W1438" s="1234"/>
      <c r="X1438" s="1234"/>
      <c r="Y1438" s="1234"/>
      <c r="Z1438" s="1234"/>
      <c r="AA1438" s="1234"/>
      <c r="AB1438" s="1234"/>
      <c r="AC1438" s="1234"/>
      <c r="AD1438" s="1194"/>
      <c r="AE1438" s="1234"/>
      <c r="AF1438" s="3436"/>
      <c r="AG1438" s="1234"/>
      <c r="AH1438" s="1234"/>
      <c r="AI1438" s="2195"/>
      <c r="AJ1438" s="2195"/>
      <c r="AK1438" s="1234"/>
      <c r="AL1438" s="1816"/>
      <c r="AM1438" s="687"/>
      <c r="AN1438" s="210"/>
      <c r="AO1438" s="210"/>
      <c r="AP1438" s="210"/>
      <c r="AQ1438" s="210"/>
      <c r="AR1438" s="210"/>
      <c r="AS1438" s="210"/>
      <c r="AT1438" s="210"/>
      <c r="AU1438" s="210"/>
      <c r="AV1438" s="210"/>
      <c r="AW1438" s="210"/>
      <c r="AX1438" s="210"/>
      <c r="AY1438" s="210"/>
      <c r="AZ1438" s="210"/>
      <c r="BA1438" s="210"/>
      <c r="BB1438" s="210"/>
      <c r="BC1438" s="210"/>
      <c r="BD1438" s="210"/>
      <c r="BE1438" s="210"/>
      <c r="BF1438" s="210"/>
      <c r="BG1438" s="210"/>
      <c r="BH1438" s="210"/>
      <c r="BI1438" s="210"/>
      <c r="BJ1438" s="210"/>
      <c r="BK1438" s="210"/>
      <c r="BL1438" s="210"/>
      <c r="BM1438" s="210"/>
      <c r="BN1438" s="210"/>
      <c r="BO1438" s="210"/>
      <c r="BP1438" s="210"/>
      <c r="BQ1438" s="210"/>
      <c r="BR1438" s="210"/>
      <c r="BS1438" s="210"/>
      <c r="BT1438" s="210"/>
      <c r="BU1438" s="210"/>
      <c r="BV1438" s="210"/>
      <c r="BW1438" s="210"/>
      <c r="BX1438" s="210"/>
      <c r="BY1438" s="210"/>
      <c r="BZ1438" s="210"/>
      <c r="CA1438" s="210"/>
      <c r="CB1438" s="210"/>
      <c r="CC1438" s="210"/>
      <c r="CD1438" s="210"/>
      <c r="CE1438" s="210"/>
      <c r="CF1438" s="210"/>
      <c r="CG1438" s="210"/>
      <c r="CH1438" s="210"/>
      <c r="CI1438" s="210"/>
      <c r="CJ1438" s="210"/>
      <c r="CK1438" s="210"/>
      <c r="CL1438" s="210"/>
      <c r="CM1438" s="210"/>
      <c r="CN1438" s="210"/>
      <c r="CO1438" s="210"/>
      <c r="CP1438" s="210"/>
      <c r="CQ1438" s="210"/>
      <c r="CR1438" s="210"/>
      <c r="CS1438" s="210"/>
      <c r="CT1438" s="210"/>
      <c r="CU1438" s="210"/>
      <c r="CV1438" s="210"/>
      <c r="CW1438" s="210"/>
      <c r="CX1438" s="210"/>
      <c r="CY1438" s="210"/>
      <c r="CZ1438" s="210"/>
      <c r="DA1438" s="210"/>
      <c r="DB1438" s="210"/>
      <c r="DC1438" s="210"/>
      <c r="DD1438" s="210"/>
      <c r="DE1438" s="210"/>
      <c r="DF1438" s="210"/>
      <c r="DG1438" s="210"/>
      <c r="DH1438" s="210"/>
      <c r="DI1438" s="210"/>
      <c r="DJ1438" s="210"/>
      <c r="DK1438" s="210"/>
      <c r="DL1438" s="210"/>
      <c r="DM1438" s="210"/>
      <c r="DN1438" s="210"/>
      <c r="DO1438" s="210"/>
      <c r="DP1438" s="210"/>
      <c r="DQ1438" s="210"/>
      <c r="DR1438" s="210"/>
      <c r="DS1438" s="210"/>
      <c r="DT1438" s="210"/>
      <c r="DU1438" s="210"/>
      <c r="DV1438" s="210"/>
      <c r="DW1438" s="210"/>
      <c r="DX1438" s="210"/>
      <c r="DY1438" s="210"/>
      <c r="DZ1438" s="210"/>
      <c r="EA1438" s="210"/>
      <c r="EB1438" s="210"/>
      <c r="EC1438" s="210"/>
      <c r="ED1438" s="210"/>
      <c r="EE1438" s="210"/>
      <c r="EF1438" s="210"/>
      <c r="EG1438" s="210"/>
      <c r="EH1438" s="210"/>
      <c r="EI1438" s="210"/>
      <c r="EJ1438" s="210"/>
      <c r="EK1438" s="210"/>
      <c r="EL1438" s="210"/>
      <c r="EM1438" s="210"/>
      <c r="EN1438" s="210"/>
      <c r="EO1438" s="210"/>
      <c r="EP1438" s="210"/>
      <c r="EQ1438" s="210"/>
      <c r="ER1438" s="210"/>
      <c r="ES1438" s="210"/>
      <c r="ET1438" s="210"/>
      <c r="EU1438" s="210"/>
      <c r="EV1438" s="210"/>
      <c r="EW1438" s="210"/>
      <c r="EX1438" s="210"/>
      <c r="EY1438" s="210"/>
      <c r="EZ1438" s="210"/>
      <c r="FA1438" s="210"/>
      <c r="FB1438" s="210"/>
      <c r="FC1438" s="210"/>
      <c r="FD1438" s="210"/>
      <c r="FE1438" s="210"/>
      <c r="FF1438" s="210"/>
      <c r="FG1438" s="210"/>
      <c r="FH1438" s="210"/>
      <c r="FI1438" s="210"/>
      <c r="FJ1438" s="210"/>
      <c r="FK1438" s="210"/>
      <c r="FL1438" s="210"/>
      <c r="FM1438" s="210"/>
      <c r="FN1438" s="210"/>
      <c r="FO1438" s="210"/>
      <c r="FP1438" s="210"/>
      <c r="FQ1438" s="210"/>
      <c r="FR1438" s="210"/>
      <c r="FS1438" s="210"/>
      <c r="FT1438" s="210"/>
      <c r="FU1438" s="210"/>
      <c r="FV1438" s="210"/>
      <c r="FW1438" s="210"/>
      <c r="FX1438" s="210"/>
      <c r="FY1438" s="210"/>
      <c r="FZ1438" s="210"/>
      <c r="GA1438" s="210"/>
      <c r="GB1438" s="210"/>
      <c r="GC1438" s="210"/>
      <c r="GD1438" s="210"/>
      <c r="GE1438" s="210"/>
      <c r="GF1438" s="210"/>
      <c r="GG1438" s="210"/>
      <c r="GH1438" s="210"/>
      <c r="GI1438" s="210"/>
      <c r="GJ1438" s="210"/>
      <c r="GK1438" s="210"/>
      <c r="GL1438" s="210"/>
      <c r="GM1438" s="210"/>
      <c r="GN1438" s="210"/>
      <c r="GO1438" s="210"/>
      <c r="GP1438" s="210"/>
      <c r="GQ1438" s="210"/>
      <c r="GR1438" s="210"/>
      <c r="GS1438" s="210"/>
      <c r="GT1438" s="210"/>
      <c r="GU1438" s="210"/>
      <c r="GV1438" s="210"/>
      <c r="GW1438" s="210"/>
      <c r="GX1438" s="210"/>
      <c r="GY1438" s="210"/>
      <c r="GZ1438" s="210"/>
      <c r="HA1438" s="210"/>
      <c r="HB1438" s="210"/>
      <c r="HC1438" s="210"/>
      <c r="HD1438" s="210"/>
      <c r="HE1438" s="210"/>
      <c r="HF1438" s="210"/>
      <c r="HG1438" s="210"/>
      <c r="HH1438" s="210"/>
      <c r="HI1438" s="210"/>
      <c r="HJ1438" s="210"/>
      <c r="HK1438" s="210"/>
      <c r="HL1438" s="210"/>
      <c r="HM1438" s="210"/>
      <c r="HN1438" s="210"/>
      <c r="HO1438" s="210"/>
      <c r="HP1438" s="210"/>
      <c r="HQ1438" s="210"/>
      <c r="HR1438" s="210"/>
      <c r="HS1438" s="210"/>
      <c r="HT1438" s="210"/>
      <c r="HU1438" s="210"/>
      <c r="HV1438" s="210"/>
      <c r="HW1438" s="210"/>
      <c r="HX1438" s="210"/>
      <c r="HY1438" s="210"/>
      <c r="HZ1438" s="210"/>
      <c r="IA1438" s="210"/>
      <c r="IB1438" s="210"/>
      <c r="IC1438" s="210"/>
      <c r="ID1438" s="210"/>
      <c r="IE1438" s="210"/>
      <c r="IF1438" s="210"/>
      <c r="IG1438" s="210"/>
      <c r="IH1438" s="210"/>
      <c r="II1438" s="210"/>
      <c r="IJ1438" s="210"/>
      <c r="IK1438" s="210"/>
      <c r="IL1438" s="210"/>
      <c r="IM1438" s="210"/>
      <c r="IN1438" s="210"/>
      <c r="IO1438" s="210"/>
      <c r="IP1438" s="210"/>
      <c r="IQ1438" s="210"/>
      <c r="IR1438" s="210"/>
      <c r="IS1438" s="210"/>
      <c r="IT1438" s="210"/>
      <c r="IU1438" s="210"/>
      <c r="IV1438" s="210"/>
      <c r="IW1438" s="210"/>
      <c r="IX1438" s="210"/>
      <c r="IY1438" s="210"/>
      <c r="IZ1438" s="210"/>
      <c r="JA1438" s="210"/>
      <c r="JB1438" s="210"/>
      <c r="JC1438" s="210"/>
      <c r="JD1438" s="210"/>
      <c r="JE1438" s="210"/>
      <c r="JF1438" s="210"/>
      <c r="JG1438" s="210"/>
      <c r="JH1438" s="210"/>
      <c r="JI1438" s="210"/>
      <c r="JJ1438" s="210"/>
      <c r="JK1438" s="210"/>
      <c r="JL1438" s="210"/>
      <c r="JM1438" s="210"/>
      <c r="JN1438" s="210"/>
    </row>
    <row r="1439" spans="1:274" s="710" customFormat="1" ht="45" x14ac:dyDescent="0.25">
      <c r="A1439" s="664"/>
      <c r="B1439" s="1343"/>
      <c r="C1439" s="2905" t="s">
        <v>438</v>
      </c>
      <c r="D1439" s="1105"/>
      <c r="E1439" s="991"/>
      <c r="F1439" s="1664">
        <f t="shared" si="1208"/>
        <v>0</v>
      </c>
      <c r="G1439" s="992">
        <f t="shared" si="1208"/>
        <v>0</v>
      </c>
      <c r="H1439" s="992">
        <f t="shared" si="1208"/>
        <v>0</v>
      </c>
      <c r="I1439" s="1067">
        <f t="shared" si="1208"/>
        <v>0</v>
      </c>
      <c r="J1439" s="1195"/>
      <c r="K1439" s="1195"/>
      <c r="L1439" s="1196"/>
      <c r="M1439" s="1196"/>
      <c r="N1439" s="1196"/>
      <c r="O1439" s="1196"/>
      <c r="P1439" s="1196"/>
      <c r="Q1439" s="1196"/>
      <c r="R1439" s="1234"/>
      <c r="S1439" s="1234"/>
      <c r="T1439" s="1234"/>
      <c r="U1439" s="1234"/>
      <c r="V1439" s="1234"/>
      <c r="W1439" s="1234"/>
      <c r="X1439" s="1234"/>
      <c r="Y1439" s="1234"/>
      <c r="Z1439" s="1234"/>
      <c r="AA1439" s="1234"/>
      <c r="AB1439" s="1234"/>
      <c r="AC1439" s="1234"/>
      <c r="AD1439" s="1194"/>
      <c r="AE1439" s="1234"/>
      <c r="AF1439" s="3436"/>
      <c r="AG1439" s="1234"/>
      <c r="AH1439" s="1234"/>
      <c r="AI1439" s="2195"/>
      <c r="AJ1439" s="2195"/>
      <c r="AK1439" s="1234"/>
      <c r="AL1439" s="1816"/>
      <c r="AM1439" s="687"/>
      <c r="AN1439" s="210"/>
      <c r="AO1439" s="210"/>
      <c r="AP1439" s="210"/>
      <c r="AQ1439" s="210"/>
      <c r="AR1439" s="210"/>
      <c r="AS1439" s="210"/>
      <c r="AT1439" s="210"/>
      <c r="AU1439" s="210"/>
      <c r="AV1439" s="210"/>
      <c r="AW1439" s="210"/>
      <c r="AX1439" s="210"/>
      <c r="AY1439" s="210"/>
      <c r="AZ1439" s="210"/>
      <c r="BA1439" s="210"/>
      <c r="BB1439" s="210"/>
      <c r="BC1439" s="210"/>
      <c r="BD1439" s="210"/>
      <c r="BE1439" s="210"/>
      <c r="BF1439" s="210"/>
      <c r="BG1439" s="210"/>
      <c r="BH1439" s="210"/>
      <c r="BI1439" s="210"/>
      <c r="BJ1439" s="210"/>
      <c r="BK1439" s="210"/>
      <c r="BL1439" s="210"/>
      <c r="BM1439" s="210"/>
      <c r="BN1439" s="210"/>
      <c r="BO1439" s="210"/>
      <c r="BP1439" s="210"/>
      <c r="BQ1439" s="210"/>
      <c r="BR1439" s="210"/>
      <c r="BS1439" s="210"/>
      <c r="BT1439" s="210"/>
      <c r="BU1439" s="210"/>
      <c r="BV1439" s="210"/>
      <c r="BW1439" s="210"/>
      <c r="BX1439" s="210"/>
      <c r="BY1439" s="210"/>
      <c r="BZ1439" s="210"/>
      <c r="CA1439" s="210"/>
      <c r="CB1439" s="210"/>
      <c r="CC1439" s="210"/>
      <c r="CD1439" s="210"/>
      <c r="CE1439" s="210"/>
      <c r="CF1439" s="210"/>
      <c r="CG1439" s="210"/>
      <c r="CH1439" s="210"/>
      <c r="CI1439" s="210"/>
      <c r="CJ1439" s="210"/>
      <c r="CK1439" s="210"/>
      <c r="CL1439" s="210"/>
      <c r="CM1439" s="210"/>
      <c r="CN1439" s="210"/>
      <c r="CO1439" s="210"/>
      <c r="CP1439" s="210"/>
      <c r="CQ1439" s="210"/>
      <c r="CR1439" s="210"/>
      <c r="CS1439" s="210"/>
      <c r="CT1439" s="210"/>
      <c r="CU1439" s="210"/>
      <c r="CV1439" s="210"/>
      <c r="CW1439" s="210"/>
      <c r="CX1439" s="210"/>
      <c r="CY1439" s="210"/>
      <c r="CZ1439" s="210"/>
      <c r="DA1439" s="210"/>
      <c r="DB1439" s="210"/>
      <c r="DC1439" s="210"/>
      <c r="DD1439" s="210"/>
      <c r="DE1439" s="210"/>
      <c r="DF1439" s="210"/>
      <c r="DG1439" s="210"/>
      <c r="DH1439" s="210"/>
      <c r="DI1439" s="210"/>
      <c r="DJ1439" s="210"/>
      <c r="DK1439" s="210"/>
      <c r="DL1439" s="210"/>
      <c r="DM1439" s="210"/>
      <c r="DN1439" s="210"/>
      <c r="DO1439" s="210"/>
      <c r="DP1439" s="210"/>
      <c r="DQ1439" s="210"/>
      <c r="DR1439" s="210"/>
      <c r="DS1439" s="210"/>
      <c r="DT1439" s="210"/>
      <c r="DU1439" s="210"/>
      <c r="DV1439" s="210"/>
      <c r="DW1439" s="210"/>
      <c r="DX1439" s="210"/>
      <c r="DY1439" s="210"/>
      <c r="DZ1439" s="210"/>
      <c r="EA1439" s="210"/>
      <c r="EB1439" s="210"/>
      <c r="EC1439" s="210"/>
      <c r="ED1439" s="210"/>
      <c r="EE1439" s="210"/>
      <c r="EF1439" s="210"/>
      <c r="EG1439" s="210"/>
      <c r="EH1439" s="210"/>
      <c r="EI1439" s="210"/>
      <c r="EJ1439" s="210"/>
      <c r="EK1439" s="210"/>
      <c r="EL1439" s="210"/>
      <c r="EM1439" s="210"/>
      <c r="EN1439" s="210"/>
      <c r="EO1439" s="210"/>
      <c r="EP1439" s="210"/>
      <c r="EQ1439" s="210"/>
      <c r="ER1439" s="210"/>
      <c r="ES1439" s="210"/>
      <c r="ET1439" s="210"/>
      <c r="EU1439" s="210"/>
      <c r="EV1439" s="210"/>
      <c r="EW1439" s="210"/>
      <c r="EX1439" s="210"/>
      <c r="EY1439" s="210"/>
      <c r="EZ1439" s="210"/>
      <c r="FA1439" s="210"/>
      <c r="FB1439" s="210"/>
      <c r="FC1439" s="210"/>
      <c r="FD1439" s="210"/>
      <c r="FE1439" s="210"/>
      <c r="FF1439" s="210"/>
      <c r="FG1439" s="210"/>
      <c r="FH1439" s="210"/>
      <c r="FI1439" s="210"/>
      <c r="FJ1439" s="210"/>
      <c r="FK1439" s="210"/>
      <c r="FL1439" s="210"/>
      <c r="FM1439" s="210"/>
      <c r="FN1439" s="210"/>
      <c r="FO1439" s="210"/>
      <c r="FP1439" s="210"/>
      <c r="FQ1439" s="210"/>
      <c r="FR1439" s="210"/>
      <c r="FS1439" s="210"/>
      <c r="FT1439" s="210"/>
      <c r="FU1439" s="210"/>
      <c r="FV1439" s="210"/>
      <c r="FW1439" s="210"/>
      <c r="FX1439" s="210"/>
      <c r="FY1439" s="210"/>
      <c r="FZ1439" s="210"/>
      <c r="GA1439" s="210"/>
      <c r="GB1439" s="210"/>
      <c r="GC1439" s="210"/>
      <c r="GD1439" s="210"/>
      <c r="GE1439" s="210"/>
      <c r="GF1439" s="210"/>
      <c r="GG1439" s="210"/>
      <c r="GH1439" s="210"/>
      <c r="GI1439" s="210"/>
      <c r="GJ1439" s="210"/>
      <c r="GK1439" s="210"/>
      <c r="GL1439" s="210"/>
      <c r="GM1439" s="210"/>
      <c r="GN1439" s="210"/>
      <c r="GO1439" s="210"/>
      <c r="GP1439" s="210"/>
      <c r="GQ1439" s="210"/>
      <c r="GR1439" s="210"/>
      <c r="GS1439" s="210"/>
      <c r="GT1439" s="210"/>
      <c r="GU1439" s="210"/>
      <c r="GV1439" s="210"/>
      <c r="GW1439" s="210"/>
      <c r="GX1439" s="210"/>
      <c r="GY1439" s="210"/>
      <c r="GZ1439" s="210"/>
      <c r="HA1439" s="210"/>
      <c r="HB1439" s="210"/>
      <c r="HC1439" s="210"/>
      <c r="HD1439" s="210"/>
      <c r="HE1439" s="210"/>
      <c r="HF1439" s="210"/>
      <c r="HG1439" s="210"/>
      <c r="HH1439" s="210"/>
      <c r="HI1439" s="210"/>
      <c r="HJ1439" s="210"/>
      <c r="HK1439" s="210"/>
      <c r="HL1439" s="210"/>
      <c r="HM1439" s="210"/>
      <c r="HN1439" s="210"/>
      <c r="HO1439" s="210"/>
      <c r="HP1439" s="210"/>
      <c r="HQ1439" s="210"/>
      <c r="HR1439" s="210"/>
      <c r="HS1439" s="210"/>
      <c r="HT1439" s="210"/>
      <c r="HU1439" s="210"/>
      <c r="HV1439" s="210"/>
      <c r="HW1439" s="210"/>
      <c r="HX1439" s="210"/>
      <c r="HY1439" s="210"/>
      <c r="HZ1439" s="210"/>
      <c r="IA1439" s="210"/>
      <c r="IB1439" s="210"/>
      <c r="IC1439" s="210"/>
      <c r="ID1439" s="210"/>
      <c r="IE1439" s="210"/>
      <c r="IF1439" s="210"/>
      <c r="IG1439" s="210"/>
      <c r="IH1439" s="210"/>
      <c r="II1439" s="210"/>
      <c r="IJ1439" s="210"/>
      <c r="IK1439" s="210"/>
      <c r="IL1439" s="210"/>
      <c r="IM1439" s="210"/>
      <c r="IN1439" s="210"/>
      <c r="IO1439" s="210"/>
      <c r="IP1439" s="210"/>
      <c r="IQ1439" s="210"/>
      <c r="IR1439" s="210"/>
      <c r="IS1439" s="210"/>
      <c r="IT1439" s="210"/>
      <c r="IU1439" s="210"/>
      <c r="IV1439" s="210"/>
      <c r="IW1439" s="210"/>
      <c r="IX1439" s="210"/>
      <c r="IY1439" s="210"/>
      <c r="IZ1439" s="210"/>
      <c r="JA1439" s="210"/>
      <c r="JB1439" s="210"/>
      <c r="JC1439" s="210"/>
      <c r="JD1439" s="210"/>
      <c r="JE1439" s="210"/>
      <c r="JF1439" s="210"/>
      <c r="JG1439" s="210"/>
      <c r="JH1439" s="210"/>
      <c r="JI1439" s="210"/>
      <c r="JJ1439" s="210"/>
      <c r="JK1439" s="210"/>
      <c r="JL1439" s="210"/>
      <c r="JM1439" s="210"/>
      <c r="JN1439" s="210"/>
    </row>
    <row r="1440" spans="1:274" s="710" customFormat="1" ht="45" x14ac:dyDescent="0.25">
      <c r="A1440" s="664"/>
      <c r="B1440" s="1343"/>
      <c r="C1440" s="2897" t="s">
        <v>439</v>
      </c>
      <c r="D1440" s="1105"/>
      <c r="E1440" s="991"/>
      <c r="F1440" s="1664">
        <f t="shared" si="1208"/>
        <v>8</v>
      </c>
      <c r="G1440" s="992">
        <f t="shared" si="1208"/>
        <v>8</v>
      </c>
      <c r="H1440" s="992">
        <f t="shared" si="1208"/>
        <v>15</v>
      </c>
      <c r="I1440" s="1067">
        <f t="shared" si="1208"/>
        <v>187.5</v>
      </c>
      <c r="J1440" s="1195"/>
      <c r="K1440" s="1195"/>
      <c r="L1440" s="1196"/>
      <c r="M1440" s="1196"/>
      <c r="N1440" s="1196"/>
      <c r="O1440" s="1196"/>
      <c r="P1440" s="1196"/>
      <c r="Q1440" s="1196"/>
      <c r="R1440" s="1234"/>
      <c r="S1440" s="1234"/>
      <c r="T1440" s="1234"/>
      <c r="U1440" s="1234"/>
      <c r="V1440" s="1234"/>
      <c r="W1440" s="1234"/>
      <c r="X1440" s="1234"/>
      <c r="Y1440" s="1234"/>
      <c r="Z1440" s="1234"/>
      <c r="AA1440" s="1234"/>
      <c r="AB1440" s="1234"/>
      <c r="AC1440" s="1234"/>
      <c r="AD1440" s="1194"/>
      <c r="AE1440" s="1234"/>
      <c r="AF1440" s="3436"/>
      <c r="AG1440" s="1234"/>
      <c r="AH1440" s="1234"/>
      <c r="AI1440" s="2195"/>
      <c r="AJ1440" s="2195"/>
      <c r="AK1440" s="1234"/>
      <c r="AL1440" s="1816"/>
      <c r="AM1440" s="687"/>
      <c r="AN1440" s="210"/>
      <c r="AO1440" s="210"/>
      <c r="AP1440" s="210"/>
      <c r="AQ1440" s="210"/>
      <c r="AR1440" s="210"/>
      <c r="AS1440" s="210"/>
      <c r="AT1440" s="210"/>
      <c r="AU1440" s="210"/>
      <c r="AV1440" s="210"/>
      <c r="AW1440" s="210"/>
      <c r="AX1440" s="210"/>
      <c r="AY1440" s="210"/>
      <c r="AZ1440" s="210"/>
      <c r="BA1440" s="210"/>
      <c r="BB1440" s="210"/>
      <c r="BC1440" s="210"/>
      <c r="BD1440" s="210"/>
      <c r="BE1440" s="210"/>
      <c r="BF1440" s="210"/>
      <c r="BG1440" s="210"/>
      <c r="BH1440" s="210"/>
      <c r="BI1440" s="210"/>
      <c r="BJ1440" s="210"/>
      <c r="BK1440" s="210"/>
      <c r="BL1440" s="210"/>
      <c r="BM1440" s="210"/>
      <c r="BN1440" s="210"/>
      <c r="BO1440" s="210"/>
      <c r="BP1440" s="210"/>
      <c r="BQ1440" s="210"/>
      <c r="BR1440" s="210"/>
      <c r="BS1440" s="210"/>
      <c r="BT1440" s="210"/>
      <c r="BU1440" s="210"/>
      <c r="BV1440" s="210"/>
      <c r="BW1440" s="210"/>
      <c r="BX1440" s="210"/>
      <c r="BY1440" s="210"/>
      <c r="BZ1440" s="210"/>
      <c r="CA1440" s="210"/>
      <c r="CB1440" s="210"/>
      <c r="CC1440" s="210"/>
      <c r="CD1440" s="210"/>
      <c r="CE1440" s="210"/>
      <c r="CF1440" s="210"/>
      <c r="CG1440" s="210"/>
      <c r="CH1440" s="210"/>
      <c r="CI1440" s="210"/>
      <c r="CJ1440" s="210"/>
      <c r="CK1440" s="210"/>
      <c r="CL1440" s="210"/>
      <c r="CM1440" s="210"/>
      <c r="CN1440" s="210"/>
      <c r="CO1440" s="210"/>
      <c r="CP1440" s="210"/>
      <c r="CQ1440" s="210"/>
      <c r="CR1440" s="210"/>
      <c r="CS1440" s="210"/>
      <c r="CT1440" s="210"/>
      <c r="CU1440" s="210"/>
      <c r="CV1440" s="210"/>
      <c r="CW1440" s="210"/>
      <c r="CX1440" s="210"/>
      <c r="CY1440" s="210"/>
      <c r="CZ1440" s="210"/>
      <c r="DA1440" s="210"/>
      <c r="DB1440" s="210"/>
      <c r="DC1440" s="210"/>
      <c r="DD1440" s="210"/>
      <c r="DE1440" s="210"/>
      <c r="DF1440" s="210"/>
      <c r="DG1440" s="210"/>
      <c r="DH1440" s="210"/>
      <c r="DI1440" s="210"/>
      <c r="DJ1440" s="210"/>
      <c r="DK1440" s="210"/>
      <c r="DL1440" s="210"/>
      <c r="DM1440" s="210"/>
      <c r="DN1440" s="210"/>
      <c r="DO1440" s="210"/>
      <c r="DP1440" s="210"/>
      <c r="DQ1440" s="210"/>
      <c r="DR1440" s="210"/>
      <c r="DS1440" s="210"/>
      <c r="DT1440" s="210"/>
      <c r="DU1440" s="210"/>
      <c r="DV1440" s="210"/>
      <c r="DW1440" s="210"/>
      <c r="DX1440" s="210"/>
      <c r="DY1440" s="210"/>
      <c r="DZ1440" s="210"/>
      <c r="EA1440" s="210"/>
      <c r="EB1440" s="210"/>
      <c r="EC1440" s="210"/>
      <c r="ED1440" s="210"/>
      <c r="EE1440" s="210"/>
      <c r="EF1440" s="210"/>
      <c r="EG1440" s="210"/>
      <c r="EH1440" s="210"/>
      <c r="EI1440" s="210"/>
      <c r="EJ1440" s="210"/>
      <c r="EK1440" s="210"/>
      <c r="EL1440" s="210"/>
      <c r="EM1440" s="210"/>
      <c r="EN1440" s="210"/>
      <c r="EO1440" s="210"/>
      <c r="EP1440" s="210"/>
      <c r="EQ1440" s="210"/>
      <c r="ER1440" s="210"/>
      <c r="ES1440" s="210"/>
      <c r="ET1440" s="210"/>
      <c r="EU1440" s="210"/>
      <c r="EV1440" s="210"/>
      <c r="EW1440" s="210"/>
      <c r="EX1440" s="210"/>
      <c r="EY1440" s="210"/>
      <c r="EZ1440" s="210"/>
      <c r="FA1440" s="210"/>
      <c r="FB1440" s="210"/>
      <c r="FC1440" s="210"/>
      <c r="FD1440" s="210"/>
      <c r="FE1440" s="210"/>
      <c r="FF1440" s="210"/>
      <c r="FG1440" s="210"/>
      <c r="FH1440" s="210"/>
      <c r="FI1440" s="210"/>
      <c r="FJ1440" s="210"/>
      <c r="FK1440" s="210"/>
      <c r="FL1440" s="210"/>
      <c r="FM1440" s="210"/>
      <c r="FN1440" s="210"/>
      <c r="FO1440" s="210"/>
      <c r="FP1440" s="210"/>
      <c r="FQ1440" s="210"/>
      <c r="FR1440" s="210"/>
      <c r="FS1440" s="210"/>
      <c r="FT1440" s="210"/>
      <c r="FU1440" s="210"/>
      <c r="FV1440" s="210"/>
      <c r="FW1440" s="210"/>
      <c r="FX1440" s="210"/>
      <c r="FY1440" s="210"/>
      <c r="FZ1440" s="210"/>
      <c r="GA1440" s="210"/>
      <c r="GB1440" s="210"/>
      <c r="GC1440" s="210"/>
      <c r="GD1440" s="210"/>
      <c r="GE1440" s="210"/>
      <c r="GF1440" s="210"/>
      <c r="GG1440" s="210"/>
      <c r="GH1440" s="210"/>
      <c r="GI1440" s="210"/>
      <c r="GJ1440" s="210"/>
      <c r="GK1440" s="210"/>
      <c r="GL1440" s="210"/>
      <c r="GM1440" s="210"/>
      <c r="GN1440" s="210"/>
      <c r="GO1440" s="210"/>
      <c r="GP1440" s="210"/>
      <c r="GQ1440" s="210"/>
      <c r="GR1440" s="210"/>
      <c r="GS1440" s="210"/>
      <c r="GT1440" s="210"/>
      <c r="GU1440" s="210"/>
      <c r="GV1440" s="210"/>
      <c r="GW1440" s="210"/>
      <c r="GX1440" s="210"/>
      <c r="GY1440" s="210"/>
      <c r="GZ1440" s="210"/>
      <c r="HA1440" s="210"/>
      <c r="HB1440" s="210"/>
      <c r="HC1440" s="210"/>
      <c r="HD1440" s="210"/>
      <c r="HE1440" s="210"/>
      <c r="HF1440" s="210"/>
      <c r="HG1440" s="210"/>
      <c r="HH1440" s="210"/>
      <c r="HI1440" s="210"/>
      <c r="HJ1440" s="210"/>
      <c r="HK1440" s="210"/>
      <c r="HL1440" s="210"/>
      <c r="HM1440" s="210"/>
      <c r="HN1440" s="210"/>
      <c r="HO1440" s="210"/>
      <c r="HP1440" s="210"/>
      <c r="HQ1440" s="210"/>
      <c r="HR1440" s="210"/>
      <c r="HS1440" s="210"/>
      <c r="HT1440" s="210"/>
      <c r="HU1440" s="210"/>
      <c r="HV1440" s="210"/>
      <c r="HW1440" s="210"/>
      <c r="HX1440" s="210"/>
      <c r="HY1440" s="210"/>
      <c r="HZ1440" s="210"/>
      <c r="IA1440" s="210"/>
      <c r="IB1440" s="210"/>
      <c r="IC1440" s="210"/>
      <c r="ID1440" s="210"/>
      <c r="IE1440" s="210"/>
      <c r="IF1440" s="210"/>
      <c r="IG1440" s="210"/>
      <c r="IH1440" s="210"/>
      <c r="II1440" s="210"/>
      <c r="IJ1440" s="210"/>
      <c r="IK1440" s="210"/>
      <c r="IL1440" s="210"/>
      <c r="IM1440" s="210"/>
      <c r="IN1440" s="210"/>
      <c r="IO1440" s="210"/>
      <c r="IP1440" s="210"/>
      <c r="IQ1440" s="210"/>
      <c r="IR1440" s="210"/>
      <c r="IS1440" s="210"/>
      <c r="IT1440" s="210"/>
      <c r="IU1440" s="210"/>
      <c r="IV1440" s="210"/>
      <c r="IW1440" s="210"/>
      <c r="IX1440" s="210"/>
      <c r="IY1440" s="210"/>
      <c r="IZ1440" s="210"/>
      <c r="JA1440" s="210"/>
      <c r="JB1440" s="210"/>
      <c r="JC1440" s="210"/>
      <c r="JD1440" s="210"/>
      <c r="JE1440" s="210"/>
      <c r="JF1440" s="210"/>
      <c r="JG1440" s="210"/>
      <c r="JH1440" s="210"/>
      <c r="JI1440" s="210"/>
      <c r="JJ1440" s="210"/>
      <c r="JK1440" s="210"/>
      <c r="JL1440" s="210"/>
      <c r="JM1440" s="210"/>
      <c r="JN1440" s="210"/>
    </row>
    <row r="1441" spans="1:274" s="710" customFormat="1" ht="30" x14ac:dyDescent="0.25">
      <c r="A1441" s="664"/>
      <c r="B1441" s="1343"/>
      <c r="C1441" s="2897" t="s">
        <v>440</v>
      </c>
      <c r="D1441" s="1105"/>
      <c r="E1441" s="991"/>
      <c r="F1441" s="1664">
        <f t="shared" si="1208"/>
        <v>50</v>
      </c>
      <c r="G1441" s="992">
        <f t="shared" si="1208"/>
        <v>50</v>
      </c>
      <c r="H1441" s="992">
        <f t="shared" si="1208"/>
        <v>73</v>
      </c>
      <c r="I1441" s="1067">
        <f t="shared" si="1208"/>
        <v>146</v>
      </c>
      <c r="J1441" s="1195"/>
      <c r="K1441" s="1195"/>
      <c r="L1441" s="1196"/>
      <c r="M1441" s="1196"/>
      <c r="N1441" s="1196"/>
      <c r="O1441" s="1196"/>
      <c r="P1441" s="1196"/>
      <c r="Q1441" s="1196"/>
      <c r="R1441" s="1234"/>
      <c r="S1441" s="1234"/>
      <c r="T1441" s="1234"/>
      <c r="U1441" s="1234"/>
      <c r="V1441" s="1234"/>
      <c r="W1441" s="1234"/>
      <c r="X1441" s="1234"/>
      <c r="Y1441" s="1234"/>
      <c r="Z1441" s="1234"/>
      <c r="AA1441" s="1234"/>
      <c r="AB1441" s="1234"/>
      <c r="AC1441" s="1234"/>
      <c r="AD1441" s="1194"/>
      <c r="AE1441" s="1234"/>
      <c r="AF1441" s="3436"/>
      <c r="AG1441" s="1234"/>
      <c r="AH1441" s="1234"/>
      <c r="AI1441" s="2195"/>
      <c r="AJ1441" s="2195"/>
      <c r="AK1441" s="1234"/>
      <c r="AL1441" s="1816"/>
      <c r="AM1441" s="687"/>
      <c r="AN1441" s="210"/>
      <c r="AO1441" s="210"/>
      <c r="AP1441" s="210"/>
      <c r="AQ1441" s="210"/>
      <c r="AR1441" s="210"/>
      <c r="AS1441" s="210"/>
      <c r="AT1441" s="210"/>
      <c r="AU1441" s="210"/>
      <c r="AV1441" s="210"/>
      <c r="AW1441" s="210"/>
      <c r="AX1441" s="210"/>
      <c r="AY1441" s="210"/>
      <c r="AZ1441" s="210"/>
      <c r="BA1441" s="210"/>
      <c r="BB1441" s="210"/>
      <c r="BC1441" s="210"/>
      <c r="BD1441" s="210"/>
      <c r="BE1441" s="210"/>
      <c r="BF1441" s="210"/>
      <c r="BG1441" s="210"/>
      <c r="BH1441" s="210"/>
      <c r="BI1441" s="210"/>
      <c r="BJ1441" s="210"/>
      <c r="BK1441" s="210"/>
      <c r="BL1441" s="210"/>
      <c r="BM1441" s="210"/>
      <c r="BN1441" s="210"/>
      <c r="BO1441" s="210"/>
      <c r="BP1441" s="210"/>
      <c r="BQ1441" s="210"/>
      <c r="BR1441" s="210"/>
      <c r="BS1441" s="210"/>
      <c r="BT1441" s="210"/>
      <c r="BU1441" s="210"/>
      <c r="BV1441" s="210"/>
      <c r="BW1441" s="210"/>
      <c r="BX1441" s="210"/>
      <c r="BY1441" s="210"/>
      <c r="BZ1441" s="210"/>
      <c r="CA1441" s="210"/>
      <c r="CB1441" s="210"/>
      <c r="CC1441" s="210"/>
      <c r="CD1441" s="210"/>
      <c r="CE1441" s="210"/>
      <c r="CF1441" s="210"/>
      <c r="CG1441" s="210"/>
      <c r="CH1441" s="210"/>
      <c r="CI1441" s="210"/>
      <c r="CJ1441" s="210"/>
      <c r="CK1441" s="210"/>
      <c r="CL1441" s="210"/>
      <c r="CM1441" s="210"/>
      <c r="CN1441" s="210"/>
      <c r="CO1441" s="210"/>
      <c r="CP1441" s="210"/>
      <c r="CQ1441" s="210"/>
      <c r="CR1441" s="210"/>
      <c r="CS1441" s="210"/>
      <c r="CT1441" s="210"/>
      <c r="CU1441" s="210"/>
      <c r="CV1441" s="210"/>
      <c r="CW1441" s="210"/>
      <c r="CX1441" s="210"/>
      <c r="CY1441" s="210"/>
      <c r="CZ1441" s="210"/>
      <c r="DA1441" s="210"/>
      <c r="DB1441" s="210"/>
      <c r="DC1441" s="210"/>
      <c r="DD1441" s="210"/>
      <c r="DE1441" s="210"/>
      <c r="DF1441" s="210"/>
      <c r="DG1441" s="210"/>
      <c r="DH1441" s="210"/>
      <c r="DI1441" s="210"/>
      <c r="DJ1441" s="210"/>
      <c r="DK1441" s="210"/>
      <c r="DL1441" s="210"/>
      <c r="DM1441" s="210"/>
      <c r="DN1441" s="210"/>
      <c r="DO1441" s="210"/>
      <c r="DP1441" s="210"/>
      <c r="DQ1441" s="210"/>
      <c r="DR1441" s="210"/>
      <c r="DS1441" s="210"/>
      <c r="DT1441" s="210"/>
      <c r="DU1441" s="210"/>
      <c r="DV1441" s="210"/>
      <c r="DW1441" s="210"/>
      <c r="DX1441" s="210"/>
      <c r="DY1441" s="210"/>
      <c r="DZ1441" s="210"/>
      <c r="EA1441" s="210"/>
      <c r="EB1441" s="210"/>
      <c r="EC1441" s="210"/>
      <c r="ED1441" s="210"/>
      <c r="EE1441" s="210"/>
      <c r="EF1441" s="210"/>
      <c r="EG1441" s="210"/>
      <c r="EH1441" s="210"/>
      <c r="EI1441" s="210"/>
      <c r="EJ1441" s="210"/>
      <c r="EK1441" s="210"/>
      <c r="EL1441" s="210"/>
      <c r="EM1441" s="210"/>
      <c r="EN1441" s="210"/>
      <c r="EO1441" s="210"/>
      <c r="EP1441" s="210"/>
      <c r="EQ1441" s="210"/>
      <c r="ER1441" s="210"/>
      <c r="ES1441" s="210"/>
      <c r="ET1441" s="210"/>
      <c r="EU1441" s="210"/>
      <c r="EV1441" s="210"/>
      <c r="EW1441" s="210"/>
      <c r="EX1441" s="210"/>
      <c r="EY1441" s="210"/>
      <c r="EZ1441" s="210"/>
      <c r="FA1441" s="210"/>
      <c r="FB1441" s="210"/>
      <c r="FC1441" s="210"/>
      <c r="FD1441" s="210"/>
      <c r="FE1441" s="210"/>
      <c r="FF1441" s="210"/>
      <c r="FG1441" s="210"/>
      <c r="FH1441" s="210"/>
      <c r="FI1441" s="210"/>
      <c r="FJ1441" s="210"/>
      <c r="FK1441" s="210"/>
      <c r="FL1441" s="210"/>
      <c r="FM1441" s="210"/>
      <c r="FN1441" s="210"/>
      <c r="FO1441" s="210"/>
      <c r="FP1441" s="210"/>
      <c r="FQ1441" s="210"/>
      <c r="FR1441" s="210"/>
      <c r="FS1441" s="210"/>
      <c r="FT1441" s="210"/>
      <c r="FU1441" s="210"/>
      <c r="FV1441" s="210"/>
      <c r="FW1441" s="210"/>
      <c r="FX1441" s="210"/>
      <c r="FY1441" s="210"/>
      <c r="FZ1441" s="210"/>
      <c r="GA1441" s="210"/>
      <c r="GB1441" s="210"/>
      <c r="GC1441" s="210"/>
      <c r="GD1441" s="210"/>
      <c r="GE1441" s="210"/>
      <c r="GF1441" s="210"/>
      <c r="GG1441" s="210"/>
      <c r="GH1441" s="210"/>
      <c r="GI1441" s="210"/>
      <c r="GJ1441" s="210"/>
      <c r="GK1441" s="210"/>
      <c r="GL1441" s="210"/>
      <c r="GM1441" s="210"/>
      <c r="GN1441" s="210"/>
      <c r="GO1441" s="210"/>
      <c r="GP1441" s="210"/>
      <c r="GQ1441" s="210"/>
      <c r="GR1441" s="210"/>
      <c r="GS1441" s="210"/>
      <c r="GT1441" s="210"/>
      <c r="GU1441" s="210"/>
      <c r="GV1441" s="210"/>
      <c r="GW1441" s="210"/>
      <c r="GX1441" s="210"/>
      <c r="GY1441" s="210"/>
      <c r="GZ1441" s="210"/>
      <c r="HA1441" s="210"/>
      <c r="HB1441" s="210"/>
      <c r="HC1441" s="210"/>
      <c r="HD1441" s="210"/>
      <c r="HE1441" s="210"/>
      <c r="HF1441" s="210"/>
      <c r="HG1441" s="210"/>
      <c r="HH1441" s="210"/>
      <c r="HI1441" s="210"/>
      <c r="HJ1441" s="210"/>
      <c r="HK1441" s="210"/>
      <c r="HL1441" s="210"/>
      <c r="HM1441" s="210"/>
      <c r="HN1441" s="210"/>
      <c r="HO1441" s="210"/>
      <c r="HP1441" s="210"/>
      <c r="HQ1441" s="210"/>
      <c r="HR1441" s="210"/>
      <c r="HS1441" s="210"/>
      <c r="HT1441" s="210"/>
      <c r="HU1441" s="210"/>
      <c r="HV1441" s="210"/>
      <c r="HW1441" s="210"/>
      <c r="HX1441" s="210"/>
      <c r="HY1441" s="210"/>
      <c r="HZ1441" s="210"/>
      <c r="IA1441" s="210"/>
      <c r="IB1441" s="210"/>
      <c r="IC1441" s="210"/>
      <c r="ID1441" s="210"/>
      <c r="IE1441" s="210"/>
      <c r="IF1441" s="210"/>
      <c r="IG1441" s="210"/>
      <c r="IH1441" s="210"/>
      <c r="II1441" s="210"/>
      <c r="IJ1441" s="210"/>
      <c r="IK1441" s="210"/>
      <c r="IL1441" s="210"/>
      <c r="IM1441" s="210"/>
      <c r="IN1441" s="210"/>
      <c r="IO1441" s="210"/>
      <c r="IP1441" s="210"/>
      <c r="IQ1441" s="210"/>
      <c r="IR1441" s="210"/>
      <c r="IS1441" s="210"/>
      <c r="IT1441" s="210"/>
      <c r="IU1441" s="210"/>
      <c r="IV1441" s="210"/>
      <c r="IW1441" s="210"/>
      <c r="IX1441" s="210"/>
      <c r="IY1441" s="210"/>
      <c r="IZ1441" s="210"/>
      <c r="JA1441" s="210"/>
      <c r="JB1441" s="210"/>
      <c r="JC1441" s="210"/>
      <c r="JD1441" s="210"/>
      <c r="JE1441" s="210"/>
      <c r="JF1441" s="210"/>
      <c r="JG1441" s="210"/>
      <c r="JH1441" s="210"/>
      <c r="JI1441" s="210"/>
      <c r="JJ1441" s="210"/>
      <c r="JK1441" s="210"/>
      <c r="JL1441" s="210"/>
      <c r="JM1441" s="210"/>
      <c r="JN1441" s="210"/>
    </row>
    <row r="1442" spans="1:274" s="710" customFormat="1" ht="45" x14ac:dyDescent="0.25">
      <c r="A1442" s="664"/>
      <c r="B1442" s="1343"/>
      <c r="C1442" s="2906" t="s">
        <v>441</v>
      </c>
      <c r="D1442" s="1105"/>
      <c r="E1442" s="991"/>
      <c r="F1442" s="1664">
        <f t="shared" si="1208"/>
        <v>1945</v>
      </c>
      <c r="G1442" s="992">
        <f t="shared" si="1208"/>
        <v>1945</v>
      </c>
      <c r="H1442" s="992">
        <f t="shared" si="1208"/>
        <v>326</v>
      </c>
      <c r="I1442" s="1067">
        <f t="shared" si="1208"/>
        <v>16.760925449871465</v>
      </c>
      <c r="J1442" s="1195"/>
      <c r="K1442" s="1195"/>
      <c r="L1442" s="1196"/>
      <c r="M1442" s="1196"/>
      <c r="N1442" s="1196"/>
      <c r="O1442" s="1196"/>
      <c r="P1442" s="1196"/>
      <c r="Q1442" s="1196"/>
      <c r="R1442" s="1234"/>
      <c r="S1442" s="1234"/>
      <c r="T1442" s="1234"/>
      <c r="U1442" s="1234"/>
      <c r="V1442" s="1234"/>
      <c r="W1442" s="1234"/>
      <c r="X1442" s="1234"/>
      <c r="Y1442" s="1234"/>
      <c r="Z1442" s="1234"/>
      <c r="AA1442" s="1234"/>
      <c r="AB1442" s="1234"/>
      <c r="AC1442" s="1234"/>
      <c r="AD1442" s="1194"/>
      <c r="AE1442" s="1234"/>
      <c r="AF1442" s="3436"/>
      <c r="AG1442" s="1234"/>
      <c r="AH1442" s="1234"/>
      <c r="AI1442" s="2195"/>
      <c r="AJ1442" s="2195"/>
      <c r="AK1442" s="1234"/>
      <c r="AL1442" s="1816"/>
      <c r="AM1442" s="687"/>
      <c r="AN1442" s="210"/>
      <c r="AO1442" s="210"/>
      <c r="AP1442" s="210"/>
      <c r="AQ1442" s="210"/>
      <c r="AR1442" s="210"/>
      <c r="AS1442" s="210"/>
      <c r="AT1442" s="210"/>
      <c r="AU1442" s="210"/>
      <c r="AV1442" s="210"/>
      <c r="AW1442" s="210"/>
      <c r="AX1442" s="210"/>
      <c r="AY1442" s="210"/>
      <c r="AZ1442" s="210"/>
      <c r="BA1442" s="210"/>
      <c r="BB1442" s="210"/>
      <c r="BC1442" s="210"/>
      <c r="BD1442" s="210"/>
      <c r="BE1442" s="210"/>
      <c r="BF1442" s="210"/>
      <c r="BG1442" s="210"/>
      <c r="BH1442" s="210"/>
      <c r="BI1442" s="210"/>
      <c r="BJ1442" s="210"/>
      <c r="BK1442" s="210"/>
      <c r="BL1442" s="210"/>
      <c r="BM1442" s="210"/>
      <c r="BN1442" s="210"/>
      <c r="BO1442" s="210"/>
      <c r="BP1442" s="210"/>
      <c r="BQ1442" s="210"/>
      <c r="BR1442" s="210"/>
      <c r="BS1442" s="210"/>
      <c r="BT1442" s="210"/>
      <c r="BU1442" s="210"/>
      <c r="BV1442" s="210"/>
      <c r="BW1442" s="210"/>
      <c r="BX1442" s="210"/>
      <c r="BY1442" s="210"/>
      <c r="BZ1442" s="210"/>
      <c r="CA1442" s="210"/>
      <c r="CB1442" s="210"/>
      <c r="CC1442" s="210"/>
      <c r="CD1442" s="210"/>
      <c r="CE1442" s="210"/>
      <c r="CF1442" s="210"/>
      <c r="CG1442" s="210"/>
      <c r="CH1442" s="210"/>
      <c r="CI1442" s="210"/>
      <c r="CJ1442" s="210"/>
      <c r="CK1442" s="210"/>
      <c r="CL1442" s="210"/>
      <c r="CM1442" s="210"/>
      <c r="CN1442" s="210"/>
      <c r="CO1442" s="210"/>
      <c r="CP1442" s="210"/>
      <c r="CQ1442" s="210"/>
      <c r="CR1442" s="210"/>
      <c r="CS1442" s="210"/>
      <c r="CT1442" s="210"/>
      <c r="CU1442" s="210"/>
      <c r="CV1442" s="210"/>
      <c r="CW1442" s="210"/>
      <c r="CX1442" s="210"/>
      <c r="CY1442" s="210"/>
      <c r="CZ1442" s="210"/>
      <c r="DA1442" s="210"/>
      <c r="DB1442" s="210"/>
      <c r="DC1442" s="210"/>
      <c r="DD1442" s="210"/>
      <c r="DE1442" s="210"/>
      <c r="DF1442" s="210"/>
      <c r="DG1442" s="210"/>
      <c r="DH1442" s="210"/>
      <c r="DI1442" s="210"/>
      <c r="DJ1442" s="210"/>
      <c r="DK1442" s="210"/>
      <c r="DL1442" s="210"/>
      <c r="DM1442" s="210"/>
      <c r="DN1442" s="210"/>
      <c r="DO1442" s="210"/>
      <c r="DP1442" s="210"/>
      <c r="DQ1442" s="210"/>
      <c r="DR1442" s="210"/>
      <c r="DS1442" s="210"/>
      <c r="DT1442" s="210"/>
      <c r="DU1442" s="210"/>
      <c r="DV1442" s="210"/>
      <c r="DW1442" s="210"/>
      <c r="DX1442" s="210"/>
      <c r="DY1442" s="210"/>
      <c r="DZ1442" s="210"/>
      <c r="EA1442" s="210"/>
      <c r="EB1442" s="210"/>
      <c r="EC1442" s="210"/>
      <c r="ED1442" s="210"/>
      <c r="EE1442" s="210"/>
      <c r="EF1442" s="210"/>
      <c r="EG1442" s="210"/>
      <c r="EH1442" s="210"/>
      <c r="EI1442" s="210"/>
      <c r="EJ1442" s="210"/>
      <c r="EK1442" s="210"/>
      <c r="EL1442" s="210"/>
      <c r="EM1442" s="210"/>
      <c r="EN1442" s="210"/>
      <c r="EO1442" s="210"/>
      <c r="EP1442" s="210"/>
      <c r="EQ1442" s="210"/>
      <c r="ER1442" s="210"/>
      <c r="ES1442" s="210"/>
      <c r="ET1442" s="210"/>
      <c r="EU1442" s="210"/>
      <c r="EV1442" s="210"/>
      <c r="EW1442" s="210"/>
      <c r="EX1442" s="210"/>
      <c r="EY1442" s="210"/>
      <c r="EZ1442" s="210"/>
      <c r="FA1442" s="210"/>
      <c r="FB1442" s="210"/>
      <c r="FC1442" s="210"/>
      <c r="FD1442" s="210"/>
      <c r="FE1442" s="210"/>
      <c r="FF1442" s="210"/>
      <c r="FG1442" s="210"/>
      <c r="FH1442" s="210"/>
      <c r="FI1442" s="210"/>
      <c r="FJ1442" s="210"/>
      <c r="FK1442" s="210"/>
      <c r="FL1442" s="210"/>
      <c r="FM1442" s="210"/>
      <c r="FN1442" s="210"/>
      <c r="FO1442" s="210"/>
      <c r="FP1442" s="210"/>
      <c r="FQ1442" s="210"/>
      <c r="FR1442" s="210"/>
      <c r="FS1442" s="210"/>
      <c r="FT1442" s="210"/>
      <c r="FU1442" s="210"/>
      <c r="FV1442" s="210"/>
      <c r="FW1442" s="210"/>
      <c r="FX1442" s="210"/>
      <c r="FY1442" s="210"/>
      <c r="FZ1442" s="210"/>
      <c r="GA1442" s="210"/>
      <c r="GB1442" s="210"/>
      <c r="GC1442" s="210"/>
      <c r="GD1442" s="210"/>
      <c r="GE1442" s="210"/>
      <c r="GF1442" s="210"/>
      <c r="GG1442" s="210"/>
      <c r="GH1442" s="210"/>
      <c r="GI1442" s="210"/>
      <c r="GJ1442" s="210"/>
      <c r="GK1442" s="210"/>
      <c r="GL1442" s="210"/>
      <c r="GM1442" s="210"/>
      <c r="GN1442" s="210"/>
      <c r="GO1442" s="210"/>
      <c r="GP1442" s="210"/>
      <c r="GQ1442" s="210"/>
      <c r="GR1442" s="210"/>
      <c r="GS1442" s="210"/>
      <c r="GT1442" s="210"/>
      <c r="GU1442" s="210"/>
      <c r="GV1442" s="210"/>
      <c r="GW1442" s="210"/>
      <c r="GX1442" s="210"/>
      <c r="GY1442" s="210"/>
      <c r="GZ1442" s="210"/>
      <c r="HA1442" s="210"/>
      <c r="HB1442" s="210"/>
      <c r="HC1442" s="210"/>
      <c r="HD1442" s="210"/>
      <c r="HE1442" s="210"/>
      <c r="HF1442" s="210"/>
      <c r="HG1442" s="210"/>
      <c r="HH1442" s="210"/>
      <c r="HI1442" s="210"/>
      <c r="HJ1442" s="210"/>
      <c r="HK1442" s="210"/>
      <c r="HL1442" s="210"/>
      <c r="HM1442" s="210"/>
      <c r="HN1442" s="210"/>
      <c r="HO1442" s="210"/>
      <c r="HP1442" s="210"/>
      <c r="HQ1442" s="210"/>
      <c r="HR1442" s="210"/>
      <c r="HS1442" s="210"/>
      <c r="HT1442" s="210"/>
      <c r="HU1442" s="210"/>
      <c r="HV1442" s="210"/>
      <c r="HW1442" s="210"/>
      <c r="HX1442" s="210"/>
      <c r="HY1442" s="210"/>
      <c r="HZ1442" s="210"/>
      <c r="IA1442" s="210"/>
      <c r="IB1442" s="210"/>
      <c r="IC1442" s="210"/>
      <c r="ID1442" s="210"/>
      <c r="IE1442" s="210"/>
      <c r="IF1442" s="210"/>
      <c r="IG1442" s="210"/>
      <c r="IH1442" s="210"/>
      <c r="II1442" s="210"/>
      <c r="IJ1442" s="210"/>
      <c r="IK1442" s="210"/>
      <c r="IL1442" s="210"/>
      <c r="IM1442" s="210"/>
      <c r="IN1442" s="210"/>
      <c r="IO1442" s="210"/>
      <c r="IP1442" s="210"/>
      <c r="IQ1442" s="210"/>
      <c r="IR1442" s="210"/>
      <c r="IS1442" s="210"/>
      <c r="IT1442" s="210"/>
      <c r="IU1442" s="210"/>
      <c r="IV1442" s="210"/>
      <c r="IW1442" s="210"/>
      <c r="IX1442" s="210"/>
      <c r="IY1442" s="210"/>
      <c r="IZ1442" s="210"/>
      <c r="JA1442" s="210"/>
      <c r="JB1442" s="210"/>
      <c r="JC1442" s="210"/>
      <c r="JD1442" s="210"/>
      <c r="JE1442" s="210"/>
      <c r="JF1442" s="210"/>
      <c r="JG1442" s="210"/>
      <c r="JH1442" s="210"/>
      <c r="JI1442" s="210"/>
      <c r="JJ1442" s="210"/>
      <c r="JK1442" s="210"/>
      <c r="JL1442" s="210"/>
      <c r="JM1442" s="210"/>
      <c r="JN1442" s="210"/>
    </row>
    <row r="1443" spans="1:274" s="710" customFormat="1" ht="30" x14ac:dyDescent="0.25">
      <c r="A1443" s="664"/>
      <c r="B1443" s="1343"/>
      <c r="C1443" s="2892" t="s">
        <v>442</v>
      </c>
      <c r="D1443" s="1105"/>
      <c r="E1443" s="991"/>
      <c r="F1443" s="1664">
        <f t="shared" si="1208"/>
        <v>388</v>
      </c>
      <c r="G1443" s="992">
        <f t="shared" si="1208"/>
        <v>388</v>
      </c>
      <c r="H1443" s="992">
        <f t="shared" si="1208"/>
        <v>235</v>
      </c>
      <c r="I1443" s="1067">
        <f t="shared" si="1208"/>
        <v>60.567010309278345</v>
      </c>
      <c r="J1443" s="1195"/>
      <c r="K1443" s="1195"/>
      <c r="L1443" s="1196"/>
      <c r="M1443" s="1196"/>
      <c r="N1443" s="1196"/>
      <c r="O1443" s="1196"/>
      <c r="P1443" s="1196"/>
      <c r="Q1443" s="1196"/>
      <c r="R1443" s="1234"/>
      <c r="S1443" s="1234"/>
      <c r="T1443" s="1234"/>
      <c r="U1443" s="1234"/>
      <c r="V1443" s="1234"/>
      <c r="W1443" s="1234"/>
      <c r="X1443" s="1234"/>
      <c r="Y1443" s="1234"/>
      <c r="Z1443" s="1234"/>
      <c r="AA1443" s="1234"/>
      <c r="AB1443" s="1234"/>
      <c r="AC1443" s="1234"/>
      <c r="AD1443" s="1194"/>
      <c r="AE1443" s="1234"/>
      <c r="AF1443" s="3436"/>
      <c r="AG1443" s="1234"/>
      <c r="AH1443" s="1234"/>
      <c r="AI1443" s="2195"/>
      <c r="AJ1443" s="2195"/>
      <c r="AK1443" s="1234"/>
      <c r="AL1443" s="1816"/>
      <c r="AM1443" s="687"/>
      <c r="AN1443" s="210"/>
      <c r="AO1443" s="210"/>
      <c r="AP1443" s="210"/>
      <c r="AQ1443" s="210"/>
      <c r="AR1443" s="210"/>
      <c r="AS1443" s="210"/>
      <c r="AT1443" s="210"/>
      <c r="AU1443" s="210"/>
      <c r="AV1443" s="210"/>
      <c r="AW1443" s="210"/>
      <c r="AX1443" s="210"/>
      <c r="AY1443" s="210"/>
      <c r="AZ1443" s="210"/>
      <c r="BA1443" s="210"/>
      <c r="BB1443" s="210"/>
      <c r="BC1443" s="210"/>
      <c r="BD1443" s="210"/>
      <c r="BE1443" s="210"/>
      <c r="BF1443" s="210"/>
      <c r="BG1443" s="210"/>
      <c r="BH1443" s="210"/>
      <c r="BI1443" s="210"/>
      <c r="BJ1443" s="210"/>
      <c r="BK1443" s="210"/>
      <c r="BL1443" s="210"/>
      <c r="BM1443" s="210"/>
      <c r="BN1443" s="210"/>
      <c r="BO1443" s="210"/>
      <c r="BP1443" s="210"/>
      <c r="BQ1443" s="210"/>
      <c r="BR1443" s="210"/>
      <c r="BS1443" s="210"/>
      <c r="BT1443" s="210"/>
      <c r="BU1443" s="210"/>
      <c r="BV1443" s="210"/>
      <c r="BW1443" s="210"/>
      <c r="BX1443" s="210"/>
      <c r="BY1443" s="210"/>
      <c r="BZ1443" s="210"/>
      <c r="CA1443" s="210"/>
      <c r="CB1443" s="210"/>
      <c r="CC1443" s="210"/>
      <c r="CD1443" s="210"/>
      <c r="CE1443" s="210"/>
      <c r="CF1443" s="210"/>
      <c r="CG1443" s="210"/>
      <c r="CH1443" s="210"/>
      <c r="CI1443" s="210"/>
      <c r="CJ1443" s="210"/>
      <c r="CK1443" s="210"/>
      <c r="CL1443" s="210"/>
      <c r="CM1443" s="210"/>
      <c r="CN1443" s="210"/>
      <c r="CO1443" s="210"/>
      <c r="CP1443" s="210"/>
      <c r="CQ1443" s="210"/>
      <c r="CR1443" s="210"/>
      <c r="CS1443" s="210"/>
      <c r="CT1443" s="210"/>
      <c r="CU1443" s="210"/>
      <c r="CV1443" s="210"/>
      <c r="CW1443" s="210"/>
      <c r="CX1443" s="210"/>
      <c r="CY1443" s="210"/>
      <c r="CZ1443" s="210"/>
      <c r="DA1443" s="210"/>
      <c r="DB1443" s="210"/>
      <c r="DC1443" s="210"/>
      <c r="DD1443" s="210"/>
      <c r="DE1443" s="210"/>
      <c r="DF1443" s="210"/>
      <c r="DG1443" s="210"/>
      <c r="DH1443" s="210"/>
      <c r="DI1443" s="210"/>
      <c r="DJ1443" s="210"/>
      <c r="DK1443" s="210"/>
      <c r="DL1443" s="210"/>
      <c r="DM1443" s="210"/>
      <c r="DN1443" s="210"/>
      <c r="DO1443" s="210"/>
      <c r="DP1443" s="210"/>
      <c r="DQ1443" s="210"/>
      <c r="DR1443" s="210"/>
      <c r="DS1443" s="210"/>
      <c r="DT1443" s="210"/>
      <c r="DU1443" s="210"/>
      <c r="DV1443" s="210"/>
      <c r="DW1443" s="210"/>
      <c r="DX1443" s="210"/>
      <c r="DY1443" s="210"/>
      <c r="DZ1443" s="210"/>
      <c r="EA1443" s="210"/>
      <c r="EB1443" s="210"/>
      <c r="EC1443" s="210"/>
      <c r="ED1443" s="210"/>
      <c r="EE1443" s="210"/>
      <c r="EF1443" s="210"/>
      <c r="EG1443" s="210"/>
      <c r="EH1443" s="210"/>
      <c r="EI1443" s="210"/>
      <c r="EJ1443" s="210"/>
      <c r="EK1443" s="210"/>
      <c r="EL1443" s="210"/>
      <c r="EM1443" s="210"/>
      <c r="EN1443" s="210"/>
      <c r="EO1443" s="210"/>
      <c r="EP1443" s="210"/>
      <c r="EQ1443" s="210"/>
      <c r="ER1443" s="210"/>
      <c r="ES1443" s="210"/>
      <c r="ET1443" s="210"/>
      <c r="EU1443" s="210"/>
      <c r="EV1443" s="210"/>
      <c r="EW1443" s="210"/>
      <c r="EX1443" s="210"/>
      <c r="EY1443" s="210"/>
      <c r="EZ1443" s="210"/>
      <c r="FA1443" s="210"/>
      <c r="FB1443" s="210"/>
      <c r="FC1443" s="210"/>
      <c r="FD1443" s="210"/>
      <c r="FE1443" s="210"/>
      <c r="FF1443" s="210"/>
      <c r="FG1443" s="210"/>
      <c r="FH1443" s="210"/>
      <c r="FI1443" s="210"/>
      <c r="FJ1443" s="210"/>
      <c r="FK1443" s="210"/>
      <c r="FL1443" s="210"/>
      <c r="FM1443" s="210"/>
      <c r="FN1443" s="210"/>
      <c r="FO1443" s="210"/>
      <c r="FP1443" s="210"/>
      <c r="FQ1443" s="210"/>
      <c r="FR1443" s="210"/>
      <c r="FS1443" s="210"/>
      <c r="FT1443" s="210"/>
      <c r="FU1443" s="210"/>
      <c r="FV1443" s="210"/>
      <c r="FW1443" s="210"/>
      <c r="FX1443" s="210"/>
      <c r="FY1443" s="210"/>
      <c r="FZ1443" s="210"/>
      <c r="GA1443" s="210"/>
      <c r="GB1443" s="210"/>
      <c r="GC1443" s="210"/>
      <c r="GD1443" s="210"/>
      <c r="GE1443" s="210"/>
      <c r="GF1443" s="210"/>
      <c r="GG1443" s="210"/>
      <c r="GH1443" s="210"/>
      <c r="GI1443" s="210"/>
      <c r="GJ1443" s="210"/>
      <c r="GK1443" s="210"/>
      <c r="GL1443" s="210"/>
      <c r="GM1443" s="210"/>
      <c r="GN1443" s="210"/>
      <c r="GO1443" s="210"/>
      <c r="GP1443" s="210"/>
      <c r="GQ1443" s="210"/>
      <c r="GR1443" s="210"/>
      <c r="GS1443" s="210"/>
      <c r="GT1443" s="210"/>
      <c r="GU1443" s="210"/>
      <c r="GV1443" s="210"/>
      <c r="GW1443" s="210"/>
      <c r="GX1443" s="210"/>
      <c r="GY1443" s="210"/>
      <c r="GZ1443" s="210"/>
      <c r="HA1443" s="210"/>
      <c r="HB1443" s="210"/>
      <c r="HC1443" s="210"/>
      <c r="HD1443" s="210"/>
      <c r="HE1443" s="210"/>
      <c r="HF1443" s="210"/>
      <c r="HG1443" s="210"/>
      <c r="HH1443" s="210"/>
      <c r="HI1443" s="210"/>
      <c r="HJ1443" s="210"/>
      <c r="HK1443" s="210"/>
      <c r="HL1443" s="210"/>
      <c r="HM1443" s="210"/>
      <c r="HN1443" s="210"/>
      <c r="HO1443" s="210"/>
      <c r="HP1443" s="210"/>
      <c r="HQ1443" s="210"/>
      <c r="HR1443" s="210"/>
      <c r="HS1443" s="210"/>
      <c r="HT1443" s="210"/>
      <c r="HU1443" s="210"/>
      <c r="HV1443" s="210"/>
      <c r="HW1443" s="210"/>
      <c r="HX1443" s="210"/>
      <c r="HY1443" s="210"/>
      <c r="HZ1443" s="210"/>
      <c r="IA1443" s="210"/>
      <c r="IB1443" s="210"/>
      <c r="IC1443" s="210"/>
      <c r="ID1443" s="210"/>
      <c r="IE1443" s="210"/>
      <c r="IF1443" s="210"/>
      <c r="IG1443" s="210"/>
      <c r="IH1443" s="210"/>
      <c r="II1443" s="210"/>
      <c r="IJ1443" s="210"/>
      <c r="IK1443" s="210"/>
      <c r="IL1443" s="210"/>
      <c r="IM1443" s="210"/>
      <c r="IN1443" s="210"/>
      <c r="IO1443" s="210"/>
      <c r="IP1443" s="210"/>
      <c r="IQ1443" s="210"/>
      <c r="IR1443" s="210"/>
      <c r="IS1443" s="210"/>
      <c r="IT1443" s="210"/>
      <c r="IU1443" s="210"/>
      <c r="IV1443" s="210"/>
      <c r="IW1443" s="210"/>
      <c r="IX1443" s="210"/>
      <c r="IY1443" s="210"/>
      <c r="IZ1443" s="210"/>
      <c r="JA1443" s="210"/>
      <c r="JB1443" s="210"/>
      <c r="JC1443" s="210"/>
      <c r="JD1443" s="210"/>
      <c r="JE1443" s="210"/>
      <c r="JF1443" s="210"/>
      <c r="JG1443" s="210"/>
      <c r="JH1443" s="210"/>
      <c r="JI1443" s="210"/>
      <c r="JJ1443" s="210"/>
      <c r="JK1443" s="210"/>
      <c r="JL1443" s="210"/>
      <c r="JM1443" s="210"/>
      <c r="JN1443" s="210"/>
    </row>
    <row r="1444" spans="1:274" s="710" customFormat="1" ht="30" x14ac:dyDescent="0.25">
      <c r="A1444" s="664"/>
      <c r="B1444" s="1343"/>
      <c r="C1444" s="3073" t="s">
        <v>515</v>
      </c>
      <c r="D1444" s="1105"/>
      <c r="E1444" s="991"/>
      <c r="F1444" s="1664">
        <f t="shared" ref="F1444:H1467" si="1225">F1375</f>
        <v>0</v>
      </c>
      <c r="G1444" s="992">
        <f t="shared" si="1225"/>
        <v>0</v>
      </c>
      <c r="H1444" s="992">
        <f t="shared" si="1225"/>
        <v>0</v>
      </c>
      <c r="I1444" s="1067"/>
      <c r="J1444" s="1195"/>
      <c r="K1444" s="1195"/>
      <c r="L1444" s="1196"/>
      <c r="M1444" s="1196"/>
      <c r="N1444" s="1196"/>
      <c r="O1444" s="1196"/>
      <c r="P1444" s="1196"/>
      <c r="Q1444" s="1196"/>
      <c r="R1444" s="1234"/>
      <c r="S1444" s="1234"/>
      <c r="T1444" s="1234"/>
      <c r="U1444" s="1234"/>
      <c r="V1444" s="1234"/>
      <c r="W1444" s="1234"/>
      <c r="X1444" s="1234"/>
      <c r="Y1444" s="1234"/>
      <c r="Z1444" s="1234"/>
      <c r="AA1444" s="1234"/>
      <c r="AB1444" s="1234"/>
      <c r="AC1444" s="1234"/>
      <c r="AD1444" s="1194"/>
      <c r="AE1444" s="1234"/>
      <c r="AF1444" s="3436"/>
      <c r="AG1444" s="1234"/>
      <c r="AH1444" s="1234"/>
      <c r="AI1444" s="2195"/>
      <c r="AJ1444" s="2195"/>
      <c r="AK1444" s="1234"/>
      <c r="AL1444" s="1816"/>
      <c r="AM1444" s="687"/>
      <c r="AN1444" s="210"/>
      <c r="AO1444" s="210"/>
      <c r="AP1444" s="210"/>
      <c r="AQ1444" s="210"/>
      <c r="AR1444" s="210"/>
      <c r="AS1444" s="210"/>
      <c r="AT1444" s="210"/>
      <c r="AU1444" s="210"/>
      <c r="AV1444" s="210"/>
      <c r="AW1444" s="210"/>
      <c r="AX1444" s="210"/>
      <c r="AY1444" s="210"/>
      <c r="AZ1444" s="210"/>
      <c r="BA1444" s="210"/>
      <c r="BB1444" s="210"/>
      <c r="BC1444" s="210"/>
      <c r="BD1444" s="210"/>
      <c r="BE1444" s="210"/>
      <c r="BF1444" s="210"/>
      <c r="BG1444" s="210"/>
      <c r="BH1444" s="210"/>
      <c r="BI1444" s="210"/>
      <c r="BJ1444" s="210"/>
      <c r="BK1444" s="210"/>
      <c r="BL1444" s="210"/>
      <c r="BM1444" s="210"/>
      <c r="BN1444" s="210"/>
      <c r="BO1444" s="210"/>
      <c r="BP1444" s="210"/>
      <c r="BQ1444" s="210"/>
      <c r="BR1444" s="210"/>
      <c r="BS1444" s="210"/>
      <c r="BT1444" s="210"/>
      <c r="BU1444" s="210"/>
      <c r="BV1444" s="210"/>
      <c r="BW1444" s="210"/>
      <c r="BX1444" s="210"/>
      <c r="BY1444" s="210"/>
      <c r="BZ1444" s="210"/>
      <c r="CA1444" s="210"/>
      <c r="CB1444" s="210"/>
      <c r="CC1444" s="210"/>
      <c r="CD1444" s="210"/>
      <c r="CE1444" s="210"/>
      <c r="CF1444" s="210"/>
      <c r="CG1444" s="210"/>
      <c r="CH1444" s="210"/>
      <c r="CI1444" s="210"/>
      <c r="CJ1444" s="210"/>
      <c r="CK1444" s="210"/>
      <c r="CL1444" s="210"/>
      <c r="CM1444" s="210"/>
      <c r="CN1444" s="210"/>
      <c r="CO1444" s="210"/>
      <c r="CP1444" s="210"/>
      <c r="CQ1444" s="210"/>
      <c r="CR1444" s="210"/>
      <c r="CS1444" s="210"/>
      <c r="CT1444" s="210"/>
      <c r="CU1444" s="210"/>
      <c r="CV1444" s="210"/>
      <c r="CW1444" s="210"/>
      <c r="CX1444" s="210"/>
      <c r="CY1444" s="210"/>
      <c r="CZ1444" s="210"/>
      <c r="DA1444" s="210"/>
      <c r="DB1444" s="210"/>
      <c r="DC1444" s="210"/>
      <c r="DD1444" s="210"/>
      <c r="DE1444" s="210"/>
      <c r="DF1444" s="210"/>
      <c r="DG1444" s="210"/>
      <c r="DH1444" s="210"/>
      <c r="DI1444" s="210"/>
      <c r="DJ1444" s="210"/>
      <c r="DK1444" s="210"/>
      <c r="DL1444" s="210"/>
      <c r="DM1444" s="210"/>
      <c r="DN1444" s="210"/>
      <c r="DO1444" s="210"/>
      <c r="DP1444" s="210"/>
      <c r="DQ1444" s="210"/>
      <c r="DR1444" s="210"/>
      <c r="DS1444" s="210"/>
      <c r="DT1444" s="210"/>
      <c r="DU1444" s="210"/>
      <c r="DV1444" s="210"/>
      <c r="DW1444" s="210"/>
      <c r="DX1444" s="210"/>
      <c r="DY1444" s="210"/>
      <c r="DZ1444" s="210"/>
      <c r="EA1444" s="210"/>
      <c r="EB1444" s="210"/>
      <c r="EC1444" s="210"/>
      <c r="ED1444" s="210"/>
      <c r="EE1444" s="210"/>
      <c r="EF1444" s="210"/>
      <c r="EG1444" s="210"/>
      <c r="EH1444" s="210"/>
      <c r="EI1444" s="210"/>
      <c r="EJ1444" s="210"/>
      <c r="EK1444" s="210"/>
      <c r="EL1444" s="210"/>
      <c r="EM1444" s="210"/>
      <c r="EN1444" s="210"/>
      <c r="EO1444" s="210"/>
      <c r="EP1444" s="210"/>
      <c r="EQ1444" s="210"/>
      <c r="ER1444" s="210"/>
      <c r="ES1444" s="210"/>
      <c r="ET1444" s="210"/>
      <c r="EU1444" s="210"/>
      <c r="EV1444" s="210"/>
      <c r="EW1444" s="210"/>
      <c r="EX1444" s="210"/>
      <c r="EY1444" s="210"/>
      <c r="EZ1444" s="210"/>
      <c r="FA1444" s="210"/>
      <c r="FB1444" s="210"/>
      <c r="FC1444" s="210"/>
      <c r="FD1444" s="210"/>
      <c r="FE1444" s="210"/>
      <c r="FF1444" s="210"/>
      <c r="FG1444" s="210"/>
      <c r="FH1444" s="210"/>
      <c r="FI1444" s="210"/>
      <c r="FJ1444" s="210"/>
      <c r="FK1444" s="210"/>
      <c r="FL1444" s="210"/>
      <c r="FM1444" s="210"/>
      <c r="FN1444" s="210"/>
      <c r="FO1444" s="210"/>
      <c r="FP1444" s="210"/>
      <c r="FQ1444" s="210"/>
      <c r="FR1444" s="210"/>
      <c r="FS1444" s="210"/>
      <c r="FT1444" s="210"/>
      <c r="FU1444" s="210"/>
      <c r="FV1444" s="210"/>
      <c r="FW1444" s="210"/>
      <c r="FX1444" s="210"/>
      <c r="FY1444" s="210"/>
      <c r="FZ1444" s="210"/>
      <c r="GA1444" s="210"/>
      <c r="GB1444" s="210"/>
      <c r="GC1444" s="210"/>
      <c r="GD1444" s="210"/>
      <c r="GE1444" s="210"/>
      <c r="GF1444" s="210"/>
      <c r="GG1444" s="210"/>
      <c r="GH1444" s="210"/>
      <c r="GI1444" s="210"/>
      <c r="GJ1444" s="210"/>
      <c r="GK1444" s="210"/>
      <c r="GL1444" s="210"/>
      <c r="GM1444" s="210"/>
      <c r="GN1444" s="210"/>
      <c r="GO1444" s="210"/>
      <c r="GP1444" s="210"/>
      <c r="GQ1444" s="210"/>
      <c r="GR1444" s="210"/>
      <c r="GS1444" s="210"/>
      <c r="GT1444" s="210"/>
      <c r="GU1444" s="210"/>
      <c r="GV1444" s="210"/>
      <c r="GW1444" s="210"/>
      <c r="GX1444" s="210"/>
      <c r="GY1444" s="210"/>
      <c r="GZ1444" s="210"/>
      <c r="HA1444" s="210"/>
      <c r="HB1444" s="210"/>
      <c r="HC1444" s="210"/>
      <c r="HD1444" s="210"/>
      <c r="HE1444" s="210"/>
      <c r="HF1444" s="210"/>
      <c r="HG1444" s="210"/>
      <c r="HH1444" s="210"/>
      <c r="HI1444" s="210"/>
      <c r="HJ1444" s="210"/>
      <c r="HK1444" s="210"/>
      <c r="HL1444" s="210"/>
      <c r="HM1444" s="210"/>
      <c r="HN1444" s="210"/>
      <c r="HO1444" s="210"/>
      <c r="HP1444" s="210"/>
      <c r="HQ1444" s="210"/>
      <c r="HR1444" s="210"/>
      <c r="HS1444" s="210"/>
      <c r="HT1444" s="210"/>
      <c r="HU1444" s="210"/>
      <c r="HV1444" s="210"/>
      <c r="HW1444" s="210"/>
      <c r="HX1444" s="210"/>
      <c r="HY1444" s="210"/>
      <c r="HZ1444" s="210"/>
      <c r="IA1444" s="210"/>
      <c r="IB1444" s="210"/>
      <c r="IC1444" s="210"/>
      <c r="ID1444" s="210"/>
      <c r="IE1444" s="210"/>
      <c r="IF1444" s="210"/>
      <c r="IG1444" s="210"/>
      <c r="IH1444" s="210"/>
      <c r="II1444" s="210"/>
      <c r="IJ1444" s="210"/>
      <c r="IK1444" s="210"/>
      <c r="IL1444" s="210"/>
      <c r="IM1444" s="210"/>
      <c r="IN1444" s="210"/>
      <c r="IO1444" s="210"/>
      <c r="IP1444" s="210"/>
      <c r="IQ1444" s="210"/>
      <c r="IR1444" s="210"/>
      <c r="IS1444" s="210"/>
      <c r="IT1444" s="210"/>
      <c r="IU1444" s="210"/>
      <c r="IV1444" s="210"/>
      <c r="IW1444" s="210"/>
      <c r="IX1444" s="210"/>
      <c r="IY1444" s="210"/>
      <c r="IZ1444" s="210"/>
      <c r="JA1444" s="210"/>
      <c r="JB1444" s="210"/>
      <c r="JC1444" s="210"/>
      <c r="JD1444" s="210"/>
      <c r="JE1444" s="210"/>
      <c r="JF1444" s="210"/>
      <c r="JG1444" s="210"/>
      <c r="JH1444" s="210"/>
      <c r="JI1444" s="210"/>
      <c r="JJ1444" s="210"/>
      <c r="JK1444" s="210"/>
      <c r="JL1444" s="210"/>
      <c r="JM1444" s="210"/>
      <c r="JN1444" s="210"/>
    </row>
    <row r="1445" spans="1:274" s="710" customFormat="1" ht="60" x14ac:dyDescent="0.25">
      <c r="A1445" s="664"/>
      <c r="B1445" s="1343"/>
      <c r="C1445" s="2907" t="s">
        <v>443</v>
      </c>
      <c r="D1445" s="1105"/>
      <c r="E1445" s="991"/>
      <c r="F1445" s="1664">
        <f t="shared" si="1225"/>
        <v>1362</v>
      </c>
      <c r="G1445" s="992">
        <f t="shared" si="1225"/>
        <v>1362</v>
      </c>
      <c r="H1445" s="992">
        <f t="shared" si="1225"/>
        <v>10</v>
      </c>
      <c r="I1445" s="1067">
        <f t="shared" ref="I1445:I1467" si="1226">I1376</f>
        <v>0.73421439060205573</v>
      </c>
      <c r="J1445" s="1195"/>
      <c r="K1445" s="1195"/>
      <c r="L1445" s="1196"/>
      <c r="M1445" s="1196"/>
      <c r="N1445" s="1196"/>
      <c r="O1445" s="1196"/>
      <c r="P1445" s="1196"/>
      <c r="Q1445" s="1196"/>
      <c r="R1445" s="1234"/>
      <c r="S1445" s="1234"/>
      <c r="T1445" s="1234"/>
      <c r="U1445" s="1234"/>
      <c r="V1445" s="1234"/>
      <c r="W1445" s="1234"/>
      <c r="X1445" s="1234"/>
      <c r="Y1445" s="1234"/>
      <c r="Z1445" s="1234"/>
      <c r="AA1445" s="1234"/>
      <c r="AB1445" s="1234"/>
      <c r="AC1445" s="1234"/>
      <c r="AD1445" s="1194"/>
      <c r="AE1445" s="1234"/>
      <c r="AF1445" s="3436"/>
      <c r="AG1445" s="1234"/>
      <c r="AH1445" s="1234"/>
      <c r="AI1445" s="2195"/>
      <c r="AJ1445" s="2195"/>
      <c r="AK1445" s="1234"/>
      <c r="AL1445" s="1816"/>
      <c r="AM1445" s="687"/>
      <c r="AN1445" s="210"/>
      <c r="AO1445" s="210"/>
      <c r="AP1445" s="210"/>
      <c r="AQ1445" s="210"/>
      <c r="AR1445" s="210"/>
      <c r="AS1445" s="210"/>
      <c r="AT1445" s="210"/>
      <c r="AU1445" s="210"/>
      <c r="AV1445" s="210"/>
      <c r="AW1445" s="210"/>
      <c r="AX1445" s="210"/>
      <c r="AY1445" s="210"/>
      <c r="AZ1445" s="210"/>
      <c r="BA1445" s="210"/>
      <c r="BB1445" s="210"/>
      <c r="BC1445" s="210"/>
      <c r="BD1445" s="210"/>
      <c r="BE1445" s="210"/>
      <c r="BF1445" s="210"/>
      <c r="BG1445" s="210"/>
      <c r="BH1445" s="210"/>
      <c r="BI1445" s="210"/>
      <c r="BJ1445" s="210"/>
      <c r="BK1445" s="210"/>
      <c r="BL1445" s="210"/>
      <c r="BM1445" s="210"/>
      <c r="BN1445" s="210"/>
      <c r="BO1445" s="210"/>
      <c r="BP1445" s="210"/>
      <c r="BQ1445" s="210"/>
      <c r="BR1445" s="210"/>
      <c r="BS1445" s="210"/>
      <c r="BT1445" s="210"/>
      <c r="BU1445" s="210"/>
      <c r="BV1445" s="210"/>
      <c r="BW1445" s="210"/>
      <c r="BX1445" s="210"/>
      <c r="BY1445" s="210"/>
      <c r="BZ1445" s="210"/>
      <c r="CA1445" s="210"/>
      <c r="CB1445" s="210"/>
      <c r="CC1445" s="210"/>
      <c r="CD1445" s="210"/>
      <c r="CE1445" s="210"/>
      <c r="CF1445" s="210"/>
      <c r="CG1445" s="210"/>
      <c r="CH1445" s="210"/>
      <c r="CI1445" s="210"/>
      <c r="CJ1445" s="210"/>
      <c r="CK1445" s="210"/>
      <c r="CL1445" s="210"/>
      <c r="CM1445" s="210"/>
      <c r="CN1445" s="210"/>
      <c r="CO1445" s="210"/>
      <c r="CP1445" s="210"/>
      <c r="CQ1445" s="210"/>
      <c r="CR1445" s="210"/>
      <c r="CS1445" s="210"/>
      <c r="CT1445" s="210"/>
      <c r="CU1445" s="210"/>
      <c r="CV1445" s="210"/>
      <c r="CW1445" s="210"/>
      <c r="CX1445" s="210"/>
      <c r="CY1445" s="210"/>
      <c r="CZ1445" s="210"/>
      <c r="DA1445" s="210"/>
      <c r="DB1445" s="210"/>
      <c r="DC1445" s="210"/>
      <c r="DD1445" s="210"/>
      <c r="DE1445" s="210"/>
      <c r="DF1445" s="210"/>
      <c r="DG1445" s="210"/>
      <c r="DH1445" s="210"/>
      <c r="DI1445" s="210"/>
      <c r="DJ1445" s="210"/>
      <c r="DK1445" s="210"/>
      <c r="DL1445" s="210"/>
      <c r="DM1445" s="210"/>
      <c r="DN1445" s="210"/>
      <c r="DO1445" s="210"/>
      <c r="DP1445" s="210"/>
      <c r="DQ1445" s="210"/>
      <c r="DR1445" s="210"/>
      <c r="DS1445" s="210"/>
      <c r="DT1445" s="210"/>
      <c r="DU1445" s="210"/>
      <c r="DV1445" s="210"/>
      <c r="DW1445" s="210"/>
      <c r="DX1445" s="210"/>
      <c r="DY1445" s="210"/>
      <c r="DZ1445" s="210"/>
      <c r="EA1445" s="210"/>
      <c r="EB1445" s="210"/>
      <c r="EC1445" s="210"/>
      <c r="ED1445" s="210"/>
      <c r="EE1445" s="210"/>
      <c r="EF1445" s="210"/>
      <c r="EG1445" s="210"/>
      <c r="EH1445" s="210"/>
      <c r="EI1445" s="210"/>
      <c r="EJ1445" s="210"/>
      <c r="EK1445" s="210"/>
      <c r="EL1445" s="210"/>
      <c r="EM1445" s="210"/>
      <c r="EN1445" s="210"/>
      <c r="EO1445" s="210"/>
      <c r="EP1445" s="210"/>
      <c r="EQ1445" s="210"/>
      <c r="ER1445" s="210"/>
      <c r="ES1445" s="210"/>
      <c r="ET1445" s="210"/>
      <c r="EU1445" s="210"/>
      <c r="EV1445" s="210"/>
      <c r="EW1445" s="210"/>
      <c r="EX1445" s="210"/>
      <c r="EY1445" s="210"/>
      <c r="EZ1445" s="210"/>
      <c r="FA1445" s="210"/>
      <c r="FB1445" s="210"/>
      <c r="FC1445" s="210"/>
      <c r="FD1445" s="210"/>
      <c r="FE1445" s="210"/>
      <c r="FF1445" s="210"/>
      <c r="FG1445" s="210"/>
      <c r="FH1445" s="210"/>
      <c r="FI1445" s="210"/>
      <c r="FJ1445" s="210"/>
      <c r="FK1445" s="210"/>
      <c r="FL1445" s="210"/>
      <c r="FM1445" s="210"/>
      <c r="FN1445" s="210"/>
      <c r="FO1445" s="210"/>
      <c r="FP1445" s="210"/>
      <c r="FQ1445" s="210"/>
      <c r="FR1445" s="210"/>
      <c r="FS1445" s="210"/>
      <c r="FT1445" s="210"/>
      <c r="FU1445" s="210"/>
      <c r="FV1445" s="210"/>
      <c r="FW1445" s="210"/>
      <c r="FX1445" s="210"/>
      <c r="FY1445" s="210"/>
      <c r="FZ1445" s="210"/>
      <c r="GA1445" s="210"/>
      <c r="GB1445" s="210"/>
      <c r="GC1445" s="210"/>
      <c r="GD1445" s="210"/>
      <c r="GE1445" s="210"/>
      <c r="GF1445" s="210"/>
      <c r="GG1445" s="210"/>
      <c r="GH1445" s="210"/>
      <c r="GI1445" s="210"/>
      <c r="GJ1445" s="210"/>
      <c r="GK1445" s="210"/>
      <c r="GL1445" s="210"/>
      <c r="GM1445" s="210"/>
      <c r="GN1445" s="210"/>
      <c r="GO1445" s="210"/>
      <c r="GP1445" s="210"/>
      <c r="GQ1445" s="210"/>
      <c r="GR1445" s="210"/>
      <c r="GS1445" s="210"/>
      <c r="GT1445" s="210"/>
      <c r="GU1445" s="210"/>
      <c r="GV1445" s="210"/>
      <c r="GW1445" s="210"/>
      <c r="GX1445" s="210"/>
      <c r="GY1445" s="210"/>
      <c r="GZ1445" s="210"/>
      <c r="HA1445" s="210"/>
      <c r="HB1445" s="210"/>
      <c r="HC1445" s="210"/>
      <c r="HD1445" s="210"/>
      <c r="HE1445" s="210"/>
      <c r="HF1445" s="210"/>
      <c r="HG1445" s="210"/>
      <c r="HH1445" s="210"/>
      <c r="HI1445" s="210"/>
      <c r="HJ1445" s="210"/>
      <c r="HK1445" s="210"/>
      <c r="HL1445" s="210"/>
      <c r="HM1445" s="210"/>
      <c r="HN1445" s="210"/>
      <c r="HO1445" s="210"/>
      <c r="HP1445" s="210"/>
      <c r="HQ1445" s="210"/>
      <c r="HR1445" s="210"/>
      <c r="HS1445" s="210"/>
      <c r="HT1445" s="210"/>
      <c r="HU1445" s="210"/>
      <c r="HV1445" s="210"/>
      <c r="HW1445" s="210"/>
      <c r="HX1445" s="210"/>
      <c r="HY1445" s="210"/>
      <c r="HZ1445" s="210"/>
      <c r="IA1445" s="210"/>
      <c r="IB1445" s="210"/>
      <c r="IC1445" s="210"/>
      <c r="ID1445" s="210"/>
      <c r="IE1445" s="210"/>
      <c r="IF1445" s="210"/>
      <c r="IG1445" s="210"/>
      <c r="IH1445" s="210"/>
      <c r="II1445" s="210"/>
      <c r="IJ1445" s="210"/>
      <c r="IK1445" s="210"/>
      <c r="IL1445" s="210"/>
      <c r="IM1445" s="210"/>
      <c r="IN1445" s="210"/>
      <c r="IO1445" s="210"/>
      <c r="IP1445" s="210"/>
      <c r="IQ1445" s="210"/>
      <c r="IR1445" s="210"/>
      <c r="IS1445" s="210"/>
      <c r="IT1445" s="210"/>
      <c r="IU1445" s="210"/>
      <c r="IV1445" s="210"/>
      <c r="IW1445" s="210"/>
      <c r="IX1445" s="210"/>
      <c r="IY1445" s="210"/>
      <c r="IZ1445" s="210"/>
      <c r="JA1445" s="210"/>
      <c r="JB1445" s="210"/>
      <c r="JC1445" s="210"/>
      <c r="JD1445" s="210"/>
      <c r="JE1445" s="210"/>
      <c r="JF1445" s="210"/>
      <c r="JG1445" s="210"/>
      <c r="JH1445" s="210"/>
      <c r="JI1445" s="210"/>
      <c r="JJ1445" s="210"/>
      <c r="JK1445" s="210"/>
      <c r="JL1445" s="210"/>
      <c r="JM1445" s="210"/>
      <c r="JN1445" s="210"/>
    </row>
    <row r="1446" spans="1:274" s="710" customFormat="1" ht="45" x14ac:dyDescent="0.25">
      <c r="A1446" s="664"/>
      <c r="B1446" s="1343"/>
      <c r="C1446" s="2895" t="s">
        <v>444</v>
      </c>
      <c r="D1446" s="1105"/>
      <c r="E1446" s="991"/>
      <c r="F1446" s="1664">
        <f t="shared" si="1225"/>
        <v>195</v>
      </c>
      <c r="G1446" s="992">
        <f t="shared" si="1225"/>
        <v>195</v>
      </c>
      <c r="H1446" s="992">
        <f t="shared" si="1225"/>
        <v>81</v>
      </c>
      <c r="I1446" s="1067">
        <f t="shared" si="1226"/>
        <v>41.53846153846154</v>
      </c>
      <c r="J1446" s="1195"/>
      <c r="K1446" s="1195"/>
      <c r="L1446" s="1196"/>
      <c r="M1446" s="1196"/>
      <c r="N1446" s="1196"/>
      <c r="O1446" s="1196"/>
      <c r="P1446" s="1196"/>
      <c r="Q1446" s="1196"/>
      <c r="R1446" s="1234"/>
      <c r="S1446" s="1234"/>
      <c r="T1446" s="1234"/>
      <c r="U1446" s="1234"/>
      <c r="V1446" s="1234"/>
      <c r="W1446" s="1234"/>
      <c r="X1446" s="1234"/>
      <c r="Y1446" s="1234"/>
      <c r="Z1446" s="1234"/>
      <c r="AA1446" s="1234"/>
      <c r="AB1446" s="1234"/>
      <c r="AC1446" s="1234"/>
      <c r="AD1446" s="1194"/>
      <c r="AE1446" s="1234"/>
      <c r="AF1446" s="3436"/>
      <c r="AG1446" s="1234"/>
      <c r="AH1446" s="1234"/>
      <c r="AI1446" s="2195"/>
      <c r="AJ1446" s="2195"/>
      <c r="AK1446" s="1234"/>
      <c r="AL1446" s="1816"/>
      <c r="AM1446" s="687"/>
      <c r="AN1446" s="210"/>
      <c r="AO1446" s="210"/>
      <c r="AP1446" s="210"/>
      <c r="AQ1446" s="210"/>
      <c r="AR1446" s="210"/>
      <c r="AS1446" s="210"/>
      <c r="AT1446" s="210"/>
      <c r="AU1446" s="210"/>
      <c r="AV1446" s="210"/>
      <c r="AW1446" s="210"/>
      <c r="AX1446" s="210"/>
      <c r="AY1446" s="210"/>
      <c r="AZ1446" s="210"/>
      <c r="BA1446" s="210"/>
      <c r="BB1446" s="210"/>
      <c r="BC1446" s="210"/>
      <c r="BD1446" s="210"/>
      <c r="BE1446" s="210"/>
      <c r="BF1446" s="210"/>
      <c r="BG1446" s="210"/>
      <c r="BH1446" s="210"/>
      <c r="BI1446" s="210"/>
      <c r="BJ1446" s="210"/>
      <c r="BK1446" s="210"/>
      <c r="BL1446" s="210"/>
      <c r="BM1446" s="210"/>
      <c r="BN1446" s="210"/>
      <c r="BO1446" s="210"/>
      <c r="BP1446" s="210"/>
      <c r="BQ1446" s="210"/>
      <c r="BR1446" s="210"/>
      <c r="BS1446" s="210"/>
      <c r="BT1446" s="210"/>
      <c r="BU1446" s="210"/>
      <c r="BV1446" s="210"/>
      <c r="BW1446" s="210"/>
      <c r="BX1446" s="210"/>
      <c r="BY1446" s="210"/>
      <c r="BZ1446" s="210"/>
      <c r="CA1446" s="210"/>
      <c r="CB1446" s="210"/>
      <c r="CC1446" s="210"/>
      <c r="CD1446" s="210"/>
      <c r="CE1446" s="210"/>
      <c r="CF1446" s="210"/>
      <c r="CG1446" s="210"/>
      <c r="CH1446" s="210"/>
      <c r="CI1446" s="210"/>
      <c r="CJ1446" s="210"/>
      <c r="CK1446" s="210"/>
      <c r="CL1446" s="210"/>
      <c r="CM1446" s="210"/>
      <c r="CN1446" s="210"/>
      <c r="CO1446" s="210"/>
      <c r="CP1446" s="210"/>
      <c r="CQ1446" s="210"/>
      <c r="CR1446" s="210"/>
      <c r="CS1446" s="210"/>
      <c r="CT1446" s="210"/>
      <c r="CU1446" s="210"/>
      <c r="CV1446" s="210"/>
      <c r="CW1446" s="210"/>
      <c r="CX1446" s="210"/>
      <c r="CY1446" s="210"/>
      <c r="CZ1446" s="210"/>
      <c r="DA1446" s="210"/>
      <c r="DB1446" s="210"/>
      <c r="DC1446" s="210"/>
      <c r="DD1446" s="210"/>
      <c r="DE1446" s="210"/>
      <c r="DF1446" s="210"/>
      <c r="DG1446" s="210"/>
      <c r="DH1446" s="210"/>
      <c r="DI1446" s="210"/>
      <c r="DJ1446" s="210"/>
      <c r="DK1446" s="210"/>
      <c r="DL1446" s="210"/>
      <c r="DM1446" s="210"/>
      <c r="DN1446" s="210"/>
      <c r="DO1446" s="210"/>
      <c r="DP1446" s="210"/>
      <c r="DQ1446" s="210"/>
      <c r="DR1446" s="210"/>
      <c r="DS1446" s="210"/>
      <c r="DT1446" s="210"/>
      <c r="DU1446" s="210"/>
      <c r="DV1446" s="210"/>
      <c r="DW1446" s="210"/>
      <c r="DX1446" s="210"/>
      <c r="DY1446" s="210"/>
      <c r="DZ1446" s="210"/>
      <c r="EA1446" s="210"/>
      <c r="EB1446" s="210"/>
      <c r="EC1446" s="210"/>
      <c r="ED1446" s="210"/>
      <c r="EE1446" s="210"/>
      <c r="EF1446" s="210"/>
      <c r="EG1446" s="210"/>
      <c r="EH1446" s="210"/>
      <c r="EI1446" s="210"/>
      <c r="EJ1446" s="210"/>
      <c r="EK1446" s="210"/>
      <c r="EL1446" s="210"/>
      <c r="EM1446" s="210"/>
      <c r="EN1446" s="210"/>
      <c r="EO1446" s="210"/>
      <c r="EP1446" s="210"/>
      <c r="EQ1446" s="210"/>
      <c r="ER1446" s="210"/>
      <c r="ES1446" s="210"/>
      <c r="ET1446" s="210"/>
      <c r="EU1446" s="210"/>
      <c r="EV1446" s="210"/>
      <c r="EW1446" s="210"/>
      <c r="EX1446" s="210"/>
      <c r="EY1446" s="210"/>
      <c r="EZ1446" s="210"/>
      <c r="FA1446" s="210"/>
      <c r="FB1446" s="210"/>
      <c r="FC1446" s="210"/>
      <c r="FD1446" s="210"/>
      <c r="FE1446" s="210"/>
      <c r="FF1446" s="210"/>
      <c r="FG1446" s="210"/>
      <c r="FH1446" s="210"/>
      <c r="FI1446" s="210"/>
      <c r="FJ1446" s="210"/>
      <c r="FK1446" s="210"/>
      <c r="FL1446" s="210"/>
      <c r="FM1446" s="210"/>
      <c r="FN1446" s="210"/>
      <c r="FO1446" s="210"/>
      <c r="FP1446" s="210"/>
      <c r="FQ1446" s="210"/>
      <c r="FR1446" s="210"/>
      <c r="FS1446" s="210"/>
      <c r="FT1446" s="210"/>
      <c r="FU1446" s="210"/>
      <c r="FV1446" s="210"/>
      <c r="FW1446" s="210"/>
      <c r="FX1446" s="210"/>
      <c r="FY1446" s="210"/>
      <c r="FZ1446" s="210"/>
      <c r="GA1446" s="210"/>
      <c r="GB1446" s="210"/>
      <c r="GC1446" s="210"/>
      <c r="GD1446" s="210"/>
      <c r="GE1446" s="210"/>
      <c r="GF1446" s="210"/>
      <c r="GG1446" s="210"/>
      <c r="GH1446" s="210"/>
      <c r="GI1446" s="210"/>
      <c r="GJ1446" s="210"/>
      <c r="GK1446" s="210"/>
      <c r="GL1446" s="210"/>
      <c r="GM1446" s="210"/>
      <c r="GN1446" s="210"/>
      <c r="GO1446" s="210"/>
      <c r="GP1446" s="210"/>
      <c r="GQ1446" s="210"/>
      <c r="GR1446" s="210"/>
      <c r="GS1446" s="210"/>
      <c r="GT1446" s="210"/>
      <c r="GU1446" s="210"/>
      <c r="GV1446" s="210"/>
      <c r="GW1446" s="210"/>
      <c r="GX1446" s="210"/>
      <c r="GY1446" s="210"/>
      <c r="GZ1446" s="210"/>
      <c r="HA1446" s="210"/>
      <c r="HB1446" s="210"/>
      <c r="HC1446" s="210"/>
      <c r="HD1446" s="210"/>
      <c r="HE1446" s="210"/>
      <c r="HF1446" s="210"/>
      <c r="HG1446" s="210"/>
      <c r="HH1446" s="210"/>
      <c r="HI1446" s="210"/>
      <c r="HJ1446" s="210"/>
      <c r="HK1446" s="210"/>
      <c r="HL1446" s="210"/>
      <c r="HM1446" s="210"/>
      <c r="HN1446" s="210"/>
      <c r="HO1446" s="210"/>
      <c r="HP1446" s="210"/>
      <c r="HQ1446" s="210"/>
      <c r="HR1446" s="210"/>
      <c r="HS1446" s="210"/>
      <c r="HT1446" s="210"/>
      <c r="HU1446" s="210"/>
      <c r="HV1446" s="210"/>
      <c r="HW1446" s="210"/>
      <c r="HX1446" s="210"/>
      <c r="HY1446" s="210"/>
      <c r="HZ1446" s="210"/>
      <c r="IA1446" s="210"/>
      <c r="IB1446" s="210"/>
      <c r="IC1446" s="210"/>
      <c r="ID1446" s="210"/>
      <c r="IE1446" s="210"/>
      <c r="IF1446" s="210"/>
      <c r="IG1446" s="210"/>
      <c r="IH1446" s="210"/>
      <c r="II1446" s="210"/>
      <c r="IJ1446" s="210"/>
      <c r="IK1446" s="210"/>
      <c r="IL1446" s="210"/>
      <c r="IM1446" s="210"/>
      <c r="IN1446" s="210"/>
      <c r="IO1446" s="210"/>
      <c r="IP1446" s="210"/>
      <c r="IQ1446" s="210"/>
      <c r="IR1446" s="210"/>
      <c r="IS1446" s="210"/>
      <c r="IT1446" s="210"/>
      <c r="IU1446" s="210"/>
      <c r="IV1446" s="210"/>
      <c r="IW1446" s="210"/>
      <c r="IX1446" s="210"/>
      <c r="IY1446" s="210"/>
      <c r="IZ1446" s="210"/>
      <c r="JA1446" s="210"/>
      <c r="JB1446" s="210"/>
      <c r="JC1446" s="210"/>
      <c r="JD1446" s="210"/>
      <c r="JE1446" s="210"/>
      <c r="JF1446" s="210"/>
      <c r="JG1446" s="210"/>
      <c r="JH1446" s="210"/>
      <c r="JI1446" s="210"/>
      <c r="JJ1446" s="210"/>
      <c r="JK1446" s="210"/>
      <c r="JL1446" s="210"/>
      <c r="JM1446" s="210"/>
      <c r="JN1446" s="210"/>
    </row>
    <row r="1447" spans="1:274" s="710" customFormat="1" x14ac:dyDescent="0.25">
      <c r="A1447" s="664"/>
      <c r="B1447" s="1343"/>
      <c r="C1447" s="2895" t="s">
        <v>478</v>
      </c>
      <c r="D1447" s="1105"/>
      <c r="E1447" s="991"/>
      <c r="F1447" s="1664">
        <f t="shared" si="1225"/>
        <v>257</v>
      </c>
      <c r="G1447" s="992">
        <f t="shared" si="1225"/>
        <v>257</v>
      </c>
      <c r="H1447" s="992">
        <f t="shared" si="1225"/>
        <v>277</v>
      </c>
      <c r="I1447" s="1067">
        <f t="shared" si="1226"/>
        <v>107.78210116731518</v>
      </c>
      <c r="J1447" s="1195"/>
      <c r="K1447" s="1195"/>
      <c r="L1447" s="1196"/>
      <c r="M1447" s="1196"/>
      <c r="N1447" s="1196"/>
      <c r="O1447" s="1196"/>
      <c r="P1447" s="1196"/>
      <c r="Q1447" s="1196"/>
      <c r="R1447" s="1234"/>
      <c r="S1447" s="1234"/>
      <c r="T1447" s="1234"/>
      <c r="U1447" s="1234"/>
      <c r="V1447" s="1234"/>
      <c r="W1447" s="1234"/>
      <c r="X1447" s="1234"/>
      <c r="Y1447" s="1234"/>
      <c r="Z1447" s="1234"/>
      <c r="AA1447" s="1234"/>
      <c r="AB1447" s="1234"/>
      <c r="AC1447" s="1234"/>
      <c r="AD1447" s="1194"/>
      <c r="AE1447" s="1234"/>
      <c r="AF1447" s="3436"/>
      <c r="AG1447" s="1234"/>
      <c r="AH1447" s="1234"/>
      <c r="AI1447" s="2195"/>
      <c r="AJ1447" s="2195"/>
      <c r="AK1447" s="1234"/>
      <c r="AL1447" s="1816"/>
      <c r="AM1447" s="687"/>
      <c r="AN1447" s="210"/>
      <c r="AO1447" s="210"/>
      <c r="AP1447" s="210"/>
      <c r="AQ1447" s="210"/>
      <c r="AR1447" s="210"/>
      <c r="AS1447" s="210"/>
      <c r="AT1447" s="210"/>
      <c r="AU1447" s="210"/>
      <c r="AV1447" s="210"/>
      <c r="AW1447" s="210"/>
      <c r="AX1447" s="210"/>
      <c r="AY1447" s="210"/>
      <c r="AZ1447" s="210"/>
      <c r="BA1447" s="210"/>
      <c r="BB1447" s="210"/>
      <c r="BC1447" s="210"/>
      <c r="BD1447" s="210"/>
      <c r="BE1447" s="210"/>
      <c r="BF1447" s="210"/>
      <c r="BG1447" s="210"/>
      <c r="BH1447" s="210"/>
      <c r="BI1447" s="210"/>
      <c r="BJ1447" s="210"/>
      <c r="BK1447" s="210"/>
      <c r="BL1447" s="210"/>
      <c r="BM1447" s="210"/>
      <c r="BN1447" s="210"/>
      <c r="BO1447" s="210"/>
      <c r="BP1447" s="210"/>
      <c r="BQ1447" s="210"/>
      <c r="BR1447" s="210"/>
      <c r="BS1447" s="210"/>
      <c r="BT1447" s="210"/>
      <c r="BU1447" s="210"/>
      <c r="BV1447" s="210"/>
      <c r="BW1447" s="210"/>
      <c r="BX1447" s="210"/>
      <c r="BY1447" s="210"/>
      <c r="BZ1447" s="210"/>
      <c r="CA1447" s="210"/>
      <c r="CB1447" s="210"/>
      <c r="CC1447" s="210"/>
      <c r="CD1447" s="210"/>
      <c r="CE1447" s="210"/>
      <c r="CF1447" s="210"/>
      <c r="CG1447" s="210"/>
      <c r="CH1447" s="210"/>
      <c r="CI1447" s="210"/>
      <c r="CJ1447" s="210"/>
      <c r="CK1447" s="210"/>
      <c r="CL1447" s="210"/>
      <c r="CM1447" s="210"/>
      <c r="CN1447" s="210"/>
      <c r="CO1447" s="210"/>
      <c r="CP1447" s="210"/>
      <c r="CQ1447" s="210"/>
      <c r="CR1447" s="210"/>
      <c r="CS1447" s="210"/>
      <c r="CT1447" s="210"/>
      <c r="CU1447" s="210"/>
      <c r="CV1447" s="210"/>
      <c r="CW1447" s="210"/>
      <c r="CX1447" s="210"/>
      <c r="CY1447" s="210"/>
      <c r="CZ1447" s="210"/>
      <c r="DA1447" s="210"/>
      <c r="DB1447" s="210"/>
      <c r="DC1447" s="210"/>
      <c r="DD1447" s="210"/>
      <c r="DE1447" s="210"/>
      <c r="DF1447" s="210"/>
      <c r="DG1447" s="210"/>
      <c r="DH1447" s="210"/>
      <c r="DI1447" s="210"/>
      <c r="DJ1447" s="210"/>
      <c r="DK1447" s="210"/>
      <c r="DL1447" s="210"/>
      <c r="DM1447" s="210"/>
      <c r="DN1447" s="210"/>
      <c r="DO1447" s="210"/>
      <c r="DP1447" s="210"/>
      <c r="DQ1447" s="210"/>
      <c r="DR1447" s="210"/>
      <c r="DS1447" s="210"/>
      <c r="DT1447" s="210"/>
      <c r="DU1447" s="210"/>
      <c r="DV1447" s="210"/>
      <c r="DW1447" s="210"/>
      <c r="DX1447" s="210"/>
      <c r="DY1447" s="210"/>
      <c r="DZ1447" s="210"/>
      <c r="EA1447" s="210"/>
      <c r="EB1447" s="210"/>
      <c r="EC1447" s="210"/>
      <c r="ED1447" s="210"/>
      <c r="EE1447" s="210"/>
      <c r="EF1447" s="210"/>
      <c r="EG1447" s="210"/>
      <c r="EH1447" s="210"/>
      <c r="EI1447" s="210"/>
      <c r="EJ1447" s="210"/>
      <c r="EK1447" s="210"/>
      <c r="EL1447" s="210"/>
      <c r="EM1447" s="210"/>
      <c r="EN1447" s="210"/>
      <c r="EO1447" s="210"/>
      <c r="EP1447" s="210"/>
      <c r="EQ1447" s="210"/>
      <c r="ER1447" s="210"/>
      <c r="ES1447" s="210"/>
      <c r="ET1447" s="210"/>
      <c r="EU1447" s="210"/>
      <c r="EV1447" s="210"/>
      <c r="EW1447" s="210"/>
      <c r="EX1447" s="210"/>
      <c r="EY1447" s="210"/>
      <c r="EZ1447" s="210"/>
      <c r="FA1447" s="210"/>
      <c r="FB1447" s="210"/>
      <c r="FC1447" s="210"/>
      <c r="FD1447" s="210"/>
      <c r="FE1447" s="210"/>
      <c r="FF1447" s="210"/>
      <c r="FG1447" s="210"/>
      <c r="FH1447" s="210"/>
      <c r="FI1447" s="210"/>
      <c r="FJ1447" s="210"/>
      <c r="FK1447" s="210"/>
      <c r="FL1447" s="210"/>
      <c r="FM1447" s="210"/>
      <c r="FN1447" s="210"/>
      <c r="FO1447" s="210"/>
      <c r="FP1447" s="210"/>
      <c r="FQ1447" s="210"/>
      <c r="FR1447" s="210"/>
      <c r="FS1447" s="210"/>
      <c r="FT1447" s="210"/>
      <c r="FU1447" s="210"/>
      <c r="FV1447" s="210"/>
      <c r="FW1447" s="210"/>
      <c r="FX1447" s="210"/>
      <c r="FY1447" s="210"/>
      <c r="FZ1447" s="210"/>
      <c r="GA1447" s="210"/>
      <c r="GB1447" s="210"/>
      <c r="GC1447" s="210"/>
      <c r="GD1447" s="210"/>
      <c r="GE1447" s="210"/>
      <c r="GF1447" s="210"/>
      <c r="GG1447" s="210"/>
      <c r="GH1447" s="210"/>
      <c r="GI1447" s="210"/>
      <c r="GJ1447" s="210"/>
      <c r="GK1447" s="210"/>
      <c r="GL1447" s="210"/>
      <c r="GM1447" s="210"/>
      <c r="GN1447" s="210"/>
      <c r="GO1447" s="210"/>
      <c r="GP1447" s="210"/>
      <c r="GQ1447" s="210"/>
      <c r="GR1447" s="210"/>
      <c r="GS1447" s="210"/>
      <c r="GT1447" s="210"/>
      <c r="GU1447" s="210"/>
      <c r="GV1447" s="210"/>
      <c r="GW1447" s="210"/>
      <c r="GX1447" s="210"/>
      <c r="GY1447" s="210"/>
      <c r="GZ1447" s="210"/>
      <c r="HA1447" s="210"/>
      <c r="HB1447" s="210"/>
      <c r="HC1447" s="210"/>
      <c r="HD1447" s="210"/>
      <c r="HE1447" s="210"/>
      <c r="HF1447" s="210"/>
      <c r="HG1447" s="210"/>
      <c r="HH1447" s="210"/>
      <c r="HI1447" s="210"/>
      <c r="HJ1447" s="210"/>
      <c r="HK1447" s="210"/>
      <c r="HL1447" s="210"/>
      <c r="HM1447" s="210"/>
      <c r="HN1447" s="210"/>
      <c r="HO1447" s="210"/>
      <c r="HP1447" s="210"/>
      <c r="HQ1447" s="210"/>
      <c r="HR1447" s="210"/>
      <c r="HS1447" s="210"/>
      <c r="HT1447" s="210"/>
      <c r="HU1447" s="210"/>
      <c r="HV1447" s="210"/>
      <c r="HW1447" s="210"/>
      <c r="HX1447" s="210"/>
      <c r="HY1447" s="210"/>
      <c r="HZ1447" s="210"/>
      <c r="IA1447" s="210"/>
      <c r="IB1447" s="210"/>
      <c r="IC1447" s="210"/>
      <c r="ID1447" s="210"/>
      <c r="IE1447" s="210"/>
      <c r="IF1447" s="210"/>
      <c r="IG1447" s="210"/>
      <c r="IH1447" s="210"/>
      <c r="II1447" s="210"/>
      <c r="IJ1447" s="210"/>
      <c r="IK1447" s="210"/>
      <c r="IL1447" s="210"/>
      <c r="IM1447" s="210"/>
      <c r="IN1447" s="210"/>
      <c r="IO1447" s="210"/>
      <c r="IP1447" s="210"/>
      <c r="IQ1447" s="210"/>
      <c r="IR1447" s="210"/>
      <c r="IS1447" s="210"/>
      <c r="IT1447" s="210"/>
      <c r="IU1447" s="210"/>
      <c r="IV1447" s="210"/>
      <c r="IW1447" s="210"/>
      <c r="IX1447" s="210"/>
      <c r="IY1447" s="210"/>
      <c r="IZ1447" s="210"/>
      <c r="JA1447" s="210"/>
      <c r="JB1447" s="210"/>
      <c r="JC1447" s="210"/>
      <c r="JD1447" s="210"/>
      <c r="JE1447" s="210"/>
      <c r="JF1447" s="210"/>
      <c r="JG1447" s="210"/>
      <c r="JH1447" s="210"/>
      <c r="JI1447" s="210"/>
      <c r="JJ1447" s="210"/>
      <c r="JK1447" s="210"/>
      <c r="JL1447" s="210"/>
      <c r="JM1447" s="210"/>
      <c r="JN1447" s="210"/>
    </row>
    <row r="1448" spans="1:274" s="710" customFormat="1" x14ac:dyDescent="0.25">
      <c r="A1448" s="664"/>
      <c r="B1448" s="1343"/>
      <c r="C1448" s="2908" t="s">
        <v>390</v>
      </c>
      <c r="D1448" s="1105"/>
      <c r="E1448" s="991"/>
      <c r="F1448" s="1664">
        <f t="shared" si="1225"/>
        <v>0</v>
      </c>
      <c r="G1448" s="992">
        <f t="shared" si="1225"/>
        <v>0</v>
      </c>
      <c r="H1448" s="992">
        <f t="shared" si="1225"/>
        <v>0</v>
      </c>
      <c r="I1448" s="1067">
        <f t="shared" si="1226"/>
        <v>0</v>
      </c>
      <c r="J1448" s="1195"/>
      <c r="K1448" s="1195"/>
      <c r="L1448" s="1196"/>
      <c r="M1448" s="1196"/>
      <c r="N1448" s="1196"/>
      <c r="O1448" s="1196"/>
      <c r="P1448" s="1196"/>
      <c r="Q1448" s="1196"/>
      <c r="R1448" s="1234"/>
      <c r="S1448" s="1234"/>
      <c r="T1448" s="1234"/>
      <c r="U1448" s="1234"/>
      <c r="V1448" s="1234"/>
      <c r="W1448" s="1234"/>
      <c r="X1448" s="1234"/>
      <c r="Y1448" s="1234"/>
      <c r="Z1448" s="1234"/>
      <c r="AA1448" s="1234"/>
      <c r="AB1448" s="1234"/>
      <c r="AC1448" s="1234"/>
      <c r="AD1448" s="1194"/>
      <c r="AE1448" s="1234"/>
      <c r="AF1448" s="3436"/>
      <c r="AG1448" s="1234"/>
      <c r="AH1448" s="1234"/>
      <c r="AI1448" s="2195"/>
      <c r="AJ1448" s="2195"/>
      <c r="AK1448" s="1234"/>
      <c r="AL1448" s="1816"/>
      <c r="AM1448" s="687"/>
      <c r="AN1448" s="210"/>
      <c r="AO1448" s="210"/>
      <c r="AP1448" s="210"/>
      <c r="AQ1448" s="210"/>
      <c r="AR1448" s="210"/>
      <c r="AS1448" s="210"/>
      <c r="AT1448" s="210"/>
      <c r="AU1448" s="210"/>
      <c r="AV1448" s="210"/>
      <c r="AW1448" s="210"/>
      <c r="AX1448" s="210"/>
      <c r="AY1448" s="210"/>
      <c r="AZ1448" s="210"/>
      <c r="BA1448" s="210"/>
      <c r="BB1448" s="210"/>
      <c r="BC1448" s="210"/>
      <c r="BD1448" s="210"/>
      <c r="BE1448" s="210"/>
      <c r="BF1448" s="210"/>
      <c r="BG1448" s="210"/>
      <c r="BH1448" s="210"/>
      <c r="BI1448" s="210"/>
      <c r="BJ1448" s="210"/>
      <c r="BK1448" s="210"/>
      <c r="BL1448" s="210"/>
      <c r="BM1448" s="210"/>
      <c r="BN1448" s="210"/>
      <c r="BO1448" s="210"/>
      <c r="BP1448" s="210"/>
      <c r="BQ1448" s="210"/>
      <c r="BR1448" s="210"/>
      <c r="BS1448" s="210"/>
      <c r="BT1448" s="210"/>
      <c r="BU1448" s="210"/>
      <c r="BV1448" s="210"/>
      <c r="BW1448" s="210"/>
      <c r="BX1448" s="210"/>
      <c r="BY1448" s="210"/>
      <c r="BZ1448" s="210"/>
      <c r="CA1448" s="210"/>
      <c r="CB1448" s="210"/>
      <c r="CC1448" s="210"/>
      <c r="CD1448" s="210"/>
      <c r="CE1448" s="210"/>
      <c r="CF1448" s="210"/>
      <c r="CG1448" s="210"/>
      <c r="CH1448" s="210"/>
      <c r="CI1448" s="210"/>
      <c r="CJ1448" s="210"/>
      <c r="CK1448" s="210"/>
      <c r="CL1448" s="210"/>
      <c r="CM1448" s="210"/>
      <c r="CN1448" s="210"/>
      <c r="CO1448" s="210"/>
      <c r="CP1448" s="210"/>
      <c r="CQ1448" s="210"/>
      <c r="CR1448" s="210"/>
      <c r="CS1448" s="210"/>
      <c r="CT1448" s="210"/>
      <c r="CU1448" s="210"/>
      <c r="CV1448" s="210"/>
      <c r="CW1448" s="210"/>
      <c r="CX1448" s="210"/>
      <c r="CY1448" s="210"/>
      <c r="CZ1448" s="210"/>
      <c r="DA1448" s="210"/>
      <c r="DB1448" s="210"/>
      <c r="DC1448" s="210"/>
      <c r="DD1448" s="210"/>
      <c r="DE1448" s="210"/>
      <c r="DF1448" s="210"/>
      <c r="DG1448" s="210"/>
      <c r="DH1448" s="210"/>
      <c r="DI1448" s="210"/>
      <c r="DJ1448" s="210"/>
      <c r="DK1448" s="210"/>
      <c r="DL1448" s="210"/>
      <c r="DM1448" s="210"/>
      <c r="DN1448" s="210"/>
      <c r="DO1448" s="210"/>
      <c r="DP1448" s="210"/>
      <c r="DQ1448" s="210"/>
      <c r="DR1448" s="210"/>
      <c r="DS1448" s="210"/>
      <c r="DT1448" s="210"/>
      <c r="DU1448" s="210"/>
      <c r="DV1448" s="210"/>
      <c r="DW1448" s="210"/>
      <c r="DX1448" s="210"/>
      <c r="DY1448" s="210"/>
      <c r="DZ1448" s="210"/>
      <c r="EA1448" s="210"/>
      <c r="EB1448" s="210"/>
      <c r="EC1448" s="210"/>
      <c r="ED1448" s="210"/>
      <c r="EE1448" s="210"/>
      <c r="EF1448" s="210"/>
      <c r="EG1448" s="210"/>
      <c r="EH1448" s="210"/>
      <c r="EI1448" s="210"/>
      <c r="EJ1448" s="210"/>
      <c r="EK1448" s="210"/>
      <c r="EL1448" s="210"/>
      <c r="EM1448" s="210"/>
      <c r="EN1448" s="210"/>
      <c r="EO1448" s="210"/>
      <c r="EP1448" s="210"/>
      <c r="EQ1448" s="210"/>
      <c r="ER1448" s="210"/>
      <c r="ES1448" s="210"/>
      <c r="ET1448" s="210"/>
      <c r="EU1448" s="210"/>
      <c r="EV1448" s="210"/>
      <c r="EW1448" s="210"/>
      <c r="EX1448" s="210"/>
      <c r="EY1448" s="210"/>
      <c r="EZ1448" s="210"/>
      <c r="FA1448" s="210"/>
      <c r="FB1448" s="210"/>
      <c r="FC1448" s="210"/>
      <c r="FD1448" s="210"/>
      <c r="FE1448" s="210"/>
      <c r="FF1448" s="210"/>
      <c r="FG1448" s="210"/>
      <c r="FH1448" s="210"/>
      <c r="FI1448" s="210"/>
      <c r="FJ1448" s="210"/>
      <c r="FK1448" s="210"/>
      <c r="FL1448" s="210"/>
      <c r="FM1448" s="210"/>
      <c r="FN1448" s="210"/>
      <c r="FO1448" s="210"/>
      <c r="FP1448" s="210"/>
      <c r="FQ1448" s="210"/>
      <c r="FR1448" s="210"/>
      <c r="FS1448" s="210"/>
      <c r="FT1448" s="210"/>
      <c r="FU1448" s="210"/>
      <c r="FV1448" s="210"/>
      <c r="FW1448" s="210"/>
      <c r="FX1448" s="210"/>
      <c r="FY1448" s="210"/>
      <c r="FZ1448" s="210"/>
      <c r="GA1448" s="210"/>
      <c r="GB1448" s="210"/>
      <c r="GC1448" s="210"/>
      <c r="GD1448" s="210"/>
      <c r="GE1448" s="210"/>
      <c r="GF1448" s="210"/>
      <c r="GG1448" s="210"/>
      <c r="GH1448" s="210"/>
      <c r="GI1448" s="210"/>
      <c r="GJ1448" s="210"/>
      <c r="GK1448" s="210"/>
      <c r="GL1448" s="210"/>
      <c r="GM1448" s="210"/>
      <c r="GN1448" s="210"/>
      <c r="GO1448" s="210"/>
      <c r="GP1448" s="210"/>
      <c r="GQ1448" s="210"/>
      <c r="GR1448" s="210"/>
      <c r="GS1448" s="210"/>
      <c r="GT1448" s="210"/>
      <c r="GU1448" s="210"/>
      <c r="GV1448" s="210"/>
      <c r="GW1448" s="210"/>
      <c r="GX1448" s="210"/>
      <c r="GY1448" s="210"/>
      <c r="GZ1448" s="210"/>
      <c r="HA1448" s="210"/>
      <c r="HB1448" s="210"/>
      <c r="HC1448" s="210"/>
      <c r="HD1448" s="210"/>
      <c r="HE1448" s="210"/>
      <c r="HF1448" s="210"/>
      <c r="HG1448" s="210"/>
      <c r="HH1448" s="210"/>
      <c r="HI1448" s="210"/>
      <c r="HJ1448" s="210"/>
      <c r="HK1448" s="210"/>
      <c r="HL1448" s="210"/>
      <c r="HM1448" s="210"/>
      <c r="HN1448" s="210"/>
      <c r="HO1448" s="210"/>
      <c r="HP1448" s="210"/>
      <c r="HQ1448" s="210"/>
      <c r="HR1448" s="210"/>
      <c r="HS1448" s="210"/>
      <c r="HT1448" s="210"/>
      <c r="HU1448" s="210"/>
      <c r="HV1448" s="210"/>
      <c r="HW1448" s="210"/>
      <c r="HX1448" s="210"/>
      <c r="HY1448" s="210"/>
      <c r="HZ1448" s="210"/>
      <c r="IA1448" s="210"/>
      <c r="IB1448" s="210"/>
      <c r="IC1448" s="210"/>
      <c r="ID1448" s="210"/>
      <c r="IE1448" s="210"/>
      <c r="IF1448" s="210"/>
      <c r="IG1448" s="210"/>
      <c r="IH1448" s="210"/>
      <c r="II1448" s="210"/>
      <c r="IJ1448" s="210"/>
      <c r="IK1448" s="210"/>
      <c r="IL1448" s="210"/>
      <c r="IM1448" s="210"/>
      <c r="IN1448" s="210"/>
      <c r="IO1448" s="210"/>
      <c r="IP1448" s="210"/>
      <c r="IQ1448" s="210"/>
      <c r="IR1448" s="210"/>
      <c r="IS1448" s="210"/>
      <c r="IT1448" s="210"/>
      <c r="IU1448" s="210"/>
      <c r="IV1448" s="210"/>
      <c r="IW1448" s="210"/>
      <c r="IX1448" s="210"/>
      <c r="IY1448" s="210"/>
      <c r="IZ1448" s="210"/>
      <c r="JA1448" s="210"/>
      <c r="JB1448" s="210"/>
      <c r="JC1448" s="210"/>
      <c r="JD1448" s="210"/>
      <c r="JE1448" s="210"/>
      <c r="JF1448" s="210"/>
      <c r="JG1448" s="210"/>
      <c r="JH1448" s="210"/>
      <c r="JI1448" s="210"/>
      <c r="JJ1448" s="210"/>
      <c r="JK1448" s="210"/>
      <c r="JL1448" s="210"/>
      <c r="JM1448" s="210"/>
      <c r="JN1448" s="210"/>
    </row>
    <row r="1449" spans="1:274" s="710" customFormat="1" ht="30" x14ac:dyDescent="0.25">
      <c r="A1449" s="664"/>
      <c r="B1449" s="1343"/>
      <c r="C1449" s="2895" t="s">
        <v>391</v>
      </c>
      <c r="D1449" s="1105"/>
      <c r="E1449" s="991"/>
      <c r="F1449" s="1664">
        <f t="shared" si="1225"/>
        <v>0</v>
      </c>
      <c r="G1449" s="992">
        <f t="shared" si="1225"/>
        <v>0</v>
      </c>
      <c r="H1449" s="992">
        <f t="shared" si="1225"/>
        <v>0</v>
      </c>
      <c r="I1449" s="1067">
        <f t="shared" si="1226"/>
        <v>0</v>
      </c>
      <c r="J1449" s="1195"/>
      <c r="K1449" s="1195"/>
      <c r="L1449" s="1196"/>
      <c r="M1449" s="1196"/>
      <c r="N1449" s="1196"/>
      <c r="O1449" s="1196"/>
      <c r="P1449" s="1196"/>
      <c r="Q1449" s="1196"/>
      <c r="R1449" s="1234"/>
      <c r="S1449" s="1234"/>
      <c r="T1449" s="1234"/>
      <c r="U1449" s="1234"/>
      <c r="V1449" s="1234"/>
      <c r="W1449" s="1234"/>
      <c r="X1449" s="1234"/>
      <c r="Y1449" s="1234"/>
      <c r="Z1449" s="1234"/>
      <c r="AA1449" s="1234"/>
      <c r="AB1449" s="1234"/>
      <c r="AC1449" s="1234"/>
      <c r="AD1449" s="1194"/>
      <c r="AE1449" s="1234"/>
      <c r="AF1449" s="3436"/>
      <c r="AG1449" s="1234"/>
      <c r="AH1449" s="1234"/>
      <c r="AI1449" s="2195"/>
      <c r="AJ1449" s="2195"/>
      <c r="AK1449" s="1234"/>
      <c r="AL1449" s="1816"/>
      <c r="AM1449" s="687"/>
      <c r="AN1449" s="210"/>
      <c r="AO1449" s="210"/>
      <c r="AP1449" s="210"/>
      <c r="AQ1449" s="210"/>
      <c r="AR1449" s="210"/>
      <c r="AS1449" s="210"/>
      <c r="AT1449" s="210"/>
      <c r="AU1449" s="210"/>
      <c r="AV1449" s="210"/>
      <c r="AW1449" s="210"/>
      <c r="AX1449" s="210"/>
      <c r="AY1449" s="210"/>
      <c r="AZ1449" s="210"/>
      <c r="BA1449" s="210"/>
      <c r="BB1449" s="210"/>
      <c r="BC1449" s="210"/>
      <c r="BD1449" s="210"/>
      <c r="BE1449" s="210"/>
      <c r="BF1449" s="210"/>
      <c r="BG1449" s="210"/>
      <c r="BH1449" s="210"/>
      <c r="BI1449" s="210"/>
      <c r="BJ1449" s="210"/>
      <c r="BK1449" s="210"/>
      <c r="BL1449" s="210"/>
      <c r="BM1449" s="210"/>
      <c r="BN1449" s="210"/>
      <c r="BO1449" s="210"/>
      <c r="BP1449" s="210"/>
      <c r="BQ1449" s="210"/>
      <c r="BR1449" s="210"/>
      <c r="BS1449" s="210"/>
      <c r="BT1449" s="210"/>
      <c r="BU1449" s="210"/>
      <c r="BV1449" s="210"/>
      <c r="BW1449" s="210"/>
      <c r="BX1449" s="210"/>
      <c r="BY1449" s="210"/>
      <c r="BZ1449" s="210"/>
      <c r="CA1449" s="210"/>
      <c r="CB1449" s="210"/>
      <c r="CC1449" s="210"/>
      <c r="CD1449" s="210"/>
      <c r="CE1449" s="210"/>
      <c r="CF1449" s="210"/>
      <c r="CG1449" s="210"/>
      <c r="CH1449" s="210"/>
      <c r="CI1449" s="210"/>
      <c r="CJ1449" s="210"/>
      <c r="CK1449" s="210"/>
      <c r="CL1449" s="210"/>
      <c r="CM1449" s="210"/>
      <c r="CN1449" s="210"/>
      <c r="CO1449" s="210"/>
      <c r="CP1449" s="210"/>
      <c r="CQ1449" s="210"/>
      <c r="CR1449" s="210"/>
      <c r="CS1449" s="210"/>
      <c r="CT1449" s="210"/>
      <c r="CU1449" s="210"/>
      <c r="CV1449" s="210"/>
      <c r="CW1449" s="210"/>
      <c r="CX1449" s="210"/>
      <c r="CY1449" s="210"/>
      <c r="CZ1449" s="210"/>
      <c r="DA1449" s="210"/>
      <c r="DB1449" s="210"/>
      <c r="DC1449" s="210"/>
      <c r="DD1449" s="210"/>
      <c r="DE1449" s="210"/>
      <c r="DF1449" s="210"/>
      <c r="DG1449" s="210"/>
      <c r="DH1449" s="210"/>
      <c r="DI1449" s="210"/>
      <c r="DJ1449" s="210"/>
      <c r="DK1449" s="210"/>
      <c r="DL1449" s="210"/>
      <c r="DM1449" s="210"/>
      <c r="DN1449" s="210"/>
      <c r="DO1449" s="210"/>
      <c r="DP1449" s="210"/>
      <c r="DQ1449" s="210"/>
      <c r="DR1449" s="210"/>
      <c r="DS1449" s="210"/>
      <c r="DT1449" s="210"/>
      <c r="DU1449" s="210"/>
      <c r="DV1449" s="210"/>
      <c r="DW1449" s="210"/>
      <c r="DX1449" s="210"/>
      <c r="DY1449" s="210"/>
      <c r="DZ1449" s="210"/>
      <c r="EA1449" s="210"/>
      <c r="EB1449" s="210"/>
      <c r="EC1449" s="210"/>
      <c r="ED1449" s="210"/>
      <c r="EE1449" s="210"/>
      <c r="EF1449" s="210"/>
      <c r="EG1449" s="210"/>
      <c r="EH1449" s="210"/>
      <c r="EI1449" s="210"/>
      <c r="EJ1449" s="210"/>
      <c r="EK1449" s="210"/>
      <c r="EL1449" s="210"/>
      <c r="EM1449" s="210"/>
      <c r="EN1449" s="210"/>
      <c r="EO1449" s="210"/>
      <c r="EP1449" s="210"/>
      <c r="EQ1449" s="210"/>
      <c r="ER1449" s="210"/>
      <c r="ES1449" s="210"/>
      <c r="ET1449" s="210"/>
      <c r="EU1449" s="210"/>
      <c r="EV1449" s="210"/>
      <c r="EW1449" s="210"/>
      <c r="EX1449" s="210"/>
      <c r="EY1449" s="210"/>
      <c r="EZ1449" s="210"/>
      <c r="FA1449" s="210"/>
      <c r="FB1449" s="210"/>
      <c r="FC1449" s="210"/>
      <c r="FD1449" s="210"/>
      <c r="FE1449" s="210"/>
      <c r="FF1449" s="210"/>
      <c r="FG1449" s="210"/>
      <c r="FH1449" s="210"/>
      <c r="FI1449" s="210"/>
      <c r="FJ1449" s="210"/>
      <c r="FK1449" s="210"/>
      <c r="FL1449" s="210"/>
      <c r="FM1449" s="210"/>
      <c r="FN1449" s="210"/>
      <c r="FO1449" s="210"/>
      <c r="FP1449" s="210"/>
      <c r="FQ1449" s="210"/>
      <c r="FR1449" s="210"/>
      <c r="FS1449" s="210"/>
      <c r="FT1449" s="210"/>
      <c r="FU1449" s="210"/>
      <c r="FV1449" s="210"/>
      <c r="FW1449" s="210"/>
      <c r="FX1449" s="210"/>
      <c r="FY1449" s="210"/>
      <c r="FZ1449" s="210"/>
      <c r="GA1449" s="210"/>
      <c r="GB1449" s="210"/>
      <c r="GC1449" s="210"/>
      <c r="GD1449" s="210"/>
      <c r="GE1449" s="210"/>
      <c r="GF1449" s="210"/>
      <c r="GG1449" s="210"/>
      <c r="GH1449" s="210"/>
      <c r="GI1449" s="210"/>
      <c r="GJ1449" s="210"/>
      <c r="GK1449" s="210"/>
      <c r="GL1449" s="210"/>
      <c r="GM1449" s="210"/>
      <c r="GN1449" s="210"/>
      <c r="GO1449" s="210"/>
      <c r="GP1449" s="210"/>
      <c r="GQ1449" s="210"/>
      <c r="GR1449" s="210"/>
      <c r="GS1449" s="210"/>
      <c r="GT1449" s="210"/>
      <c r="GU1449" s="210"/>
      <c r="GV1449" s="210"/>
      <c r="GW1449" s="210"/>
      <c r="GX1449" s="210"/>
      <c r="GY1449" s="210"/>
      <c r="GZ1449" s="210"/>
      <c r="HA1449" s="210"/>
      <c r="HB1449" s="210"/>
      <c r="HC1449" s="210"/>
      <c r="HD1449" s="210"/>
      <c r="HE1449" s="210"/>
      <c r="HF1449" s="210"/>
      <c r="HG1449" s="210"/>
      <c r="HH1449" s="210"/>
      <c r="HI1449" s="210"/>
      <c r="HJ1449" s="210"/>
      <c r="HK1449" s="210"/>
      <c r="HL1449" s="210"/>
      <c r="HM1449" s="210"/>
      <c r="HN1449" s="210"/>
      <c r="HO1449" s="210"/>
      <c r="HP1449" s="210"/>
      <c r="HQ1449" s="210"/>
      <c r="HR1449" s="210"/>
      <c r="HS1449" s="210"/>
      <c r="HT1449" s="210"/>
      <c r="HU1449" s="210"/>
      <c r="HV1449" s="210"/>
      <c r="HW1449" s="210"/>
      <c r="HX1449" s="210"/>
      <c r="HY1449" s="210"/>
      <c r="HZ1449" s="210"/>
      <c r="IA1449" s="210"/>
      <c r="IB1449" s="210"/>
      <c r="IC1449" s="210"/>
      <c r="ID1449" s="210"/>
      <c r="IE1449" s="210"/>
      <c r="IF1449" s="210"/>
      <c r="IG1449" s="210"/>
      <c r="IH1449" s="210"/>
      <c r="II1449" s="210"/>
      <c r="IJ1449" s="210"/>
      <c r="IK1449" s="210"/>
      <c r="IL1449" s="210"/>
      <c r="IM1449" s="210"/>
      <c r="IN1449" s="210"/>
      <c r="IO1449" s="210"/>
      <c r="IP1449" s="210"/>
      <c r="IQ1449" s="210"/>
      <c r="IR1449" s="210"/>
      <c r="IS1449" s="210"/>
      <c r="IT1449" s="210"/>
      <c r="IU1449" s="210"/>
      <c r="IV1449" s="210"/>
      <c r="IW1449" s="210"/>
      <c r="IX1449" s="210"/>
      <c r="IY1449" s="210"/>
      <c r="IZ1449" s="210"/>
      <c r="JA1449" s="210"/>
      <c r="JB1449" s="210"/>
      <c r="JC1449" s="210"/>
      <c r="JD1449" s="210"/>
      <c r="JE1449" s="210"/>
      <c r="JF1449" s="210"/>
      <c r="JG1449" s="210"/>
      <c r="JH1449" s="210"/>
      <c r="JI1449" s="210"/>
      <c r="JJ1449" s="210"/>
      <c r="JK1449" s="210"/>
      <c r="JL1449" s="210"/>
      <c r="JM1449" s="210"/>
      <c r="JN1449" s="210"/>
    </row>
    <row r="1450" spans="1:274" s="710" customFormat="1" x14ac:dyDescent="0.25">
      <c r="A1450" s="664"/>
      <c r="B1450" s="1343"/>
      <c r="C1450" s="2909" t="s">
        <v>392</v>
      </c>
      <c r="D1450" s="1105"/>
      <c r="E1450" s="991"/>
      <c r="F1450" s="1664">
        <f t="shared" si="1225"/>
        <v>0</v>
      </c>
      <c r="G1450" s="992">
        <f t="shared" si="1225"/>
        <v>0</v>
      </c>
      <c r="H1450" s="992">
        <f t="shared" si="1225"/>
        <v>0</v>
      </c>
      <c r="I1450" s="1067">
        <f t="shared" si="1226"/>
        <v>0</v>
      </c>
      <c r="J1450" s="1195"/>
      <c r="K1450" s="1195"/>
      <c r="L1450" s="1196"/>
      <c r="M1450" s="1196"/>
      <c r="N1450" s="1196"/>
      <c r="O1450" s="1196"/>
      <c r="P1450" s="1196"/>
      <c r="Q1450" s="1196"/>
      <c r="R1450" s="1234"/>
      <c r="S1450" s="1234"/>
      <c r="T1450" s="1234"/>
      <c r="U1450" s="1234"/>
      <c r="V1450" s="1234"/>
      <c r="W1450" s="1234"/>
      <c r="X1450" s="1234"/>
      <c r="Y1450" s="1234"/>
      <c r="Z1450" s="1234"/>
      <c r="AA1450" s="1234"/>
      <c r="AB1450" s="1234"/>
      <c r="AC1450" s="1234"/>
      <c r="AD1450" s="1194"/>
      <c r="AE1450" s="1234"/>
      <c r="AF1450" s="3436"/>
      <c r="AG1450" s="1234"/>
      <c r="AH1450" s="1234"/>
      <c r="AI1450" s="2195"/>
      <c r="AJ1450" s="2195"/>
      <c r="AK1450" s="1234"/>
      <c r="AL1450" s="1816"/>
      <c r="AM1450" s="687"/>
      <c r="AN1450" s="210"/>
      <c r="AO1450" s="210"/>
      <c r="AP1450" s="210"/>
      <c r="AQ1450" s="210"/>
      <c r="AR1450" s="210"/>
      <c r="AS1450" s="210"/>
      <c r="AT1450" s="210"/>
      <c r="AU1450" s="210"/>
      <c r="AV1450" s="210"/>
      <c r="AW1450" s="210"/>
      <c r="AX1450" s="210"/>
      <c r="AY1450" s="210"/>
      <c r="AZ1450" s="210"/>
      <c r="BA1450" s="210"/>
      <c r="BB1450" s="210"/>
      <c r="BC1450" s="210"/>
      <c r="BD1450" s="210"/>
      <c r="BE1450" s="210"/>
      <c r="BF1450" s="210"/>
      <c r="BG1450" s="210"/>
      <c r="BH1450" s="210"/>
      <c r="BI1450" s="210"/>
      <c r="BJ1450" s="210"/>
      <c r="BK1450" s="210"/>
      <c r="BL1450" s="210"/>
      <c r="BM1450" s="210"/>
      <c r="BN1450" s="210"/>
      <c r="BO1450" s="210"/>
      <c r="BP1450" s="210"/>
      <c r="BQ1450" s="210"/>
      <c r="BR1450" s="210"/>
      <c r="BS1450" s="210"/>
      <c r="BT1450" s="210"/>
      <c r="BU1450" s="210"/>
      <c r="BV1450" s="210"/>
      <c r="BW1450" s="210"/>
      <c r="BX1450" s="210"/>
      <c r="BY1450" s="210"/>
      <c r="BZ1450" s="210"/>
      <c r="CA1450" s="210"/>
      <c r="CB1450" s="210"/>
      <c r="CC1450" s="210"/>
      <c r="CD1450" s="210"/>
      <c r="CE1450" s="210"/>
      <c r="CF1450" s="210"/>
      <c r="CG1450" s="210"/>
      <c r="CH1450" s="210"/>
      <c r="CI1450" s="210"/>
      <c r="CJ1450" s="210"/>
      <c r="CK1450" s="210"/>
      <c r="CL1450" s="210"/>
      <c r="CM1450" s="210"/>
      <c r="CN1450" s="210"/>
      <c r="CO1450" s="210"/>
      <c r="CP1450" s="210"/>
      <c r="CQ1450" s="210"/>
      <c r="CR1450" s="210"/>
      <c r="CS1450" s="210"/>
      <c r="CT1450" s="210"/>
      <c r="CU1450" s="210"/>
      <c r="CV1450" s="210"/>
      <c r="CW1450" s="210"/>
      <c r="CX1450" s="210"/>
      <c r="CY1450" s="210"/>
      <c r="CZ1450" s="210"/>
      <c r="DA1450" s="210"/>
      <c r="DB1450" s="210"/>
      <c r="DC1450" s="210"/>
      <c r="DD1450" s="210"/>
      <c r="DE1450" s="210"/>
      <c r="DF1450" s="210"/>
      <c r="DG1450" s="210"/>
      <c r="DH1450" s="210"/>
      <c r="DI1450" s="210"/>
      <c r="DJ1450" s="210"/>
      <c r="DK1450" s="210"/>
      <c r="DL1450" s="210"/>
      <c r="DM1450" s="210"/>
      <c r="DN1450" s="210"/>
      <c r="DO1450" s="210"/>
      <c r="DP1450" s="210"/>
      <c r="DQ1450" s="210"/>
      <c r="DR1450" s="210"/>
      <c r="DS1450" s="210"/>
      <c r="DT1450" s="210"/>
      <c r="DU1450" s="210"/>
      <c r="DV1450" s="210"/>
      <c r="DW1450" s="210"/>
      <c r="DX1450" s="210"/>
      <c r="DY1450" s="210"/>
      <c r="DZ1450" s="210"/>
      <c r="EA1450" s="210"/>
      <c r="EB1450" s="210"/>
      <c r="EC1450" s="210"/>
      <c r="ED1450" s="210"/>
      <c r="EE1450" s="210"/>
      <c r="EF1450" s="210"/>
      <c r="EG1450" s="210"/>
      <c r="EH1450" s="210"/>
      <c r="EI1450" s="210"/>
      <c r="EJ1450" s="210"/>
      <c r="EK1450" s="210"/>
      <c r="EL1450" s="210"/>
      <c r="EM1450" s="210"/>
      <c r="EN1450" s="210"/>
      <c r="EO1450" s="210"/>
      <c r="EP1450" s="210"/>
      <c r="EQ1450" s="210"/>
      <c r="ER1450" s="210"/>
      <c r="ES1450" s="210"/>
      <c r="ET1450" s="210"/>
      <c r="EU1450" s="210"/>
      <c r="EV1450" s="210"/>
      <c r="EW1450" s="210"/>
      <c r="EX1450" s="210"/>
      <c r="EY1450" s="210"/>
      <c r="EZ1450" s="210"/>
      <c r="FA1450" s="210"/>
      <c r="FB1450" s="210"/>
      <c r="FC1450" s="210"/>
      <c r="FD1450" s="210"/>
      <c r="FE1450" s="210"/>
      <c r="FF1450" s="210"/>
      <c r="FG1450" s="210"/>
      <c r="FH1450" s="210"/>
      <c r="FI1450" s="210"/>
      <c r="FJ1450" s="210"/>
      <c r="FK1450" s="210"/>
      <c r="FL1450" s="210"/>
      <c r="FM1450" s="210"/>
      <c r="FN1450" s="210"/>
      <c r="FO1450" s="210"/>
      <c r="FP1450" s="210"/>
      <c r="FQ1450" s="210"/>
      <c r="FR1450" s="210"/>
      <c r="FS1450" s="210"/>
      <c r="FT1450" s="210"/>
      <c r="FU1450" s="210"/>
      <c r="FV1450" s="210"/>
      <c r="FW1450" s="210"/>
      <c r="FX1450" s="210"/>
      <c r="FY1450" s="210"/>
      <c r="FZ1450" s="210"/>
      <c r="GA1450" s="210"/>
      <c r="GB1450" s="210"/>
      <c r="GC1450" s="210"/>
      <c r="GD1450" s="210"/>
      <c r="GE1450" s="210"/>
      <c r="GF1450" s="210"/>
      <c r="GG1450" s="210"/>
      <c r="GH1450" s="210"/>
      <c r="GI1450" s="210"/>
      <c r="GJ1450" s="210"/>
      <c r="GK1450" s="210"/>
      <c r="GL1450" s="210"/>
      <c r="GM1450" s="210"/>
      <c r="GN1450" s="210"/>
      <c r="GO1450" s="210"/>
      <c r="GP1450" s="210"/>
      <c r="GQ1450" s="210"/>
      <c r="GR1450" s="210"/>
      <c r="GS1450" s="210"/>
      <c r="GT1450" s="210"/>
      <c r="GU1450" s="210"/>
      <c r="GV1450" s="210"/>
      <c r="GW1450" s="210"/>
      <c r="GX1450" s="210"/>
      <c r="GY1450" s="210"/>
      <c r="GZ1450" s="210"/>
      <c r="HA1450" s="210"/>
      <c r="HB1450" s="210"/>
      <c r="HC1450" s="210"/>
      <c r="HD1450" s="210"/>
      <c r="HE1450" s="210"/>
      <c r="HF1450" s="210"/>
      <c r="HG1450" s="210"/>
      <c r="HH1450" s="210"/>
      <c r="HI1450" s="210"/>
      <c r="HJ1450" s="210"/>
      <c r="HK1450" s="210"/>
      <c r="HL1450" s="210"/>
      <c r="HM1450" s="210"/>
      <c r="HN1450" s="210"/>
      <c r="HO1450" s="210"/>
      <c r="HP1450" s="210"/>
      <c r="HQ1450" s="210"/>
      <c r="HR1450" s="210"/>
      <c r="HS1450" s="210"/>
      <c r="HT1450" s="210"/>
      <c r="HU1450" s="210"/>
      <c r="HV1450" s="210"/>
      <c r="HW1450" s="210"/>
      <c r="HX1450" s="210"/>
      <c r="HY1450" s="210"/>
      <c r="HZ1450" s="210"/>
      <c r="IA1450" s="210"/>
      <c r="IB1450" s="210"/>
      <c r="IC1450" s="210"/>
      <c r="ID1450" s="210"/>
      <c r="IE1450" s="210"/>
      <c r="IF1450" s="210"/>
      <c r="IG1450" s="210"/>
      <c r="IH1450" s="210"/>
      <c r="II1450" s="210"/>
      <c r="IJ1450" s="210"/>
      <c r="IK1450" s="210"/>
      <c r="IL1450" s="210"/>
      <c r="IM1450" s="210"/>
      <c r="IN1450" s="210"/>
      <c r="IO1450" s="210"/>
      <c r="IP1450" s="210"/>
      <c r="IQ1450" s="210"/>
      <c r="IR1450" s="210"/>
      <c r="IS1450" s="210"/>
      <c r="IT1450" s="210"/>
      <c r="IU1450" s="210"/>
      <c r="IV1450" s="210"/>
      <c r="IW1450" s="210"/>
      <c r="IX1450" s="210"/>
      <c r="IY1450" s="210"/>
      <c r="IZ1450" s="210"/>
      <c r="JA1450" s="210"/>
      <c r="JB1450" s="210"/>
      <c r="JC1450" s="210"/>
      <c r="JD1450" s="210"/>
      <c r="JE1450" s="210"/>
      <c r="JF1450" s="210"/>
      <c r="JG1450" s="210"/>
      <c r="JH1450" s="210"/>
      <c r="JI1450" s="210"/>
      <c r="JJ1450" s="210"/>
      <c r="JK1450" s="210"/>
      <c r="JL1450" s="210"/>
      <c r="JM1450" s="210"/>
      <c r="JN1450" s="210"/>
    </row>
    <row r="1451" spans="1:274" s="710" customFormat="1" ht="30" x14ac:dyDescent="0.25">
      <c r="A1451" s="664"/>
      <c r="B1451" s="1343"/>
      <c r="C1451" s="2895" t="s">
        <v>475</v>
      </c>
      <c r="D1451" s="1105"/>
      <c r="E1451" s="991"/>
      <c r="F1451" s="1664">
        <f t="shared" si="1225"/>
        <v>0</v>
      </c>
      <c r="G1451" s="992">
        <f t="shared" si="1225"/>
        <v>0</v>
      </c>
      <c r="H1451" s="992">
        <f t="shared" si="1225"/>
        <v>0</v>
      </c>
      <c r="I1451" s="1067">
        <f t="shared" si="1226"/>
        <v>0</v>
      </c>
      <c r="J1451" s="1195"/>
      <c r="K1451" s="1195"/>
      <c r="L1451" s="1196"/>
      <c r="M1451" s="1196"/>
      <c r="N1451" s="1196"/>
      <c r="O1451" s="1196"/>
      <c r="P1451" s="1196"/>
      <c r="Q1451" s="1196"/>
      <c r="R1451" s="1234"/>
      <c r="S1451" s="1234"/>
      <c r="T1451" s="1234"/>
      <c r="U1451" s="1234"/>
      <c r="V1451" s="1234"/>
      <c r="W1451" s="1234"/>
      <c r="X1451" s="1234"/>
      <c r="Y1451" s="1234"/>
      <c r="Z1451" s="1234"/>
      <c r="AA1451" s="1234"/>
      <c r="AB1451" s="1234"/>
      <c r="AC1451" s="1234"/>
      <c r="AD1451" s="1194"/>
      <c r="AE1451" s="1234"/>
      <c r="AF1451" s="3436"/>
      <c r="AG1451" s="1234"/>
      <c r="AH1451" s="1234"/>
      <c r="AI1451" s="2195"/>
      <c r="AJ1451" s="2195"/>
      <c r="AK1451" s="1234"/>
      <c r="AL1451" s="1816"/>
      <c r="AM1451" s="687"/>
      <c r="AN1451" s="210"/>
      <c r="AO1451" s="210"/>
      <c r="AP1451" s="210"/>
      <c r="AQ1451" s="210"/>
      <c r="AR1451" s="210"/>
      <c r="AS1451" s="210"/>
      <c r="AT1451" s="210"/>
      <c r="AU1451" s="210"/>
      <c r="AV1451" s="210"/>
      <c r="AW1451" s="210"/>
      <c r="AX1451" s="210"/>
      <c r="AY1451" s="210"/>
      <c r="AZ1451" s="210"/>
      <c r="BA1451" s="210"/>
      <c r="BB1451" s="210"/>
      <c r="BC1451" s="210"/>
      <c r="BD1451" s="210"/>
      <c r="BE1451" s="210"/>
      <c r="BF1451" s="210"/>
      <c r="BG1451" s="210"/>
      <c r="BH1451" s="210"/>
      <c r="BI1451" s="210"/>
      <c r="BJ1451" s="210"/>
      <c r="BK1451" s="210"/>
      <c r="BL1451" s="210"/>
      <c r="BM1451" s="210"/>
      <c r="BN1451" s="210"/>
      <c r="BO1451" s="210"/>
      <c r="BP1451" s="210"/>
      <c r="BQ1451" s="210"/>
      <c r="BR1451" s="210"/>
      <c r="BS1451" s="210"/>
      <c r="BT1451" s="210"/>
      <c r="BU1451" s="210"/>
      <c r="BV1451" s="210"/>
      <c r="BW1451" s="210"/>
      <c r="BX1451" s="210"/>
      <c r="BY1451" s="210"/>
      <c r="BZ1451" s="210"/>
      <c r="CA1451" s="210"/>
      <c r="CB1451" s="210"/>
      <c r="CC1451" s="210"/>
      <c r="CD1451" s="210"/>
      <c r="CE1451" s="210"/>
      <c r="CF1451" s="210"/>
      <c r="CG1451" s="210"/>
      <c r="CH1451" s="210"/>
      <c r="CI1451" s="210"/>
      <c r="CJ1451" s="210"/>
      <c r="CK1451" s="210"/>
      <c r="CL1451" s="210"/>
      <c r="CM1451" s="210"/>
      <c r="CN1451" s="210"/>
      <c r="CO1451" s="210"/>
      <c r="CP1451" s="210"/>
      <c r="CQ1451" s="210"/>
      <c r="CR1451" s="210"/>
      <c r="CS1451" s="210"/>
      <c r="CT1451" s="210"/>
      <c r="CU1451" s="210"/>
      <c r="CV1451" s="210"/>
      <c r="CW1451" s="210"/>
      <c r="CX1451" s="210"/>
      <c r="CY1451" s="210"/>
      <c r="CZ1451" s="210"/>
      <c r="DA1451" s="210"/>
      <c r="DB1451" s="210"/>
      <c r="DC1451" s="210"/>
      <c r="DD1451" s="210"/>
      <c r="DE1451" s="210"/>
      <c r="DF1451" s="210"/>
      <c r="DG1451" s="210"/>
      <c r="DH1451" s="210"/>
      <c r="DI1451" s="210"/>
      <c r="DJ1451" s="210"/>
      <c r="DK1451" s="210"/>
      <c r="DL1451" s="210"/>
      <c r="DM1451" s="210"/>
      <c r="DN1451" s="210"/>
      <c r="DO1451" s="210"/>
      <c r="DP1451" s="210"/>
      <c r="DQ1451" s="210"/>
      <c r="DR1451" s="210"/>
      <c r="DS1451" s="210"/>
      <c r="DT1451" s="210"/>
      <c r="DU1451" s="210"/>
      <c r="DV1451" s="210"/>
      <c r="DW1451" s="210"/>
      <c r="DX1451" s="210"/>
      <c r="DY1451" s="210"/>
      <c r="DZ1451" s="210"/>
      <c r="EA1451" s="210"/>
      <c r="EB1451" s="210"/>
      <c r="EC1451" s="210"/>
      <c r="ED1451" s="210"/>
      <c r="EE1451" s="210"/>
      <c r="EF1451" s="210"/>
      <c r="EG1451" s="210"/>
      <c r="EH1451" s="210"/>
      <c r="EI1451" s="210"/>
      <c r="EJ1451" s="210"/>
      <c r="EK1451" s="210"/>
      <c r="EL1451" s="210"/>
      <c r="EM1451" s="210"/>
      <c r="EN1451" s="210"/>
      <c r="EO1451" s="210"/>
      <c r="EP1451" s="210"/>
      <c r="EQ1451" s="210"/>
      <c r="ER1451" s="210"/>
      <c r="ES1451" s="210"/>
      <c r="ET1451" s="210"/>
      <c r="EU1451" s="210"/>
      <c r="EV1451" s="210"/>
      <c r="EW1451" s="210"/>
      <c r="EX1451" s="210"/>
      <c r="EY1451" s="210"/>
      <c r="EZ1451" s="210"/>
      <c r="FA1451" s="210"/>
      <c r="FB1451" s="210"/>
      <c r="FC1451" s="210"/>
      <c r="FD1451" s="210"/>
      <c r="FE1451" s="210"/>
      <c r="FF1451" s="210"/>
      <c r="FG1451" s="210"/>
      <c r="FH1451" s="210"/>
      <c r="FI1451" s="210"/>
      <c r="FJ1451" s="210"/>
      <c r="FK1451" s="210"/>
      <c r="FL1451" s="210"/>
      <c r="FM1451" s="210"/>
      <c r="FN1451" s="210"/>
      <c r="FO1451" s="210"/>
      <c r="FP1451" s="210"/>
      <c r="FQ1451" s="210"/>
      <c r="FR1451" s="210"/>
      <c r="FS1451" s="210"/>
      <c r="FT1451" s="210"/>
      <c r="FU1451" s="210"/>
      <c r="FV1451" s="210"/>
      <c r="FW1451" s="210"/>
      <c r="FX1451" s="210"/>
      <c r="FY1451" s="210"/>
      <c r="FZ1451" s="210"/>
      <c r="GA1451" s="210"/>
      <c r="GB1451" s="210"/>
      <c r="GC1451" s="210"/>
      <c r="GD1451" s="210"/>
      <c r="GE1451" s="210"/>
      <c r="GF1451" s="210"/>
      <c r="GG1451" s="210"/>
      <c r="GH1451" s="210"/>
      <c r="GI1451" s="210"/>
      <c r="GJ1451" s="210"/>
      <c r="GK1451" s="210"/>
      <c r="GL1451" s="210"/>
      <c r="GM1451" s="210"/>
      <c r="GN1451" s="210"/>
      <c r="GO1451" s="210"/>
      <c r="GP1451" s="210"/>
      <c r="GQ1451" s="210"/>
      <c r="GR1451" s="210"/>
      <c r="GS1451" s="210"/>
      <c r="GT1451" s="210"/>
      <c r="GU1451" s="210"/>
      <c r="GV1451" s="210"/>
      <c r="GW1451" s="210"/>
      <c r="GX1451" s="210"/>
      <c r="GY1451" s="210"/>
      <c r="GZ1451" s="210"/>
      <c r="HA1451" s="210"/>
      <c r="HB1451" s="210"/>
      <c r="HC1451" s="210"/>
      <c r="HD1451" s="210"/>
      <c r="HE1451" s="210"/>
      <c r="HF1451" s="210"/>
      <c r="HG1451" s="210"/>
      <c r="HH1451" s="210"/>
      <c r="HI1451" s="210"/>
      <c r="HJ1451" s="210"/>
      <c r="HK1451" s="210"/>
      <c r="HL1451" s="210"/>
      <c r="HM1451" s="210"/>
      <c r="HN1451" s="210"/>
      <c r="HO1451" s="210"/>
      <c r="HP1451" s="210"/>
      <c r="HQ1451" s="210"/>
      <c r="HR1451" s="210"/>
      <c r="HS1451" s="210"/>
      <c r="HT1451" s="210"/>
      <c r="HU1451" s="210"/>
      <c r="HV1451" s="210"/>
      <c r="HW1451" s="210"/>
      <c r="HX1451" s="210"/>
      <c r="HY1451" s="210"/>
      <c r="HZ1451" s="210"/>
      <c r="IA1451" s="210"/>
      <c r="IB1451" s="210"/>
      <c r="IC1451" s="210"/>
      <c r="ID1451" s="210"/>
      <c r="IE1451" s="210"/>
      <c r="IF1451" s="210"/>
      <c r="IG1451" s="210"/>
      <c r="IH1451" s="210"/>
      <c r="II1451" s="210"/>
      <c r="IJ1451" s="210"/>
      <c r="IK1451" s="210"/>
      <c r="IL1451" s="210"/>
      <c r="IM1451" s="210"/>
      <c r="IN1451" s="210"/>
      <c r="IO1451" s="210"/>
      <c r="IP1451" s="210"/>
      <c r="IQ1451" s="210"/>
      <c r="IR1451" s="210"/>
      <c r="IS1451" s="210"/>
      <c r="IT1451" s="210"/>
      <c r="IU1451" s="210"/>
      <c r="IV1451" s="210"/>
      <c r="IW1451" s="210"/>
      <c r="IX1451" s="210"/>
      <c r="IY1451" s="210"/>
      <c r="IZ1451" s="210"/>
      <c r="JA1451" s="210"/>
      <c r="JB1451" s="210"/>
      <c r="JC1451" s="210"/>
      <c r="JD1451" s="210"/>
      <c r="JE1451" s="210"/>
      <c r="JF1451" s="210"/>
      <c r="JG1451" s="210"/>
      <c r="JH1451" s="210"/>
      <c r="JI1451" s="210"/>
      <c r="JJ1451" s="210"/>
      <c r="JK1451" s="210"/>
      <c r="JL1451" s="210"/>
      <c r="JM1451" s="210"/>
      <c r="JN1451" s="210"/>
    </row>
    <row r="1452" spans="1:274" s="710" customFormat="1" ht="30" x14ac:dyDescent="0.25">
      <c r="A1452" s="664">
        <v>1</v>
      </c>
      <c r="B1452" s="1343">
        <v>1</v>
      </c>
      <c r="C1452" s="2895" t="s">
        <v>445</v>
      </c>
      <c r="D1452" s="991"/>
      <c r="E1452" s="991"/>
      <c r="F1452" s="1664">
        <f t="shared" si="1225"/>
        <v>257</v>
      </c>
      <c r="G1452" s="992">
        <f t="shared" si="1225"/>
        <v>257</v>
      </c>
      <c r="H1452" s="992">
        <f t="shared" si="1225"/>
        <v>277</v>
      </c>
      <c r="I1452" s="992">
        <f t="shared" si="1226"/>
        <v>107.78210116731518</v>
      </c>
      <c r="J1452" s="1195"/>
      <c r="K1452" s="1195"/>
      <c r="L1452" s="1196"/>
      <c r="M1452" s="1196"/>
      <c r="N1452" s="1196"/>
      <c r="O1452" s="1196"/>
      <c r="P1452" s="1196"/>
      <c r="Q1452" s="1196"/>
      <c r="R1452" s="1234"/>
      <c r="S1452" s="1234"/>
      <c r="T1452" s="1234"/>
      <c r="U1452" s="1234"/>
      <c r="V1452" s="1234"/>
      <c r="W1452" s="1234"/>
      <c r="X1452" s="1234"/>
      <c r="Y1452" s="1234"/>
      <c r="Z1452" s="1234"/>
      <c r="AA1452" s="1234"/>
      <c r="AB1452" s="1234"/>
      <c r="AC1452" s="1234"/>
      <c r="AD1452" s="1194"/>
      <c r="AE1452" s="1234"/>
      <c r="AF1452" s="3436"/>
      <c r="AG1452" s="1234"/>
      <c r="AH1452" s="1234"/>
      <c r="AI1452" s="2195"/>
      <c r="AJ1452" s="2195"/>
      <c r="AK1452" s="1234"/>
      <c r="AL1452" s="1816"/>
      <c r="AM1452" s="687"/>
      <c r="AN1452" s="210"/>
      <c r="AO1452" s="210"/>
      <c r="AP1452" s="210"/>
      <c r="AQ1452" s="210"/>
      <c r="AR1452" s="210"/>
      <c r="AS1452" s="210"/>
      <c r="AT1452" s="210"/>
      <c r="AU1452" s="210"/>
      <c r="AV1452" s="210"/>
      <c r="AW1452" s="210"/>
      <c r="AX1452" s="210"/>
      <c r="AY1452" s="210"/>
      <c r="AZ1452" s="210"/>
      <c r="BA1452" s="210"/>
      <c r="BB1452" s="210"/>
      <c r="BC1452" s="210"/>
      <c r="BD1452" s="210"/>
      <c r="BE1452" s="210"/>
      <c r="BF1452" s="210"/>
      <c r="BG1452" s="210"/>
      <c r="BH1452" s="210"/>
      <c r="BI1452" s="210"/>
      <c r="BJ1452" s="210"/>
      <c r="BK1452" s="210"/>
      <c r="BL1452" s="210"/>
      <c r="BM1452" s="210"/>
      <c r="BN1452" s="210"/>
      <c r="BO1452" s="210"/>
      <c r="BP1452" s="210"/>
      <c r="BQ1452" s="210"/>
      <c r="BR1452" s="210"/>
      <c r="BS1452" s="210"/>
      <c r="BT1452" s="210"/>
      <c r="BU1452" s="210"/>
      <c r="BV1452" s="210"/>
      <c r="BW1452" s="210"/>
      <c r="BX1452" s="210"/>
      <c r="BY1452" s="210"/>
      <c r="BZ1452" s="210"/>
      <c r="CA1452" s="210"/>
      <c r="CB1452" s="210"/>
      <c r="CC1452" s="210"/>
      <c r="CD1452" s="210"/>
      <c r="CE1452" s="210"/>
      <c r="CF1452" s="210"/>
      <c r="CG1452" s="210"/>
      <c r="CH1452" s="210"/>
      <c r="CI1452" s="210"/>
      <c r="CJ1452" s="210"/>
      <c r="CK1452" s="210"/>
      <c r="CL1452" s="210"/>
      <c r="CM1452" s="210"/>
      <c r="CN1452" s="210"/>
      <c r="CO1452" s="210"/>
      <c r="CP1452" s="210"/>
      <c r="CQ1452" s="210"/>
      <c r="CR1452" s="210"/>
      <c r="CS1452" s="210"/>
      <c r="CT1452" s="210"/>
      <c r="CU1452" s="210"/>
      <c r="CV1452" s="210"/>
      <c r="CW1452" s="210"/>
      <c r="CX1452" s="210"/>
      <c r="CY1452" s="210"/>
      <c r="CZ1452" s="210"/>
      <c r="DA1452" s="210"/>
      <c r="DB1452" s="210"/>
      <c r="DC1452" s="210"/>
      <c r="DD1452" s="210"/>
      <c r="DE1452" s="210"/>
      <c r="DF1452" s="210"/>
      <c r="DG1452" s="210"/>
      <c r="DH1452" s="210"/>
      <c r="DI1452" s="210"/>
      <c r="DJ1452" s="210"/>
      <c r="DK1452" s="210"/>
      <c r="DL1452" s="210"/>
      <c r="DM1452" s="210"/>
      <c r="DN1452" s="210"/>
      <c r="DO1452" s="210"/>
      <c r="DP1452" s="210"/>
      <c r="DQ1452" s="210"/>
      <c r="DR1452" s="210"/>
      <c r="DS1452" s="210"/>
      <c r="DT1452" s="210"/>
      <c r="DU1452" s="210"/>
      <c r="DV1452" s="210"/>
      <c r="DW1452" s="210"/>
      <c r="DX1452" s="210"/>
      <c r="DY1452" s="210"/>
      <c r="DZ1452" s="210"/>
      <c r="EA1452" s="210"/>
      <c r="EB1452" s="210"/>
      <c r="EC1452" s="210"/>
      <c r="ED1452" s="210"/>
      <c r="EE1452" s="210"/>
      <c r="EF1452" s="210"/>
      <c r="EG1452" s="210"/>
      <c r="EH1452" s="210"/>
      <c r="EI1452" s="210"/>
      <c r="EJ1452" s="210"/>
      <c r="EK1452" s="210"/>
      <c r="EL1452" s="210"/>
      <c r="EM1452" s="210"/>
      <c r="EN1452" s="210"/>
      <c r="EO1452" s="210"/>
      <c r="EP1452" s="210"/>
      <c r="EQ1452" s="210"/>
      <c r="ER1452" s="210"/>
      <c r="ES1452" s="210"/>
      <c r="ET1452" s="210"/>
      <c r="EU1452" s="210"/>
      <c r="EV1452" s="210"/>
      <c r="EW1452" s="210"/>
      <c r="EX1452" s="210"/>
      <c r="EY1452" s="210"/>
      <c r="EZ1452" s="210"/>
      <c r="FA1452" s="210"/>
      <c r="FB1452" s="210"/>
      <c r="FC1452" s="210"/>
      <c r="FD1452" s="210"/>
      <c r="FE1452" s="210"/>
      <c r="FF1452" s="210"/>
      <c r="FG1452" s="210"/>
      <c r="FH1452" s="210"/>
      <c r="FI1452" s="210"/>
      <c r="FJ1452" s="210"/>
      <c r="FK1452" s="210"/>
      <c r="FL1452" s="210"/>
      <c r="FM1452" s="210"/>
      <c r="FN1452" s="210"/>
      <c r="FO1452" s="210"/>
      <c r="FP1452" s="210"/>
      <c r="FQ1452" s="210"/>
      <c r="FR1452" s="210"/>
      <c r="FS1452" s="210"/>
      <c r="FT1452" s="210"/>
      <c r="FU1452" s="210"/>
      <c r="FV1452" s="210"/>
      <c r="FW1452" s="210"/>
      <c r="FX1452" s="210"/>
      <c r="FY1452" s="210"/>
      <c r="FZ1452" s="210"/>
      <c r="GA1452" s="210"/>
      <c r="GB1452" s="210"/>
      <c r="GC1452" s="210"/>
      <c r="GD1452" s="210"/>
      <c r="GE1452" s="210"/>
      <c r="GF1452" s="210"/>
      <c r="GG1452" s="210"/>
      <c r="GH1452" s="210"/>
      <c r="GI1452" s="210"/>
      <c r="GJ1452" s="210"/>
      <c r="GK1452" s="210"/>
      <c r="GL1452" s="210"/>
      <c r="GM1452" s="210"/>
      <c r="GN1452" s="210"/>
      <c r="GO1452" s="210"/>
      <c r="GP1452" s="210"/>
      <c r="GQ1452" s="210"/>
      <c r="GR1452" s="210"/>
      <c r="GS1452" s="210"/>
      <c r="GT1452" s="210"/>
      <c r="GU1452" s="210"/>
      <c r="GV1452" s="210"/>
      <c r="GW1452" s="210"/>
      <c r="GX1452" s="210"/>
      <c r="GY1452" s="210"/>
      <c r="GZ1452" s="210"/>
      <c r="HA1452" s="210"/>
      <c r="HB1452" s="210"/>
      <c r="HC1452" s="210"/>
      <c r="HD1452" s="210"/>
      <c r="HE1452" s="210"/>
      <c r="HF1452" s="210"/>
      <c r="HG1452" s="210"/>
      <c r="HH1452" s="210"/>
      <c r="HI1452" s="210"/>
      <c r="HJ1452" s="210"/>
      <c r="HK1452" s="210"/>
      <c r="HL1452" s="210"/>
      <c r="HM1452" s="210"/>
      <c r="HN1452" s="210"/>
      <c r="HO1452" s="210"/>
      <c r="HP1452" s="210"/>
      <c r="HQ1452" s="210"/>
      <c r="HR1452" s="210"/>
      <c r="HS1452" s="210"/>
      <c r="HT1452" s="210"/>
      <c r="HU1452" s="210"/>
      <c r="HV1452" s="210"/>
      <c r="HW1452" s="210"/>
      <c r="HX1452" s="210"/>
      <c r="HY1452" s="210"/>
      <c r="HZ1452" s="210"/>
      <c r="IA1452" s="210"/>
      <c r="IB1452" s="210"/>
      <c r="IC1452" s="210"/>
      <c r="ID1452" s="210"/>
      <c r="IE1452" s="210"/>
      <c r="IF1452" s="210"/>
      <c r="IG1452" s="210"/>
      <c r="IH1452" s="210"/>
      <c r="II1452" s="210"/>
      <c r="IJ1452" s="210"/>
      <c r="IK1452" s="210"/>
      <c r="IL1452" s="210"/>
      <c r="IM1452" s="210"/>
      <c r="IN1452" s="210"/>
      <c r="IO1452" s="210"/>
      <c r="IP1452" s="210"/>
      <c r="IQ1452" s="210"/>
      <c r="IR1452" s="210"/>
      <c r="IS1452" s="210"/>
      <c r="IT1452" s="210"/>
      <c r="IU1452" s="210"/>
      <c r="IV1452" s="210"/>
      <c r="IW1452" s="210"/>
      <c r="IX1452" s="210"/>
      <c r="IY1452" s="210"/>
      <c r="IZ1452" s="210"/>
      <c r="JA1452" s="210"/>
      <c r="JB1452" s="210"/>
      <c r="JC1452" s="210"/>
      <c r="JD1452" s="210"/>
      <c r="JE1452" s="210"/>
      <c r="JF1452" s="210"/>
      <c r="JG1452" s="210"/>
      <c r="JH1452" s="210"/>
      <c r="JI1452" s="210"/>
      <c r="JJ1452" s="210"/>
      <c r="JK1452" s="210"/>
      <c r="JL1452" s="210"/>
      <c r="JM1452" s="210"/>
      <c r="JN1452" s="210"/>
    </row>
    <row r="1453" spans="1:274" s="710" customFormat="1" ht="60" x14ac:dyDescent="0.25">
      <c r="A1453" s="664"/>
      <c r="B1453" s="1343">
        <v>1</v>
      </c>
      <c r="C1453" s="2897" t="s">
        <v>394</v>
      </c>
      <c r="D1453" s="991"/>
      <c r="E1453" s="991"/>
      <c r="F1453" s="1664">
        <f t="shared" si="1225"/>
        <v>0</v>
      </c>
      <c r="G1453" s="992">
        <f t="shared" si="1225"/>
        <v>0</v>
      </c>
      <c r="H1453" s="992">
        <f t="shared" si="1225"/>
        <v>0</v>
      </c>
      <c r="I1453" s="992">
        <f t="shared" si="1226"/>
        <v>0</v>
      </c>
      <c r="J1453" s="1195"/>
      <c r="K1453" s="1195"/>
      <c r="L1453" s="1196"/>
      <c r="M1453" s="1196"/>
      <c r="N1453" s="1196"/>
      <c r="O1453" s="1196"/>
      <c r="P1453" s="1196"/>
      <c r="Q1453" s="1196"/>
      <c r="R1453" s="1234"/>
      <c r="S1453" s="1234"/>
      <c r="T1453" s="1234"/>
      <c r="U1453" s="1234"/>
      <c r="V1453" s="1234"/>
      <c r="W1453" s="1234"/>
      <c r="X1453" s="1234"/>
      <c r="Y1453" s="1234"/>
      <c r="Z1453" s="1234"/>
      <c r="AA1453" s="1234"/>
      <c r="AB1453" s="1234"/>
      <c r="AC1453" s="1234"/>
      <c r="AD1453" s="1194"/>
      <c r="AE1453" s="1234"/>
      <c r="AF1453" s="3436"/>
      <c r="AG1453" s="1234"/>
      <c r="AH1453" s="1234"/>
      <c r="AI1453" s="2195"/>
      <c r="AJ1453" s="2195"/>
      <c r="AK1453" s="1234"/>
      <c r="AL1453" s="1816"/>
      <c r="AM1453" s="687"/>
      <c r="AN1453" s="210"/>
      <c r="AO1453" s="210"/>
      <c r="AP1453" s="210"/>
      <c r="AQ1453" s="210"/>
      <c r="AR1453" s="210"/>
      <c r="AS1453" s="210"/>
      <c r="AT1453" s="210"/>
      <c r="AU1453" s="210"/>
      <c r="AV1453" s="210"/>
      <c r="AW1453" s="210"/>
      <c r="AX1453" s="210"/>
      <c r="AY1453" s="210"/>
      <c r="AZ1453" s="210"/>
      <c r="BA1453" s="210"/>
      <c r="BB1453" s="210"/>
      <c r="BC1453" s="210"/>
      <c r="BD1453" s="210"/>
      <c r="BE1453" s="210"/>
      <c r="BF1453" s="210"/>
      <c r="BG1453" s="210"/>
      <c r="BH1453" s="210"/>
      <c r="BI1453" s="210"/>
      <c r="BJ1453" s="210"/>
      <c r="BK1453" s="210"/>
      <c r="BL1453" s="210"/>
      <c r="BM1453" s="210"/>
      <c r="BN1453" s="210"/>
      <c r="BO1453" s="210"/>
      <c r="BP1453" s="210"/>
      <c r="BQ1453" s="210"/>
      <c r="BR1453" s="210"/>
      <c r="BS1453" s="210"/>
      <c r="BT1453" s="210"/>
      <c r="BU1453" s="210"/>
      <c r="BV1453" s="210"/>
      <c r="BW1453" s="210"/>
      <c r="BX1453" s="210"/>
      <c r="BY1453" s="210"/>
      <c r="BZ1453" s="210"/>
      <c r="CA1453" s="210"/>
      <c r="CB1453" s="210"/>
      <c r="CC1453" s="210"/>
      <c r="CD1453" s="210"/>
      <c r="CE1453" s="210"/>
      <c r="CF1453" s="210"/>
      <c r="CG1453" s="210"/>
      <c r="CH1453" s="210"/>
      <c r="CI1453" s="210"/>
      <c r="CJ1453" s="210"/>
      <c r="CK1453" s="210"/>
      <c r="CL1453" s="210"/>
      <c r="CM1453" s="210"/>
      <c r="CN1453" s="210"/>
      <c r="CO1453" s="210"/>
      <c r="CP1453" s="210"/>
      <c r="CQ1453" s="210"/>
      <c r="CR1453" s="210"/>
      <c r="CS1453" s="210"/>
      <c r="CT1453" s="210"/>
      <c r="CU1453" s="210"/>
      <c r="CV1453" s="210"/>
      <c r="CW1453" s="210"/>
      <c r="CX1453" s="210"/>
      <c r="CY1453" s="210"/>
      <c r="CZ1453" s="210"/>
      <c r="DA1453" s="210"/>
      <c r="DB1453" s="210"/>
      <c r="DC1453" s="210"/>
      <c r="DD1453" s="210"/>
      <c r="DE1453" s="210"/>
      <c r="DF1453" s="210"/>
      <c r="DG1453" s="210"/>
      <c r="DH1453" s="210"/>
      <c r="DI1453" s="210"/>
      <c r="DJ1453" s="210"/>
      <c r="DK1453" s="210"/>
      <c r="DL1453" s="210"/>
      <c r="DM1453" s="210"/>
      <c r="DN1453" s="210"/>
      <c r="DO1453" s="210"/>
      <c r="DP1453" s="210"/>
      <c r="DQ1453" s="210"/>
      <c r="DR1453" s="210"/>
      <c r="DS1453" s="210"/>
      <c r="DT1453" s="210"/>
      <c r="DU1453" s="210"/>
      <c r="DV1453" s="210"/>
      <c r="DW1453" s="210"/>
      <c r="DX1453" s="210"/>
      <c r="DY1453" s="210"/>
      <c r="DZ1453" s="210"/>
      <c r="EA1453" s="210"/>
      <c r="EB1453" s="210"/>
      <c r="EC1453" s="210"/>
      <c r="ED1453" s="210"/>
      <c r="EE1453" s="210"/>
      <c r="EF1453" s="210"/>
      <c r="EG1453" s="210"/>
      <c r="EH1453" s="210"/>
      <c r="EI1453" s="210"/>
      <c r="EJ1453" s="210"/>
      <c r="EK1453" s="210"/>
      <c r="EL1453" s="210"/>
      <c r="EM1453" s="210"/>
      <c r="EN1453" s="210"/>
      <c r="EO1453" s="210"/>
      <c r="EP1453" s="210"/>
      <c r="EQ1453" s="210"/>
      <c r="ER1453" s="210"/>
      <c r="ES1453" s="210"/>
      <c r="ET1453" s="210"/>
      <c r="EU1453" s="210"/>
      <c r="EV1453" s="210"/>
      <c r="EW1453" s="210"/>
      <c r="EX1453" s="210"/>
      <c r="EY1453" s="210"/>
      <c r="EZ1453" s="210"/>
      <c r="FA1453" s="210"/>
      <c r="FB1453" s="210"/>
      <c r="FC1453" s="210"/>
      <c r="FD1453" s="210"/>
      <c r="FE1453" s="210"/>
      <c r="FF1453" s="210"/>
      <c r="FG1453" s="210"/>
      <c r="FH1453" s="210"/>
      <c r="FI1453" s="210"/>
      <c r="FJ1453" s="210"/>
      <c r="FK1453" s="210"/>
      <c r="FL1453" s="210"/>
      <c r="FM1453" s="210"/>
      <c r="FN1453" s="210"/>
      <c r="FO1453" s="210"/>
      <c r="FP1453" s="210"/>
      <c r="FQ1453" s="210"/>
      <c r="FR1453" s="210"/>
      <c r="FS1453" s="210"/>
      <c r="FT1453" s="210"/>
      <c r="FU1453" s="210"/>
      <c r="FV1453" s="210"/>
      <c r="FW1453" s="210"/>
      <c r="FX1453" s="210"/>
      <c r="FY1453" s="210"/>
      <c r="FZ1453" s="210"/>
      <c r="GA1453" s="210"/>
      <c r="GB1453" s="210"/>
      <c r="GC1453" s="210"/>
      <c r="GD1453" s="210"/>
      <c r="GE1453" s="210"/>
      <c r="GF1453" s="210"/>
      <c r="GG1453" s="210"/>
      <c r="GH1453" s="210"/>
      <c r="GI1453" s="210"/>
      <c r="GJ1453" s="210"/>
      <c r="GK1453" s="210"/>
      <c r="GL1453" s="210"/>
      <c r="GM1453" s="210"/>
      <c r="GN1453" s="210"/>
      <c r="GO1453" s="210"/>
      <c r="GP1453" s="210"/>
      <c r="GQ1453" s="210"/>
      <c r="GR1453" s="210"/>
      <c r="GS1453" s="210"/>
      <c r="GT1453" s="210"/>
      <c r="GU1453" s="210"/>
      <c r="GV1453" s="210"/>
      <c r="GW1453" s="210"/>
      <c r="GX1453" s="210"/>
      <c r="GY1453" s="210"/>
      <c r="GZ1453" s="210"/>
      <c r="HA1453" s="210"/>
      <c r="HB1453" s="210"/>
      <c r="HC1453" s="210"/>
      <c r="HD1453" s="210"/>
      <c r="HE1453" s="210"/>
      <c r="HF1453" s="210"/>
      <c r="HG1453" s="210"/>
      <c r="HH1453" s="210"/>
      <c r="HI1453" s="210"/>
      <c r="HJ1453" s="210"/>
      <c r="HK1453" s="210"/>
      <c r="HL1453" s="210"/>
      <c r="HM1453" s="210"/>
      <c r="HN1453" s="210"/>
      <c r="HO1453" s="210"/>
      <c r="HP1453" s="210"/>
      <c r="HQ1453" s="210"/>
      <c r="HR1453" s="210"/>
      <c r="HS1453" s="210"/>
      <c r="HT1453" s="210"/>
      <c r="HU1453" s="210"/>
      <c r="HV1453" s="210"/>
      <c r="HW1453" s="210"/>
      <c r="HX1453" s="210"/>
      <c r="HY1453" s="210"/>
      <c r="HZ1453" s="210"/>
      <c r="IA1453" s="210"/>
      <c r="IB1453" s="210"/>
      <c r="IC1453" s="210"/>
      <c r="ID1453" s="210"/>
      <c r="IE1453" s="210"/>
      <c r="IF1453" s="210"/>
      <c r="IG1453" s="210"/>
      <c r="IH1453" s="210"/>
      <c r="II1453" s="210"/>
      <c r="IJ1453" s="210"/>
      <c r="IK1453" s="210"/>
      <c r="IL1453" s="210"/>
      <c r="IM1453" s="210"/>
      <c r="IN1453" s="210"/>
      <c r="IO1453" s="210"/>
      <c r="IP1453" s="210"/>
      <c r="IQ1453" s="210"/>
      <c r="IR1453" s="210"/>
      <c r="IS1453" s="210"/>
      <c r="IT1453" s="210"/>
      <c r="IU1453" s="210"/>
      <c r="IV1453" s="210"/>
      <c r="IW1453" s="210"/>
      <c r="IX1453" s="210"/>
      <c r="IY1453" s="210"/>
      <c r="IZ1453" s="210"/>
      <c r="JA1453" s="210"/>
      <c r="JB1453" s="210"/>
      <c r="JC1453" s="210"/>
      <c r="JD1453" s="210"/>
      <c r="JE1453" s="210"/>
      <c r="JF1453" s="210"/>
      <c r="JG1453" s="210"/>
      <c r="JH1453" s="210"/>
      <c r="JI1453" s="210"/>
      <c r="JJ1453" s="210"/>
      <c r="JK1453" s="210"/>
      <c r="JL1453" s="210"/>
      <c r="JM1453" s="210"/>
      <c r="JN1453" s="210"/>
    </row>
    <row r="1454" spans="1:274" s="710" customFormat="1" ht="45" x14ac:dyDescent="0.25">
      <c r="A1454" s="664">
        <v>1</v>
      </c>
      <c r="B1454" s="1343">
        <v>1</v>
      </c>
      <c r="C1454" s="2895" t="s">
        <v>395</v>
      </c>
      <c r="D1454" s="991"/>
      <c r="E1454" s="991"/>
      <c r="F1454" s="1664">
        <f t="shared" si="1225"/>
        <v>0</v>
      </c>
      <c r="G1454" s="992">
        <f t="shared" si="1225"/>
        <v>0</v>
      </c>
      <c r="H1454" s="992">
        <f t="shared" si="1225"/>
        <v>0</v>
      </c>
      <c r="I1454" s="992">
        <f t="shared" si="1226"/>
        <v>0</v>
      </c>
      <c r="J1454" s="1195"/>
      <c r="K1454" s="1195"/>
      <c r="L1454" s="1196"/>
      <c r="M1454" s="1196"/>
      <c r="N1454" s="1196"/>
      <c r="O1454" s="1196"/>
      <c r="P1454" s="1196"/>
      <c r="Q1454" s="1196"/>
      <c r="R1454" s="1234"/>
      <c r="S1454" s="1234"/>
      <c r="T1454" s="1234"/>
      <c r="U1454" s="1234"/>
      <c r="V1454" s="1234"/>
      <c r="W1454" s="1234"/>
      <c r="X1454" s="1234"/>
      <c r="Y1454" s="1234"/>
      <c r="Z1454" s="1234"/>
      <c r="AA1454" s="1234"/>
      <c r="AB1454" s="1234"/>
      <c r="AC1454" s="1234"/>
      <c r="AD1454" s="1194"/>
      <c r="AE1454" s="1234"/>
      <c r="AF1454" s="3436"/>
      <c r="AG1454" s="1234"/>
      <c r="AH1454" s="1234"/>
      <c r="AI1454" s="2195"/>
      <c r="AJ1454" s="2195"/>
      <c r="AK1454" s="1234"/>
      <c r="AL1454" s="1816"/>
      <c r="AM1454" s="687"/>
      <c r="AN1454" s="210"/>
      <c r="AO1454" s="210"/>
      <c r="AP1454" s="210"/>
      <c r="AQ1454" s="210"/>
      <c r="AR1454" s="210"/>
      <c r="AS1454" s="210"/>
      <c r="AT1454" s="210"/>
      <c r="AU1454" s="210"/>
      <c r="AV1454" s="210"/>
      <c r="AW1454" s="210"/>
      <c r="AX1454" s="210"/>
      <c r="AY1454" s="210"/>
      <c r="AZ1454" s="210"/>
      <c r="BA1454" s="210"/>
      <c r="BB1454" s="210"/>
      <c r="BC1454" s="210"/>
      <c r="BD1454" s="210"/>
      <c r="BE1454" s="210"/>
      <c r="BF1454" s="210"/>
      <c r="BG1454" s="210"/>
      <c r="BH1454" s="210"/>
      <c r="BI1454" s="210"/>
      <c r="BJ1454" s="210"/>
      <c r="BK1454" s="210"/>
      <c r="BL1454" s="210"/>
      <c r="BM1454" s="210"/>
      <c r="BN1454" s="210"/>
      <c r="BO1454" s="210"/>
      <c r="BP1454" s="210"/>
      <c r="BQ1454" s="210"/>
      <c r="BR1454" s="210"/>
      <c r="BS1454" s="210"/>
      <c r="BT1454" s="210"/>
      <c r="BU1454" s="210"/>
      <c r="BV1454" s="210"/>
      <c r="BW1454" s="210"/>
      <c r="BX1454" s="210"/>
      <c r="BY1454" s="210"/>
      <c r="BZ1454" s="210"/>
      <c r="CA1454" s="210"/>
      <c r="CB1454" s="210"/>
      <c r="CC1454" s="210"/>
      <c r="CD1454" s="210"/>
      <c r="CE1454" s="210"/>
      <c r="CF1454" s="210"/>
      <c r="CG1454" s="210"/>
      <c r="CH1454" s="210"/>
      <c r="CI1454" s="210"/>
      <c r="CJ1454" s="210"/>
      <c r="CK1454" s="210"/>
      <c r="CL1454" s="210"/>
      <c r="CM1454" s="210"/>
      <c r="CN1454" s="210"/>
      <c r="CO1454" s="210"/>
      <c r="CP1454" s="210"/>
      <c r="CQ1454" s="210"/>
      <c r="CR1454" s="210"/>
      <c r="CS1454" s="210"/>
      <c r="CT1454" s="210"/>
      <c r="CU1454" s="210"/>
      <c r="CV1454" s="210"/>
      <c r="CW1454" s="210"/>
      <c r="CX1454" s="210"/>
      <c r="CY1454" s="210"/>
      <c r="CZ1454" s="210"/>
      <c r="DA1454" s="210"/>
      <c r="DB1454" s="210"/>
      <c r="DC1454" s="210"/>
      <c r="DD1454" s="210"/>
      <c r="DE1454" s="210"/>
      <c r="DF1454" s="210"/>
      <c r="DG1454" s="210"/>
      <c r="DH1454" s="210"/>
      <c r="DI1454" s="210"/>
      <c r="DJ1454" s="210"/>
      <c r="DK1454" s="210"/>
      <c r="DL1454" s="210"/>
      <c r="DM1454" s="210"/>
      <c r="DN1454" s="210"/>
      <c r="DO1454" s="210"/>
      <c r="DP1454" s="210"/>
      <c r="DQ1454" s="210"/>
      <c r="DR1454" s="210"/>
      <c r="DS1454" s="210"/>
      <c r="DT1454" s="210"/>
      <c r="DU1454" s="210"/>
      <c r="DV1454" s="210"/>
      <c r="DW1454" s="210"/>
      <c r="DX1454" s="210"/>
      <c r="DY1454" s="210"/>
      <c r="DZ1454" s="210"/>
      <c r="EA1454" s="210"/>
      <c r="EB1454" s="210"/>
      <c r="EC1454" s="210"/>
      <c r="ED1454" s="210"/>
      <c r="EE1454" s="210"/>
      <c r="EF1454" s="210"/>
      <c r="EG1454" s="210"/>
      <c r="EH1454" s="210"/>
      <c r="EI1454" s="210"/>
      <c r="EJ1454" s="210"/>
      <c r="EK1454" s="210"/>
      <c r="EL1454" s="210"/>
      <c r="EM1454" s="210"/>
      <c r="EN1454" s="210"/>
      <c r="EO1454" s="210"/>
      <c r="EP1454" s="210"/>
      <c r="EQ1454" s="210"/>
      <c r="ER1454" s="210"/>
      <c r="ES1454" s="210"/>
      <c r="ET1454" s="210"/>
      <c r="EU1454" s="210"/>
      <c r="EV1454" s="210"/>
      <c r="EW1454" s="210"/>
      <c r="EX1454" s="210"/>
      <c r="EY1454" s="210"/>
      <c r="EZ1454" s="210"/>
      <c r="FA1454" s="210"/>
      <c r="FB1454" s="210"/>
      <c r="FC1454" s="210"/>
      <c r="FD1454" s="210"/>
      <c r="FE1454" s="210"/>
      <c r="FF1454" s="210"/>
      <c r="FG1454" s="210"/>
      <c r="FH1454" s="210"/>
      <c r="FI1454" s="210"/>
      <c r="FJ1454" s="210"/>
      <c r="FK1454" s="210"/>
      <c r="FL1454" s="210"/>
      <c r="FM1454" s="210"/>
      <c r="FN1454" s="210"/>
      <c r="FO1454" s="210"/>
      <c r="FP1454" s="210"/>
      <c r="FQ1454" s="210"/>
      <c r="FR1454" s="210"/>
      <c r="FS1454" s="210"/>
      <c r="FT1454" s="210"/>
      <c r="FU1454" s="210"/>
      <c r="FV1454" s="210"/>
      <c r="FW1454" s="210"/>
      <c r="FX1454" s="210"/>
      <c r="FY1454" s="210"/>
      <c r="FZ1454" s="210"/>
      <c r="GA1454" s="210"/>
      <c r="GB1454" s="210"/>
      <c r="GC1454" s="210"/>
      <c r="GD1454" s="210"/>
      <c r="GE1454" s="210"/>
      <c r="GF1454" s="210"/>
      <c r="GG1454" s="210"/>
      <c r="GH1454" s="210"/>
      <c r="GI1454" s="210"/>
      <c r="GJ1454" s="210"/>
      <c r="GK1454" s="210"/>
      <c r="GL1454" s="210"/>
      <c r="GM1454" s="210"/>
      <c r="GN1454" s="210"/>
      <c r="GO1454" s="210"/>
      <c r="GP1454" s="210"/>
      <c r="GQ1454" s="210"/>
      <c r="GR1454" s="210"/>
      <c r="GS1454" s="210"/>
      <c r="GT1454" s="210"/>
      <c r="GU1454" s="210"/>
      <c r="GV1454" s="210"/>
      <c r="GW1454" s="210"/>
      <c r="GX1454" s="210"/>
      <c r="GY1454" s="210"/>
      <c r="GZ1454" s="210"/>
      <c r="HA1454" s="210"/>
      <c r="HB1454" s="210"/>
      <c r="HC1454" s="210"/>
      <c r="HD1454" s="210"/>
      <c r="HE1454" s="210"/>
      <c r="HF1454" s="210"/>
      <c r="HG1454" s="210"/>
      <c r="HH1454" s="210"/>
      <c r="HI1454" s="210"/>
      <c r="HJ1454" s="210"/>
      <c r="HK1454" s="210"/>
      <c r="HL1454" s="210"/>
      <c r="HM1454" s="210"/>
      <c r="HN1454" s="210"/>
      <c r="HO1454" s="210"/>
      <c r="HP1454" s="210"/>
      <c r="HQ1454" s="210"/>
      <c r="HR1454" s="210"/>
      <c r="HS1454" s="210"/>
      <c r="HT1454" s="210"/>
      <c r="HU1454" s="210"/>
      <c r="HV1454" s="210"/>
      <c r="HW1454" s="210"/>
      <c r="HX1454" s="210"/>
      <c r="HY1454" s="210"/>
      <c r="HZ1454" s="210"/>
      <c r="IA1454" s="210"/>
      <c r="IB1454" s="210"/>
      <c r="IC1454" s="210"/>
      <c r="ID1454" s="210"/>
      <c r="IE1454" s="210"/>
      <c r="IF1454" s="210"/>
      <c r="IG1454" s="210"/>
      <c r="IH1454" s="210"/>
      <c r="II1454" s="210"/>
      <c r="IJ1454" s="210"/>
      <c r="IK1454" s="210"/>
      <c r="IL1454" s="210"/>
      <c r="IM1454" s="210"/>
      <c r="IN1454" s="210"/>
      <c r="IO1454" s="210"/>
      <c r="IP1454" s="210"/>
      <c r="IQ1454" s="210"/>
      <c r="IR1454" s="210"/>
      <c r="IS1454" s="210"/>
      <c r="IT1454" s="210"/>
      <c r="IU1454" s="210"/>
      <c r="IV1454" s="210"/>
      <c r="IW1454" s="210"/>
      <c r="IX1454" s="210"/>
      <c r="IY1454" s="210"/>
      <c r="IZ1454" s="210"/>
      <c r="JA1454" s="210"/>
      <c r="JB1454" s="210"/>
      <c r="JC1454" s="210"/>
      <c r="JD1454" s="210"/>
      <c r="JE1454" s="210"/>
      <c r="JF1454" s="210"/>
      <c r="JG1454" s="210"/>
      <c r="JH1454" s="210"/>
      <c r="JI1454" s="210"/>
      <c r="JJ1454" s="210"/>
      <c r="JK1454" s="210"/>
      <c r="JL1454" s="210"/>
      <c r="JM1454" s="210"/>
      <c r="JN1454" s="210"/>
    </row>
    <row r="1455" spans="1:274" s="710" customFormat="1" x14ac:dyDescent="0.25">
      <c r="A1455" s="664">
        <v>1</v>
      </c>
      <c r="B1455" s="1343">
        <v>1</v>
      </c>
      <c r="C1455" s="2893" t="s">
        <v>406</v>
      </c>
      <c r="D1455" s="991"/>
      <c r="E1455" s="991"/>
      <c r="F1455" s="1664">
        <f t="shared" si="1225"/>
        <v>0</v>
      </c>
      <c r="G1455" s="992">
        <f t="shared" si="1225"/>
        <v>0</v>
      </c>
      <c r="H1455" s="992">
        <f t="shared" si="1225"/>
        <v>0</v>
      </c>
      <c r="I1455" s="992">
        <f t="shared" si="1226"/>
        <v>0</v>
      </c>
      <c r="J1455" s="1195"/>
      <c r="K1455" s="1195"/>
      <c r="L1455" s="1196"/>
      <c r="M1455" s="1196"/>
      <c r="N1455" s="1196"/>
      <c r="O1455" s="1196"/>
      <c r="P1455" s="1196"/>
      <c r="Q1455" s="1196"/>
      <c r="R1455" s="1234"/>
      <c r="S1455" s="1234"/>
      <c r="T1455" s="1234"/>
      <c r="U1455" s="1234"/>
      <c r="V1455" s="1234"/>
      <c r="W1455" s="1234"/>
      <c r="X1455" s="1234"/>
      <c r="Y1455" s="1234"/>
      <c r="Z1455" s="1234"/>
      <c r="AA1455" s="1234"/>
      <c r="AB1455" s="1234"/>
      <c r="AC1455" s="1234"/>
      <c r="AD1455" s="1194"/>
      <c r="AE1455" s="1234"/>
      <c r="AF1455" s="3436"/>
      <c r="AG1455" s="1234"/>
      <c r="AH1455" s="1234"/>
      <c r="AI1455" s="2195"/>
      <c r="AJ1455" s="2195"/>
      <c r="AK1455" s="1234"/>
      <c r="AL1455" s="1816"/>
      <c r="AM1455" s="687"/>
      <c r="AN1455" s="210"/>
      <c r="AO1455" s="210"/>
      <c r="AP1455" s="210"/>
      <c r="AQ1455" s="210"/>
      <c r="AR1455" s="210"/>
      <c r="AS1455" s="210"/>
      <c r="AT1455" s="210"/>
      <c r="AU1455" s="210"/>
      <c r="AV1455" s="210"/>
      <c r="AW1455" s="210"/>
      <c r="AX1455" s="210"/>
      <c r="AY1455" s="210"/>
      <c r="AZ1455" s="210"/>
      <c r="BA1455" s="210"/>
      <c r="BB1455" s="210"/>
      <c r="BC1455" s="210"/>
      <c r="BD1455" s="210"/>
      <c r="BE1455" s="210"/>
      <c r="BF1455" s="210"/>
      <c r="BG1455" s="210"/>
      <c r="BH1455" s="210"/>
      <c r="BI1455" s="210"/>
      <c r="BJ1455" s="210"/>
      <c r="BK1455" s="210"/>
      <c r="BL1455" s="210"/>
      <c r="BM1455" s="210"/>
      <c r="BN1455" s="210"/>
      <c r="BO1455" s="210"/>
      <c r="BP1455" s="210"/>
      <c r="BQ1455" s="210"/>
      <c r="BR1455" s="210"/>
      <c r="BS1455" s="210"/>
      <c r="BT1455" s="210"/>
      <c r="BU1455" s="210"/>
      <c r="BV1455" s="210"/>
      <c r="BW1455" s="210"/>
      <c r="BX1455" s="210"/>
      <c r="BY1455" s="210"/>
      <c r="BZ1455" s="210"/>
      <c r="CA1455" s="210"/>
      <c r="CB1455" s="210"/>
      <c r="CC1455" s="210"/>
      <c r="CD1455" s="210"/>
      <c r="CE1455" s="210"/>
      <c r="CF1455" s="210"/>
      <c r="CG1455" s="210"/>
      <c r="CH1455" s="210"/>
      <c r="CI1455" s="210"/>
      <c r="CJ1455" s="210"/>
      <c r="CK1455" s="210"/>
      <c r="CL1455" s="210"/>
      <c r="CM1455" s="210"/>
      <c r="CN1455" s="210"/>
      <c r="CO1455" s="210"/>
      <c r="CP1455" s="210"/>
      <c r="CQ1455" s="210"/>
      <c r="CR1455" s="210"/>
      <c r="CS1455" s="210"/>
      <c r="CT1455" s="210"/>
      <c r="CU1455" s="210"/>
      <c r="CV1455" s="210"/>
      <c r="CW1455" s="210"/>
      <c r="CX1455" s="210"/>
      <c r="CY1455" s="210"/>
      <c r="CZ1455" s="210"/>
      <c r="DA1455" s="210"/>
      <c r="DB1455" s="210"/>
      <c r="DC1455" s="210"/>
      <c r="DD1455" s="210"/>
      <c r="DE1455" s="210"/>
      <c r="DF1455" s="210"/>
      <c r="DG1455" s="210"/>
      <c r="DH1455" s="210"/>
      <c r="DI1455" s="210"/>
      <c r="DJ1455" s="210"/>
      <c r="DK1455" s="210"/>
      <c r="DL1455" s="210"/>
      <c r="DM1455" s="210"/>
      <c r="DN1455" s="210"/>
      <c r="DO1455" s="210"/>
      <c r="DP1455" s="210"/>
      <c r="DQ1455" s="210"/>
      <c r="DR1455" s="210"/>
      <c r="DS1455" s="210"/>
      <c r="DT1455" s="210"/>
      <c r="DU1455" s="210"/>
      <c r="DV1455" s="210"/>
      <c r="DW1455" s="210"/>
      <c r="DX1455" s="210"/>
      <c r="DY1455" s="210"/>
      <c r="DZ1455" s="210"/>
      <c r="EA1455" s="210"/>
      <c r="EB1455" s="210"/>
      <c r="EC1455" s="210"/>
      <c r="ED1455" s="210"/>
      <c r="EE1455" s="210"/>
      <c r="EF1455" s="210"/>
      <c r="EG1455" s="210"/>
      <c r="EH1455" s="210"/>
      <c r="EI1455" s="210"/>
      <c r="EJ1455" s="210"/>
      <c r="EK1455" s="210"/>
      <c r="EL1455" s="210"/>
      <c r="EM1455" s="210"/>
      <c r="EN1455" s="210"/>
      <c r="EO1455" s="210"/>
      <c r="EP1455" s="210"/>
      <c r="EQ1455" s="210"/>
      <c r="ER1455" s="210"/>
      <c r="ES1455" s="210"/>
      <c r="ET1455" s="210"/>
      <c r="EU1455" s="210"/>
      <c r="EV1455" s="210"/>
      <c r="EW1455" s="210"/>
      <c r="EX1455" s="210"/>
      <c r="EY1455" s="210"/>
      <c r="EZ1455" s="210"/>
      <c r="FA1455" s="210"/>
      <c r="FB1455" s="210"/>
      <c r="FC1455" s="210"/>
      <c r="FD1455" s="210"/>
      <c r="FE1455" s="210"/>
      <c r="FF1455" s="210"/>
      <c r="FG1455" s="210"/>
      <c r="FH1455" s="210"/>
      <c r="FI1455" s="210"/>
      <c r="FJ1455" s="210"/>
      <c r="FK1455" s="210"/>
      <c r="FL1455" s="210"/>
      <c r="FM1455" s="210"/>
      <c r="FN1455" s="210"/>
      <c r="FO1455" s="210"/>
      <c r="FP1455" s="210"/>
      <c r="FQ1455" s="210"/>
      <c r="FR1455" s="210"/>
      <c r="FS1455" s="210"/>
      <c r="FT1455" s="210"/>
      <c r="FU1455" s="210"/>
      <c r="FV1455" s="210"/>
      <c r="FW1455" s="210"/>
      <c r="FX1455" s="210"/>
      <c r="FY1455" s="210"/>
      <c r="FZ1455" s="210"/>
      <c r="GA1455" s="210"/>
      <c r="GB1455" s="210"/>
      <c r="GC1455" s="210"/>
      <c r="GD1455" s="210"/>
      <c r="GE1455" s="210"/>
      <c r="GF1455" s="210"/>
      <c r="GG1455" s="210"/>
      <c r="GH1455" s="210"/>
      <c r="GI1455" s="210"/>
      <c r="GJ1455" s="210"/>
      <c r="GK1455" s="210"/>
      <c r="GL1455" s="210"/>
      <c r="GM1455" s="210"/>
      <c r="GN1455" s="210"/>
      <c r="GO1455" s="210"/>
      <c r="GP1455" s="210"/>
      <c r="GQ1455" s="210"/>
      <c r="GR1455" s="210"/>
      <c r="GS1455" s="210"/>
      <c r="GT1455" s="210"/>
      <c r="GU1455" s="210"/>
      <c r="GV1455" s="210"/>
      <c r="GW1455" s="210"/>
      <c r="GX1455" s="210"/>
      <c r="GY1455" s="210"/>
      <c r="GZ1455" s="210"/>
      <c r="HA1455" s="210"/>
      <c r="HB1455" s="210"/>
      <c r="HC1455" s="210"/>
      <c r="HD1455" s="210"/>
      <c r="HE1455" s="210"/>
      <c r="HF1455" s="210"/>
      <c r="HG1455" s="210"/>
      <c r="HH1455" s="210"/>
      <c r="HI1455" s="210"/>
      <c r="HJ1455" s="210"/>
      <c r="HK1455" s="210"/>
      <c r="HL1455" s="210"/>
      <c r="HM1455" s="210"/>
      <c r="HN1455" s="210"/>
      <c r="HO1455" s="210"/>
      <c r="HP1455" s="210"/>
      <c r="HQ1455" s="210"/>
      <c r="HR1455" s="210"/>
      <c r="HS1455" s="210"/>
      <c r="HT1455" s="210"/>
      <c r="HU1455" s="210"/>
      <c r="HV1455" s="210"/>
      <c r="HW1455" s="210"/>
      <c r="HX1455" s="210"/>
      <c r="HY1455" s="210"/>
      <c r="HZ1455" s="210"/>
      <c r="IA1455" s="210"/>
      <c r="IB1455" s="210"/>
      <c r="IC1455" s="210"/>
      <c r="ID1455" s="210"/>
      <c r="IE1455" s="210"/>
      <c r="IF1455" s="210"/>
      <c r="IG1455" s="210"/>
      <c r="IH1455" s="210"/>
      <c r="II1455" s="210"/>
      <c r="IJ1455" s="210"/>
      <c r="IK1455" s="210"/>
      <c r="IL1455" s="210"/>
      <c r="IM1455" s="210"/>
      <c r="IN1455" s="210"/>
      <c r="IO1455" s="210"/>
      <c r="IP1455" s="210"/>
      <c r="IQ1455" s="210"/>
      <c r="IR1455" s="210"/>
      <c r="IS1455" s="210"/>
      <c r="IT1455" s="210"/>
      <c r="IU1455" s="210"/>
      <c r="IV1455" s="210"/>
      <c r="IW1455" s="210"/>
      <c r="IX1455" s="210"/>
      <c r="IY1455" s="210"/>
      <c r="IZ1455" s="210"/>
      <c r="JA1455" s="210"/>
      <c r="JB1455" s="210"/>
      <c r="JC1455" s="210"/>
      <c r="JD1455" s="210"/>
      <c r="JE1455" s="210"/>
      <c r="JF1455" s="210"/>
      <c r="JG1455" s="210"/>
      <c r="JH1455" s="210"/>
      <c r="JI1455" s="210"/>
      <c r="JJ1455" s="210"/>
      <c r="JK1455" s="210"/>
      <c r="JL1455" s="210"/>
      <c r="JM1455" s="210"/>
      <c r="JN1455" s="210"/>
    </row>
    <row r="1456" spans="1:274" s="710" customFormat="1" x14ac:dyDescent="0.25">
      <c r="A1456" s="664">
        <v>1</v>
      </c>
      <c r="B1456" s="1343">
        <v>1</v>
      </c>
      <c r="C1456" s="2908" t="s">
        <v>416</v>
      </c>
      <c r="D1456" s="991"/>
      <c r="E1456" s="991"/>
      <c r="F1456" s="1664">
        <f t="shared" si="1225"/>
        <v>0</v>
      </c>
      <c r="G1456" s="992">
        <f t="shared" si="1225"/>
        <v>0</v>
      </c>
      <c r="H1456" s="992">
        <f t="shared" si="1225"/>
        <v>0</v>
      </c>
      <c r="I1456" s="992">
        <f t="shared" si="1226"/>
        <v>0</v>
      </c>
      <c r="J1456" s="1195"/>
      <c r="K1456" s="1195"/>
      <c r="L1456" s="1196"/>
      <c r="M1456" s="1196"/>
      <c r="N1456" s="1196"/>
      <c r="O1456" s="1196"/>
      <c r="P1456" s="1196"/>
      <c r="Q1456" s="1196"/>
      <c r="R1456" s="1234"/>
      <c r="S1456" s="1234"/>
      <c r="T1456" s="1234"/>
      <c r="U1456" s="1234"/>
      <c r="V1456" s="1234"/>
      <c r="W1456" s="1234"/>
      <c r="X1456" s="1234"/>
      <c r="Y1456" s="1234"/>
      <c r="Z1456" s="1234"/>
      <c r="AA1456" s="1234"/>
      <c r="AB1456" s="1234"/>
      <c r="AC1456" s="1234"/>
      <c r="AD1456" s="1194"/>
      <c r="AE1456" s="1234"/>
      <c r="AF1456" s="3436"/>
      <c r="AG1456" s="1234"/>
      <c r="AH1456" s="1234"/>
      <c r="AI1456" s="2195"/>
      <c r="AJ1456" s="2195"/>
      <c r="AK1456" s="1234"/>
      <c r="AL1456" s="1816"/>
      <c r="AM1456" s="687"/>
      <c r="AN1456" s="210"/>
      <c r="AO1456" s="210"/>
      <c r="AP1456" s="210"/>
      <c r="AQ1456" s="210"/>
      <c r="AR1456" s="210"/>
      <c r="AS1456" s="210"/>
      <c r="AT1456" s="210"/>
      <c r="AU1456" s="210"/>
      <c r="AV1456" s="210"/>
      <c r="AW1456" s="210"/>
      <c r="AX1456" s="210"/>
      <c r="AY1456" s="210"/>
      <c r="AZ1456" s="210"/>
      <c r="BA1456" s="210"/>
      <c r="BB1456" s="210"/>
      <c r="BC1456" s="210"/>
      <c r="BD1456" s="210"/>
      <c r="BE1456" s="210"/>
      <c r="BF1456" s="210"/>
      <c r="BG1456" s="210"/>
      <c r="BH1456" s="210"/>
      <c r="BI1456" s="210"/>
      <c r="BJ1456" s="210"/>
      <c r="BK1456" s="210"/>
      <c r="BL1456" s="210"/>
      <c r="BM1456" s="210"/>
      <c r="BN1456" s="210"/>
      <c r="BO1456" s="210"/>
      <c r="BP1456" s="210"/>
      <c r="BQ1456" s="210"/>
      <c r="BR1456" s="210"/>
      <c r="BS1456" s="210"/>
      <c r="BT1456" s="210"/>
      <c r="BU1456" s="210"/>
      <c r="BV1456" s="210"/>
      <c r="BW1456" s="210"/>
      <c r="BX1456" s="210"/>
      <c r="BY1456" s="210"/>
      <c r="BZ1456" s="210"/>
      <c r="CA1456" s="210"/>
      <c r="CB1456" s="210"/>
      <c r="CC1456" s="210"/>
      <c r="CD1456" s="210"/>
      <c r="CE1456" s="210"/>
      <c r="CF1456" s="210"/>
      <c r="CG1456" s="210"/>
      <c r="CH1456" s="210"/>
      <c r="CI1456" s="210"/>
      <c r="CJ1456" s="210"/>
      <c r="CK1456" s="210"/>
      <c r="CL1456" s="210"/>
      <c r="CM1456" s="210"/>
      <c r="CN1456" s="210"/>
      <c r="CO1456" s="210"/>
      <c r="CP1456" s="210"/>
      <c r="CQ1456" s="210"/>
      <c r="CR1456" s="210"/>
      <c r="CS1456" s="210"/>
      <c r="CT1456" s="210"/>
      <c r="CU1456" s="210"/>
      <c r="CV1456" s="210"/>
      <c r="CW1456" s="210"/>
      <c r="CX1456" s="210"/>
      <c r="CY1456" s="210"/>
      <c r="CZ1456" s="210"/>
      <c r="DA1456" s="210"/>
      <c r="DB1456" s="210"/>
      <c r="DC1456" s="210"/>
      <c r="DD1456" s="210"/>
      <c r="DE1456" s="210"/>
      <c r="DF1456" s="210"/>
      <c r="DG1456" s="210"/>
      <c r="DH1456" s="210"/>
      <c r="DI1456" s="210"/>
      <c r="DJ1456" s="210"/>
      <c r="DK1456" s="210"/>
      <c r="DL1456" s="210"/>
      <c r="DM1456" s="210"/>
      <c r="DN1456" s="210"/>
      <c r="DO1456" s="210"/>
      <c r="DP1456" s="210"/>
      <c r="DQ1456" s="210"/>
      <c r="DR1456" s="210"/>
      <c r="DS1456" s="210"/>
      <c r="DT1456" s="210"/>
      <c r="DU1456" s="210"/>
      <c r="DV1456" s="210"/>
      <c r="DW1456" s="210"/>
      <c r="DX1456" s="210"/>
      <c r="DY1456" s="210"/>
      <c r="DZ1456" s="210"/>
      <c r="EA1456" s="210"/>
      <c r="EB1456" s="210"/>
      <c r="EC1456" s="210"/>
      <c r="ED1456" s="210"/>
      <c r="EE1456" s="210"/>
      <c r="EF1456" s="210"/>
      <c r="EG1456" s="210"/>
      <c r="EH1456" s="210"/>
      <c r="EI1456" s="210"/>
      <c r="EJ1456" s="210"/>
      <c r="EK1456" s="210"/>
      <c r="EL1456" s="210"/>
      <c r="EM1456" s="210"/>
      <c r="EN1456" s="210"/>
      <c r="EO1456" s="210"/>
      <c r="EP1456" s="210"/>
      <c r="EQ1456" s="210"/>
      <c r="ER1456" s="210"/>
      <c r="ES1456" s="210"/>
      <c r="ET1456" s="210"/>
      <c r="EU1456" s="210"/>
      <c r="EV1456" s="210"/>
      <c r="EW1456" s="210"/>
      <c r="EX1456" s="210"/>
      <c r="EY1456" s="210"/>
      <c r="EZ1456" s="210"/>
      <c r="FA1456" s="210"/>
      <c r="FB1456" s="210"/>
      <c r="FC1456" s="210"/>
      <c r="FD1456" s="210"/>
      <c r="FE1456" s="210"/>
      <c r="FF1456" s="210"/>
      <c r="FG1456" s="210"/>
      <c r="FH1456" s="210"/>
      <c r="FI1456" s="210"/>
      <c r="FJ1456" s="210"/>
      <c r="FK1456" s="210"/>
      <c r="FL1456" s="210"/>
      <c r="FM1456" s="210"/>
      <c r="FN1456" s="210"/>
      <c r="FO1456" s="210"/>
      <c r="FP1456" s="210"/>
      <c r="FQ1456" s="210"/>
      <c r="FR1456" s="210"/>
      <c r="FS1456" s="210"/>
      <c r="FT1456" s="210"/>
      <c r="FU1456" s="210"/>
      <c r="FV1456" s="210"/>
      <c r="FW1456" s="210"/>
      <c r="FX1456" s="210"/>
      <c r="FY1456" s="210"/>
      <c r="FZ1456" s="210"/>
      <c r="GA1456" s="210"/>
      <c r="GB1456" s="210"/>
      <c r="GC1456" s="210"/>
      <c r="GD1456" s="210"/>
      <c r="GE1456" s="210"/>
      <c r="GF1456" s="210"/>
      <c r="GG1456" s="210"/>
      <c r="GH1456" s="210"/>
      <c r="GI1456" s="210"/>
      <c r="GJ1456" s="210"/>
      <c r="GK1456" s="210"/>
      <c r="GL1456" s="210"/>
      <c r="GM1456" s="210"/>
      <c r="GN1456" s="210"/>
      <c r="GO1456" s="210"/>
      <c r="GP1456" s="210"/>
      <c r="GQ1456" s="210"/>
      <c r="GR1456" s="210"/>
      <c r="GS1456" s="210"/>
      <c r="GT1456" s="210"/>
      <c r="GU1456" s="210"/>
      <c r="GV1456" s="210"/>
      <c r="GW1456" s="210"/>
      <c r="GX1456" s="210"/>
      <c r="GY1456" s="210"/>
      <c r="GZ1456" s="210"/>
      <c r="HA1456" s="210"/>
      <c r="HB1456" s="210"/>
      <c r="HC1456" s="210"/>
      <c r="HD1456" s="210"/>
      <c r="HE1456" s="210"/>
      <c r="HF1456" s="210"/>
      <c r="HG1456" s="210"/>
      <c r="HH1456" s="210"/>
      <c r="HI1456" s="210"/>
      <c r="HJ1456" s="210"/>
      <c r="HK1456" s="210"/>
      <c r="HL1456" s="210"/>
      <c r="HM1456" s="210"/>
      <c r="HN1456" s="210"/>
      <c r="HO1456" s="210"/>
      <c r="HP1456" s="210"/>
      <c r="HQ1456" s="210"/>
      <c r="HR1456" s="210"/>
      <c r="HS1456" s="210"/>
      <c r="HT1456" s="210"/>
      <c r="HU1456" s="210"/>
      <c r="HV1456" s="210"/>
      <c r="HW1456" s="210"/>
      <c r="HX1456" s="210"/>
      <c r="HY1456" s="210"/>
      <c r="HZ1456" s="210"/>
      <c r="IA1456" s="210"/>
      <c r="IB1456" s="210"/>
      <c r="IC1456" s="210"/>
      <c r="ID1456" s="210"/>
      <c r="IE1456" s="210"/>
      <c r="IF1456" s="210"/>
      <c r="IG1456" s="210"/>
      <c r="IH1456" s="210"/>
      <c r="II1456" s="210"/>
      <c r="IJ1456" s="210"/>
      <c r="IK1456" s="210"/>
      <c r="IL1456" s="210"/>
      <c r="IM1456" s="210"/>
      <c r="IN1456" s="210"/>
      <c r="IO1456" s="210"/>
      <c r="IP1456" s="210"/>
      <c r="IQ1456" s="210"/>
      <c r="IR1456" s="210"/>
      <c r="IS1456" s="210"/>
      <c r="IT1456" s="210"/>
      <c r="IU1456" s="210"/>
      <c r="IV1456" s="210"/>
      <c r="IW1456" s="210"/>
      <c r="IX1456" s="210"/>
      <c r="IY1456" s="210"/>
      <c r="IZ1456" s="210"/>
      <c r="JA1456" s="210"/>
      <c r="JB1456" s="210"/>
      <c r="JC1456" s="210"/>
      <c r="JD1456" s="210"/>
      <c r="JE1456" s="210"/>
      <c r="JF1456" s="210"/>
      <c r="JG1456" s="210"/>
      <c r="JH1456" s="210"/>
      <c r="JI1456" s="210"/>
      <c r="JJ1456" s="210"/>
      <c r="JK1456" s="210"/>
      <c r="JL1456" s="210"/>
      <c r="JM1456" s="210"/>
      <c r="JN1456" s="210"/>
    </row>
    <row r="1457" spans="1:274" s="710" customFormat="1" x14ac:dyDescent="0.25">
      <c r="A1457" s="664">
        <v>1</v>
      </c>
      <c r="B1457" s="1343">
        <v>1</v>
      </c>
      <c r="C1457" s="2908" t="s">
        <v>417</v>
      </c>
      <c r="D1457" s="991"/>
      <c r="E1457" s="991"/>
      <c r="F1457" s="1664">
        <f t="shared" si="1225"/>
        <v>0</v>
      </c>
      <c r="G1457" s="992">
        <f t="shared" si="1225"/>
        <v>0</v>
      </c>
      <c r="H1457" s="992">
        <f t="shared" si="1225"/>
        <v>0</v>
      </c>
      <c r="I1457" s="992">
        <f t="shared" si="1226"/>
        <v>0</v>
      </c>
      <c r="J1457" s="1195"/>
      <c r="K1457" s="1195"/>
      <c r="L1457" s="1196"/>
      <c r="M1457" s="1196"/>
      <c r="N1457" s="1196"/>
      <c r="O1457" s="1196"/>
      <c r="P1457" s="1196"/>
      <c r="Q1457" s="1196"/>
      <c r="R1457" s="1234"/>
      <c r="S1457" s="1234"/>
      <c r="T1457" s="1234"/>
      <c r="U1457" s="1234"/>
      <c r="V1457" s="1234"/>
      <c r="W1457" s="1234"/>
      <c r="X1457" s="1234"/>
      <c r="Y1457" s="1234"/>
      <c r="Z1457" s="1234"/>
      <c r="AA1457" s="1234"/>
      <c r="AB1457" s="1234"/>
      <c r="AC1457" s="1234"/>
      <c r="AD1457" s="1194"/>
      <c r="AE1457" s="1234"/>
      <c r="AF1457" s="3436"/>
      <c r="AG1457" s="1234"/>
      <c r="AH1457" s="1234"/>
      <c r="AI1457" s="2195"/>
      <c r="AJ1457" s="2195"/>
      <c r="AK1457" s="1234"/>
      <c r="AL1457" s="1816"/>
      <c r="AM1457" s="687"/>
      <c r="AN1457" s="210"/>
      <c r="AO1457" s="210"/>
      <c r="AP1457" s="210"/>
      <c r="AQ1457" s="210"/>
      <c r="AR1457" s="210"/>
      <c r="AS1457" s="210"/>
      <c r="AT1457" s="210"/>
      <c r="AU1457" s="210"/>
      <c r="AV1457" s="210"/>
      <c r="AW1457" s="210"/>
      <c r="AX1457" s="210"/>
      <c r="AY1457" s="210"/>
      <c r="AZ1457" s="210"/>
      <c r="BA1457" s="210"/>
      <c r="BB1457" s="210"/>
      <c r="BC1457" s="210"/>
      <c r="BD1457" s="210"/>
      <c r="BE1457" s="210"/>
      <c r="BF1457" s="210"/>
      <c r="BG1457" s="210"/>
      <c r="BH1457" s="210"/>
      <c r="BI1457" s="210"/>
      <c r="BJ1457" s="210"/>
      <c r="BK1457" s="210"/>
      <c r="BL1457" s="210"/>
      <c r="BM1457" s="210"/>
      <c r="BN1457" s="210"/>
      <c r="BO1457" s="210"/>
      <c r="BP1457" s="210"/>
      <c r="BQ1457" s="210"/>
      <c r="BR1457" s="210"/>
      <c r="BS1457" s="210"/>
      <c r="BT1457" s="210"/>
      <c r="BU1457" s="210"/>
      <c r="BV1457" s="210"/>
      <c r="BW1457" s="210"/>
      <c r="BX1457" s="210"/>
      <c r="BY1457" s="210"/>
      <c r="BZ1457" s="210"/>
      <c r="CA1457" s="210"/>
      <c r="CB1457" s="210"/>
      <c r="CC1457" s="210"/>
      <c r="CD1457" s="210"/>
      <c r="CE1457" s="210"/>
      <c r="CF1457" s="210"/>
      <c r="CG1457" s="210"/>
      <c r="CH1457" s="210"/>
      <c r="CI1457" s="210"/>
      <c r="CJ1457" s="210"/>
      <c r="CK1457" s="210"/>
      <c r="CL1457" s="210"/>
      <c r="CM1457" s="210"/>
      <c r="CN1457" s="210"/>
      <c r="CO1457" s="210"/>
      <c r="CP1457" s="210"/>
      <c r="CQ1457" s="210"/>
      <c r="CR1457" s="210"/>
      <c r="CS1457" s="210"/>
      <c r="CT1457" s="210"/>
      <c r="CU1457" s="210"/>
      <c r="CV1457" s="210"/>
      <c r="CW1457" s="210"/>
      <c r="CX1457" s="210"/>
      <c r="CY1457" s="210"/>
      <c r="CZ1457" s="210"/>
      <c r="DA1457" s="210"/>
      <c r="DB1457" s="210"/>
      <c r="DC1457" s="210"/>
      <c r="DD1457" s="210"/>
      <c r="DE1457" s="210"/>
      <c r="DF1457" s="210"/>
      <c r="DG1457" s="210"/>
      <c r="DH1457" s="210"/>
      <c r="DI1457" s="210"/>
      <c r="DJ1457" s="210"/>
      <c r="DK1457" s="210"/>
      <c r="DL1457" s="210"/>
      <c r="DM1457" s="210"/>
      <c r="DN1457" s="210"/>
      <c r="DO1457" s="210"/>
      <c r="DP1457" s="210"/>
      <c r="DQ1457" s="210"/>
      <c r="DR1457" s="210"/>
      <c r="DS1457" s="210"/>
      <c r="DT1457" s="210"/>
      <c r="DU1457" s="210"/>
      <c r="DV1457" s="210"/>
      <c r="DW1457" s="210"/>
      <c r="DX1457" s="210"/>
      <c r="DY1457" s="210"/>
      <c r="DZ1457" s="210"/>
      <c r="EA1457" s="210"/>
      <c r="EB1457" s="210"/>
      <c r="EC1457" s="210"/>
      <c r="ED1457" s="210"/>
      <c r="EE1457" s="210"/>
      <c r="EF1457" s="210"/>
      <c r="EG1457" s="210"/>
      <c r="EH1457" s="210"/>
      <c r="EI1457" s="210"/>
      <c r="EJ1457" s="210"/>
      <c r="EK1457" s="210"/>
      <c r="EL1457" s="210"/>
      <c r="EM1457" s="210"/>
      <c r="EN1457" s="210"/>
      <c r="EO1457" s="210"/>
      <c r="EP1457" s="210"/>
      <c r="EQ1457" s="210"/>
      <c r="ER1457" s="210"/>
      <c r="ES1457" s="210"/>
      <c r="ET1457" s="210"/>
      <c r="EU1457" s="210"/>
      <c r="EV1457" s="210"/>
      <c r="EW1457" s="210"/>
      <c r="EX1457" s="210"/>
      <c r="EY1457" s="210"/>
      <c r="EZ1457" s="210"/>
      <c r="FA1457" s="210"/>
      <c r="FB1457" s="210"/>
      <c r="FC1457" s="210"/>
      <c r="FD1457" s="210"/>
      <c r="FE1457" s="210"/>
      <c r="FF1457" s="210"/>
      <c r="FG1457" s="210"/>
      <c r="FH1457" s="210"/>
      <c r="FI1457" s="210"/>
      <c r="FJ1457" s="210"/>
      <c r="FK1457" s="210"/>
      <c r="FL1457" s="210"/>
      <c r="FM1457" s="210"/>
      <c r="FN1457" s="210"/>
      <c r="FO1457" s="210"/>
      <c r="FP1457" s="210"/>
      <c r="FQ1457" s="210"/>
      <c r="FR1457" s="210"/>
      <c r="FS1457" s="210"/>
      <c r="FT1457" s="210"/>
      <c r="FU1457" s="210"/>
      <c r="FV1457" s="210"/>
      <c r="FW1457" s="210"/>
      <c r="FX1457" s="210"/>
      <c r="FY1457" s="210"/>
      <c r="FZ1457" s="210"/>
      <c r="GA1457" s="210"/>
      <c r="GB1457" s="210"/>
      <c r="GC1457" s="210"/>
      <c r="GD1457" s="210"/>
      <c r="GE1457" s="210"/>
      <c r="GF1457" s="210"/>
      <c r="GG1457" s="210"/>
      <c r="GH1457" s="210"/>
      <c r="GI1457" s="210"/>
      <c r="GJ1457" s="210"/>
      <c r="GK1457" s="210"/>
      <c r="GL1457" s="210"/>
      <c r="GM1457" s="210"/>
      <c r="GN1457" s="210"/>
      <c r="GO1457" s="210"/>
      <c r="GP1457" s="210"/>
      <c r="GQ1457" s="210"/>
      <c r="GR1457" s="210"/>
      <c r="GS1457" s="210"/>
      <c r="GT1457" s="210"/>
      <c r="GU1457" s="210"/>
      <c r="GV1457" s="210"/>
      <c r="GW1457" s="210"/>
      <c r="GX1457" s="210"/>
      <c r="GY1457" s="210"/>
      <c r="GZ1457" s="210"/>
      <c r="HA1457" s="210"/>
      <c r="HB1457" s="210"/>
      <c r="HC1457" s="210"/>
      <c r="HD1457" s="210"/>
      <c r="HE1457" s="210"/>
      <c r="HF1457" s="210"/>
      <c r="HG1457" s="210"/>
      <c r="HH1457" s="210"/>
      <c r="HI1457" s="210"/>
      <c r="HJ1457" s="210"/>
      <c r="HK1457" s="210"/>
      <c r="HL1457" s="210"/>
      <c r="HM1457" s="210"/>
      <c r="HN1457" s="210"/>
      <c r="HO1457" s="210"/>
      <c r="HP1457" s="210"/>
      <c r="HQ1457" s="210"/>
      <c r="HR1457" s="210"/>
      <c r="HS1457" s="210"/>
      <c r="HT1457" s="210"/>
      <c r="HU1457" s="210"/>
      <c r="HV1457" s="210"/>
      <c r="HW1457" s="210"/>
      <c r="HX1457" s="210"/>
      <c r="HY1457" s="210"/>
      <c r="HZ1457" s="210"/>
      <c r="IA1457" s="210"/>
      <c r="IB1457" s="210"/>
      <c r="IC1457" s="210"/>
      <c r="ID1457" s="210"/>
      <c r="IE1457" s="210"/>
      <c r="IF1457" s="210"/>
      <c r="IG1457" s="210"/>
      <c r="IH1457" s="210"/>
      <c r="II1457" s="210"/>
      <c r="IJ1457" s="210"/>
      <c r="IK1457" s="210"/>
      <c r="IL1457" s="210"/>
      <c r="IM1457" s="210"/>
      <c r="IN1457" s="210"/>
      <c r="IO1457" s="210"/>
      <c r="IP1457" s="210"/>
      <c r="IQ1457" s="210"/>
      <c r="IR1457" s="210"/>
      <c r="IS1457" s="210"/>
      <c r="IT1457" s="210"/>
      <c r="IU1457" s="210"/>
      <c r="IV1457" s="210"/>
      <c r="IW1457" s="210"/>
      <c r="IX1457" s="210"/>
      <c r="IY1457" s="210"/>
      <c r="IZ1457" s="210"/>
      <c r="JA1457" s="210"/>
      <c r="JB1457" s="210"/>
      <c r="JC1457" s="210"/>
      <c r="JD1457" s="210"/>
      <c r="JE1457" s="210"/>
      <c r="JF1457" s="210"/>
      <c r="JG1457" s="210"/>
      <c r="JH1457" s="210"/>
      <c r="JI1457" s="210"/>
      <c r="JJ1457" s="210"/>
      <c r="JK1457" s="210"/>
      <c r="JL1457" s="210"/>
      <c r="JM1457" s="210"/>
      <c r="JN1457" s="210"/>
    </row>
    <row r="1458" spans="1:274" s="710" customFormat="1" x14ac:dyDescent="0.25">
      <c r="A1458" s="664"/>
      <c r="B1458" s="1343">
        <v>1</v>
      </c>
      <c r="C1458" s="2895" t="s">
        <v>418</v>
      </c>
      <c r="D1458" s="991"/>
      <c r="E1458" s="991"/>
      <c r="F1458" s="1664">
        <f t="shared" si="1225"/>
        <v>0</v>
      </c>
      <c r="G1458" s="1664">
        <f t="shared" si="1225"/>
        <v>0</v>
      </c>
      <c r="H1458" s="1664">
        <f t="shared" si="1225"/>
        <v>0</v>
      </c>
      <c r="I1458" s="992">
        <f t="shared" si="1226"/>
        <v>0</v>
      </c>
      <c r="J1458" s="1195"/>
      <c r="K1458" s="1195"/>
      <c r="L1458" s="1196"/>
      <c r="M1458" s="1196"/>
      <c r="N1458" s="1196"/>
      <c r="O1458" s="1196"/>
      <c r="P1458" s="1196"/>
      <c r="Q1458" s="1196"/>
      <c r="R1458" s="1234"/>
      <c r="S1458" s="1234"/>
      <c r="T1458" s="1234"/>
      <c r="U1458" s="1234"/>
      <c r="V1458" s="1234"/>
      <c r="W1458" s="1234"/>
      <c r="X1458" s="1234"/>
      <c r="Y1458" s="1234"/>
      <c r="Z1458" s="1234"/>
      <c r="AA1458" s="1234"/>
      <c r="AB1458" s="1234"/>
      <c r="AC1458" s="1234"/>
      <c r="AD1458" s="1194"/>
      <c r="AE1458" s="1234"/>
      <c r="AF1458" s="3436"/>
      <c r="AG1458" s="1234"/>
      <c r="AH1458" s="1234"/>
      <c r="AI1458" s="2195"/>
      <c r="AJ1458" s="2195"/>
      <c r="AK1458" s="1234"/>
      <c r="AL1458" s="1816"/>
      <c r="AM1458" s="687"/>
      <c r="AN1458" s="210"/>
      <c r="AO1458" s="210"/>
      <c r="AP1458" s="210"/>
      <c r="AQ1458" s="210"/>
      <c r="AR1458" s="210"/>
      <c r="AS1458" s="210"/>
      <c r="AT1458" s="210"/>
      <c r="AU1458" s="210"/>
      <c r="AV1458" s="210"/>
      <c r="AW1458" s="210"/>
      <c r="AX1458" s="210"/>
      <c r="AY1458" s="210"/>
      <c r="AZ1458" s="210"/>
      <c r="BA1458" s="210"/>
      <c r="BB1458" s="210"/>
      <c r="BC1458" s="210"/>
      <c r="BD1458" s="210"/>
      <c r="BE1458" s="210"/>
      <c r="BF1458" s="210"/>
      <c r="BG1458" s="210"/>
      <c r="BH1458" s="210"/>
      <c r="BI1458" s="210"/>
      <c r="BJ1458" s="210"/>
      <c r="BK1458" s="210"/>
      <c r="BL1458" s="210"/>
      <c r="BM1458" s="210"/>
      <c r="BN1458" s="210"/>
      <c r="BO1458" s="210"/>
      <c r="BP1458" s="210"/>
      <c r="BQ1458" s="210"/>
      <c r="BR1458" s="210"/>
      <c r="BS1458" s="210"/>
      <c r="BT1458" s="210"/>
      <c r="BU1458" s="210"/>
      <c r="BV1458" s="210"/>
      <c r="BW1458" s="210"/>
      <c r="BX1458" s="210"/>
      <c r="BY1458" s="210"/>
      <c r="BZ1458" s="210"/>
      <c r="CA1458" s="210"/>
      <c r="CB1458" s="210"/>
      <c r="CC1458" s="210"/>
      <c r="CD1458" s="210"/>
      <c r="CE1458" s="210"/>
      <c r="CF1458" s="210"/>
      <c r="CG1458" s="210"/>
      <c r="CH1458" s="210"/>
      <c r="CI1458" s="210"/>
      <c r="CJ1458" s="210"/>
      <c r="CK1458" s="210"/>
      <c r="CL1458" s="210"/>
      <c r="CM1458" s="210"/>
      <c r="CN1458" s="210"/>
      <c r="CO1458" s="210"/>
      <c r="CP1458" s="210"/>
      <c r="CQ1458" s="210"/>
      <c r="CR1458" s="210"/>
      <c r="CS1458" s="210"/>
      <c r="CT1458" s="210"/>
      <c r="CU1458" s="210"/>
      <c r="CV1458" s="210"/>
      <c r="CW1458" s="210"/>
      <c r="CX1458" s="210"/>
      <c r="CY1458" s="210"/>
      <c r="CZ1458" s="210"/>
      <c r="DA1458" s="210"/>
      <c r="DB1458" s="210"/>
      <c r="DC1458" s="210"/>
      <c r="DD1458" s="210"/>
      <c r="DE1458" s="210"/>
      <c r="DF1458" s="210"/>
      <c r="DG1458" s="210"/>
      <c r="DH1458" s="210"/>
      <c r="DI1458" s="210"/>
      <c r="DJ1458" s="210"/>
      <c r="DK1458" s="210"/>
      <c r="DL1458" s="210"/>
      <c r="DM1458" s="210"/>
      <c r="DN1458" s="210"/>
      <c r="DO1458" s="210"/>
      <c r="DP1458" s="210"/>
      <c r="DQ1458" s="210"/>
      <c r="DR1458" s="210"/>
      <c r="DS1458" s="210"/>
      <c r="DT1458" s="210"/>
      <c r="DU1458" s="210"/>
      <c r="DV1458" s="210"/>
      <c r="DW1458" s="210"/>
      <c r="DX1458" s="210"/>
      <c r="DY1458" s="210"/>
      <c r="DZ1458" s="210"/>
      <c r="EA1458" s="210"/>
      <c r="EB1458" s="210"/>
      <c r="EC1458" s="210"/>
      <c r="ED1458" s="210"/>
      <c r="EE1458" s="210"/>
      <c r="EF1458" s="210"/>
      <c r="EG1458" s="210"/>
      <c r="EH1458" s="210"/>
      <c r="EI1458" s="210"/>
      <c r="EJ1458" s="210"/>
      <c r="EK1458" s="210"/>
      <c r="EL1458" s="210"/>
      <c r="EM1458" s="210"/>
      <c r="EN1458" s="210"/>
      <c r="EO1458" s="210"/>
      <c r="EP1458" s="210"/>
      <c r="EQ1458" s="210"/>
      <c r="ER1458" s="210"/>
      <c r="ES1458" s="210"/>
      <c r="ET1458" s="210"/>
      <c r="EU1458" s="210"/>
      <c r="EV1458" s="210"/>
      <c r="EW1458" s="210"/>
      <c r="EX1458" s="210"/>
      <c r="EY1458" s="210"/>
      <c r="EZ1458" s="210"/>
      <c r="FA1458" s="210"/>
      <c r="FB1458" s="210"/>
      <c r="FC1458" s="210"/>
      <c r="FD1458" s="210"/>
      <c r="FE1458" s="210"/>
      <c r="FF1458" s="210"/>
      <c r="FG1458" s="210"/>
      <c r="FH1458" s="210"/>
      <c r="FI1458" s="210"/>
      <c r="FJ1458" s="210"/>
      <c r="FK1458" s="210"/>
      <c r="FL1458" s="210"/>
      <c r="FM1458" s="210"/>
      <c r="FN1458" s="210"/>
      <c r="FO1458" s="210"/>
      <c r="FP1458" s="210"/>
      <c r="FQ1458" s="210"/>
      <c r="FR1458" s="210"/>
      <c r="FS1458" s="210"/>
      <c r="FT1458" s="210"/>
      <c r="FU1458" s="210"/>
      <c r="FV1458" s="210"/>
      <c r="FW1458" s="210"/>
      <c r="FX1458" s="210"/>
      <c r="FY1458" s="210"/>
      <c r="FZ1458" s="210"/>
      <c r="GA1458" s="210"/>
      <c r="GB1458" s="210"/>
      <c r="GC1458" s="210"/>
      <c r="GD1458" s="210"/>
      <c r="GE1458" s="210"/>
      <c r="GF1458" s="210"/>
      <c r="GG1458" s="210"/>
      <c r="GH1458" s="210"/>
      <c r="GI1458" s="210"/>
      <c r="GJ1458" s="210"/>
      <c r="GK1458" s="210"/>
      <c r="GL1458" s="210"/>
      <c r="GM1458" s="210"/>
      <c r="GN1458" s="210"/>
      <c r="GO1458" s="210"/>
      <c r="GP1458" s="210"/>
      <c r="GQ1458" s="210"/>
      <c r="GR1458" s="210"/>
      <c r="GS1458" s="210"/>
      <c r="GT1458" s="210"/>
      <c r="GU1458" s="210"/>
      <c r="GV1458" s="210"/>
      <c r="GW1458" s="210"/>
      <c r="GX1458" s="210"/>
      <c r="GY1458" s="210"/>
      <c r="GZ1458" s="210"/>
      <c r="HA1458" s="210"/>
      <c r="HB1458" s="210"/>
      <c r="HC1458" s="210"/>
      <c r="HD1458" s="210"/>
      <c r="HE1458" s="210"/>
      <c r="HF1458" s="210"/>
      <c r="HG1458" s="210"/>
      <c r="HH1458" s="210"/>
      <c r="HI1458" s="210"/>
      <c r="HJ1458" s="210"/>
      <c r="HK1458" s="210"/>
      <c r="HL1458" s="210"/>
      <c r="HM1458" s="210"/>
      <c r="HN1458" s="210"/>
      <c r="HO1458" s="210"/>
      <c r="HP1458" s="210"/>
      <c r="HQ1458" s="210"/>
      <c r="HR1458" s="210"/>
      <c r="HS1458" s="210"/>
      <c r="HT1458" s="210"/>
      <c r="HU1458" s="210"/>
      <c r="HV1458" s="210"/>
      <c r="HW1458" s="210"/>
      <c r="HX1458" s="210"/>
      <c r="HY1458" s="210"/>
      <c r="HZ1458" s="210"/>
      <c r="IA1458" s="210"/>
      <c r="IB1458" s="210"/>
      <c r="IC1458" s="210"/>
      <c r="ID1458" s="210"/>
      <c r="IE1458" s="210"/>
      <c r="IF1458" s="210"/>
      <c r="IG1458" s="210"/>
      <c r="IH1458" s="210"/>
      <c r="II1458" s="210"/>
      <c r="IJ1458" s="210"/>
      <c r="IK1458" s="210"/>
      <c r="IL1458" s="210"/>
      <c r="IM1458" s="210"/>
      <c r="IN1458" s="210"/>
      <c r="IO1458" s="210"/>
      <c r="IP1458" s="210"/>
      <c r="IQ1458" s="210"/>
      <c r="IR1458" s="210"/>
      <c r="IS1458" s="210"/>
      <c r="IT1458" s="210"/>
      <c r="IU1458" s="210"/>
      <c r="IV1458" s="210"/>
      <c r="IW1458" s="210"/>
      <c r="IX1458" s="210"/>
      <c r="IY1458" s="210"/>
      <c r="IZ1458" s="210"/>
      <c r="JA1458" s="210"/>
      <c r="JB1458" s="210"/>
      <c r="JC1458" s="210"/>
      <c r="JD1458" s="210"/>
      <c r="JE1458" s="210"/>
      <c r="JF1458" s="210"/>
      <c r="JG1458" s="210"/>
      <c r="JH1458" s="210"/>
      <c r="JI1458" s="210"/>
      <c r="JJ1458" s="210"/>
      <c r="JK1458" s="210"/>
      <c r="JL1458" s="210"/>
      <c r="JM1458" s="210"/>
      <c r="JN1458" s="210"/>
    </row>
    <row r="1459" spans="1:274" s="710" customFormat="1" ht="30" x14ac:dyDescent="0.25">
      <c r="A1459" s="664">
        <v>1</v>
      </c>
      <c r="B1459" s="1343">
        <v>1</v>
      </c>
      <c r="C1459" s="2902" t="s">
        <v>396</v>
      </c>
      <c r="D1459" s="991"/>
      <c r="E1459" s="991"/>
      <c r="F1459" s="1664">
        <f t="shared" si="1225"/>
        <v>5150</v>
      </c>
      <c r="G1459" s="992">
        <f t="shared" si="1225"/>
        <v>5150</v>
      </c>
      <c r="H1459" s="992">
        <f t="shared" si="1225"/>
        <v>2874</v>
      </c>
      <c r="I1459" s="992">
        <f t="shared" si="1226"/>
        <v>55.805825242718441</v>
      </c>
      <c r="J1459" s="1195"/>
      <c r="K1459" s="1195"/>
      <c r="L1459" s="1196"/>
      <c r="M1459" s="1196"/>
      <c r="N1459" s="1196"/>
      <c r="O1459" s="1196"/>
      <c r="P1459" s="1196"/>
      <c r="Q1459" s="1196"/>
      <c r="R1459" s="1234"/>
      <c r="S1459" s="1234"/>
      <c r="T1459" s="1234"/>
      <c r="U1459" s="1234"/>
      <c r="V1459" s="1234"/>
      <c r="W1459" s="1234"/>
      <c r="X1459" s="1234"/>
      <c r="Y1459" s="1234"/>
      <c r="Z1459" s="1234"/>
      <c r="AA1459" s="1234"/>
      <c r="AB1459" s="1234"/>
      <c r="AC1459" s="1234"/>
      <c r="AD1459" s="1194"/>
      <c r="AE1459" s="1234"/>
      <c r="AF1459" s="3436"/>
      <c r="AG1459" s="1234"/>
      <c r="AH1459" s="1234"/>
      <c r="AI1459" s="2195"/>
      <c r="AJ1459" s="2195"/>
      <c r="AK1459" s="1234"/>
      <c r="AL1459" s="1816"/>
      <c r="AM1459" s="687"/>
      <c r="AN1459" s="210"/>
      <c r="AO1459" s="210"/>
      <c r="AP1459" s="210"/>
      <c r="AQ1459" s="210"/>
      <c r="AR1459" s="210"/>
      <c r="AS1459" s="210"/>
      <c r="AT1459" s="210"/>
      <c r="AU1459" s="210"/>
      <c r="AV1459" s="210"/>
      <c r="AW1459" s="210"/>
      <c r="AX1459" s="210"/>
      <c r="AY1459" s="210"/>
      <c r="AZ1459" s="210"/>
      <c r="BA1459" s="210"/>
      <c r="BB1459" s="210"/>
      <c r="BC1459" s="210"/>
      <c r="BD1459" s="210"/>
      <c r="BE1459" s="210"/>
      <c r="BF1459" s="210"/>
      <c r="BG1459" s="210"/>
      <c r="BH1459" s="210"/>
      <c r="BI1459" s="210"/>
      <c r="BJ1459" s="210"/>
      <c r="BK1459" s="210"/>
      <c r="BL1459" s="210"/>
      <c r="BM1459" s="210"/>
      <c r="BN1459" s="210"/>
      <c r="BO1459" s="210"/>
      <c r="BP1459" s="210"/>
      <c r="BQ1459" s="210"/>
      <c r="BR1459" s="210"/>
      <c r="BS1459" s="210"/>
      <c r="BT1459" s="210"/>
      <c r="BU1459" s="210"/>
      <c r="BV1459" s="210"/>
      <c r="BW1459" s="210"/>
      <c r="BX1459" s="210"/>
      <c r="BY1459" s="210"/>
      <c r="BZ1459" s="210"/>
      <c r="CA1459" s="210"/>
      <c r="CB1459" s="210"/>
      <c r="CC1459" s="210"/>
      <c r="CD1459" s="210"/>
      <c r="CE1459" s="210"/>
      <c r="CF1459" s="210"/>
      <c r="CG1459" s="210"/>
      <c r="CH1459" s="210"/>
      <c r="CI1459" s="210"/>
      <c r="CJ1459" s="210"/>
      <c r="CK1459" s="210"/>
      <c r="CL1459" s="210"/>
      <c r="CM1459" s="210"/>
      <c r="CN1459" s="210"/>
      <c r="CO1459" s="210"/>
      <c r="CP1459" s="210"/>
      <c r="CQ1459" s="210"/>
      <c r="CR1459" s="210"/>
      <c r="CS1459" s="210"/>
      <c r="CT1459" s="210"/>
      <c r="CU1459" s="210"/>
      <c r="CV1459" s="210"/>
      <c r="CW1459" s="210"/>
      <c r="CX1459" s="210"/>
      <c r="CY1459" s="210"/>
      <c r="CZ1459" s="210"/>
      <c r="DA1459" s="210"/>
      <c r="DB1459" s="210"/>
      <c r="DC1459" s="210"/>
      <c r="DD1459" s="210"/>
      <c r="DE1459" s="210"/>
      <c r="DF1459" s="210"/>
      <c r="DG1459" s="210"/>
      <c r="DH1459" s="210"/>
      <c r="DI1459" s="210"/>
      <c r="DJ1459" s="210"/>
      <c r="DK1459" s="210"/>
      <c r="DL1459" s="210"/>
      <c r="DM1459" s="210"/>
      <c r="DN1459" s="210"/>
      <c r="DO1459" s="210"/>
      <c r="DP1459" s="210"/>
      <c r="DQ1459" s="210"/>
      <c r="DR1459" s="210"/>
      <c r="DS1459" s="210"/>
      <c r="DT1459" s="210"/>
      <c r="DU1459" s="210"/>
      <c r="DV1459" s="210"/>
      <c r="DW1459" s="210"/>
      <c r="DX1459" s="210"/>
      <c r="DY1459" s="210"/>
      <c r="DZ1459" s="210"/>
      <c r="EA1459" s="210"/>
      <c r="EB1459" s="210"/>
      <c r="EC1459" s="210"/>
      <c r="ED1459" s="210"/>
      <c r="EE1459" s="210"/>
      <c r="EF1459" s="210"/>
      <c r="EG1459" s="210"/>
      <c r="EH1459" s="210"/>
      <c r="EI1459" s="210"/>
      <c r="EJ1459" s="210"/>
      <c r="EK1459" s="210"/>
      <c r="EL1459" s="210"/>
      <c r="EM1459" s="210"/>
      <c r="EN1459" s="210"/>
      <c r="EO1459" s="210"/>
      <c r="EP1459" s="210"/>
      <c r="EQ1459" s="210"/>
      <c r="ER1459" s="210"/>
      <c r="ES1459" s="210"/>
      <c r="ET1459" s="210"/>
      <c r="EU1459" s="210"/>
      <c r="EV1459" s="210"/>
      <c r="EW1459" s="210"/>
      <c r="EX1459" s="210"/>
      <c r="EY1459" s="210"/>
      <c r="EZ1459" s="210"/>
      <c r="FA1459" s="210"/>
      <c r="FB1459" s="210"/>
      <c r="FC1459" s="210"/>
      <c r="FD1459" s="210"/>
      <c r="FE1459" s="210"/>
      <c r="FF1459" s="210"/>
      <c r="FG1459" s="210"/>
      <c r="FH1459" s="210"/>
      <c r="FI1459" s="210"/>
      <c r="FJ1459" s="210"/>
      <c r="FK1459" s="210"/>
      <c r="FL1459" s="210"/>
      <c r="FM1459" s="210"/>
      <c r="FN1459" s="210"/>
      <c r="FO1459" s="210"/>
      <c r="FP1459" s="210"/>
      <c r="FQ1459" s="210"/>
      <c r="FR1459" s="210"/>
      <c r="FS1459" s="210"/>
      <c r="FT1459" s="210"/>
      <c r="FU1459" s="210"/>
      <c r="FV1459" s="210"/>
      <c r="FW1459" s="210"/>
      <c r="FX1459" s="210"/>
      <c r="FY1459" s="210"/>
      <c r="FZ1459" s="210"/>
      <c r="GA1459" s="210"/>
      <c r="GB1459" s="210"/>
      <c r="GC1459" s="210"/>
      <c r="GD1459" s="210"/>
      <c r="GE1459" s="210"/>
      <c r="GF1459" s="210"/>
      <c r="GG1459" s="210"/>
      <c r="GH1459" s="210"/>
      <c r="GI1459" s="210"/>
      <c r="GJ1459" s="210"/>
      <c r="GK1459" s="210"/>
      <c r="GL1459" s="210"/>
      <c r="GM1459" s="210"/>
      <c r="GN1459" s="210"/>
      <c r="GO1459" s="210"/>
      <c r="GP1459" s="210"/>
      <c r="GQ1459" s="210"/>
      <c r="GR1459" s="210"/>
      <c r="GS1459" s="210"/>
      <c r="GT1459" s="210"/>
      <c r="GU1459" s="210"/>
      <c r="GV1459" s="210"/>
      <c r="GW1459" s="210"/>
      <c r="GX1459" s="210"/>
      <c r="GY1459" s="210"/>
      <c r="GZ1459" s="210"/>
      <c r="HA1459" s="210"/>
      <c r="HB1459" s="210"/>
      <c r="HC1459" s="210"/>
      <c r="HD1459" s="210"/>
      <c r="HE1459" s="210"/>
      <c r="HF1459" s="210"/>
      <c r="HG1459" s="210"/>
      <c r="HH1459" s="210"/>
      <c r="HI1459" s="210"/>
      <c r="HJ1459" s="210"/>
      <c r="HK1459" s="210"/>
      <c r="HL1459" s="210"/>
      <c r="HM1459" s="210"/>
      <c r="HN1459" s="210"/>
      <c r="HO1459" s="210"/>
      <c r="HP1459" s="210"/>
      <c r="HQ1459" s="210"/>
      <c r="HR1459" s="210"/>
      <c r="HS1459" s="210"/>
      <c r="HT1459" s="210"/>
      <c r="HU1459" s="210"/>
      <c r="HV1459" s="210"/>
      <c r="HW1459" s="210"/>
      <c r="HX1459" s="210"/>
      <c r="HY1459" s="210"/>
      <c r="HZ1459" s="210"/>
      <c r="IA1459" s="210"/>
      <c r="IB1459" s="210"/>
      <c r="IC1459" s="210"/>
      <c r="ID1459" s="210"/>
      <c r="IE1459" s="210"/>
      <c r="IF1459" s="210"/>
      <c r="IG1459" s="210"/>
      <c r="IH1459" s="210"/>
      <c r="II1459" s="210"/>
      <c r="IJ1459" s="210"/>
      <c r="IK1459" s="210"/>
      <c r="IL1459" s="210"/>
      <c r="IM1459" s="210"/>
      <c r="IN1459" s="210"/>
      <c r="IO1459" s="210"/>
      <c r="IP1459" s="210"/>
      <c r="IQ1459" s="210"/>
      <c r="IR1459" s="210"/>
      <c r="IS1459" s="210"/>
      <c r="IT1459" s="210"/>
      <c r="IU1459" s="210"/>
      <c r="IV1459" s="210"/>
      <c r="IW1459" s="210"/>
      <c r="IX1459" s="210"/>
      <c r="IY1459" s="210"/>
      <c r="IZ1459" s="210"/>
      <c r="JA1459" s="210"/>
      <c r="JB1459" s="210"/>
      <c r="JC1459" s="210"/>
      <c r="JD1459" s="210"/>
      <c r="JE1459" s="210"/>
      <c r="JF1459" s="210"/>
      <c r="JG1459" s="210"/>
      <c r="JH1459" s="210"/>
      <c r="JI1459" s="210"/>
      <c r="JJ1459" s="210"/>
      <c r="JK1459" s="210"/>
      <c r="JL1459" s="210"/>
      <c r="JM1459" s="210"/>
      <c r="JN1459" s="210"/>
    </row>
    <row r="1460" spans="1:274" s="710" customFormat="1" ht="29.25" x14ac:dyDescent="0.25">
      <c r="A1460" s="664"/>
      <c r="B1460" s="1343">
        <v>1</v>
      </c>
      <c r="C1460" s="2890" t="s">
        <v>255</v>
      </c>
      <c r="D1460" s="991"/>
      <c r="E1460" s="991"/>
      <c r="F1460" s="1664">
        <f t="shared" si="1225"/>
        <v>0</v>
      </c>
      <c r="G1460" s="992">
        <f t="shared" si="1225"/>
        <v>0</v>
      </c>
      <c r="H1460" s="992">
        <f t="shared" si="1225"/>
        <v>0</v>
      </c>
      <c r="I1460" s="992">
        <f t="shared" si="1226"/>
        <v>0</v>
      </c>
      <c r="J1460" s="1195"/>
      <c r="K1460" s="1195"/>
      <c r="L1460" s="1196"/>
      <c r="M1460" s="1196"/>
      <c r="N1460" s="1196"/>
      <c r="O1460" s="1196"/>
      <c r="P1460" s="1196"/>
      <c r="Q1460" s="1196"/>
      <c r="R1460" s="1234"/>
      <c r="S1460" s="1234"/>
      <c r="T1460" s="1234"/>
      <c r="U1460" s="1234"/>
      <c r="V1460" s="1234"/>
      <c r="W1460" s="1234"/>
      <c r="X1460" s="1234"/>
      <c r="Y1460" s="1234"/>
      <c r="Z1460" s="1234"/>
      <c r="AA1460" s="1234"/>
      <c r="AB1460" s="1234"/>
      <c r="AC1460" s="1234"/>
      <c r="AD1460" s="1194"/>
      <c r="AE1460" s="1234"/>
      <c r="AF1460" s="3436"/>
      <c r="AG1460" s="1234"/>
      <c r="AH1460" s="1234"/>
      <c r="AI1460" s="2195"/>
      <c r="AJ1460" s="2195"/>
      <c r="AK1460" s="1234"/>
      <c r="AL1460" s="1816"/>
      <c r="AM1460" s="687"/>
      <c r="AN1460" s="210"/>
      <c r="AO1460" s="210"/>
      <c r="AP1460" s="210"/>
      <c r="AQ1460" s="210"/>
      <c r="AR1460" s="210"/>
      <c r="AS1460" s="210"/>
      <c r="AT1460" s="210"/>
      <c r="AU1460" s="210"/>
      <c r="AV1460" s="210"/>
      <c r="AW1460" s="210"/>
      <c r="AX1460" s="210"/>
      <c r="AY1460" s="210"/>
      <c r="AZ1460" s="210"/>
      <c r="BA1460" s="210"/>
      <c r="BB1460" s="210"/>
      <c r="BC1460" s="210"/>
      <c r="BD1460" s="210"/>
      <c r="BE1460" s="210"/>
      <c r="BF1460" s="210"/>
      <c r="BG1460" s="210"/>
      <c r="BH1460" s="210"/>
      <c r="BI1460" s="210"/>
      <c r="BJ1460" s="210"/>
      <c r="BK1460" s="210"/>
      <c r="BL1460" s="210"/>
      <c r="BM1460" s="210"/>
      <c r="BN1460" s="210"/>
      <c r="BO1460" s="210"/>
      <c r="BP1460" s="210"/>
      <c r="BQ1460" s="210"/>
      <c r="BR1460" s="210"/>
      <c r="BS1460" s="210"/>
      <c r="BT1460" s="210"/>
      <c r="BU1460" s="210"/>
      <c r="BV1460" s="210"/>
      <c r="BW1460" s="210"/>
      <c r="BX1460" s="210"/>
      <c r="BY1460" s="210"/>
      <c r="BZ1460" s="210"/>
      <c r="CA1460" s="210"/>
      <c r="CB1460" s="210"/>
      <c r="CC1460" s="210"/>
      <c r="CD1460" s="210"/>
      <c r="CE1460" s="210"/>
      <c r="CF1460" s="210"/>
      <c r="CG1460" s="210"/>
      <c r="CH1460" s="210"/>
      <c r="CI1460" s="210"/>
      <c r="CJ1460" s="210"/>
      <c r="CK1460" s="210"/>
      <c r="CL1460" s="210"/>
      <c r="CM1460" s="210"/>
      <c r="CN1460" s="210"/>
      <c r="CO1460" s="210"/>
      <c r="CP1460" s="210"/>
      <c r="CQ1460" s="210"/>
      <c r="CR1460" s="210"/>
      <c r="CS1460" s="210"/>
      <c r="CT1460" s="210"/>
      <c r="CU1460" s="210"/>
      <c r="CV1460" s="210"/>
      <c r="CW1460" s="210"/>
      <c r="CX1460" s="210"/>
      <c r="CY1460" s="210"/>
      <c r="CZ1460" s="210"/>
      <c r="DA1460" s="210"/>
      <c r="DB1460" s="210"/>
      <c r="DC1460" s="210"/>
      <c r="DD1460" s="210"/>
      <c r="DE1460" s="210"/>
      <c r="DF1460" s="210"/>
      <c r="DG1460" s="210"/>
      <c r="DH1460" s="210"/>
      <c r="DI1460" s="210"/>
      <c r="DJ1460" s="210"/>
      <c r="DK1460" s="210"/>
      <c r="DL1460" s="210"/>
      <c r="DM1460" s="210"/>
      <c r="DN1460" s="210"/>
      <c r="DO1460" s="210"/>
      <c r="DP1460" s="210"/>
      <c r="DQ1460" s="210"/>
      <c r="DR1460" s="210"/>
      <c r="DS1460" s="210"/>
      <c r="DT1460" s="210"/>
      <c r="DU1460" s="210"/>
      <c r="DV1460" s="210"/>
      <c r="DW1460" s="210"/>
      <c r="DX1460" s="210"/>
      <c r="DY1460" s="210"/>
      <c r="DZ1460" s="210"/>
      <c r="EA1460" s="210"/>
      <c r="EB1460" s="210"/>
      <c r="EC1460" s="210"/>
      <c r="ED1460" s="210"/>
      <c r="EE1460" s="210"/>
      <c r="EF1460" s="210"/>
      <c r="EG1460" s="210"/>
      <c r="EH1460" s="210"/>
      <c r="EI1460" s="210"/>
      <c r="EJ1460" s="210"/>
      <c r="EK1460" s="210"/>
      <c r="EL1460" s="210"/>
      <c r="EM1460" s="210"/>
      <c r="EN1460" s="210"/>
      <c r="EO1460" s="210"/>
      <c r="EP1460" s="210"/>
      <c r="EQ1460" s="210"/>
      <c r="ER1460" s="210"/>
      <c r="ES1460" s="210"/>
      <c r="ET1460" s="210"/>
      <c r="EU1460" s="210"/>
      <c r="EV1460" s="210"/>
      <c r="EW1460" s="210"/>
      <c r="EX1460" s="210"/>
      <c r="EY1460" s="210"/>
      <c r="EZ1460" s="210"/>
      <c r="FA1460" s="210"/>
      <c r="FB1460" s="210"/>
      <c r="FC1460" s="210"/>
      <c r="FD1460" s="210"/>
      <c r="FE1460" s="210"/>
      <c r="FF1460" s="210"/>
      <c r="FG1460" s="210"/>
      <c r="FH1460" s="210"/>
      <c r="FI1460" s="210"/>
      <c r="FJ1460" s="210"/>
      <c r="FK1460" s="210"/>
      <c r="FL1460" s="210"/>
      <c r="FM1460" s="210"/>
      <c r="FN1460" s="210"/>
      <c r="FO1460" s="210"/>
      <c r="FP1460" s="210"/>
      <c r="FQ1460" s="210"/>
      <c r="FR1460" s="210"/>
      <c r="FS1460" s="210"/>
      <c r="FT1460" s="210"/>
      <c r="FU1460" s="210"/>
      <c r="FV1460" s="210"/>
      <c r="FW1460" s="210"/>
      <c r="FX1460" s="210"/>
      <c r="FY1460" s="210"/>
      <c r="FZ1460" s="210"/>
      <c r="GA1460" s="210"/>
      <c r="GB1460" s="210"/>
      <c r="GC1460" s="210"/>
      <c r="GD1460" s="210"/>
      <c r="GE1460" s="210"/>
      <c r="GF1460" s="210"/>
      <c r="GG1460" s="210"/>
      <c r="GH1460" s="210"/>
      <c r="GI1460" s="210"/>
      <c r="GJ1460" s="210"/>
      <c r="GK1460" s="210"/>
      <c r="GL1460" s="210"/>
      <c r="GM1460" s="210"/>
      <c r="GN1460" s="210"/>
      <c r="GO1460" s="210"/>
      <c r="GP1460" s="210"/>
      <c r="GQ1460" s="210"/>
      <c r="GR1460" s="210"/>
      <c r="GS1460" s="210"/>
      <c r="GT1460" s="210"/>
      <c r="GU1460" s="210"/>
      <c r="GV1460" s="210"/>
      <c r="GW1460" s="210"/>
      <c r="GX1460" s="210"/>
      <c r="GY1460" s="210"/>
      <c r="GZ1460" s="210"/>
      <c r="HA1460" s="210"/>
      <c r="HB1460" s="210"/>
      <c r="HC1460" s="210"/>
      <c r="HD1460" s="210"/>
      <c r="HE1460" s="210"/>
      <c r="HF1460" s="210"/>
      <c r="HG1460" s="210"/>
      <c r="HH1460" s="210"/>
      <c r="HI1460" s="210"/>
      <c r="HJ1460" s="210"/>
      <c r="HK1460" s="210"/>
      <c r="HL1460" s="210"/>
      <c r="HM1460" s="210"/>
      <c r="HN1460" s="210"/>
      <c r="HO1460" s="210"/>
      <c r="HP1460" s="210"/>
      <c r="HQ1460" s="210"/>
      <c r="HR1460" s="210"/>
      <c r="HS1460" s="210"/>
      <c r="HT1460" s="210"/>
      <c r="HU1460" s="210"/>
      <c r="HV1460" s="210"/>
      <c r="HW1460" s="210"/>
      <c r="HX1460" s="210"/>
      <c r="HY1460" s="210"/>
      <c r="HZ1460" s="210"/>
      <c r="IA1460" s="210"/>
      <c r="IB1460" s="210"/>
      <c r="IC1460" s="210"/>
      <c r="ID1460" s="210"/>
      <c r="IE1460" s="210"/>
      <c r="IF1460" s="210"/>
      <c r="IG1460" s="210"/>
      <c r="IH1460" s="210"/>
      <c r="II1460" s="210"/>
      <c r="IJ1460" s="210"/>
      <c r="IK1460" s="210"/>
      <c r="IL1460" s="210"/>
      <c r="IM1460" s="210"/>
      <c r="IN1460" s="210"/>
      <c r="IO1460" s="210"/>
      <c r="IP1460" s="210"/>
      <c r="IQ1460" s="210"/>
      <c r="IR1460" s="210"/>
      <c r="IS1460" s="210"/>
      <c r="IT1460" s="210"/>
      <c r="IU1460" s="210"/>
      <c r="IV1460" s="210"/>
      <c r="IW1460" s="210"/>
      <c r="IX1460" s="210"/>
      <c r="IY1460" s="210"/>
      <c r="IZ1460" s="210"/>
      <c r="JA1460" s="210"/>
      <c r="JB1460" s="210"/>
      <c r="JC1460" s="210"/>
      <c r="JD1460" s="210"/>
      <c r="JE1460" s="210"/>
      <c r="JF1460" s="210"/>
      <c r="JG1460" s="210"/>
      <c r="JH1460" s="210"/>
      <c r="JI1460" s="210"/>
      <c r="JJ1460" s="210"/>
      <c r="JK1460" s="210"/>
      <c r="JL1460" s="210"/>
      <c r="JM1460" s="210"/>
      <c r="JN1460" s="210"/>
    </row>
    <row r="1461" spans="1:274" s="710" customFormat="1" ht="75" x14ac:dyDescent="0.25">
      <c r="A1461" s="664">
        <v>1</v>
      </c>
      <c r="B1461" s="1343">
        <v>1</v>
      </c>
      <c r="C1461" s="2901" t="s">
        <v>425</v>
      </c>
      <c r="D1461" s="991"/>
      <c r="E1461" s="991"/>
      <c r="F1461" s="1664">
        <f t="shared" si="1225"/>
        <v>2000</v>
      </c>
      <c r="G1461" s="992">
        <f t="shared" si="1225"/>
        <v>2000</v>
      </c>
      <c r="H1461" s="992">
        <f t="shared" si="1225"/>
        <v>1861</v>
      </c>
      <c r="I1461" s="992">
        <f t="shared" si="1226"/>
        <v>93.05</v>
      </c>
      <c r="J1461" s="1195"/>
      <c r="K1461" s="1195"/>
      <c r="L1461" s="1196"/>
      <c r="M1461" s="1196"/>
      <c r="N1461" s="1196"/>
      <c r="O1461" s="1196"/>
      <c r="P1461" s="1196"/>
      <c r="Q1461" s="1196"/>
      <c r="R1461" s="1234"/>
      <c r="S1461" s="1234"/>
      <c r="T1461" s="1234"/>
      <c r="U1461" s="1234"/>
      <c r="V1461" s="1234"/>
      <c r="W1461" s="1234"/>
      <c r="X1461" s="1234"/>
      <c r="Y1461" s="1234"/>
      <c r="Z1461" s="1234"/>
      <c r="AA1461" s="1234"/>
      <c r="AB1461" s="1234"/>
      <c r="AC1461" s="1234"/>
      <c r="AD1461" s="1194"/>
      <c r="AE1461" s="1234"/>
      <c r="AF1461" s="3436"/>
      <c r="AG1461" s="1234"/>
      <c r="AH1461" s="1234"/>
      <c r="AI1461" s="2195"/>
      <c r="AJ1461" s="2195"/>
      <c r="AK1461" s="1234"/>
      <c r="AL1461" s="1816"/>
      <c r="AM1461" s="687"/>
      <c r="AN1461" s="210"/>
      <c r="AO1461" s="210"/>
      <c r="AP1461" s="210"/>
      <c r="AQ1461" s="210"/>
      <c r="AR1461" s="210"/>
      <c r="AS1461" s="210"/>
      <c r="AT1461" s="210"/>
      <c r="AU1461" s="210"/>
      <c r="AV1461" s="210"/>
      <c r="AW1461" s="210"/>
      <c r="AX1461" s="210"/>
      <c r="AY1461" s="210"/>
      <c r="AZ1461" s="210"/>
      <c r="BA1461" s="210"/>
      <c r="BB1461" s="210"/>
      <c r="BC1461" s="210"/>
      <c r="BD1461" s="210"/>
      <c r="BE1461" s="210"/>
      <c r="BF1461" s="210"/>
      <c r="BG1461" s="210"/>
      <c r="BH1461" s="210"/>
      <c r="BI1461" s="210"/>
      <c r="BJ1461" s="210"/>
      <c r="BK1461" s="210"/>
      <c r="BL1461" s="210"/>
      <c r="BM1461" s="210"/>
      <c r="BN1461" s="210"/>
      <c r="BO1461" s="210"/>
      <c r="BP1461" s="210"/>
      <c r="BQ1461" s="210"/>
      <c r="BR1461" s="210"/>
      <c r="BS1461" s="210"/>
      <c r="BT1461" s="210"/>
      <c r="BU1461" s="210"/>
      <c r="BV1461" s="210"/>
      <c r="BW1461" s="210"/>
      <c r="BX1461" s="210"/>
      <c r="BY1461" s="210"/>
      <c r="BZ1461" s="210"/>
      <c r="CA1461" s="210"/>
      <c r="CB1461" s="210"/>
      <c r="CC1461" s="210"/>
      <c r="CD1461" s="210"/>
      <c r="CE1461" s="210"/>
      <c r="CF1461" s="210"/>
      <c r="CG1461" s="210"/>
      <c r="CH1461" s="210"/>
      <c r="CI1461" s="210"/>
      <c r="CJ1461" s="210"/>
      <c r="CK1461" s="210"/>
      <c r="CL1461" s="210"/>
      <c r="CM1461" s="210"/>
      <c r="CN1461" s="210"/>
      <c r="CO1461" s="210"/>
      <c r="CP1461" s="210"/>
      <c r="CQ1461" s="210"/>
      <c r="CR1461" s="210"/>
      <c r="CS1461" s="210"/>
      <c r="CT1461" s="210"/>
      <c r="CU1461" s="210"/>
      <c r="CV1461" s="210"/>
      <c r="CW1461" s="210"/>
      <c r="CX1461" s="210"/>
      <c r="CY1461" s="210"/>
      <c r="CZ1461" s="210"/>
      <c r="DA1461" s="210"/>
      <c r="DB1461" s="210"/>
      <c r="DC1461" s="210"/>
      <c r="DD1461" s="210"/>
      <c r="DE1461" s="210"/>
      <c r="DF1461" s="210"/>
      <c r="DG1461" s="210"/>
      <c r="DH1461" s="210"/>
      <c r="DI1461" s="210"/>
      <c r="DJ1461" s="210"/>
      <c r="DK1461" s="210"/>
      <c r="DL1461" s="210"/>
      <c r="DM1461" s="210"/>
      <c r="DN1461" s="210"/>
      <c r="DO1461" s="210"/>
      <c r="DP1461" s="210"/>
      <c r="DQ1461" s="210"/>
      <c r="DR1461" s="210"/>
      <c r="DS1461" s="210"/>
      <c r="DT1461" s="210"/>
      <c r="DU1461" s="210"/>
      <c r="DV1461" s="210"/>
      <c r="DW1461" s="210"/>
      <c r="DX1461" s="210"/>
      <c r="DY1461" s="210"/>
      <c r="DZ1461" s="210"/>
      <c r="EA1461" s="210"/>
      <c r="EB1461" s="210"/>
      <c r="EC1461" s="210"/>
      <c r="ED1461" s="210"/>
      <c r="EE1461" s="210"/>
      <c r="EF1461" s="210"/>
      <c r="EG1461" s="210"/>
      <c r="EH1461" s="210"/>
      <c r="EI1461" s="210"/>
      <c r="EJ1461" s="210"/>
      <c r="EK1461" s="210"/>
      <c r="EL1461" s="210"/>
      <c r="EM1461" s="210"/>
      <c r="EN1461" s="210"/>
      <c r="EO1461" s="210"/>
      <c r="EP1461" s="210"/>
      <c r="EQ1461" s="210"/>
      <c r="ER1461" s="210"/>
      <c r="ES1461" s="210"/>
      <c r="ET1461" s="210"/>
      <c r="EU1461" s="210"/>
      <c r="EV1461" s="210"/>
      <c r="EW1461" s="210"/>
      <c r="EX1461" s="210"/>
      <c r="EY1461" s="210"/>
      <c r="EZ1461" s="210"/>
      <c r="FA1461" s="210"/>
      <c r="FB1461" s="210"/>
      <c r="FC1461" s="210"/>
      <c r="FD1461" s="210"/>
      <c r="FE1461" s="210"/>
      <c r="FF1461" s="210"/>
      <c r="FG1461" s="210"/>
      <c r="FH1461" s="210"/>
      <c r="FI1461" s="210"/>
      <c r="FJ1461" s="210"/>
      <c r="FK1461" s="210"/>
      <c r="FL1461" s="210"/>
      <c r="FM1461" s="210"/>
      <c r="FN1461" s="210"/>
      <c r="FO1461" s="210"/>
      <c r="FP1461" s="210"/>
      <c r="FQ1461" s="210"/>
      <c r="FR1461" s="210"/>
      <c r="FS1461" s="210"/>
      <c r="FT1461" s="210"/>
      <c r="FU1461" s="210"/>
      <c r="FV1461" s="210"/>
      <c r="FW1461" s="210"/>
      <c r="FX1461" s="210"/>
      <c r="FY1461" s="210"/>
      <c r="FZ1461" s="210"/>
      <c r="GA1461" s="210"/>
      <c r="GB1461" s="210"/>
      <c r="GC1461" s="210"/>
      <c r="GD1461" s="210"/>
      <c r="GE1461" s="210"/>
      <c r="GF1461" s="210"/>
      <c r="GG1461" s="210"/>
      <c r="GH1461" s="210"/>
      <c r="GI1461" s="210"/>
      <c r="GJ1461" s="210"/>
      <c r="GK1461" s="210"/>
      <c r="GL1461" s="210"/>
      <c r="GM1461" s="210"/>
      <c r="GN1461" s="210"/>
      <c r="GO1461" s="210"/>
      <c r="GP1461" s="210"/>
      <c r="GQ1461" s="210"/>
      <c r="GR1461" s="210"/>
      <c r="GS1461" s="210"/>
      <c r="GT1461" s="210"/>
      <c r="GU1461" s="210"/>
      <c r="GV1461" s="210"/>
      <c r="GW1461" s="210"/>
      <c r="GX1461" s="210"/>
      <c r="GY1461" s="210"/>
      <c r="GZ1461" s="210"/>
      <c r="HA1461" s="210"/>
      <c r="HB1461" s="210"/>
      <c r="HC1461" s="210"/>
      <c r="HD1461" s="210"/>
      <c r="HE1461" s="210"/>
      <c r="HF1461" s="210"/>
      <c r="HG1461" s="210"/>
      <c r="HH1461" s="210"/>
      <c r="HI1461" s="210"/>
      <c r="HJ1461" s="210"/>
      <c r="HK1461" s="210"/>
      <c r="HL1461" s="210"/>
      <c r="HM1461" s="210"/>
      <c r="HN1461" s="210"/>
      <c r="HO1461" s="210"/>
      <c r="HP1461" s="210"/>
      <c r="HQ1461" s="210"/>
      <c r="HR1461" s="210"/>
      <c r="HS1461" s="210"/>
      <c r="HT1461" s="210"/>
      <c r="HU1461" s="210"/>
      <c r="HV1461" s="210"/>
      <c r="HW1461" s="210"/>
      <c r="HX1461" s="210"/>
      <c r="HY1461" s="210"/>
      <c r="HZ1461" s="210"/>
      <c r="IA1461" s="210"/>
      <c r="IB1461" s="210"/>
      <c r="IC1461" s="210"/>
      <c r="ID1461" s="210"/>
      <c r="IE1461" s="210"/>
      <c r="IF1461" s="210"/>
      <c r="IG1461" s="210"/>
      <c r="IH1461" s="210"/>
      <c r="II1461" s="210"/>
      <c r="IJ1461" s="210"/>
      <c r="IK1461" s="210"/>
      <c r="IL1461" s="210"/>
      <c r="IM1461" s="210"/>
      <c r="IN1461" s="210"/>
      <c r="IO1461" s="210"/>
      <c r="IP1461" s="210"/>
      <c r="IQ1461" s="210"/>
      <c r="IR1461" s="210"/>
      <c r="IS1461" s="210"/>
      <c r="IT1461" s="210"/>
      <c r="IU1461" s="210"/>
      <c r="IV1461" s="210"/>
      <c r="IW1461" s="210"/>
      <c r="IX1461" s="210"/>
      <c r="IY1461" s="210"/>
      <c r="IZ1461" s="210"/>
      <c r="JA1461" s="210"/>
      <c r="JB1461" s="210"/>
      <c r="JC1461" s="210"/>
      <c r="JD1461" s="210"/>
      <c r="JE1461" s="210"/>
      <c r="JF1461" s="210"/>
      <c r="JG1461" s="210"/>
      <c r="JH1461" s="210"/>
      <c r="JI1461" s="210"/>
      <c r="JJ1461" s="210"/>
      <c r="JK1461" s="210"/>
      <c r="JL1461" s="210"/>
      <c r="JM1461" s="210"/>
      <c r="JN1461" s="210"/>
    </row>
    <row r="1462" spans="1:274" s="710" customFormat="1" x14ac:dyDescent="0.25">
      <c r="A1462" s="664"/>
      <c r="B1462" s="1343">
        <v>1</v>
      </c>
      <c r="C1462" s="2908" t="s">
        <v>299</v>
      </c>
      <c r="D1462" s="997"/>
      <c r="E1462" s="1064"/>
      <c r="F1462" s="1220">
        <f t="shared" si="1225"/>
        <v>0</v>
      </c>
      <c r="G1462" s="1065">
        <f t="shared" si="1225"/>
        <v>0</v>
      </c>
      <c r="H1462" s="1065">
        <f t="shared" si="1225"/>
        <v>0</v>
      </c>
      <c r="I1462" s="992">
        <f t="shared" si="1226"/>
        <v>0</v>
      </c>
      <c r="J1462" s="1195"/>
      <c r="K1462" s="1195"/>
      <c r="L1462" s="1196"/>
      <c r="M1462" s="1196"/>
      <c r="N1462" s="1196"/>
      <c r="O1462" s="1196"/>
      <c r="P1462" s="1196"/>
      <c r="Q1462" s="1196"/>
      <c r="R1462" s="1234">
        <f t="shared" ref="R1462:AK1462" si="1227">R1388</f>
        <v>0</v>
      </c>
      <c r="S1462" s="1234">
        <f t="shared" ref="S1462:T1462" si="1228">S1388</f>
        <v>0</v>
      </c>
      <c r="T1462" s="1234">
        <f t="shared" si="1228"/>
        <v>0</v>
      </c>
      <c r="U1462" s="1234">
        <f t="shared" ref="U1462:V1462" si="1229">U1388</f>
        <v>0</v>
      </c>
      <c r="V1462" s="1234">
        <f t="shared" si="1229"/>
        <v>0</v>
      </c>
      <c r="W1462" s="1234">
        <f t="shared" ref="W1462:X1462" si="1230">W1388</f>
        <v>0</v>
      </c>
      <c r="X1462" s="1234">
        <f t="shared" si="1230"/>
        <v>0</v>
      </c>
      <c r="Y1462" s="1234">
        <f t="shared" ref="Y1462:Z1462" si="1231">Y1388</f>
        <v>0</v>
      </c>
      <c r="Z1462" s="1234">
        <f t="shared" si="1231"/>
        <v>0</v>
      </c>
      <c r="AA1462" s="1234">
        <f t="shared" ref="AA1462" si="1232">AA1388</f>
        <v>0</v>
      </c>
      <c r="AB1462" s="1234">
        <f t="shared" ref="AB1462:AD1462" si="1233">AB1388</f>
        <v>0</v>
      </c>
      <c r="AC1462" s="1234">
        <f t="shared" ref="AC1462" si="1234">AC1388</f>
        <v>0</v>
      </c>
      <c r="AD1462" s="1194">
        <f t="shared" si="1233"/>
        <v>0</v>
      </c>
      <c r="AE1462" s="1234">
        <f t="shared" si="1227"/>
        <v>0</v>
      </c>
      <c r="AF1462" s="3436">
        <f t="shared" si="1227"/>
        <v>0</v>
      </c>
      <c r="AG1462" s="1234">
        <f t="shared" ref="AG1462" si="1235">AG1388</f>
        <v>0</v>
      </c>
      <c r="AH1462" s="1234">
        <f t="shared" si="1227"/>
        <v>0</v>
      </c>
      <c r="AI1462" s="1234"/>
      <c r="AJ1462" s="1234">
        <f t="shared" si="1227"/>
        <v>0</v>
      </c>
      <c r="AK1462" s="1234">
        <f t="shared" si="1227"/>
        <v>0</v>
      </c>
      <c r="AL1462" s="1816"/>
      <c r="AM1462" s="687"/>
      <c r="AN1462" s="210"/>
      <c r="AO1462" s="210"/>
      <c r="AP1462" s="210"/>
      <c r="AQ1462" s="210"/>
      <c r="AR1462" s="210"/>
      <c r="AS1462" s="210"/>
      <c r="AT1462" s="210"/>
      <c r="AU1462" s="210"/>
      <c r="AV1462" s="210"/>
      <c r="AW1462" s="210"/>
      <c r="AX1462" s="210"/>
      <c r="AY1462" s="210"/>
      <c r="AZ1462" s="210"/>
      <c r="BA1462" s="210"/>
      <c r="BB1462" s="210"/>
      <c r="BC1462" s="210"/>
      <c r="BD1462" s="210"/>
      <c r="BE1462" s="210"/>
      <c r="BF1462" s="210"/>
      <c r="BG1462" s="210"/>
      <c r="BH1462" s="210"/>
      <c r="BI1462" s="210"/>
      <c r="BJ1462" s="210"/>
      <c r="BK1462" s="210"/>
      <c r="BL1462" s="210"/>
      <c r="BM1462" s="210"/>
      <c r="BN1462" s="210"/>
      <c r="BO1462" s="210"/>
      <c r="BP1462" s="210"/>
      <c r="BQ1462" s="210"/>
      <c r="BR1462" s="210"/>
      <c r="BS1462" s="210"/>
      <c r="BT1462" s="210"/>
      <c r="BU1462" s="210"/>
      <c r="BV1462" s="210"/>
      <c r="BW1462" s="210"/>
      <c r="BX1462" s="210"/>
      <c r="BY1462" s="210"/>
      <c r="BZ1462" s="210"/>
      <c r="CA1462" s="210"/>
      <c r="CB1462" s="210"/>
      <c r="CC1462" s="210"/>
      <c r="CD1462" s="210"/>
      <c r="CE1462" s="210"/>
      <c r="CF1462" s="210"/>
      <c r="CG1462" s="210"/>
      <c r="CH1462" s="210"/>
      <c r="CI1462" s="210"/>
      <c r="CJ1462" s="210"/>
      <c r="CK1462" s="210"/>
      <c r="CL1462" s="210"/>
      <c r="CM1462" s="210"/>
      <c r="CN1462" s="210"/>
      <c r="CO1462" s="210"/>
      <c r="CP1462" s="210"/>
      <c r="CQ1462" s="210"/>
      <c r="CR1462" s="210"/>
      <c r="CS1462" s="210"/>
      <c r="CT1462" s="210"/>
      <c r="CU1462" s="210"/>
      <c r="CV1462" s="210"/>
      <c r="CW1462" s="210"/>
      <c r="CX1462" s="210"/>
      <c r="CY1462" s="210"/>
      <c r="CZ1462" s="210"/>
      <c r="DA1462" s="210"/>
      <c r="DB1462" s="210"/>
      <c r="DC1462" s="210"/>
      <c r="DD1462" s="210"/>
      <c r="DE1462" s="210"/>
      <c r="DF1462" s="210"/>
      <c r="DG1462" s="210"/>
      <c r="DH1462" s="210"/>
      <c r="DI1462" s="210"/>
      <c r="DJ1462" s="210"/>
      <c r="DK1462" s="210"/>
      <c r="DL1462" s="210"/>
      <c r="DM1462" s="210"/>
      <c r="DN1462" s="210"/>
      <c r="DO1462" s="210"/>
      <c r="DP1462" s="210"/>
      <c r="DQ1462" s="210"/>
      <c r="DR1462" s="210"/>
      <c r="DS1462" s="210"/>
      <c r="DT1462" s="210"/>
      <c r="DU1462" s="210"/>
      <c r="DV1462" s="210"/>
      <c r="DW1462" s="210"/>
      <c r="DX1462" s="210"/>
      <c r="DY1462" s="210"/>
      <c r="DZ1462" s="210"/>
      <c r="EA1462" s="210"/>
      <c r="EB1462" s="210"/>
      <c r="EC1462" s="210"/>
      <c r="ED1462" s="210"/>
      <c r="EE1462" s="210"/>
      <c r="EF1462" s="210"/>
      <c r="EG1462" s="210"/>
      <c r="EH1462" s="210"/>
      <c r="EI1462" s="210"/>
      <c r="EJ1462" s="210"/>
      <c r="EK1462" s="210"/>
      <c r="EL1462" s="210"/>
      <c r="EM1462" s="210"/>
      <c r="EN1462" s="210"/>
      <c r="EO1462" s="210"/>
      <c r="EP1462" s="210"/>
      <c r="EQ1462" s="210"/>
      <c r="ER1462" s="210"/>
      <c r="ES1462" s="210"/>
      <c r="ET1462" s="210"/>
      <c r="EU1462" s="210"/>
      <c r="EV1462" s="210"/>
      <c r="EW1462" s="210"/>
      <c r="EX1462" s="210"/>
      <c r="EY1462" s="210"/>
      <c r="EZ1462" s="210"/>
      <c r="FA1462" s="210"/>
      <c r="FB1462" s="210"/>
      <c r="FC1462" s="210"/>
      <c r="FD1462" s="210"/>
      <c r="FE1462" s="210"/>
      <c r="FF1462" s="210"/>
      <c r="FG1462" s="210"/>
      <c r="FH1462" s="210"/>
      <c r="FI1462" s="210"/>
      <c r="FJ1462" s="210"/>
      <c r="FK1462" s="210"/>
      <c r="FL1462" s="210"/>
      <c r="FM1462" s="210"/>
      <c r="FN1462" s="210"/>
      <c r="FO1462" s="210"/>
      <c r="FP1462" s="210"/>
      <c r="FQ1462" s="210"/>
      <c r="FR1462" s="210"/>
      <c r="FS1462" s="210"/>
      <c r="FT1462" s="210"/>
      <c r="FU1462" s="210"/>
      <c r="FV1462" s="210"/>
      <c r="FW1462" s="210"/>
      <c r="FX1462" s="210"/>
      <c r="FY1462" s="210"/>
      <c r="FZ1462" s="210"/>
      <c r="GA1462" s="210"/>
      <c r="GB1462" s="210"/>
      <c r="GC1462" s="210"/>
      <c r="GD1462" s="210"/>
      <c r="GE1462" s="210"/>
      <c r="GF1462" s="210"/>
      <c r="GG1462" s="210"/>
      <c r="GH1462" s="210"/>
      <c r="GI1462" s="210"/>
      <c r="GJ1462" s="210"/>
      <c r="GK1462" s="210"/>
      <c r="GL1462" s="210"/>
      <c r="GM1462" s="210"/>
      <c r="GN1462" s="210"/>
      <c r="GO1462" s="210"/>
      <c r="GP1462" s="210"/>
      <c r="GQ1462" s="210"/>
      <c r="GR1462" s="210"/>
      <c r="GS1462" s="210"/>
      <c r="GT1462" s="210"/>
      <c r="GU1462" s="210"/>
      <c r="GV1462" s="210"/>
      <c r="GW1462" s="210"/>
      <c r="GX1462" s="210"/>
      <c r="GY1462" s="210"/>
      <c r="GZ1462" s="210"/>
      <c r="HA1462" s="210"/>
      <c r="HB1462" s="210"/>
      <c r="HC1462" s="210"/>
      <c r="HD1462" s="210"/>
      <c r="HE1462" s="210"/>
      <c r="HF1462" s="210"/>
      <c r="HG1462" s="210"/>
      <c r="HH1462" s="210"/>
      <c r="HI1462" s="210"/>
      <c r="HJ1462" s="210"/>
      <c r="HK1462" s="210"/>
      <c r="HL1462" s="210"/>
      <c r="HM1462" s="210"/>
      <c r="HN1462" s="210"/>
      <c r="HO1462" s="210"/>
      <c r="HP1462" s="210"/>
      <c r="HQ1462" s="210"/>
      <c r="HR1462" s="210"/>
      <c r="HS1462" s="210"/>
      <c r="HT1462" s="210"/>
      <c r="HU1462" s="210"/>
      <c r="HV1462" s="210"/>
      <c r="HW1462" s="210"/>
      <c r="HX1462" s="210"/>
      <c r="HY1462" s="210"/>
      <c r="HZ1462" s="210"/>
      <c r="IA1462" s="210"/>
      <c r="IB1462" s="210"/>
      <c r="IC1462" s="210"/>
      <c r="ID1462" s="210"/>
      <c r="IE1462" s="210"/>
      <c r="IF1462" s="210"/>
      <c r="IG1462" s="210"/>
      <c r="IH1462" s="210"/>
      <c r="II1462" s="210"/>
      <c r="IJ1462" s="210"/>
      <c r="IK1462" s="210"/>
      <c r="IL1462" s="210"/>
      <c r="IM1462" s="210"/>
      <c r="IN1462" s="210"/>
      <c r="IO1462" s="210"/>
      <c r="IP1462" s="210"/>
      <c r="IQ1462" s="210"/>
      <c r="IR1462" s="210"/>
      <c r="IS1462" s="210"/>
      <c r="IT1462" s="210"/>
      <c r="IU1462" s="210"/>
      <c r="IV1462" s="210"/>
      <c r="IW1462" s="210"/>
      <c r="IX1462" s="210"/>
      <c r="IY1462" s="210"/>
      <c r="IZ1462" s="210"/>
      <c r="JA1462" s="210"/>
      <c r="JB1462" s="210"/>
      <c r="JC1462" s="210"/>
      <c r="JD1462" s="210"/>
      <c r="JE1462" s="210"/>
      <c r="JF1462" s="210"/>
      <c r="JG1462" s="210"/>
      <c r="JH1462" s="210"/>
      <c r="JI1462" s="210"/>
      <c r="JJ1462" s="210"/>
      <c r="JK1462" s="210"/>
      <c r="JL1462" s="210"/>
      <c r="JM1462" s="210"/>
      <c r="JN1462" s="210"/>
    </row>
    <row r="1463" spans="1:274" s="710" customFormat="1" ht="29.25" x14ac:dyDescent="0.25">
      <c r="A1463" s="664"/>
      <c r="B1463" s="1343">
        <v>1</v>
      </c>
      <c r="C1463" s="2910" t="s">
        <v>402</v>
      </c>
      <c r="D1463" s="1105"/>
      <c r="E1463" s="991"/>
      <c r="F1463" s="1664">
        <f t="shared" si="1225"/>
        <v>25497</v>
      </c>
      <c r="G1463" s="992">
        <f t="shared" si="1225"/>
        <v>25497</v>
      </c>
      <c r="H1463" s="992">
        <f t="shared" si="1225"/>
        <v>14520</v>
      </c>
      <c r="I1463" s="992">
        <f t="shared" si="1226"/>
        <v>56.94787622073185</v>
      </c>
      <c r="J1463" s="1195"/>
      <c r="K1463" s="1195"/>
      <c r="L1463" s="1196"/>
      <c r="M1463" s="1196"/>
      <c r="N1463" s="1196"/>
      <c r="O1463" s="1196"/>
      <c r="P1463" s="1196"/>
      <c r="Q1463" s="1196"/>
      <c r="R1463" s="1234"/>
      <c r="S1463" s="1234"/>
      <c r="T1463" s="1234"/>
      <c r="U1463" s="1234"/>
      <c r="V1463" s="1234"/>
      <c r="W1463" s="1234"/>
      <c r="X1463" s="1234"/>
      <c r="Y1463" s="1234"/>
      <c r="Z1463" s="1234"/>
      <c r="AA1463" s="1234"/>
      <c r="AB1463" s="1234"/>
      <c r="AC1463" s="1234"/>
      <c r="AD1463" s="1194"/>
      <c r="AE1463" s="1234"/>
      <c r="AF1463" s="3436"/>
      <c r="AG1463" s="1234"/>
      <c r="AH1463" s="1234"/>
      <c r="AI1463" s="2195"/>
      <c r="AJ1463" s="2195"/>
      <c r="AK1463" s="1234"/>
      <c r="AL1463" s="1816"/>
      <c r="AM1463" s="687"/>
      <c r="AN1463" s="210"/>
      <c r="AO1463" s="210"/>
      <c r="AP1463" s="210"/>
      <c r="AQ1463" s="210"/>
      <c r="AR1463" s="210"/>
      <c r="AS1463" s="210"/>
      <c r="AT1463" s="210"/>
      <c r="AU1463" s="210"/>
      <c r="AV1463" s="210"/>
      <c r="AW1463" s="210"/>
      <c r="AX1463" s="210"/>
      <c r="AY1463" s="210"/>
      <c r="AZ1463" s="210"/>
      <c r="BA1463" s="210"/>
      <c r="BB1463" s="210"/>
      <c r="BC1463" s="210"/>
      <c r="BD1463" s="210"/>
      <c r="BE1463" s="210"/>
      <c r="BF1463" s="210"/>
      <c r="BG1463" s="210"/>
      <c r="BH1463" s="210"/>
      <c r="BI1463" s="210"/>
      <c r="BJ1463" s="210"/>
      <c r="BK1463" s="210"/>
      <c r="BL1463" s="210"/>
      <c r="BM1463" s="210"/>
      <c r="BN1463" s="210"/>
      <c r="BO1463" s="210"/>
      <c r="BP1463" s="210"/>
      <c r="BQ1463" s="210"/>
      <c r="BR1463" s="210"/>
      <c r="BS1463" s="210"/>
      <c r="BT1463" s="210"/>
      <c r="BU1463" s="210"/>
      <c r="BV1463" s="210"/>
      <c r="BW1463" s="210"/>
      <c r="BX1463" s="210"/>
      <c r="BY1463" s="210"/>
      <c r="BZ1463" s="210"/>
      <c r="CA1463" s="210"/>
      <c r="CB1463" s="210"/>
      <c r="CC1463" s="210"/>
      <c r="CD1463" s="210"/>
      <c r="CE1463" s="210"/>
      <c r="CF1463" s="210"/>
      <c r="CG1463" s="210"/>
      <c r="CH1463" s="210"/>
      <c r="CI1463" s="210"/>
      <c r="CJ1463" s="210"/>
      <c r="CK1463" s="210"/>
      <c r="CL1463" s="210"/>
      <c r="CM1463" s="210"/>
      <c r="CN1463" s="210"/>
      <c r="CO1463" s="210"/>
      <c r="CP1463" s="210"/>
      <c r="CQ1463" s="210"/>
      <c r="CR1463" s="210"/>
      <c r="CS1463" s="210"/>
      <c r="CT1463" s="210"/>
      <c r="CU1463" s="210"/>
      <c r="CV1463" s="210"/>
      <c r="CW1463" s="210"/>
      <c r="CX1463" s="210"/>
      <c r="CY1463" s="210"/>
      <c r="CZ1463" s="210"/>
      <c r="DA1463" s="210"/>
      <c r="DB1463" s="210"/>
      <c r="DC1463" s="210"/>
      <c r="DD1463" s="210"/>
      <c r="DE1463" s="210"/>
      <c r="DF1463" s="210"/>
      <c r="DG1463" s="210"/>
      <c r="DH1463" s="210"/>
      <c r="DI1463" s="210"/>
      <c r="DJ1463" s="210"/>
      <c r="DK1463" s="210"/>
      <c r="DL1463" s="210"/>
      <c r="DM1463" s="210"/>
      <c r="DN1463" s="210"/>
      <c r="DO1463" s="210"/>
      <c r="DP1463" s="210"/>
      <c r="DQ1463" s="210"/>
      <c r="DR1463" s="210"/>
      <c r="DS1463" s="210"/>
      <c r="DT1463" s="210"/>
      <c r="DU1463" s="210"/>
      <c r="DV1463" s="210"/>
      <c r="DW1463" s="210"/>
      <c r="DX1463" s="210"/>
      <c r="DY1463" s="210"/>
      <c r="DZ1463" s="210"/>
      <c r="EA1463" s="210"/>
      <c r="EB1463" s="210"/>
      <c r="EC1463" s="210"/>
      <c r="ED1463" s="210"/>
      <c r="EE1463" s="210"/>
      <c r="EF1463" s="210"/>
      <c r="EG1463" s="210"/>
      <c r="EH1463" s="210"/>
      <c r="EI1463" s="210"/>
      <c r="EJ1463" s="210"/>
      <c r="EK1463" s="210"/>
      <c r="EL1463" s="210"/>
      <c r="EM1463" s="210"/>
      <c r="EN1463" s="210"/>
      <c r="EO1463" s="210"/>
      <c r="EP1463" s="210"/>
      <c r="EQ1463" s="210"/>
      <c r="ER1463" s="210"/>
      <c r="ES1463" s="210"/>
      <c r="ET1463" s="210"/>
      <c r="EU1463" s="210"/>
      <c r="EV1463" s="210"/>
      <c r="EW1463" s="210"/>
      <c r="EX1463" s="210"/>
      <c r="EY1463" s="210"/>
      <c r="EZ1463" s="210"/>
      <c r="FA1463" s="210"/>
      <c r="FB1463" s="210"/>
      <c r="FC1463" s="210"/>
      <c r="FD1463" s="210"/>
      <c r="FE1463" s="210"/>
      <c r="FF1463" s="210"/>
      <c r="FG1463" s="210"/>
      <c r="FH1463" s="210"/>
      <c r="FI1463" s="210"/>
      <c r="FJ1463" s="210"/>
      <c r="FK1463" s="210"/>
      <c r="FL1463" s="210"/>
      <c r="FM1463" s="210"/>
      <c r="FN1463" s="210"/>
      <c r="FO1463" s="210"/>
      <c r="FP1463" s="210"/>
      <c r="FQ1463" s="210"/>
      <c r="FR1463" s="210"/>
      <c r="FS1463" s="210"/>
      <c r="FT1463" s="210"/>
      <c r="FU1463" s="210"/>
      <c r="FV1463" s="210"/>
      <c r="FW1463" s="210"/>
      <c r="FX1463" s="210"/>
      <c r="FY1463" s="210"/>
      <c r="FZ1463" s="210"/>
      <c r="GA1463" s="210"/>
      <c r="GB1463" s="210"/>
      <c r="GC1463" s="210"/>
      <c r="GD1463" s="210"/>
      <c r="GE1463" s="210"/>
      <c r="GF1463" s="210"/>
      <c r="GG1463" s="210"/>
      <c r="GH1463" s="210"/>
      <c r="GI1463" s="210"/>
      <c r="GJ1463" s="210"/>
      <c r="GK1463" s="210"/>
      <c r="GL1463" s="210"/>
      <c r="GM1463" s="210"/>
      <c r="GN1463" s="210"/>
      <c r="GO1463" s="210"/>
      <c r="GP1463" s="210"/>
      <c r="GQ1463" s="210"/>
      <c r="GR1463" s="210"/>
      <c r="GS1463" s="210"/>
      <c r="GT1463" s="210"/>
      <c r="GU1463" s="210"/>
      <c r="GV1463" s="210"/>
      <c r="GW1463" s="210"/>
      <c r="GX1463" s="210"/>
      <c r="GY1463" s="210"/>
      <c r="GZ1463" s="210"/>
      <c r="HA1463" s="210"/>
      <c r="HB1463" s="210"/>
      <c r="HC1463" s="210"/>
      <c r="HD1463" s="210"/>
      <c r="HE1463" s="210"/>
      <c r="HF1463" s="210"/>
      <c r="HG1463" s="210"/>
      <c r="HH1463" s="210"/>
      <c r="HI1463" s="210"/>
      <c r="HJ1463" s="210"/>
      <c r="HK1463" s="210"/>
      <c r="HL1463" s="210"/>
      <c r="HM1463" s="210"/>
      <c r="HN1463" s="210"/>
      <c r="HO1463" s="210"/>
      <c r="HP1463" s="210"/>
      <c r="HQ1463" s="210"/>
      <c r="HR1463" s="210"/>
      <c r="HS1463" s="210"/>
      <c r="HT1463" s="210"/>
      <c r="HU1463" s="210"/>
      <c r="HV1463" s="210"/>
      <c r="HW1463" s="210"/>
      <c r="HX1463" s="210"/>
      <c r="HY1463" s="210"/>
      <c r="HZ1463" s="210"/>
      <c r="IA1463" s="210"/>
      <c r="IB1463" s="210"/>
      <c r="IC1463" s="210"/>
      <c r="ID1463" s="210"/>
      <c r="IE1463" s="210"/>
      <c r="IF1463" s="210"/>
      <c r="IG1463" s="210"/>
      <c r="IH1463" s="210"/>
      <c r="II1463" s="210"/>
      <c r="IJ1463" s="210"/>
      <c r="IK1463" s="210"/>
      <c r="IL1463" s="210"/>
      <c r="IM1463" s="210"/>
      <c r="IN1463" s="210"/>
      <c r="IO1463" s="210"/>
      <c r="IP1463" s="210"/>
      <c r="IQ1463" s="210"/>
      <c r="IR1463" s="210"/>
      <c r="IS1463" s="210"/>
      <c r="IT1463" s="210"/>
      <c r="IU1463" s="210"/>
      <c r="IV1463" s="210"/>
      <c r="IW1463" s="210"/>
      <c r="IX1463" s="210"/>
      <c r="IY1463" s="210"/>
      <c r="IZ1463" s="210"/>
      <c r="JA1463" s="210"/>
      <c r="JB1463" s="210"/>
      <c r="JC1463" s="210"/>
      <c r="JD1463" s="210"/>
      <c r="JE1463" s="210"/>
      <c r="JF1463" s="210"/>
      <c r="JG1463" s="210"/>
      <c r="JH1463" s="210"/>
      <c r="JI1463" s="210"/>
      <c r="JJ1463" s="210"/>
      <c r="JK1463" s="210"/>
      <c r="JL1463" s="210"/>
      <c r="JM1463" s="210"/>
      <c r="JN1463" s="210"/>
    </row>
    <row r="1464" spans="1:274" s="710" customFormat="1" ht="29.25" x14ac:dyDescent="0.25">
      <c r="A1464" s="664"/>
      <c r="B1464" s="1343">
        <v>1</v>
      </c>
      <c r="C1464" s="2911" t="s">
        <v>446</v>
      </c>
      <c r="D1464" s="991"/>
      <c r="E1464" s="991"/>
      <c r="F1464" s="1664">
        <f t="shared" si="1225"/>
        <v>2858</v>
      </c>
      <c r="G1464" s="992">
        <f t="shared" si="1225"/>
        <v>2858</v>
      </c>
      <c r="H1464" s="992">
        <f t="shared" si="1225"/>
        <v>1293</v>
      </c>
      <c r="I1464" s="992">
        <f t="shared" si="1226"/>
        <v>45.24142757172848</v>
      </c>
      <c r="J1464" s="1195"/>
      <c r="K1464" s="1195"/>
      <c r="L1464" s="1196"/>
      <c r="M1464" s="1196"/>
      <c r="N1464" s="1196"/>
      <c r="O1464" s="1196"/>
      <c r="P1464" s="1196"/>
      <c r="Q1464" s="1196"/>
      <c r="R1464" s="1234"/>
      <c r="S1464" s="1234"/>
      <c r="T1464" s="1234"/>
      <c r="U1464" s="1234"/>
      <c r="V1464" s="1234"/>
      <c r="W1464" s="1234"/>
      <c r="X1464" s="1234"/>
      <c r="Y1464" s="1234"/>
      <c r="Z1464" s="1234"/>
      <c r="AA1464" s="1234"/>
      <c r="AB1464" s="1234"/>
      <c r="AC1464" s="1234"/>
      <c r="AD1464" s="1194"/>
      <c r="AE1464" s="1234"/>
      <c r="AF1464" s="3436"/>
      <c r="AG1464" s="1234"/>
      <c r="AH1464" s="1234"/>
      <c r="AI1464" s="2195"/>
      <c r="AJ1464" s="2195"/>
      <c r="AK1464" s="1234"/>
      <c r="AL1464" s="1816"/>
      <c r="AM1464" s="687"/>
      <c r="AN1464" s="210"/>
      <c r="AO1464" s="210"/>
      <c r="AP1464" s="210"/>
      <c r="AQ1464" s="210"/>
      <c r="AR1464" s="210"/>
      <c r="AS1464" s="210"/>
      <c r="AT1464" s="210"/>
      <c r="AU1464" s="210"/>
      <c r="AV1464" s="210"/>
      <c r="AW1464" s="210"/>
      <c r="AX1464" s="210"/>
      <c r="AY1464" s="210"/>
      <c r="AZ1464" s="210"/>
      <c r="BA1464" s="210"/>
      <c r="BB1464" s="210"/>
      <c r="BC1464" s="210"/>
      <c r="BD1464" s="210"/>
      <c r="BE1464" s="210"/>
      <c r="BF1464" s="210"/>
      <c r="BG1464" s="210"/>
      <c r="BH1464" s="210"/>
      <c r="BI1464" s="210"/>
      <c r="BJ1464" s="210"/>
      <c r="BK1464" s="210"/>
      <c r="BL1464" s="210"/>
      <c r="BM1464" s="210"/>
      <c r="BN1464" s="210"/>
      <c r="BO1464" s="210"/>
      <c r="BP1464" s="210"/>
      <c r="BQ1464" s="210"/>
      <c r="BR1464" s="210"/>
      <c r="BS1464" s="210"/>
      <c r="BT1464" s="210"/>
      <c r="BU1464" s="210"/>
      <c r="BV1464" s="210"/>
      <c r="BW1464" s="210"/>
      <c r="BX1464" s="210"/>
      <c r="BY1464" s="210"/>
      <c r="BZ1464" s="210"/>
      <c r="CA1464" s="210"/>
      <c r="CB1464" s="210"/>
      <c r="CC1464" s="210"/>
      <c r="CD1464" s="210"/>
      <c r="CE1464" s="210"/>
      <c r="CF1464" s="210"/>
      <c r="CG1464" s="210"/>
      <c r="CH1464" s="210"/>
      <c r="CI1464" s="210"/>
      <c r="CJ1464" s="210"/>
      <c r="CK1464" s="210"/>
      <c r="CL1464" s="210"/>
      <c r="CM1464" s="210"/>
      <c r="CN1464" s="210"/>
      <c r="CO1464" s="210"/>
      <c r="CP1464" s="210"/>
      <c r="CQ1464" s="210"/>
      <c r="CR1464" s="210"/>
      <c r="CS1464" s="210"/>
      <c r="CT1464" s="210"/>
      <c r="CU1464" s="210"/>
      <c r="CV1464" s="210"/>
      <c r="CW1464" s="210"/>
      <c r="CX1464" s="210"/>
      <c r="CY1464" s="210"/>
      <c r="CZ1464" s="210"/>
      <c r="DA1464" s="210"/>
      <c r="DB1464" s="210"/>
      <c r="DC1464" s="210"/>
      <c r="DD1464" s="210"/>
      <c r="DE1464" s="210"/>
      <c r="DF1464" s="210"/>
      <c r="DG1464" s="210"/>
      <c r="DH1464" s="210"/>
      <c r="DI1464" s="210"/>
      <c r="DJ1464" s="210"/>
      <c r="DK1464" s="210"/>
      <c r="DL1464" s="210"/>
      <c r="DM1464" s="210"/>
      <c r="DN1464" s="210"/>
      <c r="DO1464" s="210"/>
      <c r="DP1464" s="210"/>
      <c r="DQ1464" s="210"/>
      <c r="DR1464" s="210"/>
      <c r="DS1464" s="210"/>
      <c r="DT1464" s="210"/>
      <c r="DU1464" s="210"/>
      <c r="DV1464" s="210"/>
      <c r="DW1464" s="210"/>
      <c r="DX1464" s="210"/>
      <c r="DY1464" s="210"/>
      <c r="DZ1464" s="210"/>
      <c r="EA1464" s="210"/>
      <c r="EB1464" s="210"/>
      <c r="EC1464" s="210"/>
      <c r="ED1464" s="210"/>
      <c r="EE1464" s="210"/>
      <c r="EF1464" s="210"/>
      <c r="EG1464" s="210"/>
      <c r="EH1464" s="210"/>
      <c r="EI1464" s="210"/>
      <c r="EJ1464" s="210"/>
      <c r="EK1464" s="210"/>
      <c r="EL1464" s="210"/>
      <c r="EM1464" s="210"/>
      <c r="EN1464" s="210"/>
      <c r="EO1464" s="210"/>
      <c r="EP1464" s="210"/>
      <c r="EQ1464" s="210"/>
      <c r="ER1464" s="210"/>
      <c r="ES1464" s="210"/>
      <c r="ET1464" s="210"/>
      <c r="EU1464" s="210"/>
      <c r="EV1464" s="210"/>
      <c r="EW1464" s="210"/>
      <c r="EX1464" s="210"/>
      <c r="EY1464" s="210"/>
      <c r="EZ1464" s="210"/>
      <c r="FA1464" s="210"/>
      <c r="FB1464" s="210"/>
      <c r="FC1464" s="210"/>
      <c r="FD1464" s="210"/>
      <c r="FE1464" s="210"/>
      <c r="FF1464" s="210"/>
      <c r="FG1464" s="210"/>
      <c r="FH1464" s="210"/>
      <c r="FI1464" s="210"/>
      <c r="FJ1464" s="210"/>
      <c r="FK1464" s="210"/>
      <c r="FL1464" s="210"/>
      <c r="FM1464" s="210"/>
      <c r="FN1464" s="210"/>
      <c r="FO1464" s="210"/>
      <c r="FP1464" s="210"/>
      <c r="FQ1464" s="210"/>
      <c r="FR1464" s="210"/>
      <c r="FS1464" s="210"/>
      <c r="FT1464" s="210"/>
      <c r="FU1464" s="210"/>
      <c r="FV1464" s="210"/>
      <c r="FW1464" s="210"/>
      <c r="FX1464" s="210"/>
      <c r="FY1464" s="210"/>
      <c r="FZ1464" s="210"/>
      <c r="GA1464" s="210"/>
      <c r="GB1464" s="210"/>
      <c r="GC1464" s="210"/>
      <c r="GD1464" s="210"/>
      <c r="GE1464" s="210"/>
      <c r="GF1464" s="210"/>
      <c r="GG1464" s="210"/>
      <c r="GH1464" s="210"/>
      <c r="GI1464" s="210"/>
      <c r="GJ1464" s="210"/>
      <c r="GK1464" s="210"/>
      <c r="GL1464" s="210"/>
      <c r="GM1464" s="210"/>
      <c r="GN1464" s="210"/>
      <c r="GO1464" s="210"/>
      <c r="GP1464" s="210"/>
      <c r="GQ1464" s="210"/>
      <c r="GR1464" s="210"/>
      <c r="GS1464" s="210"/>
      <c r="GT1464" s="210"/>
      <c r="GU1464" s="210"/>
      <c r="GV1464" s="210"/>
      <c r="GW1464" s="210"/>
      <c r="GX1464" s="210"/>
      <c r="GY1464" s="210"/>
      <c r="GZ1464" s="210"/>
      <c r="HA1464" s="210"/>
      <c r="HB1464" s="210"/>
      <c r="HC1464" s="210"/>
      <c r="HD1464" s="210"/>
      <c r="HE1464" s="210"/>
      <c r="HF1464" s="210"/>
      <c r="HG1464" s="210"/>
      <c r="HH1464" s="210"/>
      <c r="HI1464" s="210"/>
      <c r="HJ1464" s="210"/>
      <c r="HK1464" s="210"/>
      <c r="HL1464" s="210"/>
      <c r="HM1464" s="210"/>
      <c r="HN1464" s="210"/>
      <c r="HO1464" s="210"/>
      <c r="HP1464" s="210"/>
      <c r="HQ1464" s="210"/>
      <c r="HR1464" s="210"/>
      <c r="HS1464" s="210"/>
      <c r="HT1464" s="210"/>
      <c r="HU1464" s="210"/>
      <c r="HV1464" s="210"/>
      <c r="HW1464" s="210"/>
      <c r="HX1464" s="210"/>
      <c r="HY1464" s="210"/>
      <c r="HZ1464" s="210"/>
      <c r="IA1464" s="210"/>
      <c r="IB1464" s="210"/>
      <c r="IC1464" s="210"/>
      <c r="ID1464" s="210"/>
      <c r="IE1464" s="210"/>
      <c r="IF1464" s="210"/>
      <c r="IG1464" s="210"/>
      <c r="IH1464" s="210"/>
      <c r="II1464" s="210"/>
      <c r="IJ1464" s="210"/>
      <c r="IK1464" s="210"/>
      <c r="IL1464" s="210"/>
      <c r="IM1464" s="210"/>
      <c r="IN1464" s="210"/>
      <c r="IO1464" s="210"/>
      <c r="IP1464" s="210"/>
      <c r="IQ1464" s="210"/>
      <c r="IR1464" s="210"/>
      <c r="IS1464" s="210"/>
      <c r="IT1464" s="210"/>
      <c r="IU1464" s="210"/>
      <c r="IV1464" s="210"/>
      <c r="IW1464" s="210"/>
      <c r="IX1464" s="210"/>
      <c r="IY1464" s="210"/>
      <c r="IZ1464" s="210"/>
      <c r="JA1464" s="210"/>
      <c r="JB1464" s="210"/>
      <c r="JC1464" s="210"/>
      <c r="JD1464" s="210"/>
      <c r="JE1464" s="210"/>
      <c r="JF1464" s="210"/>
      <c r="JG1464" s="210"/>
      <c r="JH1464" s="210"/>
      <c r="JI1464" s="210"/>
      <c r="JJ1464" s="210"/>
      <c r="JK1464" s="210"/>
      <c r="JL1464" s="210"/>
      <c r="JM1464" s="210"/>
      <c r="JN1464" s="210"/>
    </row>
    <row r="1465" spans="1:274" s="710" customFormat="1" ht="29.25" x14ac:dyDescent="0.25">
      <c r="A1465" s="664"/>
      <c r="B1465" s="1343">
        <v>1</v>
      </c>
      <c r="C1465" s="2912" t="s">
        <v>403</v>
      </c>
      <c r="D1465" s="991"/>
      <c r="E1465" s="991"/>
      <c r="F1465" s="1664">
        <f t="shared" si="1225"/>
        <v>24431.91489361702</v>
      </c>
      <c r="G1465" s="992">
        <f t="shared" si="1225"/>
        <v>24431.91489361702</v>
      </c>
      <c r="H1465" s="992">
        <f t="shared" si="1225"/>
        <v>18854.097872340426</v>
      </c>
      <c r="I1465" s="992">
        <f t="shared" si="1226"/>
        <v>77.169955586519208</v>
      </c>
      <c r="J1465" s="1195"/>
      <c r="K1465" s="1195"/>
      <c r="L1465" s="1196"/>
      <c r="M1465" s="1196"/>
      <c r="N1465" s="1196"/>
      <c r="O1465" s="1196"/>
      <c r="P1465" s="1196"/>
      <c r="Q1465" s="1196"/>
      <c r="R1465" s="1234"/>
      <c r="S1465" s="1234"/>
      <c r="T1465" s="1234"/>
      <c r="U1465" s="1234"/>
      <c r="V1465" s="1234"/>
      <c r="W1465" s="1234"/>
      <c r="X1465" s="1234"/>
      <c r="Y1465" s="1234"/>
      <c r="Z1465" s="1234"/>
      <c r="AA1465" s="1234"/>
      <c r="AB1465" s="1234"/>
      <c r="AC1465" s="1234"/>
      <c r="AD1465" s="1194"/>
      <c r="AE1465" s="1234"/>
      <c r="AF1465" s="3436"/>
      <c r="AG1465" s="1234"/>
      <c r="AH1465" s="1234"/>
      <c r="AI1465" s="2195"/>
      <c r="AJ1465" s="2195"/>
      <c r="AK1465" s="1234"/>
      <c r="AL1465" s="1816"/>
      <c r="AM1465" s="687"/>
      <c r="AN1465" s="210"/>
      <c r="AO1465" s="210"/>
      <c r="AP1465" s="210"/>
      <c r="AQ1465" s="210"/>
      <c r="AR1465" s="210"/>
      <c r="AS1465" s="210"/>
      <c r="AT1465" s="210"/>
      <c r="AU1465" s="210"/>
      <c r="AV1465" s="210"/>
      <c r="AW1465" s="210"/>
      <c r="AX1465" s="210"/>
      <c r="AY1465" s="210"/>
      <c r="AZ1465" s="210"/>
      <c r="BA1465" s="210"/>
      <c r="BB1465" s="210"/>
      <c r="BC1465" s="210"/>
      <c r="BD1465" s="210"/>
      <c r="BE1465" s="210"/>
      <c r="BF1465" s="210"/>
      <c r="BG1465" s="210"/>
      <c r="BH1465" s="210"/>
      <c r="BI1465" s="210"/>
      <c r="BJ1465" s="210"/>
      <c r="BK1465" s="210"/>
      <c r="BL1465" s="210"/>
      <c r="BM1465" s="210"/>
      <c r="BN1465" s="210"/>
      <c r="BO1465" s="210"/>
      <c r="BP1465" s="210"/>
      <c r="BQ1465" s="210"/>
      <c r="BR1465" s="210"/>
      <c r="BS1465" s="210"/>
      <c r="BT1465" s="210"/>
      <c r="BU1465" s="210"/>
      <c r="BV1465" s="210"/>
      <c r="BW1465" s="210"/>
      <c r="BX1465" s="210"/>
      <c r="BY1465" s="210"/>
      <c r="BZ1465" s="210"/>
      <c r="CA1465" s="210"/>
      <c r="CB1465" s="210"/>
      <c r="CC1465" s="210"/>
      <c r="CD1465" s="210"/>
      <c r="CE1465" s="210"/>
      <c r="CF1465" s="210"/>
      <c r="CG1465" s="210"/>
      <c r="CH1465" s="210"/>
      <c r="CI1465" s="210"/>
      <c r="CJ1465" s="210"/>
      <c r="CK1465" s="210"/>
      <c r="CL1465" s="210"/>
      <c r="CM1465" s="210"/>
      <c r="CN1465" s="210"/>
      <c r="CO1465" s="210"/>
      <c r="CP1465" s="210"/>
      <c r="CQ1465" s="210"/>
      <c r="CR1465" s="210"/>
      <c r="CS1465" s="210"/>
      <c r="CT1465" s="210"/>
      <c r="CU1465" s="210"/>
      <c r="CV1465" s="210"/>
      <c r="CW1465" s="210"/>
      <c r="CX1465" s="210"/>
      <c r="CY1465" s="210"/>
      <c r="CZ1465" s="210"/>
      <c r="DA1465" s="210"/>
      <c r="DB1465" s="210"/>
      <c r="DC1465" s="210"/>
      <c r="DD1465" s="210"/>
      <c r="DE1465" s="210"/>
      <c r="DF1465" s="210"/>
      <c r="DG1465" s="210"/>
      <c r="DH1465" s="210"/>
      <c r="DI1465" s="210"/>
      <c r="DJ1465" s="210"/>
      <c r="DK1465" s="210"/>
      <c r="DL1465" s="210"/>
      <c r="DM1465" s="210"/>
      <c r="DN1465" s="210"/>
      <c r="DO1465" s="210"/>
      <c r="DP1465" s="210"/>
      <c r="DQ1465" s="210"/>
      <c r="DR1465" s="210"/>
      <c r="DS1465" s="210"/>
      <c r="DT1465" s="210"/>
      <c r="DU1465" s="210"/>
      <c r="DV1465" s="210"/>
      <c r="DW1465" s="210"/>
      <c r="DX1465" s="210"/>
      <c r="DY1465" s="210"/>
      <c r="DZ1465" s="210"/>
      <c r="EA1465" s="210"/>
      <c r="EB1465" s="210"/>
      <c r="EC1465" s="210"/>
      <c r="ED1465" s="210"/>
      <c r="EE1465" s="210"/>
      <c r="EF1465" s="210"/>
      <c r="EG1465" s="210"/>
      <c r="EH1465" s="210"/>
      <c r="EI1465" s="210"/>
      <c r="EJ1465" s="210"/>
      <c r="EK1465" s="210"/>
      <c r="EL1465" s="210"/>
      <c r="EM1465" s="210"/>
      <c r="EN1465" s="210"/>
      <c r="EO1465" s="210"/>
      <c r="EP1465" s="210"/>
      <c r="EQ1465" s="210"/>
      <c r="ER1465" s="210"/>
      <c r="ES1465" s="210"/>
      <c r="ET1465" s="210"/>
      <c r="EU1465" s="210"/>
      <c r="EV1465" s="210"/>
      <c r="EW1465" s="210"/>
      <c r="EX1465" s="210"/>
      <c r="EY1465" s="210"/>
      <c r="EZ1465" s="210"/>
      <c r="FA1465" s="210"/>
      <c r="FB1465" s="210"/>
      <c r="FC1465" s="210"/>
      <c r="FD1465" s="210"/>
      <c r="FE1465" s="210"/>
      <c r="FF1465" s="210"/>
      <c r="FG1465" s="210"/>
      <c r="FH1465" s="210"/>
      <c r="FI1465" s="210"/>
      <c r="FJ1465" s="210"/>
      <c r="FK1465" s="210"/>
      <c r="FL1465" s="210"/>
      <c r="FM1465" s="210"/>
      <c r="FN1465" s="210"/>
      <c r="FO1465" s="210"/>
      <c r="FP1465" s="210"/>
      <c r="FQ1465" s="210"/>
      <c r="FR1465" s="210"/>
      <c r="FS1465" s="210"/>
      <c r="FT1465" s="210"/>
      <c r="FU1465" s="210"/>
      <c r="FV1465" s="210"/>
      <c r="FW1465" s="210"/>
      <c r="FX1465" s="210"/>
      <c r="FY1465" s="210"/>
      <c r="FZ1465" s="210"/>
      <c r="GA1465" s="210"/>
      <c r="GB1465" s="210"/>
      <c r="GC1465" s="210"/>
      <c r="GD1465" s="210"/>
      <c r="GE1465" s="210"/>
      <c r="GF1465" s="210"/>
      <c r="GG1465" s="210"/>
      <c r="GH1465" s="210"/>
      <c r="GI1465" s="210"/>
      <c r="GJ1465" s="210"/>
      <c r="GK1465" s="210"/>
      <c r="GL1465" s="210"/>
      <c r="GM1465" s="210"/>
      <c r="GN1465" s="210"/>
      <c r="GO1465" s="210"/>
      <c r="GP1465" s="210"/>
      <c r="GQ1465" s="210"/>
      <c r="GR1465" s="210"/>
      <c r="GS1465" s="210"/>
      <c r="GT1465" s="210"/>
      <c r="GU1465" s="210"/>
      <c r="GV1465" s="210"/>
      <c r="GW1465" s="210"/>
      <c r="GX1465" s="210"/>
      <c r="GY1465" s="210"/>
      <c r="GZ1465" s="210"/>
      <c r="HA1465" s="210"/>
      <c r="HB1465" s="210"/>
      <c r="HC1465" s="210"/>
      <c r="HD1465" s="210"/>
      <c r="HE1465" s="210"/>
      <c r="HF1465" s="210"/>
      <c r="HG1465" s="210"/>
      <c r="HH1465" s="210"/>
      <c r="HI1465" s="210"/>
      <c r="HJ1465" s="210"/>
      <c r="HK1465" s="210"/>
      <c r="HL1465" s="210"/>
      <c r="HM1465" s="210"/>
      <c r="HN1465" s="210"/>
      <c r="HO1465" s="210"/>
      <c r="HP1465" s="210"/>
      <c r="HQ1465" s="210"/>
      <c r="HR1465" s="210"/>
      <c r="HS1465" s="210"/>
      <c r="HT1465" s="210"/>
      <c r="HU1465" s="210"/>
      <c r="HV1465" s="210"/>
      <c r="HW1465" s="210"/>
      <c r="HX1465" s="210"/>
      <c r="HY1465" s="210"/>
      <c r="HZ1465" s="210"/>
      <c r="IA1465" s="210"/>
      <c r="IB1465" s="210"/>
      <c r="IC1465" s="210"/>
      <c r="ID1465" s="210"/>
      <c r="IE1465" s="210"/>
      <c r="IF1465" s="210"/>
      <c r="IG1465" s="210"/>
      <c r="IH1465" s="210"/>
      <c r="II1465" s="210"/>
      <c r="IJ1465" s="210"/>
      <c r="IK1465" s="210"/>
      <c r="IL1465" s="210"/>
      <c r="IM1465" s="210"/>
      <c r="IN1465" s="210"/>
      <c r="IO1465" s="210"/>
      <c r="IP1465" s="210"/>
      <c r="IQ1465" s="210"/>
      <c r="IR1465" s="210"/>
      <c r="IS1465" s="210"/>
      <c r="IT1465" s="210"/>
      <c r="IU1465" s="210"/>
      <c r="IV1465" s="210"/>
      <c r="IW1465" s="210"/>
      <c r="IX1465" s="210"/>
      <c r="IY1465" s="210"/>
      <c r="IZ1465" s="210"/>
      <c r="JA1465" s="210"/>
      <c r="JB1465" s="210"/>
      <c r="JC1465" s="210"/>
      <c r="JD1465" s="210"/>
      <c r="JE1465" s="210"/>
      <c r="JF1465" s="210"/>
      <c r="JG1465" s="210"/>
      <c r="JH1465" s="210"/>
      <c r="JI1465" s="210"/>
      <c r="JJ1465" s="210"/>
      <c r="JK1465" s="210"/>
      <c r="JL1465" s="210"/>
      <c r="JM1465" s="210"/>
      <c r="JN1465" s="210"/>
    </row>
    <row r="1466" spans="1:274" s="710" customFormat="1" ht="29.25" x14ac:dyDescent="0.25">
      <c r="A1466" s="664"/>
      <c r="B1466" s="1343">
        <v>1</v>
      </c>
      <c r="C1466" s="2913" t="s">
        <v>404</v>
      </c>
      <c r="D1466" s="991"/>
      <c r="E1466" s="991"/>
      <c r="F1466" s="1664">
        <f t="shared" si="1225"/>
        <v>7150</v>
      </c>
      <c r="G1466" s="992">
        <f t="shared" si="1225"/>
        <v>7150</v>
      </c>
      <c r="H1466" s="992">
        <f t="shared" si="1225"/>
        <v>4735</v>
      </c>
      <c r="I1466" s="992">
        <f t="shared" si="1226"/>
        <v>66.223776223776227</v>
      </c>
      <c r="J1466" s="1195"/>
      <c r="K1466" s="1195"/>
      <c r="L1466" s="1196"/>
      <c r="M1466" s="1196"/>
      <c r="N1466" s="1196"/>
      <c r="O1466" s="1196"/>
      <c r="P1466" s="1196"/>
      <c r="Q1466" s="1196"/>
      <c r="R1466" s="1234">
        <f t="shared" ref="R1466:AH1467" si="1236">R1397</f>
        <v>7579.5719999999992</v>
      </c>
      <c r="S1466" s="1234">
        <f t="shared" ref="S1466:T1466" si="1237">S1397</f>
        <v>7579.5719999999992</v>
      </c>
      <c r="T1466" s="1234">
        <f t="shared" si="1237"/>
        <v>7579.5719999999992</v>
      </c>
      <c r="U1466" s="1234">
        <f t="shared" ref="U1466:V1466" si="1238">U1397</f>
        <v>7579.5719999999992</v>
      </c>
      <c r="V1466" s="1234">
        <f t="shared" si="1238"/>
        <v>7579.5719999999992</v>
      </c>
      <c r="W1466" s="1234">
        <f t="shared" ref="W1466:X1466" si="1239">W1397</f>
        <v>7579.5719999999992</v>
      </c>
      <c r="X1466" s="1234">
        <f t="shared" si="1239"/>
        <v>7579.5719999999992</v>
      </c>
      <c r="Y1466" s="1234">
        <f t="shared" ref="Y1466:Z1466" si="1240">Y1397</f>
        <v>7579.5719999999992</v>
      </c>
      <c r="Z1466" s="1234">
        <f t="shared" si="1240"/>
        <v>7579.5719999999992</v>
      </c>
      <c r="AA1466" s="1234">
        <f t="shared" ref="AA1466" si="1241">AA1397</f>
        <v>7579.5719999999992</v>
      </c>
      <c r="AB1466" s="1234">
        <f t="shared" ref="AB1466:AD1467" si="1242">AB1397</f>
        <v>7579.5720000000001</v>
      </c>
      <c r="AC1466" s="1234">
        <f t="shared" ref="AC1466" si="1243">AC1397</f>
        <v>7579.5720000000001</v>
      </c>
      <c r="AD1466" s="1194">
        <f t="shared" si="1242"/>
        <v>7579.5720000000001</v>
      </c>
      <c r="AE1466" s="1234">
        <f t="shared" si="1236"/>
        <v>5013.3117399999992</v>
      </c>
      <c r="AF1466" s="3436">
        <f t="shared" si="1236"/>
        <v>0</v>
      </c>
      <c r="AG1466" s="1234">
        <f t="shared" ref="AG1466" si="1244">AG1397</f>
        <v>0</v>
      </c>
      <c r="AH1466" s="1234">
        <f t="shared" si="1236"/>
        <v>-2566.2602600000009</v>
      </c>
      <c r="AI1466" s="2195"/>
      <c r="AJ1466" s="2195">
        <f>AJ1397</f>
        <v>0</v>
      </c>
      <c r="AK1466" s="1234">
        <f>AK1397</f>
        <v>5013.3117399999992</v>
      </c>
      <c r="AL1466" s="1816"/>
      <c r="AM1466" s="687"/>
      <c r="AN1466" s="210"/>
      <c r="AO1466" s="210"/>
      <c r="AP1466" s="210"/>
      <c r="AQ1466" s="210"/>
      <c r="AR1466" s="210"/>
      <c r="AS1466" s="210"/>
      <c r="AT1466" s="210"/>
      <c r="AU1466" s="210"/>
      <c r="AV1466" s="210"/>
      <c r="AW1466" s="210"/>
      <c r="AX1466" s="210"/>
      <c r="AY1466" s="210"/>
      <c r="AZ1466" s="210"/>
      <c r="BA1466" s="210"/>
      <c r="BB1466" s="210"/>
      <c r="BC1466" s="210"/>
      <c r="BD1466" s="210"/>
      <c r="BE1466" s="210"/>
      <c r="BF1466" s="210"/>
      <c r="BG1466" s="210"/>
      <c r="BH1466" s="210"/>
      <c r="BI1466" s="210"/>
      <c r="BJ1466" s="210"/>
      <c r="BK1466" s="210"/>
      <c r="BL1466" s="210"/>
      <c r="BM1466" s="210"/>
      <c r="BN1466" s="210"/>
      <c r="BO1466" s="210"/>
      <c r="BP1466" s="210"/>
      <c r="BQ1466" s="210"/>
      <c r="BR1466" s="210"/>
      <c r="BS1466" s="210"/>
      <c r="BT1466" s="210"/>
      <c r="BU1466" s="210"/>
      <c r="BV1466" s="210"/>
      <c r="BW1466" s="210"/>
      <c r="BX1466" s="210"/>
      <c r="BY1466" s="210"/>
      <c r="BZ1466" s="210"/>
      <c r="CA1466" s="210"/>
      <c r="CB1466" s="210"/>
      <c r="CC1466" s="210"/>
      <c r="CD1466" s="210"/>
      <c r="CE1466" s="210"/>
      <c r="CF1466" s="210"/>
      <c r="CG1466" s="210"/>
      <c r="CH1466" s="210"/>
      <c r="CI1466" s="210"/>
      <c r="CJ1466" s="210"/>
      <c r="CK1466" s="210"/>
      <c r="CL1466" s="210"/>
      <c r="CM1466" s="210"/>
      <c r="CN1466" s="210"/>
      <c r="CO1466" s="210"/>
      <c r="CP1466" s="210"/>
      <c r="CQ1466" s="210"/>
      <c r="CR1466" s="210"/>
      <c r="CS1466" s="210"/>
      <c r="CT1466" s="210"/>
      <c r="CU1466" s="210"/>
      <c r="CV1466" s="210"/>
      <c r="CW1466" s="210"/>
      <c r="CX1466" s="210"/>
      <c r="CY1466" s="210"/>
      <c r="CZ1466" s="210"/>
      <c r="DA1466" s="210"/>
      <c r="DB1466" s="210"/>
      <c r="DC1466" s="210"/>
      <c r="DD1466" s="210"/>
      <c r="DE1466" s="210"/>
      <c r="DF1466" s="210"/>
      <c r="DG1466" s="210"/>
      <c r="DH1466" s="210"/>
      <c r="DI1466" s="210"/>
      <c r="DJ1466" s="210"/>
      <c r="DK1466" s="210"/>
      <c r="DL1466" s="210"/>
      <c r="DM1466" s="210"/>
      <c r="DN1466" s="210"/>
      <c r="DO1466" s="210"/>
      <c r="DP1466" s="210"/>
      <c r="DQ1466" s="210"/>
      <c r="DR1466" s="210"/>
      <c r="DS1466" s="210"/>
      <c r="DT1466" s="210"/>
      <c r="DU1466" s="210"/>
      <c r="DV1466" s="210"/>
      <c r="DW1466" s="210"/>
      <c r="DX1466" s="210"/>
      <c r="DY1466" s="210"/>
      <c r="DZ1466" s="210"/>
      <c r="EA1466" s="210"/>
      <c r="EB1466" s="210"/>
      <c r="EC1466" s="210"/>
      <c r="ED1466" s="210"/>
      <c r="EE1466" s="210"/>
      <c r="EF1466" s="210"/>
      <c r="EG1466" s="210"/>
      <c r="EH1466" s="210"/>
      <c r="EI1466" s="210"/>
      <c r="EJ1466" s="210"/>
      <c r="EK1466" s="210"/>
      <c r="EL1466" s="210"/>
      <c r="EM1466" s="210"/>
      <c r="EN1466" s="210"/>
      <c r="EO1466" s="210"/>
      <c r="EP1466" s="210"/>
      <c r="EQ1466" s="210"/>
      <c r="ER1466" s="210"/>
      <c r="ES1466" s="210"/>
      <c r="ET1466" s="210"/>
      <c r="EU1466" s="210"/>
      <c r="EV1466" s="210"/>
      <c r="EW1466" s="210"/>
      <c r="EX1466" s="210"/>
      <c r="EY1466" s="210"/>
      <c r="EZ1466" s="210"/>
      <c r="FA1466" s="210"/>
      <c r="FB1466" s="210"/>
      <c r="FC1466" s="210"/>
      <c r="FD1466" s="210"/>
      <c r="FE1466" s="210"/>
      <c r="FF1466" s="210"/>
      <c r="FG1466" s="210"/>
      <c r="FH1466" s="210"/>
      <c r="FI1466" s="210"/>
      <c r="FJ1466" s="210"/>
      <c r="FK1466" s="210"/>
      <c r="FL1466" s="210"/>
      <c r="FM1466" s="210"/>
      <c r="FN1466" s="210"/>
      <c r="FO1466" s="210"/>
      <c r="FP1466" s="210"/>
      <c r="FQ1466" s="210"/>
      <c r="FR1466" s="210"/>
      <c r="FS1466" s="210"/>
      <c r="FT1466" s="210"/>
      <c r="FU1466" s="210"/>
      <c r="FV1466" s="210"/>
      <c r="FW1466" s="210"/>
      <c r="FX1466" s="210"/>
      <c r="FY1466" s="210"/>
      <c r="FZ1466" s="210"/>
      <c r="GA1466" s="210"/>
      <c r="GB1466" s="210"/>
      <c r="GC1466" s="210"/>
      <c r="GD1466" s="210"/>
      <c r="GE1466" s="210"/>
      <c r="GF1466" s="210"/>
      <c r="GG1466" s="210"/>
      <c r="GH1466" s="210"/>
      <c r="GI1466" s="210"/>
      <c r="GJ1466" s="210"/>
      <c r="GK1466" s="210"/>
      <c r="GL1466" s="210"/>
      <c r="GM1466" s="210"/>
      <c r="GN1466" s="210"/>
      <c r="GO1466" s="210"/>
      <c r="GP1466" s="210"/>
      <c r="GQ1466" s="210"/>
      <c r="GR1466" s="210"/>
      <c r="GS1466" s="210"/>
      <c r="GT1466" s="210"/>
      <c r="GU1466" s="210"/>
      <c r="GV1466" s="210"/>
      <c r="GW1466" s="210"/>
      <c r="GX1466" s="210"/>
      <c r="GY1466" s="210"/>
      <c r="GZ1466" s="210"/>
      <c r="HA1466" s="210"/>
      <c r="HB1466" s="210"/>
      <c r="HC1466" s="210"/>
      <c r="HD1466" s="210"/>
      <c r="HE1466" s="210"/>
      <c r="HF1466" s="210"/>
      <c r="HG1466" s="210"/>
      <c r="HH1466" s="210"/>
      <c r="HI1466" s="210"/>
      <c r="HJ1466" s="210"/>
      <c r="HK1466" s="210"/>
      <c r="HL1466" s="210"/>
      <c r="HM1466" s="210"/>
      <c r="HN1466" s="210"/>
      <c r="HO1466" s="210"/>
      <c r="HP1466" s="210"/>
      <c r="HQ1466" s="210"/>
      <c r="HR1466" s="210"/>
      <c r="HS1466" s="210"/>
      <c r="HT1466" s="210"/>
      <c r="HU1466" s="210"/>
      <c r="HV1466" s="210"/>
      <c r="HW1466" s="210"/>
      <c r="HX1466" s="210"/>
      <c r="HY1466" s="210"/>
      <c r="HZ1466" s="210"/>
      <c r="IA1466" s="210"/>
      <c r="IB1466" s="210"/>
      <c r="IC1466" s="210"/>
      <c r="ID1466" s="210"/>
      <c r="IE1466" s="210"/>
      <c r="IF1466" s="210"/>
      <c r="IG1466" s="210"/>
      <c r="IH1466" s="210"/>
      <c r="II1466" s="210"/>
      <c r="IJ1466" s="210"/>
      <c r="IK1466" s="210"/>
      <c r="IL1466" s="210"/>
      <c r="IM1466" s="210"/>
      <c r="IN1466" s="210"/>
      <c r="IO1466" s="210"/>
      <c r="IP1466" s="210"/>
      <c r="IQ1466" s="210"/>
      <c r="IR1466" s="210"/>
      <c r="IS1466" s="210"/>
      <c r="IT1466" s="210"/>
      <c r="IU1466" s="210"/>
      <c r="IV1466" s="210"/>
      <c r="IW1466" s="210"/>
      <c r="IX1466" s="210"/>
      <c r="IY1466" s="210"/>
      <c r="IZ1466" s="210"/>
      <c r="JA1466" s="210"/>
      <c r="JB1466" s="210"/>
      <c r="JC1466" s="210"/>
      <c r="JD1466" s="210"/>
      <c r="JE1466" s="210"/>
      <c r="JF1466" s="210"/>
      <c r="JG1466" s="210"/>
      <c r="JH1466" s="210"/>
      <c r="JI1466" s="210"/>
      <c r="JJ1466" s="210"/>
      <c r="JK1466" s="210"/>
      <c r="JL1466" s="210"/>
      <c r="JM1466" s="210"/>
      <c r="JN1466" s="210"/>
    </row>
    <row r="1467" spans="1:274" s="710" customFormat="1" ht="29.25" x14ac:dyDescent="0.25">
      <c r="A1467" s="664"/>
      <c r="B1467" s="1343">
        <v>1</v>
      </c>
      <c r="C1467" s="2913" t="s">
        <v>141</v>
      </c>
      <c r="D1467" s="991"/>
      <c r="E1467" s="991"/>
      <c r="F1467" s="1664">
        <f t="shared" si="1225"/>
        <v>102695.95238095238</v>
      </c>
      <c r="G1467" s="992">
        <f t="shared" si="1225"/>
        <v>102695.95238095238</v>
      </c>
      <c r="H1467" s="992">
        <f t="shared" si="1225"/>
        <v>71747.833333333328</v>
      </c>
      <c r="I1467" s="992">
        <f t="shared" si="1226"/>
        <v>69.864324415809037</v>
      </c>
      <c r="J1467" s="1195"/>
      <c r="K1467" s="1195"/>
      <c r="L1467" s="1196"/>
      <c r="M1467" s="1196"/>
      <c r="N1467" s="1196"/>
      <c r="O1467" s="1196"/>
      <c r="P1467" s="1196"/>
      <c r="Q1467" s="1196"/>
      <c r="R1467" s="1234">
        <f t="shared" si="1236"/>
        <v>109482.40625000001</v>
      </c>
      <c r="S1467" s="1234">
        <f t="shared" ref="S1467:T1467" si="1245">S1398</f>
        <v>109482.40625000001</v>
      </c>
      <c r="T1467" s="1234">
        <f t="shared" si="1245"/>
        <v>109482.40625000001</v>
      </c>
      <c r="U1467" s="1234">
        <f t="shared" ref="U1467:V1467" si="1246">U1398</f>
        <v>109334.470795</v>
      </c>
      <c r="V1467" s="1234">
        <f t="shared" si="1246"/>
        <v>109334.470795</v>
      </c>
      <c r="W1467" s="1234">
        <f t="shared" ref="W1467:X1467" si="1247">W1398</f>
        <v>109334.470795</v>
      </c>
      <c r="X1467" s="1234">
        <f t="shared" si="1247"/>
        <v>109334.470795</v>
      </c>
      <c r="Y1467" s="1234">
        <f t="shared" ref="Y1467:Z1467" si="1248">Y1398</f>
        <v>109334.470795</v>
      </c>
      <c r="Z1467" s="1234">
        <f t="shared" si="1248"/>
        <v>109340.82139500001</v>
      </c>
      <c r="AA1467" s="1234">
        <f t="shared" ref="AA1467:AB1467" si="1249">AA1398</f>
        <v>109355.62562000001</v>
      </c>
      <c r="AB1467" s="1234">
        <f t="shared" si="1249"/>
        <v>109355.62612000002</v>
      </c>
      <c r="AC1467" s="1234">
        <f t="shared" ref="AC1467" si="1250">AC1398</f>
        <v>109355.62612000002</v>
      </c>
      <c r="AD1467" s="1194">
        <f t="shared" si="1242"/>
        <v>109355.62612000002</v>
      </c>
      <c r="AE1467" s="1234">
        <f t="shared" si="1236"/>
        <v>102947.55282999999</v>
      </c>
      <c r="AF1467" s="3436">
        <f t="shared" si="1236"/>
        <v>0</v>
      </c>
      <c r="AG1467" s="1234">
        <f t="shared" ref="AG1467" si="1251">AG1398</f>
        <v>0</v>
      </c>
      <c r="AH1467" s="1234">
        <f t="shared" si="1236"/>
        <v>-6408.0732900000185</v>
      </c>
      <c r="AI1467" s="2195"/>
      <c r="AJ1467" s="2195">
        <f>AJ1398</f>
        <v>-635.21574999999996</v>
      </c>
      <c r="AK1467" s="1234">
        <f>AK1398</f>
        <v>102312.33707999998</v>
      </c>
      <c r="AL1467" s="1816"/>
      <c r="AM1467" s="687"/>
      <c r="AN1467" s="210"/>
      <c r="AO1467" s="210"/>
      <c r="AP1467" s="210"/>
      <c r="AQ1467" s="210"/>
      <c r="AR1467" s="210"/>
      <c r="AS1467" s="210"/>
      <c r="AT1467" s="210"/>
      <c r="AU1467" s="210"/>
      <c r="AV1467" s="210"/>
      <c r="AW1467" s="210"/>
      <c r="AX1467" s="210"/>
      <c r="AY1467" s="210"/>
      <c r="AZ1467" s="210"/>
      <c r="BA1467" s="210"/>
      <c r="BB1467" s="210"/>
      <c r="BC1467" s="210"/>
      <c r="BD1467" s="210"/>
      <c r="BE1467" s="210"/>
      <c r="BF1467" s="210"/>
      <c r="BG1467" s="210"/>
      <c r="BH1467" s="210"/>
      <c r="BI1467" s="210"/>
      <c r="BJ1467" s="210"/>
      <c r="BK1467" s="210"/>
      <c r="BL1467" s="210"/>
      <c r="BM1467" s="210"/>
      <c r="BN1467" s="210"/>
      <c r="BO1467" s="210"/>
      <c r="BP1467" s="210"/>
      <c r="BQ1467" s="210"/>
      <c r="BR1467" s="210"/>
      <c r="BS1467" s="210"/>
      <c r="BT1467" s="210"/>
      <c r="BU1467" s="210"/>
      <c r="BV1467" s="210"/>
      <c r="BW1467" s="210"/>
      <c r="BX1467" s="210"/>
      <c r="BY1467" s="210"/>
      <c r="BZ1467" s="210"/>
      <c r="CA1467" s="210"/>
      <c r="CB1467" s="210"/>
      <c r="CC1467" s="210"/>
      <c r="CD1467" s="210"/>
      <c r="CE1467" s="210"/>
      <c r="CF1467" s="210"/>
      <c r="CG1467" s="210"/>
      <c r="CH1467" s="210"/>
      <c r="CI1467" s="210"/>
      <c r="CJ1467" s="210"/>
      <c r="CK1467" s="210"/>
      <c r="CL1467" s="210"/>
      <c r="CM1467" s="210"/>
      <c r="CN1467" s="210"/>
      <c r="CO1467" s="210"/>
      <c r="CP1467" s="210"/>
      <c r="CQ1467" s="210"/>
      <c r="CR1467" s="210"/>
      <c r="CS1467" s="210"/>
      <c r="CT1467" s="210"/>
      <c r="CU1467" s="210"/>
      <c r="CV1467" s="210"/>
      <c r="CW1467" s="210"/>
      <c r="CX1467" s="210"/>
      <c r="CY1467" s="210"/>
      <c r="CZ1467" s="210"/>
      <c r="DA1467" s="210"/>
      <c r="DB1467" s="210"/>
      <c r="DC1467" s="210"/>
      <c r="DD1467" s="210"/>
      <c r="DE1467" s="210"/>
      <c r="DF1467" s="210"/>
      <c r="DG1467" s="210"/>
      <c r="DH1467" s="210"/>
      <c r="DI1467" s="210"/>
      <c r="DJ1467" s="210"/>
      <c r="DK1467" s="210"/>
      <c r="DL1467" s="210"/>
      <c r="DM1467" s="210"/>
      <c r="DN1467" s="210"/>
      <c r="DO1467" s="210"/>
      <c r="DP1467" s="210"/>
      <c r="DQ1467" s="210"/>
      <c r="DR1467" s="210"/>
      <c r="DS1467" s="210"/>
      <c r="DT1467" s="210"/>
      <c r="DU1467" s="210"/>
      <c r="DV1467" s="210"/>
      <c r="DW1467" s="210"/>
      <c r="DX1467" s="210"/>
      <c r="DY1467" s="210"/>
      <c r="DZ1467" s="210"/>
      <c r="EA1467" s="210"/>
      <c r="EB1467" s="210"/>
      <c r="EC1467" s="210"/>
      <c r="ED1467" s="210"/>
      <c r="EE1467" s="210"/>
      <c r="EF1467" s="210"/>
      <c r="EG1467" s="210"/>
      <c r="EH1467" s="210"/>
      <c r="EI1467" s="210"/>
      <c r="EJ1467" s="210"/>
      <c r="EK1467" s="210"/>
      <c r="EL1467" s="210"/>
      <c r="EM1467" s="210"/>
      <c r="EN1467" s="210"/>
      <c r="EO1467" s="210"/>
      <c r="EP1467" s="210"/>
      <c r="EQ1467" s="210"/>
      <c r="ER1467" s="210"/>
      <c r="ES1467" s="210"/>
      <c r="ET1467" s="210"/>
      <c r="EU1467" s="210"/>
      <c r="EV1467" s="210"/>
      <c r="EW1467" s="210"/>
      <c r="EX1467" s="210"/>
      <c r="EY1467" s="210"/>
      <c r="EZ1467" s="210"/>
      <c r="FA1467" s="210"/>
      <c r="FB1467" s="210"/>
      <c r="FC1467" s="210"/>
      <c r="FD1467" s="210"/>
      <c r="FE1467" s="210"/>
      <c r="FF1467" s="210"/>
      <c r="FG1467" s="210"/>
      <c r="FH1467" s="210"/>
      <c r="FI1467" s="210"/>
      <c r="FJ1467" s="210"/>
      <c r="FK1467" s="210"/>
      <c r="FL1467" s="210"/>
      <c r="FM1467" s="210"/>
      <c r="FN1467" s="210"/>
      <c r="FO1467" s="210"/>
      <c r="FP1467" s="210"/>
      <c r="FQ1467" s="210"/>
      <c r="FR1467" s="210"/>
      <c r="FS1467" s="210"/>
      <c r="FT1467" s="210"/>
      <c r="FU1467" s="210"/>
      <c r="FV1467" s="210"/>
      <c r="FW1467" s="210"/>
      <c r="FX1467" s="210"/>
      <c r="FY1467" s="210"/>
      <c r="FZ1467" s="210"/>
      <c r="GA1467" s="210"/>
      <c r="GB1467" s="210"/>
      <c r="GC1467" s="210"/>
      <c r="GD1467" s="210"/>
      <c r="GE1467" s="210"/>
      <c r="GF1467" s="210"/>
      <c r="GG1467" s="210"/>
      <c r="GH1467" s="210"/>
      <c r="GI1467" s="210"/>
      <c r="GJ1467" s="210"/>
      <c r="GK1467" s="210"/>
      <c r="GL1467" s="210"/>
      <c r="GM1467" s="210"/>
      <c r="GN1467" s="210"/>
      <c r="GO1467" s="210"/>
      <c r="GP1467" s="210"/>
      <c r="GQ1467" s="210"/>
      <c r="GR1467" s="210"/>
      <c r="GS1467" s="210"/>
      <c r="GT1467" s="210"/>
      <c r="GU1467" s="210"/>
      <c r="GV1467" s="210"/>
      <c r="GW1467" s="210"/>
      <c r="GX1467" s="210"/>
      <c r="GY1467" s="210"/>
      <c r="GZ1467" s="210"/>
      <c r="HA1467" s="210"/>
      <c r="HB1467" s="210"/>
      <c r="HC1467" s="210"/>
      <c r="HD1467" s="210"/>
      <c r="HE1467" s="210"/>
      <c r="HF1467" s="210"/>
      <c r="HG1467" s="210"/>
      <c r="HH1467" s="210"/>
      <c r="HI1467" s="210"/>
      <c r="HJ1467" s="210"/>
      <c r="HK1467" s="210"/>
      <c r="HL1467" s="210"/>
      <c r="HM1467" s="210"/>
      <c r="HN1467" s="210"/>
      <c r="HO1467" s="210"/>
      <c r="HP1467" s="210"/>
      <c r="HQ1467" s="210"/>
      <c r="HR1467" s="210"/>
      <c r="HS1467" s="210"/>
      <c r="HT1467" s="210"/>
      <c r="HU1467" s="210"/>
      <c r="HV1467" s="210"/>
      <c r="HW1467" s="210"/>
      <c r="HX1467" s="210"/>
      <c r="HY1467" s="210"/>
      <c r="HZ1467" s="210"/>
      <c r="IA1467" s="210"/>
      <c r="IB1467" s="210"/>
      <c r="IC1467" s="210"/>
      <c r="ID1467" s="210"/>
      <c r="IE1467" s="210"/>
      <c r="IF1467" s="210"/>
      <c r="IG1467" s="210"/>
      <c r="IH1467" s="210"/>
      <c r="II1467" s="210"/>
      <c r="IJ1467" s="210"/>
      <c r="IK1467" s="210"/>
      <c r="IL1467" s="210"/>
      <c r="IM1467" s="210"/>
      <c r="IN1467" s="210"/>
      <c r="IO1467" s="210"/>
      <c r="IP1467" s="210"/>
      <c r="IQ1467" s="210"/>
      <c r="IR1467" s="210"/>
      <c r="IS1467" s="210"/>
      <c r="IT1467" s="210"/>
      <c r="IU1467" s="210"/>
      <c r="IV1467" s="210"/>
      <c r="IW1467" s="210"/>
      <c r="IX1467" s="210"/>
      <c r="IY1467" s="210"/>
      <c r="IZ1467" s="210"/>
      <c r="JA1467" s="210"/>
      <c r="JB1467" s="210"/>
      <c r="JC1467" s="210"/>
      <c r="JD1467" s="210"/>
      <c r="JE1467" s="210"/>
      <c r="JF1467" s="210"/>
      <c r="JG1467" s="210"/>
      <c r="JH1467" s="210"/>
      <c r="JI1467" s="210"/>
      <c r="JJ1467" s="210"/>
      <c r="JK1467" s="210"/>
      <c r="JL1467" s="210"/>
      <c r="JM1467" s="210"/>
      <c r="JN1467" s="210"/>
    </row>
    <row r="1468" spans="1:274" x14ac:dyDescent="0.25">
      <c r="A1468" s="664">
        <v>1</v>
      </c>
      <c r="B1468" s="1343">
        <v>1</v>
      </c>
      <c r="C1468" s="2914" t="s">
        <v>0</v>
      </c>
      <c r="D1468" s="1232"/>
      <c r="E1468" s="1232"/>
      <c r="F1468" s="1676">
        <f>SUM(F1404)</f>
        <v>661</v>
      </c>
      <c r="G1468" s="1233">
        <f>SUM(G1404)</f>
        <v>661</v>
      </c>
      <c r="H1468" s="1233">
        <f>SUM(H1404)</f>
        <v>463</v>
      </c>
      <c r="I1468" s="1233">
        <f t="shared" ref="I1468:I1475" si="1252">H1468/G1468*100</f>
        <v>70.04538577912254</v>
      </c>
      <c r="J1468" s="1234">
        <f>L1468/F1468</f>
        <v>8.9833585476550688</v>
      </c>
      <c r="K1468" s="1234">
        <f>N1468/H1468</f>
        <v>8.2354211663066952</v>
      </c>
      <c r="L1468" s="1233">
        <f>SUM(L1404)</f>
        <v>5938</v>
      </c>
      <c r="M1468" s="1233">
        <f>SUM(M1404)</f>
        <v>5938</v>
      </c>
      <c r="N1468" s="1233">
        <f>SUM(N1404)</f>
        <v>3813</v>
      </c>
      <c r="O1468" s="1233">
        <f>N1468/M1468*100</f>
        <v>64.213539912428431</v>
      </c>
      <c r="P1468" s="1233">
        <f>SUM(P1404)</f>
        <v>19.793333333333333</v>
      </c>
      <c r="Q1468" s="988">
        <f>N1468/$C$3*12/P1468</f>
        <v>192.64061973728528</v>
      </c>
      <c r="R1468" s="2132"/>
      <c r="S1468" s="2132"/>
      <c r="T1468" s="2132"/>
      <c r="U1468" s="2132"/>
      <c r="V1468" s="2132"/>
      <c r="W1468" s="2132"/>
      <c r="X1468" s="2132"/>
      <c r="Y1468" s="2132"/>
      <c r="Z1468" s="2132"/>
      <c r="AA1468" s="2132"/>
      <c r="AB1468" s="2132"/>
      <c r="AC1468" s="2132"/>
      <c r="AD1468" s="1194"/>
      <c r="AE1468" s="2132"/>
      <c r="AF1468" s="3571"/>
      <c r="AG1468" s="2132"/>
      <c r="AH1468" s="2132"/>
      <c r="AI1468" s="2132"/>
      <c r="AJ1468" s="2132"/>
      <c r="AK1468" s="2132"/>
      <c r="AL1468" s="1816"/>
    </row>
    <row r="1469" spans="1:274" x14ac:dyDescent="0.25">
      <c r="A1469" s="664">
        <v>1</v>
      </c>
      <c r="B1469" s="1343">
        <v>1</v>
      </c>
      <c r="C1469" s="1235" t="s">
        <v>16</v>
      </c>
      <c r="D1469" s="1235"/>
      <c r="E1469" s="1235"/>
      <c r="F1469" s="1677">
        <f t="shared" ref="F1469:H1470" si="1253">SUM(F1409)</f>
        <v>493</v>
      </c>
      <c r="G1469" s="1236">
        <f t="shared" si="1253"/>
        <v>493</v>
      </c>
      <c r="H1469" s="1236">
        <f t="shared" si="1253"/>
        <v>421</v>
      </c>
      <c r="I1469" s="1236">
        <f t="shared" si="1252"/>
        <v>85.395537525354968</v>
      </c>
      <c r="J1469" s="1194">
        <f>L1469/F1469</f>
        <v>6.9655172413793105</v>
      </c>
      <c r="K1469" s="1194">
        <f>N1469/H1469</f>
        <v>7.6532066508313541</v>
      </c>
      <c r="L1469" s="1236">
        <f t="shared" ref="L1469:N1470" si="1254">SUM(L1409)</f>
        <v>3434</v>
      </c>
      <c r="M1469" s="1236">
        <f t="shared" si="1254"/>
        <v>3434</v>
      </c>
      <c r="N1469" s="1236">
        <f t="shared" si="1254"/>
        <v>3222</v>
      </c>
      <c r="O1469" s="1236">
        <f>N1469/M1469*100</f>
        <v>93.826441467676176</v>
      </c>
      <c r="P1469" s="1236">
        <f>SUM(P1409)</f>
        <v>14</v>
      </c>
      <c r="Q1469" s="988">
        <f>N1469/$C$3*12/P1469</f>
        <v>230.14285714285714</v>
      </c>
      <c r="R1469" s="2133"/>
      <c r="S1469" s="2133"/>
      <c r="T1469" s="2133"/>
      <c r="U1469" s="2133"/>
      <c r="V1469" s="2133"/>
      <c r="W1469" s="2133"/>
      <c r="X1469" s="2133"/>
      <c r="Y1469" s="2133"/>
      <c r="Z1469" s="2133"/>
      <c r="AA1469" s="2133"/>
      <c r="AB1469" s="2133"/>
      <c r="AC1469" s="2133"/>
      <c r="AD1469" s="1194"/>
      <c r="AE1469" s="2133"/>
      <c r="AF1469" s="3572"/>
      <c r="AG1469" s="2133"/>
      <c r="AH1469" s="2133"/>
      <c r="AI1469" s="2133"/>
      <c r="AJ1469" s="2133"/>
      <c r="AK1469" s="2133"/>
      <c r="AL1469" s="1816"/>
    </row>
    <row r="1470" spans="1:274" ht="29.25" x14ac:dyDescent="0.25">
      <c r="A1470" s="664">
        <v>1</v>
      </c>
      <c r="B1470" s="1343">
        <v>1</v>
      </c>
      <c r="C1470" s="1007" t="s">
        <v>146</v>
      </c>
      <c r="D1470" s="1007"/>
      <c r="E1470" s="1007"/>
      <c r="F1470" s="1609">
        <f t="shared" si="1253"/>
        <v>1154</v>
      </c>
      <c r="G1470" s="1008">
        <f t="shared" si="1253"/>
        <v>1154</v>
      </c>
      <c r="H1470" s="1008">
        <f t="shared" si="1253"/>
        <v>884</v>
      </c>
      <c r="I1470" s="1008">
        <f t="shared" si="1252"/>
        <v>76.603119584055463</v>
      </c>
      <c r="J1470" s="1194">
        <f>L1470/F1470</f>
        <v>8.1213171577123049</v>
      </c>
      <c r="K1470" s="1194">
        <f>N1470/H1470</f>
        <v>7.9581447963800906</v>
      </c>
      <c r="L1470" s="1008">
        <f t="shared" si="1254"/>
        <v>9372</v>
      </c>
      <c r="M1470" s="1008">
        <f t="shared" si="1254"/>
        <v>9372</v>
      </c>
      <c r="N1470" s="1008">
        <f t="shared" si="1254"/>
        <v>7035</v>
      </c>
      <c r="O1470" s="1008">
        <f>N1470/M1470*100</f>
        <v>75.064020486555691</v>
      </c>
      <c r="P1470" s="1008">
        <f>SUM(P1410)</f>
        <v>33.793333333333337</v>
      </c>
      <c r="Q1470" s="988">
        <f>N1470/$C$3*12/P1470</f>
        <v>208.1771552574472</v>
      </c>
      <c r="R1470" s="2119">
        <f t="shared" ref="R1470:AE1470" si="1255">SUM(R1410)</f>
        <v>24826.066607999994</v>
      </c>
      <c r="S1470" s="2119">
        <f t="shared" si="1255"/>
        <v>24826.066607999994</v>
      </c>
      <c r="T1470" s="2119">
        <f t="shared" si="1255"/>
        <v>24826.066607999994</v>
      </c>
      <c r="U1470" s="2119">
        <f t="shared" si="1255"/>
        <v>24826.066607999994</v>
      </c>
      <c r="V1470" s="2119">
        <f t="shared" ref="V1470:W1470" si="1256">SUM(V1410)</f>
        <v>24826.066607999994</v>
      </c>
      <c r="W1470" s="2119">
        <f t="shared" si="1256"/>
        <v>24826.066607999994</v>
      </c>
      <c r="X1470" s="2119">
        <f t="shared" ref="X1470:Y1470" si="1257">SUM(X1410)</f>
        <v>24826.066607999994</v>
      </c>
      <c r="Y1470" s="2119">
        <f t="shared" si="1257"/>
        <v>24826.066607999994</v>
      </c>
      <c r="Z1470" s="2119">
        <f t="shared" ref="Z1470:AA1470" si="1258">SUM(Z1410)</f>
        <v>24826.066607999994</v>
      </c>
      <c r="AA1470" s="2119">
        <f t="shared" si="1258"/>
        <v>24826.066607999994</v>
      </c>
      <c r="AB1470" s="2119">
        <f t="shared" ref="AB1470:AD1470" si="1259">SUM(AB1410)</f>
        <v>24826.066607999994</v>
      </c>
      <c r="AC1470" s="2119">
        <f t="shared" ref="AC1470" si="1260">SUM(AC1410)</f>
        <v>24826.066607999994</v>
      </c>
      <c r="AD1470" s="1194">
        <f t="shared" si="1259"/>
        <v>24826.066607999994</v>
      </c>
      <c r="AE1470" s="2119">
        <f t="shared" si="1255"/>
        <v>17788.72393</v>
      </c>
      <c r="AF1470" s="3557"/>
      <c r="AG1470" s="2119"/>
      <c r="AH1470" s="2119">
        <f>SUM(AH1410)</f>
        <v>-7037.3426779999936</v>
      </c>
      <c r="AI1470" s="2119"/>
      <c r="AJ1470" s="2119">
        <f>SUM(AJ1410)</f>
        <v>-110.41532999999998</v>
      </c>
      <c r="AK1470" s="2119">
        <f>SUM(AK1410)</f>
        <v>17678.3086</v>
      </c>
      <c r="AL1470" s="1816"/>
    </row>
    <row r="1471" spans="1:274" x14ac:dyDescent="0.25">
      <c r="A1471" s="664">
        <v>1</v>
      </c>
      <c r="B1471" s="1343">
        <v>1</v>
      </c>
      <c r="C1471" s="1141" t="s">
        <v>265</v>
      </c>
      <c r="D1471" s="1141"/>
      <c r="E1471" s="1141"/>
      <c r="F1471" s="1678">
        <f t="shared" ref="F1471:H1475" si="1261">F1411</f>
        <v>6810</v>
      </c>
      <c r="G1471" s="1016">
        <f t="shared" si="1261"/>
        <v>6810</v>
      </c>
      <c r="H1471" s="1016">
        <f t="shared" si="1261"/>
        <v>8252</v>
      </c>
      <c r="I1471" s="1016">
        <f t="shared" si="1252"/>
        <v>121.17474302496329</v>
      </c>
      <c r="J1471" s="1237"/>
      <c r="K1471" s="1237"/>
      <c r="L1471" s="1016"/>
      <c r="M1471" s="1016"/>
      <c r="N1471" s="1016"/>
      <c r="O1471" s="1016"/>
      <c r="P1471" s="1016"/>
      <c r="Q1471" s="1124"/>
      <c r="R1471" s="2134"/>
      <c r="S1471" s="2134"/>
      <c r="T1471" s="2134"/>
      <c r="U1471" s="2134"/>
      <c r="V1471" s="2134"/>
      <c r="W1471" s="2134"/>
      <c r="X1471" s="2134"/>
      <c r="Y1471" s="2134"/>
      <c r="Z1471" s="2134"/>
      <c r="AA1471" s="2134"/>
      <c r="AB1471" s="2134"/>
      <c r="AC1471" s="2134"/>
      <c r="AD1471" s="1194"/>
      <c r="AE1471" s="2134"/>
      <c r="AF1471" s="3573"/>
      <c r="AG1471" s="2134"/>
      <c r="AH1471" s="2134"/>
      <c r="AI1471" s="2134"/>
      <c r="AJ1471" s="2134"/>
      <c r="AK1471" s="2134"/>
      <c r="AL1471" s="1816"/>
    </row>
    <row r="1472" spans="1:274" x14ac:dyDescent="0.25">
      <c r="A1472" s="664">
        <v>1</v>
      </c>
      <c r="B1472" s="1343">
        <v>1</v>
      </c>
      <c r="C1472" s="1069" t="s">
        <v>266</v>
      </c>
      <c r="D1472" s="1069"/>
      <c r="E1472" s="1069"/>
      <c r="F1472" s="1679">
        <f t="shared" si="1261"/>
        <v>6810</v>
      </c>
      <c r="G1472" s="1238">
        <f t="shared" si="1261"/>
        <v>6810</v>
      </c>
      <c r="H1472" s="1238">
        <f t="shared" si="1261"/>
        <v>8252</v>
      </c>
      <c r="I1472" s="1238">
        <f t="shared" si="1252"/>
        <v>121.17474302496329</v>
      </c>
      <c r="J1472" s="1239"/>
      <c r="K1472" s="1239"/>
      <c r="L1472" s="1238"/>
      <c r="M1472" s="1238"/>
      <c r="N1472" s="1238"/>
      <c r="O1472" s="1238"/>
      <c r="P1472" s="1238"/>
      <c r="Q1472" s="1013"/>
      <c r="R1472" s="2135"/>
      <c r="S1472" s="2135"/>
      <c r="T1472" s="2135"/>
      <c r="U1472" s="2135"/>
      <c r="V1472" s="2135"/>
      <c r="W1472" s="2135"/>
      <c r="X1472" s="2135"/>
      <c r="Y1472" s="2135"/>
      <c r="Z1472" s="2135"/>
      <c r="AA1472" s="2135"/>
      <c r="AB1472" s="2135"/>
      <c r="AC1472" s="2135"/>
      <c r="AD1472" s="1194"/>
      <c r="AE1472" s="2135"/>
      <c r="AF1472" s="3574"/>
      <c r="AG1472" s="2135"/>
      <c r="AH1472" s="2135"/>
      <c r="AI1472" s="2135"/>
      <c r="AJ1472" s="2135"/>
      <c r="AK1472" s="2135"/>
      <c r="AL1472" s="1816"/>
    </row>
    <row r="1473" spans="1:39" x14ac:dyDescent="0.25">
      <c r="A1473" s="664">
        <v>1</v>
      </c>
      <c r="B1473" s="1343">
        <v>1</v>
      </c>
      <c r="C1473" s="1014" t="s">
        <v>267</v>
      </c>
      <c r="D1473" s="1014"/>
      <c r="E1473" s="1014"/>
      <c r="F1473" s="1680">
        <f t="shared" si="1261"/>
        <v>5</v>
      </c>
      <c r="G1473" s="1009">
        <f t="shared" si="1261"/>
        <v>5</v>
      </c>
      <c r="H1473" s="1009">
        <f t="shared" si="1261"/>
        <v>1</v>
      </c>
      <c r="I1473" s="1009">
        <f t="shared" si="1252"/>
        <v>20</v>
      </c>
      <c r="J1473" s="1240"/>
      <c r="K1473" s="1240"/>
      <c r="L1473" s="1009"/>
      <c r="M1473" s="1009"/>
      <c r="N1473" s="1009"/>
      <c r="O1473" s="1009"/>
      <c r="P1473" s="1009"/>
      <c r="Q1473" s="1013"/>
      <c r="R1473" s="2136"/>
      <c r="S1473" s="2136"/>
      <c r="T1473" s="2136"/>
      <c r="U1473" s="2136"/>
      <c r="V1473" s="2136"/>
      <c r="W1473" s="2136"/>
      <c r="X1473" s="2136"/>
      <c r="Y1473" s="2136"/>
      <c r="Z1473" s="2136"/>
      <c r="AA1473" s="2136"/>
      <c r="AB1473" s="2136"/>
      <c r="AC1473" s="2136"/>
      <c r="AD1473" s="1194"/>
      <c r="AE1473" s="2136"/>
      <c r="AF1473" s="3575"/>
      <c r="AG1473" s="2136"/>
      <c r="AH1473" s="2136"/>
      <c r="AI1473" s="2136"/>
      <c r="AJ1473" s="2136"/>
      <c r="AK1473" s="2136"/>
      <c r="AL1473" s="1816"/>
    </row>
    <row r="1474" spans="1:39" ht="30" x14ac:dyDescent="0.25">
      <c r="A1474" s="664">
        <v>1</v>
      </c>
      <c r="B1474" s="1343">
        <v>1</v>
      </c>
      <c r="C1474" s="1267" t="s">
        <v>268</v>
      </c>
      <c r="D1474" s="1560"/>
      <c r="E1474" s="1560"/>
      <c r="F1474" s="1679">
        <f t="shared" si="1261"/>
        <v>5</v>
      </c>
      <c r="G1474" s="1236">
        <f t="shared" si="1261"/>
        <v>5</v>
      </c>
      <c r="H1474" s="1236">
        <f t="shared" si="1261"/>
        <v>1</v>
      </c>
      <c r="I1474" s="1236">
        <f t="shared" si="1252"/>
        <v>20</v>
      </c>
      <c r="J1474" s="1239"/>
      <c r="K1474" s="1234"/>
      <c r="L1474" s="1236"/>
      <c r="M1474" s="1236"/>
      <c r="N1474" s="1236"/>
      <c r="O1474" s="1236"/>
      <c r="P1474" s="1238"/>
      <c r="Q1474" s="988"/>
      <c r="R1474" s="2135"/>
      <c r="S1474" s="2135"/>
      <c r="T1474" s="2135"/>
      <c r="U1474" s="2135"/>
      <c r="V1474" s="2135"/>
      <c r="W1474" s="2135"/>
      <c r="X1474" s="2135"/>
      <c r="Y1474" s="2135"/>
      <c r="Z1474" s="2135"/>
      <c r="AA1474" s="2135"/>
      <c r="AB1474" s="2135"/>
      <c r="AC1474" s="2135"/>
      <c r="AD1474" s="1194"/>
      <c r="AE1474" s="2133"/>
      <c r="AF1474" s="3572"/>
      <c r="AG1474" s="2133"/>
      <c r="AH1474" s="2135"/>
      <c r="AI1474" s="2135"/>
      <c r="AJ1474" s="2135"/>
      <c r="AK1474" s="2135"/>
      <c r="AL1474" s="1816"/>
    </row>
    <row r="1475" spans="1:39" ht="15.75" thickBot="1" x14ac:dyDescent="0.3">
      <c r="B1475" s="1343">
        <v>1</v>
      </c>
      <c r="C1475" s="1144" t="s">
        <v>279</v>
      </c>
      <c r="D1475" s="1144"/>
      <c r="E1475" s="1144"/>
      <c r="F1475" s="1681">
        <f t="shared" si="1261"/>
        <v>6815</v>
      </c>
      <c r="G1475" s="1019">
        <f t="shared" si="1261"/>
        <v>6815</v>
      </c>
      <c r="H1475" s="1019">
        <f t="shared" si="1261"/>
        <v>8253</v>
      </c>
      <c r="I1475" s="1019">
        <f t="shared" si="1252"/>
        <v>121.10051357300074</v>
      </c>
      <c r="J1475" s="1242"/>
      <c r="K1475" s="1242"/>
      <c r="L1475" s="1241"/>
      <c r="M1475" s="1241"/>
      <c r="N1475" s="1241"/>
      <c r="O1475" s="1241"/>
      <c r="P1475" s="1241"/>
      <c r="Q1475" s="1023"/>
      <c r="R1475" s="2137">
        <f t="shared" ref="R1475:AK1475" si="1262">R1415</f>
        <v>24124.745199999998</v>
      </c>
      <c r="S1475" s="2137">
        <f t="shared" ref="S1475:T1475" si="1263">S1415</f>
        <v>24124.745199999998</v>
      </c>
      <c r="T1475" s="2137">
        <f t="shared" si="1263"/>
        <v>24124.745199999998</v>
      </c>
      <c r="U1475" s="2137">
        <f t="shared" ref="U1475:V1475" si="1264">U1415</f>
        <v>23959.2994</v>
      </c>
      <c r="V1475" s="2137">
        <f t="shared" si="1264"/>
        <v>23959.2994</v>
      </c>
      <c r="W1475" s="2137">
        <f t="shared" ref="W1475:X1475" si="1265">W1415</f>
        <v>23959.2994</v>
      </c>
      <c r="X1475" s="2137">
        <f t="shared" si="1265"/>
        <v>23959.2994</v>
      </c>
      <c r="Y1475" s="2137">
        <f t="shared" ref="Y1475:Z1475" si="1266">Y1415</f>
        <v>23959.2994</v>
      </c>
      <c r="Z1475" s="2137">
        <f t="shared" si="1266"/>
        <v>23959.2994</v>
      </c>
      <c r="AA1475" s="2137">
        <f t="shared" ref="AA1475" si="1267">AA1415</f>
        <v>23959.2994</v>
      </c>
      <c r="AB1475" s="2137">
        <f t="shared" ref="AB1475:AD1475" si="1268">AB1415</f>
        <v>23959.2994</v>
      </c>
      <c r="AC1475" s="2137">
        <f t="shared" ref="AC1475" si="1269">AC1415</f>
        <v>23959.2994</v>
      </c>
      <c r="AD1475" s="1240">
        <f t="shared" si="1268"/>
        <v>23959.2994</v>
      </c>
      <c r="AE1475" s="2137">
        <f t="shared" si="1262"/>
        <v>23742.979399999997</v>
      </c>
      <c r="AF1475" s="3576">
        <f t="shared" si="1262"/>
        <v>0</v>
      </c>
      <c r="AG1475" s="2137">
        <f t="shared" ref="AG1475" si="1270">AG1415</f>
        <v>0</v>
      </c>
      <c r="AH1475" s="2137">
        <f t="shared" si="1262"/>
        <v>-216.32000000000335</v>
      </c>
      <c r="AI1475" s="2137"/>
      <c r="AJ1475" s="2137">
        <f t="shared" si="1262"/>
        <v>-190.34899999999999</v>
      </c>
      <c r="AK1475" s="2137">
        <f t="shared" si="1262"/>
        <v>23552.630399999998</v>
      </c>
      <c r="AL1475" s="1816"/>
    </row>
    <row r="1476" spans="1:39" ht="15.75" thickBot="1" x14ac:dyDescent="0.3">
      <c r="A1476" s="664">
        <v>1</v>
      </c>
      <c r="B1476" s="1343">
        <v>1</v>
      </c>
      <c r="C1476" s="1245" t="s">
        <v>59</v>
      </c>
      <c r="D1476" s="749"/>
      <c r="E1476" s="749"/>
      <c r="F1476" s="653"/>
      <c r="G1476" s="209"/>
      <c r="H1476" s="209"/>
      <c r="I1476" s="209"/>
      <c r="J1476" s="540"/>
      <c r="K1476" s="540"/>
      <c r="L1476" s="540"/>
      <c r="M1476" s="540"/>
      <c r="N1476" s="540"/>
      <c r="O1476" s="540"/>
      <c r="P1476" s="540"/>
      <c r="Q1476" s="540"/>
      <c r="R1476" s="2138"/>
      <c r="S1476" s="2138"/>
      <c r="T1476" s="2138"/>
      <c r="U1476" s="2138"/>
      <c r="V1476" s="2138"/>
      <c r="W1476" s="2138"/>
      <c r="X1476" s="2138"/>
      <c r="Y1476" s="2138"/>
      <c r="Z1476" s="2138"/>
      <c r="AA1476" s="2138"/>
      <c r="AB1476" s="2138"/>
      <c r="AC1476" s="2138"/>
      <c r="AD1476" s="3397"/>
      <c r="AE1476" s="681"/>
      <c r="AF1476" s="3577"/>
      <c r="AG1476" s="681"/>
      <c r="AH1476" s="681"/>
      <c r="AI1476" s="771"/>
      <c r="AJ1476" s="771"/>
      <c r="AK1476" s="681"/>
      <c r="AL1476" s="1816"/>
    </row>
    <row r="1477" spans="1:39" ht="29.25" x14ac:dyDescent="0.25">
      <c r="A1477" s="664">
        <v>1</v>
      </c>
      <c r="B1477" s="1343">
        <v>1</v>
      </c>
      <c r="C1477" s="739" t="s">
        <v>291</v>
      </c>
      <c r="D1477" s="1501"/>
      <c r="E1477" s="1244"/>
      <c r="F1477" s="692"/>
      <c r="G1477" s="622"/>
      <c r="H1477" s="622"/>
      <c r="I1477" s="622"/>
      <c r="J1477" s="623"/>
      <c r="K1477" s="623"/>
      <c r="L1477" s="622"/>
      <c r="M1477" s="622"/>
      <c r="N1477" s="622"/>
      <c r="O1477" s="622"/>
      <c r="P1477" s="622"/>
      <c r="Q1477" s="622"/>
      <c r="R1477" s="590"/>
      <c r="S1477" s="590"/>
      <c r="T1477" s="590"/>
      <c r="U1477" s="590"/>
      <c r="V1477" s="590"/>
      <c r="W1477" s="590"/>
      <c r="X1477" s="590"/>
      <c r="Y1477" s="590"/>
      <c r="Z1477" s="590"/>
      <c r="AA1477" s="590"/>
      <c r="AB1477" s="590"/>
      <c r="AC1477" s="590"/>
      <c r="AD1477" s="3295"/>
      <c r="AE1477" s="48"/>
      <c r="AF1477" s="3484"/>
      <c r="AG1477" s="48"/>
      <c r="AH1477" s="48"/>
      <c r="AI1477" s="606"/>
      <c r="AJ1477" s="606"/>
      <c r="AK1477" s="48"/>
      <c r="AL1477" s="1816"/>
    </row>
    <row r="1478" spans="1:39" s="52" customFormat="1" x14ac:dyDescent="0.25">
      <c r="A1478" s="664">
        <v>1</v>
      </c>
      <c r="B1478" s="1343">
        <v>1</v>
      </c>
      <c r="C1478" s="585" t="s">
        <v>5</v>
      </c>
      <c r="D1478" s="585"/>
      <c r="E1478" s="585"/>
      <c r="F1478" s="776"/>
      <c r="G1478" s="200"/>
      <c r="H1478" s="200"/>
      <c r="I1478" s="200"/>
      <c r="J1478" s="200"/>
      <c r="K1478" s="200"/>
      <c r="L1478" s="586"/>
      <c r="M1478" s="586"/>
      <c r="N1478" s="586"/>
      <c r="O1478" s="586"/>
      <c r="P1478" s="586"/>
      <c r="Q1478" s="586"/>
      <c r="R1478" s="2114"/>
      <c r="S1478" s="2114"/>
      <c r="T1478" s="2114"/>
      <c r="U1478" s="2114"/>
      <c r="V1478" s="2114"/>
      <c r="W1478" s="2114"/>
      <c r="X1478" s="2114"/>
      <c r="Y1478" s="2114"/>
      <c r="Z1478" s="2114"/>
      <c r="AA1478" s="2114"/>
      <c r="AB1478" s="2114"/>
      <c r="AC1478" s="2114"/>
      <c r="AD1478" s="3349"/>
      <c r="AE1478" s="200"/>
      <c r="AF1478" s="3533"/>
      <c r="AG1478" s="200"/>
      <c r="AH1478" s="200"/>
      <c r="AI1478" s="200"/>
      <c r="AJ1478" s="200"/>
      <c r="AK1478" s="200"/>
      <c r="AL1478" s="1816"/>
      <c r="AM1478" s="1340"/>
    </row>
    <row r="1479" spans="1:39" s="52" customFormat="1" x14ac:dyDescent="0.25">
      <c r="A1479" s="664">
        <v>1</v>
      </c>
      <c r="B1479" s="1343">
        <v>1</v>
      </c>
      <c r="C1479" s="105" t="s">
        <v>24</v>
      </c>
      <c r="D1479" s="2680" t="s">
        <v>327</v>
      </c>
      <c r="E1479" s="772">
        <v>340</v>
      </c>
      <c r="F1479" s="639">
        <v>53</v>
      </c>
      <c r="G1479" s="74">
        <f>F1479/12*$C$3</f>
        <v>53</v>
      </c>
      <c r="H1479" s="74">
        <v>9</v>
      </c>
      <c r="I1479" s="74">
        <f>H1479/G1479*100</f>
        <v>16.981132075471699</v>
      </c>
      <c r="J1479" s="589">
        <v>6</v>
      </c>
      <c r="K1479" s="75">
        <f>N1479/H1479</f>
        <v>6.333333333333333</v>
      </c>
      <c r="L1479" s="76">
        <f>ROUND(F1479*J1479,0)</f>
        <v>318</v>
      </c>
      <c r="M1479" s="76">
        <f>ROUND(L1479/12*$C$3,0)</f>
        <v>318</v>
      </c>
      <c r="N1479" s="76">
        <v>57</v>
      </c>
      <c r="O1479" s="76">
        <f>N1479/M1479*100</f>
        <v>17.924528301886792</v>
      </c>
      <c r="P1479" s="76">
        <f>L1479/E1479</f>
        <v>0.93529411764705883</v>
      </c>
      <c r="Q1479" s="76">
        <f>N1479/$C$3*12/P1479</f>
        <v>60.943396226415096</v>
      </c>
      <c r="R1479" s="2091"/>
      <c r="S1479" s="2091"/>
      <c r="T1479" s="2091"/>
      <c r="U1479" s="2091"/>
      <c r="V1479" s="2091"/>
      <c r="W1479" s="2091"/>
      <c r="X1479" s="2091"/>
      <c r="Y1479" s="2091"/>
      <c r="Z1479" s="2091"/>
      <c r="AA1479" s="2091"/>
      <c r="AB1479" s="2091"/>
      <c r="AC1479" s="2091"/>
      <c r="AD1479" s="3297"/>
      <c r="AE1479" s="2091"/>
      <c r="AF1479" s="3556"/>
      <c r="AG1479" s="2091"/>
      <c r="AH1479" s="2091"/>
      <c r="AI1479" s="2091"/>
      <c r="AJ1479" s="2091"/>
      <c r="AK1479" s="2091"/>
      <c r="AL1479" s="1816"/>
      <c r="AM1479" s="1340"/>
    </row>
    <row r="1480" spans="1:39" s="52" customFormat="1" x14ac:dyDescent="0.25">
      <c r="A1480" s="664"/>
      <c r="B1480" s="1343">
        <v>1</v>
      </c>
      <c r="C1480" s="105" t="s">
        <v>67</v>
      </c>
      <c r="D1480" s="2680" t="s">
        <v>327</v>
      </c>
      <c r="E1480" s="772">
        <v>320</v>
      </c>
      <c r="F1480" s="639">
        <v>470</v>
      </c>
      <c r="G1480" s="74">
        <f>F1480/12*$C$3</f>
        <v>470</v>
      </c>
      <c r="H1480" s="74">
        <v>335</v>
      </c>
      <c r="I1480" s="74">
        <f>H1480/G1480*100</f>
        <v>71.276595744680847</v>
      </c>
      <c r="J1480" s="589">
        <v>9</v>
      </c>
      <c r="K1480" s="75">
        <f>N1480/H1480</f>
        <v>8.2925373134328364</v>
      </c>
      <c r="L1480" s="76">
        <f>ROUND(F1480*J1480,0)</f>
        <v>4230</v>
      </c>
      <c r="M1480" s="76">
        <f>ROUND(L1480/12*$C$3,0)</f>
        <v>4230</v>
      </c>
      <c r="N1480" s="76">
        <v>2778</v>
      </c>
      <c r="O1480" s="76">
        <f>N1480/M1480*100</f>
        <v>65.673758865248217</v>
      </c>
      <c r="P1480" s="76">
        <f>L1480/E1480</f>
        <v>13.21875</v>
      </c>
      <c r="Q1480" s="76">
        <f>N1480/$C$3*12/P1480</f>
        <v>210.15602836879432</v>
      </c>
      <c r="R1480" s="2091"/>
      <c r="S1480" s="2091"/>
      <c r="T1480" s="2091"/>
      <c r="U1480" s="2091"/>
      <c r="V1480" s="2091"/>
      <c r="W1480" s="2091"/>
      <c r="X1480" s="2091"/>
      <c r="Y1480" s="2091"/>
      <c r="Z1480" s="2091"/>
      <c r="AA1480" s="2091"/>
      <c r="AB1480" s="2091"/>
      <c r="AC1480" s="2091"/>
      <c r="AD1480" s="3297"/>
      <c r="AE1480" s="2091"/>
      <c r="AF1480" s="3556"/>
      <c r="AG1480" s="2091"/>
      <c r="AH1480" s="2091"/>
      <c r="AI1480" s="2091"/>
      <c r="AJ1480" s="2091"/>
      <c r="AK1480" s="2091"/>
      <c r="AL1480" s="1816"/>
      <c r="AM1480" s="1340"/>
    </row>
    <row r="1481" spans="1:39" s="52" customFormat="1" x14ac:dyDescent="0.25">
      <c r="A1481" s="664"/>
      <c r="B1481" s="1343">
        <v>1</v>
      </c>
      <c r="C1481" s="105" t="s">
        <v>10</v>
      </c>
      <c r="D1481" s="2680" t="s">
        <v>327</v>
      </c>
      <c r="E1481" s="772">
        <v>340</v>
      </c>
      <c r="F1481" s="639">
        <v>2004</v>
      </c>
      <c r="G1481" s="74">
        <f>F1481/12*$C$3</f>
        <v>2004</v>
      </c>
      <c r="H1481" s="74">
        <v>2005</v>
      </c>
      <c r="I1481" s="74">
        <f>H1481/G1481*100</f>
        <v>100.0499001996008</v>
      </c>
      <c r="J1481" s="589">
        <v>10.5</v>
      </c>
      <c r="K1481" s="75">
        <f>N1481/H1481</f>
        <v>9.8997506234413972</v>
      </c>
      <c r="L1481" s="76">
        <f>ROUND(F1481*J1481,0)</f>
        <v>21042</v>
      </c>
      <c r="M1481" s="76">
        <f>ROUND(L1481/12*$C$3,0)</f>
        <v>21042</v>
      </c>
      <c r="N1481" s="76">
        <v>19849</v>
      </c>
      <c r="O1481" s="76">
        <f>N1481/M1481*100</f>
        <v>94.330386845356912</v>
      </c>
      <c r="P1481" s="76">
        <f>L1481/E1481</f>
        <v>61.888235294117649</v>
      </c>
      <c r="Q1481" s="76">
        <f>N1481/$C$3*12/P1481</f>
        <v>320.72331527421346</v>
      </c>
      <c r="R1481" s="2091"/>
      <c r="S1481" s="2091"/>
      <c r="T1481" s="2091"/>
      <c r="U1481" s="2091"/>
      <c r="V1481" s="2091"/>
      <c r="W1481" s="2091"/>
      <c r="X1481" s="2091"/>
      <c r="Y1481" s="2091"/>
      <c r="Z1481" s="2091"/>
      <c r="AA1481" s="2091"/>
      <c r="AB1481" s="2091"/>
      <c r="AC1481" s="2091"/>
      <c r="AD1481" s="3297"/>
      <c r="AE1481" s="2091"/>
      <c r="AF1481" s="3556"/>
      <c r="AG1481" s="2091"/>
      <c r="AH1481" s="2091"/>
      <c r="AI1481" s="2091"/>
      <c r="AJ1481" s="2091"/>
      <c r="AK1481" s="2091"/>
      <c r="AL1481" s="1816"/>
      <c r="AM1481" s="1340"/>
    </row>
    <row r="1482" spans="1:39" s="52" customFormat="1" x14ac:dyDescent="0.25">
      <c r="A1482" s="664">
        <v>1</v>
      </c>
      <c r="B1482" s="1343">
        <v>1</v>
      </c>
      <c r="C1482" s="105" t="s">
        <v>6</v>
      </c>
      <c r="D1482" s="2680" t="s">
        <v>327</v>
      </c>
      <c r="E1482" s="772">
        <v>340</v>
      </c>
      <c r="F1482" s="639">
        <v>167</v>
      </c>
      <c r="G1482" s="74">
        <f>F1482/12*$C$3</f>
        <v>167</v>
      </c>
      <c r="H1482" s="74">
        <v>79</v>
      </c>
      <c r="I1482" s="74">
        <f>H1482/G1482*100</f>
        <v>47.305389221556887</v>
      </c>
      <c r="J1482" s="589">
        <v>8.1999999999999993</v>
      </c>
      <c r="K1482" s="75">
        <f>N1482/H1482</f>
        <v>9.5443037974683538</v>
      </c>
      <c r="L1482" s="76">
        <f>ROUND(F1482*J1482,0)</f>
        <v>1369</v>
      </c>
      <c r="M1482" s="76">
        <f>ROUND(L1482/12*$C$3,0)</f>
        <v>1369</v>
      </c>
      <c r="N1482" s="76">
        <v>754</v>
      </c>
      <c r="O1482" s="76">
        <f>N1482/M1482*100</f>
        <v>55.076698319941563</v>
      </c>
      <c r="P1482" s="76">
        <f>L1482/E1482</f>
        <v>4.026470588235294</v>
      </c>
      <c r="Q1482" s="76">
        <f>N1482/$C$3*12/P1482</f>
        <v>187.26077428780133</v>
      </c>
      <c r="R1482" s="2091"/>
      <c r="S1482" s="2091"/>
      <c r="T1482" s="2091"/>
      <c r="U1482" s="2091"/>
      <c r="V1482" s="2091"/>
      <c r="W1482" s="2091"/>
      <c r="X1482" s="2091"/>
      <c r="Y1482" s="2091"/>
      <c r="Z1482" s="2091"/>
      <c r="AA1482" s="2091"/>
      <c r="AB1482" s="2091"/>
      <c r="AC1482" s="2091"/>
      <c r="AD1482" s="3398"/>
      <c r="AE1482" s="2091"/>
      <c r="AF1482" s="3556"/>
      <c r="AG1482" s="2091"/>
      <c r="AH1482" s="2091"/>
      <c r="AI1482" s="2091"/>
      <c r="AJ1482" s="2091"/>
      <c r="AK1482" s="2091"/>
      <c r="AL1482" s="1816"/>
      <c r="AM1482" s="1340"/>
    </row>
    <row r="1483" spans="1:39" s="52" customFormat="1" ht="29.25" x14ac:dyDescent="0.25">
      <c r="A1483" s="664">
        <v>1</v>
      </c>
      <c r="B1483" s="1343">
        <v>1</v>
      </c>
      <c r="C1483" s="247" t="s">
        <v>7</v>
      </c>
      <c r="D1483" s="247"/>
      <c r="E1483" s="247"/>
      <c r="F1483" s="1660">
        <f>SUM(F1479:F1482)</f>
        <v>2694</v>
      </c>
      <c r="G1483" s="603">
        <f>SUM(G1479:G1482)</f>
        <v>2694</v>
      </c>
      <c r="H1483" s="603">
        <f>SUM(H1479:H1482)</f>
        <v>2428</v>
      </c>
      <c r="I1483" s="603">
        <f>H1483/G1483*100</f>
        <v>90.126206384558287</v>
      </c>
      <c r="J1483" s="608">
        <f>IF(F1483=0,0,L1483/F1483)</f>
        <v>10.007052709725315</v>
      </c>
      <c r="K1483" s="99">
        <f>N1483/H1483</f>
        <v>9.6532125205930814</v>
      </c>
      <c r="L1483" s="603">
        <f>SUM(L1479:L1482)</f>
        <v>26959</v>
      </c>
      <c r="M1483" s="603">
        <f>SUM(M1479:M1482)</f>
        <v>26959</v>
      </c>
      <c r="N1483" s="603">
        <f>SUM(N1479:N1482)</f>
        <v>23438</v>
      </c>
      <c r="O1483" s="248">
        <f>N1483/M1483*100</f>
        <v>86.939426536592606</v>
      </c>
      <c r="P1483" s="603">
        <f>SUM(P1479:P1482)</f>
        <v>80.068750000000009</v>
      </c>
      <c r="Q1483" s="248">
        <f>N1483/$C$3*12/P1483</f>
        <v>292.72344079306845</v>
      </c>
      <c r="R1483" s="2115">
        <v>81326.660163840002</v>
      </c>
      <c r="S1483" s="2115">
        <v>81326.660163840002</v>
      </c>
      <c r="T1483" s="2115">
        <v>81326.660163840002</v>
      </c>
      <c r="U1483" s="2115">
        <v>81326.660163840002</v>
      </c>
      <c r="V1483" s="2115">
        <v>81326.660163840002</v>
      </c>
      <c r="W1483" s="2115">
        <v>81326.660163840002</v>
      </c>
      <c r="X1483" s="2115">
        <v>81326.660163840002</v>
      </c>
      <c r="Y1483" s="2115">
        <v>81326.660163840002</v>
      </c>
      <c r="Z1483" s="2115">
        <v>81326.660163840002</v>
      </c>
      <c r="AA1483" s="2115">
        <v>81326.660163840002</v>
      </c>
      <c r="AB1483" s="2115">
        <v>81326.660163840002</v>
      </c>
      <c r="AC1483" s="2115">
        <v>81326.660163840002</v>
      </c>
      <c r="AD1483" s="3287">
        <f t="shared" ref="AD1483" si="1271">AC1483</f>
        <v>81326.660163840002</v>
      </c>
      <c r="AE1483" s="2115">
        <f t="shared" ref="AE1483" si="1272">AK1483-AJ1483-AG1483</f>
        <v>69755.550050000034</v>
      </c>
      <c r="AF1483" s="3578">
        <v>19.610040000000001</v>
      </c>
      <c r="AG1483" s="2115">
        <v>-343.98710000000011</v>
      </c>
      <c r="AH1483" s="2115">
        <f>AE1483-AD1483</f>
        <v>-11571.110113839968</v>
      </c>
      <c r="AI1483" s="2115">
        <v>0</v>
      </c>
      <c r="AJ1483" s="2115">
        <v>-918.18592999999998</v>
      </c>
      <c r="AK1483" s="2115">
        <v>68493.377020000029</v>
      </c>
      <c r="AL1483" s="1816"/>
      <c r="AM1483" s="1340"/>
    </row>
    <row r="1484" spans="1:39" s="52" customFormat="1" x14ac:dyDescent="0.25">
      <c r="A1484" s="664">
        <v>1</v>
      </c>
      <c r="B1484" s="1343">
        <v>1</v>
      </c>
      <c r="C1484" s="568" t="s">
        <v>14</v>
      </c>
      <c r="D1484" s="568"/>
      <c r="E1484" s="741"/>
      <c r="F1484" s="1660"/>
      <c r="G1484" s="603"/>
      <c r="H1484" s="603"/>
      <c r="I1484" s="603"/>
      <c r="J1484" s="604"/>
      <c r="K1484" s="604"/>
      <c r="L1484" s="603"/>
      <c r="M1484" s="603"/>
      <c r="N1484" s="603"/>
      <c r="O1484" s="603"/>
      <c r="P1484" s="603"/>
      <c r="Q1484" s="603"/>
      <c r="R1484" s="2114"/>
      <c r="S1484" s="2114"/>
      <c r="T1484" s="2114"/>
      <c r="U1484" s="2114"/>
      <c r="V1484" s="2114"/>
      <c r="W1484" s="2114"/>
      <c r="X1484" s="2114"/>
      <c r="Y1484" s="2114"/>
      <c r="Z1484" s="2114"/>
      <c r="AA1484" s="2114"/>
      <c r="AB1484" s="2114"/>
      <c r="AC1484" s="2114"/>
      <c r="AD1484" s="3399"/>
      <c r="AE1484" s="2114"/>
      <c r="AF1484" s="3572"/>
      <c r="AG1484" s="2114"/>
      <c r="AH1484" s="2114"/>
      <c r="AI1484" s="2114"/>
      <c r="AJ1484" s="2114"/>
      <c r="AK1484" s="2114"/>
      <c r="AL1484" s="1816"/>
      <c r="AM1484" s="1340"/>
    </row>
    <row r="1485" spans="1:39" s="52" customFormat="1" x14ac:dyDescent="0.25">
      <c r="A1485" s="664">
        <v>1</v>
      </c>
      <c r="B1485" s="1343">
        <v>1</v>
      </c>
      <c r="C1485" s="2681" t="s">
        <v>426</v>
      </c>
      <c r="D1485" s="449"/>
      <c r="E1485" s="462"/>
      <c r="F1485" s="1632"/>
      <c r="G1485" s="98"/>
      <c r="H1485" s="98"/>
      <c r="I1485" s="98"/>
      <c r="J1485" s="330"/>
      <c r="K1485" s="330"/>
      <c r="L1485" s="332"/>
      <c r="M1485" s="332"/>
      <c r="N1485" s="332"/>
      <c r="O1485" s="332"/>
      <c r="P1485" s="332"/>
      <c r="Q1485" s="332"/>
      <c r="R1485" s="590">
        <v>108479.31360000001</v>
      </c>
      <c r="S1485" s="590">
        <v>108479.31360000001</v>
      </c>
      <c r="T1485" s="590">
        <v>108479.31360000001</v>
      </c>
      <c r="U1485" s="590">
        <v>139941.23225999999</v>
      </c>
      <c r="V1485" s="590">
        <v>139941.23225999999</v>
      </c>
      <c r="W1485" s="590">
        <v>139941.23225999999</v>
      </c>
      <c r="X1485" s="590">
        <v>139941.23225999999</v>
      </c>
      <c r="Y1485" s="590">
        <v>139941.23225999999</v>
      </c>
      <c r="Z1485" s="590">
        <v>125928.77172</v>
      </c>
      <c r="AA1485" s="590">
        <v>127095.46776</v>
      </c>
      <c r="AB1485" s="590">
        <v>132922.41574</v>
      </c>
      <c r="AC1485" s="590">
        <v>132922.41574</v>
      </c>
      <c r="AD1485" s="3648">
        <f t="shared" ref="AD1485:AD1486" si="1273">AC1485</f>
        <v>132922.41574</v>
      </c>
      <c r="AE1485" s="590">
        <f t="shared" ref="AE1485:AE1486" si="1274">AK1485-AJ1485-AG1485</f>
        <v>132693.77583999999</v>
      </c>
      <c r="AF1485" s="3436"/>
      <c r="AG1485" s="590"/>
      <c r="AH1485" s="590">
        <f>AE1485-AD1485</f>
        <v>-228.63990000000922</v>
      </c>
      <c r="AI1485" s="590">
        <v>0</v>
      </c>
      <c r="AJ1485" s="590">
        <v>-324.36614000000009</v>
      </c>
      <c r="AK1485" s="590">
        <v>132369.40969999999</v>
      </c>
      <c r="AL1485" s="1816"/>
      <c r="AM1485" s="1340"/>
    </row>
    <row r="1486" spans="1:39" s="52" customFormat="1" x14ac:dyDescent="0.25">
      <c r="A1486" s="664"/>
      <c r="B1486" s="1343"/>
      <c r="C1486" s="2681" t="s">
        <v>484</v>
      </c>
      <c r="D1486" s="449"/>
      <c r="E1486" s="462"/>
      <c r="F1486" s="1632"/>
      <c r="G1486" s="98"/>
      <c r="H1486" s="98"/>
      <c r="I1486" s="98"/>
      <c r="J1486" s="330"/>
      <c r="K1486" s="330"/>
      <c r="L1486" s="332"/>
      <c r="M1486" s="332"/>
      <c r="N1486" s="332"/>
      <c r="O1486" s="332"/>
      <c r="P1486" s="332"/>
      <c r="Q1486" s="332"/>
      <c r="R1486" s="590">
        <v>32406.460800000001</v>
      </c>
      <c r="S1486" s="590">
        <v>32406.460800000001</v>
      </c>
      <c r="T1486" s="590">
        <v>32406.460800000001</v>
      </c>
      <c r="U1486" s="590">
        <v>32406.460800000001</v>
      </c>
      <c r="V1486" s="590">
        <v>32406.460800000001</v>
      </c>
      <c r="W1486" s="590">
        <v>32406.460800000001</v>
      </c>
      <c r="X1486" s="590">
        <v>32406.460800000001</v>
      </c>
      <c r="Y1486" s="590">
        <v>32406.460800000001</v>
      </c>
      <c r="Z1486" s="590">
        <v>32406.460800000001</v>
      </c>
      <c r="AA1486" s="590">
        <v>32406.460800000001</v>
      </c>
      <c r="AB1486" s="590">
        <v>32406.460800000001</v>
      </c>
      <c r="AC1486" s="590">
        <v>32406.460800000001</v>
      </c>
      <c r="AD1486" s="3287">
        <f t="shared" si="1273"/>
        <v>32406.460800000001</v>
      </c>
      <c r="AE1486" s="590">
        <f t="shared" si="1274"/>
        <v>32406.460799999993</v>
      </c>
      <c r="AF1486" s="3436"/>
      <c r="AG1486" s="590"/>
      <c r="AH1486" s="590">
        <f>AE1486-AD1486</f>
        <v>0</v>
      </c>
      <c r="AI1486" s="590">
        <v>0</v>
      </c>
      <c r="AJ1486" s="590">
        <v>0</v>
      </c>
      <c r="AK1486" s="590">
        <v>32406.460799999993</v>
      </c>
      <c r="AL1486" s="1816"/>
      <c r="AM1486" s="1340"/>
    </row>
    <row r="1487" spans="1:39" s="52" customFormat="1" ht="29.25" x14ac:dyDescent="0.25">
      <c r="A1487" s="664">
        <v>1</v>
      </c>
      <c r="B1487" s="1343">
        <v>1</v>
      </c>
      <c r="C1487" s="2682" t="s">
        <v>427</v>
      </c>
      <c r="D1487" s="365"/>
      <c r="E1487" s="365"/>
      <c r="F1487" s="639">
        <f>F1489+F1490+F1493+F1494</f>
        <v>28612</v>
      </c>
      <c r="G1487" s="385">
        <f t="shared" ref="G1487:H1487" si="1275">G1489+G1490+G1493+G1494</f>
        <v>28612</v>
      </c>
      <c r="H1487" s="385">
        <f t="shared" si="1275"/>
        <v>21408.682499999999</v>
      </c>
      <c r="I1487" s="385">
        <f>H1487/G1487*100</f>
        <v>74.824138473367825</v>
      </c>
      <c r="J1487" s="106"/>
      <c r="K1487" s="106"/>
      <c r="L1487" s="408"/>
      <c r="M1487" s="408"/>
      <c r="N1487" s="408"/>
      <c r="O1487" s="408"/>
      <c r="P1487" s="408"/>
      <c r="Q1487" s="408"/>
      <c r="R1487" s="2091"/>
      <c r="S1487" s="2091"/>
      <c r="T1487" s="2091"/>
      <c r="U1487" s="2091"/>
      <c r="V1487" s="2091"/>
      <c r="W1487" s="2091"/>
      <c r="X1487" s="2091"/>
      <c r="Y1487" s="2091"/>
      <c r="Z1487" s="2091"/>
      <c r="AA1487" s="2091"/>
      <c r="AB1487" s="2091"/>
      <c r="AC1487" s="2091"/>
      <c r="AD1487" s="3398"/>
      <c r="AE1487" s="2091"/>
      <c r="AF1487" s="3556"/>
      <c r="AG1487" s="2091"/>
      <c r="AH1487" s="2091"/>
      <c r="AI1487" s="2091"/>
      <c r="AJ1487" s="2091"/>
      <c r="AK1487" s="2091"/>
      <c r="AL1487" s="1816"/>
      <c r="AM1487" s="1340"/>
    </row>
    <row r="1488" spans="1:39" s="52" customFormat="1" ht="30" x14ac:dyDescent="0.25">
      <c r="A1488" s="664"/>
      <c r="B1488" s="1343">
        <v>1</v>
      </c>
      <c r="C1488" s="2037" t="s">
        <v>259</v>
      </c>
      <c r="D1488" s="365"/>
      <c r="E1488" s="365"/>
      <c r="F1488" s="639"/>
      <c r="G1488" s="385"/>
      <c r="H1488" s="385"/>
      <c r="I1488" s="385"/>
      <c r="J1488" s="106"/>
      <c r="K1488" s="106"/>
      <c r="L1488" s="408"/>
      <c r="M1488" s="408"/>
      <c r="N1488" s="408"/>
      <c r="O1488" s="408"/>
      <c r="P1488" s="408"/>
      <c r="Q1488" s="408"/>
      <c r="R1488" s="2091"/>
      <c r="S1488" s="2091"/>
      <c r="T1488" s="2091"/>
      <c r="U1488" s="2091"/>
      <c r="V1488" s="2091"/>
      <c r="W1488" s="2091"/>
      <c r="X1488" s="2091"/>
      <c r="Y1488" s="2091"/>
      <c r="Z1488" s="2091"/>
      <c r="AA1488" s="2091"/>
      <c r="AB1488" s="2091"/>
      <c r="AC1488" s="2091"/>
      <c r="AD1488" s="3398"/>
      <c r="AE1488" s="2091"/>
      <c r="AF1488" s="3556"/>
      <c r="AG1488" s="2091"/>
      <c r="AH1488" s="2091"/>
      <c r="AI1488" s="2091"/>
      <c r="AJ1488" s="2091"/>
      <c r="AK1488" s="2091"/>
      <c r="AL1488" s="1816"/>
      <c r="AM1488" s="1340"/>
    </row>
    <row r="1489" spans="1:39" s="52" customFormat="1" ht="30" x14ac:dyDescent="0.25">
      <c r="A1489" s="664"/>
      <c r="B1489" s="1343"/>
      <c r="C1489" s="2037" t="s">
        <v>260</v>
      </c>
      <c r="D1489" s="365"/>
      <c r="E1489" s="365"/>
      <c r="F1489" s="639">
        <v>500</v>
      </c>
      <c r="G1489" s="385">
        <f t="shared" ref="G1489:G1524" si="1276">F1489/12*$C$3</f>
        <v>500</v>
      </c>
      <c r="H1489" s="385">
        <v>205</v>
      </c>
      <c r="I1489" s="385">
        <f t="shared" ref="I1489:I1498" si="1277">H1489/G1489*100</f>
        <v>41</v>
      </c>
      <c r="J1489" s="106"/>
      <c r="K1489" s="106"/>
      <c r="L1489" s="408"/>
      <c r="M1489" s="408"/>
      <c r="N1489" s="408"/>
      <c r="O1489" s="408"/>
      <c r="P1489" s="408"/>
      <c r="Q1489" s="408"/>
      <c r="R1489" s="2091"/>
      <c r="S1489" s="2091"/>
      <c r="T1489" s="2091"/>
      <c r="U1489" s="2091"/>
      <c r="V1489" s="2091"/>
      <c r="W1489" s="2091"/>
      <c r="X1489" s="2091"/>
      <c r="Y1489" s="2091"/>
      <c r="Z1489" s="2091"/>
      <c r="AA1489" s="2091"/>
      <c r="AB1489" s="2091"/>
      <c r="AC1489" s="2091"/>
      <c r="AD1489" s="3398"/>
      <c r="AE1489" s="2091"/>
      <c r="AF1489" s="3556"/>
      <c r="AG1489" s="2091"/>
      <c r="AH1489" s="2091"/>
      <c r="AI1489" s="2091"/>
      <c r="AJ1489" s="2091"/>
      <c r="AK1489" s="2091"/>
      <c r="AL1489" s="1816"/>
      <c r="AM1489" s="1340"/>
    </row>
    <row r="1490" spans="1:39" s="52" customFormat="1" ht="30" x14ac:dyDescent="0.25">
      <c r="A1490" s="664"/>
      <c r="B1490" s="1343"/>
      <c r="C1490" s="2683" t="s">
        <v>428</v>
      </c>
      <c r="D1490" s="365"/>
      <c r="E1490" s="365"/>
      <c r="F1490" s="639">
        <f>F1491+F1492/4</f>
        <v>19412</v>
      </c>
      <c r="G1490" s="385">
        <f t="shared" ref="G1490:H1490" si="1278">G1491+G1492/4</f>
        <v>19412</v>
      </c>
      <c r="H1490" s="385">
        <f t="shared" si="1278"/>
        <v>6400.6824999999999</v>
      </c>
      <c r="I1490" s="385">
        <f t="shared" si="1277"/>
        <v>32.972813208324744</v>
      </c>
      <c r="J1490" s="106"/>
      <c r="K1490" s="106"/>
      <c r="L1490" s="408"/>
      <c r="M1490" s="408"/>
      <c r="N1490" s="408"/>
      <c r="O1490" s="408"/>
      <c r="P1490" s="408"/>
      <c r="Q1490" s="408"/>
      <c r="R1490" s="2091"/>
      <c r="S1490" s="2091"/>
      <c r="T1490" s="2091"/>
      <c r="U1490" s="2091"/>
      <c r="V1490" s="2091"/>
      <c r="W1490" s="2091"/>
      <c r="X1490" s="2091"/>
      <c r="Y1490" s="2091"/>
      <c r="Z1490" s="2091"/>
      <c r="AA1490" s="2091"/>
      <c r="AB1490" s="2091"/>
      <c r="AC1490" s="2091"/>
      <c r="AD1490" s="3398"/>
      <c r="AE1490" s="2091"/>
      <c r="AF1490" s="3556"/>
      <c r="AG1490" s="2091"/>
      <c r="AH1490" s="2091"/>
      <c r="AI1490" s="2091"/>
      <c r="AJ1490" s="2091"/>
      <c r="AK1490" s="2091"/>
      <c r="AL1490" s="1816"/>
      <c r="AM1490" s="1340"/>
    </row>
    <row r="1491" spans="1:39" s="52" customFormat="1" x14ac:dyDescent="0.25">
      <c r="A1491" s="664"/>
      <c r="B1491" s="1343"/>
      <c r="C1491" s="2038" t="s">
        <v>429</v>
      </c>
      <c r="D1491" s="365"/>
      <c r="E1491" s="365"/>
      <c r="F1491" s="639">
        <v>19400</v>
      </c>
      <c r="G1491" s="385">
        <f t="shared" si="1276"/>
        <v>19400</v>
      </c>
      <c r="H1491" s="385">
        <v>6384</v>
      </c>
      <c r="I1491" s="385">
        <f t="shared" si="1277"/>
        <v>32.907216494845358</v>
      </c>
      <c r="J1491" s="106"/>
      <c r="K1491" s="106"/>
      <c r="L1491" s="408"/>
      <c r="M1491" s="408"/>
      <c r="N1491" s="408"/>
      <c r="O1491" s="408"/>
      <c r="P1491" s="408"/>
      <c r="Q1491" s="408"/>
      <c r="R1491" s="2091"/>
      <c r="S1491" s="2091"/>
      <c r="T1491" s="2091"/>
      <c r="U1491" s="2091"/>
      <c r="V1491" s="2091"/>
      <c r="W1491" s="2091"/>
      <c r="X1491" s="2091"/>
      <c r="Y1491" s="2091"/>
      <c r="Z1491" s="2091"/>
      <c r="AA1491" s="2091"/>
      <c r="AB1491" s="2091"/>
      <c r="AC1491" s="2091"/>
      <c r="AD1491" s="3398"/>
      <c r="AE1491" s="2091"/>
      <c r="AF1491" s="3556"/>
      <c r="AG1491" s="2091"/>
      <c r="AH1491" s="2091"/>
      <c r="AI1491" s="2091"/>
      <c r="AJ1491" s="2091"/>
      <c r="AK1491" s="2091"/>
      <c r="AL1491" s="1816"/>
      <c r="AM1491" s="1340"/>
    </row>
    <row r="1492" spans="1:39" s="52" customFormat="1" ht="30" x14ac:dyDescent="0.25">
      <c r="A1492" s="664"/>
      <c r="B1492" s="1343"/>
      <c r="C1492" s="2038" t="s">
        <v>430</v>
      </c>
      <c r="D1492" s="365"/>
      <c r="E1492" s="365"/>
      <c r="F1492" s="639">
        <v>48</v>
      </c>
      <c r="G1492" s="385">
        <f t="shared" si="1276"/>
        <v>48</v>
      </c>
      <c r="H1492" s="385">
        <v>66.72999999999999</v>
      </c>
      <c r="I1492" s="385">
        <f t="shared" si="1277"/>
        <v>139.02083333333331</v>
      </c>
      <c r="J1492" s="106"/>
      <c r="K1492" s="106"/>
      <c r="L1492" s="408"/>
      <c r="M1492" s="408"/>
      <c r="N1492" s="408"/>
      <c r="O1492" s="408"/>
      <c r="P1492" s="408"/>
      <c r="Q1492" s="408"/>
      <c r="R1492" s="2091"/>
      <c r="S1492" s="2091"/>
      <c r="T1492" s="2091"/>
      <c r="U1492" s="2091"/>
      <c r="V1492" s="2091"/>
      <c r="W1492" s="2091"/>
      <c r="X1492" s="2091"/>
      <c r="Y1492" s="2091"/>
      <c r="Z1492" s="2091"/>
      <c r="AA1492" s="2091"/>
      <c r="AB1492" s="2091"/>
      <c r="AC1492" s="2091"/>
      <c r="AD1492" s="3398"/>
      <c r="AE1492" s="2091"/>
      <c r="AF1492" s="3556"/>
      <c r="AG1492" s="2091"/>
      <c r="AH1492" s="2091"/>
      <c r="AI1492" s="2091"/>
      <c r="AJ1492" s="2091"/>
      <c r="AK1492" s="2091"/>
      <c r="AL1492" s="1816"/>
      <c r="AM1492" s="1340"/>
    </row>
    <row r="1493" spans="1:39" s="52" customFormat="1" ht="60" x14ac:dyDescent="0.25">
      <c r="A1493" s="664"/>
      <c r="B1493" s="1343"/>
      <c r="C1493" s="2038" t="s">
        <v>431</v>
      </c>
      <c r="D1493" s="365"/>
      <c r="E1493" s="365"/>
      <c r="F1493" s="639">
        <v>3600</v>
      </c>
      <c r="G1493" s="385">
        <f t="shared" si="1276"/>
        <v>3600</v>
      </c>
      <c r="H1493" s="385">
        <v>3366</v>
      </c>
      <c r="I1493" s="385">
        <f t="shared" si="1277"/>
        <v>93.5</v>
      </c>
      <c r="J1493" s="106"/>
      <c r="K1493" s="106"/>
      <c r="L1493" s="408"/>
      <c r="M1493" s="408"/>
      <c r="N1493" s="408"/>
      <c r="O1493" s="408"/>
      <c r="P1493" s="408"/>
      <c r="Q1493" s="408"/>
      <c r="R1493" s="2091"/>
      <c r="S1493" s="2091"/>
      <c r="T1493" s="2091"/>
      <c r="U1493" s="2091"/>
      <c r="V1493" s="2091"/>
      <c r="W1493" s="2091"/>
      <c r="X1493" s="2091"/>
      <c r="Y1493" s="2091"/>
      <c r="Z1493" s="2091"/>
      <c r="AA1493" s="2091"/>
      <c r="AB1493" s="2091"/>
      <c r="AC1493" s="2091"/>
      <c r="AD1493" s="3398"/>
      <c r="AE1493" s="2091"/>
      <c r="AF1493" s="3556"/>
      <c r="AG1493" s="2091"/>
      <c r="AH1493" s="2091"/>
      <c r="AI1493" s="2091"/>
      <c r="AJ1493" s="2091"/>
      <c r="AK1493" s="2091"/>
      <c r="AL1493" s="1816"/>
      <c r="AM1493" s="1340"/>
    </row>
    <row r="1494" spans="1:39" s="52" customFormat="1" ht="45" x14ac:dyDescent="0.25">
      <c r="A1494" s="664"/>
      <c r="B1494" s="1343"/>
      <c r="C1494" s="2038" t="s">
        <v>447</v>
      </c>
      <c r="D1494" s="365"/>
      <c r="E1494" s="365"/>
      <c r="F1494" s="639">
        <f>100+5000</f>
        <v>5100</v>
      </c>
      <c r="G1494" s="385">
        <f t="shared" si="1276"/>
        <v>5100</v>
      </c>
      <c r="H1494" s="385">
        <v>11437</v>
      </c>
      <c r="I1494" s="385">
        <f t="shared" si="1277"/>
        <v>224.25490196078434</v>
      </c>
      <c r="J1494" s="106"/>
      <c r="K1494" s="106"/>
      <c r="L1494" s="408"/>
      <c r="M1494" s="408"/>
      <c r="N1494" s="408"/>
      <c r="O1494" s="408"/>
      <c r="P1494" s="408"/>
      <c r="Q1494" s="408"/>
      <c r="R1494" s="2091"/>
      <c r="S1494" s="2091"/>
      <c r="T1494" s="2091"/>
      <c r="U1494" s="2091"/>
      <c r="V1494" s="2091"/>
      <c r="W1494" s="2091"/>
      <c r="X1494" s="2091"/>
      <c r="Y1494" s="2091"/>
      <c r="Z1494" s="2091"/>
      <c r="AA1494" s="2091"/>
      <c r="AB1494" s="2091"/>
      <c r="AC1494" s="2091"/>
      <c r="AD1494" s="3398"/>
      <c r="AE1494" s="2091"/>
      <c r="AF1494" s="3556"/>
      <c r="AG1494" s="2091"/>
      <c r="AH1494" s="2091"/>
      <c r="AI1494" s="2091"/>
      <c r="AJ1494" s="2091"/>
      <c r="AK1494" s="2091"/>
      <c r="AL1494" s="1816"/>
      <c r="AM1494" s="1340"/>
    </row>
    <row r="1495" spans="1:39" s="52" customFormat="1" ht="29.25" x14ac:dyDescent="0.25">
      <c r="A1495" s="664"/>
      <c r="B1495" s="1343"/>
      <c r="C1495" s="1915" t="s">
        <v>136</v>
      </c>
      <c r="D1495" s="365"/>
      <c r="E1495" s="365"/>
      <c r="F1495" s="639">
        <f>F1496+F1497</f>
        <v>42949.319148936171</v>
      </c>
      <c r="G1495" s="385">
        <f t="shared" ref="G1495:H1495" si="1279">G1496+G1497</f>
        <v>42949.319148936171</v>
      </c>
      <c r="H1495" s="385">
        <f t="shared" si="1279"/>
        <v>31244.598936170212</v>
      </c>
      <c r="I1495" s="385">
        <f t="shared" si="1277"/>
        <v>72.747600090755157</v>
      </c>
      <c r="J1495" s="106"/>
      <c r="K1495" s="106"/>
      <c r="L1495" s="408"/>
      <c r="M1495" s="408"/>
      <c r="N1495" s="408"/>
      <c r="O1495" s="408"/>
      <c r="P1495" s="408"/>
      <c r="Q1495" s="408"/>
      <c r="R1495" s="2091"/>
      <c r="S1495" s="2091"/>
      <c r="T1495" s="2091"/>
      <c r="U1495" s="2091"/>
      <c r="V1495" s="2091"/>
      <c r="W1495" s="2091"/>
      <c r="X1495" s="2091"/>
      <c r="Y1495" s="2091"/>
      <c r="Z1495" s="2091"/>
      <c r="AA1495" s="2091"/>
      <c r="AB1495" s="2091"/>
      <c r="AC1495" s="2091"/>
      <c r="AD1495" s="3398"/>
      <c r="AE1495" s="2091"/>
      <c r="AF1495" s="3556"/>
      <c r="AG1495" s="2091"/>
      <c r="AH1495" s="2091"/>
      <c r="AI1495" s="2091"/>
      <c r="AJ1495" s="2091"/>
      <c r="AK1495" s="2091"/>
      <c r="AL1495" s="1816"/>
      <c r="AM1495" s="1340"/>
    </row>
    <row r="1496" spans="1:39" s="52" customFormat="1" x14ac:dyDescent="0.25">
      <c r="A1496" s="664"/>
      <c r="B1496" s="1343"/>
      <c r="C1496" s="1054" t="s">
        <v>316</v>
      </c>
      <c r="D1496" s="365"/>
      <c r="E1496" s="365"/>
      <c r="F1496" s="639">
        <v>38694</v>
      </c>
      <c r="G1496" s="385">
        <f t="shared" si="1276"/>
        <v>38694</v>
      </c>
      <c r="H1496" s="385">
        <v>28652</v>
      </c>
      <c r="I1496" s="385">
        <f t="shared" si="1277"/>
        <v>74.047655967333441</v>
      </c>
      <c r="J1496" s="106"/>
      <c r="K1496" s="106"/>
      <c r="L1496" s="408"/>
      <c r="M1496" s="408"/>
      <c r="N1496" s="408"/>
      <c r="O1496" s="408"/>
      <c r="P1496" s="408"/>
      <c r="Q1496" s="408"/>
      <c r="R1496" s="2091"/>
      <c r="S1496" s="2091"/>
      <c r="T1496" s="2091"/>
      <c r="U1496" s="2091"/>
      <c r="V1496" s="2091"/>
      <c r="W1496" s="2091"/>
      <c r="X1496" s="2091"/>
      <c r="Y1496" s="2091"/>
      <c r="Z1496" s="2091"/>
      <c r="AA1496" s="2091"/>
      <c r="AB1496" s="2091"/>
      <c r="AC1496" s="2091"/>
      <c r="AD1496" s="3398"/>
      <c r="AE1496" s="2091"/>
      <c r="AF1496" s="3556"/>
      <c r="AG1496" s="2091"/>
      <c r="AH1496" s="2091"/>
      <c r="AI1496" s="2091"/>
      <c r="AJ1496" s="2091"/>
      <c r="AK1496" s="2091"/>
      <c r="AL1496" s="1816"/>
      <c r="AM1496" s="1340"/>
    </row>
    <row r="1497" spans="1:39" s="52" customFormat="1" x14ac:dyDescent="0.25">
      <c r="A1497" s="664"/>
      <c r="B1497" s="1343"/>
      <c r="C1497" s="1054" t="s">
        <v>433</v>
      </c>
      <c r="D1497" s="365"/>
      <c r="E1497" s="365"/>
      <c r="F1497" s="639">
        <f>F1498/9.4</f>
        <v>4255.3191489361698</v>
      </c>
      <c r="G1497" s="385">
        <f t="shared" ref="G1497:H1497" si="1280">G1498/9.4</f>
        <v>4255.3191489361698</v>
      </c>
      <c r="H1497" s="385">
        <f t="shared" si="1280"/>
        <v>2592.5989361702127</v>
      </c>
      <c r="I1497" s="385">
        <f t="shared" si="1277"/>
        <v>60.926075000000004</v>
      </c>
      <c r="J1497" s="106"/>
      <c r="K1497" s="106"/>
      <c r="L1497" s="408"/>
      <c r="M1497" s="408"/>
      <c r="N1497" s="408"/>
      <c r="O1497" s="408"/>
      <c r="P1497" s="408"/>
      <c r="Q1497" s="408"/>
      <c r="R1497" s="2091"/>
      <c r="S1497" s="2091"/>
      <c r="T1497" s="2091"/>
      <c r="U1497" s="2091"/>
      <c r="V1497" s="2091"/>
      <c r="W1497" s="2091"/>
      <c r="X1497" s="2091"/>
      <c r="Y1497" s="2091"/>
      <c r="Z1497" s="2091"/>
      <c r="AA1497" s="2091"/>
      <c r="AB1497" s="2091"/>
      <c r="AC1497" s="2091"/>
      <c r="AD1497" s="3398"/>
      <c r="AE1497" s="2091"/>
      <c r="AF1497" s="3556"/>
      <c r="AG1497" s="2091"/>
      <c r="AH1497" s="2091"/>
      <c r="AI1497" s="2091"/>
      <c r="AJ1497" s="2091"/>
      <c r="AK1497" s="2091"/>
      <c r="AL1497" s="1816"/>
      <c r="AM1497" s="1340"/>
    </row>
    <row r="1498" spans="1:39" s="52" customFormat="1" x14ac:dyDescent="0.25">
      <c r="A1498" s="664"/>
      <c r="B1498" s="1343"/>
      <c r="C1498" s="2700" t="s">
        <v>451</v>
      </c>
      <c r="D1498" s="365"/>
      <c r="E1498" s="365"/>
      <c r="F1498" s="639">
        <v>40000</v>
      </c>
      <c r="G1498" s="385">
        <f t="shared" si="1276"/>
        <v>40000</v>
      </c>
      <c r="H1498" s="385">
        <v>24370.43</v>
      </c>
      <c r="I1498" s="385">
        <f t="shared" si="1277"/>
        <v>60.926075000000004</v>
      </c>
      <c r="J1498" s="106"/>
      <c r="K1498" s="106"/>
      <c r="L1498" s="408"/>
      <c r="M1498" s="408"/>
      <c r="N1498" s="408"/>
      <c r="O1498" s="408"/>
      <c r="P1498" s="408"/>
      <c r="Q1498" s="408"/>
      <c r="R1498" s="2091"/>
      <c r="S1498" s="2091"/>
      <c r="T1498" s="2091"/>
      <c r="U1498" s="2091"/>
      <c r="V1498" s="2091"/>
      <c r="W1498" s="2091"/>
      <c r="X1498" s="2091"/>
      <c r="Y1498" s="2091"/>
      <c r="Z1498" s="2091"/>
      <c r="AA1498" s="2091"/>
      <c r="AB1498" s="2091"/>
      <c r="AC1498" s="2091"/>
      <c r="AD1498" s="3398"/>
      <c r="AE1498" s="2091"/>
      <c r="AF1498" s="3556"/>
      <c r="AG1498" s="2091"/>
      <c r="AH1498" s="2091"/>
      <c r="AI1498" s="2091"/>
      <c r="AJ1498" s="2091"/>
      <c r="AK1498" s="2091"/>
      <c r="AL1498" s="1816"/>
      <c r="AM1498" s="1340"/>
    </row>
    <row r="1499" spans="1:39" s="52" customFormat="1" x14ac:dyDescent="0.25">
      <c r="A1499" s="664"/>
      <c r="B1499" s="1343"/>
      <c r="C1499" s="2681" t="s">
        <v>261</v>
      </c>
      <c r="D1499" s="365"/>
      <c r="E1499" s="365"/>
      <c r="F1499" s="639"/>
      <c r="G1499" s="385"/>
      <c r="H1499" s="385"/>
      <c r="I1499" s="385"/>
      <c r="J1499" s="106"/>
      <c r="K1499" s="106"/>
      <c r="L1499" s="408"/>
      <c r="M1499" s="408"/>
      <c r="N1499" s="408"/>
      <c r="O1499" s="408"/>
      <c r="P1499" s="408"/>
      <c r="Q1499" s="408"/>
      <c r="R1499" s="2091">
        <v>2855.4</v>
      </c>
      <c r="S1499" s="2091">
        <v>2855.4</v>
      </c>
      <c r="T1499" s="2091">
        <v>2855.4</v>
      </c>
      <c r="U1499" s="2091">
        <v>713.85</v>
      </c>
      <c r="V1499" s="2091">
        <v>713.85</v>
      </c>
      <c r="W1499" s="2091">
        <v>713.85</v>
      </c>
      <c r="X1499" s="2091">
        <v>713.85</v>
      </c>
      <c r="Y1499" s="2091">
        <v>713.85</v>
      </c>
      <c r="Z1499" s="2091">
        <v>1665.65</v>
      </c>
      <c r="AA1499" s="2091">
        <v>1585.6987999999999</v>
      </c>
      <c r="AB1499" s="2091">
        <v>1189.75</v>
      </c>
      <c r="AC1499" s="2091">
        <v>1189.75</v>
      </c>
      <c r="AD1499" s="3287">
        <f t="shared" ref="AD1499" si="1281">AC1499</f>
        <v>1189.75</v>
      </c>
      <c r="AE1499" s="2091">
        <f t="shared" ref="AE1499" si="1282">AK1499-AJ1499-AG1499</f>
        <v>1205.1169999999966</v>
      </c>
      <c r="AF1499" s="3556"/>
      <c r="AG1499" s="2091"/>
      <c r="AH1499" s="2091">
        <f>AE1499-AD1499</f>
        <v>15.366999999996551</v>
      </c>
      <c r="AI1499" s="2091">
        <v>0</v>
      </c>
      <c r="AJ1499" s="2091">
        <v>-0.21543999999999727</v>
      </c>
      <c r="AK1499" s="2091">
        <v>1204.9015599999966</v>
      </c>
      <c r="AL1499" s="1816"/>
      <c r="AM1499" s="1340"/>
    </row>
    <row r="1500" spans="1:39" s="52" customFormat="1" ht="30" x14ac:dyDescent="0.25">
      <c r="A1500" s="664"/>
      <c r="B1500" s="1343"/>
      <c r="C1500" s="2683" t="s">
        <v>423</v>
      </c>
      <c r="D1500" s="365"/>
      <c r="E1500" s="365"/>
      <c r="F1500" s="639"/>
      <c r="G1500" s="385"/>
      <c r="H1500" s="385"/>
      <c r="I1500" s="385"/>
      <c r="J1500" s="106"/>
      <c r="K1500" s="106"/>
      <c r="L1500" s="408"/>
      <c r="M1500" s="408"/>
      <c r="N1500" s="408"/>
      <c r="O1500" s="408"/>
      <c r="P1500" s="408"/>
      <c r="Q1500" s="408"/>
      <c r="R1500" s="2091"/>
      <c r="S1500" s="2091"/>
      <c r="T1500" s="2091"/>
      <c r="U1500" s="2091"/>
      <c r="V1500" s="2091"/>
      <c r="W1500" s="2091"/>
      <c r="X1500" s="2091"/>
      <c r="Y1500" s="2091"/>
      <c r="Z1500" s="2091"/>
      <c r="AA1500" s="2091"/>
      <c r="AB1500" s="2091"/>
      <c r="AC1500" s="2091"/>
      <c r="AD1500" s="3400"/>
      <c r="AE1500" s="2091"/>
      <c r="AF1500" s="3556"/>
      <c r="AG1500" s="2091"/>
      <c r="AH1500" s="2091"/>
      <c r="AI1500" s="2091"/>
      <c r="AJ1500" s="2091"/>
      <c r="AK1500" s="2091"/>
      <c r="AL1500" s="1816"/>
      <c r="AM1500" s="1340"/>
    </row>
    <row r="1501" spans="1:39" s="52" customFormat="1" ht="47.25" x14ac:dyDescent="0.25">
      <c r="A1501" s="664"/>
      <c r="B1501" s="1343"/>
      <c r="C1501" s="2730" t="s">
        <v>435</v>
      </c>
      <c r="D1501" s="365"/>
      <c r="E1501" s="365"/>
      <c r="F1501" s="639">
        <f>F1502+F1507</f>
        <v>5328</v>
      </c>
      <c r="G1501" s="385">
        <f t="shared" ref="G1501:H1501" si="1283">G1502+G1507</f>
        <v>5328</v>
      </c>
      <c r="H1501" s="385">
        <f t="shared" si="1283"/>
        <v>6168</v>
      </c>
      <c r="I1501" s="385">
        <f>H1501/G1501*100</f>
        <v>115.76576576576576</v>
      </c>
      <c r="J1501" s="106"/>
      <c r="K1501" s="106"/>
      <c r="L1501" s="408"/>
      <c r="M1501" s="408"/>
      <c r="N1501" s="408"/>
      <c r="O1501" s="408"/>
      <c r="P1501" s="408"/>
      <c r="Q1501" s="408"/>
      <c r="R1501" s="2091">
        <v>39143.100599999991</v>
      </c>
      <c r="S1501" s="2091">
        <v>39143.100599999991</v>
      </c>
      <c r="T1501" s="2091">
        <v>39143.100599999991</v>
      </c>
      <c r="U1501" s="2091">
        <v>9785.7751499999977</v>
      </c>
      <c r="V1501" s="2091">
        <v>9785.7751499999977</v>
      </c>
      <c r="W1501" s="2091">
        <v>9785.7751499999977</v>
      </c>
      <c r="X1501" s="2091">
        <v>9785.7751499999977</v>
      </c>
      <c r="Y1501" s="2091">
        <v>9785.7751499999977</v>
      </c>
      <c r="Z1501" s="2091">
        <v>22833.475349999997</v>
      </c>
      <c r="AA1501" s="2091">
        <v>21749.093519999999</v>
      </c>
      <c r="AB1501" s="2091">
        <v>16310.609799999998</v>
      </c>
      <c r="AC1501" s="2091">
        <v>16310.609799999998</v>
      </c>
      <c r="AD1501" s="3287">
        <f t="shared" ref="AD1501" si="1284">AC1501</f>
        <v>16310.609799999998</v>
      </c>
      <c r="AE1501" s="2091">
        <f t="shared" ref="AE1501" si="1285">AK1501-AJ1501-AG1501</f>
        <v>17930.801050000002</v>
      </c>
      <c r="AF1501" s="3556"/>
      <c r="AG1501" s="2091"/>
      <c r="AH1501" s="2091">
        <f>AE1501-AD1501</f>
        <v>1620.1912500000035</v>
      </c>
      <c r="AI1501" s="2091">
        <v>0</v>
      </c>
      <c r="AJ1501" s="2091">
        <v>-48.129850000000005</v>
      </c>
      <c r="AK1501" s="2091">
        <v>17882.671200000001</v>
      </c>
      <c r="AL1501" s="1816"/>
      <c r="AM1501" s="1340"/>
    </row>
    <row r="1502" spans="1:39" s="52" customFormat="1" ht="30" x14ac:dyDescent="0.25">
      <c r="A1502" s="664"/>
      <c r="B1502" s="1343"/>
      <c r="C1502" s="2683" t="s">
        <v>436</v>
      </c>
      <c r="D1502" s="365"/>
      <c r="E1502" s="365"/>
      <c r="F1502" s="639">
        <f>SUM(F1503:F1506)</f>
        <v>2197</v>
      </c>
      <c r="G1502" s="385">
        <f t="shared" ref="G1502:H1502" si="1286">SUM(G1503:G1506)</f>
        <v>2197</v>
      </c>
      <c r="H1502" s="385">
        <f t="shared" si="1286"/>
        <v>2615</v>
      </c>
      <c r="I1502" s="385">
        <f>H1502/G1502*100</f>
        <v>119.02594446973144</v>
      </c>
      <c r="J1502" s="106"/>
      <c r="K1502" s="106"/>
      <c r="L1502" s="408"/>
      <c r="M1502" s="408"/>
      <c r="N1502" s="408"/>
      <c r="O1502" s="408"/>
      <c r="P1502" s="408"/>
      <c r="Q1502" s="408"/>
      <c r="R1502" s="2091"/>
      <c r="S1502" s="2091"/>
      <c r="T1502" s="2091"/>
      <c r="U1502" s="2091"/>
      <c r="V1502" s="2091"/>
      <c r="W1502" s="2091"/>
      <c r="X1502" s="2091"/>
      <c r="Y1502" s="2091"/>
      <c r="Z1502" s="2091"/>
      <c r="AA1502" s="2091"/>
      <c r="AB1502" s="2091"/>
      <c r="AC1502" s="2091"/>
      <c r="AD1502" s="3398"/>
      <c r="AE1502" s="2091"/>
      <c r="AF1502" s="3556"/>
      <c r="AG1502" s="2091"/>
      <c r="AH1502" s="2091"/>
      <c r="AI1502" s="2091"/>
      <c r="AJ1502" s="2091"/>
      <c r="AK1502" s="2091"/>
      <c r="AL1502" s="1816"/>
      <c r="AM1502" s="1340"/>
    </row>
    <row r="1503" spans="1:39" s="52" customFormat="1" ht="30" x14ac:dyDescent="0.25">
      <c r="A1503" s="664"/>
      <c r="B1503" s="1343"/>
      <c r="C1503" s="2038" t="s">
        <v>437</v>
      </c>
      <c r="D1503" s="365"/>
      <c r="E1503" s="365"/>
      <c r="F1503" s="639">
        <v>2084</v>
      </c>
      <c r="G1503" s="3168">
        <f>F1503</f>
        <v>2084</v>
      </c>
      <c r="H1503" s="385">
        <v>2417</v>
      </c>
      <c r="I1503" s="385">
        <f>H1503/G1503*100</f>
        <v>115.978886756238</v>
      </c>
      <c r="J1503" s="106"/>
      <c r="K1503" s="106"/>
      <c r="L1503" s="408"/>
      <c r="M1503" s="408"/>
      <c r="N1503" s="408"/>
      <c r="O1503" s="408"/>
      <c r="P1503" s="408"/>
      <c r="Q1503" s="408"/>
      <c r="R1503" s="2091"/>
      <c r="S1503" s="2091"/>
      <c r="T1503" s="2091"/>
      <c r="U1503" s="2091"/>
      <c r="V1503" s="2091"/>
      <c r="W1503" s="2091"/>
      <c r="X1503" s="2091"/>
      <c r="Y1503" s="2091"/>
      <c r="Z1503" s="2091"/>
      <c r="AA1503" s="2091"/>
      <c r="AB1503" s="2091"/>
      <c r="AC1503" s="2091"/>
      <c r="AD1503" s="3398"/>
      <c r="AE1503" s="2091"/>
      <c r="AF1503" s="3556"/>
      <c r="AG1503" s="2091"/>
      <c r="AH1503" s="2091"/>
      <c r="AI1503" s="2091"/>
      <c r="AJ1503" s="2091"/>
      <c r="AK1503" s="2091"/>
      <c r="AL1503" s="1816"/>
      <c r="AM1503" s="1340"/>
    </row>
    <row r="1504" spans="1:39" s="52" customFormat="1" ht="45" x14ac:dyDescent="0.25">
      <c r="A1504" s="664"/>
      <c r="B1504" s="1343"/>
      <c r="C1504" s="2038" t="s">
        <v>438</v>
      </c>
      <c r="D1504" s="365"/>
      <c r="E1504" s="365"/>
      <c r="F1504" s="639"/>
      <c r="G1504" s="385"/>
      <c r="H1504" s="385"/>
      <c r="I1504" s="385"/>
      <c r="J1504" s="106"/>
      <c r="K1504" s="106"/>
      <c r="L1504" s="408"/>
      <c r="M1504" s="408"/>
      <c r="N1504" s="408"/>
      <c r="O1504" s="408"/>
      <c r="P1504" s="408"/>
      <c r="Q1504" s="408"/>
      <c r="R1504" s="2091"/>
      <c r="S1504" s="2091"/>
      <c r="T1504" s="2091"/>
      <c r="U1504" s="2091"/>
      <c r="V1504" s="2091"/>
      <c r="W1504" s="2091"/>
      <c r="X1504" s="2091"/>
      <c r="Y1504" s="2091"/>
      <c r="Z1504" s="2091"/>
      <c r="AA1504" s="2091"/>
      <c r="AB1504" s="2091"/>
      <c r="AC1504" s="2091"/>
      <c r="AD1504" s="3398"/>
      <c r="AE1504" s="2091"/>
      <c r="AF1504" s="3556"/>
      <c r="AG1504" s="2091"/>
      <c r="AH1504" s="2091"/>
      <c r="AI1504" s="2091"/>
      <c r="AJ1504" s="2091"/>
      <c r="AK1504" s="2091"/>
      <c r="AL1504" s="1816"/>
      <c r="AM1504" s="1340"/>
    </row>
    <row r="1505" spans="1:39" s="52" customFormat="1" ht="45" x14ac:dyDescent="0.25">
      <c r="A1505" s="664"/>
      <c r="B1505" s="1343"/>
      <c r="C1505" s="2038" t="s">
        <v>439</v>
      </c>
      <c r="D1505" s="365"/>
      <c r="E1505" s="365"/>
      <c r="F1505" s="639">
        <v>18</v>
      </c>
      <c r="G1505" s="3168">
        <f>F1505</f>
        <v>18</v>
      </c>
      <c r="H1505" s="385">
        <v>43</v>
      </c>
      <c r="I1505" s="385">
        <f>H1505/G1505*100</f>
        <v>238.88888888888889</v>
      </c>
      <c r="J1505" s="106"/>
      <c r="K1505" s="106"/>
      <c r="L1505" s="408"/>
      <c r="M1505" s="408"/>
      <c r="N1505" s="408"/>
      <c r="O1505" s="408"/>
      <c r="P1505" s="408"/>
      <c r="Q1505" s="408"/>
      <c r="R1505" s="2091"/>
      <c r="S1505" s="2091"/>
      <c r="T1505" s="2091"/>
      <c r="U1505" s="2091"/>
      <c r="V1505" s="2091"/>
      <c r="W1505" s="2091"/>
      <c r="X1505" s="2091"/>
      <c r="Y1505" s="2091"/>
      <c r="Z1505" s="2091"/>
      <c r="AA1505" s="2091"/>
      <c r="AB1505" s="2091"/>
      <c r="AC1505" s="2091"/>
      <c r="AD1505" s="3398"/>
      <c r="AE1505" s="2091"/>
      <c r="AF1505" s="3556"/>
      <c r="AG1505" s="2091"/>
      <c r="AH1505" s="2091"/>
      <c r="AI1505" s="2091"/>
      <c r="AJ1505" s="2091"/>
      <c r="AK1505" s="2091"/>
      <c r="AL1505" s="1816"/>
      <c r="AM1505" s="1340"/>
    </row>
    <row r="1506" spans="1:39" s="52" customFormat="1" ht="30" x14ac:dyDescent="0.25">
      <c r="A1506" s="664"/>
      <c r="B1506" s="1343"/>
      <c r="C1506" s="2038" t="s">
        <v>440</v>
      </c>
      <c r="D1506" s="365"/>
      <c r="E1506" s="365"/>
      <c r="F1506" s="639">
        <v>95</v>
      </c>
      <c r="G1506" s="3168">
        <f>F1506</f>
        <v>95</v>
      </c>
      <c r="H1506" s="385">
        <v>155</v>
      </c>
      <c r="I1506" s="385">
        <f>H1506/G1506*100</f>
        <v>163.15789473684211</v>
      </c>
      <c r="J1506" s="106"/>
      <c r="K1506" s="106"/>
      <c r="L1506" s="408"/>
      <c r="M1506" s="408"/>
      <c r="N1506" s="408"/>
      <c r="O1506" s="408"/>
      <c r="P1506" s="408"/>
      <c r="Q1506" s="408"/>
      <c r="R1506" s="2091"/>
      <c r="S1506" s="2091"/>
      <c r="T1506" s="2091"/>
      <c r="U1506" s="2091"/>
      <c r="V1506" s="2091"/>
      <c r="W1506" s="2091"/>
      <c r="X1506" s="2091"/>
      <c r="Y1506" s="2091"/>
      <c r="Z1506" s="2091"/>
      <c r="AA1506" s="2091"/>
      <c r="AB1506" s="2091"/>
      <c r="AC1506" s="2091"/>
      <c r="AD1506" s="3398"/>
      <c r="AE1506" s="2091"/>
      <c r="AF1506" s="3556"/>
      <c r="AG1506" s="2091"/>
      <c r="AH1506" s="2091"/>
      <c r="AI1506" s="2091"/>
      <c r="AJ1506" s="2091"/>
      <c r="AK1506" s="2091"/>
      <c r="AL1506" s="1816"/>
      <c r="AM1506" s="1340"/>
    </row>
    <row r="1507" spans="1:39" s="52" customFormat="1" ht="45" x14ac:dyDescent="0.25">
      <c r="A1507" s="664"/>
      <c r="B1507" s="1343"/>
      <c r="C1507" s="2683" t="s">
        <v>441</v>
      </c>
      <c r="D1507" s="365"/>
      <c r="E1507" s="365"/>
      <c r="F1507" s="639">
        <f>SUM(F1508:F1511)</f>
        <v>3131</v>
      </c>
      <c r="G1507" s="385">
        <f t="shared" ref="G1507" si="1287">SUM(G1508:G1511)</f>
        <v>3131</v>
      </c>
      <c r="H1507" s="385">
        <f>H1508+H1510+H1511</f>
        <v>3553</v>
      </c>
      <c r="I1507" s="385">
        <f>H1507/G1507*100</f>
        <v>113.47812200574896</v>
      </c>
      <c r="J1507" s="106"/>
      <c r="K1507" s="106"/>
      <c r="L1507" s="408"/>
      <c r="M1507" s="408"/>
      <c r="N1507" s="408"/>
      <c r="O1507" s="408"/>
      <c r="P1507" s="408"/>
      <c r="Q1507" s="408"/>
      <c r="R1507" s="2091"/>
      <c r="S1507" s="2091"/>
      <c r="T1507" s="2091"/>
      <c r="U1507" s="2091"/>
      <c r="V1507" s="2091"/>
      <c r="W1507" s="2091"/>
      <c r="X1507" s="2091"/>
      <c r="Y1507" s="2091"/>
      <c r="Z1507" s="2091"/>
      <c r="AA1507" s="2091"/>
      <c r="AB1507" s="2091"/>
      <c r="AC1507" s="2091"/>
      <c r="AD1507" s="3398"/>
      <c r="AE1507" s="2091"/>
      <c r="AF1507" s="3556"/>
      <c r="AG1507" s="2091"/>
      <c r="AH1507" s="2091"/>
      <c r="AI1507" s="2091"/>
      <c r="AJ1507" s="2091"/>
      <c r="AK1507" s="2091"/>
      <c r="AL1507" s="1816"/>
      <c r="AM1507" s="1340"/>
    </row>
    <row r="1508" spans="1:39" s="52" customFormat="1" ht="30" x14ac:dyDescent="0.25">
      <c r="A1508" s="664"/>
      <c r="B1508" s="1343"/>
      <c r="C1508" s="2038" t="s">
        <v>442</v>
      </c>
      <c r="D1508" s="365"/>
      <c r="E1508" s="365"/>
      <c r="F1508" s="639">
        <v>791</v>
      </c>
      <c r="G1508" s="3168">
        <f>F1508</f>
        <v>791</v>
      </c>
      <c r="H1508" s="385">
        <v>1425</v>
      </c>
      <c r="I1508" s="385">
        <f>H1508/G1508*100</f>
        <v>180.15170670037926</v>
      </c>
      <c r="J1508" s="106"/>
      <c r="K1508" s="106"/>
      <c r="L1508" s="408"/>
      <c r="M1508" s="408"/>
      <c r="N1508" s="408"/>
      <c r="O1508" s="408"/>
      <c r="P1508" s="408"/>
      <c r="Q1508" s="408"/>
      <c r="R1508" s="2091"/>
      <c r="S1508" s="2091"/>
      <c r="T1508" s="2091"/>
      <c r="U1508" s="2091"/>
      <c r="V1508" s="2091"/>
      <c r="W1508" s="2091"/>
      <c r="X1508" s="2091"/>
      <c r="Y1508" s="2091"/>
      <c r="Z1508" s="2091"/>
      <c r="AA1508" s="2091"/>
      <c r="AB1508" s="2091"/>
      <c r="AC1508" s="2091"/>
      <c r="AD1508" s="3398"/>
      <c r="AE1508" s="2091"/>
      <c r="AF1508" s="3556"/>
      <c r="AG1508" s="2091"/>
      <c r="AH1508" s="2091"/>
      <c r="AI1508" s="2091"/>
      <c r="AJ1508" s="2091"/>
      <c r="AK1508" s="2091"/>
      <c r="AL1508" s="1816"/>
      <c r="AM1508" s="1340"/>
    </row>
    <row r="1509" spans="1:39" s="52" customFormat="1" ht="30" x14ac:dyDescent="0.25">
      <c r="A1509" s="664"/>
      <c r="B1509" s="1343"/>
      <c r="C1509" s="2038" t="s">
        <v>515</v>
      </c>
      <c r="D1509" s="365"/>
      <c r="E1509" s="365"/>
      <c r="F1509" s="639"/>
      <c r="G1509" s="385"/>
      <c r="H1509" s="385">
        <v>494</v>
      </c>
      <c r="I1509" s="385"/>
      <c r="J1509" s="106"/>
      <c r="K1509" s="106"/>
      <c r="L1509" s="408"/>
      <c r="M1509" s="408"/>
      <c r="N1509" s="408"/>
      <c r="O1509" s="408"/>
      <c r="P1509" s="408"/>
      <c r="Q1509" s="408"/>
      <c r="R1509" s="2091"/>
      <c r="S1509" s="2091"/>
      <c r="T1509" s="2091"/>
      <c r="U1509" s="2091"/>
      <c r="V1509" s="2091"/>
      <c r="W1509" s="2091"/>
      <c r="X1509" s="2091"/>
      <c r="Y1509" s="2091"/>
      <c r="Z1509" s="2091"/>
      <c r="AA1509" s="2091"/>
      <c r="AB1509" s="2091"/>
      <c r="AC1509" s="2091"/>
      <c r="AD1509" s="3398"/>
      <c r="AE1509" s="2091"/>
      <c r="AF1509" s="3556"/>
      <c r="AG1509" s="2091"/>
      <c r="AH1509" s="2091"/>
      <c r="AI1509" s="2091"/>
      <c r="AJ1509" s="2091"/>
      <c r="AK1509" s="2091"/>
      <c r="AL1509" s="1816"/>
      <c r="AM1509" s="1340"/>
    </row>
    <row r="1510" spans="1:39" s="52" customFormat="1" ht="60" x14ac:dyDescent="0.25">
      <c r="A1510" s="664">
        <v>1</v>
      </c>
      <c r="B1510" s="1343">
        <v>1</v>
      </c>
      <c r="C1510" s="2038" t="s">
        <v>443</v>
      </c>
      <c r="D1510" s="365"/>
      <c r="E1510" s="365"/>
      <c r="F1510" s="639">
        <v>2084</v>
      </c>
      <c r="G1510" s="3168">
        <f>F1510</f>
        <v>2084</v>
      </c>
      <c r="H1510" s="385">
        <v>1962</v>
      </c>
      <c r="I1510" s="385">
        <f>H1510/G1510*100</f>
        <v>94.145873320537433</v>
      </c>
      <c r="J1510" s="106"/>
      <c r="K1510" s="106"/>
      <c r="L1510" s="408"/>
      <c r="M1510" s="408"/>
      <c r="N1510" s="408"/>
      <c r="O1510" s="408"/>
      <c r="P1510" s="408"/>
      <c r="Q1510" s="408"/>
      <c r="R1510" s="2091"/>
      <c r="S1510" s="2091"/>
      <c r="T1510" s="2091"/>
      <c r="U1510" s="2091"/>
      <c r="V1510" s="2091"/>
      <c r="W1510" s="2091"/>
      <c r="X1510" s="2091"/>
      <c r="Y1510" s="2091"/>
      <c r="Z1510" s="2091"/>
      <c r="AA1510" s="2091"/>
      <c r="AB1510" s="2091"/>
      <c r="AC1510" s="2091"/>
      <c r="AD1510" s="3398"/>
      <c r="AE1510" s="2091"/>
      <c r="AF1510" s="3556"/>
      <c r="AG1510" s="2091"/>
      <c r="AH1510" s="2091"/>
      <c r="AI1510" s="2091"/>
      <c r="AJ1510" s="2091"/>
      <c r="AK1510" s="2091"/>
      <c r="AL1510" s="1816"/>
      <c r="AM1510" s="1340"/>
    </row>
    <row r="1511" spans="1:39" s="52" customFormat="1" ht="45" x14ac:dyDescent="0.25">
      <c r="A1511" s="664">
        <v>1</v>
      </c>
      <c r="B1511" s="1343">
        <v>1</v>
      </c>
      <c r="C1511" s="2038" t="s">
        <v>444</v>
      </c>
      <c r="D1511" s="365"/>
      <c r="E1511" s="365"/>
      <c r="F1511" s="639">
        <v>256</v>
      </c>
      <c r="G1511" s="3168">
        <f>F1511</f>
        <v>256</v>
      </c>
      <c r="H1511" s="385">
        <v>166</v>
      </c>
      <c r="I1511" s="385">
        <f>H1511/G1511*100</f>
        <v>64.84375</v>
      </c>
      <c r="J1511" s="106"/>
      <c r="K1511" s="106"/>
      <c r="L1511" s="408"/>
      <c r="M1511" s="408"/>
      <c r="N1511" s="408"/>
      <c r="O1511" s="408"/>
      <c r="P1511" s="408"/>
      <c r="Q1511" s="408"/>
      <c r="R1511" s="2091"/>
      <c r="S1511" s="2091"/>
      <c r="T1511" s="2091"/>
      <c r="U1511" s="2091"/>
      <c r="V1511" s="2091"/>
      <c r="W1511" s="2091"/>
      <c r="X1511" s="2091"/>
      <c r="Y1511" s="2091"/>
      <c r="Z1511" s="2091"/>
      <c r="AA1511" s="2091"/>
      <c r="AB1511" s="2091"/>
      <c r="AC1511" s="2091"/>
      <c r="AD1511" s="3398"/>
      <c r="AE1511" s="2091"/>
      <c r="AF1511" s="3556"/>
      <c r="AG1511" s="2091"/>
      <c r="AH1511" s="2091"/>
      <c r="AI1511" s="2091"/>
      <c r="AJ1511" s="2091"/>
      <c r="AK1511" s="2091"/>
      <c r="AL1511" s="1816"/>
      <c r="AM1511" s="1340"/>
    </row>
    <row r="1512" spans="1:39" s="52" customFormat="1" ht="29.25" x14ac:dyDescent="0.25">
      <c r="A1512" s="664">
        <v>1</v>
      </c>
      <c r="B1512" s="1343">
        <v>1</v>
      </c>
      <c r="C1512" s="2682" t="s">
        <v>405</v>
      </c>
      <c r="D1512" s="365"/>
      <c r="E1512" s="365"/>
      <c r="F1512" s="639">
        <f>SUM(F1513,F1514,F1517,F1518,F1519)</f>
        <v>625</v>
      </c>
      <c r="G1512" s="74">
        <f t="shared" ref="G1512:H1512" si="1288">SUM(G1513,G1514,G1517,G1518,G1519)</f>
        <v>625</v>
      </c>
      <c r="H1512" s="385">
        <f t="shared" si="1288"/>
        <v>622</v>
      </c>
      <c r="I1512" s="385">
        <f>H1512/G1512*100</f>
        <v>99.52</v>
      </c>
      <c r="J1512" s="106"/>
      <c r="K1512" s="106"/>
      <c r="L1512" s="408"/>
      <c r="M1512" s="408"/>
      <c r="N1512" s="408"/>
      <c r="O1512" s="408"/>
      <c r="P1512" s="408"/>
      <c r="Q1512" s="408"/>
      <c r="R1512" s="2091"/>
      <c r="S1512" s="2091"/>
      <c r="T1512" s="2091"/>
      <c r="U1512" s="2091"/>
      <c r="V1512" s="2091"/>
      <c r="W1512" s="2091"/>
      <c r="X1512" s="2091"/>
      <c r="Y1512" s="2091"/>
      <c r="Z1512" s="2091"/>
      <c r="AA1512" s="2091"/>
      <c r="AB1512" s="2091"/>
      <c r="AC1512" s="2091"/>
      <c r="AD1512" s="3398"/>
      <c r="AE1512" s="2091"/>
      <c r="AF1512" s="3556"/>
      <c r="AG1512" s="2091"/>
      <c r="AH1512" s="2091"/>
      <c r="AI1512" s="2091"/>
      <c r="AJ1512" s="2091"/>
      <c r="AK1512" s="2091"/>
      <c r="AL1512" s="1816"/>
      <c r="AM1512" s="1340"/>
    </row>
    <row r="1513" spans="1:39" s="52" customFormat="1" x14ac:dyDescent="0.25">
      <c r="A1513" s="664">
        <v>1</v>
      </c>
      <c r="B1513" s="1343">
        <v>1</v>
      </c>
      <c r="C1513" s="2038" t="s">
        <v>390</v>
      </c>
      <c r="D1513" s="365"/>
      <c r="E1513" s="365"/>
      <c r="F1513" s="639"/>
      <c r="G1513" s="74"/>
      <c r="H1513" s="385"/>
      <c r="I1513" s="385"/>
      <c r="J1513" s="106"/>
      <c r="K1513" s="106"/>
      <c r="L1513" s="408"/>
      <c r="M1513" s="408"/>
      <c r="N1513" s="408"/>
      <c r="O1513" s="408"/>
      <c r="P1513" s="408"/>
      <c r="Q1513" s="408"/>
      <c r="R1513" s="2091"/>
      <c r="S1513" s="2091"/>
      <c r="T1513" s="2091"/>
      <c r="U1513" s="2091"/>
      <c r="V1513" s="2091"/>
      <c r="W1513" s="2091"/>
      <c r="X1513" s="2091"/>
      <c r="Y1513" s="2091"/>
      <c r="Z1513" s="2091"/>
      <c r="AA1513" s="2091"/>
      <c r="AB1513" s="2091"/>
      <c r="AC1513" s="2091"/>
      <c r="AD1513" s="3398"/>
      <c r="AE1513" s="2091"/>
      <c r="AF1513" s="3556"/>
      <c r="AG1513" s="2091"/>
      <c r="AH1513" s="2091"/>
      <c r="AI1513" s="2091"/>
      <c r="AJ1513" s="2091"/>
      <c r="AK1513" s="2091"/>
      <c r="AL1513" s="1816"/>
      <c r="AM1513" s="1340"/>
    </row>
    <row r="1514" spans="1:39" s="52" customFormat="1" ht="30" x14ac:dyDescent="0.25">
      <c r="A1514" s="664"/>
      <c r="B1514" s="1343">
        <v>1</v>
      </c>
      <c r="C1514" s="2683" t="s">
        <v>391</v>
      </c>
      <c r="D1514" s="365"/>
      <c r="E1514" s="365"/>
      <c r="F1514" s="639"/>
      <c r="G1514" s="74"/>
      <c r="H1514" s="385"/>
      <c r="I1514" s="385"/>
      <c r="J1514" s="106"/>
      <c r="K1514" s="106"/>
      <c r="L1514" s="408"/>
      <c r="M1514" s="408"/>
      <c r="N1514" s="408"/>
      <c r="O1514" s="408"/>
      <c r="P1514" s="408"/>
      <c r="Q1514" s="408"/>
      <c r="R1514" s="2091"/>
      <c r="S1514" s="2091"/>
      <c r="T1514" s="2091"/>
      <c r="U1514" s="2091"/>
      <c r="V1514" s="2091"/>
      <c r="W1514" s="2091"/>
      <c r="X1514" s="2091"/>
      <c r="Y1514" s="2091"/>
      <c r="Z1514" s="2091"/>
      <c r="AA1514" s="2091"/>
      <c r="AB1514" s="2091"/>
      <c r="AC1514" s="2091"/>
      <c r="AD1514" s="3398"/>
      <c r="AE1514" s="2091"/>
      <c r="AF1514" s="3556"/>
      <c r="AG1514" s="2091"/>
      <c r="AH1514" s="2091"/>
      <c r="AI1514" s="2091"/>
      <c r="AJ1514" s="2091"/>
      <c r="AK1514" s="2091"/>
      <c r="AL1514" s="1816"/>
      <c r="AM1514" s="1340"/>
    </row>
    <row r="1515" spans="1:39" s="52" customFormat="1" x14ac:dyDescent="0.25">
      <c r="A1515" s="664">
        <v>1</v>
      </c>
      <c r="B1515" s="1343">
        <v>1</v>
      </c>
      <c r="C1515" s="2038" t="s">
        <v>392</v>
      </c>
      <c r="D1515" s="365"/>
      <c r="E1515" s="365"/>
      <c r="F1515" s="639"/>
      <c r="G1515" s="74"/>
      <c r="H1515" s="74"/>
      <c r="I1515" s="385"/>
      <c r="J1515" s="106"/>
      <c r="K1515" s="106"/>
      <c r="L1515" s="408"/>
      <c r="M1515" s="408"/>
      <c r="N1515" s="408"/>
      <c r="O1515" s="408"/>
      <c r="P1515" s="408"/>
      <c r="Q1515" s="408"/>
      <c r="R1515" s="2091"/>
      <c r="S1515" s="2091"/>
      <c r="T1515" s="2091"/>
      <c r="U1515" s="2091"/>
      <c r="V1515" s="2091"/>
      <c r="W1515" s="2091"/>
      <c r="X1515" s="2091"/>
      <c r="Y1515" s="2091"/>
      <c r="Z1515" s="2091"/>
      <c r="AA1515" s="2091"/>
      <c r="AB1515" s="2091"/>
      <c r="AC1515" s="2091"/>
      <c r="AD1515" s="3398"/>
      <c r="AE1515" s="2091"/>
      <c r="AF1515" s="3556"/>
      <c r="AG1515" s="2091"/>
      <c r="AH1515" s="2091"/>
      <c r="AI1515" s="2091"/>
      <c r="AJ1515" s="2091"/>
      <c r="AK1515" s="2091"/>
      <c r="AL1515" s="1816"/>
      <c r="AM1515" s="1340"/>
    </row>
    <row r="1516" spans="1:39" s="52" customFormat="1" ht="30" x14ac:dyDescent="0.25">
      <c r="A1516" s="664"/>
      <c r="B1516" s="1343">
        <v>1</v>
      </c>
      <c r="C1516" s="2038" t="s">
        <v>414</v>
      </c>
      <c r="D1516" s="365"/>
      <c r="E1516" s="365"/>
      <c r="F1516" s="639"/>
      <c r="G1516" s="74"/>
      <c r="H1516" s="74"/>
      <c r="I1516" s="385"/>
      <c r="J1516" s="106"/>
      <c r="K1516" s="106"/>
      <c r="L1516" s="408"/>
      <c r="M1516" s="408"/>
      <c r="N1516" s="408"/>
      <c r="O1516" s="408"/>
      <c r="P1516" s="408"/>
      <c r="Q1516" s="408"/>
      <c r="R1516" s="2091"/>
      <c r="S1516" s="2091"/>
      <c r="T1516" s="2091"/>
      <c r="U1516" s="2091"/>
      <c r="V1516" s="2091"/>
      <c r="W1516" s="2091"/>
      <c r="X1516" s="2091"/>
      <c r="Y1516" s="2091"/>
      <c r="Z1516" s="2091"/>
      <c r="AA1516" s="2091"/>
      <c r="AB1516" s="2091"/>
      <c r="AC1516" s="2091"/>
      <c r="AD1516" s="3398"/>
      <c r="AE1516" s="2091"/>
      <c r="AF1516" s="3556"/>
      <c r="AG1516" s="2091"/>
      <c r="AH1516" s="2091"/>
      <c r="AI1516" s="2091"/>
      <c r="AJ1516" s="2091"/>
      <c r="AK1516" s="2091"/>
      <c r="AL1516" s="1816"/>
      <c r="AM1516" s="1340"/>
    </row>
    <row r="1517" spans="1:39" s="52" customFormat="1" ht="30" x14ac:dyDescent="0.25">
      <c r="A1517" s="664">
        <v>1</v>
      </c>
      <c r="B1517" s="1343">
        <v>1</v>
      </c>
      <c r="C1517" s="2038" t="s">
        <v>445</v>
      </c>
      <c r="D1517" s="365"/>
      <c r="E1517" s="365"/>
      <c r="F1517" s="639">
        <v>625</v>
      </c>
      <c r="G1517" s="3168">
        <f>F1517</f>
        <v>625</v>
      </c>
      <c r="H1517" s="74">
        <v>622</v>
      </c>
      <c r="I1517" s="385">
        <f>H1517/G1517*100</f>
        <v>99.52</v>
      </c>
      <c r="J1517" s="106"/>
      <c r="K1517" s="106"/>
      <c r="L1517" s="408"/>
      <c r="M1517" s="408"/>
      <c r="N1517" s="408"/>
      <c r="O1517" s="408"/>
      <c r="P1517" s="408"/>
      <c r="Q1517" s="408"/>
      <c r="R1517" s="2091"/>
      <c r="S1517" s="2091"/>
      <c r="T1517" s="2091"/>
      <c r="U1517" s="2091"/>
      <c r="V1517" s="2091"/>
      <c r="W1517" s="2091"/>
      <c r="X1517" s="2091"/>
      <c r="Y1517" s="2091"/>
      <c r="Z1517" s="2091"/>
      <c r="AA1517" s="2091"/>
      <c r="AB1517" s="2091"/>
      <c r="AC1517" s="2091"/>
      <c r="AD1517" s="3398"/>
      <c r="AE1517" s="2091"/>
      <c r="AF1517" s="3556"/>
      <c r="AG1517" s="2091"/>
      <c r="AH1517" s="2091"/>
      <c r="AI1517" s="2091"/>
      <c r="AJ1517" s="2091"/>
      <c r="AK1517" s="2091"/>
      <c r="AL1517" s="1816"/>
      <c r="AM1517" s="1340"/>
    </row>
    <row r="1518" spans="1:39" s="52" customFormat="1" ht="60" x14ac:dyDescent="0.25">
      <c r="A1518" s="664">
        <v>1</v>
      </c>
      <c r="B1518" s="1343">
        <v>1</v>
      </c>
      <c r="C1518" s="2038" t="s">
        <v>394</v>
      </c>
      <c r="D1518" s="187"/>
      <c r="E1518" s="450"/>
      <c r="F1518" s="640"/>
      <c r="G1518" s="348"/>
      <c r="H1518" s="348"/>
      <c r="I1518" s="348"/>
      <c r="J1518" s="106"/>
      <c r="K1518" s="106"/>
      <c r="L1518" s="408"/>
      <c r="M1518" s="408"/>
      <c r="N1518" s="408"/>
      <c r="O1518" s="408"/>
      <c r="P1518" s="408"/>
      <c r="Q1518" s="408"/>
      <c r="R1518" s="782"/>
      <c r="S1518" s="782"/>
      <c r="T1518" s="782"/>
      <c r="U1518" s="782"/>
      <c r="V1518" s="782"/>
      <c r="W1518" s="782"/>
      <c r="X1518" s="782"/>
      <c r="Y1518" s="782"/>
      <c r="Z1518" s="782"/>
      <c r="AA1518" s="782"/>
      <c r="AB1518" s="782"/>
      <c r="AC1518" s="782"/>
      <c r="AD1518" s="3401">
        <f>R1518/12*$C$3</f>
        <v>0</v>
      </c>
      <c r="AE1518" s="782">
        <f>AK1518-AJ1518</f>
        <v>0</v>
      </c>
      <c r="AF1518" s="3557"/>
      <c r="AG1518" s="782"/>
      <c r="AH1518" s="782">
        <f>AE1518-AD1518</f>
        <v>0</v>
      </c>
      <c r="AI1518" s="782"/>
      <c r="AJ1518" s="782"/>
      <c r="AK1518" s="782"/>
      <c r="AL1518" s="1816"/>
      <c r="AM1518" s="1340"/>
    </row>
    <row r="1519" spans="1:39" s="52" customFormat="1" ht="45" x14ac:dyDescent="0.25">
      <c r="A1519" s="664">
        <v>1</v>
      </c>
      <c r="B1519" s="1343">
        <v>1</v>
      </c>
      <c r="C1519" s="2037" t="s">
        <v>395</v>
      </c>
      <c r="D1519" s="449"/>
      <c r="E1519" s="365"/>
      <c r="F1519" s="639"/>
      <c r="G1519" s="385"/>
      <c r="H1519" s="385"/>
      <c r="I1519" s="348"/>
      <c r="J1519" s="106"/>
      <c r="K1519" s="106"/>
      <c r="L1519" s="408"/>
      <c r="M1519" s="408"/>
      <c r="N1519" s="408"/>
      <c r="O1519" s="408"/>
      <c r="P1519" s="408"/>
      <c r="Q1519" s="408"/>
      <c r="R1519" s="2091"/>
      <c r="S1519" s="2091"/>
      <c r="T1519" s="2091"/>
      <c r="U1519" s="2091"/>
      <c r="V1519" s="2091"/>
      <c r="W1519" s="2091"/>
      <c r="X1519" s="2091"/>
      <c r="Y1519" s="2091"/>
      <c r="Z1519" s="2091"/>
      <c r="AA1519" s="2091"/>
      <c r="AB1519" s="2091"/>
      <c r="AC1519" s="2091"/>
      <c r="AD1519" s="3398"/>
      <c r="AE1519" s="2091"/>
      <c r="AF1519" s="3556"/>
      <c r="AG1519" s="2091"/>
      <c r="AH1519" s="2091"/>
      <c r="AI1519" s="2091"/>
      <c r="AJ1519" s="2091"/>
      <c r="AK1519" s="2091"/>
      <c r="AL1519" s="1816"/>
      <c r="AM1519" s="1340"/>
    </row>
    <row r="1520" spans="1:39" s="52" customFormat="1" ht="29.25" x14ac:dyDescent="0.25">
      <c r="A1520" s="664">
        <v>1</v>
      </c>
      <c r="B1520" s="1343">
        <v>1</v>
      </c>
      <c r="C1520" s="2682" t="s">
        <v>406</v>
      </c>
      <c r="D1520" s="365"/>
      <c r="E1520" s="365"/>
      <c r="F1520" s="639"/>
      <c r="G1520" s="385"/>
      <c r="H1520" s="385"/>
      <c r="I1520" s="348"/>
      <c r="J1520" s="106"/>
      <c r="K1520" s="106"/>
      <c r="L1520" s="408"/>
      <c r="M1520" s="408"/>
      <c r="N1520" s="408"/>
      <c r="O1520" s="408"/>
      <c r="P1520" s="408"/>
      <c r="Q1520" s="408"/>
      <c r="R1520" s="2091"/>
      <c r="S1520" s="2091"/>
      <c r="T1520" s="2091"/>
      <c r="U1520" s="2091"/>
      <c r="V1520" s="2091"/>
      <c r="W1520" s="2091"/>
      <c r="X1520" s="2091"/>
      <c r="Y1520" s="2091"/>
      <c r="Z1520" s="2091"/>
      <c r="AA1520" s="2091"/>
      <c r="AB1520" s="2091"/>
      <c r="AC1520" s="2091"/>
      <c r="AD1520" s="3398"/>
      <c r="AE1520" s="2091"/>
      <c r="AF1520" s="3556"/>
      <c r="AG1520" s="2091"/>
      <c r="AH1520" s="2091"/>
      <c r="AI1520" s="2091"/>
      <c r="AJ1520" s="2091"/>
      <c r="AK1520" s="2091"/>
      <c r="AL1520" s="1816"/>
      <c r="AM1520" s="1340"/>
    </row>
    <row r="1521" spans="1:39" s="52" customFormat="1" x14ac:dyDescent="0.25">
      <c r="A1521" s="664">
        <v>1</v>
      </c>
      <c r="B1521" s="1343">
        <v>1</v>
      </c>
      <c r="C1521" s="2682" t="s">
        <v>416</v>
      </c>
      <c r="D1521" s="365"/>
      <c r="E1521" s="365"/>
      <c r="F1521" s="639"/>
      <c r="G1521" s="74"/>
      <c r="H1521" s="385"/>
      <c r="I1521" s="348"/>
      <c r="J1521" s="106"/>
      <c r="K1521" s="106"/>
      <c r="L1521" s="408"/>
      <c r="M1521" s="408"/>
      <c r="N1521" s="408"/>
      <c r="O1521" s="408"/>
      <c r="P1521" s="408"/>
      <c r="Q1521" s="408"/>
      <c r="R1521" s="2091"/>
      <c r="S1521" s="2091"/>
      <c r="T1521" s="2091"/>
      <c r="U1521" s="2091"/>
      <c r="V1521" s="2091"/>
      <c r="W1521" s="2091"/>
      <c r="X1521" s="2091"/>
      <c r="Y1521" s="2091"/>
      <c r="Z1521" s="2091"/>
      <c r="AA1521" s="2091"/>
      <c r="AB1521" s="2091"/>
      <c r="AC1521" s="2091"/>
      <c r="AD1521" s="3398"/>
      <c r="AE1521" s="2091"/>
      <c r="AF1521" s="3556"/>
      <c r="AG1521" s="2091"/>
      <c r="AH1521" s="2091"/>
      <c r="AI1521" s="2091"/>
      <c r="AJ1521" s="2091"/>
      <c r="AK1521" s="2091"/>
      <c r="AL1521" s="1816"/>
      <c r="AM1521" s="1340"/>
    </row>
    <row r="1522" spans="1:39" s="52" customFormat="1" x14ac:dyDescent="0.25">
      <c r="A1522" s="664">
        <v>1</v>
      </c>
      <c r="B1522" s="1343">
        <v>1</v>
      </c>
      <c r="C1522" s="2038" t="s">
        <v>417</v>
      </c>
      <c r="D1522" s="365"/>
      <c r="E1522" s="365"/>
      <c r="F1522" s="639"/>
      <c r="G1522" s="385"/>
      <c r="H1522" s="385"/>
      <c r="I1522" s="348"/>
      <c r="J1522" s="106"/>
      <c r="K1522" s="106"/>
      <c r="L1522" s="408"/>
      <c r="M1522" s="408"/>
      <c r="N1522" s="408"/>
      <c r="O1522" s="408"/>
      <c r="P1522" s="408"/>
      <c r="Q1522" s="408"/>
      <c r="R1522" s="2091"/>
      <c r="S1522" s="2091"/>
      <c r="T1522" s="2091"/>
      <c r="U1522" s="2091"/>
      <c r="V1522" s="2091"/>
      <c r="W1522" s="2091"/>
      <c r="X1522" s="2091"/>
      <c r="Y1522" s="2091"/>
      <c r="Z1522" s="2091"/>
      <c r="AA1522" s="2091"/>
      <c r="AB1522" s="2091"/>
      <c r="AC1522" s="2091"/>
      <c r="AD1522" s="3398"/>
      <c r="AE1522" s="2091"/>
      <c r="AF1522" s="3556"/>
      <c r="AG1522" s="2091"/>
      <c r="AH1522" s="2091"/>
      <c r="AI1522" s="2091"/>
      <c r="AJ1522" s="2091"/>
      <c r="AK1522" s="2091"/>
      <c r="AL1522" s="1816"/>
      <c r="AM1522" s="1340"/>
    </row>
    <row r="1523" spans="1:39" s="52" customFormat="1" x14ac:dyDescent="0.25">
      <c r="A1523" s="664">
        <v>1</v>
      </c>
      <c r="B1523" s="1343">
        <v>1</v>
      </c>
      <c r="C1523" s="2700" t="s">
        <v>418</v>
      </c>
      <c r="D1523" s="365"/>
      <c r="E1523" s="365"/>
      <c r="F1523" s="639"/>
      <c r="G1523" s="74"/>
      <c r="H1523" s="385"/>
      <c r="I1523" s="348"/>
      <c r="J1523" s="106"/>
      <c r="K1523" s="106"/>
      <c r="L1523" s="408"/>
      <c r="M1523" s="408"/>
      <c r="N1523" s="408"/>
      <c r="O1523" s="408"/>
      <c r="P1523" s="408"/>
      <c r="Q1523" s="408"/>
      <c r="R1523" s="2091"/>
      <c r="S1523" s="2091"/>
      <c r="T1523" s="2091"/>
      <c r="U1523" s="2091"/>
      <c r="V1523" s="2091"/>
      <c r="W1523" s="2091"/>
      <c r="X1523" s="2091"/>
      <c r="Y1523" s="2091"/>
      <c r="Z1523" s="2091"/>
      <c r="AA1523" s="2091"/>
      <c r="AB1523" s="2091"/>
      <c r="AC1523" s="2091"/>
      <c r="AD1523" s="3398"/>
      <c r="AE1523" s="2091"/>
      <c r="AF1523" s="3556"/>
      <c r="AG1523" s="2091"/>
      <c r="AH1523" s="2091"/>
      <c r="AI1523" s="2091"/>
      <c r="AJ1523" s="2091"/>
      <c r="AK1523" s="2091"/>
      <c r="AL1523" s="1816"/>
      <c r="AM1523" s="1340"/>
    </row>
    <row r="1524" spans="1:39" s="52" customFormat="1" ht="29.25" x14ac:dyDescent="0.25">
      <c r="A1524" s="664">
        <v>1</v>
      </c>
      <c r="B1524" s="1343">
        <v>1</v>
      </c>
      <c r="C1524" s="2773" t="s">
        <v>396</v>
      </c>
      <c r="D1524" s="365"/>
      <c r="E1524" s="365"/>
      <c r="F1524" s="639">
        <v>11661</v>
      </c>
      <c r="G1524" s="74">
        <f t="shared" si="1276"/>
        <v>11661</v>
      </c>
      <c r="H1524" s="385">
        <v>12714</v>
      </c>
      <c r="I1524" s="348">
        <f>H1524/G1524*100</f>
        <v>109.03010033444815</v>
      </c>
      <c r="J1524" s="106"/>
      <c r="K1524" s="106"/>
      <c r="L1524" s="408"/>
      <c r="M1524" s="408"/>
      <c r="N1524" s="408"/>
      <c r="O1524" s="408"/>
      <c r="P1524" s="408"/>
      <c r="Q1524" s="408"/>
      <c r="R1524" s="2091"/>
      <c r="S1524" s="2091"/>
      <c r="T1524" s="2091"/>
      <c r="U1524" s="2091"/>
      <c r="V1524" s="2091"/>
      <c r="W1524" s="2091"/>
      <c r="X1524" s="2091"/>
      <c r="Y1524" s="2091"/>
      <c r="Z1524" s="2091"/>
      <c r="AA1524" s="2091"/>
      <c r="AB1524" s="2091"/>
      <c r="AC1524" s="2091"/>
      <c r="AD1524" s="3398"/>
      <c r="AE1524" s="2091"/>
      <c r="AF1524" s="3556"/>
      <c r="AG1524" s="2091"/>
      <c r="AH1524" s="2091"/>
      <c r="AI1524" s="2091"/>
      <c r="AJ1524" s="2091"/>
      <c r="AK1524" s="2091"/>
      <c r="AL1524" s="1816"/>
      <c r="AM1524" s="1340"/>
    </row>
    <row r="1525" spans="1:39" s="52" customFormat="1" ht="30" x14ac:dyDescent="0.25">
      <c r="A1525" s="664">
        <v>1</v>
      </c>
      <c r="B1525" s="1343">
        <v>1</v>
      </c>
      <c r="C1525" s="1054" t="s">
        <v>255</v>
      </c>
      <c r="D1525" s="365"/>
      <c r="E1525" s="365"/>
      <c r="F1525" s="639"/>
      <c r="G1525" s="74"/>
      <c r="H1525" s="385"/>
      <c r="I1525" s="348"/>
      <c r="J1525" s="106"/>
      <c r="K1525" s="106"/>
      <c r="L1525" s="408"/>
      <c r="M1525" s="408"/>
      <c r="N1525" s="408"/>
      <c r="O1525" s="408"/>
      <c r="P1525" s="408"/>
      <c r="Q1525" s="408"/>
      <c r="R1525" s="2091"/>
      <c r="S1525" s="2091"/>
      <c r="T1525" s="2091"/>
      <c r="U1525" s="2091"/>
      <c r="V1525" s="2091"/>
      <c r="W1525" s="2091"/>
      <c r="X1525" s="2091"/>
      <c r="Y1525" s="2091"/>
      <c r="Z1525" s="2091"/>
      <c r="AA1525" s="2091"/>
      <c r="AB1525" s="2091"/>
      <c r="AC1525" s="2091"/>
      <c r="AD1525" s="3398"/>
      <c r="AE1525" s="2091"/>
      <c r="AF1525" s="3556"/>
      <c r="AG1525" s="2091"/>
      <c r="AH1525" s="2091"/>
      <c r="AI1525" s="2091"/>
      <c r="AJ1525" s="2091"/>
      <c r="AK1525" s="2091"/>
      <c r="AL1525" s="1816"/>
      <c r="AM1525" s="1340"/>
    </row>
    <row r="1526" spans="1:39" s="52" customFormat="1" ht="72" x14ac:dyDescent="0.25">
      <c r="A1526" s="664">
        <v>1</v>
      </c>
      <c r="B1526" s="1343">
        <v>1</v>
      </c>
      <c r="C1526" s="2682" t="s">
        <v>425</v>
      </c>
      <c r="D1526" s="365"/>
      <c r="E1526" s="365"/>
      <c r="F1526" s="639"/>
      <c r="G1526" s="74"/>
      <c r="H1526" s="385"/>
      <c r="I1526" s="348"/>
      <c r="J1526" s="106"/>
      <c r="K1526" s="106"/>
      <c r="L1526" s="408"/>
      <c r="M1526" s="408"/>
      <c r="N1526" s="408"/>
      <c r="O1526" s="408"/>
      <c r="P1526" s="408"/>
      <c r="Q1526" s="408"/>
      <c r="R1526" s="2091"/>
      <c r="S1526" s="2091"/>
      <c r="T1526" s="2091"/>
      <c r="U1526" s="2091"/>
      <c r="V1526" s="2091"/>
      <c r="W1526" s="2091"/>
      <c r="X1526" s="2091"/>
      <c r="Y1526" s="2091"/>
      <c r="Z1526" s="2091"/>
      <c r="AA1526" s="2091"/>
      <c r="AB1526" s="2091"/>
      <c r="AC1526" s="2091"/>
      <c r="AD1526" s="3398"/>
      <c r="AE1526" s="2091"/>
      <c r="AF1526" s="3556"/>
      <c r="AG1526" s="2091"/>
      <c r="AH1526" s="2091"/>
      <c r="AI1526" s="2091"/>
      <c r="AJ1526" s="2091"/>
      <c r="AK1526" s="2091"/>
      <c r="AL1526" s="1816"/>
      <c r="AM1526" s="1340"/>
    </row>
    <row r="1527" spans="1:39" s="52" customFormat="1" x14ac:dyDescent="0.25">
      <c r="A1527" s="664">
        <v>1</v>
      </c>
      <c r="B1527" s="1343">
        <v>1</v>
      </c>
      <c r="C1527" s="2686" t="s">
        <v>402</v>
      </c>
      <c r="D1527" s="365"/>
      <c r="E1527" s="365"/>
      <c r="F1527" s="640">
        <f>F1512+F1487</f>
        <v>29237</v>
      </c>
      <c r="G1527" s="348">
        <f>G1512+G1487</f>
        <v>29237</v>
      </c>
      <c r="H1527" s="348">
        <f>H1512+H1487</f>
        <v>22030.682499999999</v>
      </c>
      <c r="I1527" s="348">
        <f>H1527/G1527*100</f>
        <v>75.352062455108253</v>
      </c>
      <c r="J1527" s="106"/>
      <c r="K1527" s="106"/>
      <c r="L1527" s="408"/>
      <c r="M1527" s="408"/>
      <c r="N1527" s="408"/>
      <c r="O1527" s="408"/>
      <c r="P1527" s="408"/>
      <c r="Q1527" s="408"/>
      <c r="R1527" s="2091"/>
      <c r="S1527" s="2091"/>
      <c r="T1527" s="2091"/>
      <c r="U1527" s="2091"/>
      <c r="V1527" s="2091"/>
      <c r="W1527" s="2091"/>
      <c r="X1527" s="2091"/>
      <c r="Y1527" s="2091"/>
      <c r="Z1527" s="2091"/>
      <c r="AA1527" s="2091"/>
      <c r="AB1527" s="2091"/>
      <c r="AC1527" s="2091"/>
      <c r="AD1527" s="3398"/>
      <c r="AE1527" s="2091"/>
      <c r="AF1527" s="3556"/>
      <c r="AG1527" s="2091"/>
      <c r="AH1527" s="2091"/>
      <c r="AI1527" s="2091"/>
      <c r="AJ1527" s="2091"/>
      <c r="AK1527" s="2091"/>
      <c r="AL1527" s="1816"/>
      <c r="AM1527" s="1340"/>
    </row>
    <row r="1528" spans="1:39" s="52" customFormat="1" ht="29.25" x14ac:dyDescent="0.25">
      <c r="A1528" s="664">
        <v>1</v>
      </c>
      <c r="B1528" s="1343">
        <v>1</v>
      </c>
      <c r="C1528" s="2686" t="s">
        <v>446</v>
      </c>
      <c r="D1528" s="365"/>
      <c r="E1528" s="365"/>
      <c r="F1528" s="640">
        <f>F1501</f>
        <v>5328</v>
      </c>
      <c r="G1528" s="98">
        <f>G1501</f>
        <v>5328</v>
      </c>
      <c r="H1528" s="348">
        <f>H1501</f>
        <v>6168</v>
      </c>
      <c r="I1528" s="348">
        <f>H1528/G1528*100</f>
        <v>115.76576576576576</v>
      </c>
      <c r="J1528" s="106"/>
      <c r="K1528" s="106"/>
      <c r="L1528" s="408"/>
      <c r="M1528" s="408"/>
      <c r="N1528" s="408"/>
      <c r="O1528" s="408"/>
      <c r="P1528" s="408"/>
      <c r="Q1528" s="408"/>
      <c r="R1528" s="2091"/>
      <c r="S1528" s="2091"/>
      <c r="T1528" s="2091"/>
      <c r="U1528" s="2091"/>
      <c r="V1528" s="2091"/>
      <c r="W1528" s="2091"/>
      <c r="X1528" s="2091"/>
      <c r="Y1528" s="2091"/>
      <c r="Z1528" s="2091"/>
      <c r="AA1528" s="2091"/>
      <c r="AB1528" s="2091"/>
      <c r="AC1528" s="2091"/>
      <c r="AD1528" s="3398"/>
      <c r="AE1528" s="2091"/>
      <c r="AF1528" s="3556"/>
      <c r="AG1528" s="2091"/>
      <c r="AH1528" s="2091"/>
      <c r="AI1528" s="2091"/>
      <c r="AJ1528" s="2091"/>
      <c r="AK1528" s="2091"/>
      <c r="AL1528" s="1816"/>
      <c r="AM1528" s="1340"/>
    </row>
    <row r="1529" spans="1:39" s="52" customFormat="1" ht="29.25" x14ac:dyDescent="0.25">
      <c r="A1529" s="664">
        <v>1</v>
      </c>
      <c r="B1529" s="1343">
        <v>1</v>
      </c>
      <c r="C1529" s="2686" t="s">
        <v>403</v>
      </c>
      <c r="D1529" s="365"/>
      <c r="E1529" s="365"/>
      <c r="F1529" s="640">
        <f>F1520+F1495</f>
        <v>42949.319148936171</v>
      </c>
      <c r="G1529" s="98">
        <f>G1520+G1495</f>
        <v>42949.319148936171</v>
      </c>
      <c r="H1529" s="348">
        <f>H1520+H1495</f>
        <v>31244.598936170212</v>
      </c>
      <c r="I1529" s="348">
        <f>H1529/G1529*100</f>
        <v>72.747600090755157</v>
      </c>
      <c r="J1529" s="106"/>
      <c r="K1529" s="106"/>
      <c r="L1529" s="408"/>
      <c r="M1529" s="408"/>
      <c r="N1529" s="408"/>
      <c r="O1529" s="408"/>
      <c r="P1529" s="408"/>
      <c r="Q1529" s="408"/>
      <c r="R1529" s="2091"/>
      <c r="S1529" s="2091"/>
      <c r="T1529" s="2091"/>
      <c r="U1529" s="2091"/>
      <c r="V1529" s="2091"/>
      <c r="W1529" s="2091"/>
      <c r="X1529" s="2091"/>
      <c r="Y1529" s="2091"/>
      <c r="Z1529" s="2091"/>
      <c r="AA1529" s="2091"/>
      <c r="AB1529" s="2091"/>
      <c r="AC1529" s="2091"/>
      <c r="AD1529" s="3398"/>
      <c r="AE1529" s="2091"/>
      <c r="AF1529" s="3556"/>
      <c r="AG1529" s="2091"/>
      <c r="AH1529" s="2091"/>
      <c r="AI1529" s="2091"/>
      <c r="AJ1529" s="2091"/>
      <c r="AK1529" s="2091"/>
      <c r="AL1529" s="1816"/>
      <c r="AM1529" s="1340"/>
    </row>
    <row r="1530" spans="1:39" s="52" customFormat="1" ht="29.25" x14ac:dyDescent="0.25">
      <c r="A1530" s="664">
        <v>1</v>
      </c>
      <c r="B1530" s="1343">
        <v>1</v>
      </c>
      <c r="C1530" s="2686" t="s">
        <v>404</v>
      </c>
      <c r="D1530" s="365"/>
      <c r="E1530" s="365"/>
      <c r="F1530" s="640">
        <f>F1524</f>
        <v>11661</v>
      </c>
      <c r="G1530" s="98">
        <f>G1524</f>
        <v>11661</v>
      </c>
      <c r="H1530" s="348">
        <f>H1524</f>
        <v>12714</v>
      </c>
      <c r="I1530" s="348">
        <f>H1530/G1530*100</f>
        <v>109.03010033444815</v>
      </c>
      <c r="J1530" s="106"/>
      <c r="K1530" s="106"/>
      <c r="L1530" s="408"/>
      <c r="M1530" s="408"/>
      <c r="N1530" s="408"/>
      <c r="O1530" s="408"/>
      <c r="P1530" s="408"/>
      <c r="Q1530" s="408"/>
      <c r="R1530" s="2091">
        <v>12190.92</v>
      </c>
      <c r="S1530" s="2091">
        <v>12190.92</v>
      </c>
      <c r="T1530" s="2091">
        <v>12190.92</v>
      </c>
      <c r="U1530" s="2091">
        <v>12361.59288</v>
      </c>
      <c r="V1530" s="2091">
        <v>12361.59288</v>
      </c>
      <c r="W1530" s="2091">
        <v>12361.59288</v>
      </c>
      <c r="X1530" s="2091">
        <v>12361.59288</v>
      </c>
      <c r="Y1530" s="2091">
        <v>12361.59288</v>
      </c>
      <c r="Z1530" s="2091">
        <v>12361.59288</v>
      </c>
      <c r="AA1530" s="2091">
        <v>12361.59288</v>
      </c>
      <c r="AB1530" s="2091">
        <v>12361.59288</v>
      </c>
      <c r="AC1530" s="2091">
        <v>12361.59288</v>
      </c>
      <c r="AD1530" s="3287">
        <f t="shared" ref="AD1530" si="1289">AC1530</f>
        <v>12361.59288</v>
      </c>
      <c r="AE1530" s="2091">
        <f t="shared" ref="AE1530" si="1290">AK1530-AJ1530-AG1530</f>
        <v>13475.946200000008</v>
      </c>
      <c r="AF1530" s="3556"/>
      <c r="AG1530" s="2091"/>
      <c r="AH1530" s="2091">
        <f>AE1530-AD1530</f>
        <v>1114.3533200000074</v>
      </c>
      <c r="AI1530" s="2091">
        <v>0</v>
      </c>
      <c r="AJ1530" s="2091">
        <v>-9.731999999999999E-2</v>
      </c>
      <c r="AK1530" s="2091">
        <v>13475.848880000007</v>
      </c>
      <c r="AL1530" s="1816"/>
      <c r="AM1530" s="1340"/>
    </row>
    <row r="1531" spans="1:39" s="52" customFormat="1" x14ac:dyDescent="0.25">
      <c r="A1531" s="664">
        <v>1</v>
      </c>
      <c r="B1531" s="1343">
        <v>1</v>
      </c>
      <c r="C1531" s="2687" t="s">
        <v>141</v>
      </c>
      <c r="D1531" s="450"/>
      <c r="E1531" s="450"/>
      <c r="F1531" s="640">
        <f>F1528+F1527+F1530+F1496*2.9+F1498/4.2</f>
        <v>167962.4095238095</v>
      </c>
      <c r="G1531" s="98">
        <f>G1528+G1527+G1530+G1496*2.9+G1498/4.2</f>
        <v>167962.4095238095</v>
      </c>
      <c r="H1531" s="348">
        <f>H1528+H1527+H1530+H1496*2.9+H1498/4.2</f>
        <v>129805.96583333334</v>
      </c>
      <c r="I1531" s="348">
        <f>H1531/G1531*100</f>
        <v>77.282748087114513</v>
      </c>
      <c r="J1531" s="106"/>
      <c r="K1531" s="106"/>
      <c r="L1531" s="408"/>
      <c r="M1531" s="408"/>
      <c r="N1531" s="408"/>
      <c r="O1531" s="408"/>
      <c r="P1531" s="408"/>
      <c r="Q1531" s="408"/>
      <c r="R1531" s="2092">
        <f t="shared" ref="R1531:W1531" si="1291">R1530+R1501+R1486+R1485+R1499</f>
        <v>195075.19499999998</v>
      </c>
      <c r="S1531" s="2092">
        <f t="shared" si="1291"/>
        <v>195075.19499999998</v>
      </c>
      <c r="T1531" s="2092">
        <f t="shared" si="1291"/>
        <v>195075.19499999998</v>
      </c>
      <c r="U1531" s="2092">
        <f t="shared" si="1291"/>
        <v>195208.91108999998</v>
      </c>
      <c r="V1531" s="2092">
        <f t="shared" si="1291"/>
        <v>195208.91108999998</v>
      </c>
      <c r="W1531" s="2092">
        <f t="shared" si="1291"/>
        <v>195208.91108999998</v>
      </c>
      <c r="X1531" s="2092">
        <f t="shared" ref="X1531:Y1531" si="1292">X1530+X1501+X1486+X1485+X1499</f>
        <v>195208.91108999998</v>
      </c>
      <c r="Y1531" s="2092">
        <f t="shared" si="1292"/>
        <v>195208.91108999998</v>
      </c>
      <c r="Z1531" s="2092">
        <f t="shared" ref="Z1531:AA1531" si="1293">Z1530+Z1501+Z1486+Z1485+Z1499</f>
        <v>195195.95074999999</v>
      </c>
      <c r="AA1531" s="2092">
        <f t="shared" si="1293"/>
        <v>195198.31376000002</v>
      </c>
      <c r="AB1531" s="2092">
        <f t="shared" ref="AB1531:AD1531" si="1294">AB1530+AB1501+AB1486+AB1485+AB1499</f>
        <v>195190.82922000001</v>
      </c>
      <c r="AC1531" s="2092">
        <f t="shared" ref="AC1531" si="1295">AC1530+AC1501+AC1486+AC1485+AC1499</f>
        <v>195190.82922000001</v>
      </c>
      <c r="AD1531" s="3402">
        <f t="shared" si="1294"/>
        <v>195190.82922000001</v>
      </c>
      <c r="AE1531" s="2092">
        <f t="shared" ref="AE1531:AK1531" si="1296">AE1530+AE1501+AE1486+AE1485+AE1499</f>
        <v>197712.10088999997</v>
      </c>
      <c r="AF1531" s="3558">
        <f t="shared" si="1296"/>
        <v>0</v>
      </c>
      <c r="AG1531" s="2092">
        <f t="shared" ref="AG1531" si="1297">AG1530+AG1501+AG1486+AG1485+AG1499</f>
        <v>0</v>
      </c>
      <c r="AH1531" s="2092">
        <f t="shared" si="1296"/>
        <v>2521.2716699999983</v>
      </c>
      <c r="AI1531" s="2092">
        <f t="shared" si="1296"/>
        <v>0</v>
      </c>
      <c r="AJ1531" s="2092">
        <f t="shared" si="1296"/>
        <v>-372.80875000000009</v>
      </c>
      <c r="AK1531" s="2092">
        <f t="shared" si="1296"/>
        <v>197339.29214000001</v>
      </c>
      <c r="AL1531" s="1816"/>
      <c r="AM1531" s="1340"/>
    </row>
    <row r="1532" spans="1:39" s="52" customFormat="1" x14ac:dyDescent="0.25">
      <c r="A1532" s="664">
        <v>1</v>
      </c>
      <c r="B1532" s="1343">
        <v>1</v>
      </c>
      <c r="C1532" s="191" t="s">
        <v>29</v>
      </c>
      <c r="D1532" s="191"/>
      <c r="E1532" s="191"/>
      <c r="F1532" s="1659"/>
      <c r="G1532" s="605"/>
      <c r="H1532" s="605"/>
      <c r="I1532" s="605"/>
      <c r="J1532" s="604"/>
      <c r="K1532" s="604"/>
      <c r="L1532" s="603"/>
      <c r="M1532" s="603"/>
      <c r="N1532" s="603"/>
      <c r="O1532" s="603"/>
      <c r="P1532" s="603"/>
      <c r="Q1532" s="603"/>
      <c r="R1532" s="590"/>
      <c r="S1532" s="590"/>
      <c r="T1532" s="590"/>
      <c r="U1532" s="590"/>
      <c r="V1532" s="590"/>
      <c r="W1532" s="590"/>
      <c r="X1532" s="590"/>
      <c r="Y1532" s="590"/>
      <c r="Z1532" s="590"/>
      <c r="AA1532" s="590"/>
      <c r="AB1532" s="590"/>
      <c r="AC1532" s="590"/>
      <c r="AD1532" s="3403"/>
      <c r="AE1532" s="590"/>
      <c r="AF1532" s="3436"/>
      <c r="AG1532" s="590"/>
      <c r="AH1532" s="590"/>
      <c r="AI1532" s="590"/>
      <c r="AJ1532" s="590"/>
      <c r="AK1532" s="590"/>
      <c r="AL1532" s="1816"/>
      <c r="AM1532" s="1340"/>
    </row>
    <row r="1533" spans="1:39" s="52" customFormat="1" x14ac:dyDescent="0.25">
      <c r="A1533" s="664"/>
      <c r="B1533" s="1343">
        <v>1</v>
      </c>
      <c r="C1533" s="125" t="s">
        <v>187</v>
      </c>
      <c r="D1533" s="125"/>
      <c r="E1533" s="743">
        <v>300</v>
      </c>
      <c r="F1533" s="1659">
        <v>32</v>
      </c>
      <c r="G1533" s="605">
        <f t="shared" ref="G1533" si="1298">ROUND(F1533/12*$C$3,0)</f>
        <v>32</v>
      </c>
      <c r="H1533" s="605">
        <v>4</v>
      </c>
      <c r="I1533" s="74">
        <f>H1533/G1533*100</f>
        <v>12.5</v>
      </c>
      <c r="J1533" s="1246">
        <v>9</v>
      </c>
      <c r="K1533" s="75">
        <f>N1533/H1533</f>
        <v>7.5</v>
      </c>
      <c r="L1533" s="76">
        <f>ROUND(F1533*J1533,0)</f>
        <v>288</v>
      </c>
      <c r="M1533" s="76">
        <f t="shared" ref="M1533:M1534" si="1299">ROUND(L1533/12*$C$3,0)</f>
        <v>288</v>
      </c>
      <c r="N1533" s="740">
        <v>30</v>
      </c>
      <c r="O1533" s="76">
        <f>N1533/M1533*100</f>
        <v>10.416666666666668</v>
      </c>
      <c r="P1533" s="76">
        <f>L1533/E1533</f>
        <v>0.96</v>
      </c>
      <c r="Q1533" s="76">
        <f>N1533/$C$3*12/P1533</f>
        <v>31.25</v>
      </c>
      <c r="R1533" s="590"/>
      <c r="S1533" s="590"/>
      <c r="T1533" s="590"/>
      <c r="U1533" s="590"/>
      <c r="V1533" s="590"/>
      <c r="W1533" s="590"/>
      <c r="X1533" s="590"/>
      <c r="Y1533" s="590"/>
      <c r="Z1533" s="590"/>
      <c r="AA1533" s="590"/>
      <c r="AB1533" s="590"/>
      <c r="AC1533" s="590"/>
      <c r="AD1533" s="3403"/>
      <c r="AE1533" s="590"/>
      <c r="AF1533" s="3436"/>
      <c r="AG1533" s="590"/>
      <c r="AH1533" s="590"/>
      <c r="AI1533" s="590"/>
      <c r="AJ1533" s="590"/>
      <c r="AK1533" s="590"/>
      <c r="AL1533" s="1816"/>
      <c r="AM1533" s="1340"/>
    </row>
    <row r="1534" spans="1:39" s="52" customFormat="1" x14ac:dyDescent="0.25">
      <c r="A1534" s="664">
        <v>1</v>
      </c>
      <c r="B1534" s="1343">
        <v>1</v>
      </c>
      <c r="C1534" s="125" t="s">
        <v>10</v>
      </c>
      <c r="D1534" s="125"/>
      <c r="E1534" s="743">
        <v>300</v>
      </c>
      <c r="F1534" s="776">
        <v>155</v>
      </c>
      <c r="G1534" s="74">
        <f>ROUND(F1534/12*$C$3,0)</f>
        <v>155</v>
      </c>
      <c r="H1534" s="74">
        <v>106</v>
      </c>
      <c r="I1534" s="74">
        <f>H1534/G1534*100</f>
        <v>68.387096774193552</v>
      </c>
      <c r="J1534" s="330">
        <v>9.5</v>
      </c>
      <c r="K1534" s="75">
        <f>N1534/H1534</f>
        <v>8.3113207547169807</v>
      </c>
      <c r="L1534" s="76">
        <f>ROUND(F1534*J1534,0)</f>
        <v>1473</v>
      </c>
      <c r="M1534" s="76">
        <f t="shared" si="1299"/>
        <v>1473</v>
      </c>
      <c r="N1534" s="76">
        <v>881</v>
      </c>
      <c r="O1534" s="76">
        <f>N1534/M1534*100</f>
        <v>59.809911744738628</v>
      </c>
      <c r="P1534" s="76">
        <f>L1534/E1534</f>
        <v>4.91</v>
      </c>
      <c r="Q1534" s="76">
        <f>N1534/$C$3*12/P1534</f>
        <v>179.42973523421588</v>
      </c>
      <c r="R1534" s="2091"/>
      <c r="S1534" s="2091"/>
      <c r="T1534" s="2091"/>
      <c r="U1534" s="2091"/>
      <c r="V1534" s="2091"/>
      <c r="W1534" s="2091"/>
      <c r="X1534" s="2091"/>
      <c r="Y1534" s="2091"/>
      <c r="Z1534" s="2091"/>
      <c r="AA1534" s="2091"/>
      <c r="AB1534" s="2091"/>
      <c r="AC1534" s="2091"/>
      <c r="AD1534" s="3398"/>
      <c r="AE1534" s="2091"/>
      <c r="AF1534" s="3556"/>
      <c r="AG1534" s="2091"/>
      <c r="AH1534" s="2091"/>
      <c r="AI1534" s="2091"/>
      <c r="AJ1534" s="2091"/>
      <c r="AK1534" s="2091"/>
      <c r="AL1534" s="1816"/>
      <c r="AM1534" s="1340"/>
    </row>
    <row r="1535" spans="1:39" s="52" customFormat="1" x14ac:dyDescent="0.25">
      <c r="A1535" s="664"/>
      <c r="B1535" s="1343">
        <v>1</v>
      </c>
      <c r="C1535" s="125" t="s">
        <v>6</v>
      </c>
      <c r="D1535" s="125"/>
      <c r="E1535" s="743">
        <v>300</v>
      </c>
      <c r="F1535" s="1659">
        <v>20</v>
      </c>
      <c r="G1535" s="605">
        <f t="shared" ref="G1535" si="1300">ROUND(F1535/12*$C$3,0)</f>
        <v>20</v>
      </c>
      <c r="H1535" s="605">
        <v>19</v>
      </c>
      <c r="I1535" s="74">
        <f>H1535/G1535*100</f>
        <v>95</v>
      </c>
      <c r="J1535" s="1246">
        <v>9.6</v>
      </c>
      <c r="K1535" s="75">
        <f>N1535/H1535</f>
        <v>10.631578947368421</v>
      </c>
      <c r="L1535" s="76">
        <f>ROUND(F1535*J1535,0)</f>
        <v>192</v>
      </c>
      <c r="M1535" s="76">
        <f t="shared" ref="M1535" si="1301">ROUND(L1535/12*$C$3,0)</f>
        <v>192</v>
      </c>
      <c r="N1535" s="740">
        <v>202</v>
      </c>
      <c r="O1535" s="76">
        <f>N1535/M1535*100</f>
        <v>105.20833333333333</v>
      </c>
      <c r="P1535" s="76">
        <f>L1535/E1535</f>
        <v>0.64</v>
      </c>
      <c r="Q1535" s="76">
        <f>N1535/$C$3*12/P1535</f>
        <v>315.625</v>
      </c>
      <c r="R1535" s="2091"/>
      <c r="S1535" s="2091"/>
      <c r="T1535" s="2091"/>
      <c r="U1535" s="2091"/>
      <c r="V1535" s="2091"/>
      <c r="W1535" s="2091"/>
      <c r="X1535" s="2091"/>
      <c r="Y1535" s="2091"/>
      <c r="Z1535" s="2091"/>
      <c r="AA1535" s="2091"/>
      <c r="AB1535" s="2091"/>
      <c r="AC1535" s="2091"/>
      <c r="AD1535" s="3398"/>
      <c r="AE1535" s="2091"/>
      <c r="AF1535" s="3556"/>
      <c r="AG1535" s="2091"/>
      <c r="AH1535" s="2091"/>
      <c r="AI1535" s="2091"/>
      <c r="AJ1535" s="2091"/>
      <c r="AK1535" s="2091"/>
      <c r="AL1535" s="1816"/>
      <c r="AM1535" s="1340"/>
    </row>
    <row r="1536" spans="1:39" s="52" customFormat="1" x14ac:dyDescent="0.25">
      <c r="A1536" s="664">
        <v>1</v>
      </c>
      <c r="B1536" s="1343">
        <v>1</v>
      </c>
      <c r="C1536" s="450" t="s">
        <v>13</v>
      </c>
      <c r="D1536" s="450"/>
      <c r="E1536" s="450"/>
      <c r="F1536" s="1613">
        <f>SUM(F1533:F1535)</f>
        <v>207</v>
      </c>
      <c r="G1536" s="368">
        <f t="shared" ref="G1536:H1536" si="1302">SUM(G1533:G1535)</f>
        <v>207</v>
      </c>
      <c r="H1536" s="368">
        <f t="shared" si="1302"/>
        <v>129</v>
      </c>
      <c r="I1536" s="368">
        <f>H1536/G1536*100</f>
        <v>62.318840579710141</v>
      </c>
      <c r="J1536" s="608">
        <f>IF(F1536=0,0,L1536/F1536)</f>
        <v>9.4347826086956523</v>
      </c>
      <c r="K1536" s="99">
        <f>N1536/H1536</f>
        <v>8.6279069767441854</v>
      </c>
      <c r="L1536" s="368">
        <f t="shared" ref="L1536:N1536" si="1303">SUM(L1533:L1535)</f>
        <v>1953</v>
      </c>
      <c r="M1536" s="368">
        <f t="shared" si="1303"/>
        <v>1953</v>
      </c>
      <c r="N1536" s="368">
        <f t="shared" si="1303"/>
        <v>1113</v>
      </c>
      <c r="O1536" s="76">
        <f>N1536/M1536*100</f>
        <v>56.98924731182796</v>
      </c>
      <c r="P1536" s="368">
        <f>SUM(P1533:P1535)</f>
        <v>6.51</v>
      </c>
      <c r="Q1536" s="76">
        <f>N1536/$C$3*12/P1536</f>
        <v>170.96774193548387</v>
      </c>
      <c r="R1536" s="2116"/>
      <c r="S1536" s="2116"/>
      <c r="T1536" s="2116"/>
      <c r="U1536" s="2116"/>
      <c r="V1536" s="2116"/>
      <c r="W1536" s="2116"/>
      <c r="X1536" s="2116"/>
      <c r="Y1536" s="2116"/>
      <c r="Z1536" s="2116"/>
      <c r="AA1536" s="2116"/>
      <c r="AB1536" s="2116"/>
      <c r="AC1536" s="2116"/>
      <c r="AD1536" s="3404"/>
      <c r="AE1536" s="2116"/>
      <c r="AF1536" s="3559"/>
      <c r="AG1536" s="2116"/>
      <c r="AH1536" s="2116"/>
      <c r="AI1536" s="2116"/>
      <c r="AJ1536" s="2116"/>
      <c r="AK1536" s="2116"/>
      <c r="AL1536" s="1816"/>
      <c r="AM1536" s="1340"/>
    </row>
    <row r="1537" spans="1:274" s="52" customFormat="1" x14ac:dyDescent="0.25">
      <c r="A1537" s="664">
        <v>1</v>
      </c>
      <c r="B1537" s="1343">
        <v>1</v>
      </c>
      <c r="C1537" s="191" t="s">
        <v>128</v>
      </c>
      <c r="D1537" s="191"/>
      <c r="E1537" s="450"/>
      <c r="F1537" s="1613"/>
      <c r="G1537" s="368"/>
      <c r="H1537" s="368"/>
      <c r="I1537" s="368"/>
      <c r="J1537" s="608"/>
      <c r="K1537" s="99"/>
      <c r="L1537" s="368"/>
      <c r="M1537" s="368"/>
      <c r="N1537" s="368"/>
      <c r="O1537" s="76"/>
      <c r="P1537" s="76"/>
      <c r="Q1537" s="76"/>
      <c r="R1537" s="2116"/>
      <c r="S1537" s="2116"/>
      <c r="T1537" s="2116"/>
      <c r="U1537" s="2116"/>
      <c r="V1537" s="2116"/>
      <c r="W1537" s="2116"/>
      <c r="X1537" s="2116"/>
      <c r="Y1537" s="2116"/>
      <c r="Z1537" s="2116"/>
      <c r="AA1537" s="2116"/>
      <c r="AB1537" s="2116"/>
      <c r="AC1537" s="2116"/>
      <c r="AD1537" s="3404"/>
      <c r="AE1537" s="2116"/>
      <c r="AF1537" s="3559"/>
      <c r="AG1537" s="2116"/>
      <c r="AH1537" s="2116"/>
      <c r="AI1537" s="2116"/>
      <c r="AJ1537" s="2116"/>
      <c r="AK1537" s="2116"/>
      <c r="AL1537" s="1816"/>
      <c r="AM1537" s="1340"/>
    </row>
    <row r="1538" spans="1:274" s="52" customFormat="1" x14ac:dyDescent="0.25">
      <c r="A1538" s="664">
        <v>1</v>
      </c>
      <c r="B1538" s="1343">
        <v>1</v>
      </c>
      <c r="C1538" s="130" t="s">
        <v>67</v>
      </c>
      <c r="D1538" s="130"/>
      <c r="E1538" s="1247">
        <v>240</v>
      </c>
      <c r="F1538" s="776">
        <v>215</v>
      </c>
      <c r="G1538" s="74">
        <f t="shared" ref="G1538:G1539" si="1304">ROUND(F1538/12*$C$3,0)</f>
        <v>215</v>
      </c>
      <c r="H1538" s="74">
        <v>166</v>
      </c>
      <c r="I1538" s="74">
        <f t="shared" ref="I1538:I1546" si="1305">H1538/G1538*100</f>
        <v>77.20930232558139</v>
      </c>
      <c r="J1538" s="330">
        <v>8</v>
      </c>
      <c r="K1538" s="75">
        <f>N1538/H1538</f>
        <v>7.6024096385542173</v>
      </c>
      <c r="L1538" s="76">
        <f>ROUND(F1538*J1538,0)</f>
        <v>1720</v>
      </c>
      <c r="M1538" s="76">
        <f t="shared" ref="M1538:M1539" si="1306">ROUND(L1538/12*$C$3,0)</f>
        <v>1720</v>
      </c>
      <c r="N1538" s="76">
        <v>1262</v>
      </c>
      <c r="O1538" s="76">
        <f>N1538/M1538*100</f>
        <v>73.372093023255815</v>
      </c>
      <c r="P1538" s="76">
        <f>L1538/E1538</f>
        <v>7.166666666666667</v>
      </c>
      <c r="Q1538" s="76">
        <f>N1538/$C$3*12/P1538</f>
        <v>176.09302325581393</v>
      </c>
      <c r="R1538" s="2091"/>
      <c r="S1538" s="2091"/>
      <c r="T1538" s="2091"/>
      <c r="U1538" s="2091"/>
      <c r="V1538" s="2091"/>
      <c r="W1538" s="2091"/>
      <c r="X1538" s="2091"/>
      <c r="Y1538" s="2091"/>
      <c r="Z1538" s="2091"/>
      <c r="AA1538" s="2091"/>
      <c r="AB1538" s="2091"/>
      <c r="AC1538" s="2091"/>
      <c r="AD1538" s="3404"/>
      <c r="AE1538" s="2116"/>
      <c r="AF1538" s="3559"/>
      <c r="AG1538" s="2116"/>
      <c r="AH1538" s="2116"/>
      <c r="AI1538" s="2116"/>
      <c r="AJ1538" s="2091"/>
      <c r="AK1538" s="2091"/>
      <c r="AL1538" s="1816"/>
      <c r="AM1538" s="1340"/>
    </row>
    <row r="1539" spans="1:274" s="52" customFormat="1" x14ac:dyDescent="0.25">
      <c r="A1539" s="664"/>
      <c r="B1539" s="1343">
        <v>1</v>
      </c>
      <c r="C1539" s="130" t="s">
        <v>47</v>
      </c>
      <c r="D1539" s="130"/>
      <c r="E1539" s="1247">
        <v>240</v>
      </c>
      <c r="F1539" s="776">
        <v>1766</v>
      </c>
      <c r="G1539" s="74">
        <f t="shared" si="1304"/>
        <v>1766</v>
      </c>
      <c r="H1539" s="74">
        <v>1559</v>
      </c>
      <c r="I1539" s="74">
        <f t="shared" si="1305"/>
        <v>88.278595696489234</v>
      </c>
      <c r="J1539" s="330">
        <v>8</v>
      </c>
      <c r="K1539" s="75">
        <f>N1539/H1539</f>
        <v>8.1077613855035278</v>
      </c>
      <c r="L1539" s="76">
        <f>ROUND(F1539*J1539,0)</f>
        <v>14128</v>
      </c>
      <c r="M1539" s="76">
        <f t="shared" si="1306"/>
        <v>14128</v>
      </c>
      <c r="N1539" s="76">
        <v>12640</v>
      </c>
      <c r="O1539" s="76">
        <f>N1539/M1539*100</f>
        <v>89.46772366930918</v>
      </c>
      <c r="P1539" s="76">
        <f>L1539/E1539</f>
        <v>58.866666666666667</v>
      </c>
      <c r="Q1539" s="76">
        <f>N1539/$C$3*12/P1539</f>
        <v>214.72253680634202</v>
      </c>
      <c r="R1539" s="2091"/>
      <c r="S1539" s="2091"/>
      <c r="T1539" s="2091"/>
      <c r="U1539" s="2091"/>
      <c r="V1539" s="2091"/>
      <c r="W1539" s="2091"/>
      <c r="X1539" s="2091"/>
      <c r="Y1539" s="2091"/>
      <c r="Z1539" s="2091"/>
      <c r="AA1539" s="2091"/>
      <c r="AB1539" s="2091"/>
      <c r="AC1539" s="2091"/>
      <c r="AD1539" s="3404"/>
      <c r="AE1539" s="2116"/>
      <c r="AF1539" s="3559"/>
      <c r="AG1539" s="2116"/>
      <c r="AH1539" s="2116"/>
      <c r="AI1539" s="2116"/>
      <c r="AJ1539" s="2091"/>
      <c r="AK1539" s="2091"/>
      <c r="AL1539" s="1816"/>
      <c r="AM1539" s="1340"/>
    </row>
    <row r="1540" spans="1:274" s="78" customFormat="1" x14ac:dyDescent="0.25">
      <c r="A1540" s="664"/>
      <c r="B1540" s="1343">
        <v>1</v>
      </c>
      <c r="C1540" s="450" t="s">
        <v>160</v>
      </c>
      <c r="D1540" s="487"/>
      <c r="E1540" s="452"/>
      <c r="F1540" s="640">
        <f>SUM(F1538:F1539)</f>
        <v>1981</v>
      </c>
      <c r="G1540" s="348">
        <f t="shared" ref="G1540:H1540" si="1307">SUM(G1538:G1539)</f>
        <v>1981</v>
      </c>
      <c r="H1540" s="348">
        <f t="shared" si="1307"/>
        <v>1725</v>
      </c>
      <c r="I1540" s="107">
        <f t="shared" si="1305"/>
        <v>87.077233720343258</v>
      </c>
      <c r="J1540" s="106">
        <f>IF(F1540=0,0,L1540/F1540)</f>
        <v>8</v>
      </c>
      <c r="K1540" s="106">
        <f>N1540/H1540</f>
        <v>8.0591304347826078</v>
      </c>
      <c r="L1540" s="408">
        <f>SUM(L1538:L1539)</f>
        <v>15848</v>
      </c>
      <c r="M1540" s="408">
        <f>SUM(M1538:M1539)</f>
        <v>15848</v>
      </c>
      <c r="N1540" s="408">
        <f>SUM(N1538:N1539)</f>
        <v>13902</v>
      </c>
      <c r="O1540" s="248">
        <f>N1540/M1540*100</f>
        <v>87.720848056537108</v>
      </c>
      <c r="P1540" s="248">
        <f>SUM(P1538:P1539)</f>
        <v>66.033333333333331</v>
      </c>
      <c r="Q1540" s="76">
        <f>N1540/$C$3*12/P1540</f>
        <v>210.53003533568906</v>
      </c>
      <c r="R1540" s="2091"/>
      <c r="S1540" s="2091"/>
      <c r="T1540" s="2091"/>
      <c r="U1540" s="2091"/>
      <c r="V1540" s="2091"/>
      <c r="W1540" s="2091"/>
      <c r="X1540" s="2091"/>
      <c r="Y1540" s="2091"/>
      <c r="Z1540" s="2091"/>
      <c r="AA1540" s="2091"/>
      <c r="AB1540" s="2091"/>
      <c r="AC1540" s="2091"/>
      <c r="AD1540" s="3398"/>
      <c r="AE1540" s="2091"/>
      <c r="AF1540" s="3556"/>
      <c r="AG1540" s="2091"/>
      <c r="AH1540" s="2091"/>
      <c r="AI1540" s="2091"/>
      <c r="AJ1540" s="2091"/>
      <c r="AK1540" s="2091"/>
      <c r="AL1540" s="1816"/>
      <c r="AM1540" s="1340"/>
      <c r="AN1540" s="52"/>
      <c r="AO1540" s="52"/>
      <c r="AP1540" s="52"/>
      <c r="AQ1540" s="52"/>
      <c r="AR1540" s="52"/>
      <c r="AS1540" s="52"/>
      <c r="AT1540" s="52"/>
      <c r="AU1540" s="52"/>
      <c r="AV1540" s="52"/>
      <c r="AW1540" s="52"/>
      <c r="AX1540" s="52"/>
      <c r="AY1540" s="52"/>
      <c r="AZ1540" s="52"/>
      <c r="BA1540" s="52"/>
      <c r="BB1540" s="52"/>
      <c r="BC1540" s="52"/>
      <c r="BD1540" s="52"/>
      <c r="BE1540" s="52"/>
      <c r="BF1540" s="52"/>
      <c r="BG1540" s="52"/>
      <c r="BH1540" s="52"/>
      <c r="BI1540" s="52"/>
      <c r="BJ1540" s="52"/>
      <c r="BK1540" s="52"/>
      <c r="BL1540" s="52"/>
      <c r="BM1540" s="52"/>
      <c r="BN1540" s="52"/>
      <c r="BO1540" s="52"/>
      <c r="BP1540" s="52"/>
      <c r="BQ1540" s="52"/>
      <c r="BR1540" s="52"/>
      <c r="BS1540" s="52"/>
      <c r="BT1540" s="52"/>
      <c r="BU1540" s="52"/>
      <c r="BV1540" s="52"/>
      <c r="BW1540" s="52"/>
      <c r="BX1540" s="52"/>
      <c r="BY1540" s="52"/>
      <c r="BZ1540" s="52"/>
      <c r="CA1540" s="52"/>
      <c r="CB1540" s="52"/>
      <c r="CC1540" s="52"/>
      <c r="CD1540" s="52"/>
      <c r="CE1540" s="52"/>
      <c r="CF1540" s="52"/>
      <c r="CG1540" s="52"/>
      <c r="CH1540" s="52"/>
      <c r="CI1540" s="52"/>
      <c r="CJ1540" s="52"/>
      <c r="CK1540" s="52"/>
      <c r="CL1540" s="52"/>
      <c r="CM1540" s="52"/>
      <c r="CN1540" s="52"/>
      <c r="CO1540" s="52"/>
      <c r="CP1540" s="52"/>
      <c r="CQ1540" s="52"/>
      <c r="CR1540" s="52"/>
      <c r="CS1540" s="52"/>
      <c r="CT1540" s="52"/>
      <c r="CU1540" s="52"/>
      <c r="CV1540" s="52"/>
      <c r="CW1540" s="52"/>
      <c r="CX1540" s="52"/>
      <c r="CY1540" s="52"/>
      <c r="CZ1540" s="52"/>
      <c r="DA1540" s="52"/>
      <c r="DB1540" s="52"/>
      <c r="DC1540" s="52"/>
      <c r="DD1540" s="52"/>
      <c r="DE1540" s="52"/>
      <c r="DF1540" s="52"/>
      <c r="DG1540" s="52"/>
      <c r="DH1540" s="52"/>
      <c r="DI1540" s="52"/>
      <c r="DJ1540" s="52"/>
      <c r="DK1540" s="52"/>
      <c r="DL1540" s="52"/>
      <c r="DM1540" s="52"/>
      <c r="DN1540" s="52"/>
      <c r="DO1540" s="52"/>
      <c r="DP1540" s="52"/>
      <c r="DQ1540" s="52"/>
      <c r="DR1540" s="52"/>
      <c r="DS1540" s="52"/>
      <c r="DT1540" s="52"/>
      <c r="DU1540" s="52"/>
      <c r="DV1540" s="52"/>
      <c r="DW1540" s="52"/>
      <c r="DX1540" s="52"/>
      <c r="DY1540" s="52"/>
      <c r="DZ1540" s="52"/>
      <c r="EA1540" s="52"/>
      <c r="EB1540" s="52"/>
      <c r="EC1540" s="52"/>
      <c r="ED1540" s="52"/>
      <c r="EE1540" s="52"/>
      <c r="EF1540" s="52"/>
      <c r="EG1540" s="52"/>
      <c r="EH1540" s="52"/>
      <c r="EI1540" s="52"/>
      <c r="EJ1540" s="52"/>
      <c r="EK1540" s="52"/>
      <c r="EL1540" s="52"/>
      <c r="EM1540" s="52"/>
      <c r="EN1540" s="52"/>
      <c r="EO1540" s="52"/>
      <c r="EP1540" s="52"/>
      <c r="EQ1540" s="52"/>
      <c r="ER1540" s="52"/>
      <c r="ES1540" s="52"/>
      <c r="ET1540" s="52"/>
      <c r="EU1540" s="52"/>
      <c r="EV1540" s="52"/>
      <c r="EW1540" s="52"/>
      <c r="EX1540" s="52"/>
      <c r="EY1540" s="52"/>
      <c r="EZ1540" s="52"/>
      <c r="FA1540" s="52"/>
      <c r="FB1540" s="52"/>
      <c r="FC1540" s="52"/>
      <c r="FD1540" s="52"/>
      <c r="FE1540" s="52"/>
      <c r="FF1540" s="52"/>
      <c r="FG1540" s="52"/>
      <c r="FH1540" s="52"/>
      <c r="FI1540" s="52"/>
      <c r="FJ1540" s="52"/>
      <c r="FK1540" s="52"/>
      <c r="FL1540" s="52"/>
      <c r="FM1540" s="52"/>
      <c r="FN1540" s="52"/>
      <c r="FO1540" s="52"/>
      <c r="FP1540" s="52"/>
      <c r="FQ1540" s="52"/>
      <c r="FR1540" s="52"/>
      <c r="FS1540" s="52"/>
      <c r="FT1540" s="52"/>
      <c r="FU1540" s="52"/>
      <c r="FV1540" s="52"/>
      <c r="FW1540" s="52"/>
      <c r="FX1540" s="52"/>
      <c r="FY1540" s="52"/>
      <c r="FZ1540" s="52"/>
      <c r="GA1540" s="52"/>
      <c r="GB1540" s="52"/>
      <c r="GC1540" s="52"/>
      <c r="GD1540" s="52"/>
      <c r="GE1540" s="52"/>
      <c r="GF1540" s="52"/>
      <c r="GG1540" s="52"/>
      <c r="GH1540" s="52"/>
      <c r="GI1540" s="52"/>
      <c r="GJ1540" s="52"/>
      <c r="GK1540" s="52"/>
      <c r="GL1540" s="52"/>
      <c r="GM1540" s="52"/>
      <c r="GN1540" s="52"/>
      <c r="GO1540" s="52"/>
      <c r="GP1540" s="52"/>
      <c r="GQ1540" s="52"/>
      <c r="GR1540" s="52"/>
      <c r="GS1540" s="52"/>
      <c r="GT1540" s="52"/>
      <c r="GU1540" s="52"/>
      <c r="GV1540" s="52"/>
      <c r="GW1540" s="52"/>
      <c r="GX1540" s="52"/>
      <c r="GY1540" s="52"/>
      <c r="GZ1540" s="52"/>
      <c r="HA1540" s="52"/>
      <c r="HB1540" s="52"/>
      <c r="HC1540" s="52"/>
      <c r="HD1540" s="52"/>
      <c r="HE1540" s="52"/>
      <c r="HF1540" s="52"/>
      <c r="HG1540" s="52"/>
      <c r="HH1540" s="52"/>
      <c r="HI1540" s="52"/>
      <c r="HJ1540" s="52"/>
      <c r="HK1540" s="52"/>
      <c r="HL1540" s="52"/>
      <c r="HM1540" s="52"/>
      <c r="HN1540" s="52"/>
      <c r="HO1540" s="52"/>
      <c r="HP1540" s="52"/>
      <c r="HQ1540" s="52"/>
      <c r="HR1540" s="52"/>
      <c r="HS1540" s="52"/>
      <c r="HT1540" s="52"/>
      <c r="HU1540" s="52"/>
      <c r="HV1540" s="52"/>
      <c r="HW1540" s="52"/>
      <c r="HX1540" s="52"/>
      <c r="HY1540" s="52"/>
      <c r="HZ1540" s="52"/>
      <c r="IA1540" s="52"/>
      <c r="IB1540" s="52"/>
      <c r="IC1540" s="52"/>
      <c r="ID1540" s="52"/>
      <c r="IE1540" s="52"/>
      <c r="IF1540" s="52"/>
      <c r="IG1540" s="52"/>
      <c r="IH1540" s="52"/>
      <c r="II1540" s="52"/>
      <c r="IJ1540" s="52"/>
      <c r="IK1540" s="52"/>
      <c r="IL1540" s="52"/>
      <c r="IM1540" s="52"/>
      <c r="IN1540" s="52"/>
      <c r="IO1540" s="52"/>
      <c r="IP1540" s="52"/>
      <c r="IQ1540" s="52"/>
      <c r="IR1540" s="52"/>
      <c r="IS1540" s="52"/>
      <c r="IT1540" s="52"/>
      <c r="IU1540" s="52"/>
      <c r="IV1540" s="52"/>
      <c r="IW1540" s="52"/>
      <c r="IX1540" s="52"/>
      <c r="IY1540" s="52"/>
      <c r="IZ1540" s="52"/>
      <c r="JA1540" s="52"/>
      <c r="JB1540" s="52"/>
      <c r="JC1540" s="52"/>
      <c r="JD1540" s="52"/>
      <c r="JE1540" s="52"/>
      <c r="JF1540" s="52"/>
      <c r="JG1540" s="52"/>
      <c r="JH1540" s="52"/>
      <c r="JI1540" s="52"/>
      <c r="JJ1540" s="52"/>
      <c r="JK1540" s="52"/>
      <c r="JL1540" s="52"/>
      <c r="JM1540" s="52"/>
      <c r="JN1540" s="52"/>
    </row>
    <row r="1541" spans="1:274" s="52" customFormat="1" ht="29.25" x14ac:dyDescent="0.25">
      <c r="A1541" s="664">
        <v>1</v>
      </c>
      <c r="B1541" s="1343">
        <v>1</v>
      </c>
      <c r="C1541" s="528" t="s">
        <v>145</v>
      </c>
      <c r="D1541" s="528"/>
      <c r="E1541" s="528"/>
      <c r="F1541" s="1613">
        <f>SUM(F1540,F1536)</f>
        <v>2188</v>
      </c>
      <c r="G1541" s="575">
        <f>SUM(G1540,G1536)</f>
        <v>2188</v>
      </c>
      <c r="H1541" s="575">
        <f>SUM(H1540,H1536)</f>
        <v>1854</v>
      </c>
      <c r="I1541" s="575">
        <f t="shared" si="1305"/>
        <v>84.734917733089574</v>
      </c>
      <c r="J1541" s="718">
        <f>L1541/F1541</f>
        <v>8.1357404021937842</v>
      </c>
      <c r="K1541" s="712">
        <f>N1541/H1541</f>
        <v>8.0987055016181237</v>
      </c>
      <c r="L1541" s="575">
        <f t="shared" ref="L1541:N1541" si="1308">SUM(L1540,L1536)</f>
        <v>17801</v>
      </c>
      <c r="M1541" s="575">
        <f t="shared" si="1308"/>
        <v>17801</v>
      </c>
      <c r="N1541" s="575">
        <f t="shared" si="1308"/>
        <v>15015</v>
      </c>
      <c r="O1541" s="76">
        <f>N1541/M1541*100</f>
        <v>84.349193865513172</v>
      </c>
      <c r="P1541" s="575">
        <f>SUM(P1540,P1536)</f>
        <v>72.543333333333337</v>
      </c>
      <c r="Q1541" s="76">
        <f>N1541/$C$3*12/P1541</f>
        <v>206.97973624959792</v>
      </c>
      <c r="R1541" s="782">
        <v>44895.921168000001</v>
      </c>
      <c r="S1541" s="782">
        <v>44895.921168000001</v>
      </c>
      <c r="T1541" s="782">
        <v>44895.921168000001</v>
      </c>
      <c r="U1541" s="782">
        <v>44895.921168000001</v>
      </c>
      <c r="V1541" s="782">
        <v>44895.921168000001</v>
      </c>
      <c r="W1541" s="782">
        <v>44895.921168000001</v>
      </c>
      <c r="X1541" s="782">
        <v>44895.921168000001</v>
      </c>
      <c r="Y1541" s="782">
        <v>44895.921168000001</v>
      </c>
      <c r="Z1541" s="782">
        <v>44895.921168000001</v>
      </c>
      <c r="AA1541" s="782">
        <v>44895.921168000001</v>
      </c>
      <c r="AB1541" s="782">
        <v>44895.921168000001</v>
      </c>
      <c r="AC1541" s="782">
        <v>44895.921168000001</v>
      </c>
      <c r="AD1541" s="3287">
        <f t="shared" ref="AD1541" si="1309">AC1541</f>
        <v>44895.921168000001</v>
      </c>
      <c r="AE1541" s="2116">
        <f t="shared" ref="AE1541" si="1310">AK1541-AJ1541-AG1541</f>
        <v>38310.699089999995</v>
      </c>
      <c r="AF1541" s="3559"/>
      <c r="AG1541" s="2116"/>
      <c r="AH1541" s="2116">
        <f>AE1541-AD1541</f>
        <v>-6585.2220780000061</v>
      </c>
      <c r="AI1541" s="2116">
        <v>0</v>
      </c>
      <c r="AJ1541" s="782">
        <v>-177.47363000000001</v>
      </c>
      <c r="AK1541" s="782">
        <v>38133.225459999994</v>
      </c>
      <c r="AL1541" s="1816"/>
      <c r="AM1541" s="1340"/>
    </row>
    <row r="1542" spans="1:274" s="52" customFormat="1" x14ac:dyDescent="0.25">
      <c r="A1542" s="664">
        <v>1</v>
      </c>
      <c r="B1542" s="1343">
        <v>1</v>
      </c>
      <c r="C1542" s="528" t="s">
        <v>265</v>
      </c>
      <c r="D1542" s="528"/>
      <c r="E1542" s="528"/>
      <c r="F1542" s="1614">
        <f>F1543</f>
        <v>6800</v>
      </c>
      <c r="G1542" s="575">
        <f>G1543</f>
        <v>6800</v>
      </c>
      <c r="H1542" s="575">
        <f>H1543</f>
        <v>6110</v>
      </c>
      <c r="I1542" s="575">
        <f t="shared" si="1305"/>
        <v>89.852941176470594</v>
      </c>
      <c r="J1542" s="610"/>
      <c r="K1542" s="745"/>
      <c r="L1542" s="576"/>
      <c r="M1542" s="576"/>
      <c r="N1542" s="576"/>
      <c r="O1542" s="82"/>
      <c r="P1542" s="576"/>
      <c r="Q1542" s="82"/>
      <c r="R1542" s="2100"/>
      <c r="S1542" s="2100"/>
      <c r="T1542" s="2100"/>
      <c r="U1542" s="2100"/>
      <c r="V1542" s="2100"/>
      <c r="W1542" s="2100"/>
      <c r="X1542" s="2100"/>
      <c r="Y1542" s="2100"/>
      <c r="Z1542" s="2100"/>
      <c r="AA1542" s="2100"/>
      <c r="AB1542" s="2100"/>
      <c r="AC1542" s="2100"/>
      <c r="AD1542" s="3403"/>
      <c r="AE1542" s="2199"/>
      <c r="AF1542" s="3579"/>
      <c r="AG1542" s="2199"/>
      <c r="AH1542" s="2199"/>
      <c r="AI1542" s="2199"/>
      <c r="AJ1542" s="2100"/>
      <c r="AK1542" s="2100"/>
      <c r="AL1542" s="1816"/>
      <c r="AM1542" s="1340"/>
    </row>
    <row r="1543" spans="1:274" s="52" customFormat="1" x14ac:dyDescent="0.25">
      <c r="A1543" s="664">
        <v>1</v>
      </c>
      <c r="B1543" s="1343">
        <v>1</v>
      </c>
      <c r="C1543" s="617" t="s">
        <v>266</v>
      </c>
      <c r="D1543" s="617"/>
      <c r="E1543" s="617"/>
      <c r="F1543" s="1651">
        <v>6800</v>
      </c>
      <c r="G1543" s="680">
        <f>ROUND(F1543/12*$C$3,0)</f>
        <v>6800</v>
      </c>
      <c r="H1543" s="680">
        <f>H1546-H1544</f>
        <v>6110</v>
      </c>
      <c r="I1543" s="680">
        <f t="shared" si="1305"/>
        <v>89.852941176470594</v>
      </c>
      <c r="J1543" s="510"/>
      <c r="K1543" s="745"/>
      <c r="L1543" s="676"/>
      <c r="M1543" s="676"/>
      <c r="N1543" s="676"/>
      <c r="O1543" s="82"/>
      <c r="P1543" s="676"/>
      <c r="Q1543" s="82"/>
      <c r="R1543" s="2121"/>
      <c r="S1543" s="2121"/>
      <c r="T1543" s="2121"/>
      <c r="U1543" s="2121"/>
      <c r="V1543" s="2121"/>
      <c r="W1543" s="2121"/>
      <c r="X1543" s="2121"/>
      <c r="Y1543" s="2121"/>
      <c r="Z1543" s="2121"/>
      <c r="AA1543" s="2121"/>
      <c r="AB1543" s="2121"/>
      <c r="AC1543" s="2121"/>
      <c r="AD1543" s="3403"/>
      <c r="AE1543" s="2200"/>
      <c r="AF1543" s="3580"/>
      <c r="AG1543" s="2200"/>
      <c r="AH1543" s="2200"/>
      <c r="AI1543" s="2200"/>
      <c r="AJ1543" s="2121"/>
      <c r="AK1543" s="2121"/>
      <c r="AL1543" s="1816"/>
      <c r="AM1543" s="1340"/>
    </row>
    <row r="1544" spans="1:274" s="52" customFormat="1" x14ac:dyDescent="0.25">
      <c r="A1544" s="664">
        <v>1</v>
      </c>
      <c r="B1544" s="1343">
        <v>1</v>
      </c>
      <c r="C1544" s="528" t="s">
        <v>267</v>
      </c>
      <c r="D1544" s="528"/>
      <c r="E1544" s="528"/>
      <c r="F1544" s="1614">
        <f>F1545</f>
        <v>5</v>
      </c>
      <c r="G1544" s="576">
        <f t="shared" ref="G1544:H1544" si="1311">G1545</f>
        <v>5</v>
      </c>
      <c r="H1544" s="576">
        <f t="shared" si="1311"/>
        <v>2</v>
      </c>
      <c r="I1544" s="575">
        <f t="shared" si="1305"/>
        <v>40</v>
      </c>
      <c r="J1544" s="610"/>
      <c r="K1544" s="745"/>
      <c r="L1544" s="576"/>
      <c r="M1544" s="576"/>
      <c r="N1544" s="576"/>
      <c r="O1544" s="82"/>
      <c r="P1544" s="576"/>
      <c r="Q1544" s="82"/>
      <c r="R1544" s="2100"/>
      <c r="S1544" s="2100"/>
      <c r="T1544" s="2100"/>
      <c r="U1544" s="2100"/>
      <c r="V1544" s="2100"/>
      <c r="W1544" s="2100"/>
      <c r="X1544" s="2100"/>
      <c r="Y1544" s="2100"/>
      <c r="Z1544" s="2100"/>
      <c r="AA1544" s="2100"/>
      <c r="AB1544" s="2100"/>
      <c r="AC1544" s="2100"/>
      <c r="AD1544" s="3403"/>
      <c r="AE1544" s="2199"/>
      <c r="AF1544" s="3579"/>
      <c r="AG1544" s="2199"/>
      <c r="AH1544" s="2199"/>
      <c r="AI1544" s="2199"/>
      <c r="AJ1544" s="2100"/>
      <c r="AK1544" s="2100"/>
      <c r="AL1544" s="1816"/>
      <c r="AM1544" s="1340"/>
    </row>
    <row r="1545" spans="1:274" s="52" customFormat="1" ht="30" x14ac:dyDescent="0.25">
      <c r="A1545" s="664">
        <v>1</v>
      </c>
      <c r="B1545" s="1343">
        <v>1</v>
      </c>
      <c r="C1545" s="617" t="s">
        <v>268</v>
      </c>
      <c r="D1545" s="617"/>
      <c r="E1545" s="617"/>
      <c r="F1545" s="1651">
        <v>5</v>
      </c>
      <c r="G1545" s="680">
        <f>ROUND(F1545/12*$C$3,0)</f>
        <v>5</v>
      </c>
      <c r="H1545" s="680">
        <v>2</v>
      </c>
      <c r="I1545" s="680">
        <f t="shared" si="1305"/>
        <v>40</v>
      </c>
      <c r="J1545" s="510"/>
      <c r="K1545" s="200"/>
      <c r="L1545" s="680"/>
      <c r="M1545" s="680"/>
      <c r="N1545" s="676"/>
      <c r="O1545" s="76"/>
      <c r="P1545" s="680"/>
      <c r="Q1545" s="82"/>
      <c r="R1545" s="2114"/>
      <c r="S1545" s="2114"/>
      <c r="T1545" s="2114"/>
      <c r="U1545" s="2114"/>
      <c r="V1545" s="2114"/>
      <c r="W1545" s="2114"/>
      <c r="X1545" s="2114"/>
      <c r="Y1545" s="2114"/>
      <c r="Z1545" s="2114"/>
      <c r="AA1545" s="2114"/>
      <c r="AB1545" s="2114"/>
      <c r="AC1545" s="2114"/>
      <c r="AD1545" s="3403"/>
      <c r="AE1545" s="2200"/>
      <c r="AF1545" s="3580"/>
      <c r="AG1545" s="2200"/>
      <c r="AH1545" s="2200"/>
      <c r="AI1545" s="2200"/>
      <c r="AJ1545" s="2114"/>
      <c r="AK1545" s="2121"/>
      <c r="AL1545" s="1816"/>
      <c r="AM1545" s="1340"/>
    </row>
    <row r="1546" spans="1:274" s="52" customFormat="1" ht="15.75" thickBot="1" x14ac:dyDescent="0.3">
      <c r="A1546" s="664"/>
      <c r="B1546" s="1343">
        <v>1</v>
      </c>
      <c r="C1546" s="528" t="s">
        <v>279</v>
      </c>
      <c r="D1546" s="528"/>
      <c r="E1546" s="528"/>
      <c r="F1546" s="1614">
        <f>SUM(F1545,F1542)</f>
        <v>6805</v>
      </c>
      <c r="G1546" s="575">
        <f>SUM(G1545,G1542)</f>
        <v>6805</v>
      </c>
      <c r="H1546" s="575">
        <v>6112</v>
      </c>
      <c r="I1546" s="575">
        <f t="shared" si="1305"/>
        <v>89.816311535635563</v>
      </c>
      <c r="J1546" s="1554"/>
      <c r="K1546" s="201"/>
      <c r="L1546" s="1535"/>
      <c r="M1546" s="1535"/>
      <c r="N1546" s="1555"/>
      <c r="O1546" s="132"/>
      <c r="P1546" s="1535"/>
      <c r="Q1546" s="1341"/>
      <c r="R1546" s="2139">
        <v>22353.761720000002</v>
      </c>
      <c r="S1546" s="2139">
        <v>22353.761720000002</v>
      </c>
      <c r="T1546" s="2139">
        <v>22353.761720000002</v>
      </c>
      <c r="U1546" s="2139">
        <v>22220.690920000001</v>
      </c>
      <c r="V1546" s="2139">
        <v>22220.690920000001</v>
      </c>
      <c r="W1546" s="2139">
        <v>22220.690920000001</v>
      </c>
      <c r="X1546" s="2139">
        <v>22220.690920000001</v>
      </c>
      <c r="Y1546" s="2139">
        <v>22220.690920000001</v>
      </c>
      <c r="Z1546" s="2139">
        <v>22220.690920000001</v>
      </c>
      <c r="AA1546" s="2139">
        <v>22220.690920000001</v>
      </c>
      <c r="AB1546" s="2139">
        <v>22112.530920000001</v>
      </c>
      <c r="AC1546" s="2139">
        <v>22112.530920000001</v>
      </c>
      <c r="AD1546" s="3287">
        <f t="shared" ref="AD1546" si="1312">AC1546</f>
        <v>22112.530920000001</v>
      </c>
      <c r="AE1546" s="2201">
        <f t="shared" ref="AE1546" si="1313">AK1546-AJ1546-AG1546</f>
        <v>21950.290920000003</v>
      </c>
      <c r="AF1546" s="3581"/>
      <c r="AG1546" s="2201"/>
      <c r="AH1546" s="2201">
        <f>AE1546-AD1546</f>
        <v>-162.23999999999796</v>
      </c>
      <c r="AI1546" s="2201">
        <v>0</v>
      </c>
      <c r="AJ1546" s="2139">
        <v>-63.971239999999995</v>
      </c>
      <c r="AK1546" s="2122">
        <v>21886.319680000004</v>
      </c>
      <c r="AL1546" s="1816"/>
      <c r="AM1546" s="1340"/>
      <c r="AU1546" s="52">
        <f>G1546/6</f>
        <v>1134.1666666666667</v>
      </c>
      <c r="AV1546" s="52">
        <f>AD1546/6</f>
        <v>3685.42182</v>
      </c>
    </row>
    <row r="1547" spans="1:274" s="210" customFormat="1" ht="15.75" thickBot="1" x14ac:dyDescent="0.3">
      <c r="A1547" s="664">
        <v>1</v>
      </c>
      <c r="B1547" s="1343">
        <v>1</v>
      </c>
      <c r="C1547" s="398" t="s">
        <v>457</v>
      </c>
      <c r="D1547" s="398"/>
      <c r="E1547" s="467"/>
      <c r="F1547" s="1682"/>
      <c r="G1547" s="51"/>
      <c r="H1547" s="51"/>
      <c r="I1547" s="51"/>
      <c r="J1547" s="773"/>
      <c r="K1547" s="773"/>
      <c r="L1547" s="467"/>
      <c r="M1547" s="467"/>
      <c r="N1547" s="774">
        <f>SUM(N1541,N1483)</f>
        <v>38453</v>
      </c>
      <c r="O1547" s="467"/>
      <c r="P1547" s="467"/>
      <c r="Q1547" s="467"/>
      <c r="R1547" s="2107">
        <f t="shared" ref="R1547:W1547" si="1314">R1546+R1541+R1531+R1483</f>
        <v>343651.53805183998</v>
      </c>
      <c r="S1547" s="2107">
        <f t="shared" si="1314"/>
        <v>343651.53805183998</v>
      </c>
      <c r="T1547" s="2107">
        <f t="shared" si="1314"/>
        <v>343651.53805183998</v>
      </c>
      <c r="U1547" s="2107">
        <f t="shared" si="1314"/>
        <v>343652.18334183999</v>
      </c>
      <c r="V1547" s="2107">
        <f t="shared" si="1314"/>
        <v>343652.18334183999</v>
      </c>
      <c r="W1547" s="2107">
        <f t="shared" si="1314"/>
        <v>343652.18334183999</v>
      </c>
      <c r="X1547" s="2107">
        <f t="shared" ref="X1547:Y1547" si="1315">X1546+X1541+X1531+X1483</f>
        <v>343652.18334183999</v>
      </c>
      <c r="Y1547" s="2107">
        <f t="shared" si="1315"/>
        <v>343652.18334183999</v>
      </c>
      <c r="Z1547" s="2107">
        <f t="shared" ref="Z1547:AA1547" si="1316">Z1546+Z1541+Z1531+Z1483</f>
        <v>343639.22300184</v>
      </c>
      <c r="AA1547" s="2107">
        <f t="shared" si="1316"/>
        <v>343641.58601183997</v>
      </c>
      <c r="AB1547" s="2107">
        <f t="shared" ref="AB1547:AD1547" si="1317">AB1546+AB1541+AB1531+AB1483</f>
        <v>343525.94147184002</v>
      </c>
      <c r="AC1547" s="2107">
        <f t="shared" ref="AC1547" si="1318">AC1546+AC1541+AC1531+AC1483</f>
        <v>343525.94147184002</v>
      </c>
      <c r="AD1547" s="2196">
        <f t="shared" si="1317"/>
        <v>343525.94147184002</v>
      </c>
      <c r="AE1547" s="2107">
        <f t="shared" ref="AE1547:AK1547" si="1319">AE1546+AE1541+AE1531+AE1483</f>
        <v>327728.64094999997</v>
      </c>
      <c r="AF1547" s="3582">
        <f t="shared" si="1319"/>
        <v>19.610040000000001</v>
      </c>
      <c r="AG1547" s="2107">
        <f t="shared" ref="AG1547" si="1320">AG1546+AG1541+AG1531+AG1483</f>
        <v>-343.98710000000011</v>
      </c>
      <c r="AH1547" s="2107">
        <f t="shared" si="1319"/>
        <v>-15797.300521839974</v>
      </c>
      <c r="AI1547" s="2107"/>
      <c r="AJ1547" s="2107">
        <f t="shared" si="1319"/>
        <v>-1532.4395500000001</v>
      </c>
      <c r="AK1547" s="2107">
        <f t="shared" si="1319"/>
        <v>325852.21430000005</v>
      </c>
      <c r="AL1547" s="1816"/>
      <c r="AM1547" s="687"/>
    </row>
    <row r="1548" spans="1:274" ht="29.25" x14ac:dyDescent="0.25">
      <c r="A1548" s="664">
        <v>1</v>
      </c>
      <c r="B1548" s="1343">
        <v>1</v>
      </c>
      <c r="C1548" s="1250" t="s">
        <v>320</v>
      </c>
      <c r="D1548" s="1250"/>
      <c r="E1548" s="1228"/>
      <c r="F1548" s="1672"/>
      <c r="G1548" s="1251"/>
      <c r="H1548" s="1251"/>
      <c r="I1548" s="1251"/>
      <c r="J1548" s="1252"/>
      <c r="K1548" s="1252"/>
      <c r="L1548" s="1252"/>
      <c r="M1548" s="1252"/>
      <c r="N1548" s="1252"/>
      <c r="O1548" s="1252"/>
      <c r="P1548" s="1252"/>
      <c r="Q1548" s="1252"/>
      <c r="R1548" s="1192">
        <f t="shared" ref="R1548:S1548" si="1321">R1547</f>
        <v>343651.53805183998</v>
      </c>
      <c r="S1548" s="1192">
        <f t="shared" si="1321"/>
        <v>343651.53805183998</v>
      </c>
      <c r="T1548" s="1192">
        <f t="shared" ref="T1548:U1548" si="1322">T1547</f>
        <v>343651.53805183998</v>
      </c>
      <c r="U1548" s="1192">
        <f t="shared" si="1322"/>
        <v>343652.18334183999</v>
      </c>
      <c r="V1548" s="1192">
        <f t="shared" ref="V1548:W1548" si="1323">V1547</f>
        <v>343652.18334183999</v>
      </c>
      <c r="W1548" s="1192">
        <f t="shared" si="1323"/>
        <v>343652.18334183999</v>
      </c>
      <c r="X1548" s="1192">
        <f t="shared" ref="X1548:Y1548" si="1324">X1547</f>
        <v>343652.18334183999</v>
      </c>
      <c r="Y1548" s="1192">
        <f t="shared" si="1324"/>
        <v>343652.18334183999</v>
      </c>
      <c r="Z1548" s="1192">
        <f t="shared" ref="Z1548:AA1548" si="1325">Z1547</f>
        <v>343639.22300184</v>
      </c>
      <c r="AA1548" s="1192">
        <f t="shared" si="1325"/>
        <v>343641.58601183997</v>
      </c>
      <c r="AB1548" s="1192">
        <f t="shared" ref="AB1548:AD1548" si="1326">AB1547</f>
        <v>343525.94147184002</v>
      </c>
      <c r="AC1548" s="1192">
        <f t="shared" ref="AC1548" si="1327">AC1547</f>
        <v>343525.94147184002</v>
      </c>
      <c r="AD1548" s="2140">
        <f t="shared" si="1326"/>
        <v>343525.94147184002</v>
      </c>
      <c r="AE1548" s="2197">
        <f t="shared" ref="AE1548:AJ1548" si="1328">AE1547</f>
        <v>327728.64094999997</v>
      </c>
      <c r="AF1548" s="3583">
        <f t="shared" ref="AF1548:AG1548" si="1329">AF1547</f>
        <v>19.610040000000001</v>
      </c>
      <c r="AG1548" s="2197">
        <f t="shared" si="1329"/>
        <v>-343.98710000000011</v>
      </c>
      <c r="AH1548" s="2197">
        <f t="shared" si="1328"/>
        <v>-15797.300521839974</v>
      </c>
      <c r="AI1548" s="2197"/>
      <c r="AJ1548" s="2197">
        <f t="shared" si="1328"/>
        <v>-1532.4395500000001</v>
      </c>
      <c r="AK1548" s="2197">
        <f>AK1547</f>
        <v>325852.21430000005</v>
      </c>
      <c r="AL1548" s="1816"/>
    </row>
    <row r="1549" spans="1:274" ht="29.25" x14ac:dyDescent="0.25">
      <c r="A1549" s="664">
        <v>1</v>
      </c>
      <c r="B1549" s="1343">
        <v>1</v>
      </c>
      <c r="C1549" s="1120" t="s">
        <v>80</v>
      </c>
      <c r="D1549" s="1120"/>
      <c r="E1549" s="1120"/>
      <c r="F1549" s="1607">
        <f>SUM(F1483)</f>
        <v>2694</v>
      </c>
      <c r="G1549" s="1113">
        <f>SUM(G1483)</f>
        <v>2694</v>
      </c>
      <c r="H1549" s="1113">
        <f>SUM(H1483)</f>
        <v>2428</v>
      </c>
      <c r="I1549" s="1113">
        <f>H1549/G1549*100</f>
        <v>90.126206384558287</v>
      </c>
      <c r="J1549" s="990">
        <f>L1549/F1549</f>
        <v>10.007052709725315</v>
      </c>
      <c r="K1549" s="990">
        <f>N1549/H1549</f>
        <v>9.6532125205930814</v>
      </c>
      <c r="L1549" s="1113">
        <f>SUM(L1483)</f>
        <v>26959</v>
      </c>
      <c r="M1549" s="1113">
        <f>SUM(M1483)</f>
        <v>26959</v>
      </c>
      <c r="N1549" s="1113">
        <f>SUM(N1483)</f>
        <v>23438</v>
      </c>
      <c r="O1549" s="988">
        <f>N1549/M1549*100</f>
        <v>86.939426536592606</v>
      </c>
      <c r="P1549" s="1113">
        <f>SUM(P1483)</f>
        <v>80.068750000000009</v>
      </c>
      <c r="Q1549" s="988">
        <f>N1549/$C$3*12/P1549</f>
        <v>292.72344079306845</v>
      </c>
      <c r="R1549" s="2140">
        <f t="shared" ref="R1549:AK1549" si="1330">SUM(R1483)</f>
        <v>81326.660163840002</v>
      </c>
      <c r="S1549" s="2140">
        <f t="shared" ref="S1549:T1549" si="1331">SUM(S1483)</f>
        <v>81326.660163840002</v>
      </c>
      <c r="T1549" s="2140">
        <f t="shared" si="1331"/>
        <v>81326.660163840002</v>
      </c>
      <c r="U1549" s="2140">
        <f t="shared" ref="U1549:V1549" si="1332">SUM(U1483)</f>
        <v>81326.660163840002</v>
      </c>
      <c r="V1549" s="2140">
        <f t="shared" si="1332"/>
        <v>81326.660163840002</v>
      </c>
      <c r="W1549" s="2140">
        <f t="shared" ref="W1549:X1549" si="1333">SUM(W1483)</f>
        <v>81326.660163840002</v>
      </c>
      <c r="X1549" s="2140">
        <f t="shared" si="1333"/>
        <v>81326.660163840002</v>
      </c>
      <c r="Y1549" s="2140">
        <f t="shared" ref="Y1549:Z1549" si="1334">SUM(Y1483)</f>
        <v>81326.660163840002</v>
      </c>
      <c r="Z1549" s="2140">
        <f t="shared" si="1334"/>
        <v>81326.660163840002</v>
      </c>
      <c r="AA1549" s="2140">
        <f t="shared" ref="AA1549" si="1335">SUM(AA1483)</f>
        <v>81326.660163840002</v>
      </c>
      <c r="AB1549" s="2140">
        <f t="shared" ref="AB1549:AD1549" si="1336">SUM(AB1483)</f>
        <v>81326.660163840002</v>
      </c>
      <c r="AC1549" s="2140">
        <f t="shared" ref="AC1549" si="1337">SUM(AC1483)</f>
        <v>81326.660163840002</v>
      </c>
      <c r="AD1549" s="2140">
        <f t="shared" si="1336"/>
        <v>81326.660163840002</v>
      </c>
      <c r="AE1549" s="990">
        <f t="shared" si="1330"/>
        <v>69755.550050000034</v>
      </c>
      <c r="AF1549" s="3584">
        <f t="shared" si="1330"/>
        <v>19.610040000000001</v>
      </c>
      <c r="AG1549" s="990">
        <f t="shared" ref="AG1549" si="1338">SUM(AG1483)</f>
        <v>-343.98710000000011</v>
      </c>
      <c r="AH1549" s="990">
        <f t="shared" si="1330"/>
        <v>-11571.110113839968</v>
      </c>
      <c r="AI1549" s="990"/>
      <c r="AJ1549" s="990">
        <f t="shared" si="1330"/>
        <v>-918.18592999999998</v>
      </c>
      <c r="AK1549" s="990">
        <f t="shared" si="1330"/>
        <v>68493.377020000029</v>
      </c>
      <c r="AL1549" s="1816"/>
    </row>
    <row r="1550" spans="1:274" x14ac:dyDescent="0.25">
      <c r="A1550" s="664">
        <v>1</v>
      </c>
      <c r="B1550" s="1343">
        <v>1</v>
      </c>
      <c r="C1550" s="1083" t="s">
        <v>262</v>
      </c>
      <c r="D1550" s="1083"/>
      <c r="E1550" s="1120"/>
      <c r="F1550" s="1607"/>
      <c r="G1550" s="1113"/>
      <c r="H1550" s="1113"/>
      <c r="I1550" s="1113"/>
      <c r="J1550" s="990"/>
      <c r="K1550" s="990"/>
      <c r="L1550" s="1113"/>
      <c r="M1550" s="1113"/>
      <c r="N1550" s="1113"/>
      <c r="O1550" s="988"/>
      <c r="P1550" s="1113"/>
      <c r="Q1550" s="988"/>
      <c r="R1550" s="2140"/>
      <c r="S1550" s="2140"/>
      <c r="T1550" s="2140"/>
      <c r="U1550" s="2140"/>
      <c r="V1550" s="2140"/>
      <c r="W1550" s="2140"/>
      <c r="X1550" s="2140"/>
      <c r="Y1550" s="2140"/>
      <c r="Z1550" s="2140"/>
      <c r="AA1550" s="2140"/>
      <c r="AB1550" s="2140"/>
      <c r="AC1550" s="2140"/>
      <c r="AD1550" s="2140"/>
      <c r="AE1550" s="990"/>
      <c r="AF1550" s="3584"/>
      <c r="AG1550" s="990"/>
      <c r="AH1550" s="990"/>
      <c r="AI1550" s="2198"/>
      <c r="AJ1550" s="2198"/>
      <c r="AK1550" s="990"/>
      <c r="AL1550" s="1816"/>
    </row>
    <row r="1551" spans="1:274" x14ac:dyDescent="0.25">
      <c r="A1551" s="664">
        <v>1</v>
      </c>
      <c r="B1551" s="1343">
        <v>1</v>
      </c>
      <c r="C1551" s="1169" t="s">
        <v>426</v>
      </c>
      <c r="D1551" s="1105"/>
      <c r="E1551" s="1120"/>
      <c r="F1551" s="1607"/>
      <c r="G1551" s="1113"/>
      <c r="H1551" s="1113"/>
      <c r="I1551" s="1113"/>
      <c r="J1551" s="990"/>
      <c r="K1551" s="990"/>
      <c r="L1551" s="1113"/>
      <c r="M1551" s="1113"/>
      <c r="N1551" s="1113"/>
      <c r="O1551" s="988"/>
      <c r="P1551" s="1113"/>
      <c r="Q1551" s="988"/>
      <c r="R1551" s="2140">
        <f t="shared" ref="R1551:AH1552" si="1339">R1485</f>
        <v>108479.31360000001</v>
      </c>
      <c r="S1551" s="2140">
        <f t="shared" ref="S1551:T1551" si="1340">S1485</f>
        <v>108479.31360000001</v>
      </c>
      <c r="T1551" s="2140">
        <f t="shared" si="1340"/>
        <v>108479.31360000001</v>
      </c>
      <c r="U1551" s="2140">
        <f t="shared" ref="U1551:V1551" si="1341">U1485</f>
        <v>139941.23225999999</v>
      </c>
      <c r="V1551" s="2140">
        <f t="shared" si="1341"/>
        <v>139941.23225999999</v>
      </c>
      <c r="W1551" s="2140">
        <f t="shared" ref="W1551:X1551" si="1342">W1485</f>
        <v>139941.23225999999</v>
      </c>
      <c r="X1551" s="2140">
        <f t="shared" si="1342"/>
        <v>139941.23225999999</v>
      </c>
      <c r="Y1551" s="2140">
        <f t="shared" ref="Y1551:Z1551" si="1343">Y1485</f>
        <v>139941.23225999999</v>
      </c>
      <c r="Z1551" s="2140">
        <f t="shared" si="1343"/>
        <v>125928.77172</v>
      </c>
      <c r="AA1551" s="2140">
        <f t="shared" ref="AA1551" si="1344">AA1485</f>
        <v>127095.46776</v>
      </c>
      <c r="AB1551" s="2140">
        <f t="shared" ref="AB1551:AD1552" si="1345">AB1485</f>
        <v>132922.41574</v>
      </c>
      <c r="AC1551" s="2140">
        <f t="shared" ref="AC1551" si="1346">AC1485</f>
        <v>132922.41574</v>
      </c>
      <c r="AD1551" s="2140">
        <f t="shared" si="1345"/>
        <v>132922.41574</v>
      </c>
      <c r="AE1551" s="990">
        <f t="shared" si="1339"/>
        <v>132693.77583999999</v>
      </c>
      <c r="AF1551" s="3584">
        <f t="shared" si="1339"/>
        <v>0</v>
      </c>
      <c r="AG1551" s="990">
        <f t="shared" ref="AG1551" si="1347">AG1485</f>
        <v>0</v>
      </c>
      <c r="AH1551" s="990">
        <f t="shared" si="1339"/>
        <v>-228.63990000000922</v>
      </c>
      <c r="AI1551" s="2198"/>
      <c r="AJ1551" s="2198">
        <f>AJ1485</f>
        <v>-324.36614000000009</v>
      </c>
      <c r="AK1551" s="990">
        <f>AK1485</f>
        <v>132369.40969999999</v>
      </c>
      <c r="AL1551" s="1816"/>
    </row>
    <row r="1552" spans="1:274" x14ac:dyDescent="0.25">
      <c r="B1552" s="1343"/>
      <c r="C1552" s="1169" t="s">
        <v>484</v>
      </c>
      <c r="D1552" s="1105"/>
      <c r="E1552" s="1120"/>
      <c r="F1552" s="1607"/>
      <c r="G1552" s="1113"/>
      <c r="H1552" s="1113"/>
      <c r="I1552" s="1113"/>
      <c r="J1552" s="990"/>
      <c r="K1552" s="990"/>
      <c r="L1552" s="1113"/>
      <c r="M1552" s="1113"/>
      <c r="N1552" s="1113"/>
      <c r="O1552" s="988"/>
      <c r="P1552" s="1113"/>
      <c r="Q1552" s="988"/>
      <c r="R1552" s="2140">
        <f t="shared" si="1339"/>
        <v>32406.460800000001</v>
      </c>
      <c r="S1552" s="2140">
        <f t="shared" ref="S1552:T1552" si="1348">S1486</f>
        <v>32406.460800000001</v>
      </c>
      <c r="T1552" s="2140">
        <f t="shared" si="1348"/>
        <v>32406.460800000001</v>
      </c>
      <c r="U1552" s="2140">
        <f t="shared" ref="U1552:V1552" si="1349">U1486</f>
        <v>32406.460800000001</v>
      </c>
      <c r="V1552" s="2140">
        <f t="shared" si="1349"/>
        <v>32406.460800000001</v>
      </c>
      <c r="W1552" s="2140">
        <f t="shared" ref="W1552:X1552" si="1350">W1486</f>
        <v>32406.460800000001</v>
      </c>
      <c r="X1552" s="2140">
        <f t="shared" si="1350"/>
        <v>32406.460800000001</v>
      </c>
      <c r="Y1552" s="2140">
        <f t="shared" ref="Y1552:Z1552" si="1351">Y1486</f>
        <v>32406.460800000001</v>
      </c>
      <c r="Z1552" s="2140">
        <f t="shared" si="1351"/>
        <v>32406.460800000001</v>
      </c>
      <c r="AA1552" s="2140">
        <f t="shared" ref="AA1552:AB1552" si="1352">AA1486</f>
        <v>32406.460800000001</v>
      </c>
      <c r="AB1552" s="2140">
        <f t="shared" si="1352"/>
        <v>32406.460800000001</v>
      </c>
      <c r="AC1552" s="2140">
        <f t="shared" ref="AC1552" si="1353">AC1486</f>
        <v>32406.460800000001</v>
      </c>
      <c r="AD1552" s="2140">
        <f t="shared" si="1345"/>
        <v>32406.460800000001</v>
      </c>
      <c r="AE1552" s="990">
        <f t="shared" si="1339"/>
        <v>32406.460799999993</v>
      </c>
      <c r="AF1552" s="3584">
        <f t="shared" si="1339"/>
        <v>0</v>
      </c>
      <c r="AG1552" s="990">
        <f t="shared" ref="AG1552" si="1354">AG1486</f>
        <v>0</v>
      </c>
      <c r="AH1552" s="990">
        <f t="shared" si="1339"/>
        <v>0</v>
      </c>
      <c r="AI1552" s="2198"/>
      <c r="AJ1552" s="2198">
        <f>AJ1486</f>
        <v>0</v>
      </c>
      <c r="AK1552" s="990">
        <f>AK1486</f>
        <v>32406.460799999993</v>
      </c>
      <c r="AL1552" s="1816"/>
    </row>
    <row r="1553" spans="1:38" ht="29.25" x14ac:dyDescent="0.25">
      <c r="A1553" s="664">
        <v>1</v>
      </c>
      <c r="B1553" s="1343">
        <v>1</v>
      </c>
      <c r="C1553" s="1932" t="s">
        <v>427</v>
      </c>
      <c r="D1553" s="991"/>
      <c r="E1553" s="1120"/>
      <c r="F1553" s="1607">
        <f t="shared" ref="F1553:I1574" si="1355">F1487</f>
        <v>28612</v>
      </c>
      <c r="G1553" s="1113">
        <f t="shared" si="1355"/>
        <v>28612</v>
      </c>
      <c r="H1553" s="1113">
        <f t="shared" si="1355"/>
        <v>21408.682499999999</v>
      </c>
      <c r="I1553" s="1113">
        <f t="shared" si="1355"/>
        <v>74.824138473367825</v>
      </c>
      <c r="J1553" s="990"/>
      <c r="K1553" s="990"/>
      <c r="L1553" s="1113"/>
      <c r="M1553" s="1113"/>
      <c r="N1553" s="1113"/>
      <c r="O1553" s="988"/>
      <c r="P1553" s="1113"/>
      <c r="Q1553" s="988"/>
      <c r="R1553" s="2140"/>
      <c r="S1553" s="2140"/>
      <c r="T1553" s="2140"/>
      <c r="U1553" s="2140"/>
      <c r="V1553" s="2140"/>
      <c r="W1553" s="2140"/>
      <c r="X1553" s="2140"/>
      <c r="Y1553" s="2140"/>
      <c r="Z1553" s="2140"/>
      <c r="AA1553" s="2140"/>
      <c r="AB1553" s="2140"/>
      <c r="AC1553" s="2140"/>
      <c r="AD1553" s="2140"/>
      <c r="AE1553" s="990"/>
      <c r="AF1553" s="3584"/>
      <c r="AG1553" s="990"/>
      <c r="AH1553" s="990"/>
      <c r="AI1553" s="2198"/>
      <c r="AJ1553" s="2198"/>
      <c r="AK1553" s="990"/>
      <c r="AL1553" s="1816"/>
    </row>
    <row r="1554" spans="1:38" ht="30" x14ac:dyDescent="0.25">
      <c r="B1554" s="1343">
        <v>1</v>
      </c>
      <c r="C1554" s="2833" t="s">
        <v>259</v>
      </c>
      <c r="D1554" s="991"/>
      <c r="E1554" s="1120"/>
      <c r="F1554" s="1607">
        <f t="shared" si="1355"/>
        <v>0</v>
      </c>
      <c r="G1554" s="1113">
        <f t="shared" si="1355"/>
        <v>0</v>
      </c>
      <c r="H1554" s="1113">
        <f t="shared" si="1355"/>
        <v>0</v>
      </c>
      <c r="I1554" s="1113">
        <f t="shared" si="1355"/>
        <v>0</v>
      </c>
      <c r="J1554" s="990"/>
      <c r="K1554" s="990"/>
      <c r="L1554" s="1113"/>
      <c r="M1554" s="1113"/>
      <c r="N1554" s="1113"/>
      <c r="O1554" s="988"/>
      <c r="P1554" s="1113"/>
      <c r="Q1554" s="988"/>
      <c r="R1554" s="2140"/>
      <c r="S1554" s="2140"/>
      <c r="T1554" s="2140"/>
      <c r="U1554" s="2140"/>
      <c r="V1554" s="2140"/>
      <c r="W1554" s="2140"/>
      <c r="X1554" s="2140"/>
      <c r="Y1554" s="2140"/>
      <c r="Z1554" s="2140"/>
      <c r="AA1554" s="2140"/>
      <c r="AB1554" s="2140"/>
      <c r="AC1554" s="2140"/>
      <c r="AD1554" s="2140"/>
      <c r="AE1554" s="990"/>
      <c r="AF1554" s="3584"/>
      <c r="AG1554" s="990"/>
      <c r="AH1554" s="990"/>
      <c r="AI1554" s="2198"/>
      <c r="AJ1554" s="2198"/>
      <c r="AK1554" s="990"/>
      <c r="AL1554" s="1816"/>
    </row>
    <row r="1555" spans="1:38" ht="30" x14ac:dyDescent="0.25">
      <c r="B1555" s="1343"/>
      <c r="C1555" s="2833" t="s">
        <v>260</v>
      </c>
      <c r="D1555" s="991"/>
      <c r="E1555" s="1120"/>
      <c r="F1555" s="1607">
        <f t="shared" si="1355"/>
        <v>500</v>
      </c>
      <c r="G1555" s="1113">
        <f t="shared" si="1355"/>
        <v>500</v>
      </c>
      <c r="H1555" s="1113">
        <f t="shared" si="1355"/>
        <v>205</v>
      </c>
      <c r="I1555" s="1113">
        <f t="shared" si="1355"/>
        <v>41</v>
      </c>
      <c r="J1555" s="990"/>
      <c r="K1555" s="990"/>
      <c r="L1555" s="1113"/>
      <c r="M1555" s="1113"/>
      <c r="N1555" s="1113"/>
      <c r="O1555" s="988"/>
      <c r="P1555" s="1113"/>
      <c r="Q1555" s="988"/>
      <c r="R1555" s="2140"/>
      <c r="S1555" s="2140"/>
      <c r="T1555" s="2140"/>
      <c r="U1555" s="2140"/>
      <c r="V1555" s="2140"/>
      <c r="W1555" s="2140"/>
      <c r="X1555" s="2140"/>
      <c r="Y1555" s="2140"/>
      <c r="Z1555" s="2140"/>
      <c r="AA1555" s="2140"/>
      <c r="AB1555" s="2140"/>
      <c r="AC1555" s="2140"/>
      <c r="AD1555" s="2140"/>
      <c r="AE1555" s="990"/>
      <c r="AF1555" s="3584"/>
      <c r="AG1555" s="990"/>
      <c r="AH1555" s="990"/>
      <c r="AI1555" s="2198"/>
      <c r="AJ1555" s="2198"/>
      <c r="AK1555" s="990"/>
      <c r="AL1555" s="1816"/>
    </row>
    <row r="1556" spans="1:38" ht="30" x14ac:dyDescent="0.25">
      <c r="B1556" s="1343"/>
      <c r="C1556" s="1936" t="s">
        <v>428</v>
      </c>
      <c r="D1556" s="991"/>
      <c r="E1556" s="1120"/>
      <c r="F1556" s="1607">
        <f t="shared" si="1355"/>
        <v>19412</v>
      </c>
      <c r="G1556" s="1113">
        <f t="shared" si="1355"/>
        <v>19412</v>
      </c>
      <c r="H1556" s="1113">
        <f t="shared" si="1355"/>
        <v>6400.6824999999999</v>
      </c>
      <c r="I1556" s="1113">
        <f t="shared" si="1355"/>
        <v>32.972813208324744</v>
      </c>
      <c r="J1556" s="990"/>
      <c r="K1556" s="990"/>
      <c r="L1556" s="1113"/>
      <c r="M1556" s="1113"/>
      <c r="N1556" s="1113"/>
      <c r="O1556" s="988"/>
      <c r="P1556" s="1113"/>
      <c r="Q1556" s="988"/>
      <c r="R1556" s="2140"/>
      <c r="S1556" s="2140"/>
      <c r="T1556" s="2140"/>
      <c r="U1556" s="2140"/>
      <c r="V1556" s="2140"/>
      <c r="W1556" s="2140"/>
      <c r="X1556" s="2140"/>
      <c r="Y1556" s="2140"/>
      <c r="Z1556" s="2140"/>
      <c r="AA1556" s="2140"/>
      <c r="AB1556" s="2140"/>
      <c r="AC1556" s="2140"/>
      <c r="AD1556" s="2140"/>
      <c r="AE1556" s="990"/>
      <c r="AF1556" s="3584"/>
      <c r="AG1556" s="990"/>
      <c r="AH1556" s="990"/>
      <c r="AI1556" s="2198"/>
      <c r="AJ1556" s="2198"/>
      <c r="AK1556" s="990"/>
      <c r="AL1556" s="1816"/>
    </row>
    <row r="1557" spans="1:38" x14ac:dyDescent="0.25">
      <c r="B1557" s="1343"/>
      <c r="C1557" s="1172" t="s">
        <v>429</v>
      </c>
      <c r="D1557" s="991"/>
      <c r="E1557" s="1120"/>
      <c r="F1557" s="1607">
        <f t="shared" si="1355"/>
        <v>19400</v>
      </c>
      <c r="G1557" s="1113">
        <f t="shared" si="1355"/>
        <v>19400</v>
      </c>
      <c r="H1557" s="1113">
        <f t="shared" si="1355"/>
        <v>6384</v>
      </c>
      <c r="I1557" s="1113">
        <f t="shared" si="1355"/>
        <v>32.907216494845358</v>
      </c>
      <c r="J1557" s="990"/>
      <c r="K1557" s="990"/>
      <c r="L1557" s="1113"/>
      <c r="M1557" s="1113"/>
      <c r="N1557" s="1113"/>
      <c r="O1557" s="988"/>
      <c r="P1557" s="1113"/>
      <c r="Q1557" s="988"/>
      <c r="R1557" s="2140"/>
      <c r="S1557" s="2140"/>
      <c r="T1557" s="2140"/>
      <c r="U1557" s="2140"/>
      <c r="V1557" s="2140"/>
      <c r="W1557" s="2140"/>
      <c r="X1557" s="2140"/>
      <c r="Y1557" s="2140"/>
      <c r="Z1557" s="2140"/>
      <c r="AA1557" s="2140"/>
      <c r="AB1557" s="2140"/>
      <c r="AC1557" s="2140"/>
      <c r="AD1557" s="2140"/>
      <c r="AE1557" s="990"/>
      <c r="AF1557" s="3584"/>
      <c r="AG1557" s="990"/>
      <c r="AH1557" s="990"/>
      <c r="AI1557" s="2198"/>
      <c r="AJ1557" s="2198"/>
      <c r="AK1557" s="990"/>
      <c r="AL1557" s="1816"/>
    </row>
    <row r="1558" spans="1:38" ht="30" x14ac:dyDescent="0.25">
      <c r="B1558" s="1343"/>
      <c r="C1558" s="1172" t="s">
        <v>430</v>
      </c>
      <c r="D1558" s="991"/>
      <c r="E1558" s="1120"/>
      <c r="F1558" s="1607">
        <f t="shared" si="1355"/>
        <v>48</v>
      </c>
      <c r="G1558" s="1113">
        <f t="shared" si="1355"/>
        <v>48</v>
      </c>
      <c r="H1558" s="1113">
        <f t="shared" si="1355"/>
        <v>66.72999999999999</v>
      </c>
      <c r="I1558" s="1113">
        <f t="shared" si="1355"/>
        <v>139.02083333333331</v>
      </c>
      <c r="J1558" s="990"/>
      <c r="K1558" s="990"/>
      <c r="L1558" s="1113"/>
      <c r="M1558" s="1113"/>
      <c r="N1558" s="1113"/>
      <c r="O1558" s="988"/>
      <c r="P1558" s="1113"/>
      <c r="Q1558" s="988"/>
      <c r="R1558" s="2140"/>
      <c r="S1558" s="2140"/>
      <c r="T1558" s="2140"/>
      <c r="U1558" s="2140"/>
      <c r="V1558" s="2140"/>
      <c r="W1558" s="2140"/>
      <c r="X1558" s="2140"/>
      <c r="Y1558" s="2140"/>
      <c r="Z1558" s="2140"/>
      <c r="AA1558" s="2140"/>
      <c r="AB1558" s="2140"/>
      <c r="AC1558" s="2140"/>
      <c r="AD1558" s="2140"/>
      <c r="AE1558" s="990"/>
      <c r="AF1558" s="3584"/>
      <c r="AG1558" s="990"/>
      <c r="AH1558" s="990"/>
      <c r="AI1558" s="2198"/>
      <c r="AJ1558" s="2198"/>
      <c r="AK1558" s="990"/>
      <c r="AL1558" s="1816"/>
    </row>
    <row r="1559" spans="1:38" ht="60" x14ac:dyDescent="0.25">
      <c r="B1559" s="1343"/>
      <c r="C1559" s="1172" t="s">
        <v>431</v>
      </c>
      <c r="D1559" s="991"/>
      <c r="E1559" s="1120"/>
      <c r="F1559" s="1607">
        <f t="shared" si="1355"/>
        <v>3600</v>
      </c>
      <c r="G1559" s="1113">
        <f t="shared" si="1355"/>
        <v>3600</v>
      </c>
      <c r="H1559" s="1113">
        <f t="shared" si="1355"/>
        <v>3366</v>
      </c>
      <c r="I1559" s="1113">
        <f t="shared" si="1355"/>
        <v>93.5</v>
      </c>
      <c r="J1559" s="990"/>
      <c r="K1559" s="990"/>
      <c r="L1559" s="1113"/>
      <c r="M1559" s="1113"/>
      <c r="N1559" s="1113"/>
      <c r="O1559" s="988"/>
      <c r="P1559" s="1113"/>
      <c r="Q1559" s="988"/>
      <c r="R1559" s="2140"/>
      <c r="S1559" s="2140"/>
      <c r="T1559" s="2140"/>
      <c r="U1559" s="2140"/>
      <c r="V1559" s="2140"/>
      <c r="W1559" s="2140"/>
      <c r="X1559" s="2140"/>
      <c r="Y1559" s="2140"/>
      <c r="Z1559" s="2140"/>
      <c r="AA1559" s="2140"/>
      <c r="AB1559" s="2140"/>
      <c r="AC1559" s="2140"/>
      <c r="AD1559" s="2140"/>
      <c r="AE1559" s="990"/>
      <c r="AF1559" s="3584"/>
      <c r="AG1559" s="990"/>
      <c r="AH1559" s="990"/>
      <c r="AI1559" s="2198"/>
      <c r="AJ1559" s="2198"/>
      <c r="AK1559" s="990"/>
      <c r="AL1559" s="1816"/>
    </row>
    <row r="1560" spans="1:38" ht="45" x14ac:dyDescent="0.25">
      <c r="B1560" s="1343"/>
      <c r="C1560" s="1172" t="s">
        <v>447</v>
      </c>
      <c r="D1560" s="991"/>
      <c r="E1560" s="1120"/>
      <c r="F1560" s="1607">
        <f t="shared" si="1355"/>
        <v>5100</v>
      </c>
      <c r="G1560" s="1113">
        <f t="shared" si="1355"/>
        <v>5100</v>
      </c>
      <c r="H1560" s="1113">
        <f t="shared" si="1355"/>
        <v>11437</v>
      </c>
      <c r="I1560" s="1113">
        <f t="shared" si="1355"/>
        <v>224.25490196078434</v>
      </c>
      <c r="J1560" s="990"/>
      <c r="K1560" s="990"/>
      <c r="L1560" s="1113"/>
      <c r="M1560" s="1113"/>
      <c r="N1560" s="1113"/>
      <c r="O1560" s="988"/>
      <c r="P1560" s="1113"/>
      <c r="Q1560" s="988"/>
      <c r="R1560" s="2140"/>
      <c r="S1560" s="2140"/>
      <c r="T1560" s="2140"/>
      <c r="U1560" s="2140"/>
      <c r="V1560" s="2140"/>
      <c r="W1560" s="2140"/>
      <c r="X1560" s="2140"/>
      <c r="Y1560" s="2140"/>
      <c r="Z1560" s="2140"/>
      <c r="AA1560" s="2140"/>
      <c r="AB1560" s="2140"/>
      <c r="AC1560" s="2140"/>
      <c r="AD1560" s="2140"/>
      <c r="AE1560" s="990"/>
      <c r="AF1560" s="3584"/>
      <c r="AG1560" s="990"/>
      <c r="AH1560" s="990"/>
      <c r="AI1560" s="2198"/>
      <c r="AJ1560" s="2198"/>
      <c r="AK1560" s="990"/>
      <c r="AL1560" s="1816"/>
    </row>
    <row r="1561" spans="1:38" ht="29.25" x14ac:dyDescent="0.25">
      <c r="B1561" s="1343"/>
      <c r="C1561" s="2834" t="s">
        <v>136</v>
      </c>
      <c r="D1561" s="991"/>
      <c r="E1561" s="1120"/>
      <c r="F1561" s="1607">
        <f t="shared" si="1355"/>
        <v>42949.319148936171</v>
      </c>
      <c r="G1561" s="1113">
        <f t="shared" si="1355"/>
        <v>42949.319148936171</v>
      </c>
      <c r="H1561" s="1113">
        <f t="shared" si="1355"/>
        <v>31244.598936170212</v>
      </c>
      <c r="I1561" s="1113">
        <f t="shared" si="1355"/>
        <v>72.747600090755157</v>
      </c>
      <c r="J1561" s="990"/>
      <c r="K1561" s="990"/>
      <c r="L1561" s="1113"/>
      <c r="M1561" s="1113"/>
      <c r="N1561" s="1113"/>
      <c r="O1561" s="988"/>
      <c r="P1561" s="1113"/>
      <c r="Q1561" s="988"/>
      <c r="R1561" s="2140"/>
      <c r="S1561" s="2140"/>
      <c r="T1561" s="2140"/>
      <c r="U1561" s="2140"/>
      <c r="V1561" s="2140"/>
      <c r="W1561" s="2140"/>
      <c r="X1561" s="2140"/>
      <c r="Y1561" s="2140"/>
      <c r="Z1561" s="2140"/>
      <c r="AA1561" s="2140"/>
      <c r="AB1561" s="2140"/>
      <c r="AC1561" s="2140"/>
      <c r="AD1561" s="2140"/>
      <c r="AE1561" s="990"/>
      <c r="AF1561" s="3584"/>
      <c r="AG1561" s="990"/>
      <c r="AH1561" s="990"/>
      <c r="AI1561" s="2198"/>
      <c r="AJ1561" s="2198"/>
      <c r="AK1561" s="990"/>
      <c r="AL1561" s="1816"/>
    </row>
    <row r="1562" spans="1:38" x14ac:dyDescent="0.25">
      <c r="B1562" s="1343"/>
      <c r="C1562" s="1173" t="s">
        <v>316</v>
      </c>
      <c r="D1562" s="991"/>
      <c r="E1562" s="1120"/>
      <c r="F1562" s="1607">
        <f t="shared" si="1355"/>
        <v>38694</v>
      </c>
      <c r="G1562" s="1113">
        <f t="shared" si="1355"/>
        <v>38694</v>
      </c>
      <c r="H1562" s="1113">
        <f t="shared" si="1355"/>
        <v>28652</v>
      </c>
      <c r="I1562" s="1113">
        <f t="shared" si="1355"/>
        <v>74.047655967333441</v>
      </c>
      <c r="J1562" s="990"/>
      <c r="K1562" s="990"/>
      <c r="L1562" s="1113"/>
      <c r="M1562" s="1113"/>
      <c r="N1562" s="1113"/>
      <c r="O1562" s="988"/>
      <c r="P1562" s="1113"/>
      <c r="Q1562" s="988"/>
      <c r="R1562" s="2140"/>
      <c r="S1562" s="2140"/>
      <c r="T1562" s="2140"/>
      <c r="U1562" s="2140"/>
      <c r="V1562" s="2140"/>
      <c r="W1562" s="2140"/>
      <c r="X1562" s="2140"/>
      <c r="Y1562" s="2140"/>
      <c r="Z1562" s="2140"/>
      <c r="AA1562" s="2140"/>
      <c r="AB1562" s="2140"/>
      <c r="AC1562" s="2140"/>
      <c r="AD1562" s="2140"/>
      <c r="AE1562" s="990"/>
      <c r="AF1562" s="3584"/>
      <c r="AG1562" s="990"/>
      <c r="AH1562" s="990"/>
      <c r="AI1562" s="2198"/>
      <c r="AJ1562" s="2198"/>
      <c r="AK1562" s="990"/>
      <c r="AL1562" s="1816"/>
    </row>
    <row r="1563" spans="1:38" x14ac:dyDescent="0.25">
      <c r="B1563" s="1343"/>
      <c r="C1563" s="1173" t="s">
        <v>433</v>
      </c>
      <c r="D1563" s="991"/>
      <c r="E1563" s="1120"/>
      <c r="F1563" s="1607">
        <f t="shared" si="1355"/>
        <v>4255.3191489361698</v>
      </c>
      <c r="G1563" s="1113">
        <f t="shared" si="1355"/>
        <v>4255.3191489361698</v>
      </c>
      <c r="H1563" s="1113">
        <f t="shared" si="1355"/>
        <v>2592.5989361702127</v>
      </c>
      <c r="I1563" s="1113">
        <f t="shared" si="1355"/>
        <v>60.926075000000004</v>
      </c>
      <c r="J1563" s="990"/>
      <c r="K1563" s="990"/>
      <c r="L1563" s="1113"/>
      <c r="M1563" s="1113"/>
      <c r="N1563" s="1113"/>
      <c r="O1563" s="988"/>
      <c r="P1563" s="1113"/>
      <c r="Q1563" s="988"/>
      <c r="R1563" s="2140"/>
      <c r="S1563" s="2140"/>
      <c r="T1563" s="2140"/>
      <c r="U1563" s="2140"/>
      <c r="V1563" s="2140"/>
      <c r="W1563" s="2140"/>
      <c r="X1563" s="2140"/>
      <c r="Y1563" s="2140"/>
      <c r="Z1563" s="2140"/>
      <c r="AA1563" s="2140"/>
      <c r="AB1563" s="2140"/>
      <c r="AC1563" s="2140"/>
      <c r="AD1563" s="2140"/>
      <c r="AE1563" s="990"/>
      <c r="AF1563" s="3584"/>
      <c r="AG1563" s="990"/>
      <c r="AH1563" s="990"/>
      <c r="AI1563" s="2198"/>
      <c r="AJ1563" s="2198"/>
      <c r="AK1563" s="990"/>
      <c r="AL1563" s="1816"/>
    </row>
    <row r="1564" spans="1:38" x14ac:dyDescent="0.25">
      <c r="B1564" s="1343"/>
      <c r="C1564" s="1940" t="s">
        <v>451</v>
      </c>
      <c r="D1564" s="991"/>
      <c r="E1564" s="1120"/>
      <c r="F1564" s="1607">
        <f t="shared" si="1355"/>
        <v>40000</v>
      </c>
      <c r="G1564" s="1113">
        <f t="shared" si="1355"/>
        <v>40000</v>
      </c>
      <c r="H1564" s="1113">
        <f t="shared" si="1355"/>
        <v>24370.43</v>
      </c>
      <c r="I1564" s="1113">
        <f t="shared" si="1355"/>
        <v>60.926075000000004</v>
      </c>
      <c r="J1564" s="990"/>
      <c r="K1564" s="990"/>
      <c r="L1564" s="1113"/>
      <c r="M1564" s="1113"/>
      <c r="N1564" s="1113"/>
      <c r="O1564" s="988"/>
      <c r="P1564" s="1113"/>
      <c r="Q1564" s="988"/>
      <c r="R1564" s="2140"/>
      <c r="S1564" s="2140"/>
      <c r="T1564" s="2140"/>
      <c r="U1564" s="2140"/>
      <c r="V1564" s="2140"/>
      <c r="W1564" s="2140"/>
      <c r="X1564" s="2140"/>
      <c r="Y1564" s="2140"/>
      <c r="Z1564" s="2140"/>
      <c r="AA1564" s="2140"/>
      <c r="AB1564" s="2140"/>
      <c r="AC1564" s="2140"/>
      <c r="AD1564" s="2140"/>
      <c r="AE1564" s="990"/>
      <c r="AF1564" s="3584"/>
      <c r="AG1564" s="990"/>
      <c r="AH1564" s="990"/>
      <c r="AI1564" s="2198"/>
      <c r="AJ1564" s="2198"/>
      <c r="AK1564" s="990"/>
      <c r="AL1564" s="1816"/>
    </row>
    <row r="1565" spans="1:38" x14ac:dyDescent="0.25">
      <c r="B1565" s="1343"/>
      <c r="C1565" s="1169" t="s">
        <v>261</v>
      </c>
      <c r="D1565" s="991"/>
      <c r="E1565" s="1120"/>
      <c r="F1565" s="1607">
        <f t="shared" si="1355"/>
        <v>0</v>
      </c>
      <c r="G1565" s="1113">
        <f t="shared" si="1355"/>
        <v>0</v>
      </c>
      <c r="H1565" s="1113">
        <f t="shared" si="1355"/>
        <v>0</v>
      </c>
      <c r="I1565" s="1113">
        <f t="shared" si="1355"/>
        <v>0</v>
      </c>
      <c r="J1565" s="990"/>
      <c r="K1565" s="990"/>
      <c r="L1565" s="1113"/>
      <c r="M1565" s="1113"/>
      <c r="N1565" s="1113"/>
      <c r="O1565" s="988"/>
      <c r="P1565" s="1113"/>
      <c r="Q1565" s="988"/>
      <c r="R1565" s="2140">
        <f t="shared" ref="R1565:W1565" si="1356">R1499</f>
        <v>2855.4</v>
      </c>
      <c r="S1565" s="2140">
        <f t="shared" si="1356"/>
        <v>2855.4</v>
      </c>
      <c r="T1565" s="2140">
        <f t="shared" si="1356"/>
        <v>2855.4</v>
      </c>
      <c r="U1565" s="2140">
        <f t="shared" si="1356"/>
        <v>713.85</v>
      </c>
      <c r="V1565" s="2140">
        <f t="shared" si="1356"/>
        <v>713.85</v>
      </c>
      <c r="W1565" s="2140">
        <f t="shared" si="1356"/>
        <v>713.85</v>
      </c>
      <c r="X1565" s="2140">
        <f t="shared" ref="X1565:Y1565" si="1357">X1499</f>
        <v>713.85</v>
      </c>
      <c r="Y1565" s="2140">
        <f t="shared" si="1357"/>
        <v>713.85</v>
      </c>
      <c r="Z1565" s="2140">
        <f t="shared" ref="Z1565:AA1565" si="1358">Z1499</f>
        <v>1665.65</v>
      </c>
      <c r="AA1565" s="2140">
        <f t="shared" si="1358"/>
        <v>1585.6987999999999</v>
      </c>
      <c r="AB1565" s="2140">
        <f t="shared" ref="AB1565:AD1565" si="1359">AB1499</f>
        <v>1189.75</v>
      </c>
      <c r="AC1565" s="2140">
        <f t="shared" ref="AC1565" si="1360">AC1499</f>
        <v>1189.75</v>
      </c>
      <c r="AD1565" s="2140">
        <f t="shared" si="1359"/>
        <v>1189.75</v>
      </c>
      <c r="AE1565" s="990">
        <f t="shared" ref="AE1565:AK1565" si="1361">AE1499</f>
        <v>1205.1169999999966</v>
      </c>
      <c r="AF1565" s="3584">
        <f t="shared" si="1361"/>
        <v>0</v>
      </c>
      <c r="AG1565" s="990">
        <f t="shared" ref="AG1565" si="1362">AG1499</f>
        <v>0</v>
      </c>
      <c r="AH1565" s="990">
        <f t="shared" si="1361"/>
        <v>15.366999999996551</v>
      </c>
      <c r="AI1565" s="2198">
        <f t="shared" si="1361"/>
        <v>0</v>
      </c>
      <c r="AJ1565" s="2198">
        <f t="shared" si="1361"/>
        <v>-0.21543999999999727</v>
      </c>
      <c r="AK1565" s="990">
        <f t="shared" si="1361"/>
        <v>1204.9015599999966</v>
      </c>
      <c r="AL1565" s="1816"/>
    </row>
    <row r="1566" spans="1:38" ht="30" x14ac:dyDescent="0.25">
      <c r="B1566" s="1343"/>
      <c r="C1566" s="1936" t="s">
        <v>423</v>
      </c>
      <c r="D1566" s="991"/>
      <c r="E1566" s="1120"/>
      <c r="F1566" s="1607">
        <f t="shared" si="1355"/>
        <v>0</v>
      </c>
      <c r="G1566" s="1113">
        <f t="shared" si="1355"/>
        <v>0</v>
      </c>
      <c r="H1566" s="1113">
        <f t="shared" si="1355"/>
        <v>0</v>
      </c>
      <c r="I1566" s="1113">
        <f t="shared" si="1355"/>
        <v>0</v>
      </c>
      <c r="J1566" s="990"/>
      <c r="K1566" s="990"/>
      <c r="L1566" s="1113"/>
      <c r="M1566" s="1113"/>
      <c r="N1566" s="1113"/>
      <c r="O1566" s="988"/>
      <c r="P1566" s="1113"/>
      <c r="Q1566" s="988"/>
      <c r="R1566" s="2140"/>
      <c r="S1566" s="2140"/>
      <c r="T1566" s="2140"/>
      <c r="U1566" s="2140"/>
      <c r="V1566" s="2140"/>
      <c r="W1566" s="2140"/>
      <c r="X1566" s="2140"/>
      <c r="Y1566" s="2140"/>
      <c r="Z1566" s="2140"/>
      <c r="AA1566" s="2140"/>
      <c r="AB1566" s="2140"/>
      <c r="AC1566" s="2140"/>
      <c r="AD1566" s="2140"/>
      <c r="AE1566" s="990"/>
      <c r="AF1566" s="3584"/>
      <c r="AG1566" s="990"/>
      <c r="AH1566" s="990"/>
      <c r="AI1566" s="2198"/>
      <c r="AJ1566" s="2198"/>
      <c r="AK1566" s="990"/>
      <c r="AL1566" s="1816"/>
    </row>
    <row r="1567" spans="1:38" ht="47.25" x14ac:dyDescent="0.25">
      <c r="B1567" s="1343"/>
      <c r="C1567" s="2835" t="s">
        <v>435</v>
      </c>
      <c r="D1567" s="991"/>
      <c r="E1567" s="1120"/>
      <c r="F1567" s="1607">
        <f t="shared" si="1355"/>
        <v>5328</v>
      </c>
      <c r="G1567" s="1113">
        <f t="shared" si="1355"/>
        <v>5328</v>
      </c>
      <c r="H1567" s="1113">
        <f t="shared" si="1355"/>
        <v>6168</v>
      </c>
      <c r="I1567" s="1113">
        <f t="shared" si="1355"/>
        <v>115.76576576576576</v>
      </c>
      <c r="J1567" s="990"/>
      <c r="K1567" s="990"/>
      <c r="L1567" s="1113"/>
      <c r="M1567" s="1113"/>
      <c r="N1567" s="1113"/>
      <c r="O1567" s="988"/>
      <c r="P1567" s="1113"/>
      <c r="Q1567" s="988"/>
      <c r="R1567" s="2140">
        <f t="shared" ref="R1567:AK1567" si="1363">R1501</f>
        <v>39143.100599999991</v>
      </c>
      <c r="S1567" s="2140">
        <f t="shared" ref="S1567:T1567" si="1364">S1501</f>
        <v>39143.100599999991</v>
      </c>
      <c r="T1567" s="2140">
        <f t="shared" si="1364"/>
        <v>39143.100599999991</v>
      </c>
      <c r="U1567" s="2140">
        <f t="shared" ref="U1567:V1567" si="1365">U1501</f>
        <v>9785.7751499999977</v>
      </c>
      <c r="V1567" s="2140">
        <f t="shared" si="1365"/>
        <v>9785.7751499999977</v>
      </c>
      <c r="W1567" s="2140">
        <f t="shared" ref="W1567:X1567" si="1366">W1501</f>
        <v>9785.7751499999977</v>
      </c>
      <c r="X1567" s="2140">
        <f t="shared" si="1366"/>
        <v>9785.7751499999977</v>
      </c>
      <c r="Y1567" s="2140">
        <f t="shared" ref="Y1567:Z1567" si="1367">Y1501</f>
        <v>9785.7751499999977</v>
      </c>
      <c r="Z1567" s="2140">
        <f t="shared" si="1367"/>
        <v>22833.475349999997</v>
      </c>
      <c r="AA1567" s="2140">
        <f t="shared" ref="AA1567" si="1368">AA1501</f>
        <v>21749.093519999999</v>
      </c>
      <c r="AB1567" s="2140">
        <f t="shared" ref="AB1567:AD1567" si="1369">AB1501</f>
        <v>16310.609799999998</v>
      </c>
      <c r="AC1567" s="2140">
        <f t="shared" ref="AC1567" si="1370">AC1501</f>
        <v>16310.609799999998</v>
      </c>
      <c r="AD1567" s="2140">
        <f t="shared" si="1369"/>
        <v>16310.609799999998</v>
      </c>
      <c r="AE1567" s="990">
        <f t="shared" si="1363"/>
        <v>17930.801050000002</v>
      </c>
      <c r="AF1567" s="3584">
        <f t="shared" si="1363"/>
        <v>0</v>
      </c>
      <c r="AG1567" s="990">
        <f t="shared" ref="AG1567" si="1371">AG1501</f>
        <v>0</v>
      </c>
      <c r="AH1567" s="990">
        <f t="shared" si="1363"/>
        <v>1620.1912500000035</v>
      </c>
      <c r="AI1567" s="2198"/>
      <c r="AJ1567" s="2198">
        <f t="shared" si="1363"/>
        <v>-48.129850000000005</v>
      </c>
      <c r="AK1567" s="990">
        <f t="shared" si="1363"/>
        <v>17882.671200000001</v>
      </c>
      <c r="AL1567" s="1816"/>
    </row>
    <row r="1568" spans="1:38" ht="30" x14ac:dyDescent="0.25">
      <c r="B1568" s="1343"/>
      <c r="C1568" s="1936" t="s">
        <v>436</v>
      </c>
      <c r="D1568" s="991"/>
      <c r="E1568" s="1120"/>
      <c r="F1568" s="1607">
        <f t="shared" si="1355"/>
        <v>2197</v>
      </c>
      <c r="G1568" s="1113">
        <f t="shared" si="1355"/>
        <v>2197</v>
      </c>
      <c r="H1568" s="1113">
        <f t="shared" si="1355"/>
        <v>2615</v>
      </c>
      <c r="I1568" s="1113">
        <f t="shared" si="1355"/>
        <v>119.02594446973144</v>
      </c>
      <c r="J1568" s="990"/>
      <c r="K1568" s="990"/>
      <c r="L1568" s="1113"/>
      <c r="M1568" s="1113"/>
      <c r="N1568" s="1113"/>
      <c r="O1568" s="988"/>
      <c r="P1568" s="1113"/>
      <c r="Q1568" s="988"/>
      <c r="R1568" s="2140"/>
      <c r="S1568" s="2140"/>
      <c r="T1568" s="2140"/>
      <c r="U1568" s="2140"/>
      <c r="V1568" s="2140"/>
      <c r="W1568" s="2140"/>
      <c r="X1568" s="2140"/>
      <c r="Y1568" s="2140"/>
      <c r="Z1568" s="2140"/>
      <c r="AA1568" s="2140"/>
      <c r="AB1568" s="2140"/>
      <c r="AC1568" s="2140"/>
      <c r="AD1568" s="2140"/>
      <c r="AE1568" s="990"/>
      <c r="AF1568" s="3584"/>
      <c r="AG1568" s="990"/>
      <c r="AH1568" s="990"/>
      <c r="AI1568" s="2198"/>
      <c r="AJ1568" s="2198"/>
      <c r="AK1568" s="990"/>
      <c r="AL1568" s="1816"/>
    </row>
    <row r="1569" spans="2:38" ht="30" x14ac:dyDescent="0.25">
      <c r="B1569" s="1343"/>
      <c r="C1569" s="1172" t="s">
        <v>437</v>
      </c>
      <c r="D1569" s="991"/>
      <c r="E1569" s="1120"/>
      <c r="F1569" s="1607">
        <f t="shared" si="1355"/>
        <v>2084</v>
      </c>
      <c r="G1569" s="1113">
        <f t="shared" si="1355"/>
        <v>2084</v>
      </c>
      <c r="H1569" s="1113">
        <f t="shared" si="1355"/>
        <v>2417</v>
      </c>
      <c r="I1569" s="1113">
        <f t="shared" si="1355"/>
        <v>115.978886756238</v>
      </c>
      <c r="J1569" s="990"/>
      <c r="K1569" s="990"/>
      <c r="L1569" s="1113"/>
      <c r="M1569" s="1113"/>
      <c r="N1569" s="1113"/>
      <c r="O1569" s="988"/>
      <c r="P1569" s="1113"/>
      <c r="Q1569" s="988"/>
      <c r="R1569" s="2140"/>
      <c r="S1569" s="2140"/>
      <c r="T1569" s="2140"/>
      <c r="U1569" s="2140"/>
      <c r="V1569" s="2140"/>
      <c r="W1569" s="2140"/>
      <c r="X1569" s="2140"/>
      <c r="Y1569" s="2140"/>
      <c r="Z1569" s="2140"/>
      <c r="AA1569" s="2140"/>
      <c r="AB1569" s="2140"/>
      <c r="AC1569" s="2140"/>
      <c r="AD1569" s="2140"/>
      <c r="AE1569" s="990"/>
      <c r="AF1569" s="3584"/>
      <c r="AG1569" s="990"/>
      <c r="AH1569" s="990"/>
      <c r="AI1569" s="2198"/>
      <c r="AJ1569" s="2198"/>
      <c r="AK1569" s="990"/>
      <c r="AL1569" s="1816"/>
    </row>
    <row r="1570" spans="2:38" ht="45" x14ac:dyDescent="0.25">
      <c r="B1570" s="1343"/>
      <c r="C1570" s="1172" t="s">
        <v>438</v>
      </c>
      <c r="D1570" s="991"/>
      <c r="E1570" s="1120"/>
      <c r="F1570" s="1607">
        <f t="shared" si="1355"/>
        <v>0</v>
      </c>
      <c r="G1570" s="1113">
        <f t="shared" si="1355"/>
        <v>0</v>
      </c>
      <c r="H1570" s="1113">
        <f t="shared" si="1355"/>
        <v>0</v>
      </c>
      <c r="I1570" s="1113">
        <f t="shared" si="1355"/>
        <v>0</v>
      </c>
      <c r="J1570" s="990"/>
      <c r="K1570" s="990"/>
      <c r="L1570" s="1113"/>
      <c r="M1570" s="1113"/>
      <c r="N1570" s="1113"/>
      <c r="O1570" s="988"/>
      <c r="P1570" s="1113"/>
      <c r="Q1570" s="988"/>
      <c r="R1570" s="2140"/>
      <c r="S1570" s="2140"/>
      <c r="T1570" s="2140"/>
      <c r="U1570" s="2140"/>
      <c r="V1570" s="2140"/>
      <c r="W1570" s="2140"/>
      <c r="X1570" s="2140"/>
      <c r="Y1570" s="2140"/>
      <c r="Z1570" s="2140"/>
      <c r="AA1570" s="2140"/>
      <c r="AB1570" s="2140"/>
      <c r="AC1570" s="2140"/>
      <c r="AD1570" s="2140"/>
      <c r="AE1570" s="990"/>
      <c r="AF1570" s="3584"/>
      <c r="AG1570" s="990"/>
      <c r="AH1570" s="990"/>
      <c r="AI1570" s="2198"/>
      <c r="AJ1570" s="2198"/>
      <c r="AK1570" s="990"/>
      <c r="AL1570" s="1816"/>
    </row>
    <row r="1571" spans="2:38" ht="45" x14ac:dyDescent="0.25">
      <c r="B1571" s="1343"/>
      <c r="C1571" s="1172" t="s">
        <v>439</v>
      </c>
      <c r="D1571" s="991"/>
      <c r="E1571" s="1120"/>
      <c r="F1571" s="1607">
        <f t="shared" si="1355"/>
        <v>18</v>
      </c>
      <c r="G1571" s="1113">
        <f t="shared" si="1355"/>
        <v>18</v>
      </c>
      <c r="H1571" s="1113">
        <f t="shared" si="1355"/>
        <v>43</v>
      </c>
      <c r="I1571" s="1113">
        <f t="shared" si="1355"/>
        <v>238.88888888888889</v>
      </c>
      <c r="J1571" s="990"/>
      <c r="K1571" s="990"/>
      <c r="L1571" s="1113"/>
      <c r="M1571" s="1113"/>
      <c r="N1571" s="1113"/>
      <c r="O1571" s="988"/>
      <c r="P1571" s="1113"/>
      <c r="Q1571" s="988"/>
      <c r="R1571" s="2140"/>
      <c r="S1571" s="2140"/>
      <c r="T1571" s="2140"/>
      <c r="U1571" s="2140"/>
      <c r="V1571" s="2140"/>
      <c r="W1571" s="2140"/>
      <c r="X1571" s="2140"/>
      <c r="Y1571" s="2140"/>
      <c r="Z1571" s="2140"/>
      <c r="AA1571" s="2140"/>
      <c r="AB1571" s="2140"/>
      <c r="AC1571" s="2140"/>
      <c r="AD1571" s="2140"/>
      <c r="AE1571" s="990"/>
      <c r="AF1571" s="3584"/>
      <c r="AG1571" s="990"/>
      <c r="AH1571" s="990"/>
      <c r="AI1571" s="2198"/>
      <c r="AJ1571" s="2198"/>
      <c r="AK1571" s="990"/>
      <c r="AL1571" s="1816"/>
    </row>
    <row r="1572" spans="2:38" ht="30" x14ac:dyDescent="0.25">
      <c r="B1572" s="1343"/>
      <c r="C1572" s="1172" t="s">
        <v>440</v>
      </c>
      <c r="D1572" s="991"/>
      <c r="E1572" s="1120"/>
      <c r="F1572" s="1607">
        <f t="shared" si="1355"/>
        <v>95</v>
      </c>
      <c r="G1572" s="1113">
        <f t="shared" si="1355"/>
        <v>95</v>
      </c>
      <c r="H1572" s="1113">
        <f t="shared" si="1355"/>
        <v>155</v>
      </c>
      <c r="I1572" s="1113">
        <f t="shared" si="1355"/>
        <v>163.15789473684211</v>
      </c>
      <c r="J1572" s="990"/>
      <c r="K1572" s="990"/>
      <c r="L1572" s="1113"/>
      <c r="M1572" s="1113"/>
      <c r="N1572" s="1113"/>
      <c r="O1572" s="988"/>
      <c r="P1572" s="1113"/>
      <c r="Q1572" s="988"/>
      <c r="R1572" s="2140"/>
      <c r="S1572" s="2140"/>
      <c r="T1572" s="2140"/>
      <c r="U1572" s="2140"/>
      <c r="V1572" s="2140"/>
      <c r="W1572" s="2140"/>
      <c r="X1572" s="2140"/>
      <c r="Y1572" s="2140"/>
      <c r="Z1572" s="2140"/>
      <c r="AA1572" s="2140"/>
      <c r="AB1572" s="2140"/>
      <c r="AC1572" s="2140"/>
      <c r="AD1572" s="2140"/>
      <c r="AE1572" s="990"/>
      <c r="AF1572" s="3584"/>
      <c r="AG1572" s="990"/>
      <c r="AH1572" s="990"/>
      <c r="AI1572" s="2198"/>
      <c r="AJ1572" s="2198"/>
      <c r="AK1572" s="990"/>
      <c r="AL1572" s="1816"/>
    </row>
    <row r="1573" spans="2:38" ht="45" x14ac:dyDescent="0.25">
      <c r="B1573" s="1343"/>
      <c r="C1573" s="1936" t="s">
        <v>441</v>
      </c>
      <c r="D1573" s="991"/>
      <c r="E1573" s="1120"/>
      <c r="F1573" s="1607">
        <f t="shared" si="1355"/>
        <v>3131</v>
      </c>
      <c r="G1573" s="1113">
        <f t="shared" si="1355"/>
        <v>3131</v>
      </c>
      <c r="H1573" s="1113">
        <f t="shared" si="1355"/>
        <v>3553</v>
      </c>
      <c r="I1573" s="1113">
        <f t="shared" si="1355"/>
        <v>113.47812200574896</v>
      </c>
      <c r="J1573" s="990"/>
      <c r="K1573" s="990"/>
      <c r="L1573" s="1113"/>
      <c r="M1573" s="1113"/>
      <c r="N1573" s="1113"/>
      <c r="O1573" s="988"/>
      <c r="P1573" s="1113"/>
      <c r="Q1573" s="988"/>
      <c r="R1573" s="2140"/>
      <c r="S1573" s="2140"/>
      <c r="T1573" s="2140"/>
      <c r="U1573" s="2140"/>
      <c r="V1573" s="2140"/>
      <c r="W1573" s="2140"/>
      <c r="X1573" s="2140"/>
      <c r="Y1573" s="2140"/>
      <c r="Z1573" s="2140"/>
      <c r="AA1573" s="2140"/>
      <c r="AB1573" s="2140"/>
      <c r="AC1573" s="2140"/>
      <c r="AD1573" s="2140"/>
      <c r="AE1573" s="990"/>
      <c r="AF1573" s="3584"/>
      <c r="AG1573" s="990"/>
      <c r="AH1573" s="990"/>
      <c r="AI1573" s="2198"/>
      <c r="AJ1573" s="2198"/>
      <c r="AK1573" s="990"/>
      <c r="AL1573" s="1816"/>
    </row>
    <row r="1574" spans="2:38" ht="30" x14ac:dyDescent="0.25">
      <c r="B1574" s="1343"/>
      <c r="C1574" s="1172" t="s">
        <v>442</v>
      </c>
      <c r="D1574" s="991"/>
      <c r="E1574" s="1120"/>
      <c r="F1574" s="1607">
        <f t="shared" si="1355"/>
        <v>791</v>
      </c>
      <c r="G1574" s="1113">
        <f t="shared" si="1355"/>
        <v>791</v>
      </c>
      <c r="H1574" s="1113">
        <f t="shared" si="1355"/>
        <v>1425</v>
      </c>
      <c r="I1574" s="1113">
        <f t="shared" si="1355"/>
        <v>180.15170670037926</v>
      </c>
      <c r="J1574" s="990"/>
      <c r="K1574" s="990"/>
      <c r="L1574" s="1113"/>
      <c r="M1574" s="1113"/>
      <c r="N1574" s="1113"/>
      <c r="O1574" s="988"/>
      <c r="P1574" s="1113"/>
      <c r="Q1574" s="988"/>
      <c r="R1574" s="2140"/>
      <c r="S1574" s="2140"/>
      <c r="T1574" s="2140"/>
      <c r="U1574" s="2140"/>
      <c r="V1574" s="2140"/>
      <c r="W1574" s="2140"/>
      <c r="X1574" s="2140"/>
      <c r="Y1574" s="2140"/>
      <c r="Z1574" s="2140"/>
      <c r="AA1574" s="2140"/>
      <c r="AB1574" s="2140"/>
      <c r="AC1574" s="2140"/>
      <c r="AD1574" s="2140"/>
      <c r="AE1574" s="990"/>
      <c r="AF1574" s="3584"/>
      <c r="AG1574" s="990"/>
      <c r="AH1574" s="990"/>
      <c r="AI1574" s="2198"/>
      <c r="AJ1574" s="2198"/>
      <c r="AK1574" s="990"/>
      <c r="AL1574" s="1816"/>
    </row>
    <row r="1575" spans="2:38" ht="30" x14ac:dyDescent="0.25">
      <c r="B1575" s="1343"/>
      <c r="C1575" s="1172" t="s">
        <v>515</v>
      </c>
      <c r="D1575" s="991"/>
      <c r="E1575" s="1120"/>
      <c r="F1575" s="1607">
        <f t="shared" ref="F1575:H1597" si="1372">F1509</f>
        <v>0</v>
      </c>
      <c r="G1575" s="1113">
        <f t="shared" si="1372"/>
        <v>0</v>
      </c>
      <c r="H1575" s="1113">
        <f t="shared" si="1372"/>
        <v>494</v>
      </c>
      <c r="I1575" s="1113"/>
      <c r="J1575" s="990"/>
      <c r="K1575" s="990"/>
      <c r="L1575" s="1113"/>
      <c r="M1575" s="1113"/>
      <c r="N1575" s="1113"/>
      <c r="O1575" s="988"/>
      <c r="P1575" s="1113"/>
      <c r="Q1575" s="988"/>
      <c r="R1575" s="2140"/>
      <c r="S1575" s="2140"/>
      <c r="T1575" s="2140"/>
      <c r="U1575" s="2140"/>
      <c r="V1575" s="2140"/>
      <c r="W1575" s="2140"/>
      <c r="X1575" s="2140"/>
      <c r="Y1575" s="2140"/>
      <c r="Z1575" s="2140"/>
      <c r="AA1575" s="2140"/>
      <c r="AB1575" s="2140"/>
      <c r="AC1575" s="2140"/>
      <c r="AD1575" s="2140"/>
      <c r="AE1575" s="990"/>
      <c r="AF1575" s="3584"/>
      <c r="AG1575" s="990"/>
      <c r="AH1575" s="990"/>
      <c r="AI1575" s="2198"/>
      <c r="AJ1575" s="2198"/>
      <c r="AK1575" s="990"/>
      <c r="AL1575" s="1816"/>
    </row>
    <row r="1576" spans="2:38" ht="60" x14ac:dyDescent="0.25">
      <c r="B1576" s="1343"/>
      <c r="C1576" s="1172" t="s">
        <v>443</v>
      </c>
      <c r="D1576" s="991"/>
      <c r="E1576" s="1120"/>
      <c r="F1576" s="1607">
        <f t="shared" si="1372"/>
        <v>2084</v>
      </c>
      <c r="G1576" s="1113">
        <f t="shared" si="1372"/>
        <v>2084</v>
      </c>
      <c r="H1576" s="1113">
        <f t="shared" si="1372"/>
        <v>1962</v>
      </c>
      <c r="I1576" s="1113">
        <f t="shared" ref="I1576:I1597" si="1373">I1510</f>
        <v>94.145873320537433</v>
      </c>
      <c r="J1576" s="990"/>
      <c r="K1576" s="990"/>
      <c r="L1576" s="1113"/>
      <c r="M1576" s="1113"/>
      <c r="N1576" s="1113"/>
      <c r="O1576" s="988"/>
      <c r="P1576" s="1113"/>
      <c r="Q1576" s="988"/>
      <c r="R1576" s="2140"/>
      <c r="S1576" s="2140"/>
      <c r="T1576" s="2140"/>
      <c r="U1576" s="2140"/>
      <c r="V1576" s="2140"/>
      <c r="W1576" s="2140"/>
      <c r="X1576" s="2140"/>
      <c r="Y1576" s="2140"/>
      <c r="Z1576" s="2140"/>
      <c r="AA1576" s="2140"/>
      <c r="AB1576" s="2140"/>
      <c r="AC1576" s="2140"/>
      <c r="AD1576" s="2140"/>
      <c r="AE1576" s="990"/>
      <c r="AF1576" s="3584"/>
      <c r="AG1576" s="990"/>
      <c r="AH1576" s="990"/>
      <c r="AI1576" s="2198"/>
      <c r="AJ1576" s="2198"/>
      <c r="AK1576" s="990"/>
      <c r="AL1576" s="1816"/>
    </row>
    <row r="1577" spans="2:38" ht="45" x14ac:dyDescent="0.25">
      <c r="B1577" s="1343"/>
      <c r="C1577" s="1172" t="s">
        <v>444</v>
      </c>
      <c r="D1577" s="991"/>
      <c r="E1577" s="1120"/>
      <c r="F1577" s="1607">
        <f t="shared" si="1372"/>
        <v>256</v>
      </c>
      <c r="G1577" s="1113">
        <f t="shared" si="1372"/>
        <v>256</v>
      </c>
      <c r="H1577" s="1113">
        <f t="shared" si="1372"/>
        <v>166</v>
      </c>
      <c r="I1577" s="1113">
        <f t="shared" si="1373"/>
        <v>64.84375</v>
      </c>
      <c r="J1577" s="990"/>
      <c r="K1577" s="990"/>
      <c r="L1577" s="1113"/>
      <c r="M1577" s="1113"/>
      <c r="N1577" s="1113"/>
      <c r="O1577" s="988"/>
      <c r="P1577" s="1113"/>
      <c r="Q1577" s="988"/>
      <c r="R1577" s="2140"/>
      <c r="S1577" s="2140"/>
      <c r="T1577" s="2140"/>
      <c r="U1577" s="2140"/>
      <c r="V1577" s="2140"/>
      <c r="W1577" s="2140"/>
      <c r="X1577" s="2140"/>
      <c r="Y1577" s="2140"/>
      <c r="Z1577" s="2140"/>
      <c r="AA1577" s="2140"/>
      <c r="AB1577" s="2140"/>
      <c r="AC1577" s="2140"/>
      <c r="AD1577" s="2140"/>
      <c r="AE1577" s="990"/>
      <c r="AF1577" s="3584"/>
      <c r="AG1577" s="990"/>
      <c r="AH1577" s="990"/>
      <c r="AI1577" s="2198"/>
      <c r="AJ1577" s="2198"/>
      <c r="AK1577" s="990"/>
      <c r="AL1577" s="1816"/>
    </row>
    <row r="1578" spans="2:38" ht="29.25" x14ac:dyDescent="0.25">
      <c r="B1578" s="1343"/>
      <c r="C1578" s="1932" t="s">
        <v>405</v>
      </c>
      <c r="D1578" s="991"/>
      <c r="E1578" s="1120"/>
      <c r="F1578" s="1607">
        <f t="shared" si="1372"/>
        <v>625</v>
      </c>
      <c r="G1578" s="1113">
        <f t="shared" si="1372"/>
        <v>625</v>
      </c>
      <c r="H1578" s="1113">
        <f t="shared" si="1372"/>
        <v>622</v>
      </c>
      <c r="I1578" s="1113">
        <f t="shared" si="1373"/>
        <v>99.52</v>
      </c>
      <c r="J1578" s="990"/>
      <c r="K1578" s="990"/>
      <c r="L1578" s="1113"/>
      <c r="M1578" s="1113"/>
      <c r="N1578" s="1113"/>
      <c r="O1578" s="988"/>
      <c r="P1578" s="1113"/>
      <c r="Q1578" s="988"/>
      <c r="R1578" s="2140"/>
      <c r="S1578" s="2140"/>
      <c r="T1578" s="2140"/>
      <c r="U1578" s="2140"/>
      <c r="V1578" s="2140"/>
      <c r="W1578" s="2140"/>
      <c r="X1578" s="2140"/>
      <c r="Y1578" s="2140"/>
      <c r="Z1578" s="2140"/>
      <c r="AA1578" s="2140"/>
      <c r="AB1578" s="2140"/>
      <c r="AC1578" s="2140"/>
      <c r="AD1578" s="2140"/>
      <c r="AE1578" s="990"/>
      <c r="AF1578" s="3584"/>
      <c r="AG1578" s="990"/>
      <c r="AH1578" s="990"/>
      <c r="AI1578" s="2198"/>
      <c r="AJ1578" s="2198"/>
      <c r="AK1578" s="990"/>
      <c r="AL1578" s="1816"/>
    </row>
    <row r="1579" spans="2:38" x14ac:dyDescent="0.25">
      <c r="B1579" s="1343">
        <v>1</v>
      </c>
      <c r="C1579" s="1172" t="s">
        <v>390</v>
      </c>
      <c r="D1579" s="991"/>
      <c r="E1579" s="1120"/>
      <c r="F1579" s="1607">
        <f t="shared" si="1372"/>
        <v>0</v>
      </c>
      <c r="G1579" s="1113">
        <f t="shared" si="1372"/>
        <v>0</v>
      </c>
      <c r="H1579" s="1113">
        <f t="shared" si="1372"/>
        <v>0</v>
      </c>
      <c r="I1579" s="1113">
        <f t="shared" si="1373"/>
        <v>0</v>
      </c>
      <c r="J1579" s="990"/>
      <c r="K1579" s="990"/>
      <c r="L1579" s="1113"/>
      <c r="M1579" s="1113"/>
      <c r="N1579" s="1113"/>
      <c r="O1579" s="988"/>
      <c r="P1579" s="1113"/>
      <c r="Q1579" s="988"/>
      <c r="R1579" s="2140"/>
      <c r="S1579" s="2140"/>
      <c r="T1579" s="2140"/>
      <c r="U1579" s="2140"/>
      <c r="V1579" s="2140"/>
      <c r="W1579" s="2140"/>
      <c r="X1579" s="2140"/>
      <c r="Y1579" s="2140"/>
      <c r="Z1579" s="2140"/>
      <c r="AA1579" s="2140"/>
      <c r="AB1579" s="2140"/>
      <c r="AC1579" s="2140"/>
      <c r="AD1579" s="2140"/>
      <c r="AE1579" s="990"/>
      <c r="AF1579" s="3584"/>
      <c r="AG1579" s="990"/>
      <c r="AH1579" s="990"/>
      <c r="AI1579" s="2198"/>
      <c r="AJ1579" s="2198"/>
      <c r="AK1579" s="990"/>
      <c r="AL1579" s="1816"/>
    </row>
    <row r="1580" spans="2:38" ht="30" x14ac:dyDescent="0.25">
      <c r="B1580" s="1343">
        <v>1</v>
      </c>
      <c r="C1580" s="1936" t="s">
        <v>391</v>
      </c>
      <c r="D1580" s="991"/>
      <c r="E1580" s="1120"/>
      <c r="F1580" s="1607">
        <f t="shared" si="1372"/>
        <v>0</v>
      </c>
      <c r="G1580" s="1113">
        <f t="shared" si="1372"/>
        <v>0</v>
      </c>
      <c r="H1580" s="1113">
        <f t="shared" si="1372"/>
        <v>0</v>
      </c>
      <c r="I1580" s="1113">
        <f t="shared" si="1373"/>
        <v>0</v>
      </c>
      <c r="J1580" s="990"/>
      <c r="K1580" s="990"/>
      <c r="L1580" s="1113"/>
      <c r="M1580" s="1113"/>
      <c r="N1580" s="1113"/>
      <c r="O1580" s="988"/>
      <c r="P1580" s="1113"/>
      <c r="Q1580" s="988"/>
      <c r="R1580" s="2140"/>
      <c r="S1580" s="2140"/>
      <c r="T1580" s="2140"/>
      <c r="U1580" s="2140"/>
      <c r="V1580" s="2140"/>
      <c r="W1580" s="2140"/>
      <c r="X1580" s="2140"/>
      <c r="Y1580" s="2140"/>
      <c r="Z1580" s="2140"/>
      <c r="AA1580" s="2140"/>
      <c r="AB1580" s="2140"/>
      <c r="AC1580" s="2140"/>
      <c r="AD1580" s="2140"/>
      <c r="AE1580" s="990"/>
      <c r="AF1580" s="3584"/>
      <c r="AG1580" s="990"/>
      <c r="AH1580" s="990"/>
      <c r="AI1580" s="2198"/>
      <c r="AJ1580" s="2198"/>
      <c r="AK1580" s="990"/>
      <c r="AL1580" s="1816"/>
    </row>
    <row r="1581" spans="2:38" x14ac:dyDescent="0.25">
      <c r="B1581" s="1343">
        <v>1</v>
      </c>
      <c r="C1581" s="1172" t="s">
        <v>392</v>
      </c>
      <c r="D1581" s="991"/>
      <c r="E1581" s="1120"/>
      <c r="F1581" s="1607">
        <f t="shared" si="1372"/>
        <v>0</v>
      </c>
      <c r="G1581" s="1113">
        <f t="shared" si="1372"/>
        <v>0</v>
      </c>
      <c r="H1581" s="1113">
        <f t="shared" si="1372"/>
        <v>0</v>
      </c>
      <c r="I1581" s="1113">
        <f t="shared" si="1373"/>
        <v>0</v>
      </c>
      <c r="J1581" s="990"/>
      <c r="K1581" s="990"/>
      <c r="L1581" s="1113"/>
      <c r="M1581" s="1113"/>
      <c r="N1581" s="1113"/>
      <c r="O1581" s="988"/>
      <c r="P1581" s="1113"/>
      <c r="Q1581" s="988"/>
      <c r="R1581" s="2140"/>
      <c r="S1581" s="2140"/>
      <c r="T1581" s="2140"/>
      <c r="U1581" s="2140"/>
      <c r="V1581" s="2140"/>
      <c r="W1581" s="2140"/>
      <c r="X1581" s="2140"/>
      <c r="Y1581" s="2140"/>
      <c r="Z1581" s="2140"/>
      <c r="AA1581" s="2140"/>
      <c r="AB1581" s="2140"/>
      <c r="AC1581" s="2140"/>
      <c r="AD1581" s="2140"/>
      <c r="AE1581" s="990"/>
      <c r="AF1581" s="3584"/>
      <c r="AG1581" s="990"/>
      <c r="AH1581" s="990"/>
      <c r="AI1581" s="2198"/>
      <c r="AJ1581" s="2198"/>
      <c r="AK1581" s="990"/>
      <c r="AL1581" s="1816"/>
    </row>
    <row r="1582" spans="2:38" ht="30" x14ac:dyDescent="0.25">
      <c r="B1582" s="1343">
        <v>1</v>
      </c>
      <c r="C1582" s="1172" t="s">
        <v>414</v>
      </c>
      <c r="D1582" s="991"/>
      <c r="E1582" s="1120"/>
      <c r="F1582" s="1607">
        <f t="shared" si="1372"/>
        <v>0</v>
      </c>
      <c r="G1582" s="1113">
        <f t="shared" si="1372"/>
        <v>0</v>
      </c>
      <c r="H1582" s="1113">
        <f t="shared" si="1372"/>
        <v>0</v>
      </c>
      <c r="I1582" s="1113">
        <f t="shared" si="1373"/>
        <v>0</v>
      </c>
      <c r="J1582" s="990"/>
      <c r="K1582" s="990"/>
      <c r="L1582" s="1113"/>
      <c r="M1582" s="1113"/>
      <c r="N1582" s="1113"/>
      <c r="O1582" s="988"/>
      <c r="P1582" s="1113"/>
      <c r="Q1582" s="988"/>
      <c r="R1582" s="2140"/>
      <c r="S1582" s="2140"/>
      <c r="T1582" s="2140"/>
      <c r="U1582" s="2140"/>
      <c r="V1582" s="2140"/>
      <c r="W1582" s="2140"/>
      <c r="X1582" s="2140"/>
      <c r="Y1582" s="2140"/>
      <c r="Z1582" s="2140"/>
      <c r="AA1582" s="2140"/>
      <c r="AB1582" s="2140"/>
      <c r="AC1582" s="2140"/>
      <c r="AD1582" s="2140"/>
      <c r="AE1582" s="990"/>
      <c r="AF1582" s="3584"/>
      <c r="AG1582" s="990"/>
      <c r="AH1582" s="990"/>
      <c r="AI1582" s="2198"/>
      <c r="AJ1582" s="2198"/>
      <c r="AK1582" s="990"/>
      <c r="AL1582" s="1816"/>
    </row>
    <row r="1583" spans="2:38" ht="30" x14ac:dyDescent="0.25">
      <c r="B1583" s="1343">
        <v>1</v>
      </c>
      <c r="C1583" s="1172" t="s">
        <v>445</v>
      </c>
      <c r="D1583" s="991"/>
      <c r="E1583" s="1120"/>
      <c r="F1583" s="1607">
        <f t="shared" si="1372"/>
        <v>625</v>
      </c>
      <c r="G1583" s="1113">
        <f t="shared" si="1372"/>
        <v>625</v>
      </c>
      <c r="H1583" s="1113">
        <f t="shared" si="1372"/>
        <v>622</v>
      </c>
      <c r="I1583" s="1113">
        <f t="shared" si="1373"/>
        <v>99.52</v>
      </c>
      <c r="J1583" s="990"/>
      <c r="K1583" s="990"/>
      <c r="L1583" s="1113"/>
      <c r="M1583" s="1113"/>
      <c r="N1583" s="1113"/>
      <c r="O1583" s="988"/>
      <c r="P1583" s="1113"/>
      <c r="Q1583" s="988"/>
      <c r="R1583" s="2140"/>
      <c r="S1583" s="2140"/>
      <c r="T1583" s="2140"/>
      <c r="U1583" s="2140"/>
      <c r="V1583" s="2140"/>
      <c r="W1583" s="2140"/>
      <c r="X1583" s="2140"/>
      <c r="Y1583" s="2140"/>
      <c r="Z1583" s="2140"/>
      <c r="AA1583" s="2140"/>
      <c r="AB1583" s="2140"/>
      <c r="AC1583" s="2140"/>
      <c r="AD1583" s="2140"/>
      <c r="AE1583" s="990"/>
      <c r="AF1583" s="3584"/>
      <c r="AG1583" s="990"/>
      <c r="AH1583" s="990"/>
      <c r="AI1583" s="2198"/>
      <c r="AJ1583" s="2198"/>
      <c r="AK1583" s="990"/>
      <c r="AL1583" s="1816"/>
    </row>
    <row r="1584" spans="2:38" ht="60" x14ac:dyDescent="0.25">
      <c r="B1584" s="1343">
        <v>1</v>
      </c>
      <c r="C1584" s="1172" t="s">
        <v>394</v>
      </c>
      <c r="D1584" s="991"/>
      <c r="E1584" s="1120"/>
      <c r="F1584" s="1607">
        <f t="shared" si="1372"/>
        <v>0</v>
      </c>
      <c r="G1584" s="1113">
        <f t="shared" si="1372"/>
        <v>0</v>
      </c>
      <c r="H1584" s="1113">
        <f t="shared" si="1372"/>
        <v>0</v>
      </c>
      <c r="I1584" s="1113">
        <f t="shared" si="1373"/>
        <v>0</v>
      </c>
      <c r="J1584" s="990"/>
      <c r="K1584" s="990"/>
      <c r="L1584" s="1113"/>
      <c r="M1584" s="1113"/>
      <c r="N1584" s="1113"/>
      <c r="O1584" s="988"/>
      <c r="P1584" s="1113"/>
      <c r="Q1584" s="988"/>
      <c r="R1584" s="2140"/>
      <c r="S1584" s="2140"/>
      <c r="T1584" s="2140"/>
      <c r="U1584" s="2140"/>
      <c r="V1584" s="2140"/>
      <c r="W1584" s="2140"/>
      <c r="X1584" s="2140"/>
      <c r="Y1584" s="2140"/>
      <c r="Z1584" s="2140"/>
      <c r="AA1584" s="2140"/>
      <c r="AB1584" s="2140"/>
      <c r="AC1584" s="2140"/>
      <c r="AD1584" s="2140"/>
      <c r="AE1584" s="990"/>
      <c r="AF1584" s="3584"/>
      <c r="AG1584" s="990"/>
      <c r="AH1584" s="990"/>
      <c r="AI1584" s="2198"/>
      <c r="AJ1584" s="2198"/>
      <c r="AK1584" s="990"/>
      <c r="AL1584" s="1816"/>
    </row>
    <row r="1585" spans="1:38" ht="45" x14ac:dyDescent="0.25">
      <c r="B1585" s="1343">
        <v>1</v>
      </c>
      <c r="C1585" s="2833" t="s">
        <v>395</v>
      </c>
      <c r="D1585" s="991"/>
      <c r="E1585" s="1120"/>
      <c r="F1585" s="1607">
        <f t="shared" si="1372"/>
        <v>0</v>
      </c>
      <c r="G1585" s="1113">
        <f t="shared" si="1372"/>
        <v>0</v>
      </c>
      <c r="H1585" s="1113">
        <f t="shared" si="1372"/>
        <v>0</v>
      </c>
      <c r="I1585" s="1113">
        <f t="shared" si="1373"/>
        <v>0</v>
      </c>
      <c r="J1585" s="990"/>
      <c r="K1585" s="990"/>
      <c r="L1585" s="1113"/>
      <c r="M1585" s="1113"/>
      <c r="N1585" s="1113"/>
      <c r="O1585" s="988"/>
      <c r="P1585" s="1113"/>
      <c r="Q1585" s="988"/>
      <c r="R1585" s="2140"/>
      <c r="S1585" s="2140"/>
      <c r="T1585" s="2140"/>
      <c r="U1585" s="2140"/>
      <c r="V1585" s="2140"/>
      <c r="W1585" s="2140"/>
      <c r="X1585" s="2140"/>
      <c r="Y1585" s="2140"/>
      <c r="Z1585" s="2140"/>
      <c r="AA1585" s="2140"/>
      <c r="AB1585" s="2140"/>
      <c r="AC1585" s="2140"/>
      <c r="AD1585" s="2140"/>
      <c r="AE1585" s="990"/>
      <c r="AF1585" s="3584"/>
      <c r="AG1585" s="990"/>
      <c r="AH1585" s="990"/>
      <c r="AI1585" s="2198"/>
      <c r="AJ1585" s="2198"/>
      <c r="AK1585" s="990"/>
      <c r="AL1585" s="1816"/>
    </row>
    <row r="1586" spans="1:38" ht="29.25" x14ac:dyDescent="0.25">
      <c r="B1586" s="1343">
        <v>1</v>
      </c>
      <c r="C1586" s="1932" t="s">
        <v>406</v>
      </c>
      <c r="D1586" s="991"/>
      <c r="E1586" s="1120"/>
      <c r="F1586" s="1607">
        <f t="shared" si="1372"/>
        <v>0</v>
      </c>
      <c r="G1586" s="1113">
        <f t="shared" si="1372"/>
        <v>0</v>
      </c>
      <c r="H1586" s="1113">
        <f t="shared" si="1372"/>
        <v>0</v>
      </c>
      <c r="I1586" s="1113">
        <f t="shared" si="1373"/>
        <v>0</v>
      </c>
      <c r="J1586" s="990"/>
      <c r="K1586" s="990"/>
      <c r="L1586" s="1113"/>
      <c r="M1586" s="1113"/>
      <c r="N1586" s="1113"/>
      <c r="O1586" s="988"/>
      <c r="P1586" s="1113"/>
      <c r="Q1586" s="988"/>
      <c r="R1586" s="2140"/>
      <c r="S1586" s="2140"/>
      <c r="T1586" s="2140"/>
      <c r="U1586" s="2140"/>
      <c r="V1586" s="2140"/>
      <c r="W1586" s="2140"/>
      <c r="X1586" s="2140"/>
      <c r="Y1586" s="2140"/>
      <c r="Z1586" s="2140"/>
      <c r="AA1586" s="2140"/>
      <c r="AB1586" s="2140"/>
      <c r="AC1586" s="2140"/>
      <c r="AD1586" s="2140"/>
      <c r="AE1586" s="990"/>
      <c r="AF1586" s="3584"/>
      <c r="AG1586" s="990"/>
      <c r="AH1586" s="990"/>
      <c r="AI1586" s="2198"/>
      <c r="AJ1586" s="2198"/>
      <c r="AK1586" s="990"/>
      <c r="AL1586" s="1816"/>
    </row>
    <row r="1587" spans="1:38" x14ac:dyDescent="0.25">
      <c r="B1587" s="1343">
        <v>1</v>
      </c>
      <c r="C1587" s="1932" t="s">
        <v>416</v>
      </c>
      <c r="D1587" s="997"/>
      <c r="E1587" s="1120"/>
      <c r="F1587" s="1607">
        <f t="shared" si="1372"/>
        <v>0</v>
      </c>
      <c r="G1587" s="1113">
        <f t="shared" si="1372"/>
        <v>0</v>
      </c>
      <c r="H1587" s="1113">
        <f t="shared" si="1372"/>
        <v>0</v>
      </c>
      <c r="I1587" s="1113">
        <f t="shared" si="1373"/>
        <v>0</v>
      </c>
      <c r="J1587" s="990"/>
      <c r="K1587" s="990"/>
      <c r="L1587" s="1113"/>
      <c r="M1587" s="1113"/>
      <c r="N1587" s="1113"/>
      <c r="O1587" s="988"/>
      <c r="P1587" s="1113"/>
      <c r="Q1587" s="988"/>
      <c r="R1587" s="2140">
        <f t="shared" ref="R1587:AK1587" si="1374">R1518</f>
        <v>0</v>
      </c>
      <c r="S1587" s="2140">
        <f t="shared" ref="S1587:T1587" si="1375">S1518</f>
        <v>0</v>
      </c>
      <c r="T1587" s="2140">
        <f t="shared" si="1375"/>
        <v>0</v>
      </c>
      <c r="U1587" s="2140">
        <f t="shared" ref="U1587:V1587" si="1376">U1518</f>
        <v>0</v>
      </c>
      <c r="V1587" s="2140">
        <f t="shared" si="1376"/>
        <v>0</v>
      </c>
      <c r="W1587" s="2140">
        <f t="shared" ref="W1587:X1587" si="1377">W1518</f>
        <v>0</v>
      </c>
      <c r="X1587" s="2140">
        <f t="shared" si="1377"/>
        <v>0</v>
      </c>
      <c r="Y1587" s="2140">
        <f t="shared" ref="Y1587:Z1587" si="1378">Y1518</f>
        <v>0</v>
      </c>
      <c r="Z1587" s="2140">
        <f t="shared" si="1378"/>
        <v>0</v>
      </c>
      <c r="AA1587" s="2140">
        <f t="shared" ref="AA1587" si="1379">AA1518</f>
        <v>0</v>
      </c>
      <c r="AB1587" s="2140">
        <f t="shared" ref="AB1587:AD1587" si="1380">AB1518</f>
        <v>0</v>
      </c>
      <c r="AC1587" s="2140">
        <f t="shared" ref="AC1587" si="1381">AC1518</f>
        <v>0</v>
      </c>
      <c r="AD1587" s="2140">
        <f t="shared" si="1380"/>
        <v>0</v>
      </c>
      <c r="AE1587" s="990">
        <f t="shared" si="1374"/>
        <v>0</v>
      </c>
      <c r="AF1587" s="3584">
        <f t="shared" si="1374"/>
        <v>0</v>
      </c>
      <c r="AG1587" s="990">
        <f t="shared" ref="AG1587" si="1382">AG1518</f>
        <v>0</v>
      </c>
      <c r="AH1587" s="990">
        <f t="shared" si="1374"/>
        <v>0</v>
      </c>
      <c r="AI1587" s="990"/>
      <c r="AJ1587" s="990">
        <f t="shared" si="1374"/>
        <v>0</v>
      </c>
      <c r="AK1587" s="990">
        <f t="shared" si="1374"/>
        <v>0</v>
      </c>
      <c r="AL1587" s="1816"/>
    </row>
    <row r="1588" spans="1:38" x14ac:dyDescent="0.25">
      <c r="B1588" s="1343">
        <v>1</v>
      </c>
      <c r="C1588" s="1172" t="s">
        <v>417</v>
      </c>
      <c r="D1588" s="1105"/>
      <c r="E1588" s="1120"/>
      <c r="F1588" s="1607">
        <f t="shared" si="1372"/>
        <v>0</v>
      </c>
      <c r="G1588" s="1113">
        <f t="shared" si="1372"/>
        <v>0</v>
      </c>
      <c r="H1588" s="1113">
        <f t="shared" si="1372"/>
        <v>0</v>
      </c>
      <c r="I1588" s="1113">
        <f t="shared" si="1373"/>
        <v>0</v>
      </c>
      <c r="J1588" s="990"/>
      <c r="K1588" s="990"/>
      <c r="L1588" s="1113"/>
      <c r="M1588" s="1113"/>
      <c r="N1588" s="1113"/>
      <c r="O1588" s="988"/>
      <c r="P1588" s="1113"/>
      <c r="Q1588" s="988"/>
      <c r="R1588" s="2140"/>
      <c r="S1588" s="2140"/>
      <c r="T1588" s="2140"/>
      <c r="U1588" s="2140"/>
      <c r="V1588" s="2140"/>
      <c r="W1588" s="2140"/>
      <c r="X1588" s="2140"/>
      <c r="Y1588" s="2140"/>
      <c r="Z1588" s="2140"/>
      <c r="AA1588" s="2140"/>
      <c r="AB1588" s="2140"/>
      <c r="AC1588" s="2140"/>
      <c r="AD1588" s="2140"/>
      <c r="AE1588" s="990"/>
      <c r="AF1588" s="3584"/>
      <c r="AG1588" s="990"/>
      <c r="AH1588" s="990"/>
      <c r="AI1588" s="2198"/>
      <c r="AJ1588" s="2198"/>
      <c r="AK1588" s="990"/>
      <c r="AL1588" s="1816"/>
    </row>
    <row r="1589" spans="1:38" x14ac:dyDescent="0.25">
      <c r="B1589" s="1343">
        <v>1</v>
      </c>
      <c r="C1589" s="1940" t="s">
        <v>418</v>
      </c>
      <c r="D1589" s="991"/>
      <c r="E1589" s="1120"/>
      <c r="F1589" s="1607">
        <f t="shared" si="1372"/>
        <v>0</v>
      </c>
      <c r="G1589" s="1113">
        <f t="shared" si="1372"/>
        <v>0</v>
      </c>
      <c r="H1589" s="1113">
        <f t="shared" si="1372"/>
        <v>0</v>
      </c>
      <c r="I1589" s="1113">
        <f t="shared" si="1373"/>
        <v>0</v>
      </c>
      <c r="J1589" s="990"/>
      <c r="K1589" s="990"/>
      <c r="L1589" s="1113"/>
      <c r="M1589" s="1113"/>
      <c r="N1589" s="1113"/>
      <c r="O1589" s="988"/>
      <c r="P1589" s="1113"/>
      <c r="Q1589" s="988"/>
      <c r="R1589" s="2140"/>
      <c r="S1589" s="2140"/>
      <c r="T1589" s="2140"/>
      <c r="U1589" s="2140"/>
      <c r="V1589" s="2140"/>
      <c r="W1589" s="2140"/>
      <c r="X1589" s="2140"/>
      <c r="Y1589" s="2140"/>
      <c r="Z1589" s="2140"/>
      <c r="AA1589" s="2140"/>
      <c r="AB1589" s="2140"/>
      <c r="AC1589" s="2140"/>
      <c r="AD1589" s="2140"/>
      <c r="AE1589" s="990"/>
      <c r="AF1589" s="3584"/>
      <c r="AG1589" s="990"/>
      <c r="AH1589" s="990"/>
      <c r="AI1589" s="2198"/>
      <c r="AJ1589" s="2198"/>
      <c r="AK1589" s="990"/>
      <c r="AL1589" s="1816"/>
    </row>
    <row r="1590" spans="1:38" ht="29.25" x14ac:dyDescent="0.25">
      <c r="B1590" s="1343">
        <v>1</v>
      </c>
      <c r="C1590" s="1932" t="s">
        <v>396</v>
      </c>
      <c r="D1590" s="991"/>
      <c r="E1590" s="1120"/>
      <c r="F1590" s="1607">
        <f t="shared" si="1372"/>
        <v>11661</v>
      </c>
      <c r="G1590" s="1113">
        <f t="shared" si="1372"/>
        <v>11661</v>
      </c>
      <c r="H1590" s="1113">
        <f t="shared" si="1372"/>
        <v>12714</v>
      </c>
      <c r="I1590" s="1113">
        <f t="shared" si="1373"/>
        <v>109.03010033444815</v>
      </c>
      <c r="J1590" s="990"/>
      <c r="K1590" s="990"/>
      <c r="L1590" s="1113"/>
      <c r="M1590" s="1113"/>
      <c r="N1590" s="1113"/>
      <c r="O1590" s="988"/>
      <c r="P1590" s="1113"/>
      <c r="Q1590" s="988"/>
      <c r="R1590" s="2140"/>
      <c r="S1590" s="2140"/>
      <c r="T1590" s="2140"/>
      <c r="U1590" s="2140"/>
      <c r="V1590" s="2140"/>
      <c r="W1590" s="2140"/>
      <c r="X1590" s="2140"/>
      <c r="Y1590" s="2140"/>
      <c r="Z1590" s="2140"/>
      <c r="AA1590" s="2140"/>
      <c r="AB1590" s="2140"/>
      <c r="AC1590" s="2140"/>
      <c r="AD1590" s="2140"/>
      <c r="AE1590" s="990"/>
      <c r="AF1590" s="3584"/>
      <c r="AG1590" s="990"/>
      <c r="AH1590" s="990"/>
      <c r="AI1590" s="2198"/>
      <c r="AJ1590" s="2198"/>
      <c r="AK1590" s="990"/>
      <c r="AL1590" s="1816"/>
    </row>
    <row r="1591" spans="1:38" ht="30" x14ac:dyDescent="0.25">
      <c r="A1591" s="664">
        <v>1</v>
      </c>
      <c r="B1591" s="1343">
        <v>1</v>
      </c>
      <c r="C1591" s="1173" t="s">
        <v>255</v>
      </c>
      <c r="D1591" s="991"/>
      <c r="E1591" s="1120"/>
      <c r="F1591" s="1607">
        <f t="shared" si="1372"/>
        <v>0</v>
      </c>
      <c r="G1591" s="1113">
        <f t="shared" si="1372"/>
        <v>0</v>
      </c>
      <c r="H1591" s="1113">
        <f t="shared" si="1372"/>
        <v>0</v>
      </c>
      <c r="I1591" s="1113">
        <f t="shared" si="1373"/>
        <v>0</v>
      </c>
      <c r="J1591" s="990"/>
      <c r="K1591" s="990"/>
      <c r="L1591" s="1113"/>
      <c r="M1591" s="1113"/>
      <c r="N1591" s="1113"/>
      <c r="O1591" s="988"/>
      <c r="P1591" s="1113"/>
      <c r="Q1591" s="988"/>
      <c r="R1591" s="2140"/>
      <c r="S1591" s="2140"/>
      <c r="T1591" s="2140"/>
      <c r="U1591" s="2140"/>
      <c r="V1591" s="2140"/>
      <c r="W1591" s="2140"/>
      <c r="X1591" s="2140"/>
      <c r="Y1591" s="2140"/>
      <c r="Z1591" s="2140"/>
      <c r="AA1591" s="2140"/>
      <c r="AB1591" s="2140"/>
      <c r="AC1591" s="2140"/>
      <c r="AD1591" s="2140"/>
      <c r="AE1591" s="990"/>
      <c r="AF1591" s="3584"/>
      <c r="AG1591" s="990"/>
      <c r="AH1591" s="990"/>
      <c r="AI1591" s="2198"/>
      <c r="AJ1591" s="2198"/>
      <c r="AK1591" s="990"/>
      <c r="AL1591" s="1816"/>
    </row>
    <row r="1592" spans="1:38" ht="72" x14ac:dyDescent="0.25">
      <c r="A1592" s="664">
        <v>1</v>
      </c>
      <c r="B1592" s="1343">
        <v>1</v>
      </c>
      <c r="C1592" s="1932" t="s">
        <v>425</v>
      </c>
      <c r="D1592" s="991"/>
      <c r="E1592" s="1120"/>
      <c r="F1592" s="1607">
        <f t="shared" si="1372"/>
        <v>0</v>
      </c>
      <c r="G1592" s="1113">
        <f t="shared" si="1372"/>
        <v>0</v>
      </c>
      <c r="H1592" s="1113">
        <f t="shared" si="1372"/>
        <v>0</v>
      </c>
      <c r="I1592" s="1113">
        <f t="shared" si="1373"/>
        <v>0</v>
      </c>
      <c r="J1592" s="990"/>
      <c r="K1592" s="990"/>
      <c r="L1592" s="1113"/>
      <c r="M1592" s="1113"/>
      <c r="N1592" s="1113"/>
      <c r="O1592" s="988"/>
      <c r="P1592" s="1113"/>
      <c r="Q1592" s="988"/>
      <c r="R1592" s="2140"/>
      <c r="S1592" s="2140"/>
      <c r="T1592" s="2140"/>
      <c r="U1592" s="2140"/>
      <c r="V1592" s="2140"/>
      <c r="W1592" s="2140"/>
      <c r="X1592" s="2140"/>
      <c r="Y1592" s="2140"/>
      <c r="Z1592" s="2140"/>
      <c r="AA1592" s="2140"/>
      <c r="AB1592" s="2140"/>
      <c r="AC1592" s="2140"/>
      <c r="AD1592" s="2140"/>
      <c r="AE1592" s="990"/>
      <c r="AF1592" s="3584"/>
      <c r="AG1592" s="990"/>
      <c r="AH1592" s="990"/>
      <c r="AI1592" s="2198"/>
      <c r="AJ1592" s="2198"/>
      <c r="AK1592" s="990"/>
      <c r="AL1592" s="1816"/>
    </row>
    <row r="1593" spans="1:38" x14ac:dyDescent="0.25">
      <c r="A1593" s="664">
        <v>1</v>
      </c>
      <c r="B1593" s="1343">
        <v>1</v>
      </c>
      <c r="C1593" s="1182" t="s">
        <v>402</v>
      </c>
      <c r="D1593" s="991"/>
      <c r="E1593" s="1120"/>
      <c r="F1593" s="1607">
        <f t="shared" si="1372"/>
        <v>29237</v>
      </c>
      <c r="G1593" s="1113">
        <f t="shared" si="1372"/>
        <v>29237</v>
      </c>
      <c r="H1593" s="1113">
        <f t="shared" si="1372"/>
        <v>22030.682499999999</v>
      </c>
      <c r="I1593" s="1113">
        <f t="shared" si="1373"/>
        <v>75.352062455108253</v>
      </c>
      <c r="J1593" s="990"/>
      <c r="K1593" s="990"/>
      <c r="L1593" s="1113"/>
      <c r="M1593" s="1113"/>
      <c r="N1593" s="1113"/>
      <c r="O1593" s="988"/>
      <c r="P1593" s="1113"/>
      <c r="Q1593" s="988"/>
      <c r="R1593" s="2140"/>
      <c r="S1593" s="2140"/>
      <c r="T1593" s="2140"/>
      <c r="U1593" s="2140"/>
      <c r="V1593" s="2140"/>
      <c r="W1593" s="2140"/>
      <c r="X1593" s="2140"/>
      <c r="Y1593" s="2140"/>
      <c r="Z1593" s="2140"/>
      <c r="AA1593" s="2140"/>
      <c r="AB1593" s="2140"/>
      <c r="AC1593" s="2140"/>
      <c r="AD1593" s="2140"/>
      <c r="AE1593" s="990"/>
      <c r="AF1593" s="3584"/>
      <c r="AG1593" s="990"/>
      <c r="AH1593" s="990"/>
      <c r="AI1593" s="2198"/>
      <c r="AJ1593" s="2198"/>
      <c r="AK1593" s="990"/>
      <c r="AL1593" s="1816"/>
    </row>
    <row r="1594" spans="1:38" ht="29.25" x14ac:dyDescent="0.25">
      <c r="A1594" s="664">
        <v>1</v>
      </c>
      <c r="B1594" s="1343">
        <v>1</v>
      </c>
      <c r="C1594" s="1182" t="s">
        <v>446</v>
      </c>
      <c r="D1594" s="991"/>
      <c r="E1594" s="1120"/>
      <c r="F1594" s="1607">
        <f t="shared" si="1372"/>
        <v>5328</v>
      </c>
      <c r="G1594" s="1113">
        <f t="shared" si="1372"/>
        <v>5328</v>
      </c>
      <c r="H1594" s="1113">
        <f t="shared" si="1372"/>
        <v>6168</v>
      </c>
      <c r="I1594" s="1113">
        <f t="shared" si="1373"/>
        <v>115.76576576576576</v>
      </c>
      <c r="J1594" s="990"/>
      <c r="K1594" s="990"/>
      <c r="L1594" s="1113"/>
      <c r="M1594" s="1113"/>
      <c r="N1594" s="1113"/>
      <c r="O1594" s="988"/>
      <c r="P1594" s="1113"/>
      <c r="Q1594" s="988"/>
      <c r="R1594" s="2140"/>
      <c r="S1594" s="2140"/>
      <c r="T1594" s="2140"/>
      <c r="U1594" s="2140"/>
      <c r="V1594" s="2140"/>
      <c r="W1594" s="2140"/>
      <c r="X1594" s="2140"/>
      <c r="Y1594" s="2140"/>
      <c r="Z1594" s="2140"/>
      <c r="AA1594" s="2140"/>
      <c r="AB1594" s="2140"/>
      <c r="AC1594" s="2140"/>
      <c r="AD1594" s="2140"/>
      <c r="AE1594" s="990"/>
      <c r="AF1594" s="3584"/>
      <c r="AG1594" s="990"/>
      <c r="AH1594" s="990"/>
      <c r="AI1594" s="2198"/>
      <c r="AJ1594" s="2198"/>
      <c r="AK1594" s="990"/>
      <c r="AL1594" s="1816"/>
    </row>
    <row r="1595" spans="1:38" ht="29.25" x14ac:dyDescent="0.25">
      <c r="A1595" s="664">
        <v>1</v>
      </c>
      <c r="B1595" s="1343">
        <v>1</v>
      </c>
      <c r="C1595" s="1182" t="s">
        <v>403</v>
      </c>
      <c r="D1595" s="991"/>
      <c r="E1595" s="1120"/>
      <c r="F1595" s="1607">
        <f t="shared" si="1372"/>
        <v>42949.319148936171</v>
      </c>
      <c r="G1595" s="1113">
        <f t="shared" si="1372"/>
        <v>42949.319148936171</v>
      </c>
      <c r="H1595" s="1113">
        <f t="shared" si="1372"/>
        <v>31244.598936170212</v>
      </c>
      <c r="I1595" s="1113">
        <f t="shared" si="1373"/>
        <v>72.747600090755157</v>
      </c>
      <c r="J1595" s="990"/>
      <c r="K1595" s="990"/>
      <c r="L1595" s="1113"/>
      <c r="M1595" s="1113"/>
      <c r="N1595" s="1113"/>
      <c r="O1595" s="988"/>
      <c r="P1595" s="1113"/>
      <c r="Q1595" s="988"/>
      <c r="R1595" s="2140"/>
      <c r="S1595" s="2140"/>
      <c r="T1595" s="2140"/>
      <c r="U1595" s="2140"/>
      <c r="V1595" s="2140"/>
      <c r="W1595" s="2140"/>
      <c r="X1595" s="2140"/>
      <c r="Y1595" s="2140"/>
      <c r="Z1595" s="2140"/>
      <c r="AA1595" s="2140"/>
      <c r="AB1595" s="2140"/>
      <c r="AC1595" s="2140"/>
      <c r="AD1595" s="2140"/>
      <c r="AE1595" s="990"/>
      <c r="AF1595" s="3584"/>
      <c r="AG1595" s="990"/>
      <c r="AH1595" s="990"/>
      <c r="AI1595" s="2198"/>
      <c r="AJ1595" s="2198"/>
      <c r="AK1595" s="990"/>
      <c r="AL1595" s="1816"/>
    </row>
    <row r="1596" spans="1:38" ht="29.25" x14ac:dyDescent="0.25">
      <c r="A1596" s="664">
        <v>1</v>
      </c>
      <c r="B1596" s="1343">
        <v>1</v>
      </c>
      <c r="C1596" s="1182" t="s">
        <v>404</v>
      </c>
      <c r="D1596" s="991"/>
      <c r="E1596" s="1120"/>
      <c r="F1596" s="1607">
        <f t="shared" si="1372"/>
        <v>11661</v>
      </c>
      <c r="G1596" s="1113">
        <f t="shared" si="1372"/>
        <v>11661</v>
      </c>
      <c r="H1596" s="1113">
        <f t="shared" si="1372"/>
        <v>12714</v>
      </c>
      <c r="I1596" s="1113">
        <f t="shared" si="1373"/>
        <v>109.03010033444815</v>
      </c>
      <c r="J1596" s="990"/>
      <c r="K1596" s="990"/>
      <c r="L1596" s="1113"/>
      <c r="M1596" s="1113"/>
      <c r="N1596" s="1113"/>
      <c r="O1596" s="988"/>
      <c r="P1596" s="1113"/>
      <c r="Q1596" s="988"/>
      <c r="R1596" s="2140">
        <f t="shared" ref="R1596:AH1597" si="1383">R1530</f>
        <v>12190.92</v>
      </c>
      <c r="S1596" s="2140">
        <f t="shared" ref="S1596:T1596" si="1384">S1530</f>
        <v>12190.92</v>
      </c>
      <c r="T1596" s="2140">
        <f t="shared" si="1384"/>
        <v>12190.92</v>
      </c>
      <c r="U1596" s="2140">
        <f t="shared" ref="U1596:V1596" si="1385">U1530</f>
        <v>12361.59288</v>
      </c>
      <c r="V1596" s="2140">
        <f t="shared" si="1385"/>
        <v>12361.59288</v>
      </c>
      <c r="W1596" s="2140">
        <f t="shared" ref="W1596:X1596" si="1386">W1530</f>
        <v>12361.59288</v>
      </c>
      <c r="X1596" s="2140">
        <f t="shared" si="1386"/>
        <v>12361.59288</v>
      </c>
      <c r="Y1596" s="2140">
        <f t="shared" ref="Y1596:Z1596" si="1387">Y1530</f>
        <v>12361.59288</v>
      </c>
      <c r="Z1596" s="2140">
        <f t="shared" si="1387"/>
        <v>12361.59288</v>
      </c>
      <c r="AA1596" s="2140">
        <f t="shared" ref="AA1596" si="1388">AA1530</f>
        <v>12361.59288</v>
      </c>
      <c r="AB1596" s="2140">
        <f t="shared" ref="AB1596:AD1597" si="1389">AB1530</f>
        <v>12361.59288</v>
      </c>
      <c r="AC1596" s="2140">
        <f t="shared" ref="AC1596" si="1390">AC1530</f>
        <v>12361.59288</v>
      </c>
      <c r="AD1596" s="2140">
        <f t="shared" si="1389"/>
        <v>12361.59288</v>
      </c>
      <c r="AE1596" s="990">
        <f t="shared" si="1383"/>
        <v>13475.946200000008</v>
      </c>
      <c r="AF1596" s="3584">
        <f t="shared" si="1383"/>
        <v>0</v>
      </c>
      <c r="AG1596" s="990">
        <f t="shared" ref="AG1596" si="1391">AG1530</f>
        <v>0</v>
      </c>
      <c r="AH1596" s="990">
        <f t="shared" si="1383"/>
        <v>1114.3533200000074</v>
      </c>
      <c r="AI1596" s="2198"/>
      <c r="AJ1596" s="2198">
        <f>AJ1530</f>
        <v>-9.731999999999999E-2</v>
      </c>
      <c r="AK1596" s="990">
        <f>AK1530</f>
        <v>13475.848880000007</v>
      </c>
      <c r="AL1596" s="1816"/>
    </row>
    <row r="1597" spans="1:38" x14ac:dyDescent="0.25">
      <c r="A1597" s="664">
        <v>1</v>
      </c>
      <c r="B1597" s="1343">
        <v>1</v>
      </c>
      <c r="C1597" s="2836" t="s">
        <v>141</v>
      </c>
      <c r="D1597" s="991"/>
      <c r="E1597" s="1120"/>
      <c r="F1597" s="1607">
        <f t="shared" si="1372"/>
        <v>167962.4095238095</v>
      </c>
      <c r="G1597" s="1113">
        <f t="shared" si="1372"/>
        <v>167962.4095238095</v>
      </c>
      <c r="H1597" s="1113">
        <f t="shared" si="1372"/>
        <v>129805.96583333334</v>
      </c>
      <c r="I1597" s="1113">
        <f t="shared" si="1373"/>
        <v>77.282748087114513</v>
      </c>
      <c r="J1597" s="990"/>
      <c r="K1597" s="990"/>
      <c r="L1597" s="1113"/>
      <c r="M1597" s="1113"/>
      <c r="N1597" s="1113"/>
      <c r="O1597" s="988"/>
      <c r="P1597" s="1113"/>
      <c r="Q1597" s="988"/>
      <c r="R1597" s="2140">
        <f t="shared" si="1383"/>
        <v>195075.19499999998</v>
      </c>
      <c r="S1597" s="2140">
        <f t="shared" ref="S1597:T1597" si="1392">S1531</f>
        <v>195075.19499999998</v>
      </c>
      <c r="T1597" s="2140">
        <f t="shared" si="1392"/>
        <v>195075.19499999998</v>
      </c>
      <c r="U1597" s="2140">
        <f t="shared" ref="U1597:V1597" si="1393">U1531</f>
        <v>195208.91108999998</v>
      </c>
      <c r="V1597" s="2140">
        <f t="shared" si="1393"/>
        <v>195208.91108999998</v>
      </c>
      <c r="W1597" s="2140">
        <f t="shared" ref="W1597:X1597" si="1394">W1531</f>
        <v>195208.91108999998</v>
      </c>
      <c r="X1597" s="2140">
        <f t="shared" si="1394"/>
        <v>195208.91108999998</v>
      </c>
      <c r="Y1597" s="2140">
        <f t="shared" ref="Y1597:Z1597" si="1395">Y1531</f>
        <v>195208.91108999998</v>
      </c>
      <c r="Z1597" s="2140">
        <f t="shared" si="1395"/>
        <v>195195.95074999999</v>
      </c>
      <c r="AA1597" s="2140">
        <f t="shared" ref="AA1597:AB1597" si="1396">AA1531</f>
        <v>195198.31376000002</v>
      </c>
      <c r="AB1597" s="2140">
        <f t="shared" si="1396"/>
        <v>195190.82922000001</v>
      </c>
      <c r="AC1597" s="2140">
        <f t="shared" ref="AC1597" si="1397">AC1531</f>
        <v>195190.82922000001</v>
      </c>
      <c r="AD1597" s="2140">
        <f t="shared" si="1389"/>
        <v>195190.82922000001</v>
      </c>
      <c r="AE1597" s="990">
        <f t="shared" si="1383"/>
        <v>197712.10088999997</v>
      </c>
      <c r="AF1597" s="3584">
        <f t="shared" si="1383"/>
        <v>0</v>
      </c>
      <c r="AG1597" s="990">
        <f t="shared" ref="AG1597" si="1398">AG1531</f>
        <v>0</v>
      </c>
      <c r="AH1597" s="990">
        <f t="shared" si="1383"/>
        <v>2521.2716699999983</v>
      </c>
      <c r="AI1597" s="2198"/>
      <c r="AJ1597" s="2198">
        <f>AJ1531</f>
        <v>-372.80875000000009</v>
      </c>
      <c r="AK1597" s="990">
        <f>AK1531</f>
        <v>197339.29214000001</v>
      </c>
      <c r="AL1597" s="1816"/>
    </row>
    <row r="1598" spans="1:38" x14ac:dyDescent="0.25">
      <c r="B1598" s="1343">
        <v>1</v>
      </c>
      <c r="C1598" s="1256" t="s">
        <v>29</v>
      </c>
      <c r="D1598" s="1256"/>
      <c r="E1598" s="1174"/>
      <c r="F1598" s="1607"/>
      <c r="G1598" s="1113"/>
      <c r="H1598" s="1113"/>
      <c r="I1598" s="1113"/>
      <c r="J1598" s="1112"/>
      <c r="K1598" s="1112"/>
      <c r="L1598" s="1112"/>
      <c r="M1598" s="1112"/>
      <c r="N1598" s="1112"/>
      <c r="O1598" s="1112"/>
      <c r="P1598" s="1112"/>
      <c r="Q1598" s="1112"/>
      <c r="R1598" s="2140"/>
      <c r="S1598" s="2140"/>
      <c r="T1598" s="2140"/>
      <c r="U1598" s="2140"/>
      <c r="V1598" s="2140"/>
      <c r="W1598" s="2140"/>
      <c r="X1598" s="2140"/>
      <c r="Y1598" s="2140"/>
      <c r="Z1598" s="2140"/>
      <c r="AA1598" s="2140"/>
      <c r="AB1598" s="2140"/>
      <c r="AC1598" s="2140"/>
      <c r="AD1598" s="2140"/>
      <c r="AE1598" s="990"/>
      <c r="AF1598" s="3584"/>
      <c r="AG1598" s="990"/>
      <c r="AH1598" s="990"/>
      <c r="AI1598" s="990"/>
      <c r="AJ1598" s="990"/>
      <c r="AK1598" s="990"/>
      <c r="AL1598" s="1816"/>
    </row>
    <row r="1599" spans="1:38" x14ac:dyDescent="0.25">
      <c r="A1599" s="664">
        <v>1</v>
      </c>
      <c r="B1599" s="1343">
        <v>1</v>
      </c>
      <c r="C1599" s="1249" t="s">
        <v>69</v>
      </c>
      <c r="D1599" s="1249"/>
      <c r="E1599" s="1253"/>
      <c r="F1599" s="1608">
        <f>SUM(F1536)</f>
        <v>207</v>
      </c>
      <c r="G1599" s="1003">
        <f>SUM(G1536)</f>
        <v>207</v>
      </c>
      <c r="H1599" s="1003">
        <f>SUM(H1536)</f>
        <v>129</v>
      </c>
      <c r="I1599" s="1003">
        <f t="shared" ref="I1599:I1606" si="1399">H1599/G1599*100</f>
        <v>62.318840579710141</v>
      </c>
      <c r="J1599" s="1248">
        <f>L1599/F1599</f>
        <v>9.4347826086956523</v>
      </c>
      <c r="K1599" s="1112">
        <f>N1599/H1599</f>
        <v>8.6279069767441854</v>
      </c>
      <c r="L1599" s="1003">
        <f>SUM(L1536)</f>
        <v>1953</v>
      </c>
      <c r="M1599" s="1003">
        <f>SUM(M1536)</f>
        <v>1953</v>
      </c>
      <c r="N1599" s="1003">
        <f>SUM(N1536)</f>
        <v>1113</v>
      </c>
      <c r="O1599" s="988">
        <f>N1599/M1599*100</f>
        <v>56.98924731182796</v>
      </c>
      <c r="P1599" s="1003">
        <f>SUM(P1536)</f>
        <v>6.51</v>
      </c>
      <c r="Q1599" s="988">
        <f>N1599/$C$3*12/P1599</f>
        <v>170.96774193548387</v>
      </c>
      <c r="R1599" s="2141">
        <f t="shared" ref="R1599:AE1599" si="1400">SUM(R1536)</f>
        <v>0</v>
      </c>
      <c r="S1599" s="2141">
        <f t="shared" si="1400"/>
        <v>0</v>
      </c>
      <c r="T1599" s="2141">
        <f t="shared" si="1400"/>
        <v>0</v>
      </c>
      <c r="U1599" s="2141">
        <f t="shared" si="1400"/>
        <v>0</v>
      </c>
      <c r="V1599" s="2141">
        <f t="shared" ref="V1599:W1599" si="1401">SUM(V1536)</f>
        <v>0</v>
      </c>
      <c r="W1599" s="2141">
        <f t="shared" si="1401"/>
        <v>0</v>
      </c>
      <c r="X1599" s="2141">
        <f t="shared" ref="X1599:Y1599" si="1402">SUM(X1536)</f>
        <v>0</v>
      </c>
      <c r="Y1599" s="2141">
        <f t="shared" si="1402"/>
        <v>0</v>
      </c>
      <c r="Z1599" s="2141">
        <f t="shared" ref="Z1599:AA1599" si="1403">SUM(Z1536)</f>
        <v>0</v>
      </c>
      <c r="AA1599" s="2141">
        <f t="shared" si="1403"/>
        <v>0</v>
      </c>
      <c r="AB1599" s="2141">
        <f t="shared" ref="AB1599:AD1599" si="1404">SUM(AB1536)</f>
        <v>0</v>
      </c>
      <c r="AC1599" s="2141">
        <f t="shared" ref="AC1599" si="1405">SUM(AC1536)</f>
        <v>0</v>
      </c>
      <c r="AD1599" s="2140">
        <f t="shared" si="1404"/>
        <v>0</v>
      </c>
      <c r="AE1599" s="1248">
        <f t="shared" si="1400"/>
        <v>0</v>
      </c>
      <c r="AF1599" s="3585"/>
      <c r="AG1599" s="1248"/>
      <c r="AH1599" s="1248">
        <f>SUM(AH1536)</f>
        <v>0</v>
      </c>
      <c r="AI1599" s="1248"/>
      <c r="AJ1599" s="1248">
        <f>SUM(AJ1536)</f>
        <v>0</v>
      </c>
      <c r="AK1599" s="1248">
        <f>SUM(AK1536)</f>
        <v>0</v>
      </c>
      <c r="AL1599" s="1816"/>
    </row>
    <row r="1600" spans="1:38" x14ac:dyDescent="0.25">
      <c r="A1600" s="664">
        <v>1</v>
      </c>
      <c r="B1600" s="1343">
        <v>1</v>
      </c>
      <c r="C1600" s="1140" t="s">
        <v>16</v>
      </c>
      <c r="D1600" s="1140"/>
      <c r="E1600" s="1235"/>
      <c r="F1600" s="1608">
        <f>F1540</f>
        <v>1981</v>
      </c>
      <c r="G1600" s="1003">
        <f>G1540</f>
        <v>1981</v>
      </c>
      <c r="H1600" s="1003">
        <f>H1540</f>
        <v>1725</v>
      </c>
      <c r="I1600" s="1003">
        <f t="shared" si="1399"/>
        <v>87.077233720343258</v>
      </c>
      <c r="J1600" s="1003">
        <f>J1540</f>
        <v>8</v>
      </c>
      <c r="K1600" s="1003">
        <f>K1540</f>
        <v>8.0591304347826078</v>
      </c>
      <c r="L1600" s="1003">
        <f>L1540</f>
        <v>15848</v>
      </c>
      <c r="M1600" s="1003">
        <f>M1540</f>
        <v>15848</v>
      </c>
      <c r="N1600" s="1003">
        <f>N1540</f>
        <v>13902</v>
      </c>
      <c r="O1600" s="988">
        <f>N1600/M1600*100</f>
        <v>87.720848056537108</v>
      </c>
      <c r="P1600" s="1003">
        <f>P1540</f>
        <v>66.033333333333331</v>
      </c>
      <c r="Q1600" s="1003">
        <f>Q1540</f>
        <v>210.53003533568906</v>
      </c>
      <c r="R1600" s="2141">
        <f t="shared" ref="R1600:AE1601" si="1406">SUM(R1540)</f>
        <v>0</v>
      </c>
      <c r="S1600" s="2141">
        <f t="shared" ref="S1600:T1600" si="1407">SUM(S1540)</f>
        <v>0</v>
      </c>
      <c r="T1600" s="2141">
        <f t="shared" si="1407"/>
        <v>0</v>
      </c>
      <c r="U1600" s="2141">
        <f t="shared" ref="U1600:V1600" si="1408">SUM(U1540)</f>
        <v>0</v>
      </c>
      <c r="V1600" s="2141">
        <f t="shared" si="1408"/>
        <v>0</v>
      </c>
      <c r="W1600" s="2141">
        <f t="shared" ref="W1600:X1600" si="1409">SUM(W1540)</f>
        <v>0</v>
      </c>
      <c r="X1600" s="2141">
        <f t="shared" si="1409"/>
        <v>0</v>
      </c>
      <c r="Y1600" s="2141">
        <f t="shared" ref="Y1600:Z1600" si="1410">SUM(Y1540)</f>
        <v>0</v>
      </c>
      <c r="Z1600" s="2141">
        <f t="shared" si="1410"/>
        <v>0</v>
      </c>
      <c r="AA1600" s="2141">
        <f t="shared" ref="AA1600" si="1411">SUM(AA1540)</f>
        <v>0</v>
      </c>
      <c r="AB1600" s="2141">
        <f t="shared" ref="AB1600:AD1601" si="1412">SUM(AB1540)</f>
        <v>0</v>
      </c>
      <c r="AC1600" s="2141">
        <f t="shared" ref="AC1600" si="1413">SUM(AC1540)</f>
        <v>0</v>
      </c>
      <c r="AD1600" s="2140">
        <f t="shared" si="1412"/>
        <v>0</v>
      </c>
      <c r="AE1600" s="1248">
        <f t="shared" si="1406"/>
        <v>0</v>
      </c>
      <c r="AF1600" s="3585"/>
      <c r="AG1600" s="1248"/>
      <c r="AH1600" s="1248">
        <f>SUM(AH1540)</f>
        <v>0</v>
      </c>
      <c r="AI1600" s="1248"/>
      <c r="AJ1600" s="1248">
        <f>SUM(AJ1540)</f>
        <v>0</v>
      </c>
      <c r="AK1600" s="1248">
        <f>SUM(AK1540)</f>
        <v>0</v>
      </c>
      <c r="AL1600" s="1816"/>
    </row>
    <row r="1601" spans="1:39" ht="29.25" x14ac:dyDescent="0.25">
      <c r="A1601" s="664">
        <v>1</v>
      </c>
      <c r="B1601" s="1343">
        <v>1</v>
      </c>
      <c r="C1601" s="1007" t="s">
        <v>146</v>
      </c>
      <c r="D1601" s="1007"/>
      <c r="E1601" s="1007"/>
      <c r="F1601" s="1607">
        <f>SUM(F1541)</f>
        <v>2188</v>
      </c>
      <c r="G1601" s="1113">
        <f>SUM(G1541)</f>
        <v>2188</v>
      </c>
      <c r="H1601" s="1113">
        <f>SUM(H1541)</f>
        <v>1854</v>
      </c>
      <c r="I1601" s="1113">
        <f t="shared" si="1399"/>
        <v>84.734917733089574</v>
      </c>
      <c r="J1601" s="1248">
        <f>L1601/F1601</f>
        <v>8.1357404021937842</v>
      </c>
      <c r="K1601" s="1112">
        <f>N1601/H1601</f>
        <v>8.0987055016181237</v>
      </c>
      <c r="L1601" s="1113">
        <f>SUM(L1541)</f>
        <v>17801</v>
      </c>
      <c r="M1601" s="1113">
        <f>SUM(M1541)</f>
        <v>17801</v>
      </c>
      <c r="N1601" s="1113">
        <f>SUM(N1541)</f>
        <v>15015</v>
      </c>
      <c r="O1601" s="988">
        <f>N1601/M1601*100</f>
        <v>84.349193865513172</v>
      </c>
      <c r="P1601" s="1113">
        <f>SUM(P1541)</f>
        <v>72.543333333333337</v>
      </c>
      <c r="Q1601" s="988">
        <f>N1601/$C$3*12/P1601</f>
        <v>206.97973624959792</v>
      </c>
      <c r="R1601" s="2140">
        <f t="shared" si="1406"/>
        <v>44895.921168000001</v>
      </c>
      <c r="S1601" s="2140">
        <f t="shared" ref="S1601:T1601" si="1414">SUM(S1541)</f>
        <v>44895.921168000001</v>
      </c>
      <c r="T1601" s="2140">
        <f t="shared" si="1414"/>
        <v>44895.921168000001</v>
      </c>
      <c r="U1601" s="2140">
        <f t="shared" ref="U1601:V1601" si="1415">SUM(U1541)</f>
        <v>44895.921168000001</v>
      </c>
      <c r="V1601" s="2140">
        <f t="shared" si="1415"/>
        <v>44895.921168000001</v>
      </c>
      <c r="W1601" s="2140">
        <f t="shared" ref="W1601:X1601" si="1416">SUM(W1541)</f>
        <v>44895.921168000001</v>
      </c>
      <c r="X1601" s="2140">
        <f t="shared" si="1416"/>
        <v>44895.921168000001</v>
      </c>
      <c r="Y1601" s="2140">
        <f t="shared" ref="Y1601:Z1601" si="1417">SUM(Y1541)</f>
        <v>44895.921168000001</v>
      </c>
      <c r="Z1601" s="2140">
        <f t="shared" si="1417"/>
        <v>44895.921168000001</v>
      </c>
      <c r="AA1601" s="2140">
        <f t="shared" ref="AA1601:AB1601" si="1418">SUM(AA1541)</f>
        <v>44895.921168000001</v>
      </c>
      <c r="AB1601" s="2140">
        <f t="shared" si="1418"/>
        <v>44895.921168000001</v>
      </c>
      <c r="AC1601" s="2140">
        <f t="shared" ref="AC1601" si="1419">SUM(AC1541)</f>
        <v>44895.921168000001</v>
      </c>
      <c r="AD1601" s="2140">
        <f t="shared" si="1412"/>
        <v>44895.921168000001</v>
      </c>
      <c r="AE1601" s="990">
        <f t="shared" si="1406"/>
        <v>38310.699089999995</v>
      </c>
      <c r="AF1601" s="3584">
        <f>SUM(AF1541)</f>
        <v>0</v>
      </c>
      <c r="AG1601" s="990">
        <f>SUM(AG1541)</f>
        <v>0</v>
      </c>
      <c r="AH1601" s="990">
        <f>SUM(AH1541)</f>
        <v>-6585.2220780000061</v>
      </c>
      <c r="AI1601" s="990"/>
      <c r="AJ1601" s="990">
        <f>SUM(AJ1541)</f>
        <v>-177.47363000000001</v>
      </c>
      <c r="AK1601" s="990">
        <f>SUM(AK1541)</f>
        <v>38133.225459999994</v>
      </c>
      <c r="AL1601" s="1816"/>
    </row>
    <row r="1602" spans="1:39" x14ac:dyDescent="0.25">
      <c r="A1602" s="664">
        <v>1</v>
      </c>
      <c r="B1602" s="1343">
        <v>1</v>
      </c>
      <c r="C1602" s="1141" t="s">
        <v>265</v>
      </c>
      <c r="D1602" s="1141"/>
      <c r="E1602" s="1141"/>
      <c r="F1602" s="1626">
        <f t="shared" ref="F1602:H1606" si="1420">F1542</f>
        <v>6800</v>
      </c>
      <c r="G1602" s="1116">
        <f t="shared" si="1420"/>
        <v>6800</v>
      </c>
      <c r="H1602" s="1116">
        <f t="shared" si="1420"/>
        <v>6110</v>
      </c>
      <c r="I1602" s="1094">
        <f t="shared" si="1399"/>
        <v>89.852941176470594</v>
      </c>
      <c r="J1602" s="1254"/>
      <c r="K1602" s="1255"/>
      <c r="L1602" s="1116"/>
      <c r="M1602" s="1116"/>
      <c r="N1602" s="1116"/>
      <c r="O1602" s="1124"/>
      <c r="P1602" s="1116"/>
      <c r="Q1602" s="1124"/>
      <c r="R1602" s="2142"/>
      <c r="S1602" s="2142"/>
      <c r="T1602" s="2142"/>
      <c r="U1602" s="2142"/>
      <c r="V1602" s="2142"/>
      <c r="W1602" s="2142"/>
      <c r="X1602" s="2142"/>
      <c r="Y1602" s="2142"/>
      <c r="Z1602" s="2142"/>
      <c r="AA1602" s="2142"/>
      <c r="AB1602" s="2142"/>
      <c r="AC1602" s="2142"/>
      <c r="AD1602" s="2140"/>
      <c r="AE1602" s="1122"/>
      <c r="AF1602" s="3586"/>
      <c r="AG1602" s="1122"/>
      <c r="AH1602" s="1122"/>
      <c r="AI1602" s="1122"/>
      <c r="AJ1602" s="1122"/>
      <c r="AK1602" s="1122"/>
      <c r="AL1602" s="1816"/>
    </row>
    <row r="1603" spans="1:39" x14ac:dyDescent="0.25">
      <c r="A1603" s="664">
        <v>1</v>
      </c>
      <c r="B1603" s="1343">
        <v>1</v>
      </c>
      <c r="C1603" s="1069" t="s">
        <v>266</v>
      </c>
      <c r="D1603" s="1069"/>
      <c r="E1603" s="1014"/>
      <c r="F1603" s="1628">
        <f t="shared" si="1420"/>
        <v>6800</v>
      </c>
      <c r="G1603" s="1098">
        <f t="shared" si="1420"/>
        <v>6800</v>
      </c>
      <c r="H1603" s="1098">
        <f t="shared" si="1420"/>
        <v>6110</v>
      </c>
      <c r="I1603" s="1113">
        <f t="shared" si="1399"/>
        <v>89.852941176470594</v>
      </c>
      <c r="J1603" s="1126"/>
      <c r="K1603" s="1142"/>
      <c r="L1603" s="1098"/>
      <c r="M1603" s="1098"/>
      <c r="N1603" s="1098"/>
      <c r="O1603" s="1013"/>
      <c r="P1603" s="1098"/>
      <c r="Q1603" s="1013"/>
      <c r="R1603" s="2143"/>
      <c r="S1603" s="2143"/>
      <c r="T1603" s="2143"/>
      <c r="U1603" s="2143"/>
      <c r="V1603" s="2143"/>
      <c r="W1603" s="2143"/>
      <c r="X1603" s="2143"/>
      <c r="Y1603" s="2143"/>
      <c r="Z1603" s="2143"/>
      <c r="AA1603" s="2143"/>
      <c r="AB1603" s="2143"/>
      <c r="AC1603" s="2143"/>
      <c r="AD1603" s="2140"/>
      <c r="AE1603" s="1129"/>
      <c r="AF1603" s="3587"/>
      <c r="AG1603" s="1129"/>
      <c r="AH1603" s="1129"/>
      <c r="AI1603" s="1129"/>
      <c r="AJ1603" s="1129"/>
      <c r="AK1603" s="1129"/>
      <c r="AL1603" s="1816"/>
    </row>
    <row r="1604" spans="1:39" x14ac:dyDescent="0.25">
      <c r="A1604" s="664">
        <v>1</v>
      </c>
      <c r="B1604" s="1343">
        <v>1</v>
      </c>
      <c r="C1604" s="1014" t="s">
        <v>267</v>
      </c>
      <c r="D1604" s="1014"/>
      <c r="E1604" s="1014"/>
      <c r="F1604" s="1628">
        <f t="shared" si="1420"/>
        <v>5</v>
      </c>
      <c r="G1604" s="1098">
        <f t="shared" si="1420"/>
        <v>5</v>
      </c>
      <c r="H1604" s="1098">
        <f t="shared" si="1420"/>
        <v>2</v>
      </c>
      <c r="I1604" s="1113">
        <f t="shared" si="1399"/>
        <v>40</v>
      </c>
      <c r="J1604" s="1126"/>
      <c r="K1604" s="1142"/>
      <c r="L1604" s="1098"/>
      <c r="M1604" s="1098"/>
      <c r="N1604" s="1098"/>
      <c r="O1604" s="1013"/>
      <c r="P1604" s="1098"/>
      <c r="Q1604" s="1013"/>
      <c r="R1604" s="2143"/>
      <c r="S1604" s="2143"/>
      <c r="T1604" s="2143"/>
      <c r="U1604" s="2143"/>
      <c r="V1604" s="2143"/>
      <c r="W1604" s="2143"/>
      <c r="X1604" s="2143"/>
      <c r="Y1604" s="2143"/>
      <c r="Z1604" s="2143"/>
      <c r="AA1604" s="2143"/>
      <c r="AB1604" s="2143"/>
      <c r="AC1604" s="2143"/>
      <c r="AD1604" s="2140"/>
      <c r="AE1604" s="1129"/>
      <c r="AF1604" s="3587"/>
      <c r="AG1604" s="1129"/>
      <c r="AH1604" s="1129"/>
      <c r="AI1604" s="1129"/>
      <c r="AJ1604" s="1129"/>
      <c r="AK1604" s="1129"/>
      <c r="AL1604" s="1816"/>
    </row>
    <row r="1605" spans="1:39" ht="30" x14ac:dyDescent="0.25">
      <c r="A1605" s="664">
        <v>1</v>
      </c>
      <c r="B1605" s="1343">
        <v>1</v>
      </c>
      <c r="C1605" s="1267" t="s">
        <v>268</v>
      </c>
      <c r="D1605" s="1069"/>
      <c r="E1605" s="1014"/>
      <c r="F1605" s="1628">
        <f t="shared" si="1420"/>
        <v>5</v>
      </c>
      <c r="G1605" s="1098">
        <f t="shared" si="1420"/>
        <v>5</v>
      </c>
      <c r="H1605" s="1098">
        <f t="shared" si="1420"/>
        <v>2</v>
      </c>
      <c r="I1605" s="1098">
        <f t="shared" si="1399"/>
        <v>40</v>
      </c>
      <c r="J1605" s="1248"/>
      <c r="K1605" s="1142"/>
      <c r="L1605" s="1098"/>
      <c r="M1605" s="1098"/>
      <c r="N1605" s="1098"/>
      <c r="O1605" s="1013"/>
      <c r="P1605" s="1113"/>
      <c r="Q1605" s="988"/>
      <c r="R1605" s="2140"/>
      <c r="S1605" s="2140"/>
      <c r="T1605" s="2140"/>
      <c r="U1605" s="2140"/>
      <c r="V1605" s="2140"/>
      <c r="W1605" s="2140"/>
      <c r="X1605" s="2140"/>
      <c r="Y1605" s="2140"/>
      <c r="Z1605" s="2140"/>
      <c r="AA1605" s="2140"/>
      <c r="AB1605" s="2140"/>
      <c r="AC1605" s="2140"/>
      <c r="AD1605" s="2140"/>
      <c r="AE1605" s="990"/>
      <c r="AF1605" s="3587"/>
      <c r="AG1605" s="1129"/>
      <c r="AH1605" s="1129"/>
      <c r="AI1605" s="1129"/>
      <c r="AJ1605" s="1129"/>
      <c r="AK1605" s="1129"/>
      <c r="AL1605" s="1816"/>
    </row>
    <row r="1606" spans="1:39" ht="15.75" thickBot="1" x14ac:dyDescent="0.3">
      <c r="B1606" s="1343">
        <v>1</v>
      </c>
      <c r="C1606" s="1141" t="s">
        <v>279</v>
      </c>
      <c r="D1606" s="1872"/>
      <c r="E1606" s="1561"/>
      <c r="F1606" s="1629">
        <f t="shared" si="1420"/>
        <v>6805</v>
      </c>
      <c r="G1606" s="1114">
        <f t="shared" si="1420"/>
        <v>6805</v>
      </c>
      <c r="H1606" s="1114">
        <f t="shared" si="1420"/>
        <v>6112</v>
      </c>
      <c r="I1606" s="1114">
        <f t="shared" si="1399"/>
        <v>89.816311535635563</v>
      </c>
      <c r="J1606" s="1135"/>
      <c r="K1606" s="1145"/>
      <c r="L1606" s="1114"/>
      <c r="M1606" s="1114"/>
      <c r="N1606" s="1114"/>
      <c r="O1606" s="1023"/>
      <c r="P1606" s="1114"/>
      <c r="Q1606" s="1023"/>
      <c r="R1606" s="2137">
        <f t="shared" ref="R1606:AK1606" si="1421">R1546</f>
        <v>22353.761720000002</v>
      </c>
      <c r="S1606" s="2137">
        <f t="shared" ref="S1606:T1606" si="1422">S1546</f>
        <v>22353.761720000002</v>
      </c>
      <c r="T1606" s="2137">
        <f t="shared" si="1422"/>
        <v>22353.761720000002</v>
      </c>
      <c r="U1606" s="2137">
        <f t="shared" ref="U1606:V1606" si="1423">U1546</f>
        <v>22220.690920000001</v>
      </c>
      <c r="V1606" s="2137">
        <f t="shared" si="1423"/>
        <v>22220.690920000001</v>
      </c>
      <c r="W1606" s="2137">
        <f t="shared" ref="W1606:X1606" si="1424">W1546</f>
        <v>22220.690920000001</v>
      </c>
      <c r="X1606" s="2137">
        <f t="shared" si="1424"/>
        <v>22220.690920000001</v>
      </c>
      <c r="Y1606" s="2137">
        <f t="shared" ref="Y1606:Z1606" si="1425">Y1546</f>
        <v>22220.690920000001</v>
      </c>
      <c r="Z1606" s="2137">
        <f t="shared" si="1425"/>
        <v>22220.690920000001</v>
      </c>
      <c r="AA1606" s="2137">
        <f t="shared" ref="AA1606" si="1426">AA1546</f>
        <v>22220.690920000001</v>
      </c>
      <c r="AB1606" s="2137">
        <f t="shared" ref="AB1606:AD1606" si="1427">AB1546</f>
        <v>22112.530920000001</v>
      </c>
      <c r="AC1606" s="2137">
        <f t="shared" ref="AC1606" si="1428">AC1546</f>
        <v>22112.530920000001</v>
      </c>
      <c r="AD1606" s="2143">
        <f t="shared" si="1427"/>
        <v>22112.530920000001</v>
      </c>
      <c r="AE1606" s="1130">
        <f t="shared" si="1421"/>
        <v>21950.290920000003</v>
      </c>
      <c r="AF1606" s="3588">
        <f t="shared" si="1421"/>
        <v>0</v>
      </c>
      <c r="AG1606" s="1130">
        <f t="shared" ref="AG1606" si="1429">AG1546</f>
        <v>0</v>
      </c>
      <c r="AH1606" s="1130">
        <f t="shared" si="1421"/>
        <v>-162.23999999999796</v>
      </c>
      <c r="AI1606" s="1130"/>
      <c r="AJ1606" s="1130">
        <f t="shared" si="1421"/>
        <v>-63.971239999999995</v>
      </c>
      <c r="AK1606" s="1130">
        <f t="shared" si="1421"/>
        <v>21886.319680000004</v>
      </c>
      <c r="AL1606" s="1816"/>
    </row>
    <row r="1607" spans="1:39" ht="15.75" thickBot="1" x14ac:dyDescent="0.3">
      <c r="A1607" s="664">
        <v>1</v>
      </c>
      <c r="B1607" s="1343">
        <v>1</v>
      </c>
      <c r="C1607" s="1562" t="s">
        <v>60</v>
      </c>
      <c r="D1607" s="749"/>
      <c r="E1607" s="749"/>
      <c r="F1607" s="653"/>
      <c r="G1607" s="209"/>
      <c r="H1607" s="209"/>
      <c r="I1607" s="209"/>
      <c r="J1607" s="540"/>
      <c r="K1607" s="540"/>
      <c r="L1607" s="540"/>
      <c r="M1607" s="540"/>
      <c r="N1607" s="540"/>
      <c r="O1607" s="540"/>
      <c r="P1607" s="540"/>
      <c r="Q1607" s="540"/>
      <c r="R1607" s="2138"/>
      <c r="S1607" s="2138"/>
      <c r="T1607" s="2138"/>
      <c r="U1607" s="2138"/>
      <c r="V1607" s="2138"/>
      <c r="W1607" s="2138"/>
      <c r="X1607" s="2138"/>
      <c r="Y1607" s="2138"/>
      <c r="Z1607" s="2138"/>
      <c r="AA1607" s="2138"/>
      <c r="AB1607" s="2138"/>
      <c r="AC1607" s="2138"/>
      <c r="AD1607" s="3373"/>
      <c r="AE1607" s="681"/>
      <c r="AF1607" s="3577"/>
      <c r="AG1607" s="681"/>
      <c r="AH1607" s="681"/>
      <c r="AI1607" s="771"/>
      <c r="AJ1607" s="771"/>
      <c r="AK1607" s="681"/>
      <c r="AL1607" s="1816"/>
    </row>
    <row r="1608" spans="1:39" ht="43.5" x14ac:dyDescent="0.25">
      <c r="A1608" s="664">
        <v>1</v>
      </c>
      <c r="B1608" s="1343">
        <v>1</v>
      </c>
      <c r="C1608" s="739" t="s">
        <v>194</v>
      </c>
      <c r="D1608" s="485"/>
      <c r="E1608" s="382"/>
      <c r="F1608" s="692"/>
      <c r="G1608" s="691"/>
      <c r="H1608" s="691"/>
      <c r="I1608" s="691"/>
      <c r="J1608" s="691"/>
      <c r="K1608" s="691"/>
      <c r="L1608" s="691"/>
      <c r="M1608" s="691"/>
      <c r="N1608" s="691"/>
      <c r="O1608" s="691"/>
      <c r="P1608" s="691"/>
      <c r="Q1608" s="691"/>
      <c r="R1608" s="2091"/>
      <c r="S1608" s="2091"/>
      <c r="T1608" s="2091"/>
      <c r="U1608" s="2091"/>
      <c r="V1608" s="2091"/>
      <c r="W1608" s="2091"/>
      <c r="X1608" s="2091"/>
      <c r="Y1608" s="2091"/>
      <c r="Z1608" s="2091"/>
      <c r="AA1608" s="2091"/>
      <c r="AB1608" s="2091"/>
      <c r="AC1608" s="2091"/>
      <c r="AD1608" s="3405"/>
      <c r="AE1608" s="2091"/>
      <c r="AF1608" s="3556"/>
      <c r="AG1608" s="2091"/>
      <c r="AH1608" s="2091"/>
      <c r="AI1608" s="2202"/>
      <c r="AJ1608" s="2202"/>
      <c r="AK1608" s="2091"/>
      <c r="AL1608" s="1816"/>
    </row>
    <row r="1609" spans="1:39" s="52" customFormat="1" x14ac:dyDescent="0.25">
      <c r="A1609" s="664">
        <v>1</v>
      </c>
      <c r="B1609" s="1343">
        <v>1</v>
      </c>
      <c r="C1609" s="585" t="s">
        <v>5</v>
      </c>
      <c r="D1609" s="585"/>
      <c r="E1609" s="585"/>
      <c r="F1609" s="776"/>
      <c r="G1609" s="200"/>
      <c r="H1609" s="200"/>
      <c r="I1609" s="200"/>
      <c r="J1609" s="200"/>
      <c r="K1609" s="200"/>
      <c r="L1609" s="586"/>
      <c r="M1609" s="586"/>
      <c r="N1609" s="586"/>
      <c r="O1609" s="586"/>
      <c r="P1609" s="586"/>
      <c r="Q1609" s="586"/>
      <c r="R1609" s="2114"/>
      <c r="S1609" s="2114"/>
      <c r="T1609" s="2114"/>
      <c r="U1609" s="2114"/>
      <c r="V1609" s="2114"/>
      <c r="W1609" s="2114"/>
      <c r="X1609" s="2114"/>
      <c r="Y1609" s="2114"/>
      <c r="Z1609" s="2114"/>
      <c r="AA1609" s="2114"/>
      <c r="AB1609" s="2114"/>
      <c r="AC1609" s="2114"/>
      <c r="AD1609" s="3349"/>
      <c r="AE1609" s="2114"/>
      <c r="AF1609" s="3572"/>
      <c r="AG1609" s="2114"/>
      <c r="AH1609" s="2114"/>
      <c r="AI1609" s="2114"/>
      <c r="AJ1609" s="2114"/>
      <c r="AK1609" s="2114"/>
      <c r="AL1609" s="1816"/>
      <c r="AM1609" s="1340"/>
    </row>
    <row r="1610" spans="1:39" s="52" customFormat="1" x14ac:dyDescent="0.25">
      <c r="A1610" s="664">
        <v>1</v>
      </c>
      <c r="B1610" s="1343">
        <v>1</v>
      </c>
      <c r="C1610" s="105" t="s">
        <v>24</v>
      </c>
      <c r="D1610" s="2680" t="s">
        <v>327</v>
      </c>
      <c r="E1610" s="328">
        <v>340</v>
      </c>
      <c r="F1610" s="639">
        <v>504</v>
      </c>
      <c r="G1610" s="74">
        <f t="shared" ref="G1610:G1619" si="1430">F1610/12*$C$3</f>
        <v>504</v>
      </c>
      <c r="H1610" s="776">
        <v>511</v>
      </c>
      <c r="I1610" s="74">
        <f t="shared" ref="I1610:I1620" si="1431">H1610/G1610*100</f>
        <v>101.38888888888889</v>
      </c>
      <c r="J1610" s="775">
        <v>6</v>
      </c>
      <c r="K1610" s="75">
        <f t="shared" ref="K1610:K1620" si="1432">N1610/H1610</f>
        <v>5.1056751467710368</v>
      </c>
      <c r="L1610" s="76">
        <f t="shared" ref="L1610:L1619" si="1433">ROUND(F1610*J1610,0)</f>
        <v>3024</v>
      </c>
      <c r="M1610" s="76">
        <f t="shared" ref="M1610:M1619" si="1434">ROUND(L1610/12*$C$3,0)</f>
        <v>3024</v>
      </c>
      <c r="N1610" s="586">
        <v>2609</v>
      </c>
      <c r="O1610" s="76">
        <f t="shared" ref="O1610:O1620" si="1435">N1610/M1610*100</f>
        <v>86.276455026455025</v>
      </c>
      <c r="P1610" s="76">
        <f t="shared" ref="P1610:P1619" si="1436">ROUND(L1610/E1610,0)</f>
        <v>9</v>
      </c>
      <c r="Q1610" s="76">
        <f t="shared" ref="Q1610:Q1620" si="1437">N1610/$C$3*12/P1610</f>
        <v>289.88888888888891</v>
      </c>
      <c r="R1610" s="2114"/>
      <c r="S1610" s="2114"/>
      <c r="T1610" s="2114"/>
      <c r="U1610" s="2114"/>
      <c r="V1610" s="2114"/>
      <c r="W1610" s="2114"/>
      <c r="X1610" s="2114"/>
      <c r="Y1610" s="2114"/>
      <c r="Z1610" s="2114"/>
      <c r="AA1610" s="2114"/>
      <c r="AB1610" s="2114"/>
      <c r="AC1610" s="2114"/>
      <c r="AD1610" s="3349"/>
      <c r="AE1610" s="2114"/>
      <c r="AF1610" s="3572"/>
      <c r="AG1610" s="2114"/>
      <c r="AH1610" s="2114"/>
      <c r="AI1610" s="2114"/>
      <c r="AJ1610" s="2114"/>
      <c r="AK1610" s="2114"/>
      <c r="AL1610" s="1816"/>
      <c r="AM1610" s="1340"/>
    </row>
    <row r="1611" spans="1:39" s="52" customFormat="1" x14ac:dyDescent="0.25">
      <c r="A1611" s="664"/>
      <c r="B1611" s="1343"/>
      <c r="C1611" s="105" t="s">
        <v>25</v>
      </c>
      <c r="D1611" s="2680" t="s">
        <v>327</v>
      </c>
      <c r="E1611" s="328">
        <v>300</v>
      </c>
      <c r="F1611" s="639">
        <v>325</v>
      </c>
      <c r="G1611" s="74">
        <f t="shared" ref="G1611" si="1438">F1611/12*$C$3</f>
        <v>325</v>
      </c>
      <c r="H1611" s="777">
        <v>282</v>
      </c>
      <c r="I1611" s="74">
        <f t="shared" si="1431"/>
        <v>86.769230769230759</v>
      </c>
      <c r="J1611" s="775">
        <v>6.7</v>
      </c>
      <c r="K1611" s="75">
        <f t="shared" ref="K1611" si="1439">N1611/H1611</f>
        <v>6.6489361702127656</v>
      </c>
      <c r="L1611" s="76">
        <f t="shared" si="1433"/>
        <v>2178</v>
      </c>
      <c r="M1611" s="76">
        <f t="shared" ref="M1611" si="1440">ROUND(L1611/12*$C$3,0)</f>
        <v>2178</v>
      </c>
      <c r="N1611" s="76">
        <v>1875</v>
      </c>
      <c r="O1611" s="76">
        <f t="shared" ref="O1611" si="1441">N1611/M1611*100</f>
        <v>86.088154269972449</v>
      </c>
      <c r="P1611" s="76">
        <f t="shared" si="1436"/>
        <v>7</v>
      </c>
      <c r="Q1611" s="76">
        <f t="shared" ref="Q1611" si="1442">N1611/$C$3*12/P1611</f>
        <v>267.85714285714283</v>
      </c>
      <c r="R1611" s="2114"/>
      <c r="S1611" s="2114"/>
      <c r="T1611" s="2114"/>
      <c r="U1611" s="2114"/>
      <c r="V1611" s="2114"/>
      <c r="W1611" s="2114"/>
      <c r="X1611" s="2114"/>
      <c r="Y1611" s="2114"/>
      <c r="Z1611" s="2114"/>
      <c r="AA1611" s="2114"/>
      <c r="AB1611" s="2114"/>
      <c r="AC1611" s="2114"/>
      <c r="AD1611" s="3349"/>
      <c r="AE1611" s="2114"/>
      <c r="AF1611" s="3572"/>
      <c r="AG1611" s="2114"/>
      <c r="AH1611" s="2114"/>
      <c r="AI1611" s="2114"/>
      <c r="AJ1611" s="2114"/>
      <c r="AK1611" s="2114"/>
      <c r="AL1611" s="1816"/>
      <c r="AM1611" s="1340"/>
    </row>
    <row r="1612" spans="1:39" s="958" customFormat="1" x14ac:dyDescent="0.25">
      <c r="A1612" s="1578"/>
      <c r="B1612" s="1343">
        <v>1</v>
      </c>
      <c r="C1612" s="3" t="s">
        <v>23</v>
      </c>
      <c r="D1612" s="2680" t="s">
        <v>327</v>
      </c>
      <c r="E1612" s="1372">
        <v>270</v>
      </c>
      <c r="F1612" s="1581">
        <v>501</v>
      </c>
      <c r="G1612" s="894">
        <f t="shared" ref="G1612" si="1443">F1612/12*$C$3</f>
        <v>501</v>
      </c>
      <c r="H1612" s="1579">
        <v>374</v>
      </c>
      <c r="I1612" s="894">
        <f t="shared" si="1431"/>
        <v>74.650698602794407</v>
      </c>
      <c r="J1612" s="1580">
        <v>7</v>
      </c>
      <c r="K1612" s="1027">
        <f t="shared" si="1432"/>
        <v>8.1791443850267385</v>
      </c>
      <c r="L1612" s="1028">
        <f t="shared" si="1433"/>
        <v>3507</v>
      </c>
      <c r="M1612" s="1028">
        <f t="shared" si="1434"/>
        <v>3507</v>
      </c>
      <c r="N1612" s="1028">
        <v>3059</v>
      </c>
      <c r="O1612" s="1028">
        <f t="shared" si="1435"/>
        <v>87.225548902195598</v>
      </c>
      <c r="P1612" s="1028">
        <f t="shared" si="1436"/>
        <v>13</v>
      </c>
      <c r="Q1612" s="1028">
        <f t="shared" si="1437"/>
        <v>235.30769230769232</v>
      </c>
      <c r="R1612" s="2144"/>
      <c r="S1612" s="2144"/>
      <c r="T1612" s="2144"/>
      <c r="U1612" s="2144"/>
      <c r="V1612" s="2144"/>
      <c r="W1612" s="2144"/>
      <c r="X1612" s="2144"/>
      <c r="Y1612" s="2144"/>
      <c r="Z1612" s="2144"/>
      <c r="AA1612" s="2144"/>
      <c r="AB1612" s="2144"/>
      <c r="AC1612" s="2144"/>
      <c r="AD1612" s="3395"/>
      <c r="AE1612" s="2144"/>
      <c r="AF1612" s="3589"/>
      <c r="AG1612" s="2144"/>
      <c r="AH1612" s="2144"/>
      <c r="AI1612" s="2144"/>
      <c r="AJ1612" s="2144"/>
      <c r="AK1612" s="2144"/>
      <c r="AL1612" s="1816"/>
      <c r="AM1612" s="1793"/>
    </row>
    <row r="1613" spans="1:39" s="52" customFormat="1" x14ac:dyDescent="0.25">
      <c r="A1613" s="664">
        <v>1</v>
      </c>
      <c r="B1613" s="1343">
        <v>1</v>
      </c>
      <c r="C1613" s="105" t="s">
        <v>8</v>
      </c>
      <c r="D1613" s="2680" t="s">
        <v>327</v>
      </c>
      <c r="E1613" s="328">
        <v>340</v>
      </c>
      <c r="F1613" s="639">
        <v>159</v>
      </c>
      <c r="G1613" s="74">
        <f t="shared" si="1430"/>
        <v>159</v>
      </c>
      <c r="H1613" s="776">
        <v>147</v>
      </c>
      <c r="I1613" s="74">
        <f t="shared" si="1431"/>
        <v>92.452830188679243</v>
      </c>
      <c r="J1613" s="775">
        <v>11</v>
      </c>
      <c r="K1613" s="75">
        <f t="shared" si="1432"/>
        <v>12.394557823129253</v>
      </c>
      <c r="L1613" s="76">
        <f t="shared" si="1433"/>
        <v>1749</v>
      </c>
      <c r="M1613" s="76">
        <f t="shared" si="1434"/>
        <v>1749</v>
      </c>
      <c r="N1613" s="586">
        <v>1822</v>
      </c>
      <c r="O1613" s="76">
        <f t="shared" si="1435"/>
        <v>104.17381360777587</v>
      </c>
      <c r="P1613" s="76">
        <f t="shared" si="1436"/>
        <v>5</v>
      </c>
      <c r="Q1613" s="76">
        <f t="shared" si="1437"/>
        <v>364.4</v>
      </c>
      <c r="R1613" s="2114"/>
      <c r="S1613" s="2114"/>
      <c r="T1613" s="2114"/>
      <c r="U1613" s="2114"/>
      <c r="V1613" s="2114"/>
      <c r="W1613" s="2114"/>
      <c r="X1613" s="2114"/>
      <c r="Y1613" s="2114"/>
      <c r="Z1613" s="2114"/>
      <c r="AA1613" s="2114"/>
      <c r="AB1613" s="2114"/>
      <c r="AC1613" s="2114"/>
      <c r="AD1613" s="3349"/>
      <c r="AE1613" s="2114"/>
      <c r="AF1613" s="3572"/>
      <c r="AG1613" s="2114"/>
      <c r="AH1613" s="2114"/>
      <c r="AI1613" s="2114"/>
      <c r="AJ1613" s="2114"/>
      <c r="AK1613" s="2114"/>
      <c r="AL1613" s="1816"/>
      <c r="AM1613" s="1340"/>
    </row>
    <row r="1614" spans="1:39" s="52" customFormat="1" x14ac:dyDescent="0.25">
      <c r="A1614" s="664">
        <v>1</v>
      </c>
      <c r="B1614" s="1343">
        <v>1</v>
      </c>
      <c r="C1614" s="105" t="s">
        <v>288</v>
      </c>
      <c r="D1614" s="2680" t="s">
        <v>327</v>
      </c>
      <c r="E1614" s="328">
        <v>330</v>
      </c>
      <c r="F1614" s="639">
        <v>45</v>
      </c>
      <c r="G1614" s="74">
        <f t="shared" si="1430"/>
        <v>45</v>
      </c>
      <c r="H1614" s="776">
        <v>29</v>
      </c>
      <c r="I1614" s="74">
        <f t="shared" si="1431"/>
        <v>64.444444444444443</v>
      </c>
      <c r="J1614" s="775">
        <v>10</v>
      </c>
      <c r="K1614" s="75">
        <f t="shared" si="1432"/>
        <v>10.586206896551724</v>
      </c>
      <c r="L1614" s="76">
        <f t="shared" si="1433"/>
        <v>450</v>
      </c>
      <c r="M1614" s="76">
        <f t="shared" si="1434"/>
        <v>450</v>
      </c>
      <c r="N1614" s="586">
        <v>307</v>
      </c>
      <c r="O1614" s="76">
        <f t="shared" si="1435"/>
        <v>68.222222222222214</v>
      </c>
      <c r="P1614" s="76">
        <f t="shared" si="1436"/>
        <v>1</v>
      </c>
      <c r="Q1614" s="76">
        <f t="shared" si="1437"/>
        <v>307</v>
      </c>
      <c r="R1614" s="2114"/>
      <c r="S1614" s="2114"/>
      <c r="T1614" s="2114"/>
      <c r="U1614" s="2114"/>
      <c r="V1614" s="2114"/>
      <c r="W1614" s="2114"/>
      <c r="X1614" s="2114"/>
      <c r="Y1614" s="2114"/>
      <c r="Z1614" s="2114"/>
      <c r="AA1614" s="2114"/>
      <c r="AB1614" s="2114"/>
      <c r="AC1614" s="2114"/>
      <c r="AD1614" s="3349"/>
      <c r="AE1614" s="2114"/>
      <c r="AF1614" s="3572"/>
      <c r="AG1614" s="2114"/>
      <c r="AH1614" s="2114"/>
      <c r="AI1614" s="2114"/>
      <c r="AJ1614" s="2114"/>
      <c r="AK1614" s="2114"/>
      <c r="AL1614" s="1816"/>
      <c r="AM1614" s="1340"/>
    </row>
    <row r="1615" spans="1:39" s="52" customFormat="1" x14ac:dyDescent="0.25">
      <c r="A1615" s="664">
        <v>1</v>
      </c>
      <c r="B1615" s="1343">
        <v>1</v>
      </c>
      <c r="C1615" s="105" t="s">
        <v>26</v>
      </c>
      <c r="D1615" s="2680" t="s">
        <v>327</v>
      </c>
      <c r="E1615" s="328">
        <v>340</v>
      </c>
      <c r="F1615" s="639">
        <v>148</v>
      </c>
      <c r="G1615" s="74">
        <f t="shared" si="1430"/>
        <v>148</v>
      </c>
      <c r="H1615" s="776">
        <v>135</v>
      </c>
      <c r="I1615" s="74">
        <f t="shared" si="1431"/>
        <v>91.21621621621621</v>
      </c>
      <c r="J1615" s="775">
        <v>7.7</v>
      </c>
      <c r="K1615" s="75">
        <f t="shared" si="1432"/>
        <v>7.8</v>
      </c>
      <c r="L1615" s="76">
        <f t="shared" si="1433"/>
        <v>1140</v>
      </c>
      <c r="M1615" s="76">
        <f t="shared" si="1434"/>
        <v>1140</v>
      </c>
      <c r="N1615" s="586">
        <v>1053</v>
      </c>
      <c r="O1615" s="76">
        <f t="shared" si="1435"/>
        <v>92.368421052631575</v>
      </c>
      <c r="P1615" s="76">
        <f t="shared" si="1436"/>
        <v>3</v>
      </c>
      <c r="Q1615" s="76">
        <f t="shared" si="1437"/>
        <v>351</v>
      </c>
      <c r="R1615" s="2114"/>
      <c r="S1615" s="2114"/>
      <c r="T1615" s="2114"/>
      <c r="U1615" s="2114"/>
      <c r="V1615" s="2114"/>
      <c r="W1615" s="2114"/>
      <c r="X1615" s="2114"/>
      <c r="Y1615" s="2114"/>
      <c r="Z1615" s="2114"/>
      <c r="AA1615" s="2114"/>
      <c r="AB1615" s="2114"/>
      <c r="AC1615" s="2114"/>
      <c r="AD1615" s="3361"/>
      <c r="AE1615" s="2114"/>
      <c r="AF1615" s="3572"/>
      <c r="AG1615" s="2114"/>
      <c r="AH1615" s="2114"/>
      <c r="AI1615" s="2114"/>
      <c r="AJ1615" s="2114"/>
      <c r="AK1615" s="2114"/>
      <c r="AL1615" s="1816"/>
      <c r="AM1615" s="1340"/>
    </row>
    <row r="1616" spans="1:39" s="52" customFormat="1" x14ac:dyDescent="0.25">
      <c r="A1616" s="664">
        <v>1</v>
      </c>
      <c r="B1616" s="1343">
        <v>1</v>
      </c>
      <c r="C1616" s="105" t="s">
        <v>185</v>
      </c>
      <c r="D1616" s="2680" t="s">
        <v>327</v>
      </c>
      <c r="E1616" s="328">
        <v>300</v>
      </c>
      <c r="F1616" s="639">
        <v>5</v>
      </c>
      <c r="G1616" s="74">
        <f t="shared" si="1430"/>
        <v>5</v>
      </c>
      <c r="H1616" s="776">
        <v>0</v>
      </c>
      <c r="I1616" s="74">
        <f t="shared" si="1431"/>
        <v>0</v>
      </c>
      <c r="J1616" s="775">
        <v>11</v>
      </c>
      <c r="K1616" s="75" t="e">
        <f t="shared" si="1432"/>
        <v>#DIV/0!</v>
      </c>
      <c r="L1616" s="76">
        <f t="shared" si="1433"/>
        <v>55</v>
      </c>
      <c r="M1616" s="76">
        <f t="shared" si="1434"/>
        <v>55</v>
      </c>
      <c r="N1616" s="586"/>
      <c r="O1616" s="76">
        <f t="shared" si="1435"/>
        <v>0</v>
      </c>
      <c r="P1616" s="76">
        <f t="shared" si="1436"/>
        <v>0</v>
      </c>
      <c r="Q1616" s="76" t="e">
        <f t="shared" si="1437"/>
        <v>#DIV/0!</v>
      </c>
      <c r="R1616" s="2114"/>
      <c r="S1616" s="2114"/>
      <c r="T1616" s="2114"/>
      <c r="U1616" s="2114"/>
      <c r="V1616" s="2114"/>
      <c r="W1616" s="2114"/>
      <c r="X1616" s="2114"/>
      <c r="Y1616" s="2114"/>
      <c r="Z1616" s="2114"/>
      <c r="AA1616" s="2114"/>
      <c r="AB1616" s="2114"/>
      <c r="AC1616" s="2114"/>
      <c r="AD1616" s="3361"/>
      <c r="AE1616" s="2114"/>
      <c r="AF1616" s="3572"/>
      <c r="AG1616" s="2114"/>
      <c r="AH1616" s="2114"/>
      <c r="AI1616" s="2114"/>
      <c r="AJ1616" s="2114"/>
      <c r="AK1616" s="2114"/>
      <c r="AL1616" s="1816"/>
      <c r="AM1616" s="1340"/>
    </row>
    <row r="1617" spans="1:39" s="52" customFormat="1" x14ac:dyDescent="0.25">
      <c r="A1617" s="664">
        <v>1</v>
      </c>
      <c r="B1617" s="1343">
        <v>1</v>
      </c>
      <c r="C1617" s="105" t="s">
        <v>67</v>
      </c>
      <c r="D1617" s="2680" t="s">
        <v>327</v>
      </c>
      <c r="E1617" s="328">
        <v>320</v>
      </c>
      <c r="F1617" s="639">
        <v>317</v>
      </c>
      <c r="G1617" s="74">
        <f t="shared" si="1430"/>
        <v>317</v>
      </c>
      <c r="H1617" s="776">
        <v>210</v>
      </c>
      <c r="I1617" s="74">
        <f t="shared" si="1431"/>
        <v>66.246056782334378</v>
      </c>
      <c r="J1617" s="775">
        <v>8.6</v>
      </c>
      <c r="K1617" s="75">
        <f t="shared" si="1432"/>
        <v>8.1999999999999993</v>
      </c>
      <c r="L1617" s="76">
        <f t="shared" si="1433"/>
        <v>2726</v>
      </c>
      <c r="M1617" s="76">
        <f t="shared" si="1434"/>
        <v>2726</v>
      </c>
      <c r="N1617" s="586">
        <v>1722</v>
      </c>
      <c r="O1617" s="76">
        <f t="shared" si="1435"/>
        <v>63.169479090242106</v>
      </c>
      <c r="P1617" s="76">
        <f t="shared" si="1436"/>
        <v>9</v>
      </c>
      <c r="Q1617" s="76">
        <f t="shared" si="1437"/>
        <v>191.33333333333334</v>
      </c>
      <c r="R1617" s="2114"/>
      <c r="S1617" s="2114"/>
      <c r="T1617" s="2114"/>
      <c r="U1617" s="2114"/>
      <c r="V1617" s="2114"/>
      <c r="W1617" s="2114"/>
      <c r="X1617" s="2114"/>
      <c r="Y1617" s="2114"/>
      <c r="Z1617" s="2114"/>
      <c r="AA1617" s="2114"/>
      <c r="AB1617" s="2114"/>
      <c r="AC1617" s="2114"/>
      <c r="AD1617" s="3361"/>
      <c r="AE1617" s="2114"/>
      <c r="AF1617" s="3572"/>
      <c r="AG1617" s="2114"/>
      <c r="AH1617" s="2114"/>
      <c r="AI1617" s="2114"/>
      <c r="AJ1617" s="2114"/>
      <c r="AK1617" s="2114"/>
      <c r="AL1617" s="1816"/>
      <c r="AM1617" s="1340"/>
    </row>
    <row r="1618" spans="1:39" s="52" customFormat="1" x14ac:dyDescent="0.25">
      <c r="A1618" s="664">
        <v>1</v>
      </c>
      <c r="B1618" s="1343">
        <v>1</v>
      </c>
      <c r="C1618" s="109" t="s">
        <v>10</v>
      </c>
      <c r="D1618" s="2680" t="s">
        <v>327</v>
      </c>
      <c r="E1618" s="328">
        <v>340</v>
      </c>
      <c r="F1618" s="639">
        <v>1043</v>
      </c>
      <c r="G1618" s="74">
        <f t="shared" si="1430"/>
        <v>1043</v>
      </c>
      <c r="H1618" s="776">
        <v>1087</v>
      </c>
      <c r="I1618" s="74">
        <f t="shared" si="1431"/>
        <v>104.21860019175455</v>
      </c>
      <c r="J1618" s="330">
        <v>11.5</v>
      </c>
      <c r="K1618" s="75">
        <f t="shared" si="1432"/>
        <v>11.571297148114075</v>
      </c>
      <c r="L1618" s="76">
        <f t="shared" si="1433"/>
        <v>11995</v>
      </c>
      <c r="M1618" s="76">
        <f t="shared" si="1434"/>
        <v>11995</v>
      </c>
      <c r="N1618" s="586">
        <v>12578</v>
      </c>
      <c r="O1618" s="76">
        <f t="shared" si="1435"/>
        <v>104.86035848270112</v>
      </c>
      <c r="P1618" s="76">
        <f t="shared" si="1436"/>
        <v>35</v>
      </c>
      <c r="Q1618" s="76">
        <f t="shared" si="1437"/>
        <v>359.37142857142857</v>
      </c>
      <c r="R1618" s="2114"/>
      <c r="S1618" s="2114"/>
      <c r="T1618" s="2114"/>
      <c r="U1618" s="2114"/>
      <c r="V1618" s="2114"/>
      <c r="W1618" s="2114"/>
      <c r="X1618" s="2114"/>
      <c r="Y1618" s="2114"/>
      <c r="Z1618" s="2114"/>
      <c r="AA1618" s="2114"/>
      <c r="AB1618" s="2114"/>
      <c r="AC1618" s="2114"/>
      <c r="AD1618" s="3361"/>
      <c r="AE1618" s="2114"/>
      <c r="AF1618" s="3572"/>
      <c r="AG1618" s="2114"/>
      <c r="AH1618" s="2114"/>
      <c r="AI1618" s="2114"/>
      <c r="AJ1618" s="2114"/>
      <c r="AK1618" s="2114"/>
      <c r="AL1618" s="1816"/>
      <c r="AM1618" s="1340"/>
    </row>
    <row r="1619" spans="1:39" s="52" customFormat="1" x14ac:dyDescent="0.25">
      <c r="A1619" s="664">
        <v>1</v>
      </c>
      <c r="B1619" s="1343">
        <v>1</v>
      </c>
      <c r="C1619" s="105" t="s">
        <v>6</v>
      </c>
      <c r="D1619" s="2680" t="s">
        <v>327</v>
      </c>
      <c r="E1619" s="328">
        <v>340</v>
      </c>
      <c r="F1619" s="639">
        <v>978</v>
      </c>
      <c r="G1619" s="74">
        <f t="shared" si="1430"/>
        <v>978</v>
      </c>
      <c r="H1619" s="777">
        <v>979</v>
      </c>
      <c r="I1619" s="74">
        <f t="shared" si="1431"/>
        <v>100.10224948875255</v>
      </c>
      <c r="J1619" s="330">
        <v>9</v>
      </c>
      <c r="K1619" s="75">
        <f t="shared" si="1432"/>
        <v>9.0030643513789581</v>
      </c>
      <c r="L1619" s="76">
        <f t="shared" si="1433"/>
        <v>8802</v>
      </c>
      <c r="M1619" s="76">
        <f t="shared" si="1434"/>
        <v>8802</v>
      </c>
      <c r="N1619" s="76">
        <v>8814</v>
      </c>
      <c r="O1619" s="76">
        <f t="shared" si="1435"/>
        <v>100.13633265167007</v>
      </c>
      <c r="P1619" s="76">
        <f t="shared" si="1436"/>
        <v>26</v>
      </c>
      <c r="Q1619" s="76">
        <f t="shared" si="1437"/>
        <v>339</v>
      </c>
      <c r="R1619" s="2091"/>
      <c r="S1619" s="2091"/>
      <c r="T1619" s="2091"/>
      <c r="U1619" s="2091"/>
      <c r="V1619" s="2091"/>
      <c r="W1619" s="2091"/>
      <c r="X1619" s="2091"/>
      <c r="Y1619" s="2091"/>
      <c r="Z1619" s="2091"/>
      <c r="AA1619" s="2091"/>
      <c r="AB1619" s="2091"/>
      <c r="AC1619" s="2091"/>
      <c r="AD1619" s="3320"/>
      <c r="AE1619" s="2091"/>
      <c r="AF1619" s="3556"/>
      <c r="AG1619" s="2091"/>
      <c r="AH1619" s="2091"/>
      <c r="AI1619" s="2091"/>
      <c r="AJ1619" s="2091"/>
      <c r="AK1619" s="2091"/>
      <c r="AL1619" s="1816"/>
      <c r="AM1619" s="1340"/>
    </row>
    <row r="1620" spans="1:39" s="52" customFormat="1" ht="29.25" x14ac:dyDescent="0.25">
      <c r="A1620" s="664">
        <v>1</v>
      </c>
      <c r="B1620" s="1343">
        <v>1</v>
      </c>
      <c r="C1620" s="247" t="s">
        <v>7</v>
      </c>
      <c r="D1620" s="247"/>
      <c r="E1620" s="247"/>
      <c r="F1620" s="1660">
        <f>SUM(F1610:F1619)</f>
        <v>4025</v>
      </c>
      <c r="G1620" s="603">
        <f>SUM(G1610:G1619)</f>
        <v>4025</v>
      </c>
      <c r="H1620" s="1717">
        <f>SUM(H1610:H1619)</f>
        <v>3754</v>
      </c>
      <c r="I1620" s="603">
        <f t="shared" si="1431"/>
        <v>93.267080745341616</v>
      </c>
      <c r="J1620" s="608">
        <f>IF(F1620=0,0,L1620/F1620)</f>
        <v>8.8511801242236032</v>
      </c>
      <c r="K1620" s="99">
        <f t="shared" si="1432"/>
        <v>9.0141182738412358</v>
      </c>
      <c r="L1620" s="603">
        <f>SUM(L1610:L1619)</f>
        <v>35626</v>
      </c>
      <c r="M1620" s="603">
        <f>SUM(M1610:M1619)</f>
        <v>35626</v>
      </c>
      <c r="N1620" s="603">
        <f>SUM(N1610:N1619)</f>
        <v>33839</v>
      </c>
      <c r="O1620" s="76">
        <f t="shared" si="1435"/>
        <v>94.984000449110198</v>
      </c>
      <c r="P1620" s="603">
        <f>SUM(P1610:P1619)</f>
        <v>108</v>
      </c>
      <c r="Q1620" s="76">
        <f t="shared" si="1437"/>
        <v>313.32407407407408</v>
      </c>
      <c r="R1620" s="2115">
        <v>185106.76705382398</v>
      </c>
      <c r="S1620" s="2115">
        <v>185106.76705382398</v>
      </c>
      <c r="T1620" s="2115">
        <v>185106.76705382398</v>
      </c>
      <c r="U1620" s="2115">
        <v>185106.76705382398</v>
      </c>
      <c r="V1620" s="2115">
        <v>185107.18104345602</v>
      </c>
      <c r="W1620" s="2115">
        <v>185107.18104345602</v>
      </c>
      <c r="X1620" s="2115">
        <v>185107.18104345602</v>
      </c>
      <c r="Y1620" s="2115">
        <v>185107.18104345602</v>
      </c>
      <c r="Z1620" s="2115">
        <v>185107.18104345602</v>
      </c>
      <c r="AA1620" s="2115">
        <v>185107.18104345602</v>
      </c>
      <c r="AB1620" s="2115">
        <v>172143.49103078395</v>
      </c>
      <c r="AC1620" s="2115">
        <v>172143.49103078395</v>
      </c>
      <c r="AD1620" s="3287">
        <f t="shared" ref="AD1620" si="1444">AC1620</f>
        <v>172143.49103078395</v>
      </c>
      <c r="AE1620" s="2115">
        <f t="shared" ref="AE1620:AE1623" si="1445">AK1620-AJ1620-AG1620</f>
        <v>180236.06962999995</v>
      </c>
      <c r="AF1620" s="3578">
        <v>536.8794200000001</v>
      </c>
      <c r="AG1620" s="2115">
        <v>-1477.49719</v>
      </c>
      <c r="AH1620" s="2115">
        <f>AE1620-AD1620</f>
        <v>8092.578599216009</v>
      </c>
      <c r="AI1620" s="2115">
        <v>0</v>
      </c>
      <c r="AJ1620" s="2115">
        <v>-9940.7289299999975</v>
      </c>
      <c r="AK1620" s="2115">
        <v>168817.84350999998</v>
      </c>
      <c r="AL1620" s="1816"/>
      <c r="AM1620" s="1340"/>
    </row>
    <row r="1621" spans="1:39" s="52" customFormat="1" x14ac:dyDescent="0.25">
      <c r="A1621" s="664">
        <v>1</v>
      </c>
      <c r="B1621" s="1343">
        <v>1</v>
      </c>
      <c r="C1621" s="568" t="s">
        <v>14</v>
      </c>
      <c r="D1621" s="568"/>
      <c r="E1621" s="741"/>
      <c r="F1621" s="1660"/>
      <c r="G1621" s="603"/>
      <c r="H1621" s="603"/>
      <c r="I1621" s="603"/>
      <c r="J1621" s="604"/>
      <c r="K1621" s="604"/>
      <c r="L1621" s="603"/>
      <c r="M1621" s="603"/>
      <c r="N1621" s="603"/>
      <c r="O1621" s="603"/>
      <c r="P1621" s="603"/>
      <c r="Q1621" s="603"/>
      <c r="R1621" s="2114"/>
      <c r="S1621" s="2114"/>
      <c r="T1621" s="2114"/>
      <c r="U1621" s="2114"/>
      <c r="V1621" s="2114"/>
      <c r="W1621" s="2114"/>
      <c r="X1621" s="2114"/>
      <c r="Y1621" s="2114"/>
      <c r="Z1621" s="2114"/>
      <c r="AA1621" s="2114"/>
      <c r="AB1621" s="2114"/>
      <c r="AC1621" s="2114"/>
      <c r="AD1621" s="3361"/>
      <c r="AE1621" s="2114"/>
      <c r="AF1621" s="3572"/>
      <c r="AG1621" s="2114"/>
      <c r="AH1621" s="2114"/>
      <c r="AI1621" s="2114"/>
      <c r="AJ1621" s="2114"/>
      <c r="AK1621" s="2114"/>
      <c r="AL1621" s="1816"/>
      <c r="AM1621" s="1340"/>
    </row>
    <row r="1622" spans="1:39" s="52" customFormat="1" x14ac:dyDescent="0.25">
      <c r="A1622" s="664">
        <v>1</v>
      </c>
      <c r="B1622" s="1343">
        <v>1</v>
      </c>
      <c r="C1622" s="2681" t="s">
        <v>426</v>
      </c>
      <c r="D1622" s="449"/>
      <c r="E1622" s="462"/>
      <c r="F1622" s="1632"/>
      <c r="G1622" s="98"/>
      <c r="H1622" s="98"/>
      <c r="I1622" s="98"/>
      <c r="J1622" s="330"/>
      <c r="K1622" s="330"/>
      <c r="L1622" s="332"/>
      <c r="M1622" s="332"/>
      <c r="N1622" s="332"/>
      <c r="O1622" s="332"/>
      <c r="P1622" s="332"/>
      <c r="Q1622" s="332"/>
      <c r="R1622" s="590">
        <v>200347.97561999998</v>
      </c>
      <c r="S1622" s="590">
        <v>200347.97561999998</v>
      </c>
      <c r="T1622" s="590">
        <v>200347.97561999998</v>
      </c>
      <c r="U1622" s="590">
        <v>231406.27943999998</v>
      </c>
      <c r="V1622" s="590">
        <v>231406.27943999998</v>
      </c>
      <c r="W1622" s="590">
        <v>231406.27943999998</v>
      </c>
      <c r="X1622" s="590">
        <v>231406.27943999998</v>
      </c>
      <c r="Y1622" s="590">
        <v>231406.27943999998</v>
      </c>
      <c r="Z1622" s="590">
        <v>217609.54722000004</v>
      </c>
      <c r="AA1622" s="590">
        <v>218763.48868000001</v>
      </c>
      <c r="AB1622" s="590">
        <v>238585.05886000002</v>
      </c>
      <c r="AC1622" s="590">
        <v>238585.05886000002</v>
      </c>
      <c r="AD1622" s="3648">
        <f t="shared" ref="AD1622:AD1623" si="1446">AC1622</f>
        <v>238585.05886000002</v>
      </c>
      <c r="AE1622" s="590">
        <f t="shared" si="1445"/>
        <v>238160.42292999997</v>
      </c>
      <c r="AF1622" s="3436"/>
      <c r="AG1622" s="590"/>
      <c r="AH1622" s="590">
        <f>AE1622-AD1622</f>
        <v>-424.63593000004767</v>
      </c>
      <c r="AI1622" s="590">
        <v>0</v>
      </c>
      <c r="AJ1622" s="590">
        <v>-800.04905999999994</v>
      </c>
      <c r="AK1622" s="590">
        <v>237360.37386999998</v>
      </c>
      <c r="AL1622" s="1816"/>
      <c r="AM1622" s="1340"/>
    </row>
    <row r="1623" spans="1:39" s="52" customFormat="1" x14ac:dyDescent="0.25">
      <c r="A1623" s="664"/>
      <c r="B1623" s="1343"/>
      <c r="C1623" s="2681" t="s">
        <v>484</v>
      </c>
      <c r="D1623" s="449"/>
      <c r="E1623" s="462"/>
      <c r="F1623" s="1632"/>
      <c r="G1623" s="98"/>
      <c r="H1623" s="98"/>
      <c r="I1623" s="98"/>
      <c r="J1623" s="330"/>
      <c r="K1623" s="330"/>
      <c r="L1623" s="332"/>
      <c r="M1623" s="332"/>
      <c r="N1623" s="332"/>
      <c r="O1623" s="332"/>
      <c r="P1623" s="332"/>
      <c r="Q1623" s="332"/>
      <c r="R1623" s="590">
        <v>13829.625599999998</v>
      </c>
      <c r="S1623" s="590">
        <v>13829.625599999998</v>
      </c>
      <c r="T1623" s="590">
        <v>13829.625599999998</v>
      </c>
      <c r="U1623" s="590">
        <v>13829.625599999998</v>
      </c>
      <c r="V1623" s="590">
        <v>13829.625599999998</v>
      </c>
      <c r="W1623" s="590">
        <v>13829.625599999998</v>
      </c>
      <c r="X1623" s="590">
        <v>13829.625599999998</v>
      </c>
      <c r="Y1623" s="590">
        <v>13829.625599999998</v>
      </c>
      <c r="Z1623" s="590">
        <v>13829.625599999998</v>
      </c>
      <c r="AA1623" s="590">
        <v>13829.625599999998</v>
      </c>
      <c r="AB1623" s="590">
        <v>13829.625599999998</v>
      </c>
      <c r="AC1623" s="590">
        <v>13829.625599999998</v>
      </c>
      <c r="AD1623" s="3287">
        <f t="shared" si="1446"/>
        <v>13829.625599999998</v>
      </c>
      <c r="AE1623" s="590">
        <f t="shared" si="1445"/>
        <v>13829.625620000003</v>
      </c>
      <c r="AF1623" s="3436"/>
      <c r="AG1623" s="590"/>
      <c r="AH1623" s="590">
        <f>AE1623-AD1623</f>
        <v>2.0000004951725714E-5</v>
      </c>
      <c r="AI1623" s="590">
        <v>0</v>
      </c>
      <c r="AJ1623" s="590">
        <v>0</v>
      </c>
      <c r="AK1623" s="590">
        <v>13829.625620000003</v>
      </c>
      <c r="AL1623" s="1816"/>
      <c r="AM1623" s="1340"/>
    </row>
    <row r="1624" spans="1:39" s="52" customFormat="1" ht="29.25" x14ac:dyDescent="0.25">
      <c r="A1624" s="664">
        <v>1</v>
      </c>
      <c r="B1624" s="1343">
        <v>1</v>
      </c>
      <c r="C1624" s="2682" t="s">
        <v>427</v>
      </c>
      <c r="D1624" s="365"/>
      <c r="E1624" s="365"/>
      <c r="F1624" s="640">
        <f>F1626+F1627+F1630+F1631</f>
        <v>59905</v>
      </c>
      <c r="G1624" s="348">
        <f t="shared" ref="G1624:H1624" si="1447">G1626+G1627+G1630+G1631</f>
        <v>59905</v>
      </c>
      <c r="H1624" s="348">
        <f t="shared" si="1447"/>
        <v>59047.957500000004</v>
      </c>
      <c r="I1624" s="348">
        <f>H1624/G1624*100</f>
        <v>98.569330606794097</v>
      </c>
      <c r="J1624" s="330"/>
      <c r="K1624" s="330"/>
      <c r="L1624" s="332"/>
      <c r="M1624" s="332"/>
      <c r="N1624" s="332"/>
      <c r="O1624" s="332"/>
      <c r="P1624" s="332"/>
      <c r="Q1624" s="332"/>
      <c r="R1624" s="590"/>
      <c r="S1624" s="590"/>
      <c r="T1624" s="590"/>
      <c r="U1624" s="590"/>
      <c r="V1624" s="590"/>
      <c r="W1624" s="590"/>
      <c r="X1624" s="590"/>
      <c r="Y1624" s="590"/>
      <c r="Z1624" s="590"/>
      <c r="AA1624" s="590"/>
      <c r="AB1624" s="590"/>
      <c r="AC1624" s="590"/>
      <c r="AD1624" s="3323"/>
      <c r="AE1624" s="590"/>
      <c r="AF1624" s="3436"/>
      <c r="AG1624" s="590"/>
      <c r="AH1624" s="590"/>
      <c r="AI1624" s="590"/>
      <c r="AJ1624" s="590"/>
      <c r="AK1624" s="590"/>
      <c r="AL1624" s="1816"/>
      <c r="AM1624" s="1340"/>
    </row>
    <row r="1625" spans="1:39" s="52" customFormat="1" ht="30" x14ac:dyDescent="0.25">
      <c r="A1625" s="664"/>
      <c r="B1625" s="1343">
        <v>1</v>
      </c>
      <c r="C1625" s="2037" t="s">
        <v>259</v>
      </c>
      <c r="D1625" s="365"/>
      <c r="E1625" s="365"/>
      <c r="F1625" s="639"/>
      <c r="G1625" s="385"/>
      <c r="H1625" s="385"/>
      <c r="I1625" s="385"/>
      <c r="J1625" s="330"/>
      <c r="K1625" s="330"/>
      <c r="L1625" s="332"/>
      <c r="M1625" s="332"/>
      <c r="N1625" s="332"/>
      <c r="O1625" s="332"/>
      <c r="P1625" s="332"/>
      <c r="Q1625" s="332"/>
      <c r="R1625" s="590"/>
      <c r="S1625" s="590"/>
      <c r="T1625" s="590"/>
      <c r="U1625" s="590"/>
      <c r="V1625" s="590"/>
      <c r="W1625" s="590"/>
      <c r="X1625" s="590"/>
      <c r="Y1625" s="590"/>
      <c r="Z1625" s="590"/>
      <c r="AA1625" s="590"/>
      <c r="AB1625" s="590"/>
      <c r="AC1625" s="590"/>
      <c r="AD1625" s="3323"/>
      <c r="AE1625" s="590"/>
      <c r="AF1625" s="3436"/>
      <c r="AG1625" s="590"/>
      <c r="AH1625" s="590"/>
      <c r="AI1625" s="590"/>
      <c r="AJ1625" s="590"/>
      <c r="AK1625" s="590"/>
      <c r="AL1625" s="1816"/>
      <c r="AM1625" s="1340"/>
    </row>
    <row r="1626" spans="1:39" s="52" customFormat="1" ht="30" x14ac:dyDescent="0.25">
      <c r="A1626" s="664">
        <v>1</v>
      </c>
      <c r="B1626" s="1343">
        <v>1</v>
      </c>
      <c r="C1626" s="2037" t="s">
        <v>260</v>
      </c>
      <c r="D1626" s="365"/>
      <c r="E1626" s="365"/>
      <c r="F1626" s="639">
        <v>8760</v>
      </c>
      <c r="G1626" s="74">
        <f t="shared" ref="G1626:G1671" si="1448">F1626/12*$C$3</f>
        <v>8760</v>
      </c>
      <c r="H1626" s="385">
        <v>7219</v>
      </c>
      <c r="I1626" s="385">
        <f t="shared" ref="I1626:I1635" si="1449">H1626/G1626*100</f>
        <v>82.408675799086765</v>
      </c>
      <c r="J1626" s="330"/>
      <c r="K1626" s="330"/>
      <c r="L1626" s="332"/>
      <c r="M1626" s="332"/>
      <c r="N1626" s="332"/>
      <c r="O1626" s="332"/>
      <c r="P1626" s="332"/>
      <c r="Q1626" s="332"/>
      <c r="R1626" s="590"/>
      <c r="S1626" s="590"/>
      <c r="T1626" s="590"/>
      <c r="U1626" s="590"/>
      <c r="V1626" s="590"/>
      <c r="W1626" s="590"/>
      <c r="X1626" s="590"/>
      <c r="Y1626" s="590"/>
      <c r="Z1626" s="590"/>
      <c r="AA1626" s="590"/>
      <c r="AB1626" s="590"/>
      <c r="AC1626" s="590"/>
      <c r="AD1626" s="3323"/>
      <c r="AE1626" s="590"/>
      <c r="AF1626" s="3436"/>
      <c r="AG1626" s="590"/>
      <c r="AH1626" s="590"/>
      <c r="AI1626" s="590"/>
      <c r="AJ1626" s="590"/>
      <c r="AK1626" s="590"/>
      <c r="AL1626" s="1816"/>
      <c r="AM1626" s="1340"/>
    </row>
    <row r="1627" spans="1:39" s="52" customFormat="1" ht="30" x14ac:dyDescent="0.25">
      <c r="A1627" s="664"/>
      <c r="B1627" s="1343"/>
      <c r="C1627" s="2683" t="s">
        <v>428</v>
      </c>
      <c r="D1627" s="365"/>
      <c r="E1627" s="365"/>
      <c r="F1627" s="639">
        <f>F1628+F1629/4</f>
        <v>18450</v>
      </c>
      <c r="G1627" s="74">
        <f t="shared" ref="G1627:H1627" si="1450">G1628+G1629/4</f>
        <v>18450</v>
      </c>
      <c r="H1627" s="385">
        <f t="shared" si="1450"/>
        <v>11890.9575</v>
      </c>
      <c r="I1627" s="385">
        <f t="shared" si="1449"/>
        <v>64.449634146341467</v>
      </c>
      <c r="J1627" s="330"/>
      <c r="K1627" s="330"/>
      <c r="L1627" s="332"/>
      <c r="M1627" s="332"/>
      <c r="N1627" s="332"/>
      <c r="O1627" s="332"/>
      <c r="P1627" s="332"/>
      <c r="Q1627" s="332"/>
      <c r="R1627" s="590"/>
      <c r="S1627" s="590"/>
      <c r="T1627" s="590"/>
      <c r="U1627" s="590"/>
      <c r="V1627" s="590"/>
      <c r="W1627" s="590"/>
      <c r="X1627" s="590"/>
      <c r="Y1627" s="590"/>
      <c r="Z1627" s="590"/>
      <c r="AA1627" s="590"/>
      <c r="AB1627" s="590"/>
      <c r="AC1627" s="590"/>
      <c r="AD1627" s="3323"/>
      <c r="AE1627" s="590"/>
      <c r="AF1627" s="3436"/>
      <c r="AG1627" s="590"/>
      <c r="AH1627" s="590"/>
      <c r="AI1627" s="590"/>
      <c r="AJ1627" s="590"/>
      <c r="AK1627" s="590"/>
      <c r="AL1627" s="1816"/>
      <c r="AM1627" s="1340"/>
    </row>
    <row r="1628" spans="1:39" s="52" customFormat="1" x14ac:dyDescent="0.25">
      <c r="A1628" s="664"/>
      <c r="B1628" s="1343"/>
      <c r="C1628" s="2038" t="s">
        <v>429</v>
      </c>
      <c r="D1628" s="365"/>
      <c r="E1628" s="365"/>
      <c r="F1628" s="639">
        <v>17700</v>
      </c>
      <c r="G1628" s="74">
        <f t="shared" si="1448"/>
        <v>17700</v>
      </c>
      <c r="H1628" s="385">
        <v>10697</v>
      </c>
      <c r="I1628" s="385">
        <f t="shared" si="1449"/>
        <v>60.435028248587571</v>
      </c>
      <c r="J1628" s="330"/>
      <c r="K1628" s="330"/>
      <c r="L1628" s="332"/>
      <c r="M1628" s="332"/>
      <c r="N1628" s="332"/>
      <c r="O1628" s="332"/>
      <c r="P1628" s="332"/>
      <c r="Q1628" s="332"/>
      <c r="R1628" s="590"/>
      <c r="S1628" s="590"/>
      <c r="T1628" s="590"/>
      <c r="U1628" s="590"/>
      <c r="V1628" s="590"/>
      <c r="W1628" s="590"/>
      <c r="X1628" s="590"/>
      <c r="Y1628" s="590"/>
      <c r="Z1628" s="590"/>
      <c r="AA1628" s="590"/>
      <c r="AB1628" s="590"/>
      <c r="AC1628" s="590"/>
      <c r="AD1628" s="3323"/>
      <c r="AE1628" s="590"/>
      <c r="AF1628" s="3436"/>
      <c r="AG1628" s="590"/>
      <c r="AH1628" s="590"/>
      <c r="AI1628" s="590"/>
      <c r="AJ1628" s="590"/>
      <c r="AK1628" s="590"/>
      <c r="AL1628" s="1816"/>
      <c r="AM1628" s="1340"/>
    </row>
    <row r="1629" spans="1:39" s="52" customFormat="1" ht="30" x14ac:dyDescent="0.25">
      <c r="A1629" s="664"/>
      <c r="B1629" s="1343"/>
      <c r="C1629" s="2038" t="s">
        <v>430</v>
      </c>
      <c r="D1629" s="365"/>
      <c r="E1629" s="365"/>
      <c r="F1629" s="639">
        <v>3000</v>
      </c>
      <c r="G1629" s="74">
        <f t="shared" si="1448"/>
        <v>3000</v>
      </c>
      <c r="H1629" s="385">
        <v>4775.83</v>
      </c>
      <c r="I1629" s="385">
        <f t="shared" si="1449"/>
        <v>159.19433333333333</v>
      </c>
      <c r="J1629" s="330"/>
      <c r="K1629" s="330"/>
      <c r="L1629" s="332"/>
      <c r="M1629" s="332"/>
      <c r="N1629" s="332"/>
      <c r="O1629" s="332"/>
      <c r="P1629" s="332"/>
      <c r="Q1629" s="332"/>
      <c r="R1629" s="590"/>
      <c r="S1629" s="590"/>
      <c r="T1629" s="590"/>
      <c r="U1629" s="590"/>
      <c r="V1629" s="590"/>
      <c r="W1629" s="590"/>
      <c r="X1629" s="590"/>
      <c r="Y1629" s="590"/>
      <c r="Z1629" s="590"/>
      <c r="AA1629" s="590"/>
      <c r="AB1629" s="590"/>
      <c r="AC1629" s="590"/>
      <c r="AD1629" s="3323"/>
      <c r="AE1629" s="590"/>
      <c r="AF1629" s="3436"/>
      <c r="AG1629" s="590"/>
      <c r="AH1629" s="590"/>
      <c r="AI1629" s="590"/>
      <c r="AJ1629" s="590"/>
      <c r="AK1629" s="590"/>
      <c r="AL1629" s="1816"/>
      <c r="AM1629" s="1340"/>
    </row>
    <row r="1630" spans="1:39" s="52" customFormat="1" ht="60" x14ac:dyDescent="0.25">
      <c r="A1630" s="664"/>
      <c r="B1630" s="1343"/>
      <c r="C1630" s="2038" t="s">
        <v>431</v>
      </c>
      <c r="D1630" s="365"/>
      <c r="E1630" s="365"/>
      <c r="F1630" s="639">
        <v>17555</v>
      </c>
      <c r="G1630" s="74">
        <f t="shared" si="1448"/>
        <v>17555</v>
      </c>
      <c r="H1630" s="385">
        <v>18135</v>
      </c>
      <c r="I1630" s="385">
        <f t="shared" si="1449"/>
        <v>103.30390202221589</v>
      </c>
      <c r="J1630" s="330"/>
      <c r="K1630" s="330"/>
      <c r="L1630" s="332"/>
      <c r="M1630" s="332"/>
      <c r="N1630" s="332"/>
      <c r="O1630" s="332"/>
      <c r="P1630" s="332"/>
      <c r="Q1630" s="332"/>
      <c r="R1630" s="590"/>
      <c r="S1630" s="590"/>
      <c r="T1630" s="590"/>
      <c r="U1630" s="590"/>
      <c r="V1630" s="590"/>
      <c r="W1630" s="590"/>
      <c r="X1630" s="590"/>
      <c r="Y1630" s="590"/>
      <c r="Z1630" s="590"/>
      <c r="AA1630" s="590"/>
      <c r="AB1630" s="590"/>
      <c r="AC1630" s="590"/>
      <c r="AD1630" s="3323"/>
      <c r="AE1630" s="590"/>
      <c r="AF1630" s="3436"/>
      <c r="AG1630" s="590"/>
      <c r="AH1630" s="590"/>
      <c r="AI1630" s="590"/>
      <c r="AJ1630" s="590"/>
      <c r="AK1630" s="590"/>
      <c r="AL1630" s="1816"/>
      <c r="AM1630" s="1340"/>
    </row>
    <row r="1631" spans="1:39" s="52" customFormat="1" ht="45" x14ac:dyDescent="0.25">
      <c r="A1631" s="664"/>
      <c r="B1631" s="1343"/>
      <c r="C1631" s="2038" t="s">
        <v>447</v>
      </c>
      <c r="D1631" s="365"/>
      <c r="E1631" s="365"/>
      <c r="F1631" s="639">
        <f>140+15000</f>
        <v>15140</v>
      </c>
      <c r="G1631" s="74">
        <f t="shared" si="1448"/>
        <v>15140</v>
      </c>
      <c r="H1631" s="385">
        <v>21803</v>
      </c>
      <c r="I1631" s="385">
        <f t="shared" si="1449"/>
        <v>144.00924702774108</v>
      </c>
      <c r="J1631" s="330"/>
      <c r="K1631" s="330"/>
      <c r="L1631" s="332"/>
      <c r="M1631" s="332"/>
      <c r="N1631" s="332"/>
      <c r="O1631" s="332"/>
      <c r="P1631" s="332"/>
      <c r="Q1631" s="332"/>
      <c r="R1631" s="590"/>
      <c r="S1631" s="590"/>
      <c r="T1631" s="590"/>
      <c r="U1631" s="590"/>
      <c r="V1631" s="590"/>
      <c r="W1631" s="590"/>
      <c r="X1631" s="590"/>
      <c r="Y1631" s="590"/>
      <c r="Z1631" s="590"/>
      <c r="AA1631" s="590"/>
      <c r="AB1631" s="590"/>
      <c r="AC1631" s="590"/>
      <c r="AD1631" s="3323"/>
      <c r="AE1631" s="590"/>
      <c r="AF1631" s="3436"/>
      <c r="AG1631" s="590"/>
      <c r="AH1631" s="590"/>
      <c r="AI1631" s="590"/>
      <c r="AJ1631" s="590"/>
      <c r="AK1631" s="590"/>
      <c r="AL1631" s="1816"/>
      <c r="AM1631" s="1340"/>
    </row>
    <row r="1632" spans="1:39" s="52" customFormat="1" ht="29.25" x14ac:dyDescent="0.25">
      <c r="A1632" s="664"/>
      <c r="B1632" s="1343"/>
      <c r="C1632" s="1915" t="s">
        <v>136</v>
      </c>
      <c r="D1632" s="365"/>
      <c r="E1632" s="365"/>
      <c r="F1632" s="639">
        <f>F1633+F1634</f>
        <v>24693.957446808512</v>
      </c>
      <c r="G1632" s="74">
        <f t="shared" ref="G1632:H1632" si="1451">G1633+G1634</f>
        <v>24693.957446808512</v>
      </c>
      <c r="H1632" s="385">
        <f t="shared" si="1451"/>
        <v>21720.269148936171</v>
      </c>
      <c r="I1632" s="385">
        <f t="shared" si="1449"/>
        <v>87.957830152263966</v>
      </c>
      <c r="J1632" s="330"/>
      <c r="K1632" s="330"/>
      <c r="L1632" s="332"/>
      <c r="M1632" s="332"/>
      <c r="N1632" s="332"/>
      <c r="O1632" s="332"/>
      <c r="P1632" s="332"/>
      <c r="Q1632" s="332"/>
      <c r="R1632" s="590"/>
      <c r="S1632" s="590"/>
      <c r="T1632" s="590"/>
      <c r="U1632" s="590"/>
      <c r="V1632" s="590"/>
      <c r="W1632" s="590"/>
      <c r="X1632" s="590"/>
      <c r="Y1632" s="590"/>
      <c r="Z1632" s="590"/>
      <c r="AA1632" s="590"/>
      <c r="AB1632" s="590"/>
      <c r="AC1632" s="590"/>
      <c r="AD1632" s="3323"/>
      <c r="AE1632" s="590"/>
      <c r="AF1632" s="3436"/>
      <c r="AG1632" s="590"/>
      <c r="AH1632" s="590"/>
      <c r="AI1632" s="590"/>
      <c r="AJ1632" s="590"/>
      <c r="AK1632" s="590"/>
      <c r="AL1632" s="1816"/>
      <c r="AM1632" s="1340"/>
    </row>
    <row r="1633" spans="1:39" s="52" customFormat="1" x14ac:dyDescent="0.25">
      <c r="A1633" s="664"/>
      <c r="B1633" s="1343"/>
      <c r="C1633" s="1054" t="s">
        <v>316</v>
      </c>
      <c r="D1633" s="365"/>
      <c r="E1633" s="365"/>
      <c r="F1633" s="639">
        <v>22178</v>
      </c>
      <c r="G1633" s="74">
        <f t="shared" si="1448"/>
        <v>22178</v>
      </c>
      <c r="H1633" s="385">
        <v>20077</v>
      </c>
      <c r="I1633" s="385">
        <f t="shared" si="1449"/>
        <v>90.526648029578865</v>
      </c>
      <c r="J1633" s="330"/>
      <c r="K1633" s="330"/>
      <c r="L1633" s="332"/>
      <c r="M1633" s="332"/>
      <c r="N1633" s="332"/>
      <c r="O1633" s="332"/>
      <c r="P1633" s="332"/>
      <c r="Q1633" s="332"/>
      <c r="R1633" s="590"/>
      <c r="S1633" s="590"/>
      <c r="T1633" s="590"/>
      <c r="U1633" s="590"/>
      <c r="V1633" s="590"/>
      <c r="W1633" s="590"/>
      <c r="X1633" s="590"/>
      <c r="Y1633" s="590"/>
      <c r="Z1633" s="590"/>
      <c r="AA1633" s="590"/>
      <c r="AB1633" s="590"/>
      <c r="AC1633" s="590"/>
      <c r="AD1633" s="3323"/>
      <c r="AE1633" s="590"/>
      <c r="AF1633" s="3436"/>
      <c r="AG1633" s="590"/>
      <c r="AH1633" s="590"/>
      <c r="AI1633" s="590"/>
      <c r="AJ1633" s="590"/>
      <c r="AK1633" s="590"/>
      <c r="AL1633" s="1816"/>
      <c r="AM1633" s="1340"/>
    </row>
    <row r="1634" spans="1:39" s="52" customFormat="1" x14ac:dyDescent="0.25">
      <c r="A1634" s="664"/>
      <c r="B1634" s="1343"/>
      <c r="C1634" s="1054" t="s">
        <v>433</v>
      </c>
      <c r="D1634" s="365"/>
      <c r="E1634" s="365"/>
      <c r="F1634" s="639">
        <f>F1635/9.4</f>
        <v>2515.9574468085107</v>
      </c>
      <c r="G1634" s="74">
        <f t="shared" ref="G1634:H1634" si="1452">G1635/9.4</f>
        <v>2515.9574468085107</v>
      </c>
      <c r="H1634" s="385">
        <f t="shared" si="1452"/>
        <v>1643.2691489361703</v>
      </c>
      <c r="I1634" s="385">
        <f t="shared" si="1449"/>
        <v>65.313868921775892</v>
      </c>
      <c r="J1634" s="330"/>
      <c r="K1634" s="330"/>
      <c r="L1634" s="332"/>
      <c r="M1634" s="332"/>
      <c r="N1634" s="332"/>
      <c r="O1634" s="332"/>
      <c r="P1634" s="332"/>
      <c r="Q1634" s="332"/>
      <c r="R1634" s="590"/>
      <c r="S1634" s="590"/>
      <c r="T1634" s="590"/>
      <c r="U1634" s="590"/>
      <c r="V1634" s="590"/>
      <c r="W1634" s="590"/>
      <c r="X1634" s="590"/>
      <c r="Y1634" s="590"/>
      <c r="Z1634" s="590"/>
      <c r="AA1634" s="590"/>
      <c r="AB1634" s="590"/>
      <c r="AC1634" s="590"/>
      <c r="AD1634" s="3323"/>
      <c r="AE1634" s="590"/>
      <c r="AF1634" s="3436"/>
      <c r="AG1634" s="590"/>
      <c r="AH1634" s="590"/>
      <c r="AI1634" s="590"/>
      <c r="AJ1634" s="590"/>
      <c r="AK1634" s="590"/>
      <c r="AL1634" s="1816"/>
      <c r="AM1634" s="1340"/>
    </row>
    <row r="1635" spans="1:39" s="52" customFormat="1" x14ac:dyDescent="0.25">
      <c r="A1635" s="664"/>
      <c r="B1635" s="1343"/>
      <c r="C1635" s="2700" t="s">
        <v>451</v>
      </c>
      <c r="D1635" s="365"/>
      <c r="E1635" s="365"/>
      <c r="F1635" s="639">
        <v>23650</v>
      </c>
      <c r="G1635" s="74">
        <f t="shared" si="1448"/>
        <v>23650</v>
      </c>
      <c r="H1635" s="385">
        <v>15446.730000000001</v>
      </c>
      <c r="I1635" s="385">
        <f t="shared" si="1449"/>
        <v>65.313868921775907</v>
      </c>
      <c r="J1635" s="330"/>
      <c r="K1635" s="330"/>
      <c r="L1635" s="332"/>
      <c r="M1635" s="332"/>
      <c r="N1635" s="332"/>
      <c r="O1635" s="332"/>
      <c r="P1635" s="332"/>
      <c r="Q1635" s="332"/>
      <c r="R1635" s="590"/>
      <c r="S1635" s="590"/>
      <c r="T1635" s="590"/>
      <c r="U1635" s="590"/>
      <c r="V1635" s="590"/>
      <c r="W1635" s="590"/>
      <c r="X1635" s="590"/>
      <c r="Y1635" s="590"/>
      <c r="Z1635" s="590"/>
      <c r="AA1635" s="590"/>
      <c r="AB1635" s="590"/>
      <c r="AC1635" s="590"/>
      <c r="AD1635" s="3323"/>
      <c r="AE1635" s="590"/>
      <c r="AF1635" s="3436"/>
      <c r="AG1635" s="590"/>
      <c r="AH1635" s="590"/>
      <c r="AI1635" s="590"/>
      <c r="AJ1635" s="590"/>
      <c r="AK1635" s="590"/>
      <c r="AL1635" s="1816"/>
      <c r="AM1635" s="1340"/>
    </row>
    <row r="1636" spans="1:39" s="52" customFormat="1" x14ac:dyDescent="0.25">
      <c r="A1636" s="664"/>
      <c r="B1636" s="1343"/>
      <c r="C1636" s="2681" t="s">
        <v>261</v>
      </c>
      <c r="D1636" s="365"/>
      <c r="E1636" s="365"/>
      <c r="F1636" s="639"/>
      <c r="G1636" s="74"/>
      <c r="H1636" s="385"/>
      <c r="I1636" s="385"/>
      <c r="J1636" s="330"/>
      <c r="K1636" s="330"/>
      <c r="L1636" s="332"/>
      <c r="M1636" s="332"/>
      <c r="N1636" s="332"/>
      <c r="O1636" s="332"/>
      <c r="P1636" s="332"/>
      <c r="Q1636" s="332"/>
      <c r="R1636" s="590">
        <v>2946.1736000000005</v>
      </c>
      <c r="S1636" s="590">
        <v>2946.1736000000005</v>
      </c>
      <c r="T1636" s="590">
        <v>2946.1736000000005</v>
      </c>
      <c r="U1636" s="590">
        <v>1275.7646000000004</v>
      </c>
      <c r="V1636" s="590">
        <v>1275.7646000000004</v>
      </c>
      <c r="W1636" s="590">
        <v>1275.7646000000004</v>
      </c>
      <c r="X1636" s="590">
        <v>1275.7646000000004</v>
      </c>
      <c r="Y1636" s="590">
        <v>1275.7646000000004</v>
      </c>
      <c r="Z1636" s="590">
        <v>2019.1204000000007</v>
      </c>
      <c r="AA1636" s="590">
        <v>1956.3016000000005</v>
      </c>
      <c r="AB1636" s="590">
        <v>1585.0996000000005</v>
      </c>
      <c r="AC1636" s="590">
        <v>1585.0996000000005</v>
      </c>
      <c r="AD1636" s="3287">
        <f t="shared" ref="AD1636" si="1453">AC1636</f>
        <v>1585.0996000000005</v>
      </c>
      <c r="AE1636" s="590">
        <f t="shared" ref="AE1636" si="1454">AK1636-AJ1636-AG1636</f>
        <v>2029.695390000003</v>
      </c>
      <c r="AF1636" s="3436"/>
      <c r="AG1636" s="590"/>
      <c r="AH1636" s="590">
        <f>AE1636-AD1636</f>
        <v>444.59579000000258</v>
      </c>
      <c r="AI1636" s="590">
        <v>0</v>
      </c>
      <c r="AJ1636" s="590">
        <v>-188.19223000000002</v>
      </c>
      <c r="AK1636" s="590">
        <v>1841.5031600000029</v>
      </c>
      <c r="AL1636" s="1816"/>
      <c r="AM1636" s="1340"/>
    </row>
    <row r="1637" spans="1:39" s="52" customFormat="1" ht="30" x14ac:dyDescent="0.25">
      <c r="A1637" s="664"/>
      <c r="B1637" s="1343"/>
      <c r="C1637" s="2683" t="s">
        <v>423</v>
      </c>
      <c r="D1637" s="365"/>
      <c r="E1637" s="365"/>
      <c r="F1637" s="639"/>
      <c r="G1637" s="74"/>
      <c r="H1637" s="385"/>
      <c r="I1637" s="385"/>
      <c r="J1637" s="330"/>
      <c r="K1637" s="330"/>
      <c r="L1637" s="332"/>
      <c r="M1637" s="332"/>
      <c r="N1637" s="332"/>
      <c r="O1637" s="332"/>
      <c r="P1637" s="332"/>
      <c r="Q1637" s="332"/>
      <c r="R1637" s="590"/>
      <c r="S1637" s="590"/>
      <c r="T1637" s="590"/>
      <c r="U1637" s="590"/>
      <c r="V1637" s="590"/>
      <c r="W1637" s="590"/>
      <c r="X1637" s="590"/>
      <c r="Y1637" s="590"/>
      <c r="Z1637" s="590"/>
      <c r="AA1637" s="590"/>
      <c r="AB1637" s="590"/>
      <c r="AC1637" s="590"/>
      <c r="AD1637" s="3323"/>
      <c r="AE1637" s="590"/>
      <c r="AF1637" s="3436"/>
      <c r="AG1637" s="590"/>
      <c r="AH1637" s="590"/>
      <c r="AI1637" s="590"/>
      <c r="AJ1637" s="590"/>
      <c r="AK1637" s="590"/>
      <c r="AL1637" s="1816"/>
      <c r="AM1637" s="1340"/>
    </row>
    <row r="1638" spans="1:39" s="52" customFormat="1" ht="47.25" x14ac:dyDescent="0.25">
      <c r="A1638" s="664"/>
      <c r="B1638" s="1343"/>
      <c r="C1638" s="2730" t="s">
        <v>435</v>
      </c>
      <c r="D1638" s="365"/>
      <c r="E1638" s="365"/>
      <c r="F1638" s="639">
        <f>F1639+F1644</f>
        <v>5244</v>
      </c>
      <c r="G1638" s="74">
        <f t="shared" ref="G1638:H1638" si="1455">G1639+G1644</f>
        <v>5244</v>
      </c>
      <c r="H1638" s="385">
        <f t="shared" si="1455"/>
        <v>4415</v>
      </c>
      <c r="I1638" s="385">
        <f>H1638/G1638*100</f>
        <v>84.191456903127389</v>
      </c>
      <c r="J1638" s="330"/>
      <c r="K1638" s="330"/>
      <c r="L1638" s="332"/>
      <c r="M1638" s="332"/>
      <c r="N1638" s="332"/>
      <c r="O1638" s="332"/>
      <c r="P1638" s="332"/>
      <c r="Q1638" s="332"/>
      <c r="R1638" s="590">
        <v>39196.398369999995</v>
      </c>
      <c r="S1638" s="590">
        <v>39196.398369999995</v>
      </c>
      <c r="T1638" s="590">
        <v>39196.398369999995</v>
      </c>
      <c r="U1638" s="590">
        <v>9799.0995924999988</v>
      </c>
      <c r="V1638" s="590">
        <v>9799.0995924999988</v>
      </c>
      <c r="W1638" s="590">
        <v>9799.0995924999988</v>
      </c>
      <c r="X1638" s="590">
        <v>9799.0995924999988</v>
      </c>
      <c r="Y1638" s="590">
        <v>9799.0995924999988</v>
      </c>
      <c r="Z1638" s="590">
        <v>22863.613915833328</v>
      </c>
      <c r="AA1638" s="590">
        <v>21781.964815555522</v>
      </c>
      <c r="AB1638" s="590">
        <v>15244.320309999999</v>
      </c>
      <c r="AC1638" s="590">
        <v>15244.320309999999</v>
      </c>
      <c r="AD1638" s="3287">
        <f t="shared" ref="AD1638" si="1456">AC1638</f>
        <v>15244.320309999999</v>
      </c>
      <c r="AE1638" s="590">
        <f t="shared" ref="AE1638" si="1457">AK1638-AJ1638-AG1638</f>
        <v>14464.284450000005</v>
      </c>
      <c r="AF1638" s="3436"/>
      <c r="AG1638" s="590"/>
      <c r="AH1638" s="590">
        <f>AE1638-AD1638</f>
        <v>-780.0358599999945</v>
      </c>
      <c r="AI1638" s="590">
        <v>0</v>
      </c>
      <c r="AJ1638" s="590">
        <v>-108.30005</v>
      </c>
      <c r="AK1638" s="590">
        <v>14355.984400000005</v>
      </c>
      <c r="AL1638" s="1816"/>
      <c r="AM1638" s="1340"/>
    </row>
    <row r="1639" spans="1:39" s="52" customFormat="1" ht="30" x14ac:dyDescent="0.25">
      <c r="A1639" s="664"/>
      <c r="B1639" s="1343"/>
      <c r="C1639" s="2683" t="s">
        <v>436</v>
      </c>
      <c r="D1639" s="365"/>
      <c r="E1639" s="365"/>
      <c r="F1639" s="639">
        <f>F1640+F1641+F1642+F1643</f>
        <v>1585</v>
      </c>
      <c r="G1639" s="74">
        <f t="shared" ref="G1639:H1639" si="1458">G1640+G1641+G1642+G1643</f>
        <v>1585</v>
      </c>
      <c r="H1639" s="385">
        <f t="shared" si="1458"/>
        <v>1806</v>
      </c>
      <c r="I1639" s="385">
        <f>H1639/G1639*100</f>
        <v>113.94321766561515</v>
      </c>
      <c r="J1639" s="330"/>
      <c r="K1639" s="330"/>
      <c r="L1639" s="332"/>
      <c r="M1639" s="332"/>
      <c r="N1639" s="332"/>
      <c r="O1639" s="332"/>
      <c r="P1639" s="332"/>
      <c r="Q1639" s="332"/>
      <c r="R1639" s="590"/>
      <c r="S1639" s="590"/>
      <c r="T1639" s="590"/>
      <c r="U1639" s="590"/>
      <c r="V1639" s="590"/>
      <c r="W1639" s="590"/>
      <c r="X1639" s="590"/>
      <c r="Y1639" s="590"/>
      <c r="Z1639" s="590"/>
      <c r="AA1639" s="590"/>
      <c r="AB1639" s="590"/>
      <c r="AC1639" s="590"/>
      <c r="AD1639" s="3323"/>
      <c r="AE1639" s="590"/>
      <c r="AF1639" s="3436"/>
      <c r="AG1639" s="590"/>
      <c r="AH1639" s="590"/>
      <c r="AI1639" s="590"/>
      <c r="AJ1639" s="590"/>
      <c r="AK1639" s="590"/>
      <c r="AL1639" s="1816"/>
      <c r="AM1639" s="1340"/>
    </row>
    <row r="1640" spans="1:39" s="52" customFormat="1" ht="30" x14ac:dyDescent="0.25">
      <c r="A1640" s="664">
        <v>1</v>
      </c>
      <c r="B1640" s="1343">
        <v>1</v>
      </c>
      <c r="C1640" s="2038" t="s">
        <v>437</v>
      </c>
      <c r="D1640" s="365"/>
      <c r="E1640" s="365"/>
      <c r="F1640" s="639">
        <v>1517</v>
      </c>
      <c r="G1640" s="3168">
        <f>F1640</f>
        <v>1517</v>
      </c>
      <c r="H1640" s="385">
        <v>1762</v>
      </c>
      <c r="I1640" s="385">
        <f>H1640/G1640*100</f>
        <v>116.15029663810152</v>
      </c>
      <c r="J1640" s="330"/>
      <c r="K1640" s="330"/>
      <c r="L1640" s="332"/>
      <c r="M1640" s="332"/>
      <c r="N1640" s="332"/>
      <c r="O1640" s="332"/>
      <c r="P1640" s="332"/>
      <c r="Q1640" s="332"/>
      <c r="R1640" s="590"/>
      <c r="S1640" s="590"/>
      <c r="T1640" s="590"/>
      <c r="U1640" s="590"/>
      <c r="V1640" s="590"/>
      <c r="W1640" s="590"/>
      <c r="X1640" s="590"/>
      <c r="Y1640" s="590"/>
      <c r="Z1640" s="590"/>
      <c r="AA1640" s="590"/>
      <c r="AB1640" s="590"/>
      <c r="AC1640" s="590"/>
      <c r="AD1640" s="3323"/>
      <c r="AE1640" s="590"/>
      <c r="AF1640" s="3436"/>
      <c r="AG1640" s="590"/>
      <c r="AH1640" s="590"/>
      <c r="AI1640" s="590"/>
      <c r="AJ1640" s="590"/>
      <c r="AK1640" s="590"/>
      <c r="AL1640" s="1816"/>
      <c r="AM1640" s="1340"/>
    </row>
    <row r="1641" spans="1:39" s="52" customFormat="1" ht="45" x14ac:dyDescent="0.25">
      <c r="A1641" s="664">
        <v>1</v>
      </c>
      <c r="B1641" s="1343">
        <v>1</v>
      </c>
      <c r="C1641" s="2038" t="s">
        <v>438</v>
      </c>
      <c r="D1641" s="365"/>
      <c r="E1641" s="365"/>
      <c r="F1641" s="639"/>
      <c r="G1641" s="74"/>
      <c r="H1641" s="385"/>
      <c r="I1641" s="385"/>
      <c r="J1641" s="330"/>
      <c r="K1641" s="330"/>
      <c r="L1641" s="332"/>
      <c r="M1641" s="332"/>
      <c r="N1641" s="332"/>
      <c r="O1641" s="332"/>
      <c r="P1641" s="332"/>
      <c r="Q1641" s="332"/>
      <c r="R1641" s="590"/>
      <c r="S1641" s="590"/>
      <c r="T1641" s="590"/>
      <c r="U1641" s="590"/>
      <c r="V1641" s="590"/>
      <c r="W1641" s="590"/>
      <c r="X1641" s="590"/>
      <c r="Y1641" s="590"/>
      <c r="Z1641" s="590"/>
      <c r="AA1641" s="590"/>
      <c r="AB1641" s="590"/>
      <c r="AC1641" s="590"/>
      <c r="AD1641" s="3323"/>
      <c r="AE1641" s="590"/>
      <c r="AF1641" s="3436"/>
      <c r="AG1641" s="590"/>
      <c r="AH1641" s="590"/>
      <c r="AI1641" s="590"/>
      <c r="AJ1641" s="590"/>
      <c r="AK1641" s="590"/>
      <c r="AL1641" s="1816"/>
      <c r="AM1641" s="1340"/>
    </row>
    <row r="1642" spans="1:39" s="52" customFormat="1" ht="45" x14ac:dyDescent="0.25">
      <c r="A1642" s="664">
        <v>1</v>
      </c>
      <c r="B1642" s="1343">
        <v>1</v>
      </c>
      <c r="C1642" s="2038" t="s">
        <v>439</v>
      </c>
      <c r="D1642" s="365"/>
      <c r="E1642" s="365"/>
      <c r="F1642" s="639">
        <v>20</v>
      </c>
      <c r="G1642" s="3168">
        <f>F1642</f>
        <v>20</v>
      </c>
      <c r="H1642" s="385"/>
      <c r="I1642" s="385">
        <f>H1642/G1642*100</f>
        <v>0</v>
      </c>
      <c r="J1642" s="330"/>
      <c r="K1642" s="330"/>
      <c r="L1642" s="332"/>
      <c r="M1642" s="332"/>
      <c r="N1642" s="332"/>
      <c r="O1642" s="332"/>
      <c r="P1642" s="332"/>
      <c r="Q1642" s="332"/>
      <c r="R1642" s="590"/>
      <c r="S1642" s="590"/>
      <c r="T1642" s="590"/>
      <c r="U1642" s="590"/>
      <c r="V1642" s="590"/>
      <c r="W1642" s="590"/>
      <c r="X1642" s="590"/>
      <c r="Y1642" s="590"/>
      <c r="Z1642" s="590"/>
      <c r="AA1642" s="590"/>
      <c r="AB1642" s="590"/>
      <c r="AC1642" s="590"/>
      <c r="AD1642" s="3323"/>
      <c r="AE1642" s="590"/>
      <c r="AF1642" s="3436"/>
      <c r="AG1642" s="590"/>
      <c r="AH1642" s="590"/>
      <c r="AI1642" s="590"/>
      <c r="AJ1642" s="590"/>
      <c r="AK1642" s="590"/>
      <c r="AL1642" s="1816"/>
      <c r="AM1642" s="1340"/>
    </row>
    <row r="1643" spans="1:39" s="52" customFormat="1" ht="30" x14ac:dyDescent="0.25">
      <c r="A1643" s="664"/>
      <c r="B1643" s="1343">
        <v>1</v>
      </c>
      <c r="C1643" s="2038" t="s">
        <v>440</v>
      </c>
      <c r="D1643" s="365"/>
      <c r="E1643" s="365"/>
      <c r="F1643" s="639">
        <v>48</v>
      </c>
      <c r="G1643" s="3168">
        <f>F1643</f>
        <v>48</v>
      </c>
      <c r="H1643" s="385">
        <v>44</v>
      </c>
      <c r="I1643" s="385">
        <f>H1643/G1643*100</f>
        <v>91.666666666666657</v>
      </c>
      <c r="J1643" s="330"/>
      <c r="K1643" s="330"/>
      <c r="L1643" s="332"/>
      <c r="M1643" s="332"/>
      <c r="N1643" s="332"/>
      <c r="O1643" s="332"/>
      <c r="P1643" s="332"/>
      <c r="Q1643" s="332"/>
      <c r="R1643" s="590"/>
      <c r="S1643" s="590"/>
      <c r="T1643" s="590"/>
      <c r="U1643" s="590"/>
      <c r="V1643" s="590"/>
      <c r="W1643" s="590"/>
      <c r="X1643" s="590"/>
      <c r="Y1643" s="590"/>
      <c r="Z1643" s="590"/>
      <c r="AA1643" s="590"/>
      <c r="AB1643" s="590"/>
      <c r="AC1643" s="590"/>
      <c r="AD1643" s="3323"/>
      <c r="AE1643" s="590"/>
      <c r="AF1643" s="3436"/>
      <c r="AG1643" s="590"/>
      <c r="AH1643" s="590"/>
      <c r="AI1643" s="590"/>
      <c r="AJ1643" s="590"/>
      <c r="AK1643" s="590"/>
      <c r="AL1643" s="1816"/>
      <c r="AM1643" s="1340"/>
    </row>
    <row r="1644" spans="1:39" s="52" customFormat="1" ht="45" x14ac:dyDescent="0.25">
      <c r="A1644" s="664">
        <v>1</v>
      </c>
      <c r="B1644" s="1343">
        <v>1</v>
      </c>
      <c r="C1644" s="2683" t="s">
        <v>441</v>
      </c>
      <c r="D1644" s="365"/>
      <c r="E1644" s="365"/>
      <c r="F1644" s="639">
        <f>F1645+F1647+F1648</f>
        <v>3659</v>
      </c>
      <c r="G1644" s="74">
        <f t="shared" ref="G1644:H1644" si="1459">G1645+G1647+G1648</f>
        <v>3659</v>
      </c>
      <c r="H1644" s="74">
        <f t="shared" si="1459"/>
        <v>2609</v>
      </c>
      <c r="I1644" s="385">
        <f>H1644/G1644*100</f>
        <v>71.303634872916106</v>
      </c>
      <c r="J1644" s="330"/>
      <c r="K1644" s="330"/>
      <c r="L1644" s="332"/>
      <c r="M1644" s="332"/>
      <c r="N1644" s="332"/>
      <c r="O1644" s="332"/>
      <c r="P1644" s="332"/>
      <c r="Q1644" s="332"/>
      <c r="R1644" s="590"/>
      <c r="S1644" s="590"/>
      <c r="T1644" s="590"/>
      <c r="U1644" s="590"/>
      <c r="V1644" s="590"/>
      <c r="W1644" s="590"/>
      <c r="X1644" s="590"/>
      <c r="Y1644" s="590"/>
      <c r="Z1644" s="590"/>
      <c r="AA1644" s="590"/>
      <c r="AB1644" s="590"/>
      <c r="AC1644" s="590"/>
      <c r="AD1644" s="3323"/>
      <c r="AE1644" s="590"/>
      <c r="AF1644" s="3436"/>
      <c r="AG1644" s="590"/>
      <c r="AH1644" s="590"/>
      <c r="AI1644" s="590"/>
      <c r="AJ1644" s="590"/>
      <c r="AK1644" s="590"/>
      <c r="AL1644" s="1816"/>
      <c r="AM1644" s="1340"/>
    </row>
    <row r="1645" spans="1:39" s="52" customFormat="1" ht="30" x14ac:dyDescent="0.25">
      <c r="A1645" s="664"/>
      <c r="B1645" s="1343">
        <v>1</v>
      </c>
      <c r="C1645" s="2038" t="s">
        <v>442</v>
      </c>
      <c r="D1645" s="365"/>
      <c r="E1645" s="365"/>
      <c r="F1645" s="639">
        <v>545</v>
      </c>
      <c r="G1645" s="3168">
        <f>F1645</f>
        <v>545</v>
      </c>
      <c r="H1645" s="74">
        <v>471</v>
      </c>
      <c r="I1645" s="385">
        <f>H1645/G1645*100</f>
        <v>86.422018348623851</v>
      </c>
      <c r="J1645" s="330"/>
      <c r="K1645" s="330"/>
      <c r="L1645" s="332"/>
      <c r="M1645" s="332"/>
      <c r="N1645" s="332"/>
      <c r="O1645" s="332"/>
      <c r="P1645" s="332"/>
      <c r="Q1645" s="332"/>
      <c r="R1645" s="590"/>
      <c r="S1645" s="590"/>
      <c r="T1645" s="590"/>
      <c r="U1645" s="590"/>
      <c r="V1645" s="590"/>
      <c r="W1645" s="590"/>
      <c r="X1645" s="590"/>
      <c r="Y1645" s="590"/>
      <c r="Z1645" s="590"/>
      <c r="AA1645" s="590"/>
      <c r="AB1645" s="590"/>
      <c r="AC1645" s="590"/>
      <c r="AD1645" s="3323"/>
      <c r="AE1645" s="590"/>
      <c r="AF1645" s="3436"/>
      <c r="AG1645" s="590"/>
      <c r="AH1645" s="590"/>
      <c r="AI1645" s="590"/>
      <c r="AJ1645" s="590"/>
      <c r="AK1645" s="590"/>
      <c r="AL1645" s="1816"/>
      <c r="AM1645" s="1340"/>
    </row>
    <row r="1646" spans="1:39" s="52" customFormat="1" ht="30" x14ac:dyDescent="0.25">
      <c r="A1646" s="664"/>
      <c r="B1646" s="1343"/>
      <c r="C1646" s="2038" t="s">
        <v>515</v>
      </c>
      <c r="D1646" s="365"/>
      <c r="E1646" s="365"/>
      <c r="F1646" s="639"/>
      <c r="G1646" s="74"/>
      <c r="H1646" s="74"/>
      <c r="I1646" s="385"/>
      <c r="J1646" s="330"/>
      <c r="K1646" s="330"/>
      <c r="L1646" s="332"/>
      <c r="M1646" s="332"/>
      <c r="N1646" s="332"/>
      <c r="O1646" s="332"/>
      <c r="P1646" s="332"/>
      <c r="Q1646" s="332"/>
      <c r="R1646" s="590"/>
      <c r="S1646" s="590"/>
      <c r="T1646" s="590"/>
      <c r="U1646" s="590"/>
      <c r="V1646" s="590"/>
      <c r="W1646" s="590"/>
      <c r="X1646" s="590"/>
      <c r="Y1646" s="590"/>
      <c r="Z1646" s="590"/>
      <c r="AA1646" s="590"/>
      <c r="AB1646" s="590"/>
      <c r="AC1646" s="590"/>
      <c r="AD1646" s="3323"/>
      <c r="AE1646" s="590"/>
      <c r="AF1646" s="3436"/>
      <c r="AG1646" s="590"/>
      <c r="AH1646" s="590"/>
      <c r="AI1646" s="590"/>
      <c r="AJ1646" s="590"/>
      <c r="AK1646" s="590"/>
      <c r="AL1646" s="1816"/>
      <c r="AM1646" s="1340"/>
    </row>
    <row r="1647" spans="1:39" s="52" customFormat="1" ht="60" x14ac:dyDescent="0.25">
      <c r="A1647" s="664">
        <v>1</v>
      </c>
      <c r="B1647" s="1343">
        <v>1</v>
      </c>
      <c r="C1647" s="2038" t="s">
        <v>443</v>
      </c>
      <c r="D1647" s="365"/>
      <c r="E1647" s="365"/>
      <c r="F1647" s="639">
        <v>2306</v>
      </c>
      <c r="G1647" s="3168">
        <f>F1647</f>
        <v>2306</v>
      </c>
      <c r="H1647" s="74">
        <v>1302</v>
      </c>
      <c r="I1647" s="385">
        <f>H1647/G1647*100</f>
        <v>56.461405030355593</v>
      </c>
      <c r="J1647" s="330"/>
      <c r="K1647" s="330"/>
      <c r="L1647" s="332"/>
      <c r="M1647" s="332"/>
      <c r="N1647" s="332"/>
      <c r="O1647" s="332"/>
      <c r="P1647" s="332"/>
      <c r="Q1647" s="332"/>
      <c r="R1647" s="590"/>
      <c r="S1647" s="590"/>
      <c r="T1647" s="590"/>
      <c r="U1647" s="590"/>
      <c r="V1647" s="590"/>
      <c r="W1647" s="590"/>
      <c r="X1647" s="590"/>
      <c r="Y1647" s="590"/>
      <c r="Z1647" s="590"/>
      <c r="AA1647" s="590"/>
      <c r="AB1647" s="590"/>
      <c r="AC1647" s="590"/>
      <c r="AD1647" s="3323"/>
      <c r="AE1647" s="590"/>
      <c r="AF1647" s="3436"/>
      <c r="AG1647" s="590"/>
      <c r="AH1647" s="590"/>
      <c r="AI1647" s="590"/>
      <c r="AJ1647" s="590"/>
      <c r="AK1647" s="590"/>
      <c r="AL1647" s="1816"/>
      <c r="AM1647" s="1340"/>
    </row>
    <row r="1648" spans="1:39" s="52" customFormat="1" ht="45" x14ac:dyDescent="0.25">
      <c r="A1648" s="664">
        <v>1</v>
      </c>
      <c r="B1648" s="1343">
        <v>1</v>
      </c>
      <c r="C1648" s="2038" t="s">
        <v>444</v>
      </c>
      <c r="D1648" s="187"/>
      <c r="E1648" s="450"/>
      <c r="F1648" s="639">
        <v>808</v>
      </c>
      <c r="G1648" s="3168">
        <f>F1648</f>
        <v>808</v>
      </c>
      <c r="H1648" s="385">
        <v>836</v>
      </c>
      <c r="I1648" s="348">
        <f>H1648/G1648*100</f>
        <v>103.46534653465346</v>
      </c>
      <c r="J1648" s="330"/>
      <c r="K1648" s="330"/>
      <c r="L1648" s="332"/>
      <c r="M1648" s="332"/>
      <c r="N1648" s="332"/>
      <c r="O1648" s="332"/>
      <c r="P1648" s="332"/>
      <c r="Q1648" s="332"/>
      <c r="R1648" s="782"/>
      <c r="S1648" s="782"/>
      <c r="T1648" s="782"/>
      <c r="U1648" s="782"/>
      <c r="V1648" s="782"/>
      <c r="W1648" s="782"/>
      <c r="X1648" s="782"/>
      <c r="Y1648" s="782"/>
      <c r="Z1648" s="782"/>
      <c r="AA1648" s="782"/>
      <c r="AB1648" s="782"/>
      <c r="AC1648" s="782"/>
      <c r="AD1648" s="3321">
        <f>R1648/12*$C$3</f>
        <v>0</v>
      </c>
      <c r="AE1648" s="782">
        <f>AK1648-AJ1648</f>
        <v>0</v>
      </c>
      <c r="AF1648" s="3557"/>
      <c r="AG1648" s="782"/>
      <c r="AH1648" s="782">
        <f>AE1648-AD1648</f>
        <v>0</v>
      </c>
      <c r="AI1648" s="782"/>
      <c r="AJ1648" s="782"/>
      <c r="AK1648" s="782"/>
      <c r="AL1648" s="1816"/>
      <c r="AM1648" s="1340"/>
    </row>
    <row r="1649" spans="1:39" s="52" customFormat="1" ht="29.25" x14ac:dyDescent="0.25">
      <c r="A1649" s="664">
        <v>1</v>
      </c>
      <c r="B1649" s="1343">
        <v>1</v>
      </c>
      <c r="C1649" s="2682" t="s">
        <v>405</v>
      </c>
      <c r="D1649" s="449"/>
      <c r="E1649" s="365"/>
      <c r="F1649" s="639">
        <f>F1651+F1655</f>
        <v>1260</v>
      </c>
      <c r="G1649" s="385">
        <f t="shared" ref="G1649:H1649" si="1460">G1651+G1655</f>
        <v>1260</v>
      </c>
      <c r="H1649" s="385">
        <f t="shared" si="1460"/>
        <v>1021</v>
      </c>
      <c r="I1649" s="348">
        <f>H1649/G1649*100</f>
        <v>81.031746031746039</v>
      </c>
      <c r="J1649" s="330"/>
      <c r="K1649" s="330"/>
      <c r="L1649" s="332"/>
      <c r="M1649" s="332"/>
      <c r="N1649" s="332"/>
      <c r="O1649" s="332"/>
      <c r="P1649" s="332"/>
      <c r="Q1649" s="332"/>
      <c r="R1649" s="590"/>
      <c r="S1649" s="590"/>
      <c r="T1649" s="590"/>
      <c r="U1649" s="590"/>
      <c r="V1649" s="590"/>
      <c r="W1649" s="590"/>
      <c r="X1649" s="590"/>
      <c r="Y1649" s="590"/>
      <c r="Z1649" s="590"/>
      <c r="AA1649" s="590"/>
      <c r="AB1649" s="590"/>
      <c r="AC1649" s="590"/>
      <c r="AD1649" s="3323"/>
      <c r="AE1649" s="590"/>
      <c r="AF1649" s="3436"/>
      <c r="AG1649" s="590"/>
      <c r="AH1649" s="590"/>
      <c r="AI1649" s="590"/>
      <c r="AJ1649" s="590"/>
      <c r="AK1649" s="590"/>
      <c r="AL1649" s="1816"/>
      <c r="AM1649" s="1340"/>
    </row>
    <row r="1650" spans="1:39" s="52" customFormat="1" x14ac:dyDescent="0.25">
      <c r="A1650" s="664">
        <v>1</v>
      </c>
      <c r="B1650" s="1343">
        <v>1</v>
      </c>
      <c r="C1650" s="2038" t="s">
        <v>390</v>
      </c>
      <c r="D1650" s="365"/>
      <c r="E1650" s="365"/>
      <c r="F1650" s="639"/>
      <c r="G1650" s="385"/>
      <c r="H1650" s="385"/>
      <c r="I1650" s="348"/>
      <c r="J1650" s="330"/>
      <c r="K1650" s="330"/>
      <c r="L1650" s="332"/>
      <c r="M1650" s="332"/>
      <c r="N1650" s="332"/>
      <c r="O1650" s="332"/>
      <c r="P1650" s="332"/>
      <c r="Q1650" s="332"/>
      <c r="R1650" s="590"/>
      <c r="S1650" s="590"/>
      <c r="T1650" s="590"/>
      <c r="U1650" s="590"/>
      <c r="V1650" s="590"/>
      <c r="W1650" s="590"/>
      <c r="X1650" s="590"/>
      <c r="Y1650" s="590"/>
      <c r="Z1650" s="590"/>
      <c r="AA1650" s="590"/>
      <c r="AB1650" s="590"/>
      <c r="AC1650" s="590"/>
      <c r="AD1650" s="3323"/>
      <c r="AE1650" s="590"/>
      <c r="AF1650" s="3436"/>
      <c r="AG1650" s="590"/>
      <c r="AH1650" s="590"/>
      <c r="AI1650" s="590"/>
      <c r="AJ1650" s="590"/>
      <c r="AK1650" s="590"/>
      <c r="AL1650" s="1816"/>
      <c r="AM1650" s="1340"/>
    </row>
    <row r="1651" spans="1:39" s="52" customFormat="1" ht="30" x14ac:dyDescent="0.25">
      <c r="A1651" s="664">
        <v>1</v>
      </c>
      <c r="B1651" s="1343">
        <v>1</v>
      </c>
      <c r="C1651" s="2683" t="s">
        <v>391</v>
      </c>
      <c r="D1651" s="365"/>
      <c r="E1651" s="365"/>
      <c r="F1651" s="639">
        <f>F1654</f>
        <v>805</v>
      </c>
      <c r="G1651" s="74">
        <f t="shared" ref="G1651:H1651" si="1461">G1654</f>
        <v>805</v>
      </c>
      <c r="H1651" s="385">
        <f t="shared" si="1461"/>
        <v>0</v>
      </c>
      <c r="I1651" s="348">
        <f>H1651/G1651*100</f>
        <v>0</v>
      </c>
      <c r="J1651" s="330"/>
      <c r="K1651" s="330"/>
      <c r="L1651" s="332"/>
      <c r="M1651" s="332"/>
      <c r="N1651" s="332"/>
      <c r="O1651" s="332"/>
      <c r="P1651" s="332"/>
      <c r="Q1651" s="332"/>
      <c r="R1651" s="590"/>
      <c r="S1651" s="590"/>
      <c r="T1651" s="590"/>
      <c r="U1651" s="590"/>
      <c r="V1651" s="590"/>
      <c r="W1651" s="590"/>
      <c r="X1651" s="590"/>
      <c r="Y1651" s="590"/>
      <c r="Z1651" s="590"/>
      <c r="AA1651" s="590"/>
      <c r="AB1651" s="590"/>
      <c r="AC1651" s="590"/>
      <c r="AD1651" s="3323"/>
      <c r="AE1651" s="590"/>
      <c r="AF1651" s="3436"/>
      <c r="AG1651" s="590"/>
      <c r="AH1651" s="590"/>
      <c r="AI1651" s="590"/>
      <c r="AJ1651" s="590"/>
      <c r="AK1651" s="590"/>
      <c r="AL1651" s="1816"/>
      <c r="AM1651" s="1340"/>
    </row>
    <row r="1652" spans="1:39" s="52" customFormat="1" x14ac:dyDescent="0.25">
      <c r="A1652" s="664">
        <v>1</v>
      </c>
      <c r="B1652" s="1343">
        <v>1</v>
      </c>
      <c r="C1652" s="2038" t="s">
        <v>392</v>
      </c>
      <c r="D1652" s="365"/>
      <c r="E1652" s="365"/>
      <c r="F1652" s="639"/>
      <c r="G1652" s="385"/>
      <c r="H1652" s="385"/>
      <c r="I1652" s="348"/>
      <c r="J1652" s="330"/>
      <c r="K1652" s="330"/>
      <c r="L1652" s="332"/>
      <c r="M1652" s="332"/>
      <c r="N1652" s="332"/>
      <c r="O1652" s="332"/>
      <c r="P1652" s="332"/>
      <c r="Q1652" s="332"/>
      <c r="R1652" s="590"/>
      <c r="S1652" s="590"/>
      <c r="T1652" s="590"/>
      <c r="U1652" s="590"/>
      <c r="V1652" s="590"/>
      <c r="W1652" s="590"/>
      <c r="X1652" s="590"/>
      <c r="Y1652" s="590"/>
      <c r="Z1652" s="590"/>
      <c r="AA1652" s="590"/>
      <c r="AB1652" s="590"/>
      <c r="AC1652" s="590"/>
      <c r="AD1652" s="3323"/>
      <c r="AE1652" s="590"/>
      <c r="AF1652" s="3436"/>
      <c r="AG1652" s="590"/>
      <c r="AH1652" s="590"/>
      <c r="AI1652" s="590"/>
      <c r="AJ1652" s="590"/>
      <c r="AK1652" s="590"/>
      <c r="AL1652" s="1816"/>
      <c r="AM1652" s="1340"/>
    </row>
    <row r="1653" spans="1:39" s="52" customFormat="1" ht="30" x14ac:dyDescent="0.25">
      <c r="A1653" s="664">
        <v>1</v>
      </c>
      <c r="B1653" s="1343">
        <v>1</v>
      </c>
      <c r="C1653" s="2038" t="s">
        <v>414</v>
      </c>
      <c r="D1653" s="365"/>
      <c r="E1653" s="365"/>
      <c r="F1653" s="639"/>
      <c r="G1653" s="74"/>
      <c r="H1653" s="385"/>
      <c r="I1653" s="348"/>
      <c r="J1653" s="330"/>
      <c r="K1653" s="330"/>
      <c r="L1653" s="332"/>
      <c r="M1653" s="332"/>
      <c r="N1653" s="332"/>
      <c r="O1653" s="332"/>
      <c r="P1653" s="332"/>
      <c r="Q1653" s="332"/>
      <c r="R1653" s="590"/>
      <c r="S1653" s="590"/>
      <c r="T1653" s="590"/>
      <c r="U1653" s="590"/>
      <c r="V1653" s="590"/>
      <c r="W1653" s="590"/>
      <c r="X1653" s="590"/>
      <c r="Y1653" s="590"/>
      <c r="Z1653" s="590"/>
      <c r="AA1653" s="590"/>
      <c r="AB1653" s="590"/>
      <c r="AC1653" s="590"/>
      <c r="AD1653" s="3323"/>
      <c r="AE1653" s="590"/>
      <c r="AF1653" s="3436"/>
      <c r="AG1653" s="590"/>
      <c r="AH1653" s="590"/>
      <c r="AI1653" s="590"/>
      <c r="AJ1653" s="590"/>
      <c r="AK1653" s="590"/>
      <c r="AL1653" s="1816"/>
      <c r="AM1653" s="1340"/>
    </row>
    <row r="1654" spans="1:39" s="52" customFormat="1" ht="45" x14ac:dyDescent="0.25">
      <c r="A1654" s="664">
        <v>1</v>
      </c>
      <c r="B1654" s="1343">
        <v>1</v>
      </c>
      <c r="C1654" s="2038" t="s">
        <v>393</v>
      </c>
      <c r="D1654" s="365"/>
      <c r="E1654" s="365"/>
      <c r="F1654" s="639">
        <v>805</v>
      </c>
      <c r="G1654" s="74">
        <f t="shared" si="1448"/>
        <v>805</v>
      </c>
      <c r="H1654" s="385"/>
      <c r="I1654" s="348">
        <f>H1654/G1654*100</f>
        <v>0</v>
      </c>
      <c r="J1654" s="330"/>
      <c r="K1654" s="330"/>
      <c r="L1654" s="332"/>
      <c r="M1654" s="332"/>
      <c r="N1654" s="332"/>
      <c r="O1654" s="332"/>
      <c r="P1654" s="332"/>
      <c r="Q1654" s="332"/>
      <c r="R1654" s="590"/>
      <c r="S1654" s="590"/>
      <c r="T1654" s="590"/>
      <c r="U1654" s="590"/>
      <c r="V1654" s="590"/>
      <c r="W1654" s="590"/>
      <c r="X1654" s="590"/>
      <c r="Y1654" s="590"/>
      <c r="Z1654" s="590"/>
      <c r="AA1654" s="590"/>
      <c r="AB1654" s="590"/>
      <c r="AC1654" s="590"/>
      <c r="AD1654" s="3323"/>
      <c r="AE1654" s="590"/>
      <c r="AF1654" s="3436"/>
      <c r="AG1654" s="590"/>
      <c r="AH1654" s="590"/>
      <c r="AI1654" s="590"/>
      <c r="AJ1654" s="590"/>
      <c r="AK1654" s="590"/>
      <c r="AL1654" s="1816"/>
      <c r="AM1654" s="1340"/>
    </row>
    <row r="1655" spans="1:39" s="52" customFormat="1" ht="30" x14ac:dyDescent="0.25">
      <c r="A1655" s="664">
        <v>1</v>
      </c>
      <c r="B1655" s="1343">
        <v>1</v>
      </c>
      <c r="C1655" s="2038" t="s">
        <v>445</v>
      </c>
      <c r="D1655" s="365"/>
      <c r="E1655" s="365"/>
      <c r="F1655" s="639">
        <v>455</v>
      </c>
      <c r="G1655" s="3168">
        <f>F1655</f>
        <v>455</v>
      </c>
      <c r="H1655" s="385">
        <v>1021</v>
      </c>
      <c r="I1655" s="348">
        <f>H1655/G1655*100</f>
        <v>224.39560439560441</v>
      </c>
      <c r="J1655" s="330"/>
      <c r="K1655" s="330"/>
      <c r="L1655" s="332"/>
      <c r="M1655" s="332"/>
      <c r="N1655" s="332"/>
      <c r="O1655" s="332"/>
      <c r="P1655" s="332"/>
      <c r="Q1655" s="332"/>
      <c r="R1655" s="590"/>
      <c r="S1655" s="590"/>
      <c r="T1655" s="590"/>
      <c r="U1655" s="590"/>
      <c r="V1655" s="590"/>
      <c r="W1655" s="590"/>
      <c r="X1655" s="590"/>
      <c r="Y1655" s="590"/>
      <c r="Z1655" s="590"/>
      <c r="AA1655" s="590"/>
      <c r="AB1655" s="590"/>
      <c r="AC1655" s="590"/>
      <c r="AD1655" s="3323"/>
      <c r="AE1655" s="590"/>
      <c r="AF1655" s="3436"/>
      <c r="AG1655" s="590"/>
      <c r="AH1655" s="590"/>
      <c r="AI1655" s="590"/>
      <c r="AJ1655" s="590"/>
      <c r="AK1655" s="590"/>
      <c r="AL1655" s="1816"/>
      <c r="AM1655" s="1340"/>
    </row>
    <row r="1656" spans="1:39" s="52" customFormat="1" ht="60" x14ac:dyDescent="0.25">
      <c r="A1656" s="664">
        <v>1</v>
      </c>
      <c r="B1656" s="1343">
        <v>1</v>
      </c>
      <c r="C1656" s="2038" t="s">
        <v>394</v>
      </c>
      <c r="D1656" s="365"/>
      <c r="E1656" s="365"/>
      <c r="F1656" s="639"/>
      <c r="G1656" s="74"/>
      <c r="H1656" s="385"/>
      <c r="I1656" s="348"/>
      <c r="J1656" s="330"/>
      <c r="K1656" s="330"/>
      <c r="L1656" s="332"/>
      <c r="M1656" s="332"/>
      <c r="N1656" s="332"/>
      <c r="O1656" s="332"/>
      <c r="P1656" s="332"/>
      <c r="Q1656" s="332"/>
      <c r="R1656" s="590"/>
      <c r="S1656" s="590"/>
      <c r="T1656" s="590"/>
      <c r="U1656" s="590"/>
      <c r="V1656" s="590"/>
      <c r="W1656" s="590"/>
      <c r="X1656" s="590"/>
      <c r="Y1656" s="590"/>
      <c r="Z1656" s="590"/>
      <c r="AA1656" s="590"/>
      <c r="AB1656" s="590"/>
      <c r="AC1656" s="590"/>
      <c r="AD1656" s="3323"/>
      <c r="AE1656" s="590"/>
      <c r="AF1656" s="3436"/>
      <c r="AG1656" s="590"/>
      <c r="AH1656" s="590"/>
      <c r="AI1656" s="590"/>
      <c r="AJ1656" s="590"/>
      <c r="AK1656" s="590"/>
      <c r="AL1656" s="1816"/>
      <c r="AM1656" s="1340"/>
    </row>
    <row r="1657" spans="1:39" s="52" customFormat="1" ht="45" x14ac:dyDescent="0.25">
      <c r="A1657" s="664">
        <v>1</v>
      </c>
      <c r="B1657" s="1343">
        <v>1</v>
      </c>
      <c r="C1657" s="2037" t="s">
        <v>395</v>
      </c>
      <c r="D1657" s="365"/>
      <c r="E1657" s="365"/>
      <c r="F1657" s="639"/>
      <c r="G1657" s="385"/>
      <c r="H1657" s="385"/>
      <c r="I1657" s="348"/>
      <c r="J1657" s="330"/>
      <c r="K1657" s="330"/>
      <c r="L1657" s="332"/>
      <c r="M1657" s="332"/>
      <c r="N1657" s="332"/>
      <c r="O1657" s="332"/>
      <c r="P1657" s="332"/>
      <c r="Q1657" s="332"/>
      <c r="R1657" s="590"/>
      <c r="S1657" s="590"/>
      <c r="T1657" s="590"/>
      <c r="U1657" s="590"/>
      <c r="V1657" s="590"/>
      <c r="W1657" s="590"/>
      <c r="X1657" s="590"/>
      <c r="Y1657" s="590"/>
      <c r="Z1657" s="590"/>
      <c r="AA1657" s="590"/>
      <c r="AB1657" s="590"/>
      <c r="AC1657" s="590"/>
      <c r="AD1657" s="3323"/>
      <c r="AE1657" s="590"/>
      <c r="AF1657" s="3436"/>
      <c r="AG1657" s="590"/>
      <c r="AH1657" s="590"/>
      <c r="AI1657" s="590"/>
      <c r="AJ1657" s="590"/>
      <c r="AK1657" s="590"/>
      <c r="AL1657" s="1816"/>
      <c r="AM1657" s="1340"/>
    </row>
    <row r="1658" spans="1:39" s="52" customFormat="1" ht="29.25" x14ac:dyDescent="0.25">
      <c r="A1658" s="664">
        <v>1</v>
      </c>
      <c r="B1658" s="1343">
        <v>1</v>
      </c>
      <c r="C1658" s="2682" t="s">
        <v>406</v>
      </c>
      <c r="D1658" s="365"/>
      <c r="E1658" s="365"/>
      <c r="F1658" s="639"/>
      <c r="G1658" s="74"/>
      <c r="H1658" s="385"/>
      <c r="I1658" s="348"/>
      <c r="J1658" s="330"/>
      <c r="K1658" s="330"/>
      <c r="L1658" s="332"/>
      <c r="M1658" s="332"/>
      <c r="N1658" s="332"/>
      <c r="O1658" s="332"/>
      <c r="P1658" s="332"/>
      <c r="Q1658" s="332"/>
      <c r="R1658" s="590"/>
      <c r="S1658" s="590"/>
      <c r="T1658" s="590"/>
      <c r="U1658" s="590"/>
      <c r="V1658" s="590"/>
      <c r="W1658" s="590"/>
      <c r="X1658" s="590"/>
      <c r="Y1658" s="590"/>
      <c r="Z1658" s="590"/>
      <c r="AA1658" s="590"/>
      <c r="AB1658" s="590"/>
      <c r="AC1658" s="590"/>
      <c r="AD1658" s="3323"/>
      <c r="AE1658" s="590"/>
      <c r="AF1658" s="3436"/>
      <c r="AG1658" s="590"/>
      <c r="AH1658" s="590"/>
      <c r="AI1658" s="590"/>
      <c r="AJ1658" s="590"/>
      <c r="AK1658" s="590"/>
      <c r="AL1658" s="1816"/>
      <c r="AM1658" s="1340"/>
    </row>
    <row r="1659" spans="1:39" s="52" customFormat="1" x14ac:dyDescent="0.25">
      <c r="A1659" s="664">
        <v>1</v>
      </c>
      <c r="B1659" s="1343">
        <v>1</v>
      </c>
      <c r="C1659" s="2682" t="s">
        <v>416</v>
      </c>
      <c r="D1659" s="365"/>
      <c r="E1659" s="365"/>
      <c r="F1659" s="639"/>
      <c r="G1659" s="74"/>
      <c r="H1659" s="385"/>
      <c r="I1659" s="348"/>
      <c r="J1659" s="330"/>
      <c r="K1659" s="330"/>
      <c r="L1659" s="332"/>
      <c r="M1659" s="332"/>
      <c r="N1659" s="332"/>
      <c r="O1659" s="332"/>
      <c r="P1659" s="332"/>
      <c r="Q1659" s="332"/>
      <c r="R1659" s="590"/>
      <c r="S1659" s="590"/>
      <c r="T1659" s="590"/>
      <c r="U1659" s="590"/>
      <c r="V1659" s="590"/>
      <c r="W1659" s="590"/>
      <c r="X1659" s="590"/>
      <c r="Y1659" s="590"/>
      <c r="Z1659" s="590"/>
      <c r="AA1659" s="590"/>
      <c r="AB1659" s="590"/>
      <c r="AC1659" s="590"/>
      <c r="AD1659" s="3323"/>
      <c r="AE1659" s="590"/>
      <c r="AF1659" s="3436"/>
      <c r="AG1659" s="590"/>
      <c r="AH1659" s="590"/>
      <c r="AI1659" s="590"/>
      <c r="AJ1659" s="590"/>
      <c r="AK1659" s="590"/>
      <c r="AL1659" s="1816"/>
      <c r="AM1659" s="1340"/>
    </row>
    <row r="1660" spans="1:39" s="52" customFormat="1" x14ac:dyDescent="0.25">
      <c r="A1660" s="664">
        <v>1</v>
      </c>
      <c r="B1660" s="1343">
        <v>1</v>
      </c>
      <c r="C1660" s="2038" t="s">
        <v>417</v>
      </c>
      <c r="D1660" s="365"/>
      <c r="E1660" s="365"/>
      <c r="F1660" s="639"/>
      <c r="G1660" s="74"/>
      <c r="H1660" s="385"/>
      <c r="I1660" s="348"/>
      <c r="J1660" s="330"/>
      <c r="K1660" s="330"/>
      <c r="L1660" s="332"/>
      <c r="M1660" s="332"/>
      <c r="N1660" s="332"/>
      <c r="O1660" s="332"/>
      <c r="P1660" s="332"/>
      <c r="Q1660" s="332"/>
      <c r="R1660" s="590"/>
      <c r="S1660" s="590"/>
      <c r="T1660" s="590"/>
      <c r="U1660" s="590"/>
      <c r="V1660" s="590"/>
      <c r="W1660" s="590"/>
      <c r="X1660" s="590"/>
      <c r="Y1660" s="590"/>
      <c r="Z1660" s="590"/>
      <c r="AA1660" s="590"/>
      <c r="AB1660" s="590"/>
      <c r="AC1660" s="590"/>
      <c r="AD1660" s="3323"/>
      <c r="AE1660" s="590"/>
      <c r="AF1660" s="3436"/>
      <c r="AG1660" s="590"/>
      <c r="AH1660" s="590"/>
      <c r="AI1660" s="590"/>
      <c r="AJ1660" s="590"/>
      <c r="AK1660" s="590"/>
      <c r="AL1660" s="1816"/>
      <c r="AM1660" s="1340"/>
    </row>
    <row r="1661" spans="1:39" s="52" customFormat="1" x14ac:dyDescent="0.25">
      <c r="A1661" s="664">
        <v>1</v>
      </c>
      <c r="B1661" s="1343">
        <v>1</v>
      </c>
      <c r="C1661" s="2700" t="s">
        <v>418</v>
      </c>
      <c r="D1661" s="365"/>
      <c r="E1661" s="365"/>
      <c r="F1661" s="639"/>
      <c r="G1661" s="74"/>
      <c r="H1661" s="385"/>
      <c r="I1661" s="348"/>
      <c r="J1661" s="330"/>
      <c r="K1661" s="330"/>
      <c r="L1661" s="332"/>
      <c r="M1661" s="332"/>
      <c r="N1661" s="332"/>
      <c r="O1661" s="332"/>
      <c r="P1661" s="332"/>
      <c r="Q1661" s="332"/>
      <c r="R1661" s="590"/>
      <c r="S1661" s="590"/>
      <c r="T1661" s="590"/>
      <c r="U1661" s="590"/>
      <c r="V1661" s="590"/>
      <c r="W1661" s="590"/>
      <c r="X1661" s="590"/>
      <c r="Y1661" s="590"/>
      <c r="Z1661" s="590"/>
      <c r="AA1661" s="590"/>
      <c r="AB1661" s="590"/>
      <c r="AC1661" s="590"/>
      <c r="AD1661" s="3323"/>
      <c r="AE1661" s="590"/>
      <c r="AF1661" s="3436"/>
      <c r="AG1661" s="590"/>
      <c r="AH1661" s="590"/>
      <c r="AI1661" s="590"/>
      <c r="AJ1661" s="590"/>
      <c r="AK1661" s="590"/>
      <c r="AL1661" s="1816"/>
      <c r="AM1661" s="1340"/>
    </row>
    <row r="1662" spans="1:39" s="52" customFormat="1" ht="29.25" x14ac:dyDescent="0.25">
      <c r="A1662" s="664">
        <v>1</v>
      </c>
      <c r="B1662" s="1343">
        <v>1</v>
      </c>
      <c r="C1662" s="2682" t="s">
        <v>396</v>
      </c>
      <c r="D1662" s="365"/>
      <c r="E1662" s="365"/>
      <c r="F1662" s="639">
        <v>6530</v>
      </c>
      <c r="G1662" s="74">
        <f t="shared" si="1448"/>
        <v>6530</v>
      </c>
      <c r="H1662" s="74">
        <v>6054</v>
      </c>
      <c r="I1662" s="348">
        <f>H1662/G1662*100</f>
        <v>92.710566615620209</v>
      </c>
      <c r="J1662" s="330"/>
      <c r="K1662" s="330"/>
      <c r="L1662" s="332"/>
      <c r="M1662" s="332"/>
      <c r="N1662" s="332"/>
      <c r="O1662" s="332"/>
      <c r="P1662" s="332"/>
      <c r="Q1662" s="332"/>
      <c r="R1662" s="590"/>
      <c r="S1662" s="590"/>
      <c r="T1662" s="590"/>
      <c r="U1662" s="590"/>
      <c r="V1662" s="590"/>
      <c r="W1662" s="590"/>
      <c r="X1662" s="590"/>
      <c r="Y1662" s="590"/>
      <c r="Z1662" s="590"/>
      <c r="AA1662" s="590"/>
      <c r="AB1662" s="590"/>
      <c r="AC1662" s="590"/>
      <c r="AD1662" s="3323"/>
      <c r="AE1662" s="590"/>
      <c r="AF1662" s="3436"/>
      <c r="AG1662" s="590"/>
      <c r="AH1662" s="590"/>
      <c r="AI1662" s="590"/>
      <c r="AJ1662" s="590"/>
      <c r="AK1662" s="590"/>
      <c r="AL1662" s="1816"/>
      <c r="AM1662" s="1340"/>
    </row>
    <row r="1663" spans="1:39" s="52" customFormat="1" ht="30" x14ac:dyDescent="0.25">
      <c r="A1663" s="664">
        <v>1</v>
      </c>
      <c r="B1663" s="1343">
        <v>1</v>
      </c>
      <c r="C1663" s="1054" t="s">
        <v>255</v>
      </c>
      <c r="D1663" s="573"/>
      <c r="E1663" s="365"/>
      <c r="F1663" s="639"/>
      <c r="G1663" s="74"/>
      <c r="H1663" s="76"/>
      <c r="I1663" s="328"/>
      <c r="J1663" s="106"/>
      <c r="K1663" s="106"/>
      <c r="L1663" s="408"/>
      <c r="M1663" s="408"/>
      <c r="N1663" s="408"/>
      <c r="O1663" s="408"/>
      <c r="P1663" s="408"/>
      <c r="Q1663" s="408"/>
      <c r="R1663" s="2091"/>
      <c r="S1663" s="2091"/>
      <c r="T1663" s="2091"/>
      <c r="U1663" s="2091"/>
      <c r="V1663" s="2091"/>
      <c r="W1663" s="2091"/>
      <c r="X1663" s="2091"/>
      <c r="Y1663" s="2091"/>
      <c r="Z1663" s="2091"/>
      <c r="AA1663" s="2091"/>
      <c r="AB1663" s="2091"/>
      <c r="AC1663" s="2091"/>
      <c r="AD1663" s="3320"/>
      <c r="AE1663" s="2091"/>
      <c r="AF1663" s="3556"/>
      <c r="AG1663" s="2091"/>
      <c r="AH1663" s="2091"/>
      <c r="AI1663" s="2091"/>
      <c r="AJ1663" s="2091"/>
      <c r="AK1663" s="2091"/>
      <c r="AL1663" s="1816"/>
      <c r="AM1663" s="1340"/>
    </row>
    <row r="1664" spans="1:39" s="52" customFormat="1" ht="72" x14ac:dyDescent="0.25">
      <c r="A1664" s="664">
        <v>1</v>
      </c>
      <c r="B1664" s="1343">
        <v>1</v>
      </c>
      <c r="C1664" s="2682" t="s">
        <v>425</v>
      </c>
      <c r="D1664" s="451"/>
      <c r="E1664" s="365"/>
      <c r="F1664" s="639"/>
      <c r="G1664" s="74"/>
      <c r="H1664" s="74"/>
      <c r="I1664" s="385"/>
      <c r="J1664" s="330"/>
      <c r="K1664" s="330"/>
      <c r="L1664" s="332"/>
      <c r="M1664" s="332"/>
      <c r="N1664" s="332"/>
      <c r="O1664" s="332"/>
      <c r="P1664" s="332"/>
      <c r="Q1664" s="332"/>
      <c r="R1664" s="590"/>
      <c r="S1664" s="590"/>
      <c r="T1664" s="590"/>
      <c r="U1664" s="590"/>
      <c r="V1664" s="590"/>
      <c r="W1664" s="590"/>
      <c r="X1664" s="590"/>
      <c r="Y1664" s="590"/>
      <c r="Z1664" s="590"/>
      <c r="AA1664" s="590"/>
      <c r="AB1664" s="590"/>
      <c r="AC1664" s="590"/>
      <c r="AD1664" s="3323"/>
      <c r="AE1664" s="590"/>
      <c r="AF1664" s="3436"/>
      <c r="AG1664" s="590"/>
      <c r="AH1664" s="590"/>
      <c r="AI1664" s="590"/>
      <c r="AJ1664" s="590"/>
      <c r="AK1664" s="590"/>
      <c r="AL1664" s="1816"/>
      <c r="AM1664" s="1340"/>
    </row>
    <row r="1665" spans="1:39" s="52" customFormat="1" x14ac:dyDescent="0.25">
      <c r="A1665" s="664">
        <v>1</v>
      </c>
      <c r="B1665" s="1343">
        <v>1</v>
      </c>
      <c r="C1665" s="2759" t="s">
        <v>299</v>
      </c>
      <c r="D1665" s="187"/>
      <c r="E1665" s="450"/>
      <c r="F1665" s="639">
        <f>SUM(F1666:F1671)</f>
        <v>1494</v>
      </c>
      <c r="G1665" s="385">
        <f t="shared" ref="G1665:H1665" si="1462">SUM(G1666:G1671)</f>
        <v>1494</v>
      </c>
      <c r="H1665" s="348">
        <f t="shared" si="1462"/>
        <v>386</v>
      </c>
      <c r="I1665" s="348">
        <f>H1665/G1665*100</f>
        <v>25.836680053547521</v>
      </c>
      <c r="J1665" s="330"/>
      <c r="K1665" s="330"/>
      <c r="L1665" s="332"/>
      <c r="M1665" s="332"/>
      <c r="N1665" s="332"/>
      <c r="O1665" s="332"/>
      <c r="P1665" s="332"/>
      <c r="Q1665" s="332"/>
      <c r="R1665" s="782">
        <v>2020.4782499999999</v>
      </c>
      <c r="S1665" s="782">
        <v>2020.4782499999999</v>
      </c>
      <c r="T1665" s="782">
        <v>2020.4782499999999</v>
      </c>
      <c r="U1665" s="782">
        <v>2020.4782499999999</v>
      </c>
      <c r="V1665" s="782">
        <v>2020.4782499999999</v>
      </c>
      <c r="W1665" s="782">
        <v>2020.4782499999999</v>
      </c>
      <c r="X1665" s="782">
        <v>2020.4782499999999</v>
      </c>
      <c r="Y1665" s="782">
        <v>1805.6383500000002</v>
      </c>
      <c r="Z1665" s="782">
        <v>1805.6383500000002</v>
      </c>
      <c r="AA1665" s="782">
        <v>1805.6383500000002</v>
      </c>
      <c r="AB1665" s="782">
        <v>1805.6383500000002</v>
      </c>
      <c r="AC1665" s="782">
        <v>1805.6383500000002</v>
      </c>
      <c r="AD1665" s="3287">
        <f t="shared" ref="AD1665" si="1463">AC1665</f>
        <v>1805.6383500000002</v>
      </c>
      <c r="AE1665" s="782">
        <f t="shared" ref="AE1665" si="1464">AK1665-AJ1665-AG1665</f>
        <v>518.78399999999999</v>
      </c>
      <c r="AF1665" s="3557"/>
      <c r="AG1665" s="782"/>
      <c r="AH1665" s="782">
        <f>AE1665-AD1665</f>
        <v>-1286.8543500000001</v>
      </c>
      <c r="AI1665" s="782">
        <v>0</v>
      </c>
      <c r="AJ1665" s="782">
        <v>0</v>
      </c>
      <c r="AK1665" s="782">
        <v>518.78399999999999</v>
      </c>
      <c r="AL1665" s="1816"/>
      <c r="AM1665" s="1340"/>
    </row>
    <row r="1666" spans="1:39" s="52" customFormat="1" ht="30" x14ac:dyDescent="0.25">
      <c r="A1666" s="664"/>
      <c r="B1666" s="1343">
        <v>1</v>
      </c>
      <c r="C1666" s="2790" t="s">
        <v>480</v>
      </c>
      <c r="D1666" s="602"/>
      <c r="E1666" s="602"/>
      <c r="F1666" s="639">
        <v>25</v>
      </c>
      <c r="G1666" s="605">
        <f t="shared" si="1448"/>
        <v>25</v>
      </c>
      <c r="H1666" s="603"/>
      <c r="I1666" s="603">
        <f>H1666/G1666*100</f>
        <v>0</v>
      </c>
      <c r="J1666" s="604"/>
      <c r="K1666" s="604"/>
      <c r="L1666" s="603"/>
      <c r="M1666" s="603"/>
      <c r="N1666" s="603"/>
      <c r="O1666" s="603"/>
      <c r="P1666" s="603"/>
      <c r="Q1666" s="603"/>
      <c r="R1666" s="782"/>
      <c r="S1666" s="782"/>
      <c r="T1666" s="782"/>
      <c r="U1666" s="782"/>
      <c r="V1666" s="782"/>
      <c r="W1666" s="782"/>
      <c r="X1666" s="782"/>
      <c r="Y1666" s="782"/>
      <c r="Z1666" s="782"/>
      <c r="AA1666" s="782"/>
      <c r="AB1666" s="782"/>
      <c r="AC1666" s="782"/>
      <c r="AD1666" s="3323">
        <f>R1666/12*$C$3</f>
        <v>0</v>
      </c>
      <c r="AE1666" s="782">
        <f>AK1666-AJ1666</f>
        <v>0</v>
      </c>
      <c r="AF1666" s="3557"/>
      <c r="AG1666" s="782"/>
      <c r="AH1666" s="782">
        <f>AE1666-AD1666</f>
        <v>0</v>
      </c>
      <c r="AI1666" s="782"/>
      <c r="AJ1666" s="782"/>
      <c r="AK1666" s="782"/>
      <c r="AL1666" s="1816"/>
      <c r="AM1666" s="1340"/>
    </row>
    <row r="1667" spans="1:39" s="52" customFormat="1" ht="30" x14ac:dyDescent="0.25">
      <c r="A1667" s="664"/>
      <c r="B1667" s="1343"/>
      <c r="C1667" s="2790" t="s">
        <v>510</v>
      </c>
      <c r="D1667" s="602"/>
      <c r="E1667" s="602"/>
      <c r="F1667" s="639"/>
      <c r="G1667" s="605"/>
      <c r="H1667" s="603"/>
      <c r="I1667" s="603"/>
      <c r="J1667" s="604"/>
      <c r="K1667" s="604"/>
      <c r="L1667" s="603"/>
      <c r="M1667" s="603"/>
      <c r="N1667" s="603"/>
      <c r="O1667" s="603"/>
      <c r="P1667" s="603"/>
      <c r="Q1667" s="603"/>
      <c r="R1667" s="782"/>
      <c r="S1667" s="782"/>
      <c r="T1667" s="782"/>
      <c r="U1667" s="782"/>
      <c r="V1667" s="782"/>
      <c r="W1667" s="782"/>
      <c r="X1667" s="782"/>
      <c r="Y1667" s="782"/>
      <c r="Z1667" s="782"/>
      <c r="AA1667" s="782"/>
      <c r="AB1667" s="782"/>
      <c r="AC1667" s="782"/>
      <c r="AD1667" s="3323"/>
      <c r="AE1667" s="782"/>
      <c r="AF1667" s="3557"/>
      <c r="AG1667" s="782"/>
      <c r="AH1667" s="782"/>
      <c r="AI1667" s="782"/>
      <c r="AJ1667" s="782"/>
      <c r="AK1667" s="782"/>
      <c r="AL1667" s="1816"/>
      <c r="AM1667" s="1340"/>
    </row>
    <row r="1668" spans="1:39" s="52" customFormat="1" ht="75" x14ac:dyDescent="0.25">
      <c r="A1668" s="664"/>
      <c r="B1668" s="1343">
        <v>1</v>
      </c>
      <c r="C1668" s="1" t="s">
        <v>335</v>
      </c>
      <c r="D1668" s="602"/>
      <c r="E1668" s="602"/>
      <c r="F1668" s="639">
        <v>2</v>
      </c>
      <c r="G1668" s="2058">
        <f t="shared" si="1448"/>
        <v>2</v>
      </c>
      <c r="H1668" s="740"/>
      <c r="I1668" s="603">
        <f t="shared" ref="I1668:I1676" si="1465">H1668/G1668*100</f>
        <v>0</v>
      </c>
      <c r="J1668" s="604"/>
      <c r="K1668" s="604"/>
      <c r="L1668" s="603"/>
      <c r="M1668" s="603"/>
      <c r="N1668" s="603"/>
      <c r="O1668" s="603"/>
      <c r="P1668" s="603"/>
      <c r="Q1668" s="603"/>
      <c r="R1668" s="782"/>
      <c r="S1668" s="782"/>
      <c r="T1668" s="782"/>
      <c r="U1668" s="782"/>
      <c r="V1668" s="782"/>
      <c r="W1668" s="782"/>
      <c r="X1668" s="782"/>
      <c r="Y1668" s="782"/>
      <c r="Z1668" s="782"/>
      <c r="AA1668" s="782"/>
      <c r="AB1668" s="782"/>
      <c r="AC1668" s="782"/>
      <c r="AD1668" s="3362"/>
      <c r="AE1668" s="782"/>
      <c r="AF1668" s="3557"/>
      <c r="AG1668" s="782"/>
      <c r="AH1668" s="782"/>
      <c r="AI1668" s="782"/>
      <c r="AJ1668" s="782"/>
      <c r="AK1668" s="782"/>
      <c r="AL1668" s="1816"/>
      <c r="AM1668" s="1340"/>
    </row>
    <row r="1669" spans="1:39" s="52" customFormat="1" ht="75" x14ac:dyDescent="0.25">
      <c r="A1669" s="664"/>
      <c r="B1669" s="1343">
        <v>1</v>
      </c>
      <c r="C1669" s="1" t="s">
        <v>336</v>
      </c>
      <c r="D1669" s="602"/>
      <c r="E1669" s="602"/>
      <c r="F1669" s="639">
        <v>2</v>
      </c>
      <c r="G1669" s="2058">
        <f t="shared" si="1448"/>
        <v>2</v>
      </c>
      <c r="H1669" s="740"/>
      <c r="I1669" s="603">
        <f t="shared" si="1465"/>
        <v>0</v>
      </c>
      <c r="J1669" s="604"/>
      <c r="K1669" s="604"/>
      <c r="L1669" s="603"/>
      <c r="M1669" s="603"/>
      <c r="N1669" s="603"/>
      <c r="O1669" s="603"/>
      <c r="P1669" s="603"/>
      <c r="Q1669" s="603"/>
      <c r="R1669" s="782"/>
      <c r="S1669" s="782"/>
      <c r="T1669" s="782"/>
      <c r="U1669" s="782"/>
      <c r="V1669" s="782"/>
      <c r="W1669" s="782"/>
      <c r="X1669" s="782"/>
      <c r="Y1669" s="782"/>
      <c r="Z1669" s="782"/>
      <c r="AA1669" s="782"/>
      <c r="AB1669" s="782"/>
      <c r="AC1669" s="782"/>
      <c r="AD1669" s="3362"/>
      <c r="AE1669" s="782"/>
      <c r="AF1669" s="3557"/>
      <c r="AG1669" s="782"/>
      <c r="AH1669" s="782"/>
      <c r="AI1669" s="782"/>
      <c r="AJ1669" s="782"/>
      <c r="AK1669" s="782"/>
      <c r="AL1669" s="1816"/>
      <c r="AM1669" s="1340"/>
    </row>
    <row r="1670" spans="1:39" s="52" customFormat="1" ht="30" x14ac:dyDescent="0.25">
      <c r="A1670" s="664"/>
      <c r="B1670" s="1343">
        <v>1</v>
      </c>
      <c r="C1670" s="1057" t="s">
        <v>408</v>
      </c>
      <c r="D1670" s="187"/>
      <c r="E1670" s="450"/>
      <c r="F1670" s="639">
        <v>863</v>
      </c>
      <c r="G1670" s="385">
        <f t="shared" si="1448"/>
        <v>863</v>
      </c>
      <c r="H1670" s="348"/>
      <c r="I1670" s="348">
        <f t="shared" si="1465"/>
        <v>0</v>
      </c>
      <c r="J1670" s="330"/>
      <c r="K1670" s="330"/>
      <c r="L1670" s="332"/>
      <c r="M1670" s="332"/>
      <c r="N1670" s="332"/>
      <c r="O1670" s="332"/>
      <c r="P1670" s="332"/>
      <c r="Q1670" s="332"/>
      <c r="R1670" s="782"/>
      <c r="S1670" s="782"/>
      <c r="T1670" s="782"/>
      <c r="U1670" s="782"/>
      <c r="V1670" s="782"/>
      <c r="W1670" s="782"/>
      <c r="X1670" s="782"/>
      <c r="Y1670" s="782"/>
      <c r="Z1670" s="782"/>
      <c r="AA1670" s="782"/>
      <c r="AB1670" s="782"/>
      <c r="AC1670" s="782"/>
      <c r="AD1670" s="3323"/>
      <c r="AE1670" s="782"/>
      <c r="AF1670" s="3557"/>
      <c r="AG1670" s="782"/>
      <c r="AH1670" s="782"/>
      <c r="AI1670" s="782"/>
      <c r="AJ1670" s="782"/>
      <c r="AK1670" s="782"/>
      <c r="AL1670" s="1816"/>
      <c r="AM1670" s="1340"/>
    </row>
    <row r="1671" spans="1:39" s="52" customFormat="1" ht="30" x14ac:dyDescent="0.25">
      <c r="A1671" s="664">
        <v>1</v>
      </c>
      <c r="B1671" s="1343">
        <v>1</v>
      </c>
      <c r="C1671" s="2038" t="s">
        <v>74</v>
      </c>
      <c r="D1671" s="602"/>
      <c r="E1671" s="602"/>
      <c r="F1671" s="639">
        <v>602</v>
      </c>
      <c r="G1671" s="605">
        <f t="shared" si="1448"/>
        <v>602</v>
      </c>
      <c r="H1671" s="740">
        <v>386</v>
      </c>
      <c r="I1671" s="603">
        <f t="shared" si="1465"/>
        <v>64.119601328903656</v>
      </c>
      <c r="J1671" s="604"/>
      <c r="K1671" s="604"/>
      <c r="L1671" s="603"/>
      <c r="M1671" s="603"/>
      <c r="N1671" s="603"/>
      <c r="O1671" s="603"/>
      <c r="P1671" s="603"/>
      <c r="Q1671" s="603"/>
      <c r="R1671" s="782"/>
      <c r="S1671" s="782"/>
      <c r="T1671" s="782"/>
      <c r="U1671" s="782"/>
      <c r="V1671" s="782"/>
      <c r="W1671" s="782"/>
      <c r="X1671" s="782"/>
      <c r="Y1671" s="782"/>
      <c r="Z1671" s="782"/>
      <c r="AA1671" s="782"/>
      <c r="AB1671" s="782"/>
      <c r="AC1671" s="782"/>
      <c r="AD1671" s="3362"/>
      <c r="AE1671" s="782"/>
      <c r="AF1671" s="3557"/>
      <c r="AG1671" s="782"/>
      <c r="AH1671" s="782"/>
      <c r="AI1671" s="782"/>
      <c r="AJ1671" s="782"/>
      <c r="AK1671" s="782"/>
      <c r="AL1671" s="1816"/>
      <c r="AM1671" s="1340"/>
    </row>
    <row r="1672" spans="1:39" s="52" customFormat="1" x14ac:dyDescent="0.25">
      <c r="A1672" s="664"/>
      <c r="B1672" s="1343">
        <v>1</v>
      </c>
      <c r="C1672" s="2686" t="s">
        <v>402</v>
      </c>
      <c r="D1672" s="602"/>
      <c r="E1672" s="602"/>
      <c r="F1672" s="1660">
        <f>F1649+F1624</f>
        <v>61165</v>
      </c>
      <c r="G1672" s="603">
        <f>G1649+G1624</f>
        <v>61165</v>
      </c>
      <c r="H1672" s="603">
        <f>H1649+H1624</f>
        <v>60068.957500000004</v>
      </c>
      <c r="I1672" s="603">
        <f t="shared" si="1465"/>
        <v>98.208056077822292</v>
      </c>
      <c r="J1672" s="604"/>
      <c r="K1672" s="604"/>
      <c r="L1672" s="603"/>
      <c r="M1672" s="603"/>
      <c r="N1672" s="603"/>
      <c r="O1672" s="603"/>
      <c r="P1672" s="603"/>
      <c r="Q1672" s="603"/>
      <c r="R1672" s="782"/>
      <c r="S1672" s="782"/>
      <c r="T1672" s="782"/>
      <c r="U1672" s="782"/>
      <c r="V1672" s="782"/>
      <c r="W1672" s="782"/>
      <c r="X1672" s="782"/>
      <c r="Y1672" s="782"/>
      <c r="Z1672" s="782"/>
      <c r="AA1672" s="782"/>
      <c r="AB1672" s="782"/>
      <c r="AC1672" s="782"/>
      <c r="AD1672" s="3362"/>
      <c r="AE1672" s="782"/>
      <c r="AF1672" s="3557"/>
      <c r="AG1672" s="782"/>
      <c r="AH1672" s="782"/>
      <c r="AI1672" s="782"/>
      <c r="AJ1672" s="782"/>
      <c r="AK1672" s="782"/>
      <c r="AL1672" s="1816"/>
      <c r="AM1672" s="1340"/>
    </row>
    <row r="1673" spans="1:39" s="52" customFormat="1" ht="29.25" x14ac:dyDescent="0.25">
      <c r="A1673" s="664"/>
      <c r="B1673" s="1343"/>
      <c r="C1673" s="2686" t="s">
        <v>446</v>
      </c>
      <c r="D1673" s="602"/>
      <c r="E1673" s="602"/>
      <c r="F1673" s="1660">
        <f>F1638</f>
        <v>5244</v>
      </c>
      <c r="G1673" s="603">
        <f>G1638</f>
        <v>5244</v>
      </c>
      <c r="H1673" s="603">
        <f>H1638</f>
        <v>4415</v>
      </c>
      <c r="I1673" s="603">
        <f t="shared" si="1465"/>
        <v>84.191456903127389</v>
      </c>
      <c r="J1673" s="604"/>
      <c r="K1673" s="604"/>
      <c r="L1673" s="603"/>
      <c r="M1673" s="603"/>
      <c r="N1673" s="603"/>
      <c r="O1673" s="603"/>
      <c r="P1673" s="603"/>
      <c r="Q1673" s="603"/>
      <c r="R1673" s="782"/>
      <c r="S1673" s="782"/>
      <c r="T1673" s="782"/>
      <c r="U1673" s="782"/>
      <c r="V1673" s="782"/>
      <c r="W1673" s="782"/>
      <c r="X1673" s="782"/>
      <c r="Y1673" s="782"/>
      <c r="Z1673" s="782"/>
      <c r="AA1673" s="782"/>
      <c r="AB1673" s="782"/>
      <c r="AC1673" s="782"/>
      <c r="AD1673" s="3362"/>
      <c r="AE1673" s="782"/>
      <c r="AF1673" s="3557"/>
      <c r="AG1673" s="782"/>
      <c r="AH1673" s="782"/>
      <c r="AI1673" s="782"/>
      <c r="AJ1673" s="782"/>
      <c r="AK1673" s="782"/>
      <c r="AL1673" s="1816"/>
      <c r="AM1673" s="1340"/>
    </row>
    <row r="1674" spans="1:39" s="52" customFormat="1" ht="29.25" x14ac:dyDescent="0.25">
      <c r="A1674" s="664"/>
      <c r="B1674" s="1343"/>
      <c r="C1674" s="2686" t="s">
        <v>403</v>
      </c>
      <c r="D1674" s="602"/>
      <c r="E1674" s="602"/>
      <c r="F1674" s="1660">
        <f>F1658+F1632</f>
        <v>24693.957446808512</v>
      </c>
      <c r="G1674" s="603">
        <f>G1658+G1632</f>
        <v>24693.957446808512</v>
      </c>
      <c r="H1674" s="603">
        <f>H1658+H1632</f>
        <v>21720.269148936171</v>
      </c>
      <c r="I1674" s="603">
        <f t="shared" si="1465"/>
        <v>87.957830152263966</v>
      </c>
      <c r="J1674" s="604"/>
      <c r="K1674" s="604"/>
      <c r="L1674" s="603"/>
      <c r="M1674" s="603"/>
      <c r="N1674" s="603"/>
      <c r="O1674" s="603"/>
      <c r="P1674" s="603"/>
      <c r="Q1674" s="603"/>
      <c r="R1674" s="782"/>
      <c r="S1674" s="782"/>
      <c r="T1674" s="782"/>
      <c r="U1674" s="782"/>
      <c r="V1674" s="782"/>
      <c r="W1674" s="782"/>
      <c r="X1674" s="782"/>
      <c r="Y1674" s="782"/>
      <c r="Z1674" s="782"/>
      <c r="AA1674" s="782"/>
      <c r="AB1674" s="782"/>
      <c r="AC1674" s="782"/>
      <c r="AD1674" s="3362"/>
      <c r="AE1674" s="782"/>
      <c r="AF1674" s="3557"/>
      <c r="AG1674" s="782"/>
      <c r="AH1674" s="782"/>
      <c r="AI1674" s="782"/>
      <c r="AJ1674" s="782"/>
      <c r="AK1674" s="782"/>
      <c r="AL1674" s="1816"/>
      <c r="AM1674" s="1340"/>
    </row>
    <row r="1675" spans="1:39" s="52" customFormat="1" ht="29.25" x14ac:dyDescent="0.25">
      <c r="A1675" s="664"/>
      <c r="B1675" s="1343"/>
      <c r="C1675" s="2686" t="s">
        <v>404</v>
      </c>
      <c r="D1675" s="602"/>
      <c r="E1675" s="602"/>
      <c r="F1675" s="1660">
        <f>F1662</f>
        <v>6530</v>
      </c>
      <c r="G1675" s="603">
        <f>G1662</f>
        <v>6530</v>
      </c>
      <c r="H1675" s="603">
        <f>H1662</f>
        <v>6054</v>
      </c>
      <c r="I1675" s="603">
        <f t="shared" si="1465"/>
        <v>92.710566615620209</v>
      </c>
      <c r="J1675" s="604"/>
      <c r="K1675" s="604"/>
      <c r="L1675" s="603"/>
      <c r="M1675" s="603"/>
      <c r="N1675" s="603"/>
      <c r="O1675" s="603"/>
      <c r="P1675" s="603"/>
      <c r="Q1675" s="603"/>
      <c r="R1675" s="782">
        <v>6922.3223999999991</v>
      </c>
      <c r="S1675" s="782">
        <v>6922.3223999999991</v>
      </c>
      <c r="T1675" s="782">
        <v>6922.3223999999991</v>
      </c>
      <c r="U1675" s="782">
        <v>6922.3223999999991</v>
      </c>
      <c r="V1675" s="782">
        <v>6922.3223999999991</v>
      </c>
      <c r="W1675" s="782">
        <v>6922.3223999999991</v>
      </c>
      <c r="X1675" s="782">
        <v>6922.3223999999991</v>
      </c>
      <c r="Y1675" s="782">
        <v>6922.3223999999991</v>
      </c>
      <c r="Z1675" s="782">
        <v>6922.3223999999991</v>
      </c>
      <c r="AA1675" s="782">
        <v>6922.3223999999991</v>
      </c>
      <c r="AB1675" s="782">
        <v>6922.3223999999991</v>
      </c>
      <c r="AC1675" s="782">
        <v>6922.3223999999991</v>
      </c>
      <c r="AD1675" s="3287">
        <f t="shared" ref="AD1675" si="1466">AC1675</f>
        <v>6922.3223999999991</v>
      </c>
      <c r="AE1675" s="782">
        <f t="shared" ref="AE1675" si="1467">AK1675-AJ1675-AG1675</f>
        <v>6408.6908799999983</v>
      </c>
      <c r="AF1675" s="3557"/>
      <c r="AG1675" s="782"/>
      <c r="AH1675" s="782">
        <f>AE1675-AD1675</f>
        <v>-513.63152000000082</v>
      </c>
      <c r="AI1675" s="782">
        <v>0</v>
      </c>
      <c r="AJ1675" s="782">
        <v>-9.731999999999999E-2</v>
      </c>
      <c r="AK1675" s="782">
        <v>6408.5935599999984</v>
      </c>
      <c r="AL1675" s="1816"/>
      <c r="AM1675" s="1340"/>
    </row>
    <row r="1676" spans="1:39" s="52" customFormat="1" x14ac:dyDescent="0.25">
      <c r="A1676" s="664"/>
      <c r="B1676" s="1343"/>
      <c r="C1676" s="2687" t="s">
        <v>141</v>
      </c>
      <c r="D1676" s="602"/>
      <c r="E1676" s="602"/>
      <c r="F1676" s="1660">
        <f>F1672+F1673+F1675+F1633*2.9+F1635/4.2</f>
        <v>142886.15238095238</v>
      </c>
      <c r="G1676" s="603">
        <f>G1672+G1673+G1675+G1633*2.9+G1635/4.2</f>
        <v>142886.15238095238</v>
      </c>
      <c r="H1676" s="603">
        <f>H1672+H1673+H1675+H1633*2.9+H1635/4.2</f>
        <v>132439.05035714287</v>
      </c>
      <c r="I1676" s="603">
        <f t="shared" si="1465"/>
        <v>92.688513302565369</v>
      </c>
      <c r="J1676" s="604"/>
      <c r="K1676" s="604"/>
      <c r="L1676" s="603"/>
      <c r="M1676" s="603"/>
      <c r="N1676" s="603"/>
      <c r="O1676" s="603"/>
      <c r="P1676" s="603"/>
      <c r="Q1676" s="603"/>
      <c r="R1676" s="782">
        <f t="shared" ref="R1676:W1676" si="1468">R1675+R1665+R1638+R1636+R1623+R1622</f>
        <v>265262.97383999999</v>
      </c>
      <c r="S1676" s="782">
        <f t="shared" si="1468"/>
        <v>265262.97383999999</v>
      </c>
      <c r="T1676" s="782">
        <f t="shared" si="1468"/>
        <v>265262.97383999999</v>
      </c>
      <c r="U1676" s="782">
        <f t="shared" si="1468"/>
        <v>265253.56988249999</v>
      </c>
      <c r="V1676" s="782">
        <f t="shared" si="1468"/>
        <v>265253.56988249999</v>
      </c>
      <c r="W1676" s="782">
        <f t="shared" si="1468"/>
        <v>265253.56988249999</v>
      </c>
      <c r="X1676" s="782">
        <f t="shared" ref="X1676:Y1676" si="1469">X1675+X1665+X1638+X1636+X1623+X1622</f>
        <v>265253.56988249999</v>
      </c>
      <c r="Y1676" s="782">
        <f t="shared" si="1469"/>
        <v>265038.72998249996</v>
      </c>
      <c r="Z1676" s="782">
        <f t="shared" ref="Z1676:AA1676" si="1470">Z1675+Z1665+Z1638+Z1636+Z1623+Z1622</f>
        <v>265049.86788583337</v>
      </c>
      <c r="AA1676" s="782">
        <f t="shared" si="1470"/>
        <v>265059.3414455555</v>
      </c>
      <c r="AB1676" s="782">
        <f t="shared" ref="AB1676:AD1676" si="1471">AB1675+AB1665+AB1638+AB1636+AB1623+AB1622</f>
        <v>277972.06512000004</v>
      </c>
      <c r="AC1676" s="782">
        <f t="shared" ref="AC1676" si="1472">AC1675+AC1665+AC1638+AC1636+AC1623+AC1622</f>
        <v>277972.06512000004</v>
      </c>
      <c r="AD1676" s="3362">
        <f t="shared" si="1471"/>
        <v>277972.06512000004</v>
      </c>
      <c r="AE1676" s="782">
        <f t="shared" ref="AE1676:AK1676" si="1473">AE1675+AE1665+AE1638+AE1636+AE1623+AE1622</f>
        <v>275411.50326999999</v>
      </c>
      <c r="AF1676" s="3557">
        <f t="shared" si="1473"/>
        <v>0</v>
      </c>
      <c r="AG1676" s="782">
        <f t="shared" ref="AG1676" si="1474">AG1675+AG1665+AG1638+AG1636+AG1623+AG1622</f>
        <v>0</v>
      </c>
      <c r="AH1676" s="782">
        <f t="shared" si="1473"/>
        <v>-2560.5618500000355</v>
      </c>
      <c r="AI1676" s="782"/>
      <c r="AJ1676" s="782">
        <f t="shared" si="1473"/>
        <v>-1096.6386600000001</v>
      </c>
      <c r="AK1676" s="782">
        <f t="shared" si="1473"/>
        <v>274314.86460999999</v>
      </c>
      <c r="AL1676" s="1816"/>
      <c r="AM1676" s="1340"/>
    </row>
    <row r="1677" spans="1:39" s="52" customFormat="1" x14ac:dyDescent="0.25">
      <c r="A1677" s="664">
        <v>1</v>
      </c>
      <c r="B1677" s="1343">
        <v>1</v>
      </c>
      <c r="C1677" s="191" t="s">
        <v>29</v>
      </c>
      <c r="D1677" s="191"/>
      <c r="E1677" s="191"/>
      <c r="F1677" s="1659"/>
      <c r="G1677" s="605"/>
      <c r="H1677" s="605"/>
      <c r="I1677" s="605"/>
      <c r="J1677" s="604"/>
      <c r="K1677" s="604"/>
      <c r="L1677" s="603"/>
      <c r="M1677" s="603"/>
      <c r="N1677" s="603"/>
      <c r="O1677" s="603"/>
      <c r="P1677" s="603"/>
      <c r="Q1677" s="603"/>
      <c r="R1677" s="590"/>
      <c r="S1677" s="590"/>
      <c r="T1677" s="590"/>
      <c r="U1677" s="590"/>
      <c r="V1677" s="590"/>
      <c r="W1677" s="590"/>
      <c r="X1677" s="590"/>
      <c r="Y1677" s="590"/>
      <c r="Z1677" s="590"/>
      <c r="AA1677" s="590"/>
      <c r="AB1677" s="590"/>
      <c r="AC1677" s="590"/>
      <c r="AD1677" s="3323"/>
      <c r="AE1677" s="590"/>
      <c r="AF1677" s="3436"/>
      <c r="AG1677" s="590"/>
      <c r="AH1677" s="590"/>
      <c r="AI1677" s="590"/>
      <c r="AJ1677" s="590"/>
      <c r="AK1677" s="590"/>
      <c r="AL1677" s="1816"/>
      <c r="AM1677" s="1340"/>
    </row>
    <row r="1678" spans="1:39" s="52" customFormat="1" x14ac:dyDescent="0.25">
      <c r="A1678" s="664">
        <v>1</v>
      </c>
      <c r="B1678" s="1343">
        <v>1</v>
      </c>
      <c r="C1678" s="125" t="s">
        <v>53</v>
      </c>
      <c r="D1678" s="125"/>
      <c r="E1678" s="743">
        <v>300</v>
      </c>
      <c r="F1678" s="776">
        <v>57</v>
      </c>
      <c r="G1678" s="74">
        <f t="shared" ref="G1678:G1681" si="1475">ROUND(F1678/12*$C$3,0)</f>
        <v>57</v>
      </c>
      <c r="H1678" s="74">
        <v>0</v>
      </c>
      <c r="I1678" s="74">
        <f>H1678/G1678*100</f>
        <v>0</v>
      </c>
      <c r="J1678" s="330">
        <v>6.1</v>
      </c>
      <c r="K1678" s="75" t="e">
        <f t="shared" ref="K1678:K1682" si="1476">N1678/H1678</f>
        <v>#DIV/0!</v>
      </c>
      <c r="L1678" s="76">
        <f>ROUND(F1678*J1678,0)</f>
        <v>348</v>
      </c>
      <c r="M1678" s="76">
        <f t="shared" ref="M1678:M1679" si="1477">ROUND(L1678/12*$C$3,0)</f>
        <v>348</v>
      </c>
      <c r="N1678" s="76"/>
      <c r="O1678" s="76">
        <f t="shared" ref="O1678:O1682" si="1478">N1678/M1678*100</f>
        <v>0</v>
      </c>
      <c r="P1678" s="76">
        <f>L1678/E1678</f>
        <v>1.1599999999999999</v>
      </c>
      <c r="Q1678" s="76">
        <f t="shared" ref="Q1678:Q1682" si="1479">N1678/$C$3*12/P1678</f>
        <v>0</v>
      </c>
      <c r="R1678" s="2091"/>
      <c r="S1678" s="2091"/>
      <c r="T1678" s="2091"/>
      <c r="U1678" s="2091"/>
      <c r="V1678" s="2091"/>
      <c r="W1678" s="2091"/>
      <c r="X1678" s="2091"/>
      <c r="Y1678" s="2091"/>
      <c r="Z1678" s="2091"/>
      <c r="AA1678" s="2091"/>
      <c r="AB1678" s="2091"/>
      <c r="AC1678" s="2091"/>
      <c r="AD1678" s="3320"/>
      <c r="AE1678" s="2091"/>
      <c r="AF1678" s="3556"/>
      <c r="AG1678" s="2091"/>
      <c r="AH1678" s="2091"/>
      <c r="AI1678" s="2091"/>
      <c r="AJ1678" s="2091"/>
      <c r="AK1678" s="2091"/>
      <c r="AL1678" s="1816"/>
      <c r="AM1678" s="1340"/>
    </row>
    <row r="1679" spans="1:39" s="52" customFormat="1" x14ac:dyDescent="0.25">
      <c r="A1679" s="664">
        <v>1</v>
      </c>
      <c r="B1679" s="1343">
        <v>1</v>
      </c>
      <c r="C1679" s="125" t="s">
        <v>67</v>
      </c>
      <c r="D1679" s="125"/>
      <c r="E1679" s="743">
        <v>300</v>
      </c>
      <c r="F1679" s="776">
        <v>44</v>
      </c>
      <c r="G1679" s="74">
        <f t="shared" si="1475"/>
        <v>44</v>
      </c>
      <c r="H1679" s="74">
        <v>2</v>
      </c>
      <c r="I1679" s="74">
        <f>H1679/G1679*100</f>
        <v>4.5454545454545459</v>
      </c>
      <c r="J1679" s="330">
        <v>8.5</v>
      </c>
      <c r="K1679" s="75">
        <f t="shared" si="1476"/>
        <v>9</v>
      </c>
      <c r="L1679" s="76">
        <f>ROUND(F1679*J1679,0)</f>
        <v>374</v>
      </c>
      <c r="M1679" s="76">
        <f t="shared" si="1477"/>
        <v>374</v>
      </c>
      <c r="N1679" s="76">
        <v>18</v>
      </c>
      <c r="O1679" s="76">
        <f t="shared" si="1478"/>
        <v>4.8128342245989302</v>
      </c>
      <c r="P1679" s="76">
        <f>L1679/E1679</f>
        <v>1.2466666666666666</v>
      </c>
      <c r="Q1679" s="76">
        <f t="shared" si="1479"/>
        <v>14.438502673796792</v>
      </c>
      <c r="R1679" s="2091"/>
      <c r="S1679" s="2091"/>
      <c r="T1679" s="2091"/>
      <c r="U1679" s="2091"/>
      <c r="V1679" s="2091"/>
      <c r="W1679" s="2091"/>
      <c r="X1679" s="2091"/>
      <c r="Y1679" s="2091"/>
      <c r="Z1679" s="2091"/>
      <c r="AA1679" s="2091"/>
      <c r="AB1679" s="2091"/>
      <c r="AC1679" s="2091"/>
      <c r="AD1679" s="3320"/>
      <c r="AE1679" s="2091"/>
      <c r="AF1679" s="3556"/>
      <c r="AG1679" s="2091"/>
      <c r="AH1679" s="2091"/>
      <c r="AI1679" s="2091"/>
      <c r="AJ1679" s="2091"/>
      <c r="AK1679" s="2091"/>
      <c r="AL1679" s="1816"/>
      <c r="AM1679" s="1340"/>
    </row>
    <row r="1680" spans="1:39" s="52" customFormat="1" x14ac:dyDescent="0.25">
      <c r="A1680" s="664"/>
      <c r="B1680" s="1343"/>
      <c r="C1680" s="125" t="s">
        <v>10</v>
      </c>
      <c r="D1680" s="125"/>
      <c r="E1680" s="743">
        <v>300</v>
      </c>
      <c r="F1680" s="776">
        <v>343</v>
      </c>
      <c r="G1680" s="74">
        <f t="shared" si="1475"/>
        <v>343</v>
      </c>
      <c r="H1680" s="74">
        <v>209</v>
      </c>
      <c r="I1680" s="74">
        <f>H1680/G1680*100</f>
        <v>60.932944606413997</v>
      </c>
      <c r="J1680" s="330">
        <v>10</v>
      </c>
      <c r="K1680" s="75">
        <f t="shared" si="1476"/>
        <v>9.3827751196172251</v>
      </c>
      <c r="L1680" s="76">
        <f>ROUND(F1680*J1680,0)</f>
        <v>3430</v>
      </c>
      <c r="M1680" s="76">
        <f t="shared" ref="M1680:M1681" si="1480">ROUND(L1680/12*$C$3,0)</f>
        <v>3430</v>
      </c>
      <c r="N1680" s="76">
        <v>1961</v>
      </c>
      <c r="O1680" s="76">
        <f t="shared" ref="O1680:O1681" si="1481">N1680/M1680*100</f>
        <v>57.172011661807574</v>
      </c>
      <c r="P1680" s="76">
        <f>L1680/E1680</f>
        <v>11.433333333333334</v>
      </c>
      <c r="Q1680" s="76">
        <f t="shared" ref="Q1680:Q1681" si="1482">N1680/$C$3*12/P1680</f>
        <v>171.51603498542275</v>
      </c>
      <c r="R1680" s="2091"/>
      <c r="S1680" s="2091"/>
      <c r="T1680" s="2091"/>
      <c r="U1680" s="2091"/>
      <c r="V1680" s="2091"/>
      <c r="W1680" s="2091"/>
      <c r="X1680" s="2091"/>
      <c r="Y1680" s="2091"/>
      <c r="Z1680" s="2091"/>
      <c r="AA1680" s="2091"/>
      <c r="AB1680" s="2091"/>
      <c r="AC1680" s="2091"/>
      <c r="AD1680" s="3320"/>
      <c r="AE1680" s="2091"/>
      <c r="AF1680" s="3556"/>
      <c r="AG1680" s="2091"/>
      <c r="AH1680" s="2091"/>
      <c r="AI1680" s="2091"/>
      <c r="AJ1680" s="2091"/>
      <c r="AK1680" s="2091"/>
      <c r="AL1680" s="1816"/>
      <c r="AM1680" s="1340"/>
    </row>
    <row r="1681" spans="1:274" s="52" customFormat="1" x14ac:dyDescent="0.25">
      <c r="A1681" s="664"/>
      <c r="B1681" s="1343"/>
      <c r="C1681" s="125" t="s">
        <v>6</v>
      </c>
      <c r="D1681" s="125"/>
      <c r="E1681" s="743">
        <v>240</v>
      </c>
      <c r="F1681" s="776">
        <v>125</v>
      </c>
      <c r="G1681" s="74">
        <f t="shared" si="1475"/>
        <v>125</v>
      </c>
      <c r="H1681" s="74">
        <v>0</v>
      </c>
      <c r="I1681" s="74">
        <f>H1681/G1681*100</f>
        <v>0</v>
      </c>
      <c r="J1681" s="330">
        <v>9</v>
      </c>
      <c r="K1681" s="75" t="e">
        <f t="shared" si="1476"/>
        <v>#DIV/0!</v>
      </c>
      <c r="L1681" s="76">
        <f>ROUND(F1681*J1681,0)</f>
        <v>1125</v>
      </c>
      <c r="M1681" s="76">
        <f t="shared" si="1480"/>
        <v>1125</v>
      </c>
      <c r="N1681" s="76"/>
      <c r="O1681" s="76">
        <f t="shared" si="1481"/>
        <v>0</v>
      </c>
      <c r="P1681" s="76">
        <f>L1681/E1681</f>
        <v>4.6875</v>
      </c>
      <c r="Q1681" s="76">
        <f t="shared" si="1482"/>
        <v>0</v>
      </c>
      <c r="R1681" s="2091"/>
      <c r="S1681" s="2091"/>
      <c r="T1681" s="2091"/>
      <c r="U1681" s="2091"/>
      <c r="V1681" s="2091"/>
      <c r="W1681" s="2091"/>
      <c r="X1681" s="2091"/>
      <c r="Y1681" s="2091"/>
      <c r="Z1681" s="2091"/>
      <c r="AA1681" s="2091"/>
      <c r="AB1681" s="2091"/>
      <c r="AC1681" s="2091"/>
      <c r="AD1681" s="3320"/>
      <c r="AE1681" s="2091"/>
      <c r="AF1681" s="3556"/>
      <c r="AG1681" s="2091"/>
      <c r="AH1681" s="2091"/>
      <c r="AI1681" s="2091"/>
      <c r="AJ1681" s="2091"/>
      <c r="AK1681" s="2091"/>
      <c r="AL1681" s="1816"/>
      <c r="AM1681" s="1340"/>
    </row>
    <row r="1682" spans="1:274" s="52" customFormat="1" x14ac:dyDescent="0.25">
      <c r="A1682" s="664">
        <v>1</v>
      </c>
      <c r="B1682" s="1343">
        <v>1</v>
      </c>
      <c r="C1682" s="450" t="s">
        <v>13</v>
      </c>
      <c r="D1682" s="450"/>
      <c r="E1682" s="450"/>
      <c r="F1682" s="1613">
        <f>SUM(F1678:F1681)</f>
        <v>569</v>
      </c>
      <c r="G1682" s="368">
        <f t="shared" ref="G1682:H1682" si="1483">SUM(G1678:G1681)</f>
        <v>569</v>
      </c>
      <c r="H1682" s="368">
        <f t="shared" si="1483"/>
        <v>211</v>
      </c>
      <c r="I1682" s="368">
        <f>H1682/G1682*100</f>
        <v>37.082601054481543</v>
      </c>
      <c r="J1682" s="608">
        <f>IF(F1682=0,0,L1682/F1682)</f>
        <v>9.2741652021089624</v>
      </c>
      <c r="K1682" s="99">
        <f t="shared" si="1476"/>
        <v>9.37914691943128</v>
      </c>
      <c r="L1682" s="368">
        <f>SUM(L1678:L1681)</f>
        <v>5277</v>
      </c>
      <c r="M1682" s="368">
        <f t="shared" ref="M1682:P1682" si="1484">SUM(M1678:M1681)</f>
        <v>5277</v>
      </c>
      <c r="N1682" s="368">
        <f t="shared" si="1484"/>
        <v>1979</v>
      </c>
      <c r="O1682" s="76">
        <f t="shared" si="1478"/>
        <v>37.502368770134545</v>
      </c>
      <c r="P1682" s="248">
        <f t="shared" si="1484"/>
        <v>18.5275</v>
      </c>
      <c r="Q1682" s="76">
        <f t="shared" si="1479"/>
        <v>106.81419511536905</v>
      </c>
      <c r="R1682" s="2116"/>
      <c r="S1682" s="2116"/>
      <c r="T1682" s="2116"/>
      <c r="U1682" s="2116"/>
      <c r="V1682" s="2116"/>
      <c r="W1682" s="2116"/>
      <c r="X1682" s="2116"/>
      <c r="Y1682" s="2116"/>
      <c r="Z1682" s="2116"/>
      <c r="AA1682" s="2116"/>
      <c r="AB1682" s="2116"/>
      <c r="AC1682" s="2116"/>
      <c r="AD1682" s="3352"/>
      <c r="AE1682" s="2116"/>
      <c r="AF1682" s="3559"/>
      <c r="AG1682" s="2116"/>
      <c r="AH1682" s="2116"/>
      <c r="AI1682" s="2116"/>
      <c r="AJ1682" s="2116"/>
      <c r="AK1682" s="2116"/>
      <c r="AL1682" s="1816"/>
      <c r="AM1682" s="1340"/>
    </row>
    <row r="1683" spans="1:274" s="52" customFormat="1" x14ac:dyDescent="0.25">
      <c r="A1683" s="664">
        <v>1</v>
      </c>
      <c r="B1683" s="1343">
        <v>1</v>
      </c>
      <c r="C1683" s="191" t="s">
        <v>128</v>
      </c>
      <c r="D1683" s="191"/>
      <c r="E1683" s="450"/>
      <c r="F1683" s="1613"/>
      <c r="G1683" s="368"/>
      <c r="H1683" s="368"/>
      <c r="I1683" s="368"/>
      <c r="J1683" s="608"/>
      <c r="K1683" s="99"/>
      <c r="L1683" s="368"/>
      <c r="M1683" s="368"/>
      <c r="N1683" s="368"/>
      <c r="O1683" s="76"/>
      <c r="P1683" s="76"/>
      <c r="Q1683" s="76"/>
      <c r="R1683" s="2116"/>
      <c r="S1683" s="2116"/>
      <c r="T1683" s="2116"/>
      <c r="U1683" s="2116"/>
      <c r="V1683" s="2116"/>
      <c r="W1683" s="2116"/>
      <c r="X1683" s="2116"/>
      <c r="Y1683" s="2116"/>
      <c r="Z1683" s="2116"/>
      <c r="AA1683" s="2116"/>
      <c r="AB1683" s="2116"/>
      <c r="AC1683" s="2116"/>
      <c r="AD1683" s="3352"/>
      <c r="AE1683" s="2116"/>
      <c r="AF1683" s="3559"/>
      <c r="AG1683" s="2116"/>
      <c r="AH1683" s="2116"/>
      <c r="AI1683" s="2116"/>
      <c r="AJ1683" s="2116"/>
      <c r="AK1683" s="2116"/>
      <c r="AL1683" s="1816"/>
      <c r="AM1683" s="1340"/>
    </row>
    <row r="1684" spans="1:274" s="52" customFormat="1" x14ac:dyDescent="0.25">
      <c r="A1684" s="664">
        <v>1</v>
      </c>
      <c r="B1684" s="1343">
        <v>1</v>
      </c>
      <c r="C1684" s="130" t="s">
        <v>10</v>
      </c>
      <c r="D1684" s="130"/>
      <c r="E1684" s="743">
        <v>240</v>
      </c>
      <c r="F1684" s="776">
        <v>575</v>
      </c>
      <c r="G1684" s="74">
        <f t="shared" ref="G1684" si="1485">ROUND(F1684/12*$C$3,0)</f>
        <v>575</v>
      </c>
      <c r="H1684" s="74">
        <v>257</v>
      </c>
      <c r="I1684" s="74">
        <f>H1684/G1684*100</f>
        <v>44.695652173913039</v>
      </c>
      <c r="J1684" s="443">
        <v>8</v>
      </c>
      <c r="K1684" s="75">
        <f>N1684/H1684</f>
        <v>9.4669260700389106</v>
      </c>
      <c r="L1684" s="76">
        <f>ROUND(F1684*J1684,0)</f>
        <v>4600</v>
      </c>
      <c r="M1684" s="76">
        <f t="shared" ref="M1684" si="1486">ROUND(L1684/12*$C$3,0)</f>
        <v>4600</v>
      </c>
      <c r="N1684" s="76">
        <v>2433</v>
      </c>
      <c r="O1684" s="76">
        <f>N1684/M1684*100</f>
        <v>52.891304347826086</v>
      </c>
      <c r="P1684" s="76">
        <f>L1684/E1684</f>
        <v>19.166666666666668</v>
      </c>
      <c r="Q1684" s="76">
        <f>N1684/$C$3*12/P1684</f>
        <v>126.9391304347826</v>
      </c>
      <c r="R1684" s="2091"/>
      <c r="S1684" s="2091"/>
      <c r="T1684" s="2091"/>
      <c r="U1684" s="2091"/>
      <c r="V1684" s="2091"/>
      <c r="W1684" s="2091"/>
      <c r="X1684" s="2091"/>
      <c r="Y1684" s="2091"/>
      <c r="Z1684" s="2091"/>
      <c r="AA1684" s="2091"/>
      <c r="AB1684" s="2091"/>
      <c r="AC1684" s="2091"/>
      <c r="AD1684" s="3352"/>
      <c r="AE1684" s="2116"/>
      <c r="AF1684" s="3559"/>
      <c r="AG1684" s="2116"/>
      <c r="AH1684" s="2116"/>
      <c r="AI1684" s="2116"/>
      <c r="AJ1684" s="2091"/>
      <c r="AK1684" s="2091"/>
      <c r="AL1684" s="1816"/>
      <c r="AM1684" s="1340"/>
    </row>
    <row r="1685" spans="1:274" s="78" customFormat="1" x14ac:dyDescent="0.25">
      <c r="A1685" s="664">
        <v>1</v>
      </c>
      <c r="B1685" s="1343">
        <v>1</v>
      </c>
      <c r="C1685" s="778" t="s">
        <v>160</v>
      </c>
      <c r="D1685" s="634"/>
      <c r="E1685" s="634"/>
      <c r="F1685" s="1425">
        <f>SUM(F1684:F1684)</f>
        <v>575</v>
      </c>
      <c r="G1685" s="107">
        <f>SUM(G1684:G1684)</f>
        <v>575</v>
      </c>
      <c r="H1685" s="107">
        <f>SUM(H1684:H1684)</f>
        <v>257</v>
      </c>
      <c r="I1685" s="74">
        <f>H1685/G1685*100</f>
        <v>44.695652173913039</v>
      </c>
      <c r="J1685" s="631">
        <f>SUM(L1685/F1685)</f>
        <v>8</v>
      </c>
      <c r="K1685" s="75">
        <f>N1685/H1685</f>
        <v>9.4669260700389106</v>
      </c>
      <c r="L1685" s="100">
        <f>SUM(L1684:L1684)</f>
        <v>4600</v>
      </c>
      <c r="M1685" s="100">
        <f>SUM(M1684:M1684)</f>
        <v>4600</v>
      </c>
      <c r="N1685" s="100">
        <f>SUM(N1684:N1684)</f>
        <v>2433</v>
      </c>
      <c r="O1685" s="76">
        <f>N1685/M1685*100</f>
        <v>52.891304347826086</v>
      </c>
      <c r="P1685" s="100">
        <f>SUM(P1684:P1684)</f>
        <v>19.166666666666668</v>
      </c>
      <c r="Q1685" s="76">
        <f>N1685/$C$3*12/P1685</f>
        <v>126.9391304347826</v>
      </c>
      <c r="R1685" s="2092"/>
      <c r="S1685" s="2092"/>
      <c r="T1685" s="2092"/>
      <c r="U1685" s="2092"/>
      <c r="V1685" s="2092"/>
      <c r="W1685" s="2092"/>
      <c r="X1685" s="2092"/>
      <c r="Y1685" s="2092"/>
      <c r="Z1685" s="2092"/>
      <c r="AA1685" s="2092"/>
      <c r="AB1685" s="2092"/>
      <c r="AC1685" s="2092"/>
      <c r="AD1685" s="3382"/>
      <c r="AE1685" s="1335"/>
      <c r="AF1685" s="3461"/>
      <c r="AG1685" s="1335"/>
      <c r="AH1685" s="1335"/>
      <c r="AI1685" s="1335"/>
      <c r="AJ1685" s="2092"/>
      <c r="AK1685" s="2092"/>
      <c r="AL1685" s="1816"/>
      <c r="AM1685" s="1792"/>
    </row>
    <row r="1686" spans="1:274" s="52" customFormat="1" ht="29.25" x14ac:dyDescent="0.25">
      <c r="A1686" s="664">
        <v>1</v>
      </c>
      <c r="B1686" s="1343">
        <v>1</v>
      </c>
      <c r="C1686" s="528" t="s">
        <v>145</v>
      </c>
      <c r="D1686" s="528"/>
      <c r="E1686" s="528"/>
      <c r="F1686" s="1613">
        <f>SUM(F1685,F1682)</f>
        <v>1144</v>
      </c>
      <c r="G1686" s="575">
        <f>SUM(G1685,G1682)</f>
        <v>1144</v>
      </c>
      <c r="H1686" s="575">
        <f>SUM(H1685,H1682)</f>
        <v>468</v>
      </c>
      <c r="I1686" s="575">
        <f>H1686/G1686*100</f>
        <v>40.909090909090914</v>
      </c>
      <c r="J1686" s="718">
        <f>L1686/F1686</f>
        <v>8.6337412587412583</v>
      </c>
      <c r="K1686" s="712">
        <f>N1686/H1686</f>
        <v>9.4273504273504276</v>
      </c>
      <c r="L1686" s="575">
        <f>SUM(L1685,L1682)</f>
        <v>9877</v>
      </c>
      <c r="M1686" s="575">
        <f>SUM(M1685,M1682)</f>
        <v>9877</v>
      </c>
      <c r="N1686" s="575">
        <f>SUM(N1685,N1682)</f>
        <v>4412</v>
      </c>
      <c r="O1686" s="76">
        <f>N1686/M1686*100</f>
        <v>44.66943403867571</v>
      </c>
      <c r="P1686" s="575">
        <f>SUM(P1685,P1682)</f>
        <v>37.694166666666668</v>
      </c>
      <c r="Q1686" s="76">
        <f>N1686/$C$3*12/P1686</f>
        <v>117.04728848407136</v>
      </c>
      <c r="R1686" s="782">
        <v>24907.592572799997</v>
      </c>
      <c r="S1686" s="782">
        <v>24907.592572799997</v>
      </c>
      <c r="T1686" s="782">
        <v>24907.592572799997</v>
      </c>
      <c r="U1686" s="782">
        <v>24907.592572799997</v>
      </c>
      <c r="V1686" s="782">
        <v>24907.592572799997</v>
      </c>
      <c r="W1686" s="782">
        <v>24907.592572799997</v>
      </c>
      <c r="X1686" s="782">
        <v>24907.592572799997</v>
      </c>
      <c r="Y1686" s="782">
        <v>24907.592572799997</v>
      </c>
      <c r="Z1686" s="782">
        <v>24907.592572799997</v>
      </c>
      <c r="AA1686" s="782">
        <v>24907.592572799997</v>
      </c>
      <c r="AB1686" s="782">
        <v>24907.592572799997</v>
      </c>
      <c r="AC1686" s="782">
        <v>24907.592572799997</v>
      </c>
      <c r="AD1686" s="3287">
        <f t="shared" ref="AD1686" si="1487">AC1686</f>
        <v>24907.592572799997</v>
      </c>
      <c r="AE1686" s="2116">
        <f t="shared" ref="AE1686" si="1488">AK1686-AJ1686-AG1686</f>
        <v>9954.90726</v>
      </c>
      <c r="AF1686" s="3559"/>
      <c r="AG1686" s="2116"/>
      <c r="AH1686" s="2116">
        <f>AE1686-AD1686</f>
        <v>-14952.685312799997</v>
      </c>
      <c r="AI1686" s="2116">
        <v>0</v>
      </c>
      <c r="AJ1686" s="782">
        <v>-247.74122000000003</v>
      </c>
      <c r="AK1686" s="782">
        <v>9707.1660400000001</v>
      </c>
      <c r="AL1686" s="1816"/>
      <c r="AM1686" s="1340"/>
    </row>
    <row r="1687" spans="1:274" s="52" customFormat="1" x14ac:dyDescent="0.25">
      <c r="A1687" s="664">
        <v>1</v>
      </c>
      <c r="B1687" s="1343">
        <v>1</v>
      </c>
      <c r="C1687" s="528" t="s">
        <v>265</v>
      </c>
      <c r="D1687" s="528"/>
      <c r="E1687" s="528"/>
      <c r="F1687" s="1614">
        <f>F1688</f>
        <v>9800</v>
      </c>
      <c r="G1687" s="575">
        <f>G1688</f>
        <v>9800</v>
      </c>
      <c r="H1687" s="575">
        <f>H1688</f>
        <v>9883</v>
      </c>
      <c r="I1687" s="575">
        <f>H1687/G1687*100</f>
        <v>100.84693877551021</v>
      </c>
      <c r="J1687" s="610"/>
      <c r="K1687" s="745"/>
      <c r="L1687" s="576"/>
      <c r="M1687" s="576"/>
      <c r="N1687" s="576"/>
      <c r="O1687" s="82"/>
      <c r="P1687" s="576"/>
      <c r="Q1687" s="82"/>
      <c r="R1687" s="2100"/>
      <c r="S1687" s="2100"/>
      <c r="T1687" s="2100"/>
      <c r="U1687" s="2100"/>
      <c r="V1687" s="2100"/>
      <c r="W1687" s="2100"/>
      <c r="X1687" s="2100"/>
      <c r="Y1687" s="2100"/>
      <c r="Z1687" s="2100"/>
      <c r="AA1687" s="2100"/>
      <c r="AB1687" s="2100"/>
      <c r="AC1687" s="2100"/>
      <c r="AD1687" s="3323"/>
      <c r="AE1687" s="2199"/>
      <c r="AF1687" s="3579"/>
      <c r="AG1687" s="2199"/>
      <c r="AH1687" s="2199"/>
      <c r="AI1687" s="2199"/>
      <c r="AJ1687" s="2100"/>
      <c r="AK1687" s="2100"/>
      <c r="AL1687" s="1816"/>
      <c r="AM1687" s="1340"/>
    </row>
    <row r="1688" spans="1:274" s="52" customFormat="1" x14ac:dyDescent="0.25">
      <c r="A1688" s="664">
        <v>1</v>
      </c>
      <c r="B1688" s="1343">
        <v>1</v>
      </c>
      <c r="C1688" s="617" t="s">
        <v>266</v>
      </c>
      <c r="D1688" s="617"/>
      <c r="E1688" s="617"/>
      <c r="F1688" s="1651">
        <v>9800</v>
      </c>
      <c r="G1688" s="680">
        <f>ROUND(F1688/12*$C$3,0)</f>
        <v>9800</v>
      </c>
      <c r="H1688" s="680">
        <f>H1691-H1689</f>
        <v>9883</v>
      </c>
      <c r="I1688" s="680">
        <f>H1688/G1688*100</f>
        <v>100.84693877551021</v>
      </c>
      <c r="J1688" s="510"/>
      <c r="K1688" s="745"/>
      <c r="L1688" s="676"/>
      <c r="M1688" s="676"/>
      <c r="N1688" s="676"/>
      <c r="O1688" s="82"/>
      <c r="P1688" s="676"/>
      <c r="Q1688" s="82"/>
      <c r="R1688" s="2121"/>
      <c r="S1688" s="2121"/>
      <c r="T1688" s="2121"/>
      <c r="U1688" s="2121"/>
      <c r="V1688" s="2121"/>
      <c r="W1688" s="2121"/>
      <c r="X1688" s="2121"/>
      <c r="Y1688" s="2121"/>
      <c r="Z1688" s="2121"/>
      <c r="AA1688" s="2121"/>
      <c r="AB1688" s="2121"/>
      <c r="AC1688" s="2121"/>
      <c r="AD1688" s="3323"/>
      <c r="AE1688" s="2200"/>
      <c r="AF1688" s="3580"/>
      <c r="AG1688" s="2200"/>
      <c r="AH1688" s="2200"/>
      <c r="AI1688" s="2200"/>
      <c r="AJ1688" s="2121"/>
      <c r="AK1688" s="2121"/>
      <c r="AL1688" s="1816"/>
      <c r="AM1688" s="1340"/>
    </row>
    <row r="1689" spans="1:274" s="52" customFormat="1" x14ac:dyDescent="0.25">
      <c r="A1689" s="664">
        <v>1</v>
      </c>
      <c r="B1689" s="1343">
        <v>1</v>
      </c>
      <c r="C1689" s="528" t="s">
        <v>267</v>
      </c>
      <c r="D1689" s="528"/>
      <c r="E1689" s="528"/>
      <c r="F1689" s="1614">
        <f>F1690</f>
        <v>2</v>
      </c>
      <c r="G1689" s="576">
        <f t="shared" ref="G1689:H1689" si="1489">G1690</f>
        <v>2</v>
      </c>
      <c r="H1689" s="576">
        <f t="shared" si="1489"/>
        <v>0</v>
      </c>
      <c r="I1689" s="575"/>
      <c r="J1689" s="610"/>
      <c r="K1689" s="745"/>
      <c r="L1689" s="576"/>
      <c r="M1689" s="576"/>
      <c r="N1689" s="576"/>
      <c r="O1689" s="82"/>
      <c r="P1689" s="576"/>
      <c r="Q1689" s="82"/>
      <c r="R1689" s="2100"/>
      <c r="S1689" s="2100"/>
      <c r="T1689" s="2100"/>
      <c r="U1689" s="2100"/>
      <c r="V1689" s="2100"/>
      <c r="W1689" s="2100"/>
      <c r="X1689" s="2100"/>
      <c r="Y1689" s="2100"/>
      <c r="Z1689" s="2100"/>
      <c r="AA1689" s="2100"/>
      <c r="AB1689" s="2100"/>
      <c r="AC1689" s="2100"/>
      <c r="AD1689" s="3323"/>
      <c r="AE1689" s="2199"/>
      <c r="AF1689" s="3579"/>
      <c r="AG1689" s="2199"/>
      <c r="AH1689" s="2199"/>
      <c r="AI1689" s="2199"/>
      <c r="AJ1689" s="2100"/>
      <c r="AK1689" s="2100"/>
      <c r="AL1689" s="1816"/>
      <c r="AM1689" s="1340"/>
    </row>
    <row r="1690" spans="1:274" s="52" customFormat="1" ht="30" x14ac:dyDescent="0.25">
      <c r="A1690" s="664">
        <v>1</v>
      </c>
      <c r="B1690" s="1343">
        <v>1</v>
      </c>
      <c r="C1690" s="617" t="s">
        <v>268</v>
      </c>
      <c r="D1690" s="617"/>
      <c r="E1690" s="617"/>
      <c r="F1690" s="1651">
        <v>2</v>
      </c>
      <c r="G1690" s="680">
        <f>ROUND(F1690/12*$C$3,0)</f>
        <v>2</v>
      </c>
      <c r="H1690" s="680"/>
      <c r="I1690" s="680"/>
      <c r="J1690" s="510"/>
      <c r="K1690" s="200"/>
      <c r="L1690" s="680"/>
      <c r="M1690" s="676"/>
      <c r="N1690" s="680"/>
      <c r="O1690" s="76"/>
      <c r="P1690" s="680"/>
      <c r="Q1690" s="76"/>
      <c r="R1690" s="2121"/>
      <c r="S1690" s="2121"/>
      <c r="T1690" s="2121"/>
      <c r="U1690" s="2121"/>
      <c r="V1690" s="2121"/>
      <c r="W1690" s="2121"/>
      <c r="X1690" s="2121"/>
      <c r="Y1690" s="2121"/>
      <c r="Z1690" s="2121"/>
      <c r="AA1690" s="2121"/>
      <c r="AB1690" s="2121"/>
      <c r="AC1690" s="2121"/>
      <c r="AD1690" s="3323"/>
      <c r="AE1690" s="2203"/>
      <c r="AF1690" s="3590"/>
      <c r="AG1690" s="2203"/>
      <c r="AH1690" s="2203"/>
      <c r="AI1690" s="2203"/>
      <c r="AJ1690" s="2121"/>
      <c r="AK1690" s="2121"/>
      <c r="AL1690" s="1816"/>
      <c r="AM1690" s="1340"/>
    </row>
    <row r="1691" spans="1:274" s="52" customFormat="1" ht="15.75" thickBot="1" x14ac:dyDescent="0.3">
      <c r="A1691" s="664"/>
      <c r="B1691" s="1343">
        <v>1</v>
      </c>
      <c r="C1691" s="528" t="s">
        <v>279</v>
      </c>
      <c r="D1691" s="528"/>
      <c r="E1691" s="528"/>
      <c r="F1691" s="1614">
        <f>SUM(F1687,F1689)</f>
        <v>9802</v>
      </c>
      <c r="G1691" s="575">
        <f>SUM(G1687,G1689)</f>
        <v>9802</v>
      </c>
      <c r="H1691" s="575">
        <v>9883</v>
      </c>
      <c r="I1691" s="575">
        <f>H1691/G1691*100</f>
        <v>100.82636196694553</v>
      </c>
      <c r="J1691" s="1554"/>
      <c r="K1691" s="202"/>
      <c r="L1691" s="1552"/>
      <c r="M1691" s="1555"/>
      <c r="N1691" s="1552"/>
      <c r="O1691" s="151"/>
      <c r="P1691" s="1552"/>
      <c r="Q1691" s="151"/>
      <c r="R1691" s="2122">
        <v>24860.817520000001</v>
      </c>
      <c r="S1691" s="2122">
        <v>24860.817520000001</v>
      </c>
      <c r="T1691" s="2122">
        <v>24860.817520000001</v>
      </c>
      <c r="U1691" s="2122">
        <v>24607.289619999996</v>
      </c>
      <c r="V1691" s="2122">
        <v>24607.289619999996</v>
      </c>
      <c r="W1691" s="2122">
        <v>24607.289619999996</v>
      </c>
      <c r="X1691" s="2122">
        <v>24607.289619999996</v>
      </c>
      <c r="Y1691" s="2122">
        <v>24607.289619999996</v>
      </c>
      <c r="Z1691" s="2122">
        <v>24607.289619999996</v>
      </c>
      <c r="AA1691" s="2122">
        <v>24607.289619999996</v>
      </c>
      <c r="AB1691" s="2122">
        <v>24607.289619999996</v>
      </c>
      <c r="AC1691" s="2122">
        <v>24607.289619999996</v>
      </c>
      <c r="AD1691" s="3287">
        <f t="shared" ref="AD1691" si="1490">AC1691</f>
        <v>24607.289619999996</v>
      </c>
      <c r="AE1691" s="2204">
        <f t="shared" ref="AE1691" si="1491">AK1691-AJ1691-AG1691</f>
        <v>24499.129620000003</v>
      </c>
      <c r="AF1691" s="3591"/>
      <c r="AG1691" s="2204"/>
      <c r="AH1691" s="2204">
        <f>AE1691-AD1691</f>
        <v>-108.15999999999258</v>
      </c>
      <c r="AI1691" s="2204">
        <v>0</v>
      </c>
      <c r="AJ1691" s="2122">
        <v>-334.61214999999999</v>
      </c>
      <c r="AK1691" s="2122">
        <v>24164.517470000003</v>
      </c>
      <c r="AL1691" s="1816"/>
      <c r="AM1691" s="1340"/>
      <c r="AU1691" s="52">
        <f>G1691/6</f>
        <v>1633.6666666666667</v>
      </c>
      <c r="AV1691" s="52">
        <f>AD1691/6</f>
        <v>4101.2149366666663</v>
      </c>
    </row>
    <row r="1692" spans="1:274" s="52" customFormat="1" ht="15.75" thickBot="1" x14ac:dyDescent="0.3">
      <c r="A1692" s="664">
        <v>1</v>
      </c>
      <c r="B1692" s="1343">
        <v>1</v>
      </c>
      <c r="C1692" s="613" t="s">
        <v>457</v>
      </c>
      <c r="D1692" s="754"/>
      <c r="E1692" s="754"/>
      <c r="F1692" s="1668"/>
      <c r="G1692" s="755"/>
      <c r="H1692" s="755"/>
      <c r="I1692" s="755"/>
      <c r="J1692" s="615"/>
      <c r="K1692" s="615"/>
      <c r="L1692" s="616"/>
      <c r="M1692" s="616"/>
      <c r="N1692" s="616">
        <f>SUM(N1686,N1620)</f>
        <v>38251</v>
      </c>
      <c r="O1692" s="616"/>
      <c r="P1692" s="616"/>
      <c r="Q1692" s="616"/>
      <c r="R1692" s="615">
        <f t="shared" ref="R1692:W1692" si="1492">R1691+R1686+R1676+R1620</f>
        <v>500138.15098662395</v>
      </c>
      <c r="S1692" s="615">
        <f t="shared" si="1492"/>
        <v>500138.15098662395</v>
      </c>
      <c r="T1692" s="615">
        <f t="shared" si="1492"/>
        <v>500138.15098662395</v>
      </c>
      <c r="U1692" s="615">
        <f t="shared" si="1492"/>
        <v>499875.21912912396</v>
      </c>
      <c r="V1692" s="615">
        <f t="shared" si="1492"/>
        <v>499875.633118756</v>
      </c>
      <c r="W1692" s="615">
        <f t="shared" si="1492"/>
        <v>499875.633118756</v>
      </c>
      <c r="X1692" s="615">
        <f t="shared" ref="X1692:Y1692" si="1493">X1691+X1686+X1676+X1620</f>
        <v>499875.633118756</v>
      </c>
      <c r="Y1692" s="615">
        <f t="shared" si="1493"/>
        <v>499660.79321875598</v>
      </c>
      <c r="Z1692" s="615">
        <f t="shared" ref="Z1692:AA1692" si="1494">Z1691+Z1686+Z1676+Z1620</f>
        <v>499671.93112208939</v>
      </c>
      <c r="AA1692" s="615">
        <f t="shared" si="1494"/>
        <v>499681.40468181152</v>
      </c>
      <c r="AB1692" s="615">
        <f t="shared" ref="AB1692:AD1692" si="1495">AB1691+AB1686+AB1676+AB1620</f>
        <v>499630.43834358396</v>
      </c>
      <c r="AC1692" s="615">
        <f t="shared" ref="AC1692" si="1496">AC1691+AC1686+AC1676+AC1620</f>
        <v>499630.43834358396</v>
      </c>
      <c r="AD1692" s="3363">
        <f t="shared" si="1495"/>
        <v>499630.43834358396</v>
      </c>
      <c r="AE1692" s="615">
        <f t="shared" ref="AE1692:AK1692" si="1497">AE1691+AE1686+AE1676+AE1620</f>
        <v>490101.60977999994</v>
      </c>
      <c r="AF1692" s="3592">
        <f t="shared" si="1497"/>
        <v>536.8794200000001</v>
      </c>
      <c r="AG1692" s="615">
        <f t="shared" ref="AG1692" si="1498">AG1691+AG1686+AG1676+AG1620</f>
        <v>-1477.49719</v>
      </c>
      <c r="AH1692" s="615">
        <f t="shared" si="1497"/>
        <v>-9528.8285635840148</v>
      </c>
      <c r="AI1692" s="615"/>
      <c r="AJ1692" s="615">
        <f t="shared" si="1497"/>
        <v>-11619.720959999997</v>
      </c>
      <c r="AK1692" s="615">
        <f t="shared" si="1497"/>
        <v>477004.39162999997</v>
      </c>
      <c r="AL1692" s="1816"/>
      <c r="AM1692" s="1340"/>
    </row>
    <row r="1693" spans="1:274" x14ac:dyDescent="0.25">
      <c r="A1693" s="664">
        <v>1</v>
      </c>
      <c r="B1693" s="1343">
        <v>1</v>
      </c>
      <c r="C1693" s="1257" t="s">
        <v>284</v>
      </c>
      <c r="D1693" s="1257"/>
      <c r="E1693" s="1257"/>
      <c r="F1693" s="1672"/>
      <c r="G1693" s="1229"/>
      <c r="H1693" s="1229"/>
      <c r="I1693" s="1229"/>
      <c r="J1693" s="1229"/>
      <c r="K1693" s="1229"/>
      <c r="L1693" s="1258"/>
      <c r="M1693" s="1258"/>
      <c r="N1693" s="1258"/>
      <c r="O1693" s="1258"/>
      <c r="P1693" s="1258"/>
      <c r="Q1693" s="1258"/>
      <c r="R1693" s="1214">
        <f t="shared" ref="R1693:S1693" si="1499">R1692</f>
        <v>500138.15098662395</v>
      </c>
      <c r="S1693" s="1214">
        <f t="shared" si="1499"/>
        <v>500138.15098662395</v>
      </c>
      <c r="T1693" s="1214">
        <f t="shared" ref="T1693:U1693" si="1500">T1692</f>
        <v>500138.15098662395</v>
      </c>
      <c r="U1693" s="1214">
        <f t="shared" si="1500"/>
        <v>499875.21912912396</v>
      </c>
      <c r="V1693" s="1214">
        <f t="shared" ref="V1693:W1693" si="1501">V1692</f>
        <v>499875.633118756</v>
      </c>
      <c r="W1693" s="1214">
        <f t="shared" si="1501"/>
        <v>499875.633118756</v>
      </c>
      <c r="X1693" s="1214">
        <f t="shared" ref="X1693:Y1693" si="1502">X1692</f>
        <v>499875.633118756</v>
      </c>
      <c r="Y1693" s="1214">
        <f t="shared" si="1502"/>
        <v>499660.79321875598</v>
      </c>
      <c r="Z1693" s="1214">
        <f t="shared" ref="Z1693:AA1693" si="1503">Z1692</f>
        <v>499671.93112208939</v>
      </c>
      <c r="AA1693" s="1214">
        <f t="shared" si="1503"/>
        <v>499681.40468181152</v>
      </c>
      <c r="AB1693" s="1214">
        <f t="shared" ref="AB1693:AD1693" si="1504">AB1692</f>
        <v>499630.43834358396</v>
      </c>
      <c r="AC1693" s="1214">
        <f t="shared" ref="AC1693" si="1505">AC1692</f>
        <v>499630.43834358396</v>
      </c>
      <c r="AD1693" s="1194">
        <f t="shared" si="1504"/>
        <v>499630.43834358396</v>
      </c>
      <c r="AE1693" s="1214">
        <f t="shared" ref="AE1693:AK1693" si="1506">AE1692</f>
        <v>490101.60977999994</v>
      </c>
      <c r="AF1693" s="3562">
        <f t="shared" si="1506"/>
        <v>536.8794200000001</v>
      </c>
      <c r="AG1693" s="1214">
        <f t="shared" ref="AG1693" si="1507">AG1692</f>
        <v>-1477.49719</v>
      </c>
      <c r="AH1693" s="1214">
        <f t="shared" si="1506"/>
        <v>-9528.8285635840148</v>
      </c>
      <c r="AI1693" s="1214"/>
      <c r="AJ1693" s="1214">
        <f t="shared" si="1506"/>
        <v>-11619.720959999997</v>
      </c>
      <c r="AK1693" s="1214">
        <f t="shared" si="1506"/>
        <v>477004.39162999997</v>
      </c>
      <c r="AL1693" s="1816"/>
    </row>
    <row r="1694" spans="1:274" ht="29.25" x14ac:dyDescent="0.25">
      <c r="A1694" s="664">
        <v>1</v>
      </c>
      <c r="B1694" s="1343">
        <v>1</v>
      </c>
      <c r="C1694" s="1230" t="s">
        <v>7</v>
      </c>
      <c r="D1694" s="1230"/>
      <c r="E1694" s="1230"/>
      <c r="F1694" s="1607">
        <f>SUM(F1620)</f>
        <v>4025</v>
      </c>
      <c r="G1694" s="1113">
        <f>SUM(G1620)</f>
        <v>4025</v>
      </c>
      <c r="H1694" s="1113">
        <f>SUM(H1620)</f>
        <v>3754</v>
      </c>
      <c r="I1694" s="1113">
        <f>H1694/G1694*100</f>
        <v>93.267080745341616</v>
      </c>
      <c r="J1694" s="990">
        <f>L1694/F1694</f>
        <v>8.8511801242236032</v>
      </c>
      <c r="K1694" s="990">
        <f>N1694/H1694</f>
        <v>9.0141182738412358</v>
      </c>
      <c r="L1694" s="1113">
        <f>SUM(L1620)</f>
        <v>35626</v>
      </c>
      <c r="M1694" s="1113">
        <f>SUM(M1620)</f>
        <v>35626</v>
      </c>
      <c r="N1694" s="1113">
        <f>SUM(N1620)</f>
        <v>33839</v>
      </c>
      <c r="O1694" s="1113">
        <f>N1694/M1694*100</f>
        <v>94.984000449110198</v>
      </c>
      <c r="P1694" s="1113">
        <f>SUM(P1620)</f>
        <v>108</v>
      </c>
      <c r="Q1694" s="988">
        <f>N1694/$C$3*12/P1694</f>
        <v>313.32407407407408</v>
      </c>
      <c r="R1694" s="2140">
        <f t="shared" ref="R1694:AK1694" si="1508">SUM(R1620)</f>
        <v>185106.76705382398</v>
      </c>
      <c r="S1694" s="2140">
        <f t="shared" ref="S1694:T1694" si="1509">SUM(S1620)</f>
        <v>185106.76705382398</v>
      </c>
      <c r="T1694" s="2140">
        <f t="shared" si="1509"/>
        <v>185106.76705382398</v>
      </c>
      <c r="U1694" s="2140">
        <f t="shared" ref="U1694:V1694" si="1510">SUM(U1620)</f>
        <v>185106.76705382398</v>
      </c>
      <c r="V1694" s="2140">
        <f t="shared" si="1510"/>
        <v>185107.18104345602</v>
      </c>
      <c r="W1694" s="2140">
        <f t="shared" ref="W1694:X1694" si="1511">SUM(W1620)</f>
        <v>185107.18104345602</v>
      </c>
      <c r="X1694" s="2140">
        <f t="shared" si="1511"/>
        <v>185107.18104345602</v>
      </c>
      <c r="Y1694" s="2140">
        <f t="shared" ref="Y1694:Z1694" si="1512">SUM(Y1620)</f>
        <v>185107.18104345602</v>
      </c>
      <c r="Z1694" s="2140">
        <f t="shared" si="1512"/>
        <v>185107.18104345602</v>
      </c>
      <c r="AA1694" s="2140">
        <f t="shared" ref="AA1694" si="1513">SUM(AA1620)</f>
        <v>185107.18104345602</v>
      </c>
      <c r="AB1694" s="2140">
        <f t="shared" ref="AB1694:AD1694" si="1514">SUM(AB1620)</f>
        <v>172143.49103078395</v>
      </c>
      <c r="AC1694" s="2140">
        <f t="shared" ref="AC1694" si="1515">SUM(AC1620)</f>
        <v>172143.49103078395</v>
      </c>
      <c r="AD1694" s="1194">
        <f t="shared" si="1514"/>
        <v>172143.49103078395</v>
      </c>
      <c r="AE1694" s="2140">
        <f t="shared" si="1508"/>
        <v>180236.06962999995</v>
      </c>
      <c r="AF1694" s="3461">
        <f t="shared" si="1508"/>
        <v>536.8794200000001</v>
      </c>
      <c r="AG1694" s="2140">
        <f t="shared" ref="AG1694" si="1516">SUM(AG1620)</f>
        <v>-1477.49719</v>
      </c>
      <c r="AH1694" s="2140">
        <f t="shared" si="1508"/>
        <v>8092.578599216009</v>
      </c>
      <c r="AI1694" s="2140"/>
      <c r="AJ1694" s="2140">
        <f t="shared" si="1508"/>
        <v>-9940.7289299999975</v>
      </c>
      <c r="AK1694" s="2140">
        <f t="shared" si="1508"/>
        <v>168817.84350999998</v>
      </c>
      <c r="AL1694" s="1816"/>
    </row>
    <row r="1695" spans="1:274" s="710" customFormat="1" x14ac:dyDescent="0.25">
      <c r="A1695" s="664">
        <v>1</v>
      </c>
      <c r="B1695" s="1343">
        <v>1</v>
      </c>
      <c r="C1695" s="1083" t="s">
        <v>262</v>
      </c>
      <c r="D1695" s="1083"/>
      <c r="E1695" s="991"/>
      <c r="F1695" s="1664"/>
      <c r="G1695" s="992"/>
      <c r="H1695" s="992"/>
      <c r="I1695" s="992"/>
      <c r="J1695" s="1195"/>
      <c r="K1695" s="1195"/>
      <c r="L1695" s="1196"/>
      <c r="M1695" s="1196"/>
      <c r="N1695" s="1196"/>
      <c r="O1695" s="1196"/>
      <c r="P1695" s="1196"/>
      <c r="Q1695" s="1196"/>
      <c r="R1695" s="1234"/>
      <c r="S1695" s="1234"/>
      <c r="T1695" s="1234"/>
      <c r="U1695" s="1234"/>
      <c r="V1695" s="1234"/>
      <c r="W1695" s="1234"/>
      <c r="X1695" s="1234"/>
      <c r="Y1695" s="1234"/>
      <c r="Z1695" s="1234"/>
      <c r="AA1695" s="1234"/>
      <c r="AB1695" s="1234"/>
      <c r="AC1695" s="1234"/>
      <c r="AD1695" s="1194"/>
      <c r="AE1695" s="1234"/>
      <c r="AF1695" s="3436"/>
      <c r="AG1695" s="1234"/>
      <c r="AH1695" s="1234"/>
      <c r="AI1695" s="2195"/>
      <c r="AJ1695" s="2195"/>
      <c r="AK1695" s="1234"/>
      <c r="AL1695" s="1816"/>
      <c r="AM1695" s="687"/>
      <c r="AN1695" s="210"/>
      <c r="AO1695" s="210"/>
      <c r="AP1695" s="210"/>
      <c r="AQ1695" s="210"/>
      <c r="AR1695" s="210"/>
      <c r="AS1695" s="210"/>
      <c r="AT1695" s="210"/>
      <c r="AU1695" s="210"/>
      <c r="AV1695" s="210"/>
      <c r="AW1695" s="210"/>
      <c r="AX1695" s="210"/>
      <c r="AY1695" s="210"/>
      <c r="AZ1695" s="210"/>
      <c r="BA1695" s="210"/>
      <c r="BB1695" s="210"/>
      <c r="BC1695" s="210"/>
      <c r="BD1695" s="210"/>
      <c r="BE1695" s="210"/>
      <c r="BF1695" s="210"/>
      <c r="BG1695" s="210"/>
      <c r="BH1695" s="210"/>
      <c r="BI1695" s="210"/>
      <c r="BJ1695" s="210"/>
      <c r="BK1695" s="210"/>
      <c r="BL1695" s="210"/>
      <c r="BM1695" s="210"/>
      <c r="BN1695" s="210"/>
      <c r="BO1695" s="210"/>
      <c r="BP1695" s="210"/>
      <c r="BQ1695" s="210"/>
      <c r="BR1695" s="210"/>
      <c r="BS1695" s="210"/>
      <c r="BT1695" s="210"/>
      <c r="BU1695" s="210"/>
      <c r="BV1695" s="210"/>
      <c r="BW1695" s="210"/>
      <c r="BX1695" s="210"/>
      <c r="BY1695" s="210"/>
      <c r="BZ1695" s="210"/>
      <c r="CA1695" s="210"/>
      <c r="CB1695" s="210"/>
      <c r="CC1695" s="210"/>
      <c r="CD1695" s="210"/>
      <c r="CE1695" s="210"/>
      <c r="CF1695" s="210"/>
      <c r="CG1695" s="210"/>
      <c r="CH1695" s="210"/>
      <c r="CI1695" s="210"/>
      <c r="CJ1695" s="210"/>
      <c r="CK1695" s="210"/>
      <c r="CL1695" s="210"/>
      <c r="CM1695" s="210"/>
      <c r="CN1695" s="210"/>
      <c r="CO1695" s="210"/>
      <c r="CP1695" s="210"/>
      <c r="CQ1695" s="210"/>
      <c r="CR1695" s="210"/>
      <c r="CS1695" s="210"/>
      <c r="CT1695" s="210"/>
      <c r="CU1695" s="210"/>
      <c r="CV1695" s="210"/>
      <c r="CW1695" s="210"/>
      <c r="CX1695" s="210"/>
      <c r="CY1695" s="210"/>
      <c r="CZ1695" s="210"/>
      <c r="DA1695" s="210"/>
      <c r="DB1695" s="210"/>
      <c r="DC1695" s="210"/>
      <c r="DD1695" s="210"/>
      <c r="DE1695" s="210"/>
      <c r="DF1695" s="210"/>
      <c r="DG1695" s="210"/>
      <c r="DH1695" s="210"/>
      <c r="DI1695" s="210"/>
      <c r="DJ1695" s="210"/>
      <c r="DK1695" s="210"/>
      <c r="DL1695" s="210"/>
      <c r="DM1695" s="210"/>
      <c r="DN1695" s="210"/>
      <c r="DO1695" s="210"/>
      <c r="DP1695" s="210"/>
      <c r="DQ1695" s="210"/>
      <c r="DR1695" s="210"/>
      <c r="DS1695" s="210"/>
      <c r="DT1695" s="210"/>
      <c r="DU1695" s="210"/>
      <c r="DV1695" s="210"/>
      <c r="DW1695" s="210"/>
      <c r="DX1695" s="210"/>
      <c r="DY1695" s="210"/>
      <c r="DZ1695" s="210"/>
      <c r="EA1695" s="210"/>
      <c r="EB1695" s="210"/>
      <c r="EC1695" s="210"/>
      <c r="ED1695" s="210"/>
      <c r="EE1695" s="210"/>
      <c r="EF1695" s="210"/>
      <c r="EG1695" s="210"/>
      <c r="EH1695" s="210"/>
      <c r="EI1695" s="210"/>
      <c r="EJ1695" s="210"/>
      <c r="EK1695" s="210"/>
      <c r="EL1695" s="210"/>
      <c r="EM1695" s="210"/>
      <c r="EN1695" s="210"/>
      <c r="EO1695" s="210"/>
      <c r="EP1695" s="210"/>
      <c r="EQ1695" s="210"/>
      <c r="ER1695" s="210"/>
      <c r="ES1695" s="210"/>
      <c r="ET1695" s="210"/>
      <c r="EU1695" s="210"/>
      <c r="EV1695" s="210"/>
      <c r="EW1695" s="210"/>
      <c r="EX1695" s="210"/>
      <c r="EY1695" s="210"/>
      <c r="EZ1695" s="210"/>
      <c r="FA1695" s="210"/>
      <c r="FB1695" s="210"/>
      <c r="FC1695" s="210"/>
      <c r="FD1695" s="210"/>
      <c r="FE1695" s="210"/>
      <c r="FF1695" s="210"/>
      <c r="FG1695" s="210"/>
      <c r="FH1695" s="210"/>
      <c r="FI1695" s="210"/>
      <c r="FJ1695" s="210"/>
      <c r="FK1695" s="210"/>
      <c r="FL1695" s="210"/>
      <c r="FM1695" s="210"/>
      <c r="FN1695" s="210"/>
      <c r="FO1695" s="210"/>
      <c r="FP1695" s="210"/>
      <c r="FQ1695" s="210"/>
      <c r="FR1695" s="210"/>
      <c r="FS1695" s="210"/>
      <c r="FT1695" s="210"/>
      <c r="FU1695" s="210"/>
      <c r="FV1695" s="210"/>
      <c r="FW1695" s="210"/>
      <c r="FX1695" s="210"/>
      <c r="FY1695" s="210"/>
      <c r="FZ1695" s="210"/>
      <c r="GA1695" s="210"/>
      <c r="GB1695" s="210"/>
      <c r="GC1695" s="210"/>
      <c r="GD1695" s="210"/>
      <c r="GE1695" s="210"/>
      <c r="GF1695" s="210"/>
      <c r="GG1695" s="210"/>
      <c r="GH1695" s="210"/>
      <c r="GI1695" s="210"/>
      <c r="GJ1695" s="210"/>
      <c r="GK1695" s="210"/>
      <c r="GL1695" s="210"/>
      <c r="GM1695" s="210"/>
      <c r="GN1695" s="210"/>
      <c r="GO1695" s="210"/>
      <c r="GP1695" s="210"/>
      <c r="GQ1695" s="210"/>
      <c r="GR1695" s="210"/>
      <c r="GS1695" s="210"/>
      <c r="GT1695" s="210"/>
      <c r="GU1695" s="210"/>
      <c r="GV1695" s="210"/>
      <c r="GW1695" s="210"/>
      <c r="GX1695" s="210"/>
      <c r="GY1695" s="210"/>
      <c r="GZ1695" s="210"/>
      <c r="HA1695" s="210"/>
      <c r="HB1695" s="210"/>
      <c r="HC1695" s="210"/>
      <c r="HD1695" s="210"/>
      <c r="HE1695" s="210"/>
      <c r="HF1695" s="210"/>
      <c r="HG1695" s="210"/>
      <c r="HH1695" s="210"/>
      <c r="HI1695" s="210"/>
      <c r="HJ1695" s="210"/>
      <c r="HK1695" s="210"/>
      <c r="HL1695" s="210"/>
      <c r="HM1695" s="210"/>
      <c r="HN1695" s="210"/>
      <c r="HO1695" s="210"/>
      <c r="HP1695" s="210"/>
      <c r="HQ1695" s="210"/>
      <c r="HR1695" s="210"/>
      <c r="HS1695" s="210"/>
      <c r="HT1695" s="210"/>
      <c r="HU1695" s="210"/>
      <c r="HV1695" s="210"/>
      <c r="HW1695" s="210"/>
      <c r="HX1695" s="210"/>
      <c r="HY1695" s="210"/>
      <c r="HZ1695" s="210"/>
      <c r="IA1695" s="210"/>
      <c r="IB1695" s="210"/>
      <c r="IC1695" s="210"/>
      <c r="ID1695" s="210"/>
      <c r="IE1695" s="210"/>
      <c r="IF1695" s="210"/>
      <c r="IG1695" s="210"/>
      <c r="IH1695" s="210"/>
      <c r="II1695" s="210"/>
      <c r="IJ1695" s="210"/>
      <c r="IK1695" s="210"/>
      <c r="IL1695" s="210"/>
      <c r="IM1695" s="210"/>
      <c r="IN1695" s="210"/>
      <c r="IO1695" s="210"/>
      <c r="IP1695" s="210"/>
      <c r="IQ1695" s="210"/>
      <c r="IR1695" s="210"/>
      <c r="IS1695" s="210"/>
      <c r="IT1695" s="210"/>
      <c r="IU1695" s="210"/>
      <c r="IV1695" s="210"/>
      <c r="IW1695" s="210"/>
      <c r="IX1695" s="210"/>
      <c r="IY1695" s="210"/>
      <c r="IZ1695" s="210"/>
      <c r="JA1695" s="210"/>
      <c r="JB1695" s="210"/>
      <c r="JC1695" s="210"/>
      <c r="JD1695" s="210"/>
      <c r="JE1695" s="210"/>
      <c r="JF1695" s="210"/>
      <c r="JG1695" s="210"/>
      <c r="JH1695" s="210"/>
      <c r="JI1695" s="210"/>
      <c r="JJ1695" s="210"/>
      <c r="JK1695" s="210"/>
      <c r="JL1695" s="210"/>
      <c r="JM1695" s="210"/>
      <c r="JN1695" s="210"/>
    </row>
    <row r="1696" spans="1:274" s="710" customFormat="1" x14ac:dyDescent="0.25">
      <c r="A1696" s="664">
        <v>1</v>
      </c>
      <c r="B1696" s="1343">
        <v>1</v>
      </c>
      <c r="C1696" s="1105" t="s">
        <v>426</v>
      </c>
      <c r="D1696" s="1105"/>
      <c r="E1696" s="991"/>
      <c r="F1696" s="1664"/>
      <c r="G1696" s="992"/>
      <c r="H1696" s="992"/>
      <c r="I1696" s="1113"/>
      <c r="J1696" s="1195"/>
      <c r="K1696" s="1195"/>
      <c r="L1696" s="1196"/>
      <c r="M1696" s="1196"/>
      <c r="N1696" s="1196"/>
      <c r="O1696" s="1196"/>
      <c r="P1696" s="1196"/>
      <c r="Q1696" s="1196"/>
      <c r="R1696" s="1234">
        <f t="shared" ref="R1696:AH1697" si="1517">R1622</f>
        <v>200347.97561999998</v>
      </c>
      <c r="S1696" s="1234">
        <f t="shared" ref="S1696:T1696" si="1518">S1622</f>
        <v>200347.97561999998</v>
      </c>
      <c r="T1696" s="1234">
        <f t="shared" si="1518"/>
        <v>200347.97561999998</v>
      </c>
      <c r="U1696" s="1234">
        <f t="shared" ref="U1696:V1696" si="1519">U1622</f>
        <v>231406.27943999998</v>
      </c>
      <c r="V1696" s="1234">
        <f t="shared" si="1519"/>
        <v>231406.27943999998</v>
      </c>
      <c r="W1696" s="1234">
        <f t="shared" ref="W1696:X1696" si="1520">W1622</f>
        <v>231406.27943999998</v>
      </c>
      <c r="X1696" s="1234">
        <f t="shared" si="1520"/>
        <v>231406.27943999998</v>
      </c>
      <c r="Y1696" s="1234">
        <f t="shared" ref="Y1696:Z1696" si="1521">Y1622</f>
        <v>231406.27943999998</v>
      </c>
      <c r="Z1696" s="1234">
        <f t="shared" si="1521"/>
        <v>217609.54722000004</v>
      </c>
      <c r="AA1696" s="1234">
        <f t="shared" ref="AA1696" si="1522">AA1622</f>
        <v>218763.48868000001</v>
      </c>
      <c r="AB1696" s="1234">
        <f t="shared" ref="AB1696:AD1697" si="1523">AB1622</f>
        <v>238585.05886000002</v>
      </c>
      <c r="AC1696" s="1234">
        <f t="shared" ref="AC1696" si="1524">AC1622</f>
        <v>238585.05886000002</v>
      </c>
      <c r="AD1696" s="1194">
        <f t="shared" si="1523"/>
        <v>238585.05886000002</v>
      </c>
      <c r="AE1696" s="1234">
        <f t="shared" si="1517"/>
        <v>238160.42292999997</v>
      </c>
      <c r="AF1696" s="3436">
        <f t="shared" si="1517"/>
        <v>0</v>
      </c>
      <c r="AG1696" s="1234">
        <f t="shared" ref="AG1696" si="1525">AG1622</f>
        <v>0</v>
      </c>
      <c r="AH1696" s="1234">
        <f t="shared" si="1517"/>
        <v>-424.63593000004767</v>
      </c>
      <c r="AI1696" s="2195"/>
      <c r="AJ1696" s="2195">
        <f>AJ1622</f>
        <v>-800.04905999999994</v>
      </c>
      <c r="AK1696" s="1234">
        <f>AK1622</f>
        <v>237360.37386999998</v>
      </c>
      <c r="AL1696" s="1816"/>
      <c r="AM1696" s="687"/>
      <c r="AN1696" s="210"/>
      <c r="AO1696" s="210"/>
      <c r="AP1696" s="210"/>
      <c r="AQ1696" s="210"/>
      <c r="AR1696" s="210"/>
      <c r="AS1696" s="210"/>
      <c r="AT1696" s="210"/>
      <c r="AU1696" s="210"/>
      <c r="AV1696" s="210"/>
      <c r="AW1696" s="210"/>
      <c r="AX1696" s="210"/>
      <c r="AY1696" s="210"/>
      <c r="AZ1696" s="210"/>
      <c r="BA1696" s="210"/>
      <c r="BB1696" s="210"/>
      <c r="BC1696" s="210"/>
      <c r="BD1696" s="210"/>
      <c r="BE1696" s="210"/>
      <c r="BF1696" s="210"/>
      <c r="BG1696" s="210"/>
      <c r="BH1696" s="210"/>
      <c r="BI1696" s="210"/>
      <c r="BJ1696" s="210"/>
      <c r="BK1696" s="210"/>
      <c r="BL1696" s="210"/>
      <c r="BM1696" s="210"/>
      <c r="BN1696" s="210"/>
      <c r="BO1696" s="210"/>
      <c r="BP1696" s="210"/>
      <c r="BQ1696" s="210"/>
      <c r="BR1696" s="210"/>
      <c r="BS1696" s="210"/>
      <c r="BT1696" s="210"/>
      <c r="BU1696" s="210"/>
      <c r="BV1696" s="210"/>
      <c r="BW1696" s="210"/>
      <c r="BX1696" s="210"/>
      <c r="BY1696" s="210"/>
      <c r="BZ1696" s="210"/>
      <c r="CA1696" s="210"/>
      <c r="CB1696" s="210"/>
      <c r="CC1696" s="210"/>
      <c r="CD1696" s="210"/>
      <c r="CE1696" s="210"/>
      <c r="CF1696" s="210"/>
      <c r="CG1696" s="210"/>
      <c r="CH1696" s="210"/>
      <c r="CI1696" s="210"/>
      <c r="CJ1696" s="210"/>
      <c r="CK1696" s="210"/>
      <c r="CL1696" s="210"/>
      <c r="CM1696" s="210"/>
      <c r="CN1696" s="210"/>
      <c r="CO1696" s="210"/>
      <c r="CP1696" s="210"/>
      <c r="CQ1696" s="210"/>
      <c r="CR1696" s="210"/>
      <c r="CS1696" s="210"/>
      <c r="CT1696" s="210"/>
      <c r="CU1696" s="210"/>
      <c r="CV1696" s="210"/>
      <c r="CW1696" s="210"/>
      <c r="CX1696" s="210"/>
      <c r="CY1696" s="210"/>
      <c r="CZ1696" s="210"/>
      <c r="DA1696" s="210"/>
      <c r="DB1696" s="210"/>
      <c r="DC1696" s="210"/>
      <c r="DD1696" s="210"/>
      <c r="DE1696" s="210"/>
      <c r="DF1696" s="210"/>
      <c r="DG1696" s="210"/>
      <c r="DH1696" s="210"/>
      <c r="DI1696" s="210"/>
      <c r="DJ1696" s="210"/>
      <c r="DK1696" s="210"/>
      <c r="DL1696" s="210"/>
      <c r="DM1696" s="210"/>
      <c r="DN1696" s="210"/>
      <c r="DO1696" s="210"/>
      <c r="DP1696" s="210"/>
      <c r="DQ1696" s="210"/>
      <c r="DR1696" s="210"/>
      <c r="DS1696" s="210"/>
      <c r="DT1696" s="210"/>
      <c r="DU1696" s="210"/>
      <c r="DV1696" s="210"/>
      <c r="DW1696" s="210"/>
      <c r="DX1696" s="210"/>
      <c r="DY1696" s="210"/>
      <c r="DZ1696" s="210"/>
      <c r="EA1696" s="210"/>
      <c r="EB1696" s="210"/>
      <c r="EC1696" s="210"/>
      <c r="ED1696" s="210"/>
      <c r="EE1696" s="210"/>
      <c r="EF1696" s="210"/>
      <c r="EG1696" s="210"/>
      <c r="EH1696" s="210"/>
      <c r="EI1696" s="210"/>
      <c r="EJ1696" s="210"/>
      <c r="EK1696" s="210"/>
      <c r="EL1696" s="210"/>
      <c r="EM1696" s="210"/>
      <c r="EN1696" s="210"/>
      <c r="EO1696" s="210"/>
      <c r="EP1696" s="210"/>
      <c r="EQ1696" s="210"/>
      <c r="ER1696" s="210"/>
      <c r="ES1696" s="210"/>
      <c r="ET1696" s="210"/>
      <c r="EU1696" s="210"/>
      <c r="EV1696" s="210"/>
      <c r="EW1696" s="210"/>
      <c r="EX1696" s="210"/>
      <c r="EY1696" s="210"/>
      <c r="EZ1696" s="210"/>
      <c r="FA1696" s="210"/>
      <c r="FB1696" s="210"/>
      <c r="FC1696" s="210"/>
      <c r="FD1696" s="210"/>
      <c r="FE1696" s="210"/>
      <c r="FF1696" s="210"/>
      <c r="FG1696" s="210"/>
      <c r="FH1696" s="210"/>
      <c r="FI1696" s="210"/>
      <c r="FJ1696" s="210"/>
      <c r="FK1696" s="210"/>
      <c r="FL1696" s="210"/>
      <c r="FM1696" s="210"/>
      <c r="FN1696" s="210"/>
      <c r="FO1696" s="210"/>
      <c r="FP1696" s="210"/>
      <c r="FQ1696" s="210"/>
      <c r="FR1696" s="210"/>
      <c r="FS1696" s="210"/>
      <c r="FT1696" s="210"/>
      <c r="FU1696" s="210"/>
      <c r="FV1696" s="210"/>
      <c r="FW1696" s="210"/>
      <c r="FX1696" s="210"/>
      <c r="FY1696" s="210"/>
      <c r="FZ1696" s="210"/>
      <c r="GA1696" s="210"/>
      <c r="GB1696" s="210"/>
      <c r="GC1696" s="210"/>
      <c r="GD1696" s="210"/>
      <c r="GE1696" s="210"/>
      <c r="GF1696" s="210"/>
      <c r="GG1696" s="210"/>
      <c r="GH1696" s="210"/>
      <c r="GI1696" s="210"/>
      <c r="GJ1696" s="210"/>
      <c r="GK1696" s="210"/>
      <c r="GL1696" s="210"/>
      <c r="GM1696" s="210"/>
      <c r="GN1696" s="210"/>
      <c r="GO1696" s="210"/>
      <c r="GP1696" s="210"/>
      <c r="GQ1696" s="210"/>
      <c r="GR1696" s="210"/>
      <c r="GS1696" s="210"/>
      <c r="GT1696" s="210"/>
      <c r="GU1696" s="210"/>
      <c r="GV1696" s="210"/>
      <c r="GW1696" s="210"/>
      <c r="GX1696" s="210"/>
      <c r="GY1696" s="210"/>
      <c r="GZ1696" s="210"/>
      <c r="HA1696" s="210"/>
      <c r="HB1696" s="210"/>
      <c r="HC1696" s="210"/>
      <c r="HD1696" s="210"/>
      <c r="HE1696" s="210"/>
      <c r="HF1696" s="210"/>
      <c r="HG1696" s="210"/>
      <c r="HH1696" s="210"/>
      <c r="HI1696" s="210"/>
      <c r="HJ1696" s="210"/>
      <c r="HK1696" s="210"/>
      <c r="HL1696" s="210"/>
      <c r="HM1696" s="210"/>
      <c r="HN1696" s="210"/>
      <c r="HO1696" s="210"/>
      <c r="HP1696" s="210"/>
      <c r="HQ1696" s="210"/>
      <c r="HR1696" s="210"/>
      <c r="HS1696" s="210"/>
      <c r="HT1696" s="210"/>
      <c r="HU1696" s="210"/>
      <c r="HV1696" s="210"/>
      <c r="HW1696" s="210"/>
      <c r="HX1696" s="210"/>
      <c r="HY1696" s="210"/>
      <c r="HZ1696" s="210"/>
      <c r="IA1696" s="210"/>
      <c r="IB1696" s="210"/>
      <c r="IC1696" s="210"/>
      <c r="ID1696" s="210"/>
      <c r="IE1696" s="210"/>
      <c r="IF1696" s="210"/>
      <c r="IG1696" s="210"/>
      <c r="IH1696" s="210"/>
      <c r="II1696" s="210"/>
      <c r="IJ1696" s="210"/>
      <c r="IK1696" s="210"/>
      <c r="IL1696" s="210"/>
      <c r="IM1696" s="210"/>
      <c r="IN1696" s="210"/>
      <c r="IO1696" s="210"/>
      <c r="IP1696" s="210"/>
      <c r="IQ1696" s="210"/>
      <c r="IR1696" s="210"/>
      <c r="IS1696" s="210"/>
      <c r="IT1696" s="210"/>
      <c r="IU1696" s="210"/>
      <c r="IV1696" s="210"/>
      <c r="IW1696" s="210"/>
      <c r="IX1696" s="210"/>
      <c r="IY1696" s="210"/>
      <c r="IZ1696" s="210"/>
      <c r="JA1696" s="210"/>
      <c r="JB1696" s="210"/>
      <c r="JC1696" s="210"/>
      <c r="JD1696" s="210"/>
      <c r="JE1696" s="210"/>
      <c r="JF1696" s="210"/>
      <c r="JG1696" s="210"/>
      <c r="JH1696" s="210"/>
      <c r="JI1696" s="210"/>
      <c r="JJ1696" s="210"/>
      <c r="JK1696" s="210"/>
      <c r="JL1696" s="210"/>
      <c r="JM1696" s="210"/>
      <c r="JN1696" s="210"/>
    </row>
    <row r="1697" spans="1:274" s="710" customFormat="1" x14ac:dyDescent="0.25">
      <c r="A1697" s="664"/>
      <c r="B1697" s="1343"/>
      <c r="C1697" s="1105" t="s">
        <v>484</v>
      </c>
      <c r="D1697" s="1105"/>
      <c r="E1697" s="991"/>
      <c r="F1697" s="1664"/>
      <c r="G1697" s="992"/>
      <c r="H1697" s="992"/>
      <c r="I1697" s="1113"/>
      <c r="J1697" s="1195"/>
      <c r="K1697" s="1195"/>
      <c r="L1697" s="1196"/>
      <c r="M1697" s="1196"/>
      <c r="N1697" s="1196"/>
      <c r="O1697" s="1196"/>
      <c r="P1697" s="1196"/>
      <c r="Q1697" s="1196"/>
      <c r="R1697" s="1234">
        <f t="shared" si="1517"/>
        <v>13829.625599999998</v>
      </c>
      <c r="S1697" s="1234">
        <f t="shared" ref="S1697:T1697" si="1526">S1623</f>
        <v>13829.625599999998</v>
      </c>
      <c r="T1697" s="1234">
        <f t="shared" si="1526"/>
        <v>13829.625599999998</v>
      </c>
      <c r="U1697" s="1234">
        <f t="shared" ref="U1697:V1697" si="1527">U1623</f>
        <v>13829.625599999998</v>
      </c>
      <c r="V1697" s="1234">
        <f t="shared" si="1527"/>
        <v>13829.625599999998</v>
      </c>
      <c r="W1697" s="1234">
        <f t="shared" ref="W1697:X1697" si="1528">W1623</f>
        <v>13829.625599999998</v>
      </c>
      <c r="X1697" s="1234">
        <f t="shared" si="1528"/>
        <v>13829.625599999998</v>
      </c>
      <c r="Y1697" s="1234">
        <f t="shared" ref="Y1697:Z1697" si="1529">Y1623</f>
        <v>13829.625599999998</v>
      </c>
      <c r="Z1697" s="1234">
        <f t="shared" si="1529"/>
        <v>13829.625599999998</v>
      </c>
      <c r="AA1697" s="1234">
        <f t="shared" ref="AA1697:AB1697" si="1530">AA1623</f>
        <v>13829.625599999998</v>
      </c>
      <c r="AB1697" s="1234">
        <f t="shared" si="1530"/>
        <v>13829.625599999998</v>
      </c>
      <c r="AC1697" s="1234">
        <f t="shared" ref="AC1697" si="1531">AC1623</f>
        <v>13829.625599999998</v>
      </c>
      <c r="AD1697" s="1194">
        <f t="shared" si="1523"/>
        <v>13829.625599999998</v>
      </c>
      <c r="AE1697" s="1234">
        <f t="shared" si="1517"/>
        <v>13829.625620000003</v>
      </c>
      <c r="AF1697" s="3436">
        <f t="shared" si="1517"/>
        <v>0</v>
      </c>
      <c r="AG1697" s="1234">
        <f t="shared" ref="AG1697" si="1532">AG1623</f>
        <v>0</v>
      </c>
      <c r="AH1697" s="1234">
        <f t="shared" si="1517"/>
        <v>2.0000004951725714E-5</v>
      </c>
      <c r="AI1697" s="2195"/>
      <c r="AJ1697" s="2195">
        <f>AJ1623</f>
        <v>0</v>
      </c>
      <c r="AK1697" s="1234">
        <f>AK1623</f>
        <v>13829.625620000003</v>
      </c>
      <c r="AL1697" s="1816"/>
      <c r="AM1697" s="687"/>
      <c r="AN1697" s="210"/>
      <c r="AO1697" s="210"/>
      <c r="AP1697" s="210"/>
      <c r="AQ1697" s="210"/>
      <c r="AR1697" s="210"/>
      <c r="AS1697" s="210"/>
      <c r="AT1697" s="210"/>
      <c r="AU1697" s="210"/>
      <c r="AV1697" s="210"/>
      <c r="AW1697" s="210"/>
      <c r="AX1697" s="210"/>
      <c r="AY1697" s="210"/>
      <c r="AZ1697" s="210"/>
      <c r="BA1697" s="210"/>
      <c r="BB1697" s="210"/>
      <c r="BC1697" s="210"/>
      <c r="BD1697" s="210"/>
      <c r="BE1697" s="210"/>
      <c r="BF1697" s="210"/>
      <c r="BG1697" s="210"/>
      <c r="BH1697" s="210"/>
      <c r="BI1697" s="210"/>
      <c r="BJ1697" s="210"/>
      <c r="BK1697" s="210"/>
      <c r="BL1697" s="210"/>
      <c r="BM1697" s="210"/>
      <c r="BN1697" s="210"/>
      <c r="BO1697" s="210"/>
      <c r="BP1697" s="210"/>
      <c r="BQ1697" s="210"/>
      <c r="BR1697" s="210"/>
      <c r="BS1697" s="210"/>
      <c r="BT1697" s="210"/>
      <c r="BU1697" s="210"/>
      <c r="BV1697" s="210"/>
      <c r="BW1697" s="210"/>
      <c r="BX1697" s="210"/>
      <c r="BY1697" s="210"/>
      <c r="BZ1697" s="210"/>
      <c r="CA1697" s="210"/>
      <c r="CB1697" s="210"/>
      <c r="CC1697" s="210"/>
      <c r="CD1697" s="210"/>
      <c r="CE1697" s="210"/>
      <c r="CF1697" s="210"/>
      <c r="CG1697" s="210"/>
      <c r="CH1697" s="210"/>
      <c r="CI1697" s="210"/>
      <c r="CJ1697" s="210"/>
      <c r="CK1697" s="210"/>
      <c r="CL1697" s="210"/>
      <c r="CM1697" s="210"/>
      <c r="CN1697" s="210"/>
      <c r="CO1697" s="210"/>
      <c r="CP1697" s="210"/>
      <c r="CQ1697" s="210"/>
      <c r="CR1697" s="210"/>
      <c r="CS1697" s="210"/>
      <c r="CT1697" s="210"/>
      <c r="CU1697" s="210"/>
      <c r="CV1697" s="210"/>
      <c r="CW1697" s="210"/>
      <c r="CX1697" s="210"/>
      <c r="CY1697" s="210"/>
      <c r="CZ1697" s="210"/>
      <c r="DA1697" s="210"/>
      <c r="DB1697" s="210"/>
      <c r="DC1697" s="210"/>
      <c r="DD1697" s="210"/>
      <c r="DE1697" s="210"/>
      <c r="DF1697" s="210"/>
      <c r="DG1697" s="210"/>
      <c r="DH1697" s="210"/>
      <c r="DI1697" s="210"/>
      <c r="DJ1697" s="210"/>
      <c r="DK1697" s="210"/>
      <c r="DL1697" s="210"/>
      <c r="DM1697" s="210"/>
      <c r="DN1697" s="210"/>
      <c r="DO1697" s="210"/>
      <c r="DP1697" s="210"/>
      <c r="DQ1697" s="210"/>
      <c r="DR1697" s="210"/>
      <c r="DS1697" s="210"/>
      <c r="DT1697" s="210"/>
      <c r="DU1697" s="210"/>
      <c r="DV1697" s="210"/>
      <c r="DW1697" s="210"/>
      <c r="DX1697" s="210"/>
      <c r="DY1697" s="210"/>
      <c r="DZ1697" s="210"/>
      <c r="EA1697" s="210"/>
      <c r="EB1697" s="210"/>
      <c r="EC1697" s="210"/>
      <c r="ED1697" s="210"/>
      <c r="EE1697" s="210"/>
      <c r="EF1697" s="210"/>
      <c r="EG1697" s="210"/>
      <c r="EH1697" s="210"/>
      <c r="EI1697" s="210"/>
      <c r="EJ1697" s="210"/>
      <c r="EK1697" s="210"/>
      <c r="EL1697" s="210"/>
      <c r="EM1697" s="210"/>
      <c r="EN1697" s="210"/>
      <c r="EO1697" s="210"/>
      <c r="EP1697" s="210"/>
      <c r="EQ1697" s="210"/>
      <c r="ER1697" s="210"/>
      <c r="ES1697" s="210"/>
      <c r="ET1697" s="210"/>
      <c r="EU1697" s="210"/>
      <c r="EV1697" s="210"/>
      <c r="EW1697" s="210"/>
      <c r="EX1697" s="210"/>
      <c r="EY1697" s="210"/>
      <c r="EZ1697" s="210"/>
      <c r="FA1697" s="210"/>
      <c r="FB1697" s="210"/>
      <c r="FC1697" s="210"/>
      <c r="FD1697" s="210"/>
      <c r="FE1697" s="210"/>
      <c r="FF1697" s="210"/>
      <c r="FG1697" s="210"/>
      <c r="FH1697" s="210"/>
      <c r="FI1697" s="210"/>
      <c r="FJ1697" s="210"/>
      <c r="FK1697" s="210"/>
      <c r="FL1697" s="210"/>
      <c r="FM1697" s="210"/>
      <c r="FN1697" s="210"/>
      <c r="FO1697" s="210"/>
      <c r="FP1697" s="210"/>
      <c r="FQ1697" s="210"/>
      <c r="FR1697" s="210"/>
      <c r="FS1697" s="210"/>
      <c r="FT1697" s="210"/>
      <c r="FU1697" s="210"/>
      <c r="FV1697" s="210"/>
      <c r="FW1697" s="210"/>
      <c r="FX1697" s="210"/>
      <c r="FY1697" s="210"/>
      <c r="FZ1697" s="210"/>
      <c r="GA1697" s="210"/>
      <c r="GB1697" s="210"/>
      <c r="GC1697" s="210"/>
      <c r="GD1697" s="210"/>
      <c r="GE1697" s="210"/>
      <c r="GF1697" s="210"/>
      <c r="GG1697" s="210"/>
      <c r="GH1697" s="210"/>
      <c r="GI1697" s="210"/>
      <c r="GJ1697" s="210"/>
      <c r="GK1697" s="210"/>
      <c r="GL1697" s="210"/>
      <c r="GM1697" s="210"/>
      <c r="GN1697" s="210"/>
      <c r="GO1697" s="210"/>
      <c r="GP1697" s="210"/>
      <c r="GQ1697" s="210"/>
      <c r="GR1697" s="210"/>
      <c r="GS1697" s="210"/>
      <c r="GT1697" s="210"/>
      <c r="GU1697" s="210"/>
      <c r="GV1697" s="210"/>
      <c r="GW1697" s="210"/>
      <c r="GX1697" s="210"/>
      <c r="GY1697" s="210"/>
      <c r="GZ1697" s="210"/>
      <c r="HA1697" s="210"/>
      <c r="HB1697" s="210"/>
      <c r="HC1697" s="210"/>
      <c r="HD1697" s="210"/>
      <c r="HE1697" s="210"/>
      <c r="HF1697" s="210"/>
      <c r="HG1697" s="210"/>
      <c r="HH1697" s="210"/>
      <c r="HI1697" s="210"/>
      <c r="HJ1697" s="210"/>
      <c r="HK1697" s="210"/>
      <c r="HL1697" s="210"/>
      <c r="HM1697" s="210"/>
      <c r="HN1697" s="210"/>
      <c r="HO1697" s="210"/>
      <c r="HP1697" s="210"/>
      <c r="HQ1697" s="210"/>
      <c r="HR1697" s="210"/>
      <c r="HS1697" s="210"/>
      <c r="HT1697" s="210"/>
      <c r="HU1697" s="210"/>
      <c r="HV1697" s="210"/>
      <c r="HW1697" s="210"/>
      <c r="HX1697" s="210"/>
      <c r="HY1697" s="210"/>
      <c r="HZ1697" s="210"/>
      <c r="IA1697" s="210"/>
      <c r="IB1697" s="210"/>
      <c r="IC1697" s="210"/>
      <c r="ID1697" s="210"/>
      <c r="IE1697" s="210"/>
      <c r="IF1697" s="210"/>
      <c r="IG1697" s="210"/>
      <c r="IH1697" s="210"/>
      <c r="II1697" s="210"/>
      <c r="IJ1697" s="210"/>
      <c r="IK1697" s="210"/>
      <c r="IL1697" s="210"/>
      <c r="IM1697" s="210"/>
      <c r="IN1697" s="210"/>
      <c r="IO1697" s="210"/>
      <c r="IP1697" s="210"/>
      <c r="IQ1697" s="210"/>
      <c r="IR1697" s="210"/>
      <c r="IS1697" s="210"/>
      <c r="IT1697" s="210"/>
      <c r="IU1697" s="210"/>
      <c r="IV1697" s="210"/>
      <c r="IW1697" s="210"/>
      <c r="IX1697" s="210"/>
      <c r="IY1697" s="210"/>
      <c r="IZ1697" s="210"/>
      <c r="JA1697" s="210"/>
      <c r="JB1697" s="210"/>
      <c r="JC1697" s="210"/>
      <c r="JD1697" s="210"/>
      <c r="JE1697" s="210"/>
      <c r="JF1697" s="210"/>
      <c r="JG1697" s="210"/>
      <c r="JH1697" s="210"/>
      <c r="JI1697" s="210"/>
      <c r="JJ1697" s="210"/>
      <c r="JK1697" s="210"/>
      <c r="JL1697" s="210"/>
      <c r="JM1697" s="210"/>
      <c r="JN1697" s="210"/>
    </row>
    <row r="1698" spans="1:274" s="710" customFormat="1" ht="29.25" x14ac:dyDescent="0.25">
      <c r="A1698" s="664"/>
      <c r="B1698" s="1343"/>
      <c r="C1698" s="1932" t="s">
        <v>427</v>
      </c>
      <c r="D1698" s="1105"/>
      <c r="E1698" s="991"/>
      <c r="F1698" s="1664">
        <f t="shared" ref="F1698:I1719" si="1533">F1624</f>
        <v>59905</v>
      </c>
      <c r="G1698" s="992">
        <f t="shared" si="1533"/>
        <v>59905</v>
      </c>
      <c r="H1698" s="992">
        <f t="shared" si="1533"/>
        <v>59047.957500000004</v>
      </c>
      <c r="I1698" s="1113">
        <f t="shared" si="1533"/>
        <v>98.569330606794097</v>
      </c>
      <c r="J1698" s="1195"/>
      <c r="K1698" s="1195"/>
      <c r="L1698" s="1196"/>
      <c r="M1698" s="1196"/>
      <c r="N1698" s="1196"/>
      <c r="O1698" s="1196"/>
      <c r="P1698" s="1196"/>
      <c r="Q1698" s="1196"/>
      <c r="R1698" s="1234"/>
      <c r="S1698" s="1234"/>
      <c r="T1698" s="1234"/>
      <c r="U1698" s="1234"/>
      <c r="V1698" s="1234"/>
      <c r="W1698" s="1234"/>
      <c r="X1698" s="1234"/>
      <c r="Y1698" s="1234"/>
      <c r="Z1698" s="1234"/>
      <c r="AA1698" s="1234"/>
      <c r="AB1698" s="1234"/>
      <c r="AC1698" s="1234"/>
      <c r="AD1698" s="1194"/>
      <c r="AE1698" s="1234"/>
      <c r="AF1698" s="3436"/>
      <c r="AG1698" s="1234"/>
      <c r="AH1698" s="1234"/>
      <c r="AI1698" s="2195"/>
      <c r="AJ1698" s="2195"/>
      <c r="AK1698" s="1234"/>
      <c r="AL1698" s="1816"/>
      <c r="AM1698" s="687"/>
      <c r="AN1698" s="210"/>
      <c r="AO1698" s="210"/>
      <c r="AP1698" s="210"/>
      <c r="AQ1698" s="210"/>
      <c r="AR1698" s="210"/>
      <c r="AS1698" s="210"/>
      <c r="AT1698" s="210"/>
      <c r="AU1698" s="210"/>
      <c r="AV1698" s="210"/>
      <c r="AW1698" s="210"/>
      <c r="AX1698" s="210"/>
      <c r="AY1698" s="210"/>
      <c r="AZ1698" s="210"/>
      <c r="BA1698" s="210"/>
      <c r="BB1698" s="210"/>
      <c r="BC1698" s="210"/>
      <c r="BD1698" s="210"/>
      <c r="BE1698" s="210"/>
      <c r="BF1698" s="210"/>
      <c r="BG1698" s="210"/>
      <c r="BH1698" s="210"/>
      <c r="BI1698" s="210"/>
      <c r="BJ1698" s="210"/>
      <c r="BK1698" s="210"/>
      <c r="BL1698" s="210"/>
      <c r="BM1698" s="210"/>
      <c r="BN1698" s="210"/>
      <c r="BO1698" s="210"/>
      <c r="BP1698" s="210"/>
      <c r="BQ1698" s="210"/>
      <c r="BR1698" s="210"/>
      <c r="BS1698" s="210"/>
      <c r="BT1698" s="210"/>
      <c r="BU1698" s="210"/>
      <c r="BV1698" s="210"/>
      <c r="BW1698" s="210"/>
      <c r="BX1698" s="210"/>
      <c r="BY1698" s="210"/>
      <c r="BZ1698" s="210"/>
      <c r="CA1698" s="210"/>
      <c r="CB1698" s="210"/>
      <c r="CC1698" s="210"/>
      <c r="CD1698" s="210"/>
      <c r="CE1698" s="210"/>
      <c r="CF1698" s="210"/>
      <c r="CG1698" s="210"/>
      <c r="CH1698" s="210"/>
      <c r="CI1698" s="210"/>
      <c r="CJ1698" s="210"/>
      <c r="CK1698" s="210"/>
      <c r="CL1698" s="210"/>
      <c r="CM1698" s="210"/>
      <c r="CN1698" s="210"/>
      <c r="CO1698" s="210"/>
      <c r="CP1698" s="210"/>
      <c r="CQ1698" s="210"/>
      <c r="CR1698" s="210"/>
      <c r="CS1698" s="210"/>
      <c r="CT1698" s="210"/>
      <c r="CU1698" s="210"/>
      <c r="CV1698" s="210"/>
      <c r="CW1698" s="210"/>
      <c r="CX1698" s="210"/>
      <c r="CY1698" s="210"/>
      <c r="CZ1698" s="210"/>
      <c r="DA1698" s="210"/>
      <c r="DB1698" s="210"/>
      <c r="DC1698" s="210"/>
      <c r="DD1698" s="210"/>
      <c r="DE1698" s="210"/>
      <c r="DF1698" s="210"/>
      <c r="DG1698" s="210"/>
      <c r="DH1698" s="210"/>
      <c r="DI1698" s="210"/>
      <c r="DJ1698" s="210"/>
      <c r="DK1698" s="210"/>
      <c r="DL1698" s="210"/>
      <c r="DM1698" s="210"/>
      <c r="DN1698" s="210"/>
      <c r="DO1698" s="210"/>
      <c r="DP1698" s="210"/>
      <c r="DQ1698" s="210"/>
      <c r="DR1698" s="210"/>
      <c r="DS1698" s="210"/>
      <c r="DT1698" s="210"/>
      <c r="DU1698" s="210"/>
      <c r="DV1698" s="210"/>
      <c r="DW1698" s="210"/>
      <c r="DX1698" s="210"/>
      <c r="DY1698" s="210"/>
      <c r="DZ1698" s="210"/>
      <c r="EA1698" s="210"/>
      <c r="EB1698" s="210"/>
      <c r="EC1698" s="210"/>
      <c r="ED1698" s="210"/>
      <c r="EE1698" s="210"/>
      <c r="EF1698" s="210"/>
      <c r="EG1698" s="210"/>
      <c r="EH1698" s="210"/>
      <c r="EI1698" s="210"/>
      <c r="EJ1698" s="210"/>
      <c r="EK1698" s="210"/>
      <c r="EL1698" s="210"/>
      <c r="EM1698" s="210"/>
      <c r="EN1698" s="210"/>
      <c r="EO1698" s="210"/>
      <c r="EP1698" s="210"/>
      <c r="EQ1698" s="210"/>
      <c r="ER1698" s="210"/>
      <c r="ES1698" s="210"/>
      <c r="ET1698" s="210"/>
      <c r="EU1698" s="210"/>
      <c r="EV1698" s="210"/>
      <c r="EW1698" s="210"/>
      <c r="EX1698" s="210"/>
      <c r="EY1698" s="210"/>
      <c r="EZ1698" s="210"/>
      <c r="FA1698" s="210"/>
      <c r="FB1698" s="210"/>
      <c r="FC1698" s="210"/>
      <c r="FD1698" s="210"/>
      <c r="FE1698" s="210"/>
      <c r="FF1698" s="210"/>
      <c r="FG1698" s="210"/>
      <c r="FH1698" s="210"/>
      <c r="FI1698" s="210"/>
      <c r="FJ1698" s="210"/>
      <c r="FK1698" s="210"/>
      <c r="FL1698" s="210"/>
      <c r="FM1698" s="210"/>
      <c r="FN1698" s="210"/>
      <c r="FO1698" s="210"/>
      <c r="FP1698" s="210"/>
      <c r="FQ1698" s="210"/>
      <c r="FR1698" s="210"/>
      <c r="FS1698" s="210"/>
      <c r="FT1698" s="210"/>
      <c r="FU1698" s="210"/>
      <c r="FV1698" s="210"/>
      <c r="FW1698" s="210"/>
      <c r="FX1698" s="210"/>
      <c r="FY1698" s="210"/>
      <c r="FZ1698" s="210"/>
      <c r="GA1698" s="210"/>
      <c r="GB1698" s="210"/>
      <c r="GC1698" s="210"/>
      <c r="GD1698" s="210"/>
      <c r="GE1698" s="210"/>
      <c r="GF1698" s="210"/>
      <c r="GG1698" s="210"/>
      <c r="GH1698" s="210"/>
      <c r="GI1698" s="210"/>
      <c r="GJ1698" s="210"/>
      <c r="GK1698" s="210"/>
      <c r="GL1698" s="210"/>
      <c r="GM1698" s="210"/>
      <c r="GN1698" s="210"/>
      <c r="GO1698" s="210"/>
      <c r="GP1698" s="210"/>
      <c r="GQ1698" s="210"/>
      <c r="GR1698" s="210"/>
      <c r="GS1698" s="210"/>
      <c r="GT1698" s="210"/>
      <c r="GU1698" s="210"/>
      <c r="GV1698" s="210"/>
      <c r="GW1698" s="210"/>
      <c r="GX1698" s="210"/>
      <c r="GY1698" s="210"/>
      <c r="GZ1698" s="210"/>
      <c r="HA1698" s="210"/>
      <c r="HB1698" s="210"/>
      <c r="HC1698" s="210"/>
      <c r="HD1698" s="210"/>
      <c r="HE1698" s="210"/>
      <c r="HF1698" s="210"/>
      <c r="HG1698" s="210"/>
      <c r="HH1698" s="210"/>
      <c r="HI1698" s="210"/>
      <c r="HJ1698" s="210"/>
      <c r="HK1698" s="210"/>
      <c r="HL1698" s="210"/>
      <c r="HM1698" s="210"/>
      <c r="HN1698" s="210"/>
      <c r="HO1698" s="210"/>
      <c r="HP1698" s="210"/>
      <c r="HQ1698" s="210"/>
      <c r="HR1698" s="210"/>
      <c r="HS1698" s="210"/>
      <c r="HT1698" s="210"/>
      <c r="HU1698" s="210"/>
      <c r="HV1698" s="210"/>
      <c r="HW1698" s="210"/>
      <c r="HX1698" s="210"/>
      <c r="HY1698" s="210"/>
      <c r="HZ1698" s="210"/>
      <c r="IA1698" s="210"/>
      <c r="IB1698" s="210"/>
      <c r="IC1698" s="210"/>
      <c r="ID1698" s="210"/>
      <c r="IE1698" s="210"/>
      <c r="IF1698" s="210"/>
      <c r="IG1698" s="210"/>
      <c r="IH1698" s="210"/>
      <c r="II1698" s="210"/>
      <c r="IJ1698" s="210"/>
      <c r="IK1698" s="210"/>
      <c r="IL1698" s="210"/>
      <c r="IM1698" s="210"/>
      <c r="IN1698" s="210"/>
      <c r="IO1698" s="210"/>
      <c r="IP1698" s="210"/>
      <c r="IQ1698" s="210"/>
      <c r="IR1698" s="210"/>
      <c r="IS1698" s="210"/>
      <c r="IT1698" s="210"/>
      <c r="IU1698" s="210"/>
      <c r="IV1698" s="210"/>
      <c r="IW1698" s="210"/>
      <c r="IX1698" s="210"/>
      <c r="IY1698" s="210"/>
      <c r="IZ1698" s="210"/>
      <c r="JA1698" s="210"/>
      <c r="JB1698" s="210"/>
      <c r="JC1698" s="210"/>
      <c r="JD1698" s="210"/>
      <c r="JE1698" s="210"/>
      <c r="JF1698" s="210"/>
      <c r="JG1698" s="210"/>
      <c r="JH1698" s="210"/>
      <c r="JI1698" s="210"/>
      <c r="JJ1698" s="210"/>
      <c r="JK1698" s="210"/>
      <c r="JL1698" s="210"/>
      <c r="JM1698" s="210"/>
      <c r="JN1698" s="210"/>
    </row>
    <row r="1699" spans="1:274" s="710" customFormat="1" ht="30" x14ac:dyDescent="0.25">
      <c r="A1699" s="664"/>
      <c r="B1699" s="1343"/>
      <c r="C1699" s="2833" t="s">
        <v>259</v>
      </c>
      <c r="D1699" s="1105"/>
      <c r="E1699" s="991"/>
      <c r="F1699" s="1664">
        <f t="shared" si="1533"/>
        <v>0</v>
      </c>
      <c r="G1699" s="992">
        <f t="shared" si="1533"/>
        <v>0</v>
      </c>
      <c r="H1699" s="992">
        <f t="shared" si="1533"/>
        <v>0</v>
      </c>
      <c r="I1699" s="1113">
        <f t="shared" si="1533"/>
        <v>0</v>
      </c>
      <c r="J1699" s="1195"/>
      <c r="K1699" s="1195"/>
      <c r="L1699" s="1196"/>
      <c r="M1699" s="1196"/>
      <c r="N1699" s="1196"/>
      <c r="O1699" s="1196"/>
      <c r="P1699" s="1196"/>
      <c r="Q1699" s="1196"/>
      <c r="R1699" s="1234"/>
      <c r="S1699" s="1234"/>
      <c r="T1699" s="1234"/>
      <c r="U1699" s="1234"/>
      <c r="V1699" s="1234"/>
      <c r="W1699" s="1234"/>
      <c r="X1699" s="1234"/>
      <c r="Y1699" s="1234"/>
      <c r="Z1699" s="1234"/>
      <c r="AA1699" s="1234"/>
      <c r="AB1699" s="1234"/>
      <c r="AC1699" s="1234"/>
      <c r="AD1699" s="1194"/>
      <c r="AE1699" s="1234"/>
      <c r="AF1699" s="3436"/>
      <c r="AG1699" s="1234"/>
      <c r="AH1699" s="1234"/>
      <c r="AI1699" s="2195"/>
      <c r="AJ1699" s="2195"/>
      <c r="AK1699" s="1234"/>
      <c r="AL1699" s="1816"/>
      <c r="AM1699" s="687"/>
      <c r="AN1699" s="210"/>
      <c r="AO1699" s="210"/>
      <c r="AP1699" s="210"/>
      <c r="AQ1699" s="210"/>
      <c r="AR1699" s="210"/>
      <c r="AS1699" s="210"/>
      <c r="AT1699" s="210"/>
      <c r="AU1699" s="210"/>
      <c r="AV1699" s="210"/>
      <c r="AW1699" s="210"/>
      <c r="AX1699" s="210"/>
      <c r="AY1699" s="210"/>
      <c r="AZ1699" s="210"/>
      <c r="BA1699" s="210"/>
      <c r="BB1699" s="210"/>
      <c r="BC1699" s="210"/>
      <c r="BD1699" s="210"/>
      <c r="BE1699" s="210"/>
      <c r="BF1699" s="210"/>
      <c r="BG1699" s="210"/>
      <c r="BH1699" s="210"/>
      <c r="BI1699" s="210"/>
      <c r="BJ1699" s="210"/>
      <c r="BK1699" s="210"/>
      <c r="BL1699" s="210"/>
      <c r="BM1699" s="210"/>
      <c r="BN1699" s="210"/>
      <c r="BO1699" s="210"/>
      <c r="BP1699" s="210"/>
      <c r="BQ1699" s="210"/>
      <c r="BR1699" s="210"/>
      <c r="BS1699" s="210"/>
      <c r="BT1699" s="210"/>
      <c r="BU1699" s="210"/>
      <c r="BV1699" s="210"/>
      <c r="BW1699" s="210"/>
      <c r="BX1699" s="210"/>
      <c r="BY1699" s="210"/>
      <c r="BZ1699" s="210"/>
      <c r="CA1699" s="210"/>
      <c r="CB1699" s="210"/>
      <c r="CC1699" s="210"/>
      <c r="CD1699" s="210"/>
      <c r="CE1699" s="210"/>
      <c r="CF1699" s="210"/>
      <c r="CG1699" s="210"/>
      <c r="CH1699" s="210"/>
      <c r="CI1699" s="210"/>
      <c r="CJ1699" s="210"/>
      <c r="CK1699" s="210"/>
      <c r="CL1699" s="210"/>
      <c r="CM1699" s="210"/>
      <c r="CN1699" s="210"/>
      <c r="CO1699" s="210"/>
      <c r="CP1699" s="210"/>
      <c r="CQ1699" s="210"/>
      <c r="CR1699" s="210"/>
      <c r="CS1699" s="210"/>
      <c r="CT1699" s="210"/>
      <c r="CU1699" s="210"/>
      <c r="CV1699" s="210"/>
      <c r="CW1699" s="210"/>
      <c r="CX1699" s="210"/>
      <c r="CY1699" s="210"/>
      <c r="CZ1699" s="210"/>
      <c r="DA1699" s="210"/>
      <c r="DB1699" s="210"/>
      <c r="DC1699" s="210"/>
      <c r="DD1699" s="210"/>
      <c r="DE1699" s="210"/>
      <c r="DF1699" s="210"/>
      <c r="DG1699" s="210"/>
      <c r="DH1699" s="210"/>
      <c r="DI1699" s="210"/>
      <c r="DJ1699" s="210"/>
      <c r="DK1699" s="210"/>
      <c r="DL1699" s="210"/>
      <c r="DM1699" s="210"/>
      <c r="DN1699" s="210"/>
      <c r="DO1699" s="210"/>
      <c r="DP1699" s="210"/>
      <c r="DQ1699" s="210"/>
      <c r="DR1699" s="210"/>
      <c r="DS1699" s="210"/>
      <c r="DT1699" s="210"/>
      <c r="DU1699" s="210"/>
      <c r="DV1699" s="210"/>
      <c r="DW1699" s="210"/>
      <c r="DX1699" s="210"/>
      <c r="DY1699" s="210"/>
      <c r="DZ1699" s="210"/>
      <c r="EA1699" s="210"/>
      <c r="EB1699" s="210"/>
      <c r="EC1699" s="210"/>
      <c r="ED1699" s="210"/>
      <c r="EE1699" s="210"/>
      <c r="EF1699" s="210"/>
      <c r="EG1699" s="210"/>
      <c r="EH1699" s="210"/>
      <c r="EI1699" s="210"/>
      <c r="EJ1699" s="210"/>
      <c r="EK1699" s="210"/>
      <c r="EL1699" s="210"/>
      <c r="EM1699" s="210"/>
      <c r="EN1699" s="210"/>
      <c r="EO1699" s="210"/>
      <c r="EP1699" s="210"/>
      <c r="EQ1699" s="210"/>
      <c r="ER1699" s="210"/>
      <c r="ES1699" s="210"/>
      <c r="ET1699" s="210"/>
      <c r="EU1699" s="210"/>
      <c r="EV1699" s="210"/>
      <c r="EW1699" s="210"/>
      <c r="EX1699" s="210"/>
      <c r="EY1699" s="210"/>
      <c r="EZ1699" s="210"/>
      <c r="FA1699" s="210"/>
      <c r="FB1699" s="210"/>
      <c r="FC1699" s="210"/>
      <c r="FD1699" s="210"/>
      <c r="FE1699" s="210"/>
      <c r="FF1699" s="210"/>
      <c r="FG1699" s="210"/>
      <c r="FH1699" s="210"/>
      <c r="FI1699" s="210"/>
      <c r="FJ1699" s="210"/>
      <c r="FK1699" s="210"/>
      <c r="FL1699" s="210"/>
      <c r="FM1699" s="210"/>
      <c r="FN1699" s="210"/>
      <c r="FO1699" s="210"/>
      <c r="FP1699" s="210"/>
      <c r="FQ1699" s="210"/>
      <c r="FR1699" s="210"/>
      <c r="FS1699" s="210"/>
      <c r="FT1699" s="210"/>
      <c r="FU1699" s="210"/>
      <c r="FV1699" s="210"/>
      <c r="FW1699" s="210"/>
      <c r="FX1699" s="210"/>
      <c r="FY1699" s="210"/>
      <c r="FZ1699" s="210"/>
      <c r="GA1699" s="210"/>
      <c r="GB1699" s="210"/>
      <c r="GC1699" s="210"/>
      <c r="GD1699" s="210"/>
      <c r="GE1699" s="210"/>
      <c r="GF1699" s="210"/>
      <c r="GG1699" s="210"/>
      <c r="GH1699" s="210"/>
      <c r="GI1699" s="210"/>
      <c r="GJ1699" s="210"/>
      <c r="GK1699" s="210"/>
      <c r="GL1699" s="210"/>
      <c r="GM1699" s="210"/>
      <c r="GN1699" s="210"/>
      <c r="GO1699" s="210"/>
      <c r="GP1699" s="210"/>
      <c r="GQ1699" s="210"/>
      <c r="GR1699" s="210"/>
      <c r="GS1699" s="210"/>
      <c r="GT1699" s="210"/>
      <c r="GU1699" s="210"/>
      <c r="GV1699" s="210"/>
      <c r="GW1699" s="210"/>
      <c r="GX1699" s="210"/>
      <c r="GY1699" s="210"/>
      <c r="GZ1699" s="210"/>
      <c r="HA1699" s="210"/>
      <c r="HB1699" s="210"/>
      <c r="HC1699" s="210"/>
      <c r="HD1699" s="210"/>
      <c r="HE1699" s="210"/>
      <c r="HF1699" s="210"/>
      <c r="HG1699" s="210"/>
      <c r="HH1699" s="210"/>
      <c r="HI1699" s="210"/>
      <c r="HJ1699" s="210"/>
      <c r="HK1699" s="210"/>
      <c r="HL1699" s="210"/>
      <c r="HM1699" s="210"/>
      <c r="HN1699" s="210"/>
      <c r="HO1699" s="210"/>
      <c r="HP1699" s="210"/>
      <c r="HQ1699" s="210"/>
      <c r="HR1699" s="210"/>
      <c r="HS1699" s="210"/>
      <c r="HT1699" s="210"/>
      <c r="HU1699" s="210"/>
      <c r="HV1699" s="210"/>
      <c r="HW1699" s="210"/>
      <c r="HX1699" s="210"/>
      <c r="HY1699" s="210"/>
      <c r="HZ1699" s="210"/>
      <c r="IA1699" s="210"/>
      <c r="IB1699" s="210"/>
      <c r="IC1699" s="210"/>
      <c r="ID1699" s="210"/>
      <c r="IE1699" s="210"/>
      <c r="IF1699" s="210"/>
      <c r="IG1699" s="210"/>
      <c r="IH1699" s="210"/>
      <c r="II1699" s="210"/>
      <c r="IJ1699" s="210"/>
      <c r="IK1699" s="210"/>
      <c r="IL1699" s="210"/>
      <c r="IM1699" s="210"/>
      <c r="IN1699" s="210"/>
      <c r="IO1699" s="210"/>
      <c r="IP1699" s="210"/>
      <c r="IQ1699" s="210"/>
      <c r="IR1699" s="210"/>
      <c r="IS1699" s="210"/>
      <c r="IT1699" s="210"/>
      <c r="IU1699" s="210"/>
      <c r="IV1699" s="210"/>
      <c r="IW1699" s="210"/>
      <c r="IX1699" s="210"/>
      <c r="IY1699" s="210"/>
      <c r="IZ1699" s="210"/>
      <c r="JA1699" s="210"/>
      <c r="JB1699" s="210"/>
      <c r="JC1699" s="210"/>
      <c r="JD1699" s="210"/>
      <c r="JE1699" s="210"/>
      <c r="JF1699" s="210"/>
      <c r="JG1699" s="210"/>
      <c r="JH1699" s="210"/>
      <c r="JI1699" s="210"/>
      <c r="JJ1699" s="210"/>
      <c r="JK1699" s="210"/>
      <c r="JL1699" s="210"/>
      <c r="JM1699" s="210"/>
      <c r="JN1699" s="210"/>
    </row>
    <row r="1700" spans="1:274" s="710" customFormat="1" ht="30" x14ac:dyDescent="0.25">
      <c r="A1700" s="664"/>
      <c r="B1700" s="1343"/>
      <c r="C1700" s="2833" t="s">
        <v>260</v>
      </c>
      <c r="D1700" s="1105"/>
      <c r="E1700" s="991"/>
      <c r="F1700" s="1664">
        <f t="shared" si="1533"/>
        <v>8760</v>
      </c>
      <c r="G1700" s="992">
        <f t="shared" si="1533"/>
        <v>8760</v>
      </c>
      <c r="H1700" s="992">
        <f t="shared" si="1533"/>
        <v>7219</v>
      </c>
      <c r="I1700" s="1113">
        <f t="shared" si="1533"/>
        <v>82.408675799086765</v>
      </c>
      <c r="J1700" s="1195"/>
      <c r="K1700" s="1195"/>
      <c r="L1700" s="1196"/>
      <c r="M1700" s="1196"/>
      <c r="N1700" s="1196"/>
      <c r="O1700" s="1196"/>
      <c r="P1700" s="1196"/>
      <c r="Q1700" s="1196"/>
      <c r="R1700" s="1234"/>
      <c r="S1700" s="1234"/>
      <c r="T1700" s="1234"/>
      <c r="U1700" s="1234"/>
      <c r="V1700" s="1234"/>
      <c r="W1700" s="1234"/>
      <c r="X1700" s="1234"/>
      <c r="Y1700" s="1234"/>
      <c r="Z1700" s="1234"/>
      <c r="AA1700" s="1234"/>
      <c r="AB1700" s="1234"/>
      <c r="AC1700" s="1234"/>
      <c r="AD1700" s="1194"/>
      <c r="AE1700" s="1234"/>
      <c r="AF1700" s="3436"/>
      <c r="AG1700" s="1234"/>
      <c r="AH1700" s="1234"/>
      <c r="AI1700" s="2195"/>
      <c r="AJ1700" s="2195"/>
      <c r="AK1700" s="1234"/>
      <c r="AL1700" s="1816"/>
      <c r="AM1700" s="687"/>
      <c r="AN1700" s="210"/>
      <c r="AO1700" s="210"/>
      <c r="AP1700" s="210"/>
      <c r="AQ1700" s="210"/>
      <c r="AR1700" s="210"/>
      <c r="AS1700" s="210"/>
      <c r="AT1700" s="210"/>
      <c r="AU1700" s="210"/>
      <c r="AV1700" s="210"/>
      <c r="AW1700" s="210"/>
      <c r="AX1700" s="210"/>
      <c r="AY1700" s="210"/>
      <c r="AZ1700" s="210"/>
      <c r="BA1700" s="210"/>
      <c r="BB1700" s="210"/>
      <c r="BC1700" s="210"/>
      <c r="BD1700" s="210"/>
      <c r="BE1700" s="210"/>
      <c r="BF1700" s="210"/>
      <c r="BG1700" s="210"/>
      <c r="BH1700" s="210"/>
      <c r="BI1700" s="210"/>
      <c r="BJ1700" s="210"/>
      <c r="BK1700" s="210"/>
      <c r="BL1700" s="210"/>
      <c r="BM1700" s="210"/>
      <c r="BN1700" s="210"/>
      <c r="BO1700" s="210"/>
      <c r="BP1700" s="210"/>
      <c r="BQ1700" s="210"/>
      <c r="BR1700" s="210"/>
      <c r="BS1700" s="210"/>
      <c r="BT1700" s="210"/>
      <c r="BU1700" s="210"/>
      <c r="BV1700" s="210"/>
      <c r="BW1700" s="210"/>
      <c r="BX1700" s="210"/>
      <c r="BY1700" s="210"/>
      <c r="BZ1700" s="210"/>
      <c r="CA1700" s="210"/>
      <c r="CB1700" s="210"/>
      <c r="CC1700" s="210"/>
      <c r="CD1700" s="210"/>
      <c r="CE1700" s="210"/>
      <c r="CF1700" s="210"/>
      <c r="CG1700" s="210"/>
      <c r="CH1700" s="210"/>
      <c r="CI1700" s="210"/>
      <c r="CJ1700" s="210"/>
      <c r="CK1700" s="210"/>
      <c r="CL1700" s="210"/>
      <c r="CM1700" s="210"/>
      <c r="CN1700" s="210"/>
      <c r="CO1700" s="210"/>
      <c r="CP1700" s="210"/>
      <c r="CQ1700" s="210"/>
      <c r="CR1700" s="210"/>
      <c r="CS1700" s="210"/>
      <c r="CT1700" s="210"/>
      <c r="CU1700" s="210"/>
      <c r="CV1700" s="210"/>
      <c r="CW1700" s="210"/>
      <c r="CX1700" s="210"/>
      <c r="CY1700" s="210"/>
      <c r="CZ1700" s="210"/>
      <c r="DA1700" s="210"/>
      <c r="DB1700" s="210"/>
      <c r="DC1700" s="210"/>
      <c r="DD1700" s="210"/>
      <c r="DE1700" s="210"/>
      <c r="DF1700" s="210"/>
      <c r="DG1700" s="210"/>
      <c r="DH1700" s="210"/>
      <c r="DI1700" s="210"/>
      <c r="DJ1700" s="210"/>
      <c r="DK1700" s="210"/>
      <c r="DL1700" s="210"/>
      <c r="DM1700" s="210"/>
      <c r="DN1700" s="210"/>
      <c r="DO1700" s="210"/>
      <c r="DP1700" s="210"/>
      <c r="DQ1700" s="210"/>
      <c r="DR1700" s="210"/>
      <c r="DS1700" s="210"/>
      <c r="DT1700" s="210"/>
      <c r="DU1700" s="210"/>
      <c r="DV1700" s="210"/>
      <c r="DW1700" s="210"/>
      <c r="DX1700" s="210"/>
      <c r="DY1700" s="210"/>
      <c r="DZ1700" s="210"/>
      <c r="EA1700" s="210"/>
      <c r="EB1700" s="210"/>
      <c r="EC1700" s="210"/>
      <c r="ED1700" s="210"/>
      <c r="EE1700" s="210"/>
      <c r="EF1700" s="210"/>
      <c r="EG1700" s="210"/>
      <c r="EH1700" s="210"/>
      <c r="EI1700" s="210"/>
      <c r="EJ1700" s="210"/>
      <c r="EK1700" s="210"/>
      <c r="EL1700" s="210"/>
      <c r="EM1700" s="210"/>
      <c r="EN1700" s="210"/>
      <c r="EO1700" s="210"/>
      <c r="EP1700" s="210"/>
      <c r="EQ1700" s="210"/>
      <c r="ER1700" s="210"/>
      <c r="ES1700" s="210"/>
      <c r="ET1700" s="210"/>
      <c r="EU1700" s="210"/>
      <c r="EV1700" s="210"/>
      <c r="EW1700" s="210"/>
      <c r="EX1700" s="210"/>
      <c r="EY1700" s="210"/>
      <c r="EZ1700" s="210"/>
      <c r="FA1700" s="210"/>
      <c r="FB1700" s="210"/>
      <c r="FC1700" s="210"/>
      <c r="FD1700" s="210"/>
      <c r="FE1700" s="210"/>
      <c r="FF1700" s="210"/>
      <c r="FG1700" s="210"/>
      <c r="FH1700" s="210"/>
      <c r="FI1700" s="210"/>
      <c r="FJ1700" s="210"/>
      <c r="FK1700" s="210"/>
      <c r="FL1700" s="210"/>
      <c r="FM1700" s="210"/>
      <c r="FN1700" s="210"/>
      <c r="FO1700" s="210"/>
      <c r="FP1700" s="210"/>
      <c r="FQ1700" s="210"/>
      <c r="FR1700" s="210"/>
      <c r="FS1700" s="210"/>
      <c r="FT1700" s="210"/>
      <c r="FU1700" s="210"/>
      <c r="FV1700" s="210"/>
      <c r="FW1700" s="210"/>
      <c r="FX1700" s="210"/>
      <c r="FY1700" s="210"/>
      <c r="FZ1700" s="210"/>
      <c r="GA1700" s="210"/>
      <c r="GB1700" s="210"/>
      <c r="GC1700" s="210"/>
      <c r="GD1700" s="210"/>
      <c r="GE1700" s="210"/>
      <c r="GF1700" s="210"/>
      <c r="GG1700" s="210"/>
      <c r="GH1700" s="210"/>
      <c r="GI1700" s="210"/>
      <c r="GJ1700" s="210"/>
      <c r="GK1700" s="210"/>
      <c r="GL1700" s="210"/>
      <c r="GM1700" s="210"/>
      <c r="GN1700" s="210"/>
      <c r="GO1700" s="210"/>
      <c r="GP1700" s="210"/>
      <c r="GQ1700" s="210"/>
      <c r="GR1700" s="210"/>
      <c r="GS1700" s="210"/>
      <c r="GT1700" s="210"/>
      <c r="GU1700" s="210"/>
      <c r="GV1700" s="210"/>
      <c r="GW1700" s="210"/>
      <c r="GX1700" s="210"/>
      <c r="GY1700" s="210"/>
      <c r="GZ1700" s="210"/>
      <c r="HA1700" s="210"/>
      <c r="HB1700" s="210"/>
      <c r="HC1700" s="210"/>
      <c r="HD1700" s="210"/>
      <c r="HE1700" s="210"/>
      <c r="HF1700" s="210"/>
      <c r="HG1700" s="210"/>
      <c r="HH1700" s="210"/>
      <c r="HI1700" s="210"/>
      <c r="HJ1700" s="210"/>
      <c r="HK1700" s="210"/>
      <c r="HL1700" s="210"/>
      <c r="HM1700" s="210"/>
      <c r="HN1700" s="210"/>
      <c r="HO1700" s="210"/>
      <c r="HP1700" s="210"/>
      <c r="HQ1700" s="210"/>
      <c r="HR1700" s="210"/>
      <c r="HS1700" s="210"/>
      <c r="HT1700" s="210"/>
      <c r="HU1700" s="210"/>
      <c r="HV1700" s="210"/>
      <c r="HW1700" s="210"/>
      <c r="HX1700" s="210"/>
      <c r="HY1700" s="210"/>
      <c r="HZ1700" s="210"/>
      <c r="IA1700" s="210"/>
      <c r="IB1700" s="210"/>
      <c r="IC1700" s="210"/>
      <c r="ID1700" s="210"/>
      <c r="IE1700" s="210"/>
      <c r="IF1700" s="210"/>
      <c r="IG1700" s="210"/>
      <c r="IH1700" s="210"/>
      <c r="II1700" s="210"/>
      <c r="IJ1700" s="210"/>
      <c r="IK1700" s="210"/>
      <c r="IL1700" s="210"/>
      <c r="IM1700" s="210"/>
      <c r="IN1700" s="210"/>
      <c r="IO1700" s="210"/>
      <c r="IP1700" s="210"/>
      <c r="IQ1700" s="210"/>
      <c r="IR1700" s="210"/>
      <c r="IS1700" s="210"/>
      <c r="IT1700" s="210"/>
      <c r="IU1700" s="210"/>
      <c r="IV1700" s="210"/>
      <c r="IW1700" s="210"/>
      <c r="IX1700" s="210"/>
      <c r="IY1700" s="210"/>
      <c r="IZ1700" s="210"/>
      <c r="JA1700" s="210"/>
      <c r="JB1700" s="210"/>
      <c r="JC1700" s="210"/>
      <c r="JD1700" s="210"/>
      <c r="JE1700" s="210"/>
      <c r="JF1700" s="210"/>
      <c r="JG1700" s="210"/>
      <c r="JH1700" s="210"/>
      <c r="JI1700" s="210"/>
      <c r="JJ1700" s="210"/>
      <c r="JK1700" s="210"/>
      <c r="JL1700" s="210"/>
      <c r="JM1700" s="210"/>
      <c r="JN1700" s="210"/>
    </row>
    <row r="1701" spans="1:274" s="710" customFormat="1" ht="30" x14ac:dyDescent="0.25">
      <c r="A1701" s="664"/>
      <c r="B1701" s="1343"/>
      <c r="C1701" s="1936" t="s">
        <v>428</v>
      </c>
      <c r="D1701" s="1105"/>
      <c r="E1701" s="991"/>
      <c r="F1701" s="1664">
        <f t="shared" si="1533"/>
        <v>18450</v>
      </c>
      <c r="G1701" s="992">
        <f t="shared" si="1533"/>
        <v>18450</v>
      </c>
      <c r="H1701" s="992">
        <f t="shared" si="1533"/>
        <v>11890.9575</v>
      </c>
      <c r="I1701" s="1113">
        <f t="shared" si="1533"/>
        <v>64.449634146341467</v>
      </c>
      <c r="J1701" s="1195"/>
      <c r="K1701" s="1195"/>
      <c r="L1701" s="1196"/>
      <c r="M1701" s="1196"/>
      <c r="N1701" s="1196"/>
      <c r="O1701" s="1196"/>
      <c r="P1701" s="1196"/>
      <c r="Q1701" s="1196"/>
      <c r="R1701" s="1234"/>
      <c r="S1701" s="1234"/>
      <c r="T1701" s="1234"/>
      <c r="U1701" s="1234"/>
      <c r="V1701" s="1234"/>
      <c r="W1701" s="1234"/>
      <c r="X1701" s="1234"/>
      <c r="Y1701" s="1234"/>
      <c r="Z1701" s="1234"/>
      <c r="AA1701" s="1234"/>
      <c r="AB1701" s="1234"/>
      <c r="AC1701" s="1234"/>
      <c r="AD1701" s="1194"/>
      <c r="AE1701" s="1234"/>
      <c r="AF1701" s="3436"/>
      <c r="AG1701" s="1234"/>
      <c r="AH1701" s="1234"/>
      <c r="AI1701" s="2195"/>
      <c r="AJ1701" s="2195"/>
      <c r="AK1701" s="1234"/>
      <c r="AL1701" s="1816"/>
      <c r="AM1701" s="687"/>
      <c r="AN1701" s="210"/>
      <c r="AO1701" s="210"/>
      <c r="AP1701" s="210"/>
      <c r="AQ1701" s="210"/>
      <c r="AR1701" s="210"/>
      <c r="AS1701" s="210"/>
      <c r="AT1701" s="210"/>
      <c r="AU1701" s="210"/>
      <c r="AV1701" s="210"/>
      <c r="AW1701" s="210"/>
      <c r="AX1701" s="210"/>
      <c r="AY1701" s="210"/>
      <c r="AZ1701" s="210"/>
      <c r="BA1701" s="210"/>
      <c r="BB1701" s="210"/>
      <c r="BC1701" s="210"/>
      <c r="BD1701" s="210"/>
      <c r="BE1701" s="210"/>
      <c r="BF1701" s="210"/>
      <c r="BG1701" s="210"/>
      <c r="BH1701" s="210"/>
      <c r="BI1701" s="210"/>
      <c r="BJ1701" s="210"/>
      <c r="BK1701" s="210"/>
      <c r="BL1701" s="210"/>
      <c r="BM1701" s="210"/>
      <c r="BN1701" s="210"/>
      <c r="BO1701" s="210"/>
      <c r="BP1701" s="210"/>
      <c r="BQ1701" s="210"/>
      <c r="BR1701" s="210"/>
      <c r="BS1701" s="210"/>
      <c r="BT1701" s="210"/>
      <c r="BU1701" s="210"/>
      <c r="BV1701" s="210"/>
      <c r="BW1701" s="210"/>
      <c r="BX1701" s="210"/>
      <c r="BY1701" s="210"/>
      <c r="BZ1701" s="210"/>
      <c r="CA1701" s="210"/>
      <c r="CB1701" s="210"/>
      <c r="CC1701" s="210"/>
      <c r="CD1701" s="210"/>
      <c r="CE1701" s="210"/>
      <c r="CF1701" s="210"/>
      <c r="CG1701" s="210"/>
      <c r="CH1701" s="210"/>
      <c r="CI1701" s="210"/>
      <c r="CJ1701" s="210"/>
      <c r="CK1701" s="210"/>
      <c r="CL1701" s="210"/>
      <c r="CM1701" s="210"/>
      <c r="CN1701" s="210"/>
      <c r="CO1701" s="210"/>
      <c r="CP1701" s="210"/>
      <c r="CQ1701" s="210"/>
      <c r="CR1701" s="210"/>
      <c r="CS1701" s="210"/>
      <c r="CT1701" s="210"/>
      <c r="CU1701" s="210"/>
      <c r="CV1701" s="210"/>
      <c r="CW1701" s="210"/>
      <c r="CX1701" s="210"/>
      <c r="CY1701" s="210"/>
      <c r="CZ1701" s="210"/>
      <c r="DA1701" s="210"/>
      <c r="DB1701" s="210"/>
      <c r="DC1701" s="210"/>
      <c r="DD1701" s="210"/>
      <c r="DE1701" s="210"/>
      <c r="DF1701" s="210"/>
      <c r="DG1701" s="210"/>
      <c r="DH1701" s="210"/>
      <c r="DI1701" s="210"/>
      <c r="DJ1701" s="210"/>
      <c r="DK1701" s="210"/>
      <c r="DL1701" s="210"/>
      <c r="DM1701" s="210"/>
      <c r="DN1701" s="210"/>
      <c r="DO1701" s="210"/>
      <c r="DP1701" s="210"/>
      <c r="DQ1701" s="210"/>
      <c r="DR1701" s="210"/>
      <c r="DS1701" s="210"/>
      <c r="DT1701" s="210"/>
      <c r="DU1701" s="210"/>
      <c r="DV1701" s="210"/>
      <c r="DW1701" s="210"/>
      <c r="DX1701" s="210"/>
      <c r="DY1701" s="210"/>
      <c r="DZ1701" s="210"/>
      <c r="EA1701" s="210"/>
      <c r="EB1701" s="210"/>
      <c r="EC1701" s="210"/>
      <c r="ED1701" s="210"/>
      <c r="EE1701" s="210"/>
      <c r="EF1701" s="210"/>
      <c r="EG1701" s="210"/>
      <c r="EH1701" s="210"/>
      <c r="EI1701" s="210"/>
      <c r="EJ1701" s="210"/>
      <c r="EK1701" s="210"/>
      <c r="EL1701" s="210"/>
      <c r="EM1701" s="210"/>
      <c r="EN1701" s="210"/>
      <c r="EO1701" s="210"/>
      <c r="EP1701" s="210"/>
      <c r="EQ1701" s="210"/>
      <c r="ER1701" s="210"/>
      <c r="ES1701" s="210"/>
      <c r="ET1701" s="210"/>
      <c r="EU1701" s="210"/>
      <c r="EV1701" s="210"/>
      <c r="EW1701" s="210"/>
      <c r="EX1701" s="210"/>
      <c r="EY1701" s="210"/>
      <c r="EZ1701" s="210"/>
      <c r="FA1701" s="210"/>
      <c r="FB1701" s="210"/>
      <c r="FC1701" s="210"/>
      <c r="FD1701" s="210"/>
      <c r="FE1701" s="210"/>
      <c r="FF1701" s="210"/>
      <c r="FG1701" s="210"/>
      <c r="FH1701" s="210"/>
      <c r="FI1701" s="210"/>
      <c r="FJ1701" s="210"/>
      <c r="FK1701" s="210"/>
      <c r="FL1701" s="210"/>
      <c r="FM1701" s="210"/>
      <c r="FN1701" s="210"/>
      <c r="FO1701" s="210"/>
      <c r="FP1701" s="210"/>
      <c r="FQ1701" s="210"/>
      <c r="FR1701" s="210"/>
      <c r="FS1701" s="210"/>
      <c r="FT1701" s="210"/>
      <c r="FU1701" s="210"/>
      <c r="FV1701" s="210"/>
      <c r="FW1701" s="210"/>
      <c r="FX1701" s="210"/>
      <c r="FY1701" s="210"/>
      <c r="FZ1701" s="210"/>
      <c r="GA1701" s="210"/>
      <c r="GB1701" s="210"/>
      <c r="GC1701" s="210"/>
      <c r="GD1701" s="210"/>
      <c r="GE1701" s="210"/>
      <c r="GF1701" s="210"/>
      <c r="GG1701" s="210"/>
      <c r="GH1701" s="210"/>
      <c r="GI1701" s="210"/>
      <c r="GJ1701" s="210"/>
      <c r="GK1701" s="210"/>
      <c r="GL1701" s="210"/>
      <c r="GM1701" s="210"/>
      <c r="GN1701" s="210"/>
      <c r="GO1701" s="210"/>
      <c r="GP1701" s="210"/>
      <c r="GQ1701" s="210"/>
      <c r="GR1701" s="210"/>
      <c r="GS1701" s="210"/>
      <c r="GT1701" s="210"/>
      <c r="GU1701" s="210"/>
      <c r="GV1701" s="210"/>
      <c r="GW1701" s="210"/>
      <c r="GX1701" s="210"/>
      <c r="GY1701" s="210"/>
      <c r="GZ1701" s="210"/>
      <c r="HA1701" s="210"/>
      <c r="HB1701" s="210"/>
      <c r="HC1701" s="210"/>
      <c r="HD1701" s="210"/>
      <c r="HE1701" s="210"/>
      <c r="HF1701" s="210"/>
      <c r="HG1701" s="210"/>
      <c r="HH1701" s="210"/>
      <c r="HI1701" s="210"/>
      <c r="HJ1701" s="210"/>
      <c r="HK1701" s="210"/>
      <c r="HL1701" s="210"/>
      <c r="HM1701" s="210"/>
      <c r="HN1701" s="210"/>
      <c r="HO1701" s="210"/>
      <c r="HP1701" s="210"/>
      <c r="HQ1701" s="210"/>
      <c r="HR1701" s="210"/>
      <c r="HS1701" s="210"/>
      <c r="HT1701" s="210"/>
      <c r="HU1701" s="210"/>
      <c r="HV1701" s="210"/>
      <c r="HW1701" s="210"/>
      <c r="HX1701" s="210"/>
      <c r="HY1701" s="210"/>
      <c r="HZ1701" s="210"/>
      <c r="IA1701" s="210"/>
      <c r="IB1701" s="210"/>
      <c r="IC1701" s="210"/>
      <c r="ID1701" s="210"/>
      <c r="IE1701" s="210"/>
      <c r="IF1701" s="210"/>
      <c r="IG1701" s="210"/>
      <c r="IH1701" s="210"/>
      <c r="II1701" s="210"/>
      <c r="IJ1701" s="210"/>
      <c r="IK1701" s="210"/>
      <c r="IL1701" s="210"/>
      <c r="IM1701" s="210"/>
      <c r="IN1701" s="210"/>
      <c r="IO1701" s="210"/>
      <c r="IP1701" s="210"/>
      <c r="IQ1701" s="210"/>
      <c r="IR1701" s="210"/>
      <c r="IS1701" s="210"/>
      <c r="IT1701" s="210"/>
      <c r="IU1701" s="210"/>
      <c r="IV1701" s="210"/>
      <c r="IW1701" s="210"/>
      <c r="IX1701" s="210"/>
      <c r="IY1701" s="210"/>
      <c r="IZ1701" s="210"/>
      <c r="JA1701" s="210"/>
      <c r="JB1701" s="210"/>
      <c r="JC1701" s="210"/>
      <c r="JD1701" s="210"/>
      <c r="JE1701" s="210"/>
      <c r="JF1701" s="210"/>
      <c r="JG1701" s="210"/>
      <c r="JH1701" s="210"/>
      <c r="JI1701" s="210"/>
      <c r="JJ1701" s="210"/>
      <c r="JK1701" s="210"/>
      <c r="JL1701" s="210"/>
      <c r="JM1701" s="210"/>
      <c r="JN1701" s="210"/>
    </row>
    <row r="1702" spans="1:274" s="710" customFormat="1" x14ac:dyDescent="0.25">
      <c r="A1702" s="664"/>
      <c r="B1702" s="1343"/>
      <c r="C1702" s="1172" t="s">
        <v>429</v>
      </c>
      <c r="D1702" s="1105"/>
      <c r="E1702" s="991"/>
      <c r="F1702" s="1664">
        <f t="shared" si="1533"/>
        <v>17700</v>
      </c>
      <c r="G1702" s="992">
        <f t="shared" si="1533"/>
        <v>17700</v>
      </c>
      <c r="H1702" s="992">
        <f t="shared" si="1533"/>
        <v>10697</v>
      </c>
      <c r="I1702" s="1113">
        <f t="shared" si="1533"/>
        <v>60.435028248587571</v>
      </c>
      <c r="J1702" s="1195"/>
      <c r="K1702" s="1195"/>
      <c r="L1702" s="1196"/>
      <c r="M1702" s="1196"/>
      <c r="N1702" s="1196"/>
      <c r="O1702" s="1196"/>
      <c r="P1702" s="1196"/>
      <c r="Q1702" s="1196"/>
      <c r="R1702" s="1234"/>
      <c r="S1702" s="1234"/>
      <c r="T1702" s="1234"/>
      <c r="U1702" s="1234"/>
      <c r="V1702" s="1234"/>
      <c r="W1702" s="1234"/>
      <c r="X1702" s="1234"/>
      <c r="Y1702" s="1234"/>
      <c r="Z1702" s="1234"/>
      <c r="AA1702" s="1234"/>
      <c r="AB1702" s="1234"/>
      <c r="AC1702" s="1234"/>
      <c r="AD1702" s="1194"/>
      <c r="AE1702" s="1234"/>
      <c r="AF1702" s="3436"/>
      <c r="AG1702" s="1234"/>
      <c r="AH1702" s="1234"/>
      <c r="AI1702" s="2195"/>
      <c r="AJ1702" s="2195"/>
      <c r="AK1702" s="1234"/>
      <c r="AL1702" s="1816"/>
      <c r="AM1702" s="687"/>
      <c r="AN1702" s="210"/>
      <c r="AO1702" s="210"/>
      <c r="AP1702" s="210"/>
      <c r="AQ1702" s="210"/>
      <c r="AR1702" s="210"/>
      <c r="AS1702" s="210"/>
      <c r="AT1702" s="210"/>
      <c r="AU1702" s="210"/>
      <c r="AV1702" s="210"/>
      <c r="AW1702" s="210"/>
      <c r="AX1702" s="210"/>
      <c r="AY1702" s="210"/>
      <c r="AZ1702" s="210"/>
      <c r="BA1702" s="210"/>
      <c r="BB1702" s="210"/>
      <c r="BC1702" s="210"/>
      <c r="BD1702" s="210"/>
      <c r="BE1702" s="210"/>
      <c r="BF1702" s="210"/>
      <c r="BG1702" s="210"/>
      <c r="BH1702" s="210"/>
      <c r="BI1702" s="210"/>
      <c r="BJ1702" s="210"/>
      <c r="BK1702" s="210"/>
      <c r="BL1702" s="210"/>
      <c r="BM1702" s="210"/>
      <c r="BN1702" s="210"/>
      <c r="BO1702" s="210"/>
      <c r="BP1702" s="210"/>
      <c r="BQ1702" s="210"/>
      <c r="BR1702" s="210"/>
      <c r="BS1702" s="210"/>
      <c r="BT1702" s="210"/>
      <c r="BU1702" s="210"/>
      <c r="BV1702" s="210"/>
      <c r="BW1702" s="210"/>
      <c r="BX1702" s="210"/>
      <c r="BY1702" s="210"/>
      <c r="BZ1702" s="210"/>
      <c r="CA1702" s="210"/>
      <c r="CB1702" s="210"/>
      <c r="CC1702" s="210"/>
      <c r="CD1702" s="210"/>
      <c r="CE1702" s="210"/>
      <c r="CF1702" s="210"/>
      <c r="CG1702" s="210"/>
      <c r="CH1702" s="210"/>
      <c r="CI1702" s="210"/>
      <c r="CJ1702" s="210"/>
      <c r="CK1702" s="210"/>
      <c r="CL1702" s="210"/>
      <c r="CM1702" s="210"/>
      <c r="CN1702" s="210"/>
      <c r="CO1702" s="210"/>
      <c r="CP1702" s="210"/>
      <c r="CQ1702" s="210"/>
      <c r="CR1702" s="210"/>
      <c r="CS1702" s="210"/>
      <c r="CT1702" s="210"/>
      <c r="CU1702" s="210"/>
      <c r="CV1702" s="210"/>
      <c r="CW1702" s="210"/>
      <c r="CX1702" s="210"/>
      <c r="CY1702" s="210"/>
      <c r="CZ1702" s="210"/>
      <c r="DA1702" s="210"/>
      <c r="DB1702" s="210"/>
      <c r="DC1702" s="210"/>
      <c r="DD1702" s="210"/>
      <c r="DE1702" s="210"/>
      <c r="DF1702" s="210"/>
      <c r="DG1702" s="210"/>
      <c r="DH1702" s="210"/>
      <c r="DI1702" s="210"/>
      <c r="DJ1702" s="210"/>
      <c r="DK1702" s="210"/>
      <c r="DL1702" s="210"/>
      <c r="DM1702" s="210"/>
      <c r="DN1702" s="210"/>
      <c r="DO1702" s="210"/>
      <c r="DP1702" s="210"/>
      <c r="DQ1702" s="210"/>
      <c r="DR1702" s="210"/>
      <c r="DS1702" s="210"/>
      <c r="DT1702" s="210"/>
      <c r="DU1702" s="210"/>
      <c r="DV1702" s="210"/>
      <c r="DW1702" s="210"/>
      <c r="DX1702" s="210"/>
      <c r="DY1702" s="210"/>
      <c r="DZ1702" s="210"/>
      <c r="EA1702" s="210"/>
      <c r="EB1702" s="210"/>
      <c r="EC1702" s="210"/>
      <c r="ED1702" s="210"/>
      <c r="EE1702" s="210"/>
      <c r="EF1702" s="210"/>
      <c r="EG1702" s="210"/>
      <c r="EH1702" s="210"/>
      <c r="EI1702" s="210"/>
      <c r="EJ1702" s="210"/>
      <c r="EK1702" s="210"/>
      <c r="EL1702" s="210"/>
      <c r="EM1702" s="210"/>
      <c r="EN1702" s="210"/>
      <c r="EO1702" s="210"/>
      <c r="EP1702" s="210"/>
      <c r="EQ1702" s="210"/>
      <c r="ER1702" s="210"/>
      <c r="ES1702" s="210"/>
      <c r="ET1702" s="210"/>
      <c r="EU1702" s="210"/>
      <c r="EV1702" s="210"/>
      <c r="EW1702" s="210"/>
      <c r="EX1702" s="210"/>
      <c r="EY1702" s="210"/>
      <c r="EZ1702" s="210"/>
      <c r="FA1702" s="210"/>
      <c r="FB1702" s="210"/>
      <c r="FC1702" s="210"/>
      <c r="FD1702" s="210"/>
      <c r="FE1702" s="210"/>
      <c r="FF1702" s="210"/>
      <c r="FG1702" s="210"/>
      <c r="FH1702" s="210"/>
      <c r="FI1702" s="210"/>
      <c r="FJ1702" s="210"/>
      <c r="FK1702" s="210"/>
      <c r="FL1702" s="210"/>
      <c r="FM1702" s="210"/>
      <c r="FN1702" s="210"/>
      <c r="FO1702" s="210"/>
      <c r="FP1702" s="210"/>
      <c r="FQ1702" s="210"/>
      <c r="FR1702" s="210"/>
      <c r="FS1702" s="210"/>
      <c r="FT1702" s="210"/>
      <c r="FU1702" s="210"/>
      <c r="FV1702" s="210"/>
      <c r="FW1702" s="210"/>
      <c r="FX1702" s="210"/>
      <c r="FY1702" s="210"/>
      <c r="FZ1702" s="210"/>
      <c r="GA1702" s="210"/>
      <c r="GB1702" s="210"/>
      <c r="GC1702" s="210"/>
      <c r="GD1702" s="210"/>
      <c r="GE1702" s="210"/>
      <c r="GF1702" s="210"/>
      <c r="GG1702" s="210"/>
      <c r="GH1702" s="210"/>
      <c r="GI1702" s="210"/>
      <c r="GJ1702" s="210"/>
      <c r="GK1702" s="210"/>
      <c r="GL1702" s="210"/>
      <c r="GM1702" s="210"/>
      <c r="GN1702" s="210"/>
      <c r="GO1702" s="210"/>
      <c r="GP1702" s="210"/>
      <c r="GQ1702" s="210"/>
      <c r="GR1702" s="210"/>
      <c r="GS1702" s="210"/>
      <c r="GT1702" s="210"/>
      <c r="GU1702" s="210"/>
      <c r="GV1702" s="210"/>
      <c r="GW1702" s="210"/>
      <c r="GX1702" s="210"/>
      <c r="GY1702" s="210"/>
      <c r="GZ1702" s="210"/>
      <c r="HA1702" s="210"/>
      <c r="HB1702" s="210"/>
      <c r="HC1702" s="210"/>
      <c r="HD1702" s="210"/>
      <c r="HE1702" s="210"/>
      <c r="HF1702" s="210"/>
      <c r="HG1702" s="210"/>
      <c r="HH1702" s="210"/>
      <c r="HI1702" s="210"/>
      <c r="HJ1702" s="210"/>
      <c r="HK1702" s="210"/>
      <c r="HL1702" s="210"/>
      <c r="HM1702" s="210"/>
      <c r="HN1702" s="210"/>
      <c r="HO1702" s="210"/>
      <c r="HP1702" s="210"/>
      <c r="HQ1702" s="210"/>
      <c r="HR1702" s="210"/>
      <c r="HS1702" s="210"/>
      <c r="HT1702" s="210"/>
      <c r="HU1702" s="210"/>
      <c r="HV1702" s="210"/>
      <c r="HW1702" s="210"/>
      <c r="HX1702" s="210"/>
      <c r="HY1702" s="210"/>
      <c r="HZ1702" s="210"/>
      <c r="IA1702" s="210"/>
      <c r="IB1702" s="210"/>
      <c r="IC1702" s="210"/>
      <c r="ID1702" s="210"/>
      <c r="IE1702" s="210"/>
      <c r="IF1702" s="210"/>
      <c r="IG1702" s="210"/>
      <c r="IH1702" s="210"/>
      <c r="II1702" s="210"/>
      <c r="IJ1702" s="210"/>
      <c r="IK1702" s="210"/>
      <c r="IL1702" s="210"/>
      <c r="IM1702" s="210"/>
      <c r="IN1702" s="210"/>
      <c r="IO1702" s="210"/>
      <c r="IP1702" s="210"/>
      <c r="IQ1702" s="210"/>
      <c r="IR1702" s="210"/>
      <c r="IS1702" s="210"/>
      <c r="IT1702" s="210"/>
      <c r="IU1702" s="210"/>
      <c r="IV1702" s="210"/>
      <c r="IW1702" s="210"/>
      <c r="IX1702" s="210"/>
      <c r="IY1702" s="210"/>
      <c r="IZ1702" s="210"/>
      <c r="JA1702" s="210"/>
      <c r="JB1702" s="210"/>
      <c r="JC1702" s="210"/>
      <c r="JD1702" s="210"/>
      <c r="JE1702" s="210"/>
      <c r="JF1702" s="210"/>
      <c r="JG1702" s="210"/>
      <c r="JH1702" s="210"/>
      <c r="JI1702" s="210"/>
      <c r="JJ1702" s="210"/>
      <c r="JK1702" s="210"/>
      <c r="JL1702" s="210"/>
      <c r="JM1702" s="210"/>
      <c r="JN1702" s="210"/>
    </row>
    <row r="1703" spans="1:274" s="710" customFormat="1" ht="30" x14ac:dyDescent="0.25">
      <c r="A1703" s="664"/>
      <c r="B1703" s="1343"/>
      <c r="C1703" s="1172" t="s">
        <v>430</v>
      </c>
      <c r="D1703" s="1105"/>
      <c r="E1703" s="991"/>
      <c r="F1703" s="1664">
        <f t="shared" si="1533"/>
        <v>3000</v>
      </c>
      <c r="G1703" s="992">
        <f t="shared" si="1533"/>
        <v>3000</v>
      </c>
      <c r="H1703" s="992">
        <f t="shared" si="1533"/>
        <v>4775.83</v>
      </c>
      <c r="I1703" s="1113">
        <f t="shared" si="1533"/>
        <v>159.19433333333333</v>
      </c>
      <c r="J1703" s="1195"/>
      <c r="K1703" s="1195"/>
      <c r="L1703" s="1196"/>
      <c r="M1703" s="1196"/>
      <c r="N1703" s="1196"/>
      <c r="O1703" s="1196"/>
      <c r="P1703" s="1196"/>
      <c r="Q1703" s="1196"/>
      <c r="R1703" s="1234"/>
      <c r="S1703" s="1234"/>
      <c r="T1703" s="1234"/>
      <c r="U1703" s="1234"/>
      <c r="V1703" s="1234"/>
      <c r="W1703" s="1234"/>
      <c r="X1703" s="1234"/>
      <c r="Y1703" s="1234"/>
      <c r="Z1703" s="1234"/>
      <c r="AA1703" s="1234"/>
      <c r="AB1703" s="1234"/>
      <c r="AC1703" s="1234"/>
      <c r="AD1703" s="1194"/>
      <c r="AE1703" s="1234"/>
      <c r="AF1703" s="3436"/>
      <c r="AG1703" s="1234"/>
      <c r="AH1703" s="1234"/>
      <c r="AI1703" s="2195"/>
      <c r="AJ1703" s="2195"/>
      <c r="AK1703" s="1234"/>
      <c r="AL1703" s="1816"/>
      <c r="AM1703" s="687"/>
      <c r="AN1703" s="210"/>
      <c r="AO1703" s="210"/>
      <c r="AP1703" s="210"/>
      <c r="AQ1703" s="210"/>
      <c r="AR1703" s="210"/>
      <c r="AS1703" s="210"/>
      <c r="AT1703" s="210"/>
      <c r="AU1703" s="210"/>
      <c r="AV1703" s="210"/>
      <c r="AW1703" s="210"/>
      <c r="AX1703" s="210"/>
      <c r="AY1703" s="210"/>
      <c r="AZ1703" s="210"/>
      <c r="BA1703" s="210"/>
      <c r="BB1703" s="210"/>
      <c r="BC1703" s="210"/>
      <c r="BD1703" s="210"/>
      <c r="BE1703" s="210"/>
      <c r="BF1703" s="210"/>
      <c r="BG1703" s="210"/>
      <c r="BH1703" s="210"/>
      <c r="BI1703" s="210"/>
      <c r="BJ1703" s="210"/>
      <c r="BK1703" s="210"/>
      <c r="BL1703" s="210"/>
      <c r="BM1703" s="210"/>
      <c r="BN1703" s="210"/>
      <c r="BO1703" s="210"/>
      <c r="BP1703" s="210"/>
      <c r="BQ1703" s="210"/>
      <c r="BR1703" s="210"/>
      <c r="BS1703" s="210"/>
      <c r="BT1703" s="210"/>
      <c r="BU1703" s="210"/>
      <c r="BV1703" s="210"/>
      <c r="BW1703" s="210"/>
      <c r="BX1703" s="210"/>
      <c r="BY1703" s="210"/>
      <c r="BZ1703" s="210"/>
      <c r="CA1703" s="210"/>
      <c r="CB1703" s="210"/>
      <c r="CC1703" s="210"/>
      <c r="CD1703" s="210"/>
      <c r="CE1703" s="210"/>
      <c r="CF1703" s="210"/>
      <c r="CG1703" s="210"/>
      <c r="CH1703" s="210"/>
      <c r="CI1703" s="210"/>
      <c r="CJ1703" s="210"/>
      <c r="CK1703" s="210"/>
      <c r="CL1703" s="210"/>
      <c r="CM1703" s="210"/>
      <c r="CN1703" s="210"/>
      <c r="CO1703" s="210"/>
      <c r="CP1703" s="210"/>
      <c r="CQ1703" s="210"/>
      <c r="CR1703" s="210"/>
      <c r="CS1703" s="210"/>
      <c r="CT1703" s="210"/>
      <c r="CU1703" s="210"/>
      <c r="CV1703" s="210"/>
      <c r="CW1703" s="210"/>
      <c r="CX1703" s="210"/>
      <c r="CY1703" s="210"/>
      <c r="CZ1703" s="210"/>
      <c r="DA1703" s="210"/>
      <c r="DB1703" s="210"/>
      <c r="DC1703" s="210"/>
      <c r="DD1703" s="210"/>
      <c r="DE1703" s="210"/>
      <c r="DF1703" s="210"/>
      <c r="DG1703" s="210"/>
      <c r="DH1703" s="210"/>
      <c r="DI1703" s="210"/>
      <c r="DJ1703" s="210"/>
      <c r="DK1703" s="210"/>
      <c r="DL1703" s="210"/>
      <c r="DM1703" s="210"/>
      <c r="DN1703" s="210"/>
      <c r="DO1703" s="210"/>
      <c r="DP1703" s="210"/>
      <c r="DQ1703" s="210"/>
      <c r="DR1703" s="210"/>
      <c r="DS1703" s="210"/>
      <c r="DT1703" s="210"/>
      <c r="DU1703" s="210"/>
      <c r="DV1703" s="210"/>
      <c r="DW1703" s="210"/>
      <c r="DX1703" s="210"/>
      <c r="DY1703" s="210"/>
      <c r="DZ1703" s="210"/>
      <c r="EA1703" s="210"/>
      <c r="EB1703" s="210"/>
      <c r="EC1703" s="210"/>
      <c r="ED1703" s="210"/>
      <c r="EE1703" s="210"/>
      <c r="EF1703" s="210"/>
      <c r="EG1703" s="210"/>
      <c r="EH1703" s="210"/>
      <c r="EI1703" s="210"/>
      <c r="EJ1703" s="210"/>
      <c r="EK1703" s="210"/>
      <c r="EL1703" s="210"/>
      <c r="EM1703" s="210"/>
      <c r="EN1703" s="210"/>
      <c r="EO1703" s="210"/>
      <c r="EP1703" s="210"/>
      <c r="EQ1703" s="210"/>
      <c r="ER1703" s="210"/>
      <c r="ES1703" s="210"/>
      <c r="ET1703" s="210"/>
      <c r="EU1703" s="210"/>
      <c r="EV1703" s="210"/>
      <c r="EW1703" s="210"/>
      <c r="EX1703" s="210"/>
      <c r="EY1703" s="210"/>
      <c r="EZ1703" s="210"/>
      <c r="FA1703" s="210"/>
      <c r="FB1703" s="210"/>
      <c r="FC1703" s="210"/>
      <c r="FD1703" s="210"/>
      <c r="FE1703" s="210"/>
      <c r="FF1703" s="210"/>
      <c r="FG1703" s="210"/>
      <c r="FH1703" s="210"/>
      <c r="FI1703" s="210"/>
      <c r="FJ1703" s="210"/>
      <c r="FK1703" s="210"/>
      <c r="FL1703" s="210"/>
      <c r="FM1703" s="210"/>
      <c r="FN1703" s="210"/>
      <c r="FO1703" s="210"/>
      <c r="FP1703" s="210"/>
      <c r="FQ1703" s="210"/>
      <c r="FR1703" s="210"/>
      <c r="FS1703" s="210"/>
      <c r="FT1703" s="210"/>
      <c r="FU1703" s="210"/>
      <c r="FV1703" s="210"/>
      <c r="FW1703" s="210"/>
      <c r="FX1703" s="210"/>
      <c r="FY1703" s="210"/>
      <c r="FZ1703" s="210"/>
      <c r="GA1703" s="210"/>
      <c r="GB1703" s="210"/>
      <c r="GC1703" s="210"/>
      <c r="GD1703" s="210"/>
      <c r="GE1703" s="210"/>
      <c r="GF1703" s="210"/>
      <c r="GG1703" s="210"/>
      <c r="GH1703" s="210"/>
      <c r="GI1703" s="210"/>
      <c r="GJ1703" s="210"/>
      <c r="GK1703" s="210"/>
      <c r="GL1703" s="210"/>
      <c r="GM1703" s="210"/>
      <c r="GN1703" s="210"/>
      <c r="GO1703" s="210"/>
      <c r="GP1703" s="210"/>
      <c r="GQ1703" s="210"/>
      <c r="GR1703" s="210"/>
      <c r="GS1703" s="210"/>
      <c r="GT1703" s="210"/>
      <c r="GU1703" s="210"/>
      <c r="GV1703" s="210"/>
      <c r="GW1703" s="210"/>
      <c r="GX1703" s="210"/>
      <c r="GY1703" s="210"/>
      <c r="GZ1703" s="210"/>
      <c r="HA1703" s="210"/>
      <c r="HB1703" s="210"/>
      <c r="HC1703" s="210"/>
      <c r="HD1703" s="210"/>
      <c r="HE1703" s="210"/>
      <c r="HF1703" s="210"/>
      <c r="HG1703" s="210"/>
      <c r="HH1703" s="210"/>
      <c r="HI1703" s="210"/>
      <c r="HJ1703" s="210"/>
      <c r="HK1703" s="210"/>
      <c r="HL1703" s="210"/>
      <c r="HM1703" s="210"/>
      <c r="HN1703" s="210"/>
      <c r="HO1703" s="210"/>
      <c r="HP1703" s="210"/>
      <c r="HQ1703" s="210"/>
      <c r="HR1703" s="210"/>
      <c r="HS1703" s="210"/>
      <c r="HT1703" s="210"/>
      <c r="HU1703" s="210"/>
      <c r="HV1703" s="210"/>
      <c r="HW1703" s="210"/>
      <c r="HX1703" s="210"/>
      <c r="HY1703" s="210"/>
      <c r="HZ1703" s="210"/>
      <c r="IA1703" s="210"/>
      <c r="IB1703" s="210"/>
      <c r="IC1703" s="210"/>
      <c r="ID1703" s="210"/>
      <c r="IE1703" s="210"/>
      <c r="IF1703" s="210"/>
      <c r="IG1703" s="210"/>
      <c r="IH1703" s="210"/>
      <c r="II1703" s="210"/>
      <c r="IJ1703" s="210"/>
      <c r="IK1703" s="210"/>
      <c r="IL1703" s="210"/>
      <c r="IM1703" s="210"/>
      <c r="IN1703" s="210"/>
      <c r="IO1703" s="210"/>
      <c r="IP1703" s="210"/>
      <c r="IQ1703" s="210"/>
      <c r="IR1703" s="210"/>
      <c r="IS1703" s="210"/>
      <c r="IT1703" s="210"/>
      <c r="IU1703" s="210"/>
      <c r="IV1703" s="210"/>
      <c r="IW1703" s="210"/>
      <c r="IX1703" s="210"/>
      <c r="IY1703" s="210"/>
      <c r="IZ1703" s="210"/>
      <c r="JA1703" s="210"/>
      <c r="JB1703" s="210"/>
      <c r="JC1703" s="210"/>
      <c r="JD1703" s="210"/>
      <c r="JE1703" s="210"/>
      <c r="JF1703" s="210"/>
      <c r="JG1703" s="210"/>
      <c r="JH1703" s="210"/>
      <c r="JI1703" s="210"/>
      <c r="JJ1703" s="210"/>
      <c r="JK1703" s="210"/>
      <c r="JL1703" s="210"/>
      <c r="JM1703" s="210"/>
      <c r="JN1703" s="210"/>
    </row>
    <row r="1704" spans="1:274" s="710" customFormat="1" ht="60" x14ac:dyDescent="0.25">
      <c r="A1704" s="664"/>
      <c r="B1704" s="1343"/>
      <c r="C1704" s="1172" t="s">
        <v>431</v>
      </c>
      <c r="D1704" s="1105"/>
      <c r="E1704" s="991"/>
      <c r="F1704" s="1664">
        <f t="shared" si="1533"/>
        <v>17555</v>
      </c>
      <c r="G1704" s="992">
        <f t="shared" si="1533"/>
        <v>17555</v>
      </c>
      <c r="H1704" s="992">
        <f t="shared" si="1533"/>
        <v>18135</v>
      </c>
      <c r="I1704" s="1113">
        <f t="shared" si="1533"/>
        <v>103.30390202221589</v>
      </c>
      <c r="J1704" s="1195"/>
      <c r="K1704" s="1195"/>
      <c r="L1704" s="1196"/>
      <c r="M1704" s="1196"/>
      <c r="N1704" s="1196"/>
      <c r="O1704" s="1196"/>
      <c r="P1704" s="1196"/>
      <c r="Q1704" s="1196"/>
      <c r="R1704" s="1234"/>
      <c r="S1704" s="1234"/>
      <c r="T1704" s="1234"/>
      <c r="U1704" s="1234"/>
      <c r="V1704" s="1234"/>
      <c r="W1704" s="1234"/>
      <c r="X1704" s="1234"/>
      <c r="Y1704" s="1234"/>
      <c r="Z1704" s="1234"/>
      <c r="AA1704" s="1234"/>
      <c r="AB1704" s="1234"/>
      <c r="AC1704" s="1234"/>
      <c r="AD1704" s="1194"/>
      <c r="AE1704" s="1234"/>
      <c r="AF1704" s="3436"/>
      <c r="AG1704" s="1234"/>
      <c r="AH1704" s="1234"/>
      <c r="AI1704" s="2195"/>
      <c r="AJ1704" s="2195"/>
      <c r="AK1704" s="1234"/>
      <c r="AL1704" s="1816"/>
      <c r="AM1704" s="687"/>
      <c r="AN1704" s="210"/>
      <c r="AO1704" s="210"/>
      <c r="AP1704" s="210"/>
      <c r="AQ1704" s="210"/>
      <c r="AR1704" s="210"/>
      <c r="AS1704" s="210"/>
      <c r="AT1704" s="210"/>
      <c r="AU1704" s="210"/>
      <c r="AV1704" s="210"/>
      <c r="AW1704" s="210"/>
      <c r="AX1704" s="210"/>
      <c r="AY1704" s="210"/>
      <c r="AZ1704" s="210"/>
      <c r="BA1704" s="210"/>
      <c r="BB1704" s="210"/>
      <c r="BC1704" s="210"/>
      <c r="BD1704" s="210"/>
      <c r="BE1704" s="210"/>
      <c r="BF1704" s="210"/>
      <c r="BG1704" s="210"/>
      <c r="BH1704" s="210"/>
      <c r="BI1704" s="210"/>
      <c r="BJ1704" s="210"/>
      <c r="BK1704" s="210"/>
      <c r="BL1704" s="210"/>
      <c r="BM1704" s="210"/>
      <c r="BN1704" s="210"/>
      <c r="BO1704" s="210"/>
      <c r="BP1704" s="210"/>
      <c r="BQ1704" s="210"/>
      <c r="BR1704" s="210"/>
      <c r="BS1704" s="210"/>
      <c r="BT1704" s="210"/>
      <c r="BU1704" s="210"/>
      <c r="BV1704" s="210"/>
      <c r="BW1704" s="210"/>
      <c r="BX1704" s="210"/>
      <c r="BY1704" s="210"/>
      <c r="BZ1704" s="210"/>
      <c r="CA1704" s="210"/>
      <c r="CB1704" s="210"/>
      <c r="CC1704" s="210"/>
      <c r="CD1704" s="210"/>
      <c r="CE1704" s="210"/>
      <c r="CF1704" s="210"/>
      <c r="CG1704" s="210"/>
      <c r="CH1704" s="210"/>
      <c r="CI1704" s="210"/>
      <c r="CJ1704" s="210"/>
      <c r="CK1704" s="210"/>
      <c r="CL1704" s="210"/>
      <c r="CM1704" s="210"/>
      <c r="CN1704" s="210"/>
      <c r="CO1704" s="210"/>
      <c r="CP1704" s="210"/>
      <c r="CQ1704" s="210"/>
      <c r="CR1704" s="210"/>
      <c r="CS1704" s="210"/>
      <c r="CT1704" s="210"/>
      <c r="CU1704" s="210"/>
      <c r="CV1704" s="210"/>
      <c r="CW1704" s="210"/>
      <c r="CX1704" s="210"/>
      <c r="CY1704" s="210"/>
      <c r="CZ1704" s="210"/>
      <c r="DA1704" s="210"/>
      <c r="DB1704" s="210"/>
      <c r="DC1704" s="210"/>
      <c r="DD1704" s="210"/>
      <c r="DE1704" s="210"/>
      <c r="DF1704" s="210"/>
      <c r="DG1704" s="210"/>
      <c r="DH1704" s="210"/>
      <c r="DI1704" s="210"/>
      <c r="DJ1704" s="210"/>
      <c r="DK1704" s="210"/>
      <c r="DL1704" s="210"/>
      <c r="DM1704" s="210"/>
      <c r="DN1704" s="210"/>
      <c r="DO1704" s="210"/>
      <c r="DP1704" s="210"/>
      <c r="DQ1704" s="210"/>
      <c r="DR1704" s="210"/>
      <c r="DS1704" s="210"/>
      <c r="DT1704" s="210"/>
      <c r="DU1704" s="210"/>
      <c r="DV1704" s="210"/>
      <c r="DW1704" s="210"/>
      <c r="DX1704" s="210"/>
      <c r="DY1704" s="210"/>
      <c r="DZ1704" s="210"/>
      <c r="EA1704" s="210"/>
      <c r="EB1704" s="210"/>
      <c r="EC1704" s="210"/>
      <c r="ED1704" s="210"/>
      <c r="EE1704" s="210"/>
      <c r="EF1704" s="210"/>
      <c r="EG1704" s="210"/>
      <c r="EH1704" s="210"/>
      <c r="EI1704" s="210"/>
      <c r="EJ1704" s="210"/>
      <c r="EK1704" s="210"/>
      <c r="EL1704" s="210"/>
      <c r="EM1704" s="210"/>
      <c r="EN1704" s="210"/>
      <c r="EO1704" s="210"/>
      <c r="EP1704" s="210"/>
      <c r="EQ1704" s="210"/>
      <c r="ER1704" s="210"/>
      <c r="ES1704" s="210"/>
      <c r="ET1704" s="210"/>
      <c r="EU1704" s="210"/>
      <c r="EV1704" s="210"/>
      <c r="EW1704" s="210"/>
      <c r="EX1704" s="210"/>
      <c r="EY1704" s="210"/>
      <c r="EZ1704" s="210"/>
      <c r="FA1704" s="210"/>
      <c r="FB1704" s="210"/>
      <c r="FC1704" s="210"/>
      <c r="FD1704" s="210"/>
      <c r="FE1704" s="210"/>
      <c r="FF1704" s="210"/>
      <c r="FG1704" s="210"/>
      <c r="FH1704" s="210"/>
      <c r="FI1704" s="210"/>
      <c r="FJ1704" s="210"/>
      <c r="FK1704" s="210"/>
      <c r="FL1704" s="210"/>
      <c r="FM1704" s="210"/>
      <c r="FN1704" s="210"/>
      <c r="FO1704" s="210"/>
      <c r="FP1704" s="210"/>
      <c r="FQ1704" s="210"/>
      <c r="FR1704" s="210"/>
      <c r="FS1704" s="210"/>
      <c r="FT1704" s="210"/>
      <c r="FU1704" s="210"/>
      <c r="FV1704" s="210"/>
      <c r="FW1704" s="210"/>
      <c r="FX1704" s="210"/>
      <c r="FY1704" s="210"/>
      <c r="FZ1704" s="210"/>
      <c r="GA1704" s="210"/>
      <c r="GB1704" s="210"/>
      <c r="GC1704" s="210"/>
      <c r="GD1704" s="210"/>
      <c r="GE1704" s="210"/>
      <c r="GF1704" s="210"/>
      <c r="GG1704" s="210"/>
      <c r="GH1704" s="210"/>
      <c r="GI1704" s="210"/>
      <c r="GJ1704" s="210"/>
      <c r="GK1704" s="210"/>
      <c r="GL1704" s="210"/>
      <c r="GM1704" s="210"/>
      <c r="GN1704" s="210"/>
      <c r="GO1704" s="210"/>
      <c r="GP1704" s="210"/>
      <c r="GQ1704" s="210"/>
      <c r="GR1704" s="210"/>
      <c r="GS1704" s="210"/>
      <c r="GT1704" s="210"/>
      <c r="GU1704" s="210"/>
      <c r="GV1704" s="210"/>
      <c r="GW1704" s="210"/>
      <c r="GX1704" s="210"/>
      <c r="GY1704" s="210"/>
      <c r="GZ1704" s="210"/>
      <c r="HA1704" s="210"/>
      <c r="HB1704" s="210"/>
      <c r="HC1704" s="210"/>
      <c r="HD1704" s="210"/>
      <c r="HE1704" s="210"/>
      <c r="HF1704" s="210"/>
      <c r="HG1704" s="210"/>
      <c r="HH1704" s="210"/>
      <c r="HI1704" s="210"/>
      <c r="HJ1704" s="210"/>
      <c r="HK1704" s="210"/>
      <c r="HL1704" s="210"/>
      <c r="HM1704" s="210"/>
      <c r="HN1704" s="210"/>
      <c r="HO1704" s="210"/>
      <c r="HP1704" s="210"/>
      <c r="HQ1704" s="210"/>
      <c r="HR1704" s="210"/>
      <c r="HS1704" s="210"/>
      <c r="HT1704" s="210"/>
      <c r="HU1704" s="210"/>
      <c r="HV1704" s="210"/>
      <c r="HW1704" s="210"/>
      <c r="HX1704" s="210"/>
      <c r="HY1704" s="210"/>
      <c r="HZ1704" s="210"/>
      <c r="IA1704" s="210"/>
      <c r="IB1704" s="210"/>
      <c r="IC1704" s="210"/>
      <c r="ID1704" s="210"/>
      <c r="IE1704" s="210"/>
      <c r="IF1704" s="210"/>
      <c r="IG1704" s="210"/>
      <c r="IH1704" s="210"/>
      <c r="II1704" s="210"/>
      <c r="IJ1704" s="210"/>
      <c r="IK1704" s="210"/>
      <c r="IL1704" s="210"/>
      <c r="IM1704" s="210"/>
      <c r="IN1704" s="210"/>
      <c r="IO1704" s="210"/>
      <c r="IP1704" s="210"/>
      <c r="IQ1704" s="210"/>
      <c r="IR1704" s="210"/>
      <c r="IS1704" s="210"/>
      <c r="IT1704" s="210"/>
      <c r="IU1704" s="210"/>
      <c r="IV1704" s="210"/>
      <c r="IW1704" s="210"/>
      <c r="IX1704" s="210"/>
      <c r="IY1704" s="210"/>
      <c r="IZ1704" s="210"/>
      <c r="JA1704" s="210"/>
      <c r="JB1704" s="210"/>
      <c r="JC1704" s="210"/>
      <c r="JD1704" s="210"/>
      <c r="JE1704" s="210"/>
      <c r="JF1704" s="210"/>
      <c r="JG1704" s="210"/>
      <c r="JH1704" s="210"/>
      <c r="JI1704" s="210"/>
      <c r="JJ1704" s="210"/>
      <c r="JK1704" s="210"/>
      <c r="JL1704" s="210"/>
      <c r="JM1704" s="210"/>
      <c r="JN1704" s="210"/>
    </row>
    <row r="1705" spans="1:274" s="710" customFormat="1" ht="45" x14ac:dyDescent="0.25">
      <c r="A1705" s="664"/>
      <c r="B1705" s="1343"/>
      <c r="C1705" s="1172" t="s">
        <v>447</v>
      </c>
      <c r="D1705" s="1105"/>
      <c r="E1705" s="991"/>
      <c r="F1705" s="1664">
        <f t="shared" si="1533"/>
        <v>15140</v>
      </c>
      <c r="G1705" s="992">
        <f t="shared" si="1533"/>
        <v>15140</v>
      </c>
      <c r="H1705" s="992">
        <f t="shared" si="1533"/>
        <v>21803</v>
      </c>
      <c r="I1705" s="1113">
        <f t="shared" si="1533"/>
        <v>144.00924702774108</v>
      </c>
      <c r="J1705" s="1195"/>
      <c r="K1705" s="1195"/>
      <c r="L1705" s="1196"/>
      <c r="M1705" s="1196"/>
      <c r="N1705" s="1196"/>
      <c r="O1705" s="1196"/>
      <c r="P1705" s="1196"/>
      <c r="Q1705" s="1196"/>
      <c r="R1705" s="1234"/>
      <c r="S1705" s="1234"/>
      <c r="T1705" s="1234"/>
      <c r="U1705" s="1234"/>
      <c r="V1705" s="1234"/>
      <c r="W1705" s="1234"/>
      <c r="X1705" s="1234"/>
      <c r="Y1705" s="1234"/>
      <c r="Z1705" s="1234"/>
      <c r="AA1705" s="1234"/>
      <c r="AB1705" s="1234"/>
      <c r="AC1705" s="1234"/>
      <c r="AD1705" s="1194"/>
      <c r="AE1705" s="1234"/>
      <c r="AF1705" s="3436"/>
      <c r="AG1705" s="1234"/>
      <c r="AH1705" s="1234"/>
      <c r="AI1705" s="2195"/>
      <c r="AJ1705" s="2195"/>
      <c r="AK1705" s="1234"/>
      <c r="AL1705" s="1816"/>
      <c r="AM1705" s="687"/>
      <c r="AN1705" s="210"/>
      <c r="AO1705" s="210"/>
      <c r="AP1705" s="210"/>
      <c r="AQ1705" s="210"/>
      <c r="AR1705" s="210"/>
      <c r="AS1705" s="210"/>
      <c r="AT1705" s="210"/>
      <c r="AU1705" s="210"/>
      <c r="AV1705" s="210"/>
      <c r="AW1705" s="210"/>
      <c r="AX1705" s="210"/>
      <c r="AY1705" s="210"/>
      <c r="AZ1705" s="210"/>
      <c r="BA1705" s="210"/>
      <c r="BB1705" s="210"/>
      <c r="BC1705" s="210"/>
      <c r="BD1705" s="210"/>
      <c r="BE1705" s="210"/>
      <c r="BF1705" s="210"/>
      <c r="BG1705" s="210"/>
      <c r="BH1705" s="210"/>
      <c r="BI1705" s="210"/>
      <c r="BJ1705" s="210"/>
      <c r="BK1705" s="210"/>
      <c r="BL1705" s="210"/>
      <c r="BM1705" s="210"/>
      <c r="BN1705" s="210"/>
      <c r="BO1705" s="210"/>
      <c r="BP1705" s="210"/>
      <c r="BQ1705" s="210"/>
      <c r="BR1705" s="210"/>
      <c r="BS1705" s="210"/>
      <c r="BT1705" s="210"/>
      <c r="BU1705" s="210"/>
      <c r="BV1705" s="210"/>
      <c r="BW1705" s="210"/>
      <c r="BX1705" s="210"/>
      <c r="BY1705" s="210"/>
      <c r="BZ1705" s="210"/>
      <c r="CA1705" s="210"/>
      <c r="CB1705" s="210"/>
      <c r="CC1705" s="210"/>
      <c r="CD1705" s="210"/>
      <c r="CE1705" s="210"/>
      <c r="CF1705" s="210"/>
      <c r="CG1705" s="210"/>
      <c r="CH1705" s="210"/>
      <c r="CI1705" s="210"/>
      <c r="CJ1705" s="210"/>
      <c r="CK1705" s="210"/>
      <c r="CL1705" s="210"/>
      <c r="CM1705" s="210"/>
      <c r="CN1705" s="210"/>
      <c r="CO1705" s="210"/>
      <c r="CP1705" s="210"/>
      <c r="CQ1705" s="210"/>
      <c r="CR1705" s="210"/>
      <c r="CS1705" s="210"/>
      <c r="CT1705" s="210"/>
      <c r="CU1705" s="210"/>
      <c r="CV1705" s="210"/>
      <c r="CW1705" s="210"/>
      <c r="CX1705" s="210"/>
      <c r="CY1705" s="210"/>
      <c r="CZ1705" s="210"/>
      <c r="DA1705" s="210"/>
      <c r="DB1705" s="210"/>
      <c r="DC1705" s="210"/>
      <c r="DD1705" s="210"/>
      <c r="DE1705" s="210"/>
      <c r="DF1705" s="210"/>
      <c r="DG1705" s="210"/>
      <c r="DH1705" s="210"/>
      <c r="DI1705" s="210"/>
      <c r="DJ1705" s="210"/>
      <c r="DK1705" s="210"/>
      <c r="DL1705" s="210"/>
      <c r="DM1705" s="210"/>
      <c r="DN1705" s="210"/>
      <c r="DO1705" s="210"/>
      <c r="DP1705" s="210"/>
      <c r="DQ1705" s="210"/>
      <c r="DR1705" s="210"/>
      <c r="DS1705" s="210"/>
      <c r="DT1705" s="210"/>
      <c r="DU1705" s="210"/>
      <c r="DV1705" s="210"/>
      <c r="DW1705" s="210"/>
      <c r="DX1705" s="210"/>
      <c r="DY1705" s="210"/>
      <c r="DZ1705" s="210"/>
      <c r="EA1705" s="210"/>
      <c r="EB1705" s="210"/>
      <c r="EC1705" s="210"/>
      <c r="ED1705" s="210"/>
      <c r="EE1705" s="210"/>
      <c r="EF1705" s="210"/>
      <c r="EG1705" s="210"/>
      <c r="EH1705" s="210"/>
      <c r="EI1705" s="210"/>
      <c r="EJ1705" s="210"/>
      <c r="EK1705" s="210"/>
      <c r="EL1705" s="210"/>
      <c r="EM1705" s="210"/>
      <c r="EN1705" s="210"/>
      <c r="EO1705" s="210"/>
      <c r="EP1705" s="210"/>
      <c r="EQ1705" s="210"/>
      <c r="ER1705" s="210"/>
      <c r="ES1705" s="210"/>
      <c r="ET1705" s="210"/>
      <c r="EU1705" s="210"/>
      <c r="EV1705" s="210"/>
      <c r="EW1705" s="210"/>
      <c r="EX1705" s="210"/>
      <c r="EY1705" s="210"/>
      <c r="EZ1705" s="210"/>
      <c r="FA1705" s="210"/>
      <c r="FB1705" s="210"/>
      <c r="FC1705" s="210"/>
      <c r="FD1705" s="210"/>
      <c r="FE1705" s="210"/>
      <c r="FF1705" s="210"/>
      <c r="FG1705" s="210"/>
      <c r="FH1705" s="210"/>
      <c r="FI1705" s="210"/>
      <c r="FJ1705" s="210"/>
      <c r="FK1705" s="210"/>
      <c r="FL1705" s="210"/>
      <c r="FM1705" s="210"/>
      <c r="FN1705" s="210"/>
      <c r="FO1705" s="210"/>
      <c r="FP1705" s="210"/>
      <c r="FQ1705" s="210"/>
      <c r="FR1705" s="210"/>
      <c r="FS1705" s="210"/>
      <c r="FT1705" s="210"/>
      <c r="FU1705" s="210"/>
      <c r="FV1705" s="210"/>
      <c r="FW1705" s="210"/>
      <c r="FX1705" s="210"/>
      <c r="FY1705" s="210"/>
      <c r="FZ1705" s="210"/>
      <c r="GA1705" s="210"/>
      <c r="GB1705" s="210"/>
      <c r="GC1705" s="210"/>
      <c r="GD1705" s="210"/>
      <c r="GE1705" s="210"/>
      <c r="GF1705" s="210"/>
      <c r="GG1705" s="210"/>
      <c r="GH1705" s="210"/>
      <c r="GI1705" s="210"/>
      <c r="GJ1705" s="210"/>
      <c r="GK1705" s="210"/>
      <c r="GL1705" s="210"/>
      <c r="GM1705" s="210"/>
      <c r="GN1705" s="210"/>
      <c r="GO1705" s="210"/>
      <c r="GP1705" s="210"/>
      <c r="GQ1705" s="210"/>
      <c r="GR1705" s="210"/>
      <c r="GS1705" s="210"/>
      <c r="GT1705" s="210"/>
      <c r="GU1705" s="210"/>
      <c r="GV1705" s="210"/>
      <c r="GW1705" s="210"/>
      <c r="GX1705" s="210"/>
      <c r="GY1705" s="210"/>
      <c r="GZ1705" s="210"/>
      <c r="HA1705" s="210"/>
      <c r="HB1705" s="210"/>
      <c r="HC1705" s="210"/>
      <c r="HD1705" s="210"/>
      <c r="HE1705" s="210"/>
      <c r="HF1705" s="210"/>
      <c r="HG1705" s="210"/>
      <c r="HH1705" s="210"/>
      <c r="HI1705" s="210"/>
      <c r="HJ1705" s="210"/>
      <c r="HK1705" s="210"/>
      <c r="HL1705" s="210"/>
      <c r="HM1705" s="210"/>
      <c r="HN1705" s="210"/>
      <c r="HO1705" s="210"/>
      <c r="HP1705" s="210"/>
      <c r="HQ1705" s="210"/>
      <c r="HR1705" s="210"/>
      <c r="HS1705" s="210"/>
      <c r="HT1705" s="210"/>
      <c r="HU1705" s="210"/>
      <c r="HV1705" s="210"/>
      <c r="HW1705" s="210"/>
      <c r="HX1705" s="210"/>
      <c r="HY1705" s="210"/>
      <c r="HZ1705" s="210"/>
      <c r="IA1705" s="210"/>
      <c r="IB1705" s="210"/>
      <c r="IC1705" s="210"/>
      <c r="ID1705" s="210"/>
      <c r="IE1705" s="210"/>
      <c r="IF1705" s="210"/>
      <c r="IG1705" s="210"/>
      <c r="IH1705" s="210"/>
      <c r="II1705" s="210"/>
      <c r="IJ1705" s="210"/>
      <c r="IK1705" s="210"/>
      <c r="IL1705" s="210"/>
      <c r="IM1705" s="210"/>
      <c r="IN1705" s="210"/>
      <c r="IO1705" s="210"/>
      <c r="IP1705" s="210"/>
      <c r="IQ1705" s="210"/>
      <c r="IR1705" s="210"/>
      <c r="IS1705" s="210"/>
      <c r="IT1705" s="210"/>
      <c r="IU1705" s="210"/>
      <c r="IV1705" s="210"/>
      <c r="IW1705" s="210"/>
      <c r="IX1705" s="210"/>
      <c r="IY1705" s="210"/>
      <c r="IZ1705" s="210"/>
      <c r="JA1705" s="210"/>
      <c r="JB1705" s="210"/>
      <c r="JC1705" s="210"/>
      <c r="JD1705" s="210"/>
      <c r="JE1705" s="210"/>
      <c r="JF1705" s="210"/>
      <c r="JG1705" s="210"/>
      <c r="JH1705" s="210"/>
      <c r="JI1705" s="210"/>
      <c r="JJ1705" s="210"/>
      <c r="JK1705" s="210"/>
      <c r="JL1705" s="210"/>
      <c r="JM1705" s="210"/>
      <c r="JN1705" s="210"/>
    </row>
    <row r="1706" spans="1:274" s="710" customFormat="1" ht="29.25" x14ac:dyDescent="0.25">
      <c r="A1706" s="664"/>
      <c r="B1706" s="1343"/>
      <c r="C1706" s="2834" t="s">
        <v>136</v>
      </c>
      <c r="D1706" s="1105"/>
      <c r="E1706" s="991"/>
      <c r="F1706" s="1664">
        <f t="shared" si="1533"/>
        <v>24693.957446808512</v>
      </c>
      <c r="G1706" s="992">
        <f t="shared" si="1533"/>
        <v>24693.957446808512</v>
      </c>
      <c r="H1706" s="992">
        <f t="shared" si="1533"/>
        <v>21720.269148936171</v>
      </c>
      <c r="I1706" s="1113">
        <f t="shared" si="1533"/>
        <v>87.957830152263966</v>
      </c>
      <c r="J1706" s="1195"/>
      <c r="K1706" s="1195"/>
      <c r="L1706" s="1196"/>
      <c r="M1706" s="1196"/>
      <c r="N1706" s="1196"/>
      <c r="O1706" s="1196"/>
      <c r="P1706" s="1196"/>
      <c r="Q1706" s="1196"/>
      <c r="R1706" s="1234"/>
      <c r="S1706" s="1234"/>
      <c r="T1706" s="1234"/>
      <c r="U1706" s="1234"/>
      <c r="V1706" s="1234"/>
      <c r="W1706" s="1234"/>
      <c r="X1706" s="1234"/>
      <c r="Y1706" s="1234"/>
      <c r="Z1706" s="1234"/>
      <c r="AA1706" s="1234"/>
      <c r="AB1706" s="1234"/>
      <c r="AC1706" s="1234"/>
      <c r="AD1706" s="1194"/>
      <c r="AE1706" s="1234"/>
      <c r="AF1706" s="3436"/>
      <c r="AG1706" s="1234"/>
      <c r="AH1706" s="1234"/>
      <c r="AI1706" s="2195"/>
      <c r="AJ1706" s="2195"/>
      <c r="AK1706" s="1234"/>
      <c r="AL1706" s="1816"/>
      <c r="AM1706" s="687"/>
      <c r="AN1706" s="210"/>
      <c r="AO1706" s="210"/>
      <c r="AP1706" s="210"/>
      <c r="AQ1706" s="210"/>
      <c r="AR1706" s="210"/>
      <c r="AS1706" s="210"/>
      <c r="AT1706" s="210"/>
      <c r="AU1706" s="210"/>
      <c r="AV1706" s="210"/>
      <c r="AW1706" s="210"/>
      <c r="AX1706" s="210"/>
      <c r="AY1706" s="210"/>
      <c r="AZ1706" s="210"/>
      <c r="BA1706" s="210"/>
      <c r="BB1706" s="210"/>
      <c r="BC1706" s="210"/>
      <c r="BD1706" s="210"/>
      <c r="BE1706" s="210"/>
      <c r="BF1706" s="210"/>
      <c r="BG1706" s="210"/>
      <c r="BH1706" s="210"/>
      <c r="BI1706" s="210"/>
      <c r="BJ1706" s="210"/>
      <c r="BK1706" s="210"/>
      <c r="BL1706" s="210"/>
      <c r="BM1706" s="210"/>
      <c r="BN1706" s="210"/>
      <c r="BO1706" s="210"/>
      <c r="BP1706" s="210"/>
      <c r="BQ1706" s="210"/>
      <c r="BR1706" s="210"/>
      <c r="BS1706" s="210"/>
      <c r="BT1706" s="210"/>
      <c r="BU1706" s="210"/>
      <c r="BV1706" s="210"/>
      <c r="BW1706" s="210"/>
      <c r="BX1706" s="210"/>
      <c r="BY1706" s="210"/>
      <c r="BZ1706" s="210"/>
      <c r="CA1706" s="210"/>
      <c r="CB1706" s="210"/>
      <c r="CC1706" s="210"/>
      <c r="CD1706" s="210"/>
      <c r="CE1706" s="210"/>
      <c r="CF1706" s="210"/>
      <c r="CG1706" s="210"/>
      <c r="CH1706" s="210"/>
      <c r="CI1706" s="210"/>
      <c r="CJ1706" s="210"/>
      <c r="CK1706" s="210"/>
      <c r="CL1706" s="210"/>
      <c r="CM1706" s="210"/>
      <c r="CN1706" s="210"/>
      <c r="CO1706" s="210"/>
      <c r="CP1706" s="210"/>
      <c r="CQ1706" s="210"/>
      <c r="CR1706" s="210"/>
      <c r="CS1706" s="210"/>
      <c r="CT1706" s="210"/>
      <c r="CU1706" s="210"/>
      <c r="CV1706" s="210"/>
      <c r="CW1706" s="210"/>
      <c r="CX1706" s="210"/>
      <c r="CY1706" s="210"/>
      <c r="CZ1706" s="210"/>
      <c r="DA1706" s="210"/>
      <c r="DB1706" s="210"/>
      <c r="DC1706" s="210"/>
      <c r="DD1706" s="210"/>
      <c r="DE1706" s="210"/>
      <c r="DF1706" s="210"/>
      <c r="DG1706" s="210"/>
      <c r="DH1706" s="210"/>
      <c r="DI1706" s="210"/>
      <c r="DJ1706" s="210"/>
      <c r="DK1706" s="210"/>
      <c r="DL1706" s="210"/>
      <c r="DM1706" s="210"/>
      <c r="DN1706" s="210"/>
      <c r="DO1706" s="210"/>
      <c r="DP1706" s="210"/>
      <c r="DQ1706" s="210"/>
      <c r="DR1706" s="210"/>
      <c r="DS1706" s="210"/>
      <c r="DT1706" s="210"/>
      <c r="DU1706" s="210"/>
      <c r="DV1706" s="210"/>
      <c r="DW1706" s="210"/>
      <c r="DX1706" s="210"/>
      <c r="DY1706" s="210"/>
      <c r="DZ1706" s="210"/>
      <c r="EA1706" s="210"/>
      <c r="EB1706" s="210"/>
      <c r="EC1706" s="210"/>
      <c r="ED1706" s="210"/>
      <c r="EE1706" s="210"/>
      <c r="EF1706" s="210"/>
      <c r="EG1706" s="210"/>
      <c r="EH1706" s="210"/>
      <c r="EI1706" s="210"/>
      <c r="EJ1706" s="210"/>
      <c r="EK1706" s="210"/>
      <c r="EL1706" s="210"/>
      <c r="EM1706" s="210"/>
      <c r="EN1706" s="210"/>
      <c r="EO1706" s="210"/>
      <c r="EP1706" s="210"/>
      <c r="EQ1706" s="210"/>
      <c r="ER1706" s="210"/>
      <c r="ES1706" s="210"/>
      <c r="ET1706" s="210"/>
      <c r="EU1706" s="210"/>
      <c r="EV1706" s="210"/>
      <c r="EW1706" s="210"/>
      <c r="EX1706" s="210"/>
      <c r="EY1706" s="210"/>
      <c r="EZ1706" s="210"/>
      <c r="FA1706" s="210"/>
      <c r="FB1706" s="210"/>
      <c r="FC1706" s="210"/>
      <c r="FD1706" s="210"/>
      <c r="FE1706" s="210"/>
      <c r="FF1706" s="210"/>
      <c r="FG1706" s="210"/>
      <c r="FH1706" s="210"/>
      <c r="FI1706" s="210"/>
      <c r="FJ1706" s="210"/>
      <c r="FK1706" s="210"/>
      <c r="FL1706" s="210"/>
      <c r="FM1706" s="210"/>
      <c r="FN1706" s="210"/>
      <c r="FO1706" s="210"/>
      <c r="FP1706" s="210"/>
      <c r="FQ1706" s="210"/>
      <c r="FR1706" s="210"/>
      <c r="FS1706" s="210"/>
      <c r="FT1706" s="210"/>
      <c r="FU1706" s="210"/>
      <c r="FV1706" s="210"/>
      <c r="FW1706" s="210"/>
      <c r="FX1706" s="210"/>
      <c r="FY1706" s="210"/>
      <c r="FZ1706" s="210"/>
      <c r="GA1706" s="210"/>
      <c r="GB1706" s="210"/>
      <c r="GC1706" s="210"/>
      <c r="GD1706" s="210"/>
      <c r="GE1706" s="210"/>
      <c r="GF1706" s="210"/>
      <c r="GG1706" s="210"/>
      <c r="GH1706" s="210"/>
      <c r="GI1706" s="210"/>
      <c r="GJ1706" s="210"/>
      <c r="GK1706" s="210"/>
      <c r="GL1706" s="210"/>
      <c r="GM1706" s="210"/>
      <c r="GN1706" s="210"/>
      <c r="GO1706" s="210"/>
      <c r="GP1706" s="210"/>
      <c r="GQ1706" s="210"/>
      <c r="GR1706" s="210"/>
      <c r="GS1706" s="210"/>
      <c r="GT1706" s="210"/>
      <c r="GU1706" s="210"/>
      <c r="GV1706" s="210"/>
      <c r="GW1706" s="210"/>
      <c r="GX1706" s="210"/>
      <c r="GY1706" s="210"/>
      <c r="GZ1706" s="210"/>
      <c r="HA1706" s="210"/>
      <c r="HB1706" s="210"/>
      <c r="HC1706" s="210"/>
      <c r="HD1706" s="210"/>
      <c r="HE1706" s="210"/>
      <c r="HF1706" s="210"/>
      <c r="HG1706" s="210"/>
      <c r="HH1706" s="210"/>
      <c r="HI1706" s="210"/>
      <c r="HJ1706" s="210"/>
      <c r="HK1706" s="210"/>
      <c r="HL1706" s="210"/>
      <c r="HM1706" s="210"/>
      <c r="HN1706" s="210"/>
      <c r="HO1706" s="210"/>
      <c r="HP1706" s="210"/>
      <c r="HQ1706" s="210"/>
      <c r="HR1706" s="210"/>
      <c r="HS1706" s="210"/>
      <c r="HT1706" s="210"/>
      <c r="HU1706" s="210"/>
      <c r="HV1706" s="210"/>
      <c r="HW1706" s="210"/>
      <c r="HX1706" s="210"/>
      <c r="HY1706" s="210"/>
      <c r="HZ1706" s="210"/>
      <c r="IA1706" s="210"/>
      <c r="IB1706" s="210"/>
      <c r="IC1706" s="210"/>
      <c r="ID1706" s="210"/>
      <c r="IE1706" s="210"/>
      <c r="IF1706" s="210"/>
      <c r="IG1706" s="210"/>
      <c r="IH1706" s="210"/>
      <c r="II1706" s="210"/>
      <c r="IJ1706" s="210"/>
      <c r="IK1706" s="210"/>
      <c r="IL1706" s="210"/>
      <c r="IM1706" s="210"/>
      <c r="IN1706" s="210"/>
      <c r="IO1706" s="210"/>
      <c r="IP1706" s="210"/>
      <c r="IQ1706" s="210"/>
      <c r="IR1706" s="210"/>
      <c r="IS1706" s="210"/>
      <c r="IT1706" s="210"/>
      <c r="IU1706" s="210"/>
      <c r="IV1706" s="210"/>
      <c r="IW1706" s="210"/>
      <c r="IX1706" s="210"/>
      <c r="IY1706" s="210"/>
      <c r="IZ1706" s="210"/>
      <c r="JA1706" s="210"/>
      <c r="JB1706" s="210"/>
      <c r="JC1706" s="210"/>
      <c r="JD1706" s="210"/>
      <c r="JE1706" s="210"/>
      <c r="JF1706" s="210"/>
      <c r="JG1706" s="210"/>
      <c r="JH1706" s="210"/>
      <c r="JI1706" s="210"/>
      <c r="JJ1706" s="210"/>
      <c r="JK1706" s="210"/>
      <c r="JL1706" s="210"/>
      <c r="JM1706" s="210"/>
      <c r="JN1706" s="210"/>
    </row>
    <row r="1707" spans="1:274" s="710" customFormat="1" x14ac:dyDescent="0.25">
      <c r="A1707" s="664"/>
      <c r="B1707" s="1343"/>
      <c r="C1707" s="1173" t="s">
        <v>316</v>
      </c>
      <c r="D1707" s="1105"/>
      <c r="E1707" s="991"/>
      <c r="F1707" s="1664">
        <f t="shared" si="1533"/>
        <v>22178</v>
      </c>
      <c r="G1707" s="992">
        <f t="shared" si="1533"/>
        <v>22178</v>
      </c>
      <c r="H1707" s="992">
        <f t="shared" si="1533"/>
        <v>20077</v>
      </c>
      <c r="I1707" s="1113">
        <f t="shared" si="1533"/>
        <v>90.526648029578865</v>
      </c>
      <c r="J1707" s="1195"/>
      <c r="K1707" s="1195"/>
      <c r="L1707" s="1196"/>
      <c r="M1707" s="1196"/>
      <c r="N1707" s="1196"/>
      <c r="O1707" s="1196"/>
      <c r="P1707" s="1196"/>
      <c r="Q1707" s="1196"/>
      <c r="R1707" s="1234"/>
      <c r="S1707" s="1234"/>
      <c r="T1707" s="1234"/>
      <c r="U1707" s="1234"/>
      <c r="V1707" s="1234"/>
      <c r="W1707" s="1234"/>
      <c r="X1707" s="1234"/>
      <c r="Y1707" s="1234"/>
      <c r="Z1707" s="1234"/>
      <c r="AA1707" s="1234"/>
      <c r="AB1707" s="1234"/>
      <c r="AC1707" s="1234"/>
      <c r="AD1707" s="1194"/>
      <c r="AE1707" s="1234"/>
      <c r="AF1707" s="3436"/>
      <c r="AG1707" s="1234"/>
      <c r="AH1707" s="1234"/>
      <c r="AI1707" s="2195"/>
      <c r="AJ1707" s="2195"/>
      <c r="AK1707" s="1234"/>
      <c r="AL1707" s="1816"/>
      <c r="AM1707" s="687"/>
      <c r="AN1707" s="210"/>
      <c r="AO1707" s="210"/>
      <c r="AP1707" s="210"/>
      <c r="AQ1707" s="210"/>
      <c r="AR1707" s="210"/>
      <c r="AS1707" s="210"/>
      <c r="AT1707" s="210"/>
      <c r="AU1707" s="210"/>
      <c r="AV1707" s="210"/>
      <c r="AW1707" s="210"/>
      <c r="AX1707" s="210"/>
      <c r="AY1707" s="210"/>
      <c r="AZ1707" s="210"/>
      <c r="BA1707" s="210"/>
      <c r="BB1707" s="210"/>
      <c r="BC1707" s="210"/>
      <c r="BD1707" s="210"/>
      <c r="BE1707" s="210"/>
      <c r="BF1707" s="210"/>
      <c r="BG1707" s="210"/>
      <c r="BH1707" s="210"/>
      <c r="BI1707" s="210"/>
      <c r="BJ1707" s="210"/>
      <c r="BK1707" s="210"/>
      <c r="BL1707" s="210"/>
      <c r="BM1707" s="210"/>
      <c r="BN1707" s="210"/>
      <c r="BO1707" s="210"/>
      <c r="BP1707" s="210"/>
      <c r="BQ1707" s="210"/>
      <c r="BR1707" s="210"/>
      <c r="BS1707" s="210"/>
      <c r="BT1707" s="210"/>
      <c r="BU1707" s="210"/>
      <c r="BV1707" s="210"/>
      <c r="BW1707" s="210"/>
      <c r="BX1707" s="210"/>
      <c r="BY1707" s="210"/>
      <c r="BZ1707" s="210"/>
      <c r="CA1707" s="210"/>
      <c r="CB1707" s="210"/>
      <c r="CC1707" s="210"/>
      <c r="CD1707" s="210"/>
      <c r="CE1707" s="210"/>
      <c r="CF1707" s="210"/>
      <c r="CG1707" s="210"/>
      <c r="CH1707" s="210"/>
      <c r="CI1707" s="210"/>
      <c r="CJ1707" s="210"/>
      <c r="CK1707" s="210"/>
      <c r="CL1707" s="210"/>
      <c r="CM1707" s="210"/>
      <c r="CN1707" s="210"/>
      <c r="CO1707" s="210"/>
      <c r="CP1707" s="210"/>
      <c r="CQ1707" s="210"/>
      <c r="CR1707" s="210"/>
      <c r="CS1707" s="210"/>
      <c r="CT1707" s="210"/>
      <c r="CU1707" s="210"/>
      <c r="CV1707" s="210"/>
      <c r="CW1707" s="210"/>
      <c r="CX1707" s="210"/>
      <c r="CY1707" s="210"/>
      <c r="CZ1707" s="210"/>
      <c r="DA1707" s="210"/>
      <c r="DB1707" s="210"/>
      <c r="DC1707" s="210"/>
      <c r="DD1707" s="210"/>
      <c r="DE1707" s="210"/>
      <c r="DF1707" s="210"/>
      <c r="DG1707" s="210"/>
      <c r="DH1707" s="210"/>
      <c r="DI1707" s="210"/>
      <c r="DJ1707" s="210"/>
      <c r="DK1707" s="210"/>
      <c r="DL1707" s="210"/>
      <c r="DM1707" s="210"/>
      <c r="DN1707" s="210"/>
      <c r="DO1707" s="210"/>
      <c r="DP1707" s="210"/>
      <c r="DQ1707" s="210"/>
      <c r="DR1707" s="210"/>
      <c r="DS1707" s="210"/>
      <c r="DT1707" s="210"/>
      <c r="DU1707" s="210"/>
      <c r="DV1707" s="210"/>
      <c r="DW1707" s="210"/>
      <c r="DX1707" s="210"/>
      <c r="DY1707" s="210"/>
      <c r="DZ1707" s="210"/>
      <c r="EA1707" s="210"/>
      <c r="EB1707" s="210"/>
      <c r="EC1707" s="210"/>
      <c r="ED1707" s="210"/>
      <c r="EE1707" s="210"/>
      <c r="EF1707" s="210"/>
      <c r="EG1707" s="210"/>
      <c r="EH1707" s="210"/>
      <c r="EI1707" s="210"/>
      <c r="EJ1707" s="210"/>
      <c r="EK1707" s="210"/>
      <c r="EL1707" s="210"/>
      <c r="EM1707" s="210"/>
      <c r="EN1707" s="210"/>
      <c r="EO1707" s="210"/>
      <c r="EP1707" s="210"/>
      <c r="EQ1707" s="210"/>
      <c r="ER1707" s="210"/>
      <c r="ES1707" s="210"/>
      <c r="ET1707" s="210"/>
      <c r="EU1707" s="210"/>
      <c r="EV1707" s="210"/>
      <c r="EW1707" s="210"/>
      <c r="EX1707" s="210"/>
      <c r="EY1707" s="210"/>
      <c r="EZ1707" s="210"/>
      <c r="FA1707" s="210"/>
      <c r="FB1707" s="210"/>
      <c r="FC1707" s="210"/>
      <c r="FD1707" s="210"/>
      <c r="FE1707" s="210"/>
      <c r="FF1707" s="210"/>
      <c r="FG1707" s="210"/>
      <c r="FH1707" s="210"/>
      <c r="FI1707" s="210"/>
      <c r="FJ1707" s="210"/>
      <c r="FK1707" s="210"/>
      <c r="FL1707" s="210"/>
      <c r="FM1707" s="210"/>
      <c r="FN1707" s="210"/>
      <c r="FO1707" s="210"/>
      <c r="FP1707" s="210"/>
      <c r="FQ1707" s="210"/>
      <c r="FR1707" s="210"/>
      <c r="FS1707" s="210"/>
      <c r="FT1707" s="210"/>
      <c r="FU1707" s="210"/>
      <c r="FV1707" s="210"/>
      <c r="FW1707" s="210"/>
      <c r="FX1707" s="210"/>
      <c r="FY1707" s="210"/>
      <c r="FZ1707" s="210"/>
      <c r="GA1707" s="210"/>
      <c r="GB1707" s="210"/>
      <c r="GC1707" s="210"/>
      <c r="GD1707" s="210"/>
      <c r="GE1707" s="210"/>
      <c r="GF1707" s="210"/>
      <c r="GG1707" s="210"/>
      <c r="GH1707" s="210"/>
      <c r="GI1707" s="210"/>
      <c r="GJ1707" s="210"/>
      <c r="GK1707" s="210"/>
      <c r="GL1707" s="210"/>
      <c r="GM1707" s="210"/>
      <c r="GN1707" s="210"/>
      <c r="GO1707" s="210"/>
      <c r="GP1707" s="210"/>
      <c r="GQ1707" s="210"/>
      <c r="GR1707" s="210"/>
      <c r="GS1707" s="210"/>
      <c r="GT1707" s="210"/>
      <c r="GU1707" s="210"/>
      <c r="GV1707" s="210"/>
      <c r="GW1707" s="210"/>
      <c r="GX1707" s="210"/>
      <c r="GY1707" s="210"/>
      <c r="GZ1707" s="210"/>
      <c r="HA1707" s="210"/>
      <c r="HB1707" s="210"/>
      <c r="HC1707" s="210"/>
      <c r="HD1707" s="210"/>
      <c r="HE1707" s="210"/>
      <c r="HF1707" s="210"/>
      <c r="HG1707" s="210"/>
      <c r="HH1707" s="210"/>
      <c r="HI1707" s="210"/>
      <c r="HJ1707" s="210"/>
      <c r="HK1707" s="210"/>
      <c r="HL1707" s="210"/>
      <c r="HM1707" s="210"/>
      <c r="HN1707" s="210"/>
      <c r="HO1707" s="210"/>
      <c r="HP1707" s="210"/>
      <c r="HQ1707" s="210"/>
      <c r="HR1707" s="210"/>
      <c r="HS1707" s="210"/>
      <c r="HT1707" s="210"/>
      <c r="HU1707" s="210"/>
      <c r="HV1707" s="210"/>
      <c r="HW1707" s="210"/>
      <c r="HX1707" s="210"/>
      <c r="HY1707" s="210"/>
      <c r="HZ1707" s="210"/>
      <c r="IA1707" s="210"/>
      <c r="IB1707" s="210"/>
      <c r="IC1707" s="210"/>
      <c r="ID1707" s="210"/>
      <c r="IE1707" s="210"/>
      <c r="IF1707" s="210"/>
      <c r="IG1707" s="210"/>
      <c r="IH1707" s="210"/>
      <c r="II1707" s="210"/>
      <c r="IJ1707" s="210"/>
      <c r="IK1707" s="210"/>
      <c r="IL1707" s="210"/>
      <c r="IM1707" s="210"/>
      <c r="IN1707" s="210"/>
      <c r="IO1707" s="210"/>
      <c r="IP1707" s="210"/>
      <c r="IQ1707" s="210"/>
      <c r="IR1707" s="210"/>
      <c r="IS1707" s="210"/>
      <c r="IT1707" s="210"/>
      <c r="IU1707" s="210"/>
      <c r="IV1707" s="210"/>
      <c r="IW1707" s="210"/>
      <c r="IX1707" s="210"/>
      <c r="IY1707" s="210"/>
      <c r="IZ1707" s="210"/>
      <c r="JA1707" s="210"/>
      <c r="JB1707" s="210"/>
      <c r="JC1707" s="210"/>
      <c r="JD1707" s="210"/>
      <c r="JE1707" s="210"/>
      <c r="JF1707" s="210"/>
      <c r="JG1707" s="210"/>
      <c r="JH1707" s="210"/>
      <c r="JI1707" s="210"/>
      <c r="JJ1707" s="210"/>
      <c r="JK1707" s="210"/>
      <c r="JL1707" s="210"/>
      <c r="JM1707" s="210"/>
      <c r="JN1707" s="210"/>
    </row>
    <row r="1708" spans="1:274" s="710" customFormat="1" x14ac:dyDescent="0.25">
      <c r="A1708" s="664"/>
      <c r="B1708" s="1343"/>
      <c r="C1708" s="1173" t="s">
        <v>433</v>
      </c>
      <c r="D1708" s="1105"/>
      <c r="E1708" s="991"/>
      <c r="F1708" s="1664">
        <f t="shared" si="1533"/>
        <v>2515.9574468085107</v>
      </c>
      <c r="G1708" s="992">
        <f t="shared" si="1533"/>
        <v>2515.9574468085107</v>
      </c>
      <c r="H1708" s="992">
        <f t="shared" si="1533"/>
        <v>1643.2691489361703</v>
      </c>
      <c r="I1708" s="1113">
        <f t="shared" si="1533"/>
        <v>65.313868921775892</v>
      </c>
      <c r="J1708" s="1195"/>
      <c r="K1708" s="1195"/>
      <c r="L1708" s="1196"/>
      <c r="M1708" s="1196"/>
      <c r="N1708" s="1196"/>
      <c r="O1708" s="1196"/>
      <c r="P1708" s="1196"/>
      <c r="Q1708" s="1196"/>
      <c r="R1708" s="1234"/>
      <c r="S1708" s="1234"/>
      <c r="T1708" s="1234"/>
      <c r="U1708" s="1234"/>
      <c r="V1708" s="1234"/>
      <c r="W1708" s="1234"/>
      <c r="X1708" s="1234"/>
      <c r="Y1708" s="1234"/>
      <c r="Z1708" s="1234"/>
      <c r="AA1708" s="1234"/>
      <c r="AB1708" s="1234"/>
      <c r="AC1708" s="1234"/>
      <c r="AD1708" s="1194"/>
      <c r="AE1708" s="1234"/>
      <c r="AF1708" s="3436"/>
      <c r="AG1708" s="1234"/>
      <c r="AH1708" s="1234"/>
      <c r="AI1708" s="2195"/>
      <c r="AJ1708" s="2195"/>
      <c r="AK1708" s="1234"/>
      <c r="AL1708" s="1816"/>
      <c r="AM1708" s="687"/>
      <c r="AN1708" s="210"/>
      <c r="AO1708" s="210"/>
      <c r="AP1708" s="210"/>
      <c r="AQ1708" s="210"/>
      <c r="AR1708" s="210"/>
      <c r="AS1708" s="210"/>
      <c r="AT1708" s="210"/>
      <c r="AU1708" s="210"/>
      <c r="AV1708" s="210"/>
      <c r="AW1708" s="210"/>
      <c r="AX1708" s="210"/>
      <c r="AY1708" s="210"/>
      <c r="AZ1708" s="210"/>
      <c r="BA1708" s="210"/>
      <c r="BB1708" s="210"/>
      <c r="BC1708" s="210"/>
      <c r="BD1708" s="210"/>
      <c r="BE1708" s="210"/>
      <c r="BF1708" s="210"/>
      <c r="BG1708" s="210"/>
      <c r="BH1708" s="210"/>
      <c r="BI1708" s="210"/>
      <c r="BJ1708" s="210"/>
      <c r="BK1708" s="210"/>
      <c r="BL1708" s="210"/>
      <c r="BM1708" s="210"/>
      <c r="BN1708" s="210"/>
      <c r="BO1708" s="210"/>
      <c r="BP1708" s="210"/>
      <c r="BQ1708" s="210"/>
      <c r="BR1708" s="210"/>
      <c r="BS1708" s="210"/>
      <c r="BT1708" s="210"/>
      <c r="BU1708" s="210"/>
      <c r="BV1708" s="210"/>
      <c r="BW1708" s="210"/>
      <c r="BX1708" s="210"/>
      <c r="BY1708" s="210"/>
      <c r="BZ1708" s="210"/>
      <c r="CA1708" s="210"/>
      <c r="CB1708" s="210"/>
      <c r="CC1708" s="210"/>
      <c r="CD1708" s="210"/>
      <c r="CE1708" s="210"/>
      <c r="CF1708" s="210"/>
      <c r="CG1708" s="210"/>
      <c r="CH1708" s="210"/>
      <c r="CI1708" s="210"/>
      <c r="CJ1708" s="210"/>
      <c r="CK1708" s="210"/>
      <c r="CL1708" s="210"/>
      <c r="CM1708" s="210"/>
      <c r="CN1708" s="210"/>
      <c r="CO1708" s="210"/>
      <c r="CP1708" s="210"/>
      <c r="CQ1708" s="210"/>
      <c r="CR1708" s="210"/>
      <c r="CS1708" s="210"/>
      <c r="CT1708" s="210"/>
      <c r="CU1708" s="210"/>
      <c r="CV1708" s="210"/>
      <c r="CW1708" s="210"/>
      <c r="CX1708" s="210"/>
      <c r="CY1708" s="210"/>
      <c r="CZ1708" s="210"/>
      <c r="DA1708" s="210"/>
      <c r="DB1708" s="210"/>
      <c r="DC1708" s="210"/>
      <c r="DD1708" s="210"/>
      <c r="DE1708" s="210"/>
      <c r="DF1708" s="210"/>
      <c r="DG1708" s="210"/>
      <c r="DH1708" s="210"/>
      <c r="DI1708" s="210"/>
      <c r="DJ1708" s="210"/>
      <c r="DK1708" s="210"/>
      <c r="DL1708" s="210"/>
      <c r="DM1708" s="210"/>
      <c r="DN1708" s="210"/>
      <c r="DO1708" s="210"/>
      <c r="DP1708" s="210"/>
      <c r="DQ1708" s="210"/>
      <c r="DR1708" s="210"/>
      <c r="DS1708" s="210"/>
      <c r="DT1708" s="210"/>
      <c r="DU1708" s="210"/>
      <c r="DV1708" s="210"/>
      <c r="DW1708" s="210"/>
      <c r="DX1708" s="210"/>
      <c r="DY1708" s="210"/>
      <c r="DZ1708" s="210"/>
      <c r="EA1708" s="210"/>
      <c r="EB1708" s="210"/>
      <c r="EC1708" s="210"/>
      <c r="ED1708" s="210"/>
      <c r="EE1708" s="210"/>
      <c r="EF1708" s="210"/>
      <c r="EG1708" s="210"/>
      <c r="EH1708" s="210"/>
      <c r="EI1708" s="210"/>
      <c r="EJ1708" s="210"/>
      <c r="EK1708" s="210"/>
      <c r="EL1708" s="210"/>
      <c r="EM1708" s="210"/>
      <c r="EN1708" s="210"/>
      <c r="EO1708" s="210"/>
      <c r="EP1708" s="210"/>
      <c r="EQ1708" s="210"/>
      <c r="ER1708" s="210"/>
      <c r="ES1708" s="210"/>
      <c r="ET1708" s="210"/>
      <c r="EU1708" s="210"/>
      <c r="EV1708" s="210"/>
      <c r="EW1708" s="210"/>
      <c r="EX1708" s="210"/>
      <c r="EY1708" s="210"/>
      <c r="EZ1708" s="210"/>
      <c r="FA1708" s="210"/>
      <c r="FB1708" s="210"/>
      <c r="FC1708" s="210"/>
      <c r="FD1708" s="210"/>
      <c r="FE1708" s="210"/>
      <c r="FF1708" s="210"/>
      <c r="FG1708" s="210"/>
      <c r="FH1708" s="210"/>
      <c r="FI1708" s="210"/>
      <c r="FJ1708" s="210"/>
      <c r="FK1708" s="210"/>
      <c r="FL1708" s="210"/>
      <c r="FM1708" s="210"/>
      <c r="FN1708" s="210"/>
      <c r="FO1708" s="210"/>
      <c r="FP1708" s="210"/>
      <c r="FQ1708" s="210"/>
      <c r="FR1708" s="210"/>
      <c r="FS1708" s="210"/>
      <c r="FT1708" s="210"/>
      <c r="FU1708" s="210"/>
      <c r="FV1708" s="210"/>
      <c r="FW1708" s="210"/>
      <c r="FX1708" s="210"/>
      <c r="FY1708" s="210"/>
      <c r="FZ1708" s="210"/>
      <c r="GA1708" s="210"/>
      <c r="GB1708" s="210"/>
      <c r="GC1708" s="210"/>
      <c r="GD1708" s="210"/>
      <c r="GE1708" s="210"/>
      <c r="GF1708" s="210"/>
      <c r="GG1708" s="210"/>
      <c r="GH1708" s="210"/>
      <c r="GI1708" s="210"/>
      <c r="GJ1708" s="210"/>
      <c r="GK1708" s="210"/>
      <c r="GL1708" s="210"/>
      <c r="GM1708" s="210"/>
      <c r="GN1708" s="210"/>
      <c r="GO1708" s="210"/>
      <c r="GP1708" s="210"/>
      <c r="GQ1708" s="210"/>
      <c r="GR1708" s="210"/>
      <c r="GS1708" s="210"/>
      <c r="GT1708" s="210"/>
      <c r="GU1708" s="210"/>
      <c r="GV1708" s="210"/>
      <c r="GW1708" s="210"/>
      <c r="GX1708" s="210"/>
      <c r="GY1708" s="210"/>
      <c r="GZ1708" s="210"/>
      <c r="HA1708" s="210"/>
      <c r="HB1708" s="210"/>
      <c r="HC1708" s="210"/>
      <c r="HD1708" s="210"/>
      <c r="HE1708" s="210"/>
      <c r="HF1708" s="210"/>
      <c r="HG1708" s="210"/>
      <c r="HH1708" s="210"/>
      <c r="HI1708" s="210"/>
      <c r="HJ1708" s="210"/>
      <c r="HK1708" s="210"/>
      <c r="HL1708" s="210"/>
      <c r="HM1708" s="210"/>
      <c r="HN1708" s="210"/>
      <c r="HO1708" s="210"/>
      <c r="HP1708" s="210"/>
      <c r="HQ1708" s="210"/>
      <c r="HR1708" s="210"/>
      <c r="HS1708" s="210"/>
      <c r="HT1708" s="210"/>
      <c r="HU1708" s="210"/>
      <c r="HV1708" s="210"/>
      <c r="HW1708" s="210"/>
      <c r="HX1708" s="210"/>
      <c r="HY1708" s="210"/>
      <c r="HZ1708" s="210"/>
      <c r="IA1708" s="210"/>
      <c r="IB1708" s="210"/>
      <c r="IC1708" s="210"/>
      <c r="ID1708" s="210"/>
      <c r="IE1708" s="210"/>
      <c r="IF1708" s="210"/>
      <c r="IG1708" s="210"/>
      <c r="IH1708" s="210"/>
      <c r="II1708" s="210"/>
      <c r="IJ1708" s="210"/>
      <c r="IK1708" s="210"/>
      <c r="IL1708" s="210"/>
      <c r="IM1708" s="210"/>
      <c r="IN1708" s="210"/>
      <c r="IO1708" s="210"/>
      <c r="IP1708" s="210"/>
      <c r="IQ1708" s="210"/>
      <c r="IR1708" s="210"/>
      <c r="IS1708" s="210"/>
      <c r="IT1708" s="210"/>
      <c r="IU1708" s="210"/>
      <c r="IV1708" s="210"/>
      <c r="IW1708" s="210"/>
      <c r="IX1708" s="210"/>
      <c r="IY1708" s="210"/>
      <c r="IZ1708" s="210"/>
      <c r="JA1708" s="210"/>
      <c r="JB1708" s="210"/>
      <c r="JC1708" s="210"/>
      <c r="JD1708" s="210"/>
      <c r="JE1708" s="210"/>
      <c r="JF1708" s="210"/>
      <c r="JG1708" s="210"/>
      <c r="JH1708" s="210"/>
      <c r="JI1708" s="210"/>
      <c r="JJ1708" s="210"/>
      <c r="JK1708" s="210"/>
      <c r="JL1708" s="210"/>
      <c r="JM1708" s="210"/>
      <c r="JN1708" s="210"/>
    </row>
    <row r="1709" spans="1:274" s="710" customFormat="1" x14ac:dyDescent="0.25">
      <c r="A1709" s="664"/>
      <c r="B1709" s="1343"/>
      <c r="C1709" s="1940" t="s">
        <v>451</v>
      </c>
      <c r="D1709" s="1105"/>
      <c r="E1709" s="991"/>
      <c r="F1709" s="1664">
        <f t="shared" si="1533"/>
        <v>23650</v>
      </c>
      <c r="G1709" s="992">
        <f t="shared" si="1533"/>
        <v>23650</v>
      </c>
      <c r="H1709" s="992">
        <f t="shared" si="1533"/>
        <v>15446.730000000001</v>
      </c>
      <c r="I1709" s="1113">
        <f t="shared" si="1533"/>
        <v>65.313868921775907</v>
      </c>
      <c r="J1709" s="1195"/>
      <c r="K1709" s="1195"/>
      <c r="L1709" s="1196"/>
      <c r="M1709" s="1196"/>
      <c r="N1709" s="1196"/>
      <c r="O1709" s="1196"/>
      <c r="P1709" s="1196"/>
      <c r="Q1709" s="1196"/>
      <c r="R1709" s="1234"/>
      <c r="S1709" s="1234"/>
      <c r="T1709" s="1234"/>
      <c r="U1709" s="1234"/>
      <c r="V1709" s="1234"/>
      <c r="W1709" s="1234"/>
      <c r="X1709" s="1234"/>
      <c r="Y1709" s="1234"/>
      <c r="Z1709" s="1234"/>
      <c r="AA1709" s="1234"/>
      <c r="AB1709" s="1234"/>
      <c r="AC1709" s="1234"/>
      <c r="AD1709" s="1194"/>
      <c r="AE1709" s="1234"/>
      <c r="AF1709" s="3436"/>
      <c r="AG1709" s="1234"/>
      <c r="AH1709" s="1234"/>
      <c r="AI1709" s="2195"/>
      <c r="AJ1709" s="2195"/>
      <c r="AK1709" s="1234"/>
      <c r="AL1709" s="1816"/>
      <c r="AM1709" s="687"/>
      <c r="AN1709" s="210"/>
      <c r="AO1709" s="210"/>
      <c r="AP1709" s="210"/>
      <c r="AQ1709" s="210"/>
      <c r="AR1709" s="210"/>
      <c r="AS1709" s="210"/>
      <c r="AT1709" s="210"/>
      <c r="AU1709" s="210"/>
      <c r="AV1709" s="210"/>
      <c r="AW1709" s="210"/>
      <c r="AX1709" s="210"/>
      <c r="AY1709" s="210"/>
      <c r="AZ1709" s="210"/>
      <c r="BA1709" s="210"/>
      <c r="BB1709" s="210"/>
      <c r="BC1709" s="210"/>
      <c r="BD1709" s="210"/>
      <c r="BE1709" s="210"/>
      <c r="BF1709" s="210"/>
      <c r="BG1709" s="210"/>
      <c r="BH1709" s="210"/>
      <c r="BI1709" s="210"/>
      <c r="BJ1709" s="210"/>
      <c r="BK1709" s="210"/>
      <c r="BL1709" s="210"/>
      <c r="BM1709" s="210"/>
      <c r="BN1709" s="210"/>
      <c r="BO1709" s="210"/>
      <c r="BP1709" s="210"/>
      <c r="BQ1709" s="210"/>
      <c r="BR1709" s="210"/>
      <c r="BS1709" s="210"/>
      <c r="BT1709" s="210"/>
      <c r="BU1709" s="210"/>
      <c r="BV1709" s="210"/>
      <c r="BW1709" s="210"/>
      <c r="BX1709" s="210"/>
      <c r="BY1709" s="210"/>
      <c r="BZ1709" s="210"/>
      <c r="CA1709" s="210"/>
      <c r="CB1709" s="210"/>
      <c r="CC1709" s="210"/>
      <c r="CD1709" s="210"/>
      <c r="CE1709" s="210"/>
      <c r="CF1709" s="210"/>
      <c r="CG1709" s="210"/>
      <c r="CH1709" s="210"/>
      <c r="CI1709" s="210"/>
      <c r="CJ1709" s="210"/>
      <c r="CK1709" s="210"/>
      <c r="CL1709" s="210"/>
      <c r="CM1709" s="210"/>
      <c r="CN1709" s="210"/>
      <c r="CO1709" s="210"/>
      <c r="CP1709" s="210"/>
      <c r="CQ1709" s="210"/>
      <c r="CR1709" s="210"/>
      <c r="CS1709" s="210"/>
      <c r="CT1709" s="210"/>
      <c r="CU1709" s="210"/>
      <c r="CV1709" s="210"/>
      <c r="CW1709" s="210"/>
      <c r="CX1709" s="210"/>
      <c r="CY1709" s="210"/>
      <c r="CZ1709" s="210"/>
      <c r="DA1709" s="210"/>
      <c r="DB1709" s="210"/>
      <c r="DC1709" s="210"/>
      <c r="DD1709" s="210"/>
      <c r="DE1709" s="210"/>
      <c r="DF1709" s="210"/>
      <c r="DG1709" s="210"/>
      <c r="DH1709" s="210"/>
      <c r="DI1709" s="210"/>
      <c r="DJ1709" s="210"/>
      <c r="DK1709" s="210"/>
      <c r="DL1709" s="210"/>
      <c r="DM1709" s="210"/>
      <c r="DN1709" s="210"/>
      <c r="DO1709" s="210"/>
      <c r="DP1709" s="210"/>
      <c r="DQ1709" s="210"/>
      <c r="DR1709" s="210"/>
      <c r="DS1709" s="210"/>
      <c r="DT1709" s="210"/>
      <c r="DU1709" s="210"/>
      <c r="DV1709" s="210"/>
      <c r="DW1709" s="210"/>
      <c r="DX1709" s="210"/>
      <c r="DY1709" s="210"/>
      <c r="DZ1709" s="210"/>
      <c r="EA1709" s="210"/>
      <c r="EB1709" s="210"/>
      <c r="EC1709" s="210"/>
      <c r="ED1709" s="210"/>
      <c r="EE1709" s="210"/>
      <c r="EF1709" s="210"/>
      <c r="EG1709" s="210"/>
      <c r="EH1709" s="210"/>
      <c r="EI1709" s="210"/>
      <c r="EJ1709" s="210"/>
      <c r="EK1709" s="210"/>
      <c r="EL1709" s="210"/>
      <c r="EM1709" s="210"/>
      <c r="EN1709" s="210"/>
      <c r="EO1709" s="210"/>
      <c r="EP1709" s="210"/>
      <c r="EQ1709" s="210"/>
      <c r="ER1709" s="210"/>
      <c r="ES1709" s="210"/>
      <c r="ET1709" s="210"/>
      <c r="EU1709" s="210"/>
      <c r="EV1709" s="210"/>
      <c r="EW1709" s="210"/>
      <c r="EX1709" s="210"/>
      <c r="EY1709" s="210"/>
      <c r="EZ1709" s="210"/>
      <c r="FA1709" s="210"/>
      <c r="FB1709" s="210"/>
      <c r="FC1709" s="210"/>
      <c r="FD1709" s="210"/>
      <c r="FE1709" s="210"/>
      <c r="FF1709" s="210"/>
      <c r="FG1709" s="210"/>
      <c r="FH1709" s="210"/>
      <c r="FI1709" s="210"/>
      <c r="FJ1709" s="210"/>
      <c r="FK1709" s="210"/>
      <c r="FL1709" s="210"/>
      <c r="FM1709" s="210"/>
      <c r="FN1709" s="210"/>
      <c r="FO1709" s="210"/>
      <c r="FP1709" s="210"/>
      <c r="FQ1709" s="210"/>
      <c r="FR1709" s="210"/>
      <c r="FS1709" s="210"/>
      <c r="FT1709" s="210"/>
      <c r="FU1709" s="210"/>
      <c r="FV1709" s="210"/>
      <c r="FW1709" s="210"/>
      <c r="FX1709" s="210"/>
      <c r="FY1709" s="210"/>
      <c r="FZ1709" s="210"/>
      <c r="GA1709" s="210"/>
      <c r="GB1709" s="210"/>
      <c r="GC1709" s="210"/>
      <c r="GD1709" s="210"/>
      <c r="GE1709" s="210"/>
      <c r="GF1709" s="210"/>
      <c r="GG1709" s="210"/>
      <c r="GH1709" s="210"/>
      <c r="GI1709" s="210"/>
      <c r="GJ1709" s="210"/>
      <c r="GK1709" s="210"/>
      <c r="GL1709" s="210"/>
      <c r="GM1709" s="210"/>
      <c r="GN1709" s="210"/>
      <c r="GO1709" s="210"/>
      <c r="GP1709" s="210"/>
      <c r="GQ1709" s="210"/>
      <c r="GR1709" s="210"/>
      <c r="GS1709" s="210"/>
      <c r="GT1709" s="210"/>
      <c r="GU1709" s="210"/>
      <c r="GV1709" s="210"/>
      <c r="GW1709" s="210"/>
      <c r="GX1709" s="210"/>
      <c r="GY1709" s="210"/>
      <c r="GZ1709" s="210"/>
      <c r="HA1709" s="210"/>
      <c r="HB1709" s="210"/>
      <c r="HC1709" s="210"/>
      <c r="HD1709" s="210"/>
      <c r="HE1709" s="210"/>
      <c r="HF1709" s="210"/>
      <c r="HG1709" s="210"/>
      <c r="HH1709" s="210"/>
      <c r="HI1709" s="210"/>
      <c r="HJ1709" s="210"/>
      <c r="HK1709" s="210"/>
      <c r="HL1709" s="210"/>
      <c r="HM1709" s="210"/>
      <c r="HN1709" s="210"/>
      <c r="HO1709" s="210"/>
      <c r="HP1709" s="210"/>
      <c r="HQ1709" s="210"/>
      <c r="HR1709" s="210"/>
      <c r="HS1709" s="210"/>
      <c r="HT1709" s="210"/>
      <c r="HU1709" s="210"/>
      <c r="HV1709" s="210"/>
      <c r="HW1709" s="210"/>
      <c r="HX1709" s="210"/>
      <c r="HY1709" s="210"/>
      <c r="HZ1709" s="210"/>
      <c r="IA1709" s="210"/>
      <c r="IB1709" s="210"/>
      <c r="IC1709" s="210"/>
      <c r="ID1709" s="210"/>
      <c r="IE1709" s="210"/>
      <c r="IF1709" s="210"/>
      <c r="IG1709" s="210"/>
      <c r="IH1709" s="210"/>
      <c r="II1709" s="210"/>
      <c r="IJ1709" s="210"/>
      <c r="IK1709" s="210"/>
      <c r="IL1709" s="210"/>
      <c r="IM1709" s="210"/>
      <c r="IN1709" s="210"/>
      <c r="IO1709" s="210"/>
      <c r="IP1709" s="210"/>
      <c r="IQ1709" s="210"/>
      <c r="IR1709" s="210"/>
      <c r="IS1709" s="210"/>
      <c r="IT1709" s="210"/>
      <c r="IU1709" s="210"/>
      <c r="IV1709" s="210"/>
      <c r="IW1709" s="210"/>
      <c r="IX1709" s="210"/>
      <c r="IY1709" s="210"/>
      <c r="IZ1709" s="210"/>
      <c r="JA1709" s="210"/>
      <c r="JB1709" s="210"/>
      <c r="JC1709" s="210"/>
      <c r="JD1709" s="210"/>
      <c r="JE1709" s="210"/>
      <c r="JF1709" s="210"/>
      <c r="JG1709" s="210"/>
      <c r="JH1709" s="210"/>
      <c r="JI1709" s="210"/>
      <c r="JJ1709" s="210"/>
      <c r="JK1709" s="210"/>
      <c r="JL1709" s="210"/>
      <c r="JM1709" s="210"/>
      <c r="JN1709" s="210"/>
    </row>
    <row r="1710" spans="1:274" s="710" customFormat="1" x14ac:dyDescent="0.25">
      <c r="A1710" s="664"/>
      <c r="B1710" s="1343"/>
      <c r="C1710" s="1169" t="s">
        <v>261</v>
      </c>
      <c r="D1710" s="1105"/>
      <c r="E1710" s="991"/>
      <c r="F1710" s="1664">
        <f t="shared" si="1533"/>
        <v>0</v>
      </c>
      <c r="G1710" s="992">
        <f t="shared" si="1533"/>
        <v>0</v>
      </c>
      <c r="H1710" s="992">
        <f t="shared" si="1533"/>
        <v>0</v>
      </c>
      <c r="I1710" s="1113">
        <f t="shared" si="1533"/>
        <v>0</v>
      </c>
      <c r="J1710" s="1195"/>
      <c r="K1710" s="1195"/>
      <c r="L1710" s="1196"/>
      <c r="M1710" s="1196"/>
      <c r="N1710" s="1196"/>
      <c r="O1710" s="1196"/>
      <c r="P1710" s="1196"/>
      <c r="Q1710" s="1196"/>
      <c r="R1710" s="1234">
        <f t="shared" ref="R1710:AH1712" si="1534">R1636</f>
        <v>2946.1736000000005</v>
      </c>
      <c r="S1710" s="1234">
        <f t="shared" ref="S1710:T1710" si="1535">S1636</f>
        <v>2946.1736000000005</v>
      </c>
      <c r="T1710" s="1234">
        <f t="shared" si="1535"/>
        <v>2946.1736000000005</v>
      </c>
      <c r="U1710" s="1234">
        <f t="shared" ref="U1710:V1710" si="1536">U1636</f>
        <v>1275.7646000000004</v>
      </c>
      <c r="V1710" s="1234">
        <f t="shared" si="1536"/>
        <v>1275.7646000000004</v>
      </c>
      <c r="W1710" s="1234">
        <f t="shared" ref="W1710:X1710" si="1537">W1636</f>
        <v>1275.7646000000004</v>
      </c>
      <c r="X1710" s="1234">
        <f t="shared" si="1537"/>
        <v>1275.7646000000004</v>
      </c>
      <c r="Y1710" s="1234">
        <f t="shared" ref="Y1710:Z1710" si="1538">Y1636</f>
        <v>1275.7646000000004</v>
      </c>
      <c r="Z1710" s="1234">
        <f t="shared" si="1538"/>
        <v>2019.1204000000007</v>
      </c>
      <c r="AA1710" s="1234">
        <f t="shared" ref="AA1710" si="1539">AA1636</f>
        <v>1956.3016000000005</v>
      </c>
      <c r="AB1710" s="1234">
        <f t="shared" ref="AB1710:AD1712" si="1540">AB1636</f>
        <v>1585.0996000000005</v>
      </c>
      <c r="AC1710" s="1234">
        <f t="shared" ref="AC1710" si="1541">AC1636</f>
        <v>1585.0996000000005</v>
      </c>
      <c r="AD1710" s="1194">
        <f t="shared" si="1540"/>
        <v>1585.0996000000005</v>
      </c>
      <c r="AE1710" s="1234">
        <f t="shared" si="1534"/>
        <v>2029.695390000003</v>
      </c>
      <c r="AF1710" s="3436">
        <f t="shared" si="1534"/>
        <v>0</v>
      </c>
      <c r="AG1710" s="1234">
        <f t="shared" ref="AG1710" si="1542">AG1636</f>
        <v>0</v>
      </c>
      <c r="AH1710" s="1234">
        <f t="shared" si="1534"/>
        <v>444.59579000000258</v>
      </c>
      <c r="AI1710" s="2195"/>
      <c r="AJ1710" s="2195">
        <f t="shared" ref="AJ1710:AK1712" si="1543">AJ1636</f>
        <v>-188.19223000000002</v>
      </c>
      <c r="AK1710" s="1234">
        <f t="shared" si="1543"/>
        <v>1841.5031600000029</v>
      </c>
      <c r="AL1710" s="1816"/>
      <c r="AM1710" s="687"/>
      <c r="AN1710" s="210"/>
      <c r="AO1710" s="210"/>
      <c r="AP1710" s="210"/>
      <c r="AQ1710" s="210"/>
      <c r="AR1710" s="210"/>
      <c r="AS1710" s="210"/>
      <c r="AT1710" s="210"/>
      <c r="AU1710" s="210"/>
      <c r="AV1710" s="210"/>
      <c r="AW1710" s="210"/>
      <c r="AX1710" s="210"/>
      <c r="AY1710" s="210"/>
      <c r="AZ1710" s="210"/>
      <c r="BA1710" s="210"/>
      <c r="BB1710" s="210"/>
      <c r="BC1710" s="210"/>
      <c r="BD1710" s="210"/>
      <c r="BE1710" s="210"/>
      <c r="BF1710" s="210"/>
      <c r="BG1710" s="210"/>
      <c r="BH1710" s="210"/>
      <c r="BI1710" s="210"/>
      <c r="BJ1710" s="210"/>
      <c r="BK1710" s="210"/>
      <c r="BL1710" s="210"/>
      <c r="BM1710" s="210"/>
      <c r="BN1710" s="210"/>
      <c r="BO1710" s="210"/>
      <c r="BP1710" s="210"/>
      <c r="BQ1710" s="210"/>
      <c r="BR1710" s="210"/>
      <c r="BS1710" s="210"/>
      <c r="BT1710" s="210"/>
      <c r="BU1710" s="210"/>
      <c r="BV1710" s="210"/>
      <c r="BW1710" s="210"/>
      <c r="BX1710" s="210"/>
      <c r="BY1710" s="210"/>
      <c r="BZ1710" s="210"/>
      <c r="CA1710" s="210"/>
      <c r="CB1710" s="210"/>
      <c r="CC1710" s="210"/>
      <c r="CD1710" s="210"/>
      <c r="CE1710" s="210"/>
      <c r="CF1710" s="210"/>
      <c r="CG1710" s="210"/>
      <c r="CH1710" s="210"/>
      <c r="CI1710" s="210"/>
      <c r="CJ1710" s="210"/>
      <c r="CK1710" s="210"/>
      <c r="CL1710" s="210"/>
      <c r="CM1710" s="210"/>
      <c r="CN1710" s="210"/>
      <c r="CO1710" s="210"/>
      <c r="CP1710" s="210"/>
      <c r="CQ1710" s="210"/>
      <c r="CR1710" s="210"/>
      <c r="CS1710" s="210"/>
      <c r="CT1710" s="210"/>
      <c r="CU1710" s="210"/>
      <c r="CV1710" s="210"/>
      <c r="CW1710" s="210"/>
      <c r="CX1710" s="210"/>
      <c r="CY1710" s="210"/>
      <c r="CZ1710" s="210"/>
      <c r="DA1710" s="210"/>
      <c r="DB1710" s="210"/>
      <c r="DC1710" s="210"/>
      <c r="DD1710" s="210"/>
      <c r="DE1710" s="210"/>
      <c r="DF1710" s="210"/>
      <c r="DG1710" s="210"/>
      <c r="DH1710" s="210"/>
      <c r="DI1710" s="210"/>
      <c r="DJ1710" s="210"/>
      <c r="DK1710" s="210"/>
      <c r="DL1710" s="210"/>
      <c r="DM1710" s="210"/>
      <c r="DN1710" s="210"/>
      <c r="DO1710" s="210"/>
      <c r="DP1710" s="210"/>
      <c r="DQ1710" s="210"/>
      <c r="DR1710" s="210"/>
      <c r="DS1710" s="210"/>
      <c r="DT1710" s="210"/>
      <c r="DU1710" s="210"/>
      <c r="DV1710" s="210"/>
      <c r="DW1710" s="210"/>
      <c r="DX1710" s="210"/>
      <c r="DY1710" s="210"/>
      <c r="DZ1710" s="210"/>
      <c r="EA1710" s="210"/>
      <c r="EB1710" s="210"/>
      <c r="EC1710" s="210"/>
      <c r="ED1710" s="210"/>
      <c r="EE1710" s="210"/>
      <c r="EF1710" s="210"/>
      <c r="EG1710" s="210"/>
      <c r="EH1710" s="210"/>
      <c r="EI1710" s="210"/>
      <c r="EJ1710" s="210"/>
      <c r="EK1710" s="210"/>
      <c r="EL1710" s="210"/>
      <c r="EM1710" s="210"/>
      <c r="EN1710" s="210"/>
      <c r="EO1710" s="210"/>
      <c r="EP1710" s="210"/>
      <c r="EQ1710" s="210"/>
      <c r="ER1710" s="210"/>
      <c r="ES1710" s="210"/>
      <c r="ET1710" s="210"/>
      <c r="EU1710" s="210"/>
      <c r="EV1710" s="210"/>
      <c r="EW1710" s="210"/>
      <c r="EX1710" s="210"/>
      <c r="EY1710" s="210"/>
      <c r="EZ1710" s="210"/>
      <c r="FA1710" s="210"/>
      <c r="FB1710" s="210"/>
      <c r="FC1710" s="210"/>
      <c r="FD1710" s="210"/>
      <c r="FE1710" s="210"/>
      <c r="FF1710" s="210"/>
      <c r="FG1710" s="210"/>
      <c r="FH1710" s="210"/>
      <c r="FI1710" s="210"/>
      <c r="FJ1710" s="210"/>
      <c r="FK1710" s="210"/>
      <c r="FL1710" s="210"/>
      <c r="FM1710" s="210"/>
      <c r="FN1710" s="210"/>
      <c r="FO1710" s="210"/>
      <c r="FP1710" s="210"/>
      <c r="FQ1710" s="210"/>
      <c r="FR1710" s="210"/>
      <c r="FS1710" s="210"/>
      <c r="FT1710" s="210"/>
      <c r="FU1710" s="210"/>
      <c r="FV1710" s="210"/>
      <c r="FW1710" s="210"/>
      <c r="FX1710" s="210"/>
      <c r="FY1710" s="210"/>
      <c r="FZ1710" s="210"/>
      <c r="GA1710" s="210"/>
      <c r="GB1710" s="210"/>
      <c r="GC1710" s="210"/>
      <c r="GD1710" s="210"/>
      <c r="GE1710" s="210"/>
      <c r="GF1710" s="210"/>
      <c r="GG1710" s="210"/>
      <c r="GH1710" s="210"/>
      <c r="GI1710" s="210"/>
      <c r="GJ1710" s="210"/>
      <c r="GK1710" s="210"/>
      <c r="GL1710" s="210"/>
      <c r="GM1710" s="210"/>
      <c r="GN1710" s="210"/>
      <c r="GO1710" s="210"/>
      <c r="GP1710" s="210"/>
      <c r="GQ1710" s="210"/>
      <c r="GR1710" s="210"/>
      <c r="GS1710" s="210"/>
      <c r="GT1710" s="210"/>
      <c r="GU1710" s="210"/>
      <c r="GV1710" s="210"/>
      <c r="GW1710" s="210"/>
      <c r="GX1710" s="210"/>
      <c r="GY1710" s="210"/>
      <c r="GZ1710" s="210"/>
      <c r="HA1710" s="210"/>
      <c r="HB1710" s="210"/>
      <c r="HC1710" s="210"/>
      <c r="HD1710" s="210"/>
      <c r="HE1710" s="210"/>
      <c r="HF1710" s="210"/>
      <c r="HG1710" s="210"/>
      <c r="HH1710" s="210"/>
      <c r="HI1710" s="210"/>
      <c r="HJ1710" s="210"/>
      <c r="HK1710" s="210"/>
      <c r="HL1710" s="210"/>
      <c r="HM1710" s="210"/>
      <c r="HN1710" s="210"/>
      <c r="HO1710" s="210"/>
      <c r="HP1710" s="210"/>
      <c r="HQ1710" s="210"/>
      <c r="HR1710" s="210"/>
      <c r="HS1710" s="210"/>
      <c r="HT1710" s="210"/>
      <c r="HU1710" s="210"/>
      <c r="HV1710" s="210"/>
      <c r="HW1710" s="210"/>
      <c r="HX1710" s="210"/>
      <c r="HY1710" s="210"/>
      <c r="HZ1710" s="210"/>
      <c r="IA1710" s="210"/>
      <c r="IB1710" s="210"/>
      <c r="IC1710" s="210"/>
      <c r="ID1710" s="210"/>
      <c r="IE1710" s="210"/>
      <c r="IF1710" s="210"/>
      <c r="IG1710" s="210"/>
      <c r="IH1710" s="210"/>
      <c r="II1710" s="210"/>
      <c r="IJ1710" s="210"/>
      <c r="IK1710" s="210"/>
      <c r="IL1710" s="210"/>
      <c r="IM1710" s="210"/>
      <c r="IN1710" s="210"/>
      <c r="IO1710" s="210"/>
      <c r="IP1710" s="210"/>
      <c r="IQ1710" s="210"/>
      <c r="IR1710" s="210"/>
      <c r="IS1710" s="210"/>
      <c r="IT1710" s="210"/>
      <c r="IU1710" s="210"/>
      <c r="IV1710" s="210"/>
      <c r="IW1710" s="210"/>
      <c r="IX1710" s="210"/>
      <c r="IY1710" s="210"/>
      <c r="IZ1710" s="210"/>
      <c r="JA1710" s="210"/>
      <c r="JB1710" s="210"/>
      <c r="JC1710" s="210"/>
      <c r="JD1710" s="210"/>
      <c r="JE1710" s="210"/>
      <c r="JF1710" s="210"/>
      <c r="JG1710" s="210"/>
      <c r="JH1710" s="210"/>
      <c r="JI1710" s="210"/>
      <c r="JJ1710" s="210"/>
      <c r="JK1710" s="210"/>
      <c r="JL1710" s="210"/>
      <c r="JM1710" s="210"/>
      <c r="JN1710" s="210"/>
    </row>
    <row r="1711" spans="1:274" s="710" customFormat="1" ht="30" x14ac:dyDescent="0.25">
      <c r="A1711" s="664"/>
      <c r="B1711" s="1343"/>
      <c r="C1711" s="1936" t="s">
        <v>423</v>
      </c>
      <c r="D1711" s="1105"/>
      <c r="E1711" s="991"/>
      <c r="F1711" s="1664">
        <f t="shared" si="1533"/>
        <v>0</v>
      </c>
      <c r="G1711" s="992">
        <f t="shared" si="1533"/>
        <v>0</v>
      </c>
      <c r="H1711" s="992">
        <f t="shared" si="1533"/>
        <v>0</v>
      </c>
      <c r="I1711" s="1113">
        <f t="shared" si="1533"/>
        <v>0</v>
      </c>
      <c r="J1711" s="1195"/>
      <c r="K1711" s="1195"/>
      <c r="L1711" s="1196"/>
      <c r="M1711" s="1196"/>
      <c r="N1711" s="1196"/>
      <c r="O1711" s="1196"/>
      <c r="P1711" s="1196"/>
      <c r="Q1711" s="1196"/>
      <c r="R1711" s="1234">
        <f t="shared" si="1534"/>
        <v>0</v>
      </c>
      <c r="S1711" s="1234">
        <f t="shared" ref="S1711:T1711" si="1544">S1637</f>
        <v>0</v>
      </c>
      <c r="T1711" s="1234">
        <f t="shared" si="1544"/>
        <v>0</v>
      </c>
      <c r="U1711" s="1234">
        <f t="shared" ref="U1711:V1711" si="1545">U1637</f>
        <v>0</v>
      </c>
      <c r="V1711" s="1234">
        <f t="shared" si="1545"/>
        <v>0</v>
      </c>
      <c r="W1711" s="1234">
        <f t="shared" ref="W1711:X1711" si="1546">W1637</f>
        <v>0</v>
      </c>
      <c r="X1711" s="1234">
        <f t="shared" si="1546"/>
        <v>0</v>
      </c>
      <c r="Y1711" s="1234">
        <f t="shared" ref="Y1711:Z1711" si="1547">Y1637</f>
        <v>0</v>
      </c>
      <c r="Z1711" s="1234">
        <f t="shared" si="1547"/>
        <v>0</v>
      </c>
      <c r="AA1711" s="1234">
        <f t="shared" ref="AA1711:AB1711" si="1548">AA1637</f>
        <v>0</v>
      </c>
      <c r="AB1711" s="1234">
        <f t="shared" si="1548"/>
        <v>0</v>
      </c>
      <c r="AC1711" s="1234">
        <f t="shared" ref="AC1711" si="1549">AC1637</f>
        <v>0</v>
      </c>
      <c r="AD1711" s="1194">
        <f t="shared" si="1540"/>
        <v>0</v>
      </c>
      <c r="AE1711" s="1234">
        <f t="shared" si="1534"/>
        <v>0</v>
      </c>
      <c r="AF1711" s="3436">
        <f t="shared" si="1534"/>
        <v>0</v>
      </c>
      <c r="AG1711" s="1234">
        <f t="shared" ref="AG1711" si="1550">AG1637</f>
        <v>0</v>
      </c>
      <c r="AH1711" s="1234">
        <f t="shared" si="1534"/>
        <v>0</v>
      </c>
      <c r="AI1711" s="2195"/>
      <c r="AJ1711" s="2195">
        <f t="shared" si="1543"/>
        <v>0</v>
      </c>
      <c r="AK1711" s="1234">
        <f t="shared" si="1543"/>
        <v>0</v>
      </c>
      <c r="AL1711" s="1816"/>
      <c r="AM1711" s="687"/>
      <c r="AN1711" s="210"/>
      <c r="AO1711" s="210"/>
      <c r="AP1711" s="210"/>
      <c r="AQ1711" s="210"/>
      <c r="AR1711" s="210"/>
      <c r="AS1711" s="210"/>
      <c r="AT1711" s="210"/>
      <c r="AU1711" s="210"/>
      <c r="AV1711" s="210"/>
      <c r="AW1711" s="210"/>
      <c r="AX1711" s="210"/>
      <c r="AY1711" s="210"/>
      <c r="AZ1711" s="210"/>
      <c r="BA1711" s="210"/>
      <c r="BB1711" s="210"/>
      <c r="BC1711" s="210"/>
      <c r="BD1711" s="210"/>
      <c r="BE1711" s="210"/>
      <c r="BF1711" s="210"/>
      <c r="BG1711" s="210"/>
      <c r="BH1711" s="210"/>
      <c r="BI1711" s="210"/>
      <c r="BJ1711" s="210"/>
      <c r="BK1711" s="210"/>
      <c r="BL1711" s="210"/>
      <c r="BM1711" s="210"/>
      <c r="BN1711" s="210"/>
      <c r="BO1711" s="210"/>
      <c r="BP1711" s="210"/>
      <c r="BQ1711" s="210"/>
      <c r="BR1711" s="210"/>
      <c r="BS1711" s="210"/>
      <c r="BT1711" s="210"/>
      <c r="BU1711" s="210"/>
      <c r="BV1711" s="210"/>
      <c r="BW1711" s="210"/>
      <c r="BX1711" s="210"/>
      <c r="BY1711" s="210"/>
      <c r="BZ1711" s="210"/>
      <c r="CA1711" s="210"/>
      <c r="CB1711" s="210"/>
      <c r="CC1711" s="210"/>
      <c r="CD1711" s="210"/>
      <c r="CE1711" s="210"/>
      <c r="CF1711" s="210"/>
      <c r="CG1711" s="210"/>
      <c r="CH1711" s="210"/>
      <c r="CI1711" s="210"/>
      <c r="CJ1711" s="210"/>
      <c r="CK1711" s="210"/>
      <c r="CL1711" s="210"/>
      <c r="CM1711" s="210"/>
      <c r="CN1711" s="210"/>
      <c r="CO1711" s="210"/>
      <c r="CP1711" s="210"/>
      <c r="CQ1711" s="210"/>
      <c r="CR1711" s="210"/>
      <c r="CS1711" s="210"/>
      <c r="CT1711" s="210"/>
      <c r="CU1711" s="210"/>
      <c r="CV1711" s="210"/>
      <c r="CW1711" s="210"/>
      <c r="CX1711" s="210"/>
      <c r="CY1711" s="210"/>
      <c r="CZ1711" s="210"/>
      <c r="DA1711" s="210"/>
      <c r="DB1711" s="210"/>
      <c r="DC1711" s="210"/>
      <c r="DD1711" s="210"/>
      <c r="DE1711" s="210"/>
      <c r="DF1711" s="210"/>
      <c r="DG1711" s="210"/>
      <c r="DH1711" s="210"/>
      <c r="DI1711" s="210"/>
      <c r="DJ1711" s="210"/>
      <c r="DK1711" s="210"/>
      <c r="DL1711" s="210"/>
      <c r="DM1711" s="210"/>
      <c r="DN1711" s="210"/>
      <c r="DO1711" s="210"/>
      <c r="DP1711" s="210"/>
      <c r="DQ1711" s="210"/>
      <c r="DR1711" s="210"/>
      <c r="DS1711" s="210"/>
      <c r="DT1711" s="210"/>
      <c r="DU1711" s="210"/>
      <c r="DV1711" s="210"/>
      <c r="DW1711" s="210"/>
      <c r="DX1711" s="210"/>
      <c r="DY1711" s="210"/>
      <c r="DZ1711" s="210"/>
      <c r="EA1711" s="210"/>
      <c r="EB1711" s="210"/>
      <c r="EC1711" s="210"/>
      <c r="ED1711" s="210"/>
      <c r="EE1711" s="210"/>
      <c r="EF1711" s="210"/>
      <c r="EG1711" s="210"/>
      <c r="EH1711" s="210"/>
      <c r="EI1711" s="210"/>
      <c r="EJ1711" s="210"/>
      <c r="EK1711" s="210"/>
      <c r="EL1711" s="210"/>
      <c r="EM1711" s="210"/>
      <c r="EN1711" s="210"/>
      <c r="EO1711" s="210"/>
      <c r="EP1711" s="210"/>
      <c r="EQ1711" s="210"/>
      <c r="ER1711" s="210"/>
      <c r="ES1711" s="210"/>
      <c r="ET1711" s="210"/>
      <c r="EU1711" s="210"/>
      <c r="EV1711" s="210"/>
      <c r="EW1711" s="210"/>
      <c r="EX1711" s="210"/>
      <c r="EY1711" s="210"/>
      <c r="EZ1711" s="210"/>
      <c r="FA1711" s="210"/>
      <c r="FB1711" s="210"/>
      <c r="FC1711" s="210"/>
      <c r="FD1711" s="210"/>
      <c r="FE1711" s="210"/>
      <c r="FF1711" s="210"/>
      <c r="FG1711" s="210"/>
      <c r="FH1711" s="210"/>
      <c r="FI1711" s="210"/>
      <c r="FJ1711" s="210"/>
      <c r="FK1711" s="210"/>
      <c r="FL1711" s="210"/>
      <c r="FM1711" s="210"/>
      <c r="FN1711" s="210"/>
      <c r="FO1711" s="210"/>
      <c r="FP1711" s="210"/>
      <c r="FQ1711" s="210"/>
      <c r="FR1711" s="210"/>
      <c r="FS1711" s="210"/>
      <c r="FT1711" s="210"/>
      <c r="FU1711" s="210"/>
      <c r="FV1711" s="210"/>
      <c r="FW1711" s="210"/>
      <c r="FX1711" s="210"/>
      <c r="FY1711" s="210"/>
      <c r="FZ1711" s="210"/>
      <c r="GA1711" s="210"/>
      <c r="GB1711" s="210"/>
      <c r="GC1711" s="210"/>
      <c r="GD1711" s="210"/>
      <c r="GE1711" s="210"/>
      <c r="GF1711" s="210"/>
      <c r="GG1711" s="210"/>
      <c r="GH1711" s="210"/>
      <c r="GI1711" s="210"/>
      <c r="GJ1711" s="210"/>
      <c r="GK1711" s="210"/>
      <c r="GL1711" s="210"/>
      <c r="GM1711" s="210"/>
      <c r="GN1711" s="210"/>
      <c r="GO1711" s="210"/>
      <c r="GP1711" s="210"/>
      <c r="GQ1711" s="210"/>
      <c r="GR1711" s="210"/>
      <c r="GS1711" s="210"/>
      <c r="GT1711" s="210"/>
      <c r="GU1711" s="210"/>
      <c r="GV1711" s="210"/>
      <c r="GW1711" s="210"/>
      <c r="GX1711" s="210"/>
      <c r="GY1711" s="210"/>
      <c r="GZ1711" s="210"/>
      <c r="HA1711" s="210"/>
      <c r="HB1711" s="210"/>
      <c r="HC1711" s="210"/>
      <c r="HD1711" s="210"/>
      <c r="HE1711" s="210"/>
      <c r="HF1711" s="210"/>
      <c r="HG1711" s="210"/>
      <c r="HH1711" s="210"/>
      <c r="HI1711" s="210"/>
      <c r="HJ1711" s="210"/>
      <c r="HK1711" s="210"/>
      <c r="HL1711" s="210"/>
      <c r="HM1711" s="210"/>
      <c r="HN1711" s="210"/>
      <c r="HO1711" s="210"/>
      <c r="HP1711" s="210"/>
      <c r="HQ1711" s="210"/>
      <c r="HR1711" s="210"/>
      <c r="HS1711" s="210"/>
      <c r="HT1711" s="210"/>
      <c r="HU1711" s="210"/>
      <c r="HV1711" s="210"/>
      <c r="HW1711" s="210"/>
      <c r="HX1711" s="210"/>
      <c r="HY1711" s="210"/>
      <c r="HZ1711" s="210"/>
      <c r="IA1711" s="210"/>
      <c r="IB1711" s="210"/>
      <c r="IC1711" s="210"/>
      <c r="ID1711" s="210"/>
      <c r="IE1711" s="210"/>
      <c r="IF1711" s="210"/>
      <c r="IG1711" s="210"/>
      <c r="IH1711" s="210"/>
      <c r="II1711" s="210"/>
      <c r="IJ1711" s="210"/>
      <c r="IK1711" s="210"/>
      <c r="IL1711" s="210"/>
      <c r="IM1711" s="210"/>
      <c r="IN1711" s="210"/>
      <c r="IO1711" s="210"/>
      <c r="IP1711" s="210"/>
      <c r="IQ1711" s="210"/>
      <c r="IR1711" s="210"/>
      <c r="IS1711" s="210"/>
      <c r="IT1711" s="210"/>
      <c r="IU1711" s="210"/>
      <c r="IV1711" s="210"/>
      <c r="IW1711" s="210"/>
      <c r="IX1711" s="210"/>
      <c r="IY1711" s="210"/>
      <c r="IZ1711" s="210"/>
      <c r="JA1711" s="210"/>
      <c r="JB1711" s="210"/>
      <c r="JC1711" s="210"/>
      <c r="JD1711" s="210"/>
      <c r="JE1711" s="210"/>
      <c r="JF1711" s="210"/>
      <c r="JG1711" s="210"/>
      <c r="JH1711" s="210"/>
      <c r="JI1711" s="210"/>
      <c r="JJ1711" s="210"/>
      <c r="JK1711" s="210"/>
      <c r="JL1711" s="210"/>
      <c r="JM1711" s="210"/>
      <c r="JN1711" s="210"/>
    </row>
    <row r="1712" spans="1:274" s="710" customFormat="1" ht="47.25" x14ac:dyDescent="0.25">
      <c r="A1712" s="664"/>
      <c r="B1712" s="1343"/>
      <c r="C1712" s="2835" t="s">
        <v>435</v>
      </c>
      <c r="D1712" s="1105"/>
      <c r="E1712" s="991"/>
      <c r="F1712" s="1664">
        <f t="shared" si="1533"/>
        <v>5244</v>
      </c>
      <c r="G1712" s="992">
        <f t="shared" si="1533"/>
        <v>5244</v>
      </c>
      <c r="H1712" s="992">
        <f t="shared" si="1533"/>
        <v>4415</v>
      </c>
      <c r="I1712" s="1113">
        <f t="shared" si="1533"/>
        <v>84.191456903127389</v>
      </c>
      <c r="J1712" s="1195"/>
      <c r="K1712" s="1195"/>
      <c r="L1712" s="1196"/>
      <c r="M1712" s="1196"/>
      <c r="N1712" s="1196"/>
      <c r="O1712" s="1196"/>
      <c r="P1712" s="1196"/>
      <c r="Q1712" s="1196"/>
      <c r="R1712" s="1234">
        <f t="shared" si="1534"/>
        <v>39196.398369999995</v>
      </c>
      <c r="S1712" s="1234">
        <f t="shared" ref="S1712:T1712" si="1551">S1638</f>
        <v>39196.398369999995</v>
      </c>
      <c r="T1712" s="1234">
        <f t="shared" si="1551"/>
        <v>39196.398369999995</v>
      </c>
      <c r="U1712" s="1234">
        <f t="shared" ref="U1712:V1712" si="1552">U1638</f>
        <v>9799.0995924999988</v>
      </c>
      <c r="V1712" s="1234">
        <f t="shared" si="1552"/>
        <v>9799.0995924999988</v>
      </c>
      <c r="W1712" s="1234">
        <f t="shared" ref="W1712:X1712" si="1553">W1638</f>
        <v>9799.0995924999988</v>
      </c>
      <c r="X1712" s="1234">
        <f t="shared" si="1553"/>
        <v>9799.0995924999988</v>
      </c>
      <c r="Y1712" s="1234">
        <f t="shared" ref="Y1712:Z1712" si="1554">Y1638</f>
        <v>9799.0995924999988</v>
      </c>
      <c r="Z1712" s="1234">
        <f t="shared" si="1554"/>
        <v>22863.613915833328</v>
      </c>
      <c r="AA1712" s="1234">
        <f t="shared" ref="AA1712:AB1712" si="1555">AA1638</f>
        <v>21781.964815555522</v>
      </c>
      <c r="AB1712" s="1234">
        <f t="shared" si="1555"/>
        <v>15244.320309999999</v>
      </c>
      <c r="AC1712" s="1234">
        <f t="shared" ref="AC1712" si="1556">AC1638</f>
        <v>15244.320309999999</v>
      </c>
      <c r="AD1712" s="1194">
        <f t="shared" si="1540"/>
        <v>15244.320309999999</v>
      </c>
      <c r="AE1712" s="1234">
        <f t="shared" si="1534"/>
        <v>14464.284450000005</v>
      </c>
      <c r="AF1712" s="3436">
        <f t="shared" si="1534"/>
        <v>0</v>
      </c>
      <c r="AG1712" s="1234">
        <f t="shared" ref="AG1712" si="1557">AG1638</f>
        <v>0</v>
      </c>
      <c r="AH1712" s="1234">
        <f t="shared" si="1534"/>
        <v>-780.0358599999945</v>
      </c>
      <c r="AI1712" s="2195"/>
      <c r="AJ1712" s="2195">
        <f t="shared" si="1543"/>
        <v>-108.30005</v>
      </c>
      <c r="AK1712" s="1234">
        <f t="shared" si="1543"/>
        <v>14355.984400000005</v>
      </c>
      <c r="AL1712" s="1816"/>
      <c r="AM1712" s="687"/>
      <c r="AN1712" s="210"/>
      <c r="AO1712" s="210"/>
      <c r="AP1712" s="210"/>
      <c r="AQ1712" s="210"/>
      <c r="AR1712" s="210"/>
      <c r="AS1712" s="210"/>
      <c r="AT1712" s="210"/>
      <c r="AU1712" s="210"/>
      <c r="AV1712" s="210"/>
      <c r="AW1712" s="210"/>
      <c r="AX1712" s="210"/>
      <c r="AY1712" s="210"/>
      <c r="AZ1712" s="210"/>
      <c r="BA1712" s="210"/>
      <c r="BB1712" s="210"/>
      <c r="BC1712" s="210"/>
      <c r="BD1712" s="210"/>
      <c r="BE1712" s="210"/>
      <c r="BF1712" s="210"/>
      <c r="BG1712" s="210"/>
      <c r="BH1712" s="210"/>
      <c r="BI1712" s="210"/>
      <c r="BJ1712" s="210"/>
      <c r="BK1712" s="210"/>
      <c r="BL1712" s="210"/>
      <c r="BM1712" s="210"/>
      <c r="BN1712" s="210"/>
      <c r="BO1712" s="210"/>
      <c r="BP1712" s="210"/>
      <c r="BQ1712" s="210"/>
      <c r="BR1712" s="210"/>
      <c r="BS1712" s="210"/>
      <c r="BT1712" s="210"/>
      <c r="BU1712" s="210"/>
      <c r="BV1712" s="210"/>
      <c r="BW1712" s="210"/>
      <c r="BX1712" s="210"/>
      <c r="BY1712" s="210"/>
      <c r="BZ1712" s="210"/>
      <c r="CA1712" s="210"/>
      <c r="CB1712" s="210"/>
      <c r="CC1712" s="210"/>
      <c r="CD1712" s="210"/>
      <c r="CE1712" s="210"/>
      <c r="CF1712" s="210"/>
      <c r="CG1712" s="210"/>
      <c r="CH1712" s="210"/>
      <c r="CI1712" s="210"/>
      <c r="CJ1712" s="210"/>
      <c r="CK1712" s="210"/>
      <c r="CL1712" s="210"/>
      <c r="CM1712" s="210"/>
      <c r="CN1712" s="210"/>
      <c r="CO1712" s="210"/>
      <c r="CP1712" s="210"/>
      <c r="CQ1712" s="210"/>
      <c r="CR1712" s="210"/>
      <c r="CS1712" s="210"/>
      <c r="CT1712" s="210"/>
      <c r="CU1712" s="210"/>
      <c r="CV1712" s="210"/>
      <c r="CW1712" s="210"/>
      <c r="CX1712" s="210"/>
      <c r="CY1712" s="210"/>
      <c r="CZ1712" s="210"/>
      <c r="DA1712" s="210"/>
      <c r="DB1712" s="210"/>
      <c r="DC1712" s="210"/>
      <c r="DD1712" s="210"/>
      <c r="DE1712" s="210"/>
      <c r="DF1712" s="210"/>
      <c r="DG1712" s="210"/>
      <c r="DH1712" s="210"/>
      <c r="DI1712" s="210"/>
      <c r="DJ1712" s="210"/>
      <c r="DK1712" s="210"/>
      <c r="DL1712" s="210"/>
      <c r="DM1712" s="210"/>
      <c r="DN1712" s="210"/>
      <c r="DO1712" s="210"/>
      <c r="DP1712" s="210"/>
      <c r="DQ1712" s="210"/>
      <c r="DR1712" s="210"/>
      <c r="DS1712" s="210"/>
      <c r="DT1712" s="210"/>
      <c r="DU1712" s="210"/>
      <c r="DV1712" s="210"/>
      <c r="DW1712" s="210"/>
      <c r="DX1712" s="210"/>
      <c r="DY1712" s="210"/>
      <c r="DZ1712" s="210"/>
      <c r="EA1712" s="210"/>
      <c r="EB1712" s="210"/>
      <c r="EC1712" s="210"/>
      <c r="ED1712" s="210"/>
      <c r="EE1712" s="210"/>
      <c r="EF1712" s="210"/>
      <c r="EG1712" s="210"/>
      <c r="EH1712" s="210"/>
      <c r="EI1712" s="210"/>
      <c r="EJ1712" s="210"/>
      <c r="EK1712" s="210"/>
      <c r="EL1712" s="210"/>
      <c r="EM1712" s="210"/>
      <c r="EN1712" s="210"/>
      <c r="EO1712" s="210"/>
      <c r="EP1712" s="210"/>
      <c r="EQ1712" s="210"/>
      <c r="ER1712" s="210"/>
      <c r="ES1712" s="210"/>
      <c r="ET1712" s="210"/>
      <c r="EU1712" s="210"/>
      <c r="EV1712" s="210"/>
      <c r="EW1712" s="210"/>
      <c r="EX1712" s="210"/>
      <c r="EY1712" s="210"/>
      <c r="EZ1712" s="210"/>
      <c r="FA1712" s="210"/>
      <c r="FB1712" s="210"/>
      <c r="FC1712" s="210"/>
      <c r="FD1712" s="210"/>
      <c r="FE1712" s="210"/>
      <c r="FF1712" s="210"/>
      <c r="FG1712" s="210"/>
      <c r="FH1712" s="210"/>
      <c r="FI1712" s="210"/>
      <c r="FJ1712" s="210"/>
      <c r="FK1712" s="210"/>
      <c r="FL1712" s="210"/>
      <c r="FM1712" s="210"/>
      <c r="FN1712" s="210"/>
      <c r="FO1712" s="210"/>
      <c r="FP1712" s="210"/>
      <c r="FQ1712" s="210"/>
      <c r="FR1712" s="210"/>
      <c r="FS1712" s="210"/>
      <c r="FT1712" s="210"/>
      <c r="FU1712" s="210"/>
      <c r="FV1712" s="210"/>
      <c r="FW1712" s="210"/>
      <c r="FX1712" s="210"/>
      <c r="FY1712" s="210"/>
      <c r="FZ1712" s="210"/>
      <c r="GA1712" s="210"/>
      <c r="GB1712" s="210"/>
      <c r="GC1712" s="210"/>
      <c r="GD1712" s="210"/>
      <c r="GE1712" s="210"/>
      <c r="GF1712" s="210"/>
      <c r="GG1712" s="210"/>
      <c r="GH1712" s="210"/>
      <c r="GI1712" s="210"/>
      <c r="GJ1712" s="210"/>
      <c r="GK1712" s="210"/>
      <c r="GL1712" s="210"/>
      <c r="GM1712" s="210"/>
      <c r="GN1712" s="210"/>
      <c r="GO1712" s="210"/>
      <c r="GP1712" s="210"/>
      <c r="GQ1712" s="210"/>
      <c r="GR1712" s="210"/>
      <c r="GS1712" s="210"/>
      <c r="GT1712" s="210"/>
      <c r="GU1712" s="210"/>
      <c r="GV1712" s="210"/>
      <c r="GW1712" s="210"/>
      <c r="GX1712" s="210"/>
      <c r="GY1712" s="210"/>
      <c r="GZ1712" s="210"/>
      <c r="HA1712" s="210"/>
      <c r="HB1712" s="210"/>
      <c r="HC1712" s="210"/>
      <c r="HD1712" s="210"/>
      <c r="HE1712" s="210"/>
      <c r="HF1712" s="210"/>
      <c r="HG1712" s="210"/>
      <c r="HH1712" s="210"/>
      <c r="HI1712" s="210"/>
      <c r="HJ1712" s="210"/>
      <c r="HK1712" s="210"/>
      <c r="HL1712" s="210"/>
      <c r="HM1712" s="210"/>
      <c r="HN1712" s="210"/>
      <c r="HO1712" s="210"/>
      <c r="HP1712" s="210"/>
      <c r="HQ1712" s="210"/>
      <c r="HR1712" s="210"/>
      <c r="HS1712" s="210"/>
      <c r="HT1712" s="210"/>
      <c r="HU1712" s="210"/>
      <c r="HV1712" s="210"/>
      <c r="HW1712" s="210"/>
      <c r="HX1712" s="210"/>
      <c r="HY1712" s="210"/>
      <c r="HZ1712" s="210"/>
      <c r="IA1712" s="210"/>
      <c r="IB1712" s="210"/>
      <c r="IC1712" s="210"/>
      <c r="ID1712" s="210"/>
      <c r="IE1712" s="210"/>
      <c r="IF1712" s="210"/>
      <c r="IG1712" s="210"/>
      <c r="IH1712" s="210"/>
      <c r="II1712" s="210"/>
      <c r="IJ1712" s="210"/>
      <c r="IK1712" s="210"/>
      <c r="IL1712" s="210"/>
      <c r="IM1712" s="210"/>
      <c r="IN1712" s="210"/>
      <c r="IO1712" s="210"/>
      <c r="IP1712" s="210"/>
      <c r="IQ1712" s="210"/>
      <c r="IR1712" s="210"/>
      <c r="IS1712" s="210"/>
      <c r="IT1712" s="210"/>
      <c r="IU1712" s="210"/>
      <c r="IV1712" s="210"/>
      <c r="IW1712" s="210"/>
      <c r="IX1712" s="210"/>
      <c r="IY1712" s="210"/>
      <c r="IZ1712" s="210"/>
      <c r="JA1712" s="210"/>
      <c r="JB1712" s="210"/>
      <c r="JC1712" s="210"/>
      <c r="JD1712" s="210"/>
      <c r="JE1712" s="210"/>
      <c r="JF1712" s="210"/>
      <c r="JG1712" s="210"/>
      <c r="JH1712" s="210"/>
      <c r="JI1712" s="210"/>
      <c r="JJ1712" s="210"/>
      <c r="JK1712" s="210"/>
      <c r="JL1712" s="210"/>
      <c r="JM1712" s="210"/>
      <c r="JN1712" s="210"/>
    </row>
    <row r="1713" spans="1:274" s="710" customFormat="1" ht="30" x14ac:dyDescent="0.25">
      <c r="A1713" s="664"/>
      <c r="B1713" s="1343"/>
      <c r="C1713" s="1936" t="s">
        <v>436</v>
      </c>
      <c r="D1713" s="1105"/>
      <c r="E1713" s="991"/>
      <c r="F1713" s="1664">
        <f t="shared" si="1533"/>
        <v>1585</v>
      </c>
      <c r="G1713" s="992">
        <f t="shared" si="1533"/>
        <v>1585</v>
      </c>
      <c r="H1713" s="992">
        <f t="shared" si="1533"/>
        <v>1806</v>
      </c>
      <c r="I1713" s="1113">
        <f t="shared" si="1533"/>
        <v>113.94321766561515</v>
      </c>
      <c r="J1713" s="1195"/>
      <c r="K1713" s="1195"/>
      <c r="L1713" s="1196"/>
      <c r="M1713" s="1196"/>
      <c r="N1713" s="1196"/>
      <c r="O1713" s="1196"/>
      <c r="P1713" s="1196"/>
      <c r="Q1713" s="1196"/>
      <c r="R1713" s="1234"/>
      <c r="S1713" s="1234"/>
      <c r="T1713" s="1234"/>
      <c r="U1713" s="1234"/>
      <c r="V1713" s="1234"/>
      <c r="W1713" s="1234"/>
      <c r="X1713" s="1234"/>
      <c r="Y1713" s="1234"/>
      <c r="Z1713" s="1234"/>
      <c r="AA1713" s="1234"/>
      <c r="AB1713" s="1234"/>
      <c r="AC1713" s="1234"/>
      <c r="AD1713" s="1194"/>
      <c r="AE1713" s="1234"/>
      <c r="AF1713" s="3436"/>
      <c r="AG1713" s="1234"/>
      <c r="AH1713" s="1234"/>
      <c r="AI1713" s="2195"/>
      <c r="AJ1713" s="2195"/>
      <c r="AK1713" s="1234"/>
      <c r="AL1713" s="1816"/>
      <c r="AM1713" s="687"/>
      <c r="AN1713" s="210"/>
      <c r="AO1713" s="210"/>
      <c r="AP1713" s="210"/>
      <c r="AQ1713" s="210"/>
      <c r="AR1713" s="210"/>
      <c r="AS1713" s="210"/>
      <c r="AT1713" s="210"/>
      <c r="AU1713" s="210"/>
      <c r="AV1713" s="210"/>
      <c r="AW1713" s="210"/>
      <c r="AX1713" s="210"/>
      <c r="AY1713" s="210"/>
      <c r="AZ1713" s="210"/>
      <c r="BA1713" s="210"/>
      <c r="BB1713" s="210"/>
      <c r="BC1713" s="210"/>
      <c r="BD1713" s="210"/>
      <c r="BE1713" s="210"/>
      <c r="BF1713" s="210"/>
      <c r="BG1713" s="210"/>
      <c r="BH1713" s="210"/>
      <c r="BI1713" s="210"/>
      <c r="BJ1713" s="210"/>
      <c r="BK1713" s="210"/>
      <c r="BL1713" s="210"/>
      <c r="BM1713" s="210"/>
      <c r="BN1713" s="210"/>
      <c r="BO1713" s="210"/>
      <c r="BP1713" s="210"/>
      <c r="BQ1713" s="210"/>
      <c r="BR1713" s="210"/>
      <c r="BS1713" s="210"/>
      <c r="BT1713" s="210"/>
      <c r="BU1713" s="210"/>
      <c r="BV1713" s="210"/>
      <c r="BW1713" s="210"/>
      <c r="BX1713" s="210"/>
      <c r="BY1713" s="210"/>
      <c r="BZ1713" s="210"/>
      <c r="CA1713" s="210"/>
      <c r="CB1713" s="210"/>
      <c r="CC1713" s="210"/>
      <c r="CD1713" s="210"/>
      <c r="CE1713" s="210"/>
      <c r="CF1713" s="210"/>
      <c r="CG1713" s="210"/>
      <c r="CH1713" s="210"/>
      <c r="CI1713" s="210"/>
      <c r="CJ1713" s="210"/>
      <c r="CK1713" s="210"/>
      <c r="CL1713" s="210"/>
      <c r="CM1713" s="210"/>
      <c r="CN1713" s="210"/>
      <c r="CO1713" s="210"/>
      <c r="CP1713" s="210"/>
      <c r="CQ1713" s="210"/>
      <c r="CR1713" s="210"/>
      <c r="CS1713" s="210"/>
      <c r="CT1713" s="210"/>
      <c r="CU1713" s="210"/>
      <c r="CV1713" s="210"/>
      <c r="CW1713" s="210"/>
      <c r="CX1713" s="210"/>
      <c r="CY1713" s="210"/>
      <c r="CZ1713" s="210"/>
      <c r="DA1713" s="210"/>
      <c r="DB1713" s="210"/>
      <c r="DC1713" s="210"/>
      <c r="DD1713" s="210"/>
      <c r="DE1713" s="210"/>
      <c r="DF1713" s="210"/>
      <c r="DG1713" s="210"/>
      <c r="DH1713" s="210"/>
      <c r="DI1713" s="210"/>
      <c r="DJ1713" s="210"/>
      <c r="DK1713" s="210"/>
      <c r="DL1713" s="210"/>
      <c r="DM1713" s="210"/>
      <c r="DN1713" s="210"/>
      <c r="DO1713" s="210"/>
      <c r="DP1713" s="210"/>
      <c r="DQ1713" s="210"/>
      <c r="DR1713" s="210"/>
      <c r="DS1713" s="210"/>
      <c r="DT1713" s="210"/>
      <c r="DU1713" s="210"/>
      <c r="DV1713" s="210"/>
      <c r="DW1713" s="210"/>
      <c r="DX1713" s="210"/>
      <c r="DY1713" s="210"/>
      <c r="DZ1713" s="210"/>
      <c r="EA1713" s="210"/>
      <c r="EB1713" s="210"/>
      <c r="EC1713" s="210"/>
      <c r="ED1713" s="210"/>
      <c r="EE1713" s="210"/>
      <c r="EF1713" s="210"/>
      <c r="EG1713" s="210"/>
      <c r="EH1713" s="210"/>
      <c r="EI1713" s="210"/>
      <c r="EJ1713" s="210"/>
      <c r="EK1713" s="210"/>
      <c r="EL1713" s="210"/>
      <c r="EM1713" s="210"/>
      <c r="EN1713" s="210"/>
      <c r="EO1713" s="210"/>
      <c r="EP1713" s="210"/>
      <c r="EQ1713" s="210"/>
      <c r="ER1713" s="210"/>
      <c r="ES1713" s="210"/>
      <c r="ET1713" s="210"/>
      <c r="EU1713" s="210"/>
      <c r="EV1713" s="210"/>
      <c r="EW1713" s="210"/>
      <c r="EX1713" s="210"/>
      <c r="EY1713" s="210"/>
      <c r="EZ1713" s="210"/>
      <c r="FA1713" s="210"/>
      <c r="FB1713" s="210"/>
      <c r="FC1713" s="210"/>
      <c r="FD1713" s="210"/>
      <c r="FE1713" s="210"/>
      <c r="FF1713" s="210"/>
      <c r="FG1713" s="210"/>
      <c r="FH1713" s="210"/>
      <c r="FI1713" s="210"/>
      <c r="FJ1713" s="210"/>
      <c r="FK1713" s="210"/>
      <c r="FL1713" s="210"/>
      <c r="FM1713" s="210"/>
      <c r="FN1713" s="210"/>
      <c r="FO1713" s="210"/>
      <c r="FP1713" s="210"/>
      <c r="FQ1713" s="210"/>
      <c r="FR1713" s="210"/>
      <c r="FS1713" s="210"/>
      <c r="FT1713" s="210"/>
      <c r="FU1713" s="210"/>
      <c r="FV1713" s="210"/>
      <c r="FW1713" s="210"/>
      <c r="FX1713" s="210"/>
      <c r="FY1713" s="210"/>
      <c r="FZ1713" s="210"/>
      <c r="GA1713" s="210"/>
      <c r="GB1713" s="210"/>
      <c r="GC1713" s="210"/>
      <c r="GD1713" s="210"/>
      <c r="GE1713" s="210"/>
      <c r="GF1713" s="210"/>
      <c r="GG1713" s="210"/>
      <c r="GH1713" s="210"/>
      <c r="GI1713" s="210"/>
      <c r="GJ1713" s="210"/>
      <c r="GK1713" s="210"/>
      <c r="GL1713" s="210"/>
      <c r="GM1713" s="210"/>
      <c r="GN1713" s="210"/>
      <c r="GO1713" s="210"/>
      <c r="GP1713" s="210"/>
      <c r="GQ1713" s="210"/>
      <c r="GR1713" s="210"/>
      <c r="GS1713" s="210"/>
      <c r="GT1713" s="210"/>
      <c r="GU1713" s="210"/>
      <c r="GV1713" s="210"/>
      <c r="GW1713" s="210"/>
      <c r="GX1713" s="210"/>
      <c r="GY1713" s="210"/>
      <c r="GZ1713" s="210"/>
      <c r="HA1713" s="210"/>
      <c r="HB1713" s="210"/>
      <c r="HC1713" s="210"/>
      <c r="HD1713" s="210"/>
      <c r="HE1713" s="210"/>
      <c r="HF1713" s="210"/>
      <c r="HG1713" s="210"/>
      <c r="HH1713" s="210"/>
      <c r="HI1713" s="210"/>
      <c r="HJ1713" s="210"/>
      <c r="HK1713" s="210"/>
      <c r="HL1713" s="210"/>
      <c r="HM1713" s="210"/>
      <c r="HN1713" s="210"/>
      <c r="HO1713" s="210"/>
      <c r="HP1713" s="210"/>
      <c r="HQ1713" s="210"/>
      <c r="HR1713" s="210"/>
      <c r="HS1713" s="210"/>
      <c r="HT1713" s="210"/>
      <c r="HU1713" s="210"/>
      <c r="HV1713" s="210"/>
      <c r="HW1713" s="210"/>
      <c r="HX1713" s="210"/>
      <c r="HY1713" s="210"/>
      <c r="HZ1713" s="210"/>
      <c r="IA1713" s="210"/>
      <c r="IB1713" s="210"/>
      <c r="IC1713" s="210"/>
      <c r="ID1713" s="210"/>
      <c r="IE1713" s="210"/>
      <c r="IF1713" s="210"/>
      <c r="IG1713" s="210"/>
      <c r="IH1713" s="210"/>
      <c r="II1713" s="210"/>
      <c r="IJ1713" s="210"/>
      <c r="IK1713" s="210"/>
      <c r="IL1713" s="210"/>
      <c r="IM1713" s="210"/>
      <c r="IN1713" s="210"/>
      <c r="IO1713" s="210"/>
      <c r="IP1713" s="210"/>
      <c r="IQ1713" s="210"/>
      <c r="IR1713" s="210"/>
      <c r="IS1713" s="210"/>
      <c r="IT1713" s="210"/>
      <c r="IU1713" s="210"/>
      <c r="IV1713" s="210"/>
      <c r="IW1713" s="210"/>
      <c r="IX1713" s="210"/>
      <c r="IY1713" s="210"/>
      <c r="IZ1713" s="210"/>
      <c r="JA1713" s="210"/>
      <c r="JB1713" s="210"/>
      <c r="JC1713" s="210"/>
      <c r="JD1713" s="210"/>
      <c r="JE1713" s="210"/>
      <c r="JF1713" s="210"/>
      <c r="JG1713" s="210"/>
      <c r="JH1713" s="210"/>
      <c r="JI1713" s="210"/>
      <c r="JJ1713" s="210"/>
      <c r="JK1713" s="210"/>
      <c r="JL1713" s="210"/>
      <c r="JM1713" s="210"/>
      <c r="JN1713" s="210"/>
    </row>
    <row r="1714" spans="1:274" s="710" customFormat="1" ht="30" x14ac:dyDescent="0.25">
      <c r="A1714" s="664"/>
      <c r="B1714" s="1343"/>
      <c r="C1714" s="1172" t="s">
        <v>437</v>
      </c>
      <c r="D1714" s="1105"/>
      <c r="E1714" s="991"/>
      <c r="F1714" s="1664">
        <f t="shared" si="1533"/>
        <v>1517</v>
      </c>
      <c r="G1714" s="992">
        <f t="shared" si="1533"/>
        <v>1517</v>
      </c>
      <c r="H1714" s="992">
        <f t="shared" si="1533"/>
        <v>1762</v>
      </c>
      <c r="I1714" s="1113">
        <f t="shared" si="1533"/>
        <v>116.15029663810152</v>
      </c>
      <c r="J1714" s="1195"/>
      <c r="K1714" s="1195"/>
      <c r="L1714" s="1196"/>
      <c r="M1714" s="1196"/>
      <c r="N1714" s="1196"/>
      <c r="O1714" s="1196"/>
      <c r="P1714" s="1196"/>
      <c r="Q1714" s="1196"/>
      <c r="R1714" s="1234"/>
      <c r="S1714" s="1234"/>
      <c r="T1714" s="1234"/>
      <c r="U1714" s="1234"/>
      <c r="V1714" s="1234"/>
      <c r="W1714" s="1234"/>
      <c r="X1714" s="1234"/>
      <c r="Y1714" s="1234"/>
      <c r="Z1714" s="1234"/>
      <c r="AA1714" s="1234"/>
      <c r="AB1714" s="1234"/>
      <c r="AC1714" s="1234"/>
      <c r="AD1714" s="1194"/>
      <c r="AE1714" s="1234"/>
      <c r="AF1714" s="3436"/>
      <c r="AG1714" s="1234"/>
      <c r="AH1714" s="1234"/>
      <c r="AI1714" s="2195"/>
      <c r="AJ1714" s="2195"/>
      <c r="AK1714" s="1234"/>
      <c r="AL1714" s="1816"/>
      <c r="AM1714" s="687"/>
      <c r="AN1714" s="210"/>
      <c r="AO1714" s="210"/>
      <c r="AP1714" s="210"/>
      <c r="AQ1714" s="210"/>
      <c r="AR1714" s="210"/>
      <c r="AS1714" s="210"/>
      <c r="AT1714" s="210"/>
      <c r="AU1714" s="210"/>
      <c r="AV1714" s="210"/>
      <c r="AW1714" s="210"/>
      <c r="AX1714" s="210"/>
      <c r="AY1714" s="210"/>
      <c r="AZ1714" s="210"/>
      <c r="BA1714" s="210"/>
      <c r="BB1714" s="210"/>
      <c r="BC1714" s="210"/>
      <c r="BD1714" s="210"/>
      <c r="BE1714" s="210"/>
      <c r="BF1714" s="210"/>
      <c r="BG1714" s="210"/>
      <c r="BH1714" s="210"/>
      <c r="BI1714" s="210"/>
      <c r="BJ1714" s="210"/>
      <c r="BK1714" s="210"/>
      <c r="BL1714" s="210"/>
      <c r="BM1714" s="210"/>
      <c r="BN1714" s="210"/>
      <c r="BO1714" s="210"/>
      <c r="BP1714" s="210"/>
      <c r="BQ1714" s="210"/>
      <c r="BR1714" s="210"/>
      <c r="BS1714" s="210"/>
      <c r="BT1714" s="210"/>
      <c r="BU1714" s="210"/>
      <c r="BV1714" s="210"/>
      <c r="BW1714" s="210"/>
      <c r="BX1714" s="210"/>
      <c r="BY1714" s="210"/>
      <c r="BZ1714" s="210"/>
      <c r="CA1714" s="210"/>
      <c r="CB1714" s="210"/>
      <c r="CC1714" s="210"/>
      <c r="CD1714" s="210"/>
      <c r="CE1714" s="210"/>
      <c r="CF1714" s="210"/>
      <c r="CG1714" s="210"/>
      <c r="CH1714" s="210"/>
      <c r="CI1714" s="210"/>
      <c r="CJ1714" s="210"/>
      <c r="CK1714" s="210"/>
      <c r="CL1714" s="210"/>
      <c r="CM1714" s="210"/>
      <c r="CN1714" s="210"/>
      <c r="CO1714" s="210"/>
      <c r="CP1714" s="210"/>
      <c r="CQ1714" s="210"/>
      <c r="CR1714" s="210"/>
      <c r="CS1714" s="210"/>
      <c r="CT1714" s="210"/>
      <c r="CU1714" s="210"/>
      <c r="CV1714" s="210"/>
      <c r="CW1714" s="210"/>
      <c r="CX1714" s="210"/>
      <c r="CY1714" s="210"/>
      <c r="CZ1714" s="210"/>
      <c r="DA1714" s="210"/>
      <c r="DB1714" s="210"/>
      <c r="DC1714" s="210"/>
      <c r="DD1714" s="210"/>
      <c r="DE1714" s="210"/>
      <c r="DF1714" s="210"/>
      <c r="DG1714" s="210"/>
      <c r="DH1714" s="210"/>
      <c r="DI1714" s="210"/>
      <c r="DJ1714" s="210"/>
      <c r="DK1714" s="210"/>
      <c r="DL1714" s="210"/>
      <c r="DM1714" s="210"/>
      <c r="DN1714" s="210"/>
      <c r="DO1714" s="210"/>
      <c r="DP1714" s="210"/>
      <c r="DQ1714" s="210"/>
      <c r="DR1714" s="210"/>
      <c r="DS1714" s="210"/>
      <c r="DT1714" s="210"/>
      <c r="DU1714" s="210"/>
      <c r="DV1714" s="210"/>
      <c r="DW1714" s="210"/>
      <c r="DX1714" s="210"/>
      <c r="DY1714" s="210"/>
      <c r="DZ1714" s="210"/>
      <c r="EA1714" s="210"/>
      <c r="EB1714" s="210"/>
      <c r="EC1714" s="210"/>
      <c r="ED1714" s="210"/>
      <c r="EE1714" s="210"/>
      <c r="EF1714" s="210"/>
      <c r="EG1714" s="210"/>
      <c r="EH1714" s="210"/>
      <c r="EI1714" s="210"/>
      <c r="EJ1714" s="210"/>
      <c r="EK1714" s="210"/>
      <c r="EL1714" s="210"/>
      <c r="EM1714" s="210"/>
      <c r="EN1714" s="210"/>
      <c r="EO1714" s="210"/>
      <c r="EP1714" s="210"/>
      <c r="EQ1714" s="210"/>
      <c r="ER1714" s="210"/>
      <c r="ES1714" s="210"/>
      <c r="ET1714" s="210"/>
      <c r="EU1714" s="210"/>
      <c r="EV1714" s="210"/>
      <c r="EW1714" s="210"/>
      <c r="EX1714" s="210"/>
      <c r="EY1714" s="210"/>
      <c r="EZ1714" s="210"/>
      <c r="FA1714" s="210"/>
      <c r="FB1714" s="210"/>
      <c r="FC1714" s="210"/>
      <c r="FD1714" s="210"/>
      <c r="FE1714" s="210"/>
      <c r="FF1714" s="210"/>
      <c r="FG1714" s="210"/>
      <c r="FH1714" s="210"/>
      <c r="FI1714" s="210"/>
      <c r="FJ1714" s="210"/>
      <c r="FK1714" s="210"/>
      <c r="FL1714" s="210"/>
      <c r="FM1714" s="210"/>
      <c r="FN1714" s="210"/>
      <c r="FO1714" s="210"/>
      <c r="FP1714" s="210"/>
      <c r="FQ1714" s="210"/>
      <c r="FR1714" s="210"/>
      <c r="FS1714" s="210"/>
      <c r="FT1714" s="210"/>
      <c r="FU1714" s="210"/>
      <c r="FV1714" s="210"/>
      <c r="FW1714" s="210"/>
      <c r="FX1714" s="210"/>
      <c r="FY1714" s="210"/>
      <c r="FZ1714" s="210"/>
      <c r="GA1714" s="210"/>
      <c r="GB1714" s="210"/>
      <c r="GC1714" s="210"/>
      <c r="GD1714" s="210"/>
      <c r="GE1714" s="210"/>
      <c r="GF1714" s="210"/>
      <c r="GG1714" s="210"/>
      <c r="GH1714" s="210"/>
      <c r="GI1714" s="210"/>
      <c r="GJ1714" s="210"/>
      <c r="GK1714" s="210"/>
      <c r="GL1714" s="210"/>
      <c r="GM1714" s="210"/>
      <c r="GN1714" s="210"/>
      <c r="GO1714" s="210"/>
      <c r="GP1714" s="210"/>
      <c r="GQ1714" s="210"/>
      <c r="GR1714" s="210"/>
      <c r="GS1714" s="210"/>
      <c r="GT1714" s="210"/>
      <c r="GU1714" s="210"/>
      <c r="GV1714" s="210"/>
      <c r="GW1714" s="210"/>
      <c r="GX1714" s="210"/>
      <c r="GY1714" s="210"/>
      <c r="GZ1714" s="210"/>
      <c r="HA1714" s="210"/>
      <c r="HB1714" s="210"/>
      <c r="HC1714" s="210"/>
      <c r="HD1714" s="210"/>
      <c r="HE1714" s="210"/>
      <c r="HF1714" s="210"/>
      <c r="HG1714" s="210"/>
      <c r="HH1714" s="210"/>
      <c r="HI1714" s="210"/>
      <c r="HJ1714" s="210"/>
      <c r="HK1714" s="210"/>
      <c r="HL1714" s="210"/>
      <c r="HM1714" s="210"/>
      <c r="HN1714" s="210"/>
      <c r="HO1714" s="210"/>
      <c r="HP1714" s="210"/>
      <c r="HQ1714" s="210"/>
      <c r="HR1714" s="210"/>
      <c r="HS1714" s="210"/>
      <c r="HT1714" s="210"/>
      <c r="HU1714" s="210"/>
      <c r="HV1714" s="210"/>
      <c r="HW1714" s="210"/>
      <c r="HX1714" s="210"/>
      <c r="HY1714" s="210"/>
      <c r="HZ1714" s="210"/>
      <c r="IA1714" s="210"/>
      <c r="IB1714" s="210"/>
      <c r="IC1714" s="210"/>
      <c r="ID1714" s="210"/>
      <c r="IE1714" s="210"/>
      <c r="IF1714" s="210"/>
      <c r="IG1714" s="210"/>
      <c r="IH1714" s="210"/>
      <c r="II1714" s="210"/>
      <c r="IJ1714" s="210"/>
      <c r="IK1714" s="210"/>
      <c r="IL1714" s="210"/>
      <c r="IM1714" s="210"/>
      <c r="IN1714" s="210"/>
      <c r="IO1714" s="210"/>
      <c r="IP1714" s="210"/>
      <c r="IQ1714" s="210"/>
      <c r="IR1714" s="210"/>
      <c r="IS1714" s="210"/>
      <c r="IT1714" s="210"/>
      <c r="IU1714" s="210"/>
      <c r="IV1714" s="210"/>
      <c r="IW1714" s="210"/>
      <c r="IX1714" s="210"/>
      <c r="IY1714" s="210"/>
      <c r="IZ1714" s="210"/>
      <c r="JA1714" s="210"/>
      <c r="JB1714" s="210"/>
      <c r="JC1714" s="210"/>
      <c r="JD1714" s="210"/>
      <c r="JE1714" s="210"/>
      <c r="JF1714" s="210"/>
      <c r="JG1714" s="210"/>
      <c r="JH1714" s="210"/>
      <c r="JI1714" s="210"/>
      <c r="JJ1714" s="210"/>
      <c r="JK1714" s="210"/>
      <c r="JL1714" s="210"/>
      <c r="JM1714" s="210"/>
      <c r="JN1714" s="210"/>
    </row>
    <row r="1715" spans="1:274" s="710" customFormat="1" ht="45" x14ac:dyDescent="0.25">
      <c r="A1715" s="664"/>
      <c r="B1715" s="1343"/>
      <c r="C1715" s="1172" t="s">
        <v>438</v>
      </c>
      <c r="D1715" s="1105"/>
      <c r="E1715" s="991"/>
      <c r="F1715" s="1664">
        <f t="shared" si="1533"/>
        <v>0</v>
      </c>
      <c r="G1715" s="992">
        <f t="shared" si="1533"/>
        <v>0</v>
      </c>
      <c r="H1715" s="992">
        <f t="shared" si="1533"/>
        <v>0</v>
      </c>
      <c r="I1715" s="1113">
        <f t="shared" si="1533"/>
        <v>0</v>
      </c>
      <c r="J1715" s="1195"/>
      <c r="K1715" s="1195"/>
      <c r="L1715" s="1196"/>
      <c r="M1715" s="1196"/>
      <c r="N1715" s="1196"/>
      <c r="O1715" s="1196"/>
      <c r="P1715" s="1196"/>
      <c r="Q1715" s="1196"/>
      <c r="R1715" s="1234"/>
      <c r="S1715" s="1234"/>
      <c r="T1715" s="1234"/>
      <c r="U1715" s="1234"/>
      <c r="V1715" s="1234"/>
      <c r="W1715" s="1234"/>
      <c r="X1715" s="1234"/>
      <c r="Y1715" s="1234"/>
      <c r="Z1715" s="1234"/>
      <c r="AA1715" s="1234"/>
      <c r="AB1715" s="1234"/>
      <c r="AC1715" s="1234"/>
      <c r="AD1715" s="1194"/>
      <c r="AE1715" s="1234"/>
      <c r="AF1715" s="3436"/>
      <c r="AG1715" s="1234"/>
      <c r="AH1715" s="1234"/>
      <c r="AI1715" s="2195"/>
      <c r="AJ1715" s="2195"/>
      <c r="AK1715" s="1234"/>
      <c r="AL1715" s="1816"/>
      <c r="AM1715" s="687"/>
      <c r="AN1715" s="210"/>
      <c r="AO1715" s="210"/>
      <c r="AP1715" s="210"/>
      <c r="AQ1715" s="210"/>
      <c r="AR1715" s="210"/>
      <c r="AS1715" s="210"/>
      <c r="AT1715" s="210"/>
      <c r="AU1715" s="210"/>
      <c r="AV1715" s="210"/>
      <c r="AW1715" s="210"/>
      <c r="AX1715" s="210"/>
      <c r="AY1715" s="210"/>
      <c r="AZ1715" s="210"/>
      <c r="BA1715" s="210"/>
      <c r="BB1715" s="210"/>
      <c r="BC1715" s="210"/>
      <c r="BD1715" s="210"/>
      <c r="BE1715" s="210"/>
      <c r="BF1715" s="210"/>
      <c r="BG1715" s="210"/>
      <c r="BH1715" s="210"/>
      <c r="BI1715" s="210"/>
      <c r="BJ1715" s="210"/>
      <c r="BK1715" s="210"/>
      <c r="BL1715" s="210"/>
      <c r="BM1715" s="210"/>
      <c r="BN1715" s="210"/>
      <c r="BO1715" s="210"/>
      <c r="BP1715" s="210"/>
      <c r="BQ1715" s="210"/>
      <c r="BR1715" s="210"/>
      <c r="BS1715" s="210"/>
      <c r="BT1715" s="210"/>
      <c r="BU1715" s="210"/>
      <c r="BV1715" s="210"/>
      <c r="BW1715" s="210"/>
      <c r="BX1715" s="210"/>
      <c r="BY1715" s="210"/>
      <c r="BZ1715" s="210"/>
      <c r="CA1715" s="210"/>
      <c r="CB1715" s="210"/>
      <c r="CC1715" s="210"/>
      <c r="CD1715" s="210"/>
      <c r="CE1715" s="210"/>
      <c r="CF1715" s="210"/>
      <c r="CG1715" s="210"/>
      <c r="CH1715" s="210"/>
      <c r="CI1715" s="210"/>
      <c r="CJ1715" s="210"/>
      <c r="CK1715" s="210"/>
      <c r="CL1715" s="210"/>
      <c r="CM1715" s="210"/>
      <c r="CN1715" s="210"/>
      <c r="CO1715" s="210"/>
      <c r="CP1715" s="210"/>
      <c r="CQ1715" s="210"/>
      <c r="CR1715" s="210"/>
      <c r="CS1715" s="210"/>
      <c r="CT1715" s="210"/>
      <c r="CU1715" s="210"/>
      <c r="CV1715" s="210"/>
      <c r="CW1715" s="210"/>
      <c r="CX1715" s="210"/>
      <c r="CY1715" s="210"/>
      <c r="CZ1715" s="210"/>
      <c r="DA1715" s="210"/>
      <c r="DB1715" s="210"/>
      <c r="DC1715" s="210"/>
      <c r="DD1715" s="210"/>
      <c r="DE1715" s="210"/>
      <c r="DF1715" s="210"/>
      <c r="DG1715" s="210"/>
      <c r="DH1715" s="210"/>
      <c r="DI1715" s="210"/>
      <c r="DJ1715" s="210"/>
      <c r="DK1715" s="210"/>
      <c r="DL1715" s="210"/>
      <c r="DM1715" s="210"/>
      <c r="DN1715" s="210"/>
      <c r="DO1715" s="210"/>
      <c r="DP1715" s="210"/>
      <c r="DQ1715" s="210"/>
      <c r="DR1715" s="210"/>
      <c r="DS1715" s="210"/>
      <c r="DT1715" s="210"/>
      <c r="DU1715" s="210"/>
      <c r="DV1715" s="210"/>
      <c r="DW1715" s="210"/>
      <c r="DX1715" s="210"/>
      <c r="DY1715" s="210"/>
      <c r="DZ1715" s="210"/>
      <c r="EA1715" s="210"/>
      <c r="EB1715" s="210"/>
      <c r="EC1715" s="210"/>
      <c r="ED1715" s="210"/>
      <c r="EE1715" s="210"/>
      <c r="EF1715" s="210"/>
      <c r="EG1715" s="210"/>
      <c r="EH1715" s="210"/>
      <c r="EI1715" s="210"/>
      <c r="EJ1715" s="210"/>
      <c r="EK1715" s="210"/>
      <c r="EL1715" s="210"/>
      <c r="EM1715" s="210"/>
      <c r="EN1715" s="210"/>
      <c r="EO1715" s="210"/>
      <c r="EP1715" s="210"/>
      <c r="EQ1715" s="210"/>
      <c r="ER1715" s="210"/>
      <c r="ES1715" s="210"/>
      <c r="ET1715" s="210"/>
      <c r="EU1715" s="210"/>
      <c r="EV1715" s="210"/>
      <c r="EW1715" s="210"/>
      <c r="EX1715" s="210"/>
      <c r="EY1715" s="210"/>
      <c r="EZ1715" s="210"/>
      <c r="FA1715" s="210"/>
      <c r="FB1715" s="210"/>
      <c r="FC1715" s="210"/>
      <c r="FD1715" s="210"/>
      <c r="FE1715" s="210"/>
      <c r="FF1715" s="210"/>
      <c r="FG1715" s="210"/>
      <c r="FH1715" s="210"/>
      <c r="FI1715" s="210"/>
      <c r="FJ1715" s="210"/>
      <c r="FK1715" s="210"/>
      <c r="FL1715" s="210"/>
      <c r="FM1715" s="210"/>
      <c r="FN1715" s="210"/>
      <c r="FO1715" s="210"/>
      <c r="FP1715" s="210"/>
      <c r="FQ1715" s="210"/>
      <c r="FR1715" s="210"/>
      <c r="FS1715" s="210"/>
      <c r="FT1715" s="210"/>
      <c r="FU1715" s="210"/>
      <c r="FV1715" s="210"/>
      <c r="FW1715" s="210"/>
      <c r="FX1715" s="210"/>
      <c r="FY1715" s="210"/>
      <c r="FZ1715" s="210"/>
      <c r="GA1715" s="210"/>
      <c r="GB1715" s="210"/>
      <c r="GC1715" s="210"/>
      <c r="GD1715" s="210"/>
      <c r="GE1715" s="210"/>
      <c r="GF1715" s="210"/>
      <c r="GG1715" s="210"/>
      <c r="GH1715" s="210"/>
      <c r="GI1715" s="210"/>
      <c r="GJ1715" s="210"/>
      <c r="GK1715" s="210"/>
      <c r="GL1715" s="210"/>
      <c r="GM1715" s="210"/>
      <c r="GN1715" s="210"/>
      <c r="GO1715" s="210"/>
      <c r="GP1715" s="210"/>
      <c r="GQ1715" s="210"/>
      <c r="GR1715" s="210"/>
      <c r="GS1715" s="210"/>
      <c r="GT1715" s="210"/>
      <c r="GU1715" s="210"/>
      <c r="GV1715" s="210"/>
      <c r="GW1715" s="210"/>
      <c r="GX1715" s="210"/>
      <c r="GY1715" s="210"/>
      <c r="GZ1715" s="210"/>
      <c r="HA1715" s="210"/>
      <c r="HB1715" s="210"/>
      <c r="HC1715" s="210"/>
      <c r="HD1715" s="210"/>
      <c r="HE1715" s="210"/>
      <c r="HF1715" s="210"/>
      <c r="HG1715" s="210"/>
      <c r="HH1715" s="210"/>
      <c r="HI1715" s="210"/>
      <c r="HJ1715" s="210"/>
      <c r="HK1715" s="210"/>
      <c r="HL1715" s="210"/>
      <c r="HM1715" s="210"/>
      <c r="HN1715" s="210"/>
      <c r="HO1715" s="210"/>
      <c r="HP1715" s="210"/>
      <c r="HQ1715" s="210"/>
      <c r="HR1715" s="210"/>
      <c r="HS1715" s="210"/>
      <c r="HT1715" s="210"/>
      <c r="HU1715" s="210"/>
      <c r="HV1715" s="210"/>
      <c r="HW1715" s="210"/>
      <c r="HX1715" s="210"/>
      <c r="HY1715" s="210"/>
      <c r="HZ1715" s="210"/>
      <c r="IA1715" s="210"/>
      <c r="IB1715" s="210"/>
      <c r="IC1715" s="210"/>
      <c r="ID1715" s="210"/>
      <c r="IE1715" s="210"/>
      <c r="IF1715" s="210"/>
      <c r="IG1715" s="210"/>
      <c r="IH1715" s="210"/>
      <c r="II1715" s="210"/>
      <c r="IJ1715" s="210"/>
      <c r="IK1715" s="210"/>
      <c r="IL1715" s="210"/>
      <c r="IM1715" s="210"/>
      <c r="IN1715" s="210"/>
      <c r="IO1715" s="210"/>
      <c r="IP1715" s="210"/>
      <c r="IQ1715" s="210"/>
      <c r="IR1715" s="210"/>
      <c r="IS1715" s="210"/>
      <c r="IT1715" s="210"/>
      <c r="IU1715" s="210"/>
      <c r="IV1715" s="210"/>
      <c r="IW1715" s="210"/>
      <c r="IX1715" s="210"/>
      <c r="IY1715" s="210"/>
      <c r="IZ1715" s="210"/>
      <c r="JA1715" s="210"/>
      <c r="JB1715" s="210"/>
      <c r="JC1715" s="210"/>
      <c r="JD1715" s="210"/>
      <c r="JE1715" s="210"/>
      <c r="JF1715" s="210"/>
      <c r="JG1715" s="210"/>
      <c r="JH1715" s="210"/>
      <c r="JI1715" s="210"/>
      <c r="JJ1715" s="210"/>
      <c r="JK1715" s="210"/>
      <c r="JL1715" s="210"/>
      <c r="JM1715" s="210"/>
      <c r="JN1715" s="210"/>
    </row>
    <row r="1716" spans="1:274" s="710" customFormat="1" ht="45" x14ac:dyDescent="0.25">
      <c r="A1716" s="664"/>
      <c r="B1716" s="1343"/>
      <c r="C1716" s="1172" t="s">
        <v>439</v>
      </c>
      <c r="D1716" s="1105"/>
      <c r="E1716" s="991"/>
      <c r="F1716" s="1664">
        <f t="shared" si="1533"/>
        <v>20</v>
      </c>
      <c r="G1716" s="992">
        <f t="shared" si="1533"/>
        <v>20</v>
      </c>
      <c r="H1716" s="992">
        <f t="shared" si="1533"/>
        <v>0</v>
      </c>
      <c r="I1716" s="1113">
        <f t="shared" si="1533"/>
        <v>0</v>
      </c>
      <c r="J1716" s="1195"/>
      <c r="K1716" s="1195"/>
      <c r="L1716" s="1196"/>
      <c r="M1716" s="1196"/>
      <c r="N1716" s="1196"/>
      <c r="O1716" s="1196"/>
      <c r="P1716" s="1196"/>
      <c r="Q1716" s="1196"/>
      <c r="R1716" s="1234"/>
      <c r="S1716" s="1234"/>
      <c r="T1716" s="1234"/>
      <c r="U1716" s="1234"/>
      <c r="V1716" s="1234"/>
      <c r="W1716" s="1234"/>
      <c r="X1716" s="1234"/>
      <c r="Y1716" s="1234"/>
      <c r="Z1716" s="1234"/>
      <c r="AA1716" s="1234"/>
      <c r="AB1716" s="1234"/>
      <c r="AC1716" s="1234"/>
      <c r="AD1716" s="1194"/>
      <c r="AE1716" s="1234"/>
      <c r="AF1716" s="3436"/>
      <c r="AG1716" s="1234"/>
      <c r="AH1716" s="1234"/>
      <c r="AI1716" s="2195"/>
      <c r="AJ1716" s="2195"/>
      <c r="AK1716" s="1234"/>
      <c r="AL1716" s="1816"/>
      <c r="AM1716" s="687"/>
      <c r="AN1716" s="210"/>
      <c r="AO1716" s="210"/>
      <c r="AP1716" s="210"/>
      <c r="AQ1716" s="210"/>
      <c r="AR1716" s="210"/>
      <c r="AS1716" s="210"/>
      <c r="AT1716" s="210"/>
      <c r="AU1716" s="210"/>
      <c r="AV1716" s="210"/>
      <c r="AW1716" s="210"/>
      <c r="AX1716" s="210"/>
      <c r="AY1716" s="210"/>
      <c r="AZ1716" s="210"/>
      <c r="BA1716" s="210"/>
      <c r="BB1716" s="210"/>
      <c r="BC1716" s="210"/>
      <c r="BD1716" s="210"/>
      <c r="BE1716" s="210"/>
      <c r="BF1716" s="210"/>
      <c r="BG1716" s="210"/>
      <c r="BH1716" s="210"/>
      <c r="BI1716" s="210"/>
      <c r="BJ1716" s="210"/>
      <c r="BK1716" s="210"/>
      <c r="BL1716" s="210"/>
      <c r="BM1716" s="210"/>
      <c r="BN1716" s="210"/>
      <c r="BO1716" s="210"/>
      <c r="BP1716" s="210"/>
      <c r="BQ1716" s="210"/>
      <c r="BR1716" s="210"/>
      <c r="BS1716" s="210"/>
      <c r="BT1716" s="210"/>
      <c r="BU1716" s="210"/>
      <c r="BV1716" s="210"/>
      <c r="BW1716" s="210"/>
      <c r="BX1716" s="210"/>
      <c r="BY1716" s="210"/>
      <c r="BZ1716" s="210"/>
      <c r="CA1716" s="210"/>
      <c r="CB1716" s="210"/>
      <c r="CC1716" s="210"/>
      <c r="CD1716" s="210"/>
      <c r="CE1716" s="210"/>
      <c r="CF1716" s="210"/>
      <c r="CG1716" s="210"/>
      <c r="CH1716" s="210"/>
      <c r="CI1716" s="210"/>
      <c r="CJ1716" s="210"/>
      <c r="CK1716" s="210"/>
      <c r="CL1716" s="210"/>
      <c r="CM1716" s="210"/>
      <c r="CN1716" s="210"/>
      <c r="CO1716" s="210"/>
      <c r="CP1716" s="210"/>
      <c r="CQ1716" s="210"/>
      <c r="CR1716" s="210"/>
      <c r="CS1716" s="210"/>
      <c r="CT1716" s="210"/>
      <c r="CU1716" s="210"/>
      <c r="CV1716" s="210"/>
      <c r="CW1716" s="210"/>
      <c r="CX1716" s="210"/>
      <c r="CY1716" s="210"/>
      <c r="CZ1716" s="210"/>
      <c r="DA1716" s="210"/>
      <c r="DB1716" s="210"/>
      <c r="DC1716" s="210"/>
      <c r="DD1716" s="210"/>
      <c r="DE1716" s="210"/>
      <c r="DF1716" s="210"/>
      <c r="DG1716" s="210"/>
      <c r="DH1716" s="210"/>
      <c r="DI1716" s="210"/>
      <c r="DJ1716" s="210"/>
      <c r="DK1716" s="210"/>
      <c r="DL1716" s="210"/>
      <c r="DM1716" s="210"/>
      <c r="DN1716" s="210"/>
      <c r="DO1716" s="210"/>
      <c r="DP1716" s="210"/>
      <c r="DQ1716" s="210"/>
      <c r="DR1716" s="210"/>
      <c r="DS1716" s="210"/>
      <c r="DT1716" s="210"/>
      <c r="DU1716" s="210"/>
      <c r="DV1716" s="210"/>
      <c r="DW1716" s="210"/>
      <c r="DX1716" s="210"/>
      <c r="DY1716" s="210"/>
      <c r="DZ1716" s="210"/>
      <c r="EA1716" s="210"/>
      <c r="EB1716" s="210"/>
      <c r="EC1716" s="210"/>
      <c r="ED1716" s="210"/>
      <c r="EE1716" s="210"/>
      <c r="EF1716" s="210"/>
      <c r="EG1716" s="210"/>
      <c r="EH1716" s="210"/>
      <c r="EI1716" s="210"/>
      <c r="EJ1716" s="210"/>
      <c r="EK1716" s="210"/>
      <c r="EL1716" s="210"/>
      <c r="EM1716" s="210"/>
      <c r="EN1716" s="210"/>
      <c r="EO1716" s="210"/>
      <c r="EP1716" s="210"/>
      <c r="EQ1716" s="210"/>
      <c r="ER1716" s="210"/>
      <c r="ES1716" s="210"/>
      <c r="ET1716" s="210"/>
      <c r="EU1716" s="210"/>
      <c r="EV1716" s="210"/>
      <c r="EW1716" s="210"/>
      <c r="EX1716" s="210"/>
      <c r="EY1716" s="210"/>
      <c r="EZ1716" s="210"/>
      <c r="FA1716" s="210"/>
      <c r="FB1716" s="210"/>
      <c r="FC1716" s="210"/>
      <c r="FD1716" s="210"/>
      <c r="FE1716" s="210"/>
      <c r="FF1716" s="210"/>
      <c r="FG1716" s="210"/>
      <c r="FH1716" s="210"/>
      <c r="FI1716" s="210"/>
      <c r="FJ1716" s="210"/>
      <c r="FK1716" s="210"/>
      <c r="FL1716" s="210"/>
      <c r="FM1716" s="210"/>
      <c r="FN1716" s="210"/>
      <c r="FO1716" s="210"/>
      <c r="FP1716" s="210"/>
      <c r="FQ1716" s="210"/>
      <c r="FR1716" s="210"/>
      <c r="FS1716" s="210"/>
      <c r="FT1716" s="210"/>
      <c r="FU1716" s="210"/>
      <c r="FV1716" s="210"/>
      <c r="FW1716" s="210"/>
      <c r="FX1716" s="210"/>
      <c r="FY1716" s="210"/>
      <c r="FZ1716" s="210"/>
      <c r="GA1716" s="210"/>
      <c r="GB1716" s="210"/>
      <c r="GC1716" s="210"/>
      <c r="GD1716" s="210"/>
      <c r="GE1716" s="210"/>
      <c r="GF1716" s="210"/>
      <c r="GG1716" s="210"/>
      <c r="GH1716" s="210"/>
      <c r="GI1716" s="210"/>
      <c r="GJ1716" s="210"/>
      <c r="GK1716" s="210"/>
      <c r="GL1716" s="210"/>
      <c r="GM1716" s="210"/>
      <c r="GN1716" s="210"/>
      <c r="GO1716" s="210"/>
      <c r="GP1716" s="210"/>
      <c r="GQ1716" s="210"/>
      <c r="GR1716" s="210"/>
      <c r="GS1716" s="210"/>
      <c r="GT1716" s="210"/>
      <c r="GU1716" s="210"/>
      <c r="GV1716" s="210"/>
      <c r="GW1716" s="210"/>
      <c r="GX1716" s="210"/>
      <c r="GY1716" s="210"/>
      <c r="GZ1716" s="210"/>
      <c r="HA1716" s="210"/>
      <c r="HB1716" s="210"/>
      <c r="HC1716" s="210"/>
      <c r="HD1716" s="210"/>
      <c r="HE1716" s="210"/>
      <c r="HF1716" s="210"/>
      <c r="HG1716" s="210"/>
      <c r="HH1716" s="210"/>
      <c r="HI1716" s="210"/>
      <c r="HJ1716" s="210"/>
      <c r="HK1716" s="210"/>
      <c r="HL1716" s="210"/>
      <c r="HM1716" s="210"/>
      <c r="HN1716" s="210"/>
      <c r="HO1716" s="210"/>
      <c r="HP1716" s="210"/>
      <c r="HQ1716" s="210"/>
      <c r="HR1716" s="210"/>
      <c r="HS1716" s="210"/>
      <c r="HT1716" s="210"/>
      <c r="HU1716" s="210"/>
      <c r="HV1716" s="210"/>
      <c r="HW1716" s="210"/>
      <c r="HX1716" s="210"/>
      <c r="HY1716" s="210"/>
      <c r="HZ1716" s="210"/>
      <c r="IA1716" s="210"/>
      <c r="IB1716" s="210"/>
      <c r="IC1716" s="210"/>
      <c r="ID1716" s="210"/>
      <c r="IE1716" s="210"/>
      <c r="IF1716" s="210"/>
      <c r="IG1716" s="210"/>
      <c r="IH1716" s="210"/>
      <c r="II1716" s="210"/>
      <c r="IJ1716" s="210"/>
      <c r="IK1716" s="210"/>
      <c r="IL1716" s="210"/>
      <c r="IM1716" s="210"/>
      <c r="IN1716" s="210"/>
      <c r="IO1716" s="210"/>
      <c r="IP1716" s="210"/>
      <c r="IQ1716" s="210"/>
      <c r="IR1716" s="210"/>
      <c r="IS1716" s="210"/>
      <c r="IT1716" s="210"/>
      <c r="IU1716" s="210"/>
      <c r="IV1716" s="210"/>
      <c r="IW1716" s="210"/>
      <c r="IX1716" s="210"/>
      <c r="IY1716" s="210"/>
      <c r="IZ1716" s="210"/>
      <c r="JA1716" s="210"/>
      <c r="JB1716" s="210"/>
      <c r="JC1716" s="210"/>
      <c r="JD1716" s="210"/>
      <c r="JE1716" s="210"/>
      <c r="JF1716" s="210"/>
      <c r="JG1716" s="210"/>
      <c r="JH1716" s="210"/>
      <c r="JI1716" s="210"/>
      <c r="JJ1716" s="210"/>
      <c r="JK1716" s="210"/>
      <c r="JL1716" s="210"/>
      <c r="JM1716" s="210"/>
      <c r="JN1716" s="210"/>
    </row>
    <row r="1717" spans="1:274" s="710" customFormat="1" ht="30" x14ac:dyDescent="0.25">
      <c r="A1717" s="664"/>
      <c r="B1717" s="1343"/>
      <c r="C1717" s="1172" t="s">
        <v>440</v>
      </c>
      <c r="D1717" s="1105"/>
      <c r="E1717" s="991"/>
      <c r="F1717" s="1664">
        <f t="shared" si="1533"/>
        <v>48</v>
      </c>
      <c r="G1717" s="992">
        <f t="shared" si="1533"/>
        <v>48</v>
      </c>
      <c r="H1717" s="992">
        <f t="shared" si="1533"/>
        <v>44</v>
      </c>
      <c r="I1717" s="1113">
        <f t="shared" si="1533"/>
        <v>91.666666666666657</v>
      </c>
      <c r="J1717" s="1195"/>
      <c r="K1717" s="1195"/>
      <c r="L1717" s="1196"/>
      <c r="M1717" s="1196"/>
      <c r="N1717" s="1196"/>
      <c r="O1717" s="1196"/>
      <c r="P1717" s="1196"/>
      <c r="Q1717" s="1196"/>
      <c r="R1717" s="1234"/>
      <c r="S1717" s="1234"/>
      <c r="T1717" s="1234"/>
      <c r="U1717" s="1234"/>
      <c r="V1717" s="1234"/>
      <c r="W1717" s="1234"/>
      <c r="X1717" s="1234"/>
      <c r="Y1717" s="1234"/>
      <c r="Z1717" s="1234"/>
      <c r="AA1717" s="1234"/>
      <c r="AB1717" s="1234"/>
      <c r="AC1717" s="1234"/>
      <c r="AD1717" s="1194"/>
      <c r="AE1717" s="1234"/>
      <c r="AF1717" s="3436"/>
      <c r="AG1717" s="1234"/>
      <c r="AH1717" s="1234"/>
      <c r="AI1717" s="2195"/>
      <c r="AJ1717" s="2195"/>
      <c r="AK1717" s="1234"/>
      <c r="AL1717" s="1816"/>
      <c r="AM1717" s="687"/>
      <c r="AN1717" s="210"/>
      <c r="AO1717" s="210"/>
      <c r="AP1717" s="210"/>
      <c r="AQ1717" s="210"/>
      <c r="AR1717" s="210"/>
      <c r="AS1717" s="210"/>
      <c r="AT1717" s="210"/>
      <c r="AU1717" s="210"/>
      <c r="AV1717" s="210"/>
      <c r="AW1717" s="210"/>
      <c r="AX1717" s="210"/>
      <c r="AY1717" s="210"/>
      <c r="AZ1717" s="210"/>
      <c r="BA1717" s="210"/>
      <c r="BB1717" s="210"/>
      <c r="BC1717" s="210"/>
      <c r="BD1717" s="210"/>
      <c r="BE1717" s="210"/>
      <c r="BF1717" s="210"/>
      <c r="BG1717" s="210"/>
      <c r="BH1717" s="210"/>
      <c r="BI1717" s="210"/>
      <c r="BJ1717" s="210"/>
      <c r="BK1717" s="210"/>
      <c r="BL1717" s="210"/>
      <c r="BM1717" s="210"/>
      <c r="BN1717" s="210"/>
      <c r="BO1717" s="210"/>
      <c r="BP1717" s="210"/>
      <c r="BQ1717" s="210"/>
      <c r="BR1717" s="210"/>
      <c r="BS1717" s="210"/>
      <c r="BT1717" s="210"/>
      <c r="BU1717" s="210"/>
      <c r="BV1717" s="210"/>
      <c r="BW1717" s="210"/>
      <c r="BX1717" s="210"/>
      <c r="BY1717" s="210"/>
      <c r="BZ1717" s="210"/>
      <c r="CA1717" s="210"/>
      <c r="CB1717" s="210"/>
      <c r="CC1717" s="210"/>
      <c r="CD1717" s="210"/>
      <c r="CE1717" s="210"/>
      <c r="CF1717" s="210"/>
      <c r="CG1717" s="210"/>
      <c r="CH1717" s="210"/>
      <c r="CI1717" s="210"/>
      <c r="CJ1717" s="210"/>
      <c r="CK1717" s="210"/>
      <c r="CL1717" s="210"/>
      <c r="CM1717" s="210"/>
      <c r="CN1717" s="210"/>
      <c r="CO1717" s="210"/>
      <c r="CP1717" s="210"/>
      <c r="CQ1717" s="210"/>
      <c r="CR1717" s="210"/>
      <c r="CS1717" s="210"/>
      <c r="CT1717" s="210"/>
      <c r="CU1717" s="210"/>
      <c r="CV1717" s="210"/>
      <c r="CW1717" s="210"/>
      <c r="CX1717" s="210"/>
      <c r="CY1717" s="210"/>
      <c r="CZ1717" s="210"/>
      <c r="DA1717" s="210"/>
      <c r="DB1717" s="210"/>
      <c r="DC1717" s="210"/>
      <c r="DD1717" s="210"/>
      <c r="DE1717" s="210"/>
      <c r="DF1717" s="210"/>
      <c r="DG1717" s="210"/>
      <c r="DH1717" s="210"/>
      <c r="DI1717" s="210"/>
      <c r="DJ1717" s="210"/>
      <c r="DK1717" s="210"/>
      <c r="DL1717" s="210"/>
      <c r="DM1717" s="210"/>
      <c r="DN1717" s="210"/>
      <c r="DO1717" s="210"/>
      <c r="DP1717" s="210"/>
      <c r="DQ1717" s="210"/>
      <c r="DR1717" s="210"/>
      <c r="DS1717" s="210"/>
      <c r="DT1717" s="210"/>
      <c r="DU1717" s="210"/>
      <c r="DV1717" s="210"/>
      <c r="DW1717" s="210"/>
      <c r="DX1717" s="210"/>
      <c r="DY1717" s="210"/>
      <c r="DZ1717" s="210"/>
      <c r="EA1717" s="210"/>
      <c r="EB1717" s="210"/>
      <c r="EC1717" s="210"/>
      <c r="ED1717" s="210"/>
      <c r="EE1717" s="210"/>
      <c r="EF1717" s="210"/>
      <c r="EG1717" s="210"/>
      <c r="EH1717" s="210"/>
      <c r="EI1717" s="210"/>
      <c r="EJ1717" s="210"/>
      <c r="EK1717" s="210"/>
      <c r="EL1717" s="210"/>
      <c r="EM1717" s="210"/>
      <c r="EN1717" s="210"/>
      <c r="EO1717" s="210"/>
      <c r="EP1717" s="210"/>
      <c r="EQ1717" s="210"/>
      <c r="ER1717" s="210"/>
      <c r="ES1717" s="210"/>
      <c r="ET1717" s="210"/>
      <c r="EU1717" s="210"/>
      <c r="EV1717" s="210"/>
      <c r="EW1717" s="210"/>
      <c r="EX1717" s="210"/>
      <c r="EY1717" s="210"/>
      <c r="EZ1717" s="210"/>
      <c r="FA1717" s="210"/>
      <c r="FB1717" s="210"/>
      <c r="FC1717" s="210"/>
      <c r="FD1717" s="210"/>
      <c r="FE1717" s="210"/>
      <c r="FF1717" s="210"/>
      <c r="FG1717" s="210"/>
      <c r="FH1717" s="210"/>
      <c r="FI1717" s="210"/>
      <c r="FJ1717" s="210"/>
      <c r="FK1717" s="210"/>
      <c r="FL1717" s="210"/>
      <c r="FM1717" s="210"/>
      <c r="FN1717" s="210"/>
      <c r="FO1717" s="210"/>
      <c r="FP1717" s="210"/>
      <c r="FQ1717" s="210"/>
      <c r="FR1717" s="210"/>
      <c r="FS1717" s="210"/>
      <c r="FT1717" s="210"/>
      <c r="FU1717" s="210"/>
      <c r="FV1717" s="210"/>
      <c r="FW1717" s="210"/>
      <c r="FX1717" s="210"/>
      <c r="FY1717" s="210"/>
      <c r="FZ1717" s="210"/>
      <c r="GA1717" s="210"/>
      <c r="GB1717" s="210"/>
      <c r="GC1717" s="210"/>
      <c r="GD1717" s="210"/>
      <c r="GE1717" s="210"/>
      <c r="GF1717" s="210"/>
      <c r="GG1717" s="210"/>
      <c r="GH1717" s="210"/>
      <c r="GI1717" s="210"/>
      <c r="GJ1717" s="210"/>
      <c r="GK1717" s="210"/>
      <c r="GL1717" s="210"/>
      <c r="GM1717" s="210"/>
      <c r="GN1717" s="210"/>
      <c r="GO1717" s="210"/>
      <c r="GP1717" s="210"/>
      <c r="GQ1717" s="210"/>
      <c r="GR1717" s="210"/>
      <c r="GS1717" s="210"/>
      <c r="GT1717" s="210"/>
      <c r="GU1717" s="210"/>
      <c r="GV1717" s="210"/>
      <c r="GW1717" s="210"/>
      <c r="GX1717" s="210"/>
      <c r="GY1717" s="210"/>
      <c r="GZ1717" s="210"/>
      <c r="HA1717" s="210"/>
      <c r="HB1717" s="210"/>
      <c r="HC1717" s="210"/>
      <c r="HD1717" s="210"/>
      <c r="HE1717" s="210"/>
      <c r="HF1717" s="210"/>
      <c r="HG1717" s="210"/>
      <c r="HH1717" s="210"/>
      <c r="HI1717" s="210"/>
      <c r="HJ1717" s="210"/>
      <c r="HK1717" s="210"/>
      <c r="HL1717" s="210"/>
      <c r="HM1717" s="210"/>
      <c r="HN1717" s="210"/>
      <c r="HO1717" s="210"/>
      <c r="HP1717" s="210"/>
      <c r="HQ1717" s="210"/>
      <c r="HR1717" s="210"/>
      <c r="HS1717" s="210"/>
      <c r="HT1717" s="210"/>
      <c r="HU1717" s="210"/>
      <c r="HV1717" s="210"/>
      <c r="HW1717" s="210"/>
      <c r="HX1717" s="210"/>
      <c r="HY1717" s="210"/>
      <c r="HZ1717" s="210"/>
      <c r="IA1717" s="210"/>
      <c r="IB1717" s="210"/>
      <c r="IC1717" s="210"/>
      <c r="ID1717" s="210"/>
      <c r="IE1717" s="210"/>
      <c r="IF1717" s="210"/>
      <c r="IG1717" s="210"/>
      <c r="IH1717" s="210"/>
      <c r="II1717" s="210"/>
      <c r="IJ1717" s="210"/>
      <c r="IK1717" s="210"/>
      <c r="IL1717" s="210"/>
      <c r="IM1717" s="210"/>
      <c r="IN1717" s="210"/>
      <c r="IO1717" s="210"/>
      <c r="IP1717" s="210"/>
      <c r="IQ1717" s="210"/>
      <c r="IR1717" s="210"/>
      <c r="IS1717" s="210"/>
      <c r="IT1717" s="210"/>
      <c r="IU1717" s="210"/>
      <c r="IV1717" s="210"/>
      <c r="IW1717" s="210"/>
      <c r="IX1717" s="210"/>
      <c r="IY1717" s="210"/>
      <c r="IZ1717" s="210"/>
      <c r="JA1717" s="210"/>
      <c r="JB1717" s="210"/>
      <c r="JC1717" s="210"/>
      <c r="JD1717" s="210"/>
      <c r="JE1717" s="210"/>
      <c r="JF1717" s="210"/>
      <c r="JG1717" s="210"/>
      <c r="JH1717" s="210"/>
      <c r="JI1717" s="210"/>
      <c r="JJ1717" s="210"/>
      <c r="JK1717" s="210"/>
      <c r="JL1717" s="210"/>
      <c r="JM1717" s="210"/>
      <c r="JN1717" s="210"/>
    </row>
    <row r="1718" spans="1:274" s="710" customFormat="1" ht="45" x14ac:dyDescent="0.25">
      <c r="A1718" s="664"/>
      <c r="B1718" s="1343"/>
      <c r="C1718" s="1936" t="s">
        <v>441</v>
      </c>
      <c r="D1718" s="1105"/>
      <c r="E1718" s="991"/>
      <c r="F1718" s="1664">
        <f t="shared" si="1533"/>
        <v>3659</v>
      </c>
      <c r="G1718" s="992">
        <f t="shared" si="1533"/>
        <v>3659</v>
      </c>
      <c r="H1718" s="992">
        <f t="shared" si="1533"/>
        <v>2609</v>
      </c>
      <c r="I1718" s="1113">
        <f t="shared" si="1533"/>
        <v>71.303634872916106</v>
      </c>
      <c r="J1718" s="1195"/>
      <c r="K1718" s="1195"/>
      <c r="L1718" s="1196"/>
      <c r="M1718" s="1196"/>
      <c r="N1718" s="1196"/>
      <c r="O1718" s="1196"/>
      <c r="P1718" s="1196"/>
      <c r="Q1718" s="1196"/>
      <c r="R1718" s="1234"/>
      <c r="S1718" s="1234"/>
      <c r="T1718" s="1234"/>
      <c r="U1718" s="1234"/>
      <c r="V1718" s="1234"/>
      <c r="W1718" s="1234"/>
      <c r="X1718" s="1234"/>
      <c r="Y1718" s="1234"/>
      <c r="Z1718" s="1234"/>
      <c r="AA1718" s="1234"/>
      <c r="AB1718" s="1234"/>
      <c r="AC1718" s="1234"/>
      <c r="AD1718" s="1194"/>
      <c r="AE1718" s="1234"/>
      <c r="AF1718" s="3436"/>
      <c r="AG1718" s="1234"/>
      <c r="AH1718" s="1234"/>
      <c r="AI1718" s="2195"/>
      <c r="AJ1718" s="2195"/>
      <c r="AK1718" s="1234"/>
      <c r="AL1718" s="1816"/>
      <c r="AM1718" s="687"/>
      <c r="AN1718" s="210"/>
      <c r="AO1718" s="210"/>
      <c r="AP1718" s="210"/>
      <c r="AQ1718" s="210"/>
      <c r="AR1718" s="210"/>
      <c r="AS1718" s="210"/>
      <c r="AT1718" s="210"/>
      <c r="AU1718" s="210"/>
      <c r="AV1718" s="210"/>
      <c r="AW1718" s="210"/>
      <c r="AX1718" s="210"/>
      <c r="AY1718" s="210"/>
      <c r="AZ1718" s="210"/>
      <c r="BA1718" s="210"/>
      <c r="BB1718" s="210"/>
      <c r="BC1718" s="210"/>
      <c r="BD1718" s="210"/>
      <c r="BE1718" s="210"/>
      <c r="BF1718" s="210"/>
      <c r="BG1718" s="210"/>
      <c r="BH1718" s="210"/>
      <c r="BI1718" s="210"/>
      <c r="BJ1718" s="210"/>
      <c r="BK1718" s="210"/>
      <c r="BL1718" s="210"/>
      <c r="BM1718" s="210"/>
      <c r="BN1718" s="210"/>
      <c r="BO1718" s="210"/>
      <c r="BP1718" s="210"/>
      <c r="BQ1718" s="210"/>
      <c r="BR1718" s="210"/>
      <c r="BS1718" s="210"/>
      <c r="BT1718" s="210"/>
      <c r="BU1718" s="210"/>
      <c r="BV1718" s="210"/>
      <c r="BW1718" s="210"/>
      <c r="BX1718" s="210"/>
      <c r="BY1718" s="210"/>
      <c r="BZ1718" s="210"/>
      <c r="CA1718" s="210"/>
      <c r="CB1718" s="210"/>
      <c r="CC1718" s="210"/>
      <c r="CD1718" s="210"/>
      <c r="CE1718" s="210"/>
      <c r="CF1718" s="210"/>
      <c r="CG1718" s="210"/>
      <c r="CH1718" s="210"/>
      <c r="CI1718" s="210"/>
      <c r="CJ1718" s="210"/>
      <c r="CK1718" s="210"/>
      <c r="CL1718" s="210"/>
      <c r="CM1718" s="210"/>
      <c r="CN1718" s="210"/>
      <c r="CO1718" s="210"/>
      <c r="CP1718" s="210"/>
      <c r="CQ1718" s="210"/>
      <c r="CR1718" s="210"/>
      <c r="CS1718" s="210"/>
      <c r="CT1718" s="210"/>
      <c r="CU1718" s="210"/>
      <c r="CV1718" s="210"/>
      <c r="CW1718" s="210"/>
      <c r="CX1718" s="210"/>
      <c r="CY1718" s="210"/>
      <c r="CZ1718" s="210"/>
      <c r="DA1718" s="210"/>
      <c r="DB1718" s="210"/>
      <c r="DC1718" s="210"/>
      <c r="DD1718" s="210"/>
      <c r="DE1718" s="210"/>
      <c r="DF1718" s="210"/>
      <c r="DG1718" s="210"/>
      <c r="DH1718" s="210"/>
      <c r="DI1718" s="210"/>
      <c r="DJ1718" s="210"/>
      <c r="DK1718" s="210"/>
      <c r="DL1718" s="210"/>
      <c r="DM1718" s="210"/>
      <c r="DN1718" s="210"/>
      <c r="DO1718" s="210"/>
      <c r="DP1718" s="210"/>
      <c r="DQ1718" s="210"/>
      <c r="DR1718" s="210"/>
      <c r="DS1718" s="210"/>
      <c r="DT1718" s="210"/>
      <c r="DU1718" s="210"/>
      <c r="DV1718" s="210"/>
      <c r="DW1718" s="210"/>
      <c r="DX1718" s="210"/>
      <c r="DY1718" s="210"/>
      <c r="DZ1718" s="210"/>
      <c r="EA1718" s="210"/>
      <c r="EB1718" s="210"/>
      <c r="EC1718" s="210"/>
      <c r="ED1718" s="210"/>
      <c r="EE1718" s="210"/>
      <c r="EF1718" s="210"/>
      <c r="EG1718" s="210"/>
      <c r="EH1718" s="210"/>
      <c r="EI1718" s="210"/>
      <c r="EJ1718" s="210"/>
      <c r="EK1718" s="210"/>
      <c r="EL1718" s="210"/>
      <c r="EM1718" s="210"/>
      <c r="EN1718" s="210"/>
      <c r="EO1718" s="210"/>
      <c r="EP1718" s="210"/>
      <c r="EQ1718" s="210"/>
      <c r="ER1718" s="210"/>
      <c r="ES1718" s="210"/>
      <c r="ET1718" s="210"/>
      <c r="EU1718" s="210"/>
      <c r="EV1718" s="210"/>
      <c r="EW1718" s="210"/>
      <c r="EX1718" s="210"/>
      <c r="EY1718" s="210"/>
      <c r="EZ1718" s="210"/>
      <c r="FA1718" s="210"/>
      <c r="FB1718" s="210"/>
      <c r="FC1718" s="210"/>
      <c r="FD1718" s="210"/>
      <c r="FE1718" s="210"/>
      <c r="FF1718" s="210"/>
      <c r="FG1718" s="210"/>
      <c r="FH1718" s="210"/>
      <c r="FI1718" s="210"/>
      <c r="FJ1718" s="210"/>
      <c r="FK1718" s="210"/>
      <c r="FL1718" s="210"/>
      <c r="FM1718" s="210"/>
      <c r="FN1718" s="210"/>
      <c r="FO1718" s="210"/>
      <c r="FP1718" s="210"/>
      <c r="FQ1718" s="210"/>
      <c r="FR1718" s="210"/>
      <c r="FS1718" s="210"/>
      <c r="FT1718" s="210"/>
      <c r="FU1718" s="210"/>
      <c r="FV1718" s="210"/>
      <c r="FW1718" s="210"/>
      <c r="FX1718" s="210"/>
      <c r="FY1718" s="210"/>
      <c r="FZ1718" s="210"/>
      <c r="GA1718" s="210"/>
      <c r="GB1718" s="210"/>
      <c r="GC1718" s="210"/>
      <c r="GD1718" s="210"/>
      <c r="GE1718" s="210"/>
      <c r="GF1718" s="210"/>
      <c r="GG1718" s="210"/>
      <c r="GH1718" s="210"/>
      <c r="GI1718" s="210"/>
      <c r="GJ1718" s="210"/>
      <c r="GK1718" s="210"/>
      <c r="GL1718" s="210"/>
      <c r="GM1718" s="210"/>
      <c r="GN1718" s="210"/>
      <c r="GO1718" s="210"/>
      <c r="GP1718" s="210"/>
      <c r="GQ1718" s="210"/>
      <c r="GR1718" s="210"/>
      <c r="GS1718" s="210"/>
      <c r="GT1718" s="210"/>
      <c r="GU1718" s="210"/>
      <c r="GV1718" s="210"/>
      <c r="GW1718" s="210"/>
      <c r="GX1718" s="210"/>
      <c r="GY1718" s="210"/>
      <c r="GZ1718" s="210"/>
      <c r="HA1718" s="210"/>
      <c r="HB1718" s="210"/>
      <c r="HC1718" s="210"/>
      <c r="HD1718" s="210"/>
      <c r="HE1718" s="210"/>
      <c r="HF1718" s="210"/>
      <c r="HG1718" s="210"/>
      <c r="HH1718" s="210"/>
      <c r="HI1718" s="210"/>
      <c r="HJ1718" s="210"/>
      <c r="HK1718" s="210"/>
      <c r="HL1718" s="210"/>
      <c r="HM1718" s="210"/>
      <c r="HN1718" s="210"/>
      <c r="HO1718" s="210"/>
      <c r="HP1718" s="210"/>
      <c r="HQ1718" s="210"/>
      <c r="HR1718" s="210"/>
      <c r="HS1718" s="210"/>
      <c r="HT1718" s="210"/>
      <c r="HU1718" s="210"/>
      <c r="HV1718" s="210"/>
      <c r="HW1718" s="210"/>
      <c r="HX1718" s="210"/>
      <c r="HY1718" s="210"/>
      <c r="HZ1718" s="210"/>
      <c r="IA1718" s="210"/>
      <c r="IB1718" s="210"/>
      <c r="IC1718" s="210"/>
      <c r="ID1718" s="210"/>
      <c r="IE1718" s="210"/>
      <c r="IF1718" s="210"/>
      <c r="IG1718" s="210"/>
      <c r="IH1718" s="210"/>
      <c r="II1718" s="210"/>
      <c r="IJ1718" s="210"/>
      <c r="IK1718" s="210"/>
      <c r="IL1718" s="210"/>
      <c r="IM1718" s="210"/>
      <c r="IN1718" s="210"/>
      <c r="IO1718" s="210"/>
      <c r="IP1718" s="210"/>
      <c r="IQ1718" s="210"/>
      <c r="IR1718" s="210"/>
      <c r="IS1718" s="210"/>
      <c r="IT1718" s="210"/>
      <c r="IU1718" s="210"/>
      <c r="IV1718" s="210"/>
      <c r="IW1718" s="210"/>
      <c r="IX1718" s="210"/>
      <c r="IY1718" s="210"/>
      <c r="IZ1718" s="210"/>
      <c r="JA1718" s="210"/>
      <c r="JB1718" s="210"/>
      <c r="JC1718" s="210"/>
      <c r="JD1718" s="210"/>
      <c r="JE1718" s="210"/>
      <c r="JF1718" s="210"/>
      <c r="JG1718" s="210"/>
      <c r="JH1718" s="210"/>
      <c r="JI1718" s="210"/>
      <c r="JJ1718" s="210"/>
      <c r="JK1718" s="210"/>
      <c r="JL1718" s="210"/>
      <c r="JM1718" s="210"/>
      <c r="JN1718" s="210"/>
    </row>
    <row r="1719" spans="1:274" s="710" customFormat="1" ht="30" x14ac:dyDescent="0.25">
      <c r="A1719" s="664"/>
      <c r="B1719" s="1343"/>
      <c r="C1719" s="1172" t="s">
        <v>442</v>
      </c>
      <c r="D1719" s="1105"/>
      <c r="E1719" s="991"/>
      <c r="F1719" s="1664">
        <f t="shared" si="1533"/>
        <v>545</v>
      </c>
      <c r="G1719" s="992">
        <f t="shared" si="1533"/>
        <v>545</v>
      </c>
      <c r="H1719" s="992">
        <f t="shared" si="1533"/>
        <v>471</v>
      </c>
      <c r="I1719" s="1113">
        <f t="shared" si="1533"/>
        <v>86.422018348623851</v>
      </c>
      <c r="J1719" s="1195"/>
      <c r="K1719" s="1195"/>
      <c r="L1719" s="1196"/>
      <c r="M1719" s="1196"/>
      <c r="N1719" s="1196"/>
      <c r="O1719" s="1196"/>
      <c r="P1719" s="1196"/>
      <c r="Q1719" s="1196"/>
      <c r="R1719" s="1234"/>
      <c r="S1719" s="1234"/>
      <c r="T1719" s="1234"/>
      <c r="U1719" s="1234"/>
      <c r="V1719" s="1234"/>
      <c r="W1719" s="1234"/>
      <c r="X1719" s="1234"/>
      <c r="Y1719" s="1234"/>
      <c r="Z1719" s="1234"/>
      <c r="AA1719" s="1234"/>
      <c r="AB1719" s="1234"/>
      <c r="AC1719" s="1234"/>
      <c r="AD1719" s="1194"/>
      <c r="AE1719" s="1234"/>
      <c r="AF1719" s="3436"/>
      <c r="AG1719" s="1234"/>
      <c r="AH1719" s="1234"/>
      <c r="AI1719" s="2195"/>
      <c r="AJ1719" s="2195"/>
      <c r="AK1719" s="1234"/>
      <c r="AL1719" s="1816"/>
      <c r="AM1719" s="687"/>
      <c r="AN1719" s="210"/>
      <c r="AO1719" s="210"/>
      <c r="AP1719" s="210"/>
      <c r="AQ1719" s="210"/>
      <c r="AR1719" s="210"/>
      <c r="AS1719" s="210"/>
      <c r="AT1719" s="210"/>
      <c r="AU1719" s="210"/>
      <c r="AV1719" s="210"/>
      <c r="AW1719" s="210"/>
      <c r="AX1719" s="210"/>
      <c r="AY1719" s="210"/>
      <c r="AZ1719" s="210"/>
      <c r="BA1719" s="210"/>
      <c r="BB1719" s="210"/>
      <c r="BC1719" s="210"/>
      <c r="BD1719" s="210"/>
      <c r="BE1719" s="210"/>
      <c r="BF1719" s="210"/>
      <c r="BG1719" s="210"/>
      <c r="BH1719" s="210"/>
      <c r="BI1719" s="210"/>
      <c r="BJ1719" s="210"/>
      <c r="BK1719" s="210"/>
      <c r="BL1719" s="210"/>
      <c r="BM1719" s="210"/>
      <c r="BN1719" s="210"/>
      <c r="BO1719" s="210"/>
      <c r="BP1719" s="210"/>
      <c r="BQ1719" s="210"/>
      <c r="BR1719" s="210"/>
      <c r="BS1719" s="210"/>
      <c r="BT1719" s="210"/>
      <c r="BU1719" s="210"/>
      <c r="BV1719" s="210"/>
      <c r="BW1719" s="210"/>
      <c r="BX1719" s="210"/>
      <c r="BY1719" s="210"/>
      <c r="BZ1719" s="210"/>
      <c r="CA1719" s="210"/>
      <c r="CB1719" s="210"/>
      <c r="CC1719" s="210"/>
      <c r="CD1719" s="210"/>
      <c r="CE1719" s="210"/>
      <c r="CF1719" s="210"/>
      <c r="CG1719" s="210"/>
      <c r="CH1719" s="210"/>
      <c r="CI1719" s="210"/>
      <c r="CJ1719" s="210"/>
      <c r="CK1719" s="210"/>
      <c r="CL1719" s="210"/>
      <c r="CM1719" s="210"/>
      <c r="CN1719" s="210"/>
      <c r="CO1719" s="210"/>
      <c r="CP1719" s="210"/>
      <c r="CQ1719" s="210"/>
      <c r="CR1719" s="210"/>
      <c r="CS1719" s="210"/>
      <c r="CT1719" s="210"/>
      <c r="CU1719" s="210"/>
      <c r="CV1719" s="210"/>
      <c r="CW1719" s="210"/>
      <c r="CX1719" s="210"/>
      <c r="CY1719" s="210"/>
      <c r="CZ1719" s="210"/>
      <c r="DA1719" s="210"/>
      <c r="DB1719" s="210"/>
      <c r="DC1719" s="210"/>
      <c r="DD1719" s="210"/>
      <c r="DE1719" s="210"/>
      <c r="DF1719" s="210"/>
      <c r="DG1719" s="210"/>
      <c r="DH1719" s="210"/>
      <c r="DI1719" s="210"/>
      <c r="DJ1719" s="210"/>
      <c r="DK1719" s="210"/>
      <c r="DL1719" s="210"/>
      <c r="DM1719" s="210"/>
      <c r="DN1719" s="210"/>
      <c r="DO1719" s="210"/>
      <c r="DP1719" s="210"/>
      <c r="DQ1719" s="210"/>
      <c r="DR1719" s="210"/>
      <c r="DS1719" s="210"/>
      <c r="DT1719" s="210"/>
      <c r="DU1719" s="210"/>
      <c r="DV1719" s="210"/>
      <c r="DW1719" s="210"/>
      <c r="DX1719" s="210"/>
      <c r="DY1719" s="210"/>
      <c r="DZ1719" s="210"/>
      <c r="EA1719" s="210"/>
      <c r="EB1719" s="210"/>
      <c r="EC1719" s="210"/>
      <c r="ED1719" s="210"/>
      <c r="EE1719" s="210"/>
      <c r="EF1719" s="210"/>
      <c r="EG1719" s="210"/>
      <c r="EH1719" s="210"/>
      <c r="EI1719" s="210"/>
      <c r="EJ1719" s="210"/>
      <c r="EK1719" s="210"/>
      <c r="EL1719" s="210"/>
      <c r="EM1719" s="210"/>
      <c r="EN1719" s="210"/>
      <c r="EO1719" s="210"/>
      <c r="EP1719" s="210"/>
      <c r="EQ1719" s="210"/>
      <c r="ER1719" s="210"/>
      <c r="ES1719" s="210"/>
      <c r="ET1719" s="210"/>
      <c r="EU1719" s="210"/>
      <c r="EV1719" s="210"/>
      <c r="EW1719" s="210"/>
      <c r="EX1719" s="210"/>
      <c r="EY1719" s="210"/>
      <c r="EZ1719" s="210"/>
      <c r="FA1719" s="210"/>
      <c r="FB1719" s="210"/>
      <c r="FC1719" s="210"/>
      <c r="FD1719" s="210"/>
      <c r="FE1719" s="210"/>
      <c r="FF1719" s="210"/>
      <c r="FG1719" s="210"/>
      <c r="FH1719" s="210"/>
      <c r="FI1719" s="210"/>
      <c r="FJ1719" s="210"/>
      <c r="FK1719" s="210"/>
      <c r="FL1719" s="210"/>
      <c r="FM1719" s="210"/>
      <c r="FN1719" s="210"/>
      <c r="FO1719" s="210"/>
      <c r="FP1719" s="210"/>
      <c r="FQ1719" s="210"/>
      <c r="FR1719" s="210"/>
      <c r="FS1719" s="210"/>
      <c r="FT1719" s="210"/>
      <c r="FU1719" s="210"/>
      <c r="FV1719" s="210"/>
      <c r="FW1719" s="210"/>
      <c r="FX1719" s="210"/>
      <c r="FY1719" s="210"/>
      <c r="FZ1719" s="210"/>
      <c r="GA1719" s="210"/>
      <c r="GB1719" s="210"/>
      <c r="GC1719" s="210"/>
      <c r="GD1719" s="210"/>
      <c r="GE1719" s="210"/>
      <c r="GF1719" s="210"/>
      <c r="GG1719" s="210"/>
      <c r="GH1719" s="210"/>
      <c r="GI1719" s="210"/>
      <c r="GJ1719" s="210"/>
      <c r="GK1719" s="210"/>
      <c r="GL1719" s="210"/>
      <c r="GM1719" s="210"/>
      <c r="GN1719" s="210"/>
      <c r="GO1719" s="210"/>
      <c r="GP1719" s="210"/>
      <c r="GQ1719" s="210"/>
      <c r="GR1719" s="210"/>
      <c r="GS1719" s="210"/>
      <c r="GT1719" s="210"/>
      <c r="GU1719" s="210"/>
      <c r="GV1719" s="210"/>
      <c r="GW1719" s="210"/>
      <c r="GX1719" s="210"/>
      <c r="GY1719" s="210"/>
      <c r="GZ1719" s="210"/>
      <c r="HA1719" s="210"/>
      <c r="HB1719" s="210"/>
      <c r="HC1719" s="210"/>
      <c r="HD1719" s="210"/>
      <c r="HE1719" s="210"/>
      <c r="HF1719" s="210"/>
      <c r="HG1719" s="210"/>
      <c r="HH1719" s="210"/>
      <c r="HI1719" s="210"/>
      <c r="HJ1719" s="210"/>
      <c r="HK1719" s="210"/>
      <c r="HL1719" s="210"/>
      <c r="HM1719" s="210"/>
      <c r="HN1719" s="210"/>
      <c r="HO1719" s="210"/>
      <c r="HP1719" s="210"/>
      <c r="HQ1719" s="210"/>
      <c r="HR1719" s="210"/>
      <c r="HS1719" s="210"/>
      <c r="HT1719" s="210"/>
      <c r="HU1719" s="210"/>
      <c r="HV1719" s="210"/>
      <c r="HW1719" s="210"/>
      <c r="HX1719" s="210"/>
      <c r="HY1719" s="210"/>
      <c r="HZ1719" s="210"/>
      <c r="IA1719" s="210"/>
      <c r="IB1719" s="210"/>
      <c r="IC1719" s="210"/>
      <c r="ID1719" s="210"/>
      <c r="IE1719" s="210"/>
      <c r="IF1719" s="210"/>
      <c r="IG1719" s="210"/>
      <c r="IH1719" s="210"/>
      <c r="II1719" s="210"/>
      <c r="IJ1719" s="210"/>
      <c r="IK1719" s="210"/>
      <c r="IL1719" s="210"/>
      <c r="IM1719" s="210"/>
      <c r="IN1719" s="210"/>
      <c r="IO1719" s="210"/>
      <c r="IP1719" s="210"/>
      <c r="IQ1719" s="210"/>
      <c r="IR1719" s="210"/>
      <c r="IS1719" s="210"/>
      <c r="IT1719" s="210"/>
      <c r="IU1719" s="210"/>
      <c r="IV1719" s="210"/>
      <c r="IW1719" s="210"/>
      <c r="IX1719" s="210"/>
      <c r="IY1719" s="210"/>
      <c r="IZ1719" s="210"/>
      <c r="JA1719" s="210"/>
      <c r="JB1719" s="210"/>
      <c r="JC1719" s="210"/>
      <c r="JD1719" s="210"/>
      <c r="JE1719" s="210"/>
      <c r="JF1719" s="210"/>
      <c r="JG1719" s="210"/>
      <c r="JH1719" s="210"/>
      <c r="JI1719" s="210"/>
      <c r="JJ1719" s="210"/>
      <c r="JK1719" s="210"/>
      <c r="JL1719" s="210"/>
      <c r="JM1719" s="210"/>
      <c r="JN1719" s="210"/>
    </row>
    <row r="1720" spans="1:274" s="710" customFormat="1" ht="30" x14ac:dyDescent="0.25">
      <c r="A1720" s="664"/>
      <c r="B1720" s="1343"/>
      <c r="C1720" s="1172" t="s">
        <v>515</v>
      </c>
      <c r="D1720" s="1105"/>
      <c r="E1720" s="991"/>
      <c r="F1720" s="1664">
        <f t="shared" ref="F1720:H1738" si="1558">F1646</f>
        <v>0</v>
      </c>
      <c r="G1720" s="992">
        <f t="shared" si="1558"/>
        <v>0</v>
      </c>
      <c r="H1720" s="992">
        <f t="shared" si="1558"/>
        <v>0</v>
      </c>
      <c r="I1720" s="1113"/>
      <c r="J1720" s="1195"/>
      <c r="K1720" s="1195"/>
      <c r="L1720" s="1196"/>
      <c r="M1720" s="1196"/>
      <c r="N1720" s="1196"/>
      <c r="O1720" s="1196"/>
      <c r="P1720" s="1196"/>
      <c r="Q1720" s="1196"/>
      <c r="R1720" s="1234"/>
      <c r="S1720" s="1234"/>
      <c r="T1720" s="1234"/>
      <c r="U1720" s="1234"/>
      <c r="V1720" s="1234"/>
      <c r="W1720" s="1234"/>
      <c r="X1720" s="1234"/>
      <c r="Y1720" s="1234"/>
      <c r="Z1720" s="1234"/>
      <c r="AA1720" s="1234"/>
      <c r="AB1720" s="1234"/>
      <c r="AC1720" s="1234"/>
      <c r="AD1720" s="1194"/>
      <c r="AE1720" s="1234"/>
      <c r="AF1720" s="3436"/>
      <c r="AG1720" s="1234"/>
      <c r="AH1720" s="1234"/>
      <c r="AI1720" s="2195"/>
      <c r="AJ1720" s="2195"/>
      <c r="AK1720" s="1234"/>
      <c r="AL1720" s="1816"/>
      <c r="AM1720" s="687"/>
      <c r="AN1720" s="210"/>
      <c r="AO1720" s="210"/>
      <c r="AP1720" s="210"/>
      <c r="AQ1720" s="210"/>
      <c r="AR1720" s="210"/>
      <c r="AS1720" s="210"/>
      <c r="AT1720" s="210"/>
      <c r="AU1720" s="210"/>
      <c r="AV1720" s="210"/>
      <c r="AW1720" s="210"/>
      <c r="AX1720" s="210"/>
      <c r="AY1720" s="210"/>
      <c r="AZ1720" s="210"/>
      <c r="BA1720" s="210"/>
      <c r="BB1720" s="210"/>
      <c r="BC1720" s="210"/>
      <c r="BD1720" s="210"/>
      <c r="BE1720" s="210"/>
      <c r="BF1720" s="210"/>
      <c r="BG1720" s="210"/>
      <c r="BH1720" s="210"/>
      <c r="BI1720" s="210"/>
      <c r="BJ1720" s="210"/>
      <c r="BK1720" s="210"/>
      <c r="BL1720" s="210"/>
      <c r="BM1720" s="210"/>
      <c r="BN1720" s="210"/>
      <c r="BO1720" s="210"/>
      <c r="BP1720" s="210"/>
      <c r="BQ1720" s="210"/>
      <c r="BR1720" s="210"/>
      <c r="BS1720" s="210"/>
      <c r="BT1720" s="210"/>
      <c r="BU1720" s="210"/>
      <c r="BV1720" s="210"/>
      <c r="BW1720" s="210"/>
      <c r="BX1720" s="210"/>
      <c r="BY1720" s="210"/>
      <c r="BZ1720" s="210"/>
      <c r="CA1720" s="210"/>
      <c r="CB1720" s="210"/>
      <c r="CC1720" s="210"/>
      <c r="CD1720" s="210"/>
      <c r="CE1720" s="210"/>
      <c r="CF1720" s="210"/>
      <c r="CG1720" s="210"/>
      <c r="CH1720" s="210"/>
      <c r="CI1720" s="210"/>
      <c r="CJ1720" s="210"/>
      <c r="CK1720" s="210"/>
      <c r="CL1720" s="210"/>
      <c r="CM1720" s="210"/>
      <c r="CN1720" s="210"/>
      <c r="CO1720" s="210"/>
      <c r="CP1720" s="210"/>
      <c r="CQ1720" s="210"/>
      <c r="CR1720" s="210"/>
      <c r="CS1720" s="210"/>
      <c r="CT1720" s="210"/>
      <c r="CU1720" s="210"/>
      <c r="CV1720" s="210"/>
      <c r="CW1720" s="210"/>
      <c r="CX1720" s="210"/>
      <c r="CY1720" s="210"/>
      <c r="CZ1720" s="210"/>
      <c r="DA1720" s="210"/>
      <c r="DB1720" s="210"/>
      <c r="DC1720" s="210"/>
      <c r="DD1720" s="210"/>
      <c r="DE1720" s="210"/>
      <c r="DF1720" s="210"/>
      <c r="DG1720" s="210"/>
      <c r="DH1720" s="210"/>
      <c r="DI1720" s="210"/>
      <c r="DJ1720" s="210"/>
      <c r="DK1720" s="210"/>
      <c r="DL1720" s="210"/>
      <c r="DM1720" s="210"/>
      <c r="DN1720" s="210"/>
      <c r="DO1720" s="210"/>
      <c r="DP1720" s="210"/>
      <c r="DQ1720" s="210"/>
      <c r="DR1720" s="210"/>
      <c r="DS1720" s="210"/>
      <c r="DT1720" s="210"/>
      <c r="DU1720" s="210"/>
      <c r="DV1720" s="210"/>
      <c r="DW1720" s="210"/>
      <c r="DX1720" s="210"/>
      <c r="DY1720" s="210"/>
      <c r="DZ1720" s="210"/>
      <c r="EA1720" s="210"/>
      <c r="EB1720" s="210"/>
      <c r="EC1720" s="210"/>
      <c r="ED1720" s="210"/>
      <c r="EE1720" s="210"/>
      <c r="EF1720" s="210"/>
      <c r="EG1720" s="210"/>
      <c r="EH1720" s="210"/>
      <c r="EI1720" s="210"/>
      <c r="EJ1720" s="210"/>
      <c r="EK1720" s="210"/>
      <c r="EL1720" s="210"/>
      <c r="EM1720" s="210"/>
      <c r="EN1720" s="210"/>
      <c r="EO1720" s="210"/>
      <c r="EP1720" s="210"/>
      <c r="EQ1720" s="210"/>
      <c r="ER1720" s="210"/>
      <c r="ES1720" s="210"/>
      <c r="ET1720" s="210"/>
      <c r="EU1720" s="210"/>
      <c r="EV1720" s="210"/>
      <c r="EW1720" s="210"/>
      <c r="EX1720" s="210"/>
      <c r="EY1720" s="210"/>
      <c r="EZ1720" s="210"/>
      <c r="FA1720" s="210"/>
      <c r="FB1720" s="210"/>
      <c r="FC1720" s="210"/>
      <c r="FD1720" s="210"/>
      <c r="FE1720" s="210"/>
      <c r="FF1720" s="210"/>
      <c r="FG1720" s="210"/>
      <c r="FH1720" s="210"/>
      <c r="FI1720" s="210"/>
      <c r="FJ1720" s="210"/>
      <c r="FK1720" s="210"/>
      <c r="FL1720" s="210"/>
      <c r="FM1720" s="210"/>
      <c r="FN1720" s="210"/>
      <c r="FO1720" s="210"/>
      <c r="FP1720" s="210"/>
      <c r="FQ1720" s="210"/>
      <c r="FR1720" s="210"/>
      <c r="FS1720" s="210"/>
      <c r="FT1720" s="210"/>
      <c r="FU1720" s="210"/>
      <c r="FV1720" s="210"/>
      <c r="FW1720" s="210"/>
      <c r="FX1720" s="210"/>
      <c r="FY1720" s="210"/>
      <c r="FZ1720" s="210"/>
      <c r="GA1720" s="210"/>
      <c r="GB1720" s="210"/>
      <c r="GC1720" s="210"/>
      <c r="GD1720" s="210"/>
      <c r="GE1720" s="210"/>
      <c r="GF1720" s="210"/>
      <c r="GG1720" s="210"/>
      <c r="GH1720" s="210"/>
      <c r="GI1720" s="210"/>
      <c r="GJ1720" s="210"/>
      <c r="GK1720" s="210"/>
      <c r="GL1720" s="210"/>
      <c r="GM1720" s="210"/>
      <c r="GN1720" s="210"/>
      <c r="GO1720" s="210"/>
      <c r="GP1720" s="210"/>
      <c r="GQ1720" s="210"/>
      <c r="GR1720" s="210"/>
      <c r="GS1720" s="210"/>
      <c r="GT1720" s="210"/>
      <c r="GU1720" s="210"/>
      <c r="GV1720" s="210"/>
      <c r="GW1720" s="210"/>
      <c r="GX1720" s="210"/>
      <c r="GY1720" s="210"/>
      <c r="GZ1720" s="210"/>
      <c r="HA1720" s="210"/>
      <c r="HB1720" s="210"/>
      <c r="HC1720" s="210"/>
      <c r="HD1720" s="210"/>
      <c r="HE1720" s="210"/>
      <c r="HF1720" s="210"/>
      <c r="HG1720" s="210"/>
      <c r="HH1720" s="210"/>
      <c r="HI1720" s="210"/>
      <c r="HJ1720" s="210"/>
      <c r="HK1720" s="210"/>
      <c r="HL1720" s="210"/>
      <c r="HM1720" s="210"/>
      <c r="HN1720" s="210"/>
      <c r="HO1720" s="210"/>
      <c r="HP1720" s="210"/>
      <c r="HQ1720" s="210"/>
      <c r="HR1720" s="210"/>
      <c r="HS1720" s="210"/>
      <c r="HT1720" s="210"/>
      <c r="HU1720" s="210"/>
      <c r="HV1720" s="210"/>
      <c r="HW1720" s="210"/>
      <c r="HX1720" s="210"/>
      <c r="HY1720" s="210"/>
      <c r="HZ1720" s="210"/>
      <c r="IA1720" s="210"/>
      <c r="IB1720" s="210"/>
      <c r="IC1720" s="210"/>
      <c r="ID1720" s="210"/>
      <c r="IE1720" s="210"/>
      <c r="IF1720" s="210"/>
      <c r="IG1720" s="210"/>
      <c r="IH1720" s="210"/>
      <c r="II1720" s="210"/>
      <c r="IJ1720" s="210"/>
      <c r="IK1720" s="210"/>
      <c r="IL1720" s="210"/>
      <c r="IM1720" s="210"/>
      <c r="IN1720" s="210"/>
      <c r="IO1720" s="210"/>
      <c r="IP1720" s="210"/>
      <c r="IQ1720" s="210"/>
      <c r="IR1720" s="210"/>
      <c r="IS1720" s="210"/>
      <c r="IT1720" s="210"/>
      <c r="IU1720" s="210"/>
      <c r="IV1720" s="210"/>
      <c r="IW1720" s="210"/>
      <c r="IX1720" s="210"/>
      <c r="IY1720" s="210"/>
      <c r="IZ1720" s="210"/>
      <c r="JA1720" s="210"/>
      <c r="JB1720" s="210"/>
      <c r="JC1720" s="210"/>
      <c r="JD1720" s="210"/>
      <c r="JE1720" s="210"/>
      <c r="JF1720" s="210"/>
      <c r="JG1720" s="210"/>
      <c r="JH1720" s="210"/>
      <c r="JI1720" s="210"/>
      <c r="JJ1720" s="210"/>
      <c r="JK1720" s="210"/>
      <c r="JL1720" s="210"/>
      <c r="JM1720" s="210"/>
      <c r="JN1720" s="210"/>
    </row>
    <row r="1721" spans="1:274" s="710" customFormat="1" ht="60" x14ac:dyDescent="0.25">
      <c r="A1721" s="664"/>
      <c r="B1721" s="1343"/>
      <c r="C1721" s="1172" t="s">
        <v>443</v>
      </c>
      <c r="D1721" s="1105"/>
      <c r="E1721" s="991"/>
      <c r="F1721" s="1664">
        <f t="shared" si="1558"/>
        <v>2306</v>
      </c>
      <c r="G1721" s="992">
        <f t="shared" si="1558"/>
        <v>2306</v>
      </c>
      <c r="H1721" s="992">
        <f t="shared" si="1558"/>
        <v>1302</v>
      </c>
      <c r="I1721" s="1113">
        <f t="shared" ref="I1721:I1738" si="1559">I1647</f>
        <v>56.461405030355593</v>
      </c>
      <c r="J1721" s="1195"/>
      <c r="K1721" s="1195"/>
      <c r="L1721" s="1196"/>
      <c r="M1721" s="1196"/>
      <c r="N1721" s="1196"/>
      <c r="O1721" s="1196"/>
      <c r="P1721" s="1196"/>
      <c r="Q1721" s="1196"/>
      <c r="R1721" s="1234"/>
      <c r="S1721" s="1234"/>
      <c r="T1721" s="1234"/>
      <c r="U1721" s="1234"/>
      <c r="V1721" s="1234"/>
      <c r="W1721" s="1234"/>
      <c r="X1721" s="1234"/>
      <c r="Y1721" s="1234"/>
      <c r="Z1721" s="1234"/>
      <c r="AA1721" s="1234"/>
      <c r="AB1721" s="1234"/>
      <c r="AC1721" s="1234"/>
      <c r="AD1721" s="1194"/>
      <c r="AE1721" s="1234"/>
      <c r="AF1721" s="3436"/>
      <c r="AG1721" s="1234"/>
      <c r="AH1721" s="1234"/>
      <c r="AI1721" s="2195"/>
      <c r="AJ1721" s="2195"/>
      <c r="AK1721" s="1234"/>
      <c r="AL1721" s="1816"/>
      <c r="AM1721" s="687"/>
      <c r="AN1721" s="210"/>
      <c r="AO1721" s="210"/>
      <c r="AP1721" s="210"/>
      <c r="AQ1721" s="210"/>
      <c r="AR1721" s="210"/>
      <c r="AS1721" s="210"/>
      <c r="AT1721" s="210"/>
      <c r="AU1721" s="210"/>
      <c r="AV1721" s="210"/>
      <c r="AW1721" s="210"/>
      <c r="AX1721" s="210"/>
      <c r="AY1721" s="210"/>
      <c r="AZ1721" s="210"/>
      <c r="BA1721" s="210"/>
      <c r="BB1721" s="210"/>
      <c r="BC1721" s="210"/>
      <c r="BD1721" s="210"/>
      <c r="BE1721" s="210"/>
      <c r="BF1721" s="210"/>
      <c r="BG1721" s="210"/>
      <c r="BH1721" s="210"/>
      <c r="BI1721" s="210"/>
      <c r="BJ1721" s="210"/>
      <c r="BK1721" s="210"/>
      <c r="BL1721" s="210"/>
      <c r="BM1721" s="210"/>
      <c r="BN1721" s="210"/>
      <c r="BO1721" s="210"/>
      <c r="BP1721" s="210"/>
      <c r="BQ1721" s="210"/>
      <c r="BR1721" s="210"/>
      <c r="BS1721" s="210"/>
      <c r="BT1721" s="210"/>
      <c r="BU1721" s="210"/>
      <c r="BV1721" s="210"/>
      <c r="BW1721" s="210"/>
      <c r="BX1721" s="210"/>
      <c r="BY1721" s="210"/>
      <c r="BZ1721" s="210"/>
      <c r="CA1721" s="210"/>
      <c r="CB1721" s="210"/>
      <c r="CC1721" s="210"/>
      <c r="CD1721" s="210"/>
      <c r="CE1721" s="210"/>
      <c r="CF1721" s="210"/>
      <c r="CG1721" s="210"/>
      <c r="CH1721" s="210"/>
      <c r="CI1721" s="210"/>
      <c r="CJ1721" s="210"/>
      <c r="CK1721" s="210"/>
      <c r="CL1721" s="210"/>
      <c r="CM1721" s="210"/>
      <c r="CN1721" s="210"/>
      <c r="CO1721" s="210"/>
      <c r="CP1721" s="210"/>
      <c r="CQ1721" s="210"/>
      <c r="CR1721" s="210"/>
      <c r="CS1721" s="210"/>
      <c r="CT1721" s="210"/>
      <c r="CU1721" s="210"/>
      <c r="CV1721" s="210"/>
      <c r="CW1721" s="210"/>
      <c r="CX1721" s="210"/>
      <c r="CY1721" s="210"/>
      <c r="CZ1721" s="210"/>
      <c r="DA1721" s="210"/>
      <c r="DB1721" s="210"/>
      <c r="DC1721" s="210"/>
      <c r="DD1721" s="210"/>
      <c r="DE1721" s="210"/>
      <c r="DF1721" s="210"/>
      <c r="DG1721" s="210"/>
      <c r="DH1721" s="210"/>
      <c r="DI1721" s="210"/>
      <c r="DJ1721" s="210"/>
      <c r="DK1721" s="210"/>
      <c r="DL1721" s="210"/>
      <c r="DM1721" s="210"/>
      <c r="DN1721" s="210"/>
      <c r="DO1721" s="210"/>
      <c r="DP1721" s="210"/>
      <c r="DQ1721" s="210"/>
      <c r="DR1721" s="210"/>
      <c r="DS1721" s="210"/>
      <c r="DT1721" s="210"/>
      <c r="DU1721" s="210"/>
      <c r="DV1721" s="210"/>
      <c r="DW1721" s="210"/>
      <c r="DX1721" s="210"/>
      <c r="DY1721" s="210"/>
      <c r="DZ1721" s="210"/>
      <c r="EA1721" s="210"/>
      <c r="EB1721" s="210"/>
      <c r="EC1721" s="210"/>
      <c r="ED1721" s="210"/>
      <c r="EE1721" s="210"/>
      <c r="EF1721" s="210"/>
      <c r="EG1721" s="210"/>
      <c r="EH1721" s="210"/>
      <c r="EI1721" s="210"/>
      <c r="EJ1721" s="210"/>
      <c r="EK1721" s="210"/>
      <c r="EL1721" s="210"/>
      <c r="EM1721" s="210"/>
      <c r="EN1721" s="210"/>
      <c r="EO1721" s="210"/>
      <c r="EP1721" s="210"/>
      <c r="EQ1721" s="210"/>
      <c r="ER1721" s="210"/>
      <c r="ES1721" s="210"/>
      <c r="ET1721" s="210"/>
      <c r="EU1721" s="210"/>
      <c r="EV1721" s="210"/>
      <c r="EW1721" s="210"/>
      <c r="EX1721" s="210"/>
      <c r="EY1721" s="210"/>
      <c r="EZ1721" s="210"/>
      <c r="FA1721" s="210"/>
      <c r="FB1721" s="210"/>
      <c r="FC1721" s="210"/>
      <c r="FD1721" s="210"/>
      <c r="FE1721" s="210"/>
      <c r="FF1721" s="210"/>
      <c r="FG1721" s="210"/>
      <c r="FH1721" s="210"/>
      <c r="FI1721" s="210"/>
      <c r="FJ1721" s="210"/>
      <c r="FK1721" s="210"/>
      <c r="FL1721" s="210"/>
      <c r="FM1721" s="210"/>
      <c r="FN1721" s="210"/>
      <c r="FO1721" s="210"/>
      <c r="FP1721" s="210"/>
      <c r="FQ1721" s="210"/>
      <c r="FR1721" s="210"/>
      <c r="FS1721" s="210"/>
      <c r="FT1721" s="210"/>
      <c r="FU1721" s="210"/>
      <c r="FV1721" s="210"/>
      <c r="FW1721" s="210"/>
      <c r="FX1721" s="210"/>
      <c r="FY1721" s="210"/>
      <c r="FZ1721" s="210"/>
      <c r="GA1721" s="210"/>
      <c r="GB1721" s="210"/>
      <c r="GC1721" s="210"/>
      <c r="GD1721" s="210"/>
      <c r="GE1721" s="210"/>
      <c r="GF1721" s="210"/>
      <c r="GG1721" s="210"/>
      <c r="GH1721" s="210"/>
      <c r="GI1721" s="210"/>
      <c r="GJ1721" s="210"/>
      <c r="GK1721" s="210"/>
      <c r="GL1721" s="210"/>
      <c r="GM1721" s="210"/>
      <c r="GN1721" s="210"/>
      <c r="GO1721" s="210"/>
      <c r="GP1721" s="210"/>
      <c r="GQ1721" s="210"/>
      <c r="GR1721" s="210"/>
      <c r="GS1721" s="210"/>
      <c r="GT1721" s="210"/>
      <c r="GU1721" s="210"/>
      <c r="GV1721" s="210"/>
      <c r="GW1721" s="210"/>
      <c r="GX1721" s="210"/>
      <c r="GY1721" s="210"/>
      <c r="GZ1721" s="210"/>
      <c r="HA1721" s="210"/>
      <c r="HB1721" s="210"/>
      <c r="HC1721" s="210"/>
      <c r="HD1721" s="210"/>
      <c r="HE1721" s="210"/>
      <c r="HF1721" s="210"/>
      <c r="HG1721" s="210"/>
      <c r="HH1721" s="210"/>
      <c r="HI1721" s="210"/>
      <c r="HJ1721" s="210"/>
      <c r="HK1721" s="210"/>
      <c r="HL1721" s="210"/>
      <c r="HM1721" s="210"/>
      <c r="HN1721" s="210"/>
      <c r="HO1721" s="210"/>
      <c r="HP1721" s="210"/>
      <c r="HQ1721" s="210"/>
      <c r="HR1721" s="210"/>
      <c r="HS1721" s="210"/>
      <c r="HT1721" s="210"/>
      <c r="HU1721" s="210"/>
      <c r="HV1721" s="210"/>
      <c r="HW1721" s="210"/>
      <c r="HX1721" s="210"/>
      <c r="HY1721" s="210"/>
      <c r="HZ1721" s="210"/>
      <c r="IA1721" s="210"/>
      <c r="IB1721" s="210"/>
      <c r="IC1721" s="210"/>
      <c r="ID1721" s="210"/>
      <c r="IE1721" s="210"/>
      <c r="IF1721" s="210"/>
      <c r="IG1721" s="210"/>
      <c r="IH1721" s="210"/>
      <c r="II1721" s="210"/>
      <c r="IJ1721" s="210"/>
      <c r="IK1721" s="210"/>
      <c r="IL1721" s="210"/>
      <c r="IM1721" s="210"/>
      <c r="IN1721" s="210"/>
      <c r="IO1721" s="210"/>
      <c r="IP1721" s="210"/>
      <c r="IQ1721" s="210"/>
      <c r="IR1721" s="210"/>
      <c r="IS1721" s="210"/>
      <c r="IT1721" s="210"/>
      <c r="IU1721" s="210"/>
      <c r="IV1721" s="210"/>
      <c r="IW1721" s="210"/>
      <c r="IX1721" s="210"/>
      <c r="IY1721" s="210"/>
      <c r="IZ1721" s="210"/>
      <c r="JA1721" s="210"/>
      <c r="JB1721" s="210"/>
      <c r="JC1721" s="210"/>
      <c r="JD1721" s="210"/>
      <c r="JE1721" s="210"/>
      <c r="JF1721" s="210"/>
      <c r="JG1721" s="210"/>
      <c r="JH1721" s="210"/>
      <c r="JI1721" s="210"/>
      <c r="JJ1721" s="210"/>
      <c r="JK1721" s="210"/>
      <c r="JL1721" s="210"/>
      <c r="JM1721" s="210"/>
      <c r="JN1721" s="210"/>
    </row>
    <row r="1722" spans="1:274" s="710" customFormat="1" ht="45" x14ac:dyDescent="0.25">
      <c r="A1722" s="664"/>
      <c r="B1722" s="1343"/>
      <c r="C1722" s="1172" t="s">
        <v>444</v>
      </c>
      <c r="D1722" s="1105"/>
      <c r="E1722" s="991"/>
      <c r="F1722" s="1664">
        <f t="shared" si="1558"/>
        <v>808</v>
      </c>
      <c r="G1722" s="992">
        <f t="shared" si="1558"/>
        <v>808</v>
      </c>
      <c r="H1722" s="992">
        <f t="shared" si="1558"/>
        <v>836</v>
      </c>
      <c r="I1722" s="1113">
        <f t="shared" si="1559"/>
        <v>103.46534653465346</v>
      </c>
      <c r="J1722" s="1195"/>
      <c r="K1722" s="1195"/>
      <c r="L1722" s="1196"/>
      <c r="M1722" s="1196"/>
      <c r="N1722" s="1196"/>
      <c r="O1722" s="1196"/>
      <c r="P1722" s="1196"/>
      <c r="Q1722" s="1196"/>
      <c r="R1722" s="1234"/>
      <c r="S1722" s="1234"/>
      <c r="T1722" s="1234"/>
      <c r="U1722" s="1234"/>
      <c r="V1722" s="1234"/>
      <c r="W1722" s="1234"/>
      <c r="X1722" s="1234"/>
      <c r="Y1722" s="1234"/>
      <c r="Z1722" s="1234"/>
      <c r="AA1722" s="1234"/>
      <c r="AB1722" s="1234"/>
      <c r="AC1722" s="1234"/>
      <c r="AD1722" s="1194"/>
      <c r="AE1722" s="1234"/>
      <c r="AF1722" s="3436"/>
      <c r="AG1722" s="1234"/>
      <c r="AH1722" s="1234"/>
      <c r="AI1722" s="2195"/>
      <c r="AJ1722" s="2195"/>
      <c r="AK1722" s="1234"/>
      <c r="AL1722" s="1816"/>
      <c r="AM1722" s="687"/>
      <c r="AN1722" s="210"/>
      <c r="AO1722" s="210"/>
      <c r="AP1722" s="210"/>
      <c r="AQ1722" s="210"/>
      <c r="AR1722" s="210"/>
      <c r="AS1722" s="210"/>
      <c r="AT1722" s="210"/>
      <c r="AU1722" s="210"/>
      <c r="AV1722" s="210"/>
      <c r="AW1722" s="210"/>
      <c r="AX1722" s="210"/>
      <c r="AY1722" s="210"/>
      <c r="AZ1722" s="210"/>
      <c r="BA1722" s="210"/>
      <c r="BB1722" s="210"/>
      <c r="BC1722" s="210"/>
      <c r="BD1722" s="210"/>
      <c r="BE1722" s="210"/>
      <c r="BF1722" s="210"/>
      <c r="BG1722" s="210"/>
      <c r="BH1722" s="210"/>
      <c r="BI1722" s="210"/>
      <c r="BJ1722" s="210"/>
      <c r="BK1722" s="210"/>
      <c r="BL1722" s="210"/>
      <c r="BM1722" s="210"/>
      <c r="BN1722" s="210"/>
      <c r="BO1722" s="210"/>
      <c r="BP1722" s="210"/>
      <c r="BQ1722" s="210"/>
      <c r="BR1722" s="210"/>
      <c r="BS1722" s="210"/>
      <c r="BT1722" s="210"/>
      <c r="BU1722" s="210"/>
      <c r="BV1722" s="210"/>
      <c r="BW1722" s="210"/>
      <c r="BX1722" s="210"/>
      <c r="BY1722" s="210"/>
      <c r="BZ1722" s="210"/>
      <c r="CA1722" s="210"/>
      <c r="CB1722" s="210"/>
      <c r="CC1722" s="210"/>
      <c r="CD1722" s="210"/>
      <c r="CE1722" s="210"/>
      <c r="CF1722" s="210"/>
      <c r="CG1722" s="210"/>
      <c r="CH1722" s="210"/>
      <c r="CI1722" s="210"/>
      <c r="CJ1722" s="210"/>
      <c r="CK1722" s="210"/>
      <c r="CL1722" s="210"/>
      <c r="CM1722" s="210"/>
      <c r="CN1722" s="210"/>
      <c r="CO1722" s="210"/>
      <c r="CP1722" s="210"/>
      <c r="CQ1722" s="210"/>
      <c r="CR1722" s="210"/>
      <c r="CS1722" s="210"/>
      <c r="CT1722" s="210"/>
      <c r="CU1722" s="210"/>
      <c r="CV1722" s="210"/>
      <c r="CW1722" s="210"/>
      <c r="CX1722" s="210"/>
      <c r="CY1722" s="210"/>
      <c r="CZ1722" s="210"/>
      <c r="DA1722" s="210"/>
      <c r="DB1722" s="210"/>
      <c r="DC1722" s="210"/>
      <c r="DD1722" s="210"/>
      <c r="DE1722" s="210"/>
      <c r="DF1722" s="210"/>
      <c r="DG1722" s="210"/>
      <c r="DH1722" s="210"/>
      <c r="DI1722" s="210"/>
      <c r="DJ1722" s="210"/>
      <c r="DK1722" s="210"/>
      <c r="DL1722" s="210"/>
      <c r="DM1722" s="210"/>
      <c r="DN1722" s="210"/>
      <c r="DO1722" s="210"/>
      <c r="DP1722" s="210"/>
      <c r="DQ1722" s="210"/>
      <c r="DR1722" s="210"/>
      <c r="DS1722" s="210"/>
      <c r="DT1722" s="210"/>
      <c r="DU1722" s="210"/>
      <c r="DV1722" s="210"/>
      <c r="DW1722" s="210"/>
      <c r="DX1722" s="210"/>
      <c r="DY1722" s="210"/>
      <c r="DZ1722" s="210"/>
      <c r="EA1722" s="210"/>
      <c r="EB1722" s="210"/>
      <c r="EC1722" s="210"/>
      <c r="ED1722" s="210"/>
      <c r="EE1722" s="210"/>
      <c r="EF1722" s="210"/>
      <c r="EG1722" s="210"/>
      <c r="EH1722" s="210"/>
      <c r="EI1722" s="210"/>
      <c r="EJ1722" s="210"/>
      <c r="EK1722" s="210"/>
      <c r="EL1722" s="210"/>
      <c r="EM1722" s="210"/>
      <c r="EN1722" s="210"/>
      <c r="EO1722" s="210"/>
      <c r="EP1722" s="210"/>
      <c r="EQ1722" s="210"/>
      <c r="ER1722" s="210"/>
      <c r="ES1722" s="210"/>
      <c r="ET1722" s="210"/>
      <c r="EU1722" s="210"/>
      <c r="EV1722" s="210"/>
      <c r="EW1722" s="210"/>
      <c r="EX1722" s="210"/>
      <c r="EY1722" s="210"/>
      <c r="EZ1722" s="210"/>
      <c r="FA1722" s="210"/>
      <c r="FB1722" s="210"/>
      <c r="FC1722" s="210"/>
      <c r="FD1722" s="210"/>
      <c r="FE1722" s="210"/>
      <c r="FF1722" s="210"/>
      <c r="FG1722" s="210"/>
      <c r="FH1722" s="210"/>
      <c r="FI1722" s="210"/>
      <c r="FJ1722" s="210"/>
      <c r="FK1722" s="210"/>
      <c r="FL1722" s="210"/>
      <c r="FM1722" s="210"/>
      <c r="FN1722" s="210"/>
      <c r="FO1722" s="210"/>
      <c r="FP1722" s="210"/>
      <c r="FQ1722" s="210"/>
      <c r="FR1722" s="210"/>
      <c r="FS1722" s="210"/>
      <c r="FT1722" s="210"/>
      <c r="FU1722" s="210"/>
      <c r="FV1722" s="210"/>
      <c r="FW1722" s="210"/>
      <c r="FX1722" s="210"/>
      <c r="FY1722" s="210"/>
      <c r="FZ1722" s="210"/>
      <c r="GA1722" s="210"/>
      <c r="GB1722" s="210"/>
      <c r="GC1722" s="210"/>
      <c r="GD1722" s="210"/>
      <c r="GE1722" s="210"/>
      <c r="GF1722" s="210"/>
      <c r="GG1722" s="210"/>
      <c r="GH1722" s="210"/>
      <c r="GI1722" s="210"/>
      <c r="GJ1722" s="210"/>
      <c r="GK1722" s="210"/>
      <c r="GL1722" s="210"/>
      <c r="GM1722" s="210"/>
      <c r="GN1722" s="210"/>
      <c r="GO1722" s="210"/>
      <c r="GP1722" s="210"/>
      <c r="GQ1722" s="210"/>
      <c r="GR1722" s="210"/>
      <c r="GS1722" s="210"/>
      <c r="GT1722" s="210"/>
      <c r="GU1722" s="210"/>
      <c r="GV1722" s="210"/>
      <c r="GW1722" s="210"/>
      <c r="GX1722" s="210"/>
      <c r="GY1722" s="210"/>
      <c r="GZ1722" s="210"/>
      <c r="HA1722" s="210"/>
      <c r="HB1722" s="210"/>
      <c r="HC1722" s="210"/>
      <c r="HD1722" s="210"/>
      <c r="HE1722" s="210"/>
      <c r="HF1722" s="210"/>
      <c r="HG1722" s="210"/>
      <c r="HH1722" s="210"/>
      <c r="HI1722" s="210"/>
      <c r="HJ1722" s="210"/>
      <c r="HK1722" s="210"/>
      <c r="HL1722" s="210"/>
      <c r="HM1722" s="210"/>
      <c r="HN1722" s="210"/>
      <c r="HO1722" s="210"/>
      <c r="HP1722" s="210"/>
      <c r="HQ1722" s="210"/>
      <c r="HR1722" s="210"/>
      <c r="HS1722" s="210"/>
      <c r="HT1722" s="210"/>
      <c r="HU1722" s="210"/>
      <c r="HV1722" s="210"/>
      <c r="HW1722" s="210"/>
      <c r="HX1722" s="210"/>
      <c r="HY1722" s="210"/>
      <c r="HZ1722" s="210"/>
      <c r="IA1722" s="210"/>
      <c r="IB1722" s="210"/>
      <c r="IC1722" s="210"/>
      <c r="ID1722" s="210"/>
      <c r="IE1722" s="210"/>
      <c r="IF1722" s="210"/>
      <c r="IG1722" s="210"/>
      <c r="IH1722" s="210"/>
      <c r="II1722" s="210"/>
      <c r="IJ1722" s="210"/>
      <c r="IK1722" s="210"/>
      <c r="IL1722" s="210"/>
      <c r="IM1722" s="210"/>
      <c r="IN1722" s="210"/>
      <c r="IO1722" s="210"/>
      <c r="IP1722" s="210"/>
      <c r="IQ1722" s="210"/>
      <c r="IR1722" s="210"/>
      <c r="IS1722" s="210"/>
      <c r="IT1722" s="210"/>
      <c r="IU1722" s="210"/>
      <c r="IV1722" s="210"/>
      <c r="IW1722" s="210"/>
      <c r="IX1722" s="210"/>
      <c r="IY1722" s="210"/>
      <c r="IZ1722" s="210"/>
      <c r="JA1722" s="210"/>
      <c r="JB1722" s="210"/>
      <c r="JC1722" s="210"/>
      <c r="JD1722" s="210"/>
      <c r="JE1722" s="210"/>
      <c r="JF1722" s="210"/>
      <c r="JG1722" s="210"/>
      <c r="JH1722" s="210"/>
      <c r="JI1722" s="210"/>
      <c r="JJ1722" s="210"/>
      <c r="JK1722" s="210"/>
      <c r="JL1722" s="210"/>
      <c r="JM1722" s="210"/>
      <c r="JN1722" s="210"/>
    </row>
    <row r="1723" spans="1:274" s="710" customFormat="1" ht="29.25" x14ac:dyDescent="0.25">
      <c r="A1723" s="664"/>
      <c r="B1723" s="1343"/>
      <c r="C1723" s="1932" t="s">
        <v>405</v>
      </c>
      <c r="D1723" s="1105"/>
      <c r="E1723" s="991"/>
      <c r="F1723" s="1664">
        <f t="shared" si="1558"/>
        <v>1260</v>
      </c>
      <c r="G1723" s="992">
        <f t="shared" si="1558"/>
        <v>1260</v>
      </c>
      <c r="H1723" s="992">
        <f t="shared" si="1558"/>
        <v>1021</v>
      </c>
      <c r="I1723" s="1113">
        <f t="shared" si="1559"/>
        <v>81.031746031746039</v>
      </c>
      <c r="J1723" s="1195"/>
      <c r="K1723" s="1195"/>
      <c r="L1723" s="1196"/>
      <c r="M1723" s="1196"/>
      <c r="N1723" s="1196"/>
      <c r="O1723" s="1196"/>
      <c r="P1723" s="1196"/>
      <c r="Q1723" s="1196"/>
      <c r="R1723" s="1234"/>
      <c r="S1723" s="1234"/>
      <c r="T1723" s="1234"/>
      <c r="U1723" s="1234"/>
      <c r="V1723" s="1234"/>
      <c r="W1723" s="1234"/>
      <c r="X1723" s="1234"/>
      <c r="Y1723" s="1234"/>
      <c r="Z1723" s="1234"/>
      <c r="AA1723" s="1234"/>
      <c r="AB1723" s="1234"/>
      <c r="AC1723" s="1234"/>
      <c r="AD1723" s="1194"/>
      <c r="AE1723" s="1234"/>
      <c r="AF1723" s="3436"/>
      <c r="AG1723" s="1234"/>
      <c r="AH1723" s="1234"/>
      <c r="AI1723" s="2195"/>
      <c r="AJ1723" s="2195"/>
      <c r="AK1723" s="1234"/>
      <c r="AL1723" s="1816"/>
      <c r="AM1723" s="687"/>
      <c r="AN1723" s="210"/>
      <c r="AO1723" s="210"/>
      <c r="AP1723" s="210"/>
      <c r="AQ1723" s="210"/>
      <c r="AR1723" s="210"/>
      <c r="AS1723" s="210"/>
      <c r="AT1723" s="210"/>
      <c r="AU1723" s="210"/>
      <c r="AV1723" s="210"/>
      <c r="AW1723" s="210"/>
      <c r="AX1723" s="210"/>
      <c r="AY1723" s="210"/>
      <c r="AZ1723" s="210"/>
      <c r="BA1723" s="210"/>
      <c r="BB1723" s="210"/>
      <c r="BC1723" s="210"/>
      <c r="BD1723" s="210"/>
      <c r="BE1723" s="210"/>
      <c r="BF1723" s="210"/>
      <c r="BG1723" s="210"/>
      <c r="BH1723" s="210"/>
      <c r="BI1723" s="210"/>
      <c r="BJ1723" s="210"/>
      <c r="BK1723" s="210"/>
      <c r="BL1723" s="210"/>
      <c r="BM1723" s="210"/>
      <c r="BN1723" s="210"/>
      <c r="BO1723" s="210"/>
      <c r="BP1723" s="210"/>
      <c r="BQ1723" s="210"/>
      <c r="BR1723" s="210"/>
      <c r="BS1723" s="210"/>
      <c r="BT1723" s="210"/>
      <c r="BU1723" s="210"/>
      <c r="BV1723" s="210"/>
      <c r="BW1723" s="210"/>
      <c r="BX1723" s="210"/>
      <c r="BY1723" s="210"/>
      <c r="BZ1723" s="210"/>
      <c r="CA1723" s="210"/>
      <c r="CB1723" s="210"/>
      <c r="CC1723" s="210"/>
      <c r="CD1723" s="210"/>
      <c r="CE1723" s="210"/>
      <c r="CF1723" s="210"/>
      <c r="CG1723" s="210"/>
      <c r="CH1723" s="210"/>
      <c r="CI1723" s="210"/>
      <c r="CJ1723" s="210"/>
      <c r="CK1723" s="210"/>
      <c r="CL1723" s="210"/>
      <c r="CM1723" s="210"/>
      <c r="CN1723" s="210"/>
      <c r="CO1723" s="210"/>
      <c r="CP1723" s="210"/>
      <c r="CQ1723" s="210"/>
      <c r="CR1723" s="210"/>
      <c r="CS1723" s="210"/>
      <c r="CT1723" s="210"/>
      <c r="CU1723" s="210"/>
      <c r="CV1723" s="210"/>
      <c r="CW1723" s="210"/>
      <c r="CX1723" s="210"/>
      <c r="CY1723" s="210"/>
      <c r="CZ1723" s="210"/>
      <c r="DA1723" s="210"/>
      <c r="DB1723" s="210"/>
      <c r="DC1723" s="210"/>
      <c r="DD1723" s="210"/>
      <c r="DE1723" s="210"/>
      <c r="DF1723" s="210"/>
      <c r="DG1723" s="210"/>
      <c r="DH1723" s="210"/>
      <c r="DI1723" s="210"/>
      <c r="DJ1723" s="210"/>
      <c r="DK1723" s="210"/>
      <c r="DL1723" s="210"/>
      <c r="DM1723" s="210"/>
      <c r="DN1723" s="210"/>
      <c r="DO1723" s="210"/>
      <c r="DP1723" s="210"/>
      <c r="DQ1723" s="210"/>
      <c r="DR1723" s="210"/>
      <c r="DS1723" s="210"/>
      <c r="DT1723" s="210"/>
      <c r="DU1723" s="210"/>
      <c r="DV1723" s="210"/>
      <c r="DW1723" s="210"/>
      <c r="DX1723" s="210"/>
      <c r="DY1723" s="210"/>
      <c r="DZ1723" s="210"/>
      <c r="EA1723" s="210"/>
      <c r="EB1723" s="210"/>
      <c r="EC1723" s="210"/>
      <c r="ED1723" s="210"/>
      <c r="EE1723" s="210"/>
      <c r="EF1723" s="210"/>
      <c r="EG1723" s="210"/>
      <c r="EH1723" s="210"/>
      <c r="EI1723" s="210"/>
      <c r="EJ1723" s="210"/>
      <c r="EK1723" s="210"/>
      <c r="EL1723" s="210"/>
      <c r="EM1723" s="210"/>
      <c r="EN1723" s="210"/>
      <c r="EO1723" s="210"/>
      <c r="EP1723" s="210"/>
      <c r="EQ1723" s="210"/>
      <c r="ER1723" s="210"/>
      <c r="ES1723" s="210"/>
      <c r="ET1723" s="210"/>
      <c r="EU1723" s="210"/>
      <c r="EV1723" s="210"/>
      <c r="EW1723" s="210"/>
      <c r="EX1723" s="210"/>
      <c r="EY1723" s="210"/>
      <c r="EZ1723" s="210"/>
      <c r="FA1723" s="210"/>
      <c r="FB1723" s="210"/>
      <c r="FC1723" s="210"/>
      <c r="FD1723" s="210"/>
      <c r="FE1723" s="210"/>
      <c r="FF1723" s="210"/>
      <c r="FG1723" s="210"/>
      <c r="FH1723" s="210"/>
      <c r="FI1723" s="210"/>
      <c r="FJ1723" s="210"/>
      <c r="FK1723" s="210"/>
      <c r="FL1723" s="210"/>
      <c r="FM1723" s="210"/>
      <c r="FN1723" s="210"/>
      <c r="FO1723" s="210"/>
      <c r="FP1723" s="210"/>
      <c r="FQ1723" s="210"/>
      <c r="FR1723" s="210"/>
      <c r="FS1723" s="210"/>
      <c r="FT1723" s="210"/>
      <c r="FU1723" s="210"/>
      <c r="FV1723" s="210"/>
      <c r="FW1723" s="210"/>
      <c r="FX1723" s="210"/>
      <c r="FY1723" s="210"/>
      <c r="FZ1723" s="210"/>
      <c r="GA1723" s="210"/>
      <c r="GB1723" s="210"/>
      <c r="GC1723" s="210"/>
      <c r="GD1723" s="210"/>
      <c r="GE1723" s="210"/>
      <c r="GF1723" s="210"/>
      <c r="GG1723" s="210"/>
      <c r="GH1723" s="210"/>
      <c r="GI1723" s="210"/>
      <c r="GJ1723" s="210"/>
      <c r="GK1723" s="210"/>
      <c r="GL1723" s="210"/>
      <c r="GM1723" s="210"/>
      <c r="GN1723" s="210"/>
      <c r="GO1723" s="210"/>
      <c r="GP1723" s="210"/>
      <c r="GQ1723" s="210"/>
      <c r="GR1723" s="210"/>
      <c r="GS1723" s="210"/>
      <c r="GT1723" s="210"/>
      <c r="GU1723" s="210"/>
      <c r="GV1723" s="210"/>
      <c r="GW1723" s="210"/>
      <c r="GX1723" s="210"/>
      <c r="GY1723" s="210"/>
      <c r="GZ1723" s="210"/>
      <c r="HA1723" s="210"/>
      <c r="HB1723" s="210"/>
      <c r="HC1723" s="210"/>
      <c r="HD1723" s="210"/>
      <c r="HE1723" s="210"/>
      <c r="HF1723" s="210"/>
      <c r="HG1723" s="210"/>
      <c r="HH1723" s="210"/>
      <c r="HI1723" s="210"/>
      <c r="HJ1723" s="210"/>
      <c r="HK1723" s="210"/>
      <c r="HL1723" s="210"/>
      <c r="HM1723" s="210"/>
      <c r="HN1723" s="210"/>
      <c r="HO1723" s="210"/>
      <c r="HP1723" s="210"/>
      <c r="HQ1723" s="210"/>
      <c r="HR1723" s="210"/>
      <c r="HS1723" s="210"/>
      <c r="HT1723" s="210"/>
      <c r="HU1723" s="210"/>
      <c r="HV1723" s="210"/>
      <c r="HW1723" s="210"/>
      <c r="HX1723" s="210"/>
      <c r="HY1723" s="210"/>
      <c r="HZ1723" s="210"/>
      <c r="IA1723" s="210"/>
      <c r="IB1723" s="210"/>
      <c r="IC1723" s="210"/>
      <c r="ID1723" s="210"/>
      <c r="IE1723" s="210"/>
      <c r="IF1723" s="210"/>
      <c r="IG1723" s="210"/>
      <c r="IH1723" s="210"/>
      <c r="II1723" s="210"/>
      <c r="IJ1723" s="210"/>
      <c r="IK1723" s="210"/>
      <c r="IL1723" s="210"/>
      <c r="IM1723" s="210"/>
      <c r="IN1723" s="210"/>
      <c r="IO1723" s="210"/>
      <c r="IP1723" s="210"/>
      <c r="IQ1723" s="210"/>
      <c r="IR1723" s="210"/>
      <c r="IS1723" s="210"/>
      <c r="IT1723" s="210"/>
      <c r="IU1723" s="210"/>
      <c r="IV1723" s="210"/>
      <c r="IW1723" s="210"/>
      <c r="IX1723" s="210"/>
      <c r="IY1723" s="210"/>
      <c r="IZ1723" s="210"/>
      <c r="JA1723" s="210"/>
      <c r="JB1723" s="210"/>
      <c r="JC1723" s="210"/>
      <c r="JD1723" s="210"/>
      <c r="JE1723" s="210"/>
      <c r="JF1723" s="210"/>
      <c r="JG1723" s="210"/>
      <c r="JH1723" s="210"/>
      <c r="JI1723" s="210"/>
      <c r="JJ1723" s="210"/>
      <c r="JK1723" s="210"/>
      <c r="JL1723" s="210"/>
      <c r="JM1723" s="210"/>
      <c r="JN1723" s="210"/>
    </row>
    <row r="1724" spans="1:274" s="710" customFormat="1" x14ac:dyDescent="0.25">
      <c r="A1724" s="664"/>
      <c r="B1724" s="1343"/>
      <c r="C1724" s="1172" t="s">
        <v>390</v>
      </c>
      <c r="D1724" s="1105"/>
      <c r="E1724" s="991"/>
      <c r="F1724" s="1664">
        <f t="shared" si="1558"/>
        <v>0</v>
      </c>
      <c r="G1724" s="992">
        <f t="shared" si="1558"/>
        <v>0</v>
      </c>
      <c r="H1724" s="992">
        <f t="shared" si="1558"/>
        <v>0</v>
      </c>
      <c r="I1724" s="1113">
        <f t="shared" si="1559"/>
        <v>0</v>
      </c>
      <c r="J1724" s="1195"/>
      <c r="K1724" s="1195"/>
      <c r="L1724" s="1196"/>
      <c r="M1724" s="1196"/>
      <c r="N1724" s="1196"/>
      <c r="O1724" s="1196"/>
      <c r="P1724" s="1196"/>
      <c r="Q1724" s="1196"/>
      <c r="R1724" s="1234"/>
      <c r="S1724" s="1234"/>
      <c r="T1724" s="1234"/>
      <c r="U1724" s="1234"/>
      <c r="V1724" s="1234"/>
      <c r="W1724" s="1234"/>
      <c r="X1724" s="1234"/>
      <c r="Y1724" s="1234"/>
      <c r="Z1724" s="1234"/>
      <c r="AA1724" s="1234"/>
      <c r="AB1724" s="1234"/>
      <c r="AC1724" s="1234"/>
      <c r="AD1724" s="1194"/>
      <c r="AE1724" s="1234"/>
      <c r="AF1724" s="3436"/>
      <c r="AG1724" s="1234"/>
      <c r="AH1724" s="1234"/>
      <c r="AI1724" s="2195"/>
      <c r="AJ1724" s="2195"/>
      <c r="AK1724" s="1234"/>
      <c r="AL1724" s="1816"/>
      <c r="AM1724" s="687"/>
      <c r="AN1724" s="210"/>
      <c r="AO1724" s="210"/>
      <c r="AP1724" s="210"/>
      <c r="AQ1724" s="210"/>
      <c r="AR1724" s="210"/>
      <c r="AS1724" s="210"/>
      <c r="AT1724" s="210"/>
      <c r="AU1724" s="210"/>
      <c r="AV1724" s="210"/>
      <c r="AW1724" s="210"/>
      <c r="AX1724" s="210"/>
      <c r="AY1724" s="210"/>
      <c r="AZ1724" s="210"/>
      <c r="BA1724" s="210"/>
      <c r="BB1724" s="210"/>
      <c r="BC1724" s="210"/>
      <c r="BD1724" s="210"/>
      <c r="BE1724" s="210"/>
      <c r="BF1724" s="210"/>
      <c r="BG1724" s="210"/>
      <c r="BH1724" s="210"/>
      <c r="BI1724" s="210"/>
      <c r="BJ1724" s="210"/>
      <c r="BK1724" s="210"/>
      <c r="BL1724" s="210"/>
      <c r="BM1724" s="210"/>
      <c r="BN1724" s="210"/>
      <c r="BO1724" s="210"/>
      <c r="BP1724" s="210"/>
      <c r="BQ1724" s="210"/>
      <c r="BR1724" s="210"/>
      <c r="BS1724" s="210"/>
      <c r="BT1724" s="210"/>
      <c r="BU1724" s="210"/>
      <c r="BV1724" s="210"/>
      <c r="BW1724" s="210"/>
      <c r="BX1724" s="210"/>
      <c r="BY1724" s="210"/>
      <c r="BZ1724" s="210"/>
      <c r="CA1724" s="210"/>
      <c r="CB1724" s="210"/>
      <c r="CC1724" s="210"/>
      <c r="CD1724" s="210"/>
      <c r="CE1724" s="210"/>
      <c r="CF1724" s="210"/>
      <c r="CG1724" s="210"/>
      <c r="CH1724" s="210"/>
      <c r="CI1724" s="210"/>
      <c r="CJ1724" s="210"/>
      <c r="CK1724" s="210"/>
      <c r="CL1724" s="210"/>
      <c r="CM1724" s="210"/>
      <c r="CN1724" s="210"/>
      <c r="CO1724" s="210"/>
      <c r="CP1724" s="210"/>
      <c r="CQ1724" s="210"/>
      <c r="CR1724" s="210"/>
      <c r="CS1724" s="210"/>
      <c r="CT1724" s="210"/>
      <c r="CU1724" s="210"/>
      <c r="CV1724" s="210"/>
      <c r="CW1724" s="210"/>
      <c r="CX1724" s="210"/>
      <c r="CY1724" s="210"/>
      <c r="CZ1724" s="210"/>
      <c r="DA1724" s="210"/>
      <c r="DB1724" s="210"/>
      <c r="DC1724" s="210"/>
      <c r="DD1724" s="210"/>
      <c r="DE1724" s="210"/>
      <c r="DF1724" s="210"/>
      <c r="DG1724" s="210"/>
      <c r="DH1724" s="210"/>
      <c r="DI1724" s="210"/>
      <c r="DJ1724" s="210"/>
      <c r="DK1724" s="210"/>
      <c r="DL1724" s="210"/>
      <c r="DM1724" s="210"/>
      <c r="DN1724" s="210"/>
      <c r="DO1724" s="210"/>
      <c r="DP1724" s="210"/>
      <c r="DQ1724" s="210"/>
      <c r="DR1724" s="210"/>
      <c r="DS1724" s="210"/>
      <c r="DT1724" s="210"/>
      <c r="DU1724" s="210"/>
      <c r="DV1724" s="210"/>
      <c r="DW1724" s="210"/>
      <c r="DX1724" s="210"/>
      <c r="DY1724" s="210"/>
      <c r="DZ1724" s="210"/>
      <c r="EA1724" s="210"/>
      <c r="EB1724" s="210"/>
      <c r="EC1724" s="210"/>
      <c r="ED1724" s="210"/>
      <c r="EE1724" s="210"/>
      <c r="EF1724" s="210"/>
      <c r="EG1724" s="210"/>
      <c r="EH1724" s="210"/>
      <c r="EI1724" s="210"/>
      <c r="EJ1724" s="210"/>
      <c r="EK1724" s="210"/>
      <c r="EL1724" s="210"/>
      <c r="EM1724" s="210"/>
      <c r="EN1724" s="210"/>
      <c r="EO1724" s="210"/>
      <c r="EP1724" s="210"/>
      <c r="EQ1724" s="210"/>
      <c r="ER1724" s="210"/>
      <c r="ES1724" s="210"/>
      <c r="ET1724" s="210"/>
      <c r="EU1724" s="210"/>
      <c r="EV1724" s="210"/>
      <c r="EW1724" s="210"/>
      <c r="EX1724" s="210"/>
      <c r="EY1724" s="210"/>
      <c r="EZ1724" s="210"/>
      <c r="FA1724" s="210"/>
      <c r="FB1724" s="210"/>
      <c r="FC1724" s="210"/>
      <c r="FD1724" s="210"/>
      <c r="FE1724" s="210"/>
      <c r="FF1724" s="210"/>
      <c r="FG1724" s="210"/>
      <c r="FH1724" s="210"/>
      <c r="FI1724" s="210"/>
      <c r="FJ1724" s="210"/>
      <c r="FK1724" s="210"/>
      <c r="FL1724" s="210"/>
      <c r="FM1724" s="210"/>
      <c r="FN1724" s="210"/>
      <c r="FO1724" s="210"/>
      <c r="FP1724" s="210"/>
      <c r="FQ1724" s="210"/>
      <c r="FR1724" s="210"/>
      <c r="FS1724" s="210"/>
      <c r="FT1724" s="210"/>
      <c r="FU1724" s="210"/>
      <c r="FV1724" s="210"/>
      <c r="FW1724" s="210"/>
      <c r="FX1724" s="210"/>
      <c r="FY1724" s="210"/>
      <c r="FZ1724" s="210"/>
      <c r="GA1724" s="210"/>
      <c r="GB1724" s="210"/>
      <c r="GC1724" s="210"/>
      <c r="GD1724" s="210"/>
      <c r="GE1724" s="210"/>
      <c r="GF1724" s="210"/>
      <c r="GG1724" s="210"/>
      <c r="GH1724" s="210"/>
      <c r="GI1724" s="210"/>
      <c r="GJ1724" s="210"/>
      <c r="GK1724" s="210"/>
      <c r="GL1724" s="210"/>
      <c r="GM1724" s="210"/>
      <c r="GN1724" s="210"/>
      <c r="GO1724" s="210"/>
      <c r="GP1724" s="210"/>
      <c r="GQ1724" s="210"/>
      <c r="GR1724" s="210"/>
      <c r="GS1724" s="210"/>
      <c r="GT1724" s="210"/>
      <c r="GU1724" s="210"/>
      <c r="GV1724" s="210"/>
      <c r="GW1724" s="210"/>
      <c r="GX1724" s="210"/>
      <c r="GY1724" s="210"/>
      <c r="GZ1724" s="210"/>
      <c r="HA1724" s="210"/>
      <c r="HB1724" s="210"/>
      <c r="HC1724" s="210"/>
      <c r="HD1724" s="210"/>
      <c r="HE1724" s="210"/>
      <c r="HF1724" s="210"/>
      <c r="HG1724" s="210"/>
      <c r="HH1724" s="210"/>
      <c r="HI1724" s="210"/>
      <c r="HJ1724" s="210"/>
      <c r="HK1724" s="210"/>
      <c r="HL1724" s="210"/>
      <c r="HM1724" s="210"/>
      <c r="HN1724" s="210"/>
      <c r="HO1724" s="210"/>
      <c r="HP1724" s="210"/>
      <c r="HQ1724" s="210"/>
      <c r="HR1724" s="210"/>
      <c r="HS1724" s="210"/>
      <c r="HT1724" s="210"/>
      <c r="HU1724" s="210"/>
      <c r="HV1724" s="210"/>
      <c r="HW1724" s="210"/>
      <c r="HX1724" s="210"/>
      <c r="HY1724" s="210"/>
      <c r="HZ1724" s="210"/>
      <c r="IA1724" s="210"/>
      <c r="IB1724" s="210"/>
      <c r="IC1724" s="210"/>
      <c r="ID1724" s="210"/>
      <c r="IE1724" s="210"/>
      <c r="IF1724" s="210"/>
      <c r="IG1724" s="210"/>
      <c r="IH1724" s="210"/>
      <c r="II1724" s="210"/>
      <c r="IJ1724" s="210"/>
      <c r="IK1724" s="210"/>
      <c r="IL1724" s="210"/>
      <c r="IM1724" s="210"/>
      <c r="IN1724" s="210"/>
      <c r="IO1724" s="210"/>
      <c r="IP1724" s="210"/>
      <c r="IQ1724" s="210"/>
      <c r="IR1724" s="210"/>
      <c r="IS1724" s="210"/>
      <c r="IT1724" s="210"/>
      <c r="IU1724" s="210"/>
      <c r="IV1724" s="210"/>
      <c r="IW1724" s="210"/>
      <c r="IX1724" s="210"/>
      <c r="IY1724" s="210"/>
      <c r="IZ1724" s="210"/>
      <c r="JA1724" s="210"/>
      <c r="JB1724" s="210"/>
      <c r="JC1724" s="210"/>
      <c r="JD1724" s="210"/>
      <c r="JE1724" s="210"/>
      <c r="JF1724" s="210"/>
      <c r="JG1724" s="210"/>
      <c r="JH1724" s="210"/>
      <c r="JI1724" s="210"/>
      <c r="JJ1724" s="210"/>
      <c r="JK1724" s="210"/>
      <c r="JL1724" s="210"/>
      <c r="JM1724" s="210"/>
      <c r="JN1724" s="210"/>
    </row>
    <row r="1725" spans="1:274" s="710" customFormat="1" ht="30" x14ac:dyDescent="0.25">
      <c r="A1725" s="664"/>
      <c r="B1725" s="1343"/>
      <c r="C1725" s="1936" t="s">
        <v>391</v>
      </c>
      <c r="D1725" s="1105"/>
      <c r="E1725" s="991"/>
      <c r="F1725" s="1664">
        <f t="shared" si="1558"/>
        <v>805</v>
      </c>
      <c r="G1725" s="992">
        <f t="shared" si="1558"/>
        <v>805</v>
      </c>
      <c r="H1725" s="992">
        <f t="shared" si="1558"/>
        <v>0</v>
      </c>
      <c r="I1725" s="1113">
        <f t="shared" si="1559"/>
        <v>0</v>
      </c>
      <c r="J1725" s="1195"/>
      <c r="K1725" s="1195"/>
      <c r="L1725" s="1196"/>
      <c r="M1725" s="1196"/>
      <c r="N1725" s="1196"/>
      <c r="O1725" s="1196"/>
      <c r="P1725" s="1196"/>
      <c r="Q1725" s="1196"/>
      <c r="R1725" s="1234"/>
      <c r="S1725" s="1234"/>
      <c r="T1725" s="1234"/>
      <c r="U1725" s="1234"/>
      <c r="V1725" s="1234"/>
      <c r="W1725" s="1234"/>
      <c r="X1725" s="1234"/>
      <c r="Y1725" s="1234"/>
      <c r="Z1725" s="1234"/>
      <c r="AA1725" s="1234"/>
      <c r="AB1725" s="1234"/>
      <c r="AC1725" s="1234"/>
      <c r="AD1725" s="1194"/>
      <c r="AE1725" s="1234"/>
      <c r="AF1725" s="3436"/>
      <c r="AG1725" s="1234"/>
      <c r="AH1725" s="1234"/>
      <c r="AI1725" s="2195"/>
      <c r="AJ1725" s="2195"/>
      <c r="AK1725" s="1234"/>
      <c r="AL1725" s="1816"/>
      <c r="AM1725" s="687"/>
      <c r="AN1725" s="210"/>
      <c r="AO1725" s="210"/>
      <c r="AP1725" s="210"/>
      <c r="AQ1725" s="210"/>
      <c r="AR1725" s="210"/>
      <c r="AS1725" s="210"/>
      <c r="AT1725" s="210"/>
      <c r="AU1725" s="210"/>
      <c r="AV1725" s="210"/>
      <c r="AW1725" s="210"/>
      <c r="AX1725" s="210"/>
      <c r="AY1725" s="210"/>
      <c r="AZ1725" s="210"/>
      <c r="BA1725" s="210"/>
      <c r="BB1725" s="210"/>
      <c r="BC1725" s="210"/>
      <c r="BD1725" s="210"/>
      <c r="BE1725" s="210"/>
      <c r="BF1725" s="210"/>
      <c r="BG1725" s="210"/>
      <c r="BH1725" s="210"/>
      <c r="BI1725" s="210"/>
      <c r="BJ1725" s="210"/>
      <c r="BK1725" s="210"/>
      <c r="BL1725" s="210"/>
      <c r="BM1725" s="210"/>
      <c r="BN1725" s="210"/>
      <c r="BO1725" s="210"/>
      <c r="BP1725" s="210"/>
      <c r="BQ1725" s="210"/>
      <c r="BR1725" s="210"/>
      <c r="BS1725" s="210"/>
      <c r="BT1725" s="210"/>
      <c r="BU1725" s="210"/>
      <c r="BV1725" s="210"/>
      <c r="BW1725" s="210"/>
      <c r="BX1725" s="210"/>
      <c r="BY1725" s="210"/>
      <c r="BZ1725" s="210"/>
      <c r="CA1725" s="210"/>
      <c r="CB1725" s="210"/>
      <c r="CC1725" s="210"/>
      <c r="CD1725" s="210"/>
      <c r="CE1725" s="210"/>
      <c r="CF1725" s="210"/>
      <c r="CG1725" s="210"/>
      <c r="CH1725" s="210"/>
      <c r="CI1725" s="210"/>
      <c r="CJ1725" s="210"/>
      <c r="CK1725" s="210"/>
      <c r="CL1725" s="210"/>
      <c r="CM1725" s="210"/>
      <c r="CN1725" s="210"/>
      <c r="CO1725" s="210"/>
      <c r="CP1725" s="210"/>
      <c r="CQ1725" s="210"/>
      <c r="CR1725" s="210"/>
      <c r="CS1725" s="210"/>
      <c r="CT1725" s="210"/>
      <c r="CU1725" s="210"/>
      <c r="CV1725" s="210"/>
      <c r="CW1725" s="210"/>
      <c r="CX1725" s="210"/>
      <c r="CY1725" s="210"/>
      <c r="CZ1725" s="210"/>
      <c r="DA1725" s="210"/>
      <c r="DB1725" s="210"/>
      <c r="DC1725" s="210"/>
      <c r="DD1725" s="210"/>
      <c r="DE1725" s="210"/>
      <c r="DF1725" s="210"/>
      <c r="DG1725" s="210"/>
      <c r="DH1725" s="210"/>
      <c r="DI1725" s="210"/>
      <c r="DJ1725" s="210"/>
      <c r="DK1725" s="210"/>
      <c r="DL1725" s="210"/>
      <c r="DM1725" s="210"/>
      <c r="DN1725" s="210"/>
      <c r="DO1725" s="210"/>
      <c r="DP1725" s="210"/>
      <c r="DQ1725" s="210"/>
      <c r="DR1725" s="210"/>
      <c r="DS1725" s="210"/>
      <c r="DT1725" s="210"/>
      <c r="DU1725" s="210"/>
      <c r="DV1725" s="210"/>
      <c r="DW1725" s="210"/>
      <c r="DX1725" s="210"/>
      <c r="DY1725" s="210"/>
      <c r="DZ1725" s="210"/>
      <c r="EA1725" s="210"/>
      <c r="EB1725" s="210"/>
      <c r="EC1725" s="210"/>
      <c r="ED1725" s="210"/>
      <c r="EE1725" s="210"/>
      <c r="EF1725" s="210"/>
      <c r="EG1725" s="210"/>
      <c r="EH1725" s="210"/>
      <c r="EI1725" s="210"/>
      <c r="EJ1725" s="210"/>
      <c r="EK1725" s="210"/>
      <c r="EL1725" s="210"/>
      <c r="EM1725" s="210"/>
      <c r="EN1725" s="210"/>
      <c r="EO1725" s="210"/>
      <c r="EP1725" s="210"/>
      <c r="EQ1725" s="210"/>
      <c r="ER1725" s="210"/>
      <c r="ES1725" s="210"/>
      <c r="ET1725" s="210"/>
      <c r="EU1725" s="210"/>
      <c r="EV1725" s="210"/>
      <c r="EW1725" s="210"/>
      <c r="EX1725" s="210"/>
      <c r="EY1725" s="210"/>
      <c r="EZ1725" s="210"/>
      <c r="FA1725" s="210"/>
      <c r="FB1725" s="210"/>
      <c r="FC1725" s="210"/>
      <c r="FD1725" s="210"/>
      <c r="FE1725" s="210"/>
      <c r="FF1725" s="210"/>
      <c r="FG1725" s="210"/>
      <c r="FH1725" s="210"/>
      <c r="FI1725" s="210"/>
      <c r="FJ1725" s="210"/>
      <c r="FK1725" s="210"/>
      <c r="FL1725" s="210"/>
      <c r="FM1725" s="210"/>
      <c r="FN1725" s="210"/>
      <c r="FO1725" s="210"/>
      <c r="FP1725" s="210"/>
      <c r="FQ1725" s="210"/>
      <c r="FR1725" s="210"/>
      <c r="FS1725" s="210"/>
      <c r="FT1725" s="210"/>
      <c r="FU1725" s="210"/>
      <c r="FV1725" s="210"/>
      <c r="FW1725" s="210"/>
      <c r="FX1725" s="210"/>
      <c r="FY1725" s="210"/>
      <c r="FZ1725" s="210"/>
      <c r="GA1725" s="210"/>
      <c r="GB1725" s="210"/>
      <c r="GC1725" s="210"/>
      <c r="GD1725" s="210"/>
      <c r="GE1725" s="210"/>
      <c r="GF1725" s="210"/>
      <c r="GG1725" s="210"/>
      <c r="GH1725" s="210"/>
      <c r="GI1725" s="210"/>
      <c r="GJ1725" s="210"/>
      <c r="GK1725" s="210"/>
      <c r="GL1725" s="210"/>
      <c r="GM1725" s="210"/>
      <c r="GN1725" s="210"/>
      <c r="GO1725" s="210"/>
      <c r="GP1725" s="210"/>
      <c r="GQ1725" s="210"/>
      <c r="GR1725" s="210"/>
      <c r="GS1725" s="210"/>
      <c r="GT1725" s="210"/>
      <c r="GU1725" s="210"/>
      <c r="GV1725" s="210"/>
      <c r="GW1725" s="210"/>
      <c r="GX1725" s="210"/>
      <c r="GY1725" s="210"/>
      <c r="GZ1725" s="210"/>
      <c r="HA1725" s="210"/>
      <c r="HB1725" s="210"/>
      <c r="HC1725" s="210"/>
      <c r="HD1725" s="210"/>
      <c r="HE1725" s="210"/>
      <c r="HF1725" s="210"/>
      <c r="HG1725" s="210"/>
      <c r="HH1725" s="210"/>
      <c r="HI1725" s="210"/>
      <c r="HJ1725" s="210"/>
      <c r="HK1725" s="210"/>
      <c r="HL1725" s="210"/>
      <c r="HM1725" s="210"/>
      <c r="HN1725" s="210"/>
      <c r="HO1725" s="210"/>
      <c r="HP1725" s="210"/>
      <c r="HQ1725" s="210"/>
      <c r="HR1725" s="210"/>
      <c r="HS1725" s="210"/>
      <c r="HT1725" s="210"/>
      <c r="HU1725" s="210"/>
      <c r="HV1725" s="210"/>
      <c r="HW1725" s="210"/>
      <c r="HX1725" s="210"/>
      <c r="HY1725" s="210"/>
      <c r="HZ1725" s="210"/>
      <c r="IA1725" s="210"/>
      <c r="IB1725" s="210"/>
      <c r="IC1725" s="210"/>
      <c r="ID1725" s="210"/>
      <c r="IE1725" s="210"/>
      <c r="IF1725" s="210"/>
      <c r="IG1725" s="210"/>
      <c r="IH1725" s="210"/>
      <c r="II1725" s="210"/>
      <c r="IJ1725" s="210"/>
      <c r="IK1725" s="210"/>
      <c r="IL1725" s="210"/>
      <c r="IM1725" s="210"/>
      <c r="IN1725" s="210"/>
      <c r="IO1725" s="210"/>
      <c r="IP1725" s="210"/>
      <c r="IQ1725" s="210"/>
      <c r="IR1725" s="210"/>
      <c r="IS1725" s="210"/>
      <c r="IT1725" s="210"/>
      <c r="IU1725" s="210"/>
      <c r="IV1725" s="210"/>
      <c r="IW1725" s="210"/>
      <c r="IX1725" s="210"/>
      <c r="IY1725" s="210"/>
      <c r="IZ1725" s="210"/>
      <c r="JA1725" s="210"/>
      <c r="JB1725" s="210"/>
      <c r="JC1725" s="210"/>
      <c r="JD1725" s="210"/>
      <c r="JE1725" s="210"/>
      <c r="JF1725" s="210"/>
      <c r="JG1725" s="210"/>
      <c r="JH1725" s="210"/>
      <c r="JI1725" s="210"/>
      <c r="JJ1725" s="210"/>
      <c r="JK1725" s="210"/>
      <c r="JL1725" s="210"/>
      <c r="JM1725" s="210"/>
      <c r="JN1725" s="210"/>
    </row>
    <row r="1726" spans="1:274" s="710" customFormat="1" x14ac:dyDescent="0.25">
      <c r="A1726" s="664"/>
      <c r="B1726" s="1343"/>
      <c r="C1726" s="1172" t="s">
        <v>392</v>
      </c>
      <c r="D1726" s="1105"/>
      <c r="E1726" s="991"/>
      <c r="F1726" s="1664">
        <f t="shared" si="1558"/>
        <v>0</v>
      </c>
      <c r="G1726" s="992">
        <f t="shared" si="1558"/>
        <v>0</v>
      </c>
      <c r="H1726" s="992">
        <f t="shared" si="1558"/>
        <v>0</v>
      </c>
      <c r="I1726" s="1113">
        <f t="shared" si="1559"/>
        <v>0</v>
      </c>
      <c r="J1726" s="1195"/>
      <c r="K1726" s="1195"/>
      <c r="L1726" s="1196"/>
      <c r="M1726" s="1196"/>
      <c r="N1726" s="1196"/>
      <c r="O1726" s="1196"/>
      <c r="P1726" s="1196"/>
      <c r="Q1726" s="1196"/>
      <c r="R1726" s="1234"/>
      <c r="S1726" s="1234"/>
      <c r="T1726" s="1234"/>
      <c r="U1726" s="1234"/>
      <c r="V1726" s="1234"/>
      <c r="W1726" s="1234"/>
      <c r="X1726" s="1234"/>
      <c r="Y1726" s="1234"/>
      <c r="Z1726" s="1234"/>
      <c r="AA1726" s="1234"/>
      <c r="AB1726" s="1234"/>
      <c r="AC1726" s="1234"/>
      <c r="AD1726" s="1194"/>
      <c r="AE1726" s="1234"/>
      <c r="AF1726" s="3436"/>
      <c r="AG1726" s="1234"/>
      <c r="AH1726" s="1234"/>
      <c r="AI1726" s="2195"/>
      <c r="AJ1726" s="2195"/>
      <c r="AK1726" s="1234"/>
      <c r="AL1726" s="1816"/>
      <c r="AM1726" s="687"/>
      <c r="AN1726" s="210"/>
      <c r="AO1726" s="210"/>
      <c r="AP1726" s="210"/>
      <c r="AQ1726" s="210"/>
      <c r="AR1726" s="210"/>
      <c r="AS1726" s="210"/>
      <c r="AT1726" s="210"/>
      <c r="AU1726" s="210"/>
      <c r="AV1726" s="210"/>
      <c r="AW1726" s="210"/>
      <c r="AX1726" s="210"/>
      <c r="AY1726" s="210"/>
      <c r="AZ1726" s="210"/>
      <c r="BA1726" s="210"/>
      <c r="BB1726" s="210"/>
      <c r="BC1726" s="210"/>
      <c r="BD1726" s="210"/>
      <c r="BE1726" s="210"/>
      <c r="BF1726" s="210"/>
      <c r="BG1726" s="210"/>
      <c r="BH1726" s="210"/>
      <c r="BI1726" s="210"/>
      <c r="BJ1726" s="210"/>
      <c r="BK1726" s="210"/>
      <c r="BL1726" s="210"/>
      <c r="BM1726" s="210"/>
      <c r="BN1726" s="210"/>
      <c r="BO1726" s="210"/>
      <c r="BP1726" s="210"/>
      <c r="BQ1726" s="210"/>
      <c r="BR1726" s="210"/>
      <c r="BS1726" s="210"/>
      <c r="BT1726" s="210"/>
      <c r="BU1726" s="210"/>
      <c r="BV1726" s="210"/>
      <c r="BW1726" s="210"/>
      <c r="BX1726" s="210"/>
      <c r="BY1726" s="210"/>
      <c r="BZ1726" s="210"/>
      <c r="CA1726" s="210"/>
      <c r="CB1726" s="210"/>
      <c r="CC1726" s="210"/>
      <c r="CD1726" s="210"/>
      <c r="CE1726" s="210"/>
      <c r="CF1726" s="210"/>
      <c r="CG1726" s="210"/>
      <c r="CH1726" s="210"/>
      <c r="CI1726" s="210"/>
      <c r="CJ1726" s="210"/>
      <c r="CK1726" s="210"/>
      <c r="CL1726" s="210"/>
      <c r="CM1726" s="210"/>
      <c r="CN1726" s="210"/>
      <c r="CO1726" s="210"/>
      <c r="CP1726" s="210"/>
      <c r="CQ1726" s="210"/>
      <c r="CR1726" s="210"/>
      <c r="CS1726" s="210"/>
      <c r="CT1726" s="210"/>
      <c r="CU1726" s="210"/>
      <c r="CV1726" s="210"/>
      <c r="CW1726" s="210"/>
      <c r="CX1726" s="210"/>
      <c r="CY1726" s="210"/>
      <c r="CZ1726" s="210"/>
      <c r="DA1726" s="210"/>
      <c r="DB1726" s="210"/>
      <c r="DC1726" s="210"/>
      <c r="DD1726" s="210"/>
      <c r="DE1726" s="210"/>
      <c r="DF1726" s="210"/>
      <c r="DG1726" s="210"/>
      <c r="DH1726" s="210"/>
      <c r="DI1726" s="210"/>
      <c r="DJ1726" s="210"/>
      <c r="DK1726" s="210"/>
      <c r="DL1726" s="210"/>
      <c r="DM1726" s="210"/>
      <c r="DN1726" s="210"/>
      <c r="DO1726" s="210"/>
      <c r="DP1726" s="210"/>
      <c r="DQ1726" s="210"/>
      <c r="DR1726" s="210"/>
      <c r="DS1726" s="210"/>
      <c r="DT1726" s="210"/>
      <c r="DU1726" s="210"/>
      <c r="DV1726" s="210"/>
      <c r="DW1726" s="210"/>
      <c r="DX1726" s="210"/>
      <c r="DY1726" s="210"/>
      <c r="DZ1726" s="210"/>
      <c r="EA1726" s="210"/>
      <c r="EB1726" s="210"/>
      <c r="EC1726" s="210"/>
      <c r="ED1726" s="210"/>
      <c r="EE1726" s="210"/>
      <c r="EF1726" s="210"/>
      <c r="EG1726" s="210"/>
      <c r="EH1726" s="210"/>
      <c r="EI1726" s="210"/>
      <c r="EJ1726" s="210"/>
      <c r="EK1726" s="210"/>
      <c r="EL1726" s="210"/>
      <c r="EM1726" s="210"/>
      <c r="EN1726" s="210"/>
      <c r="EO1726" s="210"/>
      <c r="EP1726" s="210"/>
      <c r="EQ1726" s="210"/>
      <c r="ER1726" s="210"/>
      <c r="ES1726" s="210"/>
      <c r="ET1726" s="210"/>
      <c r="EU1726" s="210"/>
      <c r="EV1726" s="210"/>
      <c r="EW1726" s="210"/>
      <c r="EX1726" s="210"/>
      <c r="EY1726" s="210"/>
      <c r="EZ1726" s="210"/>
      <c r="FA1726" s="210"/>
      <c r="FB1726" s="210"/>
      <c r="FC1726" s="210"/>
      <c r="FD1726" s="210"/>
      <c r="FE1726" s="210"/>
      <c r="FF1726" s="210"/>
      <c r="FG1726" s="210"/>
      <c r="FH1726" s="210"/>
      <c r="FI1726" s="210"/>
      <c r="FJ1726" s="210"/>
      <c r="FK1726" s="210"/>
      <c r="FL1726" s="210"/>
      <c r="FM1726" s="210"/>
      <c r="FN1726" s="210"/>
      <c r="FO1726" s="210"/>
      <c r="FP1726" s="210"/>
      <c r="FQ1726" s="210"/>
      <c r="FR1726" s="210"/>
      <c r="FS1726" s="210"/>
      <c r="FT1726" s="210"/>
      <c r="FU1726" s="210"/>
      <c r="FV1726" s="210"/>
      <c r="FW1726" s="210"/>
      <c r="FX1726" s="210"/>
      <c r="FY1726" s="210"/>
      <c r="FZ1726" s="210"/>
      <c r="GA1726" s="210"/>
      <c r="GB1726" s="210"/>
      <c r="GC1726" s="210"/>
      <c r="GD1726" s="210"/>
      <c r="GE1726" s="210"/>
      <c r="GF1726" s="210"/>
      <c r="GG1726" s="210"/>
      <c r="GH1726" s="210"/>
      <c r="GI1726" s="210"/>
      <c r="GJ1726" s="210"/>
      <c r="GK1726" s="210"/>
      <c r="GL1726" s="210"/>
      <c r="GM1726" s="210"/>
      <c r="GN1726" s="210"/>
      <c r="GO1726" s="210"/>
      <c r="GP1726" s="210"/>
      <c r="GQ1726" s="210"/>
      <c r="GR1726" s="210"/>
      <c r="GS1726" s="210"/>
      <c r="GT1726" s="210"/>
      <c r="GU1726" s="210"/>
      <c r="GV1726" s="210"/>
      <c r="GW1726" s="210"/>
      <c r="GX1726" s="210"/>
      <c r="GY1726" s="210"/>
      <c r="GZ1726" s="210"/>
      <c r="HA1726" s="210"/>
      <c r="HB1726" s="210"/>
      <c r="HC1726" s="210"/>
      <c r="HD1726" s="210"/>
      <c r="HE1726" s="210"/>
      <c r="HF1726" s="210"/>
      <c r="HG1726" s="210"/>
      <c r="HH1726" s="210"/>
      <c r="HI1726" s="210"/>
      <c r="HJ1726" s="210"/>
      <c r="HK1726" s="210"/>
      <c r="HL1726" s="210"/>
      <c r="HM1726" s="210"/>
      <c r="HN1726" s="210"/>
      <c r="HO1726" s="210"/>
      <c r="HP1726" s="210"/>
      <c r="HQ1726" s="210"/>
      <c r="HR1726" s="210"/>
      <c r="HS1726" s="210"/>
      <c r="HT1726" s="210"/>
      <c r="HU1726" s="210"/>
      <c r="HV1726" s="210"/>
      <c r="HW1726" s="210"/>
      <c r="HX1726" s="210"/>
      <c r="HY1726" s="210"/>
      <c r="HZ1726" s="210"/>
      <c r="IA1726" s="210"/>
      <c r="IB1726" s="210"/>
      <c r="IC1726" s="210"/>
      <c r="ID1726" s="210"/>
      <c r="IE1726" s="210"/>
      <c r="IF1726" s="210"/>
      <c r="IG1726" s="210"/>
      <c r="IH1726" s="210"/>
      <c r="II1726" s="210"/>
      <c r="IJ1726" s="210"/>
      <c r="IK1726" s="210"/>
      <c r="IL1726" s="210"/>
      <c r="IM1726" s="210"/>
      <c r="IN1726" s="210"/>
      <c r="IO1726" s="210"/>
      <c r="IP1726" s="210"/>
      <c r="IQ1726" s="210"/>
      <c r="IR1726" s="210"/>
      <c r="IS1726" s="210"/>
      <c r="IT1726" s="210"/>
      <c r="IU1726" s="210"/>
      <c r="IV1726" s="210"/>
      <c r="IW1726" s="210"/>
      <c r="IX1726" s="210"/>
      <c r="IY1726" s="210"/>
      <c r="IZ1726" s="210"/>
      <c r="JA1726" s="210"/>
      <c r="JB1726" s="210"/>
      <c r="JC1726" s="210"/>
      <c r="JD1726" s="210"/>
      <c r="JE1726" s="210"/>
      <c r="JF1726" s="210"/>
      <c r="JG1726" s="210"/>
      <c r="JH1726" s="210"/>
      <c r="JI1726" s="210"/>
      <c r="JJ1726" s="210"/>
      <c r="JK1726" s="210"/>
      <c r="JL1726" s="210"/>
      <c r="JM1726" s="210"/>
      <c r="JN1726" s="210"/>
    </row>
    <row r="1727" spans="1:274" s="710" customFormat="1" ht="30" x14ac:dyDescent="0.25">
      <c r="A1727" s="664"/>
      <c r="B1727" s="1343"/>
      <c r="C1727" s="1172" t="s">
        <v>414</v>
      </c>
      <c r="D1727" s="1105"/>
      <c r="E1727" s="991"/>
      <c r="F1727" s="1664">
        <f t="shared" si="1558"/>
        <v>0</v>
      </c>
      <c r="G1727" s="992">
        <f t="shared" si="1558"/>
        <v>0</v>
      </c>
      <c r="H1727" s="992">
        <f t="shared" si="1558"/>
        <v>0</v>
      </c>
      <c r="I1727" s="1113">
        <f t="shared" si="1559"/>
        <v>0</v>
      </c>
      <c r="J1727" s="1195"/>
      <c r="K1727" s="1195"/>
      <c r="L1727" s="1196"/>
      <c r="M1727" s="1196"/>
      <c r="N1727" s="1196"/>
      <c r="O1727" s="1196"/>
      <c r="P1727" s="1196"/>
      <c r="Q1727" s="1196"/>
      <c r="R1727" s="1234"/>
      <c r="S1727" s="1234"/>
      <c r="T1727" s="1234"/>
      <c r="U1727" s="1234"/>
      <c r="V1727" s="1234"/>
      <c r="W1727" s="1234"/>
      <c r="X1727" s="1234"/>
      <c r="Y1727" s="1234"/>
      <c r="Z1727" s="1234"/>
      <c r="AA1727" s="1234"/>
      <c r="AB1727" s="1234"/>
      <c r="AC1727" s="1234"/>
      <c r="AD1727" s="1194"/>
      <c r="AE1727" s="1234"/>
      <c r="AF1727" s="3436"/>
      <c r="AG1727" s="1234"/>
      <c r="AH1727" s="1234"/>
      <c r="AI1727" s="2195"/>
      <c r="AJ1727" s="2195"/>
      <c r="AK1727" s="1234"/>
      <c r="AL1727" s="1816"/>
      <c r="AM1727" s="687"/>
      <c r="AN1727" s="210"/>
      <c r="AO1727" s="210"/>
      <c r="AP1727" s="210"/>
      <c r="AQ1727" s="210"/>
      <c r="AR1727" s="210"/>
      <c r="AS1727" s="210"/>
      <c r="AT1727" s="210"/>
      <c r="AU1727" s="210"/>
      <c r="AV1727" s="210"/>
      <c r="AW1727" s="210"/>
      <c r="AX1727" s="210"/>
      <c r="AY1727" s="210"/>
      <c r="AZ1727" s="210"/>
      <c r="BA1727" s="210"/>
      <c r="BB1727" s="210"/>
      <c r="BC1727" s="210"/>
      <c r="BD1727" s="210"/>
      <c r="BE1727" s="210"/>
      <c r="BF1727" s="210"/>
      <c r="BG1727" s="210"/>
      <c r="BH1727" s="210"/>
      <c r="BI1727" s="210"/>
      <c r="BJ1727" s="210"/>
      <c r="BK1727" s="210"/>
      <c r="BL1727" s="210"/>
      <c r="BM1727" s="210"/>
      <c r="BN1727" s="210"/>
      <c r="BO1727" s="210"/>
      <c r="BP1727" s="210"/>
      <c r="BQ1727" s="210"/>
      <c r="BR1727" s="210"/>
      <c r="BS1727" s="210"/>
      <c r="BT1727" s="210"/>
      <c r="BU1727" s="210"/>
      <c r="BV1727" s="210"/>
      <c r="BW1727" s="210"/>
      <c r="BX1727" s="210"/>
      <c r="BY1727" s="210"/>
      <c r="BZ1727" s="210"/>
      <c r="CA1727" s="210"/>
      <c r="CB1727" s="210"/>
      <c r="CC1727" s="210"/>
      <c r="CD1727" s="210"/>
      <c r="CE1727" s="210"/>
      <c r="CF1727" s="210"/>
      <c r="CG1727" s="210"/>
      <c r="CH1727" s="210"/>
      <c r="CI1727" s="210"/>
      <c r="CJ1727" s="210"/>
      <c r="CK1727" s="210"/>
      <c r="CL1727" s="210"/>
      <c r="CM1727" s="210"/>
      <c r="CN1727" s="210"/>
      <c r="CO1727" s="210"/>
      <c r="CP1727" s="210"/>
      <c r="CQ1727" s="210"/>
      <c r="CR1727" s="210"/>
      <c r="CS1727" s="210"/>
      <c r="CT1727" s="210"/>
      <c r="CU1727" s="210"/>
      <c r="CV1727" s="210"/>
      <c r="CW1727" s="210"/>
      <c r="CX1727" s="210"/>
      <c r="CY1727" s="210"/>
      <c r="CZ1727" s="210"/>
      <c r="DA1727" s="210"/>
      <c r="DB1727" s="210"/>
      <c r="DC1727" s="210"/>
      <c r="DD1727" s="210"/>
      <c r="DE1727" s="210"/>
      <c r="DF1727" s="210"/>
      <c r="DG1727" s="210"/>
      <c r="DH1727" s="210"/>
      <c r="DI1727" s="210"/>
      <c r="DJ1727" s="210"/>
      <c r="DK1727" s="210"/>
      <c r="DL1727" s="210"/>
      <c r="DM1727" s="210"/>
      <c r="DN1727" s="210"/>
      <c r="DO1727" s="210"/>
      <c r="DP1727" s="210"/>
      <c r="DQ1727" s="210"/>
      <c r="DR1727" s="210"/>
      <c r="DS1727" s="210"/>
      <c r="DT1727" s="210"/>
      <c r="DU1727" s="210"/>
      <c r="DV1727" s="210"/>
      <c r="DW1727" s="210"/>
      <c r="DX1727" s="210"/>
      <c r="DY1727" s="210"/>
      <c r="DZ1727" s="210"/>
      <c r="EA1727" s="210"/>
      <c r="EB1727" s="210"/>
      <c r="EC1727" s="210"/>
      <c r="ED1727" s="210"/>
      <c r="EE1727" s="210"/>
      <c r="EF1727" s="210"/>
      <c r="EG1727" s="210"/>
      <c r="EH1727" s="210"/>
      <c r="EI1727" s="210"/>
      <c r="EJ1727" s="210"/>
      <c r="EK1727" s="210"/>
      <c r="EL1727" s="210"/>
      <c r="EM1727" s="210"/>
      <c r="EN1727" s="210"/>
      <c r="EO1727" s="210"/>
      <c r="EP1727" s="210"/>
      <c r="EQ1727" s="210"/>
      <c r="ER1727" s="210"/>
      <c r="ES1727" s="210"/>
      <c r="ET1727" s="210"/>
      <c r="EU1727" s="210"/>
      <c r="EV1727" s="210"/>
      <c r="EW1727" s="210"/>
      <c r="EX1727" s="210"/>
      <c r="EY1727" s="210"/>
      <c r="EZ1727" s="210"/>
      <c r="FA1727" s="210"/>
      <c r="FB1727" s="210"/>
      <c r="FC1727" s="210"/>
      <c r="FD1727" s="210"/>
      <c r="FE1727" s="210"/>
      <c r="FF1727" s="210"/>
      <c r="FG1727" s="210"/>
      <c r="FH1727" s="210"/>
      <c r="FI1727" s="210"/>
      <c r="FJ1727" s="210"/>
      <c r="FK1727" s="210"/>
      <c r="FL1727" s="210"/>
      <c r="FM1727" s="210"/>
      <c r="FN1727" s="210"/>
      <c r="FO1727" s="210"/>
      <c r="FP1727" s="210"/>
      <c r="FQ1727" s="210"/>
      <c r="FR1727" s="210"/>
      <c r="FS1727" s="210"/>
      <c r="FT1727" s="210"/>
      <c r="FU1727" s="210"/>
      <c r="FV1727" s="210"/>
      <c r="FW1727" s="210"/>
      <c r="FX1727" s="210"/>
      <c r="FY1727" s="210"/>
      <c r="FZ1727" s="210"/>
      <c r="GA1727" s="210"/>
      <c r="GB1727" s="210"/>
      <c r="GC1727" s="210"/>
      <c r="GD1727" s="210"/>
      <c r="GE1727" s="210"/>
      <c r="GF1727" s="210"/>
      <c r="GG1727" s="210"/>
      <c r="GH1727" s="210"/>
      <c r="GI1727" s="210"/>
      <c r="GJ1727" s="210"/>
      <c r="GK1727" s="210"/>
      <c r="GL1727" s="210"/>
      <c r="GM1727" s="210"/>
      <c r="GN1727" s="210"/>
      <c r="GO1727" s="210"/>
      <c r="GP1727" s="210"/>
      <c r="GQ1727" s="210"/>
      <c r="GR1727" s="210"/>
      <c r="GS1727" s="210"/>
      <c r="GT1727" s="210"/>
      <c r="GU1727" s="210"/>
      <c r="GV1727" s="210"/>
      <c r="GW1727" s="210"/>
      <c r="GX1727" s="210"/>
      <c r="GY1727" s="210"/>
      <c r="GZ1727" s="210"/>
      <c r="HA1727" s="210"/>
      <c r="HB1727" s="210"/>
      <c r="HC1727" s="210"/>
      <c r="HD1727" s="210"/>
      <c r="HE1727" s="210"/>
      <c r="HF1727" s="210"/>
      <c r="HG1727" s="210"/>
      <c r="HH1727" s="210"/>
      <c r="HI1727" s="210"/>
      <c r="HJ1727" s="210"/>
      <c r="HK1727" s="210"/>
      <c r="HL1727" s="210"/>
      <c r="HM1727" s="210"/>
      <c r="HN1727" s="210"/>
      <c r="HO1727" s="210"/>
      <c r="HP1727" s="210"/>
      <c r="HQ1727" s="210"/>
      <c r="HR1727" s="210"/>
      <c r="HS1727" s="210"/>
      <c r="HT1727" s="210"/>
      <c r="HU1727" s="210"/>
      <c r="HV1727" s="210"/>
      <c r="HW1727" s="210"/>
      <c r="HX1727" s="210"/>
      <c r="HY1727" s="210"/>
      <c r="HZ1727" s="210"/>
      <c r="IA1727" s="210"/>
      <c r="IB1727" s="210"/>
      <c r="IC1727" s="210"/>
      <c r="ID1727" s="210"/>
      <c r="IE1727" s="210"/>
      <c r="IF1727" s="210"/>
      <c r="IG1727" s="210"/>
      <c r="IH1727" s="210"/>
      <c r="II1727" s="210"/>
      <c r="IJ1727" s="210"/>
      <c r="IK1727" s="210"/>
      <c r="IL1727" s="210"/>
      <c r="IM1727" s="210"/>
      <c r="IN1727" s="210"/>
      <c r="IO1727" s="210"/>
      <c r="IP1727" s="210"/>
      <c r="IQ1727" s="210"/>
      <c r="IR1727" s="210"/>
      <c r="IS1727" s="210"/>
      <c r="IT1727" s="210"/>
      <c r="IU1727" s="210"/>
      <c r="IV1727" s="210"/>
      <c r="IW1727" s="210"/>
      <c r="IX1727" s="210"/>
      <c r="IY1727" s="210"/>
      <c r="IZ1727" s="210"/>
      <c r="JA1727" s="210"/>
      <c r="JB1727" s="210"/>
      <c r="JC1727" s="210"/>
      <c r="JD1727" s="210"/>
      <c r="JE1727" s="210"/>
      <c r="JF1727" s="210"/>
      <c r="JG1727" s="210"/>
      <c r="JH1727" s="210"/>
      <c r="JI1727" s="210"/>
      <c r="JJ1727" s="210"/>
      <c r="JK1727" s="210"/>
      <c r="JL1727" s="210"/>
      <c r="JM1727" s="210"/>
      <c r="JN1727" s="210"/>
    </row>
    <row r="1728" spans="1:274" s="710" customFormat="1" ht="45" x14ac:dyDescent="0.25">
      <c r="A1728" s="664"/>
      <c r="B1728" s="1343"/>
      <c r="C1728" s="1172" t="s">
        <v>393</v>
      </c>
      <c r="D1728" s="1105"/>
      <c r="E1728" s="991"/>
      <c r="F1728" s="1664">
        <f t="shared" si="1558"/>
        <v>805</v>
      </c>
      <c r="G1728" s="992">
        <f t="shared" si="1558"/>
        <v>805</v>
      </c>
      <c r="H1728" s="992">
        <f t="shared" si="1558"/>
        <v>0</v>
      </c>
      <c r="I1728" s="1113">
        <f t="shared" si="1559"/>
        <v>0</v>
      </c>
      <c r="J1728" s="1195"/>
      <c r="K1728" s="1195"/>
      <c r="L1728" s="1196"/>
      <c r="M1728" s="1196"/>
      <c r="N1728" s="1196"/>
      <c r="O1728" s="1196"/>
      <c r="P1728" s="1196"/>
      <c r="Q1728" s="1196"/>
      <c r="R1728" s="1234"/>
      <c r="S1728" s="1234"/>
      <c r="T1728" s="1234"/>
      <c r="U1728" s="1234"/>
      <c r="V1728" s="1234"/>
      <c r="W1728" s="1234"/>
      <c r="X1728" s="1234"/>
      <c r="Y1728" s="1234"/>
      <c r="Z1728" s="1234"/>
      <c r="AA1728" s="1234"/>
      <c r="AB1728" s="1234"/>
      <c r="AC1728" s="1234"/>
      <c r="AD1728" s="1194"/>
      <c r="AE1728" s="1234"/>
      <c r="AF1728" s="3436"/>
      <c r="AG1728" s="1234"/>
      <c r="AH1728" s="1234"/>
      <c r="AI1728" s="2195"/>
      <c r="AJ1728" s="2195"/>
      <c r="AK1728" s="1234"/>
      <c r="AL1728" s="1816"/>
      <c r="AM1728" s="687"/>
      <c r="AN1728" s="210"/>
      <c r="AO1728" s="210"/>
      <c r="AP1728" s="210"/>
      <c r="AQ1728" s="210"/>
      <c r="AR1728" s="210"/>
      <c r="AS1728" s="210"/>
      <c r="AT1728" s="210"/>
      <c r="AU1728" s="210"/>
      <c r="AV1728" s="210"/>
      <c r="AW1728" s="210"/>
      <c r="AX1728" s="210"/>
      <c r="AY1728" s="210"/>
      <c r="AZ1728" s="210"/>
      <c r="BA1728" s="210"/>
      <c r="BB1728" s="210"/>
      <c r="BC1728" s="210"/>
      <c r="BD1728" s="210"/>
      <c r="BE1728" s="210"/>
      <c r="BF1728" s="210"/>
      <c r="BG1728" s="210"/>
      <c r="BH1728" s="210"/>
      <c r="BI1728" s="210"/>
      <c r="BJ1728" s="210"/>
      <c r="BK1728" s="210"/>
      <c r="BL1728" s="210"/>
      <c r="BM1728" s="210"/>
      <c r="BN1728" s="210"/>
      <c r="BO1728" s="210"/>
      <c r="BP1728" s="210"/>
      <c r="BQ1728" s="210"/>
      <c r="BR1728" s="210"/>
      <c r="BS1728" s="210"/>
      <c r="BT1728" s="210"/>
      <c r="BU1728" s="210"/>
      <c r="BV1728" s="210"/>
      <c r="BW1728" s="210"/>
      <c r="BX1728" s="210"/>
      <c r="BY1728" s="210"/>
      <c r="BZ1728" s="210"/>
      <c r="CA1728" s="210"/>
      <c r="CB1728" s="210"/>
      <c r="CC1728" s="210"/>
      <c r="CD1728" s="210"/>
      <c r="CE1728" s="210"/>
      <c r="CF1728" s="210"/>
      <c r="CG1728" s="210"/>
      <c r="CH1728" s="210"/>
      <c r="CI1728" s="210"/>
      <c r="CJ1728" s="210"/>
      <c r="CK1728" s="210"/>
      <c r="CL1728" s="210"/>
      <c r="CM1728" s="210"/>
      <c r="CN1728" s="210"/>
      <c r="CO1728" s="210"/>
      <c r="CP1728" s="210"/>
      <c r="CQ1728" s="210"/>
      <c r="CR1728" s="210"/>
      <c r="CS1728" s="210"/>
      <c r="CT1728" s="210"/>
      <c r="CU1728" s="210"/>
      <c r="CV1728" s="210"/>
      <c r="CW1728" s="210"/>
      <c r="CX1728" s="210"/>
      <c r="CY1728" s="210"/>
      <c r="CZ1728" s="210"/>
      <c r="DA1728" s="210"/>
      <c r="DB1728" s="210"/>
      <c r="DC1728" s="210"/>
      <c r="DD1728" s="210"/>
      <c r="DE1728" s="210"/>
      <c r="DF1728" s="210"/>
      <c r="DG1728" s="210"/>
      <c r="DH1728" s="210"/>
      <c r="DI1728" s="210"/>
      <c r="DJ1728" s="210"/>
      <c r="DK1728" s="210"/>
      <c r="DL1728" s="210"/>
      <c r="DM1728" s="210"/>
      <c r="DN1728" s="210"/>
      <c r="DO1728" s="210"/>
      <c r="DP1728" s="210"/>
      <c r="DQ1728" s="210"/>
      <c r="DR1728" s="210"/>
      <c r="DS1728" s="210"/>
      <c r="DT1728" s="210"/>
      <c r="DU1728" s="210"/>
      <c r="DV1728" s="210"/>
      <c r="DW1728" s="210"/>
      <c r="DX1728" s="210"/>
      <c r="DY1728" s="210"/>
      <c r="DZ1728" s="210"/>
      <c r="EA1728" s="210"/>
      <c r="EB1728" s="210"/>
      <c r="EC1728" s="210"/>
      <c r="ED1728" s="210"/>
      <c r="EE1728" s="210"/>
      <c r="EF1728" s="210"/>
      <c r="EG1728" s="210"/>
      <c r="EH1728" s="210"/>
      <c r="EI1728" s="210"/>
      <c r="EJ1728" s="210"/>
      <c r="EK1728" s="210"/>
      <c r="EL1728" s="210"/>
      <c r="EM1728" s="210"/>
      <c r="EN1728" s="210"/>
      <c r="EO1728" s="210"/>
      <c r="EP1728" s="210"/>
      <c r="EQ1728" s="210"/>
      <c r="ER1728" s="210"/>
      <c r="ES1728" s="210"/>
      <c r="ET1728" s="210"/>
      <c r="EU1728" s="210"/>
      <c r="EV1728" s="210"/>
      <c r="EW1728" s="210"/>
      <c r="EX1728" s="210"/>
      <c r="EY1728" s="210"/>
      <c r="EZ1728" s="210"/>
      <c r="FA1728" s="210"/>
      <c r="FB1728" s="210"/>
      <c r="FC1728" s="210"/>
      <c r="FD1728" s="210"/>
      <c r="FE1728" s="210"/>
      <c r="FF1728" s="210"/>
      <c r="FG1728" s="210"/>
      <c r="FH1728" s="210"/>
      <c r="FI1728" s="210"/>
      <c r="FJ1728" s="210"/>
      <c r="FK1728" s="210"/>
      <c r="FL1728" s="210"/>
      <c r="FM1728" s="210"/>
      <c r="FN1728" s="210"/>
      <c r="FO1728" s="210"/>
      <c r="FP1728" s="210"/>
      <c r="FQ1728" s="210"/>
      <c r="FR1728" s="210"/>
      <c r="FS1728" s="210"/>
      <c r="FT1728" s="210"/>
      <c r="FU1728" s="210"/>
      <c r="FV1728" s="210"/>
      <c r="FW1728" s="210"/>
      <c r="FX1728" s="210"/>
      <c r="FY1728" s="210"/>
      <c r="FZ1728" s="210"/>
      <c r="GA1728" s="210"/>
      <c r="GB1728" s="210"/>
      <c r="GC1728" s="210"/>
      <c r="GD1728" s="210"/>
      <c r="GE1728" s="210"/>
      <c r="GF1728" s="210"/>
      <c r="GG1728" s="210"/>
      <c r="GH1728" s="210"/>
      <c r="GI1728" s="210"/>
      <c r="GJ1728" s="210"/>
      <c r="GK1728" s="210"/>
      <c r="GL1728" s="210"/>
      <c r="GM1728" s="210"/>
      <c r="GN1728" s="210"/>
      <c r="GO1728" s="210"/>
      <c r="GP1728" s="210"/>
      <c r="GQ1728" s="210"/>
      <c r="GR1728" s="210"/>
      <c r="GS1728" s="210"/>
      <c r="GT1728" s="210"/>
      <c r="GU1728" s="210"/>
      <c r="GV1728" s="210"/>
      <c r="GW1728" s="210"/>
      <c r="GX1728" s="210"/>
      <c r="GY1728" s="210"/>
      <c r="GZ1728" s="210"/>
      <c r="HA1728" s="210"/>
      <c r="HB1728" s="210"/>
      <c r="HC1728" s="210"/>
      <c r="HD1728" s="210"/>
      <c r="HE1728" s="210"/>
      <c r="HF1728" s="210"/>
      <c r="HG1728" s="210"/>
      <c r="HH1728" s="210"/>
      <c r="HI1728" s="210"/>
      <c r="HJ1728" s="210"/>
      <c r="HK1728" s="210"/>
      <c r="HL1728" s="210"/>
      <c r="HM1728" s="210"/>
      <c r="HN1728" s="210"/>
      <c r="HO1728" s="210"/>
      <c r="HP1728" s="210"/>
      <c r="HQ1728" s="210"/>
      <c r="HR1728" s="210"/>
      <c r="HS1728" s="210"/>
      <c r="HT1728" s="210"/>
      <c r="HU1728" s="210"/>
      <c r="HV1728" s="210"/>
      <c r="HW1728" s="210"/>
      <c r="HX1728" s="210"/>
      <c r="HY1728" s="210"/>
      <c r="HZ1728" s="210"/>
      <c r="IA1728" s="210"/>
      <c r="IB1728" s="210"/>
      <c r="IC1728" s="210"/>
      <c r="ID1728" s="210"/>
      <c r="IE1728" s="210"/>
      <c r="IF1728" s="210"/>
      <c r="IG1728" s="210"/>
      <c r="IH1728" s="210"/>
      <c r="II1728" s="210"/>
      <c r="IJ1728" s="210"/>
      <c r="IK1728" s="210"/>
      <c r="IL1728" s="210"/>
      <c r="IM1728" s="210"/>
      <c r="IN1728" s="210"/>
      <c r="IO1728" s="210"/>
      <c r="IP1728" s="210"/>
      <c r="IQ1728" s="210"/>
      <c r="IR1728" s="210"/>
      <c r="IS1728" s="210"/>
      <c r="IT1728" s="210"/>
      <c r="IU1728" s="210"/>
      <c r="IV1728" s="210"/>
      <c r="IW1728" s="210"/>
      <c r="IX1728" s="210"/>
      <c r="IY1728" s="210"/>
      <c r="IZ1728" s="210"/>
      <c r="JA1728" s="210"/>
      <c r="JB1728" s="210"/>
      <c r="JC1728" s="210"/>
      <c r="JD1728" s="210"/>
      <c r="JE1728" s="210"/>
      <c r="JF1728" s="210"/>
      <c r="JG1728" s="210"/>
      <c r="JH1728" s="210"/>
      <c r="JI1728" s="210"/>
      <c r="JJ1728" s="210"/>
      <c r="JK1728" s="210"/>
      <c r="JL1728" s="210"/>
      <c r="JM1728" s="210"/>
      <c r="JN1728" s="210"/>
    </row>
    <row r="1729" spans="1:274" s="710" customFormat="1" ht="30" x14ac:dyDescent="0.25">
      <c r="A1729" s="664"/>
      <c r="B1729" s="1343"/>
      <c r="C1729" s="1172" t="s">
        <v>445</v>
      </c>
      <c r="D1729" s="1105"/>
      <c r="E1729" s="991"/>
      <c r="F1729" s="1664">
        <f t="shared" si="1558"/>
        <v>455</v>
      </c>
      <c r="G1729" s="992">
        <f t="shared" si="1558"/>
        <v>455</v>
      </c>
      <c r="H1729" s="992">
        <f t="shared" si="1558"/>
        <v>1021</v>
      </c>
      <c r="I1729" s="1113">
        <f t="shared" si="1559"/>
        <v>224.39560439560441</v>
      </c>
      <c r="J1729" s="1195"/>
      <c r="K1729" s="1195"/>
      <c r="L1729" s="1196"/>
      <c r="M1729" s="1196"/>
      <c r="N1729" s="1196"/>
      <c r="O1729" s="1196"/>
      <c r="P1729" s="1196"/>
      <c r="Q1729" s="1196"/>
      <c r="R1729" s="1234"/>
      <c r="S1729" s="1234"/>
      <c r="T1729" s="1234"/>
      <c r="U1729" s="1234"/>
      <c r="V1729" s="1234"/>
      <c r="W1729" s="1234"/>
      <c r="X1729" s="1234"/>
      <c r="Y1729" s="1234"/>
      <c r="Z1729" s="1234"/>
      <c r="AA1729" s="1234"/>
      <c r="AB1729" s="1234"/>
      <c r="AC1729" s="1234"/>
      <c r="AD1729" s="1194"/>
      <c r="AE1729" s="1234"/>
      <c r="AF1729" s="3436"/>
      <c r="AG1729" s="1234"/>
      <c r="AH1729" s="1234"/>
      <c r="AI1729" s="2195"/>
      <c r="AJ1729" s="2195"/>
      <c r="AK1729" s="1234"/>
      <c r="AL1729" s="1816"/>
      <c r="AM1729" s="687"/>
      <c r="AN1729" s="210"/>
      <c r="AO1729" s="210"/>
      <c r="AP1729" s="210"/>
      <c r="AQ1729" s="210"/>
      <c r="AR1729" s="210"/>
      <c r="AS1729" s="210"/>
      <c r="AT1729" s="210"/>
      <c r="AU1729" s="210"/>
      <c r="AV1729" s="210"/>
      <c r="AW1729" s="210"/>
      <c r="AX1729" s="210"/>
      <c r="AY1729" s="210"/>
      <c r="AZ1729" s="210"/>
      <c r="BA1729" s="210"/>
      <c r="BB1729" s="210"/>
      <c r="BC1729" s="210"/>
      <c r="BD1729" s="210"/>
      <c r="BE1729" s="210"/>
      <c r="BF1729" s="210"/>
      <c r="BG1729" s="210"/>
      <c r="BH1729" s="210"/>
      <c r="BI1729" s="210"/>
      <c r="BJ1729" s="210"/>
      <c r="BK1729" s="210"/>
      <c r="BL1729" s="210"/>
      <c r="BM1729" s="210"/>
      <c r="BN1729" s="210"/>
      <c r="BO1729" s="210"/>
      <c r="BP1729" s="210"/>
      <c r="BQ1729" s="210"/>
      <c r="BR1729" s="210"/>
      <c r="BS1729" s="210"/>
      <c r="BT1729" s="210"/>
      <c r="BU1729" s="210"/>
      <c r="BV1729" s="210"/>
      <c r="BW1729" s="210"/>
      <c r="BX1729" s="210"/>
      <c r="BY1729" s="210"/>
      <c r="BZ1729" s="210"/>
      <c r="CA1729" s="210"/>
      <c r="CB1729" s="210"/>
      <c r="CC1729" s="210"/>
      <c r="CD1729" s="210"/>
      <c r="CE1729" s="210"/>
      <c r="CF1729" s="210"/>
      <c r="CG1729" s="210"/>
      <c r="CH1729" s="210"/>
      <c r="CI1729" s="210"/>
      <c r="CJ1729" s="210"/>
      <c r="CK1729" s="210"/>
      <c r="CL1729" s="210"/>
      <c r="CM1729" s="210"/>
      <c r="CN1729" s="210"/>
      <c r="CO1729" s="210"/>
      <c r="CP1729" s="210"/>
      <c r="CQ1729" s="210"/>
      <c r="CR1729" s="210"/>
      <c r="CS1729" s="210"/>
      <c r="CT1729" s="210"/>
      <c r="CU1729" s="210"/>
      <c r="CV1729" s="210"/>
      <c r="CW1729" s="210"/>
      <c r="CX1729" s="210"/>
      <c r="CY1729" s="210"/>
      <c r="CZ1729" s="210"/>
      <c r="DA1729" s="210"/>
      <c r="DB1729" s="210"/>
      <c r="DC1729" s="210"/>
      <c r="DD1729" s="210"/>
      <c r="DE1729" s="210"/>
      <c r="DF1729" s="210"/>
      <c r="DG1729" s="210"/>
      <c r="DH1729" s="210"/>
      <c r="DI1729" s="210"/>
      <c r="DJ1729" s="210"/>
      <c r="DK1729" s="210"/>
      <c r="DL1729" s="210"/>
      <c r="DM1729" s="210"/>
      <c r="DN1729" s="210"/>
      <c r="DO1729" s="210"/>
      <c r="DP1729" s="210"/>
      <c r="DQ1729" s="210"/>
      <c r="DR1729" s="210"/>
      <c r="DS1729" s="210"/>
      <c r="DT1729" s="210"/>
      <c r="DU1729" s="210"/>
      <c r="DV1729" s="210"/>
      <c r="DW1729" s="210"/>
      <c r="DX1729" s="210"/>
      <c r="DY1729" s="210"/>
      <c r="DZ1729" s="210"/>
      <c r="EA1729" s="210"/>
      <c r="EB1729" s="210"/>
      <c r="EC1729" s="210"/>
      <c r="ED1729" s="210"/>
      <c r="EE1729" s="210"/>
      <c r="EF1729" s="210"/>
      <c r="EG1729" s="210"/>
      <c r="EH1729" s="210"/>
      <c r="EI1729" s="210"/>
      <c r="EJ1729" s="210"/>
      <c r="EK1729" s="210"/>
      <c r="EL1729" s="210"/>
      <c r="EM1729" s="210"/>
      <c r="EN1729" s="210"/>
      <c r="EO1729" s="210"/>
      <c r="EP1729" s="210"/>
      <c r="EQ1729" s="210"/>
      <c r="ER1729" s="210"/>
      <c r="ES1729" s="210"/>
      <c r="ET1729" s="210"/>
      <c r="EU1729" s="210"/>
      <c r="EV1729" s="210"/>
      <c r="EW1729" s="210"/>
      <c r="EX1729" s="210"/>
      <c r="EY1729" s="210"/>
      <c r="EZ1729" s="210"/>
      <c r="FA1729" s="210"/>
      <c r="FB1729" s="210"/>
      <c r="FC1729" s="210"/>
      <c r="FD1729" s="210"/>
      <c r="FE1729" s="210"/>
      <c r="FF1729" s="210"/>
      <c r="FG1729" s="210"/>
      <c r="FH1729" s="210"/>
      <c r="FI1729" s="210"/>
      <c r="FJ1729" s="210"/>
      <c r="FK1729" s="210"/>
      <c r="FL1729" s="210"/>
      <c r="FM1729" s="210"/>
      <c r="FN1729" s="210"/>
      <c r="FO1729" s="210"/>
      <c r="FP1729" s="210"/>
      <c r="FQ1729" s="210"/>
      <c r="FR1729" s="210"/>
      <c r="FS1729" s="210"/>
      <c r="FT1729" s="210"/>
      <c r="FU1729" s="210"/>
      <c r="FV1729" s="210"/>
      <c r="FW1729" s="210"/>
      <c r="FX1729" s="210"/>
      <c r="FY1729" s="210"/>
      <c r="FZ1729" s="210"/>
      <c r="GA1729" s="210"/>
      <c r="GB1729" s="210"/>
      <c r="GC1729" s="210"/>
      <c r="GD1729" s="210"/>
      <c r="GE1729" s="210"/>
      <c r="GF1729" s="210"/>
      <c r="GG1729" s="210"/>
      <c r="GH1729" s="210"/>
      <c r="GI1729" s="210"/>
      <c r="GJ1729" s="210"/>
      <c r="GK1729" s="210"/>
      <c r="GL1729" s="210"/>
      <c r="GM1729" s="210"/>
      <c r="GN1729" s="210"/>
      <c r="GO1729" s="210"/>
      <c r="GP1729" s="210"/>
      <c r="GQ1729" s="210"/>
      <c r="GR1729" s="210"/>
      <c r="GS1729" s="210"/>
      <c r="GT1729" s="210"/>
      <c r="GU1729" s="210"/>
      <c r="GV1729" s="210"/>
      <c r="GW1729" s="210"/>
      <c r="GX1729" s="210"/>
      <c r="GY1729" s="210"/>
      <c r="GZ1729" s="210"/>
      <c r="HA1729" s="210"/>
      <c r="HB1729" s="210"/>
      <c r="HC1729" s="210"/>
      <c r="HD1729" s="210"/>
      <c r="HE1729" s="210"/>
      <c r="HF1729" s="210"/>
      <c r="HG1729" s="210"/>
      <c r="HH1729" s="210"/>
      <c r="HI1729" s="210"/>
      <c r="HJ1729" s="210"/>
      <c r="HK1729" s="210"/>
      <c r="HL1729" s="210"/>
      <c r="HM1729" s="210"/>
      <c r="HN1729" s="210"/>
      <c r="HO1729" s="210"/>
      <c r="HP1729" s="210"/>
      <c r="HQ1729" s="210"/>
      <c r="HR1729" s="210"/>
      <c r="HS1729" s="210"/>
      <c r="HT1729" s="210"/>
      <c r="HU1729" s="210"/>
      <c r="HV1729" s="210"/>
      <c r="HW1729" s="210"/>
      <c r="HX1729" s="210"/>
      <c r="HY1729" s="210"/>
      <c r="HZ1729" s="210"/>
      <c r="IA1729" s="210"/>
      <c r="IB1729" s="210"/>
      <c r="IC1729" s="210"/>
      <c r="ID1729" s="210"/>
      <c r="IE1729" s="210"/>
      <c r="IF1729" s="210"/>
      <c r="IG1729" s="210"/>
      <c r="IH1729" s="210"/>
      <c r="II1729" s="210"/>
      <c r="IJ1729" s="210"/>
      <c r="IK1729" s="210"/>
      <c r="IL1729" s="210"/>
      <c r="IM1729" s="210"/>
      <c r="IN1729" s="210"/>
      <c r="IO1729" s="210"/>
      <c r="IP1729" s="210"/>
      <c r="IQ1729" s="210"/>
      <c r="IR1729" s="210"/>
      <c r="IS1729" s="210"/>
      <c r="IT1729" s="210"/>
      <c r="IU1729" s="210"/>
      <c r="IV1729" s="210"/>
      <c r="IW1729" s="210"/>
      <c r="IX1729" s="210"/>
      <c r="IY1729" s="210"/>
      <c r="IZ1729" s="210"/>
      <c r="JA1729" s="210"/>
      <c r="JB1729" s="210"/>
      <c r="JC1729" s="210"/>
      <c r="JD1729" s="210"/>
      <c r="JE1729" s="210"/>
      <c r="JF1729" s="210"/>
      <c r="JG1729" s="210"/>
      <c r="JH1729" s="210"/>
      <c r="JI1729" s="210"/>
      <c r="JJ1729" s="210"/>
      <c r="JK1729" s="210"/>
      <c r="JL1729" s="210"/>
      <c r="JM1729" s="210"/>
      <c r="JN1729" s="210"/>
    </row>
    <row r="1730" spans="1:274" s="710" customFormat="1" ht="60" x14ac:dyDescent="0.25">
      <c r="A1730" s="664"/>
      <c r="B1730" s="1343"/>
      <c r="C1730" s="1172" t="s">
        <v>394</v>
      </c>
      <c r="D1730" s="1105"/>
      <c r="E1730" s="991"/>
      <c r="F1730" s="1664">
        <f t="shared" si="1558"/>
        <v>0</v>
      </c>
      <c r="G1730" s="992">
        <f t="shared" si="1558"/>
        <v>0</v>
      </c>
      <c r="H1730" s="992">
        <f t="shared" si="1558"/>
        <v>0</v>
      </c>
      <c r="I1730" s="1113">
        <f t="shared" si="1559"/>
        <v>0</v>
      </c>
      <c r="J1730" s="1195"/>
      <c r="K1730" s="1195"/>
      <c r="L1730" s="1196"/>
      <c r="M1730" s="1196"/>
      <c r="N1730" s="1196"/>
      <c r="O1730" s="1196"/>
      <c r="P1730" s="1196"/>
      <c r="Q1730" s="1196"/>
      <c r="R1730" s="1234"/>
      <c r="S1730" s="1234"/>
      <c r="T1730" s="1234"/>
      <c r="U1730" s="1234"/>
      <c r="V1730" s="1234"/>
      <c r="W1730" s="1234"/>
      <c r="X1730" s="1234"/>
      <c r="Y1730" s="1234"/>
      <c r="Z1730" s="1234"/>
      <c r="AA1730" s="1234"/>
      <c r="AB1730" s="1234"/>
      <c r="AC1730" s="1234"/>
      <c r="AD1730" s="1194"/>
      <c r="AE1730" s="1234"/>
      <c r="AF1730" s="3436"/>
      <c r="AG1730" s="1234"/>
      <c r="AH1730" s="1234"/>
      <c r="AI1730" s="2195"/>
      <c r="AJ1730" s="2195"/>
      <c r="AK1730" s="1234"/>
      <c r="AL1730" s="1816"/>
      <c r="AM1730" s="687"/>
      <c r="AN1730" s="210"/>
      <c r="AO1730" s="210"/>
      <c r="AP1730" s="210"/>
      <c r="AQ1730" s="210"/>
      <c r="AR1730" s="210"/>
      <c r="AS1730" s="210"/>
      <c r="AT1730" s="210"/>
      <c r="AU1730" s="210"/>
      <c r="AV1730" s="210"/>
      <c r="AW1730" s="210"/>
      <c r="AX1730" s="210"/>
      <c r="AY1730" s="210"/>
      <c r="AZ1730" s="210"/>
      <c r="BA1730" s="210"/>
      <c r="BB1730" s="210"/>
      <c r="BC1730" s="210"/>
      <c r="BD1730" s="210"/>
      <c r="BE1730" s="210"/>
      <c r="BF1730" s="210"/>
      <c r="BG1730" s="210"/>
      <c r="BH1730" s="210"/>
      <c r="BI1730" s="210"/>
      <c r="BJ1730" s="210"/>
      <c r="BK1730" s="210"/>
      <c r="BL1730" s="210"/>
      <c r="BM1730" s="210"/>
      <c r="BN1730" s="210"/>
      <c r="BO1730" s="210"/>
      <c r="BP1730" s="210"/>
      <c r="BQ1730" s="210"/>
      <c r="BR1730" s="210"/>
      <c r="BS1730" s="210"/>
      <c r="BT1730" s="210"/>
      <c r="BU1730" s="210"/>
      <c r="BV1730" s="210"/>
      <c r="BW1730" s="210"/>
      <c r="BX1730" s="210"/>
      <c r="BY1730" s="210"/>
      <c r="BZ1730" s="210"/>
      <c r="CA1730" s="210"/>
      <c r="CB1730" s="210"/>
      <c r="CC1730" s="210"/>
      <c r="CD1730" s="210"/>
      <c r="CE1730" s="210"/>
      <c r="CF1730" s="210"/>
      <c r="CG1730" s="210"/>
      <c r="CH1730" s="210"/>
      <c r="CI1730" s="210"/>
      <c r="CJ1730" s="210"/>
      <c r="CK1730" s="210"/>
      <c r="CL1730" s="210"/>
      <c r="CM1730" s="210"/>
      <c r="CN1730" s="210"/>
      <c r="CO1730" s="210"/>
      <c r="CP1730" s="210"/>
      <c r="CQ1730" s="210"/>
      <c r="CR1730" s="210"/>
      <c r="CS1730" s="210"/>
      <c r="CT1730" s="210"/>
      <c r="CU1730" s="210"/>
      <c r="CV1730" s="210"/>
      <c r="CW1730" s="210"/>
      <c r="CX1730" s="210"/>
      <c r="CY1730" s="210"/>
      <c r="CZ1730" s="210"/>
      <c r="DA1730" s="210"/>
      <c r="DB1730" s="210"/>
      <c r="DC1730" s="210"/>
      <c r="DD1730" s="210"/>
      <c r="DE1730" s="210"/>
      <c r="DF1730" s="210"/>
      <c r="DG1730" s="210"/>
      <c r="DH1730" s="210"/>
      <c r="DI1730" s="210"/>
      <c r="DJ1730" s="210"/>
      <c r="DK1730" s="210"/>
      <c r="DL1730" s="210"/>
      <c r="DM1730" s="210"/>
      <c r="DN1730" s="210"/>
      <c r="DO1730" s="210"/>
      <c r="DP1730" s="210"/>
      <c r="DQ1730" s="210"/>
      <c r="DR1730" s="210"/>
      <c r="DS1730" s="210"/>
      <c r="DT1730" s="210"/>
      <c r="DU1730" s="210"/>
      <c r="DV1730" s="210"/>
      <c r="DW1730" s="210"/>
      <c r="DX1730" s="210"/>
      <c r="DY1730" s="210"/>
      <c r="DZ1730" s="210"/>
      <c r="EA1730" s="210"/>
      <c r="EB1730" s="210"/>
      <c r="EC1730" s="210"/>
      <c r="ED1730" s="210"/>
      <c r="EE1730" s="210"/>
      <c r="EF1730" s="210"/>
      <c r="EG1730" s="210"/>
      <c r="EH1730" s="210"/>
      <c r="EI1730" s="210"/>
      <c r="EJ1730" s="210"/>
      <c r="EK1730" s="210"/>
      <c r="EL1730" s="210"/>
      <c r="EM1730" s="210"/>
      <c r="EN1730" s="210"/>
      <c r="EO1730" s="210"/>
      <c r="EP1730" s="210"/>
      <c r="EQ1730" s="210"/>
      <c r="ER1730" s="210"/>
      <c r="ES1730" s="210"/>
      <c r="ET1730" s="210"/>
      <c r="EU1730" s="210"/>
      <c r="EV1730" s="210"/>
      <c r="EW1730" s="210"/>
      <c r="EX1730" s="210"/>
      <c r="EY1730" s="210"/>
      <c r="EZ1730" s="210"/>
      <c r="FA1730" s="210"/>
      <c r="FB1730" s="210"/>
      <c r="FC1730" s="210"/>
      <c r="FD1730" s="210"/>
      <c r="FE1730" s="210"/>
      <c r="FF1730" s="210"/>
      <c r="FG1730" s="210"/>
      <c r="FH1730" s="210"/>
      <c r="FI1730" s="210"/>
      <c r="FJ1730" s="210"/>
      <c r="FK1730" s="210"/>
      <c r="FL1730" s="210"/>
      <c r="FM1730" s="210"/>
      <c r="FN1730" s="210"/>
      <c r="FO1730" s="210"/>
      <c r="FP1730" s="210"/>
      <c r="FQ1730" s="210"/>
      <c r="FR1730" s="210"/>
      <c r="FS1730" s="210"/>
      <c r="FT1730" s="210"/>
      <c r="FU1730" s="210"/>
      <c r="FV1730" s="210"/>
      <c r="FW1730" s="210"/>
      <c r="FX1730" s="210"/>
      <c r="FY1730" s="210"/>
      <c r="FZ1730" s="210"/>
      <c r="GA1730" s="210"/>
      <c r="GB1730" s="210"/>
      <c r="GC1730" s="210"/>
      <c r="GD1730" s="210"/>
      <c r="GE1730" s="210"/>
      <c r="GF1730" s="210"/>
      <c r="GG1730" s="210"/>
      <c r="GH1730" s="210"/>
      <c r="GI1730" s="210"/>
      <c r="GJ1730" s="210"/>
      <c r="GK1730" s="210"/>
      <c r="GL1730" s="210"/>
      <c r="GM1730" s="210"/>
      <c r="GN1730" s="210"/>
      <c r="GO1730" s="210"/>
      <c r="GP1730" s="210"/>
      <c r="GQ1730" s="210"/>
      <c r="GR1730" s="210"/>
      <c r="GS1730" s="210"/>
      <c r="GT1730" s="210"/>
      <c r="GU1730" s="210"/>
      <c r="GV1730" s="210"/>
      <c r="GW1730" s="210"/>
      <c r="GX1730" s="210"/>
      <c r="GY1730" s="210"/>
      <c r="GZ1730" s="210"/>
      <c r="HA1730" s="210"/>
      <c r="HB1730" s="210"/>
      <c r="HC1730" s="210"/>
      <c r="HD1730" s="210"/>
      <c r="HE1730" s="210"/>
      <c r="HF1730" s="210"/>
      <c r="HG1730" s="210"/>
      <c r="HH1730" s="210"/>
      <c r="HI1730" s="210"/>
      <c r="HJ1730" s="210"/>
      <c r="HK1730" s="210"/>
      <c r="HL1730" s="210"/>
      <c r="HM1730" s="210"/>
      <c r="HN1730" s="210"/>
      <c r="HO1730" s="210"/>
      <c r="HP1730" s="210"/>
      <c r="HQ1730" s="210"/>
      <c r="HR1730" s="210"/>
      <c r="HS1730" s="210"/>
      <c r="HT1730" s="210"/>
      <c r="HU1730" s="210"/>
      <c r="HV1730" s="210"/>
      <c r="HW1730" s="210"/>
      <c r="HX1730" s="210"/>
      <c r="HY1730" s="210"/>
      <c r="HZ1730" s="210"/>
      <c r="IA1730" s="210"/>
      <c r="IB1730" s="210"/>
      <c r="IC1730" s="210"/>
      <c r="ID1730" s="210"/>
      <c r="IE1730" s="210"/>
      <c r="IF1730" s="210"/>
      <c r="IG1730" s="210"/>
      <c r="IH1730" s="210"/>
      <c r="II1730" s="210"/>
      <c r="IJ1730" s="210"/>
      <c r="IK1730" s="210"/>
      <c r="IL1730" s="210"/>
      <c r="IM1730" s="210"/>
      <c r="IN1730" s="210"/>
      <c r="IO1730" s="210"/>
      <c r="IP1730" s="210"/>
      <c r="IQ1730" s="210"/>
      <c r="IR1730" s="210"/>
      <c r="IS1730" s="210"/>
      <c r="IT1730" s="210"/>
      <c r="IU1730" s="210"/>
      <c r="IV1730" s="210"/>
      <c r="IW1730" s="210"/>
      <c r="IX1730" s="210"/>
      <c r="IY1730" s="210"/>
      <c r="IZ1730" s="210"/>
      <c r="JA1730" s="210"/>
      <c r="JB1730" s="210"/>
      <c r="JC1730" s="210"/>
      <c r="JD1730" s="210"/>
      <c r="JE1730" s="210"/>
      <c r="JF1730" s="210"/>
      <c r="JG1730" s="210"/>
      <c r="JH1730" s="210"/>
      <c r="JI1730" s="210"/>
      <c r="JJ1730" s="210"/>
      <c r="JK1730" s="210"/>
      <c r="JL1730" s="210"/>
      <c r="JM1730" s="210"/>
      <c r="JN1730" s="210"/>
    </row>
    <row r="1731" spans="1:274" s="710" customFormat="1" ht="45" x14ac:dyDescent="0.25">
      <c r="A1731" s="664"/>
      <c r="B1731" s="1343"/>
      <c r="C1731" s="2833" t="s">
        <v>395</v>
      </c>
      <c r="D1731" s="1105"/>
      <c r="E1731" s="991"/>
      <c r="F1731" s="1664">
        <f t="shared" si="1558"/>
        <v>0</v>
      </c>
      <c r="G1731" s="992">
        <f t="shared" si="1558"/>
        <v>0</v>
      </c>
      <c r="H1731" s="992">
        <f t="shared" si="1558"/>
        <v>0</v>
      </c>
      <c r="I1731" s="1113">
        <f t="shared" si="1559"/>
        <v>0</v>
      </c>
      <c r="J1731" s="1195"/>
      <c r="K1731" s="1195"/>
      <c r="L1731" s="1196"/>
      <c r="M1731" s="1196"/>
      <c r="N1731" s="1196"/>
      <c r="O1731" s="1196"/>
      <c r="P1731" s="1196"/>
      <c r="Q1731" s="1196"/>
      <c r="R1731" s="1234"/>
      <c r="S1731" s="1234"/>
      <c r="T1731" s="1234"/>
      <c r="U1731" s="1234"/>
      <c r="V1731" s="1234"/>
      <c r="W1731" s="1234"/>
      <c r="X1731" s="1234"/>
      <c r="Y1731" s="1234"/>
      <c r="Z1731" s="1234"/>
      <c r="AA1731" s="1234"/>
      <c r="AB1731" s="1234"/>
      <c r="AC1731" s="1234"/>
      <c r="AD1731" s="1194"/>
      <c r="AE1731" s="1234"/>
      <c r="AF1731" s="3436"/>
      <c r="AG1731" s="1234"/>
      <c r="AH1731" s="1234"/>
      <c r="AI1731" s="2195"/>
      <c r="AJ1731" s="2195"/>
      <c r="AK1731" s="1234"/>
      <c r="AL1731" s="1816"/>
      <c r="AM1731" s="687"/>
      <c r="AN1731" s="210"/>
      <c r="AO1731" s="210"/>
      <c r="AP1731" s="210"/>
      <c r="AQ1731" s="210"/>
      <c r="AR1731" s="210"/>
      <c r="AS1731" s="210"/>
      <c r="AT1731" s="210"/>
      <c r="AU1731" s="210"/>
      <c r="AV1731" s="210"/>
      <c r="AW1731" s="210"/>
      <c r="AX1731" s="210"/>
      <c r="AY1731" s="210"/>
      <c r="AZ1731" s="210"/>
      <c r="BA1731" s="210"/>
      <c r="BB1731" s="210"/>
      <c r="BC1731" s="210"/>
      <c r="BD1731" s="210"/>
      <c r="BE1731" s="210"/>
      <c r="BF1731" s="210"/>
      <c r="BG1731" s="210"/>
      <c r="BH1731" s="210"/>
      <c r="BI1731" s="210"/>
      <c r="BJ1731" s="210"/>
      <c r="BK1731" s="210"/>
      <c r="BL1731" s="210"/>
      <c r="BM1731" s="210"/>
      <c r="BN1731" s="210"/>
      <c r="BO1731" s="210"/>
      <c r="BP1731" s="210"/>
      <c r="BQ1731" s="210"/>
      <c r="BR1731" s="210"/>
      <c r="BS1731" s="210"/>
      <c r="BT1731" s="210"/>
      <c r="BU1731" s="210"/>
      <c r="BV1731" s="210"/>
      <c r="BW1731" s="210"/>
      <c r="BX1731" s="210"/>
      <c r="BY1731" s="210"/>
      <c r="BZ1731" s="210"/>
      <c r="CA1731" s="210"/>
      <c r="CB1731" s="210"/>
      <c r="CC1731" s="210"/>
      <c r="CD1731" s="210"/>
      <c r="CE1731" s="210"/>
      <c r="CF1731" s="210"/>
      <c r="CG1731" s="210"/>
      <c r="CH1731" s="210"/>
      <c r="CI1731" s="210"/>
      <c r="CJ1731" s="210"/>
      <c r="CK1731" s="210"/>
      <c r="CL1731" s="210"/>
      <c r="CM1731" s="210"/>
      <c r="CN1731" s="210"/>
      <c r="CO1731" s="210"/>
      <c r="CP1731" s="210"/>
      <c r="CQ1731" s="210"/>
      <c r="CR1731" s="210"/>
      <c r="CS1731" s="210"/>
      <c r="CT1731" s="210"/>
      <c r="CU1731" s="210"/>
      <c r="CV1731" s="210"/>
      <c r="CW1731" s="210"/>
      <c r="CX1731" s="210"/>
      <c r="CY1731" s="210"/>
      <c r="CZ1731" s="210"/>
      <c r="DA1731" s="210"/>
      <c r="DB1731" s="210"/>
      <c r="DC1731" s="210"/>
      <c r="DD1731" s="210"/>
      <c r="DE1731" s="210"/>
      <c r="DF1731" s="210"/>
      <c r="DG1731" s="210"/>
      <c r="DH1731" s="210"/>
      <c r="DI1731" s="210"/>
      <c r="DJ1731" s="210"/>
      <c r="DK1731" s="210"/>
      <c r="DL1731" s="210"/>
      <c r="DM1731" s="210"/>
      <c r="DN1731" s="210"/>
      <c r="DO1731" s="210"/>
      <c r="DP1731" s="210"/>
      <c r="DQ1731" s="210"/>
      <c r="DR1731" s="210"/>
      <c r="DS1731" s="210"/>
      <c r="DT1731" s="210"/>
      <c r="DU1731" s="210"/>
      <c r="DV1731" s="210"/>
      <c r="DW1731" s="210"/>
      <c r="DX1731" s="210"/>
      <c r="DY1731" s="210"/>
      <c r="DZ1731" s="210"/>
      <c r="EA1731" s="210"/>
      <c r="EB1731" s="210"/>
      <c r="EC1731" s="210"/>
      <c r="ED1731" s="210"/>
      <c r="EE1731" s="210"/>
      <c r="EF1731" s="210"/>
      <c r="EG1731" s="210"/>
      <c r="EH1731" s="210"/>
      <c r="EI1731" s="210"/>
      <c r="EJ1731" s="210"/>
      <c r="EK1731" s="210"/>
      <c r="EL1731" s="210"/>
      <c r="EM1731" s="210"/>
      <c r="EN1731" s="210"/>
      <c r="EO1731" s="210"/>
      <c r="EP1731" s="210"/>
      <c r="EQ1731" s="210"/>
      <c r="ER1731" s="210"/>
      <c r="ES1731" s="210"/>
      <c r="ET1731" s="210"/>
      <c r="EU1731" s="210"/>
      <c r="EV1731" s="210"/>
      <c r="EW1731" s="210"/>
      <c r="EX1731" s="210"/>
      <c r="EY1731" s="210"/>
      <c r="EZ1731" s="210"/>
      <c r="FA1731" s="210"/>
      <c r="FB1731" s="210"/>
      <c r="FC1731" s="210"/>
      <c r="FD1731" s="210"/>
      <c r="FE1731" s="210"/>
      <c r="FF1731" s="210"/>
      <c r="FG1731" s="210"/>
      <c r="FH1731" s="210"/>
      <c r="FI1731" s="210"/>
      <c r="FJ1731" s="210"/>
      <c r="FK1731" s="210"/>
      <c r="FL1731" s="210"/>
      <c r="FM1731" s="210"/>
      <c r="FN1731" s="210"/>
      <c r="FO1731" s="210"/>
      <c r="FP1731" s="210"/>
      <c r="FQ1731" s="210"/>
      <c r="FR1731" s="210"/>
      <c r="FS1731" s="210"/>
      <c r="FT1731" s="210"/>
      <c r="FU1731" s="210"/>
      <c r="FV1731" s="210"/>
      <c r="FW1731" s="210"/>
      <c r="FX1731" s="210"/>
      <c r="FY1731" s="210"/>
      <c r="FZ1731" s="210"/>
      <c r="GA1731" s="210"/>
      <c r="GB1731" s="210"/>
      <c r="GC1731" s="210"/>
      <c r="GD1731" s="210"/>
      <c r="GE1731" s="210"/>
      <c r="GF1731" s="210"/>
      <c r="GG1731" s="210"/>
      <c r="GH1731" s="210"/>
      <c r="GI1731" s="210"/>
      <c r="GJ1731" s="210"/>
      <c r="GK1731" s="210"/>
      <c r="GL1731" s="210"/>
      <c r="GM1731" s="210"/>
      <c r="GN1731" s="210"/>
      <c r="GO1731" s="210"/>
      <c r="GP1731" s="210"/>
      <c r="GQ1731" s="210"/>
      <c r="GR1731" s="210"/>
      <c r="GS1731" s="210"/>
      <c r="GT1731" s="210"/>
      <c r="GU1731" s="210"/>
      <c r="GV1731" s="210"/>
      <c r="GW1731" s="210"/>
      <c r="GX1731" s="210"/>
      <c r="GY1731" s="210"/>
      <c r="GZ1731" s="210"/>
      <c r="HA1731" s="210"/>
      <c r="HB1731" s="210"/>
      <c r="HC1731" s="210"/>
      <c r="HD1731" s="210"/>
      <c r="HE1731" s="210"/>
      <c r="HF1731" s="210"/>
      <c r="HG1731" s="210"/>
      <c r="HH1731" s="210"/>
      <c r="HI1731" s="210"/>
      <c r="HJ1731" s="210"/>
      <c r="HK1731" s="210"/>
      <c r="HL1731" s="210"/>
      <c r="HM1731" s="210"/>
      <c r="HN1731" s="210"/>
      <c r="HO1731" s="210"/>
      <c r="HP1731" s="210"/>
      <c r="HQ1731" s="210"/>
      <c r="HR1731" s="210"/>
      <c r="HS1731" s="210"/>
      <c r="HT1731" s="210"/>
      <c r="HU1731" s="210"/>
      <c r="HV1731" s="210"/>
      <c r="HW1731" s="210"/>
      <c r="HX1731" s="210"/>
      <c r="HY1731" s="210"/>
      <c r="HZ1731" s="210"/>
      <c r="IA1731" s="210"/>
      <c r="IB1731" s="210"/>
      <c r="IC1731" s="210"/>
      <c r="ID1731" s="210"/>
      <c r="IE1731" s="210"/>
      <c r="IF1731" s="210"/>
      <c r="IG1731" s="210"/>
      <c r="IH1731" s="210"/>
      <c r="II1731" s="210"/>
      <c r="IJ1731" s="210"/>
      <c r="IK1731" s="210"/>
      <c r="IL1731" s="210"/>
      <c r="IM1731" s="210"/>
      <c r="IN1731" s="210"/>
      <c r="IO1731" s="210"/>
      <c r="IP1731" s="210"/>
      <c r="IQ1731" s="210"/>
      <c r="IR1731" s="210"/>
      <c r="IS1731" s="210"/>
      <c r="IT1731" s="210"/>
      <c r="IU1731" s="210"/>
      <c r="IV1731" s="210"/>
      <c r="IW1731" s="210"/>
      <c r="IX1731" s="210"/>
      <c r="IY1731" s="210"/>
      <c r="IZ1731" s="210"/>
      <c r="JA1731" s="210"/>
      <c r="JB1731" s="210"/>
      <c r="JC1731" s="210"/>
      <c r="JD1731" s="210"/>
      <c r="JE1731" s="210"/>
      <c r="JF1731" s="210"/>
      <c r="JG1731" s="210"/>
      <c r="JH1731" s="210"/>
      <c r="JI1731" s="210"/>
      <c r="JJ1731" s="210"/>
      <c r="JK1731" s="210"/>
      <c r="JL1731" s="210"/>
      <c r="JM1731" s="210"/>
      <c r="JN1731" s="210"/>
    </row>
    <row r="1732" spans="1:274" s="710" customFormat="1" ht="29.25" x14ac:dyDescent="0.25">
      <c r="A1732" s="664"/>
      <c r="B1732" s="1343"/>
      <c r="C1732" s="1932" t="s">
        <v>406</v>
      </c>
      <c r="D1732" s="1105"/>
      <c r="E1732" s="991"/>
      <c r="F1732" s="1664">
        <f t="shared" si="1558"/>
        <v>0</v>
      </c>
      <c r="G1732" s="992">
        <f t="shared" si="1558"/>
        <v>0</v>
      </c>
      <c r="H1732" s="992">
        <f t="shared" si="1558"/>
        <v>0</v>
      </c>
      <c r="I1732" s="1113">
        <f t="shared" si="1559"/>
        <v>0</v>
      </c>
      <c r="J1732" s="1195"/>
      <c r="K1732" s="1195"/>
      <c r="L1732" s="1196"/>
      <c r="M1732" s="1196"/>
      <c r="N1732" s="1196"/>
      <c r="O1732" s="1196"/>
      <c r="P1732" s="1196"/>
      <c r="Q1732" s="1196"/>
      <c r="R1732" s="1234"/>
      <c r="S1732" s="1234"/>
      <c r="T1732" s="1234"/>
      <c r="U1732" s="1234"/>
      <c r="V1732" s="1234"/>
      <c r="W1732" s="1234"/>
      <c r="X1732" s="1234"/>
      <c r="Y1732" s="1234"/>
      <c r="Z1732" s="1234"/>
      <c r="AA1732" s="1234"/>
      <c r="AB1732" s="1234"/>
      <c r="AC1732" s="1234"/>
      <c r="AD1732" s="1194"/>
      <c r="AE1732" s="1234"/>
      <c r="AF1732" s="3436"/>
      <c r="AG1732" s="1234"/>
      <c r="AH1732" s="1234"/>
      <c r="AI1732" s="2195"/>
      <c r="AJ1732" s="2195"/>
      <c r="AK1732" s="1234"/>
      <c r="AL1732" s="1816"/>
      <c r="AM1732" s="687"/>
      <c r="AN1732" s="210"/>
      <c r="AO1732" s="210"/>
      <c r="AP1732" s="210"/>
      <c r="AQ1732" s="210"/>
      <c r="AR1732" s="210"/>
      <c r="AS1732" s="210"/>
      <c r="AT1732" s="210"/>
      <c r="AU1732" s="210"/>
      <c r="AV1732" s="210"/>
      <c r="AW1732" s="210"/>
      <c r="AX1732" s="210"/>
      <c r="AY1732" s="210"/>
      <c r="AZ1732" s="210"/>
      <c r="BA1732" s="210"/>
      <c r="BB1732" s="210"/>
      <c r="BC1732" s="210"/>
      <c r="BD1732" s="210"/>
      <c r="BE1732" s="210"/>
      <c r="BF1732" s="210"/>
      <c r="BG1732" s="210"/>
      <c r="BH1732" s="210"/>
      <c r="BI1732" s="210"/>
      <c r="BJ1732" s="210"/>
      <c r="BK1732" s="210"/>
      <c r="BL1732" s="210"/>
      <c r="BM1732" s="210"/>
      <c r="BN1732" s="210"/>
      <c r="BO1732" s="210"/>
      <c r="BP1732" s="210"/>
      <c r="BQ1732" s="210"/>
      <c r="BR1732" s="210"/>
      <c r="BS1732" s="210"/>
      <c r="BT1732" s="210"/>
      <c r="BU1732" s="210"/>
      <c r="BV1732" s="210"/>
      <c r="BW1732" s="210"/>
      <c r="BX1732" s="210"/>
      <c r="BY1732" s="210"/>
      <c r="BZ1732" s="210"/>
      <c r="CA1732" s="210"/>
      <c r="CB1732" s="210"/>
      <c r="CC1732" s="210"/>
      <c r="CD1732" s="210"/>
      <c r="CE1732" s="210"/>
      <c r="CF1732" s="210"/>
      <c r="CG1732" s="210"/>
      <c r="CH1732" s="210"/>
      <c r="CI1732" s="210"/>
      <c r="CJ1732" s="210"/>
      <c r="CK1732" s="210"/>
      <c r="CL1732" s="210"/>
      <c r="CM1732" s="210"/>
      <c r="CN1732" s="210"/>
      <c r="CO1732" s="210"/>
      <c r="CP1732" s="210"/>
      <c r="CQ1732" s="210"/>
      <c r="CR1732" s="210"/>
      <c r="CS1732" s="210"/>
      <c r="CT1732" s="210"/>
      <c r="CU1732" s="210"/>
      <c r="CV1732" s="210"/>
      <c r="CW1732" s="210"/>
      <c r="CX1732" s="210"/>
      <c r="CY1732" s="210"/>
      <c r="CZ1732" s="210"/>
      <c r="DA1732" s="210"/>
      <c r="DB1732" s="210"/>
      <c r="DC1732" s="210"/>
      <c r="DD1732" s="210"/>
      <c r="DE1732" s="210"/>
      <c r="DF1732" s="210"/>
      <c r="DG1732" s="210"/>
      <c r="DH1732" s="210"/>
      <c r="DI1732" s="210"/>
      <c r="DJ1732" s="210"/>
      <c r="DK1732" s="210"/>
      <c r="DL1732" s="210"/>
      <c r="DM1732" s="210"/>
      <c r="DN1732" s="210"/>
      <c r="DO1732" s="210"/>
      <c r="DP1732" s="210"/>
      <c r="DQ1732" s="210"/>
      <c r="DR1732" s="210"/>
      <c r="DS1732" s="210"/>
      <c r="DT1732" s="210"/>
      <c r="DU1732" s="210"/>
      <c r="DV1732" s="210"/>
      <c r="DW1732" s="210"/>
      <c r="DX1732" s="210"/>
      <c r="DY1732" s="210"/>
      <c r="DZ1732" s="210"/>
      <c r="EA1732" s="210"/>
      <c r="EB1732" s="210"/>
      <c r="EC1732" s="210"/>
      <c r="ED1732" s="210"/>
      <c r="EE1732" s="210"/>
      <c r="EF1732" s="210"/>
      <c r="EG1732" s="210"/>
      <c r="EH1732" s="210"/>
      <c r="EI1732" s="210"/>
      <c r="EJ1732" s="210"/>
      <c r="EK1732" s="210"/>
      <c r="EL1732" s="210"/>
      <c r="EM1732" s="210"/>
      <c r="EN1732" s="210"/>
      <c r="EO1732" s="210"/>
      <c r="EP1732" s="210"/>
      <c r="EQ1732" s="210"/>
      <c r="ER1732" s="210"/>
      <c r="ES1732" s="210"/>
      <c r="ET1732" s="210"/>
      <c r="EU1732" s="210"/>
      <c r="EV1732" s="210"/>
      <c r="EW1732" s="210"/>
      <c r="EX1732" s="210"/>
      <c r="EY1732" s="210"/>
      <c r="EZ1732" s="210"/>
      <c r="FA1732" s="210"/>
      <c r="FB1732" s="210"/>
      <c r="FC1732" s="210"/>
      <c r="FD1732" s="210"/>
      <c r="FE1732" s="210"/>
      <c r="FF1732" s="210"/>
      <c r="FG1732" s="210"/>
      <c r="FH1732" s="210"/>
      <c r="FI1732" s="210"/>
      <c r="FJ1732" s="210"/>
      <c r="FK1732" s="210"/>
      <c r="FL1732" s="210"/>
      <c r="FM1732" s="210"/>
      <c r="FN1732" s="210"/>
      <c r="FO1732" s="210"/>
      <c r="FP1732" s="210"/>
      <c r="FQ1732" s="210"/>
      <c r="FR1732" s="210"/>
      <c r="FS1732" s="210"/>
      <c r="FT1732" s="210"/>
      <c r="FU1732" s="210"/>
      <c r="FV1732" s="210"/>
      <c r="FW1732" s="210"/>
      <c r="FX1732" s="210"/>
      <c r="FY1732" s="210"/>
      <c r="FZ1732" s="210"/>
      <c r="GA1732" s="210"/>
      <c r="GB1732" s="210"/>
      <c r="GC1732" s="210"/>
      <c r="GD1732" s="210"/>
      <c r="GE1732" s="210"/>
      <c r="GF1732" s="210"/>
      <c r="GG1732" s="210"/>
      <c r="GH1732" s="210"/>
      <c r="GI1732" s="210"/>
      <c r="GJ1732" s="210"/>
      <c r="GK1732" s="210"/>
      <c r="GL1732" s="210"/>
      <c r="GM1732" s="210"/>
      <c r="GN1732" s="210"/>
      <c r="GO1732" s="210"/>
      <c r="GP1732" s="210"/>
      <c r="GQ1732" s="210"/>
      <c r="GR1732" s="210"/>
      <c r="GS1732" s="210"/>
      <c r="GT1732" s="210"/>
      <c r="GU1732" s="210"/>
      <c r="GV1732" s="210"/>
      <c r="GW1732" s="210"/>
      <c r="GX1732" s="210"/>
      <c r="GY1732" s="210"/>
      <c r="GZ1732" s="210"/>
      <c r="HA1732" s="210"/>
      <c r="HB1732" s="210"/>
      <c r="HC1732" s="210"/>
      <c r="HD1732" s="210"/>
      <c r="HE1732" s="210"/>
      <c r="HF1732" s="210"/>
      <c r="HG1732" s="210"/>
      <c r="HH1732" s="210"/>
      <c r="HI1732" s="210"/>
      <c r="HJ1732" s="210"/>
      <c r="HK1732" s="210"/>
      <c r="HL1732" s="210"/>
      <c r="HM1732" s="210"/>
      <c r="HN1732" s="210"/>
      <c r="HO1732" s="210"/>
      <c r="HP1732" s="210"/>
      <c r="HQ1732" s="210"/>
      <c r="HR1732" s="210"/>
      <c r="HS1732" s="210"/>
      <c r="HT1732" s="210"/>
      <c r="HU1732" s="210"/>
      <c r="HV1732" s="210"/>
      <c r="HW1732" s="210"/>
      <c r="HX1732" s="210"/>
      <c r="HY1732" s="210"/>
      <c r="HZ1732" s="210"/>
      <c r="IA1732" s="210"/>
      <c r="IB1732" s="210"/>
      <c r="IC1732" s="210"/>
      <c r="ID1732" s="210"/>
      <c r="IE1732" s="210"/>
      <c r="IF1732" s="210"/>
      <c r="IG1732" s="210"/>
      <c r="IH1732" s="210"/>
      <c r="II1732" s="210"/>
      <c r="IJ1732" s="210"/>
      <c r="IK1732" s="210"/>
      <c r="IL1732" s="210"/>
      <c r="IM1732" s="210"/>
      <c r="IN1732" s="210"/>
      <c r="IO1732" s="210"/>
      <c r="IP1732" s="210"/>
      <c r="IQ1732" s="210"/>
      <c r="IR1732" s="210"/>
      <c r="IS1732" s="210"/>
      <c r="IT1732" s="210"/>
      <c r="IU1732" s="210"/>
      <c r="IV1732" s="210"/>
      <c r="IW1732" s="210"/>
      <c r="IX1732" s="210"/>
      <c r="IY1732" s="210"/>
      <c r="IZ1732" s="210"/>
      <c r="JA1732" s="210"/>
      <c r="JB1732" s="210"/>
      <c r="JC1732" s="210"/>
      <c r="JD1732" s="210"/>
      <c r="JE1732" s="210"/>
      <c r="JF1732" s="210"/>
      <c r="JG1732" s="210"/>
      <c r="JH1732" s="210"/>
      <c r="JI1732" s="210"/>
      <c r="JJ1732" s="210"/>
      <c r="JK1732" s="210"/>
      <c r="JL1732" s="210"/>
      <c r="JM1732" s="210"/>
      <c r="JN1732" s="210"/>
    </row>
    <row r="1733" spans="1:274" s="710" customFormat="1" x14ac:dyDescent="0.25">
      <c r="A1733" s="664"/>
      <c r="B1733" s="1343"/>
      <c r="C1733" s="1932" t="s">
        <v>416</v>
      </c>
      <c r="D1733" s="1105"/>
      <c r="E1733" s="991"/>
      <c r="F1733" s="1664">
        <f t="shared" si="1558"/>
        <v>0</v>
      </c>
      <c r="G1733" s="992">
        <f t="shared" si="1558"/>
        <v>0</v>
      </c>
      <c r="H1733" s="992">
        <f t="shared" si="1558"/>
        <v>0</v>
      </c>
      <c r="I1733" s="1113">
        <f t="shared" si="1559"/>
        <v>0</v>
      </c>
      <c r="J1733" s="1195"/>
      <c r="K1733" s="1195"/>
      <c r="L1733" s="1196"/>
      <c r="M1733" s="1196"/>
      <c r="N1733" s="1196"/>
      <c r="O1733" s="1196"/>
      <c r="P1733" s="1196"/>
      <c r="Q1733" s="1196"/>
      <c r="R1733" s="1234"/>
      <c r="S1733" s="1234"/>
      <c r="T1733" s="1234"/>
      <c r="U1733" s="1234"/>
      <c r="V1733" s="1234"/>
      <c r="W1733" s="1234"/>
      <c r="X1733" s="1234"/>
      <c r="Y1733" s="1234"/>
      <c r="Z1733" s="1234"/>
      <c r="AA1733" s="1234"/>
      <c r="AB1733" s="1234"/>
      <c r="AC1733" s="1234"/>
      <c r="AD1733" s="1194"/>
      <c r="AE1733" s="1234"/>
      <c r="AF1733" s="3436"/>
      <c r="AG1733" s="1234"/>
      <c r="AH1733" s="1234"/>
      <c r="AI1733" s="2195"/>
      <c r="AJ1733" s="2195"/>
      <c r="AK1733" s="1234"/>
      <c r="AL1733" s="1816"/>
      <c r="AM1733" s="687"/>
      <c r="AN1733" s="210"/>
      <c r="AO1733" s="210"/>
      <c r="AP1733" s="210"/>
      <c r="AQ1733" s="210"/>
      <c r="AR1733" s="210"/>
      <c r="AS1733" s="210"/>
      <c r="AT1733" s="210"/>
      <c r="AU1733" s="210"/>
      <c r="AV1733" s="210"/>
      <c r="AW1733" s="210"/>
      <c r="AX1733" s="210"/>
      <c r="AY1733" s="210"/>
      <c r="AZ1733" s="210"/>
      <c r="BA1733" s="210"/>
      <c r="BB1733" s="210"/>
      <c r="BC1733" s="210"/>
      <c r="BD1733" s="210"/>
      <c r="BE1733" s="210"/>
      <c r="BF1733" s="210"/>
      <c r="BG1733" s="210"/>
      <c r="BH1733" s="210"/>
      <c r="BI1733" s="210"/>
      <c r="BJ1733" s="210"/>
      <c r="BK1733" s="210"/>
      <c r="BL1733" s="210"/>
      <c r="BM1733" s="210"/>
      <c r="BN1733" s="210"/>
      <c r="BO1733" s="210"/>
      <c r="BP1733" s="210"/>
      <c r="BQ1733" s="210"/>
      <c r="BR1733" s="210"/>
      <c r="BS1733" s="210"/>
      <c r="BT1733" s="210"/>
      <c r="BU1733" s="210"/>
      <c r="BV1733" s="210"/>
      <c r="BW1733" s="210"/>
      <c r="BX1733" s="210"/>
      <c r="BY1733" s="210"/>
      <c r="BZ1733" s="210"/>
      <c r="CA1733" s="210"/>
      <c r="CB1733" s="210"/>
      <c r="CC1733" s="210"/>
      <c r="CD1733" s="210"/>
      <c r="CE1733" s="210"/>
      <c r="CF1733" s="210"/>
      <c r="CG1733" s="210"/>
      <c r="CH1733" s="210"/>
      <c r="CI1733" s="210"/>
      <c r="CJ1733" s="210"/>
      <c r="CK1733" s="210"/>
      <c r="CL1733" s="210"/>
      <c r="CM1733" s="210"/>
      <c r="CN1733" s="210"/>
      <c r="CO1733" s="210"/>
      <c r="CP1733" s="210"/>
      <c r="CQ1733" s="210"/>
      <c r="CR1733" s="210"/>
      <c r="CS1733" s="210"/>
      <c r="CT1733" s="210"/>
      <c r="CU1733" s="210"/>
      <c r="CV1733" s="210"/>
      <c r="CW1733" s="210"/>
      <c r="CX1733" s="210"/>
      <c r="CY1733" s="210"/>
      <c r="CZ1733" s="210"/>
      <c r="DA1733" s="210"/>
      <c r="DB1733" s="210"/>
      <c r="DC1733" s="210"/>
      <c r="DD1733" s="210"/>
      <c r="DE1733" s="210"/>
      <c r="DF1733" s="210"/>
      <c r="DG1733" s="210"/>
      <c r="DH1733" s="210"/>
      <c r="DI1733" s="210"/>
      <c r="DJ1733" s="210"/>
      <c r="DK1733" s="210"/>
      <c r="DL1733" s="210"/>
      <c r="DM1733" s="210"/>
      <c r="DN1733" s="210"/>
      <c r="DO1733" s="210"/>
      <c r="DP1733" s="210"/>
      <c r="DQ1733" s="210"/>
      <c r="DR1733" s="210"/>
      <c r="DS1733" s="210"/>
      <c r="DT1733" s="210"/>
      <c r="DU1733" s="210"/>
      <c r="DV1733" s="210"/>
      <c r="DW1733" s="210"/>
      <c r="DX1733" s="210"/>
      <c r="DY1733" s="210"/>
      <c r="DZ1733" s="210"/>
      <c r="EA1733" s="210"/>
      <c r="EB1733" s="210"/>
      <c r="EC1733" s="210"/>
      <c r="ED1733" s="210"/>
      <c r="EE1733" s="210"/>
      <c r="EF1733" s="210"/>
      <c r="EG1733" s="210"/>
      <c r="EH1733" s="210"/>
      <c r="EI1733" s="210"/>
      <c r="EJ1733" s="210"/>
      <c r="EK1733" s="210"/>
      <c r="EL1733" s="210"/>
      <c r="EM1733" s="210"/>
      <c r="EN1733" s="210"/>
      <c r="EO1733" s="210"/>
      <c r="EP1733" s="210"/>
      <c r="EQ1733" s="210"/>
      <c r="ER1733" s="210"/>
      <c r="ES1733" s="210"/>
      <c r="ET1733" s="210"/>
      <c r="EU1733" s="210"/>
      <c r="EV1733" s="210"/>
      <c r="EW1733" s="210"/>
      <c r="EX1733" s="210"/>
      <c r="EY1733" s="210"/>
      <c r="EZ1733" s="210"/>
      <c r="FA1733" s="210"/>
      <c r="FB1733" s="210"/>
      <c r="FC1733" s="210"/>
      <c r="FD1733" s="210"/>
      <c r="FE1733" s="210"/>
      <c r="FF1733" s="210"/>
      <c r="FG1733" s="210"/>
      <c r="FH1733" s="210"/>
      <c r="FI1733" s="210"/>
      <c r="FJ1733" s="210"/>
      <c r="FK1733" s="210"/>
      <c r="FL1733" s="210"/>
      <c r="FM1733" s="210"/>
      <c r="FN1733" s="210"/>
      <c r="FO1733" s="210"/>
      <c r="FP1733" s="210"/>
      <c r="FQ1733" s="210"/>
      <c r="FR1733" s="210"/>
      <c r="FS1733" s="210"/>
      <c r="FT1733" s="210"/>
      <c r="FU1733" s="210"/>
      <c r="FV1733" s="210"/>
      <c r="FW1733" s="210"/>
      <c r="FX1733" s="210"/>
      <c r="FY1733" s="210"/>
      <c r="FZ1733" s="210"/>
      <c r="GA1733" s="210"/>
      <c r="GB1733" s="210"/>
      <c r="GC1733" s="210"/>
      <c r="GD1733" s="210"/>
      <c r="GE1733" s="210"/>
      <c r="GF1733" s="210"/>
      <c r="GG1733" s="210"/>
      <c r="GH1733" s="210"/>
      <c r="GI1733" s="210"/>
      <c r="GJ1733" s="210"/>
      <c r="GK1733" s="210"/>
      <c r="GL1733" s="210"/>
      <c r="GM1733" s="210"/>
      <c r="GN1733" s="210"/>
      <c r="GO1733" s="210"/>
      <c r="GP1733" s="210"/>
      <c r="GQ1733" s="210"/>
      <c r="GR1733" s="210"/>
      <c r="GS1733" s="210"/>
      <c r="GT1733" s="210"/>
      <c r="GU1733" s="210"/>
      <c r="GV1733" s="210"/>
      <c r="GW1733" s="210"/>
      <c r="GX1733" s="210"/>
      <c r="GY1733" s="210"/>
      <c r="GZ1733" s="210"/>
      <c r="HA1733" s="210"/>
      <c r="HB1733" s="210"/>
      <c r="HC1733" s="210"/>
      <c r="HD1733" s="210"/>
      <c r="HE1733" s="210"/>
      <c r="HF1733" s="210"/>
      <c r="HG1733" s="210"/>
      <c r="HH1733" s="210"/>
      <c r="HI1733" s="210"/>
      <c r="HJ1733" s="210"/>
      <c r="HK1733" s="210"/>
      <c r="HL1733" s="210"/>
      <c r="HM1733" s="210"/>
      <c r="HN1733" s="210"/>
      <c r="HO1733" s="210"/>
      <c r="HP1733" s="210"/>
      <c r="HQ1733" s="210"/>
      <c r="HR1733" s="210"/>
      <c r="HS1733" s="210"/>
      <c r="HT1733" s="210"/>
      <c r="HU1733" s="210"/>
      <c r="HV1733" s="210"/>
      <c r="HW1733" s="210"/>
      <c r="HX1733" s="210"/>
      <c r="HY1733" s="210"/>
      <c r="HZ1733" s="210"/>
      <c r="IA1733" s="210"/>
      <c r="IB1733" s="210"/>
      <c r="IC1733" s="210"/>
      <c r="ID1733" s="210"/>
      <c r="IE1733" s="210"/>
      <c r="IF1733" s="210"/>
      <c r="IG1733" s="210"/>
      <c r="IH1733" s="210"/>
      <c r="II1733" s="210"/>
      <c r="IJ1733" s="210"/>
      <c r="IK1733" s="210"/>
      <c r="IL1733" s="210"/>
      <c r="IM1733" s="210"/>
      <c r="IN1733" s="210"/>
      <c r="IO1733" s="210"/>
      <c r="IP1733" s="210"/>
      <c r="IQ1733" s="210"/>
      <c r="IR1733" s="210"/>
      <c r="IS1733" s="210"/>
      <c r="IT1733" s="210"/>
      <c r="IU1733" s="210"/>
      <c r="IV1733" s="210"/>
      <c r="IW1733" s="210"/>
      <c r="IX1733" s="210"/>
      <c r="IY1733" s="210"/>
      <c r="IZ1733" s="210"/>
      <c r="JA1733" s="210"/>
      <c r="JB1733" s="210"/>
      <c r="JC1733" s="210"/>
      <c r="JD1733" s="210"/>
      <c r="JE1733" s="210"/>
      <c r="JF1733" s="210"/>
      <c r="JG1733" s="210"/>
      <c r="JH1733" s="210"/>
      <c r="JI1733" s="210"/>
      <c r="JJ1733" s="210"/>
      <c r="JK1733" s="210"/>
      <c r="JL1733" s="210"/>
      <c r="JM1733" s="210"/>
      <c r="JN1733" s="210"/>
    </row>
    <row r="1734" spans="1:274" s="710" customFormat="1" x14ac:dyDescent="0.25">
      <c r="A1734" s="664"/>
      <c r="B1734" s="1343"/>
      <c r="C1734" s="1172" t="s">
        <v>417</v>
      </c>
      <c r="D1734" s="1105"/>
      <c r="E1734" s="991"/>
      <c r="F1734" s="1664">
        <f t="shared" si="1558"/>
        <v>0</v>
      </c>
      <c r="G1734" s="992">
        <f t="shared" si="1558"/>
        <v>0</v>
      </c>
      <c r="H1734" s="992">
        <f t="shared" si="1558"/>
        <v>0</v>
      </c>
      <c r="I1734" s="1113">
        <f t="shared" si="1559"/>
        <v>0</v>
      </c>
      <c r="J1734" s="1195"/>
      <c r="K1734" s="1195"/>
      <c r="L1734" s="1196"/>
      <c r="M1734" s="1196"/>
      <c r="N1734" s="1196"/>
      <c r="O1734" s="1196"/>
      <c r="P1734" s="1196"/>
      <c r="Q1734" s="1196"/>
      <c r="R1734" s="1234"/>
      <c r="S1734" s="1234"/>
      <c r="T1734" s="1234"/>
      <c r="U1734" s="1234"/>
      <c r="V1734" s="1234"/>
      <c r="W1734" s="1234"/>
      <c r="X1734" s="1234"/>
      <c r="Y1734" s="1234"/>
      <c r="Z1734" s="1234"/>
      <c r="AA1734" s="1234"/>
      <c r="AB1734" s="1234"/>
      <c r="AC1734" s="1234"/>
      <c r="AD1734" s="1194"/>
      <c r="AE1734" s="1234"/>
      <c r="AF1734" s="3436"/>
      <c r="AG1734" s="1234"/>
      <c r="AH1734" s="1234"/>
      <c r="AI1734" s="2195"/>
      <c r="AJ1734" s="2195"/>
      <c r="AK1734" s="1234"/>
      <c r="AL1734" s="1816"/>
      <c r="AM1734" s="687"/>
      <c r="AN1734" s="210"/>
      <c r="AO1734" s="210"/>
      <c r="AP1734" s="210"/>
      <c r="AQ1734" s="210"/>
      <c r="AR1734" s="210"/>
      <c r="AS1734" s="210"/>
      <c r="AT1734" s="210"/>
      <c r="AU1734" s="210"/>
      <c r="AV1734" s="210"/>
      <c r="AW1734" s="210"/>
      <c r="AX1734" s="210"/>
      <c r="AY1734" s="210"/>
      <c r="AZ1734" s="210"/>
      <c r="BA1734" s="210"/>
      <c r="BB1734" s="210"/>
      <c r="BC1734" s="210"/>
      <c r="BD1734" s="210"/>
      <c r="BE1734" s="210"/>
      <c r="BF1734" s="210"/>
      <c r="BG1734" s="210"/>
      <c r="BH1734" s="210"/>
      <c r="BI1734" s="210"/>
      <c r="BJ1734" s="210"/>
      <c r="BK1734" s="210"/>
      <c r="BL1734" s="210"/>
      <c r="BM1734" s="210"/>
      <c r="BN1734" s="210"/>
      <c r="BO1734" s="210"/>
      <c r="BP1734" s="210"/>
      <c r="BQ1734" s="210"/>
      <c r="BR1734" s="210"/>
      <c r="BS1734" s="210"/>
      <c r="BT1734" s="210"/>
      <c r="BU1734" s="210"/>
      <c r="BV1734" s="210"/>
      <c r="BW1734" s="210"/>
      <c r="BX1734" s="210"/>
      <c r="BY1734" s="210"/>
      <c r="BZ1734" s="210"/>
      <c r="CA1734" s="210"/>
      <c r="CB1734" s="210"/>
      <c r="CC1734" s="210"/>
      <c r="CD1734" s="210"/>
      <c r="CE1734" s="210"/>
      <c r="CF1734" s="210"/>
      <c r="CG1734" s="210"/>
      <c r="CH1734" s="210"/>
      <c r="CI1734" s="210"/>
      <c r="CJ1734" s="210"/>
      <c r="CK1734" s="210"/>
      <c r="CL1734" s="210"/>
      <c r="CM1734" s="210"/>
      <c r="CN1734" s="210"/>
      <c r="CO1734" s="210"/>
      <c r="CP1734" s="210"/>
      <c r="CQ1734" s="210"/>
      <c r="CR1734" s="210"/>
      <c r="CS1734" s="210"/>
      <c r="CT1734" s="210"/>
      <c r="CU1734" s="210"/>
      <c r="CV1734" s="210"/>
      <c r="CW1734" s="210"/>
      <c r="CX1734" s="210"/>
      <c r="CY1734" s="210"/>
      <c r="CZ1734" s="210"/>
      <c r="DA1734" s="210"/>
      <c r="DB1734" s="210"/>
      <c r="DC1734" s="210"/>
      <c r="DD1734" s="210"/>
      <c r="DE1734" s="210"/>
      <c r="DF1734" s="210"/>
      <c r="DG1734" s="210"/>
      <c r="DH1734" s="210"/>
      <c r="DI1734" s="210"/>
      <c r="DJ1734" s="210"/>
      <c r="DK1734" s="210"/>
      <c r="DL1734" s="210"/>
      <c r="DM1734" s="210"/>
      <c r="DN1734" s="210"/>
      <c r="DO1734" s="210"/>
      <c r="DP1734" s="210"/>
      <c r="DQ1734" s="210"/>
      <c r="DR1734" s="210"/>
      <c r="DS1734" s="210"/>
      <c r="DT1734" s="210"/>
      <c r="DU1734" s="210"/>
      <c r="DV1734" s="210"/>
      <c r="DW1734" s="210"/>
      <c r="DX1734" s="210"/>
      <c r="DY1734" s="210"/>
      <c r="DZ1734" s="210"/>
      <c r="EA1734" s="210"/>
      <c r="EB1734" s="210"/>
      <c r="EC1734" s="210"/>
      <c r="ED1734" s="210"/>
      <c r="EE1734" s="210"/>
      <c r="EF1734" s="210"/>
      <c r="EG1734" s="210"/>
      <c r="EH1734" s="210"/>
      <c r="EI1734" s="210"/>
      <c r="EJ1734" s="210"/>
      <c r="EK1734" s="210"/>
      <c r="EL1734" s="210"/>
      <c r="EM1734" s="210"/>
      <c r="EN1734" s="210"/>
      <c r="EO1734" s="210"/>
      <c r="EP1734" s="210"/>
      <c r="EQ1734" s="210"/>
      <c r="ER1734" s="210"/>
      <c r="ES1734" s="210"/>
      <c r="ET1734" s="210"/>
      <c r="EU1734" s="210"/>
      <c r="EV1734" s="210"/>
      <c r="EW1734" s="210"/>
      <c r="EX1734" s="210"/>
      <c r="EY1734" s="210"/>
      <c r="EZ1734" s="210"/>
      <c r="FA1734" s="210"/>
      <c r="FB1734" s="210"/>
      <c r="FC1734" s="210"/>
      <c r="FD1734" s="210"/>
      <c r="FE1734" s="210"/>
      <c r="FF1734" s="210"/>
      <c r="FG1734" s="210"/>
      <c r="FH1734" s="210"/>
      <c r="FI1734" s="210"/>
      <c r="FJ1734" s="210"/>
      <c r="FK1734" s="210"/>
      <c r="FL1734" s="210"/>
      <c r="FM1734" s="210"/>
      <c r="FN1734" s="210"/>
      <c r="FO1734" s="210"/>
      <c r="FP1734" s="210"/>
      <c r="FQ1734" s="210"/>
      <c r="FR1734" s="210"/>
      <c r="FS1734" s="210"/>
      <c r="FT1734" s="210"/>
      <c r="FU1734" s="210"/>
      <c r="FV1734" s="210"/>
      <c r="FW1734" s="210"/>
      <c r="FX1734" s="210"/>
      <c r="FY1734" s="210"/>
      <c r="FZ1734" s="210"/>
      <c r="GA1734" s="210"/>
      <c r="GB1734" s="210"/>
      <c r="GC1734" s="210"/>
      <c r="GD1734" s="210"/>
      <c r="GE1734" s="210"/>
      <c r="GF1734" s="210"/>
      <c r="GG1734" s="210"/>
      <c r="GH1734" s="210"/>
      <c r="GI1734" s="210"/>
      <c r="GJ1734" s="210"/>
      <c r="GK1734" s="210"/>
      <c r="GL1734" s="210"/>
      <c r="GM1734" s="210"/>
      <c r="GN1734" s="210"/>
      <c r="GO1734" s="210"/>
      <c r="GP1734" s="210"/>
      <c r="GQ1734" s="210"/>
      <c r="GR1734" s="210"/>
      <c r="GS1734" s="210"/>
      <c r="GT1734" s="210"/>
      <c r="GU1734" s="210"/>
      <c r="GV1734" s="210"/>
      <c r="GW1734" s="210"/>
      <c r="GX1734" s="210"/>
      <c r="GY1734" s="210"/>
      <c r="GZ1734" s="210"/>
      <c r="HA1734" s="210"/>
      <c r="HB1734" s="210"/>
      <c r="HC1734" s="210"/>
      <c r="HD1734" s="210"/>
      <c r="HE1734" s="210"/>
      <c r="HF1734" s="210"/>
      <c r="HG1734" s="210"/>
      <c r="HH1734" s="210"/>
      <c r="HI1734" s="210"/>
      <c r="HJ1734" s="210"/>
      <c r="HK1734" s="210"/>
      <c r="HL1734" s="210"/>
      <c r="HM1734" s="210"/>
      <c r="HN1734" s="210"/>
      <c r="HO1734" s="210"/>
      <c r="HP1734" s="210"/>
      <c r="HQ1734" s="210"/>
      <c r="HR1734" s="210"/>
      <c r="HS1734" s="210"/>
      <c r="HT1734" s="210"/>
      <c r="HU1734" s="210"/>
      <c r="HV1734" s="210"/>
      <c r="HW1734" s="210"/>
      <c r="HX1734" s="210"/>
      <c r="HY1734" s="210"/>
      <c r="HZ1734" s="210"/>
      <c r="IA1734" s="210"/>
      <c r="IB1734" s="210"/>
      <c r="IC1734" s="210"/>
      <c r="ID1734" s="210"/>
      <c r="IE1734" s="210"/>
      <c r="IF1734" s="210"/>
      <c r="IG1734" s="210"/>
      <c r="IH1734" s="210"/>
      <c r="II1734" s="210"/>
      <c r="IJ1734" s="210"/>
      <c r="IK1734" s="210"/>
      <c r="IL1734" s="210"/>
      <c r="IM1734" s="210"/>
      <c r="IN1734" s="210"/>
      <c r="IO1734" s="210"/>
      <c r="IP1734" s="210"/>
      <c r="IQ1734" s="210"/>
      <c r="IR1734" s="210"/>
      <c r="IS1734" s="210"/>
      <c r="IT1734" s="210"/>
      <c r="IU1734" s="210"/>
      <c r="IV1734" s="210"/>
      <c r="IW1734" s="210"/>
      <c r="IX1734" s="210"/>
      <c r="IY1734" s="210"/>
      <c r="IZ1734" s="210"/>
      <c r="JA1734" s="210"/>
      <c r="JB1734" s="210"/>
      <c r="JC1734" s="210"/>
      <c r="JD1734" s="210"/>
      <c r="JE1734" s="210"/>
      <c r="JF1734" s="210"/>
      <c r="JG1734" s="210"/>
      <c r="JH1734" s="210"/>
      <c r="JI1734" s="210"/>
      <c r="JJ1734" s="210"/>
      <c r="JK1734" s="210"/>
      <c r="JL1734" s="210"/>
      <c r="JM1734" s="210"/>
      <c r="JN1734" s="210"/>
    </row>
    <row r="1735" spans="1:274" s="710" customFormat="1" x14ac:dyDescent="0.25">
      <c r="A1735" s="664"/>
      <c r="B1735" s="1343"/>
      <c r="C1735" s="1940" t="s">
        <v>418</v>
      </c>
      <c r="D1735" s="1105"/>
      <c r="E1735" s="991"/>
      <c r="F1735" s="1664">
        <f t="shared" si="1558"/>
        <v>0</v>
      </c>
      <c r="G1735" s="992">
        <f t="shared" si="1558"/>
        <v>0</v>
      </c>
      <c r="H1735" s="992">
        <f t="shared" si="1558"/>
        <v>0</v>
      </c>
      <c r="I1735" s="1113">
        <f t="shared" si="1559"/>
        <v>0</v>
      </c>
      <c r="J1735" s="1195"/>
      <c r="K1735" s="1195"/>
      <c r="L1735" s="1196"/>
      <c r="M1735" s="1196"/>
      <c r="N1735" s="1196"/>
      <c r="O1735" s="1196"/>
      <c r="P1735" s="1196"/>
      <c r="Q1735" s="1196"/>
      <c r="R1735" s="1234"/>
      <c r="S1735" s="1234"/>
      <c r="T1735" s="1234"/>
      <c r="U1735" s="1234"/>
      <c r="V1735" s="1234"/>
      <c r="W1735" s="1234"/>
      <c r="X1735" s="1234"/>
      <c r="Y1735" s="1234"/>
      <c r="Z1735" s="1234"/>
      <c r="AA1735" s="1234"/>
      <c r="AB1735" s="1234"/>
      <c r="AC1735" s="1234"/>
      <c r="AD1735" s="1194"/>
      <c r="AE1735" s="1234"/>
      <c r="AF1735" s="3436"/>
      <c r="AG1735" s="1234"/>
      <c r="AH1735" s="1234"/>
      <c r="AI1735" s="2195"/>
      <c r="AJ1735" s="2195"/>
      <c r="AK1735" s="1234"/>
      <c r="AL1735" s="1816"/>
      <c r="AM1735" s="687"/>
      <c r="AN1735" s="210"/>
      <c r="AO1735" s="210"/>
      <c r="AP1735" s="210"/>
      <c r="AQ1735" s="210"/>
      <c r="AR1735" s="210"/>
      <c r="AS1735" s="210"/>
      <c r="AT1735" s="210"/>
      <c r="AU1735" s="210"/>
      <c r="AV1735" s="210"/>
      <c r="AW1735" s="210"/>
      <c r="AX1735" s="210"/>
      <c r="AY1735" s="210"/>
      <c r="AZ1735" s="210"/>
      <c r="BA1735" s="210"/>
      <c r="BB1735" s="210"/>
      <c r="BC1735" s="210"/>
      <c r="BD1735" s="210"/>
      <c r="BE1735" s="210"/>
      <c r="BF1735" s="210"/>
      <c r="BG1735" s="210"/>
      <c r="BH1735" s="210"/>
      <c r="BI1735" s="210"/>
      <c r="BJ1735" s="210"/>
      <c r="BK1735" s="210"/>
      <c r="BL1735" s="210"/>
      <c r="BM1735" s="210"/>
      <c r="BN1735" s="210"/>
      <c r="BO1735" s="210"/>
      <c r="BP1735" s="210"/>
      <c r="BQ1735" s="210"/>
      <c r="BR1735" s="210"/>
      <c r="BS1735" s="210"/>
      <c r="BT1735" s="210"/>
      <c r="BU1735" s="210"/>
      <c r="BV1735" s="210"/>
      <c r="BW1735" s="210"/>
      <c r="BX1735" s="210"/>
      <c r="BY1735" s="210"/>
      <c r="BZ1735" s="210"/>
      <c r="CA1735" s="210"/>
      <c r="CB1735" s="210"/>
      <c r="CC1735" s="210"/>
      <c r="CD1735" s="210"/>
      <c r="CE1735" s="210"/>
      <c r="CF1735" s="210"/>
      <c r="CG1735" s="210"/>
      <c r="CH1735" s="210"/>
      <c r="CI1735" s="210"/>
      <c r="CJ1735" s="210"/>
      <c r="CK1735" s="210"/>
      <c r="CL1735" s="210"/>
      <c r="CM1735" s="210"/>
      <c r="CN1735" s="210"/>
      <c r="CO1735" s="210"/>
      <c r="CP1735" s="210"/>
      <c r="CQ1735" s="210"/>
      <c r="CR1735" s="210"/>
      <c r="CS1735" s="210"/>
      <c r="CT1735" s="210"/>
      <c r="CU1735" s="210"/>
      <c r="CV1735" s="210"/>
      <c r="CW1735" s="210"/>
      <c r="CX1735" s="210"/>
      <c r="CY1735" s="210"/>
      <c r="CZ1735" s="210"/>
      <c r="DA1735" s="210"/>
      <c r="DB1735" s="210"/>
      <c r="DC1735" s="210"/>
      <c r="DD1735" s="210"/>
      <c r="DE1735" s="210"/>
      <c r="DF1735" s="210"/>
      <c r="DG1735" s="210"/>
      <c r="DH1735" s="210"/>
      <c r="DI1735" s="210"/>
      <c r="DJ1735" s="210"/>
      <c r="DK1735" s="210"/>
      <c r="DL1735" s="210"/>
      <c r="DM1735" s="210"/>
      <c r="DN1735" s="210"/>
      <c r="DO1735" s="210"/>
      <c r="DP1735" s="210"/>
      <c r="DQ1735" s="210"/>
      <c r="DR1735" s="210"/>
      <c r="DS1735" s="210"/>
      <c r="DT1735" s="210"/>
      <c r="DU1735" s="210"/>
      <c r="DV1735" s="210"/>
      <c r="DW1735" s="210"/>
      <c r="DX1735" s="210"/>
      <c r="DY1735" s="210"/>
      <c r="DZ1735" s="210"/>
      <c r="EA1735" s="210"/>
      <c r="EB1735" s="210"/>
      <c r="EC1735" s="210"/>
      <c r="ED1735" s="210"/>
      <c r="EE1735" s="210"/>
      <c r="EF1735" s="210"/>
      <c r="EG1735" s="210"/>
      <c r="EH1735" s="210"/>
      <c r="EI1735" s="210"/>
      <c r="EJ1735" s="210"/>
      <c r="EK1735" s="210"/>
      <c r="EL1735" s="210"/>
      <c r="EM1735" s="210"/>
      <c r="EN1735" s="210"/>
      <c r="EO1735" s="210"/>
      <c r="EP1735" s="210"/>
      <c r="EQ1735" s="210"/>
      <c r="ER1735" s="210"/>
      <c r="ES1735" s="210"/>
      <c r="ET1735" s="210"/>
      <c r="EU1735" s="210"/>
      <c r="EV1735" s="210"/>
      <c r="EW1735" s="210"/>
      <c r="EX1735" s="210"/>
      <c r="EY1735" s="210"/>
      <c r="EZ1735" s="210"/>
      <c r="FA1735" s="210"/>
      <c r="FB1735" s="210"/>
      <c r="FC1735" s="210"/>
      <c r="FD1735" s="210"/>
      <c r="FE1735" s="210"/>
      <c r="FF1735" s="210"/>
      <c r="FG1735" s="210"/>
      <c r="FH1735" s="210"/>
      <c r="FI1735" s="210"/>
      <c r="FJ1735" s="210"/>
      <c r="FK1735" s="210"/>
      <c r="FL1735" s="210"/>
      <c r="FM1735" s="210"/>
      <c r="FN1735" s="210"/>
      <c r="FO1735" s="210"/>
      <c r="FP1735" s="210"/>
      <c r="FQ1735" s="210"/>
      <c r="FR1735" s="210"/>
      <c r="FS1735" s="210"/>
      <c r="FT1735" s="210"/>
      <c r="FU1735" s="210"/>
      <c r="FV1735" s="210"/>
      <c r="FW1735" s="210"/>
      <c r="FX1735" s="210"/>
      <c r="FY1735" s="210"/>
      <c r="FZ1735" s="210"/>
      <c r="GA1735" s="210"/>
      <c r="GB1735" s="210"/>
      <c r="GC1735" s="210"/>
      <c r="GD1735" s="210"/>
      <c r="GE1735" s="210"/>
      <c r="GF1735" s="210"/>
      <c r="GG1735" s="210"/>
      <c r="GH1735" s="210"/>
      <c r="GI1735" s="210"/>
      <c r="GJ1735" s="210"/>
      <c r="GK1735" s="210"/>
      <c r="GL1735" s="210"/>
      <c r="GM1735" s="210"/>
      <c r="GN1735" s="210"/>
      <c r="GO1735" s="210"/>
      <c r="GP1735" s="210"/>
      <c r="GQ1735" s="210"/>
      <c r="GR1735" s="210"/>
      <c r="GS1735" s="210"/>
      <c r="GT1735" s="210"/>
      <c r="GU1735" s="210"/>
      <c r="GV1735" s="210"/>
      <c r="GW1735" s="210"/>
      <c r="GX1735" s="210"/>
      <c r="GY1735" s="210"/>
      <c r="GZ1735" s="210"/>
      <c r="HA1735" s="210"/>
      <c r="HB1735" s="210"/>
      <c r="HC1735" s="210"/>
      <c r="HD1735" s="210"/>
      <c r="HE1735" s="210"/>
      <c r="HF1735" s="210"/>
      <c r="HG1735" s="210"/>
      <c r="HH1735" s="210"/>
      <c r="HI1735" s="210"/>
      <c r="HJ1735" s="210"/>
      <c r="HK1735" s="210"/>
      <c r="HL1735" s="210"/>
      <c r="HM1735" s="210"/>
      <c r="HN1735" s="210"/>
      <c r="HO1735" s="210"/>
      <c r="HP1735" s="210"/>
      <c r="HQ1735" s="210"/>
      <c r="HR1735" s="210"/>
      <c r="HS1735" s="210"/>
      <c r="HT1735" s="210"/>
      <c r="HU1735" s="210"/>
      <c r="HV1735" s="210"/>
      <c r="HW1735" s="210"/>
      <c r="HX1735" s="210"/>
      <c r="HY1735" s="210"/>
      <c r="HZ1735" s="210"/>
      <c r="IA1735" s="210"/>
      <c r="IB1735" s="210"/>
      <c r="IC1735" s="210"/>
      <c r="ID1735" s="210"/>
      <c r="IE1735" s="210"/>
      <c r="IF1735" s="210"/>
      <c r="IG1735" s="210"/>
      <c r="IH1735" s="210"/>
      <c r="II1735" s="210"/>
      <c r="IJ1735" s="210"/>
      <c r="IK1735" s="210"/>
      <c r="IL1735" s="210"/>
      <c r="IM1735" s="210"/>
      <c r="IN1735" s="210"/>
      <c r="IO1735" s="210"/>
      <c r="IP1735" s="210"/>
      <c r="IQ1735" s="210"/>
      <c r="IR1735" s="210"/>
      <c r="IS1735" s="210"/>
      <c r="IT1735" s="210"/>
      <c r="IU1735" s="210"/>
      <c r="IV1735" s="210"/>
      <c r="IW1735" s="210"/>
      <c r="IX1735" s="210"/>
      <c r="IY1735" s="210"/>
      <c r="IZ1735" s="210"/>
      <c r="JA1735" s="210"/>
      <c r="JB1735" s="210"/>
      <c r="JC1735" s="210"/>
      <c r="JD1735" s="210"/>
      <c r="JE1735" s="210"/>
      <c r="JF1735" s="210"/>
      <c r="JG1735" s="210"/>
      <c r="JH1735" s="210"/>
      <c r="JI1735" s="210"/>
      <c r="JJ1735" s="210"/>
      <c r="JK1735" s="210"/>
      <c r="JL1735" s="210"/>
      <c r="JM1735" s="210"/>
      <c r="JN1735" s="210"/>
    </row>
    <row r="1736" spans="1:274" s="710" customFormat="1" ht="29.25" x14ac:dyDescent="0.25">
      <c r="A1736" s="664"/>
      <c r="B1736" s="1343"/>
      <c r="C1736" s="1932" t="s">
        <v>396</v>
      </c>
      <c r="D1736" s="1105"/>
      <c r="E1736" s="991"/>
      <c r="F1736" s="1664">
        <f t="shared" si="1558"/>
        <v>6530</v>
      </c>
      <c r="G1736" s="992">
        <f t="shared" si="1558"/>
        <v>6530</v>
      </c>
      <c r="H1736" s="992">
        <f t="shared" si="1558"/>
        <v>6054</v>
      </c>
      <c r="I1736" s="1113">
        <f t="shared" si="1559"/>
        <v>92.710566615620209</v>
      </c>
      <c r="J1736" s="1195"/>
      <c r="K1736" s="1195"/>
      <c r="L1736" s="1196"/>
      <c r="M1736" s="1196"/>
      <c r="N1736" s="1196"/>
      <c r="O1736" s="1196"/>
      <c r="P1736" s="1196"/>
      <c r="Q1736" s="1196"/>
      <c r="R1736" s="1234"/>
      <c r="S1736" s="1234"/>
      <c r="T1736" s="1234"/>
      <c r="U1736" s="1234"/>
      <c r="V1736" s="1234"/>
      <c r="W1736" s="1234"/>
      <c r="X1736" s="1234"/>
      <c r="Y1736" s="1234"/>
      <c r="Z1736" s="1234"/>
      <c r="AA1736" s="1234"/>
      <c r="AB1736" s="1234"/>
      <c r="AC1736" s="1234"/>
      <c r="AD1736" s="1194"/>
      <c r="AE1736" s="1234"/>
      <c r="AF1736" s="3436"/>
      <c r="AG1736" s="1234"/>
      <c r="AH1736" s="1234"/>
      <c r="AI1736" s="2195"/>
      <c r="AJ1736" s="2195"/>
      <c r="AK1736" s="1234"/>
      <c r="AL1736" s="1816"/>
      <c r="AM1736" s="687"/>
      <c r="AN1736" s="210"/>
      <c r="AO1736" s="210"/>
      <c r="AP1736" s="210"/>
      <c r="AQ1736" s="210"/>
      <c r="AR1736" s="210"/>
      <c r="AS1736" s="210"/>
      <c r="AT1736" s="210"/>
      <c r="AU1736" s="210"/>
      <c r="AV1736" s="210"/>
      <c r="AW1736" s="210"/>
      <c r="AX1736" s="210"/>
      <c r="AY1736" s="210"/>
      <c r="AZ1736" s="210"/>
      <c r="BA1736" s="210"/>
      <c r="BB1736" s="210"/>
      <c r="BC1736" s="210"/>
      <c r="BD1736" s="210"/>
      <c r="BE1736" s="210"/>
      <c r="BF1736" s="210"/>
      <c r="BG1736" s="210"/>
      <c r="BH1736" s="210"/>
      <c r="BI1736" s="210"/>
      <c r="BJ1736" s="210"/>
      <c r="BK1736" s="210"/>
      <c r="BL1736" s="210"/>
      <c r="BM1736" s="210"/>
      <c r="BN1736" s="210"/>
      <c r="BO1736" s="210"/>
      <c r="BP1736" s="210"/>
      <c r="BQ1736" s="210"/>
      <c r="BR1736" s="210"/>
      <c r="BS1736" s="210"/>
      <c r="BT1736" s="210"/>
      <c r="BU1736" s="210"/>
      <c r="BV1736" s="210"/>
      <c r="BW1736" s="210"/>
      <c r="BX1736" s="210"/>
      <c r="BY1736" s="210"/>
      <c r="BZ1736" s="210"/>
      <c r="CA1736" s="210"/>
      <c r="CB1736" s="210"/>
      <c r="CC1736" s="210"/>
      <c r="CD1736" s="210"/>
      <c r="CE1736" s="210"/>
      <c r="CF1736" s="210"/>
      <c r="CG1736" s="210"/>
      <c r="CH1736" s="210"/>
      <c r="CI1736" s="210"/>
      <c r="CJ1736" s="210"/>
      <c r="CK1736" s="210"/>
      <c r="CL1736" s="210"/>
      <c r="CM1736" s="210"/>
      <c r="CN1736" s="210"/>
      <c r="CO1736" s="210"/>
      <c r="CP1736" s="210"/>
      <c r="CQ1736" s="210"/>
      <c r="CR1736" s="210"/>
      <c r="CS1736" s="210"/>
      <c r="CT1736" s="210"/>
      <c r="CU1736" s="210"/>
      <c r="CV1736" s="210"/>
      <c r="CW1736" s="210"/>
      <c r="CX1736" s="210"/>
      <c r="CY1736" s="210"/>
      <c r="CZ1736" s="210"/>
      <c r="DA1736" s="210"/>
      <c r="DB1736" s="210"/>
      <c r="DC1736" s="210"/>
      <c r="DD1736" s="210"/>
      <c r="DE1736" s="210"/>
      <c r="DF1736" s="210"/>
      <c r="DG1736" s="210"/>
      <c r="DH1736" s="210"/>
      <c r="DI1736" s="210"/>
      <c r="DJ1736" s="210"/>
      <c r="DK1736" s="210"/>
      <c r="DL1736" s="210"/>
      <c r="DM1736" s="210"/>
      <c r="DN1736" s="210"/>
      <c r="DO1736" s="210"/>
      <c r="DP1736" s="210"/>
      <c r="DQ1736" s="210"/>
      <c r="DR1736" s="210"/>
      <c r="DS1736" s="210"/>
      <c r="DT1736" s="210"/>
      <c r="DU1736" s="210"/>
      <c r="DV1736" s="210"/>
      <c r="DW1736" s="210"/>
      <c r="DX1736" s="210"/>
      <c r="DY1736" s="210"/>
      <c r="DZ1736" s="210"/>
      <c r="EA1736" s="210"/>
      <c r="EB1736" s="210"/>
      <c r="EC1736" s="210"/>
      <c r="ED1736" s="210"/>
      <c r="EE1736" s="210"/>
      <c r="EF1736" s="210"/>
      <c r="EG1736" s="210"/>
      <c r="EH1736" s="210"/>
      <c r="EI1736" s="210"/>
      <c r="EJ1736" s="210"/>
      <c r="EK1736" s="210"/>
      <c r="EL1736" s="210"/>
      <c r="EM1736" s="210"/>
      <c r="EN1736" s="210"/>
      <c r="EO1736" s="210"/>
      <c r="EP1736" s="210"/>
      <c r="EQ1736" s="210"/>
      <c r="ER1736" s="210"/>
      <c r="ES1736" s="210"/>
      <c r="ET1736" s="210"/>
      <c r="EU1736" s="210"/>
      <c r="EV1736" s="210"/>
      <c r="EW1736" s="210"/>
      <c r="EX1736" s="210"/>
      <c r="EY1736" s="210"/>
      <c r="EZ1736" s="210"/>
      <c r="FA1736" s="210"/>
      <c r="FB1736" s="210"/>
      <c r="FC1736" s="210"/>
      <c r="FD1736" s="210"/>
      <c r="FE1736" s="210"/>
      <c r="FF1736" s="210"/>
      <c r="FG1736" s="210"/>
      <c r="FH1736" s="210"/>
      <c r="FI1736" s="210"/>
      <c r="FJ1736" s="210"/>
      <c r="FK1736" s="210"/>
      <c r="FL1736" s="210"/>
      <c r="FM1736" s="210"/>
      <c r="FN1736" s="210"/>
      <c r="FO1736" s="210"/>
      <c r="FP1736" s="210"/>
      <c r="FQ1736" s="210"/>
      <c r="FR1736" s="210"/>
      <c r="FS1736" s="210"/>
      <c r="FT1736" s="210"/>
      <c r="FU1736" s="210"/>
      <c r="FV1736" s="210"/>
      <c r="FW1736" s="210"/>
      <c r="FX1736" s="210"/>
      <c r="FY1736" s="210"/>
      <c r="FZ1736" s="210"/>
      <c r="GA1736" s="210"/>
      <c r="GB1736" s="210"/>
      <c r="GC1736" s="210"/>
      <c r="GD1736" s="210"/>
      <c r="GE1736" s="210"/>
      <c r="GF1736" s="210"/>
      <c r="GG1736" s="210"/>
      <c r="GH1736" s="210"/>
      <c r="GI1736" s="210"/>
      <c r="GJ1736" s="210"/>
      <c r="GK1736" s="210"/>
      <c r="GL1736" s="210"/>
      <c r="GM1736" s="210"/>
      <c r="GN1736" s="210"/>
      <c r="GO1736" s="210"/>
      <c r="GP1736" s="210"/>
      <c r="GQ1736" s="210"/>
      <c r="GR1736" s="210"/>
      <c r="GS1736" s="210"/>
      <c r="GT1736" s="210"/>
      <c r="GU1736" s="210"/>
      <c r="GV1736" s="210"/>
      <c r="GW1736" s="210"/>
      <c r="GX1736" s="210"/>
      <c r="GY1736" s="210"/>
      <c r="GZ1736" s="210"/>
      <c r="HA1736" s="210"/>
      <c r="HB1736" s="210"/>
      <c r="HC1736" s="210"/>
      <c r="HD1736" s="210"/>
      <c r="HE1736" s="210"/>
      <c r="HF1736" s="210"/>
      <c r="HG1736" s="210"/>
      <c r="HH1736" s="210"/>
      <c r="HI1736" s="210"/>
      <c r="HJ1736" s="210"/>
      <c r="HK1736" s="210"/>
      <c r="HL1736" s="210"/>
      <c r="HM1736" s="210"/>
      <c r="HN1736" s="210"/>
      <c r="HO1736" s="210"/>
      <c r="HP1736" s="210"/>
      <c r="HQ1736" s="210"/>
      <c r="HR1736" s="210"/>
      <c r="HS1736" s="210"/>
      <c r="HT1736" s="210"/>
      <c r="HU1736" s="210"/>
      <c r="HV1736" s="210"/>
      <c r="HW1736" s="210"/>
      <c r="HX1736" s="210"/>
      <c r="HY1736" s="210"/>
      <c r="HZ1736" s="210"/>
      <c r="IA1736" s="210"/>
      <c r="IB1736" s="210"/>
      <c r="IC1736" s="210"/>
      <c r="ID1736" s="210"/>
      <c r="IE1736" s="210"/>
      <c r="IF1736" s="210"/>
      <c r="IG1736" s="210"/>
      <c r="IH1736" s="210"/>
      <c r="II1736" s="210"/>
      <c r="IJ1736" s="210"/>
      <c r="IK1736" s="210"/>
      <c r="IL1736" s="210"/>
      <c r="IM1736" s="210"/>
      <c r="IN1736" s="210"/>
      <c r="IO1736" s="210"/>
      <c r="IP1736" s="210"/>
      <c r="IQ1736" s="210"/>
      <c r="IR1736" s="210"/>
      <c r="IS1736" s="210"/>
      <c r="IT1736" s="210"/>
      <c r="IU1736" s="210"/>
      <c r="IV1736" s="210"/>
      <c r="IW1736" s="210"/>
      <c r="IX1736" s="210"/>
      <c r="IY1736" s="210"/>
      <c r="IZ1736" s="210"/>
      <c r="JA1736" s="210"/>
      <c r="JB1736" s="210"/>
      <c r="JC1736" s="210"/>
      <c r="JD1736" s="210"/>
      <c r="JE1736" s="210"/>
      <c r="JF1736" s="210"/>
      <c r="JG1736" s="210"/>
      <c r="JH1736" s="210"/>
      <c r="JI1736" s="210"/>
      <c r="JJ1736" s="210"/>
      <c r="JK1736" s="210"/>
      <c r="JL1736" s="210"/>
      <c r="JM1736" s="210"/>
      <c r="JN1736" s="210"/>
    </row>
    <row r="1737" spans="1:274" s="710" customFormat="1" ht="30" x14ac:dyDescent="0.25">
      <c r="A1737" s="664"/>
      <c r="B1737" s="1343"/>
      <c r="C1737" s="1173" t="s">
        <v>255</v>
      </c>
      <c r="D1737" s="1105"/>
      <c r="E1737" s="991"/>
      <c r="F1737" s="1664">
        <f t="shared" si="1558"/>
        <v>0</v>
      </c>
      <c r="G1737" s="992">
        <f t="shared" si="1558"/>
        <v>0</v>
      </c>
      <c r="H1737" s="992">
        <f t="shared" si="1558"/>
        <v>0</v>
      </c>
      <c r="I1737" s="1113">
        <f t="shared" si="1559"/>
        <v>0</v>
      </c>
      <c r="J1737" s="1195"/>
      <c r="K1737" s="1195"/>
      <c r="L1737" s="1196"/>
      <c r="M1737" s="1196"/>
      <c r="N1737" s="1196"/>
      <c r="O1737" s="1196"/>
      <c r="P1737" s="1196"/>
      <c r="Q1737" s="1196"/>
      <c r="R1737" s="1234"/>
      <c r="S1737" s="1234"/>
      <c r="T1737" s="1234"/>
      <c r="U1737" s="1234"/>
      <c r="V1737" s="1234"/>
      <c r="W1737" s="1234"/>
      <c r="X1737" s="1234"/>
      <c r="Y1737" s="1234"/>
      <c r="Z1737" s="1234"/>
      <c r="AA1737" s="1234"/>
      <c r="AB1737" s="1234"/>
      <c r="AC1737" s="1234"/>
      <c r="AD1737" s="1194"/>
      <c r="AE1737" s="1234"/>
      <c r="AF1737" s="3436"/>
      <c r="AG1737" s="1234"/>
      <c r="AH1737" s="1234"/>
      <c r="AI1737" s="2195"/>
      <c r="AJ1737" s="2195"/>
      <c r="AK1737" s="1234"/>
      <c r="AL1737" s="1816"/>
      <c r="AM1737" s="687"/>
      <c r="AN1737" s="210"/>
      <c r="AO1737" s="210"/>
      <c r="AP1737" s="210"/>
      <c r="AQ1737" s="210"/>
      <c r="AR1737" s="210"/>
      <c r="AS1737" s="210"/>
      <c r="AT1737" s="210"/>
      <c r="AU1737" s="210"/>
      <c r="AV1737" s="210"/>
      <c r="AW1737" s="210"/>
      <c r="AX1737" s="210"/>
      <c r="AY1737" s="210"/>
      <c r="AZ1737" s="210"/>
      <c r="BA1737" s="210"/>
      <c r="BB1737" s="210"/>
      <c r="BC1737" s="210"/>
      <c r="BD1737" s="210"/>
      <c r="BE1737" s="210"/>
      <c r="BF1737" s="210"/>
      <c r="BG1737" s="210"/>
      <c r="BH1737" s="210"/>
      <c r="BI1737" s="210"/>
      <c r="BJ1737" s="210"/>
      <c r="BK1737" s="210"/>
      <c r="BL1737" s="210"/>
      <c r="BM1737" s="210"/>
      <c r="BN1737" s="210"/>
      <c r="BO1737" s="210"/>
      <c r="BP1737" s="210"/>
      <c r="BQ1737" s="210"/>
      <c r="BR1737" s="210"/>
      <c r="BS1737" s="210"/>
      <c r="BT1737" s="210"/>
      <c r="BU1737" s="210"/>
      <c r="BV1737" s="210"/>
      <c r="BW1737" s="210"/>
      <c r="BX1737" s="210"/>
      <c r="BY1737" s="210"/>
      <c r="BZ1737" s="210"/>
      <c r="CA1737" s="210"/>
      <c r="CB1737" s="210"/>
      <c r="CC1737" s="210"/>
      <c r="CD1737" s="210"/>
      <c r="CE1737" s="210"/>
      <c r="CF1737" s="210"/>
      <c r="CG1737" s="210"/>
      <c r="CH1737" s="210"/>
      <c r="CI1737" s="210"/>
      <c r="CJ1737" s="210"/>
      <c r="CK1737" s="210"/>
      <c r="CL1737" s="210"/>
      <c r="CM1737" s="210"/>
      <c r="CN1737" s="210"/>
      <c r="CO1737" s="210"/>
      <c r="CP1737" s="210"/>
      <c r="CQ1737" s="210"/>
      <c r="CR1737" s="210"/>
      <c r="CS1737" s="210"/>
      <c r="CT1737" s="210"/>
      <c r="CU1737" s="210"/>
      <c r="CV1737" s="210"/>
      <c r="CW1737" s="210"/>
      <c r="CX1737" s="210"/>
      <c r="CY1737" s="210"/>
      <c r="CZ1737" s="210"/>
      <c r="DA1737" s="210"/>
      <c r="DB1737" s="210"/>
      <c r="DC1737" s="210"/>
      <c r="DD1737" s="210"/>
      <c r="DE1737" s="210"/>
      <c r="DF1737" s="210"/>
      <c r="DG1737" s="210"/>
      <c r="DH1737" s="210"/>
      <c r="DI1737" s="210"/>
      <c r="DJ1737" s="210"/>
      <c r="DK1737" s="210"/>
      <c r="DL1737" s="210"/>
      <c r="DM1737" s="210"/>
      <c r="DN1737" s="210"/>
      <c r="DO1737" s="210"/>
      <c r="DP1737" s="210"/>
      <c r="DQ1737" s="210"/>
      <c r="DR1737" s="210"/>
      <c r="DS1737" s="210"/>
      <c r="DT1737" s="210"/>
      <c r="DU1737" s="210"/>
      <c r="DV1737" s="210"/>
      <c r="DW1737" s="210"/>
      <c r="DX1737" s="210"/>
      <c r="DY1737" s="210"/>
      <c r="DZ1737" s="210"/>
      <c r="EA1737" s="210"/>
      <c r="EB1737" s="210"/>
      <c r="EC1737" s="210"/>
      <c r="ED1737" s="210"/>
      <c r="EE1737" s="210"/>
      <c r="EF1737" s="210"/>
      <c r="EG1737" s="210"/>
      <c r="EH1737" s="210"/>
      <c r="EI1737" s="210"/>
      <c r="EJ1737" s="210"/>
      <c r="EK1737" s="210"/>
      <c r="EL1737" s="210"/>
      <c r="EM1737" s="210"/>
      <c r="EN1737" s="210"/>
      <c r="EO1737" s="210"/>
      <c r="EP1737" s="210"/>
      <c r="EQ1737" s="210"/>
      <c r="ER1737" s="210"/>
      <c r="ES1737" s="210"/>
      <c r="ET1737" s="210"/>
      <c r="EU1737" s="210"/>
      <c r="EV1737" s="210"/>
      <c r="EW1737" s="210"/>
      <c r="EX1737" s="210"/>
      <c r="EY1737" s="210"/>
      <c r="EZ1737" s="210"/>
      <c r="FA1737" s="210"/>
      <c r="FB1737" s="210"/>
      <c r="FC1737" s="210"/>
      <c r="FD1737" s="210"/>
      <c r="FE1737" s="210"/>
      <c r="FF1737" s="210"/>
      <c r="FG1737" s="210"/>
      <c r="FH1737" s="210"/>
      <c r="FI1737" s="210"/>
      <c r="FJ1737" s="210"/>
      <c r="FK1737" s="210"/>
      <c r="FL1737" s="210"/>
      <c r="FM1737" s="210"/>
      <c r="FN1737" s="210"/>
      <c r="FO1737" s="210"/>
      <c r="FP1737" s="210"/>
      <c r="FQ1737" s="210"/>
      <c r="FR1737" s="210"/>
      <c r="FS1737" s="210"/>
      <c r="FT1737" s="210"/>
      <c r="FU1737" s="210"/>
      <c r="FV1737" s="210"/>
      <c r="FW1737" s="210"/>
      <c r="FX1737" s="210"/>
      <c r="FY1737" s="210"/>
      <c r="FZ1737" s="210"/>
      <c r="GA1737" s="210"/>
      <c r="GB1737" s="210"/>
      <c r="GC1737" s="210"/>
      <c r="GD1737" s="210"/>
      <c r="GE1737" s="210"/>
      <c r="GF1737" s="210"/>
      <c r="GG1737" s="210"/>
      <c r="GH1737" s="210"/>
      <c r="GI1737" s="210"/>
      <c r="GJ1737" s="210"/>
      <c r="GK1737" s="210"/>
      <c r="GL1737" s="210"/>
      <c r="GM1737" s="210"/>
      <c r="GN1737" s="210"/>
      <c r="GO1737" s="210"/>
      <c r="GP1737" s="210"/>
      <c r="GQ1737" s="210"/>
      <c r="GR1737" s="210"/>
      <c r="GS1737" s="210"/>
      <c r="GT1737" s="210"/>
      <c r="GU1737" s="210"/>
      <c r="GV1737" s="210"/>
      <c r="GW1737" s="210"/>
      <c r="GX1737" s="210"/>
      <c r="GY1737" s="210"/>
      <c r="GZ1737" s="210"/>
      <c r="HA1737" s="210"/>
      <c r="HB1737" s="210"/>
      <c r="HC1737" s="210"/>
      <c r="HD1737" s="210"/>
      <c r="HE1737" s="210"/>
      <c r="HF1737" s="210"/>
      <c r="HG1737" s="210"/>
      <c r="HH1737" s="210"/>
      <c r="HI1737" s="210"/>
      <c r="HJ1737" s="210"/>
      <c r="HK1737" s="210"/>
      <c r="HL1737" s="210"/>
      <c r="HM1737" s="210"/>
      <c r="HN1737" s="210"/>
      <c r="HO1737" s="210"/>
      <c r="HP1737" s="210"/>
      <c r="HQ1737" s="210"/>
      <c r="HR1737" s="210"/>
      <c r="HS1737" s="210"/>
      <c r="HT1737" s="210"/>
      <c r="HU1737" s="210"/>
      <c r="HV1737" s="210"/>
      <c r="HW1737" s="210"/>
      <c r="HX1737" s="210"/>
      <c r="HY1737" s="210"/>
      <c r="HZ1737" s="210"/>
      <c r="IA1737" s="210"/>
      <c r="IB1737" s="210"/>
      <c r="IC1737" s="210"/>
      <c r="ID1737" s="210"/>
      <c r="IE1737" s="210"/>
      <c r="IF1737" s="210"/>
      <c r="IG1737" s="210"/>
      <c r="IH1737" s="210"/>
      <c r="II1737" s="210"/>
      <c r="IJ1737" s="210"/>
      <c r="IK1737" s="210"/>
      <c r="IL1737" s="210"/>
      <c r="IM1737" s="210"/>
      <c r="IN1737" s="210"/>
      <c r="IO1737" s="210"/>
      <c r="IP1737" s="210"/>
      <c r="IQ1737" s="210"/>
      <c r="IR1737" s="210"/>
      <c r="IS1737" s="210"/>
      <c r="IT1737" s="210"/>
      <c r="IU1737" s="210"/>
      <c r="IV1737" s="210"/>
      <c r="IW1737" s="210"/>
      <c r="IX1737" s="210"/>
      <c r="IY1737" s="210"/>
      <c r="IZ1737" s="210"/>
      <c r="JA1737" s="210"/>
      <c r="JB1737" s="210"/>
      <c r="JC1737" s="210"/>
      <c r="JD1737" s="210"/>
      <c r="JE1737" s="210"/>
      <c r="JF1737" s="210"/>
      <c r="JG1737" s="210"/>
      <c r="JH1737" s="210"/>
      <c r="JI1737" s="210"/>
      <c r="JJ1737" s="210"/>
      <c r="JK1737" s="210"/>
      <c r="JL1737" s="210"/>
      <c r="JM1737" s="210"/>
      <c r="JN1737" s="210"/>
    </row>
    <row r="1738" spans="1:274" s="710" customFormat="1" ht="72" x14ac:dyDescent="0.25">
      <c r="A1738" s="664"/>
      <c r="B1738" s="1343"/>
      <c r="C1738" s="1932" t="s">
        <v>425</v>
      </c>
      <c r="D1738" s="1105"/>
      <c r="E1738" s="991"/>
      <c r="F1738" s="1664">
        <f t="shared" si="1558"/>
        <v>0</v>
      </c>
      <c r="G1738" s="992">
        <f t="shared" si="1558"/>
        <v>0</v>
      </c>
      <c r="H1738" s="992">
        <f t="shared" si="1558"/>
        <v>0</v>
      </c>
      <c r="I1738" s="1113">
        <f t="shared" si="1559"/>
        <v>0</v>
      </c>
      <c r="J1738" s="1195"/>
      <c r="K1738" s="1195"/>
      <c r="L1738" s="1196"/>
      <c r="M1738" s="1196"/>
      <c r="N1738" s="1196"/>
      <c r="O1738" s="1196"/>
      <c r="P1738" s="1196"/>
      <c r="Q1738" s="1196"/>
      <c r="R1738" s="1234"/>
      <c r="S1738" s="1234"/>
      <c r="T1738" s="1234"/>
      <c r="U1738" s="1234"/>
      <c r="V1738" s="1234"/>
      <c r="W1738" s="1234"/>
      <c r="X1738" s="1234"/>
      <c r="Y1738" s="1234"/>
      <c r="Z1738" s="1234"/>
      <c r="AA1738" s="1234"/>
      <c r="AB1738" s="1234"/>
      <c r="AC1738" s="1234"/>
      <c r="AD1738" s="1194"/>
      <c r="AE1738" s="1234"/>
      <c r="AF1738" s="3436"/>
      <c r="AG1738" s="1234"/>
      <c r="AH1738" s="1234"/>
      <c r="AI1738" s="2195"/>
      <c r="AJ1738" s="2195"/>
      <c r="AK1738" s="1234"/>
      <c r="AL1738" s="1816"/>
      <c r="AM1738" s="687"/>
      <c r="AN1738" s="210"/>
      <c r="AO1738" s="210"/>
      <c r="AP1738" s="210"/>
      <c r="AQ1738" s="210"/>
      <c r="AR1738" s="210"/>
      <c r="AS1738" s="210"/>
      <c r="AT1738" s="210"/>
      <c r="AU1738" s="210"/>
      <c r="AV1738" s="210"/>
      <c r="AW1738" s="210"/>
      <c r="AX1738" s="210"/>
      <c r="AY1738" s="210"/>
      <c r="AZ1738" s="210"/>
      <c r="BA1738" s="210"/>
      <c r="BB1738" s="210"/>
      <c r="BC1738" s="210"/>
      <c r="BD1738" s="210"/>
      <c r="BE1738" s="210"/>
      <c r="BF1738" s="210"/>
      <c r="BG1738" s="210"/>
      <c r="BH1738" s="210"/>
      <c r="BI1738" s="210"/>
      <c r="BJ1738" s="210"/>
      <c r="BK1738" s="210"/>
      <c r="BL1738" s="210"/>
      <c r="BM1738" s="210"/>
      <c r="BN1738" s="210"/>
      <c r="BO1738" s="210"/>
      <c r="BP1738" s="210"/>
      <c r="BQ1738" s="210"/>
      <c r="BR1738" s="210"/>
      <c r="BS1738" s="210"/>
      <c r="BT1738" s="210"/>
      <c r="BU1738" s="210"/>
      <c r="BV1738" s="210"/>
      <c r="BW1738" s="210"/>
      <c r="BX1738" s="210"/>
      <c r="BY1738" s="210"/>
      <c r="BZ1738" s="210"/>
      <c r="CA1738" s="210"/>
      <c r="CB1738" s="210"/>
      <c r="CC1738" s="210"/>
      <c r="CD1738" s="210"/>
      <c r="CE1738" s="210"/>
      <c r="CF1738" s="210"/>
      <c r="CG1738" s="210"/>
      <c r="CH1738" s="210"/>
      <c r="CI1738" s="210"/>
      <c r="CJ1738" s="210"/>
      <c r="CK1738" s="210"/>
      <c r="CL1738" s="210"/>
      <c r="CM1738" s="210"/>
      <c r="CN1738" s="210"/>
      <c r="CO1738" s="210"/>
      <c r="CP1738" s="210"/>
      <c r="CQ1738" s="210"/>
      <c r="CR1738" s="210"/>
      <c r="CS1738" s="210"/>
      <c r="CT1738" s="210"/>
      <c r="CU1738" s="210"/>
      <c r="CV1738" s="210"/>
      <c r="CW1738" s="210"/>
      <c r="CX1738" s="210"/>
      <c r="CY1738" s="210"/>
      <c r="CZ1738" s="210"/>
      <c r="DA1738" s="210"/>
      <c r="DB1738" s="210"/>
      <c r="DC1738" s="210"/>
      <c r="DD1738" s="210"/>
      <c r="DE1738" s="210"/>
      <c r="DF1738" s="210"/>
      <c r="DG1738" s="210"/>
      <c r="DH1738" s="210"/>
      <c r="DI1738" s="210"/>
      <c r="DJ1738" s="210"/>
      <c r="DK1738" s="210"/>
      <c r="DL1738" s="210"/>
      <c r="DM1738" s="210"/>
      <c r="DN1738" s="210"/>
      <c r="DO1738" s="210"/>
      <c r="DP1738" s="210"/>
      <c r="DQ1738" s="210"/>
      <c r="DR1738" s="210"/>
      <c r="DS1738" s="210"/>
      <c r="DT1738" s="210"/>
      <c r="DU1738" s="210"/>
      <c r="DV1738" s="210"/>
      <c r="DW1738" s="210"/>
      <c r="DX1738" s="210"/>
      <c r="DY1738" s="210"/>
      <c r="DZ1738" s="210"/>
      <c r="EA1738" s="210"/>
      <c r="EB1738" s="210"/>
      <c r="EC1738" s="210"/>
      <c r="ED1738" s="210"/>
      <c r="EE1738" s="210"/>
      <c r="EF1738" s="210"/>
      <c r="EG1738" s="210"/>
      <c r="EH1738" s="210"/>
      <c r="EI1738" s="210"/>
      <c r="EJ1738" s="210"/>
      <c r="EK1738" s="210"/>
      <c r="EL1738" s="210"/>
      <c r="EM1738" s="210"/>
      <c r="EN1738" s="210"/>
      <c r="EO1738" s="210"/>
      <c r="EP1738" s="210"/>
      <c r="EQ1738" s="210"/>
      <c r="ER1738" s="210"/>
      <c r="ES1738" s="210"/>
      <c r="ET1738" s="210"/>
      <c r="EU1738" s="210"/>
      <c r="EV1738" s="210"/>
      <c r="EW1738" s="210"/>
      <c r="EX1738" s="210"/>
      <c r="EY1738" s="210"/>
      <c r="EZ1738" s="210"/>
      <c r="FA1738" s="210"/>
      <c r="FB1738" s="210"/>
      <c r="FC1738" s="210"/>
      <c r="FD1738" s="210"/>
      <c r="FE1738" s="210"/>
      <c r="FF1738" s="210"/>
      <c r="FG1738" s="210"/>
      <c r="FH1738" s="210"/>
      <c r="FI1738" s="210"/>
      <c r="FJ1738" s="210"/>
      <c r="FK1738" s="210"/>
      <c r="FL1738" s="210"/>
      <c r="FM1738" s="210"/>
      <c r="FN1738" s="210"/>
      <c r="FO1738" s="210"/>
      <c r="FP1738" s="210"/>
      <c r="FQ1738" s="210"/>
      <c r="FR1738" s="210"/>
      <c r="FS1738" s="210"/>
      <c r="FT1738" s="210"/>
      <c r="FU1738" s="210"/>
      <c r="FV1738" s="210"/>
      <c r="FW1738" s="210"/>
      <c r="FX1738" s="210"/>
      <c r="FY1738" s="210"/>
      <c r="FZ1738" s="210"/>
      <c r="GA1738" s="210"/>
      <c r="GB1738" s="210"/>
      <c r="GC1738" s="210"/>
      <c r="GD1738" s="210"/>
      <c r="GE1738" s="210"/>
      <c r="GF1738" s="210"/>
      <c r="GG1738" s="210"/>
      <c r="GH1738" s="210"/>
      <c r="GI1738" s="210"/>
      <c r="GJ1738" s="210"/>
      <c r="GK1738" s="210"/>
      <c r="GL1738" s="210"/>
      <c r="GM1738" s="210"/>
      <c r="GN1738" s="210"/>
      <c r="GO1738" s="210"/>
      <c r="GP1738" s="210"/>
      <c r="GQ1738" s="210"/>
      <c r="GR1738" s="210"/>
      <c r="GS1738" s="210"/>
      <c r="GT1738" s="210"/>
      <c r="GU1738" s="210"/>
      <c r="GV1738" s="210"/>
      <c r="GW1738" s="210"/>
      <c r="GX1738" s="210"/>
      <c r="GY1738" s="210"/>
      <c r="GZ1738" s="210"/>
      <c r="HA1738" s="210"/>
      <c r="HB1738" s="210"/>
      <c r="HC1738" s="210"/>
      <c r="HD1738" s="210"/>
      <c r="HE1738" s="210"/>
      <c r="HF1738" s="210"/>
      <c r="HG1738" s="210"/>
      <c r="HH1738" s="210"/>
      <c r="HI1738" s="210"/>
      <c r="HJ1738" s="210"/>
      <c r="HK1738" s="210"/>
      <c r="HL1738" s="210"/>
      <c r="HM1738" s="210"/>
      <c r="HN1738" s="210"/>
      <c r="HO1738" s="210"/>
      <c r="HP1738" s="210"/>
      <c r="HQ1738" s="210"/>
      <c r="HR1738" s="210"/>
      <c r="HS1738" s="210"/>
      <c r="HT1738" s="210"/>
      <c r="HU1738" s="210"/>
      <c r="HV1738" s="210"/>
      <c r="HW1738" s="210"/>
      <c r="HX1738" s="210"/>
      <c r="HY1738" s="210"/>
      <c r="HZ1738" s="210"/>
      <c r="IA1738" s="210"/>
      <c r="IB1738" s="210"/>
      <c r="IC1738" s="210"/>
      <c r="ID1738" s="210"/>
      <c r="IE1738" s="210"/>
      <c r="IF1738" s="210"/>
      <c r="IG1738" s="210"/>
      <c r="IH1738" s="210"/>
      <c r="II1738" s="210"/>
      <c r="IJ1738" s="210"/>
      <c r="IK1738" s="210"/>
      <c r="IL1738" s="210"/>
      <c r="IM1738" s="210"/>
      <c r="IN1738" s="210"/>
      <c r="IO1738" s="210"/>
      <c r="IP1738" s="210"/>
      <c r="IQ1738" s="210"/>
      <c r="IR1738" s="210"/>
      <c r="IS1738" s="210"/>
      <c r="IT1738" s="210"/>
      <c r="IU1738" s="210"/>
      <c r="IV1738" s="210"/>
      <c r="IW1738" s="210"/>
      <c r="IX1738" s="210"/>
      <c r="IY1738" s="210"/>
      <c r="IZ1738" s="210"/>
      <c r="JA1738" s="210"/>
      <c r="JB1738" s="210"/>
      <c r="JC1738" s="210"/>
      <c r="JD1738" s="210"/>
      <c r="JE1738" s="210"/>
      <c r="JF1738" s="210"/>
      <c r="JG1738" s="210"/>
      <c r="JH1738" s="210"/>
      <c r="JI1738" s="210"/>
      <c r="JJ1738" s="210"/>
      <c r="JK1738" s="210"/>
      <c r="JL1738" s="210"/>
      <c r="JM1738" s="210"/>
      <c r="JN1738" s="210"/>
    </row>
    <row r="1739" spans="1:274" s="710" customFormat="1" x14ac:dyDescent="0.25">
      <c r="A1739" s="664"/>
      <c r="B1739" s="1343">
        <v>1</v>
      </c>
      <c r="C1739" s="2838" t="s">
        <v>299</v>
      </c>
      <c r="D1739" s="991"/>
      <c r="E1739" s="991"/>
      <c r="F1739" s="1220">
        <f t="shared" ref="F1739:I1739" si="1560">F1665</f>
        <v>1494</v>
      </c>
      <c r="G1739" s="1065">
        <f t="shared" si="1560"/>
        <v>1494</v>
      </c>
      <c r="H1739" s="1065">
        <f t="shared" si="1560"/>
        <v>386</v>
      </c>
      <c r="I1739" s="1113">
        <f t="shared" si="1560"/>
        <v>25.836680053547521</v>
      </c>
      <c r="J1739" s="1195"/>
      <c r="K1739" s="1195"/>
      <c r="L1739" s="1196"/>
      <c r="M1739" s="1196"/>
      <c r="N1739" s="1196"/>
      <c r="O1739" s="1196"/>
      <c r="P1739" s="1196"/>
      <c r="Q1739" s="1196"/>
      <c r="R1739" s="1234">
        <f t="shared" ref="R1739:AK1739" si="1561">R1665</f>
        <v>2020.4782499999999</v>
      </c>
      <c r="S1739" s="1234">
        <f t="shared" ref="S1739:T1739" si="1562">S1665</f>
        <v>2020.4782499999999</v>
      </c>
      <c r="T1739" s="1234">
        <f t="shared" si="1562"/>
        <v>2020.4782499999999</v>
      </c>
      <c r="U1739" s="1234">
        <f t="shared" ref="U1739:V1739" si="1563">U1665</f>
        <v>2020.4782499999999</v>
      </c>
      <c r="V1739" s="1234">
        <f t="shared" si="1563"/>
        <v>2020.4782499999999</v>
      </c>
      <c r="W1739" s="1234">
        <f t="shared" ref="W1739:X1739" si="1564">W1665</f>
        <v>2020.4782499999999</v>
      </c>
      <c r="X1739" s="1234">
        <f t="shared" si="1564"/>
        <v>2020.4782499999999</v>
      </c>
      <c r="Y1739" s="1234">
        <f t="shared" ref="Y1739:Z1739" si="1565">Y1665</f>
        <v>1805.6383500000002</v>
      </c>
      <c r="Z1739" s="1234">
        <f t="shared" si="1565"/>
        <v>1805.6383500000002</v>
      </c>
      <c r="AA1739" s="1234">
        <f t="shared" ref="AA1739" si="1566">AA1665</f>
        <v>1805.6383500000002</v>
      </c>
      <c r="AB1739" s="1234">
        <f t="shared" ref="AB1739:AD1739" si="1567">AB1665</f>
        <v>1805.6383500000002</v>
      </c>
      <c r="AC1739" s="1234">
        <f t="shared" ref="AC1739" si="1568">AC1665</f>
        <v>1805.6383500000002</v>
      </c>
      <c r="AD1739" s="1194">
        <f t="shared" si="1567"/>
        <v>1805.6383500000002</v>
      </c>
      <c r="AE1739" s="1234">
        <f t="shared" si="1561"/>
        <v>518.78399999999999</v>
      </c>
      <c r="AF1739" s="3436">
        <f t="shared" si="1561"/>
        <v>0</v>
      </c>
      <c r="AG1739" s="1234">
        <f t="shared" ref="AG1739" si="1569">AG1665</f>
        <v>0</v>
      </c>
      <c r="AH1739" s="1234">
        <f t="shared" si="1561"/>
        <v>-1286.8543500000001</v>
      </c>
      <c r="AI1739" s="2195"/>
      <c r="AJ1739" s="2195">
        <f t="shared" si="1561"/>
        <v>0</v>
      </c>
      <c r="AK1739" s="1234">
        <f t="shared" si="1561"/>
        <v>518.78399999999999</v>
      </c>
      <c r="AL1739" s="1816"/>
      <c r="AM1739" s="687"/>
      <c r="AN1739" s="210"/>
      <c r="AO1739" s="210"/>
      <c r="AP1739" s="210"/>
      <c r="AQ1739" s="210"/>
      <c r="AR1739" s="210"/>
      <c r="AS1739" s="210"/>
      <c r="AT1739" s="210"/>
      <c r="AU1739" s="210"/>
      <c r="AV1739" s="210"/>
      <c r="AW1739" s="210"/>
      <c r="AX1739" s="210"/>
      <c r="AY1739" s="210"/>
      <c r="AZ1739" s="210"/>
      <c r="BA1739" s="210"/>
      <c r="BB1739" s="210"/>
      <c r="BC1739" s="210"/>
      <c r="BD1739" s="210"/>
      <c r="BE1739" s="210"/>
      <c r="BF1739" s="210"/>
      <c r="BG1739" s="210"/>
      <c r="BH1739" s="210"/>
      <c r="BI1739" s="210"/>
      <c r="BJ1739" s="210"/>
      <c r="BK1739" s="210"/>
      <c r="BL1739" s="210"/>
      <c r="BM1739" s="210"/>
      <c r="BN1739" s="210"/>
      <c r="BO1739" s="210"/>
      <c r="BP1739" s="210"/>
      <c r="BQ1739" s="210"/>
      <c r="BR1739" s="210"/>
      <c r="BS1739" s="210"/>
      <c r="BT1739" s="210"/>
      <c r="BU1739" s="210"/>
      <c r="BV1739" s="210"/>
      <c r="BW1739" s="210"/>
      <c r="BX1739" s="210"/>
      <c r="BY1739" s="210"/>
      <c r="BZ1739" s="210"/>
      <c r="CA1739" s="210"/>
      <c r="CB1739" s="210"/>
      <c r="CC1739" s="210"/>
      <c r="CD1739" s="210"/>
      <c r="CE1739" s="210"/>
      <c r="CF1739" s="210"/>
      <c r="CG1739" s="210"/>
      <c r="CH1739" s="210"/>
      <c r="CI1739" s="210"/>
      <c r="CJ1739" s="210"/>
      <c r="CK1739" s="210"/>
      <c r="CL1739" s="210"/>
      <c r="CM1739" s="210"/>
      <c r="CN1739" s="210"/>
      <c r="CO1739" s="210"/>
      <c r="CP1739" s="210"/>
      <c r="CQ1739" s="210"/>
      <c r="CR1739" s="210"/>
      <c r="CS1739" s="210"/>
      <c r="CT1739" s="210"/>
      <c r="CU1739" s="210"/>
      <c r="CV1739" s="210"/>
      <c r="CW1739" s="210"/>
      <c r="CX1739" s="210"/>
      <c r="CY1739" s="210"/>
      <c r="CZ1739" s="210"/>
      <c r="DA1739" s="210"/>
      <c r="DB1739" s="210"/>
      <c r="DC1739" s="210"/>
      <c r="DD1739" s="210"/>
      <c r="DE1739" s="210"/>
      <c r="DF1739" s="210"/>
      <c r="DG1739" s="210"/>
      <c r="DH1739" s="210"/>
      <c r="DI1739" s="210"/>
      <c r="DJ1739" s="210"/>
      <c r="DK1739" s="210"/>
      <c r="DL1739" s="210"/>
      <c r="DM1739" s="210"/>
      <c r="DN1739" s="210"/>
      <c r="DO1739" s="210"/>
      <c r="DP1739" s="210"/>
      <c r="DQ1739" s="210"/>
      <c r="DR1739" s="210"/>
      <c r="DS1739" s="210"/>
      <c r="DT1739" s="210"/>
      <c r="DU1739" s="210"/>
      <c r="DV1739" s="210"/>
      <c r="DW1739" s="210"/>
      <c r="DX1739" s="210"/>
      <c r="DY1739" s="210"/>
      <c r="DZ1739" s="210"/>
      <c r="EA1739" s="210"/>
      <c r="EB1739" s="210"/>
      <c r="EC1739" s="210"/>
      <c r="ED1739" s="210"/>
      <c r="EE1739" s="210"/>
      <c r="EF1739" s="210"/>
      <c r="EG1739" s="210"/>
      <c r="EH1739" s="210"/>
      <c r="EI1739" s="210"/>
      <c r="EJ1739" s="210"/>
      <c r="EK1739" s="210"/>
      <c r="EL1739" s="210"/>
      <c r="EM1739" s="210"/>
      <c r="EN1739" s="210"/>
      <c r="EO1739" s="210"/>
      <c r="EP1739" s="210"/>
      <c r="EQ1739" s="210"/>
      <c r="ER1739" s="210"/>
      <c r="ES1739" s="210"/>
      <c r="ET1739" s="210"/>
      <c r="EU1739" s="210"/>
      <c r="EV1739" s="210"/>
      <c r="EW1739" s="210"/>
      <c r="EX1739" s="210"/>
      <c r="EY1739" s="210"/>
      <c r="EZ1739" s="210"/>
      <c r="FA1739" s="210"/>
      <c r="FB1739" s="210"/>
      <c r="FC1739" s="210"/>
      <c r="FD1739" s="210"/>
      <c r="FE1739" s="210"/>
      <c r="FF1739" s="210"/>
      <c r="FG1739" s="210"/>
      <c r="FH1739" s="210"/>
      <c r="FI1739" s="210"/>
      <c r="FJ1739" s="210"/>
      <c r="FK1739" s="210"/>
      <c r="FL1739" s="210"/>
      <c r="FM1739" s="210"/>
      <c r="FN1739" s="210"/>
      <c r="FO1739" s="210"/>
      <c r="FP1739" s="210"/>
      <c r="FQ1739" s="210"/>
      <c r="FR1739" s="210"/>
      <c r="FS1739" s="210"/>
      <c r="FT1739" s="210"/>
      <c r="FU1739" s="210"/>
      <c r="FV1739" s="210"/>
      <c r="FW1739" s="210"/>
      <c r="FX1739" s="210"/>
      <c r="FY1739" s="210"/>
      <c r="FZ1739" s="210"/>
      <c r="GA1739" s="210"/>
      <c r="GB1739" s="210"/>
      <c r="GC1739" s="210"/>
      <c r="GD1739" s="210"/>
      <c r="GE1739" s="210"/>
      <c r="GF1739" s="210"/>
      <c r="GG1739" s="210"/>
      <c r="GH1739" s="210"/>
      <c r="GI1739" s="210"/>
      <c r="GJ1739" s="210"/>
      <c r="GK1739" s="210"/>
      <c r="GL1739" s="210"/>
      <c r="GM1739" s="210"/>
      <c r="GN1739" s="210"/>
      <c r="GO1739" s="210"/>
      <c r="GP1739" s="210"/>
      <c r="GQ1739" s="210"/>
      <c r="GR1739" s="210"/>
      <c r="GS1739" s="210"/>
      <c r="GT1739" s="210"/>
      <c r="GU1739" s="210"/>
      <c r="GV1739" s="210"/>
      <c r="GW1739" s="210"/>
      <c r="GX1739" s="210"/>
      <c r="GY1739" s="210"/>
      <c r="GZ1739" s="210"/>
      <c r="HA1739" s="210"/>
      <c r="HB1739" s="210"/>
      <c r="HC1739" s="210"/>
      <c r="HD1739" s="210"/>
      <c r="HE1739" s="210"/>
      <c r="HF1739" s="210"/>
      <c r="HG1739" s="210"/>
      <c r="HH1739" s="210"/>
      <c r="HI1739" s="210"/>
      <c r="HJ1739" s="210"/>
      <c r="HK1739" s="210"/>
      <c r="HL1739" s="210"/>
      <c r="HM1739" s="210"/>
      <c r="HN1739" s="210"/>
      <c r="HO1739" s="210"/>
      <c r="HP1739" s="210"/>
      <c r="HQ1739" s="210"/>
      <c r="HR1739" s="210"/>
      <c r="HS1739" s="210"/>
      <c r="HT1739" s="210"/>
      <c r="HU1739" s="210"/>
      <c r="HV1739" s="210"/>
      <c r="HW1739" s="210"/>
      <c r="HX1739" s="210"/>
      <c r="HY1739" s="210"/>
      <c r="HZ1739" s="210"/>
      <c r="IA1739" s="210"/>
      <c r="IB1739" s="210"/>
      <c r="IC1739" s="210"/>
      <c r="ID1739" s="210"/>
      <c r="IE1739" s="210"/>
      <c r="IF1739" s="210"/>
      <c r="IG1739" s="210"/>
      <c r="IH1739" s="210"/>
      <c r="II1739" s="210"/>
      <c r="IJ1739" s="210"/>
      <c r="IK1739" s="210"/>
      <c r="IL1739" s="210"/>
      <c r="IM1739" s="210"/>
      <c r="IN1739" s="210"/>
      <c r="IO1739" s="210"/>
      <c r="IP1739" s="210"/>
      <c r="IQ1739" s="210"/>
      <c r="IR1739" s="210"/>
      <c r="IS1739" s="210"/>
      <c r="IT1739" s="210"/>
      <c r="IU1739" s="210"/>
      <c r="IV1739" s="210"/>
      <c r="IW1739" s="210"/>
      <c r="IX1739" s="210"/>
      <c r="IY1739" s="210"/>
      <c r="IZ1739" s="210"/>
      <c r="JA1739" s="210"/>
      <c r="JB1739" s="210"/>
      <c r="JC1739" s="210"/>
      <c r="JD1739" s="210"/>
      <c r="JE1739" s="210"/>
      <c r="JF1739" s="210"/>
      <c r="JG1739" s="210"/>
      <c r="JH1739" s="210"/>
      <c r="JI1739" s="210"/>
      <c r="JJ1739" s="210"/>
      <c r="JK1739" s="210"/>
      <c r="JL1739" s="210"/>
      <c r="JM1739" s="210"/>
      <c r="JN1739" s="210"/>
    </row>
    <row r="1740" spans="1:274" s="710" customFormat="1" x14ac:dyDescent="0.25">
      <c r="A1740" s="664"/>
      <c r="B1740" s="1343">
        <v>1</v>
      </c>
      <c r="C1740" s="2868" t="s">
        <v>402</v>
      </c>
      <c r="D1740" s="991"/>
      <c r="E1740" s="991"/>
      <c r="F1740" s="1220">
        <f t="shared" ref="F1740:I1744" si="1570">F1672</f>
        <v>61165</v>
      </c>
      <c r="G1740" s="1220">
        <f t="shared" si="1570"/>
        <v>61165</v>
      </c>
      <c r="H1740" s="1220">
        <f t="shared" si="1570"/>
        <v>60068.957500000004</v>
      </c>
      <c r="I1740" s="1113">
        <f t="shared" si="1570"/>
        <v>98.208056077822292</v>
      </c>
      <c r="J1740" s="1195"/>
      <c r="K1740" s="1195"/>
      <c r="L1740" s="1196"/>
      <c r="M1740" s="1196"/>
      <c r="N1740" s="1196"/>
      <c r="O1740" s="1196"/>
      <c r="P1740" s="1196"/>
      <c r="Q1740" s="1196"/>
      <c r="R1740" s="1234"/>
      <c r="S1740" s="1234"/>
      <c r="T1740" s="1234"/>
      <c r="U1740" s="1234"/>
      <c r="V1740" s="1234"/>
      <c r="W1740" s="1234"/>
      <c r="X1740" s="1234"/>
      <c r="Y1740" s="1234"/>
      <c r="Z1740" s="1234"/>
      <c r="AA1740" s="1234"/>
      <c r="AB1740" s="1234"/>
      <c r="AC1740" s="1234"/>
      <c r="AD1740" s="1194"/>
      <c r="AE1740" s="1234"/>
      <c r="AF1740" s="3436"/>
      <c r="AG1740" s="1234"/>
      <c r="AH1740" s="1234"/>
      <c r="AI1740" s="2195"/>
      <c r="AJ1740" s="2195"/>
      <c r="AK1740" s="1234"/>
      <c r="AL1740" s="1816"/>
      <c r="AM1740" s="687"/>
      <c r="AN1740" s="210"/>
      <c r="AO1740" s="210"/>
      <c r="AP1740" s="210"/>
      <c r="AQ1740" s="210"/>
      <c r="AR1740" s="210"/>
      <c r="AS1740" s="210"/>
      <c r="AT1740" s="210"/>
      <c r="AU1740" s="210"/>
      <c r="AV1740" s="210"/>
      <c r="AW1740" s="210"/>
      <c r="AX1740" s="210"/>
      <c r="AY1740" s="210"/>
      <c r="AZ1740" s="210"/>
      <c r="BA1740" s="210"/>
      <c r="BB1740" s="210"/>
      <c r="BC1740" s="210"/>
      <c r="BD1740" s="210"/>
      <c r="BE1740" s="210"/>
      <c r="BF1740" s="210"/>
      <c r="BG1740" s="210"/>
      <c r="BH1740" s="210"/>
      <c r="BI1740" s="210"/>
      <c r="BJ1740" s="210"/>
      <c r="BK1740" s="210"/>
      <c r="BL1740" s="210"/>
      <c r="BM1740" s="210"/>
      <c r="BN1740" s="210"/>
      <c r="BO1740" s="210"/>
      <c r="BP1740" s="210"/>
      <c r="BQ1740" s="210"/>
      <c r="BR1740" s="210"/>
      <c r="BS1740" s="210"/>
      <c r="BT1740" s="210"/>
      <c r="BU1740" s="210"/>
      <c r="BV1740" s="210"/>
      <c r="BW1740" s="210"/>
      <c r="BX1740" s="210"/>
      <c r="BY1740" s="210"/>
      <c r="BZ1740" s="210"/>
      <c r="CA1740" s="210"/>
      <c r="CB1740" s="210"/>
      <c r="CC1740" s="210"/>
      <c r="CD1740" s="210"/>
      <c r="CE1740" s="210"/>
      <c r="CF1740" s="210"/>
      <c r="CG1740" s="210"/>
      <c r="CH1740" s="210"/>
      <c r="CI1740" s="210"/>
      <c r="CJ1740" s="210"/>
      <c r="CK1740" s="210"/>
      <c r="CL1740" s="210"/>
      <c r="CM1740" s="210"/>
      <c r="CN1740" s="210"/>
      <c r="CO1740" s="210"/>
      <c r="CP1740" s="210"/>
      <c r="CQ1740" s="210"/>
      <c r="CR1740" s="210"/>
      <c r="CS1740" s="210"/>
      <c r="CT1740" s="210"/>
      <c r="CU1740" s="210"/>
      <c r="CV1740" s="210"/>
      <c r="CW1740" s="210"/>
      <c r="CX1740" s="210"/>
      <c r="CY1740" s="210"/>
      <c r="CZ1740" s="210"/>
      <c r="DA1740" s="210"/>
      <c r="DB1740" s="210"/>
      <c r="DC1740" s="210"/>
      <c r="DD1740" s="210"/>
      <c r="DE1740" s="210"/>
      <c r="DF1740" s="210"/>
      <c r="DG1740" s="210"/>
      <c r="DH1740" s="210"/>
      <c r="DI1740" s="210"/>
      <c r="DJ1740" s="210"/>
      <c r="DK1740" s="210"/>
      <c r="DL1740" s="210"/>
      <c r="DM1740" s="210"/>
      <c r="DN1740" s="210"/>
      <c r="DO1740" s="210"/>
      <c r="DP1740" s="210"/>
      <c r="DQ1740" s="210"/>
      <c r="DR1740" s="210"/>
      <c r="DS1740" s="210"/>
      <c r="DT1740" s="210"/>
      <c r="DU1740" s="210"/>
      <c r="DV1740" s="210"/>
      <c r="DW1740" s="210"/>
      <c r="DX1740" s="210"/>
      <c r="DY1740" s="210"/>
      <c r="DZ1740" s="210"/>
      <c r="EA1740" s="210"/>
      <c r="EB1740" s="210"/>
      <c r="EC1740" s="210"/>
      <c r="ED1740" s="210"/>
      <c r="EE1740" s="210"/>
      <c r="EF1740" s="210"/>
      <c r="EG1740" s="210"/>
      <c r="EH1740" s="210"/>
      <c r="EI1740" s="210"/>
      <c r="EJ1740" s="210"/>
      <c r="EK1740" s="210"/>
      <c r="EL1740" s="210"/>
      <c r="EM1740" s="210"/>
      <c r="EN1740" s="210"/>
      <c r="EO1740" s="210"/>
      <c r="EP1740" s="210"/>
      <c r="EQ1740" s="210"/>
      <c r="ER1740" s="210"/>
      <c r="ES1740" s="210"/>
      <c r="ET1740" s="210"/>
      <c r="EU1740" s="210"/>
      <c r="EV1740" s="210"/>
      <c r="EW1740" s="210"/>
      <c r="EX1740" s="210"/>
      <c r="EY1740" s="210"/>
      <c r="EZ1740" s="210"/>
      <c r="FA1740" s="210"/>
      <c r="FB1740" s="210"/>
      <c r="FC1740" s="210"/>
      <c r="FD1740" s="210"/>
      <c r="FE1740" s="210"/>
      <c r="FF1740" s="210"/>
      <c r="FG1740" s="210"/>
      <c r="FH1740" s="210"/>
      <c r="FI1740" s="210"/>
      <c r="FJ1740" s="210"/>
      <c r="FK1740" s="210"/>
      <c r="FL1740" s="210"/>
      <c r="FM1740" s="210"/>
      <c r="FN1740" s="210"/>
      <c r="FO1740" s="210"/>
      <c r="FP1740" s="210"/>
      <c r="FQ1740" s="210"/>
      <c r="FR1740" s="210"/>
      <c r="FS1740" s="210"/>
      <c r="FT1740" s="210"/>
      <c r="FU1740" s="210"/>
      <c r="FV1740" s="210"/>
      <c r="FW1740" s="210"/>
      <c r="FX1740" s="210"/>
      <c r="FY1740" s="210"/>
      <c r="FZ1740" s="210"/>
      <c r="GA1740" s="210"/>
      <c r="GB1740" s="210"/>
      <c r="GC1740" s="210"/>
      <c r="GD1740" s="210"/>
      <c r="GE1740" s="210"/>
      <c r="GF1740" s="210"/>
      <c r="GG1740" s="210"/>
      <c r="GH1740" s="210"/>
      <c r="GI1740" s="210"/>
      <c r="GJ1740" s="210"/>
      <c r="GK1740" s="210"/>
      <c r="GL1740" s="210"/>
      <c r="GM1740" s="210"/>
      <c r="GN1740" s="210"/>
      <c r="GO1740" s="210"/>
      <c r="GP1740" s="210"/>
      <c r="GQ1740" s="210"/>
      <c r="GR1740" s="210"/>
      <c r="GS1740" s="210"/>
      <c r="GT1740" s="210"/>
      <c r="GU1740" s="210"/>
      <c r="GV1740" s="210"/>
      <c r="GW1740" s="210"/>
      <c r="GX1740" s="210"/>
      <c r="GY1740" s="210"/>
      <c r="GZ1740" s="210"/>
      <c r="HA1740" s="210"/>
      <c r="HB1740" s="210"/>
      <c r="HC1740" s="210"/>
      <c r="HD1740" s="210"/>
      <c r="HE1740" s="210"/>
      <c r="HF1740" s="210"/>
      <c r="HG1740" s="210"/>
      <c r="HH1740" s="210"/>
      <c r="HI1740" s="210"/>
      <c r="HJ1740" s="210"/>
      <c r="HK1740" s="210"/>
      <c r="HL1740" s="210"/>
      <c r="HM1740" s="210"/>
      <c r="HN1740" s="210"/>
      <c r="HO1740" s="210"/>
      <c r="HP1740" s="210"/>
      <c r="HQ1740" s="210"/>
      <c r="HR1740" s="210"/>
      <c r="HS1740" s="210"/>
      <c r="HT1740" s="210"/>
      <c r="HU1740" s="210"/>
      <c r="HV1740" s="210"/>
      <c r="HW1740" s="210"/>
      <c r="HX1740" s="210"/>
      <c r="HY1740" s="210"/>
      <c r="HZ1740" s="210"/>
      <c r="IA1740" s="210"/>
      <c r="IB1740" s="210"/>
      <c r="IC1740" s="210"/>
      <c r="ID1740" s="210"/>
      <c r="IE1740" s="210"/>
      <c r="IF1740" s="210"/>
      <c r="IG1740" s="210"/>
      <c r="IH1740" s="210"/>
      <c r="II1740" s="210"/>
      <c r="IJ1740" s="210"/>
      <c r="IK1740" s="210"/>
      <c r="IL1740" s="210"/>
      <c r="IM1740" s="210"/>
      <c r="IN1740" s="210"/>
      <c r="IO1740" s="210"/>
      <c r="IP1740" s="210"/>
      <c r="IQ1740" s="210"/>
      <c r="IR1740" s="210"/>
      <c r="IS1740" s="210"/>
      <c r="IT1740" s="210"/>
      <c r="IU1740" s="210"/>
      <c r="IV1740" s="210"/>
      <c r="IW1740" s="210"/>
      <c r="IX1740" s="210"/>
      <c r="IY1740" s="210"/>
      <c r="IZ1740" s="210"/>
      <c r="JA1740" s="210"/>
      <c r="JB1740" s="210"/>
      <c r="JC1740" s="210"/>
      <c r="JD1740" s="210"/>
      <c r="JE1740" s="210"/>
      <c r="JF1740" s="210"/>
      <c r="JG1740" s="210"/>
      <c r="JH1740" s="210"/>
      <c r="JI1740" s="210"/>
      <c r="JJ1740" s="210"/>
      <c r="JK1740" s="210"/>
      <c r="JL1740" s="210"/>
      <c r="JM1740" s="210"/>
      <c r="JN1740" s="210"/>
    </row>
    <row r="1741" spans="1:274" s="710" customFormat="1" ht="29.25" x14ac:dyDescent="0.25">
      <c r="A1741" s="664"/>
      <c r="B1741" s="1343">
        <v>1</v>
      </c>
      <c r="C1741" s="2868" t="s">
        <v>446</v>
      </c>
      <c r="D1741" s="991"/>
      <c r="E1741" s="991"/>
      <c r="F1741" s="1220">
        <f t="shared" si="1570"/>
        <v>5244</v>
      </c>
      <c r="G1741" s="1065">
        <f t="shared" si="1570"/>
        <v>5244</v>
      </c>
      <c r="H1741" s="1065">
        <f t="shared" si="1570"/>
        <v>4415</v>
      </c>
      <c r="I1741" s="1113">
        <f t="shared" si="1570"/>
        <v>84.191456903127389</v>
      </c>
      <c r="J1741" s="1195"/>
      <c r="K1741" s="1195"/>
      <c r="L1741" s="1196"/>
      <c r="M1741" s="1196"/>
      <c r="N1741" s="1196"/>
      <c r="O1741" s="1196"/>
      <c r="P1741" s="1196"/>
      <c r="Q1741" s="1196"/>
      <c r="R1741" s="1234"/>
      <c r="S1741" s="1234"/>
      <c r="T1741" s="1234"/>
      <c r="U1741" s="1234"/>
      <c r="V1741" s="1234"/>
      <c r="W1741" s="1234"/>
      <c r="X1741" s="1234"/>
      <c r="Y1741" s="1234"/>
      <c r="Z1741" s="1234"/>
      <c r="AA1741" s="1234"/>
      <c r="AB1741" s="1234"/>
      <c r="AC1741" s="1234"/>
      <c r="AD1741" s="1194"/>
      <c r="AE1741" s="1234"/>
      <c r="AF1741" s="3436"/>
      <c r="AG1741" s="1234"/>
      <c r="AH1741" s="1234"/>
      <c r="AI1741" s="2195"/>
      <c r="AJ1741" s="2195"/>
      <c r="AK1741" s="1234"/>
      <c r="AL1741" s="1816"/>
      <c r="AM1741" s="687"/>
      <c r="AN1741" s="210"/>
      <c r="AO1741" s="210"/>
      <c r="AP1741" s="210"/>
      <c r="AQ1741" s="210"/>
      <c r="AR1741" s="210"/>
      <c r="AS1741" s="210"/>
      <c r="AT1741" s="210"/>
      <c r="AU1741" s="210"/>
      <c r="AV1741" s="210"/>
      <c r="AW1741" s="210"/>
      <c r="AX1741" s="210"/>
      <c r="AY1741" s="210"/>
      <c r="AZ1741" s="210"/>
      <c r="BA1741" s="210"/>
      <c r="BB1741" s="210"/>
      <c r="BC1741" s="210"/>
      <c r="BD1741" s="210"/>
      <c r="BE1741" s="210"/>
      <c r="BF1741" s="210"/>
      <c r="BG1741" s="210"/>
      <c r="BH1741" s="210"/>
      <c r="BI1741" s="210"/>
      <c r="BJ1741" s="210"/>
      <c r="BK1741" s="210"/>
      <c r="BL1741" s="210"/>
      <c r="BM1741" s="210"/>
      <c r="BN1741" s="210"/>
      <c r="BO1741" s="210"/>
      <c r="BP1741" s="210"/>
      <c r="BQ1741" s="210"/>
      <c r="BR1741" s="210"/>
      <c r="BS1741" s="210"/>
      <c r="BT1741" s="210"/>
      <c r="BU1741" s="210"/>
      <c r="BV1741" s="210"/>
      <c r="BW1741" s="210"/>
      <c r="BX1741" s="210"/>
      <c r="BY1741" s="210"/>
      <c r="BZ1741" s="210"/>
      <c r="CA1741" s="210"/>
      <c r="CB1741" s="210"/>
      <c r="CC1741" s="210"/>
      <c r="CD1741" s="210"/>
      <c r="CE1741" s="210"/>
      <c r="CF1741" s="210"/>
      <c r="CG1741" s="210"/>
      <c r="CH1741" s="210"/>
      <c r="CI1741" s="210"/>
      <c r="CJ1741" s="210"/>
      <c r="CK1741" s="210"/>
      <c r="CL1741" s="210"/>
      <c r="CM1741" s="210"/>
      <c r="CN1741" s="210"/>
      <c r="CO1741" s="210"/>
      <c r="CP1741" s="210"/>
      <c r="CQ1741" s="210"/>
      <c r="CR1741" s="210"/>
      <c r="CS1741" s="210"/>
      <c r="CT1741" s="210"/>
      <c r="CU1741" s="210"/>
      <c r="CV1741" s="210"/>
      <c r="CW1741" s="210"/>
      <c r="CX1741" s="210"/>
      <c r="CY1741" s="210"/>
      <c r="CZ1741" s="210"/>
      <c r="DA1741" s="210"/>
      <c r="DB1741" s="210"/>
      <c r="DC1741" s="210"/>
      <c r="DD1741" s="210"/>
      <c r="DE1741" s="210"/>
      <c r="DF1741" s="210"/>
      <c r="DG1741" s="210"/>
      <c r="DH1741" s="210"/>
      <c r="DI1741" s="210"/>
      <c r="DJ1741" s="210"/>
      <c r="DK1741" s="210"/>
      <c r="DL1741" s="210"/>
      <c r="DM1741" s="210"/>
      <c r="DN1741" s="210"/>
      <c r="DO1741" s="210"/>
      <c r="DP1741" s="210"/>
      <c r="DQ1741" s="210"/>
      <c r="DR1741" s="210"/>
      <c r="DS1741" s="210"/>
      <c r="DT1741" s="210"/>
      <c r="DU1741" s="210"/>
      <c r="DV1741" s="210"/>
      <c r="DW1741" s="210"/>
      <c r="DX1741" s="210"/>
      <c r="DY1741" s="210"/>
      <c r="DZ1741" s="210"/>
      <c r="EA1741" s="210"/>
      <c r="EB1741" s="210"/>
      <c r="EC1741" s="210"/>
      <c r="ED1741" s="210"/>
      <c r="EE1741" s="210"/>
      <c r="EF1741" s="210"/>
      <c r="EG1741" s="210"/>
      <c r="EH1741" s="210"/>
      <c r="EI1741" s="210"/>
      <c r="EJ1741" s="210"/>
      <c r="EK1741" s="210"/>
      <c r="EL1741" s="210"/>
      <c r="EM1741" s="210"/>
      <c r="EN1741" s="210"/>
      <c r="EO1741" s="210"/>
      <c r="EP1741" s="210"/>
      <c r="EQ1741" s="210"/>
      <c r="ER1741" s="210"/>
      <c r="ES1741" s="210"/>
      <c r="ET1741" s="210"/>
      <c r="EU1741" s="210"/>
      <c r="EV1741" s="210"/>
      <c r="EW1741" s="210"/>
      <c r="EX1741" s="210"/>
      <c r="EY1741" s="210"/>
      <c r="EZ1741" s="210"/>
      <c r="FA1741" s="210"/>
      <c r="FB1741" s="210"/>
      <c r="FC1741" s="210"/>
      <c r="FD1741" s="210"/>
      <c r="FE1741" s="210"/>
      <c r="FF1741" s="210"/>
      <c r="FG1741" s="210"/>
      <c r="FH1741" s="210"/>
      <c r="FI1741" s="210"/>
      <c r="FJ1741" s="210"/>
      <c r="FK1741" s="210"/>
      <c r="FL1741" s="210"/>
      <c r="FM1741" s="210"/>
      <c r="FN1741" s="210"/>
      <c r="FO1741" s="210"/>
      <c r="FP1741" s="210"/>
      <c r="FQ1741" s="210"/>
      <c r="FR1741" s="210"/>
      <c r="FS1741" s="210"/>
      <c r="FT1741" s="210"/>
      <c r="FU1741" s="210"/>
      <c r="FV1741" s="210"/>
      <c r="FW1741" s="210"/>
      <c r="FX1741" s="210"/>
      <c r="FY1741" s="210"/>
      <c r="FZ1741" s="210"/>
      <c r="GA1741" s="210"/>
      <c r="GB1741" s="210"/>
      <c r="GC1741" s="210"/>
      <c r="GD1741" s="210"/>
      <c r="GE1741" s="210"/>
      <c r="GF1741" s="210"/>
      <c r="GG1741" s="210"/>
      <c r="GH1741" s="210"/>
      <c r="GI1741" s="210"/>
      <c r="GJ1741" s="210"/>
      <c r="GK1741" s="210"/>
      <c r="GL1741" s="210"/>
      <c r="GM1741" s="210"/>
      <c r="GN1741" s="210"/>
      <c r="GO1741" s="210"/>
      <c r="GP1741" s="210"/>
      <c r="GQ1741" s="210"/>
      <c r="GR1741" s="210"/>
      <c r="GS1741" s="210"/>
      <c r="GT1741" s="210"/>
      <c r="GU1741" s="210"/>
      <c r="GV1741" s="210"/>
      <c r="GW1741" s="210"/>
      <c r="GX1741" s="210"/>
      <c r="GY1741" s="210"/>
      <c r="GZ1741" s="210"/>
      <c r="HA1741" s="210"/>
      <c r="HB1741" s="210"/>
      <c r="HC1741" s="210"/>
      <c r="HD1741" s="210"/>
      <c r="HE1741" s="210"/>
      <c r="HF1741" s="210"/>
      <c r="HG1741" s="210"/>
      <c r="HH1741" s="210"/>
      <c r="HI1741" s="210"/>
      <c r="HJ1741" s="210"/>
      <c r="HK1741" s="210"/>
      <c r="HL1741" s="210"/>
      <c r="HM1741" s="210"/>
      <c r="HN1741" s="210"/>
      <c r="HO1741" s="210"/>
      <c r="HP1741" s="210"/>
      <c r="HQ1741" s="210"/>
      <c r="HR1741" s="210"/>
      <c r="HS1741" s="210"/>
      <c r="HT1741" s="210"/>
      <c r="HU1741" s="210"/>
      <c r="HV1741" s="210"/>
      <c r="HW1741" s="210"/>
      <c r="HX1741" s="210"/>
      <c r="HY1741" s="210"/>
      <c r="HZ1741" s="210"/>
      <c r="IA1741" s="210"/>
      <c r="IB1741" s="210"/>
      <c r="IC1741" s="210"/>
      <c r="ID1741" s="210"/>
      <c r="IE1741" s="210"/>
      <c r="IF1741" s="210"/>
      <c r="IG1741" s="210"/>
      <c r="IH1741" s="210"/>
      <c r="II1741" s="210"/>
      <c r="IJ1741" s="210"/>
      <c r="IK1741" s="210"/>
      <c r="IL1741" s="210"/>
      <c r="IM1741" s="210"/>
      <c r="IN1741" s="210"/>
      <c r="IO1741" s="210"/>
      <c r="IP1741" s="210"/>
      <c r="IQ1741" s="210"/>
      <c r="IR1741" s="210"/>
      <c r="IS1741" s="210"/>
      <c r="IT1741" s="210"/>
      <c r="IU1741" s="210"/>
      <c r="IV1741" s="210"/>
      <c r="IW1741" s="210"/>
      <c r="IX1741" s="210"/>
      <c r="IY1741" s="210"/>
      <c r="IZ1741" s="210"/>
      <c r="JA1741" s="210"/>
      <c r="JB1741" s="210"/>
      <c r="JC1741" s="210"/>
      <c r="JD1741" s="210"/>
      <c r="JE1741" s="210"/>
      <c r="JF1741" s="210"/>
      <c r="JG1741" s="210"/>
      <c r="JH1741" s="210"/>
      <c r="JI1741" s="210"/>
      <c r="JJ1741" s="210"/>
      <c r="JK1741" s="210"/>
      <c r="JL1741" s="210"/>
      <c r="JM1741" s="210"/>
      <c r="JN1741" s="210"/>
    </row>
    <row r="1742" spans="1:274" s="710" customFormat="1" ht="29.25" x14ac:dyDescent="0.25">
      <c r="A1742" s="664"/>
      <c r="B1742" s="1343">
        <v>1</v>
      </c>
      <c r="C1742" s="2868" t="s">
        <v>403</v>
      </c>
      <c r="D1742" s="991"/>
      <c r="E1742" s="991"/>
      <c r="F1742" s="1220">
        <f t="shared" si="1570"/>
        <v>24693.957446808512</v>
      </c>
      <c r="G1742" s="1065">
        <f t="shared" si="1570"/>
        <v>24693.957446808512</v>
      </c>
      <c r="H1742" s="1065">
        <f t="shared" si="1570"/>
        <v>21720.269148936171</v>
      </c>
      <c r="I1742" s="1113">
        <f t="shared" si="1570"/>
        <v>87.957830152263966</v>
      </c>
      <c r="J1742" s="1195"/>
      <c r="K1742" s="1195"/>
      <c r="L1742" s="1196"/>
      <c r="M1742" s="1196"/>
      <c r="N1742" s="1196"/>
      <c r="O1742" s="1196"/>
      <c r="P1742" s="1196"/>
      <c r="Q1742" s="1196"/>
      <c r="R1742" s="1234"/>
      <c r="S1742" s="1234"/>
      <c r="T1742" s="1234"/>
      <c r="U1742" s="1234"/>
      <c r="V1742" s="1234"/>
      <c r="W1742" s="1234"/>
      <c r="X1742" s="1234"/>
      <c r="Y1742" s="1234"/>
      <c r="Z1742" s="1234"/>
      <c r="AA1742" s="1234"/>
      <c r="AB1742" s="1234"/>
      <c r="AC1742" s="1234"/>
      <c r="AD1742" s="1194"/>
      <c r="AE1742" s="1234"/>
      <c r="AF1742" s="3436"/>
      <c r="AG1742" s="1234"/>
      <c r="AH1742" s="1234"/>
      <c r="AI1742" s="2195"/>
      <c r="AJ1742" s="2195"/>
      <c r="AK1742" s="1234"/>
      <c r="AL1742" s="1816"/>
      <c r="AM1742" s="687"/>
      <c r="AN1742" s="210"/>
      <c r="AO1742" s="210"/>
      <c r="AP1742" s="210"/>
      <c r="AQ1742" s="210"/>
      <c r="AR1742" s="210"/>
      <c r="AS1742" s="210"/>
      <c r="AT1742" s="210"/>
      <c r="AU1742" s="210"/>
      <c r="AV1742" s="210"/>
      <c r="AW1742" s="210"/>
      <c r="AX1742" s="210"/>
      <c r="AY1742" s="210"/>
      <c r="AZ1742" s="210"/>
      <c r="BA1742" s="210"/>
      <c r="BB1742" s="210"/>
      <c r="BC1742" s="210"/>
      <c r="BD1742" s="210"/>
      <c r="BE1742" s="210"/>
      <c r="BF1742" s="210"/>
      <c r="BG1742" s="210"/>
      <c r="BH1742" s="210"/>
      <c r="BI1742" s="210"/>
      <c r="BJ1742" s="210"/>
      <c r="BK1742" s="210"/>
      <c r="BL1742" s="210"/>
      <c r="BM1742" s="210"/>
      <c r="BN1742" s="210"/>
      <c r="BO1742" s="210"/>
      <c r="BP1742" s="210"/>
      <c r="BQ1742" s="210"/>
      <c r="BR1742" s="210"/>
      <c r="BS1742" s="210"/>
      <c r="BT1742" s="210"/>
      <c r="BU1742" s="210"/>
      <c r="BV1742" s="210"/>
      <c r="BW1742" s="210"/>
      <c r="BX1742" s="210"/>
      <c r="BY1742" s="210"/>
      <c r="BZ1742" s="210"/>
      <c r="CA1742" s="210"/>
      <c r="CB1742" s="210"/>
      <c r="CC1742" s="210"/>
      <c r="CD1742" s="210"/>
      <c r="CE1742" s="210"/>
      <c r="CF1742" s="210"/>
      <c r="CG1742" s="210"/>
      <c r="CH1742" s="210"/>
      <c r="CI1742" s="210"/>
      <c r="CJ1742" s="210"/>
      <c r="CK1742" s="210"/>
      <c r="CL1742" s="210"/>
      <c r="CM1742" s="210"/>
      <c r="CN1742" s="210"/>
      <c r="CO1742" s="210"/>
      <c r="CP1742" s="210"/>
      <c r="CQ1742" s="210"/>
      <c r="CR1742" s="210"/>
      <c r="CS1742" s="210"/>
      <c r="CT1742" s="210"/>
      <c r="CU1742" s="210"/>
      <c r="CV1742" s="210"/>
      <c r="CW1742" s="210"/>
      <c r="CX1742" s="210"/>
      <c r="CY1742" s="210"/>
      <c r="CZ1742" s="210"/>
      <c r="DA1742" s="210"/>
      <c r="DB1742" s="210"/>
      <c r="DC1742" s="210"/>
      <c r="DD1742" s="210"/>
      <c r="DE1742" s="210"/>
      <c r="DF1742" s="210"/>
      <c r="DG1742" s="210"/>
      <c r="DH1742" s="210"/>
      <c r="DI1742" s="210"/>
      <c r="DJ1742" s="210"/>
      <c r="DK1742" s="210"/>
      <c r="DL1742" s="210"/>
      <c r="DM1742" s="210"/>
      <c r="DN1742" s="210"/>
      <c r="DO1742" s="210"/>
      <c r="DP1742" s="210"/>
      <c r="DQ1742" s="210"/>
      <c r="DR1742" s="210"/>
      <c r="DS1742" s="210"/>
      <c r="DT1742" s="210"/>
      <c r="DU1742" s="210"/>
      <c r="DV1742" s="210"/>
      <c r="DW1742" s="210"/>
      <c r="DX1742" s="210"/>
      <c r="DY1742" s="210"/>
      <c r="DZ1742" s="210"/>
      <c r="EA1742" s="210"/>
      <c r="EB1742" s="210"/>
      <c r="EC1742" s="210"/>
      <c r="ED1742" s="210"/>
      <c r="EE1742" s="210"/>
      <c r="EF1742" s="210"/>
      <c r="EG1742" s="210"/>
      <c r="EH1742" s="210"/>
      <c r="EI1742" s="210"/>
      <c r="EJ1742" s="210"/>
      <c r="EK1742" s="210"/>
      <c r="EL1742" s="210"/>
      <c r="EM1742" s="210"/>
      <c r="EN1742" s="210"/>
      <c r="EO1742" s="210"/>
      <c r="EP1742" s="210"/>
      <c r="EQ1742" s="210"/>
      <c r="ER1742" s="210"/>
      <c r="ES1742" s="210"/>
      <c r="ET1742" s="210"/>
      <c r="EU1742" s="210"/>
      <c r="EV1742" s="210"/>
      <c r="EW1742" s="210"/>
      <c r="EX1742" s="210"/>
      <c r="EY1742" s="210"/>
      <c r="EZ1742" s="210"/>
      <c r="FA1742" s="210"/>
      <c r="FB1742" s="210"/>
      <c r="FC1742" s="210"/>
      <c r="FD1742" s="210"/>
      <c r="FE1742" s="210"/>
      <c r="FF1742" s="210"/>
      <c r="FG1742" s="210"/>
      <c r="FH1742" s="210"/>
      <c r="FI1742" s="210"/>
      <c r="FJ1742" s="210"/>
      <c r="FK1742" s="210"/>
      <c r="FL1742" s="210"/>
      <c r="FM1742" s="210"/>
      <c r="FN1742" s="210"/>
      <c r="FO1742" s="210"/>
      <c r="FP1742" s="210"/>
      <c r="FQ1742" s="210"/>
      <c r="FR1742" s="210"/>
      <c r="FS1742" s="210"/>
      <c r="FT1742" s="210"/>
      <c r="FU1742" s="210"/>
      <c r="FV1742" s="210"/>
      <c r="FW1742" s="210"/>
      <c r="FX1742" s="210"/>
      <c r="FY1742" s="210"/>
      <c r="FZ1742" s="210"/>
      <c r="GA1742" s="210"/>
      <c r="GB1742" s="210"/>
      <c r="GC1742" s="210"/>
      <c r="GD1742" s="210"/>
      <c r="GE1742" s="210"/>
      <c r="GF1742" s="210"/>
      <c r="GG1742" s="210"/>
      <c r="GH1742" s="210"/>
      <c r="GI1742" s="210"/>
      <c r="GJ1742" s="210"/>
      <c r="GK1742" s="210"/>
      <c r="GL1742" s="210"/>
      <c r="GM1742" s="210"/>
      <c r="GN1742" s="210"/>
      <c r="GO1742" s="210"/>
      <c r="GP1742" s="210"/>
      <c r="GQ1742" s="210"/>
      <c r="GR1742" s="210"/>
      <c r="GS1742" s="210"/>
      <c r="GT1742" s="210"/>
      <c r="GU1742" s="210"/>
      <c r="GV1742" s="210"/>
      <c r="GW1742" s="210"/>
      <c r="GX1742" s="210"/>
      <c r="GY1742" s="210"/>
      <c r="GZ1742" s="210"/>
      <c r="HA1742" s="210"/>
      <c r="HB1742" s="210"/>
      <c r="HC1742" s="210"/>
      <c r="HD1742" s="210"/>
      <c r="HE1742" s="210"/>
      <c r="HF1742" s="210"/>
      <c r="HG1742" s="210"/>
      <c r="HH1742" s="210"/>
      <c r="HI1742" s="210"/>
      <c r="HJ1742" s="210"/>
      <c r="HK1742" s="210"/>
      <c r="HL1742" s="210"/>
      <c r="HM1742" s="210"/>
      <c r="HN1742" s="210"/>
      <c r="HO1742" s="210"/>
      <c r="HP1742" s="210"/>
      <c r="HQ1742" s="210"/>
      <c r="HR1742" s="210"/>
      <c r="HS1742" s="210"/>
      <c r="HT1742" s="210"/>
      <c r="HU1742" s="210"/>
      <c r="HV1742" s="210"/>
      <c r="HW1742" s="210"/>
      <c r="HX1742" s="210"/>
      <c r="HY1742" s="210"/>
      <c r="HZ1742" s="210"/>
      <c r="IA1742" s="210"/>
      <c r="IB1742" s="210"/>
      <c r="IC1742" s="210"/>
      <c r="ID1742" s="210"/>
      <c r="IE1742" s="210"/>
      <c r="IF1742" s="210"/>
      <c r="IG1742" s="210"/>
      <c r="IH1742" s="210"/>
      <c r="II1742" s="210"/>
      <c r="IJ1742" s="210"/>
      <c r="IK1742" s="210"/>
      <c r="IL1742" s="210"/>
      <c r="IM1742" s="210"/>
      <c r="IN1742" s="210"/>
      <c r="IO1742" s="210"/>
      <c r="IP1742" s="210"/>
      <c r="IQ1742" s="210"/>
      <c r="IR1742" s="210"/>
      <c r="IS1742" s="210"/>
      <c r="IT1742" s="210"/>
      <c r="IU1742" s="210"/>
      <c r="IV1742" s="210"/>
      <c r="IW1742" s="210"/>
      <c r="IX1742" s="210"/>
      <c r="IY1742" s="210"/>
      <c r="IZ1742" s="210"/>
      <c r="JA1742" s="210"/>
      <c r="JB1742" s="210"/>
      <c r="JC1742" s="210"/>
      <c r="JD1742" s="210"/>
      <c r="JE1742" s="210"/>
      <c r="JF1742" s="210"/>
      <c r="JG1742" s="210"/>
      <c r="JH1742" s="210"/>
      <c r="JI1742" s="210"/>
      <c r="JJ1742" s="210"/>
      <c r="JK1742" s="210"/>
      <c r="JL1742" s="210"/>
      <c r="JM1742" s="210"/>
      <c r="JN1742" s="210"/>
    </row>
    <row r="1743" spans="1:274" s="710" customFormat="1" ht="29.25" x14ac:dyDescent="0.25">
      <c r="A1743" s="664"/>
      <c r="B1743" s="1343">
        <v>1</v>
      </c>
      <c r="C1743" s="2868" t="s">
        <v>404</v>
      </c>
      <c r="D1743" s="991"/>
      <c r="E1743" s="991"/>
      <c r="F1743" s="1220">
        <f t="shared" si="1570"/>
        <v>6530</v>
      </c>
      <c r="G1743" s="1065">
        <f t="shared" si="1570"/>
        <v>6530</v>
      </c>
      <c r="H1743" s="1065">
        <f t="shared" si="1570"/>
        <v>6054</v>
      </c>
      <c r="I1743" s="1113">
        <f t="shared" si="1570"/>
        <v>92.710566615620209</v>
      </c>
      <c r="J1743" s="1195"/>
      <c r="K1743" s="1195"/>
      <c r="L1743" s="1196"/>
      <c r="M1743" s="1196"/>
      <c r="N1743" s="1196"/>
      <c r="O1743" s="1196"/>
      <c r="P1743" s="1196"/>
      <c r="Q1743" s="1196"/>
      <c r="R1743" s="1234">
        <f t="shared" ref="R1743:AH1744" si="1571">R1675</f>
        <v>6922.3223999999991</v>
      </c>
      <c r="S1743" s="1234">
        <f t="shared" ref="S1743:T1743" si="1572">S1675</f>
        <v>6922.3223999999991</v>
      </c>
      <c r="T1743" s="1234">
        <f t="shared" si="1572"/>
        <v>6922.3223999999991</v>
      </c>
      <c r="U1743" s="1234">
        <f t="shared" ref="U1743:V1743" si="1573">U1675</f>
        <v>6922.3223999999991</v>
      </c>
      <c r="V1743" s="1234">
        <f t="shared" si="1573"/>
        <v>6922.3223999999991</v>
      </c>
      <c r="W1743" s="1234">
        <f t="shared" ref="W1743:X1743" si="1574">W1675</f>
        <v>6922.3223999999991</v>
      </c>
      <c r="X1743" s="1234">
        <f t="shared" si="1574"/>
        <v>6922.3223999999991</v>
      </c>
      <c r="Y1743" s="1234">
        <f t="shared" ref="Y1743:Z1743" si="1575">Y1675</f>
        <v>6922.3223999999991</v>
      </c>
      <c r="Z1743" s="1234">
        <f t="shared" si="1575"/>
        <v>6922.3223999999991</v>
      </c>
      <c r="AA1743" s="1234">
        <f t="shared" ref="AA1743" si="1576">AA1675</f>
        <v>6922.3223999999991</v>
      </c>
      <c r="AB1743" s="1234">
        <f t="shared" ref="AB1743:AD1744" si="1577">AB1675</f>
        <v>6922.3223999999991</v>
      </c>
      <c r="AC1743" s="1234">
        <f t="shared" ref="AC1743" si="1578">AC1675</f>
        <v>6922.3223999999991</v>
      </c>
      <c r="AD1743" s="1194">
        <f t="shared" si="1577"/>
        <v>6922.3223999999991</v>
      </c>
      <c r="AE1743" s="1234">
        <f t="shared" si="1571"/>
        <v>6408.6908799999983</v>
      </c>
      <c r="AF1743" s="3436">
        <f t="shared" si="1571"/>
        <v>0</v>
      </c>
      <c r="AG1743" s="1234">
        <f t="shared" ref="AG1743" si="1579">AG1675</f>
        <v>0</v>
      </c>
      <c r="AH1743" s="1234">
        <f t="shared" si="1571"/>
        <v>-513.63152000000082</v>
      </c>
      <c r="AI1743" s="2195"/>
      <c r="AJ1743" s="2195">
        <f>AJ1675</f>
        <v>-9.731999999999999E-2</v>
      </c>
      <c r="AK1743" s="1234">
        <f>AK1675</f>
        <v>6408.5935599999984</v>
      </c>
      <c r="AL1743" s="1816"/>
      <c r="AM1743" s="687"/>
      <c r="AN1743" s="210"/>
      <c r="AO1743" s="210"/>
      <c r="AP1743" s="210"/>
      <c r="AQ1743" s="210"/>
      <c r="AR1743" s="210"/>
      <c r="AS1743" s="210"/>
      <c r="AT1743" s="210"/>
      <c r="AU1743" s="210"/>
      <c r="AV1743" s="210"/>
      <c r="AW1743" s="210"/>
      <c r="AX1743" s="210"/>
      <c r="AY1743" s="210"/>
      <c r="AZ1743" s="210"/>
      <c r="BA1743" s="210"/>
      <c r="BB1743" s="210"/>
      <c r="BC1743" s="210"/>
      <c r="BD1743" s="210"/>
      <c r="BE1743" s="210"/>
      <c r="BF1743" s="210"/>
      <c r="BG1743" s="210"/>
      <c r="BH1743" s="210"/>
      <c r="BI1743" s="210"/>
      <c r="BJ1743" s="210"/>
      <c r="BK1743" s="210"/>
      <c r="BL1743" s="210"/>
      <c r="BM1743" s="210"/>
      <c r="BN1743" s="210"/>
      <c r="BO1743" s="210"/>
      <c r="BP1743" s="210"/>
      <c r="BQ1743" s="210"/>
      <c r="BR1743" s="210"/>
      <c r="BS1743" s="210"/>
      <c r="BT1743" s="210"/>
      <c r="BU1743" s="210"/>
      <c r="BV1743" s="210"/>
      <c r="BW1743" s="210"/>
      <c r="BX1743" s="210"/>
      <c r="BY1743" s="210"/>
      <c r="BZ1743" s="210"/>
      <c r="CA1743" s="210"/>
      <c r="CB1743" s="210"/>
      <c r="CC1743" s="210"/>
      <c r="CD1743" s="210"/>
      <c r="CE1743" s="210"/>
      <c r="CF1743" s="210"/>
      <c r="CG1743" s="210"/>
      <c r="CH1743" s="210"/>
      <c r="CI1743" s="210"/>
      <c r="CJ1743" s="210"/>
      <c r="CK1743" s="210"/>
      <c r="CL1743" s="210"/>
      <c r="CM1743" s="210"/>
      <c r="CN1743" s="210"/>
      <c r="CO1743" s="210"/>
      <c r="CP1743" s="210"/>
      <c r="CQ1743" s="210"/>
      <c r="CR1743" s="210"/>
      <c r="CS1743" s="210"/>
      <c r="CT1743" s="210"/>
      <c r="CU1743" s="210"/>
      <c r="CV1743" s="210"/>
      <c r="CW1743" s="210"/>
      <c r="CX1743" s="210"/>
      <c r="CY1743" s="210"/>
      <c r="CZ1743" s="210"/>
      <c r="DA1743" s="210"/>
      <c r="DB1743" s="210"/>
      <c r="DC1743" s="210"/>
      <c r="DD1743" s="210"/>
      <c r="DE1743" s="210"/>
      <c r="DF1743" s="210"/>
      <c r="DG1743" s="210"/>
      <c r="DH1743" s="210"/>
      <c r="DI1743" s="210"/>
      <c r="DJ1743" s="210"/>
      <c r="DK1743" s="210"/>
      <c r="DL1743" s="210"/>
      <c r="DM1743" s="210"/>
      <c r="DN1743" s="210"/>
      <c r="DO1743" s="210"/>
      <c r="DP1743" s="210"/>
      <c r="DQ1743" s="210"/>
      <c r="DR1743" s="210"/>
      <c r="DS1743" s="210"/>
      <c r="DT1743" s="210"/>
      <c r="DU1743" s="210"/>
      <c r="DV1743" s="210"/>
      <c r="DW1743" s="210"/>
      <c r="DX1743" s="210"/>
      <c r="DY1743" s="210"/>
      <c r="DZ1743" s="210"/>
      <c r="EA1743" s="210"/>
      <c r="EB1743" s="210"/>
      <c r="EC1743" s="210"/>
      <c r="ED1743" s="210"/>
      <c r="EE1743" s="210"/>
      <c r="EF1743" s="210"/>
      <c r="EG1743" s="210"/>
      <c r="EH1743" s="210"/>
      <c r="EI1743" s="210"/>
      <c r="EJ1743" s="210"/>
      <c r="EK1743" s="210"/>
      <c r="EL1743" s="210"/>
      <c r="EM1743" s="210"/>
      <c r="EN1743" s="210"/>
      <c r="EO1743" s="210"/>
      <c r="EP1743" s="210"/>
      <c r="EQ1743" s="210"/>
      <c r="ER1743" s="210"/>
      <c r="ES1743" s="210"/>
      <c r="ET1743" s="210"/>
      <c r="EU1743" s="210"/>
      <c r="EV1743" s="210"/>
      <c r="EW1743" s="210"/>
      <c r="EX1743" s="210"/>
      <c r="EY1743" s="210"/>
      <c r="EZ1743" s="210"/>
      <c r="FA1743" s="210"/>
      <c r="FB1743" s="210"/>
      <c r="FC1743" s="210"/>
      <c r="FD1743" s="210"/>
      <c r="FE1743" s="210"/>
      <c r="FF1743" s="210"/>
      <c r="FG1743" s="210"/>
      <c r="FH1743" s="210"/>
      <c r="FI1743" s="210"/>
      <c r="FJ1743" s="210"/>
      <c r="FK1743" s="210"/>
      <c r="FL1743" s="210"/>
      <c r="FM1743" s="210"/>
      <c r="FN1743" s="210"/>
      <c r="FO1743" s="210"/>
      <c r="FP1743" s="210"/>
      <c r="FQ1743" s="210"/>
      <c r="FR1743" s="210"/>
      <c r="FS1743" s="210"/>
      <c r="FT1743" s="210"/>
      <c r="FU1743" s="210"/>
      <c r="FV1743" s="210"/>
      <c r="FW1743" s="210"/>
      <c r="FX1743" s="210"/>
      <c r="FY1743" s="210"/>
      <c r="FZ1743" s="210"/>
      <c r="GA1743" s="210"/>
      <c r="GB1743" s="210"/>
      <c r="GC1743" s="210"/>
      <c r="GD1743" s="210"/>
      <c r="GE1743" s="210"/>
      <c r="GF1743" s="210"/>
      <c r="GG1743" s="210"/>
      <c r="GH1743" s="210"/>
      <c r="GI1743" s="210"/>
      <c r="GJ1743" s="210"/>
      <c r="GK1743" s="210"/>
      <c r="GL1743" s="210"/>
      <c r="GM1743" s="210"/>
      <c r="GN1743" s="210"/>
      <c r="GO1743" s="210"/>
      <c r="GP1743" s="210"/>
      <c r="GQ1743" s="210"/>
      <c r="GR1743" s="210"/>
      <c r="GS1743" s="210"/>
      <c r="GT1743" s="210"/>
      <c r="GU1743" s="210"/>
      <c r="GV1743" s="210"/>
      <c r="GW1743" s="210"/>
      <c r="GX1743" s="210"/>
      <c r="GY1743" s="210"/>
      <c r="GZ1743" s="210"/>
      <c r="HA1743" s="210"/>
      <c r="HB1743" s="210"/>
      <c r="HC1743" s="210"/>
      <c r="HD1743" s="210"/>
      <c r="HE1743" s="210"/>
      <c r="HF1743" s="210"/>
      <c r="HG1743" s="210"/>
      <c r="HH1743" s="210"/>
      <c r="HI1743" s="210"/>
      <c r="HJ1743" s="210"/>
      <c r="HK1743" s="210"/>
      <c r="HL1743" s="210"/>
      <c r="HM1743" s="210"/>
      <c r="HN1743" s="210"/>
      <c r="HO1743" s="210"/>
      <c r="HP1743" s="210"/>
      <c r="HQ1743" s="210"/>
      <c r="HR1743" s="210"/>
      <c r="HS1743" s="210"/>
      <c r="HT1743" s="210"/>
      <c r="HU1743" s="210"/>
      <c r="HV1743" s="210"/>
      <c r="HW1743" s="210"/>
      <c r="HX1743" s="210"/>
      <c r="HY1743" s="210"/>
      <c r="HZ1743" s="210"/>
      <c r="IA1743" s="210"/>
      <c r="IB1743" s="210"/>
      <c r="IC1743" s="210"/>
      <c r="ID1743" s="210"/>
      <c r="IE1743" s="210"/>
      <c r="IF1743" s="210"/>
      <c r="IG1743" s="210"/>
      <c r="IH1743" s="210"/>
      <c r="II1743" s="210"/>
      <c r="IJ1743" s="210"/>
      <c r="IK1743" s="210"/>
      <c r="IL1743" s="210"/>
      <c r="IM1743" s="210"/>
      <c r="IN1743" s="210"/>
      <c r="IO1743" s="210"/>
      <c r="IP1743" s="210"/>
      <c r="IQ1743" s="210"/>
      <c r="IR1743" s="210"/>
      <c r="IS1743" s="210"/>
      <c r="IT1743" s="210"/>
      <c r="IU1743" s="210"/>
      <c r="IV1743" s="210"/>
      <c r="IW1743" s="210"/>
      <c r="IX1743" s="210"/>
      <c r="IY1743" s="210"/>
      <c r="IZ1743" s="210"/>
      <c r="JA1743" s="210"/>
      <c r="JB1743" s="210"/>
      <c r="JC1743" s="210"/>
      <c r="JD1743" s="210"/>
      <c r="JE1743" s="210"/>
      <c r="JF1743" s="210"/>
      <c r="JG1743" s="210"/>
      <c r="JH1743" s="210"/>
      <c r="JI1743" s="210"/>
      <c r="JJ1743" s="210"/>
      <c r="JK1743" s="210"/>
      <c r="JL1743" s="210"/>
      <c r="JM1743" s="210"/>
      <c r="JN1743" s="210"/>
    </row>
    <row r="1744" spans="1:274" s="710" customFormat="1" x14ac:dyDescent="0.25">
      <c r="A1744" s="664"/>
      <c r="B1744" s="1343">
        <v>1</v>
      </c>
      <c r="C1744" s="2869" t="s">
        <v>141</v>
      </c>
      <c r="D1744" s="991"/>
      <c r="E1744" s="991"/>
      <c r="F1744" s="1220">
        <f t="shared" si="1570"/>
        <v>142886.15238095238</v>
      </c>
      <c r="G1744" s="1065">
        <f t="shared" si="1570"/>
        <v>142886.15238095238</v>
      </c>
      <c r="H1744" s="1065">
        <f t="shared" si="1570"/>
        <v>132439.05035714287</v>
      </c>
      <c r="I1744" s="1113">
        <f t="shared" si="1570"/>
        <v>92.688513302565369</v>
      </c>
      <c r="J1744" s="1195"/>
      <c r="K1744" s="1195"/>
      <c r="L1744" s="1196"/>
      <c r="M1744" s="1196"/>
      <c r="N1744" s="1196"/>
      <c r="O1744" s="1196"/>
      <c r="P1744" s="1196"/>
      <c r="Q1744" s="1196"/>
      <c r="R1744" s="1234">
        <f t="shared" si="1571"/>
        <v>265262.97383999999</v>
      </c>
      <c r="S1744" s="1234">
        <f t="shared" ref="S1744:T1744" si="1580">S1676</f>
        <v>265262.97383999999</v>
      </c>
      <c r="T1744" s="1234">
        <f t="shared" si="1580"/>
        <v>265262.97383999999</v>
      </c>
      <c r="U1744" s="1234">
        <f t="shared" ref="U1744:V1744" si="1581">U1676</f>
        <v>265253.56988249999</v>
      </c>
      <c r="V1744" s="1234">
        <f t="shared" si="1581"/>
        <v>265253.56988249999</v>
      </c>
      <c r="W1744" s="1234">
        <f t="shared" ref="W1744:X1744" si="1582">W1676</f>
        <v>265253.56988249999</v>
      </c>
      <c r="X1744" s="1234">
        <f t="shared" si="1582"/>
        <v>265253.56988249999</v>
      </c>
      <c r="Y1744" s="1234">
        <f t="shared" ref="Y1744:Z1744" si="1583">Y1676</f>
        <v>265038.72998249996</v>
      </c>
      <c r="Z1744" s="1234">
        <f t="shared" si="1583"/>
        <v>265049.86788583337</v>
      </c>
      <c r="AA1744" s="1234">
        <f t="shared" ref="AA1744:AB1744" si="1584">AA1676</f>
        <v>265059.3414455555</v>
      </c>
      <c r="AB1744" s="1234">
        <f t="shared" si="1584"/>
        <v>277972.06512000004</v>
      </c>
      <c r="AC1744" s="1234">
        <f t="shared" ref="AC1744" si="1585">AC1676</f>
        <v>277972.06512000004</v>
      </c>
      <c r="AD1744" s="1194">
        <f t="shared" si="1577"/>
        <v>277972.06512000004</v>
      </c>
      <c r="AE1744" s="1234">
        <f t="shared" si="1571"/>
        <v>275411.50326999999</v>
      </c>
      <c r="AF1744" s="3436">
        <f t="shared" si="1571"/>
        <v>0</v>
      </c>
      <c r="AG1744" s="1234">
        <f t="shared" ref="AG1744" si="1586">AG1676</f>
        <v>0</v>
      </c>
      <c r="AH1744" s="1234">
        <f t="shared" si="1571"/>
        <v>-2560.5618500000355</v>
      </c>
      <c r="AI1744" s="2195"/>
      <c r="AJ1744" s="2195">
        <f>AJ1676</f>
        <v>-1096.6386600000001</v>
      </c>
      <c r="AK1744" s="1234">
        <f>AK1676</f>
        <v>274314.86460999999</v>
      </c>
      <c r="AL1744" s="1816"/>
      <c r="AM1744" s="687"/>
      <c r="AN1744" s="210"/>
      <c r="AO1744" s="210"/>
      <c r="AP1744" s="210"/>
      <c r="AQ1744" s="210"/>
      <c r="AR1744" s="210"/>
      <c r="AS1744" s="210"/>
      <c r="AT1744" s="210"/>
      <c r="AU1744" s="210"/>
      <c r="AV1744" s="210"/>
      <c r="AW1744" s="210"/>
      <c r="AX1744" s="210"/>
      <c r="AY1744" s="210"/>
      <c r="AZ1744" s="210"/>
      <c r="BA1744" s="210"/>
      <c r="BB1744" s="210"/>
      <c r="BC1744" s="210"/>
      <c r="BD1744" s="210"/>
      <c r="BE1744" s="210"/>
      <c r="BF1744" s="210"/>
      <c r="BG1744" s="210"/>
      <c r="BH1744" s="210"/>
      <c r="BI1744" s="210"/>
      <c r="BJ1744" s="210"/>
      <c r="BK1744" s="210"/>
      <c r="BL1744" s="210"/>
      <c r="BM1744" s="210"/>
      <c r="BN1744" s="210"/>
      <c r="BO1744" s="210"/>
      <c r="BP1744" s="210"/>
      <c r="BQ1744" s="210"/>
      <c r="BR1744" s="210"/>
      <c r="BS1744" s="210"/>
      <c r="BT1744" s="210"/>
      <c r="BU1744" s="210"/>
      <c r="BV1744" s="210"/>
      <c r="BW1744" s="210"/>
      <c r="BX1744" s="210"/>
      <c r="BY1744" s="210"/>
      <c r="BZ1744" s="210"/>
      <c r="CA1744" s="210"/>
      <c r="CB1744" s="210"/>
      <c r="CC1744" s="210"/>
      <c r="CD1744" s="210"/>
      <c r="CE1744" s="210"/>
      <c r="CF1744" s="210"/>
      <c r="CG1744" s="210"/>
      <c r="CH1744" s="210"/>
      <c r="CI1744" s="210"/>
      <c r="CJ1744" s="210"/>
      <c r="CK1744" s="210"/>
      <c r="CL1744" s="210"/>
      <c r="CM1744" s="210"/>
      <c r="CN1744" s="210"/>
      <c r="CO1744" s="210"/>
      <c r="CP1744" s="210"/>
      <c r="CQ1744" s="210"/>
      <c r="CR1744" s="210"/>
      <c r="CS1744" s="210"/>
      <c r="CT1744" s="210"/>
      <c r="CU1744" s="210"/>
      <c r="CV1744" s="210"/>
      <c r="CW1744" s="210"/>
      <c r="CX1744" s="210"/>
      <c r="CY1744" s="210"/>
      <c r="CZ1744" s="210"/>
      <c r="DA1744" s="210"/>
      <c r="DB1744" s="210"/>
      <c r="DC1744" s="210"/>
      <c r="DD1744" s="210"/>
      <c r="DE1744" s="210"/>
      <c r="DF1744" s="210"/>
      <c r="DG1744" s="210"/>
      <c r="DH1744" s="210"/>
      <c r="DI1744" s="210"/>
      <c r="DJ1744" s="210"/>
      <c r="DK1744" s="210"/>
      <c r="DL1744" s="210"/>
      <c r="DM1744" s="210"/>
      <c r="DN1744" s="210"/>
      <c r="DO1744" s="210"/>
      <c r="DP1744" s="210"/>
      <c r="DQ1744" s="210"/>
      <c r="DR1744" s="210"/>
      <c r="DS1744" s="210"/>
      <c r="DT1744" s="210"/>
      <c r="DU1744" s="210"/>
      <c r="DV1744" s="210"/>
      <c r="DW1744" s="210"/>
      <c r="DX1744" s="210"/>
      <c r="DY1744" s="210"/>
      <c r="DZ1744" s="210"/>
      <c r="EA1744" s="210"/>
      <c r="EB1744" s="210"/>
      <c r="EC1744" s="210"/>
      <c r="ED1744" s="210"/>
      <c r="EE1744" s="210"/>
      <c r="EF1744" s="210"/>
      <c r="EG1744" s="210"/>
      <c r="EH1744" s="210"/>
      <c r="EI1744" s="210"/>
      <c r="EJ1744" s="210"/>
      <c r="EK1744" s="210"/>
      <c r="EL1744" s="210"/>
      <c r="EM1744" s="210"/>
      <c r="EN1744" s="210"/>
      <c r="EO1744" s="210"/>
      <c r="EP1744" s="210"/>
      <c r="EQ1744" s="210"/>
      <c r="ER1744" s="210"/>
      <c r="ES1744" s="210"/>
      <c r="ET1744" s="210"/>
      <c r="EU1744" s="210"/>
      <c r="EV1744" s="210"/>
      <c r="EW1744" s="210"/>
      <c r="EX1744" s="210"/>
      <c r="EY1744" s="210"/>
      <c r="EZ1744" s="210"/>
      <c r="FA1744" s="210"/>
      <c r="FB1744" s="210"/>
      <c r="FC1744" s="210"/>
      <c r="FD1744" s="210"/>
      <c r="FE1744" s="210"/>
      <c r="FF1744" s="210"/>
      <c r="FG1744" s="210"/>
      <c r="FH1744" s="210"/>
      <c r="FI1744" s="210"/>
      <c r="FJ1744" s="210"/>
      <c r="FK1744" s="210"/>
      <c r="FL1744" s="210"/>
      <c r="FM1744" s="210"/>
      <c r="FN1744" s="210"/>
      <c r="FO1744" s="210"/>
      <c r="FP1744" s="210"/>
      <c r="FQ1744" s="210"/>
      <c r="FR1744" s="210"/>
      <c r="FS1744" s="210"/>
      <c r="FT1744" s="210"/>
      <c r="FU1744" s="210"/>
      <c r="FV1744" s="210"/>
      <c r="FW1744" s="210"/>
      <c r="FX1744" s="210"/>
      <c r="FY1744" s="210"/>
      <c r="FZ1744" s="210"/>
      <c r="GA1744" s="210"/>
      <c r="GB1744" s="210"/>
      <c r="GC1744" s="210"/>
      <c r="GD1744" s="210"/>
      <c r="GE1744" s="210"/>
      <c r="GF1744" s="210"/>
      <c r="GG1744" s="210"/>
      <c r="GH1744" s="210"/>
      <c r="GI1744" s="210"/>
      <c r="GJ1744" s="210"/>
      <c r="GK1744" s="210"/>
      <c r="GL1744" s="210"/>
      <c r="GM1744" s="210"/>
      <c r="GN1744" s="210"/>
      <c r="GO1744" s="210"/>
      <c r="GP1744" s="210"/>
      <c r="GQ1744" s="210"/>
      <c r="GR1744" s="210"/>
      <c r="GS1744" s="210"/>
      <c r="GT1744" s="210"/>
      <c r="GU1744" s="210"/>
      <c r="GV1744" s="210"/>
      <c r="GW1744" s="210"/>
      <c r="GX1744" s="210"/>
      <c r="GY1744" s="210"/>
      <c r="GZ1744" s="210"/>
      <c r="HA1744" s="210"/>
      <c r="HB1744" s="210"/>
      <c r="HC1744" s="210"/>
      <c r="HD1744" s="210"/>
      <c r="HE1744" s="210"/>
      <c r="HF1744" s="210"/>
      <c r="HG1744" s="210"/>
      <c r="HH1744" s="210"/>
      <c r="HI1744" s="210"/>
      <c r="HJ1744" s="210"/>
      <c r="HK1744" s="210"/>
      <c r="HL1744" s="210"/>
      <c r="HM1744" s="210"/>
      <c r="HN1744" s="210"/>
      <c r="HO1744" s="210"/>
      <c r="HP1744" s="210"/>
      <c r="HQ1744" s="210"/>
      <c r="HR1744" s="210"/>
      <c r="HS1744" s="210"/>
      <c r="HT1744" s="210"/>
      <c r="HU1744" s="210"/>
      <c r="HV1744" s="210"/>
      <c r="HW1744" s="210"/>
      <c r="HX1744" s="210"/>
      <c r="HY1744" s="210"/>
      <c r="HZ1744" s="210"/>
      <c r="IA1744" s="210"/>
      <c r="IB1744" s="210"/>
      <c r="IC1744" s="210"/>
      <c r="ID1744" s="210"/>
      <c r="IE1744" s="210"/>
      <c r="IF1744" s="210"/>
      <c r="IG1744" s="210"/>
      <c r="IH1744" s="210"/>
      <c r="II1744" s="210"/>
      <c r="IJ1744" s="210"/>
      <c r="IK1744" s="210"/>
      <c r="IL1744" s="210"/>
      <c r="IM1744" s="210"/>
      <c r="IN1744" s="210"/>
      <c r="IO1744" s="210"/>
      <c r="IP1744" s="210"/>
      <c r="IQ1744" s="210"/>
      <c r="IR1744" s="210"/>
      <c r="IS1744" s="210"/>
      <c r="IT1744" s="210"/>
      <c r="IU1744" s="210"/>
      <c r="IV1744" s="210"/>
      <c r="IW1744" s="210"/>
      <c r="IX1744" s="210"/>
      <c r="IY1744" s="210"/>
      <c r="IZ1744" s="210"/>
      <c r="JA1744" s="210"/>
      <c r="JB1744" s="210"/>
      <c r="JC1744" s="210"/>
      <c r="JD1744" s="210"/>
      <c r="JE1744" s="210"/>
      <c r="JF1744" s="210"/>
      <c r="JG1744" s="210"/>
      <c r="JH1744" s="210"/>
      <c r="JI1744" s="210"/>
      <c r="JJ1744" s="210"/>
      <c r="JK1744" s="210"/>
      <c r="JL1744" s="210"/>
      <c r="JM1744" s="210"/>
      <c r="JN1744" s="210"/>
    </row>
    <row r="1745" spans="1:274" s="710" customFormat="1" x14ac:dyDescent="0.25">
      <c r="A1745" s="664"/>
      <c r="B1745" s="1343"/>
      <c r="C1745" s="1174"/>
      <c r="D1745" s="1174"/>
      <c r="E1745" s="1064"/>
      <c r="F1745" s="1220"/>
      <c r="G1745" s="1220"/>
      <c r="H1745" s="1220"/>
      <c r="I1745" s="1113"/>
      <c r="J1745" s="1195"/>
      <c r="K1745" s="1195"/>
      <c r="L1745" s="1196"/>
      <c r="M1745" s="1196"/>
      <c r="N1745" s="1196"/>
      <c r="O1745" s="1196"/>
      <c r="P1745" s="1196"/>
      <c r="Q1745" s="1196"/>
      <c r="R1745" s="1194"/>
      <c r="S1745" s="1194"/>
      <c r="T1745" s="1194"/>
      <c r="U1745" s="1194"/>
      <c r="V1745" s="1194"/>
      <c r="W1745" s="1194"/>
      <c r="X1745" s="1194"/>
      <c r="Y1745" s="1194"/>
      <c r="Z1745" s="1194"/>
      <c r="AA1745" s="1194"/>
      <c r="AB1745" s="1194"/>
      <c r="AC1745" s="1194"/>
      <c r="AD1745" s="1194"/>
      <c r="AE1745" s="1194"/>
      <c r="AF1745" s="3434"/>
      <c r="AG1745" s="1194"/>
      <c r="AH1745" s="1194"/>
      <c r="AI1745" s="1194"/>
      <c r="AJ1745" s="1194"/>
      <c r="AK1745" s="1194"/>
      <c r="AL1745" s="1816"/>
      <c r="AM1745" s="687"/>
      <c r="AN1745" s="210"/>
      <c r="AO1745" s="210"/>
      <c r="AP1745" s="210"/>
      <c r="AQ1745" s="210"/>
      <c r="AR1745" s="210"/>
      <c r="AS1745" s="210"/>
      <c r="AT1745" s="210"/>
      <c r="AU1745" s="210"/>
      <c r="AV1745" s="210"/>
      <c r="AW1745" s="210"/>
      <c r="AX1745" s="210"/>
      <c r="AY1745" s="210"/>
      <c r="AZ1745" s="210"/>
      <c r="BA1745" s="210"/>
      <c r="BB1745" s="210"/>
      <c r="BC1745" s="210"/>
      <c r="BD1745" s="210"/>
      <c r="BE1745" s="210"/>
      <c r="BF1745" s="210"/>
      <c r="BG1745" s="210"/>
      <c r="BH1745" s="210"/>
      <c r="BI1745" s="210"/>
      <c r="BJ1745" s="210"/>
      <c r="BK1745" s="210"/>
      <c r="BL1745" s="210"/>
      <c r="BM1745" s="210"/>
      <c r="BN1745" s="210"/>
      <c r="BO1745" s="210"/>
      <c r="BP1745" s="210"/>
      <c r="BQ1745" s="210"/>
      <c r="BR1745" s="210"/>
      <c r="BS1745" s="210"/>
      <c r="BT1745" s="210"/>
      <c r="BU1745" s="210"/>
      <c r="BV1745" s="210"/>
      <c r="BW1745" s="210"/>
      <c r="BX1745" s="210"/>
      <c r="BY1745" s="210"/>
      <c r="BZ1745" s="210"/>
      <c r="CA1745" s="210"/>
      <c r="CB1745" s="210"/>
      <c r="CC1745" s="210"/>
      <c r="CD1745" s="210"/>
      <c r="CE1745" s="210"/>
      <c r="CF1745" s="210"/>
      <c r="CG1745" s="210"/>
      <c r="CH1745" s="210"/>
      <c r="CI1745" s="210"/>
      <c r="CJ1745" s="210"/>
      <c r="CK1745" s="210"/>
      <c r="CL1745" s="210"/>
      <c r="CM1745" s="210"/>
      <c r="CN1745" s="210"/>
      <c r="CO1745" s="210"/>
      <c r="CP1745" s="210"/>
      <c r="CQ1745" s="210"/>
      <c r="CR1745" s="210"/>
      <c r="CS1745" s="210"/>
      <c r="CT1745" s="210"/>
      <c r="CU1745" s="210"/>
      <c r="CV1745" s="210"/>
      <c r="CW1745" s="210"/>
      <c r="CX1745" s="210"/>
      <c r="CY1745" s="210"/>
      <c r="CZ1745" s="210"/>
      <c r="DA1745" s="210"/>
      <c r="DB1745" s="210"/>
      <c r="DC1745" s="210"/>
      <c r="DD1745" s="210"/>
      <c r="DE1745" s="210"/>
      <c r="DF1745" s="210"/>
      <c r="DG1745" s="210"/>
      <c r="DH1745" s="210"/>
      <c r="DI1745" s="210"/>
      <c r="DJ1745" s="210"/>
      <c r="DK1745" s="210"/>
      <c r="DL1745" s="210"/>
      <c r="DM1745" s="210"/>
      <c r="DN1745" s="210"/>
      <c r="DO1745" s="210"/>
      <c r="DP1745" s="210"/>
      <c r="DQ1745" s="210"/>
      <c r="DR1745" s="210"/>
      <c r="DS1745" s="210"/>
      <c r="DT1745" s="210"/>
      <c r="DU1745" s="210"/>
      <c r="DV1745" s="210"/>
      <c r="DW1745" s="210"/>
      <c r="DX1745" s="210"/>
      <c r="DY1745" s="210"/>
      <c r="DZ1745" s="210"/>
      <c r="EA1745" s="210"/>
      <c r="EB1745" s="210"/>
      <c r="EC1745" s="210"/>
      <c r="ED1745" s="210"/>
      <c r="EE1745" s="210"/>
      <c r="EF1745" s="210"/>
      <c r="EG1745" s="210"/>
      <c r="EH1745" s="210"/>
      <c r="EI1745" s="210"/>
      <c r="EJ1745" s="210"/>
      <c r="EK1745" s="210"/>
      <c r="EL1745" s="210"/>
      <c r="EM1745" s="210"/>
      <c r="EN1745" s="210"/>
      <c r="EO1745" s="210"/>
      <c r="EP1745" s="210"/>
      <c r="EQ1745" s="210"/>
      <c r="ER1745" s="210"/>
      <c r="ES1745" s="210"/>
      <c r="ET1745" s="210"/>
      <c r="EU1745" s="210"/>
      <c r="EV1745" s="210"/>
      <c r="EW1745" s="210"/>
      <c r="EX1745" s="210"/>
      <c r="EY1745" s="210"/>
      <c r="EZ1745" s="210"/>
      <c r="FA1745" s="210"/>
      <c r="FB1745" s="210"/>
      <c r="FC1745" s="210"/>
      <c r="FD1745" s="210"/>
      <c r="FE1745" s="210"/>
      <c r="FF1745" s="210"/>
      <c r="FG1745" s="210"/>
      <c r="FH1745" s="210"/>
      <c r="FI1745" s="210"/>
      <c r="FJ1745" s="210"/>
      <c r="FK1745" s="210"/>
      <c r="FL1745" s="210"/>
      <c r="FM1745" s="210"/>
      <c r="FN1745" s="210"/>
      <c r="FO1745" s="210"/>
      <c r="FP1745" s="210"/>
      <c r="FQ1745" s="210"/>
      <c r="FR1745" s="210"/>
      <c r="FS1745" s="210"/>
      <c r="FT1745" s="210"/>
      <c r="FU1745" s="210"/>
      <c r="FV1745" s="210"/>
      <c r="FW1745" s="210"/>
      <c r="FX1745" s="210"/>
      <c r="FY1745" s="210"/>
      <c r="FZ1745" s="210"/>
      <c r="GA1745" s="210"/>
      <c r="GB1745" s="210"/>
      <c r="GC1745" s="210"/>
      <c r="GD1745" s="210"/>
      <c r="GE1745" s="210"/>
      <c r="GF1745" s="210"/>
      <c r="GG1745" s="210"/>
      <c r="GH1745" s="210"/>
      <c r="GI1745" s="210"/>
      <c r="GJ1745" s="210"/>
      <c r="GK1745" s="210"/>
      <c r="GL1745" s="210"/>
      <c r="GM1745" s="210"/>
      <c r="GN1745" s="210"/>
      <c r="GO1745" s="210"/>
      <c r="GP1745" s="210"/>
      <c r="GQ1745" s="210"/>
      <c r="GR1745" s="210"/>
      <c r="GS1745" s="210"/>
      <c r="GT1745" s="210"/>
      <c r="GU1745" s="210"/>
      <c r="GV1745" s="210"/>
      <c r="GW1745" s="210"/>
      <c r="GX1745" s="210"/>
      <c r="GY1745" s="210"/>
      <c r="GZ1745" s="210"/>
      <c r="HA1745" s="210"/>
      <c r="HB1745" s="210"/>
      <c r="HC1745" s="210"/>
      <c r="HD1745" s="210"/>
      <c r="HE1745" s="210"/>
      <c r="HF1745" s="210"/>
      <c r="HG1745" s="210"/>
      <c r="HH1745" s="210"/>
      <c r="HI1745" s="210"/>
      <c r="HJ1745" s="210"/>
      <c r="HK1745" s="210"/>
      <c r="HL1745" s="210"/>
      <c r="HM1745" s="210"/>
      <c r="HN1745" s="210"/>
      <c r="HO1745" s="210"/>
      <c r="HP1745" s="210"/>
      <c r="HQ1745" s="210"/>
      <c r="HR1745" s="210"/>
      <c r="HS1745" s="210"/>
      <c r="HT1745" s="210"/>
      <c r="HU1745" s="210"/>
      <c r="HV1745" s="210"/>
      <c r="HW1745" s="210"/>
      <c r="HX1745" s="210"/>
      <c r="HY1745" s="210"/>
      <c r="HZ1745" s="210"/>
      <c r="IA1745" s="210"/>
      <c r="IB1745" s="210"/>
      <c r="IC1745" s="210"/>
      <c r="ID1745" s="210"/>
      <c r="IE1745" s="210"/>
      <c r="IF1745" s="210"/>
      <c r="IG1745" s="210"/>
      <c r="IH1745" s="210"/>
      <c r="II1745" s="210"/>
      <c r="IJ1745" s="210"/>
      <c r="IK1745" s="210"/>
      <c r="IL1745" s="210"/>
      <c r="IM1745" s="210"/>
      <c r="IN1745" s="210"/>
      <c r="IO1745" s="210"/>
      <c r="IP1745" s="210"/>
      <c r="IQ1745" s="210"/>
      <c r="IR1745" s="210"/>
      <c r="IS1745" s="210"/>
      <c r="IT1745" s="210"/>
      <c r="IU1745" s="210"/>
      <c r="IV1745" s="210"/>
      <c r="IW1745" s="210"/>
      <c r="IX1745" s="210"/>
      <c r="IY1745" s="210"/>
      <c r="IZ1745" s="210"/>
      <c r="JA1745" s="210"/>
      <c r="JB1745" s="210"/>
      <c r="JC1745" s="210"/>
      <c r="JD1745" s="210"/>
      <c r="JE1745" s="210"/>
      <c r="JF1745" s="210"/>
      <c r="JG1745" s="210"/>
      <c r="JH1745" s="210"/>
      <c r="JI1745" s="210"/>
      <c r="JJ1745" s="210"/>
      <c r="JK1745" s="210"/>
      <c r="JL1745" s="210"/>
      <c r="JM1745" s="210"/>
      <c r="JN1745" s="210"/>
    </row>
    <row r="1746" spans="1:274" s="710" customFormat="1" x14ac:dyDescent="0.25">
      <c r="A1746" s="664"/>
      <c r="B1746" s="1343">
        <v>1</v>
      </c>
      <c r="C1746" s="1174" t="s">
        <v>29</v>
      </c>
      <c r="D1746" s="1174"/>
      <c r="E1746" s="1064"/>
      <c r="F1746" s="1220"/>
      <c r="G1746" s="1065"/>
      <c r="H1746" s="1065"/>
      <c r="I1746" s="1113"/>
      <c r="J1746" s="1195"/>
      <c r="K1746" s="1195"/>
      <c r="L1746" s="1196"/>
      <c r="M1746" s="1196"/>
      <c r="N1746" s="1196"/>
      <c r="O1746" s="1196"/>
      <c r="P1746" s="1196"/>
      <c r="Q1746" s="1196"/>
      <c r="R1746" s="1194"/>
      <c r="S1746" s="1194"/>
      <c r="T1746" s="1194"/>
      <c r="U1746" s="1194"/>
      <c r="V1746" s="1194"/>
      <c r="W1746" s="1194"/>
      <c r="X1746" s="1194"/>
      <c r="Y1746" s="1194"/>
      <c r="Z1746" s="1194"/>
      <c r="AA1746" s="1194"/>
      <c r="AB1746" s="1194"/>
      <c r="AC1746" s="1194"/>
      <c r="AD1746" s="1194"/>
      <c r="AE1746" s="1194"/>
      <c r="AF1746" s="3434"/>
      <c r="AG1746" s="1194"/>
      <c r="AH1746" s="1194"/>
      <c r="AI1746" s="1194"/>
      <c r="AJ1746" s="1194"/>
      <c r="AK1746" s="1194"/>
      <c r="AL1746" s="1816"/>
      <c r="AM1746" s="687"/>
      <c r="AN1746" s="210"/>
      <c r="AO1746" s="210"/>
      <c r="AP1746" s="210"/>
      <c r="AQ1746" s="210"/>
      <c r="AR1746" s="210"/>
      <c r="AS1746" s="210"/>
      <c r="AT1746" s="210"/>
      <c r="AU1746" s="210"/>
      <c r="AV1746" s="210"/>
      <c r="AW1746" s="210"/>
      <c r="AX1746" s="210"/>
      <c r="AY1746" s="210"/>
      <c r="AZ1746" s="210"/>
      <c r="BA1746" s="210"/>
      <c r="BB1746" s="210"/>
      <c r="BC1746" s="210"/>
      <c r="BD1746" s="210"/>
      <c r="BE1746" s="210"/>
      <c r="BF1746" s="210"/>
      <c r="BG1746" s="210"/>
      <c r="BH1746" s="210"/>
      <c r="BI1746" s="210"/>
      <c r="BJ1746" s="210"/>
      <c r="BK1746" s="210"/>
      <c r="BL1746" s="210"/>
      <c r="BM1746" s="210"/>
      <c r="BN1746" s="210"/>
      <c r="BO1746" s="210"/>
      <c r="BP1746" s="210"/>
      <c r="BQ1746" s="210"/>
      <c r="BR1746" s="210"/>
      <c r="BS1746" s="210"/>
      <c r="BT1746" s="210"/>
      <c r="BU1746" s="210"/>
      <c r="BV1746" s="210"/>
      <c r="BW1746" s="210"/>
      <c r="BX1746" s="210"/>
      <c r="BY1746" s="210"/>
      <c r="BZ1746" s="210"/>
      <c r="CA1746" s="210"/>
      <c r="CB1746" s="210"/>
      <c r="CC1746" s="210"/>
      <c r="CD1746" s="210"/>
      <c r="CE1746" s="210"/>
      <c r="CF1746" s="210"/>
      <c r="CG1746" s="210"/>
      <c r="CH1746" s="210"/>
      <c r="CI1746" s="210"/>
      <c r="CJ1746" s="210"/>
      <c r="CK1746" s="210"/>
      <c r="CL1746" s="210"/>
      <c r="CM1746" s="210"/>
      <c r="CN1746" s="210"/>
      <c r="CO1746" s="210"/>
      <c r="CP1746" s="210"/>
      <c r="CQ1746" s="210"/>
      <c r="CR1746" s="210"/>
      <c r="CS1746" s="210"/>
      <c r="CT1746" s="210"/>
      <c r="CU1746" s="210"/>
      <c r="CV1746" s="210"/>
      <c r="CW1746" s="210"/>
      <c r="CX1746" s="210"/>
      <c r="CY1746" s="210"/>
      <c r="CZ1746" s="210"/>
      <c r="DA1746" s="210"/>
      <c r="DB1746" s="210"/>
      <c r="DC1746" s="210"/>
      <c r="DD1746" s="210"/>
      <c r="DE1746" s="210"/>
      <c r="DF1746" s="210"/>
      <c r="DG1746" s="210"/>
      <c r="DH1746" s="210"/>
      <c r="DI1746" s="210"/>
      <c r="DJ1746" s="210"/>
      <c r="DK1746" s="210"/>
      <c r="DL1746" s="210"/>
      <c r="DM1746" s="210"/>
      <c r="DN1746" s="210"/>
      <c r="DO1746" s="210"/>
      <c r="DP1746" s="210"/>
      <c r="DQ1746" s="210"/>
      <c r="DR1746" s="210"/>
      <c r="DS1746" s="210"/>
      <c r="DT1746" s="210"/>
      <c r="DU1746" s="210"/>
      <c r="DV1746" s="210"/>
      <c r="DW1746" s="210"/>
      <c r="DX1746" s="210"/>
      <c r="DY1746" s="210"/>
      <c r="DZ1746" s="210"/>
      <c r="EA1746" s="210"/>
      <c r="EB1746" s="210"/>
      <c r="EC1746" s="210"/>
      <c r="ED1746" s="210"/>
      <c r="EE1746" s="210"/>
      <c r="EF1746" s="210"/>
      <c r="EG1746" s="210"/>
      <c r="EH1746" s="210"/>
      <c r="EI1746" s="210"/>
      <c r="EJ1746" s="210"/>
      <c r="EK1746" s="210"/>
      <c r="EL1746" s="210"/>
      <c r="EM1746" s="210"/>
      <c r="EN1746" s="210"/>
      <c r="EO1746" s="210"/>
      <c r="EP1746" s="210"/>
      <c r="EQ1746" s="210"/>
      <c r="ER1746" s="210"/>
      <c r="ES1746" s="210"/>
      <c r="ET1746" s="210"/>
      <c r="EU1746" s="210"/>
      <c r="EV1746" s="210"/>
      <c r="EW1746" s="210"/>
      <c r="EX1746" s="210"/>
      <c r="EY1746" s="210"/>
      <c r="EZ1746" s="210"/>
      <c r="FA1746" s="210"/>
      <c r="FB1746" s="210"/>
      <c r="FC1746" s="210"/>
      <c r="FD1746" s="210"/>
      <c r="FE1746" s="210"/>
      <c r="FF1746" s="210"/>
      <c r="FG1746" s="210"/>
      <c r="FH1746" s="210"/>
      <c r="FI1746" s="210"/>
      <c r="FJ1746" s="210"/>
      <c r="FK1746" s="210"/>
      <c r="FL1746" s="210"/>
      <c r="FM1746" s="210"/>
      <c r="FN1746" s="210"/>
      <c r="FO1746" s="210"/>
      <c r="FP1746" s="210"/>
      <c r="FQ1746" s="210"/>
      <c r="FR1746" s="210"/>
      <c r="FS1746" s="210"/>
      <c r="FT1746" s="210"/>
      <c r="FU1746" s="210"/>
      <c r="FV1746" s="210"/>
      <c r="FW1746" s="210"/>
      <c r="FX1746" s="210"/>
      <c r="FY1746" s="210"/>
      <c r="FZ1746" s="210"/>
      <c r="GA1746" s="210"/>
      <c r="GB1746" s="210"/>
      <c r="GC1746" s="210"/>
      <c r="GD1746" s="210"/>
      <c r="GE1746" s="210"/>
      <c r="GF1746" s="210"/>
      <c r="GG1746" s="210"/>
      <c r="GH1746" s="210"/>
      <c r="GI1746" s="210"/>
      <c r="GJ1746" s="210"/>
      <c r="GK1746" s="210"/>
      <c r="GL1746" s="210"/>
      <c r="GM1746" s="210"/>
      <c r="GN1746" s="210"/>
      <c r="GO1746" s="210"/>
      <c r="GP1746" s="210"/>
      <c r="GQ1746" s="210"/>
      <c r="GR1746" s="210"/>
      <c r="GS1746" s="210"/>
      <c r="GT1746" s="210"/>
      <c r="GU1746" s="210"/>
      <c r="GV1746" s="210"/>
      <c r="GW1746" s="210"/>
      <c r="GX1746" s="210"/>
      <c r="GY1746" s="210"/>
      <c r="GZ1746" s="210"/>
      <c r="HA1746" s="210"/>
      <c r="HB1746" s="210"/>
      <c r="HC1746" s="210"/>
      <c r="HD1746" s="210"/>
      <c r="HE1746" s="210"/>
      <c r="HF1746" s="210"/>
      <c r="HG1746" s="210"/>
      <c r="HH1746" s="210"/>
      <c r="HI1746" s="210"/>
      <c r="HJ1746" s="210"/>
      <c r="HK1746" s="210"/>
      <c r="HL1746" s="210"/>
      <c r="HM1746" s="210"/>
      <c r="HN1746" s="210"/>
      <c r="HO1746" s="210"/>
      <c r="HP1746" s="210"/>
      <c r="HQ1746" s="210"/>
      <c r="HR1746" s="210"/>
      <c r="HS1746" s="210"/>
      <c r="HT1746" s="210"/>
      <c r="HU1746" s="210"/>
      <c r="HV1746" s="210"/>
      <c r="HW1746" s="210"/>
      <c r="HX1746" s="210"/>
      <c r="HY1746" s="210"/>
      <c r="HZ1746" s="210"/>
      <c r="IA1746" s="210"/>
      <c r="IB1746" s="210"/>
      <c r="IC1746" s="210"/>
      <c r="ID1746" s="210"/>
      <c r="IE1746" s="210"/>
      <c r="IF1746" s="210"/>
      <c r="IG1746" s="210"/>
      <c r="IH1746" s="210"/>
      <c r="II1746" s="210"/>
      <c r="IJ1746" s="210"/>
      <c r="IK1746" s="210"/>
      <c r="IL1746" s="210"/>
      <c r="IM1746" s="210"/>
      <c r="IN1746" s="210"/>
      <c r="IO1746" s="210"/>
      <c r="IP1746" s="210"/>
      <c r="IQ1746" s="210"/>
      <c r="IR1746" s="210"/>
      <c r="IS1746" s="210"/>
      <c r="IT1746" s="210"/>
      <c r="IU1746" s="210"/>
      <c r="IV1746" s="210"/>
      <c r="IW1746" s="210"/>
      <c r="IX1746" s="210"/>
      <c r="IY1746" s="210"/>
      <c r="IZ1746" s="210"/>
      <c r="JA1746" s="210"/>
      <c r="JB1746" s="210"/>
      <c r="JC1746" s="210"/>
      <c r="JD1746" s="210"/>
      <c r="JE1746" s="210"/>
      <c r="JF1746" s="210"/>
      <c r="JG1746" s="210"/>
      <c r="JH1746" s="210"/>
      <c r="JI1746" s="210"/>
      <c r="JJ1746" s="210"/>
      <c r="JK1746" s="210"/>
      <c r="JL1746" s="210"/>
      <c r="JM1746" s="210"/>
      <c r="JN1746" s="210"/>
    </row>
    <row r="1747" spans="1:274" s="710" customFormat="1" x14ac:dyDescent="0.25">
      <c r="A1747" s="664">
        <v>1</v>
      </c>
      <c r="B1747" s="1343">
        <v>1</v>
      </c>
      <c r="C1747" s="1249" t="s">
        <v>69</v>
      </c>
      <c r="D1747" s="1249"/>
      <c r="E1747" s="991"/>
      <c r="F1747" s="1664">
        <f t="shared" ref="F1747:Q1747" si="1587">F1682</f>
        <v>569</v>
      </c>
      <c r="G1747" s="992">
        <f t="shared" si="1587"/>
        <v>569</v>
      </c>
      <c r="H1747" s="992">
        <f t="shared" si="1587"/>
        <v>211</v>
      </c>
      <c r="I1747" s="992">
        <f t="shared" si="1587"/>
        <v>37.082601054481543</v>
      </c>
      <c r="J1747" s="992">
        <f t="shared" si="1587"/>
        <v>9.2741652021089624</v>
      </c>
      <c r="K1747" s="992">
        <f t="shared" si="1587"/>
        <v>9.37914691943128</v>
      </c>
      <c r="L1747" s="992">
        <f t="shared" si="1587"/>
        <v>5277</v>
      </c>
      <c r="M1747" s="992">
        <f t="shared" si="1587"/>
        <v>5277</v>
      </c>
      <c r="N1747" s="992">
        <f t="shared" si="1587"/>
        <v>1979</v>
      </c>
      <c r="O1747" s="992">
        <f t="shared" si="1587"/>
        <v>37.502368770134545</v>
      </c>
      <c r="P1747" s="992">
        <f t="shared" si="1587"/>
        <v>18.5275</v>
      </c>
      <c r="Q1747" s="992">
        <f t="shared" si="1587"/>
        <v>106.81419511536905</v>
      </c>
      <c r="R1747" s="1234"/>
      <c r="S1747" s="1234"/>
      <c r="T1747" s="1234"/>
      <c r="U1747" s="1234"/>
      <c r="V1747" s="1234"/>
      <c r="W1747" s="1234"/>
      <c r="X1747" s="1234"/>
      <c r="Y1747" s="1234"/>
      <c r="Z1747" s="1234"/>
      <c r="AA1747" s="1234"/>
      <c r="AB1747" s="1234"/>
      <c r="AC1747" s="1234"/>
      <c r="AD1747" s="1194"/>
      <c r="AE1747" s="1234"/>
      <c r="AF1747" s="3436"/>
      <c r="AG1747" s="1234"/>
      <c r="AH1747" s="1234"/>
      <c r="AI1747" s="1234"/>
      <c r="AJ1747" s="1234"/>
      <c r="AK1747" s="1234"/>
      <c r="AL1747" s="1816"/>
      <c r="AM1747" s="687"/>
      <c r="AN1747" s="210"/>
      <c r="AO1747" s="210"/>
      <c r="AP1747" s="210"/>
      <c r="AQ1747" s="210"/>
      <c r="AR1747" s="210"/>
      <c r="AS1747" s="210"/>
      <c r="AT1747" s="210"/>
      <c r="AU1747" s="210"/>
      <c r="AV1747" s="210"/>
      <c r="AW1747" s="210"/>
      <c r="AX1747" s="210"/>
      <c r="AY1747" s="210"/>
      <c r="AZ1747" s="210"/>
      <c r="BA1747" s="210"/>
      <c r="BB1747" s="210"/>
      <c r="BC1747" s="210"/>
      <c r="BD1747" s="210"/>
      <c r="BE1747" s="210"/>
      <c r="BF1747" s="210"/>
      <c r="BG1747" s="210"/>
      <c r="BH1747" s="210"/>
      <c r="BI1747" s="210"/>
      <c r="BJ1747" s="210"/>
      <c r="BK1747" s="210"/>
      <c r="BL1747" s="210"/>
      <c r="BM1747" s="210"/>
      <c r="BN1747" s="210"/>
      <c r="BO1747" s="210"/>
      <c r="BP1747" s="210"/>
      <c r="BQ1747" s="210"/>
      <c r="BR1747" s="210"/>
      <c r="BS1747" s="210"/>
      <c r="BT1747" s="210"/>
      <c r="BU1747" s="210"/>
      <c r="BV1747" s="210"/>
      <c r="BW1747" s="210"/>
      <c r="BX1747" s="210"/>
      <c r="BY1747" s="210"/>
      <c r="BZ1747" s="210"/>
      <c r="CA1747" s="210"/>
      <c r="CB1747" s="210"/>
      <c r="CC1747" s="210"/>
      <c r="CD1747" s="210"/>
      <c r="CE1747" s="210"/>
      <c r="CF1747" s="210"/>
      <c r="CG1747" s="210"/>
      <c r="CH1747" s="210"/>
      <c r="CI1747" s="210"/>
      <c r="CJ1747" s="210"/>
      <c r="CK1747" s="210"/>
      <c r="CL1747" s="210"/>
      <c r="CM1747" s="210"/>
      <c r="CN1747" s="210"/>
      <c r="CO1747" s="210"/>
      <c r="CP1747" s="210"/>
      <c r="CQ1747" s="210"/>
      <c r="CR1747" s="210"/>
      <c r="CS1747" s="210"/>
      <c r="CT1747" s="210"/>
      <c r="CU1747" s="210"/>
      <c r="CV1747" s="210"/>
      <c r="CW1747" s="210"/>
      <c r="CX1747" s="210"/>
      <c r="CY1747" s="210"/>
      <c r="CZ1747" s="210"/>
      <c r="DA1747" s="210"/>
      <c r="DB1747" s="210"/>
      <c r="DC1747" s="210"/>
      <c r="DD1747" s="210"/>
      <c r="DE1747" s="210"/>
      <c r="DF1747" s="210"/>
      <c r="DG1747" s="210"/>
      <c r="DH1747" s="210"/>
      <c r="DI1747" s="210"/>
      <c r="DJ1747" s="210"/>
      <c r="DK1747" s="210"/>
      <c r="DL1747" s="210"/>
      <c r="DM1747" s="210"/>
      <c r="DN1747" s="210"/>
      <c r="DO1747" s="210"/>
      <c r="DP1747" s="210"/>
      <c r="DQ1747" s="210"/>
      <c r="DR1747" s="210"/>
      <c r="DS1747" s="210"/>
      <c r="DT1747" s="210"/>
      <c r="DU1747" s="210"/>
      <c r="DV1747" s="210"/>
      <c r="DW1747" s="210"/>
      <c r="DX1747" s="210"/>
      <c r="DY1747" s="210"/>
      <c r="DZ1747" s="210"/>
      <c r="EA1747" s="210"/>
      <c r="EB1747" s="210"/>
      <c r="EC1747" s="210"/>
      <c r="ED1747" s="210"/>
      <c r="EE1747" s="210"/>
      <c r="EF1747" s="210"/>
      <c r="EG1747" s="210"/>
      <c r="EH1747" s="210"/>
      <c r="EI1747" s="210"/>
      <c r="EJ1747" s="210"/>
      <c r="EK1747" s="210"/>
      <c r="EL1747" s="210"/>
      <c r="EM1747" s="210"/>
      <c r="EN1747" s="210"/>
      <c r="EO1747" s="210"/>
      <c r="EP1747" s="210"/>
      <c r="EQ1747" s="210"/>
      <c r="ER1747" s="210"/>
      <c r="ES1747" s="210"/>
      <c r="ET1747" s="210"/>
      <c r="EU1747" s="210"/>
      <c r="EV1747" s="210"/>
      <c r="EW1747" s="210"/>
      <c r="EX1747" s="210"/>
      <c r="EY1747" s="210"/>
      <c r="EZ1747" s="210"/>
      <c r="FA1747" s="210"/>
      <c r="FB1747" s="210"/>
      <c r="FC1747" s="210"/>
      <c r="FD1747" s="210"/>
      <c r="FE1747" s="210"/>
      <c r="FF1747" s="210"/>
      <c r="FG1747" s="210"/>
      <c r="FH1747" s="210"/>
      <c r="FI1747" s="210"/>
      <c r="FJ1747" s="210"/>
      <c r="FK1747" s="210"/>
      <c r="FL1747" s="210"/>
      <c r="FM1747" s="210"/>
      <c r="FN1747" s="210"/>
      <c r="FO1747" s="210"/>
      <c r="FP1747" s="210"/>
      <c r="FQ1747" s="210"/>
      <c r="FR1747" s="210"/>
      <c r="FS1747" s="210"/>
      <c r="FT1747" s="210"/>
      <c r="FU1747" s="210"/>
      <c r="FV1747" s="210"/>
      <c r="FW1747" s="210"/>
      <c r="FX1747" s="210"/>
      <c r="FY1747" s="210"/>
      <c r="FZ1747" s="210"/>
      <c r="GA1747" s="210"/>
      <c r="GB1747" s="210"/>
      <c r="GC1747" s="210"/>
      <c r="GD1747" s="210"/>
      <c r="GE1747" s="210"/>
      <c r="GF1747" s="210"/>
      <c r="GG1747" s="210"/>
      <c r="GH1747" s="210"/>
      <c r="GI1747" s="210"/>
      <c r="GJ1747" s="210"/>
      <c r="GK1747" s="210"/>
      <c r="GL1747" s="210"/>
      <c r="GM1747" s="210"/>
      <c r="GN1747" s="210"/>
      <c r="GO1747" s="210"/>
      <c r="GP1747" s="210"/>
      <c r="GQ1747" s="210"/>
      <c r="GR1747" s="210"/>
      <c r="GS1747" s="210"/>
      <c r="GT1747" s="210"/>
      <c r="GU1747" s="210"/>
      <c r="GV1747" s="210"/>
      <c r="GW1747" s="210"/>
      <c r="GX1747" s="210"/>
      <c r="GY1747" s="210"/>
      <c r="GZ1747" s="210"/>
      <c r="HA1747" s="210"/>
      <c r="HB1747" s="210"/>
      <c r="HC1747" s="210"/>
      <c r="HD1747" s="210"/>
      <c r="HE1747" s="210"/>
      <c r="HF1747" s="210"/>
      <c r="HG1747" s="210"/>
      <c r="HH1747" s="210"/>
      <c r="HI1747" s="210"/>
      <c r="HJ1747" s="210"/>
      <c r="HK1747" s="210"/>
      <c r="HL1747" s="210"/>
      <c r="HM1747" s="210"/>
      <c r="HN1747" s="210"/>
      <c r="HO1747" s="210"/>
      <c r="HP1747" s="210"/>
      <c r="HQ1747" s="210"/>
      <c r="HR1747" s="210"/>
      <c r="HS1747" s="210"/>
      <c r="HT1747" s="210"/>
      <c r="HU1747" s="210"/>
      <c r="HV1747" s="210"/>
      <c r="HW1747" s="210"/>
      <c r="HX1747" s="210"/>
      <c r="HY1747" s="210"/>
      <c r="HZ1747" s="210"/>
      <c r="IA1747" s="210"/>
      <c r="IB1747" s="210"/>
      <c r="IC1747" s="210"/>
      <c r="ID1747" s="210"/>
      <c r="IE1747" s="210"/>
      <c r="IF1747" s="210"/>
      <c r="IG1747" s="210"/>
      <c r="IH1747" s="210"/>
      <c r="II1747" s="210"/>
      <c r="IJ1747" s="210"/>
      <c r="IK1747" s="210"/>
      <c r="IL1747" s="210"/>
      <c r="IM1747" s="210"/>
      <c r="IN1747" s="210"/>
      <c r="IO1747" s="210"/>
      <c r="IP1747" s="210"/>
      <c r="IQ1747" s="210"/>
      <c r="IR1747" s="210"/>
      <c r="IS1747" s="210"/>
      <c r="IT1747" s="210"/>
      <c r="IU1747" s="210"/>
      <c r="IV1747" s="210"/>
      <c r="IW1747" s="210"/>
      <c r="IX1747" s="210"/>
      <c r="IY1747" s="210"/>
      <c r="IZ1747" s="210"/>
      <c r="JA1747" s="210"/>
      <c r="JB1747" s="210"/>
      <c r="JC1747" s="210"/>
      <c r="JD1747" s="210"/>
      <c r="JE1747" s="210"/>
      <c r="JF1747" s="210"/>
      <c r="JG1747" s="210"/>
      <c r="JH1747" s="210"/>
      <c r="JI1747" s="210"/>
      <c r="JJ1747" s="210"/>
      <c r="JK1747" s="210"/>
      <c r="JL1747" s="210"/>
      <c r="JM1747" s="210"/>
      <c r="JN1747" s="210"/>
    </row>
    <row r="1748" spans="1:274" s="710" customFormat="1" x14ac:dyDescent="0.25">
      <c r="A1748" s="664">
        <v>1</v>
      </c>
      <c r="B1748" s="1343">
        <v>1</v>
      </c>
      <c r="C1748" s="1140" t="s">
        <v>16</v>
      </c>
      <c r="D1748" s="1140"/>
      <c r="E1748" s="991"/>
      <c r="F1748" s="1664">
        <f t="shared" ref="F1748:Q1748" si="1588">F1685</f>
        <v>575</v>
      </c>
      <c r="G1748" s="992">
        <f t="shared" si="1588"/>
        <v>575</v>
      </c>
      <c r="H1748" s="992">
        <f t="shared" si="1588"/>
        <v>257</v>
      </c>
      <c r="I1748" s="992">
        <f t="shared" si="1588"/>
        <v>44.695652173913039</v>
      </c>
      <c r="J1748" s="992">
        <f t="shared" si="1588"/>
        <v>8</v>
      </c>
      <c r="K1748" s="992">
        <f t="shared" si="1588"/>
        <v>9.4669260700389106</v>
      </c>
      <c r="L1748" s="992">
        <f t="shared" si="1588"/>
        <v>4600</v>
      </c>
      <c r="M1748" s="992">
        <f t="shared" si="1588"/>
        <v>4600</v>
      </c>
      <c r="N1748" s="992">
        <f t="shared" si="1588"/>
        <v>2433</v>
      </c>
      <c r="O1748" s="992">
        <f t="shared" si="1588"/>
        <v>52.891304347826086</v>
      </c>
      <c r="P1748" s="992">
        <f t="shared" si="1588"/>
        <v>19.166666666666668</v>
      </c>
      <c r="Q1748" s="992">
        <f t="shared" si="1588"/>
        <v>126.9391304347826</v>
      </c>
      <c r="R1748" s="1234"/>
      <c r="S1748" s="1234"/>
      <c r="T1748" s="1234"/>
      <c r="U1748" s="1234"/>
      <c r="V1748" s="1234"/>
      <c r="W1748" s="1234"/>
      <c r="X1748" s="1234"/>
      <c r="Y1748" s="1234"/>
      <c r="Z1748" s="1234"/>
      <c r="AA1748" s="1234"/>
      <c r="AB1748" s="1234"/>
      <c r="AC1748" s="1234"/>
      <c r="AD1748" s="1194"/>
      <c r="AE1748" s="1234"/>
      <c r="AF1748" s="3436"/>
      <c r="AG1748" s="1234"/>
      <c r="AH1748" s="1234"/>
      <c r="AI1748" s="2195"/>
      <c r="AJ1748" s="2195"/>
      <c r="AK1748" s="1234"/>
      <c r="AL1748" s="1816"/>
      <c r="AM1748" s="687"/>
      <c r="AN1748" s="210"/>
      <c r="AO1748" s="210"/>
      <c r="AP1748" s="210"/>
      <c r="AQ1748" s="210"/>
      <c r="AR1748" s="210"/>
      <c r="AS1748" s="210"/>
      <c r="AT1748" s="210"/>
      <c r="AU1748" s="210"/>
      <c r="AV1748" s="210"/>
      <c r="AW1748" s="210"/>
      <c r="AX1748" s="210"/>
      <c r="AY1748" s="210"/>
      <c r="AZ1748" s="210"/>
      <c r="BA1748" s="210"/>
      <c r="BB1748" s="210"/>
      <c r="BC1748" s="210"/>
      <c r="BD1748" s="210"/>
      <c r="BE1748" s="210"/>
      <c r="BF1748" s="210"/>
      <c r="BG1748" s="210"/>
      <c r="BH1748" s="210"/>
      <c r="BI1748" s="210"/>
      <c r="BJ1748" s="210"/>
      <c r="BK1748" s="210"/>
      <c r="BL1748" s="210"/>
      <c r="BM1748" s="210"/>
      <c r="BN1748" s="210"/>
      <c r="BO1748" s="210"/>
      <c r="BP1748" s="210"/>
      <c r="BQ1748" s="210"/>
      <c r="BR1748" s="210"/>
      <c r="BS1748" s="210"/>
      <c r="BT1748" s="210"/>
      <c r="BU1748" s="210"/>
      <c r="BV1748" s="210"/>
      <c r="BW1748" s="210"/>
      <c r="BX1748" s="210"/>
      <c r="BY1748" s="210"/>
      <c r="BZ1748" s="210"/>
      <c r="CA1748" s="210"/>
      <c r="CB1748" s="210"/>
      <c r="CC1748" s="210"/>
      <c r="CD1748" s="210"/>
      <c r="CE1748" s="210"/>
      <c r="CF1748" s="210"/>
      <c r="CG1748" s="210"/>
      <c r="CH1748" s="210"/>
      <c r="CI1748" s="210"/>
      <c r="CJ1748" s="210"/>
      <c r="CK1748" s="210"/>
      <c r="CL1748" s="210"/>
      <c r="CM1748" s="210"/>
      <c r="CN1748" s="210"/>
      <c r="CO1748" s="210"/>
      <c r="CP1748" s="210"/>
      <c r="CQ1748" s="210"/>
      <c r="CR1748" s="210"/>
      <c r="CS1748" s="210"/>
      <c r="CT1748" s="210"/>
      <c r="CU1748" s="210"/>
      <c r="CV1748" s="210"/>
      <c r="CW1748" s="210"/>
      <c r="CX1748" s="210"/>
      <c r="CY1748" s="210"/>
      <c r="CZ1748" s="210"/>
      <c r="DA1748" s="210"/>
      <c r="DB1748" s="210"/>
      <c r="DC1748" s="210"/>
      <c r="DD1748" s="210"/>
      <c r="DE1748" s="210"/>
      <c r="DF1748" s="210"/>
      <c r="DG1748" s="210"/>
      <c r="DH1748" s="210"/>
      <c r="DI1748" s="210"/>
      <c r="DJ1748" s="210"/>
      <c r="DK1748" s="210"/>
      <c r="DL1748" s="210"/>
      <c r="DM1748" s="210"/>
      <c r="DN1748" s="210"/>
      <c r="DO1748" s="210"/>
      <c r="DP1748" s="210"/>
      <c r="DQ1748" s="210"/>
      <c r="DR1748" s="210"/>
      <c r="DS1748" s="210"/>
      <c r="DT1748" s="210"/>
      <c r="DU1748" s="210"/>
      <c r="DV1748" s="210"/>
      <c r="DW1748" s="210"/>
      <c r="DX1748" s="210"/>
      <c r="DY1748" s="210"/>
      <c r="DZ1748" s="210"/>
      <c r="EA1748" s="210"/>
      <c r="EB1748" s="210"/>
      <c r="EC1748" s="210"/>
      <c r="ED1748" s="210"/>
      <c r="EE1748" s="210"/>
      <c r="EF1748" s="210"/>
      <c r="EG1748" s="210"/>
      <c r="EH1748" s="210"/>
      <c r="EI1748" s="210"/>
      <c r="EJ1748" s="210"/>
      <c r="EK1748" s="210"/>
      <c r="EL1748" s="210"/>
      <c r="EM1748" s="210"/>
      <c r="EN1748" s="210"/>
      <c r="EO1748" s="210"/>
      <c r="EP1748" s="210"/>
      <c r="EQ1748" s="210"/>
      <c r="ER1748" s="210"/>
      <c r="ES1748" s="210"/>
      <c r="ET1748" s="210"/>
      <c r="EU1748" s="210"/>
      <c r="EV1748" s="210"/>
      <c r="EW1748" s="210"/>
      <c r="EX1748" s="210"/>
      <c r="EY1748" s="210"/>
      <c r="EZ1748" s="210"/>
      <c r="FA1748" s="210"/>
      <c r="FB1748" s="210"/>
      <c r="FC1748" s="210"/>
      <c r="FD1748" s="210"/>
      <c r="FE1748" s="210"/>
      <c r="FF1748" s="210"/>
      <c r="FG1748" s="210"/>
      <c r="FH1748" s="210"/>
      <c r="FI1748" s="210"/>
      <c r="FJ1748" s="210"/>
      <c r="FK1748" s="210"/>
      <c r="FL1748" s="210"/>
      <c r="FM1748" s="210"/>
      <c r="FN1748" s="210"/>
      <c r="FO1748" s="210"/>
      <c r="FP1748" s="210"/>
      <c r="FQ1748" s="210"/>
      <c r="FR1748" s="210"/>
      <c r="FS1748" s="210"/>
      <c r="FT1748" s="210"/>
      <c r="FU1748" s="210"/>
      <c r="FV1748" s="210"/>
      <c r="FW1748" s="210"/>
      <c r="FX1748" s="210"/>
      <c r="FY1748" s="210"/>
      <c r="FZ1748" s="210"/>
      <c r="GA1748" s="210"/>
      <c r="GB1748" s="210"/>
      <c r="GC1748" s="210"/>
      <c r="GD1748" s="210"/>
      <c r="GE1748" s="210"/>
      <c r="GF1748" s="210"/>
      <c r="GG1748" s="210"/>
      <c r="GH1748" s="210"/>
      <c r="GI1748" s="210"/>
      <c r="GJ1748" s="210"/>
      <c r="GK1748" s="210"/>
      <c r="GL1748" s="210"/>
      <c r="GM1748" s="210"/>
      <c r="GN1748" s="210"/>
      <c r="GO1748" s="210"/>
      <c r="GP1748" s="210"/>
      <c r="GQ1748" s="210"/>
      <c r="GR1748" s="210"/>
      <c r="GS1748" s="210"/>
      <c r="GT1748" s="210"/>
      <c r="GU1748" s="210"/>
      <c r="GV1748" s="210"/>
      <c r="GW1748" s="210"/>
      <c r="GX1748" s="210"/>
      <c r="GY1748" s="210"/>
      <c r="GZ1748" s="210"/>
      <c r="HA1748" s="210"/>
      <c r="HB1748" s="210"/>
      <c r="HC1748" s="210"/>
      <c r="HD1748" s="210"/>
      <c r="HE1748" s="210"/>
      <c r="HF1748" s="210"/>
      <c r="HG1748" s="210"/>
      <c r="HH1748" s="210"/>
      <c r="HI1748" s="210"/>
      <c r="HJ1748" s="210"/>
      <c r="HK1748" s="210"/>
      <c r="HL1748" s="210"/>
      <c r="HM1748" s="210"/>
      <c r="HN1748" s="210"/>
      <c r="HO1748" s="210"/>
      <c r="HP1748" s="210"/>
      <c r="HQ1748" s="210"/>
      <c r="HR1748" s="210"/>
      <c r="HS1748" s="210"/>
      <c r="HT1748" s="210"/>
      <c r="HU1748" s="210"/>
      <c r="HV1748" s="210"/>
      <c r="HW1748" s="210"/>
      <c r="HX1748" s="210"/>
      <c r="HY1748" s="210"/>
      <c r="HZ1748" s="210"/>
      <c r="IA1748" s="210"/>
      <c r="IB1748" s="210"/>
      <c r="IC1748" s="210"/>
      <c r="ID1748" s="210"/>
      <c r="IE1748" s="210"/>
      <c r="IF1748" s="210"/>
      <c r="IG1748" s="210"/>
      <c r="IH1748" s="210"/>
      <c r="II1748" s="210"/>
      <c r="IJ1748" s="210"/>
      <c r="IK1748" s="210"/>
      <c r="IL1748" s="210"/>
      <c r="IM1748" s="210"/>
      <c r="IN1748" s="210"/>
      <c r="IO1748" s="210"/>
      <c r="IP1748" s="210"/>
      <c r="IQ1748" s="210"/>
      <c r="IR1748" s="210"/>
      <c r="IS1748" s="210"/>
      <c r="IT1748" s="210"/>
      <c r="IU1748" s="210"/>
      <c r="IV1748" s="210"/>
      <c r="IW1748" s="210"/>
      <c r="IX1748" s="210"/>
      <c r="IY1748" s="210"/>
      <c r="IZ1748" s="210"/>
      <c r="JA1748" s="210"/>
      <c r="JB1748" s="210"/>
      <c r="JC1748" s="210"/>
      <c r="JD1748" s="210"/>
      <c r="JE1748" s="210"/>
      <c r="JF1748" s="210"/>
      <c r="JG1748" s="210"/>
      <c r="JH1748" s="210"/>
      <c r="JI1748" s="210"/>
      <c r="JJ1748" s="210"/>
      <c r="JK1748" s="210"/>
      <c r="JL1748" s="210"/>
      <c r="JM1748" s="210"/>
      <c r="JN1748" s="210"/>
    </row>
    <row r="1749" spans="1:274" s="710" customFormat="1" ht="29.25" x14ac:dyDescent="0.25">
      <c r="A1749" s="664">
        <v>1</v>
      </c>
      <c r="B1749" s="1343">
        <v>1</v>
      </c>
      <c r="C1749" s="1014" t="s">
        <v>146</v>
      </c>
      <c r="D1749" s="1014"/>
      <c r="E1749" s="1064"/>
      <c r="F1749" s="1220">
        <f t="shared" ref="F1749:H1754" si="1589">F1686</f>
        <v>1144</v>
      </c>
      <c r="G1749" s="1065">
        <f t="shared" si="1589"/>
        <v>1144</v>
      </c>
      <c r="H1749" s="1065">
        <f t="shared" si="1589"/>
        <v>468</v>
      </c>
      <c r="I1749" s="1113">
        <f t="shared" ref="I1749:I1754" si="1590">H1749/G1749*100</f>
        <v>40.909090909090914</v>
      </c>
      <c r="J1749" s="990">
        <f>L1749/F1749</f>
        <v>8.6337412587412583</v>
      </c>
      <c r="K1749" s="990">
        <f>N1749/H1749</f>
        <v>9.4273504273504276</v>
      </c>
      <c r="L1749" s="1065">
        <f>L1686</f>
        <v>9877</v>
      </c>
      <c r="M1749" s="1065">
        <f>M1686</f>
        <v>9877</v>
      </c>
      <c r="N1749" s="1065">
        <f>N1686</f>
        <v>4412</v>
      </c>
      <c r="O1749" s="992">
        <f>O1686</f>
        <v>44.66943403867571</v>
      </c>
      <c r="P1749" s="1065">
        <f>P1686</f>
        <v>37.694166666666668</v>
      </c>
      <c r="Q1749" s="988">
        <f>N1749/$C$3*12/P1749</f>
        <v>117.04728848407136</v>
      </c>
      <c r="R1749" s="1194">
        <f t="shared" ref="R1749:AK1749" si="1591">R1686</f>
        <v>24907.592572799997</v>
      </c>
      <c r="S1749" s="1194">
        <f t="shared" ref="S1749:T1749" si="1592">S1686</f>
        <v>24907.592572799997</v>
      </c>
      <c r="T1749" s="1194">
        <f t="shared" si="1592"/>
        <v>24907.592572799997</v>
      </c>
      <c r="U1749" s="1194">
        <f t="shared" ref="U1749:V1749" si="1593">U1686</f>
        <v>24907.592572799997</v>
      </c>
      <c r="V1749" s="1194">
        <f t="shared" si="1593"/>
        <v>24907.592572799997</v>
      </c>
      <c r="W1749" s="1194">
        <f t="shared" ref="W1749:X1749" si="1594">W1686</f>
        <v>24907.592572799997</v>
      </c>
      <c r="X1749" s="1194">
        <f t="shared" si="1594"/>
        <v>24907.592572799997</v>
      </c>
      <c r="Y1749" s="1194">
        <f t="shared" ref="Y1749:Z1749" si="1595">Y1686</f>
        <v>24907.592572799997</v>
      </c>
      <c r="Z1749" s="1194">
        <f t="shared" si="1595"/>
        <v>24907.592572799997</v>
      </c>
      <c r="AA1749" s="1194">
        <f t="shared" ref="AA1749" si="1596">AA1686</f>
        <v>24907.592572799997</v>
      </c>
      <c r="AB1749" s="1194">
        <f t="shared" ref="AB1749:AD1749" si="1597">AB1686</f>
        <v>24907.592572799997</v>
      </c>
      <c r="AC1749" s="1194">
        <f t="shared" ref="AC1749" si="1598">AC1686</f>
        <v>24907.592572799997</v>
      </c>
      <c r="AD1749" s="1194">
        <f t="shared" si="1597"/>
        <v>24907.592572799997</v>
      </c>
      <c r="AE1749" s="1194">
        <f t="shared" si="1591"/>
        <v>9954.90726</v>
      </c>
      <c r="AF1749" s="3434">
        <f t="shared" si="1591"/>
        <v>0</v>
      </c>
      <c r="AG1749" s="1194">
        <f t="shared" ref="AG1749" si="1599">AG1686</f>
        <v>0</v>
      </c>
      <c r="AH1749" s="1194">
        <f t="shared" si="1591"/>
        <v>-14952.685312799997</v>
      </c>
      <c r="AI1749" s="1194"/>
      <c r="AJ1749" s="1194">
        <f t="shared" si="1591"/>
        <v>-247.74122000000003</v>
      </c>
      <c r="AK1749" s="1194">
        <f t="shared" si="1591"/>
        <v>9707.1660400000001</v>
      </c>
      <c r="AL1749" s="1816"/>
      <c r="AM1749" s="687"/>
      <c r="AN1749" s="210"/>
      <c r="AO1749" s="210"/>
      <c r="AP1749" s="210"/>
      <c r="AQ1749" s="210"/>
      <c r="AR1749" s="210"/>
      <c r="AS1749" s="210"/>
      <c r="AT1749" s="210"/>
      <c r="AU1749" s="210"/>
      <c r="AV1749" s="210"/>
      <c r="AW1749" s="210"/>
      <c r="AX1749" s="210"/>
      <c r="AY1749" s="210"/>
      <c r="AZ1749" s="210"/>
      <c r="BA1749" s="210"/>
      <c r="BB1749" s="210"/>
      <c r="BC1749" s="210"/>
      <c r="BD1749" s="210"/>
      <c r="BE1749" s="210"/>
      <c r="BF1749" s="210"/>
      <c r="BG1749" s="210"/>
      <c r="BH1749" s="210"/>
      <c r="BI1749" s="210"/>
      <c r="BJ1749" s="210"/>
      <c r="BK1749" s="210"/>
      <c r="BL1749" s="210"/>
      <c r="BM1749" s="210"/>
      <c r="BN1749" s="210"/>
      <c r="BO1749" s="210"/>
      <c r="BP1749" s="210"/>
      <c r="BQ1749" s="210"/>
      <c r="BR1749" s="210"/>
      <c r="BS1749" s="210"/>
      <c r="BT1749" s="210"/>
      <c r="BU1749" s="210"/>
      <c r="BV1749" s="210"/>
      <c r="BW1749" s="210"/>
      <c r="BX1749" s="210"/>
      <c r="BY1749" s="210"/>
      <c r="BZ1749" s="210"/>
      <c r="CA1749" s="210"/>
      <c r="CB1749" s="210"/>
      <c r="CC1749" s="210"/>
      <c r="CD1749" s="210"/>
      <c r="CE1749" s="210"/>
      <c r="CF1749" s="210"/>
      <c r="CG1749" s="210"/>
      <c r="CH1749" s="210"/>
      <c r="CI1749" s="210"/>
      <c r="CJ1749" s="210"/>
      <c r="CK1749" s="210"/>
      <c r="CL1749" s="210"/>
      <c r="CM1749" s="210"/>
      <c r="CN1749" s="210"/>
      <c r="CO1749" s="210"/>
      <c r="CP1749" s="210"/>
      <c r="CQ1749" s="210"/>
      <c r="CR1749" s="210"/>
      <c r="CS1749" s="210"/>
      <c r="CT1749" s="210"/>
      <c r="CU1749" s="210"/>
      <c r="CV1749" s="210"/>
      <c r="CW1749" s="210"/>
      <c r="CX1749" s="210"/>
      <c r="CY1749" s="210"/>
      <c r="CZ1749" s="210"/>
      <c r="DA1749" s="210"/>
      <c r="DB1749" s="210"/>
      <c r="DC1749" s="210"/>
      <c r="DD1749" s="210"/>
      <c r="DE1749" s="210"/>
      <c r="DF1749" s="210"/>
      <c r="DG1749" s="210"/>
      <c r="DH1749" s="210"/>
      <c r="DI1749" s="210"/>
      <c r="DJ1749" s="210"/>
      <c r="DK1749" s="210"/>
      <c r="DL1749" s="210"/>
      <c r="DM1749" s="210"/>
      <c r="DN1749" s="210"/>
      <c r="DO1749" s="210"/>
      <c r="DP1749" s="210"/>
      <c r="DQ1749" s="210"/>
      <c r="DR1749" s="210"/>
      <c r="DS1749" s="210"/>
      <c r="DT1749" s="210"/>
      <c r="DU1749" s="210"/>
      <c r="DV1749" s="210"/>
      <c r="DW1749" s="210"/>
      <c r="DX1749" s="210"/>
      <c r="DY1749" s="210"/>
      <c r="DZ1749" s="210"/>
      <c r="EA1749" s="210"/>
      <c r="EB1749" s="210"/>
      <c r="EC1749" s="210"/>
      <c r="ED1749" s="210"/>
      <c r="EE1749" s="210"/>
      <c r="EF1749" s="210"/>
      <c r="EG1749" s="210"/>
      <c r="EH1749" s="210"/>
      <c r="EI1749" s="210"/>
      <c r="EJ1749" s="210"/>
      <c r="EK1749" s="210"/>
      <c r="EL1749" s="210"/>
      <c r="EM1749" s="210"/>
      <c r="EN1749" s="210"/>
      <c r="EO1749" s="210"/>
      <c r="EP1749" s="210"/>
      <c r="EQ1749" s="210"/>
      <c r="ER1749" s="210"/>
      <c r="ES1749" s="210"/>
      <c r="ET1749" s="210"/>
      <c r="EU1749" s="210"/>
      <c r="EV1749" s="210"/>
      <c r="EW1749" s="210"/>
      <c r="EX1749" s="210"/>
      <c r="EY1749" s="210"/>
      <c r="EZ1749" s="210"/>
      <c r="FA1749" s="210"/>
      <c r="FB1749" s="210"/>
      <c r="FC1749" s="210"/>
      <c r="FD1749" s="210"/>
      <c r="FE1749" s="210"/>
      <c r="FF1749" s="210"/>
      <c r="FG1749" s="210"/>
      <c r="FH1749" s="210"/>
      <c r="FI1749" s="210"/>
      <c r="FJ1749" s="210"/>
      <c r="FK1749" s="210"/>
      <c r="FL1749" s="210"/>
      <c r="FM1749" s="210"/>
      <c r="FN1749" s="210"/>
      <c r="FO1749" s="210"/>
      <c r="FP1749" s="210"/>
      <c r="FQ1749" s="210"/>
      <c r="FR1749" s="210"/>
      <c r="FS1749" s="210"/>
      <c r="FT1749" s="210"/>
      <c r="FU1749" s="210"/>
      <c r="FV1749" s="210"/>
      <c r="FW1749" s="210"/>
      <c r="FX1749" s="210"/>
      <c r="FY1749" s="210"/>
      <c r="FZ1749" s="210"/>
      <c r="GA1749" s="210"/>
      <c r="GB1749" s="210"/>
      <c r="GC1749" s="210"/>
      <c r="GD1749" s="210"/>
      <c r="GE1749" s="210"/>
      <c r="GF1749" s="210"/>
      <c r="GG1749" s="210"/>
      <c r="GH1749" s="210"/>
      <c r="GI1749" s="210"/>
      <c r="GJ1749" s="210"/>
      <c r="GK1749" s="210"/>
      <c r="GL1749" s="210"/>
      <c r="GM1749" s="210"/>
      <c r="GN1749" s="210"/>
      <c r="GO1749" s="210"/>
      <c r="GP1749" s="210"/>
      <c r="GQ1749" s="210"/>
      <c r="GR1749" s="210"/>
      <c r="GS1749" s="210"/>
      <c r="GT1749" s="210"/>
      <c r="GU1749" s="210"/>
      <c r="GV1749" s="210"/>
      <c r="GW1749" s="210"/>
      <c r="GX1749" s="210"/>
      <c r="GY1749" s="210"/>
      <c r="GZ1749" s="210"/>
      <c r="HA1749" s="210"/>
      <c r="HB1749" s="210"/>
      <c r="HC1749" s="210"/>
      <c r="HD1749" s="210"/>
      <c r="HE1749" s="210"/>
      <c r="HF1749" s="210"/>
      <c r="HG1749" s="210"/>
      <c r="HH1749" s="210"/>
      <c r="HI1749" s="210"/>
      <c r="HJ1749" s="210"/>
      <c r="HK1749" s="210"/>
      <c r="HL1749" s="210"/>
      <c r="HM1749" s="210"/>
      <c r="HN1749" s="210"/>
      <c r="HO1749" s="210"/>
      <c r="HP1749" s="210"/>
      <c r="HQ1749" s="210"/>
      <c r="HR1749" s="210"/>
      <c r="HS1749" s="210"/>
      <c r="HT1749" s="210"/>
      <c r="HU1749" s="210"/>
      <c r="HV1749" s="210"/>
      <c r="HW1749" s="210"/>
      <c r="HX1749" s="210"/>
      <c r="HY1749" s="210"/>
      <c r="HZ1749" s="210"/>
      <c r="IA1749" s="210"/>
      <c r="IB1749" s="210"/>
      <c r="IC1749" s="210"/>
      <c r="ID1749" s="210"/>
      <c r="IE1749" s="210"/>
      <c r="IF1749" s="210"/>
      <c r="IG1749" s="210"/>
      <c r="IH1749" s="210"/>
      <c r="II1749" s="210"/>
      <c r="IJ1749" s="210"/>
      <c r="IK1749" s="210"/>
      <c r="IL1749" s="210"/>
      <c r="IM1749" s="210"/>
      <c r="IN1749" s="210"/>
      <c r="IO1749" s="210"/>
      <c r="IP1749" s="210"/>
      <c r="IQ1749" s="210"/>
      <c r="IR1749" s="210"/>
      <c r="IS1749" s="210"/>
      <c r="IT1749" s="210"/>
      <c r="IU1749" s="210"/>
      <c r="IV1749" s="210"/>
      <c r="IW1749" s="210"/>
      <c r="IX1749" s="210"/>
      <c r="IY1749" s="210"/>
      <c r="IZ1749" s="210"/>
      <c r="JA1749" s="210"/>
      <c r="JB1749" s="210"/>
      <c r="JC1749" s="210"/>
      <c r="JD1749" s="210"/>
      <c r="JE1749" s="210"/>
      <c r="JF1749" s="210"/>
      <c r="JG1749" s="210"/>
      <c r="JH1749" s="210"/>
      <c r="JI1749" s="210"/>
      <c r="JJ1749" s="210"/>
      <c r="JK1749" s="210"/>
      <c r="JL1749" s="210"/>
      <c r="JM1749" s="210"/>
      <c r="JN1749" s="210"/>
    </row>
    <row r="1750" spans="1:274" s="710" customFormat="1" x14ac:dyDescent="0.25">
      <c r="A1750" s="664">
        <v>1</v>
      </c>
      <c r="B1750" s="1343">
        <v>1</v>
      </c>
      <c r="C1750" s="1007" t="s">
        <v>265</v>
      </c>
      <c r="D1750" s="1007"/>
      <c r="E1750" s="991"/>
      <c r="F1750" s="1220">
        <f t="shared" si="1589"/>
        <v>9800</v>
      </c>
      <c r="G1750" s="1065">
        <f t="shared" si="1589"/>
        <v>9800</v>
      </c>
      <c r="H1750" s="1065">
        <f t="shared" si="1589"/>
        <v>9883</v>
      </c>
      <c r="I1750" s="1113">
        <f t="shared" si="1590"/>
        <v>100.84693877551021</v>
      </c>
      <c r="J1750" s="1195"/>
      <c r="K1750" s="1195"/>
      <c r="L1750" s="1196"/>
      <c r="M1750" s="1196"/>
      <c r="N1750" s="1196"/>
      <c r="O1750" s="1196"/>
      <c r="P1750" s="1196"/>
      <c r="Q1750" s="1196"/>
      <c r="R1750" s="1234"/>
      <c r="S1750" s="1234"/>
      <c r="T1750" s="1234"/>
      <c r="U1750" s="1234"/>
      <c r="V1750" s="1234"/>
      <c r="W1750" s="1234"/>
      <c r="X1750" s="1234"/>
      <c r="Y1750" s="1234"/>
      <c r="Z1750" s="1234"/>
      <c r="AA1750" s="1234"/>
      <c r="AB1750" s="1234"/>
      <c r="AC1750" s="1234"/>
      <c r="AD1750" s="1194"/>
      <c r="AE1750" s="1194"/>
      <c r="AF1750" s="3434"/>
      <c r="AG1750" s="1194"/>
      <c r="AH1750" s="1194"/>
      <c r="AI1750" s="1194"/>
      <c r="AJ1750" s="1194"/>
      <c r="AK1750" s="1194"/>
      <c r="AL1750" s="1816"/>
      <c r="AM1750" s="687"/>
      <c r="AN1750" s="210"/>
      <c r="AO1750" s="210"/>
      <c r="AP1750" s="210"/>
      <c r="AQ1750" s="210"/>
      <c r="AR1750" s="210"/>
      <c r="AS1750" s="210"/>
      <c r="AT1750" s="210"/>
      <c r="AU1750" s="210"/>
      <c r="AV1750" s="210"/>
      <c r="AW1750" s="210"/>
      <c r="AX1750" s="210"/>
      <c r="AY1750" s="210"/>
      <c r="AZ1750" s="210"/>
      <c r="BA1750" s="210"/>
      <c r="BB1750" s="210"/>
      <c r="BC1750" s="210"/>
      <c r="BD1750" s="210"/>
      <c r="BE1750" s="210"/>
      <c r="BF1750" s="210"/>
      <c r="BG1750" s="210"/>
      <c r="BH1750" s="210"/>
      <c r="BI1750" s="210"/>
      <c r="BJ1750" s="210"/>
      <c r="BK1750" s="210"/>
      <c r="BL1750" s="210"/>
      <c r="BM1750" s="210"/>
      <c r="BN1750" s="210"/>
      <c r="BO1750" s="210"/>
      <c r="BP1750" s="210"/>
      <c r="BQ1750" s="210"/>
      <c r="BR1750" s="210"/>
      <c r="BS1750" s="210"/>
      <c r="BT1750" s="210"/>
      <c r="BU1750" s="210"/>
      <c r="BV1750" s="210"/>
      <c r="BW1750" s="210"/>
      <c r="BX1750" s="210"/>
      <c r="BY1750" s="210"/>
      <c r="BZ1750" s="210"/>
      <c r="CA1750" s="210"/>
      <c r="CB1750" s="210"/>
      <c r="CC1750" s="210"/>
      <c r="CD1750" s="210"/>
      <c r="CE1750" s="210"/>
      <c r="CF1750" s="210"/>
      <c r="CG1750" s="210"/>
      <c r="CH1750" s="210"/>
      <c r="CI1750" s="210"/>
      <c r="CJ1750" s="210"/>
      <c r="CK1750" s="210"/>
      <c r="CL1750" s="210"/>
      <c r="CM1750" s="210"/>
      <c r="CN1750" s="210"/>
      <c r="CO1750" s="210"/>
      <c r="CP1750" s="210"/>
      <c r="CQ1750" s="210"/>
      <c r="CR1750" s="210"/>
      <c r="CS1750" s="210"/>
      <c r="CT1750" s="210"/>
      <c r="CU1750" s="210"/>
      <c r="CV1750" s="210"/>
      <c r="CW1750" s="210"/>
      <c r="CX1750" s="210"/>
      <c r="CY1750" s="210"/>
      <c r="CZ1750" s="210"/>
      <c r="DA1750" s="210"/>
      <c r="DB1750" s="210"/>
      <c r="DC1750" s="210"/>
      <c r="DD1750" s="210"/>
      <c r="DE1750" s="210"/>
      <c r="DF1750" s="210"/>
      <c r="DG1750" s="210"/>
      <c r="DH1750" s="210"/>
      <c r="DI1750" s="210"/>
      <c r="DJ1750" s="210"/>
      <c r="DK1750" s="210"/>
      <c r="DL1750" s="210"/>
      <c r="DM1750" s="210"/>
      <c r="DN1750" s="210"/>
      <c r="DO1750" s="210"/>
      <c r="DP1750" s="210"/>
      <c r="DQ1750" s="210"/>
      <c r="DR1750" s="210"/>
      <c r="DS1750" s="210"/>
      <c r="DT1750" s="210"/>
      <c r="DU1750" s="210"/>
      <c r="DV1750" s="210"/>
      <c r="DW1750" s="210"/>
      <c r="DX1750" s="210"/>
      <c r="DY1750" s="210"/>
      <c r="DZ1750" s="210"/>
      <c r="EA1750" s="210"/>
      <c r="EB1750" s="210"/>
      <c r="EC1750" s="210"/>
      <c r="ED1750" s="210"/>
      <c r="EE1750" s="210"/>
      <c r="EF1750" s="210"/>
      <c r="EG1750" s="210"/>
      <c r="EH1750" s="210"/>
      <c r="EI1750" s="210"/>
      <c r="EJ1750" s="210"/>
      <c r="EK1750" s="210"/>
      <c r="EL1750" s="210"/>
      <c r="EM1750" s="210"/>
      <c r="EN1750" s="210"/>
      <c r="EO1750" s="210"/>
      <c r="EP1750" s="210"/>
      <c r="EQ1750" s="210"/>
      <c r="ER1750" s="210"/>
      <c r="ES1750" s="210"/>
      <c r="ET1750" s="210"/>
      <c r="EU1750" s="210"/>
      <c r="EV1750" s="210"/>
      <c r="EW1750" s="210"/>
      <c r="EX1750" s="210"/>
      <c r="EY1750" s="210"/>
      <c r="EZ1750" s="210"/>
      <c r="FA1750" s="210"/>
      <c r="FB1750" s="210"/>
      <c r="FC1750" s="210"/>
      <c r="FD1750" s="210"/>
      <c r="FE1750" s="210"/>
      <c r="FF1750" s="210"/>
      <c r="FG1750" s="210"/>
      <c r="FH1750" s="210"/>
      <c r="FI1750" s="210"/>
      <c r="FJ1750" s="210"/>
      <c r="FK1750" s="210"/>
      <c r="FL1750" s="210"/>
      <c r="FM1750" s="210"/>
      <c r="FN1750" s="210"/>
      <c r="FO1750" s="210"/>
      <c r="FP1750" s="210"/>
      <c r="FQ1750" s="210"/>
      <c r="FR1750" s="210"/>
      <c r="FS1750" s="210"/>
      <c r="FT1750" s="210"/>
      <c r="FU1750" s="210"/>
      <c r="FV1750" s="210"/>
      <c r="FW1750" s="210"/>
      <c r="FX1750" s="210"/>
      <c r="FY1750" s="210"/>
      <c r="FZ1750" s="210"/>
      <c r="GA1750" s="210"/>
      <c r="GB1750" s="210"/>
      <c r="GC1750" s="210"/>
      <c r="GD1750" s="210"/>
      <c r="GE1750" s="210"/>
      <c r="GF1750" s="210"/>
      <c r="GG1750" s="210"/>
      <c r="GH1750" s="210"/>
      <c r="GI1750" s="210"/>
      <c r="GJ1750" s="210"/>
      <c r="GK1750" s="210"/>
      <c r="GL1750" s="210"/>
      <c r="GM1750" s="210"/>
      <c r="GN1750" s="210"/>
      <c r="GO1750" s="210"/>
      <c r="GP1750" s="210"/>
      <c r="GQ1750" s="210"/>
      <c r="GR1750" s="210"/>
      <c r="GS1750" s="210"/>
      <c r="GT1750" s="210"/>
      <c r="GU1750" s="210"/>
      <c r="GV1750" s="210"/>
      <c r="GW1750" s="210"/>
      <c r="GX1750" s="210"/>
      <c r="GY1750" s="210"/>
      <c r="GZ1750" s="210"/>
      <c r="HA1750" s="210"/>
      <c r="HB1750" s="210"/>
      <c r="HC1750" s="210"/>
      <c r="HD1750" s="210"/>
      <c r="HE1750" s="210"/>
      <c r="HF1750" s="210"/>
      <c r="HG1750" s="210"/>
      <c r="HH1750" s="210"/>
      <c r="HI1750" s="210"/>
      <c r="HJ1750" s="210"/>
      <c r="HK1750" s="210"/>
      <c r="HL1750" s="210"/>
      <c r="HM1750" s="210"/>
      <c r="HN1750" s="210"/>
      <c r="HO1750" s="210"/>
      <c r="HP1750" s="210"/>
      <c r="HQ1750" s="210"/>
      <c r="HR1750" s="210"/>
      <c r="HS1750" s="210"/>
      <c r="HT1750" s="210"/>
      <c r="HU1750" s="210"/>
      <c r="HV1750" s="210"/>
      <c r="HW1750" s="210"/>
      <c r="HX1750" s="210"/>
      <c r="HY1750" s="210"/>
      <c r="HZ1750" s="210"/>
      <c r="IA1750" s="210"/>
      <c r="IB1750" s="210"/>
      <c r="IC1750" s="210"/>
      <c r="ID1750" s="210"/>
      <c r="IE1750" s="210"/>
      <c r="IF1750" s="210"/>
      <c r="IG1750" s="210"/>
      <c r="IH1750" s="210"/>
      <c r="II1750" s="210"/>
      <c r="IJ1750" s="210"/>
      <c r="IK1750" s="210"/>
      <c r="IL1750" s="210"/>
      <c r="IM1750" s="210"/>
      <c r="IN1750" s="210"/>
      <c r="IO1750" s="210"/>
      <c r="IP1750" s="210"/>
      <c r="IQ1750" s="210"/>
      <c r="IR1750" s="210"/>
      <c r="IS1750" s="210"/>
      <c r="IT1750" s="210"/>
      <c r="IU1750" s="210"/>
      <c r="IV1750" s="210"/>
      <c r="IW1750" s="210"/>
      <c r="IX1750" s="210"/>
      <c r="IY1750" s="210"/>
      <c r="IZ1750" s="210"/>
      <c r="JA1750" s="210"/>
      <c r="JB1750" s="210"/>
      <c r="JC1750" s="210"/>
      <c r="JD1750" s="210"/>
      <c r="JE1750" s="210"/>
      <c r="JF1750" s="210"/>
      <c r="JG1750" s="210"/>
      <c r="JH1750" s="210"/>
      <c r="JI1750" s="210"/>
      <c r="JJ1750" s="210"/>
      <c r="JK1750" s="210"/>
      <c r="JL1750" s="210"/>
      <c r="JM1750" s="210"/>
      <c r="JN1750" s="210"/>
    </row>
    <row r="1751" spans="1:274" s="710" customFormat="1" x14ac:dyDescent="0.25">
      <c r="A1751" s="664">
        <v>1</v>
      </c>
      <c r="B1751" s="1343">
        <v>1</v>
      </c>
      <c r="C1751" s="1069" t="s">
        <v>266</v>
      </c>
      <c r="D1751" s="1069"/>
      <c r="E1751" s="991"/>
      <c r="F1751" s="1664">
        <f t="shared" si="1589"/>
        <v>9800</v>
      </c>
      <c r="G1751" s="992">
        <f t="shared" si="1589"/>
        <v>9800</v>
      </c>
      <c r="H1751" s="992">
        <f t="shared" si="1589"/>
        <v>9883</v>
      </c>
      <c r="I1751" s="1113">
        <f t="shared" si="1590"/>
        <v>100.84693877551021</v>
      </c>
      <c r="J1751" s="1195"/>
      <c r="K1751" s="1195"/>
      <c r="L1751" s="1196"/>
      <c r="M1751" s="1196"/>
      <c r="N1751" s="1196"/>
      <c r="O1751" s="1196"/>
      <c r="P1751" s="1196"/>
      <c r="Q1751" s="1196"/>
      <c r="R1751" s="1234"/>
      <c r="S1751" s="1234"/>
      <c r="T1751" s="1234"/>
      <c r="U1751" s="1234"/>
      <c r="V1751" s="1234"/>
      <c r="W1751" s="1234"/>
      <c r="X1751" s="1234"/>
      <c r="Y1751" s="1234"/>
      <c r="Z1751" s="1234"/>
      <c r="AA1751" s="1234"/>
      <c r="AB1751" s="1234"/>
      <c r="AC1751" s="1234"/>
      <c r="AD1751" s="1194"/>
      <c r="AE1751" s="1234"/>
      <c r="AF1751" s="3436"/>
      <c r="AG1751" s="1234"/>
      <c r="AH1751" s="1234"/>
      <c r="AI1751" s="2195"/>
      <c r="AJ1751" s="2195"/>
      <c r="AK1751" s="1234"/>
      <c r="AL1751" s="1816"/>
      <c r="AM1751" s="687"/>
      <c r="AN1751" s="210"/>
      <c r="AO1751" s="210"/>
      <c r="AP1751" s="210"/>
      <c r="AQ1751" s="210"/>
      <c r="AR1751" s="210"/>
      <c r="AS1751" s="210"/>
      <c r="AT1751" s="210"/>
      <c r="AU1751" s="210"/>
      <c r="AV1751" s="210"/>
      <c r="AW1751" s="210"/>
      <c r="AX1751" s="210"/>
      <c r="AY1751" s="210"/>
      <c r="AZ1751" s="210"/>
      <c r="BA1751" s="210"/>
      <c r="BB1751" s="210"/>
      <c r="BC1751" s="210"/>
      <c r="BD1751" s="210"/>
      <c r="BE1751" s="210"/>
      <c r="BF1751" s="210"/>
      <c r="BG1751" s="210"/>
      <c r="BH1751" s="210"/>
      <c r="BI1751" s="210"/>
      <c r="BJ1751" s="210"/>
      <c r="BK1751" s="210"/>
      <c r="BL1751" s="210"/>
      <c r="BM1751" s="210"/>
      <c r="BN1751" s="210"/>
      <c r="BO1751" s="210"/>
      <c r="BP1751" s="210"/>
      <c r="BQ1751" s="210"/>
      <c r="BR1751" s="210"/>
      <c r="BS1751" s="210"/>
      <c r="BT1751" s="210"/>
      <c r="BU1751" s="210"/>
      <c r="BV1751" s="210"/>
      <c r="BW1751" s="210"/>
      <c r="BX1751" s="210"/>
      <c r="BY1751" s="210"/>
      <c r="BZ1751" s="210"/>
      <c r="CA1751" s="210"/>
      <c r="CB1751" s="210"/>
      <c r="CC1751" s="210"/>
      <c r="CD1751" s="210"/>
      <c r="CE1751" s="210"/>
      <c r="CF1751" s="210"/>
      <c r="CG1751" s="210"/>
      <c r="CH1751" s="210"/>
      <c r="CI1751" s="210"/>
      <c r="CJ1751" s="210"/>
      <c r="CK1751" s="210"/>
      <c r="CL1751" s="210"/>
      <c r="CM1751" s="210"/>
      <c r="CN1751" s="210"/>
      <c r="CO1751" s="210"/>
      <c r="CP1751" s="210"/>
      <c r="CQ1751" s="210"/>
      <c r="CR1751" s="210"/>
      <c r="CS1751" s="210"/>
      <c r="CT1751" s="210"/>
      <c r="CU1751" s="210"/>
      <c r="CV1751" s="210"/>
      <c r="CW1751" s="210"/>
      <c r="CX1751" s="210"/>
      <c r="CY1751" s="210"/>
      <c r="CZ1751" s="210"/>
      <c r="DA1751" s="210"/>
      <c r="DB1751" s="210"/>
      <c r="DC1751" s="210"/>
      <c r="DD1751" s="210"/>
      <c r="DE1751" s="210"/>
      <c r="DF1751" s="210"/>
      <c r="DG1751" s="210"/>
      <c r="DH1751" s="210"/>
      <c r="DI1751" s="210"/>
      <c r="DJ1751" s="210"/>
      <c r="DK1751" s="210"/>
      <c r="DL1751" s="210"/>
      <c r="DM1751" s="210"/>
      <c r="DN1751" s="210"/>
      <c r="DO1751" s="210"/>
      <c r="DP1751" s="210"/>
      <c r="DQ1751" s="210"/>
      <c r="DR1751" s="210"/>
      <c r="DS1751" s="210"/>
      <c r="DT1751" s="210"/>
      <c r="DU1751" s="210"/>
      <c r="DV1751" s="210"/>
      <c r="DW1751" s="210"/>
      <c r="DX1751" s="210"/>
      <c r="DY1751" s="210"/>
      <c r="DZ1751" s="210"/>
      <c r="EA1751" s="210"/>
      <c r="EB1751" s="210"/>
      <c r="EC1751" s="210"/>
      <c r="ED1751" s="210"/>
      <c r="EE1751" s="210"/>
      <c r="EF1751" s="210"/>
      <c r="EG1751" s="210"/>
      <c r="EH1751" s="210"/>
      <c r="EI1751" s="210"/>
      <c r="EJ1751" s="210"/>
      <c r="EK1751" s="210"/>
      <c r="EL1751" s="210"/>
      <c r="EM1751" s="210"/>
      <c r="EN1751" s="210"/>
      <c r="EO1751" s="210"/>
      <c r="EP1751" s="210"/>
      <c r="EQ1751" s="210"/>
      <c r="ER1751" s="210"/>
      <c r="ES1751" s="210"/>
      <c r="ET1751" s="210"/>
      <c r="EU1751" s="210"/>
      <c r="EV1751" s="210"/>
      <c r="EW1751" s="210"/>
      <c r="EX1751" s="210"/>
      <c r="EY1751" s="210"/>
      <c r="EZ1751" s="210"/>
      <c r="FA1751" s="210"/>
      <c r="FB1751" s="210"/>
      <c r="FC1751" s="210"/>
      <c r="FD1751" s="210"/>
      <c r="FE1751" s="210"/>
      <c r="FF1751" s="210"/>
      <c r="FG1751" s="210"/>
      <c r="FH1751" s="210"/>
      <c r="FI1751" s="210"/>
      <c r="FJ1751" s="210"/>
      <c r="FK1751" s="210"/>
      <c r="FL1751" s="210"/>
      <c r="FM1751" s="210"/>
      <c r="FN1751" s="210"/>
      <c r="FO1751" s="210"/>
      <c r="FP1751" s="210"/>
      <c r="FQ1751" s="210"/>
      <c r="FR1751" s="210"/>
      <c r="FS1751" s="210"/>
      <c r="FT1751" s="210"/>
      <c r="FU1751" s="210"/>
      <c r="FV1751" s="210"/>
      <c r="FW1751" s="210"/>
      <c r="FX1751" s="210"/>
      <c r="FY1751" s="210"/>
      <c r="FZ1751" s="210"/>
      <c r="GA1751" s="210"/>
      <c r="GB1751" s="210"/>
      <c r="GC1751" s="210"/>
      <c r="GD1751" s="210"/>
      <c r="GE1751" s="210"/>
      <c r="GF1751" s="210"/>
      <c r="GG1751" s="210"/>
      <c r="GH1751" s="210"/>
      <c r="GI1751" s="210"/>
      <c r="GJ1751" s="210"/>
      <c r="GK1751" s="210"/>
      <c r="GL1751" s="210"/>
      <c r="GM1751" s="210"/>
      <c r="GN1751" s="210"/>
      <c r="GO1751" s="210"/>
      <c r="GP1751" s="210"/>
      <c r="GQ1751" s="210"/>
      <c r="GR1751" s="210"/>
      <c r="GS1751" s="210"/>
      <c r="GT1751" s="210"/>
      <c r="GU1751" s="210"/>
      <c r="GV1751" s="210"/>
      <c r="GW1751" s="210"/>
      <c r="GX1751" s="210"/>
      <c r="GY1751" s="210"/>
      <c r="GZ1751" s="210"/>
      <c r="HA1751" s="210"/>
      <c r="HB1751" s="210"/>
      <c r="HC1751" s="210"/>
      <c r="HD1751" s="210"/>
      <c r="HE1751" s="210"/>
      <c r="HF1751" s="210"/>
      <c r="HG1751" s="210"/>
      <c r="HH1751" s="210"/>
      <c r="HI1751" s="210"/>
      <c r="HJ1751" s="210"/>
      <c r="HK1751" s="210"/>
      <c r="HL1751" s="210"/>
      <c r="HM1751" s="210"/>
      <c r="HN1751" s="210"/>
      <c r="HO1751" s="210"/>
      <c r="HP1751" s="210"/>
      <c r="HQ1751" s="210"/>
      <c r="HR1751" s="210"/>
      <c r="HS1751" s="210"/>
      <c r="HT1751" s="210"/>
      <c r="HU1751" s="210"/>
      <c r="HV1751" s="210"/>
      <c r="HW1751" s="210"/>
      <c r="HX1751" s="210"/>
      <c r="HY1751" s="210"/>
      <c r="HZ1751" s="210"/>
      <c r="IA1751" s="210"/>
      <c r="IB1751" s="210"/>
      <c r="IC1751" s="210"/>
      <c r="ID1751" s="210"/>
      <c r="IE1751" s="210"/>
      <c r="IF1751" s="210"/>
      <c r="IG1751" s="210"/>
      <c r="IH1751" s="210"/>
      <c r="II1751" s="210"/>
      <c r="IJ1751" s="210"/>
      <c r="IK1751" s="210"/>
      <c r="IL1751" s="210"/>
      <c r="IM1751" s="210"/>
      <c r="IN1751" s="210"/>
      <c r="IO1751" s="210"/>
      <c r="IP1751" s="210"/>
      <c r="IQ1751" s="210"/>
      <c r="IR1751" s="210"/>
      <c r="IS1751" s="210"/>
      <c r="IT1751" s="210"/>
      <c r="IU1751" s="210"/>
      <c r="IV1751" s="210"/>
      <c r="IW1751" s="210"/>
      <c r="IX1751" s="210"/>
      <c r="IY1751" s="210"/>
      <c r="IZ1751" s="210"/>
      <c r="JA1751" s="210"/>
      <c r="JB1751" s="210"/>
      <c r="JC1751" s="210"/>
      <c r="JD1751" s="210"/>
      <c r="JE1751" s="210"/>
      <c r="JF1751" s="210"/>
      <c r="JG1751" s="210"/>
      <c r="JH1751" s="210"/>
      <c r="JI1751" s="210"/>
      <c r="JJ1751" s="210"/>
      <c r="JK1751" s="210"/>
      <c r="JL1751" s="210"/>
      <c r="JM1751" s="210"/>
      <c r="JN1751" s="210"/>
    </row>
    <row r="1752" spans="1:274" s="710" customFormat="1" x14ac:dyDescent="0.25">
      <c r="A1752" s="664">
        <v>1</v>
      </c>
      <c r="B1752" s="1343">
        <v>1</v>
      </c>
      <c r="C1752" s="1014" t="s">
        <v>267</v>
      </c>
      <c r="D1752" s="1014"/>
      <c r="E1752" s="991"/>
      <c r="F1752" s="1220">
        <f t="shared" si="1589"/>
        <v>2</v>
      </c>
      <c r="G1752" s="1065">
        <f t="shared" si="1589"/>
        <v>2</v>
      </c>
      <c r="H1752" s="1065">
        <f t="shared" si="1589"/>
        <v>0</v>
      </c>
      <c r="I1752" s="1113">
        <f t="shared" si="1590"/>
        <v>0</v>
      </c>
      <c r="J1752" s="1195"/>
      <c r="K1752" s="1195"/>
      <c r="L1752" s="1196"/>
      <c r="M1752" s="1196"/>
      <c r="N1752" s="1196"/>
      <c r="O1752" s="1196"/>
      <c r="P1752" s="1196"/>
      <c r="Q1752" s="1196"/>
      <c r="R1752" s="1234"/>
      <c r="S1752" s="1234"/>
      <c r="T1752" s="1234"/>
      <c r="U1752" s="1234"/>
      <c r="V1752" s="1234"/>
      <c r="W1752" s="1234"/>
      <c r="X1752" s="1234"/>
      <c r="Y1752" s="1234"/>
      <c r="Z1752" s="1234"/>
      <c r="AA1752" s="1234"/>
      <c r="AB1752" s="1234"/>
      <c r="AC1752" s="1234"/>
      <c r="AD1752" s="1194"/>
      <c r="AE1752" s="1234"/>
      <c r="AF1752" s="3436"/>
      <c r="AG1752" s="1234"/>
      <c r="AH1752" s="1234"/>
      <c r="AI1752" s="2195"/>
      <c r="AJ1752" s="2195"/>
      <c r="AK1752" s="1234"/>
      <c r="AL1752" s="1816"/>
      <c r="AM1752" s="687"/>
      <c r="AN1752" s="210"/>
      <c r="AO1752" s="210"/>
      <c r="AP1752" s="210"/>
      <c r="AQ1752" s="210"/>
      <c r="AR1752" s="210"/>
      <c r="AS1752" s="210"/>
      <c r="AT1752" s="210"/>
      <c r="AU1752" s="210"/>
      <c r="AV1752" s="210"/>
      <c r="AW1752" s="210"/>
      <c r="AX1752" s="210"/>
      <c r="AY1752" s="210"/>
      <c r="AZ1752" s="210"/>
      <c r="BA1752" s="210"/>
      <c r="BB1752" s="210"/>
      <c r="BC1752" s="210"/>
      <c r="BD1752" s="210"/>
      <c r="BE1752" s="210"/>
      <c r="BF1752" s="210"/>
      <c r="BG1752" s="210"/>
      <c r="BH1752" s="210"/>
      <c r="BI1752" s="210"/>
      <c r="BJ1752" s="210"/>
      <c r="BK1752" s="210"/>
      <c r="BL1752" s="210"/>
      <c r="BM1752" s="210"/>
      <c r="BN1752" s="210"/>
      <c r="BO1752" s="210"/>
      <c r="BP1752" s="210"/>
      <c r="BQ1752" s="210"/>
      <c r="BR1752" s="210"/>
      <c r="BS1752" s="210"/>
      <c r="BT1752" s="210"/>
      <c r="BU1752" s="210"/>
      <c r="BV1752" s="210"/>
      <c r="BW1752" s="210"/>
      <c r="BX1752" s="210"/>
      <c r="BY1752" s="210"/>
      <c r="BZ1752" s="210"/>
      <c r="CA1752" s="210"/>
      <c r="CB1752" s="210"/>
      <c r="CC1752" s="210"/>
      <c r="CD1752" s="210"/>
      <c r="CE1752" s="210"/>
      <c r="CF1752" s="210"/>
      <c r="CG1752" s="210"/>
      <c r="CH1752" s="210"/>
      <c r="CI1752" s="210"/>
      <c r="CJ1752" s="210"/>
      <c r="CK1752" s="210"/>
      <c r="CL1752" s="210"/>
      <c r="CM1752" s="210"/>
      <c r="CN1752" s="210"/>
      <c r="CO1752" s="210"/>
      <c r="CP1752" s="210"/>
      <c r="CQ1752" s="210"/>
      <c r="CR1752" s="210"/>
      <c r="CS1752" s="210"/>
      <c r="CT1752" s="210"/>
      <c r="CU1752" s="210"/>
      <c r="CV1752" s="210"/>
      <c r="CW1752" s="210"/>
      <c r="CX1752" s="210"/>
      <c r="CY1752" s="210"/>
      <c r="CZ1752" s="210"/>
      <c r="DA1752" s="210"/>
      <c r="DB1752" s="210"/>
      <c r="DC1752" s="210"/>
      <c r="DD1752" s="210"/>
      <c r="DE1752" s="210"/>
      <c r="DF1752" s="210"/>
      <c r="DG1752" s="210"/>
      <c r="DH1752" s="210"/>
      <c r="DI1752" s="210"/>
      <c r="DJ1752" s="210"/>
      <c r="DK1752" s="210"/>
      <c r="DL1752" s="210"/>
      <c r="DM1752" s="210"/>
      <c r="DN1752" s="210"/>
      <c r="DO1752" s="210"/>
      <c r="DP1752" s="210"/>
      <c r="DQ1752" s="210"/>
      <c r="DR1752" s="210"/>
      <c r="DS1752" s="210"/>
      <c r="DT1752" s="210"/>
      <c r="DU1752" s="210"/>
      <c r="DV1752" s="210"/>
      <c r="DW1752" s="210"/>
      <c r="DX1752" s="210"/>
      <c r="DY1752" s="210"/>
      <c r="DZ1752" s="210"/>
      <c r="EA1752" s="210"/>
      <c r="EB1752" s="210"/>
      <c r="EC1752" s="210"/>
      <c r="ED1752" s="210"/>
      <c r="EE1752" s="210"/>
      <c r="EF1752" s="210"/>
      <c r="EG1752" s="210"/>
      <c r="EH1752" s="210"/>
      <c r="EI1752" s="210"/>
      <c r="EJ1752" s="210"/>
      <c r="EK1752" s="210"/>
      <c r="EL1752" s="210"/>
      <c r="EM1752" s="210"/>
      <c r="EN1752" s="210"/>
      <c r="EO1752" s="210"/>
      <c r="EP1752" s="210"/>
      <c r="EQ1752" s="210"/>
      <c r="ER1752" s="210"/>
      <c r="ES1752" s="210"/>
      <c r="ET1752" s="210"/>
      <c r="EU1752" s="210"/>
      <c r="EV1752" s="210"/>
      <c r="EW1752" s="210"/>
      <c r="EX1752" s="210"/>
      <c r="EY1752" s="210"/>
      <c r="EZ1752" s="210"/>
      <c r="FA1752" s="210"/>
      <c r="FB1752" s="210"/>
      <c r="FC1752" s="210"/>
      <c r="FD1752" s="210"/>
      <c r="FE1752" s="210"/>
      <c r="FF1752" s="210"/>
      <c r="FG1752" s="210"/>
      <c r="FH1752" s="210"/>
      <c r="FI1752" s="210"/>
      <c r="FJ1752" s="210"/>
      <c r="FK1752" s="210"/>
      <c r="FL1752" s="210"/>
      <c r="FM1752" s="210"/>
      <c r="FN1752" s="210"/>
      <c r="FO1752" s="210"/>
      <c r="FP1752" s="210"/>
      <c r="FQ1752" s="210"/>
      <c r="FR1752" s="210"/>
      <c r="FS1752" s="210"/>
      <c r="FT1752" s="210"/>
      <c r="FU1752" s="210"/>
      <c r="FV1752" s="210"/>
      <c r="FW1752" s="210"/>
      <c r="FX1752" s="210"/>
      <c r="FY1752" s="210"/>
      <c r="FZ1752" s="210"/>
      <c r="GA1752" s="210"/>
      <c r="GB1752" s="210"/>
      <c r="GC1752" s="210"/>
      <c r="GD1752" s="210"/>
      <c r="GE1752" s="210"/>
      <c r="GF1752" s="210"/>
      <c r="GG1752" s="210"/>
      <c r="GH1752" s="210"/>
      <c r="GI1752" s="210"/>
      <c r="GJ1752" s="210"/>
      <c r="GK1752" s="210"/>
      <c r="GL1752" s="210"/>
      <c r="GM1752" s="210"/>
      <c r="GN1752" s="210"/>
      <c r="GO1752" s="210"/>
      <c r="GP1752" s="210"/>
      <c r="GQ1752" s="210"/>
      <c r="GR1752" s="210"/>
      <c r="GS1752" s="210"/>
      <c r="GT1752" s="210"/>
      <c r="GU1752" s="210"/>
      <c r="GV1752" s="210"/>
      <c r="GW1752" s="210"/>
      <c r="GX1752" s="210"/>
      <c r="GY1752" s="210"/>
      <c r="GZ1752" s="210"/>
      <c r="HA1752" s="210"/>
      <c r="HB1752" s="210"/>
      <c r="HC1752" s="210"/>
      <c r="HD1752" s="210"/>
      <c r="HE1752" s="210"/>
      <c r="HF1752" s="210"/>
      <c r="HG1752" s="210"/>
      <c r="HH1752" s="210"/>
      <c r="HI1752" s="210"/>
      <c r="HJ1752" s="210"/>
      <c r="HK1752" s="210"/>
      <c r="HL1752" s="210"/>
      <c r="HM1752" s="210"/>
      <c r="HN1752" s="210"/>
      <c r="HO1752" s="210"/>
      <c r="HP1752" s="210"/>
      <c r="HQ1752" s="210"/>
      <c r="HR1752" s="210"/>
      <c r="HS1752" s="210"/>
      <c r="HT1752" s="210"/>
      <c r="HU1752" s="210"/>
      <c r="HV1752" s="210"/>
      <c r="HW1752" s="210"/>
      <c r="HX1752" s="210"/>
      <c r="HY1752" s="210"/>
      <c r="HZ1752" s="210"/>
      <c r="IA1752" s="210"/>
      <c r="IB1752" s="210"/>
      <c r="IC1752" s="210"/>
      <c r="ID1752" s="210"/>
      <c r="IE1752" s="210"/>
      <c r="IF1752" s="210"/>
      <c r="IG1752" s="210"/>
      <c r="IH1752" s="210"/>
      <c r="II1752" s="210"/>
      <c r="IJ1752" s="210"/>
      <c r="IK1752" s="210"/>
      <c r="IL1752" s="210"/>
      <c r="IM1752" s="210"/>
      <c r="IN1752" s="210"/>
      <c r="IO1752" s="210"/>
      <c r="IP1752" s="210"/>
      <c r="IQ1752" s="210"/>
      <c r="IR1752" s="210"/>
      <c r="IS1752" s="210"/>
      <c r="IT1752" s="210"/>
      <c r="IU1752" s="210"/>
      <c r="IV1752" s="210"/>
      <c r="IW1752" s="210"/>
      <c r="IX1752" s="210"/>
      <c r="IY1752" s="210"/>
      <c r="IZ1752" s="210"/>
      <c r="JA1752" s="210"/>
      <c r="JB1752" s="210"/>
      <c r="JC1752" s="210"/>
      <c r="JD1752" s="210"/>
      <c r="JE1752" s="210"/>
      <c r="JF1752" s="210"/>
      <c r="JG1752" s="210"/>
      <c r="JH1752" s="210"/>
      <c r="JI1752" s="210"/>
      <c r="JJ1752" s="210"/>
      <c r="JK1752" s="210"/>
      <c r="JL1752" s="210"/>
      <c r="JM1752" s="210"/>
      <c r="JN1752" s="210"/>
    </row>
    <row r="1753" spans="1:274" s="710" customFormat="1" ht="30" x14ac:dyDescent="0.25">
      <c r="A1753" s="664">
        <v>1</v>
      </c>
      <c r="B1753" s="1343">
        <v>1</v>
      </c>
      <c r="C1753" s="1267" t="s">
        <v>268</v>
      </c>
      <c r="D1753" s="1069"/>
      <c r="E1753" s="995"/>
      <c r="F1753" s="1666">
        <f t="shared" si="1589"/>
        <v>2</v>
      </c>
      <c r="G1753" s="996">
        <f t="shared" si="1589"/>
        <v>2</v>
      </c>
      <c r="H1753" s="996">
        <f t="shared" si="1589"/>
        <v>0</v>
      </c>
      <c r="I1753" s="1098">
        <f t="shared" si="1590"/>
        <v>0</v>
      </c>
      <c r="J1753" s="1544"/>
      <c r="K1753" s="1544"/>
      <c r="L1753" s="1545"/>
      <c r="M1753" s="1545"/>
      <c r="N1753" s="1545"/>
      <c r="O1753" s="1545"/>
      <c r="P1753" s="1545"/>
      <c r="Q1753" s="1545"/>
      <c r="R1753" s="1234"/>
      <c r="S1753" s="1234"/>
      <c r="T1753" s="1234"/>
      <c r="U1753" s="1234"/>
      <c r="V1753" s="1234"/>
      <c r="W1753" s="1234"/>
      <c r="X1753" s="1234"/>
      <c r="Y1753" s="1234"/>
      <c r="Z1753" s="1234"/>
      <c r="AA1753" s="1234"/>
      <c r="AB1753" s="1234"/>
      <c r="AC1753" s="1234"/>
      <c r="AD1753" s="1194"/>
      <c r="AE1753" s="1234"/>
      <c r="AF1753" s="3593"/>
      <c r="AG1753" s="1239"/>
      <c r="AH1753" s="1239"/>
      <c r="AI1753" s="2205"/>
      <c r="AJ1753" s="2205"/>
      <c r="AK1753" s="1239"/>
      <c r="AL1753" s="1816"/>
      <c r="AM1753" s="687"/>
      <c r="AN1753" s="210"/>
      <c r="AO1753" s="210"/>
      <c r="AP1753" s="210"/>
      <c r="AQ1753" s="210"/>
      <c r="AR1753" s="210"/>
      <c r="AS1753" s="210"/>
      <c r="AT1753" s="210"/>
      <c r="AU1753" s="210"/>
      <c r="AV1753" s="210"/>
      <c r="AW1753" s="210"/>
      <c r="AX1753" s="210"/>
      <c r="AY1753" s="210"/>
      <c r="AZ1753" s="210"/>
      <c r="BA1753" s="210"/>
      <c r="BB1753" s="210"/>
      <c r="BC1753" s="210"/>
      <c r="BD1753" s="210"/>
      <c r="BE1753" s="210"/>
      <c r="BF1753" s="210"/>
      <c r="BG1753" s="210"/>
      <c r="BH1753" s="210"/>
      <c r="BI1753" s="210"/>
      <c r="BJ1753" s="210"/>
      <c r="BK1753" s="210"/>
      <c r="BL1753" s="210"/>
      <c r="BM1753" s="210"/>
      <c r="BN1753" s="210"/>
      <c r="BO1753" s="210"/>
      <c r="BP1753" s="210"/>
      <c r="BQ1753" s="210"/>
      <c r="BR1753" s="210"/>
      <c r="BS1753" s="210"/>
      <c r="BT1753" s="210"/>
      <c r="BU1753" s="210"/>
      <c r="BV1753" s="210"/>
      <c r="BW1753" s="210"/>
      <c r="BX1753" s="210"/>
      <c r="BY1753" s="210"/>
      <c r="BZ1753" s="210"/>
      <c r="CA1753" s="210"/>
      <c r="CB1753" s="210"/>
      <c r="CC1753" s="210"/>
      <c r="CD1753" s="210"/>
      <c r="CE1753" s="210"/>
      <c r="CF1753" s="210"/>
      <c r="CG1753" s="210"/>
      <c r="CH1753" s="210"/>
      <c r="CI1753" s="210"/>
      <c r="CJ1753" s="210"/>
      <c r="CK1753" s="210"/>
      <c r="CL1753" s="210"/>
      <c r="CM1753" s="210"/>
      <c r="CN1753" s="210"/>
      <c r="CO1753" s="210"/>
      <c r="CP1753" s="210"/>
      <c r="CQ1753" s="210"/>
      <c r="CR1753" s="210"/>
      <c r="CS1753" s="210"/>
      <c r="CT1753" s="210"/>
      <c r="CU1753" s="210"/>
      <c r="CV1753" s="210"/>
      <c r="CW1753" s="210"/>
      <c r="CX1753" s="210"/>
      <c r="CY1753" s="210"/>
      <c r="CZ1753" s="210"/>
      <c r="DA1753" s="210"/>
      <c r="DB1753" s="210"/>
      <c r="DC1753" s="210"/>
      <c r="DD1753" s="210"/>
      <c r="DE1753" s="210"/>
      <c r="DF1753" s="210"/>
      <c r="DG1753" s="210"/>
      <c r="DH1753" s="210"/>
      <c r="DI1753" s="210"/>
      <c r="DJ1753" s="210"/>
      <c r="DK1753" s="210"/>
      <c r="DL1753" s="210"/>
      <c r="DM1753" s="210"/>
      <c r="DN1753" s="210"/>
      <c r="DO1753" s="210"/>
      <c r="DP1753" s="210"/>
      <c r="DQ1753" s="210"/>
      <c r="DR1753" s="210"/>
      <c r="DS1753" s="210"/>
      <c r="DT1753" s="210"/>
      <c r="DU1753" s="210"/>
      <c r="DV1753" s="210"/>
      <c r="DW1753" s="210"/>
      <c r="DX1753" s="210"/>
      <c r="DY1753" s="210"/>
      <c r="DZ1753" s="210"/>
      <c r="EA1753" s="210"/>
      <c r="EB1753" s="210"/>
      <c r="EC1753" s="210"/>
      <c r="ED1753" s="210"/>
      <c r="EE1753" s="210"/>
      <c r="EF1753" s="210"/>
      <c r="EG1753" s="210"/>
      <c r="EH1753" s="210"/>
      <c r="EI1753" s="210"/>
      <c r="EJ1753" s="210"/>
      <c r="EK1753" s="210"/>
      <c r="EL1753" s="210"/>
      <c r="EM1753" s="210"/>
      <c r="EN1753" s="210"/>
      <c r="EO1753" s="210"/>
      <c r="EP1753" s="210"/>
      <c r="EQ1753" s="210"/>
      <c r="ER1753" s="210"/>
      <c r="ES1753" s="210"/>
      <c r="ET1753" s="210"/>
      <c r="EU1753" s="210"/>
      <c r="EV1753" s="210"/>
      <c r="EW1753" s="210"/>
      <c r="EX1753" s="210"/>
      <c r="EY1753" s="210"/>
      <c r="EZ1753" s="210"/>
      <c r="FA1753" s="210"/>
      <c r="FB1753" s="210"/>
      <c r="FC1753" s="210"/>
      <c r="FD1753" s="210"/>
      <c r="FE1753" s="210"/>
      <c r="FF1753" s="210"/>
      <c r="FG1753" s="210"/>
      <c r="FH1753" s="210"/>
      <c r="FI1753" s="210"/>
      <c r="FJ1753" s="210"/>
      <c r="FK1753" s="210"/>
      <c r="FL1753" s="210"/>
      <c r="FM1753" s="210"/>
      <c r="FN1753" s="210"/>
      <c r="FO1753" s="210"/>
      <c r="FP1753" s="210"/>
      <c r="FQ1753" s="210"/>
      <c r="FR1753" s="210"/>
      <c r="FS1753" s="210"/>
      <c r="FT1753" s="210"/>
      <c r="FU1753" s="210"/>
      <c r="FV1753" s="210"/>
      <c r="FW1753" s="210"/>
      <c r="FX1753" s="210"/>
      <c r="FY1753" s="210"/>
      <c r="FZ1753" s="210"/>
      <c r="GA1753" s="210"/>
      <c r="GB1753" s="210"/>
      <c r="GC1753" s="210"/>
      <c r="GD1753" s="210"/>
      <c r="GE1753" s="210"/>
      <c r="GF1753" s="210"/>
      <c r="GG1753" s="210"/>
      <c r="GH1753" s="210"/>
      <c r="GI1753" s="210"/>
      <c r="GJ1753" s="210"/>
      <c r="GK1753" s="210"/>
      <c r="GL1753" s="210"/>
      <c r="GM1753" s="210"/>
      <c r="GN1753" s="210"/>
      <c r="GO1753" s="210"/>
      <c r="GP1753" s="210"/>
      <c r="GQ1753" s="210"/>
      <c r="GR1753" s="210"/>
      <c r="GS1753" s="210"/>
      <c r="GT1753" s="210"/>
      <c r="GU1753" s="210"/>
      <c r="GV1753" s="210"/>
      <c r="GW1753" s="210"/>
      <c r="GX1753" s="210"/>
      <c r="GY1753" s="210"/>
      <c r="GZ1753" s="210"/>
      <c r="HA1753" s="210"/>
      <c r="HB1753" s="210"/>
      <c r="HC1753" s="210"/>
      <c r="HD1753" s="210"/>
      <c r="HE1753" s="210"/>
      <c r="HF1753" s="210"/>
      <c r="HG1753" s="210"/>
      <c r="HH1753" s="210"/>
      <c r="HI1753" s="210"/>
      <c r="HJ1753" s="210"/>
      <c r="HK1753" s="210"/>
      <c r="HL1753" s="210"/>
      <c r="HM1753" s="210"/>
      <c r="HN1753" s="210"/>
      <c r="HO1753" s="210"/>
      <c r="HP1753" s="210"/>
      <c r="HQ1753" s="210"/>
      <c r="HR1753" s="210"/>
      <c r="HS1753" s="210"/>
      <c r="HT1753" s="210"/>
      <c r="HU1753" s="210"/>
      <c r="HV1753" s="210"/>
      <c r="HW1753" s="210"/>
      <c r="HX1753" s="210"/>
      <c r="HY1753" s="210"/>
      <c r="HZ1753" s="210"/>
      <c r="IA1753" s="210"/>
      <c r="IB1753" s="210"/>
      <c r="IC1753" s="210"/>
      <c r="ID1753" s="210"/>
      <c r="IE1753" s="210"/>
      <c r="IF1753" s="210"/>
      <c r="IG1753" s="210"/>
      <c r="IH1753" s="210"/>
      <c r="II1753" s="210"/>
      <c r="IJ1753" s="210"/>
      <c r="IK1753" s="210"/>
      <c r="IL1753" s="210"/>
      <c r="IM1753" s="210"/>
      <c r="IN1753" s="210"/>
      <c r="IO1753" s="210"/>
      <c r="IP1753" s="210"/>
      <c r="IQ1753" s="210"/>
      <c r="IR1753" s="210"/>
      <c r="IS1753" s="210"/>
      <c r="IT1753" s="210"/>
      <c r="IU1753" s="210"/>
      <c r="IV1753" s="210"/>
      <c r="IW1753" s="210"/>
      <c r="IX1753" s="210"/>
      <c r="IY1753" s="210"/>
      <c r="IZ1753" s="210"/>
      <c r="JA1753" s="210"/>
      <c r="JB1753" s="210"/>
      <c r="JC1753" s="210"/>
      <c r="JD1753" s="210"/>
      <c r="JE1753" s="210"/>
      <c r="JF1753" s="210"/>
      <c r="JG1753" s="210"/>
      <c r="JH1753" s="210"/>
      <c r="JI1753" s="210"/>
      <c r="JJ1753" s="210"/>
      <c r="JK1753" s="210"/>
      <c r="JL1753" s="210"/>
      <c r="JM1753" s="210"/>
      <c r="JN1753" s="210"/>
    </row>
    <row r="1754" spans="1:274" s="710" customFormat="1" ht="15.75" thickBot="1" x14ac:dyDescent="0.3">
      <c r="A1754" s="664"/>
      <c r="B1754" s="1343">
        <v>1</v>
      </c>
      <c r="C1754" s="1144" t="s">
        <v>279</v>
      </c>
      <c r="D1754" s="1144"/>
      <c r="E1754" s="1206"/>
      <c r="F1754" s="1683">
        <f t="shared" si="1589"/>
        <v>9802</v>
      </c>
      <c r="G1754" s="1020">
        <f t="shared" si="1589"/>
        <v>9802</v>
      </c>
      <c r="H1754" s="1020">
        <f t="shared" si="1589"/>
        <v>9883</v>
      </c>
      <c r="I1754" s="1114">
        <f t="shared" si="1590"/>
        <v>100.82636196694553</v>
      </c>
      <c r="J1754" s="1204"/>
      <c r="K1754" s="1204"/>
      <c r="L1754" s="1205"/>
      <c r="M1754" s="1205"/>
      <c r="N1754" s="1205"/>
      <c r="O1754" s="1205"/>
      <c r="P1754" s="1205"/>
      <c r="Q1754" s="1205"/>
      <c r="R1754" s="1242">
        <f t="shared" ref="R1754:AK1754" si="1600">R1691</f>
        <v>24860.817520000001</v>
      </c>
      <c r="S1754" s="1242">
        <f t="shared" ref="S1754:T1754" si="1601">S1691</f>
        <v>24860.817520000001</v>
      </c>
      <c r="T1754" s="1242">
        <f t="shared" si="1601"/>
        <v>24860.817520000001</v>
      </c>
      <c r="U1754" s="1242">
        <f t="shared" ref="U1754:V1754" si="1602">U1691</f>
        <v>24607.289619999996</v>
      </c>
      <c r="V1754" s="1242">
        <f t="shared" si="1602"/>
        <v>24607.289619999996</v>
      </c>
      <c r="W1754" s="1242">
        <f t="shared" ref="W1754:X1754" si="1603">W1691</f>
        <v>24607.289619999996</v>
      </c>
      <c r="X1754" s="1242">
        <f t="shared" si="1603"/>
        <v>24607.289619999996</v>
      </c>
      <c r="Y1754" s="1242">
        <f t="shared" ref="Y1754:Z1754" si="1604">Y1691</f>
        <v>24607.289619999996</v>
      </c>
      <c r="Z1754" s="1242">
        <f t="shared" si="1604"/>
        <v>24607.289619999996</v>
      </c>
      <c r="AA1754" s="1242">
        <f t="shared" ref="AA1754" si="1605">AA1691</f>
        <v>24607.289619999996</v>
      </c>
      <c r="AB1754" s="1242">
        <f t="shared" ref="AB1754:AD1754" si="1606">AB1691</f>
        <v>24607.289619999996</v>
      </c>
      <c r="AC1754" s="1242">
        <f t="shared" ref="AC1754" si="1607">AC1691</f>
        <v>24607.289619999996</v>
      </c>
      <c r="AD1754" s="1301">
        <f t="shared" si="1606"/>
        <v>24607.289619999996</v>
      </c>
      <c r="AE1754" s="1242">
        <f t="shared" si="1600"/>
        <v>24499.129620000003</v>
      </c>
      <c r="AF1754" s="3594">
        <f t="shared" si="1600"/>
        <v>0</v>
      </c>
      <c r="AG1754" s="1242">
        <f t="shared" ref="AG1754" si="1608">AG1691</f>
        <v>0</v>
      </c>
      <c r="AH1754" s="1242">
        <f t="shared" si="1600"/>
        <v>-108.15999999999258</v>
      </c>
      <c r="AI1754" s="1242"/>
      <c r="AJ1754" s="1242">
        <f t="shared" si="1600"/>
        <v>-334.61214999999999</v>
      </c>
      <c r="AK1754" s="1242">
        <f t="shared" si="1600"/>
        <v>24164.517470000003</v>
      </c>
      <c r="AL1754" s="1816"/>
      <c r="AM1754" s="687"/>
      <c r="AN1754" s="210"/>
      <c r="AO1754" s="210"/>
      <c r="AP1754" s="210"/>
      <c r="AQ1754" s="210"/>
      <c r="AR1754" s="210"/>
      <c r="AS1754" s="210"/>
      <c r="AT1754" s="210"/>
      <c r="AU1754" s="210"/>
      <c r="AV1754" s="210"/>
      <c r="AW1754" s="210"/>
      <c r="AX1754" s="210"/>
      <c r="AY1754" s="210"/>
      <c r="AZ1754" s="210"/>
      <c r="BA1754" s="210"/>
      <c r="BB1754" s="210"/>
      <c r="BC1754" s="210"/>
      <c r="BD1754" s="210"/>
      <c r="BE1754" s="210"/>
      <c r="BF1754" s="210"/>
      <c r="BG1754" s="210"/>
      <c r="BH1754" s="210"/>
      <c r="BI1754" s="210"/>
      <c r="BJ1754" s="210"/>
      <c r="BK1754" s="210"/>
      <c r="BL1754" s="210"/>
      <c r="BM1754" s="210"/>
      <c r="BN1754" s="210"/>
      <c r="BO1754" s="210"/>
      <c r="BP1754" s="210"/>
      <c r="BQ1754" s="210"/>
      <c r="BR1754" s="210"/>
      <c r="BS1754" s="210"/>
      <c r="BT1754" s="210"/>
      <c r="BU1754" s="210"/>
      <c r="BV1754" s="210"/>
      <c r="BW1754" s="210"/>
      <c r="BX1754" s="210"/>
      <c r="BY1754" s="210"/>
      <c r="BZ1754" s="210"/>
      <c r="CA1754" s="210"/>
      <c r="CB1754" s="210"/>
      <c r="CC1754" s="210"/>
      <c r="CD1754" s="210"/>
      <c r="CE1754" s="210"/>
      <c r="CF1754" s="210"/>
      <c r="CG1754" s="210"/>
      <c r="CH1754" s="210"/>
      <c r="CI1754" s="210"/>
      <c r="CJ1754" s="210"/>
      <c r="CK1754" s="210"/>
      <c r="CL1754" s="210"/>
      <c r="CM1754" s="210"/>
      <c r="CN1754" s="210"/>
      <c r="CO1754" s="210"/>
      <c r="CP1754" s="210"/>
      <c r="CQ1754" s="210"/>
      <c r="CR1754" s="210"/>
      <c r="CS1754" s="210"/>
      <c r="CT1754" s="210"/>
      <c r="CU1754" s="210"/>
      <c r="CV1754" s="210"/>
      <c r="CW1754" s="210"/>
      <c r="CX1754" s="210"/>
      <c r="CY1754" s="210"/>
      <c r="CZ1754" s="210"/>
      <c r="DA1754" s="210"/>
      <c r="DB1754" s="210"/>
      <c r="DC1754" s="210"/>
      <c r="DD1754" s="210"/>
      <c r="DE1754" s="210"/>
      <c r="DF1754" s="210"/>
      <c r="DG1754" s="210"/>
      <c r="DH1754" s="210"/>
      <c r="DI1754" s="210"/>
      <c r="DJ1754" s="210"/>
      <c r="DK1754" s="210"/>
      <c r="DL1754" s="210"/>
      <c r="DM1754" s="210"/>
      <c r="DN1754" s="210"/>
      <c r="DO1754" s="210"/>
      <c r="DP1754" s="210"/>
      <c r="DQ1754" s="210"/>
      <c r="DR1754" s="210"/>
      <c r="DS1754" s="210"/>
      <c r="DT1754" s="210"/>
      <c r="DU1754" s="210"/>
      <c r="DV1754" s="210"/>
      <c r="DW1754" s="210"/>
      <c r="DX1754" s="210"/>
      <c r="DY1754" s="210"/>
      <c r="DZ1754" s="210"/>
      <c r="EA1754" s="210"/>
      <c r="EB1754" s="210"/>
      <c r="EC1754" s="210"/>
      <c r="ED1754" s="210"/>
      <c r="EE1754" s="210"/>
      <c r="EF1754" s="210"/>
      <c r="EG1754" s="210"/>
      <c r="EH1754" s="210"/>
      <c r="EI1754" s="210"/>
      <c r="EJ1754" s="210"/>
      <c r="EK1754" s="210"/>
      <c r="EL1754" s="210"/>
      <c r="EM1754" s="210"/>
      <c r="EN1754" s="210"/>
      <c r="EO1754" s="210"/>
      <c r="EP1754" s="210"/>
      <c r="EQ1754" s="210"/>
      <c r="ER1754" s="210"/>
      <c r="ES1754" s="210"/>
      <c r="ET1754" s="210"/>
      <c r="EU1754" s="210"/>
      <c r="EV1754" s="210"/>
      <c r="EW1754" s="210"/>
      <c r="EX1754" s="210"/>
      <c r="EY1754" s="210"/>
      <c r="EZ1754" s="210"/>
      <c r="FA1754" s="210"/>
      <c r="FB1754" s="210"/>
      <c r="FC1754" s="210"/>
      <c r="FD1754" s="210"/>
      <c r="FE1754" s="210"/>
      <c r="FF1754" s="210"/>
      <c r="FG1754" s="210"/>
      <c r="FH1754" s="210"/>
      <c r="FI1754" s="210"/>
      <c r="FJ1754" s="210"/>
      <c r="FK1754" s="210"/>
      <c r="FL1754" s="210"/>
      <c r="FM1754" s="210"/>
      <c r="FN1754" s="210"/>
      <c r="FO1754" s="210"/>
      <c r="FP1754" s="210"/>
      <c r="FQ1754" s="210"/>
      <c r="FR1754" s="210"/>
      <c r="FS1754" s="210"/>
      <c r="FT1754" s="210"/>
      <c r="FU1754" s="210"/>
      <c r="FV1754" s="210"/>
      <c r="FW1754" s="210"/>
      <c r="FX1754" s="210"/>
      <c r="FY1754" s="210"/>
      <c r="FZ1754" s="210"/>
      <c r="GA1754" s="210"/>
      <c r="GB1754" s="210"/>
      <c r="GC1754" s="210"/>
      <c r="GD1754" s="210"/>
      <c r="GE1754" s="210"/>
      <c r="GF1754" s="210"/>
      <c r="GG1754" s="210"/>
      <c r="GH1754" s="210"/>
      <c r="GI1754" s="210"/>
      <c r="GJ1754" s="210"/>
      <c r="GK1754" s="210"/>
      <c r="GL1754" s="210"/>
      <c r="GM1754" s="210"/>
      <c r="GN1754" s="210"/>
      <c r="GO1754" s="210"/>
      <c r="GP1754" s="210"/>
      <c r="GQ1754" s="210"/>
      <c r="GR1754" s="210"/>
      <c r="GS1754" s="210"/>
      <c r="GT1754" s="210"/>
      <c r="GU1754" s="210"/>
      <c r="GV1754" s="210"/>
      <c r="GW1754" s="210"/>
      <c r="GX1754" s="210"/>
      <c r="GY1754" s="210"/>
      <c r="GZ1754" s="210"/>
      <c r="HA1754" s="210"/>
      <c r="HB1754" s="210"/>
      <c r="HC1754" s="210"/>
      <c r="HD1754" s="210"/>
      <c r="HE1754" s="210"/>
      <c r="HF1754" s="210"/>
      <c r="HG1754" s="210"/>
      <c r="HH1754" s="210"/>
      <c r="HI1754" s="210"/>
      <c r="HJ1754" s="210"/>
      <c r="HK1754" s="210"/>
      <c r="HL1754" s="210"/>
      <c r="HM1754" s="210"/>
      <c r="HN1754" s="210"/>
      <c r="HO1754" s="210"/>
      <c r="HP1754" s="210"/>
      <c r="HQ1754" s="210"/>
      <c r="HR1754" s="210"/>
      <c r="HS1754" s="210"/>
      <c r="HT1754" s="210"/>
      <c r="HU1754" s="210"/>
      <c r="HV1754" s="210"/>
      <c r="HW1754" s="210"/>
      <c r="HX1754" s="210"/>
      <c r="HY1754" s="210"/>
      <c r="HZ1754" s="210"/>
      <c r="IA1754" s="210"/>
      <c r="IB1754" s="210"/>
      <c r="IC1754" s="210"/>
      <c r="ID1754" s="210"/>
      <c r="IE1754" s="210"/>
      <c r="IF1754" s="210"/>
      <c r="IG1754" s="210"/>
      <c r="IH1754" s="210"/>
      <c r="II1754" s="210"/>
      <c r="IJ1754" s="210"/>
      <c r="IK1754" s="210"/>
      <c r="IL1754" s="210"/>
      <c r="IM1754" s="210"/>
      <c r="IN1754" s="210"/>
      <c r="IO1754" s="210"/>
      <c r="IP1754" s="210"/>
      <c r="IQ1754" s="210"/>
      <c r="IR1754" s="210"/>
      <c r="IS1754" s="210"/>
      <c r="IT1754" s="210"/>
      <c r="IU1754" s="210"/>
      <c r="IV1754" s="210"/>
      <c r="IW1754" s="210"/>
      <c r="IX1754" s="210"/>
      <c r="IY1754" s="210"/>
      <c r="IZ1754" s="210"/>
      <c r="JA1754" s="210"/>
      <c r="JB1754" s="210"/>
      <c r="JC1754" s="210"/>
      <c r="JD1754" s="210"/>
      <c r="JE1754" s="210"/>
      <c r="JF1754" s="210"/>
      <c r="JG1754" s="210"/>
      <c r="JH1754" s="210"/>
      <c r="JI1754" s="210"/>
      <c r="JJ1754" s="210"/>
      <c r="JK1754" s="210"/>
      <c r="JL1754" s="210"/>
      <c r="JM1754" s="210"/>
      <c r="JN1754" s="210"/>
    </row>
    <row r="1755" spans="1:274" ht="15.75" thickBot="1" x14ac:dyDescent="0.3">
      <c r="A1755" s="664">
        <v>1</v>
      </c>
      <c r="B1755" s="1343">
        <v>1</v>
      </c>
      <c r="C1755" s="779" t="s">
        <v>85</v>
      </c>
      <c r="D1755" s="779"/>
      <c r="E1755" s="779"/>
      <c r="F1755" s="653"/>
      <c r="G1755" s="206"/>
      <c r="H1755" s="206"/>
      <c r="I1755" s="206"/>
      <c r="J1755" s="540"/>
      <c r="K1755" s="540"/>
      <c r="L1755" s="540"/>
      <c r="M1755" s="540"/>
      <c r="N1755" s="540"/>
      <c r="O1755" s="540"/>
      <c r="P1755" s="540"/>
      <c r="Q1755" s="540"/>
      <c r="R1755" s="2138"/>
      <c r="S1755" s="2138"/>
      <c r="T1755" s="2138"/>
      <c r="U1755" s="2138"/>
      <c r="V1755" s="2138"/>
      <c r="W1755" s="2138"/>
      <c r="X1755" s="2138"/>
      <c r="Y1755" s="2138"/>
      <c r="Z1755" s="2138"/>
      <c r="AA1755" s="2138"/>
      <c r="AB1755" s="2138"/>
      <c r="AC1755" s="2138"/>
      <c r="AD1755" s="1322"/>
      <c r="AE1755" s="681"/>
      <c r="AF1755" s="3577"/>
      <c r="AG1755" s="681"/>
      <c r="AH1755" s="681"/>
      <c r="AI1755" s="771"/>
      <c r="AJ1755" s="771"/>
      <c r="AK1755" s="681"/>
      <c r="AL1755" s="1816"/>
    </row>
    <row r="1756" spans="1:274" ht="29.25" x14ac:dyDescent="0.25">
      <c r="A1756" s="664">
        <v>1</v>
      </c>
      <c r="B1756" s="1343">
        <v>1</v>
      </c>
      <c r="C1756" s="739" t="s">
        <v>193</v>
      </c>
      <c r="D1756" s="485"/>
      <c r="E1756" s="382"/>
      <c r="F1756" s="692"/>
      <c r="G1756" s="622"/>
      <c r="H1756" s="622"/>
      <c r="I1756" s="622"/>
      <c r="J1756" s="622"/>
      <c r="K1756" s="622"/>
      <c r="L1756" s="780"/>
      <c r="M1756" s="780"/>
      <c r="N1756" s="780"/>
      <c r="O1756" s="780"/>
      <c r="P1756" s="780"/>
      <c r="Q1756" s="780"/>
      <c r="R1756" s="590"/>
      <c r="S1756" s="590"/>
      <c r="T1756" s="590"/>
      <c r="U1756" s="590"/>
      <c r="V1756" s="590"/>
      <c r="W1756" s="590"/>
      <c r="X1756" s="590"/>
      <c r="Y1756" s="590"/>
      <c r="Z1756" s="590"/>
      <c r="AA1756" s="590"/>
      <c r="AB1756" s="590"/>
      <c r="AC1756" s="590"/>
      <c r="AD1756" s="1318"/>
      <c r="AE1756" s="48"/>
      <c r="AF1756" s="3484"/>
      <c r="AG1756" s="48"/>
      <c r="AH1756" s="48"/>
      <c r="AI1756" s="606"/>
      <c r="AJ1756" s="606"/>
      <c r="AK1756" s="48"/>
      <c r="AL1756" s="1816"/>
    </row>
    <row r="1757" spans="1:274" s="52" customFormat="1" x14ac:dyDescent="0.25">
      <c r="A1757" s="664">
        <v>1</v>
      </c>
      <c r="B1757" s="1343">
        <v>1</v>
      </c>
      <c r="C1757" s="585" t="s">
        <v>5</v>
      </c>
      <c r="D1757" s="585"/>
      <c r="E1757" s="585"/>
      <c r="F1757" s="776"/>
      <c r="G1757" s="200"/>
      <c r="H1757" s="200"/>
      <c r="I1757" s="200"/>
      <c r="J1757" s="200"/>
      <c r="K1757" s="200"/>
      <c r="L1757" s="586"/>
      <c r="M1757" s="586"/>
      <c r="N1757" s="586"/>
      <c r="O1757" s="586"/>
      <c r="P1757" s="586"/>
      <c r="Q1757" s="586"/>
      <c r="R1757" s="2114"/>
      <c r="S1757" s="2114"/>
      <c r="T1757" s="2114"/>
      <c r="U1757" s="2114"/>
      <c r="V1757" s="2114"/>
      <c r="W1757" s="2114"/>
      <c r="X1757" s="2114"/>
      <c r="Y1757" s="2114"/>
      <c r="Z1757" s="2114"/>
      <c r="AA1757" s="2114"/>
      <c r="AB1757" s="2114"/>
      <c r="AC1757" s="2114"/>
      <c r="AD1757" s="2190"/>
      <c r="AE1757" s="2114"/>
      <c r="AF1757" s="3572"/>
      <c r="AG1757" s="2114"/>
      <c r="AH1757" s="2114"/>
      <c r="AI1757" s="2114"/>
      <c r="AJ1757" s="2114"/>
      <c r="AK1757" s="2114"/>
      <c r="AL1757" s="1816"/>
      <c r="AM1757" s="1340"/>
    </row>
    <row r="1758" spans="1:274" s="52" customFormat="1" x14ac:dyDescent="0.25">
      <c r="A1758" s="664">
        <v>1</v>
      </c>
      <c r="B1758" s="1343">
        <v>1</v>
      </c>
      <c r="C1758" s="105" t="s">
        <v>24</v>
      </c>
      <c r="D1758" s="2680" t="s">
        <v>327</v>
      </c>
      <c r="E1758" s="328">
        <v>340</v>
      </c>
      <c r="F1758" s="639">
        <v>660</v>
      </c>
      <c r="G1758" s="74">
        <f t="shared" ref="G1758:G1766" si="1609">F1758/12*$C$3</f>
        <v>660</v>
      </c>
      <c r="H1758" s="776">
        <v>701</v>
      </c>
      <c r="I1758" s="74">
        <f t="shared" ref="I1758:I1768" si="1610">H1758/G1758*100</f>
        <v>106.2121212121212</v>
      </c>
      <c r="J1758" s="781">
        <v>6.5</v>
      </c>
      <c r="K1758" s="75">
        <f t="shared" ref="K1758:K1768" si="1611">N1758/H1758</f>
        <v>6.2724679029957207</v>
      </c>
      <c r="L1758" s="76">
        <f t="shared" ref="L1758:L1767" si="1612">ROUND(F1758*J1758,0)</f>
        <v>4290</v>
      </c>
      <c r="M1758" s="76">
        <f t="shared" ref="M1758:M1766" si="1613">ROUND(L1758/12*$C$3,0)</f>
        <v>4290</v>
      </c>
      <c r="N1758" s="586">
        <v>4397</v>
      </c>
      <c r="O1758" s="76">
        <f t="shared" ref="O1758:O1768" si="1614">N1758/M1758*100</f>
        <v>102.4941724941725</v>
      </c>
      <c r="P1758" s="76">
        <f t="shared" ref="P1758:P1767" si="1615">ROUND(L1758/E1758,0)</f>
        <v>13</v>
      </c>
      <c r="Q1758" s="76">
        <f t="shared" ref="Q1758:Q1768" si="1616">N1758/$C$3*12/P1758</f>
        <v>338.23076923076923</v>
      </c>
      <c r="R1758" s="2114"/>
      <c r="S1758" s="2114"/>
      <c r="T1758" s="2114"/>
      <c r="U1758" s="2114"/>
      <c r="V1758" s="2114"/>
      <c r="W1758" s="2114"/>
      <c r="X1758" s="2114"/>
      <c r="Y1758" s="2114"/>
      <c r="Z1758" s="2114"/>
      <c r="AA1758" s="2114"/>
      <c r="AB1758" s="2114"/>
      <c r="AC1758" s="2114"/>
      <c r="AD1758" s="2190"/>
      <c r="AE1758" s="2114"/>
      <c r="AF1758" s="3572"/>
      <c r="AG1758" s="2114"/>
      <c r="AH1758" s="2114"/>
      <c r="AI1758" s="2114"/>
      <c r="AJ1758" s="2114"/>
      <c r="AK1758" s="2114"/>
      <c r="AL1758" s="1816"/>
      <c r="AM1758" s="1340"/>
    </row>
    <row r="1759" spans="1:274" s="52" customFormat="1" x14ac:dyDescent="0.25">
      <c r="A1759" s="664">
        <v>1</v>
      </c>
      <c r="B1759" s="1343">
        <v>1</v>
      </c>
      <c r="C1759" s="105" t="s">
        <v>25</v>
      </c>
      <c r="D1759" s="2680" t="s">
        <v>327</v>
      </c>
      <c r="E1759" s="328">
        <v>300</v>
      </c>
      <c r="F1759" s="639">
        <v>215</v>
      </c>
      <c r="G1759" s="74">
        <f t="shared" si="1609"/>
        <v>215</v>
      </c>
      <c r="H1759" s="776">
        <v>213</v>
      </c>
      <c r="I1759" s="74">
        <f t="shared" si="1610"/>
        <v>99.069767441860463</v>
      </c>
      <c r="J1759" s="781">
        <v>5.8</v>
      </c>
      <c r="K1759" s="75">
        <f t="shared" si="1611"/>
        <v>5.896713615023474</v>
      </c>
      <c r="L1759" s="76">
        <f t="shared" si="1612"/>
        <v>1247</v>
      </c>
      <c r="M1759" s="76">
        <f t="shared" si="1613"/>
        <v>1247</v>
      </c>
      <c r="N1759" s="586">
        <v>1256</v>
      </c>
      <c r="O1759" s="76">
        <f t="shared" si="1614"/>
        <v>100.72173215717723</v>
      </c>
      <c r="P1759" s="76">
        <f t="shared" si="1615"/>
        <v>4</v>
      </c>
      <c r="Q1759" s="76">
        <f t="shared" si="1616"/>
        <v>314</v>
      </c>
      <c r="R1759" s="2114"/>
      <c r="S1759" s="2114"/>
      <c r="T1759" s="2114"/>
      <c r="U1759" s="2114"/>
      <c r="V1759" s="2114"/>
      <c r="W1759" s="2114"/>
      <c r="X1759" s="2114"/>
      <c r="Y1759" s="2114"/>
      <c r="Z1759" s="2114"/>
      <c r="AA1759" s="2114"/>
      <c r="AB1759" s="2114"/>
      <c r="AC1759" s="2114"/>
      <c r="AD1759" s="3361"/>
      <c r="AE1759" s="2114"/>
      <c r="AF1759" s="3572"/>
      <c r="AG1759" s="2114"/>
      <c r="AH1759" s="2114"/>
      <c r="AI1759" s="2114"/>
      <c r="AJ1759" s="2114"/>
      <c r="AK1759" s="2114"/>
      <c r="AL1759" s="1816"/>
      <c r="AM1759" s="1340"/>
    </row>
    <row r="1760" spans="1:274" s="52" customFormat="1" x14ac:dyDescent="0.25">
      <c r="A1760" s="664">
        <v>1</v>
      </c>
      <c r="B1760" s="1343">
        <v>1</v>
      </c>
      <c r="C1760" s="105" t="s">
        <v>23</v>
      </c>
      <c r="D1760" s="2680" t="s">
        <v>327</v>
      </c>
      <c r="E1760" s="328">
        <v>270</v>
      </c>
      <c r="F1760" s="639">
        <v>462</v>
      </c>
      <c r="G1760" s="74">
        <f t="shared" si="1609"/>
        <v>462</v>
      </c>
      <c r="H1760" s="776">
        <v>673</v>
      </c>
      <c r="I1760" s="74">
        <f t="shared" si="1610"/>
        <v>145.67099567099567</v>
      </c>
      <c r="J1760" s="781">
        <v>7.3</v>
      </c>
      <c r="K1760" s="75">
        <f t="shared" si="1611"/>
        <v>11.035661218424963</v>
      </c>
      <c r="L1760" s="76">
        <f t="shared" si="1612"/>
        <v>3373</v>
      </c>
      <c r="M1760" s="76">
        <f t="shared" si="1613"/>
        <v>3373</v>
      </c>
      <c r="N1760" s="586">
        <v>7427</v>
      </c>
      <c r="O1760" s="76">
        <f t="shared" si="1614"/>
        <v>220.18974206937446</v>
      </c>
      <c r="P1760" s="76">
        <f t="shared" si="1615"/>
        <v>12</v>
      </c>
      <c r="Q1760" s="76">
        <f t="shared" si="1616"/>
        <v>618.91666666666663</v>
      </c>
      <c r="R1760" s="2114"/>
      <c r="S1760" s="2114"/>
      <c r="T1760" s="2114"/>
      <c r="U1760" s="2114"/>
      <c r="V1760" s="2114"/>
      <c r="W1760" s="2114"/>
      <c r="X1760" s="2114"/>
      <c r="Y1760" s="2114"/>
      <c r="Z1760" s="2114"/>
      <c r="AA1760" s="2114"/>
      <c r="AB1760" s="2114"/>
      <c r="AC1760" s="2114"/>
      <c r="AD1760" s="3361"/>
      <c r="AE1760" s="2114"/>
      <c r="AF1760" s="3572"/>
      <c r="AG1760" s="2114"/>
      <c r="AH1760" s="2114"/>
      <c r="AI1760" s="2114"/>
      <c r="AJ1760" s="2114"/>
      <c r="AK1760" s="2114"/>
      <c r="AL1760" s="1816"/>
      <c r="AM1760" s="1340"/>
    </row>
    <row r="1761" spans="1:39" s="52" customFormat="1" x14ac:dyDescent="0.25">
      <c r="A1761" s="664">
        <v>1</v>
      </c>
      <c r="B1761" s="1343">
        <v>1</v>
      </c>
      <c r="C1761" s="105" t="s">
        <v>288</v>
      </c>
      <c r="D1761" s="2680" t="s">
        <v>327</v>
      </c>
      <c r="E1761" s="328">
        <v>330</v>
      </c>
      <c r="F1761" s="639">
        <v>50</v>
      </c>
      <c r="G1761" s="74">
        <f t="shared" si="1609"/>
        <v>50</v>
      </c>
      <c r="H1761" s="776">
        <v>57</v>
      </c>
      <c r="I1761" s="74">
        <f t="shared" si="1610"/>
        <v>113.99999999999999</v>
      </c>
      <c r="J1761" s="781">
        <v>10</v>
      </c>
      <c r="K1761" s="75">
        <f t="shared" si="1611"/>
        <v>6.9298245614035086</v>
      </c>
      <c r="L1761" s="76">
        <f t="shared" si="1612"/>
        <v>500</v>
      </c>
      <c r="M1761" s="76">
        <f t="shared" si="1613"/>
        <v>500</v>
      </c>
      <c r="N1761" s="586">
        <v>395</v>
      </c>
      <c r="O1761" s="76">
        <f t="shared" si="1614"/>
        <v>79</v>
      </c>
      <c r="P1761" s="76">
        <f t="shared" si="1615"/>
        <v>2</v>
      </c>
      <c r="Q1761" s="76">
        <f t="shared" si="1616"/>
        <v>197.5</v>
      </c>
      <c r="R1761" s="2114"/>
      <c r="S1761" s="2114"/>
      <c r="T1761" s="2114"/>
      <c r="U1761" s="2114"/>
      <c r="V1761" s="2114"/>
      <c r="W1761" s="2114"/>
      <c r="X1761" s="2114"/>
      <c r="Y1761" s="2114"/>
      <c r="Z1761" s="2114"/>
      <c r="AA1761" s="2114"/>
      <c r="AB1761" s="2114"/>
      <c r="AC1761" s="2114"/>
      <c r="AD1761" s="3361"/>
      <c r="AE1761" s="2114"/>
      <c r="AF1761" s="3572"/>
      <c r="AG1761" s="2114"/>
      <c r="AH1761" s="2114"/>
      <c r="AI1761" s="2114"/>
      <c r="AJ1761" s="2114"/>
      <c r="AK1761" s="2114"/>
      <c r="AL1761" s="1816"/>
      <c r="AM1761" s="1340"/>
    </row>
    <row r="1762" spans="1:39" s="52" customFormat="1" x14ac:dyDescent="0.25">
      <c r="A1762" s="664">
        <v>1</v>
      </c>
      <c r="B1762" s="1343">
        <v>1</v>
      </c>
      <c r="C1762" s="105" t="s">
        <v>9</v>
      </c>
      <c r="D1762" s="2680" t="s">
        <v>327</v>
      </c>
      <c r="E1762" s="328">
        <v>340</v>
      </c>
      <c r="F1762" s="639">
        <v>601</v>
      </c>
      <c r="G1762" s="74">
        <f t="shared" si="1609"/>
        <v>601</v>
      </c>
      <c r="H1762" s="776">
        <v>525</v>
      </c>
      <c r="I1762" s="74">
        <f t="shared" si="1610"/>
        <v>87.354409317803658</v>
      </c>
      <c r="J1762" s="781">
        <v>10.8</v>
      </c>
      <c r="K1762" s="75">
        <f t="shared" si="1611"/>
        <v>9.9828571428571422</v>
      </c>
      <c r="L1762" s="76">
        <f t="shared" si="1612"/>
        <v>6491</v>
      </c>
      <c r="M1762" s="76">
        <f t="shared" si="1613"/>
        <v>6491</v>
      </c>
      <c r="N1762" s="586">
        <v>5241</v>
      </c>
      <c r="O1762" s="76">
        <f t="shared" si="1614"/>
        <v>80.742566630719466</v>
      </c>
      <c r="P1762" s="76">
        <f t="shared" si="1615"/>
        <v>19</v>
      </c>
      <c r="Q1762" s="76">
        <f t="shared" si="1616"/>
        <v>275.84210526315792</v>
      </c>
      <c r="R1762" s="2114"/>
      <c r="S1762" s="2114"/>
      <c r="T1762" s="2114"/>
      <c r="U1762" s="2114"/>
      <c r="V1762" s="2114"/>
      <c r="W1762" s="2114"/>
      <c r="X1762" s="2114"/>
      <c r="Y1762" s="2114"/>
      <c r="Z1762" s="2114"/>
      <c r="AA1762" s="2114"/>
      <c r="AB1762" s="2114"/>
      <c r="AC1762" s="2114"/>
      <c r="AD1762" s="3361"/>
      <c r="AE1762" s="2114"/>
      <c r="AF1762" s="3572"/>
      <c r="AG1762" s="2114"/>
      <c r="AH1762" s="2114"/>
      <c r="AI1762" s="2114"/>
      <c r="AJ1762" s="2114"/>
      <c r="AK1762" s="2114"/>
      <c r="AL1762" s="1816"/>
      <c r="AM1762" s="1340"/>
    </row>
    <row r="1763" spans="1:39" s="52" customFormat="1" x14ac:dyDescent="0.25">
      <c r="A1763" s="664">
        <v>1</v>
      </c>
      <c r="B1763" s="1343">
        <v>1</v>
      </c>
      <c r="C1763" s="105" t="s">
        <v>26</v>
      </c>
      <c r="D1763" s="2680" t="s">
        <v>327</v>
      </c>
      <c r="E1763" s="328">
        <v>340</v>
      </c>
      <c r="F1763" s="639">
        <v>156</v>
      </c>
      <c r="G1763" s="74">
        <f t="shared" si="1609"/>
        <v>156</v>
      </c>
      <c r="H1763" s="776">
        <v>168</v>
      </c>
      <c r="I1763" s="74">
        <f t="shared" si="1610"/>
        <v>107.69230769230769</v>
      </c>
      <c r="J1763" s="781">
        <v>8.5</v>
      </c>
      <c r="K1763" s="75">
        <f t="shared" si="1611"/>
        <v>8.2380952380952372</v>
      </c>
      <c r="L1763" s="76">
        <f t="shared" si="1612"/>
        <v>1326</v>
      </c>
      <c r="M1763" s="76">
        <f t="shared" si="1613"/>
        <v>1326</v>
      </c>
      <c r="N1763" s="586">
        <v>1384</v>
      </c>
      <c r="O1763" s="76">
        <f t="shared" si="1614"/>
        <v>104.3740573152338</v>
      </c>
      <c r="P1763" s="76">
        <f t="shared" si="1615"/>
        <v>4</v>
      </c>
      <c r="Q1763" s="76">
        <f t="shared" si="1616"/>
        <v>346</v>
      </c>
      <c r="R1763" s="2114"/>
      <c r="S1763" s="2114"/>
      <c r="T1763" s="2114"/>
      <c r="U1763" s="2114"/>
      <c r="V1763" s="2114"/>
      <c r="W1763" s="2114"/>
      <c r="X1763" s="2114"/>
      <c r="Y1763" s="2114"/>
      <c r="Z1763" s="2114"/>
      <c r="AA1763" s="2114"/>
      <c r="AB1763" s="2114"/>
      <c r="AC1763" s="2114"/>
      <c r="AD1763" s="3361"/>
      <c r="AE1763" s="2114"/>
      <c r="AF1763" s="3572"/>
      <c r="AG1763" s="2114"/>
      <c r="AH1763" s="2114"/>
      <c r="AI1763" s="2114"/>
      <c r="AJ1763" s="2114"/>
      <c r="AK1763" s="2114"/>
      <c r="AL1763" s="1816"/>
      <c r="AM1763" s="1340"/>
    </row>
    <row r="1764" spans="1:39" s="52" customFormat="1" x14ac:dyDescent="0.25">
      <c r="A1764" s="664">
        <v>1</v>
      </c>
      <c r="B1764" s="1343">
        <v>1</v>
      </c>
      <c r="C1764" s="105" t="s">
        <v>67</v>
      </c>
      <c r="D1764" s="2680" t="s">
        <v>327</v>
      </c>
      <c r="E1764" s="328">
        <v>320</v>
      </c>
      <c r="F1764" s="639">
        <v>1100</v>
      </c>
      <c r="G1764" s="74">
        <f t="shared" si="1609"/>
        <v>1100</v>
      </c>
      <c r="H1764" s="776">
        <v>936</v>
      </c>
      <c r="I1764" s="74">
        <f t="shared" si="1610"/>
        <v>85.090909090909093</v>
      </c>
      <c r="J1764" s="781">
        <v>9</v>
      </c>
      <c r="K1764" s="75">
        <f t="shared" si="1611"/>
        <v>8.5277777777777786</v>
      </c>
      <c r="L1764" s="76">
        <f t="shared" si="1612"/>
        <v>9900</v>
      </c>
      <c r="M1764" s="76">
        <f t="shared" si="1613"/>
        <v>9900</v>
      </c>
      <c r="N1764" s="586">
        <v>7982</v>
      </c>
      <c r="O1764" s="76">
        <f t="shared" si="1614"/>
        <v>80.62626262626263</v>
      </c>
      <c r="P1764" s="76">
        <f t="shared" si="1615"/>
        <v>31</v>
      </c>
      <c r="Q1764" s="76">
        <f t="shared" si="1616"/>
        <v>257.48387096774195</v>
      </c>
      <c r="R1764" s="2114"/>
      <c r="S1764" s="2114"/>
      <c r="T1764" s="2114"/>
      <c r="U1764" s="2114"/>
      <c r="V1764" s="2114"/>
      <c r="W1764" s="2114"/>
      <c r="X1764" s="2114"/>
      <c r="Y1764" s="2114"/>
      <c r="Z1764" s="2114"/>
      <c r="AA1764" s="2114"/>
      <c r="AB1764" s="2114"/>
      <c r="AC1764" s="2114"/>
      <c r="AD1764" s="3361"/>
      <c r="AE1764" s="2114"/>
      <c r="AF1764" s="3572"/>
      <c r="AG1764" s="2114"/>
      <c r="AH1764" s="2114"/>
      <c r="AI1764" s="2114"/>
      <c r="AJ1764" s="2114"/>
      <c r="AK1764" s="2114"/>
      <c r="AL1764" s="1816"/>
      <c r="AM1764" s="1340"/>
    </row>
    <row r="1765" spans="1:39" s="52" customFormat="1" x14ac:dyDescent="0.25">
      <c r="A1765" s="664">
        <v>1</v>
      </c>
      <c r="B1765" s="1343">
        <v>1</v>
      </c>
      <c r="C1765" s="105" t="s">
        <v>10</v>
      </c>
      <c r="D1765" s="2680" t="s">
        <v>327</v>
      </c>
      <c r="E1765" s="328">
        <v>340</v>
      </c>
      <c r="F1765" s="639">
        <v>846</v>
      </c>
      <c r="G1765" s="74">
        <f t="shared" si="1609"/>
        <v>846</v>
      </c>
      <c r="H1765" s="777">
        <v>493</v>
      </c>
      <c r="I1765" s="74">
        <f t="shared" si="1610"/>
        <v>58.274231678486998</v>
      </c>
      <c r="J1765" s="781">
        <v>9.1999999999999993</v>
      </c>
      <c r="K1765" s="75">
        <f t="shared" si="1611"/>
        <v>8.6896551724137936</v>
      </c>
      <c r="L1765" s="76">
        <f t="shared" si="1612"/>
        <v>7783</v>
      </c>
      <c r="M1765" s="76">
        <f t="shared" si="1613"/>
        <v>7783</v>
      </c>
      <c r="N1765" s="76">
        <v>4284</v>
      </c>
      <c r="O1765" s="76">
        <f t="shared" si="1614"/>
        <v>55.043042528587947</v>
      </c>
      <c r="P1765" s="76">
        <f t="shared" si="1615"/>
        <v>23</v>
      </c>
      <c r="Q1765" s="76">
        <f t="shared" si="1616"/>
        <v>186.2608695652174</v>
      </c>
      <c r="R1765" s="2091"/>
      <c r="S1765" s="2091"/>
      <c r="T1765" s="2091"/>
      <c r="U1765" s="2091"/>
      <c r="V1765" s="2091"/>
      <c r="W1765" s="2091"/>
      <c r="X1765" s="2091"/>
      <c r="Y1765" s="2091"/>
      <c r="Z1765" s="2091"/>
      <c r="AA1765" s="2091"/>
      <c r="AB1765" s="2091"/>
      <c r="AC1765" s="2091"/>
      <c r="AD1765" s="3320"/>
      <c r="AE1765" s="2091"/>
      <c r="AF1765" s="3556"/>
      <c r="AG1765" s="2091"/>
      <c r="AH1765" s="2091"/>
      <c r="AI1765" s="2091"/>
      <c r="AJ1765" s="2091"/>
      <c r="AK1765" s="2091"/>
      <c r="AL1765" s="1816"/>
      <c r="AM1765" s="1340"/>
    </row>
    <row r="1766" spans="1:39" s="52" customFormat="1" x14ac:dyDescent="0.25">
      <c r="A1766" s="664">
        <v>1</v>
      </c>
      <c r="B1766" s="1343">
        <v>1</v>
      </c>
      <c r="C1766" s="105" t="s">
        <v>66</v>
      </c>
      <c r="D1766" s="2680" t="s">
        <v>327</v>
      </c>
      <c r="E1766" s="328">
        <v>340</v>
      </c>
      <c r="F1766" s="639">
        <v>119</v>
      </c>
      <c r="G1766" s="74">
        <f t="shared" si="1609"/>
        <v>119</v>
      </c>
      <c r="H1766" s="777">
        <v>162</v>
      </c>
      <c r="I1766" s="74">
        <f t="shared" si="1610"/>
        <v>136.1344537815126</v>
      </c>
      <c r="J1766" s="781">
        <v>10</v>
      </c>
      <c r="K1766" s="75">
        <f t="shared" si="1611"/>
        <v>12.808641975308642</v>
      </c>
      <c r="L1766" s="76">
        <f t="shared" si="1612"/>
        <v>1190</v>
      </c>
      <c r="M1766" s="76">
        <f t="shared" si="1613"/>
        <v>1190</v>
      </c>
      <c r="N1766" s="76">
        <v>2075</v>
      </c>
      <c r="O1766" s="76">
        <f t="shared" si="1614"/>
        <v>174.36974789915968</v>
      </c>
      <c r="P1766" s="76">
        <f t="shared" si="1615"/>
        <v>4</v>
      </c>
      <c r="Q1766" s="76">
        <f t="shared" si="1616"/>
        <v>518.75</v>
      </c>
      <c r="R1766" s="2091"/>
      <c r="S1766" s="2091"/>
      <c r="T1766" s="2091"/>
      <c r="U1766" s="2091"/>
      <c r="V1766" s="2091"/>
      <c r="W1766" s="2091"/>
      <c r="X1766" s="2091"/>
      <c r="Y1766" s="2091"/>
      <c r="Z1766" s="2091"/>
      <c r="AA1766" s="2091"/>
      <c r="AB1766" s="2091"/>
      <c r="AC1766" s="2091"/>
      <c r="AD1766" s="3320"/>
      <c r="AE1766" s="2091"/>
      <c r="AF1766" s="3556"/>
      <c r="AG1766" s="2091"/>
      <c r="AH1766" s="2091"/>
      <c r="AI1766" s="2091"/>
      <c r="AJ1766" s="2091"/>
      <c r="AK1766" s="2091"/>
      <c r="AL1766" s="1816"/>
      <c r="AM1766" s="1340"/>
    </row>
    <row r="1767" spans="1:39" s="52" customFormat="1" x14ac:dyDescent="0.25">
      <c r="A1767" s="664"/>
      <c r="B1767" s="1343"/>
      <c r="C1767" s="105" t="s">
        <v>6</v>
      </c>
      <c r="D1767" s="2680" t="s">
        <v>327</v>
      </c>
      <c r="E1767" s="328">
        <v>340</v>
      </c>
      <c r="F1767" s="639">
        <v>849</v>
      </c>
      <c r="G1767" s="74">
        <f t="shared" ref="G1767" si="1617">F1767/12*$C$3</f>
        <v>849</v>
      </c>
      <c r="H1767" s="777">
        <v>494</v>
      </c>
      <c r="I1767" s="74">
        <f t="shared" si="1610"/>
        <v>58.186101295641933</v>
      </c>
      <c r="J1767" s="781">
        <v>9</v>
      </c>
      <c r="K1767" s="75">
        <f t="shared" ref="K1767" si="1618">N1767/H1767</f>
        <v>8.8421052631578956</v>
      </c>
      <c r="L1767" s="76">
        <f t="shared" si="1612"/>
        <v>7641</v>
      </c>
      <c r="M1767" s="76">
        <f t="shared" ref="M1767" si="1619">ROUND(L1767/12*$C$3,0)</f>
        <v>7641</v>
      </c>
      <c r="N1767" s="76">
        <v>4368</v>
      </c>
      <c r="O1767" s="76">
        <f t="shared" ref="O1767" si="1620">N1767/M1767*100</f>
        <v>57.165292500981543</v>
      </c>
      <c r="P1767" s="76">
        <f t="shared" si="1615"/>
        <v>22</v>
      </c>
      <c r="Q1767" s="76">
        <f t="shared" ref="Q1767" si="1621">N1767/$C$3*12/P1767</f>
        <v>198.54545454545453</v>
      </c>
      <c r="R1767" s="2091"/>
      <c r="S1767" s="2091"/>
      <c r="T1767" s="2091"/>
      <c r="U1767" s="2091"/>
      <c r="V1767" s="2091"/>
      <c r="W1767" s="2091"/>
      <c r="X1767" s="2091"/>
      <c r="Y1767" s="2091"/>
      <c r="Z1767" s="2091"/>
      <c r="AA1767" s="2091"/>
      <c r="AB1767" s="2091"/>
      <c r="AC1767" s="2091"/>
      <c r="AD1767" s="3320"/>
      <c r="AE1767" s="2091"/>
      <c r="AF1767" s="3556"/>
      <c r="AG1767" s="2091"/>
      <c r="AH1767" s="2091"/>
      <c r="AI1767" s="2091"/>
      <c r="AJ1767" s="2091"/>
      <c r="AK1767" s="2091"/>
      <c r="AL1767" s="1816"/>
      <c r="AM1767" s="1340"/>
    </row>
    <row r="1768" spans="1:39" s="52" customFormat="1" ht="29.25" x14ac:dyDescent="0.25">
      <c r="A1768" s="664">
        <v>1</v>
      </c>
      <c r="B1768" s="1343">
        <v>1</v>
      </c>
      <c r="C1768" s="247" t="s">
        <v>7</v>
      </c>
      <c r="D1768" s="247"/>
      <c r="E1768" s="247"/>
      <c r="F1768" s="1660">
        <f>SUM(F1758:F1767)</f>
        <v>5058</v>
      </c>
      <c r="G1768" s="603">
        <f t="shared" ref="G1768:H1768" si="1622">SUM(G1758:G1767)</f>
        <v>5058</v>
      </c>
      <c r="H1768" s="1717">
        <f t="shared" si="1622"/>
        <v>4422</v>
      </c>
      <c r="I1768" s="603">
        <f t="shared" si="1610"/>
        <v>87.425860023724795</v>
      </c>
      <c r="J1768" s="608">
        <f>IF(F1768=0,0,L1768/F1768)</f>
        <v>8.6478845393436146</v>
      </c>
      <c r="K1768" s="99">
        <f t="shared" si="1611"/>
        <v>8.7763455450022612</v>
      </c>
      <c r="L1768" s="603">
        <f t="shared" ref="L1768:N1768" si="1623">SUM(L1758:L1767)</f>
        <v>43741</v>
      </c>
      <c r="M1768" s="603">
        <f t="shared" si="1623"/>
        <v>43741</v>
      </c>
      <c r="N1768" s="603">
        <f t="shared" si="1623"/>
        <v>38809</v>
      </c>
      <c r="O1768" s="76">
        <f t="shared" si="1614"/>
        <v>88.724537619167378</v>
      </c>
      <c r="P1768" s="603">
        <f>SUM(P1758:P1767)</f>
        <v>134</v>
      </c>
      <c r="Q1768" s="76">
        <f t="shared" si="1616"/>
        <v>289.6194029850746</v>
      </c>
      <c r="R1768" s="2115">
        <v>194503.93171776002</v>
      </c>
      <c r="S1768" s="2115">
        <v>194503.93171776002</v>
      </c>
      <c r="T1768" s="2115">
        <v>194503.93171776002</v>
      </c>
      <c r="U1768" s="2115">
        <v>194795.13295872</v>
      </c>
      <c r="V1768" s="2115">
        <v>194795.13295872</v>
      </c>
      <c r="W1768" s="2115">
        <v>194795.13295872</v>
      </c>
      <c r="X1768" s="2115">
        <v>194795.13295872</v>
      </c>
      <c r="Y1768" s="2115">
        <v>194795.13295872</v>
      </c>
      <c r="Z1768" s="2115">
        <v>194795.13295872</v>
      </c>
      <c r="AA1768" s="2115">
        <v>194795.13295872</v>
      </c>
      <c r="AB1768" s="2115">
        <v>181712.31353856</v>
      </c>
      <c r="AC1768" s="2115">
        <v>181712.31353856</v>
      </c>
      <c r="AD1768" s="3287">
        <f t="shared" ref="AD1768" si="1624">AC1768</f>
        <v>181712.31353856</v>
      </c>
      <c r="AE1768" s="2115">
        <f t="shared" ref="AE1768:AE1771" si="1625">AK1768-AJ1768-AG1768</f>
        <v>190503.32058000003</v>
      </c>
      <c r="AF1768" s="3578">
        <v>599.19548999999995</v>
      </c>
      <c r="AG1768" s="2115">
        <v>-75.564999999999998</v>
      </c>
      <c r="AH1768" s="2115">
        <f>AE1768-AD1768</f>
        <v>8791.0070414400252</v>
      </c>
      <c r="AI1768" s="2115">
        <v>-50.503620000000005</v>
      </c>
      <c r="AJ1768" s="2115">
        <v>-1777.38473</v>
      </c>
      <c r="AK1768" s="2115">
        <v>188650.37085000004</v>
      </c>
      <c r="AL1768" s="1816"/>
      <c r="AM1768" s="1340"/>
    </row>
    <row r="1769" spans="1:39" s="52" customFormat="1" x14ac:dyDescent="0.25">
      <c r="A1769" s="664">
        <v>1</v>
      </c>
      <c r="B1769" s="1343">
        <v>1</v>
      </c>
      <c r="C1769" s="568" t="s">
        <v>14</v>
      </c>
      <c r="D1769" s="568"/>
      <c r="E1769" s="741"/>
      <c r="F1769" s="1660"/>
      <c r="G1769" s="603"/>
      <c r="H1769" s="603"/>
      <c r="I1769" s="603"/>
      <c r="J1769" s="604"/>
      <c r="K1769" s="604"/>
      <c r="L1769" s="603"/>
      <c r="M1769" s="603"/>
      <c r="N1769" s="603"/>
      <c r="O1769" s="603"/>
      <c r="P1769" s="603"/>
      <c r="Q1769" s="603"/>
      <c r="R1769" s="2114"/>
      <c r="S1769" s="2114"/>
      <c r="T1769" s="2114"/>
      <c r="U1769" s="2114"/>
      <c r="V1769" s="2114"/>
      <c r="W1769" s="2114"/>
      <c r="X1769" s="2114"/>
      <c r="Y1769" s="2114"/>
      <c r="Z1769" s="2114"/>
      <c r="AA1769" s="2114"/>
      <c r="AB1769" s="2114"/>
      <c r="AC1769" s="2114"/>
      <c r="AD1769" s="3351"/>
      <c r="AE1769" s="2114"/>
      <c r="AF1769" s="3572"/>
      <c r="AG1769" s="2114"/>
      <c r="AH1769" s="2114"/>
      <c r="AI1769" s="2114"/>
      <c r="AJ1769" s="2114"/>
      <c r="AK1769" s="2114"/>
      <c r="AL1769" s="1816"/>
      <c r="AM1769" s="1340"/>
    </row>
    <row r="1770" spans="1:39" s="52" customFormat="1" x14ac:dyDescent="0.25">
      <c r="A1770" s="664">
        <v>1</v>
      </c>
      <c r="B1770" s="1343">
        <v>1</v>
      </c>
      <c r="C1770" s="2681" t="s">
        <v>426</v>
      </c>
      <c r="D1770" s="449"/>
      <c r="E1770" s="462"/>
      <c r="F1770" s="1632"/>
      <c r="G1770" s="98"/>
      <c r="H1770" s="98"/>
      <c r="I1770" s="98"/>
      <c r="J1770" s="330"/>
      <c r="K1770" s="330"/>
      <c r="L1770" s="332"/>
      <c r="M1770" s="332"/>
      <c r="N1770" s="332"/>
      <c r="O1770" s="332"/>
      <c r="P1770" s="332"/>
      <c r="Q1770" s="332"/>
      <c r="R1770" s="590">
        <v>137283.24609999999</v>
      </c>
      <c r="S1770" s="590">
        <v>137283.24609999999</v>
      </c>
      <c r="T1770" s="590">
        <v>137283.24609999999</v>
      </c>
      <c r="U1770" s="590">
        <v>177453.52012</v>
      </c>
      <c r="V1770" s="590">
        <v>177453.52012</v>
      </c>
      <c r="W1770" s="590">
        <v>177453.52012</v>
      </c>
      <c r="X1770" s="590">
        <v>177453.52012</v>
      </c>
      <c r="Y1770" s="590">
        <v>177453.52012</v>
      </c>
      <c r="Z1770" s="590">
        <v>159680.51569</v>
      </c>
      <c r="AA1770" s="590">
        <v>161167.75318999999</v>
      </c>
      <c r="AB1770" s="590">
        <v>183167.06151</v>
      </c>
      <c r="AC1770" s="590">
        <v>183167.06151</v>
      </c>
      <c r="AD1770" s="3648">
        <f t="shared" ref="AD1770:AD1771" si="1626">AC1770</f>
        <v>183167.06151</v>
      </c>
      <c r="AE1770" s="590">
        <f t="shared" si="1625"/>
        <v>182812.42455</v>
      </c>
      <c r="AF1770" s="3436"/>
      <c r="AG1770" s="590"/>
      <c r="AH1770" s="590">
        <f>AE1770-AD1770</f>
        <v>-354.63696000000346</v>
      </c>
      <c r="AI1770" s="590">
        <v>0</v>
      </c>
      <c r="AJ1770" s="590">
        <v>-271.57728000000003</v>
      </c>
      <c r="AK1770" s="590">
        <v>182540.84727</v>
      </c>
      <c r="AL1770" s="1816"/>
      <c r="AM1770" s="1340"/>
    </row>
    <row r="1771" spans="1:39" s="52" customFormat="1" x14ac:dyDescent="0.25">
      <c r="A1771" s="664"/>
      <c r="B1771" s="1343"/>
      <c r="C1771" s="2681" t="s">
        <v>484</v>
      </c>
      <c r="D1771" s="449"/>
      <c r="E1771" s="462"/>
      <c r="F1771" s="1632"/>
      <c r="G1771" s="98"/>
      <c r="H1771" s="98"/>
      <c r="I1771" s="98"/>
      <c r="J1771" s="330"/>
      <c r="K1771" s="330"/>
      <c r="L1771" s="332"/>
      <c r="M1771" s="332"/>
      <c r="N1771" s="332"/>
      <c r="O1771" s="332"/>
      <c r="P1771" s="332"/>
      <c r="Q1771" s="332"/>
      <c r="R1771" s="590">
        <v>1608.096</v>
      </c>
      <c r="S1771" s="590">
        <v>1608.096</v>
      </c>
      <c r="T1771" s="590">
        <v>1608.096</v>
      </c>
      <c r="U1771" s="590">
        <v>1608.096</v>
      </c>
      <c r="V1771" s="590">
        <v>1608.096</v>
      </c>
      <c r="W1771" s="590">
        <v>1608.096</v>
      </c>
      <c r="X1771" s="590">
        <v>1608.096</v>
      </c>
      <c r="Y1771" s="590">
        <v>1608.096</v>
      </c>
      <c r="Z1771" s="590">
        <v>1608.096</v>
      </c>
      <c r="AA1771" s="590">
        <v>1608.096</v>
      </c>
      <c r="AB1771" s="590">
        <v>1608.096</v>
      </c>
      <c r="AC1771" s="590">
        <v>1608.096</v>
      </c>
      <c r="AD1771" s="3287">
        <f t="shared" si="1626"/>
        <v>1608.096</v>
      </c>
      <c r="AE1771" s="590">
        <f t="shared" si="1625"/>
        <v>1608.0959800000001</v>
      </c>
      <c r="AF1771" s="3436"/>
      <c r="AG1771" s="590"/>
      <c r="AH1771" s="590">
        <f>AE1771-AD1771</f>
        <v>-1.9999999949504854E-5</v>
      </c>
      <c r="AI1771" s="590">
        <v>0</v>
      </c>
      <c r="AJ1771" s="590">
        <v>0</v>
      </c>
      <c r="AK1771" s="590">
        <v>1608.0959800000001</v>
      </c>
      <c r="AL1771" s="1816"/>
      <c r="AM1771" s="1340"/>
    </row>
    <row r="1772" spans="1:39" s="52" customFormat="1" ht="29.25" x14ac:dyDescent="0.25">
      <c r="A1772" s="664">
        <v>1</v>
      </c>
      <c r="B1772" s="1343">
        <v>1</v>
      </c>
      <c r="C1772" s="2682" t="s">
        <v>427</v>
      </c>
      <c r="D1772" s="365"/>
      <c r="E1772" s="365"/>
      <c r="F1772" s="639">
        <f>F1774+F1775+F1778+F1779</f>
        <v>42100</v>
      </c>
      <c r="G1772" s="385">
        <f t="shared" ref="G1772:H1772" si="1627">G1774+G1775+G1778+G1779</f>
        <v>42100</v>
      </c>
      <c r="H1772" s="385">
        <f t="shared" si="1627"/>
        <v>24956.665000000001</v>
      </c>
      <c r="I1772" s="385">
        <f>H1772/G1772*100</f>
        <v>59.2794893111639</v>
      </c>
      <c r="J1772" s="106"/>
      <c r="K1772" s="106"/>
      <c r="L1772" s="408"/>
      <c r="M1772" s="408"/>
      <c r="N1772" s="408"/>
      <c r="O1772" s="408"/>
      <c r="P1772" s="408"/>
      <c r="Q1772" s="408"/>
      <c r="R1772" s="2091"/>
      <c r="S1772" s="2091"/>
      <c r="T1772" s="2091"/>
      <c r="U1772" s="2091"/>
      <c r="V1772" s="2091"/>
      <c r="W1772" s="2091"/>
      <c r="X1772" s="2091"/>
      <c r="Y1772" s="2091"/>
      <c r="Z1772" s="2091"/>
      <c r="AA1772" s="2091"/>
      <c r="AB1772" s="2091"/>
      <c r="AC1772" s="2091"/>
      <c r="AD1772" s="3320"/>
      <c r="AE1772" s="2091"/>
      <c r="AF1772" s="3556"/>
      <c r="AG1772" s="2091"/>
      <c r="AH1772" s="2091"/>
      <c r="AI1772" s="2091"/>
      <c r="AJ1772" s="2091"/>
      <c r="AK1772" s="2091"/>
      <c r="AL1772" s="1816"/>
      <c r="AM1772" s="1340"/>
    </row>
    <row r="1773" spans="1:39" s="52" customFormat="1" ht="30" x14ac:dyDescent="0.25">
      <c r="A1773" s="664"/>
      <c r="B1773" s="1343">
        <v>1</v>
      </c>
      <c r="C1773" s="2037" t="s">
        <v>259</v>
      </c>
      <c r="D1773" s="365"/>
      <c r="E1773" s="365"/>
      <c r="F1773" s="639"/>
      <c r="G1773" s="385"/>
      <c r="H1773" s="385"/>
      <c r="I1773" s="385"/>
      <c r="J1773" s="106"/>
      <c r="K1773" s="106"/>
      <c r="L1773" s="408"/>
      <c r="M1773" s="408"/>
      <c r="N1773" s="408"/>
      <c r="O1773" s="408"/>
      <c r="P1773" s="408"/>
      <c r="Q1773" s="408"/>
      <c r="R1773" s="2091"/>
      <c r="S1773" s="2091"/>
      <c r="T1773" s="2091"/>
      <c r="U1773" s="2091"/>
      <c r="V1773" s="2091"/>
      <c r="W1773" s="2091"/>
      <c r="X1773" s="2091"/>
      <c r="Y1773" s="2091"/>
      <c r="Z1773" s="2091"/>
      <c r="AA1773" s="2091"/>
      <c r="AB1773" s="2091"/>
      <c r="AC1773" s="2091"/>
      <c r="AD1773" s="3320"/>
      <c r="AE1773" s="2091"/>
      <c r="AF1773" s="3556"/>
      <c r="AG1773" s="2091"/>
      <c r="AH1773" s="2091"/>
      <c r="AI1773" s="2091"/>
      <c r="AJ1773" s="2091"/>
      <c r="AK1773" s="2091"/>
      <c r="AL1773" s="1816"/>
      <c r="AM1773" s="1340"/>
    </row>
    <row r="1774" spans="1:39" s="52" customFormat="1" ht="30" x14ac:dyDescent="0.25">
      <c r="A1774" s="664"/>
      <c r="B1774" s="1343"/>
      <c r="C1774" s="2037" t="s">
        <v>260</v>
      </c>
      <c r="D1774" s="365"/>
      <c r="E1774" s="365"/>
      <c r="F1774" s="639">
        <v>10500</v>
      </c>
      <c r="G1774" s="385">
        <f t="shared" ref="G1774:G1819" si="1628">F1774/12*$C$3</f>
        <v>10500</v>
      </c>
      <c r="H1774" s="385">
        <v>1892</v>
      </c>
      <c r="I1774" s="385">
        <f t="shared" ref="I1774:I1783" si="1629">H1774/G1774*100</f>
        <v>18.019047619047619</v>
      </c>
      <c r="J1774" s="106"/>
      <c r="K1774" s="106"/>
      <c r="L1774" s="408"/>
      <c r="M1774" s="408"/>
      <c r="N1774" s="408"/>
      <c r="O1774" s="408"/>
      <c r="P1774" s="408"/>
      <c r="Q1774" s="408"/>
      <c r="R1774" s="2091"/>
      <c r="S1774" s="2091"/>
      <c r="T1774" s="2091"/>
      <c r="U1774" s="2091"/>
      <c r="V1774" s="2091"/>
      <c r="W1774" s="2091"/>
      <c r="X1774" s="2091"/>
      <c r="Y1774" s="2091"/>
      <c r="Z1774" s="2091"/>
      <c r="AA1774" s="2091"/>
      <c r="AB1774" s="2091"/>
      <c r="AC1774" s="2091"/>
      <c r="AD1774" s="3320"/>
      <c r="AE1774" s="2091"/>
      <c r="AF1774" s="3556"/>
      <c r="AG1774" s="2091"/>
      <c r="AH1774" s="2091"/>
      <c r="AI1774" s="2091"/>
      <c r="AJ1774" s="2091"/>
      <c r="AK1774" s="2091"/>
      <c r="AL1774" s="1816"/>
      <c r="AM1774" s="1340"/>
    </row>
    <row r="1775" spans="1:39" s="52" customFormat="1" ht="30" x14ac:dyDescent="0.25">
      <c r="A1775" s="664"/>
      <c r="B1775" s="1343"/>
      <c r="C1775" s="2683" t="s">
        <v>428</v>
      </c>
      <c r="D1775" s="365"/>
      <c r="E1775" s="365"/>
      <c r="F1775" s="639">
        <f>F1776+F1777/4</f>
        <v>21100</v>
      </c>
      <c r="G1775" s="385">
        <f t="shared" ref="G1775:H1775" si="1630">G1776+G1777/4</f>
        <v>21100</v>
      </c>
      <c r="H1775" s="385">
        <f t="shared" si="1630"/>
        <v>11781.664999999999</v>
      </c>
      <c r="I1775" s="385">
        <f t="shared" si="1629"/>
        <v>55.837274881516585</v>
      </c>
      <c r="J1775" s="106"/>
      <c r="K1775" s="106"/>
      <c r="L1775" s="408"/>
      <c r="M1775" s="408"/>
      <c r="N1775" s="408"/>
      <c r="O1775" s="408"/>
      <c r="P1775" s="408"/>
      <c r="Q1775" s="408"/>
      <c r="R1775" s="2091"/>
      <c r="S1775" s="2091"/>
      <c r="T1775" s="2091"/>
      <c r="U1775" s="2091"/>
      <c r="V1775" s="2091"/>
      <c r="W1775" s="2091"/>
      <c r="X1775" s="2091"/>
      <c r="Y1775" s="2091"/>
      <c r="Z1775" s="2091"/>
      <c r="AA1775" s="2091"/>
      <c r="AB1775" s="2091"/>
      <c r="AC1775" s="2091"/>
      <c r="AD1775" s="3320"/>
      <c r="AE1775" s="2091"/>
      <c r="AF1775" s="3556"/>
      <c r="AG1775" s="2091"/>
      <c r="AH1775" s="2091"/>
      <c r="AI1775" s="2091"/>
      <c r="AJ1775" s="2091"/>
      <c r="AK1775" s="2091"/>
      <c r="AL1775" s="1816"/>
      <c r="AM1775" s="1340"/>
    </row>
    <row r="1776" spans="1:39" s="52" customFormat="1" x14ac:dyDescent="0.25">
      <c r="A1776" s="664"/>
      <c r="B1776" s="1343"/>
      <c r="C1776" s="2038" t="s">
        <v>429</v>
      </c>
      <c r="D1776" s="365"/>
      <c r="E1776" s="365"/>
      <c r="F1776" s="639">
        <v>19000</v>
      </c>
      <c r="G1776" s="385">
        <f t="shared" si="1628"/>
        <v>19000</v>
      </c>
      <c r="H1776" s="385">
        <v>9619</v>
      </c>
      <c r="I1776" s="385">
        <f t="shared" si="1629"/>
        <v>50.626315789473686</v>
      </c>
      <c r="J1776" s="106"/>
      <c r="K1776" s="106"/>
      <c r="L1776" s="408"/>
      <c r="M1776" s="408"/>
      <c r="N1776" s="408"/>
      <c r="O1776" s="408"/>
      <c r="P1776" s="408"/>
      <c r="Q1776" s="408"/>
      <c r="R1776" s="2091"/>
      <c r="S1776" s="2091"/>
      <c r="T1776" s="2091"/>
      <c r="U1776" s="2091"/>
      <c r="V1776" s="2091"/>
      <c r="W1776" s="2091"/>
      <c r="X1776" s="2091"/>
      <c r="Y1776" s="2091"/>
      <c r="Z1776" s="2091"/>
      <c r="AA1776" s="2091"/>
      <c r="AB1776" s="2091"/>
      <c r="AC1776" s="2091"/>
      <c r="AD1776" s="3320"/>
      <c r="AE1776" s="2091"/>
      <c r="AF1776" s="3556"/>
      <c r="AG1776" s="2091"/>
      <c r="AH1776" s="2091"/>
      <c r="AI1776" s="2091"/>
      <c r="AJ1776" s="2091"/>
      <c r="AK1776" s="2091"/>
      <c r="AL1776" s="1816"/>
      <c r="AM1776" s="1340"/>
    </row>
    <row r="1777" spans="1:39" s="52" customFormat="1" ht="30" x14ac:dyDescent="0.25">
      <c r="A1777" s="664"/>
      <c r="B1777" s="1343"/>
      <c r="C1777" s="2038" t="s">
        <v>430</v>
      </c>
      <c r="D1777" s="365"/>
      <c r="E1777" s="365"/>
      <c r="F1777" s="639">
        <v>8400</v>
      </c>
      <c r="G1777" s="385">
        <f t="shared" si="1628"/>
        <v>8400</v>
      </c>
      <c r="H1777" s="385">
        <v>8650.659999999998</v>
      </c>
      <c r="I1777" s="385">
        <f t="shared" si="1629"/>
        <v>102.9840476190476</v>
      </c>
      <c r="J1777" s="106"/>
      <c r="K1777" s="106"/>
      <c r="L1777" s="408"/>
      <c r="M1777" s="408"/>
      <c r="N1777" s="408"/>
      <c r="O1777" s="408"/>
      <c r="P1777" s="408"/>
      <c r="Q1777" s="408"/>
      <c r="R1777" s="2091"/>
      <c r="S1777" s="2091"/>
      <c r="T1777" s="2091"/>
      <c r="U1777" s="2091"/>
      <c r="V1777" s="2091"/>
      <c r="W1777" s="2091"/>
      <c r="X1777" s="2091"/>
      <c r="Y1777" s="2091"/>
      <c r="Z1777" s="2091"/>
      <c r="AA1777" s="2091"/>
      <c r="AB1777" s="2091"/>
      <c r="AC1777" s="2091"/>
      <c r="AD1777" s="3320"/>
      <c r="AE1777" s="2091"/>
      <c r="AF1777" s="3556"/>
      <c r="AG1777" s="2091"/>
      <c r="AH1777" s="2091"/>
      <c r="AI1777" s="2091"/>
      <c r="AJ1777" s="2091"/>
      <c r="AK1777" s="2091"/>
      <c r="AL1777" s="1816"/>
      <c r="AM1777" s="1340"/>
    </row>
    <row r="1778" spans="1:39" s="52" customFormat="1" ht="60" x14ac:dyDescent="0.25">
      <c r="A1778" s="664"/>
      <c r="B1778" s="1343"/>
      <c r="C1778" s="2038" t="s">
        <v>431</v>
      </c>
      <c r="D1778" s="365"/>
      <c r="E1778" s="365"/>
      <c r="F1778" s="639">
        <v>300</v>
      </c>
      <c r="G1778" s="385">
        <f t="shared" si="1628"/>
        <v>300</v>
      </c>
      <c r="H1778" s="385">
        <v>260</v>
      </c>
      <c r="I1778" s="385">
        <f t="shared" si="1629"/>
        <v>86.666666666666671</v>
      </c>
      <c r="J1778" s="106"/>
      <c r="K1778" s="106"/>
      <c r="L1778" s="408"/>
      <c r="M1778" s="408"/>
      <c r="N1778" s="408"/>
      <c r="O1778" s="408"/>
      <c r="P1778" s="408"/>
      <c r="Q1778" s="408"/>
      <c r="R1778" s="2091"/>
      <c r="S1778" s="2091"/>
      <c r="T1778" s="2091"/>
      <c r="U1778" s="2091"/>
      <c r="V1778" s="2091"/>
      <c r="W1778" s="2091"/>
      <c r="X1778" s="2091"/>
      <c r="Y1778" s="2091"/>
      <c r="Z1778" s="2091"/>
      <c r="AA1778" s="2091"/>
      <c r="AB1778" s="2091"/>
      <c r="AC1778" s="2091"/>
      <c r="AD1778" s="3320"/>
      <c r="AE1778" s="2091"/>
      <c r="AF1778" s="3556"/>
      <c r="AG1778" s="2091"/>
      <c r="AH1778" s="2091"/>
      <c r="AI1778" s="2091"/>
      <c r="AJ1778" s="2091"/>
      <c r="AK1778" s="2091"/>
      <c r="AL1778" s="1816"/>
      <c r="AM1778" s="1340"/>
    </row>
    <row r="1779" spans="1:39" s="52" customFormat="1" ht="45" x14ac:dyDescent="0.25">
      <c r="A1779" s="664"/>
      <c r="B1779" s="1343"/>
      <c r="C1779" s="2038" t="s">
        <v>447</v>
      </c>
      <c r="D1779" s="365"/>
      <c r="E1779" s="365"/>
      <c r="F1779" s="639">
        <f>200+10000</f>
        <v>10200</v>
      </c>
      <c r="G1779" s="385">
        <f t="shared" si="1628"/>
        <v>10200</v>
      </c>
      <c r="H1779" s="385">
        <v>11023</v>
      </c>
      <c r="I1779" s="385">
        <f t="shared" si="1629"/>
        <v>108.06862745098039</v>
      </c>
      <c r="J1779" s="106"/>
      <c r="K1779" s="106"/>
      <c r="L1779" s="408"/>
      <c r="M1779" s="408"/>
      <c r="N1779" s="408"/>
      <c r="O1779" s="408"/>
      <c r="P1779" s="408"/>
      <c r="Q1779" s="408"/>
      <c r="R1779" s="2091"/>
      <c r="S1779" s="2091"/>
      <c r="T1779" s="2091"/>
      <c r="U1779" s="2091"/>
      <c r="V1779" s="2091"/>
      <c r="W1779" s="2091"/>
      <c r="X1779" s="2091"/>
      <c r="Y1779" s="2091"/>
      <c r="Z1779" s="2091"/>
      <c r="AA1779" s="2091"/>
      <c r="AB1779" s="2091"/>
      <c r="AC1779" s="2091"/>
      <c r="AD1779" s="3320"/>
      <c r="AE1779" s="2091"/>
      <c r="AF1779" s="3556"/>
      <c r="AG1779" s="2091"/>
      <c r="AH1779" s="2091"/>
      <c r="AI1779" s="2091"/>
      <c r="AJ1779" s="2091"/>
      <c r="AK1779" s="2091"/>
      <c r="AL1779" s="1816"/>
      <c r="AM1779" s="1340"/>
    </row>
    <row r="1780" spans="1:39" s="52" customFormat="1" ht="29.25" x14ac:dyDescent="0.25">
      <c r="A1780" s="664"/>
      <c r="B1780" s="1343"/>
      <c r="C1780" s="1915" t="s">
        <v>136</v>
      </c>
      <c r="D1780" s="365"/>
      <c r="E1780" s="365"/>
      <c r="F1780" s="639">
        <f>F1781+F1782</f>
        <v>67638.297872340423</v>
      </c>
      <c r="G1780" s="385">
        <f t="shared" ref="G1780:H1780" si="1631">G1781+G1782</f>
        <v>67638.297872340423</v>
      </c>
      <c r="H1780" s="385">
        <f t="shared" si="1631"/>
        <v>53719.578723404258</v>
      </c>
      <c r="I1780" s="385">
        <f t="shared" si="1629"/>
        <v>79.421837055677884</v>
      </c>
      <c r="J1780" s="106"/>
      <c r="K1780" s="106"/>
      <c r="L1780" s="408"/>
      <c r="M1780" s="408"/>
      <c r="N1780" s="408"/>
      <c r="O1780" s="408"/>
      <c r="P1780" s="408"/>
      <c r="Q1780" s="408"/>
      <c r="R1780" s="2091"/>
      <c r="S1780" s="2091"/>
      <c r="T1780" s="2091"/>
      <c r="U1780" s="2091"/>
      <c r="V1780" s="2091"/>
      <c r="W1780" s="2091"/>
      <c r="X1780" s="2091"/>
      <c r="Y1780" s="2091"/>
      <c r="Z1780" s="2091"/>
      <c r="AA1780" s="2091"/>
      <c r="AB1780" s="2091"/>
      <c r="AC1780" s="2091"/>
      <c r="AD1780" s="3320"/>
      <c r="AE1780" s="2091"/>
      <c r="AF1780" s="3556"/>
      <c r="AG1780" s="2091"/>
      <c r="AH1780" s="2091"/>
      <c r="AI1780" s="2091"/>
      <c r="AJ1780" s="2091"/>
      <c r="AK1780" s="2091"/>
      <c r="AL1780" s="1816"/>
      <c r="AM1780" s="1340"/>
    </row>
    <row r="1781" spans="1:39" s="52" customFormat="1" x14ac:dyDescent="0.25">
      <c r="A1781" s="664"/>
      <c r="B1781" s="1343"/>
      <c r="C1781" s="1054" t="s">
        <v>316</v>
      </c>
      <c r="D1781" s="365"/>
      <c r="E1781" s="365"/>
      <c r="F1781" s="639">
        <v>57000</v>
      </c>
      <c r="G1781" s="385">
        <f t="shared" si="1628"/>
        <v>57000</v>
      </c>
      <c r="H1781" s="385">
        <v>43046</v>
      </c>
      <c r="I1781" s="385">
        <f t="shared" si="1629"/>
        <v>75.519298245614024</v>
      </c>
      <c r="J1781" s="106"/>
      <c r="K1781" s="106"/>
      <c r="L1781" s="408"/>
      <c r="M1781" s="408"/>
      <c r="N1781" s="408"/>
      <c r="O1781" s="408"/>
      <c r="P1781" s="408"/>
      <c r="Q1781" s="408"/>
      <c r="R1781" s="2091"/>
      <c r="S1781" s="2091"/>
      <c r="T1781" s="2091"/>
      <c r="U1781" s="2091"/>
      <c r="V1781" s="2091"/>
      <c r="W1781" s="2091"/>
      <c r="X1781" s="2091"/>
      <c r="Y1781" s="2091"/>
      <c r="Z1781" s="2091"/>
      <c r="AA1781" s="2091"/>
      <c r="AB1781" s="2091"/>
      <c r="AC1781" s="2091"/>
      <c r="AD1781" s="3320"/>
      <c r="AE1781" s="2091"/>
      <c r="AF1781" s="3556"/>
      <c r="AG1781" s="2091"/>
      <c r="AH1781" s="2091"/>
      <c r="AI1781" s="2091"/>
      <c r="AJ1781" s="2091"/>
      <c r="AK1781" s="2091"/>
      <c r="AL1781" s="1816"/>
      <c r="AM1781" s="1340"/>
    </row>
    <row r="1782" spans="1:39" s="52" customFormat="1" x14ac:dyDescent="0.25">
      <c r="A1782" s="664"/>
      <c r="B1782" s="1343"/>
      <c r="C1782" s="1054" t="s">
        <v>433</v>
      </c>
      <c r="D1782" s="365"/>
      <c r="E1782" s="365"/>
      <c r="F1782" s="639">
        <f>F1783/9.4</f>
        <v>10638.297872340425</v>
      </c>
      <c r="G1782" s="385">
        <f t="shared" ref="G1782:H1782" si="1632">G1783/9.4</f>
        <v>10638.297872340425</v>
      </c>
      <c r="H1782" s="385">
        <f t="shared" si="1632"/>
        <v>10673.578723404256</v>
      </c>
      <c r="I1782" s="385">
        <f t="shared" si="1629"/>
        <v>100.33164000000001</v>
      </c>
      <c r="J1782" s="106"/>
      <c r="K1782" s="106"/>
      <c r="L1782" s="408"/>
      <c r="M1782" s="408"/>
      <c r="N1782" s="408"/>
      <c r="O1782" s="408"/>
      <c r="P1782" s="408"/>
      <c r="Q1782" s="408"/>
      <c r="R1782" s="2091"/>
      <c r="S1782" s="2091"/>
      <c r="T1782" s="2091"/>
      <c r="U1782" s="2091"/>
      <c r="V1782" s="2091"/>
      <c r="W1782" s="2091"/>
      <c r="X1782" s="2091"/>
      <c r="Y1782" s="2091"/>
      <c r="Z1782" s="2091"/>
      <c r="AA1782" s="2091"/>
      <c r="AB1782" s="2091"/>
      <c r="AC1782" s="2091"/>
      <c r="AD1782" s="3320"/>
      <c r="AE1782" s="2091"/>
      <c r="AF1782" s="3556"/>
      <c r="AG1782" s="2091"/>
      <c r="AH1782" s="2091"/>
      <c r="AI1782" s="2091"/>
      <c r="AJ1782" s="2091"/>
      <c r="AK1782" s="2091"/>
      <c r="AL1782" s="1816"/>
      <c r="AM1782" s="1340"/>
    </row>
    <row r="1783" spans="1:39" s="52" customFormat="1" x14ac:dyDescent="0.25">
      <c r="A1783" s="664"/>
      <c r="B1783" s="1343"/>
      <c r="C1783" s="2700" t="s">
        <v>451</v>
      </c>
      <c r="D1783" s="365"/>
      <c r="E1783" s="365"/>
      <c r="F1783" s="639">
        <v>100000</v>
      </c>
      <c r="G1783" s="385">
        <f t="shared" si="1628"/>
        <v>100000</v>
      </c>
      <c r="H1783" s="385">
        <v>100331.64000000001</v>
      </c>
      <c r="I1783" s="385">
        <f t="shared" si="1629"/>
        <v>100.33164000000001</v>
      </c>
      <c r="J1783" s="106"/>
      <c r="K1783" s="106"/>
      <c r="L1783" s="408"/>
      <c r="M1783" s="408"/>
      <c r="N1783" s="408"/>
      <c r="O1783" s="408"/>
      <c r="P1783" s="408"/>
      <c r="Q1783" s="408"/>
      <c r="R1783" s="2091"/>
      <c r="S1783" s="2091"/>
      <c r="T1783" s="2091"/>
      <c r="U1783" s="2091"/>
      <c r="V1783" s="2091"/>
      <c r="W1783" s="2091"/>
      <c r="X1783" s="2091"/>
      <c r="Y1783" s="2091"/>
      <c r="Z1783" s="2091"/>
      <c r="AA1783" s="2091"/>
      <c r="AB1783" s="2091"/>
      <c r="AC1783" s="2091"/>
      <c r="AD1783" s="3320"/>
      <c r="AE1783" s="2091"/>
      <c r="AF1783" s="3556"/>
      <c r="AG1783" s="2091"/>
      <c r="AH1783" s="2091"/>
      <c r="AI1783" s="2091"/>
      <c r="AJ1783" s="2091"/>
      <c r="AK1783" s="2091"/>
      <c r="AL1783" s="1816"/>
      <c r="AM1783" s="1340"/>
    </row>
    <row r="1784" spans="1:39" s="52" customFormat="1" x14ac:dyDescent="0.25">
      <c r="A1784" s="664"/>
      <c r="B1784" s="1343"/>
      <c r="C1784" s="2681" t="s">
        <v>261</v>
      </c>
      <c r="D1784" s="365"/>
      <c r="E1784" s="365"/>
      <c r="F1784" s="639"/>
      <c r="G1784" s="385"/>
      <c r="H1784" s="385"/>
      <c r="I1784" s="385"/>
      <c r="J1784" s="106"/>
      <c r="K1784" s="106"/>
      <c r="L1784" s="408"/>
      <c r="M1784" s="408"/>
      <c r="N1784" s="408"/>
      <c r="O1784" s="408"/>
      <c r="P1784" s="408"/>
      <c r="Q1784" s="408"/>
      <c r="R1784" s="2091">
        <v>3426.48</v>
      </c>
      <c r="S1784" s="2091">
        <v>3426.48</v>
      </c>
      <c r="T1784" s="2091">
        <v>3426.48</v>
      </c>
      <c r="U1784" s="2091">
        <v>856.62000000000012</v>
      </c>
      <c r="V1784" s="2091">
        <v>856.62000000000012</v>
      </c>
      <c r="W1784" s="2091">
        <v>856.62000000000012</v>
      </c>
      <c r="X1784" s="2091">
        <v>856.62000000000012</v>
      </c>
      <c r="Y1784" s="2091">
        <v>856.62000000000012</v>
      </c>
      <c r="Z1784" s="2091">
        <v>1998.78</v>
      </c>
      <c r="AA1784" s="2091">
        <v>1903.6</v>
      </c>
      <c r="AB1784" s="2091">
        <v>1332.52</v>
      </c>
      <c r="AC1784" s="2091">
        <v>1332.52</v>
      </c>
      <c r="AD1784" s="3287">
        <f t="shared" ref="AD1784" si="1633">AC1784</f>
        <v>1332.52</v>
      </c>
      <c r="AE1784" s="2091">
        <f t="shared" ref="AE1784" si="1634">AK1784-AJ1784-AG1784</f>
        <v>493.61549999999573</v>
      </c>
      <c r="AF1784" s="3556"/>
      <c r="AG1784" s="2091"/>
      <c r="AH1784" s="2091">
        <f>AE1784-AD1784</f>
        <v>-838.90450000000419</v>
      </c>
      <c r="AI1784" s="2091">
        <v>0</v>
      </c>
      <c r="AJ1784" s="2091">
        <v>-48.426390000000012</v>
      </c>
      <c r="AK1784" s="2091">
        <v>445.18910999999571</v>
      </c>
      <c r="AL1784" s="1816"/>
      <c r="AM1784" s="1340"/>
    </row>
    <row r="1785" spans="1:39" s="52" customFormat="1" ht="30" x14ac:dyDescent="0.25">
      <c r="A1785" s="664"/>
      <c r="B1785" s="1343"/>
      <c r="C1785" s="2683" t="s">
        <v>423</v>
      </c>
      <c r="D1785" s="365"/>
      <c r="E1785" s="365"/>
      <c r="F1785" s="639"/>
      <c r="G1785" s="385"/>
      <c r="H1785" s="385"/>
      <c r="I1785" s="385"/>
      <c r="J1785" s="106"/>
      <c r="K1785" s="106"/>
      <c r="L1785" s="408"/>
      <c r="M1785" s="408"/>
      <c r="N1785" s="408"/>
      <c r="O1785" s="408"/>
      <c r="P1785" s="408"/>
      <c r="Q1785" s="408"/>
      <c r="R1785" s="2091"/>
      <c r="S1785" s="2091"/>
      <c r="T1785" s="2091"/>
      <c r="U1785" s="2091"/>
      <c r="V1785" s="2091"/>
      <c r="W1785" s="2091"/>
      <c r="X1785" s="2091"/>
      <c r="Y1785" s="2091"/>
      <c r="Z1785" s="2091"/>
      <c r="AA1785" s="2091"/>
      <c r="AB1785" s="2091"/>
      <c r="AC1785" s="2091"/>
      <c r="AD1785" s="3320"/>
      <c r="AE1785" s="2091"/>
      <c r="AF1785" s="3556"/>
      <c r="AG1785" s="2091"/>
      <c r="AH1785" s="2091"/>
      <c r="AI1785" s="2091"/>
      <c r="AJ1785" s="2091"/>
      <c r="AK1785" s="2091"/>
      <c r="AL1785" s="1816"/>
      <c r="AM1785" s="1340"/>
    </row>
    <row r="1786" spans="1:39" s="52" customFormat="1" ht="47.25" x14ac:dyDescent="0.25">
      <c r="A1786" s="664"/>
      <c r="B1786" s="1343"/>
      <c r="C1786" s="2730" t="s">
        <v>435</v>
      </c>
      <c r="D1786" s="365"/>
      <c r="E1786" s="365"/>
      <c r="F1786" s="639">
        <f>F1787+F1792</f>
        <v>6800</v>
      </c>
      <c r="G1786" s="385">
        <f t="shared" ref="G1786:H1786" si="1635">G1787+G1792</f>
        <v>6800</v>
      </c>
      <c r="H1786" s="385">
        <f t="shared" si="1635"/>
        <v>6714</v>
      </c>
      <c r="I1786" s="385">
        <f>H1786/G1786*100</f>
        <v>98.735294117647058</v>
      </c>
      <c r="J1786" s="106"/>
      <c r="K1786" s="106"/>
      <c r="L1786" s="408"/>
      <c r="M1786" s="408"/>
      <c r="N1786" s="408"/>
      <c r="O1786" s="408"/>
      <c r="P1786" s="408"/>
      <c r="Q1786" s="408"/>
      <c r="R1786" s="2091">
        <v>50158.351299999995</v>
      </c>
      <c r="S1786" s="2091">
        <v>50158.351299999995</v>
      </c>
      <c r="T1786" s="2091">
        <v>50158.351299999995</v>
      </c>
      <c r="U1786" s="2091">
        <v>12539.587824999999</v>
      </c>
      <c r="V1786" s="2091">
        <v>12539.587824999999</v>
      </c>
      <c r="W1786" s="2091">
        <v>12539.587824999999</v>
      </c>
      <c r="X1786" s="2091">
        <v>12539.587824999999</v>
      </c>
      <c r="Y1786" s="2091">
        <v>12539.587824999999</v>
      </c>
      <c r="Z1786" s="2091">
        <v>29259.038258333334</v>
      </c>
      <c r="AA1786" s="2091">
        <v>27866.182719999997</v>
      </c>
      <c r="AB1786" s="2091">
        <v>19502.331289999998</v>
      </c>
      <c r="AC1786" s="2091">
        <v>19502.331289999998</v>
      </c>
      <c r="AD1786" s="3287">
        <f t="shared" ref="AD1786" si="1636">AC1786</f>
        <v>19502.331289999998</v>
      </c>
      <c r="AE1786" s="2091">
        <f t="shared" ref="AE1786" si="1637">AK1786-AJ1786-AG1786</f>
        <v>17735.523450000001</v>
      </c>
      <c r="AF1786" s="3556"/>
      <c r="AG1786" s="2091"/>
      <c r="AH1786" s="2091">
        <f>AE1786-AD1786</f>
        <v>-1766.8078399999977</v>
      </c>
      <c r="AI1786" s="2091">
        <v>0</v>
      </c>
      <c r="AJ1786" s="2091">
        <v>-58.542739999999995</v>
      </c>
      <c r="AK1786" s="2091">
        <v>17676.98071</v>
      </c>
      <c r="AL1786" s="1816"/>
      <c r="AM1786" s="1340"/>
    </row>
    <row r="1787" spans="1:39" s="52" customFormat="1" ht="30" x14ac:dyDescent="0.25">
      <c r="A1787" s="664"/>
      <c r="B1787" s="1343"/>
      <c r="C1787" s="2683" t="s">
        <v>436</v>
      </c>
      <c r="D1787" s="365"/>
      <c r="E1787" s="365"/>
      <c r="F1787" s="639">
        <f>SUM(F1788:F1791)</f>
        <v>2407</v>
      </c>
      <c r="G1787" s="385">
        <f t="shared" ref="G1787:H1787" si="1638">SUM(G1788:G1791)</f>
        <v>2407</v>
      </c>
      <c r="H1787" s="385">
        <f t="shared" si="1638"/>
        <v>1699</v>
      </c>
      <c r="I1787" s="385">
        <f>H1787/G1787*100</f>
        <v>70.585791441628587</v>
      </c>
      <c r="J1787" s="106"/>
      <c r="K1787" s="106"/>
      <c r="L1787" s="408"/>
      <c r="M1787" s="408"/>
      <c r="N1787" s="408"/>
      <c r="O1787" s="408"/>
      <c r="P1787" s="408"/>
      <c r="Q1787" s="408"/>
      <c r="R1787" s="2091"/>
      <c r="S1787" s="2091"/>
      <c r="T1787" s="2091"/>
      <c r="U1787" s="2091"/>
      <c r="V1787" s="2091"/>
      <c r="W1787" s="2091"/>
      <c r="X1787" s="2091"/>
      <c r="Y1787" s="2091"/>
      <c r="Z1787" s="2091"/>
      <c r="AA1787" s="2091"/>
      <c r="AB1787" s="2091"/>
      <c r="AC1787" s="2091"/>
      <c r="AD1787" s="3320"/>
      <c r="AE1787" s="2091"/>
      <c r="AF1787" s="3556"/>
      <c r="AG1787" s="2091"/>
      <c r="AH1787" s="2091"/>
      <c r="AI1787" s="2091"/>
      <c r="AJ1787" s="2091"/>
      <c r="AK1787" s="2091"/>
      <c r="AL1787" s="1816"/>
      <c r="AM1787" s="1340"/>
    </row>
    <row r="1788" spans="1:39" s="52" customFormat="1" ht="30" x14ac:dyDescent="0.25">
      <c r="A1788" s="664"/>
      <c r="B1788" s="1343"/>
      <c r="C1788" s="2038" t="s">
        <v>437</v>
      </c>
      <c r="D1788" s="365"/>
      <c r="E1788" s="365"/>
      <c r="F1788" s="639">
        <v>2333</v>
      </c>
      <c r="G1788" s="3168">
        <f>F1788</f>
        <v>2333</v>
      </c>
      <c r="H1788" s="385">
        <v>1597</v>
      </c>
      <c r="I1788" s="385">
        <f>H1788/G1788*100</f>
        <v>68.452636090870129</v>
      </c>
      <c r="J1788" s="106"/>
      <c r="K1788" s="106"/>
      <c r="L1788" s="408"/>
      <c r="M1788" s="408"/>
      <c r="N1788" s="408"/>
      <c r="O1788" s="408"/>
      <c r="P1788" s="408"/>
      <c r="Q1788" s="408"/>
      <c r="R1788" s="2091"/>
      <c r="S1788" s="2091"/>
      <c r="T1788" s="2091"/>
      <c r="U1788" s="2091"/>
      <c r="V1788" s="2091"/>
      <c r="W1788" s="2091"/>
      <c r="X1788" s="2091"/>
      <c r="Y1788" s="2091"/>
      <c r="Z1788" s="2091"/>
      <c r="AA1788" s="2091"/>
      <c r="AB1788" s="2091"/>
      <c r="AC1788" s="2091"/>
      <c r="AD1788" s="3320"/>
      <c r="AE1788" s="2091"/>
      <c r="AF1788" s="3556"/>
      <c r="AG1788" s="2091"/>
      <c r="AH1788" s="2091"/>
      <c r="AI1788" s="2091"/>
      <c r="AJ1788" s="2091"/>
      <c r="AK1788" s="2091"/>
      <c r="AL1788" s="1816"/>
      <c r="AM1788" s="1340"/>
    </row>
    <row r="1789" spans="1:39" s="52" customFormat="1" ht="45" x14ac:dyDescent="0.25">
      <c r="A1789" s="664"/>
      <c r="B1789" s="1343"/>
      <c r="C1789" s="2038" t="s">
        <v>438</v>
      </c>
      <c r="D1789" s="365"/>
      <c r="E1789" s="365"/>
      <c r="F1789" s="639"/>
      <c r="G1789" s="385"/>
      <c r="H1789" s="385"/>
      <c r="I1789" s="385"/>
      <c r="J1789" s="106"/>
      <c r="K1789" s="106"/>
      <c r="L1789" s="408"/>
      <c r="M1789" s="408"/>
      <c r="N1789" s="408"/>
      <c r="O1789" s="408"/>
      <c r="P1789" s="408"/>
      <c r="Q1789" s="408"/>
      <c r="R1789" s="2091"/>
      <c r="S1789" s="2091"/>
      <c r="T1789" s="2091"/>
      <c r="U1789" s="2091"/>
      <c r="V1789" s="2091"/>
      <c r="W1789" s="2091"/>
      <c r="X1789" s="2091"/>
      <c r="Y1789" s="2091"/>
      <c r="Z1789" s="2091"/>
      <c r="AA1789" s="2091"/>
      <c r="AB1789" s="2091"/>
      <c r="AC1789" s="2091"/>
      <c r="AD1789" s="3320"/>
      <c r="AE1789" s="2091"/>
      <c r="AF1789" s="3556"/>
      <c r="AG1789" s="2091"/>
      <c r="AH1789" s="2091"/>
      <c r="AI1789" s="2091"/>
      <c r="AJ1789" s="2091"/>
      <c r="AK1789" s="2091"/>
      <c r="AL1789" s="1816"/>
      <c r="AM1789" s="1340"/>
    </row>
    <row r="1790" spans="1:39" s="52" customFormat="1" ht="45" x14ac:dyDescent="0.25">
      <c r="A1790" s="664"/>
      <c r="B1790" s="1343"/>
      <c r="C1790" s="2038" t="s">
        <v>439</v>
      </c>
      <c r="D1790" s="365"/>
      <c r="E1790" s="365"/>
      <c r="F1790" s="639"/>
      <c r="G1790" s="385"/>
      <c r="H1790" s="385"/>
      <c r="I1790" s="385"/>
      <c r="J1790" s="106"/>
      <c r="K1790" s="106"/>
      <c r="L1790" s="408"/>
      <c r="M1790" s="408"/>
      <c r="N1790" s="408"/>
      <c r="O1790" s="408"/>
      <c r="P1790" s="408"/>
      <c r="Q1790" s="408"/>
      <c r="R1790" s="2091"/>
      <c r="S1790" s="2091"/>
      <c r="T1790" s="2091"/>
      <c r="U1790" s="2091"/>
      <c r="V1790" s="2091"/>
      <c r="W1790" s="2091"/>
      <c r="X1790" s="2091"/>
      <c r="Y1790" s="2091"/>
      <c r="Z1790" s="2091"/>
      <c r="AA1790" s="2091"/>
      <c r="AB1790" s="2091"/>
      <c r="AC1790" s="2091"/>
      <c r="AD1790" s="3320"/>
      <c r="AE1790" s="2091"/>
      <c r="AF1790" s="3556"/>
      <c r="AG1790" s="2091"/>
      <c r="AH1790" s="2091"/>
      <c r="AI1790" s="2091"/>
      <c r="AJ1790" s="2091"/>
      <c r="AK1790" s="2091"/>
      <c r="AL1790" s="1816"/>
      <c r="AM1790" s="1340"/>
    </row>
    <row r="1791" spans="1:39" s="52" customFormat="1" ht="30" x14ac:dyDescent="0.25">
      <c r="A1791" s="664"/>
      <c r="B1791" s="1343"/>
      <c r="C1791" s="2038" t="s">
        <v>440</v>
      </c>
      <c r="D1791" s="365"/>
      <c r="E1791" s="365"/>
      <c r="F1791" s="639">
        <v>74</v>
      </c>
      <c r="G1791" s="3168">
        <f>F1791</f>
        <v>74</v>
      </c>
      <c r="H1791" s="385">
        <v>102</v>
      </c>
      <c r="I1791" s="385">
        <f>H1791/G1791*100</f>
        <v>137.83783783783784</v>
      </c>
      <c r="J1791" s="106"/>
      <c r="K1791" s="106"/>
      <c r="L1791" s="408"/>
      <c r="M1791" s="408"/>
      <c r="N1791" s="408"/>
      <c r="O1791" s="408"/>
      <c r="P1791" s="408"/>
      <c r="Q1791" s="408"/>
      <c r="R1791" s="2091"/>
      <c r="S1791" s="2091"/>
      <c r="T1791" s="2091"/>
      <c r="U1791" s="2091"/>
      <c r="V1791" s="2091"/>
      <c r="W1791" s="2091"/>
      <c r="X1791" s="2091"/>
      <c r="Y1791" s="2091"/>
      <c r="Z1791" s="2091"/>
      <c r="AA1791" s="2091"/>
      <c r="AB1791" s="2091"/>
      <c r="AC1791" s="2091"/>
      <c r="AD1791" s="3320"/>
      <c r="AE1791" s="2091"/>
      <c r="AF1791" s="3556"/>
      <c r="AG1791" s="2091"/>
      <c r="AH1791" s="2091"/>
      <c r="AI1791" s="2091"/>
      <c r="AJ1791" s="2091"/>
      <c r="AK1791" s="2091"/>
      <c r="AL1791" s="1816"/>
      <c r="AM1791" s="1340"/>
    </row>
    <row r="1792" spans="1:39" s="52" customFormat="1" ht="45" x14ac:dyDescent="0.25">
      <c r="A1792" s="664"/>
      <c r="B1792" s="1343"/>
      <c r="C1792" s="2683" t="s">
        <v>441</v>
      </c>
      <c r="D1792" s="365"/>
      <c r="E1792" s="365"/>
      <c r="F1792" s="639">
        <f>SUM(F1793:F1796)</f>
        <v>4393</v>
      </c>
      <c r="G1792" s="385">
        <f t="shared" ref="G1792" si="1639">SUM(G1793:G1796)</f>
        <v>4393</v>
      </c>
      <c r="H1792" s="385">
        <f>H1793+H1796+H1795</f>
        <v>5015</v>
      </c>
      <c r="I1792" s="385">
        <f>H1792/G1792*100</f>
        <v>114.15888914181653</v>
      </c>
      <c r="J1792" s="106"/>
      <c r="K1792" s="106"/>
      <c r="L1792" s="408"/>
      <c r="M1792" s="408"/>
      <c r="N1792" s="408"/>
      <c r="O1792" s="408"/>
      <c r="P1792" s="408"/>
      <c r="Q1792" s="408"/>
      <c r="R1792" s="2091"/>
      <c r="S1792" s="2091"/>
      <c r="T1792" s="2091"/>
      <c r="U1792" s="2091"/>
      <c r="V1792" s="2091"/>
      <c r="W1792" s="2091"/>
      <c r="X1792" s="2091"/>
      <c r="Y1792" s="2091"/>
      <c r="Z1792" s="2091"/>
      <c r="AA1792" s="2091"/>
      <c r="AB1792" s="2091"/>
      <c r="AC1792" s="2091"/>
      <c r="AD1792" s="3320"/>
      <c r="AE1792" s="2091"/>
      <c r="AF1792" s="3556"/>
      <c r="AG1792" s="2091"/>
      <c r="AH1792" s="2091"/>
      <c r="AI1792" s="2091"/>
      <c r="AJ1792" s="2091"/>
      <c r="AK1792" s="2091"/>
      <c r="AL1792" s="1816"/>
      <c r="AM1792" s="1340"/>
    </row>
    <row r="1793" spans="1:39" s="52" customFormat="1" ht="30" x14ac:dyDescent="0.25">
      <c r="A1793" s="664"/>
      <c r="B1793" s="1343"/>
      <c r="C1793" s="2038" t="s">
        <v>442</v>
      </c>
      <c r="D1793" s="365"/>
      <c r="E1793" s="365"/>
      <c r="F1793" s="639">
        <v>855</v>
      </c>
      <c r="G1793" s="3168">
        <f>F1793</f>
        <v>855</v>
      </c>
      <c r="H1793" s="385">
        <v>1341</v>
      </c>
      <c r="I1793" s="385">
        <f>H1793/G1793*100</f>
        <v>156.84210526315789</v>
      </c>
      <c r="J1793" s="106"/>
      <c r="K1793" s="106"/>
      <c r="L1793" s="408"/>
      <c r="M1793" s="408"/>
      <c r="N1793" s="408"/>
      <c r="O1793" s="408"/>
      <c r="P1793" s="408"/>
      <c r="Q1793" s="408"/>
      <c r="R1793" s="2091"/>
      <c r="S1793" s="2091"/>
      <c r="T1793" s="2091"/>
      <c r="U1793" s="2091"/>
      <c r="V1793" s="2091"/>
      <c r="W1793" s="2091"/>
      <c r="X1793" s="2091"/>
      <c r="Y1793" s="2091"/>
      <c r="Z1793" s="2091"/>
      <c r="AA1793" s="2091"/>
      <c r="AB1793" s="2091"/>
      <c r="AC1793" s="2091"/>
      <c r="AD1793" s="3320"/>
      <c r="AE1793" s="2091"/>
      <c r="AF1793" s="3556"/>
      <c r="AG1793" s="2091"/>
      <c r="AH1793" s="2091"/>
      <c r="AI1793" s="2091"/>
      <c r="AJ1793" s="2091"/>
      <c r="AK1793" s="2091"/>
      <c r="AL1793" s="1816"/>
      <c r="AM1793" s="1340"/>
    </row>
    <row r="1794" spans="1:39" s="52" customFormat="1" ht="30" x14ac:dyDescent="0.25">
      <c r="A1794" s="664"/>
      <c r="B1794" s="1343"/>
      <c r="C1794" s="2038" t="s">
        <v>515</v>
      </c>
      <c r="D1794" s="365"/>
      <c r="E1794" s="365"/>
      <c r="F1794" s="639"/>
      <c r="G1794" s="385"/>
      <c r="H1794" s="385"/>
      <c r="I1794" s="385"/>
      <c r="J1794" s="106"/>
      <c r="K1794" s="106"/>
      <c r="L1794" s="408"/>
      <c r="M1794" s="408"/>
      <c r="N1794" s="408"/>
      <c r="O1794" s="408"/>
      <c r="P1794" s="408"/>
      <c r="Q1794" s="408"/>
      <c r="R1794" s="2091"/>
      <c r="S1794" s="2091"/>
      <c r="T1794" s="2091"/>
      <c r="U1794" s="2091"/>
      <c r="V1794" s="2091"/>
      <c r="W1794" s="2091"/>
      <c r="X1794" s="2091"/>
      <c r="Y1794" s="2091"/>
      <c r="Z1794" s="2091"/>
      <c r="AA1794" s="2091"/>
      <c r="AB1794" s="2091"/>
      <c r="AC1794" s="2091"/>
      <c r="AD1794" s="3320"/>
      <c r="AE1794" s="2091"/>
      <c r="AF1794" s="3556"/>
      <c r="AG1794" s="2091"/>
      <c r="AH1794" s="2091"/>
      <c r="AI1794" s="2091"/>
      <c r="AJ1794" s="2091"/>
      <c r="AK1794" s="2091"/>
      <c r="AL1794" s="1816"/>
      <c r="AM1794" s="1340"/>
    </row>
    <row r="1795" spans="1:39" s="52" customFormat="1" ht="60" x14ac:dyDescent="0.25">
      <c r="A1795" s="664"/>
      <c r="B1795" s="1343"/>
      <c r="C1795" s="2038" t="s">
        <v>443</v>
      </c>
      <c r="D1795" s="365"/>
      <c r="E1795" s="365"/>
      <c r="F1795" s="639">
        <v>2488</v>
      </c>
      <c r="G1795" s="3168">
        <f>F1795</f>
        <v>2488</v>
      </c>
      <c r="H1795" s="385">
        <v>2751</v>
      </c>
      <c r="I1795" s="385">
        <f>H1795/G1795*100</f>
        <v>110.57073954983923</v>
      </c>
      <c r="J1795" s="106"/>
      <c r="K1795" s="106"/>
      <c r="L1795" s="408"/>
      <c r="M1795" s="408"/>
      <c r="N1795" s="408"/>
      <c r="O1795" s="408"/>
      <c r="P1795" s="408"/>
      <c r="Q1795" s="408"/>
      <c r="R1795" s="2091"/>
      <c r="S1795" s="2091"/>
      <c r="T1795" s="2091"/>
      <c r="U1795" s="2091"/>
      <c r="V1795" s="2091"/>
      <c r="W1795" s="2091"/>
      <c r="X1795" s="2091"/>
      <c r="Y1795" s="2091"/>
      <c r="Z1795" s="2091"/>
      <c r="AA1795" s="2091"/>
      <c r="AB1795" s="2091"/>
      <c r="AC1795" s="2091"/>
      <c r="AD1795" s="3320"/>
      <c r="AE1795" s="2091"/>
      <c r="AF1795" s="3556"/>
      <c r="AG1795" s="2091"/>
      <c r="AH1795" s="2091"/>
      <c r="AI1795" s="2091"/>
      <c r="AJ1795" s="2091"/>
      <c r="AK1795" s="2091"/>
      <c r="AL1795" s="1816"/>
      <c r="AM1795" s="1340"/>
    </row>
    <row r="1796" spans="1:39" s="52" customFormat="1" ht="45" x14ac:dyDescent="0.25">
      <c r="A1796" s="664"/>
      <c r="B1796" s="1343"/>
      <c r="C1796" s="2038" t="s">
        <v>444</v>
      </c>
      <c r="D1796" s="365"/>
      <c r="E1796" s="365"/>
      <c r="F1796" s="639">
        <v>1050</v>
      </c>
      <c r="G1796" s="3168">
        <f>F1796</f>
        <v>1050</v>
      </c>
      <c r="H1796" s="385">
        <v>923</v>
      </c>
      <c r="I1796" s="385">
        <f>H1796/G1796*100</f>
        <v>87.904761904761912</v>
      </c>
      <c r="J1796" s="106"/>
      <c r="K1796" s="106"/>
      <c r="L1796" s="408"/>
      <c r="M1796" s="408"/>
      <c r="N1796" s="408"/>
      <c r="O1796" s="408"/>
      <c r="P1796" s="408"/>
      <c r="Q1796" s="408"/>
      <c r="R1796" s="2091"/>
      <c r="S1796" s="2091"/>
      <c r="T1796" s="2091"/>
      <c r="U1796" s="2091"/>
      <c r="V1796" s="2091"/>
      <c r="W1796" s="2091"/>
      <c r="X1796" s="2091"/>
      <c r="Y1796" s="2091"/>
      <c r="Z1796" s="2091"/>
      <c r="AA1796" s="2091"/>
      <c r="AB1796" s="2091"/>
      <c r="AC1796" s="2091"/>
      <c r="AD1796" s="3320"/>
      <c r="AE1796" s="2091"/>
      <c r="AF1796" s="3556"/>
      <c r="AG1796" s="2091"/>
      <c r="AH1796" s="2091"/>
      <c r="AI1796" s="2091"/>
      <c r="AJ1796" s="2091"/>
      <c r="AK1796" s="2091"/>
      <c r="AL1796" s="1816"/>
      <c r="AM1796" s="1340"/>
    </row>
    <row r="1797" spans="1:39" s="52" customFormat="1" ht="29.25" x14ac:dyDescent="0.25">
      <c r="A1797" s="664"/>
      <c r="B1797" s="1343"/>
      <c r="C1797" s="2682" t="s">
        <v>405</v>
      </c>
      <c r="D1797" s="365"/>
      <c r="E1797" s="365"/>
      <c r="F1797" s="639">
        <f>SUM(F1802)</f>
        <v>700</v>
      </c>
      <c r="G1797" s="385">
        <f t="shared" ref="G1797:H1797" si="1640">SUM(G1802)</f>
        <v>700</v>
      </c>
      <c r="H1797" s="385">
        <f t="shared" si="1640"/>
        <v>250</v>
      </c>
      <c r="I1797" s="385">
        <f>H1797/G1797*100</f>
        <v>35.714285714285715</v>
      </c>
      <c r="J1797" s="106"/>
      <c r="K1797" s="106"/>
      <c r="L1797" s="408"/>
      <c r="M1797" s="408"/>
      <c r="N1797" s="408"/>
      <c r="O1797" s="408"/>
      <c r="P1797" s="408"/>
      <c r="Q1797" s="408"/>
      <c r="R1797" s="2091"/>
      <c r="S1797" s="2091"/>
      <c r="T1797" s="2091"/>
      <c r="U1797" s="2091"/>
      <c r="V1797" s="2091"/>
      <c r="W1797" s="2091"/>
      <c r="X1797" s="2091"/>
      <c r="Y1797" s="2091"/>
      <c r="Z1797" s="2091"/>
      <c r="AA1797" s="2091"/>
      <c r="AB1797" s="2091"/>
      <c r="AC1797" s="2091"/>
      <c r="AD1797" s="3320"/>
      <c r="AE1797" s="2091"/>
      <c r="AF1797" s="3556"/>
      <c r="AG1797" s="2091"/>
      <c r="AH1797" s="2091"/>
      <c r="AI1797" s="2091"/>
      <c r="AJ1797" s="2091"/>
      <c r="AK1797" s="2091"/>
      <c r="AL1797" s="1816"/>
      <c r="AM1797" s="1340"/>
    </row>
    <row r="1798" spans="1:39" s="52" customFormat="1" x14ac:dyDescent="0.25">
      <c r="A1798" s="664"/>
      <c r="B1798" s="1343"/>
      <c r="C1798" s="2038" t="s">
        <v>390</v>
      </c>
      <c r="D1798" s="365"/>
      <c r="E1798" s="365"/>
      <c r="F1798" s="639"/>
      <c r="G1798" s="385"/>
      <c r="H1798" s="385"/>
      <c r="I1798" s="385"/>
      <c r="J1798" s="106"/>
      <c r="K1798" s="106"/>
      <c r="L1798" s="408"/>
      <c r="M1798" s="408"/>
      <c r="N1798" s="408"/>
      <c r="O1798" s="408"/>
      <c r="P1798" s="408"/>
      <c r="Q1798" s="408"/>
      <c r="R1798" s="2091"/>
      <c r="S1798" s="2091"/>
      <c r="T1798" s="2091"/>
      <c r="U1798" s="2091"/>
      <c r="V1798" s="2091"/>
      <c r="W1798" s="2091"/>
      <c r="X1798" s="2091"/>
      <c r="Y1798" s="2091"/>
      <c r="Z1798" s="2091"/>
      <c r="AA1798" s="2091"/>
      <c r="AB1798" s="2091"/>
      <c r="AC1798" s="2091"/>
      <c r="AD1798" s="3320"/>
      <c r="AE1798" s="2091"/>
      <c r="AF1798" s="3556"/>
      <c r="AG1798" s="2091"/>
      <c r="AH1798" s="2091"/>
      <c r="AI1798" s="2091"/>
      <c r="AJ1798" s="2091"/>
      <c r="AK1798" s="2091"/>
      <c r="AL1798" s="1816"/>
      <c r="AM1798" s="1340"/>
    </row>
    <row r="1799" spans="1:39" s="52" customFormat="1" ht="30" x14ac:dyDescent="0.25">
      <c r="A1799" s="664"/>
      <c r="B1799" s="1343"/>
      <c r="C1799" s="2683" t="s">
        <v>391</v>
      </c>
      <c r="D1799" s="365"/>
      <c r="E1799" s="365"/>
      <c r="F1799" s="639"/>
      <c r="G1799" s="385"/>
      <c r="H1799" s="385"/>
      <c r="I1799" s="385"/>
      <c r="J1799" s="106"/>
      <c r="K1799" s="106"/>
      <c r="L1799" s="408"/>
      <c r="M1799" s="408"/>
      <c r="N1799" s="408"/>
      <c r="O1799" s="408"/>
      <c r="P1799" s="408"/>
      <c r="Q1799" s="408"/>
      <c r="R1799" s="2091"/>
      <c r="S1799" s="2091"/>
      <c r="T1799" s="2091"/>
      <c r="U1799" s="2091"/>
      <c r="V1799" s="2091"/>
      <c r="W1799" s="2091"/>
      <c r="X1799" s="2091"/>
      <c r="Y1799" s="2091"/>
      <c r="Z1799" s="2091"/>
      <c r="AA1799" s="2091"/>
      <c r="AB1799" s="2091"/>
      <c r="AC1799" s="2091"/>
      <c r="AD1799" s="3320"/>
      <c r="AE1799" s="2091"/>
      <c r="AF1799" s="3556"/>
      <c r="AG1799" s="2091"/>
      <c r="AH1799" s="2091"/>
      <c r="AI1799" s="2091"/>
      <c r="AJ1799" s="2091"/>
      <c r="AK1799" s="2091"/>
      <c r="AL1799" s="1816"/>
      <c r="AM1799" s="1340"/>
    </row>
    <row r="1800" spans="1:39" s="52" customFormat="1" x14ac:dyDescent="0.25">
      <c r="A1800" s="664">
        <v>1</v>
      </c>
      <c r="B1800" s="1343">
        <v>1</v>
      </c>
      <c r="C1800" s="2038" t="s">
        <v>392</v>
      </c>
      <c r="D1800" s="365"/>
      <c r="E1800" s="365"/>
      <c r="F1800" s="639"/>
      <c r="G1800" s="74"/>
      <c r="H1800" s="385"/>
      <c r="I1800" s="385"/>
      <c r="J1800" s="106"/>
      <c r="K1800" s="106"/>
      <c r="L1800" s="408"/>
      <c r="M1800" s="408"/>
      <c r="N1800" s="408"/>
      <c r="O1800" s="408"/>
      <c r="P1800" s="408"/>
      <c r="Q1800" s="408"/>
      <c r="R1800" s="2091"/>
      <c r="S1800" s="2091"/>
      <c r="T1800" s="2091"/>
      <c r="U1800" s="2091"/>
      <c r="V1800" s="2091"/>
      <c r="W1800" s="2091"/>
      <c r="X1800" s="2091"/>
      <c r="Y1800" s="2091"/>
      <c r="Z1800" s="2091"/>
      <c r="AA1800" s="2091"/>
      <c r="AB1800" s="2091"/>
      <c r="AC1800" s="2091"/>
      <c r="AD1800" s="3320"/>
      <c r="AE1800" s="2091"/>
      <c r="AF1800" s="3556"/>
      <c r="AG1800" s="2091"/>
      <c r="AH1800" s="2091"/>
      <c r="AI1800" s="2091"/>
      <c r="AJ1800" s="2091"/>
      <c r="AK1800" s="2091"/>
      <c r="AL1800" s="1816"/>
      <c r="AM1800" s="1340"/>
    </row>
    <row r="1801" spans="1:39" s="52" customFormat="1" ht="30" x14ac:dyDescent="0.25">
      <c r="A1801" s="664">
        <v>1</v>
      </c>
      <c r="B1801" s="1343">
        <v>1</v>
      </c>
      <c r="C1801" s="2038" t="s">
        <v>414</v>
      </c>
      <c r="D1801" s="365"/>
      <c r="E1801" s="365"/>
      <c r="F1801" s="639"/>
      <c r="G1801" s="74"/>
      <c r="H1801" s="385"/>
      <c r="I1801" s="385"/>
      <c r="J1801" s="106"/>
      <c r="K1801" s="106"/>
      <c r="L1801" s="408"/>
      <c r="M1801" s="408"/>
      <c r="N1801" s="408"/>
      <c r="O1801" s="408"/>
      <c r="P1801" s="408"/>
      <c r="Q1801" s="408"/>
      <c r="R1801" s="2091"/>
      <c r="S1801" s="2091"/>
      <c r="T1801" s="2091"/>
      <c r="U1801" s="2091"/>
      <c r="V1801" s="2091"/>
      <c r="W1801" s="2091"/>
      <c r="X1801" s="2091"/>
      <c r="Y1801" s="2091"/>
      <c r="Z1801" s="2091"/>
      <c r="AA1801" s="2091"/>
      <c r="AB1801" s="2091"/>
      <c r="AC1801" s="2091"/>
      <c r="AD1801" s="3320"/>
      <c r="AE1801" s="2091"/>
      <c r="AF1801" s="3556"/>
      <c r="AG1801" s="2091"/>
      <c r="AH1801" s="2091"/>
      <c r="AI1801" s="2091"/>
      <c r="AJ1801" s="2091"/>
      <c r="AK1801" s="2091"/>
      <c r="AL1801" s="1816"/>
      <c r="AM1801" s="1340"/>
    </row>
    <row r="1802" spans="1:39" s="52" customFormat="1" ht="30" x14ac:dyDescent="0.25">
      <c r="A1802" s="664">
        <v>1</v>
      </c>
      <c r="B1802" s="1343">
        <v>1</v>
      </c>
      <c r="C1802" s="2038" t="s">
        <v>445</v>
      </c>
      <c r="D1802" s="365"/>
      <c r="E1802" s="365"/>
      <c r="F1802" s="639">
        <v>700</v>
      </c>
      <c r="G1802" s="3168">
        <f>F1802</f>
        <v>700</v>
      </c>
      <c r="H1802" s="385">
        <v>250</v>
      </c>
      <c r="I1802" s="385">
        <f>H1802/G1802*100</f>
        <v>35.714285714285715</v>
      </c>
      <c r="J1802" s="106"/>
      <c r="K1802" s="106"/>
      <c r="L1802" s="408"/>
      <c r="M1802" s="408"/>
      <c r="N1802" s="408"/>
      <c r="O1802" s="408"/>
      <c r="P1802" s="408"/>
      <c r="Q1802" s="408"/>
      <c r="R1802" s="2091"/>
      <c r="S1802" s="2091"/>
      <c r="T1802" s="2091"/>
      <c r="U1802" s="2091"/>
      <c r="V1802" s="2091"/>
      <c r="W1802" s="2091"/>
      <c r="X1802" s="2091"/>
      <c r="Y1802" s="2091"/>
      <c r="Z1802" s="2091"/>
      <c r="AA1802" s="2091"/>
      <c r="AB1802" s="2091"/>
      <c r="AC1802" s="2091"/>
      <c r="AD1802" s="3320"/>
      <c r="AE1802" s="2091"/>
      <c r="AF1802" s="3556"/>
      <c r="AG1802" s="2091"/>
      <c r="AH1802" s="2091"/>
      <c r="AI1802" s="2091"/>
      <c r="AJ1802" s="2091"/>
      <c r="AK1802" s="2091"/>
      <c r="AL1802" s="1816"/>
      <c r="AM1802" s="1340"/>
    </row>
    <row r="1803" spans="1:39" s="52" customFormat="1" ht="60" x14ac:dyDescent="0.25">
      <c r="A1803" s="664">
        <v>1</v>
      </c>
      <c r="B1803" s="1343">
        <v>1</v>
      </c>
      <c r="C1803" s="2038" t="s">
        <v>394</v>
      </c>
      <c r="D1803" s="365"/>
      <c r="E1803" s="365"/>
      <c r="F1803" s="639"/>
      <c r="G1803" s="74"/>
      <c r="H1803" s="385"/>
      <c r="I1803" s="385"/>
      <c r="J1803" s="106"/>
      <c r="K1803" s="106"/>
      <c r="L1803" s="408"/>
      <c r="M1803" s="408"/>
      <c r="N1803" s="408"/>
      <c r="O1803" s="408"/>
      <c r="P1803" s="408"/>
      <c r="Q1803" s="408"/>
      <c r="R1803" s="2091"/>
      <c r="S1803" s="2091"/>
      <c r="T1803" s="2091"/>
      <c r="U1803" s="2091"/>
      <c r="V1803" s="2091"/>
      <c r="W1803" s="2091"/>
      <c r="X1803" s="2091"/>
      <c r="Y1803" s="2091"/>
      <c r="Z1803" s="2091"/>
      <c r="AA1803" s="2091"/>
      <c r="AB1803" s="2091"/>
      <c r="AC1803" s="2091"/>
      <c r="AD1803" s="3320"/>
      <c r="AE1803" s="2091"/>
      <c r="AF1803" s="3556"/>
      <c r="AG1803" s="2091"/>
      <c r="AH1803" s="2091"/>
      <c r="AI1803" s="2091"/>
      <c r="AJ1803" s="2091"/>
      <c r="AK1803" s="2091"/>
      <c r="AL1803" s="1816"/>
      <c r="AM1803" s="1340"/>
    </row>
    <row r="1804" spans="1:39" s="52" customFormat="1" ht="45" x14ac:dyDescent="0.25">
      <c r="A1804" s="664"/>
      <c r="B1804" s="1343">
        <v>1</v>
      </c>
      <c r="C1804" s="2037" t="s">
        <v>395</v>
      </c>
      <c r="D1804" s="365"/>
      <c r="E1804" s="365"/>
      <c r="F1804" s="639"/>
      <c r="G1804" s="74"/>
      <c r="H1804" s="385"/>
      <c r="I1804" s="385"/>
      <c r="J1804" s="106"/>
      <c r="K1804" s="106"/>
      <c r="L1804" s="408"/>
      <c r="M1804" s="408"/>
      <c r="N1804" s="408"/>
      <c r="O1804" s="408"/>
      <c r="P1804" s="408"/>
      <c r="Q1804" s="408"/>
      <c r="R1804" s="2091"/>
      <c r="S1804" s="2091"/>
      <c r="T1804" s="2091"/>
      <c r="U1804" s="2091"/>
      <c r="V1804" s="2091"/>
      <c r="W1804" s="2091"/>
      <c r="X1804" s="2091"/>
      <c r="Y1804" s="2091"/>
      <c r="Z1804" s="2091"/>
      <c r="AA1804" s="2091"/>
      <c r="AB1804" s="2091"/>
      <c r="AC1804" s="2091"/>
      <c r="AD1804" s="3320"/>
      <c r="AE1804" s="2091"/>
      <c r="AF1804" s="3556"/>
      <c r="AG1804" s="2091"/>
      <c r="AH1804" s="2091"/>
      <c r="AI1804" s="2091"/>
      <c r="AJ1804" s="2091"/>
      <c r="AK1804" s="2091"/>
      <c r="AL1804" s="1816"/>
      <c r="AM1804" s="1340"/>
    </row>
    <row r="1805" spans="1:39" s="52" customFormat="1" ht="29.25" x14ac:dyDescent="0.25">
      <c r="A1805" s="664">
        <v>1</v>
      </c>
      <c r="B1805" s="1343">
        <v>1</v>
      </c>
      <c r="C1805" s="2682" t="s">
        <v>406</v>
      </c>
      <c r="D1805" s="365"/>
      <c r="E1805" s="365"/>
      <c r="F1805" s="639"/>
      <c r="G1805" s="74"/>
      <c r="H1805" s="74"/>
      <c r="I1805" s="385"/>
      <c r="J1805" s="106"/>
      <c r="K1805" s="106"/>
      <c r="L1805" s="408"/>
      <c r="M1805" s="408"/>
      <c r="N1805" s="408"/>
      <c r="O1805" s="408"/>
      <c r="P1805" s="408"/>
      <c r="Q1805" s="408"/>
      <c r="R1805" s="2091"/>
      <c r="S1805" s="2091"/>
      <c r="T1805" s="2091"/>
      <c r="U1805" s="2091"/>
      <c r="V1805" s="2091"/>
      <c r="W1805" s="2091"/>
      <c r="X1805" s="2091"/>
      <c r="Y1805" s="2091"/>
      <c r="Z1805" s="2091"/>
      <c r="AA1805" s="2091"/>
      <c r="AB1805" s="2091"/>
      <c r="AC1805" s="2091"/>
      <c r="AD1805" s="3320"/>
      <c r="AE1805" s="2091"/>
      <c r="AF1805" s="3556"/>
      <c r="AG1805" s="2091"/>
      <c r="AH1805" s="2091"/>
      <c r="AI1805" s="2091"/>
      <c r="AJ1805" s="2091"/>
      <c r="AK1805" s="2091"/>
      <c r="AL1805" s="1816"/>
      <c r="AM1805" s="1340"/>
    </row>
    <row r="1806" spans="1:39" s="52" customFormat="1" x14ac:dyDescent="0.25">
      <c r="A1806" s="664"/>
      <c r="B1806" s="1343">
        <v>1</v>
      </c>
      <c r="C1806" s="2682" t="s">
        <v>416</v>
      </c>
      <c r="D1806" s="365"/>
      <c r="E1806" s="365"/>
      <c r="F1806" s="639"/>
      <c r="G1806" s="74"/>
      <c r="H1806" s="74"/>
      <c r="I1806" s="385"/>
      <c r="J1806" s="106"/>
      <c r="K1806" s="106"/>
      <c r="L1806" s="408"/>
      <c r="M1806" s="408"/>
      <c r="N1806" s="408"/>
      <c r="O1806" s="408"/>
      <c r="P1806" s="408"/>
      <c r="Q1806" s="408"/>
      <c r="R1806" s="2091"/>
      <c r="S1806" s="2091"/>
      <c r="T1806" s="2091"/>
      <c r="U1806" s="2091"/>
      <c r="V1806" s="2091"/>
      <c r="W1806" s="2091"/>
      <c r="X1806" s="2091"/>
      <c r="Y1806" s="2091"/>
      <c r="Z1806" s="2091"/>
      <c r="AA1806" s="2091"/>
      <c r="AB1806" s="2091"/>
      <c r="AC1806" s="2091"/>
      <c r="AD1806" s="3320"/>
      <c r="AE1806" s="2091"/>
      <c r="AF1806" s="3556"/>
      <c r="AG1806" s="2091"/>
      <c r="AH1806" s="2091"/>
      <c r="AI1806" s="2091"/>
      <c r="AJ1806" s="2091"/>
      <c r="AK1806" s="2091"/>
      <c r="AL1806" s="1816"/>
      <c r="AM1806" s="1340"/>
    </row>
    <row r="1807" spans="1:39" s="52" customFormat="1" x14ac:dyDescent="0.25">
      <c r="A1807" s="664">
        <v>1</v>
      </c>
      <c r="B1807" s="1343">
        <v>1</v>
      </c>
      <c r="C1807" s="2038" t="s">
        <v>417</v>
      </c>
      <c r="D1807" s="365"/>
      <c r="E1807" s="365"/>
      <c r="F1807" s="639"/>
      <c r="G1807" s="74"/>
      <c r="H1807" s="74"/>
      <c r="I1807" s="385"/>
      <c r="J1807" s="106"/>
      <c r="K1807" s="106"/>
      <c r="L1807" s="408"/>
      <c r="M1807" s="408"/>
      <c r="N1807" s="408"/>
      <c r="O1807" s="408"/>
      <c r="P1807" s="408"/>
      <c r="Q1807" s="408"/>
      <c r="R1807" s="2091"/>
      <c r="S1807" s="2091"/>
      <c r="T1807" s="2091"/>
      <c r="U1807" s="2091"/>
      <c r="V1807" s="2091"/>
      <c r="W1807" s="2091"/>
      <c r="X1807" s="2091"/>
      <c r="Y1807" s="2091"/>
      <c r="Z1807" s="2091"/>
      <c r="AA1807" s="2091"/>
      <c r="AB1807" s="2091"/>
      <c r="AC1807" s="2091"/>
      <c r="AD1807" s="3320"/>
      <c r="AE1807" s="2091"/>
      <c r="AF1807" s="3556"/>
      <c r="AG1807" s="2091"/>
      <c r="AH1807" s="2091"/>
      <c r="AI1807" s="2091"/>
      <c r="AJ1807" s="2091"/>
      <c r="AK1807" s="2091"/>
      <c r="AL1807" s="1816"/>
      <c r="AM1807" s="1340"/>
    </row>
    <row r="1808" spans="1:39" s="52" customFormat="1" x14ac:dyDescent="0.25">
      <c r="A1808" s="664">
        <v>1</v>
      </c>
      <c r="B1808" s="1343">
        <v>1</v>
      </c>
      <c r="C1808" s="2700" t="s">
        <v>418</v>
      </c>
      <c r="D1808" s="187"/>
      <c r="E1808" s="365"/>
      <c r="F1808" s="640"/>
      <c r="G1808" s="348"/>
      <c r="H1808" s="348"/>
      <c r="I1808" s="348"/>
      <c r="J1808" s="106"/>
      <c r="K1808" s="106"/>
      <c r="L1808" s="408"/>
      <c r="M1808" s="408"/>
      <c r="N1808" s="408"/>
      <c r="O1808" s="408"/>
      <c r="P1808" s="408"/>
      <c r="Q1808" s="408"/>
      <c r="R1808" s="782"/>
      <c r="S1808" s="782"/>
      <c r="T1808" s="782"/>
      <c r="U1808" s="782"/>
      <c r="V1808" s="782"/>
      <c r="W1808" s="782"/>
      <c r="X1808" s="782"/>
      <c r="Y1808" s="782"/>
      <c r="Z1808" s="782"/>
      <c r="AA1808" s="782"/>
      <c r="AB1808" s="782"/>
      <c r="AC1808" s="782"/>
      <c r="AD1808" s="3321">
        <f>R1808/12*$C$3</f>
        <v>0</v>
      </c>
      <c r="AE1808" s="782">
        <f>AK1808-AJ1808</f>
        <v>0</v>
      </c>
      <c r="AF1808" s="3557"/>
      <c r="AG1808" s="782"/>
      <c r="AH1808" s="782">
        <f>AE1808-AD1808</f>
        <v>0</v>
      </c>
      <c r="AI1808" s="782"/>
      <c r="AJ1808" s="782"/>
      <c r="AK1808" s="782"/>
      <c r="AL1808" s="1816"/>
      <c r="AM1808" s="1340"/>
    </row>
    <row r="1809" spans="1:39" s="52" customFormat="1" ht="29.25" x14ac:dyDescent="0.25">
      <c r="A1809" s="664">
        <v>1</v>
      </c>
      <c r="B1809" s="1343">
        <v>1</v>
      </c>
      <c r="C1809" s="2682" t="s">
        <v>396</v>
      </c>
      <c r="D1809" s="449"/>
      <c r="E1809" s="365"/>
      <c r="F1809" s="639">
        <v>22158</v>
      </c>
      <c r="G1809" s="385">
        <f t="shared" si="1628"/>
        <v>22158</v>
      </c>
      <c r="H1809" s="385">
        <v>17956</v>
      </c>
      <c r="I1809" s="348">
        <f>H1809/G1809*100</f>
        <v>81.03619460240094</v>
      </c>
      <c r="J1809" s="106"/>
      <c r="K1809" s="106"/>
      <c r="L1809" s="408"/>
      <c r="M1809" s="408"/>
      <c r="N1809" s="408"/>
      <c r="O1809" s="408"/>
      <c r="P1809" s="408"/>
      <c r="Q1809" s="408"/>
      <c r="R1809" s="2091"/>
      <c r="S1809" s="2091"/>
      <c r="T1809" s="2091"/>
      <c r="U1809" s="2091"/>
      <c r="V1809" s="2091"/>
      <c r="W1809" s="2091"/>
      <c r="X1809" s="2091"/>
      <c r="Y1809" s="2091"/>
      <c r="Z1809" s="2091"/>
      <c r="AA1809" s="2091"/>
      <c r="AB1809" s="2091"/>
      <c r="AC1809" s="2091"/>
      <c r="AD1809" s="3320"/>
      <c r="AE1809" s="2091"/>
      <c r="AF1809" s="3556"/>
      <c r="AG1809" s="2091"/>
      <c r="AH1809" s="2091"/>
      <c r="AI1809" s="2091"/>
      <c r="AJ1809" s="2091"/>
      <c r="AK1809" s="2091"/>
      <c r="AL1809" s="1816"/>
      <c r="AM1809" s="1340"/>
    </row>
    <row r="1810" spans="1:39" s="52" customFormat="1" ht="30" x14ac:dyDescent="0.25">
      <c r="A1810" s="664">
        <v>1</v>
      </c>
      <c r="B1810" s="1343">
        <v>1</v>
      </c>
      <c r="C1810" s="1054" t="s">
        <v>255</v>
      </c>
      <c r="D1810" s="365"/>
      <c r="E1810" s="365"/>
      <c r="F1810" s="639">
        <v>1500</v>
      </c>
      <c r="G1810" s="385">
        <f t="shared" si="1628"/>
        <v>1500</v>
      </c>
      <c r="H1810" s="385">
        <v>872</v>
      </c>
      <c r="I1810" s="348">
        <f>H1810/G1810*100</f>
        <v>58.13333333333334</v>
      </c>
      <c r="J1810" s="106"/>
      <c r="K1810" s="106"/>
      <c r="L1810" s="408"/>
      <c r="M1810" s="408"/>
      <c r="N1810" s="408"/>
      <c r="O1810" s="408"/>
      <c r="P1810" s="408"/>
      <c r="Q1810" s="408"/>
      <c r="R1810" s="2091"/>
      <c r="S1810" s="2091"/>
      <c r="T1810" s="2091"/>
      <c r="U1810" s="2091"/>
      <c r="V1810" s="2091"/>
      <c r="W1810" s="2091"/>
      <c r="X1810" s="2091"/>
      <c r="Y1810" s="2091"/>
      <c r="Z1810" s="2091"/>
      <c r="AA1810" s="2091"/>
      <c r="AB1810" s="2091"/>
      <c r="AC1810" s="2091"/>
      <c r="AD1810" s="3320"/>
      <c r="AE1810" s="2091"/>
      <c r="AF1810" s="3556"/>
      <c r="AG1810" s="2091"/>
      <c r="AH1810" s="2091"/>
      <c r="AI1810" s="2091"/>
      <c r="AJ1810" s="2091"/>
      <c r="AK1810" s="2091"/>
      <c r="AL1810" s="1816"/>
      <c r="AM1810" s="1340"/>
    </row>
    <row r="1811" spans="1:39" s="52" customFormat="1" ht="72" x14ac:dyDescent="0.25">
      <c r="A1811" s="664">
        <v>1</v>
      </c>
      <c r="B1811" s="1343">
        <v>1</v>
      </c>
      <c r="C1811" s="2682" t="s">
        <v>425</v>
      </c>
      <c r="D1811" s="365"/>
      <c r="E1811" s="365"/>
      <c r="F1811" s="639"/>
      <c r="G1811" s="74"/>
      <c r="H1811" s="385"/>
      <c r="I1811" s="348"/>
      <c r="J1811" s="106"/>
      <c r="K1811" s="106"/>
      <c r="L1811" s="408"/>
      <c r="M1811" s="408"/>
      <c r="N1811" s="408"/>
      <c r="O1811" s="408"/>
      <c r="P1811" s="408"/>
      <c r="Q1811" s="408"/>
      <c r="R1811" s="2091"/>
      <c r="S1811" s="2091"/>
      <c r="T1811" s="2091"/>
      <c r="U1811" s="2091"/>
      <c r="V1811" s="2091"/>
      <c r="W1811" s="2091"/>
      <c r="X1811" s="2091"/>
      <c r="Y1811" s="2091"/>
      <c r="Z1811" s="2091"/>
      <c r="AA1811" s="2091"/>
      <c r="AB1811" s="2091"/>
      <c r="AC1811" s="2091"/>
      <c r="AD1811" s="3320"/>
      <c r="AE1811" s="2091"/>
      <c r="AF1811" s="3556"/>
      <c r="AG1811" s="2091"/>
      <c r="AH1811" s="2091"/>
      <c r="AI1811" s="2091"/>
      <c r="AJ1811" s="2091"/>
      <c r="AK1811" s="2091"/>
      <c r="AL1811" s="1816"/>
      <c r="AM1811" s="1340"/>
    </row>
    <row r="1812" spans="1:39" s="52" customFormat="1" x14ac:dyDescent="0.25">
      <c r="A1812" s="664">
        <v>1</v>
      </c>
      <c r="B1812" s="1343">
        <v>1</v>
      </c>
      <c r="C1812" s="2759" t="s">
        <v>299</v>
      </c>
      <c r="D1812" s="365"/>
      <c r="E1812" s="365"/>
      <c r="F1812" s="639">
        <f>F1813+F1815+F1817+F1818+F1819</f>
        <v>2475</v>
      </c>
      <c r="G1812" s="385">
        <f t="shared" ref="G1812" si="1641">G1813+G1815+G1817+G1818+G1819</f>
        <v>2475</v>
      </c>
      <c r="H1812" s="385">
        <f>SUM(H1813:H1819)</f>
        <v>2344</v>
      </c>
      <c r="I1812" s="348">
        <f>H1812/G1812*100</f>
        <v>94.707070707070713</v>
      </c>
      <c r="J1812" s="106"/>
      <c r="K1812" s="106"/>
      <c r="L1812" s="408"/>
      <c r="M1812" s="408"/>
      <c r="N1812" s="408"/>
      <c r="O1812" s="408"/>
      <c r="P1812" s="408"/>
      <c r="Q1812" s="408"/>
      <c r="R1812" s="2091">
        <v>8944.3428960000001</v>
      </c>
      <c r="S1812" s="2091">
        <v>8950.1637260000007</v>
      </c>
      <c r="T1812" s="2091">
        <v>8950.1637260000007</v>
      </c>
      <c r="U1812" s="2091">
        <v>8950.1637260000007</v>
      </c>
      <c r="V1812" s="2091">
        <v>8950.1637260000007</v>
      </c>
      <c r="W1812" s="2091">
        <v>8950.1637260000007</v>
      </c>
      <c r="X1812" s="2091">
        <v>8950.1637260000007</v>
      </c>
      <c r="Y1812" s="2091">
        <v>6295.0649959999992</v>
      </c>
      <c r="Z1812" s="2091">
        <v>6295.0649959999992</v>
      </c>
      <c r="AA1812" s="2091">
        <v>6295.0649959999992</v>
      </c>
      <c r="AB1812" s="2091">
        <v>6295.0649959999992</v>
      </c>
      <c r="AC1812" s="2091">
        <v>6295.0649959999992</v>
      </c>
      <c r="AD1812" s="3287">
        <f t="shared" ref="AD1812" si="1642">AC1812</f>
        <v>6295.0649959999992</v>
      </c>
      <c r="AE1812" s="2091">
        <f t="shared" ref="AE1812" si="1643">AK1812-AJ1812-AG1812</f>
        <v>3473.4075599999996</v>
      </c>
      <c r="AF1812" s="3556">
        <f>SUM(AF1813:AF1819)</f>
        <v>0</v>
      </c>
      <c r="AG1812" s="2091">
        <f>SUM(AG1813:AG1819)</f>
        <v>415.78487999999993</v>
      </c>
      <c r="AH1812" s="2091">
        <f>AE1812-AD1812</f>
        <v>-2821.6574359999995</v>
      </c>
      <c r="AI1812" s="2091">
        <v>0</v>
      </c>
      <c r="AJ1812" s="2091">
        <v>0</v>
      </c>
      <c r="AK1812" s="2091">
        <v>3889.1924399999998</v>
      </c>
      <c r="AL1812" s="1816"/>
      <c r="AM1812" s="1340"/>
    </row>
    <row r="1813" spans="1:39" s="52" customFormat="1" x14ac:dyDescent="0.25">
      <c r="A1813" s="664">
        <v>1</v>
      </c>
      <c r="B1813" s="1343">
        <v>1</v>
      </c>
      <c r="C1813" s="1259" t="s">
        <v>68</v>
      </c>
      <c r="D1813" s="365"/>
      <c r="E1813" s="365"/>
      <c r="F1813" s="639">
        <v>775</v>
      </c>
      <c r="G1813" s="74">
        <f t="shared" si="1628"/>
        <v>775</v>
      </c>
      <c r="H1813" s="385">
        <v>1225</v>
      </c>
      <c r="I1813" s="348">
        <f>H1813/G1813*100</f>
        <v>158.06451612903226</v>
      </c>
      <c r="J1813" s="106"/>
      <c r="K1813" s="106"/>
      <c r="L1813" s="408"/>
      <c r="M1813" s="408"/>
      <c r="N1813" s="408"/>
      <c r="O1813" s="408"/>
      <c r="P1813" s="408"/>
      <c r="Q1813" s="408"/>
      <c r="R1813" s="2091"/>
      <c r="S1813" s="2091"/>
      <c r="T1813" s="2091"/>
      <c r="U1813" s="2091"/>
      <c r="V1813" s="2091"/>
      <c r="W1813" s="2091"/>
      <c r="X1813" s="2091"/>
      <c r="Y1813" s="2091"/>
      <c r="Z1813" s="2091"/>
      <c r="AA1813" s="2091"/>
      <c r="AB1813" s="2091"/>
      <c r="AC1813" s="2091"/>
      <c r="AD1813" s="3320"/>
      <c r="AE1813" s="2091"/>
      <c r="AF1813" s="3556"/>
      <c r="AG1813" s="2091"/>
      <c r="AH1813" s="2091"/>
      <c r="AI1813" s="2091"/>
      <c r="AJ1813" s="2091"/>
      <c r="AK1813" s="2091"/>
      <c r="AL1813" s="1816"/>
      <c r="AM1813" s="1340"/>
    </row>
    <row r="1814" spans="1:39" s="52" customFormat="1" x14ac:dyDescent="0.25">
      <c r="A1814" s="664"/>
      <c r="B1814" s="1343"/>
      <c r="C1814" s="1259" t="s">
        <v>503</v>
      </c>
      <c r="D1814" s="365"/>
      <c r="E1814" s="365"/>
      <c r="F1814" s="639"/>
      <c r="G1814" s="74"/>
      <c r="H1814" s="385">
        <v>199</v>
      </c>
      <c r="I1814" s="348"/>
      <c r="J1814" s="106"/>
      <c r="K1814" s="106"/>
      <c r="L1814" s="408"/>
      <c r="M1814" s="408"/>
      <c r="N1814" s="408"/>
      <c r="O1814" s="408"/>
      <c r="P1814" s="408"/>
      <c r="Q1814" s="408"/>
      <c r="R1814" s="2091"/>
      <c r="S1814" s="2091"/>
      <c r="T1814" s="2091"/>
      <c r="U1814" s="2091"/>
      <c r="V1814" s="2091"/>
      <c r="W1814" s="2091"/>
      <c r="X1814" s="2091"/>
      <c r="Y1814" s="2091"/>
      <c r="Z1814" s="2091"/>
      <c r="AA1814" s="2091"/>
      <c r="AB1814" s="2091"/>
      <c r="AC1814" s="2091"/>
      <c r="AD1814" s="3320"/>
      <c r="AE1814" s="2091"/>
      <c r="AF1814" s="3556"/>
      <c r="AG1814" s="2091">
        <v>415.78487999999993</v>
      </c>
      <c r="AH1814" s="2091"/>
      <c r="AI1814" s="2091"/>
      <c r="AJ1814" s="2091"/>
      <c r="AK1814" s="2091"/>
      <c r="AL1814" s="1816"/>
      <c r="AM1814" s="1340"/>
    </row>
    <row r="1815" spans="1:39" s="52" customFormat="1" ht="30" x14ac:dyDescent="0.25">
      <c r="A1815" s="664">
        <v>1</v>
      </c>
      <c r="B1815" s="1343">
        <v>1</v>
      </c>
      <c r="C1815" s="1" t="s">
        <v>126</v>
      </c>
      <c r="D1815" s="365"/>
      <c r="E1815" s="365"/>
      <c r="F1815" s="639">
        <v>400</v>
      </c>
      <c r="G1815" s="74">
        <f t="shared" si="1628"/>
        <v>400</v>
      </c>
      <c r="H1815" s="385">
        <v>1</v>
      </c>
      <c r="I1815" s="348">
        <f>H1815/G1815*100</f>
        <v>0.25</v>
      </c>
      <c r="J1815" s="106"/>
      <c r="K1815" s="106"/>
      <c r="L1815" s="408"/>
      <c r="M1815" s="408"/>
      <c r="N1815" s="408"/>
      <c r="O1815" s="408"/>
      <c r="P1815" s="408"/>
      <c r="Q1815" s="408"/>
      <c r="R1815" s="2091"/>
      <c r="S1815" s="2091"/>
      <c r="T1815" s="2091"/>
      <c r="U1815" s="2091"/>
      <c r="V1815" s="2091"/>
      <c r="W1815" s="2091"/>
      <c r="X1815" s="2091"/>
      <c r="Y1815" s="2091"/>
      <c r="Z1815" s="2091"/>
      <c r="AA1815" s="2091"/>
      <c r="AB1815" s="2091"/>
      <c r="AC1815" s="2091"/>
      <c r="AD1815" s="3320"/>
      <c r="AE1815" s="2091"/>
      <c r="AF1815" s="3556"/>
      <c r="AG1815" s="2091"/>
      <c r="AH1815" s="2091"/>
      <c r="AI1815" s="2091"/>
      <c r="AJ1815" s="2091"/>
      <c r="AK1815" s="2091"/>
      <c r="AL1815" s="1816"/>
      <c r="AM1815" s="1340"/>
    </row>
    <row r="1816" spans="1:39" s="52" customFormat="1" ht="45" x14ac:dyDescent="0.25">
      <c r="A1816" s="664"/>
      <c r="B1816" s="1343"/>
      <c r="C1816" s="1" t="s">
        <v>502</v>
      </c>
      <c r="D1816" s="365"/>
      <c r="E1816" s="365"/>
      <c r="F1816" s="639"/>
      <c r="G1816" s="74"/>
      <c r="H1816" s="385">
        <v>0</v>
      </c>
      <c r="I1816" s="348"/>
      <c r="J1816" s="106"/>
      <c r="K1816" s="106"/>
      <c r="L1816" s="408"/>
      <c r="M1816" s="408"/>
      <c r="N1816" s="408"/>
      <c r="O1816" s="408"/>
      <c r="P1816" s="408"/>
      <c r="Q1816" s="408"/>
      <c r="R1816" s="2091"/>
      <c r="S1816" s="2091"/>
      <c r="T1816" s="2091"/>
      <c r="U1816" s="2091"/>
      <c r="V1816" s="2091"/>
      <c r="W1816" s="2091"/>
      <c r="X1816" s="2091"/>
      <c r="Y1816" s="2091"/>
      <c r="Z1816" s="2091"/>
      <c r="AA1816" s="2091"/>
      <c r="AB1816" s="2091"/>
      <c r="AC1816" s="2091"/>
      <c r="AD1816" s="3320"/>
      <c r="AE1816" s="2091"/>
      <c r="AF1816" s="3556"/>
      <c r="AG1816" s="2091"/>
      <c r="AH1816" s="2091"/>
      <c r="AI1816" s="2091"/>
      <c r="AJ1816" s="2091"/>
      <c r="AK1816" s="2091"/>
      <c r="AL1816" s="1816"/>
      <c r="AM1816" s="1340"/>
    </row>
    <row r="1817" spans="1:39" s="52" customFormat="1" ht="30" x14ac:dyDescent="0.25">
      <c r="A1817" s="664">
        <v>1</v>
      </c>
      <c r="B1817" s="1343">
        <v>1</v>
      </c>
      <c r="C1817" s="2037" t="s">
        <v>401</v>
      </c>
      <c r="D1817" s="365"/>
      <c r="E1817" s="365"/>
      <c r="F1817" s="639">
        <v>600</v>
      </c>
      <c r="G1817" s="74">
        <f t="shared" si="1628"/>
        <v>600</v>
      </c>
      <c r="H1817" s="385">
        <v>482</v>
      </c>
      <c r="I1817" s="348">
        <f t="shared" ref="I1817:I1824" si="1644">H1817/G1817*100</f>
        <v>80.333333333333329</v>
      </c>
      <c r="J1817" s="106"/>
      <c r="K1817" s="106"/>
      <c r="L1817" s="408"/>
      <c r="M1817" s="408"/>
      <c r="N1817" s="408"/>
      <c r="O1817" s="408"/>
      <c r="P1817" s="408"/>
      <c r="Q1817" s="408"/>
      <c r="R1817" s="2091"/>
      <c r="S1817" s="2091"/>
      <c r="T1817" s="2091"/>
      <c r="U1817" s="2091"/>
      <c r="V1817" s="2091"/>
      <c r="W1817" s="2091"/>
      <c r="X1817" s="2091"/>
      <c r="Y1817" s="2091"/>
      <c r="Z1817" s="2091"/>
      <c r="AA1817" s="2091"/>
      <c r="AB1817" s="2091"/>
      <c r="AC1817" s="2091"/>
      <c r="AD1817" s="3320"/>
      <c r="AE1817" s="2091"/>
      <c r="AF1817" s="3556"/>
      <c r="AG1817" s="2091"/>
      <c r="AH1817" s="2091"/>
      <c r="AI1817" s="2091"/>
      <c r="AJ1817" s="2091"/>
      <c r="AK1817" s="2091"/>
      <c r="AL1817" s="1816"/>
      <c r="AM1817" s="1340"/>
    </row>
    <row r="1818" spans="1:39" s="52" customFormat="1" ht="30" x14ac:dyDescent="0.25">
      <c r="A1818" s="664">
        <v>1</v>
      </c>
      <c r="B1818" s="1343">
        <v>1</v>
      </c>
      <c r="C1818" s="2037" t="s">
        <v>408</v>
      </c>
      <c r="D1818" s="365"/>
      <c r="E1818" s="365"/>
      <c r="F1818" s="639">
        <v>300</v>
      </c>
      <c r="G1818" s="74">
        <f t="shared" si="1628"/>
        <v>300</v>
      </c>
      <c r="H1818" s="385">
        <v>115</v>
      </c>
      <c r="I1818" s="348">
        <f t="shared" si="1644"/>
        <v>38.333333333333336</v>
      </c>
      <c r="J1818" s="106"/>
      <c r="K1818" s="106"/>
      <c r="L1818" s="408"/>
      <c r="M1818" s="408"/>
      <c r="N1818" s="408"/>
      <c r="O1818" s="408"/>
      <c r="P1818" s="408"/>
      <c r="Q1818" s="408"/>
      <c r="R1818" s="2091"/>
      <c r="S1818" s="2091"/>
      <c r="T1818" s="2091"/>
      <c r="U1818" s="2091"/>
      <c r="V1818" s="2091"/>
      <c r="W1818" s="2091"/>
      <c r="X1818" s="2091"/>
      <c r="Y1818" s="2091"/>
      <c r="Z1818" s="2091"/>
      <c r="AA1818" s="2091"/>
      <c r="AB1818" s="2091"/>
      <c r="AC1818" s="2091"/>
      <c r="AD1818" s="3320"/>
      <c r="AE1818" s="2091"/>
      <c r="AF1818" s="3556"/>
      <c r="AG1818" s="2091"/>
      <c r="AH1818" s="2091"/>
      <c r="AI1818" s="2091"/>
      <c r="AJ1818" s="2091"/>
      <c r="AK1818" s="2091"/>
      <c r="AL1818" s="1816"/>
      <c r="AM1818" s="1340"/>
    </row>
    <row r="1819" spans="1:39" s="52" customFormat="1" ht="30" x14ac:dyDescent="0.25">
      <c r="A1819" s="664">
        <v>1</v>
      </c>
      <c r="B1819" s="1343">
        <v>1</v>
      </c>
      <c r="C1819" s="2037" t="s">
        <v>74</v>
      </c>
      <c r="D1819" s="365"/>
      <c r="E1819" s="365"/>
      <c r="F1819" s="639">
        <v>400</v>
      </c>
      <c r="G1819" s="385">
        <f t="shared" si="1628"/>
        <v>400</v>
      </c>
      <c r="H1819" s="385">
        <v>322</v>
      </c>
      <c r="I1819" s="348">
        <f t="shared" si="1644"/>
        <v>80.5</v>
      </c>
      <c r="J1819" s="106"/>
      <c r="K1819" s="106"/>
      <c r="L1819" s="408"/>
      <c r="M1819" s="408"/>
      <c r="N1819" s="408"/>
      <c r="O1819" s="408"/>
      <c r="P1819" s="408"/>
      <c r="Q1819" s="408"/>
      <c r="R1819" s="2091"/>
      <c r="S1819" s="2091"/>
      <c r="T1819" s="2091"/>
      <c r="U1819" s="2091"/>
      <c r="V1819" s="2091"/>
      <c r="W1819" s="2091"/>
      <c r="X1819" s="2091"/>
      <c r="Y1819" s="2091"/>
      <c r="Z1819" s="2091"/>
      <c r="AA1819" s="2091"/>
      <c r="AB1819" s="2091"/>
      <c r="AC1819" s="2091"/>
      <c r="AD1819" s="3320"/>
      <c r="AE1819" s="2091"/>
      <c r="AF1819" s="3556"/>
      <c r="AG1819" s="2091"/>
      <c r="AH1819" s="2091"/>
      <c r="AI1819" s="2091"/>
      <c r="AJ1819" s="2091"/>
      <c r="AK1819" s="2091"/>
      <c r="AL1819" s="1816"/>
      <c r="AM1819" s="1340"/>
    </row>
    <row r="1820" spans="1:39" s="52" customFormat="1" x14ac:dyDescent="0.25">
      <c r="A1820" s="664">
        <v>1</v>
      </c>
      <c r="B1820" s="1343">
        <v>1</v>
      </c>
      <c r="C1820" s="2686" t="s">
        <v>402</v>
      </c>
      <c r="D1820" s="365"/>
      <c r="E1820" s="365"/>
      <c r="F1820" s="640">
        <f>F1797+F1772</f>
        <v>42800</v>
      </c>
      <c r="G1820" s="98">
        <f>G1797+G1772</f>
        <v>42800</v>
      </c>
      <c r="H1820" s="348">
        <f>H1797+H1772</f>
        <v>25206.665000000001</v>
      </c>
      <c r="I1820" s="348">
        <f t="shared" si="1644"/>
        <v>58.894077102803742</v>
      </c>
      <c r="J1820" s="106"/>
      <c r="K1820" s="106"/>
      <c r="L1820" s="408"/>
      <c r="M1820" s="408"/>
      <c r="N1820" s="408"/>
      <c r="O1820" s="408"/>
      <c r="P1820" s="408"/>
      <c r="Q1820" s="408"/>
      <c r="R1820" s="2091"/>
      <c r="S1820" s="2091"/>
      <c r="T1820" s="2091"/>
      <c r="U1820" s="2091"/>
      <c r="V1820" s="2091"/>
      <c r="W1820" s="2091"/>
      <c r="X1820" s="2091"/>
      <c r="Y1820" s="2091"/>
      <c r="Z1820" s="2091"/>
      <c r="AA1820" s="2091"/>
      <c r="AB1820" s="2091"/>
      <c r="AC1820" s="2091"/>
      <c r="AD1820" s="3320"/>
      <c r="AE1820" s="2091"/>
      <c r="AF1820" s="3556"/>
      <c r="AG1820" s="2091"/>
      <c r="AH1820" s="2091"/>
      <c r="AI1820" s="2091"/>
      <c r="AJ1820" s="2091"/>
      <c r="AK1820" s="2091"/>
      <c r="AL1820" s="1816"/>
      <c r="AM1820" s="1340"/>
    </row>
    <row r="1821" spans="1:39" s="52" customFormat="1" ht="29.25" x14ac:dyDescent="0.25">
      <c r="A1821" s="664">
        <v>1</v>
      </c>
      <c r="B1821" s="1343">
        <v>1</v>
      </c>
      <c r="C1821" s="2686" t="s">
        <v>446</v>
      </c>
      <c r="D1821" s="365"/>
      <c r="E1821" s="365"/>
      <c r="F1821" s="640">
        <f>F1786</f>
        <v>6800</v>
      </c>
      <c r="G1821" s="98">
        <f>G1786</f>
        <v>6800</v>
      </c>
      <c r="H1821" s="348">
        <f>H1786</f>
        <v>6714</v>
      </c>
      <c r="I1821" s="348">
        <f t="shared" si="1644"/>
        <v>98.735294117647058</v>
      </c>
      <c r="J1821" s="106"/>
      <c r="K1821" s="106"/>
      <c r="L1821" s="408"/>
      <c r="M1821" s="408"/>
      <c r="N1821" s="408"/>
      <c r="O1821" s="408"/>
      <c r="P1821" s="408"/>
      <c r="Q1821" s="408"/>
      <c r="R1821" s="2091"/>
      <c r="S1821" s="2091"/>
      <c r="T1821" s="2091"/>
      <c r="U1821" s="2091"/>
      <c r="V1821" s="2091"/>
      <c r="W1821" s="2091"/>
      <c r="X1821" s="2091"/>
      <c r="Y1821" s="2091"/>
      <c r="Z1821" s="2091"/>
      <c r="AA1821" s="2091"/>
      <c r="AB1821" s="2091"/>
      <c r="AC1821" s="2091"/>
      <c r="AD1821" s="3320"/>
      <c r="AE1821" s="2091"/>
      <c r="AF1821" s="3556"/>
      <c r="AG1821" s="2091"/>
      <c r="AH1821" s="2091"/>
      <c r="AI1821" s="2091"/>
      <c r="AJ1821" s="2091"/>
      <c r="AK1821" s="2091"/>
      <c r="AL1821" s="1816"/>
      <c r="AM1821" s="1340"/>
    </row>
    <row r="1822" spans="1:39" s="52" customFormat="1" ht="29.25" x14ac:dyDescent="0.25">
      <c r="A1822" s="664">
        <v>1</v>
      </c>
      <c r="B1822" s="1343">
        <v>1</v>
      </c>
      <c r="C1822" s="2686" t="s">
        <v>403</v>
      </c>
      <c r="D1822" s="365"/>
      <c r="E1822" s="365"/>
      <c r="F1822" s="640">
        <f>F1805+F1780</f>
        <v>67638.297872340423</v>
      </c>
      <c r="G1822" s="98">
        <f>G1805+G1780</f>
        <v>67638.297872340423</v>
      </c>
      <c r="H1822" s="348">
        <f>H1805+H1780</f>
        <v>53719.578723404258</v>
      </c>
      <c r="I1822" s="348">
        <f t="shared" si="1644"/>
        <v>79.421837055677884</v>
      </c>
      <c r="J1822" s="106"/>
      <c r="K1822" s="106"/>
      <c r="L1822" s="408"/>
      <c r="M1822" s="408"/>
      <c r="N1822" s="408"/>
      <c r="O1822" s="408"/>
      <c r="P1822" s="408"/>
      <c r="Q1822" s="408"/>
      <c r="R1822" s="2091"/>
      <c r="S1822" s="2091"/>
      <c r="T1822" s="2091"/>
      <c r="U1822" s="2091"/>
      <c r="V1822" s="2091"/>
      <c r="W1822" s="2091"/>
      <c r="X1822" s="2091"/>
      <c r="Y1822" s="2091"/>
      <c r="Z1822" s="2091"/>
      <c r="AA1822" s="2091"/>
      <c r="AB1822" s="2091"/>
      <c r="AC1822" s="2091"/>
      <c r="AD1822" s="3320"/>
      <c r="AE1822" s="2091"/>
      <c r="AF1822" s="3556"/>
      <c r="AG1822" s="2091"/>
      <c r="AH1822" s="2091"/>
      <c r="AI1822" s="2091"/>
      <c r="AJ1822" s="2091"/>
      <c r="AK1822" s="2091"/>
      <c r="AL1822" s="1816"/>
      <c r="AM1822" s="1340"/>
    </row>
    <row r="1823" spans="1:39" s="52" customFormat="1" ht="29.25" x14ac:dyDescent="0.25">
      <c r="A1823" s="664">
        <v>1</v>
      </c>
      <c r="B1823" s="1343">
        <v>1</v>
      </c>
      <c r="C1823" s="2686" t="s">
        <v>404</v>
      </c>
      <c r="D1823" s="365"/>
      <c r="E1823" s="365"/>
      <c r="F1823" s="640">
        <f>F1809</f>
        <v>22158</v>
      </c>
      <c r="G1823" s="98">
        <f>G1809</f>
        <v>22158</v>
      </c>
      <c r="H1823" s="348">
        <f>H1809</f>
        <v>17956</v>
      </c>
      <c r="I1823" s="348">
        <f t="shared" si="1644"/>
        <v>81.03619460240094</v>
      </c>
      <c r="J1823" s="106"/>
      <c r="K1823" s="106"/>
      <c r="L1823" s="408"/>
      <c r="M1823" s="408"/>
      <c r="N1823" s="408"/>
      <c r="O1823" s="408"/>
      <c r="P1823" s="408"/>
      <c r="Q1823" s="408"/>
      <c r="R1823" s="2091">
        <v>23489.252639999995</v>
      </c>
      <c r="S1823" s="2091">
        <v>23489.252639999995</v>
      </c>
      <c r="T1823" s="2091">
        <v>23489.252639999995</v>
      </c>
      <c r="U1823" s="2091">
        <v>23489.252639999995</v>
      </c>
      <c r="V1823" s="2091">
        <v>23489.252639999995</v>
      </c>
      <c r="W1823" s="2091">
        <v>23489.252639999995</v>
      </c>
      <c r="X1823" s="2091">
        <v>23489.252639999995</v>
      </c>
      <c r="Y1823" s="2091">
        <v>23489.252639999995</v>
      </c>
      <c r="Z1823" s="2091">
        <v>23489.252639999995</v>
      </c>
      <c r="AA1823" s="2091">
        <v>23489.252639999995</v>
      </c>
      <c r="AB1823" s="2091">
        <v>23489.252639999995</v>
      </c>
      <c r="AC1823" s="2091">
        <v>23489.252639999995</v>
      </c>
      <c r="AD1823" s="3287">
        <f t="shared" ref="AD1823" si="1645">AC1823</f>
        <v>23489.252639999995</v>
      </c>
      <c r="AE1823" s="2091">
        <f t="shared" ref="AE1823" si="1646">AK1823-AJ1823-AG1823</f>
        <v>19015.513560000058</v>
      </c>
      <c r="AF1823" s="3556"/>
      <c r="AG1823" s="2091"/>
      <c r="AH1823" s="2091">
        <f>AE1823-AD1823</f>
        <v>-4473.7390799999375</v>
      </c>
      <c r="AI1823" s="2091">
        <v>-2.1201599999999998</v>
      </c>
      <c r="AJ1823" s="2091">
        <v>-15.37678</v>
      </c>
      <c r="AK1823" s="2091">
        <v>19000.136780000059</v>
      </c>
      <c r="AL1823" s="1816"/>
      <c r="AM1823" s="1340"/>
    </row>
    <row r="1824" spans="1:39" s="52" customFormat="1" x14ac:dyDescent="0.25">
      <c r="A1824" s="664">
        <v>1</v>
      </c>
      <c r="B1824" s="1343">
        <v>1</v>
      </c>
      <c r="C1824" s="2687" t="s">
        <v>141</v>
      </c>
      <c r="D1824" s="365"/>
      <c r="E1824" s="365"/>
      <c r="F1824" s="640">
        <f>F1820+F1821+F1823+F1781*2.9+F1783/4.2</f>
        <v>260867.52380952382</v>
      </c>
      <c r="G1824" s="98">
        <f>G1820+G1821+G1823+G1781*2.9+G1783/4.2</f>
        <v>260867.52380952382</v>
      </c>
      <c r="H1824" s="98">
        <f>H1820+H1821+H1823+H1781*2.9+H1783/4.2</f>
        <v>198598.55071428572</v>
      </c>
      <c r="I1824" s="348">
        <f t="shared" si="1644"/>
        <v>76.130040188251002</v>
      </c>
      <c r="J1824" s="106"/>
      <c r="K1824" s="106"/>
      <c r="L1824" s="408"/>
      <c r="M1824" s="408"/>
      <c r="N1824" s="408"/>
      <c r="O1824" s="408"/>
      <c r="P1824" s="408"/>
      <c r="Q1824" s="408"/>
      <c r="R1824" s="2092">
        <f t="shared" ref="R1824:W1824" si="1647">R1823+R1812+R1786+R1771+R1770+R1784</f>
        <v>224909.76893599998</v>
      </c>
      <c r="S1824" s="2092">
        <f t="shared" si="1647"/>
        <v>224915.58976600002</v>
      </c>
      <c r="T1824" s="2092">
        <f t="shared" si="1647"/>
        <v>224915.58976600002</v>
      </c>
      <c r="U1824" s="2092">
        <f t="shared" si="1647"/>
        <v>224897.240311</v>
      </c>
      <c r="V1824" s="2092">
        <f t="shared" si="1647"/>
        <v>224897.240311</v>
      </c>
      <c r="W1824" s="2092">
        <f t="shared" si="1647"/>
        <v>224897.240311</v>
      </c>
      <c r="X1824" s="2092">
        <f t="shared" ref="X1824:Y1824" si="1648">X1823+X1812+X1786+X1771+X1770+X1784</f>
        <v>224897.240311</v>
      </c>
      <c r="Y1824" s="2092">
        <f t="shared" si="1648"/>
        <v>222242.14158099997</v>
      </c>
      <c r="Z1824" s="2092">
        <f t="shared" ref="Z1824:AA1824" si="1649">Z1823+Z1812+Z1786+Z1771+Z1770+Z1784</f>
        <v>222330.74758433332</v>
      </c>
      <c r="AA1824" s="2092">
        <f t="shared" si="1649"/>
        <v>222329.94954599999</v>
      </c>
      <c r="AB1824" s="2092">
        <f t="shared" ref="AB1824:AD1824" si="1650">AB1823+AB1812+AB1786+AB1771+AB1770+AB1784</f>
        <v>235394.32643599997</v>
      </c>
      <c r="AC1824" s="2092">
        <f t="shared" ref="AC1824" si="1651">AC1823+AC1812+AC1786+AC1771+AC1770+AC1784</f>
        <v>235394.32643599997</v>
      </c>
      <c r="AD1824" s="3396">
        <f t="shared" si="1650"/>
        <v>235394.32643599997</v>
      </c>
      <c r="AE1824" s="2092">
        <f t="shared" ref="AE1824:AK1824" si="1652">AE1823+AE1812+AE1786+AE1771+AE1770+AE1784</f>
        <v>225138.58060000004</v>
      </c>
      <c r="AF1824" s="3558">
        <f t="shared" si="1652"/>
        <v>0</v>
      </c>
      <c r="AG1824" s="2092">
        <f t="shared" ref="AG1824" si="1653">AG1823+AG1812+AG1786+AG1771+AG1770+AG1784</f>
        <v>415.78487999999993</v>
      </c>
      <c r="AH1824" s="2092">
        <f t="shared" si="1652"/>
        <v>-10255.745835999942</v>
      </c>
      <c r="AI1824" s="2092">
        <f t="shared" si="1652"/>
        <v>-2.1201599999999998</v>
      </c>
      <c r="AJ1824" s="2092">
        <f t="shared" si="1652"/>
        <v>-393.92319000000003</v>
      </c>
      <c r="AK1824" s="2092">
        <f t="shared" si="1652"/>
        <v>225160.44229000006</v>
      </c>
      <c r="AL1824" s="1816"/>
      <c r="AM1824" s="1340"/>
    </row>
    <row r="1825" spans="1:274" s="52" customFormat="1" x14ac:dyDescent="0.25">
      <c r="A1825" s="664">
        <v>1</v>
      </c>
      <c r="B1825" s="1343">
        <v>1</v>
      </c>
      <c r="C1825" s="191" t="s">
        <v>29</v>
      </c>
      <c r="D1825" s="191"/>
      <c r="E1825" s="191"/>
      <c r="F1825" s="1659"/>
      <c r="G1825" s="605"/>
      <c r="H1825" s="605"/>
      <c r="I1825" s="605"/>
      <c r="J1825" s="604"/>
      <c r="K1825" s="604"/>
      <c r="L1825" s="603"/>
      <c r="M1825" s="603"/>
      <c r="N1825" s="603"/>
      <c r="O1825" s="603"/>
      <c r="P1825" s="603"/>
      <c r="Q1825" s="603"/>
      <c r="R1825" s="590"/>
      <c r="S1825" s="590"/>
      <c r="T1825" s="590"/>
      <c r="U1825" s="590"/>
      <c r="V1825" s="590"/>
      <c r="W1825" s="590"/>
      <c r="X1825" s="590"/>
      <c r="Y1825" s="590"/>
      <c r="Z1825" s="590"/>
      <c r="AA1825" s="590"/>
      <c r="AB1825" s="590"/>
      <c r="AC1825" s="590"/>
      <c r="AD1825" s="3406"/>
      <c r="AE1825" s="590"/>
      <c r="AF1825" s="3436"/>
      <c r="AG1825" s="590"/>
      <c r="AH1825" s="590"/>
      <c r="AI1825" s="590"/>
      <c r="AJ1825" s="590"/>
      <c r="AK1825" s="590"/>
      <c r="AL1825" s="1816"/>
      <c r="AM1825" s="1340"/>
    </row>
    <row r="1826" spans="1:274" s="52" customFormat="1" x14ac:dyDescent="0.25">
      <c r="A1826" s="664">
        <v>1</v>
      </c>
      <c r="B1826" s="1343">
        <v>1</v>
      </c>
      <c r="C1826" s="125" t="s">
        <v>128</v>
      </c>
      <c r="D1826" s="191"/>
      <c r="E1826" s="450"/>
      <c r="F1826" s="1613"/>
      <c r="G1826" s="368"/>
      <c r="H1826" s="368"/>
      <c r="I1826" s="368"/>
      <c r="J1826" s="608"/>
      <c r="K1826" s="99"/>
      <c r="L1826" s="368"/>
      <c r="M1826" s="368"/>
      <c r="N1826" s="368"/>
      <c r="O1826" s="76"/>
      <c r="P1826" s="76"/>
      <c r="Q1826" s="76"/>
      <c r="R1826" s="2116"/>
      <c r="S1826" s="2116"/>
      <c r="T1826" s="2116"/>
      <c r="U1826" s="2116"/>
      <c r="V1826" s="2116"/>
      <c r="W1826" s="2116"/>
      <c r="X1826" s="2116"/>
      <c r="Y1826" s="2116"/>
      <c r="Z1826" s="2116"/>
      <c r="AA1826" s="2116"/>
      <c r="AB1826" s="2116"/>
      <c r="AC1826" s="2116"/>
      <c r="AD1826" s="3352"/>
      <c r="AE1826" s="2116"/>
      <c r="AF1826" s="3559"/>
      <c r="AG1826" s="2116"/>
      <c r="AH1826" s="2116"/>
      <c r="AI1826" s="2116"/>
      <c r="AJ1826" s="2116"/>
      <c r="AK1826" s="2116"/>
      <c r="AL1826" s="1816"/>
      <c r="AM1826" s="1340"/>
    </row>
    <row r="1827" spans="1:274" s="52" customFormat="1" x14ac:dyDescent="0.25">
      <c r="A1827" s="664">
        <v>1</v>
      </c>
      <c r="B1827" s="1343">
        <v>1</v>
      </c>
      <c r="C1827" s="130" t="s">
        <v>47</v>
      </c>
      <c r="D1827" s="130"/>
      <c r="E1827" s="1056">
        <v>240</v>
      </c>
      <c r="F1827" s="639">
        <v>1597</v>
      </c>
      <c r="G1827" s="74">
        <f>ROUND(F1827/12*$C$3,0)</f>
        <v>1597</v>
      </c>
      <c r="H1827" s="74">
        <v>1353</v>
      </c>
      <c r="I1827" s="74">
        <f t="shared" ref="I1827:I1834" si="1654">H1827/G1827*100</f>
        <v>84.721352536005014</v>
      </c>
      <c r="J1827" s="1260">
        <v>8</v>
      </c>
      <c r="K1827" s="75">
        <f>N1827/H1827</f>
        <v>8.0088691796008877</v>
      </c>
      <c r="L1827" s="76">
        <f>ROUND(F1827*J1827,0)</f>
        <v>12776</v>
      </c>
      <c r="M1827" s="76">
        <f t="shared" ref="M1827" si="1655">ROUND(L1827/12*$C$3,0)</f>
        <v>12776</v>
      </c>
      <c r="N1827" s="76">
        <v>10836</v>
      </c>
      <c r="O1827" s="76">
        <f>N1827/M1827*100</f>
        <v>84.815278647463998</v>
      </c>
      <c r="P1827" s="76">
        <f>L1827/E1827</f>
        <v>53.233333333333334</v>
      </c>
      <c r="Q1827" s="76">
        <f>N1827/$C$3*12/P1827</f>
        <v>203.55666875391358</v>
      </c>
      <c r="R1827" s="2091"/>
      <c r="S1827" s="2091"/>
      <c r="T1827" s="2091"/>
      <c r="U1827" s="2091"/>
      <c r="V1827" s="2091"/>
      <c r="W1827" s="2091"/>
      <c r="X1827" s="2091"/>
      <c r="Y1827" s="2091"/>
      <c r="Z1827" s="2091"/>
      <c r="AA1827" s="2091"/>
      <c r="AB1827" s="2091"/>
      <c r="AC1827" s="2091"/>
      <c r="AD1827" s="3352"/>
      <c r="AE1827" s="2116"/>
      <c r="AF1827" s="3559"/>
      <c r="AG1827" s="2116"/>
      <c r="AH1827" s="2116"/>
      <c r="AI1827" s="2116"/>
      <c r="AJ1827" s="2091"/>
      <c r="AK1827" s="2091"/>
      <c r="AL1827" s="1816"/>
      <c r="AM1827" s="1340"/>
    </row>
    <row r="1828" spans="1:274" s="78" customFormat="1" x14ac:dyDescent="0.25">
      <c r="A1828" s="664"/>
      <c r="B1828" s="1343">
        <v>1</v>
      </c>
      <c r="C1828" s="450" t="s">
        <v>160</v>
      </c>
      <c r="D1828" s="487"/>
      <c r="E1828" s="452"/>
      <c r="F1828" s="640">
        <f>SUM(F1827:F1827)</f>
        <v>1597</v>
      </c>
      <c r="G1828" s="348">
        <f>SUM(G1827:G1827)</f>
        <v>1597</v>
      </c>
      <c r="H1828" s="348">
        <f>SUM(H1827:H1827)</f>
        <v>1353</v>
      </c>
      <c r="I1828" s="348">
        <f t="shared" si="1654"/>
        <v>84.721352536005014</v>
      </c>
      <c r="J1828" s="348">
        <f>IF(F1828=0,0,L1828/F1828)</f>
        <v>8</v>
      </c>
      <c r="K1828" s="348">
        <f>SUM(K1827)</f>
        <v>8.0088691796008877</v>
      </c>
      <c r="L1828" s="348">
        <f>SUM(L1827:L1827)</f>
        <v>12776</v>
      </c>
      <c r="M1828" s="348">
        <f>SUM(M1827:M1827)</f>
        <v>12776</v>
      </c>
      <c r="N1828" s="348">
        <f>SUM(N1827:N1827)</f>
        <v>10836</v>
      </c>
      <c r="O1828" s="348">
        <f>SUM(O1827)</f>
        <v>84.815278647463998</v>
      </c>
      <c r="P1828" s="348">
        <f>SUM(P1827:P1827)</f>
        <v>53.233333333333334</v>
      </c>
      <c r="Q1828" s="348">
        <f>SUM(Q1827)</f>
        <v>203.55666875391358</v>
      </c>
      <c r="R1828" s="2091"/>
      <c r="S1828" s="2091"/>
      <c r="T1828" s="2091"/>
      <c r="U1828" s="2091"/>
      <c r="V1828" s="2091"/>
      <c r="W1828" s="2091"/>
      <c r="X1828" s="2091"/>
      <c r="Y1828" s="2091"/>
      <c r="Z1828" s="2091"/>
      <c r="AA1828" s="2091"/>
      <c r="AB1828" s="2091"/>
      <c r="AC1828" s="2091"/>
      <c r="AD1828" s="3350"/>
      <c r="AE1828" s="2091"/>
      <c r="AF1828" s="3556"/>
      <c r="AG1828" s="2091"/>
      <c r="AH1828" s="2091"/>
      <c r="AI1828" s="2091"/>
      <c r="AJ1828" s="2091"/>
      <c r="AK1828" s="2091"/>
      <c r="AL1828" s="1816"/>
      <c r="AM1828" s="1340"/>
      <c r="AN1828" s="52"/>
      <c r="AO1828" s="52"/>
      <c r="AP1828" s="52"/>
      <c r="AQ1828" s="52"/>
      <c r="AR1828" s="52"/>
      <c r="AS1828" s="52"/>
      <c r="AT1828" s="52"/>
      <c r="AU1828" s="52"/>
      <c r="AV1828" s="52"/>
      <c r="AW1828" s="52"/>
      <c r="AX1828" s="52"/>
      <c r="AY1828" s="52"/>
      <c r="AZ1828" s="52"/>
      <c r="BA1828" s="52"/>
      <c r="BB1828" s="52"/>
      <c r="BC1828" s="52"/>
      <c r="BD1828" s="52"/>
      <c r="BE1828" s="52"/>
      <c r="BF1828" s="52"/>
      <c r="BG1828" s="52"/>
      <c r="BH1828" s="52"/>
      <c r="BI1828" s="52"/>
      <c r="BJ1828" s="52"/>
      <c r="BK1828" s="52"/>
      <c r="BL1828" s="52"/>
      <c r="BM1828" s="52"/>
      <c r="BN1828" s="52"/>
      <c r="BO1828" s="52"/>
      <c r="BP1828" s="52"/>
      <c r="BQ1828" s="52"/>
      <c r="BR1828" s="52"/>
      <c r="BS1828" s="52"/>
      <c r="BT1828" s="52"/>
      <c r="BU1828" s="52"/>
      <c r="BV1828" s="52"/>
      <c r="BW1828" s="52"/>
      <c r="BX1828" s="52"/>
      <c r="BY1828" s="52"/>
      <c r="BZ1828" s="52"/>
      <c r="CA1828" s="52"/>
      <c r="CB1828" s="52"/>
      <c r="CC1828" s="52"/>
      <c r="CD1828" s="52"/>
      <c r="CE1828" s="52"/>
      <c r="CF1828" s="52"/>
      <c r="CG1828" s="52"/>
      <c r="CH1828" s="52"/>
      <c r="CI1828" s="52"/>
      <c r="CJ1828" s="52"/>
      <c r="CK1828" s="52"/>
      <c r="CL1828" s="52"/>
      <c r="CM1828" s="52"/>
      <c r="CN1828" s="52"/>
      <c r="CO1828" s="52"/>
      <c r="CP1828" s="52"/>
      <c r="CQ1828" s="52"/>
      <c r="CR1828" s="52"/>
      <c r="CS1828" s="52"/>
      <c r="CT1828" s="52"/>
      <c r="CU1828" s="52"/>
      <c r="CV1828" s="52"/>
      <c r="CW1828" s="52"/>
      <c r="CX1828" s="52"/>
      <c r="CY1828" s="52"/>
      <c r="CZ1828" s="52"/>
      <c r="DA1828" s="52"/>
      <c r="DB1828" s="52"/>
      <c r="DC1828" s="52"/>
      <c r="DD1828" s="52"/>
      <c r="DE1828" s="52"/>
      <c r="DF1828" s="52"/>
      <c r="DG1828" s="52"/>
      <c r="DH1828" s="52"/>
      <c r="DI1828" s="52"/>
      <c r="DJ1828" s="52"/>
      <c r="DK1828" s="52"/>
      <c r="DL1828" s="52"/>
      <c r="DM1828" s="52"/>
      <c r="DN1828" s="52"/>
      <c r="DO1828" s="52"/>
      <c r="DP1828" s="52"/>
      <c r="DQ1828" s="52"/>
      <c r="DR1828" s="52"/>
      <c r="DS1828" s="52"/>
      <c r="DT1828" s="52"/>
      <c r="DU1828" s="52"/>
      <c r="DV1828" s="52"/>
      <c r="DW1828" s="52"/>
      <c r="DX1828" s="52"/>
      <c r="DY1828" s="52"/>
      <c r="DZ1828" s="52"/>
      <c r="EA1828" s="52"/>
      <c r="EB1828" s="52"/>
      <c r="EC1828" s="52"/>
      <c r="ED1828" s="52"/>
      <c r="EE1828" s="52"/>
      <c r="EF1828" s="52"/>
      <c r="EG1828" s="52"/>
      <c r="EH1828" s="52"/>
      <c r="EI1828" s="52"/>
      <c r="EJ1828" s="52"/>
      <c r="EK1828" s="52"/>
      <c r="EL1828" s="52"/>
      <c r="EM1828" s="52"/>
      <c r="EN1828" s="52"/>
      <c r="EO1828" s="52"/>
      <c r="EP1828" s="52"/>
      <c r="EQ1828" s="52"/>
      <c r="ER1828" s="52"/>
      <c r="ES1828" s="52"/>
      <c r="ET1828" s="52"/>
      <c r="EU1828" s="52"/>
      <c r="EV1828" s="52"/>
      <c r="EW1828" s="52"/>
      <c r="EX1828" s="52"/>
      <c r="EY1828" s="52"/>
      <c r="EZ1828" s="52"/>
      <c r="FA1828" s="52"/>
      <c r="FB1828" s="52"/>
      <c r="FC1828" s="52"/>
      <c r="FD1828" s="52"/>
      <c r="FE1828" s="52"/>
      <c r="FF1828" s="52"/>
      <c r="FG1828" s="52"/>
      <c r="FH1828" s="52"/>
      <c r="FI1828" s="52"/>
      <c r="FJ1828" s="52"/>
      <c r="FK1828" s="52"/>
      <c r="FL1828" s="52"/>
      <c r="FM1828" s="52"/>
      <c r="FN1828" s="52"/>
      <c r="FO1828" s="52"/>
      <c r="FP1828" s="52"/>
      <c r="FQ1828" s="52"/>
      <c r="FR1828" s="52"/>
      <c r="FS1828" s="52"/>
      <c r="FT1828" s="52"/>
      <c r="FU1828" s="52"/>
      <c r="FV1828" s="52"/>
      <c r="FW1828" s="52"/>
      <c r="FX1828" s="52"/>
      <c r="FY1828" s="52"/>
      <c r="FZ1828" s="52"/>
      <c r="GA1828" s="52"/>
      <c r="GB1828" s="52"/>
      <c r="GC1828" s="52"/>
      <c r="GD1828" s="52"/>
      <c r="GE1828" s="52"/>
      <c r="GF1828" s="52"/>
      <c r="GG1828" s="52"/>
      <c r="GH1828" s="52"/>
      <c r="GI1828" s="52"/>
      <c r="GJ1828" s="52"/>
      <c r="GK1828" s="52"/>
      <c r="GL1828" s="52"/>
      <c r="GM1828" s="52"/>
      <c r="GN1828" s="52"/>
      <c r="GO1828" s="52"/>
      <c r="GP1828" s="52"/>
      <c r="GQ1828" s="52"/>
      <c r="GR1828" s="52"/>
      <c r="GS1828" s="52"/>
      <c r="GT1828" s="52"/>
      <c r="GU1828" s="52"/>
      <c r="GV1828" s="52"/>
      <c r="GW1828" s="52"/>
      <c r="GX1828" s="52"/>
      <c r="GY1828" s="52"/>
      <c r="GZ1828" s="52"/>
      <c r="HA1828" s="52"/>
      <c r="HB1828" s="52"/>
      <c r="HC1828" s="52"/>
      <c r="HD1828" s="52"/>
      <c r="HE1828" s="52"/>
      <c r="HF1828" s="52"/>
      <c r="HG1828" s="52"/>
      <c r="HH1828" s="52"/>
      <c r="HI1828" s="52"/>
      <c r="HJ1828" s="52"/>
      <c r="HK1828" s="52"/>
      <c r="HL1828" s="52"/>
      <c r="HM1828" s="52"/>
      <c r="HN1828" s="52"/>
      <c r="HO1828" s="52"/>
      <c r="HP1828" s="52"/>
      <c r="HQ1828" s="52"/>
      <c r="HR1828" s="52"/>
      <c r="HS1828" s="52"/>
      <c r="HT1828" s="52"/>
      <c r="HU1828" s="52"/>
      <c r="HV1828" s="52"/>
      <c r="HW1828" s="52"/>
      <c r="HX1828" s="52"/>
      <c r="HY1828" s="52"/>
      <c r="HZ1828" s="52"/>
      <c r="IA1828" s="52"/>
      <c r="IB1828" s="52"/>
      <c r="IC1828" s="52"/>
      <c r="ID1828" s="52"/>
      <c r="IE1828" s="52"/>
      <c r="IF1828" s="52"/>
      <c r="IG1828" s="52"/>
      <c r="IH1828" s="52"/>
      <c r="II1828" s="52"/>
      <c r="IJ1828" s="52"/>
      <c r="IK1828" s="52"/>
      <c r="IL1828" s="52"/>
      <c r="IM1828" s="52"/>
      <c r="IN1828" s="52"/>
      <c r="IO1828" s="52"/>
      <c r="IP1828" s="52"/>
      <c r="IQ1828" s="52"/>
      <c r="IR1828" s="52"/>
      <c r="IS1828" s="52"/>
      <c r="IT1828" s="52"/>
      <c r="IU1828" s="52"/>
      <c r="IV1828" s="52"/>
      <c r="IW1828" s="52"/>
      <c r="IX1828" s="52"/>
      <c r="IY1828" s="52"/>
      <c r="IZ1828" s="52"/>
      <c r="JA1828" s="52"/>
      <c r="JB1828" s="52"/>
      <c r="JC1828" s="52"/>
      <c r="JD1828" s="52"/>
      <c r="JE1828" s="52"/>
      <c r="JF1828" s="52"/>
      <c r="JG1828" s="52"/>
      <c r="JH1828" s="52"/>
      <c r="JI1828" s="52"/>
      <c r="JJ1828" s="52"/>
      <c r="JK1828" s="52"/>
      <c r="JL1828" s="52"/>
      <c r="JM1828" s="52"/>
      <c r="JN1828" s="52"/>
    </row>
    <row r="1829" spans="1:274" s="52" customFormat="1" ht="29.25" x14ac:dyDescent="0.25">
      <c r="A1829" s="664">
        <v>1</v>
      </c>
      <c r="B1829" s="1343">
        <v>1</v>
      </c>
      <c r="C1829" s="528" t="s">
        <v>145</v>
      </c>
      <c r="D1829" s="528"/>
      <c r="E1829" s="528"/>
      <c r="F1829" s="1613">
        <f>F1828</f>
        <v>1597</v>
      </c>
      <c r="G1829" s="575">
        <f t="shared" ref="G1829:H1829" si="1656">G1828</f>
        <v>1597</v>
      </c>
      <c r="H1829" s="575">
        <f t="shared" si="1656"/>
        <v>1353</v>
      </c>
      <c r="I1829" s="575">
        <f t="shared" si="1654"/>
        <v>84.721352536005014</v>
      </c>
      <c r="J1829" s="782">
        <f>IF(F1829=0,0,L1829/F1829)</f>
        <v>8</v>
      </c>
      <c r="K1829" s="782">
        <f>N1829/H1829</f>
        <v>8.0088691796008877</v>
      </c>
      <c r="L1829" s="575">
        <f t="shared" ref="L1829:N1829" si="1657">L1828</f>
        <v>12776</v>
      </c>
      <c r="M1829" s="575">
        <f t="shared" si="1657"/>
        <v>12776</v>
      </c>
      <c r="N1829" s="575">
        <f t="shared" si="1657"/>
        <v>10836</v>
      </c>
      <c r="O1829" s="575">
        <f>N1829/M1829*100</f>
        <v>84.815278647463998</v>
      </c>
      <c r="P1829" s="575">
        <f>P1828</f>
        <v>53.233333333333334</v>
      </c>
      <c r="Q1829" s="76">
        <f>N1829/$C$3*12/P1829</f>
        <v>203.55666875391358</v>
      </c>
      <c r="R1829" s="782">
        <v>32179.32648</v>
      </c>
      <c r="S1829" s="782">
        <v>32179.32648</v>
      </c>
      <c r="T1829" s="782">
        <v>32179.32648</v>
      </c>
      <c r="U1829" s="782">
        <v>32179.32648</v>
      </c>
      <c r="V1829" s="782">
        <v>32179.32648</v>
      </c>
      <c r="W1829" s="782">
        <v>32179.32648</v>
      </c>
      <c r="X1829" s="782">
        <v>32179.32648</v>
      </c>
      <c r="Y1829" s="782">
        <v>32179.32648</v>
      </c>
      <c r="Z1829" s="782">
        <v>32179.32648</v>
      </c>
      <c r="AA1829" s="782">
        <v>32179.32648</v>
      </c>
      <c r="AB1829" s="782">
        <v>32179.32648</v>
      </c>
      <c r="AC1829" s="782">
        <v>32179.32648</v>
      </c>
      <c r="AD1829" s="3287">
        <f t="shared" ref="AD1829" si="1658">AC1829</f>
        <v>32179.32648</v>
      </c>
      <c r="AE1829" s="2116">
        <f t="shared" ref="AE1829" si="1659">AK1829-AJ1829-AG1829</f>
        <v>27360.891309999995</v>
      </c>
      <c r="AF1829" s="3559"/>
      <c r="AG1829" s="2116"/>
      <c r="AH1829" s="2116">
        <f>AE1829-AD1829</f>
        <v>-4818.4351700000043</v>
      </c>
      <c r="AI1829" s="2116">
        <v>0</v>
      </c>
      <c r="AJ1829" s="782">
        <v>-305.50296999999995</v>
      </c>
      <c r="AK1829" s="782">
        <v>27055.388339999994</v>
      </c>
      <c r="AL1829" s="1816"/>
      <c r="AM1829" s="1340"/>
    </row>
    <row r="1830" spans="1:274" s="52" customFormat="1" x14ac:dyDescent="0.25">
      <c r="A1830" s="664">
        <v>1</v>
      </c>
      <c r="B1830" s="1343">
        <v>1</v>
      </c>
      <c r="C1830" s="528" t="s">
        <v>265</v>
      </c>
      <c r="D1830" s="528"/>
      <c r="E1830" s="528"/>
      <c r="F1830" s="1614">
        <f>F1831</f>
        <v>10100</v>
      </c>
      <c r="G1830" s="575">
        <f>G1831</f>
        <v>10100</v>
      </c>
      <c r="H1830" s="575">
        <f>H1831</f>
        <v>11559</v>
      </c>
      <c r="I1830" s="575">
        <f t="shared" si="1654"/>
        <v>114.44554455445544</v>
      </c>
      <c r="J1830" s="610"/>
      <c r="K1830" s="745"/>
      <c r="L1830" s="576"/>
      <c r="M1830" s="576"/>
      <c r="N1830" s="576"/>
      <c r="O1830" s="82"/>
      <c r="P1830" s="576"/>
      <c r="Q1830" s="82"/>
      <c r="R1830" s="2100"/>
      <c r="S1830" s="2100"/>
      <c r="T1830" s="2100"/>
      <c r="U1830" s="2100"/>
      <c r="V1830" s="2100"/>
      <c r="W1830" s="2100"/>
      <c r="X1830" s="2100"/>
      <c r="Y1830" s="2100"/>
      <c r="Z1830" s="2100"/>
      <c r="AA1830" s="2100"/>
      <c r="AB1830" s="2100"/>
      <c r="AC1830" s="2100"/>
      <c r="AD1830" s="3323"/>
      <c r="AE1830" s="2199"/>
      <c r="AF1830" s="3579"/>
      <c r="AG1830" s="2199"/>
      <c r="AH1830" s="2199"/>
      <c r="AI1830" s="2199"/>
      <c r="AJ1830" s="2100"/>
      <c r="AK1830" s="2100"/>
      <c r="AL1830" s="1816"/>
      <c r="AM1830" s="1340"/>
    </row>
    <row r="1831" spans="1:274" s="52" customFormat="1" x14ac:dyDescent="0.25">
      <c r="A1831" s="664">
        <v>1</v>
      </c>
      <c r="B1831" s="1343">
        <v>1</v>
      </c>
      <c r="C1831" s="617" t="s">
        <v>266</v>
      </c>
      <c r="D1831" s="617"/>
      <c r="E1831" s="617"/>
      <c r="F1831" s="1651">
        <v>10100</v>
      </c>
      <c r="G1831" s="680">
        <f>ROUND(F1831/12*$C$3,0)</f>
        <v>10100</v>
      </c>
      <c r="H1831" s="680">
        <f>H1834-H1832</f>
        <v>11559</v>
      </c>
      <c r="I1831" s="680">
        <f t="shared" si="1654"/>
        <v>114.44554455445544</v>
      </c>
      <c r="J1831" s="510"/>
      <c r="K1831" s="745"/>
      <c r="L1831" s="676"/>
      <c r="M1831" s="676"/>
      <c r="N1831" s="676"/>
      <c r="O1831" s="82"/>
      <c r="P1831" s="676"/>
      <c r="Q1831" s="82"/>
      <c r="R1831" s="2121"/>
      <c r="S1831" s="2121"/>
      <c r="T1831" s="2121"/>
      <c r="U1831" s="2121"/>
      <c r="V1831" s="2121"/>
      <c r="W1831" s="2121"/>
      <c r="X1831" s="2121"/>
      <c r="Y1831" s="2121"/>
      <c r="Z1831" s="2121"/>
      <c r="AA1831" s="2121"/>
      <c r="AB1831" s="2121"/>
      <c r="AC1831" s="2121"/>
      <c r="AD1831" s="3323"/>
      <c r="AE1831" s="2200"/>
      <c r="AF1831" s="3580"/>
      <c r="AG1831" s="2200"/>
      <c r="AH1831" s="2200"/>
      <c r="AI1831" s="2200"/>
      <c r="AJ1831" s="2121"/>
      <c r="AK1831" s="2121"/>
      <c r="AL1831" s="1816"/>
      <c r="AM1831" s="1340"/>
    </row>
    <row r="1832" spans="1:274" s="52" customFormat="1" x14ac:dyDescent="0.25">
      <c r="A1832" s="664">
        <v>1</v>
      </c>
      <c r="B1832" s="1343">
        <v>1</v>
      </c>
      <c r="C1832" s="528" t="s">
        <v>267</v>
      </c>
      <c r="D1832" s="528"/>
      <c r="E1832" s="528"/>
      <c r="F1832" s="1614">
        <f>F1833</f>
        <v>10</v>
      </c>
      <c r="G1832" s="576">
        <f t="shared" ref="G1832:H1832" si="1660">G1833</f>
        <v>10</v>
      </c>
      <c r="H1832" s="576">
        <f t="shared" si="1660"/>
        <v>5</v>
      </c>
      <c r="I1832" s="575">
        <f t="shared" si="1654"/>
        <v>50</v>
      </c>
      <c r="J1832" s="610"/>
      <c r="K1832" s="745"/>
      <c r="L1832" s="576"/>
      <c r="M1832" s="576"/>
      <c r="N1832" s="576"/>
      <c r="O1832" s="82"/>
      <c r="P1832" s="576"/>
      <c r="Q1832" s="82"/>
      <c r="R1832" s="2100"/>
      <c r="S1832" s="2100"/>
      <c r="T1832" s="2100"/>
      <c r="U1832" s="2100"/>
      <c r="V1832" s="2100"/>
      <c r="W1832" s="2100"/>
      <c r="X1832" s="2100"/>
      <c r="Y1832" s="2100"/>
      <c r="Z1832" s="2100"/>
      <c r="AA1832" s="2100"/>
      <c r="AB1832" s="2100"/>
      <c r="AC1832" s="2100"/>
      <c r="AD1832" s="3323"/>
      <c r="AE1832" s="2199"/>
      <c r="AF1832" s="3579"/>
      <c r="AG1832" s="2199"/>
      <c r="AH1832" s="2199"/>
      <c r="AI1832" s="2199"/>
      <c r="AJ1832" s="2100"/>
      <c r="AK1832" s="2100"/>
      <c r="AL1832" s="1816"/>
      <c r="AM1832" s="1340"/>
    </row>
    <row r="1833" spans="1:274" s="52" customFormat="1" ht="30" x14ac:dyDescent="0.25">
      <c r="A1833" s="664">
        <v>1</v>
      </c>
      <c r="B1833" s="1343">
        <v>1</v>
      </c>
      <c r="C1833" s="617" t="s">
        <v>268</v>
      </c>
      <c r="D1833" s="617"/>
      <c r="E1833" s="617"/>
      <c r="F1833" s="1651">
        <v>10</v>
      </c>
      <c r="G1833" s="680">
        <f>ROUND(F1833/12*$C$3,0)</f>
        <v>10</v>
      </c>
      <c r="H1833" s="680">
        <v>5</v>
      </c>
      <c r="I1833" s="680">
        <f t="shared" si="1654"/>
        <v>50</v>
      </c>
      <c r="J1833" s="510"/>
      <c r="K1833" s="745"/>
      <c r="L1833" s="676"/>
      <c r="M1833" s="680"/>
      <c r="N1833" s="676"/>
      <c r="O1833" s="82"/>
      <c r="P1833" s="680"/>
      <c r="Q1833" s="82"/>
      <c r="R1833" s="2121"/>
      <c r="S1833" s="2121"/>
      <c r="T1833" s="2121"/>
      <c r="U1833" s="2121"/>
      <c r="V1833" s="2121"/>
      <c r="W1833" s="2121"/>
      <c r="X1833" s="2121"/>
      <c r="Y1833" s="2121"/>
      <c r="Z1833" s="2121"/>
      <c r="AA1833" s="2121"/>
      <c r="AB1833" s="2121"/>
      <c r="AC1833" s="2121"/>
      <c r="AD1833" s="3323"/>
      <c r="AE1833" s="2203"/>
      <c r="AF1833" s="3590"/>
      <c r="AG1833" s="2203"/>
      <c r="AH1833" s="2203"/>
      <c r="AI1833" s="2203"/>
      <c r="AJ1833" s="2114"/>
      <c r="AK1833" s="2121"/>
      <c r="AL1833" s="1816"/>
      <c r="AM1833" s="1340"/>
    </row>
    <row r="1834" spans="1:274" s="52" customFormat="1" ht="15.75" thickBot="1" x14ac:dyDescent="0.3">
      <c r="A1834" s="664"/>
      <c r="B1834" s="1343">
        <v>1</v>
      </c>
      <c r="C1834" s="528" t="s">
        <v>279</v>
      </c>
      <c r="D1834" s="528"/>
      <c r="E1834" s="528"/>
      <c r="F1834" s="1614">
        <f>SUM(F1832,F1830)</f>
        <v>10110</v>
      </c>
      <c r="G1834" s="575">
        <f>SUM(G1832,G1830)</f>
        <v>10110</v>
      </c>
      <c r="H1834" s="575">
        <v>11564</v>
      </c>
      <c r="I1834" s="575">
        <f t="shared" si="1654"/>
        <v>114.38180019782394</v>
      </c>
      <c r="J1834" s="1554"/>
      <c r="K1834" s="1563"/>
      <c r="L1834" s="1555"/>
      <c r="M1834" s="1552"/>
      <c r="N1834" s="1555"/>
      <c r="O1834" s="1341"/>
      <c r="P1834" s="1552"/>
      <c r="Q1834" s="1341"/>
      <c r="R1834" s="2122">
        <v>30273.465519999998</v>
      </c>
      <c r="S1834" s="2122">
        <v>30273.465519999998</v>
      </c>
      <c r="T1834" s="2122">
        <v>30273.465519999998</v>
      </c>
      <c r="U1834" s="2122">
        <v>30020.568219999997</v>
      </c>
      <c r="V1834" s="2122">
        <v>30020.568219999997</v>
      </c>
      <c r="W1834" s="2122">
        <v>30020.568219999997</v>
      </c>
      <c r="X1834" s="2122">
        <v>30020.568219999997</v>
      </c>
      <c r="Y1834" s="2122">
        <v>30020.568219999997</v>
      </c>
      <c r="Z1834" s="2122">
        <v>30020.568219999997</v>
      </c>
      <c r="AA1834" s="2122">
        <v>30020.568219999997</v>
      </c>
      <c r="AB1834" s="2122">
        <v>30020.568219999997</v>
      </c>
      <c r="AC1834" s="2122">
        <v>30020.568219999997</v>
      </c>
      <c r="AD1834" s="3287">
        <f t="shared" ref="AD1834" si="1661">AC1834</f>
        <v>30020.568219999997</v>
      </c>
      <c r="AE1834" s="2204">
        <f t="shared" ref="AE1834" si="1662">AK1834-AJ1834-AG1834</f>
        <v>29750.16822</v>
      </c>
      <c r="AF1834" s="3591"/>
      <c r="AG1834" s="2204"/>
      <c r="AH1834" s="2204">
        <f>AE1834-AD1834</f>
        <v>-270.39999999999782</v>
      </c>
      <c r="AI1834" s="2204">
        <v>0</v>
      </c>
      <c r="AJ1834" s="2151">
        <v>-112.15961999999999</v>
      </c>
      <c r="AK1834" s="2122">
        <v>29638.008600000001</v>
      </c>
      <c r="AL1834" s="1816"/>
      <c r="AM1834" s="1340"/>
      <c r="AU1834" s="52">
        <f>G1834/6</f>
        <v>1685</v>
      </c>
      <c r="AV1834" s="52">
        <f>AD1834/6</f>
        <v>5003.4280366666662</v>
      </c>
    </row>
    <row r="1835" spans="1:274" s="52" customFormat="1" ht="15.75" thickBot="1" x14ac:dyDescent="0.3">
      <c r="A1835" s="664">
        <v>1</v>
      </c>
      <c r="B1835" s="1343">
        <v>1</v>
      </c>
      <c r="C1835" s="613" t="s">
        <v>457</v>
      </c>
      <c r="D1835" s="754"/>
      <c r="E1835" s="754"/>
      <c r="F1835" s="1668"/>
      <c r="G1835" s="755"/>
      <c r="H1835" s="755"/>
      <c r="I1835" s="755"/>
      <c r="J1835" s="615"/>
      <c r="K1835" s="615"/>
      <c r="L1835" s="616"/>
      <c r="M1835" s="616"/>
      <c r="N1835" s="616">
        <f>N1829+N1768</f>
        <v>49645</v>
      </c>
      <c r="O1835" s="616"/>
      <c r="P1835" s="616"/>
      <c r="Q1835" s="616"/>
      <c r="R1835" s="615">
        <f t="shared" ref="R1835:W1835" si="1663">R1834+R1829+R1824+R1768</f>
        <v>481866.49265376001</v>
      </c>
      <c r="S1835" s="615">
        <f t="shared" si="1663"/>
        <v>481872.31348375999</v>
      </c>
      <c r="T1835" s="615">
        <f t="shared" si="1663"/>
        <v>481872.31348375999</v>
      </c>
      <c r="U1835" s="615">
        <f t="shared" si="1663"/>
        <v>481892.26796971995</v>
      </c>
      <c r="V1835" s="615">
        <f t="shared" si="1663"/>
        <v>481892.26796971995</v>
      </c>
      <c r="W1835" s="615">
        <f t="shared" si="1663"/>
        <v>481892.26796971995</v>
      </c>
      <c r="X1835" s="615">
        <f t="shared" ref="X1835:Y1835" si="1664">X1834+X1829+X1824+X1768</f>
        <v>481892.26796971995</v>
      </c>
      <c r="Y1835" s="615">
        <f t="shared" si="1664"/>
        <v>479237.16923971998</v>
      </c>
      <c r="Z1835" s="615">
        <f t="shared" ref="Z1835:AA1835" si="1665">Z1834+Z1829+Z1824+Z1768</f>
        <v>479325.77524305333</v>
      </c>
      <c r="AA1835" s="615">
        <f t="shared" si="1665"/>
        <v>479324.97720472002</v>
      </c>
      <c r="AB1835" s="615">
        <f t="shared" ref="AB1835:AD1835" si="1666">AB1834+AB1829+AB1824+AB1768</f>
        <v>479306.53467455995</v>
      </c>
      <c r="AC1835" s="615">
        <f t="shared" ref="AC1835" si="1667">AC1834+AC1829+AC1824+AC1768</f>
        <v>479306.53467455995</v>
      </c>
      <c r="AD1835" s="3363">
        <f t="shared" si="1666"/>
        <v>479306.53467455995</v>
      </c>
      <c r="AE1835" s="615">
        <f t="shared" ref="AE1835:AK1835" si="1668">AE1834+AE1829+AE1824+AE1768</f>
        <v>472752.96071000013</v>
      </c>
      <c r="AF1835" s="3592">
        <f t="shared" si="1668"/>
        <v>599.19548999999995</v>
      </c>
      <c r="AG1835" s="615">
        <f t="shared" ref="AG1835" si="1669">AG1834+AG1829+AG1824+AG1768</f>
        <v>340.21987999999993</v>
      </c>
      <c r="AH1835" s="615">
        <f t="shared" si="1668"/>
        <v>-6553.5739645599187</v>
      </c>
      <c r="AI1835" s="615">
        <f t="shared" si="1668"/>
        <v>-52.623780000000004</v>
      </c>
      <c r="AJ1835" s="615">
        <f t="shared" si="1668"/>
        <v>-2588.9705100000001</v>
      </c>
      <c r="AK1835" s="615">
        <f t="shared" si="1668"/>
        <v>470504.21008000011</v>
      </c>
      <c r="AL1835" s="1816"/>
      <c r="AM1835" s="1340"/>
    </row>
    <row r="1836" spans="1:274" x14ac:dyDescent="0.25">
      <c r="A1836" s="664">
        <v>1</v>
      </c>
      <c r="B1836" s="1343">
        <v>1</v>
      </c>
      <c r="C1836" s="382" t="s">
        <v>363</v>
      </c>
      <c r="D1836" s="382"/>
      <c r="E1836" s="382"/>
      <c r="F1836" s="692"/>
      <c r="G1836" s="622"/>
      <c r="H1836" s="622"/>
      <c r="I1836" s="622"/>
      <c r="J1836" s="544"/>
      <c r="K1836" s="544"/>
      <c r="L1836" s="622"/>
      <c r="M1836" s="622"/>
      <c r="N1836" s="622"/>
      <c r="O1836" s="622"/>
      <c r="P1836" s="622"/>
      <c r="Q1836" s="622"/>
      <c r="R1836" s="633"/>
      <c r="S1836" s="633"/>
      <c r="T1836" s="633"/>
      <c r="U1836" s="633"/>
      <c r="V1836" s="633"/>
      <c r="W1836" s="633"/>
      <c r="X1836" s="633"/>
      <c r="Y1836" s="633"/>
      <c r="Z1836" s="633"/>
      <c r="AA1836" s="633"/>
      <c r="AB1836" s="633"/>
      <c r="AC1836" s="633"/>
      <c r="AD1836" s="3407"/>
      <c r="AE1836" s="682"/>
      <c r="AF1836" s="3595"/>
      <c r="AG1836" s="682"/>
      <c r="AH1836" s="682"/>
      <c r="AI1836" s="783"/>
      <c r="AJ1836" s="783"/>
      <c r="AK1836" s="682"/>
      <c r="AL1836" s="1816"/>
    </row>
    <row r="1837" spans="1:274" x14ac:dyDescent="0.25">
      <c r="A1837" s="664">
        <v>1</v>
      </c>
      <c r="B1837" s="1343">
        <v>1</v>
      </c>
      <c r="C1837" s="365" t="s">
        <v>14</v>
      </c>
      <c r="D1837" s="365"/>
      <c r="E1837" s="365"/>
      <c r="F1837" s="1425"/>
      <c r="G1837" s="107"/>
      <c r="H1837" s="107"/>
      <c r="I1837" s="107"/>
      <c r="J1837" s="544"/>
      <c r="K1837" s="544"/>
      <c r="L1837" s="784"/>
      <c r="M1837" s="784"/>
      <c r="N1837" s="784"/>
      <c r="O1837" s="784"/>
      <c r="P1837" s="784"/>
      <c r="Q1837" s="784"/>
      <c r="R1837" s="633"/>
      <c r="S1837" s="633"/>
      <c r="T1837" s="633"/>
      <c r="U1837" s="633"/>
      <c r="V1837" s="633"/>
      <c r="W1837" s="633"/>
      <c r="X1837" s="633"/>
      <c r="Y1837" s="633"/>
      <c r="Z1837" s="633"/>
      <c r="AA1837" s="633"/>
      <c r="AB1837" s="633"/>
      <c r="AC1837" s="633"/>
      <c r="AD1837" s="3304"/>
      <c r="AE1837" s="632"/>
      <c r="AF1837" s="3491"/>
      <c r="AG1837" s="632"/>
      <c r="AH1837" s="632"/>
      <c r="AI1837" s="721"/>
      <c r="AJ1837" s="721"/>
      <c r="AK1837" s="632"/>
      <c r="AL1837" s="1816"/>
    </row>
    <row r="1838" spans="1:274" s="710" customFormat="1" ht="30" x14ac:dyDescent="0.25">
      <c r="A1838" s="664">
        <v>1</v>
      </c>
      <c r="B1838" s="1343">
        <v>1</v>
      </c>
      <c r="C1838" s="425" t="s">
        <v>261</v>
      </c>
      <c r="D1838" s="365"/>
      <c r="E1838" s="365"/>
      <c r="F1838" s="1622"/>
      <c r="G1838" s="513"/>
      <c r="H1838" s="513"/>
      <c r="I1838" s="513"/>
      <c r="J1838" s="512"/>
      <c r="K1838" s="512"/>
      <c r="L1838" s="513"/>
      <c r="M1838" s="513"/>
      <c r="N1838" s="513"/>
      <c r="O1838" s="513"/>
      <c r="P1838" s="513"/>
      <c r="Q1838" s="513"/>
      <c r="R1838" s="2098">
        <v>5286.59</v>
      </c>
      <c r="S1838" s="2098">
        <v>5286.59</v>
      </c>
      <c r="T1838" s="2098">
        <v>5286.59</v>
      </c>
      <c r="U1838" s="2098">
        <v>5286.59</v>
      </c>
      <c r="V1838" s="2098">
        <v>5286.59</v>
      </c>
      <c r="W1838" s="2098">
        <v>5286.59</v>
      </c>
      <c r="X1838" s="2098">
        <v>5286.59</v>
      </c>
      <c r="Y1838" s="2098">
        <v>5286.59</v>
      </c>
      <c r="Z1838" s="2098">
        <v>5286.59</v>
      </c>
      <c r="AA1838" s="2098">
        <v>5286.59</v>
      </c>
      <c r="AB1838" s="2098">
        <v>5286.59</v>
      </c>
      <c r="AC1838" s="2098">
        <v>5286.59</v>
      </c>
      <c r="AD1838" s="3287">
        <f t="shared" ref="AD1838" si="1670">AC1838</f>
        <v>5286.59</v>
      </c>
      <c r="AE1838" s="100">
        <f t="shared" ref="AE1838" si="1671">AK1838-AJ1838-AG1838</f>
        <v>5352.8499300000003</v>
      </c>
      <c r="AF1838" s="3506"/>
      <c r="AG1838" s="100"/>
      <c r="AH1838" s="100">
        <f>AE1838-AD1838</f>
        <v>66.259930000000168</v>
      </c>
      <c r="AI1838" s="254">
        <v>0</v>
      </c>
      <c r="AJ1838" s="254">
        <v>-0.42563000000000001</v>
      </c>
      <c r="AK1838" s="100">
        <v>5352.4243000000006</v>
      </c>
      <c r="AL1838" s="1816"/>
      <c r="AM1838" s="687"/>
      <c r="AN1838" s="210"/>
      <c r="AO1838" s="210"/>
      <c r="AP1838" s="210"/>
      <c r="AQ1838" s="210"/>
      <c r="AR1838" s="210"/>
      <c r="AS1838" s="210"/>
      <c r="AT1838" s="210"/>
      <c r="AU1838" s="210"/>
      <c r="AV1838" s="210"/>
      <c r="AW1838" s="210"/>
      <c r="AX1838" s="210"/>
      <c r="AY1838" s="210"/>
      <c r="AZ1838" s="210"/>
      <c r="BA1838" s="210"/>
      <c r="BB1838" s="210"/>
      <c r="BC1838" s="210"/>
      <c r="BD1838" s="210"/>
      <c r="BE1838" s="210"/>
      <c r="BF1838" s="210"/>
      <c r="BG1838" s="210"/>
      <c r="BH1838" s="210"/>
      <c r="BI1838" s="210"/>
      <c r="BJ1838" s="210"/>
      <c r="BK1838" s="210"/>
      <c r="BL1838" s="210"/>
      <c r="BM1838" s="210"/>
      <c r="BN1838" s="210"/>
      <c r="BO1838" s="210"/>
      <c r="BP1838" s="210"/>
      <c r="BQ1838" s="210"/>
      <c r="BR1838" s="210"/>
      <c r="BS1838" s="210"/>
      <c r="BT1838" s="210"/>
      <c r="BU1838" s="210"/>
      <c r="BV1838" s="210"/>
      <c r="BW1838" s="210"/>
      <c r="BX1838" s="210"/>
      <c r="BY1838" s="210"/>
      <c r="BZ1838" s="210"/>
      <c r="CA1838" s="210"/>
      <c r="CB1838" s="210"/>
      <c r="CC1838" s="210"/>
      <c r="CD1838" s="210"/>
      <c r="CE1838" s="210"/>
      <c r="CF1838" s="210"/>
      <c r="CG1838" s="210"/>
      <c r="CH1838" s="210"/>
      <c r="CI1838" s="210"/>
      <c r="CJ1838" s="210"/>
      <c r="CK1838" s="210"/>
      <c r="CL1838" s="210"/>
      <c r="CM1838" s="210"/>
      <c r="CN1838" s="210"/>
      <c r="CO1838" s="210"/>
      <c r="CP1838" s="210"/>
      <c r="CQ1838" s="210"/>
      <c r="CR1838" s="210"/>
      <c r="CS1838" s="210"/>
      <c r="CT1838" s="210"/>
      <c r="CU1838" s="210"/>
      <c r="CV1838" s="210"/>
      <c r="CW1838" s="210"/>
      <c r="CX1838" s="210"/>
      <c r="CY1838" s="210"/>
      <c r="CZ1838" s="210"/>
      <c r="DA1838" s="210"/>
      <c r="DB1838" s="210"/>
      <c r="DC1838" s="210"/>
      <c r="DD1838" s="210"/>
      <c r="DE1838" s="210"/>
      <c r="DF1838" s="210"/>
      <c r="DG1838" s="210"/>
      <c r="DH1838" s="210"/>
      <c r="DI1838" s="210"/>
      <c r="DJ1838" s="210"/>
      <c r="DK1838" s="210"/>
      <c r="DL1838" s="210"/>
      <c r="DM1838" s="210"/>
      <c r="DN1838" s="210"/>
      <c r="DO1838" s="210"/>
      <c r="DP1838" s="210"/>
      <c r="DQ1838" s="210"/>
      <c r="DR1838" s="210"/>
      <c r="DS1838" s="210"/>
      <c r="DT1838" s="210"/>
      <c r="DU1838" s="210"/>
      <c r="DV1838" s="210"/>
      <c r="DW1838" s="210"/>
      <c r="DX1838" s="210"/>
      <c r="DY1838" s="210"/>
      <c r="DZ1838" s="210"/>
      <c r="EA1838" s="210"/>
      <c r="EB1838" s="210"/>
      <c r="EC1838" s="210"/>
      <c r="ED1838" s="210"/>
      <c r="EE1838" s="210"/>
      <c r="EF1838" s="210"/>
      <c r="EG1838" s="210"/>
      <c r="EH1838" s="210"/>
      <c r="EI1838" s="210"/>
      <c r="EJ1838" s="210"/>
      <c r="EK1838" s="210"/>
      <c r="EL1838" s="210"/>
      <c r="EM1838" s="210"/>
      <c r="EN1838" s="210"/>
      <c r="EO1838" s="210"/>
      <c r="EP1838" s="210"/>
      <c r="EQ1838" s="210"/>
      <c r="ER1838" s="210"/>
      <c r="ES1838" s="210"/>
      <c r="ET1838" s="210"/>
      <c r="EU1838" s="210"/>
      <c r="EV1838" s="210"/>
      <c r="EW1838" s="210"/>
      <c r="EX1838" s="210"/>
      <c r="EY1838" s="210"/>
      <c r="EZ1838" s="210"/>
      <c r="FA1838" s="210"/>
      <c r="FB1838" s="210"/>
      <c r="FC1838" s="210"/>
      <c r="FD1838" s="210"/>
      <c r="FE1838" s="210"/>
      <c r="FF1838" s="210"/>
      <c r="FG1838" s="210"/>
      <c r="FH1838" s="210"/>
      <c r="FI1838" s="210"/>
      <c r="FJ1838" s="210"/>
      <c r="FK1838" s="210"/>
      <c r="FL1838" s="210"/>
      <c r="FM1838" s="210"/>
      <c r="FN1838" s="210"/>
      <c r="FO1838" s="210"/>
      <c r="FP1838" s="210"/>
      <c r="FQ1838" s="210"/>
      <c r="FR1838" s="210"/>
      <c r="FS1838" s="210"/>
      <c r="FT1838" s="210"/>
      <c r="FU1838" s="210"/>
      <c r="FV1838" s="210"/>
      <c r="FW1838" s="210"/>
      <c r="FX1838" s="210"/>
      <c r="FY1838" s="210"/>
      <c r="FZ1838" s="210"/>
      <c r="GA1838" s="210"/>
      <c r="GB1838" s="210"/>
      <c r="GC1838" s="210"/>
      <c r="GD1838" s="210"/>
      <c r="GE1838" s="210"/>
      <c r="GF1838" s="210"/>
      <c r="GG1838" s="210"/>
      <c r="GH1838" s="210"/>
      <c r="GI1838" s="210"/>
      <c r="GJ1838" s="210"/>
      <c r="GK1838" s="210"/>
      <c r="GL1838" s="210"/>
      <c r="GM1838" s="210"/>
      <c r="GN1838" s="210"/>
      <c r="GO1838" s="210"/>
      <c r="GP1838" s="210"/>
      <c r="GQ1838" s="210"/>
      <c r="GR1838" s="210"/>
      <c r="GS1838" s="210"/>
      <c r="GT1838" s="210"/>
      <c r="GU1838" s="210"/>
      <c r="GV1838" s="210"/>
      <c r="GW1838" s="210"/>
      <c r="GX1838" s="210"/>
      <c r="GY1838" s="210"/>
      <c r="GZ1838" s="210"/>
      <c r="HA1838" s="210"/>
      <c r="HB1838" s="210"/>
      <c r="HC1838" s="210"/>
      <c r="HD1838" s="210"/>
      <c r="HE1838" s="210"/>
      <c r="HF1838" s="210"/>
      <c r="HG1838" s="210"/>
      <c r="HH1838" s="210"/>
      <c r="HI1838" s="210"/>
      <c r="HJ1838" s="210"/>
      <c r="HK1838" s="210"/>
      <c r="HL1838" s="210"/>
      <c r="HM1838" s="210"/>
      <c r="HN1838" s="210"/>
      <c r="HO1838" s="210"/>
      <c r="HP1838" s="210"/>
      <c r="HQ1838" s="210"/>
      <c r="HR1838" s="210"/>
      <c r="HS1838" s="210"/>
      <c r="HT1838" s="210"/>
      <c r="HU1838" s="210"/>
      <c r="HV1838" s="210"/>
      <c r="HW1838" s="210"/>
      <c r="HX1838" s="210"/>
      <c r="HY1838" s="210"/>
      <c r="HZ1838" s="210"/>
      <c r="IA1838" s="210"/>
      <c r="IB1838" s="210"/>
      <c r="IC1838" s="210"/>
      <c r="ID1838" s="210"/>
      <c r="IE1838" s="210"/>
      <c r="IF1838" s="210"/>
      <c r="IG1838" s="210"/>
      <c r="IH1838" s="210"/>
      <c r="II1838" s="210"/>
      <c r="IJ1838" s="210"/>
      <c r="IK1838" s="210"/>
      <c r="IL1838" s="210"/>
      <c r="IM1838" s="210"/>
      <c r="IN1838" s="210"/>
      <c r="IO1838" s="210"/>
      <c r="IP1838" s="210"/>
      <c r="IQ1838" s="210"/>
      <c r="IR1838" s="210"/>
      <c r="IS1838" s="210"/>
      <c r="IT1838" s="210"/>
      <c r="IU1838" s="210"/>
      <c r="IV1838" s="210"/>
      <c r="IW1838" s="210"/>
      <c r="IX1838" s="210"/>
      <c r="IY1838" s="210"/>
      <c r="IZ1838" s="210"/>
      <c r="JA1838" s="210"/>
      <c r="JB1838" s="210"/>
      <c r="JC1838" s="210"/>
      <c r="JD1838" s="210"/>
      <c r="JE1838" s="210"/>
      <c r="JF1838" s="210"/>
      <c r="JG1838" s="210"/>
      <c r="JH1838" s="210"/>
      <c r="JI1838" s="210"/>
      <c r="JJ1838" s="210"/>
      <c r="JK1838" s="210"/>
      <c r="JL1838" s="210"/>
      <c r="JM1838" s="210"/>
      <c r="JN1838" s="210"/>
    </row>
    <row r="1839" spans="1:274" s="710" customFormat="1" ht="29.25" x14ac:dyDescent="0.25">
      <c r="A1839" s="664"/>
      <c r="B1839" s="1343"/>
      <c r="C1839" s="2682" t="s">
        <v>405</v>
      </c>
      <c r="D1839" s="365"/>
      <c r="E1839" s="365"/>
      <c r="F1839" s="2915">
        <f>F1840+F1843</f>
        <v>8000</v>
      </c>
      <c r="G1839" s="2918">
        <f t="shared" ref="G1839:H1839" si="1672">G1840+G1843</f>
        <v>8000</v>
      </c>
      <c r="H1839" s="2918">
        <f t="shared" si="1672"/>
        <v>8106</v>
      </c>
      <c r="I1839" s="2918">
        <f>H1839/G1839*100</f>
        <v>101.325</v>
      </c>
      <c r="J1839" s="512"/>
      <c r="K1839" s="512"/>
      <c r="L1839" s="513"/>
      <c r="M1839" s="513"/>
      <c r="N1839" s="513"/>
      <c r="O1839" s="513"/>
      <c r="P1839" s="513"/>
      <c r="Q1839" s="513"/>
      <c r="R1839" s="2098"/>
      <c r="S1839" s="2098"/>
      <c r="T1839" s="2098"/>
      <c r="U1839" s="2098"/>
      <c r="V1839" s="2098"/>
      <c r="W1839" s="2098"/>
      <c r="X1839" s="2098"/>
      <c r="Y1839" s="2098"/>
      <c r="Z1839" s="2098"/>
      <c r="AA1839" s="2098"/>
      <c r="AB1839" s="2098"/>
      <c r="AC1839" s="2098"/>
      <c r="AD1839" s="3326"/>
      <c r="AE1839" s="100"/>
      <c r="AF1839" s="3506"/>
      <c r="AG1839" s="100"/>
      <c r="AH1839" s="100"/>
      <c r="AI1839" s="254"/>
      <c r="AJ1839" s="254"/>
      <c r="AK1839" s="100"/>
      <c r="AL1839" s="1816"/>
      <c r="AM1839" s="687"/>
      <c r="AN1839" s="210"/>
      <c r="AO1839" s="210"/>
      <c r="AP1839" s="210"/>
      <c r="AQ1839" s="210"/>
      <c r="AR1839" s="210"/>
      <c r="AS1839" s="210"/>
      <c r="AT1839" s="210"/>
      <c r="AU1839" s="210"/>
      <c r="AV1839" s="210"/>
      <c r="AW1839" s="210"/>
      <c r="AX1839" s="210"/>
      <c r="AY1839" s="210"/>
      <c r="AZ1839" s="210"/>
      <c r="BA1839" s="210"/>
      <c r="BB1839" s="210"/>
      <c r="BC1839" s="210"/>
      <c r="BD1839" s="210"/>
      <c r="BE1839" s="210"/>
      <c r="BF1839" s="210"/>
      <c r="BG1839" s="210"/>
      <c r="BH1839" s="210"/>
      <c r="BI1839" s="210"/>
      <c r="BJ1839" s="210"/>
      <c r="BK1839" s="210"/>
      <c r="BL1839" s="210"/>
      <c r="BM1839" s="210"/>
      <c r="BN1839" s="210"/>
      <c r="BO1839" s="210"/>
      <c r="BP1839" s="210"/>
      <c r="BQ1839" s="210"/>
      <c r="BR1839" s="210"/>
      <c r="BS1839" s="210"/>
      <c r="BT1839" s="210"/>
      <c r="BU1839" s="210"/>
      <c r="BV1839" s="210"/>
      <c r="BW1839" s="210"/>
      <c r="BX1839" s="210"/>
      <c r="BY1839" s="210"/>
      <c r="BZ1839" s="210"/>
      <c r="CA1839" s="210"/>
      <c r="CB1839" s="210"/>
      <c r="CC1839" s="210"/>
      <c r="CD1839" s="210"/>
      <c r="CE1839" s="210"/>
      <c r="CF1839" s="210"/>
      <c r="CG1839" s="210"/>
      <c r="CH1839" s="210"/>
      <c r="CI1839" s="210"/>
      <c r="CJ1839" s="210"/>
      <c r="CK1839" s="210"/>
      <c r="CL1839" s="210"/>
      <c r="CM1839" s="210"/>
      <c r="CN1839" s="210"/>
      <c r="CO1839" s="210"/>
      <c r="CP1839" s="210"/>
      <c r="CQ1839" s="210"/>
      <c r="CR1839" s="210"/>
      <c r="CS1839" s="210"/>
      <c r="CT1839" s="210"/>
      <c r="CU1839" s="210"/>
      <c r="CV1839" s="210"/>
      <c r="CW1839" s="210"/>
      <c r="CX1839" s="210"/>
      <c r="CY1839" s="210"/>
      <c r="CZ1839" s="210"/>
      <c r="DA1839" s="210"/>
      <c r="DB1839" s="210"/>
      <c r="DC1839" s="210"/>
      <c r="DD1839" s="210"/>
      <c r="DE1839" s="210"/>
      <c r="DF1839" s="210"/>
      <c r="DG1839" s="210"/>
      <c r="DH1839" s="210"/>
      <c r="DI1839" s="210"/>
      <c r="DJ1839" s="210"/>
      <c r="DK1839" s="210"/>
      <c r="DL1839" s="210"/>
      <c r="DM1839" s="210"/>
      <c r="DN1839" s="210"/>
      <c r="DO1839" s="210"/>
      <c r="DP1839" s="210"/>
      <c r="DQ1839" s="210"/>
      <c r="DR1839" s="210"/>
      <c r="DS1839" s="210"/>
      <c r="DT1839" s="210"/>
      <c r="DU1839" s="210"/>
      <c r="DV1839" s="210"/>
      <c r="DW1839" s="210"/>
      <c r="DX1839" s="210"/>
      <c r="DY1839" s="210"/>
      <c r="DZ1839" s="210"/>
      <c r="EA1839" s="210"/>
      <c r="EB1839" s="210"/>
      <c r="EC1839" s="210"/>
      <c r="ED1839" s="210"/>
      <c r="EE1839" s="210"/>
      <c r="EF1839" s="210"/>
      <c r="EG1839" s="210"/>
      <c r="EH1839" s="210"/>
      <c r="EI1839" s="210"/>
      <c r="EJ1839" s="210"/>
      <c r="EK1839" s="210"/>
      <c r="EL1839" s="210"/>
      <c r="EM1839" s="210"/>
      <c r="EN1839" s="210"/>
      <c r="EO1839" s="210"/>
      <c r="EP1839" s="210"/>
      <c r="EQ1839" s="210"/>
      <c r="ER1839" s="210"/>
      <c r="ES1839" s="210"/>
      <c r="ET1839" s="210"/>
      <c r="EU1839" s="210"/>
      <c r="EV1839" s="210"/>
      <c r="EW1839" s="210"/>
      <c r="EX1839" s="210"/>
      <c r="EY1839" s="210"/>
      <c r="EZ1839" s="210"/>
      <c r="FA1839" s="210"/>
      <c r="FB1839" s="210"/>
      <c r="FC1839" s="210"/>
      <c r="FD1839" s="210"/>
      <c r="FE1839" s="210"/>
      <c r="FF1839" s="210"/>
      <c r="FG1839" s="210"/>
      <c r="FH1839" s="210"/>
      <c r="FI1839" s="210"/>
      <c r="FJ1839" s="210"/>
      <c r="FK1839" s="210"/>
      <c r="FL1839" s="210"/>
      <c r="FM1839" s="210"/>
      <c r="FN1839" s="210"/>
      <c r="FO1839" s="210"/>
      <c r="FP1839" s="210"/>
      <c r="FQ1839" s="210"/>
      <c r="FR1839" s="210"/>
      <c r="FS1839" s="210"/>
      <c r="FT1839" s="210"/>
      <c r="FU1839" s="210"/>
      <c r="FV1839" s="210"/>
      <c r="FW1839" s="210"/>
      <c r="FX1839" s="210"/>
      <c r="FY1839" s="210"/>
      <c r="FZ1839" s="210"/>
      <c r="GA1839" s="210"/>
      <c r="GB1839" s="210"/>
      <c r="GC1839" s="210"/>
      <c r="GD1839" s="210"/>
      <c r="GE1839" s="210"/>
      <c r="GF1839" s="210"/>
      <c r="GG1839" s="210"/>
      <c r="GH1839" s="210"/>
      <c r="GI1839" s="210"/>
      <c r="GJ1839" s="210"/>
      <c r="GK1839" s="210"/>
      <c r="GL1839" s="210"/>
      <c r="GM1839" s="210"/>
      <c r="GN1839" s="210"/>
      <c r="GO1839" s="210"/>
      <c r="GP1839" s="210"/>
      <c r="GQ1839" s="210"/>
      <c r="GR1839" s="210"/>
      <c r="GS1839" s="210"/>
      <c r="GT1839" s="210"/>
      <c r="GU1839" s="210"/>
      <c r="GV1839" s="210"/>
      <c r="GW1839" s="210"/>
      <c r="GX1839" s="210"/>
      <c r="GY1839" s="210"/>
      <c r="GZ1839" s="210"/>
      <c r="HA1839" s="210"/>
      <c r="HB1839" s="210"/>
      <c r="HC1839" s="210"/>
      <c r="HD1839" s="210"/>
      <c r="HE1839" s="210"/>
      <c r="HF1839" s="210"/>
      <c r="HG1839" s="210"/>
      <c r="HH1839" s="210"/>
      <c r="HI1839" s="210"/>
      <c r="HJ1839" s="210"/>
      <c r="HK1839" s="210"/>
      <c r="HL1839" s="210"/>
      <c r="HM1839" s="210"/>
      <c r="HN1839" s="210"/>
      <c r="HO1839" s="210"/>
      <c r="HP1839" s="210"/>
      <c r="HQ1839" s="210"/>
      <c r="HR1839" s="210"/>
      <c r="HS1839" s="210"/>
      <c r="HT1839" s="210"/>
      <c r="HU1839" s="210"/>
      <c r="HV1839" s="210"/>
      <c r="HW1839" s="210"/>
      <c r="HX1839" s="210"/>
      <c r="HY1839" s="210"/>
      <c r="HZ1839" s="210"/>
      <c r="IA1839" s="210"/>
      <c r="IB1839" s="210"/>
      <c r="IC1839" s="210"/>
      <c r="ID1839" s="210"/>
      <c r="IE1839" s="210"/>
      <c r="IF1839" s="210"/>
      <c r="IG1839" s="210"/>
      <c r="IH1839" s="210"/>
      <c r="II1839" s="210"/>
      <c r="IJ1839" s="210"/>
      <c r="IK1839" s="210"/>
      <c r="IL1839" s="210"/>
      <c r="IM1839" s="210"/>
      <c r="IN1839" s="210"/>
      <c r="IO1839" s="210"/>
      <c r="IP1839" s="210"/>
      <c r="IQ1839" s="210"/>
      <c r="IR1839" s="210"/>
      <c r="IS1839" s="210"/>
      <c r="IT1839" s="210"/>
      <c r="IU1839" s="210"/>
      <c r="IV1839" s="210"/>
      <c r="IW1839" s="210"/>
      <c r="IX1839" s="210"/>
      <c r="IY1839" s="210"/>
      <c r="IZ1839" s="210"/>
      <c r="JA1839" s="210"/>
      <c r="JB1839" s="210"/>
      <c r="JC1839" s="210"/>
      <c r="JD1839" s="210"/>
      <c r="JE1839" s="210"/>
      <c r="JF1839" s="210"/>
      <c r="JG1839" s="210"/>
      <c r="JH1839" s="210"/>
      <c r="JI1839" s="210"/>
      <c r="JJ1839" s="210"/>
      <c r="JK1839" s="210"/>
      <c r="JL1839" s="210"/>
      <c r="JM1839" s="210"/>
      <c r="JN1839" s="210"/>
    </row>
    <row r="1840" spans="1:274" s="710" customFormat="1" ht="30" x14ac:dyDescent="0.25">
      <c r="A1840" s="664"/>
      <c r="B1840" s="1343"/>
      <c r="C1840" s="2683" t="s">
        <v>391</v>
      </c>
      <c r="D1840" s="365"/>
      <c r="E1840" s="365"/>
      <c r="F1840" s="2915">
        <f>F1841</f>
        <v>7000</v>
      </c>
      <c r="G1840" s="2918">
        <f t="shared" ref="G1840:H1840" si="1673">G1841</f>
        <v>7000</v>
      </c>
      <c r="H1840" s="2918">
        <f t="shared" si="1673"/>
        <v>7083</v>
      </c>
      <c r="I1840" s="2918">
        <f>H1840/G1840*100</f>
        <v>101.18571428571428</v>
      </c>
      <c r="J1840" s="512"/>
      <c r="K1840" s="512"/>
      <c r="L1840" s="513"/>
      <c r="M1840" s="513"/>
      <c r="N1840" s="513"/>
      <c r="O1840" s="513"/>
      <c r="P1840" s="513"/>
      <c r="Q1840" s="513"/>
      <c r="R1840" s="2098"/>
      <c r="S1840" s="2098"/>
      <c r="T1840" s="2098"/>
      <c r="U1840" s="2098"/>
      <c r="V1840" s="2098"/>
      <c r="W1840" s="2098"/>
      <c r="X1840" s="2098"/>
      <c r="Y1840" s="2098"/>
      <c r="Z1840" s="2098"/>
      <c r="AA1840" s="2098"/>
      <c r="AB1840" s="2098"/>
      <c r="AC1840" s="2098"/>
      <c r="AD1840" s="3326"/>
      <c r="AE1840" s="100"/>
      <c r="AF1840" s="3506"/>
      <c r="AG1840" s="100"/>
      <c r="AH1840" s="100"/>
      <c r="AI1840" s="254"/>
      <c r="AJ1840" s="254"/>
      <c r="AK1840" s="100"/>
      <c r="AL1840" s="1816"/>
      <c r="AM1840" s="687"/>
      <c r="AN1840" s="210"/>
      <c r="AO1840" s="210"/>
      <c r="AP1840" s="210"/>
      <c r="AQ1840" s="210"/>
      <c r="AR1840" s="210"/>
      <c r="AS1840" s="210"/>
      <c r="AT1840" s="210"/>
      <c r="AU1840" s="210"/>
      <c r="AV1840" s="210"/>
      <c r="AW1840" s="210"/>
      <c r="AX1840" s="210"/>
      <c r="AY1840" s="210"/>
      <c r="AZ1840" s="210"/>
      <c r="BA1840" s="210"/>
      <c r="BB1840" s="210"/>
      <c r="BC1840" s="210"/>
      <c r="BD1840" s="210"/>
      <c r="BE1840" s="210"/>
      <c r="BF1840" s="210"/>
      <c r="BG1840" s="210"/>
      <c r="BH1840" s="210"/>
      <c r="BI1840" s="210"/>
      <c r="BJ1840" s="210"/>
      <c r="BK1840" s="210"/>
      <c r="BL1840" s="210"/>
      <c r="BM1840" s="210"/>
      <c r="BN1840" s="210"/>
      <c r="BO1840" s="210"/>
      <c r="BP1840" s="210"/>
      <c r="BQ1840" s="210"/>
      <c r="BR1840" s="210"/>
      <c r="BS1840" s="210"/>
      <c r="BT1840" s="210"/>
      <c r="BU1840" s="210"/>
      <c r="BV1840" s="210"/>
      <c r="BW1840" s="210"/>
      <c r="BX1840" s="210"/>
      <c r="BY1840" s="210"/>
      <c r="BZ1840" s="210"/>
      <c r="CA1840" s="210"/>
      <c r="CB1840" s="210"/>
      <c r="CC1840" s="210"/>
      <c r="CD1840" s="210"/>
      <c r="CE1840" s="210"/>
      <c r="CF1840" s="210"/>
      <c r="CG1840" s="210"/>
      <c r="CH1840" s="210"/>
      <c r="CI1840" s="210"/>
      <c r="CJ1840" s="210"/>
      <c r="CK1840" s="210"/>
      <c r="CL1840" s="210"/>
      <c r="CM1840" s="210"/>
      <c r="CN1840" s="210"/>
      <c r="CO1840" s="210"/>
      <c r="CP1840" s="210"/>
      <c r="CQ1840" s="210"/>
      <c r="CR1840" s="210"/>
      <c r="CS1840" s="210"/>
      <c r="CT1840" s="210"/>
      <c r="CU1840" s="210"/>
      <c r="CV1840" s="210"/>
      <c r="CW1840" s="210"/>
      <c r="CX1840" s="210"/>
      <c r="CY1840" s="210"/>
      <c r="CZ1840" s="210"/>
      <c r="DA1840" s="210"/>
      <c r="DB1840" s="210"/>
      <c r="DC1840" s="210"/>
      <c r="DD1840" s="210"/>
      <c r="DE1840" s="210"/>
      <c r="DF1840" s="210"/>
      <c r="DG1840" s="210"/>
      <c r="DH1840" s="210"/>
      <c r="DI1840" s="210"/>
      <c r="DJ1840" s="210"/>
      <c r="DK1840" s="210"/>
      <c r="DL1840" s="210"/>
      <c r="DM1840" s="210"/>
      <c r="DN1840" s="210"/>
      <c r="DO1840" s="210"/>
      <c r="DP1840" s="210"/>
      <c r="DQ1840" s="210"/>
      <c r="DR1840" s="210"/>
      <c r="DS1840" s="210"/>
      <c r="DT1840" s="210"/>
      <c r="DU1840" s="210"/>
      <c r="DV1840" s="210"/>
      <c r="DW1840" s="210"/>
      <c r="DX1840" s="210"/>
      <c r="DY1840" s="210"/>
      <c r="DZ1840" s="210"/>
      <c r="EA1840" s="210"/>
      <c r="EB1840" s="210"/>
      <c r="EC1840" s="210"/>
      <c r="ED1840" s="210"/>
      <c r="EE1840" s="210"/>
      <c r="EF1840" s="210"/>
      <c r="EG1840" s="210"/>
      <c r="EH1840" s="210"/>
      <c r="EI1840" s="210"/>
      <c r="EJ1840" s="210"/>
      <c r="EK1840" s="210"/>
      <c r="EL1840" s="210"/>
      <c r="EM1840" s="210"/>
      <c r="EN1840" s="210"/>
      <c r="EO1840" s="210"/>
      <c r="EP1840" s="210"/>
      <c r="EQ1840" s="210"/>
      <c r="ER1840" s="210"/>
      <c r="ES1840" s="210"/>
      <c r="ET1840" s="210"/>
      <c r="EU1840" s="210"/>
      <c r="EV1840" s="210"/>
      <c r="EW1840" s="210"/>
      <c r="EX1840" s="210"/>
      <c r="EY1840" s="210"/>
      <c r="EZ1840" s="210"/>
      <c r="FA1840" s="210"/>
      <c r="FB1840" s="210"/>
      <c r="FC1840" s="210"/>
      <c r="FD1840" s="210"/>
      <c r="FE1840" s="210"/>
      <c r="FF1840" s="210"/>
      <c r="FG1840" s="210"/>
      <c r="FH1840" s="210"/>
      <c r="FI1840" s="210"/>
      <c r="FJ1840" s="210"/>
      <c r="FK1840" s="210"/>
      <c r="FL1840" s="210"/>
      <c r="FM1840" s="210"/>
      <c r="FN1840" s="210"/>
      <c r="FO1840" s="210"/>
      <c r="FP1840" s="210"/>
      <c r="FQ1840" s="210"/>
      <c r="FR1840" s="210"/>
      <c r="FS1840" s="210"/>
      <c r="FT1840" s="210"/>
      <c r="FU1840" s="210"/>
      <c r="FV1840" s="210"/>
      <c r="FW1840" s="210"/>
      <c r="FX1840" s="210"/>
      <c r="FY1840" s="210"/>
      <c r="FZ1840" s="210"/>
      <c r="GA1840" s="210"/>
      <c r="GB1840" s="210"/>
      <c r="GC1840" s="210"/>
      <c r="GD1840" s="210"/>
      <c r="GE1840" s="210"/>
      <c r="GF1840" s="210"/>
      <c r="GG1840" s="210"/>
      <c r="GH1840" s="210"/>
      <c r="GI1840" s="210"/>
      <c r="GJ1840" s="210"/>
      <c r="GK1840" s="210"/>
      <c r="GL1840" s="210"/>
      <c r="GM1840" s="210"/>
      <c r="GN1840" s="210"/>
      <c r="GO1840" s="210"/>
      <c r="GP1840" s="210"/>
      <c r="GQ1840" s="210"/>
      <c r="GR1840" s="210"/>
      <c r="GS1840" s="210"/>
      <c r="GT1840" s="210"/>
      <c r="GU1840" s="210"/>
      <c r="GV1840" s="210"/>
      <c r="GW1840" s="210"/>
      <c r="GX1840" s="210"/>
      <c r="GY1840" s="210"/>
      <c r="GZ1840" s="210"/>
      <c r="HA1840" s="210"/>
      <c r="HB1840" s="210"/>
      <c r="HC1840" s="210"/>
      <c r="HD1840" s="210"/>
      <c r="HE1840" s="210"/>
      <c r="HF1840" s="210"/>
      <c r="HG1840" s="210"/>
      <c r="HH1840" s="210"/>
      <c r="HI1840" s="210"/>
      <c r="HJ1840" s="210"/>
      <c r="HK1840" s="210"/>
      <c r="HL1840" s="210"/>
      <c r="HM1840" s="210"/>
      <c r="HN1840" s="210"/>
      <c r="HO1840" s="210"/>
      <c r="HP1840" s="210"/>
      <c r="HQ1840" s="210"/>
      <c r="HR1840" s="210"/>
      <c r="HS1840" s="210"/>
      <c r="HT1840" s="210"/>
      <c r="HU1840" s="210"/>
      <c r="HV1840" s="210"/>
      <c r="HW1840" s="210"/>
      <c r="HX1840" s="210"/>
      <c r="HY1840" s="210"/>
      <c r="HZ1840" s="210"/>
      <c r="IA1840" s="210"/>
      <c r="IB1840" s="210"/>
      <c r="IC1840" s="210"/>
      <c r="ID1840" s="210"/>
      <c r="IE1840" s="210"/>
      <c r="IF1840" s="210"/>
      <c r="IG1840" s="210"/>
      <c r="IH1840" s="210"/>
      <c r="II1840" s="210"/>
      <c r="IJ1840" s="210"/>
      <c r="IK1840" s="210"/>
      <c r="IL1840" s="210"/>
      <c r="IM1840" s="210"/>
      <c r="IN1840" s="210"/>
      <c r="IO1840" s="210"/>
      <c r="IP1840" s="210"/>
      <c r="IQ1840" s="210"/>
      <c r="IR1840" s="210"/>
      <c r="IS1840" s="210"/>
      <c r="IT1840" s="210"/>
      <c r="IU1840" s="210"/>
      <c r="IV1840" s="210"/>
      <c r="IW1840" s="210"/>
      <c r="IX1840" s="210"/>
      <c r="IY1840" s="210"/>
      <c r="IZ1840" s="210"/>
      <c r="JA1840" s="210"/>
      <c r="JB1840" s="210"/>
      <c r="JC1840" s="210"/>
      <c r="JD1840" s="210"/>
      <c r="JE1840" s="210"/>
      <c r="JF1840" s="210"/>
      <c r="JG1840" s="210"/>
      <c r="JH1840" s="210"/>
      <c r="JI1840" s="210"/>
      <c r="JJ1840" s="210"/>
      <c r="JK1840" s="210"/>
      <c r="JL1840" s="210"/>
      <c r="JM1840" s="210"/>
      <c r="JN1840" s="210"/>
    </row>
    <row r="1841" spans="1:274" s="710" customFormat="1" x14ac:dyDescent="0.25">
      <c r="A1841" s="664"/>
      <c r="B1841" s="1343"/>
      <c r="C1841" s="2038" t="s">
        <v>392</v>
      </c>
      <c r="D1841" s="365"/>
      <c r="E1841" s="365"/>
      <c r="F1841" s="2915">
        <v>7000</v>
      </c>
      <c r="G1841" s="2918">
        <f t="shared" ref="G1841:G1843" si="1674">ROUND(F1841/12*$C$3,0)</f>
        <v>7000</v>
      </c>
      <c r="H1841" s="2918">
        <v>7083</v>
      </c>
      <c r="I1841" s="2918">
        <f>H1841/G1841*100</f>
        <v>101.18571428571428</v>
      </c>
      <c r="J1841" s="512"/>
      <c r="K1841" s="512"/>
      <c r="L1841" s="513"/>
      <c r="M1841" s="513"/>
      <c r="N1841" s="513"/>
      <c r="O1841" s="513"/>
      <c r="P1841" s="513"/>
      <c r="Q1841" s="513"/>
      <c r="R1841" s="2098"/>
      <c r="S1841" s="2098"/>
      <c r="T1841" s="2098"/>
      <c r="U1841" s="2098"/>
      <c r="V1841" s="2098"/>
      <c r="W1841" s="2098"/>
      <c r="X1841" s="2098"/>
      <c r="Y1841" s="2098"/>
      <c r="Z1841" s="2098"/>
      <c r="AA1841" s="2098"/>
      <c r="AB1841" s="2098"/>
      <c r="AC1841" s="2098"/>
      <c r="AD1841" s="3326"/>
      <c r="AE1841" s="100"/>
      <c r="AF1841" s="3506"/>
      <c r="AG1841" s="100"/>
      <c r="AH1841" s="100"/>
      <c r="AI1841" s="254"/>
      <c r="AJ1841" s="254"/>
      <c r="AK1841" s="100"/>
      <c r="AL1841" s="1816"/>
      <c r="AM1841" s="687"/>
      <c r="AN1841" s="210"/>
      <c r="AO1841" s="210"/>
      <c r="AP1841" s="210"/>
      <c r="AQ1841" s="210"/>
      <c r="AR1841" s="210"/>
      <c r="AS1841" s="210"/>
      <c r="AT1841" s="210"/>
      <c r="AU1841" s="210"/>
      <c r="AV1841" s="210"/>
      <c r="AW1841" s="210"/>
      <c r="AX1841" s="210"/>
      <c r="AY1841" s="210"/>
      <c r="AZ1841" s="210"/>
      <c r="BA1841" s="210"/>
      <c r="BB1841" s="210"/>
      <c r="BC1841" s="210"/>
      <c r="BD1841" s="210"/>
      <c r="BE1841" s="210"/>
      <c r="BF1841" s="210"/>
      <c r="BG1841" s="210"/>
      <c r="BH1841" s="210"/>
      <c r="BI1841" s="210"/>
      <c r="BJ1841" s="210"/>
      <c r="BK1841" s="210"/>
      <c r="BL1841" s="210"/>
      <c r="BM1841" s="210"/>
      <c r="BN1841" s="210"/>
      <c r="BO1841" s="210"/>
      <c r="BP1841" s="210"/>
      <c r="BQ1841" s="210"/>
      <c r="BR1841" s="210"/>
      <c r="BS1841" s="210"/>
      <c r="BT1841" s="210"/>
      <c r="BU1841" s="210"/>
      <c r="BV1841" s="210"/>
      <c r="BW1841" s="210"/>
      <c r="BX1841" s="210"/>
      <c r="BY1841" s="210"/>
      <c r="BZ1841" s="210"/>
      <c r="CA1841" s="210"/>
      <c r="CB1841" s="210"/>
      <c r="CC1841" s="210"/>
      <c r="CD1841" s="210"/>
      <c r="CE1841" s="210"/>
      <c r="CF1841" s="210"/>
      <c r="CG1841" s="210"/>
      <c r="CH1841" s="210"/>
      <c r="CI1841" s="210"/>
      <c r="CJ1841" s="210"/>
      <c r="CK1841" s="210"/>
      <c r="CL1841" s="210"/>
      <c r="CM1841" s="210"/>
      <c r="CN1841" s="210"/>
      <c r="CO1841" s="210"/>
      <c r="CP1841" s="210"/>
      <c r="CQ1841" s="210"/>
      <c r="CR1841" s="210"/>
      <c r="CS1841" s="210"/>
      <c r="CT1841" s="210"/>
      <c r="CU1841" s="210"/>
      <c r="CV1841" s="210"/>
      <c r="CW1841" s="210"/>
      <c r="CX1841" s="210"/>
      <c r="CY1841" s="210"/>
      <c r="CZ1841" s="210"/>
      <c r="DA1841" s="210"/>
      <c r="DB1841" s="210"/>
      <c r="DC1841" s="210"/>
      <c r="DD1841" s="210"/>
      <c r="DE1841" s="210"/>
      <c r="DF1841" s="210"/>
      <c r="DG1841" s="210"/>
      <c r="DH1841" s="210"/>
      <c r="DI1841" s="210"/>
      <c r="DJ1841" s="210"/>
      <c r="DK1841" s="210"/>
      <c r="DL1841" s="210"/>
      <c r="DM1841" s="210"/>
      <c r="DN1841" s="210"/>
      <c r="DO1841" s="210"/>
      <c r="DP1841" s="210"/>
      <c r="DQ1841" s="210"/>
      <c r="DR1841" s="210"/>
      <c r="DS1841" s="210"/>
      <c r="DT1841" s="210"/>
      <c r="DU1841" s="210"/>
      <c r="DV1841" s="210"/>
      <c r="DW1841" s="210"/>
      <c r="DX1841" s="210"/>
      <c r="DY1841" s="210"/>
      <c r="DZ1841" s="210"/>
      <c r="EA1841" s="210"/>
      <c r="EB1841" s="210"/>
      <c r="EC1841" s="210"/>
      <c r="ED1841" s="210"/>
      <c r="EE1841" s="210"/>
      <c r="EF1841" s="210"/>
      <c r="EG1841" s="210"/>
      <c r="EH1841" s="210"/>
      <c r="EI1841" s="210"/>
      <c r="EJ1841" s="210"/>
      <c r="EK1841" s="210"/>
      <c r="EL1841" s="210"/>
      <c r="EM1841" s="210"/>
      <c r="EN1841" s="210"/>
      <c r="EO1841" s="210"/>
      <c r="EP1841" s="210"/>
      <c r="EQ1841" s="210"/>
      <c r="ER1841" s="210"/>
      <c r="ES1841" s="210"/>
      <c r="ET1841" s="210"/>
      <c r="EU1841" s="210"/>
      <c r="EV1841" s="210"/>
      <c r="EW1841" s="210"/>
      <c r="EX1841" s="210"/>
      <c r="EY1841" s="210"/>
      <c r="EZ1841" s="210"/>
      <c r="FA1841" s="210"/>
      <c r="FB1841" s="210"/>
      <c r="FC1841" s="210"/>
      <c r="FD1841" s="210"/>
      <c r="FE1841" s="210"/>
      <c r="FF1841" s="210"/>
      <c r="FG1841" s="210"/>
      <c r="FH1841" s="210"/>
      <c r="FI1841" s="210"/>
      <c r="FJ1841" s="210"/>
      <c r="FK1841" s="210"/>
      <c r="FL1841" s="210"/>
      <c r="FM1841" s="210"/>
      <c r="FN1841" s="210"/>
      <c r="FO1841" s="210"/>
      <c r="FP1841" s="210"/>
      <c r="FQ1841" s="210"/>
      <c r="FR1841" s="210"/>
      <c r="FS1841" s="210"/>
      <c r="FT1841" s="210"/>
      <c r="FU1841" s="210"/>
      <c r="FV1841" s="210"/>
      <c r="FW1841" s="210"/>
      <c r="FX1841" s="210"/>
      <c r="FY1841" s="210"/>
      <c r="FZ1841" s="210"/>
      <c r="GA1841" s="210"/>
      <c r="GB1841" s="210"/>
      <c r="GC1841" s="210"/>
      <c r="GD1841" s="210"/>
      <c r="GE1841" s="210"/>
      <c r="GF1841" s="210"/>
      <c r="GG1841" s="210"/>
      <c r="GH1841" s="210"/>
      <c r="GI1841" s="210"/>
      <c r="GJ1841" s="210"/>
      <c r="GK1841" s="210"/>
      <c r="GL1841" s="210"/>
      <c r="GM1841" s="210"/>
      <c r="GN1841" s="210"/>
      <c r="GO1841" s="210"/>
      <c r="GP1841" s="210"/>
      <c r="GQ1841" s="210"/>
      <c r="GR1841" s="210"/>
      <c r="GS1841" s="210"/>
      <c r="GT1841" s="210"/>
      <c r="GU1841" s="210"/>
      <c r="GV1841" s="210"/>
      <c r="GW1841" s="210"/>
      <c r="GX1841" s="210"/>
      <c r="GY1841" s="210"/>
      <c r="GZ1841" s="210"/>
      <c r="HA1841" s="210"/>
      <c r="HB1841" s="210"/>
      <c r="HC1841" s="210"/>
      <c r="HD1841" s="210"/>
      <c r="HE1841" s="210"/>
      <c r="HF1841" s="210"/>
      <c r="HG1841" s="210"/>
      <c r="HH1841" s="210"/>
      <c r="HI1841" s="210"/>
      <c r="HJ1841" s="210"/>
      <c r="HK1841" s="210"/>
      <c r="HL1841" s="210"/>
      <c r="HM1841" s="210"/>
      <c r="HN1841" s="210"/>
      <c r="HO1841" s="210"/>
      <c r="HP1841" s="210"/>
      <c r="HQ1841" s="210"/>
      <c r="HR1841" s="210"/>
      <c r="HS1841" s="210"/>
      <c r="HT1841" s="210"/>
      <c r="HU1841" s="210"/>
      <c r="HV1841" s="210"/>
      <c r="HW1841" s="210"/>
      <c r="HX1841" s="210"/>
      <c r="HY1841" s="210"/>
      <c r="HZ1841" s="210"/>
      <c r="IA1841" s="210"/>
      <c r="IB1841" s="210"/>
      <c r="IC1841" s="210"/>
      <c r="ID1841" s="210"/>
      <c r="IE1841" s="210"/>
      <c r="IF1841" s="210"/>
      <c r="IG1841" s="210"/>
      <c r="IH1841" s="210"/>
      <c r="II1841" s="210"/>
      <c r="IJ1841" s="210"/>
      <c r="IK1841" s="210"/>
      <c r="IL1841" s="210"/>
      <c r="IM1841" s="210"/>
      <c r="IN1841" s="210"/>
      <c r="IO1841" s="210"/>
      <c r="IP1841" s="210"/>
      <c r="IQ1841" s="210"/>
      <c r="IR1841" s="210"/>
      <c r="IS1841" s="210"/>
      <c r="IT1841" s="210"/>
      <c r="IU1841" s="210"/>
      <c r="IV1841" s="210"/>
      <c r="IW1841" s="210"/>
      <c r="IX1841" s="210"/>
      <c r="IY1841" s="210"/>
      <c r="IZ1841" s="210"/>
      <c r="JA1841" s="210"/>
      <c r="JB1841" s="210"/>
      <c r="JC1841" s="210"/>
      <c r="JD1841" s="210"/>
      <c r="JE1841" s="210"/>
      <c r="JF1841" s="210"/>
      <c r="JG1841" s="210"/>
      <c r="JH1841" s="210"/>
      <c r="JI1841" s="210"/>
      <c r="JJ1841" s="210"/>
      <c r="JK1841" s="210"/>
      <c r="JL1841" s="210"/>
      <c r="JM1841" s="210"/>
      <c r="JN1841" s="210"/>
    </row>
    <row r="1842" spans="1:274" s="710" customFormat="1" ht="60" x14ac:dyDescent="0.25">
      <c r="A1842" s="664"/>
      <c r="B1842" s="1343"/>
      <c r="C1842" s="2038" t="s">
        <v>394</v>
      </c>
      <c r="D1842" s="365"/>
      <c r="E1842" s="365"/>
      <c r="F1842" s="2915"/>
      <c r="G1842" s="2918"/>
      <c r="H1842" s="2918"/>
      <c r="I1842" s="2918"/>
      <c r="J1842" s="512"/>
      <c r="K1842" s="512"/>
      <c r="L1842" s="513"/>
      <c r="M1842" s="513"/>
      <c r="N1842" s="513"/>
      <c r="O1842" s="513"/>
      <c r="P1842" s="513"/>
      <c r="Q1842" s="513"/>
      <c r="R1842" s="2098"/>
      <c r="S1842" s="2098"/>
      <c r="T1842" s="2098"/>
      <c r="U1842" s="2098"/>
      <c r="V1842" s="2098"/>
      <c r="W1842" s="2098"/>
      <c r="X1842" s="2098"/>
      <c r="Y1842" s="2098"/>
      <c r="Z1842" s="2098"/>
      <c r="AA1842" s="2098"/>
      <c r="AB1842" s="2098"/>
      <c r="AC1842" s="2098"/>
      <c r="AD1842" s="3326"/>
      <c r="AE1842" s="100"/>
      <c r="AF1842" s="3506"/>
      <c r="AG1842" s="100"/>
      <c r="AH1842" s="100"/>
      <c r="AI1842" s="254"/>
      <c r="AJ1842" s="254"/>
      <c r="AK1842" s="100"/>
      <c r="AL1842" s="1816"/>
      <c r="AM1842" s="687"/>
      <c r="AN1842" s="210"/>
      <c r="AO1842" s="210"/>
      <c r="AP1842" s="210"/>
      <c r="AQ1842" s="210"/>
      <c r="AR1842" s="210"/>
      <c r="AS1842" s="210"/>
      <c r="AT1842" s="210"/>
      <c r="AU1842" s="210"/>
      <c r="AV1842" s="210"/>
      <c r="AW1842" s="210"/>
      <c r="AX1842" s="210"/>
      <c r="AY1842" s="210"/>
      <c r="AZ1842" s="210"/>
      <c r="BA1842" s="210"/>
      <c r="BB1842" s="210"/>
      <c r="BC1842" s="210"/>
      <c r="BD1842" s="210"/>
      <c r="BE1842" s="210"/>
      <c r="BF1842" s="210"/>
      <c r="BG1842" s="210"/>
      <c r="BH1842" s="210"/>
      <c r="BI1842" s="210"/>
      <c r="BJ1842" s="210"/>
      <c r="BK1842" s="210"/>
      <c r="BL1842" s="210"/>
      <c r="BM1842" s="210"/>
      <c r="BN1842" s="210"/>
      <c r="BO1842" s="210"/>
      <c r="BP1842" s="210"/>
      <c r="BQ1842" s="210"/>
      <c r="BR1842" s="210"/>
      <c r="BS1842" s="210"/>
      <c r="BT1842" s="210"/>
      <c r="BU1842" s="210"/>
      <c r="BV1842" s="210"/>
      <c r="BW1842" s="210"/>
      <c r="BX1842" s="210"/>
      <c r="BY1842" s="210"/>
      <c r="BZ1842" s="210"/>
      <c r="CA1842" s="210"/>
      <c r="CB1842" s="210"/>
      <c r="CC1842" s="210"/>
      <c r="CD1842" s="210"/>
      <c r="CE1842" s="210"/>
      <c r="CF1842" s="210"/>
      <c r="CG1842" s="210"/>
      <c r="CH1842" s="210"/>
      <c r="CI1842" s="210"/>
      <c r="CJ1842" s="210"/>
      <c r="CK1842" s="210"/>
      <c r="CL1842" s="210"/>
      <c r="CM1842" s="210"/>
      <c r="CN1842" s="210"/>
      <c r="CO1842" s="210"/>
      <c r="CP1842" s="210"/>
      <c r="CQ1842" s="210"/>
      <c r="CR1842" s="210"/>
      <c r="CS1842" s="210"/>
      <c r="CT1842" s="210"/>
      <c r="CU1842" s="210"/>
      <c r="CV1842" s="210"/>
      <c r="CW1842" s="210"/>
      <c r="CX1842" s="210"/>
      <c r="CY1842" s="210"/>
      <c r="CZ1842" s="210"/>
      <c r="DA1842" s="210"/>
      <c r="DB1842" s="210"/>
      <c r="DC1842" s="210"/>
      <c r="DD1842" s="210"/>
      <c r="DE1842" s="210"/>
      <c r="DF1842" s="210"/>
      <c r="DG1842" s="210"/>
      <c r="DH1842" s="210"/>
      <c r="DI1842" s="210"/>
      <c r="DJ1842" s="210"/>
      <c r="DK1842" s="210"/>
      <c r="DL1842" s="210"/>
      <c r="DM1842" s="210"/>
      <c r="DN1842" s="210"/>
      <c r="DO1842" s="210"/>
      <c r="DP1842" s="210"/>
      <c r="DQ1842" s="210"/>
      <c r="DR1842" s="210"/>
      <c r="DS1842" s="210"/>
      <c r="DT1842" s="210"/>
      <c r="DU1842" s="210"/>
      <c r="DV1842" s="210"/>
      <c r="DW1842" s="210"/>
      <c r="DX1842" s="210"/>
      <c r="DY1842" s="210"/>
      <c r="DZ1842" s="210"/>
      <c r="EA1842" s="210"/>
      <c r="EB1842" s="210"/>
      <c r="EC1842" s="210"/>
      <c r="ED1842" s="210"/>
      <c r="EE1842" s="210"/>
      <c r="EF1842" s="210"/>
      <c r="EG1842" s="210"/>
      <c r="EH1842" s="210"/>
      <c r="EI1842" s="210"/>
      <c r="EJ1842" s="210"/>
      <c r="EK1842" s="210"/>
      <c r="EL1842" s="210"/>
      <c r="EM1842" s="210"/>
      <c r="EN1842" s="210"/>
      <c r="EO1842" s="210"/>
      <c r="EP1842" s="210"/>
      <c r="EQ1842" s="210"/>
      <c r="ER1842" s="210"/>
      <c r="ES1842" s="210"/>
      <c r="ET1842" s="210"/>
      <c r="EU1842" s="210"/>
      <c r="EV1842" s="210"/>
      <c r="EW1842" s="210"/>
      <c r="EX1842" s="210"/>
      <c r="EY1842" s="210"/>
      <c r="EZ1842" s="210"/>
      <c r="FA1842" s="210"/>
      <c r="FB1842" s="210"/>
      <c r="FC1842" s="210"/>
      <c r="FD1842" s="210"/>
      <c r="FE1842" s="210"/>
      <c r="FF1842" s="210"/>
      <c r="FG1842" s="210"/>
      <c r="FH1842" s="210"/>
      <c r="FI1842" s="210"/>
      <c r="FJ1842" s="210"/>
      <c r="FK1842" s="210"/>
      <c r="FL1842" s="210"/>
      <c r="FM1842" s="210"/>
      <c r="FN1842" s="210"/>
      <c r="FO1842" s="210"/>
      <c r="FP1842" s="210"/>
      <c r="FQ1842" s="210"/>
      <c r="FR1842" s="210"/>
      <c r="FS1842" s="210"/>
      <c r="FT1842" s="210"/>
      <c r="FU1842" s="210"/>
      <c r="FV1842" s="210"/>
      <c r="FW1842" s="210"/>
      <c r="FX1842" s="210"/>
      <c r="FY1842" s="210"/>
      <c r="FZ1842" s="210"/>
      <c r="GA1842" s="210"/>
      <c r="GB1842" s="210"/>
      <c r="GC1842" s="210"/>
      <c r="GD1842" s="210"/>
      <c r="GE1842" s="210"/>
      <c r="GF1842" s="210"/>
      <c r="GG1842" s="210"/>
      <c r="GH1842" s="210"/>
      <c r="GI1842" s="210"/>
      <c r="GJ1842" s="210"/>
      <c r="GK1842" s="210"/>
      <c r="GL1842" s="210"/>
      <c r="GM1842" s="210"/>
      <c r="GN1842" s="210"/>
      <c r="GO1842" s="210"/>
      <c r="GP1842" s="210"/>
      <c r="GQ1842" s="210"/>
      <c r="GR1842" s="210"/>
      <c r="GS1842" s="210"/>
      <c r="GT1842" s="210"/>
      <c r="GU1842" s="210"/>
      <c r="GV1842" s="210"/>
      <c r="GW1842" s="210"/>
      <c r="GX1842" s="210"/>
      <c r="GY1842" s="210"/>
      <c r="GZ1842" s="210"/>
      <c r="HA1842" s="210"/>
      <c r="HB1842" s="210"/>
      <c r="HC1842" s="210"/>
      <c r="HD1842" s="210"/>
      <c r="HE1842" s="210"/>
      <c r="HF1842" s="210"/>
      <c r="HG1842" s="210"/>
      <c r="HH1842" s="210"/>
      <c r="HI1842" s="210"/>
      <c r="HJ1842" s="210"/>
      <c r="HK1842" s="210"/>
      <c r="HL1842" s="210"/>
      <c r="HM1842" s="210"/>
      <c r="HN1842" s="210"/>
      <c r="HO1842" s="210"/>
      <c r="HP1842" s="210"/>
      <c r="HQ1842" s="210"/>
      <c r="HR1842" s="210"/>
      <c r="HS1842" s="210"/>
      <c r="HT1842" s="210"/>
      <c r="HU1842" s="210"/>
      <c r="HV1842" s="210"/>
      <c r="HW1842" s="210"/>
      <c r="HX1842" s="210"/>
      <c r="HY1842" s="210"/>
      <c r="HZ1842" s="210"/>
      <c r="IA1842" s="210"/>
      <c r="IB1842" s="210"/>
      <c r="IC1842" s="210"/>
      <c r="ID1842" s="210"/>
      <c r="IE1842" s="210"/>
      <c r="IF1842" s="210"/>
      <c r="IG1842" s="210"/>
      <c r="IH1842" s="210"/>
      <c r="II1842" s="210"/>
      <c r="IJ1842" s="210"/>
      <c r="IK1842" s="210"/>
      <c r="IL1842" s="210"/>
      <c r="IM1842" s="210"/>
      <c r="IN1842" s="210"/>
      <c r="IO1842" s="210"/>
      <c r="IP1842" s="210"/>
      <c r="IQ1842" s="210"/>
      <c r="IR1842" s="210"/>
      <c r="IS1842" s="210"/>
      <c r="IT1842" s="210"/>
      <c r="IU1842" s="210"/>
      <c r="IV1842" s="210"/>
      <c r="IW1842" s="210"/>
      <c r="IX1842" s="210"/>
      <c r="IY1842" s="210"/>
      <c r="IZ1842" s="210"/>
      <c r="JA1842" s="210"/>
      <c r="JB1842" s="210"/>
      <c r="JC1842" s="210"/>
      <c r="JD1842" s="210"/>
      <c r="JE1842" s="210"/>
      <c r="JF1842" s="210"/>
      <c r="JG1842" s="210"/>
      <c r="JH1842" s="210"/>
      <c r="JI1842" s="210"/>
      <c r="JJ1842" s="210"/>
      <c r="JK1842" s="210"/>
      <c r="JL1842" s="210"/>
      <c r="JM1842" s="210"/>
      <c r="JN1842" s="210"/>
    </row>
    <row r="1843" spans="1:274" s="710" customFormat="1" ht="45" x14ac:dyDescent="0.25">
      <c r="A1843" s="664"/>
      <c r="B1843" s="1343"/>
      <c r="C1843" s="2037" t="s">
        <v>395</v>
      </c>
      <c r="D1843" s="365"/>
      <c r="E1843" s="365"/>
      <c r="F1843" s="2915">
        <v>1000</v>
      </c>
      <c r="G1843" s="2918">
        <f t="shared" si="1674"/>
        <v>1000</v>
      </c>
      <c r="H1843" s="2918">
        <v>1023</v>
      </c>
      <c r="I1843" s="2918">
        <f>H1843/G1843*100</f>
        <v>102.3</v>
      </c>
      <c r="J1843" s="512"/>
      <c r="K1843" s="512"/>
      <c r="L1843" s="513"/>
      <c r="M1843" s="513"/>
      <c r="N1843" s="513"/>
      <c r="O1843" s="513"/>
      <c r="P1843" s="513"/>
      <c r="Q1843" s="513"/>
      <c r="R1843" s="2098"/>
      <c r="S1843" s="2098"/>
      <c r="T1843" s="2098"/>
      <c r="U1843" s="2098"/>
      <c r="V1843" s="2098"/>
      <c r="W1843" s="2098"/>
      <c r="X1843" s="2098"/>
      <c r="Y1843" s="2098"/>
      <c r="Z1843" s="2098"/>
      <c r="AA1843" s="2098"/>
      <c r="AB1843" s="2098"/>
      <c r="AC1843" s="2098"/>
      <c r="AD1843" s="3326"/>
      <c r="AE1843" s="100"/>
      <c r="AF1843" s="3506"/>
      <c r="AG1843" s="100"/>
      <c r="AH1843" s="100"/>
      <c r="AI1843" s="254"/>
      <c r="AJ1843" s="254"/>
      <c r="AK1843" s="100"/>
      <c r="AL1843" s="1816"/>
      <c r="AM1843" s="687"/>
      <c r="AN1843" s="210"/>
      <c r="AO1843" s="210"/>
      <c r="AP1843" s="210"/>
      <c r="AQ1843" s="210"/>
      <c r="AR1843" s="210"/>
      <c r="AS1843" s="210"/>
      <c r="AT1843" s="210"/>
      <c r="AU1843" s="210"/>
      <c r="AV1843" s="210"/>
      <c r="AW1843" s="210"/>
      <c r="AX1843" s="210"/>
      <c r="AY1843" s="210"/>
      <c r="AZ1843" s="210"/>
      <c r="BA1843" s="210"/>
      <c r="BB1843" s="210"/>
      <c r="BC1843" s="210"/>
      <c r="BD1843" s="210"/>
      <c r="BE1843" s="210"/>
      <c r="BF1843" s="210"/>
      <c r="BG1843" s="210"/>
      <c r="BH1843" s="210"/>
      <c r="BI1843" s="210"/>
      <c r="BJ1843" s="210"/>
      <c r="BK1843" s="210"/>
      <c r="BL1843" s="210"/>
      <c r="BM1843" s="210"/>
      <c r="BN1843" s="210"/>
      <c r="BO1843" s="210"/>
      <c r="BP1843" s="210"/>
      <c r="BQ1843" s="210"/>
      <c r="BR1843" s="210"/>
      <c r="BS1843" s="210"/>
      <c r="BT1843" s="210"/>
      <c r="BU1843" s="210"/>
      <c r="BV1843" s="210"/>
      <c r="BW1843" s="210"/>
      <c r="BX1843" s="210"/>
      <c r="BY1843" s="210"/>
      <c r="BZ1843" s="210"/>
      <c r="CA1843" s="210"/>
      <c r="CB1843" s="210"/>
      <c r="CC1843" s="210"/>
      <c r="CD1843" s="210"/>
      <c r="CE1843" s="210"/>
      <c r="CF1843" s="210"/>
      <c r="CG1843" s="210"/>
      <c r="CH1843" s="210"/>
      <c r="CI1843" s="210"/>
      <c r="CJ1843" s="210"/>
      <c r="CK1843" s="210"/>
      <c r="CL1843" s="210"/>
      <c r="CM1843" s="210"/>
      <c r="CN1843" s="210"/>
      <c r="CO1843" s="210"/>
      <c r="CP1843" s="210"/>
      <c r="CQ1843" s="210"/>
      <c r="CR1843" s="210"/>
      <c r="CS1843" s="210"/>
      <c r="CT1843" s="210"/>
      <c r="CU1843" s="210"/>
      <c r="CV1843" s="210"/>
      <c r="CW1843" s="210"/>
      <c r="CX1843" s="210"/>
      <c r="CY1843" s="210"/>
      <c r="CZ1843" s="210"/>
      <c r="DA1843" s="210"/>
      <c r="DB1843" s="210"/>
      <c r="DC1843" s="210"/>
      <c r="DD1843" s="210"/>
      <c r="DE1843" s="210"/>
      <c r="DF1843" s="210"/>
      <c r="DG1843" s="210"/>
      <c r="DH1843" s="210"/>
      <c r="DI1843" s="210"/>
      <c r="DJ1843" s="210"/>
      <c r="DK1843" s="210"/>
      <c r="DL1843" s="210"/>
      <c r="DM1843" s="210"/>
      <c r="DN1843" s="210"/>
      <c r="DO1843" s="210"/>
      <c r="DP1843" s="210"/>
      <c r="DQ1843" s="210"/>
      <c r="DR1843" s="210"/>
      <c r="DS1843" s="210"/>
      <c r="DT1843" s="210"/>
      <c r="DU1843" s="210"/>
      <c r="DV1843" s="210"/>
      <c r="DW1843" s="210"/>
      <c r="DX1843" s="210"/>
      <c r="DY1843" s="210"/>
      <c r="DZ1843" s="210"/>
      <c r="EA1843" s="210"/>
      <c r="EB1843" s="210"/>
      <c r="EC1843" s="210"/>
      <c r="ED1843" s="210"/>
      <c r="EE1843" s="210"/>
      <c r="EF1843" s="210"/>
      <c r="EG1843" s="210"/>
      <c r="EH1843" s="210"/>
      <c r="EI1843" s="210"/>
      <c r="EJ1843" s="210"/>
      <c r="EK1843" s="210"/>
      <c r="EL1843" s="210"/>
      <c r="EM1843" s="210"/>
      <c r="EN1843" s="210"/>
      <c r="EO1843" s="210"/>
      <c r="EP1843" s="210"/>
      <c r="EQ1843" s="210"/>
      <c r="ER1843" s="210"/>
      <c r="ES1843" s="210"/>
      <c r="ET1843" s="210"/>
      <c r="EU1843" s="210"/>
      <c r="EV1843" s="210"/>
      <c r="EW1843" s="210"/>
      <c r="EX1843" s="210"/>
      <c r="EY1843" s="210"/>
      <c r="EZ1843" s="210"/>
      <c r="FA1843" s="210"/>
      <c r="FB1843" s="210"/>
      <c r="FC1843" s="210"/>
      <c r="FD1843" s="210"/>
      <c r="FE1843" s="210"/>
      <c r="FF1843" s="210"/>
      <c r="FG1843" s="210"/>
      <c r="FH1843" s="210"/>
      <c r="FI1843" s="210"/>
      <c r="FJ1843" s="210"/>
      <c r="FK1843" s="210"/>
      <c r="FL1843" s="210"/>
      <c r="FM1843" s="210"/>
      <c r="FN1843" s="210"/>
      <c r="FO1843" s="210"/>
      <c r="FP1843" s="210"/>
      <c r="FQ1843" s="210"/>
      <c r="FR1843" s="210"/>
      <c r="FS1843" s="210"/>
      <c r="FT1843" s="210"/>
      <c r="FU1843" s="210"/>
      <c r="FV1843" s="210"/>
      <c r="FW1843" s="210"/>
      <c r="FX1843" s="210"/>
      <c r="FY1843" s="210"/>
      <c r="FZ1843" s="210"/>
      <c r="GA1843" s="210"/>
      <c r="GB1843" s="210"/>
      <c r="GC1843" s="210"/>
      <c r="GD1843" s="210"/>
      <c r="GE1843" s="210"/>
      <c r="GF1843" s="210"/>
      <c r="GG1843" s="210"/>
      <c r="GH1843" s="210"/>
      <c r="GI1843" s="210"/>
      <c r="GJ1843" s="210"/>
      <c r="GK1843" s="210"/>
      <c r="GL1843" s="210"/>
      <c r="GM1843" s="210"/>
      <c r="GN1843" s="210"/>
      <c r="GO1843" s="210"/>
      <c r="GP1843" s="210"/>
      <c r="GQ1843" s="210"/>
      <c r="GR1843" s="210"/>
      <c r="GS1843" s="210"/>
      <c r="GT1843" s="210"/>
      <c r="GU1843" s="210"/>
      <c r="GV1843" s="210"/>
      <c r="GW1843" s="210"/>
      <c r="GX1843" s="210"/>
      <c r="GY1843" s="210"/>
      <c r="GZ1843" s="210"/>
      <c r="HA1843" s="210"/>
      <c r="HB1843" s="210"/>
      <c r="HC1843" s="210"/>
      <c r="HD1843" s="210"/>
      <c r="HE1843" s="210"/>
      <c r="HF1843" s="210"/>
      <c r="HG1843" s="210"/>
      <c r="HH1843" s="210"/>
      <c r="HI1843" s="210"/>
      <c r="HJ1843" s="210"/>
      <c r="HK1843" s="210"/>
      <c r="HL1843" s="210"/>
      <c r="HM1843" s="210"/>
      <c r="HN1843" s="210"/>
      <c r="HO1843" s="210"/>
      <c r="HP1843" s="210"/>
      <c r="HQ1843" s="210"/>
      <c r="HR1843" s="210"/>
      <c r="HS1843" s="210"/>
      <c r="HT1843" s="210"/>
      <c r="HU1843" s="210"/>
      <c r="HV1843" s="210"/>
      <c r="HW1843" s="210"/>
      <c r="HX1843" s="210"/>
      <c r="HY1843" s="210"/>
      <c r="HZ1843" s="210"/>
      <c r="IA1843" s="210"/>
      <c r="IB1843" s="210"/>
      <c r="IC1843" s="210"/>
      <c r="ID1843" s="210"/>
      <c r="IE1843" s="210"/>
      <c r="IF1843" s="210"/>
      <c r="IG1843" s="210"/>
      <c r="IH1843" s="210"/>
      <c r="II1843" s="210"/>
      <c r="IJ1843" s="210"/>
      <c r="IK1843" s="210"/>
      <c r="IL1843" s="210"/>
      <c r="IM1843" s="210"/>
      <c r="IN1843" s="210"/>
      <c r="IO1843" s="210"/>
      <c r="IP1843" s="210"/>
      <c r="IQ1843" s="210"/>
      <c r="IR1843" s="210"/>
      <c r="IS1843" s="210"/>
      <c r="IT1843" s="210"/>
      <c r="IU1843" s="210"/>
      <c r="IV1843" s="210"/>
      <c r="IW1843" s="210"/>
      <c r="IX1843" s="210"/>
      <c r="IY1843" s="210"/>
      <c r="IZ1843" s="210"/>
      <c r="JA1843" s="210"/>
      <c r="JB1843" s="210"/>
      <c r="JC1843" s="210"/>
      <c r="JD1843" s="210"/>
      <c r="JE1843" s="210"/>
      <c r="JF1843" s="210"/>
      <c r="JG1843" s="210"/>
      <c r="JH1843" s="210"/>
      <c r="JI1843" s="210"/>
      <c r="JJ1843" s="210"/>
      <c r="JK1843" s="210"/>
      <c r="JL1843" s="210"/>
      <c r="JM1843" s="210"/>
      <c r="JN1843" s="210"/>
    </row>
    <row r="1844" spans="1:274" s="710" customFormat="1" ht="29.25" x14ac:dyDescent="0.25">
      <c r="A1844" s="664"/>
      <c r="B1844" s="1343"/>
      <c r="C1844" s="2682" t="s">
        <v>406</v>
      </c>
      <c r="D1844" s="365"/>
      <c r="E1844" s="365"/>
      <c r="F1844" s="2916"/>
      <c r="G1844" s="2917"/>
      <c r="H1844" s="2917"/>
      <c r="I1844" s="2917"/>
      <c r="J1844" s="512"/>
      <c r="K1844" s="512"/>
      <c r="L1844" s="513"/>
      <c r="M1844" s="513"/>
      <c r="N1844" s="513"/>
      <c r="O1844" s="513"/>
      <c r="P1844" s="513"/>
      <c r="Q1844" s="513"/>
      <c r="R1844" s="2098"/>
      <c r="S1844" s="2098"/>
      <c r="T1844" s="2098"/>
      <c r="U1844" s="2098"/>
      <c r="V1844" s="2098"/>
      <c r="W1844" s="2098"/>
      <c r="X1844" s="2098"/>
      <c r="Y1844" s="2098"/>
      <c r="Z1844" s="2098"/>
      <c r="AA1844" s="2098"/>
      <c r="AB1844" s="2098"/>
      <c r="AC1844" s="2098"/>
      <c r="AD1844" s="3326"/>
      <c r="AE1844" s="100"/>
      <c r="AF1844" s="3506"/>
      <c r="AG1844" s="100"/>
      <c r="AH1844" s="100"/>
      <c r="AI1844" s="254"/>
      <c r="AJ1844" s="254"/>
      <c r="AK1844" s="100"/>
      <c r="AL1844" s="1816"/>
      <c r="AM1844" s="687"/>
      <c r="AN1844" s="210"/>
      <c r="AO1844" s="210"/>
      <c r="AP1844" s="210"/>
      <c r="AQ1844" s="210"/>
      <c r="AR1844" s="210"/>
      <c r="AS1844" s="210"/>
      <c r="AT1844" s="210"/>
      <c r="AU1844" s="210"/>
      <c r="AV1844" s="210"/>
      <c r="AW1844" s="210"/>
      <c r="AX1844" s="210"/>
      <c r="AY1844" s="210"/>
      <c r="AZ1844" s="210"/>
      <c r="BA1844" s="210"/>
      <c r="BB1844" s="210"/>
      <c r="BC1844" s="210"/>
      <c r="BD1844" s="210"/>
      <c r="BE1844" s="210"/>
      <c r="BF1844" s="210"/>
      <c r="BG1844" s="210"/>
      <c r="BH1844" s="210"/>
      <c r="BI1844" s="210"/>
      <c r="BJ1844" s="210"/>
      <c r="BK1844" s="210"/>
      <c r="BL1844" s="210"/>
      <c r="BM1844" s="210"/>
      <c r="BN1844" s="210"/>
      <c r="BO1844" s="210"/>
      <c r="BP1844" s="210"/>
      <c r="BQ1844" s="210"/>
      <c r="BR1844" s="210"/>
      <c r="BS1844" s="210"/>
      <c r="BT1844" s="210"/>
      <c r="BU1844" s="210"/>
      <c r="BV1844" s="210"/>
      <c r="BW1844" s="210"/>
      <c r="BX1844" s="210"/>
      <c r="BY1844" s="210"/>
      <c r="BZ1844" s="210"/>
      <c r="CA1844" s="210"/>
      <c r="CB1844" s="210"/>
      <c r="CC1844" s="210"/>
      <c r="CD1844" s="210"/>
      <c r="CE1844" s="210"/>
      <c r="CF1844" s="210"/>
      <c r="CG1844" s="210"/>
      <c r="CH1844" s="210"/>
      <c r="CI1844" s="210"/>
      <c r="CJ1844" s="210"/>
      <c r="CK1844" s="210"/>
      <c r="CL1844" s="210"/>
      <c r="CM1844" s="210"/>
      <c r="CN1844" s="210"/>
      <c r="CO1844" s="210"/>
      <c r="CP1844" s="210"/>
      <c r="CQ1844" s="210"/>
      <c r="CR1844" s="210"/>
      <c r="CS1844" s="210"/>
      <c r="CT1844" s="210"/>
      <c r="CU1844" s="210"/>
      <c r="CV1844" s="210"/>
      <c r="CW1844" s="210"/>
      <c r="CX1844" s="210"/>
      <c r="CY1844" s="210"/>
      <c r="CZ1844" s="210"/>
      <c r="DA1844" s="210"/>
      <c r="DB1844" s="210"/>
      <c r="DC1844" s="210"/>
      <c r="DD1844" s="210"/>
      <c r="DE1844" s="210"/>
      <c r="DF1844" s="210"/>
      <c r="DG1844" s="210"/>
      <c r="DH1844" s="210"/>
      <c r="DI1844" s="210"/>
      <c r="DJ1844" s="210"/>
      <c r="DK1844" s="210"/>
      <c r="DL1844" s="210"/>
      <c r="DM1844" s="210"/>
      <c r="DN1844" s="210"/>
      <c r="DO1844" s="210"/>
      <c r="DP1844" s="210"/>
      <c r="DQ1844" s="210"/>
      <c r="DR1844" s="210"/>
      <c r="DS1844" s="210"/>
      <c r="DT1844" s="210"/>
      <c r="DU1844" s="210"/>
      <c r="DV1844" s="210"/>
      <c r="DW1844" s="210"/>
      <c r="DX1844" s="210"/>
      <c r="DY1844" s="210"/>
      <c r="DZ1844" s="210"/>
      <c r="EA1844" s="210"/>
      <c r="EB1844" s="210"/>
      <c r="EC1844" s="210"/>
      <c r="ED1844" s="210"/>
      <c r="EE1844" s="210"/>
      <c r="EF1844" s="210"/>
      <c r="EG1844" s="210"/>
      <c r="EH1844" s="210"/>
      <c r="EI1844" s="210"/>
      <c r="EJ1844" s="210"/>
      <c r="EK1844" s="210"/>
      <c r="EL1844" s="210"/>
      <c r="EM1844" s="210"/>
      <c r="EN1844" s="210"/>
      <c r="EO1844" s="210"/>
      <c r="EP1844" s="210"/>
      <c r="EQ1844" s="210"/>
      <c r="ER1844" s="210"/>
      <c r="ES1844" s="210"/>
      <c r="ET1844" s="210"/>
      <c r="EU1844" s="210"/>
      <c r="EV1844" s="210"/>
      <c r="EW1844" s="210"/>
      <c r="EX1844" s="210"/>
      <c r="EY1844" s="210"/>
      <c r="EZ1844" s="210"/>
      <c r="FA1844" s="210"/>
      <c r="FB1844" s="210"/>
      <c r="FC1844" s="210"/>
      <c r="FD1844" s="210"/>
      <c r="FE1844" s="210"/>
      <c r="FF1844" s="210"/>
      <c r="FG1844" s="210"/>
      <c r="FH1844" s="210"/>
      <c r="FI1844" s="210"/>
      <c r="FJ1844" s="210"/>
      <c r="FK1844" s="210"/>
      <c r="FL1844" s="210"/>
      <c r="FM1844" s="210"/>
      <c r="FN1844" s="210"/>
      <c r="FO1844" s="210"/>
      <c r="FP1844" s="210"/>
      <c r="FQ1844" s="210"/>
      <c r="FR1844" s="210"/>
      <c r="FS1844" s="210"/>
      <c r="FT1844" s="210"/>
      <c r="FU1844" s="210"/>
      <c r="FV1844" s="210"/>
      <c r="FW1844" s="210"/>
      <c r="FX1844" s="210"/>
      <c r="FY1844" s="210"/>
      <c r="FZ1844" s="210"/>
      <c r="GA1844" s="210"/>
      <c r="GB1844" s="210"/>
      <c r="GC1844" s="210"/>
      <c r="GD1844" s="210"/>
      <c r="GE1844" s="210"/>
      <c r="GF1844" s="210"/>
      <c r="GG1844" s="210"/>
      <c r="GH1844" s="210"/>
      <c r="GI1844" s="210"/>
      <c r="GJ1844" s="210"/>
      <c r="GK1844" s="210"/>
      <c r="GL1844" s="210"/>
      <c r="GM1844" s="210"/>
      <c r="GN1844" s="210"/>
      <c r="GO1844" s="210"/>
      <c r="GP1844" s="210"/>
      <c r="GQ1844" s="210"/>
      <c r="GR1844" s="210"/>
      <c r="GS1844" s="210"/>
      <c r="GT1844" s="210"/>
      <c r="GU1844" s="210"/>
      <c r="GV1844" s="210"/>
      <c r="GW1844" s="210"/>
      <c r="GX1844" s="210"/>
      <c r="GY1844" s="210"/>
      <c r="GZ1844" s="210"/>
      <c r="HA1844" s="210"/>
      <c r="HB1844" s="210"/>
      <c r="HC1844" s="210"/>
      <c r="HD1844" s="210"/>
      <c r="HE1844" s="210"/>
      <c r="HF1844" s="210"/>
      <c r="HG1844" s="210"/>
      <c r="HH1844" s="210"/>
      <c r="HI1844" s="210"/>
      <c r="HJ1844" s="210"/>
      <c r="HK1844" s="210"/>
      <c r="HL1844" s="210"/>
      <c r="HM1844" s="210"/>
      <c r="HN1844" s="210"/>
      <c r="HO1844" s="210"/>
      <c r="HP1844" s="210"/>
      <c r="HQ1844" s="210"/>
      <c r="HR1844" s="210"/>
      <c r="HS1844" s="210"/>
      <c r="HT1844" s="210"/>
      <c r="HU1844" s="210"/>
      <c r="HV1844" s="210"/>
      <c r="HW1844" s="210"/>
      <c r="HX1844" s="210"/>
      <c r="HY1844" s="210"/>
      <c r="HZ1844" s="210"/>
      <c r="IA1844" s="210"/>
      <c r="IB1844" s="210"/>
      <c r="IC1844" s="210"/>
      <c r="ID1844" s="210"/>
      <c r="IE1844" s="210"/>
      <c r="IF1844" s="210"/>
      <c r="IG1844" s="210"/>
      <c r="IH1844" s="210"/>
      <c r="II1844" s="210"/>
      <c r="IJ1844" s="210"/>
      <c r="IK1844" s="210"/>
      <c r="IL1844" s="210"/>
      <c r="IM1844" s="210"/>
      <c r="IN1844" s="210"/>
      <c r="IO1844" s="210"/>
      <c r="IP1844" s="210"/>
      <c r="IQ1844" s="210"/>
      <c r="IR1844" s="210"/>
      <c r="IS1844" s="210"/>
      <c r="IT1844" s="210"/>
      <c r="IU1844" s="210"/>
      <c r="IV1844" s="210"/>
      <c r="IW1844" s="210"/>
      <c r="IX1844" s="210"/>
      <c r="IY1844" s="210"/>
      <c r="IZ1844" s="210"/>
      <c r="JA1844" s="210"/>
      <c r="JB1844" s="210"/>
      <c r="JC1844" s="210"/>
      <c r="JD1844" s="210"/>
      <c r="JE1844" s="210"/>
      <c r="JF1844" s="210"/>
      <c r="JG1844" s="210"/>
      <c r="JH1844" s="210"/>
      <c r="JI1844" s="210"/>
      <c r="JJ1844" s="210"/>
      <c r="JK1844" s="210"/>
      <c r="JL1844" s="210"/>
      <c r="JM1844" s="210"/>
      <c r="JN1844" s="210"/>
    </row>
    <row r="1845" spans="1:274" s="710" customFormat="1" ht="29.25" x14ac:dyDescent="0.25">
      <c r="A1845" s="664"/>
      <c r="B1845" s="1343"/>
      <c r="C1845" s="2682" t="s">
        <v>396</v>
      </c>
      <c r="D1845" s="365"/>
      <c r="E1845" s="365"/>
      <c r="F1845" s="2916"/>
      <c r="G1845" s="2917"/>
      <c r="H1845" s="2917"/>
      <c r="I1845" s="2917"/>
      <c r="J1845" s="512"/>
      <c r="K1845" s="512"/>
      <c r="L1845" s="513"/>
      <c r="M1845" s="513"/>
      <c r="N1845" s="513"/>
      <c r="O1845" s="513"/>
      <c r="P1845" s="513"/>
      <c r="Q1845" s="513"/>
      <c r="R1845" s="2098"/>
      <c r="S1845" s="2098"/>
      <c r="T1845" s="2098"/>
      <c r="U1845" s="2098"/>
      <c r="V1845" s="2098"/>
      <c r="W1845" s="2098"/>
      <c r="X1845" s="2098"/>
      <c r="Y1845" s="2098"/>
      <c r="Z1845" s="2098"/>
      <c r="AA1845" s="2098"/>
      <c r="AB1845" s="2098"/>
      <c r="AC1845" s="2098"/>
      <c r="AD1845" s="3326"/>
      <c r="AE1845" s="100"/>
      <c r="AF1845" s="3506"/>
      <c r="AG1845" s="100"/>
      <c r="AH1845" s="100"/>
      <c r="AI1845" s="254"/>
      <c r="AJ1845" s="254"/>
      <c r="AK1845" s="100"/>
      <c r="AL1845" s="1816"/>
      <c r="AM1845" s="687"/>
      <c r="AN1845" s="210"/>
      <c r="AO1845" s="210"/>
      <c r="AP1845" s="210"/>
      <c r="AQ1845" s="210"/>
      <c r="AR1845" s="210"/>
      <c r="AS1845" s="210"/>
      <c r="AT1845" s="210"/>
      <c r="AU1845" s="210"/>
      <c r="AV1845" s="210"/>
      <c r="AW1845" s="210"/>
      <c r="AX1845" s="210"/>
      <c r="AY1845" s="210"/>
      <c r="AZ1845" s="210"/>
      <c r="BA1845" s="210"/>
      <c r="BB1845" s="210"/>
      <c r="BC1845" s="210"/>
      <c r="BD1845" s="210"/>
      <c r="BE1845" s="210"/>
      <c r="BF1845" s="210"/>
      <c r="BG1845" s="210"/>
      <c r="BH1845" s="210"/>
      <c r="BI1845" s="210"/>
      <c r="BJ1845" s="210"/>
      <c r="BK1845" s="210"/>
      <c r="BL1845" s="210"/>
      <c r="BM1845" s="210"/>
      <c r="BN1845" s="210"/>
      <c r="BO1845" s="210"/>
      <c r="BP1845" s="210"/>
      <c r="BQ1845" s="210"/>
      <c r="BR1845" s="210"/>
      <c r="BS1845" s="210"/>
      <c r="BT1845" s="210"/>
      <c r="BU1845" s="210"/>
      <c r="BV1845" s="210"/>
      <c r="BW1845" s="210"/>
      <c r="BX1845" s="210"/>
      <c r="BY1845" s="210"/>
      <c r="BZ1845" s="210"/>
      <c r="CA1845" s="210"/>
      <c r="CB1845" s="210"/>
      <c r="CC1845" s="210"/>
      <c r="CD1845" s="210"/>
      <c r="CE1845" s="210"/>
      <c r="CF1845" s="210"/>
      <c r="CG1845" s="210"/>
      <c r="CH1845" s="210"/>
      <c r="CI1845" s="210"/>
      <c r="CJ1845" s="210"/>
      <c r="CK1845" s="210"/>
      <c r="CL1845" s="210"/>
      <c r="CM1845" s="210"/>
      <c r="CN1845" s="210"/>
      <c r="CO1845" s="210"/>
      <c r="CP1845" s="210"/>
      <c r="CQ1845" s="210"/>
      <c r="CR1845" s="210"/>
      <c r="CS1845" s="210"/>
      <c r="CT1845" s="210"/>
      <c r="CU1845" s="210"/>
      <c r="CV1845" s="210"/>
      <c r="CW1845" s="210"/>
      <c r="CX1845" s="210"/>
      <c r="CY1845" s="210"/>
      <c r="CZ1845" s="210"/>
      <c r="DA1845" s="210"/>
      <c r="DB1845" s="210"/>
      <c r="DC1845" s="210"/>
      <c r="DD1845" s="210"/>
      <c r="DE1845" s="210"/>
      <c r="DF1845" s="210"/>
      <c r="DG1845" s="210"/>
      <c r="DH1845" s="210"/>
      <c r="DI1845" s="210"/>
      <c r="DJ1845" s="210"/>
      <c r="DK1845" s="210"/>
      <c r="DL1845" s="210"/>
      <c r="DM1845" s="210"/>
      <c r="DN1845" s="210"/>
      <c r="DO1845" s="210"/>
      <c r="DP1845" s="210"/>
      <c r="DQ1845" s="210"/>
      <c r="DR1845" s="210"/>
      <c r="DS1845" s="210"/>
      <c r="DT1845" s="210"/>
      <c r="DU1845" s="210"/>
      <c r="DV1845" s="210"/>
      <c r="DW1845" s="210"/>
      <c r="DX1845" s="210"/>
      <c r="DY1845" s="210"/>
      <c r="DZ1845" s="210"/>
      <c r="EA1845" s="210"/>
      <c r="EB1845" s="210"/>
      <c r="EC1845" s="210"/>
      <c r="ED1845" s="210"/>
      <c r="EE1845" s="210"/>
      <c r="EF1845" s="210"/>
      <c r="EG1845" s="210"/>
      <c r="EH1845" s="210"/>
      <c r="EI1845" s="210"/>
      <c r="EJ1845" s="210"/>
      <c r="EK1845" s="210"/>
      <c r="EL1845" s="210"/>
      <c r="EM1845" s="210"/>
      <c r="EN1845" s="210"/>
      <c r="EO1845" s="210"/>
      <c r="EP1845" s="210"/>
      <c r="EQ1845" s="210"/>
      <c r="ER1845" s="210"/>
      <c r="ES1845" s="210"/>
      <c r="ET1845" s="210"/>
      <c r="EU1845" s="210"/>
      <c r="EV1845" s="210"/>
      <c r="EW1845" s="210"/>
      <c r="EX1845" s="210"/>
      <c r="EY1845" s="210"/>
      <c r="EZ1845" s="210"/>
      <c r="FA1845" s="210"/>
      <c r="FB1845" s="210"/>
      <c r="FC1845" s="210"/>
      <c r="FD1845" s="210"/>
      <c r="FE1845" s="210"/>
      <c r="FF1845" s="210"/>
      <c r="FG1845" s="210"/>
      <c r="FH1845" s="210"/>
      <c r="FI1845" s="210"/>
      <c r="FJ1845" s="210"/>
      <c r="FK1845" s="210"/>
      <c r="FL1845" s="210"/>
      <c r="FM1845" s="210"/>
      <c r="FN1845" s="210"/>
      <c r="FO1845" s="210"/>
      <c r="FP1845" s="210"/>
      <c r="FQ1845" s="210"/>
      <c r="FR1845" s="210"/>
      <c r="FS1845" s="210"/>
      <c r="FT1845" s="210"/>
      <c r="FU1845" s="210"/>
      <c r="FV1845" s="210"/>
      <c r="FW1845" s="210"/>
      <c r="FX1845" s="210"/>
      <c r="FY1845" s="210"/>
      <c r="FZ1845" s="210"/>
      <c r="GA1845" s="210"/>
      <c r="GB1845" s="210"/>
      <c r="GC1845" s="210"/>
      <c r="GD1845" s="210"/>
      <c r="GE1845" s="210"/>
      <c r="GF1845" s="210"/>
      <c r="GG1845" s="210"/>
      <c r="GH1845" s="210"/>
      <c r="GI1845" s="210"/>
      <c r="GJ1845" s="210"/>
      <c r="GK1845" s="210"/>
      <c r="GL1845" s="210"/>
      <c r="GM1845" s="210"/>
      <c r="GN1845" s="210"/>
      <c r="GO1845" s="210"/>
      <c r="GP1845" s="210"/>
      <c r="GQ1845" s="210"/>
      <c r="GR1845" s="210"/>
      <c r="GS1845" s="210"/>
      <c r="GT1845" s="210"/>
      <c r="GU1845" s="210"/>
      <c r="GV1845" s="210"/>
      <c r="GW1845" s="210"/>
      <c r="GX1845" s="210"/>
      <c r="GY1845" s="210"/>
      <c r="GZ1845" s="210"/>
      <c r="HA1845" s="210"/>
      <c r="HB1845" s="210"/>
      <c r="HC1845" s="210"/>
      <c r="HD1845" s="210"/>
      <c r="HE1845" s="210"/>
      <c r="HF1845" s="210"/>
      <c r="HG1845" s="210"/>
      <c r="HH1845" s="210"/>
      <c r="HI1845" s="210"/>
      <c r="HJ1845" s="210"/>
      <c r="HK1845" s="210"/>
      <c r="HL1845" s="210"/>
      <c r="HM1845" s="210"/>
      <c r="HN1845" s="210"/>
      <c r="HO1845" s="210"/>
      <c r="HP1845" s="210"/>
      <c r="HQ1845" s="210"/>
      <c r="HR1845" s="210"/>
      <c r="HS1845" s="210"/>
      <c r="HT1845" s="210"/>
      <c r="HU1845" s="210"/>
      <c r="HV1845" s="210"/>
      <c r="HW1845" s="210"/>
      <c r="HX1845" s="210"/>
      <c r="HY1845" s="210"/>
      <c r="HZ1845" s="210"/>
      <c r="IA1845" s="210"/>
      <c r="IB1845" s="210"/>
      <c r="IC1845" s="210"/>
      <c r="ID1845" s="210"/>
      <c r="IE1845" s="210"/>
      <c r="IF1845" s="210"/>
      <c r="IG1845" s="210"/>
      <c r="IH1845" s="210"/>
      <c r="II1845" s="210"/>
      <c r="IJ1845" s="210"/>
      <c r="IK1845" s="210"/>
      <c r="IL1845" s="210"/>
      <c r="IM1845" s="210"/>
      <c r="IN1845" s="210"/>
      <c r="IO1845" s="210"/>
      <c r="IP1845" s="210"/>
      <c r="IQ1845" s="210"/>
      <c r="IR1845" s="210"/>
      <c r="IS1845" s="210"/>
      <c r="IT1845" s="210"/>
      <c r="IU1845" s="210"/>
      <c r="IV1845" s="210"/>
      <c r="IW1845" s="210"/>
      <c r="IX1845" s="210"/>
      <c r="IY1845" s="210"/>
      <c r="IZ1845" s="210"/>
      <c r="JA1845" s="210"/>
      <c r="JB1845" s="210"/>
      <c r="JC1845" s="210"/>
      <c r="JD1845" s="210"/>
      <c r="JE1845" s="210"/>
      <c r="JF1845" s="210"/>
      <c r="JG1845" s="210"/>
      <c r="JH1845" s="210"/>
      <c r="JI1845" s="210"/>
      <c r="JJ1845" s="210"/>
      <c r="JK1845" s="210"/>
      <c r="JL1845" s="210"/>
      <c r="JM1845" s="210"/>
      <c r="JN1845" s="210"/>
    </row>
    <row r="1846" spans="1:274" s="710" customFormat="1" x14ac:dyDescent="0.25">
      <c r="A1846" s="664"/>
      <c r="B1846" s="1343"/>
      <c r="C1846" s="2686" t="s">
        <v>402</v>
      </c>
      <c r="D1846" s="365"/>
      <c r="E1846" s="365"/>
      <c r="F1846" s="2916">
        <f>F1839</f>
        <v>8000</v>
      </c>
      <c r="G1846" s="2917">
        <f>G1839</f>
        <v>8000</v>
      </c>
      <c r="H1846" s="2917">
        <f>H1839</f>
        <v>8106</v>
      </c>
      <c r="I1846" s="2917">
        <f>H1846/G1846*100</f>
        <v>101.325</v>
      </c>
      <c r="J1846" s="512"/>
      <c r="K1846" s="512"/>
      <c r="L1846" s="513"/>
      <c r="M1846" s="513"/>
      <c r="N1846" s="513"/>
      <c r="O1846" s="513"/>
      <c r="P1846" s="513"/>
      <c r="Q1846" s="513"/>
      <c r="R1846" s="2098"/>
      <c r="S1846" s="2098"/>
      <c r="T1846" s="2098"/>
      <c r="U1846" s="2098"/>
      <c r="V1846" s="2098"/>
      <c r="W1846" s="2098"/>
      <c r="X1846" s="2098"/>
      <c r="Y1846" s="2098"/>
      <c r="Z1846" s="2098"/>
      <c r="AA1846" s="2098"/>
      <c r="AB1846" s="2098"/>
      <c r="AC1846" s="2098"/>
      <c r="AD1846" s="3326"/>
      <c r="AE1846" s="100"/>
      <c r="AF1846" s="3506"/>
      <c r="AG1846" s="100"/>
      <c r="AH1846" s="100"/>
      <c r="AI1846" s="254"/>
      <c r="AJ1846" s="254"/>
      <c r="AK1846" s="100"/>
      <c r="AL1846" s="1816"/>
      <c r="AM1846" s="687"/>
      <c r="AN1846" s="210"/>
      <c r="AO1846" s="210"/>
      <c r="AP1846" s="210"/>
      <c r="AQ1846" s="210"/>
      <c r="AR1846" s="210"/>
      <c r="AS1846" s="210"/>
      <c r="AT1846" s="210"/>
      <c r="AU1846" s="210"/>
      <c r="AV1846" s="210"/>
      <c r="AW1846" s="210"/>
      <c r="AX1846" s="210"/>
      <c r="AY1846" s="210"/>
      <c r="AZ1846" s="210"/>
      <c r="BA1846" s="210"/>
      <c r="BB1846" s="210"/>
      <c r="BC1846" s="210"/>
      <c r="BD1846" s="210"/>
      <c r="BE1846" s="210"/>
      <c r="BF1846" s="210"/>
      <c r="BG1846" s="210"/>
      <c r="BH1846" s="210"/>
      <c r="BI1846" s="210"/>
      <c r="BJ1846" s="210"/>
      <c r="BK1846" s="210"/>
      <c r="BL1846" s="210"/>
      <c r="BM1846" s="210"/>
      <c r="BN1846" s="210"/>
      <c r="BO1846" s="210"/>
      <c r="BP1846" s="210"/>
      <c r="BQ1846" s="210"/>
      <c r="BR1846" s="210"/>
      <c r="BS1846" s="210"/>
      <c r="BT1846" s="210"/>
      <c r="BU1846" s="210"/>
      <c r="BV1846" s="210"/>
      <c r="BW1846" s="210"/>
      <c r="BX1846" s="210"/>
      <c r="BY1846" s="210"/>
      <c r="BZ1846" s="210"/>
      <c r="CA1846" s="210"/>
      <c r="CB1846" s="210"/>
      <c r="CC1846" s="210"/>
      <c r="CD1846" s="210"/>
      <c r="CE1846" s="210"/>
      <c r="CF1846" s="210"/>
      <c r="CG1846" s="210"/>
      <c r="CH1846" s="210"/>
      <c r="CI1846" s="210"/>
      <c r="CJ1846" s="210"/>
      <c r="CK1846" s="210"/>
      <c r="CL1846" s="210"/>
      <c r="CM1846" s="210"/>
      <c r="CN1846" s="210"/>
      <c r="CO1846" s="210"/>
      <c r="CP1846" s="210"/>
      <c r="CQ1846" s="210"/>
      <c r="CR1846" s="210"/>
      <c r="CS1846" s="210"/>
      <c r="CT1846" s="210"/>
      <c r="CU1846" s="210"/>
      <c r="CV1846" s="210"/>
      <c r="CW1846" s="210"/>
      <c r="CX1846" s="210"/>
      <c r="CY1846" s="210"/>
      <c r="CZ1846" s="210"/>
      <c r="DA1846" s="210"/>
      <c r="DB1846" s="210"/>
      <c r="DC1846" s="210"/>
      <c r="DD1846" s="210"/>
      <c r="DE1846" s="210"/>
      <c r="DF1846" s="210"/>
      <c r="DG1846" s="210"/>
      <c r="DH1846" s="210"/>
      <c r="DI1846" s="210"/>
      <c r="DJ1846" s="210"/>
      <c r="DK1846" s="210"/>
      <c r="DL1846" s="210"/>
      <c r="DM1846" s="210"/>
      <c r="DN1846" s="210"/>
      <c r="DO1846" s="210"/>
      <c r="DP1846" s="210"/>
      <c r="DQ1846" s="210"/>
      <c r="DR1846" s="210"/>
      <c r="DS1846" s="210"/>
      <c r="DT1846" s="210"/>
      <c r="DU1846" s="210"/>
      <c r="DV1846" s="210"/>
      <c r="DW1846" s="210"/>
      <c r="DX1846" s="210"/>
      <c r="DY1846" s="210"/>
      <c r="DZ1846" s="210"/>
      <c r="EA1846" s="210"/>
      <c r="EB1846" s="210"/>
      <c r="EC1846" s="210"/>
      <c r="ED1846" s="210"/>
      <c r="EE1846" s="210"/>
      <c r="EF1846" s="210"/>
      <c r="EG1846" s="210"/>
      <c r="EH1846" s="210"/>
      <c r="EI1846" s="210"/>
      <c r="EJ1846" s="210"/>
      <c r="EK1846" s="210"/>
      <c r="EL1846" s="210"/>
      <c r="EM1846" s="210"/>
      <c r="EN1846" s="210"/>
      <c r="EO1846" s="210"/>
      <c r="EP1846" s="210"/>
      <c r="EQ1846" s="210"/>
      <c r="ER1846" s="210"/>
      <c r="ES1846" s="210"/>
      <c r="ET1846" s="210"/>
      <c r="EU1846" s="210"/>
      <c r="EV1846" s="210"/>
      <c r="EW1846" s="210"/>
      <c r="EX1846" s="210"/>
      <c r="EY1846" s="210"/>
      <c r="EZ1846" s="210"/>
      <c r="FA1846" s="210"/>
      <c r="FB1846" s="210"/>
      <c r="FC1846" s="210"/>
      <c r="FD1846" s="210"/>
      <c r="FE1846" s="210"/>
      <c r="FF1846" s="210"/>
      <c r="FG1846" s="210"/>
      <c r="FH1846" s="210"/>
      <c r="FI1846" s="210"/>
      <c r="FJ1846" s="210"/>
      <c r="FK1846" s="210"/>
      <c r="FL1846" s="210"/>
      <c r="FM1846" s="210"/>
      <c r="FN1846" s="210"/>
      <c r="FO1846" s="210"/>
      <c r="FP1846" s="210"/>
      <c r="FQ1846" s="210"/>
      <c r="FR1846" s="210"/>
      <c r="FS1846" s="210"/>
      <c r="FT1846" s="210"/>
      <c r="FU1846" s="210"/>
      <c r="FV1846" s="210"/>
      <c r="FW1846" s="210"/>
      <c r="FX1846" s="210"/>
      <c r="FY1846" s="210"/>
      <c r="FZ1846" s="210"/>
      <c r="GA1846" s="210"/>
      <c r="GB1846" s="210"/>
      <c r="GC1846" s="210"/>
      <c r="GD1846" s="210"/>
      <c r="GE1846" s="210"/>
      <c r="GF1846" s="210"/>
      <c r="GG1846" s="210"/>
      <c r="GH1846" s="210"/>
      <c r="GI1846" s="210"/>
      <c r="GJ1846" s="210"/>
      <c r="GK1846" s="210"/>
      <c r="GL1846" s="210"/>
      <c r="GM1846" s="210"/>
      <c r="GN1846" s="210"/>
      <c r="GO1846" s="210"/>
      <c r="GP1846" s="210"/>
      <c r="GQ1846" s="210"/>
      <c r="GR1846" s="210"/>
      <c r="GS1846" s="210"/>
      <c r="GT1846" s="210"/>
      <c r="GU1846" s="210"/>
      <c r="GV1846" s="210"/>
      <c r="GW1846" s="210"/>
      <c r="GX1846" s="210"/>
      <c r="GY1846" s="210"/>
      <c r="GZ1846" s="210"/>
      <c r="HA1846" s="210"/>
      <c r="HB1846" s="210"/>
      <c r="HC1846" s="210"/>
      <c r="HD1846" s="210"/>
      <c r="HE1846" s="210"/>
      <c r="HF1846" s="210"/>
      <c r="HG1846" s="210"/>
      <c r="HH1846" s="210"/>
      <c r="HI1846" s="210"/>
      <c r="HJ1846" s="210"/>
      <c r="HK1846" s="210"/>
      <c r="HL1846" s="210"/>
      <c r="HM1846" s="210"/>
      <c r="HN1846" s="210"/>
      <c r="HO1846" s="210"/>
      <c r="HP1846" s="210"/>
      <c r="HQ1846" s="210"/>
      <c r="HR1846" s="210"/>
      <c r="HS1846" s="210"/>
      <c r="HT1846" s="210"/>
      <c r="HU1846" s="210"/>
      <c r="HV1846" s="210"/>
      <c r="HW1846" s="210"/>
      <c r="HX1846" s="210"/>
      <c r="HY1846" s="210"/>
      <c r="HZ1846" s="210"/>
      <c r="IA1846" s="210"/>
      <c r="IB1846" s="210"/>
      <c r="IC1846" s="210"/>
      <c r="ID1846" s="210"/>
      <c r="IE1846" s="210"/>
      <c r="IF1846" s="210"/>
      <c r="IG1846" s="210"/>
      <c r="IH1846" s="210"/>
      <c r="II1846" s="210"/>
      <c r="IJ1846" s="210"/>
      <c r="IK1846" s="210"/>
      <c r="IL1846" s="210"/>
      <c r="IM1846" s="210"/>
      <c r="IN1846" s="210"/>
      <c r="IO1846" s="210"/>
      <c r="IP1846" s="210"/>
      <c r="IQ1846" s="210"/>
      <c r="IR1846" s="210"/>
      <c r="IS1846" s="210"/>
      <c r="IT1846" s="210"/>
      <c r="IU1846" s="210"/>
      <c r="IV1846" s="210"/>
      <c r="IW1846" s="210"/>
      <c r="IX1846" s="210"/>
      <c r="IY1846" s="210"/>
      <c r="IZ1846" s="210"/>
      <c r="JA1846" s="210"/>
      <c r="JB1846" s="210"/>
      <c r="JC1846" s="210"/>
      <c r="JD1846" s="210"/>
      <c r="JE1846" s="210"/>
      <c r="JF1846" s="210"/>
      <c r="JG1846" s="210"/>
      <c r="JH1846" s="210"/>
      <c r="JI1846" s="210"/>
      <c r="JJ1846" s="210"/>
      <c r="JK1846" s="210"/>
      <c r="JL1846" s="210"/>
      <c r="JM1846" s="210"/>
      <c r="JN1846" s="210"/>
    </row>
    <row r="1847" spans="1:274" s="710" customFormat="1" ht="15.75" thickBot="1" x14ac:dyDescent="0.3">
      <c r="A1847" s="664"/>
      <c r="B1847" s="1343"/>
      <c r="C1847" s="2687" t="s">
        <v>141</v>
      </c>
      <c r="D1847" s="365"/>
      <c r="E1847" s="365"/>
      <c r="F1847" s="2916">
        <f>F1846</f>
        <v>8000</v>
      </c>
      <c r="G1847" s="2917">
        <f>G1846</f>
        <v>8000</v>
      </c>
      <c r="H1847" s="2917">
        <f>H1846</f>
        <v>8106</v>
      </c>
      <c r="I1847" s="2917">
        <f>H1847/G1847*100</f>
        <v>101.325</v>
      </c>
      <c r="J1847" s="512"/>
      <c r="K1847" s="512"/>
      <c r="L1847" s="513"/>
      <c r="M1847" s="513"/>
      <c r="N1847" s="513"/>
      <c r="O1847" s="513"/>
      <c r="P1847" s="513"/>
      <c r="Q1847" s="513"/>
      <c r="R1847" s="2098">
        <f t="shared" ref="R1847:W1847" si="1675">R1838</f>
        <v>5286.59</v>
      </c>
      <c r="S1847" s="2098">
        <f t="shared" si="1675"/>
        <v>5286.59</v>
      </c>
      <c r="T1847" s="2098">
        <f t="shared" si="1675"/>
        <v>5286.59</v>
      </c>
      <c r="U1847" s="2098">
        <f t="shared" si="1675"/>
        <v>5286.59</v>
      </c>
      <c r="V1847" s="2098">
        <f t="shared" si="1675"/>
        <v>5286.59</v>
      </c>
      <c r="W1847" s="2098">
        <f t="shared" si="1675"/>
        <v>5286.59</v>
      </c>
      <c r="X1847" s="2098">
        <f t="shared" ref="X1847:Y1847" si="1676">X1838</f>
        <v>5286.59</v>
      </c>
      <c r="Y1847" s="2098">
        <f t="shared" si="1676"/>
        <v>5286.59</v>
      </c>
      <c r="Z1847" s="2098">
        <f t="shared" ref="Z1847:AA1847" si="1677">Z1838</f>
        <v>5286.59</v>
      </c>
      <c r="AA1847" s="2098">
        <f t="shared" si="1677"/>
        <v>5286.59</v>
      </c>
      <c r="AB1847" s="2098">
        <f t="shared" ref="AB1847:AD1847" si="1678">AB1838</f>
        <v>5286.59</v>
      </c>
      <c r="AC1847" s="2098">
        <f t="shared" ref="AC1847" si="1679">AC1838</f>
        <v>5286.59</v>
      </c>
      <c r="AD1847" s="3326">
        <f t="shared" si="1678"/>
        <v>5286.59</v>
      </c>
      <c r="AE1847" s="100">
        <f t="shared" ref="AE1847:AK1847" si="1680">AE1838</f>
        <v>5352.8499300000003</v>
      </c>
      <c r="AF1847" s="3506">
        <f t="shared" si="1680"/>
        <v>0</v>
      </c>
      <c r="AG1847" s="100">
        <f t="shared" ref="AG1847" si="1681">AG1838</f>
        <v>0</v>
      </c>
      <c r="AH1847" s="100">
        <f t="shared" si="1680"/>
        <v>66.259930000000168</v>
      </c>
      <c r="AI1847" s="254"/>
      <c r="AJ1847" s="254">
        <f t="shared" si="1680"/>
        <v>-0.42563000000000001</v>
      </c>
      <c r="AK1847" s="100">
        <f t="shared" si="1680"/>
        <v>5352.4243000000006</v>
      </c>
      <c r="AL1847" s="1816"/>
      <c r="AM1847" s="687"/>
      <c r="AN1847" s="210"/>
      <c r="AO1847" s="210"/>
      <c r="AP1847" s="210"/>
      <c r="AQ1847" s="210"/>
      <c r="AR1847" s="210"/>
      <c r="AS1847" s="210"/>
      <c r="AT1847" s="210"/>
      <c r="AU1847" s="210"/>
      <c r="AV1847" s="210"/>
      <c r="AW1847" s="210"/>
      <c r="AX1847" s="210"/>
      <c r="AY1847" s="210"/>
      <c r="AZ1847" s="210"/>
      <c r="BA1847" s="210"/>
      <c r="BB1847" s="210"/>
      <c r="BC1847" s="210"/>
      <c r="BD1847" s="210"/>
      <c r="BE1847" s="210"/>
      <c r="BF1847" s="210"/>
      <c r="BG1847" s="210"/>
      <c r="BH1847" s="210"/>
      <c r="BI1847" s="210"/>
      <c r="BJ1847" s="210"/>
      <c r="BK1847" s="210"/>
      <c r="BL1847" s="210"/>
      <c r="BM1847" s="210"/>
      <c r="BN1847" s="210"/>
      <c r="BO1847" s="210"/>
      <c r="BP1847" s="210"/>
      <c r="BQ1847" s="210"/>
      <c r="BR1847" s="210"/>
      <c r="BS1847" s="210"/>
      <c r="BT1847" s="210"/>
      <c r="BU1847" s="210"/>
      <c r="BV1847" s="210"/>
      <c r="BW1847" s="210"/>
      <c r="BX1847" s="210"/>
      <c r="BY1847" s="210"/>
      <c r="BZ1847" s="210"/>
      <c r="CA1847" s="210"/>
      <c r="CB1847" s="210"/>
      <c r="CC1847" s="210"/>
      <c r="CD1847" s="210"/>
      <c r="CE1847" s="210"/>
      <c r="CF1847" s="210"/>
      <c r="CG1847" s="210"/>
      <c r="CH1847" s="210"/>
      <c r="CI1847" s="210"/>
      <c r="CJ1847" s="210"/>
      <c r="CK1847" s="210"/>
      <c r="CL1847" s="210"/>
      <c r="CM1847" s="210"/>
      <c r="CN1847" s="210"/>
      <c r="CO1847" s="210"/>
      <c r="CP1847" s="210"/>
      <c r="CQ1847" s="210"/>
      <c r="CR1847" s="210"/>
      <c r="CS1847" s="210"/>
      <c r="CT1847" s="210"/>
      <c r="CU1847" s="210"/>
      <c r="CV1847" s="210"/>
      <c r="CW1847" s="210"/>
      <c r="CX1847" s="210"/>
      <c r="CY1847" s="210"/>
      <c r="CZ1847" s="210"/>
      <c r="DA1847" s="210"/>
      <c r="DB1847" s="210"/>
      <c r="DC1847" s="210"/>
      <c r="DD1847" s="210"/>
      <c r="DE1847" s="210"/>
      <c r="DF1847" s="210"/>
      <c r="DG1847" s="210"/>
      <c r="DH1847" s="210"/>
      <c r="DI1847" s="210"/>
      <c r="DJ1847" s="210"/>
      <c r="DK1847" s="210"/>
      <c r="DL1847" s="210"/>
      <c r="DM1847" s="210"/>
      <c r="DN1847" s="210"/>
      <c r="DO1847" s="210"/>
      <c r="DP1847" s="210"/>
      <c r="DQ1847" s="210"/>
      <c r="DR1847" s="210"/>
      <c r="DS1847" s="210"/>
      <c r="DT1847" s="210"/>
      <c r="DU1847" s="210"/>
      <c r="DV1847" s="210"/>
      <c r="DW1847" s="210"/>
      <c r="DX1847" s="210"/>
      <c r="DY1847" s="210"/>
      <c r="DZ1847" s="210"/>
      <c r="EA1847" s="210"/>
      <c r="EB1847" s="210"/>
      <c r="EC1847" s="210"/>
      <c r="ED1847" s="210"/>
      <c r="EE1847" s="210"/>
      <c r="EF1847" s="210"/>
      <c r="EG1847" s="210"/>
      <c r="EH1847" s="210"/>
      <c r="EI1847" s="210"/>
      <c r="EJ1847" s="210"/>
      <c r="EK1847" s="210"/>
      <c r="EL1847" s="210"/>
      <c r="EM1847" s="210"/>
      <c r="EN1847" s="210"/>
      <c r="EO1847" s="210"/>
      <c r="EP1847" s="210"/>
      <c r="EQ1847" s="210"/>
      <c r="ER1847" s="210"/>
      <c r="ES1847" s="210"/>
      <c r="ET1847" s="210"/>
      <c r="EU1847" s="210"/>
      <c r="EV1847" s="210"/>
      <c r="EW1847" s="210"/>
      <c r="EX1847" s="210"/>
      <c r="EY1847" s="210"/>
      <c r="EZ1847" s="210"/>
      <c r="FA1847" s="210"/>
      <c r="FB1847" s="210"/>
      <c r="FC1847" s="210"/>
      <c r="FD1847" s="210"/>
      <c r="FE1847" s="210"/>
      <c r="FF1847" s="210"/>
      <c r="FG1847" s="210"/>
      <c r="FH1847" s="210"/>
      <c r="FI1847" s="210"/>
      <c r="FJ1847" s="210"/>
      <c r="FK1847" s="210"/>
      <c r="FL1847" s="210"/>
      <c r="FM1847" s="210"/>
      <c r="FN1847" s="210"/>
      <c r="FO1847" s="210"/>
      <c r="FP1847" s="210"/>
      <c r="FQ1847" s="210"/>
      <c r="FR1847" s="210"/>
      <c r="FS1847" s="210"/>
      <c r="FT1847" s="210"/>
      <c r="FU1847" s="210"/>
      <c r="FV1847" s="210"/>
      <c r="FW1847" s="210"/>
      <c r="FX1847" s="210"/>
      <c r="FY1847" s="210"/>
      <c r="FZ1847" s="210"/>
      <c r="GA1847" s="210"/>
      <c r="GB1847" s="210"/>
      <c r="GC1847" s="210"/>
      <c r="GD1847" s="210"/>
      <c r="GE1847" s="210"/>
      <c r="GF1847" s="210"/>
      <c r="GG1847" s="210"/>
      <c r="GH1847" s="210"/>
      <c r="GI1847" s="210"/>
      <c r="GJ1847" s="210"/>
      <c r="GK1847" s="210"/>
      <c r="GL1847" s="210"/>
      <c r="GM1847" s="210"/>
      <c r="GN1847" s="210"/>
      <c r="GO1847" s="210"/>
      <c r="GP1847" s="210"/>
      <c r="GQ1847" s="210"/>
      <c r="GR1847" s="210"/>
      <c r="GS1847" s="210"/>
      <c r="GT1847" s="210"/>
      <c r="GU1847" s="210"/>
      <c r="GV1847" s="210"/>
      <c r="GW1847" s="210"/>
      <c r="GX1847" s="210"/>
      <c r="GY1847" s="210"/>
      <c r="GZ1847" s="210"/>
      <c r="HA1847" s="210"/>
      <c r="HB1847" s="210"/>
      <c r="HC1847" s="210"/>
      <c r="HD1847" s="210"/>
      <c r="HE1847" s="210"/>
      <c r="HF1847" s="210"/>
      <c r="HG1847" s="210"/>
      <c r="HH1847" s="210"/>
      <c r="HI1847" s="210"/>
      <c r="HJ1847" s="210"/>
      <c r="HK1847" s="210"/>
      <c r="HL1847" s="210"/>
      <c r="HM1847" s="210"/>
      <c r="HN1847" s="210"/>
      <c r="HO1847" s="210"/>
      <c r="HP1847" s="210"/>
      <c r="HQ1847" s="210"/>
      <c r="HR1847" s="210"/>
      <c r="HS1847" s="210"/>
      <c r="HT1847" s="210"/>
      <c r="HU1847" s="210"/>
      <c r="HV1847" s="210"/>
      <c r="HW1847" s="210"/>
      <c r="HX1847" s="210"/>
      <c r="HY1847" s="210"/>
      <c r="HZ1847" s="210"/>
      <c r="IA1847" s="210"/>
      <c r="IB1847" s="210"/>
      <c r="IC1847" s="210"/>
      <c r="ID1847" s="210"/>
      <c r="IE1847" s="210"/>
      <c r="IF1847" s="210"/>
      <c r="IG1847" s="210"/>
      <c r="IH1847" s="210"/>
      <c r="II1847" s="210"/>
      <c r="IJ1847" s="210"/>
      <c r="IK1847" s="210"/>
      <c r="IL1847" s="210"/>
      <c r="IM1847" s="210"/>
      <c r="IN1847" s="210"/>
      <c r="IO1847" s="210"/>
      <c r="IP1847" s="210"/>
      <c r="IQ1847" s="210"/>
      <c r="IR1847" s="210"/>
      <c r="IS1847" s="210"/>
      <c r="IT1847" s="210"/>
      <c r="IU1847" s="210"/>
      <c r="IV1847" s="210"/>
      <c r="IW1847" s="210"/>
      <c r="IX1847" s="210"/>
      <c r="IY1847" s="210"/>
      <c r="IZ1847" s="210"/>
      <c r="JA1847" s="210"/>
      <c r="JB1847" s="210"/>
      <c r="JC1847" s="210"/>
      <c r="JD1847" s="210"/>
      <c r="JE1847" s="210"/>
      <c r="JF1847" s="210"/>
      <c r="JG1847" s="210"/>
      <c r="JH1847" s="210"/>
      <c r="JI1847" s="210"/>
      <c r="JJ1847" s="210"/>
      <c r="JK1847" s="210"/>
      <c r="JL1847" s="210"/>
      <c r="JM1847" s="210"/>
      <c r="JN1847" s="210"/>
    </row>
    <row r="1848" spans="1:274" ht="15.75" thickBot="1" x14ac:dyDescent="0.3">
      <c r="A1848" s="664">
        <v>1</v>
      </c>
      <c r="B1848" s="1343">
        <v>1</v>
      </c>
      <c r="C1848" s="398" t="s">
        <v>457</v>
      </c>
      <c r="D1848" s="398"/>
      <c r="E1848" s="398"/>
      <c r="F1848" s="1720"/>
      <c r="G1848" s="484"/>
      <c r="H1848" s="484"/>
      <c r="I1848" s="515"/>
      <c r="J1848" s="2061"/>
      <c r="K1848" s="2061"/>
      <c r="L1848" s="2062"/>
      <c r="M1848" s="2062"/>
      <c r="N1848" s="2062"/>
      <c r="O1848" s="2062"/>
      <c r="P1848" s="2062"/>
      <c r="Q1848" s="2062"/>
      <c r="R1848" s="773">
        <f t="shared" ref="R1848:W1848" si="1682">R1847</f>
        <v>5286.59</v>
      </c>
      <c r="S1848" s="773">
        <f t="shared" si="1682"/>
        <v>5286.59</v>
      </c>
      <c r="T1848" s="773">
        <f t="shared" si="1682"/>
        <v>5286.59</v>
      </c>
      <c r="U1848" s="773">
        <f t="shared" si="1682"/>
        <v>5286.59</v>
      </c>
      <c r="V1848" s="773">
        <f t="shared" si="1682"/>
        <v>5286.59</v>
      </c>
      <c r="W1848" s="773">
        <f t="shared" si="1682"/>
        <v>5286.59</v>
      </c>
      <c r="X1848" s="773">
        <f t="shared" ref="X1848:Y1848" si="1683">X1847</f>
        <v>5286.59</v>
      </c>
      <c r="Y1848" s="773">
        <f t="shared" si="1683"/>
        <v>5286.59</v>
      </c>
      <c r="Z1848" s="773">
        <f t="shared" ref="Z1848:AA1848" si="1684">Z1847</f>
        <v>5286.59</v>
      </c>
      <c r="AA1848" s="773">
        <f t="shared" si="1684"/>
        <v>5286.59</v>
      </c>
      <c r="AB1848" s="773">
        <f t="shared" ref="AB1848:AD1848" si="1685">AB1847</f>
        <v>5286.59</v>
      </c>
      <c r="AC1848" s="773">
        <f t="shared" ref="AC1848" si="1686">AC1847</f>
        <v>5286.59</v>
      </c>
      <c r="AD1848" s="3378">
        <f t="shared" si="1685"/>
        <v>5286.59</v>
      </c>
      <c r="AE1848" s="773">
        <f t="shared" ref="AE1848:AK1848" si="1687">AE1847</f>
        <v>5352.8499300000003</v>
      </c>
      <c r="AF1848" s="3443">
        <f t="shared" si="1687"/>
        <v>0</v>
      </c>
      <c r="AG1848" s="773">
        <f t="shared" ref="AG1848" si="1688">AG1847</f>
        <v>0</v>
      </c>
      <c r="AH1848" s="773">
        <f t="shared" si="1687"/>
        <v>66.259930000000168</v>
      </c>
      <c r="AI1848" s="773"/>
      <c r="AJ1848" s="773">
        <f t="shared" si="1687"/>
        <v>-0.42563000000000001</v>
      </c>
      <c r="AK1848" s="773">
        <f t="shared" si="1687"/>
        <v>5352.4243000000006</v>
      </c>
      <c r="AL1848" s="1816"/>
    </row>
    <row r="1849" spans="1:274" x14ac:dyDescent="0.25">
      <c r="B1849" s="1343"/>
      <c r="C1849" s="485" t="s">
        <v>384</v>
      </c>
      <c r="D1849" s="485"/>
      <c r="E1849" s="485"/>
      <c r="F1849" s="1639"/>
      <c r="G1849" s="504"/>
      <c r="H1849" s="504"/>
      <c r="I1849" s="504"/>
      <c r="J1849" s="2060"/>
      <c r="K1849" s="2060"/>
      <c r="L1849" s="504"/>
      <c r="M1849" s="504"/>
      <c r="N1849" s="504"/>
      <c r="O1849" s="504"/>
      <c r="P1849" s="504"/>
      <c r="Q1849" s="504"/>
      <c r="R1849" s="1184"/>
      <c r="S1849" s="1184"/>
      <c r="T1849" s="1184"/>
      <c r="U1849" s="1184"/>
      <c r="V1849" s="1184"/>
      <c r="W1849" s="1184"/>
      <c r="X1849" s="1184"/>
      <c r="Y1849" s="1184"/>
      <c r="Z1849" s="1184"/>
      <c r="AA1849" s="1184"/>
      <c r="AB1849" s="1184"/>
      <c r="AC1849" s="1184"/>
      <c r="AD1849" s="3306"/>
      <c r="AE1849" s="669"/>
      <c r="AF1849" s="3493"/>
      <c r="AG1849" s="669"/>
      <c r="AH1849" s="669"/>
      <c r="AI1849" s="699"/>
      <c r="AJ1849" s="699"/>
      <c r="AK1849" s="669"/>
      <c r="AL1849" s="1816"/>
    </row>
    <row r="1850" spans="1:274" x14ac:dyDescent="0.25">
      <c r="B1850" s="1343"/>
      <c r="C1850" s="365" t="s">
        <v>14</v>
      </c>
      <c r="D1850" s="365"/>
      <c r="E1850" s="365"/>
      <c r="F1850" s="1425"/>
      <c r="G1850" s="107"/>
      <c r="H1850" s="107"/>
      <c r="I1850" s="107"/>
      <c r="J1850" s="544"/>
      <c r="K1850" s="544"/>
      <c r="L1850" s="784"/>
      <c r="M1850" s="784"/>
      <c r="N1850" s="784"/>
      <c r="O1850" s="784"/>
      <c r="P1850" s="784"/>
      <c r="Q1850" s="784"/>
      <c r="R1850" s="633"/>
      <c r="S1850" s="633"/>
      <c r="T1850" s="633"/>
      <c r="U1850" s="633"/>
      <c r="V1850" s="633"/>
      <c r="W1850" s="633"/>
      <c r="X1850" s="633"/>
      <c r="Y1850" s="633"/>
      <c r="Z1850" s="633"/>
      <c r="AA1850" s="633"/>
      <c r="AB1850" s="633"/>
      <c r="AC1850" s="633"/>
      <c r="AD1850" s="3304"/>
      <c r="AE1850" s="632"/>
      <c r="AF1850" s="3491"/>
      <c r="AG1850" s="632"/>
      <c r="AH1850" s="632"/>
      <c r="AI1850" s="721"/>
      <c r="AJ1850" s="721"/>
      <c r="AK1850" s="632"/>
      <c r="AL1850" s="1816"/>
    </row>
    <row r="1851" spans="1:274" ht="30" x14ac:dyDescent="0.25">
      <c r="B1851" s="1343"/>
      <c r="C1851" s="425" t="s">
        <v>261</v>
      </c>
      <c r="D1851" s="365"/>
      <c r="E1851" s="365"/>
      <c r="F1851" s="1622"/>
      <c r="G1851" s="513"/>
      <c r="H1851" s="513"/>
      <c r="I1851" s="513"/>
      <c r="J1851" s="512"/>
      <c r="K1851" s="512"/>
      <c r="L1851" s="513"/>
      <c r="M1851" s="513"/>
      <c r="N1851" s="513"/>
      <c r="O1851" s="513"/>
      <c r="P1851" s="513"/>
      <c r="Q1851" s="513"/>
      <c r="R1851" s="2098">
        <v>269.56440000000003</v>
      </c>
      <c r="S1851" s="2098">
        <v>269.56440000000003</v>
      </c>
      <c r="T1851" s="2098">
        <v>269.56440000000003</v>
      </c>
      <c r="U1851" s="2098">
        <v>269.56440000000003</v>
      </c>
      <c r="V1851" s="2098">
        <v>269.56440000000003</v>
      </c>
      <c r="W1851" s="2098">
        <v>269.56440000000003</v>
      </c>
      <c r="X1851" s="2098">
        <v>269.56440000000003</v>
      </c>
      <c r="Y1851" s="2098">
        <v>269.56440000000003</v>
      </c>
      <c r="Z1851" s="2098">
        <v>269.56440000000003</v>
      </c>
      <c r="AA1851" s="2098">
        <v>269.56440000000003</v>
      </c>
      <c r="AB1851" s="2098">
        <v>301.6574</v>
      </c>
      <c r="AC1851" s="2098">
        <v>301.6574</v>
      </c>
      <c r="AD1851" s="3287">
        <f t="shared" ref="AD1851" si="1689">AC1851</f>
        <v>301.6574</v>
      </c>
      <c r="AE1851" s="100">
        <f t="shared" ref="AE1851" si="1690">AK1851-AJ1851-AG1851</f>
        <v>300.18779000000006</v>
      </c>
      <c r="AF1851" s="3506"/>
      <c r="AG1851" s="100"/>
      <c r="AH1851" s="100">
        <f>AE1851-AD1851</f>
        <v>-1.4696099999999319</v>
      </c>
      <c r="AI1851" s="254">
        <v>0</v>
      </c>
      <c r="AJ1851" s="254">
        <v>0</v>
      </c>
      <c r="AK1851" s="100">
        <v>300.18779000000006</v>
      </c>
      <c r="AL1851" s="1816"/>
    </row>
    <row r="1852" spans="1:274" ht="29.25" x14ac:dyDescent="0.25">
      <c r="B1852" s="1343"/>
      <c r="C1852" s="2682" t="s">
        <v>405</v>
      </c>
      <c r="D1852" s="365"/>
      <c r="E1852" s="365"/>
      <c r="F1852" s="2915">
        <f>F1853+F1856</f>
        <v>480</v>
      </c>
      <c r="G1852" s="2918">
        <f t="shared" ref="G1852" si="1691">G1853+G1856</f>
        <v>480</v>
      </c>
      <c r="H1852" s="2918">
        <f t="shared" ref="H1852" si="1692">H1853+H1856</f>
        <v>473</v>
      </c>
      <c r="I1852" s="2918">
        <f>H1852/G1852*100</f>
        <v>98.541666666666671</v>
      </c>
      <c r="J1852" s="512"/>
      <c r="K1852" s="512"/>
      <c r="L1852" s="513"/>
      <c r="M1852" s="513"/>
      <c r="N1852" s="513"/>
      <c r="O1852" s="513"/>
      <c r="P1852" s="513"/>
      <c r="Q1852" s="513"/>
      <c r="R1852" s="2098"/>
      <c r="S1852" s="2098"/>
      <c r="T1852" s="2098"/>
      <c r="U1852" s="2098"/>
      <c r="V1852" s="2098"/>
      <c r="W1852" s="2098"/>
      <c r="X1852" s="2098"/>
      <c r="Y1852" s="2098"/>
      <c r="Z1852" s="2098"/>
      <c r="AA1852" s="2098"/>
      <c r="AB1852" s="2098"/>
      <c r="AC1852" s="2098"/>
      <c r="AD1852" s="3326"/>
      <c r="AE1852" s="100"/>
      <c r="AF1852" s="3506"/>
      <c r="AG1852" s="100"/>
      <c r="AH1852" s="100"/>
      <c r="AI1852" s="254"/>
      <c r="AJ1852" s="254"/>
      <c r="AK1852" s="100"/>
      <c r="AL1852" s="1816"/>
    </row>
    <row r="1853" spans="1:274" ht="30" x14ac:dyDescent="0.25">
      <c r="B1853" s="1343"/>
      <c r="C1853" s="2683" t="s">
        <v>391</v>
      </c>
      <c r="D1853" s="365"/>
      <c r="E1853" s="365"/>
      <c r="F1853" s="2915">
        <f>F1854</f>
        <v>380</v>
      </c>
      <c r="G1853" s="2918">
        <f t="shared" ref="G1853" si="1693">G1854</f>
        <v>380</v>
      </c>
      <c r="H1853" s="2918">
        <f t="shared" ref="H1853" si="1694">H1854</f>
        <v>382</v>
      </c>
      <c r="I1853" s="2918">
        <f>H1853/G1853*100</f>
        <v>100.52631578947368</v>
      </c>
      <c r="J1853" s="512"/>
      <c r="K1853" s="512"/>
      <c r="L1853" s="513"/>
      <c r="M1853" s="513"/>
      <c r="N1853" s="513"/>
      <c r="O1853" s="513"/>
      <c r="P1853" s="513"/>
      <c r="Q1853" s="513"/>
      <c r="R1853" s="2098"/>
      <c r="S1853" s="2098"/>
      <c r="T1853" s="2098"/>
      <c r="U1853" s="2098"/>
      <c r="V1853" s="2098"/>
      <c r="W1853" s="2098"/>
      <c r="X1853" s="2098"/>
      <c r="Y1853" s="2098"/>
      <c r="Z1853" s="2098"/>
      <c r="AA1853" s="2098"/>
      <c r="AB1853" s="2098"/>
      <c r="AC1853" s="2098"/>
      <c r="AD1853" s="3326"/>
      <c r="AE1853" s="100"/>
      <c r="AF1853" s="3506"/>
      <c r="AG1853" s="100"/>
      <c r="AH1853" s="100"/>
      <c r="AI1853" s="254"/>
      <c r="AJ1853" s="254"/>
      <c r="AK1853" s="100"/>
      <c r="AL1853" s="1816"/>
    </row>
    <row r="1854" spans="1:274" x14ac:dyDescent="0.25">
      <c r="B1854" s="1343"/>
      <c r="C1854" s="2038" t="s">
        <v>392</v>
      </c>
      <c r="D1854" s="365"/>
      <c r="E1854" s="365"/>
      <c r="F1854" s="2915">
        <v>380</v>
      </c>
      <c r="G1854" s="2918">
        <f t="shared" ref="G1854:G1856" si="1695">ROUND(F1854/12*$C$3,0)</f>
        <v>380</v>
      </c>
      <c r="H1854" s="2918">
        <v>382</v>
      </c>
      <c r="I1854" s="2918">
        <f>H1854/G1854*100</f>
        <v>100.52631578947368</v>
      </c>
      <c r="J1854" s="512"/>
      <c r="K1854" s="512"/>
      <c r="L1854" s="513"/>
      <c r="M1854" s="513"/>
      <c r="N1854" s="513"/>
      <c r="O1854" s="513"/>
      <c r="P1854" s="513"/>
      <c r="Q1854" s="513"/>
      <c r="R1854" s="2098"/>
      <c r="S1854" s="2098"/>
      <c r="T1854" s="2098"/>
      <c r="U1854" s="2098"/>
      <c r="V1854" s="2098"/>
      <c r="W1854" s="2098"/>
      <c r="X1854" s="2098"/>
      <c r="Y1854" s="2098"/>
      <c r="Z1854" s="2098"/>
      <c r="AA1854" s="2098"/>
      <c r="AB1854" s="2098"/>
      <c r="AC1854" s="2098"/>
      <c r="AD1854" s="3326"/>
      <c r="AE1854" s="100"/>
      <c r="AF1854" s="3506"/>
      <c r="AG1854" s="100"/>
      <c r="AH1854" s="100"/>
      <c r="AI1854" s="254"/>
      <c r="AJ1854" s="254"/>
      <c r="AK1854" s="100"/>
      <c r="AL1854" s="1816"/>
    </row>
    <row r="1855" spans="1:274" ht="60" x14ac:dyDescent="0.25">
      <c r="B1855" s="1343"/>
      <c r="C1855" s="2038" t="s">
        <v>394</v>
      </c>
      <c r="D1855" s="365"/>
      <c r="E1855" s="365"/>
      <c r="F1855" s="2915"/>
      <c r="G1855" s="2918"/>
      <c r="H1855" s="2918"/>
      <c r="I1855" s="2918"/>
      <c r="J1855" s="512"/>
      <c r="K1855" s="512"/>
      <c r="L1855" s="513"/>
      <c r="M1855" s="513"/>
      <c r="N1855" s="513"/>
      <c r="O1855" s="513"/>
      <c r="P1855" s="513"/>
      <c r="Q1855" s="513"/>
      <c r="R1855" s="2098"/>
      <c r="S1855" s="2098"/>
      <c r="T1855" s="2098"/>
      <c r="U1855" s="2098"/>
      <c r="V1855" s="2098"/>
      <c r="W1855" s="2098"/>
      <c r="X1855" s="2098"/>
      <c r="Y1855" s="2098"/>
      <c r="Z1855" s="2098"/>
      <c r="AA1855" s="2098"/>
      <c r="AB1855" s="2098"/>
      <c r="AC1855" s="2098"/>
      <c r="AD1855" s="3326"/>
      <c r="AE1855" s="100"/>
      <c r="AF1855" s="3506"/>
      <c r="AG1855" s="100"/>
      <c r="AH1855" s="100"/>
      <c r="AI1855" s="254"/>
      <c r="AJ1855" s="254"/>
      <c r="AK1855" s="100"/>
      <c r="AL1855" s="1816"/>
    </row>
    <row r="1856" spans="1:274" ht="45" x14ac:dyDescent="0.25">
      <c r="B1856" s="1343"/>
      <c r="C1856" s="2037" t="s">
        <v>395</v>
      </c>
      <c r="D1856" s="365"/>
      <c r="E1856" s="365"/>
      <c r="F1856" s="2915">
        <v>100</v>
      </c>
      <c r="G1856" s="2918">
        <f t="shared" si="1695"/>
        <v>100</v>
      </c>
      <c r="H1856" s="2918">
        <v>91</v>
      </c>
      <c r="I1856" s="2918">
        <f>H1856/G1856*100</f>
        <v>91</v>
      </c>
      <c r="J1856" s="512"/>
      <c r="K1856" s="512"/>
      <c r="L1856" s="513"/>
      <c r="M1856" s="513"/>
      <c r="N1856" s="513"/>
      <c r="O1856" s="513"/>
      <c r="P1856" s="513"/>
      <c r="Q1856" s="513"/>
      <c r="R1856" s="2098"/>
      <c r="S1856" s="2098"/>
      <c r="T1856" s="2098"/>
      <c r="U1856" s="2098"/>
      <c r="V1856" s="2098"/>
      <c r="W1856" s="2098"/>
      <c r="X1856" s="2098"/>
      <c r="Y1856" s="2098"/>
      <c r="Z1856" s="2098"/>
      <c r="AA1856" s="2098"/>
      <c r="AB1856" s="2098"/>
      <c r="AC1856" s="2098"/>
      <c r="AD1856" s="3326"/>
      <c r="AE1856" s="100"/>
      <c r="AF1856" s="3506"/>
      <c r="AG1856" s="100"/>
      <c r="AH1856" s="100"/>
      <c r="AI1856" s="254"/>
      <c r="AJ1856" s="254"/>
      <c r="AK1856" s="100"/>
      <c r="AL1856" s="1816"/>
    </row>
    <row r="1857" spans="1:274" ht="29.25" x14ac:dyDescent="0.25">
      <c r="B1857" s="1343"/>
      <c r="C1857" s="2682" t="s">
        <v>406</v>
      </c>
      <c r="D1857" s="365"/>
      <c r="E1857" s="365"/>
      <c r="F1857" s="2916"/>
      <c r="G1857" s="2917"/>
      <c r="H1857" s="2917"/>
      <c r="I1857" s="2917"/>
      <c r="J1857" s="512"/>
      <c r="K1857" s="512"/>
      <c r="L1857" s="513"/>
      <c r="M1857" s="513"/>
      <c r="N1857" s="513"/>
      <c r="O1857" s="513"/>
      <c r="P1857" s="513"/>
      <c r="Q1857" s="513"/>
      <c r="R1857" s="2098"/>
      <c r="S1857" s="2098"/>
      <c r="T1857" s="2098"/>
      <c r="U1857" s="2098"/>
      <c r="V1857" s="2098"/>
      <c r="W1857" s="2098"/>
      <c r="X1857" s="2098"/>
      <c r="Y1857" s="2098"/>
      <c r="Z1857" s="2098"/>
      <c r="AA1857" s="2098"/>
      <c r="AB1857" s="2098"/>
      <c r="AC1857" s="2098"/>
      <c r="AD1857" s="3326"/>
      <c r="AE1857" s="100"/>
      <c r="AF1857" s="3506"/>
      <c r="AG1857" s="100"/>
      <c r="AH1857" s="100"/>
      <c r="AI1857" s="254"/>
      <c r="AJ1857" s="254"/>
      <c r="AK1857" s="100"/>
      <c r="AL1857" s="1816"/>
    </row>
    <row r="1858" spans="1:274" ht="29.25" x14ac:dyDescent="0.25">
      <c r="B1858" s="1343"/>
      <c r="C1858" s="2682" t="s">
        <v>396</v>
      </c>
      <c r="D1858" s="365"/>
      <c r="E1858" s="365"/>
      <c r="F1858" s="2916"/>
      <c r="G1858" s="2917"/>
      <c r="H1858" s="2917"/>
      <c r="I1858" s="2917"/>
      <c r="J1858" s="512"/>
      <c r="K1858" s="512"/>
      <c r="L1858" s="513"/>
      <c r="M1858" s="513"/>
      <c r="N1858" s="513"/>
      <c r="O1858" s="513"/>
      <c r="P1858" s="513"/>
      <c r="Q1858" s="513"/>
      <c r="R1858" s="2098"/>
      <c r="S1858" s="2098"/>
      <c r="T1858" s="2098"/>
      <c r="U1858" s="2098"/>
      <c r="V1858" s="2098"/>
      <c r="W1858" s="2098"/>
      <c r="X1858" s="2098"/>
      <c r="Y1858" s="2098"/>
      <c r="Z1858" s="2098"/>
      <c r="AA1858" s="2098"/>
      <c r="AB1858" s="2098"/>
      <c r="AC1858" s="2098"/>
      <c r="AD1858" s="3326"/>
      <c r="AE1858" s="100"/>
      <c r="AF1858" s="3506"/>
      <c r="AG1858" s="100"/>
      <c r="AH1858" s="100"/>
      <c r="AI1858" s="254"/>
      <c r="AJ1858" s="254"/>
      <c r="AK1858" s="100"/>
      <c r="AL1858" s="1816"/>
    </row>
    <row r="1859" spans="1:274" x14ac:dyDescent="0.25">
      <c r="B1859" s="1343"/>
      <c r="C1859" s="2686" t="s">
        <v>402</v>
      </c>
      <c r="D1859" s="365"/>
      <c r="E1859" s="365"/>
      <c r="F1859" s="2916">
        <f>F1852</f>
        <v>480</v>
      </c>
      <c r="G1859" s="2917">
        <f>G1852</f>
        <v>480</v>
      </c>
      <c r="H1859" s="2917">
        <f>H1852</f>
        <v>473</v>
      </c>
      <c r="I1859" s="2917">
        <f>H1859/G1859*100</f>
        <v>98.541666666666671</v>
      </c>
      <c r="J1859" s="512"/>
      <c r="K1859" s="512"/>
      <c r="L1859" s="513"/>
      <c r="M1859" s="513"/>
      <c r="N1859" s="513"/>
      <c r="O1859" s="513"/>
      <c r="P1859" s="513"/>
      <c r="Q1859" s="513"/>
      <c r="R1859" s="2098"/>
      <c r="S1859" s="2098"/>
      <c r="T1859" s="2098"/>
      <c r="U1859" s="2098"/>
      <c r="V1859" s="2098"/>
      <c r="W1859" s="2098"/>
      <c r="X1859" s="2098"/>
      <c r="Y1859" s="2098"/>
      <c r="Z1859" s="2098"/>
      <c r="AA1859" s="2098"/>
      <c r="AB1859" s="2098"/>
      <c r="AC1859" s="2098"/>
      <c r="AD1859" s="3326"/>
      <c r="AE1859" s="100"/>
      <c r="AF1859" s="3506"/>
      <c r="AG1859" s="100"/>
      <c r="AH1859" s="100"/>
      <c r="AI1859" s="254"/>
      <c r="AJ1859" s="254"/>
      <c r="AK1859" s="100"/>
      <c r="AL1859" s="1816"/>
    </row>
    <row r="1860" spans="1:274" ht="15.75" thickBot="1" x14ac:dyDescent="0.3">
      <c r="B1860" s="1343"/>
      <c r="C1860" s="2687" t="s">
        <v>141</v>
      </c>
      <c r="D1860" s="365"/>
      <c r="E1860" s="365"/>
      <c r="F1860" s="2916">
        <f>F1859</f>
        <v>480</v>
      </c>
      <c r="G1860" s="2917">
        <f>G1859</f>
        <v>480</v>
      </c>
      <c r="H1860" s="2917">
        <f>H1859</f>
        <v>473</v>
      </c>
      <c r="I1860" s="2917">
        <f>H1860/G1860*100</f>
        <v>98.541666666666671</v>
      </c>
      <c r="J1860" s="512"/>
      <c r="K1860" s="512"/>
      <c r="L1860" s="513"/>
      <c r="M1860" s="513"/>
      <c r="N1860" s="513"/>
      <c r="O1860" s="513"/>
      <c r="P1860" s="513"/>
      <c r="Q1860" s="513"/>
      <c r="R1860" s="2098">
        <f t="shared" ref="R1860:W1860" si="1696">R1851</f>
        <v>269.56440000000003</v>
      </c>
      <c r="S1860" s="2098">
        <f t="shared" si="1696"/>
        <v>269.56440000000003</v>
      </c>
      <c r="T1860" s="2098">
        <f t="shared" si="1696"/>
        <v>269.56440000000003</v>
      </c>
      <c r="U1860" s="2098">
        <f t="shared" si="1696"/>
        <v>269.56440000000003</v>
      </c>
      <c r="V1860" s="2098">
        <f t="shared" si="1696"/>
        <v>269.56440000000003</v>
      </c>
      <c r="W1860" s="2098">
        <f t="shared" si="1696"/>
        <v>269.56440000000003</v>
      </c>
      <c r="X1860" s="2098">
        <f t="shared" ref="X1860:Y1860" si="1697">X1851</f>
        <v>269.56440000000003</v>
      </c>
      <c r="Y1860" s="2098">
        <f t="shared" si="1697"/>
        <v>269.56440000000003</v>
      </c>
      <c r="Z1860" s="2098">
        <f t="shared" ref="Z1860:AA1860" si="1698">Z1851</f>
        <v>269.56440000000003</v>
      </c>
      <c r="AA1860" s="2098">
        <f t="shared" si="1698"/>
        <v>269.56440000000003</v>
      </c>
      <c r="AB1860" s="2098">
        <f t="shared" ref="AB1860:AD1860" si="1699">AB1851</f>
        <v>301.6574</v>
      </c>
      <c r="AC1860" s="2098">
        <f t="shared" ref="AC1860" si="1700">AC1851</f>
        <v>301.6574</v>
      </c>
      <c r="AD1860" s="3408">
        <f t="shared" si="1699"/>
        <v>301.6574</v>
      </c>
      <c r="AE1860" s="100">
        <f t="shared" ref="AE1860:AK1860" si="1701">AE1851</f>
        <v>300.18779000000006</v>
      </c>
      <c r="AF1860" s="3506">
        <f t="shared" si="1701"/>
        <v>0</v>
      </c>
      <c r="AG1860" s="100">
        <f t="shared" ref="AG1860" si="1702">AG1851</f>
        <v>0</v>
      </c>
      <c r="AH1860" s="100">
        <f t="shared" si="1701"/>
        <v>-1.4696099999999319</v>
      </c>
      <c r="AI1860" s="254"/>
      <c r="AJ1860" s="254">
        <f t="shared" si="1701"/>
        <v>0</v>
      </c>
      <c r="AK1860" s="100">
        <f t="shared" si="1701"/>
        <v>300.18779000000006</v>
      </c>
      <c r="AL1860" s="1816"/>
    </row>
    <row r="1861" spans="1:274" x14ac:dyDescent="0.25">
      <c r="A1861" s="664">
        <v>1</v>
      </c>
      <c r="B1861" s="1343">
        <v>1</v>
      </c>
      <c r="C1861" s="1228" t="s">
        <v>76</v>
      </c>
      <c r="D1861" s="1228"/>
      <c r="E1861" s="1228"/>
      <c r="F1861" s="1672"/>
      <c r="G1861" s="1251"/>
      <c r="H1861" s="1251"/>
      <c r="I1861" s="1251"/>
      <c r="J1861" s="1261"/>
      <c r="K1861" s="1261"/>
      <c r="L1861" s="1229"/>
      <c r="M1861" s="1229"/>
      <c r="N1861" s="1229"/>
      <c r="O1861" s="1229"/>
      <c r="P1861" s="1229"/>
      <c r="Q1861" s="1229"/>
      <c r="R1861" s="1192">
        <f t="shared" ref="R1861:W1861" si="1703">R1860+R1848+R1835</f>
        <v>487422.64705376001</v>
      </c>
      <c r="S1861" s="1192">
        <f t="shared" si="1703"/>
        <v>487428.46788375999</v>
      </c>
      <c r="T1861" s="1192">
        <f t="shared" si="1703"/>
        <v>487428.46788375999</v>
      </c>
      <c r="U1861" s="1192">
        <f t="shared" si="1703"/>
        <v>487448.42236971995</v>
      </c>
      <c r="V1861" s="1192">
        <f t="shared" si="1703"/>
        <v>487448.42236971995</v>
      </c>
      <c r="W1861" s="1192">
        <f t="shared" si="1703"/>
        <v>487448.42236971995</v>
      </c>
      <c r="X1861" s="1192">
        <f t="shared" ref="X1861:Y1861" si="1704">X1860+X1848+X1835</f>
        <v>487448.42236971995</v>
      </c>
      <c r="Y1861" s="1192">
        <f t="shared" si="1704"/>
        <v>484793.32363971998</v>
      </c>
      <c r="Z1861" s="1192">
        <f t="shared" ref="Z1861:AA1861" si="1705">Z1860+Z1848+Z1835</f>
        <v>484881.92964305333</v>
      </c>
      <c r="AA1861" s="1192">
        <f t="shared" si="1705"/>
        <v>484881.13160472002</v>
      </c>
      <c r="AB1861" s="1192">
        <f t="shared" ref="AB1861:AD1861" si="1706">AB1860+AB1848+AB1835</f>
        <v>484894.78207455995</v>
      </c>
      <c r="AC1861" s="1192">
        <f t="shared" ref="AC1861" si="1707">AC1860+AC1848+AC1835</f>
        <v>484894.78207455995</v>
      </c>
      <c r="AD1861" s="2109">
        <f t="shared" si="1706"/>
        <v>484894.78207455995</v>
      </c>
      <c r="AE1861" s="1192">
        <f t="shared" ref="AE1861:AK1861" si="1708">AE1860+AE1848+AE1835</f>
        <v>478405.99843000015</v>
      </c>
      <c r="AF1861" s="3446">
        <f t="shared" si="1708"/>
        <v>599.19548999999995</v>
      </c>
      <c r="AG1861" s="1192">
        <f t="shared" ref="AG1861" si="1709">AG1860+AG1848+AG1835</f>
        <v>340.21987999999993</v>
      </c>
      <c r="AH1861" s="1192">
        <f t="shared" si="1708"/>
        <v>-6488.7836445599187</v>
      </c>
      <c r="AI1861" s="1192">
        <f t="shared" ref="AI1861" si="1710">AI1860+AI1848+AI1835</f>
        <v>-52.623780000000004</v>
      </c>
      <c r="AJ1861" s="1192">
        <f t="shared" si="1708"/>
        <v>-2589.3961400000003</v>
      </c>
      <c r="AK1861" s="1192">
        <f t="shared" si="1708"/>
        <v>476156.82217000012</v>
      </c>
      <c r="AL1861" s="1816"/>
    </row>
    <row r="1862" spans="1:274" x14ac:dyDescent="0.25">
      <c r="A1862" s="664">
        <v>1</v>
      </c>
      <c r="B1862" s="1343">
        <v>1</v>
      </c>
      <c r="C1862" s="1146" t="s">
        <v>80</v>
      </c>
      <c r="D1862" s="1146"/>
      <c r="E1862" s="1146"/>
      <c r="F1862" s="1607">
        <f>SUM(F1768)</f>
        <v>5058</v>
      </c>
      <c r="G1862" s="1113">
        <f>SUM(G1768)</f>
        <v>5058</v>
      </c>
      <c r="H1862" s="1113">
        <f>SUM(H1768)</f>
        <v>4422</v>
      </c>
      <c r="I1862" s="1113">
        <f>H1862/G1862*100</f>
        <v>87.425860023724795</v>
      </c>
      <c r="J1862" s="990">
        <f>SUM(L1862/F1862)</f>
        <v>8.6478845393436146</v>
      </c>
      <c r="K1862" s="990">
        <f>N1862/H1862</f>
        <v>8.7763455450022612</v>
      </c>
      <c r="L1862" s="1113">
        <f>SUM(L1768)</f>
        <v>43741</v>
      </c>
      <c r="M1862" s="1113">
        <f>SUM(M1768)</f>
        <v>43741</v>
      </c>
      <c r="N1862" s="1113">
        <f>SUM(N1768)</f>
        <v>38809</v>
      </c>
      <c r="O1862" s="1113">
        <f>N1862/M1862*100</f>
        <v>88.724537619167378</v>
      </c>
      <c r="P1862" s="1113">
        <f>SUM(P1768)</f>
        <v>134</v>
      </c>
      <c r="Q1862" s="988">
        <f>N1862/$C$3*12/P1862</f>
        <v>289.6194029850746</v>
      </c>
      <c r="R1862" s="2140">
        <f t="shared" ref="R1862:AF1862" si="1711">SUM(R1768)</f>
        <v>194503.93171776002</v>
      </c>
      <c r="S1862" s="2140">
        <f t="shared" si="1711"/>
        <v>194503.93171776002</v>
      </c>
      <c r="T1862" s="2140">
        <f t="shared" si="1711"/>
        <v>194503.93171776002</v>
      </c>
      <c r="U1862" s="2140">
        <f t="shared" si="1711"/>
        <v>194795.13295872</v>
      </c>
      <c r="V1862" s="2140">
        <f t="shared" ref="V1862:W1862" si="1712">SUM(V1768)</f>
        <v>194795.13295872</v>
      </c>
      <c r="W1862" s="2140">
        <f t="shared" si="1712"/>
        <v>194795.13295872</v>
      </c>
      <c r="X1862" s="2140">
        <f t="shared" ref="X1862:Y1862" si="1713">SUM(X1768)</f>
        <v>194795.13295872</v>
      </c>
      <c r="Y1862" s="2140">
        <f t="shared" si="1713"/>
        <v>194795.13295872</v>
      </c>
      <c r="Z1862" s="2140">
        <f t="shared" ref="Z1862:AA1862" si="1714">SUM(Z1768)</f>
        <v>194795.13295872</v>
      </c>
      <c r="AA1862" s="2140">
        <f t="shared" si="1714"/>
        <v>194795.13295872</v>
      </c>
      <c r="AB1862" s="2140">
        <f t="shared" ref="AB1862:AD1862" si="1715">SUM(AB1768)</f>
        <v>181712.31353856</v>
      </c>
      <c r="AC1862" s="2140">
        <f t="shared" ref="AC1862" si="1716">SUM(AC1768)</f>
        <v>181712.31353856</v>
      </c>
      <c r="AD1862" s="2147">
        <f t="shared" si="1715"/>
        <v>181712.31353856</v>
      </c>
      <c r="AE1862" s="2140">
        <f t="shared" si="1711"/>
        <v>190503.32058000003</v>
      </c>
      <c r="AF1862" s="3461">
        <f t="shared" si="1711"/>
        <v>599.19548999999995</v>
      </c>
      <c r="AG1862" s="2140">
        <f t="shared" ref="AG1862" si="1717">SUM(AG1768)</f>
        <v>-75.564999999999998</v>
      </c>
      <c r="AH1862" s="2140">
        <f>SUM(AH1768)</f>
        <v>8791.0070414400252</v>
      </c>
      <c r="AI1862" s="2140">
        <f>SUM(AI1768)</f>
        <v>-50.503620000000005</v>
      </c>
      <c r="AJ1862" s="2140">
        <f>SUM(AJ1768)</f>
        <v>-1777.38473</v>
      </c>
      <c r="AK1862" s="2140">
        <f>SUM(AK1768)</f>
        <v>188650.37085000004</v>
      </c>
      <c r="AL1862" s="1816"/>
    </row>
    <row r="1863" spans="1:274" s="710" customFormat="1" x14ac:dyDescent="0.25">
      <c r="A1863" s="664">
        <v>1</v>
      </c>
      <c r="B1863" s="1343">
        <v>1</v>
      </c>
      <c r="C1863" s="1083" t="s">
        <v>262</v>
      </c>
      <c r="D1863" s="1083"/>
      <c r="E1863" s="991"/>
      <c r="F1863" s="1664"/>
      <c r="G1863" s="992"/>
      <c r="H1863" s="992"/>
      <c r="I1863" s="992"/>
      <c r="J1863" s="1195"/>
      <c r="K1863" s="1195"/>
      <c r="L1863" s="1196"/>
      <c r="M1863" s="1196"/>
      <c r="N1863" s="1196"/>
      <c r="O1863" s="1196"/>
      <c r="P1863" s="1196"/>
      <c r="Q1863" s="1196"/>
      <c r="R1863" s="2147"/>
      <c r="S1863" s="2147"/>
      <c r="T1863" s="2147"/>
      <c r="U1863" s="2147"/>
      <c r="V1863" s="2147"/>
      <c r="W1863" s="2147"/>
      <c r="X1863" s="2147"/>
      <c r="Y1863" s="2147"/>
      <c r="Z1863" s="2147"/>
      <c r="AA1863" s="2147"/>
      <c r="AB1863" s="2147"/>
      <c r="AC1863" s="2147"/>
      <c r="AD1863" s="2147"/>
      <c r="AE1863" s="2147"/>
      <c r="AF1863" s="3596"/>
      <c r="AG1863" s="2147"/>
      <c r="AH1863" s="2147"/>
      <c r="AI1863" s="2207"/>
      <c r="AJ1863" s="2207"/>
      <c r="AK1863" s="2147"/>
      <c r="AL1863" s="1816"/>
      <c r="AM1863" s="687"/>
      <c r="AN1863" s="210"/>
      <c r="AO1863" s="210"/>
      <c r="AP1863" s="210"/>
      <c r="AQ1863" s="210"/>
      <c r="AR1863" s="210"/>
      <c r="AS1863" s="210"/>
      <c r="AT1863" s="210"/>
      <c r="AU1863" s="210"/>
      <c r="AV1863" s="210"/>
      <c r="AW1863" s="210"/>
      <c r="AX1863" s="210"/>
      <c r="AY1863" s="210"/>
      <c r="AZ1863" s="210"/>
      <c r="BA1863" s="210"/>
      <c r="BB1863" s="210"/>
      <c r="BC1863" s="210"/>
      <c r="BD1863" s="210"/>
      <c r="BE1863" s="210"/>
      <c r="BF1863" s="210"/>
      <c r="BG1863" s="210"/>
      <c r="BH1863" s="210"/>
      <c r="BI1863" s="210"/>
      <c r="BJ1863" s="210"/>
      <c r="BK1863" s="210"/>
      <c r="BL1863" s="210"/>
      <c r="BM1863" s="210"/>
      <c r="BN1863" s="210"/>
      <c r="BO1863" s="210"/>
      <c r="BP1863" s="210"/>
      <c r="BQ1863" s="210"/>
      <c r="BR1863" s="210"/>
      <c r="BS1863" s="210"/>
      <c r="BT1863" s="210"/>
      <c r="BU1863" s="210"/>
      <c r="BV1863" s="210"/>
      <c r="BW1863" s="210"/>
      <c r="BX1863" s="210"/>
      <c r="BY1863" s="210"/>
      <c r="BZ1863" s="210"/>
      <c r="CA1863" s="210"/>
      <c r="CB1863" s="210"/>
      <c r="CC1863" s="210"/>
      <c r="CD1863" s="210"/>
      <c r="CE1863" s="210"/>
      <c r="CF1863" s="210"/>
      <c r="CG1863" s="210"/>
      <c r="CH1863" s="210"/>
      <c r="CI1863" s="210"/>
      <c r="CJ1863" s="210"/>
      <c r="CK1863" s="210"/>
      <c r="CL1863" s="210"/>
      <c r="CM1863" s="210"/>
      <c r="CN1863" s="210"/>
      <c r="CO1863" s="210"/>
      <c r="CP1863" s="210"/>
      <c r="CQ1863" s="210"/>
      <c r="CR1863" s="210"/>
      <c r="CS1863" s="210"/>
      <c r="CT1863" s="210"/>
      <c r="CU1863" s="210"/>
      <c r="CV1863" s="210"/>
      <c r="CW1863" s="210"/>
      <c r="CX1863" s="210"/>
      <c r="CY1863" s="210"/>
      <c r="CZ1863" s="210"/>
      <c r="DA1863" s="210"/>
      <c r="DB1863" s="210"/>
      <c r="DC1863" s="210"/>
      <c r="DD1863" s="210"/>
      <c r="DE1863" s="210"/>
      <c r="DF1863" s="210"/>
      <c r="DG1863" s="210"/>
      <c r="DH1863" s="210"/>
      <c r="DI1863" s="210"/>
      <c r="DJ1863" s="210"/>
      <c r="DK1863" s="210"/>
      <c r="DL1863" s="210"/>
      <c r="DM1863" s="210"/>
      <c r="DN1863" s="210"/>
      <c r="DO1863" s="210"/>
      <c r="DP1863" s="210"/>
      <c r="DQ1863" s="210"/>
      <c r="DR1863" s="210"/>
      <c r="DS1863" s="210"/>
      <c r="DT1863" s="210"/>
      <c r="DU1863" s="210"/>
      <c r="DV1863" s="210"/>
      <c r="DW1863" s="210"/>
      <c r="DX1863" s="210"/>
      <c r="DY1863" s="210"/>
      <c r="DZ1863" s="210"/>
      <c r="EA1863" s="210"/>
      <c r="EB1863" s="210"/>
      <c r="EC1863" s="210"/>
      <c r="ED1863" s="210"/>
      <c r="EE1863" s="210"/>
      <c r="EF1863" s="210"/>
      <c r="EG1863" s="210"/>
      <c r="EH1863" s="210"/>
      <c r="EI1863" s="210"/>
      <c r="EJ1863" s="210"/>
      <c r="EK1863" s="210"/>
      <c r="EL1863" s="210"/>
      <c r="EM1863" s="210"/>
      <c r="EN1863" s="210"/>
      <c r="EO1863" s="210"/>
      <c r="EP1863" s="210"/>
      <c r="EQ1863" s="210"/>
      <c r="ER1863" s="210"/>
      <c r="ES1863" s="210"/>
      <c r="ET1863" s="210"/>
      <c r="EU1863" s="210"/>
      <c r="EV1863" s="210"/>
      <c r="EW1863" s="210"/>
      <c r="EX1863" s="210"/>
      <c r="EY1863" s="210"/>
      <c r="EZ1863" s="210"/>
      <c r="FA1863" s="210"/>
      <c r="FB1863" s="210"/>
      <c r="FC1863" s="210"/>
      <c r="FD1863" s="210"/>
      <c r="FE1863" s="210"/>
      <c r="FF1863" s="210"/>
      <c r="FG1863" s="210"/>
      <c r="FH1863" s="210"/>
      <c r="FI1863" s="210"/>
      <c r="FJ1863" s="210"/>
      <c r="FK1863" s="210"/>
      <c r="FL1863" s="210"/>
      <c r="FM1863" s="210"/>
      <c r="FN1863" s="210"/>
      <c r="FO1863" s="210"/>
      <c r="FP1863" s="210"/>
      <c r="FQ1863" s="210"/>
      <c r="FR1863" s="210"/>
      <c r="FS1863" s="210"/>
      <c r="FT1863" s="210"/>
      <c r="FU1863" s="210"/>
      <c r="FV1863" s="210"/>
      <c r="FW1863" s="210"/>
      <c r="FX1863" s="210"/>
      <c r="FY1863" s="210"/>
      <c r="FZ1863" s="210"/>
      <c r="GA1863" s="210"/>
      <c r="GB1863" s="210"/>
      <c r="GC1863" s="210"/>
      <c r="GD1863" s="210"/>
      <c r="GE1863" s="210"/>
      <c r="GF1863" s="210"/>
      <c r="GG1863" s="210"/>
      <c r="GH1863" s="210"/>
      <c r="GI1863" s="210"/>
      <c r="GJ1863" s="210"/>
      <c r="GK1863" s="210"/>
      <c r="GL1863" s="210"/>
      <c r="GM1863" s="210"/>
      <c r="GN1863" s="210"/>
      <c r="GO1863" s="210"/>
      <c r="GP1863" s="210"/>
      <c r="GQ1863" s="210"/>
      <c r="GR1863" s="210"/>
      <c r="GS1863" s="210"/>
      <c r="GT1863" s="210"/>
      <c r="GU1863" s="210"/>
      <c r="GV1863" s="210"/>
      <c r="GW1863" s="210"/>
      <c r="GX1863" s="210"/>
      <c r="GY1863" s="210"/>
      <c r="GZ1863" s="210"/>
      <c r="HA1863" s="210"/>
      <c r="HB1863" s="210"/>
      <c r="HC1863" s="210"/>
      <c r="HD1863" s="210"/>
      <c r="HE1863" s="210"/>
      <c r="HF1863" s="210"/>
      <c r="HG1863" s="210"/>
      <c r="HH1863" s="210"/>
      <c r="HI1863" s="210"/>
      <c r="HJ1863" s="210"/>
      <c r="HK1863" s="210"/>
      <c r="HL1863" s="210"/>
      <c r="HM1863" s="210"/>
      <c r="HN1863" s="210"/>
      <c r="HO1863" s="210"/>
      <c r="HP1863" s="210"/>
      <c r="HQ1863" s="210"/>
      <c r="HR1863" s="210"/>
      <c r="HS1863" s="210"/>
      <c r="HT1863" s="210"/>
      <c r="HU1863" s="210"/>
      <c r="HV1863" s="210"/>
      <c r="HW1863" s="210"/>
      <c r="HX1863" s="210"/>
      <c r="HY1863" s="210"/>
      <c r="HZ1863" s="210"/>
      <c r="IA1863" s="210"/>
      <c r="IB1863" s="210"/>
      <c r="IC1863" s="210"/>
      <c r="ID1863" s="210"/>
      <c r="IE1863" s="210"/>
      <c r="IF1863" s="210"/>
      <c r="IG1863" s="210"/>
      <c r="IH1863" s="210"/>
      <c r="II1863" s="210"/>
      <c r="IJ1863" s="210"/>
      <c r="IK1863" s="210"/>
      <c r="IL1863" s="210"/>
      <c r="IM1863" s="210"/>
      <c r="IN1863" s="210"/>
      <c r="IO1863" s="210"/>
      <c r="IP1863" s="210"/>
      <c r="IQ1863" s="210"/>
      <c r="IR1863" s="210"/>
      <c r="IS1863" s="210"/>
      <c r="IT1863" s="210"/>
      <c r="IU1863" s="210"/>
      <c r="IV1863" s="210"/>
      <c r="IW1863" s="210"/>
      <c r="IX1863" s="210"/>
      <c r="IY1863" s="210"/>
      <c r="IZ1863" s="210"/>
      <c r="JA1863" s="210"/>
      <c r="JB1863" s="210"/>
      <c r="JC1863" s="210"/>
      <c r="JD1863" s="210"/>
      <c r="JE1863" s="210"/>
      <c r="JF1863" s="210"/>
      <c r="JG1863" s="210"/>
      <c r="JH1863" s="210"/>
      <c r="JI1863" s="210"/>
      <c r="JJ1863" s="210"/>
      <c r="JK1863" s="210"/>
      <c r="JL1863" s="210"/>
      <c r="JM1863" s="210"/>
      <c r="JN1863" s="210"/>
    </row>
    <row r="1864" spans="1:274" s="710" customFormat="1" x14ac:dyDescent="0.25">
      <c r="A1864" s="664"/>
      <c r="B1864" s="1343">
        <v>1</v>
      </c>
      <c r="C1864" s="1105" t="s">
        <v>426</v>
      </c>
      <c r="D1864" s="1105"/>
      <c r="E1864" s="991"/>
      <c r="F1864" s="1664">
        <f t="shared" ref="F1864" si="1718">F1769</f>
        <v>0</v>
      </c>
      <c r="G1864" s="992"/>
      <c r="H1864" s="992"/>
      <c r="I1864" s="992"/>
      <c r="J1864" s="1195"/>
      <c r="K1864" s="1195"/>
      <c r="L1864" s="1196"/>
      <c r="M1864" s="1196"/>
      <c r="N1864" s="1196"/>
      <c r="O1864" s="1196"/>
      <c r="P1864" s="1196"/>
      <c r="Q1864" s="1196"/>
      <c r="R1864" s="2147">
        <f t="shared" ref="R1864:AH1865" si="1719">R1770</f>
        <v>137283.24609999999</v>
      </c>
      <c r="S1864" s="2147">
        <f t="shared" ref="S1864:T1864" si="1720">S1770</f>
        <v>137283.24609999999</v>
      </c>
      <c r="T1864" s="2147">
        <f t="shared" si="1720"/>
        <v>137283.24609999999</v>
      </c>
      <c r="U1864" s="2147">
        <f t="shared" ref="U1864:V1864" si="1721">U1770</f>
        <v>177453.52012</v>
      </c>
      <c r="V1864" s="2147">
        <f t="shared" si="1721"/>
        <v>177453.52012</v>
      </c>
      <c r="W1864" s="2147">
        <f t="shared" ref="W1864:X1864" si="1722">W1770</f>
        <v>177453.52012</v>
      </c>
      <c r="X1864" s="2147">
        <f t="shared" si="1722"/>
        <v>177453.52012</v>
      </c>
      <c r="Y1864" s="2147">
        <f t="shared" ref="Y1864:Z1864" si="1723">Y1770</f>
        <v>177453.52012</v>
      </c>
      <c r="Z1864" s="2147">
        <f t="shared" si="1723"/>
        <v>159680.51569</v>
      </c>
      <c r="AA1864" s="2147">
        <f t="shared" ref="AA1864" si="1724">AA1770</f>
        <v>161167.75318999999</v>
      </c>
      <c r="AB1864" s="2147">
        <f t="shared" ref="AB1864:AD1865" si="1725">AB1770</f>
        <v>183167.06151</v>
      </c>
      <c r="AC1864" s="2147">
        <f t="shared" ref="AC1864" si="1726">AC1770</f>
        <v>183167.06151</v>
      </c>
      <c r="AD1864" s="2147">
        <f t="shared" si="1725"/>
        <v>183167.06151</v>
      </c>
      <c r="AE1864" s="2147">
        <f t="shared" si="1719"/>
        <v>182812.42455</v>
      </c>
      <c r="AF1864" s="3596">
        <f t="shared" si="1719"/>
        <v>0</v>
      </c>
      <c r="AG1864" s="2147">
        <f t="shared" ref="AG1864" si="1727">AG1770</f>
        <v>0</v>
      </c>
      <c r="AH1864" s="2147">
        <f t="shared" si="1719"/>
        <v>-354.63696000000346</v>
      </c>
      <c r="AI1864" s="2207">
        <f t="shared" ref="AI1864" si="1728">AI1770</f>
        <v>0</v>
      </c>
      <c r="AJ1864" s="2207">
        <f>AJ1770</f>
        <v>-271.57728000000003</v>
      </c>
      <c r="AK1864" s="2147">
        <f>AK1770</f>
        <v>182540.84727</v>
      </c>
      <c r="AL1864" s="1816"/>
      <c r="AM1864" s="687"/>
      <c r="AN1864" s="210"/>
      <c r="AO1864" s="210"/>
      <c r="AP1864" s="210"/>
      <c r="AQ1864" s="210"/>
      <c r="AR1864" s="210"/>
      <c r="AS1864" s="210"/>
      <c r="AT1864" s="210"/>
      <c r="AU1864" s="210"/>
      <c r="AV1864" s="210"/>
      <c r="AW1864" s="210"/>
      <c r="AX1864" s="210"/>
      <c r="AY1864" s="210"/>
      <c r="AZ1864" s="210"/>
      <c r="BA1864" s="210"/>
      <c r="BB1864" s="210"/>
      <c r="BC1864" s="210"/>
      <c r="BD1864" s="210"/>
      <c r="BE1864" s="210"/>
      <c r="BF1864" s="210"/>
      <c r="BG1864" s="210"/>
      <c r="BH1864" s="210"/>
      <c r="BI1864" s="210"/>
      <c r="BJ1864" s="210"/>
      <c r="BK1864" s="210"/>
      <c r="BL1864" s="210"/>
      <c r="BM1864" s="210"/>
      <c r="BN1864" s="210"/>
      <c r="BO1864" s="210"/>
      <c r="BP1864" s="210"/>
      <c r="BQ1864" s="210"/>
      <c r="BR1864" s="210"/>
      <c r="BS1864" s="210"/>
      <c r="BT1864" s="210"/>
      <c r="BU1864" s="210"/>
      <c r="BV1864" s="210"/>
      <c r="BW1864" s="210"/>
      <c r="BX1864" s="210"/>
      <c r="BY1864" s="210"/>
      <c r="BZ1864" s="210"/>
      <c r="CA1864" s="210"/>
      <c r="CB1864" s="210"/>
      <c r="CC1864" s="210"/>
      <c r="CD1864" s="210"/>
      <c r="CE1864" s="210"/>
      <c r="CF1864" s="210"/>
      <c r="CG1864" s="210"/>
      <c r="CH1864" s="210"/>
      <c r="CI1864" s="210"/>
      <c r="CJ1864" s="210"/>
      <c r="CK1864" s="210"/>
      <c r="CL1864" s="210"/>
      <c r="CM1864" s="210"/>
      <c r="CN1864" s="210"/>
      <c r="CO1864" s="210"/>
      <c r="CP1864" s="210"/>
      <c r="CQ1864" s="210"/>
      <c r="CR1864" s="210"/>
      <c r="CS1864" s="210"/>
      <c r="CT1864" s="210"/>
      <c r="CU1864" s="210"/>
      <c r="CV1864" s="210"/>
      <c r="CW1864" s="210"/>
      <c r="CX1864" s="210"/>
      <c r="CY1864" s="210"/>
      <c r="CZ1864" s="210"/>
      <c r="DA1864" s="210"/>
      <c r="DB1864" s="210"/>
      <c r="DC1864" s="210"/>
      <c r="DD1864" s="210"/>
      <c r="DE1864" s="210"/>
      <c r="DF1864" s="210"/>
      <c r="DG1864" s="210"/>
      <c r="DH1864" s="210"/>
      <c r="DI1864" s="210"/>
      <c r="DJ1864" s="210"/>
      <c r="DK1864" s="210"/>
      <c r="DL1864" s="210"/>
      <c r="DM1864" s="210"/>
      <c r="DN1864" s="210"/>
      <c r="DO1864" s="210"/>
      <c r="DP1864" s="210"/>
      <c r="DQ1864" s="210"/>
      <c r="DR1864" s="210"/>
      <c r="DS1864" s="210"/>
      <c r="DT1864" s="210"/>
      <c r="DU1864" s="210"/>
      <c r="DV1864" s="210"/>
      <c r="DW1864" s="210"/>
      <c r="DX1864" s="210"/>
      <c r="DY1864" s="210"/>
      <c r="DZ1864" s="210"/>
      <c r="EA1864" s="210"/>
      <c r="EB1864" s="210"/>
      <c r="EC1864" s="210"/>
      <c r="ED1864" s="210"/>
      <c r="EE1864" s="210"/>
      <c r="EF1864" s="210"/>
      <c r="EG1864" s="210"/>
      <c r="EH1864" s="210"/>
      <c r="EI1864" s="210"/>
      <c r="EJ1864" s="210"/>
      <c r="EK1864" s="210"/>
      <c r="EL1864" s="210"/>
      <c r="EM1864" s="210"/>
      <c r="EN1864" s="210"/>
      <c r="EO1864" s="210"/>
      <c r="EP1864" s="210"/>
      <c r="EQ1864" s="210"/>
      <c r="ER1864" s="210"/>
      <c r="ES1864" s="210"/>
      <c r="ET1864" s="210"/>
      <c r="EU1864" s="210"/>
      <c r="EV1864" s="210"/>
      <c r="EW1864" s="210"/>
      <c r="EX1864" s="210"/>
      <c r="EY1864" s="210"/>
      <c r="EZ1864" s="210"/>
      <c r="FA1864" s="210"/>
      <c r="FB1864" s="210"/>
      <c r="FC1864" s="210"/>
      <c r="FD1864" s="210"/>
      <c r="FE1864" s="210"/>
      <c r="FF1864" s="210"/>
      <c r="FG1864" s="210"/>
      <c r="FH1864" s="210"/>
      <c r="FI1864" s="210"/>
      <c r="FJ1864" s="210"/>
      <c r="FK1864" s="210"/>
      <c r="FL1864" s="210"/>
      <c r="FM1864" s="210"/>
      <c r="FN1864" s="210"/>
      <c r="FO1864" s="210"/>
      <c r="FP1864" s="210"/>
      <c r="FQ1864" s="210"/>
      <c r="FR1864" s="210"/>
      <c r="FS1864" s="210"/>
      <c r="FT1864" s="210"/>
      <c r="FU1864" s="210"/>
      <c r="FV1864" s="210"/>
      <c r="FW1864" s="210"/>
      <c r="FX1864" s="210"/>
      <c r="FY1864" s="210"/>
      <c r="FZ1864" s="210"/>
      <c r="GA1864" s="210"/>
      <c r="GB1864" s="210"/>
      <c r="GC1864" s="210"/>
      <c r="GD1864" s="210"/>
      <c r="GE1864" s="210"/>
      <c r="GF1864" s="210"/>
      <c r="GG1864" s="210"/>
      <c r="GH1864" s="210"/>
      <c r="GI1864" s="210"/>
      <c r="GJ1864" s="210"/>
      <c r="GK1864" s="210"/>
      <c r="GL1864" s="210"/>
      <c r="GM1864" s="210"/>
      <c r="GN1864" s="210"/>
      <c r="GO1864" s="210"/>
      <c r="GP1864" s="210"/>
      <c r="GQ1864" s="210"/>
      <c r="GR1864" s="210"/>
      <c r="GS1864" s="210"/>
      <c r="GT1864" s="210"/>
      <c r="GU1864" s="210"/>
      <c r="GV1864" s="210"/>
      <c r="GW1864" s="210"/>
      <c r="GX1864" s="210"/>
      <c r="GY1864" s="210"/>
      <c r="GZ1864" s="210"/>
      <c r="HA1864" s="210"/>
      <c r="HB1864" s="210"/>
      <c r="HC1864" s="210"/>
      <c r="HD1864" s="210"/>
      <c r="HE1864" s="210"/>
      <c r="HF1864" s="210"/>
      <c r="HG1864" s="210"/>
      <c r="HH1864" s="210"/>
      <c r="HI1864" s="210"/>
      <c r="HJ1864" s="210"/>
      <c r="HK1864" s="210"/>
      <c r="HL1864" s="210"/>
      <c r="HM1864" s="210"/>
      <c r="HN1864" s="210"/>
      <c r="HO1864" s="210"/>
      <c r="HP1864" s="210"/>
      <c r="HQ1864" s="210"/>
      <c r="HR1864" s="210"/>
      <c r="HS1864" s="210"/>
      <c r="HT1864" s="210"/>
      <c r="HU1864" s="210"/>
      <c r="HV1864" s="210"/>
      <c r="HW1864" s="210"/>
      <c r="HX1864" s="210"/>
      <c r="HY1864" s="210"/>
      <c r="HZ1864" s="210"/>
      <c r="IA1864" s="210"/>
      <c r="IB1864" s="210"/>
      <c r="IC1864" s="210"/>
      <c r="ID1864" s="210"/>
      <c r="IE1864" s="210"/>
      <c r="IF1864" s="210"/>
      <c r="IG1864" s="210"/>
      <c r="IH1864" s="210"/>
      <c r="II1864" s="210"/>
      <c r="IJ1864" s="210"/>
      <c r="IK1864" s="210"/>
      <c r="IL1864" s="210"/>
      <c r="IM1864" s="210"/>
      <c r="IN1864" s="210"/>
      <c r="IO1864" s="210"/>
      <c r="IP1864" s="210"/>
      <c r="IQ1864" s="210"/>
      <c r="IR1864" s="210"/>
      <c r="IS1864" s="210"/>
      <c r="IT1864" s="210"/>
      <c r="IU1864" s="210"/>
      <c r="IV1864" s="210"/>
      <c r="IW1864" s="210"/>
      <c r="IX1864" s="210"/>
      <c r="IY1864" s="210"/>
      <c r="IZ1864" s="210"/>
      <c r="JA1864" s="210"/>
      <c r="JB1864" s="210"/>
      <c r="JC1864" s="210"/>
      <c r="JD1864" s="210"/>
      <c r="JE1864" s="210"/>
      <c r="JF1864" s="210"/>
      <c r="JG1864" s="210"/>
      <c r="JH1864" s="210"/>
      <c r="JI1864" s="210"/>
      <c r="JJ1864" s="210"/>
      <c r="JK1864" s="210"/>
      <c r="JL1864" s="210"/>
      <c r="JM1864" s="210"/>
      <c r="JN1864" s="210"/>
    </row>
    <row r="1865" spans="1:274" s="710" customFormat="1" x14ac:dyDescent="0.25">
      <c r="A1865" s="664"/>
      <c r="B1865" s="1343"/>
      <c r="C1865" s="1105" t="s">
        <v>484</v>
      </c>
      <c r="D1865" s="1105"/>
      <c r="E1865" s="991"/>
      <c r="F1865" s="1664"/>
      <c r="G1865" s="992"/>
      <c r="H1865" s="992"/>
      <c r="I1865" s="992"/>
      <c r="J1865" s="1195"/>
      <c r="K1865" s="1195"/>
      <c r="L1865" s="1196"/>
      <c r="M1865" s="1196"/>
      <c r="N1865" s="1196"/>
      <c r="O1865" s="1196"/>
      <c r="P1865" s="1196"/>
      <c r="Q1865" s="1196"/>
      <c r="R1865" s="2147">
        <f t="shared" si="1719"/>
        <v>1608.096</v>
      </c>
      <c r="S1865" s="2147">
        <f t="shared" ref="S1865:T1865" si="1729">S1771</f>
        <v>1608.096</v>
      </c>
      <c r="T1865" s="2147">
        <f t="shared" si="1729"/>
        <v>1608.096</v>
      </c>
      <c r="U1865" s="2147">
        <f t="shared" ref="U1865:V1865" si="1730">U1771</f>
        <v>1608.096</v>
      </c>
      <c r="V1865" s="2147">
        <f t="shared" si="1730"/>
        <v>1608.096</v>
      </c>
      <c r="W1865" s="2147">
        <f t="shared" ref="W1865:X1865" si="1731">W1771</f>
        <v>1608.096</v>
      </c>
      <c r="X1865" s="2147">
        <f t="shared" si="1731"/>
        <v>1608.096</v>
      </c>
      <c r="Y1865" s="2147">
        <f t="shared" ref="Y1865:Z1865" si="1732">Y1771</f>
        <v>1608.096</v>
      </c>
      <c r="Z1865" s="2147">
        <f t="shared" si="1732"/>
        <v>1608.096</v>
      </c>
      <c r="AA1865" s="2147">
        <f t="shared" ref="AA1865:AB1865" si="1733">AA1771</f>
        <v>1608.096</v>
      </c>
      <c r="AB1865" s="2147">
        <f t="shared" si="1733"/>
        <v>1608.096</v>
      </c>
      <c r="AC1865" s="2147">
        <f t="shared" ref="AC1865" si="1734">AC1771</f>
        <v>1608.096</v>
      </c>
      <c r="AD1865" s="2147">
        <f t="shared" si="1725"/>
        <v>1608.096</v>
      </c>
      <c r="AE1865" s="2147">
        <f t="shared" si="1719"/>
        <v>1608.0959800000001</v>
      </c>
      <c r="AF1865" s="3596">
        <f t="shared" si="1719"/>
        <v>0</v>
      </c>
      <c r="AG1865" s="2147">
        <f t="shared" ref="AG1865" si="1735">AG1771</f>
        <v>0</v>
      </c>
      <c r="AH1865" s="2147">
        <f t="shared" si="1719"/>
        <v>-1.9999999949504854E-5</v>
      </c>
      <c r="AI1865" s="2207">
        <f t="shared" ref="AI1865" si="1736">AI1771</f>
        <v>0</v>
      </c>
      <c r="AJ1865" s="2207">
        <f>AJ1771</f>
        <v>0</v>
      </c>
      <c r="AK1865" s="2147">
        <f>AK1771</f>
        <v>1608.0959800000001</v>
      </c>
      <c r="AL1865" s="1816"/>
      <c r="AM1865" s="687"/>
      <c r="AN1865" s="210"/>
      <c r="AO1865" s="210"/>
      <c r="AP1865" s="210"/>
      <c r="AQ1865" s="210"/>
      <c r="AR1865" s="210"/>
      <c r="AS1865" s="210"/>
      <c r="AT1865" s="210"/>
      <c r="AU1865" s="210"/>
      <c r="AV1865" s="210"/>
      <c r="AW1865" s="210"/>
      <c r="AX1865" s="210"/>
      <c r="AY1865" s="210"/>
      <c r="AZ1865" s="210"/>
      <c r="BA1865" s="210"/>
      <c r="BB1865" s="210"/>
      <c r="BC1865" s="210"/>
      <c r="BD1865" s="210"/>
      <c r="BE1865" s="210"/>
      <c r="BF1865" s="210"/>
      <c r="BG1865" s="210"/>
      <c r="BH1865" s="210"/>
      <c r="BI1865" s="210"/>
      <c r="BJ1865" s="210"/>
      <c r="BK1865" s="210"/>
      <c r="BL1865" s="210"/>
      <c r="BM1865" s="210"/>
      <c r="BN1865" s="210"/>
      <c r="BO1865" s="210"/>
      <c r="BP1865" s="210"/>
      <c r="BQ1865" s="210"/>
      <c r="BR1865" s="210"/>
      <c r="BS1865" s="210"/>
      <c r="BT1865" s="210"/>
      <c r="BU1865" s="210"/>
      <c r="BV1865" s="210"/>
      <c r="BW1865" s="210"/>
      <c r="BX1865" s="210"/>
      <c r="BY1865" s="210"/>
      <c r="BZ1865" s="210"/>
      <c r="CA1865" s="210"/>
      <c r="CB1865" s="210"/>
      <c r="CC1865" s="210"/>
      <c r="CD1865" s="210"/>
      <c r="CE1865" s="210"/>
      <c r="CF1865" s="210"/>
      <c r="CG1865" s="210"/>
      <c r="CH1865" s="210"/>
      <c r="CI1865" s="210"/>
      <c r="CJ1865" s="210"/>
      <c r="CK1865" s="210"/>
      <c r="CL1865" s="210"/>
      <c r="CM1865" s="210"/>
      <c r="CN1865" s="210"/>
      <c r="CO1865" s="210"/>
      <c r="CP1865" s="210"/>
      <c r="CQ1865" s="210"/>
      <c r="CR1865" s="210"/>
      <c r="CS1865" s="210"/>
      <c r="CT1865" s="210"/>
      <c r="CU1865" s="210"/>
      <c r="CV1865" s="210"/>
      <c r="CW1865" s="210"/>
      <c r="CX1865" s="210"/>
      <c r="CY1865" s="210"/>
      <c r="CZ1865" s="210"/>
      <c r="DA1865" s="210"/>
      <c r="DB1865" s="210"/>
      <c r="DC1865" s="210"/>
      <c r="DD1865" s="210"/>
      <c r="DE1865" s="210"/>
      <c r="DF1865" s="210"/>
      <c r="DG1865" s="210"/>
      <c r="DH1865" s="210"/>
      <c r="DI1865" s="210"/>
      <c r="DJ1865" s="210"/>
      <c r="DK1865" s="210"/>
      <c r="DL1865" s="210"/>
      <c r="DM1865" s="210"/>
      <c r="DN1865" s="210"/>
      <c r="DO1865" s="210"/>
      <c r="DP1865" s="210"/>
      <c r="DQ1865" s="210"/>
      <c r="DR1865" s="210"/>
      <c r="DS1865" s="210"/>
      <c r="DT1865" s="210"/>
      <c r="DU1865" s="210"/>
      <c r="DV1865" s="210"/>
      <c r="DW1865" s="210"/>
      <c r="DX1865" s="210"/>
      <c r="DY1865" s="210"/>
      <c r="DZ1865" s="210"/>
      <c r="EA1865" s="210"/>
      <c r="EB1865" s="210"/>
      <c r="EC1865" s="210"/>
      <c r="ED1865" s="210"/>
      <c r="EE1865" s="210"/>
      <c r="EF1865" s="210"/>
      <c r="EG1865" s="210"/>
      <c r="EH1865" s="210"/>
      <c r="EI1865" s="210"/>
      <c r="EJ1865" s="210"/>
      <c r="EK1865" s="210"/>
      <c r="EL1865" s="210"/>
      <c r="EM1865" s="210"/>
      <c r="EN1865" s="210"/>
      <c r="EO1865" s="210"/>
      <c r="EP1865" s="210"/>
      <c r="EQ1865" s="210"/>
      <c r="ER1865" s="210"/>
      <c r="ES1865" s="210"/>
      <c r="ET1865" s="210"/>
      <c r="EU1865" s="210"/>
      <c r="EV1865" s="210"/>
      <c r="EW1865" s="210"/>
      <c r="EX1865" s="210"/>
      <c r="EY1865" s="210"/>
      <c r="EZ1865" s="210"/>
      <c r="FA1865" s="210"/>
      <c r="FB1865" s="210"/>
      <c r="FC1865" s="210"/>
      <c r="FD1865" s="210"/>
      <c r="FE1865" s="210"/>
      <c r="FF1865" s="210"/>
      <c r="FG1865" s="210"/>
      <c r="FH1865" s="210"/>
      <c r="FI1865" s="210"/>
      <c r="FJ1865" s="210"/>
      <c r="FK1865" s="210"/>
      <c r="FL1865" s="210"/>
      <c r="FM1865" s="210"/>
      <c r="FN1865" s="210"/>
      <c r="FO1865" s="210"/>
      <c r="FP1865" s="210"/>
      <c r="FQ1865" s="210"/>
      <c r="FR1865" s="210"/>
      <c r="FS1865" s="210"/>
      <c r="FT1865" s="210"/>
      <c r="FU1865" s="210"/>
      <c r="FV1865" s="210"/>
      <c r="FW1865" s="210"/>
      <c r="FX1865" s="210"/>
      <c r="FY1865" s="210"/>
      <c r="FZ1865" s="210"/>
      <c r="GA1865" s="210"/>
      <c r="GB1865" s="210"/>
      <c r="GC1865" s="210"/>
      <c r="GD1865" s="210"/>
      <c r="GE1865" s="210"/>
      <c r="GF1865" s="210"/>
      <c r="GG1865" s="210"/>
      <c r="GH1865" s="210"/>
      <c r="GI1865" s="210"/>
      <c r="GJ1865" s="210"/>
      <c r="GK1865" s="210"/>
      <c r="GL1865" s="210"/>
      <c r="GM1865" s="210"/>
      <c r="GN1865" s="210"/>
      <c r="GO1865" s="210"/>
      <c r="GP1865" s="210"/>
      <c r="GQ1865" s="210"/>
      <c r="GR1865" s="210"/>
      <c r="GS1865" s="210"/>
      <c r="GT1865" s="210"/>
      <c r="GU1865" s="210"/>
      <c r="GV1865" s="210"/>
      <c r="GW1865" s="210"/>
      <c r="GX1865" s="210"/>
      <c r="GY1865" s="210"/>
      <c r="GZ1865" s="210"/>
      <c r="HA1865" s="210"/>
      <c r="HB1865" s="210"/>
      <c r="HC1865" s="210"/>
      <c r="HD1865" s="210"/>
      <c r="HE1865" s="210"/>
      <c r="HF1865" s="210"/>
      <c r="HG1865" s="210"/>
      <c r="HH1865" s="210"/>
      <c r="HI1865" s="210"/>
      <c r="HJ1865" s="210"/>
      <c r="HK1865" s="210"/>
      <c r="HL1865" s="210"/>
      <c r="HM1865" s="210"/>
      <c r="HN1865" s="210"/>
      <c r="HO1865" s="210"/>
      <c r="HP1865" s="210"/>
      <c r="HQ1865" s="210"/>
      <c r="HR1865" s="210"/>
      <c r="HS1865" s="210"/>
      <c r="HT1865" s="210"/>
      <c r="HU1865" s="210"/>
      <c r="HV1865" s="210"/>
      <c r="HW1865" s="210"/>
      <c r="HX1865" s="210"/>
      <c r="HY1865" s="210"/>
      <c r="HZ1865" s="210"/>
      <c r="IA1865" s="210"/>
      <c r="IB1865" s="210"/>
      <c r="IC1865" s="210"/>
      <c r="ID1865" s="210"/>
      <c r="IE1865" s="210"/>
      <c r="IF1865" s="210"/>
      <c r="IG1865" s="210"/>
      <c r="IH1865" s="210"/>
      <c r="II1865" s="210"/>
      <c r="IJ1865" s="210"/>
      <c r="IK1865" s="210"/>
      <c r="IL1865" s="210"/>
      <c r="IM1865" s="210"/>
      <c r="IN1865" s="210"/>
      <c r="IO1865" s="210"/>
      <c r="IP1865" s="210"/>
      <c r="IQ1865" s="210"/>
      <c r="IR1865" s="210"/>
      <c r="IS1865" s="210"/>
      <c r="IT1865" s="210"/>
      <c r="IU1865" s="210"/>
      <c r="IV1865" s="210"/>
      <c r="IW1865" s="210"/>
      <c r="IX1865" s="210"/>
      <c r="IY1865" s="210"/>
      <c r="IZ1865" s="210"/>
      <c r="JA1865" s="210"/>
      <c r="JB1865" s="210"/>
      <c r="JC1865" s="210"/>
      <c r="JD1865" s="210"/>
      <c r="JE1865" s="210"/>
      <c r="JF1865" s="210"/>
      <c r="JG1865" s="210"/>
      <c r="JH1865" s="210"/>
      <c r="JI1865" s="210"/>
      <c r="JJ1865" s="210"/>
      <c r="JK1865" s="210"/>
      <c r="JL1865" s="210"/>
      <c r="JM1865" s="210"/>
      <c r="JN1865" s="210"/>
    </row>
    <row r="1866" spans="1:274" s="710" customFormat="1" ht="29.25" x14ac:dyDescent="0.25">
      <c r="A1866" s="664"/>
      <c r="B1866" s="1343"/>
      <c r="C1866" s="1932" t="s">
        <v>427</v>
      </c>
      <c r="D1866" s="1105"/>
      <c r="E1866" s="991"/>
      <c r="F1866" s="1664">
        <f>F1772</f>
        <v>42100</v>
      </c>
      <c r="G1866" s="992">
        <f>G1772</f>
        <v>42100</v>
      </c>
      <c r="H1866" s="992">
        <f>H1772</f>
        <v>24956.665000000001</v>
      </c>
      <c r="I1866" s="992">
        <f>I1772</f>
        <v>59.2794893111639</v>
      </c>
      <c r="J1866" s="1195"/>
      <c r="K1866" s="1195"/>
      <c r="L1866" s="1196"/>
      <c r="M1866" s="1196"/>
      <c r="N1866" s="1196"/>
      <c r="O1866" s="1196"/>
      <c r="P1866" s="1196"/>
      <c r="Q1866" s="1196"/>
      <c r="R1866" s="2147"/>
      <c r="S1866" s="2147"/>
      <c r="T1866" s="2147"/>
      <c r="U1866" s="2147"/>
      <c r="V1866" s="2147"/>
      <c r="W1866" s="2147"/>
      <c r="X1866" s="2147"/>
      <c r="Y1866" s="2147"/>
      <c r="Z1866" s="2147"/>
      <c r="AA1866" s="2147"/>
      <c r="AB1866" s="2147"/>
      <c r="AC1866" s="2147"/>
      <c r="AD1866" s="2147"/>
      <c r="AE1866" s="2147"/>
      <c r="AF1866" s="3596"/>
      <c r="AG1866" s="2147"/>
      <c r="AH1866" s="2147"/>
      <c r="AI1866" s="2207"/>
      <c r="AJ1866" s="2207"/>
      <c r="AK1866" s="2147"/>
      <c r="AL1866" s="1816"/>
      <c r="AM1866" s="687"/>
      <c r="AN1866" s="210"/>
      <c r="AO1866" s="210"/>
      <c r="AP1866" s="210"/>
      <c r="AQ1866" s="210"/>
      <c r="AR1866" s="210"/>
      <c r="AS1866" s="210"/>
      <c r="AT1866" s="210"/>
      <c r="AU1866" s="210"/>
      <c r="AV1866" s="210"/>
      <c r="AW1866" s="210"/>
      <c r="AX1866" s="210"/>
      <c r="AY1866" s="210"/>
      <c r="AZ1866" s="210"/>
      <c r="BA1866" s="210"/>
      <c r="BB1866" s="210"/>
      <c r="BC1866" s="210"/>
      <c r="BD1866" s="210"/>
      <c r="BE1866" s="210"/>
      <c r="BF1866" s="210"/>
      <c r="BG1866" s="210"/>
      <c r="BH1866" s="210"/>
      <c r="BI1866" s="210"/>
      <c r="BJ1866" s="210"/>
      <c r="BK1866" s="210"/>
      <c r="BL1866" s="210"/>
      <c r="BM1866" s="210"/>
      <c r="BN1866" s="210"/>
      <c r="BO1866" s="210"/>
      <c r="BP1866" s="210"/>
      <c r="BQ1866" s="210"/>
      <c r="BR1866" s="210"/>
      <c r="BS1866" s="210"/>
      <c r="BT1866" s="210"/>
      <c r="BU1866" s="210"/>
      <c r="BV1866" s="210"/>
      <c r="BW1866" s="210"/>
      <c r="BX1866" s="210"/>
      <c r="BY1866" s="210"/>
      <c r="BZ1866" s="210"/>
      <c r="CA1866" s="210"/>
      <c r="CB1866" s="210"/>
      <c r="CC1866" s="210"/>
      <c r="CD1866" s="210"/>
      <c r="CE1866" s="210"/>
      <c r="CF1866" s="210"/>
      <c r="CG1866" s="210"/>
      <c r="CH1866" s="210"/>
      <c r="CI1866" s="210"/>
      <c r="CJ1866" s="210"/>
      <c r="CK1866" s="210"/>
      <c r="CL1866" s="210"/>
      <c r="CM1866" s="210"/>
      <c r="CN1866" s="210"/>
      <c r="CO1866" s="210"/>
      <c r="CP1866" s="210"/>
      <c r="CQ1866" s="210"/>
      <c r="CR1866" s="210"/>
      <c r="CS1866" s="210"/>
      <c r="CT1866" s="210"/>
      <c r="CU1866" s="210"/>
      <c r="CV1866" s="210"/>
      <c r="CW1866" s="210"/>
      <c r="CX1866" s="210"/>
      <c r="CY1866" s="210"/>
      <c r="CZ1866" s="210"/>
      <c r="DA1866" s="210"/>
      <c r="DB1866" s="210"/>
      <c r="DC1866" s="210"/>
      <c r="DD1866" s="210"/>
      <c r="DE1866" s="210"/>
      <c r="DF1866" s="210"/>
      <c r="DG1866" s="210"/>
      <c r="DH1866" s="210"/>
      <c r="DI1866" s="210"/>
      <c r="DJ1866" s="210"/>
      <c r="DK1866" s="210"/>
      <c r="DL1866" s="210"/>
      <c r="DM1866" s="210"/>
      <c r="DN1866" s="210"/>
      <c r="DO1866" s="210"/>
      <c r="DP1866" s="210"/>
      <c r="DQ1866" s="210"/>
      <c r="DR1866" s="210"/>
      <c r="DS1866" s="210"/>
      <c r="DT1866" s="210"/>
      <c r="DU1866" s="210"/>
      <c r="DV1866" s="210"/>
      <c r="DW1866" s="210"/>
      <c r="DX1866" s="210"/>
      <c r="DY1866" s="210"/>
      <c r="DZ1866" s="210"/>
      <c r="EA1866" s="210"/>
      <c r="EB1866" s="210"/>
      <c r="EC1866" s="210"/>
      <c r="ED1866" s="210"/>
      <c r="EE1866" s="210"/>
      <c r="EF1866" s="210"/>
      <c r="EG1866" s="210"/>
      <c r="EH1866" s="210"/>
      <c r="EI1866" s="210"/>
      <c r="EJ1866" s="210"/>
      <c r="EK1866" s="210"/>
      <c r="EL1866" s="210"/>
      <c r="EM1866" s="210"/>
      <c r="EN1866" s="210"/>
      <c r="EO1866" s="210"/>
      <c r="EP1866" s="210"/>
      <c r="EQ1866" s="210"/>
      <c r="ER1866" s="210"/>
      <c r="ES1866" s="210"/>
      <c r="ET1866" s="210"/>
      <c r="EU1866" s="210"/>
      <c r="EV1866" s="210"/>
      <c r="EW1866" s="210"/>
      <c r="EX1866" s="210"/>
      <c r="EY1866" s="210"/>
      <c r="EZ1866" s="210"/>
      <c r="FA1866" s="210"/>
      <c r="FB1866" s="210"/>
      <c r="FC1866" s="210"/>
      <c r="FD1866" s="210"/>
      <c r="FE1866" s="210"/>
      <c r="FF1866" s="210"/>
      <c r="FG1866" s="210"/>
      <c r="FH1866" s="210"/>
      <c r="FI1866" s="210"/>
      <c r="FJ1866" s="210"/>
      <c r="FK1866" s="210"/>
      <c r="FL1866" s="210"/>
      <c r="FM1866" s="210"/>
      <c r="FN1866" s="210"/>
      <c r="FO1866" s="210"/>
      <c r="FP1866" s="210"/>
      <c r="FQ1866" s="210"/>
      <c r="FR1866" s="210"/>
      <c r="FS1866" s="210"/>
      <c r="FT1866" s="210"/>
      <c r="FU1866" s="210"/>
      <c r="FV1866" s="210"/>
      <c r="FW1866" s="210"/>
      <c r="FX1866" s="210"/>
      <c r="FY1866" s="210"/>
      <c r="FZ1866" s="210"/>
      <c r="GA1866" s="210"/>
      <c r="GB1866" s="210"/>
      <c r="GC1866" s="210"/>
      <c r="GD1866" s="210"/>
      <c r="GE1866" s="210"/>
      <c r="GF1866" s="210"/>
      <c r="GG1866" s="210"/>
      <c r="GH1866" s="210"/>
      <c r="GI1866" s="210"/>
      <c r="GJ1866" s="210"/>
      <c r="GK1866" s="210"/>
      <c r="GL1866" s="210"/>
      <c r="GM1866" s="210"/>
      <c r="GN1866" s="210"/>
      <c r="GO1866" s="210"/>
      <c r="GP1866" s="210"/>
      <c r="GQ1866" s="210"/>
      <c r="GR1866" s="210"/>
      <c r="GS1866" s="210"/>
      <c r="GT1866" s="210"/>
      <c r="GU1866" s="210"/>
      <c r="GV1866" s="210"/>
      <c r="GW1866" s="210"/>
      <c r="GX1866" s="210"/>
      <c r="GY1866" s="210"/>
      <c r="GZ1866" s="210"/>
      <c r="HA1866" s="210"/>
      <c r="HB1866" s="210"/>
      <c r="HC1866" s="210"/>
      <c r="HD1866" s="210"/>
      <c r="HE1866" s="210"/>
      <c r="HF1866" s="210"/>
      <c r="HG1866" s="210"/>
      <c r="HH1866" s="210"/>
      <c r="HI1866" s="210"/>
      <c r="HJ1866" s="210"/>
      <c r="HK1866" s="210"/>
      <c r="HL1866" s="210"/>
      <c r="HM1866" s="210"/>
      <c r="HN1866" s="210"/>
      <c r="HO1866" s="210"/>
      <c r="HP1866" s="210"/>
      <c r="HQ1866" s="210"/>
      <c r="HR1866" s="210"/>
      <c r="HS1866" s="210"/>
      <c r="HT1866" s="210"/>
      <c r="HU1866" s="210"/>
      <c r="HV1866" s="210"/>
      <c r="HW1866" s="210"/>
      <c r="HX1866" s="210"/>
      <c r="HY1866" s="210"/>
      <c r="HZ1866" s="210"/>
      <c r="IA1866" s="210"/>
      <c r="IB1866" s="210"/>
      <c r="IC1866" s="210"/>
      <c r="ID1866" s="210"/>
      <c r="IE1866" s="210"/>
      <c r="IF1866" s="210"/>
      <c r="IG1866" s="210"/>
      <c r="IH1866" s="210"/>
      <c r="II1866" s="210"/>
      <c r="IJ1866" s="210"/>
      <c r="IK1866" s="210"/>
      <c r="IL1866" s="210"/>
      <c r="IM1866" s="210"/>
      <c r="IN1866" s="210"/>
      <c r="IO1866" s="210"/>
      <c r="IP1866" s="210"/>
      <c r="IQ1866" s="210"/>
      <c r="IR1866" s="210"/>
      <c r="IS1866" s="210"/>
      <c r="IT1866" s="210"/>
      <c r="IU1866" s="210"/>
      <c r="IV1866" s="210"/>
      <c r="IW1866" s="210"/>
      <c r="IX1866" s="210"/>
      <c r="IY1866" s="210"/>
      <c r="IZ1866" s="210"/>
      <c r="JA1866" s="210"/>
      <c r="JB1866" s="210"/>
      <c r="JC1866" s="210"/>
      <c r="JD1866" s="210"/>
      <c r="JE1866" s="210"/>
      <c r="JF1866" s="210"/>
      <c r="JG1866" s="210"/>
      <c r="JH1866" s="210"/>
      <c r="JI1866" s="210"/>
      <c r="JJ1866" s="210"/>
      <c r="JK1866" s="210"/>
      <c r="JL1866" s="210"/>
      <c r="JM1866" s="210"/>
      <c r="JN1866" s="210"/>
    </row>
    <row r="1867" spans="1:274" s="710" customFormat="1" ht="30" x14ac:dyDescent="0.25">
      <c r="A1867" s="664"/>
      <c r="B1867" s="1343"/>
      <c r="C1867" s="2833" t="s">
        <v>259</v>
      </c>
      <c r="D1867" s="1105"/>
      <c r="E1867" s="991"/>
      <c r="F1867" s="1664">
        <f t="shared" ref="F1867:G1877" si="1737">F1773</f>
        <v>0</v>
      </c>
      <c r="G1867" s="992">
        <f t="shared" si="1737"/>
        <v>0</v>
      </c>
      <c r="H1867" s="992">
        <f t="shared" ref="H1867:I1867" si="1738">H1773</f>
        <v>0</v>
      </c>
      <c r="I1867" s="992">
        <f t="shared" si="1738"/>
        <v>0</v>
      </c>
      <c r="J1867" s="1195"/>
      <c r="K1867" s="1195"/>
      <c r="L1867" s="1196"/>
      <c r="M1867" s="1196"/>
      <c r="N1867" s="1196"/>
      <c r="O1867" s="1196"/>
      <c r="P1867" s="1196"/>
      <c r="Q1867" s="1196"/>
      <c r="R1867" s="2147"/>
      <c r="S1867" s="2147"/>
      <c r="T1867" s="2147"/>
      <c r="U1867" s="2147"/>
      <c r="V1867" s="2147"/>
      <c r="W1867" s="2147"/>
      <c r="X1867" s="2147"/>
      <c r="Y1867" s="2147"/>
      <c r="Z1867" s="2147"/>
      <c r="AA1867" s="2147"/>
      <c r="AB1867" s="2147"/>
      <c r="AC1867" s="2147"/>
      <c r="AD1867" s="2147"/>
      <c r="AE1867" s="2147"/>
      <c r="AF1867" s="3596"/>
      <c r="AG1867" s="2147"/>
      <c r="AH1867" s="2147"/>
      <c r="AI1867" s="2207"/>
      <c r="AJ1867" s="2207"/>
      <c r="AK1867" s="2147"/>
      <c r="AL1867" s="1816"/>
      <c r="AM1867" s="687"/>
      <c r="AN1867" s="210"/>
      <c r="AO1867" s="210"/>
      <c r="AP1867" s="210"/>
      <c r="AQ1867" s="210"/>
      <c r="AR1867" s="210"/>
      <c r="AS1867" s="210"/>
      <c r="AT1867" s="210"/>
      <c r="AU1867" s="210"/>
      <c r="AV1867" s="210"/>
      <c r="AW1867" s="210"/>
      <c r="AX1867" s="210"/>
      <c r="AY1867" s="210"/>
      <c r="AZ1867" s="210"/>
      <c r="BA1867" s="210"/>
      <c r="BB1867" s="210"/>
      <c r="BC1867" s="210"/>
      <c r="BD1867" s="210"/>
      <c r="BE1867" s="210"/>
      <c r="BF1867" s="210"/>
      <c r="BG1867" s="210"/>
      <c r="BH1867" s="210"/>
      <c r="BI1867" s="210"/>
      <c r="BJ1867" s="210"/>
      <c r="BK1867" s="210"/>
      <c r="BL1867" s="210"/>
      <c r="BM1867" s="210"/>
      <c r="BN1867" s="210"/>
      <c r="BO1867" s="210"/>
      <c r="BP1867" s="210"/>
      <c r="BQ1867" s="210"/>
      <c r="BR1867" s="210"/>
      <c r="BS1867" s="210"/>
      <c r="BT1867" s="210"/>
      <c r="BU1867" s="210"/>
      <c r="BV1867" s="210"/>
      <c r="BW1867" s="210"/>
      <c r="BX1867" s="210"/>
      <c r="BY1867" s="210"/>
      <c r="BZ1867" s="210"/>
      <c r="CA1867" s="210"/>
      <c r="CB1867" s="210"/>
      <c r="CC1867" s="210"/>
      <c r="CD1867" s="210"/>
      <c r="CE1867" s="210"/>
      <c r="CF1867" s="210"/>
      <c r="CG1867" s="210"/>
      <c r="CH1867" s="210"/>
      <c r="CI1867" s="210"/>
      <c r="CJ1867" s="210"/>
      <c r="CK1867" s="210"/>
      <c r="CL1867" s="210"/>
      <c r="CM1867" s="210"/>
      <c r="CN1867" s="210"/>
      <c r="CO1867" s="210"/>
      <c r="CP1867" s="210"/>
      <c r="CQ1867" s="210"/>
      <c r="CR1867" s="210"/>
      <c r="CS1867" s="210"/>
      <c r="CT1867" s="210"/>
      <c r="CU1867" s="210"/>
      <c r="CV1867" s="210"/>
      <c r="CW1867" s="210"/>
      <c r="CX1867" s="210"/>
      <c r="CY1867" s="210"/>
      <c r="CZ1867" s="210"/>
      <c r="DA1867" s="210"/>
      <c r="DB1867" s="210"/>
      <c r="DC1867" s="210"/>
      <c r="DD1867" s="210"/>
      <c r="DE1867" s="210"/>
      <c r="DF1867" s="210"/>
      <c r="DG1867" s="210"/>
      <c r="DH1867" s="210"/>
      <c r="DI1867" s="210"/>
      <c r="DJ1867" s="210"/>
      <c r="DK1867" s="210"/>
      <c r="DL1867" s="210"/>
      <c r="DM1867" s="210"/>
      <c r="DN1867" s="210"/>
      <c r="DO1867" s="210"/>
      <c r="DP1867" s="210"/>
      <c r="DQ1867" s="210"/>
      <c r="DR1867" s="210"/>
      <c r="DS1867" s="210"/>
      <c r="DT1867" s="210"/>
      <c r="DU1867" s="210"/>
      <c r="DV1867" s="210"/>
      <c r="DW1867" s="210"/>
      <c r="DX1867" s="210"/>
      <c r="DY1867" s="210"/>
      <c r="DZ1867" s="210"/>
      <c r="EA1867" s="210"/>
      <c r="EB1867" s="210"/>
      <c r="EC1867" s="210"/>
      <c r="ED1867" s="210"/>
      <c r="EE1867" s="210"/>
      <c r="EF1867" s="210"/>
      <c r="EG1867" s="210"/>
      <c r="EH1867" s="210"/>
      <c r="EI1867" s="210"/>
      <c r="EJ1867" s="210"/>
      <c r="EK1867" s="210"/>
      <c r="EL1867" s="210"/>
      <c r="EM1867" s="210"/>
      <c r="EN1867" s="210"/>
      <c r="EO1867" s="210"/>
      <c r="EP1867" s="210"/>
      <c r="EQ1867" s="210"/>
      <c r="ER1867" s="210"/>
      <c r="ES1867" s="210"/>
      <c r="ET1867" s="210"/>
      <c r="EU1867" s="210"/>
      <c r="EV1867" s="210"/>
      <c r="EW1867" s="210"/>
      <c r="EX1867" s="210"/>
      <c r="EY1867" s="210"/>
      <c r="EZ1867" s="210"/>
      <c r="FA1867" s="210"/>
      <c r="FB1867" s="210"/>
      <c r="FC1867" s="210"/>
      <c r="FD1867" s="210"/>
      <c r="FE1867" s="210"/>
      <c r="FF1867" s="210"/>
      <c r="FG1867" s="210"/>
      <c r="FH1867" s="210"/>
      <c r="FI1867" s="210"/>
      <c r="FJ1867" s="210"/>
      <c r="FK1867" s="210"/>
      <c r="FL1867" s="210"/>
      <c r="FM1867" s="210"/>
      <c r="FN1867" s="210"/>
      <c r="FO1867" s="210"/>
      <c r="FP1867" s="210"/>
      <c r="FQ1867" s="210"/>
      <c r="FR1867" s="210"/>
      <c r="FS1867" s="210"/>
      <c r="FT1867" s="210"/>
      <c r="FU1867" s="210"/>
      <c r="FV1867" s="210"/>
      <c r="FW1867" s="210"/>
      <c r="FX1867" s="210"/>
      <c r="FY1867" s="210"/>
      <c r="FZ1867" s="210"/>
      <c r="GA1867" s="210"/>
      <c r="GB1867" s="210"/>
      <c r="GC1867" s="210"/>
      <c r="GD1867" s="210"/>
      <c r="GE1867" s="210"/>
      <c r="GF1867" s="210"/>
      <c r="GG1867" s="210"/>
      <c r="GH1867" s="210"/>
      <c r="GI1867" s="210"/>
      <c r="GJ1867" s="210"/>
      <c r="GK1867" s="210"/>
      <c r="GL1867" s="210"/>
      <c r="GM1867" s="210"/>
      <c r="GN1867" s="210"/>
      <c r="GO1867" s="210"/>
      <c r="GP1867" s="210"/>
      <c r="GQ1867" s="210"/>
      <c r="GR1867" s="210"/>
      <c r="GS1867" s="210"/>
      <c r="GT1867" s="210"/>
      <c r="GU1867" s="210"/>
      <c r="GV1867" s="210"/>
      <c r="GW1867" s="210"/>
      <c r="GX1867" s="210"/>
      <c r="GY1867" s="210"/>
      <c r="GZ1867" s="210"/>
      <c r="HA1867" s="210"/>
      <c r="HB1867" s="210"/>
      <c r="HC1867" s="210"/>
      <c r="HD1867" s="210"/>
      <c r="HE1867" s="210"/>
      <c r="HF1867" s="210"/>
      <c r="HG1867" s="210"/>
      <c r="HH1867" s="210"/>
      <c r="HI1867" s="210"/>
      <c r="HJ1867" s="210"/>
      <c r="HK1867" s="210"/>
      <c r="HL1867" s="210"/>
      <c r="HM1867" s="210"/>
      <c r="HN1867" s="210"/>
      <c r="HO1867" s="210"/>
      <c r="HP1867" s="210"/>
      <c r="HQ1867" s="210"/>
      <c r="HR1867" s="210"/>
      <c r="HS1867" s="210"/>
      <c r="HT1867" s="210"/>
      <c r="HU1867" s="210"/>
      <c r="HV1867" s="210"/>
      <c r="HW1867" s="210"/>
      <c r="HX1867" s="210"/>
      <c r="HY1867" s="210"/>
      <c r="HZ1867" s="210"/>
      <c r="IA1867" s="210"/>
      <c r="IB1867" s="210"/>
      <c r="IC1867" s="210"/>
      <c r="ID1867" s="210"/>
      <c r="IE1867" s="210"/>
      <c r="IF1867" s="210"/>
      <c r="IG1867" s="210"/>
      <c r="IH1867" s="210"/>
      <c r="II1867" s="210"/>
      <c r="IJ1867" s="210"/>
      <c r="IK1867" s="210"/>
      <c r="IL1867" s="210"/>
      <c r="IM1867" s="210"/>
      <c r="IN1867" s="210"/>
      <c r="IO1867" s="210"/>
      <c r="IP1867" s="210"/>
      <c r="IQ1867" s="210"/>
      <c r="IR1867" s="210"/>
      <c r="IS1867" s="210"/>
      <c r="IT1867" s="210"/>
      <c r="IU1867" s="210"/>
      <c r="IV1867" s="210"/>
      <c r="IW1867" s="210"/>
      <c r="IX1867" s="210"/>
      <c r="IY1867" s="210"/>
      <c r="IZ1867" s="210"/>
      <c r="JA1867" s="210"/>
      <c r="JB1867" s="210"/>
      <c r="JC1867" s="210"/>
      <c r="JD1867" s="210"/>
      <c r="JE1867" s="210"/>
      <c r="JF1867" s="210"/>
      <c r="JG1867" s="210"/>
      <c r="JH1867" s="210"/>
      <c r="JI1867" s="210"/>
      <c r="JJ1867" s="210"/>
      <c r="JK1867" s="210"/>
      <c r="JL1867" s="210"/>
      <c r="JM1867" s="210"/>
      <c r="JN1867" s="210"/>
    </row>
    <row r="1868" spans="1:274" s="710" customFormat="1" ht="30" x14ac:dyDescent="0.25">
      <c r="A1868" s="664"/>
      <c r="B1868" s="1343"/>
      <c r="C1868" s="2833" t="s">
        <v>260</v>
      </c>
      <c r="D1868" s="1105"/>
      <c r="E1868" s="991"/>
      <c r="F1868" s="1664">
        <f t="shared" si="1737"/>
        <v>10500</v>
      </c>
      <c r="G1868" s="992">
        <f t="shared" si="1737"/>
        <v>10500</v>
      </c>
      <c r="H1868" s="992">
        <f t="shared" ref="H1868:I1868" si="1739">H1774</f>
        <v>1892</v>
      </c>
      <c r="I1868" s="992">
        <f t="shared" si="1739"/>
        <v>18.019047619047619</v>
      </c>
      <c r="J1868" s="1195"/>
      <c r="K1868" s="1195"/>
      <c r="L1868" s="1196"/>
      <c r="M1868" s="1196"/>
      <c r="N1868" s="1196"/>
      <c r="O1868" s="1196"/>
      <c r="P1868" s="1196"/>
      <c r="Q1868" s="1196"/>
      <c r="R1868" s="2147"/>
      <c r="S1868" s="2147"/>
      <c r="T1868" s="2147"/>
      <c r="U1868" s="2147"/>
      <c r="V1868" s="2147"/>
      <c r="W1868" s="2147"/>
      <c r="X1868" s="2147"/>
      <c r="Y1868" s="2147"/>
      <c r="Z1868" s="2147"/>
      <c r="AA1868" s="2147"/>
      <c r="AB1868" s="2147"/>
      <c r="AC1868" s="2147"/>
      <c r="AD1868" s="2147"/>
      <c r="AE1868" s="2147"/>
      <c r="AF1868" s="3596"/>
      <c r="AG1868" s="2147"/>
      <c r="AH1868" s="2147"/>
      <c r="AI1868" s="2207"/>
      <c r="AJ1868" s="2207"/>
      <c r="AK1868" s="2147"/>
      <c r="AL1868" s="1816"/>
      <c r="AM1868" s="687"/>
      <c r="AN1868" s="210"/>
      <c r="AO1868" s="210"/>
      <c r="AP1868" s="210"/>
      <c r="AQ1868" s="210"/>
      <c r="AR1868" s="210"/>
      <c r="AS1868" s="210"/>
      <c r="AT1868" s="210"/>
      <c r="AU1868" s="210"/>
      <c r="AV1868" s="210"/>
      <c r="AW1868" s="210"/>
      <c r="AX1868" s="210"/>
      <c r="AY1868" s="210"/>
      <c r="AZ1868" s="210"/>
      <c r="BA1868" s="210"/>
      <c r="BB1868" s="210"/>
      <c r="BC1868" s="210"/>
      <c r="BD1868" s="210"/>
      <c r="BE1868" s="210"/>
      <c r="BF1868" s="210"/>
      <c r="BG1868" s="210"/>
      <c r="BH1868" s="210"/>
      <c r="BI1868" s="210"/>
      <c r="BJ1868" s="210"/>
      <c r="BK1868" s="210"/>
      <c r="BL1868" s="210"/>
      <c r="BM1868" s="210"/>
      <c r="BN1868" s="210"/>
      <c r="BO1868" s="210"/>
      <c r="BP1868" s="210"/>
      <c r="BQ1868" s="210"/>
      <c r="BR1868" s="210"/>
      <c r="BS1868" s="210"/>
      <c r="BT1868" s="210"/>
      <c r="BU1868" s="210"/>
      <c r="BV1868" s="210"/>
      <c r="BW1868" s="210"/>
      <c r="BX1868" s="210"/>
      <c r="BY1868" s="210"/>
      <c r="BZ1868" s="210"/>
      <c r="CA1868" s="210"/>
      <c r="CB1868" s="210"/>
      <c r="CC1868" s="210"/>
      <c r="CD1868" s="210"/>
      <c r="CE1868" s="210"/>
      <c r="CF1868" s="210"/>
      <c r="CG1868" s="210"/>
      <c r="CH1868" s="210"/>
      <c r="CI1868" s="210"/>
      <c r="CJ1868" s="210"/>
      <c r="CK1868" s="210"/>
      <c r="CL1868" s="210"/>
      <c r="CM1868" s="210"/>
      <c r="CN1868" s="210"/>
      <c r="CO1868" s="210"/>
      <c r="CP1868" s="210"/>
      <c r="CQ1868" s="210"/>
      <c r="CR1868" s="210"/>
      <c r="CS1868" s="210"/>
      <c r="CT1868" s="210"/>
      <c r="CU1868" s="210"/>
      <c r="CV1868" s="210"/>
      <c r="CW1868" s="210"/>
      <c r="CX1868" s="210"/>
      <c r="CY1868" s="210"/>
      <c r="CZ1868" s="210"/>
      <c r="DA1868" s="210"/>
      <c r="DB1868" s="210"/>
      <c r="DC1868" s="210"/>
      <c r="DD1868" s="210"/>
      <c r="DE1868" s="210"/>
      <c r="DF1868" s="210"/>
      <c r="DG1868" s="210"/>
      <c r="DH1868" s="210"/>
      <c r="DI1868" s="210"/>
      <c r="DJ1868" s="210"/>
      <c r="DK1868" s="210"/>
      <c r="DL1868" s="210"/>
      <c r="DM1868" s="210"/>
      <c r="DN1868" s="210"/>
      <c r="DO1868" s="210"/>
      <c r="DP1868" s="210"/>
      <c r="DQ1868" s="210"/>
      <c r="DR1868" s="210"/>
      <c r="DS1868" s="210"/>
      <c r="DT1868" s="210"/>
      <c r="DU1868" s="210"/>
      <c r="DV1868" s="210"/>
      <c r="DW1868" s="210"/>
      <c r="DX1868" s="210"/>
      <c r="DY1868" s="210"/>
      <c r="DZ1868" s="210"/>
      <c r="EA1868" s="210"/>
      <c r="EB1868" s="210"/>
      <c r="EC1868" s="210"/>
      <c r="ED1868" s="210"/>
      <c r="EE1868" s="210"/>
      <c r="EF1868" s="210"/>
      <c r="EG1868" s="210"/>
      <c r="EH1868" s="210"/>
      <c r="EI1868" s="210"/>
      <c r="EJ1868" s="210"/>
      <c r="EK1868" s="210"/>
      <c r="EL1868" s="210"/>
      <c r="EM1868" s="210"/>
      <c r="EN1868" s="210"/>
      <c r="EO1868" s="210"/>
      <c r="EP1868" s="210"/>
      <c r="EQ1868" s="210"/>
      <c r="ER1868" s="210"/>
      <c r="ES1868" s="210"/>
      <c r="ET1868" s="210"/>
      <c r="EU1868" s="210"/>
      <c r="EV1868" s="210"/>
      <c r="EW1868" s="210"/>
      <c r="EX1868" s="210"/>
      <c r="EY1868" s="210"/>
      <c r="EZ1868" s="210"/>
      <c r="FA1868" s="210"/>
      <c r="FB1868" s="210"/>
      <c r="FC1868" s="210"/>
      <c r="FD1868" s="210"/>
      <c r="FE1868" s="210"/>
      <c r="FF1868" s="210"/>
      <c r="FG1868" s="210"/>
      <c r="FH1868" s="210"/>
      <c r="FI1868" s="210"/>
      <c r="FJ1868" s="210"/>
      <c r="FK1868" s="210"/>
      <c r="FL1868" s="210"/>
      <c r="FM1868" s="210"/>
      <c r="FN1868" s="210"/>
      <c r="FO1868" s="210"/>
      <c r="FP1868" s="210"/>
      <c r="FQ1868" s="210"/>
      <c r="FR1868" s="210"/>
      <c r="FS1868" s="210"/>
      <c r="FT1868" s="210"/>
      <c r="FU1868" s="210"/>
      <c r="FV1868" s="210"/>
      <c r="FW1868" s="210"/>
      <c r="FX1868" s="210"/>
      <c r="FY1868" s="210"/>
      <c r="FZ1868" s="210"/>
      <c r="GA1868" s="210"/>
      <c r="GB1868" s="210"/>
      <c r="GC1868" s="210"/>
      <c r="GD1868" s="210"/>
      <c r="GE1868" s="210"/>
      <c r="GF1868" s="210"/>
      <c r="GG1868" s="210"/>
      <c r="GH1868" s="210"/>
      <c r="GI1868" s="210"/>
      <c r="GJ1868" s="210"/>
      <c r="GK1868" s="210"/>
      <c r="GL1868" s="210"/>
      <c r="GM1868" s="210"/>
      <c r="GN1868" s="210"/>
      <c r="GO1868" s="210"/>
      <c r="GP1868" s="210"/>
      <c r="GQ1868" s="210"/>
      <c r="GR1868" s="210"/>
      <c r="GS1868" s="210"/>
      <c r="GT1868" s="210"/>
      <c r="GU1868" s="210"/>
      <c r="GV1868" s="210"/>
      <c r="GW1868" s="210"/>
      <c r="GX1868" s="210"/>
      <c r="GY1868" s="210"/>
      <c r="GZ1868" s="210"/>
      <c r="HA1868" s="210"/>
      <c r="HB1868" s="210"/>
      <c r="HC1868" s="210"/>
      <c r="HD1868" s="210"/>
      <c r="HE1868" s="210"/>
      <c r="HF1868" s="210"/>
      <c r="HG1868" s="210"/>
      <c r="HH1868" s="210"/>
      <c r="HI1868" s="210"/>
      <c r="HJ1868" s="210"/>
      <c r="HK1868" s="210"/>
      <c r="HL1868" s="210"/>
      <c r="HM1868" s="210"/>
      <c r="HN1868" s="210"/>
      <c r="HO1868" s="210"/>
      <c r="HP1868" s="210"/>
      <c r="HQ1868" s="210"/>
      <c r="HR1868" s="210"/>
      <c r="HS1868" s="210"/>
      <c r="HT1868" s="210"/>
      <c r="HU1868" s="210"/>
      <c r="HV1868" s="210"/>
      <c r="HW1868" s="210"/>
      <c r="HX1868" s="210"/>
      <c r="HY1868" s="210"/>
      <c r="HZ1868" s="210"/>
      <c r="IA1868" s="210"/>
      <c r="IB1868" s="210"/>
      <c r="IC1868" s="210"/>
      <c r="ID1868" s="210"/>
      <c r="IE1868" s="210"/>
      <c r="IF1868" s="210"/>
      <c r="IG1868" s="210"/>
      <c r="IH1868" s="210"/>
      <c r="II1868" s="210"/>
      <c r="IJ1868" s="210"/>
      <c r="IK1868" s="210"/>
      <c r="IL1868" s="210"/>
      <c r="IM1868" s="210"/>
      <c r="IN1868" s="210"/>
      <c r="IO1868" s="210"/>
      <c r="IP1868" s="210"/>
      <c r="IQ1868" s="210"/>
      <c r="IR1868" s="210"/>
      <c r="IS1868" s="210"/>
      <c r="IT1868" s="210"/>
      <c r="IU1868" s="210"/>
      <c r="IV1868" s="210"/>
      <c r="IW1868" s="210"/>
      <c r="IX1868" s="210"/>
      <c r="IY1868" s="210"/>
      <c r="IZ1868" s="210"/>
      <c r="JA1868" s="210"/>
      <c r="JB1868" s="210"/>
      <c r="JC1868" s="210"/>
      <c r="JD1868" s="210"/>
      <c r="JE1868" s="210"/>
      <c r="JF1868" s="210"/>
      <c r="JG1868" s="210"/>
      <c r="JH1868" s="210"/>
      <c r="JI1868" s="210"/>
      <c r="JJ1868" s="210"/>
      <c r="JK1868" s="210"/>
      <c r="JL1868" s="210"/>
      <c r="JM1868" s="210"/>
      <c r="JN1868" s="210"/>
    </row>
    <row r="1869" spans="1:274" s="710" customFormat="1" ht="30" x14ac:dyDescent="0.25">
      <c r="A1869" s="664"/>
      <c r="B1869" s="1343"/>
      <c r="C1869" s="1936" t="s">
        <v>428</v>
      </c>
      <c r="D1869" s="1105"/>
      <c r="E1869" s="991"/>
      <c r="F1869" s="1664">
        <f t="shared" si="1737"/>
        <v>21100</v>
      </c>
      <c r="G1869" s="992">
        <f t="shared" si="1737"/>
        <v>21100</v>
      </c>
      <c r="H1869" s="992">
        <f t="shared" ref="H1869:I1869" si="1740">H1775</f>
        <v>11781.664999999999</v>
      </c>
      <c r="I1869" s="992">
        <f t="shared" si="1740"/>
        <v>55.837274881516585</v>
      </c>
      <c r="J1869" s="1195"/>
      <c r="K1869" s="1195"/>
      <c r="L1869" s="1196"/>
      <c r="M1869" s="1196"/>
      <c r="N1869" s="1196"/>
      <c r="O1869" s="1196"/>
      <c r="P1869" s="1196"/>
      <c r="Q1869" s="1196"/>
      <c r="R1869" s="2147"/>
      <c r="S1869" s="2147"/>
      <c r="T1869" s="2147"/>
      <c r="U1869" s="2147"/>
      <c r="V1869" s="2147"/>
      <c r="W1869" s="2147"/>
      <c r="X1869" s="2147"/>
      <c r="Y1869" s="2147"/>
      <c r="Z1869" s="2147"/>
      <c r="AA1869" s="2147"/>
      <c r="AB1869" s="2147"/>
      <c r="AC1869" s="2147"/>
      <c r="AD1869" s="2147"/>
      <c r="AE1869" s="2147"/>
      <c r="AF1869" s="3596"/>
      <c r="AG1869" s="2147"/>
      <c r="AH1869" s="2147"/>
      <c r="AI1869" s="2207"/>
      <c r="AJ1869" s="2207"/>
      <c r="AK1869" s="2147"/>
      <c r="AL1869" s="1816"/>
      <c r="AM1869" s="687"/>
      <c r="AN1869" s="210"/>
      <c r="AO1869" s="210"/>
      <c r="AP1869" s="210"/>
      <c r="AQ1869" s="210"/>
      <c r="AR1869" s="210"/>
      <c r="AS1869" s="210"/>
      <c r="AT1869" s="210"/>
      <c r="AU1869" s="210"/>
      <c r="AV1869" s="210"/>
      <c r="AW1869" s="210"/>
      <c r="AX1869" s="210"/>
      <c r="AY1869" s="210"/>
      <c r="AZ1869" s="210"/>
      <c r="BA1869" s="210"/>
      <c r="BB1869" s="210"/>
      <c r="BC1869" s="210"/>
      <c r="BD1869" s="210"/>
      <c r="BE1869" s="210"/>
      <c r="BF1869" s="210"/>
      <c r="BG1869" s="210"/>
      <c r="BH1869" s="210"/>
      <c r="BI1869" s="210"/>
      <c r="BJ1869" s="210"/>
      <c r="BK1869" s="210"/>
      <c r="BL1869" s="210"/>
      <c r="BM1869" s="210"/>
      <c r="BN1869" s="210"/>
      <c r="BO1869" s="210"/>
      <c r="BP1869" s="210"/>
      <c r="BQ1869" s="210"/>
      <c r="BR1869" s="210"/>
      <c r="BS1869" s="210"/>
      <c r="BT1869" s="210"/>
      <c r="BU1869" s="210"/>
      <c r="BV1869" s="210"/>
      <c r="BW1869" s="210"/>
      <c r="BX1869" s="210"/>
      <c r="BY1869" s="210"/>
      <c r="BZ1869" s="210"/>
      <c r="CA1869" s="210"/>
      <c r="CB1869" s="210"/>
      <c r="CC1869" s="210"/>
      <c r="CD1869" s="210"/>
      <c r="CE1869" s="210"/>
      <c r="CF1869" s="210"/>
      <c r="CG1869" s="210"/>
      <c r="CH1869" s="210"/>
      <c r="CI1869" s="210"/>
      <c r="CJ1869" s="210"/>
      <c r="CK1869" s="210"/>
      <c r="CL1869" s="210"/>
      <c r="CM1869" s="210"/>
      <c r="CN1869" s="210"/>
      <c r="CO1869" s="210"/>
      <c r="CP1869" s="210"/>
      <c r="CQ1869" s="210"/>
      <c r="CR1869" s="210"/>
      <c r="CS1869" s="210"/>
      <c r="CT1869" s="210"/>
      <c r="CU1869" s="210"/>
      <c r="CV1869" s="210"/>
      <c r="CW1869" s="210"/>
      <c r="CX1869" s="210"/>
      <c r="CY1869" s="210"/>
      <c r="CZ1869" s="210"/>
      <c r="DA1869" s="210"/>
      <c r="DB1869" s="210"/>
      <c r="DC1869" s="210"/>
      <c r="DD1869" s="210"/>
      <c r="DE1869" s="210"/>
      <c r="DF1869" s="210"/>
      <c r="DG1869" s="210"/>
      <c r="DH1869" s="210"/>
      <c r="DI1869" s="210"/>
      <c r="DJ1869" s="210"/>
      <c r="DK1869" s="210"/>
      <c r="DL1869" s="210"/>
      <c r="DM1869" s="210"/>
      <c r="DN1869" s="210"/>
      <c r="DO1869" s="210"/>
      <c r="DP1869" s="210"/>
      <c r="DQ1869" s="210"/>
      <c r="DR1869" s="210"/>
      <c r="DS1869" s="210"/>
      <c r="DT1869" s="210"/>
      <c r="DU1869" s="210"/>
      <c r="DV1869" s="210"/>
      <c r="DW1869" s="210"/>
      <c r="DX1869" s="210"/>
      <c r="DY1869" s="210"/>
      <c r="DZ1869" s="210"/>
      <c r="EA1869" s="210"/>
      <c r="EB1869" s="210"/>
      <c r="EC1869" s="210"/>
      <c r="ED1869" s="210"/>
      <c r="EE1869" s="210"/>
      <c r="EF1869" s="210"/>
      <c r="EG1869" s="210"/>
      <c r="EH1869" s="210"/>
      <c r="EI1869" s="210"/>
      <c r="EJ1869" s="210"/>
      <c r="EK1869" s="210"/>
      <c r="EL1869" s="210"/>
      <c r="EM1869" s="210"/>
      <c r="EN1869" s="210"/>
      <c r="EO1869" s="210"/>
      <c r="EP1869" s="210"/>
      <c r="EQ1869" s="210"/>
      <c r="ER1869" s="210"/>
      <c r="ES1869" s="210"/>
      <c r="ET1869" s="210"/>
      <c r="EU1869" s="210"/>
      <c r="EV1869" s="210"/>
      <c r="EW1869" s="210"/>
      <c r="EX1869" s="210"/>
      <c r="EY1869" s="210"/>
      <c r="EZ1869" s="210"/>
      <c r="FA1869" s="210"/>
      <c r="FB1869" s="210"/>
      <c r="FC1869" s="210"/>
      <c r="FD1869" s="210"/>
      <c r="FE1869" s="210"/>
      <c r="FF1869" s="210"/>
      <c r="FG1869" s="210"/>
      <c r="FH1869" s="210"/>
      <c r="FI1869" s="210"/>
      <c r="FJ1869" s="210"/>
      <c r="FK1869" s="210"/>
      <c r="FL1869" s="210"/>
      <c r="FM1869" s="210"/>
      <c r="FN1869" s="210"/>
      <c r="FO1869" s="210"/>
      <c r="FP1869" s="210"/>
      <c r="FQ1869" s="210"/>
      <c r="FR1869" s="210"/>
      <c r="FS1869" s="210"/>
      <c r="FT1869" s="210"/>
      <c r="FU1869" s="210"/>
      <c r="FV1869" s="210"/>
      <c r="FW1869" s="210"/>
      <c r="FX1869" s="210"/>
      <c r="FY1869" s="210"/>
      <c r="FZ1869" s="210"/>
      <c r="GA1869" s="210"/>
      <c r="GB1869" s="210"/>
      <c r="GC1869" s="210"/>
      <c r="GD1869" s="210"/>
      <c r="GE1869" s="210"/>
      <c r="GF1869" s="210"/>
      <c r="GG1869" s="210"/>
      <c r="GH1869" s="210"/>
      <c r="GI1869" s="210"/>
      <c r="GJ1869" s="210"/>
      <c r="GK1869" s="210"/>
      <c r="GL1869" s="210"/>
      <c r="GM1869" s="210"/>
      <c r="GN1869" s="210"/>
      <c r="GO1869" s="210"/>
      <c r="GP1869" s="210"/>
      <c r="GQ1869" s="210"/>
      <c r="GR1869" s="210"/>
      <c r="GS1869" s="210"/>
      <c r="GT1869" s="210"/>
      <c r="GU1869" s="210"/>
      <c r="GV1869" s="210"/>
      <c r="GW1869" s="210"/>
      <c r="GX1869" s="210"/>
      <c r="GY1869" s="210"/>
      <c r="GZ1869" s="210"/>
      <c r="HA1869" s="210"/>
      <c r="HB1869" s="210"/>
      <c r="HC1869" s="210"/>
      <c r="HD1869" s="210"/>
      <c r="HE1869" s="210"/>
      <c r="HF1869" s="210"/>
      <c r="HG1869" s="210"/>
      <c r="HH1869" s="210"/>
      <c r="HI1869" s="210"/>
      <c r="HJ1869" s="210"/>
      <c r="HK1869" s="210"/>
      <c r="HL1869" s="210"/>
      <c r="HM1869" s="210"/>
      <c r="HN1869" s="210"/>
      <c r="HO1869" s="210"/>
      <c r="HP1869" s="210"/>
      <c r="HQ1869" s="210"/>
      <c r="HR1869" s="210"/>
      <c r="HS1869" s="210"/>
      <c r="HT1869" s="210"/>
      <c r="HU1869" s="210"/>
      <c r="HV1869" s="210"/>
      <c r="HW1869" s="210"/>
      <c r="HX1869" s="210"/>
      <c r="HY1869" s="210"/>
      <c r="HZ1869" s="210"/>
      <c r="IA1869" s="210"/>
      <c r="IB1869" s="210"/>
      <c r="IC1869" s="210"/>
      <c r="ID1869" s="210"/>
      <c r="IE1869" s="210"/>
      <c r="IF1869" s="210"/>
      <c r="IG1869" s="210"/>
      <c r="IH1869" s="210"/>
      <c r="II1869" s="210"/>
      <c r="IJ1869" s="210"/>
      <c r="IK1869" s="210"/>
      <c r="IL1869" s="210"/>
      <c r="IM1869" s="210"/>
      <c r="IN1869" s="210"/>
      <c r="IO1869" s="210"/>
      <c r="IP1869" s="210"/>
      <c r="IQ1869" s="210"/>
      <c r="IR1869" s="210"/>
      <c r="IS1869" s="210"/>
      <c r="IT1869" s="210"/>
      <c r="IU1869" s="210"/>
      <c r="IV1869" s="210"/>
      <c r="IW1869" s="210"/>
      <c r="IX1869" s="210"/>
      <c r="IY1869" s="210"/>
      <c r="IZ1869" s="210"/>
      <c r="JA1869" s="210"/>
      <c r="JB1869" s="210"/>
      <c r="JC1869" s="210"/>
      <c r="JD1869" s="210"/>
      <c r="JE1869" s="210"/>
      <c r="JF1869" s="210"/>
      <c r="JG1869" s="210"/>
      <c r="JH1869" s="210"/>
      <c r="JI1869" s="210"/>
      <c r="JJ1869" s="210"/>
      <c r="JK1869" s="210"/>
      <c r="JL1869" s="210"/>
      <c r="JM1869" s="210"/>
      <c r="JN1869" s="210"/>
    </row>
    <row r="1870" spans="1:274" s="710" customFormat="1" x14ac:dyDescent="0.25">
      <c r="A1870" s="664"/>
      <c r="B1870" s="1343"/>
      <c r="C1870" s="1172" t="s">
        <v>429</v>
      </c>
      <c r="D1870" s="1105"/>
      <c r="E1870" s="991"/>
      <c r="F1870" s="1664">
        <f t="shared" si="1737"/>
        <v>19000</v>
      </c>
      <c r="G1870" s="992">
        <f t="shared" si="1737"/>
        <v>19000</v>
      </c>
      <c r="H1870" s="992">
        <f t="shared" ref="H1870:I1870" si="1741">H1776</f>
        <v>9619</v>
      </c>
      <c r="I1870" s="992">
        <f t="shared" si="1741"/>
        <v>50.626315789473686</v>
      </c>
      <c r="J1870" s="1195"/>
      <c r="K1870" s="1195"/>
      <c r="L1870" s="1196"/>
      <c r="M1870" s="1196"/>
      <c r="N1870" s="1196"/>
      <c r="O1870" s="1196"/>
      <c r="P1870" s="1196"/>
      <c r="Q1870" s="1196"/>
      <c r="R1870" s="2147"/>
      <c r="S1870" s="2147"/>
      <c r="T1870" s="2147"/>
      <c r="U1870" s="2147"/>
      <c r="V1870" s="2147"/>
      <c r="W1870" s="2147"/>
      <c r="X1870" s="2147"/>
      <c r="Y1870" s="2147"/>
      <c r="Z1870" s="2147"/>
      <c r="AA1870" s="2147"/>
      <c r="AB1870" s="2147"/>
      <c r="AC1870" s="2147"/>
      <c r="AD1870" s="2147"/>
      <c r="AE1870" s="2147"/>
      <c r="AF1870" s="3596"/>
      <c r="AG1870" s="2147"/>
      <c r="AH1870" s="2147"/>
      <c r="AI1870" s="2207"/>
      <c r="AJ1870" s="2207"/>
      <c r="AK1870" s="2147"/>
      <c r="AL1870" s="1816"/>
      <c r="AM1870" s="687"/>
      <c r="AN1870" s="210"/>
      <c r="AO1870" s="210"/>
      <c r="AP1870" s="210"/>
      <c r="AQ1870" s="210"/>
      <c r="AR1870" s="210"/>
      <c r="AS1870" s="210"/>
      <c r="AT1870" s="210"/>
      <c r="AU1870" s="210"/>
      <c r="AV1870" s="210"/>
      <c r="AW1870" s="210"/>
      <c r="AX1870" s="210"/>
      <c r="AY1870" s="210"/>
      <c r="AZ1870" s="210"/>
      <c r="BA1870" s="210"/>
      <c r="BB1870" s="210"/>
      <c r="BC1870" s="210"/>
      <c r="BD1870" s="210"/>
      <c r="BE1870" s="210"/>
      <c r="BF1870" s="210"/>
      <c r="BG1870" s="210"/>
      <c r="BH1870" s="210"/>
      <c r="BI1870" s="210"/>
      <c r="BJ1870" s="210"/>
      <c r="BK1870" s="210"/>
      <c r="BL1870" s="210"/>
      <c r="BM1870" s="210"/>
      <c r="BN1870" s="210"/>
      <c r="BO1870" s="210"/>
      <c r="BP1870" s="210"/>
      <c r="BQ1870" s="210"/>
      <c r="BR1870" s="210"/>
      <c r="BS1870" s="210"/>
      <c r="BT1870" s="210"/>
      <c r="BU1870" s="210"/>
      <c r="BV1870" s="210"/>
      <c r="BW1870" s="210"/>
      <c r="BX1870" s="210"/>
      <c r="BY1870" s="210"/>
      <c r="BZ1870" s="210"/>
      <c r="CA1870" s="210"/>
      <c r="CB1870" s="210"/>
      <c r="CC1870" s="210"/>
      <c r="CD1870" s="210"/>
      <c r="CE1870" s="210"/>
      <c r="CF1870" s="210"/>
      <c r="CG1870" s="210"/>
      <c r="CH1870" s="210"/>
      <c r="CI1870" s="210"/>
      <c r="CJ1870" s="210"/>
      <c r="CK1870" s="210"/>
      <c r="CL1870" s="210"/>
      <c r="CM1870" s="210"/>
      <c r="CN1870" s="210"/>
      <c r="CO1870" s="210"/>
      <c r="CP1870" s="210"/>
      <c r="CQ1870" s="210"/>
      <c r="CR1870" s="210"/>
      <c r="CS1870" s="210"/>
      <c r="CT1870" s="210"/>
      <c r="CU1870" s="210"/>
      <c r="CV1870" s="210"/>
      <c r="CW1870" s="210"/>
      <c r="CX1870" s="210"/>
      <c r="CY1870" s="210"/>
      <c r="CZ1870" s="210"/>
      <c r="DA1870" s="210"/>
      <c r="DB1870" s="210"/>
      <c r="DC1870" s="210"/>
      <c r="DD1870" s="210"/>
      <c r="DE1870" s="210"/>
      <c r="DF1870" s="210"/>
      <c r="DG1870" s="210"/>
      <c r="DH1870" s="210"/>
      <c r="DI1870" s="210"/>
      <c r="DJ1870" s="210"/>
      <c r="DK1870" s="210"/>
      <c r="DL1870" s="210"/>
      <c r="DM1870" s="210"/>
      <c r="DN1870" s="210"/>
      <c r="DO1870" s="210"/>
      <c r="DP1870" s="210"/>
      <c r="DQ1870" s="210"/>
      <c r="DR1870" s="210"/>
      <c r="DS1870" s="210"/>
      <c r="DT1870" s="210"/>
      <c r="DU1870" s="210"/>
      <c r="DV1870" s="210"/>
      <c r="DW1870" s="210"/>
      <c r="DX1870" s="210"/>
      <c r="DY1870" s="210"/>
      <c r="DZ1870" s="210"/>
      <c r="EA1870" s="210"/>
      <c r="EB1870" s="210"/>
      <c r="EC1870" s="210"/>
      <c r="ED1870" s="210"/>
      <c r="EE1870" s="210"/>
      <c r="EF1870" s="210"/>
      <c r="EG1870" s="210"/>
      <c r="EH1870" s="210"/>
      <c r="EI1870" s="210"/>
      <c r="EJ1870" s="210"/>
      <c r="EK1870" s="210"/>
      <c r="EL1870" s="210"/>
      <c r="EM1870" s="210"/>
      <c r="EN1870" s="210"/>
      <c r="EO1870" s="210"/>
      <c r="EP1870" s="210"/>
      <c r="EQ1870" s="210"/>
      <c r="ER1870" s="210"/>
      <c r="ES1870" s="210"/>
      <c r="ET1870" s="210"/>
      <c r="EU1870" s="210"/>
      <c r="EV1870" s="210"/>
      <c r="EW1870" s="210"/>
      <c r="EX1870" s="210"/>
      <c r="EY1870" s="210"/>
      <c r="EZ1870" s="210"/>
      <c r="FA1870" s="210"/>
      <c r="FB1870" s="210"/>
      <c r="FC1870" s="210"/>
      <c r="FD1870" s="210"/>
      <c r="FE1870" s="210"/>
      <c r="FF1870" s="210"/>
      <c r="FG1870" s="210"/>
      <c r="FH1870" s="210"/>
      <c r="FI1870" s="210"/>
      <c r="FJ1870" s="210"/>
      <c r="FK1870" s="210"/>
      <c r="FL1870" s="210"/>
      <c r="FM1870" s="210"/>
      <c r="FN1870" s="210"/>
      <c r="FO1870" s="210"/>
      <c r="FP1870" s="210"/>
      <c r="FQ1870" s="210"/>
      <c r="FR1870" s="210"/>
      <c r="FS1870" s="210"/>
      <c r="FT1870" s="210"/>
      <c r="FU1870" s="210"/>
      <c r="FV1870" s="210"/>
      <c r="FW1870" s="210"/>
      <c r="FX1870" s="210"/>
      <c r="FY1870" s="210"/>
      <c r="FZ1870" s="210"/>
      <c r="GA1870" s="210"/>
      <c r="GB1870" s="210"/>
      <c r="GC1870" s="210"/>
      <c r="GD1870" s="210"/>
      <c r="GE1870" s="210"/>
      <c r="GF1870" s="210"/>
      <c r="GG1870" s="210"/>
      <c r="GH1870" s="210"/>
      <c r="GI1870" s="210"/>
      <c r="GJ1870" s="210"/>
      <c r="GK1870" s="210"/>
      <c r="GL1870" s="210"/>
      <c r="GM1870" s="210"/>
      <c r="GN1870" s="210"/>
      <c r="GO1870" s="210"/>
      <c r="GP1870" s="210"/>
      <c r="GQ1870" s="210"/>
      <c r="GR1870" s="210"/>
      <c r="GS1870" s="210"/>
      <c r="GT1870" s="210"/>
      <c r="GU1870" s="210"/>
      <c r="GV1870" s="210"/>
      <c r="GW1870" s="210"/>
      <c r="GX1870" s="210"/>
      <c r="GY1870" s="210"/>
      <c r="GZ1870" s="210"/>
      <c r="HA1870" s="210"/>
      <c r="HB1870" s="210"/>
      <c r="HC1870" s="210"/>
      <c r="HD1870" s="210"/>
      <c r="HE1870" s="210"/>
      <c r="HF1870" s="210"/>
      <c r="HG1870" s="210"/>
      <c r="HH1870" s="210"/>
      <c r="HI1870" s="210"/>
      <c r="HJ1870" s="210"/>
      <c r="HK1870" s="210"/>
      <c r="HL1870" s="210"/>
      <c r="HM1870" s="210"/>
      <c r="HN1870" s="210"/>
      <c r="HO1870" s="210"/>
      <c r="HP1870" s="210"/>
      <c r="HQ1870" s="210"/>
      <c r="HR1870" s="210"/>
      <c r="HS1870" s="210"/>
      <c r="HT1870" s="210"/>
      <c r="HU1870" s="210"/>
      <c r="HV1870" s="210"/>
      <c r="HW1870" s="210"/>
      <c r="HX1870" s="210"/>
      <c r="HY1870" s="210"/>
      <c r="HZ1870" s="210"/>
      <c r="IA1870" s="210"/>
      <c r="IB1870" s="210"/>
      <c r="IC1870" s="210"/>
      <c r="ID1870" s="210"/>
      <c r="IE1870" s="210"/>
      <c r="IF1870" s="210"/>
      <c r="IG1870" s="210"/>
      <c r="IH1870" s="210"/>
      <c r="II1870" s="210"/>
      <c r="IJ1870" s="210"/>
      <c r="IK1870" s="210"/>
      <c r="IL1870" s="210"/>
      <c r="IM1870" s="210"/>
      <c r="IN1870" s="210"/>
      <c r="IO1870" s="210"/>
      <c r="IP1870" s="210"/>
      <c r="IQ1870" s="210"/>
      <c r="IR1870" s="210"/>
      <c r="IS1870" s="210"/>
      <c r="IT1870" s="210"/>
      <c r="IU1870" s="210"/>
      <c r="IV1870" s="210"/>
      <c r="IW1870" s="210"/>
      <c r="IX1870" s="210"/>
      <c r="IY1870" s="210"/>
      <c r="IZ1870" s="210"/>
      <c r="JA1870" s="210"/>
      <c r="JB1870" s="210"/>
      <c r="JC1870" s="210"/>
      <c r="JD1870" s="210"/>
      <c r="JE1870" s="210"/>
      <c r="JF1870" s="210"/>
      <c r="JG1870" s="210"/>
      <c r="JH1870" s="210"/>
      <c r="JI1870" s="210"/>
      <c r="JJ1870" s="210"/>
      <c r="JK1870" s="210"/>
      <c r="JL1870" s="210"/>
      <c r="JM1870" s="210"/>
      <c r="JN1870" s="210"/>
    </row>
    <row r="1871" spans="1:274" s="710" customFormat="1" ht="30" x14ac:dyDescent="0.25">
      <c r="A1871" s="664"/>
      <c r="B1871" s="1343"/>
      <c r="C1871" s="1172" t="s">
        <v>430</v>
      </c>
      <c r="D1871" s="1105"/>
      <c r="E1871" s="991"/>
      <c r="F1871" s="1664">
        <f t="shared" si="1737"/>
        <v>8400</v>
      </c>
      <c r="G1871" s="992">
        <f t="shared" si="1737"/>
        <v>8400</v>
      </c>
      <c r="H1871" s="992">
        <f t="shared" ref="H1871:I1871" si="1742">H1777</f>
        <v>8650.659999999998</v>
      </c>
      <c r="I1871" s="992">
        <f t="shared" si="1742"/>
        <v>102.9840476190476</v>
      </c>
      <c r="J1871" s="1195"/>
      <c r="K1871" s="1195"/>
      <c r="L1871" s="1196"/>
      <c r="M1871" s="1196"/>
      <c r="N1871" s="1196"/>
      <c r="O1871" s="1196"/>
      <c r="P1871" s="1196"/>
      <c r="Q1871" s="1196"/>
      <c r="R1871" s="2147"/>
      <c r="S1871" s="2147"/>
      <c r="T1871" s="2147"/>
      <c r="U1871" s="2147"/>
      <c r="V1871" s="2147"/>
      <c r="W1871" s="2147"/>
      <c r="X1871" s="2147"/>
      <c r="Y1871" s="2147"/>
      <c r="Z1871" s="2147"/>
      <c r="AA1871" s="2147"/>
      <c r="AB1871" s="2147"/>
      <c r="AC1871" s="2147"/>
      <c r="AD1871" s="2147"/>
      <c r="AE1871" s="2147"/>
      <c r="AF1871" s="3596"/>
      <c r="AG1871" s="2147"/>
      <c r="AH1871" s="2147"/>
      <c r="AI1871" s="2207"/>
      <c r="AJ1871" s="2207"/>
      <c r="AK1871" s="2147"/>
      <c r="AL1871" s="1816"/>
      <c r="AM1871" s="687"/>
      <c r="AN1871" s="210"/>
      <c r="AO1871" s="210"/>
      <c r="AP1871" s="210"/>
      <c r="AQ1871" s="210"/>
      <c r="AR1871" s="210"/>
      <c r="AS1871" s="210"/>
      <c r="AT1871" s="210"/>
      <c r="AU1871" s="210"/>
      <c r="AV1871" s="210"/>
      <c r="AW1871" s="210"/>
      <c r="AX1871" s="210"/>
      <c r="AY1871" s="210"/>
      <c r="AZ1871" s="210"/>
      <c r="BA1871" s="210"/>
      <c r="BB1871" s="210"/>
      <c r="BC1871" s="210"/>
      <c r="BD1871" s="210"/>
      <c r="BE1871" s="210"/>
      <c r="BF1871" s="210"/>
      <c r="BG1871" s="210"/>
      <c r="BH1871" s="210"/>
      <c r="BI1871" s="210"/>
      <c r="BJ1871" s="210"/>
      <c r="BK1871" s="210"/>
      <c r="BL1871" s="210"/>
      <c r="BM1871" s="210"/>
      <c r="BN1871" s="210"/>
      <c r="BO1871" s="210"/>
      <c r="BP1871" s="210"/>
      <c r="BQ1871" s="210"/>
      <c r="BR1871" s="210"/>
      <c r="BS1871" s="210"/>
      <c r="BT1871" s="210"/>
      <c r="BU1871" s="210"/>
      <c r="BV1871" s="210"/>
      <c r="BW1871" s="210"/>
      <c r="BX1871" s="210"/>
      <c r="BY1871" s="210"/>
      <c r="BZ1871" s="210"/>
      <c r="CA1871" s="210"/>
      <c r="CB1871" s="210"/>
      <c r="CC1871" s="210"/>
      <c r="CD1871" s="210"/>
      <c r="CE1871" s="210"/>
      <c r="CF1871" s="210"/>
      <c r="CG1871" s="210"/>
      <c r="CH1871" s="210"/>
      <c r="CI1871" s="210"/>
      <c r="CJ1871" s="210"/>
      <c r="CK1871" s="210"/>
      <c r="CL1871" s="210"/>
      <c r="CM1871" s="210"/>
      <c r="CN1871" s="210"/>
      <c r="CO1871" s="210"/>
      <c r="CP1871" s="210"/>
      <c r="CQ1871" s="210"/>
      <c r="CR1871" s="210"/>
      <c r="CS1871" s="210"/>
      <c r="CT1871" s="210"/>
      <c r="CU1871" s="210"/>
      <c r="CV1871" s="210"/>
      <c r="CW1871" s="210"/>
      <c r="CX1871" s="210"/>
      <c r="CY1871" s="210"/>
      <c r="CZ1871" s="210"/>
      <c r="DA1871" s="210"/>
      <c r="DB1871" s="210"/>
      <c r="DC1871" s="210"/>
      <c r="DD1871" s="210"/>
      <c r="DE1871" s="210"/>
      <c r="DF1871" s="210"/>
      <c r="DG1871" s="210"/>
      <c r="DH1871" s="210"/>
      <c r="DI1871" s="210"/>
      <c r="DJ1871" s="210"/>
      <c r="DK1871" s="210"/>
      <c r="DL1871" s="210"/>
      <c r="DM1871" s="210"/>
      <c r="DN1871" s="210"/>
      <c r="DO1871" s="210"/>
      <c r="DP1871" s="210"/>
      <c r="DQ1871" s="210"/>
      <c r="DR1871" s="210"/>
      <c r="DS1871" s="210"/>
      <c r="DT1871" s="210"/>
      <c r="DU1871" s="210"/>
      <c r="DV1871" s="210"/>
      <c r="DW1871" s="210"/>
      <c r="DX1871" s="210"/>
      <c r="DY1871" s="210"/>
      <c r="DZ1871" s="210"/>
      <c r="EA1871" s="210"/>
      <c r="EB1871" s="210"/>
      <c r="EC1871" s="210"/>
      <c r="ED1871" s="210"/>
      <c r="EE1871" s="210"/>
      <c r="EF1871" s="210"/>
      <c r="EG1871" s="210"/>
      <c r="EH1871" s="210"/>
      <c r="EI1871" s="210"/>
      <c r="EJ1871" s="210"/>
      <c r="EK1871" s="210"/>
      <c r="EL1871" s="210"/>
      <c r="EM1871" s="210"/>
      <c r="EN1871" s="210"/>
      <c r="EO1871" s="210"/>
      <c r="EP1871" s="210"/>
      <c r="EQ1871" s="210"/>
      <c r="ER1871" s="210"/>
      <c r="ES1871" s="210"/>
      <c r="ET1871" s="210"/>
      <c r="EU1871" s="210"/>
      <c r="EV1871" s="210"/>
      <c r="EW1871" s="210"/>
      <c r="EX1871" s="210"/>
      <c r="EY1871" s="210"/>
      <c r="EZ1871" s="210"/>
      <c r="FA1871" s="210"/>
      <c r="FB1871" s="210"/>
      <c r="FC1871" s="210"/>
      <c r="FD1871" s="210"/>
      <c r="FE1871" s="210"/>
      <c r="FF1871" s="210"/>
      <c r="FG1871" s="210"/>
      <c r="FH1871" s="210"/>
      <c r="FI1871" s="210"/>
      <c r="FJ1871" s="210"/>
      <c r="FK1871" s="210"/>
      <c r="FL1871" s="210"/>
      <c r="FM1871" s="210"/>
      <c r="FN1871" s="210"/>
      <c r="FO1871" s="210"/>
      <c r="FP1871" s="210"/>
      <c r="FQ1871" s="210"/>
      <c r="FR1871" s="210"/>
      <c r="FS1871" s="210"/>
      <c r="FT1871" s="210"/>
      <c r="FU1871" s="210"/>
      <c r="FV1871" s="210"/>
      <c r="FW1871" s="210"/>
      <c r="FX1871" s="210"/>
      <c r="FY1871" s="210"/>
      <c r="FZ1871" s="210"/>
      <c r="GA1871" s="210"/>
      <c r="GB1871" s="210"/>
      <c r="GC1871" s="210"/>
      <c r="GD1871" s="210"/>
      <c r="GE1871" s="210"/>
      <c r="GF1871" s="210"/>
      <c r="GG1871" s="210"/>
      <c r="GH1871" s="210"/>
      <c r="GI1871" s="210"/>
      <c r="GJ1871" s="210"/>
      <c r="GK1871" s="210"/>
      <c r="GL1871" s="210"/>
      <c r="GM1871" s="210"/>
      <c r="GN1871" s="210"/>
      <c r="GO1871" s="210"/>
      <c r="GP1871" s="210"/>
      <c r="GQ1871" s="210"/>
      <c r="GR1871" s="210"/>
      <c r="GS1871" s="210"/>
      <c r="GT1871" s="210"/>
      <c r="GU1871" s="210"/>
      <c r="GV1871" s="210"/>
      <c r="GW1871" s="210"/>
      <c r="GX1871" s="210"/>
      <c r="GY1871" s="210"/>
      <c r="GZ1871" s="210"/>
      <c r="HA1871" s="210"/>
      <c r="HB1871" s="210"/>
      <c r="HC1871" s="210"/>
      <c r="HD1871" s="210"/>
      <c r="HE1871" s="210"/>
      <c r="HF1871" s="210"/>
      <c r="HG1871" s="210"/>
      <c r="HH1871" s="210"/>
      <c r="HI1871" s="210"/>
      <c r="HJ1871" s="210"/>
      <c r="HK1871" s="210"/>
      <c r="HL1871" s="210"/>
      <c r="HM1871" s="210"/>
      <c r="HN1871" s="210"/>
      <c r="HO1871" s="210"/>
      <c r="HP1871" s="210"/>
      <c r="HQ1871" s="210"/>
      <c r="HR1871" s="210"/>
      <c r="HS1871" s="210"/>
      <c r="HT1871" s="210"/>
      <c r="HU1871" s="210"/>
      <c r="HV1871" s="210"/>
      <c r="HW1871" s="210"/>
      <c r="HX1871" s="210"/>
      <c r="HY1871" s="210"/>
      <c r="HZ1871" s="210"/>
      <c r="IA1871" s="210"/>
      <c r="IB1871" s="210"/>
      <c r="IC1871" s="210"/>
      <c r="ID1871" s="210"/>
      <c r="IE1871" s="210"/>
      <c r="IF1871" s="210"/>
      <c r="IG1871" s="210"/>
      <c r="IH1871" s="210"/>
      <c r="II1871" s="210"/>
      <c r="IJ1871" s="210"/>
      <c r="IK1871" s="210"/>
      <c r="IL1871" s="210"/>
      <c r="IM1871" s="210"/>
      <c r="IN1871" s="210"/>
      <c r="IO1871" s="210"/>
      <c r="IP1871" s="210"/>
      <c r="IQ1871" s="210"/>
      <c r="IR1871" s="210"/>
      <c r="IS1871" s="210"/>
      <c r="IT1871" s="210"/>
      <c r="IU1871" s="210"/>
      <c r="IV1871" s="210"/>
      <c r="IW1871" s="210"/>
      <c r="IX1871" s="210"/>
      <c r="IY1871" s="210"/>
      <c r="IZ1871" s="210"/>
      <c r="JA1871" s="210"/>
      <c r="JB1871" s="210"/>
      <c r="JC1871" s="210"/>
      <c r="JD1871" s="210"/>
      <c r="JE1871" s="210"/>
      <c r="JF1871" s="210"/>
      <c r="JG1871" s="210"/>
      <c r="JH1871" s="210"/>
      <c r="JI1871" s="210"/>
      <c r="JJ1871" s="210"/>
      <c r="JK1871" s="210"/>
      <c r="JL1871" s="210"/>
      <c r="JM1871" s="210"/>
      <c r="JN1871" s="210"/>
    </row>
    <row r="1872" spans="1:274" s="710" customFormat="1" ht="60" x14ac:dyDescent="0.25">
      <c r="A1872" s="664"/>
      <c r="B1872" s="1343"/>
      <c r="C1872" s="1172" t="s">
        <v>431</v>
      </c>
      <c r="D1872" s="1105"/>
      <c r="E1872" s="991"/>
      <c r="F1872" s="1664">
        <f t="shared" si="1737"/>
        <v>300</v>
      </c>
      <c r="G1872" s="992">
        <f t="shared" si="1737"/>
        <v>300</v>
      </c>
      <c r="H1872" s="992">
        <f t="shared" ref="H1872:I1872" si="1743">H1778</f>
        <v>260</v>
      </c>
      <c r="I1872" s="992">
        <f t="shared" si="1743"/>
        <v>86.666666666666671</v>
      </c>
      <c r="J1872" s="1195"/>
      <c r="K1872" s="1195"/>
      <c r="L1872" s="1196"/>
      <c r="M1872" s="1196"/>
      <c r="N1872" s="1196"/>
      <c r="O1872" s="1196"/>
      <c r="P1872" s="1196"/>
      <c r="Q1872" s="1196"/>
      <c r="R1872" s="2147"/>
      <c r="S1872" s="2147"/>
      <c r="T1872" s="2147"/>
      <c r="U1872" s="2147"/>
      <c r="V1872" s="2147"/>
      <c r="W1872" s="2147"/>
      <c r="X1872" s="2147"/>
      <c r="Y1872" s="2147"/>
      <c r="Z1872" s="2147"/>
      <c r="AA1872" s="2147"/>
      <c r="AB1872" s="2147"/>
      <c r="AC1872" s="2147"/>
      <c r="AD1872" s="2147"/>
      <c r="AE1872" s="2147"/>
      <c r="AF1872" s="3596"/>
      <c r="AG1872" s="2147"/>
      <c r="AH1872" s="2147"/>
      <c r="AI1872" s="2207"/>
      <c r="AJ1872" s="2207"/>
      <c r="AK1872" s="2147"/>
      <c r="AL1872" s="1816"/>
      <c r="AM1872" s="687"/>
      <c r="AN1872" s="210"/>
      <c r="AO1872" s="210"/>
      <c r="AP1872" s="210"/>
      <c r="AQ1872" s="210"/>
      <c r="AR1872" s="210"/>
      <c r="AS1872" s="210"/>
      <c r="AT1872" s="210"/>
      <c r="AU1872" s="210"/>
      <c r="AV1872" s="210"/>
      <c r="AW1872" s="210"/>
      <c r="AX1872" s="210"/>
      <c r="AY1872" s="210"/>
      <c r="AZ1872" s="210"/>
      <c r="BA1872" s="210"/>
      <c r="BB1872" s="210"/>
      <c r="BC1872" s="210"/>
      <c r="BD1872" s="210"/>
      <c r="BE1872" s="210"/>
      <c r="BF1872" s="210"/>
      <c r="BG1872" s="210"/>
      <c r="BH1872" s="210"/>
      <c r="BI1872" s="210"/>
      <c r="BJ1872" s="210"/>
      <c r="BK1872" s="210"/>
      <c r="BL1872" s="210"/>
      <c r="BM1872" s="210"/>
      <c r="BN1872" s="210"/>
      <c r="BO1872" s="210"/>
      <c r="BP1872" s="210"/>
      <c r="BQ1872" s="210"/>
      <c r="BR1872" s="210"/>
      <c r="BS1872" s="210"/>
      <c r="BT1872" s="210"/>
      <c r="BU1872" s="210"/>
      <c r="BV1872" s="210"/>
      <c r="BW1872" s="210"/>
      <c r="BX1872" s="210"/>
      <c r="BY1872" s="210"/>
      <c r="BZ1872" s="210"/>
      <c r="CA1872" s="210"/>
      <c r="CB1872" s="210"/>
      <c r="CC1872" s="210"/>
      <c r="CD1872" s="210"/>
      <c r="CE1872" s="210"/>
      <c r="CF1872" s="210"/>
      <c r="CG1872" s="210"/>
      <c r="CH1872" s="210"/>
      <c r="CI1872" s="210"/>
      <c r="CJ1872" s="210"/>
      <c r="CK1872" s="210"/>
      <c r="CL1872" s="210"/>
      <c r="CM1872" s="210"/>
      <c r="CN1872" s="210"/>
      <c r="CO1872" s="210"/>
      <c r="CP1872" s="210"/>
      <c r="CQ1872" s="210"/>
      <c r="CR1872" s="210"/>
      <c r="CS1872" s="210"/>
      <c r="CT1872" s="210"/>
      <c r="CU1872" s="210"/>
      <c r="CV1872" s="210"/>
      <c r="CW1872" s="210"/>
      <c r="CX1872" s="210"/>
      <c r="CY1872" s="210"/>
      <c r="CZ1872" s="210"/>
      <c r="DA1872" s="210"/>
      <c r="DB1872" s="210"/>
      <c r="DC1872" s="210"/>
      <c r="DD1872" s="210"/>
      <c r="DE1872" s="210"/>
      <c r="DF1872" s="210"/>
      <c r="DG1872" s="210"/>
      <c r="DH1872" s="210"/>
      <c r="DI1872" s="210"/>
      <c r="DJ1872" s="210"/>
      <c r="DK1872" s="210"/>
      <c r="DL1872" s="210"/>
      <c r="DM1872" s="210"/>
      <c r="DN1872" s="210"/>
      <c r="DO1872" s="210"/>
      <c r="DP1872" s="210"/>
      <c r="DQ1872" s="210"/>
      <c r="DR1872" s="210"/>
      <c r="DS1872" s="210"/>
      <c r="DT1872" s="210"/>
      <c r="DU1872" s="210"/>
      <c r="DV1872" s="210"/>
      <c r="DW1872" s="210"/>
      <c r="DX1872" s="210"/>
      <c r="DY1872" s="210"/>
      <c r="DZ1872" s="210"/>
      <c r="EA1872" s="210"/>
      <c r="EB1872" s="210"/>
      <c r="EC1872" s="210"/>
      <c r="ED1872" s="210"/>
      <c r="EE1872" s="210"/>
      <c r="EF1872" s="210"/>
      <c r="EG1872" s="210"/>
      <c r="EH1872" s="210"/>
      <c r="EI1872" s="210"/>
      <c r="EJ1872" s="210"/>
      <c r="EK1872" s="210"/>
      <c r="EL1872" s="210"/>
      <c r="EM1872" s="210"/>
      <c r="EN1872" s="210"/>
      <c r="EO1872" s="210"/>
      <c r="EP1872" s="210"/>
      <c r="EQ1872" s="210"/>
      <c r="ER1872" s="210"/>
      <c r="ES1872" s="210"/>
      <c r="ET1872" s="210"/>
      <c r="EU1872" s="210"/>
      <c r="EV1872" s="210"/>
      <c r="EW1872" s="210"/>
      <c r="EX1872" s="210"/>
      <c r="EY1872" s="210"/>
      <c r="EZ1872" s="210"/>
      <c r="FA1872" s="210"/>
      <c r="FB1872" s="210"/>
      <c r="FC1872" s="210"/>
      <c r="FD1872" s="210"/>
      <c r="FE1872" s="210"/>
      <c r="FF1872" s="210"/>
      <c r="FG1872" s="210"/>
      <c r="FH1872" s="210"/>
      <c r="FI1872" s="210"/>
      <c r="FJ1872" s="210"/>
      <c r="FK1872" s="210"/>
      <c r="FL1872" s="210"/>
      <c r="FM1872" s="210"/>
      <c r="FN1872" s="210"/>
      <c r="FO1872" s="210"/>
      <c r="FP1872" s="210"/>
      <c r="FQ1872" s="210"/>
      <c r="FR1872" s="210"/>
      <c r="FS1872" s="210"/>
      <c r="FT1872" s="210"/>
      <c r="FU1872" s="210"/>
      <c r="FV1872" s="210"/>
      <c r="FW1872" s="210"/>
      <c r="FX1872" s="210"/>
      <c r="FY1872" s="210"/>
      <c r="FZ1872" s="210"/>
      <c r="GA1872" s="210"/>
      <c r="GB1872" s="210"/>
      <c r="GC1872" s="210"/>
      <c r="GD1872" s="210"/>
      <c r="GE1872" s="210"/>
      <c r="GF1872" s="210"/>
      <c r="GG1872" s="210"/>
      <c r="GH1872" s="210"/>
      <c r="GI1872" s="210"/>
      <c r="GJ1872" s="210"/>
      <c r="GK1872" s="210"/>
      <c r="GL1872" s="210"/>
      <c r="GM1872" s="210"/>
      <c r="GN1872" s="210"/>
      <c r="GO1872" s="210"/>
      <c r="GP1872" s="210"/>
      <c r="GQ1872" s="210"/>
      <c r="GR1872" s="210"/>
      <c r="GS1872" s="210"/>
      <c r="GT1872" s="210"/>
      <c r="GU1872" s="210"/>
      <c r="GV1872" s="210"/>
      <c r="GW1872" s="210"/>
      <c r="GX1872" s="210"/>
      <c r="GY1872" s="210"/>
      <c r="GZ1872" s="210"/>
      <c r="HA1872" s="210"/>
      <c r="HB1872" s="210"/>
      <c r="HC1872" s="210"/>
      <c r="HD1872" s="210"/>
      <c r="HE1872" s="210"/>
      <c r="HF1872" s="210"/>
      <c r="HG1872" s="210"/>
      <c r="HH1872" s="210"/>
      <c r="HI1872" s="210"/>
      <c r="HJ1872" s="210"/>
      <c r="HK1872" s="210"/>
      <c r="HL1872" s="210"/>
      <c r="HM1872" s="210"/>
      <c r="HN1872" s="210"/>
      <c r="HO1872" s="210"/>
      <c r="HP1872" s="210"/>
      <c r="HQ1872" s="210"/>
      <c r="HR1872" s="210"/>
      <c r="HS1872" s="210"/>
      <c r="HT1872" s="210"/>
      <c r="HU1872" s="210"/>
      <c r="HV1872" s="210"/>
      <c r="HW1872" s="210"/>
      <c r="HX1872" s="210"/>
      <c r="HY1872" s="210"/>
      <c r="HZ1872" s="210"/>
      <c r="IA1872" s="210"/>
      <c r="IB1872" s="210"/>
      <c r="IC1872" s="210"/>
      <c r="ID1872" s="210"/>
      <c r="IE1872" s="210"/>
      <c r="IF1872" s="210"/>
      <c r="IG1872" s="210"/>
      <c r="IH1872" s="210"/>
      <c r="II1872" s="210"/>
      <c r="IJ1872" s="210"/>
      <c r="IK1872" s="210"/>
      <c r="IL1872" s="210"/>
      <c r="IM1872" s="210"/>
      <c r="IN1872" s="210"/>
      <c r="IO1872" s="210"/>
      <c r="IP1872" s="210"/>
      <c r="IQ1872" s="210"/>
      <c r="IR1872" s="210"/>
      <c r="IS1872" s="210"/>
      <c r="IT1872" s="210"/>
      <c r="IU1872" s="210"/>
      <c r="IV1872" s="210"/>
      <c r="IW1872" s="210"/>
      <c r="IX1872" s="210"/>
      <c r="IY1872" s="210"/>
      <c r="IZ1872" s="210"/>
      <c r="JA1872" s="210"/>
      <c r="JB1872" s="210"/>
      <c r="JC1872" s="210"/>
      <c r="JD1872" s="210"/>
      <c r="JE1872" s="210"/>
      <c r="JF1872" s="210"/>
      <c r="JG1872" s="210"/>
      <c r="JH1872" s="210"/>
      <c r="JI1872" s="210"/>
      <c r="JJ1872" s="210"/>
      <c r="JK1872" s="210"/>
      <c r="JL1872" s="210"/>
      <c r="JM1872" s="210"/>
      <c r="JN1872" s="210"/>
    </row>
    <row r="1873" spans="1:274" s="710" customFormat="1" ht="45" x14ac:dyDescent="0.25">
      <c r="A1873" s="664"/>
      <c r="B1873" s="1343"/>
      <c r="C1873" s="1172" t="s">
        <v>447</v>
      </c>
      <c r="D1873" s="1105"/>
      <c r="E1873" s="991"/>
      <c r="F1873" s="1664">
        <f t="shared" si="1737"/>
        <v>10200</v>
      </c>
      <c r="G1873" s="992">
        <f t="shared" si="1737"/>
        <v>10200</v>
      </c>
      <c r="H1873" s="992">
        <f t="shared" ref="H1873:I1873" si="1744">H1779</f>
        <v>11023</v>
      </c>
      <c r="I1873" s="992">
        <f t="shared" si="1744"/>
        <v>108.06862745098039</v>
      </c>
      <c r="J1873" s="1195"/>
      <c r="K1873" s="1195"/>
      <c r="L1873" s="1196"/>
      <c r="M1873" s="1196"/>
      <c r="N1873" s="1196"/>
      <c r="O1873" s="1196"/>
      <c r="P1873" s="1196"/>
      <c r="Q1873" s="1196"/>
      <c r="R1873" s="2147"/>
      <c r="S1873" s="2147"/>
      <c r="T1873" s="2147"/>
      <c r="U1873" s="2147"/>
      <c r="V1873" s="2147"/>
      <c r="W1873" s="2147"/>
      <c r="X1873" s="2147"/>
      <c r="Y1873" s="2147"/>
      <c r="Z1873" s="2147"/>
      <c r="AA1873" s="2147"/>
      <c r="AB1873" s="2147"/>
      <c r="AC1873" s="2147"/>
      <c r="AD1873" s="2147"/>
      <c r="AE1873" s="2147"/>
      <c r="AF1873" s="3596"/>
      <c r="AG1873" s="2147"/>
      <c r="AH1873" s="2147"/>
      <c r="AI1873" s="2207"/>
      <c r="AJ1873" s="2207"/>
      <c r="AK1873" s="2147"/>
      <c r="AL1873" s="1816"/>
      <c r="AM1873" s="687"/>
      <c r="AN1873" s="210"/>
      <c r="AO1873" s="210"/>
      <c r="AP1873" s="210"/>
      <c r="AQ1873" s="210"/>
      <c r="AR1873" s="210"/>
      <c r="AS1873" s="210"/>
      <c r="AT1873" s="210"/>
      <c r="AU1873" s="210"/>
      <c r="AV1873" s="210"/>
      <c r="AW1873" s="210"/>
      <c r="AX1873" s="210"/>
      <c r="AY1873" s="210"/>
      <c r="AZ1873" s="210"/>
      <c r="BA1873" s="210"/>
      <c r="BB1873" s="210"/>
      <c r="BC1873" s="210"/>
      <c r="BD1873" s="210"/>
      <c r="BE1873" s="210"/>
      <c r="BF1873" s="210"/>
      <c r="BG1873" s="210"/>
      <c r="BH1873" s="210"/>
      <c r="BI1873" s="210"/>
      <c r="BJ1873" s="210"/>
      <c r="BK1873" s="210"/>
      <c r="BL1873" s="210"/>
      <c r="BM1873" s="210"/>
      <c r="BN1873" s="210"/>
      <c r="BO1873" s="210"/>
      <c r="BP1873" s="210"/>
      <c r="BQ1873" s="210"/>
      <c r="BR1873" s="210"/>
      <c r="BS1873" s="210"/>
      <c r="BT1873" s="210"/>
      <c r="BU1873" s="210"/>
      <c r="BV1873" s="210"/>
      <c r="BW1873" s="210"/>
      <c r="BX1873" s="210"/>
      <c r="BY1873" s="210"/>
      <c r="BZ1873" s="210"/>
      <c r="CA1873" s="210"/>
      <c r="CB1873" s="210"/>
      <c r="CC1873" s="210"/>
      <c r="CD1873" s="210"/>
      <c r="CE1873" s="210"/>
      <c r="CF1873" s="210"/>
      <c r="CG1873" s="210"/>
      <c r="CH1873" s="210"/>
      <c r="CI1873" s="210"/>
      <c r="CJ1873" s="210"/>
      <c r="CK1873" s="210"/>
      <c r="CL1873" s="210"/>
      <c r="CM1873" s="210"/>
      <c r="CN1873" s="210"/>
      <c r="CO1873" s="210"/>
      <c r="CP1873" s="210"/>
      <c r="CQ1873" s="210"/>
      <c r="CR1873" s="210"/>
      <c r="CS1873" s="210"/>
      <c r="CT1873" s="210"/>
      <c r="CU1873" s="210"/>
      <c r="CV1873" s="210"/>
      <c r="CW1873" s="210"/>
      <c r="CX1873" s="210"/>
      <c r="CY1873" s="210"/>
      <c r="CZ1873" s="210"/>
      <c r="DA1873" s="210"/>
      <c r="DB1873" s="210"/>
      <c r="DC1873" s="210"/>
      <c r="DD1873" s="210"/>
      <c r="DE1873" s="210"/>
      <c r="DF1873" s="210"/>
      <c r="DG1873" s="210"/>
      <c r="DH1873" s="210"/>
      <c r="DI1873" s="210"/>
      <c r="DJ1873" s="210"/>
      <c r="DK1873" s="210"/>
      <c r="DL1873" s="210"/>
      <c r="DM1873" s="210"/>
      <c r="DN1873" s="210"/>
      <c r="DO1873" s="210"/>
      <c r="DP1873" s="210"/>
      <c r="DQ1873" s="210"/>
      <c r="DR1873" s="210"/>
      <c r="DS1873" s="210"/>
      <c r="DT1873" s="210"/>
      <c r="DU1873" s="210"/>
      <c r="DV1873" s="210"/>
      <c r="DW1873" s="210"/>
      <c r="DX1873" s="210"/>
      <c r="DY1873" s="210"/>
      <c r="DZ1873" s="210"/>
      <c r="EA1873" s="210"/>
      <c r="EB1873" s="210"/>
      <c r="EC1873" s="210"/>
      <c r="ED1873" s="210"/>
      <c r="EE1873" s="210"/>
      <c r="EF1873" s="210"/>
      <c r="EG1873" s="210"/>
      <c r="EH1873" s="210"/>
      <c r="EI1873" s="210"/>
      <c r="EJ1873" s="210"/>
      <c r="EK1873" s="210"/>
      <c r="EL1873" s="210"/>
      <c r="EM1873" s="210"/>
      <c r="EN1873" s="210"/>
      <c r="EO1873" s="210"/>
      <c r="EP1873" s="210"/>
      <c r="EQ1873" s="210"/>
      <c r="ER1873" s="210"/>
      <c r="ES1873" s="210"/>
      <c r="ET1873" s="210"/>
      <c r="EU1873" s="210"/>
      <c r="EV1873" s="210"/>
      <c r="EW1873" s="210"/>
      <c r="EX1873" s="210"/>
      <c r="EY1873" s="210"/>
      <c r="EZ1873" s="210"/>
      <c r="FA1873" s="210"/>
      <c r="FB1873" s="210"/>
      <c r="FC1873" s="210"/>
      <c r="FD1873" s="210"/>
      <c r="FE1873" s="210"/>
      <c r="FF1873" s="210"/>
      <c r="FG1873" s="210"/>
      <c r="FH1873" s="210"/>
      <c r="FI1873" s="210"/>
      <c r="FJ1873" s="210"/>
      <c r="FK1873" s="210"/>
      <c r="FL1873" s="210"/>
      <c r="FM1873" s="210"/>
      <c r="FN1873" s="210"/>
      <c r="FO1873" s="210"/>
      <c r="FP1873" s="210"/>
      <c r="FQ1873" s="210"/>
      <c r="FR1873" s="210"/>
      <c r="FS1873" s="210"/>
      <c r="FT1873" s="210"/>
      <c r="FU1873" s="210"/>
      <c r="FV1873" s="210"/>
      <c r="FW1873" s="210"/>
      <c r="FX1873" s="210"/>
      <c r="FY1873" s="210"/>
      <c r="FZ1873" s="210"/>
      <c r="GA1873" s="210"/>
      <c r="GB1873" s="210"/>
      <c r="GC1873" s="210"/>
      <c r="GD1873" s="210"/>
      <c r="GE1873" s="210"/>
      <c r="GF1873" s="210"/>
      <c r="GG1873" s="210"/>
      <c r="GH1873" s="210"/>
      <c r="GI1873" s="210"/>
      <c r="GJ1873" s="210"/>
      <c r="GK1873" s="210"/>
      <c r="GL1873" s="210"/>
      <c r="GM1873" s="210"/>
      <c r="GN1873" s="210"/>
      <c r="GO1873" s="210"/>
      <c r="GP1873" s="210"/>
      <c r="GQ1873" s="210"/>
      <c r="GR1873" s="210"/>
      <c r="GS1873" s="210"/>
      <c r="GT1873" s="210"/>
      <c r="GU1873" s="210"/>
      <c r="GV1873" s="210"/>
      <c r="GW1873" s="210"/>
      <c r="GX1873" s="210"/>
      <c r="GY1873" s="210"/>
      <c r="GZ1873" s="210"/>
      <c r="HA1873" s="210"/>
      <c r="HB1873" s="210"/>
      <c r="HC1873" s="210"/>
      <c r="HD1873" s="210"/>
      <c r="HE1873" s="210"/>
      <c r="HF1873" s="210"/>
      <c r="HG1873" s="210"/>
      <c r="HH1873" s="210"/>
      <c r="HI1873" s="210"/>
      <c r="HJ1873" s="210"/>
      <c r="HK1873" s="210"/>
      <c r="HL1873" s="210"/>
      <c r="HM1873" s="210"/>
      <c r="HN1873" s="210"/>
      <c r="HO1873" s="210"/>
      <c r="HP1873" s="210"/>
      <c r="HQ1873" s="210"/>
      <c r="HR1873" s="210"/>
      <c r="HS1873" s="210"/>
      <c r="HT1873" s="210"/>
      <c r="HU1873" s="210"/>
      <c r="HV1873" s="210"/>
      <c r="HW1873" s="210"/>
      <c r="HX1873" s="210"/>
      <c r="HY1873" s="210"/>
      <c r="HZ1873" s="210"/>
      <c r="IA1873" s="210"/>
      <c r="IB1873" s="210"/>
      <c r="IC1873" s="210"/>
      <c r="ID1873" s="210"/>
      <c r="IE1873" s="210"/>
      <c r="IF1873" s="210"/>
      <c r="IG1873" s="210"/>
      <c r="IH1873" s="210"/>
      <c r="II1873" s="210"/>
      <c r="IJ1873" s="210"/>
      <c r="IK1873" s="210"/>
      <c r="IL1873" s="210"/>
      <c r="IM1873" s="210"/>
      <c r="IN1873" s="210"/>
      <c r="IO1873" s="210"/>
      <c r="IP1873" s="210"/>
      <c r="IQ1873" s="210"/>
      <c r="IR1873" s="210"/>
      <c r="IS1873" s="210"/>
      <c r="IT1873" s="210"/>
      <c r="IU1873" s="210"/>
      <c r="IV1873" s="210"/>
      <c r="IW1873" s="210"/>
      <c r="IX1873" s="210"/>
      <c r="IY1873" s="210"/>
      <c r="IZ1873" s="210"/>
      <c r="JA1873" s="210"/>
      <c r="JB1873" s="210"/>
      <c r="JC1873" s="210"/>
      <c r="JD1873" s="210"/>
      <c r="JE1873" s="210"/>
      <c r="JF1873" s="210"/>
      <c r="JG1873" s="210"/>
      <c r="JH1873" s="210"/>
      <c r="JI1873" s="210"/>
      <c r="JJ1873" s="210"/>
      <c r="JK1873" s="210"/>
      <c r="JL1873" s="210"/>
      <c r="JM1873" s="210"/>
      <c r="JN1873" s="210"/>
    </row>
    <row r="1874" spans="1:274" s="710" customFormat="1" ht="29.25" x14ac:dyDescent="0.25">
      <c r="A1874" s="664"/>
      <c r="B1874" s="1343"/>
      <c r="C1874" s="2834" t="s">
        <v>136</v>
      </c>
      <c r="D1874" s="1105"/>
      <c r="E1874" s="991"/>
      <c r="F1874" s="1664">
        <f t="shared" si="1737"/>
        <v>67638.297872340423</v>
      </c>
      <c r="G1874" s="992">
        <f t="shared" si="1737"/>
        <v>67638.297872340423</v>
      </c>
      <c r="H1874" s="992">
        <f t="shared" ref="H1874:I1874" si="1745">H1780</f>
        <v>53719.578723404258</v>
      </c>
      <c r="I1874" s="992">
        <f t="shared" si="1745"/>
        <v>79.421837055677884</v>
      </c>
      <c r="J1874" s="1195"/>
      <c r="K1874" s="1195"/>
      <c r="L1874" s="1196"/>
      <c r="M1874" s="1196"/>
      <c r="N1874" s="1196"/>
      <c r="O1874" s="1196"/>
      <c r="P1874" s="1196"/>
      <c r="Q1874" s="1196"/>
      <c r="R1874" s="2147"/>
      <c r="S1874" s="2147"/>
      <c r="T1874" s="2147"/>
      <c r="U1874" s="2147"/>
      <c r="V1874" s="2147"/>
      <c r="W1874" s="2147"/>
      <c r="X1874" s="2147"/>
      <c r="Y1874" s="2147"/>
      <c r="Z1874" s="2147"/>
      <c r="AA1874" s="2147"/>
      <c r="AB1874" s="2147"/>
      <c r="AC1874" s="2147"/>
      <c r="AD1874" s="2147"/>
      <c r="AE1874" s="2147"/>
      <c r="AF1874" s="3596"/>
      <c r="AG1874" s="2147"/>
      <c r="AH1874" s="2147"/>
      <c r="AI1874" s="2207"/>
      <c r="AJ1874" s="2207"/>
      <c r="AK1874" s="2147"/>
      <c r="AL1874" s="1816"/>
      <c r="AM1874" s="687"/>
      <c r="AN1874" s="210"/>
      <c r="AO1874" s="210"/>
      <c r="AP1874" s="210"/>
      <c r="AQ1874" s="210"/>
      <c r="AR1874" s="210"/>
      <c r="AS1874" s="210"/>
      <c r="AT1874" s="210"/>
      <c r="AU1874" s="210"/>
      <c r="AV1874" s="210"/>
      <c r="AW1874" s="210"/>
      <c r="AX1874" s="210"/>
      <c r="AY1874" s="210"/>
      <c r="AZ1874" s="210"/>
      <c r="BA1874" s="210"/>
      <c r="BB1874" s="210"/>
      <c r="BC1874" s="210"/>
      <c r="BD1874" s="210"/>
      <c r="BE1874" s="210"/>
      <c r="BF1874" s="210"/>
      <c r="BG1874" s="210"/>
      <c r="BH1874" s="210"/>
      <c r="BI1874" s="210"/>
      <c r="BJ1874" s="210"/>
      <c r="BK1874" s="210"/>
      <c r="BL1874" s="210"/>
      <c r="BM1874" s="210"/>
      <c r="BN1874" s="210"/>
      <c r="BO1874" s="210"/>
      <c r="BP1874" s="210"/>
      <c r="BQ1874" s="210"/>
      <c r="BR1874" s="210"/>
      <c r="BS1874" s="210"/>
      <c r="BT1874" s="210"/>
      <c r="BU1874" s="210"/>
      <c r="BV1874" s="210"/>
      <c r="BW1874" s="210"/>
      <c r="BX1874" s="210"/>
      <c r="BY1874" s="210"/>
      <c r="BZ1874" s="210"/>
      <c r="CA1874" s="210"/>
      <c r="CB1874" s="210"/>
      <c r="CC1874" s="210"/>
      <c r="CD1874" s="210"/>
      <c r="CE1874" s="210"/>
      <c r="CF1874" s="210"/>
      <c r="CG1874" s="210"/>
      <c r="CH1874" s="210"/>
      <c r="CI1874" s="210"/>
      <c r="CJ1874" s="210"/>
      <c r="CK1874" s="210"/>
      <c r="CL1874" s="210"/>
      <c r="CM1874" s="210"/>
      <c r="CN1874" s="210"/>
      <c r="CO1874" s="210"/>
      <c r="CP1874" s="210"/>
      <c r="CQ1874" s="210"/>
      <c r="CR1874" s="210"/>
      <c r="CS1874" s="210"/>
      <c r="CT1874" s="210"/>
      <c r="CU1874" s="210"/>
      <c r="CV1874" s="210"/>
      <c r="CW1874" s="210"/>
      <c r="CX1874" s="210"/>
      <c r="CY1874" s="210"/>
      <c r="CZ1874" s="210"/>
      <c r="DA1874" s="210"/>
      <c r="DB1874" s="210"/>
      <c r="DC1874" s="210"/>
      <c r="DD1874" s="210"/>
      <c r="DE1874" s="210"/>
      <c r="DF1874" s="210"/>
      <c r="DG1874" s="210"/>
      <c r="DH1874" s="210"/>
      <c r="DI1874" s="210"/>
      <c r="DJ1874" s="210"/>
      <c r="DK1874" s="210"/>
      <c r="DL1874" s="210"/>
      <c r="DM1874" s="210"/>
      <c r="DN1874" s="210"/>
      <c r="DO1874" s="210"/>
      <c r="DP1874" s="210"/>
      <c r="DQ1874" s="210"/>
      <c r="DR1874" s="210"/>
      <c r="DS1874" s="210"/>
      <c r="DT1874" s="210"/>
      <c r="DU1874" s="210"/>
      <c r="DV1874" s="210"/>
      <c r="DW1874" s="210"/>
      <c r="DX1874" s="210"/>
      <c r="DY1874" s="210"/>
      <c r="DZ1874" s="210"/>
      <c r="EA1874" s="210"/>
      <c r="EB1874" s="210"/>
      <c r="EC1874" s="210"/>
      <c r="ED1874" s="210"/>
      <c r="EE1874" s="210"/>
      <c r="EF1874" s="210"/>
      <c r="EG1874" s="210"/>
      <c r="EH1874" s="210"/>
      <c r="EI1874" s="210"/>
      <c r="EJ1874" s="210"/>
      <c r="EK1874" s="210"/>
      <c r="EL1874" s="210"/>
      <c r="EM1874" s="210"/>
      <c r="EN1874" s="210"/>
      <c r="EO1874" s="210"/>
      <c r="EP1874" s="210"/>
      <c r="EQ1874" s="210"/>
      <c r="ER1874" s="210"/>
      <c r="ES1874" s="210"/>
      <c r="ET1874" s="210"/>
      <c r="EU1874" s="210"/>
      <c r="EV1874" s="210"/>
      <c r="EW1874" s="210"/>
      <c r="EX1874" s="210"/>
      <c r="EY1874" s="210"/>
      <c r="EZ1874" s="210"/>
      <c r="FA1874" s="210"/>
      <c r="FB1874" s="210"/>
      <c r="FC1874" s="210"/>
      <c r="FD1874" s="210"/>
      <c r="FE1874" s="210"/>
      <c r="FF1874" s="210"/>
      <c r="FG1874" s="210"/>
      <c r="FH1874" s="210"/>
      <c r="FI1874" s="210"/>
      <c r="FJ1874" s="210"/>
      <c r="FK1874" s="210"/>
      <c r="FL1874" s="210"/>
      <c r="FM1874" s="210"/>
      <c r="FN1874" s="210"/>
      <c r="FO1874" s="210"/>
      <c r="FP1874" s="210"/>
      <c r="FQ1874" s="210"/>
      <c r="FR1874" s="210"/>
      <c r="FS1874" s="210"/>
      <c r="FT1874" s="210"/>
      <c r="FU1874" s="210"/>
      <c r="FV1874" s="210"/>
      <c r="FW1874" s="210"/>
      <c r="FX1874" s="210"/>
      <c r="FY1874" s="210"/>
      <c r="FZ1874" s="210"/>
      <c r="GA1874" s="210"/>
      <c r="GB1874" s="210"/>
      <c r="GC1874" s="210"/>
      <c r="GD1874" s="210"/>
      <c r="GE1874" s="210"/>
      <c r="GF1874" s="210"/>
      <c r="GG1874" s="210"/>
      <c r="GH1874" s="210"/>
      <c r="GI1874" s="210"/>
      <c r="GJ1874" s="210"/>
      <c r="GK1874" s="210"/>
      <c r="GL1874" s="210"/>
      <c r="GM1874" s="210"/>
      <c r="GN1874" s="210"/>
      <c r="GO1874" s="210"/>
      <c r="GP1874" s="210"/>
      <c r="GQ1874" s="210"/>
      <c r="GR1874" s="210"/>
      <c r="GS1874" s="210"/>
      <c r="GT1874" s="210"/>
      <c r="GU1874" s="210"/>
      <c r="GV1874" s="210"/>
      <c r="GW1874" s="210"/>
      <c r="GX1874" s="210"/>
      <c r="GY1874" s="210"/>
      <c r="GZ1874" s="210"/>
      <c r="HA1874" s="210"/>
      <c r="HB1874" s="210"/>
      <c r="HC1874" s="210"/>
      <c r="HD1874" s="210"/>
      <c r="HE1874" s="210"/>
      <c r="HF1874" s="210"/>
      <c r="HG1874" s="210"/>
      <c r="HH1874" s="210"/>
      <c r="HI1874" s="210"/>
      <c r="HJ1874" s="210"/>
      <c r="HK1874" s="210"/>
      <c r="HL1874" s="210"/>
      <c r="HM1874" s="210"/>
      <c r="HN1874" s="210"/>
      <c r="HO1874" s="210"/>
      <c r="HP1874" s="210"/>
      <c r="HQ1874" s="210"/>
      <c r="HR1874" s="210"/>
      <c r="HS1874" s="210"/>
      <c r="HT1874" s="210"/>
      <c r="HU1874" s="210"/>
      <c r="HV1874" s="210"/>
      <c r="HW1874" s="210"/>
      <c r="HX1874" s="210"/>
      <c r="HY1874" s="210"/>
      <c r="HZ1874" s="210"/>
      <c r="IA1874" s="210"/>
      <c r="IB1874" s="210"/>
      <c r="IC1874" s="210"/>
      <c r="ID1874" s="210"/>
      <c r="IE1874" s="210"/>
      <c r="IF1874" s="210"/>
      <c r="IG1874" s="210"/>
      <c r="IH1874" s="210"/>
      <c r="II1874" s="210"/>
      <c r="IJ1874" s="210"/>
      <c r="IK1874" s="210"/>
      <c r="IL1874" s="210"/>
      <c r="IM1874" s="210"/>
      <c r="IN1874" s="210"/>
      <c r="IO1874" s="210"/>
      <c r="IP1874" s="210"/>
      <c r="IQ1874" s="210"/>
      <c r="IR1874" s="210"/>
      <c r="IS1874" s="210"/>
      <c r="IT1874" s="210"/>
      <c r="IU1874" s="210"/>
      <c r="IV1874" s="210"/>
      <c r="IW1874" s="210"/>
      <c r="IX1874" s="210"/>
      <c r="IY1874" s="210"/>
      <c r="IZ1874" s="210"/>
      <c r="JA1874" s="210"/>
      <c r="JB1874" s="210"/>
      <c r="JC1874" s="210"/>
      <c r="JD1874" s="210"/>
      <c r="JE1874" s="210"/>
      <c r="JF1874" s="210"/>
      <c r="JG1874" s="210"/>
      <c r="JH1874" s="210"/>
      <c r="JI1874" s="210"/>
      <c r="JJ1874" s="210"/>
      <c r="JK1874" s="210"/>
      <c r="JL1874" s="210"/>
      <c r="JM1874" s="210"/>
      <c r="JN1874" s="210"/>
    </row>
    <row r="1875" spans="1:274" s="710" customFormat="1" x14ac:dyDescent="0.25">
      <c r="A1875" s="664"/>
      <c r="B1875" s="1343"/>
      <c r="C1875" s="1173" t="s">
        <v>316</v>
      </c>
      <c r="D1875" s="1105"/>
      <c r="E1875" s="991"/>
      <c r="F1875" s="1664">
        <f t="shared" si="1737"/>
        <v>57000</v>
      </c>
      <c r="G1875" s="992">
        <f t="shared" si="1737"/>
        <v>57000</v>
      </c>
      <c r="H1875" s="992">
        <f t="shared" ref="H1875:I1875" si="1746">H1781</f>
        <v>43046</v>
      </c>
      <c r="I1875" s="992">
        <f t="shared" si="1746"/>
        <v>75.519298245614024</v>
      </c>
      <c r="J1875" s="1195"/>
      <c r="K1875" s="1195"/>
      <c r="L1875" s="1196"/>
      <c r="M1875" s="1196"/>
      <c r="N1875" s="1196"/>
      <c r="O1875" s="1196"/>
      <c r="P1875" s="1196"/>
      <c r="Q1875" s="1196"/>
      <c r="R1875" s="2147"/>
      <c r="S1875" s="2147"/>
      <c r="T1875" s="2147"/>
      <c r="U1875" s="2147"/>
      <c r="V1875" s="2147"/>
      <c r="W1875" s="2147"/>
      <c r="X1875" s="2147"/>
      <c r="Y1875" s="2147"/>
      <c r="Z1875" s="2147"/>
      <c r="AA1875" s="2147"/>
      <c r="AB1875" s="2147"/>
      <c r="AC1875" s="2147"/>
      <c r="AD1875" s="2147"/>
      <c r="AE1875" s="2147"/>
      <c r="AF1875" s="3596"/>
      <c r="AG1875" s="2147"/>
      <c r="AH1875" s="2147"/>
      <c r="AI1875" s="2207"/>
      <c r="AJ1875" s="2207"/>
      <c r="AK1875" s="2147"/>
      <c r="AL1875" s="1816"/>
      <c r="AM1875" s="687"/>
      <c r="AN1875" s="210"/>
      <c r="AO1875" s="210"/>
      <c r="AP1875" s="210"/>
      <c r="AQ1875" s="210"/>
      <c r="AR1875" s="210"/>
      <c r="AS1875" s="210"/>
      <c r="AT1875" s="210"/>
      <c r="AU1875" s="210"/>
      <c r="AV1875" s="210"/>
      <c r="AW1875" s="210"/>
      <c r="AX1875" s="210"/>
      <c r="AY1875" s="210"/>
      <c r="AZ1875" s="210"/>
      <c r="BA1875" s="210"/>
      <c r="BB1875" s="210"/>
      <c r="BC1875" s="210"/>
      <c r="BD1875" s="210"/>
      <c r="BE1875" s="210"/>
      <c r="BF1875" s="210"/>
      <c r="BG1875" s="210"/>
      <c r="BH1875" s="210"/>
      <c r="BI1875" s="210"/>
      <c r="BJ1875" s="210"/>
      <c r="BK1875" s="210"/>
      <c r="BL1875" s="210"/>
      <c r="BM1875" s="210"/>
      <c r="BN1875" s="210"/>
      <c r="BO1875" s="210"/>
      <c r="BP1875" s="210"/>
      <c r="BQ1875" s="210"/>
      <c r="BR1875" s="210"/>
      <c r="BS1875" s="210"/>
      <c r="BT1875" s="210"/>
      <c r="BU1875" s="210"/>
      <c r="BV1875" s="210"/>
      <c r="BW1875" s="210"/>
      <c r="BX1875" s="210"/>
      <c r="BY1875" s="210"/>
      <c r="BZ1875" s="210"/>
      <c r="CA1875" s="210"/>
      <c r="CB1875" s="210"/>
      <c r="CC1875" s="210"/>
      <c r="CD1875" s="210"/>
      <c r="CE1875" s="210"/>
      <c r="CF1875" s="210"/>
      <c r="CG1875" s="210"/>
      <c r="CH1875" s="210"/>
      <c r="CI1875" s="210"/>
      <c r="CJ1875" s="210"/>
      <c r="CK1875" s="210"/>
      <c r="CL1875" s="210"/>
      <c r="CM1875" s="210"/>
      <c r="CN1875" s="210"/>
      <c r="CO1875" s="210"/>
      <c r="CP1875" s="210"/>
      <c r="CQ1875" s="210"/>
      <c r="CR1875" s="210"/>
      <c r="CS1875" s="210"/>
      <c r="CT1875" s="210"/>
      <c r="CU1875" s="210"/>
      <c r="CV1875" s="210"/>
      <c r="CW1875" s="210"/>
      <c r="CX1875" s="210"/>
      <c r="CY1875" s="210"/>
      <c r="CZ1875" s="210"/>
      <c r="DA1875" s="210"/>
      <c r="DB1875" s="210"/>
      <c r="DC1875" s="210"/>
      <c r="DD1875" s="210"/>
      <c r="DE1875" s="210"/>
      <c r="DF1875" s="210"/>
      <c r="DG1875" s="210"/>
      <c r="DH1875" s="210"/>
      <c r="DI1875" s="210"/>
      <c r="DJ1875" s="210"/>
      <c r="DK1875" s="210"/>
      <c r="DL1875" s="210"/>
      <c r="DM1875" s="210"/>
      <c r="DN1875" s="210"/>
      <c r="DO1875" s="210"/>
      <c r="DP1875" s="210"/>
      <c r="DQ1875" s="210"/>
      <c r="DR1875" s="210"/>
      <c r="DS1875" s="210"/>
      <c r="DT1875" s="210"/>
      <c r="DU1875" s="210"/>
      <c r="DV1875" s="210"/>
      <c r="DW1875" s="210"/>
      <c r="DX1875" s="210"/>
      <c r="DY1875" s="210"/>
      <c r="DZ1875" s="210"/>
      <c r="EA1875" s="210"/>
      <c r="EB1875" s="210"/>
      <c r="EC1875" s="210"/>
      <c r="ED1875" s="210"/>
      <c r="EE1875" s="210"/>
      <c r="EF1875" s="210"/>
      <c r="EG1875" s="210"/>
      <c r="EH1875" s="210"/>
      <c r="EI1875" s="210"/>
      <c r="EJ1875" s="210"/>
      <c r="EK1875" s="210"/>
      <c r="EL1875" s="210"/>
      <c r="EM1875" s="210"/>
      <c r="EN1875" s="210"/>
      <c r="EO1875" s="210"/>
      <c r="EP1875" s="210"/>
      <c r="EQ1875" s="210"/>
      <c r="ER1875" s="210"/>
      <c r="ES1875" s="210"/>
      <c r="ET1875" s="210"/>
      <c r="EU1875" s="210"/>
      <c r="EV1875" s="210"/>
      <c r="EW1875" s="210"/>
      <c r="EX1875" s="210"/>
      <c r="EY1875" s="210"/>
      <c r="EZ1875" s="210"/>
      <c r="FA1875" s="210"/>
      <c r="FB1875" s="210"/>
      <c r="FC1875" s="210"/>
      <c r="FD1875" s="210"/>
      <c r="FE1875" s="210"/>
      <c r="FF1875" s="210"/>
      <c r="FG1875" s="210"/>
      <c r="FH1875" s="210"/>
      <c r="FI1875" s="210"/>
      <c r="FJ1875" s="210"/>
      <c r="FK1875" s="210"/>
      <c r="FL1875" s="210"/>
      <c r="FM1875" s="210"/>
      <c r="FN1875" s="210"/>
      <c r="FO1875" s="210"/>
      <c r="FP1875" s="210"/>
      <c r="FQ1875" s="210"/>
      <c r="FR1875" s="210"/>
      <c r="FS1875" s="210"/>
      <c r="FT1875" s="210"/>
      <c r="FU1875" s="210"/>
      <c r="FV1875" s="210"/>
      <c r="FW1875" s="210"/>
      <c r="FX1875" s="210"/>
      <c r="FY1875" s="210"/>
      <c r="FZ1875" s="210"/>
      <c r="GA1875" s="210"/>
      <c r="GB1875" s="210"/>
      <c r="GC1875" s="210"/>
      <c r="GD1875" s="210"/>
      <c r="GE1875" s="210"/>
      <c r="GF1875" s="210"/>
      <c r="GG1875" s="210"/>
      <c r="GH1875" s="210"/>
      <c r="GI1875" s="210"/>
      <c r="GJ1875" s="210"/>
      <c r="GK1875" s="210"/>
      <c r="GL1875" s="210"/>
      <c r="GM1875" s="210"/>
      <c r="GN1875" s="210"/>
      <c r="GO1875" s="210"/>
      <c r="GP1875" s="210"/>
      <c r="GQ1875" s="210"/>
      <c r="GR1875" s="210"/>
      <c r="GS1875" s="210"/>
      <c r="GT1875" s="210"/>
      <c r="GU1875" s="210"/>
      <c r="GV1875" s="210"/>
      <c r="GW1875" s="210"/>
      <c r="GX1875" s="210"/>
      <c r="GY1875" s="210"/>
      <c r="GZ1875" s="210"/>
      <c r="HA1875" s="210"/>
      <c r="HB1875" s="210"/>
      <c r="HC1875" s="210"/>
      <c r="HD1875" s="210"/>
      <c r="HE1875" s="210"/>
      <c r="HF1875" s="210"/>
      <c r="HG1875" s="210"/>
      <c r="HH1875" s="210"/>
      <c r="HI1875" s="210"/>
      <c r="HJ1875" s="210"/>
      <c r="HK1875" s="210"/>
      <c r="HL1875" s="210"/>
      <c r="HM1875" s="210"/>
      <c r="HN1875" s="210"/>
      <c r="HO1875" s="210"/>
      <c r="HP1875" s="210"/>
      <c r="HQ1875" s="210"/>
      <c r="HR1875" s="210"/>
      <c r="HS1875" s="210"/>
      <c r="HT1875" s="210"/>
      <c r="HU1875" s="210"/>
      <c r="HV1875" s="210"/>
      <c r="HW1875" s="210"/>
      <c r="HX1875" s="210"/>
      <c r="HY1875" s="210"/>
      <c r="HZ1875" s="210"/>
      <c r="IA1875" s="210"/>
      <c r="IB1875" s="210"/>
      <c r="IC1875" s="210"/>
      <c r="ID1875" s="210"/>
      <c r="IE1875" s="210"/>
      <c r="IF1875" s="210"/>
      <c r="IG1875" s="210"/>
      <c r="IH1875" s="210"/>
      <c r="II1875" s="210"/>
      <c r="IJ1875" s="210"/>
      <c r="IK1875" s="210"/>
      <c r="IL1875" s="210"/>
      <c r="IM1875" s="210"/>
      <c r="IN1875" s="210"/>
      <c r="IO1875" s="210"/>
      <c r="IP1875" s="210"/>
      <c r="IQ1875" s="210"/>
      <c r="IR1875" s="210"/>
      <c r="IS1875" s="210"/>
      <c r="IT1875" s="210"/>
      <c r="IU1875" s="210"/>
      <c r="IV1875" s="210"/>
      <c r="IW1875" s="210"/>
      <c r="IX1875" s="210"/>
      <c r="IY1875" s="210"/>
      <c r="IZ1875" s="210"/>
      <c r="JA1875" s="210"/>
      <c r="JB1875" s="210"/>
      <c r="JC1875" s="210"/>
      <c r="JD1875" s="210"/>
      <c r="JE1875" s="210"/>
      <c r="JF1875" s="210"/>
      <c r="JG1875" s="210"/>
      <c r="JH1875" s="210"/>
      <c r="JI1875" s="210"/>
      <c r="JJ1875" s="210"/>
      <c r="JK1875" s="210"/>
      <c r="JL1875" s="210"/>
      <c r="JM1875" s="210"/>
      <c r="JN1875" s="210"/>
    </row>
    <row r="1876" spans="1:274" s="710" customFormat="1" x14ac:dyDescent="0.25">
      <c r="A1876" s="664"/>
      <c r="B1876" s="1343"/>
      <c r="C1876" s="1173" t="s">
        <v>433</v>
      </c>
      <c r="D1876" s="1105"/>
      <c r="E1876" s="991"/>
      <c r="F1876" s="1664">
        <f t="shared" si="1737"/>
        <v>10638.297872340425</v>
      </c>
      <c r="G1876" s="992">
        <f t="shared" si="1737"/>
        <v>10638.297872340425</v>
      </c>
      <c r="H1876" s="992">
        <f t="shared" ref="H1876:I1876" si="1747">H1782</f>
        <v>10673.578723404256</v>
      </c>
      <c r="I1876" s="992">
        <f t="shared" si="1747"/>
        <v>100.33164000000001</v>
      </c>
      <c r="J1876" s="1195"/>
      <c r="K1876" s="1195"/>
      <c r="L1876" s="1196"/>
      <c r="M1876" s="1196"/>
      <c r="N1876" s="1196"/>
      <c r="O1876" s="1196"/>
      <c r="P1876" s="1196"/>
      <c r="Q1876" s="1196"/>
      <c r="R1876" s="2147"/>
      <c r="S1876" s="2147"/>
      <c r="T1876" s="2147"/>
      <c r="U1876" s="2147"/>
      <c r="V1876" s="2147"/>
      <c r="W1876" s="2147"/>
      <c r="X1876" s="2147"/>
      <c r="Y1876" s="2147"/>
      <c r="Z1876" s="2147"/>
      <c r="AA1876" s="2147"/>
      <c r="AB1876" s="2147"/>
      <c r="AC1876" s="2147"/>
      <c r="AD1876" s="2147"/>
      <c r="AE1876" s="2147"/>
      <c r="AF1876" s="3596"/>
      <c r="AG1876" s="2147"/>
      <c r="AH1876" s="2147"/>
      <c r="AI1876" s="2207"/>
      <c r="AJ1876" s="2207"/>
      <c r="AK1876" s="2147"/>
      <c r="AL1876" s="1816"/>
      <c r="AM1876" s="687"/>
      <c r="AN1876" s="210"/>
      <c r="AO1876" s="210"/>
      <c r="AP1876" s="210"/>
      <c r="AQ1876" s="210"/>
      <c r="AR1876" s="210"/>
      <c r="AS1876" s="210"/>
      <c r="AT1876" s="210"/>
      <c r="AU1876" s="210"/>
      <c r="AV1876" s="210"/>
      <c r="AW1876" s="210"/>
      <c r="AX1876" s="210"/>
      <c r="AY1876" s="210"/>
      <c r="AZ1876" s="210"/>
      <c r="BA1876" s="210"/>
      <c r="BB1876" s="210"/>
      <c r="BC1876" s="210"/>
      <c r="BD1876" s="210"/>
      <c r="BE1876" s="210"/>
      <c r="BF1876" s="210"/>
      <c r="BG1876" s="210"/>
      <c r="BH1876" s="210"/>
      <c r="BI1876" s="210"/>
      <c r="BJ1876" s="210"/>
      <c r="BK1876" s="210"/>
      <c r="BL1876" s="210"/>
      <c r="BM1876" s="210"/>
      <c r="BN1876" s="210"/>
      <c r="BO1876" s="210"/>
      <c r="BP1876" s="210"/>
      <c r="BQ1876" s="210"/>
      <c r="BR1876" s="210"/>
      <c r="BS1876" s="210"/>
      <c r="BT1876" s="210"/>
      <c r="BU1876" s="210"/>
      <c r="BV1876" s="210"/>
      <c r="BW1876" s="210"/>
      <c r="BX1876" s="210"/>
      <c r="BY1876" s="210"/>
      <c r="BZ1876" s="210"/>
      <c r="CA1876" s="210"/>
      <c r="CB1876" s="210"/>
      <c r="CC1876" s="210"/>
      <c r="CD1876" s="210"/>
      <c r="CE1876" s="210"/>
      <c r="CF1876" s="210"/>
      <c r="CG1876" s="210"/>
      <c r="CH1876" s="210"/>
      <c r="CI1876" s="210"/>
      <c r="CJ1876" s="210"/>
      <c r="CK1876" s="210"/>
      <c r="CL1876" s="210"/>
      <c r="CM1876" s="210"/>
      <c r="CN1876" s="210"/>
      <c r="CO1876" s="210"/>
      <c r="CP1876" s="210"/>
      <c r="CQ1876" s="210"/>
      <c r="CR1876" s="210"/>
      <c r="CS1876" s="210"/>
      <c r="CT1876" s="210"/>
      <c r="CU1876" s="210"/>
      <c r="CV1876" s="210"/>
      <c r="CW1876" s="210"/>
      <c r="CX1876" s="210"/>
      <c r="CY1876" s="210"/>
      <c r="CZ1876" s="210"/>
      <c r="DA1876" s="210"/>
      <c r="DB1876" s="210"/>
      <c r="DC1876" s="210"/>
      <c r="DD1876" s="210"/>
      <c r="DE1876" s="210"/>
      <c r="DF1876" s="210"/>
      <c r="DG1876" s="210"/>
      <c r="DH1876" s="210"/>
      <c r="DI1876" s="210"/>
      <c r="DJ1876" s="210"/>
      <c r="DK1876" s="210"/>
      <c r="DL1876" s="210"/>
      <c r="DM1876" s="210"/>
      <c r="DN1876" s="210"/>
      <c r="DO1876" s="210"/>
      <c r="DP1876" s="210"/>
      <c r="DQ1876" s="210"/>
      <c r="DR1876" s="210"/>
      <c r="DS1876" s="210"/>
      <c r="DT1876" s="210"/>
      <c r="DU1876" s="210"/>
      <c r="DV1876" s="210"/>
      <c r="DW1876" s="210"/>
      <c r="DX1876" s="210"/>
      <c r="DY1876" s="210"/>
      <c r="DZ1876" s="210"/>
      <c r="EA1876" s="210"/>
      <c r="EB1876" s="210"/>
      <c r="EC1876" s="210"/>
      <c r="ED1876" s="210"/>
      <c r="EE1876" s="210"/>
      <c r="EF1876" s="210"/>
      <c r="EG1876" s="210"/>
      <c r="EH1876" s="210"/>
      <c r="EI1876" s="210"/>
      <c r="EJ1876" s="210"/>
      <c r="EK1876" s="210"/>
      <c r="EL1876" s="210"/>
      <c r="EM1876" s="210"/>
      <c r="EN1876" s="210"/>
      <c r="EO1876" s="210"/>
      <c r="EP1876" s="210"/>
      <c r="EQ1876" s="210"/>
      <c r="ER1876" s="210"/>
      <c r="ES1876" s="210"/>
      <c r="ET1876" s="210"/>
      <c r="EU1876" s="210"/>
      <c r="EV1876" s="210"/>
      <c r="EW1876" s="210"/>
      <c r="EX1876" s="210"/>
      <c r="EY1876" s="210"/>
      <c r="EZ1876" s="210"/>
      <c r="FA1876" s="210"/>
      <c r="FB1876" s="210"/>
      <c r="FC1876" s="210"/>
      <c r="FD1876" s="210"/>
      <c r="FE1876" s="210"/>
      <c r="FF1876" s="210"/>
      <c r="FG1876" s="210"/>
      <c r="FH1876" s="210"/>
      <c r="FI1876" s="210"/>
      <c r="FJ1876" s="210"/>
      <c r="FK1876" s="210"/>
      <c r="FL1876" s="210"/>
      <c r="FM1876" s="210"/>
      <c r="FN1876" s="210"/>
      <c r="FO1876" s="210"/>
      <c r="FP1876" s="210"/>
      <c r="FQ1876" s="210"/>
      <c r="FR1876" s="210"/>
      <c r="FS1876" s="210"/>
      <c r="FT1876" s="210"/>
      <c r="FU1876" s="210"/>
      <c r="FV1876" s="210"/>
      <c r="FW1876" s="210"/>
      <c r="FX1876" s="210"/>
      <c r="FY1876" s="210"/>
      <c r="FZ1876" s="210"/>
      <c r="GA1876" s="210"/>
      <c r="GB1876" s="210"/>
      <c r="GC1876" s="210"/>
      <c r="GD1876" s="210"/>
      <c r="GE1876" s="210"/>
      <c r="GF1876" s="210"/>
      <c r="GG1876" s="210"/>
      <c r="GH1876" s="210"/>
      <c r="GI1876" s="210"/>
      <c r="GJ1876" s="210"/>
      <c r="GK1876" s="210"/>
      <c r="GL1876" s="210"/>
      <c r="GM1876" s="210"/>
      <c r="GN1876" s="210"/>
      <c r="GO1876" s="210"/>
      <c r="GP1876" s="210"/>
      <c r="GQ1876" s="210"/>
      <c r="GR1876" s="210"/>
      <c r="GS1876" s="210"/>
      <c r="GT1876" s="210"/>
      <c r="GU1876" s="210"/>
      <c r="GV1876" s="210"/>
      <c r="GW1876" s="210"/>
      <c r="GX1876" s="210"/>
      <c r="GY1876" s="210"/>
      <c r="GZ1876" s="210"/>
      <c r="HA1876" s="210"/>
      <c r="HB1876" s="210"/>
      <c r="HC1876" s="210"/>
      <c r="HD1876" s="210"/>
      <c r="HE1876" s="210"/>
      <c r="HF1876" s="210"/>
      <c r="HG1876" s="210"/>
      <c r="HH1876" s="210"/>
      <c r="HI1876" s="210"/>
      <c r="HJ1876" s="210"/>
      <c r="HK1876" s="210"/>
      <c r="HL1876" s="210"/>
      <c r="HM1876" s="210"/>
      <c r="HN1876" s="210"/>
      <c r="HO1876" s="210"/>
      <c r="HP1876" s="210"/>
      <c r="HQ1876" s="210"/>
      <c r="HR1876" s="210"/>
      <c r="HS1876" s="210"/>
      <c r="HT1876" s="210"/>
      <c r="HU1876" s="210"/>
      <c r="HV1876" s="210"/>
      <c r="HW1876" s="210"/>
      <c r="HX1876" s="210"/>
      <c r="HY1876" s="210"/>
      <c r="HZ1876" s="210"/>
      <c r="IA1876" s="210"/>
      <c r="IB1876" s="210"/>
      <c r="IC1876" s="210"/>
      <c r="ID1876" s="210"/>
      <c r="IE1876" s="210"/>
      <c r="IF1876" s="210"/>
      <c r="IG1876" s="210"/>
      <c r="IH1876" s="210"/>
      <c r="II1876" s="210"/>
      <c r="IJ1876" s="210"/>
      <c r="IK1876" s="210"/>
      <c r="IL1876" s="210"/>
      <c r="IM1876" s="210"/>
      <c r="IN1876" s="210"/>
      <c r="IO1876" s="210"/>
      <c r="IP1876" s="210"/>
      <c r="IQ1876" s="210"/>
      <c r="IR1876" s="210"/>
      <c r="IS1876" s="210"/>
      <c r="IT1876" s="210"/>
      <c r="IU1876" s="210"/>
      <c r="IV1876" s="210"/>
      <c r="IW1876" s="210"/>
      <c r="IX1876" s="210"/>
      <c r="IY1876" s="210"/>
      <c r="IZ1876" s="210"/>
      <c r="JA1876" s="210"/>
      <c r="JB1876" s="210"/>
      <c r="JC1876" s="210"/>
      <c r="JD1876" s="210"/>
      <c r="JE1876" s="210"/>
      <c r="JF1876" s="210"/>
      <c r="JG1876" s="210"/>
      <c r="JH1876" s="210"/>
      <c r="JI1876" s="210"/>
      <c r="JJ1876" s="210"/>
      <c r="JK1876" s="210"/>
      <c r="JL1876" s="210"/>
      <c r="JM1876" s="210"/>
      <c r="JN1876" s="210"/>
    </row>
    <row r="1877" spans="1:274" s="710" customFormat="1" x14ac:dyDescent="0.25">
      <c r="A1877" s="664"/>
      <c r="B1877" s="1343"/>
      <c r="C1877" s="1940" t="s">
        <v>451</v>
      </c>
      <c r="D1877" s="1105"/>
      <c r="E1877" s="991"/>
      <c r="F1877" s="1664">
        <f t="shared" si="1737"/>
        <v>100000</v>
      </c>
      <c r="G1877" s="992">
        <f t="shared" si="1737"/>
        <v>100000</v>
      </c>
      <c r="H1877" s="992">
        <f t="shared" ref="H1877:I1877" si="1748">H1783</f>
        <v>100331.64000000001</v>
      </c>
      <c r="I1877" s="992">
        <f t="shared" si="1748"/>
        <v>100.33164000000001</v>
      </c>
      <c r="J1877" s="1195"/>
      <c r="K1877" s="1195"/>
      <c r="L1877" s="1196"/>
      <c r="M1877" s="1196"/>
      <c r="N1877" s="1196"/>
      <c r="O1877" s="1196"/>
      <c r="P1877" s="1196"/>
      <c r="Q1877" s="1196"/>
      <c r="R1877" s="2147"/>
      <c r="S1877" s="2147"/>
      <c r="T1877" s="2147"/>
      <c r="U1877" s="2147"/>
      <c r="V1877" s="2147"/>
      <c r="W1877" s="2147"/>
      <c r="X1877" s="2147"/>
      <c r="Y1877" s="2147"/>
      <c r="Z1877" s="2147"/>
      <c r="AA1877" s="2147"/>
      <c r="AB1877" s="2147"/>
      <c r="AC1877" s="2147"/>
      <c r="AD1877" s="2147"/>
      <c r="AE1877" s="2147"/>
      <c r="AF1877" s="3596"/>
      <c r="AG1877" s="2147"/>
      <c r="AH1877" s="2147"/>
      <c r="AI1877" s="2207"/>
      <c r="AJ1877" s="2207"/>
      <c r="AK1877" s="2147"/>
      <c r="AL1877" s="1816"/>
      <c r="AM1877" s="687"/>
      <c r="AN1877" s="210"/>
      <c r="AO1877" s="210"/>
      <c r="AP1877" s="210"/>
      <c r="AQ1877" s="210"/>
      <c r="AR1877" s="210"/>
      <c r="AS1877" s="210"/>
      <c r="AT1877" s="210"/>
      <c r="AU1877" s="210"/>
      <c r="AV1877" s="210"/>
      <c r="AW1877" s="210"/>
      <c r="AX1877" s="210"/>
      <c r="AY1877" s="210"/>
      <c r="AZ1877" s="210"/>
      <c r="BA1877" s="210"/>
      <c r="BB1877" s="210"/>
      <c r="BC1877" s="210"/>
      <c r="BD1877" s="210"/>
      <c r="BE1877" s="210"/>
      <c r="BF1877" s="210"/>
      <c r="BG1877" s="210"/>
      <c r="BH1877" s="210"/>
      <c r="BI1877" s="210"/>
      <c r="BJ1877" s="210"/>
      <c r="BK1877" s="210"/>
      <c r="BL1877" s="210"/>
      <c r="BM1877" s="210"/>
      <c r="BN1877" s="210"/>
      <c r="BO1877" s="210"/>
      <c r="BP1877" s="210"/>
      <c r="BQ1877" s="210"/>
      <c r="BR1877" s="210"/>
      <c r="BS1877" s="210"/>
      <c r="BT1877" s="210"/>
      <c r="BU1877" s="210"/>
      <c r="BV1877" s="210"/>
      <c r="BW1877" s="210"/>
      <c r="BX1877" s="210"/>
      <c r="BY1877" s="210"/>
      <c r="BZ1877" s="210"/>
      <c r="CA1877" s="210"/>
      <c r="CB1877" s="210"/>
      <c r="CC1877" s="210"/>
      <c r="CD1877" s="210"/>
      <c r="CE1877" s="210"/>
      <c r="CF1877" s="210"/>
      <c r="CG1877" s="210"/>
      <c r="CH1877" s="210"/>
      <c r="CI1877" s="210"/>
      <c r="CJ1877" s="210"/>
      <c r="CK1877" s="210"/>
      <c r="CL1877" s="210"/>
      <c r="CM1877" s="210"/>
      <c r="CN1877" s="210"/>
      <c r="CO1877" s="210"/>
      <c r="CP1877" s="210"/>
      <c r="CQ1877" s="210"/>
      <c r="CR1877" s="210"/>
      <c r="CS1877" s="210"/>
      <c r="CT1877" s="210"/>
      <c r="CU1877" s="210"/>
      <c r="CV1877" s="210"/>
      <c r="CW1877" s="210"/>
      <c r="CX1877" s="210"/>
      <c r="CY1877" s="210"/>
      <c r="CZ1877" s="210"/>
      <c r="DA1877" s="210"/>
      <c r="DB1877" s="210"/>
      <c r="DC1877" s="210"/>
      <c r="DD1877" s="210"/>
      <c r="DE1877" s="210"/>
      <c r="DF1877" s="210"/>
      <c r="DG1877" s="210"/>
      <c r="DH1877" s="210"/>
      <c r="DI1877" s="210"/>
      <c r="DJ1877" s="210"/>
      <c r="DK1877" s="210"/>
      <c r="DL1877" s="210"/>
      <c r="DM1877" s="210"/>
      <c r="DN1877" s="210"/>
      <c r="DO1877" s="210"/>
      <c r="DP1877" s="210"/>
      <c r="DQ1877" s="210"/>
      <c r="DR1877" s="210"/>
      <c r="DS1877" s="210"/>
      <c r="DT1877" s="210"/>
      <c r="DU1877" s="210"/>
      <c r="DV1877" s="210"/>
      <c r="DW1877" s="210"/>
      <c r="DX1877" s="210"/>
      <c r="DY1877" s="210"/>
      <c r="DZ1877" s="210"/>
      <c r="EA1877" s="210"/>
      <c r="EB1877" s="210"/>
      <c r="EC1877" s="210"/>
      <c r="ED1877" s="210"/>
      <c r="EE1877" s="210"/>
      <c r="EF1877" s="210"/>
      <c r="EG1877" s="210"/>
      <c r="EH1877" s="210"/>
      <c r="EI1877" s="210"/>
      <c r="EJ1877" s="210"/>
      <c r="EK1877" s="210"/>
      <c r="EL1877" s="210"/>
      <c r="EM1877" s="210"/>
      <c r="EN1877" s="210"/>
      <c r="EO1877" s="210"/>
      <c r="EP1877" s="210"/>
      <c r="EQ1877" s="210"/>
      <c r="ER1877" s="210"/>
      <c r="ES1877" s="210"/>
      <c r="ET1877" s="210"/>
      <c r="EU1877" s="210"/>
      <c r="EV1877" s="210"/>
      <c r="EW1877" s="210"/>
      <c r="EX1877" s="210"/>
      <c r="EY1877" s="210"/>
      <c r="EZ1877" s="210"/>
      <c r="FA1877" s="210"/>
      <c r="FB1877" s="210"/>
      <c r="FC1877" s="210"/>
      <c r="FD1877" s="210"/>
      <c r="FE1877" s="210"/>
      <c r="FF1877" s="210"/>
      <c r="FG1877" s="210"/>
      <c r="FH1877" s="210"/>
      <c r="FI1877" s="210"/>
      <c r="FJ1877" s="210"/>
      <c r="FK1877" s="210"/>
      <c r="FL1877" s="210"/>
      <c r="FM1877" s="210"/>
      <c r="FN1877" s="210"/>
      <c r="FO1877" s="210"/>
      <c r="FP1877" s="210"/>
      <c r="FQ1877" s="210"/>
      <c r="FR1877" s="210"/>
      <c r="FS1877" s="210"/>
      <c r="FT1877" s="210"/>
      <c r="FU1877" s="210"/>
      <c r="FV1877" s="210"/>
      <c r="FW1877" s="210"/>
      <c r="FX1877" s="210"/>
      <c r="FY1877" s="210"/>
      <c r="FZ1877" s="210"/>
      <c r="GA1877" s="210"/>
      <c r="GB1877" s="210"/>
      <c r="GC1877" s="210"/>
      <c r="GD1877" s="210"/>
      <c r="GE1877" s="210"/>
      <c r="GF1877" s="210"/>
      <c r="GG1877" s="210"/>
      <c r="GH1877" s="210"/>
      <c r="GI1877" s="210"/>
      <c r="GJ1877" s="210"/>
      <c r="GK1877" s="210"/>
      <c r="GL1877" s="210"/>
      <c r="GM1877" s="210"/>
      <c r="GN1877" s="210"/>
      <c r="GO1877" s="210"/>
      <c r="GP1877" s="210"/>
      <c r="GQ1877" s="210"/>
      <c r="GR1877" s="210"/>
      <c r="GS1877" s="210"/>
      <c r="GT1877" s="210"/>
      <c r="GU1877" s="210"/>
      <c r="GV1877" s="210"/>
      <c r="GW1877" s="210"/>
      <c r="GX1877" s="210"/>
      <c r="GY1877" s="210"/>
      <c r="GZ1877" s="210"/>
      <c r="HA1877" s="210"/>
      <c r="HB1877" s="210"/>
      <c r="HC1877" s="210"/>
      <c r="HD1877" s="210"/>
      <c r="HE1877" s="210"/>
      <c r="HF1877" s="210"/>
      <c r="HG1877" s="210"/>
      <c r="HH1877" s="210"/>
      <c r="HI1877" s="210"/>
      <c r="HJ1877" s="210"/>
      <c r="HK1877" s="210"/>
      <c r="HL1877" s="210"/>
      <c r="HM1877" s="210"/>
      <c r="HN1877" s="210"/>
      <c r="HO1877" s="210"/>
      <c r="HP1877" s="210"/>
      <c r="HQ1877" s="210"/>
      <c r="HR1877" s="210"/>
      <c r="HS1877" s="210"/>
      <c r="HT1877" s="210"/>
      <c r="HU1877" s="210"/>
      <c r="HV1877" s="210"/>
      <c r="HW1877" s="210"/>
      <c r="HX1877" s="210"/>
      <c r="HY1877" s="210"/>
      <c r="HZ1877" s="210"/>
      <c r="IA1877" s="210"/>
      <c r="IB1877" s="210"/>
      <c r="IC1877" s="210"/>
      <c r="ID1877" s="210"/>
      <c r="IE1877" s="210"/>
      <c r="IF1877" s="210"/>
      <c r="IG1877" s="210"/>
      <c r="IH1877" s="210"/>
      <c r="II1877" s="210"/>
      <c r="IJ1877" s="210"/>
      <c r="IK1877" s="210"/>
      <c r="IL1877" s="210"/>
      <c r="IM1877" s="210"/>
      <c r="IN1877" s="210"/>
      <c r="IO1877" s="210"/>
      <c r="IP1877" s="210"/>
      <c r="IQ1877" s="210"/>
      <c r="IR1877" s="210"/>
      <c r="IS1877" s="210"/>
      <c r="IT1877" s="210"/>
      <c r="IU1877" s="210"/>
      <c r="IV1877" s="210"/>
      <c r="IW1877" s="210"/>
      <c r="IX1877" s="210"/>
      <c r="IY1877" s="210"/>
      <c r="IZ1877" s="210"/>
      <c r="JA1877" s="210"/>
      <c r="JB1877" s="210"/>
      <c r="JC1877" s="210"/>
      <c r="JD1877" s="210"/>
      <c r="JE1877" s="210"/>
      <c r="JF1877" s="210"/>
      <c r="JG1877" s="210"/>
      <c r="JH1877" s="210"/>
      <c r="JI1877" s="210"/>
      <c r="JJ1877" s="210"/>
      <c r="JK1877" s="210"/>
      <c r="JL1877" s="210"/>
      <c r="JM1877" s="210"/>
      <c r="JN1877" s="210"/>
    </row>
    <row r="1878" spans="1:274" s="710" customFormat="1" x14ac:dyDescent="0.25">
      <c r="A1878" s="664"/>
      <c r="B1878" s="1343"/>
      <c r="C1878" s="1169" t="s">
        <v>261</v>
      </c>
      <c r="D1878" s="1105"/>
      <c r="E1878" s="991"/>
      <c r="F1878" s="1664"/>
      <c r="G1878" s="992"/>
      <c r="H1878" s="992"/>
      <c r="I1878" s="992"/>
      <c r="J1878" s="1195"/>
      <c r="K1878" s="1195"/>
      <c r="L1878" s="1196"/>
      <c r="M1878" s="1196"/>
      <c r="N1878" s="1196"/>
      <c r="O1878" s="1196"/>
      <c r="P1878" s="1196"/>
      <c r="Q1878" s="1196"/>
      <c r="R1878" s="2147">
        <f t="shared" ref="R1878:W1878" si="1749">R1851+R1838+R1784</f>
        <v>8982.6344000000008</v>
      </c>
      <c r="S1878" s="2147">
        <f t="shared" si="1749"/>
        <v>8982.6344000000008</v>
      </c>
      <c r="T1878" s="2147">
        <f t="shared" si="1749"/>
        <v>8982.6344000000008</v>
      </c>
      <c r="U1878" s="2147">
        <f t="shared" si="1749"/>
        <v>6412.7744000000002</v>
      </c>
      <c r="V1878" s="2147">
        <f t="shared" si="1749"/>
        <v>6412.7744000000002</v>
      </c>
      <c r="W1878" s="2147">
        <f t="shared" si="1749"/>
        <v>6412.7744000000002</v>
      </c>
      <c r="X1878" s="2147">
        <f t="shared" ref="X1878:Y1878" si="1750">X1851+X1838+X1784</f>
        <v>6412.7744000000002</v>
      </c>
      <c r="Y1878" s="2147">
        <f t="shared" si="1750"/>
        <v>6412.7744000000002</v>
      </c>
      <c r="Z1878" s="2147">
        <f t="shared" ref="Z1878:AA1878" si="1751">Z1851+Z1838+Z1784</f>
        <v>7554.9344000000001</v>
      </c>
      <c r="AA1878" s="2147">
        <f t="shared" si="1751"/>
        <v>7459.7543999999998</v>
      </c>
      <c r="AB1878" s="2147">
        <f t="shared" ref="AB1878:AD1878" si="1752">AB1851+AB1838+AB1784</f>
        <v>6920.7674000000006</v>
      </c>
      <c r="AC1878" s="2147">
        <f t="shared" ref="AC1878" si="1753">AC1851+AC1838+AC1784</f>
        <v>6920.7674000000006</v>
      </c>
      <c r="AD1878" s="2147">
        <f t="shared" si="1752"/>
        <v>6920.7674000000006</v>
      </c>
      <c r="AE1878" s="2147">
        <f t="shared" ref="AE1878:AK1878" si="1754">AE1851+AE1838+AE1784</f>
        <v>6146.6532199999956</v>
      </c>
      <c r="AF1878" s="3596">
        <f t="shared" si="1754"/>
        <v>0</v>
      </c>
      <c r="AG1878" s="2147">
        <f t="shared" ref="AG1878" si="1755">AG1851+AG1838+AG1784</f>
        <v>0</v>
      </c>
      <c r="AH1878" s="2147">
        <f t="shared" si="1754"/>
        <v>-774.1141800000039</v>
      </c>
      <c r="AI1878" s="2207">
        <f t="shared" ref="AI1878" si="1756">AI1851+AI1838+AI1784</f>
        <v>0</v>
      </c>
      <c r="AJ1878" s="2207">
        <f t="shared" si="1754"/>
        <v>-48.85202000000001</v>
      </c>
      <c r="AK1878" s="2147">
        <f t="shared" si="1754"/>
        <v>6097.8011999999962</v>
      </c>
      <c r="AL1878" s="1816"/>
      <c r="AM1878" s="687"/>
      <c r="AN1878" s="210"/>
      <c r="AO1878" s="210"/>
      <c r="AP1878" s="210"/>
      <c r="AQ1878" s="210"/>
      <c r="AR1878" s="210"/>
      <c r="AS1878" s="210"/>
      <c r="AT1878" s="210"/>
      <c r="AU1878" s="210"/>
      <c r="AV1878" s="210"/>
      <c r="AW1878" s="210"/>
      <c r="AX1878" s="210"/>
      <c r="AY1878" s="210"/>
      <c r="AZ1878" s="210"/>
      <c r="BA1878" s="210"/>
      <c r="BB1878" s="210"/>
      <c r="BC1878" s="210"/>
      <c r="BD1878" s="210"/>
      <c r="BE1878" s="210"/>
      <c r="BF1878" s="210"/>
      <c r="BG1878" s="210"/>
      <c r="BH1878" s="210"/>
      <c r="BI1878" s="210"/>
      <c r="BJ1878" s="210"/>
      <c r="BK1878" s="210"/>
      <c r="BL1878" s="210"/>
      <c r="BM1878" s="210"/>
      <c r="BN1878" s="210"/>
      <c r="BO1878" s="210"/>
      <c r="BP1878" s="210"/>
      <c r="BQ1878" s="210"/>
      <c r="BR1878" s="210"/>
      <c r="BS1878" s="210"/>
      <c r="BT1878" s="210"/>
      <c r="BU1878" s="210"/>
      <c r="BV1878" s="210"/>
      <c r="BW1878" s="210"/>
      <c r="BX1878" s="210"/>
      <c r="BY1878" s="210"/>
      <c r="BZ1878" s="210"/>
      <c r="CA1878" s="210"/>
      <c r="CB1878" s="210"/>
      <c r="CC1878" s="210"/>
      <c r="CD1878" s="210"/>
      <c r="CE1878" s="210"/>
      <c r="CF1878" s="210"/>
      <c r="CG1878" s="210"/>
      <c r="CH1878" s="210"/>
      <c r="CI1878" s="210"/>
      <c r="CJ1878" s="210"/>
      <c r="CK1878" s="210"/>
      <c r="CL1878" s="210"/>
      <c r="CM1878" s="210"/>
      <c r="CN1878" s="210"/>
      <c r="CO1878" s="210"/>
      <c r="CP1878" s="210"/>
      <c r="CQ1878" s="210"/>
      <c r="CR1878" s="210"/>
      <c r="CS1878" s="210"/>
      <c r="CT1878" s="210"/>
      <c r="CU1878" s="210"/>
      <c r="CV1878" s="210"/>
      <c r="CW1878" s="210"/>
      <c r="CX1878" s="210"/>
      <c r="CY1878" s="210"/>
      <c r="CZ1878" s="210"/>
      <c r="DA1878" s="210"/>
      <c r="DB1878" s="210"/>
      <c r="DC1878" s="210"/>
      <c r="DD1878" s="210"/>
      <c r="DE1878" s="210"/>
      <c r="DF1878" s="210"/>
      <c r="DG1878" s="210"/>
      <c r="DH1878" s="210"/>
      <c r="DI1878" s="210"/>
      <c r="DJ1878" s="210"/>
      <c r="DK1878" s="210"/>
      <c r="DL1878" s="210"/>
      <c r="DM1878" s="210"/>
      <c r="DN1878" s="210"/>
      <c r="DO1878" s="210"/>
      <c r="DP1878" s="210"/>
      <c r="DQ1878" s="210"/>
      <c r="DR1878" s="210"/>
      <c r="DS1878" s="210"/>
      <c r="DT1878" s="210"/>
      <c r="DU1878" s="210"/>
      <c r="DV1878" s="210"/>
      <c r="DW1878" s="210"/>
      <c r="DX1878" s="210"/>
      <c r="DY1878" s="210"/>
      <c r="DZ1878" s="210"/>
      <c r="EA1878" s="210"/>
      <c r="EB1878" s="210"/>
      <c r="EC1878" s="210"/>
      <c r="ED1878" s="210"/>
      <c r="EE1878" s="210"/>
      <c r="EF1878" s="210"/>
      <c r="EG1878" s="210"/>
      <c r="EH1878" s="210"/>
      <c r="EI1878" s="210"/>
      <c r="EJ1878" s="210"/>
      <c r="EK1878" s="210"/>
      <c r="EL1878" s="210"/>
      <c r="EM1878" s="210"/>
      <c r="EN1878" s="210"/>
      <c r="EO1878" s="210"/>
      <c r="EP1878" s="210"/>
      <c r="EQ1878" s="210"/>
      <c r="ER1878" s="210"/>
      <c r="ES1878" s="210"/>
      <c r="ET1878" s="210"/>
      <c r="EU1878" s="210"/>
      <c r="EV1878" s="210"/>
      <c r="EW1878" s="210"/>
      <c r="EX1878" s="210"/>
      <c r="EY1878" s="210"/>
      <c r="EZ1878" s="210"/>
      <c r="FA1878" s="210"/>
      <c r="FB1878" s="210"/>
      <c r="FC1878" s="210"/>
      <c r="FD1878" s="210"/>
      <c r="FE1878" s="210"/>
      <c r="FF1878" s="210"/>
      <c r="FG1878" s="210"/>
      <c r="FH1878" s="210"/>
      <c r="FI1878" s="210"/>
      <c r="FJ1878" s="210"/>
      <c r="FK1878" s="210"/>
      <c r="FL1878" s="210"/>
      <c r="FM1878" s="210"/>
      <c r="FN1878" s="210"/>
      <c r="FO1878" s="210"/>
      <c r="FP1878" s="210"/>
      <c r="FQ1878" s="210"/>
      <c r="FR1878" s="210"/>
      <c r="FS1878" s="210"/>
      <c r="FT1878" s="210"/>
      <c r="FU1878" s="210"/>
      <c r="FV1878" s="210"/>
      <c r="FW1878" s="210"/>
      <c r="FX1878" s="210"/>
      <c r="FY1878" s="210"/>
      <c r="FZ1878" s="210"/>
      <c r="GA1878" s="210"/>
      <c r="GB1878" s="210"/>
      <c r="GC1878" s="210"/>
      <c r="GD1878" s="210"/>
      <c r="GE1878" s="210"/>
      <c r="GF1878" s="210"/>
      <c r="GG1878" s="210"/>
      <c r="GH1878" s="210"/>
      <c r="GI1878" s="210"/>
      <c r="GJ1878" s="210"/>
      <c r="GK1878" s="210"/>
      <c r="GL1878" s="210"/>
      <c r="GM1878" s="210"/>
      <c r="GN1878" s="210"/>
      <c r="GO1878" s="210"/>
      <c r="GP1878" s="210"/>
      <c r="GQ1878" s="210"/>
      <c r="GR1878" s="210"/>
      <c r="GS1878" s="210"/>
      <c r="GT1878" s="210"/>
      <c r="GU1878" s="210"/>
      <c r="GV1878" s="210"/>
      <c r="GW1878" s="210"/>
      <c r="GX1878" s="210"/>
      <c r="GY1878" s="210"/>
      <c r="GZ1878" s="210"/>
      <c r="HA1878" s="210"/>
      <c r="HB1878" s="210"/>
      <c r="HC1878" s="210"/>
      <c r="HD1878" s="210"/>
      <c r="HE1878" s="210"/>
      <c r="HF1878" s="210"/>
      <c r="HG1878" s="210"/>
      <c r="HH1878" s="210"/>
      <c r="HI1878" s="210"/>
      <c r="HJ1878" s="210"/>
      <c r="HK1878" s="210"/>
      <c r="HL1878" s="210"/>
      <c r="HM1878" s="210"/>
      <c r="HN1878" s="210"/>
      <c r="HO1878" s="210"/>
      <c r="HP1878" s="210"/>
      <c r="HQ1878" s="210"/>
      <c r="HR1878" s="210"/>
      <c r="HS1878" s="210"/>
      <c r="HT1878" s="210"/>
      <c r="HU1878" s="210"/>
      <c r="HV1878" s="210"/>
      <c r="HW1878" s="210"/>
      <c r="HX1878" s="210"/>
      <c r="HY1878" s="210"/>
      <c r="HZ1878" s="210"/>
      <c r="IA1878" s="210"/>
      <c r="IB1878" s="210"/>
      <c r="IC1878" s="210"/>
      <c r="ID1878" s="210"/>
      <c r="IE1878" s="210"/>
      <c r="IF1878" s="210"/>
      <c r="IG1878" s="210"/>
      <c r="IH1878" s="210"/>
      <c r="II1878" s="210"/>
      <c r="IJ1878" s="210"/>
      <c r="IK1878" s="210"/>
      <c r="IL1878" s="210"/>
      <c r="IM1878" s="210"/>
      <c r="IN1878" s="210"/>
      <c r="IO1878" s="210"/>
      <c r="IP1878" s="210"/>
      <c r="IQ1878" s="210"/>
      <c r="IR1878" s="210"/>
      <c r="IS1878" s="210"/>
      <c r="IT1878" s="210"/>
      <c r="IU1878" s="210"/>
      <c r="IV1878" s="210"/>
      <c r="IW1878" s="210"/>
      <c r="IX1878" s="210"/>
      <c r="IY1878" s="210"/>
      <c r="IZ1878" s="210"/>
      <c r="JA1878" s="210"/>
      <c r="JB1878" s="210"/>
      <c r="JC1878" s="210"/>
      <c r="JD1878" s="210"/>
      <c r="JE1878" s="210"/>
      <c r="JF1878" s="210"/>
      <c r="JG1878" s="210"/>
      <c r="JH1878" s="210"/>
      <c r="JI1878" s="210"/>
      <c r="JJ1878" s="210"/>
      <c r="JK1878" s="210"/>
      <c r="JL1878" s="210"/>
      <c r="JM1878" s="210"/>
      <c r="JN1878" s="210"/>
    </row>
    <row r="1879" spans="1:274" s="710" customFormat="1" ht="30" x14ac:dyDescent="0.25">
      <c r="A1879" s="664"/>
      <c r="B1879" s="1343"/>
      <c r="C1879" s="1936" t="s">
        <v>423</v>
      </c>
      <c r="D1879" s="1105"/>
      <c r="E1879" s="991"/>
      <c r="F1879" s="1664">
        <f t="shared" ref="F1879:G1879" si="1757">F1784</f>
        <v>0</v>
      </c>
      <c r="G1879" s="992">
        <f t="shared" si="1757"/>
        <v>0</v>
      </c>
      <c r="H1879" s="992">
        <f t="shared" ref="H1879:I1879" si="1758">H1784</f>
        <v>0</v>
      </c>
      <c r="I1879" s="992">
        <f t="shared" si="1758"/>
        <v>0</v>
      </c>
      <c r="J1879" s="1195"/>
      <c r="K1879" s="1195"/>
      <c r="L1879" s="1196"/>
      <c r="M1879" s="1196"/>
      <c r="N1879" s="1196"/>
      <c r="O1879" s="1196"/>
      <c r="P1879" s="1196"/>
      <c r="Q1879" s="1196"/>
      <c r="R1879" s="2147"/>
      <c r="S1879" s="2147"/>
      <c r="T1879" s="2147"/>
      <c r="U1879" s="2147"/>
      <c r="V1879" s="2147"/>
      <c r="W1879" s="2147"/>
      <c r="X1879" s="2147"/>
      <c r="Y1879" s="2147"/>
      <c r="Z1879" s="2147"/>
      <c r="AA1879" s="2147"/>
      <c r="AB1879" s="2147"/>
      <c r="AC1879" s="2147"/>
      <c r="AD1879" s="2147"/>
      <c r="AE1879" s="2147"/>
      <c r="AF1879" s="3596"/>
      <c r="AG1879" s="2147"/>
      <c r="AH1879" s="2147"/>
      <c r="AI1879" s="2207"/>
      <c r="AJ1879" s="2207"/>
      <c r="AK1879" s="2147"/>
      <c r="AL1879" s="1816"/>
      <c r="AM1879" s="687"/>
      <c r="AN1879" s="210"/>
      <c r="AO1879" s="210"/>
      <c r="AP1879" s="210"/>
      <c r="AQ1879" s="210"/>
      <c r="AR1879" s="210"/>
      <c r="AS1879" s="210"/>
      <c r="AT1879" s="210"/>
      <c r="AU1879" s="210"/>
      <c r="AV1879" s="210"/>
      <c r="AW1879" s="210"/>
      <c r="AX1879" s="210"/>
      <c r="AY1879" s="210"/>
      <c r="AZ1879" s="210"/>
      <c r="BA1879" s="210"/>
      <c r="BB1879" s="210"/>
      <c r="BC1879" s="210"/>
      <c r="BD1879" s="210"/>
      <c r="BE1879" s="210"/>
      <c r="BF1879" s="210"/>
      <c r="BG1879" s="210"/>
      <c r="BH1879" s="210"/>
      <c r="BI1879" s="210"/>
      <c r="BJ1879" s="210"/>
      <c r="BK1879" s="210"/>
      <c r="BL1879" s="210"/>
      <c r="BM1879" s="210"/>
      <c r="BN1879" s="210"/>
      <c r="BO1879" s="210"/>
      <c r="BP1879" s="210"/>
      <c r="BQ1879" s="210"/>
      <c r="BR1879" s="210"/>
      <c r="BS1879" s="210"/>
      <c r="BT1879" s="210"/>
      <c r="BU1879" s="210"/>
      <c r="BV1879" s="210"/>
      <c r="BW1879" s="210"/>
      <c r="BX1879" s="210"/>
      <c r="BY1879" s="210"/>
      <c r="BZ1879" s="210"/>
      <c r="CA1879" s="210"/>
      <c r="CB1879" s="210"/>
      <c r="CC1879" s="210"/>
      <c r="CD1879" s="210"/>
      <c r="CE1879" s="210"/>
      <c r="CF1879" s="210"/>
      <c r="CG1879" s="210"/>
      <c r="CH1879" s="210"/>
      <c r="CI1879" s="210"/>
      <c r="CJ1879" s="210"/>
      <c r="CK1879" s="210"/>
      <c r="CL1879" s="210"/>
      <c r="CM1879" s="210"/>
      <c r="CN1879" s="210"/>
      <c r="CO1879" s="210"/>
      <c r="CP1879" s="210"/>
      <c r="CQ1879" s="210"/>
      <c r="CR1879" s="210"/>
      <c r="CS1879" s="210"/>
      <c r="CT1879" s="210"/>
      <c r="CU1879" s="210"/>
      <c r="CV1879" s="210"/>
      <c r="CW1879" s="210"/>
      <c r="CX1879" s="210"/>
      <c r="CY1879" s="210"/>
      <c r="CZ1879" s="210"/>
      <c r="DA1879" s="210"/>
      <c r="DB1879" s="210"/>
      <c r="DC1879" s="210"/>
      <c r="DD1879" s="210"/>
      <c r="DE1879" s="210"/>
      <c r="DF1879" s="210"/>
      <c r="DG1879" s="210"/>
      <c r="DH1879" s="210"/>
      <c r="DI1879" s="210"/>
      <c r="DJ1879" s="210"/>
      <c r="DK1879" s="210"/>
      <c r="DL1879" s="210"/>
      <c r="DM1879" s="210"/>
      <c r="DN1879" s="210"/>
      <c r="DO1879" s="210"/>
      <c r="DP1879" s="210"/>
      <c r="DQ1879" s="210"/>
      <c r="DR1879" s="210"/>
      <c r="DS1879" s="210"/>
      <c r="DT1879" s="210"/>
      <c r="DU1879" s="210"/>
      <c r="DV1879" s="210"/>
      <c r="DW1879" s="210"/>
      <c r="DX1879" s="210"/>
      <c r="DY1879" s="210"/>
      <c r="DZ1879" s="210"/>
      <c r="EA1879" s="210"/>
      <c r="EB1879" s="210"/>
      <c r="EC1879" s="210"/>
      <c r="ED1879" s="210"/>
      <c r="EE1879" s="210"/>
      <c r="EF1879" s="210"/>
      <c r="EG1879" s="210"/>
      <c r="EH1879" s="210"/>
      <c r="EI1879" s="210"/>
      <c r="EJ1879" s="210"/>
      <c r="EK1879" s="210"/>
      <c r="EL1879" s="210"/>
      <c r="EM1879" s="210"/>
      <c r="EN1879" s="210"/>
      <c r="EO1879" s="210"/>
      <c r="EP1879" s="210"/>
      <c r="EQ1879" s="210"/>
      <c r="ER1879" s="210"/>
      <c r="ES1879" s="210"/>
      <c r="ET1879" s="210"/>
      <c r="EU1879" s="210"/>
      <c r="EV1879" s="210"/>
      <c r="EW1879" s="210"/>
      <c r="EX1879" s="210"/>
      <c r="EY1879" s="210"/>
      <c r="EZ1879" s="210"/>
      <c r="FA1879" s="210"/>
      <c r="FB1879" s="210"/>
      <c r="FC1879" s="210"/>
      <c r="FD1879" s="210"/>
      <c r="FE1879" s="210"/>
      <c r="FF1879" s="210"/>
      <c r="FG1879" s="210"/>
      <c r="FH1879" s="210"/>
      <c r="FI1879" s="210"/>
      <c r="FJ1879" s="210"/>
      <c r="FK1879" s="210"/>
      <c r="FL1879" s="210"/>
      <c r="FM1879" s="210"/>
      <c r="FN1879" s="210"/>
      <c r="FO1879" s="210"/>
      <c r="FP1879" s="210"/>
      <c r="FQ1879" s="210"/>
      <c r="FR1879" s="210"/>
      <c r="FS1879" s="210"/>
      <c r="FT1879" s="210"/>
      <c r="FU1879" s="210"/>
      <c r="FV1879" s="210"/>
      <c r="FW1879" s="210"/>
      <c r="FX1879" s="210"/>
      <c r="FY1879" s="210"/>
      <c r="FZ1879" s="210"/>
      <c r="GA1879" s="210"/>
      <c r="GB1879" s="210"/>
      <c r="GC1879" s="210"/>
      <c r="GD1879" s="210"/>
      <c r="GE1879" s="210"/>
      <c r="GF1879" s="210"/>
      <c r="GG1879" s="210"/>
      <c r="GH1879" s="210"/>
      <c r="GI1879" s="210"/>
      <c r="GJ1879" s="210"/>
      <c r="GK1879" s="210"/>
      <c r="GL1879" s="210"/>
      <c r="GM1879" s="210"/>
      <c r="GN1879" s="210"/>
      <c r="GO1879" s="210"/>
      <c r="GP1879" s="210"/>
      <c r="GQ1879" s="210"/>
      <c r="GR1879" s="210"/>
      <c r="GS1879" s="210"/>
      <c r="GT1879" s="210"/>
      <c r="GU1879" s="210"/>
      <c r="GV1879" s="210"/>
      <c r="GW1879" s="210"/>
      <c r="GX1879" s="210"/>
      <c r="GY1879" s="210"/>
      <c r="GZ1879" s="210"/>
      <c r="HA1879" s="210"/>
      <c r="HB1879" s="210"/>
      <c r="HC1879" s="210"/>
      <c r="HD1879" s="210"/>
      <c r="HE1879" s="210"/>
      <c r="HF1879" s="210"/>
      <c r="HG1879" s="210"/>
      <c r="HH1879" s="210"/>
      <c r="HI1879" s="210"/>
      <c r="HJ1879" s="210"/>
      <c r="HK1879" s="210"/>
      <c r="HL1879" s="210"/>
      <c r="HM1879" s="210"/>
      <c r="HN1879" s="210"/>
      <c r="HO1879" s="210"/>
      <c r="HP1879" s="210"/>
      <c r="HQ1879" s="210"/>
      <c r="HR1879" s="210"/>
      <c r="HS1879" s="210"/>
      <c r="HT1879" s="210"/>
      <c r="HU1879" s="210"/>
      <c r="HV1879" s="210"/>
      <c r="HW1879" s="210"/>
      <c r="HX1879" s="210"/>
      <c r="HY1879" s="210"/>
      <c r="HZ1879" s="210"/>
      <c r="IA1879" s="210"/>
      <c r="IB1879" s="210"/>
      <c r="IC1879" s="210"/>
      <c r="ID1879" s="210"/>
      <c r="IE1879" s="210"/>
      <c r="IF1879" s="210"/>
      <c r="IG1879" s="210"/>
      <c r="IH1879" s="210"/>
      <c r="II1879" s="210"/>
      <c r="IJ1879" s="210"/>
      <c r="IK1879" s="210"/>
      <c r="IL1879" s="210"/>
      <c r="IM1879" s="210"/>
      <c r="IN1879" s="210"/>
      <c r="IO1879" s="210"/>
      <c r="IP1879" s="210"/>
      <c r="IQ1879" s="210"/>
      <c r="IR1879" s="210"/>
      <c r="IS1879" s="210"/>
      <c r="IT1879" s="210"/>
      <c r="IU1879" s="210"/>
      <c r="IV1879" s="210"/>
      <c r="IW1879" s="210"/>
      <c r="IX1879" s="210"/>
      <c r="IY1879" s="210"/>
      <c r="IZ1879" s="210"/>
      <c r="JA1879" s="210"/>
      <c r="JB1879" s="210"/>
      <c r="JC1879" s="210"/>
      <c r="JD1879" s="210"/>
      <c r="JE1879" s="210"/>
      <c r="JF1879" s="210"/>
      <c r="JG1879" s="210"/>
      <c r="JH1879" s="210"/>
      <c r="JI1879" s="210"/>
      <c r="JJ1879" s="210"/>
      <c r="JK1879" s="210"/>
      <c r="JL1879" s="210"/>
      <c r="JM1879" s="210"/>
      <c r="JN1879" s="210"/>
    </row>
    <row r="1880" spans="1:274" s="710" customFormat="1" ht="47.25" x14ac:dyDescent="0.25">
      <c r="A1880" s="664"/>
      <c r="B1880" s="1343"/>
      <c r="C1880" s="2835" t="s">
        <v>435</v>
      </c>
      <c r="D1880" s="1105"/>
      <c r="E1880" s="991"/>
      <c r="F1880" s="1664">
        <f>F1786</f>
        <v>6800</v>
      </c>
      <c r="G1880" s="992">
        <f>G1786</f>
        <v>6800</v>
      </c>
      <c r="H1880" s="992">
        <f>H1786</f>
        <v>6714</v>
      </c>
      <c r="I1880" s="992">
        <f>I1786</f>
        <v>98.735294117647058</v>
      </c>
      <c r="J1880" s="1195"/>
      <c r="K1880" s="1195"/>
      <c r="L1880" s="1196"/>
      <c r="M1880" s="1196"/>
      <c r="N1880" s="1196"/>
      <c r="O1880" s="1196"/>
      <c r="P1880" s="1196"/>
      <c r="Q1880" s="1196"/>
      <c r="R1880" s="2147">
        <f t="shared" ref="R1880:W1880" si="1759">R1786</f>
        <v>50158.351299999995</v>
      </c>
      <c r="S1880" s="2147">
        <f t="shared" si="1759"/>
        <v>50158.351299999995</v>
      </c>
      <c r="T1880" s="2147">
        <f t="shared" si="1759"/>
        <v>50158.351299999995</v>
      </c>
      <c r="U1880" s="2147">
        <f t="shared" si="1759"/>
        <v>12539.587824999999</v>
      </c>
      <c r="V1880" s="2147">
        <f t="shared" si="1759"/>
        <v>12539.587824999999</v>
      </c>
      <c r="W1880" s="2147">
        <f t="shared" si="1759"/>
        <v>12539.587824999999</v>
      </c>
      <c r="X1880" s="2147">
        <f t="shared" ref="X1880:Y1880" si="1760">X1786</f>
        <v>12539.587824999999</v>
      </c>
      <c r="Y1880" s="2147">
        <f t="shared" si="1760"/>
        <v>12539.587824999999</v>
      </c>
      <c r="Z1880" s="2147">
        <f t="shared" ref="Z1880:AA1880" si="1761">Z1786</f>
        <v>29259.038258333334</v>
      </c>
      <c r="AA1880" s="2147">
        <f t="shared" si="1761"/>
        <v>27866.182719999997</v>
      </c>
      <c r="AB1880" s="2147">
        <f t="shared" ref="AB1880:AD1880" si="1762">AB1786</f>
        <v>19502.331289999998</v>
      </c>
      <c r="AC1880" s="2147">
        <f t="shared" ref="AC1880" si="1763">AC1786</f>
        <v>19502.331289999998</v>
      </c>
      <c r="AD1880" s="2147">
        <f t="shared" si="1762"/>
        <v>19502.331289999998</v>
      </c>
      <c r="AE1880" s="2147">
        <f t="shared" ref="AE1880:AK1880" si="1764">AE1786</f>
        <v>17735.523450000001</v>
      </c>
      <c r="AF1880" s="3596">
        <f t="shared" si="1764"/>
        <v>0</v>
      </c>
      <c r="AG1880" s="2147">
        <f t="shared" ref="AG1880" si="1765">AG1786</f>
        <v>0</v>
      </c>
      <c r="AH1880" s="2147">
        <f t="shared" si="1764"/>
        <v>-1766.8078399999977</v>
      </c>
      <c r="AI1880" s="2207">
        <f t="shared" ref="AI1880" si="1766">AI1786</f>
        <v>0</v>
      </c>
      <c r="AJ1880" s="2207">
        <f t="shared" si="1764"/>
        <v>-58.542739999999995</v>
      </c>
      <c r="AK1880" s="2147">
        <f t="shared" si="1764"/>
        <v>17676.98071</v>
      </c>
      <c r="AL1880" s="1816"/>
      <c r="AM1880" s="687"/>
      <c r="AN1880" s="210"/>
      <c r="AO1880" s="210"/>
      <c r="AP1880" s="210"/>
      <c r="AQ1880" s="210"/>
      <c r="AR1880" s="210"/>
      <c r="AS1880" s="210"/>
      <c r="AT1880" s="210"/>
      <c r="AU1880" s="210"/>
      <c r="AV1880" s="210"/>
      <c r="AW1880" s="210"/>
      <c r="AX1880" s="210"/>
      <c r="AY1880" s="210"/>
      <c r="AZ1880" s="210"/>
      <c r="BA1880" s="210"/>
      <c r="BB1880" s="210"/>
      <c r="BC1880" s="210"/>
      <c r="BD1880" s="210"/>
      <c r="BE1880" s="210"/>
      <c r="BF1880" s="210"/>
      <c r="BG1880" s="210"/>
      <c r="BH1880" s="210"/>
      <c r="BI1880" s="210"/>
      <c r="BJ1880" s="210"/>
      <c r="BK1880" s="210"/>
      <c r="BL1880" s="210"/>
      <c r="BM1880" s="210"/>
      <c r="BN1880" s="210"/>
      <c r="BO1880" s="210"/>
      <c r="BP1880" s="210"/>
      <c r="BQ1880" s="210"/>
      <c r="BR1880" s="210"/>
      <c r="BS1880" s="210"/>
      <c r="BT1880" s="210"/>
      <c r="BU1880" s="210"/>
      <c r="BV1880" s="210"/>
      <c r="BW1880" s="210"/>
      <c r="BX1880" s="210"/>
      <c r="BY1880" s="210"/>
      <c r="BZ1880" s="210"/>
      <c r="CA1880" s="210"/>
      <c r="CB1880" s="210"/>
      <c r="CC1880" s="210"/>
      <c r="CD1880" s="210"/>
      <c r="CE1880" s="210"/>
      <c r="CF1880" s="210"/>
      <c r="CG1880" s="210"/>
      <c r="CH1880" s="210"/>
      <c r="CI1880" s="210"/>
      <c r="CJ1880" s="210"/>
      <c r="CK1880" s="210"/>
      <c r="CL1880" s="210"/>
      <c r="CM1880" s="210"/>
      <c r="CN1880" s="210"/>
      <c r="CO1880" s="210"/>
      <c r="CP1880" s="210"/>
      <c r="CQ1880" s="210"/>
      <c r="CR1880" s="210"/>
      <c r="CS1880" s="210"/>
      <c r="CT1880" s="210"/>
      <c r="CU1880" s="210"/>
      <c r="CV1880" s="210"/>
      <c r="CW1880" s="210"/>
      <c r="CX1880" s="210"/>
      <c r="CY1880" s="210"/>
      <c r="CZ1880" s="210"/>
      <c r="DA1880" s="210"/>
      <c r="DB1880" s="210"/>
      <c r="DC1880" s="210"/>
      <c r="DD1880" s="210"/>
      <c r="DE1880" s="210"/>
      <c r="DF1880" s="210"/>
      <c r="DG1880" s="210"/>
      <c r="DH1880" s="210"/>
      <c r="DI1880" s="210"/>
      <c r="DJ1880" s="210"/>
      <c r="DK1880" s="210"/>
      <c r="DL1880" s="210"/>
      <c r="DM1880" s="210"/>
      <c r="DN1880" s="210"/>
      <c r="DO1880" s="210"/>
      <c r="DP1880" s="210"/>
      <c r="DQ1880" s="210"/>
      <c r="DR1880" s="210"/>
      <c r="DS1880" s="210"/>
      <c r="DT1880" s="210"/>
      <c r="DU1880" s="210"/>
      <c r="DV1880" s="210"/>
      <c r="DW1880" s="210"/>
      <c r="DX1880" s="210"/>
      <c r="DY1880" s="210"/>
      <c r="DZ1880" s="210"/>
      <c r="EA1880" s="210"/>
      <c r="EB1880" s="210"/>
      <c r="EC1880" s="210"/>
      <c r="ED1880" s="210"/>
      <c r="EE1880" s="210"/>
      <c r="EF1880" s="210"/>
      <c r="EG1880" s="210"/>
      <c r="EH1880" s="210"/>
      <c r="EI1880" s="210"/>
      <c r="EJ1880" s="210"/>
      <c r="EK1880" s="210"/>
      <c r="EL1880" s="210"/>
      <c r="EM1880" s="210"/>
      <c r="EN1880" s="210"/>
      <c r="EO1880" s="210"/>
      <c r="EP1880" s="210"/>
      <c r="EQ1880" s="210"/>
      <c r="ER1880" s="210"/>
      <c r="ES1880" s="210"/>
      <c r="ET1880" s="210"/>
      <c r="EU1880" s="210"/>
      <c r="EV1880" s="210"/>
      <c r="EW1880" s="210"/>
      <c r="EX1880" s="210"/>
      <c r="EY1880" s="210"/>
      <c r="EZ1880" s="210"/>
      <c r="FA1880" s="210"/>
      <c r="FB1880" s="210"/>
      <c r="FC1880" s="210"/>
      <c r="FD1880" s="210"/>
      <c r="FE1880" s="210"/>
      <c r="FF1880" s="210"/>
      <c r="FG1880" s="210"/>
      <c r="FH1880" s="210"/>
      <c r="FI1880" s="210"/>
      <c r="FJ1880" s="210"/>
      <c r="FK1880" s="210"/>
      <c r="FL1880" s="210"/>
      <c r="FM1880" s="210"/>
      <c r="FN1880" s="210"/>
      <c r="FO1880" s="210"/>
      <c r="FP1880" s="210"/>
      <c r="FQ1880" s="210"/>
      <c r="FR1880" s="210"/>
      <c r="FS1880" s="210"/>
      <c r="FT1880" s="210"/>
      <c r="FU1880" s="210"/>
      <c r="FV1880" s="210"/>
      <c r="FW1880" s="210"/>
      <c r="FX1880" s="210"/>
      <c r="FY1880" s="210"/>
      <c r="FZ1880" s="210"/>
      <c r="GA1880" s="210"/>
      <c r="GB1880" s="210"/>
      <c r="GC1880" s="210"/>
      <c r="GD1880" s="210"/>
      <c r="GE1880" s="210"/>
      <c r="GF1880" s="210"/>
      <c r="GG1880" s="210"/>
      <c r="GH1880" s="210"/>
      <c r="GI1880" s="210"/>
      <c r="GJ1880" s="210"/>
      <c r="GK1880" s="210"/>
      <c r="GL1880" s="210"/>
      <c r="GM1880" s="210"/>
      <c r="GN1880" s="210"/>
      <c r="GO1880" s="210"/>
      <c r="GP1880" s="210"/>
      <c r="GQ1880" s="210"/>
      <c r="GR1880" s="210"/>
      <c r="GS1880" s="210"/>
      <c r="GT1880" s="210"/>
      <c r="GU1880" s="210"/>
      <c r="GV1880" s="210"/>
      <c r="GW1880" s="210"/>
      <c r="GX1880" s="210"/>
      <c r="GY1880" s="210"/>
      <c r="GZ1880" s="210"/>
      <c r="HA1880" s="210"/>
      <c r="HB1880" s="210"/>
      <c r="HC1880" s="210"/>
      <c r="HD1880" s="210"/>
      <c r="HE1880" s="210"/>
      <c r="HF1880" s="210"/>
      <c r="HG1880" s="210"/>
      <c r="HH1880" s="210"/>
      <c r="HI1880" s="210"/>
      <c r="HJ1880" s="210"/>
      <c r="HK1880" s="210"/>
      <c r="HL1880" s="210"/>
      <c r="HM1880" s="210"/>
      <c r="HN1880" s="210"/>
      <c r="HO1880" s="210"/>
      <c r="HP1880" s="210"/>
      <c r="HQ1880" s="210"/>
      <c r="HR1880" s="210"/>
      <c r="HS1880" s="210"/>
      <c r="HT1880" s="210"/>
      <c r="HU1880" s="210"/>
      <c r="HV1880" s="210"/>
      <c r="HW1880" s="210"/>
      <c r="HX1880" s="210"/>
      <c r="HY1880" s="210"/>
      <c r="HZ1880" s="210"/>
      <c r="IA1880" s="210"/>
      <c r="IB1880" s="210"/>
      <c r="IC1880" s="210"/>
      <c r="ID1880" s="210"/>
      <c r="IE1880" s="210"/>
      <c r="IF1880" s="210"/>
      <c r="IG1880" s="210"/>
      <c r="IH1880" s="210"/>
      <c r="II1880" s="210"/>
      <c r="IJ1880" s="210"/>
      <c r="IK1880" s="210"/>
      <c r="IL1880" s="210"/>
      <c r="IM1880" s="210"/>
      <c r="IN1880" s="210"/>
      <c r="IO1880" s="210"/>
      <c r="IP1880" s="210"/>
      <c r="IQ1880" s="210"/>
      <c r="IR1880" s="210"/>
      <c r="IS1880" s="210"/>
      <c r="IT1880" s="210"/>
      <c r="IU1880" s="210"/>
      <c r="IV1880" s="210"/>
      <c r="IW1880" s="210"/>
      <c r="IX1880" s="210"/>
      <c r="IY1880" s="210"/>
      <c r="IZ1880" s="210"/>
      <c r="JA1880" s="210"/>
      <c r="JB1880" s="210"/>
      <c r="JC1880" s="210"/>
      <c r="JD1880" s="210"/>
      <c r="JE1880" s="210"/>
      <c r="JF1880" s="210"/>
      <c r="JG1880" s="210"/>
      <c r="JH1880" s="210"/>
      <c r="JI1880" s="210"/>
      <c r="JJ1880" s="210"/>
      <c r="JK1880" s="210"/>
      <c r="JL1880" s="210"/>
      <c r="JM1880" s="210"/>
      <c r="JN1880" s="210"/>
    </row>
    <row r="1881" spans="1:274" s="710" customFormat="1" ht="30" x14ac:dyDescent="0.25">
      <c r="A1881" s="664"/>
      <c r="B1881" s="1343"/>
      <c r="C1881" s="1936" t="s">
        <v>436</v>
      </c>
      <c r="D1881" s="1105"/>
      <c r="E1881" s="991"/>
      <c r="F1881" s="1664">
        <f t="shared" ref="F1881:G1890" si="1767">F1787</f>
        <v>2407</v>
      </c>
      <c r="G1881" s="992">
        <f t="shared" si="1767"/>
        <v>2407</v>
      </c>
      <c r="H1881" s="992">
        <f t="shared" ref="H1881:I1881" si="1768">H1787</f>
        <v>1699</v>
      </c>
      <c r="I1881" s="992">
        <f t="shared" si="1768"/>
        <v>70.585791441628587</v>
      </c>
      <c r="J1881" s="1195"/>
      <c r="K1881" s="1195"/>
      <c r="L1881" s="1196"/>
      <c r="M1881" s="1196"/>
      <c r="N1881" s="1196"/>
      <c r="O1881" s="1196"/>
      <c r="P1881" s="1196"/>
      <c r="Q1881" s="1196"/>
      <c r="R1881" s="2147"/>
      <c r="S1881" s="2147"/>
      <c r="T1881" s="2147"/>
      <c r="U1881" s="2147"/>
      <c r="V1881" s="2147"/>
      <c r="W1881" s="2147"/>
      <c r="X1881" s="2147"/>
      <c r="Y1881" s="2147"/>
      <c r="Z1881" s="2147"/>
      <c r="AA1881" s="2147"/>
      <c r="AB1881" s="2147"/>
      <c r="AC1881" s="2147"/>
      <c r="AD1881" s="2147"/>
      <c r="AE1881" s="2147"/>
      <c r="AF1881" s="3596"/>
      <c r="AG1881" s="2147"/>
      <c r="AH1881" s="2147"/>
      <c r="AI1881" s="2207"/>
      <c r="AJ1881" s="2207"/>
      <c r="AK1881" s="2147"/>
      <c r="AL1881" s="1816"/>
      <c r="AM1881" s="687"/>
      <c r="AN1881" s="210"/>
      <c r="AO1881" s="210"/>
      <c r="AP1881" s="210"/>
      <c r="AQ1881" s="210"/>
      <c r="AR1881" s="210"/>
      <c r="AS1881" s="210"/>
      <c r="AT1881" s="210"/>
      <c r="AU1881" s="210"/>
      <c r="AV1881" s="210"/>
      <c r="AW1881" s="210"/>
      <c r="AX1881" s="210"/>
      <c r="AY1881" s="210"/>
      <c r="AZ1881" s="210"/>
      <c r="BA1881" s="210"/>
      <c r="BB1881" s="210"/>
      <c r="BC1881" s="210"/>
      <c r="BD1881" s="210"/>
      <c r="BE1881" s="210"/>
      <c r="BF1881" s="210"/>
      <c r="BG1881" s="210"/>
      <c r="BH1881" s="210"/>
      <c r="BI1881" s="210"/>
      <c r="BJ1881" s="210"/>
      <c r="BK1881" s="210"/>
      <c r="BL1881" s="210"/>
      <c r="BM1881" s="210"/>
      <c r="BN1881" s="210"/>
      <c r="BO1881" s="210"/>
      <c r="BP1881" s="210"/>
      <c r="BQ1881" s="210"/>
      <c r="BR1881" s="210"/>
      <c r="BS1881" s="210"/>
      <c r="BT1881" s="210"/>
      <c r="BU1881" s="210"/>
      <c r="BV1881" s="210"/>
      <c r="BW1881" s="210"/>
      <c r="BX1881" s="210"/>
      <c r="BY1881" s="210"/>
      <c r="BZ1881" s="210"/>
      <c r="CA1881" s="210"/>
      <c r="CB1881" s="210"/>
      <c r="CC1881" s="210"/>
      <c r="CD1881" s="210"/>
      <c r="CE1881" s="210"/>
      <c r="CF1881" s="210"/>
      <c r="CG1881" s="210"/>
      <c r="CH1881" s="210"/>
      <c r="CI1881" s="210"/>
      <c r="CJ1881" s="210"/>
      <c r="CK1881" s="210"/>
      <c r="CL1881" s="210"/>
      <c r="CM1881" s="210"/>
      <c r="CN1881" s="210"/>
      <c r="CO1881" s="210"/>
      <c r="CP1881" s="210"/>
      <c r="CQ1881" s="210"/>
      <c r="CR1881" s="210"/>
      <c r="CS1881" s="210"/>
      <c r="CT1881" s="210"/>
      <c r="CU1881" s="210"/>
      <c r="CV1881" s="210"/>
      <c r="CW1881" s="210"/>
      <c r="CX1881" s="210"/>
      <c r="CY1881" s="210"/>
      <c r="CZ1881" s="210"/>
      <c r="DA1881" s="210"/>
      <c r="DB1881" s="210"/>
      <c r="DC1881" s="210"/>
      <c r="DD1881" s="210"/>
      <c r="DE1881" s="210"/>
      <c r="DF1881" s="210"/>
      <c r="DG1881" s="210"/>
      <c r="DH1881" s="210"/>
      <c r="DI1881" s="210"/>
      <c r="DJ1881" s="210"/>
      <c r="DK1881" s="210"/>
      <c r="DL1881" s="210"/>
      <c r="DM1881" s="210"/>
      <c r="DN1881" s="210"/>
      <c r="DO1881" s="210"/>
      <c r="DP1881" s="210"/>
      <c r="DQ1881" s="210"/>
      <c r="DR1881" s="210"/>
      <c r="DS1881" s="210"/>
      <c r="DT1881" s="210"/>
      <c r="DU1881" s="210"/>
      <c r="DV1881" s="210"/>
      <c r="DW1881" s="210"/>
      <c r="DX1881" s="210"/>
      <c r="DY1881" s="210"/>
      <c r="DZ1881" s="210"/>
      <c r="EA1881" s="210"/>
      <c r="EB1881" s="210"/>
      <c r="EC1881" s="210"/>
      <c r="ED1881" s="210"/>
      <c r="EE1881" s="210"/>
      <c r="EF1881" s="210"/>
      <c r="EG1881" s="210"/>
      <c r="EH1881" s="210"/>
      <c r="EI1881" s="210"/>
      <c r="EJ1881" s="210"/>
      <c r="EK1881" s="210"/>
      <c r="EL1881" s="210"/>
      <c r="EM1881" s="210"/>
      <c r="EN1881" s="210"/>
      <c r="EO1881" s="210"/>
      <c r="EP1881" s="210"/>
      <c r="EQ1881" s="210"/>
      <c r="ER1881" s="210"/>
      <c r="ES1881" s="210"/>
      <c r="ET1881" s="210"/>
      <c r="EU1881" s="210"/>
      <c r="EV1881" s="210"/>
      <c r="EW1881" s="210"/>
      <c r="EX1881" s="210"/>
      <c r="EY1881" s="210"/>
      <c r="EZ1881" s="210"/>
      <c r="FA1881" s="210"/>
      <c r="FB1881" s="210"/>
      <c r="FC1881" s="210"/>
      <c r="FD1881" s="210"/>
      <c r="FE1881" s="210"/>
      <c r="FF1881" s="210"/>
      <c r="FG1881" s="210"/>
      <c r="FH1881" s="210"/>
      <c r="FI1881" s="210"/>
      <c r="FJ1881" s="210"/>
      <c r="FK1881" s="210"/>
      <c r="FL1881" s="210"/>
      <c r="FM1881" s="210"/>
      <c r="FN1881" s="210"/>
      <c r="FO1881" s="210"/>
      <c r="FP1881" s="210"/>
      <c r="FQ1881" s="210"/>
      <c r="FR1881" s="210"/>
      <c r="FS1881" s="210"/>
      <c r="FT1881" s="210"/>
      <c r="FU1881" s="210"/>
      <c r="FV1881" s="210"/>
      <c r="FW1881" s="210"/>
      <c r="FX1881" s="210"/>
      <c r="FY1881" s="210"/>
      <c r="FZ1881" s="210"/>
      <c r="GA1881" s="210"/>
      <c r="GB1881" s="210"/>
      <c r="GC1881" s="210"/>
      <c r="GD1881" s="210"/>
      <c r="GE1881" s="210"/>
      <c r="GF1881" s="210"/>
      <c r="GG1881" s="210"/>
      <c r="GH1881" s="210"/>
      <c r="GI1881" s="210"/>
      <c r="GJ1881" s="210"/>
      <c r="GK1881" s="210"/>
      <c r="GL1881" s="210"/>
      <c r="GM1881" s="210"/>
      <c r="GN1881" s="210"/>
      <c r="GO1881" s="210"/>
      <c r="GP1881" s="210"/>
      <c r="GQ1881" s="210"/>
      <c r="GR1881" s="210"/>
      <c r="GS1881" s="210"/>
      <c r="GT1881" s="210"/>
      <c r="GU1881" s="210"/>
      <c r="GV1881" s="210"/>
      <c r="GW1881" s="210"/>
      <c r="GX1881" s="210"/>
      <c r="GY1881" s="210"/>
      <c r="GZ1881" s="210"/>
      <c r="HA1881" s="210"/>
      <c r="HB1881" s="210"/>
      <c r="HC1881" s="210"/>
      <c r="HD1881" s="210"/>
      <c r="HE1881" s="210"/>
      <c r="HF1881" s="210"/>
      <c r="HG1881" s="210"/>
      <c r="HH1881" s="210"/>
      <c r="HI1881" s="210"/>
      <c r="HJ1881" s="210"/>
      <c r="HK1881" s="210"/>
      <c r="HL1881" s="210"/>
      <c r="HM1881" s="210"/>
      <c r="HN1881" s="210"/>
      <c r="HO1881" s="210"/>
      <c r="HP1881" s="210"/>
      <c r="HQ1881" s="210"/>
      <c r="HR1881" s="210"/>
      <c r="HS1881" s="210"/>
      <c r="HT1881" s="210"/>
      <c r="HU1881" s="210"/>
      <c r="HV1881" s="210"/>
      <c r="HW1881" s="210"/>
      <c r="HX1881" s="210"/>
      <c r="HY1881" s="210"/>
      <c r="HZ1881" s="210"/>
      <c r="IA1881" s="210"/>
      <c r="IB1881" s="210"/>
      <c r="IC1881" s="210"/>
      <c r="ID1881" s="210"/>
      <c r="IE1881" s="210"/>
      <c r="IF1881" s="210"/>
      <c r="IG1881" s="210"/>
      <c r="IH1881" s="210"/>
      <c r="II1881" s="210"/>
      <c r="IJ1881" s="210"/>
      <c r="IK1881" s="210"/>
      <c r="IL1881" s="210"/>
      <c r="IM1881" s="210"/>
      <c r="IN1881" s="210"/>
      <c r="IO1881" s="210"/>
      <c r="IP1881" s="210"/>
      <c r="IQ1881" s="210"/>
      <c r="IR1881" s="210"/>
      <c r="IS1881" s="210"/>
      <c r="IT1881" s="210"/>
      <c r="IU1881" s="210"/>
      <c r="IV1881" s="210"/>
      <c r="IW1881" s="210"/>
      <c r="IX1881" s="210"/>
      <c r="IY1881" s="210"/>
      <c r="IZ1881" s="210"/>
      <c r="JA1881" s="210"/>
      <c r="JB1881" s="210"/>
      <c r="JC1881" s="210"/>
      <c r="JD1881" s="210"/>
      <c r="JE1881" s="210"/>
      <c r="JF1881" s="210"/>
      <c r="JG1881" s="210"/>
      <c r="JH1881" s="210"/>
      <c r="JI1881" s="210"/>
      <c r="JJ1881" s="210"/>
      <c r="JK1881" s="210"/>
      <c r="JL1881" s="210"/>
      <c r="JM1881" s="210"/>
      <c r="JN1881" s="210"/>
    </row>
    <row r="1882" spans="1:274" s="710" customFormat="1" ht="30" x14ac:dyDescent="0.25">
      <c r="A1882" s="664"/>
      <c r="B1882" s="1343"/>
      <c r="C1882" s="1172" t="s">
        <v>437</v>
      </c>
      <c r="D1882" s="1105"/>
      <c r="E1882" s="991"/>
      <c r="F1882" s="1664">
        <f t="shared" si="1767"/>
        <v>2333</v>
      </c>
      <c r="G1882" s="992">
        <f t="shared" si="1767"/>
        <v>2333</v>
      </c>
      <c r="H1882" s="992">
        <f t="shared" ref="H1882:I1882" si="1769">H1788</f>
        <v>1597</v>
      </c>
      <c r="I1882" s="992">
        <f t="shared" si="1769"/>
        <v>68.452636090870129</v>
      </c>
      <c r="J1882" s="1195"/>
      <c r="K1882" s="1195"/>
      <c r="L1882" s="1196"/>
      <c r="M1882" s="1196"/>
      <c r="N1882" s="1196"/>
      <c r="O1882" s="1196"/>
      <c r="P1882" s="1196"/>
      <c r="Q1882" s="1196"/>
      <c r="R1882" s="2147"/>
      <c r="S1882" s="2147"/>
      <c r="T1882" s="2147"/>
      <c r="U1882" s="2147"/>
      <c r="V1882" s="2147"/>
      <c r="W1882" s="2147"/>
      <c r="X1882" s="2147"/>
      <c r="Y1882" s="2147"/>
      <c r="Z1882" s="2147"/>
      <c r="AA1882" s="2147"/>
      <c r="AB1882" s="2147"/>
      <c r="AC1882" s="2147"/>
      <c r="AD1882" s="2147"/>
      <c r="AE1882" s="2147"/>
      <c r="AF1882" s="3596"/>
      <c r="AG1882" s="2147"/>
      <c r="AH1882" s="2147"/>
      <c r="AI1882" s="2207"/>
      <c r="AJ1882" s="2207"/>
      <c r="AK1882" s="2147"/>
      <c r="AL1882" s="1816"/>
      <c r="AM1882" s="687"/>
      <c r="AN1882" s="210"/>
      <c r="AO1882" s="210"/>
      <c r="AP1882" s="210"/>
      <c r="AQ1882" s="210"/>
      <c r="AR1882" s="210"/>
      <c r="AS1882" s="210"/>
      <c r="AT1882" s="210"/>
      <c r="AU1882" s="210"/>
      <c r="AV1882" s="210"/>
      <c r="AW1882" s="210"/>
      <c r="AX1882" s="210"/>
      <c r="AY1882" s="210"/>
      <c r="AZ1882" s="210"/>
      <c r="BA1882" s="210"/>
      <c r="BB1882" s="210"/>
      <c r="BC1882" s="210"/>
      <c r="BD1882" s="210"/>
      <c r="BE1882" s="210"/>
      <c r="BF1882" s="210"/>
      <c r="BG1882" s="210"/>
      <c r="BH1882" s="210"/>
      <c r="BI1882" s="210"/>
      <c r="BJ1882" s="210"/>
      <c r="BK1882" s="210"/>
      <c r="BL1882" s="210"/>
      <c r="BM1882" s="210"/>
      <c r="BN1882" s="210"/>
      <c r="BO1882" s="210"/>
      <c r="BP1882" s="210"/>
      <c r="BQ1882" s="210"/>
      <c r="BR1882" s="210"/>
      <c r="BS1882" s="210"/>
      <c r="BT1882" s="210"/>
      <c r="BU1882" s="210"/>
      <c r="BV1882" s="210"/>
      <c r="BW1882" s="210"/>
      <c r="BX1882" s="210"/>
      <c r="BY1882" s="210"/>
      <c r="BZ1882" s="210"/>
      <c r="CA1882" s="210"/>
      <c r="CB1882" s="210"/>
      <c r="CC1882" s="210"/>
      <c r="CD1882" s="210"/>
      <c r="CE1882" s="210"/>
      <c r="CF1882" s="210"/>
      <c r="CG1882" s="210"/>
      <c r="CH1882" s="210"/>
      <c r="CI1882" s="210"/>
      <c r="CJ1882" s="210"/>
      <c r="CK1882" s="210"/>
      <c r="CL1882" s="210"/>
      <c r="CM1882" s="210"/>
      <c r="CN1882" s="210"/>
      <c r="CO1882" s="210"/>
      <c r="CP1882" s="210"/>
      <c r="CQ1882" s="210"/>
      <c r="CR1882" s="210"/>
      <c r="CS1882" s="210"/>
      <c r="CT1882" s="210"/>
      <c r="CU1882" s="210"/>
      <c r="CV1882" s="210"/>
      <c r="CW1882" s="210"/>
      <c r="CX1882" s="210"/>
      <c r="CY1882" s="210"/>
      <c r="CZ1882" s="210"/>
      <c r="DA1882" s="210"/>
      <c r="DB1882" s="210"/>
      <c r="DC1882" s="210"/>
      <c r="DD1882" s="210"/>
      <c r="DE1882" s="210"/>
      <c r="DF1882" s="210"/>
      <c r="DG1882" s="210"/>
      <c r="DH1882" s="210"/>
      <c r="DI1882" s="210"/>
      <c r="DJ1882" s="210"/>
      <c r="DK1882" s="210"/>
      <c r="DL1882" s="210"/>
      <c r="DM1882" s="210"/>
      <c r="DN1882" s="210"/>
      <c r="DO1882" s="210"/>
      <c r="DP1882" s="210"/>
      <c r="DQ1882" s="210"/>
      <c r="DR1882" s="210"/>
      <c r="DS1882" s="210"/>
      <c r="DT1882" s="210"/>
      <c r="DU1882" s="210"/>
      <c r="DV1882" s="210"/>
      <c r="DW1882" s="210"/>
      <c r="DX1882" s="210"/>
      <c r="DY1882" s="210"/>
      <c r="DZ1882" s="210"/>
      <c r="EA1882" s="210"/>
      <c r="EB1882" s="210"/>
      <c r="EC1882" s="210"/>
      <c r="ED1882" s="210"/>
      <c r="EE1882" s="210"/>
      <c r="EF1882" s="210"/>
      <c r="EG1882" s="210"/>
      <c r="EH1882" s="210"/>
      <c r="EI1882" s="210"/>
      <c r="EJ1882" s="210"/>
      <c r="EK1882" s="210"/>
      <c r="EL1882" s="210"/>
      <c r="EM1882" s="210"/>
      <c r="EN1882" s="210"/>
      <c r="EO1882" s="210"/>
      <c r="EP1882" s="210"/>
      <c r="EQ1882" s="210"/>
      <c r="ER1882" s="210"/>
      <c r="ES1882" s="210"/>
      <c r="ET1882" s="210"/>
      <c r="EU1882" s="210"/>
      <c r="EV1882" s="210"/>
      <c r="EW1882" s="210"/>
      <c r="EX1882" s="210"/>
      <c r="EY1882" s="210"/>
      <c r="EZ1882" s="210"/>
      <c r="FA1882" s="210"/>
      <c r="FB1882" s="210"/>
      <c r="FC1882" s="210"/>
      <c r="FD1882" s="210"/>
      <c r="FE1882" s="210"/>
      <c r="FF1882" s="210"/>
      <c r="FG1882" s="210"/>
      <c r="FH1882" s="210"/>
      <c r="FI1882" s="210"/>
      <c r="FJ1882" s="210"/>
      <c r="FK1882" s="210"/>
      <c r="FL1882" s="210"/>
      <c r="FM1882" s="210"/>
      <c r="FN1882" s="210"/>
      <c r="FO1882" s="210"/>
      <c r="FP1882" s="210"/>
      <c r="FQ1882" s="210"/>
      <c r="FR1882" s="210"/>
      <c r="FS1882" s="210"/>
      <c r="FT1882" s="210"/>
      <c r="FU1882" s="210"/>
      <c r="FV1882" s="210"/>
      <c r="FW1882" s="210"/>
      <c r="FX1882" s="210"/>
      <c r="FY1882" s="210"/>
      <c r="FZ1882" s="210"/>
      <c r="GA1882" s="210"/>
      <c r="GB1882" s="210"/>
      <c r="GC1882" s="210"/>
      <c r="GD1882" s="210"/>
      <c r="GE1882" s="210"/>
      <c r="GF1882" s="210"/>
      <c r="GG1882" s="210"/>
      <c r="GH1882" s="210"/>
      <c r="GI1882" s="210"/>
      <c r="GJ1882" s="210"/>
      <c r="GK1882" s="210"/>
      <c r="GL1882" s="210"/>
      <c r="GM1882" s="210"/>
      <c r="GN1882" s="210"/>
      <c r="GO1882" s="210"/>
      <c r="GP1882" s="210"/>
      <c r="GQ1882" s="210"/>
      <c r="GR1882" s="210"/>
      <c r="GS1882" s="210"/>
      <c r="GT1882" s="210"/>
      <c r="GU1882" s="210"/>
      <c r="GV1882" s="210"/>
      <c r="GW1882" s="210"/>
      <c r="GX1882" s="210"/>
      <c r="GY1882" s="210"/>
      <c r="GZ1882" s="210"/>
      <c r="HA1882" s="210"/>
      <c r="HB1882" s="210"/>
      <c r="HC1882" s="210"/>
      <c r="HD1882" s="210"/>
      <c r="HE1882" s="210"/>
      <c r="HF1882" s="210"/>
      <c r="HG1882" s="210"/>
      <c r="HH1882" s="210"/>
      <c r="HI1882" s="210"/>
      <c r="HJ1882" s="210"/>
      <c r="HK1882" s="210"/>
      <c r="HL1882" s="210"/>
      <c r="HM1882" s="210"/>
      <c r="HN1882" s="210"/>
      <c r="HO1882" s="210"/>
      <c r="HP1882" s="210"/>
      <c r="HQ1882" s="210"/>
      <c r="HR1882" s="210"/>
      <c r="HS1882" s="210"/>
      <c r="HT1882" s="210"/>
      <c r="HU1882" s="210"/>
      <c r="HV1882" s="210"/>
      <c r="HW1882" s="210"/>
      <c r="HX1882" s="210"/>
      <c r="HY1882" s="210"/>
      <c r="HZ1882" s="210"/>
      <c r="IA1882" s="210"/>
      <c r="IB1882" s="210"/>
      <c r="IC1882" s="210"/>
      <c r="ID1882" s="210"/>
      <c r="IE1882" s="210"/>
      <c r="IF1882" s="210"/>
      <c r="IG1882" s="210"/>
      <c r="IH1882" s="210"/>
      <c r="II1882" s="210"/>
      <c r="IJ1882" s="210"/>
      <c r="IK1882" s="210"/>
      <c r="IL1882" s="210"/>
      <c r="IM1882" s="210"/>
      <c r="IN1882" s="210"/>
      <c r="IO1882" s="210"/>
      <c r="IP1882" s="210"/>
      <c r="IQ1882" s="210"/>
      <c r="IR1882" s="210"/>
      <c r="IS1882" s="210"/>
      <c r="IT1882" s="210"/>
      <c r="IU1882" s="210"/>
      <c r="IV1882" s="210"/>
      <c r="IW1882" s="210"/>
      <c r="IX1882" s="210"/>
      <c r="IY1882" s="210"/>
      <c r="IZ1882" s="210"/>
      <c r="JA1882" s="210"/>
      <c r="JB1882" s="210"/>
      <c r="JC1882" s="210"/>
      <c r="JD1882" s="210"/>
      <c r="JE1882" s="210"/>
      <c r="JF1882" s="210"/>
      <c r="JG1882" s="210"/>
      <c r="JH1882" s="210"/>
      <c r="JI1882" s="210"/>
      <c r="JJ1882" s="210"/>
      <c r="JK1882" s="210"/>
      <c r="JL1882" s="210"/>
      <c r="JM1882" s="210"/>
      <c r="JN1882" s="210"/>
    </row>
    <row r="1883" spans="1:274" s="710" customFormat="1" ht="45" x14ac:dyDescent="0.25">
      <c r="A1883" s="664"/>
      <c r="B1883" s="1343"/>
      <c r="C1883" s="1172" t="s">
        <v>438</v>
      </c>
      <c r="D1883" s="1105"/>
      <c r="E1883" s="991"/>
      <c r="F1883" s="1664">
        <f t="shared" si="1767"/>
        <v>0</v>
      </c>
      <c r="G1883" s="992">
        <f t="shared" si="1767"/>
        <v>0</v>
      </c>
      <c r="H1883" s="992">
        <f t="shared" ref="H1883:I1883" si="1770">H1789</f>
        <v>0</v>
      </c>
      <c r="I1883" s="992">
        <f t="shared" si="1770"/>
        <v>0</v>
      </c>
      <c r="J1883" s="1195"/>
      <c r="K1883" s="1195"/>
      <c r="L1883" s="1196"/>
      <c r="M1883" s="1196"/>
      <c r="N1883" s="1196"/>
      <c r="O1883" s="1196"/>
      <c r="P1883" s="1196"/>
      <c r="Q1883" s="1196"/>
      <c r="R1883" s="2147"/>
      <c r="S1883" s="2147"/>
      <c r="T1883" s="2147"/>
      <c r="U1883" s="2147"/>
      <c r="V1883" s="2147"/>
      <c r="W1883" s="2147"/>
      <c r="X1883" s="2147"/>
      <c r="Y1883" s="2147"/>
      <c r="Z1883" s="2147"/>
      <c r="AA1883" s="2147"/>
      <c r="AB1883" s="2147"/>
      <c r="AC1883" s="2147"/>
      <c r="AD1883" s="2147"/>
      <c r="AE1883" s="2147"/>
      <c r="AF1883" s="3596"/>
      <c r="AG1883" s="2147"/>
      <c r="AH1883" s="2147"/>
      <c r="AI1883" s="2207"/>
      <c r="AJ1883" s="2207"/>
      <c r="AK1883" s="2147"/>
      <c r="AL1883" s="1816"/>
      <c r="AM1883" s="687"/>
      <c r="AN1883" s="210"/>
      <c r="AO1883" s="210"/>
      <c r="AP1883" s="210"/>
      <c r="AQ1883" s="210"/>
      <c r="AR1883" s="210"/>
      <c r="AS1883" s="210"/>
      <c r="AT1883" s="210"/>
      <c r="AU1883" s="210"/>
      <c r="AV1883" s="210"/>
      <c r="AW1883" s="210"/>
      <c r="AX1883" s="210"/>
      <c r="AY1883" s="210"/>
      <c r="AZ1883" s="210"/>
      <c r="BA1883" s="210"/>
      <c r="BB1883" s="210"/>
      <c r="BC1883" s="210"/>
      <c r="BD1883" s="210"/>
      <c r="BE1883" s="210"/>
      <c r="BF1883" s="210"/>
      <c r="BG1883" s="210"/>
      <c r="BH1883" s="210"/>
      <c r="BI1883" s="210"/>
      <c r="BJ1883" s="210"/>
      <c r="BK1883" s="210"/>
      <c r="BL1883" s="210"/>
      <c r="BM1883" s="210"/>
      <c r="BN1883" s="210"/>
      <c r="BO1883" s="210"/>
      <c r="BP1883" s="210"/>
      <c r="BQ1883" s="210"/>
      <c r="BR1883" s="210"/>
      <c r="BS1883" s="210"/>
      <c r="BT1883" s="210"/>
      <c r="BU1883" s="210"/>
      <c r="BV1883" s="210"/>
      <c r="BW1883" s="210"/>
      <c r="BX1883" s="210"/>
      <c r="BY1883" s="210"/>
      <c r="BZ1883" s="210"/>
      <c r="CA1883" s="210"/>
      <c r="CB1883" s="210"/>
      <c r="CC1883" s="210"/>
      <c r="CD1883" s="210"/>
      <c r="CE1883" s="210"/>
      <c r="CF1883" s="210"/>
      <c r="CG1883" s="210"/>
      <c r="CH1883" s="210"/>
      <c r="CI1883" s="210"/>
      <c r="CJ1883" s="210"/>
      <c r="CK1883" s="210"/>
      <c r="CL1883" s="210"/>
      <c r="CM1883" s="210"/>
      <c r="CN1883" s="210"/>
      <c r="CO1883" s="210"/>
      <c r="CP1883" s="210"/>
      <c r="CQ1883" s="210"/>
      <c r="CR1883" s="210"/>
      <c r="CS1883" s="210"/>
      <c r="CT1883" s="210"/>
      <c r="CU1883" s="210"/>
      <c r="CV1883" s="210"/>
      <c r="CW1883" s="210"/>
      <c r="CX1883" s="210"/>
      <c r="CY1883" s="210"/>
      <c r="CZ1883" s="210"/>
      <c r="DA1883" s="210"/>
      <c r="DB1883" s="210"/>
      <c r="DC1883" s="210"/>
      <c r="DD1883" s="210"/>
      <c r="DE1883" s="210"/>
      <c r="DF1883" s="210"/>
      <c r="DG1883" s="210"/>
      <c r="DH1883" s="210"/>
      <c r="DI1883" s="210"/>
      <c r="DJ1883" s="210"/>
      <c r="DK1883" s="210"/>
      <c r="DL1883" s="210"/>
      <c r="DM1883" s="210"/>
      <c r="DN1883" s="210"/>
      <c r="DO1883" s="210"/>
      <c r="DP1883" s="210"/>
      <c r="DQ1883" s="210"/>
      <c r="DR1883" s="210"/>
      <c r="DS1883" s="210"/>
      <c r="DT1883" s="210"/>
      <c r="DU1883" s="210"/>
      <c r="DV1883" s="210"/>
      <c r="DW1883" s="210"/>
      <c r="DX1883" s="210"/>
      <c r="DY1883" s="210"/>
      <c r="DZ1883" s="210"/>
      <c r="EA1883" s="210"/>
      <c r="EB1883" s="210"/>
      <c r="EC1883" s="210"/>
      <c r="ED1883" s="210"/>
      <c r="EE1883" s="210"/>
      <c r="EF1883" s="210"/>
      <c r="EG1883" s="210"/>
      <c r="EH1883" s="210"/>
      <c r="EI1883" s="210"/>
      <c r="EJ1883" s="210"/>
      <c r="EK1883" s="210"/>
      <c r="EL1883" s="210"/>
      <c r="EM1883" s="210"/>
      <c r="EN1883" s="210"/>
      <c r="EO1883" s="210"/>
      <c r="EP1883" s="210"/>
      <c r="EQ1883" s="210"/>
      <c r="ER1883" s="210"/>
      <c r="ES1883" s="210"/>
      <c r="ET1883" s="210"/>
      <c r="EU1883" s="210"/>
      <c r="EV1883" s="210"/>
      <c r="EW1883" s="210"/>
      <c r="EX1883" s="210"/>
      <c r="EY1883" s="210"/>
      <c r="EZ1883" s="210"/>
      <c r="FA1883" s="210"/>
      <c r="FB1883" s="210"/>
      <c r="FC1883" s="210"/>
      <c r="FD1883" s="210"/>
      <c r="FE1883" s="210"/>
      <c r="FF1883" s="210"/>
      <c r="FG1883" s="210"/>
      <c r="FH1883" s="210"/>
      <c r="FI1883" s="210"/>
      <c r="FJ1883" s="210"/>
      <c r="FK1883" s="210"/>
      <c r="FL1883" s="210"/>
      <c r="FM1883" s="210"/>
      <c r="FN1883" s="210"/>
      <c r="FO1883" s="210"/>
      <c r="FP1883" s="210"/>
      <c r="FQ1883" s="210"/>
      <c r="FR1883" s="210"/>
      <c r="FS1883" s="210"/>
      <c r="FT1883" s="210"/>
      <c r="FU1883" s="210"/>
      <c r="FV1883" s="210"/>
      <c r="FW1883" s="210"/>
      <c r="FX1883" s="210"/>
      <c r="FY1883" s="210"/>
      <c r="FZ1883" s="210"/>
      <c r="GA1883" s="210"/>
      <c r="GB1883" s="210"/>
      <c r="GC1883" s="210"/>
      <c r="GD1883" s="210"/>
      <c r="GE1883" s="210"/>
      <c r="GF1883" s="210"/>
      <c r="GG1883" s="210"/>
      <c r="GH1883" s="210"/>
      <c r="GI1883" s="210"/>
      <c r="GJ1883" s="210"/>
      <c r="GK1883" s="210"/>
      <c r="GL1883" s="210"/>
      <c r="GM1883" s="210"/>
      <c r="GN1883" s="210"/>
      <c r="GO1883" s="210"/>
      <c r="GP1883" s="210"/>
      <c r="GQ1883" s="210"/>
      <c r="GR1883" s="210"/>
      <c r="GS1883" s="210"/>
      <c r="GT1883" s="210"/>
      <c r="GU1883" s="210"/>
      <c r="GV1883" s="210"/>
      <c r="GW1883" s="210"/>
      <c r="GX1883" s="210"/>
      <c r="GY1883" s="210"/>
      <c r="GZ1883" s="210"/>
      <c r="HA1883" s="210"/>
      <c r="HB1883" s="210"/>
      <c r="HC1883" s="210"/>
      <c r="HD1883" s="210"/>
      <c r="HE1883" s="210"/>
      <c r="HF1883" s="210"/>
      <c r="HG1883" s="210"/>
      <c r="HH1883" s="210"/>
      <c r="HI1883" s="210"/>
      <c r="HJ1883" s="210"/>
      <c r="HK1883" s="210"/>
      <c r="HL1883" s="210"/>
      <c r="HM1883" s="210"/>
      <c r="HN1883" s="210"/>
      <c r="HO1883" s="210"/>
      <c r="HP1883" s="210"/>
      <c r="HQ1883" s="210"/>
      <c r="HR1883" s="210"/>
      <c r="HS1883" s="210"/>
      <c r="HT1883" s="210"/>
      <c r="HU1883" s="210"/>
      <c r="HV1883" s="210"/>
      <c r="HW1883" s="210"/>
      <c r="HX1883" s="210"/>
      <c r="HY1883" s="210"/>
      <c r="HZ1883" s="210"/>
      <c r="IA1883" s="210"/>
      <c r="IB1883" s="210"/>
      <c r="IC1883" s="210"/>
      <c r="ID1883" s="210"/>
      <c r="IE1883" s="210"/>
      <c r="IF1883" s="210"/>
      <c r="IG1883" s="210"/>
      <c r="IH1883" s="210"/>
      <c r="II1883" s="210"/>
      <c r="IJ1883" s="210"/>
      <c r="IK1883" s="210"/>
      <c r="IL1883" s="210"/>
      <c r="IM1883" s="210"/>
      <c r="IN1883" s="210"/>
      <c r="IO1883" s="210"/>
      <c r="IP1883" s="210"/>
      <c r="IQ1883" s="210"/>
      <c r="IR1883" s="210"/>
      <c r="IS1883" s="210"/>
      <c r="IT1883" s="210"/>
      <c r="IU1883" s="210"/>
      <c r="IV1883" s="210"/>
      <c r="IW1883" s="210"/>
      <c r="IX1883" s="210"/>
      <c r="IY1883" s="210"/>
      <c r="IZ1883" s="210"/>
      <c r="JA1883" s="210"/>
      <c r="JB1883" s="210"/>
      <c r="JC1883" s="210"/>
      <c r="JD1883" s="210"/>
      <c r="JE1883" s="210"/>
      <c r="JF1883" s="210"/>
      <c r="JG1883" s="210"/>
      <c r="JH1883" s="210"/>
      <c r="JI1883" s="210"/>
      <c r="JJ1883" s="210"/>
      <c r="JK1883" s="210"/>
      <c r="JL1883" s="210"/>
      <c r="JM1883" s="210"/>
      <c r="JN1883" s="210"/>
    </row>
    <row r="1884" spans="1:274" s="710" customFormat="1" ht="45" x14ac:dyDescent="0.25">
      <c r="A1884" s="664"/>
      <c r="B1884" s="1343"/>
      <c r="C1884" s="1172" t="s">
        <v>439</v>
      </c>
      <c r="D1884" s="1105"/>
      <c r="E1884" s="991"/>
      <c r="F1884" s="1664">
        <f t="shared" si="1767"/>
        <v>0</v>
      </c>
      <c r="G1884" s="992">
        <f t="shared" si="1767"/>
        <v>0</v>
      </c>
      <c r="H1884" s="992">
        <f t="shared" ref="H1884:I1884" si="1771">H1790</f>
        <v>0</v>
      </c>
      <c r="I1884" s="992">
        <f t="shared" si="1771"/>
        <v>0</v>
      </c>
      <c r="J1884" s="1195"/>
      <c r="K1884" s="1195"/>
      <c r="L1884" s="1196"/>
      <c r="M1884" s="1196"/>
      <c r="N1884" s="1196"/>
      <c r="O1884" s="1196"/>
      <c r="P1884" s="1196"/>
      <c r="Q1884" s="1196"/>
      <c r="R1884" s="2147"/>
      <c r="S1884" s="2147"/>
      <c r="T1884" s="2147"/>
      <c r="U1884" s="2147"/>
      <c r="V1884" s="2147"/>
      <c r="W1884" s="2147"/>
      <c r="X1884" s="2147"/>
      <c r="Y1884" s="2147"/>
      <c r="Z1884" s="2147"/>
      <c r="AA1884" s="2147"/>
      <c r="AB1884" s="2147"/>
      <c r="AC1884" s="2147"/>
      <c r="AD1884" s="2147"/>
      <c r="AE1884" s="2147"/>
      <c r="AF1884" s="3596"/>
      <c r="AG1884" s="2147"/>
      <c r="AH1884" s="2147"/>
      <c r="AI1884" s="2207"/>
      <c r="AJ1884" s="2207"/>
      <c r="AK1884" s="2147"/>
      <c r="AL1884" s="1816"/>
      <c r="AM1884" s="687"/>
      <c r="AN1884" s="210"/>
      <c r="AO1884" s="210"/>
      <c r="AP1884" s="210"/>
      <c r="AQ1884" s="210"/>
      <c r="AR1884" s="210"/>
      <c r="AS1884" s="210"/>
      <c r="AT1884" s="210"/>
      <c r="AU1884" s="210"/>
      <c r="AV1884" s="210"/>
      <c r="AW1884" s="210"/>
      <c r="AX1884" s="210"/>
      <c r="AY1884" s="210"/>
      <c r="AZ1884" s="210"/>
      <c r="BA1884" s="210"/>
      <c r="BB1884" s="210"/>
      <c r="BC1884" s="210"/>
      <c r="BD1884" s="210"/>
      <c r="BE1884" s="210"/>
      <c r="BF1884" s="210"/>
      <c r="BG1884" s="210"/>
      <c r="BH1884" s="210"/>
      <c r="BI1884" s="210"/>
      <c r="BJ1884" s="210"/>
      <c r="BK1884" s="210"/>
      <c r="BL1884" s="210"/>
      <c r="BM1884" s="210"/>
      <c r="BN1884" s="210"/>
      <c r="BO1884" s="210"/>
      <c r="BP1884" s="210"/>
      <c r="BQ1884" s="210"/>
      <c r="BR1884" s="210"/>
      <c r="BS1884" s="210"/>
      <c r="BT1884" s="210"/>
      <c r="BU1884" s="210"/>
      <c r="BV1884" s="210"/>
      <c r="BW1884" s="210"/>
      <c r="BX1884" s="210"/>
      <c r="BY1884" s="210"/>
      <c r="BZ1884" s="210"/>
      <c r="CA1884" s="210"/>
      <c r="CB1884" s="210"/>
      <c r="CC1884" s="210"/>
      <c r="CD1884" s="210"/>
      <c r="CE1884" s="210"/>
      <c r="CF1884" s="210"/>
      <c r="CG1884" s="210"/>
      <c r="CH1884" s="210"/>
      <c r="CI1884" s="210"/>
      <c r="CJ1884" s="210"/>
      <c r="CK1884" s="210"/>
      <c r="CL1884" s="210"/>
      <c r="CM1884" s="210"/>
      <c r="CN1884" s="210"/>
      <c r="CO1884" s="210"/>
      <c r="CP1884" s="210"/>
      <c r="CQ1884" s="210"/>
      <c r="CR1884" s="210"/>
      <c r="CS1884" s="210"/>
      <c r="CT1884" s="210"/>
      <c r="CU1884" s="210"/>
      <c r="CV1884" s="210"/>
      <c r="CW1884" s="210"/>
      <c r="CX1884" s="210"/>
      <c r="CY1884" s="210"/>
      <c r="CZ1884" s="210"/>
      <c r="DA1884" s="210"/>
      <c r="DB1884" s="210"/>
      <c r="DC1884" s="210"/>
      <c r="DD1884" s="210"/>
      <c r="DE1884" s="210"/>
      <c r="DF1884" s="210"/>
      <c r="DG1884" s="210"/>
      <c r="DH1884" s="210"/>
      <c r="DI1884" s="210"/>
      <c r="DJ1884" s="210"/>
      <c r="DK1884" s="210"/>
      <c r="DL1884" s="210"/>
      <c r="DM1884" s="210"/>
      <c r="DN1884" s="210"/>
      <c r="DO1884" s="210"/>
      <c r="DP1884" s="210"/>
      <c r="DQ1884" s="210"/>
      <c r="DR1884" s="210"/>
      <c r="DS1884" s="210"/>
      <c r="DT1884" s="210"/>
      <c r="DU1884" s="210"/>
      <c r="DV1884" s="210"/>
      <c r="DW1884" s="210"/>
      <c r="DX1884" s="210"/>
      <c r="DY1884" s="210"/>
      <c r="DZ1884" s="210"/>
      <c r="EA1884" s="210"/>
      <c r="EB1884" s="210"/>
      <c r="EC1884" s="210"/>
      <c r="ED1884" s="210"/>
      <c r="EE1884" s="210"/>
      <c r="EF1884" s="210"/>
      <c r="EG1884" s="210"/>
      <c r="EH1884" s="210"/>
      <c r="EI1884" s="210"/>
      <c r="EJ1884" s="210"/>
      <c r="EK1884" s="210"/>
      <c r="EL1884" s="210"/>
      <c r="EM1884" s="210"/>
      <c r="EN1884" s="210"/>
      <c r="EO1884" s="210"/>
      <c r="EP1884" s="210"/>
      <c r="EQ1884" s="210"/>
      <c r="ER1884" s="210"/>
      <c r="ES1884" s="210"/>
      <c r="ET1884" s="210"/>
      <c r="EU1884" s="210"/>
      <c r="EV1884" s="210"/>
      <c r="EW1884" s="210"/>
      <c r="EX1884" s="210"/>
      <c r="EY1884" s="210"/>
      <c r="EZ1884" s="210"/>
      <c r="FA1884" s="210"/>
      <c r="FB1884" s="210"/>
      <c r="FC1884" s="210"/>
      <c r="FD1884" s="210"/>
      <c r="FE1884" s="210"/>
      <c r="FF1884" s="210"/>
      <c r="FG1884" s="210"/>
      <c r="FH1884" s="210"/>
      <c r="FI1884" s="210"/>
      <c r="FJ1884" s="210"/>
      <c r="FK1884" s="210"/>
      <c r="FL1884" s="210"/>
      <c r="FM1884" s="210"/>
      <c r="FN1884" s="210"/>
      <c r="FO1884" s="210"/>
      <c r="FP1884" s="210"/>
      <c r="FQ1884" s="210"/>
      <c r="FR1884" s="210"/>
      <c r="FS1884" s="210"/>
      <c r="FT1884" s="210"/>
      <c r="FU1884" s="210"/>
      <c r="FV1884" s="210"/>
      <c r="FW1884" s="210"/>
      <c r="FX1884" s="210"/>
      <c r="FY1884" s="210"/>
      <c r="FZ1884" s="210"/>
      <c r="GA1884" s="210"/>
      <c r="GB1884" s="210"/>
      <c r="GC1884" s="210"/>
      <c r="GD1884" s="210"/>
      <c r="GE1884" s="210"/>
      <c r="GF1884" s="210"/>
      <c r="GG1884" s="210"/>
      <c r="GH1884" s="210"/>
      <c r="GI1884" s="210"/>
      <c r="GJ1884" s="210"/>
      <c r="GK1884" s="210"/>
      <c r="GL1884" s="210"/>
      <c r="GM1884" s="210"/>
      <c r="GN1884" s="210"/>
      <c r="GO1884" s="210"/>
      <c r="GP1884" s="210"/>
      <c r="GQ1884" s="210"/>
      <c r="GR1884" s="210"/>
      <c r="GS1884" s="210"/>
      <c r="GT1884" s="210"/>
      <c r="GU1884" s="210"/>
      <c r="GV1884" s="210"/>
      <c r="GW1884" s="210"/>
      <c r="GX1884" s="210"/>
      <c r="GY1884" s="210"/>
      <c r="GZ1884" s="210"/>
      <c r="HA1884" s="210"/>
      <c r="HB1884" s="210"/>
      <c r="HC1884" s="210"/>
      <c r="HD1884" s="210"/>
      <c r="HE1884" s="210"/>
      <c r="HF1884" s="210"/>
      <c r="HG1884" s="210"/>
      <c r="HH1884" s="210"/>
      <c r="HI1884" s="210"/>
      <c r="HJ1884" s="210"/>
      <c r="HK1884" s="210"/>
      <c r="HL1884" s="210"/>
      <c r="HM1884" s="210"/>
      <c r="HN1884" s="210"/>
      <c r="HO1884" s="210"/>
      <c r="HP1884" s="210"/>
      <c r="HQ1884" s="210"/>
      <c r="HR1884" s="210"/>
      <c r="HS1884" s="210"/>
      <c r="HT1884" s="210"/>
      <c r="HU1884" s="210"/>
      <c r="HV1884" s="210"/>
      <c r="HW1884" s="210"/>
      <c r="HX1884" s="210"/>
      <c r="HY1884" s="210"/>
      <c r="HZ1884" s="210"/>
      <c r="IA1884" s="210"/>
      <c r="IB1884" s="210"/>
      <c r="IC1884" s="210"/>
      <c r="ID1884" s="210"/>
      <c r="IE1884" s="210"/>
      <c r="IF1884" s="210"/>
      <c r="IG1884" s="210"/>
      <c r="IH1884" s="210"/>
      <c r="II1884" s="210"/>
      <c r="IJ1884" s="210"/>
      <c r="IK1884" s="210"/>
      <c r="IL1884" s="210"/>
      <c r="IM1884" s="210"/>
      <c r="IN1884" s="210"/>
      <c r="IO1884" s="210"/>
      <c r="IP1884" s="210"/>
      <c r="IQ1884" s="210"/>
      <c r="IR1884" s="210"/>
      <c r="IS1884" s="210"/>
      <c r="IT1884" s="210"/>
      <c r="IU1884" s="210"/>
      <c r="IV1884" s="210"/>
      <c r="IW1884" s="210"/>
      <c r="IX1884" s="210"/>
      <c r="IY1884" s="210"/>
      <c r="IZ1884" s="210"/>
      <c r="JA1884" s="210"/>
      <c r="JB1884" s="210"/>
      <c r="JC1884" s="210"/>
      <c r="JD1884" s="210"/>
      <c r="JE1884" s="210"/>
      <c r="JF1884" s="210"/>
      <c r="JG1884" s="210"/>
      <c r="JH1884" s="210"/>
      <c r="JI1884" s="210"/>
      <c r="JJ1884" s="210"/>
      <c r="JK1884" s="210"/>
      <c r="JL1884" s="210"/>
      <c r="JM1884" s="210"/>
      <c r="JN1884" s="210"/>
    </row>
    <row r="1885" spans="1:274" s="710" customFormat="1" ht="30" x14ac:dyDescent="0.25">
      <c r="A1885" s="664"/>
      <c r="B1885" s="1343"/>
      <c r="C1885" s="1172" t="s">
        <v>440</v>
      </c>
      <c r="D1885" s="1105"/>
      <c r="E1885" s="991"/>
      <c r="F1885" s="1664">
        <f t="shared" si="1767"/>
        <v>74</v>
      </c>
      <c r="G1885" s="992">
        <f t="shared" si="1767"/>
        <v>74</v>
      </c>
      <c r="H1885" s="992">
        <f t="shared" ref="H1885:I1885" si="1772">H1791</f>
        <v>102</v>
      </c>
      <c r="I1885" s="992">
        <f t="shared" si="1772"/>
        <v>137.83783783783784</v>
      </c>
      <c r="J1885" s="1195"/>
      <c r="K1885" s="1195"/>
      <c r="L1885" s="1196"/>
      <c r="M1885" s="1196"/>
      <c r="N1885" s="1196"/>
      <c r="O1885" s="1196"/>
      <c r="P1885" s="1196"/>
      <c r="Q1885" s="1196"/>
      <c r="R1885" s="2147"/>
      <c r="S1885" s="2147"/>
      <c r="T1885" s="2147"/>
      <c r="U1885" s="2147"/>
      <c r="V1885" s="2147"/>
      <c r="W1885" s="2147"/>
      <c r="X1885" s="2147"/>
      <c r="Y1885" s="2147"/>
      <c r="Z1885" s="2147"/>
      <c r="AA1885" s="2147"/>
      <c r="AB1885" s="2147"/>
      <c r="AC1885" s="2147"/>
      <c r="AD1885" s="2147"/>
      <c r="AE1885" s="2147"/>
      <c r="AF1885" s="3596"/>
      <c r="AG1885" s="2147"/>
      <c r="AH1885" s="2147"/>
      <c r="AI1885" s="2207"/>
      <c r="AJ1885" s="2207"/>
      <c r="AK1885" s="2147"/>
      <c r="AL1885" s="1816"/>
      <c r="AM1885" s="687"/>
      <c r="AN1885" s="210"/>
      <c r="AO1885" s="210"/>
      <c r="AP1885" s="210"/>
      <c r="AQ1885" s="210"/>
      <c r="AR1885" s="210"/>
      <c r="AS1885" s="210"/>
      <c r="AT1885" s="210"/>
      <c r="AU1885" s="210"/>
      <c r="AV1885" s="210"/>
      <c r="AW1885" s="210"/>
      <c r="AX1885" s="210"/>
      <c r="AY1885" s="210"/>
      <c r="AZ1885" s="210"/>
      <c r="BA1885" s="210"/>
      <c r="BB1885" s="210"/>
      <c r="BC1885" s="210"/>
      <c r="BD1885" s="210"/>
      <c r="BE1885" s="210"/>
      <c r="BF1885" s="210"/>
      <c r="BG1885" s="210"/>
      <c r="BH1885" s="210"/>
      <c r="BI1885" s="210"/>
      <c r="BJ1885" s="210"/>
      <c r="BK1885" s="210"/>
      <c r="BL1885" s="210"/>
      <c r="BM1885" s="210"/>
      <c r="BN1885" s="210"/>
      <c r="BO1885" s="210"/>
      <c r="BP1885" s="210"/>
      <c r="BQ1885" s="210"/>
      <c r="BR1885" s="210"/>
      <c r="BS1885" s="210"/>
      <c r="BT1885" s="210"/>
      <c r="BU1885" s="210"/>
      <c r="BV1885" s="210"/>
      <c r="BW1885" s="210"/>
      <c r="BX1885" s="210"/>
      <c r="BY1885" s="210"/>
      <c r="BZ1885" s="210"/>
      <c r="CA1885" s="210"/>
      <c r="CB1885" s="210"/>
      <c r="CC1885" s="210"/>
      <c r="CD1885" s="210"/>
      <c r="CE1885" s="210"/>
      <c r="CF1885" s="210"/>
      <c r="CG1885" s="210"/>
      <c r="CH1885" s="210"/>
      <c r="CI1885" s="210"/>
      <c r="CJ1885" s="210"/>
      <c r="CK1885" s="210"/>
      <c r="CL1885" s="210"/>
      <c r="CM1885" s="210"/>
      <c r="CN1885" s="210"/>
      <c r="CO1885" s="210"/>
      <c r="CP1885" s="210"/>
      <c r="CQ1885" s="210"/>
      <c r="CR1885" s="210"/>
      <c r="CS1885" s="210"/>
      <c r="CT1885" s="210"/>
      <c r="CU1885" s="210"/>
      <c r="CV1885" s="210"/>
      <c r="CW1885" s="210"/>
      <c r="CX1885" s="210"/>
      <c r="CY1885" s="210"/>
      <c r="CZ1885" s="210"/>
      <c r="DA1885" s="210"/>
      <c r="DB1885" s="210"/>
      <c r="DC1885" s="210"/>
      <c r="DD1885" s="210"/>
      <c r="DE1885" s="210"/>
      <c r="DF1885" s="210"/>
      <c r="DG1885" s="210"/>
      <c r="DH1885" s="210"/>
      <c r="DI1885" s="210"/>
      <c r="DJ1885" s="210"/>
      <c r="DK1885" s="210"/>
      <c r="DL1885" s="210"/>
      <c r="DM1885" s="210"/>
      <c r="DN1885" s="210"/>
      <c r="DO1885" s="210"/>
      <c r="DP1885" s="210"/>
      <c r="DQ1885" s="210"/>
      <c r="DR1885" s="210"/>
      <c r="DS1885" s="210"/>
      <c r="DT1885" s="210"/>
      <c r="DU1885" s="210"/>
      <c r="DV1885" s="210"/>
      <c r="DW1885" s="210"/>
      <c r="DX1885" s="210"/>
      <c r="DY1885" s="210"/>
      <c r="DZ1885" s="210"/>
      <c r="EA1885" s="210"/>
      <c r="EB1885" s="210"/>
      <c r="EC1885" s="210"/>
      <c r="ED1885" s="210"/>
      <c r="EE1885" s="210"/>
      <c r="EF1885" s="210"/>
      <c r="EG1885" s="210"/>
      <c r="EH1885" s="210"/>
      <c r="EI1885" s="210"/>
      <c r="EJ1885" s="210"/>
      <c r="EK1885" s="210"/>
      <c r="EL1885" s="210"/>
      <c r="EM1885" s="210"/>
      <c r="EN1885" s="210"/>
      <c r="EO1885" s="210"/>
      <c r="EP1885" s="210"/>
      <c r="EQ1885" s="210"/>
      <c r="ER1885" s="210"/>
      <c r="ES1885" s="210"/>
      <c r="ET1885" s="210"/>
      <c r="EU1885" s="210"/>
      <c r="EV1885" s="210"/>
      <c r="EW1885" s="210"/>
      <c r="EX1885" s="210"/>
      <c r="EY1885" s="210"/>
      <c r="EZ1885" s="210"/>
      <c r="FA1885" s="210"/>
      <c r="FB1885" s="210"/>
      <c r="FC1885" s="210"/>
      <c r="FD1885" s="210"/>
      <c r="FE1885" s="210"/>
      <c r="FF1885" s="210"/>
      <c r="FG1885" s="210"/>
      <c r="FH1885" s="210"/>
      <c r="FI1885" s="210"/>
      <c r="FJ1885" s="210"/>
      <c r="FK1885" s="210"/>
      <c r="FL1885" s="210"/>
      <c r="FM1885" s="210"/>
      <c r="FN1885" s="210"/>
      <c r="FO1885" s="210"/>
      <c r="FP1885" s="210"/>
      <c r="FQ1885" s="210"/>
      <c r="FR1885" s="210"/>
      <c r="FS1885" s="210"/>
      <c r="FT1885" s="210"/>
      <c r="FU1885" s="210"/>
      <c r="FV1885" s="210"/>
      <c r="FW1885" s="210"/>
      <c r="FX1885" s="210"/>
      <c r="FY1885" s="210"/>
      <c r="FZ1885" s="210"/>
      <c r="GA1885" s="210"/>
      <c r="GB1885" s="210"/>
      <c r="GC1885" s="210"/>
      <c r="GD1885" s="210"/>
      <c r="GE1885" s="210"/>
      <c r="GF1885" s="210"/>
      <c r="GG1885" s="210"/>
      <c r="GH1885" s="210"/>
      <c r="GI1885" s="210"/>
      <c r="GJ1885" s="210"/>
      <c r="GK1885" s="210"/>
      <c r="GL1885" s="210"/>
      <c r="GM1885" s="210"/>
      <c r="GN1885" s="210"/>
      <c r="GO1885" s="210"/>
      <c r="GP1885" s="210"/>
      <c r="GQ1885" s="210"/>
      <c r="GR1885" s="210"/>
      <c r="GS1885" s="210"/>
      <c r="GT1885" s="210"/>
      <c r="GU1885" s="210"/>
      <c r="GV1885" s="210"/>
      <c r="GW1885" s="210"/>
      <c r="GX1885" s="210"/>
      <c r="GY1885" s="210"/>
      <c r="GZ1885" s="210"/>
      <c r="HA1885" s="210"/>
      <c r="HB1885" s="210"/>
      <c r="HC1885" s="210"/>
      <c r="HD1885" s="210"/>
      <c r="HE1885" s="210"/>
      <c r="HF1885" s="210"/>
      <c r="HG1885" s="210"/>
      <c r="HH1885" s="210"/>
      <c r="HI1885" s="210"/>
      <c r="HJ1885" s="210"/>
      <c r="HK1885" s="210"/>
      <c r="HL1885" s="210"/>
      <c r="HM1885" s="210"/>
      <c r="HN1885" s="210"/>
      <c r="HO1885" s="210"/>
      <c r="HP1885" s="210"/>
      <c r="HQ1885" s="210"/>
      <c r="HR1885" s="210"/>
      <c r="HS1885" s="210"/>
      <c r="HT1885" s="210"/>
      <c r="HU1885" s="210"/>
      <c r="HV1885" s="210"/>
      <c r="HW1885" s="210"/>
      <c r="HX1885" s="210"/>
      <c r="HY1885" s="210"/>
      <c r="HZ1885" s="210"/>
      <c r="IA1885" s="210"/>
      <c r="IB1885" s="210"/>
      <c r="IC1885" s="210"/>
      <c r="ID1885" s="210"/>
      <c r="IE1885" s="210"/>
      <c r="IF1885" s="210"/>
      <c r="IG1885" s="210"/>
      <c r="IH1885" s="210"/>
      <c r="II1885" s="210"/>
      <c r="IJ1885" s="210"/>
      <c r="IK1885" s="210"/>
      <c r="IL1885" s="210"/>
      <c r="IM1885" s="210"/>
      <c r="IN1885" s="210"/>
      <c r="IO1885" s="210"/>
      <c r="IP1885" s="210"/>
      <c r="IQ1885" s="210"/>
      <c r="IR1885" s="210"/>
      <c r="IS1885" s="210"/>
      <c r="IT1885" s="210"/>
      <c r="IU1885" s="210"/>
      <c r="IV1885" s="210"/>
      <c r="IW1885" s="210"/>
      <c r="IX1885" s="210"/>
      <c r="IY1885" s="210"/>
      <c r="IZ1885" s="210"/>
      <c r="JA1885" s="210"/>
      <c r="JB1885" s="210"/>
      <c r="JC1885" s="210"/>
      <c r="JD1885" s="210"/>
      <c r="JE1885" s="210"/>
      <c r="JF1885" s="210"/>
      <c r="JG1885" s="210"/>
      <c r="JH1885" s="210"/>
      <c r="JI1885" s="210"/>
      <c r="JJ1885" s="210"/>
      <c r="JK1885" s="210"/>
      <c r="JL1885" s="210"/>
      <c r="JM1885" s="210"/>
      <c r="JN1885" s="210"/>
    </row>
    <row r="1886" spans="1:274" s="710" customFormat="1" ht="45" x14ac:dyDescent="0.25">
      <c r="A1886" s="664"/>
      <c r="B1886" s="1343"/>
      <c r="C1886" s="1936" t="s">
        <v>441</v>
      </c>
      <c r="D1886" s="1105"/>
      <c r="E1886" s="991"/>
      <c r="F1886" s="1664">
        <f t="shared" si="1767"/>
        <v>4393</v>
      </c>
      <c r="G1886" s="992">
        <f t="shared" si="1767"/>
        <v>4393</v>
      </c>
      <c r="H1886" s="992">
        <f t="shared" ref="H1886:I1886" si="1773">H1792</f>
        <v>5015</v>
      </c>
      <c r="I1886" s="992">
        <f t="shared" si="1773"/>
        <v>114.15888914181653</v>
      </c>
      <c r="J1886" s="1195"/>
      <c r="K1886" s="1195"/>
      <c r="L1886" s="1196"/>
      <c r="M1886" s="1196"/>
      <c r="N1886" s="1196"/>
      <c r="O1886" s="1196"/>
      <c r="P1886" s="1196"/>
      <c r="Q1886" s="1196"/>
      <c r="R1886" s="2147"/>
      <c r="S1886" s="2147"/>
      <c r="T1886" s="2147"/>
      <c r="U1886" s="2147"/>
      <c r="V1886" s="2147"/>
      <c r="W1886" s="2147"/>
      <c r="X1886" s="2147"/>
      <c r="Y1886" s="2147"/>
      <c r="Z1886" s="2147"/>
      <c r="AA1886" s="2147"/>
      <c r="AB1886" s="2147"/>
      <c r="AC1886" s="2147"/>
      <c r="AD1886" s="2147"/>
      <c r="AE1886" s="2147"/>
      <c r="AF1886" s="3596"/>
      <c r="AG1886" s="2147"/>
      <c r="AH1886" s="2147"/>
      <c r="AI1886" s="2207"/>
      <c r="AJ1886" s="2207"/>
      <c r="AK1886" s="2147"/>
      <c r="AL1886" s="1816"/>
      <c r="AM1886" s="687"/>
      <c r="AN1886" s="210"/>
      <c r="AO1886" s="210"/>
      <c r="AP1886" s="210"/>
      <c r="AQ1886" s="210"/>
      <c r="AR1886" s="210"/>
      <c r="AS1886" s="210"/>
      <c r="AT1886" s="210"/>
      <c r="AU1886" s="210"/>
      <c r="AV1886" s="210"/>
      <c r="AW1886" s="210"/>
      <c r="AX1886" s="210"/>
      <c r="AY1886" s="210"/>
      <c r="AZ1886" s="210"/>
      <c r="BA1886" s="210"/>
      <c r="BB1886" s="210"/>
      <c r="BC1886" s="210"/>
      <c r="BD1886" s="210"/>
      <c r="BE1886" s="210"/>
      <c r="BF1886" s="210"/>
      <c r="BG1886" s="210"/>
      <c r="BH1886" s="210"/>
      <c r="BI1886" s="210"/>
      <c r="BJ1886" s="210"/>
      <c r="BK1886" s="210"/>
      <c r="BL1886" s="210"/>
      <c r="BM1886" s="210"/>
      <c r="BN1886" s="210"/>
      <c r="BO1886" s="210"/>
      <c r="BP1886" s="210"/>
      <c r="BQ1886" s="210"/>
      <c r="BR1886" s="210"/>
      <c r="BS1886" s="210"/>
      <c r="BT1886" s="210"/>
      <c r="BU1886" s="210"/>
      <c r="BV1886" s="210"/>
      <c r="BW1886" s="210"/>
      <c r="BX1886" s="210"/>
      <c r="BY1886" s="210"/>
      <c r="BZ1886" s="210"/>
      <c r="CA1886" s="210"/>
      <c r="CB1886" s="210"/>
      <c r="CC1886" s="210"/>
      <c r="CD1886" s="210"/>
      <c r="CE1886" s="210"/>
      <c r="CF1886" s="210"/>
      <c r="CG1886" s="210"/>
      <c r="CH1886" s="210"/>
      <c r="CI1886" s="210"/>
      <c r="CJ1886" s="210"/>
      <c r="CK1886" s="210"/>
      <c r="CL1886" s="210"/>
      <c r="CM1886" s="210"/>
      <c r="CN1886" s="210"/>
      <c r="CO1886" s="210"/>
      <c r="CP1886" s="210"/>
      <c r="CQ1886" s="210"/>
      <c r="CR1886" s="210"/>
      <c r="CS1886" s="210"/>
      <c r="CT1886" s="210"/>
      <c r="CU1886" s="210"/>
      <c r="CV1886" s="210"/>
      <c r="CW1886" s="210"/>
      <c r="CX1886" s="210"/>
      <c r="CY1886" s="210"/>
      <c r="CZ1886" s="210"/>
      <c r="DA1886" s="210"/>
      <c r="DB1886" s="210"/>
      <c r="DC1886" s="210"/>
      <c r="DD1886" s="210"/>
      <c r="DE1886" s="210"/>
      <c r="DF1886" s="210"/>
      <c r="DG1886" s="210"/>
      <c r="DH1886" s="210"/>
      <c r="DI1886" s="210"/>
      <c r="DJ1886" s="210"/>
      <c r="DK1886" s="210"/>
      <c r="DL1886" s="210"/>
      <c r="DM1886" s="210"/>
      <c r="DN1886" s="210"/>
      <c r="DO1886" s="210"/>
      <c r="DP1886" s="210"/>
      <c r="DQ1886" s="210"/>
      <c r="DR1886" s="210"/>
      <c r="DS1886" s="210"/>
      <c r="DT1886" s="210"/>
      <c r="DU1886" s="210"/>
      <c r="DV1886" s="210"/>
      <c r="DW1886" s="210"/>
      <c r="DX1886" s="210"/>
      <c r="DY1886" s="210"/>
      <c r="DZ1886" s="210"/>
      <c r="EA1886" s="210"/>
      <c r="EB1886" s="210"/>
      <c r="EC1886" s="210"/>
      <c r="ED1886" s="210"/>
      <c r="EE1886" s="210"/>
      <c r="EF1886" s="210"/>
      <c r="EG1886" s="210"/>
      <c r="EH1886" s="210"/>
      <c r="EI1886" s="210"/>
      <c r="EJ1886" s="210"/>
      <c r="EK1886" s="210"/>
      <c r="EL1886" s="210"/>
      <c r="EM1886" s="210"/>
      <c r="EN1886" s="210"/>
      <c r="EO1886" s="210"/>
      <c r="EP1886" s="210"/>
      <c r="EQ1886" s="210"/>
      <c r="ER1886" s="210"/>
      <c r="ES1886" s="210"/>
      <c r="ET1886" s="210"/>
      <c r="EU1886" s="210"/>
      <c r="EV1886" s="210"/>
      <c r="EW1886" s="210"/>
      <c r="EX1886" s="210"/>
      <c r="EY1886" s="210"/>
      <c r="EZ1886" s="210"/>
      <c r="FA1886" s="210"/>
      <c r="FB1886" s="210"/>
      <c r="FC1886" s="210"/>
      <c r="FD1886" s="210"/>
      <c r="FE1886" s="210"/>
      <c r="FF1886" s="210"/>
      <c r="FG1886" s="210"/>
      <c r="FH1886" s="210"/>
      <c r="FI1886" s="210"/>
      <c r="FJ1886" s="210"/>
      <c r="FK1886" s="210"/>
      <c r="FL1886" s="210"/>
      <c r="FM1886" s="210"/>
      <c r="FN1886" s="210"/>
      <c r="FO1886" s="210"/>
      <c r="FP1886" s="210"/>
      <c r="FQ1886" s="210"/>
      <c r="FR1886" s="210"/>
      <c r="FS1886" s="210"/>
      <c r="FT1886" s="210"/>
      <c r="FU1886" s="210"/>
      <c r="FV1886" s="210"/>
      <c r="FW1886" s="210"/>
      <c r="FX1886" s="210"/>
      <c r="FY1886" s="210"/>
      <c r="FZ1886" s="210"/>
      <c r="GA1886" s="210"/>
      <c r="GB1886" s="210"/>
      <c r="GC1886" s="210"/>
      <c r="GD1886" s="210"/>
      <c r="GE1886" s="210"/>
      <c r="GF1886" s="210"/>
      <c r="GG1886" s="210"/>
      <c r="GH1886" s="210"/>
      <c r="GI1886" s="210"/>
      <c r="GJ1886" s="210"/>
      <c r="GK1886" s="210"/>
      <c r="GL1886" s="210"/>
      <c r="GM1886" s="210"/>
      <c r="GN1886" s="210"/>
      <c r="GO1886" s="210"/>
      <c r="GP1886" s="210"/>
      <c r="GQ1886" s="210"/>
      <c r="GR1886" s="210"/>
      <c r="GS1886" s="210"/>
      <c r="GT1886" s="210"/>
      <c r="GU1886" s="210"/>
      <c r="GV1886" s="210"/>
      <c r="GW1886" s="210"/>
      <c r="GX1886" s="210"/>
      <c r="GY1886" s="210"/>
      <c r="GZ1886" s="210"/>
      <c r="HA1886" s="210"/>
      <c r="HB1886" s="210"/>
      <c r="HC1886" s="210"/>
      <c r="HD1886" s="210"/>
      <c r="HE1886" s="210"/>
      <c r="HF1886" s="210"/>
      <c r="HG1886" s="210"/>
      <c r="HH1886" s="210"/>
      <c r="HI1886" s="210"/>
      <c r="HJ1886" s="210"/>
      <c r="HK1886" s="210"/>
      <c r="HL1886" s="210"/>
      <c r="HM1886" s="210"/>
      <c r="HN1886" s="210"/>
      <c r="HO1886" s="210"/>
      <c r="HP1886" s="210"/>
      <c r="HQ1886" s="210"/>
      <c r="HR1886" s="210"/>
      <c r="HS1886" s="210"/>
      <c r="HT1886" s="210"/>
      <c r="HU1886" s="210"/>
      <c r="HV1886" s="210"/>
      <c r="HW1886" s="210"/>
      <c r="HX1886" s="210"/>
      <c r="HY1886" s="210"/>
      <c r="HZ1886" s="210"/>
      <c r="IA1886" s="210"/>
      <c r="IB1886" s="210"/>
      <c r="IC1886" s="210"/>
      <c r="ID1886" s="210"/>
      <c r="IE1886" s="210"/>
      <c r="IF1886" s="210"/>
      <c r="IG1886" s="210"/>
      <c r="IH1886" s="210"/>
      <c r="II1886" s="210"/>
      <c r="IJ1886" s="210"/>
      <c r="IK1886" s="210"/>
      <c r="IL1886" s="210"/>
      <c r="IM1886" s="210"/>
      <c r="IN1886" s="210"/>
      <c r="IO1886" s="210"/>
      <c r="IP1886" s="210"/>
      <c r="IQ1886" s="210"/>
      <c r="IR1886" s="210"/>
      <c r="IS1886" s="210"/>
      <c r="IT1886" s="210"/>
      <c r="IU1886" s="210"/>
      <c r="IV1886" s="210"/>
      <c r="IW1886" s="210"/>
      <c r="IX1886" s="210"/>
      <c r="IY1886" s="210"/>
      <c r="IZ1886" s="210"/>
      <c r="JA1886" s="210"/>
      <c r="JB1886" s="210"/>
      <c r="JC1886" s="210"/>
      <c r="JD1886" s="210"/>
      <c r="JE1886" s="210"/>
      <c r="JF1886" s="210"/>
      <c r="JG1886" s="210"/>
      <c r="JH1886" s="210"/>
      <c r="JI1886" s="210"/>
      <c r="JJ1886" s="210"/>
      <c r="JK1886" s="210"/>
      <c r="JL1886" s="210"/>
      <c r="JM1886" s="210"/>
      <c r="JN1886" s="210"/>
    </row>
    <row r="1887" spans="1:274" s="710" customFormat="1" ht="30" x14ac:dyDescent="0.25">
      <c r="A1887" s="664"/>
      <c r="B1887" s="1343"/>
      <c r="C1887" s="1172" t="s">
        <v>442</v>
      </c>
      <c r="D1887" s="1105"/>
      <c r="E1887" s="991"/>
      <c r="F1887" s="1664">
        <f t="shared" si="1767"/>
        <v>855</v>
      </c>
      <c r="G1887" s="992">
        <f t="shared" si="1767"/>
        <v>855</v>
      </c>
      <c r="H1887" s="992">
        <f t="shared" ref="H1887:I1888" si="1774">H1793</f>
        <v>1341</v>
      </c>
      <c r="I1887" s="992">
        <f t="shared" si="1774"/>
        <v>156.84210526315789</v>
      </c>
      <c r="J1887" s="1195"/>
      <c r="K1887" s="1195"/>
      <c r="L1887" s="1196"/>
      <c r="M1887" s="1196"/>
      <c r="N1887" s="1196"/>
      <c r="O1887" s="1196"/>
      <c r="P1887" s="1196"/>
      <c r="Q1887" s="1196"/>
      <c r="R1887" s="2147"/>
      <c r="S1887" s="2147"/>
      <c r="T1887" s="2147"/>
      <c r="U1887" s="2147"/>
      <c r="V1887" s="2147"/>
      <c r="W1887" s="2147"/>
      <c r="X1887" s="2147"/>
      <c r="Y1887" s="2147"/>
      <c r="Z1887" s="2147"/>
      <c r="AA1887" s="2147"/>
      <c r="AB1887" s="2147"/>
      <c r="AC1887" s="2147"/>
      <c r="AD1887" s="2147"/>
      <c r="AE1887" s="2147"/>
      <c r="AF1887" s="3596"/>
      <c r="AG1887" s="2147"/>
      <c r="AH1887" s="2147"/>
      <c r="AI1887" s="2207"/>
      <c r="AJ1887" s="2207"/>
      <c r="AK1887" s="2147"/>
      <c r="AL1887" s="1816"/>
      <c r="AM1887" s="687"/>
      <c r="AN1887" s="210"/>
      <c r="AO1887" s="210"/>
      <c r="AP1887" s="210"/>
      <c r="AQ1887" s="210"/>
      <c r="AR1887" s="210"/>
      <c r="AS1887" s="210"/>
      <c r="AT1887" s="210"/>
      <c r="AU1887" s="210"/>
      <c r="AV1887" s="210"/>
      <c r="AW1887" s="210"/>
      <c r="AX1887" s="210"/>
      <c r="AY1887" s="210"/>
      <c r="AZ1887" s="210"/>
      <c r="BA1887" s="210"/>
      <c r="BB1887" s="210"/>
      <c r="BC1887" s="210"/>
      <c r="BD1887" s="210"/>
      <c r="BE1887" s="210"/>
      <c r="BF1887" s="210"/>
      <c r="BG1887" s="210"/>
      <c r="BH1887" s="210"/>
      <c r="BI1887" s="210"/>
      <c r="BJ1887" s="210"/>
      <c r="BK1887" s="210"/>
      <c r="BL1887" s="210"/>
      <c r="BM1887" s="210"/>
      <c r="BN1887" s="210"/>
      <c r="BO1887" s="210"/>
      <c r="BP1887" s="210"/>
      <c r="BQ1887" s="210"/>
      <c r="BR1887" s="210"/>
      <c r="BS1887" s="210"/>
      <c r="BT1887" s="210"/>
      <c r="BU1887" s="210"/>
      <c r="BV1887" s="210"/>
      <c r="BW1887" s="210"/>
      <c r="BX1887" s="210"/>
      <c r="BY1887" s="210"/>
      <c r="BZ1887" s="210"/>
      <c r="CA1887" s="210"/>
      <c r="CB1887" s="210"/>
      <c r="CC1887" s="210"/>
      <c r="CD1887" s="210"/>
      <c r="CE1887" s="210"/>
      <c r="CF1887" s="210"/>
      <c r="CG1887" s="210"/>
      <c r="CH1887" s="210"/>
      <c r="CI1887" s="210"/>
      <c r="CJ1887" s="210"/>
      <c r="CK1887" s="210"/>
      <c r="CL1887" s="210"/>
      <c r="CM1887" s="210"/>
      <c r="CN1887" s="210"/>
      <c r="CO1887" s="210"/>
      <c r="CP1887" s="210"/>
      <c r="CQ1887" s="210"/>
      <c r="CR1887" s="210"/>
      <c r="CS1887" s="210"/>
      <c r="CT1887" s="210"/>
      <c r="CU1887" s="210"/>
      <c r="CV1887" s="210"/>
      <c r="CW1887" s="210"/>
      <c r="CX1887" s="210"/>
      <c r="CY1887" s="210"/>
      <c r="CZ1887" s="210"/>
      <c r="DA1887" s="210"/>
      <c r="DB1887" s="210"/>
      <c r="DC1887" s="210"/>
      <c r="DD1887" s="210"/>
      <c r="DE1887" s="210"/>
      <c r="DF1887" s="210"/>
      <c r="DG1887" s="210"/>
      <c r="DH1887" s="210"/>
      <c r="DI1887" s="210"/>
      <c r="DJ1887" s="210"/>
      <c r="DK1887" s="210"/>
      <c r="DL1887" s="210"/>
      <c r="DM1887" s="210"/>
      <c r="DN1887" s="210"/>
      <c r="DO1887" s="210"/>
      <c r="DP1887" s="210"/>
      <c r="DQ1887" s="210"/>
      <c r="DR1887" s="210"/>
      <c r="DS1887" s="210"/>
      <c r="DT1887" s="210"/>
      <c r="DU1887" s="210"/>
      <c r="DV1887" s="210"/>
      <c r="DW1887" s="210"/>
      <c r="DX1887" s="210"/>
      <c r="DY1887" s="210"/>
      <c r="DZ1887" s="210"/>
      <c r="EA1887" s="210"/>
      <c r="EB1887" s="210"/>
      <c r="EC1887" s="210"/>
      <c r="ED1887" s="210"/>
      <c r="EE1887" s="210"/>
      <c r="EF1887" s="210"/>
      <c r="EG1887" s="210"/>
      <c r="EH1887" s="210"/>
      <c r="EI1887" s="210"/>
      <c r="EJ1887" s="210"/>
      <c r="EK1887" s="210"/>
      <c r="EL1887" s="210"/>
      <c r="EM1887" s="210"/>
      <c r="EN1887" s="210"/>
      <c r="EO1887" s="210"/>
      <c r="EP1887" s="210"/>
      <c r="EQ1887" s="210"/>
      <c r="ER1887" s="210"/>
      <c r="ES1887" s="210"/>
      <c r="ET1887" s="210"/>
      <c r="EU1887" s="210"/>
      <c r="EV1887" s="210"/>
      <c r="EW1887" s="210"/>
      <c r="EX1887" s="210"/>
      <c r="EY1887" s="210"/>
      <c r="EZ1887" s="210"/>
      <c r="FA1887" s="210"/>
      <c r="FB1887" s="210"/>
      <c r="FC1887" s="210"/>
      <c r="FD1887" s="210"/>
      <c r="FE1887" s="210"/>
      <c r="FF1887" s="210"/>
      <c r="FG1887" s="210"/>
      <c r="FH1887" s="210"/>
      <c r="FI1887" s="210"/>
      <c r="FJ1887" s="210"/>
      <c r="FK1887" s="210"/>
      <c r="FL1887" s="210"/>
      <c r="FM1887" s="210"/>
      <c r="FN1887" s="210"/>
      <c r="FO1887" s="210"/>
      <c r="FP1887" s="210"/>
      <c r="FQ1887" s="210"/>
      <c r="FR1887" s="210"/>
      <c r="FS1887" s="210"/>
      <c r="FT1887" s="210"/>
      <c r="FU1887" s="210"/>
      <c r="FV1887" s="210"/>
      <c r="FW1887" s="210"/>
      <c r="FX1887" s="210"/>
      <c r="FY1887" s="210"/>
      <c r="FZ1887" s="210"/>
      <c r="GA1887" s="210"/>
      <c r="GB1887" s="210"/>
      <c r="GC1887" s="210"/>
      <c r="GD1887" s="210"/>
      <c r="GE1887" s="210"/>
      <c r="GF1887" s="210"/>
      <c r="GG1887" s="210"/>
      <c r="GH1887" s="210"/>
      <c r="GI1887" s="210"/>
      <c r="GJ1887" s="210"/>
      <c r="GK1887" s="210"/>
      <c r="GL1887" s="210"/>
      <c r="GM1887" s="210"/>
      <c r="GN1887" s="210"/>
      <c r="GO1887" s="210"/>
      <c r="GP1887" s="210"/>
      <c r="GQ1887" s="210"/>
      <c r="GR1887" s="210"/>
      <c r="GS1887" s="210"/>
      <c r="GT1887" s="210"/>
      <c r="GU1887" s="210"/>
      <c r="GV1887" s="210"/>
      <c r="GW1887" s="210"/>
      <c r="GX1887" s="210"/>
      <c r="GY1887" s="210"/>
      <c r="GZ1887" s="210"/>
      <c r="HA1887" s="210"/>
      <c r="HB1887" s="210"/>
      <c r="HC1887" s="210"/>
      <c r="HD1887" s="210"/>
      <c r="HE1887" s="210"/>
      <c r="HF1887" s="210"/>
      <c r="HG1887" s="210"/>
      <c r="HH1887" s="210"/>
      <c r="HI1887" s="210"/>
      <c r="HJ1887" s="210"/>
      <c r="HK1887" s="210"/>
      <c r="HL1887" s="210"/>
      <c r="HM1887" s="210"/>
      <c r="HN1887" s="210"/>
      <c r="HO1887" s="210"/>
      <c r="HP1887" s="210"/>
      <c r="HQ1887" s="210"/>
      <c r="HR1887" s="210"/>
      <c r="HS1887" s="210"/>
      <c r="HT1887" s="210"/>
      <c r="HU1887" s="210"/>
      <c r="HV1887" s="210"/>
      <c r="HW1887" s="210"/>
      <c r="HX1887" s="210"/>
      <c r="HY1887" s="210"/>
      <c r="HZ1887" s="210"/>
      <c r="IA1887" s="210"/>
      <c r="IB1887" s="210"/>
      <c r="IC1887" s="210"/>
      <c r="ID1887" s="210"/>
      <c r="IE1887" s="210"/>
      <c r="IF1887" s="210"/>
      <c r="IG1887" s="210"/>
      <c r="IH1887" s="210"/>
      <c r="II1887" s="210"/>
      <c r="IJ1887" s="210"/>
      <c r="IK1887" s="210"/>
      <c r="IL1887" s="210"/>
      <c r="IM1887" s="210"/>
      <c r="IN1887" s="210"/>
      <c r="IO1887" s="210"/>
      <c r="IP1887" s="210"/>
      <c r="IQ1887" s="210"/>
      <c r="IR1887" s="210"/>
      <c r="IS1887" s="210"/>
      <c r="IT1887" s="210"/>
      <c r="IU1887" s="210"/>
      <c r="IV1887" s="210"/>
      <c r="IW1887" s="210"/>
      <c r="IX1887" s="210"/>
      <c r="IY1887" s="210"/>
      <c r="IZ1887" s="210"/>
      <c r="JA1887" s="210"/>
      <c r="JB1887" s="210"/>
      <c r="JC1887" s="210"/>
      <c r="JD1887" s="210"/>
      <c r="JE1887" s="210"/>
      <c r="JF1887" s="210"/>
      <c r="JG1887" s="210"/>
      <c r="JH1887" s="210"/>
      <c r="JI1887" s="210"/>
      <c r="JJ1887" s="210"/>
      <c r="JK1887" s="210"/>
      <c r="JL1887" s="210"/>
      <c r="JM1887" s="210"/>
      <c r="JN1887" s="210"/>
    </row>
    <row r="1888" spans="1:274" s="710" customFormat="1" ht="30" x14ac:dyDescent="0.25">
      <c r="A1888" s="664"/>
      <c r="B1888" s="1343"/>
      <c r="C1888" s="1172" t="s">
        <v>515</v>
      </c>
      <c r="D1888" s="1105"/>
      <c r="E1888" s="991"/>
      <c r="F1888" s="1664">
        <f t="shared" si="1767"/>
        <v>0</v>
      </c>
      <c r="G1888" s="992">
        <f t="shared" si="1767"/>
        <v>0</v>
      </c>
      <c r="H1888" s="992">
        <f t="shared" si="1774"/>
        <v>0</v>
      </c>
      <c r="I1888" s="992"/>
      <c r="J1888" s="1195"/>
      <c r="K1888" s="1195"/>
      <c r="L1888" s="1196"/>
      <c r="M1888" s="1196"/>
      <c r="N1888" s="1196"/>
      <c r="O1888" s="1196"/>
      <c r="P1888" s="1196"/>
      <c r="Q1888" s="1196"/>
      <c r="R1888" s="2147"/>
      <c r="S1888" s="2147"/>
      <c r="T1888" s="2147"/>
      <c r="U1888" s="2147"/>
      <c r="V1888" s="2147"/>
      <c r="W1888" s="2147"/>
      <c r="X1888" s="2147"/>
      <c r="Y1888" s="2147"/>
      <c r="Z1888" s="2147"/>
      <c r="AA1888" s="2147"/>
      <c r="AB1888" s="2147"/>
      <c r="AC1888" s="2147"/>
      <c r="AD1888" s="2147"/>
      <c r="AE1888" s="2147"/>
      <c r="AF1888" s="3596"/>
      <c r="AG1888" s="2147"/>
      <c r="AH1888" s="2147"/>
      <c r="AI1888" s="2207"/>
      <c r="AJ1888" s="2207"/>
      <c r="AK1888" s="2147"/>
      <c r="AL1888" s="1816"/>
      <c r="AM1888" s="687"/>
      <c r="AN1888" s="210"/>
      <c r="AO1888" s="210"/>
      <c r="AP1888" s="210"/>
      <c r="AQ1888" s="210"/>
      <c r="AR1888" s="210"/>
      <c r="AS1888" s="210"/>
      <c r="AT1888" s="210"/>
      <c r="AU1888" s="210"/>
      <c r="AV1888" s="210"/>
      <c r="AW1888" s="210"/>
      <c r="AX1888" s="210"/>
      <c r="AY1888" s="210"/>
      <c r="AZ1888" s="210"/>
      <c r="BA1888" s="210"/>
      <c r="BB1888" s="210"/>
      <c r="BC1888" s="210"/>
      <c r="BD1888" s="210"/>
      <c r="BE1888" s="210"/>
      <c r="BF1888" s="210"/>
      <c r="BG1888" s="210"/>
      <c r="BH1888" s="210"/>
      <c r="BI1888" s="210"/>
      <c r="BJ1888" s="210"/>
      <c r="BK1888" s="210"/>
      <c r="BL1888" s="210"/>
      <c r="BM1888" s="210"/>
      <c r="BN1888" s="210"/>
      <c r="BO1888" s="210"/>
      <c r="BP1888" s="210"/>
      <c r="BQ1888" s="210"/>
      <c r="BR1888" s="210"/>
      <c r="BS1888" s="210"/>
      <c r="BT1888" s="210"/>
      <c r="BU1888" s="210"/>
      <c r="BV1888" s="210"/>
      <c r="BW1888" s="210"/>
      <c r="BX1888" s="210"/>
      <c r="BY1888" s="210"/>
      <c r="BZ1888" s="210"/>
      <c r="CA1888" s="210"/>
      <c r="CB1888" s="210"/>
      <c r="CC1888" s="210"/>
      <c r="CD1888" s="210"/>
      <c r="CE1888" s="210"/>
      <c r="CF1888" s="210"/>
      <c r="CG1888" s="210"/>
      <c r="CH1888" s="210"/>
      <c r="CI1888" s="210"/>
      <c r="CJ1888" s="210"/>
      <c r="CK1888" s="210"/>
      <c r="CL1888" s="210"/>
      <c r="CM1888" s="210"/>
      <c r="CN1888" s="210"/>
      <c r="CO1888" s="210"/>
      <c r="CP1888" s="210"/>
      <c r="CQ1888" s="210"/>
      <c r="CR1888" s="210"/>
      <c r="CS1888" s="210"/>
      <c r="CT1888" s="210"/>
      <c r="CU1888" s="210"/>
      <c r="CV1888" s="210"/>
      <c r="CW1888" s="210"/>
      <c r="CX1888" s="210"/>
      <c r="CY1888" s="210"/>
      <c r="CZ1888" s="210"/>
      <c r="DA1888" s="210"/>
      <c r="DB1888" s="210"/>
      <c r="DC1888" s="210"/>
      <c r="DD1888" s="210"/>
      <c r="DE1888" s="210"/>
      <c r="DF1888" s="210"/>
      <c r="DG1888" s="210"/>
      <c r="DH1888" s="210"/>
      <c r="DI1888" s="210"/>
      <c r="DJ1888" s="210"/>
      <c r="DK1888" s="210"/>
      <c r="DL1888" s="210"/>
      <c r="DM1888" s="210"/>
      <c r="DN1888" s="210"/>
      <c r="DO1888" s="210"/>
      <c r="DP1888" s="210"/>
      <c r="DQ1888" s="210"/>
      <c r="DR1888" s="210"/>
      <c r="DS1888" s="210"/>
      <c r="DT1888" s="210"/>
      <c r="DU1888" s="210"/>
      <c r="DV1888" s="210"/>
      <c r="DW1888" s="210"/>
      <c r="DX1888" s="210"/>
      <c r="DY1888" s="210"/>
      <c r="DZ1888" s="210"/>
      <c r="EA1888" s="210"/>
      <c r="EB1888" s="210"/>
      <c r="EC1888" s="210"/>
      <c r="ED1888" s="210"/>
      <c r="EE1888" s="210"/>
      <c r="EF1888" s="210"/>
      <c r="EG1888" s="210"/>
      <c r="EH1888" s="210"/>
      <c r="EI1888" s="210"/>
      <c r="EJ1888" s="210"/>
      <c r="EK1888" s="210"/>
      <c r="EL1888" s="210"/>
      <c r="EM1888" s="210"/>
      <c r="EN1888" s="210"/>
      <c r="EO1888" s="210"/>
      <c r="EP1888" s="210"/>
      <c r="EQ1888" s="210"/>
      <c r="ER1888" s="210"/>
      <c r="ES1888" s="210"/>
      <c r="ET1888" s="210"/>
      <c r="EU1888" s="210"/>
      <c r="EV1888" s="210"/>
      <c r="EW1888" s="210"/>
      <c r="EX1888" s="210"/>
      <c r="EY1888" s="210"/>
      <c r="EZ1888" s="210"/>
      <c r="FA1888" s="210"/>
      <c r="FB1888" s="210"/>
      <c r="FC1888" s="210"/>
      <c r="FD1888" s="210"/>
      <c r="FE1888" s="210"/>
      <c r="FF1888" s="210"/>
      <c r="FG1888" s="210"/>
      <c r="FH1888" s="210"/>
      <c r="FI1888" s="210"/>
      <c r="FJ1888" s="210"/>
      <c r="FK1888" s="210"/>
      <c r="FL1888" s="210"/>
      <c r="FM1888" s="210"/>
      <c r="FN1888" s="210"/>
      <c r="FO1888" s="210"/>
      <c r="FP1888" s="210"/>
      <c r="FQ1888" s="210"/>
      <c r="FR1888" s="210"/>
      <c r="FS1888" s="210"/>
      <c r="FT1888" s="210"/>
      <c r="FU1888" s="210"/>
      <c r="FV1888" s="210"/>
      <c r="FW1888" s="210"/>
      <c r="FX1888" s="210"/>
      <c r="FY1888" s="210"/>
      <c r="FZ1888" s="210"/>
      <c r="GA1888" s="210"/>
      <c r="GB1888" s="210"/>
      <c r="GC1888" s="210"/>
      <c r="GD1888" s="210"/>
      <c r="GE1888" s="210"/>
      <c r="GF1888" s="210"/>
      <c r="GG1888" s="210"/>
      <c r="GH1888" s="210"/>
      <c r="GI1888" s="210"/>
      <c r="GJ1888" s="210"/>
      <c r="GK1888" s="210"/>
      <c r="GL1888" s="210"/>
      <c r="GM1888" s="210"/>
      <c r="GN1888" s="210"/>
      <c r="GO1888" s="210"/>
      <c r="GP1888" s="210"/>
      <c r="GQ1888" s="210"/>
      <c r="GR1888" s="210"/>
      <c r="GS1888" s="210"/>
      <c r="GT1888" s="210"/>
      <c r="GU1888" s="210"/>
      <c r="GV1888" s="210"/>
      <c r="GW1888" s="210"/>
      <c r="GX1888" s="210"/>
      <c r="GY1888" s="210"/>
      <c r="GZ1888" s="210"/>
      <c r="HA1888" s="210"/>
      <c r="HB1888" s="210"/>
      <c r="HC1888" s="210"/>
      <c r="HD1888" s="210"/>
      <c r="HE1888" s="210"/>
      <c r="HF1888" s="210"/>
      <c r="HG1888" s="210"/>
      <c r="HH1888" s="210"/>
      <c r="HI1888" s="210"/>
      <c r="HJ1888" s="210"/>
      <c r="HK1888" s="210"/>
      <c r="HL1888" s="210"/>
      <c r="HM1888" s="210"/>
      <c r="HN1888" s="210"/>
      <c r="HO1888" s="210"/>
      <c r="HP1888" s="210"/>
      <c r="HQ1888" s="210"/>
      <c r="HR1888" s="210"/>
      <c r="HS1888" s="210"/>
      <c r="HT1888" s="210"/>
      <c r="HU1888" s="210"/>
      <c r="HV1888" s="210"/>
      <c r="HW1888" s="210"/>
      <c r="HX1888" s="210"/>
      <c r="HY1888" s="210"/>
      <c r="HZ1888" s="210"/>
      <c r="IA1888" s="210"/>
      <c r="IB1888" s="210"/>
      <c r="IC1888" s="210"/>
      <c r="ID1888" s="210"/>
      <c r="IE1888" s="210"/>
      <c r="IF1888" s="210"/>
      <c r="IG1888" s="210"/>
      <c r="IH1888" s="210"/>
      <c r="II1888" s="210"/>
      <c r="IJ1888" s="210"/>
      <c r="IK1888" s="210"/>
      <c r="IL1888" s="210"/>
      <c r="IM1888" s="210"/>
      <c r="IN1888" s="210"/>
      <c r="IO1888" s="210"/>
      <c r="IP1888" s="210"/>
      <c r="IQ1888" s="210"/>
      <c r="IR1888" s="210"/>
      <c r="IS1888" s="210"/>
      <c r="IT1888" s="210"/>
      <c r="IU1888" s="210"/>
      <c r="IV1888" s="210"/>
      <c r="IW1888" s="210"/>
      <c r="IX1888" s="210"/>
      <c r="IY1888" s="210"/>
      <c r="IZ1888" s="210"/>
      <c r="JA1888" s="210"/>
      <c r="JB1888" s="210"/>
      <c r="JC1888" s="210"/>
      <c r="JD1888" s="210"/>
      <c r="JE1888" s="210"/>
      <c r="JF1888" s="210"/>
      <c r="JG1888" s="210"/>
      <c r="JH1888" s="210"/>
      <c r="JI1888" s="210"/>
      <c r="JJ1888" s="210"/>
      <c r="JK1888" s="210"/>
      <c r="JL1888" s="210"/>
      <c r="JM1888" s="210"/>
      <c r="JN1888" s="210"/>
    </row>
    <row r="1889" spans="1:274" s="710" customFormat="1" ht="60" x14ac:dyDescent="0.25">
      <c r="A1889" s="664"/>
      <c r="B1889" s="1343"/>
      <c r="C1889" s="1172" t="s">
        <v>443</v>
      </c>
      <c r="D1889" s="1105"/>
      <c r="E1889" s="991"/>
      <c r="F1889" s="1664">
        <f t="shared" si="1767"/>
        <v>2488</v>
      </c>
      <c r="G1889" s="992">
        <f t="shared" si="1767"/>
        <v>2488</v>
      </c>
      <c r="H1889" s="992">
        <f t="shared" ref="H1889:I1889" si="1775">H1795</f>
        <v>2751</v>
      </c>
      <c r="I1889" s="992">
        <f t="shared" si="1775"/>
        <v>110.57073954983923</v>
      </c>
      <c r="J1889" s="1195"/>
      <c r="K1889" s="1195"/>
      <c r="L1889" s="1196"/>
      <c r="M1889" s="1196"/>
      <c r="N1889" s="1196"/>
      <c r="O1889" s="1196"/>
      <c r="P1889" s="1196"/>
      <c r="Q1889" s="1196"/>
      <c r="R1889" s="2147"/>
      <c r="S1889" s="2147"/>
      <c r="T1889" s="2147"/>
      <c r="U1889" s="2147"/>
      <c r="V1889" s="2147"/>
      <c r="W1889" s="2147"/>
      <c r="X1889" s="2147"/>
      <c r="Y1889" s="2147"/>
      <c r="Z1889" s="2147"/>
      <c r="AA1889" s="2147"/>
      <c r="AB1889" s="2147"/>
      <c r="AC1889" s="2147"/>
      <c r="AD1889" s="2147"/>
      <c r="AE1889" s="2147"/>
      <c r="AF1889" s="3596"/>
      <c r="AG1889" s="2147"/>
      <c r="AH1889" s="2147"/>
      <c r="AI1889" s="2207"/>
      <c r="AJ1889" s="2207"/>
      <c r="AK1889" s="2147"/>
      <c r="AL1889" s="1816"/>
      <c r="AM1889" s="687"/>
      <c r="AN1889" s="210"/>
      <c r="AO1889" s="210"/>
      <c r="AP1889" s="210"/>
      <c r="AQ1889" s="210"/>
      <c r="AR1889" s="210"/>
      <c r="AS1889" s="210"/>
      <c r="AT1889" s="210"/>
      <c r="AU1889" s="210"/>
      <c r="AV1889" s="210"/>
      <c r="AW1889" s="210"/>
      <c r="AX1889" s="210"/>
      <c r="AY1889" s="210"/>
      <c r="AZ1889" s="210"/>
      <c r="BA1889" s="210"/>
      <c r="BB1889" s="210"/>
      <c r="BC1889" s="210"/>
      <c r="BD1889" s="210"/>
      <c r="BE1889" s="210"/>
      <c r="BF1889" s="210"/>
      <c r="BG1889" s="210"/>
      <c r="BH1889" s="210"/>
      <c r="BI1889" s="210"/>
      <c r="BJ1889" s="210"/>
      <c r="BK1889" s="210"/>
      <c r="BL1889" s="210"/>
      <c r="BM1889" s="210"/>
      <c r="BN1889" s="210"/>
      <c r="BO1889" s="210"/>
      <c r="BP1889" s="210"/>
      <c r="BQ1889" s="210"/>
      <c r="BR1889" s="210"/>
      <c r="BS1889" s="210"/>
      <c r="BT1889" s="210"/>
      <c r="BU1889" s="210"/>
      <c r="BV1889" s="210"/>
      <c r="BW1889" s="210"/>
      <c r="BX1889" s="210"/>
      <c r="BY1889" s="210"/>
      <c r="BZ1889" s="210"/>
      <c r="CA1889" s="210"/>
      <c r="CB1889" s="210"/>
      <c r="CC1889" s="210"/>
      <c r="CD1889" s="210"/>
      <c r="CE1889" s="210"/>
      <c r="CF1889" s="210"/>
      <c r="CG1889" s="210"/>
      <c r="CH1889" s="210"/>
      <c r="CI1889" s="210"/>
      <c r="CJ1889" s="210"/>
      <c r="CK1889" s="210"/>
      <c r="CL1889" s="210"/>
      <c r="CM1889" s="210"/>
      <c r="CN1889" s="210"/>
      <c r="CO1889" s="210"/>
      <c r="CP1889" s="210"/>
      <c r="CQ1889" s="210"/>
      <c r="CR1889" s="210"/>
      <c r="CS1889" s="210"/>
      <c r="CT1889" s="210"/>
      <c r="CU1889" s="210"/>
      <c r="CV1889" s="210"/>
      <c r="CW1889" s="210"/>
      <c r="CX1889" s="210"/>
      <c r="CY1889" s="210"/>
      <c r="CZ1889" s="210"/>
      <c r="DA1889" s="210"/>
      <c r="DB1889" s="210"/>
      <c r="DC1889" s="210"/>
      <c r="DD1889" s="210"/>
      <c r="DE1889" s="210"/>
      <c r="DF1889" s="210"/>
      <c r="DG1889" s="210"/>
      <c r="DH1889" s="210"/>
      <c r="DI1889" s="210"/>
      <c r="DJ1889" s="210"/>
      <c r="DK1889" s="210"/>
      <c r="DL1889" s="210"/>
      <c r="DM1889" s="210"/>
      <c r="DN1889" s="210"/>
      <c r="DO1889" s="210"/>
      <c r="DP1889" s="210"/>
      <c r="DQ1889" s="210"/>
      <c r="DR1889" s="210"/>
      <c r="DS1889" s="210"/>
      <c r="DT1889" s="210"/>
      <c r="DU1889" s="210"/>
      <c r="DV1889" s="210"/>
      <c r="DW1889" s="210"/>
      <c r="DX1889" s="210"/>
      <c r="DY1889" s="210"/>
      <c r="DZ1889" s="210"/>
      <c r="EA1889" s="210"/>
      <c r="EB1889" s="210"/>
      <c r="EC1889" s="210"/>
      <c r="ED1889" s="210"/>
      <c r="EE1889" s="210"/>
      <c r="EF1889" s="210"/>
      <c r="EG1889" s="210"/>
      <c r="EH1889" s="210"/>
      <c r="EI1889" s="210"/>
      <c r="EJ1889" s="210"/>
      <c r="EK1889" s="210"/>
      <c r="EL1889" s="210"/>
      <c r="EM1889" s="210"/>
      <c r="EN1889" s="210"/>
      <c r="EO1889" s="210"/>
      <c r="EP1889" s="210"/>
      <c r="EQ1889" s="210"/>
      <c r="ER1889" s="210"/>
      <c r="ES1889" s="210"/>
      <c r="ET1889" s="210"/>
      <c r="EU1889" s="210"/>
      <c r="EV1889" s="210"/>
      <c r="EW1889" s="210"/>
      <c r="EX1889" s="210"/>
      <c r="EY1889" s="210"/>
      <c r="EZ1889" s="210"/>
      <c r="FA1889" s="210"/>
      <c r="FB1889" s="210"/>
      <c r="FC1889" s="210"/>
      <c r="FD1889" s="210"/>
      <c r="FE1889" s="210"/>
      <c r="FF1889" s="210"/>
      <c r="FG1889" s="210"/>
      <c r="FH1889" s="210"/>
      <c r="FI1889" s="210"/>
      <c r="FJ1889" s="210"/>
      <c r="FK1889" s="210"/>
      <c r="FL1889" s="210"/>
      <c r="FM1889" s="210"/>
      <c r="FN1889" s="210"/>
      <c r="FO1889" s="210"/>
      <c r="FP1889" s="210"/>
      <c r="FQ1889" s="210"/>
      <c r="FR1889" s="210"/>
      <c r="FS1889" s="210"/>
      <c r="FT1889" s="210"/>
      <c r="FU1889" s="210"/>
      <c r="FV1889" s="210"/>
      <c r="FW1889" s="210"/>
      <c r="FX1889" s="210"/>
      <c r="FY1889" s="210"/>
      <c r="FZ1889" s="210"/>
      <c r="GA1889" s="210"/>
      <c r="GB1889" s="210"/>
      <c r="GC1889" s="210"/>
      <c r="GD1889" s="210"/>
      <c r="GE1889" s="210"/>
      <c r="GF1889" s="210"/>
      <c r="GG1889" s="210"/>
      <c r="GH1889" s="210"/>
      <c r="GI1889" s="210"/>
      <c r="GJ1889" s="210"/>
      <c r="GK1889" s="210"/>
      <c r="GL1889" s="210"/>
      <c r="GM1889" s="210"/>
      <c r="GN1889" s="210"/>
      <c r="GO1889" s="210"/>
      <c r="GP1889" s="210"/>
      <c r="GQ1889" s="210"/>
      <c r="GR1889" s="210"/>
      <c r="GS1889" s="210"/>
      <c r="GT1889" s="210"/>
      <c r="GU1889" s="210"/>
      <c r="GV1889" s="210"/>
      <c r="GW1889" s="210"/>
      <c r="GX1889" s="210"/>
      <c r="GY1889" s="210"/>
      <c r="GZ1889" s="210"/>
      <c r="HA1889" s="210"/>
      <c r="HB1889" s="210"/>
      <c r="HC1889" s="210"/>
      <c r="HD1889" s="210"/>
      <c r="HE1889" s="210"/>
      <c r="HF1889" s="210"/>
      <c r="HG1889" s="210"/>
      <c r="HH1889" s="210"/>
      <c r="HI1889" s="210"/>
      <c r="HJ1889" s="210"/>
      <c r="HK1889" s="210"/>
      <c r="HL1889" s="210"/>
      <c r="HM1889" s="210"/>
      <c r="HN1889" s="210"/>
      <c r="HO1889" s="210"/>
      <c r="HP1889" s="210"/>
      <c r="HQ1889" s="210"/>
      <c r="HR1889" s="210"/>
      <c r="HS1889" s="210"/>
      <c r="HT1889" s="210"/>
      <c r="HU1889" s="210"/>
      <c r="HV1889" s="210"/>
      <c r="HW1889" s="210"/>
      <c r="HX1889" s="210"/>
      <c r="HY1889" s="210"/>
      <c r="HZ1889" s="210"/>
      <c r="IA1889" s="210"/>
      <c r="IB1889" s="210"/>
      <c r="IC1889" s="210"/>
      <c r="ID1889" s="210"/>
      <c r="IE1889" s="210"/>
      <c r="IF1889" s="210"/>
      <c r="IG1889" s="210"/>
      <c r="IH1889" s="210"/>
      <c r="II1889" s="210"/>
      <c r="IJ1889" s="210"/>
      <c r="IK1889" s="210"/>
      <c r="IL1889" s="210"/>
      <c r="IM1889" s="210"/>
      <c r="IN1889" s="210"/>
      <c r="IO1889" s="210"/>
      <c r="IP1889" s="210"/>
      <c r="IQ1889" s="210"/>
      <c r="IR1889" s="210"/>
      <c r="IS1889" s="210"/>
      <c r="IT1889" s="210"/>
      <c r="IU1889" s="210"/>
      <c r="IV1889" s="210"/>
      <c r="IW1889" s="210"/>
      <c r="IX1889" s="210"/>
      <c r="IY1889" s="210"/>
      <c r="IZ1889" s="210"/>
      <c r="JA1889" s="210"/>
      <c r="JB1889" s="210"/>
      <c r="JC1889" s="210"/>
      <c r="JD1889" s="210"/>
      <c r="JE1889" s="210"/>
      <c r="JF1889" s="210"/>
      <c r="JG1889" s="210"/>
      <c r="JH1889" s="210"/>
      <c r="JI1889" s="210"/>
      <c r="JJ1889" s="210"/>
      <c r="JK1889" s="210"/>
      <c r="JL1889" s="210"/>
      <c r="JM1889" s="210"/>
      <c r="JN1889" s="210"/>
    </row>
    <row r="1890" spans="1:274" s="710" customFormat="1" ht="45" x14ac:dyDescent="0.25">
      <c r="A1890" s="664"/>
      <c r="B1890" s="1343"/>
      <c r="C1890" s="1172" t="s">
        <v>444</v>
      </c>
      <c r="D1890" s="1105"/>
      <c r="E1890" s="991"/>
      <c r="F1890" s="1664">
        <f t="shared" si="1767"/>
        <v>1050</v>
      </c>
      <c r="G1890" s="992">
        <f t="shared" si="1767"/>
        <v>1050</v>
      </c>
      <c r="H1890" s="992">
        <f t="shared" ref="H1890:I1890" si="1776">H1796</f>
        <v>923</v>
      </c>
      <c r="I1890" s="992">
        <f t="shared" si="1776"/>
        <v>87.904761904761912</v>
      </c>
      <c r="J1890" s="1195"/>
      <c r="K1890" s="1195"/>
      <c r="L1890" s="1196"/>
      <c r="M1890" s="1196"/>
      <c r="N1890" s="1196"/>
      <c r="O1890" s="1196"/>
      <c r="P1890" s="1196"/>
      <c r="Q1890" s="1196"/>
      <c r="R1890" s="2147"/>
      <c r="S1890" s="2147"/>
      <c r="T1890" s="2147"/>
      <c r="U1890" s="2147"/>
      <c r="V1890" s="2147"/>
      <c r="W1890" s="2147"/>
      <c r="X1890" s="2147"/>
      <c r="Y1890" s="2147"/>
      <c r="Z1890" s="2147"/>
      <c r="AA1890" s="2147"/>
      <c r="AB1890" s="2147"/>
      <c r="AC1890" s="2147"/>
      <c r="AD1890" s="2147"/>
      <c r="AE1890" s="2147"/>
      <c r="AF1890" s="3596"/>
      <c r="AG1890" s="2147"/>
      <c r="AH1890" s="2147"/>
      <c r="AI1890" s="2207"/>
      <c r="AJ1890" s="2207"/>
      <c r="AK1890" s="2147"/>
      <c r="AL1890" s="1816"/>
      <c r="AM1890" s="687"/>
      <c r="AN1890" s="210"/>
      <c r="AO1890" s="210"/>
      <c r="AP1890" s="210"/>
      <c r="AQ1890" s="210"/>
      <c r="AR1890" s="210"/>
      <c r="AS1890" s="210"/>
      <c r="AT1890" s="210"/>
      <c r="AU1890" s="210"/>
      <c r="AV1890" s="210"/>
      <c r="AW1890" s="210"/>
      <c r="AX1890" s="210"/>
      <c r="AY1890" s="210"/>
      <c r="AZ1890" s="210"/>
      <c r="BA1890" s="210"/>
      <c r="BB1890" s="210"/>
      <c r="BC1890" s="210"/>
      <c r="BD1890" s="210"/>
      <c r="BE1890" s="210"/>
      <c r="BF1890" s="210"/>
      <c r="BG1890" s="210"/>
      <c r="BH1890" s="210"/>
      <c r="BI1890" s="210"/>
      <c r="BJ1890" s="210"/>
      <c r="BK1890" s="210"/>
      <c r="BL1890" s="210"/>
      <c r="BM1890" s="210"/>
      <c r="BN1890" s="210"/>
      <c r="BO1890" s="210"/>
      <c r="BP1890" s="210"/>
      <c r="BQ1890" s="210"/>
      <c r="BR1890" s="210"/>
      <c r="BS1890" s="210"/>
      <c r="BT1890" s="210"/>
      <c r="BU1890" s="210"/>
      <c r="BV1890" s="210"/>
      <c r="BW1890" s="210"/>
      <c r="BX1890" s="210"/>
      <c r="BY1890" s="210"/>
      <c r="BZ1890" s="210"/>
      <c r="CA1890" s="210"/>
      <c r="CB1890" s="210"/>
      <c r="CC1890" s="210"/>
      <c r="CD1890" s="210"/>
      <c r="CE1890" s="210"/>
      <c r="CF1890" s="210"/>
      <c r="CG1890" s="210"/>
      <c r="CH1890" s="210"/>
      <c r="CI1890" s="210"/>
      <c r="CJ1890" s="210"/>
      <c r="CK1890" s="210"/>
      <c r="CL1890" s="210"/>
      <c r="CM1890" s="210"/>
      <c r="CN1890" s="210"/>
      <c r="CO1890" s="210"/>
      <c r="CP1890" s="210"/>
      <c r="CQ1890" s="210"/>
      <c r="CR1890" s="210"/>
      <c r="CS1890" s="210"/>
      <c r="CT1890" s="210"/>
      <c r="CU1890" s="210"/>
      <c r="CV1890" s="210"/>
      <c r="CW1890" s="210"/>
      <c r="CX1890" s="210"/>
      <c r="CY1890" s="210"/>
      <c r="CZ1890" s="210"/>
      <c r="DA1890" s="210"/>
      <c r="DB1890" s="210"/>
      <c r="DC1890" s="210"/>
      <c r="DD1890" s="210"/>
      <c r="DE1890" s="210"/>
      <c r="DF1890" s="210"/>
      <c r="DG1890" s="210"/>
      <c r="DH1890" s="210"/>
      <c r="DI1890" s="210"/>
      <c r="DJ1890" s="210"/>
      <c r="DK1890" s="210"/>
      <c r="DL1890" s="210"/>
      <c r="DM1890" s="210"/>
      <c r="DN1890" s="210"/>
      <c r="DO1890" s="210"/>
      <c r="DP1890" s="210"/>
      <c r="DQ1890" s="210"/>
      <c r="DR1890" s="210"/>
      <c r="DS1890" s="210"/>
      <c r="DT1890" s="210"/>
      <c r="DU1890" s="210"/>
      <c r="DV1890" s="210"/>
      <c r="DW1890" s="210"/>
      <c r="DX1890" s="210"/>
      <c r="DY1890" s="210"/>
      <c r="DZ1890" s="210"/>
      <c r="EA1890" s="210"/>
      <c r="EB1890" s="210"/>
      <c r="EC1890" s="210"/>
      <c r="ED1890" s="210"/>
      <c r="EE1890" s="210"/>
      <c r="EF1890" s="210"/>
      <c r="EG1890" s="210"/>
      <c r="EH1890" s="210"/>
      <c r="EI1890" s="210"/>
      <c r="EJ1890" s="210"/>
      <c r="EK1890" s="210"/>
      <c r="EL1890" s="210"/>
      <c r="EM1890" s="210"/>
      <c r="EN1890" s="210"/>
      <c r="EO1890" s="210"/>
      <c r="EP1890" s="210"/>
      <c r="EQ1890" s="210"/>
      <c r="ER1890" s="210"/>
      <c r="ES1890" s="210"/>
      <c r="ET1890" s="210"/>
      <c r="EU1890" s="210"/>
      <c r="EV1890" s="210"/>
      <c r="EW1890" s="210"/>
      <c r="EX1890" s="210"/>
      <c r="EY1890" s="210"/>
      <c r="EZ1890" s="210"/>
      <c r="FA1890" s="210"/>
      <c r="FB1890" s="210"/>
      <c r="FC1890" s="210"/>
      <c r="FD1890" s="210"/>
      <c r="FE1890" s="210"/>
      <c r="FF1890" s="210"/>
      <c r="FG1890" s="210"/>
      <c r="FH1890" s="210"/>
      <c r="FI1890" s="210"/>
      <c r="FJ1890" s="210"/>
      <c r="FK1890" s="210"/>
      <c r="FL1890" s="210"/>
      <c r="FM1890" s="210"/>
      <c r="FN1890" s="210"/>
      <c r="FO1890" s="210"/>
      <c r="FP1890" s="210"/>
      <c r="FQ1890" s="210"/>
      <c r="FR1890" s="210"/>
      <c r="FS1890" s="210"/>
      <c r="FT1890" s="210"/>
      <c r="FU1890" s="210"/>
      <c r="FV1890" s="210"/>
      <c r="FW1890" s="210"/>
      <c r="FX1890" s="210"/>
      <c r="FY1890" s="210"/>
      <c r="FZ1890" s="210"/>
      <c r="GA1890" s="210"/>
      <c r="GB1890" s="210"/>
      <c r="GC1890" s="210"/>
      <c r="GD1890" s="210"/>
      <c r="GE1890" s="210"/>
      <c r="GF1890" s="210"/>
      <c r="GG1890" s="210"/>
      <c r="GH1890" s="210"/>
      <c r="GI1890" s="210"/>
      <c r="GJ1890" s="210"/>
      <c r="GK1890" s="210"/>
      <c r="GL1890" s="210"/>
      <c r="GM1890" s="210"/>
      <c r="GN1890" s="210"/>
      <c r="GO1890" s="210"/>
      <c r="GP1890" s="210"/>
      <c r="GQ1890" s="210"/>
      <c r="GR1890" s="210"/>
      <c r="GS1890" s="210"/>
      <c r="GT1890" s="210"/>
      <c r="GU1890" s="210"/>
      <c r="GV1890" s="210"/>
      <c r="GW1890" s="210"/>
      <c r="GX1890" s="210"/>
      <c r="GY1890" s="210"/>
      <c r="GZ1890" s="210"/>
      <c r="HA1890" s="210"/>
      <c r="HB1890" s="210"/>
      <c r="HC1890" s="210"/>
      <c r="HD1890" s="210"/>
      <c r="HE1890" s="210"/>
      <c r="HF1890" s="210"/>
      <c r="HG1890" s="210"/>
      <c r="HH1890" s="210"/>
      <c r="HI1890" s="210"/>
      <c r="HJ1890" s="210"/>
      <c r="HK1890" s="210"/>
      <c r="HL1890" s="210"/>
      <c r="HM1890" s="210"/>
      <c r="HN1890" s="210"/>
      <c r="HO1890" s="210"/>
      <c r="HP1890" s="210"/>
      <c r="HQ1890" s="210"/>
      <c r="HR1890" s="210"/>
      <c r="HS1890" s="210"/>
      <c r="HT1890" s="210"/>
      <c r="HU1890" s="210"/>
      <c r="HV1890" s="210"/>
      <c r="HW1890" s="210"/>
      <c r="HX1890" s="210"/>
      <c r="HY1890" s="210"/>
      <c r="HZ1890" s="210"/>
      <c r="IA1890" s="210"/>
      <c r="IB1890" s="210"/>
      <c r="IC1890" s="210"/>
      <c r="ID1890" s="210"/>
      <c r="IE1890" s="210"/>
      <c r="IF1890" s="210"/>
      <c r="IG1890" s="210"/>
      <c r="IH1890" s="210"/>
      <c r="II1890" s="210"/>
      <c r="IJ1890" s="210"/>
      <c r="IK1890" s="210"/>
      <c r="IL1890" s="210"/>
      <c r="IM1890" s="210"/>
      <c r="IN1890" s="210"/>
      <c r="IO1890" s="210"/>
      <c r="IP1890" s="210"/>
      <c r="IQ1890" s="210"/>
      <c r="IR1890" s="210"/>
      <c r="IS1890" s="210"/>
      <c r="IT1890" s="210"/>
      <c r="IU1890" s="210"/>
      <c r="IV1890" s="210"/>
      <c r="IW1890" s="210"/>
      <c r="IX1890" s="210"/>
      <c r="IY1890" s="210"/>
      <c r="IZ1890" s="210"/>
      <c r="JA1890" s="210"/>
      <c r="JB1890" s="210"/>
      <c r="JC1890" s="210"/>
      <c r="JD1890" s="210"/>
      <c r="JE1890" s="210"/>
      <c r="JF1890" s="210"/>
      <c r="JG1890" s="210"/>
      <c r="JH1890" s="210"/>
      <c r="JI1890" s="210"/>
      <c r="JJ1890" s="210"/>
      <c r="JK1890" s="210"/>
      <c r="JL1890" s="210"/>
      <c r="JM1890" s="210"/>
      <c r="JN1890" s="210"/>
    </row>
    <row r="1891" spans="1:274" s="710" customFormat="1" ht="29.25" x14ac:dyDescent="0.25">
      <c r="A1891" s="664"/>
      <c r="B1891" s="1343">
        <v>1</v>
      </c>
      <c r="C1891" s="1932" t="s">
        <v>405</v>
      </c>
      <c r="D1891" s="991"/>
      <c r="E1891" s="991"/>
      <c r="F1891" s="1664">
        <f>F1852+F1839+F1797</f>
        <v>9180</v>
      </c>
      <c r="G1891" s="992">
        <f t="shared" ref="G1891:H1891" si="1777">G1852+G1839+G1797</f>
        <v>9180</v>
      </c>
      <c r="H1891" s="992">
        <f t="shared" si="1777"/>
        <v>8829</v>
      </c>
      <c r="I1891" s="992">
        <f>H1891/G1891*100</f>
        <v>96.17647058823529</v>
      </c>
      <c r="J1891" s="1195"/>
      <c r="K1891" s="1195"/>
      <c r="L1891" s="1196"/>
      <c r="M1891" s="1196"/>
      <c r="N1891" s="1196"/>
      <c r="O1891" s="1196"/>
      <c r="P1891" s="1196"/>
      <c r="Q1891" s="1196"/>
      <c r="R1891" s="2147"/>
      <c r="S1891" s="2147"/>
      <c r="T1891" s="2147"/>
      <c r="U1891" s="2147"/>
      <c r="V1891" s="2147"/>
      <c r="W1891" s="2147"/>
      <c r="X1891" s="2147"/>
      <c r="Y1891" s="2147"/>
      <c r="Z1891" s="2147"/>
      <c r="AA1891" s="2147"/>
      <c r="AB1891" s="2147"/>
      <c r="AC1891" s="2147"/>
      <c r="AD1891" s="2147"/>
      <c r="AE1891" s="2147"/>
      <c r="AF1891" s="3596"/>
      <c r="AG1891" s="2147"/>
      <c r="AH1891" s="2147"/>
      <c r="AI1891" s="2207"/>
      <c r="AJ1891" s="2207"/>
      <c r="AK1891" s="2147"/>
      <c r="AL1891" s="1816"/>
      <c r="AM1891" s="687"/>
      <c r="AN1891" s="210"/>
      <c r="AO1891" s="210"/>
      <c r="AP1891" s="210"/>
      <c r="AQ1891" s="210"/>
      <c r="AR1891" s="210"/>
      <c r="AS1891" s="210"/>
      <c r="AT1891" s="210"/>
      <c r="AU1891" s="210"/>
      <c r="AV1891" s="210"/>
      <c r="AW1891" s="210"/>
      <c r="AX1891" s="210"/>
      <c r="AY1891" s="210"/>
      <c r="AZ1891" s="210"/>
      <c r="BA1891" s="210"/>
      <c r="BB1891" s="210"/>
      <c r="BC1891" s="210"/>
      <c r="BD1891" s="210"/>
      <c r="BE1891" s="210"/>
      <c r="BF1891" s="210"/>
      <c r="BG1891" s="210"/>
      <c r="BH1891" s="210"/>
      <c r="BI1891" s="210"/>
      <c r="BJ1891" s="210"/>
      <c r="BK1891" s="210"/>
      <c r="BL1891" s="210"/>
      <c r="BM1891" s="210"/>
      <c r="BN1891" s="210"/>
      <c r="BO1891" s="210"/>
      <c r="BP1891" s="210"/>
      <c r="BQ1891" s="210"/>
      <c r="BR1891" s="210"/>
      <c r="BS1891" s="210"/>
      <c r="BT1891" s="210"/>
      <c r="BU1891" s="210"/>
      <c r="BV1891" s="210"/>
      <c r="BW1891" s="210"/>
      <c r="BX1891" s="210"/>
      <c r="BY1891" s="210"/>
      <c r="BZ1891" s="210"/>
      <c r="CA1891" s="210"/>
      <c r="CB1891" s="210"/>
      <c r="CC1891" s="210"/>
      <c r="CD1891" s="210"/>
      <c r="CE1891" s="210"/>
      <c r="CF1891" s="210"/>
      <c r="CG1891" s="210"/>
      <c r="CH1891" s="210"/>
      <c r="CI1891" s="210"/>
      <c r="CJ1891" s="210"/>
      <c r="CK1891" s="210"/>
      <c r="CL1891" s="210"/>
      <c r="CM1891" s="210"/>
      <c r="CN1891" s="210"/>
      <c r="CO1891" s="210"/>
      <c r="CP1891" s="210"/>
      <c r="CQ1891" s="210"/>
      <c r="CR1891" s="210"/>
      <c r="CS1891" s="210"/>
      <c r="CT1891" s="210"/>
      <c r="CU1891" s="210"/>
      <c r="CV1891" s="210"/>
      <c r="CW1891" s="210"/>
      <c r="CX1891" s="210"/>
      <c r="CY1891" s="210"/>
      <c r="CZ1891" s="210"/>
      <c r="DA1891" s="210"/>
      <c r="DB1891" s="210"/>
      <c r="DC1891" s="210"/>
      <c r="DD1891" s="210"/>
      <c r="DE1891" s="210"/>
      <c r="DF1891" s="210"/>
      <c r="DG1891" s="210"/>
      <c r="DH1891" s="210"/>
      <c r="DI1891" s="210"/>
      <c r="DJ1891" s="210"/>
      <c r="DK1891" s="210"/>
      <c r="DL1891" s="210"/>
      <c r="DM1891" s="210"/>
      <c r="DN1891" s="210"/>
      <c r="DO1891" s="210"/>
      <c r="DP1891" s="210"/>
      <c r="DQ1891" s="210"/>
      <c r="DR1891" s="210"/>
      <c r="DS1891" s="210"/>
      <c r="DT1891" s="210"/>
      <c r="DU1891" s="210"/>
      <c r="DV1891" s="210"/>
      <c r="DW1891" s="210"/>
      <c r="DX1891" s="210"/>
      <c r="DY1891" s="210"/>
      <c r="DZ1891" s="210"/>
      <c r="EA1891" s="210"/>
      <c r="EB1891" s="210"/>
      <c r="EC1891" s="210"/>
      <c r="ED1891" s="210"/>
      <c r="EE1891" s="210"/>
      <c r="EF1891" s="210"/>
      <c r="EG1891" s="210"/>
      <c r="EH1891" s="210"/>
      <c r="EI1891" s="210"/>
      <c r="EJ1891" s="210"/>
      <c r="EK1891" s="210"/>
      <c r="EL1891" s="210"/>
      <c r="EM1891" s="210"/>
      <c r="EN1891" s="210"/>
      <c r="EO1891" s="210"/>
      <c r="EP1891" s="210"/>
      <c r="EQ1891" s="210"/>
      <c r="ER1891" s="210"/>
      <c r="ES1891" s="210"/>
      <c r="ET1891" s="210"/>
      <c r="EU1891" s="210"/>
      <c r="EV1891" s="210"/>
      <c r="EW1891" s="210"/>
      <c r="EX1891" s="210"/>
      <c r="EY1891" s="210"/>
      <c r="EZ1891" s="210"/>
      <c r="FA1891" s="210"/>
      <c r="FB1891" s="210"/>
      <c r="FC1891" s="210"/>
      <c r="FD1891" s="210"/>
      <c r="FE1891" s="210"/>
      <c r="FF1891" s="210"/>
      <c r="FG1891" s="210"/>
      <c r="FH1891" s="210"/>
      <c r="FI1891" s="210"/>
      <c r="FJ1891" s="210"/>
      <c r="FK1891" s="210"/>
      <c r="FL1891" s="210"/>
      <c r="FM1891" s="210"/>
      <c r="FN1891" s="210"/>
      <c r="FO1891" s="210"/>
      <c r="FP1891" s="210"/>
      <c r="FQ1891" s="210"/>
      <c r="FR1891" s="210"/>
      <c r="FS1891" s="210"/>
      <c r="FT1891" s="210"/>
      <c r="FU1891" s="210"/>
      <c r="FV1891" s="210"/>
      <c r="FW1891" s="210"/>
      <c r="FX1891" s="210"/>
      <c r="FY1891" s="210"/>
      <c r="FZ1891" s="210"/>
      <c r="GA1891" s="210"/>
      <c r="GB1891" s="210"/>
      <c r="GC1891" s="210"/>
      <c r="GD1891" s="210"/>
      <c r="GE1891" s="210"/>
      <c r="GF1891" s="210"/>
      <c r="GG1891" s="210"/>
      <c r="GH1891" s="210"/>
      <c r="GI1891" s="210"/>
      <c r="GJ1891" s="210"/>
      <c r="GK1891" s="210"/>
      <c r="GL1891" s="210"/>
      <c r="GM1891" s="210"/>
      <c r="GN1891" s="210"/>
      <c r="GO1891" s="210"/>
      <c r="GP1891" s="210"/>
      <c r="GQ1891" s="210"/>
      <c r="GR1891" s="210"/>
      <c r="GS1891" s="210"/>
      <c r="GT1891" s="210"/>
      <c r="GU1891" s="210"/>
      <c r="GV1891" s="210"/>
      <c r="GW1891" s="210"/>
      <c r="GX1891" s="210"/>
      <c r="GY1891" s="210"/>
      <c r="GZ1891" s="210"/>
      <c r="HA1891" s="210"/>
      <c r="HB1891" s="210"/>
      <c r="HC1891" s="210"/>
      <c r="HD1891" s="210"/>
      <c r="HE1891" s="210"/>
      <c r="HF1891" s="210"/>
      <c r="HG1891" s="210"/>
      <c r="HH1891" s="210"/>
      <c r="HI1891" s="210"/>
      <c r="HJ1891" s="210"/>
      <c r="HK1891" s="210"/>
      <c r="HL1891" s="210"/>
      <c r="HM1891" s="210"/>
      <c r="HN1891" s="210"/>
      <c r="HO1891" s="210"/>
      <c r="HP1891" s="210"/>
      <c r="HQ1891" s="210"/>
      <c r="HR1891" s="210"/>
      <c r="HS1891" s="210"/>
      <c r="HT1891" s="210"/>
      <c r="HU1891" s="210"/>
      <c r="HV1891" s="210"/>
      <c r="HW1891" s="210"/>
      <c r="HX1891" s="210"/>
      <c r="HY1891" s="210"/>
      <c r="HZ1891" s="210"/>
      <c r="IA1891" s="210"/>
      <c r="IB1891" s="210"/>
      <c r="IC1891" s="210"/>
      <c r="ID1891" s="210"/>
      <c r="IE1891" s="210"/>
      <c r="IF1891" s="210"/>
      <c r="IG1891" s="210"/>
      <c r="IH1891" s="210"/>
      <c r="II1891" s="210"/>
      <c r="IJ1891" s="210"/>
      <c r="IK1891" s="210"/>
      <c r="IL1891" s="210"/>
      <c r="IM1891" s="210"/>
      <c r="IN1891" s="210"/>
      <c r="IO1891" s="210"/>
      <c r="IP1891" s="210"/>
      <c r="IQ1891" s="210"/>
      <c r="IR1891" s="210"/>
      <c r="IS1891" s="210"/>
      <c r="IT1891" s="210"/>
      <c r="IU1891" s="210"/>
      <c r="IV1891" s="210"/>
      <c r="IW1891" s="210"/>
      <c r="IX1891" s="210"/>
      <c r="IY1891" s="210"/>
      <c r="IZ1891" s="210"/>
      <c r="JA1891" s="210"/>
      <c r="JB1891" s="210"/>
      <c r="JC1891" s="210"/>
      <c r="JD1891" s="210"/>
      <c r="JE1891" s="210"/>
      <c r="JF1891" s="210"/>
      <c r="JG1891" s="210"/>
      <c r="JH1891" s="210"/>
      <c r="JI1891" s="210"/>
      <c r="JJ1891" s="210"/>
      <c r="JK1891" s="210"/>
      <c r="JL1891" s="210"/>
      <c r="JM1891" s="210"/>
      <c r="JN1891" s="210"/>
    </row>
    <row r="1892" spans="1:274" s="710" customFormat="1" x14ac:dyDescent="0.25">
      <c r="A1892" s="664"/>
      <c r="B1892" s="1343">
        <v>1</v>
      </c>
      <c r="C1892" s="1172" t="s">
        <v>390</v>
      </c>
      <c r="D1892" s="991"/>
      <c r="E1892" s="991"/>
      <c r="F1892" s="1664"/>
      <c r="G1892" s="1664"/>
      <c r="H1892" s="1664"/>
      <c r="I1892" s="992"/>
      <c r="J1892" s="1195"/>
      <c r="K1892" s="1195"/>
      <c r="L1892" s="1196"/>
      <c r="M1892" s="1196"/>
      <c r="N1892" s="1196"/>
      <c r="O1892" s="1196"/>
      <c r="P1892" s="1196"/>
      <c r="Q1892" s="1196"/>
      <c r="R1892" s="2147"/>
      <c r="S1892" s="2147"/>
      <c r="T1892" s="2147"/>
      <c r="U1892" s="2147"/>
      <c r="V1892" s="2147"/>
      <c r="W1892" s="2147"/>
      <c r="X1892" s="2147"/>
      <c r="Y1892" s="2147"/>
      <c r="Z1892" s="2147"/>
      <c r="AA1892" s="2147"/>
      <c r="AB1892" s="2147"/>
      <c r="AC1892" s="2147"/>
      <c r="AD1892" s="2147"/>
      <c r="AE1892" s="2147"/>
      <c r="AF1892" s="3596"/>
      <c r="AG1892" s="2147"/>
      <c r="AH1892" s="2147"/>
      <c r="AI1892" s="2207"/>
      <c r="AJ1892" s="2207"/>
      <c r="AK1892" s="2147"/>
      <c r="AL1892" s="1816"/>
      <c r="AM1892" s="687"/>
      <c r="AN1892" s="210"/>
      <c r="AO1892" s="210"/>
      <c r="AP1892" s="210"/>
      <c r="AQ1892" s="210"/>
      <c r="AR1892" s="210"/>
      <c r="AS1892" s="210"/>
      <c r="AT1892" s="210"/>
      <c r="AU1892" s="210"/>
      <c r="AV1892" s="210"/>
      <c r="AW1892" s="210"/>
      <c r="AX1892" s="210"/>
      <c r="AY1892" s="210"/>
      <c r="AZ1892" s="210"/>
      <c r="BA1892" s="210"/>
      <c r="BB1892" s="210"/>
      <c r="BC1892" s="210"/>
      <c r="BD1892" s="210"/>
      <c r="BE1892" s="210"/>
      <c r="BF1892" s="210"/>
      <c r="BG1892" s="210"/>
      <c r="BH1892" s="210"/>
      <c r="BI1892" s="210"/>
      <c r="BJ1892" s="210"/>
      <c r="BK1892" s="210"/>
      <c r="BL1892" s="210"/>
      <c r="BM1892" s="210"/>
      <c r="BN1892" s="210"/>
      <c r="BO1892" s="210"/>
      <c r="BP1892" s="210"/>
      <c r="BQ1892" s="210"/>
      <c r="BR1892" s="210"/>
      <c r="BS1892" s="210"/>
      <c r="BT1892" s="210"/>
      <c r="BU1892" s="210"/>
      <c r="BV1892" s="210"/>
      <c r="BW1892" s="210"/>
      <c r="BX1892" s="210"/>
      <c r="BY1892" s="210"/>
      <c r="BZ1892" s="210"/>
      <c r="CA1892" s="210"/>
      <c r="CB1892" s="210"/>
      <c r="CC1892" s="210"/>
      <c r="CD1892" s="210"/>
      <c r="CE1892" s="210"/>
      <c r="CF1892" s="210"/>
      <c r="CG1892" s="210"/>
      <c r="CH1892" s="210"/>
      <c r="CI1892" s="210"/>
      <c r="CJ1892" s="210"/>
      <c r="CK1892" s="210"/>
      <c r="CL1892" s="210"/>
      <c r="CM1892" s="210"/>
      <c r="CN1892" s="210"/>
      <c r="CO1892" s="210"/>
      <c r="CP1892" s="210"/>
      <c r="CQ1892" s="210"/>
      <c r="CR1892" s="210"/>
      <c r="CS1892" s="210"/>
      <c r="CT1892" s="210"/>
      <c r="CU1892" s="210"/>
      <c r="CV1892" s="210"/>
      <c r="CW1892" s="210"/>
      <c r="CX1892" s="210"/>
      <c r="CY1892" s="210"/>
      <c r="CZ1892" s="210"/>
      <c r="DA1892" s="210"/>
      <c r="DB1892" s="210"/>
      <c r="DC1892" s="210"/>
      <c r="DD1892" s="210"/>
      <c r="DE1892" s="210"/>
      <c r="DF1892" s="210"/>
      <c r="DG1892" s="210"/>
      <c r="DH1892" s="210"/>
      <c r="DI1892" s="210"/>
      <c r="DJ1892" s="210"/>
      <c r="DK1892" s="210"/>
      <c r="DL1892" s="210"/>
      <c r="DM1892" s="210"/>
      <c r="DN1892" s="210"/>
      <c r="DO1892" s="210"/>
      <c r="DP1892" s="210"/>
      <c r="DQ1892" s="210"/>
      <c r="DR1892" s="210"/>
      <c r="DS1892" s="210"/>
      <c r="DT1892" s="210"/>
      <c r="DU1892" s="210"/>
      <c r="DV1892" s="210"/>
      <c r="DW1892" s="210"/>
      <c r="DX1892" s="210"/>
      <c r="DY1892" s="210"/>
      <c r="DZ1892" s="210"/>
      <c r="EA1892" s="210"/>
      <c r="EB1892" s="210"/>
      <c r="EC1892" s="210"/>
      <c r="ED1892" s="210"/>
      <c r="EE1892" s="210"/>
      <c r="EF1892" s="210"/>
      <c r="EG1892" s="210"/>
      <c r="EH1892" s="210"/>
      <c r="EI1892" s="210"/>
      <c r="EJ1892" s="210"/>
      <c r="EK1892" s="210"/>
      <c r="EL1892" s="210"/>
      <c r="EM1892" s="210"/>
      <c r="EN1892" s="210"/>
      <c r="EO1892" s="210"/>
      <c r="EP1892" s="210"/>
      <c r="EQ1892" s="210"/>
      <c r="ER1892" s="210"/>
      <c r="ES1892" s="210"/>
      <c r="ET1892" s="210"/>
      <c r="EU1892" s="210"/>
      <c r="EV1892" s="210"/>
      <c r="EW1892" s="210"/>
      <c r="EX1892" s="210"/>
      <c r="EY1892" s="210"/>
      <c r="EZ1892" s="210"/>
      <c r="FA1892" s="210"/>
      <c r="FB1892" s="210"/>
      <c r="FC1892" s="210"/>
      <c r="FD1892" s="210"/>
      <c r="FE1892" s="210"/>
      <c r="FF1892" s="210"/>
      <c r="FG1892" s="210"/>
      <c r="FH1892" s="210"/>
      <c r="FI1892" s="210"/>
      <c r="FJ1892" s="210"/>
      <c r="FK1892" s="210"/>
      <c r="FL1892" s="210"/>
      <c r="FM1892" s="210"/>
      <c r="FN1892" s="210"/>
      <c r="FO1892" s="210"/>
      <c r="FP1892" s="210"/>
      <c r="FQ1892" s="210"/>
      <c r="FR1892" s="210"/>
      <c r="FS1892" s="210"/>
      <c r="FT1892" s="210"/>
      <c r="FU1892" s="210"/>
      <c r="FV1892" s="210"/>
      <c r="FW1892" s="210"/>
      <c r="FX1892" s="210"/>
      <c r="FY1892" s="210"/>
      <c r="FZ1892" s="210"/>
      <c r="GA1892" s="210"/>
      <c r="GB1892" s="210"/>
      <c r="GC1892" s="210"/>
      <c r="GD1892" s="210"/>
      <c r="GE1892" s="210"/>
      <c r="GF1892" s="210"/>
      <c r="GG1892" s="210"/>
      <c r="GH1892" s="210"/>
      <c r="GI1892" s="210"/>
      <c r="GJ1892" s="210"/>
      <c r="GK1892" s="210"/>
      <c r="GL1892" s="210"/>
      <c r="GM1892" s="210"/>
      <c r="GN1892" s="210"/>
      <c r="GO1892" s="210"/>
      <c r="GP1892" s="210"/>
      <c r="GQ1892" s="210"/>
      <c r="GR1892" s="210"/>
      <c r="GS1892" s="210"/>
      <c r="GT1892" s="210"/>
      <c r="GU1892" s="210"/>
      <c r="GV1892" s="210"/>
      <c r="GW1892" s="210"/>
      <c r="GX1892" s="210"/>
      <c r="GY1892" s="210"/>
      <c r="GZ1892" s="210"/>
      <c r="HA1892" s="210"/>
      <c r="HB1892" s="210"/>
      <c r="HC1892" s="210"/>
      <c r="HD1892" s="210"/>
      <c r="HE1892" s="210"/>
      <c r="HF1892" s="210"/>
      <c r="HG1892" s="210"/>
      <c r="HH1892" s="210"/>
      <c r="HI1892" s="210"/>
      <c r="HJ1892" s="210"/>
      <c r="HK1892" s="210"/>
      <c r="HL1892" s="210"/>
      <c r="HM1892" s="210"/>
      <c r="HN1892" s="210"/>
      <c r="HO1892" s="210"/>
      <c r="HP1892" s="210"/>
      <c r="HQ1892" s="210"/>
      <c r="HR1892" s="210"/>
      <c r="HS1892" s="210"/>
      <c r="HT1892" s="210"/>
      <c r="HU1892" s="210"/>
      <c r="HV1892" s="210"/>
      <c r="HW1892" s="210"/>
      <c r="HX1892" s="210"/>
      <c r="HY1892" s="210"/>
      <c r="HZ1892" s="210"/>
      <c r="IA1892" s="210"/>
      <c r="IB1892" s="210"/>
      <c r="IC1892" s="210"/>
      <c r="ID1892" s="210"/>
      <c r="IE1892" s="210"/>
      <c r="IF1892" s="210"/>
      <c r="IG1892" s="210"/>
      <c r="IH1892" s="210"/>
      <c r="II1892" s="210"/>
      <c r="IJ1892" s="210"/>
      <c r="IK1892" s="210"/>
      <c r="IL1892" s="210"/>
      <c r="IM1892" s="210"/>
      <c r="IN1892" s="210"/>
      <c r="IO1892" s="210"/>
      <c r="IP1892" s="210"/>
      <c r="IQ1892" s="210"/>
      <c r="IR1892" s="210"/>
      <c r="IS1892" s="210"/>
      <c r="IT1892" s="210"/>
      <c r="IU1892" s="210"/>
      <c r="IV1892" s="210"/>
      <c r="IW1892" s="210"/>
      <c r="IX1892" s="210"/>
      <c r="IY1892" s="210"/>
      <c r="IZ1892" s="210"/>
      <c r="JA1892" s="210"/>
      <c r="JB1892" s="210"/>
      <c r="JC1892" s="210"/>
      <c r="JD1892" s="210"/>
      <c r="JE1892" s="210"/>
      <c r="JF1892" s="210"/>
      <c r="JG1892" s="210"/>
      <c r="JH1892" s="210"/>
      <c r="JI1892" s="210"/>
      <c r="JJ1892" s="210"/>
      <c r="JK1892" s="210"/>
      <c r="JL1892" s="210"/>
      <c r="JM1892" s="210"/>
      <c r="JN1892" s="210"/>
    </row>
    <row r="1893" spans="1:274" s="710" customFormat="1" ht="30" x14ac:dyDescent="0.25">
      <c r="A1893" s="664"/>
      <c r="B1893" s="1343">
        <v>1</v>
      </c>
      <c r="C1893" s="1936" t="s">
        <v>391</v>
      </c>
      <c r="D1893" s="991"/>
      <c r="E1893" s="991"/>
      <c r="F1893" s="1664">
        <f t="shared" ref="F1893:H1894" si="1778">F1853+F1840+F1799</f>
        <v>7380</v>
      </c>
      <c r="G1893" s="992">
        <f t="shared" si="1778"/>
        <v>7380</v>
      </c>
      <c r="H1893" s="992">
        <f t="shared" si="1778"/>
        <v>7465</v>
      </c>
      <c r="I1893" s="992">
        <f>I1800</f>
        <v>0</v>
      </c>
      <c r="J1893" s="1195"/>
      <c r="K1893" s="1195"/>
      <c r="L1893" s="1196"/>
      <c r="M1893" s="1196"/>
      <c r="N1893" s="1196"/>
      <c r="O1893" s="1196"/>
      <c r="P1893" s="1196"/>
      <c r="Q1893" s="1196"/>
      <c r="R1893" s="2147"/>
      <c r="S1893" s="2147"/>
      <c r="T1893" s="2147"/>
      <c r="U1893" s="2147"/>
      <c r="V1893" s="2147"/>
      <c r="W1893" s="2147"/>
      <c r="X1893" s="2147"/>
      <c r="Y1893" s="2147"/>
      <c r="Z1893" s="2147"/>
      <c r="AA1893" s="2147"/>
      <c r="AB1893" s="2147"/>
      <c r="AC1893" s="2147"/>
      <c r="AD1893" s="2147"/>
      <c r="AE1893" s="2147"/>
      <c r="AF1893" s="3596"/>
      <c r="AG1893" s="2147"/>
      <c r="AH1893" s="2147"/>
      <c r="AI1893" s="2207"/>
      <c r="AJ1893" s="2207"/>
      <c r="AK1893" s="2147"/>
      <c r="AL1893" s="1816"/>
      <c r="AM1893" s="687"/>
      <c r="AN1893" s="210"/>
      <c r="AO1893" s="210"/>
      <c r="AP1893" s="210"/>
      <c r="AQ1893" s="210"/>
      <c r="AR1893" s="210"/>
      <c r="AS1893" s="210"/>
      <c r="AT1893" s="210"/>
      <c r="AU1893" s="210"/>
      <c r="AV1893" s="210"/>
      <c r="AW1893" s="210"/>
      <c r="AX1893" s="210"/>
      <c r="AY1893" s="210"/>
      <c r="AZ1893" s="210"/>
      <c r="BA1893" s="210"/>
      <c r="BB1893" s="210"/>
      <c r="BC1893" s="210"/>
      <c r="BD1893" s="210"/>
      <c r="BE1893" s="210"/>
      <c r="BF1893" s="210"/>
      <c r="BG1893" s="210"/>
      <c r="BH1893" s="210"/>
      <c r="BI1893" s="210"/>
      <c r="BJ1893" s="210"/>
      <c r="BK1893" s="210"/>
      <c r="BL1893" s="210"/>
      <c r="BM1893" s="210"/>
      <c r="BN1893" s="210"/>
      <c r="BO1893" s="210"/>
      <c r="BP1893" s="210"/>
      <c r="BQ1893" s="210"/>
      <c r="BR1893" s="210"/>
      <c r="BS1893" s="210"/>
      <c r="BT1893" s="210"/>
      <c r="BU1893" s="210"/>
      <c r="BV1893" s="210"/>
      <c r="BW1893" s="210"/>
      <c r="BX1893" s="210"/>
      <c r="BY1893" s="210"/>
      <c r="BZ1893" s="210"/>
      <c r="CA1893" s="210"/>
      <c r="CB1893" s="210"/>
      <c r="CC1893" s="210"/>
      <c r="CD1893" s="210"/>
      <c r="CE1893" s="210"/>
      <c r="CF1893" s="210"/>
      <c r="CG1893" s="210"/>
      <c r="CH1893" s="210"/>
      <c r="CI1893" s="210"/>
      <c r="CJ1893" s="210"/>
      <c r="CK1893" s="210"/>
      <c r="CL1893" s="210"/>
      <c r="CM1893" s="210"/>
      <c r="CN1893" s="210"/>
      <c r="CO1893" s="210"/>
      <c r="CP1893" s="210"/>
      <c r="CQ1893" s="210"/>
      <c r="CR1893" s="210"/>
      <c r="CS1893" s="210"/>
      <c r="CT1893" s="210"/>
      <c r="CU1893" s="210"/>
      <c r="CV1893" s="210"/>
      <c r="CW1893" s="210"/>
      <c r="CX1893" s="210"/>
      <c r="CY1893" s="210"/>
      <c r="CZ1893" s="210"/>
      <c r="DA1893" s="210"/>
      <c r="DB1893" s="210"/>
      <c r="DC1893" s="210"/>
      <c r="DD1893" s="210"/>
      <c r="DE1893" s="210"/>
      <c r="DF1893" s="210"/>
      <c r="DG1893" s="210"/>
      <c r="DH1893" s="210"/>
      <c r="DI1893" s="210"/>
      <c r="DJ1893" s="210"/>
      <c r="DK1893" s="210"/>
      <c r="DL1893" s="210"/>
      <c r="DM1893" s="210"/>
      <c r="DN1893" s="210"/>
      <c r="DO1893" s="210"/>
      <c r="DP1893" s="210"/>
      <c r="DQ1893" s="210"/>
      <c r="DR1893" s="210"/>
      <c r="DS1893" s="210"/>
      <c r="DT1893" s="210"/>
      <c r="DU1893" s="210"/>
      <c r="DV1893" s="210"/>
      <c r="DW1893" s="210"/>
      <c r="DX1893" s="210"/>
      <c r="DY1893" s="210"/>
      <c r="DZ1893" s="210"/>
      <c r="EA1893" s="210"/>
      <c r="EB1893" s="210"/>
      <c r="EC1893" s="210"/>
      <c r="ED1893" s="210"/>
      <c r="EE1893" s="210"/>
      <c r="EF1893" s="210"/>
      <c r="EG1893" s="210"/>
      <c r="EH1893" s="210"/>
      <c r="EI1893" s="210"/>
      <c r="EJ1893" s="210"/>
      <c r="EK1893" s="210"/>
      <c r="EL1893" s="210"/>
      <c r="EM1893" s="210"/>
      <c r="EN1893" s="210"/>
      <c r="EO1893" s="210"/>
      <c r="EP1893" s="210"/>
      <c r="EQ1893" s="210"/>
      <c r="ER1893" s="210"/>
      <c r="ES1893" s="210"/>
      <c r="ET1893" s="210"/>
      <c r="EU1893" s="210"/>
      <c r="EV1893" s="210"/>
      <c r="EW1893" s="210"/>
      <c r="EX1893" s="210"/>
      <c r="EY1893" s="210"/>
      <c r="EZ1893" s="210"/>
      <c r="FA1893" s="210"/>
      <c r="FB1893" s="210"/>
      <c r="FC1893" s="210"/>
      <c r="FD1893" s="210"/>
      <c r="FE1893" s="210"/>
      <c r="FF1893" s="210"/>
      <c r="FG1893" s="210"/>
      <c r="FH1893" s="210"/>
      <c r="FI1893" s="210"/>
      <c r="FJ1893" s="210"/>
      <c r="FK1893" s="210"/>
      <c r="FL1893" s="210"/>
      <c r="FM1893" s="210"/>
      <c r="FN1893" s="210"/>
      <c r="FO1893" s="210"/>
      <c r="FP1893" s="210"/>
      <c r="FQ1893" s="210"/>
      <c r="FR1893" s="210"/>
      <c r="FS1893" s="210"/>
      <c r="FT1893" s="210"/>
      <c r="FU1893" s="210"/>
      <c r="FV1893" s="210"/>
      <c r="FW1893" s="210"/>
      <c r="FX1893" s="210"/>
      <c r="FY1893" s="210"/>
      <c r="FZ1893" s="210"/>
      <c r="GA1893" s="210"/>
      <c r="GB1893" s="210"/>
      <c r="GC1893" s="210"/>
      <c r="GD1893" s="210"/>
      <c r="GE1893" s="210"/>
      <c r="GF1893" s="210"/>
      <c r="GG1893" s="210"/>
      <c r="GH1893" s="210"/>
      <c r="GI1893" s="210"/>
      <c r="GJ1893" s="210"/>
      <c r="GK1893" s="210"/>
      <c r="GL1893" s="210"/>
      <c r="GM1893" s="210"/>
      <c r="GN1893" s="210"/>
      <c r="GO1893" s="210"/>
      <c r="GP1893" s="210"/>
      <c r="GQ1893" s="210"/>
      <c r="GR1893" s="210"/>
      <c r="GS1893" s="210"/>
      <c r="GT1893" s="210"/>
      <c r="GU1893" s="210"/>
      <c r="GV1893" s="210"/>
      <c r="GW1893" s="210"/>
      <c r="GX1893" s="210"/>
      <c r="GY1893" s="210"/>
      <c r="GZ1893" s="210"/>
      <c r="HA1893" s="210"/>
      <c r="HB1893" s="210"/>
      <c r="HC1893" s="210"/>
      <c r="HD1893" s="210"/>
      <c r="HE1893" s="210"/>
      <c r="HF1893" s="210"/>
      <c r="HG1893" s="210"/>
      <c r="HH1893" s="210"/>
      <c r="HI1893" s="210"/>
      <c r="HJ1893" s="210"/>
      <c r="HK1893" s="210"/>
      <c r="HL1893" s="210"/>
      <c r="HM1893" s="210"/>
      <c r="HN1893" s="210"/>
      <c r="HO1893" s="210"/>
      <c r="HP1893" s="210"/>
      <c r="HQ1893" s="210"/>
      <c r="HR1893" s="210"/>
      <c r="HS1893" s="210"/>
      <c r="HT1893" s="210"/>
      <c r="HU1893" s="210"/>
      <c r="HV1893" s="210"/>
      <c r="HW1893" s="210"/>
      <c r="HX1893" s="210"/>
      <c r="HY1893" s="210"/>
      <c r="HZ1893" s="210"/>
      <c r="IA1893" s="210"/>
      <c r="IB1893" s="210"/>
      <c r="IC1893" s="210"/>
      <c r="ID1893" s="210"/>
      <c r="IE1893" s="210"/>
      <c r="IF1893" s="210"/>
      <c r="IG1893" s="210"/>
      <c r="IH1893" s="210"/>
      <c r="II1893" s="210"/>
      <c r="IJ1893" s="210"/>
      <c r="IK1893" s="210"/>
      <c r="IL1893" s="210"/>
      <c r="IM1893" s="210"/>
      <c r="IN1893" s="210"/>
      <c r="IO1893" s="210"/>
      <c r="IP1893" s="210"/>
      <c r="IQ1893" s="210"/>
      <c r="IR1893" s="210"/>
      <c r="IS1893" s="210"/>
      <c r="IT1893" s="210"/>
      <c r="IU1893" s="210"/>
      <c r="IV1893" s="210"/>
      <c r="IW1893" s="210"/>
      <c r="IX1893" s="210"/>
      <c r="IY1893" s="210"/>
      <c r="IZ1893" s="210"/>
      <c r="JA1893" s="210"/>
      <c r="JB1893" s="210"/>
      <c r="JC1893" s="210"/>
      <c r="JD1893" s="210"/>
      <c r="JE1893" s="210"/>
      <c r="JF1893" s="210"/>
      <c r="JG1893" s="210"/>
      <c r="JH1893" s="210"/>
      <c r="JI1893" s="210"/>
      <c r="JJ1893" s="210"/>
      <c r="JK1893" s="210"/>
      <c r="JL1893" s="210"/>
      <c r="JM1893" s="210"/>
      <c r="JN1893" s="210"/>
    </row>
    <row r="1894" spans="1:274" s="710" customFormat="1" x14ac:dyDescent="0.25">
      <c r="A1894" s="664"/>
      <c r="B1894" s="1343">
        <v>1</v>
      </c>
      <c r="C1894" s="1172" t="s">
        <v>392</v>
      </c>
      <c r="D1894" s="991"/>
      <c r="E1894" s="991"/>
      <c r="F1894" s="1664">
        <f t="shared" si="1778"/>
        <v>7380</v>
      </c>
      <c r="G1894" s="992">
        <f t="shared" si="1778"/>
        <v>7380</v>
      </c>
      <c r="H1894" s="992">
        <f t="shared" si="1778"/>
        <v>7465</v>
      </c>
      <c r="I1894" s="992">
        <f>I1801</f>
        <v>0</v>
      </c>
      <c r="J1894" s="1195"/>
      <c r="K1894" s="1195"/>
      <c r="L1894" s="1196"/>
      <c r="M1894" s="1196"/>
      <c r="N1894" s="1196"/>
      <c r="O1894" s="1196"/>
      <c r="P1894" s="1196"/>
      <c r="Q1894" s="1196"/>
      <c r="R1894" s="2147"/>
      <c r="S1894" s="2147"/>
      <c r="T1894" s="2147"/>
      <c r="U1894" s="2147"/>
      <c r="V1894" s="2147"/>
      <c r="W1894" s="2147"/>
      <c r="X1894" s="2147"/>
      <c r="Y1894" s="2147"/>
      <c r="Z1894" s="2147"/>
      <c r="AA1894" s="2147"/>
      <c r="AB1894" s="2147"/>
      <c r="AC1894" s="2147"/>
      <c r="AD1894" s="2147"/>
      <c r="AE1894" s="2147"/>
      <c r="AF1894" s="3596"/>
      <c r="AG1894" s="2147"/>
      <c r="AH1894" s="2147"/>
      <c r="AI1894" s="2207"/>
      <c r="AJ1894" s="2207"/>
      <c r="AK1894" s="2147"/>
      <c r="AL1894" s="1816"/>
      <c r="AM1894" s="687"/>
      <c r="AN1894" s="210"/>
      <c r="AO1894" s="210"/>
      <c r="AP1894" s="210"/>
      <c r="AQ1894" s="210"/>
      <c r="AR1894" s="210"/>
      <c r="AS1894" s="210"/>
      <c r="AT1894" s="210"/>
      <c r="AU1894" s="210"/>
      <c r="AV1894" s="210"/>
      <c r="AW1894" s="210"/>
      <c r="AX1894" s="210"/>
      <c r="AY1894" s="210"/>
      <c r="AZ1894" s="210"/>
      <c r="BA1894" s="210"/>
      <c r="BB1894" s="210"/>
      <c r="BC1894" s="210"/>
      <c r="BD1894" s="210"/>
      <c r="BE1894" s="210"/>
      <c r="BF1894" s="210"/>
      <c r="BG1894" s="210"/>
      <c r="BH1894" s="210"/>
      <c r="BI1894" s="210"/>
      <c r="BJ1894" s="210"/>
      <c r="BK1894" s="210"/>
      <c r="BL1894" s="210"/>
      <c r="BM1894" s="210"/>
      <c r="BN1894" s="210"/>
      <c r="BO1894" s="210"/>
      <c r="BP1894" s="210"/>
      <c r="BQ1894" s="210"/>
      <c r="BR1894" s="210"/>
      <c r="BS1894" s="210"/>
      <c r="BT1894" s="210"/>
      <c r="BU1894" s="210"/>
      <c r="BV1894" s="210"/>
      <c r="BW1894" s="210"/>
      <c r="BX1894" s="210"/>
      <c r="BY1894" s="210"/>
      <c r="BZ1894" s="210"/>
      <c r="CA1894" s="210"/>
      <c r="CB1894" s="210"/>
      <c r="CC1894" s="210"/>
      <c r="CD1894" s="210"/>
      <c r="CE1894" s="210"/>
      <c r="CF1894" s="210"/>
      <c r="CG1894" s="210"/>
      <c r="CH1894" s="210"/>
      <c r="CI1894" s="210"/>
      <c r="CJ1894" s="210"/>
      <c r="CK1894" s="210"/>
      <c r="CL1894" s="210"/>
      <c r="CM1894" s="210"/>
      <c r="CN1894" s="210"/>
      <c r="CO1894" s="210"/>
      <c r="CP1894" s="210"/>
      <c r="CQ1894" s="210"/>
      <c r="CR1894" s="210"/>
      <c r="CS1894" s="210"/>
      <c r="CT1894" s="210"/>
      <c r="CU1894" s="210"/>
      <c r="CV1894" s="210"/>
      <c r="CW1894" s="210"/>
      <c r="CX1894" s="210"/>
      <c r="CY1894" s="210"/>
      <c r="CZ1894" s="210"/>
      <c r="DA1894" s="210"/>
      <c r="DB1894" s="210"/>
      <c r="DC1894" s="210"/>
      <c r="DD1894" s="210"/>
      <c r="DE1894" s="210"/>
      <c r="DF1894" s="210"/>
      <c r="DG1894" s="210"/>
      <c r="DH1894" s="210"/>
      <c r="DI1894" s="210"/>
      <c r="DJ1894" s="210"/>
      <c r="DK1894" s="210"/>
      <c r="DL1894" s="210"/>
      <c r="DM1894" s="210"/>
      <c r="DN1894" s="210"/>
      <c r="DO1894" s="210"/>
      <c r="DP1894" s="210"/>
      <c r="DQ1894" s="210"/>
      <c r="DR1894" s="210"/>
      <c r="DS1894" s="210"/>
      <c r="DT1894" s="210"/>
      <c r="DU1894" s="210"/>
      <c r="DV1894" s="210"/>
      <c r="DW1894" s="210"/>
      <c r="DX1894" s="210"/>
      <c r="DY1894" s="210"/>
      <c r="DZ1894" s="210"/>
      <c r="EA1894" s="210"/>
      <c r="EB1894" s="210"/>
      <c r="EC1894" s="210"/>
      <c r="ED1894" s="210"/>
      <c r="EE1894" s="210"/>
      <c r="EF1894" s="210"/>
      <c r="EG1894" s="210"/>
      <c r="EH1894" s="210"/>
      <c r="EI1894" s="210"/>
      <c r="EJ1894" s="210"/>
      <c r="EK1894" s="210"/>
      <c r="EL1894" s="210"/>
      <c r="EM1894" s="210"/>
      <c r="EN1894" s="210"/>
      <c r="EO1894" s="210"/>
      <c r="EP1894" s="210"/>
      <c r="EQ1894" s="210"/>
      <c r="ER1894" s="210"/>
      <c r="ES1894" s="210"/>
      <c r="ET1894" s="210"/>
      <c r="EU1894" s="210"/>
      <c r="EV1894" s="210"/>
      <c r="EW1894" s="210"/>
      <c r="EX1894" s="210"/>
      <c r="EY1894" s="210"/>
      <c r="EZ1894" s="210"/>
      <c r="FA1894" s="210"/>
      <c r="FB1894" s="210"/>
      <c r="FC1894" s="210"/>
      <c r="FD1894" s="210"/>
      <c r="FE1894" s="210"/>
      <c r="FF1894" s="210"/>
      <c r="FG1894" s="210"/>
      <c r="FH1894" s="210"/>
      <c r="FI1894" s="210"/>
      <c r="FJ1894" s="210"/>
      <c r="FK1894" s="210"/>
      <c r="FL1894" s="210"/>
      <c r="FM1894" s="210"/>
      <c r="FN1894" s="210"/>
      <c r="FO1894" s="210"/>
      <c r="FP1894" s="210"/>
      <c r="FQ1894" s="210"/>
      <c r="FR1894" s="210"/>
      <c r="FS1894" s="210"/>
      <c r="FT1894" s="210"/>
      <c r="FU1894" s="210"/>
      <c r="FV1894" s="210"/>
      <c r="FW1894" s="210"/>
      <c r="FX1894" s="210"/>
      <c r="FY1894" s="210"/>
      <c r="FZ1894" s="210"/>
      <c r="GA1894" s="210"/>
      <c r="GB1894" s="210"/>
      <c r="GC1894" s="210"/>
      <c r="GD1894" s="210"/>
      <c r="GE1894" s="210"/>
      <c r="GF1894" s="210"/>
      <c r="GG1894" s="210"/>
      <c r="GH1894" s="210"/>
      <c r="GI1894" s="210"/>
      <c r="GJ1894" s="210"/>
      <c r="GK1894" s="210"/>
      <c r="GL1894" s="210"/>
      <c r="GM1894" s="210"/>
      <c r="GN1894" s="210"/>
      <c r="GO1894" s="210"/>
      <c r="GP1894" s="210"/>
      <c r="GQ1894" s="210"/>
      <c r="GR1894" s="210"/>
      <c r="GS1894" s="210"/>
      <c r="GT1894" s="210"/>
      <c r="GU1894" s="210"/>
      <c r="GV1894" s="210"/>
      <c r="GW1894" s="210"/>
      <c r="GX1894" s="210"/>
      <c r="GY1894" s="210"/>
      <c r="GZ1894" s="210"/>
      <c r="HA1894" s="210"/>
      <c r="HB1894" s="210"/>
      <c r="HC1894" s="210"/>
      <c r="HD1894" s="210"/>
      <c r="HE1894" s="210"/>
      <c r="HF1894" s="210"/>
      <c r="HG1894" s="210"/>
      <c r="HH1894" s="210"/>
      <c r="HI1894" s="210"/>
      <c r="HJ1894" s="210"/>
      <c r="HK1894" s="210"/>
      <c r="HL1894" s="210"/>
      <c r="HM1894" s="210"/>
      <c r="HN1894" s="210"/>
      <c r="HO1894" s="210"/>
      <c r="HP1894" s="210"/>
      <c r="HQ1894" s="210"/>
      <c r="HR1894" s="210"/>
      <c r="HS1894" s="210"/>
      <c r="HT1894" s="210"/>
      <c r="HU1894" s="210"/>
      <c r="HV1894" s="210"/>
      <c r="HW1894" s="210"/>
      <c r="HX1894" s="210"/>
      <c r="HY1894" s="210"/>
      <c r="HZ1894" s="210"/>
      <c r="IA1894" s="210"/>
      <c r="IB1894" s="210"/>
      <c r="IC1894" s="210"/>
      <c r="ID1894" s="210"/>
      <c r="IE1894" s="210"/>
      <c r="IF1894" s="210"/>
      <c r="IG1894" s="210"/>
      <c r="IH1894" s="210"/>
      <c r="II1894" s="210"/>
      <c r="IJ1894" s="210"/>
      <c r="IK1894" s="210"/>
      <c r="IL1894" s="210"/>
      <c r="IM1894" s="210"/>
      <c r="IN1894" s="210"/>
      <c r="IO1894" s="210"/>
      <c r="IP1894" s="210"/>
      <c r="IQ1894" s="210"/>
      <c r="IR1894" s="210"/>
      <c r="IS1894" s="210"/>
      <c r="IT1894" s="210"/>
      <c r="IU1894" s="210"/>
      <c r="IV1894" s="210"/>
      <c r="IW1894" s="210"/>
      <c r="IX1894" s="210"/>
      <c r="IY1894" s="210"/>
      <c r="IZ1894" s="210"/>
      <c r="JA1894" s="210"/>
      <c r="JB1894" s="210"/>
      <c r="JC1894" s="210"/>
      <c r="JD1894" s="210"/>
      <c r="JE1894" s="210"/>
      <c r="JF1894" s="210"/>
      <c r="JG1894" s="210"/>
      <c r="JH1894" s="210"/>
      <c r="JI1894" s="210"/>
      <c r="JJ1894" s="210"/>
      <c r="JK1894" s="210"/>
      <c r="JL1894" s="210"/>
      <c r="JM1894" s="210"/>
      <c r="JN1894" s="210"/>
    </row>
    <row r="1895" spans="1:274" s="710" customFormat="1" ht="30" x14ac:dyDescent="0.25">
      <c r="A1895" s="664"/>
      <c r="B1895" s="1343">
        <v>1</v>
      </c>
      <c r="C1895" s="1172" t="s">
        <v>414</v>
      </c>
      <c r="D1895" s="991"/>
      <c r="E1895" s="991"/>
      <c r="F1895" s="1664"/>
      <c r="G1895" s="992"/>
      <c r="H1895" s="992"/>
      <c r="I1895" s="992"/>
      <c r="J1895" s="1195"/>
      <c r="K1895" s="1195"/>
      <c r="L1895" s="1196"/>
      <c r="M1895" s="1196"/>
      <c r="N1895" s="1196"/>
      <c r="O1895" s="1196"/>
      <c r="P1895" s="1196"/>
      <c r="Q1895" s="1196"/>
      <c r="R1895" s="2147"/>
      <c r="S1895" s="2147"/>
      <c r="T1895" s="2147"/>
      <c r="U1895" s="2147"/>
      <c r="V1895" s="2147"/>
      <c r="W1895" s="2147"/>
      <c r="X1895" s="2147"/>
      <c r="Y1895" s="2147"/>
      <c r="Z1895" s="2147"/>
      <c r="AA1895" s="2147"/>
      <c r="AB1895" s="2147"/>
      <c r="AC1895" s="2147"/>
      <c r="AD1895" s="2147"/>
      <c r="AE1895" s="2147"/>
      <c r="AF1895" s="3596"/>
      <c r="AG1895" s="2147"/>
      <c r="AH1895" s="2147"/>
      <c r="AI1895" s="2207"/>
      <c r="AJ1895" s="2207"/>
      <c r="AK1895" s="2147"/>
      <c r="AL1895" s="1816"/>
      <c r="AM1895" s="687"/>
      <c r="AN1895" s="210"/>
      <c r="AO1895" s="210"/>
      <c r="AP1895" s="210"/>
      <c r="AQ1895" s="210"/>
      <c r="AR1895" s="210"/>
      <c r="AS1895" s="210"/>
      <c r="AT1895" s="210"/>
      <c r="AU1895" s="210"/>
      <c r="AV1895" s="210"/>
      <c r="AW1895" s="210"/>
      <c r="AX1895" s="210"/>
      <c r="AY1895" s="210"/>
      <c r="AZ1895" s="210"/>
      <c r="BA1895" s="210"/>
      <c r="BB1895" s="210"/>
      <c r="BC1895" s="210"/>
      <c r="BD1895" s="210"/>
      <c r="BE1895" s="210"/>
      <c r="BF1895" s="210"/>
      <c r="BG1895" s="210"/>
      <c r="BH1895" s="210"/>
      <c r="BI1895" s="210"/>
      <c r="BJ1895" s="210"/>
      <c r="BK1895" s="210"/>
      <c r="BL1895" s="210"/>
      <c r="BM1895" s="210"/>
      <c r="BN1895" s="210"/>
      <c r="BO1895" s="210"/>
      <c r="BP1895" s="210"/>
      <c r="BQ1895" s="210"/>
      <c r="BR1895" s="210"/>
      <c r="BS1895" s="210"/>
      <c r="BT1895" s="210"/>
      <c r="BU1895" s="210"/>
      <c r="BV1895" s="210"/>
      <c r="BW1895" s="210"/>
      <c r="BX1895" s="210"/>
      <c r="BY1895" s="210"/>
      <c r="BZ1895" s="210"/>
      <c r="CA1895" s="210"/>
      <c r="CB1895" s="210"/>
      <c r="CC1895" s="210"/>
      <c r="CD1895" s="210"/>
      <c r="CE1895" s="210"/>
      <c r="CF1895" s="210"/>
      <c r="CG1895" s="210"/>
      <c r="CH1895" s="210"/>
      <c r="CI1895" s="210"/>
      <c r="CJ1895" s="210"/>
      <c r="CK1895" s="210"/>
      <c r="CL1895" s="210"/>
      <c r="CM1895" s="210"/>
      <c r="CN1895" s="210"/>
      <c r="CO1895" s="210"/>
      <c r="CP1895" s="210"/>
      <c r="CQ1895" s="210"/>
      <c r="CR1895" s="210"/>
      <c r="CS1895" s="210"/>
      <c r="CT1895" s="210"/>
      <c r="CU1895" s="210"/>
      <c r="CV1895" s="210"/>
      <c r="CW1895" s="210"/>
      <c r="CX1895" s="210"/>
      <c r="CY1895" s="210"/>
      <c r="CZ1895" s="210"/>
      <c r="DA1895" s="210"/>
      <c r="DB1895" s="210"/>
      <c r="DC1895" s="210"/>
      <c r="DD1895" s="210"/>
      <c r="DE1895" s="210"/>
      <c r="DF1895" s="210"/>
      <c r="DG1895" s="210"/>
      <c r="DH1895" s="210"/>
      <c r="DI1895" s="210"/>
      <c r="DJ1895" s="210"/>
      <c r="DK1895" s="210"/>
      <c r="DL1895" s="210"/>
      <c r="DM1895" s="210"/>
      <c r="DN1895" s="210"/>
      <c r="DO1895" s="210"/>
      <c r="DP1895" s="210"/>
      <c r="DQ1895" s="210"/>
      <c r="DR1895" s="210"/>
      <c r="DS1895" s="210"/>
      <c r="DT1895" s="210"/>
      <c r="DU1895" s="210"/>
      <c r="DV1895" s="210"/>
      <c r="DW1895" s="210"/>
      <c r="DX1895" s="210"/>
      <c r="DY1895" s="210"/>
      <c r="DZ1895" s="210"/>
      <c r="EA1895" s="210"/>
      <c r="EB1895" s="210"/>
      <c r="EC1895" s="210"/>
      <c r="ED1895" s="210"/>
      <c r="EE1895" s="210"/>
      <c r="EF1895" s="210"/>
      <c r="EG1895" s="210"/>
      <c r="EH1895" s="210"/>
      <c r="EI1895" s="210"/>
      <c r="EJ1895" s="210"/>
      <c r="EK1895" s="210"/>
      <c r="EL1895" s="210"/>
      <c r="EM1895" s="210"/>
      <c r="EN1895" s="210"/>
      <c r="EO1895" s="210"/>
      <c r="EP1895" s="210"/>
      <c r="EQ1895" s="210"/>
      <c r="ER1895" s="210"/>
      <c r="ES1895" s="210"/>
      <c r="ET1895" s="210"/>
      <c r="EU1895" s="210"/>
      <c r="EV1895" s="210"/>
      <c r="EW1895" s="210"/>
      <c r="EX1895" s="210"/>
      <c r="EY1895" s="210"/>
      <c r="EZ1895" s="210"/>
      <c r="FA1895" s="210"/>
      <c r="FB1895" s="210"/>
      <c r="FC1895" s="210"/>
      <c r="FD1895" s="210"/>
      <c r="FE1895" s="210"/>
      <c r="FF1895" s="210"/>
      <c r="FG1895" s="210"/>
      <c r="FH1895" s="210"/>
      <c r="FI1895" s="210"/>
      <c r="FJ1895" s="210"/>
      <c r="FK1895" s="210"/>
      <c r="FL1895" s="210"/>
      <c r="FM1895" s="210"/>
      <c r="FN1895" s="210"/>
      <c r="FO1895" s="210"/>
      <c r="FP1895" s="210"/>
      <c r="FQ1895" s="210"/>
      <c r="FR1895" s="210"/>
      <c r="FS1895" s="210"/>
      <c r="FT1895" s="210"/>
      <c r="FU1895" s="210"/>
      <c r="FV1895" s="210"/>
      <c r="FW1895" s="210"/>
      <c r="FX1895" s="210"/>
      <c r="FY1895" s="210"/>
      <c r="FZ1895" s="210"/>
      <c r="GA1895" s="210"/>
      <c r="GB1895" s="210"/>
      <c r="GC1895" s="210"/>
      <c r="GD1895" s="210"/>
      <c r="GE1895" s="210"/>
      <c r="GF1895" s="210"/>
      <c r="GG1895" s="210"/>
      <c r="GH1895" s="210"/>
      <c r="GI1895" s="210"/>
      <c r="GJ1895" s="210"/>
      <c r="GK1895" s="210"/>
      <c r="GL1895" s="210"/>
      <c r="GM1895" s="210"/>
      <c r="GN1895" s="210"/>
      <c r="GO1895" s="210"/>
      <c r="GP1895" s="210"/>
      <c r="GQ1895" s="210"/>
      <c r="GR1895" s="210"/>
      <c r="GS1895" s="210"/>
      <c r="GT1895" s="210"/>
      <c r="GU1895" s="210"/>
      <c r="GV1895" s="210"/>
      <c r="GW1895" s="210"/>
      <c r="GX1895" s="210"/>
      <c r="GY1895" s="210"/>
      <c r="GZ1895" s="210"/>
      <c r="HA1895" s="210"/>
      <c r="HB1895" s="210"/>
      <c r="HC1895" s="210"/>
      <c r="HD1895" s="210"/>
      <c r="HE1895" s="210"/>
      <c r="HF1895" s="210"/>
      <c r="HG1895" s="210"/>
      <c r="HH1895" s="210"/>
      <c r="HI1895" s="210"/>
      <c r="HJ1895" s="210"/>
      <c r="HK1895" s="210"/>
      <c r="HL1895" s="210"/>
      <c r="HM1895" s="210"/>
      <c r="HN1895" s="210"/>
      <c r="HO1895" s="210"/>
      <c r="HP1895" s="210"/>
      <c r="HQ1895" s="210"/>
      <c r="HR1895" s="210"/>
      <c r="HS1895" s="210"/>
      <c r="HT1895" s="210"/>
      <c r="HU1895" s="210"/>
      <c r="HV1895" s="210"/>
      <c r="HW1895" s="210"/>
      <c r="HX1895" s="210"/>
      <c r="HY1895" s="210"/>
      <c r="HZ1895" s="210"/>
      <c r="IA1895" s="210"/>
      <c r="IB1895" s="210"/>
      <c r="IC1895" s="210"/>
      <c r="ID1895" s="210"/>
      <c r="IE1895" s="210"/>
      <c r="IF1895" s="210"/>
      <c r="IG1895" s="210"/>
      <c r="IH1895" s="210"/>
      <c r="II1895" s="210"/>
      <c r="IJ1895" s="210"/>
      <c r="IK1895" s="210"/>
      <c r="IL1895" s="210"/>
      <c r="IM1895" s="210"/>
      <c r="IN1895" s="210"/>
      <c r="IO1895" s="210"/>
      <c r="IP1895" s="210"/>
      <c r="IQ1895" s="210"/>
      <c r="IR1895" s="210"/>
      <c r="IS1895" s="210"/>
      <c r="IT1895" s="210"/>
      <c r="IU1895" s="210"/>
      <c r="IV1895" s="210"/>
      <c r="IW1895" s="210"/>
      <c r="IX1895" s="210"/>
      <c r="IY1895" s="210"/>
      <c r="IZ1895" s="210"/>
      <c r="JA1895" s="210"/>
      <c r="JB1895" s="210"/>
      <c r="JC1895" s="210"/>
      <c r="JD1895" s="210"/>
      <c r="JE1895" s="210"/>
      <c r="JF1895" s="210"/>
      <c r="JG1895" s="210"/>
      <c r="JH1895" s="210"/>
      <c r="JI1895" s="210"/>
      <c r="JJ1895" s="210"/>
      <c r="JK1895" s="210"/>
      <c r="JL1895" s="210"/>
      <c r="JM1895" s="210"/>
      <c r="JN1895" s="210"/>
    </row>
    <row r="1896" spans="1:274" s="710" customFormat="1" ht="30" x14ac:dyDescent="0.25">
      <c r="A1896" s="664"/>
      <c r="B1896" s="1343">
        <v>1</v>
      </c>
      <c r="C1896" s="1172" t="s">
        <v>445</v>
      </c>
      <c r="D1896" s="991"/>
      <c r="E1896" s="991"/>
      <c r="F1896" s="1664">
        <f>F1802</f>
        <v>700</v>
      </c>
      <c r="G1896" s="992">
        <f t="shared" ref="G1896:H1896" si="1779">G1802</f>
        <v>700</v>
      </c>
      <c r="H1896" s="992">
        <f t="shared" si="1779"/>
        <v>250</v>
      </c>
      <c r="I1896" s="992">
        <f>H1896/G1896*100</f>
        <v>35.714285714285715</v>
      </c>
      <c r="J1896" s="1195"/>
      <c r="K1896" s="1195"/>
      <c r="L1896" s="1196"/>
      <c r="M1896" s="1196"/>
      <c r="N1896" s="1196"/>
      <c r="O1896" s="1196"/>
      <c r="P1896" s="1196"/>
      <c r="Q1896" s="1196"/>
      <c r="R1896" s="2147"/>
      <c r="S1896" s="2147"/>
      <c r="T1896" s="2147"/>
      <c r="U1896" s="2147"/>
      <c r="V1896" s="2147"/>
      <c r="W1896" s="2147"/>
      <c r="X1896" s="2147"/>
      <c r="Y1896" s="2147"/>
      <c r="Z1896" s="2147"/>
      <c r="AA1896" s="2147"/>
      <c r="AB1896" s="2147"/>
      <c r="AC1896" s="2147"/>
      <c r="AD1896" s="2147"/>
      <c r="AE1896" s="2147"/>
      <c r="AF1896" s="3596"/>
      <c r="AG1896" s="2147"/>
      <c r="AH1896" s="2147"/>
      <c r="AI1896" s="2207"/>
      <c r="AJ1896" s="2207"/>
      <c r="AK1896" s="2147"/>
      <c r="AL1896" s="1816"/>
      <c r="AM1896" s="687"/>
      <c r="AN1896" s="210"/>
      <c r="AO1896" s="210"/>
      <c r="AP1896" s="210"/>
      <c r="AQ1896" s="210"/>
      <c r="AR1896" s="210"/>
      <c r="AS1896" s="210"/>
      <c r="AT1896" s="210"/>
      <c r="AU1896" s="210"/>
      <c r="AV1896" s="210"/>
      <c r="AW1896" s="210"/>
      <c r="AX1896" s="210"/>
      <c r="AY1896" s="210"/>
      <c r="AZ1896" s="210"/>
      <c r="BA1896" s="210"/>
      <c r="BB1896" s="210"/>
      <c r="BC1896" s="210"/>
      <c r="BD1896" s="210"/>
      <c r="BE1896" s="210"/>
      <c r="BF1896" s="210"/>
      <c r="BG1896" s="210"/>
      <c r="BH1896" s="210"/>
      <c r="BI1896" s="210"/>
      <c r="BJ1896" s="210"/>
      <c r="BK1896" s="210"/>
      <c r="BL1896" s="210"/>
      <c r="BM1896" s="210"/>
      <c r="BN1896" s="210"/>
      <c r="BO1896" s="210"/>
      <c r="BP1896" s="210"/>
      <c r="BQ1896" s="210"/>
      <c r="BR1896" s="210"/>
      <c r="BS1896" s="210"/>
      <c r="BT1896" s="210"/>
      <c r="BU1896" s="210"/>
      <c r="BV1896" s="210"/>
      <c r="BW1896" s="210"/>
      <c r="BX1896" s="210"/>
      <c r="BY1896" s="210"/>
      <c r="BZ1896" s="210"/>
      <c r="CA1896" s="210"/>
      <c r="CB1896" s="210"/>
      <c r="CC1896" s="210"/>
      <c r="CD1896" s="210"/>
      <c r="CE1896" s="210"/>
      <c r="CF1896" s="210"/>
      <c r="CG1896" s="210"/>
      <c r="CH1896" s="210"/>
      <c r="CI1896" s="210"/>
      <c r="CJ1896" s="210"/>
      <c r="CK1896" s="210"/>
      <c r="CL1896" s="210"/>
      <c r="CM1896" s="210"/>
      <c r="CN1896" s="210"/>
      <c r="CO1896" s="210"/>
      <c r="CP1896" s="210"/>
      <c r="CQ1896" s="210"/>
      <c r="CR1896" s="210"/>
      <c r="CS1896" s="210"/>
      <c r="CT1896" s="210"/>
      <c r="CU1896" s="210"/>
      <c r="CV1896" s="210"/>
      <c r="CW1896" s="210"/>
      <c r="CX1896" s="210"/>
      <c r="CY1896" s="210"/>
      <c r="CZ1896" s="210"/>
      <c r="DA1896" s="210"/>
      <c r="DB1896" s="210"/>
      <c r="DC1896" s="210"/>
      <c r="DD1896" s="210"/>
      <c r="DE1896" s="210"/>
      <c r="DF1896" s="210"/>
      <c r="DG1896" s="210"/>
      <c r="DH1896" s="210"/>
      <c r="DI1896" s="210"/>
      <c r="DJ1896" s="210"/>
      <c r="DK1896" s="210"/>
      <c r="DL1896" s="210"/>
      <c r="DM1896" s="210"/>
      <c r="DN1896" s="210"/>
      <c r="DO1896" s="210"/>
      <c r="DP1896" s="210"/>
      <c r="DQ1896" s="210"/>
      <c r="DR1896" s="210"/>
      <c r="DS1896" s="210"/>
      <c r="DT1896" s="210"/>
      <c r="DU1896" s="210"/>
      <c r="DV1896" s="210"/>
      <c r="DW1896" s="210"/>
      <c r="DX1896" s="210"/>
      <c r="DY1896" s="210"/>
      <c r="DZ1896" s="210"/>
      <c r="EA1896" s="210"/>
      <c r="EB1896" s="210"/>
      <c r="EC1896" s="210"/>
      <c r="ED1896" s="210"/>
      <c r="EE1896" s="210"/>
      <c r="EF1896" s="210"/>
      <c r="EG1896" s="210"/>
      <c r="EH1896" s="210"/>
      <c r="EI1896" s="210"/>
      <c r="EJ1896" s="210"/>
      <c r="EK1896" s="210"/>
      <c r="EL1896" s="210"/>
      <c r="EM1896" s="210"/>
      <c r="EN1896" s="210"/>
      <c r="EO1896" s="210"/>
      <c r="EP1896" s="210"/>
      <c r="EQ1896" s="210"/>
      <c r="ER1896" s="210"/>
      <c r="ES1896" s="210"/>
      <c r="ET1896" s="210"/>
      <c r="EU1896" s="210"/>
      <c r="EV1896" s="210"/>
      <c r="EW1896" s="210"/>
      <c r="EX1896" s="210"/>
      <c r="EY1896" s="210"/>
      <c r="EZ1896" s="210"/>
      <c r="FA1896" s="210"/>
      <c r="FB1896" s="210"/>
      <c r="FC1896" s="210"/>
      <c r="FD1896" s="210"/>
      <c r="FE1896" s="210"/>
      <c r="FF1896" s="210"/>
      <c r="FG1896" s="210"/>
      <c r="FH1896" s="210"/>
      <c r="FI1896" s="210"/>
      <c r="FJ1896" s="210"/>
      <c r="FK1896" s="210"/>
      <c r="FL1896" s="210"/>
      <c r="FM1896" s="210"/>
      <c r="FN1896" s="210"/>
      <c r="FO1896" s="210"/>
      <c r="FP1896" s="210"/>
      <c r="FQ1896" s="210"/>
      <c r="FR1896" s="210"/>
      <c r="FS1896" s="210"/>
      <c r="FT1896" s="210"/>
      <c r="FU1896" s="210"/>
      <c r="FV1896" s="210"/>
      <c r="FW1896" s="210"/>
      <c r="FX1896" s="210"/>
      <c r="FY1896" s="210"/>
      <c r="FZ1896" s="210"/>
      <c r="GA1896" s="210"/>
      <c r="GB1896" s="210"/>
      <c r="GC1896" s="210"/>
      <c r="GD1896" s="210"/>
      <c r="GE1896" s="210"/>
      <c r="GF1896" s="210"/>
      <c r="GG1896" s="210"/>
      <c r="GH1896" s="210"/>
      <c r="GI1896" s="210"/>
      <c r="GJ1896" s="210"/>
      <c r="GK1896" s="210"/>
      <c r="GL1896" s="210"/>
      <c r="GM1896" s="210"/>
      <c r="GN1896" s="210"/>
      <c r="GO1896" s="210"/>
      <c r="GP1896" s="210"/>
      <c r="GQ1896" s="210"/>
      <c r="GR1896" s="210"/>
      <c r="GS1896" s="210"/>
      <c r="GT1896" s="210"/>
      <c r="GU1896" s="210"/>
      <c r="GV1896" s="210"/>
      <c r="GW1896" s="210"/>
      <c r="GX1896" s="210"/>
      <c r="GY1896" s="210"/>
      <c r="GZ1896" s="210"/>
      <c r="HA1896" s="210"/>
      <c r="HB1896" s="210"/>
      <c r="HC1896" s="210"/>
      <c r="HD1896" s="210"/>
      <c r="HE1896" s="210"/>
      <c r="HF1896" s="210"/>
      <c r="HG1896" s="210"/>
      <c r="HH1896" s="210"/>
      <c r="HI1896" s="210"/>
      <c r="HJ1896" s="210"/>
      <c r="HK1896" s="210"/>
      <c r="HL1896" s="210"/>
      <c r="HM1896" s="210"/>
      <c r="HN1896" s="210"/>
      <c r="HO1896" s="210"/>
      <c r="HP1896" s="210"/>
      <c r="HQ1896" s="210"/>
      <c r="HR1896" s="210"/>
      <c r="HS1896" s="210"/>
      <c r="HT1896" s="210"/>
      <c r="HU1896" s="210"/>
      <c r="HV1896" s="210"/>
      <c r="HW1896" s="210"/>
      <c r="HX1896" s="210"/>
      <c r="HY1896" s="210"/>
      <c r="HZ1896" s="210"/>
      <c r="IA1896" s="210"/>
      <c r="IB1896" s="210"/>
      <c r="IC1896" s="210"/>
      <c r="ID1896" s="210"/>
      <c r="IE1896" s="210"/>
      <c r="IF1896" s="210"/>
      <c r="IG1896" s="210"/>
      <c r="IH1896" s="210"/>
      <c r="II1896" s="210"/>
      <c r="IJ1896" s="210"/>
      <c r="IK1896" s="210"/>
      <c r="IL1896" s="210"/>
      <c r="IM1896" s="210"/>
      <c r="IN1896" s="210"/>
      <c r="IO1896" s="210"/>
      <c r="IP1896" s="210"/>
      <c r="IQ1896" s="210"/>
      <c r="IR1896" s="210"/>
      <c r="IS1896" s="210"/>
      <c r="IT1896" s="210"/>
      <c r="IU1896" s="210"/>
      <c r="IV1896" s="210"/>
      <c r="IW1896" s="210"/>
      <c r="IX1896" s="210"/>
      <c r="IY1896" s="210"/>
      <c r="IZ1896" s="210"/>
      <c r="JA1896" s="210"/>
      <c r="JB1896" s="210"/>
      <c r="JC1896" s="210"/>
      <c r="JD1896" s="210"/>
      <c r="JE1896" s="210"/>
      <c r="JF1896" s="210"/>
      <c r="JG1896" s="210"/>
      <c r="JH1896" s="210"/>
      <c r="JI1896" s="210"/>
      <c r="JJ1896" s="210"/>
      <c r="JK1896" s="210"/>
      <c r="JL1896" s="210"/>
      <c r="JM1896" s="210"/>
      <c r="JN1896" s="210"/>
    </row>
    <row r="1897" spans="1:274" s="710" customFormat="1" ht="60" x14ac:dyDescent="0.25">
      <c r="A1897" s="664"/>
      <c r="B1897" s="1343">
        <v>1</v>
      </c>
      <c r="C1897" s="1172" t="s">
        <v>394</v>
      </c>
      <c r="D1897" s="991"/>
      <c r="E1897" s="991"/>
      <c r="F1897" s="1664">
        <f t="shared" ref="F1897:H1897" si="1780">F1857+F1844+F1803</f>
        <v>0</v>
      </c>
      <c r="G1897" s="1664">
        <f t="shared" si="1780"/>
        <v>0</v>
      </c>
      <c r="H1897" s="1664">
        <f t="shared" si="1780"/>
        <v>0</v>
      </c>
      <c r="I1897" s="992"/>
      <c r="J1897" s="1195"/>
      <c r="K1897" s="1195"/>
      <c r="L1897" s="1196"/>
      <c r="M1897" s="1196"/>
      <c r="N1897" s="1196"/>
      <c r="O1897" s="1196"/>
      <c r="P1897" s="1196"/>
      <c r="Q1897" s="1196"/>
      <c r="R1897" s="2147"/>
      <c r="S1897" s="2147"/>
      <c r="T1897" s="2147"/>
      <c r="U1897" s="2147"/>
      <c r="V1897" s="2147"/>
      <c r="W1897" s="2147"/>
      <c r="X1897" s="2147"/>
      <c r="Y1897" s="2147"/>
      <c r="Z1897" s="2147"/>
      <c r="AA1897" s="2147"/>
      <c r="AB1897" s="2147"/>
      <c r="AC1897" s="2147"/>
      <c r="AD1897" s="2147"/>
      <c r="AE1897" s="2147"/>
      <c r="AF1897" s="3596"/>
      <c r="AG1897" s="2147"/>
      <c r="AH1897" s="2147"/>
      <c r="AI1897" s="2207"/>
      <c r="AJ1897" s="2207"/>
      <c r="AK1897" s="2147"/>
      <c r="AL1897" s="1816"/>
      <c r="AM1897" s="687"/>
      <c r="AN1897" s="210"/>
      <c r="AO1897" s="210"/>
      <c r="AP1897" s="210"/>
      <c r="AQ1897" s="210"/>
      <c r="AR1897" s="210"/>
      <c r="AS1897" s="210"/>
      <c r="AT1897" s="210"/>
      <c r="AU1897" s="210"/>
      <c r="AV1897" s="210"/>
      <c r="AW1897" s="210"/>
      <c r="AX1897" s="210"/>
      <c r="AY1897" s="210"/>
      <c r="AZ1897" s="210"/>
      <c r="BA1897" s="210"/>
      <c r="BB1897" s="210"/>
      <c r="BC1897" s="210"/>
      <c r="BD1897" s="210"/>
      <c r="BE1897" s="210"/>
      <c r="BF1897" s="210"/>
      <c r="BG1897" s="210"/>
      <c r="BH1897" s="210"/>
      <c r="BI1897" s="210"/>
      <c r="BJ1897" s="210"/>
      <c r="BK1897" s="210"/>
      <c r="BL1897" s="210"/>
      <c r="BM1897" s="210"/>
      <c r="BN1897" s="210"/>
      <c r="BO1897" s="210"/>
      <c r="BP1897" s="210"/>
      <c r="BQ1897" s="210"/>
      <c r="BR1897" s="210"/>
      <c r="BS1897" s="210"/>
      <c r="BT1897" s="210"/>
      <c r="BU1897" s="210"/>
      <c r="BV1897" s="210"/>
      <c r="BW1897" s="210"/>
      <c r="BX1897" s="210"/>
      <c r="BY1897" s="210"/>
      <c r="BZ1897" s="210"/>
      <c r="CA1897" s="210"/>
      <c r="CB1897" s="210"/>
      <c r="CC1897" s="210"/>
      <c r="CD1897" s="210"/>
      <c r="CE1897" s="210"/>
      <c r="CF1897" s="210"/>
      <c r="CG1897" s="210"/>
      <c r="CH1897" s="210"/>
      <c r="CI1897" s="210"/>
      <c r="CJ1897" s="210"/>
      <c r="CK1897" s="210"/>
      <c r="CL1897" s="210"/>
      <c r="CM1897" s="210"/>
      <c r="CN1897" s="210"/>
      <c r="CO1897" s="210"/>
      <c r="CP1897" s="210"/>
      <c r="CQ1897" s="210"/>
      <c r="CR1897" s="210"/>
      <c r="CS1897" s="210"/>
      <c r="CT1897" s="210"/>
      <c r="CU1897" s="210"/>
      <c r="CV1897" s="210"/>
      <c r="CW1897" s="210"/>
      <c r="CX1897" s="210"/>
      <c r="CY1897" s="210"/>
      <c r="CZ1897" s="210"/>
      <c r="DA1897" s="210"/>
      <c r="DB1897" s="210"/>
      <c r="DC1897" s="210"/>
      <c r="DD1897" s="210"/>
      <c r="DE1897" s="210"/>
      <c r="DF1897" s="210"/>
      <c r="DG1897" s="210"/>
      <c r="DH1897" s="210"/>
      <c r="DI1897" s="210"/>
      <c r="DJ1897" s="210"/>
      <c r="DK1897" s="210"/>
      <c r="DL1897" s="210"/>
      <c r="DM1897" s="210"/>
      <c r="DN1897" s="210"/>
      <c r="DO1897" s="210"/>
      <c r="DP1897" s="210"/>
      <c r="DQ1897" s="210"/>
      <c r="DR1897" s="210"/>
      <c r="DS1897" s="210"/>
      <c r="DT1897" s="210"/>
      <c r="DU1897" s="210"/>
      <c r="DV1897" s="210"/>
      <c r="DW1897" s="210"/>
      <c r="DX1897" s="210"/>
      <c r="DY1897" s="210"/>
      <c r="DZ1897" s="210"/>
      <c r="EA1897" s="210"/>
      <c r="EB1897" s="210"/>
      <c r="EC1897" s="210"/>
      <c r="ED1897" s="210"/>
      <c r="EE1897" s="210"/>
      <c r="EF1897" s="210"/>
      <c r="EG1897" s="210"/>
      <c r="EH1897" s="210"/>
      <c r="EI1897" s="210"/>
      <c r="EJ1897" s="210"/>
      <c r="EK1897" s="210"/>
      <c r="EL1897" s="210"/>
      <c r="EM1897" s="210"/>
      <c r="EN1897" s="210"/>
      <c r="EO1897" s="210"/>
      <c r="EP1897" s="210"/>
      <c r="EQ1897" s="210"/>
      <c r="ER1897" s="210"/>
      <c r="ES1897" s="210"/>
      <c r="ET1897" s="210"/>
      <c r="EU1897" s="210"/>
      <c r="EV1897" s="210"/>
      <c r="EW1897" s="210"/>
      <c r="EX1897" s="210"/>
      <c r="EY1897" s="210"/>
      <c r="EZ1897" s="210"/>
      <c r="FA1897" s="210"/>
      <c r="FB1897" s="210"/>
      <c r="FC1897" s="210"/>
      <c r="FD1897" s="210"/>
      <c r="FE1897" s="210"/>
      <c r="FF1897" s="210"/>
      <c r="FG1897" s="210"/>
      <c r="FH1897" s="210"/>
      <c r="FI1897" s="210"/>
      <c r="FJ1897" s="210"/>
      <c r="FK1897" s="210"/>
      <c r="FL1897" s="210"/>
      <c r="FM1897" s="210"/>
      <c r="FN1897" s="210"/>
      <c r="FO1897" s="210"/>
      <c r="FP1897" s="210"/>
      <c r="FQ1897" s="210"/>
      <c r="FR1897" s="210"/>
      <c r="FS1897" s="210"/>
      <c r="FT1897" s="210"/>
      <c r="FU1897" s="210"/>
      <c r="FV1897" s="210"/>
      <c r="FW1897" s="210"/>
      <c r="FX1897" s="210"/>
      <c r="FY1897" s="210"/>
      <c r="FZ1897" s="210"/>
      <c r="GA1897" s="210"/>
      <c r="GB1897" s="210"/>
      <c r="GC1897" s="210"/>
      <c r="GD1897" s="210"/>
      <c r="GE1897" s="210"/>
      <c r="GF1897" s="210"/>
      <c r="GG1897" s="210"/>
      <c r="GH1897" s="210"/>
      <c r="GI1897" s="210"/>
      <c r="GJ1897" s="210"/>
      <c r="GK1897" s="210"/>
      <c r="GL1897" s="210"/>
      <c r="GM1897" s="210"/>
      <c r="GN1897" s="210"/>
      <c r="GO1897" s="210"/>
      <c r="GP1897" s="210"/>
      <c r="GQ1897" s="210"/>
      <c r="GR1897" s="210"/>
      <c r="GS1897" s="210"/>
      <c r="GT1897" s="210"/>
      <c r="GU1897" s="210"/>
      <c r="GV1897" s="210"/>
      <c r="GW1897" s="210"/>
      <c r="GX1897" s="210"/>
      <c r="GY1897" s="210"/>
      <c r="GZ1897" s="210"/>
      <c r="HA1897" s="210"/>
      <c r="HB1897" s="210"/>
      <c r="HC1897" s="210"/>
      <c r="HD1897" s="210"/>
      <c r="HE1897" s="210"/>
      <c r="HF1897" s="210"/>
      <c r="HG1897" s="210"/>
      <c r="HH1897" s="210"/>
      <c r="HI1897" s="210"/>
      <c r="HJ1897" s="210"/>
      <c r="HK1897" s="210"/>
      <c r="HL1897" s="210"/>
      <c r="HM1897" s="210"/>
      <c r="HN1897" s="210"/>
      <c r="HO1897" s="210"/>
      <c r="HP1897" s="210"/>
      <c r="HQ1897" s="210"/>
      <c r="HR1897" s="210"/>
      <c r="HS1897" s="210"/>
      <c r="HT1897" s="210"/>
      <c r="HU1897" s="210"/>
      <c r="HV1897" s="210"/>
      <c r="HW1897" s="210"/>
      <c r="HX1897" s="210"/>
      <c r="HY1897" s="210"/>
      <c r="HZ1897" s="210"/>
      <c r="IA1897" s="210"/>
      <c r="IB1897" s="210"/>
      <c r="IC1897" s="210"/>
      <c r="ID1897" s="210"/>
      <c r="IE1897" s="210"/>
      <c r="IF1897" s="210"/>
      <c r="IG1897" s="210"/>
      <c r="IH1897" s="210"/>
      <c r="II1897" s="210"/>
      <c r="IJ1897" s="210"/>
      <c r="IK1897" s="210"/>
      <c r="IL1897" s="210"/>
      <c r="IM1897" s="210"/>
      <c r="IN1897" s="210"/>
      <c r="IO1897" s="210"/>
      <c r="IP1897" s="210"/>
      <c r="IQ1897" s="210"/>
      <c r="IR1897" s="210"/>
      <c r="IS1897" s="210"/>
      <c r="IT1897" s="210"/>
      <c r="IU1897" s="210"/>
      <c r="IV1897" s="210"/>
      <c r="IW1897" s="210"/>
      <c r="IX1897" s="210"/>
      <c r="IY1897" s="210"/>
      <c r="IZ1897" s="210"/>
      <c r="JA1897" s="210"/>
      <c r="JB1897" s="210"/>
      <c r="JC1897" s="210"/>
      <c r="JD1897" s="210"/>
      <c r="JE1897" s="210"/>
      <c r="JF1897" s="210"/>
      <c r="JG1897" s="210"/>
      <c r="JH1897" s="210"/>
      <c r="JI1897" s="210"/>
      <c r="JJ1897" s="210"/>
      <c r="JK1897" s="210"/>
      <c r="JL1897" s="210"/>
      <c r="JM1897" s="210"/>
      <c r="JN1897" s="210"/>
    </row>
    <row r="1898" spans="1:274" s="710" customFormat="1" ht="45" x14ac:dyDescent="0.25">
      <c r="A1898" s="664"/>
      <c r="B1898" s="1343">
        <v>1</v>
      </c>
      <c r="C1898" s="2833" t="s">
        <v>395</v>
      </c>
      <c r="D1898" s="991"/>
      <c r="E1898" s="991"/>
      <c r="F1898" s="1664">
        <f>F1856+F1843</f>
        <v>1100</v>
      </c>
      <c r="G1898" s="992">
        <f t="shared" ref="G1898:H1898" si="1781">G1856+G1843</f>
        <v>1100</v>
      </c>
      <c r="H1898" s="992">
        <f t="shared" si="1781"/>
        <v>1114</v>
      </c>
      <c r="I1898" s="992">
        <f>H1898/G1898*100</f>
        <v>101.27272727272727</v>
      </c>
      <c r="J1898" s="1195"/>
      <c r="K1898" s="1195"/>
      <c r="L1898" s="1196"/>
      <c r="M1898" s="1196"/>
      <c r="N1898" s="1196"/>
      <c r="O1898" s="1196"/>
      <c r="P1898" s="1196"/>
      <c r="Q1898" s="1196"/>
      <c r="R1898" s="2147"/>
      <c r="S1898" s="2147"/>
      <c r="T1898" s="2147"/>
      <c r="U1898" s="2147"/>
      <c r="V1898" s="2147"/>
      <c r="W1898" s="2147"/>
      <c r="X1898" s="2147"/>
      <c r="Y1898" s="2147"/>
      <c r="Z1898" s="2147"/>
      <c r="AA1898" s="2147"/>
      <c r="AB1898" s="2147"/>
      <c r="AC1898" s="2147"/>
      <c r="AD1898" s="2147"/>
      <c r="AE1898" s="2147"/>
      <c r="AF1898" s="3596"/>
      <c r="AG1898" s="2147"/>
      <c r="AH1898" s="2147"/>
      <c r="AI1898" s="2207"/>
      <c r="AJ1898" s="2207"/>
      <c r="AK1898" s="2147"/>
      <c r="AL1898" s="1816"/>
      <c r="AM1898" s="687"/>
      <c r="AN1898" s="210"/>
      <c r="AO1898" s="210"/>
      <c r="AP1898" s="210"/>
      <c r="AQ1898" s="210"/>
      <c r="AR1898" s="210"/>
      <c r="AS1898" s="210"/>
      <c r="AT1898" s="210"/>
      <c r="AU1898" s="210"/>
      <c r="AV1898" s="210"/>
      <c r="AW1898" s="210"/>
      <c r="AX1898" s="210"/>
      <c r="AY1898" s="210"/>
      <c r="AZ1898" s="210"/>
      <c r="BA1898" s="210"/>
      <c r="BB1898" s="210"/>
      <c r="BC1898" s="210"/>
      <c r="BD1898" s="210"/>
      <c r="BE1898" s="210"/>
      <c r="BF1898" s="210"/>
      <c r="BG1898" s="210"/>
      <c r="BH1898" s="210"/>
      <c r="BI1898" s="210"/>
      <c r="BJ1898" s="210"/>
      <c r="BK1898" s="210"/>
      <c r="BL1898" s="210"/>
      <c r="BM1898" s="210"/>
      <c r="BN1898" s="210"/>
      <c r="BO1898" s="210"/>
      <c r="BP1898" s="210"/>
      <c r="BQ1898" s="210"/>
      <c r="BR1898" s="210"/>
      <c r="BS1898" s="210"/>
      <c r="BT1898" s="210"/>
      <c r="BU1898" s="210"/>
      <c r="BV1898" s="210"/>
      <c r="BW1898" s="210"/>
      <c r="BX1898" s="210"/>
      <c r="BY1898" s="210"/>
      <c r="BZ1898" s="210"/>
      <c r="CA1898" s="210"/>
      <c r="CB1898" s="210"/>
      <c r="CC1898" s="210"/>
      <c r="CD1898" s="210"/>
      <c r="CE1898" s="210"/>
      <c r="CF1898" s="210"/>
      <c r="CG1898" s="210"/>
      <c r="CH1898" s="210"/>
      <c r="CI1898" s="210"/>
      <c r="CJ1898" s="210"/>
      <c r="CK1898" s="210"/>
      <c r="CL1898" s="210"/>
      <c r="CM1898" s="210"/>
      <c r="CN1898" s="210"/>
      <c r="CO1898" s="210"/>
      <c r="CP1898" s="210"/>
      <c r="CQ1898" s="210"/>
      <c r="CR1898" s="210"/>
      <c r="CS1898" s="210"/>
      <c r="CT1898" s="210"/>
      <c r="CU1898" s="210"/>
      <c r="CV1898" s="210"/>
      <c r="CW1898" s="210"/>
      <c r="CX1898" s="210"/>
      <c r="CY1898" s="210"/>
      <c r="CZ1898" s="210"/>
      <c r="DA1898" s="210"/>
      <c r="DB1898" s="210"/>
      <c r="DC1898" s="210"/>
      <c r="DD1898" s="210"/>
      <c r="DE1898" s="210"/>
      <c r="DF1898" s="210"/>
      <c r="DG1898" s="210"/>
      <c r="DH1898" s="210"/>
      <c r="DI1898" s="210"/>
      <c r="DJ1898" s="210"/>
      <c r="DK1898" s="210"/>
      <c r="DL1898" s="210"/>
      <c r="DM1898" s="210"/>
      <c r="DN1898" s="210"/>
      <c r="DO1898" s="210"/>
      <c r="DP1898" s="210"/>
      <c r="DQ1898" s="210"/>
      <c r="DR1898" s="210"/>
      <c r="DS1898" s="210"/>
      <c r="DT1898" s="210"/>
      <c r="DU1898" s="210"/>
      <c r="DV1898" s="210"/>
      <c r="DW1898" s="210"/>
      <c r="DX1898" s="210"/>
      <c r="DY1898" s="210"/>
      <c r="DZ1898" s="210"/>
      <c r="EA1898" s="210"/>
      <c r="EB1898" s="210"/>
      <c r="EC1898" s="210"/>
      <c r="ED1898" s="210"/>
      <c r="EE1898" s="210"/>
      <c r="EF1898" s="210"/>
      <c r="EG1898" s="210"/>
      <c r="EH1898" s="210"/>
      <c r="EI1898" s="210"/>
      <c r="EJ1898" s="210"/>
      <c r="EK1898" s="210"/>
      <c r="EL1898" s="210"/>
      <c r="EM1898" s="210"/>
      <c r="EN1898" s="210"/>
      <c r="EO1898" s="210"/>
      <c r="EP1898" s="210"/>
      <c r="EQ1898" s="210"/>
      <c r="ER1898" s="210"/>
      <c r="ES1898" s="210"/>
      <c r="ET1898" s="210"/>
      <c r="EU1898" s="210"/>
      <c r="EV1898" s="210"/>
      <c r="EW1898" s="210"/>
      <c r="EX1898" s="210"/>
      <c r="EY1898" s="210"/>
      <c r="EZ1898" s="210"/>
      <c r="FA1898" s="210"/>
      <c r="FB1898" s="210"/>
      <c r="FC1898" s="210"/>
      <c r="FD1898" s="210"/>
      <c r="FE1898" s="210"/>
      <c r="FF1898" s="210"/>
      <c r="FG1898" s="210"/>
      <c r="FH1898" s="210"/>
      <c r="FI1898" s="210"/>
      <c r="FJ1898" s="210"/>
      <c r="FK1898" s="210"/>
      <c r="FL1898" s="210"/>
      <c r="FM1898" s="210"/>
      <c r="FN1898" s="210"/>
      <c r="FO1898" s="210"/>
      <c r="FP1898" s="210"/>
      <c r="FQ1898" s="210"/>
      <c r="FR1898" s="210"/>
      <c r="FS1898" s="210"/>
      <c r="FT1898" s="210"/>
      <c r="FU1898" s="210"/>
      <c r="FV1898" s="210"/>
      <c r="FW1898" s="210"/>
      <c r="FX1898" s="210"/>
      <c r="FY1898" s="210"/>
      <c r="FZ1898" s="210"/>
      <c r="GA1898" s="210"/>
      <c r="GB1898" s="210"/>
      <c r="GC1898" s="210"/>
      <c r="GD1898" s="210"/>
      <c r="GE1898" s="210"/>
      <c r="GF1898" s="210"/>
      <c r="GG1898" s="210"/>
      <c r="GH1898" s="210"/>
      <c r="GI1898" s="210"/>
      <c r="GJ1898" s="210"/>
      <c r="GK1898" s="210"/>
      <c r="GL1898" s="210"/>
      <c r="GM1898" s="210"/>
      <c r="GN1898" s="210"/>
      <c r="GO1898" s="210"/>
      <c r="GP1898" s="210"/>
      <c r="GQ1898" s="210"/>
      <c r="GR1898" s="210"/>
      <c r="GS1898" s="210"/>
      <c r="GT1898" s="210"/>
      <c r="GU1898" s="210"/>
      <c r="GV1898" s="210"/>
      <c r="GW1898" s="210"/>
      <c r="GX1898" s="210"/>
      <c r="GY1898" s="210"/>
      <c r="GZ1898" s="210"/>
      <c r="HA1898" s="210"/>
      <c r="HB1898" s="210"/>
      <c r="HC1898" s="210"/>
      <c r="HD1898" s="210"/>
      <c r="HE1898" s="210"/>
      <c r="HF1898" s="210"/>
      <c r="HG1898" s="210"/>
      <c r="HH1898" s="210"/>
      <c r="HI1898" s="210"/>
      <c r="HJ1898" s="210"/>
      <c r="HK1898" s="210"/>
      <c r="HL1898" s="210"/>
      <c r="HM1898" s="210"/>
      <c r="HN1898" s="210"/>
      <c r="HO1898" s="210"/>
      <c r="HP1898" s="210"/>
      <c r="HQ1898" s="210"/>
      <c r="HR1898" s="210"/>
      <c r="HS1898" s="210"/>
      <c r="HT1898" s="210"/>
      <c r="HU1898" s="210"/>
      <c r="HV1898" s="210"/>
      <c r="HW1898" s="210"/>
      <c r="HX1898" s="210"/>
      <c r="HY1898" s="210"/>
      <c r="HZ1898" s="210"/>
      <c r="IA1898" s="210"/>
      <c r="IB1898" s="210"/>
      <c r="IC1898" s="210"/>
      <c r="ID1898" s="210"/>
      <c r="IE1898" s="210"/>
      <c r="IF1898" s="210"/>
      <c r="IG1898" s="210"/>
      <c r="IH1898" s="210"/>
      <c r="II1898" s="210"/>
      <c r="IJ1898" s="210"/>
      <c r="IK1898" s="210"/>
      <c r="IL1898" s="210"/>
      <c r="IM1898" s="210"/>
      <c r="IN1898" s="210"/>
      <c r="IO1898" s="210"/>
      <c r="IP1898" s="210"/>
      <c r="IQ1898" s="210"/>
      <c r="IR1898" s="210"/>
      <c r="IS1898" s="210"/>
      <c r="IT1898" s="210"/>
      <c r="IU1898" s="210"/>
      <c r="IV1898" s="210"/>
      <c r="IW1898" s="210"/>
      <c r="IX1898" s="210"/>
      <c r="IY1898" s="210"/>
      <c r="IZ1898" s="210"/>
      <c r="JA1898" s="210"/>
      <c r="JB1898" s="210"/>
      <c r="JC1898" s="210"/>
      <c r="JD1898" s="210"/>
      <c r="JE1898" s="210"/>
      <c r="JF1898" s="210"/>
      <c r="JG1898" s="210"/>
      <c r="JH1898" s="210"/>
      <c r="JI1898" s="210"/>
      <c r="JJ1898" s="210"/>
      <c r="JK1898" s="210"/>
      <c r="JL1898" s="210"/>
      <c r="JM1898" s="210"/>
      <c r="JN1898" s="210"/>
    </row>
    <row r="1899" spans="1:274" s="710" customFormat="1" ht="29.25" x14ac:dyDescent="0.25">
      <c r="A1899" s="664"/>
      <c r="B1899" s="1343">
        <v>1</v>
      </c>
      <c r="C1899" s="1932" t="s">
        <v>406</v>
      </c>
      <c r="D1899" s="991"/>
      <c r="E1899" s="991"/>
      <c r="F1899" s="1664"/>
      <c r="G1899" s="992"/>
      <c r="H1899" s="992"/>
      <c r="I1899" s="992"/>
      <c r="J1899" s="1195"/>
      <c r="K1899" s="1195"/>
      <c r="L1899" s="1196"/>
      <c r="M1899" s="1196"/>
      <c r="N1899" s="1196"/>
      <c r="O1899" s="1196"/>
      <c r="P1899" s="1196"/>
      <c r="Q1899" s="1196"/>
      <c r="R1899" s="2147"/>
      <c r="S1899" s="2147"/>
      <c r="T1899" s="2147"/>
      <c r="U1899" s="2147"/>
      <c r="V1899" s="2147"/>
      <c r="W1899" s="2147"/>
      <c r="X1899" s="2147"/>
      <c r="Y1899" s="2147"/>
      <c r="Z1899" s="2147"/>
      <c r="AA1899" s="2147"/>
      <c r="AB1899" s="2147"/>
      <c r="AC1899" s="2147"/>
      <c r="AD1899" s="2147"/>
      <c r="AE1899" s="2147"/>
      <c r="AF1899" s="3596"/>
      <c r="AG1899" s="2147"/>
      <c r="AH1899" s="2147"/>
      <c r="AI1899" s="2207"/>
      <c r="AJ1899" s="2207"/>
      <c r="AK1899" s="2147"/>
      <c r="AL1899" s="1816"/>
      <c r="AM1899" s="687"/>
      <c r="AN1899" s="210"/>
      <c r="AO1899" s="210"/>
      <c r="AP1899" s="210"/>
      <c r="AQ1899" s="210"/>
      <c r="AR1899" s="210"/>
      <c r="AS1899" s="210"/>
      <c r="AT1899" s="210"/>
      <c r="AU1899" s="210"/>
      <c r="AV1899" s="210"/>
      <c r="AW1899" s="210"/>
      <c r="AX1899" s="210"/>
      <c r="AY1899" s="210"/>
      <c r="AZ1899" s="210"/>
      <c r="BA1899" s="210"/>
      <c r="BB1899" s="210"/>
      <c r="BC1899" s="210"/>
      <c r="BD1899" s="210"/>
      <c r="BE1899" s="210"/>
      <c r="BF1899" s="210"/>
      <c r="BG1899" s="210"/>
      <c r="BH1899" s="210"/>
      <c r="BI1899" s="210"/>
      <c r="BJ1899" s="210"/>
      <c r="BK1899" s="210"/>
      <c r="BL1899" s="210"/>
      <c r="BM1899" s="210"/>
      <c r="BN1899" s="210"/>
      <c r="BO1899" s="210"/>
      <c r="BP1899" s="210"/>
      <c r="BQ1899" s="210"/>
      <c r="BR1899" s="210"/>
      <c r="BS1899" s="210"/>
      <c r="BT1899" s="210"/>
      <c r="BU1899" s="210"/>
      <c r="BV1899" s="210"/>
      <c r="BW1899" s="210"/>
      <c r="BX1899" s="210"/>
      <c r="BY1899" s="210"/>
      <c r="BZ1899" s="210"/>
      <c r="CA1899" s="210"/>
      <c r="CB1899" s="210"/>
      <c r="CC1899" s="210"/>
      <c r="CD1899" s="210"/>
      <c r="CE1899" s="210"/>
      <c r="CF1899" s="210"/>
      <c r="CG1899" s="210"/>
      <c r="CH1899" s="210"/>
      <c r="CI1899" s="210"/>
      <c r="CJ1899" s="210"/>
      <c r="CK1899" s="210"/>
      <c r="CL1899" s="210"/>
      <c r="CM1899" s="210"/>
      <c r="CN1899" s="210"/>
      <c r="CO1899" s="210"/>
      <c r="CP1899" s="210"/>
      <c r="CQ1899" s="210"/>
      <c r="CR1899" s="210"/>
      <c r="CS1899" s="210"/>
      <c r="CT1899" s="210"/>
      <c r="CU1899" s="210"/>
      <c r="CV1899" s="210"/>
      <c r="CW1899" s="210"/>
      <c r="CX1899" s="210"/>
      <c r="CY1899" s="210"/>
      <c r="CZ1899" s="210"/>
      <c r="DA1899" s="210"/>
      <c r="DB1899" s="210"/>
      <c r="DC1899" s="210"/>
      <c r="DD1899" s="210"/>
      <c r="DE1899" s="210"/>
      <c r="DF1899" s="210"/>
      <c r="DG1899" s="210"/>
      <c r="DH1899" s="210"/>
      <c r="DI1899" s="210"/>
      <c r="DJ1899" s="210"/>
      <c r="DK1899" s="210"/>
      <c r="DL1899" s="210"/>
      <c r="DM1899" s="210"/>
      <c r="DN1899" s="210"/>
      <c r="DO1899" s="210"/>
      <c r="DP1899" s="210"/>
      <c r="DQ1899" s="210"/>
      <c r="DR1899" s="210"/>
      <c r="DS1899" s="210"/>
      <c r="DT1899" s="210"/>
      <c r="DU1899" s="210"/>
      <c r="DV1899" s="210"/>
      <c r="DW1899" s="210"/>
      <c r="DX1899" s="210"/>
      <c r="DY1899" s="210"/>
      <c r="DZ1899" s="210"/>
      <c r="EA1899" s="210"/>
      <c r="EB1899" s="210"/>
      <c r="EC1899" s="210"/>
      <c r="ED1899" s="210"/>
      <c r="EE1899" s="210"/>
      <c r="EF1899" s="210"/>
      <c r="EG1899" s="210"/>
      <c r="EH1899" s="210"/>
      <c r="EI1899" s="210"/>
      <c r="EJ1899" s="210"/>
      <c r="EK1899" s="210"/>
      <c r="EL1899" s="210"/>
      <c r="EM1899" s="210"/>
      <c r="EN1899" s="210"/>
      <c r="EO1899" s="210"/>
      <c r="EP1899" s="210"/>
      <c r="EQ1899" s="210"/>
      <c r="ER1899" s="210"/>
      <c r="ES1899" s="210"/>
      <c r="ET1899" s="210"/>
      <c r="EU1899" s="210"/>
      <c r="EV1899" s="210"/>
      <c r="EW1899" s="210"/>
      <c r="EX1899" s="210"/>
      <c r="EY1899" s="210"/>
      <c r="EZ1899" s="210"/>
      <c r="FA1899" s="210"/>
      <c r="FB1899" s="210"/>
      <c r="FC1899" s="210"/>
      <c r="FD1899" s="210"/>
      <c r="FE1899" s="210"/>
      <c r="FF1899" s="210"/>
      <c r="FG1899" s="210"/>
      <c r="FH1899" s="210"/>
      <c r="FI1899" s="210"/>
      <c r="FJ1899" s="210"/>
      <c r="FK1899" s="210"/>
      <c r="FL1899" s="210"/>
      <c r="FM1899" s="210"/>
      <c r="FN1899" s="210"/>
      <c r="FO1899" s="210"/>
      <c r="FP1899" s="210"/>
      <c r="FQ1899" s="210"/>
      <c r="FR1899" s="210"/>
      <c r="FS1899" s="210"/>
      <c r="FT1899" s="210"/>
      <c r="FU1899" s="210"/>
      <c r="FV1899" s="210"/>
      <c r="FW1899" s="210"/>
      <c r="FX1899" s="210"/>
      <c r="FY1899" s="210"/>
      <c r="FZ1899" s="210"/>
      <c r="GA1899" s="210"/>
      <c r="GB1899" s="210"/>
      <c r="GC1899" s="210"/>
      <c r="GD1899" s="210"/>
      <c r="GE1899" s="210"/>
      <c r="GF1899" s="210"/>
      <c r="GG1899" s="210"/>
      <c r="GH1899" s="210"/>
      <c r="GI1899" s="210"/>
      <c r="GJ1899" s="210"/>
      <c r="GK1899" s="210"/>
      <c r="GL1899" s="210"/>
      <c r="GM1899" s="210"/>
      <c r="GN1899" s="210"/>
      <c r="GO1899" s="210"/>
      <c r="GP1899" s="210"/>
      <c r="GQ1899" s="210"/>
      <c r="GR1899" s="210"/>
      <c r="GS1899" s="210"/>
      <c r="GT1899" s="210"/>
      <c r="GU1899" s="210"/>
      <c r="GV1899" s="210"/>
      <c r="GW1899" s="210"/>
      <c r="GX1899" s="210"/>
      <c r="GY1899" s="210"/>
      <c r="GZ1899" s="210"/>
      <c r="HA1899" s="210"/>
      <c r="HB1899" s="210"/>
      <c r="HC1899" s="210"/>
      <c r="HD1899" s="210"/>
      <c r="HE1899" s="210"/>
      <c r="HF1899" s="210"/>
      <c r="HG1899" s="210"/>
      <c r="HH1899" s="210"/>
      <c r="HI1899" s="210"/>
      <c r="HJ1899" s="210"/>
      <c r="HK1899" s="210"/>
      <c r="HL1899" s="210"/>
      <c r="HM1899" s="210"/>
      <c r="HN1899" s="210"/>
      <c r="HO1899" s="210"/>
      <c r="HP1899" s="210"/>
      <c r="HQ1899" s="210"/>
      <c r="HR1899" s="210"/>
      <c r="HS1899" s="210"/>
      <c r="HT1899" s="210"/>
      <c r="HU1899" s="210"/>
      <c r="HV1899" s="210"/>
      <c r="HW1899" s="210"/>
      <c r="HX1899" s="210"/>
      <c r="HY1899" s="210"/>
      <c r="HZ1899" s="210"/>
      <c r="IA1899" s="210"/>
      <c r="IB1899" s="210"/>
      <c r="IC1899" s="210"/>
      <c r="ID1899" s="210"/>
      <c r="IE1899" s="210"/>
      <c r="IF1899" s="210"/>
      <c r="IG1899" s="210"/>
      <c r="IH1899" s="210"/>
      <c r="II1899" s="210"/>
      <c r="IJ1899" s="210"/>
      <c r="IK1899" s="210"/>
      <c r="IL1899" s="210"/>
      <c r="IM1899" s="210"/>
      <c r="IN1899" s="210"/>
      <c r="IO1899" s="210"/>
      <c r="IP1899" s="210"/>
      <c r="IQ1899" s="210"/>
      <c r="IR1899" s="210"/>
      <c r="IS1899" s="210"/>
      <c r="IT1899" s="210"/>
      <c r="IU1899" s="210"/>
      <c r="IV1899" s="210"/>
      <c r="IW1899" s="210"/>
      <c r="IX1899" s="210"/>
      <c r="IY1899" s="210"/>
      <c r="IZ1899" s="210"/>
      <c r="JA1899" s="210"/>
      <c r="JB1899" s="210"/>
      <c r="JC1899" s="210"/>
      <c r="JD1899" s="210"/>
      <c r="JE1899" s="210"/>
      <c r="JF1899" s="210"/>
      <c r="JG1899" s="210"/>
      <c r="JH1899" s="210"/>
      <c r="JI1899" s="210"/>
      <c r="JJ1899" s="210"/>
      <c r="JK1899" s="210"/>
      <c r="JL1899" s="210"/>
      <c r="JM1899" s="210"/>
      <c r="JN1899" s="210"/>
    </row>
    <row r="1900" spans="1:274" s="710" customFormat="1" x14ac:dyDescent="0.25">
      <c r="A1900" s="664"/>
      <c r="B1900" s="1343">
        <v>1</v>
      </c>
      <c r="C1900" s="1932" t="s">
        <v>416</v>
      </c>
      <c r="D1900" s="991"/>
      <c r="E1900" s="991"/>
      <c r="F1900" s="1664"/>
      <c r="G1900" s="992"/>
      <c r="H1900" s="992"/>
      <c r="I1900" s="992"/>
      <c r="J1900" s="1195"/>
      <c r="K1900" s="1195"/>
      <c r="L1900" s="1196"/>
      <c r="M1900" s="1196"/>
      <c r="N1900" s="1196"/>
      <c r="O1900" s="1196"/>
      <c r="P1900" s="1196"/>
      <c r="Q1900" s="1196"/>
      <c r="R1900" s="2147"/>
      <c r="S1900" s="2147"/>
      <c r="T1900" s="2147"/>
      <c r="U1900" s="2147"/>
      <c r="V1900" s="2147"/>
      <c r="W1900" s="2147"/>
      <c r="X1900" s="2147"/>
      <c r="Y1900" s="2147"/>
      <c r="Z1900" s="2147"/>
      <c r="AA1900" s="2147"/>
      <c r="AB1900" s="2147"/>
      <c r="AC1900" s="2147"/>
      <c r="AD1900" s="2147"/>
      <c r="AE1900" s="2147"/>
      <c r="AF1900" s="3596"/>
      <c r="AG1900" s="2147"/>
      <c r="AH1900" s="2147"/>
      <c r="AI1900" s="2207"/>
      <c r="AJ1900" s="2207"/>
      <c r="AK1900" s="2147"/>
      <c r="AL1900" s="1816"/>
      <c r="AM1900" s="687"/>
      <c r="AN1900" s="210"/>
      <c r="AO1900" s="210"/>
      <c r="AP1900" s="210"/>
      <c r="AQ1900" s="210"/>
      <c r="AR1900" s="210"/>
      <c r="AS1900" s="210"/>
      <c r="AT1900" s="210"/>
      <c r="AU1900" s="210"/>
      <c r="AV1900" s="210"/>
      <c r="AW1900" s="210"/>
      <c r="AX1900" s="210"/>
      <c r="AY1900" s="210"/>
      <c r="AZ1900" s="210"/>
      <c r="BA1900" s="210"/>
      <c r="BB1900" s="210"/>
      <c r="BC1900" s="210"/>
      <c r="BD1900" s="210"/>
      <c r="BE1900" s="210"/>
      <c r="BF1900" s="210"/>
      <c r="BG1900" s="210"/>
      <c r="BH1900" s="210"/>
      <c r="BI1900" s="210"/>
      <c r="BJ1900" s="210"/>
      <c r="BK1900" s="210"/>
      <c r="BL1900" s="210"/>
      <c r="BM1900" s="210"/>
      <c r="BN1900" s="210"/>
      <c r="BO1900" s="210"/>
      <c r="BP1900" s="210"/>
      <c r="BQ1900" s="210"/>
      <c r="BR1900" s="210"/>
      <c r="BS1900" s="210"/>
      <c r="BT1900" s="210"/>
      <c r="BU1900" s="210"/>
      <c r="BV1900" s="210"/>
      <c r="BW1900" s="210"/>
      <c r="BX1900" s="210"/>
      <c r="BY1900" s="210"/>
      <c r="BZ1900" s="210"/>
      <c r="CA1900" s="210"/>
      <c r="CB1900" s="210"/>
      <c r="CC1900" s="210"/>
      <c r="CD1900" s="210"/>
      <c r="CE1900" s="210"/>
      <c r="CF1900" s="210"/>
      <c r="CG1900" s="210"/>
      <c r="CH1900" s="210"/>
      <c r="CI1900" s="210"/>
      <c r="CJ1900" s="210"/>
      <c r="CK1900" s="210"/>
      <c r="CL1900" s="210"/>
      <c r="CM1900" s="210"/>
      <c r="CN1900" s="210"/>
      <c r="CO1900" s="210"/>
      <c r="CP1900" s="210"/>
      <c r="CQ1900" s="210"/>
      <c r="CR1900" s="210"/>
      <c r="CS1900" s="210"/>
      <c r="CT1900" s="210"/>
      <c r="CU1900" s="210"/>
      <c r="CV1900" s="210"/>
      <c r="CW1900" s="210"/>
      <c r="CX1900" s="210"/>
      <c r="CY1900" s="210"/>
      <c r="CZ1900" s="210"/>
      <c r="DA1900" s="210"/>
      <c r="DB1900" s="210"/>
      <c r="DC1900" s="210"/>
      <c r="DD1900" s="210"/>
      <c r="DE1900" s="210"/>
      <c r="DF1900" s="210"/>
      <c r="DG1900" s="210"/>
      <c r="DH1900" s="210"/>
      <c r="DI1900" s="210"/>
      <c r="DJ1900" s="210"/>
      <c r="DK1900" s="210"/>
      <c r="DL1900" s="210"/>
      <c r="DM1900" s="210"/>
      <c r="DN1900" s="210"/>
      <c r="DO1900" s="210"/>
      <c r="DP1900" s="210"/>
      <c r="DQ1900" s="210"/>
      <c r="DR1900" s="210"/>
      <c r="DS1900" s="210"/>
      <c r="DT1900" s="210"/>
      <c r="DU1900" s="210"/>
      <c r="DV1900" s="210"/>
      <c r="DW1900" s="210"/>
      <c r="DX1900" s="210"/>
      <c r="DY1900" s="210"/>
      <c r="DZ1900" s="210"/>
      <c r="EA1900" s="210"/>
      <c r="EB1900" s="210"/>
      <c r="EC1900" s="210"/>
      <c r="ED1900" s="210"/>
      <c r="EE1900" s="210"/>
      <c r="EF1900" s="210"/>
      <c r="EG1900" s="210"/>
      <c r="EH1900" s="210"/>
      <c r="EI1900" s="210"/>
      <c r="EJ1900" s="210"/>
      <c r="EK1900" s="210"/>
      <c r="EL1900" s="210"/>
      <c r="EM1900" s="210"/>
      <c r="EN1900" s="210"/>
      <c r="EO1900" s="210"/>
      <c r="EP1900" s="210"/>
      <c r="EQ1900" s="210"/>
      <c r="ER1900" s="210"/>
      <c r="ES1900" s="210"/>
      <c r="ET1900" s="210"/>
      <c r="EU1900" s="210"/>
      <c r="EV1900" s="210"/>
      <c r="EW1900" s="210"/>
      <c r="EX1900" s="210"/>
      <c r="EY1900" s="210"/>
      <c r="EZ1900" s="210"/>
      <c r="FA1900" s="210"/>
      <c r="FB1900" s="210"/>
      <c r="FC1900" s="210"/>
      <c r="FD1900" s="210"/>
      <c r="FE1900" s="210"/>
      <c r="FF1900" s="210"/>
      <c r="FG1900" s="210"/>
      <c r="FH1900" s="210"/>
      <c r="FI1900" s="210"/>
      <c r="FJ1900" s="210"/>
      <c r="FK1900" s="210"/>
      <c r="FL1900" s="210"/>
      <c r="FM1900" s="210"/>
      <c r="FN1900" s="210"/>
      <c r="FO1900" s="210"/>
      <c r="FP1900" s="210"/>
      <c r="FQ1900" s="210"/>
      <c r="FR1900" s="210"/>
      <c r="FS1900" s="210"/>
      <c r="FT1900" s="210"/>
      <c r="FU1900" s="210"/>
      <c r="FV1900" s="210"/>
      <c r="FW1900" s="210"/>
      <c r="FX1900" s="210"/>
      <c r="FY1900" s="210"/>
      <c r="FZ1900" s="210"/>
      <c r="GA1900" s="210"/>
      <c r="GB1900" s="210"/>
      <c r="GC1900" s="210"/>
      <c r="GD1900" s="210"/>
      <c r="GE1900" s="210"/>
      <c r="GF1900" s="210"/>
      <c r="GG1900" s="210"/>
      <c r="GH1900" s="210"/>
      <c r="GI1900" s="210"/>
      <c r="GJ1900" s="210"/>
      <c r="GK1900" s="210"/>
      <c r="GL1900" s="210"/>
      <c r="GM1900" s="210"/>
      <c r="GN1900" s="210"/>
      <c r="GO1900" s="210"/>
      <c r="GP1900" s="210"/>
      <c r="GQ1900" s="210"/>
      <c r="GR1900" s="210"/>
      <c r="GS1900" s="210"/>
      <c r="GT1900" s="210"/>
      <c r="GU1900" s="210"/>
      <c r="GV1900" s="210"/>
      <c r="GW1900" s="210"/>
      <c r="GX1900" s="210"/>
      <c r="GY1900" s="210"/>
      <c r="GZ1900" s="210"/>
      <c r="HA1900" s="210"/>
      <c r="HB1900" s="210"/>
      <c r="HC1900" s="210"/>
      <c r="HD1900" s="210"/>
      <c r="HE1900" s="210"/>
      <c r="HF1900" s="210"/>
      <c r="HG1900" s="210"/>
      <c r="HH1900" s="210"/>
      <c r="HI1900" s="210"/>
      <c r="HJ1900" s="210"/>
      <c r="HK1900" s="210"/>
      <c r="HL1900" s="210"/>
      <c r="HM1900" s="210"/>
      <c r="HN1900" s="210"/>
      <c r="HO1900" s="210"/>
      <c r="HP1900" s="210"/>
      <c r="HQ1900" s="210"/>
      <c r="HR1900" s="210"/>
      <c r="HS1900" s="210"/>
      <c r="HT1900" s="210"/>
      <c r="HU1900" s="210"/>
      <c r="HV1900" s="210"/>
      <c r="HW1900" s="210"/>
      <c r="HX1900" s="210"/>
      <c r="HY1900" s="210"/>
      <c r="HZ1900" s="210"/>
      <c r="IA1900" s="210"/>
      <c r="IB1900" s="210"/>
      <c r="IC1900" s="210"/>
      <c r="ID1900" s="210"/>
      <c r="IE1900" s="210"/>
      <c r="IF1900" s="210"/>
      <c r="IG1900" s="210"/>
      <c r="IH1900" s="210"/>
      <c r="II1900" s="210"/>
      <c r="IJ1900" s="210"/>
      <c r="IK1900" s="210"/>
      <c r="IL1900" s="210"/>
      <c r="IM1900" s="210"/>
      <c r="IN1900" s="210"/>
      <c r="IO1900" s="210"/>
      <c r="IP1900" s="210"/>
      <c r="IQ1900" s="210"/>
      <c r="IR1900" s="210"/>
      <c r="IS1900" s="210"/>
      <c r="IT1900" s="210"/>
      <c r="IU1900" s="210"/>
      <c r="IV1900" s="210"/>
      <c r="IW1900" s="210"/>
      <c r="IX1900" s="210"/>
      <c r="IY1900" s="210"/>
      <c r="IZ1900" s="210"/>
      <c r="JA1900" s="210"/>
      <c r="JB1900" s="210"/>
      <c r="JC1900" s="210"/>
      <c r="JD1900" s="210"/>
      <c r="JE1900" s="210"/>
      <c r="JF1900" s="210"/>
      <c r="JG1900" s="210"/>
      <c r="JH1900" s="210"/>
      <c r="JI1900" s="210"/>
      <c r="JJ1900" s="210"/>
      <c r="JK1900" s="210"/>
      <c r="JL1900" s="210"/>
      <c r="JM1900" s="210"/>
      <c r="JN1900" s="210"/>
    </row>
    <row r="1901" spans="1:274" s="710" customFormat="1" x14ac:dyDescent="0.25">
      <c r="A1901" s="664"/>
      <c r="B1901" s="1343">
        <v>1</v>
      </c>
      <c r="C1901" s="1172" t="s">
        <v>417</v>
      </c>
      <c r="D1901" s="997"/>
      <c r="E1901" s="991"/>
      <c r="F1901" s="1220"/>
      <c r="G1901" s="1065"/>
      <c r="H1901" s="1065"/>
      <c r="I1901" s="1065"/>
      <c r="J1901" s="1195"/>
      <c r="K1901" s="1195"/>
      <c r="L1901" s="1196"/>
      <c r="M1901" s="1196"/>
      <c r="N1901" s="1196"/>
      <c r="O1901" s="1196"/>
      <c r="P1901" s="1196"/>
      <c r="Q1901" s="1196"/>
      <c r="R1901" s="2147">
        <f t="shared" ref="R1901:AK1901" si="1782">R1808</f>
        <v>0</v>
      </c>
      <c r="S1901" s="2147">
        <f t="shared" ref="S1901:T1901" si="1783">S1808</f>
        <v>0</v>
      </c>
      <c r="T1901" s="2147">
        <f t="shared" si="1783"/>
        <v>0</v>
      </c>
      <c r="U1901" s="2147">
        <f t="shared" ref="U1901:V1901" si="1784">U1808</f>
        <v>0</v>
      </c>
      <c r="V1901" s="2147">
        <f t="shared" si="1784"/>
        <v>0</v>
      </c>
      <c r="W1901" s="2147">
        <f t="shared" ref="W1901:X1901" si="1785">W1808</f>
        <v>0</v>
      </c>
      <c r="X1901" s="2147">
        <f t="shared" si="1785"/>
        <v>0</v>
      </c>
      <c r="Y1901" s="2147">
        <f t="shared" ref="Y1901:Z1901" si="1786">Y1808</f>
        <v>0</v>
      </c>
      <c r="Z1901" s="2147">
        <f t="shared" si="1786"/>
        <v>0</v>
      </c>
      <c r="AA1901" s="2147">
        <f t="shared" ref="AA1901" si="1787">AA1808</f>
        <v>0</v>
      </c>
      <c r="AB1901" s="2147">
        <f t="shared" ref="AB1901:AD1901" si="1788">AB1808</f>
        <v>0</v>
      </c>
      <c r="AC1901" s="2147">
        <f t="shared" ref="AC1901" si="1789">AC1808</f>
        <v>0</v>
      </c>
      <c r="AD1901" s="2147">
        <f t="shared" si="1788"/>
        <v>0</v>
      </c>
      <c r="AE1901" s="2147">
        <f t="shared" si="1782"/>
        <v>0</v>
      </c>
      <c r="AF1901" s="3596">
        <f t="shared" si="1782"/>
        <v>0</v>
      </c>
      <c r="AG1901" s="2147">
        <f t="shared" ref="AG1901" si="1790">AG1808</f>
        <v>0</v>
      </c>
      <c r="AH1901" s="2147">
        <f t="shared" si="1782"/>
        <v>0</v>
      </c>
      <c r="AI1901" s="2207">
        <f t="shared" ref="AI1901" si="1791">AI1808</f>
        <v>0</v>
      </c>
      <c r="AJ1901" s="2207">
        <f t="shared" si="1782"/>
        <v>0</v>
      </c>
      <c r="AK1901" s="2147">
        <f t="shared" si="1782"/>
        <v>0</v>
      </c>
      <c r="AL1901" s="1816"/>
      <c r="AM1901" s="687"/>
      <c r="AN1901" s="210"/>
      <c r="AO1901" s="210"/>
      <c r="AP1901" s="210"/>
      <c r="AQ1901" s="210"/>
      <c r="AR1901" s="210"/>
      <c r="AS1901" s="210"/>
      <c r="AT1901" s="210"/>
      <c r="AU1901" s="210"/>
      <c r="AV1901" s="210"/>
      <c r="AW1901" s="210"/>
      <c r="AX1901" s="210"/>
      <c r="AY1901" s="210"/>
      <c r="AZ1901" s="210"/>
      <c r="BA1901" s="210"/>
      <c r="BB1901" s="210"/>
      <c r="BC1901" s="210"/>
      <c r="BD1901" s="210"/>
      <c r="BE1901" s="210"/>
      <c r="BF1901" s="210"/>
      <c r="BG1901" s="210"/>
      <c r="BH1901" s="210"/>
      <c r="BI1901" s="210"/>
      <c r="BJ1901" s="210"/>
      <c r="BK1901" s="210"/>
      <c r="BL1901" s="210"/>
      <c r="BM1901" s="210"/>
      <c r="BN1901" s="210"/>
      <c r="BO1901" s="210"/>
      <c r="BP1901" s="210"/>
      <c r="BQ1901" s="210"/>
      <c r="BR1901" s="210"/>
      <c r="BS1901" s="210"/>
      <c r="BT1901" s="210"/>
      <c r="BU1901" s="210"/>
      <c r="BV1901" s="210"/>
      <c r="BW1901" s="210"/>
      <c r="BX1901" s="210"/>
      <c r="BY1901" s="210"/>
      <c r="BZ1901" s="210"/>
      <c r="CA1901" s="210"/>
      <c r="CB1901" s="210"/>
      <c r="CC1901" s="210"/>
      <c r="CD1901" s="210"/>
      <c r="CE1901" s="210"/>
      <c r="CF1901" s="210"/>
      <c r="CG1901" s="210"/>
      <c r="CH1901" s="210"/>
      <c r="CI1901" s="210"/>
      <c r="CJ1901" s="210"/>
      <c r="CK1901" s="210"/>
      <c r="CL1901" s="210"/>
      <c r="CM1901" s="210"/>
      <c r="CN1901" s="210"/>
      <c r="CO1901" s="210"/>
      <c r="CP1901" s="210"/>
      <c r="CQ1901" s="210"/>
      <c r="CR1901" s="210"/>
      <c r="CS1901" s="210"/>
      <c r="CT1901" s="210"/>
      <c r="CU1901" s="210"/>
      <c r="CV1901" s="210"/>
      <c r="CW1901" s="210"/>
      <c r="CX1901" s="210"/>
      <c r="CY1901" s="210"/>
      <c r="CZ1901" s="210"/>
      <c r="DA1901" s="210"/>
      <c r="DB1901" s="210"/>
      <c r="DC1901" s="210"/>
      <c r="DD1901" s="210"/>
      <c r="DE1901" s="210"/>
      <c r="DF1901" s="210"/>
      <c r="DG1901" s="210"/>
      <c r="DH1901" s="210"/>
      <c r="DI1901" s="210"/>
      <c r="DJ1901" s="210"/>
      <c r="DK1901" s="210"/>
      <c r="DL1901" s="210"/>
      <c r="DM1901" s="210"/>
      <c r="DN1901" s="210"/>
      <c r="DO1901" s="210"/>
      <c r="DP1901" s="210"/>
      <c r="DQ1901" s="210"/>
      <c r="DR1901" s="210"/>
      <c r="DS1901" s="210"/>
      <c r="DT1901" s="210"/>
      <c r="DU1901" s="210"/>
      <c r="DV1901" s="210"/>
      <c r="DW1901" s="210"/>
      <c r="DX1901" s="210"/>
      <c r="DY1901" s="210"/>
      <c r="DZ1901" s="210"/>
      <c r="EA1901" s="210"/>
      <c r="EB1901" s="210"/>
      <c r="EC1901" s="210"/>
      <c r="ED1901" s="210"/>
      <c r="EE1901" s="210"/>
      <c r="EF1901" s="210"/>
      <c r="EG1901" s="210"/>
      <c r="EH1901" s="210"/>
      <c r="EI1901" s="210"/>
      <c r="EJ1901" s="210"/>
      <c r="EK1901" s="210"/>
      <c r="EL1901" s="210"/>
      <c r="EM1901" s="210"/>
      <c r="EN1901" s="210"/>
      <c r="EO1901" s="210"/>
      <c r="EP1901" s="210"/>
      <c r="EQ1901" s="210"/>
      <c r="ER1901" s="210"/>
      <c r="ES1901" s="210"/>
      <c r="ET1901" s="210"/>
      <c r="EU1901" s="210"/>
      <c r="EV1901" s="210"/>
      <c r="EW1901" s="210"/>
      <c r="EX1901" s="210"/>
      <c r="EY1901" s="210"/>
      <c r="EZ1901" s="210"/>
      <c r="FA1901" s="210"/>
      <c r="FB1901" s="210"/>
      <c r="FC1901" s="210"/>
      <c r="FD1901" s="210"/>
      <c r="FE1901" s="210"/>
      <c r="FF1901" s="210"/>
      <c r="FG1901" s="210"/>
      <c r="FH1901" s="210"/>
      <c r="FI1901" s="210"/>
      <c r="FJ1901" s="210"/>
      <c r="FK1901" s="210"/>
      <c r="FL1901" s="210"/>
      <c r="FM1901" s="210"/>
      <c r="FN1901" s="210"/>
      <c r="FO1901" s="210"/>
      <c r="FP1901" s="210"/>
      <c r="FQ1901" s="210"/>
      <c r="FR1901" s="210"/>
      <c r="FS1901" s="210"/>
      <c r="FT1901" s="210"/>
      <c r="FU1901" s="210"/>
      <c r="FV1901" s="210"/>
      <c r="FW1901" s="210"/>
      <c r="FX1901" s="210"/>
      <c r="FY1901" s="210"/>
      <c r="FZ1901" s="210"/>
      <c r="GA1901" s="210"/>
      <c r="GB1901" s="210"/>
      <c r="GC1901" s="210"/>
      <c r="GD1901" s="210"/>
      <c r="GE1901" s="210"/>
      <c r="GF1901" s="210"/>
      <c r="GG1901" s="210"/>
      <c r="GH1901" s="210"/>
      <c r="GI1901" s="210"/>
      <c r="GJ1901" s="210"/>
      <c r="GK1901" s="210"/>
      <c r="GL1901" s="210"/>
      <c r="GM1901" s="210"/>
      <c r="GN1901" s="210"/>
      <c r="GO1901" s="210"/>
      <c r="GP1901" s="210"/>
      <c r="GQ1901" s="210"/>
      <c r="GR1901" s="210"/>
      <c r="GS1901" s="210"/>
      <c r="GT1901" s="210"/>
      <c r="GU1901" s="210"/>
      <c r="GV1901" s="210"/>
      <c r="GW1901" s="210"/>
      <c r="GX1901" s="210"/>
      <c r="GY1901" s="210"/>
      <c r="GZ1901" s="210"/>
      <c r="HA1901" s="210"/>
      <c r="HB1901" s="210"/>
      <c r="HC1901" s="210"/>
      <c r="HD1901" s="210"/>
      <c r="HE1901" s="210"/>
      <c r="HF1901" s="210"/>
      <c r="HG1901" s="210"/>
      <c r="HH1901" s="210"/>
      <c r="HI1901" s="210"/>
      <c r="HJ1901" s="210"/>
      <c r="HK1901" s="210"/>
      <c r="HL1901" s="210"/>
      <c r="HM1901" s="210"/>
      <c r="HN1901" s="210"/>
      <c r="HO1901" s="210"/>
      <c r="HP1901" s="210"/>
      <c r="HQ1901" s="210"/>
      <c r="HR1901" s="210"/>
      <c r="HS1901" s="210"/>
      <c r="HT1901" s="210"/>
      <c r="HU1901" s="210"/>
      <c r="HV1901" s="210"/>
      <c r="HW1901" s="210"/>
      <c r="HX1901" s="210"/>
      <c r="HY1901" s="210"/>
      <c r="HZ1901" s="210"/>
      <c r="IA1901" s="210"/>
      <c r="IB1901" s="210"/>
      <c r="IC1901" s="210"/>
      <c r="ID1901" s="210"/>
      <c r="IE1901" s="210"/>
      <c r="IF1901" s="210"/>
      <c r="IG1901" s="210"/>
      <c r="IH1901" s="210"/>
      <c r="II1901" s="210"/>
      <c r="IJ1901" s="210"/>
      <c r="IK1901" s="210"/>
      <c r="IL1901" s="210"/>
      <c r="IM1901" s="210"/>
      <c r="IN1901" s="210"/>
      <c r="IO1901" s="210"/>
      <c r="IP1901" s="210"/>
      <c r="IQ1901" s="210"/>
      <c r="IR1901" s="210"/>
      <c r="IS1901" s="210"/>
      <c r="IT1901" s="210"/>
      <c r="IU1901" s="210"/>
      <c r="IV1901" s="210"/>
      <c r="IW1901" s="210"/>
      <c r="IX1901" s="210"/>
      <c r="IY1901" s="210"/>
      <c r="IZ1901" s="210"/>
      <c r="JA1901" s="210"/>
      <c r="JB1901" s="210"/>
      <c r="JC1901" s="210"/>
      <c r="JD1901" s="210"/>
      <c r="JE1901" s="210"/>
      <c r="JF1901" s="210"/>
      <c r="JG1901" s="210"/>
      <c r="JH1901" s="210"/>
      <c r="JI1901" s="210"/>
      <c r="JJ1901" s="210"/>
      <c r="JK1901" s="210"/>
      <c r="JL1901" s="210"/>
      <c r="JM1901" s="210"/>
      <c r="JN1901" s="210"/>
    </row>
    <row r="1902" spans="1:274" s="710" customFormat="1" x14ac:dyDescent="0.25">
      <c r="A1902" s="664"/>
      <c r="B1902" s="1343">
        <v>1</v>
      </c>
      <c r="C1902" s="1940" t="s">
        <v>418</v>
      </c>
      <c r="D1902" s="1105"/>
      <c r="E1902" s="991"/>
      <c r="F1902" s="1664"/>
      <c r="G1902" s="992"/>
      <c r="H1902" s="992"/>
      <c r="I1902" s="992"/>
      <c r="J1902" s="1195"/>
      <c r="K1902" s="1195"/>
      <c r="L1902" s="1196"/>
      <c r="M1902" s="1196"/>
      <c r="N1902" s="1196"/>
      <c r="O1902" s="1196"/>
      <c r="P1902" s="1196"/>
      <c r="Q1902" s="1196"/>
      <c r="R1902" s="2147"/>
      <c r="S1902" s="2147"/>
      <c r="T1902" s="2147"/>
      <c r="U1902" s="2147"/>
      <c r="V1902" s="2147"/>
      <c r="W1902" s="2147"/>
      <c r="X1902" s="2147"/>
      <c r="Y1902" s="2147"/>
      <c r="Z1902" s="2147"/>
      <c r="AA1902" s="2147"/>
      <c r="AB1902" s="2147"/>
      <c r="AC1902" s="2147"/>
      <c r="AD1902" s="2147"/>
      <c r="AE1902" s="2147"/>
      <c r="AF1902" s="3596"/>
      <c r="AG1902" s="2147"/>
      <c r="AH1902" s="2147"/>
      <c r="AI1902" s="2207"/>
      <c r="AJ1902" s="2207"/>
      <c r="AK1902" s="2147"/>
      <c r="AL1902" s="1816"/>
      <c r="AM1902" s="687"/>
      <c r="AN1902" s="210"/>
      <c r="AO1902" s="210"/>
      <c r="AP1902" s="210"/>
      <c r="AQ1902" s="210"/>
      <c r="AR1902" s="210"/>
      <c r="AS1902" s="210"/>
      <c r="AT1902" s="210"/>
      <c r="AU1902" s="210"/>
      <c r="AV1902" s="210"/>
      <c r="AW1902" s="210"/>
      <c r="AX1902" s="210"/>
      <c r="AY1902" s="210"/>
      <c r="AZ1902" s="210"/>
      <c r="BA1902" s="210"/>
      <c r="BB1902" s="210"/>
      <c r="BC1902" s="210"/>
      <c r="BD1902" s="210"/>
      <c r="BE1902" s="210"/>
      <c r="BF1902" s="210"/>
      <c r="BG1902" s="210"/>
      <c r="BH1902" s="210"/>
      <c r="BI1902" s="210"/>
      <c r="BJ1902" s="210"/>
      <c r="BK1902" s="210"/>
      <c r="BL1902" s="210"/>
      <c r="BM1902" s="210"/>
      <c r="BN1902" s="210"/>
      <c r="BO1902" s="210"/>
      <c r="BP1902" s="210"/>
      <c r="BQ1902" s="210"/>
      <c r="BR1902" s="210"/>
      <c r="BS1902" s="210"/>
      <c r="BT1902" s="210"/>
      <c r="BU1902" s="210"/>
      <c r="BV1902" s="210"/>
      <c r="BW1902" s="210"/>
      <c r="BX1902" s="210"/>
      <c r="BY1902" s="210"/>
      <c r="BZ1902" s="210"/>
      <c r="CA1902" s="210"/>
      <c r="CB1902" s="210"/>
      <c r="CC1902" s="210"/>
      <c r="CD1902" s="210"/>
      <c r="CE1902" s="210"/>
      <c r="CF1902" s="210"/>
      <c r="CG1902" s="210"/>
      <c r="CH1902" s="210"/>
      <c r="CI1902" s="210"/>
      <c r="CJ1902" s="210"/>
      <c r="CK1902" s="210"/>
      <c r="CL1902" s="210"/>
      <c r="CM1902" s="210"/>
      <c r="CN1902" s="210"/>
      <c r="CO1902" s="210"/>
      <c r="CP1902" s="210"/>
      <c r="CQ1902" s="210"/>
      <c r="CR1902" s="210"/>
      <c r="CS1902" s="210"/>
      <c r="CT1902" s="210"/>
      <c r="CU1902" s="210"/>
      <c r="CV1902" s="210"/>
      <c r="CW1902" s="210"/>
      <c r="CX1902" s="210"/>
      <c r="CY1902" s="210"/>
      <c r="CZ1902" s="210"/>
      <c r="DA1902" s="210"/>
      <c r="DB1902" s="210"/>
      <c r="DC1902" s="210"/>
      <c r="DD1902" s="210"/>
      <c r="DE1902" s="210"/>
      <c r="DF1902" s="210"/>
      <c r="DG1902" s="210"/>
      <c r="DH1902" s="210"/>
      <c r="DI1902" s="210"/>
      <c r="DJ1902" s="210"/>
      <c r="DK1902" s="210"/>
      <c r="DL1902" s="210"/>
      <c r="DM1902" s="210"/>
      <c r="DN1902" s="210"/>
      <c r="DO1902" s="210"/>
      <c r="DP1902" s="210"/>
      <c r="DQ1902" s="210"/>
      <c r="DR1902" s="210"/>
      <c r="DS1902" s="210"/>
      <c r="DT1902" s="210"/>
      <c r="DU1902" s="210"/>
      <c r="DV1902" s="210"/>
      <c r="DW1902" s="210"/>
      <c r="DX1902" s="210"/>
      <c r="DY1902" s="210"/>
      <c r="DZ1902" s="210"/>
      <c r="EA1902" s="210"/>
      <c r="EB1902" s="210"/>
      <c r="EC1902" s="210"/>
      <c r="ED1902" s="210"/>
      <c r="EE1902" s="210"/>
      <c r="EF1902" s="210"/>
      <c r="EG1902" s="210"/>
      <c r="EH1902" s="210"/>
      <c r="EI1902" s="210"/>
      <c r="EJ1902" s="210"/>
      <c r="EK1902" s="210"/>
      <c r="EL1902" s="210"/>
      <c r="EM1902" s="210"/>
      <c r="EN1902" s="210"/>
      <c r="EO1902" s="210"/>
      <c r="EP1902" s="210"/>
      <c r="EQ1902" s="210"/>
      <c r="ER1902" s="210"/>
      <c r="ES1902" s="210"/>
      <c r="ET1902" s="210"/>
      <c r="EU1902" s="210"/>
      <c r="EV1902" s="210"/>
      <c r="EW1902" s="210"/>
      <c r="EX1902" s="210"/>
      <c r="EY1902" s="210"/>
      <c r="EZ1902" s="210"/>
      <c r="FA1902" s="210"/>
      <c r="FB1902" s="210"/>
      <c r="FC1902" s="210"/>
      <c r="FD1902" s="210"/>
      <c r="FE1902" s="210"/>
      <c r="FF1902" s="210"/>
      <c r="FG1902" s="210"/>
      <c r="FH1902" s="210"/>
      <c r="FI1902" s="210"/>
      <c r="FJ1902" s="210"/>
      <c r="FK1902" s="210"/>
      <c r="FL1902" s="210"/>
      <c r="FM1902" s="210"/>
      <c r="FN1902" s="210"/>
      <c r="FO1902" s="210"/>
      <c r="FP1902" s="210"/>
      <c r="FQ1902" s="210"/>
      <c r="FR1902" s="210"/>
      <c r="FS1902" s="210"/>
      <c r="FT1902" s="210"/>
      <c r="FU1902" s="210"/>
      <c r="FV1902" s="210"/>
      <c r="FW1902" s="210"/>
      <c r="FX1902" s="210"/>
      <c r="FY1902" s="210"/>
      <c r="FZ1902" s="210"/>
      <c r="GA1902" s="210"/>
      <c r="GB1902" s="210"/>
      <c r="GC1902" s="210"/>
      <c r="GD1902" s="210"/>
      <c r="GE1902" s="210"/>
      <c r="GF1902" s="210"/>
      <c r="GG1902" s="210"/>
      <c r="GH1902" s="210"/>
      <c r="GI1902" s="210"/>
      <c r="GJ1902" s="210"/>
      <c r="GK1902" s="210"/>
      <c r="GL1902" s="210"/>
      <c r="GM1902" s="210"/>
      <c r="GN1902" s="210"/>
      <c r="GO1902" s="210"/>
      <c r="GP1902" s="210"/>
      <c r="GQ1902" s="210"/>
      <c r="GR1902" s="210"/>
      <c r="GS1902" s="210"/>
      <c r="GT1902" s="210"/>
      <c r="GU1902" s="210"/>
      <c r="GV1902" s="210"/>
      <c r="GW1902" s="210"/>
      <c r="GX1902" s="210"/>
      <c r="GY1902" s="210"/>
      <c r="GZ1902" s="210"/>
      <c r="HA1902" s="210"/>
      <c r="HB1902" s="210"/>
      <c r="HC1902" s="210"/>
      <c r="HD1902" s="210"/>
      <c r="HE1902" s="210"/>
      <c r="HF1902" s="210"/>
      <c r="HG1902" s="210"/>
      <c r="HH1902" s="210"/>
      <c r="HI1902" s="210"/>
      <c r="HJ1902" s="210"/>
      <c r="HK1902" s="210"/>
      <c r="HL1902" s="210"/>
      <c r="HM1902" s="210"/>
      <c r="HN1902" s="210"/>
      <c r="HO1902" s="210"/>
      <c r="HP1902" s="210"/>
      <c r="HQ1902" s="210"/>
      <c r="HR1902" s="210"/>
      <c r="HS1902" s="210"/>
      <c r="HT1902" s="210"/>
      <c r="HU1902" s="210"/>
      <c r="HV1902" s="210"/>
      <c r="HW1902" s="210"/>
      <c r="HX1902" s="210"/>
      <c r="HY1902" s="210"/>
      <c r="HZ1902" s="210"/>
      <c r="IA1902" s="210"/>
      <c r="IB1902" s="210"/>
      <c r="IC1902" s="210"/>
      <c r="ID1902" s="210"/>
      <c r="IE1902" s="210"/>
      <c r="IF1902" s="210"/>
      <c r="IG1902" s="210"/>
      <c r="IH1902" s="210"/>
      <c r="II1902" s="210"/>
      <c r="IJ1902" s="210"/>
      <c r="IK1902" s="210"/>
      <c r="IL1902" s="210"/>
      <c r="IM1902" s="210"/>
      <c r="IN1902" s="210"/>
      <c r="IO1902" s="210"/>
      <c r="IP1902" s="210"/>
      <c r="IQ1902" s="210"/>
      <c r="IR1902" s="210"/>
      <c r="IS1902" s="210"/>
      <c r="IT1902" s="210"/>
      <c r="IU1902" s="210"/>
      <c r="IV1902" s="210"/>
      <c r="IW1902" s="210"/>
      <c r="IX1902" s="210"/>
      <c r="IY1902" s="210"/>
      <c r="IZ1902" s="210"/>
      <c r="JA1902" s="210"/>
      <c r="JB1902" s="210"/>
      <c r="JC1902" s="210"/>
      <c r="JD1902" s="210"/>
      <c r="JE1902" s="210"/>
      <c r="JF1902" s="210"/>
      <c r="JG1902" s="210"/>
      <c r="JH1902" s="210"/>
      <c r="JI1902" s="210"/>
      <c r="JJ1902" s="210"/>
      <c r="JK1902" s="210"/>
      <c r="JL1902" s="210"/>
      <c r="JM1902" s="210"/>
      <c r="JN1902" s="210"/>
    </row>
    <row r="1903" spans="1:274" s="710" customFormat="1" ht="29.25" x14ac:dyDescent="0.25">
      <c r="A1903" s="664"/>
      <c r="B1903" s="1343">
        <v>1</v>
      </c>
      <c r="C1903" s="1932" t="s">
        <v>396</v>
      </c>
      <c r="D1903" s="991"/>
      <c r="E1903" s="991"/>
      <c r="F1903" s="1664">
        <f>F1858+F1845+F1809</f>
        <v>22158</v>
      </c>
      <c r="G1903" s="992">
        <f t="shared" ref="G1903:H1903" si="1792">G1858+G1845+G1809</f>
        <v>22158</v>
      </c>
      <c r="H1903" s="992">
        <f t="shared" si="1792"/>
        <v>17956</v>
      </c>
      <c r="I1903" s="1065">
        <f>H1903/G1903*100</f>
        <v>81.03619460240094</v>
      </c>
      <c r="J1903" s="1195"/>
      <c r="K1903" s="1195"/>
      <c r="L1903" s="1196"/>
      <c r="M1903" s="1196"/>
      <c r="N1903" s="1196"/>
      <c r="O1903" s="1196"/>
      <c r="P1903" s="1196"/>
      <c r="Q1903" s="1196"/>
      <c r="R1903" s="2147"/>
      <c r="S1903" s="2147"/>
      <c r="T1903" s="2147"/>
      <c r="U1903" s="2147"/>
      <c r="V1903" s="2147"/>
      <c r="W1903" s="2147"/>
      <c r="X1903" s="2147"/>
      <c r="Y1903" s="2147"/>
      <c r="Z1903" s="2147"/>
      <c r="AA1903" s="2147"/>
      <c r="AB1903" s="2147"/>
      <c r="AC1903" s="2147"/>
      <c r="AD1903" s="2147"/>
      <c r="AE1903" s="2147"/>
      <c r="AF1903" s="3596"/>
      <c r="AG1903" s="2147"/>
      <c r="AH1903" s="2147"/>
      <c r="AI1903" s="2207"/>
      <c r="AJ1903" s="2207"/>
      <c r="AK1903" s="2147"/>
      <c r="AL1903" s="1816"/>
      <c r="AM1903" s="687"/>
      <c r="AN1903" s="210"/>
      <c r="AO1903" s="210"/>
      <c r="AP1903" s="210"/>
      <c r="AQ1903" s="210"/>
      <c r="AR1903" s="210"/>
      <c r="AS1903" s="210"/>
      <c r="AT1903" s="210"/>
      <c r="AU1903" s="210"/>
      <c r="AV1903" s="210"/>
      <c r="AW1903" s="210"/>
      <c r="AX1903" s="210"/>
      <c r="AY1903" s="210"/>
      <c r="AZ1903" s="210"/>
      <c r="BA1903" s="210"/>
      <c r="BB1903" s="210"/>
      <c r="BC1903" s="210"/>
      <c r="BD1903" s="210"/>
      <c r="BE1903" s="210"/>
      <c r="BF1903" s="210"/>
      <c r="BG1903" s="210"/>
      <c r="BH1903" s="210"/>
      <c r="BI1903" s="210"/>
      <c r="BJ1903" s="210"/>
      <c r="BK1903" s="210"/>
      <c r="BL1903" s="210"/>
      <c r="BM1903" s="210"/>
      <c r="BN1903" s="210"/>
      <c r="BO1903" s="210"/>
      <c r="BP1903" s="210"/>
      <c r="BQ1903" s="210"/>
      <c r="BR1903" s="210"/>
      <c r="BS1903" s="210"/>
      <c r="BT1903" s="210"/>
      <c r="BU1903" s="210"/>
      <c r="BV1903" s="210"/>
      <c r="BW1903" s="210"/>
      <c r="BX1903" s="210"/>
      <c r="BY1903" s="210"/>
      <c r="BZ1903" s="210"/>
      <c r="CA1903" s="210"/>
      <c r="CB1903" s="210"/>
      <c r="CC1903" s="210"/>
      <c r="CD1903" s="210"/>
      <c r="CE1903" s="210"/>
      <c r="CF1903" s="210"/>
      <c r="CG1903" s="210"/>
      <c r="CH1903" s="210"/>
      <c r="CI1903" s="210"/>
      <c r="CJ1903" s="210"/>
      <c r="CK1903" s="210"/>
      <c r="CL1903" s="210"/>
      <c r="CM1903" s="210"/>
      <c r="CN1903" s="210"/>
      <c r="CO1903" s="210"/>
      <c r="CP1903" s="210"/>
      <c r="CQ1903" s="210"/>
      <c r="CR1903" s="210"/>
      <c r="CS1903" s="210"/>
      <c r="CT1903" s="210"/>
      <c r="CU1903" s="210"/>
      <c r="CV1903" s="210"/>
      <c r="CW1903" s="210"/>
      <c r="CX1903" s="210"/>
      <c r="CY1903" s="210"/>
      <c r="CZ1903" s="210"/>
      <c r="DA1903" s="210"/>
      <c r="DB1903" s="210"/>
      <c r="DC1903" s="210"/>
      <c r="DD1903" s="210"/>
      <c r="DE1903" s="210"/>
      <c r="DF1903" s="210"/>
      <c r="DG1903" s="210"/>
      <c r="DH1903" s="210"/>
      <c r="DI1903" s="210"/>
      <c r="DJ1903" s="210"/>
      <c r="DK1903" s="210"/>
      <c r="DL1903" s="210"/>
      <c r="DM1903" s="210"/>
      <c r="DN1903" s="210"/>
      <c r="DO1903" s="210"/>
      <c r="DP1903" s="210"/>
      <c r="DQ1903" s="210"/>
      <c r="DR1903" s="210"/>
      <c r="DS1903" s="210"/>
      <c r="DT1903" s="210"/>
      <c r="DU1903" s="210"/>
      <c r="DV1903" s="210"/>
      <c r="DW1903" s="210"/>
      <c r="DX1903" s="210"/>
      <c r="DY1903" s="210"/>
      <c r="DZ1903" s="210"/>
      <c r="EA1903" s="210"/>
      <c r="EB1903" s="210"/>
      <c r="EC1903" s="210"/>
      <c r="ED1903" s="210"/>
      <c r="EE1903" s="210"/>
      <c r="EF1903" s="210"/>
      <c r="EG1903" s="210"/>
      <c r="EH1903" s="210"/>
      <c r="EI1903" s="210"/>
      <c r="EJ1903" s="210"/>
      <c r="EK1903" s="210"/>
      <c r="EL1903" s="210"/>
      <c r="EM1903" s="210"/>
      <c r="EN1903" s="210"/>
      <c r="EO1903" s="210"/>
      <c r="EP1903" s="210"/>
      <c r="EQ1903" s="210"/>
      <c r="ER1903" s="210"/>
      <c r="ES1903" s="210"/>
      <c r="ET1903" s="210"/>
      <c r="EU1903" s="210"/>
      <c r="EV1903" s="210"/>
      <c r="EW1903" s="210"/>
      <c r="EX1903" s="210"/>
      <c r="EY1903" s="210"/>
      <c r="EZ1903" s="210"/>
      <c r="FA1903" s="210"/>
      <c r="FB1903" s="210"/>
      <c r="FC1903" s="210"/>
      <c r="FD1903" s="210"/>
      <c r="FE1903" s="210"/>
      <c r="FF1903" s="210"/>
      <c r="FG1903" s="210"/>
      <c r="FH1903" s="210"/>
      <c r="FI1903" s="210"/>
      <c r="FJ1903" s="210"/>
      <c r="FK1903" s="210"/>
      <c r="FL1903" s="210"/>
      <c r="FM1903" s="210"/>
      <c r="FN1903" s="210"/>
      <c r="FO1903" s="210"/>
      <c r="FP1903" s="210"/>
      <c r="FQ1903" s="210"/>
      <c r="FR1903" s="210"/>
      <c r="FS1903" s="210"/>
      <c r="FT1903" s="210"/>
      <c r="FU1903" s="210"/>
      <c r="FV1903" s="210"/>
      <c r="FW1903" s="210"/>
      <c r="FX1903" s="210"/>
      <c r="FY1903" s="210"/>
      <c r="FZ1903" s="210"/>
      <c r="GA1903" s="210"/>
      <c r="GB1903" s="210"/>
      <c r="GC1903" s="210"/>
      <c r="GD1903" s="210"/>
      <c r="GE1903" s="210"/>
      <c r="GF1903" s="210"/>
      <c r="GG1903" s="210"/>
      <c r="GH1903" s="210"/>
      <c r="GI1903" s="210"/>
      <c r="GJ1903" s="210"/>
      <c r="GK1903" s="210"/>
      <c r="GL1903" s="210"/>
      <c r="GM1903" s="210"/>
      <c r="GN1903" s="210"/>
      <c r="GO1903" s="210"/>
      <c r="GP1903" s="210"/>
      <c r="GQ1903" s="210"/>
      <c r="GR1903" s="210"/>
      <c r="GS1903" s="210"/>
      <c r="GT1903" s="210"/>
      <c r="GU1903" s="210"/>
      <c r="GV1903" s="210"/>
      <c r="GW1903" s="210"/>
      <c r="GX1903" s="210"/>
      <c r="GY1903" s="210"/>
      <c r="GZ1903" s="210"/>
      <c r="HA1903" s="210"/>
      <c r="HB1903" s="210"/>
      <c r="HC1903" s="210"/>
      <c r="HD1903" s="210"/>
      <c r="HE1903" s="210"/>
      <c r="HF1903" s="210"/>
      <c r="HG1903" s="210"/>
      <c r="HH1903" s="210"/>
      <c r="HI1903" s="210"/>
      <c r="HJ1903" s="210"/>
      <c r="HK1903" s="210"/>
      <c r="HL1903" s="210"/>
      <c r="HM1903" s="210"/>
      <c r="HN1903" s="210"/>
      <c r="HO1903" s="210"/>
      <c r="HP1903" s="210"/>
      <c r="HQ1903" s="210"/>
      <c r="HR1903" s="210"/>
      <c r="HS1903" s="210"/>
      <c r="HT1903" s="210"/>
      <c r="HU1903" s="210"/>
      <c r="HV1903" s="210"/>
      <c r="HW1903" s="210"/>
      <c r="HX1903" s="210"/>
      <c r="HY1903" s="210"/>
      <c r="HZ1903" s="210"/>
      <c r="IA1903" s="210"/>
      <c r="IB1903" s="210"/>
      <c r="IC1903" s="210"/>
      <c r="ID1903" s="210"/>
      <c r="IE1903" s="210"/>
      <c r="IF1903" s="210"/>
      <c r="IG1903" s="210"/>
      <c r="IH1903" s="210"/>
      <c r="II1903" s="210"/>
      <c r="IJ1903" s="210"/>
      <c r="IK1903" s="210"/>
      <c r="IL1903" s="210"/>
      <c r="IM1903" s="210"/>
      <c r="IN1903" s="210"/>
      <c r="IO1903" s="210"/>
      <c r="IP1903" s="210"/>
      <c r="IQ1903" s="210"/>
      <c r="IR1903" s="210"/>
      <c r="IS1903" s="210"/>
      <c r="IT1903" s="210"/>
      <c r="IU1903" s="210"/>
      <c r="IV1903" s="210"/>
      <c r="IW1903" s="210"/>
      <c r="IX1903" s="210"/>
      <c r="IY1903" s="210"/>
      <c r="IZ1903" s="210"/>
      <c r="JA1903" s="210"/>
      <c r="JB1903" s="210"/>
      <c r="JC1903" s="210"/>
      <c r="JD1903" s="210"/>
      <c r="JE1903" s="210"/>
      <c r="JF1903" s="210"/>
      <c r="JG1903" s="210"/>
      <c r="JH1903" s="210"/>
      <c r="JI1903" s="210"/>
      <c r="JJ1903" s="210"/>
      <c r="JK1903" s="210"/>
      <c r="JL1903" s="210"/>
      <c r="JM1903" s="210"/>
      <c r="JN1903" s="210"/>
    </row>
    <row r="1904" spans="1:274" s="710" customFormat="1" ht="30" x14ac:dyDescent="0.25">
      <c r="A1904" s="664"/>
      <c r="B1904" s="1343">
        <v>1</v>
      </c>
      <c r="C1904" s="1173" t="s">
        <v>255</v>
      </c>
      <c r="D1904" s="991"/>
      <c r="E1904" s="991"/>
      <c r="F1904" s="1664">
        <f>F1810</f>
        <v>1500</v>
      </c>
      <c r="G1904" s="992">
        <f t="shared" ref="G1904:H1904" si="1793">G1810</f>
        <v>1500</v>
      </c>
      <c r="H1904" s="992">
        <f t="shared" si="1793"/>
        <v>872</v>
      </c>
      <c r="I1904" s="1065">
        <f>I1811</f>
        <v>0</v>
      </c>
      <c r="J1904" s="1195"/>
      <c r="K1904" s="1195"/>
      <c r="L1904" s="1196"/>
      <c r="M1904" s="1196"/>
      <c r="N1904" s="1196"/>
      <c r="O1904" s="1196"/>
      <c r="P1904" s="1196"/>
      <c r="Q1904" s="1196"/>
      <c r="R1904" s="2147"/>
      <c r="S1904" s="2147"/>
      <c r="T1904" s="2147"/>
      <c r="U1904" s="2147"/>
      <c r="V1904" s="2147"/>
      <c r="W1904" s="2147"/>
      <c r="X1904" s="2147"/>
      <c r="Y1904" s="2147"/>
      <c r="Z1904" s="2147"/>
      <c r="AA1904" s="2147"/>
      <c r="AB1904" s="2147"/>
      <c r="AC1904" s="2147"/>
      <c r="AD1904" s="2147"/>
      <c r="AE1904" s="2147"/>
      <c r="AF1904" s="3596"/>
      <c r="AG1904" s="2147"/>
      <c r="AH1904" s="2147"/>
      <c r="AI1904" s="2207"/>
      <c r="AJ1904" s="2207"/>
      <c r="AK1904" s="2147"/>
      <c r="AL1904" s="1816"/>
      <c r="AM1904" s="687"/>
      <c r="AN1904" s="210"/>
      <c r="AO1904" s="210"/>
      <c r="AP1904" s="210"/>
      <c r="AQ1904" s="210"/>
      <c r="AR1904" s="210"/>
      <c r="AS1904" s="210"/>
      <c r="AT1904" s="210"/>
      <c r="AU1904" s="210"/>
      <c r="AV1904" s="210"/>
      <c r="AW1904" s="210"/>
      <c r="AX1904" s="210"/>
      <c r="AY1904" s="210"/>
      <c r="AZ1904" s="210"/>
      <c r="BA1904" s="210"/>
      <c r="BB1904" s="210"/>
      <c r="BC1904" s="210"/>
      <c r="BD1904" s="210"/>
      <c r="BE1904" s="210"/>
      <c r="BF1904" s="210"/>
      <c r="BG1904" s="210"/>
      <c r="BH1904" s="210"/>
      <c r="BI1904" s="210"/>
      <c r="BJ1904" s="210"/>
      <c r="BK1904" s="210"/>
      <c r="BL1904" s="210"/>
      <c r="BM1904" s="210"/>
      <c r="BN1904" s="210"/>
      <c r="BO1904" s="210"/>
      <c r="BP1904" s="210"/>
      <c r="BQ1904" s="210"/>
      <c r="BR1904" s="210"/>
      <c r="BS1904" s="210"/>
      <c r="BT1904" s="210"/>
      <c r="BU1904" s="210"/>
      <c r="BV1904" s="210"/>
      <c r="BW1904" s="210"/>
      <c r="BX1904" s="210"/>
      <c r="BY1904" s="210"/>
      <c r="BZ1904" s="210"/>
      <c r="CA1904" s="210"/>
      <c r="CB1904" s="210"/>
      <c r="CC1904" s="210"/>
      <c r="CD1904" s="210"/>
      <c r="CE1904" s="210"/>
      <c r="CF1904" s="210"/>
      <c r="CG1904" s="210"/>
      <c r="CH1904" s="210"/>
      <c r="CI1904" s="210"/>
      <c r="CJ1904" s="210"/>
      <c r="CK1904" s="210"/>
      <c r="CL1904" s="210"/>
      <c r="CM1904" s="210"/>
      <c r="CN1904" s="210"/>
      <c r="CO1904" s="210"/>
      <c r="CP1904" s="210"/>
      <c r="CQ1904" s="210"/>
      <c r="CR1904" s="210"/>
      <c r="CS1904" s="210"/>
      <c r="CT1904" s="210"/>
      <c r="CU1904" s="210"/>
      <c r="CV1904" s="210"/>
      <c r="CW1904" s="210"/>
      <c r="CX1904" s="210"/>
      <c r="CY1904" s="210"/>
      <c r="CZ1904" s="210"/>
      <c r="DA1904" s="210"/>
      <c r="DB1904" s="210"/>
      <c r="DC1904" s="210"/>
      <c r="DD1904" s="210"/>
      <c r="DE1904" s="210"/>
      <c r="DF1904" s="210"/>
      <c r="DG1904" s="210"/>
      <c r="DH1904" s="210"/>
      <c r="DI1904" s="210"/>
      <c r="DJ1904" s="210"/>
      <c r="DK1904" s="210"/>
      <c r="DL1904" s="210"/>
      <c r="DM1904" s="210"/>
      <c r="DN1904" s="210"/>
      <c r="DO1904" s="210"/>
      <c r="DP1904" s="210"/>
      <c r="DQ1904" s="210"/>
      <c r="DR1904" s="210"/>
      <c r="DS1904" s="210"/>
      <c r="DT1904" s="210"/>
      <c r="DU1904" s="210"/>
      <c r="DV1904" s="210"/>
      <c r="DW1904" s="210"/>
      <c r="DX1904" s="210"/>
      <c r="DY1904" s="210"/>
      <c r="DZ1904" s="210"/>
      <c r="EA1904" s="210"/>
      <c r="EB1904" s="210"/>
      <c r="EC1904" s="210"/>
      <c r="ED1904" s="210"/>
      <c r="EE1904" s="210"/>
      <c r="EF1904" s="210"/>
      <c r="EG1904" s="210"/>
      <c r="EH1904" s="210"/>
      <c r="EI1904" s="210"/>
      <c r="EJ1904" s="210"/>
      <c r="EK1904" s="210"/>
      <c r="EL1904" s="210"/>
      <c r="EM1904" s="210"/>
      <c r="EN1904" s="210"/>
      <c r="EO1904" s="210"/>
      <c r="EP1904" s="210"/>
      <c r="EQ1904" s="210"/>
      <c r="ER1904" s="210"/>
      <c r="ES1904" s="210"/>
      <c r="ET1904" s="210"/>
      <c r="EU1904" s="210"/>
      <c r="EV1904" s="210"/>
      <c r="EW1904" s="210"/>
      <c r="EX1904" s="210"/>
      <c r="EY1904" s="210"/>
      <c r="EZ1904" s="210"/>
      <c r="FA1904" s="210"/>
      <c r="FB1904" s="210"/>
      <c r="FC1904" s="210"/>
      <c r="FD1904" s="210"/>
      <c r="FE1904" s="210"/>
      <c r="FF1904" s="210"/>
      <c r="FG1904" s="210"/>
      <c r="FH1904" s="210"/>
      <c r="FI1904" s="210"/>
      <c r="FJ1904" s="210"/>
      <c r="FK1904" s="210"/>
      <c r="FL1904" s="210"/>
      <c r="FM1904" s="210"/>
      <c r="FN1904" s="210"/>
      <c r="FO1904" s="210"/>
      <c r="FP1904" s="210"/>
      <c r="FQ1904" s="210"/>
      <c r="FR1904" s="210"/>
      <c r="FS1904" s="210"/>
      <c r="FT1904" s="210"/>
      <c r="FU1904" s="210"/>
      <c r="FV1904" s="210"/>
      <c r="FW1904" s="210"/>
      <c r="FX1904" s="210"/>
      <c r="FY1904" s="210"/>
      <c r="FZ1904" s="210"/>
      <c r="GA1904" s="210"/>
      <c r="GB1904" s="210"/>
      <c r="GC1904" s="210"/>
      <c r="GD1904" s="210"/>
      <c r="GE1904" s="210"/>
      <c r="GF1904" s="210"/>
      <c r="GG1904" s="210"/>
      <c r="GH1904" s="210"/>
      <c r="GI1904" s="210"/>
      <c r="GJ1904" s="210"/>
      <c r="GK1904" s="210"/>
      <c r="GL1904" s="210"/>
      <c r="GM1904" s="210"/>
      <c r="GN1904" s="210"/>
      <c r="GO1904" s="210"/>
      <c r="GP1904" s="210"/>
      <c r="GQ1904" s="210"/>
      <c r="GR1904" s="210"/>
      <c r="GS1904" s="210"/>
      <c r="GT1904" s="210"/>
      <c r="GU1904" s="210"/>
      <c r="GV1904" s="210"/>
      <c r="GW1904" s="210"/>
      <c r="GX1904" s="210"/>
      <c r="GY1904" s="210"/>
      <c r="GZ1904" s="210"/>
      <c r="HA1904" s="210"/>
      <c r="HB1904" s="210"/>
      <c r="HC1904" s="210"/>
      <c r="HD1904" s="210"/>
      <c r="HE1904" s="210"/>
      <c r="HF1904" s="210"/>
      <c r="HG1904" s="210"/>
      <c r="HH1904" s="210"/>
      <c r="HI1904" s="210"/>
      <c r="HJ1904" s="210"/>
      <c r="HK1904" s="210"/>
      <c r="HL1904" s="210"/>
      <c r="HM1904" s="210"/>
      <c r="HN1904" s="210"/>
      <c r="HO1904" s="210"/>
      <c r="HP1904" s="210"/>
      <c r="HQ1904" s="210"/>
      <c r="HR1904" s="210"/>
      <c r="HS1904" s="210"/>
      <c r="HT1904" s="210"/>
      <c r="HU1904" s="210"/>
      <c r="HV1904" s="210"/>
      <c r="HW1904" s="210"/>
      <c r="HX1904" s="210"/>
      <c r="HY1904" s="210"/>
      <c r="HZ1904" s="210"/>
      <c r="IA1904" s="210"/>
      <c r="IB1904" s="210"/>
      <c r="IC1904" s="210"/>
      <c r="ID1904" s="210"/>
      <c r="IE1904" s="210"/>
      <c r="IF1904" s="210"/>
      <c r="IG1904" s="210"/>
      <c r="IH1904" s="210"/>
      <c r="II1904" s="210"/>
      <c r="IJ1904" s="210"/>
      <c r="IK1904" s="210"/>
      <c r="IL1904" s="210"/>
      <c r="IM1904" s="210"/>
      <c r="IN1904" s="210"/>
      <c r="IO1904" s="210"/>
      <c r="IP1904" s="210"/>
      <c r="IQ1904" s="210"/>
      <c r="IR1904" s="210"/>
      <c r="IS1904" s="210"/>
      <c r="IT1904" s="210"/>
      <c r="IU1904" s="210"/>
      <c r="IV1904" s="210"/>
      <c r="IW1904" s="210"/>
      <c r="IX1904" s="210"/>
      <c r="IY1904" s="210"/>
      <c r="IZ1904" s="210"/>
      <c r="JA1904" s="210"/>
      <c r="JB1904" s="210"/>
      <c r="JC1904" s="210"/>
      <c r="JD1904" s="210"/>
      <c r="JE1904" s="210"/>
      <c r="JF1904" s="210"/>
      <c r="JG1904" s="210"/>
      <c r="JH1904" s="210"/>
      <c r="JI1904" s="210"/>
      <c r="JJ1904" s="210"/>
      <c r="JK1904" s="210"/>
      <c r="JL1904" s="210"/>
      <c r="JM1904" s="210"/>
      <c r="JN1904" s="210"/>
    </row>
    <row r="1905" spans="1:274" s="710" customFormat="1" ht="72" x14ac:dyDescent="0.25">
      <c r="A1905" s="664"/>
      <c r="B1905" s="1343">
        <v>1</v>
      </c>
      <c r="C1905" s="1932" t="s">
        <v>425</v>
      </c>
      <c r="D1905" s="991"/>
      <c r="E1905" s="991"/>
      <c r="F1905" s="1664"/>
      <c r="G1905" s="992"/>
      <c r="H1905" s="992"/>
      <c r="I1905" s="1065"/>
      <c r="J1905" s="1195"/>
      <c r="K1905" s="1195"/>
      <c r="L1905" s="1196"/>
      <c r="M1905" s="1196"/>
      <c r="N1905" s="1196"/>
      <c r="O1905" s="1196"/>
      <c r="P1905" s="1196"/>
      <c r="Q1905" s="1196"/>
      <c r="R1905" s="2147"/>
      <c r="S1905" s="2147"/>
      <c r="T1905" s="2147"/>
      <c r="U1905" s="2147"/>
      <c r="V1905" s="2147"/>
      <c r="W1905" s="2147"/>
      <c r="X1905" s="2147"/>
      <c r="Y1905" s="2147"/>
      <c r="Z1905" s="2147"/>
      <c r="AA1905" s="2147"/>
      <c r="AB1905" s="2147"/>
      <c r="AC1905" s="2147"/>
      <c r="AD1905" s="2147"/>
      <c r="AE1905" s="2147"/>
      <c r="AF1905" s="3596"/>
      <c r="AG1905" s="2147"/>
      <c r="AH1905" s="2147"/>
      <c r="AI1905" s="2207"/>
      <c r="AJ1905" s="2207"/>
      <c r="AK1905" s="2147"/>
      <c r="AL1905" s="1816"/>
      <c r="AM1905" s="687"/>
      <c r="AN1905" s="210"/>
      <c r="AO1905" s="210"/>
      <c r="AP1905" s="210"/>
      <c r="AQ1905" s="210"/>
      <c r="AR1905" s="210"/>
      <c r="AS1905" s="210"/>
      <c r="AT1905" s="210"/>
      <c r="AU1905" s="210"/>
      <c r="AV1905" s="210"/>
      <c r="AW1905" s="210"/>
      <c r="AX1905" s="210"/>
      <c r="AY1905" s="210"/>
      <c r="AZ1905" s="210"/>
      <c r="BA1905" s="210"/>
      <c r="BB1905" s="210"/>
      <c r="BC1905" s="210"/>
      <c r="BD1905" s="210"/>
      <c r="BE1905" s="210"/>
      <c r="BF1905" s="210"/>
      <c r="BG1905" s="210"/>
      <c r="BH1905" s="210"/>
      <c r="BI1905" s="210"/>
      <c r="BJ1905" s="210"/>
      <c r="BK1905" s="210"/>
      <c r="BL1905" s="210"/>
      <c r="BM1905" s="210"/>
      <c r="BN1905" s="210"/>
      <c r="BO1905" s="210"/>
      <c r="BP1905" s="210"/>
      <c r="BQ1905" s="210"/>
      <c r="BR1905" s="210"/>
      <c r="BS1905" s="210"/>
      <c r="BT1905" s="210"/>
      <c r="BU1905" s="210"/>
      <c r="BV1905" s="210"/>
      <c r="BW1905" s="210"/>
      <c r="BX1905" s="210"/>
      <c r="BY1905" s="210"/>
      <c r="BZ1905" s="210"/>
      <c r="CA1905" s="210"/>
      <c r="CB1905" s="210"/>
      <c r="CC1905" s="210"/>
      <c r="CD1905" s="210"/>
      <c r="CE1905" s="210"/>
      <c r="CF1905" s="210"/>
      <c r="CG1905" s="210"/>
      <c r="CH1905" s="210"/>
      <c r="CI1905" s="210"/>
      <c r="CJ1905" s="210"/>
      <c r="CK1905" s="210"/>
      <c r="CL1905" s="210"/>
      <c r="CM1905" s="210"/>
      <c r="CN1905" s="210"/>
      <c r="CO1905" s="210"/>
      <c r="CP1905" s="210"/>
      <c r="CQ1905" s="210"/>
      <c r="CR1905" s="210"/>
      <c r="CS1905" s="210"/>
      <c r="CT1905" s="210"/>
      <c r="CU1905" s="210"/>
      <c r="CV1905" s="210"/>
      <c r="CW1905" s="210"/>
      <c r="CX1905" s="210"/>
      <c r="CY1905" s="210"/>
      <c r="CZ1905" s="210"/>
      <c r="DA1905" s="210"/>
      <c r="DB1905" s="210"/>
      <c r="DC1905" s="210"/>
      <c r="DD1905" s="210"/>
      <c r="DE1905" s="210"/>
      <c r="DF1905" s="210"/>
      <c r="DG1905" s="210"/>
      <c r="DH1905" s="210"/>
      <c r="DI1905" s="210"/>
      <c r="DJ1905" s="210"/>
      <c r="DK1905" s="210"/>
      <c r="DL1905" s="210"/>
      <c r="DM1905" s="210"/>
      <c r="DN1905" s="210"/>
      <c r="DO1905" s="210"/>
      <c r="DP1905" s="210"/>
      <c r="DQ1905" s="210"/>
      <c r="DR1905" s="210"/>
      <c r="DS1905" s="210"/>
      <c r="DT1905" s="210"/>
      <c r="DU1905" s="210"/>
      <c r="DV1905" s="210"/>
      <c r="DW1905" s="210"/>
      <c r="DX1905" s="210"/>
      <c r="DY1905" s="210"/>
      <c r="DZ1905" s="210"/>
      <c r="EA1905" s="210"/>
      <c r="EB1905" s="210"/>
      <c r="EC1905" s="210"/>
      <c r="ED1905" s="210"/>
      <c r="EE1905" s="210"/>
      <c r="EF1905" s="210"/>
      <c r="EG1905" s="210"/>
      <c r="EH1905" s="210"/>
      <c r="EI1905" s="210"/>
      <c r="EJ1905" s="210"/>
      <c r="EK1905" s="210"/>
      <c r="EL1905" s="210"/>
      <c r="EM1905" s="210"/>
      <c r="EN1905" s="210"/>
      <c r="EO1905" s="210"/>
      <c r="EP1905" s="210"/>
      <c r="EQ1905" s="210"/>
      <c r="ER1905" s="210"/>
      <c r="ES1905" s="210"/>
      <c r="ET1905" s="210"/>
      <c r="EU1905" s="210"/>
      <c r="EV1905" s="210"/>
      <c r="EW1905" s="210"/>
      <c r="EX1905" s="210"/>
      <c r="EY1905" s="210"/>
      <c r="EZ1905" s="210"/>
      <c r="FA1905" s="210"/>
      <c r="FB1905" s="210"/>
      <c r="FC1905" s="210"/>
      <c r="FD1905" s="210"/>
      <c r="FE1905" s="210"/>
      <c r="FF1905" s="210"/>
      <c r="FG1905" s="210"/>
      <c r="FH1905" s="210"/>
      <c r="FI1905" s="210"/>
      <c r="FJ1905" s="210"/>
      <c r="FK1905" s="210"/>
      <c r="FL1905" s="210"/>
      <c r="FM1905" s="210"/>
      <c r="FN1905" s="210"/>
      <c r="FO1905" s="210"/>
      <c r="FP1905" s="210"/>
      <c r="FQ1905" s="210"/>
      <c r="FR1905" s="210"/>
      <c r="FS1905" s="210"/>
      <c r="FT1905" s="210"/>
      <c r="FU1905" s="210"/>
      <c r="FV1905" s="210"/>
      <c r="FW1905" s="210"/>
      <c r="FX1905" s="210"/>
      <c r="FY1905" s="210"/>
      <c r="FZ1905" s="210"/>
      <c r="GA1905" s="210"/>
      <c r="GB1905" s="210"/>
      <c r="GC1905" s="210"/>
      <c r="GD1905" s="210"/>
      <c r="GE1905" s="210"/>
      <c r="GF1905" s="210"/>
      <c r="GG1905" s="210"/>
      <c r="GH1905" s="210"/>
      <c r="GI1905" s="210"/>
      <c r="GJ1905" s="210"/>
      <c r="GK1905" s="210"/>
      <c r="GL1905" s="210"/>
      <c r="GM1905" s="210"/>
      <c r="GN1905" s="210"/>
      <c r="GO1905" s="210"/>
      <c r="GP1905" s="210"/>
      <c r="GQ1905" s="210"/>
      <c r="GR1905" s="210"/>
      <c r="GS1905" s="210"/>
      <c r="GT1905" s="210"/>
      <c r="GU1905" s="210"/>
      <c r="GV1905" s="210"/>
      <c r="GW1905" s="210"/>
      <c r="GX1905" s="210"/>
      <c r="GY1905" s="210"/>
      <c r="GZ1905" s="210"/>
      <c r="HA1905" s="210"/>
      <c r="HB1905" s="210"/>
      <c r="HC1905" s="210"/>
      <c r="HD1905" s="210"/>
      <c r="HE1905" s="210"/>
      <c r="HF1905" s="210"/>
      <c r="HG1905" s="210"/>
      <c r="HH1905" s="210"/>
      <c r="HI1905" s="210"/>
      <c r="HJ1905" s="210"/>
      <c r="HK1905" s="210"/>
      <c r="HL1905" s="210"/>
      <c r="HM1905" s="210"/>
      <c r="HN1905" s="210"/>
      <c r="HO1905" s="210"/>
      <c r="HP1905" s="210"/>
      <c r="HQ1905" s="210"/>
      <c r="HR1905" s="210"/>
      <c r="HS1905" s="210"/>
      <c r="HT1905" s="210"/>
      <c r="HU1905" s="210"/>
      <c r="HV1905" s="210"/>
      <c r="HW1905" s="210"/>
      <c r="HX1905" s="210"/>
      <c r="HY1905" s="210"/>
      <c r="HZ1905" s="210"/>
      <c r="IA1905" s="210"/>
      <c r="IB1905" s="210"/>
      <c r="IC1905" s="210"/>
      <c r="ID1905" s="210"/>
      <c r="IE1905" s="210"/>
      <c r="IF1905" s="210"/>
      <c r="IG1905" s="210"/>
      <c r="IH1905" s="210"/>
      <c r="II1905" s="210"/>
      <c r="IJ1905" s="210"/>
      <c r="IK1905" s="210"/>
      <c r="IL1905" s="210"/>
      <c r="IM1905" s="210"/>
      <c r="IN1905" s="210"/>
      <c r="IO1905" s="210"/>
      <c r="IP1905" s="210"/>
      <c r="IQ1905" s="210"/>
      <c r="IR1905" s="210"/>
      <c r="IS1905" s="210"/>
      <c r="IT1905" s="210"/>
      <c r="IU1905" s="210"/>
      <c r="IV1905" s="210"/>
      <c r="IW1905" s="210"/>
      <c r="IX1905" s="210"/>
      <c r="IY1905" s="210"/>
      <c r="IZ1905" s="210"/>
      <c r="JA1905" s="210"/>
      <c r="JB1905" s="210"/>
      <c r="JC1905" s="210"/>
      <c r="JD1905" s="210"/>
      <c r="JE1905" s="210"/>
      <c r="JF1905" s="210"/>
      <c r="JG1905" s="210"/>
      <c r="JH1905" s="210"/>
      <c r="JI1905" s="210"/>
      <c r="JJ1905" s="210"/>
      <c r="JK1905" s="210"/>
      <c r="JL1905" s="210"/>
      <c r="JM1905" s="210"/>
      <c r="JN1905" s="210"/>
    </row>
    <row r="1906" spans="1:274" s="710" customFormat="1" x14ac:dyDescent="0.25">
      <c r="A1906" s="664"/>
      <c r="B1906" s="1343">
        <v>1</v>
      </c>
      <c r="C1906" s="2838" t="s">
        <v>299</v>
      </c>
      <c r="D1906" s="991"/>
      <c r="E1906" s="991"/>
      <c r="F1906" s="1664">
        <f>F1812</f>
        <v>2475</v>
      </c>
      <c r="G1906" s="992">
        <f t="shared" ref="G1906:H1906" si="1794">G1812</f>
        <v>2475</v>
      </c>
      <c r="H1906" s="992">
        <f t="shared" si="1794"/>
        <v>2344</v>
      </c>
      <c r="I1906" s="1065">
        <f t="shared" ref="I1906:I1911" si="1795">H1906/G1906*100</f>
        <v>94.707070707070713</v>
      </c>
      <c r="J1906" s="1195"/>
      <c r="K1906" s="1195"/>
      <c r="L1906" s="1196"/>
      <c r="M1906" s="1196"/>
      <c r="N1906" s="1196"/>
      <c r="O1906" s="1196"/>
      <c r="P1906" s="1196"/>
      <c r="Q1906" s="1196"/>
      <c r="R1906" s="2147">
        <f t="shared" ref="R1906:W1906" si="1796">R1812</f>
        <v>8944.3428960000001</v>
      </c>
      <c r="S1906" s="2147">
        <f t="shared" si="1796"/>
        <v>8950.1637260000007</v>
      </c>
      <c r="T1906" s="2147">
        <f t="shared" si="1796"/>
        <v>8950.1637260000007</v>
      </c>
      <c r="U1906" s="2147">
        <f t="shared" si="1796"/>
        <v>8950.1637260000007</v>
      </c>
      <c r="V1906" s="2147">
        <f t="shared" si="1796"/>
        <v>8950.1637260000007</v>
      </c>
      <c r="W1906" s="2147">
        <f t="shared" si="1796"/>
        <v>8950.1637260000007</v>
      </c>
      <c r="X1906" s="2147">
        <f t="shared" ref="X1906:Y1906" si="1797">X1812</f>
        <v>8950.1637260000007</v>
      </c>
      <c r="Y1906" s="2147">
        <f t="shared" si="1797"/>
        <v>6295.0649959999992</v>
      </c>
      <c r="Z1906" s="2147">
        <f t="shared" ref="Z1906:AA1906" si="1798">Z1812</f>
        <v>6295.0649959999992</v>
      </c>
      <c r="AA1906" s="2147">
        <f t="shared" si="1798"/>
        <v>6295.0649959999992</v>
      </c>
      <c r="AB1906" s="2147">
        <f t="shared" ref="AB1906:AD1906" si="1799">AB1812</f>
        <v>6295.0649959999992</v>
      </c>
      <c r="AC1906" s="2147">
        <f t="shared" ref="AC1906" si="1800">AC1812</f>
        <v>6295.0649959999992</v>
      </c>
      <c r="AD1906" s="2147">
        <f t="shared" si="1799"/>
        <v>6295.0649959999992</v>
      </c>
      <c r="AE1906" s="2147">
        <f t="shared" ref="AE1906:AK1906" si="1801">AE1812</f>
        <v>3473.4075599999996</v>
      </c>
      <c r="AF1906" s="3596">
        <f t="shared" si="1801"/>
        <v>0</v>
      </c>
      <c r="AG1906" s="2147">
        <f t="shared" ref="AG1906" si="1802">AG1812</f>
        <v>415.78487999999993</v>
      </c>
      <c r="AH1906" s="2147">
        <f t="shared" si="1801"/>
        <v>-2821.6574359999995</v>
      </c>
      <c r="AI1906" s="2207">
        <f t="shared" ref="AI1906" si="1803">AI1812</f>
        <v>0</v>
      </c>
      <c r="AJ1906" s="2207">
        <f t="shared" si="1801"/>
        <v>0</v>
      </c>
      <c r="AK1906" s="2147">
        <f t="shared" si="1801"/>
        <v>3889.1924399999998</v>
      </c>
      <c r="AL1906" s="1816"/>
      <c r="AM1906" s="687"/>
      <c r="AN1906" s="210"/>
      <c r="AO1906" s="210"/>
      <c r="AP1906" s="210"/>
      <c r="AQ1906" s="210"/>
      <c r="AR1906" s="210"/>
      <c r="AS1906" s="210"/>
      <c r="AT1906" s="210"/>
      <c r="AU1906" s="210"/>
      <c r="AV1906" s="210"/>
      <c r="AW1906" s="210"/>
      <c r="AX1906" s="210"/>
      <c r="AY1906" s="210"/>
      <c r="AZ1906" s="210"/>
      <c r="BA1906" s="210"/>
      <c r="BB1906" s="210"/>
      <c r="BC1906" s="210"/>
      <c r="BD1906" s="210"/>
      <c r="BE1906" s="210"/>
      <c r="BF1906" s="210"/>
      <c r="BG1906" s="210"/>
      <c r="BH1906" s="210"/>
      <c r="BI1906" s="210"/>
      <c r="BJ1906" s="210"/>
      <c r="BK1906" s="210"/>
      <c r="BL1906" s="210"/>
      <c r="BM1906" s="210"/>
      <c r="BN1906" s="210"/>
      <c r="BO1906" s="210"/>
      <c r="BP1906" s="210"/>
      <c r="BQ1906" s="210"/>
      <c r="BR1906" s="210"/>
      <c r="BS1906" s="210"/>
      <c r="BT1906" s="210"/>
      <c r="BU1906" s="210"/>
      <c r="BV1906" s="210"/>
      <c r="BW1906" s="210"/>
      <c r="BX1906" s="210"/>
      <c r="BY1906" s="210"/>
      <c r="BZ1906" s="210"/>
      <c r="CA1906" s="210"/>
      <c r="CB1906" s="210"/>
      <c r="CC1906" s="210"/>
      <c r="CD1906" s="210"/>
      <c r="CE1906" s="210"/>
      <c r="CF1906" s="210"/>
      <c r="CG1906" s="210"/>
      <c r="CH1906" s="210"/>
      <c r="CI1906" s="210"/>
      <c r="CJ1906" s="210"/>
      <c r="CK1906" s="210"/>
      <c r="CL1906" s="210"/>
      <c r="CM1906" s="210"/>
      <c r="CN1906" s="210"/>
      <c r="CO1906" s="210"/>
      <c r="CP1906" s="210"/>
      <c r="CQ1906" s="210"/>
      <c r="CR1906" s="210"/>
      <c r="CS1906" s="210"/>
      <c r="CT1906" s="210"/>
      <c r="CU1906" s="210"/>
      <c r="CV1906" s="210"/>
      <c r="CW1906" s="210"/>
      <c r="CX1906" s="210"/>
      <c r="CY1906" s="210"/>
      <c r="CZ1906" s="210"/>
      <c r="DA1906" s="210"/>
      <c r="DB1906" s="210"/>
      <c r="DC1906" s="210"/>
      <c r="DD1906" s="210"/>
      <c r="DE1906" s="210"/>
      <c r="DF1906" s="210"/>
      <c r="DG1906" s="210"/>
      <c r="DH1906" s="210"/>
      <c r="DI1906" s="210"/>
      <c r="DJ1906" s="210"/>
      <c r="DK1906" s="210"/>
      <c r="DL1906" s="210"/>
      <c r="DM1906" s="210"/>
      <c r="DN1906" s="210"/>
      <c r="DO1906" s="210"/>
      <c r="DP1906" s="210"/>
      <c r="DQ1906" s="210"/>
      <c r="DR1906" s="210"/>
      <c r="DS1906" s="210"/>
      <c r="DT1906" s="210"/>
      <c r="DU1906" s="210"/>
      <c r="DV1906" s="210"/>
      <c r="DW1906" s="210"/>
      <c r="DX1906" s="210"/>
      <c r="DY1906" s="210"/>
      <c r="DZ1906" s="210"/>
      <c r="EA1906" s="210"/>
      <c r="EB1906" s="210"/>
      <c r="EC1906" s="210"/>
      <c r="ED1906" s="210"/>
      <c r="EE1906" s="210"/>
      <c r="EF1906" s="210"/>
      <c r="EG1906" s="210"/>
      <c r="EH1906" s="210"/>
      <c r="EI1906" s="210"/>
      <c r="EJ1906" s="210"/>
      <c r="EK1906" s="210"/>
      <c r="EL1906" s="210"/>
      <c r="EM1906" s="210"/>
      <c r="EN1906" s="210"/>
      <c r="EO1906" s="210"/>
      <c r="EP1906" s="210"/>
      <c r="EQ1906" s="210"/>
      <c r="ER1906" s="210"/>
      <c r="ES1906" s="210"/>
      <c r="ET1906" s="210"/>
      <c r="EU1906" s="210"/>
      <c r="EV1906" s="210"/>
      <c r="EW1906" s="210"/>
      <c r="EX1906" s="210"/>
      <c r="EY1906" s="210"/>
      <c r="EZ1906" s="210"/>
      <c r="FA1906" s="210"/>
      <c r="FB1906" s="210"/>
      <c r="FC1906" s="210"/>
      <c r="FD1906" s="210"/>
      <c r="FE1906" s="210"/>
      <c r="FF1906" s="210"/>
      <c r="FG1906" s="210"/>
      <c r="FH1906" s="210"/>
      <c r="FI1906" s="210"/>
      <c r="FJ1906" s="210"/>
      <c r="FK1906" s="210"/>
      <c r="FL1906" s="210"/>
      <c r="FM1906" s="210"/>
      <c r="FN1906" s="210"/>
      <c r="FO1906" s="210"/>
      <c r="FP1906" s="210"/>
      <c r="FQ1906" s="210"/>
      <c r="FR1906" s="210"/>
      <c r="FS1906" s="210"/>
      <c r="FT1906" s="210"/>
      <c r="FU1906" s="210"/>
      <c r="FV1906" s="210"/>
      <c r="FW1906" s="210"/>
      <c r="FX1906" s="210"/>
      <c r="FY1906" s="210"/>
      <c r="FZ1906" s="210"/>
      <c r="GA1906" s="210"/>
      <c r="GB1906" s="210"/>
      <c r="GC1906" s="210"/>
      <c r="GD1906" s="210"/>
      <c r="GE1906" s="210"/>
      <c r="GF1906" s="210"/>
      <c r="GG1906" s="210"/>
      <c r="GH1906" s="210"/>
      <c r="GI1906" s="210"/>
      <c r="GJ1906" s="210"/>
      <c r="GK1906" s="210"/>
      <c r="GL1906" s="210"/>
      <c r="GM1906" s="210"/>
      <c r="GN1906" s="210"/>
      <c r="GO1906" s="210"/>
      <c r="GP1906" s="210"/>
      <c r="GQ1906" s="210"/>
      <c r="GR1906" s="210"/>
      <c r="GS1906" s="210"/>
      <c r="GT1906" s="210"/>
      <c r="GU1906" s="210"/>
      <c r="GV1906" s="210"/>
      <c r="GW1906" s="210"/>
      <c r="GX1906" s="210"/>
      <c r="GY1906" s="210"/>
      <c r="GZ1906" s="210"/>
      <c r="HA1906" s="210"/>
      <c r="HB1906" s="210"/>
      <c r="HC1906" s="210"/>
      <c r="HD1906" s="210"/>
      <c r="HE1906" s="210"/>
      <c r="HF1906" s="210"/>
      <c r="HG1906" s="210"/>
      <c r="HH1906" s="210"/>
      <c r="HI1906" s="210"/>
      <c r="HJ1906" s="210"/>
      <c r="HK1906" s="210"/>
      <c r="HL1906" s="210"/>
      <c r="HM1906" s="210"/>
      <c r="HN1906" s="210"/>
      <c r="HO1906" s="210"/>
      <c r="HP1906" s="210"/>
      <c r="HQ1906" s="210"/>
      <c r="HR1906" s="210"/>
      <c r="HS1906" s="210"/>
      <c r="HT1906" s="210"/>
      <c r="HU1906" s="210"/>
      <c r="HV1906" s="210"/>
      <c r="HW1906" s="210"/>
      <c r="HX1906" s="210"/>
      <c r="HY1906" s="210"/>
      <c r="HZ1906" s="210"/>
      <c r="IA1906" s="210"/>
      <c r="IB1906" s="210"/>
      <c r="IC1906" s="210"/>
      <c r="ID1906" s="210"/>
      <c r="IE1906" s="210"/>
      <c r="IF1906" s="210"/>
      <c r="IG1906" s="210"/>
      <c r="IH1906" s="210"/>
      <c r="II1906" s="210"/>
      <c r="IJ1906" s="210"/>
      <c r="IK1906" s="210"/>
      <c r="IL1906" s="210"/>
      <c r="IM1906" s="210"/>
      <c r="IN1906" s="210"/>
      <c r="IO1906" s="210"/>
      <c r="IP1906" s="210"/>
      <c r="IQ1906" s="210"/>
      <c r="IR1906" s="210"/>
      <c r="IS1906" s="210"/>
      <c r="IT1906" s="210"/>
      <c r="IU1906" s="210"/>
      <c r="IV1906" s="210"/>
      <c r="IW1906" s="210"/>
      <c r="IX1906" s="210"/>
      <c r="IY1906" s="210"/>
      <c r="IZ1906" s="210"/>
      <c r="JA1906" s="210"/>
      <c r="JB1906" s="210"/>
      <c r="JC1906" s="210"/>
      <c r="JD1906" s="210"/>
      <c r="JE1906" s="210"/>
      <c r="JF1906" s="210"/>
      <c r="JG1906" s="210"/>
      <c r="JH1906" s="210"/>
      <c r="JI1906" s="210"/>
      <c r="JJ1906" s="210"/>
      <c r="JK1906" s="210"/>
      <c r="JL1906" s="210"/>
      <c r="JM1906" s="210"/>
      <c r="JN1906" s="210"/>
    </row>
    <row r="1907" spans="1:274" s="710" customFormat="1" x14ac:dyDescent="0.25">
      <c r="A1907" s="664"/>
      <c r="B1907" s="1343">
        <v>1</v>
      </c>
      <c r="C1907" s="2868" t="s">
        <v>402</v>
      </c>
      <c r="D1907" s="991"/>
      <c r="E1907" s="991"/>
      <c r="F1907" s="1220">
        <f>F1859+F1846+F1820</f>
        <v>51280</v>
      </c>
      <c r="G1907" s="1065">
        <f t="shared" ref="G1907:H1907" si="1804">G1859+G1846+G1820</f>
        <v>51280</v>
      </c>
      <c r="H1907" s="1065">
        <f t="shared" si="1804"/>
        <v>33785.665000000001</v>
      </c>
      <c r="I1907" s="1065">
        <f t="shared" si="1795"/>
        <v>65.884682137285495</v>
      </c>
      <c r="J1907" s="1195"/>
      <c r="K1907" s="1195"/>
      <c r="L1907" s="1196"/>
      <c r="M1907" s="1196"/>
      <c r="N1907" s="1196"/>
      <c r="O1907" s="1196"/>
      <c r="P1907" s="1196"/>
      <c r="Q1907" s="1196"/>
      <c r="R1907" s="2147"/>
      <c r="S1907" s="2147"/>
      <c r="T1907" s="2147"/>
      <c r="U1907" s="2147"/>
      <c r="V1907" s="2147"/>
      <c r="W1907" s="2147"/>
      <c r="X1907" s="2147"/>
      <c r="Y1907" s="2147"/>
      <c r="Z1907" s="2147"/>
      <c r="AA1907" s="2147"/>
      <c r="AB1907" s="2147"/>
      <c r="AC1907" s="2147"/>
      <c r="AD1907" s="2147"/>
      <c r="AE1907" s="2147"/>
      <c r="AF1907" s="3596"/>
      <c r="AG1907" s="2147"/>
      <c r="AH1907" s="2147"/>
      <c r="AI1907" s="2207"/>
      <c r="AJ1907" s="2207"/>
      <c r="AK1907" s="2147"/>
      <c r="AL1907" s="1816"/>
      <c r="AM1907" s="687"/>
      <c r="AN1907" s="210"/>
      <c r="AO1907" s="210"/>
      <c r="AP1907" s="210"/>
      <c r="AQ1907" s="210"/>
      <c r="AR1907" s="210"/>
      <c r="AS1907" s="210"/>
      <c r="AT1907" s="210"/>
      <c r="AU1907" s="210"/>
      <c r="AV1907" s="210"/>
      <c r="AW1907" s="210"/>
      <c r="AX1907" s="210"/>
      <c r="AY1907" s="210"/>
      <c r="AZ1907" s="210"/>
      <c r="BA1907" s="210"/>
      <c r="BB1907" s="210"/>
      <c r="BC1907" s="210"/>
      <c r="BD1907" s="210"/>
      <c r="BE1907" s="210"/>
      <c r="BF1907" s="210"/>
      <c r="BG1907" s="210"/>
      <c r="BH1907" s="210"/>
      <c r="BI1907" s="210"/>
      <c r="BJ1907" s="210"/>
      <c r="BK1907" s="210"/>
      <c r="BL1907" s="210"/>
      <c r="BM1907" s="210"/>
      <c r="BN1907" s="210"/>
      <c r="BO1907" s="210"/>
      <c r="BP1907" s="210"/>
      <c r="BQ1907" s="210"/>
      <c r="BR1907" s="210"/>
      <c r="BS1907" s="210"/>
      <c r="BT1907" s="210"/>
      <c r="BU1907" s="210"/>
      <c r="BV1907" s="210"/>
      <c r="BW1907" s="210"/>
      <c r="BX1907" s="210"/>
      <c r="BY1907" s="210"/>
      <c r="BZ1907" s="210"/>
      <c r="CA1907" s="210"/>
      <c r="CB1907" s="210"/>
      <c r="CC1907" s="210"/>
      <c r="CD1907" s="210"/>
      <c r="CE1907" s="210"/>
      <c r="CF1907" s="210"/>
      <c r="CG1907" s="210"/>
      <c r="CH1907" s="210"/>
      <c r="CI1907" s="210"/>
      <c r="CJ1907" s="210"/>
      <c r="CK1907" s="210"/>
      <c r="CL1907" s="210"/>
      <c r="CM1907" s="210"/>
      <c r="CN1907" s="210"/>
      <c r="CO1907" s="210"/>
      <c r="CP1907" s="210"/>
      <c r="CQ1907" s="210"/>
      <c r="CR1907" s="210"/>
      <c r="CS1907" s="210"/>
      <c r="CT1907" s="210"/>
      <c r="CU1907" s="210"/>
      <c r="CV1907" s="210"/>
      <c r="CW1907" s="210"/>
      <c r="CX1907" s="210"/>
      <c r="CY1907" s="210"/>
      <c r="CZ1907" s="210"/>
      <c r="DA1907" s="210"/>
      <c r="DB1907" s="210"/>
      <c r="DC1907" s="210"/>
      <c r="DD1907" s="210"/>
      <c r="DE1907" s="210"/>
      <c r="DF1907" s="210"/>
      <c r="DG1907" s="210"/>
      <c r="DH1907" s="210"/>
      <c r="DI1907" s="210"/>
      <c r="DJ1907" s="210"/>
      <c r="DK1907" s="210"/>
      <c r="DL1907" s="210"/>
      <c r="DM1907" s="210"/>
      <c r="DN1907" s="210"/>
      <c r="DO1907" s="210"/>
      <c r="DP1907" s="210"/>
      <c r="DQ1907" s="210"/>
      <c r="DR1907" s="210"/>
      <c r="DS1907" s="210"/>
      <c r="DT1907" s="210"/>
      <c r="DU1907" s="210"/>
      <c r="DV1907" s="210"/>
      <c r="DW1907" s="210"/>
      <c r="DX1907" s="210"/>
      <c r="DY1907" s="210"/>
      <c r="DZ1907" s="210"/>
      <c r="EA1907" s="210"/>
      <c r="EB1907" s="210"/>
      <c r="EC1907" s="210"/>
      <c r="ED1907" s="210"/>
      <c r="EE1907" s="210"/>
      <c r="EF1907" s="210"/>
      <c r="EG1907" s="210"/>
      <c r="EH1907" s="210"/>
      <c r="EI1907" s="210"/>
      <c r="EJ1907" s="210"/>
      <c r="EK1907" s="210"/>
      <c r="EL1907" s="210"/>
      <c r="EM1907" s="210"/>
      <c r="EN1907" s="210"/>
      <c r="EO1907" s="210"/>
      <c r="EP1907" s="210"/>
      <c r="EQ1907" s="210"/>
      <c r="ER1907" s="210"/>
      <c r="ES1907" s="210"/>
      <c r="ET1907" s="210"/>
      <c r="EU1907" s="210"/>
      <c r="EV1907" s="210"/>
      <c r="EW1907" s="210"/>
      <c r="EX1907" s="210"/>
      <c r="EY1907" s="210"/>
      <c r="EZ1907" s="210"/>
      <c r="FA1907" s="210"/>
      <c r="FB1907" s="210"/>
      <c r="FC1907" s="210"/>
      <c r="FD1907" s="210"/>
      <c r="FE1907" s="210"/>
      <c r="FF1907" s="210"/>
      <c r="FG1907" s="210"/>
      <c r="FH1907" s="210"/>
      <c r="FI1907" s="210"/>
      <c r="FJ1907" s="210"/>
      <c r="FK1907" s="210"/>
      <c r="FL1907" s="210"/>
      <c r="FM1907" s="210"/>
      <c r="FN1907" s="210"/>
      <c r="FO1907" s="210"/>
      <c r="FP1907" s="210"/>
      <c r="FQ1907" s="210"/>
      <c r="FR1907" s="210"/>
      <c r="FS1907" s="210"/>
      <c r="FT1907" s="210"/>
      <c r="FU1907" s="210"/>
      <c r="FV1907" s="210"/>
      <c r="FW1907" s="210"/>
      <c r="FX1907" s="210"/>
      <c r="FY1907" s="210"/>
      <c r="FZ1907" s="210"/>
      <c r="GA1907" s="210"/>
      <c r="GB1907" s="210"/>
      <c r="GC1907" s="210"/>
      <c r="GD1907" s="210"/>
      <c r="GE1907" s="210"/>
      <c r="GF1907" s="210"/>
      <c r="GG1907" s="210"/>
      <c r="GH1907" s="210"/>
      <c r="GI1907" s="210"/>
      <c r="GJ1907" s="210"/>
      <c r="GK1907" s="210"/>
      <c r="GL1907" s="210"/>
      <c r="GM1907" s="210"/>
      <c r="GN1907" s="210"/>
      <c r="GO1907" s="210"/>
      <c r="GP1907" s="210"/>
      <c r="GQ1907" s="210"/>
      <c r="GR1907" s="210"/>
      <c r="GS1907" s="210"/>
      <c r="GT1907" s="210"/>
      <c r="GU1907" s="210"/>
      <c r="GV1907" s="210"/>
      <c r="GW1907" s="210"/>
      <c r="GX1907" s="210"/>
      <c r="GY1907" s="210"/>
      <c r="GZ1907" s="210"/>
      <c r="HA1907" s="210"/>
      <c r="HB1907" s="210"/>
      <c r="HC1907" s="210"/>
      <c r="HD1907" s="210"/>
      <c r="HE1907" s="210"/>
      <c r="HF1907" s="210"/>
      <c r="HG1907" s="210"/>
      <c r="HH1907" s="210"/>
      <c r="HI1907" s="210"/>
      <c r="HJ1907" s="210"/>
      <c r="HK1907" s="210"/>
      <c r="HL1907" s="210"/>
      <c r="HM1907" s="210"/>
      <c r="HN1907" s="210"/>
      <c r="HO1907" s="210"/>
      <c r="HP1907" s="210"/>
      <c r="HQ1907" s="210"/>
      <c r="HR1907" s="210"/>
      <c r="HS1907" s="210"/>
      <c r="HT1907" s="210"/>
      <c r="HU1907" s="210"/>
      <c r="HV1907" s="210"/>
      <c r="HW1907" s="210"/>
      <c r="HX1907" s="210"/>
      <c r="HY1907" s="210"/>
      <c r="HZ1907" s="210"/>
      <c r="IA1907" s="210"/>
      <c r="IB1907" s="210"/>
      <c r="IC1907" s="210"/>
      <c r="ID1907" s="210"/>
      <c r="IE1907" s="210"/>
      <c r="IF1907" s="210"/>
      <c r="IG1907" s="210"/>
      <c r="IH1907" s="210"/>
      <c r="II1907" s="210"/>
      <c r="IJ1907" s="210"/>
      <c r="IK1907" s="210"/>
      <c r="IL1907" s="210"/>
      <c r="IM1907" s="210"/>
      <c r="IN1907" s="210"/>
      <c r="IO1907" s="210"/>
      <c r="IP1907" s="210"/>
      <c r="IQ1907" s="210"/>
      <c r="IR1907" s="210"/>
      <c r="IS1907" s="210"/>
      <c r="IT1907" s="210"/>
      <c r="IU1907" s="210"/>
      <c r="IV1907" s="210"/>
      <c r="IW1907" s="210"/>
      <c r="IX1907" s="210"/>
      <c r="IY1907" s="210"/>
      <c r="IZ1907" s="210"/>
      <c r="JA1907" s="210"/>
      <c r="JB1907" s="210"/>
      <c r="JC1907" s="210"/>
      <c r="JD1907" s="210"/>
      <c r="JE1907" s="210"/>
      <c r="JF1907" s="210"/>
      <c r="JG1907" s="210"/>
      <c r="JH1907" s="210"/>
      <c r="JI1907" s="210"/>
      <c r="JJ1907" s="210"/>
      <c r="JK1907" s="210"/>
      <c r="JL1907" s="210"/>
      <c r="JM1907" s="210"/>
      <c r="JN1907" s="210"/>
    </row>
    <row r="1908" spans="1:274" s="710" customFormat="1" ht="29.25" x14ac:dyDescent="0.25">
      <c r="A1908" s="664">
        <v>1</v>
      </c>
      <c r="B1908" s="1343">
        <v>1</v>
      </c>
      <c r="C1908" s="2868" t="s">
        <v>446</v>
      </c>
      <c r="D1908" s="991"/>
      <c r="E1908" s="991"/>
      <c r="F1908" s="1220">
        <f>F1821</f>
        <v>6800</v>
      </c>
      <c r="G1908" s="1065">
        <f t="shared" ref="G1908:H1908" si="1805">G1821</f>
        <v>6800</v>
      </c>
      <c r="H1908" s="1065">
        <f t="shared" si="1805"/>
        <v>6714</v>
      </c>
      <c r="I1908" s="1065">
        <f t="shared" si="1795"/>
        <v>98.735294117647058</v>
      </c>
      <c r="J1908" s="1195"/>
      <c r="K1908" s="1195"/>
      <c r="L1908" s="1196"/>
      <c r="M1908" s="1196"/>
      <c r="N1908" s="1196"/>
      <c r="O1908" s="1196"/>
      <c r="P1908" s="1196"/>
      <c r="Q1908" s="1196"/>
      <c r="R1908" s="2147"/>
      <c r="S1908" s="2147"/>
      <c r="T1908" s="2147"/>
      <c r="U1908" s="2147"/>
      <c r="V1908" s="2147"/>
      <c r="W1908" s="2147"/>
      <c r="X1908" s="2147"/>
      <c r="Y1908" s="2147"/>
      <c r="Z1908" s="2147"/>
      <c r="AA1908" s="2147"/>
      <c r="AB1908" s="2147"/>
      <c r="AC1908" s="2147"/>
      <c r="AD1908" s="2147"/>
      <c r="AE1908" s="2147"/>
      <c r="AF1908" s="3596"/>
      <c r="AG1908" s="2147"/>
      <c r="AH1908" s="2147"/>
      <c r="AI1908" s="2207"/>
      <c r="AJ1908" s="2207"/>
      <c r="AK1908" s="2147"/>
      <c r="AL1908" s="1816"/>
      <c r="AM1908" s="687"/>
      <c r="AN1908" s="210"/>
      <c r="AO1908" s="210"/>
      <c r="AP1908" s="210"/>
      <c r="AQ1908" s="210"/>
      <c r="AR1908" s="210"/>
      <c r="AS1908" s="210"/>
      <c r="AT1908" s="210"/>
      <c r="AU1908" s="210"/>
      <c r="AV1908" s="210"/>
      <c r="AW1908" s="210"/>
      <c r="AX1908" s="210"/>
      <c r="AY1908" s="210"/>
      <c r="AZ1908" s="210"/>
      <c r="BA1908" s="210"/>
      <c r="BB1908" s="210"/>
      <c r="BC1908" s="210"/>
      <c r="BD1908" s="210"/>
      <c r="BE1908" s="210"/>
      <c r="BF1908" s="210"/>
      <c r="BG1908" s="210"/>
      <c r="BH1908" s="210"/>
      <c r="BI1908" s="210"/>
      <c r="BJ1908" s="210"/>
      <c r="BK1908" s="210"/>
      <c r="BL1908" s="210"/>
      <c r="BM1908" s="210"/>
      <c r="BN1908" s="210"/>
      <c r="BO1908" s="210"/>
      <c r="BP1908" s="210"/>
      <c r="BQ1908" s="210"/>
      <c r="BR1908" s="210"/>
      <c r="BS1908" s="210"/>
      <c r="BT1908" s="210"/>
      <c r="BU1908" s="210"/>
      <c r="BV1908" s="210"/>
      <c r="BW1908" s="210"/>
      <c r="BX1908" s="210"/>
      <c r="BY1908" s="210"/>
      <c r="BZ1908" s="210"/>
      <c r="CA1908" s="210"/>
      <c r="CB1908" s="210"/>
      <c r="CC1908" s="210"/>
      <c r="CD1908" s="210"/>
      <c r="CE1908" s="210"/>
      <c r="CF1908" s="210"/>
      <c r="CG1908" s="210"/>
      <c r="CH1908" s="210"/>
      <c r="CI1908" s="210"/>
      <c r="CJ1908" s="210"/>
      <c r="CK1908" s="210"/>
      <c r="CL1908" s="210"/>
      <c r="CM1908" s="210"/>
      <c r="CN1908" s="210"/>
      <c r="CO1908" s="210"/>
      <c r="CP1908" s="210"/>
      <c r="CQ1908" s="210"/>
      <c r="CR1908" s="210"/>
      <c r="CS1908" s="210"/>
      <c r="CT1908" s="210"/>
      <c r="CU1908" s="210"/>
      <c r="CV1908" s="210"/>
      <c r="CW1908" s="210"/>
      <c r="CX1908" s="210"/>
      <c r="CY1908" s="210"/>
      <c r="CZ1908" s="210"/>
      <c r="DA1908" s="210"/>
      <c r="DB1908" s="210"/>
      <c r="DC1908" s="210"/>
      <c r="DD1908" s="210"/>
      <c r="DE1908" s="210"/>
      <c r="DF1908" s="210"/>
      <c r="DG1908" s="210"/>
      <c r="DH1908" s="210"/>
      <c r="DI1908" s="210"/>
      <c r="DJ1908" s="210"/>
      <c r="DK1908" s="210"/>
      <c r="DL1908" s="210"/>
      <c r="DM1908" s="210"/>
      <c r="DN1908" s="210"/>
      <c r="DO1908" s="210"/>
      <c r="DP1908" s="210"/>
      <c r="DQ1908" s="210"/>
      <c r="DR1908" s="210"/>
      <c r="DS1908" s="210"/>
      <c r="DT1908" s="210"/>
      <c r="DU1908" s="210"/>
      <c r="DV1908" s="210"/>
      <c r="DW1908" s="210"/>
      <c r="DX1908" s="210"/>
      <c r="DY1908" s="210"/>
      <c r="DZ1908" s="210"/>
      <c r="EA1908" s="210"/>
      <c r="EB1908" s="210"/>
      <c r="EC1908" s="210"/>
      <c r="ED1908" s="210"/>
      <c r="EE1908" s="210"/>
      <c r="EF1908" s="210"/>
      <c r="EG1908" s="210"/>
      <c r="EH1908" s="210"/>
      <c r="EI1908" s="210"/>
      <c r="EJ1908" s="210"/>
      <c r="EK1908" s="210"/>
      <c r="EL1908" s="210"/>
      <c r="EM1908" s="210"/>
      <c r="EN1908" s="210"/>
      <c r="EO1908" s="210"/>
      <c r="EP1908" s="210"/>
      <c r="EQ1908" s="210"/>
      <c r="ER1908" s="210"/>
      <c r="ES1908" s="210"/>
      <c r="ET1908" s="210"/>
      <c r="EU1908" s="210"/>
      <c r="EV1908" s="210"/>
      <c r="EW1908" s="210"/>
      <c r="EX1908" s="210"/>
      <c r="EY1908" s="210"/>
      <c r="EZ1908" s="210"/>
      <c r="FA1908" s="210"/>
      <c r="FB1908" s="210"/>
      <c r="FC1908" s="210"/>
      <c r="FD1908" s="210"/>
      <c r="FE1908" s="210"/>
      <c r="FF1908" s="210"/>
      <c r="FG1908" s="210"/>
      <c r="FH1908" s="210"/>
      <c r="FI1908" s="210"/>
      <c r="FJ1908" s="210"/>
      <c r="FK1908" s="210"/>
      <c r="FL1908" s="210"/>
      <c r="FM1908" s="210"/>
      <c r="FN1908" s="210"/>
      <c r="FO1908" s="210"/>
      <c r="FP1908" s="210"/>
      <c r="FQ1908" s="210"/>
      <c r="FR1908" s="210"/>
      <c r="FS1908" s="210"/>
      <c r="FT1908" s="210"/>
      <c r="FU1908" s="210"/>
      <c r="FV1908" s="210"/>
      <c r="FW1908" s="210"/>
      <c r="FX1908" s="210"/>
      <c r="FY1908" s="210"/>
      <c r="FZ1908" s="210"/>
      <c r="GA1908" s="210"/>
      <c r="GB1908" s="210"/>
      <c r="GC1908" s="210"/>
      <c r="GD1908" s="210"/>
      <c r="GE1908" s="210"/>
      <c r="GF1908" s="210"/>
      <c r="GG1908" s="210"/>
      <c r="GH1908" s="210"/>
      <c r="GI1908" s="210"/>
      <c r="GJ1908" s="210"/>
      <c r="GK1908" s="210"/>
      <c r="GL1908" s="210"/>
      <c r="GM1908" s="210"/>
      <c r="GN1908" s="210"/>
      <c r="GO1908" s="210"/>
      <c r="GP1908" s="210"/>
      <c r="GQ1908" s="210"/>
      <c r="GR1908" s="210"/>
      <c r="GS1908" s="210"/>
      <c r="GT1908" s="210"/>
      <c r="GU1908" s="210"/>
      <c r="GV1908" s="210"/>
      <c r="GW1908" s="210"/>
      <c r="GX1908" s="210"/>
      <c r="GY1908" s="210"/>
      <c r="GZ1908" s="210"/>
      <c r="HA1908" s="210"/>
      <c r="HB1908" s="210"/>
      <c r="HC1908" s="210"/>
      <c r="HD1908" s="210"/>
      <c r="HE1908" s="210"/>
      <c r="HF1908" s="210"/>
      <c r="HG1908" s="210"/>
      <c r="HH1908" s="210"/>
      <c r="HI1908" s="210"/>
      <c r="HJ1908" s="210"/>
      <c r="HK1908" s="210"/>
      <c r="HL1908" s="210"/>
      <c r="HM1908" s="210"/>
      <c r="HN1908" s="210"/>
      <c r="HO1908" s="210"/>
      <c r="HP1908" s="210"/>
      <c r="HQ1908" s="210"/>
      <c r="HR1908" s="210"/>
      <c r="HS1908" s="210"/>
      <c r="HT1908" s="210"/>
      <c r="HU1908" s="210"/>
      <c r="HV1908" s="210"/>
      <c r="HW1908" s="210"/>
      <c r="HX1908" s="210"/>
      <c r="HY1908" s="210"/>
      <c r="HZ1908" s="210"/>
      <c r="IA1908" s="210"/>
      <c r="IB1908" s="210"/>
      <c r="IC1908" s="210"/>
      <c r="ID1908" s="210"/>
      <c r="IE1908" s="210"/>
      <c r="IF1908" s="210"/>
      <c r="IG1908" s="210"/>
      <c r="IH1908" s="210"/>
      <c r="II1908" s="210"/>
      <c r="IJ1908" s="210"/>
      <c r="IK1908" s="210"/>
      <c r="IL1908" s="210"/>
      <c r="IM1908" s="210"/>
      <c r="IN1908" s="210"/>
      <c r="IO1908" s="210"/>
      <c r="IP1908" s="210"/>
      <c r="IQ1908" s="210"/>
      <c r="IR1908" s="210"/>
      <c r="IS1908" s="210"/>
      <c r="IT1908" s="210"/>
      <c r="IU1908" s="210"/>
      <c r="IV1908" s="210"/>
      <c r="IW1908" s="210"/>
      <c r="IX1908" s="210"/>
      <c r="IY1908" s="210"/>
      <c r="IZ1908" s="210"/>
      <c r="JA1908" s="210"/>
      <c r="JB1908" s="210"/>
      <c r="JC1908" s="210"/>
      <c r="JD1908" s="210"/>
      <c r="JE1908" s="210"/>
      <c r="JF1908" s="210"/>
      <c r="JG1908" s="210"/>
      <c r="JH1908" s="210"/>
      <c r="JI1908" s="210"/>
      <c r="JJ1908" s="210"/>
      <c r="JK1908" s="210"/>
      <c r="JL1908" s="210"/>
      <c r="JM1908" s="210"/>
      <c r="JN1908" s="210"/>
    </row>
    <row r="1909" spans="1:274" s="710" customFormat="1" ht="29.25" x14ac:dyDescent="0.25">
      <c r="A1909" s="664">
        <v>1</v>
      </c>
      <c r="B1909" s="1343">
        <v>1</v>
      </c>
      <c r="C1909" s="2868" t="s">
        <v>403</v>
      </c>
      <c r="D1909" s="991"/>
      <c r="E1909" s="991"/>
      <c r="F1909" s="1220">
        <f>F1822</f>
        <v>67638.297872340423</v>
      </c>
      <c r="G1909" s="1065">
        <f t="shared" ref="G1909:H1909" si="1806">G1822</f>
        <v>67638.297872340423</v>
      </c>
      <c r="H1909" s="1065">
        <f t="shared" si="1806"/>
        <v>53719.578723404258</v>
      </c>
      <c r="I1909" s="1065">
        <f t="shared" si="1795"/>
        <v>79.421837055677884</v>
      </c>
      <c r="J1909" s="1195"/>
      <c r="K1909" s="1195"/>
      <c r="L1909" s="1196"/>
      <c r="M1909" s="1196"/>
      <c r="N1909" s="1196"/>
      <c r="O1909" s="1196"/>
      <c r="P1909" s="1196"/>
      <c r="Q1909" s="1196"/>
      <c r="R1909" s="2147"/>
      <c r="S1909" s="2147"/>
      <c r="T1909" s="2147"/>
      <c r="U1909" s="2147"/>
      <c r="V1909" s="2147"/>
      <c r="W1909" s="2147"/>
      <c r="X1909" s="2147"/>
      <c r="Y1909" s="2147"/>
      <c r="Z1909" s="2147"/>
      <c r="AA1909" s="2147"/>
      <c r="AB1909" s="2147"/>
      <c r="AC1909" s="2147"/>
      <c r="AD1909" s="2147"/>
      <c r="AE1909" s="2147"/>
      <c r="AF1909" s="3596"/>
      <c r="AG1909" s="2147"/>
      <c r="AH1909" s="2147"/>
      <c r="AI1909" s="2207"/>
      <c r="AJ1909" s="2207"/>
      <c r="AK1909" s="2147"/>
      <c r="AL1909" s="1816"/>
      <c r="AM1909" s="687"/>
      <c r="AN1909" s="210"/>
      <c r="AO1909" s="210"/>
      <c r="AP1909" s="210"/>
      <c r="AQ1909" s="210"/>
      <c r="AR1909" s="210"/>
      <c r="AS1909" s="210"/>
      <c r="AT1909" s="210"/>
      <c r="AU1909" s="210"/>
      <c r="AV1909" s="210"/>
      <c r="AW1909" s="210"/>
      <c r="AX1909" s="210"/>
      <c r="AY1909" s="210"/>
      <c r="AZ1909" s="210"/>
      <c r="BA1909" s="210"/>
      <c r="BB1909" s="210"/>
      <c r="BC1909" s="210"/>
      <c r="BD1909" s="210"/>
      <c r="BE1909" s="210"/>
      <c r="BF1909" s="210"/>
      <c r="BG1909" s="210"/>
      <c r="BH1909" s="210"/>
      <c r="BI1909" s="210"/>
      <c r="BJ1909" s="210"/>
      <c r="BK1909" s="210"/>
      <c r="BL1909" s="210"/>
      <c r="BM1909" s="210"/>
      <c r="BN1909" s="210"/>
      <c r="BO1909" s="210"/>
      <c r="BP1909" s="210"/>
      <c r="BQ1909" s="210"/>
      <c r="BR1909" s="210"/>
      <c r="BS1909" s="210"/>
      <c r="BT1909" s="210"/>
      <c r="BU1909" s="210"/>
      <c r="BV1909" s="210"/>
      <c r="BW1909" s="210"/>
      <c r="BX1909" s="210"/>
      <c r="BY1909" s="210"/>
      <c r="BZ1909" s="210"/>
      <c r="CA1909" s="210"/>
      <c r="CB1909" s="210"/>
      <c r="CC1909" s="210"/>
      <c r="CD1909" s="210"/>
      <c r="CE1909" s="210"/>
      <c r="CF1909" s="210"/>
      <c r="CG1909" s="210"/>
      <c r="CH1909" s="210"/>
      <c r="CI1909" s="210"/>
      <c r="CJ1909" s="210"/>
      <c r="CK1909" s="210"/>
      <c r="CL1909" s="210"/>
      <c r="CM1909" s="210"/>
      <c r="CN1909" s="210"/>
      <c r="CO1909" s="210"/>
      <c r="CP1909" s="210"/>
      <c r="CQ1909" s="210"/>
      <c r="CR1909" s="210"/>
      <c r="CS1909" s="210"/>
      <c r="CT1909" s="210"/>
      <c r="CU1909" s="210"/>
      <c r="CV1909" s="210"/>
      <c r="CW1909" s="210"/>
      <c r="CX1909" s="210"/>
      <c r="CY1909" s="210"/>
      <c r="CZ1909" s="210"/>
      <c r="DA1909" s="210"/>
      <c r="DB1909" s="210"/>
      <c r="DC1909" s="210"/>
      <c r="DD1909" s="210"/>
      <c r="DE1909" s="210"/>
      <c r="DF1909" s="210"/>
      <c r="DG1909" s="210"/>
      <c r="DH1909" s="210"/>
      <c r="DI1909" s="210"/>
      <c r="DJ1909" s="210"/>
      <c r="DK1909" s="210"/>
      <c r="DL1909" s="210"/>
      <c r="DM1909" s="210"/>
      <c r="DN1909" s="210"/>
      <c r="DO1909" s="210"/>
      <c r="DP1909" s="210"/>
      <c r="DQ1909" s="210"/>
      <c r="DR1909" s="210"/>
      <c r="DS1909" s="210"/>
      <c r="DT1909" s="210"/>
      <c r="DU1909" s="210"/>
      <c r="DV1909" s="210"/>
      <c r="DW1909" s="210"/>
      <c r="DX1909" s="210"/>
      <c r="DY1909" s="210"/>
      <c r="DZ1909" s="210"/>
      <c r="EA1909" s="210"/>
      <c r="EB1909" s="210"/>
      <c r="EC1909" s="210"/>
      <c r="ED1909" s="210"/>
      <c r="EE1909" s="210"/>
      <c r="EF1909" s="210"/>
      <c r="EG1909" s="210"/>
      <c r="EH1909" s="210"/>
      <c r="EI1909" s="210"/>
      <c r="EJ1909" s="210"/>
      <c r="EK1909" s="210"/>
      <c r="EL1909" s="210"/>
      <c r="EM1909" s="210"/>
      <c r="EN1909" s="210"/>
      <c r="EO1909" s="210"/>
      <c r="EP1909" s="210"/>
      <c r="EQ1909" s="210"/>
      <c r="ER1909" s="210"/>
      <c r="ES1909" s="210"/>
      <c r="ET1909" s="210"/>
      <c r="EU1909" s="210"/>
      <c r="EV1909" s="210"/>
      <c r="EW1909" s="210"/>
      <c r="EX1909" s="210"/>
      <c r="EY1909" s="210"/>
      <c r="EZ1909" s="210"/>
      <c r="FA1909" s="210"/>
      <c r="FB1909" s="210"/>
      <c r="FC1909" s="210"/>
      <c r="FD1909" s="210"/>
      <c r="FE1909" s="210"/>
      <c r="FF1909" s="210"/>
      <c r="FG1909" s="210"/>
      <c r="FH1909" s="210"/>
      <c r="FI1909" s="210"/>
      <c r="FJ1909" s="210"/>
      <c r="FK1909" s="210"/>
      <c r="FL1909" s="210"/>
      <c r="FM1909" s="210"/>
      <c r="FN1909" s="210"/>
      <c r="FO1909" s="210"/>
      <c r="FP1909" s="210"/>
      <c r="FQ1909" s="210"/>
      <c r="FR1909" s="210"/>
      <c r="FS1909" s="210"/>
      <c r="FT1909" s="210"/>
      <c r="FU1909" s="210"/>
      <c r="FV1909" s="210"/>
      <c r="FW1909" s="210"/>
      <c r="FX1909" s="210"/>
      <c r="FY1909" s="210"/>
      <c r="FZ1909" s="210"/>
      <c r="GA1909" s="210"/>
      <c r="GB1909" s="210"/>
      <c r="GC1909" s="210"/>
      <c r="GD1909" s="210"/>
      <c r="GE1909" s="210"/>
      <c r="GF1909" s="210"/>
      <c r="GG1909" s="210"/>
      <c r="GH1909" s="210"/>
      <c r="GI1909" s="210"/>
      <c r="GJ1909" s="210"/>
      <c r="GK1909" s="210"/>
      <c r="GL1909" s="210"/>
      <c r="GM1909" s="210"/>
      <c r="GN1909" s="210"/>
      <c r="GO1909" s="210"/>
      <c r="GP1909" s="210"/>
      <c r="GQ1909" s="210"/>
      <c r="GR1909" s="210"/>
      <c r="GS1909" s="210"/>
      <c r="GT1909" s="210"/>
      <c r="GU1909" s="210"/>
      <c r="GV1909" s="210"/>
      <c r="GW1909" s="210"/>
      <c r="GX1909" s="210"/>
      <c r="GY1909" s="210"/>
      <c r="GZ1909" s="210"/>
      <c r="HA1909" s="210"/>
      <c r="HB1909" s="210"/>
      <c r="HC1909" s="210"/>
      <c r="HD1909" s="210"/>
      <c r="HE1909" s="210"/>
      <c r="HF1909" s="210"/>
      <c r="HG1909" s="210"/>
      <c r="HH1909" s="210"/>
      <c r="HI1909" s="210"/>
      <c r="HJ1909" s="210"/>
      <c r="HK1909" s="210"/>
      <c r="HL1909" s="210"/>
      <c r="HM1909" s="210"/>
      <c r="HN1909" s="210"/>
      <c r="HO1909" s="210"/>
      <c r="HP1909" s="210"/>
      <c r="HQ1909" s="210"/>
      <c r="HR1909" s="210"/>
      <c r="HS1909" s="210"/>
      <c r="HT1909" s="210"/>
      <c r="HU1909" s="210"/>
      <c r="HV1909" s="210"/>
      <c r="HW1909" s="210"/>
      <c r="HX1909" s="210"/>
      <c r="HY1909" s="210"/>
      <c r="HZ1909" s="210"/>
      <c r="IA1909" s="210"/>
      <c r="IB1909" s="210"/>
      <c r="IC1909" s="210"/>
      <c r="ID1909" s="210"/>
      <c r="IE1909" s="210"/>
      <c r="IF1909" s="210"/>
      <c r="IG1909" s="210"/>
      <c r="IH1909" s="210"/>
      <c r="II1909" s="210"/>
      <c r="IJ1909" s="210"/>
      <c r="IK1909" s="210"/>
      <c r="IL1909" s="210"/>
      <c r="IM1909" s="210"/>
      <c r="IN1909" s="210"/>
      <c r="IO1909" s="210"/>
      <c r="IP1909" s="210"/>
      <c r="IQ1909" s="210"/>
      <c r="IR1909" s="210"/>
      <c r="IS1909" s="210"/>
      <c r="IT1909" s="210"/>
      <c r="IU1909" s="210"/>
      <c r="IV1909" s="210"/>
      <c r="IW1909" s="210"/>
      <c r="IX1909" s="210"/>
      <c r="IY1909" s="210"/>
      <c r="IZ1909" s="210"/>
      <c r="JA1909" s="210"/>
      <c r="JB1909" s="210"/>
      <c r="JC1909" s="210"/>
      <c r="JD1909" s="210"/>
      <c r="JE1909" s="210"/>
      <c r="JF1909" s="210"/>
      <c r="JG1909" s="210"/>
      <c r="JH1909" s="210"/>
      <c r="JI1909" s="210"/>
      <c r="JJ1909" s="210"/>
      <c r="JK1909" s="210"/>
      <c r="JL1909" s="210"/>
      <c r="JM1909" s="210"/>
      <c r="JN1909" s="210"/>
    </row>
    <row r="1910" spans="1:274" s="710" customFormat="1" ht="29.25" x14ac:dyDescent="0.25">
      <c r="A1910" s="664">
        <v>1</v>
      </c>
      <c r="B1910" s="1343">
        <v>1</v>
      </c>
      <c r="C1910" s="2868" t="s">
        <v>404</v>
      </c>
      <c r="D1910" s="991"/>
      <c r="E1910" s="991"/>
      <c r="F1910" s="1220">
        <f>F1823</f>
        <v>22158</v>
      </c>
      <c r="G1910" s="1065">
        <f t="shared" ref="G1910:H1910" si="1807">G1823</f>
        <v>22158</v>
      </c>
      <c r="H1910" s="1065">
        <f t="shared" si="1807"/>
        <v>17956</v>
      </c>
      <c r="I1910" s="1065">
        <f t="shared" si="1795"/>
        <v>81.03619460240094</v>
      </c>
      <c r="J1910" s="1195"/>
      <c r="K1910" s="1195"/>
      <c r="L1910" s="1196"/>
      <c r="M1910" s="1196"/>
      <c r="N1910" s="1196"/>
      <c r="O1910" s="1196"/>
      <c r="P1910" s="1196"/>
      <c r="Q1910" s="1196"/>
      <c r="R1910" s="2147">
        <f t="shared" ref="R1910:W1910" si="1808">R1823</f>
        <v>23489.252639999995</v>
      </c>
      <c r="S1910" s="2147">
        <f t="shared" si="1808"/>
        <v>23489.252639999995</v>
      </c>
      <c r="T1910" s="2147">
        <f t="shared" si="1808"/>
        <v>23489.252639999995</v>
      </c>
      <c r="U1910" s="2147">
        <f t="shared" si="1808"/>
        <v>23489.252639999995</v>
      </c>
      <c r="V1910" s="2147">
        <f t="shared" si="1808"/>
        <v>23489.252639999995</v>
      </c>
      <c r="W1910" s="2147">
        <f t="shared" si="1808"/>
        <v>23489.252639999995</v>
      </c>
      <c r="X1910" s="2147">
        <f t="shared" ref="X1910:Y1910" si="1809">X1823</f>
        <v>23489.252639999995</v>
      </c>
      <c r="Y1910" s="2147">
        <f t="shared" si="1809"/>
        <v>23489.252639999995</v>
      </c>
      <c r="Z1910" s="2147">
        <f t="shared" ref="Z1910:AA1910" si="1810">Z1823</f>
        <v>23489.252639999995</v>
      </c>
      <c r="AA1910" s="2147">
        <f t="shared" si="1810"/>
        <v>23489.252639999995</v>
      </c>
      <c r="AB1910" s="2147">
        <f t="shared" ref="AB1910:AD1910" si="1811">AB1823</f>
        <v>23489.252639999995</v>
      </c>
      <c r="AC1910" s="2147">
        <f t="shared" ref="AC1910" si="1812">AC1823</f>
        <v>23489.252639999995</v>
      </c>
      <c r="AD1910" s="2147">
        <f t="shared" si="1811"/>
        <v>23489.252639999995</v>
      </c>
      <c r="AE1910" s="2147">
        <f t="shared" ref="AE1910:AK1910" si="1813">AE1823</f>
        <v>19015.513560000058</v>
      </c>
      <c r="AF1910" s="3596">
        <f t="shared" si="1813"/>
        <v>0</v>
      </c>
      <c r="AG1910" s="2147">
        <f t="shared" ref="AG1910" si="1814">AG1823</f>
        <v>0</v>
      </c>
      <c r="AH1910" s="2147">
        <f t="shared" si="1813"/>
        <v>-4473.7390799999375</v>
      </c>
      <c r="AI1910" s="2207">
        <f t="shared" ref="AI1910" si="1815">AI1823</f>
        <v>-2.1201599999999998</v>
      </c>
      <c r="AJ1910" s="2207">
        <f t="shared" si="1813"/>
        <v>-15.37678</v>
      </c>
      <c r="AK1910" s="2147">
        <f t="shared" si="1813"/>
        <v>19000.136780000059</v>
      </c>
      <c r="AL1910" s="1816"/>
      <c r="AM1910" s="687"/>
      <c r="AN1910" s="210"/>
      <c r="AO1910" s="210"/>
      <c r="AP1910" s="210"/>
      <c r="AQ1910" s="210"/>
      <c r="AR1910" s="210"/>
      <c r="AS1910" s="210"/>
      <c r="AT1910" s="210"/>
      <c r="AU1910" s="210"/>
      <c r="AV1910" s="210"/>
      <c r="AW1910" s="210"/>
      <c r="AX1910" s="210"/>
      <c r="AY1910" s="210"/>
      <c r="AZ1910" s="210"/>
      <c r="BA1910" s="210"/>
      <c r="BB1910" s="210"/>
      <c r="BC1910" s="210"/>
      <c r="BD1910" s="210"/>
      <c r="BE1910" s="210"/>
      <c r="BF1910" s="210"/>
      <c r="BG1910" s="210"/>
      <c r="BH1910" s="210"/>
      <c r="BI1910" s="210"/>
      <c r="BJ1910" s="210"/>
      <c r="BK1910" s="210"/>
      <c r="BL1910" s="210"/>
      <c r="BM1910" s="210"/>
      <c r="BN1910" s="210"/>
      <c r="BO1910" s="210"/>
      <c r="BP1910" s="210"/>
      <c r="BQ1910" s="210"/>
      <c r="BR1910" s="210"/>
      <c r="BS1910" s="210"/>
      <c r="BT1910" s="210"/>
      <c r="BU1910" s="210"/>
      <c r="BV1910" s="210"/>
      <c r="BW1910" s="210"/>
      <c r="BX1910" s="210"/>
      <c r="BY1910" s="210"/>
      <c r="BZ1910" s="210"/>
      <c r="CA1910" s="210"/>
      <c r="CB1910" s="210"/>
      <c r="CC1910" s="210"/>
      <c r="CD1910" s="210"/>
      <c r="CE1910" s="210"/>
      <c r="CF1910" s="210"/>
      <c r="CG1910" s="210"/>
      <c r="CH1910" s="210"/>
      <c r="CI1910" s="210"/>
      <c r="CJ1910" s="210"/>
      <c r="CK1910" s="210"/>
      <c r="CL1910" s="210"/>
      <c r="CM1910" s="210"/>
      <c r="CN1910" s="210"/>
      <c r="CO1910" s="210"/>
      <c r="CP1910" s="210"/>
      <c r="CQ1910" s="210"/>
      <c r="CR1910" s="210"/>
      <c r="CS1910" s="210"/>
      <c r="CT1910" s="210"/>
      <c r="CU1910" s="210"/>
      <c r="CV1910" s="210"/>
      <c r="CW1910" s="210"/>
      <c r="CX1910" s="210"/>
      <c r="CY1910" s="210"/>
      <c r="CZ1910" s="210"/>
      <c r="DA1910" s="210"/>
      <c r="DB1910" s="210"/>
      <c r="DC1910" s="210"/>
      <c r="DD1910" s="210"/>
      <c r="DE1910" s="210"/>
      <c r="DF1910" s="210"/>
      <c r="DG1910" s="210"/>
      <c r="DH1910" s="210"/>
      <c r="DI1910" s="210"/>
      <c r="DJ1910" s="210"/>
      <c r="DK1910" s="210"/>
      <c r="DL1910" s="210"/>
      <c r="DM1910" s="210"/>
      <c r="DN1910" s="210"/>
      <c r="DO1910" s="210"/>
      <c r="DP1910" s="210"/>
      <c r="DQ1910" s="210"/>
      <c r="DR1910" s="210"/>
      <c r="DS1910" s="210"/>
      <c r="DT1910" s="210"/>
      <c r="DU1910" s="210"/>
      <c r="DV1910" s="210"/>
      <c r="DW1910" s="210"/>
      <c r="DX1910" s="210"/>
      <c r="DY1910" s="210"/>
      <c r="DZ1910" s="210"/>
      <c r="EA1910" s="210"/>
      <c r="EB1910" s="210"/>
      <c r="EC1910" s="210"/>
      <c r="ED1910" s="210"/>
      <c r="EE1910" s="210"/>
      <c r="EF1910" s="210"/>
      <c r="EG1910" s="210"/>
      <c r="EH1910" s="210"/>
      <c r="EI1910" s="210"/>
      <c r="EJ1910" s="210"/>
      <c r="EK1910" s="210"/>
      <c r="EL1910" s="210"/>
      <c r="EM1910" s="210"/>
      <c r="EN1910" s="210"/>
      <c r="EO1910" s="210"/>
      <c r="EP1910" s="210"/>
      <c r="EQ1910" s="210"/>
      <c r="ER1910" s="210"/>
      <c r="ES1910" s="210"/>
      <c r="ET1910" s="210"/>
      <c r="EU1910" s="210"/>
      <c r="EV1910" s="210"/>
      <c r="EW1910" s="210"/>
      <c r="EX1910" s="210"/>
      <c r="EY1910" s="210"/>
      <c r="EZ1910" s="210"/>
      <c r="FA1910" s="210"/>
      <c r="FB1910" s="210"/>
      <c r="FC1910" s="210"/>
      <c r="FD1910" s="210"/>
      <c r="FE1910" s="210"/>
      <c r="FF1910" s="210"/>
      <c r="FG1910" s="210"/>
      <c r="FH1910" s="210"/>
      <c r="FI1910" s="210"/>
      <c r="FJ1910" s="210"/>
      <c r="FK1910" s="210"/>
      <c r="FL1910" s="210"/>
      <c r="FM1910" s="210"/>
      <c r="FN1910" s="210"/>
      <c r="FO1910" s="210"/>
      <c r="FP1910" s="210"/>
      <c r="FQ1910" s="210"/>
      <c r="FR1910" s="210"/>
      <c r="FS1910" s="210"/>
      <c r="FT1910" s="210"/>
      <c r="FU1910" s="210"/>
      <c r="FV1910" s="210"/>
      <c r="FW1910" s="210"/>
      <c r="FX1910" s="210"/>
      <c r="FY1910" s="210"/>
      <c r="FZ1910" s="210"/>
      <c r="GA1910" s="210"/>
      <c r="GB1910" s="210"/>
      <c r="GC1910" s="210"/>
      <c r="GD1910" s="210"/>
      <c r="GE1910" s="210"/>
      <c r="GF1910" s="210"/>
      <c r="GG1910" s="210"/>
      <c r="GH1910" s="210"/>
      <c r="GI1910" s="210"/>
      <c r="GJ1910" s="210"/>
      <c r="GK1910" s="210"/>
      <c r="GL1910" s="210"/>
      <c r="GM1910" s="210"/>
      <c r="GN1910" s="210"/>
      <c r="GO1910" s="210"/>
      <c r="GP1910" s="210"/>
      <c r="GQ1910" s="210"/>
      <c r="GR1910" s="210"/>
      <c r="GS1910" s="210"/>
      <c r="GT1910" s="210"/>
      <c r="GU1910" s="210"/>
      <c r="GV1910" s="210"/>
      <c r="GW1910" s="210"/>
      <c r="GX1910" s="210"/>
      <c r="GY1910" s="210"/>
      <c r="GZ1910" s="210"/>
      <c r="HA1910" s="210"/>
      <c r="HB1910" s="210"/>
      <c r="HC1910" s="210"/>
      <c r="HD1910" s="210"/>
      <c r="HE1910" s="210"/>
      <c r="HF1910" s="210"/>
      <c r="HG1910" s="210"/>
      <c r="HH1910" s="210"/>
      <c r="HI1910" s="210"/>
      <c r="HJ1910" s="210"/>
      <c r="HK1910" s="210"/>
      <c r="HL1910" s="210"/>
      <c r="HM1910" s="210"/>
      <c r="HN1910" s="210"/>
      <c r="HO1910" s="210"/>
      <c r="HP1910" s="210"/>
      <c r="HQ1910" s="210"/>
      <c r="HR1910" s="210"/>
      <c r="HS1910" s="210"/>
      <c r="HT1910" s="210"/>
      <c r="HU1910" s="210"/>
      <c r="HV1910" s="210"/>
      <c r="HW1910" s="210"/>
      <c r="HX1910" s="210"/>
      <c r="HY1910" s="210"/>
      <c r="HZ1910" s="210"/>
      <c r="IA1910" s="210"/>
      <c r="IB1910" s="210"/>
      <c r="IC1910" s="210"/>
      <c r="ID1910" s="210"/>
      <c r="IE1910" s="210"/>
      <c r="IF1910" s="210"/>
      <c r="IG1910" s="210"/>
      <c r="IH1910" s="210"/>
      <c r="II1910" s="210"/>
      <c r="IJ1910" s="210"/>
      <c r="IK1910" s="210"/>
      <c r="IL1910" s="210"/>
      <c r="IM1910" s="210"/>
      <c r="IN1910" s="210"/>
      <c r="IO1910" s="210"/>
      <c r="IP1910" s="210"/>
      <c r="IQ1910" s="210"/>
      <c r="IR1910" s="210"/>
      <c r="IS1910" s="210"/>
      <c r="IT1910" s="210"/>
      <c r="IU1910" s="210"/>
      <c r="IV1910" s="210"/>
      <c r="IW1910" s="210"/>
      <c r="IX1910" s="210"/>
      <c r="IY1910" s="210"/>
      <c r="IZ1910" s="210"/>
      <c r="JA1910" s="210"/>
      <c r="JB1910" s="210"/>
      <c r="JC1910" s="210"/>
      <c r="JD1910" s="210"/>
      <c r="JE1910" s="210"/>
      <c r="JF1910" s="210"/>
      <c r="JG1910" s="210"/>
      <c r="JH1910" s="210"/>
      <c r="JI1910" s="210"/>
      <c r="JJ1910" s="210"/>
      <c r="JK1910" s="210"/>
      <c r="JL1910" s="210"/>
      <c r="JM1910" s="210"/>
      <c r="JN1910" s="210"/>
    </row>
    <row r="1911" spans="1:274" s="710" customFormat="1" x14ac:dyDescent="0.25">
      <c r="A1911" s="664">
        <v>1</v>
      </c>
      <c r="B1911" s="1343">
        <v>1</v>
      </c>
      <c r="C1911" s="2869" t="s">
        <v>141</v>
      </c>
      <c r="D1911" s="991"/>
      <c r="E1911" s="991"/>
      <c r="F1911" s="1220">
        <f>F1860+F1847+F1824</f>
        <v>269347.52380952379</v>
      </c>
      <c r="G1911" s="1065">
        <f t="shared" ref="G1911:H1911" si="1816">G1860+G1847+G1824</f>
        <v>269347.52380952379</v>
      </c>
      <c r="H1911" s="1065">
        <f t="shared" si="1816"/>
        <v>207177.55071428572</v>
      </c>
      <c r="I1911" s="1065">
        <f t="shared" si="1795"/>
        <v>76.918305312061008</v>
      </c>
      <c r="J1911" s="1195"/>
      <c r="K1911" s="1195"/>
      <c r="L1911" s="1196"/>
      <c r="M1911" s="1196"/>
      <c r="N1911" s="1196"/>
      <c r="O1911" s="1196"/>
      <c r="P1911" s="1196"/>
      <c r="Q1911" s="1196"/>
      <c r="R1911" s="2147">
        <f t="shared" ref="R1911:W1911" si="1817">R1860+R1847+R1824</f>
        <v>230465.92333599998</v>
      </c>
      <c r="S1911" s="2147">
        <f t="shared" si="1817"/>
        <v>230471.74416600002</v>
      </c>
      <c r="T1911" s="2147">
        <f t="shared" si="1817"/>
        <v>230471.74416600002</v>
      </c>
      <c r="U1911" s="2147">
        <f t="shared" si="1817"/>
        <v>230453.394711</v>
      </c>
      <c r="V1911" s="2147">
        <f t="shared" si="1817"/>
        <v>230453.394711</v>
      </c>
      <c r="W1911" s="2147">
        <f t="shared" si="1817"/>
        <v>230453.394711</v>
      </c>
      <c r="X1911" s="2147">
        <f t="shared" ref="X1911:Y1911" si="1818">X1860+X1847+X1824</f>
        <v>230453.394711</v>
      </c>
      <c r="Y1911" s="2147">
        <f t="shared" si="1818"/>
        <v>227798.29598099997</v>
      </c>
      <c r="Z1911" s="2147">
        <f t="shared" ref="Z1911:AA1911" si="1819">Z1860+Z1847+Z1824</f>
        <v>227886.90198433332</v>
      </c>
      <c r="AA1911" s="2147">
        <f t="shared" si="1819"/>
        <v>227886.10394599999</v>
      </c>
      <c r="AB1911" s="2147">
        <f t="shared" ref="AB1911:AD1911" si="1820">AB1860+AB1847+AB1824</f>
        <v>240982.57383599997</v>
      </c>
      <c r="AC1911" s="2147">
        <f t="shared" ref="AC1911" si="1821">AC1860+AC1847+AC1824</f>
        <v>240982.57383599997</v>
      </c>
      <c r="AD1911" s="2147">
        <f t="shared" si="1820"/>
        <v>240982.57383599997</v>
      </c>
      <c r="AE1911" s="2147">
        <f t="shared" ref="AE1911:AK1911" si="1822">AE1860+AE1847+AE1824</f>
        <v>230791.61832000004</v>
      </c>
      <c r="AF1911" s="3596">
        <f t="shared" si="1822"/>
        <v>0</v>
      </c>
      <c r="AG1911" s="2147">
        <f t="shared" ref="AG1911" si="1823">AG1860+AG1847+AG1824</f>
        <v>415.78487999999993</v>
      </c>
      <c r="AH1911" s="2147">
        <f t="shared" si="1822"/>
        <v>-10190.955515999942</v>
      </c>
      <c r="AI1911" s="2207">
        <f t="shared" ref="AI1911" si="1824">AI1860+AI1847+AI1824</f>
        <v>-2.1201599999999998</v>
      </c>
      <c r="AJ1911" s="2207">
        <f t="shared" si="1822"/>
        <v>-394.34882000000005</v>
      </c>
      <c r="AK1911" s="2147">
        <f t="shared" si="1822"/>
        <v>230813.05438000007</v>
      </c>
      <c r="AL1911" s="1816"/>
      <c r="AM1911" s="687"/>
      <c r="AN1911" s="210"/>
      <c r="AO1911" s="210"/>
      <c r="AP1911" s="210"/>
      <c r="AQ1911" s="210"/>
      <c r="AR1911" s="210"/>
      <c r="AS1911" s="210"/>
      <c r="AT1911" s="210"/>
      <c r="AU1911" s="210"/>
      <c r="AV1911" s="210"/>
      <c r="AW1911" s="210"/>
      <c r="AX1911" s="210"/>
      <c r="AY1911" s="210"/>
      <c r="AZ1911" s="210"/>
      <c r="BA1911" s="210"/>
      <c r="BB1911" s="210"/>
      <c r="BC1911" s="210"/>
      <c r="BD1911" s="210"/>
      <c r="BE1911" s="210"/>
      <c r="BF1911" s="210"/>
      <c r="BG1911" s="210"/>
      <c r="BH1911" s="210"/>
      <c r="BI1911" s="210"/>
      <c r="BJ1911" s="210"/>
      <c r="BK1911" s="210"/>
      <c r="BL1911" s="210"/>
      <c r="BM1911" s="210"/>
      <c r="BN1911" s="210"/>
      <c r="BO1911" s="210"/>
      <c r="BP1911" s="210"/>
      <c r="BQ1911" s="210"/>
      <c r="BR1911" s="210"/>
      <c r="BS1911" s="210"/>
      <c r="BT1911" s="210"/>
      <c r="BU1911" s="210"/>
      <c r="BV1911" s="210"/>
      <c r="BW1911" s="210"/>
      <c r="BX1911" s="210"/>
      <c r="BY1911" s="210"/>
      <c r="BZ1911" s="210"/>
      <c r="CA1911" s="210"/>
      <c r="CB1911" s="210"/>
      <c r="CC1911" s="210"/>
      <c r="CD1911" s="210"/>
      <c r="CE1911" s="210"/>
      <c r="CF1911" s="210"/>
      <c r="CG1911" s="210"/>
      <c r="CH1911" s="210"/>
      <c r="CI1911" s="210"/>
      <c r="CJ1911" s="210"/>
      <c r="CK1911" s="210"/>
      <c r="CL1911" s="210"/>
      <c r="CM1911" s="210"/>
      <c r="CN1911" s="210"/>
      <c r="CO1911" s="210"/>
      <c r="CP1911" s="210"/>
      <c r="CQ1911" s="210"/>
      <c r="CR1911" s="210"/>
      <c r="CS1911" s="210"/>
      <c r="CT1911" s="210"/>
      <c r="CU1911" s="210"/>
      <c r="CV1911" s="210"/>
      <c r="CW1911" s="210"/>
      <c r="CX1911" s="210"/>
      <c r="CY1911" s="210"/>
      <c r="CZ1911" s="210"/>
      <c r="DA1911" s="210"/>
      <c r="DB1911" s="210"/>
      <c r="DC1911" s="210"/>
      <c r="DD1911" s="210"/>
      <c r="DE1911" s="210"/>
      <c r="DF1911" s="210"/>
      <c r="DG1911" s="210"/>
      <c r="DH1911" s="210"/>
      <c r="DI1911" s="210"/>
      <c r="DJ1911" s="210"/>
      <c r="DK1911" s="210"/>
      <c r="DL1911" s="210"/>
      <c r="DM1911" s="210"/>
      <c r="DN1911" s="210"/>
      <c r="DO1911" s="210"/>
      <c r="DP1911" s="210"/>
      <c r="DQ1911" s="210"/>
      <c r="DR1911" s="210"/>
      <c r="DS1911" s="210"/>
      <c r="DT1911" s="210"/>
      <c r="DU1911" s="210"/>
      <c r="DV1911" s="210"/>
      <c r="DW1911" s="210"/>
      <c r="DX1911" s="210"/>
      <c r="DY1911" s="210"/>
      <c r="DZ1911" s="210"/>
      <c r="EA1911" s="210"/>
      <c r="EB1911" s="210"/>
      <c r="EC1911" s="210"/>
      <c r="ED1911" s="210"/>
      <c r="EE1911" s="210"/>
      <c r="EF1911" s="210"/>
      <c r="EG1911" s="210"/>
      <c r="EH1911" s="210"/>
      <c r="EI1911" s="210"/>
      <c r="EJ1911" s="210"/>
      <c r="EK1911" s="210"/>
      <c r="EL1911" s="210"/>
      <c r="EM1911" s="210"/>
      <c r="EN1911" s="210"/>
      <c r="EO1911" s="210"/>
      <c r="EP1911" s="210"/>
      <c r="EQ1911" s="210"/>
      <c r="ER1911" s="210"/>
      <c r="ES1911" s="210"/>
      <c r="ET1911" s="210"/>
      <c r="EU1911" s="210"/>
      <c r="EV1911" s="210"/>
      <c r="EW1911" s="210"/>
      <c r="EX1911" s="210"/>
      <c r="EY1911" s="210"/>
      <c r="EZ1911" s="210"/>
      <c r="FA1911" s="210"/>
      <c r="FB1911" s="210"/>
      <c r="FC1911" s="210"/>
      <c r="FD1911" s="210"/>
      <c r="FE1911" s="210"/>
      <c r="FF1911" s="210"/>
      <c r="FG1911" s="210"/>
      <c r="FH1911" s="210"/>
      <c r="FI1911" s="210"/>
      <c r="FJ1911" s="210"/>
      <c r="FK1911" s="210"/>
      <c r="FL1911" s="210"/>
      <c r="FM1911" s="210"/>
      <c r="FN1911" s="210"/>
      <c r="FO1911" s="210"/>
      <c r="FP1911" s="210"/>
      <c r="FQ1911" s="210"/>
      <c r="FR1911" s="210"/>
      <c r="FS1911" s="210"/>
      <c r="FT1911" s="210"/>
      <c r="FU1911" s="210"/>
      <c r="FV1911" s="210"/>
      <c r="FW1911" s="210"/>
      <c r="FX1911" s="210"/>
      <c r="FY1911" s="210"/>
      <c r="FZ1911" s="210"/>
      <c r="GA1911" s="210"/>
      <c r="GB1911" s="210"/>
      <c r="GC1911" s="210"/>
      <c r="GD1911" s="210"/>
      <c r="GE1911" s="210"/>
      <c r="GF1911" s="210"/>
      <c r="GG1911" s="210"/>
      <c r="GH1911" s="210"/>
      <c r="GI1911" s="210"/>
      <c r="GJ1911" s="210"/>
      <c r="GK1911" s="210"/>
      <c r="GL1911" s="210"/>
      <c r="GM1911" s="210"/>
      <c r="GN1911" s="210"/>
      <c r="GO1911" s="210"/>
      <c r="GP1911" s="210"/>
      <c r="GQ1911" s="210"/>
      <c r="GR1911" s="210"/>
      <c r="GS1911" s="210"/>
      <c r="GT1911" s="210"/>
      <c r="GU1911" s="210"/>
      <c r="GV1911" s="210"/>
      <c r="GW1911" s="210"/>
      <c r="GX1911" s="210"/>
      <c r="GY1911" s="210"/>
      <c r="GZ1911" s="210"/>
      <c r="HA1911" s="210"/>
      <c r="HB1911" s="210"/>
      <c r="HC1911" s="210"/>
      <c r="HD1911" s="210"/>
      <c r="HE1911" s="210"/>
      <c r="HF1911" s="210"/>
      <c r="HG1911" s="210"/>
      <c r="HH1911" s="210"/>
      <c r="HI1911" s="210"/>
      <c r="HJ1911" s="210"/>
      <c r="HK1911" s="210"/>
      <c r="HL1911" s="210"/>
      <c r="HM1911" s="210"/>
      <c r="HN1911" s="210"/>
      <c r="HO1911" s="210"/>
      <c r="HP1911" s="210"/>
      <c r="HQ1911" s="210"/>
      <c r="HR1911" s="210"/>
      <c r="HS1911" s="210"/>
      <c r="HT1911" s="210"/>
      <c r="HU1911" s="210"/>
      <c r="HV1911" s="210"/>
      <c r="HW1911" s="210"/>
      <c r="HX1911" s="210"/>
      <c r="HY1911" s="210"/>
      <c r="HZ1911" s="210"/>
      <c r="IA1911" s="210"/>
      <c r="IB1911" s="210"/>
      <c r="IC1911" s="210"/>
      <c r="ID1911" s="210"/>
      <c r="IE1911" s="210"/>
      <c r="IF1911" s="210"/>
      <c r="IG1911" s="210"/>
      <c r="IH1911" s="210"/>
      <c r="II1911" s="210"/>
      <c r="IJ1911" s="210"/>
      <c r="IK1911" s="210"/>
      <c r="IL1911" s="210"/>
      <c r="IM1911" s="210"/>
      <c r="IN1911" s="210"/>
      <c r="IO1911" s="210"/>
      <c r="IP1911" s="210"/>
      <c r="IQ1911" s="210"/>
      <c r="IR1911" s="210"/>
      <c r="IS1911" s="210"/>
      <c r="IT1911" s="210"/>
      <c r="IU1911" s="210"/>
      <c r="IV1911" s="210"/>
      <c r="IW1911" s="210"/>
      <c r="IX1911" s="210"/>
      <c r="IY1911" s="210"/>
      <c r="IZ1911" s="210"/>
      <c r="JA1911" s="210"/>
      <c r="JB1911" s="210"/>
      <c r="JC1911" s="210"/>
      <c r="JD1911" s="210"/>
      <c r="JE1911" s="210"/>
      <c r="JF1911" s="210"/>
      <c r="JG1911" s="210"/>
      <c r="JH1911" s="210"/>
      <c r="JI1911" s="210"/>
      <c r="JJ1911" s="210"/>
      <c r="JK1911" s="210"/>
      <c r="JL1911" s="210"/>
      <c r="JM1911" s="210"/>
      <c r="JN1911" s="210"/>
    </row>
    <row r="1912" spans="1:274" s="710" customFormat="1" x14ac:dyDescent="0.25">
      <c r="A1912" s="710">
        <v>1</v>
      </c>
      <c r="B1912" s="1343">
        <v>1</v>
      </c>
      <c r="C1912" s="1146" t="s">
        <v>29</v>
      </c>
      <c r="D1912" s="1146"/>
      <c r="E1912" s="1146"/>
      <c r="F1912" s="1607"/>
      <c r="G1912" s="1113"/>
      <c r="H1912" s="1113"/>
      <c r="I1912" s="1113"/>
      <c r="J1912" s="990"/>
      <c r="K1912" s="990"/>
      <c r="L1912" s="1113"/>
      <c r="M1912" s="1113"/>
      <c r="N1912" s="1113"/>
      <c r="O1912" s="1113"/>
      <c r="P1912" s="1113"/>
      <c r="Q1912" s="1219"/>
      <c r="R1912" s="2140"/>
      <c r="S1912" s="2140"/>
      <c r="T1912" s="2140"/>
      <c r="U1912" s="2140"/>
      <c r="V1912" s="2140"/>
      <c r="W1912" s="2140"/>
      <c r="X1912" s="2140"/>
      <c r="Y1912" s="2140"/>
      <c r="Z1912" s="2140"/>
      <c r="AA1912" s="2140"/>
      <c r="AB1912" s="2140"/>
      <c r="AC1912" s="2140"/>
      <c r="AD1912" s="2147"/>
      <c r="AE1912" s="2140"/>
      <c r="AF1912" s="3461"/>
      <c r="AG1912" s="2140"/>
      <c r="AH1912" s="2140"/>
      <c r="AI1912" s="2140"/>
      <c r="AJ1912" s="2140"/>
      <c r="AK1912" s="2140"/>
      <c r="AL1912" s="1816"/>
      <c r="AM1912" s="687"/>
      <c r="AN1912" s="210"/>
      <c r="AO1912" s="210"/>
      <c r="AP1912" s="210"/>
      <c r="AQ1912" s="210"/>
      <c r="AR1912" s="210"/>
      <c r="AS1912" s="210"/>
      <c r="AT1912" s="210"/>
      <c r="AU1912" s="210"/>
      <c r="AV1912" s="210"/>
      <c r="AW1912" s="210"/>
      <c r="AX1912" s="210"/>
      <c r="AY1912" s="210"/>
      <c r="AZ1912" s="210"/>
      <c r="BA1912" s="210"/>
      <c r="BB1912" s="210"/>
      <c r="BC1912" s="210"/>
      <c r="BD1912" s="210"/>
      <c r="BE1912" s="210"/>
      <c r="BF1912" s="210"/>
      <c r="BG1912" s="210"/>
      <c r="BH1912" s="210"/>
      <c r="BI1912" s="210"/>
      <c r="BJ1912" s="210"/>
      <c r="BK1912" s="210"/>
      <c r="BL1912" s="210"/>
      <c r="BM1912" s="210"/>
      <c r="BN1912" s="210"/>
      <c r="BO1912" s="210"/>
      <c r="BP1912" s="210"/>
      <c r="BQ1912" s="210"/>
      <c r="BR1912" s="210"/>
      <c r="BS1912" s="210"/>
      <c r="BT1912" s="210"/>
      <c r="BU1912" s="210"/>
      <c r="BV1912" s="210"/>
      <c r="BW1912" s="210"/>
      <c r="BX1912" s="210"/>
      <c r="BY1912" s="210"/>
      <c r="BZ1912" s="210"/>
      <c r="CA1912" s="210"/>
      <c r="CB1912" s="210"/>
      <c r="CC1912" s="210"/>
      <c r="CD1912" s="210"/>
      <c r="CE1912" s="210"/>
      <c r="CF1912" s="210"/>
      <c r="CG1912" s="210"/>
      <c r="CH1912" s="210"/>
      <c r="CI1912" s="210"/>
      <c r="CJ1912" s="210"/>
      <c r="CK1912" s="210"/>
      <c r="CL1912" s="210"/>
      <c r="CM1912" s="210"/>
      <c r="CN1912" s="210"/>
      <c r="CO1912" s="210"/>
      <c r="CP1912" s="210"/>
      <c r="CQ1912" s="210"/>
      <c r="CR1912" s="210"/>
      <c r="CS1912" s="210"/>
      <c r="CT1912" s="210"/>
      <c r="CU1912" s="210"/>
      <c r="CV1912" s="210"/>
      <c r="CW1912" s="210"/>
      <c r="CX1912" s="210"/>
      <c r="CY1912" s="210"/>
      <c r="CZ1912" s="210"/>
      <c r="DA1912" s="210"/>
      <c r="DB1912" s="210"/>
      <c r="DC1912" s="210"/>
      <c r="DD1912" s="210"/>
      <c r="DE1912" s="210"/>
      <c r="DF1912" s="210"/>
      <c r="DG1912" s="210"/>
      <c r="DH1912" s="210"/>
      <c r="DI1912" s="210"/>
      <c r="DJ1912" s="210"/>
      <c r="DK1912" s="210"/>
      <c r="DL1912" s="210"/>
      <c r="DM1912" s="210"/>
      <c r="DN1912" s="210"/>
      <c r="DO1912" s="210"/>
      <c r="DP1912" s="210"/>
      <c r="DQ1912" s="210"/>
      <c r="DR1912" s="210"/>
      <c r="DS1912" s="210"/>
      <c r="DT1912" s="210"/>
      <c r="DU1912" s="210"/>
      <c r="DV1912" s="210"/>
      <c r="DW1912" s="210"/>
      <c r="DX1912" s="210"/>
      <c r="DY1912" s="210"/>
      <c r="DZ1912" s="210"/>
      <c r="EA1912" s="210"/>
      <c r="EB1912" s="210"/>
      <c r="EC1912" s="210"/>
      <c r="ED1912" s="210"/>
      <c r="EE1912" s="210"/>
      <c r="EF1912" s="210"/>
      <c r="EG1912" s="210"/>
      <c r="EH1912" s="210"/>
      <c r="EI1912" s="210"/>
      <c r="EJ1912" s="210"/>
      <c r="EK1912" s="210"/>
      <c r="EL1912" s="210"/>
      <c r="EM1912" s="210"/>
      <c r="EN1912" s="210"/>
      <c r="EO1912" s="210"/>
      <c r="EP1912" s="210"/>
      <c r="EQ1912" s="210"/>
      <c r="ER1912" s="210"/>
      <c r="ES1912" s="210"/>
      <c r="ET1912" s="210"/>
      <c r="EU1912" s="210"/>
      <c r="EV1912" s="210"/>
      <c r="EW1912" s="210"/>
      <c r="EX1912" s="210"/>
      <c r="EY1912" s="210"/>
      <c r="EZ1912" s="210"/>
      <c r="FA1912" s="210"/>
      <c r="FB1912" s="210"/>
      <c r="FC1912" s="210"/>
      <c r="FD1912" s="210"/>
      <c r="FE1912" s="210"/>
      <c r="FF1912" s="210"/>
      <c r="FG1912" s="210"/>
      <c r="FH1912" s="210"/>
      <c r="FI1912" s="210"/>
      <c r="FJ1912" s="210"/>
      <c r="FK1912" s="210"/>
      <c r="FL1912" s="210"/>
      <c r="FM1912" s="210"/>
      <c r="FN1912" s="210"/>
      <c r="FO1912" s="210"/>
      <c r="FP1912" s="210"/>
      <c r="FQ1912" s="210"/>
      <c r="FR1912" s="210"/>
      <c r="FS1912" s="210"/>
      <c r="FT1912" s="210"/>
      <c r="FU1912" s="210"/>
      <c r="FV1912" s="210"/>
      <c r="FW1912" s="210"/>
      <c r="FX1912" s="210"/>
      <c r="FY1912" s="210"/>
      <c r="FZ1912" s="210"/>
      <c r="GA1912" s="210"/>
      <c r="GB1912" s="210"/>
      <c r="GC1912" s="210"/>
      <c r="GD1912" s="210"/>
      <c r="GE1912" s="210"/>
      <c r="GF1912" s="210"/>
      <c r="GG1912" s="210"/>
      <c r="GH1912" s="210"/>
      <c r="GI1912" s="210"/>
      <c r="GJ1912" s="210"/>
      <c r="GK1912" s="210"/>
      <c r="GL1912" s="210"/>
      <c r="GM1912" s="210"/>
      <c r="GN1912" s="210"/>
      <c r="GO1912" s="210"/>
      <c r="GP1912" s="210"/>
      <c r="GQ1912" s="210"/>
      <c r="GR1912" s="210"/>
      <c r="GS1912" s="210"/>
      <c r="GT1912" s="210"/>
      <c r="GU1912" s="210"/>
      <c r="GV1912" s="210"/>
      <c r="GW1912" s="210"/>
      <c r="GX1912" s="210"/>
      <c r="GY1912" s="210"/>
      <c r="GZ1912" s="210"/>
      <c r="HA1912" s="210"/>
      <c r="HB1912" s="210"/>
      <c r="HC1912" s="210"/>
      <c r="HD1912" s="210"/>
      <c r="HE1912" s="210"/>
      <c r="HF1912" s="210"/>
      <c r="HG1912" s="210"/>
      <c r="HH1912" s="210"/>
      <c r="HI1912" s="210"/>
      <c r="HJ1912" s="210"/>
      <c r="HK1912" s="210"/>
      <c r="HL1912" s="210"/>
      <c r="HM1912" s="210"/>
      <c r="HN1912" s="210"/>
      <c r="HO1912" s="210"/>
      <c r="HP1912" s="210"/>
      <c r="HQ1912" s="210"/>
      <c r="HR1912" s="210"/>
      <c r="HS1912" s="210"/>
      <c r="HT1912" s="210"/>
      <c r="HU1912" s="210"/>
      <c r="HV1912" s="210"/>
      <c r="HW1912" s="210"/>
      <c r="HX1912" s="210"/>
      <c r="HY1912" s="210"/>
      <c r="HZ1912" s="210"/>
      <c r="IA1912" s="210"/>
      <c r="IB1912" s="210"/>
      <c r="IC1912" s="210"/>
      <c r="ID1912" s="210"/>
      <c r="IE1912" s="210"/>
      <c r="IF1912" s="210"/>
      <c r="IG1912" s="210"/>
      <c r="IH1912" s="210"/>
      <c r="II1912" s="210"/>
      <c r="IJ1912" s="210"/>
      <c r="IK1912" s="210"/>
      <c r="IL1912" s="210"/>
      <c r="IM1912" s="210"/>
      <c r="IN1912" s="210"/>
      <c r="IO1912" s="210"/>
      <c r="IP1912" s="210"/>
      <c r="IQ1912" s="210"/>
      <c r="IR1912" s="210"/>
      <c r="IS1912" s="210"/>
      <c r="IT1912" s="210"/>
      <c r="IU1912" s="210"/>
      <c r="IV1912" s="210"/>
      <c r="IW1912" s="210"/>
      <c r="IX1912" s="210"/>
      <c r="IY1912" s="210"/>
      <c r="IZ1912" s="210"/>
      <c r="JA1912" s="210"/>
      <c r="JB1912" s="210"/>
      <c r="JC1912" s="210"/>
      <c r="JD1912" s="210"/>
      <c r="JE1912" s="210"/>
      <c r="JF1912" s="210"/>
      <c r="JG1912" s="210"/>
      <c r="JH1912" s="210"/>
      <c r="JI1912" s="210"/>
      <c r="JJ1912" s="210"/>
      <c r="JK1912" s="210"/>
      <c r="JL1912" s="210"/>
      <c r="JM1912" s="210"/>
      <c r="JN1912" s="210"/>
    </row>
    <row r="1913" spans="1:274" x14ac:dyDescent="0.25">
      <c r="A1913" s="664">
        <v>1</v>
      </c>
      <c r="B1913" s="1343">
        <v>1</v>
      </c>
      <c r="C1913" s="1209" t="s">
        <v>16</v>
      </c>
      <c r="D1913" s="1209"/>
      <c r="E1913" s="1209"/>
      <c r="F1913" s="1677">
        <f>F1828</f>
        <v>1597</v>
      </c>
      <c r="G1913" s="1112">
        <f>G1828</f>
        <v>1597</v>
      </c>
      <c r="H1913" s="1112">
        <f>H1828</f>
        <v>1353</v>
      </c>
      <c r="I1913" s="1112">
        <f t="shared" ref="I1913:I1918" si="1825">H1913/G1913*100</f>
        <v>84.721352536005014</v>
      </c>
      <c r="J1913" s="990">
        <f>SUM(L1913/F1913)</f>
        <v>8</v>
      </c>
      <c r="K1913" s="990">
        <f>N1913/H1913</f>
        <v>8.0088691796008877</v>
      </c>
      <c r="L1913" s="1112">
        <f t="shared" ref="L1913:Q1913" si="1826">L1828</f>
        <v>12776</v>
      </c>
      <c r="M1913" s="1112">
        <f t="shared" si="1826"/>
        <v>12776</v>
      </c>
      <c r="N1913" s="1112">
        <f t="shared" si="1826"/>
        <v>10836</v>
      </c>
      <c r="O1913" s="1112">
        <f t="shared" si="1826"/>
        <v>84.815278647463998</v>
      </c>
      <c r="P1913" s="1112">
        <f t="shared" si="1826"/>
        <v>53.233333333333334</v>
      </c>
      <c r="Q1913" s="1112">
        <f t="shared" si="1826"/>
        <v>203.55666875391358</v>
      </c>
      <c r="R1913" s="2133"/>
      <c r="S1913" s="2133"/>
      <c r="T1913" s="2133"/>
      <c r="U1913" s="2133"/>
      <c r="V1913" s="2133"/>
      <c r="W1913" s="2133"/>
      <c r="X1913" s="2133"/>
      <c r="Y1913" s="2133"/>
      <c r="Z1913" s="2133"/>
      <c r="AA1913" s="2133"/>
      <c r="AB1913" s="2133"/>
      <c r="AC1913" s="2133"/>
      <c r="AD1913" s="2147"/>
      <c r="AE1913" s="2133"/>
      <c r="AF1913" s="3572"/>
      <c r="AG1913" s="2133"/>
      <c r="AH1913" s="2133"/>
      <c r="AI1913" s="2133"/>
      <c r="AJ1913" s="2133"/>
      <c r="AK1913" s="2133"/>
      <c r="AL1913" s="1816"/>
    </row>
    <row r="1914" spans="1:274" ht="29.25" x14ac:dyDescent="0.25">
      <c r="A1914" s="664">
        <v>1</v>
      </c>
      <c r="B1914" s="1343">
        <v>1</v>
      </c>
      <c r="C1914" s="1007" t="s">
        <v>146</v>
      </c>
      <c r="D1914" s="1007"/>
      <c r="E1914" s="1007"/>
      <c r="F1914" s="1609">
        <f>SUM(F1829)</f>
        <v>1597</v>
      </c>
      <c r="G1914" s="1104">
        <f>SUM(G1829)</f>
        <v>1597</v>
      </c>
      <c r="H1914" s="1104">
        <f>SUM(H1829)</f>
        <v>1353</v>
      </c>
      <c r="I1914" s="1104">
        <f t="shared" si="1825"/>
        <v>84.721352536005014</v>
      </c>
      <c r="J1914" s="990">
        <f>SUM(L1914/F1914)</f>
        <v>8</v>
      </c>
      <c r="K1914" s="990">
        <f>N1914/H1914</f>
        <v>8.0088691796008877</v>
      </c>
      <c r="L1914" s="1104">
        <f>SUM(L1829)</f>
        <v>12776</v>
      </c>
      <c r="M1914" s="1104">
        <f>SUM(M1829)</f>
        <v>12776</v>
      </c>
      <c r="N1914" s="1104">
        <f>SUM(N1829)</f>
        <v>10836</v>
      </c>
      <c r="O1914" s="1104">
        <f>N1914/M1914*100</f>
        <v>84.815278647463998</v>
      </c>
      <c r="P1914" s="1104">
        <f t="shared" ref="P1914:AE1914" si="1827">SUM(P1829)</f>
        <v>53.233333333333334</v>
      </c>
      <c r="Q1914" s="1104">
        <f t="shared" si="1827"/>
        <v>203.55666875391358</v>
      </c>
      <c r="R1914" s="2119">
        <f t="shared" si="1827"/>
        <v>32179.32648</v>
      </c>
      <c r="S1914" s="2119">
        <f t="shared" si="1827"/>
        <v>32179.32648</v>
      </c>
      <c r="T1914" s="2119">
        <f t="shared" ref="T1914:U1914" si="1828">SUM(T1829)</f>
        <v>32179.32648</v>
      </c>
      <c r="U1914" s="2119">
        <f t="shared" si="1828"/>
        <v>32179.32648</v>
      </c>
      <c r="V1914" s="2119">
        <f t="shared" ref="V1914:W1914" si="1829">SUM(V1829)</f>
        <v>32179.32648</v>
      </c>
      <c r="W1914" s="2119">
        <f t="shared" si="1829"/>
        <v>32179.32648</v>
      </c>
      <c r="X1914" s="2119">
        <f t="shared" ref="X1914:Y1914" si="1830">SUM(X1829)</f>
        <v>32179.32648</v>
      </c>
      <c r="Y1914" s="2119">
        <f t="shared" si="1830"/>
        <v>32179.32648</v>
      </c>
      <c r="Z1914" s="2119">
        <f t="shared" ref="Z1914:AA1914" si="1831">SUM(Z1829)</f>
        <v>32179.32648</v>
      </c>
      <c r="AA1914" s="2119">
        <f t="shared" si="1831"/>
        <v>32179.32648</v>
      </c>
      <c r="AB1914" s="2119">
        <f t="shared" ref="AB1914:AD1914" si="1832">SUM(AB1829)</f>
        <v>32179.32648</v>
      </c>
      <c r="AC1914" s="2119">
        <f t="shared" ref="AC1914" si="1833">SUM(AC1829)</f>
        <v>32179.32648</v>
      </c>
      <c r="AD1914" s="2147">
        <f t="shared" si="1832"/>
        <v>32179.32648</v>
      </c>
      <c r="AE1914" s="2119">
        <f t="shared" si="1827"/>
        <v>27360.891309999995</v>
      </c>
      <c r="AF1914" s="3557"/>
      <c r="AG1914" s="2119"/>
      <c r="AH1914" s="2119">
        <f>SUM(AH1829)</f>
        <v>-4818.4351700000043</v>
      </c>
      <c r="AI1914" s="2119">
        <f>SUM(AI1829)</f>
        <v>0</v>
      </c>
      <c r="AJ1914" s="2119">
        <f>SUM(AJ1829)</f>
        <v>-305.50296999999995</v>
      </c>
      <c r="AK1914" s="2119">
        <f>SUM(AK1829)</f>
        <v>27055.388339999994</v>
      </c>
      <c r="AL1914" s="1816"/>
    </row>
    <row r="1915" spans="1:274" x14ac:dyDescent="0.25">
      <c r="A1915" s="664">
        <v>1</v>
      </c>
      <c r="B1915" s="1343">
        <v>1</v>
      </c>
      <c r="C1915" s="1141" t="s">
        <v>265</v>
      </c>
      <c r="D1915" s="1141"/>
      <c r="E1915" s="1141"/>
      <c r="F1915" s="1678">
        <f t="shared" ref="F1915:H1919" si="1834">F1830</f>
        <v>10100</v>
      </c>
      <c r="G1915" s="1103">
        <f t="shared" si="1834"/>
        <v>10100</v>
      </c>
      <c r="H1915" s="1103">
        <f t="shared" si="1834"/>
        <v>11559</v>
      </c>
      <c r="I1915" s="1262">
        <f t="shared" si="1825"/>
        <v>114.44554455445544</v>
      </c>
      <c r="J1915" s="1122"/>
      <c r="K1915" s="1122"/>
      <c r="L1915" s="1103"/>
      <c r="M1915" s="1103"/>
      <c r="N1915" s="1103"/>
      <c r="O1915" s="1103"/>
      <c r="P1915" s="1103"/>
      <c r="Q1915" s="1072"/>
      <c r="R1915" s="2134"/>
      <c r="S1915" s="2134"/>
      <c r="T1915" s="2134"/>
      <c r="U1915" s="2134"/>
      <c r="V1915" s="2134"/>
      <c r="W1915" s="2134"/>
      <c r="X1915" s="2134"/>
      <c r="Y1915" s="2134"/>
      <c r="Z1915" s="2134"/>
      <c r="AA1915" s="2134"/>
      <c r="AB1915" s="2134"/>
      <c r="AC1915" s="2134"/>
      <c r="AD1915" s="2147"/>
      <c r="AE1915" s="2134"/>
      <c r="AF1915" s="3573"/>
      <c r="AG1915" s="2134"/>
      <c r="AH1915" s="2134"/>
      <c r="AI1915" s="2134"/>
      <c r="AJ1915" s="2134"/>
      <c r="AK1915" s="2134"/>
      <c r="AL1915" s="1816"/>
    </row>
    <row r="1916" spans="1:274" x14ac:dyDescent="0.25">
      <c r="A1916" s="664">
        <v>1</v>
      </c>
      <c r="B1916" s="1343">
        <v>1</v>
      </c>
      <c r="C1916" s="1069" t="s">
        <v>266</v>
      </c>
      <c r="D1916" s="1069"/>
      <c r="E1916" s="1069"/>
      <c r="F1916" s="1627">
        <f t="shared" si="1834"/>
        <v>10100</v>
      </c>
      <c r="G1916" s="1090">
        <f t="shared" si="1834"/>
        <v>10100</v>
      </c>
      <c r="H1916" s="1090">
        <f t="shared" si="1834"/>
        <v>11559</v>
      </c>
      <c r="I1916" s="1003">
        <f t="shared" si="1825"/>
        <v>114.44554455445544</v>
      </c>
      <c r="J1916" s="1126"/>
      <c r="K1916" s="1126"/>
      <c r="L1916" s="1090"/>
      <c r="M1916" s="1090"/>
      <c r="N1916" s="1090"/>
      <c r="O1916" s="1090"/>
      <c r="P1916" s="1090"/>
      <c r="Q1916" s="1090"/>
      <c r="R1916" s="2148"/>
      <c r="S1916" s="2148"/>
      <c r="T1916" s="2148"/>
      <c r="U1916" s="2148"/>
      <c r="V1916" s="2148"/>
      <c r="W1916" s="2148"/>
      <c r="X1916" s="2148"/>
      <c r="Y1916" s="2148"/>
      <c r="Z1916" s="2148"/>
      <c r="AA1916" s="2148"/>
      <c r="AB1916" s="2148"/>
      <c r="AC1916" s="2148"/>
      <c r="AD1916" s="2147"/>
      <c r="AE1916" s="2148"/>
      <c r="AF1916" s="3597"/>
      <c r="AG1916" s="2148"/>
      <c r="AH1916" s="2148"/>
      <c r="AI1916" s="2148"/>
      <c r="AJ1916" s="2148"/>
      <c r="AK1916" s="2148"/>
      <c r="AL1916" s="1816"/>
    </row>
    <row r="1917" spans="1:274" x14ac:dyDescent="0.25">
      <c r="A1917" s="664">
        <v>1</v>
      </c>
      <c r="B1917" s="1343">
        <v>1</v>
      </c>
      <c r="C1917" s="1014" t="s">
        <v>267</v>
      </c>
      <c r="D1917" s="1014"/>
      <c r="E1917" s="1014"/>
      <c r="F1917" s="1680">
        <f t="shared" si="1834"/>
        <v>10</v>
      </c>
      <c r="G1917" s="1143">
        <f t="shared" si="1834"/>
        <v>10</v>
      </c>
      <c r="H1917" s="1143">
        <f t="shared" si="1834"/>
        <v>5</v>
      </c>
      <c r="I1917" s="1104">
        <f t="shared" si="1825"/>
        <v>50</v>
      </c>
      <c r="J1917" s="1129"/>
      <c r="K1917" s="1129"/>
      <c r="L1917" s="1143"/>
      <c r="M1917" s="1143"/>
      <c r="N1917" s="1143"/>
      <c r="O1917" s="1143"/>
      <c r="P1917" s="1143"/>
      <c r="Q1917" s="1090"/>
      <c r="R1917" s="2136"/>
      <c r="S1917" s="2136"/>
      <c r="T1917" s="2136"/>
      <c r="U1917" s="2136"/>
      <c r="V1917" s="2136"/>
      <c r="W1917" s="2136"/>
      <c r="X1917" s="2136"/>
      <c r="Y1917" s="2136"/>
      <c r="Z1917" s="2136"/>
      <c r="AA1917" s="2136"/>
      <c r="AB1917" s="2136"/>
      <c r="AC1917" s="2136"/>
      <c r="AD1917" s="2147"/>
      <c r="AE1917" s="2136"/>
      <c r="AF1917" s="3575"/>
      <c r="AG1917" s="2136"/>
      <c r="AH1917" s="2136"/>
      <c r="AI1917" s="2136"/>
      <c r="AJ1917" s="2136"/>
      <c r="AK1917" s="2136"/>
      <c r="AL1917" s="1816"/>
    </row>
    <row r="1918" spans="1:274" ht="30" x14ac:dyDescent="0.25">
      <c r="A1918" s="664">
        <v>1</v>
      </c>
      <c r="B1918" s="1343">
        <v>1</v>
      </c>
      <c r="C1918" s="1069" t="s">
        <v>268</v>
      </c>
      <c r="D1918" s="1069"/>
      <c r="E1918" s="1069"/>
      <c r="F1918" s="1608">
        <f t="shared" si="1834"/>
        <v>10</v>
      </c>
      <c r="G1918" s="1003">
        <f t="shared" si="1834"/>
        <v>10</v>
      </c>
      <c r="H1918" s="1003">
        <f t="shared" si="1834"/>
        <v>5</v>
      </c>
      <c r="I1918" s="1090">
        <f t="shared" si="1825"/>
        <v>50</v>
      </c>
      <c r="J1918" s="1126"/>
      <c r="K1918" s="1126"/>
      <c r="L1918" s="1090"/>
      <c r="M1918" s="1003"/>
      <c r="N1918" s="1090"/>
      <c r="O1918" s="1090"/>
      <c r="P1918" s="1090"/>
      <c r="Q1918" s="1090"/>
      <c r="R1918" s="2141"/>
      <c r="S1918" s="2141"/>
      <c r="T1918" s="2141"/>
      <c r="U1918" s="2141"/>
      <c r="V1918" s="2141"/>
      <c r="W1918" s="2141"/>
      <c r="X1918" s="2141"/>
      <c r="Y1918" s="2141"/>
      <c r="Z1918" s="2141"/>
      <c r="AA1918" s="2141"/>
      <c r="AB1918" s="2141"/>
      <c r="AC1918" s="2141"/>
      <c r="AD1918" s="2147"/>
      <c r="AE1918" s="2141"/>
      <c r="AF1918" s="3597"/>
      <c r="AG1918" s="2148"/>
      <c r="AH1918" s="2141"/>
      <c r="AI1918" s="2141"/>
      <c r="AJ1918" s="2141"/>
      <c r="AK1918" s="2148"/>
      <c r="AL1918" s="1816"/>
    </row>
    <row r="1919" spans="1:274" ht="15.75" thickBot="1" x14ac:dyDescent="0.3">
      <c r="B1919" s="1343">
        <v>1</v>
      </c>
      <c r="C1919" s="1144" t="s">
        <v>279</v>
      </c>
      <c r="D1919" s="1144"/>
      <c r="E1919" s="1087"/>
      <c r="F1919" s="1629">
        <f t="shared" si="1834"/>
        <v>10110</v>
      </c>
      <c r="G1919" s="1114">
        <f t="shared" si="1834"/>
        <v>10110</v>
      </c>
      <c r="H1919" s="1114">
        <f t="shared" si="1834"/>
        <v>11564</v>
      </c>
      <c r="I1919" s="1156">
        <f>I1834</f>
        <v>114.38180019782394</v>
      </c>
      <c r="J1919" s="1135"/>
      <c r="K1919" s="1126"/>
      <c r="L1919" s="1090"/>
      <c r="M1919" s="1156"/>
      <c r="N1919" s="1156"/>
      <c r="O1919" s="1525"/>
      <c r="P1919" s="1156"/>
      <c r="Q1919" s="1567"/>
      <c r="R1919" s="2149">
        <f t="shared" ref="R1919:AK1919" si="1835">R1834</f>
        <v>30273.465519999998</v>
      </c>
      <c r="S1919" s="2149">
        <f t="shared" ref="S1919:T1919" si="1836">S1834</f>
        <v>30273.465519999998</v>
      </c>
      <c r="T1919" s="2149">
        <f t="shared" si="1836"/>
        <v>30273.465519999998</v>
      </c>
      <c r="U1919" s="2149">
        <f t="shared" ref="U1919:V1919" si="1837">U1834</f>
        <v>30020.568219999997</v>
      </c>
      <c r="V1919" s="2149">
        <f t="shared" si="1837"/>
        <v>30020.568219999997</v>
      </c>
      <c r="W1919" s="2149">
        <f t="shared" ref="W1919:X1919" si="1838">W1834</f>
        <v>30020.568219999997</v>
      </c>
      <c r="X1919" s="2149">
        <f t="shared" si="1838"/>
        <v>30020.568219999997</v>
      </c>
      <c r="Y1919" s="2149">
        <f t="shared" ref="Y1919:Z1919" si="1839">Y1834</f>
        <v>30020.568219999997</v>
      </c>
      <c r="Z1919" s="2149">
        <f t="shared" si="1839"/>
        <v>30020.568219999997</v>
      </c>
      <c r="AA1919" s="2149">
        <f t="shared" ref="AA1919" si="1840">AA1834</f>
        <v>30020.568219999997</v>
      </c>
      <c r="AB1919" s="2149">
        <f t="shared" ref="AB1919:AD1919" si="1841">AB1834</f>
        <v>30020.568219999997</v>
      </c>
      <c r="AC1919" s="2149">
        <f t="shared" ref="AC1919" si="1842">AC1834</f>
        <v>30020.568219999997</v>
      </c>
      <c r="AD1919" s="2147">
        <f t="shared" si="1841"/>
        <v>30020.568219999997</v>
      </c>
      <c r="AE1919" s="2208">
        <f t="shared" si="1835"/>
        <v>29750.16822</v>
      </c>
      <c r="AF1919" s="3598">
        <f t="shared" si="1835"/>
        <v>0</v>
      </c>
      <c r="AG1919" s="2149">
        <f t="shared" ref="AG1919" si="1843">AG1834</f>
        <v>0</v>
      </c>
      <c r="AH1919" s="2149">
        <f t="shared" si="1835"/>
        <v>-270.39999999999782</v>
      </c>
      <c r="AI1919" s="2149">
        <f t="shared" ref="AI1919" si="1844">AI1834</f>
        <v>0</v>
      </c>
      <c r="AJ1919" s="2149">
        <f t="shared" si="1835"/>
        <v>-112.15961999999999</v>
      </c>
      <c r="AK1919" s="2148">
        <f t="shared" si="1835"/>
        <v>29638.008600000001</v>
      </c>
      <c r="AL1919" s="1816"/>
    </row>
    <row r="1920" spans="1:274" ht="15.75" thickBot="1" x14ac:dyDescent="0.3">
      <c r="A1920" s="664">
        <v>1</v>
      </c>
      <c r="B1920" s="1343">
        <v>1</v>
      </c>
      <c r="C1920" s="749" t="s">
        <v>61</v>
      </c>
      <c r="D1920" s="749"/>
      <c r="E1920" s="749"/>
      <c r="F1920" s="653"/>
      <c r="G1920" s="206"/>
      <c r="H1920" s="206"/>
      <c r="I1920" s="206"/>
      <c r="J1920" s="540"/>
      <c r="K1920" s="1564"/>
      <c r="L1920" s="1564"/>
      <c r="M1920" s="540"/>
      <c r="N1920" s="540"/>
      <c r="O1920" s="540"/>
      <c r="P1920" s="540"/>
      <c r="Q1920" s="1568"/>
      <c r="R1920" s="748"/>
      <c r="S1920" s="748"/>
      <c r="T1920" s="748"/>
      <c r="U1920" s="748"/>
      <c r="V1920" s="748"/>
      <c r="W1920" s="748"/>
      <c r="X1920" s="748"/>
      <c r="Y1920" s="748"/>
      <c r="Z1920" s="748"/>
      <c r="AA1920" s="748"/>
      <c r="AB1920" s="748"/>
      <c r="AC1920" s="748"/>
      <c r="AD1920" s="1565"/>
      <c r="AE1920" s="1566"/>
      <c r="AF1920" s="3545"/>
      <c r="AG1920" s="675"/>
      <c r="AH1920" s="675"/>
      <c r="AI1920" s="750"/>
      <c r="AJ1920" s="750"/>
      <c r="AK1920" s="1566"/>
      <c r="AL1920" s="1816"/>
    </row>
    <row r="1921" spans="1:39" ht="29.25" x14ac:dyDescent="0.25">
      <c r="A1921" s="664">
        <v>1</v>
      </c>
      <c r="B1921" s="1343">
        <v>1</v>
      </c>
      <c r="C1921" s="619" t="s">
        <v>234</v>
      </c>
      <c r="D1921" s="1873"/>
      <c r="E1921" s="540"/>
      <c r="F1921" s="1625"/>
      <c r="G1921" s="535"/>
      <c r="H1921" s="535"/>
      <c r="I1921" s="535"/>
      <c r="J1921" s="786"/>
      <c r="K1921" s="786"/>
      <c r="L1921" s="540"/>
      <c r="M1921" s="540"/>
      <c r="N1921" s="540"/>
      <c r="O1921" s="540"/>
      <c r="P1921" s="540"/>
      <c r="Q1921" s="540"/>
      <c r="R1921" s="748"/>
      <c r="S1921" s="748"/>
      <c r="T1921" s="748"/>
      <c r="U1921" s="748"/>
      <c r="V1921" s="748"/>
      <c r="W1921" s="748"/>
      <c r="X1921" s="748"/>
      <c r="Y1921" s="748"/>
      <c r="Z1921" s="748"/>
      <c r="AA1921" s="748"/>
      <c r="AB1921" s="748"/>
      <c r="AC1921" s="748"/>
      <c r="AD1921" s="1323"/>
      <c r="AE1921" s="674"/>
      <c r="AF1921" s="3497"/>
      <c r="AG1921" s="674"/>
      <c r="AH1921" s="674"/>
      <c r="AI1921" s="787"/>
      <c r="AJ1921" s="787"/>
      <c r="AK1921" s="674"/>
      <c r="AL1921" s="1816"/>
    </row>
    <row r="1922" spans="1:39" s="52" customFormat="1" x14ac:dyDescent="0.25">
      <c r="A1922" s="664">
        <v>1</v>
      </c>
      <c r="B1922" s="1343">
        <v>1</v>
      </c>
      <c r="C1922" s="585" t="s">
        <v>5</v>
      </c>
      <c r="D1922" s="585"/>
      <c r="E1922" s="585"/>
      <c r="F1922" s="776"/>
      <c r="G1922" s="200"/>
      <c r="H1922" s="200"/>
      <c r="I1922" s="74"/>
      <c r="J1922" s="200"/>
      <c r="K1922" s="200"/>
      <c r="L1922" s="586"/>
      <c r="M1922" s="586"/>
      <c r="N1922" s="586"/>
      <c r="O1922" s="586"/>
      <c r="P1922" s="586"/>
      <c r="Q1922" s="586"/>
      <c r="R1922" s="2114"/>
      <c r="S1922" s="2114"/>
      <c r="T1922" s="2114"/>
      <c r="U1922" s="2114"/>
      <c r="V1922" s="2114"/>
      <c r="W1922" s="2114"/>
      <c r="X1922" s="2114"/>
      <c r="Y1922" s="2114"/>
      <c r="Z1922" s="2114"/>
      <c r="AA1922" s="2114"/>
      <c r="AB1922" s="2114"/>
      <c r="AC1922" s="2114"/>
      <c r="AD1922" s="1320"/>
      <c r="AE1922" s="200"/>
      <c r="AF1922" s="3533"/>
      <c r="AG1922" s="200"/>
      <c r="AH1922" s="200"/>
      <c r="AI1922" s="200"/>
      <c r="AJ1922" s="200"/>
      <c r="AK1922" s="200"/>
      <c r="AL1922" s="1816"/>
      <c r="AM1922" s="1340"/>
    </row>
    <row r="1923" spans="1:39" s="52" customFormat="1" x14ac:dyDescent="0.25">
      <c r="A1923" s="664">
        <v>1</v>
      </c>
      <c r="B1923" s="1343">
        <v>1</v>
      </c>
      <c r="C1923" s="105" t="s">
        <v>24</v>
      </c>
      <c r="D1923" s="2680" t="s">
        <v>327</v>
      </c>
      <c r="E1923" s="328">
        <v>340</v>
      </c>
      <c r="F1923" s="639">
        <v>610</v>
      </c>
      <c r="G1923" s="74">
        <f t="shared" ref="G1923:G1928" si="1845">F1923/12*$C$3</f>
        <v>610</v>
      </c>
      <c r="H1923" s="776">
        <v>494</v>
      </c>
      <c r="I1923" s="74">
        <f t="shared" ref="I1923:I1932" si="1846">H1923/G1923*100</f>
        <v>80.983606557377058</v>
      </c>
      <c r="J1923" s="590">
        <v>6.1</v>
      </c>
      <c r="K1923" s="75">
        <f t="shared" ref="K1923:K1932" si="1847">N1923/H1923</f>
        <v>6.9392712550607287</v>
      </c>
      <c r="L1923" s="76">
        <f t="shared" ref="L1923:L1931" si="1848">ROUND(F1923*J1923,0)</f>
        <v>3721</v>
      </c>
      <c r="M1923" s="76">
        <f t="shared" ref="M1923:M1929" si="1849">ROUND(L1923/12*$C$3,0)</f>
        <v>3721</v>
      </c>
      <c r="N1923" s="586">
        <v>3428</v>
      </c>
      <c r="O1923" s="76">
        <f t="shared" ref="O1923:O1932" si="1850">N1923/M1923*100</f>
        <v>92.125772641762964</v>
      </c>
      <c r="P1923" s="76">
        <f t="shared" ref="P1923:P1931" si="1851">L1923/E1923</f>
        <v>10.944117647058823</v>
      </c>
      <c r="Q1923" s="76">
        <f t="shared" ref="Q1923:Q1932" si="1852">N1923/$C$3*12/P1923</f>
        <v>313.22762698199409</v>
      </c>
      <c r="R1923" s="2114"/>
      <c r="S1923" s="2114"/>
      <c r="T1923" s="2114"/>
      <c r="U1923" s="2114"/>
      <c r="V1923" s="2114"/>
      <c r="W1923" s="2114"/>
      <c r="X1923" s="2114"/>
      <c r="Y1923" s="2114"/>
      <c r="Z1923" s="2114"/>
      <c r="AA1923" s="2114"/>
      <c r="AB1923" s="2114"/>
      <c r="AC1923" s="2114"/>
      <c r="AD1923" s="1320"/>
      <c r="AE1923" s="200"/>
      <c r="AF1923" s="3533"/>
      <c r="AG1923" s="200"/>
      <c r="AH1923" s="200"/>
      <c r="AI1923" s="200"/>
      <c r="AJ1923" s="200"/>
      <c r="AK1923" s="200"/>
      <c r="AL1923" s="1816"/>
      <c r="AM1923" s="1340"/>
    </row>
    <row r="1924" spans="1:39" s="52" customFormat="1" x14ac:dyDescent="0.25">
      <c r="A1924" s="664">
        <v>1</v>
      </c>
      <c r="B1924" s="1343">
        <v>1</v>
      </c>
      <c r="C1924" s="105" t="s">
        <v>25</v>
      </c>
      <c r="D1924" s="2680" t="s">
        <v>327</v>
      </c>
      <c r="E1924" s="328">
        <v>300</v>
      </c>
      <c r="F1924" s="639">
        <v>130</v>
      </c>
      <c r="G1924" s="74">
        <f t="shared" si="1845"/>
        <v>130</v>
      </c>
      <c r="H1924" s="776">
        <v>108</v>
      </c>
      <c r="I1924" s="74">
        <f t="shared" si="1846"/>
        <v>83.07692307692308</v>
      </c>
      <c r="J1924" s="590">
        <v>5.2</v>
      </c>
      <c r="K1924" s="75">
        <f t="shared" si="1847"/>
        <v>6.1851851851851851</v>
      </c>
      <c r="L1924" s="76">
        <f t="shared" si="1848"/>
        <v>676</v>
      </c>
      <c r="M1924" s="76">
        <f t="shared" si="1849"/>
        <v>676</v>
      </c>
      <c r="N1924" s="586">
        <v>668</v>
      </c>
      <c r="O1924" s="76">
        <f t="shared" si="1850"/>
        <v>98.816568047337284</v>
      </c>
      <c r="P1924" s="76">
        <f t="shared" si="1851"/>
        <v>2.2533333333333334</v>
      </c>
      <c r="Q1924" s="76">
        <f t="shared" si="1852"/>
        <v>296.4497041420118</v>
      </c>
      <c r="R1924" s="2114"/>
      <c r="S1924" s="2114"/>
      <c r="T1924" s="2114"/>
      <c r="U1924" s="2114"/>
      <c r="V1924" s="2114"/>
      <c r="W1924" s="2114"/>
      <c r="X1924" s="2114"/>
      <c r="Y1924" s="2114"/>
      <c r="Z1924" s="2114"/>
      <c r="AA1924" s="2114"/>
      <c r="AB1924" s="2114"/>
      <c r="AC1924" s="2114"/>
      <c r="AD1924" s="1320"/>
      <c r="AE1924" s="200"/>
      <c r="AF1924" s="3533"/>
      <c r="AG1924" s="200"/>
      <c r="AH1924" s="200"/>
      <c r="AI1924" s="200"/>
      <c r="AJ1924" s="200"/>
      <c r="AK1924" s="200"/>
      <c r="AL1924" s="1816"/>
      <c r="AM1924" s="1340"/>
    </row>
    <row r="1925" spans="1:39" s="52" customFormat="1" x14ac:dyDescent="0.25">
      <c r="A1925" s="664">
        <v>1</v>
      </c>
      <c r="B1925" s="1343">
        <v>1</v>
      </c>
      <c r="C1925" s="105" t="s">
        <v>23</v>
      </c>
      <c r="D1925" s="2680" t="s">
        <v>327</v>
      </c>
      <c r="E1925" s="328">
        <v>270</v>
      </c>
      <c r="F1925" s="639">
        <v>485</v>
      </c>
      <c r="G1925" s="74">
        <f t="shared" si="1845"/>
        <v>485</v>
      </c>
      <c r="H1925" s="776">
        <v>609</v>
      </c>
      <c r="I1925" s="74">
        <f t="shared" si="1846"/>
        <v>125.56701030927834</v>
      </c>
      <c r="J1925" s="590">
        <v>8.1999999999999993</v>
      </c>
      <c r="K1925" s="75">
        <f t="shared" si="1847"/>
        <v>8.3875205254515599</v>
      </c>
      <c r="L1925" s="76">
        <f t="shared" si="1848"/>
        <v>3977</v>
      </c>
      <c r="M1925" s="76">
        <f t="shared" si="1849"/>
        <v>3977</v>
      </c>
      <c r="N1925" s="586">
        <v>5108</v>
      </c>
      <c r="O1925" s="76">
        <f t="shared" si="1850"/>
        <v>128.43852149861706</v>
      </c>
      <c r="P1925" s="76">
        <f t="shared" si="1851"/>
        <v>14.729629629629629</v>
      </c>
      <c r="Q1925" s="76">
        <f t="shared" si="1852"/>
        <v>346.78400804626602</v>
      </c>
      <c r="R1925" s="2114"/>
      <c r="S1925" s="2114"/>
      <c r="T1925" s="2114"/>
      <c r="U1925" s="2114"/>
      <c r="V1925" s="2114"/>
      <c r="W1925" s="2114"/>
      <c r="X1925" s="2114"/>
      <c r="Y1925" s="2114"/>
      <c r="Z1925" s="2114"/>
      <c r="AA1925" s="2114"/>
      <c r="AB1925" s="2114"/>
      <c r="AC1925" s="2114"/>
      <c r="AD1925" s="1320"/>
      <c r="AE1925" s="200"/>
      <c r="AF1925" s="3533"/>
      <c r="AG1925" s="200"/>
      <c r="AH1925" s="200"/>
      <c r="AI1925" s="200"/>
      <c r="AJ1925" s="200"/>
      <c r="AK1925" s="200"/>
      <c r="AL1925" s="1816"/>
      <c r="AM1925" s="1340"/>
    </row>
    <row r="1926" spans="1:39" s="52" customFormat="1" x14ac:dyDescent="0.25">
      <c r="A1926" s="664">
        <v>1</v>
      </c>
      <c r="B1926" s="1343">
        <v>1</v>
      </c>
      <c r="C1926" s="105" t="s">
        <v>8</v>
      </c>
      <c r="D1926" s="2680" t="s">
        <v>327</v>
      </c>
      <c r="E1926" s="328">
        <v>340</v>
      </c>
      <c r="F1926" s="639">
        <v>35</v>
      </c>
      <c r="G1926" s="74">
        <f t="shared" si="1845"/>
        <v>35</v>
      </c>
      <c r="H1926" s="776">
        <v>27</v>
      </c>
      <c r="I1926" s="74">
        <f t="shared" si="1846"/>
        <v>77.142857142857153</v>
      </c>
      <c r="J1926" s="590">
        <v>10.5</v>
      </c>
      <c r="K1926" s="75">
        <f t="shared" si="1847"/>
        <v>9.3333333333333339</v>
      </c>
      <c r="L1926" s="76">
        <f t="shared" si="1848"/>
        <v>368</v>
      </c>
      <c r="M1926" s="76">
        <f t="shared" si="1849"/>
        <v>368</v>
      </c>
      <c r="N1926" s="586">
        <v>252</v>
      </c>
      <c r="O1926" s="76">
        <f t="shared" si="1850"/>
        <v>68.478260869565219</v>
      </c>
      <c r="P1926" s="76">
        <f t="shared" si="1851"/>
        <v>1.0823529411764705</v>
      </c>
      <c r="Q1926" s="76">
        <f t="shared" si="1852"/>
        <v>232.82608695652175</v>
      </c>
      <c r="R1926" s="2114"/>
      <c r="S1926" s="2114"/>
      <c r="T1926" s="2114"/>
      <c r="U1926" s="2114"/>
      <c r="V1926" s="2114"/>
      <c r="W1926" s="2114"/>
      <c r="X1926" s="2114"/>
      <c r="Y1926" s="2114"/>
      <c r="Z1926" s="2114"/>
      <c r="AA1926" s="2114"/>
      <c r="AB1926" s="2114"/>
      <c r="AC1926" s="2114"/>
      <c r="AD1926" s="1320"/>
      <c r="AE1926" s="200"/>
      <c r="AF1926" s="3533"/>
      <c r="AG1926" s="200"/>
      <c r="AH1926" s="200"/>
      <c r="AI1926" s="200"/>
      <c r="AJ1926" s="200"/>
      <c r="AK1926" s="200"/>
      <c r="AL1926" s="1816"/>
      <c r="AM1926" s="1340"/>
    </row>
    <row r="1927" spans="1:39" s="52" customFormat="1" x14ac:dyDescent="0.25">
      <c r="A1927" s="664">
        <v>1</v>
      </c>
      <c r="B1927" s="1343">
        <v>1</v>
      </c>
      <c r="C1927" s="105" t="s">
        <v>288</v>
      </c>
      <c r="D1927" s="2680" t="s">
        <v>327</v>
      </c>
      <c r="E1927" s="328">
        <v>330</v>
      </c>
      <c r="F1927" s="639">
        <v>80</v>
      </c>
      <c r="G1927" s="74">
        <f t="shared" si="1845"/>
        <v>80</v>
      </c>
      <c r="H1927" s="776">
        <v>77</v>
      </c>
      <c r="I1927" s="74">
        <f t="shared" si="1846"/>
        <v>96.25</v>
      </c>
      <c r="J1927" s="590">
        <v>9</v>
      </c>
      <c r="K1927" s="75">
        <f t="shared" si="1847"/>
        <v>8.454545454545455</v>
      </c>
      <c r="L1927" s="76">
        <f t="shared" si="1848"/>
        <v>720</v>
      </c>
      <c r="M1927" s="76">
        <f t="shared" si="1849"/>
        <v>720</v>
      </c>
      <c r="N1927" s="586">
        <v>651</v>
      </c>
      <c r="O1927" s="76">
        <f t="shared" si="1850"/>
        <v>90.416666666666671</v>
      </c>
      <c r="P1927" s="76">
        <f t="shared" si="1851"/>
        <v>2.1818181818181817</v>
      </c>
      <c r="Q1927" s="76">
        <f t="shared" si="1852"/>
        <v>298.375</v>
      </c>
      <c r="R1927" s="2114"/>
      <c r="S1927" s="2114"/>
      <c r="T1927" s="2114"/>
      <c r="U1927" s="2114"/>
      <c r="V1927" s="2114"/>
      <c r="W1927" s="2114"/>
      <c r="X1927" s="2114"/>
      <c r="Y1927" s="2114"/>
      <c r="Z1927" s="2114"/>
      <c r="AA1927" s="2114"/>
      <c r="AB1927" s="2114"/>
      <c r="AC1927" s="2114"/>
      <c r="AD1927" s="1320"/>
      <c r="AE1927" s="200"/>
      <c r="AF1927" s="3533"/>
      <c r="AG1927" s="200"/>
      <c r="AH1927" s="200"/>
      <c r="AI1927" s="200"/>
      <c r="AJ1927" s="200"/>
      <c r="AK1927" s="200"/>
      <c r="AL1927" s="1816"/>
      <c r="AM1927" s="1340"/>
    </row>
    <row r="1928" spans="1:39" s="52" customFormat="1" x14ac:dyDescent="0.25">
      <c r="A1928" s="664">
        <v>1</v>
      </c>
      <c r="B1928" s="1343">
        <v>1</v>
      </c>
      <c r="C1928" s="105" t="s">
        <v>26</v>
      </c>
      <c r="D1928" s="2680" t="s">
        <v>327</v>
      </c>
      <c r="E1928" s="328">
        <v>340</v>
      </c>
      <c r="F1928" s="639">
        <v>108</v>
      </c>
      <c r="G1928" s="74">
        <f t="shared" si="1845"/>
        <v>108</v>
      </c>
      <c r="H1928" s="776">
        <v>107</v>
      </c>
      <c r="I1928" s="74">
        <f t="shared" si="1846"/>
        <v>99.074074074074076</v>
      </c>
      <c r="J1928" s="590">
        <v>8</v>
      </c>
      <c r="K1928" s="75">
        <f t="shared" si="1847"/>
        <v>8.3644859813084107</v>
      </c>
      <c r="L1928" s="76">
        <f t="shared" si="1848"/>
        <v>864</v>
      </c>
      <c r="M1928" s="76">
        <f t="shared" si="1849"/>
        <v>864</v>
      </c>
      <c r="N1928" s="586">
        <v>895</v>
      </c>
      <c r="O1928" s="76">
        <f t="shared" si="1850"/>
        <v>103.58796296296295</v>
      </c>
      <c r="P1928" s="76">
        <f t="shared" si="1851"/>
        <v>2.5411764705882351</v>
      </c>
      <c r="Q1928" s="76">
        <f t="shared" si="1852"/>
        <v>352.19907407407408</v>
      </c>
      <c r="R1928" s="2114"/>
      <c r="S1928" s="2114"/>
      <c r="T1928" s="2114"/>
      <c r="U1928" s="2114"/>
      <c r="V1928" s="2114"/>
      <c r="W1928" s="2114"/>
      <c r="X1928" s="2114"/>
      <c r="Y1928" s="2114"/>
      <c r="Z1928" s="2114"/>
      <c r="AA1928" s="2114"/>
      <c r="AB1928" s="2114"/>
      <c r="AC1928" s="2114"/>
      <c r="AD1928" s="3361"/>
      <c r="AE1928" s="2114"/>
      <c r="AF1928" s="3572"/>
      <c r="AG1928" s="2114"/>
      <c r="AH1928" s="2114"/>
      <c r="AI1928" s="2114"/>
      <c r="AJ1928" s="2114"/>
      <c r="AK1928" s="2114"/>
      <c r="AL1928" s="1816"/>
      <c r="AM1928" s="1340"/>
    </row>
    <row r="1929" spans="1:39" s="52" customFormat="1" x14ac:dyDescent="0.25">
      <c r="A1929" s="664"/>
      <c r="B1929" s="1343">
        <v>1</v>
      </c>
      <c r="C1929" s="105" t="s">
        <v>67</v>
      </c>
      <c r="D1929" s="2680" t="s">
        <v>327</v>
      </c>
      <c r="E1929" s="328">
        <v>320</v>
      </c>
      <c r="F1929" s="639">
        <v>635</v>
      </c>
      <c r="G1929" s="74">
        <f t="shared" ref="G1929:G1931" si="1853">F1929/12*$C$3</f>
        <v>635</v>
      </c>
      <c r="H1929" s="776">
        <v>640</v>
      </c>
      <c r="I1929" s="74">
        <f t="shared" si="1846"/>
        <v>100.78740157480314</v>
      </c>
      <c r="J1929" s="590">
        <v>9</v>
      </c>
      <c r="K1929" s="75">
        <f t="shared" si="1847"/>
        <v>10.081250000000001</v>
      </c>
      <c r="L1929" s="76">
        <f t="shared" si="1848"/>
        <v>5715</v>
      </c>
      <c r="M1929" s="76">
        <f t="shared" si="1849"/>
        <v>5715</v>
      </c>
      <c r="N1929" s="586">
        <v>6452</v>
      </c>
      <c r="O1929" s="76">
        <f t="shared" si="1850"/>
        <v>112.89588801399826</v>
      </c>
      <c r="P1929" s="76">
        <f t="shared" si="1851"/>
        <v>17.859375</v>
      </c>
      <c r="Q1929" s="76">
        <f t="shared" si="1852"/>
        <v>361.2668416447944</v>
      </c>
      <c r="R1929" s="2114"/>
      <c r="S1929" s="2114"/>
      <c r="T1929" s="2114"/>
      <c r="U1929" s="2114"/>
      <c r="V1929" s="2114"/>
      <c r="W1929" s="2114"/>
      <c r="X1929" s="2114"/>
      <c r="Y1929" s="2114"/>
      <c r="Z1929" s="2114"/>
      <c r="AA1929" s="2114"/>
      <c r="AB1929" s="2114"/>
      <c r="AC1929" s="2114"/>
      <c r="AD1929" s="3361"/>
      <c r="AE1929" s="2114"/>
      <c r="AF1929" s="3572"/>
      <c r="AG1929" s="2114"/>
      <c r="AH1929" s="2114"/>
      <c r="AI1929" s="2114"/>
      <c r="AJ1929" s="2114"/>
      <c r="AK1929" s="2114"/>
      <c r="AL1929" s="1816"/>
      <c r="AM1929" s="1340"/>
    </row>
    <row r="1930" spans="1:39" s="52" customFormat="1" x14ac:dyDescent="0.25">
      <c r="A1930" s="664"/>
      <c r="B1930" s="1343"/>
      <c r="C1930" s="105" t="s">
        <v>10</v>
      </c>
      <c r="D1930" s="2680" t="s">
        <v>327</v>
      </c>
      <c r="E1930" s="328">
        <v>340</v>
      </c>
      <c r="F1930" s="639">
        <v>1170</v>
      </c>
      <c r="G1930" s="74">
        <f t="shared" si="1853"/>
        <v>1170</v>
      </c>
      <c r="H1930" s="776">
        <v>1102</v>
      </c>
      <c r="I1930" s="74">
        <f t="shared" si="1846"/>
        <v>94.18803418803418</v>
      </c>
      <c r="J1930" s="590">
        <v>10.6</v>
      </c>
      <c r="K1930" s="75">
        <f t="shared" ref="K1930" si="1854">N1930/H1930</f>
        <v>9.7286751361161521</v>
      </c>
      <c r="L1930" s="76">
        <f t="shared" si="1848"/>
        <v>12402</v>
      </c>
      <c r="M1930" s="76">
        <f t="shared" ref="M1930" si="1855">ROUND(L1930/12*$C$3,0)</f>
        <v>12402</v>
      </c>
      <c r="N1930" s="586">
        <v>10721</v>
      </c>
      <c r="O1930" s="76">
        <f t="shared" ref="O1930" si="1856">N1930/M1930*100</f>
        <v>86.445734558942107</v>
      </c>
      <c r="P1930" s="76">
        <f t="shared" si="1851"/>
        <v>36.476470588235294</v>
      </c>
      <c r="Q1930" s="76">
        <f t="shared" ref="Q1930" si="1857">N1930/$C$3*12/P1930</f>
        <v>293.91549750040315</v>
      </c>
      <c r="R1930" s="2114"/>
      <c r="S1930" s="2114"/>
      <c r="T1930" s="2114"/>
      <c r="U1930" s="2114"/>
      <c r="V1930" s="2114"/>
      <c r="W1930" s="2114"/>
      <c r="X1930" s="2114"/>
      <c r="Y1930" s="2114"/>
      <c r="Z1930" s="2114"/>
      <c r="AA1930" s="2114"/>
      <c r="AB1930" s="2114"/>
      <c r="AC1930" s="2114"/>
      <c r="AD1930" s="3361"/>
      <c r="AE1930" s="2114"/>
      <c r="AF1930" s="3572"/>
      <c r="AG1930" s="2114"/>
      <c r="AH1930" s="2114"/>
      <c r="AI1930" s="2114"/>
      <c r="AJ1930" s="2114"/>
      <c r="AK1930" s="2114"/>
      <c r="AL1930" s="1816"/>
      <c r="AM1930" s="1340"/>
    </row>
    <row r="1931" spans="1:39" s="52" customFormat="1" x14ac:dyDescent="0.25">
      <c r="A1931" s="664"/>
      <c r="B1931" s="1343"/>
      <c r="C1931" s="105" t="s">
        <v>6</v>
      </c>
      <c r="D1931" s="2680" t="s">
        <v>327</v>
      </c>
      <c r="E1931" s="328">
        <v>340</v>
      </c>
      <c r="F1931" s="639">
        <v>620</v>
      </c>
      <c r="G1931" s="74">
        <f t="shared" si="1853"/>
        <v>620</v>
      </c>
      <c r="H1931" s="776">
        <v>596</v>
      </c>
      <c r="I1931" s="74">
        <f t="shared" si="1846"/>
        <v>96.129032258064512</v>
      </c>
      <c r="J1931" s="590">
        <v>9</v>
      </c>
      <c r="K1931" s="75">
        <f t="shared" ref="K1931" si="1858">N1931/H1931</f>
        <v>10.219798657718121</v>
      </c>
      <c r="L1931" s="76">
        <f t="shared" si="1848"/>
        <v>5580</v>
      </c>
      <c r="M1931" s="76">
        <f t="shared" ref="M1931" si="1859">ROUND(L1931/12*$C$3,0)</f>
        <v>5580</v>
      </c>
      <c r="N1931" s="586">
        <v>6091</v>
      </c>
      <c r="O1931" s="76">
        <f t="shared" ref="O1931" si="1860">N1931/M1931*100</f>
        <v>109.15770609318996</v>
      </c>
      <c r="P1931" s="76">
        <f t="shared" si="1851"/>
        <v>16.411764705882351</v>
      </c>
      <c r="Q1931" s="76">
        <f t="shared" ref="Q1931" si="1861">N1931/$C$3*12/P1931</f>
        <v>371.13620071684591</v>
      </c>
      <c r="R1931" s="2114"/>
      <c r="S1931" s="2114"/>
      <c r="T1931" s="2114"/>
      <c r="U1931" s="2114"/>
      <c r="V1931" s="2114"/>
      <c r="W1931" s="2114"/>
      <c r="X1931" s="2114"/>
      <c r="Y1931" s="2114"/>
      <c r="Z1931" s="2114"/>
      <c r="AA1931" s="2114"/>
      <c r="AB1931" s="2114"/>
      <c r="AC1931" s="2114"/>
      <c r="AD1931" s="3361"/>
      <c r="AE1931" s="2114"/>
      <c r="AF1931" s="3572"/>
      <c r="AG1931" s="2114"/>
      <c r="AH1931" s="2114"/>
      <c r="AI1931" s="2114"/>
      <c r="AJ1931" s="2114"/>
      <c r="AK1931" s="2114"/>
      <c r="AL1931" s="1816"/>
      <c r="AM1931" s="1340"/>
    </row>
    <row r="1932" spans="1:39" s="52" customFormat="1" ht="29.25" x14ac:dyDescent="0.25">
      <c r="A1932" s="664">
        <v>1</v>
      </c>
      <c r="B1932" s="1343">
        <v>1</v>
      </c>
      <c r="C1932" s="247" t="s">
        <v>7</v>
      </c>
      <c r="D1932" s="247"/>
      <c r="E1932" s="247"/>
      <c r="F1932" s="1660">
        <f>SUM(F1923:F1931)</f>
        <v>3873</v>
      </c>
      <c r="G1932" s="603">
        <f>SUM(G1923:G1931)</f>
        <v>3873</v>
      </c>
      <c r="H1932" s="1425">
        <f>SUM(H1923:H1931)</f>
        <v>3760</v>
      </c>
      <c r="I1932" s="603">
        <f t="shared" si="1846"/>
        <v>97.082365091660222</v>
      </c>
      <c r="J1932" s="608">
        <f>IF(F1932=0,0,L1932/F1932)</f>
        <v>8.7846630518977538</v>
      </c>
      <c r="K1932" s="99">
        <f t="shared" si="1847"/>
        <v>9.113297872340425</v>
      </c>
      <c r="L1932" s="603">
        <f>SUM(L1923:L1931)</f>
        <v>34023</v>
      </c>
      <c r="M1932" s="603">
        <f>SUM(M1923:M1931)</f>
        <v>34023</v>
      </c>
      <c r="N1932" s="603">
        <f>SUM(N1923:N1931)</f>
        <v>34266</v>
      </c>
      <c r="O1932" s="76">
        <f t="shared" si="1850"/>
        <v>100.71422273168152</v>
      </c>
      <c r="P1932" s="603">
        <f>SUM(P1923:P1931)</f>
        <v>104.48003849772232</v>
      </c>
      <c r="Q1932" s="76">
        <f t="shared" si="1852"/>
        <v>327.96695419237432</v>
      </c>
      <c r="R1932" s="2115">
        <v>129252.62125439999</v>
      </c>
      <c r="S1932" s="2115">
        <v>129252.62125439999</v>
      </c>
      <c r="T1932" s="2115">
        <v>129252.62125439999</v>
      </c>
      <c r="U1932" s="2115">
        <v>129331.29484799996</v>
      </c>
      <c r="V1932" s="2115">
        <v>129330.90575999997</v>
      </c>
      <c r="W1932" s="2115">
        <v>129330.90575999997</v>
      </c>
      <c r="X1932" s="2115">
        <v>129330.90575999997</v>
      </c>
      <c r="Y1932" s="2115">
        <v>129330.90575999997</v>
      </c>
      <c r="Z1932" s="2115">
        <v>129330.90575999997</v>
      </c>
      <c r="AA1932" s="2115">
        <v>128586.19132799994</v>
      </c>
      <c r="AB1932" s="2115">
        <v>128586.19132799994</v>
      </c>
      <c r="AC1932" s="2115">
        <v>128586.19132799994</v>
      </c>
      <c r="AD1932" s="3287">
        <f t="shared" ref="AD1932" si="1862">AC1932</f>
        <v>128586.19132799994</v>
      </c>
      <c r="AE1932" s="2115">
        <f t="shared" ref="AE1932:AE1935" si="1863">AK1932-AJ1932-AG1932</f>
        <v>131606.65253999998</v>
      </c>
      <c r="AF1932" s="3578">
        <v>277.80872999999997</v>
      </c>
      <c r="AG1932" s="2115">
        <v>-1048.8246899999999</v>
      </c>
      <c r="AH1932" s="2115">
        <f>AE1932-AD1932</f>
        <v>3020.4612120000384</v>
      </c>
      <c r="AI1932" s="2115">
        <v>0</v>
      </c>
      <c r="AJ1932" s="2115">
        <v>-2049.11105</v>
      </c>
      <c r="AK1932" s="2115">
        <v>128508.71679999998</v>
      </c>
      <c r="AL1932" s="1816"/>
      <c r="AM1932" s="1340"/>
    </row>
    <row r="1933" spans="1:39" s="52" customFormat="1" x14ac:dyDescent="0.25">
      <c r="A1933" s="664">
        <v>1</v>
      </c>
      <c r="B1933" s="1343">
        <v>1</v>
      </c>
      <c r="C1933" s="568" t="s">
        <v>14</v>
      </c>
      <c r="D1933" s="568"/>
      <c r="E1933" s="741"/>
      <c r="F1933" s="1660"/>
      <c r="G1933" s="603"/>
      <c r="H1933" s="603"/>
      <c r="I1933" s="603"/>
      <c r="J1933" s="604"/>
      <c r="K1933" s="604"/>
      <c r="L1933" s="603"/>
      <c r="M1933" s="603"/>
      <c r="N1933" s="603"/>
      <c r="O1933" s="603"/>
      <c r="P1933" s="603"/>
      <c r="Q1933" s="603"/>
      <c r="R1933" s="2114"/>
      <c r="S1933" s="2114"/>
      <c r="T1933" s="2114"/>
      <c r="U1933" s="2114"/>
      <c r="V1933" s="2114"/>
      <c r="W1933" s="2114"/>
      <c r="X1933" s="2114"/>
      <c r="Y1933" s="2114"/>
      <c r="Z1933" s="2114"/>
      <c r="AA1933" s="2114"/>
      <c r="AB1933" s="2114"/>
      <c r="AC1933" s="2114"/>
      <c r="AD1933" s="3319"/>
      <c r="AE1933" s="2114"/>
      <c r="AF1933" s="3572"/>
      <c r="AG1933" s="2114"/>
      <c r="AH1933" s="2114"/>
      <c r="AI1933" s="2114"/>
      <c r="AJ1933" s="2114"/>
      <c r="AK1933" s="2114"/>
      <c r="AL1933" s="1816"/>
      <c r="AM1933" s="1340"/>
    </row>
    <row r="1934" spans="1:39" s="52" customFormat="1" x14ac:dyDescent="0.25">
      <c r="A1934" s="664">
        <v>1</v>
      </c>
      <c r="B1934" s="1343">
        <v>1</v>
      </c>
      <c r="C1934" s="449" t="s">
        <v>426</v>
      </c>
      <c r="D1934" s="449"/>
      <c r="E1934" s="462"/>
      <c r="F1934" s="1632"/>
      <c r="G1934" s="98"/>
      <c r="H1934" s="98"/>
      <c r="I1934" s="98"/>
      <c r="J1934" s="330"/>
      <c r="K1934" s="330"/>
      <c r="L1934" s="332"/>
      <c r="M1934" s="332"/>
      <c r="N1934" s="332"/>
      <c r="O1934" s="332"/>
      <c r="P1934" s="332"/>
      <c r="Q1934" s="332"/>
      <c r="R1934" s="590">
        <v>140816.34226</v>
      </c>
      <c r="S1934" s="590">
        <v>140816.34226</v>
      </c>
      <c r="T1934" s="590">
        <v>140816.34226</v>
      </c>
      <c r="U1934" s="590">
        <v>172096.20971999998</v>
      </c>
      <c r="V1934" s="590">
        <v>172096.20971999998</v>
      </c>
      <c r="W1934" s="590">
        <v>172096.20971999998</v>
      </c>
      <c r="X1934" s="590">
        <v>172096.20971999998</v>
      </c>
      <c r="Y1934" s="590">
        <v>172096.20971999998</v>
      </c>
      <c r="Z1934" s="590">
        <v>158375.46815</v>
      </c>
      <c r="AA1934" s="590">
        <v>159531.14637</v>
      </c>
      <c r="AB1934" s="590">
        <v>167235.65231</v>
      </c>
      <c r="AC1934" s="590">
        <v>167235.65231</v>
      </c>
      <c r="AD1934" s="3648">
        <f t="shared" ref="AD1934:AD1935" si="1864">AC1934</f>
        <v>167235.65231</v>
      </c>
      <c r="AE1934" s="590">
        <f t="shared" si="1863"/>
        <v>166981.66081</v>
      </c>
      <c r="AF1934" s="3436"/>
      <c r="AG1934" s="590"/>
      <c r="AH1934" s="590">
        <f>AE1934-AD1934</f>
        <v>-253.99150000000373</v>
      </c>
      <c r="AI1934" s="590">
        <v>0</v>
      </c>
      <c r="AJ1934" s="590">
        <v>-527.95986999999991</v>
      </c>
      <c r="AK1934" s="590">
        <v>166453.70094000001</v>
      </c>
      <c r="AL1934" s="1816"/>
      <c r="AM1934" s="1340"/>
    </row>
    <row r="1935" spans="1:39" s="52" customFormat="1" x14ac:dyDescent="0.25">
      <c r="A1935" s="664">
        <v>1</v>
      </c>
      <c r="B1935" s="1343">
        <v>1</v>
      </c>
      <c r="C1935" s="2681" t="s">
        <v>484</v>
      </c>
      <c r="D1935" s="365"/>
      <c r="E1935" s="365"/>
      <c r="F1935" s="639"/>
      <c r="G1935" s="385"/>
      <c r="H1935" s="385"/>
      <c r="I1935" s="385"/>
      <c r="J1935" s="106"/>
      <c r="K1935" s="106"/>
      <c r="L1935" s="408"/>
      <c r="M1935" s="408"/>
      <c r="N1935" s="408"/>
      <c r="O1935" s="408"/>
      <c r="P1935" s="408"/>
      <c r="Q1935" s="408"/>
      <c r="R1935" s="2091">
        <v>6673.5984000000008</v>
      </c>
      <c r="S1935" s="2091">
        <v>6673.5984000000008</v>
      </c>
      <c r="T1935" s="2091">
        <v>6673.5984000000008</v>
      </c>
      <c r="U1935" s="2091">
        <v>6673.5984000000008</v>
      </c>
      <c r="V1935" s="2091">
        <v>6673.5984000000008</v>
      </c>
      <c r="W1935" s="2091">
        <v>6673.5984000000008</v>
      </c>
      <c r="X1935" s="2091">
        <v>6673.5984000000008</v>
      </c>
      <c r="Y1935" s="2091">
        <v>6673.5984000000008</v>
      </c>
      <c r="Z1935" s="2091">
        <v>6673.5984000000008</v>
      </c>
      <c r="AA1935" s="2091">
        <v>6673.5984000000008</v>
      </c>
      <c r="AB1935" s="2091">
        <v>6673.5984000000008</v>
      </c>
      <c r="AC1935" s="2091">
        <v>6673.5984000000008</v>
      </c>
      <c r="AD1935" s="3287">
        <f t="shared" si="1864"/>
        <v>6673.5984000000008</v>
      </c>
      <c r="AE1935" s="2091">
        <f t="shared" si="1863"/>
        <v>6673.5984000000017</v>
      </c>
      <c r="AF1935" s="3556"/>
      <c r="AG1935" s="2091"/>
      <c r="AH1935" s="2091">
        <f>AE1935-AD1935</f>
        <v>0</v>
      </c>
      <c r="AI1935" s="2091">
        <v>0</v>
      </c>
      <c r="AJ1935" s="2091">
        <v>0</v>
      </c>
      <c r="AK1935" s="2091">
        <v>6673.5984000000017</v>
      </c>
      <c r="AL1935" s="1816"/>
      <c r="AM1935" s="1340"/>
    </row>
    <row r="1936" spans="1:39" s="52" customFormat="1" ht="29.25" x14ac:dyDescent="0.25">
      <c r="A1936" s="664"/>
      <c r="B1936" s="1343"/>
      <c r="C1936" s="2682" t="s">
        <v>427</v>
      </c>
      <c r="D1936" s="365"/>
      <c r="E1936" s="365"/>
      <c r="F1936" s="639">
        <f>F1938+F1939+F1942+F1943</f>
        <v>38239</v>
      </c>
      <c r="G1936" s="385">
        <f t="shared" ref="G1936:H1936" si="1865">G1938+G1939+G1942+G1943</f>
        <v>38239</v>
      </c>
      <c r="H1936" s="385">
        <f t="shared" si="1865"/>
        <v>31095.837500000001</v>
      </c>
      <c r="I1936" s="385">
        <f>H1936/G1936*100</f>
        <v>81.319693245116241</v>
      </c>
      <c r="J1936" s="106"/>
      <c r="K1936" s="106"/>
      <c r="L1936" s="408"/>
      <c r="M1936" s="408"/>
      <c r="N1936" s="408"/>
      <c r="O1936" s="408"/>
      <c r="P1936" s="408"/>
      <c r="Q1936" s="408"/>
      <c r="R1936" s="2091"/>
      <c r="S1936" s="2091"/>
      <c r="T1936" s="2091"/>
      <c r="U1936" s="2091"/>
      <c r="V1936" s="2091"/>
      <c r="W1936" s="2091"/>
      <c r="X1936" s="2091"/>
      <c r="Y1936" s="2091"/>
      <c r="Z1936" s="2091"/>
      <c r="AA1936" s="2091"/>
      <c r="AB1936" s="2091"/>
      <c r="AC1936" s="2091"/>
      <c r="AD1936" s="3320"/>
      <c r="AE1936" s="2091"/>
      <c r="AF1936" s="3556"/>
      <c r="AG1936" s="2091"/>
      <c r="AH1936" s="2091"/>
      <c r="AI1936" s="2091"/>
      <c r="AJ1936" s="2091"/>
      <c r="AK1936" s="2091"/>
      <c r="AL1936" s="1816"/>
      <c r="AM1936" s="1340"/>
    </row>
    <row r="1937" spans="1:39" s="52" customFormat="1" ht="30" x14ac:dyDescent="0.25">
      <c r="A1937" s="664"/>
      <c r="B1937" s="1343"/>
      <c r="C1937" s="2037" t="s">
        <v>259</v>
      </c>
      <c r="D1937" s="365"/>
      <c r="E1937" s="365"/>
      <c r="F1937" s="639"/>
      <c r="G1937" s="385"/>
      <c r="H1937" s="385"/>
      <c r="I1937" s="385"/>
      <c r="J1937" s="106"/>
      <c r="K1937" s="106"/>
      <c r="L1937" s="408"/>
      <c r="M1937" s="408"/>
      <c r="N1937" s="408"/>
      <c r="O1937" s="408"/>
      <c r="P1937" s="408"/>
      <c r="Q1937" s="408"/>
      <c r="R1937" s="2091"/>
      <c r="S1937" s="2091"/>
      <c r="T1937" s="2091"/>
      <c r="U1937" s="2091"/>
      <c r="V1937" s="2091"/>
      <c r="W1937" s="2091"/>
      <c r="X1937" s="2091"/>
      <c r="Y1937" s="2091"/>
      <c r="Z1937" s="2091"/>
      <c r="AA1937" s="2091"/>
      <c r="AB1937" s="2091"/>
      <c r="AC1937" s="2091"/>
      <c r="AD1937" s="3320"/>
      <c r="AE1937" s="2091"/>
      <c r="AF1937" s="3556"/>
      <c r="AG1937" s="2091"/>
      <c r="AH1937" s="2091"/>
      <c r="AI1937" s="2091"/>
      <c r="AJ1937" s="2091"/>
      <c r="AK1937" s="2091"/>
      <c r="AL1937" s="1816"/>
      <c r="AM1937" s="1340"/>
    </row>
    <row r="1938" spans="1:39" s="52" customFormat="1" ht="30" x14ac:dyDescent="0.25">
      <c r="A1938" s="664"/>
      <c r="B1938" s="1343"/>
      <c r="C1938" s="2037" t="s">
        <v>260</v>
      </c>
      <c r="D1938" s="365"/>
      <c r="E1938" s="365"/>
      <c r="F1938" s="639">
        <v>16000</v>
      </c>
      <c r="G1938" s="385">
        <f t="shared" ref="G1938:G1978" si="1866">F1938/12*$C$3</f>
        <v>16000</v>
      </c>
      <c r="H1938" s="385">
        <v>8348</v>
      </c>
      <c r="I1938" s="385">
        <f t="shared" ref="I1938:I1947" si="1867">H1938/G1938*100</f>
        <v>52.175000000000004</v>
      </c>
      <c r="J1938" s="106"/>
      <c r="K1938" s="106"/>
      <c r="L1938" s="408"/>
      <c r="M1938" s="408"/>
      <c r="N1938" s="408"/>
      <c r="O1938" s="408"/>
      <c r="P1938" s="408"/>
      <c r="Q1938" s="408"/>
      <c r="R1938" s="2091"/>
      <c r="S1938" s="2091"/>
      <c r="T1938" s="2091"/>
      <c r="U1938" s="2091"/>
      <c r="V1938" s="2091"/>
      <c r="W1938" s="2091"/>
      <c r="X1938" s="2091"/>
      <c r="Y1938" s="2091"/>
      <c r="Z1938" s="2091"/>
      <c r="AA1938" s="2091"/>
      <c r="AB1938" s="2091"/>
      <c r="AC1938" s="2091"/>
      <c r="AD1938" s="3320"/>
      <c r="AE1938" s="2091"/>
      <c r="AF1938" s="3556"/>
      <c r="AG1938" s="2091"/>
      <c r="AH1938" s="2091"/>
      <c r="AI1938" s="2091"/>
      <c r="AJ1938" s="2091"/>
      <c r="AK1938" s="2091"/>
      <c r="AL1938" s="1816"/>
      <c r="AM1938" s="1340"/>
    </row>
    <row r="1939" spans="1:39" s="52" customFormat="1" ht="30" x14ac:dyDescent="0.25">
      <c r="A1939" s="664"/>
      <c r="B1939" s="1343"/>
      <c r="C1939" s="2683" t="s">
        <v>428</v>
      </c>
      <c r="D1939" s="365"/>
      <c r="E1939" s="365"/>
      <c r="F1939" s="639">
        <f>F1940+F1941/4</f>
        <v>8715</v>
      </c>
      <c r="G1939" s="385">
        <f t="shared" ref="G1939:H1939" si="1868">G1940+G1941/4</f>
        <v>8715</v>
      </c>
      <c r="H1939" s="385">
        <f t="shared" si="1868"/>
        <v>8523.8374999999996</v>
      </c>
      <c r="I1939" s="385">
        <f t="shared" si="1867"/>
        <v>97.806511761331038</v>
      </c>
      <c r="J1939" s="106"/>
      <c r="K1939" s="106"/>
      <c r="L1939" s="408"/>
      <c r="M1939" s="408"/>
      <c r="N1939" s="408"/>
      <c r="O1939" s="408"/>
      <c r="P1939" s="408"/>
      <c r="Q1939" s="408"/>
      <c r="R1939" s="2091"/>
      <c r="S1939" s="2091"/>
      <c r="T1939" s="2091"/>
      <c r="U1939" s="2091"/>
      <c r="V1939" s="2091"/>
      <c r="W1939" s="2091"/>
      <c r="X1939" s="2091"/>
      <c r="Y1939" s="2091"/>
      <c r="Z1939" s="2091"/>
      <c r="AA1939" s="2091"/>
      <c r="AB1939" s="2091"/>
      <c r="AC1939" s="2091"/>
      <c r="AD1939" s="3320"/>
      <c r="AE1939" s="2091"/>
      <c r="AF1939" s="3556"/>
      <c r="AG1939" s="2091"/>
      <c r="AH1939" s="2091"/>
      <c r="AI1939" s="2091"/>
      <c r="AJ1939" s="2091"/>
      <c r="AK1939" s="2091"/>
      <c r="AL1939" s="1816"/>
      <c r="AM1939" s="1340"/>
    </row>
    <row r="1940" spans="1:39" s="52" customFormat="1" x14ac:dyDescent="0.25">
      <c r="A1940" s="664"/>
      <c r="B1940" s="1343"/>
      <c r="C1940" s="2038" t="s">
        <v>429</v>
      </c>
      <c r="D1940" s="365"/>
      <c r="E1940" s="365"/>
      <c r="F1940" s="639">
        <v>8165</v>
      </c>
      <c r="G1940" s="385">
        <f t="shared" si="1866"/>
        <v>8165</v>
      </c>
      <c r="H1940" s="385">
        <v>8067</v>
      </c>
      <c r="I1940" s="385">
        <f t="shared" si="1867"/>
        <v>98.799755052051438</v>
      </c>
      <c r="J1940" s="106"/>
      <c r="K1940" s="106"/>
      <c r="L1940" s="408"/>
      <c r="M1940" s="408"/>
      <c r="N1940" s="408"/>
      <c r="O1940" s="408"/>
      <c r="P1940" s="408"/>
      <c r="Q1940" s="408"/>
      <c r="R1940" s="2091"/>
      <c r="S1940" s="2091"/>
      <c r="T1940" s="2091"/>
      <c r="U1940" s="2091"/>
      <c r="V1940" s="2091"/>
      <c r="W1940" s="2091"/>
      <c r="X1940" s="2091"/>
      <c r="Y1940" s="2091"/>
      <c r="Z1940" s="2091"/>
      <c r="AA1940" s="2091"/>
      <c r="AB1940" s="2091"/>
      <c r="AC1940" s="2091"/>
      <c r="AD1940" s="3320"/>
      <c r="AE1940" s="2091"/>
      <c r="AF1940" s="3556"/>
      <c r="AG1940" s="2091"/>
      <c r="AH1940" s="2091"/>
      <c r="AI1940" s="2091"/>
      <c r="AJ1940" s="2091"/>
      <c r="AK1940" s="2091"/>
      <c r="AL1940" s="1816"/>
      <c r="AM1940" s="1340"/>
    </row>
    <row r="1941" spans="1:39" s="52" customFormat="1" ht="30" x14ac:dyDescent="0.25">
      <c r="A1941" s="664"/>
      <c r="B1941" s="1343"/>
      <c r="C1941" s="2038" t="s">
        <v>430</v>
      </c>
      <c r="D1941" s="365"/>
      <c r="E1941" s="365"/>
      <c r="F1941" s="639">
        <v>2200</v>
      </c>
      <c r="G1941" s="385">
        <f t="shared" si="1866"/>
        <v>2200</v>
      </c>
      <c r="H1941" s="385">
        <v>1827.35</v>
      </c>
      <c r="I1941" s="385">
        <f t="shared" si="1867"/>
        <v>83.061363636363623</v>
      </c>
      <c r="J1941" s="106"/>
      <c r="K1941" s="106"/>
      <c r="L1941" s="408"/>
      <c r="M1941" s="408"/>
      <c r="N1941" s="408"/>
      <c r="O1941" s="408"/>
      <c r="P1941" s="408"/>
      <c r="Q1941" s="408"/>
      <c r="R1941" s="2091"/>
      <c r="S1941" s="2091"/>
      <c r="T1941" s="2091"/>
      <c r="U1941" s="2091"/>
      <c r="V1941" s="2091"/>
      <c r="W1941" s="2091"/>
      <c r="X1941" s="2091"/>
      <c r="Y1941" s="2091"/>
      <c r="Z1941" s="2091"/>
      <c r="AA1941" s="2091"/>
      <c r="AB1941" s="2091"/>
      <c r="AC1941" s="2091"/>
      <c r="AD1941" s="3320"/>
      <c r="AE1941" s="2091"/>
      <c r="AF1941" s="3556"/>
      <c r="AG1941" s="2091"/>
      <c r="AH1941" s="2091"/>
      <c r="AI1941" s="2091"/>
      <c r="AJ1941" s="2091"/>
      <c r="AK1941" s="2091"/>
      <c r="AL1941" s="1816"/>
      <c r="AM1941" s="1340"/>
    </row>
    <row r="1942" spans="1:39" s="52" customFormat="1" ht="60" x14ac:dyDescent="0.25">
      <c r="A1942" s="664"/>
      <c r="B1942" s="1343"/>
      <c r="C1942" s="2038" t="s">
        <v>431</v>
      </c>
      <c r="D1942" s="365"/>
      <c r="E1942" s="365"/>
      <c r="F1942" s="639">
        <v>4324</v>
      </c>
      <c r="G1942" s="385">
        <f t="shared" si="1866"/>
        <v>4324</v>
      </c>
      <c r="H1942" s="385">
        <v>3743</v>
      </c>
      <c r="I1942" s="385">
        <f t="shared" si="1867"/>
        <v>86.563367252543941</v>
      </c>
      <c r="J1942" s="106"/>
      <c r="K1942" s="106"/>
      <c r="L1942" s="408"/>
      <c r="M1942" s="408"/>
      <c r="N1942" s="408"/>
      <c r="O1942" s="408"/>
      <c r="P1942" s="408"/>
      <c r="Q1942" s="408"/>
      <c r="R1942" s="2091"/>
      <c r="S1942" s="2091"/>
      <c r="T1942" s="2091"/>
      <c r="U1942" s="2091"/>
      <c r="V1942" s="2091"/>
      <c r="W1942" s="2091"/>
      <c r="X1942" s="2091"/>
      <c r="Y1942" s="2091"/>
      <c r="Z1942" s="2091"/>
      <c r="AA1942" s="2091"/>
      <c r="AB1942" s="2091"/>
      <c r="AC1942" s="2091"/>
      <c r="AD1942" s="3320"/>
      <c r="AE1942" s="2091"/>
      <c r="AF1942" s="3556"/>
      <c r="AG1942" s="2091"/>
      <c r="AH1942" s="2091"/>
      <c r="AI1942" s="2091"/>
      <c r="AJ1942" s="2091"/>
      <c r="AK1942" s="2091"/>
      <c r="AL1942" s="1816"/>
      <c r="AM1942" s="1340"/>
    </row>
    <row r="1943" spans="1:39" s="52" customFormat="1" ht="45" x14ac:dyDescent="0.25">
      <c r="A1943" s="664"/>
      <c r="B1943" s="1343"/>
      <c r="C1943" s="2038" t="s">
        <v>447</v>
      </c>
      <c r="D1943" s="365"/>
      <c r="E1943" s="365"/>
      <c r="F1943" s="639">
        <f>200+9000</f>
        <v>9200</v>
      </c>
      <c r="G1943" s="385">
        <f t="shared" si="1866"/>
        <v>9200</v>
      </c>
      <c r="H1943" s="385">
        <v>10481</v>
      </c>
      <c r="I1943" s="385">
        <f t="shared" si="1867"/>
        <v>113.92391304347827</v>
      </c>
      <c r="J1943" s="106"/>
      <c r="K1943" s="106"/>
      <c r="L1943" s="408"/>
      <c r="M1943" s="408"/>
      <c r="N1943" s="408"/>
      <c r="O1943" s="408"/>
      <c r="P1943" s="408"/>
      <c r="Q1943" s="408"/>
      <c r="R1943" s="2091"/>
      <c r="S1943" s="2091"/>
      <c r="T1943" s="2091"/>
      <c r="U1943" s="2091"/>
      <c r="V1943" s="2091"/>
      <c r="W1943" s="2091"/>
      <c r="X1943" s="2091"/>
      <c r="Y1943" s="2091"/>
      <c r="Z1943" s="2091"/>
      <c r="AA1943" s="2091"/>
      <c r="AB1943" s="2091"/>
      <c r="AC1943" s="2091"/>
      <c r="AD1943" s="3320"/>
      <c r="AE1943" s="2091"/>
      <c r="AF1943" s="3556"/>
      <c r="AG1943" s="2091"/>
      <c r="AH1943" s="2091"/>
      <c r="AI1943" s="2091"/>
      <c r="AJ1943" s="2091"/>
      <c r="AK1943" s="2091"/>
      <c r="AL1943" s="1816"/>
      <c r="AM1943" s="1340"/>
    </row>
    <row r="1944" spans="1:39" s="52" customFormat="1" ht="29.25" x14ac:dyDescent="0.25">
      <c r="A1944" s="664"/>
      <c r="B1944" s="1343"/>
      <c r="C1944" s="1915" t="s">
        <v>136</v>
      </c>
      <c r="D1944" s="365"/>
      <c r="E1944" s="365"/>
      <c r="F1944" s="639">
        <f>F1945+F1946</f>
        <v>31644.829787234041</v>
      </c>
      <c r="G1944" s="385">
        <f t="shared" ref="G1944:H1944" si="1869">G1945+G1946</f>
        <v>31644.829787234041</v>
      </c>
      <c r="H1944" s="385">
        <f t="shared" si="1869"/>
        <v>26064.478723404256</v>
      </c>
      <c r="I1944" s="385">
        <f t="shared" si="1867"/>
        <v>82.365678370370077</v>
      </c>
      <c r="J1944" s="106"/>
      <c r="K1944" s="106"/>
      <c r="L1944" s="408"/>
      <c r="M1944" s="408"/>
      <c r="N1944" s="408"/>
      <c r="O1944" s="408"/>
      <c r="P1944" s="408"/>
      <c r="Q1944" s="408"/>
      <c r="R1944" s="2091"/>
      <c r="S1944" s="2091"/>
      <c r="T1944" s="2091"/>
      <c r="U1944" s="2091"/>
      <c r="V1944" s="2091"/>
      <c r="W1944" s="2091"/>
      <c r="X1944" s="2091"/>
      <c r="Y1944" s="2091"/>
      <c r="Z1944" s="2091"/>
      <c r="AA1944" s="2091"/>
      <c r="AB1944" s="2091"/>
      <c r="AC1944" s="2091"/>
      <c r="AD1944" s="3320"/>
      <c r="AE1944" s="2091"/>
      <c r="AF1944" s="3556"/>
      <c r="AG1944" s="2091"/>
      <c r="AH1944" s="2091"/>
      <c r="AI1944" s="2091"/>
      <c r="AJ1944" s="2091"/>
      <c r="AK1944" s="2091"/>
      <c r="AL1944" s="1816"/>
      <c r="AM1944" s="1340"/>
    </row>
    <row r="1945" spans="1:39" s="52" customFormat="1" x14ac:dyDescent="0.25">
      <c r="A1945" s="664"/>
      <c r="B1945" s="1343"/>
      <c r="C1945" s="1054" t="s">
        <v>316</v>
      </c>
      <c r="D1945" s="365"/>
      <c r="E1945" s="365"/>
      <c r="F1945" s="639">
        <v>29581</v>
      </c>
      <c r="G1945" s="385">
        <f t="shared" si="1866"/>
        <v>29581</v>
      </c>
      <c r="H1945" s="385">
        <v>24110</v>
      </c>
      <c r="I1945" s="385">
        <f t="shared" si="1867"/>
        <v>81.505020114262535</v>
      </c>
      <c r="J1945" s="106"/>
      <c r="K1945" s="106"/>
      <c r="L1945" s="408"/>
      <c r="M1945" s="408"/>
      <c r="N1945" s="408"/>
      <c r="O1945" s="408"/>
      <c r="P1945" s="408"/>
      <c r="Q1945" s="408"/>
      <c r="R1945" s="2091"/>
      <c r="S1945" s="2091"/>
      <c r="T1945" s="2091"/>
      <c r="U1945" s="2091"/>
      <c r="V1945" s="2091"/>
      <c r="W1945" s="2091"/>
      <c r="X1945" s="2091"/>
      <c r="Y1945" s="2091"/>
      <c r="Z1945" s="2091"/>
      <c r="AA1945" s="2091"/>
      <c r="AB1945" s="2091"/>
      <c r="AC1945" s="2091"/>
      <c r="AD1945" s="3320"/>
      <c r="AE1945" s="2091"/>
      <c r="AF1945" s="3556"/>
      <c r="AG1945" s="2091"/>
      <c r="AH1945" s="2091"/>
      <c r="AI1945" s="2091"/>
      <c r="AJ1945" s="2091"/>
      <c r="AK1945" s="2091"/>
      <c r="AL1945" s="1816"/>
      <c r="AM1945" s="1340"/>
    </row>
    <row r="1946" spans="1:39" s="52" customFormat="1" x14ac:dyDescent="0.25">
      <c r="A1946" s="664"/>
      <c r="B1946" s="1343"/>
      <c r="C1946" s="1054" t="s">
        <v>433</v>
      </c>
      <c r="D1946" s="365"/>
      <c r="E1946" s="365"/>
      <c r="F1946" s="639">
        <f>F1947/9.4</f>
        <v>2063.8297872340427</v>
      </c>
      <c r="G1946" s="385">
        <f t="shared" ref="G1946:H1946" si="1870">G1947/9.4</f>
        <v>2063.8297872340427</v>
      </c>
      <c r="H1946" s="385">
        <f t="shared" si="1870"/>
        <v>1954.4787234042551</v>
      </c>
      <c r="I1946" s="385">
        <f t="shared" si="1867"/>
        <v>94.701546391752572</v>
      </c>
      <c r="J1946" s="106"/>
      <c r="K1946" s="106"/>
      <c r="L1946" s="408"/>
      <c r="M1946" s="408"/>
      <c r="N1946" s="408"/>
      <c r="O1946" s="408"/>
      <c r="P1946" s="408"/>
      <c r="Q1946" s="408"/>
      <c r="R1946" s="2091"/>
      <c r="S1946" s="2091"/>
      <c r="T1946" s="2091"/>
      <c r="U1946" s="2091"/>
      <c r="V1946" s="2091"/>
      <c r="W1946" s="2091"/>
      <c r="X1946" s="2091"/>
      <c r="Y1946" s="2091"/>
      <c r="Z1946" s="2091"/>
      <c r="AA1946" s="2091"/>
      <c r="AB1946" s="2091"/>
      <c r="AC1946" s="2091"/>
      <c r="AD1946" s="3320"/>
      <c r="AE1946" s="2091"/>
      <c r="AF1946" s="3556"/>
      <c r="AG1946" s="2091"/>
      <c r="AH1946" s="2091"/>
      <c r="AI1946" s="2091"/>
      <c r="AJ1946" s="2091"/>
      <c r="AK1946" s="2091"/>
      <c r="AL1946" s="1816"/>
      <c r="AM1946" s="1340"/>
    </row>
    <row r="1947" spans="1:39" s="52" customFormat="1" x14ac:dyDescent="0.25">
      <c r="A1947" s="664"/>
      <c r="B1947" s="1343"/>
      <c r="C1947" s="2700" t="s">
        <v>451</v>
      </c>
      <c r="D1947" s="365"/>
      <c r="E1947" s="365"/>
      <c r="F1947" s="639">
        <v>19400</v>
      </c>
      <c r="G1947" s="385">
        <f t="shared" si="1866"/>
        <v>19400</v>
      </c>
      <c r="H1947" s="385">
        <v>18372.099999999999</v>
      </c>
      <c r="I1947" s="385">
        <f t="shared" si="1867"/>
        <v>94.701546391752572</v>
      </c>
      <c r="J1947" s="106"/>
      <c r="K1947" s="106"/>
      <c r="L1947" s="408"/>
      <c r="M1947" s="408"/>
      <c r="N1947" s="408"/>
      <c r="O1947" s="408"/>
      <c r="P1947" s="408"/>
      <c r="Q1947" s="408"/>
      <c r="R1947" s="2091"/>
      <c r="S1947" s="2091"/>
      <c r="T1947" s="2091"/>
      <c r="U1947" s="2091"/>
      <c r="V1947" s="2091"/>
      <c r="W1947" s="2091"/>
      <c r="X1947" s="2091"/>
      <c r="Y1947" s="2091"/>
      <c r="Z1947" s="2091"/>
      <c r="AA1947" s="2091"/>
      <c r="AB1947" s="2091"/>
      <c r="AC1947" s="2091"/>
      <c r="AD1947" s="3320"/>
      <c r="AE1947" s="2091"/>
      <c r="AF1947" s="3556"/>
      <c r="AG1947" s="2091"/>
      <c r="AH1947" s="2091"/>
      <c r="AI1947" s="2091"/>
      <c r="AJ1947" s="2091"/>
      <c r="AK1947" s="2091"/>
      <c r="AL1947" s="1816"/>
      <c r="AM1947" s="1340"/>
    </row>
    <row r="1948" spans="1:39" s="52" customFormat="1" x14ac:dyDescent="0.25">
      <c r="A1948" s="664"/>
      <c r="B1948" s="1343"/>
      <c r="C1948" s="2681" t="s">
        <v>261</v>
      </c>
      <c r="D1948" s="365"/>
      <c r="E1948" s="365"/>
      <c r="F1948" s="639"/>
      <c r="G1948" s="385"/>
      <c r="H1948" s="385"/>
      <c r="I1948" s="385"/>
      <c r="J1948" s="106"/>
      <c r="K1948" s="106"/>
      <c r="L1948" s="408"/>
      <c r="M1948" s="408"/>
      <c r="N1948" s="408"/>
      <c r="O1948" s="408"/>
      <c r="P1948" s="408"/>
      <c r="Q1948" s="408"/>
      <c r="R1948" s="2091">
        <v>2055.8879999999999</v>
      </c>
      <c r="S1948" s="2091">
        <v>2055.8879999999999</v>
      </c>
      <c r="T1948" s="2091">
        <v>2055.8879999999999</v>
      </c>
      <c r="U1948" s="2091">
        <v>513.97199999999998</v>
      </c>
      <c r="V1948" s="2091">
        <v>513.97199999999998</v>
      </c>
      <c r="W1948" s="2091">
        <v>513.97199999999998</v>
      </c>
      <c r="X1948" s="2091">
        <v>513.97199999999998</v>
      </c>
      <c r="Y1948" s="2091">
        <v>513.97199999999998</v>
      </c>
      <c r="Z1948" s="2091">
        <v>1199.268</v>
      </c>
      <c r="AA1948" s="2091">
        <v>1142.1600000000001</v>
      </c>
      <c r="AB1948" s="2091">
        <v>799.51199999999994</v>
      </c>
      <c r="AC1948" s="2091">
        <v>799.51199999999994</v>
      </c>
      <c r="AD1948" s="3287">
        <f t="shared" ref="AD1948" si="1871">AC1948</f>
        <v>799.51199999999994</v>
      </c>
      <c r="AE1948" s="2091">
        <f t="shared" ref="AE1948" si="1872">AK1948-AJ1948-AG1948</f>
        <v>1244.9108400000023</v>
      </c>
      <c r="AF1948" s="3556"/>
      <c r="AG1948" s="2091"/>
      <c r="AH1948" s="2091">
        <f>AE1948-AD1948</f>
        <v>445.39884000000234</v>
      </c>
      <c r="AI1948" s="2091">
        <v>0</v>
      </c>
      <c r="AJ1948" s="2091">
        <v>0</v>
      </c>
      <c r="AK1948" s="2091">
        <v>1244.9108400000023</v>
      </c>
      <c r="AL1948" s="1816"/>
      <c r="AM1948" s="1340"/>
    </row>
    <row r="1949" spans="1:39" s="52" customFormat="1" ht="30" x14ac:dyDescent="0.25">
      <c r="A1949" s="664"/>
      <c r="B1949" s="1343"/>
      <c r="C1949" s="2683" t="s">
        <v>423</v>
      </c>
      <c r="D1949" s="365"/>
      <c r="E1949" s="365"/>
      <c r="F1949" s="639"/>
      <c r="G1949" s="385"/>
      <c r="H1949" s="385"/>
      <c r="I1949" s="385"/>
      <c r="J1949" s="106"/>
      <c r="K1949" s="106"/>
      <c r="L1949" s="408"/>
      <c r="M1949" s="408"/>
      <c r="N1949" s="408"/>
      <c r="O1949" s="408"/>
      <c r="P1949" s="408"/>
      <c r="Q1949" s="408"/>
      <c r="R1949" s="2091"/>
      <c r="S1949" s="2091"/>
      <c r="T1949" s="2091"/>
      <c r="U1949" s="2091"/>
      <c r="V1949" s="2091"/>
      <c r="W1949" s="2091"/>
      <c r="X1949" s="2091"/>
      <c r="Y1949" s="2091"/>
      <c r="Z1949" s="2091"/>
      <c r="AA1949" s="2091"/>
      <c r="AB1949" s="2091"/>
      <c r="AC1949" s="2091"/>
      <c r="AD1949" s="3320"/>
      <c r="AE1949" s="2091"/>
      <c r="AF1949" s="3556"/>
      <c r="AG1949" s="2091"/>
      <c r="AH1949" s="2091"/>
      <c r="AI1949" s="2091"/>
      <c r="AJ1949" s="2091"/>
      <c r="AK1949" s="2091"/>
      <c r="AL1949" s="1816"/>
      <c r="AM1949" s="1340"/>
    </row>
    <row r="1950" spans="1:39" s="52" customFormat="1" ht="47.25" x14ac:dyDescent="0.25">
      <c r="A1950" s="664"/>
      <c r="B1950" s="1343"/>
      <c r="C1950" s="2730" t="s">
        <v>435</v>
      </c>
      <c r="D1950" s="365"/>
      <c r="E1950" s="365"/>
      <c r="F1950" s="639">
        <f>F1951+F1956</f>
        <v>5918</v>
      </c>
      <c r="G1950" s="385">
        <f t="shared" ref="G1950:H1950" si="1873">G1951+G1956</f>
        <v>5918</v>
      </c>
      <c r="H1950" s="385">
        <f t="shared" si="1873"/>
        <v>4409</v>
      </c>
      <c r="I1950" s="385">
        <f>H1950/G1950*100</f>
        <v>74.501520784048665</v>
      </c>
      <c r="J1950" s="106"/>
      <c r="K1950" s="106"/>
      <c r="L1950" s="408"/>
      <c r="M1950" s="408"/>
      <c r="N1950" s="408"/>
      <c r="O1950" s="408"/>
      <c r="P1950" s="408"/>
      <c r="Q1950" s="408"/>
      <c r="R1950" s="2091">
        <v>39553.813010000005</v>
      </c>
      <c r="S1950" s="2091">
        <v>39553.813010000005</v>
      </c>
      <c r="T1950" s="2091">
        <v>39553.813010000005</v>
      </c>
      <c r="U1950" s="2091">
        <v>9888.4532525000013</v>
      </c>
      <c r="V1950" s="2091">
        <v>9888.4532525000013</v>
      </c>
      <c r="W1950" s="2091">
        <v>9888.4532525000013</v>
      </c>
      <c r="X1950" s="2091">
        <v>9888.4532525000013</v>
      </c>
      <c r="Y1950" s="2091">
        <v>9888.4532525000013</v>
      </c>
      <c r="Z1950" s="2091">
        <v>23073.057589166667</v>
      </c>
      <c r="AA1950" s="2091">
        <v>21973.87761</v>
      </c>
      <c r="AB1950" s="2091">
        <v>16107.804169999998</v>
      </c>
      <c r="AC1950" s="2091">
        <v>16107.804169999998</v>
      </c>
      <c r="AD1950" s="3287">
        <f t="shared" ref="AD1950" si="1874">AC1950</f>
        <v>16107.804169999998</v>
      </c>
      <c r="AE1950" s="2091">
        <f t="shared" ref="AE1950" si="1875">AK1950-AJ1950-AG1950</f>
        <v>16453.749209999994</v>
      </c>
      <c r="AF1950" s="3556"/>
      <c r="AG1950" s="2091"/>
      <c r="AH1950" s="2091">
        <f>AE1950-AD1950</f>
        <v>345.94503999999688</v>
      </c>
      <c r="AI1950" s="2091">
        <v>0</v>
      </c>
      <c r="AJ1950" s="2091">
        <v>-19.917540000000002</v>
      </c>
      <c r="AK1950" s="2091">
        <v>16433.831669999996</v>
      </c>
      <c r="AL1950" s="1816"/>
      <c r="AM1950" s="1340"/>
    </row>
    <row r="1951" spans="1:39" s="52" customFormat="1" ht="30" x14ac:dyDescent="0.25">
      <c r="A1951" s="664"/>
      <c r="B1951" s="1343"/>
      <c r="C1951" s="2683" t="s">
        <v>436</v>
      </c>
      <c r="D1951" s="365"/>
      <c r="E1951" s="365"/>
      <c r="F1951" s="639">
        <f>SUM(F1952:F1955)</f>
        <v>1708</v>
      </c>
      <c r="G1951" s="385">
        <f t="shared" ref="G1951:H1951" si="1876">SUM(G1952:G1955)</f>
        <v>1708</v>
      </c>
      <c r="H1951" s="385">
        <f t="shared" si="1876"/>
        <v>1811</v>
      </c>
      <c r="I1951" s="385">
        <f>H1951/G1951*100</f>
        <v>106.03044496487119</v>
      </c>
      <c r="J1951" s="106"/>
      <c r="K1951" s="106"/>
      <c r="L1951" s="408"/>
      <c r="M1951" s="408"/>
      <c r="N1951" s="408"/>
      <c r="O1951" s="408"/>
      <c r="P1951" s="408"/>
      <c r="Q1951" s="408"/>
      <c r="R1951" s="2091"/>
      <c r="S1951" s="2091"/>
      <c r="T1951" s="2091"/>
      <c r="U1951" s="2091"/>
      <c r="V1951" s="2091"/>
      <c r="W1951" s="2091"/>
      <c r="X1951" s="2091"/>
      <c r="Y1951" s="2091"/>
      <c r="Z1951" s="2091"/>
      <c r="AA1951" s="2091"/>
      <c r="AB1951" s="2091"/>
      <c r="AC1951" s="2091"/>
      <c r="AD1951" s="3320"/>
      <c r="AE1951" s="2091"/>
      <c r="AF1951" s="3556"/>
      <c r="AG1951" s="2091"/>
      <c r="AH1951" s="2091"/>
      <c r="AI1951" s="2091"/>
      <c r="AJ1951" s="2091"/>
      <c r="AK1951" s="2091"/>
      <c r="AL1951" s="1816"/>
      <c r="AM1951" s="1340"/>
    </row>
    <row r="1952" spans="1:39" s="52" customFormat="1" ht="30" x14ac:dyDescent="0.25">
      <c r="A1952" s="664"/>
      <c r="B1952" s="1343"/>
      <c r="C1952" s="2038" t="s">
        <v>437</v>
      </c>
      <c r="D1952" s="365"/>
      <c r="E1952" s="365"/>
      <c r="F1952" s="639">
        <v>1611</v>
      </c>
      <c r="G1952" s="3168">
        <f>F1952</f>
        <v>1611</v>
      </c>
      <c r="H1952" s="385">
        <v>1620</v>
      </c>
      <c r="I1952" s="385">
        <f>H1952/G1952*100</f>
        <v>100.55865921787711</v>
      </c>
      <c r="J1952" s="106"/>
      <c r="K1952" s="106"/>
      <c r="L1952" s="408"/>
      <c r="M1952" s="408"/>
      <c r="N1952" s="408"/>
      <c r="O1952" s="408"/>
      <c r="P1952" s="408"/>
      <c r="Q1952" s="408"/>
      <c r="R1952" s="2091"/>
      <c r="S1952" s="2091"/>
      <c r="T1952" s="2091"/>
      <c r="U1952" s="2091"/>
      <c r="V1952" s="2091"/>
      <c r="W1952" s="2091"/>
      <c r="X1952" s="2091"/>
      <c r="Y1952" s="2091"/>
      <c r="Z1952" s="2091"/>
      <c r="AA1952" s="2091"/>
      <c r="AB1952" s="2091"/>
      <c r="AC1952" s="2091"/>
      <c r="AD1952" s="3320"/>
      <c r="AE1952" s="2091"/>
      <c r="AF1952" s="3556"/>
      <c r="AG1952" s="2091"/>
      <c r="AH1952" s="2091"/>
      <c r="AI1952" s="2091"/>
      <c r="AJ1952" s="2091"/>
      <c r="AK1952" s="2091"/>
      <c r="AL1952" s="1816"/>
      <c r="AM1952" s="1340"/>
    </row>
    <row r="1953" spans="1:39" s="52" customFormat="1" ht="45" x14ac:dyDescent="0.25">
      <c r="A1953" s="664"/>
      <c r="B1953" s="1343"/>
      <c r="C1953" s="2038" t="s">
        <v>438</v>
      </c>
      <c r="D1953" s="365"/>
      <c r="E1953" s="365"/>
      <c r="F1953" s="639"/>
      <c r="G1953" s="385"/>
      <c r="H1953" s="385"/>
      <c r="I1953" s="385"/>
      <c r="J1953" s="106"/>
      <c r="K1953" s="106"/>
      <c r="L1953" s="408"/>
      <c r="M1953" s="408"/>
      <c r="N1953" s="408"/>
      <c r="O1953" s="408"/>
      <c r="P1953" s="408"/>
      <c r="Q1953" s="408"/>
      <c r="R1953" s="2091"/>
      <c r="S1953" s="2091"/>
      <c r="T1953" s="2091"/>
      <c r="U1953" s="2091"/>
      <c r="V1953" s="2091"/>
      <c r="W1953" s="2091"/>
      <c r="X1953" s="2091"/>
      <c r="Y1953" s="2091"/>
      <c r="Z1953" s="2091"/>
      <c r="AA1953" s="2091"/>
      <c r="AB1953" s="2091"/>
      <c r="AC1953" s="2091"/>
      <c r="AD1953" s="3320"/>
      <c r="AE1953" s="2091"/>
      <c r="AF1953" s="3556"/>
      <c r="AG1953" s="2091"/>
      <c r="AH1953" s="2091"/>
      <c r="AI1953" s="2091"/>
      <c r="AJ1953" s="2091"/>
      <c r="AK1953" s="2091"/>
      <c r="AL1953" s="1816"/>
      <c r="AM1953" s="1340"/>
    </row>
    <row r="1954" spans="1:39" s="52" customFormat="1" ht="45" x14ac:dyDescent="0.25">
      <c r="A1954" s="664"/>
      <c r="B1954" s="1343"/>
      <c r="C1954" s="2038" t="s">
        <v>439</v>
      </c>
      <c r="D1954" s="365"/>
      <c r="E1954" s="365"/>
      <c r="F1954" s="639">
        <v>34</v>
      </c>
      <c r="G1954" s="3168">
        <f>F1954</f>
        <v>34</v>
      </c>
      <c r="H1954" s="385">
        <v>83</v>
      </c>
      <c r="I1954" s="385">
        <f>H1954/G1954*100</f>
        <v>244.11764705882354</v>
      </c>
      <c r="J1954" s="106"/>
      <c r="K1954" s="106"/>
      <c r="L1954" s="408"/>
      <c r="M1954" s="408"/>
      <c r="N1954" s="408"/>
      <c r="O1954" s="408"/>
      <c r="P1954" s="408"/>
      <c r="Q1954" s="408"/>
      <c r="R1954" s="2091"/>
      <c r="S1954" s="2091"/>
      <c r="T1954" s="2091"/>
      <c r="U1954" s="2091"/>
      <c r="V1954" s="2091"/>
      <c r="W1954" s="2091"/>
      <c r="X1954" s="2091"/>
      <c r="Y1954" s="2091"/>
      <c r="Z1954" s="2091"/>
      <c r="AA1954" s="2091"/>
      <c r="AB1954" s="2091"/>
      <c r="AC1954" s="2091"/>
      <c r="AD1954" s="3320"/>
      <c r="AE1954" s="2091"/>
      <c r="AF1954" s="3556"/>
      <c r="AG1954" s="2091"/>
      <c r="AH1954" s="2091"/>
      <c r="AI1954" s="2091"/>
      <c r="AJ1954" s="2091"/>
      <c r="AK1954" s="2091"/>
      <c r="AL1954" s="1816"/>
      <c r="AM1954" s="1340"/>
    </row>
    <row r="1955" spans="1:39" s="52" customFormat="1" ht="30" x14ac:dyDescent="0.25">
      <c r="A1955" s="664"/>
      <c r="B1955" s="1343"/>
      <c r="C1955" s="2038" t="s">
        <v>440</v>
      </c>
      <c r="D1955" s="365"/>
      <c r="E1955" s="365"/>
      <c r="F1955" s="639">
        <v>63</v>
      </c>
      <c r="G1955" s="3168">
        <f>F1955</f>
        <v>63</v>
      </c>
      <c r="H1955" s="385">
        <v>108</v>
      </c>
      <c r="I1955" s="385">
        <f>H1955/G1955*100</f>
        <v>171.42857142857142</v>
      </c>
      <c r="J1955" s="106"/>
      <c r="K1955" s="106"/>
      <c r="L1955" s="408"/>
      <c r="M1955" s="408"/>
      <c r="N1955" s="408"/>
      <c r="O1955" s="408"/>
      <c r="P1955" s="408"/>
      <c r="Q1955" s="408"/>
      <c r="R1955" s="2091"/>
      <c r="S1955" s="2091"/>
      <c r="T1955" s="2091"/>
      <c r="U1955" s="2091"/>
      <c r="V1955" s="2091"/>
      <c r="W1955" s="2091"/>
      <c r="X1955" s="2091"/>
      <c r="Y1955" s="2091"/>
      <c r="Z1955" s="2091"/>
      <c r="AA1955" s="2091"/>
      <c r="AB1955" s="2091"/>
      <c r="AC1955" s="2091"/>
      <c r="AD1955" s="3320"/>
      <c r="AE1955" s="2091"/>
      <c r="AF1955" s="3556"/>
      <c r="AG1955" s="2091"/>
      <c r="AH1955" s="2091"/>
      <c r="AI1955" s="2091"/>
      <c r="AJ1955" s="2091"/>
      <c r="AK1955" s="2091"/>
      <c r="AL1955" s="1816"/>
      <c r="AM1955" s="1340"/>
    </row>
    <row r="1956" spans="1:39" s="52" customFormat="1" ht="45" x14ac:dyDescent="0.25">
      <c r="A1956" s="664"/>
      <c r="B1956" s="1343"/>
      <c r="C1956" s="2683" t="s">
        <v>441</v>
      </c>
      <c r="D1956" s="365"/>
      <c r="E1956" s="365"/>
      <c r="F1956" s="639">
        <f>SUM(F1957:F1960)</f>
        <v>4210</v>
      </c>
      <c r="G1956" s="385">
        <f t="shared" ref="G1956" si="1877">SUM(G1957:G1960)</f>
        <v>4210</v>
      </c>
      <c r="H1956" s="385">
        <f>H1957+H1959+H1960</f>
        <v>2598</v>
      </c>
      <c r="I1956" s="385">
        <f>H1956/G1956*100</f>
        <v>61.710213776722092</v>
      </c>
      <c r="J1956" s="106"/>
      <c r="K1956" s="106"/>
      <c r="L1956" s="408"/>
      <c r="M1956" s="408"/>
      <c r="N1956" s="408"/>
      <c r="O1956" s="408"/>
      <c r="P1956" s="408"/>
      <c r="Q1956" s="408"/>
      <c r="R1956" s="2091"/>
      <c r="S1956" s="2091"/>
      <c r="T1956" s="2091"/>
      <c r="U1956" s="2091"/>
      <c r="V1956" s="2091"/>
      <c r="W1956" s="2091"/>
      <c r="X1956" s="2091"/>
      <c r="Y1956" s="2091"/>
      <c r="Z1956" s="2091"/>
      <c r="AA1956" s="2091"/>
      <c r="AB1956" s="2091"/>
      <c r="AC1956" s="2091"/>
      <c r="AD1956" s="3320"/>
      <c r="AE1956" s="2091"/>
      <c r="AF1956" s="3556"/>
      <c r="AG1956" s="2091"/>
      <c r="AH1956" s="2091"/>
      <c r="AI1956" s="2091"/>
      <c r="AJ1956" s="2091"/>
      <c r="AK1956" s="2091"/>
      <c r="AL1956" s="1816"/>
      <c r="AM1956" s="1340"/>
    </row>
    <row r="1957" spans="1:39" s="52" customFormat="1" ht="30" x14ac:dyDescent="0.25">
      <c r="A1957" s="664"/>
      <c r="B1957" s="1343"/>
      <c r="C1957" s="2038" t="s">
        <v>442</v>
      </c>
      <c r="D1957" s="365"/>
      <c r="E1957" s="365"/>
      <c r="F1957" s="639">
        <v>778</v>
      </c>
      <c r="G1957" s="3168">
        <f>F1957</f>
        <v>778</v>
      </c>
      <c r="H1957" s="385">
        <v>311</v>
      </c>
      <c r="I1957" s="385">
        <f>H1957/G1957*100</f>
        <v>39.974293059125962</v>
      </c>
      <c r="J1957" s="106"/>
      <c r="K1957" s="106"/>
      <c r="L1957" s="408"/>
      <c r="M1957" s="408"/>
      <c r="N1957" s="408"/>
      <c r="O1957" s="408"/>
      <c r="P1957" s="408"/>
      <c r="Q1957" s="408"/>
      <c r="R1957" s="2091"/>
      <c r="S1957" s="2091"/>
      <c r="T1957" s="2091"/>
      <c r="U1957" s="2091"/>
      <c r="V1957" s="2091"/>
      <c r="W1957" s="2091"/>
      <c r="X1957" s="2091"/>
      <c r="Y1957" s="2091"/>
      <c r="Z1957" s="2091"/>
      <c r="AA1957" s="2091"/>
      <c r="AB1957" s="2091"/>
      <c r="AC1957" s="2091"/>
      <c r="AD1957" s="3320"/>
      <c r="AE1957" s="2091"/>
      <c r="AF1957" s="3556"/>
      <c r="AG1957" s="2091"/>
      <c r="AH1957" s="2091"/>
      <c r="AI1957" s="2091"/>
      <c r="AJ1957" s="2091"/>
      <c r="AK1957" s="2091"/>
      <c r="AL1957" s="1816"/>
      <c r="AM1957" s="1340"/>
    </row>
    <row r="1958" spans="1:39" s="52" customFormat="1" ht="30" x14ac:dyDescent="0.25">
      <c r="A1958" s="664"/>
      <c r="B1958" s="1343"/>
      <c r="C1958" s="2038" t="s">
        <v>515</v>
      </c>
      <c r="D1958" s="365"/>
      <c r="E1958" s="365"/>
      <c r="F1958" s="639"/>
      <c r="G1958" s="385"/>
      <c r="H1958" s="385"/>
      <c r="I1958" s="385"/>
      <c r="J1958" s="106"/>
      <c r="K1958" s="106"/>
      <c r="L1958" s="408"/>
      <c r="M1958" s="408"/>
      <c r="N1958" s="408"/>
      <c r="O1958" s="408"/>
      <c r="P1958" s="408"/>
      <c r="Q1958" s="408"/>
      <c r="R1958" s="2091"/>
      <c r="S1958" s="2091"/>
      <c r="T1958" s="2091"/>
      <c r="U1958" s="2091"/>
      <c r="V1958" s="2091"/>
      <c r="W1958" s="2091"/>
      <c r="X1958" s="2091"/>
      <c r="Y1958" s="2091"/>
      <c r="Z1958" s="2091"/>
      <c r="AA1958" s="2091"/>
      <c r="AB1958" s="2091"/>
      <c r="AC1958" s="2091"/>
      <c r="AD1958" s="3320"/>
      <c r="AE1958" s="2091"/>
      <c r="AF1958" s="3556"/>
      <c r="AG1958" s="2091"/>
      <c r="AH1958" s="2091"/>
      <c r="AI1958" s="2091"/>
      <c r="AJ1958" s="2091"/>
      <c r="AK1958" s="2091"/>
      <c r="AL1958" s="1816"/>
      <c r="AM1958" s="1340"/>
    </row>
    <row r="1959" spans="1:39" s="52" customFormat="1" ht="60" x14ac:dyDescent="0.25">
      <c r="A1959" s="664"/>
      <c r="B1959" s="1343"/>
      <c r="C1959" s="2038" t="s">
        <v>443</v>
      </c>
      <c r="D1959" s="365"/>
      <c r="E1959" s="365"/>
      <c r="F1959" s="639">
        <v>2009</v>
      </c>
      <c r="G1959" s="3168">
        <f>F1959</f>
        <v>2009</v>
      </c>
      <c r="H1959" s="385">
        <v>1973</v>
      </c>
      <c r="I1959" s="385">
        <f>H1959/G1959*100</f>
        <v>98.208063713290201</v>
      </c>
      <c r="J1959" s="106"/>
      <c r="K1959" s="106"/>
      <c r="L1959" s="408"/>
      <c r="M1959" s="408"/>
      <c r="N1959" s="408"/>
      <c r="O1959" s="408"/>
      <c r="P1959" s="408"/>
      <c r="Q1959" s="408"/>
      <c r="R1959" s="2091"/>
      <c r="S1959" s="2091"/>
      <c r="T1959" s="2091"/>
      <c r="U1959" s="2091"/>
      <c r="V1959" s="2091"/>
      <c r="W1959" s="2091"/>
      <c r="X1959" s="2091"/>
      <c r="Y1959" s="2091"/>
      <c r="Z1959" s="2091"/>
      <c r="AA1959" s="2091"/>
      <c r="AB1959" s="2091"/>
      <c r="AC1959" s="2091"/>
      <c r="AD1959" s="3320"/>
      <c r="AE1959" s="2091"/>
      <c r="AF1959" s="3556"/>
      <c r="AG1959" s="2091"/>
      <c r="AH1959" s="2091"/>
      <c r="AI1959" s="2091"/>
      <c r="AJ1959" s="2091"/>
      <c r="AK1959" s="2091"/>
      <c r="AL1959" s="1816"/>
      <c r="AM1959" s="1340"/>
    </row>
    <row r="1960" spans="1:39" s="52" customFormat="1" ht="45" x14ac:dyDescent="0.25">
      <c r="A1960" s="664"/>
      <c r="B1960" s="1343"/>
      <c r="C1960" s="2038" t="s">
        <v>444</v>
      </c>
      <c r="D1960" s="365"/>
      <c r="E1960" s="365"/>
      <c r="F1960" s="639">
        <v>1423</v>
      </c>
      <c r="G1960" s="3168">
        <f>F1960</f>
        <v>1423</v>
      </c>
      <c r="H1960" s="385">
        <v>314</v>
      </c>
      <c r="I1960" s="385">
        <f>H1960/G1960*100</f>
        <v>22.066057624736469</v>
      </c>
      <c r="J1960" s="106"/>
      <c r="K1960" s="106"/>
      <c r="L1960" s="408"/>
      <c r="M1960" s="408"/>
      <c r="N1960" s="408"/>
      <c r="O1960" s="408"/>
      <c r="P1960" s="408"/>
      <c r="Q1960" s="408"/>
      <c r="R1960" s="2091"/>
      <c r="S1960" s="2091"/>
      <c r="T1960" s="2091"/>
      <c r="U1960" s="2091"/>
      <c r="V1960" s="2091"/>
      <c r="W1960" s="2091"/>
      <c r="X1960" s="2091"/>
      <c r="Y1960" s="2091"/>
      <c r="Z1960" s="2091"/>
      <c r="AA1960" s="2091"/>
      <c r="AB1960" s="2091"/>
      <c r="AC1960" s="2091"/>
      <c r="AD1960" s="3320"/>
      <c r="AE1960" s="2091"/>
      <c r="AF1960" s="3556"/>
      <c r="AG1960" s="2091"/>
      <c r="AH1960" s="2091"/>
      <c r="AI1960" s="2091"/>
      <c r="AJ1960" s="2091"/>
      <c r="AK1960" s="2091"/>
      <c r="AL1960" s="1816"/>
      <c r="AM1960" s="1340"/>
    </row>
    <row r="1961" spans="1:39" s="52" customFormat="1" ht="29.25" x14ac:dyDescent="0.25">
      <c r="A1961" s="664"/>
      <c r="B1961" s="1343"/>
      <c r="C1961" s="2682" t="s">
        <v>405</v>
      </c>
      <c r="D1961" s="365"/>
      <c r="E1961" s="365"/>
      <c r="F1961" s="639">
        <f>SUM(F1966)</f>
        <v>420</v>
      </c>
      <c r="G1961" s="385">
        <f t="shared" ref="G1961:H1961" si="1878">SUM(G1966)</f>
        <v>420</v>
      </c>
      <c r="H1961" s="385">
        <f t="shared" si="1878"/>
        <v>611</v>
      </c>
      <c r="I1961" s="385">
        <f>H1961/G1961*100</f>
        <v>145.47619047619048</v>
      </c>
      <c r="J1961" s="106"/>
      <c r="K1961" s="106"/>
      <c r="L1961" s="408"/>
      <c r="M1961" s="408"/>
      <c r="N1961" s="408"/>
      <c r="O1961" s="408"/>
      <c r="P1961" s="408"/>
      <c r="Q1961" s="408"/>
      <c r="R1961" s="2091"/>
      <c r="S1961" s="2091"/>
      <c r="T1961" s="2091"/>
      <c r="U1961" s="2091"/>
      <c r="V1961" s="2091"/>
      <c r="W1961" s="2091"/>
      <c r="X1961" s="2091"/>
      <c r="Y1961" s="2091"/>
      <c r="Z1961" s="2091"/>
      <c r="AA1961" s="2091"/>
      <c r="AB1961" s="2091"/>
      <c r="AC1961" s="2091"/>
      <c r="AD1961" s="3320"/>
      <c r="AE1961" s="2091"/>
      <c r="AF1961" s="3556"/>
      <c r="AG1961" s="2091"/>
      <c r="AH1961" s="2091"/>
      <c r="AI1961" s="2091"/>
      <c r="AJ1961" s="2091"/>
      <c r="AK1961" s="2091"/>
      <c r="AL1961" s="1816"/>
      <c r="AM1961" s="1340"/>
    </row>
    <row r="1962" spans="1:39" s="52" customFormat="1" x14ac:dyDescent="0.25">
      <c r="A1962" s="664"/>
      <c r="B1962" s="1343"/>
      <c r="C1962" s="2038" t="s">
        <v>390</v>
      </c>
      <c r="D1962" s="365"/>
      <c r="E1962" s="365"/>
      <c r="F1962" s="639"/>
      <c r="G1962" s="385"/>
      <c r="H1962" s="385"/>
      <c r="I1962" s="385"/>
      <c r="J1962" s="106"/>
      <c r="K1962" s="106"/>
      <c r="L1962" s="408"/>
      <c r="M1962" s="408"/>
      <c r="N1962" s="408"/>
      <c r="O1962" s="408"/>
      <c r="P1962" s="408"/>
      <c r="Q1962" s="408"/>
      <c r="R1962" s="2091"/>
      <c r="S1962" s="2091"/>
      <c r="T1962" s="2091"/>
      <c r="U1962" s="2091"/>
      <c r="V1962" s="2091"/>
      <c r="W1962" s="2091"/>
      <c r="X1962" s="2091"/>
      <c r="Y1962" s="2091"/>
      <c r="Z1962" s="2091"/>
      <c r="AA1962" s="2091"/>
      <c r="AB1962" s="2091"/>
      <c r="AC1962" s="2091"/>
      <c r="AD1962" s="3320"/>
      <c r="AE1962" s="2091"/>
      <c r="AF1962" s="3556"/>
      <c r="AG1962" s="2091"/>
      <c r="AH1962" s="2091"/>
      <c r="AI1962" s="2091"/>
      <c r="AJ1962" s="2091"/>
      <c r="AK1962" s="2091"/>
      <c r="AL1962" s="1816"/>
      <c r="AM1962" s="1340"/>
    </row>
    <row r="1963" spans="1:39" s="52" customFormat="1" ht="30" x14ac:dyDescent="0.25">
      <c r="A1963" s="664"/>
      <c r="B1963" s="1343"/>
      <c r="C1963" s="2683" t="s">
        <v>391</v>
      </c>
      <c r="D1963" s="365"/>
      <c r="E1963" s="365"/>
      <c r="F1963" s="639"/>
      <c r="G1963" s="385"/>
      <c r="H1963" s="385"/>
      <c r="I1963" s="385"/>
      <c r="J1963" s="106"/>
      <c r="K1963" s="106"/>
      <c r="L1963" s="408"/>
      <c r="M1963" s="408"/>
      <c r="N1963" s="408"/>
      <c r="O1963" s="408"/>
      <c r="P1963" s="408"/>
      <c r="Q1963" s="408"/>
      <c r="R1963" s="2091"/>
      <c r="S1963" s="2091"/>
      <c r="T1963" s="2091"/>
      <c r="U1963" s="2091"/>
      <c r="V1963" s="2091"/>
      <c r="W1963" s="2091"/>
      <c r="X1963" s="2091"/>
      <c r="Y1963" s="2091"/>
      <c r="Z1963" s="2091"/>
      <c r="AA1963" s="2091"/>
      <c r="AB1963" s="2091"/>
      <c r="AC1963" s="2091"/>
      <c r="AD1963" s="3320"/>
      <c r="AE1963" s="2091"/>
      <c r="AF1963" s="3556"/>
      <c r="AG1963" s="2091"/>
      <c r="AH1963" s="2091"/>
      <c r="AI1963" s="2091"/>
      <c r="AJ1963" s="2091"/>
      <c r="AK1963" s="2091"/>
      <c r="AL1963" s="1816"/>
      <c r="AM1963" s="1340"/>
    </row>
    <row r="1964" spans="1:39" s="52" customFormat="1" x14ac:dyDescent="0.25">
      <c r="A1964" s="664"/>
      <c r="B1964" s="1343"/>
      <c r="C1964" s="2038" t="s">
        <v>392</v>
      </c>
      <c r="D1964" s="365"/>
      <c r="E1964" s="365"/>
      <c r="F1964" s="639"/>
      <c r="G1964" s="385"/>
      <c r="H1964" s="385"/>
      <c r="I1964" s="385"/>
      <c r="J1964" s="106"/>
      <c r="K1964" s="106"/>
      <c r="L1964" s="408"/>
      <c r="M1964" s="408"/>
      <c r="N1964" s="408"/>
      <c r="O1964" s="408"/>
      <c r="P1964" s="408"/>
      <c r="Q1964" s="408"/>
      <c r="R1964" s="2091"/>
      <c r="S1964" s="2091"/>
      <c r="T1964" s="2091"/>
      <c r="U1964" s="2091"/>
      <c r="V1964" s="2091"/>
      <c r="W1964" s="2091"/>
      <c r="X1964" s="2091"/>
      <c r="Y1964" s="2091"/>
      <c r="Z1964" s="2091"/>
      <c r="AA1964" s="2091"/>
      <c r="AB1964" s="2091"/>
      <c r="AC1964" s="2091"/>
      <c r="AD1964" s="3320"/>
      <c r="AE1964" s="2091"/>
      <c r="AF1964" s="3556"/>
      <c r="AG1964" s="2091"/>
      <c r="AH1964" s="2091"/>
      <c r="AI1964" s="2091"/>
      <c r="AJ1964" s="2091"/>
      <c r="AK1964" s="2091"/>
      <c r="AL1964" s="1816"/>
      <c r="AM1964" s="1340"/>
    </row>
    <row r="1965" spans="1:39" s="52" customFormat="1" ht="30" x14ac:dyDescent="0.25">
      <c r="A1965" s="664"/>
      <c r="B1965" s="1343">
        <v>1</v>
      </c>
      <c r="C1965" s="2038" t="s">
        <v>414</v>
      </c>
      <c r="D1965" s="365"/>
      <c r="E1965" s="365"/>
      <c r="F1965" s="639"/>
      <c r="G1965" s="385"/>
      <c r="H1965" s="385"/>
      <c r="I1965" s="385"/>
      <c r="J1965" s="106"/>
      <c r="K1965" s="106"/>
      <c r="L1965" s="408"/>
      <c r="M1965" s="408"/>
      <c r="N1965" s="408"/>
      <c r="O1965" s="408"/>
      <c r="P1965" s="408"/>
      <c r="Q1965" s="408"/>
      <c r="R1965" s="2091"/>
      <c r="S1965" s="2091"/>
      <c r="T1965" s="2091"/>
      <c r="U1965" s="2091"/>
      <c r="V1965" s="2091"/>
      <c r="W1965" s="2091"/>
      <c r="X1965" s="2091"/>
      <c r="Y1965" s="2091"/>
      <c r="Z1965" s="2091"/>
      <c r="AA1965" s="2091"/>
      <c r="AB1965" s="2091"/>
      <c r="AC1965" s="2091"/>
      <c r="AD1965" s="3320"/>
      <c r="AE1965" s="2091"/>
      <c r="AF1965" s="3556"/>
      <c r="AG1965" s="2091"/>
      <c r="AH1965" s="2091"/>
      <c r="AI1965" s="2091"/>
      <c r="AJ1965" s="2091"/>
      <c r="AK1965" s="2091"/>
      <c r="AL1965" s="1816"/>
      <c r="AM1965" s="1340"/>
    </row>
    <row r="1966" spans="1:39" s="52" customFormat="1" ht="30" x14ac:dyDescent="0.25">
      <c r="A1966" s="664">
        <v>1</v>
      </c>
      <c r="B1966" s="1343">
        <v>1</v>
      </c>
      <c r="C1966" s="2038" t="s">
        <v>445</v>
      </c>
      <c r="D1966" s="365"/>
      <c r="E1966" s="365"/>
      <c r="F1966" s="639">
        <v>420</v>
      </c>
      <c r="G1966" s="3168">
        <f>F1966</f>
        <v>420</v>
      </c>
      <c r="H1966" s="385">
        <v>611</v>
      </c>
      <c r="I1966" s="385">
        <f>H1966/G1966*100</f>
        <v>145.47619047619048</v>
      </c>
      <c r="J1966" s="106"/>
      <c r="K1966" s="106"/>
      <c r="L1966" s="408"/>
      <c r="M1966" s="408"/>
      <c r="N1966" s="408"/>
      <c r="O1966" s="408"/>
      <c r="P1966" s="408"/>
      <c r="Q1966" s="408"/>
      <c r="R1966" s="2091"/>
      <c r="S1966" s="2091"/>
      <c r="T1966" s="2091"/>
      <c r="U1966" s="2091"/>
      <c r="V1966" s="2091"/>
      <c r="W1966" s="2091"/>
      <c r="X1966" s="2091"/>
      <c r="Y1966" s="2091"/>
      <c r="Z1966" s="2091"/>
      <c r="AA1966" s="2091"/>
      <c r="AB1966" s="2091"/>
      <c r="AC1966" s="2091"/>
      <c r="AD1966" s="3320"/>
      <c r="AE1966" s="2091"/>
      <c r="AF1966" s="3556"/>
      <c r="AG1966" s="2091"/>
      <c r="AH1966" s="2091"/>
      <c r="AI1966" s="2091"/>
      <c r="AJ1966" s="2091"/>
      <c r="AK1966" s="2091"/>
      <c r="AL1966" s="1816"/>
      <c r="AM1966" s="1340"/>
    </row>
    <row r="1967" spans="1:39" s="52" customFormat="1" ht="60" x14ac:dyDescent="0.25">
      <c r="A1967" s="664">
        <v>1</v>
      </c>
      <c r="B1967" s="1343">
        <v>1</v>
      </c>
      <c r="C1967" s="2038" t="s">
        <v>394</v>
      </c>
      <c r="D1967" s="365"/>
      <c r="E1967" s="365"/>
      <c r="F1967" s="639"/>
      <c r="G1967" s="74"/>
      <c r="H1967" s="385"/>
      <c r="I1967" s="385"/>
      <c r="J1967" s="106"/>
      <c r="K1967" s="106"/>
      <c r="L1967" s="408"/>
      <c r="M1967" s="408"/>
      <c r="N1967" s="408"/>
      <c r="O1967" s="408"/>
      <c r="P1967" s="408"/>
      <c r="Q1967" s="408"/>
      <c r="R1967" s="2091"/>
      <c r="S1967" s="2091"/>
      <c r="T1967" s="2091"/>
      <c r="U1967" s="2091"/>
      <c r="V1967" s="2091"/>
      <c r="W1967" s="2091"/>
      <c r="X1967" s="2091"/>
      <c r="Y1967" s="2091"/>
      <c r="Z1967" s="2091"/>
      <c r="AA1967" s="2091"/>
      <c r="AB1967" s="2091"/>
      <c r="AC1967" s="2091"/>
      <c r="AD1967" s="3320"/>
      <c r="AE1967" s="2091"/>
      <c r="AF1967" s="3556"/>
      <c r="AG1967" s="2091"/>
      <c r="AH1967" s="2091"/>
      <c r="AI1967" s="2091"/>
      <c r="AJ1967" s="2091"/>
      <c r="AK1967" s="2091"/>
      <c r="AL1967" s="1816"/>
      <c r="AM1967" s="1340"/>
    </row>
    <row r="1968" spans="1:39" s="52" customFormat="1" ht="45" x14ac:dyDescent="0.25">
      <c r="A1968" s="664">
        <v>1</v>
      </c>
      <c r="B1968" s="1343">
        <v>1</v>
      </c>
      <c r="C1968" s="2037" t="s">
        <v>395</v>
      </c>
      <c r="D1968" s="365"/>
      <c r="E1968" s="365"/>
      <c r="F1968" s="639"/>
      <c r="G1968" s="74"/>
      <c r="H1968" s="385"/>
      <c r="I1968" s="385"/>
      <c r="J1968" s="106"/>
      <c r="K1968" s="106"/>
      <c r="L1968" s="408"/>
      <c r="M1968" s="408"/>
      <c r="N1968" s="408"/>
      <c r="O1968" s="408"/>
      <c r="P1968" s="408"/>
      <c r="Q1968" s="408"/>
      <c r="R1968" s="2091"/>
      <c r="S1968" s="2091"/>
      <c r="T1968" s="2091"/>
      <c r="U1968" s="2091"/>
      <c r="V1968" s="2091"/>
      <c r="W1968" s="2091"/>
      <c r="X1968" s="2091"/>
      <c r="Y1968" s="2091"/>
      <c r="Z1968" s="2091"/>
      <c r="AA1968" s="2091"/>
      <c r="AB1968" s="2091"/>
      <c r="AC1968" s="2091"/>
      <c r="AD1968" s="3320"/>
      <c r="AE1968" s="2091"/>
      <c r="AF1968" s="3556"/>
      <c r="AG1968" s="2091"/>
      <c r="AH1968" s="2091"/>
      <c r="AI1968" s="2091"/>
      <c r="AJ1968" s="2091"/>
      <c r="AK1968" s="2091"/>
      <c r="AL1968" s="1816"/>
      <c r="AM1968" s="1340"/>
    </row>
    <row r="1969" spans="1:39" s="52" customFormat="1" ht="29.25" x14ac:dyDescent="0.25">
      <c r="A1969" s="664">
        <v>1</v>
      </c>
      <c r="B1969" s="1343">
        <v>1</v>
      </c>
      <c r="C1969" s="2682" t="s">
        <v>406</v>
      </c>
      <c r="D1969" s="365"/>
      <c r="E1969" s="365"/>
      <c r="F1969" s="639"/>
      <c r="G1969" s="74"/>
      <c r="H1969" s="385"/>
      <c r="I1969" s="385"/>
      <c r="J1969" s="106"/>
      <c r="K1969" s="106"/>
      <c r="L1969" s="408"/>
      <c r="M1969" s="408"/>
      <c r="N1969" s="408"/>
      <c r="O1969" s="408"/>
      <c r="P1969" s="408"/>
      <c r="Q1969" s="408"/>
      <c r="R1969" s="2091"/>
      <c r="S1969" s="2091"/>
      <c r="T1969" s="2091"/>
      <c r="U1969" s="2091"/>
      <c r="V1969" s="2091"/>
      <c r="W1969" s="2091"/>
      <c r="X1969" s="2091"/>
      <c r="Y1969" s="2091"/>
      <c r="Z1969" s="2091"/>
      <c r="AA1969" s="2091"/>
      <c r="AB1969" s="2091"/>
      <c r="AC1969" s="2091"/>
      <c r="AD1969" s="3320"/>
      <c r="AE1969" s="2091"/>
      <c r="AF1969" s="3556"/>
      <c r="AG1969" s="2091"/>
      <c r="AH1969" s="2091"/>
      <c r="AI1969" s="2091"/>
      <c r="AJ1969" s="2091"/>
      <c r="AK1969" s="2091"/>
      <c r="AL1969" s="1816"/>
      <c r="AM1969" s="1340"/>
    </row>
    <row r="1970" spans="1:39" s="52" customFormat="1" x14ac:dyDescent="0.25">
      <c r="A1970" s="664"/>
      <c r="B1970" s="1343">
        <v>1</v>
      </c>
      <c r="C1970" s="2682" t="s">
        <v>416</v>
      </c>
      <c r="D1970" s="365"/>
      <c r="E1970" s="365"/>
      <c r="F1970" s="639"/>
      <c r="G1970" s="74"/>
      <c r="H1970" s="385"/>
      <c r="I1970" s="385"/>
      <c r="J1970" s="106"/>
      <c r="K1970" s="106"/>
      <c r="L1970" s="408"/>
      <c r="M1970" s="408"/>
      <c r="N1970" s="408"/>
      <c r="O1970" s="408"/>
      <c r="P1970" s="408"/>
      <c r="Q1970" s="408"/>
      <c r="R1970" s="2091"/>
      <c r="S1970" s="2091"/>
      <c r="T1970" s="2091"/>
      <c r="U1970" s="2091"/>
      <c r="V1970" s="2091"/>
      <c r="W1970" s="2091"/>
      <c r="X1970" s="2091"/>
      <c r="Y1970" s="2091"/>
      <c r="Z1970" s="2091"/>
      <c r="AA1970" s="2091"/>
      <c r="AB1970" s="2091"/>
      <c r="AC1970" s="2091"/>
      <c r="AD1970" s="3320"/>
      <c r="AE1970" s="2091"/>
      <c r="AF1970" s="3556"/>
      <c r="AG1970" s="2091"/>
      <c r="AH1970" s="2091"/>
      <c r="AI1970" s="2091"/>
      <c r="AJ1970" s="2091"/>
      <c r="AK1970" s="2091"/>
      <c r="AL1970" s="1816"/>
      <c r="AM1970" s="1340"/>
    </row>
    <row r="1971" spans="1:39" s="52" customFormat="1" x14ac:dyDescent="0.25">
      <c r="A1971" s="664">
        <v>1</v>
      </c>
      <c r="B1971" s="1343">
        <v>1</v>
      </c>
      <c r="C1971" s="2038" t="s">
        <v>417</v>
      </c>
      <c r="D1971" s="365"/>
      <c r="E1971" s="365"/>
      <c r="F1971" s="639"/>
      <c r="G1971" s="74"/>
      <c r="H1971" s="74"/>
      <c r="I1971" s="385"/>
      <c r="J1971" s="106"/>
      <c r="K1971" s="106"/>
      <c r="L1971" s="408"/>
      <c r="M1971" s="408"/>
      <c r="N1971" s="408"/>
      <c r="O1971" s="408"/>
      <c r="P1971" s="408"/>
      <c r="Q1971" s="408"/>
      <c r="R1971" s="2091"/>
      <c r="S1971" s="2091"/>
      <c r="T1971" s="2091"/>
      <c r="U1971" s="2091"/>
      <c r="V1971" s="2091"/>
      <c r="W1971" s="2091"/>
      <c r="X1971" s="2091"/>
      <c r="Y1971" s="2091"/>
      <c r="Z1971" s="2091"/>
      <c r="AA1971" s="2091"/>
      <c r="AB1971" s="2091"/>
      <c r="AC1971" s="2091"/>
      <c r="AD1971" s="3320"/>
      <c r="AE1971" s="2091"/>
      <c r="AF1971" s="3556"/>
      <c r="AG1971" s="2091"/>
      <c r="AH1971" s="2091"/>
      <c r="AI1971" s="2091"/>
      <c r="AJ1971" s="2091"/>
      <c r="AK1971" s="2091"/>
      <c r="AL1971" s="1816"/>
      <c r="AM1971" s="1340"/>
    </row>
    <row r="1972" spans="1:39" s="52" customFormat="1" x14ac:dyDescent="0.25">
      <c r="A1972" s="664"/>
      <c r="B1972" s="1343">
        <v>1</v>
      </c>
      <c r="C1972" s="2700" t="s">
        <v>418</v>
      </c>
      <c r="D1972" s="365"/>
      <c r="E1972" s="365"/>
      <c r="F1972" s="639"/>
      <c r="G1972" s="74"/>
      <c r="H1972" s="74"/>
      <c r="I1972" s="385"/>
      <c r="J1972" s="106"/>
      <c r="K1972" s="106"/>
      <c r="L1972" s="408"/>
      <c r="M1972" s="408"/>
      <c r="N1972" s="408"/>
      <c r="O1972" s="408"/>
      <c r="P1972" s="408"/>
      <c r="Q1972" s="408"/>
      <c r="R1972" s="2091"/>
      <c r="S1972" s="2091"/>
      <c r="T1972" s="2091"/>
      <c r="U1972" s="2091"/>
      <c r="V1972" s="2091"/>
      <c r="W1972" s="2091"/>
      <c r="X1972" s="2091"/>
      <c r="Y1972" s="2091"/>
      <c r="Z1972" s="2091"/>
      <c r="AA1972" s="2091"/>
      <c r="AB1972" s="2091"/>
      <c r="AC1972" s="2091"/>
      <c r="AD1972" s="3320"/>
      <c r="AE1972" s="2091"/>
      <c r="AF1972" s="3556"/>
      <c r="AG1972" s="2091"/>
      <c r="AH1972" s="2091"/>
      <c r="AI1972" s="2091"/>
      <c r="AJ1972" s="2091"/>
      <c r="AK1972" s="2091"/>
      <c r="AL1972" s="1816"/>
      <c r="AM1972" s="1340"/>
    </row>
    <row r="1973" spans="1:39" s="52" customFormat="1" ht="29.25" x14ac:dyDescent="0.25">
      <c r="A1973" s="664">
        <v>1</v>
      </c>
      <c r="B1973" s="1343">
        <v>1</v>
      </c>
      <c r="C1973" s="2682" t="s">
        <v>396</v>
      </c>
      <c r="D1973" s="365"/>
      <c r="E1973" s="365"/>
      <c r="F1973" s="639">
        <f>7566-F1975</f>
        <v>5966</v>
      </c>
      <c r="G1973" s="74">
        <f t="shared" ref="G1973" si="1879">F1973/12*$C$3</f>
        <v>5966</v>
      </c>
      <c r="H1973" s="74">
        <v>4980</v>
      </c>
      <c r="I1973" s="385">
        <f>H1973/G1973*100</f>
        <v>83.47301374455246</v>
      </c>
      <c r="J1973" s="106"/>
      <c r="K1973" s="106"/>
      <c r="L1973" s="408"/>
      <c r="M1973" s="408"/>
      <c r="N1973" s="408"/>
      <c r="O1973" s="408"/>
      <c r="P1973" s="408"/>
      <c r="Q1973" s="408"/>
      <c r="R1973" s="2091"/>
      <c r="S1973" s="2091"/>
      <c r="T1973" s="2091"/>
      <c r="U1973" s="2091"/>
      <c r="V1973" s="2091"/>
      <c r="W1973" s="2091"/>
      <c r="X1973" s="2091"/>
      <c r="Y1973" s="2091"/>
      <c r="Z1973" s="2091"/>
      <c r="AA1973" s="2091"/>
      <c r="AB1973" s="2091"/>
      <c r="AC1973" s="2091"/>
      <c r="AD1973" s="3320"/>
      <c r="AE1973" s="2091"/>
      <c r="AF1973" s="3556"/>
      <c r="AG1973" s="2091"/>
      <c r="AH1973" s="2091"/>
      <c r="AI1973" s="2091"/>
      <c r="AJ1973" s="2091"/>
      <c r="AK1973" s="2091"/>
      <c r="AL1973" s="1816"/>
      <c r="AM1973" s="1340"/>
    </row>
    <row r="1974" spans="1:39" s="52" customFormat="1" ht="30" x14ac:dyDescent="0.25">
      <c r="A1974" s="664">
        <v>1</v>
      </c>
      <c r="B1974" s="1343">
        <v>1</v>
      </c>
      <c r="C1974" s="1054" t="s">
        <v>255</v>
      </c>
      <c r="D1974" s="187"/>
      <c r="E1974" s="365"/>
      <c r="F1974" s="639"/>
      <c r="G1974" s="385"/>
      <c r="H1974" s="385"/>
      <c r="I1974" s="385"/>
      <c r="J1974" s="106"/>
      <c r="K1974" s="106"/>
      <c r="L1974" s="408"/>
      <c r="M1974" s="408"/>
      <c r="N1974" s="408"/>
      <c r="O1974" s="408"/>
      <c r="P1974" s="408"/>
      <c r="Q1974" s="408"/>
      <c r="R1974" s="782"/>
      <c r="S1974" s="782"/>
      <c r="T1974" s="782"/>
      <c r="U1974" s="782"/>
      <c r="V1974" s="782"/>
      <c r="W1974" s="782"/>
      <c r="X1974" s="782"/>
      <c r="Y1974" s="782"/>
      <c r="Z1974" s="782"/>
      <c r="AA1974" s="782"/>
      <c r="AB1974" s="782"/>
      <c r="AC1974" s="782"/>
      <c r="AD1974" s="3321">
        <f>R1974/12*$C$3</f>
        <v>0</v>
      </c>
      <c r="AE1974" s="782">
        <f>AK1974-AJ1974</f>
        <v>0</v>
      </c>
      <c r="AF1974" s="3557"/>
      <c r="AG1974" s="782"/>
      <c r="AH1974" s="782">
        <f>AE1974-AD1974</f>
        <v>0</v>
      </c>
      <c r="AI1974" s="782"/>
      <c r="AJ1974" s="782"/>
      <c r="AK1974" s="782"/>
      <c r="AL1974" s="1816"/>
      <c r="AM1974" s="1340"/>
    </row>
    <row r="1975" spans="1:39" s="52" customFormat="1" ht="72" x14ac:dyDescent="0.25">
      <c r="A1975" s="664">
        <v>1</v>
      </c>
      <c r="B1975" s="1343">
        <v>1</v>
      </c>
      <c r="C1975" s="2682" t="s">
        <v>425</v>
      </c>
      <c r="D1975" s="449"/>
      <c r="E1975" s="365"/>
      <c r="F1975" s="639">
        <v>1600</v>
      </c>
      <c r="G1975" s="385">
        <f t="shared" ref="G1975" si="1880">F1975/12*$C$3</f>
        <v>1600</v>
      </c>
      <c r="H1975" s="385">
        <v>1681</v>
      </c>
      <c r="I1975" s="348">
        <f t="shared" ref="I1975:I1983" si="1881">H1975/G1975*100</f>
        <v>105.06249999999999</v>
      </c>
      <c r="J1975" s="106"/>
      <c r="K1975" s="106"/>
      <c r="L1975" s="408"/>
      <c r="M1975" s="408"/>
      <c r="N1975" s="408"/>
      <c r="O1975" s="408"/>
      <c r="P1975" s="408"/>
      <c r="Q1975" s="408"/>
      <c r="R1975" s="2091"/>
      <c r="S1975" s="2091"/>
      <c r="T1975" s="2091"/>
      <c r="U1975" s="2091"/>
      <c r="V1975" s="2091"/>
      <c r="W1975" s="2091"/>
      <c r="X1975" s="2091"/>
      <c r="Y1975" s="2091"/>
      <c r="Z1975" s="2091"/>
      <c r="AA1975" s="2091"/>
      <c r="AB1975" s="2091"/>
      <c r="AC1975" s="2091"/>
      <c r="AD1975" s="3320"/>
      <c r="AE1975" s="2091"/>
      <c r="AF1975" s="3556"/>
      <c r="AG1975" s="2091"/>
      <c r="AH1975" s="2091"/>
      <c r="AI1975" s="2091"/>
      <c r="AJ1975" s="2091"/>
      <c r="AK1975" s="2091"/>
      <c r="AL1975" s="1816"/>
      <c r="AM1975" s="1340"/>
    </row>
    <row r="1976" spans="1:39" s="52" customFormat="1" x14ac:dyDescent="0.25">
      <c r="A1976" s="664">
        <v>1</v>
      </c>
      <c r="B1976" s="1343">
        <v>1</v>
      </c>
      <c r="C1976" s="2759" t="s">
        <v>299</v>
      </c>
      <c r="D1976" s="365"/>
      <c r="E1976" s="365"/>
      <c r="F1976" s="639">
        <f>F1977+F1978</f>
        <v>550</v>
      </c>
      <c r="G1976" s="385">
        <f t="shared" ref="G1976:H1976" si="1882">G1977+G1978</f>
        <v>550</v>
      </c>
      <c r="H1976" s="385">
        <f t="shared" si="1882"/>
        <v>106</v>
      </c>
      <c r="I1976" s="348">
        <f t="shared" si="1881"/>
        <v>19.272727272727273</v>
      </c>
      <c r="J1976" s="106"/>
      <c r="K1976" s="106"/>
      <c r="L1976" s="408"/>
      <c r="M1976" s="408"/>
      <c r="N1976" s="408"/>
      <c r="O1976" s="408"/>
      <c r="P1976" s="408"/>
      <c r="Q1976" s="408"/>
      <c r="R1976" s="2091">
        <v>591.822</v>
      </c>
      <c r="S1976" s="2091">
        <v>591.822</v>
      </c>
      <c r="T1976" s="2091">
        <v>591.822</v>
      </c>
      <c r="U1976" s="2091">
        <v>591.822</v>
      </c>
      <c r="V1976" s="2091">
        <v>591.822</v>
      </c>
      <c r="W1976" s="2091">
        <v>591.822</v>
      </c>
      <c r="X1976" s="2091">
        <v>591.822</v>
      </c>
      <c r="Y1976" s="2091">
        <v>591.822</v>
      </c>
      <c r="Z1976" s="2091">
        <v>591.822</v>
      </c>
      <c r="AA1976" s="2091">
        <v>591.822</v>
      </c>
      <c r="AB1976" s="2091">
        <v>591.822</v>
      </c>
      <c r="AC1976" s="2091">
        <v>591.822</v>
      </c>
      <c r="AD1976" s="3287">
        <f t="shared" ref="AD1976" si="1883">AC1976</f>
        <v>591.822</v>
      </c>
      <c r="AE1976" s="2091">
        <f t="shared" ref="AE1976" si="1884">AK1976-AJ1976-AG1976</f>
        <v>114.06024000000004</v>
      </c>
      <c r="AF1976" s="3556"/>
      <c r="AG1976" s="2091"/>
      <c r="AH1976" s="2091">
        <f>AE1976-AD1976</f>
        <v>-477.76175999999998</v>
      </c>
      <c r="AI1976" s="2091">
        <v>0</v>
      </c>
      <c r="AJ1976" s="2091">
        <v>0</v>
      </c>
      <c r="AK1976" s="2091">
        <v>114.06024000000004</v>
      </c>
      <c r="AL1976" s="1816"/>
      <c r="AM1976" s="1340"/>
    </row>
    <row r="1977" spans="1:39" s="52" customFormat="1" ht="30" x14ac:dyDescent="0.25">
      <c r="A1977" s="664">
        <v>1</v>
      </c>
      <c r="B1977" s="1343">
        <v>1</v>
      </c>
      <c r="C1977" s="2697" t="s">
        <v>408</v>
      </c>
      <c r="D1977" s="365"/>
      <c r="E1977" s="365"/>
      <c r="F1977" s="639">
        <v>190</v>
      </c>
      <c r="G1977" s="74">
        <f t="shared" si="1866"/>
        <v>190</v>
      </c>
      <c r="H1977" s="385">
        <v>106</v>
      </c>
      <c r="I1977" s="348">
        <f t="shared" si="1881"/>
        <v>55.78947368421052</v>
      </c>
      <c r="J1977" s="106"/>
      <c r="K1977" s="106"/>
      <c r="L1977" s="408"/>
      <c r="M1977" s="408"/>
      <c r="N1977" s="408"/>
      <c r="O1977" s="408"/>
      <c r="P1977" s="408"/>
      <c r="Q1977" s="408"/>
      <c r="R1977" s="2091"/>
      <c r="S1977" s="2091"/>
      <c r="T1977" s="2091"/>
      <c r="U1977" s="2091"/>
      <c r="V1977" s="2091"/>
      <c r="W1977" s="2091"/>
      <c r="X1977" s="2091"/>
      <c r="Y1977" s="2091"/>
      <c r="Z1977" s="2091"/>
      <c r="AA1977" s="2091"/>
      <c r="AB1977" s="2091"/>
      <c r="AC1977" s="2091"/>
      <c r="AD1977" s="3320"/>
      <c r="AE1977" s="2091"/>
      <c r="AF1977" s="3556"/>
      <c r="AG1977" s="2091"/>
      <c r="AH1977" s="2091"/>
      <c r="AI1977" s="2091"/>
      <c r="AJ1977" s="2091"/>
      <c r="AK1977" s="2091"/>
      <c r="AL1977" s="1816"/>
      <c r="AM1977" s="1340"/>
    </row>
    <row r="1978" spans="1:39" s="52" customFormat="1" ht="30" x14ac:dyDescent="0.25">
      <c r="A1978" s="664"/>
      <c r="B1978" s="1343"/>
      <c r="C1978" s="2697" t="s">
        <v>401</v>
      </c>
      <c r="D1978" s="365"/>
      <c r="E1978" s="365"/>
      <c r="F1978" s="639">
        <v>360</v>
      </c>
      <c r="G1978" s="74">
        <f t="shared" si="1866"/>
        <v>360</v>
      </c>
      <c r="H1978" s="385"/>
      <c r="I1978" s="348">
        <f t="shared" si="1881"/>
        <v>0</v>
      </c>
      <c r="J1978" s="106"/>
      <c r="K1978" s="106"/>
      <c r="L1978" s="408"/>
      <c r="M1978" s="408"/>
      <c r="N1978" s="408"/>
      <c r="O1978" s="408"/>
      <c r="P1978" s="408"/>
      <c r="Q1978" s="408"/>
      <c r="R1978" s="2091"/>
      <c r="S1978" s="2091"/>
      <c r="T1978" s="2091"/>
      <c r="U1978" s="2091"/>
      <c r="V1978" s="2091"/>
      <c r="W1978" s="2091"/>
      <c r="X1978" s="2091"/>
      <c r="Y1978" s="2091"/>
      <c r="Z1978" s="2091"/>
      <c r="AA1978" s="2091"/>
      <c r="AB1978" s="2091"/>
      <c r="AC1978" s="2091"/>
      <c r="AD1978" s="3320"/>
      <c r="AE1978" s="2091"/>
      <c r="AF1978" s="3556"/>
      <c r="AG1978" s="2091"/>
      <c r="AH1978" s="2091"/>
      <c r="AI1978" s="2091"/>
      <c r="AJ1978" s="2091"/>
      <c r="AK1978" s="2091"/>
      <c r="AL1978" s="1816"/>
      <c r="AM1978" s="1340"/>
    </row>
    <row r="1979" spans="1:39" s="52" customFormat="1" x14ac:dyDescent="0.25">
      <c r="A1979" s="664">
        <v>1</v>
      </c>
      <c r="B1979" s="1343">
        <v>1</v>
      </c>
      <c r="C1979" s="2686" t="s">
        <v>402</v>
      </c>
      <c r="D1979" s="365"/>
      <c r="E1979" s="365"/>
      <c r="F1979" s="640">
        <f>F1961+F1936</f>
        <v>38659</v>
      </c>
      <c r="G1979" s="348">
        <f>G1961+G1936</f>
        <v>38659</v>
      </c>
      <c r="H1979" s="348">
        <f>H1961+H1936</f>
        <v>31706.837500000001</v>
      </c>
      <c r="I1979" s="348">
        <f t="shared" si="1881"/>
        <v>82.016703742983523</v>
      </c>
      <c r="J1979" s="106"/>
      <c r="K1979" s="106"/>
      <c r="L1979" s="408"/>
      <c r="M1979" s="408"/>
      <c r="N1979" s="408"/>
      <c r="O1979" s="408"/>
      <c r="P1979" s="408"/>
      <c r="Q1979" s="408"/>
      <c r="R1979" s="2091"/>
      <c r="S1979" s="2091"/>
      <c r="T1979" s="2091"/>
      <c r="U1979" s="2091"/>
      <c r="V1979" s="2091"/>
      <c r="W1979" s="2091"/>
      <c r="X1979" s="2091"/>
      <c r="Y1979" s="2091"/>
      <c r="Z1979" s="2091"/>
      <c r="AA1979" s="2091"/>
      <c r="AB1979" s="2091"/>
      <c r="AC1979" s="2091"/>
      <c r="AD1979" s="3320"/>
      <c r="AE1979" s="2091"/>
      <c r="AF1979" s="3556"/>
      <c r="AG1979" s="2091"/>
      <c r="AH1979" s="2091"/>
      <c r="AI1979" s="2091"/>
      <c r="AJ1979" s="2091"/>
      <c r="AK1979" s="2091"/>
      <c r="AL1979" s="1816"/>
      <c r="AM1979" s="1340"/>
    </row>
    <row r="1980" spans="1:39" s="52" customFormat="1" ht="29.25" x14ac:dyDescent="0.25">
      <c r="A1980" s="664">
        <v>1</v>
      </c>
      <c r="B1980" s="1343">
        <v>1</v>
      </c>
      <c r="C1980" s="2686" t="s">
        <v>446</v>
      </c>
      <c r="D1980" s="365"/>
      <c r="E1980" s="365"/>
      <c r="F1980" s="640">
        <f>F1950</f>
        <v>5918</v>
      </c>
      <c r="G1980" s="98">
        <f>G1950</f>
        <v>5918</v>
      </c>
      <c r="H1980" s="348">
        <f>H1950</f>
        <v>4409</v>
      </c>
      <c r="I1980" s="348">
        <f t="shared" si="1881"/>
        <v>74.501520784048665</v>
      </c>
      <c r="J1980" s="106"/>
      <c r="K1980" s="106"/>
      <c r="L1980" s="408"/>
      <c r="M1980" s="408"/>
      <c r="N1980" s="408"/>
      <c r="O1980" s="408"/>
      <c r="P1980" s="408"/>
      <c r="Q1980" s="408"/>
      <c r="R1980" s="2091"/>
      <c r="S1980" s="2091"/>
      <c r="T1980" s="2091"/>
      <c r="U1980" s="2091"/>
      <c r="V1980" s="2091"/>
      <c r="W1980" s="2091"/>
      <c r="X1980" s="2091"/>
      <c r="Y1980" s="2091"/>
      <c r="Z1980" s="2091"/>
      <c r="AA1980" s="2091"/>
      <c r="AB1980" s="2091"/>
      <c r="AC1980" s="2091"/>
      <c r="AD1980" s="3320"/>
      <c r="AE1980" s="2091"/>
      <c r="AF1980" s="3556"/>
      <c r="AG1980" s="2091"/>
      <c r="AH1980" s="2091"/>
      <c r="AI1980" s="2091"/>
      <c r="AJ1980" s="2091"/>
      <c r="AK1980" s="2091"/>
      <c r="AL1980" s="1816"/>
      <c r="AM1980" s="1340"/>
    </row>
    <row r="1981" spans="1:39" s="52" customFormat="1" ht="29.25" x14ac:dyDescent="0.25">
      <c r="A1981" s="664">
        <v>1</v>
      </c>
      <c r="B1981" s="1343">
        <v>1</v>
      </c>
      <c r="C1981" s="2686" t="s">
        <v>403</v>
      </c>
      <c r="D1981" s="365"/>
      <c r="E1981" s="365"/>
      <c r="F1981" s="640">
        <f>F1969+F1944</f>
        <v>31644.829787234041</v>
      </c>
      <c r="G1981" s="98">
        <f>G1969+G1944</f>
        <v>31644.829787234041</v>
      </c>
      <c r="H1981" s="348">
        <f>H1969+H1944</f>
        <v>26064.478723404256</v>
      </c>
      <c r="I1981" s="348">
        <f t="shared" si="1881"/>
        <v>82.365678370370077</v>
      </c>
      <c r="J1981" s="106"/>
      <c r="K1981" s="106"/>
      <c r="L1981" s="408"/>
      <c r="M1981" s="408"/>
      <c r="N1981" s="408"/>
      <c r="O1981" s="408"/>
      <c r="P1981" s="408"/>
      <c r="Q1981" s="408"/>
      <c r="R1981" s="2091"/>
      <c r="S1981" s="2091"/>
      <c r="T1981" s="2091"/>
      <c r="U1981" s="2091"/>
      <c r="V1981" s="2091"/>
      <c r="W1981" s="2091"/>
      <c r="X1981" s="2091"/>
      <c r="Y1981" s="2091"/>
      <c r="Z1981" s="2091"/>
      <c r="AA1981" s="2091"/>
      <c r="AB1981" s="2091"/>
      <c r="AC1981" s="2091"/>
      <c r="AD1981" s="3320"/>
      <c r="AE1981" s="2091"/>
      <c r="AF1981" s="3556"/>
      <c r="AG1981" s="2091"/>
      <c r="AH1981" s="2091"/>
      <c r="AI1981" s="2091"/>
      <c r="AJ1981" s="2091"/>
      <c r="AK1981" s="2091"/>
      <c r="AL1981" s="1816"/>
      <c r="AM1981" s="1340"/>
    </row>
    <row r="1982" spans="1:39" s="52" customFormat="1" ht="29.25" x14ac:dyDescent="0.25">
      <c r="A1982" s="664">
        <v>1</v>
      </c>
      <c r="B1982" s="1343">
        <v>1</v>
      </c>
      <c r="C1982" s="2686" t="s">
        <v>404</v>
      </c>
      <c r="D1982" s="365"/>
      <c r="E1982" s="365"/>
      <c r="F1982" s="640">
        <f>F1973+F1975</f>
        <v>7566</v>
      </c>
      <c r="G1982" s="98">
        <f>G1973+G1975</f>
        <v>7566</v>
      </c>
      <c r="H1982" s="348">
        <f>H1973+H1975</f>
        <v>6661</v>
      </c>
      <c r="I1982" s="348">
        <f t="shared" si="1881"/>
        <v>88.038593708696794</v>
      </c>
      <c r="J1982" s="106"/>
      <c r="K1982" s="106"/>
      <c r="L1982" s="408"/>
      <c r="M1982" s="408"/>
      <c r="N1982" s="408"/>
      <c r="O1982" s="408"/>
      <c r="P1982" s="408"/>
      <c r="Q1982" s="408"/>
      <c r="R1982" s="2091">
        <v>8020.5652799999989</v>
      </c>
      <c r="S1982" s="2091">
        <v>8020.5652799999989</v>
      </c>
      <c r="T1982" s="2091">
        <v>8020.5652799999989</v>
      </c>
      <c r="U1982" s="2091">
        <v>8020.5652799999989</v>
      </c>
      <c r="V1982" s="2091">
        <v>8020.5652799999989</v>
      </c>
      <c r="W1982" s="2091">
        <v>8020.5652799999989</v>
      </c>
      <c r="X1982" s="2091">
        <v>8020.5652799999989</v>
      </c>
      <c r="Y1982" s="2091">
        <v>8020.5652799999989</v>
      </c>
      <c r="Z1982" s="2091">
        <v>8020.5652799999989</v>
      </c>
      <c r="AA1982" s="2091">
        <v>8020.5652799999989</v>
      </c>
      <c r="AB1982" s="2091">
        <v>8020.5652799999989</v>
      </c>
      <c r="AC1982" s="2091">
        <v>8020.5652799999989</v>
      </c>
      <c r="AD1982" s="3287">
        <f t="shared" ref="AD1982" si="1885">AC1982</f>
        <v>8020.5652799999989</v>
      </c>
      <c r="AE1982" s="2091">
        <f t="shared" ref="AE1982" si="1886">AK1982-AJ1982-AG1982</f>
        <v>7053.3754800000006</v>
      </c>
      <c r="AF1982" s="3556"/>
      <c r="AG1982" s="2091"/>
      <c r="AH1982" s="2091">
        <f>AE1982-AD1982</f>
        <v>-967.18979999999829</v>
      </c>
      <c r="AI1982" s="2091">
        <v>-2.1201599999999998</v>
      </c>
      <c r="AJ1982" s="2091">
        <v>0</v>
      </c>
      <c r="AK1982" s="2091">
        <v>7053.3754800000006</v>
      </c>
      <c r="AL1982" s="1816"/>
      <c r="AM1982" s="1340"/>
    </row>
    <row r="1983" spans="1:39" s="52" customFormat="1" x14ac:dyDescent="0.25">
      <c r="A1983" s="664">
        <v>1</v>
      </c>
      <c r="B1983" s="1343">
        <v>1</v>
      </c>
      <c r="C1983" s="2687" t="s">
        <v>141</v>
      </c>
      <c r="D1983" s="365"/>
      <c r="E1983" s="365"/>
      <c r="F1983" s="640">
        <f>F1979+F1980+F1945*2.9+F1947/4.2+F1982</f>
        <v>142546.94761904763</v>
      </c>
      <c r="G1983" s="98">
        <f>G1979+G1980+G1945*2.9+G1947/4.2+G1982</f>
        <v>142546.94761904763</v>
      </c>
      <c r="H1983" s="348">
        <f>H1979+H1980+H1945*2.9+H1947/4.2+H1982</f>
        <v>117070.14702380952</v>
      </c>
      <c r="I1983" s="348">
        <f t="shared" si="1881"/>
        <v>82.127431684244783</v>
      </c>
      <c r="J1983" s="106"/>
      <c r="K1983" s="106"/>
      <c r="L1983" s="408"/>
      <c r="M1983" s="408"/>
      <c r="N1983" s="408"/>
      <c r="O1983" s="408"/>
      <c r="P1983" s="408"/>
      <c r="Q1983" s="408"/>
      <c r="R1983" s="2091">
        <f t="shared" ref="R1983:W1983" si="1887">SUM(R1982,R1976,R1950,R1935,R1934,R1948)</f>
        <v>197712.02895000004</v>
      </c>
      <c r="S1983" s="2091">
        <f t="shared" si="1887"/>
        <v>197712.02895000004</v>
      </c>
      <c r="T1983" s="2091">
        <f t="shared" si="1887"/>
        <v>197712.02895000004</v>
      </c>
      <c r="U1983" s="2091">
        <f t="shared" si="1887"/>
        <v>197784.62065249999</v>
      </c>
      <c r="V1983" s="2091">
        <f t="shared" si="1887"/>
        <v>197784.62065249999</v>
      </c>
      <c r="W1983" s="2091">
        <f t="shared" si="1887"/>
        <v>197784.62065249999</v>
      </c>
      <c r="X1983" s="2091">
        <f t="shared" ref="X1983:Y1983" si="1888">SUM(X1982,X1976,X1950,X1935,X1934,X1948)</f>
        <v>197784.62065249999</v>
      </c>
      <c r="Y1983" s="2091">
        <f t="shared" si="1888"/>
        <v>197784.62065249999</v>
      </c>
      <c r="Z1983" s="2091">
        <f t="shared" ref="Z1983:AA1983" si="1889">SUM(Z1982,Z1976,Z1950,Z1935,Z1934,Z1948)</f>
        <v>197933.77941916668</v>
      </c>
      <c r="AA1983" s="2091">
        <f t="shared" si="1889"/>
        <v>197933.16966000001</v>
      </c>
      <c r="AB1983" s="2091">
        <f t="shared" ref="AB1983:AD1983" si="1890">SUM(AB1982,AB1976,AB1950,AB1935,AB1934,AB1948)</f>
        <v>199428.95415999999</v>
      </c>
      <c r="AC1983" s="2091">
        <f t="shared" ref="AC1983" si="1891">SUM(AC1982,AC1976,AC1950,AC1935,AC1934,AC1948)</f>
        <v>199428.95415999999</v>
      </c>
      <c r="AD1983" s="3320">
        <f t="shared" si="1890"/>
        <v>199428.95415999999</v>
      </c>
      <c r="AE1983" s="2091">
        <f t="shared" ref="AE1983:AK1983" si="1892">SUM(AE1982,AE1976,AE1950,AE1935,AE1934,AE1948)</f>
        <v>198521.35498</v>
      </c>
      <c r="AF1983" s="3556">
        <f t="shared" si="1892"/>
        <v>0</v>
      </c>
      <c r="AG1983" s="2091">
        <f t="shared" ref="AG1983" si="1893">SUM(AG1982,AG1976,AG1950,AG1935,AG1934,AG1948)</f>
        <v>0</v>
      </c>
      <c r="AH1983" s="2091">
        <f t="shared" si="1892"/>
        <v>-907.59918000000266</v>
      </c>
      <c r="AI1983" s="2091">
        <f t="shared" si="1892"/>
        <v>-2.1201599999999998</v>
      </c>
      <c r="AJ1983" s="2091">
        <f t="shared" si="1892"/>
        <v>-547.87740999999994</v>
      </c>
      <c r="AK1983" s="2091">
        <f t="shared" si="1892"/>
        <v>197973.47757000002</v>
      </c>
      <c r="AL1983" s="1816"/>
      <c r="AM1983" s="1340"/>
    </row>
    <row r="1984" spans="1:39" s="52" customFormat="1" x14ac:dyDescent="0.25">
      <c r="A1984" s="664">
        <v>1</v>
      </c>
      <c r="B1984" s="1343">
        <v>1</v>
      </c>
      <c r="C1984" s="191" t="s">
        <v>29</v>
      </c>
      <c r="D1984" s="191"/>
      <c r="E1984" s="191"/>
      <c r="F1984" s="1659"/>
      <c r="G1984" s="605"/>
      <c r="H1984" s="605"/>
      <c r="I1984" s="605"/>
      <c r="J1984" s="604"/>
      <c r="K1984" s="604"/>
      <c r="L1984" s="603"/>
      <c r="M1984" s="603"/>
      <c r="N1984" s="603"/>
      <c r="O1984" s="603"/>
      <c r="P1984" s="603"/>
      <c r="Q1984" s="603"/>
      <c r="R1984" s="590"/>
      <c r="S1984" s="590"/>
      <c r="T1984" s="590"/>
      <c r="U1984" s="590"/>
      <c r="V1984" s="590"/>
      <c r="W1984" s="590"/>
      <c r="X1984" s="590"/>
      <c r="Y1984" s="590"/>
      <c r="Z1984" s="590"/>
      <c r="AA1984" s="590"/>
      <c r="AB1984" s="590"/>
      <c r="AC1984" s="590"/>
      <c r="AD1984" s="3323"/>
      <c r="AE1984" s="590"/>
      <c r="AF1984" s="3436"/>
      <c r="AG1984" s="590"/>
      <c r="AH1984" s="590"/>
      <c r="AI1984" s="590"/>
      <c r="AJ1984" s="590"/>
      <c r="AK1984" s="590"/>
      <c r="AL1984" s="1816"/>
      <c r="AM1984" s="1340"/>
    </row>
    <row r="1985" spans="1:274" s="52" customFormat="1" x14ac:dyDescent="0.25">
      <c r="A1985" s="664">
        <v>1</v>
      </c>
      <c r="B1985" s="1343">
        <v>1</v>
      </c>
      <c r="C1985" s="125" t="s">
        <v>24</v>
      </c>
      <c r="D1985" s="125"/>
      <c r="E1985" s="743">
        <v>300</v>
      </c>
      <c r="F1985" s="776">
        <v>28</v>
      </c>
      <c r="G1985" s="74">
        <f>ROUND(F1985/12*$C$3,0)</f>
        <v>28</v>
      </c>
      <c r="H1985" s="74">
        <v>12</v>
      </c>
      <c r="I1985" s="74">
        <f>H1985/G1985*100</f>
        <v>42.857142857142854</v>
      </c>
      <c r="J1985" s="330">
        <v>7.5</v>
      </c>
      <c r="K1985" s="75">
        <f>N1985/H1985</f>
        <v>7.666666666666667</v>
      </c>
      <c r="L1985" s="76">
        <f>ROUND(F1985*J1985,0)</f>
        <v>210</v>
      </c>
      <c r="M1985" s="76">
        <f t="shared" ref="M1985:M1987" si="1894">ROUND(L1985/12*$C$3,0)</f>
        <v>210</v>
      </c>
      <c r="N1985" s="76">
        <v>92</v>
      </c>
      <c r="O1985" s="76">
        <f>N1985/M1985*100</f>
        <v>43.80952380952381</v>
      </c>
      <c r="P1985" s="76">
        <f>ROUND(L1985/E1985,0)</f>
        <v>1</v>
      </c>
      <c r="Q1985" s="76">
        <f>N1985/$C$3*12/P1985</f>
        <v>92</v>
      </c>
      <c r="R1985" s="2091"/>
      <c r="S1985" s="2091"/>
      <c r="T1985" s="2091"/>
      <c r="U1985" s="2091"/>
      <c r="V1985" s="2091"/>
      <c r="W1985" s="2091"/>
      <c r="X1985" s="2091"/>
      <c r="Y1985" s="2091"/>
      <c r="Z1985" s="2091"/>
      <c r="AA1985" s="2091"/>
      <c r="AB1985" s="2091"/>
      <c r="AC1985" s="2091"/>
      <c r="AD1985" s="3320"/>
      <c r="AE1985" s="2091"/>
      <c r="AF1985" s="3556"/>
      <c r="AG1985" s="2091"/>
      <c r="AH1985" s="2091"/>
      <c r="AI1985" s="2091"/>
      <c r="AJ1985" s="2091"/>
      <c r="AK1985" s="2091"/>
      <c r="AL1985" s="1816"/>
      <c r="AM1985" s="1340"/>
    </row>
    <row r="1986" spans="1:274" s="52" customFormat="1" x14ac:dyDescent="0.25">
      <c r="A1986" s="664">
        <v>1</v>
      </c>
      <c r="B1986" s="1343">
        <v>1</v>
      </c>
      <c r="C1986" s="125" t="s">
        <v>71</v>
      </c>
      <c r="D1986" s="125"/>
      <c r="E1986" s="743">
        <v>300</v>
      </c>
      <c r="F1986" s="776">
        <v>115</v>
      </c>
      <c r="G1986" s="74">
        <f>ROUND(F1986/12*$C$3,0)</f>
        <v>115</v>
      </c>
      <c r="H1986" s="74">
        <v>31</v>
      </c>
      <c r="I1986" s="74">
        <f>H1986/G1986*100</f>
        <v>26.956521739130434</v>
      </c>
      <c r="J1986" s="330">
        <v>11</v>
      </c>
      <c r="K1986" s="75">
        <f>N1986/H1986</f>
        <v>10.32258064516129</v>
      </c>
      <c r="L1986" s="76">
        <f>ROUND(F1986*J1986,0)</f>
        <v>1265</v>
      </c>
      <c r="M1986" s="76">
        <f t="shared" si="1894"/>
        <v>1265</v>
      </c>
      <c r="N1986" s="76">
        <v>320</v>
      </c>
      <c r="O1986" s="76">
        <f>N1986/M1986*100</f>
        <v>25.296442687747035</v>
      </c>
      <c r="P1986" s="76">
        <f>ROUND(L1986/E1986,0)</f>
        <v>4</v>
      </c>
      <c r="Q1986" s="76">
        <f>N1986/$C$3*12/P1986</f>
        <v>80</v>
      </c>
      <c r="R1986" s="2091"/>
      <c r="S1986" s="2091"/>
      <c r="T1986" s="2091"/>
      <c r="U1986" s="2091"/>
      <c r="V1986" s="2091"/>
      <c r="W1986" s="2091"/>
      <c r="X1986" s="2091"/>
      <c r="Y1986" s="2091"/>
      <c r="Z1986" s="2091"/>
      <c r="AA1986" s="2091"/>
      <c r="AB1986" s="2091"/>
      <c r="AC1986" s="2091"/>
      <c r="AD1986" s="3320"/>
      <c r="AE1986" s="2091"/>
      <c r="AF1986" s="3556"/>
      <c r="AG1986" s="2091"/>
      <c r="AH1986" s="2091"/>
      <c r="AI1986" s="2091"/>
      <c r="AJ1986" s="2091"/>
      <c r="AK1986" s="2091"/>
      <c r="AL1986" s="1816"/>
      <c r="AM1986" s="1340"/>
    </row>
    <row r="1987" spans="1:274" s="52" customFormat="1" x14ac:dyDescent="0.25">
      <c r="A1987" s="664"/>
      <c r="B1987" s="1343">
        <v>1</v>
      </c>
      <c r="C1987" s="125" t="s">
        <v>72</v>
      </c>
      <c r="D1987" s="125"/>
      <c r="E1987" s="743">
        <v>300</v>
      </c>
      <c r="F1987" s="776">
        <v>50</v>
      </c>
      <c r="G1987" s="74">
        <f>ROUND(F1987/12*$C$3,0)</f>
        <v>50</v>
      </c>
      <c r="H1987" s="74">
        <v>50</v>
      </c>
      <c r="I1987" s="74">
        <f>H1987/G1987*100</f>
        <v>100</v>
      </c>
      <c r="J1987" s="330">
        <v>9</v>
      </c>
      <c r="K1987" s="75">
        <f>N1987/H1987</f>
        <v>10</v>
      </c>
      <c r="L1987" s="76">
        <f>ROUND(F1987*J1987,0)</f>
        <v>450</v>
      </c>
      <c r="M1987" s="76">
        <f t="shared" si="1894"/>
        <v>450</v>
      </c>
      <c r="N1987" s="76">
        <v>500</v>
      </c>
      <c r="O1987" s="76">
        <f>N1987/M1987*100</f>
        <v>111.11111111111111</v>
      </c>
      <c r="P1987" s="76">
        <f>ROUND(L1987/E1987,0)</f>
        <v>2</v>
      </c>
      <c r="Q1987" s="76">
        <f>N1987/$C$3*12/P1987</f>
        <v>250</v>
      </c>
      <c r="R1987" s="2091"/>
      <c r="S1987" s="2091"/>
      <c r="T1987" s="2091"/>
      <c r="U1987" s="2091"/>
      <c r="V1987" s="2091"/>
      <c r="W1987" s="2091"/>
      <c r="X1987" s="2091"/>
      <c r="Y1987" s="2091"/>
      <c r="Z1987" s="2091"/>
      <c r="AA1987" s="2091"/>
      <c r="AB1987" s="2091"/>
      <c r="AC1987" s="2091"/>
      <c r="AD1987" s="3320"/>
      <c r="AE1987" s="2091"/>
      <c r="AF1987" s="3556"/>
      <c r="AG1987" s="2091"/>
      <c r="AH1987" s="2091"/>
      <c r="AI1987" s="2091"/>
      <c r="AJ1987" s="2091"/>
      <c r="AK1987" s="2091"/>
      <c r="AL1987" s="1816"/>
      <c r="AM1987" s="1340"/>
    </row>
    <row r="1988" spans="1:274" s="52" customFormat="1" x14ac:dyDescent="0.25">
      <c r="A1988" s="664">
        <v>1</v>
      </c>
      <c r="B1988" s="1343">
        <v>1</v>
      </c>
      <c r="C1988" s="450" t="s">
        <v>13</v>
      </c>
      <c r="D1988" s="450"/>
      <c r="E1988" s="450"/>
      <c r="F1988" s="1613">
        <f>SUM(F1985:F1987)</f>
        <v>193</v>
      </c>
      <c r="G1988" s="368">
        <f t="shared" ref="G1988:H1988" si="1895">SUM(G1985:G1987)</f>
        <v>193</v>
      </c>
      <c r="H1988" s="368">
        <f t="shared" si="1895"/>
        <v>93</v>
      </c>
      <c r="I1988" s="368">
        <f>H1988/G1988*100</f>
        <v>48.186528497409327</v>
      </c>
      <c r="J1988" s="608">
        <f>IF(F1988=0,0,L1988/F1988)</f>
        <v>9.9740932642487046</v>
      </c>
      <c r="K1988" s="99">
        <f>N1988/H1988</f>
        <v>9.806451612903226</v>
      </c>
      <c r="L1988" s="368">
        <f t="shared" ref="L1988:P1988" si="1896">SUM(L1985:L1987)</f>
        <v>1925</v>
      </c>
      <c r="M1988" s="368">
        <f t="shared" si="1896"/>
        <v>1925</v>
      </c>
      <c r="N1988" s="368">
        <f t="shared" si="1896"/>
        <v>912</v>
      </c>
      <c r="O1988" s="76">
        <f>N1988/M1988*100</f>
        <v>47.376623376623378</v>
      </c>
      <c r="P1988" s="368">
        <f t="shared" si="1896"/>
        <v>7</v>
      </c>
      <c r="Q1988" s="76">
        <f>N1988/$C$3*12/P1988</f>
        <v>130.28571428571428</v>
      </c>
      <c r="R1988" s="2116"/>
      <c r="S1988" s="2116"/>
      <c r="T1988" s="2116"/>
      <c r="U1988" s="2116"/>
      <c r="V1988" s="2116"/>
      <c r="W1988" s="2116"/>
      <c r="X1988" s="2116"/>
      <c r="Y1988" s="2116"/>
      <c r="Z1988" s="2116"/>
      <c r="AA1988" s="2116"/>
      <c r="AB1988" s="2116"/>
      <c r="AC1988" s="2116"/>
      <c r="AD1988" s="3368"/>
      <c r="AE1988" s="2116"/>
      <c r="AF1988" s="3559"/>
      <c r="AG1988" s="2116"/>
      <c r="AH1988" s="2116"/>
      <c r="AI1988" s="2116"/>
      <c r="AJ1988" s="2116"/>
      <c r="AK1988" s="2116"/>
      <c r="AL1988" s="1816"/>
      <c r="AM1988" s="1340"/>
    </row>
    <row r="1989" spans="1:274" s="52" customFormat="1" x14ac:dyDescent="0.25">
      <c r="A1989" s="664">
        <v>1</v>
      </c>
      <c r="B1989" s="1343">
        <v>1</v>
      </c>
      <c r="C1989" s="191" t="s">
        <v>128</v>
      </c>
      <c r="D1989" s="191"/>
      <c r="E1989" s="450"/>
      <c r="F1989" s="1613"/>
      <c r="G1989" s="368"/>
      <c r="H1989" s="368"/>
      <c r="I1989" s="368"/>
      <c r="J1989" s="608"/>
      <c r="K1989" s="99"/>
      <c r="L1989" s="368"/>
      <c r="M1989" s="368"/>
      <c r="N1989" s="368"/>
      <c r="O1989" s="76"/>
      <c r="P1989" s="76"/>
      <c r="Q1989" s="76"/>
      <c r="R1989" s="2116"/>
      <c r="S1989" s="2116"/>
      <c r="T1989" s="2116"/>
      <c r="U1989" s="2116"/>
      <c r="V1989" s="2116"/>
      <c r="W1989" s="2116"/>
      <c r="X1989" s="2116"/>
      <c r="Y1989" s="2116"/>
      <c r="Z1989" s="2116"/>
      <c r="AA1989" s="2116"/>
      <c r="AB1989" s="2116"/>
      <c r="AC1989" s="2116"/>
      <c r="AD1989" s="3368"/>
      <c r="AE1989" s="2116"/>
      <c r="AF1989" s="3559"/>
      <c r="AG1989" s="2116"/>
      <c r="AH1989" s="2116"/>
      <c r="AI1989" s="2116"/>
      <c r="AJ1989" s="2116"/>
      <c r="AK1989" s="2116"/>
      <c r="AL1989" s="1816"/>
      <c r="AM1989" s="1340"/>
    </row>
    <row r="1990" spans="1:274" s="52" customFormat="1" x14ac:dyDescent="0.25">
      <c r="A1990" s="664">
        <v>1</v>
      </c>
      <c r="B1990" s="1343">
        <v>1</v>
      </c>
      <c r="C1990" s="130" t="s">
        <v>47</v>
      </c>
      <c r="D1990" s="130"/>
      <c r="E1990" s="587">
        <v>240</v>
      </c>
      <c r="F1990" s="639">
        <v>542</v>
      </c>
      <c r="G1990" s="74">
        <f>ROUND(F1990/12*$C$3,0)</f>
        <v>542</v>
      </c>
      <c r="H1990" s="74">
        <v>444</v>
      </c>
      <c r="I1990" s="74">
        <f t="shared" ref="I1990:I1998" si="1897">H1990/G1990*100</f>
        <v>81.91881918819189</v>
      </c>
      <c r="J1990" s="443">
        <v>8</v>
      </c>
      <c r="K1990" s="75">
        <f>N1990/H1990</f>
        <v>8.6193693693693696</v>
      </c>
      <c r="L1990" s="76">
        <f>ROUND(F1990*J1990,0)</f>
        <v>4336</v>
      </c>
      <c r="M1990" s="76">
        <f>ROUND(L1990/12*$C$3,0)</f>
        <v>4336</v>
      </c>
      <c r="N1990" s="76">
        <v>3827</v>
      </c>
      <c r="O1990" s="76">
        <f>N1990/M1990*100</f>
        <v>88.261070110701112</v>
      </c>
      <c r="P1990" s="76">
        <f>ROUND(L1990/E1990,0)</f>
        <v>18</v>
      </c>
      <c r="Q1990" s="76">
        <f>N1990/$C$3*12/P1990</f>
        <v>212.61111111111111</v>
      </c>
      <c r="R1990" s="2091"/>
      <c r="S1990" s="2091"/>
      <c r="T1990" s="2091"/>
      <c r="U1990" s="2091"/>
      <c r="V1990" s="2091"/>
      <c r="W1990" s="2091"/>
      <c r="X1990" s="2091"/>
      <c r="Y1990" s="2091"/>
      <c r="Z1990" s="2091"/>
      <c r="AA1990" s="2091"/>
      <c r="AB1990" s="2091"/>
      <c r="AC1990" s="2091"/>
      <c r="AD1990" s="3368"/>
      <c r="AE1990" s="2116"/>
      <c r="AF1990" s="3559"/>
      <c r="AG1990" s="2116"/>
      <c r="AH1990" s="2116"/>
      <c r="AI1990" s="2116"/>
      <c r="AJ1990" s="2091"/>
      <c r="AK1990" s="2091"/>
      <c r="AL1990" s="1816"/>
      <c r="AM1990" s="1340"/>
    </row>
    <row r="1991" spans="1:274" s="78" customFormat="1" x14ac:dyDescent="0.25">
      <c r="A1991" s="664"/>
      <c r="B1991" s="1343">
        <v>1</v>
      </c>
      <c r="C1991" s="450" t="s">
        <v>160</v>
      </c>
      <c r="D1991" s="487"/>
      <c r="E1991" s="788"/>
      <c r="F1991" s="1425">
        <f>SUM(F1990)</f>
        <v>542</v>
      </c>
      <c r="G1991" s="408">
        <f>SUM(G1990)</f>
        <v>542</v>
      </c>
      <c r="H1991" s="408">
        <f>SUM(H1990)</f>
        <v>444</v>
      </c>
      <c r="I1991" s="408">
        <f t="shared" si="1897"/>
        <v>81.91881918819189</v>
      </c>
      <c r="J1991" s="608">
        <f>IF(F1991=0,0,L1991/F1991)</f>
        <v>8</v>
      </c>
      <c r="K1991" s="608">
        <f t="shared" ref="K1991:Q1991" si="1898">SUM(K1990)</f>
        <v>8.6193693693693696</v>
      </c>
      <c r="L1991" s="408">
        <f t="shared" si="1898"/>
        <v>4336</v>
      </c>
      <c r="M1991" s="408">
        <f t="shared" si="1898"/>
        <v>4336</v>
      </c>
      <c r="N1991" s="408">
        <f t="shared" si="1898"/>
        <v>3827</v>
      </c>
      <c r="O1991" s="408">
        <f t="shared" si="1898"/>
        <v>88.261070110701112</v>
      </c>
      <c r="P1991" s="408">
        <f t="shared" si="1898"/>
        <v>18</v>
      </c>
      <c r="Q1991" s="76">
        <f t="shared" si="1898"/>
        <v>212.61111111111111</v>
      </c>
      <c r="R1991" s="2150"/>
      <c r="S1991" s="2150"/>
      <c r="T1991" s="2150"/>
      <c r="U1991" s="2150"/>
      <c r="V1991" s="2150"/>
      <c r="W1991" s="2150"/>
      <c r="X1991" s="2150"/>
      <c r="Y1991" s="2150"/>
      <c r="Z1991" s="2150"/>
      <c r="AA1991" s="2150"/>
      <c r="AB1991" s="2150"/>
      <c r="AC1991" s="2150"/>
      <c r="AD1991" s="3409"/>
      <c r="AE1991" s="2150"/>
      <c r="AF1991" s="3563"/>
      <c r="AG1991" s="2150"/>
      <c r="AH1991" s="2150"/>
      <c r="AI1991" s="2150"/>
      <c r="AJ1991" s="2150"/>
      <c r="AK1991" s="2150"/>
      <c r="AL1991" s="1816"/>
      <c r="AM1991" s="1791"/>
      <c r="AN1991" s="61"/>
      <c r="AO1991" s="61"/>
      <c r="AP1991" s="61"/>
      <c r="AQ1991" s="61"/>
      <c r="AR1991" s="61"/>
      <c r="AS1991" s="61"/>
      <c r="AT1991" s="61"/>
      <c r="AU1991" s="61"/>
      <c r="AV1991" s="61"/>
      <c r="AW1991" s="61"/>
      <c r="AX1991" s="61"/>
      <c r="AY1991" s="61"/>
      <c r="AZ1991" s="61"/>
      <c r="BA1991" s="61"/>
      <c r="BB1991" s="61"/>
      <c r="BC1991" s="61"/>
      <c r="BD1991" s="61"/>
      <c r="BE1991" s="61"/>
      <c r="BF1991" s="61"/>
      <c r="BG1991" s="61"/>
      <c r="BH1991" s="61"/>
      <c r="BI1991" s="61"/>
      <c r="BJ1991" s="61"/>
      <c r="BK1991" s="61"/>
      <c r="BL1991" s="61"/>
      <c r="BM1991" s="61"/>
      <c r="BN1991" s="61"/>
      <c r="BO1991" s="61"/>
      <c r="BP1991" s="61"/>
      <c r="BQ1991" s="61"/>
      <c r="BR1991" s="61"/>
      <c r="BS1991" s="61"/>
      <c r="BT1991" s="61"/>
      <c r="BU1991" s="61"/>
      <c r="BV1991" s="61"/>
      <c r="BW1991" s="61"/>
      <c r="BX1991" s="61"/>
      <c r="BY1991" s="61"/>
      <c r="BZ1991" s="61"/>
      <c r="CA1991" s="61"/>
      <c r="CB1991" s="61"/>
      <c r="CC1991" s="61"/>
      <c r="CD1991" s="61"/>
      <c r="CE1991" s="61"/>
      <c r="CF1991" s="61"/>
      <c r="CG1991" s="61"/>
      <c r="CH1991" s="61"/>
      <c r="CI1991" s="61"/>
      <c r="CJ1991" s="61"/>
      <c r="CK1991" s="61"/>
      <c r="CL1991" s="61"/>
      <c r="CM1991" s="61"/>
      <c r="CN1991" s="61"/>
      <c r="CO1991" s="61"/>
      <c r="CP1991" s="61"/>
      <c r="CQ1991" s="61"/>
      <c r="CR1991" s="61"/>
      <c r="CS1991" s="61"/>
      <c r="CT1991" s="61"/>
      <c r="CU1991" s="61"/>
      <c r="CV1991" s="61"/>
      <c r="CW1991" s="61"/>
      <c r="CX1991" s="61"/>
      <c r="CY1991" s="61"/>
      <c r="CZ1991" s="61"/>
      <c r="DA1991" s="61"/>
      <c r="DB1991" s="61"/>
      <c r="DC1991" s="61"/>
      <c r="DD1991" s="61"/>
      <c r="DE1991" s="61"/>
      <c r="DF1991" s="61"/>
      <c r="DG1991" s="61"/>
      <c r="DH1991" s="61"/>
      <c r="DI1991" s="61"/>
      <c r="DJ1991" s="61"/>
      <c r="DK1991" s="61"/>
      <c r="DL1991" s="61"/>
      <c r="DM1991" s="61"/>
      <c r="DN1991" s="61"/>
      <c r="DO1991" s="61"/>
      <c r="DP1991" s="61"/>
      <c r="DQ1991" s="61"/>
      <c r="DR1991" s="61"/>
      <c r="DS1991" s="61"/>
      <c r="DT1991" s="61"/>
      <c r="DU1991" s="61"/>
      <c r="DV1991" s="61"/>
      <c r="DW1991" s="61"/>
      <c r="DX1991" s="61"/>
      <c r="DY1991" s="61"/>
      <c r="DZ1991" s="61"/>
      <c r="EA1991" s="61"/>
      <c r="EB1991" s="61"/>
      <c r="EC1991" s="61"/>
      <c r="ED1991" s="61"/>
      <c r="EE1991" s="61"/>
      <c r="EF1991" s="61"/>
      <c r="EG1991" s="61"/>
      <c r="EH1991" s="61"/>
      <c r="EI1991" s="61"/>
      <c r="EJ1991" s="61"/>
      <c r="EK1991" s="61"/>
      <c r="EL1991" s="61"/>
      <c r="EM1991" s="61"/>
      <c r="EN1991" s="61"/>
      <c r="EO1991" s="61"/>
      <c r="EP1991" s="61"/>
      <c r="EQ1991" s="61"/>
      <c r="ER1991" s="61"/>
      <c r="ES1991" s="61"/>
      <c r="ET1991" s="61"/>
      <c r="EU1991" s="61"/>
      <c r="EV1991" s="61"/>
      <c r="EW1991" s="61"/>
      <c r="EX1991" s="61"/>
      <c r="EY1991" s="61"/>
      <c r="EZ1991" s="61"/>
      <c r="FA1991" s="61"/>
      <c r="FB1991" s="61"/>
      <c r="FC1991" s="61"/>
      <c r="FD1991" s="61"/>
      <c r="FE1991" s="61"/>
      <c r="FF1991" s="61"/>
      <c r="FG1991" s="61"/>
      <c r="FH1991" s="61"/>
      <c r="FI1991" s="61"/>
      <c r="FJ1991" s="61"/>
      <c r="FK1991" s="61"/>
      <c r="FL1991" s="61"/>
      <c r="FM1991" s="61"/>
      <c r="FN1991" s="61"/>
      <c r="FO1991" s="61"/>
      <c r="FP1991" s="61"/>
      <c r="FQ1991" s="61"/>
      <c r="FR1991" s="61"/>
      <c r="FS1991" s="61"/>
      <c r="FT1991" s="61"/>
      <c r="FU1991" s="61"/>
      <c r="FV1991" s="61"/>
      <c r="FW1991" s="61"/>
      <c r="FX1991" s="61"/>
      <c r="FY1991" s="61"/>
      <c r="FZ1991" s="61"/>
      <c r="GA1991" s="61"/>
      <c r="GB1991" s="61"/>
      <c r="GC1991" s="61"/>
      <c r="GD1991" s="61"/>
      <c r="GE1991" s="61"/>
      <c r="GF1991" s="61"/>
      <c r="GG1991" s="61"/>
      <c r="GH1991" s="61"/>
      <c r="GI1991" s="61"/>
      <c r="GJ1991" s="61"/>
      <c r="GK1991" s="61"/>
      <c r="GL1991" s="61"/>
      <c r="GM1991" s="61"/>
      <c r="GN1991" s="61"/>
      <c r="GO1991" s="61"/>
      <c r="GP1991" s="61"/>
      <c r="GQ1991" s="61"/>
      <c r="GR1991" s="61"/>
      <c r="GS1991" s="61"/>
      <c r="GT1991" s="61"/>
      <c r="GU1991" s="61"/>
      <c r="GV1991" s="61"/>
      <c r="GW1991" s="61"/>
      <c r="GX1991" s="61"/>
      <c r="GY1991" s="61"/>
      <c r="GZ1991" s="61"/>
      <c r="HA1991" s="61"/>
      <c r="HB1991" s="61"/>
      <c r="HC1991" s="61"/>
      <c r="HD1991" s="61"/>
      <c r="HE1991" s="61"/>
      <c r="HF1991" s="61"/>
      <c r="HG1991" s="61"/>
      <c r="HH1991" s="61"/>
      <c r="HI1991" s="61"/>
      <c r="HJ1991" s="61"/>
      <c r="HK1991" s="61"/>
      <c r="HL1991" s="61"/>
      <c r="HM1991" s="61"/>
      <c r="HN1991" s="61"/>
      <c r="HO1991" s="61"/>
      <c r="HP1991" s="61"/>
      <c r="HQ1991" s="61"/>
      <c r="HR1991" s="61"/>
      <c r="HS1991" s="61"/>
      <c r="HT1991" s="61"/>
      <c r="HU1991" s="61"/>
      <c r="HV1991" s="61"/>
      <c r="HW1991" s="61"/>
      <c r="HX1991" s="61"/>
      <c r="HY1991" s="61"/>
      <c r="HZ1991" s="61"/>
      <c r="IA1991" s="61"/>
      <c r="IB1991" s="61"/>
      <c r="IC1991" s="61"/>
      <c r="ID1991" s="61"/>
      <c r="IE1991" s="61"/>
      <c r="IF1991" s="61"/>
      <c r="IG1991" s="61"/>
      <c r="IH1991" s="61"/>
      <c r="II1991" s="61"/>
      <c r="IJ1991" s="61"/>
      <c r="IK1991" s="61"/>
      <c r="IL1991" s="61"/>
      <c r="IM1991" s="61"/>
      <c r="IN1991" s="61"/>
      <c r="IO1991" s="61"/>
      <c r="IP1991" s="61"/>
      <c r="IQ1991" s="61"/>
      <c r="IR1991" s="61"/>
      <c r="IS1991" s="61"/>
      <c r="IT1991" s="61"/>
      <c r="IU1991" s="61"/>
      <c r="IV1991" s="61"/>
      <c r="IW1991" s="61"/>
      <c r="IX1991" s="61"/>
      <c r="IY1991" s="61"/>
      <c r="IZ1991" s="61"/>
      <c r="JA1991" s="61"/>
      <c r="JB1991" s="61"/>
      <c r="JC1991" s="61"/>
      <c r="JD1991" s="61"/>
      <c r="JE1991" s="61"/>
      <c r="JF1991" s="61"/>
      <c r="JG1991" s="61"/>
      <c r="JH1991" s="61"/>
      <c r="JI1991" s="61"/>
      <c r="JJ1991" s="61"/>
      <c r="JK1991" s="61"/>
      <c r="JL1991" s="61"/>
      <c r="JM1991" s="61"/>
      <c r="JN1991" s="61"/>
    </row>
    <row r="1992" spans="1:274" s="52" customFormat="1" ht="29.25" x14ac:dyDescent="0.25">
      <c r="A1992" s="664">
        <v>1</v>
      </c>
      <c r="B1992" s="1343">
        <v>1</v>
      </c>
      <c r="C1992" s="528" t="s">
        <v>145</v>
      </c>
      <c r="D1992" s="528"/>
      <c r="E1992" s="528"/>
      <c r="F1992" s="1613">
        <f>SUM(F1991,F1988)</f>
        <v>735</v>
      </c>
      <c r="G1992" s="575">
        <f>SUM(G1991,G1988)</f>
        <v>735</v>
      </c>
      <c r="H1992" s="575">
        <f>SUM(H1991,H1988)</f>
        <v>537</v>
      </c>
      <c r="I1992" s="575">
        <f t="shared" si="1897"/>
        <v>73.061224489795919</v>
      </c>
      <c r="J1992" s="782">
        <f>IF(F1992=0,0,L1992/F1992)</f>
        <v>8.518367346938776</v>
      </c>
      <c r="K1992" s="575">
        <f>N1992/H1992</f>
        <v>8.8249534450651765</v>
      </c>
      <c r="L1992" s="575">
        <f>SUM(L1991,L1988)</f>
        <v>6261</v>
      </c>
      <c r="M1992" s="575">
        <f>SUM(M1991,M1988)</f>
        <v>6261</v>
      </c>
      <c r="N1992" s="575">
        <f>SUM(N1991,N1988)</f>
        <v>4739</v>
      </c>
      <c r="O1992" s="76">
        <f>N1992/M1992*100</f>
        <v>75.690784219773207</v>
      </c>
      <c r="P1992" s="575">
        <f>SUM(P1991,P1988)</f>
        <v>25</v>
      </c>
      <c r="Q1992" s="76">
        <f>N1992/$C$3*12/P1992</f>
        <v>189.56</v>
      </c>
      <c r="R1992" s="782">
        <v>16198.508591999998</v>
      </c>
      <c r="S1992" s="782">
        <v>16198.508591999998</v>
      </c>
      <c r="T1992" s="782">
        <v>16198.508591999998</v>
      </c>
      <c r="U1992" s="782">
        <v>16198.508591999998</v>
      </c>
      <c r="V1992" s="782">
        <v>16198.508591999998</v>
      </c>
      <c r="W1992" s="782">
        <v>16198.508591999998</v>
      </c>
      <c r="X1992" s="782">
        <v>16198.508591999998</v>
      </c>
      <c r="Y1992" s="782">
        <v>16198.508591999998</v>
      </c>
      <c r="Z1992" s="782">
        <v>16198.508591999998</v>
      </c>
      <c r="AA1992" s="782">
        <v>16944.844224</v>
      </c>
      <c r="AB1992" s="782">
        <v>15483.791567999999</v>
      </c>
      <c r="AC1992" s="782">
        <v>15483.791567999999</v>
      </c>
      <c r="AD1992" s="3287">
        <f t="shared" ref="AD1992" si="1899">AC1992</f>
        <v>15483.791567999999</v>
      </c>
      <c r="AE1992" s="2145">
        <f t="shared" ref="AE1992" si="1900">AK1992-AJ1992-AG1992</f>
        <v>10941.290000000005</v>
      </c>
      <c r="AF1992" s="3593"/>
      <c r="AG1992" s="2145"/>
      <c r="AH1992" s="590">
        <f>AE1992-AD1992</f>
        <v>-4542.5015679999942</v>
      </c>
      <c r="AI1992" s="590">
        <v>0</v>
      </c>
      <c r="AJ1992" s="782">
        <v>-106.13455999999999</v>
      </c>
      <c r="AK1992" s="782">
        <v>10835.155440000004</v>
      </c>
      <c r="AL1992" s="1816"/>
      <c r="AM1992" s="1340"/>
    </row>
    <row r="1993" spans="1:274" s="52" customFormat="1" x14ac:dyDescent="0.25">
      <c r="A1993" s="664">
        <v>1</v>
      </c>
      <c r="B1993" s="1343">
        <v>1</v>
      </c>
      <c r="C1993" s="528" t="s">
        <v>279</v>
      </c>
      <c r="D1993" s="528"/>
      <c r="E1993" s="528"/>
      <c r="F1993" s="1614">
        <f>F1994+F1996</f>
        <v>9507</v>
      </c>
      <c r="G1993" s="575">
        <f>G1994+G1996</f>
        <v>9507</v>
      </c>
      <c r="H1993" s="575"/>
      <c r="I1993" s="575">
        <f t="shared" si="1897"/>
        <v>0</v>
      </c>
      <c r="J1993" s="610"/>
      <c r="K1993" s="745"/>
      <c r="L1993" s="576"/>
      <c r="M1993" s="576"/>
      <c r="N1993" s="576"/>
      <c r="O1993" s="82"/>
      <c r="P1993" s="576"/>
      <c r="Q1993" s="82"/>
      <c r="R1993" s="2100"/>
      <c r="S1993" s="2100"/>
      <c r="T1993" s="2100"/>
      <c r="U1993" s="2100"/>
      <c r="V1993" s="2100"/>
      <c r="W1993" s="2100"/>
      <c r="X1993" s="2100"/>
      <c r="Y1993" s="2100"/>
      <c r="Z1993" s="2100"/>
      <c r="AA1993" s="2100"/>
      <c r="AB1993" s="2100"/>
      <c r="AC1993" s="2100"/>
      <c r="AD1993" s="3323">
        <f>R1993</f>
        <v>0</v>
      </c>
      <c r="AE1993" s="2116">
        <f>AK1993-AJ1993</f>
        <v>0</v>
      </c>
      <c r="AF1993" s="3559"/>
      <c r="AG1993" s="2116"/>
      <c r="AH1993" s="2209">
        <f>AE1993-AD1993</f>
        <v>0</v>
      </c>
      <c r="AI1993" s="2209"/>
      <c r="AJ1993" s="782"/>
      <c r="AK1993" s="782"/>
      <c r="AL1993" s="1816"/>
      <c r="AM1993" s="1340"/>
    </row>
    <row r="1994" spans="1:274" s="52" customFormat="1" x14ac:dyDescent="0.25">
      <c r="A1994" s="664">
        <v>1</v>
      </c>
      <c r="B1994" s="1343">
        <v>1</v>
      </c>
      <c r="C1994" s="528" t="s">
        <v>265</v>
      </c>
      <c r="D1994" s="528"/>
      <c r="E1994" s="528"/>
      <c r="F1994" s="1614">
        <f>F1995</f>
        <v>9500</v>
      </c>
      <c r="G1994" s="575">
        <f>G1995</f>
        <v>9500</v>
      </c>
      <c r="H1994" s="575">
        <f>H1995</f>
        <v>10937</v>
      </c>
      <c r="I1994" s="575">
        <f t="shared" si="1897"/>
        <v>115.12631578947368</v>
      </c>
      <c r="J1994" s="610"/>
      <c r="K1994" s="745"/>
      <c r="L1994" s="576"/>
      <c r="M1994" s="576"/>
      <c r="N1994" s="576"/>
      <c r="O1994" s="82"/>
      <c r="P1994" s="576"/>
      <c r="Q1994" s="82"/>
      <c r="R1994" s="2100"/>
      <c r="S1994" s="2100"/>
      <c r="T1994" s="2100"/>
      <c r="U1994" s="2100"/>
      <c r="V1994" s="2100"/>
      <c r="W1994" s="2100"/>
      <c r="X1994" s="2100"/>
      <c r="Y1994" s="2100"/>
      <c r="Z1994" s="2100"/>
      <c r="AA1994" s="2100"/>
      <c r="AB1994" s="2100"/>
      <c r="AC1994" s="2100"/>
      <c r="AD1994" s="3323"/>
      <c r="AE1994" s="2199"/>
      <c r="AF1994" s="3579"/>
      <c r="AG1994" s="2199"/>
      <c r="AH1994" s="2199"/>
      <c r="AI1994" s="2199"/>
      <c r="AJ1994" s="2100"/>
      <c r="AK1994" s="2100"/>
      <c r="AL1994" s="1816"/>
      <c r="AM1994" s="1340"/>
    </row>
    <row r="1995" spans="1:274" s="52" customFormat="1" x14ac:dyDescent="0.25">
      <c r="A1995" s="664">
        <v>1</v>
      </c>
      <c r="B1995" s="1343">
        <v>1</v>
      </c>
      <c r="C1995" s="617" t="s">
        <v>266</v>
      </c>
      <c r="D1995" s="617"/>
      <c r="E1995" s="617"/>
      <c r="F1995" s="1651">
        <v>9500</v>
      </c>
      <c r="G1995" s="680">
        <f>ROUND(F1995/12*$C$3,0)</f>
        <v>9500</v>
      </c>
      <c r="H1995" s="680">
        <f>H1998-H1996</f>
        <v>10937</v>
      </c>
      <c r="I1995" s="680">
        <f t="shared" si="1897"/>
        <v>115.12631578947368</v>
      </c>
      <c r="J1995" s="510"/>
      <c r="K1995" s="745"/>
      <c r="L1995" s="676"/>
      <c r="M1995" s="676"/>
      <c r="N1995" s="676"/>
      <c r="O1995" s="82"/>
      <c r="P1995" s="676"/>
      <c r="Q1995" s="82"/>
      <c r="R1995" s="2121"/>
      <c r="S1995" s="2121"/>
      <c r="T1995" s="2121"/>
      <c r="U1995" s="2121"/>
      <c r="V1995" s="2121"/>
      <c r="W1995" s="2121"/>
      <c r="X1995" s="2121"/>
      <c r="Y1995" s="2121"/>
      <c r="Z1995" s="2121"/>
      <c r="AA1995" s="2121"/>
      <c r="AB1995" s="2121"/>
      <c r="AC1995" s="2121"/>
      <c r="AD1995" s="3323"/>
      <c r="AE1995" s="2200"/>
      <c r="AF1995" s="3580"/>
      <c r="AG1995" s="2200"/>
      <c r="AH1995" s="2200"/>
      <c r="AI1995" s="2200"/>
      <c r="AJ1995" s="2121"/>
      <c r="AK1995" s="2121"/>
      <c r="AL1995" s="1816"/>
      <c r="AM1995" s="1340"/>
    </row>
    <row r="1996" spans="1:274" s="52" customFormat="1" x14ac:dyDescent="0.25">
      <c r="A1996" s="664">
        <v>1</v>
      </c>
      <c r="B1996" s="1343">
        <v>1</v>
      </c>
      <c r="C1996" s="528" t="s">
        <v>267</v>
      </c>
      <c r="D1996" s="528"/>
      <c r="E1996" s="528"/>
      <c r="F1996" s="1614">
        <f>F1997</f>
        <v>7</v>
      </c>
      <c r="G1996" s="575">
        <f>G1997</f>
        <v>7</v>
      </c>
      <c r="H1996" s="575">
        <f>H1997</f>
        <v>2</v>
      </c>
      <c r="I1996" s="575">
        <f t="shared" si="1897"/>
        <v>28.571428571428569</v>
      </c>
      <c r="J1996" s="610"/>
      <c r="K1996" s="745"/>
      <c r="L1996" s="576"/>
      <c r="M1996" s="576"/>
      <c r="N1996" s="576"/>
      <c r="O1996" s="82"/>
      <c r="P1996" s="576"/>
      <c r="Q1996" s="82"/>
      <c r="R1996" s="2100"/>
      <c r="S1996" s="2100"/>
      <c r="T1996" s="2100"/>
      <c r="U1996" s="2100"/>
      <c r="V1996" s="2100"/>
      <c r="W1996" s="2100"/>
      <c r="X1996" s="2100"/>
      <c r="Y1996" s="2100"/>
      <c r="Z1996" s="2100"/>
      <c r="AA1996" s="2100"/>
      <c r="AB1996" s="2100"/>
      <c r="AC1996" s="2100"/>
      <c r="AD1996" s="3323"/>
      <c r="AE1996" s="2199"/>
      <c r="AF1996" s="3579"/>
      <c r="AG1996" s="2199"/>
      <c r="AH1996" s="2199"/>
      <c r="AI1996" s="2199"/>
      <c r="AJ1996" s="2100"/>
      <c r="AK1996" s="2100"/>
      <c r="AL1996" s="1816"/>
      <c r="AM1996" s="1340"/>
    </row>
    <row r="1997" spans="1:274" s="52" customFormat="1" ht="30" x14ac:dyDescent="0.25">
      <c r="A1997" s="664">
        <v>1</v>
      </c>
      <c r="B1997" s="1343">
        <v>1</v>
      </c>
      <c r="C1997" s="617" t="s">
        <v>268</v>
      </c>
      <c r="D1997" s="617"/>
      <c r="E1997" s="617"/>
      <c r="F1997" s="1651">
        <v>7</v>
      </c>
      <c r="G1997" s="680">
        <f>ROUND(F1997/12*$C$3,0)</f>
        <v>7</v>
      </c>
      <c r="H1997" s="680">
        <v>2</v>
      </c>
      <c r="I1997" s="680">
        <f t="shared" si="1897"/>
        <v>28.571428571428569</v>
      </c>
      <c r="J1997" s="443"/>
      <c r="K1997" s="200"/>
      <c r="L1997" s="676"/>
      <c r="M1997" s="676"/>
      <c r="N1997" s="676"/>
      <c r="O1997" s="82"/>
      <c r="P1997" s="680"/>
      <c r="Q1997" s="76"/>
      <c r="R1997" s="2114"/>
      <c r="S1997" s="2114"/>
      <c r="T1997" s="2114"/>
      <c r="U1997" s="2114"/>
      <c r="V1997" s="2114"/>
      <c r="W1997" s="2114"/>
      <c r="X1997" s="2114"/>
      <c r="Y1997" s="2114"/>
      <c r="Z1997" s="2114"/>
      <c r="AA1997" s="2114"/>
      <c r="AB1997" s="2114"/>
      <c r="AC1997" s="2114"/>
      <c r="AD1997" s="3323"/>
      <c r="AE1997" s="2200"/>
      <c r="AF1997" s="3590"/>
      <c r="AG1997" s="2203"/>
      <c r="AH1997" s="2200"/>
      <c r="AI1997" s="2200"/>
      <c r="AJ1997" s="2121"/>
      <c r="AK1997" s="2114"/>
      <c r="AL1997" s="1816"/>
      <c r="AM1997" s="1340"/>
    </row>
    <row r="1998" spans="1:274" s="52" customFormat="1" x14ac:dyDescent="0.25">
      <c r="A1998" s="664"/>
      <c r="B1998" s="1343">
        <v>1</v>
      </c>
      <c r="C1998" s="528" t="s">
        <v>279</v>
      </c>
      <c r="D1998" s="528"/>
      <c r="E1998" s="528"/>
      <c r="F1998" s="1614">
        <f>SUM(F1994+F1997)</f>
        <v>9507</v>
      </c>
      <c r="G1998" s="575">
        <f>SUM(G1994+G1997)</f>
        <v>9507</v>
      </c>
      <c r="H1998" s="575">
        <v>10939</v>
      </c>
      <c r="I1998" s="575">
        <f t="shared" si="1897"/>
        <v>115.0625854633428</v>
      </c>
      <c r="J1998" s="1552"/>
      <c r="K1998" s="1552"/>
      <c r="L1998" s="1569"/>
      <c r="M1998" s="1569"/>
      <c r="N1998" s="1569"/>
      <c r="O1998" s="1569"/>
      <c r="P1998" s="1552"/>
      <c r="Q1998" s="1552"/>
      <c r="R1998" s="2151">
        <v>26770.86248</v>
      </c>
      <c r="S1998" s="2151">
        <v>26770.86248</v>
      </c>
      <c r="T1998" s="2151">
        <v>26770.86248</v>
      </c>
      <c r="U1998" s="2151">
        <v>26633.340079999998</v>
      </c>
      <c r="V1998" s="2151">
        <v>26633.340079999998</v>
      </c>
      <c r="W1998" s="2151">
        <v>26633.340079999998</v>
      </c>
      <c r="X1998" s="2151">
        <v>26633.340079999998</v>
      </c>
      <c r="Y1998" s="2151">
        <v>26633.340079999998</v>
      </c>
      <c r="Z1998" s="2151">
        <v>26633.340079999998</v>
      </c>
      <c r="AA1998" s="2151">
        <v>26633.340079999998</v>
      </c>
      <c r="AB1998" s="2151">
        <v>26471.100079999997</v>
      </c>
      <c r="AC1998" s="2151">
        <v>26471.100079999997</v>
      </c>
      <c r="AD1998" s="3287">
        <f t="shared" ref="AD1998" si="1901">AC1998</f>
        <v>26471.100079999997</v>
      </c>
      <c r="AE1998" s="2210">
        <f t="shared" ref="AE1998" si="1902">AK1998-AJ1998-AG1998</f>
        <v>26200.700080000006</v>
      </c>
      <c r="AF1998" s="3599"/>
      <c r="AG1998" s="2151"/>
      <c r="AH1998" s="2210">
        <f>AE1998-AD1998</f>
        <v>-270.39999999999054</v>
      </c>
      <c r="AI1998" s="2210">
        <v>0</v>
      </c>
      <c r="AJ1998" s="2210">
        <v>-191.01365000000001</v>
      </c>
      <c r="AK1998" s="2151">
        <v>26009.686430000005</v>
      </c>
      <c r="AL1998" s="1816"/>
      <c r="AM1998" s="1340"/>
      <c r="AU1998" s="52">
        <f>G1998/6</f>
        <v>1584.5</v>
      </c>
      <c r="AV1998" s="52">
        <f>AD1998/6</f>
        <v>4411.8500133333328</v>
      </c>
    </row>
    <row r="1999" spans="1:274" s="52" customFormat="1" ht="15.75" thickBot="1" x14ac:dyDescent="0.3">
      <c r="A1999" s="664">
        <v>1</v>
      </c>
      <c r="B1999" s="1343">
        <v>1</v>
      </c>
      <c r="C1999" s="760" t="s">
        <v>457</v>
      </c>
      <c r="D1999" s="1871"/>
      <c r="E1999" s="761"/>
      <c r="F1999" s="2919"/>
      <c r="G1999" s="1534"/>
      <c r="H1999" s="747"/>
      <c r="I1999" s="762"/>
      <c r="J1999" s="673"/>
      <c r="K1999" s="673"/>
      <c r="L1999" s="747"/>
      <c r="M1999" s="747"/>
      <c r="N1999" s="747">
        <f>N1992+N1932</f>
        <v>39005</v>
      </c>
      <c r="O1999" s="747"/>
      <c r="P1999" s="747"/>
      <c r="Q1999" s="747"/>
      <c r="R1999" s="673">
        <f t="shared" ref="R1999:W1999" si="1903">R1998+R1992+R1983+R1932</f>
        <v>369934.02127640002</v>
      </c>
      <c r="S1999" s="673">
        <f t="shared" si="1903"/>
        <v>369934.02127640002</v>
      </c>
      <c r="T1999" s="673">
        <f t="shared" si="1903"/>
        <v>369934.02127640002</v>
      </c>
      <c r="U1999" s="673">
        <f t="shared" si="1903"/>
        <v>369947.76417249994</v>
      </c>
      <c r="V1999" s="673">
        <f t="shared" si="1903"/>
        <v>369947.37508449994</v>
      </c>
      <c r="W1999" s="673">
        <f t="shared" si="1903"/>
        <v>369947.37508449994</v>
      </c>
      <c r="X1999" s="673">
        <f t="shared" ref="X1999:Y1999" si="1904">X1998+X1992+X1983+X1932</f>
        <v>369947.37508449994</v>
      </c>
      <c r="Y1999" s="673">
        <f t="shared" si="1904"/>
        <v>369947.37508449994</v>
      </c>
      <c r="Z1999" s="673">
        <f t="shared" ref="Z1999:AA1999" si="1905">Z1998+Z1992+Z1983+Z1932</f>
        <v>370096.53385116661</v>
      </c>
      <c r="AA1999" s="673">
        <f t="shared" si="1905"/>
        <v>370097.54529199994</v>
      </c>
      <c r="AB1999" s="673">
        <f t="shared" ref="AB1999:AD1999" si="1906">AB1998+AB1992+AB1983+AB1932</f>
        <v>369970.03713599994</v>
      </c>
      <c r="AC1999" s="673">
        <f t="shared" ref="AC1999" si="1907">AC1998+AC1992+AC1983+AC1932</f>
        <v>369970.03713599994</v>
      </c>
      <c r="AD1999" s="3410">
        <f t="shared" si="1906"/>
        <v>369970.03713599994</v>
      </c>
      <c r="AE1999" s="673">
        <f t="shared" ref="AE1999:AK1999" si="1908">AE1998+AE1992+AE1983+AE1932</f>
        <v>367269.9976</v>
      </c>
      <c r="AF1999" s="3560">
        <f t="shared" si="1908"/>
        <v>277.80872999999997</v>
      </c>
      <c r="AG1999" s="673">
        <f t="shared" ref="AG1999" si="1909">AG1998+AG1992+AG1983+AG1932</f>
        <v>-1048.8246899999999</v>
      </c>
      <c r="AH1999" s="673">
        <f t="shared" si="1908"/>
        <v>-2700.0395359999493</v>
      </c>
      <c r="AI1999" s="673">
        <f t="shared" si="1908"/>
        <v>-2.1201599999999998</v>
      </c>
      <c r="AJ1999" s="673">
        <f t="shared" si="1908"/>
        <v>-2894.1366699999999</v>
      </c>
      <c r="AK1999" s="673">
        <f t="shared" si="1908"/>
        <v>363327.03623999999</v>
      </c>
      <c r="AL1999" s="1816"/>
      <c r="AM1999" s="1340"/>
    </row>
    <row r="2000" spans="1:274" x14ac:dyDescent="0.25">
      <c r="A2000" s="664">
        <v>1</v>
      </c>
      <c r="B2000" s="1343">
        <v>1</v>
      </c>
      <c r="C2000" s="1190" t="s">
        <v>191</v>
      </c>
      <c r="D2000" s="1190"/>
      <c r="E2000" s="1190"/>
      <c r="F2000" s="1672"/>
      <c r="G2000" s="1229"/>
      <c r="H2000" s="1229"/>
      <c r="I2000" s="1229"/>
      <c r="J2000" s="1858"/>
      <c r="K2000" s="1263"/>
      <c r="L2000" s="1229"/>
      <c r="M2000" s="1229"/>
      <c r="N2000" s="1229"/>
      <c r="O2000" s="1229"/>
      <c r="P2000" s="1229"/>
      <c r="Q2000" s="1229"/>
      <c r="R2000" s="1192">
        <f t="shared" ref="R2000:S2000" si="1910">SUM(R1999,)</f>
        <v>369934.02127640002</v>
      </c>
      <c r="S2000" s="1192">
        <f t="shared" si="1910"/>
        <v>369934.02127640002</v>
      </c>
      <c r="T2000" s="1192">
        <f t="shared" ref="T2000:U2000" si="1911">SUM(T1999,)</f>
        <v>369934.02127640002</v>
      </c>
      <c r="U2000" s="1192">
        <f t="shared" si="1911"/>
        <v>369947.76417249994</v>
      </c>
      <c r="V2000" s="1192">
        <f t="shared" ref="V2000:W2000" si="1912">SUM(V1999,)</f>
        <v>369947.37508449994</v>
      </c>
      <c r="W2000" s="1192">
        <f t="shared" si="1912"/>
        <v>369947.37508449994</v>
      </c>
      <c r="X2000" s="1192">
        <f t="shared" ref="X2000:Y2000" si="1913">SUM(X1999,)</f>
        <v>369947.37508449994</v>
      </c>
      <c r="Y2000" s="1192">
        <f t="shared" si="1913"/>
        <v>369947.37508449994</v>
      </c>
      <c r="Z2000" s="1192">
        <f t="shared" ref="Z2000:AA2000" si="1914">SUM(Z1999,)</f>
        <v>370096.53385116661</v>
      </c>
      <c r="AA2000" s="1192">
        <f t="shared" si="1914"/>
        <v>370097.54529199994</v>
      </c>
      <c r="AB2000" s="1192">
        <f t="shared" ref="AB2000:AD2000" si="1915">SUM(AB1999,)</f>
        <v>369970.03713599994</v>
      </c>
      <c r="AC2000" s="1192">
        <f t="shared" ref="AC2000" si="1916">SUM(AC1999,)</f>
        <v>369970.03713599994</v>
      </c>
      <c r="AD2000" s="2109">
        <f t="shared" si="1915"/>
        <v>369970.03713599994</v>
      </c>
      <c r="AE2000" s="1192">
        <f t="shared" ref="AE2000:AJ2000" si="1917">SUM(AE1999,)</f>
        <v>367269.9976</v>
      </c>
      <c r="AF2000" s="3446">
        <f t="shared" ref="AF2000:AG2000" si="1918">SUM(AF1999,)</f>
        <v>277.80872999999997</v>
      </c>
      <c r="AG2000" s="1192">
        <f t="shared" si="1918"/>
        <v>-1048.8246899999999</v>
      </c>
      <c r="AH2000" s="1192">
        <f t="shared" si="1917"/>
        <v>-2700.0395359999493</v>
      </c>
      <c r="AI2000" s="1192">
        <f t="shared" si="1917"/>
        <v>-2.1201599999999998</v>
      </c>
      <c r="AJ2000" s="1192">
        <f t="shared" si="1917"/>
        <v>-2894.1366699999999</v>
      </c>
      <c r="AK2000" s="1192">
        <f>SUM(AK1999,)</f>
        <v>363327.03623999999</v>
      </c>
      <c r="AL2000" s="1816"/>
    </row>
    <row r="2001" spans="1:274" ht="29.25" x14ac:dyDescent="0.25">
      <c r="A2001" s="664">
        <v>1</v>
      </c>
      <c r="B2001" s="1343">
        <v>1</v>
      </c>
      <c r="C2001" s="1230" t="s">
        <v>80</v>
      </c>
      <c r="D2001" s="1230"/>
      <c r="E2001" s="1230"/>
      <c r="F2001" s="1607">
        <f>SUM(F1932,)</f>
        <v>3873</v>
      </c>
      <c r="G2001" s="1113">
        <f>SUM(G1932,)</f>
        <v>3873</v>
      </c>
      <c r="H2001" s="1113">
        <f>SUM(H1932,)</f>
        <v>3760</v>
      </c>
      <c r="I2001" s="1113">
        <f>H2001/G2001*100</f>
        <v>97.082365091660222</v>
      </c>
      <c r="J2001" s="990">
        <f>L2001/F2001</f>
        <v>8.7846630518977538</v>
      </c>
      <c r="K2001" s="990">
        <f>N2001/H2001</f>
        <v>9.113297872340425</v>
      </c>
      <c r="L2001" s="1113">
        <f>SUM(L1932)</f>
        <v>34023</v>
      </c>
      <c r="M2001" s="1113">
        <f>SUM(M1932)</f>
        <v>34023</v>
      </c>
      <c r="N2001" s="1113">
        <f>SUM(N1932)</f>
        <v>34266</v>
      </c>
      <c r="O2001" s="988">
        <f>N2001/M2001*100</f>
        <v>100.71422273168152</v>
      </c>
      <c r="P2001" s="1113">
        <f>SUM(P1932)</f>
        <v>104.48003849772232</v>
      </c>
      <c r="Q2001" s="988">
        <f>N2001/$C$3*12/P2001</f>
        <v>327.96695419237432</v>
      </c>
      <c r="R2001" s="2140">
        <f t="shared" ref="R2001:AK2001" si="1919">SUM(R1932,)</f>
        <v>129252.62125439999</v>
      </c>
      <c r="S2001" s="2140">
        <f t="shared" ref="S2001:T2001" si="1920">SUM(S1932,)</f>
        <v>129252.62125439999</v>
      </c>
      <c r="T2001" s="2140">
        <f t="shared" si="1920"/>
        <v>129252.62125439999</v>
      </c>
      <c r="U2001" s="2140">
        <f t="shared" ref="U2001:V2001" si="1921">SUM(U1932,)</f>
        <v>129331.29484799996</v>
      </c>
      <c r="V2001" s="2140">
        <f t="shared" si="1921"/>
        <v>129330.90575999997</v>
      </c>
      <c r="W2001" s="2140">
        <f t="shared" ref="W2001:X2001" si="1922">SUM(W1932,)</f>
        <v>129330.90575999997</v>
      </c>
      <c r="X2001" s="2140">
        <f t="shared" si="1922"/>
        <v>129330.90575999997</v>
      </c>
      <c r="Y2001" s="2140">
        <f t="shared" ref="Y2001:Z2001" si="1923">SUM(Y1932,)</f>
        <v>129330.90575999997</v>
      </c>
      <c r="Z2001" s="2140">
        <f t="shared" si="1923"/>
        <v>129330.90575999997</v>
      </c>
      <c r="AA2001" s="2140">
        <f t="shared" ref="AA2001" si="1924">SUM(AA1932,)</f>
        <v>128586.19132799994</v>
      </c>
      <c r="AB2001" s="2140">
        <f t="shared" ref="AB2001:AD2001" si="1925">SUM(AB1932,)</f>
        <v>128586.19132799994</v>
      </c>
      <c r="AC2001" s="2140">
        <f t="shared" ref="AC2001" si="1926">SUM(AC1932,)</f>
        <v>128586.19132799994</v>
      </c>
      <c r="AD2001" s="2147">
        <f t="shared" si="1925"/>
        <v>128586.19132799994</v>
      </c>
      <c r="AE2001" s="2140">
        <f t="shared" si="1919"/>
        <v>131606.65253999998</v>
      </c>
      <c r="AF2001" s="3461">
        <f t="shared" si="1919"/>
        <v>277.80872999999997</v>
      </c>
      <c r="AG2001" s="2140">
        <f t="shared" ref="AG2001" si="1927">SUM(AG1932,)</f>
        <v>-1048.8246899999999</v>
      </c>
      <c r="AH2001" s="2140">
        <f t="shared" si="1919"/>
        <v>3020.4612120000384</v>
      </c>
      <c r="AI2001" s="2140">
        <f t="shared" ref="AI2001" si="1928">SUM(AI1932,)</f>
        <v>0</v>
      </c>
      <c r="AJ2001" s="2140">
        <f t="shared" si="1919"/>
        <v>-2049.11105</v>
      </c>
      <c r="AK2001" s="2140">
        <f t="shared" si="1919"/>
        <v>128508.71679999998</v>
      </c>
      <c r="AL2001" s="1816"/>
    </row>
    <row r="2002" spans="1:274" s="710" customFormat="1" x14ac:dyDescent="0.25">
      <c r="A2002" s="664">
        <v>1</v>
      </c>
      <c r="B2002" s="1343">
        <v>1</v>
      </c>
      <c r="C2002" s="1083" t="s">
        <v>262</v>
      </c>
      <c r="D2002" s="1083"/>
      <c r="E2002" s="991"/>
      <c r="F2002" s="1664"/>
      <c r="G2002" s="992"/>
      <c r="H2002" s="992"/>
      <c r="I2002" s="992"/>
      <c r="J2002" s="1195"/>
      <c r="K2002" s="1195"/>
      <c r="L2002" s="1196"/>
      <c r="M2002" s="1196"/>
      <c r="N2002" s="1196"/>
      <c r="O2002" s="1196"/>
      <c r="P2002" s="1196"/>
      <c r="Q2002" s="1196"/>
      <c r="R2002" s="2147"/>
      <c r="S2002" s="2147"/>
      <c r="T2002" s="2147"/>
      <c r="U2002" s="2147"/>
      <c r="V2002" s="2147"/>
      <c r="W2002" s="2147"/>
      <c r="X2002" s="2147"/>
      <c r="Y2002" s="2147"/>
      <c r="Z2002" s="2147"/>
      <c r="AA2002" s="2147"/>
      <c r="AB2002" s="2147"/>
      <c r="AC2002" s="2147"/>
      <c r="AD2002" s="2147"/>
      <c r="AE2002" s="2147"/>
      <c r="AF2002" s="3596"/>
      <c r="AG2002" s="2147"/>
      <c r="AH2002" s="2147"/>
      <c r="AI2002" s="2207"/>
      <c r="AJ2002" s="2207"/>
      <c r="AK2002" s="2147"/>
      <c r="AL2002" s="1816"/>
      <c r="AM2002" s="687"/>
      <c r="AN2002" s="210"/>
      <c r="AO2002" s="210"/>
      <c r="AP2002" s="210"/>
      <c r="AQ2002" s="210"/>
      <c r="AR2002" s="210"/>
      <c r="AS2002" s="210"/>
      <c r="AT2002" s="210"/>
      <c r="AU2002" s="210"/>
      <c r="AV2002" s="210"/>
      <c r="AW2002" s="210"/>
      <c r="AX2002" s="210"/>
      <c r="AY2002" s="210"/>
      <c r="AZ2002" s="210"/>
      <c r="BA2002" s="210"/>
      <c r="BB2002" s="210"/>
      <c r="BC2002" s="210"/>
      <c r="BD2002" s="210"/>
      <c r="BE2002" s="210"/>
      <c r="BF2002" s="210"/>
      <c r="BG2002" s="210"/>
      <c r="BH2002" s="210"/>
      <c r="BI2002" s="210"/>
      <c r="BJ2002" s="210"/>
      <c r="BK2002" s="210"/>
      <c r="BL2002" s="210"/>
      <c r="BM2002" s="210"/>
      <c r="BN2002" s="210"/>
      <c r="BO2002" s="210"/>
      <c r="BP2002" s="210"/>
      <c r="BQ2002" s="210"/>
      <c r="BR2002" s="210"/>
      <c r="BS2002" s="210"/>
      <c r="BT2002" s="210"/>
      <c r="BU2002" s="210"/>
      <c r="BV2002" s="210"/>
      <c r="BW2002" s="210"/>
      <c r="BX2002" s="210"/>
      <c r="BY2002" s="210"/>
      <c r="BZ2002" s="210"/>
      <c r="CA2002" s="210"/>
      <c r="CB2002" s="210"/>
      <c r="CC2002" s="210"/>
      <c r="CD2002" s="210"/>
      <c r="CE2002" s="210"/>
      <c r="CF2002" s="210"/>
      <c r="CG2002" s="210"/>
      <c r="CH2002" s="210"/>
      <c r="CI2002" s="210"/>
      <c r="CJ2002" s="210"/>
      <c r="CK2002" s="210"/>
      <c r="CL2002" s="210"/>
      <c r="CM2002" s="210"/>
      <c r="CN2002" s="210"/>
      <c r="CO2002" s="210"/>
      <c r="CP2002" s="210"/>
      <c r="CQ2002" s="210"/>
      <c r="CR2002" s="210"/>
      <c r="CS2002" s="210"/>
      <c r="CT2002" s="210"/>
      <c r="CU2002" s="210"/>
      <c r="CV2002" s="210"/>
      <c r="CW2002" s="210"/>
      <c r="CX2002" s="210"/>
      <c r="CY2002" s="210"/>
      <c r="CZ2002" s="210"/>
      <c r="DA2002" s="210"/>
      <c r="DB2002" s="210"/>
      <c r="DC2002" s="210"/>
      <c r="DD2002" s="210"/>
      <c r="DE2002" s="210"/>
      <c r="DF2002" s="210"/>
      <c r="DG2002" s="210"/>
      <c r="DH2002" s="210"/>
      <c r="DI2002" s="210"/>
      <c r="DJ2002" s="210"/>
      <c r="DK2002" s="210"/>
      <c r="DL2002" s="210"/>
      <c r="DM2002" s="210"/>
      <c r="DN2002" s="210"/>
      <c r="DO2002" s="210"/>
      <c r="DP2002" s="210"/>
      <c r="DQ2002" s="210"/>
      <c r="DR2002" s="210"/>
      <c r="DS2002" s="210"/>
      <c r="DT2002" s="210"/>
      <c r="DU2002" s="210"/>
      <c r="DV2002" s="210"/>
      <c r="DW2002" s="210"/>
      <c r="DX2002" s="210"/>
      <c r="DY2002" s="210"/>
      <c r="DZ2002" s="210"/>
      <c r="EA2002" s="210"/>
      <c r="EB2002" s="210"/>
      <c r="EC2002" s="210"/>
      <c r="ED2002" s="210"/>
      <c r="EE2002" s="210"/>
      <c r="EF2002" s="210"/>
      <c r="EG2002" s="210"/>
      <c r="EH2002" s="210"/>
      <c r="EI2002" s="210"/>
      <c r="EJ2002" s="210"/>
      <c r="EK2002" s="210"/>
      <c r="EL2002" s="210"/>
      <c r="EM2002" s="210"/>
      <c r="EN2002" s="210"/>
      <c r="EO2002" s="210"/>
      <c r="EP2002" s="210"/>
      <c r="EQ2002" s="210"/>
      <c r="ER2002" s="210"/>
      <c r="ES2002" s="210"/>
      <c r="ET2002" s="210"/>
      <c r="EU2002" s="210"/>
      <c r="EV2002" s="210"/>
      <c r="EW2002" s="210"/>
      <c r="EX2002" s="210"/>
      <c r="EY2002" s="210"/>
      <c r="EZ2002" s="210"/>
      <c r="FA2002" s="210"/>
      <c r="FB2002" s="210"/>
      <c r="FC2002" s="210"/>
      <c r="FD2002" s="210"/>
      <c r="FE2002" s="210"/>
      <c r="FF2002" s="210"/>
      <c r="FG2002" s="210"/>
      <c r="FH2002" s="210"/>
      <c r="FI2002" s="210"/>
      <c r="FJ2002" s="210"/>
      <c r="FK2002" s="210"/>
      <c r="FL2002" s="210"/>
      <c r="FM2002" s="210"/>
      <c r="FN2002" s="210"/>
      <c r="FO2002" s="210"/>
      <c r="FP2002" s="210"/>
      <c r="FQ2002" s="210"/>
      <c r="FR2002" s="210"/>
      <c r="FS2002" s="210"/>
      <c r="FT2002" s="210"/>
      <c r="FU2002" s="210"/>
      <c r="FV2002" s="210"/>
      <c r="FW2002" s="210"/>
      <c r="FX2002" s="210"/>
      <c r="FY2002" s="210"/>
      <c r="FZ2002" s="210"/>
      <c r="GA2002" s="210"/>
      <c r="GB2002" s="210"/>
      <c r="GC2002" s="210"/>
      <c r="GD2002" s="210"/>
      <c r="GE2002" s="210"/>
      <c r="GF2002" s="210"/>
      <c r="GG2002" s="210"/>
      <c r="GH2002" s="210"/>
      <c r="GI2002" s="210"/>
      <c r="GJ2002" s="210"/>
      <c r="GK2002" s="210"/>
      <c r="GL2002" s="210"/>
      <c r="GM2002" s="210"/>
      <c r="GN2002" s="210"/>
      <c r="GO2002" s="210"/>
      <c r="GP2002" s="210"/>
      <c r="GQ2002" s="210"/>
      <c r="GR2002" s="210"/>
      <c r="GS2002" s="210"/>
      <c r="GT2002" s="210"/>
      <c r="GU2002" s="210"/>
      <c r="GV2002" s="210"/>
      <c r="GW2002" s="210"/>
      <c r="GX2002" s="210"/>
      <c r="GY2002" s="210"/>
      <c r="GZ2002" s="210"/>
      <c r="HA2002" s="210"/>
      <c r="HB2002" s="210"/>
      <c r="HC2002" s="210"/>
      <c r="HD2002" s="210"/>
      <c r="HE2002" s="210"/>
      <c r="HF2002" s="210"/>
      <c r="HG2002" s="210"/>
      <c r="HH2002" s="210"/>
      <c r="HI2002" s="210"/>
      <c r="HJ2002" s="210"/>
      <c r="HK2002" s="210"/>
      <c r="HL2002" s="210"/>
      <c r="HM2002" s="210"/>
      <c r="HN2002" s="210"/>
      <c r="HO2002" s="210"/>
      <c r="HP2002" s="210"/>
      <c r="HQ2002" s="210"/>
      <c r="HR2002" s="210"/>
      <c r="HS2002" s="210"/>
      <c r="HT2002" s="210"/>
      <c r="HU2002" s="210"/>
      <c r="HV2002" s="210"/>
      <c r="HW2002" s="210"/>
      <c r="HX2002" s="210"/>
      <c r="HY2002" s="210"/>
      <c r="HZ2002" s="210"/>
      <c r="IA2002" s="210"/>
      <c r="IB2002" s="210"/>
      <c r="IC2002" s="210"/>
      <c r="ID2002" s="210"/>
      <c r="IE2002" s="210"/>
      <c r="IF2002" s="210"/>
      <c r="IG2002" s="210"/>
      <c r="IH2002" s="210"/>
      <c r="II2002" s="210"/>
      <c r="IJ2002" s="210"/>
      <c r="IK2002" s="210"/>
      <c r="IL2002" s="210"/>
      <c r="IM2002" s="210"/>
      <c r="IN2002" s="210"/>
      <c r="IO2002" s="210"/>
      <c r="IP2002" s="210"/>
      <c r="IQ2002" s="210"/>
      <c r="IR2002" s="210"/>
      <c r="IS2002" s="210"/>
      <c r="IT2002" s="210"/>
      <c r="IU2002" s="210"/>
      <c r="IV2002" s="210"/>
      <c r="IW2002" s="210"/>
      <c r="IX2002" s="210"/>
      <c r="IY2002" s="210"/>
      <c r="IZ2002" s="210"/>
      <c r="JA2002" s="210"/>
      <c r="JB2002" s="210"/>
      <c r="JC2002" s="210"/>
      <c r="JD2002" s="210"/>
      <c r="JE2002" s="210"/>
      <c r="JF2002" s="210"/>
      <c r="JG2002" s="210"/>
      <c r="JH2002" s="210"/>
      <c r="JI2002" s="210"/>
      <c r="JJ2002" s="210"/>
      <c r="JK2002" s="210"/>
      <c r="JL2002" s="210"/>
      <c r="JM2002" s="210"/>
      <c r="JN2002" s="210"/>
    </row>
    <row r="2003" spans="1:274" s="710" customFormat="1" x14ac:dyDescent="0.25">
      <c r="A2003" s="664">
        <v>1</v>
      </c>
      <c r="B2003" s="1343">
        <v>1</v>
      </c>
      <c r="C2003" s="1169" t="s">
        <v>426</v>
      </c>
      <c r="D2003" s="1105"/>
      <c r="E2003" s="991"/>
      <c r="F2003" s="1664"/>
      <c r="G2003" s="992"/>
      <c r="H2003" s="992"/>
      <c r="I2003" s="1113"/>
      <c r="J2003" s="1195"/>
      <c r="K2003" s="1195"/>
      <c r="L2003" s="1196"/>
      <c r="M2003" s="1196"/>
      <c r="N2003" s="1196"/>
      <c r="O2003" s="1196"/>
      <c r="P2003" s="1196"/>
      <c r="Q2003" s="1196"/>
      <c r="R2003" s="2147">
        <f>R1934</f>
        <v>140816.34226</v>
      </c>
      <c r="S2003" s="2147">
        <f t="shared" ref="S2003:T2003" si="1929">S1934</f>
        <v>140816.34226</v>
      </c>
      <c r="T2003" s="2147">
        <f t="shared" si="1929"/>
        <v>140816.34226</v>
      </c>
      <c r="U2003" s="2147">
        <f t="shared" ref="U2003:V2003" si="1930">U1934</f>
        <v>172096.20971999998</v>
      </c>
      <c r="V2003" s="2147">
        <f t="shared" si="1930"/>
        <v>172096.20971999998</v>
      </c>
      <c r="W2003" s="2147">
        <f t="shared" ref="W2003:X2003" si="1931">W1934</f>
        <v>172096.20971999998</v>
      </c>
      <c r="X2003" s="2147">
        <f t="shared" si="1931"/>
        <v>172096.20971999998</v>
      </c>
      <c r="Y2003" s="2147">
        <f t="shared" ref="Y2003:Z2003" si="1932">Y1934</f>
        <v>172096.20971999998</v>
      </c>
      <c r="Z2003" s="2147">
        <f t="shared" si="1932"/>
        <v>158375.46815</v>
      </c>
      <c r="AA2003" s="2147">
        <f t="shared" ref="AA2003" si="1933">AA1934</f>
        <v>159531.14637</v>
      </c>
      <c r="AB2003" s="2147">
        <f t="shared" ref="AB2003:AD2004" si="1934">AB1934</f>
        <v>167235.65231</v>
      </c>
      <c r="AC2003" s="2147">
        <f t="shared" ref="AC2003" si="1935">AC1934</f>
        <v>167235.65231</v>
      </c>
      <c r="AD2003" s="2147">
        <f t="shared" si="1934"/>
        <v>167235.65231</v>
      </c>
      <c r="AE2003" s="2147">
        <f t="shared" ref="AE2003:AH2004" si="1936">AE1934</f>
        <v>166981.66081</v>
      </c>
      <c r="AF2003" s="3596">
        <f t="shared" si="1936"/>
        <v>0</v>
      </c>
      <c r="AG2003" s="2147">
        <f t="shared" ref="AG2003" si="1937">AG1934</f>
        <v>0</v>
      </c>
      <c r="AH2003" s="2147">
        <f t="shared" si="1936"/>
        <v>-253.99150000000373</v>
      </c>
      <c r="AI2003" s="2207">
        <f t="shared" ref="AI2003" si="1938">AI1934</f>
        <v>0</v>
      </c>
      <c r="AJ2003" s="2207">
        <f>AJ1934</f>
        <v>-527.95986999999991</v>
      </c>
      <c r="AK2003" s="2147">
        <f>AK1934</f>
        <v>166453.70094000001</v>
      </c>
      <c r="AL2003" s="1816"/>
      <c r="AM2003" s="687"/>
      <c r="AN2003" s="210"/>
      <c r="AO2003" s="210"/>
      <c r="AP2003" s="210"/>
      <c r="AQ2003" s="210"/>
      <c r="AR2003" s="210"/>
      <c r="AS2003" s="210"/>
      <c r="AT2003" s="210"/>
      <c r="AU2003" s="210"/>
      <c r="AV2003" s="210"/>
      <c r="AW2003" s="210"/>
      <c r="AX2003" s="210"/>
      <c r="AY2003" s="210"/>
      <c r="AZ2003" s="210"/>
      <c r="BA2003" s="210"/>
      <c r="BB2003" s="210"/>
      <c r="BC2003" s="210"/>
      <c r="BD2003" s="210"/>
      <c r="BE2003" s="210"/>
      <c r="BF2003" s="210"/>
      <c r="BG2003" s="210"/>
      <c r="BH2003" s="210"/>
      <c r="BI2003" s="210"/>
      <c r="BJ2003" s="210"/>
      <c r="BK2003" s="210"/>
      <c r="BL2003" s="210"/>
      <c r="BM2003" s="210"/>
      <c r="BN2003" s="210"/>
      <c r="BO2003" s="210"/>
      <c r="BP2003" s="210"/>
      <c r="BQ2003" s="210"/>
      <c r="BR2003" s="210"/>
      <c r="BS2003" s="210"/>
      <c r="BT2003" s="210"/>
      <c r="BU2003" s="210"/>
      <c r="BV2003" s="210"/>
      <c r="BW2003" s="210"/>
      <c r="BX2003" s="210"/>
      <c r="BY2003" s="210"/>
      <c r="BZ2003" s="210"/>
      <c r="CA2003" s="210"/>
      <c r="CB2003" s="210"/>
      <c r="CC2003" s="210"/>
      <c r="CD2003" s="210"/>
      <c r="CE2003" s="210"/>
      <c r="CF2003" s="210"/>
      <c r="CG2003" s="210"/>
      <c r="CH2003" s="210"/>
      <c r="CI2003" s="210"/>
      <c r="CJ2003" s="210"/>
      <c r="CK2003" s="210"/>
      <c r="CL2003" s="210"/>
      <c r="CM2003" s="210"/>
      <c r="CN2003" s="210"/>
      <c r="CO2003" s="210"/>
      <c r="CP2003" s="210"/>
      <c r="CQ2003" s="210"/>
      <c r="CR2003" s="210"/>
      <c r="CS2003" s="210"/>
      <c r="CT2003" s="210"/>
      <c r="CU2003" s="210"/>
      <c r="CV2003" s="210"/>
      <c r="CW2003" s="210"/>
      <c r="CX2003" s="210"/>
      <c r="CY2003" s="210"/>
      <c r="CZ2003" s="210"/>
      <c r="DA2003" s="210"/>
      <c r="DB2003" s="210"/>
      <c r="DC2003" s="210"/>
      <c r="DD2003" s="210"/>
      <c r="DE2003" s="210"/>
      <c r="DF2003" s="210"/>
      <c r="DG2003" s="210"/>
      <c r="DH2003" s="210"/>
      <c r="DI2003" s="210"/>
      <c r="DJ2003" s="210"/>
      <c r="DK2003" s="210"/>
      <c r="DL2003" s="210"/>
      <c r="DM2003" s="210"/>
      <c r="DN2003" s="210"/>
      <c r="DO2003" s="210"/>
      <c r="DP2003" s="210"/>
      <c r="DQ2003" s="210"/>
      <c r="DR2003" s="210"/>
      <c r="DS2003" s="210"/>
      <c r="DT2003" s="210"/>
      <c r="DU2003" s="210"/>
      <c r="DV2003" s="210"/>
      <c r="DW2003" s="210"/>
      <c r="DX2003" s="210"/>
      <c r="DY2003" s="210"/>
      <c r="DZ2003" s="210"/>
      <c r="EA2003" s="210"/>
      <c r="EB2003" s="210"/>
      <c r="EC2003" s="210"/>
      <c r="ED2003" s="210"/>
      <c r="EE2003" s="210"/>
      <c r="EF2003" s="210"/>
      <c r="EG2003" s="210"/>
      <c r="EH2003" s="210"/>
      <c r="EI2003" s="210"/>
      <c r="EJ2003" s="210"/>
      <c r="EK2003" s="210"/>
      <c r="EL2003" s="210"/>
      <c r="EM2003" s="210"/>
      <c r="EN2003" s="210"/>
      <c r="EO2003" s="210"/>
      <c r="EP2003" s="210"/>
      <c r="EQ2003" s="210"/>
      <c r="ER2003" s="210"/>
      <c r="ES2003" s="210"/>
      <c r="ET2003" s="210"/>
      <c r="EU2003" s="210"/>
      <c r="EV2003" s="210"/>
      <c r="EW2003" s="210"/>
      <c r="EX2003" s="210"/>
      <c r="EY2003" s="210"/>
      <c r="EZ2003" s="210"/>
      <c r="FA2003" s="210"/>
      <c r="FB2003" s="210"/>
      <c r="FC2003" s="210"/>
      <c r="FD2003" s="210"/>
      <c r="FE2003" s="210"/>
      <c r="FF2003" s="210"/>
      <c r="FG2003" s="210"/>
      <c r="FH2003" s="210"/>
      <c r="FI2003" s="210"/>
      <c r="FJ2003" s="210"/>
      <c r="FK2003" s="210"/>
      <c r="FL2003" s="210"/>
      <c r="FM2003" s="210"/>
      <c r="FN2003" s="210"/>
      <c r="FO2003" s="210"/>
      <c r="FP2003" s="210"/>
      <c r="FQ2003" s="210"/>
      <c r="FR2003" s="210"/>
      <c r="FS2003" s="210"/>
      <c r="FT2003" s="210"/>
      <c r="FU2003" s="210"/>
      <c r="FV2003" s="210"/>
      <c r="FW2003" s="210"/>
      <c r="FX2003" s="210"/>
      <c r="FY2003" s="210"/>
      <c r="FZ2003" s="210"/>
      <c r="GA2003" s="210"/>
      <c r="GB2003" s="210"/>
      <c r="GC2003" s="210"/>
      <c r="GD2003" s="210"/>
      <c r="GE2003" s="210"/>
      <c r="GF2003" s="210"/>
      <c r="GG2003" s="210"/>
      <c r="GH2003" s="210"/>
      <c r="GI2003" s="210"/>
      <c r="GJ2003" s="210"/>
      <c r="GK2003" s="210"/>
      <c r="GL2003" s="210"/>
      <c r="GM2003" s="210"/>
      <c r="GN2003" s="210"/>
      <c r="GO2003" s="210"/>
      <c r="GP2003" s="210"/>
      <c r="GQ2003" s="210"/>
      <c r="GR2003" s="210"/>
      <c r="GS2003" s="210"/>
      <c r="GT2003" s="210"/>
      <c r="GU2003" s="210"/>
      <c r="GV2003" s="210"/>
      <c r="GW2003" s="210"/>
      <c r="GX2003" s="210"/>
      <c r="GY2003" s="210"/>
      <c r="GZ2003" s="210"/>
      <c r="HA2003" s="210"/>
      <c r="HB2003" s="210"/>
      <c r="HC2003" s="210"/>
      <c r="HD2003" s="210"/>
      <c r="HE2003" s="210"/>
      <c r="HF2003" s="210"/>
      <c r="HG2003" s="210"/>
      <c r="HH2003" s="210"/>
      <c r="HI2003" s="210"/>
      <c r="HJ2003" s="210"/>
      <c r="HK2003" s="210"/>
      <c r="HL2003" s="210"/>
      <c r="HM2003" s="210"/>
      <c r="HN2003" s="210"/>
      <c r="HO2003" s="210"/>
      <c r="HP2003" s="210"/>
      <c r="HQ2003" s="210"/>
      <c r="HR2003" s="210"/>
      <c r="HS2003" s="210"/>
      <c r="HT2003" s="210"/>
      <c r="HU2003" s="210"/>
      <c r="HV2003" s="210"/>
      <c r="HW2003" s="210"/>
      <c r="HX2003" s="210"/>
      <c r="HY2003" s="210"/>
      <c r="HZ2003" s="210"/>
      <c r="IA2003" s="210"/>
      <c r="IB2003" s="210"/>
      <c r="IC2003" s="210"/>
      <c r="ID2003" s="210"/>
      <c r="IE2003" s="210"/>
      <c r="IF2003" s="210"/>
      <c r="IG2003" s="210"/>
      <c r="IH2003" s="210"/>
      <c r="II2003" s="210"/>
      <c r="IJ2003" s="210"/>
      <c r="IK2003" s="210"/>
      <c r="IL2003" s="210"/>
      <c r="IM2003" s="210"/>
      <c r="IN2003" s="210"/>
      <c r="IO2003" s="210"/>
      <c r="IP2003" s="210"/>
      <c r="IQ2003" s="210"/>
      <c r="IR2003" s="210"/>
      <c r="IS2003" s="210"/>
      <c r="IT2003" s="210"/>
      <c r="IU2003" s="210"/>
      <c r="IV2003" s="210"/>
      <c r="IW2003" s="210"/>
      <c r="IX2003" s="210"/>
      <c r="IY2003" s="210"/>
      <c r="IZ2003" s="210"/>
      <c r="JA2003" s="210"/>
      <c r="JB2003" s="210"/>
      <c r="JC2003" s="210"/>
      <c r="JD2003" s="210"/>
      <c r="JE2003" s="210"/>
      <c r="JF2003" s="210"/>
      <c r="JG2003" s="210"/>
      <c r="JH2003" s="210"/>
      <c r="JI2003" s="210"/>
      <c r="JJ2003" s="210"/>
      <c r="JK2003" s="210"/>
      <c r="JL2003" s="210"/>
      <c r="JM2003" s="210"/>
      <c r="JN2003" s="210"/>
    </row>
    <row r="2004" spans="1:274" s="710" customFormat="1" x14ac:dyDescent="0.25">
      <c r="A2004" s="664"/>
      <c r="B2004" s="1343"/>
      <c r="C2004" s="1169" t="s">
        <v>484</v>
      </c>
      <c r="D2004" s="1105"/>
      <c r="E2004" s="991"/>
      <c r="F2004" s="1664"/>
      <c r="G2004" s="992"/>
      <c r="H2004" s="992"/>
      <c r="I2004" s="1113"/>
      <c r="J2004" s="1195"/>
      <c r="K2004" s="1195"/>
      <c r="L2004" s="1196"/>
      <c r="M2004" s="1196"/>
      <c r="N2004" s="1196"/>
      <c r="O2004" s="1196"/>
      <c r="P2004" s="1196"/>
      <c r="Q2004" s="1196"/>
      <c r="R2004" s="2147">
        <f>R1935</f>
        <v>6673.5984000000008</v>
      </c>
      <c r="S2004" s="2147">
        <f t="shared" ref="S2004:T2004" si="1939">S1935</f>
        <v>6673.5984000000008</v>
      </c>
      <c r="T2004" s="2147">
        <f t="shared" si="1939"/>
        <v>6673.5984000000008</v>
      </c>
      <c r="U2004" s="2147">
        <f t="shared" ref="U2004:V2004" si="1940">U1935</f>
        <v>6673.5984000000008</v>
      </c>
      <c r="V2004" s="2147">
        <f t="shared" si="1940"/>
        <v>6673.5984000000008</v>
      </c>
      <c r="W2004" s="2147">
        <f t="shared" ref="W2004:X2004" si="1941">W1935</f>
        <v>6673.5984000000008</v>
      </c>
      <c r="X2004" s="2147">
        <f t="shared" si="1941"/>
        <v>6673.5984000000008</v>
      </c>
      <c r="Y2004" s="2147">
        <f t="shared" ref="Y2004:Z2004" si="1942">Y1935</f>
        <v>6673.5984000000008</v>
      </c>
      <c r="Z2004" s="2147">
        <f t="shared" si="1942"/>
        <v>6673.5984000000008</v>
      </c>
      <c r="AA2004" s="2147">
        <f t="shared" ref="AA2004:AB2004" si="1943">AA1935</f>
        <v>6673.5984000000008</v>
      </c>
      <c r="AB2004" s="2147">
        <f t="shared" si="1943"/>
        <v>6673.5984000000008</v>
      </c>
      <c r="AC2004" s="2147">
        <f t="shared" ref="AC2004" si="1944">AC1935</f>
        <v>6673.5984000000008</v>
      </c>
      <c r="AD2004" s="2147">
        <f t="shared" si="1934"/>
        <v>6673.5984000000008</v>
      </c>
      <c r="AE2004" s="2147">
        <f t="shared" si="1936"/>
        <v>6673.5984000000017</v>
      </c>
      <c r="AF2004" s="3596">
        <f t="shared" si="1936"/>
        <v>0</v>
      </c>
      <c r="AG2004" s="2147">
        <f t="shared" ref="AG2004" si="1945">AG1935</f>
        <v>0</v>
      </c>
      <c r="AH2004" s="2147">
        <f t="shared" si="1936"/>
        <v>0</v>
      </c>
      <c r="AI2004" s="2207">
        <f t="shared" ref="AI2004" si="1946">AI1935</f>
        <v>0</v>
      </c>
      <c r="AJ2004" s="2207">
        <f>AJ1935</f>
        <v>0</v>
      </c>
      <c r="AK2004" s="2147">
        <f>AK1935</f>
        <v>6673.5984000000017</v>
      </c>
      <c r="AL2004" s="1816"/>
      <c r="AM2004" s="687"/>
      <c r="AN2004" s="210"/>
      <c r="AO2004" s="210"/>
      <c r="AP2004" s="210"/>
      <c r="AQ2004" s="210"/>
      <c r="AR2004" s="210"/>
      <c r="AS2004" s="210"/>
      <c r="AT2004" s="210"/>
      <c r="AU2004" s="210"/>
      <c r="AV2004" s="210"/>
      <c r="AW2004" s="210"/>
      <c r="AX2004" s="210"/>
      <c r="AY2004" s="210"/>
      <c r="AZ2004" s="210"/>
      <c r="BA2004" s="210"/>
      <c r="BB2004" s="210"/>
      <c r="BC2004" s="210"/>
      <c r="BD2004" s="210"/>
      <c r="BE2004" s="210"/>
      <c r="BF2004" s="210"/>
      <c r="BG2004" s="210"/>
      <c r="BH2004" s="210"/>
      <c r="BI2004" s="210"/>
      <c r="BJ2004" s="210"/>
      <c r="BK2004" s="210"/>
      <c r="BL2004" s="210"/>
      <c r="BM2004" s="210"/>
      <c r="BN2004" s="210"/>
      <c r="BO2004" s="210"/>
      <c r="BP2004" s="210"/>
      <c r="BQ2004" s="210"/>
      <c r="BR2004" s="210"/>
      <c r="BS2004" s="210"/>
      <c r="BT2004" s="210"/>
      <c r="BU2004" s="210"/>
      <c r="BV2004" s="210"/>
      <c r="BW2004" s="210"/>
      <c r="BX2004" s="210"/>
      <c r="BY2004" s="210"/>
      <c r="BZ2004" s="210"/>
      <c r="CA2004" s="210"/>
      <c r="CB2004" s="210"/>
      <c r="CC2004" s="210"/>
      <c r="CD2004" s="210"/>
      <c r="CE2004" s="210"/>
      <c r="CF2004" s="210"/>
      <c r="CG2004" s="210"/>
      <c r="CH2004" s="210"/>
      <c r="CI2004" s="210"/>
      <c r="CJ2004" s="210"/>
      <c r="CK2004" s="210"/>
      <c r="CL2004" s="210"/>
      <c r="CM2004" s="210"/>
      <c r="CN2004" s="210"/>
      <c r="CO2004" s="210"/>
      <c r="CP2004" s="210"/>
      <c r="CQ2004" s="210"/>
      <c r="CR2004" s="210"/>
      <c r="CS2004" s="210"/>
      <c r="CT2004" s="210"/>
      <c r="CU2004" s="210"/>
      <c r="CV2004" s="210"/>
      <c r="CW2004" s="210"/>
      <c r="CX2004" s="210"/>
      <c r="CY2004" s="210"/>
      <c r="CZ2004" s="210"/>
      <c r="DA2004" s="210"/>
      <c r="DB2004" s="210"/>
      <c r="DC2004" s="210"/>
      <c r="DD2004" s="210"/>
      <c r="DE2004" s="210"/>
      <c r="DF2004" s="210"/>
      <c r="DG2004" s="210"/>
      <c r="DH2004" s="210"/>
      <c r="DI2004" s="210"/>
      <c r="DJ2004" s="210"/>
      <c r="DK2004" s="210"/>
      <c r="DL2004" s="210"/>
      <c r="DM2004" s="210"/>
      <c r="DN2004" s="210"/>
      <c r="DO2004" s="210"/>
      <c r="DP2004" s="210"/>
      <c r="DQ2004" s="210"/>
      <c r="DR2004" s="210"/>
      <c r="DS2004" s="210"/>
      <c r="DT2004" s="210"/>
      <c r="DU2004" s="210"/>
      <c r="DV2004" s="210"/>
      <c r="DW2004" s="210"/>
      <c r="DX2004" s="210"/>
      <c r="DY2004" s="210"/>
      <c r="DZ2004" s="210"/>
      <c r="EA2004" s="210"/>
      <c r="EB2004" s="210"/>
      <c r="EC2004" s="210"/>
      <c r="ED2004" s="210"/>
      <c r="EE2004" s="210"/>
      <c r="EF2004" s="210"/>
      <c r="EG2004" s="210"/>
      <c r="EH2004" s="210"/>
      <c r="EI2004" s="210"/>
      <c r="EJ2004" s="210"/>
      <c r="EK2004" s="210"/>
      <c r="EL2004" s="210"/>
      <c r="EM2004" s="210"/>
      <c r="EN2004" s="210"/>
      <c r="EO2004" s="210"/>
      <c r="EP2004" s="210"/>
      <c r="EQ2004" s="210"/>
      <c r="ER2004" s="210"/>
      <c r="ES2004" s="210"/>
      <c r="ET2004" s="210"/>
      <c r="EU2004" s="210"/>
      <c r="EV2004" s="210"/>
      <c r="EW2004" s="210"/>
      <c r="EX2004" s="210"/>
      <c r="EY2004" s="210"/>
      <c r="EZ2004" s="210"/>
      <c r="FA2004" s="210"/>
      <c r="FB2004" s="210"/>
      <c r="FC2004" s="210"/>
      <c r="FD2004" s="210"/>
      <c r="FE2004" s="210"/>
      <c r="FF2004" s="210"/>
      <c r="FG2004" s="210"/>
      <c r="FH2004" s="210"/>
      <c r="FI2004" s="210"/>
      <c r="FJ2004" s="210"/>
      <c r="FK2004" s="210"/>
      <c r="FL2004" s="210"/>
      <c r="FM2004" s="210"/>
      <c r="FN2004" s="210"/>
      <c r="FO2004" s="210"/>
      <c r="FP2004" s="210"/>
      <c r="FQ2004" s="210"/>
      <c r="FR2004" s="210"/>
      <c r="FS2004" s="210"/>
      <c r="FT2004" s="210"/>
      <c r="FU2004" s="210"/>
      <c r="FV2004" s="210"/>
      <c r="FW2004" s="210"/>
      <c r="FX2004" s="210"/>
      <c r="FY2004" s="210"/>
      <c r="FZ2004" s="210"/>
      <c r="GA2004" s="210"/>
      <c r="GB2004" s="210"/>
      <c r="GC2004" s="210"/>
      <c r="GD2004" s="210"/>
      <c r="GE2004" s="210"/>
      <c r="GF2004" s="210"/>
      <c r="GG2004" s="210"/>
      <c r="GH2004" s="210"/>
      <c r="GI2004" s="210"/>
      <c r="GJ2004" s="210"/>
      <c r="GK2004" s="210"/>
      <c r="GL2004" s="210"/>
      <c r="GM2004" s="210"/>
      <c r="GN2004" s="210"/>
      <c r="GO2004" s="210"/>
      <c r="GP2004" s="210"/>
      <c r="GQ2004" s="210"/>
      <c r="GR2004" s="210"/>
      <c r="GS2004" s="210"/>
      <c r="GT2004" s="210"/>
      <c r="GU2004" s="210"/>
      <c r="GV2004" s="210"/>
      <c r="GW2004" s="210"/>
      <c r="GX2004" s="210"/>
      <c r="GY2004" s="210"/>
      <c r="GZ2004" s="210"/>
      <c r="HA2004" s="210"/>
      <c r="HB2004" s="210"/>
      <c r="HC2004" s="210"/>
      <c r="HD2004" s="210"/>
      <c r="HE2004" s="210"/>
      <c r="HF2004" s="210"/>
      <c r="HG2004" s="210"/>
      <c r="HH2004" s="210"/>
      <c r="HI2004" s="210"/>
      <c r="HJ2004" s="210"/>
      <c r="HK2004" s="210"/>
      <c r="HL2004" s="210"/>
      <c r="HM2004" s="210"/>
      <c r="HN2004" s="210"/>
      <c r="HO2004" s="210"/>
      <c r="HP2004" s="210"/>
      <c r="HQ2004" s="210"/>
      <c r="HR2004" s="210"/>
      <c r="HS2004" s="210"/>
      <c r="HT2004" s="210"/>
      <c r="HU2004" s="210"/>
      <c r="HV2004" s="210"/>
      <c r="HW2004" s="210"/>
      <c r="HX2004" s="210"/>
      <c r="HY2004" s="210"/>
      <c r="HZ2004" s="210"/>
      <c r="IA2004" s="210"/>
      <c r="IB2004" s="210"/>
      <c r="IC2004" s="210"/>
      <c r="ID2004" s="210"/>
      <c r="IE2004" s="210"/>
      <c r="IF2004" s="210"/>
      <c r="IG2004" s="210"/>
      <c r="IH2004" s="210"/>
      <c r="II2004" s="210"/>
      <c r="IJ2004" s="210"/>
      <c r="IK2004" s="210"/>
      <c r="IL2004" s="210"/>
      <c r="IM2004" s="210"/>
      <c r="IN2004" s="210"/>
      <c r="IO2004" s="210"/>
      <c r="IP2004" s="210"/>
      <c r="IQ2004" s="210"/>
      <c r="IR2004" s="210"/>
      <c r="IS2004" s="210"/>
      <c r="IT2004" s="210"/>
      <c r="IU2004" s="210"/>
      <c r="IV2004" s="210"/>
      <c r="IW2004" s="210"/>
      <c r="IX2004" s="210"/>
      <c r="IY2004" s="210"/>
      <c r="IZ2004" s="210"/>
      <c r="JA2004" s="210"/>
      <c r="JB2004" s="210"/>
      <c r="JC2004" s="210"/>
      <c r="JD2004" s="210"/>
      <c r="JE2004" s="210"/>
      <c r="JF2004" s="210"/>
      <c r="JG2004" s="210"/>
      <c r="JH2004" s="210"/>
      <c r="JI2004" s="210"/>
      <c r="JJ2004" s="210"/>
      <c r="JK2004" s="210"/>
      <c r="JL2004" s="210"/>
      <c r="JM2004" s="210"/>
      <c r="JN2004" s="210"/>
    </row>
    <row r="2005" spans="1:274" s="710" customFormat="1" ht="29.25" x14ac:dyDescent="0.25">
      <c r="A2005" s="664">
        <v>1</v>
      </c>
      <c r="B2005" s="1343">
        <v>1</v>
      </c>
      <c r="C2005" s="1932" t="s">
        <v>427</v>
      </c>
      <c r="D2005" s="991"/>
      <c r="E2005" s="991"/>
      <c r="F2005" s="1664">
        <f t="shared" ref="F2005:I2026" si="1947">F1936</f>
        <v>38239</v>
      </c>
      <c r="G2005" s="992">
        <f t="shared" si="1947"/>
        <v>38239</v>
      </c>
      <c r="H2005" s="992">
        <f t="shared" si="1947"/>
        <v>31095.837500000001</v>
      </c>
      <c r="I2005" s="1113">
        <f t="shared" si="1947"/>
        <v>81.319693245116241</v>
      </c>
      <c r="J2005" s="1195"/>
      <c r="K2005" s="1195"/>
      <c r="L2005" s="1196"/>
      <c r="M2005" s="1196"/>
      <c r="N2005" s="1196"/>
      <c r="O2005" s="1196"/>
      <c r="P2005" s="1196"/>
      <c r="Q2005" s="1196"/>
      <c r="R2005" s="2147"/>
      <c r="S2005" s="2147"/>
      <c r="T2005" s="2147"/>
      <c r="U2005" s="2147"/>
      <c r="V2005" s="2147"/>
      <c r="W2005" s="2147"/>
      <c r="X2005" s="2147"/>
      <c r="Y2005" s="2147"/>
      <c r="Z2005" s="2147"/>
      <c r="AA2005" s="2147"/>
      <c r="AB2005" s="2147"/>
      <c r="AC2005" s="2147"/>
      <c r="AD2005" s="2147"/>
      <c r="AE2005" s="2147"/>
      <c r="AF2005" s="3596"/>
      <c r="AG2005" s="2147"/>
      <c r="AH2005" s="2147"/>
      <c r="AI2005" s="2207"/>
      <c r="AJ2005" s="2207"/>
      <c r="AK2005" s="2147"/>
      <c r="AL2005" s="1816"/>
      <c r="AM2005" s="687"/>
      <c r="AN2005" s="210"/>
      <c r="AO2005" s="210"/>
      <c r="AP2005" s="210"/>
      <c r="AQ2005" s="210"/>
      <c r="AR2005" s="210"/>
      <c r="AS2005" s="210"/>
      <c r="AT2005" s="210"/>
      <c r="AU2005" s="210"/>
      <c r="AV2005" s="210"/>
      <c r="AW2005" s="210"/>
      <c r="AX2005" s="210"/>
      <c r="AY2005" s="210"/>
      <c r="AZ2005" s="210"/>
      <c r="BA2005" s="210"/>
      <c r="BB2005" s="210"/>
      <c r="BC2005" s="210"/>
      <c r="BD2005" s="210"/>
      <c r="BE2005" s="210"/>
      <c r="BF2005" s="210"/>
      <c r="BG2005" s="210"/>
      <c r="BH2005" s="210"/>
      <c r="BI2005" s="210"/>
      <c r="BJ2005" s="210"/>
      <c r="BK2005" s="210"/>
      <c r="BL2005" s="210"/>
      <c r="BM2005" s="210"/>
      <c r="BN2005" s="210"/>
      <c r="BO2005" s="210"/>
      <c r="BP2005" s="210"/>
      <c r="BQ2005" s="210"/>
      <c r="BR2005" s="210"/>
      <c r="BS2005" s="210"/>
      <c r="BT2005" s="210"/>
      <c r="BU2005" s="210"/>
      <c r="BV2005" s="210"/>
      <c r="BW2005" s="210"/>
      <c r="BX2005" s="210"/>
      <c r="BY2005" s="210"/>
      <c r="BZ2005" s="210"/>
      <c r="CA2005" s="210"/>
      <c r="CB2005" s="210"/>
      <c r="CC2005" s="210"/>
      <c r="CD2005" s="210"/>
      <c r="CE2005" s="210"/>
      <c r="CF2005" s="210"/>
      <c r="CG2005" s="210"/>
      <c r="CH2005" s="210"/>
      <c r="CI2005" s="210"/>
      <c r="CJ2005" s="210"/>
      <c r="CK2005" s="210"/>
      <c r="CL2005" s="210"/>
      <c r="CM2005" s="210"/>
      <c r="CN2005" s="210"/>
      <c r="CO2005" s="210"/>
      <c r="CP2005" s="210"/>
      <c r="CQ2005" s="210"/>
      <c r="CR2005" s="210"/>
      <c r="CS2005" s="210"/>
      <c r="CT2005" s="210"/>
      <c r="CU2005" s="210"/>
      <c r="CV2005" s="210"/>
      <c r="CW2005" s="210"/>
      <c r="CX2005" s="210"/>
      <c r="CY2005" s="210"/>
      <c r="CZ2005" s="210"/>
      <c r="DA2005" s="210"/>
      <c r="DB2005" s="210"/>
      <c r="DC2005" s="210"/>
      <c r="DD2005" s="210"/>
      <c r="DE2005" s="210"/>
      <c r="DF2005" s="210"/>
      <c r="DG2005" s="210"/>
      <c r="DH2005" s="210"/>
      <c r="DI2005" s="210"/>
      <c r="DJ2005" s="210"/>
      <c r="DK2005" s="210"/>
      <c r="DL2005" s="210"/>
      <c r="DM2005" s="210"/>
      <c r="DN2005" s="210"/>
      <c r="DO2005" s="210"/>
      <c r="DP2005" s="210"/>
      <c r="DQ2005" s="210"/>
      <c r="DR2005" s="210"/>
      <c r="DS2005" s="210"/>
      <c r="DT2005" s="210"/>
      <c r="DU2005" s="210"/>
      <c r="DV2005" s="210"/>
      <c r="DW2005" s="210"/>
      <c r="DX2005" s="210"/>
      <c r="DY2005" s="210"/>
      <c r="DZ2005" s="210"/>
      <c r="EA2005" s="210"/>
      <c r="EB2005" s="210"/>
      <c r="EC2005" s="210"/>
      <c r="ED2005" s="210"/>
      <c r="EE2005" s="210"/>
      <c r="EF2005" s="210"/>
      <c r="EG2005" s="210"/>
      <c r="EH2005" s="210"/>
      <c r="EI2005" s="210"/>
      <c r="EJ2005" s="210"/>
      <c r="EK2005" s="210"/>
      <c r="EL2005" s="210"/>
      <c r="EM2005" s="210"/>
      <c r="EN2005" s="210"/>
      <c r="EO2005" s="210"/>
      <c r="EP2005" s="210"/>
      <c r="EQ2005" s="210"/>
      <c r="ER2005" s="210"/>
      <c r="ES2005" s="210"/>
      <c r="ET2005" s="210"/>
      <c r="EU2005" s="210"/>
      <c r="EV2005" s="210"/>
      <c r="EW2005" s="210"/>
      <c r="EX2005" s="210"/>
      <c r="EY2005" s="210"/>
      <c r="EZ2005" s="210"/>
      <c r="FA2005" s="210"/>
      <c r="FB2005" s="210"/>
      <c r="FC2005" s="210"/>
      <c r="FD2005" s="210"/>
      <c r="FE2005" s="210"/>
      <c r="FF2005" s="210"/>
      <c r="FG2005" s="210"/>
      <c r="FH2005" s="210"/>
      <c r="FI2005" s="210"/>
      <c r="FJ2005" s="210"/>
      <c r="FK2005" s="210"/>
      <c r="FL2005" s="210"/>
      <c r="FM2005" s="210"/>
      <c r="FN2005" s="210"/>
      <c r="FO2005" s="210"/>
      <c r="FP2005" s="210"/>
      <c r="FQ2005" s="210"/>
      <c r="FR2005" s="210"/>
      <c r="FS2005" s="210"/>
      <c r="FT2005" s="210"/>
      <c r="FU2005" s="210"/>
      <c r="FV2005" s="210"/>
      <c r="FW2005" s="210"/>
      <c r="FX2005" s="210"/>
      <c r="FY2005" s="210"/>
      <c r="FZ2005" s="210"/>
      <c r="GA2005" s="210"/>
      <c r="GB2005" s="210"/>
      <c r="GC2005" s="210"/>
      <c r="GD2005" s="210"/>
      <c r="GE2005" s="210"/>
      <c r="GF2005" s="210"/>
      <c r="GG2005" s="210"/>
      <c r="GH2005" s="210"/>
      <c r="GI2005" s="210"/>
      <c r="GJ2005" s="210"/>
      <c r="GK2005" s="210"/>
      <c r="GL2005" s="210"/>
      <c r="GM2005" s="210"/>
      <c r="GN2005" s="210"/>
      <c r="GO2005" s="210"/>
      <c r="GP2005" s="210"/>
      <c r="GQ2005" s="210"/>
      <c r="GR2005" s="210"/>
      <c r="GS2005" s="210"/>
      <c r="GT2005" s="210"/>
      <c r="GU2005" s="210"/>
      <c r="GV2005" s="210"/>
      <c r="GW2005" s="210"/>
      <c r="GX2005" s="210"/>
      <c r="GY2005" s="210"/>
      <c r="GZ2005" s="210"/>
      <c r="HA2005" s="210"/>
      <c r="HB2005" s="210"/>
      <c r="HC2005" s="210"/>
      <c r="HD2005" s="210"/>
      <c r="HE2005" s="210"/>
      <c r="HF2005" s="210"/>
      <c r="HG2005" s="210"/>
      <c r="HH2005" s="210"/>
      <c r="HI2005" s="210"/>
      <c r="HJ2005" s="210"/>
      <c r="HK2005" s="210"/>
      <c r="HL2005" s="210"/>
      <c r="HM2005" s="210"/>
      <c r="HN2005" s="210"/>
      <c r="HO2005" s="210"/>
      <c r="HP2005" s="210"/>
      <c r="HQ2005" s="210"/>
      <c r="HR2005" s="210"/>
      <c r="HS2005" s="210"/>
      <c r="HT2005" s="210"/>
      <c r="HU2005" s="210"/>
      <c r="HV2005" s="210"/>
      <c r="HW2005" s="210"/>
      <c r="HX2005" s="210"/>
      <c r="HY2005" s="210"/>
      <c r="HZ2005" s="210"/>
      <c r="IA2005" s="210"/>
      <c r="IB2005" s="210"/>
      <c r="IC2005" s="210"/>
      <c r="ID2005" s="210"/>
      <c r="IE2005" s="210"/>
      <c r="IF2005" s="210"/>
      <c r="IG2005" s="210"/>
      <c r="IH2005" s="210"/>
      <c r="II2005" s="210"/>
      <c r="IJ2005" s="210"/>
      <c r="IK2005" s="210"/>
      <c r="IL2005" s="210"/>
      <c r="IM2005" s="210"/>
      <c r="IN2005" s="210"/>
      <c r="IO2005" s="210"/>
      <c r="IP2005" s="210"/>
      <c r="IQ2005" s="210"/>
      <c r="IR2005" s="210"/>
      <c r="IS2005" s="210"/>
      <c r="IT2005" s="210"/>
      <c r="IU2005" s="210"/>
      <c r="IV2005" s="210"/>
      <c r="IW2005" s="210"/>
      <c r="IX2005" s="210"/>
      <c r="IY2005" s="210"/>
      <c r="IZ2005" s="210"/>
      <c r="JA2005" s="210"/>
      <c r="JB2005" s="210"/>
      <c r="JC2005" s="210"/>
      <c r="JD2005" s="210"/>
      <c r="JE2005" s="210"/>
      <c r="JF2005" s="210"/>
      <c r="JG2005" s="210"/>
      <c r="JH2005" s="210"/>
      <c r="JI2005" s="210"/>
      <c r="JJ2005" s="210"/>
      <c r="JK2005" s="210"/>
      <c r="JL2005" s="210"/>
      <c r="JM2005" s="210"/>
      <c r="JN2005" s="210"/>
    </row>
    <row r="2006" spans="1:274" s="710" customFormat="1" ht="30" x14ac:dyDescent="0.25">
      <c r="A2006" s="664"/>
      <c r="B2006" s="1343">
        <v>1</v>
      </c>
      <c r="C2006" s="2833" t="s">
        <v>259</v>
      </c>
      <c r="D2006" s="991"/>
      <c r="E2006" s="991"/>
      <c r="F2006" s="1664">
        <f t="shared" si="1947"/>
        <v>0</v>
      </c>
      <c r="G2006" s="1664">
        <f t="shared" si="1947"/>
        <v>0</v>
      </c>
      <c r="H2006" s="1664">
        <f t="shared" si="1947"/>
        <v>0</v>
      </c>
      <c r="I2006" s="1113">
        <f t="shared" si="1947"/>
        <v>0</v>
      </c>
      <c r="J2006" s="1195"/>
      <c r="K2006" s="1195"/>
      <c r="L2006" s="1196"/>
      <c r="M2006" s="1196"/>
      <c r="N2006" s="1196"/>
      <c r="O2006" s="1196"/>
      <c r="P2006" s="1196"/>
      <c r="Q2006" s="1196"/>
      <c r="R2006" s="2147"/>
      <c r="S2006" s="2147"/>
      <c r="T2006" s="2147"/>
      <c r="U2006" s="2147"/>
      <c r="V2006" s="2147"/>
      <c r="W2006" s="2147"/>
      <c r="X2006" s="2147"/>
      <c r="Y2006" s="2147"/>
      <c r="Z2006" s="2147"/>
      <c r="AA2006" s="2147"/>
      <c r="AB2006" s="2147"/>
      <c r="AC2006" s="2147"/>
      <c r="AD2006" s="2147"/>
      <c r="AE2006" s="2147"/>
      <c r="AF2006" s="3596"/>
      <c r="AG2006" s="2147"/>
      <c r="AH2006" s="2147"/>
      <c r="AI2006" s="2207"/>
      <c r="AJ2006" s="2207"/>
      <c r="AK2006" s="2147"/>
      <c r="AL2006" s="1816"/>
      <c r="AM2006" s="687"/>
      <c r="AN2006" s="210"/>
      <c r="AO2006" s="210"/>
      <c r="AP2006" s="210"/>
      <c r="AQ2006" s="210"/>
      <c r="AR2006" s="210"/>
      <c r="AS2006" s="210"/>
      <c r="AT2006" s="210"/>
      <c r="AU2006" s="210"/>
      <c r="AV2006" s="210"/>
      <c r="AW2006" s="210"/>
      <c r="AX2006" s="210"/>
      <c r="AY2006" s="210"/>
      <c r="AZ2006" s="210"/>
      <c r="BA2006" s="210"/>
      <c r="BB2006" s="210"/>
      <c r="BC2006" s="210"/>
      <c r="BD2006" s="210"/>
      <c r="BE2006" s="210"/>
      <c r="BF2006" s="210"/>
      <c r="BG2006" s="210"/>
      <c r="BH2006" s="210"/>
      <c r="BI2006" s="210"/>
      <c r="BJ2006" s="210"/>
      <c r="BK2006" s="210"/>
      <c r="BL2006" s="210"/>
      <c r="BM2006" s="210"/>
      <c r="BN2006" s="210"/>
      <c r="BO2006" s="210"/>
      <c r="BP2006" s="210"/>
      <c r="BQ2006" s="210"/>
      <c r="BR2006" s="210"/>
      <c r="BS2006" s="210"/>
      <c r="BT2006" s="210"/>
      <c r="BU2006" s="210"/>
      <c r="BV2006" s="210"/>
      <c r="BW2006" s="210"/>
      <c r="BX2006" s="210"/>
      <c r="BY2006" s="210"/>
      <c r="BZ2006" s="210"/>
      <c r="CA2006" s="210"/>
      <c r="CB2006" s="210"/>
      <c r="CC2006" s="210"/>
      <c r="CD2006" s="210"/>
      <c r="CE2006" s="210"/>
      <c r="CF2006" s="210"/>
      <c r="CG2006" s="210"/>
      <c r="CH2006" s="210"/>
      <c r="CI2006" s="210"/>
      <c r="CJ2006" s="210"/>
      <c r="CK2006" s="210"/>
      <c r="CL2006" s="210"/>
      <c r="CM2006" s="210"/>
      <c r="CN2006" s="210"/>
      <c r="CO2006" s="210"/>
      <c r="CP2006" s="210"/>
      <c r="CQ2006" s="210"/>
      <c r="CR2006" s="210"/>
      <c r="CS2006" s="210"/>
      <c r="CT2006" s="210"/>
      <c r="CU2006" s="210"/>
      <c r="CV2006" s="210"/>
      <c r="CW2006" s="210"/>
      <c r="CX2006" s="210"/>
      <c r="CY2006" s="210"/>
      <c r="CZ2006" s="210"/>
      <c r="DA2006" s="210"/>
      <c r="DB2006" s="210"/>
      <c r="DC2006" s="210"/>
      <c r="DD2006" s="210"/>
      <c r="DE2006" s="210"/>
      <c r="DF2006" s="210"/>
      <c r="DG2006" s="210"/>
      <c r="DH2006" s="210"/>
      <c r="DI2006" s="210"/>
      <c r="DJ2006" s="210"/>
      <c r="DK2006" s="210"/>
      <c r="DL2006" s="210"/>
      <c r="DM2006" s="210"/>
      <c r="DN2006" s="210"/>
      <c r="DO2006" s="210"/>
      <c r="DP2006" s="210"/>
      <c r="DQ2006" s="210"/>
      <c r="DR2006" s="210"/>
      <c r="DS2006" s="210"/>
      <c r="DT2006" s="210"/>
      <c r="DU2006" s="210"/>
      <c r="DV2006" s="210"/>
      <c r="DW2006" s="210"/>
      <c r="DX2006" s="210"/>
      <c r="DY2006" s="210"/>
      <c r="DZ2006" s="210"/>
      <c r="EA2006" s="210"/>
      <c r="EB2006" s="210"/>
      <c r="EC2006" s="210"/>
      <c r="ED2006" s="210"/>
      <c r="EE2006" s="210"/>
      <c r="EF2006" s="210"/>
      <c r="EG2006" s="210"/>
      <c r="EH2006" s="210"/>
      <c r="EI2006" s="210"/>
      <c r="EJ2006" s="210"/>
      <c r="EK2006" s="210"/>
      <c r="EL2006" s="210"/>
      <c r="EM2006" s="210"/>
      <c r="EN2006" s="210"/>
      <c r="EO2006" s="210"/>
      <c r="EP2006" s="210"/>
      <c r="EQ2006" s="210"/>
      <c r="ER2006" s="210"/>
      <c r="ES2006" s="210"/>
      <c r="ET2006" s="210"/>
      <c r="EU2006" s="210"/>
      <c r="EV2006" s="210"/>
      <c r="EW2006" s="210"/>
      <c r="EX2006" s="210"/>
      <c r="EY2006" s="210"/>
      <c r="EZ2006" s="210"/>
      <c r="FA2006" s="210"/>
      <c r="FB2006" s="210"/>
      <c r="FC2006" s="210"/>
      <c r="FD2006" s="210"/>
      <c r="FE2006" s="210"/>
      <c r="FF2006" s="210"/>
      <c r="FG2006" s="210"/>
      <c r="FH2006" s="210"/>
      <c r="FI2006" s="210"/>
      <c r="FJ2006" s="210"/>
      <c r="FK2006" s="210"/>
      <c r="FL2006" s="210"/>
      <c r="FM2006" s="210"/>
      <c r="FN2006" s="210"/>
      <c r="FO2006" s="210"/>
      <c r="FP2006" s="210"/>
      <c r="FQ2006" s="210"/>
      <c r="FR2006" s="210"/>
      <c r="FS2006" s="210"/>
      <c r="FT2006" s="210"/>
      <c r="FU2006" s="210"/>
      <c r="FV2006" s="210"/>
      <c r="FW2006" s="210"/>
      <c r="FX2006" s="210"/>
      <c r="FY2006" s="210"/>
      <c r="FZ2006" s="210"/>
      <c r="GA2006" s="210"/>
      <c r="GB2006" s="210"/>
      <c r="GC2006" s="210"/>
      <c r="GD2006" s="210"/>
      <c r="GE2006" s="210"/>
      <c r="GF2006" s="210"/>
      <c r="GG2006" s="210"/>
      <c r="GH2006" s="210"/>
      <c r="GI2006" s="210"/>
      <c r="GJ2006" s="210"/>
      <c r="GK2006" s="210"/>
      <c r="GL2006" s="210"/>
      <c r="GM2006" s="210"/>
      <c r="GN2006" s="210"/>
      <c r="GO2006" s="210"/>
      <c r="GP2006" s="210"/>
      <c r="GQ2006" s="210"/>
      <c r="GR2006" s="210"/>
      <c r="GS2006" s="210"/>
      <c r="GT2006" s="210"/>
      <c r="GU2006" s="210"/>
      <c r="GV2006" s="210"/>
      <c r="GW2006" s="210"/>
      <c r="GX2006" s="210"/>
      <c r="GY2006" s="210"/>
      <c r="GZ2006" s="210"/>
      <c r="HA2006" s="210"/>
      <c r="HB2006" s="210"/>
      <c r="HC2006" s="210"/>
      <c r="HD2006" s="210"/>
      <c r="HE2006" s="210"/>
      <c r="HF2006" s="210"/>
      <c r="HG2006" s="210"/>
      <c r="HH2006" s="210"/>
      <c r="HI2006" s="210"/>
      <c r="HJ2006" s="210"/>
      <c r="HK2006" s="210"/>
      <c r="HL2006" s="210"/>
      <c r="HM2006" s="210"/>
      <c r="HN2006" s="210"/>
      <c r="HO2006" s="210"/>
      <c r="HP2006" s="210"/>
      <c r="HQ2006" s="210"/>
      <c r="HR2006" s="210"/>
      <c r="HS2006" s="210"/>
      <c r="HT2006" s="210"/>
      <c r="HU2006" s="210"/>
      <c r="HV2006" s="210"/>
      <c r="HW2006" s="210"/>
      <c r="HX2006" s="210"/>
      <c r="HY2006" s="210"/>
      <c r="HZ2006" s="210"/>
      <c r="IA2006" s="210"/>
      <c r="IB2006" s="210"/>
      <c r="IC2006" s="210"/>
      <c r="ID2006" s="210"/>
      <c r="IE2006" s="210"/>
      <c r="IF2006" s="210"/>
      <c r="IG2006" s="210"/>
      <c r="IH2006" s="210"/>
      <c r="II2006" s="210"/>
      <c r="IJ2006" s="210"/>
      <c r="IK2006" s="210"/>
      <c r="IL2006" s="210"/>
      <c r="IM2006" s="210"/>
      <c r="IN2006" s="210"/>
      <c r="IO2006" s="210"/>
      <c r="IP2006" s="210"/>
      <c r="IQ2006" s="210"/>
      <c r="IR2006" s="210"/>
      <c r="IS2006" s="210"/>
      <c r="IT2006" s="210"/>
      <c r="IU2006" s="210"/>
      <c r="IV2006" s="210"/>
      <c r="IW2006" s="210"/>
      <c r="IX2006" s="210"/>
      <c r="IY2006" s="210"/>
      <c r="IZ2006" s="210"/>
      <c r="JA2006" s="210"/>
      <c r="JB2006" s="210"/>
      <c r="JC2006" s="210"/>
      <c r="JD2006" s="210"/>
      <c r="JE2006" s="210"/>
      <c r="JF2006" s="210"/>
      <c r="JG2006" s="210"/>
      <c r="JH2006" s="210"/>
      <c r="JI2006" s="210"/>
      <c r="JJ2006" s="210"/>
      <c r="JK2006" s="210"/>
      <c r="JL2006" s="210"/>
      <c r="JM2006" s="210"/>
      <c r="JN2006" s="210"/>
    </row>
    <row r="2007" spans="1:274" s="710" customFormat="1" ht="30" x14ac:dyDescent="0.25">
      <c r="A2007" s="664">
        <v>1</v>
      </c>
      <c r="B2007" s="1343">
        <v>1</v>
      </c>
      <c r="C2007" s="2833" t="s">
        <v>260</v>
      </c>
      <c r="D2007" s="991"/>
      <c r="E2007" s="991"/>
      <c r="F2007" s="1664">
        <f t="shared" si="1947"/>
        <v>16000</v>
      </c>
      <c r="G2007" s="992">
        <f t="shared" si="1947"/>
        <v>16000</v>
      </c>
      <c r="H2007" s="992">
        <f t="shared" si="1947"/>
        <v>8348</v>
      </c>
      <c r="I2007" s="1113">
        <f t="shared" si="1947"/>
        <v>52.175000000000004</v>
      </c>
      <c r="J2007" s="1195"/>
      <c r="K2007" s="1195"/>
      <c r="L2007" s="1196"/>
      <c r="M2007" s="1196"/>
      <c r="N2007" s="1196"/>
      <c r="O2007" s="1196"/>
      <c r="P2007" s="1196"/>
      <c r="Q2007" s="1196"/>
      <c r="R2007" s="2147"/>
      <c r="S2007" s="2147"/>
      <c r="T2007" s="2147"/>
      <c r="U2007" s="2147"/>
      <c r="V2007" s="2147"/>
      <c r="W2007" s="2147"/>
      <c r="X2007" s="2147"/>
      <c r="Y2007" s="2147"/>
      <c r="Z2007" s="2147"/>
      <c r="AA2007" s="2147"/>
      <c r="AB2007" s="2147"/>
      <c r="AC2007" s="2147"/>
      <c r="AD2007" s="2147"/>
      <c r="AE2007" s="2147"/>
      <c r="AF2007" s="3596"/>
      <c r="AG2007" s="2147"/>
      <c r="AH2007" s="2147"/>
      <c r="AI2007" s="2207"/>
      <c r="AJ2007" s="2207"/>
      <c r="AK2007" s="2147"/>
      <c r="AL2007" s="1816"/>
      <c r="AM2007" s="687"/>
      <c r="AN2007" s="210"/>
      <c r="AO2007" s="210"/>
      <c r="AP2007" s="210"/>
      <c r="AQ2007" s="210"/>
      <c r="AR2007" s="210"/>
      <c r="AS2007" s="210"/>
      <c r="AT2007" s="210"/>
      <c r="AU2007" s="210"/>
      <c r="AV2007" s="210"/>
      <c r="AW2007" s="210"/>
      <c r="AX2007" s="210"/>
      <c r="AY2007" s="210"/>
      <c r="AZ2007" s="210"/>
      <c r="BA2007" s="210"/>
      <c r="BB2007" s="210"/>
      <c r="BC2007" s="210"/>
      <c r="BD2007" s="210"/>
      <c r="BE2007" s="210"/>
      <c r="BF2007" s="210"/>
      <c r="BG2007" s="210"/>
      <c r="BH2007" s="210"/>
      <c r="BI2007" s="210"/>
      <c r="BJ2007" s="210"/>
      <c r="BK2007" s="210"/>
      <c r="BL2007" s="210"/>
      <c r="BM2007" s="210"/>
      <c r="BN2007" s="210"/>
      <c r="BO2007" s="210"/>
      <c r="BP2007" s="210"/>
      <c r="BQ2007" s="210"/>
      <c r="BR2007" s="210"/>
      <c r="BS2007" s="210"/>
      <c r="BT2007" s="210"/>
      <c r="BU2007" s="210"/>
      <c r="BV2007" s="210"/>
      <c r="BW2007" s="210"/>
      <c r="BX2007" s="210"/>
      <c r="BY2007" s="210"/>
      <c r="BZ2007" s="210"/>
      <c r="CA2007" s="210"/>
      <c r="CB2007" s="210"/>
      <c r="CC2007" s="210"/>
      <c r="CD2007" s="210"/>
      <c r="CE2007" s="210"/>
      <c r="CF2007" s="210"/>
      <c r="CG2007" s="210"/>
      <c r="CH2007" s="210"/>
      <c r="CI2007" s="210"/>
      <c r="CJ2007" s="210"/>
      <c r="CK2007" s="210"/>
      <c r="CL2007" s="210"/>
      <c r="CM2007" s="210"/>
      <c r="CN2007" s="210"/>
      <c r="CO2007" s="210"/>
      <c r="CP2007" s="210"/>
      <c r="CQ2007" s="210"/>
      <c r="CR2007" s="210"/>
      <c r="CS2007" s="210"/>
      <c r="CT2007" s="210"/>
      <c r="CU2007" s="210"/>
      <c r="CV2007" s="210"/>
      <c r="CW2007" s="210"/>
      <c r="CX2007" s="210"/>
      <c r="CY2007" s="210"/>
      <c r="CZ2007" s="210"/>
      <c r="DA2007" s="210"/>
      <c r="DB2007" s="210"/>
      <c r="DC2007" s="210"/>
      <c r="DD2007" s="210"/>
      <c r="DE2007" s="210"/>
      <c r="DF2007" s="210"/>
      <c r="DG2007" s="210"/>
      <c r="DH2007" s="210"/>
      <c r="DI2007" s="210"/>
      <c r="DJ2007" s="210"/>
      <c r="DK2007" s="210"/>
      <c r="DL2007" s="210"/>
      <c r="DM2007" s="210"/>
      <c r="DN2007" s="210"/>
      <c r="DO2007" s="210"/>
      <c r="DP2007" s="210"/>
      <c r="DQ2007" s="210"/>
      <c r="DR2007" s="210"/>
      <c r="DS2007" s="210"/>
      <c r="DT2007" s="210"/>
      <c r="DU2007" s="210"/>
      <c r="DV2007" s="210"/>
      <c r="DW2007" s="210"/>
      <c r="DX2007" s="210"/>
      <c r="DY2007" s="210"/>
      <c r="DZ2007" s="210"/>
      <c r="EA2007" s="210"/>
      <c r="EB2007" s="210"/>
      <c r="EC2007" s="210"/>
      <c r="ED2007" s="210"/>
      <c r="EE2007" s="210"/>
      <c r="EF2007" s="210"/>
      <c r="EG2007" s="210"/>
      <c r="EH2007" s="210"/>
      <c r="EI2007" s="210"/>
      <c r="EJ2007" s="210"/>
      <c r="EK2007" s="210"/>
      <c r="EL2007" s="210"/>
      <c r="EM2007" s="210"/>
      <c r="EN2007" s="210"/>
      <c r="EO2007" s="210"/>
      <c r="EP2007" s="210"/>
      <c r="EQ2007" s="210"/>
      <c r="ER2007" s="210"/>
      <c r="ES2007" s="210"/>
      <c r="ET2007" s="210"/>
      <c r="EU2007" s="210"/>
      <c r="EV2007" s="210"/>
      <c r="EW2007" s="210"/>
      <c r="EX2007" s="210"/>
      <c r="EY2007" s="210"/>
      <c r="EZ2007" s="210"/>
      <c r="FA2007" s="210"/>
      <c r="FB2007" s="210"/>
      <c r="FC2007" s="210"/>
      <c r="FD2007" s="210"/>
      <c r="FE2007" s="210"/>
      <c r="FF2007" s="210"/>
      <c r="FG2007" s="210"/>
      <c r="FH2007" s="210"/>
      <c r="FI2007" s="210"/>
      <c r="FJ2007" s="210"/>
      <c r="FK2007" s="210"/>
      <c r="FL2007" s="210"/>
      <c r="FM2007" s="210"/>
      <c r="FN2007" s="210"/>
      <c r="FO2007" s="210"/>
      <c r="FP2007" s="210"/>
      <c r="FQ2007" s="210"/>
      <c r="FR2007" s="210"/>
      <c r="FS2007" s="210"/>
      <c r="FT2007" s="210"/>
      <c r="FU2007" s="210"/>
      <c r="FV2007" s="210"/>
      <c r="FW2007" s="210"/>
      <c r="FX2007" s="210"/>
      <c r="FY2007" s="210"/>
      <c r="FZ2007" s="210"/>
      <c r="GA2007" s="210"/>
      <c r="GB2007" s="210"/>
      <c r="GC2007" s="210"/>
      <c r="GD2007" s="210"/>
      <c r="GE2007" s="210"/>
      <c r="GF2007" s="210"/>
      <c r="GG2007" s="210"/>
      <c r="GH2007" s="210"/>
      <c r="GI2007" s="210"/>
      <c r="GJ2007" s="210"/>
      <c r="GK2007" s="210"/>
      <c r="GL2007" s="210"/>
      <c r="GM2007" s="210"/>
      <c r="GN2007" s="210"/>
      <c r="GO2007" s="210"/>
      <c r="GP2007" s="210"/>
      <c r="GQ2007" s="210"/>
      <c r="GR2007" s="210"/>
      <c r="GS2007" s="210"/>
      <c r="GT2007" s="210"/>
      <c r="GU2007" s="210"/>
      <c r="GV2007" s="210"/>
      <c r="GW2007" s="210"/>
      <c r="GX2007" s="210"/>
      <c r="GY2007" s="210"/>
      <c r="GZ2007" s="210"/>
      <c r="HA2007" s="210"/>
      <c r="HB2007" s="210"/>
      <c r="HC2007" s="210"/>
      <c r="HD2007" s="210"/>
      <c r="HE2007" s="210"/>
      <c r="HF2007" s="210"/>
      <c r="HG2007" s="210"/>
      <c r="HH2007" s="210"/>
      <c r="HI2007" s="210"/>
      <c r="HJ2007" s="210"/>
      <c r="HK2007" s="210"/>
      <c r="HL2007" s="210"/>
      <c r="HM2007" s="210"/>
      <c r="HN2007" s="210"/>
      <c r="HO2007" s="210"/>
      <c r="HP2007" s="210"/>
      <c r="HQ2007" s="210"/>
      <c r="HR2007" s="210"/>
      <c r="HS2007" s="210"/>
      <c r="HT2007" s="210"/>
      <c r="HU2007" s="210"/>
      <c r="HV2007" s="210"/>
      <c r="HW2007" s="210"/>
      <c r="HX2007" s="210"/>
      <c r="HY2007" s="210"/>
      <c r="HZ2007" s="210"/>
      <c r="IA2007" s="210"/>
      <c r="IB2007" s="210"/>
      <c r="IC2007" s="210"/>
      <c r="ID2007" s="210"/>
      <c r="IE2007" s="210"/>
      <c r="IF2007" s="210"/>
      <c r="IG2007" s="210"/>
      <c r="IH2007" s="210"/>
      <c r="II2007" s="210"/>
      <c r="IJ2007" s="210"/>
      <c r="IK2007" s="210"/>
      <c r="IL2007" s="210"/>
      <c r="IM2007" s="210"/>
      <c r="IN2007" s="210"/>
      <c r="IO2007" s="210"/>
      <c r="IP2007" s="210"/>
      <c r="IQ2007" s="210"/>
      <c r="IR2007" s="210"/>
      <c r="IS2007" s="210"/>
      <c r="IT2007" s="210"/>
      <c r="IU2007" s="210"/>
      <c r="IV2007" s="210"/>
      <c r="IW2007" s="210"/>
      <c r="IX2007" s="210"/>
      <c r="IY2007" s="210"/>
      <c r="IZ2007" s="210"/>
      <c r="JA2007" s="210"/>
      <c r="JB2007" s="210"/>
      <c r="JC2007" s="210"/>
      <c r="JD2007" s="210"/>
      <c r="JE2007" s="210"/>
      <c r="JF2007" s="210"/>
      <c r="JG2007" s="210"/>
      <c r="JH2007" s="210"/>
      <c r="JI2007" s="210"/>
      <c r="JJ2007" s="210"/>
      <c r="JK2007" s="210"/>
      <c r="JL2007" s="210"/>
      <c r="JM2007" s="210"/>
      <c r="JN2007" s="210"/>
    </row>
    <row r="2008" spans="1:274" s="710" customFormat="1" ht="30" x14ac:dyDescent="0.25">
      <c r="A2008" s="664"/>
      <c r="B2008" s="1343"/>
      <c r="C2008" s="1936" t="s">
        <v>428</v>
      </c>
      <c r="D2008" s="991"/>
      <c r="E2008" s="991"/>
      <c r="F2008" s="1664">
        <f t="shared" si="1947"/>
        <v>8715</v>
      </c>
      <c r="G2008" s="992">
        <f t="shared" si="1947"/>
        <v>8715</v>
      </c>
      <c r="H2008" s="992">
        <f t="shared" si="1947"/>
        <v>8523.8374999999996</v>
      </c>
      <c r="I2008" s="1113">
        <f t="shared" si="1947"/>
        <v>97.806511761331038</v>
      </c>
      <c r="J2008" s="1195"/>
      <c r="K2008" s="1195"/>
      <c r="L2008" s="1196"/>
      <c r="M2008" s="1196"/>
      <c r="N2008" s="1196"/>
      <c r="O2008" s="1196"/>
      <c r="P2008" s="1196"/>
      <c r="Q2008" s="1196"/>
      <c r="R2008" s="2147"/>
      <c r="S2008" s="2147"/>
      <c r="T2008" s="2147"/>
      <c r="U2008" s="2147"/>
      <c r="V2008" s="2147"/>
      <c r="W2008" s="2147"/>
      <c r="X2008" s="2147"/>
      <c r="Y2008" s="2147"/>
      <c r="Z2008" s="2147"/>
      <c r="AA2008" s="2147"/>
      <c r="AB2008" s="2147"/>
      <c r="AC2008" s="2147"/>
      <c r="AD2008" s="2147"/>
      <c r="AE2008" s="2147"/>
      <c r="AF2008" s="3596"/>
      <c r="AG2008" s="2147"/>
      <c r="AH2008" s="2147"/>
      <c r="AI2008" s="2207"/>
      <c r="AJ2008" s="2207"/>
      <c r="AK2008" s="2147"/>
      <c r="AL2008" s="1816"/>
      <c r="AM2008" s="687"/>
      <c r="AN2008" s="210"/>
      <c r="AO2008" s="210"/>
      <c r="AP2008" s="210"/>
      <c r="AQ2008" s="210"/>
      <c r="AR2008" s="210"/>
      <c r="AS2008" s="210"/>
      <c r="AT2008" s="210"/>
      <c r="AU2008" s="210"/>
      <c r="AV2008" s="210"/>
      <c r="AW2008" s="210"/>
      <c r="AX2008" s="210"/>
      <c r="AY2008" s="210"/>
      <c r="AZ2008" s="210"/>
      <c r="BA2008" s="210"/>
      <c r="BB2008" s="210"/>
      <c r="BC2008" s="210"/>
      <c r="BD2008" s="210"/>
      <c r="BE2008" s="210"/>
      <c r="BF2008" s="210"/>
      <c r="BG2008" s="210"/>
      <c r="BH2008" s="210"/>
      <c r="BI2008" s="210"/>
      <c r="BJ2008" s="210"/>
      <c r="BK2008" s="210"/>
      <c r="BL2008" s="210"/>
      <c r="BM2008" s="210"/>
      <c r="BN2008" s="210"/>
      <c r="BO2008" s="210"/>
      <c r="BP2008" s="210"/>
      <c r="BQ2008" s="210"/>
      <c r="BR2008" s="210"/>
      <c r="BS2008" s="210"/>
      <c r="BT2008" s="210"/>
      <c r="BU2008" s="210"/>
      <c r="BV2008" s="210"/>
      <c r="BW2008" s="210"/>
      <c r="BX2008" s="210"/>
      <c r="BY2008" s="210"/>
      <c r="BZ2008" s="210"/>
      <c r="CA2008" s="210"/>
      <c r="CB2008" s="210"/>
      <c r="CC2008" s="210"/>
      <c r="CD2008" s="210"/>
      <c r="CE2008" s="210"/>
      <c r="CF2008" s="210"/>
      <c r="CG2008" s="210"/>
      <c r="CH2008" s="210"/>
      <c r="CI2008" s="210"/>
      <c r="CJ2008" s="210"/>
      <c r="CK2008" s="210"/>
      <c r="CL2008" s="210"/>
      <c r="CM2008" s="210"/>
      <c r="CN2008" s="210"/>
      <c r="CO2008" s="210"/>
      <c r="CP2008" s="210"/>
      <c r="CQ2008" s="210"/>
      <c r="CR2008" s="210"/>
      <c r="CS2008" s="210"/>
      <c r="CT2008" s="210"/>
      <c r="CU2008" s="210"/>
      <c r="CV2008" s="210"/>
      <c r="CW2008" s="210"/>
      <c r="CX2008" s="210"/>
      <c r="CY2008" s="210"/>
      <c r="CZ2008" s="210"/>
      <c r="DA2008" s="210"/>
      <c r="DB2008" s="210"/>
      <c r="DC2008" s="210"/>
      <c r="DD2008" s="210"/>
      <c r="DE2008" s="210"/>
      <c r="DF2008" s="210"/>
      <c r="DG2008" s="210"/>
      <c r="DH2008" s="210"/>
      <c r="DI2008" s="210"/>
      <c r="DJ2008" s="210"/>
      <c r="DK2008" s="210"/>
      <c r="DL2008" s="210"/>
      <c r="DM2008" s="210"/>
      <c r="DN2008" s="210"/>
      <c r="DO2008" s="210"/>
      <c r="DP2008" s="210"/>
      <c r="DQ2008" s="210"/>
      <c r="DR2008" s="210"/>
      <c r="DS2008" s="210"/>
      <c r="DT2008" s="210"/>
      <c r="DU2008" s="210"/>
      <c r="DV2008" s="210"/>
      <c r="DW2008" s="210"/>
      <c r="DX2008" s="210"/>
      <c r="DY2008" s="210"/>
      <c r="DZ2008" s="210"/>
      <c r="EA2008" s="210"/>
      <c r="EB2008" s="210"/>
      <c r="EC2008" s="210"/>
      <c r="ED2008" s="210"/>
      <c r="EE2008" s="210"/>
      <c r="EF2008" s="210"/>
      <c r="EG2008" s="210"/>
      <c r="EH2008" s="210"/>
      <c r="EI2008" s="210"/>
      <c r="EJ2008" s="210"/>
      <c r="EK2008" s="210"/>
      <c r="EL2008" s="210"/>
      <c r="EM2008" s="210"/>
      <c r="EN2008" s="210"/>
      <c r="EO2008" s="210"/>
      <c r="EP2008" s="210"/>
      <c r="EQ2008" s="210"/>
      <c r="ER2008" s="210"/>
      <c r="ES2008" s="210"/>
      <c r="ET2008" s="210"/>
      <c r="EU2008" s="210"/>
      <c r="EV2008" s="210"/>
      <c r="EW2008" s="210"/>
      <c r="EX2008" s="210"/>
      <c r="EY2008" s="210"/>
      <c r="EZ2008" s="210"/>
      <c r="FA2008" s="210"/>
      <c r="FB2008" s="210"/>
      <c r="FC2008" s="210"/>
      <c r="FD2008" s="210"/>
      <c r="FE2008" s="210"/>
      <c r="FF2008" s="210"/>
      <c r="FG2008" s="210"/>
      <c r="FH2008" s="210"/>
      <c r="FI2008" s="210"/>
      <c r="FJ2008" s="210"/>
      <c r="FK2008" s="210"/>
      <c r="FL2008" s="210"/>
      <c r="FM2008" s="210"/>
      <c r="FN2008" s="210"/>
      <c r="FO2008" s="210"/>
      <c r="FP2008" s="210"/>
      <c r="FQ2008" s="210"/>
      <c r="FR2008" s="210"/>
      <c r="FS2008" s="210"/>
      <c r="FT2008" s="210"/>
      <c r="FU2008" s="210"/>
      <c r="FV2008" s="210"/>
      <c r="FW2008" s="210"/>
      <c r="FX2008" s="210"/>
      <c r="FY2008" s="210"/>
      <c r="FZ2008" s="210"/>
      <c r="GA2008" s="210"/>
      <c r="GB2008" s="210"/>
      <c r="GC2008" s="210"/>
      <c r="GD2008" s="210"/>
      <c r="GE2008" s="210"/>
      <c r="GF2008" s="210"/>
      <c r="GG2008" s="210"/>
      <c r="GH2008" s="210"/>
      <c r="GI2008" s="210"/>
      <c r="GJ2008" s="210"/>
      <c r="GK2008" s="210"/>
      <c r="GL2008" s="210"/>
      <c r="GM2008" s="210"/>
      <c r="GN2008" s="210"/>
      <c r="GO2008" s="210"/>
      <c r="GP2008" s="210"/>
      <c r="GQ2008" s="210"/>
      <c r="GR2008" s="210"/>
      <c r="GS2008" s="210"/>
      <c r="GT2008" s="210"/>
      <c r="GU2008" s="210"/>
      <c r="GV2008" s="210"/>
      <c r="GW2008" s="210"/>
      <c r="GX2008" s="210"/>
      <c r="GY2008" s="210"/>
      <c r="GZ2008" s="210"/>
      <c r="HA2008" s="210"/>
      <c r="HB2008" s="210"/>
      <c r="HC2008" s="210"/>
      <c r="HD2008" s="210"/>
      <c r="HE2008" s="210"/>
      <c r="HF2008" s="210"/>
      <c r="HG2008" s="210"/>
      <c r="HH2008" s="210"/>
      <c r="HI2008" s="210"/>
      <c r="HJ2008" s="210"/>
      <c r="HK2008" s="210"/>
      <c r="HL2008" s="210"/>
      <c r="HM2008" s="210"/>
      <c r="HN2008" s="210"/>
      <c r="HO2008" s="210"/>
      <c r="HP2008" s="210"/>
      <c r="HQ2008" s="210"/>
      <c r="HR2008" s="210"/>
      <c r="HS2008" s="210"/>
      <c r="HT2008" s="210"/>
      <c r="HU2008" s="210"/>
      <c r="HV2008" s="210"/>
      <c r="HW2008" s="210"/>
      <c r="HX2008" s="210"/>
      <c r="HY2008" s="210"/>
      <c r="HZ2008" s="210"/>
      <c r="IA2008" s="210"/>
      <c r="IB2008" s="210"/>
      <c r="IC2008" s="210"/>
      <c r="ID2008" s="210"/>
      <c r="IE2008" s="210"/>
      <c r="IF2008" s="210"/>
      <c r="IG2008" s="210"/>
      <c r="IH2008" s="210"/>
      <c r="II2008" s="210"/>
      <c r="IJ2008" s="210"/>
      <c r="IK2008" s="210"/>
      <c r="IL2008" s="210"/>
      <c r="IM2008" s="210"/>
      <c r="IN2008" s="210"/>
      <c r="IO2008" s="210"/>
      <c r="IP2008" s="210"/>
      <c r="IQ2008" s="210"/>
      <c r="IR2008" s="210"/>
      <c r="IS2008" s="210"/>
      <c r="IT2008" s="210"/>
      <c r="IU2008" s="210"/>
      <c r="IV2008" s="210"/>
      <c r="IW2008" s="210"/>
      <c r="IX2008" s="210"/>
      <c r="IY2008" s="210"/>
      <c r="IZ2008" s="210"/>
      <c r="JA2008" s="210"/>
      <c r="JB2008" s="210"/>
      <c r="JC2008" s="210"/>
      <c r="JD2008" s="210"/>
      <c r="JE2008" s="210"/>
      <c r="JF2008" s="210"/>
      <c r="JG2008" s="210"/>
      <c r="JH2008" s="210"/>
      <c r="JI2008" s="210"/>
      <c r="JJ2008" s="210"/>
      <c r="JK2008" s="210"/>
      <c r="JL2008" s="210"/>
      <c r="JM2008" s="210"/>
      <c r="JN2008" s="210"/>
    </row>
    <row r="2009" spans="1:274" s="710" customFormat="1" x14ac:dyDescent="0.25">
      <c r="A2009" s="664"/>
      <c r="B2009" s="1343"/>
      <c r="C2009" s="1172" t="s">
        <v>429</v>
      </c>
      <c r="D2009" s="991"/>
      <c r="E2009" s="991"/>
      <c r="F2009" s="1664">
        <f t="shared" si="1947"/>
        <v>8165</v>
      </c>
      <c r="G2009" s="992">
        <f t="shared" si="1947"/>
        <v>8165</v>
      </c>
      <c r="H2009" s="992">
        <f t="shared" si="1947"/>
        <v>8067</v>
      </c>
      <c r="I2009" s="1113">
        <f t="shared" si="1947"/>
        <v>98.799755052051438</v>
      </c>
      <c r="J2009" s="1195"/>
      <c r="K2009" s="1195"/>
      <c r="L2009" s="1196"/>
      <c r="M2009" s="1196"/>
      <c r="N2009" s="1196"/>
      <c r="O2009" s="1196"/>
      <c r="P2009" s="1196"/>
      <c r="Q2009" s="1196"/>
      <c r="R2009" s="2147"/>
      <c r="S2009" s="2147"/>
      <c r="T2009" s="2147"/>
      <c r="U2009" s="2147"/>
      <c r="V2009" s="2147"/>
      <c r="W2009" s="2147"/>
      <c r="X2009" s="2147"/>
      <c r="Y2009" s="2147"/>
      <c r="Z2009" s="2147"/>
      <c r="AA2009" s="2147"/>
      <c r="AB2009" s="2147"/>
      <c r="AC2009" s="2147"/>
      <c r="AD2009" s="2147"/>
      <c r="AE2009" s="2147"/>
      <c r="AF2009" s="3596"/>
      <c r="AG2009" s="2147"/>
      <c r="AH2009" s="2147"/>
      <c r="AI2009" s="2207"/>
      <c r="AJ2009" s="2207"/>
      <c r="AK2009" s="2147"/>
      <c r="AL2009" s="1816"/>
      <c r="AM2009" s="687"/>
      <c r="AN2009" s="210"/>
      <c r="AO2009" s="210"/>
      <c r="AP2009" s="210"/>
      <c r="AQ2009" s="210"/>
      <c r="AR2009" s="210"/>
      <c r="AS2009" s="210"/>
      <c r="AT2009" s="210"/>
      <c r="AU2009" s="210"/>
      <c r="AV2009" s="210"/>
      <c r="AW2009" s="210"/>
      <c r="AX2009" s="210"/>
      <c r="AY2009" s="210"/>
      <c r="AZ2009" s="210"/>
      <c r="BA2009" s="210"/>
      <c r="BB2009" s="210"/>
      <c r="BC2009" s="210"/>
      <c r="BD2009" s="210"/>
      <c r="BE2009" s="210"/>
      <c r="BF2009" s="210"/>
      <c r="BG2009" s="210"/>
      <c r="BH2009" s="210"/>
      <c r="BI2009" s="210"/>
      <c r="BJ2009" s="210"/>
      <c r="BK2009" s="210"/>
      <c r="BL2009" s="210"/>
      <c r="BM2009" s="210"/>
      <c r="BN2009" s="210"/>
      <c r="BO2009" s="210"/>
      <c r="BP2009" s="210"/>
      <c r="BQ2009" s="210"/>
      <c r="BR2009" s="210"/>
      <c r="BS2009" s="210"/>
      <c r="BT2009" s="210"/>
      <c r="BU2009" s="210"/>
      <c r="BV2009" s="210"/>
      <c r="BW2009" s="210"/>
      <c r="BX2009" s="210"/>
      <c r="BY2009" s="210"/>
      <c r="BZ2009" s="210"/>
      <c r="CA2009" s="210"/>
      <c r="CB2009" s="210"/>
      <c r="CC2009" s="210"/>
      <c r="CD2009" s="210"/>
      <c r="CE2009" s="210"/>
      <c r="CF2009" s="210"/>
      <c r="CG2009" s="210"/>
      <c r="CH2009" s="210"/>
      <c r="CI2009" s="210"/>
      <c r="CJ2009" s="210"/>
      <c r="CK2009" s="210"/>
      <c r="CL2009" s="210"/>
      <c r="CM2009" s="210"/>
      <c r="CN2009" s="210"/>
      <c r="CO2009" s="210"/>
      <c r="CP2009" s="210"/>
      <c r="CQ2009" s="210"/>
      <c r="CR2009" s="210"/>
      <c r="CS2009" s="210"/>
      <c r="CT2009" s="210"/>
      <c r="CU2009" s="210"/>
      <c r="CV2009" s="210"/>
      <c r="CW2009" s="210"/>
      <c r="CX2009" s="210"/>
      <c r="CY2009" s="210"/>
      <c r="CZ2009" s="210"/>
      <c r="DA2009" s="210"/>
      <c r="DB2009" s="210"/>
      <c r="DC2009" s="210"/>
      <c r="DD2009" s="210"/>
      <c r="DE2009" s="210"/>
      <c r="DF2009" s="210"/>
      <c r="DG2009" s="210"/>
      <c r="DH2009" s="210"/>
      <c r="DI2009" s="210"/>
      <c r="DJ2009" s="210"/>
      <c r="DK2009" s="210"/>
      <c r="DL2009" s="210"/>
      <c r="DM2009" s="210"/>
      <c r="DN2009" s="210"/>
      <c r="DO2009" s="210"/>
      <c r="DP2009" s="210"/>
      <c r="DQ2009" s="210"/>
      <c r="DR2009" s="210"/>
      <c r="DS2009" s="210"/>
      <c r="DT2009" s="210"/>
      <c r="DU2009" s="210"/>
      <c r="DV2009" s="210"/>
      <c r="DW2009" s="210"/>
      <c r="DX2009" s="210"/>
      <c r="DY2009" s="210"/>
      <c r="DZ2009" s="210"/>
      <c r="EA2009" s="210"/>
      <c r="EB2009" s="210"/>
      <c r="EC2009" s="210"/>
      <c r="ED2009" s="210"/>
      <c r="EE2009" s="210"/>
      <c r="EF2009" s="210"/>
      <c r="EG2009" s="210"/>
      <c r="EH2009" s="210"/>
      <c r="EI2009" s="210"/>
      <c r="EJ2009" s="210"/>
      <c r="EK2009" s="210"/>
      <c r="EL2009" s="210"/>
      <c r="EM2009" s="210"/>
      <c r="EN2009" s="210"/>
      <c r="EO2009" s="210"/>
      <c r="EP2009" s="210"/>
      <c r="EQ2009" s="210"/>
      <c r="ER2009" s="210"/>
      <c r="ES2009" s="210"/>
      <c r="ET2009" s="210"/>
      <c r="EU2009" s="210"/>
      <c r="EV2009" s="210"/>
      <c r="EW2009" s="210"/>
      <c r="EX2009" s="210"/>
      <c r="EY2009" s="210"/>
      <c r="EZ2009" s="210"/>
      <c r="FA2009" s="210"/>
      <c r="FB2009" s="210"/>
      <c r="FC2009" s="210"/>
      <c r="FD2009" s="210"/>
      <c r="FE2009" s="210"/>
      <c r="FF2009" s="210"/>
      <c r="FG2009" s="210"/>
      <c r="FH2009" s="210"/>
      <c r="FI2009" s="210"/>
      <c r="FJ2009" s="210"/>
      <c r="FK2009" s="210"/>
      <c r="FL2009" s="210"/>
      <c r="FM2009" s="210"/>
      <c r="FN2009" s="210"/>
      <c r="FO2009" s="210"/>
      <c r="FP2009" s="210"/>
      <c r="FQ2009" s="210"/>
      <c r="FR2009" s="210"/>
      <c r="FS2009" s="210"/>
      <c r="FT2009" s="210"/>
      <c r="FU2009" s="210"/>
      <c r="FV2009" s="210"/>
      <c r="FW2009" s="210"/>
      <c r="FX2009" s="210"/>
      <c r="FY2009" s="210"/>
      <c r="FZ2009" s="210"/>
      <c r="GA2009" s="210"/>
      <c r="GB2009" s="210"/>
      <c r="GC2009" s="210"/>
      <c r="GD2009" s="210"/>
      <c r="GE2009" s="210"/>
      <c r="GF2009" s="210"/>
      <c r="GG2009" s="210"/>
      <c r="GH2009" s="210"/>
      <c r="GI2009" s="210"/>
      <c r="GJ2009" s="210"/>
      <c r="GK2009" s="210"/>
      <c r="GL2009" s="210"/>
      <c r="GM2009" s="210"/>
      <c r="GN2009" s="210"/>
      <c r="GO2009" s="210"/>
      <c r="GP2009" s="210"/>
      <c r="GQ2009" s="210"/>
      <c r="GR2009" s="210"/>
      <c r="GS2009" s="210"/>
      <c r="GT2009" s="210"/>
      <c r="GU2009" s="210"/>
      <c r="GV2009" s="210"/>
      <c r="GW2009" s="210"/>
      <c r="GX2009" s="210"/>
      <c r="GY2009" s="210"/>
      <c r="GZ2009" s="210"/>
      <c r="HA2009" s="210"/>
      <c r="HB2009" s="210"/>
      <c r="HC2009" s="210"/>
      <c r="HD2009" s="210"/>
      <c r="HE2009" s="210"/>
      <c r="HF2009" s="210"/>
      <c r="HG2009" s="210"/>
      <c r="HH2009" s="210"/>
      <c r="HI2009" s="210"/>
      <c r="HJ2009" s="210"/>
      <c r="HK2009" s="210"/>
      <c r="HL2009" s="210"/>
      <c r="HM2009" s="210"/>
      <c r="HN2009" s="210"/>
      <c r="HO2009" s="210"/>
      <c r="HP2009" s="210"/>
      <c r="HQ2009" s="210"/>
      <c r="HR2009" s="210"/>
      <c r="HS2009" s="210"/>
      <c r="HT2009" s="210"/>
      <c r="HU2009" s="210"/>
      <c r="HV2009" s="210"/>
      <c r="HW2009" s="210"/>
      <c r="HX2009" s="210"/>
      <c r="HY2009" s="210"/>
      <c r="HZ2009" s="210"/>
      <c r="IA2009" s="210"/>
      <c r="IB2009" s="210"/>
      <c r="IC2009" s="210"/>
      <c r="ID2009" s="210"/>
      <c r="IE2009" s="210"/>
      <c r="IF2009" s="210"/>
      <c r="IG2009" s="210"/>
      <c r="IH2009" s="210"/>
      <c r="II2009" s="210"/>
      <c r="IJ2009" s="210"/>
      <c r="IK2009" s="210"/>
      <c r="IL2009" s="210"/>
      <c r="IM2009" s="210"/>
      <c r="IN2009" s="210"/>
      <c r="IO2009" s="210"/>
      <c r="IP2009" s="210"/>
      <c r="IQ2009" s="210"/>
      <c r="IR2009" s="210"/>
      <c r="IS2009" s="210"/>
      <c r="IT2009" s="210"/>
      <c r="IU2009" s="210"/>
      <c r="IV2009" s="210"/>
      <c r="IW2009" s="210"/>
      <c r="IX2009" s="210"/>
      <c r="IY2009" s="210"/>
      <c r="IZ2009" s="210"/>
      <c r="JA2009" s="210"/>
      <c r="JB2009" s="210"/>
      <c r="JC2009" s="210"/>
      <c r="JD2009" s="210"/>
      <c r="JE2009" s="210"/>
      <c r="JF2009" s="210"/>
      <c r="JG2009" s="210"/>
      <c r="JH2009" s="210"/>
      <c r="JI2009" s="210"/>
      <c r="JJ2009" s="210"/>
      <c r="JK2009" s="210"/>
      <c r="JL2009" s="210"/>
      <c r="JM2009" s="210"/>
      <c r="JN2009" s="210"/>
    </row>
    <row r="2010" spans="1:274" s="710" customFormat="1" ht="30" x14ac:dyDescent="0.25">
      <c r="A2010" s="664"/>
      <c r="B2010" s="1343"/>
      <c r="C2010" s="1172" t="s">
        <v>430</v>
      </c>
      <c r="D2010" s="991"/>
      <c r="E2010" s="991"/>
      <c r="F2010" s="1664">
        <f t="shared" si="1947"/>
        <v>2200</v>
      </c>
      <c r="G2010" s="992">
        <f t="shared" si="1947"/>
        <v>2200</v>
      </c>
      <c r="H2010" s="992">
        <f t="shared" si="1947"/>
        <v>1827.35</v>
      </c>
      <c r="I2010" s="1113">
        <f t="shared" si="1947"/>
        <v>83.061363636363623</v>
      </c>
      <c r="J2010" s="1195"/>
      <c r="K2010" s="1195"/>
      <c r="L2010" s="1196"/>
      <c r="M2010" s="1196"/>
      <c r="N2010" s="1196"/>
      <c r="O2010" s="1196"/>
      <c r="P2010" s="1196"/>
      <c r="Q2010" s="1196"/>
      <c r="R2010" s="2147"/>
      <c r="S2010" s="2147"/>
      <c r="T2010" s="2147"/>
      <c r="U2010" s="2147"/>
      <c r="V2010" s="2147"/>
      <c r="W2010" s="2147"/>
      <c r="X2010" s="2147"/>
      <c r="Y2010" s="2147"/>
      <c r="Z2010" s="2147"/>
      <c r="AA2010" s="2147"/>
      <c r="AB2010" s="2147"/>
      <c r="AC2010" s="2147"/>
      <c r="AD2010" s="2147"/>
      <c r="AE2010" s="2147"/>
      <c r="AF2010" s="3596"/>
      <c r="AG2010" s="2147"/>
      <c r="AH2010" s="2147"/>
      <c r="AI2010" s="2207"/>
      <c r="AJ2010" s="2207"/>
      <c r="AK2010" s="2147"/>
      <c r="AL2010" s="1816"/>
      <c r="AM2010" s="687"/>
      <c r="AN2010" s="210"/>
      <c r="AO2010" s="210"/>
      <c r="AP2010" s="210"/>
      <c r="AQ2010" s="210"/>
      <c r="AR2010" s="210"/>
      <c r="AS2010" s="210"/>
      <c r="AT2010" s="210"/>
      <c r="AU2010" s="210"/>
      <c r="AV2010" s="210"/>
      <c r="AW2010" s="210"/>
      <c r="AX2010" s="210"/>
      <c r="AY2010" s="210"/>
      <c r="AZ2010" s="210"/>
      <c r="BA2010" s="210"/>
      <c r="BB2010" s="210"/>
      <c r="BC2010" s="210"/>
      <c r="BD2010" s="210"/>
      <c r="BE2010" s="210"/>
      <c r="BF2010" s="210"/>
      <c r="BG2010" s="210"/>
      <c r="BH2010" s="210"/>
      <c r="BI2010" s="210"/>
      <c r="BJ2010" s="210"/>
      <c r="BK2010" s="210"/>
      <c r="BL2010" s="210"/>
      <c r="BM2010" s="210"/>
      <c r="BN2010" s="210"/>
      <c r="BO2010" s="210"/>
      <c r="BP2010" s="210"/>
      <c r="BQ2010" s="210"/>
      <c r="BR2010" s="210"/>
      <c r="BS2010" s="210"/>
      <c r="BT2010" s="210"/>
      <c r="BU2010" s="210"/>
      <c r="BV2010" s="210"/>
      <c r="BW2010" s="210"/>
      <c r="BX2010" s="210"/>
      <c r="BY2010" s="210"/>
      <c r="BZ2010" s="210"/>
      <c r="CA2010" s="210"/>
      <c r="CB2010" s="210"/>
      <c r="CC2010" s="210"/>
      <c r="CD2010" s="210"/>
      <c r="CE2010" s="210"/>
      <c r="CF2010" s="210"/>
      <c r="CG2010" s="210"/>
      <c r="CH2010" s="210"/>
      <c r="CI2010" s="210"/>
      <c r="CJ2010" s="210"/>
      <c r="CK2010" s="210"/>
      <c r="CL2010" s="210"/>
      <c r="CM2010" s="210"/>
      <c r="CN2010" s="210"/>
      <c r="CO2010" s="210"/>
      <c r="CP2010" s="210"/>
      <c r="CQ2010" s="210"/>
      <c r="CR2010" s="210"/>
      <c r="CS2010" s="210"/>
      <c r="CT2010" s="210"/>
      <c r="CU2010" s="210"/>
      <c r="CV2010" s="210"/>
      <c r="CW2010" s="210"/>
      <c r="CX2010" s="210"/>
      <c r="CY2010" s="210"/>
      <c r="CZ2010" s="210"/>
      <c r="DA2010" s="210"/>
      <c r="DB2010" s="210"/>
      <c r="DC2010" s="210"/>
      <c r="DD2010" s="210"/>
      <c r="DE2010" s="210"/>
      <c r="DF2010" s="210"/>
      <c r="DG2010" s="210"/>
      <c r="DH2010" s="210"/>
      <c r="DI2010" s="210"/>
      <c r="DJ2010" s="210"/>
      <c r="DK2010" s="210"/>
      <c r="DL2010" s="210"/>
      <c r="DM2010" s="210"/>
      <c r="DN2010" s="210"/>
      <c r="DO2010" s="210"/>
      <c r="DP2010" s="210"/>
      <c r="DQ2010" s="210"/>
      <c r="DR2010" s="210"/>
      <c r="DS2010" s="210"/>
      <c r="DT2010" s="210"/>
      <c r="DU2010" s="210"/>
      <c r="DV2010" s="210"/>
      <c r="DW2010" s="210"/>
      <c r="DX2010" s="210"/>
      <c r="DY2010" s="210"/>
      <c r="DZ2010" s="210"/>
      <c r="EA2010" s="210"/>
      <c r="EB2010" s="210"/>
      <c r="EC2010" s="210"/>
      <c r="ED2010" s="210"/>
      <c r="EE2010" s="210"/>
      <c r="EF2010" s="210"/>
      <c r="EG2010" s="210"/>
      <c r="EH2010" s="210"/>
      <c r="EI2010" s="210"/>
      <c r="EJ2010" s="210"/>
      <c r="EK2010" s="210"/>
      <c r="EL2010" s="210"/>
      <c r="EM2010" s="210"/>
      <c r="EN2010" s="210"/>
      <c r="EO2010" s="210"/>
      <c r="EP2010" s="210"/>
      <c r="EQ2010" s="210"/>
      <c r="ER2010" s="210"/>
      <c r="ES2010" s="210"/>
      <c r="ET2010" s="210"/>
      <c r="EU2010" s="210"/>
      <c r="EV2010" s="210"/>
      <c r="EW2010" s="210"/>
      <c r="EX2010" s="210"/>
      <c r="EY2010" s="210"/>
      <c r="EZ2010" s="210"/>
      <c r="FA2010" s="210"/>
      <c r="FB2010" s="210"/>
      <c r="FC2010" s="210"/>
      <c r="FD2010" s="210"/>
      <c r="FE2010" s="210"/>
      <c r="FF2010" s="210"/>
      <c r="FG2010" s="210"/>
      <c r="FH2010" s="210"/>
      <c r="FI2010" s="210"/>
      <c r="FJ2010" s="210"/>
      <c r="FK2010" s="210"/>
      <c r="FL2010" s="210"/>
      <c r="FM2010" s="210"/>
      <c r="FN2010" s="210"/>
      <c r="FO2010" s="210"/>
      <c r="FP2010" s="210"/>
      <c r="FQ2010" s="210"/>
      <c r="FR2010" s="210"/>
      <c r="FS2010" s="210"/>
      <c r="FT2010" s="210"/>
      <c r="FU2010" s="210"/>
      <c r="FV2010" s="210"/>
      <c r="FW2010" s="210"/>
      <c r="FX2010" s="210"/>
      <c r="FY2010" s="210"/>
      <c r="FZ2010" s="210"/>
      <c r="GA2010" s="210"/>
      <c r="GB2010" s="210"/>
      <c r="GC2010" s="210"/>
      <c r="GD2010" s="210"/>
      <c r="GE2010" s="210"/>
      <c r="GF2010" s="210"/>
      <c r="GG2010" s="210"/>
      <c r="GH2010" s="210"/>
      <c r="GI2010" s="210"/>
      <c r="GJ2010" s="210"/>
      <c r="GK2010" s="210"/>
      <c r="GL2010" s="210"/>
      <c r="GM2010" s="210"/>
      <c r="GN2010" s="210"/>
      <c r="GO2010" s="210"/>
      <c r="GP2010" s="210"/>
      <c r="GQ2010" s="210"/>
      <c r="GR2010" s="210"/>
      <c r="GS2010" s="210"/>
      <c r="GT2010" s="210"/>
      <c r="GU2010" s="210"/>
      <c r="GV2010" s="210"/>
      <c r="GW2010" s="210"/>
      <c r="GX2010" s="210"/>
      <c r="GY2010" s="210"/>
      <c r="GZ2010" s="210"/>
      <c r="HA2010" s="210"/>
      <c r="HB2010" s="210"/>
      <c r="HC2010" s="210"/>
      <c r="HD2010" s="210"/>
      <c r="HE2010" s="210"/>
      <c r="HF2010" s="210"/>
      <c r="HG2010" s="210"/>
      <c r="HH2010" s="210"/>
      <c r="HI2010" s="210"/>
      <c r="HJ2010" s="210"/>
      <c r="HK2010" s="210"/>
      <c r="HL2010" s="210"/>
      <c r="HM2010" s="210"/>
      <c r="HN2010" s="210"/>
      <c r="HO2010" s="210"/>
      <c r="HP2010" s="210"/>
      <c r="HQ2010" s="210"/>
      <c r="HR2010" s="210"/>
      <c r="HS2010" s="210"/>
      <c r="HT2010" s="210"/>
      <c r="HU2010" s="210"/>
      <c r="HV2010" s="210"/>
      <c r="HW2010" s="210"/>
      <c r="HX2010" s="210"/>
      <c r="HY2010" s="210"/>
      <c r="HZ2010" s="210"/>
      <c r="IA2010" s="210"/>
      <c r="IB2010" s="210"/>
      <c r="IC2010" s="210"/>
      <c r="ID2010" s="210"/>
      <c r="IE2010" s="210"/>
      <c r="IF2010" s="210"/>
      <c r="IG2010" s="210"/>
      <c r="IH2010" s="210"/>
      <c r="II2010" s="210"/>
      <c r="IJ2010" s="210"/>
      <c r="IK2010" s="210"/>
      <c r="IL2010" s="210"/>
      <c r="IM2010" s="210"/>
      <c r="IN2010" s="210"/>
      <c r="IO2010" s="210"/>
      <c r="IP2010" s="210"/>
      <c r="IQ2010" s="210"/>
      <c r="IR2010" s="210"/>
      <c r="IS2010" s="210"/>
      <c r="IT2010" s="210"/>
      <c r="IU2010" s="210"/>
      <c r="IV2010" s="210"/>
      <c r="IW2010" s="210"/>
      <c r="IX2010" s="210"/>
      <c r="IY2010" s="210"/>
      <c r="IZ2010" s="210"/>
      <c r="JA2010" s="210"/>
      <c r="JB2010" s="210"/>
      <c r="JC2010" s="210"/>
      <c r="JD2010" s="210"/>
      <c r="JE2010" s="210"/>
      <c r="JF2010" s="210"/>
      <c r="JG2010" s="210"/>
      <c r="JH2010" s="210"/>
      <c r="JI2010" s="210"/>
      <c r="JJ2010" s="210"/>
      <c r="JK2010" s="210"/>
      <c r="JL2010" s="210"/>
      <c r="JM2010" s="210"/>
      <c r="JN2010" s="210"/>
    </row>
    <row r="2011" spans="1:274" s="710" customFormat="1" ht="60" x14ac:dyDescent="0.25">
      <c r="A2011" s="664"/>
      <c r="B2011" s="1343"/>
      <c r="C2011" s="1172" t="s">
        <v>431</v>
      </c>
      <c r="D2011" s="991"/>
      <c r="E2011" s="991"/>
      <c r="F2011" s="1664">
        <f t="shared" si="1947"/>
        <v>4324</v>
      </c>
      <c r="G2011" s="992">
        <f t="shared" si="1947"/>
        <v>4324</v>
      </c>
      <c r="H2011" s="992">
        <f t="shared" si="1947"/>
        <v>3743</v>
      </c>
      <c r="I2011" s="1113">
        <f t="shared" si="1947"/>
        <v>86.563367252543941</v>
      </c>
      <c r="J2011" s="1195"/>
      <c r="K2011" s="1195"/>
      <c r="L2011" s="1196"/>
      <c r="M2011" s="1196"/>
      <c r="N2011" s="1196"/>
      <c r="O2011" s="1196"/>
      <c r="P2011" s="1196"/>
      <c r="Q2011" s="1196"/>
      <c r="R2011" s="2147"/>
      <c r="S2011" s="2147"/>
      <c r="T2011" s="2147"/>
      <c r="U2011" s="2147"/>
      <c r="V2011" s="2147"/>
      <c r="W2011" s="2147"/>
      <c r="X2011" s="2147"/>
      <c r="Y2011" s="2147"/>
      <c r="Z2011" s="2147"/>
      <c r="AA2011" s="2147"/>
      <c r="AB2011" s="2147"/>
      <c r="AC2011" s="2147"/>
      <c r="AD2011" s="2147"/>
      <c r="AE2011" s="2147"/>
      <c r="AF2011" s="3596"/>
      <c r="AG2011" s="2147"/>
      <c r="AH2011" s="2147"/>
      <c r="AI2011" s="2207"/>
      <c r="AJ2011" s="2207"/>
      <c r="AK2011" s="2147"/>
      <c r="AL2011" s="1816"/>
      <c r="AM2011" s="687"/>
      <c r="AN2011" s="210"/>
      <c r="AO2011" s="210"/>
      <c r="AP2011" s="210"/>
      <c r="AQ2011" s="210"/>
      <c r="AR2011" s="210"/>
      <c r="AS2011" s="210"/>
      <c r="AT2011" s="210"/>
      <c r="AU2011" s="210"/>
      <c r="AV2011" s="210"/>
      <c r="AW2011" s="210"/>
      <c r="AX2011" s="210"/>
      <c r="AY2011" s="210"/>
      <c r="AZ2011" s="210"/>
      <c r="BA2011" s="210"/>
      <c r="BB2011" s="210"/>
      <c r="BC2011" s="210"/>
      <c r="BD2011" s="210"/>
      <c r="BE2011" s="210"/>
      <c r="BF2011" s="210"/>
      <c r="BG2011" s="210"/>
      <c r="BH2011" s="210"/>
      <c r="BI2011" s="210"/>
      <c r="BJ2011" s="210"/>
      <c r="BK2011" s="210"/>
      <c r="BL2011" s="210"/>
      <c r="BM2011" s="210"/>
      <c r="BN2011" s="210"/>
      <c r="BO2011" s="210"/>
      <c r="BP2011" s="210"/>
      <c r="BQ2011" s="210"/>
      <c r="BR2011" s="210"/>
      <c r="BS2011" s="210"/>
      <c r="BT2011" s="210"/>
      <c r="BU2011" s="210"/>
      <c r="BV2011" s="210"/>
      <c r="BW2011" s="210"/>
      <c r="BX2011" s="210"/>
      <c r="BY2011" s="210"/>
      <c r="BZ2011" s="210"/>
      <c r="CA2011" s="210"/>
      <c r="CB2011" s="210"/>
      <c r="CC2011" s="210"/>
      <c r="CD2011" s="210"/>
      <c r="CE2011" s="210"/>
      <c r="CF2011" s="210"/>
      <c r="CG2011" s="210"/>
      <c r="CH2011" s="210"/>
      <c r="CI2011" s="210"/>
      <c r="CJ2011" s="210"/>
      <c r="CK2011" s="210"/>
      <c r="CL2011" s="210"/>
      <c r="CM2011" s="210"/>
      <c r="CN2011" s="210"/>
      <c r="CO2011" s="210"/>
      <c r="CP2011" s="210"/>
      <c r="CQ2011" s="210"/>
      <c r="CR2011" s="210"/>
      <c r="CS2011" s="210"/>
      <c r="CT2011" s="210"/>
      <c r="CU2011" s="210"/>
      <c r="CV2011" s="210"/>
      <c r="CW2011" s="210"/>
      <c r="CX2011" s="210"/>
      <c r="CY2011" s="210"/>
      <c r="CZ2011" s="210"/>
      <c r="DA2011" s="210"/>
      <c r="DB2011" s="210"/>
      <c r="DC2011" s="210"/>
      <c r="DD2011" s="210"/>
      <c r="DE2011" s="210"/>
      <c r="DF2011" s="210"/>
      <c r="DG2011" s="210"/>
      <c r="DH2011" s="210"/>
      <c r="DI2011" s="210"/>
      <c r="DJ2011" s="210"/>
      <c r="DK2011" s="210"/>
      <c r="DL2011" s="210"/>
      <c r="DM2011" s="210"/>
      <c r="DN2011" s="210"/>
      <c r="DO2011" s="210"/>
      <c r="DP2011" s="210"/>
      <c r="DQ2011" s="210"/>
      <c r="DR2011" s="210"/>
      <c r="DS2011" s="210"/>
      <c r="DT2011" s="210"/>
      <c r="DU2011" s="210"/>
      <c r="DV2011" s="210"/>
      <c r="DW2011" s="210"/>
      <c r="DX2011" s="210"/>
      <c r="DY2011" s="210"/>
      <c r="DZ2011" s="210"/>
      <c r="EA2011" s="210"/>
      <c r="EB2011" s="210"/>
      <c r="EC2011" s="210"/>
      <c r="ED2011" s="210"/>
      <c r="EE2011" s="210"/>
      <c r="EF2011" s="210"/>
      <c r="EG2011" s="210"/>
      <c r="EH2011" s="210"/>
      <c r="EI2011" s="210"/>
      <c r="EJ2011" s="210"/>
      <c r="EK2011" s="210"/>
      <c r="EL2011" s="210"/>
      <c r="EM2011" s="210"/>
      <c r="EN2011" s="210"/>
      <c r="EO2011" s="210"/>
      <c r="EP2011" s="210"/>
      <c r="EQ2011" s="210"/>
      <c r="ER2011" s="210"/>
      <c r="ES2011" s="210"/>
      <c r="ET2011" s="210"/>
      <c r="EU2011" s="210"/>
      <c r="EV2011" s="210"/>
      <c r="EW2011" s="210"/>
      <c r="EX2011" s="210"/>
      <c r="EY2011" s="210"/>
      <c r="EZ2011" s="210"/>
      <c r="FA2011" s="210"/>
      <c r="FB2011" s="210"/>
      <c r="FC2011" s="210"/>
      <c r="FD2011" s="210"/>
      <c r="FE2011" s="210"/>
      <c r="FF2011" s="210"/>
      <c r="FG2011" s="210"/>
      <c r="FH2011" s="210"/>
      <c r="FI2011" s="210"/>
      <c r="FJ2011" s="210"/>
      <c r="FK2011" s="210"/>
      <c r="FL2011" s="210"/>
      <c r="FM2011" s="210"/>
      <c r="FN2011" s="210"/>
      <c r="FO2011" s="210"/>
      <c r="FP2011" s="210"/>
      <c r="FQ2011" s="210"/>
      <c r="FR2011" s="210"/>
      <c r="FS2011" s="210"/>
      <c r="FT2011" s="210"/>
      <c r="FU2011" s="210"/>
      <c r="FV2011" s="210"/>
      <c r="FW2011" s="210"/>
      <c r="FX2011" s="210"/>
      <c r="FY2011" s="210"/>
      <c r="FZ2011" s="210"/>
      <c r="GA2011" s="210"/>
      <c r="GB2011" s="210"/>
      <c r="GC2011" s="210"/>
      <c r="GD2011" s="210"/>
      <c r="GE2011" s="210"/>
      <c r="GF2011" s="210"/>
      <c r="GG2011" s="210"/>
      <c r="GH2011" s="210"/>
      <c r="GI2011" s="210"/>
      <c r="GJ2011" s="210"/>
      <c r="GK2011" s="210"/>
      <c r="GL2011" s="210"/>
      <c r="GM2011" s="210"/>
      <c r="GN2011" s="210"/>
      <c r="GO2011" s="210"/>
      <c r="GP2011" s="210"/>
      <c r="GQ2011" s="210"/>
      <c r="GR2011" s="210"/>
      <c r="GS2011" s="210"/>
      <c r="GT2011" s="210"/>
      <c r="GU2011" s="210"/>
      <c r="GV2011" s="210"/>
      <c r="GW2011" s="210"/>
      <c r="GX2011" s="210"/>
      <c r="GY2011" s="210"/>
      <c r="GZ2011" s="210"/>
      <c r="HA2011" s="210"/>
      <c r="HB2011" s="210"/>
      <c r="HC2011" s="210"/>
      <c r="HD2011" s="210"/>
      <c r="HE2011" s="210"/>
      <c r="HF2011" s="210"/>
      <c r="HG2011" s="210"/>
      <c r="HH2011" s="210"/>
      <c r="HI2011" s="210"/>
      <c r="HJ2011" s="210"/>
      <c r="HK2011" s="210"/>
      <c r="HL2011" s="210"/>
      <c r="HM2011" s="210"/>
      <c r="HN2011" s="210"/>
      <c r="HO2011" s="210"/>
      <c r="HP2011" s="210"/>
      <c r="HQ2011" s="210"/>
      <c r="HR2011" s="210"/>
      <c r="HS2011" s="210"/>
      <c r="HT2011" s="210"/>
      <c r="HU2011" s="210"/>
      <c r="HV2011" s="210"/>
      <c r="HW2011" s="210"/>
      <c r="HX2011" s="210"/>
      <c r="HY2011" s="210"/>
      <c r="HZ2011" s="210"/>
      <c r="IA2011" s="210"/>
      <c r="IB2011" s="210"/>
      <c r="IC2011" s="210"/>
      <c r="ID2011" s="210"/>
      <c r="IE2011" s="210"/>
      <c r="IF2011" s="210"/>
      <c r="IG2011" s="210"/>
      <c r="IH2011" s="210"/>
      <c r="II2011" s="210"/>
      <c r="IJ2011" s="210"/>
      <c r="IK2011" s="210"/>
      <c r="IL2011" s="210"/>
      <c r="IM2011" s="210"/>
      <c r="IN2011" s="210"/>
      <c r="IO2011" s="210"/>
      <c r="IP2011" s="210"/>
      <c r="IQ2011" s="210"/>
      <c r="IR2011" s="210"/>
      <c r="IS2011" s="210"/>
      <c r="IT2011" s="210"/>
      <c r="IU2011" s="210"/>
      <c r="IV2011" s="210"/>
      <c r="IW2011" s="210"/>
      <c r="IX2011" s="210"/>
      <c r="IY2011" s="210"/>
      <c r="IZ2011" s="210"/>
      <c r="JA2011" s="210"/>
      <c r="JB2011" s="210"/>
      <c r="JC2011" s="210"/>
      <c r="JD2011" s="210"/>
      <c r="JE2011" s="210"/>
      <c r="JF2011" s="210"/>
      <c r="JG2011" s="210"/>
      <c r="JH2011" s="210"/>
      <c r="JI2011" s="210"/>
      <c r="JJ2011" s="210"/>
      <c r="JK2011" s="210"/>
      <c r="JL2011" s="210"/>
      <c r="JM2011" s="210"/>
      <c r="JN2011" s="210"/>
    </row>
    <row r="2012" spans="1:274" s="710" customFormat="1" ht="45" x14ac:dyDescent="0.25">
      <c r="A2012" s="664"/>
      <c r="B2012" s="1343"/>
      <c r="C2012" s="1172" t="s">
        <v>447</v>
      </c>
      <c r="D2012" s="991"/>
      <c r="E2012" s="991"/>
      <c r="F2012" s="1664">
        <f t="shared" si="1947"/>
        <v>9200</v>
      </c>
      <c r="G2012" s="992">
        <f t="shared" si="1947"/>
        <v>9200</v>
      </c>
      <c r="H2012" s="992">
        <f t="shared" si="1947"/>
        <v>10481</v>
      </c>
      <c r="I2012" s="1113">
        <f t="shared" si="1947"/>
        <v>113.92391304347827</v>
      </c>
      <c r="J2012" s="1195"/>
      <c r="K2012" s="1195"/>
      <c r="L2012" s="1196"/>
      <c r="M2012" s="1196"/>
      <c r="N2012" s="1196"/>
      <c r="O2012" s="1196"/>
      <c r="P2012" s="1196"/>
      <c r="Q2012" s="1196"/>
      <c r="R2012" s="2147"/>
      <c r="S2012" s="2147"/>
      <c r="T2012" s="2147"/>
      <c r="U2012" s="2147"/>
      <c r="V2012" s="2147"/>
      <c r="W2012" s="2147"/>
      <c r="X2012" s="2147"/>
      <c r="Y2012" s="2147"/>
      <c r="Z2012" s="2147"/>
      <c r="AA2012" s="2147"/>
      <c r="AB2012" s="2147"/>
      <c r="AC2012" s="2147"/>
      <c r="AD2012" s="2147"/>
      <c r="AE2012" s="2147"/>
      <c r="AF2012" s="3596"/>
      <c r="AG2012" s="2147"/>
      <c r="AH2012" s="2147"/>
      <c r="AI2012" s="2207"/>
      <c r="AJ2012" s="2207"/>
      <c r="AK2012" s="2147"/>
      <c r="AL2012" s="1816"/>
      <c r="AM2012" s="687"/>
      <c r="AN2012" s="210"/>
      <c r="AO2012" s="210"/>
      <c r="AP2012" s="210"/>
      <c r="AQ2012" s="210"/>
      <c r="AR2012" s="210"/>
      <c r="AS2012" s="210"/>
      <c r="AT2012" s="210"/>
      <c r="AU2012" s="210"/>
      <c r="AV2012" s="210"/>
      <c r="AW2012" s="210"/>
      <c r="AX2012" s="210"/>
      <c r="AY2012" s="210"/>
      <c r="AZ2012" s="210"/>
      <c r="BA2012" s="210"/>
      <c r="BB2012" s="210"/>
      <c r="BC2012" s="210"/>
      <c r="BD2012" s="210"/>
      <c r="BE2012" s="210"/>
      <c r="BF2012" s="210"/>
      <c r="BG2012" s="210"/>
      <c r="BH2012" s="210"/>
      <c r="BI2012" s="210"/>
      <c r="BJ2012" s="210"/>
      <c r="BK2012" s="210"/>
      <c r="BL2012" s="210"/>
      <c r="BM2012" s="210"/>
      <c r="BN2012" s="210"/>
      <c r="BO2012" s="210"/>
      <c r="BP2012" s="210"/>
      <c r="BQ2012" s="210"/>
      <c r="BR2012" s="210"/>
      <c r="BS2012" s="210"/>
      <c r="BT2012" s="210"/>
      <c r="BU2012" s="210"/>
      <c r="BV2012" s="210"/>
      <c r="BW2012" s="210"/>
      <c r="BX2012" s="210"/>
      <c r="BY2012" s="210"/>
      <c r="BZ2012" s="210"/>
      <c r="CA2012" s="210"/>
      <c r="CB2012" s="210"/>
      <c r="CC2012" s="210"/>
      <c r="CD2012" s="210"/>
      <c r="CE2012" s="210"/>
      <c r="CF2012" s="210"/>
      <c r="CG2012" s="210"/>
      <c r="CH2012" s="210"/>
      <c r="CI2012" s="210"/>
      <c r="CJ2012" s="210"/>
      <c r="CK2012" s="210"/>
      <c r="CL2012" s="210"/>
      <c r="CM2012" s="210"/>
      <c r="CN2012" s="210"/>
      <c r="CO2012" s="210"/>
      <c r="CP2012" s="210"/>
      <c r="CQ2012" s="210"/>
      <c r="CR2012" s="210"/>
      <c r="CS2012" s="210"/>
      <c r="CT2012" s="210"/>
      <c r="CU2012" s="210"/>
      <c r="CV2012" s="210"/>
      <c r="CW2012" s="210"/>
      <c r="CX2012" s="210"/>
      <c r="CY2012" s="210"/>
      <c r="CZ2012" s="210"/>
      <c r="DA2012" s="210"/>
      <c r="DB2012" s="210"/>
      <c r="DC2012" s="210"/>
      <c r="DD2012" s="210"/>
      <c r="DE2012" s="210"/>
      <c r="DF2012" s="210"/>
      <c r="DG2012" s="210"/>
      <c r="DH2012" s="210"/>
      <c r="DI2012" s="210"/>
      <c r="DJ2012" s="210"/>
      <c r="DK2012" s="210"/>
      <c r="DL2012" s="210"/>
      <c r="DM2012" s="210"/>
      <c r="DN2012" s="210"/>
      <c r="DO2012" s="210"/>
      <c r="DP2012" s="210"/>
      <c r="DQ2012" s="210"/>
      <c r="DR2012" s="210"/>
      <c r="DS2012" s="210"/>
      <c r="DT2012" s="210"/>
      <c r="DU2012" s="210"/>
      <c r="DV2012" s="210"/>
      <c r="DW2012" s="210"/>
      <c r="DX2012" s="210"/>
      <c r="DY2012" s="210"/>
      <c r="DZ2012" s="210"/>
      <c r="EA2012" s="210"/>
      <c r="EB2012" s="210"/>
      <c r="EC2012" s="210"/>
      <c r="ED2012" s="210"/>
      <c r="EE2012" s="210"/>
      <c r="EF2012" s="210"/>
      <c r="EG2012" s="210"/>
      <c r="EH2012" s="210"/>
      <c r="EI2012" s="210"/>
      <c r="EJ2012" s="210"/>
      <c r="EK2012" s="210"/>
      <c r="EL2012" s="210"/>
      <c r="EM2012" s="210"/>
      <c r="EN2012" s="210"/>
      <c r="EO2012" s="210"/>
      <c r="EP2012" s="210"/>
      <c r="EQ2012" s="210"/>
      <c r="ER2012" s="210"/>
      <c r="ES2012" s="210"/>
      <c r="ET2012" s="210"/>
      <c r="EU2012" s="210"/>
      <c r="EV2012" s="210"/>
      <c r="EW2012" s="210"/>
      <c r="EX2012" s="210"/>
      <c r="EY2012" s="210"/>
      <c r="EZ2012" s="210"/>
      <c r="FA2012" s="210"/>
      <c r="FB2012" s="210"/>
      <c r="FC2012" s="210"/>
      <c r="FD2012" s="210"/>
      <c r="FE2012" s="210"/>
      <c r="FF2012" s="210"/>
      <c r="FG2012" s="210"/>
      <c r="FH2012" s="210"/>
      <c r="FI2012" s="210"/>
      <c r="FJ2012" s="210"/>
      <c r="FK2012" s="210"/>
      <c r="FL2012" s="210"/>
      <c r="FM2012" s="210"/>
      <c r="FN2012" s="210"/>
      <c r="FO2012" s="210"/>
      <c r="FP2012" s="210"/>
      <c r="FQ2012" s="210"/>
      <c r="FR2012" s="210"/>
      <c r="FS2012" s="210"/>
      <c r="FT2012" s="210"/>
      <c r="FU2012" s="210"/>
      <c r="FV2012" s="210"/>
      <c r="FW2012" s="210"/>
      <c r="FX2012" s="210"/>
      <c r="FY2012" s="210"/>
      <c r="FZ2012" s="210"/>
      <c r="GA2012" s="210"/>
      <c r="GB2012" s="210"/>
      <c r="GC2012" s="210"/>
      <c r="GD2012" s="210"/>
      <c r="GE2012" s="210"/>
      <c r="GF2012" s="210"/>
      <c r="GG2012" s="210"/>
      <c r="GH2012" s="210"/>
      <c r="GI2012" s="210"/>
      <c r="GJ2012" s="210"/>
      <c r="GK2012" s="210"/>
      <c r="GL2012" s="210"/>
      <c r="GM2012" s="210"/>
      <c r="GN2012" s="210"/>
      <c r="GO2012" s="210"/>
      <c r="GP2012" s="210"/>
      <c r="GQ2012" s="210"/>
      <c r="GR2012" s="210"/>
      <c r="GS2012" s="210"/>
      <c r="GT2012" s="210"/>
      <c r="GU2012" s="210"/>
      <c r="GV2012" s="210"/>
      <c r="GW2012" s="210"/>
      <c r="GX2012" s="210"/>
      <c r="GY2012" s="210"/>
      <c r="GZ2012" s="210"/>
      <c r="HA2012" s="210"/>
      <c r="HB2012" s="210"/>
      <c r="HC2012" s="210"/>
      <c r="HD2012" s="210"/>
      <c r="HE2012" s="210"/>
      <c r="HF2012" s="210"/>
      <c r="HG2012" s="210"/>
      <c r="HH2012" s="210"/>
      <c r="HI2012" s="210"/>
      <c r="HJ2012" s="210"/>
      <c r="HK2012" s="210"/>
      <c r="HL2012" s="210"/>
      <c r="HM2012" s="210"/>
      <c r="HN2012" s="210"/>
      <c r="HO2012" s="210"/>
      <c r="HP2012" s="210"/>
      <c r="HQ2012" s="210"/>
      <c r="HR2012" s="210"/>
      <c r="HS2012" s="210"/>
      <c r="HT2012" s="210"/>
      <c r="HU2012" s="210"/>
      <c r="HV2012" s="210"/>
      <c r="HW2012" s="210"/>
      <c r="HX2012" s="210"/>
      <c r="HY2012" s="210"/>
      <c r="HZ2012" s="210"/>
      <c r="IA2012" s="210"/>
      <c r="IB2012" s="210"/>
      <c r="IC2012" s="210"/>
      <c r="ID2012" s="210"/>
      <c r="IE2012" s="210"/>
      <c r="IF2012" s="210"/>
      <c r="IG2012" s="210"/>
      <c r="IH2012" s="210"/>
      <c r="II2012" s="210"/>
      <c r="IJ2012" s="210"/>
      <c r="IK2012" s="210"/>
      <c r="IL2012" s="210"/>
      <c r="IM2012" s="210"/>
      <c r="IN2012" s="210"/>
      <c r="IO2012" s="210"/>
      <c r="IP2012" s="210"/>
      <c r="IQ2012" s="210"/>
      <c r="IR2012" s="210"/>
      <c r="IS2012" s="210"/>
      <c r="IT2012" s="210"/>
      <c r="IU2012" s="210"/>
      <c r="IV2012" s="210"/>
      <c r="IW2012" s="210"/>
      <c r="IX2012" s="210"/>
      <c r="IY2012" s="210"/>
      <c r="IZ2012" s="210"/>
      <c r="JA2012" s="210"/>
      <c r="JB2012" s="210"/>
      <c r="JC2012" s="210"/>
      <c r="JD2012" s="210"/>
      <c r="JE2012" s="210"/>
      <c r="JF2012" s="210"/>
      <c r="JG2012" s="210"/>
      <c r="JH2012" s="210"/>
      <c r="JI2012" s="210"/>
      <c r="JJ2012" s="210"/>
      <c r="JK2012" s="210"/>
      <c r="JL2012" s="210"/>
      <c r="JM2012" s="210"/>
      <c r="JN2012" s="210"/>
    </row>
    <row r="2013" spans="1:274" s="710" customFormat="1" ht="29.25" x14ac:dyDescent="0.25">
      <c r="A2013" s="664"/>
      <c r="B2013" s="1343"/>
      <c r="C2013" s="2834" t="s">
        <v>136</v>
      </c>
      <c r="D2013" s="991"/>
      <c r="E2013" s="991"/>
      <c r="F2013" s="1664">
        <f t="shared" si="1947"/>
        <v>31644.829787234041</v>
      </c>
      <c r="G2013" s="992">
        <f t="shared" si="1947"/>
        <v>31644.829787234041</v>
      </c>
      <c r="H2013" s="992">
        <f t="shared" si="1947"/>
        <v>26064.478723404256</v>
      </c>
      <c r="I2013" s="1113">
        <f t="shared" si="1947"/>
        <v>82.365678370370077</v>
      </c>
      <c r="J2013" s="1195"/>
      <c r="K2013" s="1195"/>
      <c r="L2013" s="1196"/>
      <c r="M2013" s="1196"/>
      <c r="N2013" s="1196"/>
      <c r="O2013" s="1196"/>
      <c r="P2013" s="1196"/>
      <c r="Q2013" s="1196"/>
      <c r="R2013" s="2147"/>
      <c r="S2013" s="2147"/>
      <c r="T2013" s="2147"/>
      <c r="U2013" s="2147"/>
      <c r="V2013" s="2147"/>
      <c r="W2013" s="2147"/>
      <c r="X2013" s="2147"/>
      <c r="Y2013" s="2147"/>
      <c r="Z2013" s="2147"/>
      <c r="AA2013" s="2147"/>
      <c r="AB2013" s="2147"/>
      <c r="AC2013" s="2147"/>
      <c r="AD2013" s="2147"/>
      <c r="AE2013" s="2147"/>
      <c r="AF2013" s="3596"/>
      <c r="AG2013" s="2147"/>
      <c r="AH2013" s="2147"/>
      <c r="AI2013" s="2207"/>
      <c r="AJ2013" s="2207"/>
      <c r="AK2013" s="2147"/>
      <c r="AL2013" s="1816"/>
      <c r="AM2013" s="687"/>
      <c r="AN2013" s="210"/>
      <c r="AO2013" s="210"/>
      <c r="AP2013" s="210"/>
      <c r="AQ2013" s="210"/>
      <c r="AR2013" s="210"/>
      <c r="AS2013" s="210"/>
      <c r="AT2013" s="210"/>
      <c r="AU2013" s="210"/>
      <c r="AV2013" s="210"/>
      <c r="AW2013" s="210"/>
      <c r="AX2013" s="210"/>
      <c r="AY2013" s="210"/>
      <c r="AZ2013" s="210"/>
      <c r="BA2013" s="210"/>
      <c r="BB2013" s="210"/>
      <c r="BC2013" s="210"/>
      <c r="BD2013" s="210"/>
      <c r="BE2013" s="210"/>
      <c r="BF2013" s="210"/>
      <c r="BG2013" s="210"/>
      <c r="BH2013" s="210"/>
      <c r="BI2013" s="210"/>
      <c r="BJ2013" s="210"/>
      <c r="BK2013" s="210"/>
      <c r="BL2013" s="210"/>
      <c r="BM2013" s="210"/>
      <c r="BN2013" s="210"/>
      <c r="BO2013" s="210"/>
      <c r="BP2013" s="210"/>
      <c r="BQ2013" s="210"/>
      <c r="BR2013" s="210"/>
      <c r="BS2013" s="210"/>
      <c r="BT2013" s="210"/>
      <c r="BU2013" s="210"/>
      <c r="BV2013" s="210"/>
      <c r="BW2013" s="210"/>
      <c r="BX2013" s="210"/>
      <c r="BY2013" s="210"/>
      <c r="BZ2013" s="210"/>
      <c r="CA2013" s="210"/>
      <c r="CB2013" s="210"/>
      <c r="CC2013" s="210"/>
      <c r="CD2013" s="210"/>
      <c r="CE2013" s="210"/>
      <c r="CF2013" s="210"/>
      <c r="CG2013" s="210"/>
      <c r="CH2013" s="210"/>
      <c r="CI2013" s="210"/>
      <c r="CJ2013" s="210"/>
      <c r="CK2013" s="210"/>
      <c r="CL2013" s="210"/>
      <c r="CM2013" s="210"/>
      <c r="CN2013" s="210"/>
      <c r="CO2013" s="210"/>
      <c r="CP2013" s="210"/>
      <c r="CQ2013" s="210"/>
      <c r="CR2013" s="210"/>
      <c r="CS2013" s="210"/>
      <c r="CT2013" s="210"/>
      <c r="CU2013" s="210"/>
      <c r="CV2013" s="210"/>
      <c r="CW2013" s="210"/>
      <c r="CX2013" s="210"/>
      <c r="CY2013" s="210"/>
      <c r="CZ2013" s="210"/>
      <c r="DA2013" s="210"/>
      <c r="DB2013" s="210"/>
      <c r="DC2013" s="210"/>
      <c r="DD2013" s="210"/>
      <c r="DE2013" s="210"/>
      <c r="DF2013" s="210"/>
      <c r="DG2013" s="210"/>
      <c r="DH2013" s="210"/>
      <c r="DI2013" s="210"/>
      <c r="DJ2013" s="210"/>
      <c r="DK2013" s="210"/>
      <c r="DL2013" s="210"/>
      <c r="DM2013" s="210"/>
      <c r="DN2013" s="210"/>
      <c r="DO2013" s="210"/>
      <c r="DP2013" s="210"/>
      <c r="DQ2013" s="210"/>
      <c r="DR2013" s="210"/>
      <c r="DS2013" s="210"/>
      <c r="DT2013" s="210"/>
      <c r="DU2013" s="210"/>
      <c r="DV2013" s="210"/>
      <c r="DW2013" s="210"/>
      <c r="DX2013" s="210"/>
      <c r="DY2013" s="210"/>
      <c r="DZ2013" s="210"/>
      <c r="EA2013" s="210"/>
      <c r="EB2013" s="210"/>
      <c r="EC2013" s="210"/>
      <c r="ED2013" s="210"/>
      <c r="EE2013" s="210"/>
      <c r="EF2013" s="210"/>
      <c r="EG2013" s="210"/>
      <c r="EH2013" s="210"/>
      <c r="EI2013" s="210"/>
      <c r="EJ2013" s="210"/>
      <c r="EK2013" s="210"/>
      <c r="EL2013" s="210"/>
      <c r="EM2013" s="210"/>
      <c r="EN2013" s="210"/>
      <c r="EO2013" s="210"/>
      <c r="EP2013" s="210"/>
      <c r="EQ2013" s="210"/>
      <c r="ER2013" s="210"/>
      <c r="ES2013" s="210"/>
      <c r="ET2013" s="210"/>
      <c r="EU2013" s="210"/>
      <c r="EV2013" s="210"/>
      <c r="EW2013" s="210"/>
      <c r="EX2013" s="210"/>
      <c r="EY2013" s="210"/>
      <c r="EZ2013" s="210"/>
      <c r="FA2013" s="210"/>
      <c r="FB2013" s="210"/>
      <c r="FC2013" s="210"/>
      <c r="FD2013" s="210"/>
      <c r="FE2013" s="210"/>
      <c r="FF2013" s="210"/>
      <c r="FG2013" s="210"/>
      <c r="FH2013" s="210"/>
      <c r="FI2013" s="210"/>
      <c r="FJ2013" s="210"/>
      <c r="FK2013" s="210"/>
      <c r="FL2013" s="210"/>
      <c r="FM2013" s="210"/>
      <c r="FN2013" s="210"/>
      <c r="FO2013" s="210"/>
      <c r="FP2013" s="210"/>
      <c r="FQ2013" s="210"/>
      <c r="FR2013" s="210"/>
      <c r="FS2013" s="210"/>
      <c r="FT2013" s="210"/>
      <c r="FU2013" s="210"/>
      <c r="FV2013" s="210"/>
      <c r="FW2013" s="210"/>
      <c r="FX2013" s="210"/>
      <c r="FY2013" s="210"/>
      <c r="FZ2013" s="210"/>
      <c r="GA2013" s="210"/>
      <c r="GB2013" s="210"/>
      <c r="GC2013" s="210"/>
      <c r="GD2013" s="210"/>
      <c r="GE2013" s="210"/>
      <c r="GF2013" s="210"/>
      <c r="GG2013" s="210"/>
      <c r="GH2013" s="210"/>
      <c r="GI2013" s="210"/>
      <c r="GJ2013" s="210"/>
      <c r="GK2013" s="210"/>
      <c r="GL2013" s="210"/>
      <c r="GM2013" s="210"/>
      <c r="GN2013" s="210"/>
      <c r="GO2013" s="210"/>
      <c r="GP2013" s="210"/>
      <c r="GQ2013" s="210"/>
      <c r="GR2013" s="210"/>
      <c r="GS2013" s="210"/>
      <c r="GT2013" s="210"/>
      <c r="GU2013" s="210"/>
      <c r="GV2013" s="210"/>
      <c r="GW2013" s="210"/>
      <c r="GX2013" s="210"/>
      <c r="GY2013" s="210"/>
      <c r="GZ2013" s="210"/>
      <c r="HA2013" s="210"/>
      <c r="HB2013" s="210"/>
      <c r="HC2013" s="210"/>
      <c r="HD2013" s="210"/>
      <c r="HE2013" s="210"/>
      <c r="HF2013" s="210"/>
      <c r="HG2013" s="210"/>
      <c r="HH2013" s="210"/>
      <c r="HI2013" s="210"/>
      <c r="HJ2013" s="210"/>
      <c r="HK2013" s="210"/>
      <c r="HL2013" s="210"/>
      <c r="HM2013" s="210"/>
      <c r="HN2013" s="210"/>
      <c r="HO2013" s="210"/>
      <c r="HP2013" s="210"/>
      <c r="HQ2013" s="210"/>
      <c r="HR2013" s="210"/>
      <c r="HS2013" s="210"/>
      <c r="HT2013" s="210"/>
      <c r="HU2013" s="210"/>
      <c r="HV2013" s="210"/>
      <c r="HW2013" s="210"/>
      <c r="HX2013" s="210"/>
      <c r="HY2013" s="210"/>
      <c r="HZ2013" s="210"/>
      <c r="IA2013" s="210"/>
      <c r="IB2013" s="210"/>
      <c r="IC2013" s="210"/>
      <c r="ID2013" s="210"/>
      <c r="IE2013" s="210"/>
      <c r="IF2013" s="210"/>
      <c r="IG2013" s="210"/>
      <c r="IH2013" s="210"/>
      <c r="II2013" s="210"/>
      <c r="IJ2013" s="210"/>
      <c r="IK2013" s="210"/>
      <c r="IL2013" s="210"/>
      <c r="IM2013" s="210"/>
      <c r="IN2013" s="210"/>
      <c r="IO2013" s="210"/>
      <c r="IP2013" s="210"/>
      <c r="IQ2013" s="210"/>
      <c r="IR2013" s="210"/>
      <c r="IS2013" s="210"/>
      <c r="IT2013" s="210"/>
      <c r="IU2013" s="210"/>
      <c r="IV2013" s="210"/>
      <c r="IW2013" s="210"/>
      <c r="IX2013" s="210"/>
      <c r="IY2013" s="210"/>
      <c r="IZ2013" s="210"/>
      <c r="JA2013" s="210"/>
      <c r="JB2013" s="210"/>
      <c r="JC2013" s="210"/>
      <c r="JD2013" s="210"/>
      <c r="JE2013" s="210"/>
      <c r="JF2013" s="210"/>
      <c r="JG2013" s="210"/>
      <c r="JH2013" s="210"/>
      <c r="JI2013" s="210"/>
      <c r="JJ2013" s="210"/>
      <c r="JK2013" s="210"/>
      <c r="JL2013" s="210"/>
      <c r="JM2013" s="210"/>
      <c r="JN2013" s="210"/>
    </row>
    <row r="2014" spans="1:274" s="710" customFormat="1" x14ac:dyDescent="0.25">
      <c r="A2014" s="664"/>
      <c r="B2014" s="1343"/>
      <c r="C2014" s="1173" t="s">
        <v>316</v>
      </c>
      <c r="D2014" s="991"/>
      <c r="E2014" s="991"/>
      <c r="F2014" s="1664">
        <f t="shared" si="1947"/>
        <v>29581</v>
      </c>
      <c r="G2014" s="992">
        <f t="shared" si="1947"/>
        <v>29581</v>
      </c>
      <c r="H2014" s="992">
        <f t="shared" si="1947"/>
        <v>24110</v>
      </c>
      <c r="I2014" s="1113">
        <f t="shared" si="1947"/>
        <v>81.505020114262535</v>
      </c>
      <c r="J2014" s="1195"/>
      <c r="K2014" s="1195"/>
      <c r="L2014" s="1196"/>
      <c r="M2014" s="1196"/>
      <c r="N2014" s="1196"/>
      <c r="O2014" s="1196"/>
      <c r="P2014" s="1196"/>
      <c r="Q2014" s="1196"/>
      <c r="R2014" s="2147"/>
      <c r="S2014" s="2147"/>
      <c r="T2014" s="2147"/>
      <c r="U2014" s="2147"/>
      <c r="V2014" s="2147"/>
      <c r="W2014" s="2147"/>
      <c r="X2014" s="2147"/>
      <c r="Y2014" s="2147"/>
      <c r="Z2014" s="2147"/>
      <c r="AA2014" s="2147"/>
      <c r="AB2014" s="2147"/>
      <c r="AC2014" s="2147"/>
      <c r="AD2014" s="2147"/>
      <c r="AE2014" s="2147"/>
      <c r="AF2014" s="3596"/>
      <c r="AG2014" s="2147"/>
      <c r="AH2014" s="2147"/>
      <c r="AI2014" s="2207"/>
      <c r="AJ2014" s="2207"/>
      <c r="AK2014" s="2147"/>
      <c r="AL2014" s="1816"/>
      <c r="AM2014" s="687"/>
      <c r="AN2014" s="210"/>
      <c r="AO2014" s="210"/>
      <c r="AP2014" s="210"/>
      <c r="AQ2014" s="210"/>
      <c r="AR2014" s="210"/>
      <c r="AS2014" s="210"/>
      <c r="AT2014" s="210"/>
      <c r="AU2014" s="210"/>
      <c r="AV2014" s="210"/>
      <c r="AW2014" s="210"/>
      <c r="AX2014" s="210"/>
      <c r="AY2014" s="210"/>
      <c r="AZ2014" s="210"/>
      <c r="BA2014" s="210"/>
      <c r="BB2014" s="210"/>
      <c r="BC2014" s="210"/>
      <c r="BD2014" s="210"/>
      <c r="BE2014" s="210"/>
      <c r="BF2014" s="210"/>
      <c r="BG2014" s="210"/>
      <c r="BH2014" s="210"/>
      <c r="BI2014" s="210"/>
      <c r="BJ2014" s="210"/>
      <c r="BK2014" s="210"/>
      <c r="BL2014" s="210"/>
      <c r="BM2014" s="210"/>
      <c r="BN2014" s="210"/>
      <c r="BO2014" s="210"/>
      <c r="BP2014" s="210"/>
      <c r="BQ2014" s="210"/>
      <c r="BR2014" s="210"/>
      <c r="BS2014" s="210"/>
      <c r="BT2014" s="210"/>
      <c r="BU2014" s="210"/>
      <c r="BV2014" s="210"/>
      <c r="BW2014" s="210"/>
      <c r="BX2014" s="210"/>
      <c r="BY2014" s="210"/>
      <c r="BZ2014" s="210"/>
      <c r="CA2014" s="210"/>
      <c r="CB2014" s="210"/>
      <c r="CC2014" s="210"/>
      <c r="CD2014" s="210"/>
      <c r="CE2014" s="210"/>
      <c r="CF2014" s="210"/>
      <c r="CG2014" s="210"/>
      <c r="CH2014" s="210"/>
      <c r="CI2014" s="210"/>
      <c r="CJ2014" s="210"/>
      <c r="CK2014" s="210"/>
      <c r="CL2014" s="210"/>
      <c r="CM2014" s="210"/>
      <c r="CN2014" s="210"/>
      <c r="CO2014" s="210"/>
      <c r="CP2014" s="210"/>
      <c r="CQ2014" s="210"/>
      <c r="CR2014" s="210"/>
      <c r="CS2014" s="210"/>
      <c r="CT2014" s="210"/>
      <c r="CU2014" s="210"/>
      <c r="CV2014" s="210"/>
      <c r="CW2014" s="210"/>
      <c r="CX2014" s="210"/>
      <c r="CY2014" s="210"/>
      <c r="CZ2014" s="210"/>
      <c r="DA2014" s="210"/>
      <c r="DB2014" s="210"/>
      <c r="DC2014" s="210"/>
      <c r="DD2014" s="210"/>
      <c r="DE2014" s="210"/>
      <c r="DF2014" s="210"/>
      <c r="DG2014" s="210"/>
      <c r="DH2014" s="210"/>
      <c r="DI2014" s="210"/>
      <c r="DJ2014" s="210"/>
      <c r="DK2014" s="210"/>
      <c r="DL2014" s="210"/>
      <c r="DM2014" s="210"/>
      <c r="DN2014" s="210"/>
      <c r="DO2014" s="210"/>
      <c r="DP2014" s="210"/>
      <c r="DQ2014" s="210"/>
      <c r="DR2014" s="210"/>
      <c r="DS2014" s="210"/>
      <c r="DT2014" s="210"/>
      <c r="DU2014" s="210"/>
      <c r="DV2014" s="210"/>
      <c r="DW2014" s="210"/>
      <c r="DX2014" s="210"/>
      <c r="DY2014" s="210"/>
      <c r="DZ2014" s="210"/>
      <c r="EA2014" s="210"/>
      <c r="EB2014" s="210"/>
      <c r="EC2014" s="210"/>
      <c r="ED2014" s="210"/>
      <c r="EE2014" s="210"/>
      <c r="EF2014" s="210"/>
      <c r="EG2014" s="210"/>
      <c r="EH2014" s="210"/>
      <c r="EI2014" s="210"/>
      <c r="EJ2014" s="210"/>
      <c r="EK2014" s="210"/>
      <c r="EL2014" s="210"/>
      <c r="EM2014" s="210"/>
      <c r="EN2014" s="210"/>
      <c r="EO2014" s="210"/>
      <c r="EP2014" s="210"/>
      <c r="EQ2014" s="210"/>
      <c r="ER2014" s="210"/>
      <c r="ES2014" s="210"/>
      <c r="ET2014" s="210"/>
      <c r="EU2014" s="210"/>
      <c r="EV2014" s="210"/>
      <c r="EW2014" s="210"/>
      <c r="EX2014" s="210"/>
      <c r="EY2014" s="210"/>
      <c r="EZ2014" s="210"/>
      <c r="FA2014" s="210"/>
      <c r="FB2014" s="210"/>
      <c r="FC2014" s="210"/>
      <c r="FD2014" s="210"/>
      <c r="FE2014" s="210"/>
      <c r="FF2014" s="210"/>
      <c r="FG2014" s="210"/>
      <c r="FH2014" s="210"/>
      <c r="FI2014" s="210"/>
      <c r="FJ2014" s="210"/>
      <c r="FK2014" s="210"/>
      <c r="FL2014" s="210"/>
      <c r="FM2014" s="210"/>
      <c r="FN2014" s="210"/>
      <c r="FO2014" s="210"/>
      <c r="FP2014" s="210"/>
      <c r="FQ2014" s="210"/>
      <c r="FR2014" s="210"/>
      <c r="FS2014" s="210"/>
      <c r="FT2014" s="210"/>
      <c r="FU2014" s="210"/>
      <c r="FV2014" s="210"/>
      <c r="FW2014" s="210"/>
      <c r="FX2014" s="210"/>
      <c r="FY2014" s="210"/>
      <c r="FZ2014" s="210"/>
      <c r="GA2014" s="210"/>
      <c r="GB2014" s="210"/>
      <c r="GC2014" s="210"/>
      <c r="GD2014" s="210"/>
      <c r="GE2014" s="210"/>
      <c r="GF2014" s="210"/>
      <c r="GG2014" s="210"/>
      <c r="GH2014" s="210"/>
      <c r="GI2014" s="210"/>
      <c r="GJ2014" s="210"/>
      <c r="GK2014" s="210"/>
      <c r="GL2014" s="210"/>
      <c r="GM2014" s="210"/>
      <c r="GN2014" s="210"/>
      <c r="GO2014" s="210"/>
      <c r="GP2014" s="210"/>
      <c r="GQ2014" s="210"/>
      <c r="GR2014" s="210"/>
      <c r="GS2014" s="210"/>
      <c r="GT2014" s="210"/>
      <c r="GU2014" s="210"/>
      <c r="GV2014" s="210"/>
      <c r="GW2014" s="210"/>
      <c r="GX2014" s="210"/>
      <c r="GY2014" s="210"/>
      <c r="GZ2014" s="210"/>
      <c r="HA2014" s="210"/>
      <c r="HB2014" s="210"/>
      <c r="HC2014" s="210"/>
      <c r="HD2014" s="210"/>
      <c r="HE2014" s="210"/>
      <c r="HF2014" s="210"/>
      <c r="HG2014" s="210"/>
      <c r="HH2014" s="210"/>
      <c r="HI2014" s="210"/>
      <c r="HJ2014" s="210"/>
      <c r="HK2014" s="210"/>
      <c r="HL2014" s="210"/>
      <c r="HM2014" s="210"/>
      <c r="HN2014" s="210"/>
      <c r="HO2014" s="210"/>
      <c r="HP2014" s="210"/>
      <c r="HQ2014" s="210"/>
      <c r="HR2014" s="210"/>
      <c r="HS2014" s="210"/>
      <c r="HT2014" s="210"/>
      <c r="HU2014" s="210"/>
      <c r="HV2014" s="210"/>
      <c r="HW2014" s="210"/>
      <c r="HX2014" s="210"/>
      <c r="HY2014" s="210"/>
      <c r="HZ2014" s="210"/>
      <c r="IA2014" s="210"/>
      <c r="IB2014" s="210"/>
      <c r="IC2014" s="210"/>
      <c r="ID2014" s="210"/>
      <c r="IE2014" s="210"/>
      <c r="IF2014" s="210"/>
      <c r="IG2014" s="210"/>
      <c r="IH2014" s="210"/>
      <c r="II2014" s="210"/>
      <c r="IJ2014" s="210"/>
      <c r="IK2014" s="210"/>
      <c r="IL2014" s="210"/>
      <c r="IM2014" s="210"/>
      <c r="IN2014" s="210"/>
      <c r="IO2014" s="210"/>
      <c r="IP2014" s="210"/>
      <c r="IQ2014" s="210"/>
      <c r="IR2014" s="210"/>
      <c r="IS2014" s="210"/>
      <c r="IT2014" s="210"/>
      <c r="IU2014" s="210"/>
      <c r="IV2014" s="210"/>
      <c r="IW2014" s="210"/>
      <c r="IX2014" s="210"/>
      <c r="IY2014" s="210"/>
      <c r="IZ2014" s="210"/>
      <c r="JA2014" s="210"/>
      <c r="JB2014" s="210"/>
      <c r="JC2014" s="210"/>
      <c r="JD2014" s="210"/>
      <c r="JE2014" s="210"/>
      <c r="JF2014" s="210"/>
      <c r="JG2014" s="210"/>
      <c r="JH2014" s="210"/>
      <c r="JI2014" s="210"/>
      <c r="JJ2014" s="210"/>
      <c r="JK2014" s="210"/>
      <c r="JL2014" s="210"/>
      <c r="JM2014" s="210"/>
      <c r="JN2014" s="210"/>
    </row>
    <row r="2015" spans="1:274" s="710" customFormat="1" x14ac:dyDescent="0.25">
      <c r="A2015" s="664"/>
      <c r="B2015" s="1343"/>
      <c r="C2015" s="1173" t="s">
        <v>433</v>
      </c>
      <c r="D2015" s="991"/>
      <c r="E2015" s="991"/>
      <c r="F2015" s="1664">
        <f t="shared" si="1947"/>
        <v>2063.8297872340427</v>
      </c>
      <c r="G2015" s="992">
        <f t="shared" si="1947"/>
        <v>2063.8297872340427</v>
      </c>
      <c r="H2015" s="992">
        <f t="shared" si="1947"/>
        <v>1954.4787234042551</v>
      </c>
      <c r="I2015" s="1113">
        <f t="shared" si="1947"/>
        <v>94.701546391752572</v>
      </c>
      <c r="J2015" s="1195"/>
      <c r="K2015" s="1195"/>
      <c r="L2015" s="1196"/>
      <c r="M2015" s="1196"/>
      <c r="N2015" s="1196"/>
      <c r="O2015" s="1196"/>
      <c r="P2015" s="1196"/>
      <c r="Q2015" s="1196"/>
      <c r="R2015" s="2147"/>
      <c r="S2015" s="2147"/>
      <c r="T2015" s="2147"/>
      <c r="U2015" s="2147"/>
      <c r="V2015" s="2147"/>
      <c r="W2015" s="2147"/>
      <c r="X2015" s="2147"/>
      <c r="Y2015" s="2147"/>
      <c r="Z2015" s="2147"/>
      <c r="AA2015" s="2147"/>
      <c r="AB2015" s="2147"/>
      <c r="AC2015" s="2147"/>
      <c r="AD2015" s="2147"/>
      <c r="AE2015" s="2147"/>
      <c r="AF2015" s="3596"/>
      <c r="AG2015" s="2147"/>
      <c r="AH2015" s="2147"/>
      <c r="AI2015" s="2207"/>
      <c r="AJ2015" s="2207"/>
      <c r="AK2015" s="2147"/>
      <c r="AL2015" s="1816"/>
      <c r="AM2015" s="687"/>
      <c r="AN2015" s="210"/>
      <c r="AO2015" s="210"/>
      <c r="AP2015" s="210"/>
      <c r="AQ2015" s="210"/>
      <c r="AR2015" s="210"/>
      <c r="AS2015" s="210"/>
      <c r="AT2015" s="210"/>
      <c r="AU2015" s="210"/>
      <c r="AV2015" s="210"/>
      <c r="AW2015" s="210"/>
      <c r="AX2015" s="210"/>
      <c r="AY2015" s="210"/>
      <c r="AZ2015" s="210"/>
      <c r="BA2015" s="210"/>
      <c r="BB2015" s="210"/>
      <c r="BC2015" s="210"/>
      <c r="BD2015" s="210"/>
      <c r="BE2015" s="210"/>
      <c r="BF2015" s="210"/>
      <c r="BG2015" s="210"/>
      <c r="BH2015" s="210"/>
      <c r="BI2015" s="210"/>
      <c r="BJ2015" s="210"/>
      <c r="BK2015" s="210"/>
      <c r="BL2015" s="210"/>
      <c r="BM2015" s="210"/>
      <c r="BN2015" s="210"/>
      <c r="BO2015" s="210"/>
      <c r="BP2015" s="210"/>
      <c r="BQ2015" s="210"/>
      <c r="BR2015" s="210"/>
      <c r="BS2015" s="210"/>
      <c r="BT2015" s="210"/>
      <c r="BU2015" s="210"/>
      <c r="BV2015" s="210"/>
      <c r="BW2015" s="210"/>
      <c r="BX2015" s="210"/>
      <c r="BY2015" s="210"/>
      <c r="BZ2015" s="210"/>
      <c r="CA2015" s="210"/>
      <c r="CB2015" s="210"/>
      <c r="CC2015" s="210"/>
      <c r="CD2015" s="210"/>
      <c r="CE2015" s="210"/>
      <c r="CF2015" s="210"/>
      <c r="CG2015" s="210"/>
      <c r="CH2015" s="210"/>
      <c r="CI2015" s="210"/>
      <c r="CJ2015" s="210"/>
      <c r="CK2015" s="210"/>
      <c r="CL2015" s="210"/>
      <c r="CM2015" s="210"/>
      <c r="CN2015" s="210"/>
      <c r="CO2015" s="210"/>
      <c r="CP2015" s="210"/>
      <c r="CQ2015" s="210"/>
      <c r="CR2015" s="210"/>
      <c r="CS2015" s="210"/>
      <c r="CT2015" s="210"/>
      <c r="CU2015" s="210"/>
      <c r="CV2015" s="210"/>
      <c r="CW2015" s="210"/>
      <c r="CX2015" s="210"/>
      <c r="CY2015" s="210"/>
      <c r="CZ2015" s="210"/>
      <c r="DA2015" s="210"/>
      <c r="DB2015" s="210"/>
      <c r="DC2015" s="210"/>
      <c r="DD2015" s="210"/>
      <c r="DE2015" s="210"/>
      <c r="DF2015" s="210"/>
      <c r="DG2015" s="210"/>
      <c r="DH2015" s="210"/>
      <c r="DI2015" s="210"/>
      <c r="DJ2015" s="210"/>
      <c r="DK2015" s="210"/>
      <c r="DL2015" s="210"/>
      <c r="DM2015" s="210"/>
      <c r="DN2015" s="210"/>
      <c r="DO2015" s="210"/>
      <c r="DP2015" s="210"/>
      <c r="DQ2015" s="210"/>
      <c r="DR2015" s="210"/>
      <c r="DS2015" s="210"/>
      <c r="DT2015" s="210"/>
      <c r="DU2015" s="210"/>
      <c r="DV2015" s="210"/>
      <c r="DW2015" s="210"/>
      <c r="DX2015" s="210"/>
      <c r="DY2015" s="210"/>
      <c r="DZ2015" s="210"/>
      <c r="EA2015" s="210"/>
      <c r="EB2015" s="210"/>
      <c r="EC2015" s="210"/>
      <c r="ED2015" s="210"/>
      <c r="EE2015" s="210"/>
      <c r="EF2015" s="210"/>
      <c r="EG2015" s="210"/>
      <c r="EH2015" s="210"/>
      <c r="EI2015" s="210"/>
      <c r="EJ2015" s="210"/>
      <c r="EK2015" s="210"/>
      <c r="EL2015" s="210"/>
      <c r="EM2015" s="210"/>
      <c r="EN2015" s="210"/>
      <c r="EO2015" s="210"/>
      <c r="EP2015" s="210"/>
      <c r="EQ2015" s="210"/>
      <c r="ER2015" s="210"/>
      <c r="ES2015" s="210"/>
      <c r="ET2015" s="210"/>
      <c r="EU2015" s="210"/>
      <c r="EV2015" s="210"/>
      <c r="EW2015" s="210"/>
      <c r="EX2015" s="210"/>
      <c r="EY2015" s="210"/>
      <c r="EZ2015" s="210"/>
      <c r="FA2015" s="210"/>
      <c r="FB2015" s="210"/>
      <c r="FC2015" s="210"/>
      <c r="FD2015" s="210"/>
      <c r="FE2015" s="210"/>
      <c r="FF2015" s="210"/>
      <c r="FG2015" s="210"/>
      <c r="FH2015" s="210"/>
      <c r="FI2015" s="210"/>
      <c r="FJ2015" s="210"/>
      <c r="FK2015" s="210"/>
      <c r="FL2015" s="210"/>
      <c r="FM2015" s="210"/>
      <c r="FN2015" s="210"/>
      <c r="FO2015" s="210"/>
      <c r="FP2015" s="210"/>
      <c r="FQ2015" s="210"/>
      <c r="FR2015" s="210"/>
      <c r="FS2015" s="210"/>
      <c r="FT2015" s="210"/>
      <c r="FU2015" s="210"/>
      <c r="FV2015" s="210"/>
      <c r="FW2015" s="210"/>
      <c r="FX2015" s="210"/>
      <c r="FY2015" s="210"/>
      <c r="FZ2015" s="210"/>
      <c r="GA2015" s="210"/>
      <c r="GB2015" s="210"/>
      <c r="GC2015" s="210"/>
      <c r="GD2015" s="210"/>
      <c r="GE2015" s="210"/>
      <c r="GF2015" s="210"/>
      <c r="GG2015" s="210"/>
      <c r="GH2015" s="210"/>
      <c r="GI2015" s="210"/>
      <c r="GJ2015" s="210"/>
      <c r="GK2015" s="210"/>
      <c r="GL2015" s="210"/>
      <c r="GM2015" s="210"/>
      <c r="GN2015" s="210"/>
      <c r="GO2015" s="210"/>
      <c r="GP2015" s="210"/>
      <c r="GQ2015" s="210"/>
      <c r="GR2015" s="210"/>
      <c r="GS2015" s="210"/>
      <c r="GT2015" s="210"/>
      <c r="GU2015" s="210"/>
      <c r="GV2015" s="210"/>
      <c r="GW2015" s="210"/>
      <c r="GX2015" s="210"/>
      <c r="GY2015" s="210"/>
      <c r="GZ2015" s="210"/>
      <c r="HA2015" s="210"/>
      <c r="HB2015" s="210"/>
      <c r="HC2015" s="210"/>
      <c r="HD2015" s="210"/>
      <c r="HE2015" s="210"/>
      <c r="HF2015" s="210"/>
      <c r="HG2015" s="210"/>
      <c r="HH2015" s="210"/>
      <c r="HI2015" s="210"/>
      <c r="HJ2015" s="210"/>
      <c r="HK2015" s="210"/>
      <c r="HL2015" s="210"/>
      <c r="HM2015" s="210"/>
      <c r="HN2015" s="210"/>
      <c r="HO2015" s="210"/>
      <c r="HP2015" s="210"/>
      <c r="HQ2015" s="210"/>
      <c r="HR2015" s="210"/>
      <c r="HS2015" s="210"/>
      <c r="HT2015" s="210"/>
      <c r="HU2015" s="210"/>
      <c r="HV2015" s="210"/>
      <c r="HW2015" s="210"/>
      <c r="HX2015" s="210"/>
      <c r="HY2015" s="210"/>
      <c r="HZ2015" s="210"/>
      <c r="IA2015" s="210"/>
      <c r="IB2015" s="210"/>
      <c r="IC2015" s="210"/>
      <c r="ID2015" s="210"/>
      <c r="IE2015" s="210"/>
      <c r="IF2015" s="210"/>
      <c r="IG2015" s="210"/>
      <c r="IH2015" s="210"/>
      <c r="II2015" s="210"/>
      <c r="IJ2015" s="210"/>
      <c r="IK2015" s="210"/>
      <c r="IL2015" s="210"/>
      <c r="IM2015" s="210"/>
      <c r="IN2015" s="210"/>
      <c r="IO2015" s="210"/>
      <c r="IP2015" s="210"/>
      <c r="IQ2015" s="210"/>
      <c r="IR2015" s="210"/>
      <c r="IS2015" s="210"/>
      <c r="IT2015" s="210"/>
      <c r="IU2015" s="210"/>
      <c r="IV2015" s="210"/>
      <c r="IW2015" s="210"/>
      <c r="IX2015" s="210"/>
      <c r="IY2015" s="210"/>
      <c r="IZ2015" s="210"/>
      <c r="JA2015" s="210"/>
      <c r="JB2015" s="210"/>
      <c r="JC2015" s="210"/>
      <c r="JD2015" s="210"/>
      <c r="JE2015" s="210"/>
      <c r="JF2015" s="210"/>
      <c r="JG2015" s="210"/>
      <c r="JH2015" s="210"/>
      <c r="JI2015" s="210"/>
      <c r="JJ2015" s="210"/>
      <c r="JK2015" s="210"/>
      <c r="JL2015" s="210"/>
      <c r="JM2015" s="210"/>
      <c r="JN2015" s="210"/>
    </row>
    <row r="2016" spans="1:274" s="710" customFormat="1" x14ac:dyDescent="0.25">
      <c r="A2016" s="664"/>
      <c r="B2016" s="1343"/>
      <c r="C2016" s="1940" t="s">
        <v>451</v>
      </c>
      <c r="D2016" s="991"/>
      <c r="E2016" s="991"/>
      <c r="F2016" s="1664">
        <f t="shared" si="1947"/>
        <v>19400</v>
      </c>
      <c r="G2016" s="992">
        <f t="shared" si="1947"/>
        <v>19400</v>
      </c>
      <c r="H2016" s="992">
        <f t="shared" si="1947"/>
        <v>18372.099999999999</v>
      </c>
      <c r="I2016" s="1113">
        <f t="shared" si="1947"/>
        <v>94.701546391752572</v>
      </c>
      <c r="J2016" s="1195"/>
      <c r="K2016" s="1195"/>
      <c r="L2016" s="1196"/>
      <c r="M2016" s="1196"/>
      <c r="N2016" s="1196"/>
      <c r="O2016" s="1196"/>
      <c r="P2016" s="1196"/>
      <c r="Q2016" s="1196"/>
      <c r="R2016" s="2147"/>
      <c r="S2016" s="2147"/>
      <c r="T2016" s="2147"/>
      <c r="U2016" s="2147"/>
      <c r="V2016" s="2147"/>
      <c r="W2016" s="2147"/>
      <c r="X2016" s="2147"/>
      <c r="Y2016" s="2147"/>
      <c r="Z2016" s="2147"/>
      <c r="AA2016" s="2147"/>
      <c r="AB2016" s="2147"/>
      <c r="AC2016" s="2147"/>
      <c r="AD2016" s="2147"/>
      <c r="AE2016" s="2147"/>
      <c r="AF2016" s="3596"/>
      <c r="AG2016" s="2147"/>
      <c r="AH2016" s="2147"/>
      <c r="AI2016" s="2207"/>
      <c r="AJ2016" s="2207"/>
      <c r="AK2016" s="2147"/>
      <c r="AL2016" s="1816"/>
      <c r="AM2016" s="687"/>
      <c r="AN2016" s="210"/>
      <c r="AO2016" s="210"/>
      <c r="AP2016" s="210"/>
      <c r="AQ2016" s="210"/>
      <c r="AR2016" s="210"/>
      <c r="AS2016" s="210"/>
      <c r="AT2016" s="210"/>
      <c r="AU2016" s="210"/>
      <c r="AV2016" s="210"/>
      <c r="AW2016" s="210"/>
      <c r="AX2016" s="210"/>
      <c r="AY2016" s="210"/>
      <c r="AZ2016" s="210"/>
      <c r="BA2016" s="210"/>
      <c r="BB2016" s="210"/>
      <c r="BC2016" s="210"/>
      <c r="BD2016" s="210"/>
      <c r="BE2016" s="210"/>
      <c r="BF2016" s="210"/>
      <c r="BG2016" s="210"/>
      <c r="BH2016" s="210"/>
      <c r="BI2016" s="210"/>
      <c r="BJ2016" s="210"/>
      <c r="BK2016" s="210"/>
      <c r="BL2016" s="210"/>
      <c r="BM2016" s="210"/>
      <c r="BN2016" s="210"/>
      <c r="BO2016" s="210"/>
      <c r="BP2016" s="210"/>
      <c r="BQ2016" s="210"/>
      <c r="BR2016" s="210"/>
      <c r="BS2016" s="210"/>
      <c r="BT2016" s="210"/>
      <c r="BU2016" s="210"/>
      <c r="BV2016" s="210"/>
      <c r="BW2016" s="210"/>
      <c r="BX2016" s="210"/>
      <c r="BY2016" s="210"/>
      <c r="BZ2016" s="210"/>
      <c r="CA2016" s="210"/>
      <c r="CB2016" s="210"/>
      <c r="CC2016" s="210"/>
      <c r="CD2016" s="210"/>
      <c r="CE2016" s="210"/>
      <c r="CF2016" s="210"/>
      <c r="CG2016" s="210"/>
      <c r="CH2016" s="210"/>
      <c r="CI2016" s="210"/>
      <c r="CJ2016" s="210"/>
      <c r="CK2016" s="210"/>
      <c r="CL2016" s="210"/>
      <c r="CM2016" s="210"/>
      <c r="CN2016" s="210"/>
      <c r="CO2016" s="210"/>
      <c r="CP2016" s="210"/>
      <c r="CQ2016" s="210"/>
      <c r="CR2016" s="210"/>
      <c r="CS2016" s="210"/>
      <c r="CT2016" s="210"/>
      <c r="CU2016" s="210"/>
      <c r="CV2016" s="210"/>
      <c r="CW2016" s="210"/>
      <c r="CX2016" s="210"/>
      <c r="CY2016" s="210"/>
      <c r="CZ2016" s="210"/>
      <c r="DA2016" s="210"/>
      <c r="DB2016" s="210"/>
      <c r="DC2016" s="210"/>
      <c r="DD2016" s="210"/>
      <c r="DE2016" s="210"/>
      <c r="DF2016" s="210"/>
      <c r="DG2016" s="210"/>
      <c r="DH2016" s="210"/>
      <c r="DI2016" s="210"/>
      <c r="DJ2016" s="210"/>
      <c r="DK2016" s="210"/>
      <c r="DL2016" s="210"/>
      <c r="DM2016" s="210"/>
      <c r="DN2016" s="210"/>
      <c r="DO2016" s="210"/>
      <c r="DP2016" s="210"/>
      <c r="DQ2016" s="210"/>
      <c r="DR2016" s="210"/>
      <c r="DS2016" s="210"/>
      <c r="DT2016" s="210"/>
      <c r="DU2016" s="210"/>
      <c r="DV2016" s="210"/>
      <c r="DW2016" s="210"/>
      <c r="DX2016" s="210"/>
      <c r="DY2016" s="210"/>
      <c r="DZ2016" s="210"/>
      <c r="EA2016" s="210"/>
      <c r="EB2016" s="210"/>
      <c r="EC2016" s="210"/>
      <c r="ED2016" s="210"/>
      <c r="EE2016" s="210"/>
      <c r="EF2016" s="210"/>
      <c r="EG2016" s="210"/>
      <c r="EH2016" s="210"/>
      <c r="EI2016" s="210"/>
      <c r="EJ2016" s="210"/>
      <c r="EK2016" s="210"/>
      <c r="EL2016" s="210"/>
      <c r="EM2016" s="210"/>
      <c r="EN2016" s="210"/>
      <c r="EO2016" s="210"/>
      <c r="EP2016" s="210"/>
      <c r="EQ2016" s="210"/>
      <c r="ER2016" s="210"/>
      <c r="ES2016" s="210"/>
      <c r="ET2016" s="210"/>
      <c r="EU2016" s="210"/>
      <c r="EV2016" s="210"/>
      <c r="EW2016" s="210"/>
      <c r="EX2016" s="210"/>
      <c r="EY2016" s="210"/>
      <c r="EZ2016" s="210"/>
      <c r="FA2016" s="210"/>
      <c r="FB2016" s="210"/>
      <c r="FC2016" s="210"/>
      <c r="FD2016" s="210"/>
      <c r="FE2016" s="210"/>
      <c r="FF2016" s="210"/>
      <c r="FG2016" s="210"/>
      <c r="FH2016" s="210"/>
      <c r="FI2016" s="210"/>
      <c r="FJ2016" s="210"/>
      <c r="FK2016" s="210"/>
      <c r="FL2016" s="210"/>
      <c r="FM2016" s="210"/>
      <c r="FN2016" s="210"/>
      <c r="FO2016" s="210"/>
      <c r="FP2016" s="210"/>
      <c r="FQ2016" s="210"/>
      <c r="FR2016" s="210"/>
      <c r="FS2016" s="210"/>
      <c r="FT2016" s="210"/>
      <c r="FU2016" s="210"/>
      <c r="FV2016" s="210"/>
      <c r="FW2016" s="210"/>
      <c r="FX2016" s="210"/>
      <c r="FY2016" s="210"/>
      <c r="FZ2016" s="210"/>
      <c r="GA2016" s="210"/>
      <c r="GB2016" s="210"/>
      <c r="GC2016" s="210"/>
      <c r="GD2016" s="210"/>
      <c r="GE2016" s="210"/>
      <c r="GF2016" s="210"/>
      <c r="GG2016" s="210"/>
      <c r="GH2016" s="210"/>
      <c r="GI2016" s="210"/>
      <c r="GJ2016" s="210"/>
      <c r="GK2016" s="210"/>
      <c r="GL2016" s="210"/>
      <c r="GM2016" s="210"/>
      <c r="GN2016" s="210"/>
      <c r="GO2016" s="210"/>
      <c r="GP2016" s="210"/>
      <c r="GQ2016" s="210"/>
      <c r="GR2016" s="210"/>
      <c r="GS2016" s="210"/>
      <c r="GT2016" s="210"/>
      <c r="GU2016" s="210"/>
      <c r="GV2016" s="210"/>
      <c r="GW2016" s="210"/>
      <c r="GX2016" s="210"/>
      <c r="GY2016" s="210"/>
      <c r="GZ2016" s="210"/>
      <c r="HA2016" s="210"/>
      <c r="HB2016" s="210"/>
      <c r="HC2016" s="210"/>
      <c r="HD2016" s="210"/>
      <c r="HE2016" s="210"/>
      <c r="HF2016" s="210"/>
      <c r="HG2016" s="210"/>
      <c r="HH2016" s="210"/>
      <c r="HI2016" s="210"/>
      <c r="HJ2016" s="210"/>
      <c r="HK2016" s="210"/>
      <c r="HL2016" s="210"/>
      <c r="HM2016" s="210"/>
      <c r="HN2016" s="210"/>
      <c r="HO2016" s="210"/>
      <c r="HP2016" s="210"/>
      <c r="HQ2016" s="210"/>
      <c r="HR2016" s="210"/>
      <c r="HS2016" s="210"/>
      <c r="HT2016" s="210"/>
      <c r="HU2016" s="210"/>
      <c r="HV2016" s="210"/>
      <c r="HW2016" s="210"/>
      <c r="HX2016" s="210"/>
      <c r="HY2016" s="210"/>
      <c r="HZ2016" s="210"/>
      <c r="IA2016" s="210"/>
      <c r="IB2016" s="210"/>
      <c r="IC2016" s="210"/>
      <c r="ID2016" s="210"/>
      <c r="IE2016" s="210"/>
      <c r="IF2016" s="210"/>
      <c r="IG2016" s="210"/>
      <c r="IH2016" s="210"/>
      <c r="II2016" s="210"/>
      <c r="IJ2016" s="210"/>
      <c r="IK2016" s="210"/>
      <c r="IL2016" s="210"/>
      <c r="IM2016" s="210"/>
      <c r="IN2016" s="210"/>
      <c r="IO2016" s="210"/>
      <c r="IP2016" s="210"/>
      <c r="IQ2016" s="210"/>
      <c r="IR2016" s="210"/>
      <c r="IS2016" s="210"/>
      <c r="IT2016" s="210"/>
      <c r="IU2016" s="210"/>
      <c r="IV2016" s="210"/>
      <c r="IW2016" s="210"/>
      <c r="IX2016" s="210"/>
      <c r="IY2016" s="210"/>
      <c r="IZ2016" s="210"/>
      <c r="JA2016" s="210"/>
      <c r="JB2016" s="210"/>
      <c r="JC2016" s="210"/>
      <c r="JD2016" s="210"/>
      <c r="JE2016" s="210"/>
      <c r="JF2016" s="210"/>
      <c r="JG2016" s="210"/>
      <c r="JH2016" s="210"/>
      <c r="JI2016" s="210"/>
      <c r="JJ2016" s="210"/>
      <c r="JK2016" s="210"/>
      <c r="JL2016" s="210"/>
      <c r="JM2016" s="210"/>
      <c r="JN2016" s="210"/>
    </row>
    <row r="2017" spans="1:274" s="710" customFormat="1" x14ac:dyDescent="0.25">
      <c r="A2017" s="664"/>
      <c r="B2017" s="1343"/>
      <c r="C2017" s="1169" t="s">
        <v>261</v>
      </c>
      <c r="D2017" s="991"/>
      <c r="E2017" s="991"/>
      <c r="F2017" s="1664">
        <f t="shared" si="1947"/>
        <v>0</v>
      </c>
      <c r="G2017" s="992">
        <f t="shared" si="1947"/>
        <v>0</v>
      </c>
      <c r="H2017" s="992">
        <f t="shared" si="1947"/>
        <v>0</v>
      </c>
      <c r="I2017" s="1113">
        <f t="shared" si="1947"/>
        <v>0</v>
      </c>
      <c r="J2017" s="1195"/>
      <c r="K2017" s="1195"/>
      <c r="L2017" s="1196"/>
      <c r="M2017" s="1196"/>
      <c r="N2017" s="1196"/>
      <c r="O2017" s="1196"/>
      <c r="P2017" s="1196"/>
      <c r="Q2017" s="1196"/>
      <c r="R2017" s="2147">
        <f t="shared" ref="R2017:W2017" si="1948">R1948</f>
        <v>2055.8879999999999</v>
      </c>
      <c r="S2017" s="2147">
        <f t="shared" si="1948"/>
        <v>2055.8879999999999</v>
      </c>
      <c r="T2017" s="2147">
        <f t="shared" si="1948"/>
        <v>2055.8879999999999</v>
      </c>
      <c r="U2017" s="2147">
        <f t="shared" si="1948"/>
        <v>513.97199999999998</v>
      </c>
      <c r="V2017" s="2147">
        <f t="shared" si="1948"/>
        <v>513.97199999999998</v>
      </c>
      <c r="W2017" s="2147">
        <f t="shared" si="1948"/>
        <v>513.97199999999998</v>
      </c>
      <c r="X2017" s="2147">
        <f t="shared" ref="X2017:Y2017" si="1949">X1948</f>
        <v>513.97199999999998</v>
      </c>
      <c r="Y2017" s="2147">
        <f t="shared" si="1949"/>
        <v>513.97199999999998</v>
      </c>
      <c r="Z2017" s="2147">
        <f t="shared" ref="Z2017:AA2017" si="1950">Z1948</f>
        <v>1199.268</v>
      </c>
      <c r="AA2017" s="2147">
        <f t="shared" si="1950"/>
        <v>1142.1600000000001</v>
      </c>
      <c r="AB2017" s="2147">
        <f t="shared" ref="AB2017:AD2017" si="1951">AB1948</f>
        <v>799.51199999999994</v>
      </c>
      <c r="AC2017" s="2147">
        <f t="shared" ref="AC2017" si="1952">AC1948</f>
        <v>799.51199999999994</v>
      </c>
      <c r="AD2017" s="2147">
        <f t="shared" si="1951"/>
        <v>799.51199999999994</v>
      </c>
      <c r="AE2017" s="2147">
        <f t="shared" ref="AE2017:AK2017" si="1953">AE1948</f>
        <v>1244.9108400000023</v>
      </c>
      <c r="AF2017" s="3596">
        <f t="shared" si="1953"/>
        <v>0</v>
      </c>
      <c r="AG2017" s="2147">
        <f t="shared" ref="AG2017" si="1954">AG1948</f>
        <v>0</v>
      </c>
      <c r="AH2017" s="2147">
        <f t="shared" si="1953"/>
        <v>445.39884000000234</v>
      </c>
      <c r="AI2017" s="2207">
        <f t="shared" ref="AI2017" si="1955">AI1948</f>
        <v>0</v>
      </c>
      <c r="AJ2017" s="2207">
        <f t="shared" si="1953"/>
        <v>0</v>
      </c>
      <c r="AK2017" s="2147">
        <f t="shared" si="1953"/>
        <v>1244.9108400000023</v>
      </c>
      <c r="AL2017" s="1816"/>
      <c r="AM2017" s="687"/>
      <c r="AN2017" s="210"/>
      <c r="AO2017" s="210"/>
      <c r="AP2017" s="210"/>
      <c r="AQ2017" s="210"/>
      <c r="AR2017" s="210"/>
      <c r="AS2017" s="210"/>
      <c r="AT2017" s="210"/>
      <c r="AU2017" s="210"/>
      <c r="AV2017" s="210"/>
      <c r="AW2017" s="210"/>
      <c r="AX2017" s="210"/>
      <c r="AY2017" s="210"/>
      <c r="AZ2017" s="210"/>
      <c r="BA2017" s="210"/>
      <c r="BB2017" s="210"/>
      <c r="BC2017" s="210"/>
      <c r="BD2017" s="210"/>
      <c r="BE2017" s="210"/>
      <c r="BF2017" s="210"/>
      <c r="BG2017" s="210"/>
      <c r="BH2017" s="210"/>
      <c r="BI2017" s="210"/>
      <c r="BJ2017" s="210"/>
      <c r="BK2017" s="210"/>
      <c r="BL2017" s="210"/>
      <c r="BM2017" s="210"/>
      <c r="BN2017" s="210"/>
      <c r="BO2017" s="210"/>
      <c r="BP2017" s="210"/>
      <c r="BQ2017" s="210"/>
      <c r="BR2017" s="210"/>
      <c r="BS2017" s="210"/>
      <c r="BT2017" s="210"/>
      <c r="BU2017" s="210"/>
      <c r="BV2017" s="210"/>
      <c r="BW2017" s="210"/>
      <c r="BX2017" s="210"/>
      <c r="BY2017" s="210"/>
      <c r="BZ2017" s="210"/>
      <c r="CA2017" s="210"/>
      <c r="CB2017" s="210"/>
      <c r="CC2017" s="210"/>
      <c r="CD2017" s="210"/>
      <c r="CE2017" s="210"/>
      <c r="CF2017" s="210"/>
      <c r="CG2017" s="210"/>
      <c r="CH2017" s="210"/>
      <c r="CI2017" s="210"/>
      <c r="CJ2017" s="210"/>
      <c r="CK2017" s="210"/>
      <c r="CL2017" s="210"/>
      <c r="CM2017" s="210"/>
      <c r="CN2017" s="210"/>
      <c r="CO2017" s="210"/>
      <c r="CP2017" s="210"/>
      <c r="CQ2017" s="210"/>
      <c r="CR2017" s="210"/>
      <c r="CS2017" s="210"/>
      <c r="CT2017" s="210"/>
      <c r="CU2017" s="210"/>
      <c r="CV2017" s="210"/>
      <c r="CW2017" s="210"/>
      <c r="CX2017" s="210"/>
      <c r="CY2017" s="210"/>
      <c r="CZ2017" s="210"/>
      <c r="DA2017" s="210"/>
      <c r="DB2017" s="210"/>
      <c r="DC2017" s="210"/>
      <c r="DD2017" s="210"/>
      <c r="DE2017" s="210"/>
      <c r="DF2017" s="210"/>
      <c r="DG2017" s="210"/>
      <c r="DH2017" s="210"/>
      <c r="DI2017" s="210"/>
      <c r="DJ2017" s="210"/>
      <c r="DK2017" s="210"/>
      <c r="DL2017" s="210"/>
      <c r="DM2017" s="210"/>
      <c r="DN2017" s="210"/>
      <c r="DO2017" s="210"/>
      <c r="DP2017" s="210"/>
      <c r="DQ2017" s="210"/>
      <c r="DR2017" s="210"/>
      <c r="DS2017" s="210"/>
      <c r="DT2017" s="210"/>
      <c r="DU2017" s="210"/>
      <c r="DV2017" s="210"/>
      <c r="DW2017" s="210"/>
      <c r="DX2017" s="210"/>
      <c r="DY2017" s="210"/>
      <c r="DZ2017" s="210"/>
      <c r="EA2017" s="210"/>
      <c r="EB2017" s="210"/>
      <c r="EC2017" s="210"/>
      <c r="ED2017" s="210"/>
      <c r="EE2017" s="210"/>
      <c r="EF2017" s="210"/>
      <c r="EG2017" s="210"/>
      <c r="EH2017" s="210"/>
      <c r="EI2017" s="210"/>
      <c r="EJ2017" s="210"/>
      <c r="EK2017" s="210"/>
      <c r="EL2017" s="210"/>
      <c r="EM2017" s="210"/>
      <c r="EN2017" s="210"/>
      <c r="EO2017" s="210"/>
      <c r="EP2017" s="210"/>
      <c r="EQ2017" s="210"/>
      <c r="ER2017" s="210"/>
      <c r="ES2017" s="210"/>
      <c r="ET2017" s="210"/>
      <c r="EU2017" s="210"/>
      <c r="EV2017" s="210"/>
      <c r="EW2017" s="210"/>
      <c r="EX2017" s="210"/>
      <c r="EY2017" s="210"/>
      <c r="EZ2017" s="210"/>
      <c r="FA2017" s="210"/>
      <c r="FB2017" s="210"/>
      <c r="FC2017" s="210"/>
      <c r="FD2017" s="210"/>
      <c r="FE2017" s="210"/>
      <c r="FF2017" s="210"/>
      <c r="FG2017" s="210"/>
      <c r="FH2017" s="210"/>
      <c r="FI2017" s="210"/>
      <c r="FJ2017" s="210"/>
      <c r="FK2017" s="210"/>
      <c r="FL2017" s="210"/>
      <c r="FM2017" s="210"/>
      <c r="FN2017" s="210"/>
      <c r="FO2017" s="210"/>
      <c r="FP2017" s="210"/>
      <c r="FQ2017" s="210"/>
      <c r="FR2017" s="210"/>
      <c r="FS2017" s="210"/>
      <c r="FT2017" s="210"/>
      <c r="FU2017" s="210"/>
      <c r="FV2017" s="210"/>
      <c r="FW2017" s="210"/>
      <c r="FX2017" s="210"/>
      <c r="FY2017" s="210"/>
      <c r="FZ2017" s="210"/>
      <c r="GA2017" s="210"/>
      <c r="GB2017" s="210"/>
      <c r="GC2017" s="210"/>
      <c r="GD2017" s="210"/>
      <c r="GE2017" s="210"/>
      <c r="GF2017" s="210"/>
      <c r="GG2017" s="210"/>
      <c r="GH2017" s="210"/>
      <c r="GI2017" s="210"/>
      <c r="GJ2017" s="210"/>
      <c r="GK2017" s="210"/>
      <c r="GL2017" s="210"/>
      <c r="GM2017" s="210"/>
      <c r="GN2017" s="210"/>
      <c r="GO2017" s="210"/>
      <c r="GP2017" s="210"/>
      <c r="GQ2017" s="210"/>
      <c r="GR2017" s="210"/>
      <c r="GS2017" s="210"/>
      <c r="GT2017" s="210"/>
      <c r="GU2017" s="210"/>
      <c r="GV2017" s="210"/>
      <c r="GW2017" s="210"/>
      <c r="GX2017" s="210"/>
      <c r="GY2017" s="210"/>
      <c r="GZ2017" s="210"/>
      <c r="HA2017" s="210"/>
      <c r="HB2017" s="210"/>
      <c r="HC2017" s="210"/>
      <c r="HD2017" s="210"/>
      <c r="HE2017" s="210"/>
      <c r="HF2017" s="210"/>
      <c r="HG2017" s="210"/>
      <c r="HH2017" s="210"/>
      <c r="HI2017" s="210"/>
      <c r="HJ2017" s="210"/>
      <c r="HK2017" s="210"/>
      <c r="HL2017" s="210"/>
      <c r="HM2017" s="210"/>
      <c r="HN2017" s="210"/>
      <c r="HO2017" s="210"/>
      <c r="HP2017" s="210"/>
      <c r="HQ2017" s="210"/>
      <c r="HR2017" s="210"/>
      <c r="HS2017" s="210"/>
      <c r="HT2017" s="210"/>
      <c r="HU2017" s="210"/>
      <c r="HV2017" s="210"/>
      <c r="HW2017" s="210"/>
      <c r="HX2017" s="210"/>
      <c r="HY2017" s="210"/>
      <c r="HZ2017" s="210"/>
      <c r="IA2017" s="210"/>
      <c r="IB2017" s="210"/>
      <c r="IC2017" s="210"/>
      <c r="ID2017" s="210"/>
      <c r="IE2017" s="210"/>
      <c r="IF2017" s="210"/>
      <c r="IG2017" s="210"/>
      <c r="IH2017" s="210"/>
      <c r="II2017" s="210"/>
      <c r="IJ2017" s="210"/>
      <c r="IK2017" s="210"/>
      <c r="IL2017" s="210"/>
      <c r="IM2017" s="210"/>
      <c r="IN2017" s="210"/>
      <c r="IO2017" s="210"/>
      <c r="IP2017" s="210"/>
      <c r="IQ2017" s="210"/>
      <c r="IR2017" s="210"/>
      <c r="IS2017" s="210"/>
      <c r="IT2017" s="210"/>
      <c r="IU2017" s="210"/>
      <c r="IV2017" s="210"/>
      <c r="IW2017" s="210"/>
      <c r="IX2017" s="210"/>
      <c r="IY2017" s="210"/>
      <c r="IZ2017" s="210"/>
      <c r="JA2017" s="210"/>
      <c r="JB2017" s="210"/>
      <c r="JC2017" s="210"/>
      <c r="JD2017" s="210"/>
      <c r="JE2017" s="210"/>
      <c r="JF2017" s="210"/>
      <c r="JG2017" s="210"/>
      <c r="JH2017" s="210"/>
      <c r="JI2017" s="210"/>
      <c r="JJ2017" s="210"/>
      <c r="JK2017" s="210"/>
      <c r="JL2017" s="210"/>
      <c r="JM2017" s="210"/>
      <c r="JN2017" s="210"/>
    </row>
    <row r="2018" spans="1:274" s="710" customFormat="1" ht="30" x14ac:dyDescent="0.25">
      <c r="A2018" s="664"/>
      <c r="B2018" s="1343"/>
      <c r="C2018" s="1936" t="s">
        <v>423</v>
      </c>
      <c r="D2018" s="991"/>
      <c r="E2018" s="991"/>
      <c r="F2018" s="1664">
        <f t="shared" si="1947"/>
        <v>0</v>
      </c>
      <c r="G2018" s="992">
        <f t="shared" si="1947"/>
        <v>0</v>
      </c>
      <c r="H2018" s="992">
        <f t="shared" si="1947"/>
        <v>0</v>
      </c>
      <c r="I2018" s="1113">
        <f t="shared" si="1947"/>
        <v>0</v>
      </c>
      <c r="J2018" s="1195"/>
      <c r="K2018" s="1195"/>
      <c r="L2018" s="1196"/>
      <c r="M2018" s="1196"/>
      <c r="N2018" s="1196"/>
      <c r="O2018" s="1196"/>
      <c r="P2018" s="1196"/>
      <c r="Q2018" s="1196"/>
      <c r="R2018" s="2147"/>
      <c r="S2018" s="2147"/>
      <c r="T2018" s="2147"/>
      <c r="U2018" s="2147"/>
      <c r="V2018" s="2147"/>
      <c r="W2018" s="2147"/>
      <c r="X2018" s="2147"/>
      <c r="Y2018" s="2147"/>
      <c r="Z2018" s="2147"/>
      <c r="AA2018" s="2147"/>
      <c r="AB2018" s="2147"/>
      <c r="AC2018" s="2147"/>
      <c r="AD2018" s="2147"/>
      <c r="AE2018" s="2147"/>
      <c r="AF2018" s="3596"/>
      <c r="AG2018" s="2147"/>
      <c r="AH2018" s="2147"/>
      <c r="AI2018" s="2207"/>
      <c r="AJ2018" s="2207"/>
      <c r="AK2018" s="2147"/>
      <c r="AL2018" s="1816"/>
      <c r="AM2018" s="687"/>
      <c r="AN2018" s="210"/>
      <c r="AO2018" s="210"/>
      <c r="AP2018" s="210"/>
      <c r="AQ2018" s="210"/>
      <c r="AR2018" s="210"/>
      <c r="AS2018" s="210"/>
      <c r="AT2018" s="210"/>
      <c r="AU2018" s="210"/>
      <c r="AV2018" s="210"/>
      <c r="AW2018" s="210"/>
      <c r="AX2018" s="210"/>
      <c r="AY2018" s="210"/>
      <c r="AZ2018" s="210"/>
      <c r="BA2018" s="210"/>
      <c r="BB2018" s="210"/>
      <c r="BC2018" s="210"/>
      <c r="BD2018" s="210"/>
      <c r="BE2018" s="210"/>
      <c r="BF2018" s="210"/>
      <c r="BG2018" s="210"/>
      <c r="BH2018" s="210"/>
      <c r="BI2018" s="210"/>
      <c r="BJ2018" s="210"/>
      <c r="BK2018" s="210"/>
      <c r="BL2018" s="210"/>
      <c r="BM2018" s="210"/>
      <c r="BN2018" s="210"/>
      <c r="BO2018" s="210"/>
      <c r="BP2018" s="210"/>
      <c r="BQ2018" s="210"/>
      <c r="BR2018" s="210"/>
      <c r="BS2018" s="210"/>
      <c r="BT2018" s="210"/>
      <c r="BU2018" s="210"/>
      <c r="BV2018" s="210"/>
      <c r="BW2018" s="210"/>
      <c r="BX2018" s="210"/>
      <c r="BY2018" s="210"/>
      <c r="BZ2018" s="210"/>
      <c r="CA2018" s="210"/>
      <c r="CB2018" s="210"/>
      <c r="CC2018" s="210"/>
      <c r="CD2018" s="210"/>
      <c r="CE2018" s="210"/>
      <c r="CF2018" s="210"/>
      <c r="CG2018" s="210"/>
      <c r="CH2018" s="210"/>
      <c r="CI2018" s="210"/>
      <c r="CJ2018" s="210"/>
      <c r="CK2018" s="210"/>
      <c r="CL2018" s="210"/>
      <c r="CM2018" s="210"/>
      <c r="CN2018" s="210"/>
      <c r="CO2018" s="210"/>
      <c r="CP2018" s="210"/>
      <c r="CQ2018" s="210"/>
      <c r="CR2018" s="210"/>
      <c r="CS2018" s="210"/>
      <c r="CT2018" s="210"/>
      <c r="CU2018" s="210"/>
      <c r="CV2018" s="210"/>
      <c r="CW2018" s="210"/>
      <c r="CX2018" s="210"/>
      <c r="CY2018" s="210"/>
      <c r="CZ2018" s="210"/>
      <c r="DA2018" s="210"/>
      <c r="DB2018" s="210"/>
      <c r="DC2018" s="210"/>
      <c r="DD2018" s="210"/>
      <c r="DE2018" s="210"/>
      <c r="DF2018" s="210"/>
      <c r="DG2018" s="210"/>
      <c r="DH2018" s="210"/>
      <c r="DI2018" s="210"/>
      <c r="DJ2018" s="210"/>
      <c r="DK2018" s="210"/>
      <c r="DL2018" s="210"/>
      <c r="DM2018" s="210"/>
      <c r="DN2018" s="210"/>
      <c r="DO2018" s="210"/>
      <c r="DP2018" s="210"/>
      <c r="DQ2018" s="210"/>
      <c r="DR2018" s="210"/>
      <c r="DS2018" s="210"/>
      <c r="DT2018" s="210"/>
      <c r="DU2018" s="210"/>
      <c r="DV2018" s="210"/>
      <c r="DW2018" s="210"/>
      <c r="DX2018" s="210"/>
      <c r="DY2018" s="210"/>
      <c r="DZ2018" s="210"/>
      <c r="EA2018" s="210"/>
      <c r="EB2018" s="210"/>
      <c r="EC2018" s="210"/>
      <c r="ED2018" s="210"/>
      <c r="EE2018" s="210"/>
      <c r="EF2018" s="210"/>
      <c r="EG2018" s="210"/>
      <c r="EH2018" s="210"/>
      <c r="EI2018" s="210"/>
      <c r="EJ2018" s="210"/>
      <c r="EK2018" s="210"/>
      <c r="EL2018" s="210"/>
      <c r="EM2018" s="210"/>
      <c r="EN2018" s="210"/>
      <c r="EO2018" s="210"/>
      <c r="EP2018" s="210"/>
      <c r="EQ2018" s="210"/>
      <c r="ER2018" s="210"/>
      <c r="ES2018" s="210"/>
      <c r="ET2018" s="210"/>
      <c r="EU2018" s="210"/>
      <c r="EV2018" s="210"/>
      <c r="EW2018" s="210"/>
      <c r="EX2018" s="210"/>
      <c r="EY2018" s="210"/>
      <c r="EZ2018" s="210"/>
      <c r="FA2018" s="210"/>
      <c r="FB2018" s="210"/>
      <c r="FC2018" s="210"/>
      <c r="FD2018" s="210"/>
      <c r="FE2018" s="210"/>
      <c r="FF2018" s="210"/>
      <c r="FG2018" s="210"/>
      <c r="FH2018" s="210"/>
      <c r="FI2018" s="210"/>
      <c r="FJ2018" s="210"/>
      <c r="FK2018" s="210"/>
      <c r="FL2018" s="210"/>
      <c r="FM2018" s="210"/>
      <c r="FN2018" s="210"/>
      <c r="FO2018" s="210"/>
      <c r="FP2018" s="210"/>
      <c r="FQ2018" s="210"/>
      <c r="FR2018" s="210"/>
      <c r="FS2018" s="210"/>
      <c r="FT2018" s="210"/>
      <c r="FU2018" s="210"/>
      <c r="FV2018" s="210"/>
      <c r="FW2018" s="210"/>
      <c r="FX2018" s="210"/>
      <c r="FY2018" s="210"/>
      <c r="FZ2018" s="210"/>
      <c r="GA2018" s="210"/>
      <c r="GB2018" s="210"/>
      <c r="GC2018" s="210"/>
      <c r="GD2018" s="210"/>
      <c r="GE2018" s="210"/>
      <c r="GF2018" s="210"/>
      <c r="GG2018" s="210"/>
      <c r="GH2018" s="210"/>
      <c r="GI2018" s="210"/>
      <c r="GJ2018" s="210"/>
      <c r="GK2018" s="210"/>
      <c r="GL2018" s="210"/>
      <c r="GM2018" s="210"/>
      <c r="GN2018" s="210"/>
      <c r="GO2018" s="210"/>
      <c r="GP2018" s="210"/>
      <c r="GQ2018" s="210"/>
      <c r="GR2018" s="210"/>
      <c r="GS2018" s="210"/>
      <c r="GT2018" s="210"/>
      <c r="GU2018" s="210"/>
      <c r="GV2018" s="210"/>
      <c r="GW2018" s="210"/>
      <c r="GX2018" s="210"/>
      <c r="GY2018" s="210"/>
      <c r="GZ2018" s="210"/>
      <c r="HA2018" s="210"/>
      <c r="HB2018" s="210"/>
      <c r="HC2018" s="210"/>
      <c r="HD2018" s="210"/>
      <c r="HE2018" s="210"/>
      <c r="HF2018" s="210"/>
      <c r="HG2018" s="210"/>
      <c r="HH2018" s="210"/>
      <c r="HI2018" s="210"/>
      <c r="HJ2018" s="210"/>
      <c r="HK2018" s="210"/>
      <c r="HL2018" s="210"/>
      <c r="HM2018" s="210"/>
      <c r="HN2018" s="210"/>
      <c r="HO2018" s="210"/>
      <c r="HP2018" s="210"/>
      <c r="HQ2018" s="210"/>
      <c r="HR2018" s="210"/>
      <c r="HS2018" s="210"/>
      <c r="HT2018" s="210"/>
      <c r="HU2018" s="210"/>
      <c r="HV2018" s="210"/>
      <c r="HW2018" s="210"/>
      <c r="HX2018" s="210"/>
      <c r="HY2018" s="210"/>
      <c r="HZ2018" s="210"/>
      <c r="IA2018" s="210"/>
      <c r="IB2018" s="210"/>
      <c r="IC2018" s="210"/>
      <c r="ID2018" s="210"/>
      <c r="IE2018" s="210"/>
      <c r="IF2018" s="210"/>
      <c r="IG2018" s="210"/>
      <c r="IH2018" s="210"/>
      <c r="II2018" s="210"/>
      <c r="IJ2018" s="210"/>
      <c r="IK2018" s="210"/>
      <c r="IL2018" s="210"/>
      <c r="IM2018" s="210"/>
      <c r="IN2018" s="210"/>
      <c r="IO2018" s="210"/>
      <c r="IP2018" s="210"/>
      <c r="IQ2018" s="210"/>
      <c r="IR2018" s="210"/>
      <c r="IS2018" s="210"/>
      <c r="IT2018" s="210"/>
      <c r="IU2018" s="210"/>
      <c r="IV2018" s="210"/>
      <c r="IW2018" s="210"/>
      <c r="IX2018" s="210"/>
      <c r="IY2018" s="210"/>
      <c r="IZ2018" s="210"/>
      <c r="JA2018" s="210"/>
      <c r="JB2018" s="210"/>
      <c r="JC2018" s="210"/>
      <c r="JD2018" s="210"/>
      <c r="JE2018" s="210"/>
      <c r="JF2018" s="210"/>
      <c r="JG2018" s="210"/>
      <c r="JH2018" s="210"/>
      <c r="JI2018" s="210"/>
      <c r="JJ2018" s="210"/>
      <c r="JK2018" s="210"/>
      <c r="JL2018" s="210"/>
      <c r="JM2018" s="210"/>
      <c r="JN2018" s="210"/>
    </row>
    <row r="2019" spans="1:274" s="710" customFormat="1" ht="47.25" x14ac:dyDescent="0.25">
      <c r="A2019" s="664"/>
      <c r="B2019" s="1343"/>
      <c r="C2019" s="2835" t="s">
        <v>435</v>
      </c>
      <c r="D2019" s="991"/>
      <c r="E2019" s="991"/>
      <c r="F2019" s="1664">
        <f t="shared" si="1947"/>
        <v>5918</v>
      </c>
      <c r="G2019" s="992">
        <f t="shared" si="1947"/>
        <v>5918</v>
      </c>
      <c r="H2019" s="992">
        <f t="shared" si="1947"/>
        <v>4409</v>
      </c>
      <c r="I2019" s="1113">
        <f t="shared" si="1947"/>
        <v>74.501520784048665</v>
      </c>
      <c r="J2019" s="1195"/>
      <c r="K2019" s="1195"/>
      <c r="L2019" s="1196"/>
      <c r="M2019" s="1196"/>
      <c r="N2019" s="1196"/>
      <c r="O2019" s="1196"/>
      <c r="P2019" s="1196"/>
      <c r="Q2019" s="1196"/>
      <c r="R2019" s="2147">
        <f t="shared" ref="R2019:AK2019" si="1956">R1950</f>
        <v>39553.813010000005</v>
      </c>
      <c r="S2019" s="2147">
        <f t="shared" ref="S2019:T2019" si="1957">S1950</f>
        <v>39553.813010000005</v>
      </c>
      <c r="T2019" s="2147">
        <f t="shared" si="1957"/>
        <v>39553.813010000005</v>
      </c>
      <c r="U2019" s="2147">
        <f t="shared" ref="U2019:V2019" si="1958">U1950</f>
        <v>9888.4532525000013</v>
      </c>
      <c r="V2019" s="2147">
        <f t="shared" si="1958"/>
        <v>9888.4532525000013</v>
      </c>
      <c r="W2019" s="2147">
        <f t="shared" ref="W2019:X2019" si="1959">W1950</f>
        <v>9888.4532525000013</v>
      </c>
      <c r="X2019" s="2147">
        <f t="shared" si="1959"/>
        <v>9888.4532525000013</v>
      </c>
      <c r="Y2019" s="2147">
        <f t="shared" ref="Y2019:Z2019" si="1960">Y1950</f>
        <v>9888.4532525000013</v>
      </c>
      <c r="Z2019" s="2147">
        <f t="shared" si="1960"/>
        <v>23073.057589166667</v>
      </c>
      <c r="AA2019" s="2147">
        <f t="shared" ref="AA2019" si="1961">AA1950</f>
        <v>21973.87761</v>
      </c>
      <c r="AB2019" s="2147">
        <f t="shared" ref="AB2019:AD2019" si="1962">AB1950</f>
        <v>16107.804169999998</v>
      </c>
      <c r="AC2019" s="2147">
        <f t="shared" ref="AC2019" si="1963">AC1950</f>
        <v>16107.804169999998</v>
      </c>
      <c r="AD2019" s="2147">
        <f t="shared" si="1962"/>
        <v>16107.804169999998</v>
      </c>
      <c r="AE2019" s="2147">
        <f t="shared" si="1956"/>
        <v>16453.749209999994</v>
      </c>
      <c r="AF2019" s="3596">
        <f t="shared" si="1956"/>
        <v>0</v>
      </c>
      <c r="AG2019" s="2147">
        <f t="shared" ref="AG2019" si="1964">AG1950</f>
        <v>0</v>
      </c>
      <c r="AH2019" s="2147">
        <f t="shared" si="1956"/>
        <v>345.94503999999688</v>
      </c>
      <c r="AI2019" s="2207">
        <f t="shared" ref="AI2019" si="1965">AI1950</f>
        <v>0</v>
      </c>
      <c r="AJ2019" s="2207">
        <f t="shared" si="1956"/>
        <v>-19.917540000000002</v>
      </c>
      <c r="AK2019" s="2147">
        <f t="shared" si="1956"/>
        <v>16433.831669999996</v>
      </c>
      <c r="AL2019" s="1816"/>
      <c r="AM2019" s="687"/>
      <c r="AN2019" s="210"/>
      <c r="AO2019" s="210"/>
      <c r="AP2019" s="210"/>
      <c r="AQ2019" s="210"/>
      <c r="AR2019" s="210"/>
      <c r="AS2019" s="210"/>
      <c r="AT2019" s="210"/>
      <c r="AU2019" s="210"/>
      <c r="AV2019" s="210"/>
      <c r="AW2019" s="210"/>
      <c r="AX2019" s="210"/>
      <c r="AY2019" s="210"/>
      <c r="AZ2019" s="210"/>
      <c r="BA2019" s="210"/>
      <c r="BB2019" s="210"/>
      <c r="BC2019" s="210"/>
      <c r="BD2019" s="210"/>
      <c r="BE2019" s="210"/>
      <c r="BF2019" s="210"/>
      <c r="BG2019" s="210"/>
      <c r="BH2019" s="210"/>
      <c r="BI2019" s="210"/>
      <c r="BJ2019" s="210"/>
      <c r="BK2019" s="210"/>
      <c r="BL2019" s="210"/>
      <c r="BM2019" s="210"/>
      <c r="BN2019" s="210"/>
      <c r="BO2019" s="210"/>
      <c r="BP2019" s="210"/>
      <c r="BQ2019" s="210"/>
      <c r="BR2019" s="210"/>
      <c r="BS2019" s="210"/>
      <c r="BT2019" s="210"/>
      <c r="BU2019" s="210"/>
      <c r="BV2019" s="210"/>
      <c r="BW2019" s="210"/>
      <c r="BX2019" s="210"/>
      <c r="BY2019" s="210"/>
      <c r="BZ2019" s="210"/>
      <c r="CA2019" s="210"/>
      <c r="CB2019" s="210"/>
      <c r="CC2019" s="210"/>
      <c r="CD2019" s="210"/>
      <c r="CE2019" s="210"/>
      <c r="CF2019" s="210"/>
      <c r="CG2019" s="210"/>
      <c r="CH2019" s="210"/>
      <c r="CI2019" s="210"/>
      <c r="CJ2019" s="210"/>
      <c r="CK2019" s="210"/>
      <c r="CL2019" s="210"/>
      <c r="CM2019" s="210"/>
      <c r="CN2019" s="210"/>
      <c r="CO2019" s="210"/>
      <c r="CP2019" s="210"/>
      <c r="CQ2019" s="210"/>
      <c r="CR2019" s="210"/>
      <c r="CS2019" s="210"/>
      <c r="CT2019" s="210"/>
      <c r="CU2019" s="210"/>
      <c r="CV2019" s="210"/>
      <c r="CW2019" s="210"/>
      <c r="CX2019" s="210"/>
      <c r="CY2019" s="210"/>
      <c r="CZ2019" s="210"/>
      <c r="DA2019" s="210"/>
      <c r="DB2019" s="210"/>
      <c r="DC2019" s="210"/>
      <c r="DD2019" s="210"/>
      <c r="DE2019" s="210"/>
      <c r="DF2019" s="210"/>
      <c r="DG2019" s="210"/>
      <c r="DH2019" s="210"/>
      <c r="DI2019" s="210"/>
      <c r="DJ2019" s="210"/>
      <c r="DK2019" s="210"/>
      <c r="DL2019" s="210"/>
      <c r="DM2019" s="210"/>
      <c r="DN2019" s="210"/>
      <c r="DO2019" s="210"/>
      <c r="DP2019" s="210"/>
      <c r="DQ2019" s="210"/>
      <c r="DR2019" s="210"/>
      <c r="DS2019" s="210"/>
      <c r="DT2019" s="210"/>
      <c r="DU2019" s="210"/>
      <c r="DV2019" s="210"/>
      <c r="DW2019" s="210"/>
      <c r="DX2019" s="210"/>
      <c r="DY2019" s="210"/>
      <c r="DZ2019" s="210"/>
      <c r="EA2019" s="210"/>
      <c r="EB2019" s="210"/>
      <c r="EC2019" s="210"/>
      <c r="ED2019" s="210"/>
      <c r="EE2019" s="210"/>
      <c r="EF2019" s="210"/>
      <c r="EG2019" s="210"/>
      <c r="EH2019" s="210"/>
      <c r="EI2019" s="210"/>
      <c r="EJ2019" s="210"/>
      <c r="EK2019" s="210"/>
      <c r="EL2019" s="210"/>
      <c r="EM2019" s="210"/>
      <c r="EN2019" s="210"/>
      <c r="EO2019" s="210"/>
      <c r="EP2019" s="210"/>
      <c r="EQ2019" s="210"/>
      <c r="ER2019" s="210"/>
      <c r="ES2019" s="210"/>
      <c r="ET2019" s="210"/>
      <c r="EU2019" s="210"/>
      <c r="EV2019" s="210"/>
      <c r="EW2019" s="210"/>
      <c r="EX2019" s="210"/>
      <c r="EY2019" s="210"/>
      <c r="EZ2019" s="210"/>
      <c r="FA2019" s="210"/>
      <c r="FB2019" s="210"/>
      <c r="FC2019" s="210"/>
      <c r="FD2019" s="210"/>
      <c r="FE2019" s="210"/>
      <c r="FF2019" s="210"/>
      <c r="FG2019" s="210"/>
      <c r="FH2019" s="210"/>
      <c r="FI2019" s="210"/>
      <c r="FJ2019" s="210"/>
      <c r="FK2019" s="210"/>
      <c r="FL2019" s="210"/>
      <c r="FM2019" s="210"/>
      <c r="FN2019" s="210"/>
      <c r="FO2019" s="210"/>
      <c r="FP2019" s="210"/>
      <c r="FQ2019" s="210"/>
      <c r="FR2019" s="210"/>
      <c r="FS2019" s="210"/>
      <c r="FT2019" s="210"/>
      <c r="FU2019" s="210"/>
      <c r="FV2019" s="210"/>
      <c r="FW2019" s="210"/>
      <c r="FX2019" s="210"/>
      <c r="FY2019" s="210"/>
      <c r="FZ2019" s="210"/>
      <c r="GA2019" s="210"/>
      <c r="GB2019" s="210"/>
      <c r="GC2019" s="210"/>
      <c r="GD2019" s="210"/>
      <c r="GE2019" s="210"/>
      <c r="GF2019" s="210"/>
      <c r="GG2019" s="210"/>
      <c r="GH2019" s="210"/>
      <c r="GI2019" s="210"/>
      <c r="GJ2019" s="210"/>
      <c r="GK2019" s="210"/>
      <c r="GL2019" s="210"/>
      <c r="GM2019" s="210"/>
      <c r="GN2019" s="210"/>
      <c r="GO2019" s="210"/>
      <c r="GP2019" s="210"/>
      <c r="GQ2019" s="210"/>
      <c r="GR2019" s="210"/>
      <c r="GS2019" s="210"/>
      <c r="GT2019" s="210"/>
      <c r="GU2019" s="210"/>
      <c r="GV2019" s="210"/>
      <c r="GW2019" s="210"/>
      <c r="GX2019" s="210"/>
      <c r="GY2019" s="210"/>
      <c r="GZ2019" s="210"/>
      <c r="HA2019" s="210"/>
      <c r="HB2019" s="210"/>
      <c r="HC2019" s="210"/>
      <c r="HD2019" s="210"/>
      <c r="HE2019" s="210"/>
      <c r="HF2019" s="210"/>
      <c r="HG2019" s="210"/>
      <c r="HH2019" s="210"/>
      <c r="HI2019" s="210"/>
      <c r="HJ2019" s="210"/>
      <c r="HK2019" s="210"/>
      <c r="HL2019" s="210"/>
      <c r="HM2019" s="210"/>
      <c r="HN2019" s="210"/>
      <c r="HO2019" s="210"/>
      <c r="HP2019" s="210"/>
      <c r="HQ2019" s="210"/>
      <c r="HR2019" s="210"/>
      <c r="HS2019" s="210"/>
      <c r="HT2019" s="210"/>
      <c r="HU2019" s="210"/>
      <c r="HV2019" s="210"/>
      <c r="HW2019" s="210"/>
      <c r="HX2019" s="210"/>
      <c r="HY2019" s="210"/>
      <c r="HZ2019" s="210"/>
      <c r="IA2019" s="210"/>
      <c r="IB2019" s="210"/>
      <c r="IC2019" s="210"/>
      <c r="ID2019" s="210"/>
      <c r="IE2019" s="210"/>
      <c r="IF2019" s="210"/>
      <c r="IG2019" s="210"/>
      <c r="IH2019" s="210"/>
      <c r="II2019" s="210"/>
      <c r="IJ2019" s="210"/>
      <c r="IK2019" s="210"/>
      <c r="IL2019" s="210"/>
      <c r="IM2019" s="210"/>
      <c r="IN2019" s="210"/>
      <c r="IO2019" s="210"/>
      <c r="IP2019" s="210"/>
      <c r="IQ2019" s="210"/>
      <c r="IR2019" s="210"/>
      <c r="IS2019" s="210"/>
      <c r="IT2019" s="210"/>
      <c r="IU2019" s="210"/>
      <c r="IV2019" s="210"/>
      <c r="IW2019" s="210"/>
      <c r="IX2019" s="210"/>
      <c r="IY2019" s="210"/>
      <c r="IZ2019" s="210"/>
      <c r="JA2019" s="210"/>
      <c r="JB2019" s="210"/>
      <c r="JC2019" s="210"/>
      <c r="JD2019" s="210"/>
      <c r="JE2019" s="210"/>
      <c r="JF2019" s="210"/>
      <c r="JG2019" s="210"/>
      <c r="JH2019" s="210"/>
      <c r="JI2019" s="210"/>
      <c r="JJ2019" s="210"/>
      <c r="JK2019" s="210"/>
      <c r="JL2019" s="210"/>
      <c r="JM2019" s="210"/>
      <c r="JN2019" s="210"/>
    </row>
    <row r="2020" spans="1:274" s="710" customFormat="1" ht="30" x14ac:dyDescent="0.25">
      <c r="A2020" s="664"/>
      <c r="B2020" s="1343"/>
      <c r="C2020" s="1936" t="s">
        <v>436</v>
      </c>
      <c r="D2020" s="991"/>
      <c r="E2020" s="991"/>
      <c r="F2020" s="1664">
        <f t="shared" si="1947"/>
        <v>1708</v>
      </c>
      <c r="G2020" s="992">
        <f t="shared" si="1947"/>
        <v>1708</v>
      </c>
      <c r="H2020" s="992">
        <f t="shared" si="1947"/>
        <v>1811</v>
      </c>
      <c r="I2020" s="1113">
        <f t="shared" si="1947"/>
        <v>106.03044496487119</v>
      </c>
      <c r="J2020" s="1195"/>
      <c r="K2020" s="1195"/>
      <c r="L2020" s="1196"/>
      <c r="M2020" s="1196"/>
      <c r="N2020" s="1196"/>
      <c r="O2020" s="1196"/>
      <c r="P2020" s="1196"/>
      <c r="Q2020" s="1196"/>
      <c r="R2020" s="2147"/>
      <c r="S2020" s="2147"/>
      <c r="T2020" s="2147"/>
      <c r="U2020" s="2147"/>
      <c r="V2020" s="2147"/>
      <c r="W2020" s="2147"/>
      <c r="X2020" s="2147"/>
      <c r="Y2020" s="2147"/>
      <c r="Z2020" s="2147"/>
      <c r="AA2020" s="2147"/>
      <c r="AB2020" s="2147"/>
      <c r="AC2020" s="2147"/>
      <c r="AD2020" s="2147"/>
      <c r="AE2020" s="2147"/>
      <c r="AF2020" s="3596"/>
      <c r="AG2020" s="2147"/>
      <c r="AH2020" s="2147"/>
      <c r="AI2020" s="2207"/>
      <c r="AJ2020" s="2207"/>
      <c r="AK2020" s="2147"/>
      <c r="AL2020" s="1816"/>
      <c r="AM2020" s="687"/>
      <c r="AN2020" s="210"/>
      <c r="AO2020" s="210"/>
      <c r="AP2020" s="210"/>
      <c r="AQ2020" s="210"/>
      <c r="AR2020" s="210"/>
      <c r="AS2020" s="210"/>
      <c r="AT2020" s="210"/>
      <c r="AU2020" s="210"/>
      <c r="AV2020" s="210"/>
      <c r="AW2020" s="210"/>
      <c r="AX2020" s="210"/>
      <c r="AY2020" s="210"/>
      <c r="AZ2020" s="210"/>
      <c r="BA2020" s="210"/>
      <c r="BB2020" s="210"/>
      <c r="BC2020" s="210"/>
      <c r="BD2020" s="210"/>
      <c r="BE2020" s="210"/>
      <c r="BF2020" s="210"/>
      <c r="BG2020" s="210"/>
      <c r="BH2020" s="210"/>
      <c r="BI2020" s="210"/>
      <c r="BJ2020" s="210"/>
      <c r="BK2020" s="210"/>
      <c r="BL2020" s="210"/>
      <c r="BM2020" s="210"/>
      <c r="BN2020" s="210"/>
      <c r="BO2020" s="210"/>
      <c r="BP2020" s="210"/>
      <c r="BQ2020" s="210"/>
      <c r="BR2020" s="210"/>
      <c r="BS2020" s="210"/>
      <c r="BT2020" s="210"/>
      <c r="BU2020" s="210"/>
      <c r="BV2020" s="210"/>
      <c r="BW2020" s="210"/>
      <c r="BX2020" s="210"/>
      <c r="BY2020" s="210"/>
      <c r="BZ2020" s="210"/>
      <c r="CA2020" s="210"/>
      <c r="CB2020" s="210"/>
      <c r="CC2020" s="210"/>
      <c r="CD2020" s="210"/>
      <c r="CE2020" s="210"/>
      <c r="CF2020" s="210"/>
      <c r="CG2020" s="210"/>
      <c r="CH2020" s="210"/>
      <c r="CI2020" s="210"/>
      <c r="CJ2020" s="210"/>
      <c r="CK2020" s="210"/>
      <c r="CL2020" s="210"/>
      <c r="CM2020" s="210"/>
      <c r="CN2020" s="210"/>
      <c r="CO2020" s="210"/>
      <c r="CP2020" s="210"/>
      <c r="CQ2020" s="210"/>
      <c r="CR2020" s="210"/>
      <c r="CS2020" s="210"/>
      <c r="CT2020" s="210"/>
      <c r="CU2020" s="210"/>
      <c r="CV2020" s="210"/>
      <c r="CW2020" s="210"/>
      <c r="CX2020" s="210"/>
      <c r="CY2020" s="210"/>
      <c r="CZ2020" s="210"/>
      <c r="DA2020" s="210"/>
      <c r="DB2020" s="210"/>
      <c r="DC2020" s="210"/>
      <c r="DD2020" s="210"/>
      <c r="DE2020" s="210"/>
      <c r="DF2020" s="210"/>
      <c r="DG2020" s="210"/>
      <c r="DH2020" s="210"/>
      <c r="DI2020" s="210"/>
      <c r="DJ2020" s="210"/>
      <c r="DK2020" s="210"/>
      <c r="DL2020" s="210"/>
      <c r="DM2020" s="210"/>
      <c r="DN2020" s="210"/>
      <c r="DO2020" s="210"/>
      <c r="DP2020" s="210"/>
      <c r="DQ2020" s="210"/>
      <c r="DR2020" s="210"/>
      <c r="DS2020" s="210"/>
      <c r="DT2020" s="210"/>
      <c r="DU2020" s="210"/>
      <c r="DV2020" s="210"/>
      <c r="DW2020" s="210"/>
      <c r="DX2020" s="210"/>
      <c r="DY2020" s="210"/>
      <c r="DZ2020" s="210"/>
      <c r="EA2020" s="210"/>
      <c r="EB2020" s="210"/>
      <c r="EC2020" s="210"/>
      <c r="ED2020" s="210"/>
      <c r="EE2020" s="210"/>
      <c r="EF2020" s="210"/>
      <c r="EG2020" s="210"/>
      <c r="EH2020" s="210"/>
      <c r="EI2020" s="210"/>
      <c r="EJ2020" s="210"/>
      <c r="EK2020" s="210"/>
      <c r="EL2020" s="210"/>
      <c r="EM2020" s="210"/>
      <c r="EN2020" s="210"/>
      <c r="EO2020" s="210"/>
      <c r="EP2020" s="210"/>
      <c r="EQ2020" s="210"/>
      <c r="ER2020" s="210"/>
      <c r="ES2020" s="210"/>
      <c r="ET2020" s="210"/>
      <c r="EU2020" s="210"/>
      <c r="EV2020" s="210"/>
      <c r="EW2020" s="210"/>
      <c r="EX2020" s="210"/>
      <c r="EY2020" s="210"/>
      <c r="EZ2020" s="210"/>
      <c r="FA2020" s="210"/>
      <c r="FB2020" s="210"/>
      <c r="FC2020" s="210"/>
      <c r="FD2020" s="210"/>
      <c r="FE2020" s="210"/>
      <c r="FF2020" s="210"/>
      <c r="FG2020" s="210"/>
      <c r="FH2020" s="210"/>
      <c r="FI2020" s="210"/>
      <c r="FJ2020" s="210"/>
      <c r="FK2020" s="210"/>
      <c r="FL2020" s="210"/>
      <c r="FM2020" s="210"/>
      <c r="FN2020" s="210"/>
      <c r="FO2020" s="210"/>
      <c r="FP2020" s="210"/>
      <c r="FQ2020" s="210"/>
      <c r="FR2020" s="210"/>
      <c r="FS2020" s="210"/>
      <c r="FT2020" s="210"/>
      <c r="FU2020" s="210"/>
      <c r="FV2020" s="210"/>
      <c r="FW2020" s="210"/>
      <c r="FX2020" s="210"/>
      <c r="FY2020" s="210"/>
      <c r="FZ2020" s="210"/>
      <c r="GA2020" s="210"/>
      <c r="GB2020" s="210"/>
      <c r="GC2020" s="210"/>
      <c r="GD2020" s="210"/>
      <c r="GE2020" s="210"/>
      <c r="GF2020" s="210"/>
      <c r="GG2020" s="210"/>
      <c r="GH2020" s="210"/>
      <c r="GI2020" s="210"/>
      <c r="GJ2020" s="210"/>
      <c r="GK2020" s="210"/>
      <c r="GL2020" s="210"/>
      <c r="GM2020" s="210"/>
      <c r="GN2020" s="210"/>
      <c r="GO2020" s="210"/>
      <c r="GP2020" s="210"/>
      <c r="GQ2020" s="210"/>
      <c r="GR2020" s="210"/>
      <c r="GS2020" s="210"/>
      <c r="GT2020" s="210"/>
      <c r="GU2020" s="210"/>
      <c r="GV2020" s="210"/>
      <c r="GW2020" s="210"/>
      <c r="GX2020" s="210"/>
      <c r="GY2020" s="210"/>
      <c r="GZ2020" s="210"/>
      <c r="HA2020" s="210"/>
      <c r="HB2020" s="210"/>
      <c r="HC2020" s="210"/>
      <c r="HD2020" s="210"/>
      <c r="HE2020" s="210"/>
      <c r="HF2020" s="210"/>
      <c r="HG2020" s="210"/>
      <c r="HH2020" s="210"/>
      <c r="HI2020" s="210"/>
      <c r="HJ2020" s="210"/>
      <c r="HK2020" s="210"/>
      <c r="HL2020" s="210"/>
      <c r="HM2020" s="210"/>
      <c r="HN2020" s="210"/>
      <c r="HO2020" s="210"/>
      <c r="HP2020" s="210"/>
      <c r="HQ2020" s="210"/>
      <c r="HR2020" s="210"/>
      <c r="HS2020" s="210"/>
      <c r="HT2020" s="210"/>
      <c r="HU2020" s="210"/>
      <c r="HV2020" s="210"/>
      <c r="HW2020" s="210"/>
      <c r="HX2020" s="210"/>
      <c r="HY2020" s="210"/>
      <c r="HZ2020" s="210"/>
      <c r="IA2020" s="210"/>
      <c r="IB2020" s="210"/>
      <c r="IC2020" s="210"/>
      <c r="ID2020" s="210"/>
      <c r="IE2020" s="210"/>
      <c r="IF2020" s="210"/>
      <c r="IG2020" s="210"/>
      <c r="IH2020" s="210"/>
      <c r="II2020" s="210"/>
      <c r="IJ2020" s="210"/>
      <c r="IK2020" s="210"/>
      <c r="IL2020" s="210"/>
      <c r="IM2020" s="210"/>
      <c r="IN2020" s="210"/>
      <c r="IO2020" s="210"/>
      <c r="IP2020" s="210"/>
      <c r="IQ2020" s="210"/>
      <c r="IR2020" s="210"/>
      <c r="IS2020" s="210"/>
      <c r="IT2020" s="210"/>
      <c r="IU2020" s="210"/>
      <c r="IV2020" s="210"/>
      <c r="IW2020" s="210"/>
      <c r="IX2020" s="210"/>
      <c r="IY2020" s="210"/>
      <c r="IZ2020" s="210"/>
      <c r="JA2020" s="210"/>
      <c r="JB2020" s="210"/>
      <c r="JC2020" s="210"/>
      <c r="JD2020" s="210"/>
      <c r="JE2020" s="210"/>
      <c r="JF2020" s="210"/>
      <c r="JG2020" s="210"/>
      <c r="JH2020" s="210"/>
      <c r="JI2020" s="210"/>
      <c r="JJ2020" s="210"/>
      <c r="JK2020" s="210"/>
      <c r="JL2020" s="210"/>
      <c r="JM2020" s="210"/>
      <c r="JN2020" s="210"/>
    </row>
    <row r="2021" spans="1:274" s="710" customFormat="1" ht="30" x14ac:dyDescent="0.25">
      <c r="A2021" s="664"/>
      <c r="B2021" s="1343"/>
      <c r="C2021" s="1172" t="s">
        <v>437</v>
      </c>
      <c r="D2021" s="991"/>
      <c r="E2021" s="991"/>
      <c r="F2021" s="1664">
        <f t="shared" si="1947"/>
        <v>1611</v>
      </c>
      <c r="G2021" s="992">
        <f t="shared" si="1947"/>
        <v>1611</v>
      </c>
      <c r="H2021" s="992">
        <f t="shared" si="1947"/>
        <v>1620</v>
      </c>
      <c r="I2021" s="1113">
        <f t="shared" si="1947"/>
        <v>100.55865921787711</v>
      </c>
      <c r="J2021" s="1195"/>
      <c r="K2021" s="1195"/>
      <c r="L2021" s="1196"/>
      <c r="M2021" s="1196"/>
      <c r="N2021" s="1196"/>
      <c r="O2021" s="1196"/>
      <c r="P2021" s="1196"/>
      <c r="Q2021" s="1196"/>
      <c r="R2021" s="2147"/>
      <c r="S2021" s="2147"/>
      <c r="T2021" s="2147"/>
      <c r="U2021" s="2147"/>
      <c r="V2021" s="2147"/>
      <c r="W2021" s="2147"/>
      <c r="X2021" s="2147"/>
      <c r="Y2021" s="2147"/>
      <c r="Z2021" s="2147"/>
      <c r="AA2021" s="2147"/>
      <c r="AB2021" s="2147"/>
      <c r="AC2021" s="2147"/>
      <c r="AD2021" s="2147"/>
      <c r="AE2021" s="2147"/>
      <c r="AF2021" s="3596"/>
      <c r="AG2021" s="2147"/>
      <c r="AH2021" s="2147"/>
      <c r="AI2021" s="2207"/>
      <c r="AJ2021" s="2207"/>
      <c r="AK2021" s="2147"/>
      <c r="AL2021" s="1816"/>
      <c r="AM2021" s="687"/>
      <c r="AN2021" s="210"/>
      <c r="AO2021" s="210"/>
      <c r="AP2021" s="210"/>
      <c r="AQ2021" s="210"/>
      <c r="AR2021" s="210"/>
      <c r="AS2021" s="210"/>
      <c r="AT2021" s="210"/>
      <c r="AU2021" s="210"/>
      <c r="AV2021" s="210"/>
      <c r="AW2021" s="210"/>
      <c r="AX2021" s="210"/>
      <c r="AY2021" s="210"/>
      <c r="AZ2021" s="210"/>
      <c r="BA2021" s="210"/>
      <c r="BB2021" s="210"/>
      <c r="BC2021" s="210"/>
      <c r="BD2021" s="210"/>
      <c r="BE2021" s="210"/>
      <c r="BF2021" s="210"/>
      <c r="BG2021" s="210"/>
      <c r="BH2021" s="210"/>
      <c r="BI2021" s="210"/>
      <c r="BJ2021" s="210"/>
      <c r="BK2021" s="210"/>
      <c r="BL2021" s="210"/>
      <c r="BM2021" s="210"/>
      <c r="BN2021" s="210"/>
      <c r="BO2021" s="210"/>
      <c r="BP2021" s="210"/>
      <c r="BQ2021" s="210"/>
      <c r="BR2021" s="210"/>
      <c r="BS2021" s="210"/>
      <c r="BT2021" s="210"/>
      <c r="BU2021" s="210"/>
      <c r="BV2021" s="210"/>
      <c r="BW2021" s="210"/>
      <c r="BX2021" s="210"/>
      <c r="BY2021" s="210"/>
      <c r="BZ2021" s="210"/>
      <c r="CA2021" s="210"/>
      <c r="CB2021" s="210"/>
      <c r="CC2021" s="210"/>
      <c r="CD2021" s="210"/>
      <c r="CE2021" s="210"/>
      <c r="CF2021" s="210"/>
      <c r="CG2021" s="210"/>
      <c r="CH2021" s="210"/>
      <c r="CI2021" s="210"/>
      <c r="CJ2021" s="210"/>
      <c r="CK2021" s="210"/>
      <c r="CL2021" s="210"/>
      <c r="CM2021" s="210"/>
      <c r="CN2021" s="210"/>
      <c r="CO2021" s="210"/>
      <c r="CP2021" s="210"/>
      <c r="CQ2021" s="210"/>
      <c r="CR2021" s="210"/>
      <c r="CS2021" s="210"/>
      <c r="CT2021" s="210"/>
      <c r="CU2021" s="210"/>
      <c r="CV2021" s="210"/>
      <c r="CW2021" s="210"/>
      <c r="CX2021" s="210"/>
      <c r="CY2021" s="210"/>
      <c r="CZ2021" s="210"/>
      <c r="DA2021" s="210"/>
      <c r="DB2021" s="210"/>
      <c r="DC2021" s="210"/>
      <c r="DD2021" s="210"/>
      <c r="DE2021" s="210"/>
      <c r="DF2021" s="210"/>
      <c r="DG2021" s="210"/>
      <c r="DH2021" s="210"/>
      <c r="DI2021" s="210"/>
      <c r="DJ2021" s="210"/>
      <c r="DK2021" s="210"/>
      <c r="DL2021" s="210"/>
      <c r="DM2021" s="210"/>
      <c r="DN2021" s="210"/>
      <c r="DO2021" s="210"/>
      <c r="DP2021" s="210"/>
      <c r="DQ2021" s="210"/>
      <c r="DR2021" s="210"/>
      <c r="DS2021" s="210"/>
      <c r="DT2021" s="210"/>
      <c r="DU2021" s="210"/>
      <c r="DV2021" s="210"/>
      <c r="DW2021" s="210"/>
      <c r="DX2021" s="210"/>
      <c r="DY2021" s="210"/>
      <c r="DZ2021" s="210"/>
      <c r="EA2021" s="210"/>
      <c r="EB2021" s="210"/>
      <c r="EC2021" s="210"/>
      <c r="ED2021" s="210"/>
      <c r="EE2021" s="210"/>
      <c r="EF2021" s="210"/>
      <c r="EG2021" s="210"/>
      <c r="EH2021" s="210"/>
      <c r="EI2021" s="210"/>
      <c r="EJ2021" s="210"/>
      <c r="EK2021" s="210"/>
      <c r="EL2021" s="210"/>
      <c r="EM2021" s="210"/>
      <c r="EN2021" s="210"/>
      <c r="EO2021" s="210"/>
      <c r="EP2021" s="210"/>
      <c r="EQ2021" s="210"/>
      <c r="ER2021" s="210"/>
      <c r="ES2021" s="210"/>
      <c r="ET2021" s="210"/>
      <c r="EU2021" s="210"/>
      <c r="EV2021" s="210"/>
      <c r="EW2021" s="210"/>
      <c r="EX2021" s="210"/>
      <c r="EY2021" s="210"/>
      <c r="EZ2021" s="210"/>
      <c r="FA2021" s="210"/>
      <c r="FB2021" s="210"/>
      <c r="FC2021" s="210"/>
      <c r="FD2021" s="210"/>
      <c r="FE2021" s="210"/>
      <c r="FF2021" s="210"/>
      <c r="FG2021" s="210"/>
      <c r="FH2021" s="210"/>
      <c r="FI2021" s="210"/>
      <c r="FJ2021" s="210"/>
      <c r="FK2021" s="210"/>
      <c r="FL2021" s="210"/>
      <c r="FM2021" s="210"/>
      <c r="FN2021" s="210"/>
      <c r="FO2021" s="210"/>
      <c r="FP2021" s="210"/>
      <c r="FQ2021" s="210"/>
      <c r="FR2021" s="210"/>
      <c r="FS2021" s="210"/>
      <c r="FT2021" s="210"/>
      <c r="FU2021" s="210"/>
      <c r="FV2021" s="210"/>
      <c r="FW2021" s="210"/>
      <c r="FX2021" s="210"/>
      <c r="FY2021" s="210"/>
      <c r="FZ2021" s="210"/>
      <c r="GA2021" s="210"/>
      <c r="GB2021" s="210"/>
      <c r="GC2021" s="210"/>
      <c r="GD2021" s="210"/>
      <c r="GE2021" s="210"/>
      <c r="GF2021" s="210"/>
      <c r="GG2021" s="210"/>
      <c r="GH2021" s="210"/>
      <c r="GI2021" s="210"/>
      <c r="GJ2021" s="210"/>
      <c r="GK2021" s="210"/>
      <c r="GL2021" s="210"/>
      <c r="GM2021" s="210"/>
      <c r="GN2021" s="210"/>
      <c r="GO2021" s="210"/>
      <c r="GP2021" s="210"/>
      <c r="GQ2021" s="210"/>
      <c r="GR2021" s="210"/>
      <c r="GS2021" s="210"/>
      <c r="GT2021" s="210"/>
      <c r="GU2021" s="210"/>
      <c r="GV2021" s="210"/>
      <c r="GW2021" s="210"/>
      <c r="GX2021" s="210"/>
      <c r="GY2021" s="210"/>
      <c r="GZ2021" s="210"/>
      <c r="HA2021" s="210"/>
      <c r="HB2021" s="210"/>
      <c r="HC2021" s="210"/>
      <c r="HD2021" s="210"/>
      <c r="HE2021" s="210"/>
      <c r="HF2021" s="210"/>
      <c r="HG2021" s="210"/>
      <c r="HH2021" s="210"/>
      <c r="HI2021" s="210"/>
      <c r="HJ2021" s="210"/>
      <c r="HK2021" s="210"/>
      <c r="HL2021" s="210"/>
      <c r="HM2021" s="210"/>
      <c r="HN2021" s="210"/>
      <c r="HO2021" s="210"/>
      <c r="HP2021" s="210"/>
      <c r="HQ2021" s="210"/>
      <c r="HR2021" s="210"/>
      <c r="HS2021" s="210"/>
      <c r="HT2021" s="210"/>
      <c r="HU2021" s="210"/>
      <c r="HV2021" s="210"/>
      <c r="HW2021" s="210"/>
      <c r="HX2021" s="210"/>
      <c r="HY2021" s="210"/>
      <c r="HZ2021" s="210"/>
      <c r="IA2021" s="210"/>
      <c r="IB2021" s="210"/>
      <c r="IC2021" s="210"/>
      <c r="ID2021" s="210"/>
      <c r="IE2021" s="210"/>
      <c r="IF2021" s="210"/>
      <c r="IG2021" s="210"/>
      <c r="IH2021" s="210"/>
      <c r="II2021" s="210"/>
      <c r="IJ2021" s="210"/>
      <c r="IK2021" s="210"/>
      <c r="IL2021" s="210"/>
      <c r="IM2021" s="210"/>
      <c r="IN2021" s="210"/>
      <c r="IO2021" s="210"/>
      <c r="IP2021" s="210"/>
      <c r="IQ2021" s="210"/>
      <c r="IR2021" s="210"/>
      <c r="IS2021" s="210"/>
      <c r="IT2021" s="210"/>
      <c r="IU2021" s="210"/>
      <c r="IV2021" s="210"/>
      <c r="IW2021" s="210"/>
      <c r="IX2021" s="210"/>
      <c r="IY2021" s="210"/>
      <c r="IZ2021" s="210"/>
      <c r="JA2021" s="210"/>
      <c r="JB2021" s="210"/>
      <c r="JC2021" s="210"/>
      <c r="JD2021" s="210"/>
      <c r="JE2021" s="210"/>
      <c r="JF2021" s="210"/>
      <c r="JG2021" s="210"/>
      <c r="JH2021" s="210"/>
      <c r="JI2021" s="210"/>
      <c r="JJ2021" s="210"/>
      <c r="JK2021" s="210"/>
      <c r="JL2021" s="210"/>
      <c r="JM2021" s="210"/>
      <c r="JN2021" s="210"/>
    </row>
    <row r="2022" spans="1:274" s="710" customFormat="1" ht="45" x14ac:dyDescent="0.25">
      <c r="A2022" s="664"/>
      <c r="B2022" s="1343"/>
      <c r="C2022" s="1172" t="s">
        <v>438</v>
      </c>
      <c r="D2022" s="991"/>
      <c r="E2022" s="991"/>
      <c r="F2022" s="1664">
        <f t="shared" si="1947"/>
        <v>0</v>
      </c>
      <c r="G2022" s="992">
        <f t="shared" si="1947"/>
        <v>0</v>
      </c>
      <c r="H2022" s="992">
        <f t="shared" si="1947"/>
        <v>0</v>
      </c>
      <c r="I2022" s="1113">
        <f t="shared" si="1947"/>
        <v>0</v>
      </c>
      <c r="J2022" s="1195"/>
      <c r="K2022" s="1195"/>
      <c r="L2022" s="1196"/>
      <c r="M2022" s="1196"/>
      <c r="N2022" s="1196"/>
      <c r="O2022" s="1196"/>
      <c r="P2022" s="1196"/>
      <c r="Q2022" s="1196"/>
      <c r="R2022" s="2147"/>
      <c r="S2022" s="2147"/>
      <c r="T2022" s="2147"/>
      <c r="U2022" s="2147"/>
      <c r="V2022" s="2147"/>
      <c r="W2022" s="2147"/>
      <c r="X2022" s="2147"/>
      <c r="Y2022" s="2147"/>
      <c r="Z2022" s="2147"/>
      <c r="AA2022" s="2147"/>
      <c r="AB2022" s="2147"/>
      <c r="AC2022" s="2147"/>
      <c r="AD2022" s="2147"/>
      <c r="AE2022" s="2147"/>
      <c r="AF2022" s="3596"/>
      <c r="AG2022" s="2147"/>
      <c r="AH2022" s="2147"/>
      <c r="AI2022" s="2207"/>
      <c r="AJ2022" s="2207"/>
      <c r="AK2022" s="2147"/>
      <c r="AL2022" s="1816"/>
      <c r="AM2022" s="687"/>
      <c r="AN2022" s="210"/>
      <c r="AO2022" s="210"/>
      <c r="AP2022" s="210"/>
      <c r="AQ2022" s="210"/>
      <c r="AR2022" s="210"/>
      <c r="AS2022" s="210"/>
      <c r="AT2022" s="210"/>
      <c r="AU2022" s="210"/>
      <c r="AV2022" s="210"/>
      <c r="AW2022" s="210"/>
      <c r="AX2022" s="210"/>
      <c r="AY2022" s="210"/>
      <c r="AZ2022" s="210"/>
      <c r="BA2022" s="210"/>
      <c r="BB2022" s="210"/>
      <c r="BC2022" s="210"/>
      <c r="BD2022" s="210"/>
      <c r="BE2022" s="210"/>
      <c r="BF2022" s="210"/>
      <c r="BG2022" s="210"/>
      <c r="BH2022" s="210"/>
      <c r="BI2022" s="210"/>
      <c r="BJ2022" s="210"/>
      <c r="BK2022" s="210"/>
      <c r="BL2022" s="210"/>
      <c r="BM2022" s="210"/>
      <c r="BN2022" s="210"/>
      <c r="BO2022" s="210"/>
      <c r="BP2022" s="210"/>
      <c r="BQ2022" s="210"/>
      <c r="BR2022" s="210"/>
      <c r="BS2022" s="210"/>
      <c r="BT2022" s="210"/>
      <c r="BU2022" s="210"/>
      <c r="BV2022" s="210"/>
      <c r="BW2022" s="210"/>
      <c r="BX2022" s="210"/>
      <c r="BY2022" s="210"/>
      <c r="BZ2022" s="210"/>
      <c r="CA2022" s="210"/>
      <c r="CB2022" s="210"/>
      <c r="CC2022" s="210"/>
      <c r="CD2022" s="210"/>
      <c r="CE2022" s="210"/>
      <c r="CF2022" s="210"/>
      <c r="CG2022" s="210"/>
      <c r="CH2022" s="210"/>
      <c r="CI2022" s="210"/>
      <c r="CJ2022" s="210"/>
      <c r="CK2022" s="210"/>
      <c r="CL2022" s="210"/>
      <c r="CM2022" s="210"/>
      <c r="CN2022" s="210"/>
      <c r="CO2022" s="210"/>
      <c r="CP2022" s="210"/>
      <c r="CQ2022" s="210"/>
      <c r="CR2022" s="210"/>
      <c r="CS2022" s="210"/>
      <c r="CT2022" s="210"/>
      <c r="CU2022" s="210"/>
      <c r="CV2022" s="210"/>
      <c r="CW2022" s="210"/>
      <c r="CX2022" s="210"/>
      <c r="CY2022" s="210"/>
      <c r="CZ2022" s="210"/>
      <c r="DA2022" s="210"/>
      <c r="DB2022" s="210"/>
      <c r="DC2022" s="210"/>
      <c r="DD2022" s="210"/>
      <c r="DE2022" s="210"/>
      <c r="DF2022" s="210"/>
      <c r="DG2022" s="210"/>
      <c r="DH2022" s="210"/>
      <c r="DI2022" s="210"/>
      <c r="DJ2022" s="210"/>
      <c r="DK2022" s="210"/>
      <c r="DL2022" s="210"/>
      <c r="DM2022" s="210"/>
      <c r="DN2022" s="210"/>
      <c r="DO2022" s="210"/>
      <c r="DP2022" s="210"/>
      <c r="DQ2022" s="210"/>
      <c r="DR2022" s="210"/>
      <c r="DS2022" s="210"/>
      <c r="DT2022" s="210"/>
      <c r="DU2022" s="210"/>
      <c r="DV2022" s="210"/>
      <c r="DW2022" s="210"/>
      <c r="DX2022" s="210"/>
      <c r="DY2022" s="210"/>
      <c r="DZ2022" s="210"/>
      <c r="EA2022" s="210"/>
      <c r="EB2022" s="210"/>
      <c r="EC2022" s="210"/>
      <c r="ED2022" s="210"/>
      <c r="EE2022" s="210"/>
      <c r="EF2022" s="210"/>
      <c r="EG2022" s="210"/>
      <c r="EH2022" s="210"/>
      <c r="EI2022" s="210"/>
      <c r="EJ2022" s="210"/>
      <c r="EK2022" s="210"/>
      <c r="EL2022" s="210"/>
      <c r="EM2022" s="210"/>
      <c r="EN2022" s="210"/>
      <c r="EO2022" s="210"/>
      <c r="EP2022" s="210"/>
      <c r="EQ2022" s="210"/>
      <c r="ER2022" s="210"/>
      <c r="ES2022" s="210"/>
      <c r="ET2022" s="210"/>
      <c r="EU2022" s="210"/>
      <c r="EV2022" s="210"/>
      <c r="EW2022" s="210"/>
      <c r="EX2022" s="210"/>
      <c r="EY2022" s="210"/>
      <c r="EZ2022" s="210"/>
      <c r="FA2022" s="210"/>
      <c r="FB2022" s="210"/>
      <c r="FC2022" s="210"/>
      <c r="FD2022" s="210"/>
      <c r="FE2022" s="210"/>
      <c r="FF2022" s="210"/>
      <c r="FG2022" s="210"/>
      <c r="FH2022" s="210"/>
      <c r="FI2022" s="210"/>
      <c r="FJ2022" s="210"/>
      <c r="FK2022" s="210"/>
      <c r="FL2022" s="210"/>
      <c r="FM2022" s="210"/>
      <c r="FN2022" s="210"/>
      <c r="FO2022" s="210"/>
      <c r="FP2022" s="210"/>
      <c r="FQ2022" s="210"/>
      <c r="FR2022" s="210"/>
      <c r="FS2022" s="210"/>
      <c r="FT2022" s="210"/>
      <c r="FU2022" s="210"/>
      <c r="FV2022" s="210"/>
      <c r="FW2022" s="210"/>
      <c r="FX2022" s="210"/>
      <c r="FY2022" s="210"/>
      <c r="FZ2022" s="210"/>
      <c r="GA2022" s="210"/>
      <c r="GB2022" s="210"/>
      <c r="GC2022" s="210"/>
      <c r="GD2022" s="210"/>
      <c r="GE2022" s="210"/>
      <c r="GF2022" s="210"/>
      <c r="GG2022" s="210"/>
      <c r="GH2022" s="210"/>
      <c r="GI2022" s="210"/>
      <c r="GJ2022" s="210"/>
      <c r="GK2022" s="210"/>
      <c r="GL2022" s="210"/>
      <c r="GM2022" s="210"/>
      <c r="GN2022" s="210"/>
      <c r="GO2022" s="210"/>
      <c r="GP2022" s="210"/>
      <c r="GQ2022" s="210"/>
      <c r="GR2022" s="210"/>
      <c r="GS2022" s="210"/>
      <c r="GT2022" s="210"/>
      <c r="GU2022" s="210"/>
      <c r="GV2022" s="210"/>
      <c r="GW2022" s="210"/>
      <c r="GX2022" s="210"/>
      <c r="GY2022" s="210"/>
      <c r="GZ2022" s="210"/>
      <c r="HA2022" s="210"/>
      <c r="HB2022" s="210"/>
      <c r="HC2022" s="210"/>
      <c r="HD2022" s="210"/>
      <c r="HE2022" s="210"/>
      <c r="HF2022" s="210"/>
      <c r="HG2022" s="210"/>
      <c r="HH2022" s="210"/>
      <c r="HI2022" s="210"/>
      <c r="HJ2022" s="210"/>
      <c r="HK2022" s="210"/>
      <c r="HL2022" s="210"/>
      <c r="HM2022" s="210"/>
      <c r="HN2022" s="210"/>
      <c r="HO2022" s="210"/>
      <c r="HP2022" s="210"/>
      <c r="HQ2022" s="210"/>
      <c r="HR2022" s="210"/>
      <c r="HS2022" s="210"/>
      <c r="HT2022" s="210"/>
      <c r="HU2022" s="210"/>
      <c r="HV2022" s="210"/>
      <c r="HW2022" s="210"/>
      <c r="HX2022" s="210"/>
      <c r="HY2022" s="210"/>
      <c r="HZ2022" s="210"/>
      <c r="IA2022" s="210"/>
      <c r="IB2022" s="210"/>
      <c r="IC2022" s="210"/>
      <c r="ID2022" s="210"/>
      <c r="IE2022" s="210"/>
      <c r="IF2022" s="210"/>
      <c r="IG2022" s="210"/>
      <c r="IH2022" s="210"/>
      <c r="II2022" s="210"/>
      <c r="IJ2022" s="210"/>
      <c r="IK2022" s="210"/>
      <c r="IL2022" s="210"/>
      <c r="IM2022" s="210"/>
      <c r="IN2022" s="210"/>
      <c r="IO2022" s="210"/>
      <c r="IP2022" s="210"/>
      <c r="IQ2022" s="210"/>
      <c r="IR2022" s="210"/>
      <c r="IS2022" s="210"/>
      <c r="IT2022" s="210"/>
      <c r="IU2022" s="210"/>
      <c r="IV2022" s="210"/>
      <c r="IW2022" s="210"/>
      <c r="IX2022" s="210"/>
      <c r="IY2022" s="210"/>
      <c r="IZ2022" s="210"/>
      <c r="JA2022" s="210"/>
      <c r="JB2022" s="210"/>
      <c r="JC2022" s="210"/>
      <c r="JD2022" s="210"/>
      <c r="JE2022" s="210"/>
      <c r="JF2022" s="210"/>
      <c r="JG2022" s="210"/>
      <c r="JH2022" s="210"/>
      <c r="JI2022" s="210"/>
      <c r="JJ2022" s="210"/>
      <c r="JK2022" s="210"/>
      <c r="JL2022" s="210"/>
      <c r="JM2022" s="210"/>
      <c r="JN2022" s="210"/>
    </row>
    <row r="2023" spans="1:274" s="710" customFormat="1" ht="45" x14ac:dyDescent="0.25">
      <c r="A2023" s="664"/>
      <c r="B2023" s="1343"/>
      <c r="C2023" s="1172" t="s">
        <v>439</v>
      </c>
      <c r="D2023" s="991"/>
      <c r="E2023" s="991"/>
      <c r="F2023" s="1664">
        <f t="shared" si="1947"/>
        <v>34</v>
      </c>
      <c r="G2023" s="992">
        <f t="shared" si="1947"/>
        <v>34</v>
      </c>
      <c r="H2023" s="992">
        <f t="shared" si="1947"/>
        <v>83</v>
      </c>
      <c r="I2023" s="1113">
        <f t="shared" si="1947"/>
        <v>244.11764705882354</v>
      </c>
      <c r="J2023" s="1195"/>
      <c r="K2023" s="1195"/>
      <c r="L2023" s="1196"/>
      <c r="M2023" s="1196"/>
      <c r="N2023" s="1196"/>
      <c r="O2023" s="1196"/>
      <c r="P2023" s="1196"/>
      <c r="Q2023" s="1196"/>
      <c r="R2023" s="2147"/>
      <c r="S2023" s="2147"/>
      <c r="T2023" s="2147"/>
      <c r="U2023" s="2147"/>
      <c r="V2023" s="2147"/>
      <c r="W2023" s="2147"/>
      <c r="X2023" s="2147"/>
      <c r="Y2023" s="2147"/>
      <c r="Z2023" s="2147"/>
      <c r="AA2023" s="2147"/>
      <c r="AB2023" s="2147"/>
      <c r="AC2023" s="2147"/>
      <c r="AD2023" s="2147"/>
      <c r="AE2023" s="2147"/>
      <c r="AF2023" s="3596"/>
      <c r="AG2023" s="2147"/>
      <c r="AH2023" s="2147"/>
      <c r="AI2023" s="2207"/>
      <c r="AJ2023" s="2207"/>
      <c r="AK2023" s="2147"/>
      <c r="AL2023" s="1816"/>
      <c r="AM2023" s="687"/>
      <c r="AN2023" s="210"/>
      <c r="AO2023" s="210"/>
      <c r="AP2023" s="210"/>
      <c r="AQ2023" s="210"/>
      <c r="AR2023" s="210"/>
      <c r="AS2023" s="210"/>
      <c r="AT2023" s="210"/>
      <c r="AU2023" s="210"/>
      <c r="AV2023" s="210"/>
      <c r="AW2023" s="210"/>
      <c r="AX2023" s="210"/>
      <c r="AY2023" s="210"/>
      <c r="AZ2023" s="210"/>
      <c r="BA2023" s="210"/>
      <c r="BB2023" s="210"/>
      <c r="BC2023" s="210"/>
      <c r="BD2023" s="210"/>
      <c r="BE2023" s="210"/>
      <c r="BF2023" s="210"/>
      <c r="BG2023" s="210"/>
      <c r="BH2023" s="210"/>
      <c r="BI2023" s="210"/>
      <c r="BJ2023" s="210"/>
      <c r="BK2023" s="210"/>
      <c r="BL2023" s="210"/>
      <c r="BM2023" s="210"/>
      <c r="BN2023" s="210"/>
      <c r="BO2023" s="210"/>
      <c r="BP2023" s="210"/>
      <c r="BQ2023" s="210"/>
      <c r="BR2023" s="210"/>
      <c r="BS2023" s="210"/>
      <c r="BT2023" s="210"/>
      <c r="BU2023" s="210"/>
      <c r="BV2023" s="210"/>
      <c r="BW2023" s="210"/>
      <c r="BX2023" s="210"/>
      <c r="BY2023" s="210"/>
      <c r="BZ2023" s="210"/>
      <c r="CA2023" s="210"/>
      <c r="CB2023" s="210"/>
      <c r="CC2023" s="210"/>
      <c r="CD2023" s="210"/>
      <c r="CE2023" s="210"/>
      <c r="CF2023" s="210"/>
      <c r="CG2023" s="210"/>
      <c r="CH2023" s="210"/>
      <c r="CI2023" s="210"/>
      <c r="CJ2023" s="210"/>
      <c r="CK2023" s="210"/>
      <c r="CL2023" s="210"/>
      <c r="CM2023" s="210"/>
      <c r="CN2023" s="210"/>
      <c r="CO2023" s="210"/>
      <c r="CP2023" s="210"/>
      <c r="CQ2023" s="210"/>
      <c r="CR2023" s="210"/>
      <c r="CS2023" s="210"/>
      <c r="CT2023" s="210"/>
      <c r="CU2023" s="210"/>
      <c r="CV2023" s="210"/>
      <c r="CW2023" s="210"/>
      <c r="CX2023" s="210"/>
      <c r="CY2023" s="210"/>
      <c r="CZ2023" s="210"/>
      <c r="DA2023" s="210"/>
      <c r="DB2023" s="210"/>
      <c r="DC2023" s="210"/>
      <c r="DD2023" s="210"/>
      <c r="DE2023" s="210"/>
      <c r="DF2023" s="210"/>
      <c r="DG2023" s="210"/>
      <c r="DH2023" s="210"/>
      <c r="DI2023" s="210"/>
      <c r="DJ2023" s="210"/>
      <c r="DK2023" s="210"/>
      <c r="DL2023" s="210"/>
      <c r="DM2023" s="210"/>
      <c r="DN2023" s="210"/>
      <c r="DO2023" s="210"/>
      <c r="DP2023" s="210"/>
      <c r="DQ2023" s="210"/>
      <c r="DR2023" s="210"/>
      <c r="DS2023" s="210"/>
      <c r="DT2023" s="210"/>
      <c r="DU2023" s="210"/>
      <c r="DV2023" s="210"/>
      <c r="DW2023" s="210"/>
      <c r="DX2023" s="210"/>
      <c r="DY2023" s="210"/>
      <c r="DZ2023" s="210"/>
      <c r="EA2023" s="210"/>
      <c r="EB2023" s="210"/>
      <c r="EC2023" s="210"/>
      <c r="ED2023" s="210"/>
      <c r="EE2023" s="210"/>
      <c r="EF2023" s="210"/>
      <c r="EG2023" s="210"/>
      <c r="EH2023" s="210"/>
      <c r="EI2023" s="210"/>
      <c r="EJ2023" s="210"/>
      <c r="EK2023" s="210"/>
      <c r="EL2023" s="210"/>
      <c r="EM2023" s="210"/>
      <c r="EN2023" s="210"/>
      <c r="EO2023" s="210"/>
      <c r="EP2023" s="210"/>
      <c r="EQ2023" s="210"/>
      <c r="ER2023" s="210"/>
      <c r="ES2023" s="210"/>
      <c r="ET2023" s="210"/>
      <c r="EU2023" s="210"/>
      <c r="EV2023" s="210"/>
      <c r="EW2023" s="210"/>
      <c r="EX2023" s="210"/>
      <c r="EY2023" s="210"/>
      <c r="EZ2023" s="210"/>
      <c r="FA2023" s="210"/>
      <c r="FB2023" s="210"/>
      <c r="FC2023" s="210"/>
      <c r="FD2023" s="210"/>
      <c r="FE2023" s="210"/>
      <c r="FF2023" s="210"/>
      <c r="FG2023" s="210"/>
      <c r="FH2023" s="210"/>
      <c r="FI2023" s="210"/>
      <c r="FJ2023" s="210"/>
      <c r="FK2023" s="210"/>
      <c r="FL2023" s="210"/>
      <c r="FM2023" s="210"/>
      <c r="FN2023" s="210"/>
      <c r="FO2023" s="210"/>
      <c r="FP2023" s="210"/>
      <c r="FQ2023" s="210"/>
      <c r="FR2023" s="210"/>
      <c r="FS2023" s="210"/>
      <c r="FT2023" s="210"/>
      <c r="FU2023" s="210"/>
      <c r="FV2023" s="210"/>
      <c r="FW2023" s="210"/>
      <c r="FX2023" s="210"/>
      <c r="FY2023" s="210"/>
      <c r="FZ2023" s="210"/>
      <c r="GA2023" s="210"/>
      <c r="GB2023" s="210"/>
      <c r="GC2023" s="210"/>
      <c r="GD2023" s="210"/>
      <c r="GE2023" s="210"/>
      <c r="GF2023" s="210"/>
      <c r="GG2023" s="210"/>
      <c r="GH2023" s="210"/>
      <c r="GI2023" s="210"/>
      <c r="GJ2023" s="210"/>
      <c r="GK2023" s="210"/>
      <c r="GL2023" s="210"/>
      <c r="GM2023" s="210"/>
      <c r="GN2023" s="210"/>
      <c r="GO2023" s="210"/>
      <c r="GP2023" s="210"/>
      <c r="GQ2023" s="210"/>
      <c r="GR2023" s="210"/>
      <c r="GS2023" s="210"/>
      <c r="GT2023" s="210"/>
      <c r="GU2023" s="210"/>
      <c r="GV2023" s="210"/>
      <c r="GW2023" s="210"/>
      <c r="GX2023" s="210"/>
      <c r="GY2023" s="210"/>
      <c r="GZ2023" s="210"/>
      <c r="HA2023" s="210"/>
      <c r="HB2023" s="210"/>
      <c r="HC2023" s="210"/>
      <c r="HD2023" s="210"/>
      <c r="HE2023" s="210"/>
      <c r="HF2023" s="210"/>
      <c r="HG2023" s="210"/>
      <c r="HH2023" s="210"/>
      <c r="HI2023" s="210"/>
      <c r="HJ2023" s="210"/>
      <c r="HK2023" s="210"/>
      <c r="HL2023" s="210"/>
      <c r="HM2023" s="210"/>
      <c r="HN2023" s="210"/>
      <c r="HO2023" s="210"/>
      <c r="HP2023" s="210"/>
      <c r="HQ2023" s="210"/>
      <c r="HR2023" s="210"/>
      <c r="HS2023" s="210"/>
      <c r="HT2023" s="210"/>
      <c r="HU2023" s="210"/>
      <c r="HV2023" s="210"/>
      <c r="HW2023" s="210"/>
      <c r="HX2023" s="210"/>
      <c r="HY2023" s="210"/>
      <c r="HZ2023" s="210"/>
      <c r="IA2023" s="210"/>
      <c r="IB2023" s="210"/>
      <c r="IC2023" s="210"/>
      <c r="ID2023" s="210"/>
      <c r="IE2023" s="210"/>
      <c r="IF2023" s="210"/>
      <c r="IG2023" s="210"/>
      <c r="IH2023" s="210"/>
      <c r="II2023" s="210"/>
      <c r="IJ2023" s="210"/>
      <c r="IK2023" s="210"/>
      <c r="IL2023" s="210"/>
      <c r="IM2023" s="210"/>
      <c r="IN2023" s="210"/>
      <c r="IO2023" s="210"/>
      <c r="IP2023" s="210"/>
      <c r="IQ2023" s="210"/>
      <c r="IR2023" s="210"/>
      <c r="IS2023" s="210"/>
      <c r="IT2023" s="210"/>
      <c r="IU2023" s="210"/>
      <c r="IV2023" s="210"/>
      <c r="IW2023" s="210"/>
      <c r="IX2023" s="210"/>
      <c r="IY2023" s="210"/>
      <c r="IZ2023" s="210"/>
      <c r="JA2023" s="210"/>
      <c r="JB2023" s="210"/>
      <c r="JC2023" s="210"/>
      <c r="JD2023" s="210"/>
      <c r="JE2023" s="210"/>
      <c r="JF2023" s="210"/>
      <c r="JG2023" s="210"/>
      <c r="JH2023" s="210"/>
      <c r="JI2023" s="210"/>
      <c r="JJ2023" s="210"/>
      <c r="JK2023" s="210"/>
      <c r="JL2023" s="210"/>
      <c r="JM2023" s="210"/>
      <c r="JN2023" s="210"/>
    </row>
    <row r="2024" spans="1:274" s="710" customFormat="1" ht="30" x14ac:dyDescent="0.25">
      <c r="A2024" s="664"/>
      <c r="B2024" s="1343"/>
      <c r="C2024" s="1172" t="s">
        <v>440</v>
      </c>
      <c r="D2024" s="991"/>
      <c r="E2024" s="991"/>
      <c r="F2024" s="1664">
        <f t="shared" si="1947"/>
        <v>63</v>
      </c>
      <c r="G2024" s="992">
        <f t="shared" si="1947"/>
        <v>63</v>
      </c>
      <c r="H2024" s="992">
        <f t="shared" si="1947"/>
        <v>108</v>
      </c>
      <c r="I2024" s="1113">
        <f t="shared" si="1947"/>
        <v>171.42857142857142</v>
      </c>
      <c r="J2024" s="1195"/>
      <c r="K2024" s="1195"/>
      <c r="L2024" s="1196"/>
      <c r="M2024" s="1196"/>
      <c r="N2024" s="1196"/>
      <c r="O2024" s="1196"/>
      <c r="P2024" s="1196"/>
      <c r="Q2024" s="1196"/>
      <c r="R2024" s="2147"/>
      <c r="S2024" s="2147"/>
      <c r="T2024" s="2147"/>
      <c r="U2024" s="2147"/>
      <c r="V2024" s="2147"/>
      <c r="W2024" s="2147"/>
      <c r="X2024" s="2147"/>
      <c r="Y2024" s="2147"/>
      <c r="Z2024" s="2147"/>
      <c r="AA2024" s="2147"/>
      <c r="AB2024" s="2147"/>
      <c r="AC2024" s="2147"/>
      <c r="AD2024" s="2147"/>
      <c r="AE2024" s="2147"/>
      <c r="AF2024" s="3596"/>
      <c r="AG2024" s="2147"/>
      <c r="AH2024" s="2147"/>
      <c r="AI2024" s="2207"/>
      <c r="AJ2024" s="2207"/>
      <c r="AK2024" s="2147"/>
      <c r="AL2024" s="1816"/>
      <c r="AM2024" s="687"/>
      <c r="AN2024" s="210"/>
      <c r="AO2024" s="210"/>
      <c r="AP2024" s="210"/>
      <c r="AQ2024" s="210"/>
      <c r="AR2024" s="210"/>
      <c r="AS2024" s="210"/>
      <c r="AT2024" s="210"/>
      <c r="AU2024" s="210"/>
      <c r="AV2024" s="210"/>
      <c r="AW2024" s="210"/>
      <c r="AX2024" s="210"/>
      <c r="AY2024" s="210"/>
      <c r="AZ2024" s="210"/>
      <c r="BA2024" s="210"/>
      <c r="BB2024" s="210"/>
      <c r="BC2024" s="210"/>
      <c r="BD2024" s="210"/>
      <c r="BE2024" s="210"/>
      <c r="BF2024" s="210"/>
      <c r="BG2024" s="210"/>
      <c r="BH2024" s="210"/>
      <c r="BI2024" s="210"/>
      <c r="BJ2024" s="210"/>
      <c r="BK2024" s="210"/>
      <c r="BL2024" s="210"/>
      <c r="BM2024" s="210"/>
      <c r="BN2024" s="210"/>
      <c r="BO2024" s="210"/>
      <c r="BP2024" s="210"/>
      <c r="BQ2024" s="210"/>
      <c r="BR2024" s="210"/>
      <c r="BS2024" s="210"/>
      <c r="BT2024" s="210"/>
      <c r="BU2024" s="210"/>
      <c r="BV2024" s="210"/>
      <c r="BW2024" s="210"/>
      <c r="BX2024" s="210"/>
      <c r="BY2024" s="210"/>
      <c r="BZ2024" s="210"/>
      <c r="CA2024" s="210"/>
      <c r="CB2024" s="210"/>
      <c r="CC2024" s="210"/>
      <c r="CD2024" s="210"/>
      <c r="CE2024" s="210"/>
      <c r="CF2024" s="210"/>
      <c r="CG2024" s="210"/>
      <c r="CH2024" s="210"/>
      <c r="CI2024" s="210"/>
      <c r="CJ2024" s="210"/>
      <c r="CK2024" s="210"/>
      <c r="CL2024" s="210"/>
      <c r="CM2024" s="210"/>
      <c r="CN2024" s="210"/>
      <c r="CO2024" s="210"/>
      <c r="CP2024" s="210"/>
      <c r="CQ2024" s="210"/>
      <c r="CR2024" s="210"/>
      <c r="CS2024" s="210"/>
      <c r="CT2024" s="210"/>
      <c r="CU2024" s="210"/>
      <c r="CV2024" s="210"/>
      <c r="CW2024" s="210"/>
      <c r="CX2024" s="210"/>
      <c r="CY2024" s="210"/>
      <c r="CZ2024" s="210"/>
      <c r="DA2024" s="210"/>
      <c r="DB2024" s="210"/>
      <c r="DC2024" s="210"/>
      <c r="DD2024" s="210"/>
      <c r="DE2024" s="210"/>
      <c r="DF2024" s="210"/>
      <c r="DG2024" s="210"/>
      <c r="DH2024" s="210"/>
      <c r="DI2024" s="210"/>
      <c r="DJ2024" s="210"/>
      <c r="DK2024" s="210"/>
      <c r="DL2024" s="210"/>
      <c r="DM2024" s="210"/>
      <c r="DN2024" s="210"/>
      <c r="DO2024" s="210"/>
      <c r="DP2024" s="210"/>
      <c r="DQ2024" s="210"/>
      <c r="DR2024" s="210"/>
      <c r="DS2024" s="210"/>
      <c r="DT2024" s="210"/>
      <c r="DU2024" s="210"/>
      <c r="DV2024" s="210"/>
      <c r="DW2024" s="210"/>
      <c r="DX2024" s="210"/>
      <c r="DY2024" s="210"/>
      <c r="DZ2024" s="210"/>
      <c r="EA2024" s="210"/>
      <c r="EB2024" s="210"/>
      <c r="EC2024" s="210"/>
      <c r="ED2024" s="210"/>
      <c r="EE2024" s="210"/>
      <c r="EF2024" s="210"/>
      <c r="EG2024" s="210"/>
      <c r="EH2024" s="210"/>
      <c r="EI2024" s="210"/>
      <c r="EJ2024" s="210"/>
      <c r="EK2024" s="210"/>
      <c r="EL2024" s="210"/>
      <c r="EM2024" s="210"/>
      <c r="EN2024" s="210"/>
      <c r="EO2024" s="210"/>
      <c r="EP2024" s="210"/>
      <c r="EQ2024" s="210"/>
      <c r="ER2024" s="210"/>
      <c r="ES2024" s="210"/>
      <c r="ET2024" s="210"/>
      <c r="EU2024" s="210"/>
      <c r="EV2024" s="210"/>
      <c r="EW2024" s="210"/>
      <c r="EX2024" s="210"/>
      <c r="EY2024" s="210"/>
      <c r="EZ2024" s="210"/>
      <c r="FA2024" s="210"/>
      <c r="FB2024" s="210"/>
      <c r="FC2024" s="210"/>
      <c r="FD2024" s="210"/>
      <c r="FE2024" s="210"/>
      <c r="FF2024" s="210"/>
      <c r="FG2024" s="210"/>
      <c r="FH2024" s="210"/>
      <c r="FI2024" s="210"/>
      <c r="FJ2024" s="210"/>
      <c r="FK2024" s="210"/>
      <c r="FL2024" s="210"/>
      <c r="FM2024" s="210"/>
      <c r="FN2024" s="210"/>
      <c r="FO2024" s="210"/>
      <c r="FP2024" s="210"/>
      <c r="FQ2024" s="210"/>
      <c r="FR2024" s="210"/>
      <c r="FS2024" s="210"/>
      <c r="FT2024" s="210"/>
      <c r="FU2024" s="210"/>
      <c r="FV2024" s="210"/>
      <c r="FW2024" s="210"/>
      <c r="FX2024" s="210"/>
      <c r="FY2024" s="210"/>
      <c r="FZ2024" s="210"/>
      <c r="GA2024" s="210"/>
      <c r="GB2024" s="210"/>
      <c r="GC2024" s="210"/>
      <c r="GD2024" s="210"/>
      <c r="GE2024" s="210"/>
      <c r="GF2024" s="210"/>
      <c r="GG2024" s="210"/>
      <c r="GH2024" s="210"/>
      <c r="GI2024" s="210"/>
      <c r="GJ2024" s="210"/>
      <c r="GK2024" s="210"/>
      <c r="GL2024" s="210"/>
      <c r="GM2024" s="210"/>
      <c r="GN2024" s="210"/>
      <c r="GO2024" s="210"/>
      <c r="GP2024" s="210"/>
      <c r="GQ2024" s="210"/>
      <c r="GR2024" s="210"/>
      <c r="GS2024" s="210"/>
      <c r="GT2024" s="210"/>
      <c r="GU2024" s="210"/>
      <c r="GV2024" s="210"/>
      <c r="GW2024" s="210"/>
      <c r="GX2024" s="210"/>
      <c r="GY2024" s="210"/>
      <c r="GZ2024" s="210"/>
      <c r="HA2024" s="210"/>
      <c r="HB2024" s="210"/>
      <c r="HC2024" s="210"/>
      <c r="HD2024" s="210"/>
      <c r="HE2024" s="210"/>
      <c r="HF2024" s="210"/>
      <c r="HG2024" s="210"/>
      <c r="HH2024" s="210"/>
      <c r="HI2024" s="210"/>
      <c r="HJ2024" s="210"/>
      <c r="HK2024" s="210"/>
      <c r="HL2024" s="210"/>
      <c r="HM2024" s="210"/>
      <c r="HN2024" s="210"/>
      <c r="HO2024" s="210"/>
      <c r="HP2024" s="210"/>
      <c r="HQ2024" s="210"/>
      <c r="HR2024" s="210"/>
      <c r="HS2024" s="210"/>
      <c r="HT2024" s="210"/>
      <c r="HU2024" s="210"/>
      <c r="HV2024" s="210"/>
      <c r="HW2024" s="210"/>
      <c r="HX2024" s="210"/>
      <c r="HY2024" s="210"/>
      <c r="HZ2024" s="210"/>
      <c r="IA2024" s="210"/>
      <c r="IB2024" s="210"/>
      <c r="IC2024" s="210"/>
      <c r="ID2024" s="210"/>
      <c r="IE2024" s="210"/>
      <c r="IF2024" s="210"/>
      <c r="IG2024" s="210"/>
      <c r="IH2024" s="210"/>
      <c r="II2024" s="210"/>
      <c r="IJ2024" s="210"/>
      <c r="IK2024" s="210"/>
      <c r="IL2024" s="210"/>
      <c r="IM2024" s="210"/>
      <c r="IN2024" s="210"/>
      <c r="IO2024" s="210"/>
      <c r="IP2024" s="210"/>
      <c r="IQ2024" s="210"/>
      <c r="IR2024" s="210"/>
      <c r="IS2024" s="210"/>
      <c r="IT2024" s="210"/>
      <c r="IU2024" s="210"/>
      <c r="IV2024" s="210"/>
      <c r="IW2024" s="210"/>
      <c r="IX2024" s="210"/>
      <c r="IY2024" s="210"/>
      <c r="IZ2024" s="210"/>
      <c r="JA2024" s="210"/>
      <c r="JB2024" s="210"/>
      <c r="JC2024" s="210"/>
      <c r="JD2024" s="210"/>
      <c r="JE2024" s="210"/>
      <c r="JF2024" s="210"/>
      <c r="JG2024" s="210"/>
      <c r="JH2024" s="210"/>
      <c r="JI2024" s="210"/>
      <c r="JJ2024" s="210"/>
      <c r="JK2024" s="210"/>
      <c r="JL2024" s="210"/>
      <c r="JM2024" s="210"/>
      <c r="JN2024" s="210"/>
    </row>
    <row r="2025" spans="1:274" s="710" customFormat="1" ht="45" x14ac:dyDescent="0.25">
      <c r="A2025" s="664"/>
      <c r="B2025" s="1343"/>
      <c r="C2025" s="1936" t="s">
        <v>441</v>
      </c>
      <c r="D2025" s="991"/>
      <c r="E2025" s="991"/>
      <c r="F2025" s="1664">
        <f t="shared" si="1947"/>
        <v>4210</v>
      </c>
      <c r="G2025" s="992">
        <f t="shared" si="1947"/>
        <v>4210</v>
      </c>
      <c r="H2025" s="992">
        <f t="shared" si="1947"/>
        <v>2598</v>
      </c>
      <c r="I2025" s="1113">
        <f t="shared" si="1947"/>
        <v>61.710213776722092</v>
      </c>
      <c r="J2025" s="1195"/>
      <c r="K2025" s="1195"/>
      <c r="L2025" s="1196"/>
      <c r="M2025" s="1196"/>
      <c r="N2025" s="1196"/>
      <c r="O2025" s="1196"/>
      <c r="P2025" s="1196"/>
      <c r="Q2025" s="1196"/>
      <c r="R2025" s="2147"/>
      <c r="S2025" s="2147"/>
      <c r="T2025" s="2147"/>
      <c r="U2025" s="2147"/>
      <c r="V2025" s="2147"/>
      <c r="W2025" s="2147"/>
      <c r="X2025" s="2147"/>
      <c r="Y2025" s="2147"/>
      <c r="Z2025" s="2147"/>
      <c r="AA2025" s="2147"/>
      <c r="AB2025" s="2147"/>
      <c r="AC2025" s="2147"/>
      <c r="AD2025" s="2147"/>
      <c r="AE2025" s="2147"/>
      <c r="AF2025" s="3596"/>
      <c r="AG2025" s="2147"/>
      <c r="AH2025" s="2147"/>
      <c r="AI2025" s="2207"/>
      <c r="AJ2025" s="2207"/>
      <c r="AK2025" s="2147"/>
      <c r="AL2025" s="1816"/>
      <c r="AM2025" s="687"/>
      <c r="AN2025" s="210"/>
      <c r="AO2025" s="210"/>
      <c r="AP2025" s="210"/>
      <c r="AQ2025" s="210"/>
      <c r="AR2025" s="210"/>
      <c r="AS2025" s="210"/>
      <c r="AT2025" s="210"/>
      <c r="AU2025" s="210"/>
      <c r="AV2025" s="210"/>
      <c r="AW2025" s="210"/>
      <c r="AX2025" s="210"/>
      <c r="AY2025" s="210"/>
      <c r="AZ2025" s="210"/>
      <c r="BA2025" s="210"/>
      <c r="BB2025" s="210"/>
      <c r="BC2025" s="210"/>
      <c r="BD2025" s="210"/>
      <c r="BE2025" s="210"/>
      <c r="BF2025" s="210"/>
      <c r="BG2025" s="210"/>
      <c r="BH2025" s="210"/>
      <c r="BI2025" s="210"/>
      <c r="BJ2025" s="210"/>
      <c r="BK2025" s="210"/>
      <c r="BL2025" s="210"/>
      <c r="BM2025" s="210"/>
      <c r="BN2025" s="210"/>
      <c r="BO2025" s="210"/>
      <c r="BP2025" s="210"/>
      <c r="BQ2025" s="210"/>
      <c r="BR2025" s="210"/>
      <c r="BS2025" s="210"/>
      <c r="BT2025" s="210"/>
      <c r="BU2025" s="210"/>
      <c r="BV2025" s="210"/>
      <c r="BW2025" s="210"/>
      <c r="BX2025" s="210"/>
      <c r="BY2025" s="210"/>
      <c r="BZ2025" s="210"/>
      <c r="CA2025" s="210"/>
      <c r="CB2025" s="210"/>
      <c r="CC2025" s="210"/>
      <c r="CD2025" s="210"/>
      <c r="CE2025" s="210"/>
      <c r="CF2025" s="210"/>
      <c r="CG2025" s="210"/>
      <c r="CH2025" s="210"/>
      <c r="CI2025" s="210"/>
      <c r="CJ2025" s="210"/>
      <c r="CK2025" s="210"/>
      <c r="CL2025" s="210"/>
      <c r="CM2025" s="210"/>
      <c r="CN2025" s="210"/>
      <c r="CO2025" s="210"/>
      <c r="CP2025" s="210"/>
      <c r="CQ2025" s="210"/>
      <c r="CR2025" s="210"/>
      <c r="CS2025" s="210"/>
      <c r="CT2025" s="210"/>
      <c r="CU2025" s="210"/>
      <c r="CV2025" s="210"/>
      <c r="CW2025" s="210"/>
      <c r="CX2025" s="210"/>
      <c r="CY2025" s="210"/>
      <c r="CZ2025" s="210"/>
      <c r="DA2025" s="210"/>
      <c r="DB2025" s="210"/>
      <c r="DC2025" s="210"/>
      <c r="DD2025" s="210"/>
      <c r="DE2025" s="210"/>
      <c r="DF2025" s="210"/>
      <c r="DG2025" s="210"/>
      <c r="DH2025" s="210"/>
      <c r="DI2025" s="210"/>
      <c r="DJ2025" s="210"/>
      <c r="DK2025" s="210"/>
      <c r="DL2025" s="210"/>
      <c r="DM2025" s="210"/>
      <c r="DN2025" s="210"/>
      <c r="DO2025" s="210"/>
      <c r="DP2025" s="210"/>
      <c r="DQ2025" s="210"/>
      <c r="DR2025" s="210"/>
      <c r="DS2025" s="210"/>
      <c r="DT2025" s="210"/>
      <c r="DU2025" s="210"/>
      <c r="DV2025" s="210"/>
      <c r="DW2025" s="210"/>
      <c r="DX2025" s="210"/>
      <c r="DY2025" s="210"/>
      <c r="DZ2025" s="210"/>
      <c r="EA2025" s="210"/>
      <c r="EB2025" s="210"/>
      <c r="EC2025" s="210"/>
      <c r="ED2025" s="210"/>
      <c r="EE2025" s="210"/>
      <c r="EF2025" s="210"/>
      <c r="EG2025" s="210"/>
      <c r="EH2025" s="210"/>
      <c r="EI2025" s="210"/>
      <c r="EJ2025" s="210"/>
      <c r="EK2025" s="210"/>
      <c r="EL2025" s="210"/>
      <c r="EM2025" s="210"/>
      <c r="EN2025" s="210"/>
      <c r="EO2025" s="210"/>
      <c r="EP2025" s="210"/>
      <c r="EQ2025" s="210"/>
      <c r="ER2025" s="210"/>
      <c r="ES2025" s="210"/>
      <c r="ET2025" s="210"/>
      <c r="EU2025" s="210"/>
      <c r="EV2025" s="210"/>
      <c r="EW2025" s="210"/>
      <c r="EX2025" s="210"/>
      <c r="EY2025" s="210"/>
      <c r="EZ2025" s="210"/>
      <c r="FA2025" s="210"/>
      <c r="FB2025" s="210"/>
      <c r="FC2025" s="210"/>
      <c r="FD2025" s="210"/>
      <c r="FE2025" s="210"/>
      <c r="FF2025" s="210"/>
      <c r="FG2025" s="210"/>
      <c r="FH2025" s="210"/>
      <c r="FI2025" s="210"/>
      <c r="FJ2025" s="210"/>
      <c r="FK2025" s="210"/>
      <c r="FL2025" s="210"/>
      <c r="FM2025" s="210"/>
      <c r="FN2025" s="210"/>
      <c r="FO2025" s="210"/>
      <c r="FP2025" s="210"/>
      <c r="FQ2025" s="210"/>
      <c r="FR2025" s="210"/>
      <c r="FS2025" s="210"/>
      <c r="FT2025" s="210"/>
      <c r="FU2025" s="210"/>
      <c r="FV2025" s="210"/>
      <c r="FW2025" s="210"/>
      <c r="FX2025" s="210"/>
      <c r="FY2025" s="210"/>
      <c r="FZ2025" s="210"/>
      <c r="GA2025" s="210"/>
      <c r="GB2025" s="210"/>
      <c r="GC2025" s="210"/>
      <c r="GD2025" s="210"/>
      <c r="GE2025" s="210"/>
      <c r="GF2025" s="210"/>
      <c r="GG2025" s="210"/>
      <c r="GH2025" s="210"/>
      <c r="GI2025" s="210"/>
      <c r="GJ2025" s="210"/>
      <c r="GK2025" s="210"/>
      <c r="GL2025" s="210"/>
      <c r="GM2025" s="210"/>
      <c r="GN2025" s="210"/>
      <c r="GO2025" s="210"/>
      <c r="GP2025" s="210"/>
      <c r="GQ2025" s="210"/>
      <c r="GR2025" s="210"/>
      <c r="GS2025" s="210"/>
      <c r="GT2025" s="210"/>
      <c r="GU2025" s="210"/>
      <c r="GV2025" s="210"/>
      <c r="GW2025" s="210"/>
      <c r="GX2025" s="210"/>
      <c r="GY2025" s="210"/>
      <c r="GZ2025" s="210"/>
      <c r="HA2025" s="210"/>
      <c r="HB2025" s="210"/>
      <c r="HC2025" s="210"/>
      <c r="HD2025" s="210"/>
      <c r="HE2025" s="210"/>
      <c r="HF2025" s="210"/>
      <c r="HG2025" s="210"/>
      <c r="HH2025" s="210"/>
      <c r="HI2025" s="210"/>
      <c r="HJ2025" s="210"/>
      <c r="HK2025" s="210"/>
      <c r="HL2025" s="210"/>
      <c r="HM2025" s="210"/>
      <c r="HN2025" s="210"/>
      <c r="HO2025" s="210"/>
      <c r="HP2025" s="210"/>
      <c r="HQ2025" s="210"/>
      <c r="HR2025" s="210"/>
      <c r="HS2025" s="210"/>
      <c r="HT2025" s="210"/>
      <c r="HU2025" s="210"/>
      <c r="HV2025" s="210"/>
      <c r="HW2025" s="210"/>
      <c r="HX2025" s="210"/>
      <c r="HY2025" s="210"/>
      <c r="HZ2025" s="210"/>
      <c r="IA2025" s="210"/>
      <c r="IB2025" s="210"/>
      <c r="IC2025" s="210"/>
      <c r="ID2025" s="210"/>
      <c r="IE2025" s="210"/>
      <c r="IF2025" s="210"/>
      <c r="IG2025" s="210"/>
      <c r="IH2025" s="210"/>
      <c r="II2025" s="210"/>
      <c r="IJ2025" s="210"/>
      <c r="IK2025" s="210"/>
      <c r="IL2025" s="210"/>
      <c r="IM2025" s="210"/>
      <c r="IN2025" s="210"/>
      <c r="IO2025" s="210"/>
      <c r="IP2025" s="210"/>
      <c r="IQ2025" s="210"/>
      <c r="IR2025" s="210"/>
      <c r="IS2025" s="210"/>
      <c r="IT2025" s="210"/>
      <c r="IU2025" s="210"/>
      <c r="IV2025" s="210"/>
      <c r="IW2025" s="210"/>
      <c r="IX2025" s="210"/>
      <c r="IY2025" s="210"/>
      <c r="IZ2025" s="210"/>
      <c r="JA2025" s="210"/>
      <c r="JB2025" s="210"/>
      <c r="JC2025" s="210"/>
      <c r="JD2025" s="210"/>
      <c r="JE2025" s="210"/>
      <c r="JF2025" s="210"/>
      <c r="JG2025" s="210"/>
      <c r="JH2025" s="210"/>
      <c r="JI2025" s="210"/>
      <c r="JJ2025" s="210"/>
      <c r="JK2025" s="210"/>
      <c r="JL2025" s="210"/>
      <c r="JM2025" s="210"/>
      <c r="JN2025" s="210"/>
    </row>
    <row r="2026" spans="1:274" s="710" customFormat="1" ht="30" x14ac:dyDescent="0.25">
      <c r="A2026" s="664"/>
      <c r="B2026" s="1343"/>
      <c r="C2026" s="1172" t="s">
        <v>442</v>
      </c>
      <c r="D2026" s="991"/>
      <c r="E2026" s="991"/>
      <c r="F2026" s="1664">
        <f t="shared" si="1947"/>
        <v>778</v>
      </c>
      <c r="G2026" s="992">
        <f t="shared" si="1947"/>
        <v>778</v>
      </c>
      <c r="H2026" s="992">
        <f t="shared" si="1947"/>
        <v>311</v>
      </c>
      <c r="I2026" s="1113">
        <f t="shared" si="1947"/>
        <v>39.974293059125962</v>
      </c>
      <c r="J2026" s="1195"/>
      <c r="K2026" s="1195"/>
      <c r="L2026" s="1196"/>
      <c r="M2026" s="1196"/>
      <c r="N2026" s="1196"/>
      <c r="O2026" s="1196"/>
      <c r="P2026" s="1196"/>
      <c r="Q2026" s="1196"/>
      <c r="R2026" s="2147"/>
      <c r="S2026" s="2147"/>
      <c r="T2026" s="2147"/>
      <c r="U2026" s="2147"/>
      <c r="V2026" s="2147"/>
      <c r="W2026" s="2147"/>
      <c r="X2026" s="2147"/>
      <c r="Y2026" s="2147"/>
      <c r="Z2026" s="2147"/>
      <c r="AA2026" s="2147"/>
      <c r="AB2026" s="2147"/>
      <c r="AC2026" s="2147"/>
      <c r="AD2026" s="2147"/>
      <c r="AE2026" s="2147"/>
      <c r="AF2026" s="3596"/>
      <c r="AG2026" s="2147"/>
      <c r="AH2026" s="2147"/>
      <c r="AI2026" s="2207"/>
      <c r="AJ2026" s="2207"/>
      <c r="AK2026" s="2147"/>
      <c r="AL2026" s="1816"/>
      <c r="AM2026" s="687"/>
      <c r="AN2026" s="210"/>
      <c r="AO2026" s="210"/>
      <c r="AP2026" s="210"/>
      <c r="AQ2026" s="210"/>
      <c r="AR2026" s="210"/>
      <c r="AS2026" s="210"/>
      <c r="AT2026" s="210"/>
      <c r="AU2026" s="210"/>
      <c r="AV2026" s="210"/>
      <c r="AW2026" s="210"/>
      <c r="AX2026" s="210"/>
      <c r="AY2026" s="210"/>
      <c r="AZ2026" s="210"/>
      <c r="BA2026" s="210"/>
      <c r="BB2026" s="210"/>
      <c r="BC2026" s="210"/>
      <c r="BD2026" s="210"/>
      <c r="BE2026" s="210"/>
      <c r="BF2026" s="210"/>
      <c r="BG2026" s="210"/>
      <c r="BH2026" s="210"/>
      <c r="BI2026" s="210"/>
      <c r="BJ2026" s="210"/>
      <c r="BK2026" s="210"/>
      <c r="BL2026" s="210"/>
      <c r="BM2026" s="210"/>
      <c r="BN2026" s="210"/>
      <c r="BO2026" s="210"/>
      <c r="BP2026" s="210"/>
      <c r="BQ2026" s="210"/>
      <c r="BR2026" s="210"/>
      <c r="BS2026" s="210"/>
      <c r="BT2026" s="210"/>
      <c r="BU2026" s="210"/>
      <c r="BV2026" s="210"/>
      <c r="BW2026" s="210"/>
      <c r="BX2026" s="210"/>
      <c r="BY2026" s="210"/>
      <c r="BZ2026" s="210"/>
      <c r="CA2026" s="210"/>
      <c r="CB2026" s="210"/>
      <c r="CC2026" s="210"/>
      <c r="CD2026" s="210"/>
      <c r="CE2026" s="210"/>
      <c r="CF2026" s="210"/>
      <c r="CG2026" s="210"/>
      <c r="CH2026" s="210"/>
      <c r="CI2026" s="210"/>
      <c r="CJ2026" s="210"/>
      <c r="CK2026" s="210"/>
      <c r="CL2026" s="210"/>
      <c r="CM2026" s="210"/>
      <c r="CN2026" s="210"/>
      <c r="CO2026" s="210"/>
      <c r="CP2026" s="210"/>
      <c r="CQ2026" s="210"/>
      <c r="CR2026" s="210"/>
      <c r="CS2026" s="210"/>
      <c r="CT2026" s="210"/>
      <c r="CU2026" s="210"/>
      <c r="CV2026" s="210"/>
      <c r="CW2026" s="210"/>
      <c r="CX2026" s="210"/>
      <c r="CY2026" s="210"/>
      <c r="CZ2026" s="210"/>
      <c r="DA2026" s="210"/>
      <c r="DB2026" s="210"/>
      <c r="DC2026" s="210"/>
      <c r="DD2026" s="210"/>
      <c r="DE2026" s="210"/>
      <c r="DF2026" s="210"/>
      <c r="DG2026" s="210"/>
      <c r="DH2026" s="210"/>
      <c r="DI2026" s="210"/>
      <c r="DJ2026" s="210"/>
      <c r="DK2026" s="210"/>
      <c r="DL2026" s="210"/>
      <c r="DM2026" s="210"/>
      <c r="DN2026" s="210"/>
      <c r="DO2026" s="210"/>
      <c r="DP2026" s="210"/>
      <c r="DQ2026" s="210"/>
      <c r="DR2026" s="210"/>
      <c r="DS2026" s="210"/>
      <c r="DT2026" s="210"/>
      <c r="DU2026" s="210"/>
      <c r="DV2026" s="210"/>
      <c r="DW2026" s="210"/>
      <c r="DX2026" s="210"/>
      <c r="DY2026" s="210"/>
      <c r="DZ2026" s="210"/>
      <c r="EA2026" s="210"/>
      <c r="EB2026" s="210"/>
      <c r="EC2026" s="210"/>
      <c r="ED2026" s="210"/>
      <c r="EE2026" s="210"/>
      <c r="EF2026" s="210"/>
      <c r="EG2026" s="210"/>
      <c r="EH2026" s="210"/>
      <c r="EI2026" s="210"/>
      <c r="EJ2026" s="210"/>
      <c r="EK2026" s="210"/>
      <c r="EL2026" s="210"/>
      <c r="EM2026" s="210"/>
      <c r="EN2026" s="210"/>
      <c r="EO2026" s="210"/>
      <c r="EP2026" s="210"/>
      <c r="EQ2026" s="210"/>
      <c r="ER2026" s="210"/>
      <c r="ES2026" s="210"/>
      <c r="ET2026" s="210"/>
      <c r="EU2026" s="210"/>
      <c r="EV2026" s="210"/>
      <c r="EW2026" s="210"/>
      <c r="EX2026" s="210"/>
      <c r="EY2026" s="210"/>
      <c r="EZ2026" s="210"/>
      <c r="FA2026" s="210"/>
      <c r="FB2026" s="210"/>
      <c r="FC2026" s="210"/>
      <c r="FD2026" s="210"/>
      <c r="FE2026" s="210"/>
      <c r="FF2026" s="210"/>
      <c r="FG2026" s="210"/>
      <c r="FH2026" s="210"/>
      <c r="FI2026" s="210"/>
      <c r="FJ2026" s="210"/>
      <c r="FK2026" s="210"/>
      <c r="FL2026" s="210"/>
      <c r="FM2026" s="210"/>
      <c r="FN2026" s="210"/>
      <c r="FO2026" s="210"/>
      <c r="FP2026" s="210"/>
      <c r="FQ2026" s="210"/>
      <c r="FR2026" s="210"/>
      <c r="FS2026" s="210"/>
      <c r="FT2026" s="210"/>
      <c r="FU2026" s="210"/>
      <c r="FV2026" s="210"/>
      <c r="FW2026" s="210"/>
      <c r="FX2026" s="210"/>
      <c r="FY2026" s="210"/>
      <c r="FZ2026" s="210"/>
      <c r="GA2026" s="210"/>
      <c r="GB2026" s="210"/>
      <c r="GC2026" s="210"/>
      <c r="GD2026" s="210"/>
      <c r="GE2026" s="210"/>
      <c r="GF2026" s="210"/>
      <c r="GG2026" s="210"/>
      <c r="GH2026" s="210"/>
      <c r="GI2026" s="210"/>
      <c r="GJ2026" s="210"/>
      <c r="GK2026" s="210"/>
      <c r="GL2026" s="210"/>
      <c r="GM2026" s="210"/>
      <c r="GN2026" s="210"/>
      <c r="GO2026" s="210"/>
      <c r="GP2026" s="210"/>
      <c r="GQ2026" s="210"/>
      <c r="GR2026" s="210"/>
      <c r="GS2026" s="210"/>
      <c r="GT2026" s="210"/>
      <c r="GU2026" s="210"/>
      <c r="GV2026" s="210"/>
      <c r="GW2026" s="210"/>
      <c r="GX2026" s="210"/>
      <c r="GY2026" s="210"/>
      <c r="GZ2026" s="210"/>
      <c r="HA2026" s="210"/>
      <c r="HB2026" s="210"/>
      <c r="HC2026" s="210"/>
      <c r="HD2026" s="210"/>
      <c r="HE2026" s="210"/>
      <c r="HF2026" s="210"/>
      <c r="HG2026" s="210"/>
      <c r="HH2026" s="210"/>
      <c r="HI2026" s="210"/>
      <c r="HJ2026" s="210"/>
      <c r="HK2026" s="210"/>
      <c r="HL2026" s="210"/>
      <c r="HM2026" s="210"/>
      <c r="HN2026" s="210"/>
      <c r="HO2026" s="210"/>
      <c r="HP2026" s="210"/>
      <c r="HQ2026" s="210"/>
      <c r="HR2026" s="210"/>
      <c r="HS2026" s="210"/>
      <c r="HT2026" s="210"/>
      <c r="HU2026" s="210"/>
      <c r="HV2026" s="210"/>
      <c r="HW2026" s="210"/>
      <c r="HX2026" s="210"/>
      <c r="HY2026" s="210"/>
      <c r="HZ2026" s="210"/>
      <c r="IA2026" s="210"/>
      <c r="IB2026" s="210"/>
      <c r="IC2026" s="210"/>
      <c r="ID2026" s="210"/>
      <c r="IE2026" s="210"/>
      <c r="IF2026" s="210"/>
      <c r="IG2026" s="210"/>
      <c r="IH2026" s="210"/>
      <c r="II2026" s="210"/>
      <c r="IJ2026" s="210"/>
      <c r="IK2026" s="210"/>
      <c r="IL2026" s="210"/>
      <c r="IM2026" s="210"/>
      <c r="IN2026" s="210"/>
      <c r="IO2026" s="210"/>
      <c r="IP2026" s="210"/>
      <c r="IQ2026" s="210"/>
      <c r="IR2026" s="210"/>
      <c r="IS2026" s="210"/>
      <c r="IT2026" s="210"/>
      <c r="IU2026" s="210"/>
      <c r="IV2026" s="210"/>
      <c r="IW2026" s="210"/>
      <c r="IX2026" s="210"/>
      <c r="IY2026" s="210"/>
      <c r="IZ2026" s="210"/>
      <c r="JA2026" s="210"/>
      <c r="JB2026" s="210"/>
      <c r="JC2026" s="210"/>
      <c r="JD2026" s="210"/>
      <c r="JE2026" s="210"/>
      <c r="JF2026" s="210"/>
      <c r="JG2026" s="210"/>
      <c r="JH2026" s="210"/>
      <c r="JI2026" s="210"/>
      <c r="JJ2026" s="210"/>
      <c r="JK2026" s="210"/>
      <c r="JL2026" s="210"/>
      <c r="JM2026" s="210"/>
      <c r="JN2026" s="210"/>
    </row>
    <row r="2027" spans="1:274" s="710" customFormat="1" ht="30" x14ac:dyDescent="0.25">
      <c r="A2027" s="664"/>
      <c r="B2027" s="1343"/>
      <c r="C2027" s="1172" t="s">
        <v>515</v>
      </c>
      <c r="D2027" s="991"/>
      <c r="E2027" s="991"/>
      <c r="F2027" s="1664">
        <f t="shared" ref="F2027:H2045" si="1966">F1958</f>
        <v>0</v>
      </c>
      <c r="G2027" s="992">
        <f t="shared" si="1966"/>
        <v>0</v>
      </c>
      <c r="H2027" s="992">
        <f t="shared" si="1966"/>
        <v>0</v>
      </c>
      <c r="I2027" s="1113"/>
      <c r="J2027" s="1195"/>
      <c r="K2027" s="1195"/>
      <c r="L2027" s="1196"/>
      <c r="M2027" s="1196"/>
      <c r="N2027" s="1196"/>
      <c r="O2027" s="1196"/>
      <c r="P2027" s="1196"/>
      <c r="Q2027" s="1196"/>
      <c r="R2027" s="2147"/>
      <c r="S2027" s="2147"/>
      <c r="T2027" s="2147"/>
      <c r="U2027" s="2147"/>
      <c r="V2027" s="2147"/>
      <c r="W2027" s="2147"/>
      <c r="X2027" s="2147"/>
      <c r="Y2027" s="2147"/>
      <c r="Z2027" s="2147"/>
      <c r="AA2027" s="2147"/>
      <c r="AB2027" s="2147"/>
      <c r="AC2027" s="2147"/>
      <c r="AD2027" s="2147"/>
      <c r="AE2027" s="2147"/>
      <c r="AF2027" s="3596"/>
      <c r="AG2027" s="2147"/>
      <c r="AH2027" s="2147"/>
      <c r="AI2027" s="2207"/>
      <c r="AJ2027" s="2207"/>
      <c r="AK2027" s="2147"/>
      <c r="AL2027" s="1816"/>
      <c r="AM2027" s="687"/>
      <c r="AN2027" s="210"/>
      <c r="AO2027" s="210"/>
      <c r="AP2027" s="210"/>
      <c r="AQ2027" s="210"/>
      <c r="AR2027" s="210"/>
      <c r="AS2027" s="210"/>
      <c r="AT2027" s="210"/>
      <c r="AU2027" s="210"/>
      <c r="AV2027" s="210"/>
      <c r="AW2027" s="210"/>
      <c r="AX2027" s="210"/>
      <c r="AY2027" s="210"/>
      <c r="AZ2027" s="210"/>
      <c r="BA2027" s="210"/>
      <c r="BB2027" s="210"/>
      <c r="BC2027" s="210"/>
      <c r="BD2027" s="210"/>
      <c r="BE2027" s="210"/>
      <c r="BF2027" s="210"/>
      <c r="BG2027" s="210"/>
      <c r="BH2027" s="210"/>
      <c r="BI2027" s="210"/>
      <c r="BJ2027" s="210"/>
      <c r="BK2027" s="210"/>
      <c r="BL2027" s="210"/>
      <c r="BM2027" s="210"/>
      <c r="BN2027" s="210"/>
      <c r="BO2027" s="210"/>
      <c r="BP2027" s="210"/>
      <c r="BQ2027" s="210"/>
      <c r="BR2027" s="210"/>
      <c r="BS2027" s="210"/>
      <c r="BT2027" s="210"/>
      <c r="BU2027" s="210"/>
      <c r="BV2027" s="210"/>
      <c r="BW2027" s="210"/>
      <c r="BX2027" s="210"/>
      <c r="BY2027" s="210"/>
      <c r="BZ2027" s="210"/>
      <c r="CA2027" s="210"/>
      <c r="CB2027" s="210"/>
      <c r="CC2027" s="210"/>
      <c r="CD2027" s="210"/>
      <c r="CE2027" s="210"/>
      <c r="CF2027" s="210"/>
      <c r="CG2027" s="210"/>
      <c r="CH2027" s="210"/>
      <c r="CI2027" s="210"/>
      <c r="CJ2027" s="210"/>
      <c r="CK2027" s="210"/>
      <c r="CL2027" s="210"/>
      <c r="CM2027" s="210"/>
      <c r="CN2027" s="210"/>
      <c r="CO2027" s="210"/>
      <c r="CP2027" s="210"/>
      <c r="CQ2027" s="210"/>
      <c r="CR2027" s="210"/>
      <c r="CS2027" s="210"/>
      <c r="CT2027" s="210"/>
      <c r="CU2027" s="210"/>
      <c r="CV2027" s="210"/>
      <c r="CW2027" s="210"/>
      <c r="CX2027" s="210"/>
      <c r="CY2027" s="210"/>
      <c r="CZ2027" s="210"/>
      <c r="DA2027" s="210"/>
      <c r="DB2027" s="210"/>
      <c r="DC2027" s="210"/>
      <c r="DD2027" s="210"/>
      <c r="DE2027" s="210"/>
      <c r="DF2027" s="210"/>
      <c r="DG2027" s="210"/>
      <c r="DH2027" s="210"/>
      <c r="DI2027" s="210"/>
      <c r="DJ2027" s="210"/>
      <c r="DK2027" s="210"/>
      <c r="DL2027" s="210"/>
      <c r="DM2027" s="210"/>
      <c r="DN2027" s="210"/>
      <c r="DO2027" s="210"/>
      <c r="DP2027" s="210"/>
      <c r="DQ2027" s="210"/>
      <c r="DR2027" s="210"/>
      <c r="DS2027" s="210"/>
      <c r="DT2027" s="210"/>
      <c r="DU2027" s="210"/>
      <c r="DV2027" s="210"/>
      <c r="DW2027" s="210"/>
      <c r="DX2027" s="210"/>
      <c r="DY2027" s="210"/>
      <c r="DZ2027" s="210"/>
      <c r="EA2027" s="210"/>
      <c r="EB2027" s="210"/>
      <c r="EC2027" s="210"/>
      <c r="ED2027" s="210"/>
      <c r="EE2027" s="210"/>
      <c r="EF2027" s="210"/>
      <c r="EG2027" s="210"/>
      <c r="EH2027" s="210"/>
      <c r="EI2027" s="210"/>
      <c r="EJ2027" s="210"/>
      <c r="EK2027" s="210"/>
      <c r="EL2027" s="210"/>
      <c r="EM2027" s="210"/>
      <c r="EN2027" s="210"/>
      <c r="EO2027" s="210"/>
      <c r="EP2027" s="210"/>
      <c r="EQ2027" s="210"/>
      <c r="ER2027" s="210"/>
      <c r="ES2027" s="210"/>
      <c r="ET2027" s="210"/>
      <c r="EU2027" s="210"/>
      <c r="EV2027" s="210"/>
      <c r="EW2027" s="210"/>
      <c r="EX2027" s="210"/>
      <c r="EY2027" s="210"/>
      <c r="EZ2027" s="210"/>
      <c r="FA2027" s="210"/>
      <c r="FB2027" s="210"/>
      <c r="FC2027" s="210"/>
      <c r="FD2027" s="210"/>
      <c r="FE2027" s="210"/>
      <c r="FF2027" s="210"/>
      <c r="FG2027" s="210"/>
      <c r="FH2027" s="210"/>
      <c r="FI2027" s="210"/>
      <c r="FJ2027" s="210"/>
      <c r="FK2027" s="210"/>
      <c r="FL2027" s="210"/>
      <c r="FM2027" s="210"/>
      <c r="FN2027" s="210"/>
      <c r="FO2027" s="210"/>
      <c r="FP2027" s="210"/>
      <c r="FQ2027" s="210"/>
      <c r="FR2027" s="210"/>
      <c r="FS2027" s="210"/>
      <c r="FT2027" s="210"/>
      <c r="FU2027" s="210"/>
      <c r="FV2027" s="210"/>
      <c r="FW2027" s="210"/>
      <c r="FX2027" s="210"/>
      <c r="FY2027" s="210"/>
      <c r="FZ2027" s="210"/>
      <c r="GA2027" s="210"/>
      <c r="GB2027" s="210"/>
      <c r="GC2027" s="210"/>
      <c r="GD2027" s="210"/>
      <c r="GE2027" s="210"/>
      <c r="GF2027" s="210"/>
      <c r="GG2027" s="210"/>
      <c r="GH2027" s="210"/>
      <c r="GI2027" s="210"/>
      <c r="GJ2027" s="210"/>
      <c r="GK2027" s="210"/>
      <c r="GL2027" s="210"/>
      <c r="GM2027" s="210"/>
      <c r="GN2027" s="210"/>
      <c r="GO2027" s="210"/>
      <c r="GP2027" s="210"/>
      <c r="GQ2027" s="210"/>
      <c r="GR2027" s="210"/>
      <c r="GS2027" s="210"/>
      <c r="GT2027" s="210"/>
      <c r="GU2027" s="210"/>
      <c r="GV2027" s="210"/>
      <c r="GW2027" s="210"/>
      <c r="GX2027" s="210"/>
      <c r="GY2027" s="210"/>
      <c r="GZ2027" s="210"/>
      <c r="HA2027" s="210"/>
      <c r="HB2027" s="210"/>
      <c r="HC2027" s="210"/>
      <c r="HD2027" s="210"/>
      <c r="HE2027" s="210"/>
      <c r="HF2027" s="210"/>
      <c r="HG2027" s="210"/>
      <c r="HH2027" s="210"/>
      <c r="HI2027" s="210"/>
      <c r="HJ2027" s="210"/>
      <c r="HK2027" s="210"/>
      <c r="HL2027" s="210"/>
      <c r="HM2027" s="210"/>
      <c r="HN2027" s="210"/>
      <c r="HO2027" s="210"/>
      <c r="HP2027" s="210"/>
      <c r="HQ2027" s="210"/>
      <c r="HR2027" s="210"/>
      <c r="HS2027" s="210"/>
      <c r="HT2027" s="210"/>
      <c r="HU2027" s="210"/>
      <c r="HV2027" s="210"/>
      <c r="HW2027" s="210"/>
      <c r="HX2027" s="210"/>
      <c r="HY2027" s="210"/>
      <c r="HZ2027" s="210"/>
      <c r="IA2027" s="210"/>
      <c r="IB2027" s="210"/>
      <c r="IC2027" s="210"/>
      <c r="ID2027" s="210"/>
      <c r="IE2027" s="210"/>
      <c r="IF2027" s="210"/>
      <c r="IG2027" s="210"/>
      <c r="IH2027" s="210"/>
      <c r="II2027" s="210"/>
      <c r="IJ2027" s="210"/>
      <c r="IK2027" s="210"/>
      <c r="IL2027" s="210"/>
      <c r="IM2027" s="210"/>
      <c r="IN2027" s="210"/>
      <c r="IO2027" s="210"/>
      <c r="IP2027" s="210"/>
      <c r="IQ2027" s="210"/>
      <c r="IR2027" s="210"/>
      <c r="IS2027" s="210"/>
      <c r="IT2027" s="210"/>
      <c r="IU2027" s="210"/>
      <c r="IV2027" s="210"/>
      <c r="IW2027" s="210"/>
      <c r="IX2027" s="210"/>
      <c r="IY2027" s="210"/>
      <c r="IZ2027" s="210"/>
      <c r="JA2027" s="210"/>
      <c r="JB2027" s="210"/>
      <c r="JC2027" s="210"/>
      <c r="JD2027" s="210"/>
      <c r="JE2027" s="210"/>
      <c r="JF2027" s="210"/>
      <c r="JG2027" s="210"/>
      <c r="JH2027" s="210"/>
      <c r="JI2027" s="210"/>
      <c r="JJ2027" s="210"/>
      <c r="JK2027" s="210"/>
      <c r="JL2027" s="210"/>
      <c r="JM2027" s="210"/>
      <c r="JN2027" s="210"/>
    </row>
    <row r="2028" spans="1:274" s="710" customFormat="1" ht="60" x14ac:dyDescent="0.25">
      <c r="A2028" s="664"/>
      <c r="B2028" s="1343"/>
      <c r="C2028" s="1172" t="s">
        <v>443</v>
      </c>
      <c r="D2028" s="991"/>
      <c r="E2028" s="991"/>
      <c r="F2028" s="1664">
        <f t="shared" si="1966"/>
        <v>2009</v>
      </c>
      <c r="G2028" s="992">
        <f t="shared" si="1966"/>
        <v>2009</v>
      </c>
      <c r="H2028" s="992">
        <f t="shared" si="1966"/>
        <v>1973</v>
      </c>
      <c r="I2028" s="1113">
        <f t="shared" ref="I2028:I2045" si="1967">I1959</f>
        <v>98.208063713290201</v>
      </c>
      <c r="J2028" s="1195"/>
      <c r="K2028" s="1195"/>
      <c r="L2028" s="1196"/>
      <c r="M2028" s="1196"/>
      <c r="N2028" s="1196"/>
      <c r="O2028" s="1196"/>
      <c r="P2028" s="1196"/>
      <c r="Q2028" s="1196"/>
      <c r="R2028" s="2147"/>
      <c r="S2028" s="2147"/>
      <c r="T2028" s="2147"/>
      <c r="U2028" s="2147"/>
      <c r="V2028" s="2147"/>
      <c r="W2028" s="2147"/>
      <c r="X2028" s="2147"/>
      <c r="Y2028" s="2147"/>
      <c r="Z2028" s="2147"/>
      <c r="AA2028" s="2147"/>
      <c r="AB2028" s="2147"/>
      <c r="AC2028" s="2147"/>
      <c r="AD2028" s="2147"/>
      <c r="AE2028" s="2147"/>
      <c r="AF2028" s="3596"/>
      <c r="AG2028" s="2147"/>
      <c r="AH2028" s="2147"/>
      <c r="AI2028" s="2207"/>
      <c r="AJ2028" s="2207"/>
      <c r="AK2028" s="2147"/>
      <c r="AL2028" s="1816"/>
      <c r="AM2028" s="687"/>
      <c r="AN2028" s="210"/>
      <c r="AO2028" s="210"/>
      <c r="AP2028" s="210"/>
      <c r="AQ2028" s="210"/>
      <c r="AR2028" s="210"/>
      <c r="AS2028" s="210"/>
      <c r="AT2028" s="210"/>
      <c r="AU2028" s="210"/>
      <c r="AV2028" s="210"/>
      <c r="AW2028" s="210"/>
      <c r="AX2028" s="210"/>
      <c r="AY2028" s="210"/>
      <c r="AZ2028" s="210"/>
      <c r="BA2028" s="210"/>
      <c r="BB2028" s="210"/>
      <c r="BC2028" s="210"/>
      <c r="BD2028" s="210"/>
      <c r="BE2028" s="210"/>
      <c r="BF2028" s="210"/>
      <c r="BG2028" s="210"/>
      <c r="BH2028" s="210"/>
      <c r="BI2028" s="210"/>
      <c r="BJ2028" s="210"/>
      <c r="BK2028" s="210"/>
      <c r="BL2028" s="210"/>
      <c r="BM2028" s="210"/>
      <c r="BN2028" s="210"/>
      <c r="BO2028" s="210"/>
      <c r="BP2028" s="210"/>
      <c r="BQ2028" s="210"/>
      <c r="BR2028" s="210"/>
      <c r="BS2028" s="210"/>
      <c r="BT2028" s="210"/>
      <c r="BU2028" s="210"/>
      <c r="BV2028" s="210"/>
      <c r="BW2028" s="210"/>
      <c r="BX2028" s="210"/>
      <c r="BY2028" s="210"/>
      <c r="BZ2028" s="210"/>
      <c r="CA2028" s="210"/>
      <c r="CB2028" s="210"/>
      <c r="CC2028" s="210"/>
      <c r="CD2028" s="210"/>
      <c r="CE2028" s="210"/>
      <c r="CF2028" s="210"/>
      <c r="CG2028" s="210"/>
      <c r="CH2028" s="210"/>
      <c r="CI2028" s="210"/>
      <c r="CJ2028" s="210"/>
      <c r="CK2028" s="210"/>
      <c r="CL2028" s="210"/>
      <c r="CM2028" s="210"/>
      <c r="CN2028" s="210"/>
      <c r="CO2028" s="210"/>
      <c r="CP2028" s="210"/>
      <c r="CQ2028" s="210"/>
      <c r="CR2028" s="210"/>
      <c r="CS2028" s="210"/>
      <c r="CT2028" s="210"/>
      <c r="CU2028" s="210"/>
      <c r="CV2028" s="210"/>
      <c r="CW2028" s="210"/>
      <c r="CX2028" s="210"/>
      <c r="CY2028" s="210"/>
      <c r="CZ2028" s="210"/>
      <c r="DA2028" s="210"/>
      <c r="DB2028" s="210"/>
      <c r="DC2028" s="210"/>
      <c r="DD2028" s="210"/>
      <c r="DE2028" s="210"/>
      <c r="DF2028" s="210"/>
      <c r="DG2028" s="210"/>
      <c r="DH2028" s="210"/>
      <c r="DI2028" s="210"/>
      <c r="DJ2028" s="210"/>
      <c r="DK2028" s="210"/>
      <c r="DL2028" s="210"/>
      <c r="DM2028" s="210"/>
      <c r="DN2028" s="210"/>
      <c r="DO2028" s="210"/>
      <c r="DP2028" s="210"/>
      <c r="DQ2028" s="210"/>
      <c r="DR2028" s="210"/>
      <c r="DS2028" s="210"/>
      <c r="DT2028" s="210"/>
      <c r="DU2028" s="210"/>
      <c r="DV2028" s="210"/>
      <c r="DW2028" s="210"/>
      <c r="DX2028" s="210"/>
      <c r="DY2028" s="210"/>
      <c r="DZ2028" s="210"/>
      <c r="EA2028" s="210"/>
      <c r="EB2028" s="210"/>
      <c r="EC2028" s="210"/>
      <c r="ED2028" s="210"/>
      <c r="EE2028" s="210"/>
      <c r="EF2028" s="210"/>
      <c r="EG2028" s="210"/>
      <c r="EH2028" s="210"/>
      <c r="EI2028" s="210"/>
      <c r="EJ2028" s="210"/>
      <c r="EK2028" s="210"/>
      <c r="EL2028" s="210"/>
      <c r="EM2028" s="210"/>
      <c r="EN2028" s="210"/>
      <c r="EO2028" s="210"/>
      <c r="EP2028" s="210"/>
      <c r="EQ2028" s="210"/>
      <c r="ER2028" s="210"/>
      <c r="ES2028" s="210"/>
      <c r="ET2028" s="210"/>
      <c r="EU2028" s="210"/>
      <c r="EV2028" s="210"/>
      <c r="EW2028" s="210"/>
      <c r="EX2028" s="210"/>
      <c r="EY2028" s="210"/>
      <c r="EZ2028" s="210"/>
      <c r="FA2028" s="210"/>
      <c r="FB2028" s="210"/>
      <c r="FC2028" s="210"/>
      <c r="FD2028" s="210"/>
      <c r="FE2028" s="210"/>
      <c r="FF2028" s="210"/>
      <c r="FG2028" s="210"/>
      <c r="FH2028" s="210"/>
      <c r="FI2028" s="210"/>
      <c r="FJ2028" s="210"/>
      <c r="FK2028" s="210"/>
      <c r="FL2028" s="210"/>
      <c r="FM2028" s="210"/>
      <c r="FN2028" s="210"/>
      <c r="FO2028" s="210"/>
      <c r="FP2028" s="210"/>
      <c r="FQ2028" s="210"/>
      <c r="FR2028" s="210"/>
      <c r="FS2028" s="210"/>
      <c r="FT2028" s="210"/>
      <c r="FU2028" s="210"/>
      <c r="FV2028" s="210"/>
      <c r="FW2028" s="210"/>
      <c r="FX2028" s="210"/>
      <c r="FY2028" s="210"/>
      <c r="FZ2028" s="210"/>
      <c r="GA2028" s="210"/>
      <c r="GB2028" s="210"/>
      <c r="GC2028" s="210"/>
      <c r="GD2028" s="210"/>
      <c r="GE2028" s="210"/>
      <c r="GF2028" s="210"/>
      <c r="GG2028" s="210"/>
      <c r="GH2028" s="210"/>
      <c r="GI2028" s="210"/>
      <c r="GJ2028" s="210"/>
      <c r="GK2028" s="210"/>
      <c r="GL2028" s="210"/>
      <c r="GM2028" s="210"/>
      <c r="GN2028" s="210"/>
      <c r="GO2028" s="210"/>
      <c r="GP2028" s="210"/>
      <c r="GQ2028" s="210"/>
      <c r="GR2028" s="210"/>
      <c r="GS2028" s="210"/>
      <c r="GT2028" s="210"/>
      <c r="GU2028" s="210"/>
      <c r="GV2028" s="210"/>
      <c r="GW2028" s="210"/>
      <c r="GX2028" s="210"/>
      <c r="GY2028" s="210"/>
      <c r="GZ2028" s="210"/>
      <c r="HA2028" s="210"/>
      <c r="HB2028" s="210"/>
      <c r="HC2028" s="210"/>
      <c r="HD2028" s="210"/>
      <c r="HE2028" s="210"/>
      <c r="HF2028" s="210"/>
      <c r="HG2028" s="210"/>
      <c r="HH2028" s="210"/>
      <c r="HI2028" s="210"/>
      <c r="HJ2028" s="210"/>
      <c r="HK2028" s="210"/>
      <c r="HL2028" s="210"/>
      <c r="HM2028" s="210"/>
      <c r="HN2028" s="210"/>
      <c r="HO2028" s="210"/>
      <c r="HP2028" s="210"/>
      <c r="HQ2028" s="210"/>
      <c r="HR2028" s="210"/>
      <c r="HS2028" s="210"/>
      <c r="HT2028" s="210"/>
      <c r="HU2028" s="210"/>
      <c r="HV2028" s="210"/>
      <c r="HW2028" s="210"/>
      <c r="HX2028" s="210"/>
      <c r="HY2028" s="210"/>
      <c r="HZ2028" s="210"/>
      <c r="IA2028" s="210"/>
      <c r="IB2028" s="210"/>
      <c r="IC2028" s="210"/>
      <c r="ID2028" s="210"/>
      <c r="IE2028" s="210"/>
      <c r="IF2028" s="210"/>
      <c r="IG2028" s="210"/>
      <c r="IH2028" s="210"/>
      <c r="II2028" s="210"/>
      <c r="IJ2028" s="210"/>
      <c r="IK2028" s="210"/>
      <c r="IL2028" s="210"/>
      <c r="IM2028" s="210"/>
      <c r="IN2028" s="210"/>
      <c r="IO2028" s="210"/>
      <c r="IP2028" s="210"/>
      <c r="IQ2028" s="210"/>
      <c r="IR2028" s="210"/>
      <c r="IS2028" s="210"/>
      <c r="IT2028" s="210"/>
      <c r="IU2028" s="210"/>
      <c r="IV2028" s="210"/>
      <c r="IW2028" s="210"/>
      <c r="IX2028" s="210"/>
      <c r="IY2028" s="210"/>
      <c r="IZ2028" s="210"/>
      <c r="JA2028" s="210"/>
      <c r="JB2028" s="210"/>
      <c r="JC2028" s="210"/>
      <c r="JD2028" s="210"/>
      <c r="JE2028" s="210"/>
      <c r="JF2028" s="210"/>
      <c r="JG2028" s="210"/>
      <c r="JH2028" s="210"/>
      <c r="JI2028" s="210"/>
      <c r="JJ2028" s="210"/>
      <c r="JK2028" s="210"/>
      <c r="JL2028" s="210"/>
      <c r="JM2028" s="210"/>
      <c r="JN2028" s="210"/>
    </row>
    <row r="2029" spans="1:274" s="710" customFormat="1" ht="45" x14ac:dyDescent="0.25">
      <c r="A2029" s="664"/>
      <c r="B2029" s="1343"/>
      <c r="C2029" s="1172" t="s">
        <v>444</v>
      </c>
      <c r="D2029" s="991"/>
      <c r="E2029" s="991"/>
      <c r="F2029" s="1664">
        <f t="shared" si="1966"/>
        <v>1423</v>
      </c>
      <c r="G2029" s="992">
        <f t="shared" si="1966"/>
        <v>1423</v>
      </c>
      <c r="H2029" s="992">
        <f t="shared" si="1966"/>
        <v>314</v>
      </c>
      <c r="I2029" s="1113">
        <f t="shared" si="1967"/>
        <v>22.066057624736469</v>
      </c>
      <c r="J2029" s="1195"/>
      <c r="K2029" s="1195"/>
      <c r="L2029" s="1196"/>
      <c r="M2029" s="1196"/>
      <c r="N2029" s="1196"/>
      <c r="O2029" s="1196"/>
      <c r="P2029" s="1196"/>
      <c r="Q2029" s="1196"/>
      <c r="R2029" s="2147"/>
      <c r="S2029" s="2147"/>
      <c r="T2029" s="2147"/>
      <c r="U2029" s="2147"/>
      <c r="V2029" s="2147"/>
      <c r="W2029" s="2147"/>
      <c r="X2029" s="2147"/>
      <c r="Y2029" s="2147"/>
      <c r="Z2029" s="2147"/>
      <c r="AA2029" s="2147"/>
      <c r="AB2029" s="2147"/>
      <c r="AC2029" s="2147"/>
      <c r="AD2029" s="2147"/>
      <c r="AE2029" s="2147"/>
      <c r="AF2029" s="3596"/>
      <c r="AG2029" s="2147"/>
      <c r="AH2029" s="2147"/>
      <c r="AI2029" s="2207"/>
      <c r="AJ2029" s="2207"/>
      <c r="AK2029" s="2147"/>
      <c r="AL2029" s="1816"/>
      <c r="AM2029" s="687"/>
      <c r="AN2029" s="210"/>
      <c r="AO2029" s="210"/>
      <c r="AP2029" s="210"/>
      <c r="AQ2029" s="210"/>
      <c r="AR2029" s="210"/>
      <c r="AS2029" s="210"/>
      <c r="AT2029" s="210"/>
      <c r="AU2029" s="210"/>
      <c r="AV2029" s="210"/>
      <c r="AW2029" s="210"/>
      <c r="AX2029" s="210"/>
      <c r="AY2029" s="210"/>
      <c r="AZ2029" s="210"/>
      <c r="BA2029" s="210"/>
      <c r="BB2029" s="210"/>
      <c r="BC2029" s="210"/>
      <c r="BD2029" s="210"/>
      <c r="BE2029" s="210"/>
      <c r="BF2029" s="210"/>
      <c r="BG2029" s="210"/>
      <c r="BH2029" s="210"/>
      <c r="BI2029" s="210"/>
      <c r="BJ2029" s="210"/>
      <c r="BK2029" s="210"/>
      <c r="BL2029" s="210"/>
      <c r="BM2029" s="210"/>
      <c r="BN2029" s="210"/>
      <c r="BO2029" s="210"/>
      <c r="BP2029" s="210"/>
      <c r="BQ2029" s="210"/>
      <c r="BR2029" s="210"/>
      <c r="BS2029" s="210"/>
      <c r="BT2029" s="210"/>
      <c r="BU2029" s="210"/>
      <c r="BV2029" s="210"/>
      <c r="BW2029" s="210"/>
      <c r="BX2029" s="210"/>
      <c r="BY2029" s="210"/>
      <c r="BZ2029" s="210"/>
      <c r="CA2029" s="210"/>
      <c r="CB2029" s="210"/>
      <c r="CC2029" s="210"/>
      <c r="CD2029" s="210"/>
      <c r="CE2029" s="210"/>
      <c r="CF2029" s="210"/>
      <c r="CG2029" s="210"/>
      <c r="CH2029" s="210"/>
      <c r="CI2029" s="210"/>
      <c r="CJ2029" s="210"/>
      <c r="CK2029" s="210"/>
      <c r="CL2029" s="210"/>
      <c r="CM2029" s="210"/>
      <c r="CN2029" s="210"/>
      <c r="CO2029" s="210"/>
      <c r="CP2029" s="210"/>
      <c r="CQ2029" s="210"/>
      <c r="CR2029" s="210"/>
      <c r="CS2029" s="210"/>
      <c r="CT2029" s="210"/>
      <c r="CU2029" s="210"/>
      <c r="CV2029" s="210"/>
      <c r="CW2029" s="210"/>
      <c r="CX2029" s="210"/>
      <c r="CY2029" s="210"/>
      <c r="CZ2029" s="210"/>
      <c r="DA2029" s="210"/>
      <c r="DB2029" s="210"/>
      <c r="DC2029" s="210"/>
      <c r="DD2029" s="210"/>
      <c r="DE2029" s="210"/>
      <c r="DF2029" s="210"/>
      <c r="DG2029" s="210"/>
      <c r="DH2029" s="210"/>
      <c r="DI2029" s="210"/>
      <c r="DJ2029" s="210"/>
      <c r="DK2029" s="210"/>
      <c r="DL2029" s="210"/>
      <c r="DM2029" s="210"/>
      <c r="DN2029" s="210"/>
      <c r="DO2029" s="210"/>
      <c r="DP2029" s="210"/>
      <c r="DQ2029" s="210"/>
      <c r="DR2029" s="210"/>
      <c r="DS2029" s="210"/>
      <c r="DT2029" s="210"/>
      <c r="DU2029" s="210"/>
      <c r="DV2029" s="210"/>
      <c r="DW2029" s="210"/>
      <c r="DX2029" s="210"/>
      <c r="DY2029" s="210"/>
      <c r="DZ2029" s="210"/>
      <c r="EA2029" s="210"/>
      <c r="EB2029" s="210"/>
      <c r="EC2029" s="210"/>
      <c r="ED2029" s="210"/>
      <c r="EE2029" s="210"/>
      <c r="EF2029" s="210"/>
      <c r="EG2029" s="210"/>
      <c r="EH2029" s="210"/>
      <c r="EI2029" s="210"/>
      <c r="EJ2029" s="210"/>
      <c r="EK2029" s="210"/>
      <c r="EL2029" s="210"/>
      <c r="EM2029" s="210"/>
      <c r="EN2029" s="210"/>
      <c r="EO2029" s="210"/>
      <c r="EP2029" s="210"/>
      <c r="EQ2029" s="210"/>
      <c r="ER2029" s="210"/>
      <c r="ES2029" s="210"/>
      <c r="ET2029" s="210"/>
      <c r="EU2029" s="210"/>
      <c r="EV2029" s="210"/>
      <c r="EW2029" s="210"/>
      <c r="EX2029" s="210"/>
      <c r="EY2029" s="210"/>
      <c r="EZ2029" s="210"/>
      <c r="FA2029" s="210"/>
      <c r="FB2029" s="210"/>
      <c r="FC2029" s="210"/>
      <c r="FD2029" s="210"/>
      <c r="FE2029" s="210"/>
      <c r="FF2029" s="210"/>
      <c r="FG2029" s="210"/>
      <c r="FH2029" s="210"/>
      <c r="FI2029" s="210"/>
      <c r="FJ2029" s="210"/>
      <c r="FK2029" s="210"/>
      <c r="FL2029" s="210"/>
      <c r="FM2029" s="210"/>
      <c r="FN2029" s="210"/>
      <c r="FO2029" s="210"/>
      <c r="FP2029" s="210"/>
      <c r="FQ2029" s="210"/>
      <c r="FR2029" s="210"/>
      <c r="FS2029" s="210"/>
      <c r="FT2029" s="210"/>
      <c r="FU2029" s="210"/>
      <c r="FV2029" s="210"/>
      <c r="FW2029" s="210"/>
      <c r="FX2029" s="210"/>
      <c r="FY2029" s="210"/>
      <c r="FZ2029" s="210"/>
      <c r="GA2029" s="210"/>
      <c r="GB2029" s="210"/>
      <c r="GC2029" s="210"/>
      <c r="GD2029" s="210"/>
      <c r="GE2029" s="210"/>
      <c r="GF2029" s="210"/>
      <c r="GG2029" s="210"/>
      <c r="GH2029" s="210"/>
      <c r="GI2029" s="210"/>
      <c r="GJ2029" s="210"/>
      <c r="GK2029" s="210"/>
      <c r="GL2029" s="210"/>
      <c r="GM2029" s="210"/>
      <c r="GN2029" s="210"/>
      <c r="GO2029" s="210"/>
      <c r="GP2029" s="210"/>
      <c r="GQ2029" s="210"/>
      <c r="GR2029" s="210"/>
      <c r="GS2029" s="210"/>
      <c r="GT2029" s="210"/>
      <c r="GU2029" s="210"/>
      <c r="GV2029" s="210"/>
      <c r="GW2029" s="210"/>
      <c r="GX2029" s="210"/>
      <c r="GY2029" s="210"/>
      <c r="GZ2029" s="210"/>
      <c r="HA2029" s="210"/>
      <c r="HB2029" s="210"/>
      <c r="HC2029" s="210"/>
      <c r="HD2029" s="210"/>
      <c r="HE2029" s="210"/>
      <c r="HF2029" s="210"/>
      <c r="HG2029" s="210"/>
      <c r="HH2029" s="210"/>
      <c r="HI2029" s="210"/>
      <c r="HJ2029" s="210"/>
      <c r="HK2029" s="210"/>
      <c r="HL2029" s="210"/>
      <c r="HM2029" s="210"/>
      <c r="HN2029" s="210"/>
      <c r="HO2029" s="210"/>
      <c r="HP2029" s="210"/>
      <c r="HQ2029" s="210"/>
      <c r="HR2029" s="210"/>
      <c r="HS2029" s="210"/>
      <c r="HT2029" s="210"/>
      <c r="HU2029" s="210"/>
      <c r="HV2029" s="210"/>
      <c r="HW2029" s="210"/>
      <c r="HX2029" s="210"/>
      <c r="HY2029" s="210"/>
      <c r="HZ2029" s="210"/>
      <c r="IA2029" s="210"/>
      <c r="IB2029" s="210"/>
      <c r="IC2029" s="210"/>
      <c r="ID2029" s="210"/>
      <c r="IE2029" s="210"/>
      <c r="IF2029" s="210"/>
      <c r="IG2029" s="210"/>
      <c r="IH2029" s="210"/>
      <c r="II2029" s="210"/>
      <c r="IJ2029" s="210"/>
      <c r="IK2029" s="210"/>
      <c r="IL2029" s="210"/>
      <c r="IM2029" s="210"/>
      <c r="IN2029" s="210"/>
      <c r="IO2029" s="210"/>
      <c r="IP2029" s="210"/>
      <c r="IQ2029" s="210"/>
      <c r="IR2029" s="210"/>
      <c r="IS2029" s="210"/>
      <c r="IT2029" s="210"/>
      <c r="IU2029" s="210"/>
      <c r="IV2029" s="210"/>
      <c r="IW2029" s="210"/>
      <c r="IX2029" s="210"/>
      <c r="IY2029" s="210"/>
      <c r="IZ2029" s="210"/>
      <c r="JA2029" s="210"/>
      <c r="JB2029" s="210"/>
      <c r="JC2029" s="210"/>
      <c r="JD2029" s="210"/>
      <c r="JE2029" s="210"/>
      <c r="JF2029" s="210"/>
      <c r="JG2029" s="210"/>
      <c r="JH2029" s="210"/>
      <c r="JI2029" s="210"/>
      <c r="JJ2029" s="210"/>
      <c r="JK2029" s="210"/>
      <c r="JL2029" s="210"/>
      <c r="JM2029" s="210"/>
      <c r="JN2029" s="210"/>
    </row>
    <row r="2030" spans="1:274" s="710" customFormat="1" ht="29.25" x14ac:dyDescent="0.25">
      <c r="A2030" s="664"/>
      <c r="B2030" s="1343"/>
      <c r="C2030" s="1932" t="s">
        <v>405</v>
      </c>
      <c r="D2030" s="991"/>
      <c r="E2030" s="991"/>
      <c r="F2030" s="1664">
        <f t="shared" si="1966"/>
        <v>420</v>
      </c>
      <c r="G2030" s="992">
        <f t="shared" si="1966"/>
        <v>420</v>
      </c>
      <c r="H2030" s="992">
        <f t="shared" si="1966"/>
        <v>611</v>
      </c>
      <c r="I2030" s="1113">
        <f t="shared" si="1967"/>
        <v>145.47619047619048</v>
      </c>
      <c r="J2030" s="1195"/>
      <c r="K2030" s="1195"/>
      <c r="L2030" s="1196"/>
      <c r="M2030" s="1196"/>
      <c r="N2030" s="1196"/>
      <c r="O2030" s="1196"/>
      <c r="P2030" s="1196"/>
      <c r="Q2030" s="1196"/>
      <c r="R2030" s="2147"/>
      <c r="S2030" s="2147"/>
      <c r="T2030" s="2147"/>
      <c r="U2030" s="2147"/>
      <c r="V2030" s="2147"/>
      <c r="W2030" s="2147"/>
      <c r="X2030" s="2147"/>
      <c r="Y2030" s="2147"/>
      <c r="Z2030" s="2147"/>
      <c r="AA2030" s="2147"/>
      <c r="AB2030" s="2147"/>
      <c r="AC2030" s="2147"/>
      <c r="AD2030" s="2147"/>
      <c r="AE2030" s="2147"/>
      <c r="AF2030" s="3596"/>
      <c r="AG2030" s="2147"/>
      <c r="AH2030" s="2147"/>
      <c r="AI2030" s="2207"/>
      <c r="AJ2030" s="2207"/>
      <c r="AK2030" s="2147"/>
      <c r="AL2030" s="1816"/>
      <c r="AM2030" s="687"/>
      <c r="AN2030" s="210"/>
      <c r="AO2030" s="210"/>
      <c r="AP2030" s="210"/>
      <c r="AQ2030" s="210"/>
      <c r="AR2030" s="210"/>
      <c r="AS2030" s="210"/>
      <c r="AT2030" s="210"/>
      <c r="AU2030" s="210"/>
      <c r="AV2030" s="210"/>
      <c r="AW2030" s="210"/>
      <c r="AX2030" s="210"/>
      <c r="AY2030" s="210"/>
      <c r="AZ2030" s="210"/>
      <c r="BA2030" s="210"/>
      <c r="BB2030" s="210"/>
      <c r="BC2030" s="210"/>
      <c r="BD2030" s="210"/>
      <c r="BE2030" s="210"/>
      <c r="BF2030" s="210"/>
      <c r="BG2030" s="210"/>
      <c r="BH2030" s="210"/>
      <c r="BI2030" s="210"/>
      <c r="BJ2030" s="210"/>
      <c r="BK2030" s="210"/>
      <c r="BL2030" s="210"/>
      <c r="BM2030" s="210"/>
      <c r="BN2030" s="210"/>
      <c r="BO2030" s="210"/>
      <c r="BP2030" s="210"/>
      <c r="BQ2030" s="210"/>
      <c r="BR2030" s="210"/>
      <c r="BS2030" s="210"/>
      <c r="BT2030" s="210"/>
      <c r="BU2030" s="210"/>
      <c r="BV2030" s="210"/>
      <c r="BW2030" s="210"/>
      <c r="BX2030" s="210"/>
      <c r="BY2030" s="210"/>
      <c r="BZ2030" s="210"/>
      <c r="CA2030" s="210"/>
      <c r="CB2030" s="210"/>
      <c r="CC2030" s="210"/>
      <c r="CD2030" s="210"/>
      <c r="CE2030" s="210"/>
      <c r="CF2030" s="210"/>
      <c r="CG2030" s="210"/>
      <c r="CH2030" s="210"/>
      <c r="CI2030" s="210"/>
      <c r="CJ2030" s="210"/>
      <c r="CK2030" s="210"/>
      <c r="CL2030" s="210"/>
      <c r="CM2030" s="210"/>
      <c r="CN2030" s="210"/>
      <c r="CO2030" s="210"/>
      <c r="CP2030" s="210"/>
      <c r="CQ2030" s="210"/>
      <c r="CR2030" s="210"/>
      <c r="CS2030" s="210"/>
      <c r="CT2030" s="210"/>
      <c r="CU2030" s="210"/>
      <c r="CV2030" s="210"/>
      <c r="CW2030" s="210"/>
      <c r="CX2030" s="210"/>
      <c r="CY2030" s="210"/>
      <c r="CZ2030" s="210"/>
      <c r="DA2030" s="210"/>
      <c r="DB2030" s="210"/>
      <c r="DC2030" s="210"/>
      <c r="DD2030" s="210"/>
      <c r="DE2030" s="210"/>
      <c r="DF2030" s="210"/>
      <c r="DG2030" s="210"/>
      <c r="DH2030" s="210"/>
      <c r="DI2030" s="210"/>
      <c r="DJ2030" s="210"/>
      <c r="DK2030" s="210"/>
      <c r="DL2030" s="210"/>
      <c r="DM2030" s="210"/>
      <c r="DN2030" s="210"/>
      <c r="DO2030" s="210"/>
      <c r="DP2030" s="210"/>
      <c r="DQ2030" s="210"/>
      <c r="DR2030" s="210"/>
      <c r="DS2030" s="210"/>
      <c r="DT2030" s="210"/>
      <c r="DU2030" s="210"/>
      <c r="DV2030" s="210"/>
      <c r="DW2030" s="210"/>
      <c r="DX2030" s="210"/>
      <c r="DY2030" s="210"/>
      <c r="DZ2030" s="210"/>
      <c r="EA2030" s="210"/>
      <c r="EB2030" s="210"/>
      <c r="EC2030" s="210"/>
      <c r="ED2030" s="210"/>
      <c r="EE2030" s="210"/>
      <c r="EF2030" s="210"/>
      <c r="EG2030" s="210"/>
      <c r="EH2030" s="210"/>
      <c r="EI2030" s="210"/>
      <c r="EJ2030" s="210"/>
      <c r="EK2030" s="210"/>
      <c r="EL2030" s="210"/>
      <c r="EM2030" s="210"/>
      <c r="EN2030" s="210"/>
      <c r="EO2030" s="210"/>
      <c r="EP2030" s="210"/>
      <c r="EQ2030" s="210"/>
      <c r="ER2030" s="210"/>
      <c r="ES2030" s="210"/>
      <c r="ET2030" s="210"/>
      <c r="EU2030" s="210"/>
      <c r="EV2030" s="210"/>
      <c r="EW2030" s="210"/>
      <c r="EX2030" s="210"/>
      <c r="EY2030" s="210"/>
      <c r="EZ2030" s="210"/>
      <c r="FA2030" s="210"/>
      <c r="FB2030" s="210"/>
      <c r="FC2030" s="210"/>
      <c r="FD2030" s="210"/>
      <c r="FE2030" s="210"/>
      <c r="FF2030" s="210"/>
      <c r="FG2030" s="210"/>
      <c r="FH2030" s="210"/>
      <c r="FI2030" s="210"/>
      <c r="FJ2030" s="210"/>
      <c r="FK2030" s="210"/>
      <c r="FL2030" s="210"/>
      <c r="FM2030" s="210"/>
      <c r="FN2030" s="210"/>
      <c r="FO2030" s="210"/>
      <c r="FP2030" s="210"/>
      <c r="FQ2030" s="210"/>
      <c r="FR2030" s="210"/>
      <c r="FS2030" s="210"/>
      <c r="FT2030" s="210"/>
      <c r="FU2030" s="210"/>
      <c r="FV2030" s="210"/>
      <c r="FW2030" s="210"/>
      <c r="FX2030" s="210"/>
      <c r="FY2030" s="210"/>
      <c r="FZ2030" s="210"/>
      <c r="GA2030" s="210"/>
      <c r="GB2030" s="210"/>
      <c r="GC2030" s="210"/>
      <c r="GD2030" s="210"/>
      <c r="GE2030" s="210"/>
      <c r="GF2030" s="210"/>
      <c r="GG2030" s="210"/>
      <c r="GH2030" s="210"/>
      <c r="GI2030" s="210"/>
      <c r="GJ2030" s="210"/>
      <c r="GK2030" s="210"/>
      <c r="GL2030" s="210"/>
      <c r="GM2030" s="210"/>
      <c r="GN2030" s="210"/>
      <c r="GO2030" s="210"/>
      <c r="GP2030" s="210"/>
      <c r="GQ2030" s="210"/>
      <c r="GR2030" s="210"/>
      <c r="GS2030" s="210"/>
      <c r="GT2030" s="210"/>
      <c r="GU2030" s="210"/>
      <c r="GV2030" s="210"/>
      <c r="GW2030" s="210"/>
      <c r="GX2030" s="210"/>
      <c r="GY2030" s="210"/>
      <c r="GZ2030" s="210"/>
      <c r="HA2030" s="210"/>
      <c r="HB2030" s="210"/>
      <c r="HC2030" s="210"/>
      <c r="HD2030" s="210"/>
      <c r="HE2030" s="210"/>
      <c r="HF2030" s="210"/>
      <c r="HG2030" s="210"/>
      <c r="HH2030" s="210"/>
      <c r="HI2030" s="210"/>
      <c r="HJ2030" s="210"/>
      <c r="HK2030" s="210"/>
      <c r="HL2030" s="210"/>
      <c r="HM2030" s="210"/>
      <c r="HN2030" s="210"/>
      <c r="HO2030" s="210"/>
      <c r="HP2030" s="210"/>
      <c r="HQ2030" s="210"/>
      <c r="HR2030" s="210"/>
      <c r="HS2030" s="210"/>
      <c r="HT2030" s="210"/>
      <c r="HU2030" s="210"/>
      <c r="HV2030" s="210"/>
      <c r="HW2030" s="210"/>
      <c r="HX2030" s="210"/>
      <c r="HY2030" s="210"/>
      <c r="HZ2030" s="210"/>
      <c r="IA2030" s="210"/>
      <c r="IB2030" s="210"/>
      <c r="IC2030" s="210"/>
      <c r="ID2030" s="210"/>
      <c r="IE2030" s="210"/>
      <c r="IF2030" s="210"/>
      <c r="IG2030" s="210"/>
      <c r="IH2030" s="210"/>
      <c r="II2030" s="210"/>
      <c r="IJ2030" s="210"/>
      <c r="IK2030" s="210"/>
      <c r="IL2030" s="210"/>
      <c r="IM2030" s="210"/>
      <c r="IN2030" s="210"/>
      <c r="IO2030" s="210"/>
      <c r="IP2030" s="210"/>
      <c r="IQ2030" s="210"/>
      <c r="IR2030" s="210"/>
      <c r="IS2030" s="210"/>
      <c r="IT2030" s="210"/>
      <c r="IU2030" s="210"/>
      <c r="IV2030" s="210"/>
      <c r="IW2030" s="210"/>
      <c r="IX2030" s="210"/>
      <c r="IY2030" s="210"/>
      <c r="IZ2030" s="210"/>
      <c r="JA2030" s="210"/>
      <c r="JB2030" s="210"/>
      <c r="JC2030" s="210"/>
      <c r="JD2030" s="210"/>
      <c r="JE2030" s="210"/>
      <c r="JF2030" s="210"/>
      <c r="JG2030" s="210"/>
      <c r="JH2030" s="210"/>
      <c r="JI2030" s="210"/>
      <c r="JJ2030" s="210"/>
      <c r="JK2030" s="210"/>
      <c r="JL2030" s="210"/>
      <c r="JM2030" s="210"/>
      <c r="JN2030" s="210"/>
    </row>
    <row r="2031" spans="1:274" s="710" customFormat="1" x14ac:dyDescent="0.25">
      <c r="A2031" s="664"/>
      <c r="B2031" s="1343"/>
      <c r="C2031" s="1172" t="s">
        <v>390</v>
      </c>
      <c r="D2031" s="991"/>
      <c r="E2031" s="991"/>
      <c r="F2031" s="1664">
        <f t="shared" si="1966"/>
        <v>0</v>
      </c>
      <c r="G2031" s="992">
        <f t="shared" si="1966"/>
        <v>0</v>
      </c>
      <c r="H2031" s="992">
        <f t="shared" si="1966"/>
        <v>0</v>
      </c>
      <c r="I2031" s="1113">
        <f t="shared" si="1967"/>
        <v>0</v>
      </c>
      <c r="J2031" s="1195"/>
      <c r="K2031" s="1195"/>
      <c r="L2031" s="1196"/>
      <c r="M2031" s="1196"/>
      <c r="N2031" s="1196"/>
      <c r="O2031" s="1196"/>
      <c r="P2031" s="1196"/>
      <c r="Q2031" s="1196"/>
      <c r="R2031" s="2147"/>
      <c r="S2031" s="2147"/>
      <c r="T2031" s="2147"/>
      <c r="U2031" s="2147"/>
      <c r="V2031" s="2147"/>
      <c r="W2031" s="2147"/>
      <c r="X2031" s="2147"/>
      <c r="Y2031" s="2147"/>
      <c r="Z2031" s="2147"/>
      <c r="AA2031" s="2147"/>
      <c r="AB2031" s="2147"/>
      <c r="AC2031" s="2147"/>
      <c r="AD2031" s="2147"/>
      <c r="AE2031" s="2147"/>
      <c r="AF2031" s="3596"/>
      <c r="AG2031" s="2147"/>
      <c r="AH2031" s="2147"/>
      <c r="AI2031" s="2207"/>
      <c r="AJ2031" s="2207"/>
      <c r="AK2031" s="2147"/>
      <c r="AL2031" s="1816"/>
      <c r="AM2031" s="687"/>
      <c r="AN2031" s="210"/>
      <c r="AO2031" s="210"/>
      <c r="AP2031" s="210"/>
      <c r="AQ2031" s="210"/>
      <c r="AR2031" s="210"/>
      <c r="AS2031" s="210"/>
      <c r="AT2031" s="210"/>
      <c r="AU2031" s="210"/>
      <c r="AV2031" s="210"/>
      <c r="AW2031" s="210"/>
      <c r="AX2031" s="210"/>
      <c r="AY2031" s="210"/>
      <c r="AZ2031" s="210"/>
      <c r="BA2031" s="210"/>
      <c r="BB2031" s="210"/>
      <c r="BC2031" s="210"/>
      <c r="BD2031" s="210"/>
      <c r="BE2031" s="210"/>
      <c r="BF2031" s="210"/>
      <c r="BG2031" s="210"/>
      <c r="BH2031" s="210"/>
      <c r="BI2031" s="210"/>
      <c r="BJ2031" s="210"/>
      <c r="BK2031" s="210"/>
      <c r="BL2031" s="210"/>
      <c r="BM2031" s="210"/>
      <c r="BN2031" s="210"/>
      <c r="BO2031" s="210"/>
      <c r="BP2031" s="210"/>
      <c r="BQ2031" s="210"/>
      <c r="BR2031" s="210"/>
      <c r="BS2031" s="210"/>
      <c r="BT2031" s="210"/>
      <c r="BU2031" s="210"/>
      <c r="BV2031" s="210"/>
      <c r="BW2031" s="210"/>
      <c r="BX2031" s="210"/>
      <c r="BY2031" s="210"/>
      <c r="BZ2031" s="210"/>
      <c r="CA2031" s="210"/>
      <c r="CB2031" s="210"/>
      <c r="CC2031" s="210"/>
      <c r="CD2031" s="210"/>
      <c r="CE2031" s="210"/>
      <c r="CF2031" s="210"/>
      <c r="CG2031" s="210"/>
      <c r="CH2031" s="210"/>
      <c r="CI2031" s="210"/>
      <c r="CJ2031" s="210"/>
      <c r="CK2031" s="210"/>
      <c r="CL2031" s="210"/>
      <c r="CM2031" s="210"/>
      <c r="CN2031" s="210"/>
      <c r="CO2031" s="210"/>
      <c r="CP2031" s="210"/>
      <c r="CQ2031" s="210"/>
      <c r="CR2031" s="210"/>
      <c r="CS2031" s="210"/>
      <c r="CT2031" s="210"/>
      <c r="CU2031" s="210"/>
      <c r="CV2031" s="210"/>
      <c r="CW2031" s="210"/>
      <c r="CX2031" s="210"/>
      <c r="CY2031" s="210"/>
      <c r="CZ2031" s="210"/>
      <c r="DA2031" s="210"/>
      <c r="DB2031" s="210"/>
      <c r="DC2031" s="210"/>
      <c r="DD2031" s="210"/>
      <c r="DE2031" s="210"/>
      <c r="DF2031" s="210"/>
      <c r="DG2031" s="210"/>
      <c r="DH2031" s="210"/>
      <c r="DI2031" s="210"/>
      <c r="DJ2031" s="210"/>
      <c r="DK2031" s="210"/>
      <c r="DL2031" s="210"/>
      <c r="DM2031" s="210"/>
      <c r="DN2031" s="210"/>
      <c r="DO2031" s="210"/>
      <c r="DP2031" s="210"/>
      <c r="DQ2031" s="210"/>
      <c r="DR2031" s="210"/>
      <c r="DS2031" s="210"/>
      <c r="DT2031" s="210"/>
      <c r="DU2031" s="210"/>
      <c r="DV2031" s="210"/>
      <c r="DW2031" s="210"/>
      <c r="DX2031" s="210"/>
      <c r="DY2031" s="210"/>
      <c r="DZ2031" s="210"/>
      <c r="EA2031" s="210"/>
      <c r="EB2031" s="210"/>
      <c r="EC2031" s="210"/>
      <c r="ED2031" s="210"/>
      <c r="EE2031" s="210"/>
      <c r="EF2031" s="210"/>
      <c r="EG2031" s="210"/>
      <c r="EH2031" s="210"/>
      <c r="EI2031" s="210"/>
      <c r="EJ2031" s="210"/>
      <c r="EK2031" s="210"/>
      <c r="EL2031" s="210"/>
      <c r="EM2031" s="210"/>
      <c r="EN2031" s="210"/>
      <c r="EO2031" s="210"/>
      <c r="EP2031" s="210"/>
      <c r="EQ2031" s="210"/>
      <c r="ER2031" s="210"/>
      <c r="ES2031" s="210"/>
      <c r="ET2031" s="210"/>
      <c r="EU2031" s="210"/>
      <c r="EV2031" s="210"/>
      <c r="EW2031" s="210"/>
      <c r="EX2031" s="210"/>
      <c r="EY2031" s="210"/>
      <c r="EZ2031" s="210"/>
      <c r="FA2031" s="210"/>
      <c r="FB2031" s="210"/>
      <c r="FC2031" s="210"/>
      <c r="FD2031" s="210"/>
      <c r="FE2031" s="210"/>
      <c r="FF2031" s="210"/>
      <c r="FG2031" s="210"/>
      <c r="FH2031" s="210"/>
      <c r="FI2031" s="210"/>
      <c r="FJ2031" s="210"/>
      <c r="FK2031" s="210"/>
      <c r="FL2031" s="210"/>
      <c r="FM2031" s="210"/>
      <c r="FN2031" s="210"/>
      <c r="FO2031" s="210"/>
      <c r="FP2031" s="210"/>
      <c r="FQ2031" s="210"/>
      <c r="FR2031" s="210"/>
      <c r="FS2031" s="210"/>
      <c r="FT2031" s="210"/>
      <c r="FU2031" s="210"/>
      <c r="FV2031" s="210"/>
      <c r="FW2031" s="210"/>
      <c r="FX2031" s="210"/>
      <c r="FY2031" s="210"/>
      <c r="FZ2031" s="210"/>
      <c r="GA2031" s="210"/>
      <c r="GB2031" s="210"/>
      <c r="GC2031" s="210"/>
      <c r="GD2031" s="210"/>
      <c r="GE2031" s="210"/>
      <c r="GF2031" s="210"/>
      <c r="GG2031" s="210"/>
      <c r="GH2031" s="210"/>
      <c r="GI2031" s="210"/>
      <c r="GJ2031" s="210"/>
      <c r="GK2031" s="210"/>
      <c r="GL2031" s="210"/>
      <c r="GM2031" s="210"/>
      <c r="GN2031" s="210"/>
      <c r="GO2031" s="210"/>
      <c r="GP2031" s="210"/>
      <c r="GQ2031" s="210"/>
      <c r="GR2031" s="210"/>
      <c r="GS2031" s="210"/>
      <c r="GT2031" s="210"/>
      <c r="GU2031" s="210"/>
      <c r="GV2031" s="210"/>
      <c r="GW2031" s="210"/>
      <c r="GX2031" s="210"/>
      <c r="GY2031" s="210"/>
      <c r="GZ2031" s="210"/>
      <c r="HA2031" s="210"/>
      <c r="HB2031" s="210"/>
      <c r="HC2031" s="210"/>
      <c r="HD2031" s="210"/>
      <c r="HE2031" s="210"/>
      <c r="HF2031" s="210"/>
      <c r="HG2031" s="210"/>
      <c r="HH2031" s="210"/>
      <c r="HI2031" s="210"/>
      <c r="HJ2031" s="210"/>
      <c r="HK2031" s="210"/>
      <c r="HL2031" s="210"/>
      <c r="HM2031" s="210"/>
      <c r="HN2031" s="210"/>
      <c r="HO2031" s="210"/>
      <c r="HP2031" s="210"/>
      <c r="HQ2031" s="210"/>
      <c r="HR2031" s="210"/>
      <c r="HS2031" s="210"/>
      <c r="HT2031" s="210"/>
      <c r="HU2031" s="210"/>
      <c r="HV2031" s="210"/>
      <c r="HW2031" s="210"/>
      <c r="HX2031" s="210"/>
      <c r="HY2031" s="210"/>
      <c r="HZ2031" s="210"/>
      <c r="IA2031" s="210"/>
      <c r="IB2031" s="210"/>
      <c r="IC2031" s="210"/>
      <c r="ID2031" s="210"/>
      <c r="IE2031" s="210"/>
      <c r="IF2031" s="210"/>
      <c r="IG2031" s="210"/>
      <c r="IH2031" s="210"/>
      <c r="II2031" s="210"/>
      <c r="IJ2031" s="210"/>
      <c r="IK2031" s="210"/>
      <c r="IL2031" s="210"/>
      <c r="IM2031" s="210"/>
      <c r="IN2031" s="210"/>
      <c r="IO2031" s="210"/>
      <c r="IP2031" s="210"/>
      <c r="IQ2031" s="210"/>
      <c r="IR2031" s="210"/>
      <c r="IS2031" s="210"/>
      <c r="IT2031" s="210"/>
      <c r="IU2031" s="210"/>
      <c r="IV2031" s="210"/>
      <c r="IW2031" s="210"/>
      <c r="IX2031" s="210"/>
      <c r="IY2031" s="210"/>
      <c r="IZ2031" s="210"/>
      <c r="JA2031" s="210"/>
      <c r="JB2031" s="210"/>
      <c r="JC2031" s="210"/>
      <c r="JD2031" s="210"/>
      <c r="JE2031" s="210"/>
      <c r="JF2031" s="210"/>
      <c r="JG2031" s="210"/>
      <c r="JH2031" s="210"/>
      <c r="JI2031" s="210"/>
      <c r="JJ2031" s="210"/>
      <c r="JK2031" s="210"/>
      <c r="JL2031" s="210"/>
      <c r="JM2031" s="210"/>
      <c r="JN2031" s="210"/>
    </row>
    <row r="2032" spans="1:274" s="710" customFormat="1" ht="30" x14ac:dyDescent="0.25">
      <c r="A2032" s="664"/>
      <c r="B2032" s="1343"/>
      <c r="C2032" s="1936" t="s">
        <v>391</v>
      </c>
      <c r="D2032" s="991"/>
      <c r="E2032" s="991"/>
      <c r="F2032" s="1664">
        <f t="shared" si="1966"/>
        <v>0</v>
      </c>
      <c r="G2032" s="992">
        <f t="shared" si="1966"/>
        <v>0</v>
      </c>
      <c r="H2032" s="992">
        <f t="shared" si="1966"/>
        <v>0</v>
      </c>
      <c r="I2032" s="1113">
        <f t="shared" si="1967"/>
        <v>0</v>
      </c>
      <c r="J2032" s="1195"/>
      <c r="K2032" s="1195"/>
      <c r="L2032" s="1196"/>
      <c r="M2032" s="1196"/>
      <c r="N2032" s="1196"/>
      <c r="O2032" s="1196"/>
      <c r="P2032" s="1196"/>
      <c r="Q2032" s="1196"/>
      <c r="R2032" s="2147"/>
      <c r="S2032" s="2147"/>
      <c r="T2032" s="2147"/>
      <c r="U2032" s="2147"/>
      <c r="V2032" s="2147"/>
      <c r="W2032" s="2147"/>
      <c r="X2032" s="2147"/>
      <c r="Y2032" s="2147"/>
      <c r="Z2032" s="2147"/>
      <c r="AA2032" s="2147"/>
      <c r="AB2032" s="2147"/>
      <c r="AC2032" s="2147"/>
      <c r="AD2032" s="2147"/>
      <c r="AE2032" s="2147"/>
      <c r="AF2032" s="3596"/>
      <c r="AG2032" s="2147"/>
      <c r="AH2032" s="2147"/>
      <c r="AI2032" s="2207"/>
      <c r="AJ2032" s="2207"/>
      <c r="AK2032" s="2147"/>
      <c r="AL2032" s="1816"/>
      <c r="AM2032" s="687"/>
      <c r="AN2032" s="210"/>
      <c r="AO2032" s="210"/>
      <c r="AP2032" s="210"/>
      <c r="AQ2032" s="210"/>
      <c r="AR2032" s="210"/>
      <c r="AS2032" s="210"/>
      <c r="AT2032" s="210"/>
      <c r="AU2032" s="210"/>
      <c r="AV2032" s="210"/>
      <c r="AW2032" s="210"/>
      <c r="AX2032" s="210"/>
      <c r="AY2032" s="210"/>
      <c r="AZ2032" s="210"/>
      <c r="BA2032" s="210"/>
      <c r="BB2032" s="210"/>
      <c r="BC2032" s="210"/>
      <c r="BD2032" s="210"/>
      <c r="BE2032" s="210"/>
      <c r="BF2032" s="210"/>
      <c r="BG2032" s="210"/>
      <c r="BH2032" s="210"/>
      <c r="BI2032" s="210"/>
      <c r="BJ2032" s="210"/>
      <c r="BK2032" s="210"/>
      <c r="BL2032" s="210"/>
      <c r="BM2032" s="210"/>
      <c r="BN2032" s="210"/>
      <c r="BO2032" s="210"/>
      <c r="BP2032" s="210"/>
      <c r="BQ2032" s="210"/>
      <c r="BR2032" s="210"/>
      <c r="BS2032" s="210"/>
      <c r="BT2032" s="210"/>
      <c r="BU2032" s="210"/>
      <c r="BV2032" s="210"/>
      <c r="BW2032" s="210"/>
      <c r="BX2032" s="210"/>
      <c r="BY2032" s="210"/>
      <c r="BZ2032" s="210"/>
      <c r="CA2032" s="210"/>
      <c r="CB2032" s="210"/>
      <c r="CC2032" s="210"/>
      <c r="CD2032" s="210"/>
      <c r="CE2032" s="210"/>
      <c r="CF2032" s="210"/>
      <c r="CG2032" s="210"/>
      <c r="CH2032" s="210"/>
      <c r="CI2032" s="210"/>
      <c r="CJ2032" s="210"/>
      <c r="CK2032" s="210"/>
      <c r="CL2032" s="210"/>
      <c r="CM2032" s="210"/>
      <c r="CN2032" s="210"/>
      <c r="CO2032" s="210"/>
      <c r="CP2032" s="210"/>
      <c r="CQ2032" s="210"/>
      <c r="CR2032" s="210"/>
      <c r="CS2032" s="210"/>
      <c r="CT2032" s="210"/>
      <c r="CU2032" s="210"/>
      <c r="CV2032" s="210"/>
      <c r="CW2032" s="210"/>
      <c r="CX2032" s="210"/>
      <c r="CY2032" s="210"/>
      <c r="CZ2032" s="210"/>
      <c r="DA2032" s="210"/>
      <c r="DB2032" s="210"/>
      <c r="DC2032" s="210"/>
      <c r="DD2032" s="210"/>
      <c r="DE2032" s="210"/>
      <c r="DF2032" s="210"/>
      <c r="DG2032" s="210"/>
      <c r="DH2032" s="210"/>
      <c r="DI2032" s="210"/>
      <c r="DJ2032" s="210"/>
      <c r="DK2032" s="210"/>
      <c r="DL2032" s="210"/>
      <c r="DM2032" s="210"/>
      <c r="DN2032" s="210"/>
      <c r="DO2032" s="210"/>
      <c r="DP2032" s="210"/>
      <c r="DQ2032" s="210"/>
      <c r="DR2032" s="210"/>
      <c r="DS2032" s="210"/>
      <c r="DT2032" s="210"/>
      <c r="DU2032" s="210"/>
      <c r="DV2032" s="210"/>
      <c r="DW2032" s="210"/>
      <c r="DX2032" s="210"/>
      <c r="DY2032" s="210"/>
      <c r="DZ2032" s="210"/>
      <c r="EA2032" s="210"/>
      <c r="EB2032" s="210"/>
      <c r="EC2032" s="210"/>
      <c r="ED2032" s="210"/>
      <c r="EE2032" s="210"/>
      <c r="EF2032" s="210"/>
      <c r="EG2032" s="210"/>
      <c r="EH2032" s="210"/>
      <c r="EI2032" s="210"/>
      <c r="EJ2032" s="210"/>
      <c r="EK2032" s="210"/>
      <c r="EL2032" s="210"/>
      <c r="EM2032" s="210"/>
      <c r="EN2032" s="210"/>
      <c r="EO2032" s="210"/>
      <c r="EP2032" s="210"/>
      <c r="EQ2032" s="210"/>
      <c r="ER2032" s="210"/>
      <c r="ES2032" s="210"/>
      <c r="ET2032" s="210"/>
      <c r="EU2032" s="210"/>
      <c r="EV2032" s="210"/>
      <c r="EW2032" s="210"/>
      <c r="EX2032" s="210"/>
      <c r="EY2032" s="210"/>
      <c r="EZ2032" s="210"/>
      <c r="FA2032" s="210"/>
      <c r="FB2032" s="210"/>
      <c r="FC2032" s="210"/>
      <c r="FD2032" s="210"/>
      <c r="FE2032" s="210"/>
      <c r="FF2032" s="210"/>
      <c r="FG2032" s="210"/>
      <c r="FH2032" s="210"/>
      <c r="FI2032" s="210"/>
      <c r="FJ2032" s="210"/>
      <c r="FK2032" s="210"/>
      <c r="FL2032" s="210"/>
      <c r="FM2032" s="210"/>
      <c r="FN2032" s="210"/>
      <c r="FO2032" s="210"/>
      <c r="FP2032" s="210"/>
      <c r="FQ2032" s="210"/>
      <c r="FR2032" s="210"/>
      <c r="FS2032" s="210"/>
      <c r="FT2032" s="210"/>
      <c r="FU2032" s="210"/>
      <c r="FV2032" s="210"/>
      <c r="FW2032" s="210"/>
      <c r="FX2032" s="210"/>
      <c r="FY2032" s="210"/>
      <c r="FZ2032" s="210"/>
      <c r="GA2032" s="210"/>
      <c r="GB2032" s="210"/>
      <c r="GC2032" s="210"/>
      <c r="GD2032" s="210"/>
      <c r="GE2032" s="210"/>
      <c r="GF2032" s="210"/>
      <c r="GG2032" s="210"/>
      <c r="GH2032" s="210"/>
      <c r="GI2032" s="210"/>
      <c r="GJ2032" s="210"/>
      <c r="GK2032" s="210"/>
      <c r="GL2032" s="210"/>
      <c r="GM2032" s="210"/>
      <c r="GN2032" s="210"/>
      <c r="GO2032" s="210"/>
      <c r="GP2032" s="210"/>
      <c r="GQ2032" s="210"/>
      <c r="GR2032" s="210"/>
      <c r="GS2032" s="210"/>
      <c r="GT2032" s="210"/>
      <c r="GU2032" s="210"/>
      <c r="GV2032" s="210"/>
      <c r="GW2032" s="210"/>
      <c r="GX2032" s="210"/>
      <c r="GY2032" s="210"/>
      <c r="GZ2032" s="210"/>
      <c r="HA2032" s="210"/>
      <c r="HB2032" s="210"/>
      <c r="HC2032" s="210"/>
      <c r="HD2032" s="210"/>
      <c r="HE2032" s="210"/>
      <c r="HF2032" s="210"/>
      <c r="HG2032" s="210"/>
      <c r="HH2032" s="210"/>
      <c r="HI2032" s="210"/>
      <c r="HJ2032" s="210"/>
      <c r="HK2032" s="210"/>
      <c r="HL2032" s="210"/>
      <c r="HM2032" s="210"/>
      <c r="HN2032" s="210"/>
      <c r="HO2032" s="210"/>
      <c r="HP2032" s="210"/>
      <c r="HQ2032" s="210"/>
      <c r="HR2032" s="210"/>
      <c r="HS2032" s="210"/>
      <c r="HT2032" s="210"/>
      <c r="HU2032" s="210"/>
      <c r="HV2032" s="210"/>
      <c r="HW2032" s="210"/>
      <c r="HX2032" s="210"/>
      <c r="HY2032" s="210"/>
      <c r="HZ2032" s="210"/>
      <c r="IA2032" s="210"/>
      <c r="IB2032" s="210"/>
      <c r="IC2032" s="210"/>
      <c r="ID2032" s="210"/>
      <c r="IE2032" s="210"/>
      <c r="IF2032" s="210"/>
      <c r="IG2032" s="210"/>
      <c r="IH2032" s="210"/>
      <c r="II2032" s="210"/>
      <c r="IJ2032" s="210"/>
      <c r="IK2032" s="210"/>
      <c r="IL2032" s="210"/>
      <c r="IM2032" s="210"/>
      <c r="IN2032" s="210"/>
      <c r="IO2032" s="210"/>
      <c r="IP2032" s="210"/>
      <c r="IQ2032" s="210"/>
      <c r="IR2032" s="210"/>
      <c r="IS2032" s="210"/>
      <c r="IT2032" s="210"/>
      <c r="IU2032" s="210"/>
      <c r="IV2032" s="210"/>
      <c r="IW2032" s="210"/>
      <c r="IX2032" s="210"/>
      <c r="IY2032" s="210"/>
      <c r="IZ2032" s="210"/>
      <c r="JA2032" s="210"/>
      <c r="JB2032" s="210"/>
      <c r="JC2032" s="210"/>
      <c r="JD2032" s="210"/>
      <c r="JE2032" s="210"/>
      <c r="JF2032" s="210"/>
      <c r="JG2032" s="210"/>
      <c r="JH2032" s="210"/>
      <c r="JI2032" s="210"/>
      <c r="JJ2032" s="210"/>
      <c r="JK2032" s="210"/>
      <c r="JL2032" s="210"/>
      <c r="JM2032" s="210"/>
      <c r="JN2032" s="210"/>
    </row>
    <row r="2033" spans="1:274" s="710" customFormat="1" x14ac:dyDescent="0.25">
      <c r="A2033" s="664"/>
      <c r="B2033" s="1343"/>
      <c r="C2033" s="1172" t="s">
        <v>392</v>
      </c>
      <c r="D2033" s="991"/>
      <c r="E2033" s="991"/>
      <c r="F2033" s="1664">
        <f t="shared" si="1966"/>
        <v>0</v>
      </c>
      <c r="G2033" s="992">
        <f t="shared" si="1966"/>
        <v>0</v>
      </c>
      <c r="H2033" s="992">
        <f t="shared" si="1966"/>
        <v>0</v>
      </c>
      <c r="I2033" s="1113">
        <f t="shared" si="1967"/>
        <v>0</v>
      </c>
      <c r="J2033" s="1195"/>
      <c r="K2033" s="1195"/>
      <c r="L2033" s="1196"/>
      <c r="M2033" s="1196"/>
      <c r="N2033" s="1196"/>
      <c r="O2033" s="1196"/>
      <c r="P2033" s="1196"/>
      <c r="Q2033" s="1196"/>
      <c r="R2033" s="2147"/>
      <c r="S2033" s="2147"/>
      <c r="T2033" s="2147"/>
      <c r="U2033" s="2147"/>
      <c r="V2033" s="2147"/>
      <c r="W2033" s="2147"/>
      <c r="X2033" s="2147"/>
      <c r="Y2033" s="2147"/>
      <c r="Z2033" s="2147"/>
      <c r="AA2033" s="2147"/>
      <c r="AB2033" s="2147"/>
      <c r="AC2033" s="2147"/>
      <c r="AD2033" s="2147"/>
      <c r="AE2033" s="2147"/>
      <c r="AF2033" s="3596"/>
      <c r="AG2033" s="2147"/>
      <c r="AH2033" s="2147"/>
      <c r="AI2033" s="2207"/>
      <c r="AJ2033" s="2207"/>
      <c r="AK2033" s="2147"/>
      <c r="AL2033" s="1816"/>
      <c r="AM2033" s="687"/>
      <c r="AN2033" s="210"/>
      <c r="AO2033" s="210"/>
      <c r="AP2033" s="210"/>
      <c r="AQ2033" s="210"/>
      <c r="AR2033" s="210"/>
      <c r="AS2033" s="210"/>
      <c r="AT2033" s="210"/>
      <c r="AU2033" s="210"/>
      <c r="AV2033" s="210"/>
      <c r="AW2033" s="210"/>
      <c r="AX2033" s="210"/>
      <c r="AY2033" s="210"/>
      <c r="AZ2033" s="210"/>
      <c r="BA2033" s="210"/>
      <c r="BB2033" s="210"/>
      <c r="BC2033" s="210"/>
      <c r="BD2033" s="210"/>
      <c r="BE2033" s="210"/>
      <c r="BF2033" s="210"/>
      <c r="BG2033" s="210"/>
      <c r="BH2033" s="210"/>
      <c r="BI2033" s="210"/>
      <c r="BJ2033" s="210"/>
      <c r="BK2033" s="210"/>
      <c r="BL2033" s="210"/>
      <c r="BM2033" s="210"/>
      <c r="BN2033" s="210"/>
      <c r="BO2033" s="210"/>
      <c r="BP2033" s="210"/>
      <c r="BQ2033" s="210"/>
      <c r="BR2033" s="210"/>
      <c r="BS2033" s="210"/>
      <c r="BT2033" s="210"/>
      <c r="BU2033" s="210"/>
      <c r="BV2033" s="210"/>
      <c r="BW2033" s="210"/>
      <c r="BX2033" s="210"/>
      <c r="BY2033" s="210"/>
      <c r="BZ2033" s="210"/>
      <c r="CA2033" s="210"/>
      <c r="CB2033" s="210"/>
      <c r="CC2033" s="210"/>
      <c r="CD2033" s="210"/>
      <c r="CE2033" s="210"/>
      <c r="CF2033" s="210"/>
      <c r="CG2033" s="210"/>
      <c r="CH2033" s="210"/>
      <c r="CI2033" s="210"/>
      <c r="CJ2033" s="210"/>
      <c r="CK2033" s="210"/>
      <c r="CL2033" s="210"/>
      <c r="CM2033" s="210"/>
      <c r="CN2033" s="210"/>
      <c r="CO2033" s="210"/>
      <c r="CP2033" s="210"/>
      <c r="CQ2033" s="210"/>
      <c r="CR2033" s="210"/>
      <c r="CS2033" s="210"/>
      <c r="CT2033" s="210"/>
      <c r="CU2033" s="210"/>
      <c r="CV2033" s="210"/>
      <c r="CW2033" s="210"/>
      <c r="CX2033" s="210"/>
      <c r="CY2033" s="210"/>
      <c r="CZ2033" s="210"/>
      <c r="DA2033" s="210"/>
      <c r="DB2033" s="210"/>
      <c r="DC2033" s="210"/>
      <c r="DD2033" s="210"/>
      <c r="DE2033" s="210"/>
      <c r="DF2033" s="210"/>
      <c r="DG2033" s="210"/>
      <c r="DH2033" s="210"/>
      <c r="DI2033" s="210"/>
      <c r="DJ2033" s="210"/>
      <c r="DK2033" s="210"/>
      <c r="DL2033" s="210"/>
      <c r="DM2033" s="210"/>
      <c r="DN2033" s="210"/>
      <c r="DO2033" s="210"/>
      <c r="DP2033" s="210"/>
      <c r="DQ2033" s="210"/>
      <c r="DR2033" s="210"/>
      <c r="DS2033" s="210"/>
      <c r="DT2033" s="210"/>
      <c r="DU2033" s="210"/>
      <c r="DV2033" s="210"/>
      <c r="DW2033" s="210"/>
      <c r="DX2033" s="210"/>
      <c r="DY2033" s="210"/>
      <c r="DZ2033" s="210"/>
      <c r="EA2033" s="210"/>
      <c r="EB2033" s="210"/>
      <c r="EC2033" s="210"/>
      <c r="ED2033" s="210"/>
      <c r="EE2033" s="210"/>
      <c r="EF2033" s="210"/>
      <c r="EG2033" s="210"/>
      <c r="EH2033" s="210"/>
      <c r="EI2033" s="210"/>
      <c r="EJ2033" s="210"/>
      <c r="EK2033" s="210"/>
      <c r="EL2033" s="210"/>
      <c r="EM2033" s="210"/>
      <c r="EN2033" s="210"/>
      <c r="EO2033" s="210"/>
      <c r="EP2033" s="210"/>
      <c r="EQ2033" s="210"/>
      <c r="ER2033" s="210"/>
      <c r="ES2033" s="210"/>
      <c r="ET2033" s="210"/>
      <c r="EU2033" s="210"/>
      <c r="EV2033" s="210"/>
      <c r="EW2033" s="210"/>
      <c r="EX2033" s="210"/>
      <c r="EY2033" s="210"/>
      <c r="EZ2033" s="210"/>
      <c r="FA2033" s="210"/>
      <c r="FB2033" s="210"/>
      <c r="FC2033" s="210"/>
      <c r="FD2033" s="210"/>
      <c r="FE2033" s="210"/>
      <c r="FF2033" s="210"/>
      <c r="FG2033" s="210"/>
      <c r="FH2033" s="210"/>
      <c r="FI2033" s="210"/>
      <c r="FJ2033" s="210"/>
      <c r="FK2033" s="210"/>
      <c r="FL2033" s="210"/>
      <c r="FM2033" s="210"/>
      <c r="FN2033" s="210"/>
      <c r="FO2033" s="210"/>
      <c r="FP2033" s="210"/>
      <c r="FQ2033" s="210"/>
      <c r="FR2033" s="210"/>
      <c r="FS2033" s="210"/>
      <c r="FT2033" s="210"/>
      <c r="FU2033" s="210"/>
      <c r="FV2033" s="210"/>
      <c r="FW2033" s="210"/>
      <c r="FX2033" s="210"/>
      <c r="FY2033" s="210"/>
      <c r="FZ2033" s="210"/>
      <c r="GA2033" s="210"/>
      <c r="GB2033" s="210"/>
      <c r="GC2033" s="210"/>
      <c r="GD2033" s="210"/>
      <c r="GE2033" s="210"/>
      <c r="GF2033" s="210"/>
      <c r="GG2033" s="210"/>
      <c r="GH2033" s="210"/>
      <c r="GI2033" s="210"/>
      <c r="GJ2033" s="210"/>
      <c r="GK2033" s="210"/>
      <c r="GL2033" s="210"/>
      <c r="GM2033" s="210"/>
      <c r="GN2033" s="210"/>
      <c r="GO2033" s="210"/>
      <c r="GP2033" s="210"/>
      <c r="GQ2033" s="210"/>
      <c r="GR2033" s="210"/>
      <c r="GS2033" s="210"/>
      <c r="GT2033" s="210"/>
      <c r="GU2033" s="210"/>
      <c r="GV2033" s="210"/>
      <c r="GW2033" s="210"/>
      <c r="GX2033" s="210"/>
      <c r="GY2033" s="210"/>
      <c r="GZ2033" s="210"/>
      <c r="HA2033" s="210"/>
      <c r="HB2033" s="210"/>
      <c r="HC2033" s="210"/>
      <c r="HD2033" s="210"/>
      <c r="HE2033" s="210"/>
      <c r="HF2033" s="210"/>
      <c r="HG2033" s="210"/>
      <c r="HH2033" s="210"/>
      <c r="HI2033" s="210"/>
      <c r="HJ2033" s="210"/>
      <c r="HK2033" s="210"/>
      <c r="HL2033" s="210"/>
      <c r="HM2033" s="210"/>
      <c r="HN2033" s="210"/>
      <c r="HO2033" s="210"/>
      <c r="HP2033" s="210"/>
      <c r="HQ2033" s="210"/>
      <c r="HR2033" s="210"/>
      <c r="HS2033" s="210"/>
      <c r="HT2033" s="210"/>
      <c r="HU2033" s="210"/>
      <c r="HV2033" s="210"/>
      <c r="HW2033" s="210"/>
      <c r="HX2033" s="210"/>
      <c r="HY2033" s="210"/>
      <c r="HZ2033" s="210"/>
      <c r="IA2033" s="210"/>
      <c r="IB2033" s="210"/>
      <c r="IC2033" s="210"/>
      <c r="ID2033" s="210"/>
      <c r="IE2033" s="210"/>
      <c r="IF2033" s="210"/>
      <c r="IG2033" s="210"/>
      <c r="IH2033" s="210"/>
      <c r="II2033" s="210"/>
      <c r="IJ2033" s="210"/>
      <c r="IK2033" s="210"/>
      <c r="IL2033" s="210"/>
      <c r="IM2033" s="210"/>
      <c r="IN2033" s="210"/>
      <c r="IO2033" s="210"/>
      <c r="IP2033" s="210"/>
      <c r="IQ2033" s="210"/>
      <c r="IR2033" s="210"/>
      <c r="IS2033" s="210"/>
      <c r="IT2033" s="210"/>
      <c r="IU2033" s="210"/>
      <c r="IV2033" s="210"/>
      <c r="IW2033" s="210"/>
      <c r="IX2033" s="210"/>
      <c r="IY2033" s="210"/>
      <c r="IZ2033" s="210"/>
      <c r="JA2033" s="210"/>
      <c r="JB2033" s="210"/>
      <c r="JC2033" s="210"/>
      <c r="JD2033" s="210"/>
      <c r="JE2033" s="210"/>
      <c r="JF2033" s="210"/>
      <c r="JG2033" s="210"/>
      <c r="JH2033" s="210"/>
      <c r="JI2033" s="210"/>
      <c r="JJ2033" s="210"/>
      <c r="JK2033" s="210"/>
      <c r="JL2033" s="210"/>
      <c r="JM2033" s="210"/>
      <c r="JN2033" s="210"/>
    </row>
    <row r="2034" spans="1:274" s="710" customFormat="1" ht="30" x14ac:dyDescent="0.25">
      <c r="A2034" s="664"/>
      <c r="B2034" s="1343"/>
      <c r="C2034" s="1172" t="s">
        <v>414</v>
      </c>
      <c r="D2034" s="991"/>
      <c r="E2034" s="991"/>
      <c r="F2034" s="1664">
        <f t="shared" si="1966"/>
        <v>0</v>
      </c>
      <c r="G2034" s="992">
        <f t="shared" si="1966"/>
        <v>0</v>
      </c>
      <c r="H2034" s="992">
        <f t="shared" si="1966"/>
        <v>0</v>
      </c>
      <c r="I2034" s="1113">
        <f t="shared" si="1967"/>
        <v>0</v>
      </c>
      <c r="J2034" s="1195"/>
      <c r="K2034" s="1195"/>
      <c r="L2034" s="1196"/>
      <c r="M2034" s="1196"/>
      <c r="N2034" s="1196"/>
      <c r="O2034" s="1196"/>
      <c r="P2034" s="1196"/>
      <c r="Q2034" s="1196"/>
      <c r="R2034" s="2147"/>
      <c r="S2034" s="2147"/>
      <c r="T2034" s="2147"/>
      <c r="U2034" s="2147"/>
      <c r="V2034" s="2147"/>
      <c r="W2034" s="2147"/>
      <c r="X2034" s="2147"/>
      <c r="Y2034" s="2147"/>
      <c r="Z2034" s="2147"/>
      <c r="AA2034" s="2147"/>
      <c r="AB2034" s="2147"/>
      <c r="AC2034" s="2147"/>
      <c r="AD2034" s="2147"/>
      <c r="AE2034" s="2147"/>
      <c r="AF2034" s="3596"/>
      <c r="AG2034" s="2147"/>
      <c r="AH2034" s="2147"/>
      <c r="AI2034" s="2207"/>
      <c r="AJ2034" s="2207"/>
      <c r="AK2034" s="2147"/>
      <c r="AL2034" s="1816"/>
      <c r="AM2034" s="687"/>
      <c r="AN2034" s="210"/>
      <c r="AO2034" s="210"/>
      <c r="AP2034" s="210"/>
      <c r="AQ2034" s="210"/>
      <c r="AR2034" s="210"/>
      <c r="AS2034" s="210"/>
      <c r="AT2034" s="210"/>
      <c r="AU2034" s="210"/>
      <c r="AV2034" s="210"/>
      <c r="AW2034" s="210"/>
      <c r="AX2034" s="210"/>
      <c r="AY2034" s="210"/>
      <c r="AZ2034" s="210"/>
      <c r="BA2034" s="210"/>
      <c r="BB2034" s="210"/>
      <c r="BC2034" s="210"/>
      <c r="BD2034" s="210"/>
      <c r="BE2034" s="210"/>
      <c r="BF2034" s="210"/>
      <c r="BG2034" s="210"/>
      <c r="BH2034" s="210"/>
      <c r="BI2034" s="210"/>
      <c r="BJ2034" s="210"/>
      <c r="BK2034" s="210"/>
      <c r="BL2034" s="210"/>
      <c r="BM2034" s="210"/>
      <c r="BN2034" s="210"/>
      <c r="BO2034" s="210"/>
      <c r="BP2034" s="210"/>
      <c r="BQ2034" s="210"/>
      <c r="BR2034" s="210"/>
      <c r="BS2034" s="210"/>
      <c r="BT2034" s="210"/>
      <c r="BU2034" s="210"/>
      <c r="BV2034" s="210"/>
      <c r="BW2034" s="210"/>
      <c r="BX2034" s="210"/>
      <c r="BY2034" s="210"/>
      <c r="BZ2034" s="210"/>
      <c r="CA2034" s="210"/>
      <c r="CB2034" s="210"/>
      <c r="CC2034" s="210"/>
      <c r="CD2034" s="210"/>
      <c r="CE2034" s="210"/>
      <c r="CF2034" s="210"/>
      <c r="CG2034" s="210"/>
      <c r="CH2034" s="210"/>
      <c r="CI2034" s="210"/>
      <c r="CJ2034" s="210"/>
      <c r="CK2034" s="210"/>
      <c r="CL2034" s="210"/>
      <c r="CM2034" s="210"/>
      <c r="CN2034" s="210"/>
      <c r="CO2034" s="210"/>
      <c r="CP2034" s="210"/>
      <c r="CQ2034" s="210"/>
      <c r="CR2034" s="210"/>
      <c r="CS2034" s="210"/>
      <c r="CT2034" s="210"/>
      <c r="CU2034" s="210"/>
      <c r="CV2034" s="210"/>
      <c r="CW2034" s="210"/>
      <c r="CX2034" s="210"/>
      <c r="CY2034" s="210"/>
      <c r="CZ2034" s="210"/>
      <c r="DA2034" s="210"/>
      <c r="DB2034" s="210"/>
      <c r="DC2034" s="210"/>
      <c r="DD2034" s="210"/>
      <c r="DE2034" s="210"/>
      <c r="DF2034" s="210"/>
      <c r="DG2034" s="210"/>
      <c r="DH2034" s="210"/>
      <c r="DI2034" s="210"/>
      <c r="DJ2034" s="210"/>
      <c r="DK2034" s="210"/>
      <c r="DL2034" s="210"/>
      <c r="DM2034" s="210"/>
      <c r="DN2034" s="210"/>
      <c r="DO2034" s="210"/>
      <c r="DP2034" s="210"/>
      <c r="DQ2034" s="210"/>
      <c r="DR2034" s="210"/>
      <c r="DS2034" s="210"/>
      <c r="DT2034" s="210"/>
      <c r="DU2034" s="210"/>
      <c r="DV2034" s="210"/>
      <c r="DW2034" s="210"/>
      <c r="DX2034" s="210"/>
      <c r="DY2034" s="210"/>
      <c r="DZ2034" s="210"/>
      <c r="EA2034" s="210"/>
      <c r="EB2034" s="210"/>
      <c r="EC2034" s="210"/>
      <c r="ED2034" s="210"/>
      <c r="EE2034" s="210"/>
      <c r="EF2034" s="210"/>
      <c r="EG2034" s="210"/>
      <c r="EH2034" s="210"/>
      <c r="EI2034" s="210"/>
      <c r="EJ2034" s="210"/>
      <c r="EK2034" s="210"/>
      <c r="EL2034" s="210"/>
      <c r="EM2034" s="210"/>
      <c r="EN2034" s="210"/>
      <c r="EO2034" s="210"/>
      <c r="EP2034" s="210"/>
      <c r="EQ2034" s="210"/>
      <c r="ER2034" s="210"/>
      <c r="ES2034" s="210"/>
      <c r="ET2034" s="210"/>
      <c r="EU2034" s="210"/>
      <c r="EV2034" s="210"/>
      <c r="EW2034" s="210"/>
      <c r="EX2034" s="210"/>
      <c r="EY2034" s="210"/>
      <c r="EZ2034" s="210"/>
      <c r="FA2034" s="210"/>
      <c r="FB2034" s="210"/>
      <c r="FC2034" s="210"/>
      <c r="FD2034" s="210"/>
      <c r="FE2034" s="210"/>
      <c r="FF2034" s="210"/>
      <c r="FG2034" s="210"/>
      <c r="FH2034" s="210"/>
      <c r="FI2034" s="210"/>
      <c r="FJ2034" s="210"/>
      <c r="FK2034" s="210"/>
      <c r="FL2034" s="210"/>
      <c r="FM2034" s="210"/>
      <c r="FN2034" s="210"/>
      <c r="FO2034" s="210"/>
      <c r="FP2034" s="210"/>
      <c r="FQ2034" s="210"/>
      <c r="FR2034" s="210"/>
      <c r="FS2034" s="210"/>
      <c r="FT2034" s="210"/>
      <c r="FU2034" s="210"/>
      <c r="FV2034" s="210"/>
      <c r="FW2034" s="210"/>
      <c r="FX2034" s="210"/>
      <c r="FY2034" s="210"/>
      <c r="FZ2034" s="210"/>
      <c r="GA2034" s="210"/>
      <c r="GB2034" s="210"/>
      <c r="GC2034" s="210"/>
      <c r="GD2034" s="210"/>
      <c r="GE2034" s="210"/>
      <c r="GF2034" s="210"/>
      <c r="GG2034" s="210"/>
      <c r="GH2034" s="210"/>
      <c r="GI2034" s="210"/>
      <c r="GJ2034" s="210"/>
      <c r="GK2034" s="210"/>
      <c r="GL2034" s="210"/>
      <c r="GM2034" s="210"/>
      <c r="GN2034" s="210"/>
      <c r="GO2034" s="210"/>
      <c r="GP2034" s="210"/>
      <c r="GQ2034" s="210"/>
      <c r="GR2034" s="210"/>
      <c r="GS2034" s="210"/>
      <c r="GT2034" s="210"/>
      <c r="GU2034" s="210"/>
      <c r="GV2034" s="210"/>
      <c r="GW2034" s="210"/>
      <c r="GX2034" s="210"/>
      <c r="GY2034" s="210"/>
      <c r="GZ2034" s="210"/>
      <c r="HA2034" s="210"/>
      <c r="HB2034" s="210"/>
      <c r="HC2034" s="210"/>
      <c r="HD2034" s="210"/>
      <c r="HE2034" s="210"/>
      <c r="HF2034" s="210"/>
      <c r="HG2034" s="210"/>
      <c r="HH2034" s="210"/>
      <c r="HI2034" s="210"/>
      <c r="HJ2034" s="210"/>
      <c r="HK2034" s="210"/>
      <c r="HL2034" s="210"/>
      <c r="HM2034" s="210"/>
      <c r="HN2034" s="210"/>
      <c r="HO2034" s="210"/>
      <c r="HP2034" s="210"/>
      <c r="HQ2034" s="210"/>
      <c r="HR2034" s="210"/>
      <c r="HS2034" s="210"/>
      <c r="HT2034" s="210"/>
      <c r="HU2034" s="210"/>
      <c r="HV2034" s="210"/>
      <c r="HW2034" s="210"/>
      <c r="HX2034" s="210"/>
      <c r="HY2034" s="210"/>
      <c r="HZ2034" s="210"/>
      <c r="IA2034" s="210"/>
      <c r="IB2034" s="210"/>
      <c r="IC2034" s="210"/>
      <c r="ID2034" s="210"/>
      <c r="IE2034" s="210"/>
      <c r="IF2034" s="210"/>
      <c r="IG2034" s="210"/>
      <c r="IH2034" s="210"/>
      <c r="II2034" s="210"/>
      <c r="IJ2034" s="210"/>
      <c r="IK2034" s="210"/>
      <c r="IL2034" s="210"/>
      <c r="IM2034" s="210"/>
      <c r="IN2034" s="210"/>
      <c r="IO2034" s="210"/>
      <c r="IP2034" s="210"/>
      <c r="IQ2034" s="210"/>
      <c r="IR2034" s="210"/>
      <c r="IS2034" s="210"/>
      <c r="IT2034" s="210"/>
      <c r="IU2034" s="210"/>
      <c r="IV2034" s="210"/>
      <c r="IW2034" s="210"/>
      <c r="IX2034" s="210"/>
      <c r="IY2034" s="210"/>
      <c r="IZ2034" s="210"/>
      <c r="JA2034" s="210"/>
      <c r="JB2034" s="210"/>
      <c r="JC2034" s="210"/>
      <c r="JD2034" s="210"/>
      <c r="JE2034" s="210"/>
      <c r="JF2034" s="210"/>
      <c r="JG2034" s="210"/>
      <c r="JH2034" s="210"/>
      <c r="JI2034" s="210"/>
      <c r="JJ2034" s="210"/>
      <c r="JK2034" s="210"/>
      <c r="JL2034" s="210"/>
      <c r="JM2034" s="210"/>
      <c r="JN2034" s="210"/>
    </row>
    <row r="2035" spans="1:274" s="710" customFormat="1" ht="30" x14ac:dyDescent="0.25">
      <c r="A2035" s="664"/>
      <c r="B2035" s="1343"/>
      <c r="C2035" s="1172" t="s">
        <v>445</v>
      </c>
      <c r="D2035" s="991"/>
      <c r="E2035" s="991"/>
      <c r="F2035" s="1664">
        <f t="shared" si="1966"/>
        <v>420</v>
      </c>
      <c r="G2035" s="992">
        <f t="shared" si="1966"/>
        <v>420</v>
      </c>
      <c r="H2035" s="992">
        <f t="shared" si="1966"/>
        <v>611</v>
      </c>
      <c r="I2035" s="1113">
        <f t="shared" si="1967"/>
        <v>145.47619047619048</v>
      </c>
      <c r="J2035" s="1195"/>
      <c r="K2035" s="1195"/>
      <c r="L2035" s="1196"/>
      <c r="M2035" s="1196"/>
      <c r="N2035" s="1196"/>
      <c r="O2035" s="1196"/>
      <c r="P2035" s="1196"/>
      <c r="Q2035" s="1196"/>
      <c r="R2035" s="2147"/>
      <c r="S2035" s="2147"/>
      <c r="T2035" s="2147"/>
      <c r="U2035" s="2147"/>
      <c r="V2035" s="2147"/>
      <c r="W2035" s="2147"/>
      <c r="X2035" s="2147"/>
      <c r="Y2035" s="2147"/>
      <c r="Z2035" s="2147"/>
      <c r="AA2035" s="2147"/>
      <c r="AB2035" s="2147"/>
      <c r="AC2035" s="2147"/>
      <c r="AD2035" s="2147"/>
      <c r="AE2035" s="2147"/>
      <c r="AF2035" s="3596"/>
      <c r="AG2035" s="2147"/>
      <c r="AH2035" s="2147"/>
      <c r="AI2035" s="2207"/>
      <c r="AJ2035" s="2207"/>
      <c r="AK2035" s="2147"/>
      <c r="AL2035" s="1816"/>
      <c r="AM2035" s="687"/>
      <c r="AN2035" s="210"/>
      <c r="AO2035" s="210"/>
      <c r="AP2035" s="210"/>
      <c r="AQ2035" s="210"/>
      <c r="AR2035" s="210"/>
      <c r="AS2035" s="210"/>
      <c r="AT2035" s="210"/>
      <c r="AU2035" s="210"/>
      <c r="AV2035" s="210"/>
      <c r="AW2035" s="210"/>
      <c r="AX2035" s="210"/>
      <c r="AY2035" s="210"/>
      <c r="AZ2035" s="210"/>
      <c r="BA2035" s="210"/>
      <c r="BB2035" s="210"/>
      <c r="BC2035" s="210"/>
      <c r="BD2035" s="210"/>
      <c r="BE2035" s="210"/>
      <c r="BF2035" s="210"/>
      <c r="BG2035" s="210"/>
      <c r="BH2035" s="210"/>
      <c r="BI2035" s="210"/>
      <c r="BJ2035" s="210"/>
      <c r="BK2035" s="210"/>
      <c r="BL2035" s="210"/>
      <c r="BM2035" s="210"/>
      <c r="BN2035" s="210"/>
      <c r="BO2035" s="210"/>
      <c r="BP2035" s="210"/>
      <c r="BQ2035" s="210"/>
      <c r="BR2035" s="210"/>
      <c r="BS2035" s="210"/>
      <c r="BT2035" s="210"/>
      <c r="BU2035" s="210"/>
      <c r="BV2035" s="210"/>
      <c r="BW2035" s="210"/>
      <c r="BX2035" s="210"/>
      <c r="BY2035" s="210"/>
      <c r="BZ2035" s="210"/>
      <c r="CA2035" s="210"/>
      <c r="CB2035" s="210"/>
      <c r="CC2035" s="210"/>
      <c r="CD2035" s="210"/>
      <c r="CE2035" s="210"/>
      <c r="CF2035" s="210"/>
      <c r="CG2035" s="210"/>
      <c r="CH2035" s="210"/>
      <c r="CI2035" s="210"/>
      <c r="CJ2035" s="210"/>
      <c r="CK2035" s="210"/>
      <c r="CL2035" s="210"/>
      <c r="CM2035" s="210"/>
      <c r="CN2035" s="210"/>
      <c r="CO2035" s="210"/>
      <c r="CP2035" s="210"/>
      <c r="CQ2035" s="210"/>
      <c r="CR2035" s="210"/>
      <c r="CS2035" s="210"/>
      <c r="CT2035" s="210"/>
      <c r="CU2035" s="210"/>
      <c r="CV2035" s="210"/>
      <c r="CW2035" s="210"/>
      <c r="CX2035" s="210"/>
      <c r="CY2035" s="210"/>
      <c r="CZ2035" s="210"/>
      <c r="DA2035" s="210"/>
      <c r="DB2035" s="210"/>
      <c r="DC2035" s="210"/>
      <c r="DD2035" s="210"/>
      <c r="DE2035" s="210"/>
      <c r="DF2035" s="210"/>
      <c r="DG2035" s="210"/>
      <c r="DH2035" s="210"/>
      <c r="DI2035" s="210"/>
      <c r="DJ2035" s="210"/>
      <c r="DK2035" s="210"/>
      <c r="DL2035" s="210"/>
      <c r="DM2035" s="210"/>
      <c r="DN2035" s="210"/>
      <c r="DO2035" s="210"/>
      <c r="DP2035" s="210"/>
      <c r="DQ2035" s="210"/>
      <c r="DR2035" s="210"/>
      <c r="DS2035" s="210"/>
      <c r="DT2035" s="210"/>
      <c r="DU2035" s="210"/>
      <c r="DV2035" s="210"/>
      <c r="DW2035" s="210"/>
      <c r="DX2035" s="210"/>
      <c r="DY2035" s="210"/>
      <c r="DZ2035" s="210"/>
      <c r="EA2035" s="210"/>
      <c r="EB2035" s="210"/>
      <c r="EC2035" s="210"/>
      <c r="ED2035" s="210"/>
      <c r="EE2035" s="210"/>
      <c r="EF2035" s="210"/>
      <c r="EG2035" s="210"/>
      <c r="EH2035" s="210"/>
      <c r="EI2035" s="210"/>
      <c r="EJ2035" s="210"/>
      <c r="EK2035" s="210"/>
      <c r="EL2035" s="210"/>
      <c r="EM2035" s="210"/>
      <c r="EN2035" s="210"/>
      <c r="EO2035" s="210"/>
      <c r="EP2035" s="210"/>
      <c r="EQ2035" s="210"/>
      <c r="ER2035" s="210"/>
      <c r="ES2035" s="210"/>
      <c r="ET2035" s="210"/>
      <c r="EU2035" s="210"/>
      <c r="EV2035" s="210"/>
      <c r="EW2035" s="210"/>
      <c r="EX2035" s="210"/>
      <c r="EY2035" s="210"/>
      <c r="EZ2035" s="210"/>
      <c r="FA2035" s="210"/>
      <c r="FB2035" s="210"/>
      <c r="FC2035" s="210"/>
      <c r="FD2035" s="210"/>
      <c r="FE2035" s="210"/>
      <c r="FF2035" s="210"/>
      <c r="FG2035" s="210"/>
      <c r="FH2035" s="210"/>
      <c r="FI2035" s="210"/>
      <c r="FJ2035" s="210"/>
      <c r="FK2035" s="210"/>
      <c r="FL2035" s="210"/>
      <c r="FM2035" s="210"/>
      <c r="FN2035" s="210"/>
      <c r="FO2035" s="210"/>
      <c r="FP2035" s="210"/>
      <c r="FQ2035" s="210"/>
      <c r="FR2035" s="210"/>
      <c r="FS2035" s="210"/>
      <c r="FT2035" s="210"/>
      <c r="FU2035" s="210"/>
      <c r="FV2035" s="210"/>
      <c r="FW2035" s="210"/>
      <c r="FX2035" s="210"/>
      <c r="FY2035" s="210"/>
      <c r="FZ2035" s="210"/>
      <c r="GA2035" s="210"/>
      <c r="GB2035" s="210"/>
      <c r="GC2035" s="210"/>
      <c r="GD2035" s="210"/>
      <c r="GE2035" s="210"/>
      <c r="GF2035" s="210"/>
      <c r="GG2035" s="210"/>
      <c r="GH2035" s="210"/>
      <c r="GI2035" s="210"/>
      <c r="GJ2035" s="210"/>
      <c r="GK2035" s="210"/>
      <c r="GL2035" s="210"/>
      <c r="GM2035" s="210"/>
      <c r="GN2035" s="210"/>
      <c r="GO2035" s="210"/>
      <c r="GP2035" s="210"/>
      <c r="GQ2035" s="210"/>
      <c r="GR2035" s="210"/>
      <c r="GS2035" s="210"/>
      <c r="GT2035" s="210"/>
      <c r="GU2035" s="210"/>
      <c r="GV2035" s="210"/>
      <c r="GW2035" s="210"/>
      <c r="GX2035" s="210"/>
      <c r="GY2035" s="210"/>
      <c r="GZ2035" s="210"/>
      <c r="HA2035" s="210"/>
      <c r="HB2035" s="210"/>
      <c r="HC2035" s="210"/>
      <c r="HD2035" s="210"/>
      <c r="HE2035" s="210"/>
      <c r="HF2035" s="210"/>
      <c r="HG2035" s="210"/>
      <c r="HH2035" s="210"/>
      <c r="HI2035" s="210"/>
      <c r="HJ2035" s="210"/>
      <c r="HK2035" s="210"/>
      <c r="HL2035" s="210"/>
      <c r="HM2035" s="210"/>
      <c r="HN2035" s="210"/>
      <c r="HO2035" s="210"/>
      <c r="HP2035" s="210"/>
      <c r="HQ2035" s="210"/>
      <c r="HR2035" s="210"/>
      <c r="HS2035" s="210"/>
      <c r="HT2035" s="210"/>
      <c r="HU2035" s="210"/>
      <c r="HV2035" s="210"/>
      <c r="HW2035" s="210"/>
      <c r="HX2035" s="210"/>
      <c r="HY2035" s="210"/>
      <c r="HZ2035" s="210"/>
      <c r="IA2035" s="210"/>
      <c r="IB2035" s="210"/>
      <c r="IC2035" s="210"/>
      <c r="ID2035" s="210"/>
      <c r="IE2035" s="210"/>
      <c r="IF2035" s="210"/>
      <c r="IG2035" s="210"/>
      <c r="IH2035" s="210"/>
      <c r="II2035" s="210"/>
      <c r="IJ2035" s="210"/>
      <c r="IK2035" s="210"/>
      <c r="IL2035" s="210"/>
      <c r="IM2035" s="210"/>
      <c r="IN2035" s="210"/>
      <c r="IO2035" s="210"/>
      <c r="IP2035" s="210"/>
      <c r="IQ2035" s="210"/>
      <c r="IR2035" s="210"/>
      <c r="IS2035" s="210"/>
      <c r="IT2035" s="210"/>
      <c r="IU2035" s="210"/>
      <c r="IV2035" s="210"/>
      <c r="IW2035" s="210"/>
      <c r="IX2035" s="210"/>
      <c r="IY2035" s="210"/>
      <c r="IZ2035" s="210"/>
      <c r="JA2035" s="210"/>
      <c r="JB2035" s="210"/>
      <c r="JC2035" s="210"/>
      <c r="JD2035" s="210"/>
      <c r="JE2035" s="210"/>
      <c r="JF2035" s="210"/>
      <c r="JG2035" s="210"/>
      <c r="JH2035" s="210"/>
      <c r="JI2035" s="210"/>
      <c r="JJ2035" s="210"/>
      <c r="JK2035" s="210"/>
      <c r="JL2035" s="210"/>
      <c r="JM2035" s="210"/>
      <c r="JN2035" s="210"/>
    </row>
    <row r="2036" spans="1:274" s="710" customFormat="1" ht="60" x14ac:dyDescent="0.25">
      <c r="A2036" s="664"/>
      <c r="B2036" s="1343"/>
      <c r="C2036" s="1172" t="s">
        <v>394</v>
      </c>
      <c r="D2036" s="991"/>
      <c r="E2036" s="991"/>
      <c r="F2036" s="1664">
        <f t="shared" si="1966"/>
        <v>0</v>
      </c>
      <c r="G2036" s="992">
        <f t="shared" si="1966"/>
        <v>0</v>
      </c>
      <c r="H2036" s="992">
        <f t="shared" si="1966"/>
        <v>0</v>
      </c>
      <c r="I2036" s="1113">
        <f t="shared" si="1967"/>
        <v>0</v>
      </c>
      <c r="J2036" s="1195"/>
      <c r="K2036" s="1195"/>
      <c r="L2036" s="1196"/>
      <c r="M2036" s="1196"/>
      <c r="N2036" s="1196"/>
      <c r="O2036" s="1196"/>
      <c r="P2036" s="1196"/>
      <c r="Q2036" s="1196"/>
      <c r="R2036" s="2147"/>
      <c r="S2036" s="2147"/>
      <c r="T2036" s="2147"/>
      <c r="U2036" s="2147"/>
      <c r="V2036" s="2147"/>
      <c r="W2036" s="2147"/>
      <c r="X2036" s="2147"/>
      <c r="Y2036" s="2147"/>
      <c r="Z2036" s="2147"/>
      <c r="AA2036" s="2147"/>
      <c r="AB2036" s="2147"/>
      <c r="AC2036" s="2147"/>
      <c r="AD2036" s="2147"/>
      <c r="AE2036" s="2147"/>
      <c r="AF2036" s="3596"/>
      <c r="AG2036" s="2147"/>
      <c r="AH2036" s="2147"/>
      <c r="AI2036" s="2207"/>
      <c r="AJ2036" s="2207"/>
      <c r="AK2036" s="2147"/>
      <c r="AL2036" s="1816"/>
      <c r="AM2036" s="687"/>
      <c r="AN2036" s="210"/>
      <c r="AO2036" s="210"/>
      <c r="AP2036" s="210"/>
      <c r="AQ2036" s="210"/>
      <c r="AR2036" s="210"/>
      <c r="AS2036" s="210"/>
      <c r="AT2036" s="210"/>
      <c r="AU2036" s="210"/>
      <c r="AV2036" s="210"/>
      <c r="AW2036" s="210"/>
      <c r="AX2036" s="210"/>
      <c r="AY2036" s="210"/>
      <c r="AZ2036" s="210"/>
      <c r="BA2036" s="210"/>
      <c r="BB2036" s="210"/>
      <c r="BC2036" s="210"/>
      <c r="BD2036" s="210"/>
      <c r="BE2036" s="210"/>
      <c r="BF2036" s="210"/>
      <c r="BG2036" s="210"/>
      <c r="BH2036" s="210"/>
      <c r="BI2036" s="210"/>
      <c r="BJ2036" s="210"/>
      <c r="BK2036" s="210"/>
      <c r="BL2036" s="210"/>
      <c r="BM2036" s="210"/>
      <c r="BN2036" s="210"/>
      <c r="BO2036" s="210"/>
      <c r="BP2036" s="210"/>
      <c r="BQ2036" s="210"/>
      <c r="BR2036" s="210"/>
      <c r="BS2036" s="210"/>
      <c r="BT2036" s="210"/>
      <c r="BU2036" s="210"/>
      <c r="BV2036" s="210"/>
      <c r="BW2036" s="210"/>
      <c r="BX2036" s="210"/>
      <c r="BY2036" s="210"/>
      <c r="BZ2036" s="210"/>
      <c r="CA2036" s="210"/>
      <c r="CB2036" s="210"/>
      <c r="CC2036" s="210"/>
      <c r="CD2036" s="210"/>
      <c r="CE2036" s="210"/>
      <c r="CF2036" s="210"/>
      <c r="CG2036" s="210"/>
      <c r="CH2036" s="210"/>
      <c r="CI2036" s="210"/>
      <c r="CJ2036" s="210"/>
      <c r="CK2036" s="210"/>
      <c r="CL2036" s="210"/>
      <c r="CM2036" s="210"/>
      <c r="CN2036" s="210"/>
      <c r="CO2036" s="210"/>
      <c r="CP2036" s="210"/>
      <c r="CQ2036" s="210"/>
      <c r="CR2036" s="210"/>
      <c r="CS2036" s="210"/>
      <c r="CT2036" s="210"/>
      <c r="CU2036" s="210"/>
      <c r="CV2036" s="210"/>
      <c r="CW2036" s="210"/>
      <c r="CX2036" s="210"/>
      <c r="CY2036" s="210"/>
      <c r="CZ2036" s="210"/>
      <c r="DA2036" s="210"/>
      <c r="DB2036" s="210"/>
      <c r="DC2036" s="210"/>
      <c r="DD2036" s="210"/>
      <c r="DE2036" s="210"/>
      <c r="DF2036" s="210"/>
      <c r="DG2036" s="210"/>
      <c r="DH2036" s="210"/>
      <c r="DI2036" s="210"/>
      <c r="DJ2036" s="210"/>
      <c r="DK2036" s="210"/>
      <c r="DL2036" s="210"/>
      <c r="DM2036" s="210"/>
      <c r="DN2036" s="210"/>
      <c r="DO2036" s="210"/>
      <c r="DP2036" s="210"/>
      <c r="DQ2036" s="210"/>
      <c r="DR2036" s="210"/>
      <c r="DS2036" s="210"/>
      <c r="DT2036" s="210"/>
      <c r="DU2036" s="210"/>
      <c r="DV2036" s="210"/>
      <c r="DW2036" s="210"/>
      <c r="DX2036" s="210"/>
      <c r="DY2036" s="210"/>
      <c r="DZ2036" s="210"/>
      <c r="EA2036" s="210"/>
      <c r="EB2036" s="210"/>
      <c r="EC2036" s="210"/>
      <c r="ED2036" s="210"/>
      <c r="EE2036" s="210"/>
      <c r="EF2036" s="210"/>
      <c r="EG2036" s="210"/>
      <c r="EH2036" s="210"/>
      <c r="EI2036" s="210"/>
      <c r="EJ2036" s="210"/>
      <c r="EK2036" s="210"/>
      <c r="EL2036" s="210"/>
      <c r="EM2036" s="210"/>
      <c r="EN2036" s="210"/>
      <c r="EO2036" s="210"/>
      <c r="EP2036" s="210"/>
      <c r="EQ2036" s="210"/>
      <c r="ER2036" s="210"/>
      <c r="ES2036" s="210"/>
      <c r="ET2036" s="210"/>
      <c r="EU2036" s="210"/>
      <c r="EV2036" s="210"/>
      <c r="EW2036" s="210"/>
      <c r="EX2036" s="210"/>
      <c r="EY2036" s="210"/>
      <c r="EZ2036" s="210"/>
      <c r="FA2036" s="210"/>
      <c r="FB2036" s="210"/>
      <c r="FC2036" s="210"/>
      <c r="FD2036" s="210"/>
      <c r="FE2036" s="210"/>
      <c r="FF2036" s="210"/>
      <c r="FG2036" s="210"/>
      <c r="FH2036" s="210"/>
      <c r="FI2036" s="210"/>
      <c r="FJ2036" s="210"/>
      <c r="FK2036" s="210"/>
      <c r="FL2036" s="210"/>
      <c r="FM2036" s="210"/>
      <c r="FN2036" s="210"/>
      <c r="FO2036" s="210"/>
      <c r="FP2036" s="210"/>
      <c r="FQ2036" s="210"/>
      <c r="FR2036" s="210"/>
      <c r="FS2036" s="210"/>
      <c r="FT2036" s="210"/>
      <c r="FU2036" s="210"/>
      <c r="FV2036" s="210"/>
      <c r="FW2036" s="210"/>
      <c r="FX2036" s="210"/>
      <c r="FY2036" s="210"/>
      <c r="FZ2036" s="210"/>
      <c r="GA2036" s="210"/>
      <c r="GB2036" s="210"/>
      <c r="GC2036" s="210"/>
      <c r="GD2036" s="210"/>
      <c r="GE2036" s="210"/>
      <c r="GF2036" s="210"/>
      <c r="GG2036" s="210"/>
      <c r="GH2036" s="210"/>
      <c r="GI2036" s="210"/>
      <c r="GJ2036" s="210"/>
      <c r="GK2036" s="210"/>
      <c r="GL2036" s="210"/>
      <c r="GM2036" s="210"/>
      <c r="GN2036" s="210"/>
      <c r="GO2036" s="210"/>
      <c r="GP2036" s="210"/>
      <c r="GQ2036" s="210"/>
      <c r="GR2036" s="210"/>
      <c r="GS2036" s="210"/>
      <c r="GT2036" s="210"/>
      <c r="GU2036" s="210"/>
      <c r="GV2036" s="210"/>
      <c r="GW2036" s="210"/>
      <c r="GX2036" s="210"/>
      <c r="GY2036" s="210"/>
      <c r="GZ2036" s="210"/>
      <c r="HA2036" s="210"/>
      <c r="HB2036" s="210"/>
      <c r="HC2036" s="210"/>
      <c r="HD2036" s="210"/>
      <c r="HE2036" s="210"/>
      <c r="HF2036" s="210"/>
      <c r="HG2036" s="210"/>
      <c r="HH2036" s="210"/>
      <c r="HI2036" s="210"/>
      <c r="HJ2036" s="210"/>
      <c r="HK2036" s="210"/>
      <c r="HL2036" s="210"/>
      <c r="HM2036" s="210"/>
      <c r="HN2036" s="210"/>
      <c r="HO2036" s="210"/>
      <c r="HP2036" s="210"/>
      <c r="HQ2036" s="210"/>
      <c r="HR2036" s="210"/>
      <c r="HS2036" s="210"/>
      <c r="HT2036" s="210"/>
      <c r="HU2036" s="210"/>
      <c r="HV2036" s="210"/>
      <c r="HW2036" s="210"/>
      <c r="HX2036" s="210"/>
      <c r="HY2036" s="210"/>
      <c r="HZ2036" s="210"/>
      <c r="IA2036" s="210"/>
      <c r="IB2036" s="210"/>
      <c r="IC2036" s="210"/>
      <c r="ID2036" s="210"/>
      <c r="IE2036" s="210"/>
      <c r="IF2036" s="210"/>
      <c r="IG2036" s="210"/>
      <c r="IH2036" s="210"/>
      <c r="II2036" s="210"/>
      <c r="IJ2036" s="210"/>
      <c r="IK2036" s="210"/>
      <c r="IL2036" s="210"/>
      <c r="IM2036" s="210"/>
      <c r="IN2036" s="210"/>
      <c r="IO2036" s="210"/>
      <c r="IP2036" s="210"/>
      <c r="IQ2036" s="210"/>
      <c r="IR2036" s="210"/>
      <c r="IS2036" s="210"/>
      <c r="IT2036" s="210"/>
      <c r="IU2036" s="210"/>
      <c r="IV2036" s="210"/>
      <c r="IW2036" s="210"/>
      <c r="IX2036" s="210"/>
      <c r="IY2036" s="210"/>
      <c r="IZ2036" s="210"/>
      <c r="JA2036" s="210"/>
      <c r="JB2036" s="210"/>
      <c r="JC2036" s="210"/>
      <c r="JD2036" s="210"/>
      <c r="JE2036" s="210"/>
      <c r="JF2036" s="210"/>
      <c r="JG2036" s="210"/>
      <c r="JH2036" s="210"/>
      <c r="JI2036" s="210"/>
      <c r="JJ2036" s="210"/>
      <c r="JK2036" s="210"/>
      <c r="JL2036" s="210"/>
      <c r="JM2036" s="210"/>
      <c r="JN2036" s="210"/>
    </row>
    <row r="2037" spans="1:274" s="710" customFormat="1" ht="45" x14ac:dyDescent="0.25">
      <c r="A2037" s="664">
        <v>1</v>
      </c>
      <c r="B2037" s="1343">
        <v>1</v>
      </c>
      <c r="C2037" s="2833" t="s">
        <v>395</v>
      </c>
      <c r="D2037" s="991"/>
      <c r="E2037" s="991"/>
      <c r="F2037" s="1664">
        <f t="shared" si="1966"/>
        <v>0</v>
      </c>
      <c r="G2037" s="992">
        <f t="shared" si="1966"/>
        <v>0</v>
      </c>
      <c r="H2037" s="992">
        <f t="shared" si="1966"/>
        <v>0</v>
      </c>
      <c r="I2037" s="1113">
        <f t="shared" si="1967"/>
        <v>0</v>
      </c>
      <c r="J2037" s="1195"/>
      <c r="K2037" s="1195"/>
      <c r="L2037" s="1196"/>
      <c r="M2037" s="1196"/>
      <c r="N2037" s="1196"/>
      <c r="O2037" s="1196"/>
      <c r="P2037" s="1196"/>
      <c r="Q2037" s="1196"/>
      <c r="R2037" s="2147"/>
      <c r="S2037" s="2147"/>
      <c r="T2037" s="2147"/>
      <c r="U2037" s="2147"/>
      <c r="V2037" s="2147"/>
      <c r="W2037" s="2147"/>
      <c r="X2037" s="2147"/>
      <c r="Y2037" s="2147"/>
      <c r="Z2037" s="2147"/>
      <c r="AA2037" s="2147"/>
      <c r="AB2037" s="2147"/>
      <c r="AC2037" s="2147"/>
      <c r="AD2037" s="2147"/>
      <c r="AE2037" s="2147"/>
      <c r="AF2037" s="3596"/>
      <c r="AG2037" s="2147"/>
      <c r="AH2037" s="2147"/>
      <c r="AI2037" s="2207"/>
      <c r="AJ2037" s="2207"/>
      <c r="AK2037" s="2147"/>
      <c r="AL2037" s="1816"/>
      <c r="AM2037" s="687"/>
      <c r="AN2037" s="210"/>
      <c r="AO2037" s="210"/>
      <c r="AP2037" s="210"/>
      <c r="AQ2037" s="210"/>
      <c r="AR2037" s="210"/>
      <c r="AS2037" s="210"/>
      <c r="AT2037" s="210"/>
      <c r="AU2037" s="210"/>
      <c r="AV2037" s="210"/>
      <c r="AW2037" s="210"/>
      <c r="AX2037" s="210"/>
      <c r="AY2037" s="210"/>
      <c r="AZ2037" s="210"/>
      <c r="BA2037" s="210"/>
      <c r="BB2037" s="210"/>
      <c r="BC2037" s="210"/>
      <c r="BD2037" s="210"/>
      <c r="BE2037" s="210"/>
      <c r="BF2037" s="210"/>
      <c r="BG2037" s="210"/>
      <c r="BH2037" s="210"/>
      <c r="BI2037" s="210"/>
      <c r="BJ2037" s="210"/>
      <c r="BK2037" s="210"/>
      <c r="BL2037" s="210"/>
      <c r="BM2037" s="210"/>
      <c r="BN2037" s="210"/>
      <c r="BO2037" s="210"/>
      <c r="BP2037" s="210"/>
      <c r="BQ2037" s="210"/>
      <c r="BR2037" s="210"/>
      <c r="BS2037" s="210"/>
      <c r="BT2037" s="210"/>
      <c r="BU2037" s="210"/>
      <c r="BV2037" s="210"/>
      <c r="BW2037" s="210"/>
      <c r="BX2037" s="210"/>
      <c r="BY2037" s="210"/>
      <c r="BZ2037" s="210"/>
      <c r="CA2037" s="210"/>
      <c r="CB2037" s="210"/>
      <c r="CC2037" s="210"/>
      <c r="CD2037" s="210"/>
      <c r="CE2037" s="210"/>
      <c r="CF2037" s="210"/>
      <c r="CG2037" s="210"/>
      <c r="CH2037" s="210"/>
      <c r="CI2037" s="210"/>
      <c r="CJ2037" s="210"/>
      <c r="CK2037" s="210"/>
      <c r="CL2037" s="210"/>
      <c r="CM2037" s="210"/>
      <c r="CN2037" s="210"/>
      <c r="CO2037" s="210"/>
      <c r="CP2037" s="210"/>
      <c r="CQ2037" s="210"/>
      <c r="CR2037" s="210"/>
      <c r="CS2037" s="210"/>
      <c r="CT2037" s="210"/>
      <c r="CU2037" s="210"/>
      <c r="CV2037" s="210"/>
      <c r="CW2037" s="210"/>
      <c r="CX2037" s="210"/>
      <c r="CY2037" s="210"/>
      <c r="CZ2037" s="210"/>
      <c r="DA2037" s="210"/>
      <c r="DB2037" s="210"/>
      <c r="DC2037" s="210"/>
      <c r="DD2037" s="210"/>
      <c r="DE2037" s="210"/>
      <c r="DF2037" s="210"/>
      <c r="DG2037" s="210"/>
      <c r="DH2037" s="210"/>
      <c r="DI2037" s="210"/>
      <c r="DJ2037" s="210"/>
      <c r="DK2037" s="210"/>
      <c r="DL2037" s="210"/>
      <c r="DM2037" s="210"/>
      <c r="DN2037" s="210"/>
      <c r="DO2037" s="210"/>
      <c r="DP2037" s="210"/>
      <c r="DQ2037" s="210"/>
      <c r="DR2037" s="210"/>
      <c r="DS2037" s="210"/>
      <c r="DT2037" s="210"/>
      <c r="DU2037" s="210"/>
      <c r="DV2037" s="210"/>
      <c r="DW2037" s="210"/>
      <c r="DX2037" s="210"/>
      <c r="DY2037" s="210"/>
      <c r="DZ2037" s="210"/>
      <c r="EA2037" s="210"/>
      <c r="EB2037" s="210"/>
      <c r="EC2037" s="210"/>
      <c r="ED2037" s="210"/>
      <c r="EE2037" s="210"/>
      <c r="EF2037" s="210"/>
      <c r="EG2037" s="210"/>
      <c r="EH2037" s="210"/>
      <c r="EI2037" s="210"/>
      <c r="EJ2037" s="210"/>
      <c r="EK2037" s="210"/>
      <c r="EL2037" s="210"/>
      <c r="EM2037" s="210"/>
      <c r="EN2037" s="210"/>
      <c r="EO2037" s="210"/>
      <c r="EP2037" s="210"/>
      <c r="EQ2037" s="210"/>
      <c r="ER2037" s="210"/>
      <c r="ES2037" s="210"/>
      <c r="ET2037" s="210"/>
      <c r="EU2037" s="210"/>
      <c r="EV2037" s="210"/>
      <c r="EW2037" s="210"/>
      <c r="EX2037" s="210"/>
      <c r="EY2037" s="210"/>
      <c r="EZ2037" s="210"/>
      <c r="FA2037" s="210"/>
      <c r="FB2037" s="210"/>
      <c r="FC2037" s="210"/>
      <c r="FD2037" s="210"/>
      <c r="FE2037" s="210"/>
      <c r="FF2037" s="210"/>
      <c r="FG2037" s="210"/>
      <c r="FH2037" s="210"/>
      <c r="FI2037" s="210"/>
      <c r="FJ2037" s="210"/>
      <c r="FK2037" s="210"/>
      <c r="FL2037" s="210"/>
      <c r="FM2037" s="210"/>
      <c r="FN2037" s="210"/>
      <c r="FO2037" s="210"/>
      <c r="FP2037" s="210"/>
      <c r="FQ2037" s="210"/>
      <c r="FR2037" s="210"/>
      <c r="FS2037" s="210"/>
      <c r="FT2037" s="210"/>
      <c r="FU2037" s="210"/>
      <c r="FV2037" s="210"/>
      <c r="FW2037" s="210"/>
      <c r="FX2037" s="210"/>
      <c r="FY2037" s="210"/>
      <c r="FZ2037" s="210"/>
      <c r="GA2037" s="210"/>
      <c r="GB2037" s="210"/>
      <c r="GC2037" s="210"/>
      <c r="GD2037" s="210"/>
      <c r="GE2037" s="210"/>
      <c r="GF2037" s="210"/>
      <c r="GG2037" s="210"/>
      <c r="GH2037" s="210"/>
      <c r="GI2037" s="210"/>
      <c r="GJ2037" s="210"/>
      <c r="GK2037" s="210"/>
      <c r="GL2037" s="210"/>
      <c r="GM2037" s="210"/>
      <c r="GN2037" s="210"/>
      <c r="GO2037" s="210"/>
      <c r="GP2037" s="210"/>
      <c r="GQ2037" s="210"/>
      <c r="GR2037" s="210"/>
      <c r="GS2037" s="210"/>
      <c r="GT2037" s="210"/>
      <c r="GU2037" s="210"/>
      <c r="GV2037" s="210"/>
      <c r="GW2037" s="210"/>
      <c r="GX2037" s="210"/>
      <c r="GY2037" s="210"/>
      <c r="GZ2037" s="210"/>
      <c r="HA2037" s="210"/>
      <c r="HB2037" s="210"/>
      <c r="HC2037" s="210"/>
      <c r="HD2037" s="210"/>
      <c r="HE2037" s="210"/>
      <c r="HF2037" s="210"/>
      <c r="HG2037" s="210"/>
      <c r="HH2037" s="210"/>
      <c r="HI2037" s="210"/>
      <c r="HJ2037" s="210"/>
      <c r="HK2037" s="210"/>
      <c r="HL2037" s="210"/>
      <c r="HM2037" s="210"/>
      <c r="HN2037" s="210"/>
      <c r="HO2037" s="210"/>
      <c r="HP2037" s="210"/>
      <c r="HQ2037" s="210"/>
      <c r="HR2037" s="210"/>
      <c r="HS2037" s="210"/>
      <c r="HT2037" s="210"/>
      <c r="HU2037" s="210"/>
      <c r="HV2037" s="210"/>
      <c r="HW2037" s="210"/>
      <c r="HX2037" s="210"/>
      <c r="HY2037" s="210"/>
      <c r="HZ2037" s="210"/>
      <c r="IA2037" s="210"/>
      <c r="IB2037" s="210"/>
      <c r="IC2037" s="210"/>
      <c r="ID2037" s="210"/>
      <c r="IE2037" s="210"/>
      <c r="IF2037" s="210"/>
      <c r="IG2037" s="210"/>
      <c r="IH2037" s="210"/>
      <c r="II2037" s="210"/>
      <c r="IJ2037" s="210"/>
      <c r="IK2037" s="210"/>
      <c r="IL2037" s="210"/>
      <c r="IM2037" s="210"/>
      <c r="IN2037" s="210"/>
      <c r="IO2037" s="210"/>
      <c r="IP2037" s="210"/>
      <c r="IQ2037" s="210"/>
      <c r="IR2037" s="210"/>
      <c r="IS2037" s="210"/>
      <c r="IT2037" s="210"/>
      <c r="IU2037" s="210"/>
      <c r="IV2037" s="210"/>
      <c r="IW2037" s="210"/>
      <c r="IX2037" s="210"/>
      <c r="IY2037" s="210"/>
      <c r="IZ2037" s="210"/>
      <c r="JA2037" s="210"/>
      <c r="JB2037" s="210"/>
      <c r="JC2037" s="210"/>
      <c r="JD2037" s="210"/>
      <c r="JE2037" s="210"/>
      <c r="JF2037" s="210"/>
      <c r="JG2037" s="210"/>
      <c r="JH2037" s="210"/>
      <c r="JI2037" s="210"/>
      <c r="JJ2037" s="210"/>
      <c r="JK2037" s="210"/>
      <c r="JL2037" s="210"/>
      <c r="JM2037" s="210"/>
      <c r="JN2037" s="210"/>
    </row>
    <row r="2038" spans="1:274" s="710" customFormat="1" ht="29.25" x14ac:dyDescent="0.25">
      <c r="A2038" s="664">
        <v>1</v>
      </c>
      <c r="B2038" s="1343">
        <v>1</v>
      </c>
      <c r="C2038" s="1932" t="s">
        <v>406</v>
      </c>
      <c r="D2038" s="991"/>
      <c r="E2038" s="991"/>
      <c r="F2038" s="1664">
        <f t="shared" si="1966"/>
        <v>0</v>
      </c>
      <c r="G2038" s="992">
        <f t="shared" si="1966"/>
        <v>0</v>
      </c>
      <c r="H2038" s="992">
        <f t="shared" si="1966"/>
        <v>0</v>
      </c>
      <c r="I2038" s="1113">
        <f t="shared" si="1967"/>
        <v>0</v>
      </c>
      <c r="J2038" s="1195"/>
      <c r="K2038" s="1195"/>
      <c r="L2038" s="1196"/>
      <c r="M2038" s="1196"/>
      <c r="N2038" s="1196"/>
      <c r="O2038" s="1196"/>
      <c r="P2038" s="1196"/>
      <c r="Q2038" s="1196"/>
      <c r="R2038" s="2147"/>
      <c r="S2038" s="2147"/>
      <c r="T2038" s="2147"/>
      <c r="U2038" s="2147"/>
      <c r="V2038" s="2147"/>
      <c r="W2038" s="2147"/>
      <c r="X2038" s="2147"/>
      <c r="Y2038" s="2147"/>
      <c r="Z2038" s="2147"/>
      <c r="AA2038" s="2147"/>
      <c r="AB2038" s="2147"/>
      <c r="AC2038" s="2147"/>
      <c r="AD2038" s="2147"/>
      <c r="AE2038" s="2147"/>
      <c r="AF2038" s="3596"/>
      <c r="AG2038" s="2147"/>
      <c r="AH2038" s="2147"/>
      <c r="AI2038" s="2207"/>
      <c r="AJ2038" s="2207"/>
      <c r="AK2038" s="2147"/>
      <c r="AL2038" s="1816"/>
      <c r="AM2038" s="687"/>
      <c r="AN2038" s="210"/>
      <c r="AO2038" s="210"/>
      <c r="AP2038" s="210"/>
      <c r="AQ2038" s="210"/>
      <c r="AR2038" s="210"/>
      <c r="AS2038" s="210"/>
      <c r="AT2038" s="210"/>
      <c r="AU2038" s="210"/>
      <c r="AV2038" s="210"/>
      <c r="AW2038" s="210"/>
      <c r="AX2038" s="210"/>
      <c r="AY2038" s="210"/>
      <c r="AZ2038" s="210"/>
      <c r="BA2038" s="210"/>
      <c r="BB2038" s="210"/>
      <c r="BC2038" s="210"/>
      <c r="BD2038" s="210"/>
      <c r="BE2038" s="210"/>
      <c r="BF2038" s="210"/>
      <c r="BG2038" s="210"/>
      <c r="BH2038" s="210"/>
      <c r="BI2038" s="210"/>
      <c r="BJ2038" s="210"/>
      <c r="BK2038" s="210"/>
      <c r="BL2038" s="210"/>
      <c r="BM2038" s="210"/>
      <c r="BN2038" s="210"/>
      <c r="BO2038" s="210"/>
      <c r="BP2038" s="210"/>
      <c r="BQ2038" s="210"/>
      <c r="BR2038" s="210"/>
      <c r="BS2038" s="210"/>
      <c r="BT2038" s="210"/>
      <c r="BU2038" s="210"/>
      <c r="BV2038" s="210"/>
      <c r="BW2038" s="210"/>
      <c r="BX2038" s="210"/>
      <c r="BY2038" s="210"/>
      <c r="BZ2038" s="210"/>
      <c r="CA2038" s="210"/>
      <c r="CB2038" s="210"/>
      <c r="CC2038" s="210"/>
      <c r="CD2038" s="210"/>
      <c r="CE2038" s="210"/>
      <c r="CF2038" s="210"/>
      <c r="CG2038" s="210"/>
      <c r="CH2038" s="210"/>
      <c r="CI2038" s="210"/>
      <c r="CJ2038" s="210"/>
      <c r="CK2038" s="210"/>
      <c r="CL2038" s="210"/>
      <c r="CM2038" s="210"/>
      <c r="CN2038" s="210"/>
      <c r="CO2038" s="210"/>
      <c r="CP2038" s="210"/>
      <c r="CQ2038" s="210"/>
      <c r="CR2038" s="210"/>
      <c r="CS2038" s="210"/>
      <c r="CT2038" s="210"/>
      <c r="CU2038" s="210"/>
      <c r="CV2038" s="210"/>
      <c r="CW2038" s="210"/>
      <c r="CX2038" s="210"/>
      <c r="CY2038" s="210"/>
      <c r="CZ2038" s="210"/>
      <c r="DA2038" s="210"/>
      <c r="DB2038" s="210"/>
      <c r="DC2038" s="210"/>
      <c r="DD2038" s="210"/>
      <c r="DE2038" s="210"/>
      <c r="DF2038" s="210"/>
      <c r="DG2038" s="210"/>
      <c r="DH2038" s="210"/>
      <c r="DI2038" s="210"/>
      <c r="DJ2038" s="210"/>
      <c r="DK2038" s="210"/>
      <c r="DL2038" s="210"/>
      <c r="DM2038" s="210"/>
      <c r="DN2038" s="210"/>
      <c r="DO2038" s="210"/>
      <c r="DP2038" s="210"/>
      <c r="DQ2038" s="210"/>
      <c r="DR2038" s="210"/>
      <c r="DS2038" s="210"/>
      <c r="DT2038" s="210"/>
      <c r="DU2038" s="210"/>
      <c r="DV2038" s="210"/>
      <c r="DW2038" s="210"/>
      <c r="DX2038" s="210"/>
      <c r="DY2038" s="210"/>
      <c r="DZ2038" s="210"/>
      <c r="EA2038" s="210"/>
      <c r="EB2038" s="210"/>
      <c r="EC2038" s="210"/>
      <c r="ED2038" s="210"/>
      <c r="EE2038" s="210"/>
      <c r="EF2038" s="210"/>
      <c r="EG2038" s="210"/>
      <c r="EH2038" s="210"/>
      <c r="EI2038" s="210"/>
      <c r="EJ2038" s="210"/>
      <c r="EK2038" s="210"/>
      <c r="EL2038" s="210"/>
      <c r="EM2038" s="210"/>
      <c r="EN2038" s="210"/>
      <c r="EO2038" s="210"/>
      <c r="EP2038" s="210"/>
      <c r="EQ2038" s="210"/>
      <c r="ER2038" s="210"/>
      <c r="ES2038" s="210"/>
      <c r="ET2038" s="210"/>
      <c r="EU2038" s="210"/>
      <c r="EV2038" s="210"/>
      <c r="EW2038" s="210"/>
      <c r="EX2038" s="210"/>
      <c r="EY2038" s="210"/>
      <c r="EZ2038" s="210"/>
      <c r="FA2038" s="210"/>
      <c r="FB2038" s="210"/>
      <c r="FC2038" s="210"/>
      <c r="FD2038" s="210"/>
      <c r="FE2038" s="210"/>
      <c r="FF2038" s="210"/>
      <c r="FG2038" s="210"/>
      <c r="FH2038" s="210"/>
      <c r="FI2038" s="210"/>
      <c r="FJ2038" s="210"/>
      <c r="FK2038" s="210"/>
      <c r="FL2038" s="210"/>
      <c r="FM2038" s="210"/>
      <c r="FN2038" s="210"/>
      <c r="FO2038" s="210"/>
      <c r="FP2038" s="210"/>
      <c r="FQ2038" s="210"/>
      <c r="FR2038" s="210"/>
      <c r="FS2038" s="210"/>
      <c r="FT2038" s="210"/>
      <c r="FU2038" s="210"/>
      <c r="FV2038" s="210"/>
      <c r="FW2038" s="210"/>
      <c r="FX2038" s="210"/>
      <c r="FY2038" s="210"/>
      <c r="FZ2038" s="210"/>
      <c r="GA2038" s="210"/>
      <c r="GB2038" s="210"/>
      <c r="GC2038" s="210"/>
      <c r="GD2038" s="210"/>
      <c r="GE2038" s="210"/>
      <c r="GF2038" s="210"/>
      <c r="GG2038" s="210"/>
      <c r="GH2038" s="210"/>
      <c r="GI2038" s="210"/>
      <c r="GJ2038" s="210"/>
      <c r="GK2038" s="210"/>
      <c r="GL2038" s="210"/>
      <c r="GM2038" s="210"/>
      <c r="GN2038" s="210"/>
      <c r="GO2038" s="210"/>
      <c r="GP2038" s="210"/>
      <c r="GQ2038" s="210"/>
      <c r="GR2038" s="210"/>
      <c r="GS2038" s="210"/>
      <c r="GT2038" s="210"/>
      <c r="GU2038" s="210"/>
      <c r="GV2038" s="210"/>
      <c r="GW2038" s="210"/>
      <c r="GX2038" s="210"/>
      <c r="GY2038" s="210"/>
      <c r="GZ2038" s="210"/>
      <c r="HA2038" s="210"/>
      <c r="HB2038" s="210"/>
      <c r="HC2038" s="210"/>
      <c r="HD2038" s="210"/>
      <c r="HE2038" s="210"/>
      <c r="HF2038" s="210"/>
      <c r="HG2038" s="210"/>
      <c r="HH2038" s="210"/>
      <c r="HI2038" s="210"/>
      <c r="HJ2038" s="210"/>
      <c r="HK2038" s="210"/>
      <c r="HL2038" s="210"/>
      <c r="HM2038" s="210"/>
      <c r="HN2038" s="210"/>
      <c r="HO2038" s="210"/>
      <c r="HP2038" s="210"/>
      <c r="HQ2038" s="210"/>
      <c r="HR2038" s="210"/>
      <c r="HS2038" s="210"/>
      <c r="HT2038" s="210"/>
      <c r="HU2038" s="210"/>
      <c r="HV2038" s="210"/>
      <c r="HW2038" s="210"/>
      <c r="HX2038" s="210"/>
      <c r="HY2038" s="210"/>
      <c r="HZ2038" s="210"/>
      <c r="IA2038" s="210"/>
      <c r="IB2038" s="210"/>
      <c r="IC2038" s="210"/>
      <c r="ID2038" s="210"/>
      <c r="IE2038" s="210"/>
      <c r="IF2038" s="210"/>
      <c r="IG2038" s="210"/>
      <c r="IH2038" s="210"/>
      <c r="II2038" s="210"/>
      <c r="IJ2038" s="210"/>
      <c r="IK2038" s="210"/>
      <c r="IL2038" s="210"/>
      <c r="IM2038" s="210"/>
      <c r="IN2038" s="210"/>
      <c r="IO2038" s="210"/>
      <c r="IP2038" s="210"/>
      <c r="IQ2038" s="210"/>
      <c r="IR2038" s="210"/>
      <c r="IS2038" s="210"/>
      <c r="IT2038" s="210"/>
      <c r="IU2038" s="210"/>
      <c r="IV2038" s="210"/>
      <c r="IW2038" s="210"/>
      <c r="IX2038" s="210"/>
      <c r="IY2038" s="210"/>
      <c r="IZ2038" s="210"/>
      <c r="JA2038" s="210"/>
      <c r="JB2038" s="210"/>
      <c r="JC2038" s="210"/>
      <c r="JD2038" s="210"/>
      <c r="JE2038" s="210"/>
      <c r="JF2038" s="210"/>
      <c r="JG2038" s="210"/>
      <c r="JH2038" s="210"/>
      <c r="JI2038" s="210"/>
      <c r="JJ2038" s="210"/>
      <c r="JK2038" s="210"/>
      <c r="JL2038" s="210"/>
      <c r="JM2038" s="210"/>
      <c r="JN2038" s="210"/>
    </row>
    <row r="2039" spans="1:274" s="710" customFormat="1" x14ac:dyDescent="0.25">
      <c r="A2039" s="664"/>
      <c r="B2039" s="1343">
        <v>1</v>
      </c>
      <c r="C2039" s="1932" t="s">
        <v>416</v>
      </c>
      <c r="D2039" s="991"/>
      <c r="E2039" s="991"/>
      <c r="F2039" s="1664">
        <f t="shared" si="1966"/>
        <v>0</v>
      </c>
      <c r="G2039" s="992">
        <f t="shared" si="1966"/>
        <v>0</v>
      </c>
      <c r="H2039" s="992">
        <f t="shared" si="1966"/>
        <v>0</v>
      </c>
      <c r="I2039" s="1113">
        <f t="shared" si="1967"/>
        <v>0</v>
      </c>
      <c r="J2039" s="1195"/>
      <c r="K2039" s="1195"/>
      <c r="L2039" s="1196"/>
      <c r="M2039" s="1196"/>
      <c r="N2039" s="1196"/>
      <c r="O2039" s="1196"/>
      <c r="P2039" s="1196"/>
      <c r="Q2039" s="1196"/>
      <c r="R2039" s="2147"/>
      <c r="S2039" s="2147"/>
      <c r="T2039" s="2147"/>
      <c r="U2039" s="2147"/>
      <c r="V2039" s="2147"/>
      <c r="W2039" s="2147"/>
      <c r="X2039" s="2147"/>
      <c r="Y2039" s="2147"/>
      <c r="Z2039" s="2147"/>
      <c r="AA2039" s="2147"/>
      <c r="AB2039" s="2147"/>
      <c r="AC2039" s="2147"/>
      <c r="AD2039" s="2147"/>
      <c r="AE2039" s="2147"/>
      <c r="AF2039" s="3596"/>
      <c r="AG2039" s="2147"/>
      <c r="AH2039" s="2147"/>
      <c r="AI2039" s="2207"/>
      <c r="AJ2039" s="2207"/>
      <c r="AK2039" s="2147"/>
      <c r="AL2039" s="1816"/>
      <c r="AM2039" s="687"/>
      <c r="AN2039" s="210"/>
      <c r="AO2039" s="210"/>
      <c r="AP2039" s="210"/>
      <c r="AQ2039" s="210"/>
      <c r="AR2039" s="210"/>
      <c r="AS2039" s="210"/>
      <c r="AT2039" s="210"/>
      <c r="AU2039" s="210"/>
      <c r="AV2039" s="210"/>
      <c r="AW2039" s="210"/>
      <c r="AX2039" s="210"/>
      <c r="AY2039" s="210"/>
      <c r="AZ2039" s="210"/>
      <c r="BA2039" s="210"/>
      <c r="BB2039" s="210"/>
      <c r="BC2039" s="210"/>
      <c r="BD2039" s="210"/>
      <c r="BE2039" s="210"/>
      <c r="BF2039" s="210"/>
      <c r="BG2039" s="210"/>
      <c r="BH2039" s="210"/>
      <c r="BI2039" s="210"/>
      <c r="BJ2039" s="210"/>
      <c r="BK2039" s="210"/>
      <c r="BL2039" s="210"/>
      <c r="BM2039" s="210"/>
      <c r="BN2039" s="210"/>
      <c r="BO2039" s="210"/>
      <c r="BP2039" s="210"/>
      <c r="BQ2039" s="210"/>
      <c r="BR2039" s="210"/>
      <c r="BS2039" s="210"/>
      <c r="BT2039" s="210"/>
      <c r="BU2039" s="210"/>
      <c r="BV2039" s="210"/>
      <c r="BW2039" s="210"/>
      <c r="BX2039" s="210"/>
      <c r="BY2039" s="210"/>
      <c r="BZ2039" s="210"/>
      <c r="CA2039" s="210"/>
      <c r="CB2039" s="210"/>
      <c r="CC2039" s="210"/>
      <c r="CD2039" s="210"/>
      <c r="CE2039" s="210"/>
      <c r="CF2039" s="210"/>
      <c r="CG2039" s="210"/>
      <c r="CH2039" s="210"/>
      <c r="CI2039" s="210"/>
      <c r="CJ2039" s="210"/>
      <c r="CK2039" s="210"/>
      <c r="CL2039" s="210"/>
      <c r="CM2039" s="210"/>
      <c r="CN2039" s="210"/>
      <c r="CO2039" s="210"/>
      <c r="CP2039" s="210"/>
      <c r="CQ2039" s="210"/>
      <c r="CR2039" s="210"/>
      <c r="CS2039" s="210"/>
      <c r="CT2039" s="210"/>
      <c r="CU2039" s="210"/>
      <c r="CV2039" s="210"/>
      <c r="CW2039" s="210"/>
      <c r="CX2039" s="210"/>
      <c r="CY2039" s="210"/>
      <c r="CZ2039" s="210"/>
      <c r="DA2039" s="210"/>
      <c r="DB2039" s="210"/>
      <c r="DC2039" s="210"/>
      <c r="DD2039" s="210"/>
      <c r="DE2039" s="210"/>
      <c r="DF2039" s="210"/>
      <c r="DG2039" s="210"/>
      <c r="DH2039" s="210"/>
      <c r="DI2039" s="210"/>
      <c r="DJ2039" s="210"/>
      <c r="DK2039" s="210"/>
      <c r="DL2039" s="210"/>
      <c r="DM2039" s="210"/>
      <c r="DN2039" s="210"/>
      <c r="DO2039" s="210"/>
      <c r="DP2039" s="210"/>
      <c r="DQ2039" s="210"/>
      <c r="DR2039" s="210"/>
      <c r="DS2039" s="210"/>
      <c r="DT2039" s="210"/>
      <c r="DU2039" s="210"/>
      <c r="DV2039" s="210"/>
      <c r="DW2039" s="210"/>
      <c r="DX2039" s="210"/>
      <c r="DY2039" s="210"/>
      <c r="DZ2039" s="210"/>
      <c r="EA2039" s="210"/>
      <c r="EB2039" s="210"/>
      <c r="EC2039" s="210"/>
      <c r="ED2039" s="210"/>
      <c r="EE2039" s="210"/>
      <c r="EF2039" s="210"/>
      <c r="EG2039" s="210"/>
      <c r="EH2039" s="210"/>
      <c r="EI2039" s="210"/>
      <c r="EJ2039" s="210"/>
      <c r="EK2039" s="210"/>
      <c r="EL2039" s="210"/>
      <c r="EM2039" s="210"/>
      <c r="EN2039" s="210"/>
      <c r="EO2039" s="210"/>
      <c r="EP2039" s="210"/>
      <c r="EQ2039" s="210"/>
      <c r="ER2039" s="210"/>
      <c r="ES2039" s="210"/>
      <c r="ET2039" s="210"/>
      <c r="EU2039" s="210"/>
      <c r="EV2039" s="210"/>
      <c r="EW2039" s="210"/>
      <c r="EX2039" s="210"/>
      <c r="EY2039" s="210"/>
      <c r="EZ2039" s="210"/>
      <c r="FA2039" s="210"/>
      <c r="FB2039" s="210"/>
      <c r="FC2039" s="210"/>
      <c r="FD2039" s="210"/>
      <c r="FE2039" s="210"/>
      <c r="FF2039" s="210"/>
      <c r="FG2039" s="210"/>
      <c r="FH2039" s="210"/>
      <c r="FI2039" s="210"/>
      <c r="FJ2039" s="210"/>
      <c r="FK2039" s="210"/>
      <c r="FL2039" s="210"/>
      <c r="FM2039" s="210"/>
      <c r="FN2039" s="210"/>
      <c r="FO2039" s="210"/>
      <c r="FP2039" s="210"/>
      <c r="FQ2039" s="210"/>
      <c r="FR2039" s="210"/>
      <c r="FS2039" s="210"/>
      <c r="FT2039" s="210"/>
      <c r="FU2039" s="210"/>
      <c r="FV2039" s="210"/>
      <c r="FW2039" s="210"/>
      <c r="FX2039" s="210"/>
      <c r="FY2039" s="210"/>
      <c r="FZ2039" s="210"/>
      <c r="GA2039" s="210"/>
      <c r="GB2039" s="210"/>
      <c r="GC2039" s="210"/>
      <c r="GD2039" s="210"/>
      <c r="GE2039" s="210"/>
      <c r="GF2039" s="210"/>
      <c r="GG2039" s="210"/>
      <c r="GH2039" s="210"/>
      <c r="GI2039" s="210"/>
      <c r="GJ2039" s="210"/>
      <c r="GK2039" s="210"/>
      <c r="GL2039" s="210"/>
      <c r="GM2039" s="210"/>
      <c r="GN2039" s="210"/>
      <c r="GO2039" s="210"/>
      <c r="GP2039" s="210"/>
      <c r="GQ2039" s="210"/>
      <c r="GR2039" s="210"/>
      <c r="GS2039" s="210"/>
      <c r="GT2039" s="210"/>
      <c r="GU2039" s="210"/>
      <c r="GV2039" s="210"/>
      <c r="GW2039" s="210"/>
      <c r="GX2039" s="210"/>
      <c r="GY2039" s="210"/>
      <c r="GZ2039" s="210"/>
      <c r="HA2039" s="210"/>
      <c r="HB2039" s="210"/>
      <c r="HC2039" s="210"/>
      <c r="HD2039" s="210"/>
      <c r="HE2039" s="210"/>
      <c r="HF2039" s="210"/>
      <c r="HG2039" s="210"/>
      <c r="HH2039" s="210"/>
      <c r="HI2039" s="210"/>
      <c r="HJ2039" s="210"/>
      <c r="HK2039" s="210"/>
      <c r="HL2039" s="210"/>
      <c r="HM2039" s="210"/>
      <c r="HN2039" s="210"/>
      <c r="HO2039" s="210"/>
      <c r="HP2039" s="210"/>
      <c r="HQ2039" s="210"/>
      <c r="HR2039" s="210"/>
      <c r="HS2039" s="210"/>
      <c r="HT2039" s="210"/>
      <c r="HU2039" s="210"/>
      <c r="HV2039" s="210"/>
      <c r="HW2039" s="210"/>
      <c r="HX2039" s="210"/>
      <c r="HY2039" s="210"/>
      <c r="HZ2039" s="210"/>
      <c r="IA2039" s="210"/>
      <c r="IB2039" s="210"/>
      <c r="IC2039" s="210"/>
      <c r="ID2039" s="210"/>
      <c r="IE2039" s="210"/>
      <c r="IF2039" s="210"/>
      <c r="IG2039" s="210"/>
      <c r="IH2039" s="210"/>
      <c r="II2039" s="210"/>
      <c r="IJ2039" s="210"/>
      <c r="IK2039" s="210"/>
      <c r="IL2039" s="210"/>
      <c r="IM2039" s="210"/>
      <c r="IN2039" s="210"/>
      <c r="IO2039" s="210"/>
      <c r="IP2039" s="210"/>
      <c r="IQ2039" s="210"/>
      <c r="IR2039" s="210"/>
      <c r="IS2039" s="210"/>
      <c r="IT2039" s="210"/>
      <c r="IU2039" s="210"/>
      <c r="IV2039" s="210"/>
      <c r="IW2039" s="210"/>
      <c r="IX2039" s="210"/>
      <c r="IY2039" s="210"/>
      <c r="IZ2039" s="210"/>
      <c r="JA2039" s="210"/>
      <c r="JB2039" s="210"/>
      <c r="JC2039" s="210"/>
      <c r="JD2039" s="210"/>
      <c r="JE2039" s="210"/>
      <c r="JF2039" s="210"/>
      <c r="JG2039" s="210"/>
      <c r="JH2039" s="210"/>
      <c r="JI2039" s="210"/>
      <c r="JJ2039" s="210"/>
      <c r="JK2039" s="210"/>
      <c r="JL2039" s="210"/>
      <c r="JM2039" s="210"/>
      <c r="JN2039" s="210"/>
    </row>
    <row r="2040" spans="1:274" s="710" customFormat="1" x14ac:dyDescent="0.25">
      <c r="A2040" s="664"/>
      <c r="B2040" s="1343">
        <v>1</v>
      </c>
      <c r="C2040" s="1172" t="s">
        <v>417</v>
      </c>
      <c r="D2040" s="991"/>
      <c r="E2040" s="991"/>
      <c r="F2040" s="1664">
        <f t="shared" si="1966"/>
        <v>0</v>
      </c>
      <c r="G2040" s="1664">
        <f t="shared" si="1966"/>
        <v>0</v>
      </c>
      <c r="H2040" s="1664">
        <f t="shared" si="1966"/>
        <v>0</v>
      </c>
      <c r="I2040" s="1113">
        <f t="shared" si="1967"/>
        <v>0</v>
      </c>
      <c r="J2040" s="1195"/>
      <c r="K2040" s="1195"/>
      <c r="L2040" s="1196"/>
      <c r="M2040" s="1196"/>
      <c r="N2040" s="1196"/>
      <c r="O2040" s="1196"/>
      <c r="P2040" s="1196"/>
      <c r="Q2040" s="1196"/>
      <c r="R2040" s="2147"/>
      <c r="S2040" s="2147"/>
      <c r="T2040" s="2147"/>
      <c r="U2040" s="2147"/>
      <c r="V2040" s="2147"/>
      <c r="W2040" s="2147"/>
      <c r="X2040" s="2147"/>
      <c r="Y2040" s="2147"/>
      <c r="Z2040" s="2147"/>
      <c r="AA2040" s="2147"/>
      <c r="AB2040" s="2147"/>
      <c r="AC2040" s="2147"/>
      <c r="AD2040" s="2147"/>
      <c r="AE2040" s="2147"/>
      <c r="AF2040" s="3596"/>
      <c r="AG2040" s="2147"/>
      <c r="AH2040" s="2147"/>
      <c r="AI2040" s="2207"/>
      <c r="AJ2040" s="2207"/>
      <c r="AK2040" s="2147"/>
      <c r="AL2040" s="1816"/>
      <c r="AM2040" s="687"/>
      <c r="AN2040" s="210"/>
      <c r="AO2040" s="210"/>
      <c r="AP2040" s="210"/>
      <c r="AQ2040" s="210"/>
      <c r="AR2040" s="210"/>
      <c r="AS2040" s="210"/>
      <c r="AT2040" s="210"/>
      <c r="AU2040" s="210"/>
      <c r="AV2040" s="210"/>
      <c r="AW2040" s="210"/>
      <c r="AX2040" s="210"/>
      <c r="AY2040" s="210"/>
      <c r="AZ2040" s="210"/>
      <c r="BA2040" s="210"/>
      <c r="BB2040" s="210"/>
      <c r="BC2040" s="210"/>
      <c r="BD2040" s="210"/>
      <c r="BE2040" s="210"/>
      <c r="BF2040" s="210"/>
      <c r="BG2040" s="210"/>
      <c r="BH2040" s="210"/>
      <c r="BI2040" s="210"/>
      <c r="BJ2040" s="210"/>
      <c r="BK2040" s="210"/>
      <c r="BL2040" s="210"/>
      <c r="BM2040" s="210"/>
      <c r="BN2040" s="210"/>
      <c r="BO2040" s="210"/>
      <c r="BP2040" s="210"/>
      <c r="BQ2040" s="210"/>
      <c r="BR2040" s="210"/>
      <c r="BS2040" s="210"/>
      <c r="BT2040" s="210"/>
      <c r="BU2040" s="210"/>
      <c r="BV2040" s="210"/>
      <c r="BW2040" s="210"/>
      <c r="BX2040" s="210"/>
      <c r="BY2040" s="210"/>
      <c r="BZ2040" s="210"/>
      <c r="CA2040" s="210"/>
      <c r="CB2040" s="210"/>
      <c r="CC2040" s="210"/>
      <c r="CD2040" s="210"/>
      <c r="CE2040" s="210"/>
      <c r="CF2040" s="210"/>
      <c r="CG2040" s="210"/>
      <c r="CH2040" s="210"/>
      <c r="CI2040" s="210"/>
      <c r="CJ2040" s="210"/>
      <c r="CK2040" s="210"/>
      <c r="CL2040" s="210"/>
      <c r="CM2040" s="210"/>
      <c r="CN2040" s="210"/>
      <c r="CO2040" s="210"/>
      <c r="CP2040" s="210"/>
      <c r="CQ2040" s="210"/>
      <c r="CR2040" s="210"/>
      <c r="CS2040" s="210"/>
      <c r="CT2040" s="210"/>
      <c r="CU2040" s="210"/>
      <c r="CV2040" s="210"/>
      <c r="CW2040" s="210"/>
      <c r="CX2040" s="210"/>
      <c r="CY2040" s="210"/>
      <c r="CZ2040" s="210"/>
      <c r="DA2040" s="210"/>
      <c r="DB2040" s="210"/>
      <c r="DC2040" s="210"/>
      <c r="DD2040" s="210"/>
      <c r="DE2040" s="210"/>
      <c r="DF2040" s="210"/>
      <c r="DG2040" s="210"/>
      <c r="DH2040" s="210"/>
      <c r="DI2040" s="210"/>
      <c r="DJ2040" s="210"/>
      <c r="DK2040" s="210"/>
      <c r="DL2040" s="210"/>
      <c r="DM2040" s="210"/>
      <c r="DN2040" s="210"/>
      <c r="DO2040" s="210"/>
      <c r="DP2040" s="210"/>
      <c r="DQ2040" s="210"/>
      <c r="DR2040" s="210"/>
      <c r="DS2040" s="210"/>
      <c r="DT2040" s="210"/>
      <c r="DU2040" s="210"/>
      <c r="DV2040" s="210"/>
      <c r="DW2040" s="210"/>
      <c r="DX2040" s="210"/>
      <c r="DY2040" s="210"/>
      <c r="DZ2040" s="210"/>
      <c r="EA2040" s="210"/>
      <c r="EB2040" s="210"/>
      <c r="EC2040" s="210"/>
      <c r="ED2040" s="210"/>
      <c r="EE2040" s="210"/>
      <c r="EF2040" s="210"/>
      <c r="EG2040" s="210"/>
      <c r="EH2040" s="210"/>
      <c r="EI2040" s="210"/>
      <c r="EJ2040" s="210"/>
      <c r="EK2040" s="210"/>
      <c r="EL2040" s="210"/>
      <c r="EM2040" s="210"/>
      <c r="EN2040" s="210"/>
      <c r="EO2040" s="210"/>
      <c r="EP2040" s="210"/>
      <c r="EQ2040" s="210"/>
      <c r="ER2040" s="210"/>
      <c r="ES2040" s="210"/>
      <c r="ET2040" s="210"/>
      <c r="EU2040" s="210"/>
      <c r="EV2040" s="210"/>
      <c r="EW2040" s="210"/>
      <c r="EX2040" s="210"/>
      <c r="EY2040" s="210"/>
      <c r="EZ2040" s="210"/>
      <c r="FA2040" s="210"/>
      <c r="FB2040" s="210"/>
      <c r="FC2040" s="210"/>
      <c r="FD2040" s="210"/>
      <c r="FE2040" s="210"/>
      <c r="FF2040" s="210"/>
      <c r="FG2040" s="210"/>
      <c r="FH2040" s="210"/>
      <c r="FI2040" s="210"/>
      <c r="FJ2040" s="210"/>
      <c r="FK2040" s="210"/>
      <c r="FL2040" s="210"/>
      <c r="FM2040" s="210"/>
      <c r="FN2040" s="210"/>
      <c r="FO2040" s="210"/>
      <c r="FP2040" s="210"/>
      <c r="FQ2040" s="210"/>
      <c r="FR2040" s="210"/>
      <c r="FS2040" s="210"/>
      <c r="FT2040" s="210"/>
      <c r="FU2040" s="210"/>
      <c r="FV2040" s="210"/>
      <c r="FW2040" s="210"/>
      <c r="FX2040" s="210"/>
      <c r="FY2040" s="210"/>
      <c r="FZ2040" s="210"/>
      <c r="GA2040" s="210"/>
      <c r="GB2040" s="210"/>
      <c r="GC2040" s="210"/>
      <c r="GD2040" s="210"/>
      <c r="GE2040" s="210"/>
      <c r="GF2040" s="210"/>
      <c r="GG2040" s="210"/>
      <c r="GH2040" s="210"/>
      <c r="GI2040" s="210"/>
      <c r="GJ2040" s="210"/>
      <c r="GK2040" s="210"/>
      <c r="GL2040" s="210"/>
      <c r="GM2040" s="210"/>
      <c r="GN2040" s="210"/>
      <c r="GO2040" s="210"/>
      <c r="GP2040" s="210"/>
      <c r="GQ2040" s="210"/>
      <c r="GR2040" s="210"/>
      <c r="GS2040" s="210"/>
      <c r="GT2040" s="210"/>
      <c r="GU2040" s="210"/>
      <c r="GV2040" s="210"/>
      <c r="GW2040" s="210"/>
      <c r="GX2040" s="210"/>
      <c r="GY2040" s="210"/>
      <c r="GZ2040" s="210"/>
      <c r="HA2040" s="210"/>
      <c r="HB2040" s="210"/>
      <c r="HC2040" s="210"/>
      <c r="HD2040" s="210"/>
      <c r="HE2040" s="210"/>
      <c r="HF2040" s="210"/>
      <c r="HG2040" s="210"/>
      <c r="HH2040" s="210"/>
      <c r="HI2040" s="210"/>
      <c r="HJ2040" s="210"/>
      <c r="HK2040" s="210"/>
      <c r="HL2040" s="210"/>
      <c r="HM2040" s="210"/>
      <c r="HN2040" s="210"/>
      <c r="HO2040" s="210"/>
      <c r="HP2040" s="210"/>
      <c r="HQ2040" s="210"/>
      <c r="HR2040" s="210"/>
      <c r="HS2040" s="210"/>
      <c r="HT2040" s="210"/>
      <c r="HU2040" s="210"/>
      <c r="HV2040" s="210"/>
      <c r="HW2040" s="210"/>
      <c r="HX2040" s="210"/>
      <c r="HY2040" s="210"/>
      <c r="HZ2040" s="210"/>
      <c r="IA2040" s="210"/>
      <c r="IB2040" s="210"/>
      <c r="IC2040" s="210"/>
      <c r="ID2040" s="210"/>
      <c r="IE2040" s="210"/>
      <c r="IF2040" s="210"/>
      <c r="IG2040" s="210"/>
      <c r="IH2040" s="210"/>
      <c r="II2040" s="210"/>
      <c r="IJ2040" s="210"/>
      <c r="IK2040" s="210"/>
      <c r="IL2040" s="210"/>
      <c r="IM2040" s="210"/>
      <c r="IN2040" s="210"/>
      <c r="IO2040" s="210"/>
      <c r="IP2040" s="210"/>
      <c r="IQ2040" s="210"/>
      <c r="IR2040" s="210"/>
      <c r="IS2040" s="210"/>
      <c r="IT2040" s="210"/>
      <c r="IU2040" s="210"/>
      <c r="IV2040" s="210"/>
      <c r="IW2040" s="210"/>
      <c r="IX2040" s="210"/>
      <c r="IY2040" s="210"/>
      <c r="IZ2040" s="210"/>
      <c r="JA2040" s="210"/>
      <c r="JB2040" s="210"/>
      <c r="JC2040" s="210"/>
      <c r="JD2040" s="210"/>
      <c r="JE2040" s="210"/>
      <c r="JF2040" s="210"/>
      <c r="JG2040" s="210"/>
      <c r="JH2040" s="210"/>
      <c r="JI2040" s="210"/>
      <c r="JJ2040" s="210"/>
      <c r="JK2040" s="210"/>
      <c r="JL2040" s="210"/>
      <c r="JM2040" s="210"/>
      <c r="JN2040" s="210"/>
    </row>
    <row r="2041" spans="1:274" s="710" customFormat="1" x14ac:dyDescent="0.25">
      <c r="A2041" s="664"/>
      <c r="B2041" s="1343">
        <v>1</v>
      </c>
      <c r="C2041" s="1940" t="s">
        <v>418</v>
      </c>
      <c r="D2041" s="991"/>
      <c r="E2041" s="991"/>
      <c r="F2041" s="1664">
        <f t="shared" si="1966"/>
        <v>0</v>
      </c>
      <c r="G2041" s="992">
        <f t="shared" si="1966"/>
        <v>0</v>
      </c>
      <c r="H2041" s="992">
        <f t="shared" si="1966"/>
        <v>0</v>
      </c>
      <c r="I2041" s="1113">
        <f t="shared" si="1967"/>
        <v>0</v>
      </c>
      <c r="J2041" s="1195"/>
      <c r="K2041" s="1195"/>
      <c r="L2041" s="1196"/>
      <c r="M2041" s="1196"/>
      <c r="N2041" s="1196"/>
      <c r="O2041" s="1196"/>
      <c r="P2041" s="1196"/>
      <c r="Q2041" s="1196"/>
      <c r="R2041" s="2147"/>
      <c r="S2041" s="2147"/>
      <c r="T2041" s="2147"/>
      <c r="U2041" s="2147"/>
      <c r="V2041" s="2147"/>
      <c r="W2041" s="2147"/>
      <c r="X2041" s="2147"/>
      <c r="Y2041" s="2147"/>
      <c r="Z2041" s="2147"/>
      <c r="AA2041" s="2147"/>
      <c r="AB2041" s="2147"/>
      <c r="AC2041" s="2147"/>
      <c r="AD2041" s="2147"/>
      <c r="AE2041" s="2147"/>
      <c r="AF2041" s="3596"/>
      <c r="AG2041" s="2147"/>
      <c r="AH2041" s="2147"/>
      <c r="AI2041" s="2207"/>
      <c r="AJ2041" s="2207"/>
      <c r="AK2041" s="2147"/>
      <c r="AL2041" s="1816"/>
      <c r="AM2041" s="687"/>
      <c r="AN2041" s="210"/>
      <c r="AO2041" s="210"/>
      <c r="AP2041" s="210"/>
      <c r="AQ2041" s="210"/>
      <c r="AR2041" s="210"/>
      <c r="AS2041" s="210"/>
      <c r="AT2041" s="210"/>
      <c r="AU2041" s="210"/>
      <c r="AV2041" s="210"/>
      <c r="AW2041" s="210"/>
      <c r="AX2041" s="210"/>
      <c r="AY2041" s="210"/>
      <c r="AZ2041" s="210"/>
      <c r="BA2041" s="210"/>
      <c r="BB2041" s="210"/>
      <c r="BC2041" s="210"/>
      <c r="BD2041" s="210"/>
      <c r="BE2041" s="210"/>
      <c r="BF2041" s="210"/>
      <c r="BG2041" s="210"/>
      <c r="BH2041" s="210"/>
      <c r="BI2041" s="210"/>
      <c r="BJ2041" s="210"/>
      <c r="BK2041" s="210"/>
      <c r="BL2041" s="210"/>
      <c r="BM2041" s="210"/>
      <c r="BN2041" s="210"/>
      <c r="BO2041" s="210"/>
      <c r="BP2041" s="210"/>
      <c r="BQ2041" s="210"/>
      <c r="BR2041" s="210"/>
      <c r="BS2041" s="210"/>
      <c r="BT2041" s="210"/>
      <c r="BU2041" s="210"/>
      <c r="BV2041" s="210"/>
      <c r="BW2041" s="210"/>
      <c r="BX2041" s="210"/>
      <c r="BY2041" s="210"/>
      <c r="BZ2041" s="210"/>
      <c r="CA2041" s="210"/>
      <c r="CB2041" s="210"/>
      <c r="CC2041" s="210"/>
      <c r="CD2041" s="210"/>
      <c r="CE2041" s="210"/>
      <c r="CF2041" s="210"/>
      <c r="CG2041" s="210"/>
      <c r="CH2041" s="210"/>
      <c r="CI2041" s="210"/>
      <c r="CJ2041" s="210"/>
      <c r="CK2041" s="210"/>
      <c r="CL2041" s="210"/>
      <c r="CM2041" s="210"/>
      <c r="CN2041" s="210"/>
      <c r="CO2041" s="210"/>
      <c r="CP2041" s="210"/>
      <c r="CQ2041" s="210"/>
      <c r="CR2041" s="210"/>
      <c r="CS2041" s="210"/>
      <c r="CT2041" s="210"/>
      <c r="CU2041" s="210"/>
      <c r="CV2041" s="210"/>
      <c r="CW2041" s="210"/>
      <c r="CX2041" s="210"/>
      <c r="CY2041" s="210"/>
      <c r="CZ2041" s="210"/>
      <c r="DA2041" s="210"/>
      <c r="DB2041" s="210"/>
      <c r="DC2041" s="210"/>
      <c r="DD2041" s="210"/>
      <c r="DE2041" s="210"/>
      <c r="DF2041" s="210"/>
      <c r="DG2041" s="210"/>
      <c r="DH2041" s="210"/>
      <c r="DI2041" s="210"/>
      <c r="DJ2041" s="210"/>
      <c r="DK2041" s="210"/>
      <c r="DL2041" s="210"/>
      <c r="DM2041" s="210"/>
      <c r="DN2041" s="210"/>
      <c r="DO2041" s="210"/>
      <c r="DP2041" s="210"/>
      <c r="DQ2041" s="210"/>
      <c r="DR2041" s="210"/>
      <c r="DS2041" s="210"/>
      <c r="DT2041" s="210"/>
      <c r="DU2041" s="210"/>
      <c r="DV2041" s="210"/>
      <c r="DW2041" s="210"/>
      <c r="DX2041" s="210"/>
      <c r="DY2041" s="210"/>
      <c r="DZ2041" s="210"/>
      <c r="EA2041" s="210"/>
      <c r="EB2041" s="210"/>
      <c r="EC2041" s="210"/>
      <c r="ED2041" s="210"/>
      <c r="EE2041" s="210"/>
      <c r="EF2041" s="210"/>
      <c r="EG2041" s="210"/>
      <c r="EH2041" s="210"/>
      <c r="EI2041" s="210"/>
      <c r="EJ2041" s="210"/>
      <c r="EK2041" s="210"/>
      <c r="EL2041" s="210"/>
      <c r="EM2041" s="210"/>
      <c r="EN2041" s="210"/>
      <c r="EO2041" s="210"/>
      <c r="EP2041" s="210"/>
      <c r="EQ2041" s="210"/>
      <c r="ER2041" s="210"/>
      <c r="ES2041" s="210"/>
      <c r="ET2041" s="210"/>
      <c r="EU2041" s="210"/>
      <c r="EV2041" s="210"/>
      <c r="EW2041" s="210"/>
      <c r="EX2041" s="210"/>
      <c r="EY2041" s="210"/>
      <c r="EZ2041" s="210"/>
      <c r="FA2041" s="210"/>
      <c r="FB2041" s="210"/>
      <c r="FC2041" s="210"/>
      <c r="FD2041" s="210"/>
      <c r="FE2041" s="210"/>
      <c r="FF2041" s="210"/>
      <c r="FG2041" s="210"/>
      <c r="FH2041" s="210"/>
      <c r="FI2041" s="210"/>
      <c r="FJ2041" s="210"/>
      <c r="FK2041" s="210"/>
      <c r="FL2041" s="210"/>
      <c r="FM2041" s="210"/>
      <c r="FN2041" s="210"/>
      <c r="FO2041" s="210"/>
      <c r="FP2041" s="210"/>
      <c r="FQ2041" s="210"/>
      <c r="FR2041" s="210"/>
      <c r="FS2041" s="210"/>
      <c r="FT2041" s="210"/>
      <c r="FU2041" s="210"/>
      <c r="FV2041" s="210"/>
      <c r="FW2041" s="210"/>
      <c r="FX2041" s="210"/>
      <c r="FY2041" s="210"/>
      <c r="FZ2041" s="210"/>
      <c r="GA2041" s="210"/>
      <c r="GB2041" s="210"/>
      <c r="GC2041" s="210"/>
      <c r="GD2041" s="210"/>
      <c r="GE2041" s="210"/>
      <c r="GF2041" s="210"/>
      <c r="GG2041" s="210"/>
      <c r="GH2041" s="210"/>
      <c r="GI2041" s="210"/>
      <c r="GJ2041" s="210"/>
      <c r="GK2041" s="210"/>
      <c r="GL2041" s="210"/>
      <c r="GM2041" s="210"/>
      <c r="GN2041" s="210"/>
      <c r="GO2041" s="210"/>
      <c r="GP2041" s="210"/>
      <c r="GQ2041" s="210"/>
      <c r="GR2041" s="210"/>
      <c r="GS2041" s="210"/>
      <c r="GT2041" s="210"/>
      <c r="GU2041" s="210"/>
      <c r="GV2041" s="210"/>
      <c r="GW2041" s="210"/>
      <c r="GX2041" s="210"/>
      <c r="GY2041" s="210"/>
      <c r="GZ2041" s="210"/>
      <c r="HA2041" s="210"/>
      <c r="HB2041" s="210"/>
      <c r="HC2041" s="210"/>
      <c r="HD2041" s="210"/>
      <c r="HE2041" s="210"/>
      <c r="HF2041" s="210"/>
      <c r="HG2041" s="210"/>
      <c r="HH2041" s="210"/>
      <c r="HI2041" s="210"/>
      <c r="HJ2041" s="210"/>
      <c r="HK2041" s="210"/>
      <c r="HL2041" s="210"/>
      <c r="HM2041" s="210"/>
      <c r="HN2041" s="210"/>
      <c r="HO2041" s="210"/>
      <c r="HP2041" s="210"/>
      <c r="HQ2041" s="210"/>
      <c r="HR2041" s="210"/>
      <c r="HS2041" s="210"/>
      <c r="HT2041" s="210"/>
      <c r="HU2041" s="210"/>
      <c r="HV2041" s="210"/>
      <c r="HW2041" s="210"/>
      <c r="HX2041" s="210"/>
      <c r="HY2041" s="210"/>
      <c r="HZ2041" s="210"/>
      <c r="IA2041" s="210"/>
      <c r="IB2041" s="210"/>
      <c r="IC2041" s="210"/>
      <c r="ID2041" s="210"/>
      <c r="IE2041" s="210"/>
      <c r="IF2041" s="210"/>
      <c r="IG2041" s="210"/>
      <c r="IH2041" s="210"/>
      <c r="II2041" s="210"/>
      <c r="IJ2041" s="210"/>
      <c r="IK2041" s="210"/>
      <c r="IL2041" s="210"/>
      <c r="IM2041" s="210"/>
      <c r="IN2041" s="210"/>
      <c r="IO2041" s="210"/>
      <c r="IP2041" s="210"/>
      <c r="IQ2041" s="210"/>
      <c r="IR2041" s="210"/>
      <c r="IS2041" s="210"/>
      <c r="IT2041" s="210"/>
      <c r="IU2041" s="210"/>
      <c r="IV2041" s="210"/>
      <c r="IW2041" s="210"/>
      <c r="IX2041" s="210"/>
      <c r="IY2041" s="210"/>
      <c r="IZ2041" s="210"/>
      <c r="JA2041" s="210"/>
      <c r="JB2041" s="210"/>
      <c r="JC2041" s="210"/>
      <c r="JD2041" s="210"/>
      <c r="JE2041" s="210"/>
      <c r="JF2041" s="210"/>
      <c r="JG2041" s="210"/>
      <c r="JH2041" s="210"/>
      <c r="JI2041" s="210"/>
      <c r="JJ2041" s="210"/>
      <c r="JK2041" s="210"/>
      <c r="JL2041" s="210"/>
      <c r="JM2041" s="210"/>
      <c r="JN2041" s="210"/>
    </row>
    <row r="2042" spans="1:274" s="710" customFormat="1" ht="29.25" x14ac:dyDescent="0.25">
      <c r="A2042" s="664"/>
      <c r="B2042" s="1343">
        <v>1</v>
      </c>
      <c r="C2042" s="1932" t="s">
        <v>396</v>
      </c>
      <c r="D2042" s="991"/>
      <c r="E2042" s="991"/>
      <c r="F2042" s="1664">
        <f t="shared" si="1966"/>
        <v>5966</v>
      </c>
      <c r="G2042" s="992">
        <f t="shared" si="1966"/>
        <v>5966</v>
      </c>
      <c r="H2042" s="992">
        <f t="shared" si="1966"/>
        <v>4980</v>
      </c>
      <c r="I2042" s="1113">
        <f t="shared" si="1967"/>
        <v>83.47301374455246</v>
      </c>
      <c r="J2042" s="1195"/>
      <c r="K2042" s="1195"/>
      <c r="L2042" s="1196"/>
      <c r="M2042" s="1196"/>
      <c r="N2042" s="1196"/>
      <c r="O2042" s="1196"/>
      <c r="P2042" s="1196"/>
      <c r="Q2042" s="1196"/>
      <c r="R2042" s="2147"/>
      <c r="S2042" s="2147"/>
      <c r="T2042" s="2147"/>
      <c r="U2042" s="2147"/>
      <c r="V2042" s="2147"/>
      <c r="W2042" s="2147"/>
      <c r="X2042" s="2147"/>
      <c r="Y2042" s="2147"/>
      <c r="Z2042" s="2147"/>
      <c r="AA2042" s="2147"/>
      <c r="AB2042" s="2147"/>
      <c r="AC2042" s="2147"/>
      <c r="AD2042" s="2147"/>
      <c r="AE2042" s="2147"/>
      <c r="AF2042" s="3596"/>
      <c r="AG2042" s="2147"/>
      <c r="AH2042" s="2147"/>
      <c r="AI2042" s="2207"/>
      <c r="AJ2042" s="2207"/>
      <c r="AK2042" s="2147"/>
      <c r="AL2042" s="1816"/>
      <c r="AM2042" s="687"/>
      <c r="AN2042" s="210"/>
      <c r="AO2042" s="210"/>
      <c r="AP2042" s="210"/>
      <c r="AQ2042" s="210"/>
      <c r="AR2042" s="210"/>
      <c r="AS2042" s="210"/>
      <c r="AT2042" s="210"/>
      <c r="AU2042" s="210"/>
      <c r="AV2042" s="210"/>
      <c r="AW2042" s="210"/>
      <c r="AX2042" s="210"/>
      <c r="AY2042" s="210"/>
      <c r="AZ2042" s="210"/>
      <c r="BA2042" s="210"/>
      <c r="BB2042" s="210"/>
      <c r="BC2042" s="210"/>
      <c r="BD2042" s="210"/>
      <c r="BE2042" s="210"/>
      <c r="BF2042" s="210"/>
      <c r="BG2042" s="210"/>
      <c r="BH2042" s="210"/>
      <c r="BI2042" s="210"/>
      <c r="BJ2042" s="210"/>
      <c r="BK2042" s="210"/>
      <c r="BL2042" s="210"/>
      <c r="BM2042" s="210"/>
      <c r="BN2042" s="210"/>
      <c r="BO2042" s="210"/>
      <c r="BP2042" s="210"/>
      <c r="BQ2042" s="210"/>
      <c r="BR2042" s="210"/>
      <c r="BS2042" s="210"/>
      <c r="BT2042" s="210"/>
      <c r="BU2042" s="210"/>
      <c r="BV2042" s="210"/>
      <c r="BW2042" s="210"/>
      <c r="BX2042" s="210"/>
      <c r="BY2042" s="210"/>
      <c r="BZ2042" s="210"/>
      <c r="CA2042" s="210"/>
      <c r="CB2042" s="210"/>
      <c r="CC2042" s="210"/>
      <c r="CD2042" s="210"/>
      <c r="CE2042" s="210"/>
      <c r="CF2042" s="210"/>
      <c r="CG2042" s="210"/>
      <c r="CH2042" s="210"/>
      <c r="CI2042" s="210"/>
      <c r="CJ2042" s="210"/>
      <c r="CK2042" s="210"/>
      <c r="CL2042" s="210"/>
      <c r="CM2042" s="210"/>
      <c r="CN2042" s="210"/>
      <c r="CO2042" s="210"/>
      <c r="CP2042" s="210"/>
      <c r="CQ2042" s="210"/>
      <c r="CR2042" s="210"/>
      <c r="CS2042" s="210"/>
      <c r="CT2042" s="210"/>
      <c r="CU2042" s="210"/>
      <c r="CV2042" s="210"/>
      <c r="CW2042" s="210"/>
      <c r="CX2042" s="210"/>
      <c r="CY2042" s="210"/>
      <c r="CZ2042" s="210"/>
      <c r="DA2042" s="210"/>
      <c r="DB2042" s="210"/>
      <c r="DC2042" s="210"/>
      <c r="DD2042" s="210"/>
      <c r="DE2042" s="210"/>
      <c r="DF2042" s="210"/>
      <c r="DG2042" s="210"/>
      <c r="DH2042" s="210"/>
      <c r="DI2042" s="210"/>
      <c r="DJ2042" s="210"/>
      <c r="DK2042" s="210"/>
      <c r="DL2042" s="210"/>
      <c r="DM2042" s="210"/>
      <c r="DN2042" s="210"/>
      <c r="DO2042" s="210"/>
      <c r="DP2042" s="210"/>
      <c r="DQ2042" s="210"/>
      <c r="DR2042" s="210"/>
      <c r="DS2042" s="210"/>
      <c r="DT2042" s="210"/>
      <c r="DU2042" s="210"/>
      <c r="DV2042" s="210"/>
      <c r="DW2042" s="210"/>
      <c r="DX2042" s="210"/>
      <c r="DY2042" s="210"/>
      <c r="DZ2042" s="210"/>
      <c r="EA2042" s="210"/>
      <c r="EB2042" s="210"/>
      <c r="EC2042" s="210"/>
      <c r="ED2042" s="210"/>
      <c r="EE2042" s="210"/>
      <c r="EF2042" s="210"/>
      <c r="EG2042" s="210"/>
      <c r="EH2042" s="210"/>
      <c r="EI2042" s="210"/>
      <c r="EJ2042" s="210"/>
      <c r="EK2042" s="210"/>
      <c r="EL2042" s="210"/>
      <c r="EM2042" s="210"/>
      <c r="EN2042" s="210"/>
      <c r="EO2042" s="210"/>
      <c r="EP2042" s="210"/>
      <c r="EQ2042" s="210"/>
      <c r="ER2042" s="210"/>
      <c r="ES2042" s="210"/>
      <c r="ET2042" s="210"/>
      <c r="EU2042" s="210"/>
      <c r="EV2042" s="210"/>
      <c r="EW2042" s="210"/>
      <c r="EX2042" s="210"/>
      <c r="EY2042" s="210"/>
      <c r="EZ2042" s="210"/>
      <c r="FA2042" s="210"/>
      <c r="FB2042" s="210"/>
      <c r="FC2042" s="210"/>
      <c r="FD2042" s="210"/>
      <c r="FE2042" s="210"/>
      <c r="FF2042" s="210"/>
      <c r="FG2042" s="210"/>
      <c r="FH2042" s="210"/>
      <c r="FI2042" s="210"/>
      <c r="FJ2042" s="210"/>
      <c r="FK2042" s="210"/>
      <c r="FL2042" s="210"/>
      <c r="FM2042" s="210"/>
      <c r="FN2042" s="210"/>
      <c r="FO2042" s="210"/>
      <c r="FP2042" s="210"/>
      <c r="FQ2042" s="210"/>
      <c r="FR2042" s="210"/>
      <c r="FS2042" s="210"/>
      <c r="FT2042" s="210"/>
      <c r="FU2042" s="210"/>
      <c r="FV2042" s="210"/>
      <c r="FW2042" s="210"/>
      <c r="FX2042" s="210"/>
      <c r="FY2042" s="210"/>
      <c r="FZ2042" s="210"/>
      <c r="GA2042" s="210"/>
      <c r="GB2042" s="210"/>
      <c r="GC2042" s="210"/>
      <c r="GD2042" s="210"/>
      <c r="GE2042" s="210"/>
      <c r="GF2042" s="210"/>
      <c r="GG2042" s="210"/>
      <c r="GH2042" s="210"/>
      <c r="GI2042" s="210"/>
      <c r="GJ2042" s="210"/>
      <c r="GK2042" s="210"/>
      <c r="GL2042" s="210"/>
      <c r="GM2042" s="210"/>
      <c r="GN2042" s="210"/>
      <c r="GO2042" s="210"/>
      <c r="GP2042" s="210"/>
      <c r="GQ2042" s="210"/>
      <c r="GR2042" s="210"/>
      <c r="GS2042" s="210"/>
      <c r="GT2042" s="210"/>
      <c r="GU2042" s="210"/>
      <c r="GV2042" s="210"/>
      <c r="GW2042" s="210"/>
      <c r="GX2042" s="210"/>
      <c r="GY2042" s="210"/>
      <c r="GZ2042" s="210"/>
      <c r="HA2042" s="210"/>
      <c r="HB2042" s="210"/>
      <c r="HC2042" s="210"/>
      <c r="HD2042" s="210"/>
      <c r="HE2042" s="210"/>
      <c r="HF2042" s="210"/>
      <c r="HG2042" s="210"/>
      <c r="HH2042" s="210"/>
      <c r="HI2042" s="210"/>
      <c r="HJ2042" s="210"/>
      <c r="HK2042" s="210"/>
      <c r="HL2042" s="210"/>
      <c r="HM2042" s="210"/>
      <c r="HN2042" s="210"/>
      <c r="HO2042" s="210"/>
      <c r="HP2042" s="210"/>
      <c r="HQ2042" s="210"/>
      <c r="HR2042" s="210"/>
      <c r="HS2042" s="210"/>
      <c r="HT2042" s="210"/>
      <c r="HU2042" s="210"/>
      <c r="HV2042" s="210"/>
      <c r="HW2042" s="210"/>
      <c r="HX2042" s="210"/>
      <c r="HY2042" s="210"/>
      <c r="HZ2042" s="210"/>
      <c r="IA2042" s="210"/>
      <c r="IB2042" s="210"/>
      <c r="IC2042" s="210"/>
      <c r="ID2042" s="210"/>
      <c r="IE2042" s="210"/>
      <c r="IF2042" s="210"/>
      <c r="IG2042" s="210"/>
      <c r="IH2042" s="210"/>
      <c r="II2042" s="210"/>
      <c r="IJ2042" s="210"/>
      <c r="IK2042" s="210"/>
      <c r="IL2042" s="210"/>
      <c r="IM2042" s="210"/>
      <c r="IN2042" s="210"/>
      <c r="IO2042" s="210"/>
      <c r="IP2042" s="210"/>
      <c r="IQ2042" s="210"/>
      <c r="IR2042" s="210"/>
      <c r="IS2042" s="210"/>
      <c r="IT2042" s="210"/>
      <c r="IU2042" s="210"/>
      <c r="IV2042" s="210"/>
      <c r="IW2042" s="210"/>
      <c r="IX2042" s="210"/>
      <c r="IY2042" s="210"/>
      <c r="IZ2042" s="210"/>
      <c r="JA2042" s="210"/>
      <c r="JB2042" s="210"/>
      <c r="JC2042" s="210"/>
      <c r="JD2042" s="210"/>
      <c r="JE2042" s="210"/>
      <c r="JF2042" s="210"/>
      <c r="JG2042" s="210"/>
      <c r="JH2042" s="210"/>
      <c r="JI2042" s="210"/>
      <c r="JJ2042" s="210"/>
      <c r="JK2042" s="210"/>
      <c r="JL2042" s="210"/>
      <c r="JM2042" s="210"/>
      <c r="JN2042" s="210"/>
    </row>
    <row r="2043" spans="1:274" s="710" customFormat="1" ht="30" x14ac:dyDescent="0.25">
      <c r="A2043" s="664"/>
      <c r="B2043" s="1343">
        <v>1</v>
      </c>
      <c r="C2043" s="1173" t="s">
        <v>255</v>
      </c>
      <c r="D2043" s="991"/>
      <c r="E2043" s="991"/>
      <c r="F2043" s="1664">
        <f t="shared" si="1966"/>
        <v>0</v>
      </c>
      <c r="G2043" s="992">
        <f t="shared" si="1966"/>
        <v>0</v>
      </c>
      <c r="H2043" s="992">
        <f t="shared" si="1966"/>
        <v>0</v>
      </c>
      <c r="I2043" s="1113">
        <f t="shared" si="1967"/>
        <v>0</v>
      </c>
      <c r="J2043" s="1195"/>
      <c r="K2043" s="1195"/>
      <c r="L2043" s="1196"/>
      <c r="M2043" s="1196"/>
      <c r="N2043" s="1196"/>
      <c r="O2043" s="1196"/>
      <c r="P2043" s="1196"/>
      <c r="Q2043" s="1196"/>
      <c r="R2043" s="2147"/>
      <c r="S2043" s="2147"/>
      <c r="T2043" s="2147"/>
      <c r="U2043" s="2147"/>
      <c r="V2043" s="2147"/>
      <c r="W2043" s="2147"/>
      <c r="X2043" s="2147"/>
      <c r="Y2043" s="2147"/>
      <c r="Z2043" s="2147"/>
      <c r="AA2043" s="2147"/>
      <c r="AB2043" s="2147"/>
      <c r="AC2043" s="2147"/>
      <c r="AD2043" s="2147"/>
      <c r="AE2043" s="2147"/>
      <c r="AF2043" s="3596"/>
      <c r="AG2043" s="2147"/>
      <c r="AH2043" s="2147"/>
      <c r="AI2043" s="2207"/>
      <c r="AJ2043" s="2207"/>
      <c r="AK2043" s="2147"/>
      <c r="AL2043" s="1816"/>
      <c r="AM2043" s="687"/>
      <c r="AN2043" s="210"/>
      <c r="AO2043" s="210"/>
      <c r="AP2043" s="210"/>
      <c r="AQ2043" s="210"/>
      <c r="AR2043" s="210"/>
      <c r="AS2043" s="210"/>
      <c r="AT2043" s="210"/>
      <c r="AU2043" s="210"/>
      <c r="AV2043" s="210"/>
      <c r="AW2043" s="210"/>
      <c r="AX2043" s="210"/>
      <c r="AY2043" s="210"/>
      <c r="AZ2043" s="210"/>
      <c r="BA2043" s="210"/>
      <c r="BB2043" s="210"/>
      <c r="BC2043" s="210"/>
      <c r="BD2043" s="210"/>
      <c r="BE2043" s="210"/>
      <c r="BF2043" s="210"/>
      <c r="BG2043" s="210"/>
      <c r="BH2043" s="210"/>
      <c r="BI2043" s="210"/>
      <c r="BJ2043" s="210"/>
      <c r="BK2043" s="210"/>
      <c r="BL2043" s="210"/>
      <c r="BM2043" s="210"/>
      <c r="BN2043" s="210"/>
      <c r="BO2043" s="210"/>
      <c r="BP2043" s="210"/>
      <c r="BQ2043" s="210"/>
      <c r="BR2043" s="210"/>
      <c r="BS2043" s="210"/>
      <c r="BT2043" s="210"/>
      <c r="BU2043" s="210"/>
      <c r="BV2043" s="210"/>
      <c r="BW2043" s="210"/>
      <c r="BX2043" s="210"/>
      <c r="BY2043" s="210"/>
      <c r="BZ2043" s="210"/>
      <c r="CA2043" s="210"/>
      <c r="CB2043" s="210"/>
      <c r="CC2043" s="210"/>
      <c r="CD2043" s="210"/>
      <c r="CE2043" s="210"/>
      <c r="CF2043" s="210"/>
      <c r="CG2043" s="210"/>
      <c r="CH2043" s="210"/>
      <c r="CI2043" s="210"/>
      <c r="CJ2043" s="210"/>
      <c r="CK2043" s="210"/>
      <c r="CL2043" s="210"/>
      <c r="CM2043" s="210"/>
      <c r="CN2043" s="210"/>
      <c r="CO2043" s="210"/>
      <c r="CP2043" s="210"/>
      <c r="CQ2043" s="210"/>
      <c r="CR2043" s="210"/>
      <c r="CS2043" s="210"/>
      <c r="CT2043" s="210"/>
      <c r="CU2043" s="210"/>
      <c r="CV2043" s="210"/>
      <c r="CW2043" s="210"/>
      <c r="CX2043" s="210"/>
      <c r="CY2043" s="210"/>
      <c r="CZ2043" s="210"/>
      <c r="DA2043" s="210"/>
      <c r="DB2043" s="210"/>
      <c r="DC2043" s="210"/>
      <c r="DD2043" s="210"/>
      <c r="DE2043" s="210"/>
      <c r="DF2043" s="210"/>
      <c r="DG2043" s="210"/>
      <c r="DH2043" s="210"/>
      <c r="DI2043" s="210"/>
      <c r="DJ2043" s="210"/>
      <c r="DK2043" s="210"/>
      <c r="DL2043" s="210"/>
      <c r="DM2043" s="210"/>
      <c r="DN2043" s="210"/>
      <c r="DO2043" s="210"/>
      <c r="DP2043" s="210"/>
      <c r="DQ2043" s="210"/>
      <c r="DR2043" s="210"/>
      <c r="DS2043" s="210"/>
      <c r="DT2043" s="210"/>
      <c r="DU2043" s="210"/>
      <c r="DV2043" s="210"/>
      <c r="DW2043" s="210"/>
      <c r="DX2043" s="210"/>
      <c r="DY2043" s="210"/>
      <c r="DZ2043" s="210"/>
      <c r="EA2043" s="210"/>
      <c r="EB2043" s="210"/>
      <c r="EC2043" s="210"/>
      <c r="ED2043" s="210"/>
      <c r="EE2043" s="210"/>
      <c r="EF2043" s="210"/>
      <c r="EG2043" s="210"/>
      <c r="EH2043" s="210"/>
      <c r="EI2043" s="210"/>
      <c r="EJ2043" s="210"/>
      <c r="EK2043" s="210"/>
      <c r="EL2043" s="210"/>
      <c r="EM2043" s="210"/>
      <c r="EN2043" s="210"/>
      <c r="EO2043" s="210"/>
      <c r="EP2043" s="210"/>
      <c r="EQ2043" s="210"/>
      <c r="ER2043" s="210"/>
      <c r="ES2043" s="210"/>
      <c r="ET2043" s="210"/>
      <c r="EU2043" s="210"/>
      <c r="EV2043" s="210"/>
      <c r="EW2043" s="210"/>
      <c r="EX2043" s="210"/>
      <c r="EY2043" s="210"/>
      <c r="EZ2043" s="210"/>
      <c r="FA2043" s="210"/>
      <c r="FB2043" s="210"/>
      <c r="FC2043" s="210"/>
      <c r="FD2043" s="210"/>
      <c r="FE2043" s="210"/>
      <c r="FF2043" s="210"/>
      <c r="FG2043" s="210"/>
      <c r="FH2043" s="210"/>
      <c r="FI2043" s="210"/>
      <c r="FJ2043" s="210"/>
      <c r="FK2043" s="210"/>
      <c r="FL2043" s="210"/>
      <c r="FM2043" s="210"/>
      <c r="FN2043" s="210"/>
      <c r="FO2043" s="210"/>
      <c r="FP2043" s="210"/>
      <c r="FQ2043" s="210"/>
      <c r="FR2043" s="210"/>
      <c r="FS2043" s="210"/>
      <c r="FT2043" s="210"/>
      <c r="FU2043" s="210"/>
      <c r="FV2043" s="210"/>
      <c r="FW2043" s="210"/>
      <c r="FX2043" s="210"/>
      <c r="FY2043" s="210"/>
      <c r="FZ2043" s="210"/>
      <c r="GA2043" s="210"/>
      <c r="GB2043" s="210"/>
      <c r="GC2043" s="210"/>
      <c r="GD2043" s="210"/>
      <c r="GE2043" s="210"/>
      <c r="GF2043" s="210"/>
      <c r="GG2043" s="210"/>
      <c r="GH2043" s="210"/>
      <c r="GI2043" s="210"/>
      <c r="GJ2043" s="210"/>
      <c r="GK2043" s="210"/>
      <c r="GL2043" s="210"/>
      <c r="GM2043" s="210"/>
      <c r="GN2043" s="210"/>
      <c r="GO2043" s="210"/>
      <c r="GP2043" s="210"/>
      <c r="GQ2043" s="210"/>
      <c r="GR2043" s="210"/>
      <c r="GS2043" s="210"/>
      <c r="GT2043" s="210"/>
      <c r="GU2043" s="210"/>
      <c r="GV2043" s="210"/>
      <c r="GW2043" s="210"/>
      <c r="GX2043" s="210"/>
      <c r="GY2043" s="210"/>
      <c r="GZ2043" s="210"/>
      <c r="HA2043" s="210"/>
      <c r="HB2043" s="210"/>
      <c r="HC2043" s="210"/>
      <c r="HD2043" s="210"/>
      <c r="HE2043" s="210"/>
      <c r="HF2043" s="210"/>
      <c r="HG2043" s="210"/>
      <c r="HH2043" s="210"/>
      <c r="HI2043" s="210"/>
      <c r="HJ2043" s="210"/>
      <c r="HK2043" s="210"/>
      <c r="HL2043" s="210"/>
      <c r="HM2043" s="210"/>
      <c r="HN2043" s="210"/>
      <c r="HO2043" s="210"/>
      <c r="HP2043" s="210"/>
      <c r="HQ2043" s="210"/>
      <c r="HR2043" s="210"/>
      <c r="HS2043" s="210"/>
      <c r="HT2043" s="210"/>
      <c r="HU2043" s="210"/>
      <c r="HV2043" s="210"/>
      <c r="HW2043" s="210"/>
      <c r="HX2043" s="210"/>
      <c r="HY2043" s="210"/>
      <c r="HZ2043" s="210"/>
      <c r="IA2043" s="210"/>
      <c r="IB2043" s="210"/>
      <c r="IC2043" s="210"/>
      <c r="ID2043" s="210"/>
      <c r="IE2043" s="210"/>
      <c r="IF2043" s="210"/>
      <c r="IG2043" s="210"/>
      <c r="IH2043" s="210"/>
      <c r="II2043" s="210"/>
      <c r="IJ2043" s="210"/>
      <c r="IK2043" s="210"/>
      <c r="IL2043" s="210"/>
      <c r="IM2043" s="210"/>
      <c r="IN2043" s="210"/>
      <c r="IO2043" s="210"/>
      <c r="IP2043" s="210"/>
      <c r="IQ2043" s="210"/>
      <c r="IR2043" s="210"/>
      <c r="IS2043" s="210"/>
      <c r="IT2043" s="210"/>
      <c r="IU2043" s="210"/>
      <c r="IV2043" s="210"/>
      <c r="IW2043" s="210"/>
      <c r="IX2043" s="210"/>
      <c r="IY2043" s="210"/>
      <c r="IZ2043" s="210"/>
      <c r="JA2043" s="210"/>
      <c r="JB2043" s="210"/>
      <c r="JC2043" s="210"/>
      <c r="JD2043" s="210"/>
      <c r="JE2043" s="210"/>
      <c r="JF2043" s="210"/>
      <c r="JG2043" s="210"/>
      <c r="JH2043" s="210"/>
      <c r="JI2043" s="210"/>
      <c r="JJ2043" s="210"/>
      <c r="JK2043" s="210"/>
      <c r="JL2043" s="210"/>
      <c r="JM2043" s="210"/>
      <c r="JN2043" s="210"/>
    </row>
    <row r="2044" spans="1:274" s="710" customFormat="1" ht="72" x14ac:dyDescent="0.25">
      <c r="A2044" s="664"/>
      <c r="B2044" s="1343">
        <v>1</v>
      </c>
      <c r="C2044" s="1932" t="s">
        <v>425</v>
      </c>
      <c r="D2044" s="997"/>
      <c r="E2044" s="991"/>
      <c r="F2044" s="1664">
        <f t="shared" si="1966"/>
        <v>1600</v>
      </c>
      <c r="G2044" s="992">
        <f t="shared" si="1966"/>
        <v>1600</v>
      </c>
      <c r="H2044" s="992">
        <f t="shared" si="1966"/>
        <v>1681</v>
      </c>
      <c r="I2044" s="1113">
        <f t="shared" si="1967"/>
        <v>105.06249999999999</v>
      </c>
      <c r="J2044" s="1195"/>
      <c r="K2044" s="1195"/>
      <c r="L2044" s="1196"/>
      <c r="M2044" s="1196"/>
      <c r="N2044" s="1196"/>
      <c r="O2044" s="1196"/>
      <c r="P2044" s="1196"/>
      <c r="Q2044" s="1196"/>
      <c r="R2044" s="2147">
        <f t="shared" ref="R2044:AK2044" si="1968">R1974</f>
        <v>0</v>
      </c>
      <c r="S2044" s="2147">
        <f t="shared" ref="S2044:T2044" si="1969">S1974</f>
        <v>0</v>
      </c>
      <c r="T2044" s="2147">
        <f t="shared" si="1969"/>
        <v>0</v>
      </c>
      <c r="U2044" s="2147">
        <f t="shared" ref="U2044:V2044" si="1970">U1974</f>
        <v>0</v>
      </c>
      <c r="V2044" s="2147">
        <f t="shared" si="1970"/>
        <v>0</v>
      </c>
      <c r="W2044" s="2147">
        <f t="shared" ref="W2044:X2044" si="1971">W1974</f>
        <v>0</v>
      </c>
      <c r="X2044" s="2147">
        <f t="shared" si="1971"/>
        <v>0</v>
      </c>
      <c r="Y2044" s="2147">
        <f t="shared" ref="Y2044:Z2044" si="1972">Y1974</f>
        <v>0</v>
      </c>
      <c r="Z2044" s="2147">
        <f t="shared" si="1972"/>
        <v>0</v>
      </c>
      <c r="AA2044" s="2147">
        <f t="shared" ref="AA2044" si="1973">AA1974</f>
        <v>0</v>
      </c>
      <c r="AB2044" s="2147">
        <f t="shared" ref="AB2044:AD2044" si="1974">AB1974</f>
        <v>0</v>
      </c>
      <c r="AC2044" s="2147">
        <f t="shared" ref="AC2044" si="1975">AC1974</f>
        <v>0</v>
      </c>
      <c r="AD2044" s="2147">
        <f t="shared" si="1974"/>
        <v>0</v>
      </c>
      <c r="AE2044" s="2147">
        <f t="shared" si="1968"/>
        <v>0</v>
      </c>
      <c r="AF2044" s="3596">
        <f t="shared" si="1968"/>
        <v>0</v>
      </c>
      <c r="AG2044" s="2147">
        <f t="shared" ref="AG2044" si="1976">AG1974</f>
        <v>0</v>
      </c>
      <c r="AH2044" s="2147">
        <f t="shared" si="1968"/>
        <v>0</v>
      </c>
      <c r="AI2044" s="2147">
        <f t="shared" ref="AI2044" si="1977">AI1974</f>
        <v>0</v>
      </c>
      <c r="AJ2044" s="2147">
        <f t="shared" si="1968"/>
        <v>0</v>
      </c>
      <c r="AK2044" s="2147">
        <f t="shared" si="1968"/>
        <v>0</v>
      </c>
      <c r="AL2044" s="1816"/>
      <c r="AM2044" s="687"/>
      <c r="AN2044" s="210"/>
      <c r="AO2044" s="210"/>
      <c r="AP2044" s="210"/>
      <c r="AQ2044" s="210"/>
      <c r="AR2044" s="210"/>
      <c r="AS2044" s="210"/>
      <c r="AT2044" s="210"/>
      <c r="AU2044" s="210"/>
      <c r="AV2044" s="210"/>
      <c r="AW2044" s="210"/>
      <c r="AX2044" s="210"/>
      <c r="AY2044" s="210"/>
      <c r="AZ2044" s="210"/>
      <c r="BA2044" s="210"/>
      <c r="BB2044" s="210"/>
      <c r="BC2044" s="210"/>
      <c r="BD2044" s="210"/>
      <c r="BE2044" s="210"/>
      <c r="BF2044" s="210"/>
      <c r="BG2044" s="210"/>
      <c r="BH2044" s="210"/>
      <c r="BI2044" s="210"/>
      <c r="BJ2044" s="210"/>
      <c r="BK2044" s="210"/>
      <c r="BL2044" s="210"/>
      <c r="BM2044" s="210"/>
      <c r="BN2044" s="210"/>
      <c r="BO2044" s="210"/>
      <c r="BP2044" s="210"/>
      <c r="BQ2044" s="210"/>
      <c r="BR2044" s="210"/>
      <c r="BS2044" s="210"/>
      <c r="BT2044" s="210"/>
      <c r="BU2044" s="210"/>
      <c r="BV2044" s="210"/>
      <c r="BW2044" s="210"/>
      <c r="BX2044" s="210"/>
      <c r="BY2044" s="210"/>
      <c r="BZ2044" s="210"/>
      <c r="CA2044" s="210"/>
      <c r="CB2044" s="210"/>
      <c r="CC2044" s="210"/>
      <c r="CD2044" s="210"/>
      <c r="CE2044" s="210"/>
      <c r="CF2044" s="210"/>
      <c r="CG2044" s="210"/>
      <c r="CH2044" s="210"/>
      <c r="CI2044" s="210"/>
      <c r="CJ2044" s="210"/>
      <c r="CK2044" s="210"/>
      <c r="CL2044" s="210"/>
      <c r="CM2044" s="210"/>
      <c r="CN2044" s="210"/>
      <c r="CO2044" s="210"/>
      <c r="CP2044" s="210"/>
      <c r="CQ2044" s="210"/>
      <c r="CR2044" s="210"/>
      <c r="CS2044" s="210"/>
      <c r="CT2044" s="210"/>
      <c r="CU2044" s="210"/>
      <c r="CV2044" s="210"/>
      <c r="CW2044" s="210"/>
      <c r="CX2044" s="210"/>
      <c r="CY2044" s="210"/>
      <c r="CZ2044" s="210"/>
      <c r="DA2044" s="210"/>
      <c r="DB2044" s="210"/>
      <c r="DC2044" s="210"/>
      <c r="DD2044" s="210"/>
      <c r="DE2044" s="210"/>
      <c r="DF2044" s="210"/>
      <c r="DG2044" s="210"/>
      <c r="DH2044" s="210"/>
      <c r="DI2044" s="210"/>
      <c r="DJ2044" s="210"/>
      <c r="DK2044" s="210"/>
      <c r="DL2044" s="210"/>
      <c r="DM2044" s="210"/>
      <c r="DN2044" s="210"/>
      <c r="DO2044" s="210"/>
      <c r="DP2044" s="210"/>
      <c r="DQ2044" s="210"/>
      <c r="DR2044" s="210"/>
      <c r="DS2044" s="210"/>
      <c r="DT2044" s="210"/>
      <c r="DU2044" s="210"/>
      <c r="DV2044" s="210"/>
      <c r="DW2044" s="210"/>
      <c r="DX2044" s="210"/>
      <c r="DY2044" s="210"/>
      <c r="DZ2044" s="210"/>
      <c r="EA2044" s="210"/>
      <c r="EB2044" s="210"/>
      <c r="EC2044" s="210"/>
      <c r="ED2044" s="210"/>
      <c r="EE2044" s="210"/>
      <c r="EF2044" s="210"/>
      <c r="EG2044" s="210"/>
      <c r="EH2044" s="210"/>
      <c r="EI2044" s="210"/>
      <c r="EJ2044" s="210"/>
      <c r="EK2044" s="210"/>
      <c r="EL2044" s="210"/>
      <c r="EM2044" s="210"/>
      <c r="EN2044" s="210"/>
      <c r="EO2044" s="210"/>
      <c r="EP2044" s="210"/>
      <c r="EQ2044" s="210"/>
      <c r="ER2044" s="210"/>
      <c r="ES2044" s="210"/>
      <c r="ET2044" s="210"/>
      <c r="EU2044" s="210"/>
      <c r="EV2044" s="210"/>
      <c r="EW2044" s="210"/>
      <c r="EX2044" s="210"/>
      <c r="EY2044" s="210"/>
      <c r="EZ2044" s="210"/>
      <c r="FA2044" s="210"/>
      <c r="FB2044" s="210"/>
      <c r="FC2044" s="210"/>
      <c r="FD2044" s="210"/>
      <c r="FE2044" s="210"/>
      <c r="FF2044" s="210"/>
      <c r="FG2044" s="210"/>
      <c r="FH2044" s="210"/>
      <c r="FI2044" s="210"/>
      <c r="FJ2044" s="210"/>
      <c r="FK2044" s="210"/>
      <c r="FL2044" s="210"/>
      <c r="FM2044" s="210"/>
      <c r="FN2044" s="210"/>
      <c r="FO2044" s="210"/>
      <c r="FP2044" s="210"/>
      <c r="FQ2044" s="210"/>
      <c r="FR2044" s="210"/>
      <c r="FS2044" s="210"/>
      <c r="FT2044" s="210"/>
      <c r="FU2044" s="210"/>
      <c r="FV2044" s="210"/>
      <c r="FW2044" s="210"/>
      <c r="FX2044" s="210"/>
      <c r="FY2044" s="210"/>
      <c r="FZ2044" s="210"/>
      <c r="GA2044" s="210"/>
      <c r="GB2044" s="210"/>
      <c r="GC2044" s="210"/>
      <c r="GD2044" s="210"/>
      <c r="GE2044" s="210"/>
      <c r="GF2044" s="210"/>
      <c r="GG2044" s="210"/>
      <c r="GH2044" s="210"/>
      <c r="GI2044" s="210"/>
      <c r="GJ2044" s="210"/>
      <c r="GK2044" s="210"/>
      <c r="GL2044" s="210"/>
      <c r="GM2044" s="210"/>
      <c r="GN2044" s="210"/>
      <c r="GO2044" s="210"/>
      <c r="GP2044" s="210"/>
      <c r="GQ2044" s="210"/>
      <c r="GR2044" s="210"/>
      <c r="GS2044" s="210"/>
      <c r="GT2044" s="210"/>
      <c r="GU2044" s="210"/>
      <c r="GV2044" s="210"/>
      <c r="GW2044" s="210"/>
      <c r="GX2044" s="210"/>
      <c r="GY2044" s="210"/>
      <c r="GZ2044" s="210"/>
      <c r="HA2044" s="210"/>
      <c r="HB2044" s="210"/>
      <c r="HC2044" s="210"/>
      <c r="HD2044" s="210"/>
      <c r="HE2044" s="210"/>
      <c r="HF2044" s="210"/>
      <c r="HG2044" s="210"/>
      <c r="HH2044" s="210"/>
      <c r="HI2044" s="210"/>
      <c r="HJ2044" s="210"/>
      <c r="HK2044" s="210"/>
      <c r="HL2044" s="210"/>
      <c r="HM2044" s="210"/>
      <c r="HN2044" s="210"/>
      <c r="HO2044" s="210"/>
      <c r="HP2044" s="210"/>
      <c r="HQ2044" s="210"/>
      <c r="HR2044" s="210"/>
      <c r="HS2044" s="210"/>
      <c r="HT2044" s="210"/>
      <c r="HU2044" s="210"/>
      <c r="HV2044" s="210"/>
      <c r="HW2044" s="210"/>
      <c r="HX2044" s="210"/>
      <c r="HY2044" s="210"/>
      <c r="HZ2044" s="210"/>
      <c r="IA2044" s="210"/>
      <c r="IB2044" s="210"/>
      <c r="IC2044" s="210"/>
      <c r="ID2044" s="210"/>
      <c r="IE2044" s="210"/>
      <c r="IF2044" s="210"/>
      <c r="IG2044" s="210"/>
      <c r="IH2044" s="210"/>
      <c r="II2044" s="210"/>
      <c r="IJ2044" s="210"/>
      <c r="IK2044" s="210"/>
      <c r="IL2044" s="210"/>
      <c r="IM2044" s="210"/>
      <c r="IN2044" s="210"/>
      <c r="IO2044" s="210"/>
      <c r="IP2044" s="210"/>
      <c r="IQ2044" s="210"/>
      <c r="IR2044" s="210"/>
      <c r="IS2044" s="210"/>
      <c r="IT2044" s="210"/>
      <c r="IU2044" s="210"/>
      <c r="IV2044" s="210"/>
      <c r="IW2044" s="210"/>
      <c r="IX2044" s="210"/>
      <c r="IY2044" s="210"/>
      <c r="IZ2044" s="210"/>
      <c r="JA2044" s="210"/>
      <c r="JB2044" s="210"/>
      <c r="JC2044" s="210"/>
      <c r="JD2044" s="210"/>
      <c r="JE2044" s="210"/>
      <c r="JF2044" s="210"/>
      <c r="JG2044" s="210"/>
      <c r="JH2044" s="210"/>
      <c r="JI2044" s="210"/>
      <c r="JJ2044" s="210"/>
      <c r="JK2044" s="210"/>
      <c r="JL2044" s="210"/>
      <c r="JM2044" s="210"/>
      <c r="JN2044" s="210"/>
    </row>
    <row r="2045" spans="1:274" s="710" customFormat="1" x14ac:dyDescent="0.25">
      <c r="A2045" s="664"/>
      <c r="B2045" s="1343">
        <v>1</v>
      </c>
      <c r="C2045" s="2838" t="s">
        <v>299</v>
      </c>
      <c r="D2045" s="1105"/>
      <c r="E2045" s="991"/>
      <c r="F2045" s="1664">
        <f t="shared" si="1966"/>
        <v>550</v>
      </c>
      <c r="G2045" s="992">
        <f t="shared" si="1966"/>
        <v>550</v>
      </c>
      <c r="H2045" s="992">
        <f t="shared" si="1966"/>
        <v>106</v>
      </c>
      <c r="I2045" s="1113">
        <f t="shared" si="1967"/>
        <v>19.272727272727273</v>
      </c>
      <c r="J2045" s="1195"/>
      <c r="K2045" s="1195"/>
      <c r="L2045" s="1196"/>
      <c r="M2045" s="1196"/>
      <c r="N2045" s="1196"/>
      <c r="O2045" s="1196"/>
      <c r="P2045" s="1196"/>
      <c r="Q2045" s="1196"/>
      <c r="R2045" s="2147">
        <f t="shared" ref="R2045:AK2045" si="1978">R1976</f>
        <v>591.822</v>
      </c>
      <c r="S2045" s="2147">
        <f t="shared" ref="S2045:T2045" si="1979">S1976</f>
        <v>591.822</v>
      </c>
      <c r="T2045" s="2147">
        <f t="shared" si="1979"/>
        <v>591.822</v>
      </c>
      <c r="U2045" s="2147">
        <f t="shared" ref="U2045:V2045" si="1980">U1976</f>
        <v>591.822</v>
      </c>
      <c r="V2045" s="2147">
        <f t="shared" si="1980"/>
        <v>591.822</v>
      </c>
      <c r="W2045" s="2147">
        <f t="shared" ref="W2045:X2045" si="1981">W1976</f>
        <v>591.822</v>
      </c>
      <c r="X2045" s="2147">
        <f t="shared" si="1981"/>
        <v>591.822</v>
      </c>
      <c r="Y2045" s="2147">
        <f t="shared" ref="Y2045:Z2045" si="1982">Y1976</f>
        <v>591.822</v>
      </c>
      <c r="Z2045" s="2147">
        <f t="shared" si="1982"/>
        <v>591.822</v>
      </c>
      <c r="AA2045" s="2147">
        <f t="shared" ref="AA2045" si="1983">AA1976</f>
        <v>591.822</v>
      </c>
      <c r="AB2045" s="2147">
        <f t="shared" ref="AB2045:AD2045" si="1984">AB1976</f>
        <v>591.822</v>
      </c>
      <c r="AC2045" s="2147">
        <f t="shared" ref="AC2045" si="1985">AC1976</f>
        <v>591.822</v>
      </c>
      <c r="AD2045" s="2147">
        <f t="shared" si="1984"/>
        <v>591.822</v>
      </c>
      <c r="AE2045" s="2147">
        <f t="shared" si="1978"/>
        <v>114.06024000000004</v>
      </c>
      <c r="AF2045" s="3596">
        <f t="shared" si="1978"/>
        <v>0</v>
      </c>
      <c r="AG2045" s="2147">
        <f t="shared" ref="AG2045" si="1986">AG1976</f>
        <v>0</v>
      </c>
      <c r="AH2045" s="2147">
        <f t="shared" si="1978"/>
        <v>-477.76175999999998</v>
      </c>
      <c r="AI2045" s="2207">
        <f t="shared" ref="AI2045" si="1987">AI1976</f>
        <v>0</v>
      </c>
      <c r="AJ2045" s="2207">
        <f t="shared" si="1978"/>
        <v>0</v>
      </c>
      <c r="AK2045" s="2147">
        <f t="shared" si="1978"/>
        <v>114.06024000000004</v>
      </c>
      <c r="AL2045" s="1816"/>
      <c r="AM2045" s="687"/>
      <c r="AN2045" s="210"/>
      <c r="AO2045" s="210"/>
      <c r="AP2045" s="210"/>
      <c r="AQ2045" s="210"/>
      <c r="AR2045" s="210"/>
      <c r="AS2045" s="210"/>
      <c r="AT2045" s="210"/>
      <c r="AU2045" s="210"/>
      <c r="AV2045" s="210"/>
      <c r="AW2045" s="210"/>
      <c r="AX2045" s="210"/>
      <c r="AY2045" s="210"/>
      <c r="AZ2045" s="210"/>
      <c r="BA2045" s="210"/>
      <c r="BB2045" s="210"/>
      <c r="BC2045" s="210"/>
      <c r="BD2045" s="210"/>
      <c r="BE2045" s="210"/>
      <c r="BF2045" s="210"/>
      <c r="BG2045" s="210"/>
      <c r="BH2045" s="210"/>
      <c r="BI2045" s="210"/>
      <c r="BJ2045" s="210"/>
      <c r="BK2045" s="210"/>
      <c r="BL2045" s="210"/>
      <c r="BM2045" s="210"/>
      <c r="BN2045" s="210"/>
      <c r="BO2045" s="210"/>
      <c r="BP2045" s="210"/>
      <c r="BQ2045" s="210"/>
      <c r="BR2045" s="210"/>
      <c r="BS2045" s="210"/>
      <c r="BT2045" s="210"/>
      <c r="BU2045" s="210"/>
      <c r="BV2045" s="210"/>
      <c r="BW2045" s="210"/>
      <c r="BX2045" s="210"/>
      <c r="BY2045" s="210"/>
      <c r="BZ2045" s="210"/>
      <c r="CA2045" s="210"/>
      <c r="CB2045" s="210"/>
      <c r="CC2045" s="210"/>
      <c r="CD2045" s="210"/>
      <c r="CE2045" s="210"/>
      <c r="CF2045" s="210"/>
      <c r="CG2045" s="210"/>
      <c r="CH2045" s="210"/>
      <c r="CI2045" s="210"/>
      <c r="CJ2045" s="210"/>
      <c r="CK2045" s="210"/>
      <c r="CL2045" s="210"/>
      <c r="CM2045" s="210"/>
      <c r="CN2045" s="210"/>
      <c r="CO2045" s="210"/>
      <c r="CP2045" s="210"/>
      <c r="CQ2045" s="210"/>
      <c r="CR2045" s="210"/>
      <c r="CS2045" s="210"/>
      <c r="CT2045" s="210"/>
      <c r="CU2045" s="210"/>
      <c r="CV2045" s="210"/>
      <c r="CW2045" s="210"/>
      <c r="CX2045" s="210"/>
      <c r="CY2045" s="210"/>
      <c r="CZ2045" s="210"/>
      <c r="DA2045" s="210"/>
      <c r="DB2045" s="210"/>
      <c r="DC2045" s="210"/>
      <c r="DD2045" s="210"/>
      <c r="DE2045" s="210"/>
      <c r="DF2045" s="210"/>
      <c r="DG2045" s="210"/>
      <c r="DH2045" s="210"/>
      <c r="DI2045" s="210"/>
      <c r="DJ2045" s="210"/>
      <c r="DK2045" s="210"/>
      <c r="DL2045" s="210"/>
      <c r="DM2045" s="210"/>
      <c r="DN2045" s="210"/>
      <c r="DO2045" s="210"/>
      <c r="DP2045" s="210"/>
      <c r="DQ2045" s="210"/>
      <c r="DR2045" s="210"/>
      <c r="DS2045" s="210"/>
      <c r="DT2045" s="210"/>
      <c r="DU2045" s="210"/>
      <c r="DV2045" s="210"/>
      <c r="DW2045" s="210"/>
      <c r="DX2045" s="210"/>
      <c r="DY2045" s="210"/>
      <c r="DZ2045" s="210"/>
      <c r="EA2045" s="210"/>
      <c r="EB2045" s="210"/>
      <c r="EC2045" s="210"/>
      <c r="ED2045" s="210"/>
      <c r="EE2045" s="210"/>
      <c r="EF2045" s="210"/>
      <c r="EG2045" s="210"/>
      <c r="EH2045" s="210"/>
      <c r="EI2045" s="210"/>
      <c r="EJ2045" s="210"/>
      <c r="EK2045" s="210"/>
      <c r="EL2045" s="210"/>
      <c r="EM2045" s="210"/>
      <c r="EN2045" s="210"/>
      <c r="EO2045" s="210"/>
      <c r="EP2045" s="210"/>
      <c r="EQ2045" s="210"/>
      <c r="ER2045" s="210"/>
      <c r="ES2045" s="210"/>
      <c r="ET2045" s="210"/>
      <c r="EU2045" s="210"/>
      <c r="EV2045" s="210"/>
      <c r="EW2045" s="210"/>
      <c r="EX2045" s="210"/>
      <c r="EY2045" s="210"/>
      <c r="EZ2045" s="210"/>
      <c r="FA2045" s="210"/>
      <c r="FB2045" s="210"/>
      <c r="FC2045" s="210"/>
      <c r="FD2045" s="210"/>
      <c r="FE2045" s="210"/>
      <c r="FF2045" s="210"/>
      <c r="FG2045" s="210"/>
      <c r="FH2045" s="210"/>
      <c r="FI2045" s="210"/>
      <c r="FJ2045" s="210"/>
      <c r="FK2045" s="210"/>
      <c r="FL2045" s="210"/>
      <c r="FM2045" s="210"/>
      <c r="FN2045" s="210"/>
      <c r="FO2045" s="210"/>
      <c r="FP2045" s="210"/>
      <c r="FQ2045" s="210"/>
      <c r="FR2045" s="210"/>
      <c r="FS2045" s="210"/>
      <c r="FT2045" s="210"/>
      <c r="FU2045" s="210"/>
      <c r="FV2045" s="210"/>
      <c r="FW2045" s="210"/>
      <c r="FX2045" s="210"/>
      <c r="FY2045" s="210"/>
      <c r="FZ2045" s="210"/>
      <c r="GA2045" s="210"/>
      <c r="GB2045" s="210"/>
      <c r="GC2045" s="210"/>
      <c r="GD2045" s="210"/>
      <c r="GE2045" s="210"/>
      <c r="GF2045" s="210"/>
      <c r="GG2045" s="210"/>
      <c r="GH2045" s="210"/>
      <c r="GI2045" s="210"/>
      <c r="GJ2045" s="210"/>
      <c r="GK2045" s="210"/>
      <c r="GL2045" s="210"/>
      <c r="GM2045" s="210"/>
      <c r="GN2045" s="210"/>
      <c r="GO2045" s="210"/>
      <c r="GP2045" s="210"/>
      <c r="GQ2045" s="210"/>
      <c r="GR2045" s="210"/>
      <c r="GS2045" s="210"/>
      <c r="GT2045" s="210"/>
      <c r="GU2045" s="210"/>
      <c r="GV2045" s="210"/>
      <c r="GW2045" s="210"/>
      <c r="GX2045" s="210"/>
      <c r="GY2045" s="210"/>
      <c r="GZ2045" s="210"/>
      <c r="HA2045" s="210"/>
      <c r="HB2045" s="210"/>
      <c r="HC2045" s="210"/>
      <c r="HD2045" s="210"/>
      <c r="HE2045" s="210"/>
      <c r="HF2045" s="210"/>
      <c r="HG2045" s="210"/>
      <c r="HH2045" s="210"/>
      <c r="HI2045" s="210"/>
      <c r="HJ2045" s="210"/>
      <c r="HK2045" s="210"/>
      <c r="HL2045" s="210"/>
      <c r="HM2045" s="210"/>
      <c r="HN2045" s="210"/>
      <c r="HO2045" s="210"/>
      <c r="HP2045" s="210"/>
      <c r="HQ2045" s="210"/>
      <c r="HR2045" s="210"/>
      <c r="HS2045" s="210"/>
      <c r="HT2045" s="210"/>
      <c r="HU2045" s="210"/>
      <c r="HV2045" s="210"/>
      <c r="HW2045" s="210"/>
      <c r="HX2045" s="210"/>
      <c r="HY2045" s="210"/>
      <c r="HZ2045" s="210"/>
      <c r="IA2045" s="210"/>
      <c r="IB2045" s="210"/>
      <c r="IC2045" s="210"/>
      <c r="ID2045" s="210"/>
      <c r="IE2045" s="210"/>
      <c r="IF2045" s="210"/>
      <c r="IG2045" s="210"/>
      <c r="IH2045" s="210"/>
      <c r="II2045" s="210"/>
      <c r="IJ2045" s="210"/>
      <c r="IK2045" s="210"/>
      <c r="IL2045" s="210"/>
      <c r="IM2045" s="210"/>
      <c r="IN2045" s="210"/>
      <c r="IO2045" s="210"/>
      <c r="IP2045" s="210"/>
      <c r="IQ2045" s="210"/>
      <c r="IR2045" s="210"/>
      <c r="IS2045" s="210"/>
      <c r="IT2045" s="210"/>
      <c r="IU2045" s="210"/>
      <c r="IV2045" s="210"/>
      <c r="IW2045" s="210"/>
      <c r="IX2045" s="210"/>
      <c r="IY2045" s="210"/>
      <c r="IZ2045" s="210"/>
      <c r="JA2045" s="210"/>
      <c r="JB2045" s="210"/>
      <c r="JC2045" s="210"/>
      <c r="JD2045" s="210"/>
      <c r="JE2045" s="210"/>
      <c r="JF2045" s="210"/>
      <c r="JG2045" s="210"/>
      <c r="JH2045" s="210"/>
      <c r="JI2045" s="210"/>
      <c r="JJ2045" s="210"/>
      <c r="JK2045" s="210"/>
      <c r="JL2045" s="210"/>
      <c r="JM2045" s="210"/>
      <c r="JN2045" s="210"/>
    </row>
    <row r="2046" spans="1:274" s="710" customFormat="1" x14ac:dyDescent="0.25">
      <c r="A2046" s="664"/>
      <c r="B2046" s="1343">
        <v>1</v>
      </c>
      <c r="C2046" s="2868" t="s">
        <v>402</v>
      </c>
      <c r="D2046" s="991"/>
      <c r="E2046" s="991"/>
      <c r="F2046" s="1664">
        <f t="shared" ref="F2046:I2050" si="1988">F1979</f>
        <v>38659</v>
      </c>
      <c r="G2046" s="992">
        <f t="shared" si="1988"/>
        <v>38659</v>
      </c>
      <c r="H2046" s="992">
        <f t="shared" si="1988"/>
        <v>31706.837500000001</v>
      </c>
      <c r="I2046" s="1113">
        <f t="shared" si="1988"/>
        <v>82.016703742983523</v>
      </c>
      <c r="J2046" s="1195"/>
      <c r="K2046" s="1195"/>
      <c r="L2046" s="1196"/>
      <c r="M2046" s="1196"/>
      <c r="N2046" s="1196"/>
      <c r="O2046" s="1196"/>
      <c r="P2046" s="1196"/>
      <c r="Q2046" s="1196"/>
      <c r="R2046" s="2147"/>
      <c r="S2046" s="2147"/>
      <c r="T2046" s="2147"/>
      <c r="U2046" s="2147"/>
      <c r="V2046" s="2147"/>
      <c r="W2046" s="2147"/>
      <c r="X2046" s="2147"/>
      <c r="Y2046" s="2147"/>
      <c r="Z2046" s="2147"/>
      <c r="AA2046" s="2147"/>
      <c r="AB2046" s="2147"/>
      <c r="AC2046" s="2147"/>
      <c r="AD2046" s="2147"/>
      <c r="AE2046" s="2147"/>
      <c r="AF2046" s="3596"/>
      <c r="AG2046" s="2147"/>
      <c r="AH2046" s="2147"/>
      <c r="AI2046" s="2207"/>
      <c r="AJ2046" s="2207"/>
      <c r="AK2046" s="2147"/>
      <c r="AL2046" s="1816"/>
      <c r="AM2046" s="687"/>
      <c r="AN2046" s="210"/>
      <c r="AO2046" s="210"/>
      <c r="AP2046" s="210"/>
      <c r="AQ2046" s="210"/>
      <c r="AR2046" s="210"/>
      <c r="AS2046" s="210"/>
      <c r="AT2046" s="210"/>
      <c r="AU2046" s="210"/>
      <c r="AV2046" s="210"/>
      <c r="AW2046" s="210"/>
      <c r="AX2046" s="210"/>
      <c r="AY2046" s="210"/>
      <c r="AZ2046" s="210"/>
      <c r="BA2046" s="210"/>
      <c r="BB2046" s="210"/>
      <c r="BC2046" s="210"/>
      <c r="BD2046" s="210"/>
      <c r="BE2046" s="210"/>
      <c r="BF2046" s="210"/>
      <c r="BG2046" s="210"/>
      <c r="BH2046" s="210"/>
      <c r="BI2046" s="210"/>
      <c r="BJ2046" s="210"/>
      <c r="BK2046" s="210"/>
      <c r="BL2046" s="210"/>
      <c r="BM2046" s="210"/>
      <c r="BN2046" s="210"/>
      <c r="BO2046" s="210"/>
      <c r="BP2046" s="210"/>
      <c r="BQ2046" s="210"/>
      <c r="BR2046" s="210"/>
      <c r="BS2046" s="210"/>
      <c r="BT2046" s="210"/>
      <c r="BU2046" s="210"/>
      <c r="BV2046" s="210"/>
      <c r="BW2046" s="210"/>
      <c r="BX2046" s="210"/>
      <c r="BY2046" s="210"/>
      <c r="BZ2046" s="210"/>
      <c r="CA2046" s="210"/>
      <c r="CB2046" s="210"/>
      <c r="CC2046" s="210"/>
      <c r="CD2046" s="210"/>
      <c r="CE2046" s="210"/>
      <c r="CF2046" s="210"/>
      <c r="CG2046" s="210"/>
      <c r="CH2046" s="210"/>
      <c r="CI2046" s="210"/>
      <c r="CJ2046" s="210"/>
      <c r="CK2046" s="210"/>
      <c r="CL2046" s="210"/>
      <c r="CM2046" s="210"/>
      <c r="CN2046" s="210"/>
      <c r="CO2046" s="210"/>
      <c r="CP2046" s="210"/>
      <c r="CQ2046" s="210"/>
      <c r="CR2046" s="210"/>
      <c r="CS2046" s="210"/>
      <c r="CT2046" s="210"/>
      <c r="CU2046" s="210"/>
      <c r="CV2046" s="210"/>
      <c r="CW2046" s="210"/>
      <c r="CX2046" s="210"/>
      <c r="CY2046" s="210"/>
      <c r="CZ2046" s="210"/>
      <c r="DA2046" s="210"/>
      <c r="DB2046" s="210"/>
      <c r="DC2046" s="210"/>
      <c r="DD2046" s="210"/>
      <c r="DE2046" s="210"/>
      <c r="DF2046" s="210"/>
      <c r="DG2046" s="210"/>
      <c r="DH2046" s="210"/>
      <c r="DI2046" s="210"/>
      <c r="DJ2046" s="210"/>
      <c r="DK2046" s="210"/>
      <c r="DL2046" s="210"/>
      <c r="DM2046" s="210"/>
      <c r="DN2046" s="210"/>
      <c r="DO2046" s="210"/>
      <c r="DP2046" s="210"/>
      <c r="DQ2046" s="210"/>
      <c r="DR2046" s="210"/>
      <c r="DS2046" s="210"/>
      <c r="DT2046" s="210"/>
      <c r="DU2046" s="210"/>
      <c r="DV2046" s="210"/>
      <c r="DW2046" s="210"/>
      <c r="DX2046" s="210"/>
      <c r="DY2046" s="210"/>
      <c r="DZ2046" s="210"/>
      <c r="EA2046" s="210"/>
      <c r="EB2046" s="210"/>
      <c r="EC2046" s="210"/>
      <c r="ED2046" s="210"/>
      <c r="EE2046" s="210"/>
      <c r="EF2046" s="210"/>
      <c r="EG2046" s="210"/>
      <c r="EH2046" s="210"/>
      <c r="EI2046" s="210"/>
      <c r="EJ2046" s="210"/>
      <c r="EK2046" s="210"/>
      <c r="EL2046" s="210"/>
      <c r="EM2046" s="210"/>
      <c r="EN2046" s="210"/>
      <c r="EO2046" s="210"/>
      <c r="EP2046" s="210"/>
      <c r="EQ2046" s="210"/>
      <c r="ER2046" s="210"/>
      <c r="ES2046" s="210"/>
      <c r="ET2046" s="210"/>
      <c r="EU2046" s="210"/>
      <c r="EV2046" s="210"/>
      <c r="EW2046" s="210"/>
      <c r="EX2046" s="210"/>
      <c r="EY2046" s="210"/>
      <c r="EZ2046" s="210"/>
      <c r="FA2046" s="210"/>
      <c r="FB2046" s="210"/>
      <c r="FC2046" s="210"/>
      <c r="FD2046" s="210"/>
      <c r="FE2046" s="210"/>
      <c r="FF2046" s="210"/>
      <c r="FG2046" s="210"/>
      <c r="FH2046" s="210"/>
      <c r="FI2046" s="210"/>
      <c r="FJ2046" s="210"/>
      <c r="FK2046" s="210"/>
      <c r="FL2046" s="210"/>
      <c r="FM2046" s="210"/>
      <c r="FN2046" s="210"/>
      <c r="FO2046" s="210"/>
      <c r="FP2046" s="210"/>
      <c r="FQ2046" s="210"/>
      <c r="FR2046" s="210"/>
      <c r="FS2046" s="210"/>
      <c r="FT2046" s="210"/>
      <c r="FU2046" s="210"/>
      <c r="FV2046" s="210"/>
      <c r="FW2046" s="210"/>
      <c r="FX2046" s="210"/>
      <c r="FY2046" s="210"/>
      <c r="FZ2046" s="210"/>
      <c r="GA2046" s="210"/>
      <c r="GB2046" s="210"/>
      <c r="GC2046" s="210"/>
      <c r="GD2046" s="210"/>
      <c r="GE2046" s="210"/>
      <c r="GF2046" s="210"/>
      <c r="GG2046" s="210"/>
      <c r="GH2046" s="210"/>
      <c r="GI2046" s="210"/>
      <c r="GJ2046" s="210"/>
      <c r="GK2046" s="210"/>
      <c r="GL2046" s="210"/>
      <c r="GM2046" s="210"/>
      <c r="GN2046" s="210"/>
      <c r="GO2046" s="210"/>
      <c r="GP2046" s="210"/>
      <c r="GQ2046" s="210"/>
      <c r="GR2046" s="210"/>
      <c r="GS2046" s="210"/>
      <c r="GT2046" s="210"/>
      <c r="GU2046" s="210"/>
      <c r="GV2046" s="210"/>
      <c r="GW2046" s="210"/>
      <c r="GX2046" s="210"/>
      <c r="GY2046" s="210"/>
      <c r="GZ2046" s="210"/>
      <c r="HA2046" s="210"/>
      <c r="HB2046" s="210"/>
      <c r="HC2046" s="210"/>
      <c r="HD2046" s="210"/>
      <c r="HE2046" s="210"/>
      <c r="HF2046" s="210"/>
      <c r="HG2046" s="210"/>
      <c r="HH2046" s="210"/>
      <c r="HI2046" s="210"/>
      <c r="HJ2046" s="210"/>
      <c r="HK2046" s="210"/>
      <c r="HL2046" s="210"/>
      <c r="HM2046" s="210"/>
      <c r="HN2046" s="210"/>
      <c r="HO2046" s="210"/>
      <c r="HP2046" s="210"/>
      <c r="HQ2046" s="210"/>
      <c r="HR2046" s="210"/>
      <c r="HS2046" s="210"/>
      <c r="HT2046" s="210"/>
      <c r="HU2046" s="210"/>
      <c r="HV2046" s="210"/>
      <c r="HW2046" s="210"/>
      <c r="HX2046" s="210"/>
      <c r="HY2046" s="210"/>
      <c r="HZ2046" s="210"/>
      <c r="IA2046" s="210"/>
      <c r="IB2046" s="210"/>
      <c r="IC2046" s="210"/>
      <c r="ID2046" s="210"/>
      <c r="IE2046" s="210"/>
      <c r="IF2046" s="210"/>
      <c r="IG2046" s="210"/>
      <c r="IH2046" s="210"/>
      <c r="II2046" s="210"/>
      <c r="IJ2046" s="210"/>
      <c r="IK2046" s="210"/>
      <c r="IL2046" s="210"/>
      <c r="IM2046" s="210"/>
      <c r="IN2046" s="210"/>
      <c r="IO2046" s="210"/>
      <c r="IP2046" s="210"/>
      <c r="IQ2046" s="210"/>
      <c r="IR2046" s="210"/>
      <c r="IS2046" s="210"/>
      <c r="IT2046" s="210"/>
      <c r="IU2046" s="210"/>
      <c r="IV2046" s="210"/>
      <c r="IW2046" s="210"/>
      <c r="IX2046" s="210"/>
      <c r="IY2046" s="210"/>
      <c r="IZ2046" s="210"/>
      <c r="JA2046" s="210"/>
      <c r="JB2046" s="210"/>
      <c r="JC2046" s="210"/>
      <c r="JD2046" s="210"/>
      <c r="JE2046" s="210"/>
      <c r="JF2046" s="210"/>
      <c r="JG2046" s="210"/>
      <c r="JH2046" s="210"/>
      <c r="JI2046" s="210"/>
      <c r="JJ2046" s="210"/>
      <c r="JK2046" s="210"/>
      <c r="JL2046" s="210"/>
      <c r="JM2046" s="210"/>
      <c r="JN2046" s="210"/>
    </row>
    <row r="2047" spans="1:274" s="710" customFormat="1" ht="29.25" x14ac:dyDescent="0.25">
      <c r="A2047" s="664"/>
      <c r="B2047" s="1343">
        <v>1</v>
      </c>
      <c r="C2047" s="2868" t="s">
        <v>446</v>
      </c>
      <c r="D2047" s="991"/>
      <c r="E2047" s="991"/>
      <c r="F2047" s="1664">
        <f t="shared" si="1988"/>
        <v>5918</v>
      </c>
      <c r="G2047" s="992">
        <f t="shared" si="1988"/>
        <v>5918</v>
      </c>
      <c r="H2047" s="992">
        <f t="shared" si="1988"/>
        <v>4409</v>
      </c>
      <c r="I2047" s="1113">
        <f t="shared" si="1988"/>
        <v>74.501520784048665</v>
      </c>
      <c r="J2047" s="1195"/>
      <c r="K2047" s="1195"/>
      <c r="L2047" s="1196"/>
      <c r="M2047" s="1196"/>
      <c r="N2047" s="1196"/>
      <c r="O2047" s="1196"/>
      <c r="P2047" s="1196"/>
      <c r="Q2047" s="1196"/>
      <c r="R2047" s="2147"/>
      <c r="S2047" s="2147"/>
      <c r="T2047" s="2147"/>
      <c r="U2047" s="2147"/>
      <c r="V2047" s="2147"/>
      <c r="W2047" s="2147"/>
      <c r="X2047" s="2147"/>
      <c r="Y2047" s="2147"/>
      <c r="Z2047" s="2147"/>
      <c r="AA2047" s="2147"/>
      <c r="AB2047" s="2147"/>
      <c r="AC2047" s="2147"/>
      <c r="AD2047" s="2147"/>
      <c r="AE2047" s="2147"/>
      <c r="AF2047" s="3596"/>
      <c r="AG2047" s="2147"/>
      <c r="AH2047" s="2147"/>
      <c r="AI2047" s="2207"/>
      <c r="AJ2047" s="2207"/>
      <c r="AK2047" s="2147"/>
      <c r="AL2047" s="1816"/>
      <c r="AM2047" s="687"/>
      <c r="AN2047" s="210"/>
      <c r="AO2047" s="210"/>
      <c r="AP2047" s="210"/>
      <c r="AQ2047" s="210"/>
      <c r="AR2047" s="210"/>
      <c r="AS2047" s="210"/>
      <c r="AT2047" s="210"/>
      <c r="AU2047" s="210"/>
      <c r="AV2047" s="210"/>
      <c r="AW2047" s="210"/>
      <c r="AX2047" s="210"/>
      <c r="AY2047" s="210"/>
      <c r="AZ2047" s="210"/>
      <c r="BA2047" s="210"/>
      <c r="BB2047" s="210"/>
      <c r="BC2047" s="210"/>
      <c r="BD2047" s="210"/>
      <c r="BE2047" s="210"/>
      <c r="BF2047" s="210"/>
      <c r="BG2047" s="210"/>
      <c r="BH2047" s="210"/>
      <c r="BI2047" s="210"/>
      <c r="BJ2047" s="210"/>
      <c r="BK2047" s="210"/>
      <c r="BL2047" s="210"/>
      <c r="BM2047" s="210"/>
      <c r="BN2047" s="210"/>
      <c r="BO2047" s="210"/>
      <c r="BP2047" s="210"/>
      <c r="BQ2047" s="210"/>
      <c r="BR2047" s="210"/>
      <c r="BS2047" s="210"/>
      <c r="BT2047" s="210"/>
      <c r="BU2047" s="210"/>
      <c r="BV2047" s="210"/>
      <c r="BW2047" s="210"/>
      <c r="BX2047" s="210"/>
      <c r="BY2047" s="210"/>
      <c r="BZ2047" s="210"/>
      <c r="CA2047" s="210"/>
      <c r="CB2047" s="210"/>
      <c r="CC2047" s="210"/>
      <c r="CD2047" s="210"/>
      <c r="CE2047" s="210"/>
      <c r="CF2047" s="210"/>
      <c r="CG2047" s="210"/>
      <c r="CH2047" s="210"/>
      <c r="CI2047" s="210"/>
      <c r="CJ2047" s="210"/>
      <c r="CK2047" s="210"/>
      <c r="CL2047" s="210"/>
      <c r="CM2047" s="210"/>
      <c r="CN2047" s="210"/>
      <c r="CO2047" s="210"/>
      <c r="CP2047" s="210"/>
      <c r="CQ2047" s="210"/>
      <c r="CR2047" s="210"/>
      <c r="CS2047" s="210"/>
      <c r="CT2047" s="210"/>
      <c r="CU2047" s="210"/>
      <c r="CV2047" s="210"/>
      <c r="CW2047" s="210"/>
      <c r="CX2047" s="210"/>
      <c r="CY2047" s="210"/>
      <c r="CZ2047" s="210"/>
      <c r="DA2047" s="210"/>
      <c r="DB2047" s="210"/>
      <c r="DC2047" s="210"/>
      <c r="DD2047" s="210"/>
      <c r="DE2047" s="210"/>
      <c r="DF2047" s="210"/>
      <c r="DG2047" s="210"/>
      <c r="DH2047" s="210"/>
      <c r="DI2047" s="210"/>
      <c r="DJ2047" s="210"/>
      <c r="DK2047" s="210"/>
      <c r="DL2047" s="210"/>
      <c r="DM2047" s="210"/>
      <c r="DN2047" s="210"/>
      <c r="DO2047" s="210"/>
      <c r="DP2047" s="210"/>
      <c r="DQ2047" s="210"/>
      <c r="DR2047" s="210"/>
      <c r="DS2047" s="210"/>
      <c r="DT2047" s="210"/>
      <c r="DU2047" s="210"/>
      <c r="DV2047" s="210"/>
      <c r="DW2047" s="210"/>
      <c r="DX2047" s="210"/>
      <c r="DY2047" s="210"/>
      <c r="DZ2047" s="210"/>
      <c r="EA2047" s="210"/>
      <c r="EB2047" s="210"/>
      <c r="EC2047" s="210"/>
      <c r="ED2047" s="210"/>
      <c r="EE2047" s="210"/>
      <c r="EF2047" s="210"/>
      <c r="EG2047" s="210"/>
      <c r="EH2047" s="210"/>
      <c r="EI2047" s="210"/>
      <c r="EJ2047" s="210"/>
      <c r="EK2047" s="210"/>
      <c r="EL2047" s="210"/>
      <c r="EM2047" s="210"/>
      <c r="EN2047" s="210"/>
      <c r="EO2047" s="210"/>
      <c r="EP2047" s="210"/>
      <c r="EQ2047" s="210"/>
      <c r="ER2047" s="210"/>
      <c r="ES2047" s="210"/>
      <c r="ET2047" s="210"/>
      <c r="EU2047" s="210"/>
      <c r="EV2047" s="210"/>
      <c r="EW2047" s="210"/>
      <c r="EX2047" s="210"/>
      <c r="EY2047" s="210"/>
      <c r="EZ2047" s="210"/>
      <c r="FA2047" s="210"/>
      <c r="FB2047" s="210"/>
      <c r="FC2047" s="210"/>
      <c r="FD2047" s="210"/>
      <c r="FE2047" s="210"/>
      <c r="FF2047" s="210"/>
      <c r="FG2047" s="210"/>
      <c r="FH2047" s="210"/>
      <c r="FI2047" s="210"/>
      <c r="FJ2047" s="210"/>
      <c r="FK2047" s="210"/>
      <c r="FL2047" s="210"/>
      <c r="FM2047" s="210"/>
      <c r="FN2047" s="210"/>
      <c r="FO2047" s="210"/>
      <c r="FP2047" s="210"/>
      <c r="FQ2047" s="210"/>
      <c r="FR2047" s="210"/>
      <c r="FS2047" s="210"/>
      <c r="FT2047" s="210"/>
      <c r="FU2047" s="210"/>
      <c r="FV2047" s="210"/>
      <c r="FW2047" s="210"/>
      <c r="FX2047" s="210"/>
      <c r="FY2047" s="210"/>
      <c r="FZ2047" s="210"/>
      <c r="GA2047" s="210"/>
      <c r="GB2047" s="210"/>
      <c r="GC2047" s="210"/>
      <c r="GD2047" s="210"/>
      <c r="GE2047" s="210"/>
      <c r="GF2047" s="210"/>
      <c r="GG2047" s="210"/>
      <c r="GH2047" s="210"/>
      <c r="GI2047" s="210"/>
      <c r="GJ2047" s="210"/>
      <c r="GK2047" s="210"/>
      <c r="GL2047" s="210"/>
      <c r="GM2047" s="210"/>
      <c r="GN2047" s="210"/>
      <c r="GO2047" s="210"/>
      <c r="GP2047" s="210"/>
      <c r="GQ2047" s="210"/>
      <c r="GR2047" s="210"/>
      <c r="GS2047" s="210"/>
      <c r="GT2047" s="210"/>
      <c r="GU2047" s="210"/>
      <c r="GV2047" s="210"/>
      <c r="GW2047" s="210"/>
      <c r="GX2047" s="210"/>
      <c r="GY2047" s="210"/>
      <c r="GZ2047" s="210"/>
      <c r="HA2047" s="210"/>
      <c r="HB2047" s="210"/>
      <c r="HC2047" s="210"/>
      <c r="HD2047" s="210"/>
      <c r="HE2047" s="210"/>
      <c r="HF2047" s="210"/>
      <c r="HG2047" s="210"/>
      <c r="HH2047" s="210"/>
      <c r="HI2047" s="210"/>
      <c r="HJ2047" s="210"/>
      <c r="HK2047" s="210"/>
      <c r="HL2047" s="210"/>
      <c r="HM2047" s="210"/>
      <c r="HN2047" s="210"/>
      <c r="HO2047" s="210"/>
      <c r="HP2047" s="210"/>
      <c r="HQ2047" s="210"/>
      <c r="HR2047" s="210"/>
      <c r="HS2047" s="210"/>
      <c r="HT2047" s="210"/>
      <c r="HU2047" s="210"/>
      <c r="HV2047" s="210"/>
      <c r="HW2047" s="210"/>
      <c r="HX2047" s="210"/>
      <c r="HY2047" s="210"/>
      <c r="HZ2047" s="210"/>
      <c r="IA2047" s="210"/>
      <c r="IB2047" s="210"/>
      <c r="IC2047" s="210"/>
      <c r="ID2047" s="210"/>
      <c r="IE2047" s="210"/>
      <c r="IF2047" s="210"/>
      <c r="IG2047" s="210"/>
      <c r="IH2047" s="210"/>
      <c r="II2047" s="210"/>
      <c r="IJ2047" s="210"/>
      <c r="IK2047" s="210"/>
      <c r="IL2047" s="210"/>
      <c r="IM2047" s="210"/>
      <c r="IN2047" s="210"/>
      <c r="IO2047" s="210"/>
      <c r="IP2047" s="210"/>
      <c r="IQ2047" s="210"/>
      <c r="IR2047" s="210"/>
      <c r="IS2047" s="210"/>
      <c r="IT2047" s="210"/>
      <c r="IU2047" s="210"/>
      <c r="IV2047" s="210"/>
      <c r="IW2047" s="210"/>
      <c r="IX2047" s="210"/>
      <c r="IY2047" s="210"/>
      <c r="IZ2047" s="210"/>
      <c r="JA2047" s="210"/>
      <c r="JB2047" s="210"/>
      <c r="JC2047" s="210"/>
      <c r="JD2047" s="210"/>
      <c r="JE2047" s="210"/>
      <c r="JF2047" s="210"/>
      <c r="JG2047" s="210"/>
      <c r="JH2047" s="210"/>
      <c r="JI2047" s="210"/>
      <c r="JJ2047" s="210"/>
      <c r="JK2047" s="210"/>
      <c r="JL2047" s="210"/>
      <c r="JM2047" s="210"/>
      <c r="JN2047" s="210"/>
    </row>
    <row r="2048" spans="1:274" s="710" customFormat="1" ht="29.25" x14ac:dyDescent="0.25">
      <c r="A2048" s="664"/>
      <c r="B2048" s="1343">
        <v>1</v>
      </c>
      <c r="C2048" s="2868" t="s">
        <v>403</v>
      </c>
      <c r="D2048" s="991"/>
      <c r="E2048" s="991"/>
      <c r="F2048" s="1664">
        <f t="shared" si="1988"/>
        <v>31644.829787234041</v>
      </c>
      <c r="G2048" s="992">
        <f t="shared" si="1988"/>
        <v>31644.829787234041</v>
      </c>
      <c r="H2048" s="992">
        <f t="shared" si="1988"/>
        <v>26064.478723404256</v>
      </c>
      <c r="I2048" s="1113">
        <f t="shared" si="1988"/>
        <v>82.365678370370077</v>
      </c>
      <c r="J2048" s="1195"/>
      <c r="K2048" s="1195"/>
      <c r="L2048" s="1196"/>
      <c r="M2048" s="1196"/>
      <c r="N2048" s="1196"/>
      <c r="O2048" s="1196"/>
      <c r="P2048" s="1196"/>
      <c r="Q2048" s="1196"/>
      <c r="R2048" s="2147"/>
      <c r="S2048" s="2147"/>
      <c r="T2048" s="2147"/>
      <c r="U2048" s="2147"/>
      <c r="V2048" s="2147"/>
      <c r="W2048" s="2147"/>
      <c r="X2048" s="2147"/>
      <c r="Y2048" s="2147"/>
      <c r="Z2048" s="2147"/>
      <c r="AA2048" s="2147"/>
      <c r="AB2048" s="2147"/>
      <c r="AC2048" s="2147"/>
      <c r="AD2048" s="2147"/>
      <c r="AE2048" s="2147"/>
      <c r="AF2048" s="3596"/>
      <c r="AG2048" s="2147"/>
      <c r="AH2048" s="2147"/>
      <c r="AI2048" s="2207"/>
      <c r="AJ2048" s="2207"/>
      <c r="AK2048" s="2147"/>
      <c r="AL2048" s="1816"/>
      <c r="AM2048" s="687"/>
      <c r="AN2048" s="210"/>
      <c r="AO2048" s="210"/>
      <c r="AP2048" s="210"/>
      <c r="AQ2048" s="210"/>
      <c r="AR2048" s="210"/>
      <c r="AS2048" s="210"/>
      <c r="AT2048" s="210"/>
      <c r="AU2048" s="210"/>
      <c r="AV2048" s="210"/>
      <c r="AW2048" s="210"/>
      <c r="AX2048" s="210"/>
      <c r="AY2048" s="210"/>
      <c r="AZ2048" s="210"/>
      <c r="BA2048" s="210"/>
      <c r="BB2048" s="210"/>
      <c r="BC2048" s="210"/>
      <c r="BD2048" s="210"/>
      <c r="BE2048" s="210"/>
      <c r="BF2048" s="210"/>
      <c r="BG2048" s="210"/>
      <c r="BH2048" s="210"/>
      <c r="BI2048" s="210"/>
      <c r="BJ2048" s="210"/>
      <c r="BK2048" s="210"/>
      <c r="BL2048" s="210"/>
      <c r="BM2048" s="210"/>
      <c r="BN2048" s="210"/>
      <c r="BO2048" s="210"/>
      <c r="BP2048" s="210"/>
      <c r="BQ2048" s="210"/>
      <c r="BR2048" s="210"/>
      <c r="BS2048" s="210"/>
      <c r="BT2048" s="210"/>
      <c r="BU2048" s="210"/>
      <c r="BV2048" s="210"/>
      <c r="BW2048" s="210"/>
      <c r="BX2048" s="210"/>
      <c r="BY2048" s="210"/>
      <c r="BZ2048" s="210"/>
      <c r="CA2048" s="210"/>
      <c r="CB2048" s="210"/>
      <c r="CC2048" s="210"/>
      <c r="CD2048" s="210"/>
      <c r="CE2048" s="210"/>
      <c r="CF2048" s="210"/>
      <c r="CG2048" s="210"/>
      <c r="CH2048" s="210"/>
      <c r="CI2048" s="210"/>
      <c r="CJ2048" s="210"/>
      <c r="CK2048" s="210"/>
      <c r="CL2048" s="210"/>
      <c r="CM2048" s="210"/>
      <c r="CN2048" s="210"/>
      <c r="CO2048" s="210"/>
      <c r="CP2048" s="210"/>
      <c r="CQ2048" s="210"/>
      <c r="CR2048" s="210"/>
      <c r="CS2048" s="210"/>
      <c r="CT2048" s="210"/>
      <c r="CU2048" s="210"/>
      <c r="CV2048" s="210"/>
      <c r="CW2048" s="210"/>
      <c r="CX2048" s="210"/>
      <c r="CY2048" s="210"/>
      <c r="CZ2048" s="210"/>
      <c r="DA2048" s="210"/>
      <c r="DB2048" s="210"/>
      <c r="DC2048" s="210"/>
      <c r="DD2048" s="210"/>
      <c r="DE2048" s="210"/>
      <c r="DF2048" s="210"/>
      <c r="DG2048" s="210"/>
      <c r="DH2048" s="210"/>
      <c r="DI2048" s="210"/>
      <c r="DJ2048" s="210"/>
      <c r="DK2048" s="210"/>
      <c r="DL2048" s="210"/>
      <c r="DM2048" s="210"/>
      <c r="DN2048" s="210"/>
      <c r="DO2048" s="210"/>
      <c r="DP2048" s="210"/>
      <c r="DQ2048" s="210"/>
      <c r="DR2048" s="210"/>
      <c r="DS2048" s="210"/>
      <c r="DT2048" s="210"/>
      <c r="DU2048" s="210"/>
      <c r="DV2048" s="210"/>
      <c r="DW2048" s="210"/>
      <c r="DX2048" s="210"/>
      <c r="DY2048" s="210"/>
      <c r="DZ2048" s="210"/>
      <c r="EA2048" s="210"/>
      <c r="EB2048" s="210"/>
      <c r="EC2048" s="210"/>
      <c r="ED2048" s="210"/>
      <c r="EE2048" s="210"/>
      <c r="EF2048" s="210"/>
      <c r="EG2048" s="210"/>
      <c r="EH2048" s="210"/>
      <c r="EI2048" s="210"/>
      <c r="EJ2048" s="210"/>
      <c r="EK2048" s="210"/>
      <c r="EL2048" s="210"/>
      <c r="EM2048" s="210"/>
      <c r="EN2048" s="210"/>
      <c r="EO2048" s="210"/>
      <c r="EP2048" s="210"/>
      <c r="EQ2048" s="210"/>
      <c r="ER2048" s="210"/>
      <c r="ES2048" s="210"/>
      <c r="ET2048" s="210"/>
      <c r="EU2048" s="210"/>
      <c r="EV2048" s="210"/>
      <c r="EW2048" s="210"/>
      <c r="EX2048" s="210"/>
      <c r="EY2048" s="210"/>
      <c r="EZ2048" s="210"/>
      <c r="FA2048" s="210"/>
      <c r="FB2048" s="210"/>
      <c r="FC2048" s="210"/>
      <c r="FD2048" s="210"/>
      <c r="FE2048" s="210"/>
      <c r="FF2048" s="210"/>
      <c r="FG2048" s="210"/>
      <c r="FH2048" s="210"/>
      <c r="FI2048" s="210"/>
      <c r="FJ2048" s="210"/>
      <c r="FK2048" s="210"/>
      <c r="FL2048" s="210"/>
      <c r="FM2048" s="210"/>
      <c r="FN2048" s="210"/>
      <c r="FO2048" s="210"/>
      <c r="FP2048" s="210"/>
      <c r="FQ2048" s="210"/>
      <c r="FR2048" s="210"/>
      <c r="FS2048" s="210"/>
      <c r="FT2048" s="210"/>
      <c r="FU2048" s="210"/>
      <c r="FV2048" s="210"/>
      <c r="FW2048" s="210"/>
      <c r="FX2048" s="210"/>
      <c r="FY2048" s="210"/>
      <c r="FZ2048" s="210"/>
      <c r="GA2048" s="210"/>
      <c r="GB2048" s="210"/>
      <c r="GC2048" s="210"/>
      <c r="GD2048" s="210"/>
      <c r="GE2048" s="210"/>
      <c r="GF2048" s="210"/>
      <c r="GG2048" s="210"/>
      <c r="GH2048" s="210"/>
      <c r="GI2048" s="210"/>
      <c r="GJ2048" s="210"/>
      <c r="GK2048" s="210"/>
      <c r="GL2048" s="210"/>
      <c r="GM2048" s="210"/>
      <c r="GN2048" s="210"/>
      <c r="GO2048" s="210"/>
      <c r="GP2048" s="210"/>
      <c r="GQ2048" s="210"/>
      <c r="GR2048" s="210"/>
      <c r="GS2048" s="210"/>
      <c r="GT2048" s="210"/>
      <c r="GU2048" s="210"/>
      <c r="GV2048" s="210"/>
      <c r="GW2048" s="210"/>
      <c r="GX2048" s="210"/>
      <c r="GY2048" s="210"/>
      <c r="GZ2048" s="210"/>
      <c r="HA2048" s="210"/>
      <c r="HB2048" s="210"/>
      <c r="HC2048" s="210"/>
      <c r="HD2048" s="210"/>
      <c r="HE2048" s="210"/>
      <c r="HF2048" s="210"/>
      <c r="HG2048" s="210"/>
      <c r="HH2048" s="210"/>
      <c r="HI2048" s="210"/>
      <c r="HJ2048" s="210"/>
      <c r="HK2048" s="210"/>
      <c r="HL2048" s="210"/>
      <c r="HM2048" s="210"/>
      <c r="HN2048" s="210"/>
      <c r="HO2048" s="210"/>
      <c r="HP2048" s="210"/>
      <c r="HQ2048" s="210"/>
      <c r="HR2048" s="210"/>
      <c r="HS2048" s="210"/>
      <c r="HT2048" s="210"/>
      <c r="HU2048" s="210"/>
      <c r="HV2048" s="210"/>
      <c r="HW2048" s="210"/>
      <c r="HX2048" s="210"/>
      <c r="HY2048" s="210"/>
      <c r="HZ2048" s="210"/>
      <c r="IA2048" s="210"/>
      <c r="IB2048" s="210"/>
      <c r="IC2048" s="210"/>
      <c r="ID2048" s="210"/>
      <c r="IE2048" s="210"/>
      <c r="IF2048" s="210"/>
      <c r="IG2048" s="210"/>
      <c r="IH2048" s="210"/>
      <c r="II2048" s="210"/>
      <c r="IJ2048" s="210"/>
      <c r="IK2048" s="210"/>
      <c r="IL2048" s="210"/>
      <c r="IM2048" s="210"/>
      <c r="IN2048" s="210"/>
      <c r="IO2048" s="210"/>
      <c r="IP2048" s="210"/>
      <c r="IQ2048" s="210"/>
      <c r="IR2048" s="210"/>
      <c r="IS2048" s="210"/>
      <c r="IT2048" s="210"/>
      <c r="IU2048" s="210"/>
      <c r="IV2048" s="210"/>
      <c r="IW2048" s="210"/>
      <c r="IX2048" s="210"/>
      <c r="IY2048" s="210"/>
      <c r="IZ2048" s="210"/>
      <c r="JA2048" s="210"/>
      <c r="JB2048" s="210"/>
      <c r="JC2048" s="210"/>
      <c r="JD2048" s="210"/>
      <c r="JE2048" s="210"/>
      <c r="JF2048" s="210"/>
      <c r="JG2048" s="210"/>
      <c r="JH2048" s="210"/>
      <c r="JI2048" s="210"/>
      <c r="JJ2048" s="210"/>
      <c r="JK2048" s="210"/>
      <c r="JL2048" s="210"/>
      <c r="JM2048" s="210"/>
      <c r="JN2048" s="210"/>
    </row>
    <row r="2049" spans="1:274" s="710" customFormat="1" ht="29.25" x14ac:dyDescent="0.25">
      <c r="A2049" s="664"/>
      <c r="B2049" s="1343">
        <v>1</v>
      </c>
      <c r="C2049" s="2868" t="s">
        <v>404</v>
      </c>
      <c r="D2049" s="991"/>
      <c r="E2049" s="991"/>
      <c r="F2049" s="1664">
        <f t="shared" si="1988"/>
        <v>7566</v>
      </c>
      <c r="G2049" s="992">
        <f t="shared" si="1988"/>
        <v>7566</v>
      </c>
      <c r="H2049" s="992">
        <f t="shared" si="1988"/>
        <v>6661</v>
      </c>
      <c r="I2049" s="1113">
        <f t="shared" si="1988"/>
        <v>88.038593708696794</v>
      </c>
      <c r="J2049" s="1195"/>
      <c r="K2049" s="1195"/>
      <c r="L2049" s="1196"/>
      <c r="M2049" s="1196"/>
      <c r="N2049" s="1196"/>
      <c r="O2049" s="1196"/>
      <c r="P2049" s="1196"/>
      <c r="Q2049" s="1196"/>
      <c r="R2049" s="2147">
        <f t="shared" ref="R2049:AH2050" si="1989">R1982</f>
        <v>8020.5652799999989</v>
      </c>
      <c r="S2049" s="2147">
        <f t="shared" ref="S2049:T2049" si="1990">S1982</f>
        <v>8020.5652799999989</v>
      </c>
      <c r="T2049" s="2147">
        <f t="shared" si="1990"/>
        <v>8020.5652799999989</v>
      </c>
      <c r="U2049" s="2147">
        <f t="shared" ref="U2049:V2049" si="1991">U1982</f>
        <v>8020.5652799999989</v>
      </c>
      <c r="V2049" s="2147">
        <f t="shared" si="1991"/>
        <v>8020.5652799999989</v>
      </c>
      <c r="W2049" s="2147">
        <f t="shared" ref="W2049:X2049" si="1992">W1982</f>
        <v>8020.5652799999989</v>
      </c>
      <c r="X2049" s="2147">
        <f t="shared" si="1992"/>
        <v>8020.5652799999989</v>
      </c>
      <c r="Y2049" s="2147">
        <f t="shared" ref="Y2049:Z2049" si="1993">Y1982</f>
        <v>8020.5652799999989</v>
      </c>
      <c r="Z2049" s="2147">
        <f t="shared" si="1993"/>
        <v>8020.5652799999989</v>
      </c>
      <c r="AA2049" s="2147">
        <f t="shared" ref="AA2049" si="1994">AA1982</f>
        <v>8020.5652799999989</v>
      </c>
      <c r="AB2049" s="2147">
        <f t="shared" ref="AB2049:AD2050" si="1995">AB1982</f>
        <v>8020.5652799999989</v>
      </c>
      <c r="AC2049" s="2147">
        <f t="shared" ref="AC2049" si="1996">AC1982</f>
        <v>8020.5652799999989</v>
      </c>
      <c r="AD2049" s="2147">
        <f t="shared" si="1995"/>
        <v>8020.5652799999989</v>
      </c>
      <c r="AE2049" s="2147">
        <f t="shared" si="1989"/>
        <v>7053.3754800000006</v>
      </c>
      <c r="AF2049" s="3596">
        <f t="shared" si="1989"/>
        <v>0</v>
      </c>
      <c r="AG2049" s="2147">
        <f t="shared" ref="AG2049" si="1997">AG1982</f>
        <v>0</v>
      </c>
      <c r="AH2049" s="2147">
        <f t="shared" si="1989"/>
        <v>-967.18979999999829</v>
      </c>
      <c r="AI2049" s="2207">
        <f t="shared" ref="AI2049" si="1998">AI1982</f>
        <v>-2.1201599999999998</v>
      </c>
      <c r="AJ2049" s="2207">
        <f>AJ1982</f>
        <v>0</v>
      </c>
      <c r="AK2049" s="2147">
        <f>AK1982</f>
        <v>7053.3754800000006</v>
      </c>
      <c r="AL2049" s="1816"/>
      <c r="AM2049" s="687"/>
      <c r="AN2049" s="210"/>
      <c r="AO2049" s="210"/>
      <c r="AP2049" s="210"/>
      <c r="AQ2049" s="210"/>
      <c r="AR2049" s="210"/>
      <c r="AS2049" s="210"/>
      <c r="AT2049" s="210"/>
      <c r="AU2049" s="210"/>
      <c r="AV2049" s="210"/>
      <c r="AW2049" s="210"/>
      <c r="AX2049" s="210"/>
      <c r="AY2049" s="210"/>
      <c r="AZ2049" s="210"/>
      <c r="BA2049" s="210"/>
      <c r="BB2049" s="210"/>
      <c r="BC2049" s="210"/>
      <c r="BD2049" s="210"/>
      <c r="BE2049" s="210"/>
      <c r="BF2049" s="210"/>
      <c r="BG2049" s="210"/>
      <c r="BH2049" s="210"/>
      <c r="BI2049" s="210"/>
      <c r="BJ2049" s="210"/>
      <c r="BK2049" s="210"/>
      <c r="BL2049" s="210"/>
      <c r="BM2049" s="210"/>
      <c r="BN2049" s="210"/>
      <c r="BO2049" s="210"/>
      <c r="BP2049" s="210"/>
      <c r="BQ2049" s="210"/>
      <c r="BR2049" s="210"/>
      <c r="BS2049" s="210"/>
      <c r="BT2049" s="210"/>
      <c r="BU2049" s="210"/>
      <c r="BV2049" s="210"/>
      <c r="BW2049" s="210"/>
      <c r="BX2049" s="210"/>
      <c r="BY2049" s="210"/>
      <c r="BZ2049" s="210"/>
      <c r="CA2049" s="210"/>
      <c r="CB2049" s="210"/>
      <c r="CC2049" s="210"/>
      <c r="CD2049" s="210"/>
      <c r="CE2049" s="210"/>
      <c r="CF2049" s="210"/>
      <c r="CG2049" s="210"/>
      <c r="CH2049" s="210"/>
      <c r="CI2049" s="210"/>
      <c r="CJ2049" s="210"/>
      <c r="CK2049" s="210"/>
      <c r="CL2049" s="210"/>
      <c r="CM2049" s="210"/>
      <c r="CN2049" s="210"/>
      <c r="CO2049" s="210"/>
      <c r="CP2049" s="210"/>
      <c r="CQ2049" s="210"/>
      <c r="CR2049" s="210"/>
      <c r="CS2049" s="210"/>
      <c r="CT2049" s="210"/>
      <c r="CU2049" s="210"/>
      <c r="CV2049" s="210"/>
      <c r="CW2049" s="210"/>
      <c r="CX2049" s="210"/>
      <c r="CY2049" s="210"/>
      <c r="CZ2049" s="210"/>
      <c r="DA2049" s="210"/>
      <c r="DB2049" s="210"/>
      <c r="DC2049" s="210"/>
      <c r="DD2049" s="210"/>
      <c r="DE2049" s="210"/>
      <c r="DF2049" s="210"/>
      <c r="DG2049" s="210"/>
      <c r="DH2049" s="210"/>
      <c r="DI2049" s="210"/>
      <c r="DJ2049" s="210"/>
      <c r="DK2049" s="210"/>
      <c r="DL2049" s="210"/>
      <c r="DM2049" s="210"/>
      <c r="DN2049" s="210"/>
      <c r="DO2049" s="210"/>
      <c r="DP2049" s="210"/>
      <c r="DQ2049" s="210"/>
      <c r="DR2049" s="210"/>
      <c r="DS2049" s="210"/>
      <c r="DT2049" s="210"/>
      <c r="DU2049" s="210"/>
      <c r="DV2049" s="210"/>
      <c r="DW2049" s="210"/>
      <c r="DX2049" s="210"/>
      <c r="DY2049" s="210"/>
      <c r="DZ2049" s="210"/>
      <c r="EA2049" s="210"/>
      <c r="EB2049" s="210"/>
      <c r="EC2049" s="210"/>
      <c r="ED2049" s="210"/>
      <c r="EE2049" s="210"/>
      <c r="EF2049" s="210"/>
      <c r="EG2049" s="210"/>
      <c r="EH2049" s="210"/>
      <c r="EI2049" s="210"/>
      <c r="EJ2049" s="210"/>
      <c r="EK2049" s="210"/>
      <c r="EL2049" s="210"/>
      <c r="EM2049" s="210"/>
      <c r="EN2049" s="210"/>
      <c r="EO2049" s="210"/>
      <c r="EP2049" s="210"/>
      <c r="EQ2049" s="210"/>
      <c r="ER2049" s="210"/>
      <c r="ES2049" s="210"/>
      <c r="ET2049" s="210"/>
      <c r="EU2049" s="210"/>
      <c r="EV2049" s="210"/>
      <c r="EW2049" s="210"/>
      <c r="EX2049" s="210"/>
      <c r="EY2049" s="210"/>
      <c r="EZ2049" s="210"/>
      <c r="FA2049" s="210"/>
      <c r="FB2049" s="210"/>
      <c r="FC2049" s="210"/>
      <c r="FD2049" s="210"/>
      <c r="FE2049" s="210"/>
      <c r="FF2049" s="210"/>
      <c r="FG2049" s="210"/>
      <c r="FH2049" s="210"/>
      <c r="FI2049" s="210"/>
      <c r="FJ2049" s="210"/>
      <c r="FK2049" s="210"/>
      <c r="FL2049" s="210"/>
      <c r="FM2049" s="210"/>
      <c r="FN2049" s="210"/>
      <c r="FO2049" s="210"/>
      <c r="FP2049" s="210"/>
      <c r="FQ2049" s="210"/>
      <c r="FR2049" s="210"/>
      <c r="FS2049" s="210"/>
      <c r="FT2049" s="210"/>
      <c r="FU2049" s="210"/>
      <c r="FV2049" s="210"/>
      <c r="FW2049" s="210"/>
      <c r="FX2049" s="210"/>
      <c r="FY2049" s="210"/>
      <c r="FZ2049" s="210"/>
      <c r="GA2049" s="210"/>
      <c r="GB2049" s="210"/>
      <c r="GC2049" s="210"/>
      <c r="GD2049" s="210"/>
      <c r="GE2049" s="210"/>
      <c r="GF2049" s="210"/>
      <c r="GG2049" s="210"/>
      <c r="GH2049" s="210"/>
      <c r="GI2049" s="210"/>
      <c r="GJ2049" s="210"/>
      <c r="GK2049" s="210"/>
      <c r="GL2049" s="210"/>
      <c r="GM2049" s="210"/>
      <c r="GN2049" s="210"/>
      <c r="GO2049" s="210"/>
      <c r="GP2049" s="210"/>
      <c r="GQ2049" s="210"/>
      <c r="GR2049" s="210"/>
      <c r="GS2049" s="210"/>
      <c r="GT2049" s="210"/>
      <c r="GU2049" s="210"/>
      <c r="GV2049" s="210"/>
      <c r="GW2049" s="210"/>
      <c r="GX2049" s="210"/>
      <c r="GY2049" s="210"/>
      <c r="GZ2049" s="210"/>
      <c r="HA2049" s="210"/>
      <c r="HB2049" s="210"/>
      <c r="HC2049" s="210"/>
      <c r="HD2049" s="210"/>
      <c r="HE2049" s="210"/>
      <c r="HF2049" s="210"/>
      <c r="HG2049" s="210"/>
      <c r="HH2049" s="210"/>
      <c r="HI2049" s="210"/>
      <c r="HJ2049" s="210"/>
      <c r="HK2049" s="210"/>
      <c r="HL2049" s="210"/>
      <c r="HM2049" s="210"/>
      <c r="HN2049" s="210"/>
      <c r="HO2049" s="210"/>
      <c r="HP2049" s="210"/>
      <c r="HQ2049" s="210"/>
      <c r="HR2049" s="210"/>
      <c r="HS2049" s="210"/>
      <c r="HT2049" s="210"/>
      <c r="HU2049" s="210"/>
      <c r="HV2049" s="210"/>
      <c r="HW2049" s="210"/>
      <c r="HX2049" s="210"/>
      <c r="HY2049" s="210"/>
      <c r="HZ2049" s="210"/>
      <c r="IA2049" s="210"/>
      <c r="IB2049" s="210"/>
      <c r="IC2049" s="210"/>
      <c r="ID2049" s="210"/>
      <c r="IE2049" s="210"/>
      <c r="IF2049" s="210"/>
      <c r="IG2049" s="210"/>
      <c r="IH2049" s="210"/>
      <c r="II2049" s="210"/>
      <c r="IJ2049" s="210"/>
      <c r="IK2049" s="210"/>
      <c r="IL2049" s="210"/>
      <c r="IM2049" s="210"/>
      <c r="IN2049" s="210"/>
      <c r="IO2049" s="210"/>
      <c r="IP2049" s="210"/>
      <c r="IQ2049" s="210"/>
      <c r="IR2049" s="210"/>
      <c r="IS2049" s="210"/>
      <c r="IT2049" s="210"/>
      <c r="IU2049" s="210"/>
      <c r="IV2049" s="210"/>
      <c r="IW2049" s="210"/>
      <c r="IX2049" s="210"/>
      <c r="IY2049" s="210"/>
      <c r="IZ2049" s="210"/>
      <c r="JA2049" s="210"/>
      <c r="JB2049" s="210"/>
      <c r="JC2049" s="210"/>
      <c r="JD2049" s="210"/>
      <c r="JE2049" s="210"/>
      <c r="JF2049" s="210"/>
      <c r="JG2049" s="210"/>
      <c r="JH2049" s="210"/>
      <c r="JI2049" s="210"/>
      <c r="JJ2049" s="210"/>
      <c r="JK2049" s="210"/>
      <c r="JL2049" s="210"/>
      <c r="JM2049" s="210"/>
      <c r="JN2049" s="210"/>
    </row>
    <row r="2050" spans="1:274" s="710" customFormat="1" x14ac:dyDescent="0.25">
      <c r="A2050" s="664">
        <v>1</v>
      </c>
      <c r="B2050" s="1343">
        <v>1</v>
      </c>
      <c r="C2050" s="2869" t="s">
        <v>141</v>
      </c>
      <c r="D2050" s="991"/>
      <c r="E2050" s="991"/>
      <c r="F2050" s="1664">
        <f t="shared" si="1988"/>
        <v>142546.94761904763</v>
      </c>
      <c r="G2050" s="992">
        <f t="shared" si="1988"/>
        <v>142546.94761904763</v>
      </c>
      <c r="H2050" s="992">
        <f t="shared" si="1988"/>
        <v>117070.14702380952</v>
      </c>
      <c r="I2050" s="1113">
        <f t="shared" si="1988"/>
        <v>82.127431684244783</v>
      </c>
      <c r="J2050" s="1195"/>
      <c r="K2050" s="1195"/>
      <c r="L2050" s="1196"/>
      <c r="M2050" s="1196"/>
      <c r="N2050" s="1196"/>
      <c r="O2050" s="1196"/>
      <c r="P2050" s="1196"/>
      <c r="Q2050" s="1196"/>
      <c r="R2050" s="2147">
        <f t="shared" si="1989"/>
        <v>197712.02895000004</v>
      </c>
      <c r="S2050" s="2147">
        <f t="shared" ref="S2050:T2050" si="1999">S1983</f>
        <v>197712.02895000004</v>
      </c>
      <c r="T2050" s="2147">
        <f t="shared" si="1999"/>
        <v>197712.02895000004</v>
      </c>
      <c r="U2050" s="2147">
        <f t="shared" ref="U2050:V2050" si="2000">U1983</f>
        <v>197784.62065249999</v>
      </c>
      <c r="V2050" s="2147">
        <f t="shared" si="2000"/>
        <v>197784.62065249999</v>
      </c>
      <c r="W2050" s="2147">
        <f t="shared" ref="W2050:X2050" si="2001">W1983</f>
        <v>197784.62065249999</v>
      </c>
      <c r="X2050" s="2147">
        <f t="shared" si="2001"/>
        <v>197784.62065249999</v>
      </c>
      <c r="Y2050" s="2147">
        <f t="shared" ref="Y2050:Z2050" si="2002">Y1983</f>
        <v>197784.62065249999</v>
      </c>
      <c r="Z2050" s="2147">
        <f t="shared" si="2002"/>
        <v>197933.77941916668</v>
      </c>
      <c r="AA2050" s="2147">
        <f t="shared" ref="AA2050:AB2050" si="2003">AA1983</f>
        <v>197933.16966000001</v>
      </c>
      <c r="AB2050" s="2147">
        <f t="shared" si="2003"/>
        <v>199428.95415999999</v>
      </c>
      <c r="AC2050" s="2147">
        <f t="shared" ref="AC2050" si="2004">AC1983</f>
        <v>199428.95415999999</v>
      </c>
      <c r="AD2050" s="2147">
        <f t="shared" si="1995"/>
        <v>199428.95415999999</v>
      </c>
      <c r="AE2050" s="2147">
        <f t="shared" si="1989"/>
        <v>198521.35498</v>
      </c>
      <c r="AF2050" s="3596">
        <f t="shared" si="1989"/>
        <v>0</v>
      </c>
      <c r="AG2050" s="2147">
        <f t="shared" ref="AG2050" si="2005">AG1983</f>
        <v>0</v>
      </c>
      <c r="AH2050" s="2147">
        <f t="shared" si="1989"/>
        <v>-907.59918000000266</v>
      </c>
      <c r="AI2050" s="2207">
        <f t="shared" ref="AI2050" si="2006">AI1983</f>
        <v>-2.1201599999999998</v>
      </c>
      <c r="AJ2050" s="2207">
        <f>AJ1983</f>
        <v>-547.87740999999994</v>
      </c>
      <c r="AK2050" s="2147">
        <f>AK1983</f>
        <v>197973.47757000002</v>
      </c>
      <c r="AL2050" s="1816"/>
      <c r="AM2050" s="687"/>
      <c r="AN2050" s="210"/>
      <c r="AO2050" s="210"/>
      <c r="AP2050" s="210"/>
      <c r="AQ2050" s="210"/>
      <c r="AR2050" s="210"/>
      <c r="AS2050" s="210"/>
      <c r="AT2050" s="210"/>
      <c r="AU2050" s="210"/>
      <c r="AV2050" s="210"/>
      <c r="AW2050" s="210"/>
      <c r="AX2050" s="210"/>
      <c r="AY2050" s="210"/>
      <c r="AZ2050" s="210"/>
      <c r="BA2050" s="210"/>
      <c r="BB2050" s="210"/>
      <c r="BC2050" s="210"/>
      <c r="BD2050" s="210"/>
      <c r="BE2050" s="210"/>
      <c r="BF2050" s="210"/>
      <c r="BG2050" s="210"/>
      <c r="BH2050" s="210"/>
      <c r="BI2050" s="210"/>
      <c r="BJ2050" s="210"/>
      <c r="BK2050" s="210"/>
      <c r="BL2050" s="210"/>
      <c r="BM2050" s="210"/>
      <c r="BN2050" s="210"/>
      <c r="BO2050" s="210"/>
      <c r="BP2050" s="210"/>
      <c r="BQ2050" s="210"/>
      <c r="BR2050" s="210"/>
      <c r="BS2050" s="210"/>
      <c r="BT2050" s="210"/>
      <c r="BU2050" s="210"/>
      <c r="BV2050" s="210"/>
      <c r="BW2050" s="210"/>
      <c r="BX2050" s="210"/>
      <c r="BY2050" s="210"/>
      <c r="BZ2050" s="210"/>
      <c r="CA2050" s="210"/>
      <c r="CB2050" s="210"/>
      <c r="CC2050" s="210"/>
      <c r="CD2050" s="210"/>
      <c r="CE2050" s="210"/>
      <c r="CF2050" s="210"/>
      <c r="CG2050" s="210"/>
      <c r="CH2050" s="210"/>
      <c r="CI2050" s="210"/>
      <c r="CJ2050" s="210"/>
      <c r="CK2050" s="210"/>
      <c r="CL2050" s="210"/>
      <c r="CM2050" s="210"/>
      <c r="CN2050" s="210"/>
      <c r="CO2050" s="210"/>
      <c r="CP2050" s="210"/>
      <c r="CQ2050" s="210"/>
      <c r="CR2050" s="210"/>
      <c r="CS2050" s="210"/>
      <c r="CT2050" s="210"/>
      <c r="CU2050" s="210"/>
      <c r="CV2050" s="210"/>
      <c r="CW2050" s="210"/>
      <c r="CX2050" s="210"/>
      <c r="CY2050" s="210"/>
      <c r="CZ2050" s="210"/>
      <c r="DA2050" s="210"/>
      <c r="DB2050" s="210"/>
      <c r="DC2050" s="210"/>
      <c r="DD2050" s="210"/>
      <c r="DE2050" s="210"/>
      <c r="DF2050" s="210"/>
      <c r="DG2050" s="210"/>
      <c r="DH2050" s="210"/>
      <c r="DI2050" s="210"/>
      <c r="DJ2050" s="210"/>
      <c r="DK2050" s="210"/>
      <c r="DL2050" s="210"/>
      <c r="DM2050" s="210"/>
      <c r="DN2050" s="210"/>
      <c r="DO2050" s="210"/>
      <c r="DP2050" s="210"/>
      <c r="DQ2050" s="210"/>
      <c r="DR2050" s="210"/>
      <c r="DS2050" s="210"/>
      <c r="DT2050" s="210"/>
      <c r="DU2050" s="210"/>
      <c r="DV2050" s="210"/>
      <c r="DW2050" s="210"/>
      <c r="DX2050" s="210"/>
      <c r="DY2050" s="210"/>
      <c r="DZ2050" s="210"/>
      <c r="EA2050" s="210"/>
      <c r="EB2050" s="210"/>
      <c r="EC2050" s="210"/>
      <c r="ED2050" s="210"/>
      <c r="EE2050" s="210"/>
      <c r="EF2050" s="210"/>
      <c r="EG2050" s="210"/>
      <c r="EH2050" s="210"/>
      <c r="EI2050" s="210"/>
      <c r="EJ2050" s="210"/>
      <c r="EK2050" s="210"/>
      <c r="EL2050" s="210"/>
      <c r="EM2050" s="210"/>
      <c r="EN2050" s="210"/>
      <c r="EO2050" s="210"/>
      <c r="EP2050" s="210"/>
      <c r="EQ2050" s="210"/>
      <c r="ER2050" s="210"/>
      <c r="ES2050" s="210"/>
      <c r="ET2050" s="210"/>
      <c r="EU2050" s="210"/>
      <c r="EV2050" s="210"/>
      <c r="EW2050" s="210"/>
      <c r="EX2050" s="210"/>
      <c r="EY2050" s="210"/>
      <c r="EZ2050" s="210"/>
      <c r="FA2050" s="210"/>
      <c r="FB2050" s="210"/>
      <c r="FC2050" s="210"/>
      <c r="FD2050" s="210"/>
      <c r="FE2050" s="210"/>
      <c r="FF2050" s="210"/>
      <c r="FG2050" s="210"/>
      <c r="FH2050" s="210"/>
      <c r="FI2050" s="210"/>
      <c r="FJ2050" s="210"/>
      <c r="FK2050" s="210"/>
      <c r="FL2050" s="210"/>
      <c r="FM2050" s="210"/>
      <c r="FN2050" s="210"/>
      <c r="FO2050" s="210"/>
      <c r="FP2050" s="210"/>
      <c r="FQ2050" s="210"/>
      <c r="FR2050" s="210"/>
      <c r="FS2050" s="210"/>
      <c r="FT2050" s="210"/>
      <c r="FU2050" s="210"/>
      <c r="FV2050" s="210"/>
      <c r="FW2050" s="210"/>
      <c r="FX2050" s="210"/>
      <c r="FY2050" s="210"/>
      <c r="FZ2050" s="210"/>
      <c r="GA2050" s="210"/>
      <c r="GB2050" s="210"/>
      <c r="GC2050" s="210"/>
      <c r="GD2050" s="210"/>
      <c r="GE2050" s="210"/>
      <c r="GF2050" s="210"/>
      <c r="GG2050" s="210"/>
      <c r="GH2050" s="210"/>
      <c r="GI2050" s="210"/>
      <c r="GJ2050" s="210"/>
      <c r="GK2050" s="210"/>
      <c r="GL2050" s="210"/>
      <c r="GM2050" s="210"/>
      <c r="GN2050" s="210"/>
      <c r="GO2050" s="210"/>
      <c r="GP2050" s="210"/>
      <c r="GQ2050" s="210"/>
      <c r="GR2050" s="210"/>
      <c r="GS2050" s="210"/>
      <c r="GT2050" s="210"/>
      <c r="GU2050" s="210"/>
      <c r="GV2050" s="210"/>
      <c r="GW2050" s="210"/>
      <c r="GX2050" s="210"/>
      <c r="GY2050" s="210"/>
      <c r="GZ2050" s="210"/>
      <c r="HA2050" s="210"/>
      <c r="HB2050" s="210"/>
      <c r="HC2050" s="210"/>
      <c r="HD2050" s="210"/>
      <c r="HE2050" s="210"/>
      <c r="HF2050" s="210"/>
      <c r="HG2050" s="210"/>
      <c r="HH2050" s="210"/>
      <c r="HI2050" s="210"/>
      <c r="HJ2050" s="210"/>
      <c r="HK2050" s="210"/>
      <c r="HL2050" s="210"/>
      <c r="HM2050" s="210"/>
      <c r="HN2050" s="210"/>
      <c r="HO2050" s="210"/>
      <c r="HP2050" s="210"/>
      <c r="HQ2050" s="210"/>
      <c r="HR2050" s="210"/>
      <c r="HS2050" s="210"/>
      <c r="HT2050" s="210"/>
      <c r="HU2050" s="210"/>
      <c r="HV2050" s="210"/>
      <c r="HW2050" s="210"/>
      <c r="HX2050" s="210"/>
      <c r="HY2050" s="210"/>
      <c r="HZ2050" s="210"/>
      <c r="IA2050" s="210"/>
      <c r="IB2050" s="210"/>
      <c r="IC2050" s="210"/>
      <c r="ID2050" s="210"/>
      <c r="IE2050" s="210"/>
      <c r="IF2050" s="210"/>
      <c r="IG2050" s="210"/>
      <c r="IH2050" s="210"/>
      <c r="II2050" s="210"/>
      <c r="IJ2050" s="210"/>
      <c r="IK2050" s="210"/>
      <c r="IL2050" s="210"/>
      <c r="IM2050" s="210"/>
      <c r="IN2050" s="210"/>
      <c r="IO2050" s="210"/>
      <c r="IP2050" s="210"/>
      <c r="IQ2050" s="210"/>
      <c r="IR2050" s="210"/>
      <c r="IS2050" s="210"/>
      <c r="IT2050" s="210"/>
      <c r="IU2050" s="210"/>
      <c r="IV2050" s="210"/>
      <c r="IW2050" s="210"/>
      <c r="IX2050" s="210"/>
      <c r="IY2050" s="210"/>
      <c r="IZ2050" s="210"/>
      <c r="JA2050" s="210"/>
      <c r="JB2050" s="210"/>
      <c r="JC2050" s="210"/>
      <c r="JD2050" s="210"/>
      <c r="JE2050" s="210"/>
      <c r="JF2050" s="210"/>
      <c r="JG2050" s="210"/>
      <c r="JH2050" s="210"/>
      <c r="JI2050" s="210"/>
      <c r="JJ2050" s="210"/>
      <c r="JK2050" s="210"/>
      <c r="JL2050" s="210"/>
      <c r="JM2050" s="210"/>
      <c r="JN2050" s="210"/>
    </row>
    <row r="2051" spans="1:274" x14ac:dyDescent="0.25">
      <c r="A2051" s="664">
        <v>1</v>
      </c>
      <c r="B2051" s="1343">
        <v>1</v>
      </c>
      <c r="C2051" s="1146" t="s">
        <v>69</v>
      </c>
      <c r="D2051" s="1146"/>
      <c r="E2051" s="1146"/>
      <c r="F2051" s="1607">
        <f>F1988</f>
        <v>193</v>
      </c>
      <c r="G2051" s="1113">
        <f>G1988</f>
        <v>193</v>
      </c>
      <c r="H2051" s="1113">
        <f>H1988</f>
        <v>93</v>
      </c>
      <c r="I2051" s="1113">
        <f t="shared" ref="I2051:I2058" si="2007">H2051/G2051*100</f>
        <v>48.186528497409327</v>
      </c>
      <c r="J2051" s="990">
        <f>L2051/F2051</f>
        <v>9.9740932642487046</v>
      </c>
      <c r="K2051" s="990">
        <f>N2051/H2051</f>
        <v>9.806451612903226</v>
      </c>
      <c r="L2051" s="1113">
        <f>L1988</f>
        <v>1925</v>
      </c>
      <c r="M2051" s="1113">
        <f>M1988</f>
        <v>1925</v>
      </c>
      <c r="N2051" s="1113">
        <f>N1988</f>
        <v>912</v>
      </c>
      <c r="O2051" s="988">
        <f>N2051/M2051*100</f>
        <v>47.376623376623378</v>
      </c>
      <c r="P2051" s="1113">
        <f>SUM(P1988,)</f>
        <v>7</v>
      </c>
      <c r="Q2051" s="988">
        <f>N2051/$C$3*12/P2051</f>
        <v>130.28571428571428</v>
      </c>
      <c r="R2051" s="2140"/>
      <c r="S2051" s="2140"/>
      <c r="T2051" s="2140"/>
      <c r="U2051" s="2140"/>
      <c r="V2051" s="2140"/>
      <c r="W2051" s="2140"/>
      <c r="X2051" s="2140"/>
      <c r="Y2051" s="2140"/>
      <c r="Z2051" s="2140"/>
      <c r="AA2051" s="2140"/>
      <c r="AB2051" s="2140"/>
      <c r="AC2051" s="2140"/>
      <c r="AD2051" s="2147"/>
      <c r="AE2051" s="2140"/>
      <c r="AF2051" s="3461"/>
      <c r="AG2051" s="2140"/>
      <c r="AH2051" s="2140"/>
      <c r="AI2051" s="2140"/>
      <c r="AJ2051" s="2140"/>
      <c r="AK2051" s="2140"/>
      <c r="AL2051" s="1816"/>
    </row>
    <row r="2052" spans="1:274" x14ac:dyDescent="0.25">
      <c r="A2052" s="664">
        <v>1</v>
      </c>
      <c r="B2052" s="1343">
        <v>1</v>
      </c>
      <c r="C2052" s="1147" t="s">
        <v>16</v>
      </c>
      <c r="D2052" s="1147"/>
      <c r="E2052" s="1147"/>
      <c r="F2052" s="1608">
        <f>SUM(F1990,)</f>
        <v>542</v>
      </c>
      <c r="G2052" s="993">
        <f>SUM(G1990,)</f>
        <v>542</v>
      </c>
      <c r="H2052" s="993">
        <f>SUM(H1990,)</f>
        <v>444</v>
      </c>
      <c r="I2052" s="993">
        <f t="shared" si="2007"/>
        <v>81.91881918819189</v>
      </c>
      <c r="J2052" s="990">
        <f>L2052/F2052</f>
        <v>8</v>
      </c>
      <c r="K2052" s="990">
        <f>N2052/H2052</f>
        <v>8.6193693693693696</v>
      </c>
      <c r="L2052" s="993">
        <f>SUM(L1990,)</f>
        <v>4336</v>
      </c>
      <c r="M2052" s="993">
        <f>SUM(M1990,)</f>
        <v>4336</v>
      </c>
      <c r="N2052" s="993">
        <f>SUM(N1990,)</f>
        <v>3827</v>
      </c>
      <c r="O2052" s="988">
        <f>N2052/M2052*100</f>
        <v>88.261070110701112</v>
      </c>
      <c r="P2052" s="993">
        <f>SUM(P1991,)</f>
        <v>18</v>
      </c>
      <c r="Q2052" s="988">
        <f>N2052/$C$3*12/P2052</f>
        <v>212.61111111111111</v>
      </c>
      <c r="R2052" s="2153"/>
      <c r="S2052" s="2153"/>
      <c r="T2052" s="2153"/>
      <c r="U2052" s="2153"/>
      <c r="V2052" s="2153"/>
      <c r="W2052" s="2153"/>
      <c r="X2052" s="2153"/>
      <c r="Y2052" s="2153"/>
      <c r="Z2052" s="2153"/>
      <c r="AA2052" s="2153"/>
      <c r="AB2052" s="2153"/>
      <c r="AC2052" s="2153"/>
      <c r="AD2052" s="2147"/>
      <c r="AE2052" s="2153"/>
      <c r="AF2052" s="3600"/>
      <c r="AG2052" s="2153"/>
      <c r="AH2052" s="2153"/>
      <c r="AI2052" s="2153"/>
      <c r="AJ2052" s="2153"/>
      <c r="AK2052" s="2153"/>
      <c r="AL2052" s="1816"/>
    </row>
    <row r="2053" spans="1:274" ht="29.25" x14ac:dyDescent="0.25">
      <c r="A2053" s="664">
        <v>1</v>
      </c>
      <c r="B2053" s="1343">
        <v>1</v>
      </c>
      <c r="C2053" s="1014" t="s">
        <v>146</v>
      </c>
      <c r="D2053" s="1014"/>
      <c r="E2053" s="1014"/>
      <c r="F2053" s="1607">
        <f>SUM(F1992,)</f>
        <v>735</v>
      </c>
      <c r="G2053" s="986">
        <f>SUM(G1992,)</f>
        <v>735</v>
      </c>
      <c r="H2053" s="986">
        <f>SUM(H1992,)</f>
        <v>537</v>
      </c>
      <c r="I2053" s="986">
        <f t="shared" si="2007"/>
        <v>73.061224489795919</v>
      </c>
      <c r="J2053" s="990">
        <f>L2053/F2053</f>
        <v>8.518367346938776</v>
      </c>
      <c r="K2053" s="990">
        <f>N2053/H2053</f>
        <v>8.8249534450651765</v>
      </c>
      <c r="L2053" s="986">
        <f>SUM(L1992,)</f>
        <v>6261</v>
      </c>
      <c r="M2053" s="986">
        <f>SUM(M1992,)</f>
        <v>6261</v>
      </c>
      <c r="N2053" s="986">
        <f>SUM(N1992,)</f>
        <v>4739</v>
      </c>
      <c r="O2053" s="988">
        <f>N2053/M2053*100</f>
        <v>75.690784219773207</v>
      </c>
      <c r="P2053" s="986">
        <f>SUM(P1992,)</f>
        <v>25</v>
      </c>
      <c r="Q2053" s="988">
        <f>N2053/$C$3*12/P2053</f>
        <v>189.56</v>
      </c>
      <c r="R2053" s="2152">
        <f t="shared" ref="R2053:AK2053" si="2008">SUM(R1992,)</f>
        <v>16198.508591999998</v>
      </c>
      <c r="S2053" s="2152">
        <f t="shared" ref="S2053:T2053" si="2009">SUM(S1992,)</f>
        <v>16198.508591999998</v>
      </c>
      <c r="T2053" s="2152">
        <f t="shared" si="2009"/>
        <v>16198.508591999998</v>
      </c>
      <c r="U2053" s="2152">
        <f t="shared" ref="U2053:V2053" si="2010">SUM(U1992,)</f>
        <v>16198.508591999998</v>
      </c>
      <c r="V2053" s="2152">
        <f t="shared" si="2010"/>
        <v>16198.508591999998</v>
      </c>
      <c r="W2053" s="2152">
        <f t="shared" ref="W2053:X2053" si="2011">SUM(W1992,)</f>
        <v>16198.508591999998</v>
      </c>
      <c r="X2053" s="2152">
        <f t="shared" si="2011"/>
        <v>16198.508591999998</v>
      </c>
      <c r="Y2053" s="2152">
        <f t="shared" ref="Y2053:Z2053" si="2012">SUM(Y1992,)</f>
        <v>16198.508591999998</v>
      </c>
      <c r="Z2053" s="2152">
        <f t="shared" si="2012"/>
        <v>16198.508591999998</v>
      </c>
      <c r="AA2053" s="2152">
        <f t="shared" ref="AA2053" si="2013">SUM(AA1992,)</f>
        <v>16944.844224</v>
      </c>
      <c r="AB2053" s="2152">
        <f t="shared" ref="AB2053:AD2053" si="2014">SUM(AB1992,)</f>
        <v>15483.791567999999</v>
      </c>
      <c r="AC2053" s="2152">
        <f t="shared" ref="AC2053" si="2015">SUM(AC1992,)</f>
        <v>15483.791567999999</v>
      </c>
      <c r="AD2053" s="2147">
        <f t="shared" si="2014"/>
        <v>15483.791567999999</v>
      </c>
      <c r="AE2053" s="2152">
        <f t="shared" si="2008"/>
        <v>10941.290000000005</v>
      </c>
      <c r="AF2053" s="3601">
        <f t="shared" si="2008"/>
        <v>0</v>
      </c>
      <c r="AG2053" s="2152">
        <f t="shared" ref="AG2053" si="2016">SUM(AG1992,)</f>
        <v>0</v>
      </c>
      <c r="AH2053" s="2152">
        <f t="shared" si="2008"/>
        <v>-4542.5015679999942</v>
      </c>
      <c r="AI2053" s="2152">
        <f t="shared" ref="AI2053" si="2017">SUM(AI1992,)</f>
        <v>0</v>
      </c>
      <c r="AJ2053" s="2152">
        <f t="shared" si="2008"/>
        <v>-106.13455999999999</v>
      </c>
      <c r="AK2053" s="2152">
        <f t="shared" si="2008"/>
        <v>10835.155440000004</v>
      </c>
      <c r="AL2053" s="1816"/>
    </row>
    <row r="2054" spans="1:274" x14ac:dyDescent="0.25">
      <c r="A2054" s="664">
        <v>1</v>
      </c>
      <c r="B2054" s="1343">
        <v>1</v>
      </c>
      <c r="C2054" s="1007" t="s">
        <v>265</v>
      </c>
      <c r="D2054" s="1141"/>
      <c r="E2054" s="1007"/>
      <c r="F2054" s="1626">
        <f t="shared" ref="F2054:H2058" si="2018">F1994</f>
        <v>9500</v>
      </c>
      <c r="G2054" s="1017">
        <f t="shared" si="2018"/>
        <v>9500</v>
      </c>
      <c r="H2054" s="1017">
        <f t="shared" si="2018"/>
        <v>10937</v>
      </c>
      <c r="I2054" s="984">
        <f t="shared" si="2007"/>
        <v>115.12631578947368</v>
      </c>
      <c r="J2054" s="1122"/>
      <c r="K2054" s="1122"/>
      <c r="L2054" s="1017"/>
      <c r="M2054" s="1017"/>
      <c r="N2054" s="1017"/>
      <c r="O2054" s="1124"/>
      <c r="P2054" s="1017"/>
      <c r="Q2054" s="1124"/>
      <c r="R2054" s="2154"/>
      <c r="S2054" s="2154"/>
      <c r="T2054" s="2154"/>
      <c r="U2054" s="2154"/>
      <c r="V2054" s="2154"/>
      <c r="W2054" s="2154"/>
      <c r="X2054" s="2154"/>
      <c r="Y2054" s="2154"/>
      <c r="Z2054" s="2154"/>
      <c r="AA2054" s="2154"/>
      <c r="AB2054" s="2154"/>
      <c r="AC2054" s="2154"/>
      <c r="AD2054" s="2147"/>
      <c r="AE2054" s="2154"/>
      <c r="AF2054" s="3602"/>
      <c r="AG2054" s="2154"/>
      <c r="AH2054" s="2154"/>
      <c r="AI2054" s="2154"/>
      <c r="AJ2054" s="2154"/>
      <c r="AK2054" s="2154"/>
      <c r="AL2054" s="1816"/>
    </row>
    <row r="2055" spans="1:274" x14ac:dyDescent="0.25">
      <c r="A2055" s="664">
        <v>1</v>
      </c>
      <c r="B2055" s="1343">
        <v>1</v>
      </c>
      <c r="C2055" s="1069" t="s">
        <v>266</v>
      </c>
      <c r="D2055" s="1069"/>
      <c r="E2055" s="1069"/>
      <c r="F2055" s="1627">
        <f t="shared" si="2018"/>
        <v>9500</v>
      </c>
      <c r="G2055" s="1265">
        <f t="shared" si="2018"/>
        <v>9500</v>
      </c>
      <c r="H2055" s="1265">
        <f t="shared" si="2018"/>
        <v>10937</v>
      </c>
      <c r="I2055" s="993">
        <f t="shared" si="2007"/>
        <v>115.12631578947368</v>
      </c>
      <c r="J2055" s="1126"/>
      <c r="K2055" s="1126"/>
      <c r="L2055" s="1265"/>
      <c r="M2055" s="1265"/>
      <c r="N2055" s="1265"/>
      <c r="O2055" s="1013"/>
      <c r="P2055" s="1265"/>
      <c r="Q2055" s="1013"/>
      <c r="R2055" s="2155"/>
      <c r="S2055" s="2155"/>
      <c r="T2055" s="2155"/>
      <c r="U2055" s="2155"/>
      <c r="V2055" s="2155"/>
      <c r="W2055" s="2155"/>
      <c r="X2055" s="2155"/>
      <c r="Y2055" s="2155"/>
      <c r="Z2055" s="2155"/>
      <c r="AA2055" s="2155"/>
      <c r="AB2055" s="2155"/>
      <c r="AC2055" s="2155"/>
      <c r="AD2055" s="2147"/>
      <c r="AE2055" s="2155"/>
      <c r="AF2055" s="3603"/>
      <c r="AG2055" s="2155"/>
      <c r="AH2055" s="2155"/>
      <c r="AI2055" s="2155"/>
      <c r="AJ2055" s="2155"/>
      <c r="AK2055" s="2155"/>
      <c r="AL2055" s="1816"/>
    </row>
    <row r="2056" spans="1:274" x14ac:dyDescent="0.25">
      <c r="A2056" s="664">
        <v>1</v>
      </c>
      <c r="B2056" s="1343">
        <v>1</v>
      </c>
      <c r="C2056" s="1014" t="s">
        <v>267</v>
      </c>
      <c r="D2056" s="1014"/>
      <c r="E2056" s="1014"/>
      <c r="F2056" s="1628">
        <f t="shared" si="2018"/>
        <v>7</v>
      </c>
      <c r="G2056" s="1012">
        <f t="shared" si="2018"/>
        <v>7</v>
      </c>
      <c r="H2056" s="1012">
        <f t="shared" si="2018"/>
        <v>2</v>
      </c>
      <c r="I2056" s="986">
        <f t="shared" si="2007"/>
        <v>28.571428571428569</v>
      </c>
      <c r="J2056" s="1129"/>
      <c r="K2056" s="1129"/>
      <c r="L2056" s="1012"/>
      <c r="M2056" s="1012"/>
      <c r="N2056" s="1012"/>
      <c r="O2056" s="1013"/>
      <c r="P2056" s="1012"/>
      <c r="Q2056" s="1013"/>
      <c r="R2056" s="2156"/>
      <c r="S2056" s="2156"/>
      <c r="T2056" s="2156"/>
      <c r="U2056" s="2156"/>
      <c r="V2056" s="2156"/>
      <c r="W2056" s="2156"/>
      <c r="X2056" s="2156"/>
      <c r="Y2056" s="2156"/>
      <c r="Z2056" s="2156"/>
      <c r="AA2056" s="2156"/>
      <c r="AB2056" s="2156"/>
      <c r="AC2056" s="2156"/>
      <c r="AD2056" s="2147"/>
      <c r="AE2056" s="2156"/>
      <c r="AF2056" s="3604"/>
      <c r="AG2056" s="2156"/>
      <c r="AH2056" s="2156"/>
      <c r="AI2056" s="2156"/>
      <c r="AJ2056" s="2156"/>
      <c r="AK2056" s="2156"/>
      <c r="AL2056" s="1816"/>
    </row>
    <row r="2057" spans="1:274" ht="30" x14ac:dyDescent="0.25">
      <c r="A2057" s="664">
        <v>1</v>
      </c>
      <c r="B2057" s="1343">
        <v>1</v>
      </c>
      <c r="C2057" s="1069" t="s">
        <v>268</v>
      </c>
      <c r="D2057" s="1069"/>
      <c r="E2057" s="1069"/>
      <c r="F2057" s="1608">
        <f t="shared" si="2018"/>
        <v>7</v>
      </c>
      <c r="G2057" s="1265">
        <f t="shared" si="2018"/>
        <v>7</v>
      </c>
      <c r="H2057" s="993">
        <f t="shared" si="2018"/>
        <v>2</v>
      </c>
      <c r="I2057" s="1265">
        <f t="shared" si="2007"/>
        <v>28.571428571428569</v>
      </c>
      <c r="J2057" s="1248"/>
      <c r="K2057" s="1248"/>
      <c r="L2057" s="993"/>
      <c r="M2057" s="993"/>
      <c r="N2057" s="993"/>
      <c r="O2057" s="1013"/>
      <c r="P2057" s="1265"/>
      <c r="Q2057" s="1013"/>
      <c r="R2057" s="2155"/>
      <c r="S2057" s="2155"/>
      <c r="T2057" s="2155"/>
      <c r="U2057" s="2155"/>
      <c r="V2057" s="2155"/>
      <c r="W2057" s="2155"/>
      <c r="X2057" s="2155"/>
      <c r="Y2057" s="2155"/>
      <c r="Z2057" s="2155"/>
      <c r="AA2057" s="2155"/>
      <c r="AB2057" s="2155"/>
      <c r="AC2057" s="2155"/>
      <c r="AD2057" s="2147"/>
      <c r="AE2057" s="2153"/>
      <c r="AF2057" s="3603"/>
      <c r="AG2057" s="2155"/>
      <c r="AH2057" s="2155"/>
      <c r="AI2057" s="2155"/>
      <c r="AJ2057" s="2153"/>
      <c r="AK2057" s="2155"/>
      <c r="AL2057" s="1816"/>
    </row>
    <row r="2058" spans="1:274" ht="15.75" thickBot="1" x14ac:dyDescent="0.3">
      <c r="B2058" s="1343">
        <v>1</v>
      </c>
      <c r="C2058" s="1144" t="s">
        <v>279</v>
      </c>
      <c r="D2058" s="1144"/>
      <c r="E2058" s="1144"/>
      <c r="F2058" s="1629">
        <f t="shared" si="2018"/>
        <v>9507</v>
      </c>
      <c r="G2058" s="1022">
        <f t="shared" si="2018"/>
        <v>9507</v>
      </c>
      <c r="H2058" s="1022">
        <f t="shared" si="2018"/>
        <v>10939</v>
      </c>
      <c r="I2058" s="1022">
        <f t="shared" si="2007"/>
        <v>115.0625854633428</v>
      </c>
      <c r="J2058" s="1135"/>
      <c r="K2058" s="1135"/>
      <c r="L2058" s="1266"/>
      <c r="M2058" s="1266"/>
      <c r="N2058" s="1266"/>
      <c r="O2058" s="1023"/>
      <c r="P2058" s="1266"/>
      <c r="Q2058" s="1023"/>
      <c r="R2058" s="2157">
        <f t="shared" ref="R2058:AK2058" si="2019">R1998</f>
        <v>26770.86248</v>
      </c>
      <c r="S2058" s="2157">
        <f t="shared" ref="S2058:T2058" si="2020">S1998</f>
        <v>26770.86248</v>
      </c>
      <c r="T2058" s="2157">
        <f t="shared" si="2020"/>
        <v>26770.86248</v>
      </c>
      <c r="U2058" s="2157">
        <f t="shared" ref="U2058:V2058" si="2021">U1998</f>
        <v>26633.340079999998</v>
      </c>
      <c r="V2058" s="2157">
        <f t="shared" si="2021"/>
        <v>26633.340079999998</v>
      </c>
      <c r="W2058" s="2157">
        <f t="shared" ref="W2058:X2058" si="2022">W1998</f>
        <v>26633.340079999998</v>
      </c>
      <c r="X2058" s="2157">
        <f t="shared" si="2022"/>
        <v>26633.340079999998</v>
      </c>
      <c r="Y2058" s="2157">
        <f t="shared" ref="Y2058:Z2058" si="2023">Y1998</f>
        <v>26633.340079999998</v>
      </c>
      <c r="Z2058" s="2157">
        <f t="shared" si="2023"/>
        <v>26633.340079999998</v>
      </c>
      <c r="AA2058" s="2157">
        <f t="shared" ref="AA2058" si="2024">AA1998</f>
        <v>26633.340079999998</v>
      </c>
      <c r="AB2058" s="2157">
        <f t="shared" ref="AB2058:AD2058" si="2025">AB1998</f>
        <v>26471.100079999997</v>
      </c>
      <c r="AC2058" s="2157">
        <f t="shared" ref="AC2058" si="2026">AC1998</f>
        <v>26471.100079999997</v>
      </c>
      <c r="AD2058" s="3411">
        <f t="shared" si="2025"/>
        <v>26471.100079999997</v>
      </c>
      <c r="AE2058" s="2157">
        <f t="shared" si="2019"/>
        <v>26200.700080000006</v>
      </c>
      <c r="AF2058" s="3605">
        <f t="shared" si="2019"/>
        <v>0</v>
      </c>
      <c r="AG2058" s="2157">
        <f t="shared" ref="AG2058" si="2027">AG1998</f>
        <v>0</v>
      </c>
      <c r="AH2058" s="2157">
        <f t="shared" si="2019"/>
        <v>-270.39999999999054</v>
      </c>
      <c r="AI2058" s="2211">
        <f t="shared" ref="AI2058" si="2028">AI1998</f>
        <v>0</v>
      </c>
      <c r="AJ2058" s="2211">
        <f t="shared" si="2019"/>
        <v>-191.01365000000001</v>
      </c>
      <c r="AK2058" s="2157">
        <f t="shared" si="2019"/>
        <v>26009.686430000005</v>
      </c>
      <c r="AL2058" s="1816"/>
    </row>
    <row r="2059" spans="1:274" x14ac:dyDescent="0.25">
      <c r="A2059" s="664">
        <v>1</v>
      </c>
      <c r="B2059" s="1343">
        <v>1</v>
      </c>
      <c r="C2059" s="749" t="s">
        <v>62</v>
      </c>
      <c r="D2059" s="749"/>
      <c r="E2059" s="2922"/>
      <c r="F2059" s="653"/>
      <c r="G2059" s="791"/>
      <c r="H2059" s="791"/>
      <c r="I2059" s="791"/>
      <c r="J2059" s="540"/>
      <c r="K2059" s="540"/>
      <c r="L2059" s="540"/>
      <c r="M2059" s="540"/>
      <c r="N2059" s="540"/>
      <c r="O2059" s="540"/>
      <c r="P2059" s="540"/>
      <c r="Q2059" s="540"/>
      <c r="R2059" s="2158"/>
      <c r="S2059" s="2158"/>
      <c r="T2059" s="2158"/>
      <c r="U2059" s="2158"/>
      <c r="V2059" s="2158"/>
      <c r="W2059" s="2158"/>
      <c r="X2059" s="2158"/>
      <c r="Y2059" s="2158"/>
      <c r="Z2059" s="2158"/>
      <c r="AA2059" s="2158"/>
      <c r="AB2059" s="2158"/>
      <c r="AC2059" s="2158"/>
      <c r="AD2059" s="1324"/>
      <c r="AE2059" s="683"/>
      <c r="AF2059" s="3606"/>
      <c r="AG2059" s="683"/>
      <c r="AH2059" s="683"/>
      <c r="AI2059" s="792"/>
      <c r="AJ2059" s="792"/>
      <c r="AK2059" s="683"/>
      <c r="AL2059" s="1816"/>
    </row>
    <row r="2060" spans="1:274" ht="29.25" x14ac:dyDescent="0.25">
      <c r="A2060" s="664">
        <v>1</v>
      </c>
      <c r="B2060" s="1343">
        <v>1</v>
      </c>
      <c r="C2060" s="2920" t="s">
        <v>239</v>
      </c>
      <c r="D2060" s="2921"/>
      <c r="E2060" s="413"/>
      <c r="F2060" s="653"/>
      <c r="G2060" s="402"/>
      <c r="H2060" s="402"/>
      <c r="I2060" s="402"/>
      <c r="J2060" s="648"/>
      <c r="K2060" s="648"/>
      <c r="L2060" s="793"/>
      <c r="M2060" s="793"/>
      <c r="N2060" s="742"/>
      <c r="O2060" s="793"/>
      <c r="P2060" s="793"/>
      <c r="Q2060" s="793"/>
      <c r="R2060" s="748"/>
      <c r="S2060" s="748"/>
      <c r="T2060" s="748"/>
      <c r="U2060" s="748"/>
      <c r="V2060" s="748"/>
      <c r="W2060" s="748"/>
      <c r="X2060" s="748"/>
      <c r="Y2060" s="748"/>
      <c r="Z2060" s="748"/>
      <c r="AA2060" s="748"/>
      <c r="AB2060" s="748"/>
      <c r="AC2060" s="748"/>
      <c r="AD2060" s="1321"/>
      <c r="AE2060" s="675"/>
      <c r="AF2060" s="3545"/>
      <c r="AG2060" s="675"/>
      <c r="AH2060" s="675"/>
      <c r="AI2060" s="750"/>
      <c r="AJ2060" s="750"/>
      <c r="AK2060" s="675"/>
      <c r="AL2060" s="1816"/>
    </row>
    <row r="2061" spans="1:274" s="52" customFormat="1" x14ac:dyDescent="0.25">
      <c r="A2061" s="664">
        <v>1</v>
      </c>
      <c r="B2061" s="1343">
        <v>1</v>
      </c>
      <c r="C2061" s="585" t="s">
        <v>5</v>
      </c>
      <c r="D2061" s="585"/>
      <c r="E2061" s="585"/>
      <c r="F2061" s="776"/>
      <c r="G2061" s="200"/>
      <c r="H2061" s="200"/>
      <c r="I2061" s="200"/>
      <c r="J2061" s="200"/>
      <c r="K2061" s="200"/>
      <c r="L2061" s="586"/>
      <c r="M2061" s="586"/>
      <c r="N2061" s="586"/>
      <c r="O2061" s="586"/>
      <c r="P2061" s="586"/>
      <c r="Q2061" s="586"/>
      <c r="R2061" s="2114"/>
      <c r="S2061" s="2114"/>
      <c r="T2061" s="2114"/>
      <c r="U2061" s="2114"/>
      <c r="V2061" s="2114"/>
      <c r="W2061" s="2114"/>
      <c r="X2061" s="2114"/>
      <c r="Y2061" s="2114"/>
      <c r="Z2061" s="2114"/>
      <c r="AA2061" s="2114"/>
      <c r="AB2061" s="2114"/>
      <c r="AC2061" s="2114"/>
      <c r="AD2061" s="1320"/>
      <c r="AE2061" s="200"/>
      <c r="AF2061" s="3533"/>
      <c r="AG2061" s="200"/>
      <c r="AH2061" s="200"/>
      <c r="AI2061" s="200"/>
      <c r="AJ2061" s="200"/>
      <c r="AK2061" s="200"/>
      <c r="AL2061" s="1816"/>
      <c r="AM2061" s="1340"/>
    </row>
    <row r="2062" spans="1:274" s="52" customFormat="1" x14ac:dyDescent="0.25">
      <c r="A2062" s="664">
        <v>1</v>
      </c>
      <c r="B2062" s="1343">
        <v>1</v>
      </c>
      <c r="C2062" s="105" t="s">
        <v>24</v>
      </c>
      <c r="D2062" s="2680" t="s">
        <v>327</v>
      </c>
      <c r="E2062" s="328">
        <v>340</v>
      </c>
      <c r="F2062" s="639">
        <v>310</v>
      </c>
      <c r="G2062" s="74">
        <f t="shared" ref="G2062:G2068" si="2029">F2062/12*$C$3</f>
        <v>310</v>
      </c>
      <c r="H2062" s="794">
        <v>233</v>
      </c>
      <c r="I2062" s="740">
        <f>H2062/G2062*100</f>
        <v>75.161290322580641</v>
      </c>
      <c r="J2062" s="775">
        <v>6.1</v>
      </c>
      <c r="K2062" s="75">
        <f t="shared" ref="K2062:K2069" si="2030">N2062/H2062</f>
        <v>6.562231759656652</v>
      </c>
      <c r="L2062" s="76">
        <f t="shared" ref="L2062:L2068" si="2031">ROUND(F2062*J2062,0)</f>
        <v>1891</v>
      </c>
      <c r="M2062" s="76">
        <f t="shared" ref="M2062:M2068" si="2032">ROUND(L2062/12*$C$3,0)</f>
        <v>1891</v>
      </c>
      <c r="N2062" s="586">
        <v>1529</v>
      </c>
      <c r="O2062" s="76">
        <f t="shared" ref="O2062:O2069" si="2033">N2062/M2062*100</f>
        <v>80.856689582231624</v>
      </c>
      <c r="P2062" s="76">
        <f t="shared" ref="P2062:P2068" si="2034">L2062/E2062</f>
        <v>5.5617647058823527</v>
      </c>
      <c r="Q2062" s="76">
        <f t="shared" ref="Q2062:Q2069" si="2035">N2062/$C$3*12/P2062</f>
        <v>274.91274457958752</v>
      </c>
      <c r="R2062" s="2114"/>
      <c r="S2062" s="2114"/>
      <c r="T2062" s="2114"/>
      <c r="U2062" s="2114"/>
      <c r="V2062" s="2114"/>
      <c r="W2062" s="2114"/>
      <c r="X2062" s="2114"/>
      <c r="Y2062" s="2114"/>
      <c r="Z2062" s="2114"/>
      <c r="AA2062" s="2114"/>
      <c r="AB2062" s="2114"/>
      <c r="AC2062" s="2114"/>
      <c r="AD2062" s="1320"/>
      <c r="AE2062" s="200"/>
      <c r="AF2062" s="3533"/>
      <c r="AG2062" s="200"/>
      <c r="AH2062" s="200"/>
      <c r="AI2062" s="200"/>
      <c r="AJ2062" s="200"/>
      <c r="AK2062" s="200"/>
      <c r="AL2062" s="1816"/>
      <c r="AM2062" s="1340"/>
    </row>
    <row r="2063" spans="1:274" s="52" customFormat="1" x14ac:dyDescent="0.25">
      <c r="A2063" s="664">
        <v>1</v>
      </c>
      <c r="B2063" s="1343">
        <v>1</v>
      </c>
      <c r="C2063" s="105" t="s">
        <v>25</v>
      </c>
      <c r="D2063" s="2680" t="s">
        <v>327</v>
      </c>
      <c r="E2063" s="328">
        <v>300</v>
      </c>
      <c r="F2063" s="639">
        <v>145</v>
      </c>
      <c r="G2063" s="74">
        <f t="shared" si="2029"/>
        <v>145</v>
      </c>
      <c r="H2063" s="794">
        <v>119</v>
      </c>
      <c r="I2063" s="740">
        <f>H2063/G2063*100</f>
        <v>82.068965517241381</v>
      </c>
      <c r="J2063" s="775">
        <v>5.6</v>
      </c>
      <c r="K2063" s="75">
        <f t="shared" si="2030"/>
        <v>7.3277310924369745</v>
      </c>
      <c r="L2063" s="76">
        <f t="shared" si="2031"/>
        <v>812</v>
      </c>
      <c r="M2063" s="76">
        <f t="shared" si="2032"/>
        <v>812</v>
      </c>
      <c r="N2063" s="586">
        <v>872</v>
      </c>
      <c r="O2063" s="76">
        <f t="shared" si="2033"/>
        <v>107.38916256157636</v>
      </c>
      <c r="P2063" s="76">
        <f t="shared" si="2034"/>
        <v>2.7066666666666666</v>
      </c>
      <c r="Q2063" s="76">
        <f t="shared" si="2035"/>
        <v>322.16748768472905</v>
      </c>
      <c r="R2063" s="2114"/>
      <c r="S2063" s="2114"/>
      <c r="T2063" s="2114"/>
      <c r="U2063" s="2114"/>
      <c r="V2063" s="2114"/>
      <c r="W2063" s="2114"/>
      <c r="X2063" s="2114"/>
      <c r="Y2063" s="2114"/>
      <c r="Z2063" s="2114"/>
      <c r="AA2063" s="2114"/>
      <c r="AB2063" s="2114"/>
      <c r="AC2063" s="2114"/>
      <c r="AD2063" s="1320"/>
      <c r="AE2063" s="200"/>
      <c r="AF2063" s="3533"/>
      <c r="AG2063" s="200"/>
      <c r="AH2063" s="200"/>
      <c r="AI2063" s="200"/>
      <c r="AJ2063" s="200"/>
      <c r="AK2063" s="200"/>
      <c r="AL2063" s="1816"/>
      <c r="AM2063" s="1340"/>
    </row>
    <row r="2064" spans="1:274" s="52" customFormat="1" x14ac:dyDescent="0.25">
      <c r="A2064" s="664">
        <v>1</v>
      </c>
      <c r="B2064" s="1343">
        <v>1</v>
      </c>
      <c r="C2064" s="105" t="s">
        <v>23</v>
      </c>
      <c r="D2064" s="2680" t="s">
        <v>327</v>
      </c>
      <c r="E2064" s="328">
        <v>270</v>
      </c>
      <c r="F2064" s="639">
        <v>272</v>
      </c>
      <c r="G2064" s="74">
        <f t="shared" si="2029"/>
        <v>272</v>
      </c>
      <c r="H2064" s="794">
        <v>243</v>
      </c>
      <c r="I2064" s="740">
        <f>H2064/G2064*100</f>
        <v>89.338235294117652</v>
      </c>
      <c r="J2064" s="775">
        <v>7.5</v>
      </c>
      <c r="K2064" s="75">
        <f t="shared" si="2030"/>
        <v>8.7325102880658445</v>
      </c>
      <c r="L2064" s="76">
        <f t="shared" si="2031"/>
        <v>2040</v>
      </c>
      <c r="M2064" s="76">
        <f t="shared" si="2032"/>
        <v>2040</v>
      </c>
      <c r="N2064" s="586">
        <v>2122</v>
      </c>
      <c r="O2064" s="76">
        <f t="shared" si="2033"/>
        <v>104.01960784313727</v>
      </c>
      <c r="P2064" s="76">
        <f t="shared" si="2034"/>
        <v>7.5555555555555554</v>
      </c>
      <c r="Q2064" s="76">
        <f t="shared" si="2035"/>
        <v>280.85294117647061</v>
      </c>
      <c r="R2064" s="2114"/>
      <c r="S2064" s="2114"/>
      <c r="T2064" s="2114"/>
      <c r="U2064" s="2114"/>
      <c r="V2064" s="2114"/>
      <c r="W2064" s="2114"/>
      <c r="X2064" s="2114"/>
      <c r="Y2064" s="2114"/>
      <c r="Z2064" s="2114"/>
      <c r="AA2064" s="2114"/>
      <c r="AB2064" s="2114"/>
      <c r="AC2064" s="2114"/>
      <c r="AD2064" s="1320"/>
      <c r="AE2064" s="200"/>
      <c r="AF2064" s="3533"/>
      <c r="AG2064" s="200"/>
      <c r="AH2064" s="200"/>
      <c r="AI2064" s="200"/>
      <c r="AJ2064" s="200"/>
      <c r="AK2064" s="200"/>
      <c r="AL2064" s="1816"/>
      <c r="AM2064" s="1340"/>
    </row>
    <row r="2065" spans="1:39" s="52" customFormat="1" x14ac:dyDescent="0.25">
      <c r="A2065" s="664">
        <v>1</v>
      </c>
      <c r="B2065" s="1343">
        <v>1</v>
      </c>
      <c r="C2065" s="105" t="s">
        <v>288</v>
      </c>
      <c r="D2065" s="2680" t="s">
        <v>327</v>
      </c>
      <c r="E2065" s="328">
        <v>330</v>
      </c>
      <c r="F2065" s="639">
        <v>25</v>
      </c>
      <c r="G2065" s="74">
        <f t="shared" si="2029"/>
        <v>25</v>
      </c>
      <c r="H2065" s="794">
        <v>25</v>
      </c>
      <c r="I2065" s="740">
        <f>H2065/G2065*100</f>
        <v>100</v>
      </c>
      <c r="J2065" s="775">
        <v>10</v>
      </c>
      <c r="K2065" s="75">
        <f t="shared" si="2030"/>
        <v>10.28</v>
      </c>
      <c r="L2065" s="76">
        <f t="shared" si="2031"/>
        <v>250</v>
      </c>
      <c r="M2065" s="76">
        <f t="shared" si="2032"/>
        <v>250</v>
      </c>
      <c r="N2065" s="586">
        <v>257</v>
      </c>
      <c r="O2065" s="76">
        <f t="shared" si="2033"/>
        <v>102.8</v>
      </c>
      <c r="P2065" s="76">
        <f t="shared" si="2034"/>
        <v>0.75757575757575757</v>
      </c>
      <c r="Q2065" s="76">
        <f t="shared" si="2035"/>
        <v>339.24</v>
      </c>
      <c r="R2065" s="2114"/>
      <c r="S2065" s="2114"/>
      <c r="T2065" s="2114"/>
      <c r="U2065" s="2114"/>
      <c r="V2065" s="2114"/>
      <c r="W2065" s="2114"/>
      <c r="X2065" s="2114"/>
      <c r="Y2065" s="2114"/>
      <c r="Z2065" s="2114"/>
      <c r="AA2065" s="2114"/>
      <c r="AB2065" s="2114"/>
      <c r="AC2065" s="2114"/>
      <c r="AD2065" s="3349"/>
      <c r="AE2065" s="200"/>
      <c r="AF2065" s="3533"/>
      <c r="AG2065" s="200"/>
      <c r="AH2065" s="200"/>
      <c r="AI2065" s="200"/>
      <c r="AJ2065" s="200"/>
      <c r="AK2065" s="200"/>
      <c r="AL2065" s="1816"/>
      <c r="AM2065" s="1340"/>
    </row>
    <row r="2066" spans="1:39" s="52" customFormat="1" x14ac:dyDescent="0.25">
      <c r="A2066" s="664">
        <v>1</v>
      </c>
      <c r="B2066" s="1343">
        <v>1</v>
      </c>
      <c r="C2066" s="105" t="s">
        <v>67</v>
      </c>
      <c r="D2066" s="2680" t="s">
        <v>327</v>
      </c>
      <c r="E2066" s="328">
        <v>320</v>
      </c>
      <c r="F2066" s="639">
        <v>280</v>
      </c>
      <c r="G2066" s="74">
        <f t="shared" si="2029"/>
        <v>280</v>
      </c>
      <c r="H2066" s="794">
        <v>278</v>
      </c>
      <c r="I2066" s="740">
        <f>H2066/G2066*100</f>
        <v>99.285714285714292</v>
      </c>
      <c r="J2066" s="775">
        <v>9</v>
      </c>
      <c r="K2066" s="75">
        <f t="shared" si="2030"/>
        <v>8.1762589928057547</v>
      </c>
      <c r="L2066" s="76">
        <f t="shared" si="2031"/>
        <v>2520</v>
      </c>
      <c r="M2066" s="76">
        <f t="shared" si="2032"/>
        <v>2520</v>
      </c>
      <c r="N2066" s="586">
        <v>2273</v>
      </c>
      <c r="O2066" s="76">
        <f t="shared" si="2033"/>
        <v>90.198412698412696</v>
      </c>
      <c r="P2066" s="76">
        <f t="shared" si="2034"/>
        <v>7.875</v>
      </c>
      <c r="Q2066" s="76">
        <f t="shared" si="2035"/>
        <v>288.63492063492066</v>
      </c>
      <c r="R2066" s="2114"/>
      <c r="S2066" s="2114"/>
      <c r="T2066" s="2114"/>
      <c r="U2066" s="2114"/>
      <c r="V2066" s="2114"/>
      <c r="W2066" s="2114"/>
      <c r="X2066" s="2114"/>
      <c r="Y2066" s="2114"/>
      <c r="Z2066" s="2114"/>
      <c r="AA2066" s="2114"/>
      <c r="AB2066" s="2114"/>
      <c r="AC2066" s="2114"/>
      <c r="AD2066" s="3349"/>
      <c r="AE2066" s="200"/>
      <c r="AF2066" s="3533"/>
      <c r="AG2066" s="200"/>
      <c r="AH2066" s="200"/>
      <c r="AI2066" s="200"/>
      <c r="AJ2066" s="200"/>
      <c r="AK2066" s="200"/>
      <c r="AL2066" s="1816"/>
      <c r="AM2066" s="1340"/>
    </row>
    <row r="2067" spans="1:39" s="52" customFormat="1" x14ac:dyDescent="0.25">
      <c r="A2067" s="664"/>
      <c r="B2067" s="1343">
        <v>1</v>
      </c>
      <c r="C2067" s="105" t="s">
        <v>10</v>
      </c>
      <c r="D2067" s="2680" t="s">
        <v>327</v>
      </c>
      <c r="E2067" s="328">
        <v>340</v>
      </c>
      <c r="F2067" s="639">
        <v>1125</v>
      </c>
      <c r="G2067" s="74">
        <f t="shared" ref="G2067" si="2036">F2067/12*$C$3</f>
        <v>1125</v>
      </c>
      <c r="H2067" s="794">
        <v>1284</v>
      </c>
      <c r="I2067" s="740">
        <f>H2067/ROUND(G2067,0)*100</f>
        <v>114.13333333333333</v>
      </c>
      <c r="J2067" s="775">
        <v>10</v>
      </c>
      <c r="K2067" s="75">
        <f t="shared" si="2030"/>
        <v>9.7757009345794401</v>
      </c>
      <c r="L2067" s="76">
        <f t="shared" si="2031"/>
        <v>11250</v>
      </c>
      <c r="M2067" s="76">
        <f t="shared" si="2032"/>
        <v>11250</v>
      </c>
      <c r="N2067" s="586">
        <v>12552</v>
      </c>
      <c r="O2067" s="76">
        <f t="shared" si="2033"/>
        <v>111.57333333333332</v>
      </c>
      <c r="P2067" s="76">
        <f t="shared" si="2034"/>
        <v>33.088235294117645</v>
      </c>
      <c r="Q2067" s="76">
        <f t="shared" si="2035"/>
        <v>379.34933333333333</v>
      </c>
      <c r="R2067" s="2114"/>
      <c r="S2067" s="2114"/>
      <c r="T2067" s="2114"/>
      <c r="U2067" s="2114"/>
      <c r="V2067" s="2114"/>
      <c r="W2067" s="2114"/>
      <c r="X2067" s="2114"/>
      <c r="Y2067" s="2114"/>
      <c r="Z2067" s="2114"/>
      <c r="AA2067" s="2114"/>
      <c r="AB2067" s="2114"/>
      <c r="AC2067" s="2114"/>
      <c r="AD2067" s="3361"/>
      <c r="AE2067" s="2114"/>
      <c r="AF2067" s="3572"/>
      <c r="AG2067" s="2114"/>
      <c r="AH2067" s="2114"/>
      <c r="AI2067" s="2114"/>
      <c r="AJ2067" s="2114"/>
      <c r="AK2067" s="2114"/>
      <c r="AL2067" s="1816"/>
      <c r="AM2067" s="1340"/>
    </row>
    <row r="2068" spans="1:39" s="52" customFormat="1" x14ac:dyDescent="0.25">
      <c r="A2068" s="664">
        <v>1</v>
      </c>
      <c r="B2068" s="1343">
        <v>1</v>
      </c>
      <c r="C2068" s="105" t="s">
        <v>55</v>
      </c>
      <c r="D2068" s="2680" t="s">
        <v>327</v>
      </c>
      <c r="E2068" s="328">
        <v>340</v>
      </c>
      <c r="F2068" s="639">
        <v>550</v>
      </c>
      <c r="G2068" s="74">
        <f t="shared" si="2029"/>
        <v>550</v>
      </c>
      <c r="H2068" s="794">
        <v>483</v>
      </c>
      <c r="I2068" s="740">
        <f>H2068/G2068*100</f>
        <v>87.818181818181813</v>
      </c>
      <c r="J2068" s="775">
        <v>9</v>
      </c>
      <c r="K2068" s="75">
        <f t="shared" si="2030"/>
        <v>9.2401656314699796</v>
      </c>
      <c r="L2068" s="76">
        <f t="shared" si="2031"/>
        <v>4950</v>
      </c>
      <c r="M2068" s="76">
        <f t="shared" si="2032"/>
        <v>4950</v>
      </c>
      <c r="N2068" s="586">
        <v>4463</v>
      </c>
      <c r="O2068" s="76">
        <f t="shared" si="2033"/>
        <v>90.161616161616166</v>
      </c>
      <c r="P2068" s="76">
        <f t="shared" si="2034"/>
        <v>14.558823529411764</v>
      </c>
      <c r="Q2068" s="76">
        <f t="shared" si="2035"/>
        <v>306.54949494949494</v>
      </c>
      <c r="R2068" s="2114"/>
      <c r="S2068" s="2114"/>
      <c r="T2068" s="2114"/>
      <c r="U2068" s="2114"/>
      <c r="V2068" s="2114"/>
      <c r="W2068" s="2114"/>
      <c r="X2068" s="2114"/>
      <c r="Y2068" s="2114"/>
      <c r="Z2068" s="2114"/>
      <c r="AA2068" s="2114"/>
      <c r="AB2068" s="2114"/>
      <c r="AC2068" s="2114"/>
      <c r="AD2068" s="3361"/>
      <c r="AE2068" s="2114"/>
      <c r="AF2068" s="3572"/>
      <c r="AG2068" s="2114"/>
      <c r="AH2068" s="2114"/>
      <c r="AI2068" s="2114"/>
      <c r="AJ2068" s="2114"/>
      <c r="AK2068" s="2114"/>
      <c r="AL2068" s="1816"/>
      <c r="AM2068" s="1340"/>
    </row>
    <row r="2069" spans="1:39" s="52" customFormat="1" ht="29.25" x14ac:dyDescent="0.25">
      <c r="A2069" s="664">
        <v>1</v>
      </c>
      <c r="B2069" s="1343">
        <v>1</v>
      </c>
      <c r="C2069" s="247" t="s">
        <v>7</v>
      </c>
      <c r="D2069" s="247"/>
      <c r="E2069" s="247"/>
      <c r="F2069" s="1660">
        <f>SUM(F2062:F2068)</f>
        <v>2707</v>
      </c>
      <c r="G2069" s="603">
        <f>SUM(G2062:G2068)</f>
        <v>2707</v>
      </c>
      <c r="H2069" s="574">
        <f>SUM(H2062:H2068)</f>
        <v>2665</v>
      </c>
      <c r="I2069" s="603">
        <f>H2069/G2069*100</f>
        <v>98.448466937569265</v>
      </c>
      <c r="J2069" s="608">
        <f>IF(F2069=0,0,L2069/F2069)</f>
        <v>8.7598817879571484</v>
      </c>
      <c r="K2069" s="99">
        <f t="shared" si="2030"/>
        <v>9.0311444652908062</v>
      </c>
      <c r="L2069" s="603">
        <f>SUM(L2062:L2068)</f>
        <v>23713</v>
      </c>
      <c r="M2069" s="603">
        <f>SUM(M2062:M2068)</f>
        <v>23713</v>
      </c>
      <c r="N2069" s="603">
        <f>SUM(N2062:N2068)</f>
        <v>24068</v>
      </c>
      <c r="O2069" s="76">
        <f t="shared" si="2033"/>
        <v>101.49706911820519</v>
      </c>
      <c r="P2069" s="603">
        <f>SUM(P2062:P2068)</f>
        <v>72.103621509209745</v>
      </c>
      <c r="Q2069" s="76">
        <f t="shared" si="2035"/>
        <v>333.79738071721977</v>
      </c>
      <c r="R2069" s="2115">
        <v>102675.21836543997</v>
      </c>
      <c r="S2069" s="2115">
        <v>102675.21836543997</v>
      </c>
      <c r="T2069" s="2115">
        <v>102675.21836543997</v>
      </c>
      <c r="U2069" s="2115">
        <v>102870.85181183997</v>
      </c>
      <c r="V2069" s="2115">
        <v>102871.44322559997</v>
      </c>
      <c r="W2069" s="2115">
        <v>102871.44322559997</v>
      </c>
      <c r="X2069" s="2115">
        <v>102871.44322559997</v>
      </c>
      <c r="Y2069" s="2115">
        <v>102871.44322559997</v>
      </c>
      <c r="Z2069" s="2115">
        <v>102871.44322559997</v>
      </c>
      <c r="AA2069" s="2115">
        <v>102871.44322559997</v>
      </c>
      <c r="AB2069" s="2115">
        <v>102871.44322559997</v>
      </c>
      <c r="AC2069" s="2115">
        <v>102871.44322559997</v>
      </c>
      <c r="AD2069" s="3287">
        <f t="shared" ref="AD2069" si="2037">AC2069</f>
        <v>102871.44322559997</v>
      </c>
      <c r="AE2069" s="2115">
        <f t="shared" ref="AE2069:AE2072" si="2038">AK2069-AJ2069-AG2069</f>
        <v>102990.06251999998</v>
      </c>
      <c r="AF2069" s="3578">
        <v>199.36874</v>
      </c>
      <c r="AG2069" s="2115">
        <v>-385.16422</v>
      </c>
      <c r="AH2069" s="2115">
        <f>AE2069-AD2069</f>
        <v>118.61929440000677</v>
      </c>
      <c r="AI2069" s="2115">
        <v>-33.150300000000001</v>
      </c>
      <c r="AJ2069" s="2115">
        <v>-1973.46749</v>
      </c>
      <c r="AK2069" s="2115">
        <v>100631.43080999998</v>
      </c>
      <c r="AL2069" s="1816"/>
      <c r="AM2069" s="1340"/>
    </row>
    <row r="2070" spans="1:39" s="52" customFormat="1" x14ac:dyDescent="0.25">
      <c r="A2070" s="664">
        <v>1</v>
      </c>
      <c r="B2070" s="1343">
        <v>1</v>
      </c>
      <c r="C2070" s="568" t="s">
        <v>14</v>
      </c>
      <c r="D2070" s="568"/>
      <c r="E2070" s="741"/>
      <c r="F2070" s="1660"/>
      <c r="G2070" s="603"/>
      <c r="H2070" s="603"/>
      <c r="I2070" s="603"/>
      <c r="J2070" s="604"/>
      <c r="K2070" s="604"/>
      <c r="L2070" s="603"/>
      <c r="M2070" s="603"/>
      <c r="N2070" s="603"/>
      <c r="O2070" s="603"/>
      <c r="P2070" s="603"/>
      <c r="Q2070" s="603"/>
      <c r="R2070" s="2114"/>
      <c r="S2070" s="2114"/>
      <c r="T2070" s="2114"/>
      <c r="U2070" s="2114"/>
      <c r="V2070" s="2114"/>
      <c r="W2070" s="2114"/>
      <c r="X2070" s="2114"/>
      <c r="Y2070" s="2114"/>
      <c r="Z2070" s="2114"/>
      <c r="AA2070" s="2114"/>
      <c r="AB2070" s="2114"/>
      <c r="AC2070" s="2114"/>
      <c r="AD2070" s="3361"/>
      <c r="AE2070" s="2114"/>
      <c r="AF2070" s="3572"/>
      <c r="AG2070" s="2114"/>
      <c r="AH2070" s="2114"/>
      <c r="AI2070" s="2114"/>
      <c r="AJ2070" s="2114"/>
      <c r="AK2070" s="2114"/>
      <c r="AL2070" s="1816"/>
      <c r="AM2070" s="1340"/>
    </row>
    <row r="2071" spans="1:39" s="52" customFormat="1" x14ac:dyDescent="0.25">
      <c r="A2071" s="664">
        <v>1</v>
      </c>
      <c r="B2071" s="1343">
        <v>1</v>
      </c>
      <c r="C2071" s="2681" t="s">
        <v>426</v>
      </c>
      <c r="D2071" s="449"/>
      <c r="E2071" s="462"/>
      <c r="F2071" s="1632"/>
      <c r="G2071" s="98"/>
      <c r="H2071" s="98"/>
      <c r="I2071" s="98"/>
      <c r="J2071" s="330"/>
      <c r="K2071" s="330"/>
      <c r="L2071" s="332"/>
      <c r="M2071" s="332"/>
      <c r="N2071" s="332"/>
      <c r="O2071" s="332"/>
      <c r="P2071" s="332"/>
      <c r="Q2071" s="332"/>
      <c r="R2071" s="590">
        <v>109889.09180999998</v>
      </c>
      <c r="S2071" s="590">
        <v>109889.09180999998</v>
      </c>
      <c r="T2071" s="590">
        <v>109889.09180999998</v>
      </c>
      <c r="U2071" s="590">
        <v>131501.62598000001</v>
      </c>
      <c r="V2071" s="590">
        <v>131501.62598000001</v>
      </c>
      <c r="W2071" s="590">
        <v>131501.62598000001</v>
      </c>
      <c r="X2071" s="590">
        <v>131501.62598000001</v>
      </c>
      <c r="Y2071" s="590">
        <v>131501.62598000001</v>
      </c>
      <c r="Z2071" s="590">
        <v>121801.10040000001</v>
      </c>
      <c r="AA2071" s="590">
        <v>122566.99188</v>
      </c>
      <c r="AB2071" s="590">
        <v>126619.42181999999</v>
      </c>
      <c r="AC2071" s="590">
        <v>126619.42181999999</v>
      </c>
      <c r="AD2071" s="3648">
        <f t="shared" ref="AD2071:AD2072" si="2039">AC2071</f>
        <v>126619.42181999999</v>
      </c>
      <c r="AE2071" s="590">
        <f t="shared" si="2038"/>
        <v>126715.15151000001</v>
      </c>
      <c r="AF2071" s="3436"/>
      <c r="AG2071" s="590"/>
      <c r="AH2071" s="590">
        <f>AE2071-AD2071</f>
        <v>95.729690000021947</v>
      </c>
      <c r="AI2071" s="590">
        <v>0</v>
      </c>
      <c r="AJ2071" s="590">
        <v>-182.84148000000002</v>
      </c>
      <c r="AK2071" s="590">
        <v>126532.31003000001</v>
      </c>
      <c r="AL2071" s="1816"/>
      <c r="AM2071" s="1340"/>
    </row>
    <row r="2072" spans="1:39" s="52" customFormat="1" x14ac:dyDescent="0.25">
      <c r="A2072" s="664"/>
      <c r="B2072" s="1343"/>
      <c r="C2072" s="2681" t="s">
        <v>484</v>
      </c>
      <c r="D2072" s="449"/>
      <c r="E2072" s="462"/>
      <c r="F2072" s="1632"/>
      <c r="G2072" s="98"/>
      <c r="H2072" s="98"/>
      <c r="I2072" s="98"/>
      <c r="J2072" s="330"/>
      <c r="K2072" s="330"/>
      <c r="L2072" s="332"/>
      <c r="M2072" s="332"/>
      <c r="N2072" s="332"/>
      <c r="O2072" s="332"/>
      <c r="P2072" s="332"/>
      <c r="Q2072" s="332"/>
      <c r="R2072" s="590">
        <v>26051.155200000001</v>
      </c>
      <c r="S2072" s="590">
        <v>26051.155200000001</v>
      </c>
      <c r="T2072" s="590">
        <v>26051.155200000001</v>
      </c>
      <c r="U2072" s="590">
        <v>26051.155200000001</v>
      </c>
      <c r="V2072" s="590">
        <v>26051.155200000001</v>
      </c>
      <c r="W2072" s="590">
        <v>26051.155200000001</v>
      </c>
      <c r="X2072" s="590">
        <v>26051.155200000001</v>
      </c>
      <c r="Y2072" s="590">
        <v>26051.155200000001</v>
      </c>
      <c r="Z2072" s="590">
        <v>26051.155200000001</v>
      </c>
      <c r="AA2072" s="590">
        <v>26051.155200000001</v>
      </c>
      <c r="AB2072" s="590">
        <v>26051.155200000001</v>
      </c>
      <c r="AC2072" s="590">
        <v>26051.155200000001</v>
      </c>
      <c r="AD2072" s="3287">
        <f t="shared" si="2039"/>
        <v>26051.155200000001</v>
      </c>
      <c r="AE2072" s="590">
        <f t="shared" si="2038"/>
        <v>26051.155200000008</v>
      </c>
      <c r="AF2072" s="3436"/>
      <c r="AG2072" s="590"/>
      <c r="AH2072" s="590">
        <f>AE2072-AD2072</f>
        <v>0</v>
      </c>
      <c r="AI2072" s="590">
        <v>0</v>
      </c>
      <c r="AJ2072" s="590">
        <v>0</v>
      </c>
      <c r="AK2072" s="590">
        <v>26051.155200000008</v>
      </c>
      <c r="AL2072" s="1816"/>
      <c r="AM2072" s="1340"/>
    </row>
    <row r="2073" spans="1:39" s="52" customFormat="1" ht="29.25" x14ac:dyDescent="0.25">
      <c r="A2073" s="664">
        <v>1</v>
      </c>
      <c r="B2073" s="1343">
        <v>1</v>
      </c>
      <c r="C2073" s="2682" t="s">
        <v>427</v>
      </c>
      <c r="D2073" s="365"/>
      <c r="E2073" s="365"/>
      <c r="F2073" s="639">
        <f>F2075+F2076+F2079+F2080</f>
        <v>29403</v>
      </c>
      <c r="G2073" s="385">
        <f t="shared" ref="G2073:H2073" si="2040">G2075+G2076+G2079+G2080</f>
        <v>29403</v>
      </c>
      <c r="H2073" s="385">
        <f t="shared" si="2040"/>
        <v>29575.9175</v>
      </c>
      <c r="I2073" s="385">
        <f>H2073/G2073*100</f>
        <v>100.58809475223616</v>
      </c>
      <c r="J2073" s="106"/>
      <c r="K2073" s="106"/>
      <c r="L2073" s="408"/>
      <c r="M2073" s="408"/>
      <c r="N2073" s="408"/>
      <c r="O2073" s="408"/>
      <c r="P2073" s="408"/>
      <c r="Q2073" s="408"/>
      <c r="R2073" s="2091"/>
      <c r="S2073" s="2091"/>
      <c r="T2073" s="2091"/>
      <c r="U2073" s="2091"/>
      <c r="V2073" s="2091"/>
      <c r="W2073" s="2091"/>
      <c r="X2073" s="2091"/>
      <c r="Y2073" s="2091"/>
      <c r="Z2073" s="2091"/>
      <c r="AA2073" s="2091"/>
      <c r="AB2073" s="2091"/>
      <c r="AC2073" s="2091"/>
      <c r="AD2073" s="3412"/>
      <c r="AE2073" s="2091"/>
      <c r="AF2073" s="3556"/>
      <c r="AG2073" s="2091"/>
      <c r="AH2073" s="2091"/>
      <c r="AI2073" s="2091"/>
      <c r="AJ2073" s="2091"/>
      <c r="AK2073" s="2091"/>
      <c r="AL2073" s="1816"/>
      <c r="AM2073" s="1340"/>
    </row>
    <row r="2074" spans="1:39" s="52" customFormat="1" ht="30" x14ac:dyDescent="0.25">
      <c r="A2074" s="664"/>
      <c r="B2074" s="1343">
        <v>1</v>
      </c>
      <c r="C2074" s="2037" t="s">
        <v>259</v>
      </c>
      <c r="D2074" s="365"/>
      <c r="E2074" s="365"/>
      <c r="F2074" s="639"/>
      <c r="G2074" s="639">
        <f t="shared" ref="G2074" si="2041">ROUND(F2074/12*$C$3,0)</f>
        <v>0</v>
      </c>
      <c r="H2074" s="385"/>
      <c r="I2074" s="385"/>
      <c r="J2074" s="106"/>
      <c r="K2074" s="106"/>
      <c r="L2074" s="408"/>
      <c r="M2074" s="408"/>
      <c r="N2074" s="408"/>
      <c r="O2074" s="408"/>
      <c r="P2074" s="408"/>
      <c r="Q2074" s="408"/>
      <c r="R2074" s="2091"/>
      <c r="S2074" s="2091"/>
      <c r="T2074" s="2091"/>
      <c r="U2074" s="2091"/>
      <c r="V2074" s="2091"/>
      <c r="W2074" s="2091"/>
      <c r="X2074" s="2091"/>
      <c r="Y2074" s="2091"/>
      <c r="Z2074" s="2091"/>
      <c r="AA2074" s="2091"/>
      <c r="AB2074" s="2091"/>
      <c r="AC2074" s="2091"/>
      <c r="AD2074" s="3412"/>
      <c r="AE2074" s="2091"/>
      <c r="AF2074" s="3556"/>
      <c r="AG2074" s="2091"/>
      <c r="AH2074" s="2091"/>
      <c r="AI2074" s="2091"/>
      <c r="AJ2074" s="2091"/>
      <c r="AK2074" s="2091"/>
      <c r="AL2074" s="1816"/>
      <c r="AM2074" s="1340"/>
    </row>
    <row r="2075" spans="1:39" s="52" customFormat="1" ht="30" x14ac:dyDescent="0.25">
      <c r="A2075" s="664">
        <v>1</v>
      </c>
      <c r="B2075" s="1343">
        <v>1</v>
      </c>
      <c r="C2075" s="2037" t="s">
        <v>260</v>
      </c>
      <c r="D2075" s="365"/>
      <c r="E2075" s="365"/>
      <c r="F2075" s="639">
        <v>5000</v>
      </c>
      <c r="G2075" s="74">
        <f t="shared" ref="G2075:G2114" si="2042">F2075/12*$C$3</f>
        <v>5000</v>
      </c>
      <c r="H2075" s="385">
        <v>5102</v>
      </c>
      <c r="I2075" s="385">
        <f t="shared" ref="I2075:I2084" si="2043">H2075/G2075*100</f>
        <v>102.03999999999999</v>
      </c>
      <c r="J2075" s="106"/>
      <c r="K2075" s="106"/>
      <c r="L2075" s="408"/>
      <c r="M2075" s="408"/>
      <c r="N2075" s="408"/>
      <c r="O2075" s="408"/>
      <c r="P2075" s="408"/>
      <c r="Q2075" s="408"/>
      <c r="R2075" s="2091"/>
      <c r="S2075" s="2091"/>
      <c r="T2075" s="2091"/>
      <c r="U2075" s="2091"/>
      <c r="V2075" s="2091"/>
      <c r="W2075" s="2091"/>
      <c r="X2075" s="2091"/>
      <c r="Y2075" s="2091"/>
      <c r="Z2075" s="2091"/>
      <c r="AA2075" s="2091"/>
      <c r="AB2075" s="2091"/>
      <c r="AC2075" s="2091"/>
      <c r="AD2075" s="3412"/>
      <c r="AE2075" s="2091"/>
      <c r="AF2075" s="3556"/>
      <c r="AG2075" s="2091"/>
      <c r="AH2075" s="2091"/>
      <c r="AI2075" s="2091"/>
      <c r="AJ2075" s="2091"/>
      <c r="AK2075" s="2091"/>
      <c r="AL2075" s="1816"/>
      <c r="AM2075" s="1340"/>
    </row>
    <row r="2076" spans="1:39" s="52" customFormat="1" ht="30" x14ac:dyDescent="0.25">
      <c r="A2076" s="664"/>
      <c r="B2076" s="1343"/>
      <c r="C2076" s="2683" t="s">
        <v>428</v>
      </c>
      <c r="D2076" s="365"/>
      <c r="E2076" s="365"/>
      <c r="F2076" s="639">
        <f>F2077+F2078/4</f>
        <v>15522</v>
      </c>
      <c r="G2076" s="74">
        <f t="shared" ref="G2076:H2076" si="2044">G2077+G2078/4</f>
        <v>15522</v>
      </c>
      <c r="H2076" s="385">
        <f t="shared" si="2044"/>
        <v>8080.9174999999996</v>
      </c>
      <c r="I2076" s="385">
        <f t="shared" si="2043"/>
        <v>52.061058497616287</v>
      </c>
      <c r="J2076" s="106"/>
      <c r="K2076" s="106"/>
      <c r="L2076" s="408"/>
      <c r="M2076" s="408"/>
      <c r="N2076" s="408"/>
      <c r="O2076" s="408"/>
      <c r="P2076" s="408"/>
      <c r="Q2076" s="408"/>
      <c r="R2076" s="2091"/>
      <c r="S2076" s="2091"/>
      <c r="T2076" s="2091"/>
      <c r="U2076" s="2091"/>
      <c r="V2076" s="2091"/>
      <c r="W2076" s="2091"/>
      <c r="X2076" s="2091"/>
      <c r="Y2076" s="2091"/>
      <c r="Z2076" s="2091"/>
      <c r="AA2076" s="2091"/>
      <c r="AB2076" s="2091"/>
      <c r="AC2076" s="2091"/>
      <c r="AD2076" s="3412"/>
      <c r="AE2076" s="2091"/>
      <c r="AF2076" s="3556"/>
      <c r="AG2076" s="2091"/>
      <c r="AH2076" s="2091"/>
      <c r="AI2076" s="2091"/>
      <c r="AJ2076" s="2091"/>
      <c r="AK2076" s="2091"/>
      <c r="AL2076" s="1816"/>
      <c r="AM2076" s="1340"/>
    </row>
    <row r="2077" spans="1:39" s="52" customFormat="1" x14ac:dyDescent="0.25">
      <c r="A2077" s="664"/>
      <c r="B2077" s="1343"/>
      <c r="C2077" s="2038" t="s">
        <v>429</v>
      </c>
      <c r="D2077" s="365"/>
      <c r="E2077" s="365"/>
      <c r="F2077" s="639">
        <v>15272</v>
      </c>
      <c r="G2077" s="74">
        <f t="shared" si="2042"/>
        <v>15272</v>
      </c>
      <c r="H2077" s="385">
        <v>7829</v>
      </c>
      <c r="I2077" s="385">
        <f t="shared" si="2043"/>
        <v>51.263750654793085</v>
      </c>
      <c r="J2077" s="106"/>
      <c r="K2077" s="106"/>
      <c r="L2077" s="408"/>
      <c r="M2077" s="408"/>
      <c r="N2077" s="408"/>
      <c r="O2077" s="408"/>
      <c r="P2077" s="408"/>
      <c r="Q2077" s="408"/>
      <c r="R2077" s="2091"/>
      <c r="S2077" s="2091"/>
      <c r="T2077" s="2091"/>
      <c r="U2077" s="2091"/>
      <c r="V2077" s="2091"/>
      <c r="W2077" s="2091"/>
      <c r="X2077" s="2091"/>
      <c r="Y2077" s="2091"/>
      <c r="Z2077" s="2091"/>
      <c r="AA2077" s="2091"/>
      <c r="AB2077" s="2091"/>
      <c r="AC2077" s="2091"/>
      <c r="AD2077" s="3412"/>
      <c r="AE2077" s="2091"/>
      <c r="AF2077" s="3556"/>
      <c r="AG2077" s="2091"/>
      <c r="AH2077" s="2091"/>
      <c r="AI2077" s="2091"/>
      <c r="AJ2077" s="2091"/>
      <c r="AK2077" s="2091"/>
      <c r="AL2077" s="1816"/>
      <c r="AM2077" s="1340"/>
    </row>
    <row r="2078" spans="1:39" s="52" customFormat="1" ht="30" x14ac:dyDescent="0.25">
      <c r="A2078" s="664"/>
      <c r="B2078" s="1343"/>
      <c r="C2078" s="2038" t="s">
        <v>430</v>
      </c>
      <c r="D2078" s="365"/>
      <c r="E2078" s="365"/>
      <c r="F2078" s="639">
        <v>1000</v>
      </c>
      <c r="G2078" s="74">
        <f t="shared" si="2042"/>
        <v>1000</v>
      </c>
      <c r="H2078" s="385">
        <v>1007.6699999999998</v>
      </c>
      <c r="I2078" s="385">
        <f t="shared" si="2043"/>
        <v>100.76699999999998</v>
      </c>
      <c r="J2078" s="106"/>
      <c r="K2078" s="106"/>
      <c r="L2078" s="408"/>
      <c r="M2078" s="408"/>
      <c r="N2078" s="408"/>
      <c r="O2078" s="408"/>
      <c r="P2078" s="408"/>
      <c r="Q2078" s="408"/>
      <c r="R2078" s="2091"/>
      <c r="S2078" s="2091"/>
      <c r="T2078" s="2091"/>
      <c r="U2078" s="2091"/>
      <c r="V2078" s="2091"/>
      <c r="W2078" s="2091"/>
      <c r="X2078" s="2091"/>
      <c r="Y2078" s="2091"/>
      <c r="Z2078" s="2091"/>
      <c r="AA2078" s="2091"/>
      <c r="AB2078" s="2091"/>
      <c r="AC2078" s="2091"/>
      <c r="AD2078" s="3412"/>
      <c r="AE2078" s="2091"/>
      <c r="AF2078" s="3556"/>
      <c r="AG2078" s="2091"/>
      <c r="AH2078" s="2091"/>
      <c r="AI2078" s="2091"/>
      <c r="AJ2078" s="2091"/>
      <c r="AK2078" s="2091"/>
      <c r="AL2078" s="1816"/>
      <c r="AM2078" s="1340"/>
    </row>
    <row r="2079" spans="1:39" s="52" customFormat="1" ht="60" x14ac:dyDescent="0.25">
      <c r="A2079" s="664"/>
      <c r="B2079" s="1343"/>
      <c r="C2079" s="2038" t="s">
        <v>431</v>
      </c>
      <c r="D2079" s="365"/>
      <c r="E2079" s="365"/>
      <c r="F2079" s="639">
        <v>3731</v>
      </c>
      <c r="G2079" s="74">
        <f t="shared" si="2042"/>
        <v>3731</v>
      </c>
      <c r="H2079" s="385">
        <v>3414</v>
      </c>
      <c r="I2079" s="385">
        <f t="shared" si="2043"/>
        <v>91.503618332886631</v>
      </c>
      <c r="J2079" s="106"/>
      <c r="K2079" s="106"/>
      <c r="L2079" s="408"/>
      <c r="M2079" s="408"/>
      <c r="N2079" s="408"/>
      <c r="O2079" s="408"/>
      <c r="P2079" s="408"/>
      <c r="Q2079" s="408"/>
      <c r="R2079" s="2091"/>
      <c r="S2079" s="2091"/>
      <c r="T2079" s="2091"/>
      <c r="U2079" s="2091"/>
      <c r="V2079" s="2091"/>
      <c r="W2079" s="2091"/>
      <c r="X2079" s="2091"/>
      <c r="Y2079" s="2091"/>
      <c r="Z2079" s="2091"/>
      <c r="AA2079" s="2091"/>
      <c r="AB2079" s="2091"/>
      <c r="AC2079" s="2091"/>
      <c r="AD2079" s="3412"/>
      <c r="AE2079" s="2091"/>
      <c r="AF2079" s="3556"/>
      <c r="AG2079" s="2091"/>
      <c r="AH2079" s="2091"/>
      <c r="AI2079" s="2091"/>
      <c r="AJ2079" s="2091"/>
      <c r="AK2079" s="2091"/>
      <c r="AL2079" s="1816"/>
      <c r="AM2079" s="1340"/>
    </row>
    <row r="2080" spans="1:39" s="52" customFormat="1" ht="45" x14ac:dyDescent="0.25">
      <c r="A2080" s="664"/>
      <c r="B2080" s="1343"/>
      <c r="C2080" s="2038" t="s">
        <v>447</v>
      </c>
      <c r="D2080" s="365"/>
      <c r="E2080" s="365"/>
      <c r="F2080" s="639">
        <f>150+5000</f>
        <v>5150</v>
      </c>
      <c r="G2080" s="74">
        <f t="shared" si="2042"/>
        <v>5150</v>
      </c>
      <c r="H2080" s="385">
        <v>12979</v>
      </c>
      <c r="I2080" s="385">
        <f t="shared" si="2043"/>
        <v>252.01941747572815</v>
      </c>
      <c r="J2080" s="106"/>
      <c r="K2080" s="106"/>
      <c r="L2080" s="408"/>
      <c r="M2080" s="408"/>
      <c r="N2080" s="408"/>
      <c r="O2080" s="408"/>
      <c r="P2080" s="408"/>
      <c r="Q2080" s="408"/>
      <c r="R2080" s="2091"/>
      <c r="S2080" s="2091"/>
      <c r="T2080" s="2091"/>
      <c r="U2080" s="2091"/>
      <c r="V2080" s="2091"/>
      <c r="W2080" s="2091"/>
      <c r="X2080" s="2091"/>
      <c r="Y2080" s="2091"/>
      <c r="Z2080" s="2091"/>
      <c r="AA2080" s="2091"/>
      <c r="AB2080" s="2091"/>
      <c r="AC2080" s="2091"/>
      <c r="AD2080" s="3412"/>
      <c r="AE2080" s="2091"/>
      <c r="AF2080" s="3556"/>
      <c r="AG2080" s="2091"/>
      <c r="AH2080" s="2091"/>
      <c r="AI2080" s="2091"/>
      <c r="AJ2080" s="2091"/>
      <c r="AK2080" s="2091"/>
      <c r="AL2080" s="1816"/>
      <c r="AM2080" s="1340"/>
    </row>
    <row r="2081" spans="1:39" s="52" customFormat="1" ht="29.25" x14ac:dyDescent="0.25">
      <c r="A2081" s="664"/>
      <c r="B2081" s="1343"/>
      <c r="C2081" s="1915" t="s">
        <v>136</v>
      </c>
      <c r="D2081" s="365"/>
      <c r="E2081" s="365"/>
      <c r="F2081" s="639">
        <f>F2082+F2083</f>
        <v>19950.723404255317</v>
      </c>
      <c r="G2081" s="74">
        <f t="shared" ref="G2081:H2081" si="2045">G2082+G2083</f>
        <v>19950.723404255317</v>
      </c>
      <c r="H2081" s="385">
        <f t="shared" si="2045"/>
        <v>19190.102127659575</v>
      </c>
      <c r="I2081" s="385">
        <f t="shared" si="2043"/>
        <v>96.18750026661435</v>
      </c>
      <c r="J2081" s="106"/>
      <c r="K2081" s="106"/>
      <c r="L2081" s="408"/>
      <c r="M2081" s="408"/>
      <c r="N2081" s="408"/>
      <c r="O2081" s="408"/>
      <c r="P2081" s="408"/>
      <c r="Q2081" s="408"/>
      <c r="R2081" s="2091"/>
      <c r="S2081" s="2091"/>
      <c r="T2081" s="2091"/>
      <c r="U2081" s="2091"/>
      <c r="V2081" s="2091"/>
      <c r="W2081" s="2091"/>
      <c r="X2081" s="2091"/>
      <c r="Y2081" s="2091"/>
      <c r="Z2081" s="2091"/>
      <c r="AA2081" s="2091"/>
      <c r="AB2081" s="2091"/>
      <c r="AC2081" s="2091"/>
      <c r="AD2081" s="3412"/>
      <c r="AE2081" s="2091"/>
      <c r="AF2081" s="3556"/>
      <c r="AG2081" s="2091"/>
      <c r="AH2081" s="2091"/>
      <c r="AI2081" s="2091"/>
      <c r="AJ2081" s="2091"/>
      <c r="AK2081" s="2091"/>
      <c r="AL2081" s="1816"/>
      <c r="AM2081" s="1340"/>
    </row>
    <row r="2082" spans="1:39" s="52" customFormat="1" x14ac:dyDescent="0.25">
      <c r="A2082" s="664"/>
      <c r="B2082" s="1343"/>
      <c r="C2082" s="1054" t="s">
        <v>316</v>
      </c>
      <c r="D2082" s="365"/>
      <c r="E2082" s="365"/>
      <c r="F2082" s="639">
        <v>16972</v>
      </c>
      <c r="G2082" s="74">
        <f t="shared" si="2042"/>
        <v>16972</v>
      </c>
      <c r="H2082" s="385">
        <v>16044</v>
      </c>
      <c r="I2082" s="385">
        <f t="shared" si="2043"/>
        <v>94.532170633985388</v>
      </c>
      <c r="J2082" s="106"/>
      <c r="K2082" s="106"/>
      <c r="L2082" s="408"/>
      <c r="M2082" s="408"/>
      <c r="N2082" s="408"/>
      <c r="O2082" s="408"/>
      <c r="P2082" s="408"/>
      <c r="Q2082" s="408"/>
      <c r="R2082" s="2091"/>
      <c r="S2082" s="2091"/>
      <c r="T2082" s="2091"/>
      <c r="U2082" s="2091"/>
      <c r="V2082" s="2091"/>
      <c r="W2082" s="2091"/>
      <c r="X2082" s="2091"/>
      <c r="Y2082" s="2091"/>
      <c r="Z2082" s="2091"/>
      <c r="AA2082" s="2091"/>
      <c r="AB2082" s="2091"/>
      <c r="AC2082" s="2091"/>
      <c r="AD2082" s="3412"/>
      <c r="AE2082" s="2091"/>
      <c r="AF2082" s="3556"/>
      <c r="AG2082" s="2091"/>
      <c r="AH2082" s="2091"/>
      <c r="AI2082" s="2091"/>
      <c r="AJ2082" s="2091"/>
      <c r="AK2082" s="2091"/>
      <c r="AL2082" s="1816"/>
      <c r="AM2082" s="1340"/>
    </row>
    <row r="2083" spans="1:39" s="52" customFormat="1" x14ac:dyDescent="0.25">
      <c r="A2083" s="664"/>
      <c r="B2083" s="1343"/>
      <c r="C2083" s="1054" t="s">
        <v>433</v>
      </c>
      <c r="D2083" s="365"/>
      <c r="E2083" s="365"/>
      <c r="F2083" s="639">
        <f>F2084/9.4</f>
        <v>2978.7234042553191</v>
      </c>
      <c r="G2083" s="74">
        <f t="shared" ref="G2083:H2083" si="2046">G2084/9.4</f>
        <v>2978.7234042553191</v>
      </c>
      <c r="H2083" s="385">
        <f t="shared" si="2046"/>
        <v>3146.1021276595739</v>
      </c>
      <c r="I2083" s="385">
        <f t="shared" si="2043"/>
        <v>105.61914285714285</v>
      </c>
      <c r="J2083" s="106"/>
      <c r="K2083" s="106"/>
      <c r="L2083" s="408"/>
      <c r="M2083" s="408"/>
      <c r="N2083" s="408"/>
      <c r="O2083" s="408"/>
      <c r="P2083" s="408"/>
      <c r="Q2083" s="408"/>
      <c r="R2083" s="2091"/>
      <c r="S2083" s="2091"/>
      <c r="T2083" s="2091"/>
      <c r="U2083" s="2091"/>
      <c r="V2083" s="2091"/>
      <c r="W2083" s="2091"/>
      <c r="X2083" s="2091"/>
      <c r="Y2083" s="2091"/>
      <c r="Z2083" s="2091"/>
      <c r="AA2083" s="2091"/>
      <c r="AB2083" s="2091"/>
      <c r="AC2083" s="2091"/>
      <c r="AD2083" s="3412"/>
      <c r="AE2083" s="2091"/>
      <c r="AF2083" s="3556"/>
      <c r="AG2083" s="2091"/>
      <c r="AH2083" s="2091"/>
      <c r="AI2083" s="2091"/>
      <c r="AJ2083" s="2091"/>
      <c r="AK2083" s="2091"/>
      <c r="AL2083" s="1816"/>
      <c r="AM2083" s="1340"/>
    </row>
    <row r="2084" spans="1:39" s="52" customFormat="1" x14ac:dyDescent="0.25">
      <c r="A2084" s="664"/>
      <c r="B2084" s="1343"/>
      <c r="C2084" s="2700" t="s">
        <v>451</v>
      </c>
      <c r="D2084" s="365"/>
      <c r="E2084" s="365"/>
      <c r="F2084" s="639">
        <v>28000</v>
      </c>
      <c r="G2084" s="74">
        <f t="shared" si="2042"/>
        <v>28000</v>
      </c>
      <c r="H2084" s="385">
        <v>29573.359999999997</v>
      </c>
      <c r="I2084" s="385">
        <f t="shared" si="2043"/>
        <v>105.61914285714285</v>
      </c>
      <c r="J2084" s="106"/>
      <c r="K2084" s="106"/>
      <c r="L2084" s="408"/>
      <c r="M2084" s="408"/>
      <c r="N2084" s="408"/>
      <c r="O2084" s="408"/>
      <c r="P2084" s="408"/>
      <c r="Q2084" s="408"/>
      <c r="R2084" s="2091"/>
      <c r="S2084" s="2091"/>
      <c r="T2084" s="2091"/>
      <c r="U2084" s="2091"/>
      <c r="V2084" s="2091"/>
      <c r="W2084" s="2091"/>
      <c r="X2084" s="2091"/>
      <c r="Y2084" s="2091"/>
      <c r="Z2084" s="2091"/>
      <c r="AA2084" s="2091"/>
      <c r="AB2084" s="2091"/>
      <c r="AC2084" s="2091"/>
      <c r="AD2084" s="3412"/>
      <c r="AE2084" s="2091"/>
      <c r="AF2084" s="3556"/>
      <c r="AG2084" s="2091"/>
      <c r="AH2084" s="2091"/>
      <c r="AI2084" s="2091"/>
      <c r="AJ2084" s="2091"/>
      <c r="AK2084" s="2091"/>
      <c r="AL2084" s="1816"/>
      <c r="AM2084" s="1340"/>
    </row>
    <row r="2085" spans="1:39" s="52" customFormat="1" x14ac:dyDescent="0.25">
      <c r="A2085" s="664"/>
      <c r="B2085" s="1343"/>
      <c r="C2085" s="2681" t="s">
        <v>261</v>
      </c>
      <c r="D2085" s="365"/>
      <c r="E2085" s="365"/>
      <c r="F2085" s="639"/>
      <c r="G2085" s="74"/>
      <c r="H2085" s="385"/>
      <c r="I2085" s="385"/>
      <c r="J2085" s="106"/>
      <c r="K2085" s="106"/>
      <c r="L2085" s="408"/>
      <c r="M2085" s="408"/>
      <c r="N2085" s="408"/>
      <c r="O2085" s="408"/>
      <c r="P2085" s="408"/>
      <c r="Q2085" s="408"/>
      <c r="R2085" s="2091">
        <v>1705.6255999999998</v>
      </c>
      <c r="S2085" s="2091">
        <v>1705.6255999999998</v>
      </c>
      <c r="T2085" s="2091">
        <v>1705.6255999999998</v>
      </c>
      <c r="U2085" s="2091">
        <v>426.40639999999996</v>
      </c>
      <c r="V2085" s="2091">
        <v>426.40639999999996</v>
      </c>
      <c r="W2085" s="2091">
        <v>426.40639999999996</v>
      </c>
      <c r="X2085" s="2091">
        <v>426.40639999999996</v>
      </c>
      <c r="Y2085" s="2091">
        <v>426.40639999999996</v>
      </c>
      <c r="Z2085" s="2091">
        <v>995.58279999999991</v>
      </c>
      <c r="AA2085" s="2091">
        <v>947.99279999999987</v>
      </c>
      <c r="AB2085" s="2091">
        <v>711.94640000000004</v>
      </c>
      <c r="AC2085" s="2091">
        <v>711.94640000000004</v>
      </c>
      <c r="AD2085" s="3287">
        <f t="shared" ref="AD2085" si="2047">AC2085</f>
        <v>711.94640000000004</v>
      </c>
      <c r="AE2085" s="2091">
        <f t="shared" ref="AE2085" si="2048">AK2085-AJ2085-AG2085</f>
        <v>871.67109000000517</v>
      </c>
      <c r="AF2085" s="3556"/>
      <c r="AG2085" s="2091"/>
      <c r="AH2085" s="2091">
        <f>AE2085-AD2085</f>
        <v>159.72469000000513</v>
      </c>
      <c r="AI2085" s="2091">
        <v>0</v>
      </c>
      <c r="AJ2085" s="2091">
        <v>-6.2306999999999944</v>
      </c>
      <c r="AK2085" s="2091">
        <v>865.44039000000521</v>
      </c>
      <c r="AL2085" s="1816"/>
      <c r="AM2085" s="1340"/>
    </row>
    <row r="2086" spans="1:39" s="52" customFormat="1" ht="30" x14ac:dyDescent="0.25">
      <c r="A2086" s="664"/>
      <c r="B2086" s="1343"/>
      <c r="C2086" s="2683" t="s">
        <v>423</v>
      </c>
      <c r="D2086" s="365"/>
      <c r="E2086" s="365"/>
      <c r="F2086" s="639"/>
      <c r="G2086" s="74"/>
      <c r="H2086" s="385"/>
      <c r="I2086" s="385"/>
      <c r="J2086" s="106"/>
      <c r="K2086" s="106"/>
      <c r="L2086" s="408"/>
      <c r="M2086" s="408"/>
      <c r="N2086" s="408"/>
      <c r="O2086" s="408"/>
      <c r="P2086" s="408"/>
      <c r="Q2086" s="408"/>
      <c r="R2086" s="2091"/>
      <c r="S2086" s="2091"/>
      <c r="T2086" s="2091"/>
      <c r="U2086" s="2091"/>
      <c r="V2086" s="2091"/>
      <c r="W2086" s="2091"/>
      <c r="X2086" s="2091"/>
      <c r="Y2086" s="2091"/>
      <c r="Z2086" s="2091"/>
      <c r="AA2086" s="2091"/>
      <c r="AB2086" s="2091"/>
      <c r="AC2086" s="2091"/>
      <c r="AD2086" s="3412"/>
      <c r="AE2086" s="2091"/>
      <c r="AF2086" s="3556"/>
      <c r="AG2086" s="2091"/>
      <c r="AH2086" s="2091"/>
      <c r="AI2086" s="2091"/>
      <c r="AJ2086" s="2091"/>
      <c r="AK2086" s="2091"/>
      <c r="AL2086" s="1816"/>
      <c r="AM2086" s="1340"/>
    </row>
    <row r="2087" spans="1:39" s="52" customFormat="1" ht="47.25" x14ac:dyDescent="0.25">
      <c r="A2087" s="664"/>
      <c r="B2087" s="1343"/>
      <c r="C2087" s="2730" t="s">
        <v>435</v>
      </c>
      <c r="D2087" s="365"/>
      <c r="E2087" s="365"/>
      <c r="F2087" s="639">
        <f>F2088+F2093</f>
        <v>3965</v>
      </c>
      <c r="G2087" s="74">
        <f t="shared" ref="G2087:H2087" si="2049">G2088+G2093</f>
        <v>3965</v>
      </c>
      <c r="H2087" s="385">
        <f t="shared" si="2049"/>
        <v>3337</v>
      </c>
      <c r="I2087" s="385">
        <f>H2087/G2087*100</f>
        <v>84.161412358133674</v>
      </c>
      <c r="J2087" s="106"/>
      <c r="K2087" s="106"/>
      <c r="L2087" s="408"/>
      <c r="M2087" s="408"/>
      <c r="N2087" s="408"/>
      <c r="O2087" s="408"/>
      <c r="P2087" s="408"/>
      <c r="Q2087" s="408"/>
      <c r="R2087" s="2091">
        <v>27228.237790000003</v>
      </c>
      <c r="S2087" s="2091">
        <v>27228.237790000003</v>
      </c>
      <c r="T2087" s="2091">
        <v>27228.237790000003</v>
      </c>
      <c r="U2087" s="2091">
        <v>6807.0594475000007</v>
      </c>
      <c r="V2087" s="2091">
        <v>6807.0594475000007</v>
      </c>
      <c r="W2087" s="2091">
        <v>6807.0594475000007</v>
      </c>
      <c r="X2087" s="2091">
        <v>6807.0594475000007</v>
      </c>
      <c r="Y2087" s="2091">
        <v>6807.0594475000007</v>
      </c>
      <c r="Z2087" s="2091">
        <v>15882.504177499999</v>
      </c>
      <c r="AA2087" s="2091">
        <v>15119.453899999999</v>
      </c>
      <c r="AB2087" s="2091">
        <v>11303.07064</v>
      </c>
      <c r="AC2087" s="2091">
        <v>11303.07064</v>
      </c>
      <c r="AD2087" s="3287">
        <f t="shared" ref="AD2087" si="2050">AC2087</f>
        <v>11303.07064</v>
      </c>
      <c r="AE2087" s="2091">
        <f t="shared" ref="AE2087" si="2051">AK2087-AJ2087-AG2087</f>
        <v>10111.923239999998</v>
      </c>
      <c r="AF2087" s="3556"/>
      <c r="AG2087" s="2091"/>
      <c r="AH2087" s="2091">
        <f>AE2087-AD2087</f>
        <v>-1191.1474000000017</v>
      </c>
      <c r="AI2087" s="2091">
        <v>0</v>
      </c>
      <c r="AJ2087" s="2091">
        <v>-103.11924999999999</v>
      </c>
      <c r="AK2087" s="2091">
        <v>10008.803989999999</v>
      </c>
      <c r="AL2087" s="1816"/>
      <c r="AM2087" s="1340"/>
    </row>
    <row r="2088" spans="1:39" s="52" customFormat="1" ht="30" x14ac:dyDescent="0.25">
      <c r="A2088" s="664"/>
      <c r="B2088" s="1343"/>
      <c r="C2088" s="2683" t="s">
        <v>436</v>
      </c>
      <c r="D2088" s="365"/>
      <c r="E2088" s="365"/>
      <c r="F2088" s="639">
        <f>SUM(F2089:F2092)</f>
        <v>1352</v>
      </c>
      <c r="G2088" s="74">
        <f t="shared" ref="G2088:H2088" si="2052">SUM(G2089:G2092)</f>
        <v>1352</v>
      </c>
      <c r="H2088" s="385">
        <f t="shared" si="2052"/>
        <v>1329</v>
      </c>
      <c r="I2088" s="385">
        <f>H2088/G2088*100</f>
        <v>98.298816568047343</v>
      </c>
      <c r="J2088" s="106"/>
      <c r="K2088" s="106"/>
      <c r="L2088" s="408"/>
      <c r="M2088" s="408"/>
      <c r="N2088" s="408"/>
      <c r="O2088" s="408"/>
      <c r="P2088" s="408"/>
      <c r="Q2088" s="408"/>
      <c r="R2088" s="2091"/>
      <c r="S2088" s="2091"/>
      <c r="T2088" s="2091"/>
      <c r="U2088" s="2091"/>
      <c r="V2088" s="2091"/>
      <c r="W2088" s="2091"/>
      <c r="X2088" s="2091"/>
      <c r="Y2088" s="2091"/>
      <c r="Z2088" s="2091"/>
      <c r="AA2088" s="2091"/>
      <c r="AB2088" s="2091"/>
      <c r="AC2088" s="2091"/>
      <c r="AD2088" s="3412"/>
      <c r="AE2088" s="2091"/>
      <c r="AF2088" s="3556"/>
      <c r="AG2088" s="2091"/>
      <c r="AH2088" s="2091"/>
      <c r="AI2088" s="2091"/>
      <c r="AJ2088" s="2091"/>
      <c r="AK2088" s="2091"/>
      <c r="AL2088" s="1816"/>
      <c r="AM2088" s="1340"/>
    </row>
    <row r="2089" spans="1:39" s="52" customFormat="1" ht="30" x14ac:dyDescent="0.25">
      <c r="A2089" s="664"/>
      <c r="B2089" s="1343"/>
      <c r="C2089" s="2038" t="s">
        <v>437</v>
      </c>
      <c r="D2089" s="365"/>
      <c r="E2089" s="365"/>
      <c r="F2089" s="639">
        <v>1244</v>
      </c>
      <c r="G2089" s="3168">
        <f>F2089</f>
        <v>1244</v>
      </c>
      <c r="H2089" s="385">
        <v>1141</v>
      </c>
      <c r="I2089" s="385">
        <f>H2089/G2089*100</f>
        <v>91.720257234726688</v>
      </c>
      <c r="J2089" s="106"/>
      <c r="K2089" s="106"/>
      <c r="L2089" s="408"/>
      <c r="M2089" s="408"/>
      <c r="N2089" s="408"/>
      <c r="O2089" s="408"/>
      <c r="P2089" s="408"/>
      <c r="Q2089" s="408"/>
      <c r="R2089" s="2091"/>
      <c r="S2089" s="2091"/>
      <c r="T2089" s="2091"/>
      <c r="U2089" s="2091"/>
      <c r="V2089" s="2091"/>
      <c r="W2089" s="2091"/>
      <c r="X2089" s="2091"/>
      <c r="Y2089" s="2091"/>
      <c r="Z2089" s="2091"/>
      <c r="AA2089" s="2091"/>
      <c r="AB2089" s="2091"/>
      <c r="AC2089" s="2091"/>
      <c r="AD2089" s="3412"/>
      <c r="AE2089" s="2091"/>
      <c r="AF2089" s="3556"/>
      <c r="AG2089" s="2091"/>
      <c r="AH2089" s="2091"/>
      <c r="AI2089" s="2091"/>
      <c r="AJ2089" s="2091"/>
      <c r="AK2089" s="2091"/>
      <c r="AL2089" s="1816"/>
      <c r="AM2089" s="1340"/>
    </row>
    <row r="2090" spans="1:39" s="52" customFormat="1" ht="45" x14ac:dyDescent="0.25">
      <c r="A2090" s="664"/>
      <c r="B2090" s="1343"/>
      <c r="C2090" s="2038" t="s">
        <v>438</v>
      </c>
      <c r="D2090" s="365"/>
      <c r="E2090" s="365"/>
      <c r="F2090" s="639"/>
      <c r="G2090" s="74"/>
      <c r="H2090" s="385"/>
      <c r="I2090" s="385"/>
      <c r="J2090" s="106"/>
      <c r="K2090" s="106"/>
      <c r="L2090" s="408"/>
      <c r="M2090" s="408"/>
      <c r="N2090" s="408"/>
      <c r="O2090" s="408"/>
      <c r="P2090" s="408"/>
      <c r="Q2090" s="408"/>
      <c r="R2090" s="2091"/>
      <c r="S2090" s="2091"/>
      <c r="T2090" s="2091"/>
      <c r="U2090" s="2091"/>
      <c r="V2090" s="2091"/>
      <c r="W2090" s="2091"/>
      <c r="X2090" s="2091"/>
      <c r="Y2090" s="2091"/>
      <c r="Z2090" s="2091"/>
      <c r="AA2090" s="2091"/>
      <c r="AB2090" s="2091"/>
      <c r="AC2090" s="2091"/>
      <c r="AD2090" s="3412"/>
      <c r="AE2090" s="2091"/>
      <c r="AF2090" s="3556"/>
      <c r="AG2090" s="2091"/>
      <c r="AH2090" s="2091"/>
      <c r="AI2090" s="2091"/>
      <c r="AJ2090" s="2091"/>
      <c r="AK2090" s="2091"/>
      <c r="AL2090" s="1816"/>
      <c r="AM2090" s="1340"/>
    </row>
    <row r="2091" spans="1:39" s="52" customFormat="1" ht="45" x14ac:dyDescent="0.25">
      <c r="A2091" s="664"/>
      <c r="B2091" s="1343"/>
      <c r="C2091" s="2038" t="s">
        <v>439</v>
      </c>
      <c r="D2091" s="365"/>
      <c r="E2091" s="365"/>
      <c r="F2091" s="639">
        <v>9</v>
      </c>
      <c r="G2091" s="3168">
        <f>F2091</f>
        <v>9</v>
      </c>
      <c r="H2091" s="385">
        <v>21</v>
      </c>
      <c r="I2091" s="385">
        <f>H2091/G2091*100</f>
        <v>233.33333333333334</v>
      </c>
      <c r="J2091" s="106"/>
      <c r="K2091" s="106"/>
      <c r="L2091" s="408"/>
      <c r="M2091" s="408"/>
      <c r="N2091" s="408"/>
      <c r="O2091" s="408"/>
      <c r="P2091" s="408"/>
      <c r="Q2091" s="408"/>
      <c r="R2091" s="2091"/>
      <c r="S2091" s="2091"/>
      <c r="T2091" s="2091"/>
      <c r="U2091" s="2091"/>
      <c r="V2091" s="2091"/>
      <c r="W2091" s="2091"/>
      <c r="X2091" s="2091"/>
      <c r="Y2091" s="2091"/>
      <c r="Z2091" s="2091"/>
      <c r="AA2091" s="2091"/>
      <c r="AB2091" s="2091"/>
      <c r="AC2091" s="2091"/>
      <c r="AD2091" s="3412"/>
      <c r="AE2091" s="2091"/>
      <c r="AF2091" s="3556"/>
      <c r="AG2091" s="2091"/>
      <c r="AH2091" s="2091"/>
      <c r="AI2091" s="2091"/>
      <c r="AJ2091" s="2091"/>
      <c r="AK2091" s="2091"/>
      <c r="AL2091" s="1816"/>
      <c r="AM2091" s="1340"/>
    </row>
    <row r="2092" spans="1:39" s="52" customFormat="1" ht="30" x14ac:dyDescent="0.25">
      <c r="A2092" s="664"/>
      <c r="B2092" s="1343"/>
      <c r="C2092" s="2038" t="s">
        <v>440</v>
      </c>
      <c r="D2092" s="365"/>
      <c r="E2092" s="365"/>
      <c r="F2092" s="639">
        <v>99</v>
      </c>
      <c r="G2092" s="3168">
        <f>F2092</f>
        <v>99</v>
      </c>
      <c r="H2092" s="385">
        <v>167</v>
      </c>
      <c r="I2092" s="385">
        <f>H2092/G2092*100</f>
        <v>168.68686868686868</v>
      </c>
      <c r="J2092" s="106"/>
      <c r="K2092" s="106"/>
      <c r="L2092" s="408"/>
      <c r="M2092" s="408"/>
      <c r="N2092" s="408"/>
      <c r="O2092" s="408"/>
      <c r="P2092" s="408"/>
      <c r="Q2092" s="408"/>
      <c r="R2092" s="2091"/>
      <c r="S2092" s="2091"/>
      <c r="T2092" s="2091"/>
      <c r="U2092" s="2091"/>
      <c r="V2092" s="2091"/>
      <c r="W2092" s="2091"/>
      <c r="X2092" s="2091"/>
      <c r="Y2092" s="2091"/>
      <c r="Z2092" s="2091"/>
      <c r="AA2092" s="2091"/>
      <c r="AB2092" s="2091"/>
      <c r="AC2092" s="2091"/>
      <c r="AD2092" s="3412"/>
      <c r="AE2092" s="2091"/>
      <c r="AF2092" s="3556"/>
      <c r="AG2092" s="2091"/>
      <c r="AH2092" s="2091"/>
      <c r="AI2092" s="2091"/>
      <c r="AJ2092" s="2091"/>
      <c r="AK2092" s="2091"/>
      <c r="AL2092" s="1816"/>
      <c r="AM2092" s="1340"/>
    </row>
    <row r="2093" spans="1:39" s="52" customFormat="1" ht="45" x14ac:dyDescent="0.25">
      <c r="A2093" s="664"/>
      <c r="B2093" s="1343"/>
      <c r="C2093" s="2683" t="s">
        <v>441</v>
      </c>
      <c r="D2093" s="365"/>
      <c r="E2093" s="365"/>
      <c r="F2093" s="639">
        <f>SUM(F2094:F2097)</f>
        <v>2613</v>
      </c>
      <c r="G2093" s="74">
        <f t="shared" ref="G2093" si="2053">SUM(G2094:G2097)</f>
        <v>2613</v>
      </c>
      <c r="H2093" s="385">
        <f>H2094+H2096+H2097</f>
        <v>2008</v>
      </c>
      <c r="I2093" s="385">
        <f>H2093/G2093*100</f>
        <v>76.846536548029093</v>
      </c>
      <c r="J2093" s="106"/>
      <c r="K2093" s="106"/>
      <c r="L2093" s="408"/>
      <c r="M2093" s="408"/>
      <c r="N2093" s="408"/>
      <c r="O2093" s="408"/>
      <c r="P2093" s="408"/>
      <c r="Q2093" s="408"/>
      <c r="R2093" s="2091"/>
      <c r="S2093" s="2091"/>
      <c r="T2093" s="2091"/>
      <c r="U2093" s="2091"/>
      <c r="V2093" s="2091"/>
      <c r="W2093" s="2091"/>
      <c r="X2093" s="2091"/>
      <c r="Y2093" s="2091"/>
      <c r="Z2093" s="2091"/>
      <c r="AA2093" s="2091"/>
      <c r="AB2093" s="2091"/>
      <c r="AC2093" s="2091"/>
      <c r="AD2093" s="3412"/>
      <c r="AE2093" s="2091"/>
      <c r="AF2093" s="3556"/>
      <c r="AG2093" s="2091"/>
      <c r="AH2093" s="2091"/>
      <c r="AI2093" s="2091"/>
      <c r="AJ2093" s="2091"/>
      <c r="AK2093" s="2091"/>
      <c r="AL2093" s="1816"/>
      <c r="AM2093" s="1340"/>
    </row>
    <row r="2094" spans="1:39" s="52" customFormat="1" ht="30" x14ac:dyDescent="0.25">
      <c r="A2094" s="664"/>
      <c r="B2094" s="1343"/>
      <c r="C2094" s="2038" t="s">
        <v>442</v>
      </c>
      <c r="D2094" s="365"/>
      <c r="E2094" s="365"/>
      <c r="F2094" s="639">
        <v>500</v>
      </c>
      <c r="G2094" s="3168">
        <f>F2094</f>
        <v>500</v>
      </c>
      <c r="H2094" s="385">
        <v>385</v>
      </c>
      <c r="I2094" s="385">
        <f>H2094/G2094*100</f>
        <v>77</v>
      </c>
      <c r="J2094" s="106"/>
      <c r="K2094" s="106"/>
      <c r="L2094" s="408"/>
      <c r="M2094" s="408"/>
      <c r="N2094" s="408"/>
      <c r="O2094" s="408"/>
      <c r="P2094" s="408"/>
      <c r="Q2094" s="408"/>
      <c r="R2094" s="2091"/>
      <c r="S2094" s="2091"/>
      <c r="T2094" s="2091"/>
      <c r="U2094" s="2091"/>
      <c r="V2094" s="2091"/>
      <c r="W2094" s="2091"/>
      <c r="X2094" s="2091"/>
      <c r="Y2094" s="2091"/>
      <c r="Z2094" s="2091"/>
      <c r="AA2094" s="2091"/>
      <c r="AB2094" s="2091"/>
      <c r="AC2094" s="2091"/>
      <c r="AD2094" s="3412"/>
      <c r="AE2094" s="2091"/>
      <c r="AF2094" s="3556"/>
      <c r="AG2094" s="2091"/>
      <c r="AH2094" s="2091"/>
      <c r="AI2094" s="2091"/>
      <c r="AJ2094" s="2091"/>
      <c r="AK2094" s="2091"/>
      <c r="AL2094" s="1816"/>
      <c r="AM2094" s="1340"/>
    </row>
    <row r="2095" spans="1:39" s="52" customFormat="1" ht="30" x14ac:dyDescent="0.25">
      <c r="A2095" s="664"/>
      <c r="B2095" s="1343"/>
      <c r="C2095" s="2038" t="s">
        <v>515</v>
      </c>
      <c r="D2095" s="365"/>
      <c r="E2095" s="365"/>
      <c r="F2095" s="639"/>
      <c r="G2095" s="74"/>
      <c r="H2095" s="385"/>
      <c r="I2095" s="385"/>
      <c r="J2095" s="106"/>
      <c r="K2095" s="106"/>
      <c r="L2095" s="408"/>
      <c r="M2095" s="408"/>
      <c r="N2095" s="408"/>
      <c r="O2095" s="408"/>
      <c r="P2095" s="408"/>
      <c r="Q2095" s="408"/>
      <c r="R2095" s="2091"/>
      <c r="S2095" s="2091"/>
      <c r="T2095" s="2091"/>
      <c r="U2095" s="2091"/>
      <c r="V2095" s="2091"/>
      <c r="W2095" s="2091"/>
      <c r="X2095" s="2091"/>
      <c r="Y2095" s="2091"/>
      <c r="Z2095" s="2091"/>
      <c r="AA2095" s="2091"/>
      <c r="AB2095" s="2091"/>
      <c r="AC2095" s="2091"/>
      <c r="AD2095" s="3412"/>
      <c r="AE2095" s="2091"/>
      <c r="AF2095" s="3556"/>
      <c r="AG2095" s="2091"/>
      <c r="AH2095" s="2091"/>
      <c r="AI2095" s="2091"/>
      <c r="AJ2095" s="2091"/>
      <c r="AK2095" s="2091"/>
      <c r="AL2095" s="1816"/>
      <c r="AM2095" s="1340"/>
    </row>
    <row r="2096" spans="1:39" s="52" customFormat="1" ht="60" x14ac:dyDescent="0.25">
      <c r="A2096" s="664"/>
      <c r="B2096" s="1343"/>
      <c r="C2096" s="2038" t="s">
        <v>443</v>
      </c>
      <c r="D2096" s="365"/>
      <c r="E2096" s="365"/>
      <c r="F2096" s="639">
        <v>1334</v>
      </c>
      <c r="G2096" s="3168">
        <f>F2096</f>
        <v>1334</v>
      </c>
      <c r="H2096" s="385">
        <v>1208</v>
      </c>
      <c r="I2096" s="385">
        <f>H2096/G2096*100</f>
        <v>90.554722638680659</v>
      </c>
      <c r="J2096" s="106"/>
      <c r="K2096" s="106"/>
      <c r="L2096" s="408"/>
      <c r="M2096" s="408"/>
      <c r="N2096" s="408"/>
      <c r="O2096" s="408"/>
      <c r="P2096" s="408"/>
      <c r="Q2096" s="408"/>
      <c r="R2096" s="2091"/>
      <c r="S2096" s="2091"/>
      <c r="T2096" s="2091"/>
      <c r="U2096" s="2091"/>
      <c r="V2096" s="2091"/>
      <c r="W2096" s="2091"/>
      <c r="X2096" s="2091"/>
      <c r="Y2096" s="2091"/>
      <c r="Z2096" s="2091"/>
      <c r="AA2096" s="2091"/>
      <c r="AB2096" s="2091"/>
      <c r="AC2096" s="2091"/>
      <c r="AD2096" s="3412"/>
      <c r="AE2096" s="2091"/>
      <c r="AF2096" s="3556"/>
      <c r="AG2096" s="2091"/>
      <c r="AH2096" s="2091"/>
      <c r="AI2096" s="2091"/>
      <c r="AJ2096" s="2091"/>
      <c r="AK2096" s="2091"/>
      <c r="AL2096" s="1816"/>
      <c r="AM2096" s="1340"/>
    </row>
    <row r="2097" spans="1:39" s="52" customFormat="1" ht="45" x14ac:dyDescent="0.25">
      <c r="A2097" s="664">
        <v>1</v>
      </c>
      <c r="B2097" s="1343">
        <v>1</v>
      </c>
      <c r="C2097" s="2038" t="s">
        <v>444</v>
      </c>
      <c r="D2097" s="365"/>
      <c r="E2097" s="365"/>
      <c r="F2097" s="639">
        <v>779</v>
      </c>
      <c r="G2097" s="3168">
        <f>F2097</f>
        <v>779</v>
      </c>
      <c r="H2097" s="385">
        <v>415</v>
      </c>
      <c r="I2097" s="385">
        <f>H2097/G2097*100</f>
        <v>53.273427471116818</v>
      </c>
      <c r="J2097" s="106"/>
      <c r="K2097" s="106"/>
      <c r="L2097" s="408"/>
      <c r="M2097" s="408"/>
      <c r="N2097" s="408"/>
      <c r="O2097" s="408"/>
      <c r="P2097" s="408"/>
      <c r="Q2097" s="408"/>
      <c r="R2097" s="2091"/>
      <c r="S2097" s="2091"/>
      <c r="T2097" s="2091"/>
      <c r="U2097" s="2091"/>
      <c r="V2097" s="2091"/>
      <c r="W2097" s="2091"/>
      <c r="X2097" s="2091"/>
      <c r="Y2097" s="2091"/>
      <c r="Z2097" s="2091"/>
      <c r="AA2097" s="2091"/>
      <c r="AB2097" s="2091"/>
      <c r="AC2097" s="2091"/>
      <c r="AD2097" s="3412"/>
      <c r="AE2097" s="2091"/>
      <c r="AF2097" s="3556"/>
      <c r="AG2097" s="2091"/>
      <c r="AH2097" s="2091"/>
      <c r="AI2097" s="2091"/>
      <c r="AJ2097" s="2091"/>
      <c r="AK2097" s="2091"/>
      <c r="AL2097" s="1816"/>
      <c r="AM2097" s="1340"/>
    </row>
    <row r="2098" spans="1:39" s="52" customFormat="1" ht="29.25" x14ac:dyDescent="0.25">
      <c r="A2098" s="664">
        <v>1</v>
      </c>
      <c r="B2098" s="1343">
        <v>1</v>
      </c>
      <c r="C2098" s="2682" t="s">
        <v>405</v>
      </c>
      <c r="D2098" s="365"/>
      <c r="E2098" s="365"/>
      <c r="F2098" s="639">
        <f>SUM(F2103)</f>
        <v>374</v>
      </c>
      <c r="G2098" s="74">
        <f t="shared" ref="G2098:H2098" si="2054">SUM(G2103)</f>
        <v>374</v>
      </c>
      <c r="H2098" s="385">
        <f t="shared" si="2054"/>
        <v>450</v>
      </c>
      <c r="I2098" s="385">
        <f>H2098/G2098*100</f>
        <v>120.32085561497325</v>
      </c>
      <c r="J2098" s="106"/>
      <c r="K2098" s="106"/>
      <c r="L2098" s="408"/>
      <c r="M2098" s="408"/>
      <c r="N2098" s="408"/>
      <c r="O2098" s="408"/>
      <c r="P2098" s="408"/>
      <c r="Q2098" s="408"/>
      <c r="R2098" s="2091"/>
      <c r="S2098" s="2091"/>
      <c r="T2098" s="2091"/>
      <c r="U2098" s="2091"/>
      <c r="V2098" s="2091"/>
      <c r="W2098" s="2091"/>
      <c r="X2098" s="2091"/>
      <c r="Y2098" s="2091"/>
      <c r="Z2098" s="2091"/>
      <c r="AA2098" s="2091"/>
      <c r="AB2098" s="2091"/>
      <c r="AC2098" s="2091"/>
      <c r="AD2098" s="3412"/>
      <c r="AE2098" s="2091"/>
      <c r="AF2098" s="3556"/>
      <c r="AG2098" s="2091"/>
      <c r="AH2098" s="2091"/>
      <c r="AI2098" s="2091"/>
      <c r="AJ2098" s="2091"/>
      <c r="AK2098" s="2091"/>
      <c r="AL2098" s="1816"/>
      <c r="AM2098" s="1340"/>
    </row>
    <row r="2099" spans="1:39" s="52" customFormat="1" x14ac:dyDescent="0.25">
      <c r="A2099" s="664">
        <v>1</v>
      </c>
      <c r="B2099" s="1343">
        <v>1</v>
      </c>
      <c r="C2099" s="2038" t="s">
        <v>390</v>
      </c>
      <c r="D2099" s="365"/>
      <c r="E2099" s="365"/>
      <c r="F2099" s="639"/>
      <c r="G2099" s="74"/>
      <c r="H2099" s="385"/>
      <c r="I2099" s="385"/>
      <c r="J2099" s="106"/>
      <c r="K2099" s="106"/>
      <c r="L2099" s="408"/>
      <c r="M2099" s="408"/>
      <c r="N2099" s="408"/>
      <c r="O2099" s="408"/>
      <c r="P2099" s="408"/>
      <c r="Q2099" s="408"/>
      <c r="R2099" s="2091"/>
      <c r="S2099" s="2091"/>
      <c r="T2099" s="2091"/>
      <c r="U2099" s="2091"/>
      <c r="V2099" s="2091"/>
      <c r="W2099" s="2091"/>
      <c r="X2099" s="2091"/>
      <c r="Y2099" s="2091"/>
      <c r="Z2099" s="2091"/>
      <c r="AA2099" s="2091"/>
      <c r="AB2099" s="2091"/>
      <c r="AC2099" s="2091"/>
      <c r="AD2099" s="3412"/>
      <c r="AE2099" s="2091"/>
      <c r="AF2099" s="3556"/>
      <c r="AG2099" s="2091"/>
      <c r="AH2099" s="2091"/>
      <c r="AI2099" s="2091"/>
      <c r="AJ2099" s="2091"/>
      <c r="AK2099" s="2091"/>
      <c r="AL2099" s="1816"/>
      <c r="AM2099" s="1340"/>
    </row>
    <row r="2100" spans="1:39" s="52" customFormat="1" ht="30" x14ac:dyDescent="0.25">
      <c r="A2100" s="664"/>
      <c r="B2100" s="1343">
        <v>1</v>
      </c>
      <c r="C2100" s="2683" t="s">
        <v>391</v>
      </c>
      <c r="D2100" s="365"/>
      <c r="E2100" s="365"/>
      <c r="F2100" s="639"/>
      <c r="G2100" s="74"/>
      <c r="H2100" s="385"/>
      <c r="I2100" s="385"/>
      <c r="J2100" s="106"/>
      <c r="K2100" s="106"/>
      <c r="L2100" s="408"/>
      <c r="M2100" s="408"/>
      <c r="N2100" s="408"/>
      <c r="O2100" s="408"/>
      <c r="P2100" s="408"/>
      <c r="Q2100" s="408"/>
      <c r="R2100" s="2091"/>
      <c r="S2100" s="2091"/>
      <c r="T2100" s="2091"/>
      <c r="U2100" s="2091"/>
      <c r="V2100" s="2091"/>
      <c r="W2100" s="2091"/>
      <c r="X2100" s="2091"/>
      <c r="Y2100" s="2091"/>
      <c r="Z2100" s="2091"/>
      <c r="AA2100" s="2091"/>
      <c r="AB2100" s="2091"/>
      <c r="AC2100" s="2091"/>
      <c r="AD2100" s="3412"/>
      <c r="AE2100" s="2091"/>
      <c r="AF2100" s="3556"/>
      <c r="AG2100" s="2091"/>
      <c r="AH2100" s="2091"/>
      <c r="AI2100" s="2091"/>
      <c r="AJ2100" s="2091"/>
      <c r="AK2100" s="2091"/>
      <c r="AL2100" s="1816"/>
      <c r="AM2100" s="1340"/>
    </row>
    <row r="2101" spans="1:39" s="52" customFormat="1" x14ac:dyDescent="0.25">
      <c r="A2101" s="664">
        <v>1</v>
      </c>
      <c r="B2101" s="1343">
        <v>1</v>
      </c>
      <c r="C2101" s="2038" t="s">
        <v>392</v>
      </c>
      <c r="D2101" s="365"/>
      <c r="E2101" s="365"/>
      <c r="F2101" s="639"/>
      <c r="G2101" s="74"/>
      <c r="H2101" s="74"/>
      <c r="I2101" s="385"/>
      <c r="J2101" s="106"/>
      <c r="K2101" s="106"/>
      <c r="L2101" s="408"/>
      <c r="M2101" s="408"/>
      <c r="N2101" s="408"/>
      <c r="O2101" s="408"/>
      <c r="P2101" s="408"/>
      <c r="Q2101" s="408"/>
      <c r="R2101" s="2091"/>
      <c r="S2101" s="2091"/>
      <c r="T2101" s="2091"/>
      <c r="U2101" s="2091"/>
      <c r="V2101" s="2091"/>
      <c r="W2101" s="2091"/>
      <c r="X2101" s="2091"/>
      <c r="Y2101" s="2091"/>
      <c r="Z2101" s="2091"/>
      <c r="AA2101" s="2091"/>
      <c r="AB2101" s="2091"/>
      <c r="AC2101" s="2091"/>
      <c r="AD2101" s="3412"/>
      <c r="AE2101" s="2091"/>
      <c r="AF2101" s="3556"/>
      <c r="AG2101" s="2091"/>
      <c r="AH2101" s="2091"/>
      <c r="AI2101" s="2091"/>
      <c r="AJ2101" s="2091"/>
      <c r="AK2101" s="2091"/>
      <c r="AL2101" s="1816"/>
      <c r="AM2101" s="1340"/>
    </row>
    <row r="2102" spans="1:39" s="52" customFormat="1" ht="30" x14ac:dyDescent="0.25">
      <c r="A2102" s="664"/>
      <c r="B2102" s="1343">
        <v>1</v>
      </c>
      <c r="C2102" s="2038" t="s">
        <v>414</v>
      </c>
      <c r="D2102" s="1054"/>
      <c r="E2102" s="365"/>
      <c r="F2102" s="639"/>
      <c r="G2102" s="74"/>
      <c r="H2102" s="74"/>
      <c r="I2102" s="385"/>
      <c r="J2102" s="106"/>
      <c r="K2102" s="106"/>
      <c r="L2102" s="408"/>
      <c r="M2102" s="408"/>
      <c r="N2102" s="408"/>
      <c r="O2102" s="408"/>
      <c r="P2102" s="408"/>
      <c r="Q2102" s="408"/>
      <c r="R2102" s="2091"/>
      <c r="S2102" s="2091"/>
      <c r="T2102" s="2091"/>
      <c r="U2102" s="2091"/>
      <c r="V2102" s="2091"/>
      <c r="W2102" s="2091"/>
      <c r="X2102" s="2091"/>
      <c r="Y2102" s="2091"/>
      <c r="Z2102" s="2091"/>
      <c r="AA2102" s="2091"/>
      <c r="AB2102" s="2091"/>
      <c r="AC2102" s="2091"/>
      <c r="AD2102" s="3412"/>
      <c r="AE2102" s="2091"/>
      <c r="AF2102" s="3556"/>
      <c r="AG2102" s="2091"/>
      <c r="AH2102" s="2091"/>
      <c r="AI2102" s="2091"/>
      <c r="AJ2102" s="2091"/>
      <c r="AK2102" s="2091"/>
      <c r="AL2102" s="1816"/>
      <c r="AM2102" s="1340"/>
    </row>
    <row r="2103" spans="1:39" s="52" customFormat="1" ht="30" x14ac:dyDescent="0.25">
      <c r="A2103" s="664">
        <v>1</v>
      </c>
      <c r="B2103" s="1343">
        <v>1</v>
      </c>
      <c r="C2103" s="2038" t="s">
        <v>445</v>
      </c>
      <c r="D2103" s="365"/>
      <c r="E2103" s="365"/>
      <c r="F2103" s="639">
        <v>374</v>
      </c>
      <c r="G2103" s="3168">
        <f>F2103</f>
        <v>374</v>
      </c>
      <c r="H2103" s="74">
        <v>450</v>
      </c>
      <c r="I2103" s="385">
        <f>H2103/G2103*100</f>
        <v>120.32085561497325</v>
      </c>
      <c r="J2103" s="106"/>
      <c r="K2103" s="106"/>
      <c r="L2103" s="408"/>
      <c r="M2103" s="408"/>
      <c r="N2103" s="408"/>
      <c r="O2103" s="408"/>
      <c r="P2103" s="408"/>
      <c r="Q2103" s="408"/>
      <c r="R2103" s="2091"/>
      <c r="S2103" s="2091"/>
      <c r="T2103" s="2091"/>
      <c r="U2103" s="2091"/>
      <c r="V2103" s="2091"/>
      <c r="W2103" s="2091"/>
      <c r="X2103" s="2091"/>
      <c r="Y2103" s="2091"/>
      <c r="Z2103" s="2091"/>
      <c r="AA2103" s="2091"/>
      <c r="AB2103" s="2091"/>
      <c r="AC2103" s="2091"/>
      <c r="AD2103" s="3412"/>
      <c r="AE2103" s="2091"/>
      <c r="AF2103" s="3556"/>
      <c r="AG2103" s="2091"/>
      <c r="AH2103" s="2091"/>
      <c r="AI2103" s="2091"/>
      <c r="AJ2103" s="2091"/>
      <c r="AK2103" s="2091"/>
      <c r="AL2103" s="1816"/>
      <c r="AM2103" s="1340"/>
    </row>
    <row r="2104" spans="1:39" s="52" customFormat="1" ht="60" x14ac:dyDescent="0.25">
      <c r="A2104" s="664">
        <v>1</v>
      </c>
      <c r="B2104" s="1343">
        <v>1</v>
      </c>
      <c r="C2104" s="2038" t="s">
        <v>394</v>
      </c>
      <c r="D2104" s="187"/>
      <c r="E2104" s="365"/>
      <c r="F2104" s="640"/>
      <c r="G2104" s="348"/>
      <c r="H2104" s="348"/>
      <c r="I2104" s="348"/>
      <c r="J2104" s="106"/>
      <c r="K2104" s="106"/>
      <c r="L2104" s="408"/>
      <c r="M2104" s="408"/>
      <c r="N2104" s="408"/>
      <c r="O2104" s="408"/>
      <c r="P2104" s="408"/>
      <c r="Q2104" s="408"/>
      <c r="R2104" s="782"/>
      <c r="S2104" s="782"/>
      <c r="T2104" s="782"/>
      <c r="U2104" s="782"/>
      <c r="V2104" s="782"/>
      <c r="W2104" s="782"/>
      <c r="X2104" s="782"/>
      <c r="Y2104" s="782"/>
      <c r="Z2104" s="782"/>
      <c r="AA2104" s="782"/>
      <c r="AB2104" s="782"/>
      <c r="AC2104" s="782"/>
      <c r="AD2104" s="3321">
        <f>R2104/12*$C$3</f>
        <v>0</v>
      </c>
      <c r="AE2104" s="782">
        <f>AK2104-AJ2104</f>
        <v>0</v>
      </c>
      <c r="AF2104" s="3557"/>
      <c r="AG2104" s="782"/>
      <c r="AH2104" s="782">
        <f>AE2104-AD2104</f>
        <v>0</v>
      </c>
      <c r="AI2104" s="782"/>
      <c r="AJ2104" s="782"/>
      <c r="AK2104" s="782"/>
      <c r="AL2104" s="1816"/>
      <c r="AM2104" s="1340"/>
    </row>
    <row r="2105" spans="1:39" s="52" customFormat="1" ht="45" x14ac:dyDescent="0.25">
      <c r="A2105" s="664">
        <v>1</v>
      </c>
      <c r="B2105" s="1343">
        <v>1</v>
      </c>
      <c r="C2105" s="2037" t="s">
        <v>395</v>
      </c>
      <c r="D2105" s="449"/>
      <c r="E2105" s="365"/>
      <c r="F2105" s="639"/>
      <c r="G2105" s="385"/>
      <c r="H2105" s="385"/>
      <c r="I2105" s="348"/>
      <c r="J2105" s="106"/>
      <c r="K2105" s="106"/>
      <c r="L2105" s="408"/>
      <c r="M2105" s="408"/>
      <c r="N2105" s="408"/>
      <c r="O2105" s="408"/>
      <c r="P2105" s="408"/>
      <c r="Q2105" s="408"/>
      <c r="R2105" s="2091"/>
      <c r="S2105" s="2091"/>
      <c r="T2105" s="2091"/>
      <c r="U2105" s="2091"/>
      <c r="V2105" s="2091"/>
      <c r="W2105" s="2091"/>
      <c r="X2105" s="2091"/>
      <c r="Y2105" s="2091"/>
      <c r="Z2105" s="2091"/>
      <c r="AA2105" s="2091"/>
      <c r="AB2105" s="2091"/>
      <c r="AC2105" s="2091"/>
      <c r="AD2105" s="3412"/>
      <c r="AE2105" s="2091"/>
      <c r="AF2105" s="3556"/>
      <c r="AG2105" s="2091"/>
      <c r="AH2105" s="2091"/>
      <c r="AI2105" s="2091"/>
      <c r="AJ2105" s="2091"/>
      <c r="AK2105" s="2091"/>
      <c r="AL2105" s="1816"/>
      <c r="AM2105" s="1340"/>
    </row>
    <row r="2106" spans="1:39" s="52" customFormat="1" ht="29.25" x14ac:dyDescent="0.25">
      <c r="A2106" s="664">
        <v>1</v>
      </c>
      <c r="B2106" s="1343">
        <v>1</v>
      </c>
      <c r="C2106" s="2682" t="s">
        <v>406</v>
      </c>
      <c r="D2106" s="365"/>
      <c r="E2106" s="365"/>
      <c r="F2106" s="639"/>
      <c r="G2106" s="385"/>
      <c r="H2106" s="385"/>
      <c r="I2106" s="348"/>
      <c r="J2106" s="106"/>
      <c r="K2106" s="106"/>
      <c r="L2106" s="408"/>
      <c r="M2106" s="408"/>
      <c r="N2106" s="408"/>
      <c r="O2106" s="408"/>
      <c r="P2106" s="408"/>
      <c r="Q2106" s="408"/>
      <c r="R2106" s="2091"/>
      <c r="S2106" s="2091"/>
      <c r="T2106" s="2091"/>
      <c r="U2106" s="2091"/>
      <c r="V2106" s="2091"/>
      <c r="W2106" s="2091"/>
      <c r="X2106" s="2091"/>
      <c r="Y2106" s="2091"/>
      <c r="Z2106" s="2091"/>
      <c r="AA2106" s="2091"/>
      <c r="AB2106" s="2091"/>
      <c r="AC2106" s="2091"/>
      <c r="AD2106" s="3412"/>
      <c r="AE2106" s="2091"/>
      <c r="AF2106" s="3556"/>
      <c r="AG2106" s="2091"/>
      <c r="AH2106" s="2091"/>
      <c r="AI2106" s="2091"/>
      <c r="AJ2106" s="2091"/>
      <c r="AK2106" s="2091"/>
      <c r="AL2106" s="1816"/>
      <c r="AM2106" s="1340"/>
    </row>
    <row r="2107" spans="1:39" s="52" customFormat="1" x14ac:dyDescent="0.25">
      <c r="A2107" s="664">
        <v>1</v>
      </c>
      <c r="B2107" s="1343">
        <v>1</v>
      </c>
      <c r="C2107" s="2682" t="s">
        <v>416</v>
      </c>
      <c r="D2107" s="365"/>
      <c r="E2107" s="365"/>
      <c r="F2107" s="639"/>
      <c r="G2107" s="74"/>
      <c r="H2107" s="385"/>
      <c r="I2107" s="348"/>
      <c r="J2107" s="106"/>
      <c r="K2107" s="106"/>
      <c r="L2107" s="408"/>
      <c r="M2107" s="408"/>
      <c r="N2107" s="408"/>
      <c r="O2107" s="408"/>
      <c r="P2107" s="408"/>
      <c r="Q2107" s="408"/>
      <c r="R2107" s="2091"/>
      <c r="S2107" s="2091"/>
      <c r="T2107" s="2091"/>
      <c r="U2107" s="2091"/>
      <c r="V2107" s="2091"/>
      <c r="W2107" s="2091"/>
      <c r="X2107" s="2091"/>
      <c r="Y2107" s="2091"/>
      <c r="Z2107" s="2091"/>
      <c r="AA2107" s="2091"/>
      <c r="AB2107" s="2091"/>
      <c r="AC2107" s="2091"/>
      <c r="AD2107" s="3412"/>
      <c r="AE2107" s="2091"/>
      <c r="AF2107" s="3556"/>
      <c r="AG2107" s="2091"/>
      <c r="AH2107" s="2091"/>
      <c r="AI2107" s="2091"/>
      <c r="AJ2107" s="2091"/>
      <c r="AK2107" s="2091"/>
      <c r="AL2107" s="1816"/>
      <c r="AM2107" s="1340"/>
    </row>
    <row r="2108" spans="1:39" s="52" customFormat="1" x14ac:dyDescent="0.25">
      <c r="A2108" s="664">
        <v>1</v>
      </c>
      <c r="B2108" s="1343">
        <v>1</v>
      </c>
      <c r="C2108" s="2038" t="s">
        <v>417</v>
      </c>
      <c r="D2108" s="365"/>
      <c r="E2108" s="365"/>
      <c r="F2108" s="639"/>
      <c r="G2108" s="385"/>
      <c r="H2108" s="385"/>
      <c r="I2108" s="348"/>
      <c r="J2108" s="106"/>
      <c r="K2108" s="106"/>
      <c r="L2108" s="408"/>
      <c r="M2108" s="408"/>
      <c r="N2108" s="408"/>
      <c r="O2108" s="408"/>
      <c r="P2108" s="408"/>
      <c r="Q2108" s="408"/>
      <c r="R2108" s="2091"/>
      <c r="S2108" s="2091"/>
      <c r="T2108" s="2091"/>
      <c r="U2108" s="2091"/>
      <c r="V2108" s="2091"/>
      <c r="W2108" s="2091"/>
      <c r="X2108" s="2091"/>
      <c r="Y2108" s="2091"/>
      <c r="Z2108" s="2091"/>
      <c r="AA2108" s="2091"/>
      <c r="AB2108" s="2091"/>
      <c r="AC2108" s="2091"/>
      <c r="AD2108" s="3412"/>
      <c r="AE2108" s="2091"/>
      <c r="AF2108" s="3556"/>
      <c r="AG2108" s="2091"/>
      <c r="AH2108" s="2091"/>
      <c r="AI2108" s="2091"/>
      <c r="AJ2108" s="2091"/>
      <c r="AK2108" s="2091"/>
      <c r="AL2108" s="1816"/>
      <c r="AM2108" s="1340"/>
    </row>
    <row r="2109" spans="1:39" s="52" customFormat="1" x14ac:dyDescent="0.25">
      <c r="A2109" s="664">
        <v>1</v>
      </c>
      <c r="B2109" s="1343">
        <v>1</v>
      </c>
      <c r="C2109" s="2700" t="s">
        <v>418</v>
      </c>
      <c r="D2109" s="365"/>
      <c r="E2109" s="365"/>
      <c r="F2109" s="639"/>
      <c r="G2109" s="74"/>
      <c r="H2109" s="385"/>
      <c r="I2109" s="348"/>
      <c r="J2109" s="106"/>
      <c r="K2109" s="106"/>
      <c r="L2109" s="408"/>
      <c r="M2109" s="408"/>
      <c r="N2109" s="408"/>
      <c r="O2109" s="408"/>
      <c r="P2109" s="408"/>
      <c r="Q2109" s="408"/>
      <c r="R2109" s="2091"/>
      <c r="S2109" s="2091"/>
      <c r="T2109" s="2091"/>
      <c r="U2109" s="2091"/>
      <c r="V2109" s="2091"/>
      <c r="W2109" s="2091"/>
      <c r="X2109" s="2091"/>
      <c r="Y2109" s="2091"/>
      <c r="Z2109" s="2091"/>
      <c r="AA2109" s="2091"/>
      <c r="AB2109" s="2091"/>
      <c r="AC2109" s="2091"/>
      <c r="AD2109" s="3412"/>
      <c r="AE2109" s="2091"/>
      <c r="AF2109" s="3556"/>
      <c r="AG2109" s="2091"/>
      <c r="AH2109" s="2091"/>
      <c r="AI2109" s="2091"/>
      <c r="AJ2109" s="2091"/>
      <c r="AK2109" s="2091"/>
      <c r="AL2109" s="1816"/>
      <c r="AM2109" s="1340"/>
    </row>
    <row r="2110" spans="1:39" s="52" customFormat="1" ht="29.25" x14ac:dyDescent="0.25">
      <c r="A2110" s="664">
        <v>1</v>
      </c>
      <c r="B2110" s="1343">
        <v>1</v>
      </c>
      <c r="C2110" s="2682" t="s">
        <v>396</v>
      </c>
      <c r="D2110" s="365"/>
      <c r="E2110" s="365"/>
      <c r="F2110" s="639">
        <v>12300</v>
      </c>
      <c r="G2110" s="74">
        <f t="shared" si="2042"/>
        <v>12300</v>
      </c>
      <c r="H2110" s="385">
        <v>14192</v>
      </c>
      <c r="I2110" s="348">
        <f>H2110/G2110*100</f>
        <v>115.3821138211382</v>
      </c>
      <c r="J2110" s="106"/>
      <c r="K2110" s="106"/>
      <c r="L2110" s="408"/>
      <c r="M2110" s="408"/>
      <c r="N2110" s="408"/>
      <c r="O2110" s="408"/>
      <c r="P2110" s="408"/>
      <c r="Q2110" s="408"/>
      <c r="R2110" s="2091"/>
      <c r="S2110" s="2091"/>
      <c r="T2110" s="2091"/>
      <c r="U2110" s="2091"/>
      <c r="V2110" s="2091"/>
      <c r="W2110" s="2091"/>
      <c r="X2110" s="2091"/>
      <c r="Y2110" s="2091"/>
      <c r="Z2110" s="2091"/>
      <c r="AA2110" s="2091"/>
      <c r="AB2110" s="2091"/>
      <c r="AC2110" s="2091"/>
      <c r="AD2110" s="3412"/>
      <c r="AE2110" s="2091"/>
      <c r="AF2110" s="3556"/>
      <c r="AG2110" s="2091"/>
      <c r="AH2110" s="2091"/>
      <c r="AI2110" s="2091"/>
      <c r="AJ2110" s="2091"/>
      <c r="AK2110" s="2091"/>
      <c r="AL2110" s="1816"/>
      <c r="AM2110" s="1340"/>
    </row>
    <row r="2111" spans="1:39" s="52" customFormat="1" ht="30" x14ac:dyDescent="0.25">
      <c r="A2111" s="664">
        <v>1</v>
      </c>
      <c r="B2111" s="1343">
        <v>1</v>
      </c>
      <c r="C2111" s="1054" t="s">
        <v>255</v>
      </c>
      <c r="D2111" s="365"/>
      <c r="E2111" s="365"/>
      <c r="F2111" s="639"/>
      <c r="G2111" s="74"/>
      <c r="H2111" s="385"/>
      <c r="I2111" s="348"/>
      <c r="J2111" s="106"/>
      <c r="K2111" s="106"/>
      <c r="L2111" s="408"/>
      <c r="M2111" s="408"/>
      <c r="N2111" s="408"/>
      <c r="O2111" s="408"/>
      <c r="P2111" s="408"/>
      <c r="Q2111" s="408"/>
      <c r="R2111" s="2091"/>
      <c r="S2111" s="2091"/>
      <c r="T2111" s="2091"/>
      <c r="U2111" s="2091"/>
      <c r="V2111" s="2091"/>
      <c r="W2111" s="2091"/>
      <c r="X2111" s="2091"/>
      <c r="Y2111" s="2091"/>
      <c r="Z2111" s="2091"/>
      <c r="AA2111" s="2091"/>
      <c r="AB2111" s="2091"/>
      <c r="AC2111" s="2091"/>
      <c r="AD2111" s="3412"/>
      <c r="AE2111" s="2091"/>
      <c r="AF2111" s="3556"/>
      <c r="AG2111" s="2091"/>
      <c r="AH2111" s="2091"/>
      <c r="AI2111" s="2091"/>
      <c r="AJ2111" s="2091"/>
      <c r="AK2111" s="2091"/>
      <c r="AL2111" s="1816"/>
      <c r="AM2111" s="1340"/>
    </row>
    <row r="2112" spans="1:39" s="52" customFormat="1" ht="72" x14ac:dyDescent="0.25">
      <c r="A2112" s="664">
        <v>1</v>
      </c>
      <c r="B2112" s="1343">
        <v>1</v>
      </c>
      <c r="C2112" s="2682" t="s">
        <v>425</v>
      </c>
      <c r="D2112" s="365"/>
      <c r="E2112" s="365"/>
      <c r="F2112" s="639"/>
      <c r="G2112" s="74"/>
      <c r="H2112" s="385"/>
      <c r="I2112" s="348"/>
      <c r="J2112" s="106"/>
      <c r="K2112" s="106"/>
      <c r="L2112" s="408"/>
      <c r="M2112" s="408"/>
      <c r="N2112" s="408"/>
      <c r="O2112" s="408"/>
      <c r="P2112" s="408"/>
      <c r="Q2112" s="408"/>
      <c r="R2112" s="2091"/>
      <c r="S2112" s="2091"/>
      <c r="T2112" s="2091"/>
      <c r="U2112" s="2091"/>
      <c r="V2112" s="2091"/>
      <c r="W2112" s="2091"/>
      <c r="X2112" s="2091"/>
      <c r="Y2112" s="2091"/>
      <c r="Z2112" s="2091"/>
      <c r="AA2112" s="2091"/>
      <c r="AB2112" s="2091"/>
      <c r="AC2112" s="2091"/>
      <c r="AD2112" s="3412"/>
      <c r="AE2112" s="2091"/>
      <c r="AF2112" s="3556"/>
      <c r="AG2112" s="2091"/>
      <c r="AH2112" s="2091"/>
      <c r="AI2112" s="2091"/>
      <c r="AJ2112" s="2091"/>
      <c r="AK2112" s="2091"/>
      <c r="AL2112" s="1816"/>
      <c r="AM2112" s="1340"/>
    </row>
    <row r="2113" spans="1:39" s="52" customFormat="1" x14ac:dyDescent="0.25">
      <c r="A2113" s="664">
        <v>1</v>
      </c>
      <c r="B2113" s="1343">
        <v>1</v>
      </c>
      <c r="C2113" s="2759" t="s">
        <v>299</v>
      </c>
      <c r="D2113" s="365"/>
      <c r="E2113" s="365"/>
      <c r="F2113" s="639">
        <f>F2114</f>
        <v>220</v>
      </c>
      <c r="G2113" s="385">
        <f t="shared" ref="G2113:H2113" si="2055">G2114</f>
        <v>220</v>
      </c>
      <c r="H2113" s="385">
        <f t="shared" si="2055"/>
        <v>132</v>
      </c>
      <c r="I2113" s="348">
        <f t="shared" ref="I2113:I2119" si="2056">H2113/G2113*100</f>
        <v>60</v>
      </c>
      <c r="J2113" s="106"/>
      <c r="K2113" s="106"/>
      <c r="L2113" s="408"/>
      <c r="M2113" s="408"/>
      <c r="N2113" s="408"/>
      <c r="O2113" s="408"/>
      <c r="P2113" s="408"/>
      <c r="Q2113" s="408"/>
      <c r="R2113" s="2091">
        <v>236.72879999999998</v>
      </c>
      <c r="S2113" s="2091">
        <v>236.72879999999998</v>
      </c>
      <c r="T2113" s="2091">
        <v>236.72879999999998</v>
      </c>
      <c r="U2113" s="2091">
        <v>236.72879999999998</v>
      </c>
      <c r="V2113" s="2091">
        <v>236.72879999999998</v>
      </c>
      <c r="W2113" s="2091">
        <v>236.72879999999998</v>
      </c>
      <c r="X2113" s="2091">
        <v>236.72879999999998</v>
      </c>
      <c r="Y2113" s="2091">
        <v>236.72879999999998</v>
      </c>
      <c r="Z2113" s="2091">
        <v>236.72879999999998</v>
      </c>
      <c r="AA2113" s="2091">
        <v>236.72879999999998</v>
      </c>
      <c r="AB2113" s="2091">
        <v>236.72879999999998</v>
      </c>
      <c r="AC2113" s="2091">
        <v>236.72879999999998</v>
      </c>
      <c r="AD2113" s="3287">
        <f t="shared" ref="AD2113" si="2057">AC2113</f>
        <v>236.72879999999998</v>
      </c>
      <c r="AE2113" s="2091">
        <f t="shared" ref="AE2113" si="2058">AK2113-AJ2113-AG2113</f>
        <v>142.03728000000004</v>
      </c>
      <c r="AF2113" s="3556"/>
      <c r="AG2113" s="2091"/>
      <c r="AH2113" s="2091">
        <f>AE2113-AD2113</f>
        <v>-94.69151999999994</v>
      </c>
      <c r="AI2113" s="2091">
        <v>0</v>
      </c>
      <c r="AJ2113" s="2091">
        <v>0</v>
      </c>
      <c r="AK2113" s="2091">
        <v>142.03728000000004</v>
      </c>
      <c r="AL2113" s="1816"/>
      <c r="AM2113" s="1340"/>
    </row>
    <row r="2114" spans="1:39" s="52" customFormat="1" ht="30" x14ac:dyDescent="0.25">
      <c r="A2114" s="664">
        <v>1</v>
      </c>
      <c r="B2114" s="1343">
        <v>1</v>
      </c>
      <c r="C2114" s="2037" t="s">
        <v>408</v>
      </c>
      <c r="D2114" s="365"/>
      <c r="E2114" s="365"/>
      <c r="F2114" s="639">
        <v>220</v>
      </c>
      <c r="G2114" s="74">
        <f t="shared" si="2042"/>
        <v>220</v>
      </c>
      <c r="H2114" s="385">
        <v>132</v>
      </c>
      <c r="I2114" s="348">
        <f t="shared" si="2056"/>
        <v>60</v>
      </c>
      <c r="J2114" s="106"/>
      <c r="K2114" s="106"/>
      <c r="L2114" s="408"/>
      <c r="M2114" s="408"/>
      <c r="N2114" s="408"/>
      <c r="O2114" s="408"/>
      <c r="P2114" s="408"/>
      <c r="Q2114" s="408"/>
      <c r="R2114" s="2091"/>
      <c r="S2114" s="2091"/>
      <c r="T2114" s="2091"/>
      <c r="U2114" s="2091"/>
      <c r="V2114" s="2091"/>
      <c r="W2114" s="2091"/>
      <c r="X2114" s="2091"/>
      <c r="Y2114" s="2091"/>
      <c r="Z2114" s="2091"/>
      <c r="AA2114" s="2091"/>
      <c r="AB2114" s="2091"/>
      <c r="AC2114" s="2091"/>
      <c r="AD2114" s="3412"/>
      <c r="AE2114" s="2091"/>
      <c r="AF2114" s="3556"/>
      <c r="AG2114" s="2091"/>
      <c r="AH2114" s="2091"/>
      <c r="AI2114" s="2091"/>
      <c r="AJ2114" s="2091"/>
      <c r="AK2114" s="2091"/>
      <c r="AL2114" s="1816"/>
      <c r="AM2114" s="1340"/>
    </row>
    <row r="2115" spans="1:39" s="52" customFormat="1" x14ac:dyDescent="0.25">
      <c r="A2115" s="664">
        <v>1</v>
      </c>
      <c r="B2115" s="1343">
        <v>1</v>
      </c>
      <c r="C2115" s="2686" t="s">
        <v>402</v>
      </c>
      <c r="D2115" s="365"/>
      <c r="E2115" s="365"/>
      <c r="F2115" s="640">
        <f>F2098+F2073</f>
        <v>29777</v>
      </c>
      <c r="G2115" s="98">
        <f>G2098+G2073</f>
        <v>29777</v>
      </c>
      <c r="H2115" s="348">
        <f>H2098+H2073</f>
        <v>30025.9175</v>
      </c>
      <c r="I2115" s="348">
        <f t="shared" si="2056"/>
        <v>100.83593881183464</v>
      </c>
      <c r="J2115" s="106"/>
      <c r="K2115" s="106"/>
      <c r="L2115" s="408"/>
      <c r="M2115" s="408"/>
      <c r="N2115" s="408"/>
      <c r="O2115" s="408"/>
      <c r="P2115" s="408"/>
      <c r="Q2115" s="408"/>
      <c r="R2115" s="2091"/>
      <c r="S2115" s="2091"/>
      <c r="T2115" s="2091"/>
      <c r="U2115" s="2091"/>
      <c r="V2115" s="2091"/>
      <c r="W2115" s="2091"/>
      <c r="X2115" s="2091"/>
      <c r="Y2115" s="2091"/>
      <c r="Z2115" s="2091"/>
      <c r="AA2115" s="2091"/>
      <c r="AB2115" s="2091"/>
      <c r="AC2115" s="2091"/>
      <c r="AD2115" s="3412"/>
      <c r="AE2115" s="2091"/>
      <c r="AF2115" s="3556"/>
      <c r="AG2115" s="2091"/>
      <c r="AH2115" s="2091"/>
      <c r="AI2115" s="2091"/>
      <c r="AJ2115" s="2091"/>
      <c r="AK2115" s="2091"/>
      <c r="AL2115" s="1816"/>
      <c r="AM2115" s="1340"/>
    </row>
    <row r="2116" spans="1:39" s="52" customFormat="1" ht="29.25" x14ac:dyDescent="0.25">
      <c r="A2116" s="664">
        <v>1</v>
      </c>
      <c r="B2116" s="1343">
        <v>1</v>
      </c>
      <c r="C2116" s="2686" t="s">
        <v>446</v>
      </c>
      <c r="D2116" s="365"/>
      <c r="E2116" s="365"/>
      <c r="F2116" s="640">
        <f>F2087</f>
        <v>3965</v>
      </c>
      <c r="G2116" s="98">
        <f>G2087</f>
        <v>3965</v>
      </c>
      <c r="H2116" s="348">
        <f>H2087</f>
        <v>3337</v>
      </c>
      <c r="I2116" s="348">
        <f t="shared" si="2056"/>
        <v>84.161412358133674</v>
      </c>
      <c r="J2116" s="106"/>
      <c r="K2116" s="106"/>
      <c r="L2116" s="408"/>
      <c r="M2116" s="408"/>
      <c r="N2116" s="408"/>
      <c r="O2116" s="408"/>
      <c r="P2116" s="408"/>
      <c r="Q2116" s="408"/>
      <c r="R2116" s="2091"/>
      <c r="S2116" s="2091"/>
      <c r="T2116" s="2091"/>
      <c r="U2116" s="2091"/>
      <c r="V2116" s="2091"/>
      <c r="W2116" s="2091"/>
      <c r="X2116" s="2091"/>
      <c r="Y2116" s="2091"/>
      <c r="Z2116" s="2091"/>
      <c r="AA2116" s="2091"/>
      <c r="AB2116" s="2091"/>
      <c r="AC2116" s="2091"/>
      <c r="AD2116" s="3412"/>
      <c r="AE2116" s="2091"/>
      <c r="AF2116" s="3556"/>
      <c r="AG2116" s="2091"/>
      <c r="AH2116" s="2091"/>
      <c r="AI2116" s="2091"/>
      <c r="AJ2116" s="2091"/>
      <c r="AK2116" s="2091"/>
      <c r="AL2116" s="1816"/>
      <c r="AM2116" s="1340"/>
    </row>
    <row r="2117" spans="1:39" s="52" customFormat="1" ht="29.25" x14ac:dyDescent="0.25">
      <c r="A2117" s="664">
        <v>1</v>
      </c>
      <c r="B2117" s="1343">
        <v>1</v>
      </c>
      <c r="C2117" s="2686" t="s">
        <v>403</v>
      </c>
      <c r="D2117" s="365"/>
      <c r="E2117" s="365"/>
      <c r="F2117" s="640">
        <f>F2106+F2081</f>
        <v>19950.723404255317</v>
      </c>
      <c r="G2117" s="98">
        <f>G2106+G2081</f>
        <v>19950.723404255317</v>
      </c>
      <c r="H2117" s="348">
        <f>H2106+H2081</f>
        <v>19190.102127659575</v>
      </c>
      <c r="I2117" s="348">
        <f t="shared" si="2056"/>
        <v>96.18750026661435</v>
      </c>
      <c r="J2117" s="106"/>
      <c r="K2117" s="106"/>
      <c r="L2117" s="408"/>
      <c r="M2117" s="408"/>
      <c r="N2117" s="408"/>
      <c r="O2117" s="408"/>
      <c r="P2117" s="408"/>
      <c r="Q2117" s="408"/>
      <c r="R2117" s="2091"/>
      <c r="S2117" s="2091"/>
      <c r="T2117" s="2091"/>
      <c r="U2117" s="2091"/>
      <c r="V2117" s="2091"/>
      <c r="W2117" s="2091"/>
      <c r="X2117" s="2091"/>
      <c r="Y2117" s="2091"/>
      <c r="Z2117" s="2091"/>
      <c r="AA2117" s="2091"/>
      <c r="AB2117" s="2091"/>
      <c r="AC2117" s="2091"/>
      <c r="AD2117" s="3412"/>
      <c r="AE2117" s="2091"/>
      <c r="AF2117" s="3556"/>
      <c r="AG2117" s="2091"/>
      <c r="AH2117" s="2091"/>
      <c r="AI2117" s="2091"/>
      <c r="AJ2117" s="2091"/>
      <c r="AK2117" s="2091"/>
      <c r="AL2117" s="1816"/>
      <c r="AM2117" s="1340"/>
    </row>
    <row r="2118" spans="1:39" s="52" customFormat="1" ht="29.25" x14ac:dyDescent="0.25">
      <c r="A2118" s="664">
        <v>1</v>
      </c>
      <c r="B2118" s="1343">
        <v>1</v>
      </c>
      <c r="C2118" s="2686" t="s">
        <v>404</v>
      </c>
      <c r="D2118" s="365"/>
      <c r="E2118" s="365"/>
      <c r="F2118" s="640">
        <f>F2110</f>
        <v>12300</v>
      </c>
      <c r="G2118" s="98">
        <f>G2110</f>
        <v>12300</v>
      </c>
      <c r="H2118" s="98">
        <f>H2110</f>
        <v>14192</v>
      </c>
      <c r="I2118" s="348">
        <f t="shared" si="2056"/>
        <v>115.3821138211382</v>
      </c>
      <c r="J2118" s="106"/>
      <c r="K2118" s="106"/>
      <c r="L2118" s="408"/>
      <c r="M2118" s="408"/>
      <c r="N2118" s="408"/>
      <c r="O2118" s="408"/>
      <c r="P2118" s="408"/>
      <c r="Q2118" s="408"/>
      <c r="R2118" s="2091">
        <v>13038.984</v>
      </c>
      <c r="S2118" s="2091">
        <v>13038.984</v>
      </c>
      <c r="T2118" s="2091">
        <v>13038.984</v>
      </c>
      <c r="U2118" s="2091">
        <v>13038.984</v>
      </c>
      <c r="V2118" s="2091">
        <v>13038.984</v>
      </c>
      <c r="W2118" s="2091">
        <v>13038.984</v>
      </c>
      <c r="X2118" s="2091">
        <v>13038.984</v>
      </c>
      <c r="Y2118" s="2091">
        <v>13038.984</v>
      </c>
      <c r="Z2118" s="2091">
        <v>13038.984</v>
      </c>
      <c r="AA2118" s="2091">
        <v>13038.984</v>
      </c>
      <c r="AB2118" s="2091">
        <v>13038.984</v>
      </c>
      <c r="AC2118" s="2091">
        <v>13038.984</v>
      </c>
      <c r="AD2118" s="3287">
        <f t="shared" ref="AD2118" si="2059">AC2118</f>
        <v>13038.984</v>
      </c>
      <c r="AE2118" s="2091">
        <f t="shared" ref="AE2118" si="2060">AK2118-AJ2118-AG2118</f>
        <v>15044.655359999968</v>
      </c>
      <c r="AF2118" s="3556"/>
      <c r="AG2118" s="2091"/>
      <c r="AH2118" s="2091">
        <f>AE2118-AD2118</f>
        <v>2005.6713599999675</v>
      </c>
      <c r="AI2118" s="2091">
        <v>0</v>
      </c>
      <c r="AJ2118" s="2091">
        <v>-0.48659999999999998</v>
      </c>
      <c r="AK2118" s="2091">
        <v>15044.168759999968</v>
      </c>
      <c r="AL2118" s="1816"/>
      <c r="AM2118" s="1340">
        <f>AL2118/12</f>
        <v>0</v>
      </c>
    </row>
    <row r="2119" spans="1:39" s="52" customFormat="1" x14ac:dyDescent="0.25">
      <c r="A2119" s="664">
        <v>1</v>
      </c>
      <c r="B2119" s="1343">
        <v>1</v>
      </c>
      <c r="C2119" s="2687" t="s">
        <v>141</v>
      </c>
      <c r="D2119" s="365"/>
      <c r="E2119" s="365"/>
      <c r="F2119" s="640">
        <f>F2115+F2116+F2118+F2082*2.9+F2084/4.2</f>
        <v>101927.46666666666</v>
      </c>
      <c r="G2119" s="98">
        <f>G2115+G2116+G2118+G2082*2.9+G2084/4.2</f>
        <v>101927.46666666666</v>
      </c>
      <c r="H2119" s="98">
        <f>H2115+H2116+H2118+H2082*2.9+H2084/4.2</f>
        <v>101123.79369047617</v>
      </c>
      <c r="I2119" s="348">
        <f t="shared" si="2056"/>
        <v>99.211524623859489</v>
      </c>
      <c r="J2119" s="106"/>
      <c r="K2119" s="106"/>
      <c r="L2119" s="408"/>
      <c r="M2119" s="408"/>
      <c r="N2119" s="408"/>
      <c r="O2119" s="408"/>
      <c r="P2119" s="408"/>
      <c r="Q2119" s="408"/>
      <c r="R2119" s="2091">
        <f t="shared" ref="R2119:V2119" si="2061">R2118+R2113+R2087+R2072+R2071+R2085</f>
        <v>178149.82319999998</v>
      </c>
      <c r="S2119" s="2091">
        <f t="shared" si="2061"/>
        <v>178149.82319999998</v>
      </c>
      <c r="T2119" s="2091">
        <f t="shared" si="2061"/>
        <v>178149.82319999998</v>
      </c>
      <c r="U2119" s="2091">
        <f t="shared" si="2061"/>
        <v>178061.95982750002</v>
      </c>
      <c r="V2119" s="2091">
        <f t="shared" si="2061"/>
        <v>178061.95982750002</v>
      </c>
      <c r="W2119" s="2091">
        <f t="shared" ref="W2119:X2119" si="2062">W2118+W2113+W2087+W2072+W2071+W2085</f>
        <v>178061.95982750002</v>
      </c>
      <c r="X2119" s="2091">
        <f t="shared" si="2062"/>
        <v>178061.95982750002</v>
      </c>
      <c r="Y2119" s="2091">
        <f t="shared" ref="Y2119:Z2119" si="2063">Y2118+Y2113+Y2087+Y2072+Y2071+Y2085</f>
        <v>178061.95982750002</v>
      </c>
      <c r="Z2119" s="2091">
        <f t="shared" si="2063"/>
        <v>178006.05537750002</v>
      </c>
      <c r="AA2119" s="2091">
        <f t="shared" ref="AA2119" si="2064">AA2118+AA2113+AA2087+AA2072+AA2071+AA2085</f>
        <v>177961.30658</v>
      </c>
      <c r="AB2119" s="2091">
        <f t="shared" ref="AB2119:AD2119" si="2065">AB2118+AB2113+AB2087+AB2072+AB2071+AB2085</f>
        <v>177961.30685999998</v>
      </c>
      <c r="AC2119" s="2091">
        <f t="shared" ref="AC2119" si="2066">AC2118+AC2113+AC2087+AC2072+AC2071+AC2085</f>
        <v>177961.30685999998</v>
      </c>
      <c r="AD2119" s="3412">
        <f t="shared" si="2065"/>
        <v>177961.30685999998</v>
      </c>
      <c r="AE2119" s="2091">
        <f t="shared" ref="AE2119:AK2119" si="2067">AE2118+AE2113+AE2087+AE2072+AE2071+AE2085</f>
        <v>178936.59367999999</v>
      </c>
      <c r="AF2119" s="3556">
        <f t="shared" si="2067"/>
        <v>0</v>
      </c>
      <c r="AG2119" s="2091">
        <f t="shared" ref="AG2119" si="2068">AG2118+AG2113+AG2087+AG2072+AG2071+AG2085</f>
        <v>0</v>
      </c>
      <c r="AH2119" s="2091">
        <f t="shared" si="2067"/>
        <v>975.2868199999931</v>
      </c>
      <c r="AI2119" s="2091">
        <f t="shared" si="2067"/>
        <v>0</v>
      </c>
      <c r="AJ2119" s="2091">
        <f t="shared" si="2067"/>
        <v>-292.67803000000004</v>
      </c>
      <c r="AK2119" s="2091">
        <f t="shared" si="2067"/>
        <v>178643.91564999998</v>
      </c>
      <c r="AL2119" s="1816"/>
      <c r="AM2119" s="1340"/>
    </row>
    <row r="2120" spans="1:39" s="52" customFormat="1" x14ac:dyDescent="0.25">
      <c r="A2120" s="664">
        <v>1</v>
      </c>
      <c r="B2120" s="1343">
        <v>1</v>
      </c>
      <c r="C2120" s="191" t="s">
        <v>29</v>
      </c>
      <c r="D2120" s="191"/>
      <c r="E2120" s="191"/>
      <c r="F2120" s="1659"/>
      <c r="G2120" s="605"/>
      <c r="H2120" s="605"/>
      <c r="I2120" s="605"/>
      <c r="J2120" s="604"/>
      <c r="K2120" s="604"/>
      <c r="L2120" s="603"/>
      <c r="M2120" s="603"/>
      <c r="N2120" s="603"/>
      <c r="O2120" s="603"/>
      <c r="P2120" s="603"/>
      <c r="Q2120" s="603"/>
      <c r="R2120" s="590"/>
      <c r="S2120" s="590"/>
      <c r="T2120" s="590"/>
      <c r="U2120" s="590"/>
      <c r="V2120" s="590"/>
      <c r="W2120" s="590"/>
      <c r="X2120" s="590"/>
      <c r="Y2120" s="590"/>
      <c r="Z2120" s="590"/>
      <c r="AA2120" s="590"/>
      <c r="AB2120" s="590"/>
      <c r="AC2120" s="590"/>
      <c r="AD2120" s="3360"/>
      <c r="AE2120" s="590"/>
      <c r="AF2120" s="3436"/>
      <c r="AG2120" s="590"/>
      <c r="AH2120" s="590"/>
      <c r="AI2120" s="590"/>
      <c r="AJ2120" s="590"/>
      <c r="AK2120" s="590"/>
      <c r="AL2120" s="1816"/>
      <c r="AM2120" s="1340"/>
    </row>
    <row r="2121" spans="1:39" s="52" customFormat="1" x14ac:dyDescent="0.25">
      <c r="A2121" s="664">
        <v>1</v>
      </c>
      <c r="B2121" s="1343">
        <v>1</v>
      </c>
      <c r="C2121" s="125" t="s">
        <v>67</v>
      </c>
      <c r="D2121" s="125"/>
      <c r="E2121" s="383">
        <v>300</v>
      </c>
      <c r="F2121" s="692">
        <v>25</v>
      </c>
      <c r="G2121" s="894">
        <f t="shared" ref="G2121:G2123" si="2069">ROUND(F2121/12*$C$3,0)</f>
        <v>25</v>
      </c>
      <c r="H2121" s="74">
        <v>29</v>
      </c>
      <c r="I2121" s="74">
        <f>H2121/G2121*100</f>
        <v>115.99999999999999</v>
      </c>
      <c r="J2121" s="330">
        <v>8.6</v>
      </c>
      <c r="K2121" s="75">
        <f>N2121/H2121</f>
        <v>9.9655172413793096</v>
      </c>
      <c r="L2121" s="76">
        <f>ROUND(F2121*J2121,0)</f>
        <v>215</v>
      </c>
      <c r="M2121" s="76">
        <f t="shared" ref="M2121:M2123" si="2070">ROUND(L2121/12*$C$3,0)</f>
        <v>215</v>
      </c>
      <c r="N2121" s="76">
        <v>289</v>
      </c>
      <c r="O2121" s="76">
        <f>N2121/M2121*100</f>
        <v>134.41860465116281</v>
      </c>
      <c r="P2121" s="76">
        <f>L2121/E2121</f>
        <v>0.71666666666666667</v>
      </c>
      <c r="Q2121" s="76">
        <f>N2121/$C$3*12/P2121</f>
        <v>403.25581395348837</v>
      </c>
      <c r="R2121" s="2091"/>
      <c r="S2121" s="2091"/>
      <c r="T2121" s="2091"/>
      <c r="U2121" s="2091"/>
      <c r="V2121" s="2091"/>
      <c r="W2121" s="2091"/>
      <c r="X2121" s="2091"/>
      <c r="Y2121" s="2091"/>
      <c r="Z2121" s="2091"/>
      <c r="AA2121" s="2091"/>
      <c r="AB2121" s="2091"/>
      <c r="AC2121" s="2091"/>
      <c r="AD2121" s="3412"/>
      <c r="AE2121" s="2091"/>
      <c r="AF2121" s="3556"/>
      <c r="AG2121" s="2091"/>
      <c r="AH2121" s="2091"/>
      <c r="AI2121" s="2091"/>
      <c r="AJ2121" s="2091"/>
      <c r="AK2121" s="2091"/>
      <c r="AL2121" s="1816"/>
      <c r="AM2121" s="1340"/>
    </row>
    <row r="2122" spans="1:39" s="52" customFormat="1" x14ac:dyDescent="0.25">
      <c r="A2122" s="664">
        <v>1</v>
      </c>
      <c r="B2122" s="1343">
        <v>1</v>
      </c>
      <c r="C2122" s="125" t="s">
        <v>10</v>
      </c>
      <c r="D2122" s="125"/>
      <c r="E2122" s="383">
        <v>300</v>
      </c>
      <c r="F2122" s="692">
        <v>289</v>
      </c>
      <c r="G2122" s="894">
        <f t="shared" si="2069"/>
        <v>289</v>
      </c>
      <c r="H2122" s="74">
        <v>329</v>
      </c>
      <c r="I2122" s="74">
        <f>H2122/G2122*100</f>
        <v>113.84083044982698</v>
      </c>
      <c r="J2122" s="330">
        <v>10.5</v>
      </c>
      <c r="K2122" s="75">
        <f>N2122/H2122</f>
        <v>10.401215805471125</v>
      </c>
      <c r="L2122" s="76">
        <f>ROUND(F2122*J2122,0)</f>
        <v>3035</v>
      </c>
      <c r="M2122" s="76">
        <f t="shared" si="2070"/>
        <v>3035</v>
      </c>
      <c r="N2122" s="76">
        <v>3422</v>
      </c>
      <c r="O2122" s="76">
        <f>N2122/M2122*100</f>
        <v>112.7512355848435</v>
      </c>
      <c r="P2122" s="76">
        <f>L2122/E2122</f>
        <v>10.116666666666667</v>
      </c>
      <c r="Q2122" s="76">
        <f>N2122/$C$3*12/P2122</f>
        <v>338.25370675453047</v>
      </c>
      <c r="R2122" s="2091"/>
      <c r="S2122" s="2091"/>
      <c r="T2122" s="2091"/>
      <c r="U2122" s="2091"/>
      <c r="V2122" s="2091"/>
      <c r="W2122" s="2091"/>
      <c r="X2122" s="2091"/>
      <c r="Y2122" s="2091"/>
      <c r="Z2122" s="2091"/>
      <c r="AA2122" s="2091"/>
      <c r="AB2122" s="2091"/>
      <c r="AC2122" s="2091"/>
      <c r="AD2122" s="3412"/>
      <c r="AE2122" s="2091"/>
      <c r="AF2122" s="3556"/>
      <c r="AG2122" s="2091"/>
      <c r="AH2122" s="2091"/>
      <c r="AI2122" s="2091"/>
      <c r="AJ2122" s="2091"/>
      <c r="AK2122" s="2091"/>
      <c r="AL2122" s="1816"/>
      <c r="AM2122" s="1340"/>
    </row>
    <row r="2123" spans="1:39" s="52" customFormat="1" x14ac:dyDescent="0.25">
      <c r="A2123" s="664">
        <v>1</v>
      </c>
      <c r="B2123" s="1343">
        <v>1</v>
      </c>
      <c r="C2123" s="125" t="s">
        <v>6</v>
      </c>
      <c r="D2123" s="125"/>
      <c r="E2123" s="383">
        <v>300</v>
      </c>
      <c r="F2123" s="692">
        <v>20</v>
      </c>
      <c r="G2123" s="894">
        <f t="shared" si="2069"/>
        <v>20</v>
      </c>
      <c r="H2123" s="74">
        <v>21</v>
      </c>
      <c r="I2123" s="74">
        <f>H2123/G2123*100</f>
        <v>105</v>
      </c>
      <c r="J2123" s="330">
        <v>9.5</v>
      </c>
      <c r="K2123" s="75">
        <f>N2123/H2123</f>
        <v>10.238095238095237</v>
      </c>
      <c r="L2123" s="76">
        <f>ROUND(F2123*J2123,0)</f>
        <v>190</v>
      </c>
      <c r="M2123" s="76">
        <f t="shared" si="2070"/>
        <v>190</v>
      </c>
      <c r="N2123" s="76">
        <v>215</v>
      </c>
      <c r="O2123" s="76">
        <f>N2123/M2123*100</f>
        <v>113.1578947368421</v>
      </c>
      <c r="P2123" s="76">
        <f>L2123/E2123</f>
        <v>0.6333333333333333</v>
      </c>
      <c r="Q2123" s="76">
        <f>N2123/$C$3*12/P2123</f>
        <v>339.47368421052636</v>
      </c>
      <c r="R2123" s="2091"/>
      <c r="S2123" s="2091"/>
      <c r="T2123" s="2091"/>
      <c r="U2123" s="2091"/>
      <c r="V2123" s="2091"/>
      <c r="W2123" s="2091"/>
      <c r="X2123" s="2091"/>
      <c r="Y2123" s="2091"/>
      <c r="Z2123" s="2091"/>
      <c r="AA2123" s="2091"/>
      <c r="AB2123" s="2091"/>
      <c r="AC2123" s="2091"/>
      <c r="AD2123" s="3412"/>
      <c r="AE2123" s="2091"/>
      <c r="AF2123" s="3556"/>
      <c r="AG2123" s="2091"/>
      <c r="AH2123" s="2091"/>
      <c r="AI2123" s="2091"/>
      <c r="AJ2123" s="2091"/>
      <c r="AK2123" s="2091"/>
      <c r="AL2123" s="1816"/>
      <c r="AM2123" s="1340"/>
    </row>
    <row r="2124" spans="1:39" s="52" customFormat="1" x14ac:dyDescent="0.25">
      <c r="A2124" s="664">
        <v>1</v>
      </c>
      <c r="B2124" s="1343">
        <v>1</v>
      </c>
      <c r="C2124" s="450" t="s">
        <v>13</v>
      </c>
      <c r="D2124" s="450"/>
      <c r="E2124" s="450"/>
      <c r="F2124" s="1613">
        <f>SUM(F2121:F2123)</f>
        <v>334</v>
      </c>
      <c r="G2124" s="368">
        <f>SUM(G2121:G2123)</f>
        <v>334</v>
      </c>
      <c r="H2124" s="368">
        <f>SUM(H2121:H2123)</f>
        <v>379</v>
      </c>
      <c r="I2124" s="368">
        <f>H2124/G2124*100</f>
        <v>113.47305389221556</v>
      </c>
      <c r="J2124" s="608">
        <f>IF(F2124=0,0,L2124/F2124)</f>
        <v>10.299401197604791</v>
      </c>
      <c r="K2124" s="99">
        <f>N2124/H2124</f>
        <v>10.358839050131927</v>
      </c>
      <c r="L2124" s="368">
        <f>SUM(L2121:L2123)</f>
        <v>3440</v>
      </c>
      <c r="M2124" s="368">
        <f>SUM(M2121:M2123)</f>
        <v>3440</v>
      </c>
      <c r="N2124" s="368">
        <f>SUM(N2121:N2123)</f>
        <v>3926</v>
      </c>
      <c r="O2124" s="76">
        <f>N2124/M2124*100</f>
        <v>114.12790697674417</v>
      </c>
      <c r="P2124" s="248">
        <f>SUM(P2121:P2123)</f>
        <v>11.466666666666667</v>
      </c>
      <c r="Q2124" s="76">
        <f>N2124/$C$3*12/P2124</f>
        <v>342.38372093023253</v>
      </c>
      <c r="R2124" s="2116"/>
      <c r="S2124" s="2116"/>
      <c r="T2124" s="2116"/>
      <c r="U2124" s="2116"/>
      <c r="V2124" s="2116"/>
      <c r="W2124" s="2116"/>
      <c r="X2124" s="2116"/>
      <c r="Y2124" s="2116"/>
      <c r="Z2124" s="2116"/>
      <c r="AA2124" s="2116"/>
      <c r="AB2124" s="2116"/>
      <c r="AC2124" s="2116"/>
      <c r="AD2124" s="3352"/>
      <c r="AE2124" s="2116"/>
      <c r="AF2124" s="3559"/>
      <c r="AG2124" s="2116"/>
      <c r="AH2124" s="2116"/>
      <c r="AI2124" s="2116"/>
      <c r="AJ2124" s="2116"/>
      <c r="AK2124" s="2116"/>
      <c r="AL2124" s="1816"/>
      <c r="AM2124" s="1340"/>
    </row>
    <row r="2125" spans="1:39" s="52" customFormat="1" x14ac:dyDescent="0.25">
      <c r="A2125" s="664">
        <v>1</v>
      </c>
      <c r="B2125" s="1343">
        <v>1</v>
      </c>
      <c r="C2125" s="191" t="s">
        <v>128</v>
      </c>
      <c r="D2125" s="191"/>
      <c r="E2125" s="450"/>
      <c r="F2125" s="1613"/>
      <c r="G2125" s="368"/>
      <c r="H2125" s="368"/>
      <c r="I2125" s="368"/>
      <c r="J2125" s="608"/>
      <c r="K2125" s="99"/>
      <c r="L2125" s="368"/>
      <c r="M2125" s="368"/>
      <c r="N2125" s="368"/>
      <c r="O2125" s="76"/>
      <c r="P2125" s="76"/>
      <c r="Q2125" s="76"/>
      <c r="R2125" s="2116"/>
      <c r="S2125" s="2116"/>
      <c r="T2125" s="2116"/>
      <c r="U2125" s="2116"/>
      <c r="V2125" s="2116"/>
      <c r="W2125" s="2116"/>
      <c r="X2125" s="2116"/>
      <c r="Y2125" s="2116"/>
      <c r="Z2125" s="2116"/>
      <c r="AA2125" s="2116"/>
      <c r="AB2125" s="2116"/>
      <c r="AC2125" s="2116"/>
      <c r="AD2125" s="3352"/>
      <c r="AE2125" s="2116"/>
      <c r="AF2125" s="3559"/>
      <c r="AG2125" s="2116"/>
      <c r="AH2125" s="2116"/>
      <c r="AI2125" s="2116"/>
      <c r="AJ2125" s="2116"/>
      <c r="AK2125" s="2116"/>
      <c r="AL2125" s="1816"/>
      <c r="AM2125" s="1340"/>
    </row>
    <row r="2126" spans="1:39" s="52" customFormat="1" x14ac:dyDescent="0.25">
      <c r="A2126" s="664">
        <v>1</v>
      </c>
      <c r="B2126" s="1343">
        <v>1</v>
      </c>
      <c r="C2126" s="130" t="s">
        <v>67</v>
      </c>
      <c r="D2126" s="130"/>
      <c r="E2126" s="383">
        <v>240</v>
      </c>
      <c r="F2126" s="639">
        <v>40</v>
      </c>
      <c r="G2126" s="894">
        <f t="shared" ref="G2126:G2127" si="2071">ROUND(F2126/12*$C$3,0)</f>
        <v>40</v>
      </c>
      <c r="H2126" s="74">
        <v>12</v>
      </c>
      <c r="I2126" s="74">
        <f>H2126/G2126*100</f>
        <v>30</v>
      </c>
      <c r="J2126" s="443">
        <v>8</v>
      </c>
      <c r="K2126" s="75">
        <f>N2126/H2126</f>
        <v>10.083333333333334</v>
      </c>
      <c r="L2126" s="76">
        <f>ROUND(F2126*J2126,0)</f>
        <v>320</v>
      </c>
      <c r="M2126" s="76">
        <f t="shared" ref="M2126:M2127" si="2072">ROUND(L2126/12*$C$3,0)</f>
        <v>320</v>
      </c>
      <c r="N2126" s="76">
        <v>121</v>
      </c>
      <c r="O2126" s="76">
        <f>N2126/M2126*100</f>
        <v>37.8125</v>
      </c>
      <c r="P2126" s="76">
        <f>L2126/E2126</f>
        <v>1.3333333333333333</v>
      </c>
      <c r="Q2126" s="76">
        <f>N2126/$C$3*12/P2126</f>
        <v>90.75</v>
      </c>
      <c r="R2126" s="2091"/>
      <c r="S2126" s="2091"/>
      <c r="T2126" s="2091"/>
      <c r="U2126" s="2091"/>
      <c r="V2126" s="2091"/>
      <c r="W2126" s="2091"/>
      <c r="X2126" s="2091"/>
      <c r="Y2126" s="2091"/>
      <c r="Z2126" s="2091"/>
      <c r="AA2126" s="2091"/>
      <c r="AB2126" s="2091"/>
      <c r="AC2126" s="2091"/>
      <c r="AD2126" s="3352"/>
      <c r="AE2126" s="2116"/>
      <c r="AF2126" s="3559"/>
      <c r="AG2126" s="2116"/>
      <c r="AH2126" s="2116"/>
      <c r="AI2126" s="2116"/>
      <c r="AJ2126" s="2091"/>
      <c r="AK2126" s="2091"/>
      <c r="AL2126" s="1816"/>
      <c r="AM2126" s="1340"/>
    </row>
    <row r="2127" spans="1:39" s="52" customFormat="1" x14ac:dyDescent="0.25">
      <c r="A2127" s="664"/>
      <c r="B2127" s="1343">
        <v>1</v>
      </c>
      <c r="C2127" s="130" t="s">
        <v>47</v>
      </c>
      <c r="D2127" s="130"/>
      <c r="E2127" s="387">
        <v>240</v>
      </c>
      <c r="F2127" s="639">
        <v>134</v>
      </c>
      <c r="G2127" s="894">
        <f t="shared" si="2071"/>
        <v>134</v>
      </c>
      <c r="H2127" s="74">
        <v>202</v>
      </c>
      <c r="I2127" s="74">
        <f>H2127/G2127*100</f>
        <v>150.74626865671641</v>
      </c>
      <c r="J2127" s="443">
        <v>8</v>
      </c>
      <c r="K2127" s="75">
        <f>N2127/H2127</f>
        <v>9.0990099009900991</v>
      </c>
      <c r="L2127" s="76">
        <f>ROUND(F2127*J2127,0)</f>
        <v>1072</v>
      </c>
      <c r="M2127" s="76">
        <f t="shared" si="2072"/>
        <v>1072</v>
      </c>
      <c r="N2127" s="76">
        <v>1838</v>
      </c>
      <c r="O2127" s="76">
        <f>N2127/M2127*100</f>
        <v>171.45522388059703</v>
      </c>
      <c r="P2127" s="76">
        <f>L2127/E2127</f>
        <v>4.4666666666666668</v>
      </c>
      <c r="Q2127" s="76">
        <f>N2127/$C$3*12/P2127</f>
        <v>411.49253731343282</v>
      </c>
      <c r="R2127" s="2091"/>
      <c r="S2127" s="2091"/>
      <c r="T2127" s="2091"/>
      <c r="U2127" s="2091"/>
      <c r="V2127" s="2091"/>
      <c r="W2127" s="2091"/>
      <c r="X2127" s="2091"/>
      <c r="Y2127" s="2091"/>
      <c r="Z2127" s="2091"/>
      <c r="AA2127" s="2091"/>
      <c r="AB2127" s="2091"/>
      <c r="AC2127" s="2091"/>
      <c r="AD2127" s="3352"/>
      <c r="AE2127" s="2116"/>
      <c r="AF2127" s="3559"/>
      <c r="AG2127" s="2116"/>
      <c r="AH2127" s="2116"/>
      <c r="AI2127" s="2116"/>
      <c r="AJ2127" s="2091"/>
      <c r="AK2127" s="2091"/>
      <c r="AL2127" s="1816"/>
      <c r="AM2127" s="1340"/>
    </row>
    <row r="2128" spans="1:39" s="78" customFormat="1" x14ac:dyDescent="0.25">
      <c r="A2128" s="710"/>
      <c r="B2128" s="1343">
        <v>1</v>
      </c>
      <c r="C2128" s="450" t="s">
        <v>160</v>
      </c>
      <c r="D2128" s="487"/>
      <c r="E2128" s="487"/>
      <c r="F2128" s="640">
        <f>SUM(F2126:F2127)</f>
        <v>174</v>
      </c>
      <c r="G2128" s="348">
        <f t="shared" ref="G2128:H2128" si="2073">SUM(G2126:G2127)</f>
        <v>174</v>
      </c>
      <c r="H2128" s="198">
        <f t="shared" si="2073"/>
        <v>214</v>
      </c>
      <c r="I2128" s="198">
        <f>I2126</f>
        <v>30</v>
      </c>
      <c r="J2128" s="198">
        <f>J2126</f>
        <v>8</v>
      </c>
      <c r="K2128" s="198">
        <f>K2126</f>
        <v>10.083333333333334</v>
      </c>
      <c r="L2128" s="198">
        <f>SUM(L2126:L2127)</f>
        <v>1392</v>
      </c>
      <c r="M2128" s="198">
        <f t="shared" ref="M2128:N2128" si="2074">SUM(M2126:M2127)</f>
        <v>1392</v>
      </c>
      <c r="N2128" s="198">
        <f t="shared" si="2074"/>
        <v>1959</v>
      </c>
      <c r="O2128" s="463">
        <f>N2128/M2128*100</f>
        <v>140.73275862068965</v>
      </c>
      <c r="P2128" s="463">
        <f>SUM(P2126:P2127)</f>
        <v>5.8</v>
      </c>
      <c r="Q2128" s="463">
        <f>N2128/$C$3*12/P2128</f>
        <v>337.75862068965517</v>
      </c>
      <c r="R2128" s="633"/>
      <c r="S2128" s="633"/>
      <c r="T2128" s="633"/>
      <c r="U2128" s="633"/>
      <c r="V2128" s="633"/>
      <c r="W2128" s="633"/>
      <c r="X2128" s="633"/>
      <c r="Y2128" s="633"/>
      <c r="Z2128" s="633"/>
      <c r="AA2128" s="633"/>
      <c r="AB2128" s="633"/>
      <c r="AC2128" s="633"/>
      <c r="AD2128" s="3327"/>
      <c r="AE2128" s="633"/>
      <c r="AF2128" s="3434"/>
      <c r="AG2128" s="633"/>
      <c r="AH2128" s="633"/>
      <c r="AI2128" s="633"/>
      <c r="AJ2128" s="633"/>
      <c r="AK2128" s="633"/>
      <c r="AL2128" s="1816"/>
      <c r="AM2128" s="1792"/>
    </row>
    <row r="2129" spans="1:274" s="52" customFormat="1" ht="29.25" x14ac:dyDescent="0.25">
      <c r="A2129" s="664">
        <v>1</v>
      </c>
      <c r="B2129" s="1343">
        <v>1</v>
      </c>
      <c r="C2129" s="528" t="s">
        <v>145</v>
      </c>
      <c r="D2129" s="528"/>
      <c r="E2129" s="528"/>
      <c r="F2129" s="1613">
        <f>SUM(F2128,F2124)</f>
        <v>508</v>
      </c>
      <c r="G2129" s="575">
        <f>SUM(G2128,G2124)</f>
        <v>508</v>
      </c>
      <c r="H2129" s="575">
        <f>SUM(H2128,H2124)</f>
        <v>593</v>
      </c>
      <c r="I2129" s="575">
        <f t="shared" ref="I2129:I2134" si="2075">H2129/G2129*100</f>
        <v>116.73228346456692</v>
      </c>
      <c r="J2129" s="782">
        <f>L2129/F2129</f>
        <v>9.5118110236220481</v>
      </c>
      <c r="K2129" s="575">
        <f>N2129/H2129</f>
        <v>9.9241146711635757</v>
      </c>
      <c r="L2129" s="575">
        <f>SUM(L2128,L2124)</f>
        <v>4832</v>
      </c>
      <c r="M2129" s="575">
        <f t="shared" ref="M2129:N2129" si="2076">SUM(M2128,M2124)</f>
        <v>4832</v>
      </c>
      <c r="N2129" s="575">
        <f t="shared" si="2076"/>
        <v>5885</v>
      </c>
      <c r="O2129" s="76">
        <f>N2129/M2129*100</f>
        <v>121.79221854304636</v>
      </c>
      <c r="P2129" s="575">
        <f>SUM(P2128,P2124)</f>
        <v>17.266666666666666</v>
      </c>
      <c r="Q2129" s="76">
        <f>N2129/$C$3*12/P2129</f>
        <v>340.83011583011586</v>
      </c>
      <c r="R2129" s="782">
        <v>10255.347647999999</v>
      </c>
      <c r="S2129" s="782">
        <v>10255.347647999999</v>
      </c>
      <c r="T2129" s="782">
        <v>10255.347647999999</v>
      </c>
      <c r="U2129" s="782">
        <v>10255.347647999999</v>
      </c>
      <c r="V2129" s="782">
        <v>10255.347647999999</v>
      </c>
      <c r="W2129" s="782">
        <v>10255.347647999999</v>
      </c>
      <c r="X2129" s="782">
        <v>10255.347647999999</v>
      </c>
      <c r="Y2129" s="782">
        <v>10255.347647999999</v>
      </c>
      <c r="Z2129" s="782">
        <v>10255.347647999999</v>
      </c>
      <c r="AA2129" s="782">
        <v>10255.347647999999</v>
      </c>
      <c r="AB2129" s="782">
        <v>10255.347647999999</v>
      </c>
      <c r="AC2129" s="782">
        <v>10255.347647999999</v>
      </c>
      <c r="AD2129" s="3287">
        <f t="shared" ref="AD2129" si="2077">AC2129</f>
        <v>10255.347647999999</v>
      </c>
      <c r="AE2129" s="590">
        <f t="shared" ref="AE2129" si="2078">AK2129-AJ2129-AG2129</f>
        <v>12105.4918</v>
      </c>
      <c r="AF2129" s="3593"/>
      <c r="AG2129" s="2145"/>
      <c r="AH2129" s="2115">
        <f>AE2129-AD2129</f>
        <v>1850.1441520000008</v>
      </c>
      <c r="AI2129" s="2115">
        <v>0</v>
      </c>
      <c r="AJ2129" s="782">
        <v>-92.080930000000009</v>
      </c>
      <c r="AK2129" s="782">
        <v>12013.41087</v>
      </c>
      <c r="AL2129" s="1816"/>
      <c r="AM2129" s="1340"/>
    </row>
    <row r="2130" spans="1:274" s="52" customFormat="1" x14ac:dyDescent="0.25">
      <c r="A2130" s="664">
        <v>1</v>
      </c>
      <c r="B2130" s="1343">
        <v>1</v>
      </c>
      <c r="C2130" s="528" t="s">
        <v>265</v>
      </c>
      <c r="D2130" s="528"/>
      <c r="E2130" s="528"/>
      <c r="F2130" s="1614">
        <f>F2131</f>
        <v>3700</v>
      </c>
      <c r="G2130" s="575">
        <f>G2131</f>
        <v>3700</v>
      </c>
      <c r="H2130" s="575">
        <f>H2131</f>
        <v>3749</v>
      </c>
      <c r="I2130" s="575">
        <f t="shared" si="2075"/>
        <v>101.32432432432432</v>
      </c>
      <c r="J2130" s="610"/>
      <c r="K2130" s="745"/>
      <c r="L2130" s="576"/>
      <c r="M2130" s="576"/>
      <c r="N2130" s="576"/>
      <c r="O2130" s="82"/>
      <c r="P2130" s="576"/>
      <c r="Q2130" s="82"/>
      <c r="R2130" s="2100"/>
      <c r="S2130" s="2100"/>
      <c r="T2130" s="2100"/>
      <c r="U2130" s="2100"/>
      <c r="V2130" s="2100"/>
      <c r="W2130" s="2100"/>
      <c r="X2130" s="2100"/>
      <c r="Y2130" s="2100"/>
      <c r="Z2130" s="2100"/>
      <c r="AA2130" s="2100"/>
      <c r="AB2130" s="2100"/>
      <c r="AC2130" s="2100"/>
      <c r="AD2130" s="3323"/>
      <c r="AE2130" s="2212"/>
      <c r="AF2130" s="3579"/>
      <c r="AG2130" s="2199"/>
      <c r="AH2130" s="2199"/>
      <c r="AI2130" s="2199"/>
      <c r="AJ2130" s="2100"/>
      <c r="AK2130" s="2100"/>
      <c r="AL2130" s="1816"/>
      <c r="AM2130" s="1340"/>
    </row>
    <row r="2131" spans="1:274" s="52" customFormat="1" x14ac:dyDescent="0.25">
      <c r="A2131" s="664">
        <v>1</v>
      </c>
      <c r="B2131" s="1343">
        <v>1</v>
      </c>
      <c r="C2131" s="617" t="s">
        <v>266</v>
      </c>
      <c r="D2131" s="617"/>
      <c r="E2131" s="617"/>
      <c r="F2131" s="1651">
        <v>3700</v>
      </c>
      <c r="G2131" s="680">
        <f>ROUND(F2131/12*$C$3,0)</f>
        <v>3700</v>
      </c>
      <c r="H2131" s="680">
        <f>H2134-H2132</f>
        <v>3749</v>
      </c>
      <c r="I2131" s="680">
        <f t="shared" si="2075"/>
        <v>101.32432432432432</v>
      </c>
      <c r="J2131" s="510"/>
      <c r="K2131" s="745"/>
      <c r="L2131" s="676"/>
      <c r="M2131" s="676"/>
      <c r="N2131" s="676"/>
      <c r="O2131" s="82"/>
      <c r="P2131" s="676"/>
      <c r="Q2131" s="82"/>
      <c r="R2131" s="2121"/>
      <c r="S2131" s="2121"/>
      <c r="T2131" s="2121"/>
      <c r="U2131" s="2121"/>
      <c r="V2131" s="2121"/>
      <c r="W2131" s="2121"/>
      <c r="X2131" s="2121"/>
      <c r="Y2131" s="2121"/>
      <c r="Z2131" s="2121"/>
      <c r="AA2131" s="2121"/>
      <c r="AB2131" s="2121"/>
      <c r="AC2131" s="2121"/>
      <c r="AD2131" s="3323"/>
      <c r="AE2131" s="2200"/>
      <c r="AF2131" s="3580"/>
      <c r="AG2131" s="2200"/>
      <c r="AH2131" s="2200"/>
      <c r="AI2131" s="2200"/>
      <c r="AJ2131" s="2121"/>
      <c r="AK2131" s="2121"/>
      <c r="AL2131" s="1816"/>
      <c r="AM2131" s="1340"/>
    </row>
    <row r="2132" spans="1:274" s="52" customFormat="1" x14ac:dyDescent="0.25">
      <c r="A2132" s="664">
        <v>1</v>
      </c>
      <c r="B2132" s="1343">
        <v>1</v>
      </c>
      <c r="C2132" s="528" t="s">
        <v>267</v>
      </c>
      <c r="D2132" s="528"/>
      <c r="E2132" s="528"/>
      <c r="F2132" s="1614">
        <f>F2133</f>
        <v>2</v>
      </c>
      <c r="G2132" s="576">
        <f t="shared" ref="G2132:G2133" si="2079">ROUND(F2132/12*$C$3,0)</f>
        <v>2</v>
      </c>
      <c r="H2132" s="576">
        <f t="shared" ref="H2132" si="2080">H2133</f>
        <v>0</v>
      </c>
      <c r="I2132" s="575">
        <f t="shared" si="2075"/>
        <v>0</v>
      </c>
      <c r="J2132" s="610"/>
      <c r="K2132" s="745"/>
      <c r="L2132" s="576"/>
      <c r="M2132" s="576"/>
      <c r="N2132" s="576"/>
      <c r="O2132" s="82"/>
      <c r="P2132" s="576"/>
      <c r="Q2132" s="82"/>
      <c r="R2132" s="2100">
        <f>R2135/12</f>
        <v>25590.604794453331</v>
      </c>
      <c r="S2132" s="2100"/>
      <c r="T2132" s="2100"/>
      <c r="U2132" s="2100"/>
      <c r="V2132" s="2100"/>
      <c r="W2132" s="2100"/>
      <c r="X2132" s="2100"/>
      <c r="Y2132" s="2100"/>
      <c r="Z2132" s="2100"/>
      <c r="AA2132" s="2100"/>
      <c r="AB2132" s="2100"/>
      <c r="AC2132" s="2100"/>
      <c r="AD2132" s="3323"/>
      <c r="AE2132" s="2199"/>
      <c r="AF2132" s="3579"/>
      <c r="AG2132" s="2199"/>
      <c r="AH2132" s="2199"/>
      <c r="AI2132" s="2199"/>
      <c r="AJ2132" s="2100"/>
      <c r="AK2132" s="2100"/>
      <c r="AL2132" s="1816"/>
      <c r="AM2132" s="1340"/>
    </row>
    <row r="2133" spans="1:274" s="52" customFormat="1" ht="30" x14ac:dyDescent="0.25">
      <c r="A2133" s="664">
        <v>1</v>
      </c>
      <c r="B2133" s="1343">
        <v>1</v>
      </c>
      <c r="C2133" s="617" t="s">
        <v>268</v>
      </c>
      <c r="D2133" s="617"/>
      <c r="E2133" s="617"/>
      <c r="F2133" s="1651">
        <v>2</v>
      </c>
      <c r="G2133" s="680">
        <f t="shared" si="2079"/>
        <v>2</v>
      </c>
      <c r="H2133" s="680"/>
      <c r="I2133" s="680">
        <f t="shared" si="2075"/>
        <v>0</v>
      </c>
      <c r="J2133" s="443"/>
      <c r="K2133" s="200"/>
      <c r="L2133" s="676"/>
      <c r="M2133" s="680"/>
      <c r="N2133" s="680"/>
      <c r="O2133" s="82"/>
      <c r="P2133" s="676"/>
      <c r="Q2133" s="82"/>
      <c r="R2133" s="2114"/>
      <c r="S2133" s="2114"/>
      <c r="T2133" s="2114"/>
      <c r="U2133" s="2114"/>
      <c r="V2133" s="2114"/>
      <c r="W2133" s="2114"/>
      <c r="X2133" s="2114"/>
      <c r="Y2133" s="2114"/>
      <c r="Z2133" s="2114"/>
      <c r="AA2133" s="2114"/>
      <c r="AB2133" s="2114"/>
      <c r="AC2133" s="2114"/>
      <c r="AD2133" s="3323"/>
      <c r="AE2133" s="2203"/>
      <c r="AF2133" s="3590"/>
      <c r="AG2133" s="2203"/>
      <c r="AH2133" s="2203"/>
      <c r="AI2133" s="2200"/>
      <c r="AJ2133" s="2121"/>
      <c r="AK2133" s="2121"/>
      <c r="AL2133" s="1816"/>
      <c r="AM2133" s="1340"/>
    </row>
    <row r="2134" spans="1:274" s="52" customFormat="1" ht="15.75" thickBot="1" x14ac:dyDescent="0.3">
      <c r="A2134" s="664"/>
      <c r="B2134" s="1343">
        <v>1</v>
      </c>
      <c r="C2134" s="528" t="s">
        <v>279</v>
      </c>
      <c r="D2134" s="528"/>
      <c r="E2134" s="528"/>
      <c r="F2134" s="1614">
        <f>SUM(F2130,F2132)</f>
        <v>3702</v>
      </c>
      <c r="G2134" s="1916">
        <f>SUM(G2130,G2132)</f>
        <v>3702</v>
      </c>
      <c r="H2134" s="1916">
        <v>3749</v>
      </c>
      <c r="I2134" s="575">
        <f t="shared" si="2075"/>
        <v>101.26958400864399</v>
      </c>
      <c r="J2134" s="1551"/>
      <c r="K2134" s="202"/>
      <c r="L2134" s="1555"/>
      <c r="M2134" s="1552"/>
      <c r="N2134" s="1552"/>
      <c r="O2134" s="1341"/>
      <c r="P2134" s="1555"/>
      <c r="Q2134" s="1341"/>
      <c r="R2134" s="2151">
        <v>16006.86832</v>
      </c>
      <c r="S2134" s="2151">
        <v>16006.86832</v>
      </c>
      <c r="T2134" s="2151">
        <v>16006.86832</v>
      </c>
      <c r="U2134" s="2151">
        <v>15912.627120000001</v>
      </c>
      <c r="V2134" s="2151">
        <v>15912.627120000001</v>
      </c>
      <c r="W2134" s="2151">
        <v>15912.627120000001</v>
      </c>
      <c r="X2134" s="2151">
        <v>15912.627120000001</v>
      </c>
      <c r="Y2134" s="2151">
        <v>15912.627120000001</v>
      </c>
      <c r="Z2134" s="2151">
        <v>15912.627120000001</v>
      </c>
      <c r="AA2134" s="2151">
        <v>15912.627120000001</v>
      </c>
      <c r="AB2134" s="2151">
        <v>15912.627120000001</v>
      </c>
      <c r="AC2134" s="2151">
        <v>15912.627120000001</v>
      </c>
      <c r="AD2134" s="3287">
        <f t="shared" ref="AD2134" si="2081">AC2134</f>
        <v>15912.627120000001</v>
      </c>
      <c r="AE2134" s="2204">
        <f t="shared" ref="AE2134" si="2082">AK2134-AJ2134-AG2134</f>
        <v>15804.467120000001</v>
      </c>
      <c r="AF2134" s="3591"/>
      <c r="AG2134" s="2204"/>
      <c r="AH2134" s="2204">
        <f>AE2134-AD2134</f>
        <v>-108.15999999999985</v>
      </c>
      <c r="AI2134" s="2201">
        <v>0</v>
      </c>
      <c r="AJ2134" s="2122">
        <v>-66.220730000000017</v>
      </c>
      <c r="AK2134" s="2122">
        <v>15738.24639</v>
      </c>
      <c r="AL2134" s="1816"/>
      <c r="AM2134" s="1340"/>
      <c r="AU2134" s="52">
        <f>G2134/6</f>
        <v>617</v>
      </c>
      <c r="AV2134" s="52">
        <f>AD2134/6</f>
        <v>2652.1045200000003</v>
      </c>
    </row>
    <row r="2135" spans="1:274" s="52" customFormat="1" ht="15.75" thickBot="1" x14ac:dyDescent="0.3">
      <c r="A2135" s="664">
        <v>1</v>
      </c>
      <c r="B2135" s="1343">
        <v>1</v>
      </c>
      <c r="C2135" s="613" t="s">
        <v>457</v>
      </c>
      <c r="D2135" s="754"/>
      <c r="E2135" s="754"/>
      <c r="F2135" s="1918"/>
      <c r="G2135" s="616"/>
      <c r="H2135" s="616"/>
      <c r="I2135" s="1919"/>
      <c r="J2135" s="615"/>
      <c r="K2135" s="615"/>
      <c r="L2135" s="616"/>
      <c r="M2135" s="616"/>
      <c r="N2135" s="616">
        <f>SUM(N2129,N2069)</f>
        <v>29953</v>
      </c>
      <c r="O2135" s="616"/>
      <c r="P2135" s="616"/>
      <c r="Q2135" s="616"/>
      <c r="R2135" s="615">
        <f t="shared" ref="R2135:W2135" si="2083">R2134+R2129+R2119+R2069</f>
        <v>307087.25753343996</v>
      </c>
      <c r="S2135" s="615">
        <f t="shared" si="2083"/>
        <v>307087.25753343996</v>
      </c>
      <c r="T2135" s="615">
        <f t="shared" si="2083"/>
        <v>307087.25753343996</v>
      </c>
      <c r="U2135" s="615">
        <f t="shared" si="2083"/>
        <v>307100.78640733997</v>
      </c>
      <c r="V2135" s="615">
        <f t="shared" si="2083"/>
        <v>307101.37782109994</v>
      </c>
      <c r="W2135" s="615">
        <f t="shared" si="2083"/>
        <v>307101.37782109994</v>
      </c>
      <c r="X2135" s="615">
        <f t="shared" ref="X2135:Y2135" si="2084">X2134+X2129+X2119+X2069</f>
        <v>307101.37782109994</v>
      </c>
      <c r="Y2135" s="615">
        <f t="shared" si="2084"/>
        <v>307101.37782109994</v>
      </c>
      <c r="Z2135" s="615">
        <f t="shared" ref="Z2135:AA2135" si="2085">Z2134+Z2129+Z2119+Z2069</f>
        <v>307045.47337110003</v>
      </c>
      <c r="AA2135" s="615">
        <f t="shared" si="2085"/>
        <v>307000.72457359999</v>
      </c>
      <c r="AB2135" s="615">
        <f t="shared" ref="AB2135:AD2135" si="2086">AB2134+AB2129+AB2119+AB2069</f>
        <v>307000.72485359991</v>
      </c>
      <c r="AC2135" s="615">
        <f t="shared" ref="AC2135" si="2087">AC2134+AC2129+AC2119+AC2069</f>
        <v>307000.72485359991</v>
      </c>
      <c r="AD2135" s="3363">
        <f t="shared" si="2086"/>
        <v>307000.72485359991</v>
      </c>
      <c r="AE2135" s="615">
        <f t="shared" ref="AE2135:AK2135" si="2088">AE2134+AE2129+AE2119+AE2069</f>
        <v>309836.61511999997</v>
      </c>
      <c r="AF2135" s="3592">
        <f t="shared" si="2088"/>
        <v>199.36874</v>
      </c>
      <c r="AG2135" s="615">
        <f t="shared" ref="AG2135" si="2089">AG2134+AG2129+AG2119+AG2069</f>
        <v>-385.16422</v>
      </c>
      <c r="AH2135" s="615">
        <f t="shared" si="2088"/>
        <v>2835.8902664000007</v>
      </c>
      <c r="AI2135" s="615">
        <f t="shared" si="2088"/>
        <v>-33.150300000000001</v>
      </c>
      <c r="AJ2135" s="615">
        <f t="shared" si="2088"/>
        <v>-2424.4471800000001</v>
      </c>
      <c r="AK2135" s="615">
        <f t="shared" si="2088"/>
        <v>307027.00371999998</v>
      </c>
      <c r="AL2135" s="1816"/>
      <c r="AM2135" s="1340"/>
    </row>
    <row r="2136" spans="1:274" x14ac:dyDescent="0.25">
      <c r="A2136" s="664">
        <v>1</v>
      </c>
      <c r="B2136" s="1343">
        <v>1</v>
      </c>
      <c r="C2136" s="1228" t="s">
        <v>189</v>
      </c>
      <c r="D2136" s="1228"/>
      <c r="E2136" s="1228"/>
      <c r="F2136" s="1684"/>
      <c r="G2136" s="1252"/>
      <c r="H2136" s="1917"/>
      <c r="I2136" s="1252"/>
      <c r="J2136" s="1261"/>
      <c r="K2136" s="1261"/>
      <c r="L2136" s="1252"/>
      <c r="M2136" s="1252"/>
      <c r="N2136" s="1252"/>
      <c r="O2136" s="1252"/>
      <c r="P2136" s="1252"/>
      <c r="Q2136" s="1252"/>
      <c r="R2136" s="1192">
        <f t="shared" ref="R2136:S2136" si="2090">R2135</f>
        <v>307087.25753343996</v>
      </c>
      <c r="S2136" s="1192">
        <f t="shared" si="2090"/>
        <v>307087.25753343996</v>
      </c>
      <c r="T2136" s="1192">
        <f t="shared" ref="T2136:U2136" si="2091">T2135</f>
        <v>307087.25753343996</v>
      </c>
      <c r="U2136" s="1192">
        <f t="shared" si="2091"/>
        <v>307100.78640733997</v>
      </c>
      <c r="V2136" s="1192">
        <f t="shared" ref="V2136:W2136" si="2092">V2135</f>
        <v>307101.37782109994</v>
      </c>
      <c r="W2136" s="1192">
        <f t="shared" si="2092"/>
        <v>307101.37782109994</v>
      </c>
      <c r="X2136" s="1192">
        <f t="shared" ref="X2136:Y2136" si="2093">X2135</f>
        <v>307101.37782109994</v>
      </c>
      <c r="Y2136" s="1192">
        <f t="shared" si="2093"/>
        <v>307101.37782109994</v>
      </c>
      <c r="Z2136" s="1192">
        <f t="shared" ref="Z2136:AA2136" si="2094">Z2135</f>
        <v>307045.47337110003</v>
      </c>
      <c r="AA2136" s="1192">
        <f t="shared" si="2094"/>
        <v>307000.72457359999</v>
      </c>
      <c r="AB2136" s="1192">
        <f t="shared" ref="AB2136:AD2136" si="2095">AB2135</f>
        <v>307000.72485359991</v>
      </c>
      <c r="AC2136" s="1192">
        <f t="shared" ref="AC2136" si="2096">AC2135</f>
        <v>307000.72485359991</v>
      </c>
      <c r="AD2136" s="2147">
        <f t="shared" si="2095"/>
        <v>307000.72485359991</v>
      </c>
      <c r="AE2136" s="1192">
        <f t="shared" ref="AE2136:AK2136" si="2097">AE2135</f>
        <v>309836.61511999997</v>
      </c>
      <c r="AF2136" s="3446">
        <f t="shared" si="2097"/>
        <v>199.36874</v>
      </c>
      <c r="AG2136" s="1192">
        <f t="shared" ref="AG2136" si="2098">AG2135</f>
        <v>-385.16422</v>
      </c>
      <c r="AH2136" s="1192">
        <f t="shared" si="2097"/>
        <v>2835.8902664000007</v>
      </c>
      <c r="AI2136" s="1192">
        <f t="shared" ref="AI2136" si="2099">AI2135</f>
        <v>-33.150300000000001</v>
      </c>
      <c r="AJ2136" s="1192">
        <f t="shared" si="2097"/>
        <v>-2424.4471800000001</v>
      </c>
      <c r="AK2136" s="1192">
        <f t="shared" si="2097"/>
        <v>307027.00371999998</v>
      </c>
      <c r="AL2136" s="1816"/>
    </row>
    <row r="2137" spans="1:274" ht="29.25" x14ac:dyDescent="0.25">
      <c r="A2137" s="664">
        <v>1</v>
      </c>
      <c r="B2137" s="1343">
        <v>1</v>
      </c>
      <c r="C2137" s="1120" t="s">
        <v>80</v>
      </c>
      <c r="D2137" s="1120"/>
      <c r="E2137" s="1120"/>
      <c r="F2137" s="1607">
        <f>F2069</f>
        <v>2707</v>
      </c>
      <c r="G2137" s="1113">
        <f>G2069</f>
        <v>2707</v>
      </c>
      <c r="H2137" s="1113">
        <f>H2069</f>
        <v>2665</v>
      </c>
      <c r="I2137" s="1113">
        <f>H2137/G2137*100</f>
        <v>98.448466937569265</v>
      </c>
      <c r="J2137" s="990">
        <f>L2137/F2137</f>
        <v>8.7598817879571484</v>
      </c>
      <c r="K2137" s="990">
        <f>N2137/H2137</f>
        <v>9.0311444652908062</v>
      </c>
      <c r="L2137" s="1113">
        <f>L2069</f>
        <v>23713</v>
      </c>
      <c r="M2137" s="1113">
        <f>M2069</f>
        <v>23713</v>
      </c>
      <c r="N2137" s="1113">
        <f>N2069</f>
        <v>24068</v>
      </c>
      <c r="O2137" s="988">
        <f>N2137/M2137*100</f>
        <v>101.49706911820519</v>
      </c>
      <c r="P2137" s="1113">
        <f>P2069</f>
        <v>72.103621509209745</v>
      </c>
      <c r="Q2137" s="988">
        <f>N2137/$C$3*12/P2137</f>
        <v>333.79738071721977</v>
      </c>
      <c r="R2137" s="2140">
        <f t="shared" ref="R2137:AK2137" si="2100">R2069</f>
        <v>102675.21836543997</v>
      </c>
      <c r="S2137" s="2140">
        <f t="shared" ref="S2137:T2137" si="2101">S2069</f>
        <v>102675.21836543997</v>
      </c>
      <c r="T2137" s="2140">
        <f t="shared" si="2101"/>
        <v>102675.21836543997</v>
      </c>
      <c r="U2137" s="2140">
        <f t="shared" ref="U2137:V2137" si="2102">U2069</f>
        <v>102870.85181183997</v>
      </c>
      <c r="V2137" s="2140">
        <f t="shared" si="2102"/>
        <v>102871.44322559997</v>
      </c>
      <c r="W2137" s="2140">
        <f t="shared" ref="W2137:X2137" si="2103">W2069</f>
        <v>102871.44322559997</v>
      </c>
      <c r="X2137" s="2140">
        <f t="shared" si="2103"/>
        <v>102871.44322559997</v>
      </c>
      <c r="Y2137" s="2140">
        <f t="shared" ref="Y2137:Z2137" si="2104">Y2069</f>
        <v>102871.44322559997</v>
      </c>
      <c r="Z2137" s="2140">
        <f t="shared" si="2104"/>
        <v>102871.44322559997</v>
      </c>
      <c r="AA2137" s="2140">
        <f t="shared" ref="AA2137" si="2105">AA2069</f>
        <v>102871.44322559997</v>
      </c>
      <c r="AB2137" s="2140">
        <f t="shared" ref="AB2137:AD2137" si="2106">AB2069</f>
        <v>102871.44322559997</v>
      </c>
      <c r="AC2137" s="2140">
        <f t="shared" ref="AC2137" si="2107">AC2069</f>
        <v>102871.44322559997</v>
      </c>
      <c r="AD2137" s="2147">
        <f t="shared" si="2106"/>
        <v>102871.44322559997</v>
      </c>
      <c r="AE2137" s="2140">
        <f t="shared" si="2100"/>
        <v>102990.06251999998</v>
      </c>
      <c r="AF2137" s="3461">
        <f t="shared" si="2100"/>
        <v>199.36874</v>
      </c>
      <c r="AG2137" s="2140">
        <f t="shared" ref="AG2137" si="2108">AG2069</f>
        <v>-385.16422</v>
      </c>
      <c r="AH2137" s="2140">
        <f t="shared" si="2100"/>
        <v>118.61929440000677</v>
      </c>
      <c r="AI2137" s="2140">
        <f t="shared" ref="AI2137" si="2109">AI2069</f>
        <v>-33.150300000000001</v>
      </c>
      <c r="AJ2137" s="2140">
        <f t="shared" si="2100"/>
        <v>-1973.46749</v>
      </c>
      <c r="AK2137" s="2140">
        <f t="shared" si="2100"/>
        <v>100631.43080999998</v>
      </c>
      <c r="AL2137" s="1816"/>
    </row>
    <row r="2138" spans="1:274" s="710" customFormat="1" x14ac:dyDescent="0.25">
      <c r="A2138" s="664">
        <v>1</v>
      </c>
      <c r="B2138" s="1343">
        <v>1</v>
      </c>
      <c r="C2138" s="1105" t="s">
        <v>426</v>
      </c>
      <c r="D2138" s="1105"/>
      <c r="E2138" s="991"/>
      <c r="F2138" s="1664"/>
      <c r="G2138" s="992"/>
      <c r="H2138" s="992"/>
      <c r="I2138" s="992"/>
      <c r="J2138" s="1195"/>
      <c r="K2138" s="1195"/>
      <c r="L2138" s="1196"/>
      <c r="M2138" s="1196"/>
      <c r="N2138" s="1196"/>
      <c r="O2138" s="1196"/>
      <c r="P2138" s="1196"/>
      <c r="Q2138" s="1196"/>
      <c r="R2138" s="2147">
        <f t="shared" ref="R2138:AH2139" si="2110">R2071</f>
        <v>109889.09180999998</v>
      </c>
      <c r="S2138" s="2147">
        <f t="shared" ref="S2138:T2138" si="2111">S2071</f>
        <v>109889.09180999998</v>
      </c>
      <c r="T2138" s="2147">
        <f t="shared" si="2111"/>
        <v>109889.09180999998</v>
      </c>
      <c r="U2138" s="2147">
        <f t="shared" ref="U2138:V2138" si="2112">U2071</f>
        <v>131501.62598000001</v>
      </c>
      <c r="V2138" s="2147">
        <f t="shared" si="2112"/>
        <v>131501.62598000001</v>
      </c>
      <c r="W2138" s="2147">
        <f t="shared" ref="W2138:X2138" si="2113">W2071</f>
        <v>131501.62598000001</v>
      </c>
      <c r="X2138" s="2147">
        <f t="shared" si="2113"/>
        <v>131501.62598000001</v>
      </c>
      <c r="Y2138" s="2147">
        <f t="shared" ref="Y2138:Z2138" si="2114">Y2071</f>
        <v>131501.62598000001</v>
      </c>
      <c r="Z2138" s="2147">
        <f t="shared" si="2114"/>
        <v>121801.10040000001</v>
      </c>
      <c r="AA2138" s="2147">
        <f t="shared" ref="AA2138" si="2115">AA2071</f>
        <v>122566.99188</v>
      </c>
      <c r="AB2138" s="2147">
        <f t="shared" ref="AB2138:AD2139" si="2116">AB2071</f>
        <v>126619.42181999999</v>
      </c>
      <c r="AC2138" s="2147">
        <f t="shared" ref="AC2138" si="2117">AC2071</f>
        <v>126619.42181999999</v>
      </c>
      <c r="AD2138" s="2147">
        <f t="shared" si="2116"/>
        <v>126619.42181999999</v>
      </c>
      <c r="AE2138" s="2147">
        <f t="shared" si="2110"/>
        <v>126715.15151000001</v>
      </c>
      <c r="AF2138" s="3596">
        <f t="shared" si="2110"/>
        <v>0</v>
      </c>
      <c r="AG2138" s="2147">
        <f t="shared" ref="AG2138" si="2118">AG2071</f>
        <v>0</v>
      </c>
      <c r="AH2138" s="2147">
        <f t="shared" si="2110"/>
        <v>95.729690000021947</v>
      </c>
      <c r="AI2138" s="2207">
        <f t="shared" ref="AI2138" si="2119">AI2071</f>
        <v>0</v>
      </c>
      <c r="AJ2138" s="2207">
        <f>AJ2071</f>
        <v>-182.84148000000002</v>
      </c>
      <c r="AK2138" s="2147">
        <f>AK2071</f>
        <v>126532.31003000001</v>
      </c>
      <c r="AL2138" s="1816"/>
      <c r="AM2138" s="687"/>
      <c r="AN2138" s="210"/>
      <c r="AO2138" s="210"/>
      <c r="AP2138" s="210"/>
      <c r="AQ2138" s="210"/>
      <c r="AR2138" s="210"/>
      <c r="AS2138" s="210"/>
      <c r="AT2138" s="210"/>
      <c r="AU2138" s="210"/>
      <c r="AV2138" s="210"/>
      <c r="AW2138" s="210"/>
      <c r="AX2138" s="210"/>
      <c r="AY2138" s="210"/>
      <c r="AZ2138" s="210"/>
      <c r="BA2138" s="210"/>
      <c r="BB2138" s="210"/>
      <c r="BC2138" s="210"/>
      <c r="BD2138" s="210"/>
      <c r="BE2138" s="210"/>
      <c r="BF2138" s="210"/>
      <c r="BG2138" s="210"/>
      <c r="BH2138" s="210"/>
      <c r="BI2138" s="210"/>
      <c r="BJ2138" s="210"/>
      <c r="BK2138" s="210"/>
      <c r="BL2138" s="210"/>
      <c r="BM2138" s="210"/>
      <c r="BN2138" s="210"/>
      <c r="BO2138" s="210"/>
      <c r="BP2138" s="210"/>
      <c r="BQ2138" s="210"/>
      <c r="BR2138" s="210"/>
      <c r="BS2138" s="210"/>
      <c r="BT2138" s="210"/>
      <c r="BU2138" s="210"/>
      <c r="BV2138" s="210"/>
      <c r="BW2138" s="210"/>
      <c r="BX2138" s="210"/>
      <c r="BY2138" s="210"/>
      <c r="BZ2138" s="210"/>
      <c r="CA2138" s="210"/>
      <c r="CB2138" s="210"/>
      <c r="CC2138" s="210"/>
      <c r="CD2138" s="210"/>
      <c r="CE2138" s="210"/>
      <c r="CF2138" s="210"/>
      <c r="CG2138" s="210"/>
      <c r="CH2138" s="210"/>
      <c r="CI2138" s="210"/>
      <c r="CJ2138" s="210"/>
      <c r="CK2138" s="210"/>
      <c r="CL2138" s="210"/>
      <c r="CM2138" s="210"/>
      <c r="CN2138" s="210"/>
      <c r="CO2138" s="210"/>
      <c r="CP2138" s="210"/>
      <c r="CQ2138" s="210"/>
      <c r="CR2138" s="210"/>
      <c r="CS2138" s="210"/>
      <c r="CT2138" s="210"/>
      <c r="CU2138" s="210"/>
      <c r="CV2138" s="210"/>
      <c r="CW2138" s="210"/>
      <c r="CX2138" s="210"/>
      <c r="CY2138" s="210"/>
      <c r="CZ2138" s="210"/>
      <c r="DA2138" s="210"/>
      <c r="DB2138" s="210"/>
      <c r="DC2138" s="210"/>
      <c r="DD2138" s="210"/>
      <c r="DE2138" s="210"/>
      <c r="DF2138" s="210"/>
      <c r="DG2138" s="210"/>
      <c r="DH2138" s="210"/>
      <c r="DI2138" s="210"/>
      <c r="DJ2138" s="210"/>
      <c r="DK2138" s="210"/>
      <c r="DL2138" s="210"/>
      <c r="DM2138" s="210"/>
      <c r="DN2138" s="210"/>
      <c r="DO2138" s="210"/>
      <c r="DP2138" s="210"/>
      <c r="DQ2138" s="210"/>
      <c r="DR2138" s="210"/>
      <c r="DS2138" s="210"/>
      <c r="DT2138" s="210"/>
      <c r="DU2138" s="210"/>
      <c r="DV2138" s="210"/>
      <c r="DW2138" s="210"/>
      <c r="DX2138" s="210"/>
      <c r="DY2138" s="210"/>
      <c r="DZ2138" s="210"/>
      <c r="EA2138" s="210"/>
      <c r="EB2138" s="210"/>
      <c r="EC2138" s="210"/>
      <c r="ED2138" s="210"/>
      <c r="EE2138" s="210"/>
      <c r="EF2138" s="210"/>
      <c r="EG2138" s="210"/>
      <c r="EH2138" s="210"/>
      <c r="EI2138" s="210"/>
      <c r="EJ2138" s="210"/>
      <c r="EK2138" s="210"/>
      <c r="EL2138" s="210"/>
      <c r="EM2138" s="210"/>
      <c r="EN2138" s="210"/>
      <c r="EO2138" s="210"/>
      <c r="EP2138" s="210"/>
      <c r="EQ2138" s="210"/>
      <c r="ER2138" s="210"/>
      <c r="ES2138" s="210"/>
      <c r="ET2138" s="210"/>
      <c r="EU2138" s="210"/>
      <c r="EV2138" s="210"/>
      <c r="EW2138" s="210"/>
      <c r="EX2138" s="210"/>
      <c r="EY2138" s="210"/>
      <c r="EZ2138" s="210"/>
      <c r="FA2138" s="210"/>
      <c r="FB2138" s="210"/>
      <c r="FC2138" s="210"/>
      <c r="FD2138" s="210"/>
      <c r="FE2138" s="210"/>
      <c r="FF2138" s="210"/>
      <c r="FG2138" s="210"/>
      <c r="FH2138" s="210"/>
      <c r="FI2138" s="210"/>
      <c r="FJ2138" s="210"/>
      <c r="FK2138" s="210"/>
      <c r="FL2138" s="210"/>
      <c r="FM2138" s="210"/>
      <c r="FN2138" s="210"/>
      <c r="FO2138" s="210"/>
      <c r="FP2138" s="210"/>
      <c r="FQ2138" s="210"/>
      <c r="FR2138" s="210"/>
      <c r="FS2138" s="210"/>
      <c r="FT2138" s="210"/>
      <c r="FU2138" s="210"/>
      <c r="FV2138" s="210"/>
      <c r="FW2138" s="210"/>
      <c r="FX2138" s="210"/>
      <c r="FY2138" s="210"/>
      <c r="FZ2138" s="210"/>
      <c r="GA2138" s="210"/>
      <c r="GB2138" s="210"/>
      <c r="GC2138" s="210"/>
      <c r="GD2138" s="210"/>
      <c r="GE2138" s="210"/>
      <c r="GF2138" s="210"/>
      <c r="GG2138" s="210"/>
      <c r="GH2138" s="210"/>
      <c r="GI2138" s="210"/>
      <c r="GJ2138" s="210"/>
      <c r="GK2138" s="210"/>
      <c r="GL2138" s="210"/>
      <c r="GM2138" s="210"/>
      <c r="GN2138" s="210"/>
      <c r="GO2138" s="210"/>
      <c r="GP2138" s="210"/>
      <c r="GQ2138" s="210"/>
      <c r="GR2138" s="210"/>
      <c r="GS2138" s="210"/>
      <c r="GT2138" s="210"/>
      <c r="GU2138" s="210"/>
      <c r="GV2138" s="210"/>
      <c r="GW2138" s="210"/>
      <c r="GX2138" s="210"/>
      <c r="GY2138" s="210"/>
      <c r="GZ2138" s="210"/>
      <c r="HA2138" s="210"/>
      <c r="HB2138" s="210"/>
      <c r="HC2138" s="210"/>
      <c r="HD2138" s="210"/>
      <c r="HE2138" s="210"/>
      <c r="HF2138" s="210"/>
      <c r="HG2138" s="210"/>
      <c r="HH2138" s="210"/>
      <c r="HI2138" s="210"/>
      <c r="HJ2138" s="210"/>
      <c r="HK2138" s="210"/>
      <c r="HL2138" s="210"/>
      <c r="HM2138" s="210"/>
      <c r="HN2138" s="210"/>
      <c r="HO2138" s="210"/>
      <c r="HP2138" s="210"/>
      <c r="HQ2138" s="210"/>
      <c r="HR2138" s="210"/>
      <c r="HS2138" s="210"/>
      <c r="HT2138" s="210"/>
      <c r="HU2138" s="210"/>
      <c r="HV2138" s="210"/>
      <c r="HW2138" s="210"/>
      <c r="HX2138" s="210"/>
      <c r="HY2138" s="210"/>
      <c r="HZ2138" s="210"/>
      <c r="IA2138" s="210"/>
      <c r="IB2138" s="210"/>
      <c r="IC2138" s="210"/>
      <c r="ID2138" s="210"/>
      <c r="IE2138" s="210"/>
      <c r="IF2138" s="210"/>
      <c r="IG2138" s="210"/>
      <c r="IH2138" s="210"/>
      <c r="II2138" s="210"/>
      <c r="IJ2138" s="210"/>
      <c r="IK2138" s="210"/>
      <c r="IL2138" s="210"/>
      <c r="IM2138" s="210"/>
      <c r="IN2138" s="210"/>
      <c r="IO2138" s="210"/>
      <c r="IP2138" s="210"/>
      <c r="IQ2138" s="210"/>
      <c r="IR2138" s="210"/>
      <c r="IS2138" s="210"/>
      <c r="IT2138" s="210"/>
      <c r="IU2138" s="210"/>
      <c r="IV2138" s="210"/>
      <c r="IW2138" s="210"/>
      <c r="IX2138" s="210"/>
      <c r="IY2138" s="210"/>
      <c r="IZ2138" s="210"/>
      <c r="JA2138" s="210"/>
      <c r="JB2138" s="210"/>
      <c r="JC2138" s="210"/>
      <c r="JD2138" s="210"/>
      <c r="JE2138" s="210"/>
      <c r="JF2138" s="210"/>
      <c r="JG2138" s="210"/>
      <c r="JH2138" s="210"/>
      <c r="JI2138" s="210"/>
      <c r="JJ2138" s="210"/>
      <c r="JK2138" s="210"/>
      <c r="JL2138" s="210"/>
      <c r="JM2138" s="210"/>
      <c r="JN2138" s="210"/>
    </row>
    <row r="2139" spans="1:274" s="710" customFormat="1" x14ac:dyDescent="0.25">
      <c r="A2139" s="664"/>
      <c r="B2139" s="1343"/>
      <c r="C2139" s="3032" t="s">
        <v>484</v>
      </c>
      <c r="D2139" s="1105"/>
      <c r="E2139" s="991"/>
      <c r="F2139" s="1664"/>
      <c r="G2139" s="992"/>
      <c r="H2139" s="992"/>
      <c r="I2139" s="992"/>
      <c r="J2139" s="1195"/>
      <c r="K2139" s="1195"/>
      <c r="L2139" s="1196"/>
      <c r="M2139" s="1196"/>
      <c r="N2139" s="1196"/>
      <c r="O2139" s="1196"/>
      <c r="P2139" s="1196"/>
      <c r="Q2139" s="1196"/>
      <c r="R2139" s="2147">
        <f t="shared" si="2110"/>
        <v>26051.155200000001</v>
      </c>
      <c r="S2139" s="2147">
        <f t="shared" ref="S2139:T2139" si="2120">S2072</f>
        <v>26051.155200000001</v>
      </c>
      <c r="T2139" s="2147">
        <f t="shared" si="2120"/>
        <v>26051.155200000001</v>
      </c>
      <c r="U2139" s="2147">
        <f t="shared" ref="U2139:V2139" si="2121">U2072</f>
        <v>26051.155200000001</v>
      </c>
      <c r="V2139" s="2147">
        <f t="shared" si="2121"/>
        <v>26051.155200000001</v>
      </c>
      <c r="W2139" s="2147">
        <f t="shared" ref="W2139:X2139" si="2122">W2072</f>
        <v>26051.155200000001</v>
      </c>
      <c r="X2139" s="2147">
        <f t="shared" si="2122"/>
        <v>26051.155200000001</v>
      </c>
      <c r="Y2139" s="2147">
        <f t="shared" ref="Y2139:Z2139" si="2123">Y2072</f>
        <v>26051.155200000001</v>
      </c>
      <c r="Z2139" s="2147">
        <f t="shared" si="2123"/>
        <v>26051.155200000001</v>
      </c>
      <c r="AA2139" s="2147">
        <f t="shared" ref="AA2139:AB2139" si="2124">AA2072</f>
        <v>26051.155200000001</v>
      </c>
      <c r="AB2139" s="2147">
        <f t="shared" si="2124"/>
        <v>26051.155200000001</v>
      </c>
      <c r="AC2139" s="2147">
        <f t="shared" ref="AC2139" si="2125">AC2072</f>
        <v>26051.155200000001</v>
      </c>
      <c r="AD2139" s="2147">
        <f t="shared" si="2116"/>
        <v>26051.155200000001</v>
      </c>
      <c r="AE2139" s="2147">
        <f t="shared" si="2110"/>
        <v>26051.155200000008</v>
      </c>
      <c r="AF2139" s="3596">
        <f t="shared" si="2110"/>
        <v>0</v>
      </c>
      <c r="AG2139" s="2147">
        <f t="shared" ref="AG2139" si="2126">AG2072</f>
        <v>0</v>
      </c>
      <c r="AH2139" s="2147">
        <f t="shared" si="2110"/>
        <v>0</v>
      </c>
      <c r="AI2139" s="2207">
        <f t="shared" ref="AI2139" si="2127">AI2072</f>
        <v>0</v>
      </c>
      <c r="AJ2139" s="2207">
        <f>AJ2072</f>
        <v>0</v>
      </c>
      <c r="AK2139" s="2147">
        <f>AK2072</f>
        <v>26051.155200000008</v>
      </c>
      <c r="AL2139" s="1816"/>
      <c r="AM2139" s="687"/>
      <c r="AN2139" s="210"/>
      <c r="AO2139" s="210"/>
      <c r="AP2139" s="210"/>
      <c r="AQ2139" s="210"/>
      <c r="AR2139" s="210"/>
      <c r="AS2139" s="210"/>
      <c r="AT2139" s="210"/>
      <c r="AU2139" s="210"/>
      <c r="AV2139" s="210"/>
      <c r="AW2139" s="210"/>
      <c r="AX2139" s="210"/>
      <c r="AY2139" s="210"/>
      <c r="AZ2139" s="210"/>
      <c r="BA2139" s="210"/>
      <c r="BB2139" s="210"/>
      <c r="BC2139" s="210"/>
      <c r="BD2139" s="210"/>
      <c r="BE2139" s="210"/>
      <c r="BF2139" s="210"/>
      <c r="BG2139" s="210"/>
      <c r="BH2139" s="210"/>
      <c r="BI2139" s="210"/>
      <c r="BJ2139" s="210"/>
      <c r="BK2139" s="210"/>
      <c r="BL2139" s="210"/>
      <c r="BM2139" s="210"/>
      <c r="BN2139" s="210"/>
      <c r="BO2139" s="210"/>
      <c r="BP2139" s="210"/>
      <c r="BQ2139" s="210"/>
      <c r="BR2139" s="210"/>
      <c r="BS2139" s="210"/>
      <c r="BT2139" s="210"/>
      <c r="BU2139" s="210"/>
      <c r="BV2139" s="210"/>
      <c r="BW2139" s="210"/>
      <c r="BX2139" s="210"/>
      <c r="BY2139" s="210"/>
      <c r="BZ2139" s="210"/>
      <c r="CA2139" s="210"/>
      <c r="CB2139" s="210"/>
      <c r="CC2139" s="210"/>
      <c r="CD2139" s="210"/>
      <c r="CE2139" s="210"/>
      <c r="CF2139" s="210"/>
      <c r="CG2139" s="210"/>
      <c r="CH2139" s="210"/>
      <c r="CI2139" s="210"/>
      <c r="CJ2139" s="210"/>
      <c r="CK2139" s="210"/>
      <c r="CL2139" s="210"/>
      <c r="CM2139" s="210"/>
      <c r="CN2139" s="210"/>
      <c r="CO2139" s="210"/>
      <c r="CP2139" s="210"/>
      <c r="CQ2139" s="210"/>
      <c r="CR2139" s="210"/>
      <c r="CS2139" s="210"/>
      <c r="CT2139" s="210"/>
      <c r="CU2139" s="210"/>
      <c r="CV2139" s="210"/>
      <c r="CW2139" s="210"/>
      <c r="CX2139" s="210"/>
      <c r="CY2139" s="210"/>
      <c r="CZ2139" s="210"/>
      <c r="DA2139" s="210"/>
      <c r="DB2139" s="210"/>
      <c r="DC2139" s="210"/>
      <c r="DD2139" s="210"/>
      <c r="DE2139" s="210"/>
      <c r="DF2139" s="210"/>
      <c r="DG2139" s="210"/>
      <c r="DH2139" s="210"/>
      <c r="DI2139" s="210"/>
      <c r="DJ2139" s="210"/>
      <c r="DK2139" s="210"/>
      <c r="DL2139" s="210"/>
      <c r="DM2139" s="210"/>
      <c r="DN2139" s="210"/>
      <c r="DO2139" s="210"/>
      <c r="DP2139" s="210"/>
      <c r="DQ2139" s="210"/>
      <c r="DR2139" s="210"/>
      <c r="DS2139" s="210"/>
      <c r="DT2139" s="210"/>
      <c r="DU2139" s="210"/>
      <c r="DV2139" s="210"/>
      <c r="DW2139" s="210"/>
      <c r="DX2139" s="210"/>
      <c r="DY2139" s="210"/>
      <c r="DZ2139" s="210"/>
      <c r="EA2139" s="210"/>
      <c r="EB2139" s="210"/>
      <c r="EC2139" s="210"/>
      <c r="ED2139" s="210"/>
      <c r="EE2139" s="210"/>
      <c r="EF2139" s="210"/>
      <c r="EG2139" s="210"/>
      <c r="EH2139" s="210"/>
      <c r="EI2139" s="210"/>
      <c r="EJ2139" s="210"/>
      <c r="EK2139" s="210"/>
      <c r="EL2139" s="210"/>
      <c r="EM2139" s="210"/>
      <c r="EN2139" s="210"/>
      <c r="EO2139" s="210"/>
      <c r="EP2139" s="210"/>
      <c r="EQ2139" s="210"/>
      <c r="ER2139" s="210"/>
      <c r="ES2139" s="210"/>
      <c r="ET2139" s="210"/>
      <c r="EU2139" s="210"/>
      <c r="EV2139" s="210"/>
      <c r="EW2139" s="210"/>
      <c r="EX2139" s="210"/>
      <c r="EY2139" s="210"/>
      <c r="EZ2139" s="210"/>
      <c r="FA2139" s="210"/>
      <c r="FB2139" s="210"/>
      <c r="FC2139" s="210"/>
      <c r="FD2139" s="210"/>
      <c r="FE2139" s="210"/>
      <c r="FF2139" s="210"/>
      <c r="FG2139" s="210"/>
      <c r="FH2139" s="210"/>
      <c r="FI2139" s="210"/>
      <c r="FJ2139" s="210"/>
      <c r="FK2139" s="210"/>
      <c r="FL2139" s="210"/>
      <c r="FM2139" s="210"/>
      <c r="FN2139" s="210"/>
      <c r="FO2139" s="210"/>
      <c r="FP2139" s="210"/>
      <c r="FQ2139" s="210"/>
      <c r="FR2139" s="210"/>
      <c r="FS2139" s="210"/>
      <c r="FT2139" s="210"/>
      <c r="FU2139" s="210"/>
      <c r="FV2139" s="210"/>
      <c r="FW2139" s="210"/>
      <c r="FX2139" s="210"/>
      <c r="FY2139" s="210"/>
      <c r="FZ2139" s="210"/>
      <c r="GA2139" s="210"/>
      <c r="GB2139" s="210"/>
      <c r="GC2139" s="210"/>
      <c r="GD2139" s="210"/>
      <c r="GE2139" s="210"/>
      <c r="GF2139" s="210"/>
      <c r="GG2139" s="210"/>
      <c r="GH2139" s="210"/>
      <c r="GI2139" s="210"/>
      <c r="GJ2139" s="210"/>
      <c r="GK2139" s="210"/>
      <c r="GL2139" s="210"/>
      <c r="GM2139" s="210"/>
      <c r="GN2139" s="210"/>
      <c r="GO2139" s="210"/>
      <c r="GP2139" s="210"/>
      <c r="GQ2139" s="210"/>
      <c r="GR2139" s="210"/>
      <c r="GS2139" s="210"/>
      <c r="GT2139" s="210"/>
      <c r="GU2139" s="210"/>
      <c r="GV2139" s="210"/>
      <c r="GW2139" s="210"/>
      <c r="GX2139" s="210"/>
      <c r="GY2139" s="210"/>
      <c r="GZ2139" s="210"/>
      <c r="HA2139" s="210"/>
      <c r="HB2139" s="210"/>
      <c r="HC2139" s="210"/>
      <c r="HD2139" s="210"/>
      <c r="HE2139" s="210"/>
      <c r="HF2139" s="210"/>
      <c r="HG2139" s="210"/>
      <c r="HH2139" s="210"/>
      <c r="HI2139" s="210"/>
      <c r="HJ2139" s="210"/>
      <c r="HK2139" s="210"/>
      <c r="HL2139" s="210"/>
      <c r="HM2139" s="210"/>
      <c r="HN2139" s="210"/>
      <c r="HO2139" s="210"/>
      <c r="HP2139" s="210"/>
      <c r="HQ2139" s="210"/>
      <c r="HR2139" s="210"/>
      <c r="HS2139" s="210"/>
      <c r="HT2139" s="210"/>
      <c r="HU2139" s="210"/>
      <c r="HV2139" s="210"/>
      <c r="HW2139" s="210"/>
      <c r="HX2139" s="210"/>
      <c r="HY2139" s="210"/>
      <c r="HZ2139" s="210"/>
      <c r="IA2139" s="210"/>
      <c r="IB2139" s="210"/>
      <c r="IC2139" s="210"/>
      <c r="ID2139" s="210"/>
      <c r="IE2139" s="210"/>
      <c r="IF2139" s="210"/>
      <c r="IG2139" s="210"/>
      <c r="IH2139" s="210"/>
      <c r="II2139" s="210"/>
      <c r="IJ2139" s="210"/>
      <c r="IK2139" s="210"/>
      <c r="IL2139" s="210"/>
      <c r="IM2139" s="210"/>
      <c r="IN2139" s="210"/>
      <c r="IO2139" s="210"/>
      <c r="IP2139" s="210"/>
      <c r="IQ2139" s="210"/>
      <c r="IR2139" s="210"/>
      <c r="IS2139" s="210"/>
      <c r="IT2139" s="210"/>
      <c r="IU2139" s="210"/>
      <c r="IV2139" s="210"/>
      <c r="IW2139" s="210"/>
      <c r="IX2139" s="210"/>
      <c r="IY2139" s="210"/>
      <c r="IZ2139" s="210"/>
      <c r="JA2139" s="210"/>
      <c r="JB2139" s="210"/>
      <c r="JC2139" s="210"/>
      <c r="JD2139" s="210"/>
      <c r="JE2139" s="210"/>
      <c r="JF2139" s="210"/>
      <c r="JG2139" s="210"/>
      <c r="JH2139" s="210"/>
      <c r="JI2139" s="210"/>
      <c r="JJ2139" s="210"/>
      <c r="JK2139" s="210"/>
      <c r="JL2139" s="210"/>
      <c r="JM2139" s="210"/>
      <c r="JN2139" s="210"/>
    </row>
    <row r="2140" spans="1:274" s="710" customFormat="1" ht="29.25" x14ac:dyDescent="0.25">
      <c r="A2140" s="664">
        <v>1</v>
      </c>
      <c r="B2140" s="1343">
        <v>1</v>
      </c>
      <c r="C2140" s="2858" t="s">
        <v>427</v>
      </c>
      <c r="D2140" s="991"/>
      <c r="E2140" s="991"/>
      <c r="F2140" s="1664">
        <f t="shared" ref="F2140:I2161" si="2128">F2073</f>
        <v>29403</v>
      </c>
      <c r="G2140" s="992">
        <f t="shared" si="2128"/>
        <v>29403</v>
      </c>
      <c r="H2140" s="992">
        <f t="shared" si="2128"/>
        <v>29575.9175</v>
      </c>
      <c r="I2140" s="1113">
        <f t="shared" si="2128"/>
        <v>100.58809475223616</v>
      </c>
      <c r="J2140" s="1195"/>
      <c r="K2140" s="1195"/>
      <c r="L2140" s="1196"/>
      <c r="M2140" s="1196"/>
      <c r="N2140" s="1196"/>
      <c r="O2140" s="1196"/>
      <c r="P2140" s="1196"/>
      <c r="Q2140" s="1196"/>
      <c r="R2140" s="2147"/>
      <c r="S2140" s="2147"/>
      <c r="T2140" s="2147"/>
      <c r="U2140" s="2147"/>
      <c r="V2140" s="2147"/>
      <c r="W2140" s="2147"/>
      <c r="X2140" s="2147"/>
      <c r="Y2140" s="2147"/>
      <c r="Z2140" s="2147"/>
      <c r="AA2140" s="2147"/>
      <c r="AB2140" s="2147"/>
      <c r="AC2140" s="2147"/>
      <c r="AD2140" s="2147"/>
      <c r="AE2140" s="2147"/>
      <c r="AF2140" s="3596"/>
      <c r="AG2140" s="2147"/>
      <c r="AH2140" s="2147"/>
      <c r="AI2140" s="2207"/>
      <c r="AJ2140" s="2207"/>
      <c r="AK2140" s="2147"/>
      <c r="AL2140" s="1816"/>
      <c r="AM2140" s="687"/>
      <c r="AN2140" s="210"/>
      <c r="AO2140" s="210"/>
      <c r="AP2140" s="210"/>
      <c r="AQ2140" s="210"/>
      <c r="AR2140" s="210"/>
      <c r="AS2140" s="210"/>
      <c r="AT2140" s="210"/>
      <c r="AU2140" s="210"/>
      <c r="AV2140" s="210"/>
      <c r="AW2140" s="210"/>
      <c r="AX2140" s="210"/>
      <c r="AY2140" s="210"/>
      <c r="AZ2140" s="210"/>
      <c r="BA2140" s="210"/>
      <c r="BB2140" s="210"/>
      <c r="BC2140" s="210"/>
      <c r="BD2140" s="210"/>
      <c r="BE2140" s="210"/>
      <c r="BF2140" s="210"/>
      <c r="BG2140" s="210"/>
      <c r="BH2140" s="210"/>
      <c r="BI2140" s="210"/>
      <c r="BJ2140" s="210"/>
      <c r="BK2140" s="210"/>
      <c r="BL2140" s="210"/>
      <c r="BM2140" s="210"/>
      <c r="BN2140" s="210"/>
      <c r="BO2140" s="210"/>
      <c r="BP2140" s="210"/>
      <c r="BQ2140" s="210"/>
      <c r="BR2140" s="210"/>
      <c r="BS2140" s="210"/>
      <c r="BT2140" s="210"/>
      <c r="BU2140" s="210"/>
      <c r="BV2140" s="210"/>
      <c r="BW2140" s="210"/>
      <c r="BX2140" s="210"/>
      <c r="BY2140" s="210"/>
      <c r="BZ2140" s="210"/>
      <c r="CA2140" s="210"/>
      <c r="CB2140" s="210"/>
      <c r="CC2140" s="210"/>
      <c r="CD2140" s="210"/>
      <c r="CE2140" s="210"/>
      <c r="CF2140" s="210"/>
      <c r="CG2140" s="210"/>
      <c r="CH2140" s="210"/>
      <c r="CI2140" s="210"/>
      <c r="CJ2140" s="210"/>
      <c r="CK2140" s="210"/>
      <c r="CL2140" s="210"/>
      <c r="CM2140" s="210"/>
      <c r="CN2140" s="210"/>
      <c r="CO2140" s="210"/>
      <c r="CP2140" s="210"/>
      <c r="CQ2140" s="210"/>
      <c r="CR2140" s="210"/>
      <c r="CS2140" s="210"/>
      <c r="CT2140" s="210"/>
      <c r="CU2140" s="210"/>
      <c r="CV2140" s="210"/>
      <c r="CW2140" s="210"/>
      <c r="CX2140" s="210"/>
      <c r="CY2140" s="210"/>
      <c r="CZ2140" s="210"/>
      <c r="DA2140" s="210"/>
      <c r="DB2140" s="210"/>
      <c r="DC2140" s="210"/>
      <c r="DD2140" s="210"/>
      <c r="DE2140" s="210"/>
      <c r="DF2140" s="210"/>
      <c r="DG2140" s="210"/>
      <c r="DH2140" s="210"/>
      <c r="DI2140" s="210"/>
      <c r="DJ2140" s="210"/>
      <c r="DK2140" s="210"/>
      <c r="DL2140" s="210"/>
      <c r="DM2140" s="210"/>
      <c r="DN2140" s="210"/>
      <c r="DO2140" s="210"/>
      <c r="DP2140" s="210"/>
      <c r="DQ2140" s="210"/>
      <c r="DR2140" s="210"/>
      <c r="DS2140" s="210"/>
      <c r="DT2140" s="210"/>
      <c r="DU2140" s="210"/>
      <c r="DV2140" s="210"/>
      <c r="DW2140" s="210"/>
      <c r="DX2140" s="210"/>
      <c r="DY2140" s="210"/>
      <c r="DZ2140" s="210"/>
      <c r="EA2140" s="210"/>
      <c r="EB2140" s="210"/>
      <c r="EC2140" s="210"/>
      <c r="ED2140" s="210"/>
      <c r="EE2140" s="210"/>
      <c r="EF2140" s="210"/>
      <c r="EG2140" s="210"/>
      <c r="EH2140" s="210"/>
      <c r="EI2140" s="210"/>
      <c r="EJ2140" s="210"/>
      <c r="EK2140" s="210"/>
      <c r="EL2140" s="210"/>
      <c r="EM2140" s="210"/>
      <c r="EN2140" s="210"/>
      <c r="EO2140" s="210"/>
      <c r="EP2140" s="210"/>
      <c r="EQ2140" s="210"/>
      <c r="ER2140" s="210"/>
      <c r="ES2140" s="210"/>
      <c r="ET2140" s="210"/>
      <c r="EU2140" s="210"/>
      <c r="EV2140" s="210"/>
      <c r="EW2140" s="210"/>
      <c r="EX2140" s="210"/>
      <c r="EY2140" s="210"/>
      <c r="EZ2140" s="210"/>
      <c r="FA2140" s="210"/>
      <c r="FB2140" s="210"/>
      <c r="FC2140" s="210"/>
      <c r="FD2140" s="210"/>
      <c r="FE2140" s="210"/>
      <c r="FF2140" s="210"/>
      <c r="FG2140" s="210"/>
      <c r="FH2140" s="210"/>
      <c r="FI2140" s="210"/>
      <c r="FJ2140" s="210"/>
      <c r="FK2140" s="210"/>
      <c r="FL2140" s="210"/>
      <c r="FM2140" s="210"/>
      <c r="FN2140" s="210"/>
      <c r="FO2140" s="210"/>
      <c r="FP2140" s="210"/>
      <c r="FQ2140" s="210"/>
      <c r="FR2140" s="210"/>
      <c r="FS2140" s="210"/>
      <c r="FT2140" s="210"/>
      <c r="FU2140" s="210"/>
      <c r="FV2140" s="210"/>
      <c r="FW2140" s="210"/>
      <c r="FX2140" s="210"/>
      <c r="FY2140" s="210"/>
      <c r="FZ2140" s="210"/>
      <c r="GA2140" s="210"/>
      <c r="GB2140" s="210"/>
      <c r="GC2140" s="210"/>
      <c r="GD2140" s="210"/>
      <c r="GE2140" s="210"/>
      <c r="GF2140" s="210"/>
      <c r="GG2140" s="210"/>
      <c r="GH2140" s="210"/>
      <c r="GI2140" s="210"/>
      <c r="GJ2140" s="210"/>
      <c r="GK2140" s="210"/>
      <c r="GL2140" s="210"/>
      <c r="GM2140" s="210"/>
      <c r="GN2140" s="210"/>
      <c r="GO2140" s="210"/>
      <c r="GP2140" s="210"/>
      <c r="GQ2140" s="210"/>
      <c r="GR2140" s="210"/>
      <c r="GS2140" s="210"/>
      <c r="GT2140" s="210"/>
      <c r="GU2140" s="210"/>
      <c r="GV2140" s="210"/>
      <c r="GW2140" s="210"/>
      <c r="GX2140" s="210"/>
      <c r="GY2140" s="210"/>
      <c r="GZ2140" s="210"/>
      <c r="HA2140" s="210"/>
      <c r="HB2140" s="210"/>
      <c r="HC2140" s="210"/>
      <c r="HD2140" s="210"/>
      <c r="HE2140" s="210"/>
      <c r="HF2140" s="210"/>
      <c r="HG2140" s="210"/>
      <c r="HH2140" s="210"/>
      <c r="HI2140" s="210"/>
      <c r="HJ2140" s="210"/>
      <c r="HK2140" s="210"/>
      <c r="HL2140" s="210"/>
      <c r="HM2140" s="210"/>
      <c r="HN2140" s="210"/>
      <c r="HO2140" s="210"/>
      <c r="HP2140" s="210"/>
      <c r="HQ2140" s="210"/>
      <c r="HR2140" s="210"/>
      <c r="HS2140" s="210"/>
      <c r="HT2140" s="210"/>
      <c r="HU2140" s="210"/>
      <c r="HV2140" s="210"/>
      <c r="HW2140" s="210"/>
      <c r="HX2140" s="210"/>
      <c r="HY2140" s="210"/>
      <c r="HZ2140" s="210"/>
      <c r="IA2140" s="210"/>
      <c r="IB2140" s="210"/>
      <c r="IC2140" s="210"/>
      <c r="ID2140" s="210"/>
      <c r="IE2140" s="210"/>
      <c r="IF2140" s="210"/>
      <c r="IG2140" s="210"/>
      <c r="IH2140" s="210"/>
      <c r="II2140" s="210"/>
      <c r="IJ2140" s="210"/>
      <c r="IK2140" s="210"/>
      <c r="IL2140" s="210"/>
      <c r="IM2140" s="210"/>
      <c r="IN2140" s="210"/>
      <c r="IO2140" s="210"/>
      <c r="IP2140" s="210"/>
      <c r="IQ2140" s="210"/>
      <c r="IR2140" s="210"/>
      <c r="IS2140" s="210"/>
      <c r="IT2140" s="210"/>
      <c r="IU2140" s="210"/>
      <c r="IV2140" s="210"/>
      <c r="IW2140" s="210"/>
      <c r="IX2140" s="210"/>
      <c r="IY2140" s="210"/>
      <c r="IZ2140" s="210"/>
      <c r="JA2140" s="210"/>
      <c r="JB2140" s="210"/>
      <c r="JC2140" s="210"/>
      <c r="JD2140" s="210"/>
      <c r="JE2140" s="210"/>
      <c r="JF2140" s="210"/>
      <c r="JG2140" s="210"/>
      <c r="JH2140" s="210"/>
      <c r="JI2140" s="210"/>
      <c r="JJ2140" s="210"/>
      <c r="JK2140" s="210"/>
      <c r="JL2140" s="210"/>
      <c r="JM2140" s="210"/>
      <c r="JN2140" s="210"/>
    </row>
    <row r="2141" spans="1:274" s="710" customFormat="1" ht="30" x14ac:dyDescent="0.25">
      <c r="A2141" s="664"/>
      <c r="B2141" s="1343"/>
      <c r="C2141" s="2859" t="s">
        <v>259</v>
      </c>
      <c r="D2141" s="991"/>
      <c r="E2141" s="991"/>
      <c r="F2141" s="1664">
        <f t="shared" si="2128"/>
        <v>0</v>
      </c>
      <c r="G2141" s="992">
        <f t="shared" si="2128"/>
        <v>0</v>
      </c>
      <c r="H2141" s="992">
        <f t="shared" si="2128"/>
        <v>0</v>
      </c>
      <c r="I2141" s="1113">
        <f t="shared" si="2128"/>
        <v>0</v>
      </c>
      <c r="J2141" s="1195"/>
      <c r="K2141" s="1195"/>
      <c r="L2141" s="1196"/>
      <c r="M2141" s="1196"/>
      <c r="N2141" s="1196"/>
      <c r="O2141" s="1196"/>
      <c r="P2141" s="1196"/>
      <c r="Q2141" s="1196"/>
      <c r="R2141" s="2147"/>
      <c r="S2141" s="2147"/>
      <c r="T2141" s="2147"/>
      <c r="U2141" s="2147"/>
      <c r="V2141" s="2147"/>
      <c r="W2141" s="2147"/>
      <c r="X2141" s="2147"/>
      <c r="Y2141" s="2147"/>
      <c r="Z2141" s="2147"/>
      <c r="AA2141" s="2147"/>
      <c r="AB2141" s="2147"/>
      <c r="AC2141" s="2147"/>
      <c r="AD2141" s="2147"/>
      <c r="AE2141" s="2147"/>
      <c r="AF2141" s="3596"/>
      <c r="AG2141" s="2147"/>
      <c r="AH2141" s="2147"/>
      <c r="AI2141" s="2207"/>
      <c r="AJ2141" s="2207"/>
      <c r="AK2141" s="2147"/>
      <c r="AL2141" s="1816"/>
      <c r="AM2141" s="687"/>
      <c r="AN2141" s="210"/>
      <c r="AO2141" s="210"/>
      <c r="AP2141" s="210"/>
      <c r="AQ2141" s="210"/>
      <c r="AR2141" s="210"/>
      <c r="AS2141" s="210"/>
      <c r="AT2141" s="210"/>
      <c r="AU2141" s="210"/>
      <c r="AV2141" s="210"/>
      <c r="AW2141" s="210"/>
      <c r="AX2141" s="210"/>
      <c r="AY2141" s="210"/>
      <c r="AZ2141" s="210"/>
      <c r="BA2141" s="210"/>
      <c r="BB2141" s="210"/>
      <c r="BC2141" s="210"/>
      <c r="BD2141" s="210"/>
      <c r="BE2141" s="210"/>
      <c r="BF2141" s="210"/>
      <c r="BG2141" s="210"/>
      <c r="BH2141" s="210"/>
      <c r="BI2141" s="210"/>
      <c r="BJ2141" s="210"/>
      <c r="BK2141" s="210"/>
      <c r="BL2141" s="210"/>
      <c r="BM2141" s="210"/>
      <c r="BN2141" s="210"/>
      <c r="BO2141" s="210"/>
      <c r="BP2141" s="210"/>
      <c r="BQ2141" s="210"/>
      <c r="BR2141" s="210"/>
      <c r="BS2141" s="210"/>
      <c r="BT2141" s="210"/>
      <c r="BU2141" s="210"/>
      <c r="BV2141" s="210"/>
      <c r="BW2141" s="210"/>
      <c r="BX2141" s="210"/>
      <c r="BY2141" s="210"/>
      <c r="BZ2141" s="210"/>
      <c r="CA2141" s="210"/>
      <c r="CB2141" s="210"/>
      <c r="CC2141" s="210"/>
      <c r="CD2141" s="210"/>
      <c r="CE2141" s="210"/>
      <c r="CF2141" s="210"/>
      <c r="CG2141" s="210"/>
      <c r="CH2141" s="210"/>
      <c r="CI2141" s="210"/>
      <c r="CJ2141" s="210"/>
      <c r="CK2141" s="210"/>
      <c r="CL2141" s="210"/>
      <c r="CM2141" s="210"/>
      <c r="CN2141" s="210"/>
      <c r="CO2141" s="210"/>
      <c r="CP2141" s="210"/>
      <c r="CQ2141" s="210"/>
      <c r="CR2141" s="210"/>
      <c r="CS2141" s="210"/>
      <c r="CT2141" s="210"/>
      <c r="CU2141" s="210"/>
      <c r="CV2141" s="210"/>
      <c r="CW2141" s="210"/>
      <c r="CX2141" s="210"/>
      <c r="CY2141" s="210"/>
      <c r="CZ2141" s="210"/>
      <c r="DA2141" s="210"/>
      <c r="DB2141" s="210"/>
      <c r="DC2141" s="210"/>
      <c r="DD2141" s="210"/>
      <c r="DE2141" s="210"/>
      <c r="DF2141" s="210"/>
      <c r="DG2141" s="210"/>
      <c r="DH2141" s="210"/>
      <c r="DI2141" s="210"/>
      <c r="DJ2141" s="210"/>
      <c r="DK2141" s="210"/>
      <c r="DL2141" s="210"/>
      <c r="DM2141" s="210"/>
      <c r="DN2141" s="210"/>
      <c r="DO2141" s="210"/>
      <c r="DP2141" s="210"/>
      <c r="DQ2141" s="210"/>
      <c r="DR2141" s="210"/>
      <c r="DS2141" s="210"/>
      <c r="DT2141" s="210"/>
      <c r="DU2141" s="210"/>
      <c r="DV2141" s="210"/>
      <c r="DW2141" s="210"/>
      <c r="DX2141" s="210"/>
      <c r="DY2141" s="210"/>
      <c r="DZ2141" s="210"/>
      <c r="EA2141" s="210"/>
      <c r="EB2141" s="210"/>
      <c r="EC2141" s="210"/>
      <c r="ED2141" s="210"/>
      <c r="EE2141" s="210"/>
      <c r="EF2141" s="210"/>
      <c r="EG2141" s="210"/>
      <c r="EH2141" s="210"/>
      <c r="EI2141" s="210"/>
      <c r="EJ2141" s="210"/>
      <c r="EK2141" s="210"/>
      <c r="EL2141" s="210"/>
      <c r="EM2141" s="210"/>
      <c r="EN2141" s="210"/>
      <c r="EO2141" s="210"/>
      <c r="EP2141" s="210"/>
      <c r="EQ2141" s="210"/>
      <c r="ER2141" s="210"/>
      <c r="ES2141" s="210"/>
      <c r="ET2141" s="210"/>
      <c r="EU2141" s="210"/>
      <c r="EV2141" s="210"/>
      <c r="EW2141" s="210"/>
      <c r="EX2141" s="210"/>
      <c r="EY2141" s="210"/>
      <c r="EZ2141" s="210"/>
      <c r="FA2141" s="210"/>
      <c r="FB2141" s="210"/>
      <c r="FC2141" s="210"/>
      <c r="FD2141" s="210"/>
      <c r="FE2141" s="210"/>
      <c r="FF2141" s="210"/>
      <c r="FG2141" s="210"/>
      <c r="FH2141" s="210"/>
      <c r="FI2141" s="210"/>
      <c r="FJ2141" s="210"/>
      <c r="FK2141" s="210"/>
      <c r="FL2141" s="210"/>
      <c r="FM2141" s="210"/>
      <c r="FN2141" s="210"/>
      <c r="FO2141" s="210"/>
      <c r="FP2141" s="210"/>
      <c r="FQ2141" s="210"/>
      <c r="FR2141" s="210"/>
      <c r="FS2141" s="210"/>
      <c r="FT2141" s="210"/>
      <c r="FU2141" s="210"/>
      <c r="FV2141" s="210"/>
      <c r="FW2141" s="210"/>
      <c r="FX2141" s="210"/>
      <c r="FY2141" s="210"/>
      <c r="FZ2141" s="210"/>
      <c r="GA2141" s="210"/>
      <c r="GB2141" s="210"/>
      <c r="GC2141" s="210"/>
      <c r="GD2141" s="210"/>
      <c r="GE2141" s="210"/>
      <c r="GF2141" s="210"/>
      <c r="GG2141" s="210"/>
      <c r="GH2141" s="210"/>
      <c r="GI2141" s="210"/>
      <c r="GJ2141" s="210"/>
      <c r="GK2141" s="210"/>
      <c r="GL2141" s="210"/>
      <c r="GM2141" s="210"/>
      <c r="GN2141" s="210"/>
      <c r="GO2141" s="210"/>
      <c r="GP2141" s="210"/>
      <c r="GQ2141" s="210"/>
      <c r="GR2141" s="210"/>
      <c r="GS2141" s="210"/>
      <c r="GT2141" s="210"/>
      <c r="GU2141" s="210"/>
      <c r="GV2141" s="210"/>
      <c r="GW2141" s="210"/>
      <c r="GX2141" s="210"/>
      <c r="GY2141" s="210"/>
      <c r="GZ2141" s="210"/>
      <c r="HA2141" s="210"/>
      <c r="HB2141" s="210"/>
      <c r="HC2141" s="210"/>
      <c r="HD2141" s="210"/>
      <c r="HE2141" s="210"/>
      <c r="HF2141" s="210"/>
      <c r="HG2141" s="210"/>
      <c r="HH2141" s="210"/>
      <c r="HI2141" s="210"/>
      <c r="HJ2141" s="210"/>
      <c r="HK2141" s="210"/>
      <c r="HL2141" s="210"/>
      <c r="HM2141" s="210"/>
      <c r="HN2141" s="210"/>
      <c r="HO2141" s="210"/>
      <c r="HP2141" s="210"/>
      <c r="HQ2141" s="210"/>
      <c r="HR2141" s="210"/>
      <c r="HS2141" s="210"/>
      <c r="HT2141" s="210"/>
      <c r="HU2141" s="210"/>
      <c r="HV2141" s="210"/>
      <c r="HW2141" s="210"/>
      <c r="HX2141" s="210"/>
      <c r="HY2141" s="210"/>
      <c r="HZ2141" s="210"/>
      <c r="IA2141" s="210"/>
      <c r="IB2141" s="210"/>
      <c r="IC2141" s="210"/>
      <c r="ID2141" s="210"/>
      <c r="IE2141" s="210"/>
      <c r="IF2141" s="210"/>
      <c r="IG2141" s="210"/>
      <c r="IH2141" s="210"/>
      <c r="II2141" s="210"/>
      <c r="IJ2141" s="210"/>
      <c r="IK2141" s="210"/>
      <c r="IL2141" s="210"/>
      <c r="IM2141" s="210"/>
      <c r="IN2141" s="210"/>
      <c r="IO2141" s="210"/>
      <c r="IP2141" s="210"/>
      <c r="IQ2141" s="210"/>
      <c r="IR2141" s="210"/>
      <c r="IS2141" s="210"/>
      <c r="IT2141" s="210"/>
      <c r="IU2141" s="210"/>
      <c r="IV2141" s="210"/>
      <c r="IW2141" s="210"/>
      <c r="IX2141" s="210"/>
      <c r="IY2141" s="210"/>
      <c r="IZ2141" s="210"/>
      <c r="JA2141" s="210"/>
      <c r="JB2141" s="210"/>
      <c r="JC2141" s="210"/>
      <c r="JD2141" s="210"/>
      <c r="JE2141" s="210"/>
      <c r="JF2141" s="210"/>
      <c r="JG2141" s="210"/>
      <c r="JH2141" s="210"/>
      <c r="JI2141" s="210"/>
      <c r="JJ2141" s="210"/>
      <c r="JK2141" s="210"/>
      <c r="JL2141" s="210"/>
      <c r="JM2141" s="210"/>
      <c r="JN2141" s="210"/>
    </row>
    <row r="2142" spans="1:274" s="710" customFormat="1" ht="30" x14ac:dyDescent="0.25">
      <c r="A2142" s="664"/>
      <c r="B2142" s="1343"/>
      <c r="C2142" s="2859" t="s">
        <v>260</v>
      </c>
      <c r="D2142" s="991"/>
      <c r="E2142" s="991"/>
      <c r="F2142" s="1664">
        <f t="shared" si="2128"/>
        <v>5000</v>
      </c>
      <c r="G2142" s="992">
        <f t="shared" si="2128"/>
        <v>5000</v>
      </c>
      <c r="H2142" s="992">
        <f t="shared" si="2128"/>
        <v>5102</v>
      </c>
      <c r="I2142" s="1113">
        <f t="shared" si="2128"/>
        <v>102.03999999999999</v>
      </c>
      <c r="J2142" s="1195"/>
      <c r="K2142" s="1195"/>
      <c r="L2142" s="1196"/>
      <c r="M2142" s="1196"/>
      <c r="N2142" s="1196"/>
      <c r="O2142" s="1196"/>
      <c r="P2142" s="1196"/>
      <c r="Q2142" s="1196"/>
      <c r="R2142" s="2147"/>
      <c r="S2142" s="2147"/>
      <c r="T2142" s="2147"/>
      <c r="U2142" s="2147"/>
      <c r="V2142" s="2147"/>
      <c r="W2142" s="2147"/>
      <c r="X2142" s="2147"/>
      <c r="Y2142" s="2147"/>
      <c r="Z2142" s="2147"/>
      <c r="AA2142" s="2147"/>
      <c r="AB2142" s="2147"/>
      <c r="AC2142" s="2147"/>
      <c r="AD2142" s="2147"/>
      <c r="AE2142" s="2147"/>
      <c r="AF2142" s="3596"/>
      <c r="AG2142" s="2147"/>
      <c r="AH2142" s="2147"/>
      <c r="AI2142" s="2207"/>
      <c r="AJ2142" s="2207"/>
      <c r="AK2142" s="2147"/>
      <c r="AL2142" s="1816"/>
      <c r="AM2142" s="687"/>
      <c r="AN2142" s="210"/>
      <c r="AO2142" s="210"/>
      <c r="AP2142" s="210"/>
      <c r="AQ2142" s="210"/>
      <c r="AR2142" s="210"/>
      <c r="AS2142" s="210"/>
      <c r="AT2142" s="210"/>
      <c r="AU2142" s="210"/>
      <c r="AV2142" s="210"/>
      <c r="AW2142" s="210"/>
      <c r="AX2142" s="210"/>
      <c r="AY2142" s="210"/>
      <c r="AZ2142" s="210"/>
      <c r="BA2142" s="210"/>
      <c r="BB2142" s="210"/>
      <c r="BC2142" s="210"/>
      <c r="BD2142" s="210"/>
      <c r="BE2142" s="210"/>
      <c r="BF2142" s="210"/>
      <c r="BG2142" s="210"/>
      <c r="BH2142" s="210"/>
      <c r="BI2142" s="210"/>
      <c r="BJ2142" s="210"/>
      <c r="BK2142" s="210"/>
      <c r="BL2142" s="210"/>
      <c r="BM2142" s="210"/>
      <c r="BN2142" s="210"/>
      <c r="BO2142" s="210"/>
      <c r="BP2142" s="210"/>
      <c r="BQ2142" s="210"/>
      <c r="BR2142" s="210"/>
      <c r="BS2142" s="210"/>
      <c r="BT2142" s="210"/>
      <c r="BU2142" s="210"/>
      <c r="BV2142" s="210"/>
      <c r="BW2142" s="210"/>
      <c r="BX2142" s="210"/>
      <c r="BY2142" s="210"/>
      <c r="BZ2142" s="210"/>
      <c r="CA2142" s="210"/>
      <c r="CB2142" s="210"/>
      <c r="CC2142" s="210"/>
      <c r="CD2142" s="210"/>
      <c r="CE2142" s="210"/>
      <c r="CF2142" s="210"/>
      <c r="CG2142" s="210"/>
      <c r="CH2142" s="210"/>
      <c r="CI2142" s="210"/>
      <c r="CJ2142" s="210"/>
      <c r="CK2142" s="210"/>
      <c r="CL2142" s="210"/>
      <c r="CM2142" s="210"/>
      <c r="CN2142" s="210"/>
      <c r="CO2142" s="210"/>
      <c r="CP2142" s="210"/>
      <c r="CQ2142" s="210"/>
      <c r="CR2142" s="210"/>
      <c r="CS2142" s="210"/>
      <c r="CT2142" s="210"/>
      <c r="CU2142" s="210"/>
      <c r="CV2142" s="210"/>
      <c r="CW2142" s="210"/>
      <c r="CX2142" s="210"/>
      <c r="CY2142" s="210"/>
      <c r="CZ2142" s="210"/>
      <c r="DA2142" s="210"/>
      <c r="DB2142" s="210"/>
      <c r="DC2142" s="210"/>
      <c r="DD2142" s="210"/>
      <c r="DE2142" s="210"/>
      <c r="DF2142" s="210"/>
      <c r="DG2142" s="210"/>
      <c r="DH2142" s="210"/>
      <c r="DI2142" s="210"/>
      <c r="DJ2142" s="210"/>
      <c r="DK2142" s="210"/>
      <c r="DL2142" s="210"/>
      <c r="DM2142" s="210"/>
      <c r="DN2142" s="210"/>
      <c r="DO2142" s="210"/>
      <c r="DP2142" s="210"/>
      <c r="DQ2142" s="210"/>
      <c r="DR2142" s="210"/>
      <c r="DS2142" s="210"/>
      <c r="DT2142" s="210"/>
      <c r="DU2142" s="210"/>
      <c r="DV2142" s="210"/>
      <c r="DW2142" s="210"/>
      <c r="DX2142" s="210"/>
      <c r="DY2142" s="210"/>
      <c r="DZ2142" s="210"/>
      <c r="EA2142" s="210"/>
      <c r="EB2142" s="210"/>
      <c r="EC2142" s="210"/>
      <c r="ED2142" s="210"/>
      <c r="EE2142" s="210"/>
      <c r="EF2142" s="210"/>
      <c r="EG2142" s="210"/>
      <c r="EH2142" s="210"/>
      <c r="EI2142" s="210"/>
      <c r="EJ2142" s="210"/>
      <c r="EK2142" s="210"/>
      <c r="EL2142" s="210"/>
      <c r="EM2142" s="210"/>
      <c r="EN2142" s="210"/>
      <c r="EO2142" s="210"/>
      <c r="EP2142" s="210"/>
      <c r="EQ2142" s="210"/>
      <c r="ER2142" s="210"/>
      <c r="ES2142" s="210"/>
      <c r="ET2142" s="210"/>
      <c r="EU2142" s="210"/>
      <c r="EV2142" s="210"/>
      <c r="EW2142" s="210"/>
      <c r="EX2142" s="210"/>
      <c r="EY2142" s="210"/>
      <c r="EZ2142" s="210"/>
      <c r="FA2142" s="210"/>
      <c r="FB2142" s="210"/>
      <c r="FC2142" s="210"/>
      <c r="FD2142" s="210"/>
      <c r="FE2142" s="210"/>
      <c r="FF2142" s="210"/>
      <c r="FG2142" s="210"/>
      <c r="FH2142" s="210"/>
      <c r="FI2142" s="210"/>
      <c r="FJ2142" s="210"/>
      <c r="FK2142" s="210"/>
      <c r="FL2142" s="210"/>
      <c r="FM2142" s="210"/>
      <c r="FN2142" s="210"/>
      <c r="FO2142" s="210"/>
      <c r="FP2142" s="210"/>
      <c r="FQ2142" s="210"/>
      <c r="FR2142" s="210"/>
      <c r="FS2142" s="210"/>
      <c r="FT2142" s="210"/>
      <c r="FU2142" s="210"/>
      <c r="FV2142" s="210"/>
      <c r="FW2142" s="210"/>
      <c r="FX2142" s="210"/>
      <c r="FY2142" s="210"/>
      <c r="FZ2142" s="210"/>
      <c r="GA2142" s="210"/>
      <c r="GB2142" s="210"/>
      <c r="GC2142" s="210"/>
      <c r="GD2142" s="210"/>
      <c r="GE2142" s="210"/>
      <c r="GF2142" s="210"/>
      <c r="GG2142" s="210"/>
      <c r="GH2142" s="210"/>
      <c r="GI2142" s="210"/>
      <c r="GJ2142" s="210"/>
      <c r="GK2142" s="210"/>
      <c r="GL2142" s="210"/>
      <c r="GM2142" s="210"/>
      <c r="GN2142" s="210"/>
      <c r="GO2142" s="210"/>
      <c r="GP2142" s="210"/>
      <c r="GQ2142" s="210"/>
      <c r="GR2142" s="210"/>
      <c r="GS2142" s="210"/>
      <c r="GT2142" s="210"/>
      <c r="GU2142" s="210"/>
      <c r="GV2142" s="210"/>
      <c r="GW2142" s="210"/>
      <c r="GX2142" s="210"/>
      <c r="GY2142" s="210"/>
      <c r="GZ2142" s="210"/>
      <c r="HA2142" s="210"/>
      <c r="HB2142" s="210"/>
      <c r="HC2142" s="210"/>
      <c r="HD2142" s="210"/>
      <c r="HE2142" s="210"/>
      <c r="HF2142" s="210"/>
      <c r="HG2142" s="210"/>
      <c r="HH2142" s="210"/>
      <c r="HI2142" s="210"/>
      <c r="HJ2142" s="210"/>
      <c r="HK2142" s="210"/>
      <c r="HL2142" s="210"/>
      <c r="HM2142" s="210"/>
      <c r="HN2142" s="210"/>
      <c r="HO2142" s="210"/>
      <c r="HP2142" s="210"/>
      <c r="HQ2142" s="210"/>
      <c r="HR2142" s="210"/>
      <c r="HS2142" s="210"/>
      <c r="HT2142" s="210"/>
      <c r="HU2142" s="210"/>
      <c r="HV2142" s="210"/>
      <c r="HW2142" s="210"/>
      <c r="HX2142" s="210"/>
      <c r="HY2142" s="210"/>
      <c r="HZ2142" s="210"/>
      <c r="IA2142" s="210"/>
      <c r="IB2142" s="210"/>
      <c r="IC2142" s="210"/>
      <c r="ID2142" s="210"/>
      <c r="IE2142" s="210"/>
      <c r="IF2142" s="210"/>
      <c r="IG2142" s="210"/>
      <c r="IH2142" s="210"/>
      <c r="II2142" s="210"/>
      <c r="IJ2142" s="210"/>
      <c r="IK2142" s="210"/>
      <c r="IL2142" s="210"/>
      <c r="IM2142" s="210"/>
      <c r="IN2142" s="210"/>
      <c r="IO2142" s="210"/>
      <c r="IP2142" s="210"/>
      <c r="IQ2142" s="210"/>
      <c r="IR2142" s="210"/>
      <c r="IS2142" s="210"/>
      <c r="IT2142" s="210"/>
      <c r="IU2142" s="210"/>
      <c r="IV2142" s="210"/>
      <c r="IW2142" s="210"/>
      <c r="IX2142" s="210"/>
      <c r="IY2142" s="210"/>
      <c r="IZ2142" s="210"/>
      <c r="JA2142" s="210"/>
      <c r="JB2142" s="210"/>
      <c r="JC2142" s="210"/>
      <c r="JD2142" s="210"/>
      <c r="JE2142" s="210"/>
      <c r="JF2142" s="210"/>
      <c r="JG2142" s="210"/>
      <c r="JH2142" s="210"/>
      <c r="JI2142" s="210"/>
      <c r="JJ2142" s="210"/>
      <c r="JK2142" s="210"/>
      <c r="JL2142" s="210"/>
      <c r="JM2142" s="210"/>
      <c r="JN2142" s="210"/>
    </row>
    <row r="2143" spans="1:274" s="710" customFormat="1" ht="30" x14ac:dyDescent="0.25">
      <c r="A2143" s="664"/>
      <c r="B2143" s="1343"/>
      <c r="C2143" s="2860" t="s">
        <v>428</v>
      </c>
      <c r="D2143" s="991"/>
      <c r="E2143" s="991"/>
      <c r="F2143" s="1664">
        <f t="shared" si="2128"/>
        <v>15522</v>
      </c>
      <c r="G2143" s="992">
        <f t="shared" si="2128"/>
        <v>15522</v>
      </c>
      <c r="H2143" s="992">
        <f t="shared" si="2128"/>
        <v>8080.9174999999996</v>
      </c>
      <c r="I2143" s="1113">
        <f t="shared" si="2128"/>
        <v>52.061058497616287</v>
      </c>
      <c r="J2143" s="1195"/>
      <c r="K2143" s="1195"/>
      <c r="L2143" s="1196"/>
      <c r="M2143" s="1196"/>
      <c r="N2143" s="1196"/>
      <c r="O2143" s="1196"/>
      <c r="P2143" s="1196"/>
      <c r="Q2143" s="1196"/>
      <c r="R2143" s="2147"/>
      <c r="S2143" s="2147"/>
      <c r="T2143" s="2147"/>
      <c r="U2143" s="2147"/>
      <c r="V2143" s="2147"/>
      <c r="W2143" s="2147"/>
      <c r="X2143" s="2147"/>
      <c r="Y2143" s="2147"/>
      <c r="Z2143" s="2147"/>
      <c r="AA2143" s="2147"/>
      <c r="AB2143" s="2147"/>
      <c r="AC2143" s="2147"/>
      <c r="AD2143" s="2147"/>
      <c r="AE2143" s="2147"/>
      <c r="AF2143" s="3596"/>
      <c r="AG2143" s="2147"/>
      <c r="AH2143" s="2147"/>
      <c r="AI2143" s="2207"/>
      <c r="AJ2143" s="2207"/>
      <c r="AK2143" s="2147"/>
      <c r="AL2143" s="1816"/>
      <c r="AM2143" s="687"/>
      <c r="AN2143" s="210"/>
      <c r="AO2143" s="210"/>
      <c r="AP2143" s="210"/>
      <c r="AQ2143" s="210"/>
      <c r="AR2143" s="210"/>
      <c r="AS2143" s="210"/>
      <c r="AT2143" s="210"/>
      <c r="AU2143" s="210"/>
      <c r="AV2143" s="210"/>
      <c r="AW2143" s="210"/>
      <c r="AX2143" s="210"/>
      <c r="AY2143" s="210"/>
      <c r="AZ2143" s="210"/>
      <c r="BA2143" s="210"/>
      <c r="BB2143" s="210"/>
      <c r="BC2143" s="210"/>
      <c r="BD2143" s="210"/>
      <c r="BE2143" s="210"/>
      <c r="BF2143" s="210"/>
      <c r="BG2143" s="210"/>
      <c r="BH2143" s="210"/>
      <c r="BI2143" s="210"/>
      <c r="BJ2143" s="210"/>
      <c r="BK2143" s="210"/>
      <c r="BL2143" s="210"/>
      <c r="BM2143" s="210"/>
      <c r="BN2143" s="210"/>
      <c r="BO2143" s="210"/>
      <c r="BP2143" s="210"/>
      <c r="BQ2143" s="210"/>
      <c r="BR2143" s="210"/>
      <c r="BS2143" s="210"/>
      <c r="BT2143" s="210"/>
      <c r="BU2143" s="210"/>
      <c r="BV2143" s="210"/>
      <c r="BW2143" s="210"/>
      <c r="BX2143" s="210"/>
      <c r="BY2143" s="210"/>
      <c r="BZ2143" s="210"/>
      <c r="CA2143" s="210"/>
      <c r="CB2143" s="210"/>
      <c r="CC2143" s="210"/>
      <c r="CD2143" s="210"/>
      <c r="CE2143" s="210"/>
      <c r="CF2143" s="210"/>
      <c r="CG2143" s="210"/>
      <c r="CH2143" s="210"/>
      <c r="CI2143" s="210"/>
      <c r="CJ2143" s="210"/>
      <c r="CK2143" s="210"/>
      <c r="CL2143" s="210"/>
      <c r="CM2143" s="210"/>
      <c r="CN2143" s="210"/>
      <c r="CO2143" s="210"/>
      <c r="CP2143" s="210"/>
      <c r="CQ2143" s="210"/>
      <c r="CR2143" s="210"/>
      <c r="CS2143" s="210"/>
      <c r="CT2143" s="210"/>
      <c r="CU2143" s="210"/>
      <c r="CV2143" s="210"/>
      <c r="CW2143" s="210"/>
      <c r="CX2143" s="210"/>
      <c r="CY2143" s="210"/>
      <c r="CZ2143" s="210"/>
      <c r="DA2143" s="210"/>
      <c r="DB2143" s="210"/>
      <c r="DC2143" s="210"/>
      <c r="DD2143" s="210"/>
      <c r="DE2143" s="210"/>
      <c r="DF2143" s="210"/>
      <c r="DG2143" s="210"/>
      <c r="DH2143" s="210"/>
      <c r="DI2143" s="210"/>
      <c r="DJ2143" s="210"/>
      <c r="DK2143" s="210"/>
      <c r="DL2143" s="210"/>
      <c r="DM2143" s="210"/>
      <c r="DN2143" s="210"/>
      <c r="DO2143" s="210"/>
      <c r="DP2143" s="210"/>
      <c r="DQ2143" s="210"/>
      <c r="DR2143" s="210"/>
      <c r="DS2143" s="210"/>
      <c r="DT2143" s="210"/>
      <c r="DU2143" s="210"/>
      <c r="DV2143" s="210"/>
      <c r="DW2143" s="210"/>
      <c r="DX2143" s="210"/>
      <c r="DY2143" s="210"/>
      <c r="DZ2143" s="210"/>
      <c r="EA2143" s="210"/>
      <c r="EB2143" s="210"/>
      <c r="EC2143" s="210"/>
      <c r="ED2143" s="210"/>
      <c r="EE2143" s="210"/>
      <c r="EF2143" s="210"/>
      <c r="EG2143" s="210"/>
      <c r="EH2143" s="210"/>
      <c r="EI2143" s="210"/>
      <c r="EJ2143" s="210"/>
      <c r="EK2143" s="210"/>
      <c r="EL2143" s="210"/>
      <c r="EM2143" s="210"/>
      <c r="EN2143" s="210"/>
      <c r="EO2143" s="210"/>
      <c r="EP2143" s="210"/>
      <c r="EQ2143" s="210"/>
      <c r="ER2143" s="210"/>
      <c r="ES2143" s="210"/>
      <c r="ET2143" s="210"/>
      <c r="EU2143" s="210"/>
      <c r="EV2143" s="210"/>
      <c r="EW2143" s="210"/>
      <c r="EX2143" s="210"/>
      <c r="EY2143" s="210"/>
      <c r="EZ2143" s="210"/>
      <c r="FA2143" s="210"/>
      <c r="FB2143" s="210"/>
      <c r="FC2143" s="210"/>
      <c r="FD2143" s="210"/>
      <c r="FE2143" s="210"/>
      <c r="FF2143" s="210"/>
      <c r="FG2143" s="210"/>
      <c r="FH2143" s="210"/>
      <c r="FI2143" s="210"/>
      <c r="FJ2143" s="210"/>
      <c r="FK2143" s="210"/>
      <c r="FL2143" s="210"/>
      <c r="FM2143" s="210"/>
      <c r="FN2143" s="210"/>
      <c r="FO2143" s="210"/>
      <c r="FP2143" s="210"/>
      <c r="FQ2143" s="210"/>
      <c r="FR2143" s="210"/>
      <c r="FS2143" s="210"/>
      <c r="FT2143" s="210"/>
      <c r="FU2143" s="210"/>
      <c r="FV2143" s="210"/>
      <c r="FW2143" s="210"/>
      <c r="FX2143" s="210"/>
      <c r="FY2143" s="210"/>
      <c r="FZ2143" s="210"/>
      <c r="GA2143" s="210"/>
      <c r="GB2143" s="210"/>
      <c r="GC2143" s="210"/>
      <c r="GD2143" s="210"/>
      <c r="GE2143" s="210"/>
      <c r="GF2143" s="210"/>
      <c r="GG2143" s="210"/>
      <c r="GH2143" s="210"/>
      <c r="GI2143" s="210"/>
      <c r="GJ2143" s="210"/>
      <c r="GK2143" s="210"/>
      <c r="GL2143" s="210"/>
      <c r="GM2143" s="210"/>
      <c r="GN2143" s="210"/>
      <c r="GO2143" s="210"/>
      <c r="GP2143" s="210"/>
      <c r="GQ2143" s="210"/>
      <c r="GR2143" s="210"/>
      <c r="GS2143" s="210"/>
      <c r="GT2143" s="210"/>
      <c r="GU2143" s="210"/>
      <c r="GV2143" s="210"/>
      <c r="GW2143" s="210"/>
      <c r="GX2143" s="210"/>
      <c r="GY2143" s="210"/>
      <c r="GZ2143" s="210"/>
      <c r="HA2143" s="210"/>
      <c r="HB2143" s="210"/>
      <c r="HC2143" s="210"/>
      <c r="HD2143" s="210"/>
      <c r="HE2143" s="210"/>
      <c r="HF2143" s="210"/>
      <c r="HG2143" s="210"/>
      <c r="HH2143" s="210"/>
      <c r="HI2143" s="210"/>
      <c r="HJ2143" s="210"/>
      <c r="HK2143" s="210"/>
      <c r="HL2143" s="210"/>
      <c r="HM2143" s="210"/>
      <c r="HN2143" s="210"/>
      <c r="HO2143" s="210"/>
      <c r="HP2143" s="210"/>
      <c r="HQ2143" s="210"/>
      <c r="HR2143" s="210"/>
      <c r="HS2143" s="210"/>
      <c r="HT2143" s="210"/>
      <c r="HU2143" s="210"/>
      <c r="HV2143" s="210"/>
      <c r="HW2143" s="210"/>
      <c r="HX2143" s="210"/>
      <c r="HY2143" s="210"/>
      <c r="HZ2143" s="210"/>
      <c r="IA2143" s="210"/>
      <c r="IB2143" s="210"/>
      <c r="IC2143" s="210"/>
      <c r="ID2143" s="210"/>
      <c r="IE2143" s="210"/>
      <c r="IF2143" s="210"/>
      <c r="IG2143" s="210"/>
      <c r="IH2143" s="210"/>
      <c r="II2143" s="210"/>
      <c r="IJ2143" s="210"/>
      <c r="IK2143" s="210"/>
      <c r="IL2143" s="210"/>
      <c r="IM2143" s="210"/>
      <c r="IN2143" s="210"/>
      <c r="IO2143" s="210"/>
      <c r="IP2143" s="210"/>
      <c r="IQ2143" s="210"/>
      <c r="IR2143" s="210"/>
      <c r="IS2143" s="210"/>
      <c r="IT2143" s="210"/>
      <c r="IU2143" s="210"/>
      <c r="IV2143" s="210"/>
      <c r="IW2143" s="210"/>
      <c r="IX2143" s="210"/>
      <c r="IY2143" s="210"/>
      <c r="IZ2143" s="210"/>
      <c r="JA2143" s="210"/>
      <c r="JB2143" s="210"/>
      <c r="JC2143" s="210"/>
      <c r="JD2143" s="210"/>
      <c r="JE2143" s="210"/>
      <c r="JF2143" s="210"/>
      <c r="JG2143" s="210"/>
      <c r="JH2143" s="210"/>
      <c r="JI2143" s="210"/>
      <c r="JJ2143" s="210"/>
      <c r="JK2143" s="210"/>
      <c r="JL2143" s="210"/>
      <c r="JM2143" s="210"/>
      <c r="JN2143" s="210"/>
    </row>
    <row r="2144" spans="1:274" s="710" customFormat="1" x14ac:dyDescent="0.25">
      <c r="A2144" s="664"/>
      <c r="B2144" s="1343"/>
      <c r="C2144" s="1172" t="s">
        <v>429</v>
      </c>
      <c r="D2144" s="991"/>
      <c r="E2144" s="991"/>
      <c r="F2144" s="1664">
        <f t="shared" si="2128"/>
        <v>15272</v>
      </c>
      <c r="G2144" s="992">
        <f t="shared" si="2128"/>
        <v>15272</v>
      </c>
      <c r="H2144" s="992">
        <f t="shared" si="2128"/>
        <v>7829</v>
      </c>
      <c r="I2144" s="1113">
        <f t="shared" si="2128"/>
        <v>51.263750654793085</v>
      </c>
      <c r="J2144" s="1195"/>
      <c r="K2144" s="1195"/>
      <c r="L2144" s="1196"/>
      <c r="M2144" s="1196"/>
      <c r="N2144" s="1196"/>
      <c r="O2144" s="1196"/>
      <c r="P2144" s="1196"/>
      <c r="Q2144" s="1196"/>
      <c r="R2144" s="2147"/>
      <c r="S2144" s="2147"/>
      <c r="T2144" s="2147"/>
      <c r="U2144" s="2147"/>
      <c r="V2144" s="2147"/>
      <c r="W2144" s="2147"/>
      <c r="X2144" s="2147"/>
      <c r="Y2144" s="2147"/>
      <c r="Z2144" s="2147"/>
      <c r="AA2144" s="2147"/>
      <c r="AB2144" s="2147"/>
      <c r="AC2144" s="2147"/>
      <c r="AD2144" s="2147"/>
      <c r="AE2144" s="2147"/>
      <c r="AF2144" s="3596"/>
      <c r="AG2144" s="2147"/>
      <c r="AH2144" s="2147"/>
      <c r="AI2144" s="2207"/>
      <c r="AJ2144" s="2207"/>
      <c r="AK2144" s="2147"/>
      <c r="AL2144" s="1816"/>
      <c r="AM2144" s="687"/>
      <c r="AN2144" s="210"/>
      <c r="AO2144" s="210"/>
      <c r="AP2144" s="210"/>
      <c r="AQ2144" s="210"/>
      <c r="AR2144" s="210"/>
      <c r="AS2144" s="210"/>
      <c r="AT2144" s="210"/>
      <c r="AU2144" s="210"/>
      <c r="AV2144" s="210"/>
      <c r="AW2144" s="210"/>
      <c r="AX2144" s="210"/>
      <c r="AY2144" s="210"/>
      <c r="AZ2144" s="210"/>
      <c r="BA2144" s="210"/>
      <c r="BB2144" s="210"/>
      <c r="BC2144" s="210"/>
      <c r="BD2144" s="210"/>
      <c r="BE2144" s="210"/>
      <c r="BF2144" s="210"/>
      <c r="BG2144" s="210"/>
      <c r="BH2144" s="210"/>
      <c r="BI2144" s="210"/>
      <c r="BJ2144" s="210"/>
      <c r="BK2144" s="210"/>
      <c r="BL2144" s="210"/>
      <c r="BM2144" s="210"/>
      <c r="BN2144" s="210"/>
      <c r="BO2144" s="210"/>
      <c r="BP2144" s="210"/>
      <c r="BQ2144" s="210"/>
      <c r="BR2144" s="210"/>
      <c r="BS2144" s="210"/>
      <c r="BT2144" s="210"/>
      <c r="BU2144" s="210"/>
      <c r="BV2144" s="210"/>
      <c r="BW2144" s="210"/>
      <c r="BX2144" s="210"/>
      <c r="BY2144" s="210"/>
      <c r="BZ2144" s="210"/>
      <c r="CA2144" s="210"/>
      <c r="CB2144" s="210"/>
      <c r="CC2144" s="210"/>
      <c r="CD2144" s="210"/>
      <c r="CE2144" s="210"/>
      <c r="CF2144" s="210"/>
      <c r="CG2144" s="210"/>
      <c r="CH2144" s="210"/>
      <c r="CI2144" s="210"/>
      <c r="CJ2144" s="210"/>
      <c r="CK2144" s="210"/>
      <c r="CL2144" s="210"/>
      <c r="CM2144" s="210"/>
      <c r="CN2144" s="210"/>
      <c r="CO2144" s="210"/>
      <c r="CP2144" s="210"/>
      <c r="CQ2144" s="210"/>
      <c r="CR2144" s="210"/>
      <c r="CS2144" s="210"/>
      <c r="CT2144" s="210"/>
      <c r="CU2144" s="210"/>
      <c r="CV2144" s="210"/>
      <c r="CW2144" s="210"/>
      <c r="CX2144" s="210"/>
      <c r="CY2144" s="210"/>
      <c r="CZ2144" s="210"/>
      <c r="DA2144" s="210"/>
      <c r="DB2144" s="210"/>
      <c r="DC2144" s="210"/>
      <c r="DD2144" s="210"/>
      <c r="DE2144" s="210"/>
      <c r="DF2144" s="210"/>
      <c r="DG2144" s="210"/>
      <c r="DH2144" s="210"/>
      <c r="DI2144" s="210"/>
      <c r="DJ2144" s="210"/>
      <c r="DK2144" s="210"/>
      <c r="DL2144" s="210"/>
      <c r="DM2144" s="210"/>
      <c r="DN2144" s="210"/>
      <c r="DO2144" s="210"/>
      <c r="DP2144" s="210"/>
      <c r="DQ2144" s="210"/>
      <c r="DR2144" s="210"/>
      <c r="DS2144" s="210"/>
      <c r="DT2144" s="210"/>
      <c r="DU2144" s="210"/>
      <c r="DV2144" s="210"/>
      <c r="DW2144" s="210"/>
      <c r="DX2144" s="210"/>
      <c r="DY2144" s="210"/>
      <c r="DZ2144" s="210"/>
      <c r="EA2144" s="210"/>
      <c r="EB2144" s="210"/>
      <c r="EC2144" s="210"/>
      <c r="ED2144" s="210"/>
      <c r="EE2144" s="210"/>
      <c r="EF2144" s="210"/>
      <c r="EG2144" s="210"/>
      <c r="EH2144" s="210"/>
      <c r="EI2144" s="210"/>
      <c r="EJ2144" s="210"/>
      <c r="EK2144" s="210"/>
      <c r="EL2144" s="210"/>
      <c r="EM2144" s="210"/>
      <c r="EN2144" s="210"/>
      <c r="EO2144" s="210"/>
      <c r="EP2144" s="210"/>
      <c r="EQ2144" s="210"/>
      <c r="ER2144" s="210"/>
      <c r="ES2144" s="210"/>
      <c r="ET2144" s="210"/>
      <c r="EU2144" s="210"/>
      <c r="EV2144" s="210"/>
      <c r="EW2144" s="210"/>
      <c r="EX2144" s="210"/>
      <c r="EY2144" s="210"/>
      <c r="EZ2144" s="210"/>
      <c r="FA2144" s="210"/>
      <c r="FB2144" s="210"/>
      <c r="FC2144" s="210"/>
      <c r="FD2144" s="210"/>
      <c r="FE2144" s="210"/>
      <c r="FF2144" s="210"/>
      <c r="FG2144" s="210"/>
      <c r="FH2144" s="210"/>
      <c r="FI2144" s="210"/>
      <c r="FJ2144" s="210"/>
      <c r="FK2144" s="210"/>
      <c r="FL2144" s="210"/>
      <c r="FM2144" s="210"/>
      <c r="FN2144" s="210"/>
      <c r="FO2144" s="210"/>
      <c r="FP2144" s="210"/>
      <c r="FQ2144" s="210"/>
      <c r="FR2144" s="210"/>
      <c r="FS2144" s="210"/>
      <c r="FT2144" s="210"/>
      <c r="FU2144" s="210"/>
      <c r="FV2144" s="210"/>
      <c r="FW2144" s="210"/>
      <c r="FX2144" s="210"/>
      <c r="FY2144" s="210"/>
      <c r="FZ2144" s="210"/>
      <c r="GA2144" s="210"/>
      <c r="GB2144" s="210"/>
      <c r="GC2144" s="210"/>
      <c r="GD2144" s="210"/>
      <c r="GE2144" s="210"/>
      <c r="GF2144" s="210"/>
      <c r="GG2144" s="210"/>
      <c r="GH2144" s="210"/>
      <c r="GI2144" s="210"/>
      <c r="GJ2144" s="210"/>
      <c r="GK2144" s="210"/>
      <c r="GL2144" s="210"/>
      <c r="GM2144" s="210"/>
      <c r="GN2144" s="210"/>
      <c r="GO2144" s="210"/>
      <c r="GP2144" s="210"/>
      <c r="GQ2144" s="210"/>
      <c r="GR2144" s="210"/>
      <c r="GS2144" s="210"/>
      <c r="GT2144" s="210"/>
      <c r="GU2144" s="210"/>
      <c r="GV2144" s="210"/>
      <c r="GW2144" s="210"/>
      <c r="GX2144" s="210"/>
      <c r="GY2144" s="210"/>
      <c r="GZ2144" s="210"/>
      <c r="HA2144" s="210"/>
      <c r="HB2144" s="210"/>
      <c r="HC2144" s="210"/>
      <c r="HD2144" s="210"/>
      <c r="HE2144" s="210"/>
      <c r="HF2144" s="210"/>
      <c r="HG2144" s="210"/>
      <c r="HH2144" s="210"/>
      <c r="HI2144" s="210"/>
      <c r="HJ2144" s="210"/>
      <c r="HK2144" s="210"/>
      <c r="HL2144" s="210"/>
      <c r="HM2144" s="210"/>
      <c r="HN2144" s="210"/>
      <c r="HO2144" s="210"/>
      <c r="HP2144" s="210"/>
      <c r="HQ2144" s="210"/>
      <c r="HR2144" s="210"/>
      <c r="HS2144" s="210"/>
      <c r="HT2144" s="210"/>
      <c r="HU2144" s="210"/>
      <c r="HV2144" s="210"/>
      <c r="HW2144" s="210"/>
      <c r="HX2144" s="210"/>
      <c r="HY2144" s="210"/>
      <c r="HZ2144" s="210"/>
      <c r="IA2144" s="210"/>
      <c r="IB2144" s="210"/>
      <c r="IC2144" s="210"/>
      <c r="ID2144" s="210"/>
      <c r="IE2144" s="210"/>
      <c r="IF2144" s="210"/>
      <c r="IG2144" s="210"/>
      <c r="IH2144" s="210"/>
      <c r="II2144" s="210"/>
      <c r="IJ2144" s="210"/>
      <c r="IK2144" s="210"/>
      <c r="IL2144" s="210"/>
      <c r="IM2144" s="210"/>
      <c r="IN2144" s="210"/>
      <c r="IO2144" s="210"/>
      <c r="IP2144" s="210"/>
      <c r="IQ2144" s="210"/>
      <c r="IR2144" s="210"/>
      <c r="IS2144" s="210"/>
      <c r="IT2144" s="210"/>
      <c r="IU2144" s="210"/>
      <c r="IV2144" s="210"/>
      <c r="IW2144" s="210"/>
      <c r="IX2144" s="210"/>
      <c r="IY2144" s="210"/>
      <c r="IZ2144" s="210"/>
      <c r="JA2144" s="210"/>
      <c r="JB2144" s="210"/>
      <c r="JC2144" s="210"/>
      <c r="JD2144" s="210"/>
      <c r="JE2144" s="210"/>
      <c r="JF2144" s="210"/>
      <c r="JG2144" s="210"/>
      <c r="JH2144" s="210"/>
      <c r="JI2144" s="210"/>
      <c r="JJ2144" s="210"/>
      <c r="JK2144" s="210"/>
      <c r="JL2144" s="210"/>
      <c r="JM2144" s="210"/>
      <c r="JN2144" s="210"/>
    </row>
    <row r="2145" spans="1:274" s="710" customFormat="1" ht="30" x14ac:dyDescent="0.25">
      <c r="A2145" s="664"/>
      <c r="B2145" s="1343"/>
      <c r="C2145" s="2861" t="s">
        <v>430</v>
      </c>
      <c r="D2145" s="991"/>
      <c r="E2145" s="991"/>
      <c r="F2145" s="1664">
        <f t="shared" si="2128"/>
        <v>1000</v>
      </c>
      <c r="G2145" s="992">
        <f t="shared" si="2128"/>
        <v>1000</v>
      </c>
      <c r="H2145" s="992">
        <f t="shared" si="2128"/>
        <v>1007.6699999999998</v>
      </c>
      <c r="I2145" s="1113">
        <f t="shared" si="2128"/>
        <v>100.76699999999998</v>
      </c>
      <c r="J2145" s="1195"/>
      <c r="K2145" s="1195"/>
      <c r="L2145" s="1196"/>
      <c r="M2145" s="1196"/>
      <c r="N2145" s="1196"/>
      <c r="O2145" s="1196"/>
      <c r="P2145" s="1196"/>
      <c r="Q2145" s="1196"/>
      <c r="R2145" s="2147"/>
      <c r="S2145" s="2147"/>
      <c r="T2145" s="2147"/>
      <c r="U2145" s="2147"/>
      <c r="V2145" s="2147"/>
      <c r="W2145" s="2147"/>
      <c r="X2145" s="2147"/>
      <c r="Y2145" s="2147"/>
      <c r="Z2145" s="2147"/>
      <c r="AA2145" s="2147"/>
      <c r="AB2145" s="2147"/>
      <c r="AC2145" s="2147"/>
      <c r="AD2145" s="2147"/>
      <c r="AE2145" s="2147"/>
      <c r="AF2145" s="3596"/>
      <c r="AG2145" s="2147"/>
      <c r="AH2145" s="2147"/>
      <c r="AI2145" s="2207"/>
      <c r="AJ2145" s="2207"/>
      <c r="AK2145" s="2147"/>
      <c r="AL2145" s="1816"/>
      <c r="AM2145" s="687"/>
      <c r="AN2145" s="210"/>
      <c r="AO2145" s="210"/>
      <c r="AP2145" s="210"/>
      <c r="AQ2145" s="210"/>
      <c r="AR2145" s="210"/>
      <c r="AS2145" s="210"/>
      <c r="AT2145" s="210"/>
      <c r="AU2145" s="210"/>
      <c r="AV2145" s="210"/>
      <c r="AW2145" s="210"/>
      <c r="AX2145" s="210"/>
      <c r="AY2145" s="210"/>
      <c r="AZ2145" s="210"/>
      <c r="BA2145" s="210"/>
      <c r="BB2145" s="210"/>
      <c r="BC2145" s="210"/>
      <c r="BD2145" s="210"/>
      <c r="BE2145" s="210"/>
      <c r="BF2145" s="210"/>
      <c r="BG2145" s="210"/>
      <c r="BH2145" s="210"/>
      <c r="BI2145" s="210"/>
      <c r="BJ2145" s="210"/>
      <c r="BK2145" s="210"/>
      <c r="BL2145" s="210"/>
      <c r="BM2145" s="210"/>
      <c r="BN2145" s="210"/>
      <c r="BO2145" s="210"/>
      <c r="BP2145" s="210"/>
      <c r="BQ2145" s="210"/>
      <c r="BR2145" s="210"/>
      <c r="BS2145" s="210"/>
      <c r="BT2145" s="210"/>
      <c r="BU2145" s="210"/>
      <c r="BV2145" s="210"/>
      <c r="BW2145" s="210"/>
      <c r="BX2145" s="210"/>
      <c r="BY2145" s="210"/>
      <c r="BZ2145" s="210"/>
      <c r="CA2145" s="210"/>
      <c r="CB2145" s="210"/>
      <c r="CC2145" s="210"/>
      <c r="CD2145" s="210"/>
      <c r="CE2145" s="210"/>
      <c r="CF2145" s="210"/>
      <c r="CG2145" s="210"/>
      <c r="CH2145" s="210"/>
      <c r="CI2145" s="210"/>
      <c r="CJ2145" s="210"/>
      <c r="CK2145" s="210"/>
      <c r="CL2145" s="210"/>
      <c r="CM2145" s="210"/>
      <c r="CN2145" s="210"/>
      <c r="CO2145" s="210"/>
      <c r="CP2145" s="210"/>
      <c r="CQ2145" s="210"/>
      <c r="CR2145" s="210"/>
      <c r="CS2145" s="210"/>
      <c r="CT2145" s="210"/>
      <c r="CU2145" s="210"/>
      <c r="CV2145" s="210"/>
      <c r="CW2145" s="210"/>
      <c r="CX2145" s="210"/>
      <c r="CY2145" s="210"/>
      <c r="CZ2145" s="210"/>
      <c r="DA2145" s="210"/>
      <c r="DB2145" s="210"/>
      <c r="DC2145" s="210"/>
      <c r="DD2145" s="210"/>
      <c r="DE2145" s="210"/>
      <c r="DF2145" s="210"/>
      <c r="DG2145" s="210"/>
      <c r="DH2145" s="210"/>
      <c r="DI2145" s="210"/>
      <c r="DJ2145" s="210"/>
      <c r="DK2145" s="210"/>
      <c r="DL2145" s="210"/>
      <c r="DM2145" s="210"/>
      <c r="DN2145" s="210"/>
      <c r="DO2145" s="210"/>
      <c r="DP2145" s="210"/>
      <c r="DQ2145" s="210"/>
      <c r="DR2145" s="210"/>
      <c r="DS2145" s="210"/>
      <c r="DT2145" s="210"/>
      <c r="DU2145" s="210"/>
      <c r="DV2145" s="210"/>
      <c r="DW2145" s="210"/>
      <c r="DX2145" s="210"/>
      <c r="DY2145" s="210"/>
      <c r="DZ2145" s="210"/>
      <c r="EA2145" s="210"/>
      <c r="EB2145" s="210"/>
      <c r="EC2145" s="210"/>
      <c r="ED2145" s="210"/>
      <c r="EE2145" s="210"/>
      <c r="EF2145" s="210"/>
      <c r="EG2145" s="210"/>
      <c r="EH2145" s="210"/>
      <c r="EI2145" s="210"/>
      <c r="EJ2145" s="210"/>
      <c r="EK2145" s="210"/>
      <c r="EL2145" s="210"/>
      <c r="EM2145" s="210"/>
      <c r="EN2145" s="210"/>
      <c r="EO2145" s="210"/>
      <c r="EP2145" s="210"/>
      <c r="EQ2145" s="210"/>
      <c r="ER2145" s="210"/>
      <c r="ES2145" s="210"/>
      <c r="ET2145" s="210"/>
      <c r="EU2145" s="210"/>
      <c r="EV2145" s="210"/>
      <c r="EW2145" s="210"/>
      <c r="EX2145" s="210"/>
      <c r="EY2145" s="210"/>
      <c r="EZ2145" s="210"/>
      <c r="FA2145" s="210"/>
      <c r="FB2145" s="210"/>
      <c r="FC2145" s="210"/>
      <c r="FD2145" s="210"/>
      <c r="FE2145" s="210"/>
      <c r="FF2145" s="210"/>
      <c r="FG2145" s="210"/>
      <c r="FH2145" s="210"/>
      <c r="FI2145" s="210"/>
      <c r="FJ2145" s="210"/>
      <c r="FK2145" s="210"/>
      <c r="FL2145" s="210"/>
      <c r="FM2145" s="210"/>
      <c r="FN2145" s="210"/>
      <c r="FO2145" s="210"/>
      <c r="FP2145" s="210"/>
      <c r="FQ2145" s="210"/>
      <c r="FR2145" s="210"/>
      <c r="FS2145" s="210"/>
      <c r="FT2145" s="210"/>
      <c r="FU2145" s="210"/>
      <c r="FV2145" s="210"/>
      <c r="FW2145" s="210"/>
      <c r="FX2145" s="210"/>
      <c r="FY2145" s="210"/>
      <c r="FZ2145" s="210"/>
      <c r="GA2145" s="210"/>
      <c r="GB2145" s="210"/>
      <c r="GC2145" s="210"/>
      <c r="GD2145" s="210"/>
      <c r="GE2145" s="210"/>
      <c r="GF2145" s="210"/>
      <c r="GG2145" s="210"/>
      <c r="GH2145" s="210"/>
      <c r="GI2145" s="210"/>
      <c r="GJ2145" s="210"/>
      <c r="GK2145" s="210"/>
      <c r="GL2145" s="210"/>
      <c r="GM2145" s="210"/>
      <c r="GN2145" s="210"/>
      <c r="GO2145" s="210"/>
      <c r="GP2145" s="210"/>
      <c r="GQ2145" s="210"/>
      <c r="GR2145" s="210"/>
      <c r="GS2145" s="210"/>
      <c r="GT2145" s="210"/>
      <c r="GU2145" s="210"/>
      <c r="GV2145" s="210"/>
      <c r="GW2145" s="210"/>
      <c r="GX2145" s="210"/>
      <c r="GY2145" s="210"/>
      <c r="GZ2145" s="210"/>
      <c r="HA2145" s="210"/>
      <c r="HB2145" s="210"/>
      <c r="HC2145" s="210"/>
      <c r="HD2145" s="210"/>
      <c r="HE2145" s="210"/>
      <c r="HF2145" s="210"/>
      <c r="HG2145" s="210"/>
      <c r="HH2145" s="210"/>
      <c r="HI2145" s="210"/>
      <c r="HJ2145" s="210"/>
      <c r="HK2145" s="210"/>
      <c r="HL2145" s="210"/>
      <c r="HM2145" s="210"/>
      <c r="HN2145" s="210"/>
      <c r="HO2145" s="210"/>
      <c r="HP2145" s="210"/>
      <c r="HQ2145" s="210"/>
      <c r="HR2145" s="210"/>
      <c r="HS2145" s="210"/>
      <c r="HT2145" s="210"/>
      <c r="HU2145" s="210"/>
      <c r="HV2145" s="210"/>
      <c r="HW2145" s="210"/>
      <c r="HX2145" s="210"/>
      <c r="HY2145" s="210"/>
      <c r="HZ2145" s="210"/>
      <c r="IA2145" s="210"/>
      <c r="IB2145" s="210"/>
      <c r="IC2145" s="210"/>
      <c r="ID2145" s="210"/>
      <c r="IE2145" s="210"/>
      <c r="IF2145" s="210"/>
      <c r="IG2145" s="210"/>
      <c r="IH2145" s="210"/>
      <c r="II2145" s="210"/>
      <c r="IJ2145" s="210"/>
      <c r="IK2145" s="210"/>
      <c r="IL2145" s="210"/>
      <c r="IM2145" s="210"/>
      <c r="IN2145" s="210"/>
      <c r="IO2145" s="210"/>
      <c r="IP2145" s="210"/>
      <c r="IQ2145" s="210"/>
      <c r="IR2145" s="210"/>
      <c r="IS2145" s="210"/>
      <c r="IT2145" s="210"/>
      <c r="IU2145" s="210"/>
      <c r="IV2145" s="210"/>
      <c r="IW2145" s="210"/>
      <c r="IX2145" s="210"/>
      <c r="IY2145" s="210"/>
      <c r="IZ2145" s="210"/>
      <c r="JA2145" s="210"/>
      <c r="JB2145" s="210"/>
      <c r="JC2145" s="210"/>
      <c r="JD2145" s="210"/>
      <c r="JE2145" s="210"/>
      <c r="JF2145" s="210"/>
      <c r="JG2145" s="210"/>
      <c r="JH2145" s="210"/>
      <c r="JI2145" s="210"/>
      <c r="JJ2145" s="210"/>
      <c r="JK2145" s="210"/>
      <c r="JL2145" s="210"/>
      <c r="JM2145" s="210"/>
      <c r="JN2145" s="210"/>
    </row>
    <row r="2146" spans="1:274" s="710" customFormat="1" ht="60" x14ac:dyDescent="0.25">
      <c r="A2146" s="664"/>
      <c r="B2146" s="1343"/>
      <c r="C2146" s="2861" t="s">
        <v>431</v>
      </c>
      <c r="D2146" s="991"/>
      <c r="E2146" s="991"/>
      <c r="F2146" s="1664">
        <f t="shared" si="2128"/>
        <v>3731</v>
      </c>
      <c r="G2146" s="992">
        <f t="shared" si="2128"/>
        <v>3731</v>
      </c>
      <c r="H2146" s="992">
        <f t="shared" si="2128"/>
        <v>3414</v>
      </c>
      <c r="I2146" s="1113">
        <f t="shared" si="2128"/>
        <v>91.503618332886631</v>
      </c>
      <c r="J2146" s="1195"/>
      <c r="K2146" s="1195"/>
      <c r="L2146" s="1196"/>
      <c r="M2146" s="1196"/>
      <c r="N2146" s="1196"/>
      <c r="O2146" s="1196"/>
      <c r="P2146" s="1196"/>
      <c r="Q2146" s="1196"/>
      <c r="R2146" s="2147"/>
      <c r="S2146" s="2147"/>
      <c r="T2146" s="2147"/>
      <c r="U2146" s="2147"/>
      <c r="V2146" s="2147"/>
      <c r="W2146" s="2147"/>
      <c r="X2146" s="2147"/>
      <c r="Y2146" s="2147"/>
      <c r="Z2146" s="2147"/>
      <c r="AA2146" s="2147"/>
      <c r="AB2146" s="2147"/>
      <c r="AC2146" s="2147"/>
      <c r="AD2146" s="2147"/>
      <c r="AE2146" s="2147"/>
      <c r="AF2146" s="3596"/>
      <c r="AG2146" s="2147"/>
      <c r="AH2146" s="2147"/>
      <c r="AI2146" s="2207"/>
      <c r="AJ2146" s="2207"/>
      <c r="AK2146" s="2147"/>
      <c r="AL2146" s="1816"/>
      <c r="AM2146" s="687"/>
      <c r="AN2146" s="210"/>
      <c r="AO2146" s="210"/>
      <c r="AP2146" s="210"/>
      <c r="AQ2146" s="210"/>
      <c r="AR2146" s="210"/>
      <c r="AS2146" s="210"/>
      <c r="AT2146" s="210"/>
      <c r="AU2146" s="210"/>
      <c r="AV2146" s="210"/>
      <c r="AW2146" s="210"/>
      <c r="AX2146" s="210"/>
      <c r="AY2146" s="210"/>
      <c r="AZ2146" s="210"/>
      <c r="BA2146" s="210"/>
      <c r="BB2146" s="210"/>
      <c r="BC2146" s="210"/>
      <c r="BD2146" s="210"/>
      <c r="BE2146" s="210"/>
      <c r="BF2146" s="210"/>
      <c r="BG2146" s="210"/>
      <c r="BH2146" s="210"/>
      <c r="BI2146" s="210"/>
      <c r="BJ2146" s="210"/>
      <c r="BK2146" s="210"/>
      <c r="BL2146" s="210"/>
      <c r="BM2146" s="210"/>
      <c r="BN2146" s="210"/>
      <c r="BO2146" s="210"/>
      <c r="BP2146" s="210"/>
      <c r="BQ2146" s="210"/>
      <c r="BR2146" s="210"/>
      <c r="BS2146" s="210"/>
      <c r="BT2146" s="210"/>
      <c r="BU2146" s="210"/>
      <c r="BV2146" s="210"/>
      <c r="BW2146" s="210"/>
      <c r="BX2146" s="210"/>
      <c r="BY2146" s="210"/>
      <c r="BZ2146" s="210"/>
      <c r="CA2146" s="210"/>
      <c r="CB2146" s="210"/>
      <c r="CC2146" s="210"/>
      <c r="CD2146" s="210"/>
      <c r="CE2146" s="210"/>
      <c r="CF2146" s="210"/>
      <c r="CG2146" s="210"/>
      <c r="CH2146" s="210"/>
      <c r="CI2146" s="210"/>
      <c r="CJ2146" s="210"/>
      <c r="CK2146" s="210"/>
      <c r="CL2146" s="210"/>
      <c r="CM2146" s="210"/>
      <c r="CN2146" s="210"/>
      <c r="CO2146" s="210"/>
      <c r="CP2146" s="210"/>
      <c r="CQ2146" s="210"/>
      <c r="CR2146" s="210"/>
      <c r="CS2146" s="210"/>
      <c r="CT2146" s="210"/>
      <c r="CU2146" s="210"/>
      <c r="CV2146" s="210"/>
      <c r="CW2146" s="210"/>
      <c r="CX2146" s="210"/>
      <c r="CY2146" s="210"/>
      <c r="CZ2146" s="210"/>
      <c r="DA2146" s="210"/>
      <c r="DB2146" s="210"/>
      <c r="DC2146" s="210"/>
      <c r="DD2146" s="210"/>
      <c r="DE2146" s="210"/>
      <c r="DF2146" s="210"/>
      <c r="DG2146" s="210"/>
      <c r="DH2146" s="210"/>
      <c r="DI2146" s="210"/>
      <c r="DJ2146" s="210"/>
      <c r="DK2146" s="210"/>
      <c r="DL2146" s="210"/>
      <c r="DM2146" s="210"/>
      <c r="DN2146" s="210"/>
      <c r="DO2146" s="210"/>
      <c r="DP2146" s="210"/>
      <c r="DQ2146" s="210"/>
      <c r="DR2146" s="210"/>
      <c r="DS2146" s="210"/>
      <c r="DT2146" s="210"/>
      <c r="DU2146" s="210"/>
      <c r="DV2146" s="210"/>
      <c r="DW2146" s="210"/>
      <c r="DX2146" s="210"/>
      <c r="DY2146" s="210"/>
      <c r="DZ2146" s="210"/>
      <c r="EA2146" s="210"/>
      <c r="EB2146" s="210"/>
      <c r="EC2146" s="210"/>
      <c r="ED2146" s="210"/>
      <c r="EE2146" s="210"/>
      <c r="EF2146" s="210"/>
      <c r="EG2146" s="210"/>
      <c r="EH2146" s="210"/>
      <c r="EI2146" s="210"/>
      <c r="EJ2146" s="210"/>
      <c r="EK2146" s="210"/>
      <c r="EL2146" s="210"/>
      <c r="EM2146" s="210"/>
      <c r="EN2146" s="210"/>
      <c r="EO2146" s="210"/>
      <c r="EP2146" s="210"/>
      <c r="EQ2146" s="210"/>
      <c r="ER2146" s="210"/>
      <c r="ES2146" s="210"/>
      <c r="ET2146" s="210"/>
      <c r="EU2146" s="210"/>
      <c r="EV2146" s="210"/>
      <c r="EW2146" s="210"/>
      <c r="EX2146" s="210"/>
      <c r="EY2146" s="210"/>
      <c r="EZ2146" s="210"/>
      <c r="FA2146" s="210"/>
      <c r="FB2146" s="210"/>
      <c r="FC2146" s="210"/>
      <c r="FD2146" s="210"/>
      <c r="FE2146" s="210"/>
      <c r="FF2146" s="210"/>
      <c r="FG2146" s="210"/>
      <c r="FH2146" s="210"/>
      <c r="FI2146" s="210"/>
      <c r="FJ2146" s="210"/>
      <c r="FK2146" s="210"/>
      <c r="FL2146" s="210"/>
      <c r="FM2146" s="210"/>
      <c r="FN2146" s="210"/>
      <c r="FO2146" s="210"/>
      <c r="FP2146" s="210"/>
      <c r="FQ2146" s="210"/>
      <c r="FR2146" s="210"/>
      <c r="FS2146" s="210"/>
      <c r="FT2146" s="210"/>
      <c r="FU2146" s="210"/>
      <c r="FV2146" s="210"/>
      <c r="FW2146" s="210"/>
      <c r="FX2146" s="210"/>
      <c r="FY2146" s="210"/>
      <c r="FZ2146" s="210"/>
      <c r="GA2146" s="210"/>
      <c r="GB2146" s="210"/>
      <c r="GC2146" s="210"/>
      <c r="GD2146" s="210"/>
      <c r="GE2146" s="210"/>
      <c r="GF2146" s="210"/>
      <c r="GG2146" s="210"/>
      <c r="GH2146" s="210"/>
      <c r="GI2146" s="210"/>
      <c r="GJ2146" s="210"/>
      <c r="GK2146" s="210"/>
      <c r="GL2146" s="210"/>
      <c r="GM2146" s="210"/>
      <c r="GN2146" s="210"/>
      <c r="GO2146" s="210"/>
      <c r="GP2146" s="210"/>
      <c r="GQ2146" s="210"/>
      <c r="GR2146" s="210"/>
      <c r="GS2146" s="210"/>
      <c r="GT2146" s="210"/>
      <c r="GU2146" s="210"/>
      <c r="GV2146" s="210"/>
      <c r="GW2146" s="210"/>
      <c r="GX2146" s="210"/>
      <c r="GY2146" s="210"/>
      <c r="GZ2146" s="210"/>
      <c r="HA2146" s="210"/>
      <c r="HB2146" s="210"/>
      <c r="HC2146" s="210"/>
      <c r="HD2146" s="210"/>
      <c r="HE2146" s="210"/>
      <c r="HF2146" s="210"/>
      <c r="HG2146" s="210"/>
      <c r="HH2146" s="210"/>
      <c r="HI2146" s="210"/>
      <c r="HJ2146" s="210"/>
      <c r="HK2146" s="210"/>
      <c r="HL2146" s="210"/>
      <c r="HM2146" s="210"/>
      <c r="HN2146" s="210"/>
      <c r="HO2146" s="210"/>
      <c r="HP2146" s="210"/>
      <c r="HQ2146" s="210"/>
      <c r="HR2146" s="210"/>
      <c r="HS2146" s="210"/>
      <c r="HT2146" s="210"/>
      <c r="HU2146" s="210"/>
      <c r="HV2146" s="210"/>
      <c r="HW2146" s="210"/>
      <c r="HX2146" s="210"/>
      <c r="HY2146" s="210"/>
      <c r="HZ2146" s="210"/>
      <c r="IA2146" s="210"/>
      <c r="IB2146" s="210"/>
      <c r="IC2146" s="210"/>
      <c r="ID2146" s="210"/>
      <c r="IE2146" s="210"/>
      <c r="IF2146" s="210"/>
      <c r="IG2146" s="210"/>
      <c r="IH2146" s="210"/>
      <c r="II2146" s="210"/>
      <c r="IJ2146" s="210"/>
      <c r="IK2146" s="210"/>
      <c r="IL2146" s="210"/>
      <c r="IM2146" s="210"/>
      <c r="IN2146" s="210"/>
      <c r="IO2146" s="210"/>
      <c r="IP2146" s="210"/>
      <c r="IQ2146" s="210"/>
      <c r="IR2146" s="210"/>
      <c r="IS2146" s="210"/>
      <c r="IT2146" s="210"/>
      <c r="IU2146" s="210"/>
      <c r="IV2146" s="210"/>
      <c r="IW2146" s="210"/>
      <c r="IX2146" s="210"/>
      <c r="IY2146" s="210"/>
      <c r="IZ2146" s="210"/>
      <c r="JA2146" s="210"/>
      <c r="JB2146" s="210"/>
      <c r="JC2146" s="210"/>
      <c r="JD2146" s="210"/>
      <c r="JE2146" s="210"/>
      <c r="JF2146" s="210"/>
      <c r="JG2146" s="210"/>
      <c r="JH2146" s="210"/>
      <c r="JI2146" s="210"/>
      <c r="JJ2146" s="210"/>
      <c r="JK2146" s="210"/>
      <c r="JL2146" s="210"/>
      <c r="JM2146" s="210"/>
      <c r="JN2146" s="210"/>
    </row>
    <row r="2147" spans="1:274" s="710" customFormat="1" ht="45" x14ac:dyDescent="0.25">
      <c r="A2147" s="664"/>
      <c r="B2147" s="1343"/>
      <c r="C2147" s="2861" t="s">
        <v>432</v>
      </c>
      <c r="D2147" s="991"/>
      <c r="E2147" s="991"/>
      <c r="F2147" s="1664">
        <f t="shared" si="2128"/>
        <v>5150</v>
      </c>
      <c r="G2147" s="992">
        <f t="shared" si="2128"/>
        <v>5150</v>
      </c>
      <c r="H2147" s="992">
        <f t="shared" si="2128"/>
        <v>12979</v>
      </c>
      <c r="I2147" s="1113">
        <f t="shared" si="2128"/>
        <v>252.01941747572815</v>
      </c>
      <c r="J2147" s="1195"/>
      <c r="K2147" s="1195"/>
      <c r="L2147" s="1196"/>
      <c r="M2147" s="1196"/>
      <c r="N2147" s="1196"/>
      <c r="O2147" s="1196"/>
      <c r="P2147" s="1196"/>
      <c r="Q2147" s="1196"/>
      <c r="R2147" s="2147"/>
      <c r="S2147" s="2147"/>
      <c r="T2147" s="2147"/>
      <c r="U2147" s="2147"/>
      <c r="V2147" s="2147"/>
      <c r="W2147" s="2147"/>
      <c r="X2147" s="2147"/>
      <c r="Y2147" s="2147"/>
      <c r="Z2147" s="2147"/>
      <c r="AA2147" s="2147"/>
      <c r="AB2147" s="2147"/>
      <c r="AC2147" s="2147"/>
      <c r="AD2147" s="2147"/>
      <c r="AE2147" s="2147"/>
      <c r="AF2147" s="3596"/>
      <c r="AG2147" s="2147"/>
      <c r="AH2147" s="2147"/>
      <c r="AI2147" s="2207"/>
      <c r="AJ2147" s="2207"/>
      <c r="AK2147" s="2147"/>
      <c r="AL2147" s="1816"/>
      <c r="AM2147" s="687"/>
      <c r="AN2147" s="210"/>
      <c r="AO2147" s="210"/>
      <c r="AP2147" s="210"/>
      <c r="AQ2147" s="210"/>
      <c r="AR2147" s="210"/>
      <c r="AS2147" s="210"/>
      <c r="AT2147" s="210"/>
      <c r="AU2147" s="210"/>
      <c r="AV2147" s="210"/>
      <c r="AW2147" s="210"/>
      <c r="AX2147" s="210"/>
      <c r="AY2147" s="210"/>
      <c r="AZ2147" s="210"/>
      <c r="BA2147" s="210"/>
      <c r="BB2147" s="210"/>
      <c r="BC2147" s="210"/>
      <c r="BD2147" s="210"/>
      <c r="BE2147" s="210"/>
      <c r="BF2147" s="210"/>
      <c r="BG2147" s="210"/>
      <c r="BH2147" s="210"/>
      <c r="BI2147" s="210"/>
      <c r="BJ2147" s="210"/>
      <c r="BK2147" s="210"/>
      <c r="BL2147" s="210"/>
      <c r="BM2147" s="210"/>
      <c r="BN2147" s="210"/>
      <c r="BO2147" s="210"/>
      <c r="BP2147" s="210"/>
      <c r="BQ2147" s="210"/>
      <c r="BR2147" s="210"/>
      <c r="BS2147" s="210"/>
      <c r="BT2147" s="210"/>
      <c r="BU2147" s="210"/>
      <c r="BV2147" s="210"/>
      <c r="BW2147" s="210"/>
      <c r="BX2147" s="210"/>
      <c r="BY2147" s="210"/>
      <c r="BZ2147" s="210"/>
      <c r="CA2147" s="210"/>
      <c r="CB2147" s="210"/>
      <c r="CC2147" s="210"/>
      <c r="CD2147" s="210"/>
      <c r="CE2147" s="210"/>
      <c r="CF2147" s="210"/>
      <c r="CG2147" s="210"/>
      <c r="CH2147" s="210"/>
      <c r="CI2147" s="210"/>
      <c r="CJ2147" s="210"/>
      <c r="CK2147" s="210"/>
      <c r="CL2147" s="210"/>
      <c r="CM2147" s="210"/>
      <c r="CN2147" s="210"/>
      <c r="CO2147" s="210"/>
      <c r="CP2147" s="210"/>
      <c r="CQ2147" s="210"/>
      <c r="CR2147" s="210"/>
      <c r="CS2147" s="210"/>
      <c r="CT2147" s="210"/>
      <c r="CU2147" s="210"/>
      <c r="CV2147" s="210"/>
      <c r="CW2147" s="210"/>
      <c r="CX2147" s="210"/>
      <c r="CY2147" s="210"/>
      <c r="CZ2147" s="210"/>
      <c r="DA2147" s="210"/>
      <c r="DB2147" s="210"/>
      <c r="DC2147" s="210"/>
      <c r="DD2147" s="210"/>
      <c r="DE2147" s="210"/>
      <c r="DF2147" s="210"/>
      <c r="DG2147" s="210"/>
      <c r="DH2147" s="210"/>
      <c r="DI2147" s="210"/>
      <c r="DJ2147" s="210"/>
      <c r="DK2147" s="210"/>
      <c r="DL2147" s="210"/>
      <c r="DM2147" s="210"/>
      <c r="DN2147" s="210"/>
      <c r="DO2147" s="210"/>
      <c r="DP2147" s="210"/>
      <c r="DQ2147" s="210"/>
      <c r="DR2147" s="210"/>
      <c r="DS2147" s="210"/>
      <c r="DT2147" s="210"/>
      <c r="DU2147" s="210"/>
      <c r="DV2147" s="210"/>
      <c r="DW2147" s="210"/>
      <c r="DX2147" s="210"/>
      <c r="DY2147" s="210"/>
      <c r="DZ2147" s="210"/>
      <c r="EA2147" s="210"/>
      <c r="EB2147" s="210"/>
      <c r="EC2147" s="210"/>
      <c r="ED2147" s="210"/>
      <c r="EE2147" s="210"/>
      <c r="EF2147" s="210"/>
      <c r="EG2147" s="210"/>
      <c r="EH2147" s="210"/>
      <c r="EI2147" s="210"/>
      <c r="EJ2147" s="210"/>
      <c r="EK2147" s="210"/>
      <c r="EL2147" s="210"/>
      <c r="EM2147" s="210"/>
      <c r="EN2147" s="210"/>
      <c r="EO2147" s="210"/>
      <c r="EP2147" s="210"/>
      <c r="EQ2147" s="210"/>
      <c r="ER2147" s="210"/>
      <c r="ES2147" s="210"/>
      <c r="ET2147" s="210"/>
      <c r="EU2147" s="210"/>
      <c r="EV2147" s="210"/>
      <c r="EW2147" s="210"/>
      <c r="EX2147" s="210"/>
      <c r="EY2147" s="210"/>
      <c r="EZ2147" s="210"/>
      <c r="FA2147" s="210"/>
      <c r="FB2147" s="210"/>
      <c r="FC2147" s="210"/>
      <c r="FD2147" s="210"/>
      <c r="FE2147" s="210"/>
      <c r="FF2147" s="210"/>
      <c r="FG2147" s="210"/>
      <c r="FH2147" s="210"/>
      <c r="FI2147" s="210"/>
      <c r="FJ2147" s="210"/>
      <c r="FK2147" s="210"/>
      <c r="FL2147" s="210"/>
      <c r="FM2147" s="210"/>
      <c r="FN2147" s="210"/>
      <c r="FO2147" s="210"/>
      <c r="FP2147" s="210"/>
      <c r="FQ2147" s="210"/>
      <c r="FR2147" s="210"/>
      <c r="FS2147" s="210"/>
      <c r="FT2147" s="210"/>
      <c r="FU2147" s="210"/>
      <c r="FV2147" s="210"/>
      <c r="FW2147" s="210"/>
      <c r="FX2147" s="210"/>
      <c r="FY2147" s="210"/>
      <c r="FZ2147" s="210"/>
      <c r="GA2147" s="210"/>
      <c r="GB2147" s="210"/>
      <c r="GC2147" s="210"/>
      <c r="GD2147" s="210"/>
      <c r="GE2147" s="210"/>
      <c r="GF2147" s="210"/>
      <c r="GG2147" s="210"/>
      <c r="GH2147" s="210"/>
      <c r="GI2147" s="210"/>
      <c r="GJ2147" s="210"/>
      <c r="GK2147" s="210"/>
      <c r="GL2147" s="210"/>
      <c r="GM2147" s="210"/>
      <c r="GN2147" s="210"/>
      <c r="GO2147" s="210"/>
      <c r="GP2147" s="210"/>
      <c r="GQ2147" s="210"/>
      <c r="GR2147" s="210"/>
      <c r="GS2147" s="210"/>
      <c r="GT2147" s="210"/>
      <c r="GU2147" s="210"/>
      <c r="GV2147" s="210"/>
      <c r="GW2147" s="210"/>
      <c r="GX2147" s="210"/>
      <c r="GY2147" s="210"/>
      <c r="GZ2147" s="210"/>
      <c r="HA2147" s="210"/>
      <c r="HB2147" s="210"/>
      <c r="HC2147" s="210"/>
      <c r="HD2147" s="210"/>
      <c r="HE2147" s="210"/>
      <c r="HF2147" s="210"/>
      <c r="HG2147" s="210"/>
      <c r="HH2147" s="210"/>
      <c r="HI2147" s="210"/>
      <c r="HJ2147" s="210"/>
      <c r="HK2147" s="210"/>
      <c r="HL2147" s="210"/>
      <c r="HM2147" s="210"/>
      <c r="HN2147" s="210"/>
      <c r="HO2147" s="210"/>
      <c r="HP2147" s="210"/>
      <c r="HQ2147" s="210"/>
      <c r="HR2147" s="210"/>
      <c r="HS2147" s="210"/>
      <c r="HT2147" s="210"/>
      <c r="HU2147" s="210"/>
      <c r="HV2147" s="210"/>
      <c r="HW2147" s="210"/>
      <c r="HX2147" s="210"/>
      <c r="HY2147" s="210"/>
      <c r="HZ2147" s="210"/>
      <c r="IA2147" s="210"/>
      <c r="IB2147" s="210"/>
      <c r="IC2147" s="210"/>
      <c r="ID2147" s="210"/>
      <c r="IE2147" s="210"/>
      <c r="IF2147" s="210"/>
      <c r="IG2147" s="210"/>
      <c r="IH2147" s="210"/>
      <c r="II2147" s="210"/>
      <c r="IJ2147" s="210"/>
      <c r="IK2147" s="210"/>
      <c r="IL2147" s="210"/>
      <c r="IM2147" s="210"/>
      <c r="IN2147" s="210"/>
      <c r="IO2147" s="210"/>
      <c r="IP2147" s="210"/>
      <c r="IQ2147" s="210"/>
      <c r="IR2147" s="210"/>
      <c r="IS2147" s="210"/>
      <c r="IT2147" s="210"/>
      <c r="IU2147" s="210"/>
      <c r="IV2147" s="210"/>
      <c r="IW2147" s="210"/>
      <c r="IX2147" s="210"/>
      <c r="IY2147" s="210"/>
      <c r="IZ2147" s="210"/>
      <c r="JA2147" s="210"/>
      <c r="JB2147" s="210"/>
      <c r="JC2147" s="210"/>
      <c r="JD2147" s="210"/>
      <c r="JE2147" s="210"/>
      <c r="JF2147" s="210"/>
      <c r="JG2147" s="210"/>
      <c r="JH2147" s="210"/>
      <c r="JI2147" s="210"/>
      <c r="JJ2147" s="210"/>
      <c r="JK2147" s="210"/>
      <c r="JL2147" s="210"/>
      <c r="JM2147" s="210"/>
      <c r="JN2147" s="210"/>
    </row>
    <row r="2148" spans="1:274" s="710" customFormat="1" ht="29.25" x14ac:dyDescent="0.25">
      <c r="A2148" s="664"/>
      <c r="B2148" s="1343"/>
      <c r="C2148" s="2862" t="s">
        <v>136</v>
      </c>
      <c r="D2148" s="991"/>
      <c r="E2148" s="991"/>
      <c r="F2148" s="1664">
        <f t="shared" si="2128"/>
        <v>19950.723404255317</v>
      </c>
      <c r="G2148" s="992">
        <f t="shared" si="2128"/>
        <v>19950.723404255317</v>
      </c>
      <c r="H2148" s="992">
        <f t="shared" si="2128"/>
        <v>19190.102127659575</v>
      </c>
      <c r="I2148" s="1113">
        <f t="shared" si="2128"/>
        <v>96.18750026661435</v>
      </c>
      <c r="J2148" s="1195"/>
      <c r="K2148" s="1195"/>
      <c r="L2148" s="1196"/>
      <c r="M2148" s="1196"/>
      <c r="N2148" s="1196"/>
      <c r="O2148" s="1196"/>
      <c r="P2148" s="1196"/>
      <c r="Q2148" s="1196"/>
      <c r="R2148" s="2147"/>
      <c r="S2148" s="2147"/>
      <c r="T2148" s="2147"/>
      <c r="U2148" s="2147"/>
      <c r="V2148" s="2147"/>
      <c r="W2148" s="2147"/>
      <c r="X2148" s="2147"/>
      <c r="Y2148" s="2147"/>
      <c r="Z2148" s="2147"/>
      <c r="AA2148" s="2147"/>
      <c r="AB2148" s="2147"/>
      <c r="AC2148" s="2147"/>
      <c r="AD2148" s="2147"/>
      <c r="AE2148" s="2147"/>
      <c r="AF2148" s="3596"/>
      <c r="AG2148" s="2147"/>
      <c r="AH2148" s="2147"/>
      <c r="AI2148" s="2207"/>
      <c r="AJ2148" s="2207"/>
      <c r="AK2148" s="2147"/>
      <c r="AL2148" s="1816"/>
      <c r="AM2148" s="687"/>
      <c r="AN2148" s="210"/>
      <c r="AO2148" s="210"/>
      <c r="AP2148" s="210"/>
      <c r="AQ2148" s="210"/>
      <c r="AR2148" s="210"/>
      <c r="AS2148" s="210"/>
      <c r="AT2148" s="210"/>
      <c r="AU2148" s="210"/>
      <c r="AV2148" s="210"/>
      <c r="AW2148" s="210"/>
      <c r="AX2148" s="210"/>
      <c r="AY2148" s="210"/>
      <c r="AZ2148" s="210"/>
      <c r="BA2148" s="210"/>
      <c r="BB2148" s="210"/>
      <c r="BC2148" s="210"/>
      <c r="BD2148" s="210"/>
      <c r="BE2148" s="210"/>
      <c r="BF2148" s="210"/>
      <c r="BG2148" s="210"/>
      <c r="BH2148" s="210"/>
      <c r="BI2148" s="210"/>
      <c r="BJ2148" s="210"/>
      <c r="BK2148" s="210"/>
      <c r="BL2148" s="210"/>
      <c r="BM2148" s="210"/>
      <c r="BN2148" s="210"/>
      <c r="BO2148" s="210"/>
      <c r="BP2148" s="210"/>
      <c r="BQ2148" s="210"/>
      <c r="BR2148" s="210"/>
      <c r="BS2148" s="210"/>
      <c r="BT2148" s="210"/>
      <c r="BU2148" s="210"/>
      <c r="BV2148" s="210"/>
      <c r="BW2148" s="210"/>
      <c r="BX2148" s="210"/>
      <c r="BY2148" s="210"/>
      <c r="BZ2148" s="210"/>
      <c r="CA2148" s="210"/>
      <c r="CB2148" s="210"/>
      <c r="CC2148" s="210"/>
      <c r="CD2148" s="210"/>
      <c r="CE2148" s="210"/>
      <c r="CF2148" s="210"/>
      <c r="CG2148" s="210"/>
      <c r="CH2148" s="210"/>
      <c r="CI2148" s="210"/>
      <c r="CJ2148" s="210"/>
      <c r="CK2148" s="210"/>
      <c r="CL2148" s="210"/>
      <c r="CM2148" s="210"/>
      <c r="CN2148" s="210"/>
      <c r="CO2148" s="210"/>
      <c r="CP2148" s="210"/>
      <c r="CQ2148" s="210"/>
      <c r="CR2148" s="210"/>
      <c r="CS2148" s="210"/>
      <c r="CT2148" s="210"/>
      <c r="CU2148" s="210"/>
      <c r="CV2148" s="210"/>
      <c r="CW2148" s="210"/>
      <c r="CX2148" s="210"/>
      <c r="CY2148" s="210"/>
      <c r="CZ2148" s="210"/>
      <c r="DA2148" s="210"/>
      <c r="DB2148" s="210"/>
      <c r="DC2148" s="210"/>
      <c r="DD2148" s="210"/>
      <c r="DE2148" s="210"/>
      <c r="DF2148" s="210"/>
      <c r="DG2148" s="210"/>
      <c r="DH2148" s="210"/>
      <c r="DI2148" s="210"/>
      <c r="DJ2148" s="210"/>
      <c r="DK2148" s="210"/>
      <c r="DL2148" s="210"/>
      <c r="DM2148" s="210"/>
      <c r="DN2148" s="210"/>
      <c r="DO2148" s="210"/>
      <c r="DP2148" s="210"/>
      <c r="DQ2148" s="210"/>
      <c r="DR2148" s="210"/>
      <c r="DS2148" s="210"/>
      <c r="DT2148" s="210"/>
      <c r="DU2148" s="210"/>
      <c r="DV2148" s="210"/>
      <c r="DW2148" s="210"/>
      <c r="DX2148" s="210"/>
      <c r="DY2148" s="210"/>
      <c r="DZ2148" s="210"/>
      <c r="EA2148" s="210"/>
      <c r="EB2148" s="210"/>
      <c r="EC2148" s="210"/>
      <c r="ED2148" s="210"/>
      <c r="EE2148" s="210"/>
      <c r="EF2148" s="210"/>
      <c r="EG2148" s="210"/>
      <c r="EH2148" s="210"/>
      <c r="EI2148" s="210"/>
      <c r="EJ2148" s="210"/>
      <c r="EK2148" s="210"/>
      <c r="EL2148" s="210"/>
      <c r="EM2148" s="210"/>
      <c r="EN2148" s="210"/>
      <c r="EO2148" s="210"/>
      <c r="EP2148" s="210"/>
      <c r="EQ2148" s="210"/>
      <c r="ER2148" s="210"/>
      <c r="ES2148" s="210"/>
      <c r="ET2148" s="210"/>
      <c r="EU2148" s="210"/>
      <c r="EV2148" s="210"/>
      <c r="EW2148" s="210"/>
      <c r="EX2148" s="210"/>
      <c r="EY2148" s="210"/>
      <c r="EZ2148" s="210"/>
      <c r="FA2148" s="210"/>
      <c r="FB2148" s="210"/>
      <c r="FC2148" s="210"/>
      <c r="FD2148" s="210"/>
      <c r="FE2148" s="210"/>
      <c r="FF2148" s="210"/>
      <c r="FG2148" s="210"/>
      <c r="FH2148" s="210"/>
      <c r="FI2148" s="210"/>
      <c r="FJ2148" s="210"/>
      <c r="FK2148" s="210"/>
      <c r="FL2148" s="210"/>
      <c r="FM2148" s="210"/>
      <c r="FN2148" s="210"/>
      <c r="FO2148" s="210"/>
      <c r="FP2148" s="210"/>
      <c r="FQ2148" s="210"/>
      <c r="FR2148" s="210"/>
      <c r="FS2148" s="210"/>
      <c r="FT2148" s="210"/>
      <c r="FU2148" s="210"/>
      <c r="FV2148" s="210"/>
      <c r="FW2148" s="210"/>
      <c r="FX2148" s="210"/>
      <c r="FY2148" s="210"/>
      <c r="FZ2148" s="210"/>
      <c r="GA2148" s="210"/>
      <c r="GB2148" s="210"/>
      <c r="GC2148" s="210"/>
      <c r="GD2148" s="210"/>
      <c r="GE2148" s="210"/>
      <c r="GF2148" s="210"/>
      <c r="GG2148" s="210"/>
      <c r="GH2148" s="210"/>
      <c r="GI2148" s="210"/>
      <c r="GJ2148" s="210"/>
      <c r="GK2148" s="210"/>
      <c r="GL2148" s="210"/>
      <c r="GM2148" s="210"/>
      <c r="GN2148" s="210"/>
      <c r="GO2148" s="210"/>
      <c r="GP2148" s="210"/>
      <c r="GQ2148" s="210"/>
      <c r="GR2148" s="210"/>
      <c r="GS2148" s="210"/>
      <c r="GT2148" s="210"/>
      <c r="GU2148" s="210"/>
      <c r="GV2148" s="210"/>
      <c r="GW2148" s="210"/>
      <c r="GX2148" s="210"/>
      <c r="GY2148" s="210"/>
      <c r="GZ2148" s="210"/>
      <c r="HA2148" s="210"/>
      <c r="HB2148" s="210"/>
      <c r="HC2148" s="210"/>
      <c r="HD2148" s="210"/>
      <c r="HE2148" s="210"/>
      <c r="HF2148" s="210"/>
      <c r="HG2148" s="210"/>
      <c r="HH2148" s="210"/>
      <c r="HI2148" s="210"/>
      <c r="HJ2148" s="210"/>
      <c r="HK2148" s="210"/>
      <c r="HL2148" s="210"/>
      <c r="HM2148" s="210"/>
      <c r="HN2148" s="210"/>
      <c r="HO2148" s="210"/>
      <c r="HP2148" s="210"/>
      <c r="HQ2148" s="210"/>
      <c r="HR2148" s="210"/>
      <c r="HS2148" s="210"/>
      <c r="HT2148" s="210"/>
      <c r="HU2148" s="210"/>
      <c r="HV2148" s="210"/>
      <c r="HW2148" s="210"/>
      <c r="HX2148" s="210"/>
      <c r="HY2148" s="210"/>
      <c r="HZ2148" s="210"/>
      <c r="IA2148" s="210"/>
      <c r="IB2148" s="210"/>
      <c r="IC2148" s="210"/>
      <c r="ID2148" s="210"/>
      <c r="IE2148" s="210"/>
      <c r="IF2148" s="210"/>
      <c r="IG2148" s="210"/>
      <c r="IH2148" s="210"/>
      <c r="II2148" s="210"/>
      <c r="IJ2148" s="210"/>
      <c r="IK2148" s="210"/>
      <c r="IL2148" s="210"/>
      <c r="IM2148" s="210"/>
      <c r="IN2148" s="210"/>
      <c r="IO2148" s="210"/>
      <c r="IP2148" s="210"/>
      <c r="IQ2148" s="210"/>
      <c r="IR2148" s="210"/>
      <c r="IS2148" s="210"/>
      <c r="IT2148" s="210"/>
      <c r="IU2148" s="210"/>
      <c r="IV2148" s="210"/>
      <c r="IW2148" s="210"/>
      <c r="IX2148" s="210"/>
      <c r="IY2148" s="210"/>
      <c r="IZ2148" s="210"/>
      <c r="JA2148" s="210"/>
      <c r="JB2148" s="210"/>
      <c r="JC2148" s="210"/>
      <c r="JD2148" s="210"/>
      <c r="JE2148" s="210"/>
      <c r="JF2148" s="210"/>
      <c r="JG2148" s="210"/>
      <c r="JH2148" s="210"/>
      <c r="JI2148" s="210"/>
      <c r="JJ2148" s="210"/>
      <c r="JK2148" s="210"/>
      <c r="JL2148" s="210"/>
      <c r="JM2148" s="210"/>
      <c r="JN2148" s="210"/>
    </row>
    <row r="2149" spans="1:274" s="710" customFormat="1" x14ac:dyDescent="0.25">
      <c r="A2149" s="664"/>
      <c r="B2149" s="1343"/>
      <c r="C2149" s="2863" t="s">
        <v>316</v>
      </c>
      <c r="D2149" s="991"/>
      <c r="E2149" s="991"/>
      <c r="F2149" s="1664">
        <f t="shared" si="2128"/>
        <v>16972</v>
      </c>
      <c r="G2149" s="992">
        <f t="shared" si="2128"/>
        <v>16972</v>
      </c>
      <c r="H2149" s="992">
        <f t="shared" si="2128"/>
        <v>16044</v>
      </c>
      <c r="I2149" s="1113">
        <f t="shared" si="2128"/>
        <v>94.532170633985388</v>
      </c>
      <c r="J2149" s="1195"/>
      <c r="K2149" s="1195"/>
      <c r="L2149" s="1196"/>
      <c r="M2149" s="1196"/>
      <c r="N2149" s="1196"/>
      <c r="O2149" s="1196"/>
      <c r="P2149" s="1196"/>
      <c r="Q2149" s="1196"/>
      <c r="R2149" s="2147"/>
      <c r="S2149" s="2147"/>
      <c r="T2149" s="2147"/>
      <c r="U2149" s="2147"/>
      <c r="V2149" s="2147"/>
      <c r="W2149" s="2147"/>
      <c r="X2149" s="2147"/>
      <c r="Y2149" s="2147"/>
      <c r="Z2149" s="2147"/>
      <c r="AA2149" s="2147"/>
      <c r="AB2149" s="2147"/>
      <c r="AC2149" s="2147"/>
      <c r="AD2149" s="2147"/>
      <c r="AE2149" s="2147"/>
      <c r="AF2149" s="3596"/>
      <c r="AG2149" s="2147"/>
      <c r="AH2149" s="2147"/>
      <c r="AI2149" s="2207"/>
      <c r="AJ2149" s="2207"/>
      <c r="AK2149" s="2147"/>
      <c r="AL2149" s="1816"/>
      <c r="AM2149" s="687"/>
      <c r="AN2149" s="210"/>
      <c r="AO2149" s="210"/>
      <c r="AP2149" s="210"/>
      <c r="AQ2149" s="210"/>
      <c r="AR2149" s="210"/>
      <c r="AS2149" s="210"/>
      <c r="AT2149" s="210"/>
      <c r="AU2149" s="210"/>
      <c r="AV2149" s="210"/>
      <c r="AW2149" s="210"/>
      <c r="AX2149" s="210"/>
      <c r="AY2149" s="210"/>
      <c r="AZ2149" s="210"/>
      <c r="BA2149" s="210"/>
      <c r="BB2149" s="210"/>
      <c r="BC2149" s="210"/>
      <c r="BD2149" s="210"/>
      <c r="BE2149" s="210"/>
      <c r="BF2149" s="210"/>
      <c r="BG2149" s="210"/>
      <c r="BH2149" s="210"/>
      <c r="BI2149" s="210"/>
      <c r="BJ2149" s="210"/>
      <c r="BK2149" s="210"/>
      <c r="BL2149" s="210"/>
      <c r="BM2149" s="210"/>
      <c r="BN2149" s="210"/>
      <c r="BO2149" s="210"/>
      <c r="BP2149" s="210"/>
      <c r="BQ2149" s="210"/>
      <c r="BR2149" s="210"/>
      <c r="BS2149" s="210"/>
      <c r="BT2149" s="210"/>
      <c r="BU2149" s="210"/>
      <c r="BV2149" s="210"/>
      <c r="BW2149" s="210"/>
      <c r="BX2149" s="210"/>
      <c r="BY2149" s="210"/>
      <c r="BZ2149" s="210"/>
      <c r="CA2149" s="210"/>
      <c r="CB2149" s="210"/>
      <c r="CC2149" s="210"/>
      <c r="CD2149" s="210"/>
      <c r="CE2149" s="210"/>
      <c r="CF2149" s="210"/>
      <c r="CG2149" s="210"/>
      <c r="CH2149" s="210"/>
      <c r="CI2149" s="210"/>
      <c r="CJ2149" s="210"/>
      <c r="CK2149" s="210"/>
      <c r="CL2149" s="210"/>
      <c r="CM2149" s="210"/>
      <c r="CN2149" s="210"/>
      <c r="CO2149" s="210"/>
      <c r="CP2149" s="210"/>
      <c r="CQ2149" s="210"/>
      <c r="CR2149" s="210"/>
      <c r="CS2149" s="210"/>
      <c r="CT2149" s="210"/>
      <c r="CU2149" s="210"/>
      <c r="CV2149" s="210"/>
      <c r="CW2149" s="210"/>
      <c r="CX2149" s="210"/>
      <c r="CY2149" s="210"/>
      <c r="CZ2149" s="210"/>
      <c r="DA2149" s="210"/>
      <c r="DB2149" s="210"/>
      <c r="DC2149" s="210"/>
      <c r="DD2149" s="210"/>
      <c r="DE2149" s="210"/>
      <c r="DF2149" s="210"/>
      <c r="DG2149" s="210"/>
      <c r="DH2149" s="210"/>
      <c r="DI2149" s="210"/>
      <c r="DJ2149" s="210"/>
      <c r="DK2149" s="210"/>
      <c r="DL2149" s="210"/>
      <c r="DM2149" s="210"/>
      <c r="DN2149" s="210"/>
      <c r="DO2149" s="210"/>
      <c r="DP2149" s="210"/>
      <c r="DQ2149" s="210"/>
      <c r="DR2149" s="210"/>
      <c r="DS2149" s="210"/>
      <c r="DT2149" s="210"/>
      <c r="DU2149" s="210"/>
      <c r="DV2149" s="210"/>
      <c r="DW2149" s="210"/>
      <c r="DX2149" s="210"/>
      <c r="DY2149" s="210"/>
      <c r="DZ2149" s="210"/>
      <c r="EA2149" s="210"/>
      <c r="EB2149" s="210"/>
      <c r="EC2149" s="210"/>
      <c r="ED2149" s="210"/>
      <c r="EE2149" s="210"/>
      <c r="EF2149" s="210"/>
      <c r="EG2149" s="210"/>
      <c r="EH2149" s="210"/>
      <c r="EI2149" s="210"/>
      <c r="EJ2149" s="210"/>
      <c r="EK2149" s="210"/>
      <c r="EL2149" s="210"/>
      <c r="EM2149" s="210"/>
      <c r="EN2149" s="210"/>
      <c r="EO2149" s="210"/>
      <c r="EP2149" s="210"/>
      <c r="EQ2149" s="210"/>
      <c r="ER2149" s="210"/>
      <c r="ES2149" s="210"/>
      <c r="ET2149" s="210"/>
      <c r="EU2149" s="210"/>
      <c r="EV2149" s="210"/>
      <c r="EW2149" s="210"/>
      <c r="EX2149" s="210"/>
      <c r="EY2149" s="210"/>
      <c r="EZ2149" s="210"/>
      <c r="FA2149" s="210"/>
      <c r="FB2149" s="210"/>
      <c r="FC2149" s="210"/>
      <c r="FD2149" s="210"/>
      <c r="FE2149" s="210"/>
      <c r="FF2149" s="210"/>
      <c r="FG2149" s="210"/>
      <c r="FH2149" s="210"/>
      <c r="FI2149" s="210"/>
      <c r="FJ2149" s="210"/>
      <c r="FK2149" s="210"/>
      <c r="FL2149" s="210"/>
      <c r="FM2149" s="210"/>
      <c r="FN2149" s="210"/>
      <c r="FO2149" s="210"/>
      <c r="FP2149" s="210"/>
      <c r="FQ2149" s="210"/>
      <c r="FR2149" s="210"/>
      <c r="FS2149" s="210"/>
      <c r="FT2149" s="210"/>
      <c r="FU2149" s="210"/>
      <c r="FV2149" s="210"/>
      <c r="FW2149" s="210"/>
      <c r="FX2149" s="210"/>
      <c r="FY2149" s="210"/>
      <c r="FZ2149" s="210"/>
      <c r="GA2149" s="210"/>
      <c r="GB2149" s="210"/>
      <c r="GC2149" s="210"/>
      <c r="GD2149" s="210"/>
      <c r="GE2149" s="210"/>
      <c r="GF2149" s="210"/>
      <c r="GG2149" s="210"/>
      <c r="GH2149" s="210"/>
      <c r="GI2149" s="210"/>
      <c r="GJ2149" s="210"/>
      <c r="GK2149" s="210"/>
      <c r="GL2149" s="210"/>
      <c r="GM2149" s="210"/>
      <c r="GN2149" s="210"/>
      <c r="GO2149" s="210"/>
      <c r="GP2149" s="210"/>
      <c r="GQ2149" s="210"/>
      <c r="GR2149" s="210"/>
      <c r="GS2149" s="210"/>
      <c r="GT2149" s="210"/>
      <c r="GU2149" s="210"/>
      <c r="GV2149" s="210"/>
      <c r="GW2149" s="210"/>
      <c r="GX2149" s="210"/>
      <c r="GY2149" s="210"/>
      <c r="GZ2149" s="210"/>
      <c r="HA2149" s="210"/>
      <c r="HB2149" s="210"/>
      <c r="HC2149" s="210"/>
      <c r="HD2149" s="210"/>
      <c r="HE2149" s="210"/>
      <c r="HF2149" s="210"/>
      <c r="HG2149" s="210"/>
      <c r="HH2149" s="210"/>
      <c r="HI2149" s="210"/>
      <c r="HJ2149" s="210"/>
      <c r="HK2149" s="210"/>
      <c r="HL2149" s="210"/>
      <c r="HM2149" s="210"/>
      <c r="HN2149" s="210"/>
      <c r="HO2149" s="210"/>
      <c r="HP2149" s="210"/>
      <c r="HQ2149" s="210"/>
      <c r="HR2149" s="210"/>
      <c r="HS2149" s="210"/>
      <c r="HT2149" s="210"/>
      <c r="HU2149" s="210"/>
      <c r="HV2149" s="210"/>
      <c r="HW2149" s="210"/>
      <c r="HX2149" s="210"/>
      <c r="HY2149" s="210"/>
      <c r="HZ2149" s="210"/>
      <c r="IA2149" s="210"/>
      <c r="IB2149" s="210"/>
      <c r="IC2149" s="210"/>
      <c r="ID2149" s="210"/>
      <c r="IE2149" s="210"/>
      <c r="IF2149" s="210"/>
      <c r="IG2149" s="210"/>
      <c r="IH2149" s="210"/>
      <c r="II2149" s="210"/>
      <c r="IJ2149" s="210"/>
      <c r="IK2149" s="210"/>
      <c r="IL2149" s="210"/>
      <c r="IM2149" s="210"/>
      <c r="IN2149" s="210"/>
      <c r="IO2149" s="210"/>
      <c r="IP2149" s="210"/>
      <c r="IQ2149" s="210"/>
      <c r="IR2149" s="210"/>
      <c r="IS2149" s="210"/>
      <c r="IT2149" s="210"/>
      <c r="IU2149" s="210"/>
      <c r="IV2149" s="210"/>
      <c r="IW2149" s="210"/>
      <c r="IX2149" s="210"/>
      <c r="IY2149" s="210"/>
      <c r="IZ2149" s="210"/>
      <c r="JA2149" s="210"/>
      <c r="JB2149" s="210"/>
      <c r="JC2149" s="210"/>
      <c r="JD2149" s="210"/>
      <c r="JE2149" s="210"/>
      <c r="JF2149" s="210"/>
      <c r="JG2149" s="210"/>
      <c r="JH2149" s="210"/>
      <c r="JI2149" s="210"/>
      <c r="JJ2149" s="210"/>
      <c r="JK2149" s="210"/>
      <c r="JL2149" s="210"/>
      <c r="JM2149" s="210"/>
      <c r="JN2149" s="210"/>
    </row>
    <row r="2150" spans="1:274" s="710" customFormat="1" x14ac:dyDescent="0.25">
      <c r="A2150" s="664"/>
      <c r="B2150" s="1343"/>
      <c r="C2150" s="2863" t="s">
        <v>433</v>
      </c>
      <c r="D2150" s="991"/>
      <c r="E2150" s="991"/>
      <c r="F2150" s="1664">
        <f t="shared" si="2128"/>
        <v>2978.7234042553191</v>
      </c>
      <c r="G2150" s="992">
        <f t="shared" si="2128"/>
        <v>2978.7234042553191</v>
      </c>
      <c r="H2150" s="992">
        <f t="shared" si="2128"/>
        <v>3146.1021276595739</v>
      </c>
      <c r="I2150" s="1113">
        <f t="shared" si="2128"/>
        <v>105.61914285714285</v>
      </c>
      <c r="J2150" s="1195"/>
      <c r="K2150" s="1195"/>
      <c r="L2150" s="1196"/>
      <c r="M2150" s="1196"/>
      <c r="N2150" s="1196"/>
      <c r="O2150" s="1196"/>
      <c r="P2150" s="1196"/>
      <c r="Q2150" s="1196"/>
      <c r="R2150" s="2147"/>
      <c r="S2150" s="2147"/>
      <c r="T2150" s="2147"/>
      <c r="U2150" s="2147"/>
      <c r="V2150" s="2147"/>
      <c r="W2150" s="2147"/>
      <c r="X2150" s="2147"/>
      <c r="Y2150" s="2147"/>
      <c r="Z2150" s="2147"/>
      <c r="AA2150" s="2147"/>
      <c r="AB2150" s="2147"/>
      <c r="AC2150" s="2147"/>
      <c r="AD2150" s="2147"/>
      <c r="AE2150" s="2147"/>
      <c r="AF2150" s="3596"/>
      <c r="AG2150" s="2147"/>
      <c r="AH2150" s="2147"/>
      <c r="AI2150" s="2207"/>
      <c r="AJ2150" s="2207"/>
      <c r="AK2150" s="2147"/>
      <c r="AL2150" s="1816"/>
      <c r="AM2150" s="687"/>
      <c r="AN2150" s="210"/>
      <c r="AO2150" s="210"/>
      <c r="AP2150" s="210"/>
      <c r="AQ2150" s="210"/>
      <c r="AR2150" s="210"/>
      <c r="AS2150" s="210"/>
      <c r="AT2150" s="210"/>
      <c r="AU2150" s="210"/>
      <c r="AV2150" s="210"/>
      <c r="AW2150" s="210"/>
      <c r="AX2150" s="210"/>
      <c r="AY2150" s="210"/>
      <c r="AZ2150" s="210"/>
      <c r="BA2150" s="210"/>
      <c r="BB2150" s="210"/>
      <c r="BC2150" s="210"/>
      <c r="BD2150" s="210"/>
      <c r="BE2150" s="210"/>
      <c r="BF2150" s="210"/>
      <c r="BG2150" s="210"/>
      <c r="BH2150" s="210"/>
      <c r="BI2150" s="210"/>
      <c r="BJ2150" s="210"/>
      <c r="BK2150" s="210"/>
      <c r="BL2150" s="210"/>
      <c r="BM2150" s="210"/>
      <c r="BN2150" s="210"/>
      <c r="BO2150" s="210"/>
      <c r="BP2150" s="210"/>
      <c r="BQ2150" s="210"/>
      <c r="BR2150" s="210"/>
      <c r="BS2150" s="210"/>
      <c r="BT2150" s="210"/>
      <c r="BU2150" s="210"/>
      <c r="BV2150" s="210"/>
      <c r="BW2150" s="210"/>
      <c r="BX2150" s="210"/>
      <c r="BY2150" s="210"/>
      <c r="BZ2150" s="210"/>
      <c r="CA2150" s="210"/>
      <c r="CB2150" s="210"/>
      <c r="CC2150" s="210"/>
      <c r="CD2150" s="210"/>
      <c r="CE2150" s="210"/>
      <c r="CF2150" s="210"/>
      <c r="CG2150" s="210"/>
      <c r="CH2150" s="210"/>
      <c r="CI2150" s="210"/>
      <c r="CJ2150" s="210"/>
      <c r="CK2150" s="210"/>
      <c r="CL2150" s="210"/>
      <c r="CM2150" s="210"/>
      <c r="CN2150" s="210"/>
      <c r="CO2150" s="210"/>
      <c r="CP2150" s="210"/>
      <c r="CQ2150" s="210"/>
      <c r="CR2150" s="210"/>
      <c r="CS2150" s="210"/>
      <c r="CT2150" s="210"/>
      <c r="CU2150" s="210"/>
      <c r="CV2150" s="210"/>
      <c r="CW2150" s="210"/>
      <c r="CX2150" s="210"/>
      <c r="CY2150" s="210"/>
      <c r="CZ2150" s="210"/>
      <c r="DA2150" s="210"/>
      <c r="DB2150" s="210"/>
      <c r="DC2150" s="210"/>
      <c r="DD2150" s="210"/>
      <c r="DE2150" s="210"/>
      <c r="DF2150" s="210"/>
      <c r="DG2150" s="210"/>
      <c r="DH2150" s="210"/>
      <c r="DI2150" s="210"/>
      <c r="DJ2150" s="210"/>
      <c r="DK2150" s="210"/>
      <c r="DL2150" s="210"/>
      <c r="DM2150" s="210"/>
      <c r="DN2150" s="210"/>
      <c r="DO2150" s="210"/>
      <c r="DP2150" s="210"/>
      <c r="DQ2150" s="210"/>
      <c r="DR2150" s="210"/>
      <c r="DS2150" s="210"/>
      <c r="DT2150" s="210"/>
      <c r="DU2150" s="210"/>
      <c r="DV2150" s="210"/>
      <c r="DW2150" s="210"/>
      <c r="DX2150" s="210"/>
      <c r="DY2150" s="210"/>
      <c r="DZ2150" s="210"/>
      <c r="EA2150" s="210"/>
      <c r="EB2150" s="210"/>
      <c r="EC2150" s="210"/>
      <c r="ED2150" s="210"/>
      <c r="EE2150" s="210"/>
      <c r="EF2150" s="210"/>
      <c r="EG2150" s="210"/>
      <c r="EH2150" s="210"/>
      <c r="EI2150" s="210"/>
      <c r="EJ2150" s="210"/>
      <c r="EK2150" s="210"/>
      <c r="EL2150" s="210"/>
      <c r="EM2150" s="210"/>
      <c r="EN2150" s="210"/>
      <c r="EO2150" s="210"/>
      <c r="EP2150" s="210"/>
      <c r="EQ2150" s="210"/>
      <c r="ER2150" s="210"/>
      <c r="ES2150" s="210"/>
      <c r="ET2150" s="210"/>
      <c r="EU2150" s="210"/>
      <c r="EV2150" s="210"/>
      <c r="EW2150" s="210"/>
      <c r="EX2150" s="210"/>
      <c r="EY2150" s="210"/>
      <c r="EZ2150" s="210"/>
      <c r="FA2150" s="210"/>
      <c r="FB2150" s="210"/>
      <c r="FC2150" s="210"/>
      <c r="FD2150" s="210"/>
      <c r="FE2150" s="210"/>
      <c r="FF2150" s="210"/>
      <c r="FG2150" s="210"/>
      <c r="FH2150" s="210"/>
      <c r="FI2150" s="210"/>
      <c r="FJ2150" s="210"/>
      <c r="FK2150" s="210"/>
      <c r="FL2150" s="210"/>
      <c r="FM2150" s="210"/>
      <c r="FN2150" s="210"/>
      <c r="FO2150" s="210"/>
      <c r="FP2150" s="210"/>
      <c r="FQ2150" s="210"/>
      <c r="FR2150" s="210"/>
      <c r="FS2150" s="210"/>
      <c r="FT2150" s="210"/>
      <c r="FU2150" s="210"/>
      <c r="FV2150" s="210"/>
      <c r="FW2150" s="210"/>
      <c r="FX2150" s="210"/>
      <c r="FY2150" s="210"/>
      <c r="FZ2150" s="210"/>
      <c r="GA2150" s="210"/>
      <c r="GB2150" s="210"/>
      <c r="GC2150" s="210"/>
      <c r="GD2150" s="210"/>
      <c r="GE2150" s="210"/>
      <c r="GF2150" s="210"/>
      <c r="GG2150" s="210"/>
      <c r="GH2150" s="210"/>
      <c r="GI2150" s="210"/>
      <c r="GJ2150" s="210"/>
      <c r="GK2150" s="210"/>
      <c r="GL2150" s="210"/>
      <c r="GM2150" s="210"/>
      <c r="GN2150" s="210"/>
      <c r="GO2150" s="210"/>
      <c r="GP2150" s="210"/>
      <c r="GQ2150" s="210"/>
      <c r="GR2150" s="210"/>
      <c r="GS2150" s="210"/>
      <c r="GT2150" s="210"/>
      <c r="GU2150" s="210"/>
      <c r="GV2150" s="210"/>
      <c r="GW2150" s="210"/>
      <c r="GX2150" s="210"/>
      <c r="GY2150" s="210"/>
      <c r="GZ2150" s="210"/>
      <c r="HA2150" s="210"/>
      <c r="HB2150" s="210"/>
      <c r="HC2150" s="210"/>
      <c r="HD2150" s="210"/>
      <c r="HE2150" s="210"/>
      <c r="HF2150" s="210"/>
      <c r="HG2150" s="210"/>
      <c r="HH2150" s="210"/>
      <c r="HI2150" s="210"/>
      <c r="HJ2150" s="210"/>
      <c r="HK2150" s="210"/>
      <c r="HL2150" s="210"/>
      <c r="HM2150" s="210"/>
      <c r="HN2150" s="210"/>
      <c r="HO2150" s="210"/>
      <c r="HP2150" s="210"/>
      <c r="HQ2150" s="210"/>
      <c r="HR2150" s="210"/>
      <c r="HS2150" s="210"/>
      <c r="HT2150" s="210"/>
      <c r="HU2150" s="210"/>
      <c r="HV2150" s="210"/>
      <c r="HW2150" s="210"/>
      <c r="HX2150" s="210"/>
      <c r="HY2150" s="210"/>
      <c r="HZ2150" s="210"/>
      <c r="IA2150" s="210"/>
      <c r="IB2150" s="210"/>
      <c r="IC2150" s="210"/>
      <c r="ID2150" s="210"/>
      <c r="IE2150" s="210"/>
      <c r="IF2150" s="210"/>
      <c r="IG2150" s="210"/>
      <c r="IH2150" s="210"/>
      <c r="II2150" s="210"/>
      <c r="IJ2150" s="210"/>
      <c r="IK2150" s="210"/>
      <c r="IL2150" s="210"/>
      <c r="IM2150" s="210"/>
      <c r="IN2150" s="210"/>
      <c r="IO2150" s="210"/>
      <c r="IP2150" s="210"/>
      <c r="IQ2150" s="210"/>
      <c r="IR2150" s="210"/>
      <c r="IS2150" s="210"/>
      <c r="IT2150" s="210"/>
      <c r="IU2150" s="210"/>
      <c r="IV2150" s="210"/>
      <c r="IW2150" s="210"/>
      <c r="IX2150" s="210"/>
      <c r="IY2150" s="210"/>
      <c r="IZ2150" s="210"/>
      <c r="JA2150" s="210"/>
      <c r="JB2150" s="210"/>
      <c r="JC2150" s="210"/>
      <c r="JD2150" s="210"/>
      <c r="JE2150" s="210"/>
      <c r="JF2150" s="210"/>
      <c r="JG2150" s="210"/>
      <c r="JH2150" s="210"/>
      <c r="JI2150" s="210"/>
      <c r="JJ2150" s="210"/>
      <c r="JK2150" s="210"/>
      <c r="JL2150" s="210"/>
      <c r="JM2150" s="210"/>
      <c r="JN2150" s="210"/>
    </row>
    <row r="2151" spans="1:274" s="710" customFormat="1" x14ac:dyDescent="0.25">
      <c r="A2151" s="664"/>
      <c r="B2151" s="1343"/>
      <c r="C2151" s="2864" t="s">
        <v>451</v>
      </c>
      <c r="D2151" s="991"/>
      <c r="E2151" s="991"/>
      <c r="F2151" s="1664">
        <f t="shared" si="2128"/>
        <v>28000</v>
      </c>
      <c r="G2151" s="992">
        <f t="shared" si="2128"/>
        <v>28000</v>
      </c>
      <c r="H2151" s="992">
        <f t="shared" si="2128"/>
        <v>29573.359999999997</v>
      </c>
      <c r="I2151" s="1113">
        <f t="shared" si="2128"/>
        <v>105.61914285714285</v>
      </c>
      <c r="J2151" s="1195"/>
      <c r="K2151" s="1195"/>
      <c r="L2151" s="1196"/>
      <c r="M2151" s="1196"/>
      <c r="N2151" s="1196"/>
      <c r="O2151" s="1196"/>
      <c r="P2151" s="1196"/>
      <c r="Q2151" s="1196"/>
      <c r="R2151" s="2147"/>
      <c r="S2151" s="2147"/>
      <c r="T2151" s="2147"/>
      <c r="U2151" s="2147"/>
      <c r="V2151" s="2147"/>
      <c r="W2151" s="2147"/>
      <c r="X2151" s="2147"/>
      <c r="Y2151" s="2147"/>
      <c r="Z2151" s="2147"/>
      <c r="AA2151" s="2147"/>
      <c r="AB2151" s="2147"/>
      <c r="AC2151" s="2147"/>
      <c r="AD2151" s="2147"/>
      <c r="AE2151" s="2147"/>
      <c r="AF2151" s="3596"/>
      <c r="AG2151" s="2147"/>
      <c r="AH2151" s="2147"/>
      <c r="AI2151" s="2207"/>
      <c r="AJ2151" s="2207"/>
      <c r="AK2151" s="2147"/>
      <c r="AL2151" s="1816"/>
      <c r="AM2151" s="687"/>
      <c r="AN2151" s="210"/>
      <c r="AO2151" s="210"/>
      <c r="AP2151" s="210"/>
      <c r="AQ2151" s="210"/>
      <c r="AR2151" s="210"/>
      <c r="AS2151" s="210"/>
      <c r="AT2151" s="210"/>
      <c r="AU2151" s="210"/>
      <c r="AV2151" s="210"/>
      <c r="AW2151" s="210"/>
      <c r="AX2151" s="210"/>
      <c r="AY2151" s="210"/>
      <c r="AZ2151" s="210"/>
      <c r="BA2151" s="210"/>
      <c r="BB2151" s="210"/>
      <c r="BC2151" s="210"/>
      <c r="BD2151" s="210"/>
      <c r="BE2151" s="210"/>
      <c r="BF2151" s="210"/>
      <c r="BG2151" s="210"/>
      <c r="BH2151" s="210"/>
      <c r="BI2151" s="210"/>
      <c r="BJ2151" s="210"/>
      <c r="BK2151" s="210"/>
      <c r="BL2151" s="210"/>
      <c r="BM2151" s="210"/>
      <c r="BN2151" s="210"/>
      <c r="BO2151" s="210"/>
      <c r="BP2151" s="210"/>
      <c r="BQ2151" s="210"/>
      <c r="BR2151" s="210"/>
      <c r="BS2151" s="210"/>
      <c r="BT2151" s="210"/>
      <c r="BU2151" s="210"/>
      <c r="BV2151" s="210"/>
      <c r="BW2151" s="210"/>
      <c r="BX2151" s="210"/>
      <c r="BY2151" s="210"/>
      <c r="BZ2151" s="210"/>
      <c r="CA2151" s="210"/>
      <c r="CB2151" s="210"/>
      <c r="CC2151" s="210"/>
      <c r="CD2151" s="210"/>
      <c r="CE2151" s="210"/>
      <c r="CF2151" s="210"/>
      <c r="CG2151" s="210"/>
      <c r="CH2151" s="210"/>
      <c r="CI2151" s="210"/>
      <c r="CJ2151" s="210"/>
      <c r="CK2151" s="210"/>
      <c r="CL2151" s="210"/>
      <c r="CM2151" s="210"/>
      <c r="CN2151" s="210"/>
      <c r="CO2151" s="210"/>
      <c r="CP2151" s="210"/>
      <c r="CQ2151" s="210"/>
      <c r="CR2151" s="210"/>
      <c r="CS2151" s="210"/>
      <c r="CT2151" s="210"/>
      <c r="CU2151" s="210"/>
      <c r="CV2151" s="210"/>
      <c r="CW2151" s="210"/>
      <c r="CX2151" s="210"/>
      <c r="CY2151" s="210"/>
      <c r="CZ2151" s="210"/>
      <c r="DA2151" s="210"/>
      <c r="DB2151" s="210"/>
      <c r="DC2151" s="210"/>
      <c r="DD2151" s="210"/>
      <c r="DE2151" s="210"/>
      <c r="DF2151" s="210"/>
      <c r="DG2151" s="210"/>
      <c r="DH2151" s="210"/>
      <c r="DI2151" s="210"/>
      <c r="DJ2151" s="210"/>
      <c r="DK2151" s="210"/>
      <c r="DL2151" s="210"/>
      <c r="DM2151" s="210"/>
      <c r="DN2151" s="210"/>
      <c r="DO2151" s="210"/>
      <c r="DP2151" s="210"/>
      <c r="DQ2151" s="210"/>
      <c r="DR2151" s="210"/>
      <c r="DS2151" s="210"/>
      <c r="DT2151" s="210"/>
      <c r="DU2151" s="210"/>
      <c r="DV2151" s="210"/>
      <c r="DW2151" s="210"/>
      <c r="DX2151" s="210"/>
      <c r="DY2151" s="210"/>
      <c r="DZ2151" s="210"/>
      <c r="EA2151" s="210"/>
      <c r="EB2151" s="210"/>
      <c r="EC2151" s="210"/>
      <c r="ED2151" s="210"/>
      <c r="EE2151" s="210"/>
      <c r="EF2151" s="210"/>
      <c r="EG2151" s="210"/>
      <c r="EH2151" s="210"/>
      <c r="EI2151" s="210"/>
      <c r="EJ2151" s="210"/>
      <c r="EK2151" s="210"/>
      <c r="EL2151" s="210"/>
      <c r="EM2151" s="210"/>
      <c r="EN2151" s="210"/>
      <c r="EO2151" s="210"/>
      <c r="EP2151" s="210"/>
      <c r="EQ2151" s="210"/>
      <c r="ER2151" s="210"/>
      <c r="ES2151" s="210"/>
      <c r="ET2151" s="210"/>
      <c r="EU2151" s="210"/>
      <c r="EV2151" s="210"/>
      <c r="EW2151" s="210"/>
      <c r="EX2151" s="210"/>
      <c r="EY2151" s="210"/>
      <c r="EZ2151" s="210"/>
      <c r="FA2151" s="210"/>
      <c r="FB2151" s="210"/>
      <c r="FC2151" s="210"/>
      <c r="FD2151" s="210"/>
      <c r="FE2151" s="210"/>
      <c r="FF2151" s="210"/>
      <c r="FG2151" s="210"/>
      <c r="FH2151" s="210"/>
      <c r="FI2151" s="210"/>
      <c r="FJ2151" s="210"/>
      <c r="FK2151" s="210"/>
      <c r="FL2151" s="210"/>
      <c r="FM2151" s="210"/>
      <c r="FN2151" s="210"/>
      <c r="FO2151" s="210"/>
      <c r="FP2151" s="210"/>
      <c r="FQ2151" s="210"/>
      <c r="FR2151" s="210"/>
      <c r="FS2151" s="210"/>
      <c r="FT2151" s="210"/>
      <c r="FU2151" s="210"/>
      <c r="FV2151" s="210"/>
      <c r="FW2151" s="210"/>
      <c r="FX2151" s="210"/>
      <c r="FY2151" s="210"/>
      <c r="FZ2151" s="210"/>
      <c r="GA2151" s="210"/>
      <c r="GB2151" s="210"/>
      <c r="GC2151" s="210"/>
      <c r="GD2151" s="210"/>
      <c r="GE2151" s="210"/>
      <c r="GF2151" s="210"/>
      <c r="GG2151" s="210"/>
      <c r="GH2151" s="210"/>
      <c r="GI2151" s="210"/>
      <c r="GJ2151" s="210"/>
      <c r="GK2151" s="210"/>
      <c r="GL2151" s="210"/>
      <c r="GM2151" s="210"/>
      <c r="GN2151" s="210"/>
      <c r="GO2151" s="210"/>
      <c r="GP2151" s="210"/>
      <c r="GQ2151" s="210"/>
      <c r="GR2151" s="210"/>
      <c r="GS2151" s="210"/>
      <c r="GT2151" s="210"/>
      <c r="GU2151" s="210"/>
      <c r="GV2151" s="210"/>
      <c r="GW2151" s="210"/>
      <c r="GX2151" s="210"/>
      <c r="GY2151" s="210"/>
      <c r="GZ2151" s="210"/>
      <c r="HA2151" s="210"/>
      <c r="HB2151" s="210"/>
      <c r="HC2151" s="210"/>
      <c r="HD2151" s="210"/>
      <c r="HE2151" s="210"/>
      <c r="HF2151" s="210"/>
      <c r="HG2151" s="210"/>
      <c r="HH2151" s="210"/>
      <c r="HI2151" s="210"/>
      <c r="HJ2151" s="210"/>
      <c r="HK2151" s="210"/>
      <c r="HL2151" s="210"/>
      <c r="HM2151" s="210"/>
      <c r="HN2151" s="210"/>
      <c r="HO2151" s="210"/>
      <c r="HP2151" s="210"/>
      <c r="HQ2151" s="210"/>
      <c r="HR2151" s="210"/>
      <c r="HS2151" s="210"/>
      <c r="HT2151" s="210"/>
      <c r="HU2151" s="210"/>
      <c r="HV2151" s="210"/>
      <c r="HW2151" s="210"/>
      <c r="HX2151" s="210"/>
      <c r="HY2151" s="210"/>
      <c r="HZ2151" s="210"/>
      <c r="IA2151" s="210"/>
      <c r="IB2151" s="210"/>
      <c r="IC2151" s="210"/>
      <c r="ID2151" s="210"/>
      <c r="IE2151" s="210"/>
      <c r="IF2151" s="210"/>
      <c r="IG2151" s="210"/>
      <c r="IH2151" s="210"/>
      <c r="II2151" s="210"/>
      <c r="IJ2151" s="210"/>
      <c r="IK2151" s="210"/>
      <c r="IL2151" s="210"/>
      <c r="IM2151" s="210"/>
      <c r="IN2151" s="210"/>
      <c r="IO2151" s="210"/>
      <c r="IP2151" s="210"/>
      <c r="IQ2151" s="210"/>
      <c r="IR2151" s="210"/>
      <c r="IS2151" s="210"/>
      <c r="IT2151" s="210"/>
      <c r="IU2151" s="210"/>
      <c r="IV2151" s="210"/>
      <c r="IW2151" s="210"/>
      <c r="IX2151" s="210"/>
      <c r="IY2151" s="210"/>
      <c r="IZ2151" s="210"/>
      <c r="JA2151" s="210"/>
      <c r="JB2151" s="210"/>
      <c r="JC2151" s="210"/>
      <c r="JD2151" s="210"/>
      <c r="JE2151" s="210"/>
      <c r="JF2151" s="210"/>
      <c r="JG2151" s="210"/>
      <c r="JH2151" s="210"/>
      <c r="JI2151" s="210"/>
      <c r="JJ2151" s="210"/>
      <c r="JK2151" s="210"/>
      <c r="JL2151" s="210"/>
      <c r="JM2151" s="210"/>
      <c r="JN2151" s="210"/>
    </row>
    <row r="2152" spans="1:274" s="710" customFormat="1" x14ac:dyDescent="0.25">
      <c r="A2152" s="664"/>
      <c r="B2152" s="1343"/>
      <c r="C2152" s="2865" t="s">
        <v>261</v>
      </c>
      <c r="D2152" s="991"/>
      <c r="E2152" s="991"/>
      <c r="F2152" s="1664">
        <f t="shared" si="2128"/>
        <v>0</v>
      </c>
      <c r="G2152" s="992">
        <f t="shared" si="2128"/>
        <v>0</v>
      </c>
      <c r="H2152" s="992">
        <f t="shared" si="2128"/>
        <v>0</v>
      </c>
      <c r="I2152" s="1113">
        <f t="shared" si="2128"/>
        <v>0</v>
      </c>
      <c r="J2152" s="1195"/>
      <c r="K2152" s="1195"/>
      <c r="L2152" s="1196"/>
      <c r="M2152" s="1196"/>
      <c r="N2152" s="1196"/>
      <c r="O2152" s="1196"/>
      <c r="P2152" s="1196"/>
      <c r="Q2152" s="1196"/>
      <c r="R2152" s="2147">
        <f t="shared" ref="R2152:W2152" si="2129">R2085</f>
        <v>1705.6255999999998</v>
      </c>
      <c r="S2152" s="2147">
        <f t="shared" si="2129"/>
        <v>1705.6255999999998</v>
      </c>
      <c r="T2152" s="2147">
        <f t="shared" si="2129"/>
        <v>1705.6255999999998</v>
      </c>
      <c r="U2152" s="2147">
        <f t="shared" si="2129"/>
        <v>426.40639999999996</v>
      </c>
      <c r="V2152" s="2147">
        <f t="shared" si="2129"/>
        <v>426.40639999999996</v>
      </c>
      <c r="W2152" s="2147">
        <f t="shared" si="2129"/>
        <v>426.40639999999996</v>
      </c>
      <c r="X2152" s="2147">
        <f t="shared" ref="X2152:Y2152" si="2130">X2085</f>
        <v>426.40639999999996</v>
      </c>
      <c r="Y2152" s="2147">
        <f t="shared" si="2130"/>
        <v>426.40639999999996</v>
      </c>
      <c r="Z2152" s="2147">
        <f t="shared" ref="Z2152:AA2152" si="2131">Z2085</f>
        <v>995.58279999999991</v>
      </c>
      <c r="AA2152" s="2147">
        <f t="shared" si="2131"/>
        <v>947.99279999999987</v>
      </c>
      <c r="AB2152" s="2147">
        <f t="shared" ref="AB2152:AD2152" si="2132">AB2085</f>
        <v>711.94640000000004</v>
      </c>
      <c r="AC2152" s="2147">
        <f t="shared" ref="AC2152" si="2133">AC2085</f>
        <v>711.94640000000004</v>
      </c>
      <c r="AD2152" s="2147">
        <f t="shared" si="2132"/>
        <v>711.94640000000004</v>
      </c>
      <c r="AE2152" s="2147">
        <f t="shared" ref="AE2152:AK2152" si="2134">AE2085</f>
        <v>871.67109000000517</v>
      </c>
      <c r="AF2152" s="3596">
        <f t="shared" si="2134"/>
        <v>0</v>
      </c>
      <c r="AG2152" s="2147">
        <f t="shared" ref="AG2152" si="2135">AG2085</f>
        <v>0</v>
      </c>
      <c r="AH2152" s="2147">
        <f t="shared" si="2134"/>
        <v>159.72469000000513</v>
      </c>
      <c r="AI2152" s="2207">
        <f t="shared" ref="AI2152" si="2136">AI2085</f>
        <v>0</v>
      </c>
      <c r="AJ2152" s="2207">
        <f t="shared" si="2134"/>
        <v>-6.2306999999999944</v>
      </c>
      <c r="AK2152" s="2147">
        <f t="shared" si="2134"/>
        <v>865.44039000000521</v>
      </c>
      <c r="AL2152" s="1816"/>
      <c r="AM2152" s="687"/>
      <c r="AN2152" s="210"/>
      <c r="AO2152" s="210"/>
      <c r="AP2152" s="210"/>
      <c r="AQ2152" s="210"/>
      <c r="AR2152" s="210"/>
      <c r="AS2152" s="210"/>
      <c r="AT2152" s="210"/>
      <c r="AU2152" s="210"/>
      <c r="AV2152" s="210"/>
      <c r="AW2152" s="210"/>
      <c r="AX2152" s="210"/>
      <c r="AY2152" s="210"/>
      <c r="AZ2152" s="210"/>
      <c r="BA2152" s="210"/>
      <c r="BB2152" s="210"/>
      <c r="BC2152" s="210"/>
      <c r="BD2152" s="210"/>
      <c r="BE2152" s="210"/>
      <c r="BF2152" s="210"/>
      <c r="BG2152" s="210"/>
      <c r="BH2152" s="210"/>
      <c r="BI2152" s="210"/>
      <c r="BJ2152" s="210"/>
      <c r="BK2152" s="210"/>
      <c r="BL2152" s="210"/>
      <c r="BM2152" s="210"/>
      <c r="BN2152" s="210"/>
      <c r="BO2152" s="210"/>
      <c r="BP2152" s="210"/>
      <c r="BQ2152" s="210"/>
      <c r="BR2152" s="210"/>
      <c r="BS2152" s="210"/>
      <c r="BT2152" s="210"/>
      <c r="BU2152" s="210"/>
      <c r="BV2152" s="210"/>
      <c r="BW2152" s="210"/>
      <c r="BX2152" s="210"/>
      <c r="BY2152" s="210"/>
      <c r="BZ2152" s="210"/>
      <c r="CA2152" s="210"/>
      <c r="CB2152" s="210"/>
      <c r="CC2152" s="210"/>
      <c r="CD2152" s="210"/>
      <c r="CE2152" s="210"/>
      <c r="CF2152" s="210"/>
      <c r="CG2152" s="210"/>
      <c r="CH2152" s="210"/>
      <c r="CI2152" s="210"/>
      <c r="CJ2152" s="210"/>
      <c r="CK2152" s="210"/>
      <c r="CL2152" s="210"/>
      <c r="CM2152" s="210"/>
      <c r="CN2152" s="210"/>
      <c r="CO2152" s="210"/>
      <c r="CP2152" s="210"/>
      <c r="CQ2152" s="210"/>
      <c r="CR2152" s="210"/>
      <c r="CS2152" s="210"/>
      <c r="CT2152" s="210"/>
      <c r="CU2152" s="210"/>
      <c r="CV2152" s="210"/>
      <c r="CW2152" s="210"/>
      <c r="CX2152" s="210"/>
      <c r="CY2152" s="210"/>
      <c r="CZ2152" s="210"/>
      <c r="DA2152" s="210"/>
      <c r="DB2152" s="210"/>
      <c r="DC2152" s="210"/>
      <c r="DD2152" s="210"/>
      <c r="DE2152" s="210"/>
      <c r="DF2152" s="210"/>
      <c r="DG2152" s="210"/>
      <c r="DH2152" s="210"/>
      <c r="DI2152" s="210"/>
      <c r="DJ2152" s="210"/>
      <c r="DK2152" s="210"/>
      <c r="DL2152" s="210"/>
      <c r="DM2152" s="210"/>
      <c r="DN2152" s="210"/>
      <c r="DO2152" s="210"/>
      <c r="DP2152" s="210"/>
      <c r="DQ2152" s="210"/>
      <c r="DR2152" s="210"/>
      <c r="DS2152" s="210"/>
      <c r="DT2152" s="210"/>
      <c r="DU2152" s="210"/>
      <c r="DV2152" s="210"/>
      <c r="DW2152" s="210"/>
      <c r="DX2152" s="210"/>
      <c r="DY2152" s="210"/>
      <c r="DZ2152" s="210"/>
      <c r="EA2152" s="210"/>
      <c r="EB2152" s="210"/>
      <c r="EC2152" s="210"/>
      <c r="ED2152" s="210"/>
      <c r="EE2152" s="210"/>
      <c r="EF2152" s="210"/>
      <c r="EG2152" s="210"/>
      <c r="EH2152" s="210"/>
      <c r="EI2152" s="210"/>
      <c r="EJ2152" s="210"/>
      <c r="EK2152" s="210"/>
      <c r="EL2152" s="210"/>
      <c r="EM2152" s="210"/>
      <c r="EN2152" s="210"/>
      <c r="EO2152" s="210"/>
      <c r="EP2152" s="210"/>
      <c r="EQ2152" s="210"/>
      <c r="ER2152" s="210"/>
      <c r="ES2152" s="210"/>
      <c r="ET2152" s="210"/>
      <c r="EU2152" s="210"/>
      <c r="EV2152" s="210"/>
      <c r="EW2152" s="210"/>
      <c r="EX2152" s="210"/>
      <c r="EY2152" s="210"/>
      <c r="EZ2152" s="210"/>
      <c r="FA2152" s="210"/>
      <c r="FB2152" s="210"/>
      <c r="FC2152" s="210"/>
      <c r="FD2152" s="210"/>
      <c r="FE2152" s="210"/>
      <c r="FF2152" s="210"/>
      <c r="FG2152" s="210"/>
      <c r="FH2152" s="210"/>
      <c r="FI2152" s="210"/>
      <c r="FJ2152" s="210"/>
      <c r="FK2152" s="210"/>
      <c r="FL2152" s="210"/>
      <c r="FM2152" s="210"/>
      <c r="FN2152" s="210"/>
      <c r="FO2152" s="210"/>
      <c r="FP2152" s="210"/>
      <c r="FQ2152" s="210"/>
      <c r="FR2152" s="210"/>
      <c r="FS2152" s="210"/>
      <c r="FT2152" s="210"/>
      <c r="FU2152" s="210"/>
      <c r="FV2152" s="210"/>
      <c r="FW2152" s="210"/>
      <c r="FX2152" s="210"/>
      <c r="FY2152" s="210"/>
      <c r="FZ2152" s="210"/>
      <c r="GA2152" s="210"/>
      <c r="GB2152" s="210"/>
      <c r="GC2152" s="210"/>
      <c r="GD2152" s="210"/>
      <c r="GE2152" s="210"/>
      <c r="GF2152" s="210"/>
      <c r="GG2152" s="210"/>
      <c r="GH2152" s="210"/>
      <c r="GI2152" s="210"/>
      <c r="GJ2152" s="210"/>
      <c r="GK2152" s="210"/>
      <c r="GL2152" s="210"/>
      <c r="GM2152" s="210"/>
      <c r="GN2152" s="210"/>
      <c r="GO2152" s="210"/>
      <c r="GP2152" s="210"/>
      <c r="GQ2152" s="210"/>
      <c r="GR2152" s="210"/>
      <c r="GS2152" s="210"/>
      <c r="GT2152" s="210"/>
      <c r="GU2152" s="210"/>
      <c r="GV2152" s="210"/>
      <c r="GW2152" s="210"/>
      <c r="GX2152" s="210"/>
      <c r="GY2152" s="210"/>
      <c r="GZ2152" s="210"/>
      <c r="HA2152" s="210"/>
      <c r="HB2152" s="210"/>
      <c r="HC2152" s="210"/>
      <c r="HD2152" s="210"/>
      <c r="HE2152" s="210"/>
      <c r="HF2152" s="210"/>
      <c r="HG2152" s="210"/>
      <c r="HH2152" s="210"/>
      <c r="HI2152" s="210"/>
      <c r="HJ2152" s="210"/>
      <c r="HK2152" s="210"/>
      <c r="HL2152" s="210"/>
      <c r="HM2152" s="210"/>
      <c r="HN2152" s="210"/>
      <c r="HO2152" s="210"/>
      <c r="HP2152" s="210"/>
      <c r="HQ2152" s="210"/>
      <c r="HR2152" s="210"/>
      <c r="HS2152" s="210"/>
      <c r="HT2152" s="210"/>
      <c r="HU2152" s="210"/>
      <c r="HV2152" s="210"/>
      <c r="HW2152" s="210"/>
      <c r="HX2152" s="210"/>
      <c r="HY2152" s="210"/>
      <c r="HZ2152" s="210"/>
      <c r="IA2152" s="210"/>
      <c r="IB2152" s="210"/>
      <c r="IC2152" s="210"/>
      <c r="ID2152" s="210"/>
      <c r="IE2152" s="210"/>
      <c r="IF2152" s="210"/>
      <c r="IG2152" s="210"/>
      <c r="IH2152" s="210"/>
      <c r="II2152" s="210"/>
      <c r="IJ2152" s="210"/>
      <c r="IK2152" s="210"/>
      <c r="IL2152" s="210"/>
      <c r="IM2152" s="210"/>
      <c r="IN2152" s="210"/>
      <c r="IO2152" s="210"/>
      <c r="IP2152" s="210"/>
      <c r="IQ2152" s="210"/>
      <c r="IR2152" s="210"/>
      <c r="IS2152" s="210"/>
      <c r="IT2152" s="210"/>
      <c r="IU2152" s="210"/>
      <c r="IV2152" s="210"/>
      <c r="IW2152" s="210"/>
      <c r="IX2152" s="210"/>
      <c r="IY2152" s="210"/>
      <c r="IZ2152" s="210"/>
      <c r="JA2152" s="210"/>
      <c r="JB2152" s="210"/>
      <c r="JC2152" s="210"/>
      <c r="JD2152" s="210"/>
      <c r="JE2152" s="210"/>
      <c r="JF2152" s="210"/>
      <c r="JG2152" s="210"/>
      <c r="JH2152" s="210"/>
      <c r="JI2152" s="210"/>
      <c r="JJ2152" s="210"/>
      <c r="JK2152" s="210"/>
      <c r="JL2152" s="210"/>
      <c r="JM2152" s="210"/>
      <c r="JN2152" s="210"/>
    </row>
    <row r="2153" spans="1:274" s="710" customFormat="1" ht="30" x14ac:dyDescent="0.25">
      <c r="A2153" s="664"/>
      <c r="B2153" s="1343"/>
      <c r="C2153" s="2860" t="s">
        <v>423</v>
      </c>
      <c r="D2153" s="991"/>
      <c r="E2153" s="991"/>
      <c r="F2153" s="1664">
        <f t="shared" si="2128"/>
        <v>0</v>
      </c>
      <c r="G2153" s="992">
        <f t="shared" si="2128"/>
        <v>0</v>
      </c>
      <c r="H2153" s="992">
        <f t="shared" si="2128"/>
        <v>0</v>
      </c>
      <c r="I2153" s="1113">
        <f t="shared" si="2128"/>
        <v>0</v>
      </c>
      <c r="J2153" s="1195"/>
      <c r="K2153" s="1195"/>
      <c r="L2153" s="1196"/>
      <c r="M2153" s="1196"/>
      <c r="N2153" s="1196"/>
      <c r="O2153" s="1196"/>
      <c r="P2153" s="1196"/>
      <c r="Q2153" s="1196"/>
      <c r="R2153" s="2147"/>
      <c r="S2153" s="2147"/>
      <c r="T2153" s="2147"/>
      <c r="U2153" s="2147"/>
      <c r="V2153" s="2147"/>
      <c r="W2153" s="2147"/>
      <c r="X2153" s="2147"/>
      <c r="Y2153" s="2147"/>
      <c r="Z2153" s="2147"/>
      <c r="AA2153" s="2147"/>
      <c r="AB2153" s="2147"/>
      <c r="AC2153" s="2147"/>
      <c r="AD2153" s="2147"/>
      <c r="AE2153" s="2147"/>
      <c r="AF2153" s="3596"/>
      <c r="AG2153" s="2147"/>
      <c r="AH2153" s="2147"/>
      <c r="AI2153" s="2207"/>
      <c r="AJ2153" s="2207"/>
      <c r="AK2153" s="2147"/>
      <c r="AL2153" s="1816"/>
      <c r="AM2153" s="687"/>
      <c r="AN2153" s="210"/>
      <c r="AO2153" s="210"/>
      <c r="AP2153" s="210"/>
      <c r="AQ2153" s="210"/>
      <c r="AR2153" s="210"/>
      <c r="AS2153" s="210"/>
      <c r="AT2153" s="210"/>
      <c r="AU2153" s="210"/>
      <c r="AV2153" s="210"/>
      <c r="AW2153" s="210"/>
      <c r="AX2153" s="210"/>
      <c r="AY2153" s="210"/>
      <c r="AZ2153" s="210"/>
      <c r="BA2153" s="210"/>
      <c r="BB2153" s="210"/>
      <c r="BC2153" s="210"/>
      <c r="BD2153" s="210"/>
      <c r="BE2153" s="210"/>
      <c r="BF2153" s="210"/>
      <c r="BG2153" s="210"/>
      <c r="BH2153" s="210"/>
      <c r="BI2153" s="210"/>
      <c r="BJ2153" s="210"/>
      <c r="BK2153" s="210"/>
      <c r="BL2153" s="210"/>
      <c r="BM2153" s="210"/>
      <c r="BN2153" s="210"/>
      <c r="BO2153" s="210"/>
      <c r="BP2153" s="210"/>
      <c r="BQ2153" s="210"/>
      <c r="BR2153" s="210"/>
      <c r="BS2153" s="210"/>
      <c r="BT2153" s="210"/>
      <c r="BU2153" s="210"/>
      <c r="BV2153" s="210"/>
      <c r="BW2153" s="210"/>
      <c r="BX2153" s="210"/>
      <c r="BY2153" s="210"/>
      <c r="BZ2153" s="210"/>
      <c r="CA2153" s="210"/>
      <c r="CB2153" s="210"/>
      <c r="CC2153" s="210"/>
      <c r="CD2153" s="210"/>
      <c r="CE2153" s="210"/>
      <c r="CF2153" s="210"/>
      <c r="CG2153" s="210"/>
      <c r="CH2153" s="210"/>
      <c r="CI2153" s="210"/>
      <c r="CJ2153" s="210"/>
      <c r="CK2153" s="210"/>
      <c r="CL2153" s="210"/>
      <c r="CM2153" s="210"/>
      <c r="CN2153" s="210"/>
      <c r="CO2153" s="210"/>
      <c r="CP2153" s="210"/>
      <c r="CQ2153" s="210"/>
      <c r="CR2153" s="210"/>
      <c r="CS2153" s="210"/>
      <c r="CT2153" s="210"/>
      <c r="CU2153" s="210"/>
      <c r="CV2153" s="210"/>
      <c r="CW2153" s="210"/>
      <c r="CX2153" s="210"/>
      <c r="CY2153" s="210"/>
      <c r="CZ2153" s="210"/>
      <c r="DA2153" s="210"/>
      <c r="DB2153" s="210"/>
      <c r="DC2153" s="210"/>
      <c r="DD2153" s="210"/>
      <c r="DE2153" s="210"/>
      <c r="DF2153" s="210"/>
      <c r="DG2153" s="210"/>
      <c r="DH2153" s="210"/>
      <c r="DI2153" s="210"/>
      <c r="DJ2153" s="210"/>
      <c r="DK2153" s="210"/>
      <c r="DL2153" s="210"/>
      <c r="DM2153" s="210"/>
      <c r="DN2153" s="210"/>
      <c r="DO2153" s="210"/>
      <c r="DP2153" s="210"/>
      <c r="DQ2153" s="210"/>
      <c r="DR2153" s="210"/>
      <c r="DS2153" s="210"/>
      <c r="DT2153" s="210"/>
      <c r="DU2153" s="210"/>
      <c r="DV2153" s="210"/>
      <c r="DW2153" s="210"/>
      <c r="DX2153" s="210"/>
      <c r="DY2153" s="210"/>
      <c r="DZ2153" s="210"/>
      <c r="EA2153" s="210"/>
      <c r="EB2153" s="210"/>
      <c r="EC2153" s="210"/>
      <c r="ED2153" s="210"/>
      <c r="EE2153" s="210"/>
      <c r="EF2153" s="210"/>
      <c r="EG2153" s="210"/>
      <c r="EH2153" s="210"/>
      <c r="EI2153" s="210"/>
      <c r="EJ2153" s="210"/>
      <c r="EK2153" s="210"/>
      <c r="EL2153" s="210"/>
      <c r="EM2153" s="210"/>
      <c r="EN2153" s="210"/>
      <c r="EO2153" s="210"/>
      <c r="EP2153" s="210"/>
      <c r="EQ2153" s="210"/>
      <c r="ER2153" s="210"/>
      <c r="ES2153" s="210"/>
      <c r="ET2153" s="210"/>
      <c r="EU2153" s="210"/>
      <c r="EV2153" s="210"/>
      <c r="EW2153" s="210"/>
      <c r="EX2153" s="210"/>
      <c r="EY2153" s="210"/>
      <c r="EZ2153" s="210"/>
      <c r="FA2153" s="210"/>
      <c r="FB2153" s="210"/>
      <c r="FC2153" s="210"/>
      <c r="FD2153" s="210"/>
      <c r="FE2153" s="210"/>
      <c r="FF2153" s="210"/>
      <c r="FG2153" s="210"/>
      <c r="FH2153" s="210"/>
      <c r="FI2153" s="210"/>
      <c r="FJ2153" s="210"/>
      <c r="FK2153" s="210"/>
      <c r="FL2153" s="210"/>
      <c r="FM2153" s="210"/>
      <c r="FN2153" s="210"/>
      <c r="FO2153" s="210"/>
      <c r="FP2153" s="210"/>
      <c r="FQ2153" s="210"/>
      <c r="FR2153" s="210"/>
      <c r="FS2153" s="210"/>
      <c r="FT2153" s="210"/>
      <c r="FU2153" s="210"/>
      <c r="FV2153" s="210"/>
      <c r="FW2153" s="210"/>
      <c r="FX2153" s="210"/>
      <c r="FY2153" s="210"/>
      <c r="FZ2153" s="210"/>
      <c r="GA2153" s="210"/>
      <c r="GB2153" s="210"/>
      <c r="GC2153" s="210"/>
      <c r="GD2153" s="210"/>
      <c r="GE2153" s="210"/>
      <c r="GF2153" s="210"/>
      <c r="GG2153" s="210"/>
      <c r="GH2153" s="210"/>
      <c r="GI2153" s="210"/>
      <c r="GJ2153" s="210"/>
      <c r="GK2153" s="210"/>
      <c r="GL2153" s="210"/>
      <c r="GM2153" s="210"/>
      <c r="GN2153" s="210"/>
      <c r="GO2153" s="210"/>
      <c r="GP2153" s="210"/>
      <c r="GQ2153" s="210"/>
      <c r="GR2153" s="210"/>
      <c r="GS2153" s="210"/>
      <c r="GT2153" s="210"/>
      <c r="GU2153" s="210"/>
      <c r="GV2153" s="210"/>
      <c r="GW2153" s="210"/>
      <c r="GX2153" s="210"/>
      <c r="GY2153" s="210"/>
      <c r="GZ2153" s="210"/>
      <c r="HA2153" s="210"/>
      <c r="HB2153" s="210"/>
      <c r="HC2153" s="210"/>
      <c r="HD2153" s="210"/>
      <c r="HE2153" s="210"/>
      <c r="HF2153" s="210"/>
      <c r="HG2153" s="210"/>
      <c r="HH2153" s="210"/>
      <c r="HI2153" s="210"/>
      <c r="HJ2153" s="210"/>
      <c r="HK2153" s="210"/>
      <c r="HL2153" s="210"/>
      <c r="HM2153" s="210"/>
      <c r="HN2153" s="210"/>
      <c r="HO2153" s="210"/>
      <c r="HP2153" s="210"/>
      <c r="HQ2153" s="210"/>
      <c r="HR2153" s="210"/>
      <c r="HS2153" s="210"/>
      <c r="HT2153" s="210"/>
      <c r="HU2153" s="210"/>
      <c r="HV2153" s="210"/>
      <c r="HW2153" s="210"/>
      <c r="HX2153" s="210"/>
      <c r="HY2153" s="210"/>
      <c r="HZ2153" s="210"/>
      <c r="IA2153" s="210"/>
      <c r="IB2153" s="210"/>
      <c r="IC2153" s="210"/>
      <c r="ID2153" s="210"/>
      <c r="IE2153" s="210"/>
      <c r="IF2153" s="210"/>
      <c r="IG2153" s="210"/>
      <c r="IH2153" s="210"/>
      <c r="II2153" s="210"/>
      <c r="IJ2153" s="210"/>
      <c r="IK2153" s="210"/>
      <c r="IL2153" s="210"/>
      <c r="IM2153" s="210"/>
      <c r="IN2153" s="210"/>
      <c r="IO2153" s="210"/>
      <c r="IP2153" s="210"/>
      <c r="IQ2153" s="210"/>
      <c r="IR2153" s="210"/>
      <c r="IS2153" s="210"/>
      <c r="IT2153" s="210"/>
      <c r="IU2153" s="210"/>
      <c r="IV2153" s="210"/>
      <c r="IW2153" s="210"/>
      <c r="IX2153" s="210"/>
      <c r="IY2153" s="210"/>
      <c r="IZ2153" s="210"/>
      <c r="JA2153" s="210"/>
      <c r="JB2153" s="210"/>
      <c r="JC2153" s="210"/>
      <c r="JD2153" s="210"/>
      <c r="JE2153" s="210"/>
      <c r="JF2153" s="210"/>
      <c r="JG2153" s="210"/>
      <c r="JH2153" s="210"/>
      <c r="JI2153" s="210"/>
      <c r="JJ2153" s="210"/>
      <c r="JK2153" s="210"/>
      <c r="JL2153" s="210"/>
      <c r="JM2153" s="210"/>
      <c r="JN2153" s="210"/>
    </row>
    <row r="2154" spans="1:274" s="710" customFormat="1" ht="47.25" x14ac:dyDescent="0.25">
      <c r="A2154" s="664"/>
      <c r="B2154" s="1343"/>
      <c r="C2154" s="2866" t="s">
        <v>435</v>
      </c>
      <c r="D2154" s="991"/>
      <c r="E2154" s="991"/>
      <c r="F2154" s="1664">
        <f t="shared" si="2128"/>
        <v>3965</v>
      </c>
      <c r="G2154" s="992">
        <f t="shared" si="2128"/>
        <v>3965</v>
      </c>
      <c r="H2154" s="992">
        <f t="shared" si="2128"/>
        <v>3337</v>
      </c>
      <c r="I2154" s="1113">
        <f t="shared" si="2128"/>
        <v>84.161412358133674</v>
      </c>
      <c r="J2154" s="1195"/>
      <c r="K2154" s="1195"/>
      <c r="L2154" s="1196"/>
      <c r="M2154" s="1196"/>
      <c r="N2154" s="1196"/>
      <c r="O2154" s="1196"/>
      <c r="P2154" s="1196"/>
      <c r="Q2154" s="1196"/>
      <c r="R2154" s="2147">
        <f t="shared" ref="R2154:AK2154" si="2137">R2087</f>
        <v>27228.237790000003</v>
      </c>
      <c r="S2154" s="2147">
        <f t="shared" ref="S2154:T2154" si="2138">S2087</f>
        <v>27228.237790000003</v>
      </c>
      <c r="T2154" s="2147">
        <f t="shared" si="2138"/>
        <v>27228.237790000003</v>
      </c>
      <c r="U2154" s="2147">
        <f t="shared" ref="U2154:V2154" si="2139">U2087</f>
        <v>6807.0594475000007</v>
      </c>
      <c r="V2154" s="2147">
        <f t="shared" si="2139"/>
        <v>6807.0594475000007</v>
      </c>
      <c r="W2154" s="2147">
        <f t="shared" ref="W2154:X2154" si="2140">W2087</f>
        <v>6807.0594475000007</v>
      </c>
      <c r="X2154" s="2147">
        <f t="shared" si="2140"/>
        <v>6807.0594475000007</v>
      </c>
      <c r="Y2154" s="2147">
        <f t="shared" ref="Y2154:Z2154" si="2141">Y2087</f>
        <v>6807.0594475000007</v>
      </c>
      <c r="Z2154" s="2147">
        <f t="shared" si="2141"/>
        <v>15882.504177499999</v>
      </c>
      <c r="AA2154" s="2147">
        <f t="shared" ref="AA2154" si="2142">AA2087</f>
        <v>15119.453899999999</v>
      </c>
      <c r="AB2154" s="2147">
        <f t="shared" ref="AB2154:AD2154" si="2143">AB2087</f>
        <v>11303.07064</v>
      </c>
      <c r="AC2154" s="2147">
        <f t="shared" ref="AC2154" si="2144">AC2087</f>
        <v>11303.07064</v>
      </c>
      <c r="AD2154" s="2147">
        <f t="shared" si="2143"/>
        <v>11303.07064</v>
      </c>
      <c r="AE2154" s="2147">
        <f t="shared" si="2137"/>
        <v>10111.923239999998</v>
      </c>
      <c r="AF2154" s="3596">
        <f t="shared" si="2137"/>
        <v>0</v>
      </c>
      <c r="AG2154" s="2147">
        <f t="shared" ref="AG2154" si="2145">AG2087</f>
        <v>0</v>
      </c>
      <c r="AH2154" s="2147">
        <f t="shared" si="2137"/>
        <v>-1191.1474000000017</v>
      </c>
      <c r="AI2154" s="2207">
        <f t="shared" ref="AI2154" si="2146">AI2087</f>
        <v>0</v>
      </c>
      <c r="AJ2154" s="2207">
        <f t="shared" si="2137"/>
        <v>-103.11924999999999</v>
      </c>
      <c r="AK2154" s="2147">
        <f t="shared" si="2137"/>
        <v>10008.803989999999</v>
      </c>
      <c r="AL2154" s="1816"/>
      <c r="AM2154" s="687"/>
      <c r="AN2154" s="210"/>
      <c r="AO2154" s="210"/>
      <c r="AP2154" s="210"/>
      <c r="AQ2154" s="210"/>
      <c r="AR2154" s="210"/>
      <c r="AS2154" s="210"/>
      <c r="AT2154" s="210"/>
      <c r="AU2154" s="210"/>
      <c r="AV2154" s="210"/>
      <c r="AW2154" s="210"/>
      <c r="AX2154" s="210"/>
      <c r="AY2154" s="210"/>
      <c r="AZ2154" s="210"/>
      <c r="BA2154" s="210"/>
      <c r="BB2154" s="210"/>
      <c r="BC2154" s="210"/>
      <c r="BD2154" s="210"/>
      <c r="BE2154" s="210"/>
      <c r="BF2154" s="210"/>
      <c r="BG2154" s="210"/>
      <c r="BH2154" s="210"/>
      <c r="BI2154" s="210"/>
      <c r="BJ2154" s="210"/>
      <c r="BK2154" s="210"/>
      <c r="BL2154" s="210"/>
      <c r="BM2154" s="210"/>
      <c r="BN2154" s="210"/>
      <c r="BO2154" s="210"/>
      <c r="BP2154" s="210"/>
      <c r="BQ2154" s="210"/>
      <c r="BR2154" s="210"/>
      <c r="BS2154" s="210"/>
      <c r="BT2154" s="210"/>
      <c r="BU2154" s="210"/>
      <c r="BV2154" s="210"/>
      <c r="BW2154" s="210"/>
      <c r="BX2154" s="210"/>
      <c r="BY2154" s="210"/>
      <c r="BZ2154" s="210"/>
      <c r="CA2154" s="210"/>
      <c r="CB2154" s="210"/>
      <c r="CC2154" s="210"/>
      <c r="CD2154" s="210"/>
      <c r="CE2154" s="210"/>
      <c r="CF2154" s="210"/>
      <c r="CG2154" s="210"/>
      <c r="CH2154" s="210"/>
      <c r="CI2154" s="210"/>
      <c r="CJ2154" s="210"/>
      <c r="CK2154" s="210"/>
      <c r="CL2154" s="210"/>
      <c r="CM2154" s="210"/>
      <c r="CN2154" s="210"/>
      <c r="CO2154" s="210"/>
      <c r="CP2154" s="210"/>
      <c r="CQ2154" s="210"/>
      <c r="CR2154" s="210"/>
      <c r="CS2154" s="210"/>
      <c r="CT2154" s="210"/>
      <c r="CU2154" s="210"/>
      <c r="CV2154" s="210"/>
      <c r="CW2154" s="210"/>
      <c r="CX2154" s="210"/>
      <c r="CY2154" s="210"/>
      <c r="CZ2154" s="210"/>
      <c r="DA2154" s="210"/>
      <c r="DB2154" s="210"/>
      <c r="DC2154" s="210"/>
      <c r="DD2154" s="210"/>
      <c r="DE2154" s="210"/>
      <c r="DF2154" s="210"/>
      <c r="DG2154" s="210"/>
      <c r="DH2154" s="210"/>
      <c r="DI2154" s="210"/>
      <c r="DJ2154" s="210"/>
      <c r="DK2154" s="210"/>
      <c r="DL2154" s="210"/>
      <c r="DM2154" s="210"/>
      <c r="DN2154" s="210"/>
      <c r="DO2154" s="210"/>
      <c r="DP2154" s="210"/>
      <c r="DQ2154" s="210"/>
      <c r="DR2154" s="210"/>
      <c r="DS2154" s="210"/>
      <c r="DT2154" s="210"/>
      <c r="DU2154" s="210"/>
      <c r="DV2154" s="210"/>
      <c r="DW2154" s="210"/>
      <c r="DX2154" s="210"/>
      <c r="DY2154" s="210"/>
      <c r="DZ2154" s="210"/>
      <c r="EA2154" s="210"/>
      <c r="EB2154" s="210"/>
      <c r="EC2154" s="210"/>
      <c r="ED2154" s="210"/>
      <c r="EE2154" s="210"/>
      <c r="EF2154" s="210"/>
      <c r="EG2154" s="210"/>
      <c r="EH2154" s="210"/>
      <c r="EI2154" s="210"/>
      <c r="EJ2154" s="210"/>
      <c r="EK2154" s="210"/>
      <c r="EL2154" s="210"/>
      <c r="EM2154" s="210"/>
      <c r="EN2154" s="210"/>
      <c r="EO2154" s="210"/>
      <c r="EP2154" s="210"/>
      <c r="EQ2154" s="210"/>
      <c r="ER2154" s="210"/>
      <c r="ES2154" s="210"/>
      <c r="ET2154" s="210"/>
      <c r="EU2154" s="210"/>
      <c r="EV2154" s="210"/>
      <c r="EW2154" s="210"/>
      <c r="EX2154" s="210"/>
      <c r="EY2154" s="210"/>
      <c r="EZ2154" s="210"/>
      <c r="FA2154" s="210"/>
      <c r="FB2154" s="210"/>
      <c r="FC2154" s="210"/>
      <c r="FD2154" s="210"/>
      <c r="FE2154" s="210"/>
      <c r="FF2154" s="210"/>
      <c r="FG2154" s="210"/>
      <c r="FH2154" s="210"/>
      <c r="FI2154" s="210"/>
      <c r="FJ2154" s="210"/>
      <c r="FK2154" s="210"/>
      <c r="FL2154" s="210"/>
      <c r="FM2154" s="210"/>
      <c r="FN2154" s="210"/>
      <c r="FO2154" s="210"/>
      <c r="FP2154" s="210"/>
      <c r="FQ2154" s="210"/>
      <c r="FR2154" s="210"/>
      <c r="FS2154" s="210"/>
      <c r="FT2154" s="210"/>
      <c r="FU2154" s="210"/>
      <c r="FV2154" s="210"/>
      <c r="FW2154" s="210"/>
      <c r="FX2154" s="210"/>
      <c r="FY2154" s="210"/>
      <c r="FZ2154" s="210"/>
      <c r="GA2154" s="210"/>
      <c r="GB2154" s="210"/>
      <c r="GC2154" s="210"/>
      <c r="GD2154" s="210"/>
      <c r="GE2154" s="210"/>
      <c r="GF2154" s="210"/>
      <c r="GG2154" s="210"/>
      <c r="GH2154" s="210"/>
      <c r="GI2154" s="210"/>
      <c r="GJ2154" s="210"/>
      <c r="GK2154" s="210"/>
      <c r="GL2154" s="210"/>
      <c r="GM2154" s="210"/>
      <c r="GN2154" s="210"/>
      <c r="GO2154" s="210"/>
      <c r="GP2154" s="210"/>
      <c r="GQ2154" s="210"/>
      <c r="GR2154" s="210"/>
      <c r="GS2154" s="210"/>
      <c r="GT2154" s="210"/>
      <c r="GU2154" s="210"/>
      <c r="GV2154" s="210"/>
      <c r="GW2154" s="210"/>
      <c r="GX2154" s="210"/>
      <c r="GY2154" s="210"/>
      <c r="GZ2154" s="210"/>
      <c r="HA2154" s="210"/>
      <c r="HB2154" s="210"/>
      <c r="HC2154" s="210"/>
      <c r="HD2154" s="210"/>
      <c r="HE2154" s="210"/>
      <c r="HF2154" s="210"/>
      <c r="HG2154" s="210"/>
      <c r="HH2154" s="210"/>
      <c r="HI2154" s="210"/>
      <c r="HJ2154" s="210"/>
      <c r="HK2154" s="210"/>
      <c r="HL2154" s="210"/>
      <c r="HM2154" s="210"/>
      <c r="HN2154" s="210"/>
      <c r="HO2154" s="210"/>
      <c r="HP2154" s="210"/>
      <c r="HQ2154" s="210"/>
      <c r="HR2154" s="210"/>
      <c r="HS2154" s="210"/>
      <c r="HT2154" s="210"/>
      <c r="HU2154" s="210"/>
      <c r="HV2154" s="210"/>
      <c r="HW2154" s="210"/>
      <c r="HX2154" s="210"/>
      <c r="HY2154" s="210"/>
      <c r="HZ2154" s="210"/>
      <c r="IA2154" s="210"/>
      <c r="IB2154" s="210"/>
      <c r="IC2154" s="210"/>
      <c r="ID2154" s="210"/>
      <c r="IE2154" s="210"/>
      <c r="IF2154" s="210"/>
      <c r="IG2154" s="210"/>
      <c r="IH2154" s="210"/>
      <c r="II2154" s="210"/>
      <c r="IJ2154" s="210"/>
      <c r="IK2154" s="210"/>
      <c r="IL2154" s="210"/>
      <c r="IM2154" s="210"/>
      <c r="IN2154" s="210"/>
      <c r="IO2154" s="210"/>
      <c r="IP2154" s="210"/>
      <c r="IQ2154" s="210"/>
      <c r="IR2154" s="210"/>
      <c r="IS2154" s="210"/>
      <c r="IT2154" s="210"/>
      <c r="IU2154" s="210"/>
      <c r="IV2154" s="210"/>
      <c r="IW2154" s="210"/>
      <c r="IX2154" s="210"/>
      <c r="IY2154" s="210"/>
      <c r="IZ2154" s="210"/>
      <c r="JA2154" s="210"/>
      <c r="JB2154" s="210"/>
      <c r="JC2154" s="210"/>
      <c r="JD2154" s="210"/>
      <c r="JE2154" s="210"/>
      <c r="JF2154" s="210"/>
      <c r="JG2154" s="210"/>
      <c r="JH2154" s="210"/>
      <c r="JI2154" s="210"/>
      <c r="JJ2154" s="210"/>
      <c r="JK2154" s="210"/>
      <c r="JL2154" s="210"/>
      <c r="JM2154" s="210"/>
      <c r="JN2154" s="210"/>
    </row>
    <row r="2155" spans="1:274" s="710" customFormat="1" ht="30" x14ac:dyDescent="0.25">
      <c r="A2155" s="664"/>
      <c r="B2155" s="1343"/>
      <c r="C2155" s="2860" t="s">
        <v>436</v>
      </c>
      <c r="D2155" s="991"/>
      <c r="E2155" s="991"/>
      <c r="F2155" s="1664">
        <f t="shared" si="2128"/>
        <v>1352</v>
      </c>
      <c r="G2155" s="992">
        <f t="shared" si="2128"/>
        <v>1352</v>
      </c>
      <c r="H2155" s="992">
        <f t="shared" si="2128"/>
        <v>1329</v>
      </c>
      <c r="I2155" s="1113">
        <f t="shared" si="2128"/>
        <v>98.298816568047343</v>
      </c>
      <c r="J2155" s="1195"/>
      <c r="K2155" s="1195"/>
      <c r="L2155" s="1196"/>
      <c r="M2155" s="1196"/>
      <c r="N2155" s="1196"/>
      <c r="O2155" s="1196"/>
      <c r="P2155" s="1196"/>
      <c r="Q2155" s="1196"/>
      <c r="R2155" s="2147"/>
      <c r="S2155" s="2147"/>
      <c r="T2155" s="2147"/>
      <c r="U2155" s="2147"/>
      <c r="V2155" s="2147"/>
      <c r="W2155" s="2147"/>
      <c r="X2155" s="2147"/>
      <c r="Y2155" s="2147"/>
      <c r="Z2155" s="2147"/>
      <c r="AA2155" s="2147"/>
      <c r="AB2155" s="2147"/>
      <c r="AC2155" s="2147"/>
      <c r="AD2155" s="2147"/>
      <c r="AE2155" s="2147"/>
      <c r="AF2155" s="3596"/>
      <c r="AG2155" s="2147"/>
      <c r="AH2155" s="2147"/>
      <c r="AI2155" s="2207"/>
      <c r="AJ2155" s="2207"/>
      <c r="AK2155" s="2147"/>
      <c r="AL2155" s="1816"/>
      <c r="AM2155" s="687"/>
      <c r="AN2155" s="210"/>
      <c r="AO2155" s="210"/>
      <c r="AP2155" s="210"/>
      <c r="AQ2155" s="210"/>
      <c r="AR2155" s="210"/>
      <c r="AS2155" s="210"/>
      <c r="AT2155" s="210"/>
      <c r="AU2155" s="210"/>
      <c r="AV2155" s="210"/>
      <c r="AW2155" s="210"/>
      <c r="AX2155" s="210"/>
      <c r="AY2155" s="210"/>
      <c r="AZ2155" s="210"/>
      <c r="BA2155" s="210"/>
      <c r="BB2155" s="210"/>
      <c r="BC2155" s="210"/>
      <c r="BD2155" s="210"/>
      <c r="BE2155" s="210"/>
      <c r="BF2155" s="210"/>
      <c r="BG2155" s="210"/>
      <c r="BH2155" s="210"/>
      <c r="BI2155" s="210"/>
      <c r="BJ2155" s="210"/>
      <c r="BK2155" s="210"/>
      <c r="BL2155" s="210"/>
      <c r="BM2155" s="210"/>
      <c r="BN2155" s="210"/>
      <c r="BO2155" s="210"/>
      <c r="BP2155" s="210"/>
      <c r="BQ2155" s="210"/>
      <c r="BR2155" s="210"/>
      <c r="BS2155" s="210"/>
      <c r="BT2155" s="210"/>
      <c r="BU2155" s="210"/>
      <c r="BV2155" s="210"/>
      <c r="BW2155" s="210"/>
      <c r="BX2155" s="210"/>
      <c r="BY2155" s="210"/>
      <c r="BZ2155" s="210"/>
      <c r="CA2155" s="210"/>
      <c r="CB2155" s="210"/>
      <c r="CC2155" s="210"/>
      <c r="CD2155" s="210"/>
      <c r="CE2155" s="210"/>
      <c r="CF2155" s="210"/>
      <c r="CG2155" s="210"/>
      <c r="CH2155" s="210"/>
      <c r="CI2155" s="210"/>
      <c r="CJ2155" s="210"/>
      <c r="CK2155" s="210"/>
      <c r="CL2155" s="210"/>
      <c r="CM2155" s="210"/>
      <c r="CN2155" s="210"/>
      <c r="CO2155" s="210"/>
      <c r="CP2155" s="210"/>
      <c r="CQ2155" s="210"/>
      <c r="CR2155" s="210"/>
      <c r="CS2155" s="210"/>
      <c r="CT2155" s="210"/>
      <c r="CU2155" s="210"/>
      <c r="CV2155" s="210"/>
      <c r="CW2155" s="210"/>
      <c r="CX2155" s="210"/>
      <c r="CY2155" s="210"/>
      <c r="CZ2155" s="210"/>
      <c r="DA2155" s="210"/>
      <c r="DB2155" s="210"/>
      <c r="DC2155" s="210"/>
      <c r="DD2155" s="210"/>
      <c r="DE2155" s="210"/>
      <c r="DF2155" s="210"/>
      <c r="DG2155" s="210"/>
      <c r="DH2155" s="210"/>
      <c r="DI2155" s="210"/>
      <c r="DJ2155" s="210"/>
      <c r="DK2155" s="210"/>
      <c r="DL2155" s="210"/>
      <c r="DM2155" s="210"/>
      <c r="DN2155" s="210"/>
      <c r="DO2155" s="210"/>
      <c r="DP2155" s="210"/>
      <c r="DQ2155" s="210"/>
      <c r="DR2155" s="210"/>
      <c r="DS2155" s="210"/>
      <c r="DT2155" s="210"/>
      <c r="DU2155" s="210"/>
      <c r="DV2155" s="210"/>
      <c r="DW2155" s="210"/>
      <c r="DX2155" s="210"/>
      <c r="DY2155" s="210"/>
      <c r="DZ2155" s="210"/>
      <c r="EA2155" s="210"/>
      <c r="EB2155" s="210"/>
      <c r="EC2155" s="210"/>
      <c r="ED2155" s="210"/>
      <c r="EE2155" s="210"/>
      <c r="EF2155" s="210"/>
      <c r="EG2155" s="210"/>
      <c r="EH2155" s="210"/>
      <c r="EI2155" s="210"/>
      <c r="EJ2155" s="210"/>
      <c r="EK2155" s="210"/>
      <c r="EL2155" s="210"/>
      <c r="EM2155" s="210"/>
      <c r="EN2155" s="210"/>
      <c r="EO2155" s="210"/>
      <c r="EP2155" s="210"/>
      <c r="EQ2155" s="210"/>
      <c r="ER2155" s="210"/>
      <c r="ES2155" s="210"/>
      <c r="ET2155" s="210"/>
      <c r="EU2155" s="210"/>
      <c r="EV2155" s="210"/>
      <c r="EW2155" s="210"/>
      <c r="EX2155" s="210"/>
      <c r="EY2155" s="210"/>
      <c r="EZ2155" s="210"/>
      <c r="FA2155" s="210"/>
      <c r="FB2155" s="210"/>
      <c r="FC2155" s="210"/>
      <c r="FD2155" s="210"/>
      <c r="FE2155" s="210"/>
      <c r="FF2155" s="210"/>
      <c r="FG2155" s="210"/>
      <c r="FH2155" s="210"/>
      <c r="FI2155" s="210"/>
      <c r="FJ2155" s="210"/>
      <c r="FK2155" s="210"/>
      <c r="FL2155" s="210"/>
      <c r="FM2155" s="210"/>
      <c r="FN2155" s="210"/>
      <c r="FO2155" s="210"/>
      <c r="FP2155" s="210"/>
      <c r="FQ2155" s="210"/>
      <c r="FR2155" s="210"/>
      <c r="FS2155" s="210"/>
      <c r="FT2155" s="210"/>
      <c r="FU2155" s="210"/>
      <c r="FV2155" s="210"/>
      <c r="FW2155" s="210"/>
      <c r="FX2155" s="210"/>
      <c r="FY2155" s="210"/>
      <c r="FZ2155" s="210"/>
      <c r="GA2155" s="210"/>
      <c r="GB2155" s="210"/>
      <c r="GC2155" s="210"/>
      <c r="GD2155" s="210"/>
      <c r="GE2155" s="210"/>
      <c r="GF2155" s="210"/>
      <c r="GG2155" s="210"/>
      <c r="GH2155" s="210"/>
      <c r="GI2155" s="210"/>
      <c r="GJ2155" s="210"/>
      <c r="GK2155" s="210"/>
      <c r="GL2155" s="210"/>
      <c r="GM2155" s="210"/>
      <c r="GN2155" s="210"/>
      <c r="GO2155" s="210"/>
      <c r="GP2155" s="210"/>
      <c r="GQ2155" s="210"/>
      <c r="GR2155" s="210"/>
      <c r="GS2155" s="210"/>
      <c r="GT2155" s="210"/>
      <c r="GU2155" s="210"/>
      <c r="GV2155" s="210"/>
      <c r="GW2155" s="210"/>
      <c r="GX2155" s="210"/>
      <c r="GY2155" s="210"/>
      <c r="GZ2155" s="210"/>
      <c r="HA2155" s="210"/>
      <c r="HB2155" s="210"/>
      <c r="HC2155" s="210"/>
      <c r="HD2155" s="210"/>
      <c r="HE2155" s="210"/>
      <c r="HF2155" s="210"/>
      <c r="HG2155" s="210"/>
      <c r="HH2155" s="210"/>
      <c r="HI2155" s="210"/>
      <c r="HJ2155" s="210"/>
      <c r="HK2155" s="210"/>
      <c r="HL2155" s="210"/>
      <c r="HM2155" s="210"/>
      <c r="HN2155" s="210"/>
      <c r="HO2155" s="210"/>
      <c r="HP2155" s="210"/>
      <c r="HQ2155" s="210"/>
      <c r="HR2155" s="210"/>
      <c r="HS2155" s="210"/>
      <c r="HT2155" s="210"/>
      <c r="HU2155" s="210"/>
      <c r="HV2155" s="210"/>
      <c r="HW2155" s="210"/>
      <c r="HX2155" s="210"/>
      <c r="HY2155" s="210"/>
      <c r="HZ2155" s="210"/>
      <c r="IA2155" s="210"/>
      <c r="IB2155" s="210"/>
      <c r="IC2155" s="210"/>
      <c r="ID2155" s="210"/>
      <c r="IE2155" s="210"/>
      <c r="IF2155" s="210"/>
      <c r="IG2155" s="210"/>
      <c r="IH2155" s="210"/>
      <c r="II2155" s="210"/>
      <c r="IJ2155" s="210"/>
      <c r="IK2155" s="210"/>
      <c r="IL2155" s="210"/>
      <c r="IM2155" s="210"/>
      <c r="IN2155" s="210"/>
      <c r="IO2155" s="210"/>
      <c r="IP2155" s="210"/>
      <c r="IQ2155" s="210"/>
      <c r="IR2155" s="210"/>
      <c r="IS2155" s="210"/>
      <c r="IT2155" s="210"/>
      <c r="IU2155" s="210"/>
      <c r="IV2155" s="210"/>
      <c r="IW2155" s="210"/>
      <c r="IX2155" s="210"/>
      <c r="IY2155" s="210"/>
      <c r="IZ2155" s="210"/>
      <c r="JA2155" s="210"/>
      <c r="JB2155" s="210"/>
      <c r="JC2155" s="210"/>
      <c r="JD2155" s="210"/>
      <c r="JE2155" s="210"/>
      <c r="JF2155" s="210"/>
      <c r="JG2155" s="210"/>
      <c r="JH2155" s="210"/>
      <c r="JI2155" s="210"/>
      <c r="JJ2155" s="210"/>
      <c r="JK2155" s="210"/>
      <c r="JL2155" s="210"/>
      <c r="JM2155" s="210"/>
      <c r="JN2155" s="210"/>
    </row>
    <row r="2156" spans="1:274" s="710" customFormat="1" ht="30" x14ac:dyDescent="0.25">
      <c r="A2156" s="664"/>
      <c r="B2156" s="1343"/>
      <c r="C2156" s="2861" t="s">
        <v>437</v>
      </c>
      <c r="D2156" s="991"/>
      <c r="E2156" s="991"/>
      <c r="F2156" s="1664">
        <f t="shared" si="2128"/>
        <v>1244</v>
      </c>
      <c r="G2156" s="992">
        <f t="shared" si="2128"/>
        <v>1244</v>
      </c>
      <c r="H2156" s="992">
        <f t="shared" si="2128"/>
        <v>1141</v>
      </c>
      <c r="I2156" s="1113">
        <f t="shared" si="2128"/>
        <v>91.720257234726688</v>
      </c>
      <c r="J2156" s="1195"/>
      <c r="K2156" s="1195"/>
      <c r="L2156" s="1196"/>
      <c r="M2156" s="1196"/>
      <c r="N2156" s="1196"/>
      <c r="O2156" s="1196"/>
      <c r="P2156" s="1196"/>
      <c r="Q2156" s="1196"/>
      <c r="R2156" s="2147"/>
      <c r="S2156" s="2147"/>
      <c r="T2156" s="2147"/>
      <c r="U2156" s="2147"/>
      <c r="V2156" s="2147"/>
      <c r="W2156" s="2147"/>
      <c r="X2156" s="2147"/>
      <c r="Y2156" s="2147"/>
      <c r="Z2156" s="2147"/>
      <c r="AA2156" s="2147"/>
      <c r="AB2156" s="2147"/>
      <c r="AC2156" s="2147"/>
      <c r="AD2156" s="2147"/>
      <c r="AE2156" s="2147"/>
      <c r="AF2156" s="3596"/>
      <c r="AG2156" s="2147"/>
      <c r="AH2156" s="2147"/>
      <c r="AI2156" s="2207"/>
      <c r="AJ2156" s="2207"/>
      <c r="AK2156" s="2147"/>
      <c r="AL2156" s="1816"/>
      <c r="AM2156" s="687"/>
      <c r="AN2156" s="210"/>
      <c r="AO2156" s="210"/>
      <c r="AP2156" s="210"/>
      <c r="AQ2156" s="210"/>
      <c r="AR2156" s="210"/>
      <c r="AS2156" s="210"/>
      <c r="AT2156" s="210"/>
      <c r="AU2156" s="210"/>
      <c r="AV2156" s="210"/>
      <c r="AW2156" s="210"/>
      <c r="AX2156" s="210"/>
      <c r="AY2156" s="210"/>
      <c r="AZ2156" s="210"/>
      <c r="BA2156" s="210"/>
      <c r="BB2156" s="210"/>
      <c r="BC2156" s="210"/>
      <c r="BD2156" s="210"/>
      <c r="BE2156" s="210"/>
      <c r="BF2156" s="210"/>
      <c r="BG2156" s="210"/>
      <c r="BH2156" s="210"/>
      <c r="BI2156" s="210"/>
      <c r="BJ2156" s="210"/>
      <c r="BK2156" s="210"/>
      <c r="BL2156" s="210"/>
      <c r="BM2156" s="210"/>
      <c r="BN2156" s="210"/>
      <c r="BO2156" s="210"/>
      <c r="BP2156" s="210"/>
      <c r="BQ2156" s="210"/>
      <c r="BR2156" s="210"/>
      <c r="BS2156" s="210"/>
      <c r="BT2156" s="210"/>
      <c r="BU2156" s="210"/>
      <c r="BV2156" s="210"/>
      <c r="BW2156" s="210"/>
      <c r="BX2156" s="210"/>
      <c r="BY2156" s="210"/>
      <c r="BZ2156" s="210"/>
      <c r="CA2156" s="210"/>
      <c r="CB2156" s="210"/>
      <c r="CC2156" s="210"/>
      <c r="CD2156" s="210"/>
      <c r="CE2156" s="210"/>
      <c r="CF2156" s="210"/>
      <c r="CG2156" s="210"/>
      <c r="CH2156" s="210"/>
      <c r="CI2156" s="210"/>
      <c r="CJ2156" s="210"/>
      <c r="CK2156" s="210"/>
      <c r="CL2156" s="210"/>
      <c r="CM2156" s="210"/>
      <c r="CN2156" s="210"/>
      <c r="CO2156" s="210"/>
      <c r="CP2156" s="210"/>
      <c r="CQ2156" s="210"/>
      <c r="CR2156" s="210"/>
      <c r="CS2156" s="210"/>
      <c r="CT2156" s="210"/>
      <c r="CU2156" s="210"/>
      <c r="CV2156" s="210"/>
      <c r="CW2156" s="210"/>
      <c r="CX2156" s="210"/>
      <c r="CY2156" s="210"/>
      <c r="CZ2156" s="210"/>
      <c r="DA2156" s="210"/>
      <c r="DB2156" s="210"/>
      <c r="DC2156" s="210"/>
      <c r="DD2156" s="210"/>
      <c r="DE2156" s="210"/>
      <c r="DF2156" s="210"/>
      <c r="DG2156" s="210"/>
      <c r="DH2156" s="210"/>
      <c r="DI2156" s="210"/>
      <c r="DJ2156" s="210"/>
      <c r="DK2156" s="210"/>
      <c r="DL2156" s="210"/>
      <c r="DM2156" s="210"/>
      <c r="DN2156" s="210"/>
      <c r="DO2156" s="210"/>
      <c r="DP2156" s="210"/>
      <c r="DQ2156" s="210"/>
      <c r="DR2156" s="210"/>
      <c r="DS2156" s="210"/>
      <c r="DT2156" s="210"/>
      <c r="DU2156" s="210"/>
      <c r="DV2156" s="210"/>
      <c r="DW2156" s="210"/>
      <c r="DX2156" s="210"/>
      <c r="DY2156" s="210"/>
      <c r="DZ2156" s="210"/>
      <c r="EA2156" s="210"/>
      <c r="EB2156" s="210"/>
      <c r="EC2156" s="210"/>
      <c r="ED2156" s="210"/>
      <c r="EE2156" s="210"/>
      <c r="EF2156" s="210"/>
      <c r="EG2156" s="210"/>
      <c r="EH2156" s="210"/>
      <c r="EI2156" s="210"/>
      <c r="EJ2156" s="210"/>
      <c r="EK2156" s="210"/>
      <c r="EL2156" s="210"/>
      <c r="EM2156" s="210"/>
      <c r="EN2156" s="210"/>
      <c r="EO2156" s="210"/>
      <c r="EP2156" s="210"/>
      <c r="EQ2156" s="210"/>
      <c r="ER2156" s="210"/>
      <c r="ES2156" s="210"/>
      <c r="ET2156" s="210"/>
      <c r="EU2156" s="210"/>
      <c r="EV2156" s="210"/>
      <c r="EW2156" s="210"/>
      <c r="EX2156" s="210"/>
      <c r="EY2156" s="210"/>
      <c r="EZ2156" s="210"/>
      <c r="FA2156" s="210"/>
      <c r="FB2156" s="210"/>
      <c r="FC2156" s="210"/>
      <c r="FD2156" s="210"/>
      <c r="FE2156" s="210"/>
      <c r="FF2156" s="210"/>
      <c r="FG2156" s="210"/>
      <c r="FH2156" s="210"/>
      <c r="FI2156" s="210"/>
      <c r="FJ2156" s="210"/>
      <c r="FK2156" s="210"/>
      <c r="FL2156" s="210"/>
      <c r="FM2156" s="210"/>
      <c r="FN2156" s="210"/>
      <c r="FO2156" s="210"/>
      <c r="FP2156" s="210"/>
      <c r="FQ2156" s="210"/>
      <c r="FR2156" s="210"/>
      <c r="FS2156" s="210"/>
      <c r="FT2156" s="210"/>
      <c r="FU2156" s="210"/>
      <c r="FV2156" s="210"/>
      <c r="FW2156" s="210"/>
      <c r="FX2156" s="210"/>
      <c r="FY2156" s="210"/>
      <c r="FZ2156" s="210"/>
      <c r="GA2156" s="210"/>
      <c r="GB2156" s="210"/>
      <c r="GC2156" s="210"/>
      <c r="GD2156" s="210"/>
      <c r="GE2156" s="210"/>
      <c r="GF2156" s="210"/>
      <c r="GG2156" s="210"/>
      <c r="GH2156" s="210"/>
      <c r="GI2156" s="210"/>
      <c r="GJ2156" s="210"/>
      <c r="GK2156" s="210"/>
      <c r="GL2156" s="210"/>
      <c r="GM2156" s="210"/>
      <c r="GN2156" s="210"/>
      <c r="GO2156" s="210"/>
      <c r="GP2156" s="210"/>
      <c r="GQ2156" s="210"/>
      <c r="GR2156" s="210"/>
      <c r="GS2156" s="210"/>
      <c r="GT2156" s="210"/>
      <c r="GU2156" s="210"/>
      <c r="GV2156" s="210"/>
      <c r="GW2156" s="210"/>
      <c r="GX2156" s="210"/>
      <c r="GY2156" s="210"/>
      <c r="GZ2156" s="210"/>
      <c r="HA2156" s="210"/>
      <c r="HB2156" s="210"/>
      <c r="HC2156" s="210"/>
      <c r="HD2156" s="210"/>
      <c r="HE2156" s="210"/>
      <c r="HF2156" s="210"/>
      <c r="HG2156" s="210"/>
      <c r="HH2156" s="210"/>
      <c r="HI2156" s="210"/>
      <c r="HJ2156" s="210"/>
      <c r="HK2156" s="210"/>
      <c r="HL2156" s="210"/>
      <c r="HM2156" s="210"/>
      <c r="HN2156" s="210"/>
      <c r="HO2156" s="210"/>
      <c r="HP2156" s="210"/>
      <c r="HQ2156" s="210"/>
      <c r="HR2156" s="210"/>
      <c r="HS2156" s="210"/>
      <c r="HT2156" s="210"/>
      <c r="HU2156" s="210"/>
      <c r="HV2156" s="210"/>
      <c r="HW2156" s="210"/>
      <c r="HX2156" s="210"/>
      <c r="HY2156" s="210"/>
      <c r="HZ2156" s="210"/>
      <c r="IA2156" s="210"/>
      <c r="IB2156" s="210"/>
      <c r="IC2156" s="210"/>
      <c r="ID2156" s="210"/>
      <c r="IE2156" s="210"/>
      <c r="IF2156" s="210"/>
      <c r="IG2156" s="210"/>
      <c r="IH2156" s="210"/>
      <c r="II2156" s="210"/>
      <c r="IJ2156" s="210"/>
      <c r="IK2156" s="210"/>
      <c r="IL2156" s="210"/>
      <c r="IM2156" s="210"/>
      <c r="IN2156" s="210"/>
      <c r="IO2156" s="210"/>
      <c r="IP2156" s="210"/>
      <c r="IQ2156" s="210"/>
      <c r="IR2156" s="210"/>
      <c r="IS2156" s="210"/>
      <c r="IT2156" s="210"/>
      <c r="IU2156" s="210"/>
      <c r="IV2156" s="210"/>
      <c r="IW2156" s="210"/>
      <c r="IX2156" s="210"/>
      <c r="IY2156" s="210"/>
      <c r="IZ2156" s="210"/>
      <c r="JA2156" s="210"/>
      <c r="JB2156" s="210"/>
      <c r="JC2156" s="210"/>
      <c r="JD2156" s="210"/>
      <c r="JE2156" s="210"/>
      <c r="JF2156" s="210"/>
      <c r="JG2156" s="210"/>
      <c r="JH2156" s="210"/>
      <c r="JI2156" s="210"/>
      <c r="JJ2156" s="210"/>
      <c r="JK2156" s="210"/>
      <c r="JL2156" s="210"/>
      <c r="JM2156" s="210"/>
      <c r="JN2156" s="210"/>
    </row>
    <row r="2157" spans="1:274" s="710" customFormat="1" ht="45" x14ac:dyDescent="0.25">
      <c r="A2157" s="664"/>
      <c r="B2157" s="1343"/>
      <c r="C2157" s="2861" t="s">
        <v>438</v>
      </c>
      <c r="D2157" s="991"/>
      <c r="E2157" s="991"/>
      <c r="F2157" s="1664">
        <f t="shared" si="2128"/>
        <v>0</v>
      </c>
      <c r="G2157" s="992">
        <f t="shared" si="2128"/>
        <v>0</v>
      </c>
      <c r="H2157" s="992">
        <f t="shared" si="2128"/>
        <v>0</v>
      </c>
      <c r="I2157" s="1113">
        <f t="shared" si="2128"/>
        <v>0</v>
      </c>
      <c r="J2157" s="1195"/>
      <c r="K2157" s="1195"/>
      <c r="L2157" s="1196"/>
      <c r="M2157" s="1196"/>
      <c r="N2157" s="1196"/>
      <c r="O2157" s="1196"/>
      <c r="P2157" s="1196"/>
      <c r="Q2157" s="1196"/>
      <c r="R2157" s="2147"/>
      <c r="S2157" s="2147"/>
      <c r="T2157" s="2147"/>
      <c r="U2157" s="2147"/>
      <c r="V2157" s="2147"/>
      <c r="W2157" s="2147"/>
      <c r="X2157" s="2147"/>
      <c r="Y2157" s="2147"/>
      <c r="Z2157" s="2147"/>
      <c r="AA2157" s="2147"/>
      <c r="AB2157" s="2147"/>
      <c r="AC2157" s="2147"/>
      <c r="AD2157" s="2147"/>
      <c r="AE2157" s="2147"/>
      <c r="AF2157" s="3596"/>
      <c r="AG2157" s="2147"/>
      <c r="AH2157" s="2147"/>
      <c r="AI2157" s="2207"/>
      <c r="AJ2157" s="2207"/>
      <c r="AK2157" s="2147"/>
      <c r="AL2157" s="1816"/>
      <c r="AM2157" s="687"/>
      <c r="AN2157" s="210"/>
      <c r="AO2157" s="210"/>
      <c r="AP2157" s="210"/>
      <c r="AQ2157" s="210"/>
      <c r="AR2157" s="210"/>
      <c r="AS2157" s="210"/>
      <c r="AT2157" s="210"/>
      <c r="AU2157" s="210"/>
      <c r="AV2157" s="210"/>
      <c r="AW2157" s="210"/>
      <c r="AX2157" s="210"/>
      <c r="AY2157" s="210"/>
      <c r="AZ2157" s="210"/>
      <c r="BA2157" s="210"/>
      <c r="BB2157" s="210"/>
      <c r="BC2157" s="210"/>
      <c r="BD2157" s="210"/>
      <c r="BE2157" s="210"/>
      <c r="BF2157" s="210"/>
      <c r="BG2157" s="210"/>
      <c r="BH2157" s="210"/>
      <c r="BI2157" s="210"/>
      <c r="BJ2157" s="210"/>
      <c r="BK2157" s="210"/>
      <c r="BL2157" s="210"/>
      <c r="BM2157" s="210"/>
      <c r="BN2157" s="210"/>
      <c r="BO2157" s="210"/>
      <c r="BP2157" s="210"/>
      <c r="BQ2157" s="210"/>
      <c r="BR2157" s="210"/>
      <c r="BS2157" s="210"/>
      <c r="BT2157" s="210"/>
      <c r="BU2157" s="210"/>
      <c r="BV2157" s="210"/>
      <c r="BW2157" s="210"/>
      <c r="BX2157" s="210"/>
      <c r="BY2157" s="210"/>
      <c r="BZ2157" s="210"/>
      <c r="CA2157" s="210"/>
      <c r="CB2157" s="210"/>
      <c r="CC2157" s="210"/>
      <c r="CD2157" s="210"/>
      <c r="CE2157" s="210"/>
      <c r="CF2157" s="210"/>
      <c r="CG2157" s="210"/>
      <c r="CH2157" s="210"/>
      <c r="CI2157" s="210"/>
      <c r="CJ2157" s="210"/>
      <c r="CK2157" s="210"/>
      <c r="CL2157" s="210"/>
      <c r="CM2157" s="210"/>
      <c r="CN2157" s="210"/>
      <c r="CO2157" s="210"/>
      <c r="CP2157" s="210"/>
      <c r="CQ2157" s="210"/>
      <c r="CR2157" s="210"/>
      <c r="CS2157" s="210"/>
      <c r="CT2157" s="210"/>
      <c r="CU2157" s="210"/>
      <c r="CV2157" s="210"/>
      <c r="CW2157" s="210"/>
      <c r="CX2157" s="210"/>
      <c r="CY2157" s="210"/>
      <c r="CZ2157" s="210"/>
      <c r="DA2157" s="210"/>
      <c r="DB2157" s="210"/>
      <c r="DC2157" s="210"/>
      <c r="DD2157" s="210"/>
      <c r="DE2157" s="210"/>
      <c r="DF2157" s="210"/>
      <c r="DG2157" s="210"/>
      <c r="DH2157" s="210"/>
      <c r="DI2157" s="210"/>
      <c r="DJ2157" s="210"/>
      <c r="DK2157" s="210"/>
      <c r="DL2157" s="210"/>
      <c r="DM2157" s="210"/>
      <c r="DN2157" s="210"/>
      <c r="DO2157" s="210"/>
      <c r="DP2157" s="210"/>
      <c r="DQ2157" s="210"/>
      <c r="DR2157" s="210"/>
      <c r="DS2157" s="210"/>
      <c r="DT2157" s="210"/>
      <c r="DU2157" s="210"/>
      <c r="DV2157" s="210"/>
      <c r="DW2157" s="210"/>
      <c r="DX2157" s="210"/>
      <c r="DY2157" s="210"/>
      <c r="DZ2157" s="210"/>
      <c r="EA2157" s="210"/>
      <c r="EB2157" s="210"/>
      <c r="EC2157" s="210"/>
      <c r="ED2157" s="210"/>
      <c r="EE2157" s="210"/>
      <c r="EF2157" s="210"/>
      <c r="EG2157" s="210"/>
      <c r="EH2157" s="210"/>
      <c r="EI2157" s="210"/>
      <c r="EJ2157" s="210"/>
      <c r="EK2157" s="210"/>
      <c r="EL2157" s="210"/>
      <c r="EM2157" s="210"/>
      <c r="EN2157" s="210"/>
      <c r="EO2157" s="210"/>
      <c r="EP2157" s="210"/>
      <c r="EQ2157" s="210"/>
      <c r="ER2157" s="210"/>
      <c r="ES2157" s="210"/>
      <c r="ET2157" s="210"/>
      <c r="EU2157" s="210"/>
      <c r="EV2157" s="210"/>
      <c r="EW2157" s="210"/>
      <c r="EX2157" s="210"/>
      <c r="EY2157" s="210"/>
      <c r="EZ2157" s="210"/>
      <c r="FA2157" s="210"/>
      <c r="FB2157" s="210"/>
      <c r="FC2157" s="210"/>
      <c r="FD2157" s="210"/>
      <c r="FE2157" s="210"/>
      <c r="FF2157" s="210"/>
      <c r="FG2157" s="210"/>
      <c r="FH2157" s="210"/>
      <c r="FI2157" s="210"/>
      <c r="FJ2157" s="210"/>
      <c r="FK2157" s="210"/>
      <c r="FL2157" s="210"/>
      <c r="FM2157" s="210"/>
      <c r="FN2157" s="210"/>
      <c r="FO2157" s="210"/>
      <c r="FP2157" s="210"/>
      <c r="FQ2157" s="210"/>
      <c r="FR2157" s="210"/>
      <c r="FS2157" s="210"/>
      <c r="FT2157" s="210"/>
      <c r="FU2157" s="210"/>
      <c r="FV2157" s="210"/>
      <c r="FW2157" s="210"/>
      <c r="FX2157" s="210"/>
      <c r="FY2157" s="210"/>
      <c r="FZ2157" s="210"/>
      <c r="GA2157" s="210"/>
      <c r="GB2157" s="210"/>
      <c r="GC2157" s="210"/>
      <c r="GD2157" s="210"/>
      <c r="GE2157" s="210"/>
      <c r="GF2157" s="210"/>
      <c r="GG2157" s="210"/>
      <c r="GH2157" s="210"/>
      <c r="GI2157" s="210"/>
      <c r="GJ2157" s="210"/>
      <c r="GK2157" s="210"/>
      <c r="GL2157" s="210"/>
      <c r="GM2157" s="210"/>
      <c r="GN2157" s="210"/>
      <c r="GO2157" s="210"/>
      <c r="GP2157" s="210"/>
      <c r="GQ2157" s="210"/>
      <c r="GR2157" s="210"/>
      <c r="GS2157" s="210"/>
      <c r="GT2157" s="210"/>
      <c r="GU2157" s="210"/>
      <c r="GV2157" s="210"/>
      <c r="GW2157" s="210"/>
      <c r="GX2157" s="210"/>
      <c r="GY2157" s="210"/>
      <c r="GZ2157" s="210"/>
      <c r="HA2157" s="210"/>
      <c r="HB2157" s="210"/>
      <c r="HC2157" s="210"/>
      <c r="HD2157" s="210"/>
      <c r="HE2157" s="210"/>
      <c r="HF2157" s="210"/>
      <c r="HG2157" s="210"/>
      <c r="HH2157" s="210"/>
      <c r="HI2157" s="210"/>
      <c r="HJ2157" s="210"/>
      <c r="HK2157" s="210"/>
      <c r="HL2157" s="210"/>
      <c r="HM2157" s="210"/>
      <c r="HN2157" s="210"/>
      <c r="HO2157" s="210"/>
      <c r="HP2157" s="210"/>
      <c r="HQ2157" s="210"/>
      <c r="HR2157" s="210"/>
      <c r="HS2157" s="210"/>
      <c r="HT2157" s="210"/>
      <c r="HU2157" s="210"/>
      <c r="HV2157" s="210"/>
      <c r="HW2157" s="210"/>
      <c r="HX2157" s="210"/>
      <c r="HY2157" s="210"/>
      <c r="HZ2157" s="210"/>
      <c r="IA2157" s="210"/>
      <c r="IB2157" s="210"/>
      <c r="IC2157" s="210"/>
      <c r="ID2157" s="210"/>
      <c r="IE2157" s="210"/>
      <c r="IF2157" s="210"/>
      <c r="IG2157" s="210"/>
      <c r="IH2157" s="210"/>
      <c r="II2157" s="210"/>
      <c r="IJ2157" s="210"/>
      <c r="IK2157" s="210"/>
      <c r="IL2157" s="210"/>
      <c r="IM2157" s="210"/>
      <c r="IN2157" s="210"/>
      <c r="IO2157" s="210"/>
      <c r="IP2157" s="210"/>
      <c r="IQ2157" s="210"/>
      <c r="IR2157" s="210"/>
      <c r="IS2157" s="210"/>
      <c r="IT2157" s="210"/>
      <c r="IU2157" s="210"/>
      <c r="IV2157" s="210"/>
      <c r="IW2157" s="210"/>
      <c r="IX2157" s="210"/>
      <c r="IY2157" s="210"/>
      <c r="IZ2157" s="210"/>
      <c r="JA2157" s="210"/>
      <c r="JB2157" s="210"/>
      <c r="JC2157" s="210"/>
      <c r="JD2157" s="210"/>
      <c r="JE2157" s="210"/>
      <c r="JF2157" s="210"/>
      <c r="JG2157" s="210"/>
      <c r="JH2157" s="210"/>
      <c r="JI2157" s="210"/>
      <c r="JJ2157" s="210"/>
      <c r="JK2157" s="210"/>
      <c r="JL2157" s="210"/>
      <c r="JM2157" s="210"/>
      <c r="JN2157" s="210"/>
    </row>
    <row r="2158" spans="1:274" s="710" customFormat="1" ht="45" x14ac:dyDescent="0.25">
      <c r="A2158" s="664"/>
      <c r="B2158" s="1343"/>
      <c r="C2158" s="2861" t="s">
        <v>439</v>
      </c>
      <c r="D2158" s="991"/>
      <c r="E2158" s="991"/>
      <c r="F2158" s="1664">
        <f t="shared" si="2128"/>
        <v>9</v>
      </c>
      <c r="G2158" s="992">
        <f t="shared" si="2128"/>
        <v>9</v>
      </c>
      <c r="H2158" s="992">
        <f t="shared" si="2128"/>
        <v>21</v>
      </c>
      <c r="I2158" s="1113">
        <f t="shared" si="2128"/>
        <v>233.33333333333334</v>
      </c>
      <c r="J2158" s="1195"/>
      <c r="K2158" s="1195"/>
      <c r="L2158" s="1196"/>
      <c r="M2158" s="1196"/>
      <c r="N2158" s="1196"/>
      <c r="O2158" s="1196"/>
      <c r="P2158" s="1196"/>
      <c r="Q2158" s="1196"/>
      <c r="R2158" s="2147"/>
      <c r="S2158" s="2147"/>
      <c r="T2158" s="2147"/>
      <c r="U2158" s="2147"/>
      <c r="V2158" s="2147"/>
      <c r="W2158" s="2147"/>
      <c r="X2158" s="2147"/>
      <c r="Y2158" s="2147"/>
      <c r="Z2158" s="2147"/>
      <c r="AA2158" s="2147"/>
      <c r="AB2158" s="2147"/>
      <c r="AC2158" s="2147"/>
      <c r="AD2158" s="2147"/>
      <c r="AE2158" s="2147"/>
      <c r="AF2158" s="3596"/>
      <c r="AG2158" s="2147"/>
      <c r="AH2158" s="2147"/>
      <c r="AI2158" s="2207"/>
      <c r="AJ2158" s="2207"/>
      <c r="AK2158" s="2147"/>
      <c r="AL2158" s="1816"/>
      <c r="AM2158" s="687"/>
      <c r="AN2158" s="210"/>
      <c r="AO2158" s="210"/>
      <c r="AP2158" s="210"/>
      <c r="AQ2158" s="210"/>
      <c r="AR2158" s="210"/>
      <c r="AS2158" s="210"/>
      <c r="AT2158" s="210"/>
      <c r="AU2158" s="210"/>
      <c r="AV2158" s="210"/>
      <c r="AW2158" s="210"/>
      <c r="AX2158" s="210"/>
      <c r="AY2158" s="210"/>
      <c r="AZ2158" s="210"/>
      <c r="BA2158" s="210"/>
      <c r="BB2158" s="210"/>
      <c r="BC2158" s="210"/>
      <c r="BD2158" s="210"/>
      <c r="BE2158" s="210"/>
      <c r="BF2158" s="210"/>
      <c r="BG2158" s="210"/>
      <c r="BH2158" s="210"/>
      <c r="BI2158" s="210"/>
      <c r="BJ2158" s="210"/>
      <c r="BK2158" s="210"/>
      <c r="BL2158" s="210"/>
      <c r="BM2158" s="210"/>
      <c r="BN2158" s="210"/>
      <c r="BO2158" s="210"/>
      <c r="BP2158" s="210"/>
      <c r="BQ2158" s="210"/>
      <c r="BR2158" s="210"/>
      <c r="BS2158" s="210"/>
      <c r="BT2158" s="210"/>
      <c r="BU2158" s="210"/>
      <c r="BV2158" s="210"/>
      <c r="BW2158" s="210"/>
      <c r="BX2158" s="210"/>
      <c r="BY2158" s="210"/>
      <c r="BZ2158" s="210"/>
      <c r="CA2158" s="210"/>
      <c r="CB2158" s="210"/>
      <c r="CC2158" s="210"/>
      <c r="CD2158" s="210"/>
      <c r="CE2158" s="210"/>
      <c r="CF2158" s="210"/>
      <c r="CG2158" s="210"/>
      <c r="CH2158" s="210"/>
      <c r="CI2158" s="210"/>
      <c r="CJ2158" s="210"/>
      <c r="CK2158" s="210"/>
      <c r="CL2158" s="210"/>
      <c r="CM2158" s="210"/>
      <c r="CN2158" s="210"/>
      <c r="CO2158" s="210"/>
      <c r="CP2158" s="210"/>
      <c r="CQ2158" s="210"/>
      <c r="CR2158" s="210"/>
      <c r="CS2158" s="210"/>
      <c r="CT2158" s="210"/>
      <c r="CU2158" s="210"/>
      <c r="CV2158" s="210"/>
      <c r="CW2158" s="210"/>
      <c r="CX2158" s="210"/>
      <c r="CY2158" s="210"/>
      <c r="CZ2158" s="210"/>
      <c r="DA2158" s="210"/>
      <c r="DB2158" s="210"/>
      <c r="DC2158" s="210"/>
      <c r="DD2158" s="210"/>
      <c r="DE2158" s="210"/>
      <c r="DF2158" s="210"/>
      <c r="DG2158" s="210"/>
      <c r="DH2158" s="210"/>
      <c r="DI2158" s="210"/>
      <c r="DJ2158" s="210"/>
      <c r="DK2158" s="210"/>
      <c r="DL2158" s="210"/>
      <c r="DM2158" s="210"/>
      <c r="DN2158" s="210"/>
      <c r="DO2158" s="210"/>
      <c r="DP2158" s="210"/>
      <c r="DQ2158" s="210"/>
      <c r="DR2158" s="210"/>
      <c r="DS2158" s="210"/>
      <c r="DT2158" s="210"/>
      <c r="DU2158" s="210"/>
      <c r="DV2158" s="210"/>
      <c r="DW2158" s="210"/>
      <c r="DX2158" s="210"/>
      <c r="DY2158" s="210"/>
      <c r="DZ2158" s="210"/>
      <c r="EA2158" s="210"/>
      <c r="EB2158" s="210"/>
      <c r="EC2158" s="210"/>
      <c r="ED2158" s="210"/>
      <c r="EE2158" s="210"/>
      <c r="EF2158" s="210"/>
      <c r="EG2158" s="210"/>
      <c r="EH2158" s="210"/>
      <c r="EI2158" s="210"/>
      <c r="EJ2158" s="210"/>
      <c r="EK2158" s="210"/>
      <c r="EL2158" s="210"/>
      <c r="EM2158" s="210"/>
      <c r="EN2158" s="210"/>
      <c r="EO2158" s="210"/>
      <c r="EP2158" s="210"/>
      <c r="EQ2158" s="210"/>
      <c r="ER2158" s="210"/>
      <c r="ES2158" s="210"/>
      <c r="ET2158" s="210"/>
      <c r="EU2158" s="210"/>
      <c r="EV2158" s="210"/>
      <c r="EW2158" s="210"/>
      <c r="EX2158" s="210"/>
      <c r="EY2158" s="210"/>
      <c r="EZ2158" s="210"/>
      <c r="FA2158" s="210"/>
      <c r="FB2158" s="210"/>
      <c r="FC2158" s="210"/>
      <c r="FD2158" s="210"/>
      <c r="FE2158" s="210"/>
      <c r="FF2158" s="210"/>
      <c r="FG2158" s="210"/>
      <c r="FH2158" s="210"/>
      <c r="FI2158" s="210"/>
      <c r="FJ2158" s="210"/>
      <c r="FK2158" s="210"/>
      <c r="FL2158" s="210"/>
      <c r="FM2158" s="210"/>
      <c r="FN2158" s="210"/>
      <c r="FO2158" s="210"/>
      <c r="FP2158" s="210"/>
      <c r="FQ2158" s="210"/>
      <c r="FR2158" s="210"/>
      <c r="FS2158" s="210"/>
      <c r="FT2158" s="210"/>
      <c r="FU2158" s="210"/>
      <c r="FV2158" s="210"/>
      <c r="FW2158" s="210"/>
      <c r="FX2158" s="210"/>
      <c r="FY2158" s="210"/>
      <c r="FZ2158" s="210"/>
      <c r="GA2158" s="210"/>
      <c r="GB2158" s="210"/>
      <c r="GC2158" s="210"/>
      <c r="GD2158" s="210"/>
      <c r="GE2158" s="210"/>
      <c r="GF2158" s="210"/>
      <c r="GG2158" s="210"/>
      <c r="GH2158" s="210"/>
      <c r="GI2158" s="210"/>
      <c r="GJ2158" s="210"/>
      <c r="GK2158" s="210"/>
      <c r="GL2158" s="210"/>
      <c r="GM2158" s="210"/>
      <c r="GN2158" s="210"/>
      <c r="GO2158" s="210"/>
      <c r="GP2158" s="210"/>
      <c r="GQ2158" s="210"/>
      <c r="GR2158" s="210"/>
      <c r="GS2158" s="210"/>
      <c r="GT2158" s="210"/>
      <c r="GU2158" s="210"/>
      <c r="GV2158" s="210"/>
      <c r="GW2158" s="210"/>
      <c r="GX2158" s="210"/>
      <c r="GY2158" s="210"/>
      <c r="GZ2158" s="210"/>
      <c r="HA2158" s="210"/>
      <c r="HB2158" s="210"/>
      <c r="HC2158" s="210"/>
      <c r="HD2158" s="210"/>
      <c r="HE2158" s="210"/>
      <c r="HF2158" s="210"/>
      <c r="HG2158" s="210"/>
      <c r="HH2158" s="210"/>
      <c r="HI2158" s="210"/>
      <c r="HJ2158" s="210"/>
      <c r="HK2158" s="210"/>
      <c r="HL2158" s="210"/>
      <c r="HM2158" s="210"/>
      <c r="HN2158" s="210"/>
      <c r="HO2158" s="210"/>
      <c r="HP2158" s="210"/>
      <c r="HQ2158" s="210"/>
      <c r="HR2158" s="210"/>
      <c r="HS2158" s="210"/>
      <c r="HT2158" s="210"/>
      <c r="HU2158" s="210"/>
      <c r="HV2158" s="210"/>
      <c r="HW2158" s="210"/>
      <c r="HX2158" s="210"/>
      <c r="HY2158" s="210"/>
      <c r="HZ2158" s="210"/>
      <c r="IA2158" s="210"/>
      <c r="IB2158" s="210"/>
      <c r="IC2158" s="210"/>
      <c r="ID2158" s="210"/>
      <c r="IE2158" s="210"/>
      <c r="IF2158" s="210"/>
      <c r="IG2158" s="210"/>
      <c r="IH2158" s="210"/>
      <c r="II2158" s="210"/>
      <c r="IJ2158" s="210"/>
      <c r="IK2158" s="210"/>
      <c r="IL2158" s="210"/>
      <c r="IM2158" s="210"/>
      <c r="IN2158" s="210"/>
      <c r="IO2158" s="210"/>
      <c r="IP2158" s="210"/>
      <c r="IQ2158" s="210"/>
      <c r="IR2158" s="210"/>
      <c r="IS2158" s="210"/>
      <c r="IT2158" s="210"/>
      <c r="IU2158" s="210"/>
      <c r="IV2158" s="210"/>
      <c r="IW2158" s="210"/>
      <c r="IX2158" s="210"/>
      <c r="IY2158" s="210"/>
      <c r="IZ2158" s="210"/>
      <c r="JA2158" s="210"/>
      <c r="JB2158" s="210"/>
      <c r="JC2158" s="210"/>
      <c r="JD2158" s="210"/>
      <c r="JE2158" s="210"/>
      <c r="JF2158" s="210"/>
      <c r="JG2158" s="210"/>
      <c r="JH2158" s="210"/>
      <c r="JI2158" s="210"/>
      <c r="JJ2158" s="210"/>
      <c r="JK2158" s="210"/>
      <c r="JL2158" s="210"/>
      <c r="JM2158" s="210"/>
      <c r="JN2158" s="210"/>
    </row>
    <row r="2159" spans="1:274" s="710" customFormat="1" ht="30" x14ac:dyDescent="0.25">
      <c r="A2159" s="664"/>
      <c r="B2159" s="1343"/>
      <c r="C2159" s="2861" t="s">
        <v>440</v>
      </c>
      <c r="D2159" s="991"/>
      <c r="E2159" s="991"/>
      <c r="F2159" s="1664">
        <f t="shared" si="2128"/>
        <v>99</v>
      </c>
      <c r="G2159" s="992">
        <f t="shared" si="2128"/>
        <v>99</v>
      </c>
      <c r="H2159" s="992">
        <f t="shared" si="2128"/>
        <v>167</v>
      </c>
      <c r="I2159" s="1113">
        <f t="shared" si="2128"/>
        <v>168.68686868686868</v>
      </c>
      <c r="J2159" s="1195"/>
      <c r="K2159" s="1195"/>
      <c r="L2159" s="1196"/>
      <c r="M2159" s="1196"/>
      <c r="N2159" s="1196"/>
      <c r="O2159" s="1196"/>
      <c r="P2159" s="1196"/>
      <c r="Q2159" s="1196"/>
      <c r="R2159" s="2147"/>
      <c r="S2159" s="2147"/>
      <c r="T2159" s="2147"/>
      <c r="U2159" s="2147"/>
      <c r="V2159" s="2147"/>
      <c r="W2159" s="2147"/>
      <c r="X2159" s="2147"/>
      <c r="Y2159" s="2147"/>
      <c r="Z2159" s="2147"/>
      <c r="AA2159" s="2147"/>
      <c r="AB2159" s="2147"/>
      <c r="AC2159" s="2147"/>
      <c r="AD2159" s="2147"/>
      <c r="AE2159" s="2147"/>
      <c r="AF2159" s="3596"/>
      <c r="AG2159" s="2147"/>
      <c r="AH2159" s="2147"/>
      <c r="AI2159" s="2207"/>
      <c r="AJ2159" s="2207"/>
      <c r="AK2159" s="2147"/>
      <c r="AL2159" s="1816"/>
      <c r="AM2159" s="687"/>
      <c r="AN2159" s="210"/>
      <c r="AO2159" s="210"/>
      <c r="AP2159" s="210"/>
      <c r="AQ2159" s="210"/>
      <c r="AR2159" s="210"/>
      <c r="AS2159" s="210"/>
      <c r="AT2159" s="210"/>
      <c r="AU2159" s="210"/>
      <c r="AV2159" s="210"/>
      <c r="AW2159" s="210"/>
      <c r="AX2159" s="210"/>
      <c r="AY2159" s="210"/>
      <c r="AZ2159" s="210"/>
      <c r="BA2159" s="210"/>
      <c r="BB2159" s="210"/>
      <c r="BC2159" s="210"/>
      <c r="BD2159" s="210"/>
      <c r="BE2159" s="210"/>
      <c r="BF2159" s="210"/>
      <c r="BG2159" s="210"/>
      <c r="BH2159" s="210"/>
      <c r="BI2159" s="210"/>
      <c r="BJ2159" s="210"/>
      <c r="BK2159" s="210"/>
      <c r="BL2159" s="210"/>
      <c r="BM2159" s="210"/>
      <c r="BN2159" s="210"/>
      <c r="BO2159" s="210"/>
      <c r="BP2159" s="210"/>
      <c r="BQ2159" s="210"/>
      <c r="BR2159" s="210"/>
      <c r="BS2159" s="210"/>
      <c r="BT2159" s="210"/>
      <c r="BU2159" s="210"/>
      <c r="BV2159" s="210"/>
      <c r="BW2159" s="210"/>
      <c r="BX2159" s="210"/>
      <c r="BY2159" s="210"/>
      <c r="BZ2159" s="210"/>
      <c r="CA2159" s="210"/>
      <c r="CB2159" s="210"/>
      <c r="CC2159" s="210"/>
      <c r="CD2159" s="210"/>
      <c r="CE2159" s="210"/>
      <c r="CF2159" s="210"/>
      <c r="CG2159" s="210"/>
      <c r="CH2159" s="210"/>
      <c r="CI2159" s="210"/>
      <c r="CJ2159" s="210"/>
      <c r="CK2159" s="210"/>
      <c r="CL2159" s="210"/>
      <c r="CM2159" s="210"/>
      <c r="CN2159" s="210"/>
      <c r="CO2159" s="210"/>
      <c r="CP2159" s="210"/>
      <c r="CQ2159" s="210"/>
      <c r="CR2159" s="210"/>
      <c r="CS2159" s="210"/>
      <c r="CT2159" s="210"/>
      <c r="CU2159" s="210"/>
      <c r="CV2159" s="210"/>
      <c r="CW2159" s="210"/>
      <c r="CX2159" s="210"/>
      <c r="CY2159" s="210"/>
      <c r="CZ2159" s="210"/>
      <c r="DA2159" s="210"/>
      <c r="DB2159" s="210"/>
      <c r="DC2159" s="210"/>
      <c r="DD2159" s="210"/>
      <c r="DE2159" s="210"/>
      <c r="DF2159" s="210"/>
      <c r="DG2159" s="210"/>
      <c r="DH2159" s="210"/>
      <c r="DI2159" s="210"/>
      <c r="DJ2159" s="210"/>
      <c r="DK2159" s="210"/>
      <c r="DL2159" s="210"/>
      <c r="DM2159" s="210"/>
      <c r="DN2159" s="210"/>
      <c r="DO2159" s="210"/>
      <c r="DP2159" s="210"/>
      <c r="DQ2159" s="210"/>
      <c r="DR2159" s="210"/>
      <c r="DS2159" s="210"/>
      <c r="DT2159" s="210"/>
      <c r="DU2159" s="210"/>
      <c r="DV2159" s="210"/>
      <c r="DW2159" s="210"/>
      <c r="DX2159" s="210"/>
      <c r="DY2159" s="210"/>
      <c r="DZ2159" s="210"/>
      <c r="EA2159" s="210"/>
      <c r="EB2159" s="210"/>
      <c r="EC2159" s="210"/>
      <c r="ED2159" s="210"/>
      <c r="EE2159" s="210"/>
      <c r="EF2159" s="210"/>
      <c r="EG2159" s="210"/>
      <c r="EH2159" s="210"/>
      <c r="EI2159" s="210"/>
      <c r="EJ2159" s="210"/>
      <c r="EK2159" s="210"/>
      <c r="EL2159" s="210"/>
      <c r="EM2159" s="210"/>
      <c r="EN2159" s="210"/>
      <c r="EO2159" s="210"/>
      <c r="EP2159" s="210"/>
      <c r="EQ2159" s="210"/>
      <c r="ER2159" s="210"/>
      <c r="ES2159" s="210"/>
      <c r="ET2159" s="210"/>
      <c r="EU2159" s="210"/>
      <c r="EV2159" s="210"/>
      <c r="EW2159" s="210"/>
      <c r="EX2159" s="210"/>
      <c r="EY2159" s="210"/>
      <c r="EZ2159" s="210"/>
      <c r="FA2159" s="210"/>
      <c r="FB2159" s="210"/>
      <c r="FC2159" s="210"/>
      <c r="FD2159" s="210"/>
      <c r="FE2159" s="210"/>
      <c r="FF2159" s="210"/>
      <c r="FG2159" s="210"/>
      <c r="FH2159" s="210"/>
      <c r="FI2159" s="210"/>
      <c r="FJ2159" s="210"/>
      <c r="FK2159" s="210"/>
      <c r="FL2159" s="210"/>
      <c r="FM2159" s="210"/>
      <c r="FN2159" s="210"/>
      <c r="FO2159" s="210"/>
      <c r="FP2159" s="210"/>
      <c r="FQ2159" s="210"/>
      <c r="FR2159" s="210"/>
      <c r="FS2159" s="210"/>
      <c r="FT2159" s="210"/>
      <c r="FU2159" s="210"/>
      <c r="FV2159" s="210"/>
      <c r="FW2159" s="210"/>
      <c r="FX2159" s="210"/>
      <c r="FY2159" s="210"/>
      <c r="FZ2159" s="210"/>
      <c r="GA2159" s="210"/>
      <c r="GB2159" s="210"/>
      <c r="GC2159" s="210"/>
      <c r="GD2159" s="210"/>
      <c r="GE2159" s="210"/>
      <c r="GF2159" s="210"/>
      <c r="GG2159" s="210"/>
      <c r="GH2159" s="210"/>
      <c r="GI2159" s="210"/>
      <c r="GJ2159" s="210"/>
      <c r="GK2159" s="210"/>
      <c r="GL2159" s="210"/>
      <c r="GM2159" s="210"/>
      <c r="GN2159" s="210"/>
      <c r="GO2159" s="210"/>
      <c r="GP2159" s="210"/>
      <c r="GQ2159" s="210"/>
      <c r="GR2159" s="210"/>
      <c r="GS2159" s="210"/>
      <c r="GT2159" s="210"/>
      <c r="GU2159" s="210"/>
      <c r="GV2159" s="210"/>
      <c r="GW2159" s="210"/>
      <c r="GX2159" s="210"/>
      <c r="GY2159" s="210"/>
      <c r="GZ2159" s="210"/>
      <c r="HA2159" s="210"/>
      <c r="HB2159" s="210"/>
      <c r="HC2159" s="210"/>
      <c r="HD2159" s="210"/>
      <c r="HE2159" s="210"/>
      <c r="HF2159" s="210"/>
      <c r="HG2159" s="210"/>
      <c r="HH2159" s="210"/>
      <c r="HI2159" s="210"/>
      <c r="HJ2159" s="210"/>
      <c r="HK2159" s="210"/>
      <c r="HL2159" s="210"/>
      <c r="HM2159" s="210"/>
      <c r="HN2159" s="210"/>
      <c r="HO2159" s="210"/>
      <c r="HP2159" s="210"/>
      <c r="HQ2159" s="210"/>
      <c r="HR2159" s="210"/>
      <c r="HS2159" s="210"/>
      <c r="HT2159" s="210"/>
      <c r="HU2159" s="210"/>
      <c r="HV2159" s="210"/>
      <c r="HW2159" s="210"/>
      <c r="HX2159" s="210"/>
      <c r="HY2159" s="210"/>
      <c r="HZ2159" s="210"/>
      <c r="IA2159" s="210"/>
      <c r="IB2159" s="210"/>
      <c r="IC2159" s="210"/>
      <c r="ID2159" s="210"/>
      <c r="IE2159" s="210"/>
      <c r="IF2159" s="210"/>
      <c r="IG2159" s="210"/>
      <c r="IH2159" s="210"/>
      <c r="II2159" s="210"/>
      <c r="IJ2159" s="210"/>
      <c r="IK2159" s="210"/>
      <c r="IL2159" s="210"/>
      <c r="IM2159" s="210"/>
      <c r="IN2159" s="210"/>
      <c r="IO2159" s="210"/>
      <c r="IP2159" s="210"/>
      <c r="IQ2159" s="210"/>
      <c r="IR2159" s="210"/>
      <c r="IS2159" s="210"/>
      <c r="IT2159" s="210"/>
      <c r="IU2159" s="210"/>
      <c r="IV2159" s="210"/>
      <c r="IW2159" s="210"/>
      <c r="IX2159" s="210"/>
      <c r="IY2159" s="210"/>
      <c r="IZ2159" s="210"/>
      <c r="JA2159" s="210"/>
      <c r="JB2159" s="210"/>
      <c r="JC2159" s="210"/>
      <c r="JD2159" s="210"/>
      <c r="JE2159" s="210"/>
      <c r="JF2159" s="210"/>
      <c r="JG2159" s="210"/>
      <c r="JH2159" s="210"/>
      <c r="JI2159" s="210"/>
      <c r="JJ2159" s="210"/>
      <c r="JK2159" s="210"/>
      <c r="JL2159" s="210"/>
      <c r="JM2159" s="210"/>
      <c r="JN2159" s="210"/>
    </row>
    <row r="2160" spans="1:274" s="710" customFormat="1" ht="45" x14ac:dyDescent="0.25">
      <c r="A2160" s="664"/>
      <c r="B2160" s="1343"/>
      <c r="C2160" s="2860" t="s">
        <v>441</v>
      </c>
      <c r="D2160" s="991"/>
      <c r="E2160" s="991"/>
      <c r="F2160" s="1664">
        <f t="shared" si="2128"/>
        <v>2613</v>
      </c>
      <c r="G2160" s="992">
        <f t="shared" si="2128"/>
        <v>2613</v>
      </c>
      <c r="H2160" s="992">
        <f t="shared" si="2128"/>
        <v>2008</v>
      </c>
      <c r="I2160" s="1113">
        <f t="shared" si="2128"/>
        <v>76.846536548029093</v>
      </c>
      <c r="J2160" s="1195"/>
      <c r="K2160" s="1195"/>
      <c r="L2160" s="1196"/>
      <c r="M2160" s="1196"/>
      <c r="N2160" s="1196"/>
      <c r="O2160" s="1196"/>
      <c r="P2160" s="1196"/>
      <c r="Q2160" s="1196"/>
      <c r="R2160" s="2147"/>
      <c r="S2160" s="2147"/>
      <c r="T2160" s="2147"/>
      <c r="U2160" s="2147"/>
      <c r="V2160" s="2147"/>
      <c r="W2160" s="2147"/>
      <c r="X2160" s="2147"/>
      <c r="Y2160" s="2147"/>
      <c r="Z2160" s="2147"/>
      <c r="AA2160" s="2147"/>
      <c r="AB2160" s="2147"/>
      <c r="AC2160" s="2147"/>
      <c r="AD2160" s="2147"/>
      <c r="AE2160" s="2147"/>
      <c r="AF2160" s="3596"/>
      <c r="AG2160" s="2147"/>
      <c r="AH2160" s="2147"/>
      <c r="AI2160" s="2207"/>
      <c r="AJ2160" s="2207"/>
      <c r="AK2160" s="2147"/>
      <c r="AL2160" s="1816"/>
      <c r="AM2160" s="687"/>
      <c r="AN2160" s="210"/>
      <c r="AO2160" s="210"/>
      <c r="AP2160" s="210"/>
      <c r="AQ2160" s="210"/>
      <c r="AR2160" s="210"/>
      <c r="AS2160" s="210"/>
      <c r="AT2160" s="210"/>
      <c r="AU2160" s="210"/>
      <c r="AV2160" s="210"/>
      <c r="AW2160" s="210"/>
      <c r="AX2160" s="210"/>
      <c r="AY2160" s="210"/>
      <c r="AZ2160" s="210"/>
      <c r="BA2160" s="210"/>
      <c r="BB2160" s="210"/>
      <c r="BC2160" s="210"/>
      <c r="BD2160" s="210"/>
      <c r="BE2160" s="210"/>
      <c r="BF2160" s="210"/>
      <c r="BG2160" s="210"/>
      <c r="BH2160" s="210"/>
      <c r="BI2160" s="210"/>
      <c r="BJ2160" s="210"/>
      <c r="BK2160" s="210"/>
      <c r="BL2160" s="210"/>
      <c r="BM2160" s="210"/>
      <c r="BN2160" s="210"/>
      <c r="BO2160" s="210"/>
      <c r="BP2160" s="210"/>
      <c r="BQ2160" s="210"/>
      <c r="BR2160" s="210"/>
      <c r="BS2160" s="210"/>
      <c r="BT2160" s="210"/>
      <c r="BU2160" s="210"/>
      <c r="BV2160" s="210"/>
      <c r="BW2160" s="210"/>
      <c r="BX2160" s="210"/>
      <c r="BY2160" s="210"/>
      <c r="BZ2160" s="210"/>
      <c r="CA2160" s="210"/>
      <c r="CB2160" s="210"/>
      <c r="CC2160" s="210"/>
      <c r="CD2160" s="210"/>
      <c r="CE2160" s="210"/>
      <c r="CF2160" s="210"/>
      <c r="CG2160" s="210"/>
      <c r="CH2160" s="210"/>
      <c r="CI2160" s="210"/>
      <c r="CJ2160" s="210"/>
      <c r="CK2160" s="210"/>
      <c r="CL2160" s="210"/>
      <c r="CM2160" s="210"/>
      <c r="CN2160" s="210"/>
      <c r="CO2160" s="210"/>
      <c r="CP2160" s="210"/>
      <c r="CQ2160" s="210"/>
      <c r="CR2160" s="210"/>
      <c r="CS2160" s="210"/>
      <c r="CT2160" s="210"/>
      <c r="CU2160" s="210"/>
      <c r="CV2160" s="210"/>
      <c r="CW2160" s="210"/>
      <c r="CX2160" s="210"/>
      <c r="CY2160" s="210"/>
      <c r="CZ2160" s="210"/>
      <c r="DA2160" s="210"/>
      <c r="DB2160" s="210"/>
      <c r="DC2160" s="210"/>
      <c r="DD2160" s="210"/>
      <c r="DE2160" s="210"/>
      <c r="DF2160" s="210"/>
      <c r="DG2160" s="210"/>
      <c r="DH2160" s="210"/>
      <c r="DI2160" s="210"/>
      <c r="DJ2160" s="210"/>
      <c r="DK2160" s="210"/>
      <c r="DL2160" s="210"/>
      <c r="DM2160" s="210"/>
      <c r="DN2160" s="210"/>
      <c r="DO2160" s="210"/>
      <c r="DP2160" s="210"/>
      <c r="DQ2160" s="210"/>
      <c r="DR2160" s="210"/>
      <c r="DS2160" s="210"/>
      <c r="DT2160" s="210"/>
      <c r="DU2160" s="210"/>
      <c r="DV2160" s="210"/>
      <c r="DW2160" s="210"/>
      <c r="DX2160" s="210"/>
      <c r="DY2160" s="210"/>
      <c r="DZ2160" s="210"/>
      <c r="EA2160" s="210"/>
      <c r="EB2160" s="210"/>
      <c r="EC2160" s="210"/>
      <c r="ED2160" s="210"/>
      <c r="EE2160" s="210"/>
      <c r="EF2160" s="210"/>
      <c r="EG2160" s="210"/>
      <c r="EH2160" s="210"/>
      <c r="EI2160" s="210"/>
      <c r="EJ2160" s="210"/>
      <c r="EK2160" s="210"/>
      <c r="EL2160" s="210"/>
      <c r="EM2160" s="210"/>
      <c r="EN2160" s="210"/>
      <c r="EO2160" s="210"/>
      <c r="EP2160" s="210"/>
      <c r="EQ2160" s="210"/>
      <c r="ER2160" s="210"/>
      <c r="ES2160" s="210"/>
      <c r="ET2160" s="210"/>
      <c r="EU2160" s="210"/>
      <c r="EV2160" s="210"/>
      <c r="EW2160" s="210"/>
      <c r="EX2160" s="210"/>
      <c r="EY2160" s="210"/>
      <c r="EZ2160" s="210"/>
      <c r="FA2160" s="210"/>
      <c r="FB2160" s="210"/>
      <c r="FC2160" s="210"/>
      <c r="FD2160" s="210"/>
      <c r="FE2160" s="210"/>
      <c r="FF2160" s="210"/>
      <c r="FG2160" s="210"/>
      <c r="FH2160" s="210"/>
      <c r="FI2160" s="210"/>
      <c r="FJ2160" s="210"/>
      <c r="FK2160" s="210"/>
      <c r="FL2160" s="210"/>
      <c r="FM2160" s="210"/>
      <c r="FN2160" s="210"/>
      <c r="FO2160" s="210"/>
      <c r="FP2160" s="210"/>
      <c r="FQ2160" s="210"/>
      <c r="FR2160" s="210"/>
      <c r="FS2160" s="210"/>
      <c r="FT2160" s="210"/>
      <c r="FU2160" s="210"/>
      <c r="FV2160" s="210"/>
      <c r="FW2160" s="210"/>
      <c r="FX2160" s="210"/>
      <c r="FY2160" s="210"/>
      <c r="FZ2160" s="210"/>
      <c r="GA2160" s="210"/>
      <c r="GB2160" s="210"/>
      <c r="GC2160" s="210"/>
      <c r="GD2160" s="210"/>
      <c r="GE2160" s="210"/>
      <c r="GF2160" s="210"/>
      <c r="GG2160" s="210"/>
      <c r="GH2160" s="210"/>
      <c r="GI2160" s="210"/>
      <c r="GJ2160" s="210"/>
      <c r="GK2160" s="210"/>
      <c r="GL2160" s="210"/>
      <c r="GM2160" s="210"/>
      <c r="GN2160" s="210"/>
      <c r="GO2160" s="210"/>
      <c r="GP2160" s="210"/>
      <c r="GQ2160" s="210"/>
      <c r="GR2160" s="210"/>
      <c r="GS2160" s="210"/>
      <c r="GT2160" s="210"/>
      <c r="GU2160" s="210"/>
      <c r="GV2160" s="210"/>
      <c r="GW2160" s="210"/>
      <c r="GX2160" s="210"/>
      <c r="GY2160" s="210"/>
      <c r="GZ2160" s="210"/>
      <c r="HA2160" s="210"/>
      <c r="HB2160" s="210"/>
      <c r="HC2160" s="210"/>
      <c r="HD2160" s="210"/>
      <c r="HE2160" s="210"/>
      <c r="HF2160" s="210"/>
      <c r="HG2160" s="210"/>
      <c r="HH2160" s="210"/>
      <c r="HI2160" s="210"/>
      <c r="HJ2160" s="210"/>
      <c r="HK2160" s="210"/>
      <c r="HL2160" s="210"/>
      <c r="HM2160" s="210"/>
      <c r="HN2160" s="210"/>
      <c r="HO2160" s="210"/>
      <c r="HP2160" s="210"/>
      <c r="HQ2160" s="210"/>
      <c r="HR2160" s="210"/>
      <c r="HS2160" s="210"/>
      <c r="HT2160" s="210"/>
      <c r="HU2160" s="210"/>
      <c r="HV2160" s="210"/>
      <c r="HW2160" s="210"/>
      <c r="HX2160" s="210"/>
      <c r="HY2160" s="210"/>
      <c r="HZ2160" s="210"/>
      <c r="IA2160" s="210"/>
      <c r="IB2160" s="210"/>
      <c r="IC2160" s="210"/>
      <c r="ID2160" s="210"/>
      <c r="IE2160" s="210"/>
      <c r="IF2160" s="210"/>
      <c r="IG2160" s="210"/>
      <c r="IH2160" s="210"/>
      <c r="II2160" s="210"/>
      <c r="IJ2160" s="210"/>
      <c r="IK2160" s="210"/>
      <c r="IL2160" s="210"/>
      <c r="IM2160" s="210"/>
      <c r="IN2160" s="210"/>
      <c r="IO2160" s="210"/>
      <c r="IP2160" s="210"/>
      <c r="IQ2160" s="210"/>
      <c r="IR2160" s="210"/>
      <c r="IS2160" s="210"/>
      <c r="IT2160" s="210"/>
      <c r="IU2160" s="210"/>
      <c r="IV2160" s="210"/>
      <c r="IW2160" s="210"/>
      <c r="IX2160" s="210"/>
      <c r="IY2160" s="210"/>
      <c r="IZ2160" s="210"/>
      <c r="JA2160" s="210"/>
      <c r="JB2160" s="210"/>
      <c r="JC2160" s="210"/>
      <c r="JD2160" s="210"/>
      <c r="JE2160" s="210"/>
      <c r="JF2160" s="210"/>
      <c r="JG2160" s="210"/>
      <c r="JH2160" s="210"/>
      <c r="JI2160" s="210"/>
      <c r="JJ2160" s="210"/>
      <c r="JK2160" s="210"/>
      <c r="JL2160" s="210"/>
      <c r="JM2160" s="210"/>
      <c r="JN2160" s="210"/>
    </row>
    <row r="2161" spans="1:274" s="710" customFormat="1" ht="30" x14ac:dyDescent="0.25">
      <c r="A2161" s="664"/>
      <c r="B2161" s="1343"/>
      <c r="C2161" s="2861" t="s">
        <v>442</v>
      </c>
      <c r="D2161" s="991"/>
      <c r="E2161" s="991"/>
      <c r="F2161" s="1664">
        <f t="shared" si="2128"/>
        <v>500</v>
      </c>
      <c r="G2161" s="992">
        <f t="shared" si="2128"/>
        <v>500</v>
      </c>
      <c r="H2161" s="992">
        <f t="shared" si="2128"/>
        <v>385</v>
      </c>
      <c r="I2161" s="1113">
        <f t="shared" si="2128"/>
        <v>77</v>
      </c>
      <c r="J2161" s="1195"/>
      <c r="K2161" s="1195"/>
      <c r="L2161" s="1196"/>
      <c r="M2161" s="1196"/>
      <c r="N2161" s="1196"/>
      <c r="O2161" s="1196"/>
      <c r="P2161" s="1196"/>
      <c r="Q2161" s="1196"/>
      <c r="R2161" s="2147"/>
      <c r="S2161" s="2147"/>
      <c r="T2161" s="2147"/>
      <c r="U2161" s="2147"/>
      <c r="V2161" s="2147"/>
      <c r="W2161" s="2147"/>
      <c r="X2161" s="2147"/>
      <c r="Y2161" s="2147"/>
      <c r="Z2161" s="2147"/>
      <c r="AA2161" s="2147"/>
      <c r="AB2161" s="2147"/>
      <c r="AC2161" s="2147"/>
      <c r="AD2161" s="2147"/>
      <c r="AE2161" s="2147"/>
      <c r="AF2161" s="3596"/>
      <c r="AG2161" s="2147"/>
      <c r="AH2161" s="2147"/>
      <c r="AI2161" s="2207"/>
      <c r="AJ2161" s="2207"/>
      <c r="AK2161" s="2147"/>
      <c r="AL2161" s="1816"/>
      <c r="AM2161" s="687"/>
      <c r="AN2161" s="210"/>
      <c r="AO2161" s="210"/>
      <c r="AP2161" s="210"/>
      <c r="AQ2161" s="210"/>
      <c r="AR2161" s="210"/>
      <c r="AS2161" s="210"/>
      <c r="AT2161" s="210"/>
      <c r="AU2161" s="210"/>
      <c r="AV2161" s="210"/>
      <c r="AW2161" s="210"/>
      <c r="AX2161" s="210"/>
      <c r="AY2161" s="210"/>
      <c r="AZ2161" s="210"/>
      <c r="BA2161" s="210"/>
      <c r="BB2161" s="210"/>
      <c r="BC2161" s="210"/>
      <c r="BD2161" s="210"/>
      <c r="BE2161" s="210"/>
      <c r="BF2161" s="210"/>
      <c r="BG2161" s="210"/>
      <c r="BH2161" s="210"/>
      <c r="BI2161" s="210"/>
      <c r="BJ2161" s="210"/>
      <c r="BK2161" s="210"/>
      <c r="BL2161" s="210"/>
      <c r="BM2161" s="210"/>
      <c r="BN2161" s="210"/>
      <c r="BO2161" s="210"/>
      <c r="BP2161" s="210"/>
      <c r="BQ2161" s="210"/>
      <c r="BR2161" s="210"/>
      <c r="BS2161" s="210"/>
      <c r="BT2161" s="210"/>
      <c r="BU2161" s="210"/>
      <c r="BV2161" s="210"/>
      <c r="BW2161" s="210"/>
      <c r="BX2161" s="210"/>
      <c r="BY2161" s="210"/>
      <c r="BZ2161" s="210"/>
      <c r="CA2161" s="210"/>
      <c r="CB2161" s="210"/>
      <c r="CC2161" s="210"/>
      <c r="CD2161" s="210"/>
      <c r="CE2161" s="210"/>
      <c r="CF2161" s="210"/>
      <c r="CG2161" s="210"/>
      <c r="CH2161" s="210"/>
      <c r="CI2161" s="210"/>
      <c r="CJ2161" s="210"/>
      <c r="CK2161" s="210"/>
      <c r="CL2161" s="210"/>
      <c r="CM2161" s="210"/>
      <c r="CN2161" s="210"/>
      <c r="CO2161" s="210"/>
      <c r="CP2161" s="210"/>
      <c r="CQ2161" s="210"/>
      <c r="CR2161" s="210"/>
      <c r="CS2161" s="210"/>
      <c r="CT2161" s="210"/>
      <c r="CU2161" s="210"/>
      <c r="CV2161" s="210"/>
      <c r="CW2161" s="210"/>
      <c r="CX2161" s="210"/>
      <c r="CY2161" s="210"/>
      <c r="CZ2161" s="210"/>
      <c r="DA2161" s="210"/>
      <c r="DB2161" s="210"/>
      <c r="DC2161" s="210"/>
      <c r="DD2161" s="210"/>
      <c r="DE2161" s="210"/>
      <c r="DF2161" s="210"/>
      <c r="DG2161" s="210"/>
      <c r="DH2161" s="210"/>
      <c r="DI2161" s="210"/>
      <c r="DJ2161" s="210"/>
      <c r="DK2161" s="210"/>
      <c r="DL2161" s="210"/>
      <c r="DM2161" s="210"/>
      <c r="DN2161" s="210"/>
      <c r="DO2161" s="210"/>
      <c r="DP2161" s="210"/>
      <c r="DQ2161" s="210"/>
      <c r="DR2161" s="210"/>
      <c r="DS2161" s="210"/>
      <c r="DT2161" s="210"/>
      <c r="DU2161" s="210"/>
      <c r="DV2161" s="210"/>
      <c r="DW2161" s="210"/>
      <c r="DX2161" s="210"/>
      <c r="DY2161" s="210"/>
      <c r="DZ2161" s="210"/>
      <c r="EA2161" s="210"/>
      <c r="EB2161" s="210"/>
      <c r="EC2161" s="210"/>
      <c r="ED2161" s="210"/>
      <c r="EE2161" s="210"/>
      <c r="EF2161" s="210"/>
      <c r="EG2161" s="210"/>
      <c r="EH2161" s="210"/>
      <c r="EI2161" s="210"/>
      <c r="EJ2161" s="210"/>
      <c r="EK2161" s="210"/>
      <c r="EL2161" s="210"/>
      <c r="EM2161" s="210"/>
      <c r="EN2161" s="210"/>
      <c r="EO2161" s="210"/>
      <c r="EP2161" s="210"/>
      <c r="EQ2161" s="210"/>
      <c r="ER2161" s="210"/>
      <c r="ES2161" s="210"/>
      <c r="ET2161" s="210"/>
      <c r="EU2161" s="210"/>
      <c r="EV2161" s="210"/>
      <c r="EW2161" s="210"/>
      <c r="EX2161" s="210"/>
      <c r="EY2161" s="210"/>
      <c r="EZ2161" s="210"/>
      <c r="FA2161" s="210"/>
      <c r="FB2161" s="210"/>
      <c r="FC2161" s="210"/>
      <c r="FD2161" s="210"/>
      <c r="FE2161" s="210"/>
      <c r="FF2161" s="210"/>
      <c r="FG2161" s="210"/>
      <c r="FH2161" s="210"/>
      <c r="FI2161" s="210"/>
      <c r="FJ2161" s="210"/>
      <c r="FK2161" s="210"/>
      <c r="FL2161" s="210"/>
      <c r="FM2161" s="210"/>
      <c r="FN2161" s="210"/>
      <c r="FO2161" s="210"/>
      <c r="FP2161" s="210"/>
      <c r="FQ2161" s="210"/>
      <c r="FR2161" s="210"/>
      <c r="FS2161" s="210"/>
      <c r="FT2161" s="210"/>
      <c r="FU2161" s="210"/>
      <c r="FV2161" s="210"/>
      <c r="FW2161" s="210"/>
      <c r="FX2161" s="210"/>
      <c r="FY2161" s="210"/>
      <c r="FZ2161" s="210"/>
      <c r="GA2161" s="210"/>
      <c r="GB2161" s="210"/>
      <c r="GC2161" s="210"/>
      <c r="GD2161" s="210"/>
      <c r="GE2161" s="210"/>
      <c r="GF2161" s="210"/>
      <c r="GG2161" s="210"/>
      <c r="GH2161" s="210"/>
      <c r="GI2161" s="210"/>
      <c r="GJ2161" s="210"/>
      <c r="GK2161" s="210"/>
      <c r="GL2161" s="210"/>
      <c r="GM2161" s="210"/>
      <c r="GN2161" s="210"/>
      <c r="GO2161" s="210"/>
      <c r="GP2161" s="210"/>
      <c r="GQ2161" s="210"/>
      <c r="GR2161" s="210"/>
      <c r="GS2161" s="210"/>
      <c r="GT2161" s="210"/>
      <c r="GU2161" s="210"/>
      <c r="GV2161" s="210"/>
      <c r="GW2161" s="210"/>
      <c r="GX2161" s="210"/>
      <c r="GY2161" s="210"/>
      <c r="GZ2161" s="210"/>
      <c r="HA2161" s="210"/>
      <c r="HB2161" s="210"/>
      <c r="HC2161" s="210"/>
      <c r="HD2161" s="210"/>
      <c r="HE2161" s="210"/>
      <c r="HF2161" s="210"/>
      <c r="HG2161" s="210"/>
      <c r="HH2161" s="210"/>
      <c r="HI2161" s="210"/>
      <c r="HJ2161" s="210"/>
      <c r="HK2161" s="210"/>
      <c r="HL2161" s="210"/>
      <c r="HM2161" s="210"/>
      <c r="HN2161" s="210"/>
      <c r="HO2161" s="210"/>
      <c r="HP2161" s="210"/>
      <c r="HQ2161" s="210"/>
      <c r="HR2161" s="210"/>
      <c r="HS2161" s="210"/>
      <c r="HT2161" s="210"/>
      <c r="HU2161" s="210"/>
      <c r="HV2161" s="210"/>
      <c r="HW2161" s="210"/>
      <c r="HX2161" s="210"/>
      <c r="HY2161" s="210"/>
      <c r="HZ2161" s="210"/>
      <c r="IA2161" s="210"/>
      <c r="IB2161" s="210"/>
      <c r="IC2161" s="210"/>
      <c r="ID2161" s="210"/>
      <c r="IE2161" s="210"/>
      <c r="IF2161" s="210"/>
      <c r="IG2161" s="210"/>
      <c r="IH2161" s="210"/>
      <c r="II2161" s="210"/>
      <c r="IJ2161" s="210"/>
      <c r="IK2161" s="210"/>
      <c r="IL2161" s="210"/>
      <c r="IM2161" s="210"/>
      <c r="IN2161" s="210"/>
      <c r="IO2161" s="210"/>
      <c r="IP2161" s="210"/>
      <c r="IQ2161" s="210"/>
      <c r="IR2161" s="210"/>
      <c r="IS2161" s="210"/>
      <c r="IT2161" s="210"/>
      <c r="IU2161" s="210"/>
      <c r="IV2161" s="210"/>
      <c r="IW2161" s="210"/>
      <c r="IX2161" s="210"/>
      <c r="IY2161" s="210"/>
      <c r="IZ2161" s="210"/>
      <c r="JA2161" s="210"/>
      <c r="JB2161" s="210"/>
      <c r="JC2161" s="210"/>
      <c r="JD2161" s="210"/>
      <c r="JE2161" s="210"/>
      <c r="JF2161" s="210"/>
      <c r="JG2161" s="210"/>
      <c r="JH2161" s="210"/>
      <c r="JI2161" s="210"/>
      <c r="JJ2161" s="210"/>
      <c r="JK2161" s="210"/>
      <c r="JL2161" s="210"/>
      <c r="JM2161" s="210"/>
      <c r="JN2161" s="210"/>
    </row>
    <row r="2162" spans="1:274" s="710" customFormat="1" ht="30" x14ac:dyDescent="0.25">
      <c r="A2162" s="664"/>
      <c r="B2162" s="1343"/>
      <c r="C2162" s="2861" t="s">
        <v>515</v>
      </c>
      <c r="D2162" s="991"/>
      <c r="E2162" s="991"/>
      <c r="F2162" s="1664">
        <f t="shared" ref="F2162:H2180" si="2147">F2095</f>
        <v>0</v>
      </c>
      <c r="G2162" s="992">
        <f t="shared" si="2147"/>
        <v>0</v>
      </c>
      <c r="H2162" s="992">
        <f t="shared" si="2147"/>
        <v>0</v>
      </c>
      <c r="I2162" s="1113"/>
      <c r="J2162" s="1195"/>
      <c r="K2162" s="1195"/>
      <c r="L2162" s="1196"/>
      <c r="M2162" s="1196"/>
      <c r="N2162" s="1196"/>
      <c r="O2162" s="1196"/>
      <c r="P2162" s="1196"/>
      <c r="Q2162" s="1196"/>
      <c r="R2162" s="2147"/>
      <c r="S2162" s="2147"/>
      <c r="T2162" s="2147"/>
      <c r="U2162" s="2147"/>
      <c r="V2162" s="2147"/>
      <c r="W2162" s="2147"/>
      <c r="X2162" s="2147"/>
      <c r="Y2162" s="2147"/>
      <c r="Z2162" s="2147"/>
      <c r="AA2162" s="2147"/>
      <c r="AB2162" s="2147"/>
      <c r="AC2162" s="2147"/>
      <c r="AD2162" s="2147"/>
      <c r="AE2162" s="2147"/>
      <c r="AF2162" s="3596"/>
      <c r="AG2162" s="2147"/>
      <c r="AH2162" s="2147"/>
      <c r="AI2162" s="2207"/>
      <c r="AJ2162" s="2207"/>
      <c r="AK2162" s="2147"/>
      <c r="AL2162" s="1816"/>
      <c r="AM2162" s="687"/>
      <c r="AN2162" s="210"/>
      <c r="AO2162" s="210"/>
      <c r="AP2162" s="210"/>
      <c r="AQ2162" s="210"/>
      <c r="AR2162" s="210"/>
      <c r="AS2162" s="210"/>
      <c r="AT2162" s="210"/>
      <c r="AU2162" s="210"/>
      <c r="AV2162" s="210"/>
      <c r="AW2162" s="210"/>
      <c r="AX2162" s="210"/>
      <c r="AY2162" s="210"/>
      <c r="AZ2162" s="210"/>
      <c r="BA2162" s="210"/>
      <c r="BB2162" s="210"/>
      <c r="BC2162" s="210"/>
      <c r="BD2162" s="210"/>
      <c r="BE2162" s="210"/>
      <c r="BF2162" s="210"/>
      <c r="BG2162" s="210"/>
      <c r="BH2162" s="210"/>
      <c r="BI2162" s="210"/>
      <c r="BJ2162" s="210"/>
      <c r="BK2162" s="210"/>
      <c r="BL2162" s="210"/>
      <c r="BM2162" s="210"/>
      <c r="BN2162" s="210"/>
      <c r="BO2162" s="210"/>
      <c r="BP2162" s="210"/>
      <c r="BQ2162" s="210"/>
      <c r="BR2162" s="210"/>
      <c r="BS2162" s="210"/>
      <c r="BT2162" s="210"/>
      <c r="BU2162" s="210"/>
      <c r="BV2162" s="210"/>
      <c r="BW2162" s="210"/>
      <c r="BX2162" s="210"/>
      <c r="BY2162" s="210"/>
      <c r="BZ2162" s="210"/>
      <c r="CA2162" s="210"/>
      <c r="CB2162" s="210"/>
      <c r="CC2162" s="210"/>
      <c r="CD2162" s="210"/>
      <c r="CE2162" s="210"/>
      <c r="CF2162" s="210"/>
      <c r="CG2162" s="210"/>
      <c r="CH2162" s="210"/>
      <c r="CI2162" s="210"/>
      <c r="CJ2162" s="210"/>
      <c r="CK2162" s="210"/>
      <c r="CL2162" s="210"/>
      <c r="CM2162" s="210"/>
      <c r="CN2162" s="210"/>
      <c r="CO2162" s="210"/>
      <c r="CP2162" s="210"/>
      <c r="CQ2162" s="210"/>
      <c r="CR2162" s="210"/>
      <c r="CS2162" s="210"/>
      <c r="CT2162" s="210"/>
      <c r="CU2162" s="210"/>
      <c r="CV2162" s="210"/>
      <c r="CW2162" s="210"/>
      <c r="CX2162" s="210"/>
      <c r="CY2162" s="210"/>
      <c r="CZ2162" s="210"/>
      <c r="DA2162" s="210"/>
      <c r="DB2162" s="210"/>
      <c r="DC2162" s="210"/>
      <c r="DD2162" s="210"/>
      <c r="DE2162" s="210"/>
      <c r="DF2162" s="210"/>
      <c r="DG2162" s="210"/>
      <c r="DH2162" s="210"/>
      <c r="DI2162" s="210"/>
      <c r="DJ2162" s="210"/>
      <c r="DK2162" s="210"/>
      <c r="DL2162" s="210"/>
      <c r="DM2162" s="210"/>
      <c r="DN2162" s="210"/>
      <c r="DO2162" s="210"/>
      <c r="DP2162" s="210"/>
      <c r="DQ2162" s="210"/>
      <c r="DR2162" s="210"/>
      <c r="DS2162" s="210"/>
      <c r="DT2162" s="210"/>
      <c r="DU2162" s="210"/>
      <c r="DV2162" s="210"/>
      <c r="DW2162" s="210"/>
      <c r="DX2162" s="210"/>
      <c r="DY2162" s="210"/>
      <c r="DZ2162" s="210"/>
      <c r="EA2162" s="210"/>
      <c r="EB2162" s="210"/>
      <c r="EC2162" s="210"/>
      <c r="ED2162" s="210"/>
      <c r="EE2162" s="210"/>
      <c r="EF2162" s="210"/>
      <c r="EG2162" s="210"/>
      <c r="EH2162" s="210"/>
      <c r="EI2162" s="210"/>
      <c r="EJ2162" s="210"/>
      <c r="EK2162" s="210"/>
      <c r="EL2162" s="210"/>
      <c r="EM2162" s="210"/>
      <c r="EN2162" s="210"/>
      <c r="EO2162" s="210"/>
      <c r="EP2162" s="210"/>
      <c r="EQ2162" s="210"/>
      <c r="ER2162" s="210"/>
      <c r="ES2162" s="210"/>
      <c r="ET2162" s="210"/>
      <c r="EU2162" s="210"/>
      <c r="EV2162" s="210"/>
      <c r="EW2162" s="210"/>
      <c r="EX2162" s="210"/>
      <c r="EY2162" s="210"/>
      <c r="EZ2162" s="210"/>
      <c r="FA2162" s="210"/>
      <c r="FB2162" s="210"/>
      <c r="FC2162" s="210"/>
      <c r="FD2162" s="210"/>
      <c r="FE2162" s="210"/>
      <c r="FF2162" s="210"/>
      <c r="FG2162" s="210"/>
      <c r="FH2162" s="210"/>
      <c r="FI2162" s="210"/>
      <c r="FJ2162" s="210"/>
      <c r="FK2162" s="210"/>
      <c r="FL2162" s="210"/>
      <c r="FM2162" s="210"/>
      <c r="FN2162" s="210"/>
      <c r="FO2162" s="210"/>
      <c r="FP2162" s="210"/>
      <c r="FQ2162" s="210"/>
      <c r="FR2162" s="210"/>
      <c r="FS2162" s="210"/>
      <c r="FT2162" s="210"/>
      <c r="FU2162" s="210"/>
      <c r="FV2162" s="210"/>
      <c r="FW2162" s="210"/>
      <c r="FX2162" s="210"/>
      <c r="FY2162" s="210"/>
      <c r="FZ2162" s="210"/>
      <c r="GA2162" s="210"/>
      <c r="GB2162" s="210"/>
      <c r="GC2162" s="210"/>
      <c r="GD2162" s="210"/>
      <c r="GE2162" s="210"/>
      <c r="GF2162" s="210"/>
      <c r="GG2162" s="210"/>
      <c r="GH2162" s="210"/>
      <c r="GI2162" s="210"/>
      <c r="GJ2162" s="210"/>
      <c r="GK2162" s="210"/>
      <c r="GL2162" s="210"/>
      <c r="GM2162" s="210"/>
      <c r="GN2162" s="210"/>
      <c r="GO2162" s="210"/>
      <c r="GP2162" s="210"/>
      <c r="GQ2162" s="210"/>
      <c r="GR2162" s="210"/>
      <c r="GS2162" s="210"/>
      <c r="GT2162" s="210"/>
      <c r="GU2162" s="210"/>
      <c r="GV2162" s="210"/>
      <c r="GW2162" s="210"/>
      <c r="GX2162" s="210"/>
      <c r="GY2162" s="210"/>
      <c r="GZ2162" s="210"/>
      <c r="HA2162" s="210"/>
      <c r="HB2162" s="210"/>
      <c r="HC2162" s="210"/>
      <c r="HD2162" s="210"/>
      <c r="HE2162" s="210"/>
      <c r="HF2162" s="210"/>
      <c r="HG2162" s="210"/>
      <c r="HH2162" s="210"/>
      <c r="HI2162" s="210"/>
      <c r="HJ2162" s="210"/>
      <c r="HK2162" s="210"/>
      <c r="HL2162" s="210"/>
      <c r="HM2162" s="210"/>
      <c r="HN2162" s="210"/>
      <c r="HO2162" s="210"/>
      <c r="HP2162" s="210"/>
      <c r="HQ2162" s="210"/>
      <c r="HR2162" s="210"/>
      <c r="HS2162" s="210"/>
      <c r="HT2162" s="210"/>
      <c r="HU2162" s="210"/>
      <c r="HV2162" s="210"/>
      <c r="HW2162" s="210"/>
      <c r="HX2162" s="210"/>
      <c r="HY2162" s="210"/>
      <c r="HZ2162" s="210"/>
      <c r="IA2162" s="210"/>
      <c r="IB2162" s="210"/>
      <c r="IC2162" s="210"/>
      <c r="ID2162" s="210"/>
      <c r="IE2162" s="210"/>
      <c r="IF2162" s="210"/>
      <c r="IG2162" s="210"/>
      <c r="IH2162" s="210"/>
      <c r="II2162" s="210"/>
      <c r="IJ2162" s="210"/>
      <c r="IK2162" s="210"/>
      <c r="IL2162" s="210"/>
      <c r="IM2162" s="210"/>
      <c r="IN2162" s="210"/>
      <c r="IO2162" s="210"/>
      <c r="IP2162" s="210"/>
      <c r="IQ2162" s="210"/>
      <c r="IR2162" s="210"/>
      <c r="IS2162" s="210"/>
      <c r="IT2162" s="210"/>
      <c r="IU2162" s="210"/>
      <c r="IV2162" s="210"/>
      <c r="IW2162" s="210"/>
      <c r="IX2162" s="210"/>
      <c r="IY2162" s="210"/>
      <c r="IZ2162" s="210"/>
      <c r="JA2162" s="210"/>
      <c r="JB2162" s="210"/>
      <c r="JC2162" s="210"/>
      <c r="JD2162" s="210"/>
      <c r="JE2162" s="210"/>
      <c r="JF2162" s="210"/>
      <c r="JG2162" s="210"/>
      <c r="JH2162" s="210"/>
      <c r="JI2162" s="210"/>
      <c r="JJ2162" s="210"/>
      <c r="JK2162" s="210"/>
      <c r="JL2162" s="210"/>
      <c r="JM2162" s="210"/>
      <c r="JN2162" s="210"/>
    </row>
    <row r="2163" spans="1:274" s="710" customFormat="1" ht="60" x14ac:dyDescent="0.25">
      <c r="A2163" s="664"/>
      <c r="B2163" s="1343"/>
      <c r="C2163" s="2861" t="s">
        <v>443</v>
      </c>
      <c r="D2163" s="991"/>
      <c r="E2163" s="991"/>
      <c r="F2163" s="1664">
        <f t="shared" si="2147"/>
        <v>1334</v>
      </c>
      <c r="G2163" s="992">
        <f t="shared" si="2147"/>
        <v>1334</v>
      </c>
      <c r="H2163" s="992">
        <f t="shared" si="2147"/>
        <v>1208</v>
      </c>
      <c r="I2163" s="1113">
        <f t="shared" ref="I2163:I2180" si="2148">I2096</f>
        <v>90.554722638680659</v>
      </c>
      <c r="J2163" s="1195"/>
      <c r="K2163" s="1195"/>
      <c r="L2163" s="1196"/>
      <c r="M2163" s="1196"/>
      <c r="N2163" s="1196"/>
      <c r="O2163" s="1196"/>
      <c r="P2163" s="1196"/>
      <c r="Q2163" s="1196"/>
      <c r="R2163" s="2147"/>
      <c r="S2163" s="2147"/>
      <c r="T2163" s="2147"/>
      <c r="U2163" s="2147"/>
      <c r="V2163" s="2147"/>
      <c r="W2163" s="2147"/>
      <c r="X2163" s="2147"/>
      <c r="Y2163" s="2147"/>
      <c r="Z2163" s="2147"/>
      <c r="AA2163" s="2147"/>
      <c r="AB2163" s="2147"/>
      <c r="AC2163" s="2147"/>
      <c r="AD2163" s="2147"/>
      <c r="AE2163" s="2147"/>
      <c r="AF2163" s="3596"/>
      <c r="AG2163" s="2147"/>
      <c r="AH2163" s="2147"/>
      <c r="AI2163" s="2207"/>
      <c r="AJ2163" s="2207"/>
      <c r="AK2163" s="2147"/>
      <c r="AL2163" s="1816"/>
      <c r="AM2163" s="687"/>
      <c r="AN2163" s="210"/>
      <c r="AO2163" s="210"/>
      <c r="AP2163" s="210"/>
      <c r="AQ2163" s="210"/>
      <c r="AR2163" s="210"/>
      <c r="AS2163" s="210"/>
      <c r="AT2163" s="210"/>
      <c r="AU2163" s="210"/>
      <c r="AV2163" s="210"/>
      <c r="AW2163" s="210"/>
      <c r="AX2163" s="210"/>
      <c r="AY2163" s="210"/>
      <c r="AZ2163" s="210"/>
      <c r="BA2163" s="210"/>
      <c r="BB2163" s="210"/>
      <c r="BC2163" s="210"/>
      <c r="BD2163" s="210"/>
      <c r="BE2163" s="210"/>
      <c r="BF2163" s="210"/>
      <c r="BG2163" s="210"/>
      <c r="BH2163" s="210"/>
      <c r="BI2163" s="210"/>
      <c r="BJ2163" s="210"/>
      <c r="BK2163" s="210"/>
      <c r="BL2163" s="210"/>
      <c r="BM2163" s="210"/>
      <c r="BN2163" s="210"/>
      <c r="BO2163" s="210"/>
      <c r="BP2163" s="210"/>
      <c r="BQ2163" s="210"/>
      <c r="BR2163" s="210"/>
      <c r="BS2163" s="210"/>
      <c r="BT2163" s="210"/>
      <c r="BU2163" s="210"/>
      <c r="BV2163" s="210"/>
      <c r="BW2163" s="210"/>
      <c r="BX2163" s="210"/>
      <c r="BY2163" s="210"/>
      <c r="BZ2163" s="210"/>
      <c r="CA2163" s="210"/>
      <c r="CB2163" s="210"/>
      <c r="CC2163" s="210"/>
      <c r="CD2163" s="210"/>
      <c r="CE2163" s="210"/>
      <c r="CF2163" s="210"/>
      <c r="CG2163" s="210"/>
      <c r="CH2163" s="210"/>
      <c r="CI2163" s="210"/>
      <c r="CJ2163" s="210"/>
      <c r="CK2163" s="210"/>
      <c r="CL2163" s="210"/>
      <c r="CM2163" s="210"/>
      <c r="CN2163" s="210"/>
      <c r="CO2163" s="210"/>
      <c r="CP2163" s="210"/>
      <c r="CQ2163" s="210"/>
      <c r="CR2163" s="210"/>
      <c r="CS2163" s="210"/>
      <c r="CT2163" s="210"/>
      <c r="CU2163" s="210"/>
      <c r="CV2163" s="210"/>
      <c r="CW2163" s="210"/>
      <c r="CX2163" s="210"/>
      <c r="CY2163" s="210"/>
      <c r="CZ2163" s="210"/>
      <c r="DA2163" s="210"/>
      <c r="DB2163" s="210"/>
      <c r="DC2163" s="210"/>
      <c r="DD2163" s="210"/>
      <c r="DE2163" s="210"/>
      <c r="DF2163" s="210"/>
      <c r="DG2163" s="210"/>
      <c r="DH2163" s="210"/>
      <c r="DI2163" s="210"/>
      <c r="DJ2163" s="210"/>
      <c r="DK2163" s="210"/>
      <c r="DL2163" s="210"/>
      <c r="DM2163" s="210"/>
      <c r="DN2163" s="210"/>
      <c r="DO2163" s="210"/>
      <c r="DP2163" s="210"/>
      <c r="DQ2163" s="210"/>
      <c r="DR2163" s="210"/>
      <c r="DS2163" s="210"/>
      <c r="DT2163" s="210"/>
      <c r="DU2163" s="210"/>
      <c r="DV2163" s="210"/>
      <c r="DW2163" s="210"/>
      <c r="DX2163" s="210"/>
      <c r="DY2163" s="210"/>
      <c r="DZ2163" s="210"/>
      <c r="EA2163" s="210"/>
      <c r="EB2163" s="210"/>
      <c r="EC2163" s="210"/>
      <c r="ED2163" s="210"/>
      <c r="EE2163" s="210"/>
      <c r="EF2163" s="210"/>
      <c r="EG2163" s="210"/>
      <c r="EH2163" s="210"/>
      <c r="EI2163" s="210"/>
      <c r="EJ2163" s="210"/>
      <c r="EK2163" s="210"/>
      <c r="EL2163" s="210"/>
      <c r="EM2163" s="210"/>
      <c r="EN2163" s="210"/>
      <c r="EO2163" s="210"/>
      <c r="EP2163" s="210"/>
      <c r="EQ2163" s="210"/>
      <c r="ER2163" s="210"/>
      <c r="ES2163" s="210"/>
      <c r="ET2163" s="210"/>
      <c r="EU2163" s="210"/>
      <c r="EV2163" s="210"/>
      <c r="EW2163" s="210"/>
      <c r="EX2163" s="210"/>
      <c r="EY2163" s="210"/>
      <c r="EZ2163" s="210"/>
      <c r="FA2163" s="210"/>
      <c r="FB2163" s="210"/>
      <c r="FC2163" s="210"/>
      <c r="FD2163" s="210"/>
      <c r="FE2163" s="210"/>
      <c r="FF2163" s="210"/>
      <c r="FG2163" s="210"/>
      <c r="FH2163" s="210"/>
      <c r="FI2163" s="210"/>
      <c r="FJ2163" s="210"/>
      <c r="FK2163" s="210"/>
      <c r="FL2163" s="210"/>
      <c r="FM2163" s="210"/>
      <c r="FN2163" s="210"/>
      <c r="FO2163" s="210"/>
      <c r="FP2163" s="210"/>
      <c r="FQ2163" s="210"/>
      <c r="FR2163" s="210"/>
      <c r="FS2163" s="210"/>
      <c r="FT2163" s="210"/>
      <c r="FU2163" s="210"/>
      <c r="FV2163" s="210"/>
      <c r="FW2163" s="210"/>
      <c r="FX2163" s="210"/>
      <c r="FY2163" s="210"/>
      <c r="FZ2163" s="210"/>
      <c r="GA2163" s="210"/>
      <c r="GB2163" s="210"/>
      <c r="GC2163" s="210"/>
      <c r="GD2163" s="210"/>
      <c r="GE2163" s="210"/>
      <c r="GF2163" s="210"/>
      <c r="GG2163" s="210"/>
      <c r="GH2163" s="210"/>
      <c r="GI2163" s="210"/>
      <c r="GJ2163" s="210"/>
      <c r="GK2163" s="210"/>
      <c r="GL2163" s="210"/>
      <c r="GM2163" s="210"/>
      <c r="GN2163" s="210"/>
      <c r="GO2163" s="210"/>
      <c r="GP2163" s="210"/>
      <c r="GQ2163" s="210"/>
      <c r="GR2163" s="210"/>
      <c r="GS2163" s="210"/>
      <c r="GT2163" s="210"/>
      <c r="GU2163" s="210"/>
      <c r="GV2163" s="210"/>
      <c r="GW2163" s="210"/>
      <c r="GX2163" s="210"/>
      <c r="GY2163" s="210"/>
      <c r="GZ2163" s="210"/>
      <c r="HA2163" s="210"/>
      <c r="HB2163" s="210"/>
      <c r="HC2163" s="210"/>
      <c r="HD2163" s="210"/>
      <c r="HE2163" s="210"/>
      <c r="HF2163" s="210"/>
      <c r="HG2163" s="210"/>
      <c r="HH2163" s="210"/>
      <c r="HI2163" s="210"/>
      <c r="HJ2163" s="210"/>
      <c r="HK2163" s="210"/>
      <c r="HL2163" s="210"/>
      <c r="HM2163" s="210"/>
      <c r="HN2163" s="210"/>
      <c r="HO2163" s="210"/>
      <c r="HP2163" s="210"/>
      <c r="HQ2163" s="210"/>
      <c r="HR2163" s="210"/>
      <c r="HS2163" s="210"/>
      <c r="HT2163" s="210"/>
      <c r="HU2163" s="210"/>
      <c r="HV2163" s="210"/>
      <c r="HW2163" s="210"/>
      <c r="HX2163" s="210"/>
      <c r="HY2163" s="210"/>
      <c r="HZ2163" s="210"/>
      <c r="IA2163" s="210"/>
      <c r="IB2163" s="210"/>
      <c r="IC2163" s="210"/>
      <c r="ID2163" s="210"/>
      <c r="IE2163" s="210"/>
      <c r="IF2163" s="210"/>
      <c r="IG2163" s="210"/>
      <c r="IH2163" s="210"/>
      <c r="II2163" s="210"/>
      <c r="IJ2163" s="210"/>
      <c r="IK2163" s="210"/>
      <c r="IL2163" s="210"/>
      <c r="IM2163" s="210"/>
      <c r="IN2163" s="210"/>
      <c r="IO2163" s="210"/>
      <c r="IP2163" s="210"/>
      <c r="IQ2163" s="210"/>
      <c r="IR2163" s="210"/>
      <c r="IS2163" s="210"/>
      <c r="IT2163" s="210"/>
      <c r="IU2163" s="210"/>
      <c r="IV2163" s="210"/>
      <c r="IW2163" s="210"/>
      <c r="IX2163" s="210"/>
      <c r="IY2163" s="210"/>
      <c r="IZ2163" s="210"/>
      <c r="JA2163" s="210"/>
      <c r="JB2163" s="210"/>
      <c r="JC2163" s="210"/>
      <c r="JD2163" s="210"/>
      <c r="JE2163" s="210"/>
      <c r="JF2163" s="210"/>
      <c r="JG2163" s="210"/>
      <c r="JH2163" s="210"/>
      <c r="JI2163" s="210"/>
      <c r="JJ2163" s="210"/>
      <c r="JK2163" s="210"/>
      <c r="JL2163" s="210"/>
      <c r="JM2163" s="210"/>
      <c r="JN2163" s="210"/>
    </row>
    <row r="2164" spans="1:274" s="710" customFormat="1" ht="45" x14ac:dyDescent="0.25">
      <c r="A2164" s="664"/>
      <c r="B2164" s="1343"/>
      <c r="C2164" s="2861" t="s">
        <v>444</v>
      </c>
      <c r="D2164" s="991"/>
      <c r="E2164" s="991"/>
      <c r="F2164" s="1664">
        <f t="shared" si="2147"/>
        <v>779</v>
      </c>
      <c r="G2164" s="992">
        <f t="shared" si="2147"/>
        <v>779</v>
      </c>
      <c r="H2164" s="992">
        <f t="shared" si="2147"/>
        <v>415</v>
      </c>
      <c r="I2164" s="1113">
        <f t="shared" si="2148"/>
        <v>53.273427471116818</v>
      </c>
      <c r="J2164" s="1195"/>
      <c r="K2164" s="1195"/>
      <c r="L2164" s="1196"/>
      <c r="M2164" s="1196"/>
      <c r="N2164" s="1196"/>
      <c r="O2164" s="1196"/>
      <c r="P2164" s="1196"/>
      <c r="Q2164" s="1196"/>
      <c r="R2164" s="2147"/>
      <c r="S2164" s="2147"/>
      <c r="T2164" s="2147"/>
      <c r="U2164" s="2147"/>
      <c r="V2164" s="2147"/>
      <c r="W2164" s="2147"/>
      <c r="X2164" s="2147"/>
      <c r="Y2164" s="2147"/>
      <c r="Z2164" s="2147"/>
      <c r="AA2164" s="2147"/>
      <c r="AB2164" s="2147"/>
      <c r="AC2164" s="2147"/>
      <c r="AD2164" s="2147"/>
      <c r="AE2164" s="2147"/>
      <c r="AF2164" s="3596"/>
      <c r="AG2164" s="2147"/>
      <c r="AH2164" s="2147"/>
      <c r="AI2164" s="2207"/>
      <c r="AJ2164" s="2207"/>
      <c r="AK2164" s="2147"/>
      <c r="AL2164" s="1816"/>
      <c r="AM2164" s="687"/>
      <c r="AN2164" s="210"/>
      <c r="AO2164" s="210"/>
      <c r="AP2164" s="210"/>
      <c r="AQ2164" s="210"/>
      <c r="AR2164" s="210"/>
      <c r="AS2164" s="210"/>
      <c r="AT2164" s="210"/>
      <c r="AU2164" s="210"/>
      <c r="AV2164" s="210"/>
      <c r="AW2164" s="210"/>
      <c r="AX2164" s="210"/>
      <c r="AY2164" s="210"/>
      <c r="AZ2164" s="210"/>
      <c r="BA2164" s="210"/>
      <c r="BB2164" s="210"/>
      <c r="BC2164" s="210"/>
      <c r="BD2164" s="210"/>
      <c r="BE2164" s="210"/>
      <c r="BF2164" s="210"/>
      <c r="BG2164" s="210"/>
      <c r="BH2164" s="210"/>
      <c r="BI2164" s="210"/>
      <c r="BJ2164" s="210"/>
      <c r="BK2164" s="210"/>
      <c r="BL2164" s="210"/>
      <c r="BM2164" s="210"/>
      <c r="BN2164" s="210"/>
      <c r="BO2164" s="210"/>
      <c r="BP2164" s="210"/>
      <c r="BQ2164" s="210"/>
      <c r="BR2164" s="210"/>
      <c r="BS2164" s="210"/>
      <c r="BT2164" s="210"/>
      <c r="BU2164" s="210"/>
      <c r="BV2164" s="210"/>
      <c r="BW2164" s="210"/>
      <c r="BX2164" s="210"/>
      <c r="BY2164" s="210"/>
      <c r="BZ2164" s="210"/>
      <c r="CA2164" s="210"/>
      <c r="CB2164" s="210"/>
      <c r="CC2164" s="210"/>
      <c r="CD2164" s="210"/>
      <c r="CE2164" s="210"/>
      <c r="CF2164" s="210"/>
      <c r="CG2164" s="210"/>
      <c r="CH2164" s="210"/>
      <c r="CI2164" s="210"/>
      <c r="CJ2164" s="210"/>
      <c r="CK2164" s="210"/>
      <c r="CL2164" s="210"/>
      <c r="CM2164" s="210"/>
      <c r="CN2164" s="210"/>
      <c r="CO2164" s="210"/>
      <c r="CP2164" s="210"/>
      <c r="CQ2164" s="210"/>
      <c r="CR2164" s="210"/>
      <c r="CS2164" s="210"/>
      <c r="CT2164" s="210"/>
      <c r="CU2164" s="210"/>
      <c r="CV2164" s="210"/>
      <c r="CW2164" s="210"/>
      <c r="CX2164" s="210"/>
      <c r="CY2164" s="210"/>
      <c r="CZ2164" s="210"/>
      <c r="DA2164" s="210"/>
      <c r="DB2164" s="210"/>
      <c r="DC2164" s="210"/>
      <c r="DD2164" s="210"/>
      <c r="DE2164" s="210"/>
      <c r="DF2164" s="210"/>
      <c r="DG2164" s="210"/>
      <c r="DH2164" s="210"/>
      <c r="DI2164" s="210"/>
      <c r="DJ2164" s="210"/>
      <c r="DK2164" s="210"/>
      <c r="DL2164" s="210"/>
      <c r="DM2164" s="210"/>
      <c r="DN2164" s="210"/>
      <c r="DO2164" s="210"/>
      <c r="DP2164" s="210"/>
      <c r="DQ2164" s="210"/>
      <c r="DR2164" s="210"/>
      <c r="DS2164" s="210"/>
      <c r="DT2164" s="210"/>
      <c r="DU2164" s="210"/>
      <c r="DV2164" s="210"/>
      <c r="DW2164" s="210"/>
      <c r="DX2164" s="210"/>
      <c r="DY2164" s="210"/>
      <c r="DZ2164" s="210"/>
      <c r="EA2164" s="210"/>
      <c r="EB2164" s="210"/>
      <c r="EC2164" s="210"/>
      <c r="ED2164" s="210"/>
      <c r="EE2164" s="210"/>
      <c r="EF2164" s="210"/>
      <c r="EG2164" s="210"/>
      <c r="EH2164" s="210"/>
      <c r="EI2164" s="210"/>
      <c r="EJ2164" s="210"/>
      <c r="EK2164" s="210"/>
      <c r="EL2164" s="210"/>
      <c r="EM2164" s="210"/>
      <c r="EN2164" s="210"/>
      <c r="EO2164" s="210"/>
      <c r="EP2164" s="210"/>
      <c r="EQ2164" s="210"/>
      <c r="ER2164" s="210"/>
      <c r="ES2164" s="210"/>
      <c r="ET2164" s="210"/>
      <c r="EU2164" s="210"/>
      <c r="EV2164" s="210"/>
      <c r="EW2164" s="210"/>
      <c r="EX2164" s="210"/>
      <c r="EY2164" s="210"/>
      <c r="EZ2164" s="210"/>
      <c r="FA2164" s="210"/>
      <c r="FB2164" s="210"/>
      <c r="FC2164" s="210"/>
      <c r="FD2164" s="210"/>
      <c r="FE2164" s="210"/>
      <c r="FF2164" s="210"/>
      <c r="FG2164" s="210"/>
      <c r="FH2164" s="210"/>
      <c r="FI2164" s="210"/>
      <c r="FJ2164" s="210"/>
      <c r="FK2164" s="210"/>
      <c r="FL2164" s="210"/>
      <c r="FM2164" s="210"/>
      <c r="FN2164" s="210"/>
      <c r="FO2164" s="210"/>
      <c r="FP2164" s="210"/>
      <c r="FQ2164" s="210"/>
      <c r="FR2164" s="210"/>
      <c r="FS2164" s="210"/>
      <c r="FT2164" s="210"/>
      <c r="FU2164" s="210"/>
      <c r="FV2164" s="210"/>
      <c r="FW2164" s="210"/>
      <c r="FX2164" s="210"/>
      <c r="FY2164" s="210"/>
      <c r="FZ2164" s="210"/>
      <c r="GA2164" s="210"/>
      <c r="GB2164" s="210"/>
      <c r="GC2164" s="210"/>
      <c r="GD2164" s="210"/>
      <c r="GE2164" s="210"/>
      <c r="GF2164" s="210"/>
      <c r="GG2164" s="210"/>
      <c r="GH2164" s="210"/>
      <c r="GI2164" s="210"/>
      <c r="GJ2164" s="210"/>
      <c r="GK2164" s="210"/>
      <c r="GL2164" s="210"/>
      <c r="GM2164" s="210"/>
      <c r="GN2164" s="210"/>
      <c r="GO2164" s="210"/>
      <c r="GP2164" s="210"/>
      <c r="GQ2164" s="210"/>
      <c r="GR2164" s="210"/>
      <c r="GS2164" s="210"/>
      <c r="GT2164" s="210"/>
      <c r="GU2164" s="210"/>
      <c r="GV2164" s="210"/>
      <c r="GW2164" s="210"/>
      <c r="GX2164" s="210"/>
      <c r="GY2164" s="210"/>
      <c r="GZ2164" s="210"/>
      <c r="HA2164" s="210"/>
      <c r="HB2164" s="210"/>
      <c r="HC2164" s="210"/>
      <c r="HD2164" s="210"/>
      <c r="HE2164" s="210"/>
      <c r="HF2164" s="210"/>
      <c r="HG2164" s="210"/>
      <c r="HH2164" s="210"/>
      <c r="HI2164" s="210"/>
      <c r="HJ2164" s="210"/>
      <c r="HK2164" s="210"/>
      <c r="HL2164" s="210"/>
      <c r="HM2164" s="210"/>
      <c r="HN2164" s="210"/>
      <c r="HO2164" s="210"/>
      <c r="HP2164" s="210"/>
      <c r="HQ2164" s="210"/>
      <c r="HR2164" s="210"/>
      <c r="HS2164" s="210"/>
      <c r="HT2164" s="210"/>
      <c r="HU2164" s="210"/>
      <c r="HV2164" s="210"/>
      <c r="HW2164" s="210"/>
      <c r="HX2164" s="210"/>
      <c r="HY2164" s="210"/>
      <c r="HZ2164" s="210"/>
      <c r="IA2164" s="210"/>
      <c r="IB2164" s="210"/>
      <c r="IC2164" s="210"/>
      <c r="ID2164" s="210"/>
      <c r="IE2164" s="210"/>
      <c r="IF2164" s="210"/>
      <c r="IG2164" s="210"/>
      <c r="IH2164" s="210"/>
      <c r="II2164" s="210"/>
      <c r="IJ2164" s="210"/>
      <c r="IK2164" s="210"/>
      <c r="IL2164" s="210"/>
      <c r="IM2164" s="210"/>
      <c r="IN2164" s="210"/>
      <c r="IO2164" s="210"/>
      <c r="IP2164" s="210"/>
      <c r="IQ2164" s="210"/>
      <c r="IR2164" s="210"/>
      <c r="IS2164" s="210"/>
      <c r="IT2164" s="210"/>
      <c r="IU2164" s="210"/>
      <c r="IV2164" s="210"/>
      <c r="IW2164" s="210"/>
      <c r="IX2164" s="210"/>
      <c r="IY2164" s="210"/>
      <c r="IZ2164" s="210"/>
      <c r="JA2164" s="210"/>
      <c r="JB2164" s="210"/>
      <c r="JC2164" s="210"/>
      <c r="JD2164" s="210"/>
      <c r="JE2164" s="210"/>
      <c r="JF2164" s="210"/>
      <c r="JG2164" s="210"/>
      <c r="JH2164" s="210"/>
      <c r="JI2164" s="210"/>
      <c r="JJ2164" s="210"/>
      <c r="JK2164" s="210"/>
      <c r="JL2164" s="210"/>
      <c r="JM2164" s="210"/>
      <c r="JN2164" s="210"/>
    </row>
    <row r="2165" spans="1:274" s="710" customFormat="1" ht="29.25" x14ac:dyDescent="0.25">
      <c r="A2165" s="664"/>
      <c r="B2165" s="1343"/>
      <c r="C2165" s="2858" t="s">
        <v>405</v>
      </c>
      <c r="D2165" s="991"/>
      <c r="E2165" s="991"/>
      <c r="F2165" s="1664">
        <f t="shared" si="2147"/>
        <v>374</v>
      </c>
      <c r="G2165" s="992">
        <f t="shared" si="2147"/>
        <v>374</v>
      </c>
      <c r="H2165" s="992">
        <f t="shared" si="2147"/>
        <v>450</v>
      </c>
      <c r="I2165" s="1113">
        <f t="shared" si="2148"/>
        <v>120.32085561497325</v>
      </c>
      <c r="J2165" s="1195"/>
      <c r="K2165" s="1195"/>
      <c r="L2165" s="1196"/>
      <c r="M2165" s="1196"/>
      <c r="N2165" s="1196"/>
      <c r="O2165" s="1196"/>
      <c r="P2165" s="1196"/>
      <c r="Q2165" s="1196"/>
      <c r="R2165" s="2147"/>
      <c r="S2165" s="2147"/>
      <c r="T2165" s="2147"/>
      <c r="U2165" s="2147"/>
      <c r="V2165" s="2147"/>
      <c r="W2165" s="2147"/>
      <c r="X2165" s="2147"/>
      <c r="Y2165" s="2147"/>
      <c r="Z2165" s="2147"/>
      <c r="AA2165" s="2147"/>
      <c r="AB2165" s="2147"/>
      <c r="AC2165" s="2147"/>
      <c r="AD2165" s="2147"/>
      <c r="AE2165" s="2147"/>
      <c r="AF2165" s="3596"/>
      <c r="AG2165" s="2147"/>
      <c r="AH2165" s="2147"/>
      <c r="AI2165" s="2207"/>
      <c r="AJ2165" s="2207"/>
      <c r="AK2165" s="2147"/>
      <c r="AL2165" s="1816"/>
      <c r="AM2165" s="687"/>
      <c r="AN2165" s="210"/>
      <c r="AO2165" s="210"/>
      <c r="AP2165" s="210"/>
      <c r="AQ2165" s="210"/>
      <c r="AR2165" s="210"/>
      <c r="AS2165" s="210"/>
      <c r="AT2165" s="210"/>
      <c r="AU2165" s="210"/>
      <c r="AV2165" s="210"/>
      <c r="AW2165" s="210"/>
      <c r="AX2165" s="210"/>
      <c r="AY2165" s="210"/>
      <c r="AZ2165" s="210"/>
      <c r="BA2165" s="210"/>
      <c r="BB2165" s="210"/>
      <c r="BC2165" s="210"/>
      <c r="BD2165" s="210"/>
      <c r="BE2165" s="210"/>
      <c r="BF2165" s="210"/>
      <c r="BG2165" s="210"/>
      <c r="BH2165" s="210"/>
      <c r="BI2165" s="210"/>
      <c r="BJ2165" s="210"/>
      <c r="BK2165" s="210"/>
      <c r="BL2165" s="210"/>
      <c r="BM2165" s="210"/>
      <c r="BN2165" s="210"/>
      <c r="BO2165" s="210"/>
      <c r="BP2165" s="210"/>
      <c r="BQ2165" s="210"/>
      <c r="BR2165" s="210"/>
      <c r="BS2165" s="210"/>
      <c r="BT2165" s="210"/>
      <c r="BU2165" s="210"/>
      <c r="BV2165" s="210"/>
      <c r="BW2165" s="210"/>
      <c r="BX2165" s="210"/>
      <c r="BY2165" s="210"/>
      <c r="BZ2165" s="210"/>
      <c r="CA2165" s="210"/>
      <c r="CB2165" s="210"/>
      <c r="CC2165" s="210"/>
      <c r="CD2165" s="210"/>
      <c r="CE2165" s="210"/>
      <c r="CF2165" s="210"/>
      <c r="CG2165" s="210"/>
      <c r="CH2165" s="210"/>
      <c r="CI2165" s="210"/>
      <c r="CJ2165" s="210"/>
      <c r="CK2165" s="210"/>
      <c r="CL2165" s="210"/>
      <c r="CM2165" s="210"/>
      <c r="CN2165" s="210"/>
      <c r="CO2165" s="210"/>
      <c r="CP2165" s="210"/>
      <c r="CQ2165" s="210"/>
      <c r="CR2165" s="210"/>
      <c r="CS2165" s="210"/>
      <c r="CT2165" s="210"/>
      <c r="CU2165" s="210"/>
      <c r="CV2165" s="210"/>
      <c r="CW2165" s="210"/>
      <c r="CX2165" s="210"/>
      <c r="CY2165" s="210"/>
      <c r="CZ2165" s="210"/>
      <c r="DA2165" s="210"/>
      <c r="DB2165" s="210"/>
      <c r="DC2165" s="210"/>
      <c r="DD2165" s="210"/>
      <c r="DE2165" s="210"/>
      <c r="DF2165" s="210"/>
      <c r="DG2165" s="210"/>
      <c r="DH2165" s="210"/>
      <c r="DI2165" s="210"/>
      <c r="DJ2165" s="210"/>
      <c r="DK2165" s="210"/>
      <c r="DL2165" s="210"/>
      <c r="DM2165" s="210"/>
      <c r="DN2165" s="210"/>
      <c r="DO2165" s="210"/>
      <c r="DP2165" s="210"/>
      <c r="DQ2165" s="210"/>
      <c r="DR2165" s="210"/>
      <c r="DS2165" s="210"/>
      <c r="DT2165" s="210"/>
      <c r="DU2165" s="210"/>
      <c r="DV2165" s="210"/>
      <c r="DW2165" s="210"/>
      <c r="DX2165" s="210"/>
      <c r="DY2165" s="210"/>
      <c r="DZ2165" s="210"/>
      <c r="EA2165" s="210"/>
      <c r="EB2165" s="210"/>
      <c r="EC2165" s="210"/>
      <c r="ED2165" s="210"/>
      <c r="EE2165" s="210"/>
      <c r="EF2165" s="210"/>
      <c r="EG2165" s="210"/>
      <c r="EH2165" s="210"/>
      <c r="EI2165" s="210"/>
      <c r="EJ2165" s="210"/>
      <c r="EK2165" s="210"/>
      <c r="EL2165" s="210"/>
      <c r="EM2165" s="210"/>
      <c r="EN2165" s="210"/>
      <c r="EO2165" s="210"/>
      <c r="EP2165" s="210"/>
      <c r="EQ2165" s="210"/>
      <c r="ER2165" s="210"/>
      <c r="ES2165" s="210"/>
      <c r="ET2165" s="210"/>
      <c r="EU2165" s="210"/>
      <c r="EV2165" s="210"/>
      <c r="EW2165" s="210"/>
      <c r="EX2165" s="210"/>
      <c r="EY2165" s="210"/>
      <c r="EZ2165" s="210"/>
      <c r="FA2165" s="210"/>
      <c r="FB2165" s="210"/>
      <c r="FC2165" s="210"/>
      <c r="FD2165" s="210"/>
      <c r="FE2165" s="210"/>
      <c r="FF2165" s="210"/>
      <c r="FG2165" s="210"/>
      <c r="FH2165" s="210"/>
      <c r="FI2165" s="210"/>
      <c r="FJ2165" s="210"/>
      <c r="FK2165" s="210"/>
      <c r="FL2165" s="210"/>
      <c r="FM2165" s="210"/>
      <c r="FN2165" s="210"/>
      <c r="FO2165" s="210"/>
      <c r="FP2165" s="210"/>
      <c r="FQ2165" s="210"/>
      <c r="FR2165" s="210"/>
      <c r="FS2165" s="210"/>
      <c r="FT2165" s="210"/>
      <c r="FU2165" s="210"/>
      <c r="FV2165" s="210"/>
      <c r="FW2165" s="210"/>
      <c r="FX2165" s="210"/>
      <c r="FY2165" s="210"/>
      <c r="FZ2165" s="210"/>
      <c r="GA2165" s="210"/>
      <c r="GB2165" s="210"/>
      <c r="GC2165" s="210"/>
      <c r="GD2165" s="210"/>
      <c r="GE2165" s="210"/>
      <c r="GF2165" s="210"/>
      <c r="GG2165" s="210"/>
      <c r="GH2165" s="210"/>
      <c r="GI2165" s="210"/>
      <c r="GJ2165" s="210"/>
      <c r="GK2165" s="210"/>
      <c r="GL2165" s="210"/>
      <c r="GM2165" s="210"/>
      <c r="GN2165" s="210"/>
      <c r="GO2165" s="210"/>
      <c r="GP2165" s="210"/>
      <c r="GQ2165" s="210"/>
      <c r="GR2165" s="210"/>
      <c r="GS2165" s="210"/>
      <c r="GT2165" s="210"/>
      <c r="GU2165" s="210"/>
      <c r="GV2165" s="210"/>
      <c r="GW2165" s="210"/>
      <c r="GX2165" s="210"/>
      <c r="GY2165" s="210"/>
      <c r="GZ2165" s="210"/>
      <c r="HA2165" s="210"/>
      <c r="HB2165" s="210"/>
      <c r="HC2165" s="210"/>
      <c r="HD2165" s="210"/>
      <c r="HE2165" s="210"/>
      <c r="HF2165" s="210"/>
      <c r="HG2165" s="210"/>
      <c r="HH2165" s="210"/>
      <c r="HI2165" s="210"/>
      <c r="HJ2165" s="210"/>
      <c r="HK2165" s="210"/>
      <c r="HL2165" s="210"/>
      <c r="HM2165" s="210"/>
      <c r="HN2165" s="210"/>
      <c r="HO2165" s="210"/>
      <c r="HP2165" s="210"/>
      <c r="HQ2165" s="210"/>
      <c r="HR2165" s="210"/>
      <c r="HS2165" s="210"/>
      <c r="HT2165" s="210"/>
      <c r="HU2165" s="210"/>
      <c r="HV2165" s="210"/>
      <c r="HW2165" s="210"/>
      <c r="HX2165" s="210"/>
      <c r="HY2165" s="210"/>
      <c r="HZ2165" s="210"/>
      <c r="IA2165" s="210"/>
      <c r="IB2165" s="210"/>
      <c r="IC2165" s="210"/>
      <c r="ID2165" s="210"/>
      <c r="IE2165" s="210"/>
      <c r="IF2165" s="210"/>
      <c r="IG2165" s="210"/>
      <c r="IH2165" s="210"/>
      <c r="II2165" s="210"/>
      <c r="IJ2165" s="210"/>
      <c r="IK2165" s="210"/>
      <c r="IL2165" s="210"/>
      <c r="IM2165" s="210"/>
      <c r="IN2165" s="210"/>
      <c r="IO2165" s="210"/>
      <c r="IP2165" s="210"/>
      <c r="IQ2165" s="210"/>
      <c r="IR2165" s="210"/>
      <c r="IS2165" s="210"/>
      <c r="IT2165" s="210"/>
      <c r="IU2165" s="210"/>
      <c r="IV2165" s="210"/>
      <c r="IW2165" s="210"/>
      <c r="IX2165" s="210"/>
      <c r="IY2165" s="210"/>
      <c r="IZ2165" s="210"/>
      <c r="JA2165" s="210"/>
      <c r="JB2165" s="210"/>
      <c r="JC2165" s="210"/>
      <c r="JD2165" s="210"/>
      <c r="JE2165" s="210"/>
      <c r="JF2165" s="210"/>
      <c r="JG2165" s="210"/>
      <c r="JH2165" s="210"/>
      <c r="JI2165" s="210"/>
      <c r="JJ2165" s="210"/>
      <c r="JK2165" s="210"/>
      <c r="JL2165" s="210"/>
      <c r="JM2165" s="210"/>
      <c r="JN2165" s="210"/>
    </row>
    <row r="2166" spans="1:274" s="710" customFormat="1" x14ac:dyDescent="0.25">
      <c r="A2166" s="664"/>
      <c r="B2166" s="1343"/>
      <c r="C2166" s="2861" t="s">
        <v>390</v>
      </c>
      <c r="D2166" s="991"/>
      <c r="E2166" s="991"/>
      <c r="F2166" s="1664">
        <f t="shared" si="2147"/>
        <v>0</v>
      </c>
      <c r="G2166" s="992">
        <f t="shared" si="2147"/>
        <v>0</v>
      </c>
      <c r="H2166" s="992">
        <f t="shared" si="2147"/>
        <v>0</v>
      </c>
      <c r="I2166" s="1113">
        <f t="shared" si="2148"/>
        <v>0</v>
      </c>
      <c r="J2166" s="1195"/>
      <c r="K2166" s="1195"/>
      <c r="L2166" s="1196"/>
      <c r="M2166" s="1196"/>
      <c r="N2166" s="1196"/>
      <c r="O2166" s="1196"/>
      <c r="P2166" s="1196"/>
      <c r="Q2166" s="1196"/>
      <c r="R2166" s="2147"/>
      <c r="S2166" s="2147"/>
      <c r="T2166" s="2147"/>
      <c r="U2166" s="2147"/>
      <c r="V2166" s="2147"/>
      <c r="W2166" s="2147"/>
      <c r="X2166" s="2147"/>
      <c r="Y2166" s="2147"/>
      <c r="Z2166" s="2147"/>
      <c r="AA2166" s="2147"/>
      <c r="AB2166" s="2147"/>
      <c r="AC2166" s="2147"/>
      <c r="AD2166" s="2147"/>
      <c r="AE2166" s="2147"/>
      <c r="AF2166" s="3596"/>
      <c r="AG2166" s="2147"/>
      <c r="AH2166" s="2147"/>
      <c r="AI2166" s="2207"/>
      <c r="AJ2166" s="2207"/>
      <c r="AK2166" s="2147"/>
      <c r="AL2166" s="1816"/>
      <c r="AM2166" s="687"/>
      <c r="AN2166" s="210"/>
      <c r="AO2166" s="210"/>
      <c r="AP2166" s="210"/>
      <c r="AQ2166" s="210"/>
      <c r="AR2166" s="210"/>
      <c r="AS2166" s="210"/>
      <c r="AT2166" s="210"/>
      <c r="AU2166" s="210"/>
      <c r="AV2166" s="210"/>
      <c r="AW2166" s="210"/>
      <c r="AX2166" s="210"/>
      <c r="AY2166" s="210"/>
      <c r="AZ2166" s="210"/>
      <c r="BA2166" s="210"/>
      <c r="BB2166" s="210"/>
      <c r="BC2166" s="210"/>
      <c r="BD2166" s="210"/>
      <c r="BE2166" s="210"/>
      <c r="BF2166" s="210"/>
      <c r="BG2166" s="210"/>
      <c r="BH2166" s="210"/>
      <c r="BI2166" s="210"/>
      <c r="BJ2166" s="210"/>
      <c r="BK2166" s="210"/>
      <c r="BL2166" s="210"/>
      <c r="BM2166" s="210"/>
      <c r="BN2166" s="210"/>
      <c r="BO2166" s="210"/>
      <c r="BP2166" s="210"/>
      <c r="BQ2166" s="210"/>
      <c r="BR2166" s="210"/>
      <c r="BS2166" s="210"/>
      <c r="BT2166" s="210"/>
      <c r="BU2166" s="210"/>
      <c r="BV2166" s="210"/>
      <c r="BW2166" s="210"/>
      <c r="BX2166" s="210"/>
      <c r="BY2166" s="210"/>
      <c r="BZ2166" s="210"/>
      <c r="CA2166" s="210"/>
      <c r="CB2166" s="210"/>
      <c r="CC2166" s="210"/>
      <c r="CD2166" s="210"/>
      <c r="CE2166" s="210"/>
      <c r="CF2166" s="210"/>
      <c r="CG2166" s="210"/>
      <c r="CH2166" s="210"/>
      <c r="CI2166" s="210"/>
      <c r="CJ2166" s="210"/>
      <c r="CK2166" s="210"/>
      <c r="CL2166" s="210"/>
      <c r="CM2166" s="210"/>
      <c r="CN2166" s="210"/>
      <c r="CO2166" s="210"/>
      <c r="CP2166" s="210"/>
      <c r="CQ2166" s="210"/>
      <c r="CR2166" s="210"/>
      <c r="CS2166" s="210"/>
      <c r="CT2166" s="210"/>
      <c r="CU2166" s="210"/>
      <c r="CV2166" s="210"/>
      <c r="CW2166" s="210"/>
      <c r="CX2166" s="210"/>
      <c r="CY2166" s="210"/>
      <c r="CZ2166" s="210"/>
      <c r="DA2166" s="210"/>
      <c r="DB2166" s="210"/>
      <c r="DC2166" s="210"/>
      <c r="DD2166" s="210"/>
      <c r="DE2166" s="210"/>
      <c r="DF2166" s="210"/>
      <c r="DG2166" s="210"/>
      <c r="DH2166" s="210"/>
      <c r="DI2166" s="210"/>
      <c r="DJ2166" s="210"/>
      <c r="DK2166" s="210"/>
      <c r="DL2166" s="210"/>
      <c r="DM2166" s="210"/>
      <c r="DN2166" s="210"/>
      <c r="DO2166" s="210"/>
      <c r="DP2166" s="210"/>
      <c r="DQ2166" s="210"/>
      <c r="DR2166" s="210"/>
      <c r="DS2166" s="210"/>
      <c r="DT2166" s="210"/>
      <c r="DU2166" s="210"/>
      <c r="DV2166" s="210"/>
      <c r="DW2166" s="210"/>
      <c r="DX2166" s="210"/>
      <c r="DY2166" s="210"/>
      <c r="DZ2166" s="210"/>
      <c r="EA2166" s="210"/>
      <c r="EB2166" s="210"/>
      <c r="EC2166" s="210"/>
      <c r="ED2166" s="210"/>
      <c r="EE2166" s="210"/>
      <c r="EF2166" s="210"/>
      <c r="EG2166" s="210"/>
      <c r="EH2166" s="210"/>
      <c r="EI2166" s="210"/>
      <c r="EJ2166" s="210"/>
      <c r="EK2166" s="210"/>
      <c r="EL2166" s="210"/>
      <c r="EM2166" s="210"/>
      <c r="EN2166" s="210"/>
      <c r="EO2166" s="210"/>
      <c r="EP2166" s="210"/>
      <c r="EQ2166" s="210"/>
      <c r="ER2166" s="210"/>
      <c r="ES2166" s="210"/>
      <c r="ET2166" s="210"/>
      <c r="EU2166" s="210"/>
      <c r="EV2166" s="210"/>
      <c r="EW2166" s="210"/>
      <c r="EX2166" s="210"/>
      <c r="EY2166" s="210"/>
      <c r="EZ2166" s="210"/>
      <c r="FA2166" s="210"/>
      <c r="FB2166" s="210"/>
      <c r="FC2166" s="210"/>
      <c r="FD2166" s="210"/>
      <c r="FE2166" s="210"/>
      <c r="FF2166" s="210"/>
      <c r="FG2166" s="210"/>
      <c r="FH2166" s="210"/>
      <c r="FI2166" s="210"/>
      <c r="FJ2166" s="210"/>
      <c r="FK2166" s="210"/>
      <c r="FL2166" s="210"/>
      <c r="FM2166" s="210"/>
      <c r="FN2166" s="210"/>
      <c r="FO2166" s="210"/>
      <c r="FP2166" s="210"/>
      <c r="FQ2166" s="210"/>
      <c r="FR2166" s="210"/>
      <c r="FS2166" s="210"/>
      <c r="FT2166" s="210"/>
      <c r="FU2166" s="210"/>
      <c r="FV2166" s="210"/>
      <c r="FW2166" s="210"/>
      <c r="FX2166" s="210"/>
      <c r="FY2166" s="210"/>
      <c r="FZ2166" s="210"/>
      <c r="GA2166" s="210"/>
      <c r="GB2166" s="210"/>
      <c r="GC2166" s="210"/>
      <c r="GD2166" s="210"/>
      <c r="GE2166" s="210"/>
      <c r="GF2166" s="210"/>
      <c r="GG2166" s="210"/>
      <c r="GH2166" s="210"/>
      <c r="GI2166" s="210"/>
      <c r="GJ2166" s="210"/>
      <c r="GK2166" s="210"/>
      <c r="GL2166" s="210"/>
      <c r="GM2166" s="210"/>
      <c r="GN2166" s="210"/>
      <c r="GO2166" s="210"/>
      <c r="GP2166" s="210"/>
      <c r="GQ2166" s="210"/>
      <c r="GR2166" s="210"/>
      <c r="GS2166" s="210"/>
      <c r="GT2166" s="210"/>
      <c r="GU2166" s="210"/>
      <c r="GV2166" s="210"/>
      <c r="GW2166" s="210"/>
      <c r="GX2166" s="210"/>
      <c r="GY2166" s="210"/>
      <c r="GZ2166" s="210"/>
      <c r="HA2166" s="210"/>
      <c r="HB2166" s="210"/>
      <c r="HC2166" s="210"/>
      <c r="HD2166" s="210"/>
      <c r="HE2166" s="210"/>
      <c r="HF2166" s="210"/>
      <c r="HG2166" s="210"/>
      <c r="HH2166" s="210"/>
      <c r="HI2166" s="210"/>
      <c r="HJ2166" s="210"/>
      <c r="HK2166" s="210"/>
      <c r="HL2166" s="210"/>
      <c r="HM2166" s="210"/>
      <c r="HN2166" s="210"/>
      <c r="HO2166" s="210"/>
      <c r="HP2166" s="210"/>
      <c r="HQ2166" s="210"/>
      <c r="HR2166" s="210"/>
      <c r="HS2166" s="210"/>
      <c r="HT2166" s="210"/>
      <c r="HU2166" s="210"/>
      <c r="HV2166" s="210"/>
      <c r="HW2166" s="210"/>
      <c r="HX2166" s="210"/>
      <c r="HY2166" s="210"/>
      <c r="HZ2166" s="210"/>
      <c r="IA2166" s="210"/>
      <c r="IB2166" s="210"/>
      <c r="IC2166" s="210"/>
      <c r="ID2166" s="210"/>
      <c r="IE2166" s="210"/>
      <c r="IF2166" s="210"/>
      <c r="IG2166" s="210"/>
      <c r="IH2166" s="210"/>
      <c r="II2166" s="210"/>
      <c r="IJ2166" s="210"/>
      <c r="IK2166" s="210"/>
      <c r="IL2166" s="210"/>
      <c r="IM2166" s="210"/>
      <c r="IN2166" s="210"/>
      <c r="IO2166" s="210"/>
      <c r="IP2166" s="210"/>
      <c r="IQ2166" s="210"/>
      <c r="IR2166" s="210"/>
      <c r="IS2166" s="210"/>
      <c r="IT2166" s="210"/>
      <c r="IU2166" s="210"/>
      <c r="IV2166" s="210"/>
      <c r="IW2166" s="210"/>
      <c r="IX2166" s="210"/>
      <c r="IY2166" s="210"/>
      <c r="IZ2166" s="210"/>
      <c r="JA2166" s="210"/>
      <c r="JB2166" s="210"/>
      <c r="JC2166" s="210"/>
      <c r="JD2166" s="210"/>
      <c r="JE2166" s="210"/>
      <c r="JF2166" s="210"/>
      <c r="JG2166" s="210"/>
      <c r="JH2166" s="210"/>
      <c r="JI2166" s="210"/>
      <c r="JJ2166" s="210"/>
      <c r="JK2166" s="210"/>
      <c r="JL2166" s="210"/>
      <c r="JM2166" s="210"/>
      <c r="JN2166" s="210"/>
    </row>
    <row r="2167" spans="1:274" s="710" customFormat="1" ht="30" x14ac:dyDescent="0.25">
      <c r="A2167" s="664"/>
      <c r="B2167" s="1343"/>
      <c r="C2167" s="2860" t="s">
        <v>391</v>
      </c>
      <c r="D2167" s="991"/>
      <c r="E2167" s="991"/>
      <c r="F2167" s="1664">
        <f t="shared" si="2147"/>
        <v>0</v>
      </c>
      <c r="G2167" s="992">
        <f t="shared" si="2147"/>
        <v>0</v>
      </c>
      <c r="H2167" s="992">
        <f t="shared" si="2147"/>
        <v>0</v>
      </c>
      <c r="I2167" s="1113">
        <f t="shared" si="2148"/>
        <v>0</v>
      </c>
      <c r="J2167" s="1195"/>
      <c r="K2167" s="1195"/>
      <c r="L2167" s="1196"/>
      <c r="M2167" s="1196"/>
      <c r="N2167" s="1196"/>
      <c r="O2167" s="1196"/>
      <c r="P2167" s="1196"/>
      <c r="Q2167" s="1196"/>
      <c r="R2167" s="2147"/>
      <c r="S2167" s="2147"/>
      <c r="T2167" s="2147"/>
      <c r="U2167" s="2147"/>
      <c r="V2167" s="2147"/>
      <c r="W2167" s="2147"/>
      <c r="X2167" s="2147"/>
      <c r="Y2167" s="2147"/>
      <c r="Z2167" s="2147"/>
      <c r="AA2167" s="2147"/>
      <c r="AB2167" s="2147"/>
      <c r="AC2167" s="2147"/>
      <c r="AD2167" s="2147"/>
      <c r="AE2167" s="2147"/>
      <c r="AF2167" s="3596"/>
      <c r="AG2167" s="2147"/>
      <c r="AH2167" s="2147"/>
      <c r="AI2167" s="2207"/>
      <c r="AJ2167" s="2207"/>
      <c r="AK2167" s="2147"/>
      <c r="AL2167" s="1816"/>
      <c r="AM2167" s="687"/>
      <c r="AN2167" s="210"/>
      <c r="AO2167" s="210"/>
      <c r="AP2167" s="210"/>
      <c r="AQ2167" s="210"/>
      <c r="AR2167" s="210"/>
      <c r="AS2167" s="210"/>
      <c r="AT2167" s="210"/>
      <c r="AU2167" s="210"/>
      <c r="AV2167" s="210"/>
      <c r="AW2167" s="210"/>
      <c r="AX2167" s="210"/>
      <c r="AY2167" s="210"/>
      <c r="AZ2167" s="210"/>
      <c r="BA2167" s="210"/>
      <c r="BB2167" s="210"/>
      <c r="BC2167" s="210"/>
      <c r="BD2167" s="210"/>
      <c r="BE2167" s="210"/>
      <c r="BF2167" s="210"/>
      <c r="BG2167" s="210"/>
      <c r="BH2167" s="210"/>
      <c r="BI2167" s="210"/>
      <c r="BJ2167" s="210"/>
      <c r="BK2167" s="210"/>
      <c r="BL2167" s="210"/>
      <c r="BM2167" s="210"/>
      <c r="BN2167" s="210"/>
      <c r="BO2167" s="210"/>
      <c r="BP2167" s="210"/>
      <c r="BQ2167" s="210"/>
      <c r="BR2167" s="210"/>
      <c r="BS2167" s="210"/>
      <c r="BT2167" s="210"/>
      <c r="BU2167" s="210"/>
      <c r="BV2167" s="210"/>
      <c r="BW2167" s="210"/>
      <c r="BX2167" s="210"/>
      <c r="BY2167" s="210"/>
      <c r="BZ2167" s="210"/>
      <c r="CA2167" s="210"/>
      <c r="CB2167" s="210"/>
      <c r="CC2167" s="210"/>
      <c r="CD2167" s="210"/>
      <c r="CE2167" s="210"/>
      <c r="CF2167" s="210"/>
      <c r="CG2167" s="210"/>
      <c r="CH2167" s="210"/>
      <c r="CI2167" s="210"/>
      <c r="CJ2167" s="210"/>
      <c r="CK2167" s="210"/>
      <c r="CL2167" s="210"/>
      <c r="CM2167" s="210"/>
      <c r="CN2167" s="210"/>
      <c r="CO2167" s="210"/>
      <c r="CP2167" s="210"/>
      <c r="CQ2167" s="210"/>
      <c r="CR2167" s="210"/>
      <c r="CS2167" s="210"/>
      <c r="CT2167" s="210"/>
      <c r="CU2167" s="210"/>
      <c r="CV2167" s="210"/>
      <c r="CW2167" s="210"/>
      <c r="CX2167" s="210"/>
      <c r="CY2167" s="210"/>
      <c r="CZ2167" s="210"/>
      <c r="DA2167" s="210"/>
      <c r="DB2167" s="210"/>
      <c r="DC2167" s="210"/>
      <c r="DD2167" s="210"/>
      <c r="DE2167" s="210"/>
      <c r="DF2167" s="210"/>
      <c r="DG2167" s="210"/>
      <c r="DH2167" s="210"/>
      <c r="DI2167" s="210"/>
      <c r="DJ2167" s="210"/>
      <c r="DK2167" s="210"/>
      <c r="DL2167" s="210"/>
      <c r="DM2167" s="210"/>
      <c r="DN2167" s="210"/>
      <c r="DO2167" s="210"/>
      <c r="DP2167" s="210"/>
      <c r="DQ2167" s="210"/>
      <c r="DR2167" s="210"/>
      <c r="DS2167" s="210"/>
      <c r="DT2167" s="210"/>
      <c r="DU2167" s="210"/>
      <c r="DV2167" s="210"/>
      <c r="DW2167" s="210"/>
      <c r="DX2167" s="210"/>
      <c r="DY2167" s="210"/>
      <c r="DZ2167" s="210"/>
      <c r="EA2167" s="210"/>
      <c r="EB2167" s="210"/>
      <c r="EC2167" s="210"/>
      <c r="ED2167" s="210"/>
      <c r="EE2167" s="210"/>
      <c r="EF2167" s="210"/>
      <c r="EG2167" s="210"/>
      <c r="EH2167" s="210"/>
      <c r="EI2167" s="210"/>
      <c r="EJ2167" s="210"/>
      <c r="EK2167" s="210"/>
      <c r="EL2167" s="210"/>
      <c r="EM2167" s="210"/>
      <c r="EN2167" s="210"/>
      <c r="EO2167" s="210"/>
      <c r="EP2167" s="210"/>
      <c r="EQ2167" s="210"/>
      <c r="ER2167" s="210"/>
      <c r="ES2167" s="210"/>
      <c r="ET2167" s="210"/>
      <c r="EU2167" s="210"/>
      <c r="EV2167" s="210"/>
      <c r="EW2167" s="210"/>
      <c r="EX2167" s="210"/>
      <c r="EY2167" s="210"/>
      <c r="EZ2167" s="210"/>
      <c r="FA2167" s="210"/>
      <c r="FB2167" s="210"/>
      <c r="FC2167" s="210"/>
      <c r="FD2167" s="210"/>
      <c r="FE2167" s="210"/>
      <c r="FF2167" s="210"/>
      <c r="FG2167" s="210"/>
      <c r="FH2167" s="210"/>
      <c r="FI2167" s="210"/>
      <c r="FJ2167" s="210"/>
      <c r="FK2167" s="210"/>
      <c r="FL2167" s="210"/>
      <c r="FM2167" s="210"/>
      <c r="FN2167" s="210"/>
      <c r="FO2167" s="210"/>
      <c r="FP2167" s="210"/>
      <c r="FQ2167" s="210"/>
      <c r="FR2167" s="210"/>
      <c r="FS2167" s="210"/>
      <c r="FT2167" s="210"/>
      <c r="FU2167" s="210"/>
      <c r="FV2167" s="210"/>
      <c r="FW2167" s="210"/>
      <c r="FX2167" s="210"/>
      <c r="FY2167" s="210"/>
      <c r="FZ2167" s="210"/>
      <c r="GA2167" s="210"/>
      <c r="GB2167" s="210"/>
      <c r="GC2167" s="210"/>
      <c r="GD2167" s="210"/>
      <c r="GE2167" s="210"/>
      <c r="GF2167" s="210"/>
      <c r="GG2167" s="210"/>
      <c r="GH2167" s="210"/>
      <c r="GI2167" s="210"/>
      <c r="GJ2167" s="210"/>
      <c r="GK2167" s="210"/>
      <c r="GL2167" s="210"/>
      <c r="GM2167" s="210"/>
      <c r="GN2167" s="210"/>
      <c r="GO2167" s="210"/>
      <c r="GP2167" s="210"/>
      <c r="GQ2167" s="210"/>
      <c r="GR2167" s="210"/>
      <c r="GS2167" s="210"/>
      <c r="GT2167" s="210"/>
      <c r="GU2167" s="210"/>
      <c r="GV2167" s="210"/>
      <c r="GW2167" s="210"/>
      <c r="GX2167" s="210"/>
      <c r="GY2167" s="210"/>
      <c r="GZ2167" s="210"/>
      <c r="HA2167" s="210"/>
      <c r="HB2167" s="210"/>
      <c r="HC2167" s="210"/>
      <c r="HD2167" s="210"/>
      <c r="HE2167" s="210"/>
      <c r="HF2167" s="210"/>
      <c r="HG2167" s="210"/>
      <c r="HH2167" s="210"/>
      <c r="HI2167" s="210"/>
      <c r="HJ2167" s="210"/>
      <c r="HK2167" s="210"/>
      <c r="HL2167" s="210"/>
      <c r="HM2167" s="210"/>
      <c r="HN2167" s="210"/>
      <c r="HO2167" s="210"/>
      <c r="HP2167" s="210"/>
      <c r="HQ2167" s="210"/>
      <c r="HR2167" s="210"/>
      <c r="HS2167" s="210"/>
      <c r="HT2167" s="210"/>
      <c r="HU2167" s="210"/>
      <c r="HV2167" s="210"/>
      <c r="HW2167" s="210"/>
      <c r="HX2167" s="210"/>
      <c r="HY2167" s="210"/>
      <c r="HZ2167" s="210"/>
      <c r="IA2167" s="210"/>
      <c r="IB2167" s="210"/>
      <c r="IC2167" s="210"/>
      <c r="ID2167" s="210"/>
      <c r="IE2167" s="210"/>
      <c r="IF2167" s="210"/>
      <c r="IG2167" s="210"/>
      <c r="IH2167" s="210"/>
      <c r="II2167" s="210"/>
      <c r="IJ2167" s="210"/>
      <c r="IK2167" s="210"/>
      <c r="IL2167" s="210"/>
      <c r="IM2167" s="210"/>
      <c r="IN2167" s="210"/>
      <c r="IO2167" s="210"/>
      <c r="IP2167" s="210"/>
      <c r="IQ2167" s="210"/>
      <c r="IR2167" s="210"/>
      <c r="IS2167" s="210"/>
      <c r="IT2167" s="210"/>
      <c r="IU2167" s="210"/>
      <c r="IV2167" s="210"/>
      <c r="IW2167" s="210"/>
      <c r="IX2167" s="210"/>
      <c r="IY2167" s="210"/>
      <c r="IZ2167" s="210"/>
      <c r="JA2167" s="210"/>
      <c r="JB2167" s="210"/>
      <c r="JC2167" s="210"/>
      <c r="JD2167" s="210"/>
      <c r="JE2167" s="210"/>
      <c r="JF2167" s="210"/>
      <c r="JG2167" s="210"/>
      <c r="JH2167" s="210"/>
      <c r="JI2167" s="210"/>
      <c r="JJ2167" s="210"/>
      <c r="JK2167" s="210"/>
      <c r="JL2167" s="210"/>
      <c r="JM2167" s="210"/>
      <c r="JN2167" s="210"/>
    </row>
    <row r="2168" spans="1:274" s="710" customFormat="1" x14ac:dyDescent="0.25">
      <c r="A2168" s="664"/>
      <c r="B2168" s="1343"/>
      <c r="C2168" s="1172" t="s">
        <v>392</v>
      </c>
      <c r="D2168" s="991"/>
      <c r="E2168" s="991"/>
      <c r="F2168" s="1664">
        <f t="shared" si="2147"/>
        <v>0</v>
      </c>
      <c r="G2168" s="992">
        <f t="shared" si="2147"/>
        <v>0</v>
      </c>
      <c r="H2168" s="992">
        <f t="shared" si="2147"/>
        <v>0</v>
      </c>
      <c r="I2168" s="1113">
        <f t="shared" si="2148"/>
        <v>0</v>
      </c>
      <c r="J2168" s="1195"/>
      <c r="K2168" s="1195"/>
      <c r="L2168" s="1196"/>
      <c r="M2168" s="1196"/>
      <c r="N2168" s="1196"/>
      <c r="O2168" s="1196"/>
      <c r="P2168" s="1196"/>
      <c r="Q2168" s="1196"/>
      <c r="R2168" s="2147"/>
      <c r="S2168" s="2147"/>
      <c r="T2168" s="2147"/>
      <c r="U2168" s="2147"/>
      <c r="V2168" s="2147"/>
      <c r="W2168" s="2147"/>
      <c r="X2168" s="2147"/>
      <c r="Y2168" s="2147"/>
      <c r="Z2168" s="2147"/>
      <c r="AA2168" s="2147"/>
      <c r="AB2168" s="2147"/>
      <c r="AC2168" s="2147"/>
      <c r="AD2168" s="2147"/>
      <c r="AE2168" s="2147"/>
      <c r="AF2168" s="3596"/>
      <c r="AG2168" s="2147"/>
      <c r="AH2168" s="2147"/>
      <c r="AI2168" s="2207"/>
      <c r="AJ2168" s="2207"/>
      <c r="AK2168" s="2147"/>
      <c r="AL2168" s="1816"/>
      <c r="AM2168" s="687"/>
      <c r="AN2168" s="210"/>
      <c r="AO2168" s="210"/>
      <c r="AP2168" s="210"/>
      <c r="AQ2168" s="210"/>
      <c r="AR2168" s="210"/>
      <c r="AS2168" s="210"/>
      <c r="AT2168" s="210"/>
      <c r="AU2168" s="210"/>
      <c r="AV2168" s="210"/>
      <c r="AW2168" s="210"/>
      <c r="AX2168" s="210"/>
      <c r="AY2168" s="210"/>
      <c r="AZ2168" s="210"/>
      <c r="BA2168" s="210"/>
      <c r="BB2168" s="210"/>
      <c r="BC2168" s="210"/>
      <c r="BD2168" s="210"/>
      <c r="BE2168" s="210"/>
      <c r="BF2168" s="210"/>
      <c r="BG2168" s="210"/>
      <c r="BH2168" s="210"/>
      <c r="BI2168" s="210"/>
      <c r="BJ2168" s="210"/>
      <c r="BK2168" s="210"/>
      <c r="BL2168" s="210"/>
      <c r="BM2168" s="210"/>
      <c r="BN2168" s="210"/>
      <c r="BO2168" s="210"/>
      <c r="BP2168" s="210"/>
      <c r="BQ2168" s="210"/>
      <c r="BR2168" s="210"/>
      <c r="BS2168" s="210"/>
      <c r="BT2168" s="210"/>
      <c r="BU2168" s="210"/>
      <c r="BV2168" s="210"/>
      <c r="BW2168" s="210"/>
      <c r="BX2168" s="210"/>
      <c r="BY2168" s="210"/>
      <c r="BZ2168" s="210"/>
      <c r="CA2168" s="210"/>
      <c r="CB2168" s="210"/>
      <c r="CC2168" s="210"/>
      <c r="CD2168" s="210"/>
      <c r="CE2168" s="210"/>
      <c r="CF2168" s="210"/>
      <c r="CG2168" s="210"/>
      <c r="CH2168" s="210"/>
      <c r="CI2168" s="210"/>
      <c r="CJ2168" s="210"/>
      <c r="CK2168" s="210"/>
      <c r="CL2168" s="210"/>
      <c r="CM2168" s="210"/>
      <c r="CN2168" s="210"/>
      <c r="CO2168" s="210"/>
      <c r="CP2168" s="210"/>
      <c r="CQ2168" s="210"/>
      <c r="CR2168" s="210"/>
      <c r="CS2168" s="210"/>
      <c r="CT2168" s="210"/>
      <c r="CU2168" s="210"/>
      <c r="CV2168" s="210"/>
      <c r="CW2168" s="210"/>
      <c r="CX2168" s="210"/>
      <c r="CY2168" s="210"/>
      <c r="CZ2168" s="210"/>
      <c r="DA2168" s="210"/>
      <c r="DB2168" s="210"/>
      <c r="DC2168" s="210"/>
      <c r="DD2168" s="210"/>
      <c r="DE2168" s="210"/>
      <c r="DF2168" s="210"/>
      <c r="DG2168" s="210"/>
      <c r="DH2168" s="210"/>
      <c r="DI2168" s="210"/>
      <c r="DJ2168" s="210"/>
      <c r="DK2168" s="210"/>
      <c r="DL2168" s="210"/>
      <c r="DM2168" s="210"/>
      <c r="DN2168" s="210"/>
      <c r="DO2168" s="210"/>
      <c r="DP2168" s="210"/>
      <c r="DQ2168" s="210"/>
      <c r="DR2168" s="210"/>
      <c r="DS2168" s="210"/>
      <c r="DT2168" s="210"/>
      <c r="DU2168" s="210"/>
      <c r="DV2168" s="210"/>
      <c r="DW2168" s="210"/>
      <c r="DX2168" s="210"/>
      <c r="DY2168" s="210"/>
      <c r="DZ2168" s="210"/>
      <c r="EA2168" s="210"/>
      <c r="EB2168" s="210"/>
      <c r="EC2168" s="210"/>
      <c r="ED2168" s="210"/>
      <c r="EE2168" s="210"/>
      <c r="EF2168" s="210"/>
      <c r="EG2168" s="210"/>
      <c r="EH2168" s="210"/>
      <c r="EI2168" s="210"/>
      <c r="EJ2168" s="210"/>
      <c r="EK2168" s="210"/>
      <c r="EL2168" s="210"/>
      <c r="EM2168" s="210"/>
      <c r="EN2168" s="210"/>
      <c r="EO2168" s="210"/>
      <c r="EP2168" s="210"/>
      <c r="EQ2168" s="210"/>
      <c r="ER2168" s="210"/>
      <c r="ES2168" s="210"/>
      <c r="ET2168" s="210"/>
      <c r="EU2168" s="210"/>
      <c r="EV2168" s="210"/>
      <c r="EW2168" s="210"/>
      <c r="EX2168" s="210"/>
      <c r="EY2168" s="210"/>
      <c r="EZ2168" s="210"/>
      <c r="FA2168" s="210"/>
      <c r="FB2168" s="210"/>
      <c r="FC2168" s="210"/>
      <c r="FD2168" s="210"/>
      <c r="FE2168" s="210"/>
      <c r="FF2168" s="210"/>
      <c r="FG2168" s="210"/>
      <c r="FH2168" s="210"/>
      <c r="FI2168" s="210"/>
      <c r="FJ2168" s="210"/>
      <c r="FK2168" s="210"/>
      <c r="FL2168" s="210"/>
      <c r="FM2168" s="210"/>
      <c r="FN2168" s="210"/>
      <c r="FO2168" s="210"/>
      <c r="FP2168" s="210"/>
      <c r="FQ2168" s="210"/>
      <c r="FR2168" s="210"/>
      <c r="FS2168" s="210"/>
      <c r="FT2168" s="210"/>
      <c r="FU2168" s="210"/>
      <c r="FV2168" s="210"/>
      <c r="FW2168" s="210"/>
      <c r="FX2168" s="210"/>
      <c r="FY2168" s="210"/>
      <c r="FZ2168" s="210"/>
      <c r="GA2168" s="210"/>
      <c r="GB2168" s="210"/>
      <c r="GC2168" s="210"/>
      <c r="GD2168" s="210"/>
      <c r="GE2168" s="210"/>
      <c r="GF2168" s="210"/>
      <c r="GG2168" s="210"/>
      <c r="GH2168" s="210"/>
      <c r="GI2168" s="210"/>
      <c r="GJ2168" s="210"/>
      <c r="GK2168" s="210"/>
      <c r="GL2168" s="210"/>
      <c r="GM2168" s="210"/>
      <c r="GN2168" s="210"/>
      <c r="GO2168" s="210"/>
      <c r="GP2168" s="210"/>
      <c r="GQ2168" s="210"/>
      <c r="GR2168" s="210"/>
      <c r="GS2168" s="210"/>
      <c r="GT2168" s="210"/>
      <c r="GU2168" s="210"/>
      <c r="GV2168" s="210"/>
      <c r="GW2168" s="210"/>
      <c r="GX2168" s="210"/>
      <c r="GY2168" s="210"/>
      <c r="GZ2168" s="210"/>
      <c r="HA2168" s="210"/>
      <c r="HB2168" s="210"/>
      <c r="HC2168" s="210"/>
      <c r="HD2168" s="210"/>
      <c r="HE2168" s="210"/>
      <c r="HF2168" s="210"/>
      <c r="HG2168" s="210"/>
      <c r="HH2168" s="210"/>
      <c r="HI2168" s="210"/>
      <c r="HJ2168" s="210"/>
      <c r="HK2168" s="210"/>
      <c r="HL2168" s="210"/>
      <c r="HM2168" s="210"/>
      <c r="HN2168" s="210"/>
      <c r="HO2168" s="210"/>
      <c r="HP2168" s="210"/>
      <c r="HQ2168" s="210"/>
      <c r="HR2168" s="210"/>
      <c r="HS2168" s="210"/>
      <c r="HT2168" s="210"/>
      <c r="HU2168" s="210"/>
      <c r="HV2168" s="210"/>
      <c r="HW2168" s="210"/>
      <c r="HX2168" s="210"/>
      <c r="HY2168" s="210"/>
      <c r="HZ2168" s="210"/>
      <c r="IA2168" s="210"/>
      <c r="IB2168" s="210"/>
      <c r="IC2168" s="210"/>
      <c r="ID2168" s="210"/>
      <c r="IE2168" s="210"/>
      <c r="IF2168" s="210"/>
      <c r="IG2168" s="210"/>
      <c r="IH2168" s="210"/>
      <c r="II2168" s="210"/>
      <c r="IJ2168" s="210"/>
      <c r="IK2168" s="210"/>
      <c r="IL2168" s="210"/>
      <c r="IM2168" s="210"/>
      <c r="IN2168" s="210"/>
      <c r="IO2168" s="210"/>
      <c r="IP2168" s="210"/>
      <c r="IQ2168" s="210"/>
      <c r="IR2168" s="210"/>
      <c r="IS2168" s="210"/>
      <c r="IT2168" s="210"/>
      <c r="IU2168" s="210"/>
      <c r="IV2168" s="210"/>
      <c r="IW2168" s="210"/>
      <c r="IX2168" s="210"/>
      <c r="IY2168" s="210"/>
      <c r="IZ2168" s="210"/>
      <c r="JA2168" s="210"/>
      <c r="JB2168" s="210"/>
      <c r="JC2168" s="210"/>
      <c r="JD2168" s="210"/>
      <c r="JE2168" s="210"/>
      <c r="JF2168" s="210"/>
      <c r="JG2168" s="210"/>
      <c r="JH2168" s="210"/>
      <c r="JI2168" s="210"/>
      <c r="JJ2168" s="210"/>
      <c r="JK2168" s="210"/>
      <c r="JL2168" s="210"/>
      <c r="JM2168" s="210"/>
      <c r="JN2168" s="210"/>
    </row>
    <row r="2169" spans="1:274" s="710" customFormat="1" ht="30" x14ac:dyDescent="0.25">
      <c r="A2169" s="664"/>
      <c r="B2169" s="1343"/>
      <c r="C2169" s="2861" t="s">
        <v>414</v>
      </c>
      <c r="D2169" s="991"/>
      <c r="E2169" s="991"/>
      <c r="F2169" s="1664">
        <f t="shared" si="2147"/>
        <v>0</v>
      </c>
      <c r="G2169" s="992">
        <f t="shared" si="2147"/>
        <v>0</v>
      </c>
      <c r="H2169" s="992">
        <f t="shared" si="2147"/>
        <v>0</v>
      </c>
      <c r="I2169" s="1113">
        <f t="shared" si="2148"/>
        <v>0</v>
      </c>
      <c r="J2169" s="1195"/>
      <c r="K2169" s="1195"/>
      <c r="L2169" s="1196"/>
      <c r="M2169" s="1196"/>
      <c r="N2169" s="1196"/>
      <c r="O2169" s="1196"/>
      <c r="P2169" s="1196"/>
      <c r="Q2169" s="1196"/>
      <c r="R2169" s="2147"/>
      <c r="S2169" s="2147"/>
      <c r="T2169" s="2147"/>
      <c r="U2169" s="2147"/>
      <c r="V2169" s="2147"/>
      <c r="W2169" s="2147"/>
      <c r="X2169" s="2147"/>
      <c r="Y2169" s="2147"/>
      <c r="Z2169" s="2147"/>
      <c r="AA2169" s="2147"/>
      <c r="AB2169" s="2147"/>
      <c r="AC2169" s="2147"/>
      <c r="AD2169" s="2147"/>
      <c r="AE2169" s="2147"/>
      <c r="AF2169" s="3596"/>
      <c r="AG2169" s="2147"/>
      <c r="AH2169" s="2147"/>
      <c r="AI2169" s="2207"/>
      <c r="AJ2169" s="2207"/>
      <c r="AK2169" s="2147"/>
      <c r="AL2169" s="1816"/>
      <c r="AM2169" s="687"/>
      <c r="AN2169" s="210"/>
      <c r="AO2169" s="210"/>
      <c r="AP2169" s="210"/>
      <c r="AQ2169" s="210"/>
      <c r="AR2169" s="210"/>
      <c r="AS2169" s="210"/>
      <c r="AT2169" s="210"/>
      <c r="AU2169" s="210"/>
      <c r="AV2169" s="210"/>
      <c r="AW2169" s="210"/>
      <c r="AX2169" s="210"/>
      <c r="AY2169" s="210"/>
      <c r="AZ2169" s="210"/>
      <c r="BA2169" s="210"/>
      <c r="BB2169" s="210"/>
      <c r="BC2169" s="210"/>
      <c r="BD2169" s="210"/>
      <c r="BE2169" s="210"/>
      <c r="BF2169" s="210"/>
      <c r="BG2169" s="210"/>
      <c r="BH2169" s="210"/>
      <c r="BI2169" s="210"/>
      <c r="BJ2169" s="210"/>
      <c r="BK2169" s="210"/>
      <c r="BL2169" s="210"/>
      <c r="BM2169" s="210"/>
      <c r="BN2169" s="210"/>
      <c r="BO2169" s="210"/>
      <c r="BP2169" s="210"/>
      <c r="BQ2169" s="210"/>
      <c r="BR2169" s="210"/>
      <c r="BS2169" s="210"/>
      <c r="BT2169" s="210"/>
      <c r="BU2169" s="210"/>
      <c r="BV2169" s="210"/>
      <c r="BW2169" s="210"/>
      <c r="BX2169" s="210"/>
      <c r="BY2169" s="210"/>
      <c r="BZ2169" s="210"/>
      <c r="CA2169" s="210"/>
      <c r="CB2169" s="210"/>
      <c r="CC2169" s="210"/>
      <c r="CD2169" s="210"/>
      <c r="CE2169" s="210"/>
      <c r="CF2169" s="210"/>
      <c r="CG2169" s="210"/>
      <c r="CH2169" s="210"/>
      <c r="CI2169" s="210"/>
      <c r="CJ2169" s="210"/>
      <c r="CK2169" s="210"/>
      <c r="CL2169" s="210"/>
      <c r="CM2169" s="210"/>
      <c r="CN2169" s="210"/>
      <c r="CO2169" s="210"/>
      <c r="CP2169" s="210"/>
      <c r="CQ2169" s="210"/>
      <c r="CR2169" s="210"/>
      <c r="CS2169" s="210"/>
      <c r="CT2169" s="210"/>
      <c r="CU2169" s="210"/>
      <c r="CV2169" s="210"/>
      <c r="CW2169" s="210"/>
      <c r="CX2169" s="210"/>
      <c r="CY2169" s="210"/>
      <c r="CZ2169" s="210"/>
      <c r="DA2169" s="210"/>
      <c r="DB2169" s="210"/>
      <c r="DC2169" s="210"/>
      <c r="DD2169" s="210"/>
      <c r="DE2169" s="210"/>
      <c r="DF2169" s="210"/>
      <c r="DG2169" s="210"/>
      <c r="DH2169" s="210"/>
      <c r="DI2169" s="210"/>
      <c r="DJ2169" s="210"/>
      <c r="DK2169" s="210"/>
      <c r="DL2169" s="210"/>
      <c r="DM2169" s="210"/>
      <c r="DN2169" s="210"/>
      <c r="DO2169" s="210"/>
      <c r="DP2169" s="210"/>
      <c r="DQ2169" s="210"/>
      <c r="DR2169" s="210"/>
      <c r="DS2169" s="210"/>
      <c r="DT2169" s="210"/>
      <c r="DU2169" s="210"/>
      <c r="DV2169" s="210"/>
      <c r="DW2169" s="210"/>
      <c r="DX2169" s="210"/>
      <c r="DY2169" s="210"/>
      <c r="DZ2169" s="210"/>
      <c r="EA2169" s="210"/>
      <c r="EB2169" s="210"/>
      <c r="EC2169" s="210"/>
      <c r="ED2169" s="210"/>
      <c r="EE2169" s="210"/>
      <c r="EF2169" s="210"/>
      <c r="EG2169" s="210"/>
      <c r="EH2169" s="210"/>
      <c r="EI2169" s="210"/>
      <c r="EJ2169" s="210"/>
      <c r="EK2169" s="210"/>
      <c r="EL2169" s="210"/>
      <c r="EM2169" s="210"/>
      <c r="EN2169" s="210"/>
      <c r="EO2169" s="210"/>
      <c r="EP2169" s="210"/>
      <c r="EQ2169" s="210"/>
      <c r="ER2169" s="210"/>
      <c r="ES2169" s="210"/>
      <c r="ET2169" s="210"/>
      <c r="EU2169" s="210"/>
      <c r="EV2169" s="210"/>
      <c r="EW2169" s="210"/>
      <c r="EX2169" s="210"/>
      <c r="EY2169" s="210"/>
      <c r="EZ2169" s="210"/>
      <c r="FA2169" s="210"/>
      <c r="FB2169" s="210"/>
      <c r="FC2169" s="210"/>
      <c r="FD2169" s="210"/>
      <c r="FE2169" s="210"/>
      <c r="FF2169" s="210"/>
      <c r="FG2169" s="210"/>
      <c r="FH2169" s="210"/>
      <c r="FI2169" s="210"/>
      <c r="FJ2169" s="210"/>
      <c r="FK2169" s="210"/>
      <c r="FL2169" s="210"/>
      <c r="FM2169" s="210"/>
      <c r="FN2169" s="210"/>
      <c r="FO2169" s="210"/>
      <c r="FP2169" s="210"/>
      <c r="FQ2169" s="210"/>
      <c r="FR2169" s="210"/>
      <c r="FS2169" s="210"/>
      <c r="FT2169" s="210"/>
      <c r="FU2169" s="210"/>
      <c r="FV2169" s="210"/>
      <c r="FW2169" s="210"/>
      <c r="FX2169" s="210"/>
      <c r="FY2169" s="210"/>
      <c r="FZ2169" s="210"/>
      <c r="GA2169" s="210"/>
      <c r="GB2169" s="210"/>
      <c r="GC2169" s="210"/>
      <c r="GD2169" s="210"/>
      <c r="GE2169" s="210"/>
      <c r="GF2169" s="210"/>
      <c r="GG2169" s="210"/>
      <c r="GH2169" s="210"/>
      <c r="GI2169" s="210"/>
      <c r="GJ2169" s="210"/>
      <c r="GK2169" s="210"/>
      <c r="GL2169" s="210"/>
      <c r="GM2169" s="210"/>
      <c r="GN2169" s="210"/>
      <c r="GO2169" s="210"/>
      <c r="GP2169" s="210"/>
      <c r="GQ2169" s="210"/>
      <c r="GR2169" s="210"/>
      <c r="GS2169" s="210"/>
      <c r="GT2169" s="210"/>
      <c r="GU2169" s="210"/>
      <c r="GV2169" s="210"/>
      <c r="GW2169" s="210"/>
      <c r="GX2169" s="210"/>
      <c r="GY2169" s="210"/>
      <c r="GZ2169" s="210"/>
      <c r="HA2169" s="210"/>
      <c r="HB2169" s="210"/>
      <c r="HC2169" s="210"/>
      <c r="HD2169" s="210"/>
      <c r="HE2169" s="210"/>
      <c r="HF2169" s="210"/>
      <c r="HG2169" s="210"/>
      <c r="HH2169" s="210"/>
      <c r="HI2169" s="210"/>
      <c r="HJ2169" s="210"/>
      <c r="HK2169" s="210"/>
      <c r="HL2169" s="210"/>
      <c r="HM2169" s="210"/>
      <c r="HN2169" s="210"/>
      <c r="HO2169" s="210"/>
      <c r="HP2169" s="210"/>
      <c r="HQ2169" s="210"/>
      <c r="HR2169" s="210"/>
      <c r="HS2169" s="210"/>
      <c r="HT2169" s="210"/>
      <c r="HU2169" s="210"/>
      <c r="HV2169" s="210"/>
      <c r="HW2169" s="210"/>
      <c r="HX2169" s="210"/>
      <c r="HY2169" s="210"/>
      <c r="HZ2169" s="210"/>
      <c r="IA2169" s="210"/>
      <c r="IB2169" s="210"/>
      <c r="IC2169" s="210"/>
      <c r="ID2169" s="210"/>
      <c r="IE2169" s="210"/>
      <c r="IF2169" s="210"/>
      <c r="IG2169" s="210"/>
      <c r="IH2169" s="210"/>
      <c r="II2169" s="210"/>
      <c r="IJ2169" s="210"/>
      <c r="IK2169" s="210"/>
      <c r="IL2169" s="210"/>
      <c r="IM2169" s="210"/>
      <c r="IN2169" s="210"/>
      <c r="IO2169" s="210"/>
      <c r="IP2169" s="210"/>
      <c r="IQ2169" s="210"/>
      <c r="IR2169" s="210"/>
      <c r="IS2169" s="210"/>
      <c r="IT2169" s="210"/>
      <c r="IU2169" s="210"/>
      <c r="IV2169" s="210"/>
      <c r="IW2169" s="210"/>
      <c r="IX2169" s="210"/>
      <c r="IY2169" s="210"/>
      <c r="IZ2169" s="210"/>
      <c r="JA2169" s="210"/>
      <c r="JB2169" s="210"/>
      <c r="JC2169" s="210"/>
      <c r="JD2169" s="210"/>
      <c r="JE2169" s="210"/>
      <c r="JF2169" s="210"/>
      <c r="JG2169" s="210"/>
      <c r="JH2169" s="210"/>
      <c r="JI2169" s="210"/>
      <c r="JJ2169" s="210"/>
      <c r="JK2169" s="210"/>
      <c r="JL2169" s="210"/>
      <c r="JM2169" s="210"/>
      <c r="JN2169" s="210"/>
    </row>
    <row r="2170" spans="1:274" s="710" customFormat="1" ht="30" x14ac:dyDescent="0.25">
      <c r="A2170" s="664"/>
      <c r="B2170" s="1343">
        <v>1</v>
      </c>
      <c r="C2170" s="2861" t="s">
        <v>445</v>
      </c>
      <c r="D2170" s="991"/>
      <c r="E2170" s="991"/>
      <c r="F2170" s="1664">
        <f t="shared" si="2147"/>
        <v>374</v>
      </c>
      <c r="G2170" s="992">
        <f t="shared" si="2147"/>
        <v>374</v>
      </c>
      <c r="H2170" s="992">
        <f t="shared" si="2147"/>
        <v>450</v>
      </c>
      <c r="I2170" s="1113">
        <f t="shared" si="2148"/>
        <v>120.32085561497325</v>
      </c>
      <c r="J2170" s="1195"/>
      <c r="K2170" s="1195"/>
      <c r="L2170" s="1196"/>
      <c r="M2170" s="1196"/>
      <c r="N2170" s="1196"/>
      <c r="O2170" s="1196"/>
      <c r="P2170" s="1196"/>
      <c r="Q2170" s="1196"/>
      <c r="R2170" s="2147"/>
      <c r="S2170" s="2147"/>
      <c r="T2170" s="2147"/>
      <c r="U2170" s="2147"/>
      <c r="V2170" s="2147"/>
      <c r="W2170" s="2147"/>
      <c r="X2170" s="2147"/>
      <c r="Y2170" s="2147"/>
      <c r="Z2170" s="2147"/>
      <c r="AA2170" s="2147"/>
      <c r="AB2170" s="2147"/>
      <c r="AC2170" s="2147"/>
      <c r="AD2170" s="2147"/>
      <c r="AE2170" s="2147"/>
      <c r="AF2170" s="3596"/>
      <c r="AG2170" s="2147"/>
      <c r="AH2170" s="2147"/>
      <c r="AI2170" s="2207"/>
      <c r="AJ2170" s="2207"/>
      <c r="AK2170" s="2147"/>
      <c r="AL2170" s="1816"/>
      <c r="AM2170" s="687"/>
      <c r="AN2170" s="210"/>
      <c r="AO2170" s="210"/>
      <c r="AP2170" s="210"/>
      <c r="AQ2170" s="210"/>
      <c r="AR2170" s="210"/>
      <c r="AS2170" s="210"/>
      <c r="AT2170" s="210"/>
      <c r="AU2170" s="210"/>
      <c r="AV2170" s="210"/>
      <c r="AW2170" s="210"/>
      <c r="AX2170" s="210"/>
      <c r="AY2170" s="210"/>
      <c r="AZ2170" s="210"/>
      <c r="BA2170" s="210"/>
      <c r="BB2170" s="210"/>
      <c r="BC2170" s="210"/>
      <c r="BD2170" s="210"/>
      <c r="BE2170" s="210"/>
      <c r="BF2170" s="210"/>
      <c r="BG2170" s="210"/>
      <c r="BH2170" s="210"/>
      <c r="BI2170" s="210"/>
      <c r="BJ2170" s="210"/>
      <c r="BK2170" s="210"/>
      <c r="BL2170" s="210"/>
      <c r="BM2170" s="210"/>
      <c r="BN2170" s="210"/>
      <c r="BO2170" s="210"/>
      <c r="BP2170" s="210"/>
      <c r="BQ2170" s="210"/>
      <c r="BR2170" s="210"/>
      <c r="BS2170" s="210"/>
      <c r="BT2170" s="210"/>
      <c r="BU2170" s="210"/>
      <c r="BV2170" s="210"/>
      <c r="BW2170" s="210"/>
      <c r="BX2170" s="210"/>
      <c r="BY2170" s="210"/>
      <c r="BZ2170" s="210"/>
      <c r="CA2170" s="210"/>
      <c r="CB2170" s="210"/>
      <c r="CC2170" s="210"/>
      <c r="CD2170" s="210"/>
      <c r="CE2170" s="210"/>
      <c r="CF2170" s="210"/>
      <c r="CG2170" s="210"/>
      <c r="CH2170" s="210"/>
      <c r="CI2170" s="210"/>
      <c r="CJ2170" s="210"/>
      <c r="CK2170" s="210"/>
      <c r="CL2170" s="210"/>
      <c r="CM2170" s="210"/>
      <c r="CN2170" s="210"/>
      <c r="CO2170" s="210"/>
      <c r="CP2170" s="210"/>
      <c r="CQ2170" s="210"/>
      <c r="CR2170" s="210"/>
      <c r="CS2170" s="210"/>
      <c r="CT2170" s="210"/>
      <c r="CU2170" s="210"/>
      <c r="CV2170" s="210"/>
      <c r="CW2170" s="210"/>
      <c r="CX2170" s="210"/>
      <c r="CY2170" s="210"/>
      <c r="CZ2170" s="210"/>
      <c r="DA2170" s="210"/>
      <c r="DB2170" s="210"/>
      <c r="DC2170" s="210"/>
      <c r="DD2170" s="210"/>
      <c r="DE2170" s="210"/>
      <c r="DF2170" s="210"/>
      <c r="DG2170" s="210"/>
      <c r="DH2170" s="210"/>
      <c r="DI2170" s="210"/>
      <c r="DJ2170" s="210"/>
      <c r="DK2170" s="210"/>
      <c r="DL2170" s="210"/>
      <c r="DM2170" s="210"/>
      <c r="DN2170" s="210"/>
      <c r="DO2170" s="210"/>
      <c r="DP2170" s="210"/>
      <c r="DQ2170" s="210"/>
      <c r="DR2170" s="210"/>
      <c r="DS2170" s="210"/>
      <c r="DT2170" s="210"/>
      <c r="DU2170" s="210"/>
      <c r="DV2170" s="210"/>
      <c r="DW2170" s="210"/>
      <c r="DX2170" s="210"/>
      <c r="DY2170" s="210"/>
      <c r="DZ2170" s="210"/>
      <c r="EA2170" s="210"/>
      <c r="EB2170" s="210"/>
      <c r="EC2170" s="210"/>
      <c r="ED2170" s="210"/>
      <c r="EE2170" s="210"/>
      <c r="EF2170" s="210"/>
      <c r="EG2170" s="210"/>
      <c r="EH2170" s="210"/>
      <c r="EI2170" s="210"/>
      <c r="EJ2170" s="210"/>
      <c r="EK2170" s="210"/>
      <c r="EL2170" s="210"/>
      <c r="EM2170" s="210"/>
      <c r="EN2170" s="210"/>
      <c r="EO2170" s="210"/>
      <c r="EP2170" s="210"/>
      <c r="EQ2170" s="210"/>
      <c r="ER2170" s="210"/>
      <c r="ES2170" s="210"/>
      <c r="ET2170" s="210"/>
      <c r="EU2170" s="210"/>
      <c r="EV2170" s="210"/>
      <c r="EW2170" s="210"/>
      <c r="EX2170" s="210"/>
      <c r="EY2170" s="210"/>
      <c r="EZ2170" s="210"/>
      <c r="FA2170" s="210"/>
      <c r="FB2170" s="210"/>
      <c r="FC2170" s="210"/>
      <c r="FD2170" s="210"/>
      <c r="FE2170" s="210"/>
      <c r="FF2170" s="210"/>
      <c r="FG2170" s="210"/>
      <c r="FH2170" s="210"/>
      <c r="FI2170" s="210"/>
      <c r="FJ2170" s="210"/>
      <c r="FK2170" s="210"/>
      <c r="FL2170" s="210"/>
      <c r="FM2170" s="210"/>
      <c r="FN2170" s="210"/>
      <c r="FO2170" s="210"/>
      <c r="FP2170" s="210"/>
      <c r="FQ2170" s="210"/>
      <c r="FR2170" s="210"/>
      <c r="FS2170" s="210"/>
      <c r="FT2170" s="210"/>
      <c r="FU2170" s="210"/>
      <c r="FV2170" s="210"/>
      <c r="FW2170" s="210"/>
      <c r="FX2170" s="210"/>
      <c r="FY2170" s="210"/>
      <c r="FZ2170" s="210"/>
      <c r="GA2170" s="210"/>
      <c r="GB2170" s="210"/>
      <c r="GC2170" s="210"/>
      <c r="GD2170" s="210"/>
      <c r="GE2170" s="210"/>
      <c r="GF2170" s="210"/>
      <c r="GG2170" s="210"/>
      <c r="GH2170" s="210"/>
      <c r="GI2170" s="210"/>
      <c r="GJ2170" s="210"/>
      <c r="GK2170" s="210"/>
      <c r="GL2170" s="210"/>
      <c r="GM2170" s="210"/>
      <c r="GN2170" s="210"/>
      <c r="GO2170" s="210"/>
      <c r="GP2170" s="210"/>
      <c r="GQ2170" s="210"/>
      <c r="GR2170" s="210"/>
      <c r="GS2170" s="210"/>
      <c r="GT2170" s="210"/>
      <c r="GU2170" s="210"/>
      <c r="GV2170" s="210"/>
      <c r="GW2170" s="210"/>
      <c r="GX2170" s="210"/>
      <c r="GY2170" s="210"/>
      <c r="GZ2170" s="210"/>
      <c r="HA2170" s="210"/>
      <c r="HB2170" s="210"/>
      <c r="HC2170" s="210"/>
      <c r="HD2170" s="210"/>
      <c r="HE2170" s="210"/>
      <c r="HF2170" s="210"/>
      <c r="HG2170" s="210"/>
      <c r="HH2170" s="210"/>
      <c r="HI2170" s="210"/>
      <c r="HJ2170" s="210"/>
      <c r="HK2170" s="210"/>
      <c r="HL2170" s="210"/>
      <c r="HM2170" s="210"/>
      <c r="HN2170" s="210"/>
      <c r="HO2170" s="210"/>
      <c r="HP2170" s="210"/>
      <c r="HQ2170" s="210"/>
      <c r="HR2170" s="210"/>
      <c r="HS2170" s="210"/>
      <c r="HT2170" s="210"/>
      <c r="HU2170" s="210"/>
      <c r="HV2170" s="210"/>
      <c r="HW2170" s="210"/>
      <c r="HX2170" s="210"/>
      <c r="HY2170" s="210"/>
      <c r="HZ2170" s="210"/>
      <c r="IA2170" s="210"/>
      <c r="IB2170" s="210"/>
      <c r="IC2170" s="210"/>
      <c r="ID2170" s="210"/>
      <c r="IE2170" s="210"/>
      <c r="IF2170" s="210"/>
      <c r="IG2170" s="210"/>
      <c r="IH2170" s="210"/>
      <c r="II2170" s="210"/>
      <c r="IJ2170" s="210"/>
      <c r="IK2170" s="210"/>
      <c r="IL2170" s="210"/>
      <c r="IM2170" s="210"/>
      <c r="IN2170" s="210"/>
      <c r="IO2170" s="210"/>
      <c r="IP2170" s="210"/>
      <c r="IQ2170" s="210"/>
      <c r="IR2170" s="210"/>
      <c r="IS2170" s="210"/>
      <c r="IT2170" s="210"/>
      <c r="IU2170" s="210"/>
      <c r="IV2170" s="210"/>
      <c r="IW2170" s="210"/>
      <c r="IX2170" s="210"/>
      <c r="IY2170" s="210"/>
      <c r="IZ2170" s="210"/>
      <c r="JA2170" s="210"/>
      <c r="JB2170" s="210"/>
      <c r="JC2170" s="210"/>
      <c r="JD2170" s="210"/>
      <c r="JE2170" s="210"/>
      <c r="JF2170" s="210"/>
      <c r="JG2170" s="210"/>
      <c r="JH2170" s="210"/>
      <c r="JI2170" s="210"/>
      <c r="JJ2170" s="210"/>
      <c r="JK2170" s="210"/>
      <c r="JL2170" s="210"/>
      <c r="JM2170" s="210"/>
      <c r="JN2170" s="210"/>
    </row>
    <row r="2171" spans="1:274" s="710" customFormat="1" ht="60" x14ac:dyDescent="0.25">
      <c r="A2171" s="664">
        <v>1</v>
      </c>
      <c r="B2171" s="1343">
        <v>1</v>
      </c>
      <c r="C2171" s="2861" t="s">
        <v>394</v>
      </c>
      <c r="D2171" s="991"/>
      <c r="E2171" s="991"/>
      <c r="F2171" s="1664">
        <f t="shared" si="2147"/>
        <v>0</v>
      </c>
      <c r="G2171" s="992">
        <f t="shared" si="2147"/>
        <v>0</v>
      </c>
      <c r="H2171" s="992">
        <f t="shared" si="2147"/>
        <v>0</v>
      </c>
      <c r="I2171" s="1113">
        <f t="shared" si="2148"/>
        <v>0</v>
      </c>
      <c r="J2171" s="1195"/>
      <c r="K2171" s="1195"/>
      <c r="L2171" s="1196"/>
      <c r="M2171" s="1196"/>
      <c r="N2171" s="1196"/>
      <c r="O2171" s="1196"/>
      <c r="P2171" s="1196"/>
      <c r="Q2171" s="1196"/>
      <c r="R2171" s="2147"/>
      <c r="S2171" s="2147"/>
      <c r="T2171" s="2147"/>
      <c r="U2171" s="2147"/>
      <c r="V2171" s="2147"/>
      <c r="W2171" s="2147"/>
      <c r="X2171" s="2147"/>
      <c r="Y2171" s="2147"/>
      <c r="Z2171" s="2147"/>
      <c r="AA2171" s="2147"/>
      <c r="AB2171" s="2147"/>
      <c r="AC2171" s="2147"/>
      <c r="AD2171" s="2147"/>
      <c r="AE2171" s="2147"/>
      <c r="AF2171" s="3596"/>
      <c r="AG2171" s="2147"/>
      <c r="AH2171" s="2147"/>
      <c r="AI2171" s="2207"/>
      <c r="AJ2171" s="2207"/>
      <c r="AK2171" s="2147"/>
      <c r="AL2171" s="1816"/>
      <c r="AM2171" s="687"/>
      <c r="AN2171" s="210"/>
      <c r="AO2171" s="210"/>
      <c r="AP2171" s="210"/>
      <c r="AQ2171" s="210"/>
      <c r="AR2171" s="210"/>
      <c r="AS2171" s="210"/>
      <c r="AT2171" s="210"/>
      <c r="AU2171" s="210"/>
      <c r="AV2171" s="210"/>
      <c r="AW2171" s="210"/>
      <c r="AX2171" s="210"/>
      <c r="AY2171" s="210"/>
      <c r="AZ2171" s="210"/>
      <c r="BA2171" s="210"/>
      <c r="BB2171" s="210"/>
      <c r="BC2171" s="210"/>
      <c r="BD2171" s="210"/>
      <c r="BE2171" s="210"/>
      <c r="BF2171" s="210"/>
      <c r="BG2171" s="210"/>
      <c r="BH2171" s="210"/>
      <c r="BI2171" s="210"/>
      <c r="BJ2171" s="210"/>
      <c r="BK2171" s="210"/>
      <c r="BL2171" s="210"/>
      <c r="BM2171" s="210"/>
      <c r="BN2171" s="210"/>
      <c r="BO2171" s="210"/>
      <c r="BP2171" s="210"/>
      <c r="BQ2171" s="210"/>
      <c r="BR2171" s="210"/>
      <c r="BS2171" s="210"/>
      <c r="BT2171" s="210"/>
      <c r="BU2171" s="210"/>
      <c r="BV2171" s="210"/>
      <c r="BW2171" s="210"/>
      <c r="BX2171" s="210"/>
      <c r="BY2171" s="210"/>
      <c r="BZ2171" s="210"/>
      <c r="CA2171" s="210"/>
      <c r="CB2171" s="210"/>
      <c r="CC2171" s="210"/>
      <c r="CD2171" s="210"/>
      <c r="CE2171" s="210"/>
      <c r="CF2171" s="210"/>
      <c r="CG2171" s="210"/>
      <c r="CH2171" s="210"/>
      <c r="CI2171" s="210"/>
      <c r="CJ2171" s="210"/>
      <c r="CK2171" s="210"/>
      <c r="CL2171" s="210"/>
      <c r="CM2171" s="210"/>
      <c r="CN2171" s="210"/>
      <c r="CO2171" s="210"/>
      <c r="CP2171" s="210"/>
      <c r="CQ2171" s="210"/>
      <c r="CR2171" s="210"/>
      <c r="CS2171" s="210"/>
      <c r="CT2171" s="210"/>
      <c r="CU2171" s="210"/>
      <c r="CV2171" s="210"/>
      <c r="CW2171" s="210"/>
      <c r="CX2171" s="210"/>
      <c r="CY2171" s="210"/>
      <c r="CZ2171" s="210"/>
      <c r="DA2171" s="210"/>
      <c r="DB2171" s="210"/>
      <c r="DC2171" s="210"/>
      <c r="DD2171" s="210"/>
      <c r="DE2171" s="210"/>
      <c r="DF2171" s="210"/>
      <c r="DG2171" s="210"/>
      <c r="DH2171" s="210"/>
      <c r="DI2171" s="210"/>
      <c r="DJ2171" s="210"/>
      <c r="DK2171" s="210"/>
      <c r="DL2171" s="210"/>
      <c r="DM2171" s="210"/>
      <c r="DN2171" s="210"/>
      <c r="DO2171" s="210"/>
      <c r="DP2171" s="210"/>
      <c r="DQ2171" s="210"/>
      <c r="DR2171" s="210"/>
      <c r="DS2171" s="210"/>
      <c r="DT2171" s="210"/>
      <c r="DU2171" s="210"/>
      <c r="DV2171" s="210"/>
      <c r="DW2171" s="210"/>
      <c r="DX2171" s="210"/>
      <c r="DY2171" s="210"/>
      <c r="DZ2171" s="210"/>
      <c r="EA2171" s="210"/>
      <c r="EB2171" s="210"/>
      <c r="EC2171" s="210"/>
      <c r="ED2171" s="210"/>
      <c r="EE2171" s="210"/>
      <c r="EF2171" s="210"/>
      <c r="EG2171" s="210"/>
      <c r="EH2171" s="210"/>
      <c r="EI2171" s="210"/>
      <c r="EJ2171" s="210"/>
      <c r="EK2171" s="210"/>
      <c r="EL2171" s="210"/>
      <c r="EM2171" s="210"/>
      <c r="EN2171" s="210"/>
      <c r="EO2171" s="210"/>
      <c r="EP2171" s="210"/>
      <c r="EQ2171" s="210"/>
      <c r="ER2171" s="210"/>
      <c r="ES2171" s="210"/>
      <c r="ET2171" s="210"/>
      <c r="EU2171" s="210"/>
      <c r="EV2171" s="210"/>
      <c r="EW2171" s="210"/>
      <c r="EX2171" s="210"/>
      <c r="EY2171" s="210"/>
      <c r="EZ2171" s="210"/>
      <c r="FA2171" s="210"/>
      <c r="FB2171" s="210"/>
      <c r="FC2171" s="210"/>
      <c r="FD2171" s="210"/>
      <c r="FE2171" s="210"/>
      <c r="FF2171" s="210"/>
      <c r="FG2171" s="210"/>
      <c r="FH2171" s="210"/>
      <c r="FI2171" s="210"/>
      <c r="FJ2171" s="210"/>
      <c r="FK2171" s="210"/>
      <c r="FL2171" s="210"/>
      <c r="FM2171" s="210"/>
      <c r="FN2171" s="210"/>
      <c r="FO2171" s="210"/>
      <c r="FP2171" s="210"/>
      <c r="FQ2171" s="210"/>
      <c r="FR2171" s="210"/>
      <c r="FS2171" s="210"/>
      <c r="FT2171" s="210"/>
      <c r="FU2171" s="210"/>
      <c r="FV2171" s="210"/>
      <c r="FW2171" s="210"/>
      <c r="FX2171" s="210"/>
      <c r="FY2171" s="210"/>
      <c r="FZ2171" s="210"/>
      <c r="GA2171" s="210"/>
      <c r="GB2171" s="210"/>
      <c r="GC2171" s="210"/>
      <c r="GD2171" s="210"/>
      <c r="GE2171" s="210"/>
      <c r="GF2171" s="210"/>
      <c r="GG2171" s="210"/>
      <c r="GH2171" s="210"/>
      <c r="GI2171" s="210"/>
      <c r="GJ2171" s="210"/>
      <c r="GK2171" s="210"/>
      <c r="GL2171" s="210"/>
      <c r="GM2171" s="210"/>
      <c r="GN2171" s="210"/>
      <c r="GO2171" s="210"/>
      <c r="GP2171" s="210"/>
      <c r="GQ2171" s="210"/>
      <c r="GR2171" s="210"/>
      <c r="GS2171" s="210"/>
      <c r="GT2171" s="210"/>
      <c r="GU2171" s="210"/>
      <c r="GV2171" s="210"/>
      <c r="GW2171" s="210"/>
      <c r="GX2171" s="210"/>
      <c r="GY2171" s="210"/>
      <c r="GZ2171" s="210"/>
      <c r="HA2171" s="210"/>
      <c r="HB2171" s="210"/>
      <c r="HC2171" s="210"/>
      <c r="HD2171" s="210"/>
      <c r="HE2171" s="210"/>
      <c r="HF2171" s="210"/>
      <c r="HG2171" s="210"/>
      <c r="HH2171" s="210"/>
      <c r="HI2171" s="210"/>
      <c r="HJ2171" s="210"/>
      <c r="HK2171" s="210"/>
      <c r="HL2171" s="210"/>
      <c r="HM2171" s="210"/>
      <c r="HN2171" s="210"/>
      <c r="HO2171" s="210"/>
      <c r="HP2171" s="210"/>
      <c r="HQ2171" s="210"/>
      <c r="HR2171" s="210"/>
      <c r="HS2171" s="210"/>
      <c r="HT2171" s="210"/>
      <c r="HU2171" s="210"/>
      <c r="HV2171" s="210"/>
      <c r="HW2171" s="210"/>
      <c r="HX2171" s="210"/>
      <c r="HY2171" s="210"/>
      <c r="HZ2171" s="210"/>
      <c r="IA2171" s="210"/>
      <c r="IB2171" s="210"/>
      <c r="IC2171" s="210"/>
      <c r="ID2171" s="210"/>
      <c r="IE2171" s="210"/>
      <c r="IF2171" s="210"/>
      <c r="IG2171" s="210"/>
      <c r="IH2171" s="210"/>
      <c r="II2171" s="210"/>
      <c r="IJ2171" s="210"/>
      <c r="IK2171" s="210"/>
      <c r="IL2171" s="210"/>
      <c r="IM2171" s="210"/>
      <c r="IN2171" s="210"/>
      <c r="IO2171" s="210"/>
      <c r="IP2171" s="210"/>
      <c r="IQ2171" s="210"/>
      <c r="IR2171" s="210"/>
      <c r="IS2171" s="210"/>
      <c r="IT2171" s="210"/>
      <c r="IU2171" s="210"/>
      <c r="IV2171" s="210"/>
      <c r="IW2171" s="210"/>
      <c r="IX2171" s="210"/>
      <c r="IY2171" s="210"/>
      <c r="IZ2171" s="210"/>
      <c r="JA2171" s="210"/>
      <c r="JB2171" s="210"/>
      <c r="JC2171" s="210"/>
      <c r="JD2171" s="210"/>
      <c r="JE2171" s="210"/>
      <c r="JF2171" s="210"/>
      <c r="JG2171" s="210"/>
      <c r="JH2171" s="210"/>
      <c r="JI2171" s="210"/>
      <c r="JJ2171" s="210"/>
      <c r="JK2171" s="210"/>
      <c r="JL2171" s="210"/>
      <c r="JM2171" s="210"/>
      <c r="JN2171" s="210"/>
    </row>
    <row r="2172" spans="1:274" s="710" customFormat="1" ht="45" x14ac:dyDescent="0.25">
      <c r="A2172" s="664"/>
      <c r="B2172" s="1343">
        <v>1</v>
      </c>
      <c r="C2172" s="2861" t="s">
        <v>395</v>
      </c>
      <c r="D2172" s="991"/>
      <c r="E2172" s="991"/>
      <c r="F2172" s="1664">
        <f t="shared" si="2147"/>
        <v>0</v>
      </c>
      <c r="G2172" s="992">
        <f t="shared" si="2147"/>
        <v>0</v>
      </c>
      <c r="H2172" s="992">
        <f t="shared" si="2147"/>
        <v>0</v>
      </c>
      <c r="I2172" s="1113">
        <f t="shared" si="2148"/>
        <v>0</v>
      </c>
      <c r="J2172" s="1195"/>
      <c r="K2172" s="1195"/>
      <c r="L2172" s="1196"/>
      <c r="M2172" s="1196"/>
      <c r="N2172" s="1196"/>
      <c r="O2172" s="1196"/>
      <c r="P2172" s="1196"/>
      <c r="Q2172" s="1196"/>
      <c r="R2172" s="2147"/>
      <c r="S2172" s="2147"/>
      <c r="T2172" s="2147"/>
      <c r="U2172" s="2147"/>
      <c r="V2172" s="2147"/>
      <c r="W2172" s="2147"/>
      <c r="X2172" s="2147"/>
      <c r="Y2172" s="2147"/>
      <c r="Z2172" s="2147"/>
      <c r="AA2172" s="2147"/>
      <c r="AB2172" s="2147"/>
      <c r="AC2172" s="2147"/>
      <c r="AD2172" s="2147"/>
      <c r="AE2172" s="2147"/>
      <c r="AF2172" s="3596"/>
      <c r="AG2172" s="2147"/>
      <c r="AH2172" s="2147"/>
      <c r="AI2172" s="2207"/>
      <c r="AJ2172" s="2207"/>
      <c r="AK2172" s="2147"/>
      <c r="AL2172" s="1816"/>
      <c r="AM2172" s="687"/>
      <c r="AN2172" s="210"/>
      <c r="AO2172" s="210"/>
      <c r="AP2172" s="210"/>
      <c r="AQ2172" s="210"/>
      <c r="AR2172" s="210"/>
      <c r="AS2172" s="210"/>
      <c r="AT2172" s="210"/>
      <c r="AU2172" s="210"/>
      <c r="AV2172" s="210"/>
      <c r="AW2172" s="210"/>
      <c r="AX2172" s="210"/>
      <c r="AY2172" s="210"/>
      <c r="AZ2172" s="210"/>
      <c r="BA2172" s="210"/>
      <c r="BB2172" s="210"/>
      <c r="BC2172" s="210"/>
      <c r="BD2172" s="210"/>
      <c r="BE2172" s="210"/>
      <c r="BF2172" s="210"/>
      <c r="BG2172" s="210"/>
      <c r="BH2172" s="210"/>
      <c r="BI2172" s="210"/>
      <c r="BJ2172" s="210"/>
      <c r="BK2172" s="210"/>
      <c r="BL2172" s="210"/>
      <c r="BM2172" s="210"/>
      <c r="BN2172" s="210"/>
      <c r="BO2172" s="210"/>
      <c r="BP2172" s="210"/>
      <c r="BQ2172" s="210"/>
      <c r="BR2172" s="210"/>
      <c r="BS2172" s="210"/>
      <c r="BT2172" s="210"/>
      <c r="BU2172" s="210"/>
      <c r="BV2172" s="210"/>
      <c r="BW2172" s="210"/>
      <c r="BX2172" s="210"/>
      <c r="BY2172" s="210"/>
      <c r="BZ2172" s="210"/>
      <c r="CA2172" s="210"/>
      <c r="CB2172" s="210"/>
      <c r="CC2172" s="210"/>
      <c r="CD2172" s="210"/>
      <c r="CE2172" s="210"/>
      <c r="CF2172" s="210"/>
      <c r="CG2172" s="210"/>
      <c r="CH2172" s="210"/>
      <c r="CI2172" s="210"/>
      <c r="CJ2172" s="210"/>
      <c r="CK2172" s="210"/>
      <c r="CL2172" s="210"/>
      <c r="CM2172" s="210"/>
      <c r="CN2172" s="210"/>
      <c r="CO2172" s="210"/>
      <c r="CP2172" s="210"/>
      <c r="CQ2172" s="210"/>
      <c r="CR2172" s="210"/>
      <c r="CS2172" s="210"/>
      <c r="CT2172" s="210"/>
      <c r="CU2172" s="210"/>
      <c r="CV2172" s="210"/>
      <c r="CW2172" s="210"/>
      <c r="CX2172" s="210"/>
      <c r="CY2172" s="210"/>
      <c r="CZ2172" s="210"/>
      <c r="DA2172" s="210"/>
      <c r="DB2172" s="210"/>
      <c r="DC2172" s="210"/>
      <c r="DD2172" s="210"/>
      <c r="DE2172" s="210"/>
      <c r="DF2172" s="210"/>
      <c r="DG2172" s="210"/>
      <c r="DH2172" s="210"/>
      <c r="DI2172" s="210"/>
      <c r="DJ2172" s="210"/>
      <c r="DK2172" s="210"/>
      <c r="DL2172" s="210"/>
      <c r="DM2172" s="210"/>
      <c r="DN2172" s="210"/>
      <c r="DO2172" s="210"/>
      <c r="DP2172" s="210"/>
      <c r="DQ2172" s="210"/>
      <c r="DR2172" s="210"/>
      <c r="DS2172" s="210"/>
      <c r="DT2172" s="210"/>
      <c r="DU2172" s="210"/>
      <c r="DV2172" s="210"/>
      <c r="DW2172" s="210"/>
      <c r="DX2172" s="210"/>
      <c r="DY2172" s="210"/>
      <c r="DZ2172" s="210"/>
      <c r="EA2172" s="210"/>
      <c r="EB2172" s="210"/>
      <c r="EC2172" s="210"/>
      <c r="ED2172" s="210"/>
      <c r="EE2172" s="210"/>
      <c r="EF2172" s="210"/>
      <c r="EG2172" s="210"/>
      <c r="EH2172" s="210"/>
      <c r="EI2172" s="210"/>
      <c r="EJ2172" s="210"/>
      <c r="EK2172" s="210"/>
      <c r="EL2172" s="210"/>
      <c r="EM2172" s="210"/>
      <c r="EN2172" s="210"/>
      <c r="EO2172" s="210"/>
      <c r="EP2172" s="210"/>
      <c r="EQ2172" s="210"/>
      <c r="ER2172" s="210"/>
      <c r="ES2172" s="210"/>
      <c r="ET2172" s="210"/>
      <c r="EU2172" s="210"/>
      <c r="EV2172" s="210"/>
      <c r="EW2172" s="210"/>
      <c r="EX2172" s="210"/>
      <c r="EY2172" s="210"/>
      <c r="EZ2172" s="210"/>
      <c r="FA2172" s="210"/>
      <c r="FB2172" s="210"/>
      <c r="FC2172" s="210"/>
      <c r="FD2172" s="210"/>
      <c r="FE2172" s="210"/>
      <c r="FF2172" s="210"/>
      <c r="FG2172" s="210"/>
      <c r="FH2172" s="210"/>
      <c r="FI2172" s="210"/>
      <c r="FJ2172" s="210"/>
      <c r="FK2172" s="210"/>
      <c r="FL2172" s="210"/>
      <c r="FM2172" s="210"/>
      <c r="FN2172" s="210"/>
      <c r="FO2172" s="210"/>
      <c r="FP2172" s="210"/>
      <c r="FQ2172" s="210"/>
      <c r="FR2172" s="210"/>
      <c r="FS2172" s="210"/>
      <c r="FT2172" s="210"/>
      <c r="FU2172" s="210"/>
      <c r="FV2172" s="210"/>
      <c r="FW2172" s="210"/>
      <c r="FX2172" s="210"/>
      <c r="FY2172" s="210"/>
      <c r="FZ2172" s="210"/>
      <c r="GA2172" s="210"/>
      <c r="GB2172" s="210"/>
      <c r="GC2172" s="210"/>
      <c r="GD2172" s="210"/>
      <c r="GE2172" s="210"/>
      <c r="GF2172" s="210"/>
      <c r="GG2172" s="210"/>
      <c r="GH2172" s="210"/>
      <c r="GI2172" s="210"/>
      <c r="GJ2172" s="210"/>
      <c r="GK2172" s="210"/>
      <c r="GL2172" s="210"/>
      <c r="GM2172" s="210"/>
      <c r="GN2172" s="210"/>
      <c r="GO2172" s="210"/>
      <c r="GP2172" s="210"/>
      <c r="GQ2172" s="210"/>
      <c r="GR2172" s="210"/>
      <c r="GS2172" s="210"/>
      <c r="GT2172" s="210"/>
      <c r="GU2172" s="210"/>
      <c r="GV2172" s="210"/>
      <c r="GW2172" s="210"/>
      <c r="GX2172" s="210"/>
      <c r="GY2172" s="210"/>
      <c r="GZ2172" s="210"/>
      <c r="HA2172" s="210"/>
      <c r="HB2172" s="210"/>
      <c r="HC2172" s="210"/>
      <c r="HD2172" s="210"/>
      <c r="HE2172" s="210"/>
      <c r="HF2172" s="210"/>
      <c r="HG2172" s="210"/>
      <c r="HH2172" s="210"/>
      <c r="HI2172" s="210"/>
      <c r="HJ2172" s="210"/>
      <c r="HK2172" s="210"/>
      <c r="HL2172" s="210"/>
      <c r="HM2172" s="210"/>
      <c r="HN2172" s="210"/>
      <c r="HO2172" s="210"/>
      <c r="HP2172" s="210"/>
      <c r="HQ2172" s="210"/>
      <c r="HR2172" s="210"/>
      <c r="HS2172" s="210"/>
      <c r="HT2172" s="210"/>
      <c r="HU2172" s="210"/>
      <c r="HV2172" s="210"/>
      <c r="HW2172" s="210"/>
      <c r="HX2172" s="210"/>
      <c r="HY2172" s="210"/>
      <c r="HZ2172" s="210"/>
      <c r="IA2172" s="210"/>
      <c r="IB2172" s="210"/>
      <c r="IC2172" s="210"/>
      <c r="ID2172" s="210"/>
      <c r="IE2172" s="210"/>
      <c r="IF2172" s="210"/>
      <c r="IG2172" s="210"/>
      <c r="IH2172" s="210"/>
      <c r="II2172" s="210"/>
      <c r="IJ2172" s="210"/>
      <c r="IK2172" s="210"/>
      <c r="IL2172" s="210"/>
      <c r="IM2172" s="210"/>
      <c r="IN2172" s="210"/>
      <c r="IO2172" s="210"/>
      <c r="IP2172" s="210"/>
      <c r="IQ2172" s="210"/>
      <c r="IR2172" s="210"/>
      <c r="IS2172" s="210"/>
      <c r="IT2172" s="210"/>
      <c r="IU2172" s="210"/>
      <c r="IV2172" s="210"/>
      <c r="IW2172" s="210"/>
      <c r="IX2172" s="210"/>
      <c r="IY2172" s="210"/>
      <c r="IZ2172" s="210"/>
      <c r="JA2172" s="210"/>
      <c r="JB2172" s="210"/>
      <c r="JC2172" s="210"/>
      <c r="JD2172" s="210"/>
      <c r="JE2172" s="210"/>
      <c r="JF2172" s="210"/>
      <c r="JG2172" s="210"/>
      <c r="JH2172" s="210"/>
      <c r="JI2172" s="210"/>
      <c r="JJ2172" s="210"/>
      <c r="JK2172" s="210"/>
      <c r="JL2172" s="210"/>
      <c r="JM2172" s="210"/>
      <c r="JN2172" s="210"/>
    </row>
    <row r="2173" spans="1:274" s="710" customFormat="1" x14ac:dyDescent="0.25">
      <c r="A2173" s="664"/>
      <c r="B2173" s="1343">
        <v>1</v>
      </c>
      <c r="C2173" s="2859" t="s">
        <v>406</v>
      </c>
      <c r="D2173" s="991"/>
      <c r="E2173" s="991"/>
      <c r="F2173" s="1664">
        <f t="shared" si="2147"/>
        <v>0</v>
      </c>
      <c r="G2173" s="992">
        <f t="shared" si="2147"/>
        <v>0</v>
      </c>
      <c r="H2173" s="992">
        <f t="shared" si="2147"/>
        <v>0</v>
      </c>
      <c r="I2173" s="1113">
        <f t="shared" si="2148"/>
        <v>0</v>
      </c>
      <c r="J2173" s="1195"/>
      <c r="K2173" s="1195"/>
      <c r="L2173" s="1196"/>
      <c r="M2173" s="1196"/>
      <c r="N2173" s="1196"/>
      <c r="O2173" s="1196"/>
      <c r="P2173" s="1196"/>
      <c r="Q2173" s="1196"/>
      <c r="R2173" s="2147"/>
      <c r="S2173" s="2147"/>
      <c r="T2173" s="2147"/>
      <c r="U2173" s="2147"/>
      <c r="V2173" s="2147"/>
      <c r="W2173" s="2147"/>
      <c r="X2173" s="2147"/>
      <c r="Y2173" s="2147"/>
      <c r="Z2173" s="2147"/>
      <c r="AA2173" s="2147"/>
      <c r="AB2173" s="2147"/>
      <c r="AC2173" s="2147"/>
      <c r="AD2173" s="2147"/>
      <c r="AE2173" s="2147"/>
      <c r="AF2173" s="3596"/>
      <c r="AG2173" s="2147"/>
      <c r="AH2173" s="2147"/>
      <c r="AI2173" s="2207"/>
      <c r="AJ2173" s="2207"/>
      <c r="AK2173" s="2147"/>
      <c r="AL2173" s="1816"/>
      <c r="AM2173" s="687"/>
      <c r="AN2173" s="210"/>
      <c r="AO2173" s="210"/>
      <c r="AP2173" s="210"/>
      <c r="AQ2173" s="210"/>
      <c r="AR2173" s="210"/>
      <c r="AS2173" s="210"/>
      <c r="AT2173" s="210"/>
      <c r="AU2173" s="210"/>
      <c r="AV2173" s="210"/>
      <c r="AW2173" s="210"/>
      <c r="AX2173" s="210"/>
      <c r="AY2173" s="210"/>
      <c r="AZ2173" s="210"/>
      <c r="BA2173" s="210"/>
      <c r="BB2173" s="210"/>
      <c r="BC2173" s="210"/>
      <c r="BD2173" s="210"/>
      <c r="BE2173" s="210"/>
      <c r="BF2173" s="210"/>
      <c r="BG2173" s="210"/>
      <c r="BH2173" s="210"/>
      <c r="BI2173" s="210"/>
      <c r="BJ2173" s="210"/>
      <c r="BK2173" s="210"/>
      <c r="BL2173" s="210"/>
      <c r="BM2173" s="210"/>
      <c r="BN2173" s="210"/>
      <c r="BO2173" s="210"/>
      <c r="BP2173" s="210"/>
      <c r="BQ2173" s="210"/>
      <c r="BR2173" s="210"/>
      <c r="BS2173" s="210"/>
      <c r="BT2173" s="210"/>
      <c r="BU2173" s="210"/>
      <c r="BV2173" s="210"/>
      <c r="BW2173" s="210"/>
      <c r="BX2173" s="210"/>
      <c r="BY2173" s="210"/>
      <c r="BZ2173" s="210"/>
      <c r="CA2173" s="210"/>
      <c r="CB2173" s="210"/>
      <c r="CC2173" s="210"/>
      <c r="CD2173" s="210"/>
      <c r="CE2173" s="210"/>
      <c r="CF2173" s="210"/>
      <c r="CG2173" s="210"/>
      <c r="CH2173" s="210"/>
      <c r="CI2173" s="210"/>
      <c r="CJ2173" s="210"/>
      <c r="CK2173" s="210"/>
      <c r="CL2173" s="210"/>
      <c r="CM2173" s="210"/>
      <c r="CN2173" s="210"/>
      <c r="CO2173" s="210"/>
      <c r="CP2173" s="210"/>
      <c r="CQ2173" s="210"/>
      <c r="CR2173" s="210"/>
      <c r="CS2173" s="210"/>
      <c r="CT2173" s="210"/>
      <c r="CU2173" s="210"/>
      <c r="CV2173" s="210"/>
      <c r="CW2173" s="210"/>
      <c r="CX2173" s="210"/>
      <c r="CY2173" s="210"/>
      <c r="CZ2173" s="210"/>
      <c r="DA2173" s="210"/>
      <c r="DB2173" s="210"/>
      <c r="DC2173" s="210"/>
      <c r="DD2173" s="210"/>
      <c r="DE2173" s="210"/>
      <c r="DF2173" s="210"/>
      <c r="DG2173" s="210"/>
      <c r="DH2173" s="210"/>
      <c r="DI2173" s="210"/>
      <c r="DJ2173" s="210"/>
      <c r="DK2173" s="210"/>
      <c r="DL2173" s="210"/>
      <c r="DM2173" s="210"/>
      <c r="DN2173" s="210"/>
      <c r="DO2173" s="210"/>
      <c r="DP2173" s="210"/>
      <c r="DQ2173" s="210"/>
      <c r="DR2173" s="210"/>
      <c r="DS2173" s="210"/>
      <c r="DT2173" s="210"/>
      <c r="DU2173" s="210"/>
      <c r="DV2173" s="210"/>
      <c r="DW2173" s="210"/>
      <c r="DX2173" s="210"/>
      <c r="DY2173" s="210"/>
      <c r="DZ2173" s="210"/>
      <c r="EA2173" s="210"/>
      <c r="EB2173" s="210"/>
      <c r="EC2173" s="210"/>
      <c r="ED2173" s="210"/>
      <c r="EE2173" s="210"/>
      <c r="EF2173" s="210"/>
      <c r="EG2173" s="210"/>
      <c r="EH2173" s="210"/>
      <c r="EI2173" s="210"/>
      <c r="EJ2173" s="210"/>
      <c r="EK2173" s="210"/>
      <c r="EL2173" s="210"/>
      <c r="EM2173" s="210"/>
      <c r="EN2173" s="210"/>
      <c r="EO2173" s="210"/>
      <c r="EP2173" s="210"/>
      <c r="EQ2173" s="210"/>
      <c r="ER2173" s="210"/>
      <c r="ES2173" s="210"/>
      <c r="ET2173" s="210"/>
      <c r="EU2173" s="210"/>
      <c r="EV2173" s="210"/>
      <c r="EW2173" s="210"/>
      <c r="EX2173" s="210"/>
      <c r="EY2173" s="210"/>
      <c r="EZ2173" s="210"/>
      <c r="FA2173" s="210"/>
      <c r="FB2173" s="210"/>
      <c r="FC2173" s="210"/>
      <c r="FD2173" s="210"/>
      <c r="FE2173" s="210"/>
      <c r="FF2173" s="210"/>
      <c r="FG2173" s="210"/>
      <c r="FH2173" s="210"/>
      <c r="FI2173" s="210"/>
      <c r="FJ2173" s="210"/>
      <c r="FK2173" s="210"/>
      <c r="FL2173" s="210"/>
      <c r="FM2173" s="210"/>
      <c r="FN2173" s="210"/>
      <c r="FO2173" s="210"/>
      <c r="FP2173" s="210"/>
      <c r="FQ2173" s="210"/>
      <c r="FR2173" s="210"/>
      <c r="FS2173" s="210"/>
      <c r="FT2173" s="210"/>
      <c r="FU2173" s="210"/>
      <c r="FV2173" s="210"/>
      <c r="FW2173" s="210"/>
      <c r="FX2173" s="210"/>
      <c r="FY2173" s="210"/>
      <c r="FZ2173" s="210"/>
      <c r="GA2173" s="210"/>
      <c r="GB2173" s="210"/>
      <c r="GC2173" s="210"/>
      <c r="GD2173" s="210"/>
      <c r="GE2173" s="210"/>
      <c r="GF2173" s="210"/>
      <c r="GG2173" s="210"/>
      <c r="GH2173" s="210"/>
      <c r="GI2173" s="210"/>
      <c r="GJ2173" s="210"/>
      <c r="GK2173" s="210"/>
      <c r="GL2173" s="210"/>
      <c r="GM2173" s="210"/>
      <c r="GN2173" s="210"/>
      <c r="GO2173" s="210"/>
      <c r="GP2173" s="210"/>
      <c r="GQ2173" s="210"/>
      <c r="GR2173" s="210"/>
      <c r="GS2173" s="210"/>
      <c r="GT2173" s="210"/>
      <c r="GU2173" s="210"/>
      <c r="GV2173" s="210"/>
      <c r="GW2173" s="210"/>
      <c r="GX2173" s="210"/>
      <c r="GY2173" s="210"/>
      <c r="GZ2173" s="210"/>
      <c r="HA2173" s="210"/>
      <c r="HB2173" s="210"/>
      <c r="HC2173" s="210"/>
      <c r="HD2173" s="210"/>
      <c r="HE2173" s="210"/>
      <c r="HF2173" s="210"/>
      <c r="HG2173" s="210"/>
      <c r="HH2173" s="210"/>
      <c r="HI2173" s="210"/>
      <c r="HJ2173" s="210"/>
      <c r="HK2173" s="210"/>
      <c r="HL2173" s="210"/>
      <c r="HM2173" s="210"/>
      <c r="HN2173" s="210"/>
      <c r="HO2173" s="210"/>
      <c r="HP2173" s="210"/>
      <c r="HQ2173" s="210"/>
      <c r="HR2173" s="210"/>
      <c r="HS2173" s="210"/>
      <c r="HT2173" s="210"/>
      <c r="HU2173" s="210"/>
      <c r="HV2173" s="210"/>
      <c r="HW2173" s="210"/>
      <c r="HX2173" s="210"/>
      <c r="HY2173" s="210"/>
      <c r="HZ2173" s="210"/>
      <c r="IA2173" s="210"/>
      <c r="IB2173" s="210"/>
      <c r="IC2173" s="210"/>
      <c r="ID2173" s="210"/>
      <c r="IE2173" s="210"/>
      <c r="IF2173" s="210"/>
      <c r="IG2173" s="210"/>
      <c r="IH2173" s="210"/>
      <c r="II2173" s="210"/>
      <c r="IJ2173" s="210"/>
      <c r="IK2173" s="210"/>
      <c r="IL2173" s="210"/>
      <c r="IM2173" s="210"/>
      <c r="IN2173" s="210"/>
      <c r="IO2173" s="210"/>
      <c r="IP2173" s="210"/>
      <c r="IQ2173" s="210"/>
      <c r="IR2173" s="210"/>
      <c r="IS2173" s="210"/>
      <c r="IT2173" s="210"/>
      <c r="IU2173" s="210"/>
      <c r="IV2173" s="210"/>
      <c r="IW2173" s="210"/>
      <c r="IX2173" s="210"/>
      <c r="IY2173" s="210"/>
      <c r="IZ2173" s="210"/>
      <c r="JA2173" s="210"/>
      <c r="JB2173" s="210"/>
      <c r="JC2173" s="210"/>
      <c r="JD2173" s="210"/>
      <c r="JE2173" s="210"/>
      <c r="JF2173" s="210"/>
      <c r="JG2173" s="210"/>
      <c r="JH2173" s="210"/>
      <c r="JI2173" s="210"/>
      <c r="JJ2173" s="210"/>
      <c r="JK2173" s="210"/>
      <c r="JL2173" s="210"/>
      <c r="JM2173" s="210"/>
      <c r="JN2173" s="210"/>
    </row>
    <row r="2174" spans="1:274" s="710" customFormat="1" x14ac:dyDescent="0.25">
      <c r="A2174" s="664"/>
      <c r="B2174" s="1343">
        <v>1</v>
      </c>
      <c r="C2174" s="2858" t="s">
        <v>416</v>
      </c>
      <c r="D2174" s="991"/>
      <c r="E2174" s="991"/>
      <c r="F2174" s="1664">
        <f t="shared" si="2147"/>
        <v>0</v>
      </c>
      <c r="G2174" s="992">
        <f t="shared" si="2147"/>
        <v>0</v>
      </c>
      <c r="H2174" s="992">
        <f t="shared" si="2147"/>
        <v>0</v>
      </c>
      <c r="I2174" s="1113">
        <f t="shared" si="2148"/>
        <v>0</v>
      </c>
      <c r="J2174" s="1195"/>
      <c r="K2174" s="1195"/>
      <c r="L2174" s="1196"/>
      <c r="M2174" s="1196"/>
      <c r="N2174" s="1196"/>
      <c r="O2174" s="1196"/>
      <c r="P2174" s="1196"/>
      <c r="Q2174" s="1196"/>
      <c r="R2174" s="2147"/>
      <c r="S2174" s="2147"/>
      <c r="T2174" s="2147"/>
      <c r="U2174" s="2147"/>
      <c r="V2174" s="2147"/>
      <c r="W2174" s="2147"/>
      <c r="X2174" s="2147"/>
      <c r="Y2174" s="2147"/>
      <c r="Z2174" s="2147"/>
      <c r="AA2174" s="2147"/>
      <c r="AB2174" s="2147"/>
      <c r="AC2174" s="2147"/>
      <c r="AD2174" s="2147"/>
      <c r="AE2174" s="2147"/>
      <c r="AF2174" s="3596"/>
      <c r="AG2174" s="2147"/>
      <c r="AH2174" s="2147"/>
      <c r="AI2174" s="2207"/>
      <c r="AJ2174" s="2207"/>
      <c r="AK2174" s="2147"/>
      <c r="AL2174" s="1816"/>
      <c r="AM2174" s="687"/>
      <c r="AN2174" s="210"/>
      <c r="AO2174" s="210"/>
      <c r="AP2174" s="210"/>
      <c r="AQ2174" s="210"/>
      <c r="AR2174" s="210"/>
      <c r="AS2174" s="210"/>
      <c r="AT2174" s="210"/>
      <c r="AU2174" s="210"/>
      <c r="AV2174" s="210"/>
      <c r="AW2174" s="210"/>
      <c r="AX2174" s="210"/>
      <c r="AY2174" s="210"/>
      <c r="AZ2174" s="210"/>
      <c r="BA2174" s="210"/>
      <c r="BB2174" s="210"/>
      <c r="BC2174" s="210"/>
      <c r="BD2174" s="210"/>
      <c r="BE2174" s="210"/>
      <c r="BF2174" s="210"/>
      <c r="BG2174" s="210"/>
      <c r="BH2174" s="210"/>
      <c r="BI2174" s="210"/>
      <c r="BJ2174" s="210"/>
      <c r="BK2174" s="210"/>
      <c r="BL2174" s="210"/>
      <c r="BM2174" s="210"/>
      <c r="BN2174" s="210"/>
      <c r="BO2174" s="210"/>
      <c r="BP2174" s="210"/>
      <c r="BQ2174" s="210"/>
      <c r="BR2174" s="210"/>
      <c r="BS2174" s="210"/>
      <c r="BT2174" s="210"/>
      <c r="BU2174" s="210"/>
      <c r="BV2174" s="210"/>
      <c r="BW2174" s="210"/>
      <c r="BX2174" s="210"/>
      <c r="BY2174" s="210"/>
      <c r="BZ2174" s="210"/>
      <c r="CA2174" s="210"/>
      <c r="CB2174" s="210"/>
      <c r="CC2174" s="210"/>
      <c r="CD2174" s="210"/>
      <c r="CE2174" s="210"/>
      <c r="CF2174" s="210"/>
      <c r="CG2174" s="210"/>
      <c r="CH2174" s="210"/>
      <c r="CI2174" s="210"/>
      <c r="CJ2174" s="210"/>
      <c r="CK2174" s="210"/>
      <c r="CL2174" s="210"/>
      <c r="CM2174" s="210"/>
      <c r="CN2174" s="210"/>
      <c r="CO2174" s="210"/>
      <c r="CP2174" s="210"/>
      <c r="CQ2174" s="210"/>
      <c r="CR2174" s="210"/>
      <c r="CS2174" s="210"/>
      <c r="CT2174" s="210"/>
      <c r="CU2174" s="210"/>
      <c r="CV2174" s="210"/>
      <c r="CW2174" s="210"/>
      <c r="CX2174" s="210"/>
      <c r="CY2174" s="210"/>
      <c r="CZ2174" s="210"/>
      <c r="DA2174" s="210"/>
      <c r="DB2174" s="210"/>
      <c r="DC2174" s="210"/>
      <c r="DD2174" s="210"/>
      <c r="DE2174" s="210"/>
      <c r="DF2174" s="210"/>
      <c r="DG2174" s="210"/>
      <c r="DH2174" s="210"/>
      <c r="DI2174" s="210"/>
      <c r="DJ2174" s="210"/>
      <c r="DK2174" s="210"/>
      <c r="DL2174" s="210"/>
      <c r="DM2174" s="210"/>
      <c r="DN2174" s="210"/>
      <c r="DO2174" s="210"/>
      <c r="DP2174" s="210"/>
      <c r="DQ2174" s="210"/>
      <c r="DR2174" s="210"/>
      <c r="DS2174" s="210"/>
      <c r="DT2174" s="210"/>
      <c r="DU2174" s="210"/>
      <c r="DV2174" s="210"/>
      <c r="DW2174" s="210"/>
      <c r="DX2174" s="210"/>
      <c r="DY2174" s="210"/>
      <c r="DZ2174" s="210"/>
      <c r="EA2174" s="210"/>
      <c r="EB2174" s="210"/>
      <c r="EC2174" s="210"/>
      <c r="ED2174" s="210"/>
      <c r="EE2174" s="210"/>
      <c r="EF2174" s="210"/>
      <c r="EG2174" s="210"/>
      <c r="EH2174" s="210"/>
      <c r="EI2174" s="210"/>
      <c r="EJ2174" s="210"/>
      <c r="EK2174" s="210"/>
      <c r="EL2174" s="210"/>
      <c r="EM2174" s="210"/>
      <c r="EN2174" s="210"/>
      <c r="EO2174" s="210"/>
      <c r="EP2174" s="210"/>
      <c r="EQ2174" s="210"/>
      <c r="ER2174" s="210"/>
      <c r="ES2174" s="210"/>
      <c r="ET2174" s="210"/>
      <c r="EU2174" s="210"/>
      <c r="EV2174" s="210"/>
      <c r="EW2174" s="210"/>
      <c r="EX2174" s="210"/>
      <c r="EY2174" s="210"/>
      <c r="EZ2174" s="210"/>
      <c r="FA2174" s="210"/>
      <c r="FB2174" s="210"/>
      <c r="FC2174" s="210"/>
      <c r="FD2174" s="210"/>
      <c r="FE2174" s="210"/>
      <c r="FF2174" s="210"/>
      <c r="FG2174" s="210"/>
      <c r="FH2174" s="210"/>
      <c r="FI2174" s="210"/>
      <c r="FJ2174" s="210"/>
      <c r="FK2174" s="210"/>
      <c r="FL2174" s="210"/>
      <c r="FM2174" s="210"/>
      <c r="FN2174" s="210"/>
      <c r="FO2174" s="210"/>
      <c r="FP2174" s="210"/>
      <c r="FQ2174" s="210"/>
      <c r="FR2174" s="210"/>
      <c r="FS2174" s="210"/>
      <c r="FT2174" s="210"/>
      <c r="FU2174" s="210"/>
      <c r="FV2174" s="210"/>
      <c r="FW2174" s="210"/>
      <c r="FX2174" s="210"/>
      <c r="FY2174" s="210"/>
      <c r="FZ2174" s="210"/>
      <c r="GA2174" s="210"/>
      <c r="GB2174" s="210"/>
      <c r="GC2174" s="210"/>
      <c r="GD2174" s="210"/>
      <c r="GE2174" s="210"/>
      <c r="GF2174" s="210"/>
      <c r="GG2174" s="210"/>
      <c r="GH2174" s="210"/>
      <c r="GI2174" s="210"/>
      <c r="GJ2174" s="210"/>
      <c r="GK2174" s="210"/>
      <c r="GL2174" s="210"/>
      <c r="GM2174" s="210"/>
      <c r="GN2174" s="210"/>
      <c r="GO2174" s="210"/>
      <c r="GP2174" s="210"/>
      <c r="GQ2174" s="210"/>
      <c r="GR2174" s="210"/>
      <c r="GS2174" s="210"/>
      <c r="GT2174" s="210"/>
      <c r="GU2174" s="210"/>
      <c r="GV2174" s="210"/>
      <c r="GW2174" s="210"/>
      <c r="GX2174" s="210"/>
      <c r="GY2174" s="210"/>
      <c r="GZ2174" s="210"/>
      <c r="HA2174" s="210"/>
      <c r="HB2174" s="210"/>
      <c r="HC2174" s="210"/>
      <c r="HD2174" s="210"/>
      <c r="HE2174" s="210"/>
      <c r="HF2174" s="210"/>
      <c r="HG2174" s="210"/>
      <c r="HH2174" s="210"/>
      <c r="HI2174" s="210"/>
      <c r="HJ2174" s="210"/>
      <c r="HK2174" s="210"/>
      <c r="HL2174" s="210"/>
      <c r="HM2174" s="210"/>
      <c r="HN2174" s="210"/>
      <c r="HO2174" s="210"/>
      <c r="HP2174" s="210"/>
      <c r="HQ2174" s="210"/>
      <c r="HR2174" s="210"/>
      <c r="HS2174" s="210"/>
      <c r="HT2174" s="210"/>
      <c r="HU2174" s="210"/>
      <c r="HV2174" s="210"/>
      <c r="HW2174" s="210"/>
      <c r="HX2174" s="210"/>
      <c r="HY2174" s="210"/>
      <c r="HZ2174" s="210"/>
      <c r="IA2174" s="210"/>
      <c r="IB2174" s="210"/>
      <c r="IC2174" s="210"/>
      <c r="ID2174" s="210"/>
      <c r="IE2174" s="210"/>
      <c r="IF2174" s="210"/>
      <c r="IG2174" s="210"/>
      <c r="IH2174" s="210"/>
      <c r="II2174" s="210"/>
      <c r="IJ2174" s="210"/>
      <c r="IK2174" s="210"/>
      <c r="IL2174" s="210"/>
      <c r="IM2174" s="210"/>
      <c r="IN2174" s="210"/>
      <c r="IO2174" s="210"/>
      <c r="IP2174" s="210"/>
      <c r="IQ2174" s="210"/>
      <c r="IR2174" s="210"/>
      <c r="IS2174" s="210"/>
      <c r="IT2174" s="210"/>
      <c r="IU2174" s="210"/>
      <c r="IV2174" s="210"/>
      <c r="IW2174" s="210"/>
      <c r="IX2174" s="210"/>
      <c r="IY2174" s="210"/>
      <c r="IZ2174" s="210"/>
      <c r="JA2174" s="210"/>
      <c r="JB2174" s="210"/>
      <c r="JC2174" s="210"/>
      <c r="JD2174" s="210"/>
      <c r="JE2174" s="210"/>
      <c r="JF2174" s="210"/>
      <c r="JG2174" s="210"/>
      <c r="JH2174" s="210"/>
      <c r="JI2174" s="210"/>
      <c r="JJ2174" s="210"/>
      <c r="JK2174" s="210"/>
      <c r="JL2174" s="210"/>
      <c r="JM2174" s="210"/>
      <c r="JN2174" s="210"/>
    </row>
    <row r="2175" spans="1:274" s="710" customFormat="1" x14ac:dyDescent="0.25">
      <c r="A2175" s="664"/>
      <c r="B2175" s="1343">
        <v>1</v>
      </c>
      <c r="C2175" s="2858" t="s">
        <v>417</v>
      </c>
      <c r="D2175" s="991"/>
      <c r="E2175" s="991"/>
      <c r="F2175" s="1664">
        <f t="shared" si="2147"/>
        <v>0</v>
      </c>
      <c r="G2175" s="992">
        <f t="shared" si="2147"/>
        <v>0</v>
      </c>
      <c r="H2175" s="992">
        <f t="shared" si="2147"/>
        <v>0</v>
      </c>
      <c r="I2175" s="1113">
        <f t="shared" si="2148"/>
        <v>0</v>
      </c>
      <c r="J2175" s="1195"/>
      <c r="K2175" s="1195"/>
      <c r="L2175" s="1196"/>
      <c r="M2175" s="1196"/>
      <c r="N2175" s="1196"/>
      <c r="O2175" s="1196"/>
      <c r="P2175" s="1196"/>
      <c r="Q2175" s="1196"/>
      <c r="R2175" s="2147"/>
      <c r="S2175" s="2147"/>
      <c r="T2175" s="2147"/>
      <c r="U2175" s="2147"/>
      <c r="V2175" s="2147"/>
      <c r="W2175" s="2147"/>
      <c r="X2175" s="2147"/>
      <c r="Y2175" s="2147"/>
      <c r="Z2175" s="2147"/>
      <c r="AA2175" s="2147"/>
      <c r="AB2175" s="2147"/>
      <c r="AC2175" s="2147"/>
      <c r="AD2175" s="2147"/>
      <c r="AE2175" s="2147"/>
      <c r="AF2175" s="3596"/>
      <c r="AG2175" s="2147"/>
      <c r="AH2175" s="2147"/>
      <c r="AI2175" s="2207"/>
      <c r="AJ2175" s="2207"/>
      <c r="AK2175" s="2147"/>
      <c r="AL2175" s="1816"/>
      <c r="AM2175" s="687"/>
      <c r="AN2175" s="210"/>
      <c r="AO2175" s="210"/>
      <c r="AP2175" s="210"/>
      <c r="AQ2175" s="210"/>
      <c r="AR2175" s="210"/>
      <c r="AS2175" s="210"/>
      <c r="AT2175" s="210"/>
      <c r="AU2175" s="210"/>
      <c r="AV2175" s="210"/>
      <c r="AW2175" s="210"/>
      <c r="AX2175" s="210"/>
      <c r="AY2175" s="210"/>
      <c r="AZ2175" s="210"/>
      <c r="BA2175" s="210"/>
      <c r="BB2175" s="210"/>
      <c r="BC2175" s="210"/>
      <c r="BD2175" s="210"/>
      <c r="BE2175" s="210"/>
      <c r="BF2175" s="210"/>
      <c r="BG2175" s="210"/>
      <c r="BH2175" s="210"/>
      <c r="BI2175" s="210"/>
      <c r="BJ2175" s="210"/>
      <c r="BK2175" s="210"/>
      <c r="BL2175" s="210"/>
      <c r="BM2175" s="210"/>
      <c r="BN2175" s="210"/>
      <c r="BO2175" s="210"/>
      <c r="BP2175" s="210"/>
      <c r="BQ2175" s="210"/>
      <c r="BR2175" s="210"/>
      <c r="BS2175" s="210"/>
      <c r="BT2175" s="210"/>
      <c r="BU2175" s="210"/>
      <c r="BV2175" s="210"/>
      <c r="BW2175" s="210"/>
      <c r="BX2175" s="210"/>
      <c r="BY2175" s="210"/>
      <c r="BZ2175" s="210"/>
      <c r="CA2175" s="210"/>
      <c r="CB2175" s="210"/>
      <c r="CC2175" s="210"/>
      <c r="CD2175" s="210"/>
      <c r="CE2175" s="210"/>
      <c r="CF2175" s="210"/>
      <c r="CG2175" s="210"/>
      <c r="CH2175" s="210"/>
      <c r="CI2175" s="210"/>
      <c r="CJ2175" s="210"/>
      <c r="CK2175" s="210"/>
      <c r="CL2175" s="210"/>
      <c r="CM2175" s="210"/>
      <c r="CN2175" s="210"/>
      <c r="CO2175" s="210"/>
      <c r="CP2175" s="210"/>
      <c r="CQ2175" s="210"/>
      <c r="CR2175" s="210"/>
      <c r="CS2175" s="210"/>
      <c r="CT2175" s="210"/>
      <c r="CU2175" s="210"/>
      <c r="CV2175" s="210"/>
      <c r="CW2175" s="210"/>
      <c r="CX2175" s="210"/>
      <c r="CY2175" s="210"/>
      <c r="CZ2175" s="210"/>
      <c r="DA2175" s="210"/>
      <c r="DB2175" s="210"/>
      <c r="DC2175" s="210"/>
      <c r="DD2175" s="210"/>
      <c r="DE2175" s="210"/>
      <c r="DF2175" s="210"/>
      <c r="DG2175" s="210"/>
      <c r="DH2175" s="210"/>
      <c r="DI2175" s="210"/>
      <c r="DJ2175" s="210"/>
      <c r="DK2175" s="210"/>
      <c r="DL2175" s="210"/>
      <c r="DM2175" s="210"/>
      <c r="DN2175" s="210"/>
      <c r="DO2175" s="210"/>
      <c r="DP2175" s="210"/>
      <c r="DQ2175" s="210"/>
      <c r="DR2175" s="210"/>
      <c r="DS2175" s="210"/>
      <c r="DT2175" s="210"/>
      <c r="DU2175" s="210"/>
      <c r="DV2175" s="210"/>
      <c r="DW2175" s="210"/>
      <c r="DX2175" s="210"/>
      <c r="DY2175" s="210"/>
      <c r="DZ2175" s="210"/>
      <c r="EA2175" s="210"/>
      <c r="EB2175" s="210"/>
      <c r="EC2175" s="210"/>
      <c r="ED2175" s="210"/>
      <c r="EE2175" s="210"/>
      <c r="EF2175" s="210"/>
      <c r="EG2175" s="210"/>
      <c r="EH2175" s="210"/>
      <c r="EI2175" s="210"/>
      <c r="EJ2175" s="210"/>
      <c r="EK2175" s="210"/>
      <c r="EL2175" s="210"/>
      <c r="EM2175" s="210"/>
      <c r="EN2175" s="210"/>
      <c r="EO2175" s="210"/>
      <c r="EP2175" s="210"/>
      <c r="EQ2175" s="210"/>
      <c r="ER2175" s="210"/>
      <c r="ES2175" s="210"/>
      <c r="ET2175" s="210"/>
      <c r="EU2175" s="210"/>
      <c r="EV2175" s="210"/>
      <c r="EW2175" s="210"/>
      <c r="EX2175" s="210"/>
      <c r="EY2175" s="210"/>
      <c r="EZ2175" s="210"/>
      <c r="FA2175" s="210"/>
      <c r="FB2175" s="210"/>
      <c r="FC2175" s="210"/>
      <c r="FD2175" s="210"/>
      <c r="FE2175" s="210"/>
      <c r="FF2175" s="210"/>
      <c r="FG2175" s="210"/>
      <c r="FH2175" s="210"/>
      <c r="FI2175" s="210"/>
      <c r="FJ2175" s="210"/>
      <c r="FK2175" s="210"/>
      <c r="FL2175" s="210"/>
      <c r="FM2175" s="210"/>
      <c r="FN2175" s="210"/>
      <c r="FO2175" s="210"/>
      <c r="FP2175" s="210"/>
      <c r="FQ2175" s="210"/>
      <c r="FR2175" s="210"/>
      <c r="FS2175" s="210"/>
      <c r="FT2175" s="210"/>
      <c r="FU2175" s="210"/>
      <c r="FV2175" s="210"/>
      <c r="FW2175" s="210"/>
      <c r="FX2175" s="210"/>
      <c r="FY2175" s="210"/>
      <c r="FZ2175" s="210"/>
      <c r="GA2175" s="210"/>
      <c r="GB2175" s="210"/>
      <c r="GC2175" s="210"/>
      <c r="GD2175" s="210"/>
      <c r="GE2175" s="210"/>
      <c r="GF2175" s="210"/>
      <c r="GG2175" s="210"/>
      <c r="GH2175" s="210"/>
      <c r="GI2175" s="210"/>
      <c r="GJ2175" s="210"/>
      <c r="GK2175" s="210"/>
      <c r="GL2175" s="210"/>
      <c r="GM2175" s="210"/>
      <c r="GN2175" s="210"/>
      <c r="GO2175" s="210"/>
      <c r="GP2175" s="210"/>
      <c r="GQ2175" s="210"/>
      <c r="GR2175" s="210"/>
      <c r="GS2175" s="210"/>
      <c r="GT2175" s="210"/>
      <c r="GU2175" s="210"/>
      <c r="GV2175" s="210"/>
      <c r="GW2175" s="210"/>
      <c r="GX2175" s="210"/>
      <c r="GY2175" s="210"/>
      <c r="GZ2175" s="210"/>
      <c r="HA2175" s="210"/>
      <c r="HB2175" s="210"/>
      <c r="HC2175" s="210"/>
      <c r="HD2175" s="210"/>
      <c r="HE2175" s="210"/>
      <c r="HF2175" s="210"/>
      <c r="HG2175" s="210"/>
      <c r="HH2175" s="210"/>
      <c r="HI2175" s="210"/>
      <c r="HJ2175" s="210"/>
      <c r="HK2175" s="210"/>
      <c r="HL2175" s="210"/>
      <c r="HM2175" s="210"/>
      <c r="HN2175" s="210"/>
      <c r="HO2175" s="210"/>
      <c r="HP2175" s="210"/>
      <c r="HQ2175" s="210"/>
      <c r="HR2175" s="210"/>
      <c r="HS2175" s="210"/>
      <c r="HT2175" s="210"/>
      <c r="HU2175" s="210"/>
      <c r="HV2175" s="210"/>
      <c r="HW2175" s="210"/>
      <c r="HX2175" s="210"/>
      <c r="HY2175" s="210"/>
      <c r="HZ2175" s="210"/>
      <c r="IA2175" s="210"/>
      <c r="IB2175" s="210"/>
      <c r="IC2175" s="210"/>
      <c r="ID2175" s="210"/>
      <c r="IE2175" s="210"/>
      <c r="IF2175" s="210"/>
      <c r="IG2175" s="210"/>
      <c r="IH2175" s="210"/>
      <c r="II2175" s="210"/>
      <c r="IJ2175" s="210"/>
      <c r="IK2175" s="210"/>
      <c r="IL2175" s="210"/>
      <c r="IM2175" s="210"/>
      <c r="IN2175" s="210"/>
      <c r="IO2175" s="210"/>
      <c r="IP2175" s="210"/>
      <c r="IQ2175" s="210"/>
      <c r="IR2175" s="210"/>
      <c r="IS2175" s="210"/>
      <c r="IT2175" s="210"/>
      <c r="IU2175" s="210"/>
      <c r="IV2175" s="210"/>
      <c r="IW2175" s="210"/>
      <c r="IX2175" s="210"/>
      <c r="IY2175" s="210"/>
      <c r="IZ2175" s="210"/>
      <c r="JA2175" s="210"/>
      <c r="JB2175" s="210"/>
      <c r="JC2175" s="210"/>
      <c r="JD2175" s="210"/>
      <c r="JE2175" s="210"/>
      <c r="JF2175" s="210"/>
      <c r="JG2175" s="210"/>
      <c r="JH2175" s="210"/>
      <c r="JI2175" s="210"/>
      <c r="JJ2175" s="210"/>
      <c r="JK2175" s="210"/>
      <c r="JL2175" s="210"/>
      <c r="JM2175" s="210"/>
      <c r="JN2175" s="210"/>
    </row>
    <row r="2176" spans="1:274" s="710" customFormat="1" x14ac:dyDescent="0.25">
      <c r="A2176" s="664"/>
      <c r="B2176" s="1343">
        <v>1</v>
      </c>
      <c r="C2176" s="2861" t="s">
        <v>418</v>
      </c>
      <c r="D2176" s="991"/>
      <c r="E2176" s="991"/>
      <c r="F2176" s="1664">
        <f t="shared" si="2147"/>
        <v>0</v>
      </c>
      <c r="G2176" s="992">
        <f t="shared" si="2147"/>
        <v>0</v>
      </c>
      <c r="H2176" s="992">
        <f t="shared" si="2147"/>
        <v>0</v>
      </c>
      <c r="I2176" s="1113">
        <f t="shared" si="2148"/>
        <v>0</v>
      </c>
      <c r="J2176" s="1195"/>
      <c r="K2176" s="1195"/>
      <c r="L2176" s="1196"/>
      <c r="M2176" s="1196"/>
      <c r="N2176" s="1196"/>
      <c r="O2176" s="1196"/>
      <c r="P2176" s="1196"/>
      <c r="Q2176" s="1196"/>
      <c r="R2176" s="2147"/>
      <c r="S2176" s="2147"/>
      <c r="T2176" s="2147"/>
      <c r="U2176" s="2147"/>
      <c r="V2176" s="2147"/>
      <c r="W2176" s="2147"/>
      <c r="X2176" s="2147"/>
      <c r="Y2176" s="2147"/>
      <c r="Z2176" s="2147"/>
      <c r="AA2176" s="2147"/>
      <c r="AB2176" s="2147"/>
      <c r="AC2176" s="2147"/>
      <c r="AD2176" s="2147"/>
      <c r="AE2176" s="2147"/>
      <c r="AF2176" s="3596"/>
      <c r="AG2176" s="2147"/>
      <c r="AH2176" s="2147"/>
      <c r="AI2176" s="2207"/>
      <c r="AJ2176" s="2207"/>
      <c r="AK2176" s="2147"/>
      <c r="AL2176" s="1816"/>
      <c r="AM2176" s="687"/>
      <c r="AN2176" s="210"/>
      <c r="AO2176" s="210"/>
      <c r="AP2176" s="210"/>
      <c r="AQ2176" s="210"/>
      <c r="AR2176" s="210"/>
      <c r="AS2176" s="210"/>
      <c r="AT2176" s="210"/>
      <c r="AU2176" s="210"/>
      <c r="AV2176" s="210"/>
      <c r="AW2176" s="210"/>
      <c r="AX2176" s="210"/>
      <c r="AY2176" s="210"/>
      <c r="AZ2176" s="210"/>
      <c r="BA2176" s="210"/>
      <c r="BB2176" s="210"/>
      <c r="BC2176" s="210"/>
      <c r="BD2176" s="210"/>
      <c r="BE2176" s="210"/>
      <c r="BF2176" s="210"/>
      <c r="BG2176" s="210"/>
      <c r="BH2176" s="210"/>
      <c r="BI2176" s="210"/>
      <c r="BJ2176" s="210"/>
      <c r="BK2176" s="210"/>
      <c r="BL2176" s="210"/>
      <c r="BM2176" s="210"/>
      <c r="BN2176" s="210"/>
      <c r="BO2176" s="210"/>
      <c r="BP2176" s="210"/>
      <c r="BQ2176" s="210"/>
      <c r="BR2176" s="210"/>
      <c r="BS2176" s="210"/>
      <c r="BT2176" s="210"/>
      <c r="BU2176" s="210"/>
      <c r="BV2176" s="210"/>
      <c r="BW2176" s="210"/>
      <c r="BX2176" s="210"/>
      <c r="BY2176" s="210"/>
      <c r="BZ2176" s="210"/>
      <c r="CA2176" s="210"/>
      <c r="CB2176" s="210"/>
      <c r="CC2176" s="210"/>
      <c r="CD2176" s="210"/>
      <c r="CE2176" s="210"/>
      <c r="CF2176" s="210"/>
      <c r="CG2176" s="210"/>
      <c r="CH2176" s="210"/>
      <c r="CI2176" s="210"/>
      <c r="CJ2176" s="210"/>
      <c r="CK2176" s="210"/>
      <c r="CL2176" s="210"/>
      <c r="CM2176" s="210"/>
      <c r="CN2176" s="210"/>
      <c r="CO2176" s="210"/>
      <c r="CP2176" s="210"/>
      <c r="CQ2176" s="210"/>
      <c r="CR2176" s="210"/>
      <c r="CS2176" s="210"/>
      <c r="CT2176" s="210"/>
      <c r="CU2176" s="210"/>
      <c r="CV2176" s="210"/>
      <c r="CW2176" s="210"/>
      <c r="CX2176" s="210"/>
      <c r="CY2176" s="210"/>
      <c r="CZ2176" s="210"/>
      <c r="DA2176" s="210"/>
      <c r="DB2176" s="210"/>
      <c r="DC2176" s="210"/>
      <c r="DD2176" s="210"/>
      <c r="DE2176" s="210"/>
      <c r="DF2176" s="210"/>
      <c r="DG2176" s="210"/>
      <c r="DH2176" s="210"/>
      <c r="DI2176" s="210"/>
      <c r="DJ2176" s="210"/>
      <c r="DK2176" s="210"/>
      <c r="DL2176" s="210"/>
      <c r="DM2176" s="210"/>
      <c r="DN2176" s="210"/>
      <c r="DO2176" s="210"/>
      <c r="DP2176" s="210"/>
      <c r="DQ2176" s="210"/>
      <c r="DR2176" s="210"/>
      <c r="DS2176" s="210"/>
      <c r="DT2176" s="210"/>
      <c r="DU2176" s="210"/>
      <c r="DV2176" s="210"/>
      <c r="DW2176" s="210"/>
      <c r="DX2176" s="210"/>
      <c r="DY2176" s="210"/>
      <c r="DZ2176" s="210"/>
      <c r="EA2176" s="210"/>
      <c r="EB2176" s="210"/>
      <c r="EC2176" s="210"/>
      <c r="ED2176" s="210"/>
      <c r="EE2176" s="210"/>
      <c r="EF2176" s="210"/>
      <c r="EG2176" s="210"/>
      <c r="EH2176" s="210"/>
      <c r="EI2176" s="210"/>
      <c r="EJ2176" s="210"/>
      <c r="EK2176" s="210"/>
      <c r="EL2176" s="210"/>
      <c r="EM2176" s="210"/>
      <c r="EN2176" s="210"/>
      <c r="EO2176" s="210"/>
      <c r="EP2176" s="210"/>
      <c r="EQ2176" s="210"/>
      <c r="ER2176" s="210"/>
      <c r="ES2176" s="210"/>
      <c r="ET2176" s="210"/>
      <c r="EU2176" s="210"/>
      <c r="EV2176" s="210"/>
      <c r="EW2176" s="210"/>
      <c r="EX2176" s="210"/>
      <c r="EY2176" s="210"/>
      <c r="EZ2176" s="210"/>
      <c r="FA2176" s="210"/>
      <c r="FB2176" s="210"/>
      <c r="FC2176" s="210"/>
      <c r="FD2176" s="210"/>
      <c r="FE2176" s="210"/>
      <c r="FF2176" s="210"/>
      <c r="FG2176" s="210"/>
      <c r="FH2176" s="210"/>
      <c r="FI2176" s="210"/>
      <c r="FJ2176" s="210"/>
      <c r="FK2176" s="210"/>
      <c r="FL2176" s="210"/>
      <c r="FM2176" s="210"/>
      <c r="FN2176" s="210"/>
      <c r="FO2176" s="210"/>
      <c r="FP2176" s="210"/>
      <c r="FQ2176" s="210"/>
      <c r="FR2176" s="210"/>
      <c r="FS2176" s="210"/>
      <c r="FT2176" s="210"/>
      <c r="FU2176" s="210"/>
      <c r="FV2176" s="210"/>
      <c r="FW2176" s="210"/>
      <c r="FX2176" s="210"/>
      <c r="FY2176" s="210"/>
      <c r="FZ2176" s="210"/>
      <c r="GA2176" s="210"/>
      <c r="GB2176" s="210"/>
      <c r="GC2176" s="210"/>
      <c r="GD2176" s="210"/>
      <c r="GE2176" s="210"/>
      <c r="GF2176" s="210"/>
      <c r="GG2176" s="210"/>
      <c r="GH2176" s="210"/>
      <c r="GI2176" s="210"/>
      <c r="GJ2176" s="210"/>
      <c r="GK2176" s="210"/>
      <c r="GL2176" s="210"/>
      <c r="GM2176" s="210"/>
      <c r="GN2176" s="210"/>
      <c r="GO2176" s="210"/>
      <c r="GP2176" s="210"/>
      <c r="GQ2176" s="210"/>
      <c r="GR2176" s="210"/>
      <c r="GS2176" s="210"/>
      <c r="GT2176" s="210"/>
      <c r="GU2176" s="210"/>
      <c r="GV2176" s="210"/>
      <c r="GW2176" s="210"/>
      <c r="GX2176" s="210"/>
      <c r="GY2176" s="210"/>
      <c r="GZ2176" s="210"/>
      <c r="HA2176" s="210"/>
      <c r="HB2176" s="210"/>
      <c r="HC2176" s="210"/>
      <c r="HD2176" s="210"/>
      <c r="HE2176" s="210"/>
      <c r="HF2176" s="210"/>
      <c r="HG2176" s="210"/>
      <c r="HH2176" s="210"/>
      <c r="HI2176" s="210"/>
      <c r="HJ2176" s="210"/>
      <c r="HK2176" s="210"/>
      <c r="HL2176" s="210"/>
      <c r="HM2176" s="210"/>
      <c r="HN2176" s="210"/>
      <c r="HO2176" s="210"/>
      <c r="HP2176" s="210"/>
      <c r="HQ2176" s="210"/>
      <c r="HR2176" s="210"/>
      <c r="HS2176" s="210"/>
      <c r="HT2176" s="210"/>
      <c r="HU2176" s="210"/>
      <c r="HV2176" s="210"/>
      <c r="HW2176" s="210"/>
      <c r="HX2176" s="210"/>
      <c r="HY2176" s="210"/>
      <c r="HZ2176" s="210"/>
      <c r="IA2176" s="210"/>
      <c r="IB2176" s="210"/>
      <c r="IC2176" s="210"/>
      <c r="ID2176" s="210"/>
      <c r="IE2176" s="210"/>
      <c r="IF2176" s="210"/>
      <c r="IG2176" s="210"/>
      <c r="IH2176" s="210"/>
      <c r="II2176" s="210"/>
      <c r="IJ2176" s="210"/>
      <c r="IK2176" s="210"/>
      <c r="IL2176" s="210"/>
      <c r="IM2176" s="210"/>
      <c r="IN2176" s="210"/>
      <c r="IO2176" s="210"/>
      <c r="IP2176" s="210"/>
      <c r="IQ2176" s="210"/>
      <c r="IR2176" s="210"/>
      <c r="IS2176" s="210"/>
      <c r="IT2176" s="210"/>
      <c r="IU2176" s="210"/>
      <c r="IV2176" s="210"/>
      <c r="IW2176" s="210"/>
      <c r="IX2176" s="210"/>
      <c r="IY2176" s="210"/>
      <c r="IZ2176" s="210"/>
      <c r="JA2176" s="210"/>
      <c r="JB2176" s="210"/>
      <c r="JC2176" s="210"/>
      <c r="JD2176" s="210"/>
      <c r="JE2176" s="210"/>
      <c r="JF2176" s="210"/>
      <c r="JG2176" s="210"/>
      <c r="JH2176" s="210"/>
      <c r="JI2176" s="210"/>
      <c r="JJ2176" s="210"/>
      <c r="JK2176" s="210"/>
      <c r="JL2176" s="210"/>
      <c r="JM2176" s="210"/>
      <c r="JN2176" s="210"/>
    </row>
    <row r="2177" spans="1:274" s="710" customFormat="1" ht="30" x14ac:dyDescent="0.25">
      <c r="A2177" s="664"/>
      <c r="B2177" s="1343">
        <v>1</v>
      </c>
      <c r="C2177" s="2864" t="s">
        <v>396</v>
      </c>
      <c r="D2177" s="991"/>
      <c r="E2177" s="991"/>
      <c r="F2177" s="1664">
        <f t="shared" si="2147"/>
        <v>12300</v>
      </c>
      <c r="G2177" s="992">
        <f t="shared" si="2147"/>
        <v>12300</v>
      </c>
      <c r="H2177" s="992">
        <f t="shared" si="2147"/>
        <v>14192</v>
      </c>
      <c r="I2177" s="1113">
        <f t="shared" si="2148"/>
        <v>115.3821138211382</v>
      </c>
      <c r="J2177" s="1195"/>
      <c r="K2177" s="1195"/>
      <c r="L2177" s="1196"/>
      <c r="M2177" s="1196"/>
      <c r="N2177" s="1196"/>
      <c r="O2177" s="1196"/>
      <c r="P2177" s="1196"/>
      <c r="Q2177" s="1196"/>
      <c r="R2177" s="2147"/>
      <c r="S2177" s="2147"/>
      <c r="T2177" s="2147"/>
      <c r="U2177" s="2147"/>
      <c r="V2177" s="2147"/>
      <c r="W2177" s="2147"/>
      <c r="X2177" s="2147"/>
      <c r="Y2177" s="2147"/>
      <c r="Z2177" s="2147"/>
      <c r="AA2177" s="2147"/>
      <c r="AB2177" s="2147"/>
      <c r="AC2177" s="2147"/>
      <c r="AD2177" s="2147"/>
      <c r="AE2177" s="2147"/>
      <c r="AF2177" s="3596"/>
      <c r="AG2177" s="2147"/>
      <c r="AH2177" s="2147"/>
      <c r="AI2177" s="2207"/>
      <c r="AJ2177" s="2207"/>
      <c r="AK2177" s="2147"/>
      <c r="AL2177" s="1816"/>
      <c r="AM2177" s="687"/>
      <c r="AN2177" s="210"/>
      <c r="AO2177" s="210"/>
      <c r="AP2177" s="210"/>
      <c r="AQ2177" s="210"/>
      <c r="AR2177" s="210"/>
      <c r="AS2177" s="210"/>
      <c r="AT2177" s="210"/>
      <c r="AU2177" s="210"/>
      <c r="AV2177" s="210"/>
      <c r="AW2177" s="210"/>
      <c r="AX2177" s="210"/>
      <c r="AY2177" s="210"/>
      <c r="AZ2177" s="210"/>
      <c r="BA2177" s="210"/>
      <c r="BB2177" s="210"/>
      <c r="BC2177" s="210"/>
      <c r="BD2177" s="210"/>
      <c r="BE2177" s="210"/>
      <c r="BF2177" s="210"/>
      <c r="BG2177" s="210"/>
      <c r="BH2177" s="210"/>
      <c r="BI2177" s="210"/>
      <c r="BJ2177" s="210"/>
      <c r="BK2177" s="210"/>
      <c r="BL2177" s="210"/>
      <c r="BM2177" s="210"/>
      <c r="BN2177" s="210"/>
      <c r="BO2177" s="210"/>
      <c r="BP2177" s="210"/>
      <c r="BQ2177" s="210"/>
      <c r="BR2177" s="210"/>
      <c r="BS2177" s="210"/>
      <c r="BT2177" s="210"/>
      <c r="BU2177" s="210"/>
      <c r="BV2177" s="210"/>
      <c r="BW2177" s="210"/>
      <c r="BX2177" s="210"/>
      <c r="BY2177" s="210"/>
      <c r="BZ2177" s="210"/>
      <c r="CA2177" s="210"/>
      <c r="CB2177" s="210"/>
      <c r="CC2177" s="210"/>
      <c r="CD2177" s="210"/>
      <c r="CE2177" s="210"/>
      <c r="CF2177" s="210"/>
      <c r="CG2177" s="210"/>
      <c r="CH2177" s="210"/>
      <c r="CI2177" s="210"/>
      <c r="CJ2177" s="210"/>
      <c r="CK2177" s="210"/>
      <c r="CL2177" s="210"/>
      <c r="CM2177" s="210"/>
      <c r="CN2177" s="210"/>
      <c r="CO2177" s="210"/>
      <c r="CP2177" s="210"/>
      <c r="CQ2177" s="210"/>
      <c r="CR2177" s="210"/>
      <c r="CS2177" s="210"/>
      <c r="CT2177" s="210"/>
      <c r="CU2177" s="210"/>
      <c r="CV2177" s="210"/>
      <c r="CW2177" s="210"/>
      <c r="CX2177" s="210"/>
      <c r="CY2177" s="210"/>
      <c r="CZ2177" s="210"/>
      <c r="DA2177" s="210"/>
      <c r="DB2177" s="210"/>
      <c r="DC2177" s="210"/>
      <c r="DD2177" s="210"/>
      <c r="DE2177" s="210"/>
      <c r="DF2177" s="210"/>
      <c r="DG2177" s="210"/>
      <c r="DH2177" s="210"/>
      <c r="DI2177" s="210"/>
      <c r="DJ2177" s="210"/>
      <c r="DK2177" s="210"/>
      <c r="DL2177" s="210"/>
      <c r="DM2177" s="210"/>
      <c r="DN2177" s="210"/>
      <c r="DO2177" s="210"/>
      <c r="DP2177" s="210"/>
      <c r="DQ2177" s="210"/>
      <c r="DR2177" s="210"/>
      <c r="DS2177" s="210"/>
      <c r="DT2177" s="210"/>
      <c r="DU2177" s="210"/>
      <c r="DV2177" s="210"/>
      <c r="DW2177" s="210"/>
      <c r="DX2177" s="210"/>
      <c r="DY2177" s="210"/>
      <c r="DZ2177" s="210"/>
      <c r="EA2177" s="210"/>
      <c r="EB2177" s="210"/>
      <c r="EC2177" s="210"/>
      <c r="ED2177" s="210"/>
      <c r="EE2177" s="210"/>
      <c r="EF2177" s="210"/>
      <c r="EG2177" s="210"/>
      <c r="EH2177" s="210"/>
      <c r="EI2177" s="210"/>
      <c r="EJ2177" s="210"/>
      <c r="EK2177" s="210"/>
      <c r="EL2177" s="210"/>
      <c r="EM2177" s="210"/>
      <c r="EN2177" s="210"/>
      <c r="EO2177" s="210"/>
      <c r="EP2177" s="210"/>
      <c r="EQ2177" s="210"/>
      <c r="ER2177" s="210"/>
      <c r="ES2177" s="210"/>
      <c r="ET2177" s="210"/>
      <c r="EU2177" s="210"/>
      <c r="EV2177" s="210"/>
      <c r="EW2177" s="210"/>
      <c r="EX2177" s="210"/>
      <c r="EY2177" s="210"/>
      <c r="EZ2177" s="210"/>
      <c r="FA2177" s="210"/>
      <c r="FB2177" s="210"/>
      <c r="FC2177" s="210"/>
      <c r="FD2177" s="210"/>
      <c r="FE2177" s="210"/>
      <c r="FF2177" s="210"/>
      <c r="FG2177" s="210"/>
      <c r="FH2177" s="210"/>
      <c r="FI2177" s="210"/>
      <c r="FJ2177" s="210"/>
      <c r="FK2177" s="210"/>
      <c r="FL2177" s="210"/>
      <c r="FM2177" s="210"/>
      <c r="FN2177" s="210"/>
      <c r="FO2177" s="210"/>
      <c r="FP2177" s="210"/>
      <c r="FQ2177" s="210"/>
      <c r="FR2177" s="210"/>
      <c r="FS2177" s="210"/>
      <c r="FT2177" s="210"/>
      <c r="FU2177" s="210"/>
      <c r="FV2177" s="210"/>
      <c r="FW2177" s="210"/>
      <c r="FX2177" s="210"/>
      <c r="FY2177" s="210"/>
      <c r="FZ2177" s="210"/>
      <c r="GA2177" s="210"/>
      <c r="GB2177" s="210"/>
      <c r="GC2177" s="210"/>
      <c r="GD2177" s="210"/>
      <c r="GE2177" s="210"/>
      <c r="GF2177" s="210"/>
      <c r="GG2177" s="210"/>
      <c r="GH2177" s="210"/>
      <c r="GI2177" s="210"/>
      <c r="GJ2177" s="210"/>
      <c r="GK2177" s="210"/>
      <c r="GL2177" s="210"/>
      <c r="GM2177" s="210"/>
      <c r="GN2177" s="210"/>
      <c r="GO2177" s="210"/>
      <c r="GP2177" s="210"/>
      <c r="GQ2177" s="210"/>
      <c r="GR2177" s="210"/>
      <c r="GS2177" s="210"/>
      <c r="GT2177" s="210"/>
      <c r="GU2177" s="210"/>
      <c r="GV2177" s="210"/>
      <c r="GW2177" s="210"/>
      <c r="GX2177" s="210"/>
      <c r="GY2177" s="210"/>
      <c r="GZ2177" s="210"/>
      <c r="HA2177" s="210"/>
      <c r="HB2177" s="210"/>
      <c r="HC2177" s="210"/>
      <c r="HD2177" s="210"/>
      <c r="HE2177" s="210"/>
      <c r="HF2177" s="210"/>
      <c r="HG2177" s="210"/>
      <c r="HH2177" s="210"/>
      <c r="HI2177" s="210"/>
      <c r="HJ2177" s="210"/>
      <c r="HK2177" s="210"/>
      <c r="HL2177" s="210"/>
      <c r="HM2177" s="210"/>
      <c r="HN2177" s="210"/>
      <c r="HO2177" s="210"/>
      <c r="HP2177" s="210"/>
      <c r="HQ2177" s="210"/>
      <c r="HR2177" s="210"/>
      <c r="HS2177" s="210"/>
      <c r="HT2177" s="210"/>
      <c r="HU2177" s="210"/>
      <c r="HV2177" s="210"/>
      <c r="HW2177" s="210"/>
      <c r="HX2177" s="210"/>
      <c r="HY2177" s="210"/>
      <c r="HZ2177" s="210"/>
      <c r="IA2177" s="210"/>
      <c r="IB2177" s="210"/>
      <c r="IC2177" s="210"/>
      <c r="ID2177" s="210"/>
      <c r="IE2177" s="210"/>
      <c r="IF2177" s="210"/>
      <c r="IG2177" s="210"/>
      <c r="IH2177" s="210"/>
      <c r="II2177" s="210"/>
      <c r="IJ2177" s="210"/>
      <c r="IK2177" s="210"/>
      <c r="IL2177" s="210"/>
      <c r="IM2177" s="210"/>
      <c r="IN2177" s="210"/>
      <c r="IO2177" s="210"/>
      <c r="IP2177" s="210"/>
      <c r="IQ2177" s="210"/>
      <c r="IR2177" s="210"/>
      <c r="IS2177" s="210"/>
      <c r="IT2177" s="210"/>
      <c r="IU2177" s="210"/>
      <c r="IV2177" s="210"/>
      <c r="IW2177" s="210"/>
      <c r="IX2177" s="210"/>
      <c r="IY2177" s="210"/>
      <c r="IZ2177" s="210"/>
      <c r="JA2177" s="210"/>
      <c r="JB2177" s="210"/>
      <c r="JC2177" s="210"/>
      <c r="JD2177" s="210"/>
      <c r="JE2177" s="210"/>
      <c r="JF2177" s="210"/>
      <c r="JG2177" s="210"/>
      <c r="JH2177" s="210"/>
      <c r="JI2177" s="210"/>
      <c r="JJ2177" s="210"/>
      <c r="JK2177" s="210"/>
      <c r="JL2177" s="210"/>
      <c r="JM2177" s="210"/>
      <c r="JN2177" s="210"/>
    </row>
    <row r="2178" spans="1:274" s="710" customFormat="1" ht="29.25" x14ac:dyDescent="0.25">
      <c r="A2178" s="664"/>
      <c r="B2178" s="1343">
        <v>1</v>
      </c>
      <c r="C2178" s="2858" t="s">
        <v>255</v>
      </c>
      <c r="D2178" s="991"/>
      <c r="E2178" s="991"/>
      <c r="F2178" s="1664">
        <f t="shared" si="2147"/>
        <v>0</v>
      </c>
      <c r="G2178" s="992">
        <f t="shared" si="2147"/>
        <v>0</v>
      </c>
      <c r="H2178" s="992">
        <f t="shared" si="2147"/>
        <v>0</v>
      </c>
      <c r="I2178" s="1113">
        <f t="shared" si="2148"/>
        <v>0</v>
      </c>
      <c r="J2178" s="1195"/>
      <c r="K2178" s="1195"/>
      <c r="L2178" s="1196"/>
      <c r="M2178" s="1196"/>
      <c r="N2178" s="1196"/>
      <c r="O2178" s="1196"/>
      <c r="P2178" s="1196"/>
      <c r="Q2178" s="1196"/>
      <c r="R2178" s="2147"/>
      <c r="S2178" s="2147"/>
      <c r="T2178" s="2147"/>
      <c r="U2178" s="2147"/>
      <c r="V2178" s="2147"/>
      <c r="W2178" s="2147"/>
      <c r="X2178" s="2147"/>
      <c r="Y2178" s="2147"/>
      <c r="Z2178" s="2147"/>
      <c r="AA2178" s="2147"/>
      <c r="AB2178" s="2147"/>
      <c r="AC2178" s="2147"/>
      <c r="AD2178" s="2147"/>
      <c r="AE2178" s="2147"/>
      <c r="AF2178" s="3596"/>
      <c r="AG2178" s="2147"/>
      <c r="AH2178" s="2147"/>
      <c r="AI2178" s="2207"/>
      <c r="AJ2178" s="2207"/>
      <c r="AK2178" s="2147"/>
      <c r="AL2178" s="1816"/>
      <c r="AM2178" s="687"/>
      <c r="AN2178" s="210"/>
      <c r="AO2178" s="210"/>
      <c r="AP2178" s="210"/>
      <c r="AQ2178" s="210"/>
      <c r="AR2178" s="210"/>
      <c r="AS2178" s="210"/>
      <c r="AT2178" s="210"/>
      <c r="AU2178" s="210"/>
      <c r="AV2178" s="210"/>
      <c r="AW2178" s="210"/>
      <c r="AX2178" s="210"/>
      <c r="AY2178" s="210"/>
      <c r="AZ2178" s="210"/>
      <c r="BA2178" s="210"/>
      <c r="BB2178" s="210"/>
      <c r="BC2178" s="210"/>
      <c r="BD2178" s="210"/>
      <c r="BE2178" s="210"/>
      <c r="BF2178" s="210"/>
      <c r="BG2178" s="210"/>
      <c r="BH2178" s="210"/>
      <c r="BI2178" s="210"/>
      <c r="BJ2178" s="210"/>
      <c r="BK2178" s="210"/>
      <c r="BL2178" s="210"/>
      <c r="BM2178" s="210"/>
      <c r="BN2178" s="210"/>
      <c r="BO2178" s="210"/>
      <c r="BP2178" s="210"/>
      <c r="BQ2178" s="210"/>
      <c r="BR2178" s="210"/>
      <c r="BS2178" s="210"/>
      <c r="BT2178" s="210"/>
      <c r="BU2178" s="210"/>
      <c r="BV2178" s="210"/>
      <c r="BW2178" s="210"/>
      <c r="BX2178" s="210"/>
      <c r="BY2178" s="210"/>
      <c r="BZ2178" s="210"/>
      <c r="CA2178" s="210"/>
      <c r="CB2178" s="210"/>
      <c r="CC2178" s="210"/>
      <c r="CD2178" s="210"/>
      <c r="CE2178" s="210"/>
      <c r="CF2178" s="210"/>
      <c r="CG2178" s="210"/>
      <c r="CH2178" s="210"/>
      <c r="CI2178" s="210"/>
      <c r="CJ2178" s="210"/>
      <c r="CK2178" s="210"/>
      <c r="CL2178" s="210"/>
      <c r="CM2178" s="210"/>
      <c r="CN2178" s="210"/>
      <c r="CO2178" s="210"/>
      <c r="CP2178" s="210"/>
      <c r="CQ2178" s="210"/>
      <c r="CR2178" s="210"/>
      <c r="CS2178" s="210"/>
      <c r="CT2178" s="210"/>
      <c r="CU2178" s="210"/>
      <c r="CV2178" s="210"/>
      <c r="CW2178" s="210"/>
      <c r="CX2178" s="210"/>
      <c r="CY2178" s="210"/>
      <c r="CZ2178" s="210"/>
      <c r="DA2178" s="210"/>
      <c r="DB2178" s="210"/>
      <c r="DC2178" s="210"/>
      <c r="DD2178" s="210"/>
      <c r="DE2178" s="210"/>
      <c r="DF2178" s="210"/>
      <c r="DG2178" s="210"/>
      <c r="DH2178" s="210"/>
      <c r="DI2178" s="210"/>
      <c r="DJ2178" s="210"/>
      <c r="DK2178" s="210"/>
      <c r="DL2178" s="210"/>
      <c r="DM2178" s="210"/>
      <c r="DN2178" s="210"/>
      <c r="DO2178" s="210"/>
      <c r="DP2178" s="210"/>
      <c r="DQ2178" s="210"/>
      <c r="DR2178" s="210"/>
      <c r="DS2178" s="210"/>
      <c r="DT2178" s="210"/>
      <c r="DU2178" s="210"/>
      <c r="DV2178" s="210"/>
      <c r="DW2178" s="210"/>
      <c r="DX2178" s="210"/>
      <c r="DY2178" s="210"/>
      <c r="DZ2178" s="210"/>
      <c r="EA2178" s="210"/>
      <c r="EB2178" s="210"/>
      <c r="EC2178" s="210"/>
      <c r="ED2178" s="210"/>
      <c r="EE2178" s="210"/>
      <c r="EF2178" s="210"/>
      <c r="EG2178" s="210"/>
      <c r="EH2178" s="210"/>
      <c r="EI2178" s="210"/>
      <c r="EJ2178" s="210"/>
      <c r="EK2178" s="210"/>
      <c r="EL2178" s="210"/>
      <c r="EM2178" s="210"/>
      <c r="EN2178" s="210"/>
      <c r="EO2178" s="210"/>
      <c r="EP2178" s="210"/>
      <c r="EQ2178" s="210"/>
      <c r="ER2178" s="210"/>
      <c r="ES2178" s="210"/>
      <c r="ET2178" s="210"/>
      <c r="EU2178" s="210"/>
      <c r="EV2178" s="210"/>
      <c r="EW2178" s="210"/>
      <c r="EX2178" s="210"/>
      <c r="EY2178" s="210"/>
      <c r="EZ2178" s="210"/>
      <c r="FA2178" s="210"/>
      <c r="FB2178" s="210"/>
      <c r="FC2178" s="210"/>
      <c r="FD2178" s="210"/>
      <c r="FE2178" s="210"/>
      <c r="FF2178" s="210"/>
      <c r="FG2178" s="210"/>
      <c r="FH2178" s="210"/>
      <c r="FI2178" s="210"/>
      <c r="FJ2178" s="210"/>
      <c r="FK2178" s="210"/>
      <c r="FL2178" s="210"/>
      <c r="FM2178" s="210"/>
      <c r="FN2178" s="210"/>
      <c r="FO2178" s="210"/>
      <c r="FP2178" s="210"/>
      <c r="FQ2178" s="210"/>
      <c r="FR2178" s="210"/>
      <c r="FS2178" s="210"/>
      <c r="FT2178" s="210"/>
      <c r="FU2178" s="210"/>
      <c r="FV2178" s="210"/>
      <c r="FW2178" s="210"/>
      <c r="FX2178" s="210"/>
      <c r="FY2178" s="210"/>
      <c r="FZ2178" s="210"/>
      <c r="GA2178" s="210"/>
      <c r="GB2178" s="210"/>
      <c r="GC2178" s="210"/>
      <c r="GD2178" s="210"/>
      <c r="GE2178" s="210"/>
      <c r="GF2178" s="210"/>
      <c r="GG2178" s="210"/>
      <c r="GH2178" s="210"/>
      <c r="GI2178" s="210"/>
      <c r="GJ2178" s="210"/>
      <c r="GK2178" s="210"/>
      <c r="GL2178" s="210"/>
      <c r="GM2178" s="210"/>
      <c r="GN2178" s="210"/>
      <c r="GO2178" s="210"/>
      <c r="GP2178" s="210"/>
      <c r="GQ2178" s="210"/>
      <c r="GR2178" s="210"/>
      <c r="GS2178" s="210"/>
      <c r="GT2178" s="210"/>
      <c r="GU2178" s="210"/>
      <c r="GV2178" s="210"/>
      <c r="GW2178" s="210"/>
      <c r="GX2178" s="210"/>
      <c r="GY2178" s="210"/>
      <c r="GZ2178" s="210"/>
      <c r="HA2178" s="210"/>
      <c r="HB2178" s="210"/>
      <c r="HC2178" s="210"/>
      <c r="HD2178" s="210"/>
      <c r="HE2178" s="210"/>
      <c r="HF2178" s="210"/>
      <c r="HG2178" s="210"/>
      <c r="HH2178" s="210"/>
      <c r="HI2178" s="210"/>
      <c r="HJ2178" s="210"/>
      <c r="HK2178" s="210"/>
      <c r="HL2178" s="210"/>
      <c r="HM2178" s="210"/>
      <c r="HN2178" s="210"/>
      <c r="HO2178" s="210"/>
      <c r="HP2178" s="210"/>
      <c r="HQ2178" s="210"/>
      <c r="HR2178" s="210"/>
      <c r="HS2178" s="210"/>
      <c r="HT2178" s="210"/>
      <c r="HU2178" s="210"/>
      <c r="HV2178" s="210"/>
      <c r="HW2178" s="210"/>
      <c r="HX2178" s="210"/>
      <c r="HY2178" s="210"/>
      <c r="HZ2178" s="210"/>
      <c r="IA2178" s="210"/>
      <c r="IB2178" s="210"/>
      <c r="IC2178" s="210"/>
      <c r="ID2178" s="210"/>
      <c r="IE2178" s="210"/>
      <c r="IF2178" s="210"/>
      <c r="IG2178" s="210"/>
      <c r="IH2178" s="210"/>
      <c r="II2178" s="210"/>
      <c r="IJ2178" s="210"/>
      <c r="IK2178" s="210"/>
      <c r="IL2178" s="210"/>
      <c r="IM2178" s="210"/>
      <c r="IN2178" s="210"/>
      <c r="IO2178" s="210"/>
      <c r="IP2178" s="210"/>
      <c r="IQ2178" s="210"/>
      <c r="IR2178" s="210"/>
      <c r="IS2178" s="210"/>
      <c r="IT2178" s="210"/>
      <c r="IU2178" s="210"/>
      <c r="IV2178" s="210"/>
      <c r="IW2178" s="210"/>
      <c r="IX2178" s="210"/>
      <c r="IY2178" s="210"/>
      <c r="IZ2178" s="210"/>
      <c r="JA2178" s="210"/>
      <c r="JB2178" s="210"/>
      <c r="JC2178" s="210"/>
      <c r="JD2178" s="210"/>
      <c r="JE2178" s="210"/>
      <c r="JF2178" s="210"/>
      <c r="JG2178" s="210"/>
      <c r="JH2178" s="210"/>
      <c r="JI2178" s="210"/>
      <c r="JJ2178" s="210"/>
      <c r="JK2178" s="210"/>
      <c r="JL2178" s="210"/>
      <c r="JM2178" s="210"/>
      <c r="JN2178" s="210"/>
    </row>
    <row r="2179" spans="1:274" s="710" customFormat="1" ht="75" x14ac:dyDescent="0.25">
      <c r="A2179" s="664"/>
      <c r="B2179" s="1343">
        <v>1</v>
      </c>
      <c r="C2179" s="2863" t="s">
        <v>425</v>
      </c>
      <c r="D2179" s="997"/>
      <c r="E2179" s="1064"/>
      <c r="F2179" s="1220">
        <f t="shared" si="2147"/>
        <v>0</v>
      </c>
      <c r="G2179" s="1065">
        <f t="shared" si="2147"/>
        <v>0</v>
      </c>
      <c r="H2179" s="1065">
        <f t="shared" si="2147"/>
        <v>0</v>
      </c>
      <c r="I2179" s="1113">
        <f t="shared" si="2148"/>
        <v>0</v>
      </c>
      <c r="J2179" s="1195"/>
      <c r="K2179" s="1195"/>
      <c r="L2179" s="1196"/>
      <c r="M2179" s="1196"/>
      <c r="N2179" s="1196"/>
      <c r="O2179" s="1196"/>
      <c r="P2179" s="1196"/>
      <c r="Q2179" s="1196"/>
      <c r="R2179" s="2147">
        <f t="shared" ref="R2179:AK2179" si="2149">R2104</f>
        <v>0</v>
      </c>
      <c r="S2179" s="2147">
        <f t="shared" ref="S2179:T2179" si="2150">S2104</f>
        <v>0</v>
      </c>
      <c r="T2179" s="2147">
        <f t="shared" si="2150"/>
        <v>0</v>
      </c>
      <c r="U2179" s="2147">
        <f t="shared" ref="U2179:V2179" si="2151">U2104</f>
        <v>0</v>
      </c>
      <c r="V2179" s="2147">
        <f t="shared" si="2151"/>
        <v>0</v>
      </c>
      <c r="W2179" s="2147">
        <f t="shared" ref="W2179:X2179" si="2152">W2104</f>
        <v>0</v>
      </c>
      <c r="X2179" s="2147">
        <f t="shared" si="2152"/>
        <v>0</v>
      </c>
      <c r="Y2179" s="2147">
        <f t="shared" ref="Y2179:Z2179" si="2153">Y2104</f>
        <v>0</v>
      </c>
      <c r="Z2179" s="2147">
        <f t="shared" si="2153"/>
        <v>0</v>
      </c>
      <c r="AA2179" s="2147">
        <f t="shared" ref="AA2179" si="2154">AA2104</f>
        <v>0</v>
      </c>
      <c r="AB2179" s="2147">
        <f t="shared" ref="AB2179:AD2179" si="2155">AB2104</f>
        <v>0</v>
      </c>
      <c r="AC2179" s="2147">
        <f t="shared" ref="AC2179" si="2156">AC2104</f>
        <v>0</v>
      </c>
      <c r="AD2179" s="2147">
        <f t="shared" si="2155"/>
        <v>0</v>
      </c>
      <c r="AE2179" s="2147">
        <f t="shared" si="2149"/>
        <v>0</v>
      </c>
      <c r="AF2179" s="3596">
        <f t="shared" si="2149"/>
        <v>0</v>
      </c>
      <c r="AG2179" s="2147">
        <f t="shared" ref="AG2179" si="2157">AG2104</f>
        <v>0</v>
      </c>
      <c r="AH2179" s="2147">
        <f t="shared" si="2149"/>
        <v>0</v>
      </c>
      <c r="AI2179" s="2147">
        <f t="shared" ref="AI2179" si="2158">AI2104</f>
        <v>0</v>
      </c>
      <c r="AJ2179" s="2147">
        <f t="shared" si="2149"/>
        <v>0</v>
      </c>
      <c r="AK2179" s="2147">
        <f t="shared" si="2149"/>
        <v>0</v>
      </c>
      <c r="AL2179" s="1816"/>
      <c r="AM2179" s="687"/>
      <c r="AN2179" s="210"/>
      <c r="AO2179" s="210"/>
      <c r="AP2179" s="210"/>
      <c r="AQ2179" s="210"/>
      <c r="AR2179" s="210"/>
      <c r="AS2179" s="210"/>
      <c r="AT2179" s="210"/>
      <c r="AU2179" s="210"/>
      <c r="AV2179" s="210"/>
      <c r="AW2179" s="210"/>
      <c r="AX2179" s="210"/>
      <c r="AY2179" s="210"/>
      <c r="AZ2179" s="210"/>
      <c r="BA2179" s="210"/>
      <c r="BB2179" s="210"/>
      <c r="BC2179" s="210"/>
      <c r="BD2179" s="210"/>
      <c r="BE2179" s="210"/>
      <c r="BF2179" s="210"/>
      <c r="BG2179" s="210"/>
      <c r="BH2179" s="210"/>
      <c r="BI2179" s="210"/>
      <c r="BJ2179" s="210"/>
      <c r="BK2179" s="210"/>
      <c r="BL2179" s="210"/>
      <c r="BM2179" s="210"/>
      <c r="BN2179" s="210"/>
      <c r="BO2179" s="210"/>
      <c r="BP2179" s="210"/>
      <c r="BQ2179" s="210"/>
      <c r="BR2179" s="210"/>
      <c r="BS2179" s="210"/>
      <c r="BT2179" s="210"/>
      <c r="BU2179" s="210"/>
      <c r="BV2179" s="210"/>
      <c r="BW2179" s="210"/>
      <c r="BX2179" s="210"/>
      <c r="BY2179" s="210"/>
      <c r="BZ2179" s="210"/>
      <c r="CA2179" s="210"/>
      <c r="CB2179" s="210"/>
      <c r="CC2179" s="210"/>
      <c r="CD2179" s="210"/>
      <c r="CE2179" s="210"/>
      <c r="CF2179" s="210"/>
      <c r="CG2179" s="210"/>
      <c r="CH2179" s="210"/>
      <c r="CI2179" s="210"/>
      <c r="CJ2179" s="210"/>
      <c r="CK2179" s="210"/>
      <c r="CL2179" s="210"/>
      <c r="CM2179" s="210"/>
      <c r="CN2179" s="210"/>
      <c r="CO2179" s="210"/>
      <c r="CP2179" s="210"/>
      <c r="CQ2179" s="210"/>
      <c r="CR2179" s="210"/>
      <c r="CS2179" s="210"/>
      <c r="CT2179" s="210"/>
      <c r="CU2179" s="210"/>
      <c r="CV2179" s="210"/>
      <c r="CW2179" s="210"/>
      <c r="CX2179" s="210"/>
      <c r="CY2179" s="210"/>
      <c r="CZ2179" s="210"/>
      <c r="DA2179" s="210"/>
      <c r="DB2179" s="210"/>
      <c r="DC2179" s="210"/>
      <c r="DD2179" s="210"/>
      <c r="DE2179" s="210"/>
      <c r="DF2179" s="210"/>
      <c r="DG2179" s="210"/>
      <c r="DH2179" s="210"/>
      <c r="DI2179" s="210"/>
      <c r="DJ2179" s="210"/>
      <c r="DK2179" s="210"/>
      <c r="DL2179" s="210"/>
      <c r="DM2179" s="210"/>
      <c r="DN2179" s="210"/>
      <c r="DO2179" s="210"/>
      <c r="DP2179" s="210"/>
      <c r="DQ2179" s="210"/>
      <c r="DR2179" s="210"/>
      <c r="DS2179" s="210"/>
      <c r="DT2179" s="210"/>
      <c r="DU2179" s="210"/>
      <c r="DV2179" s="210"/>
      <c r="DW2179" s="210"/>
      <c r="DX2179" s="210"/>
      <c r="DY2179" s="210"/>
      <c r="DZ2179" s="210"/>
      <c r="EA2179" s="210"/>
      <c r="EB2179" s="210"/>
      <c r="EC2179" s="210"/>
      <c r="ED2179" s="210"/>
      <c r="EE2179" s="210"/>
      <c r="EF2179" s="210"/>
      <c r="EG2179" s="210"/>
      <c r="EH2179" s="210"/>
      <c r="EI2179" s="210"/>
      <c r="EJ2179" s="210"/>
      <c r="EK2179" s="210"/>
      <c r="EL2179" s="210"/>
      <c r="EM2179" s="210"/>
      <c r="EN2179" s="210"/>
      <c r="EO2179" s="210"/>
      <c r="EP2179" s="210"/>
      <c r="EQ2179" s="210"/>
      <c r="ER2179" s="210"/>
      <c r="ES2179" s="210"/>
      <c r="ET2179" s="210"/>
      <c r="EU2179" s="210"/>
      <c r="EV2179" s="210"/>
      <c r="EW2179" s="210"/>
      <c r="EX2179" s="210"/>
      <c r="EY2179" s="210"/>
      <c r="EZ2179" s="210"/>
      <c r="FA2179" s="210"/>
      <c r="FB2179" s="210"/>
      <c r="FC2179" s="210"/>
      <c r="FD2179" s="210"/>
      <c r="FE2179" s="210"/>
      <c r="FF2179" s="210"/>
      <c r="FG2179" s="210"/>
      <c r="FH2179" s="210"/>
      <c r="FI2179" s="210"/>
      <c r="FJ2179" s="210"/>
      <c r="FK2179" s="210"/>
      <c r="FL2179" s="210"/>
      <c r="FM2179" s="210"/>
      <c r="FN2179" s="210"/>
      <c r="FO2179" s="210"/>
      <c r="FP2179" s="210"/>
      <c r="FQ2179" s="210"/>
      <c r="FR2179" s="210"/>
      <c r="FS2179" s="210"/>
      <c r="FT2179" s="210"/>
      <c r="FU2179" s="210"/>
      <c r="FV2179" s="210"/>
      <c r="FW2179" s="210"/>
      <c r="FX2179" s="210"/>
      <c r="FY2179" s="210"/>
      <c r="FZ2179" s="210"/>
      <c r="GA2179" s="210"/>
      <c r="GB2179" s="210"/>
      <c r="GC2179" s="210"/>
      <c r="GD2179" s="210"/>
      <c r="GE2179" s="210"/>
      <c r="GF2179" s="210"/>
      <c r="GG2179" s="210"/>
      <c r="GH2179" s="210"/>
      <c r="GI2179" s="210"/>
      <c r="GJ2179" s="210"/>
      <c r="GK2179" s="210"/>
      <c r="GL2179" s="210"/>
      <c r="GM2179" s="210"/>
      <c r="GN2179" s="210"/>
      <c r="GO2179" s="210"/>
      <c r="GP2179" s="210"/>
      <c r="GQ2179" s="210"/>
      <c r="GR2179" s="210"/>
      <c r="GS2179" s="210"/>
      <c r="GT2179" s="210"/>
      <c r="GU2179" s="210"/>
      <c r="GV2179" s="210"/>
      <c r="GW2179" s="210"/>
      <c r="GX2179" s="210"/>
      <c r="GY2179" s="210"/>
      <c r="GZ2179" s="210"/>
      <c r="HA2179" s="210"/>
      <c r="HB2179" s="210"/>
      <c r="HC2179" s="210"/>
      <c r="HD2179" s="210"/>
      <c r="HE2179" s="210"/>
      <c r="HF2179" s="210"/>
      <c r="HG2179" s="210"/>
      <c r="HH2179" s="210"/>
      <c r="HI2179" s="210"/>
      <c r="HJ2179" s="210"/>
      <c r="HK2179" s="210"/>
      <c r="HL2179" s="210"/>
      <c r="HM2179" s="210"/>
      <c r="HN2179" s="210"/>
      <c r="HO2179" s="210"/>
      <c r="HP2179" s="210"/>
      <c r="HQ2179" s="210"/>
      <c r="HR2179" s="210"/>
      <c r="HS2179" s="210"/>
      <c r="HT2179" s="210"/>
      <c r="HU2179" s="210"/>
      <c r="HV2179" s="210"/>
      <c r="HW2179" s="210"/>
      <c r="HX2179" s="210"/>
      <c r="HY2179" s="210"/>
      <c r="HZ2179" s="210"/>
      <c r="IA2179" s="210"/>
      <c r="IB2179" s="210"/>
      <c r="IC2179" s="210"/>
      <c r="ID2179" s="210"/>
      <c r="IE2179" s="210"/>
      <c r="IF2179" s="210"/>
      <c r="IG2179" s="210"/>
      <c r="IH2179" s="210"/>
      <c r="II2179" s="210"/>
      <c r="IJ2179" s="210"/>
      <c r="IK2179" s="210"/>
      <c r="IL2179" s="210"/>
      <c r="IM2179" s="210"/>
      <c r="IN2179" s="210"/>
      <c r="IO2179" s="210"/>
      <c r="IP2179" s="210"/>
      <c r="IQ2179" s="210"/>
      <c r="IR2179" s="210"/>
      <c r="IS2179" s="210"/>
      <c r="IT2179" s="210"/>
      <c r="IU2179" s="210"/>
      <c r="IV2179" s="210"/>
      <c r="IW2179" s="210"/>
      <c r="IX2179" s="210"/>
      <c r="IY2179" s="210"/>
      <c r="IZ2179" s="210"/>
      <c r="JA2179" s="210"/>
      <c r="JB2179" s="210"/>
      <c r="JC2179" s="210"/>
      <c r="JD2179" s="210"/>
      <c r="JE2179" s="210"/>
      <c r="JF2179" s="210"/>
      <c r="JG2179" s="210"/>
      <c r="JH2179" s="210"/>
      <c r="JI2179" s="210"/>
      <c r="JJ2179" s="210"/>
      <c r="JK2179" s="210"/>
      <c r="JL2179" s="210"/>
      <c r="JM2179" s="210"/>
      <c r="JN2179" s="210"/>
    </row>
    <row r="2180" spans="1:274" s="710" customFormat="1" x14ac:dyDescent="0.25">
      <c r="A2180" s="664"/>
      <c r="B2180" s="1343">
        <v>1</v>
      </c>
      <c r="C2180" s="2858" t="s">
        <v>299</v>
      </c>
      <c r="D2180" s="1105"/>
      <c r="E2180" s="991"/>
      <c r="F2180" s="1664">
        <f t="shared" si="2147"/>
        <v>220</v>
      </c>
      <c r="G2180" s="992">
        <f t="shared" si="2147"/>
        <v>220</v>
      </c>
      <c r="H2180" s="992">
        <f t="shared" si="2147"/>
        <v>132</v>
      </c>
      <c r="I2180" s="1113">
        <f t="shared" si="2148"/>
        <v>60</v>
      </c>
      <c r="J2180" s="1195"/>
      <c r="K2180" s="1195"/>
      <c r="L2180" s="1196"/>
      <c r="M2180" s="1196"/>
      <c r="N2180" s="1196"/>
      <c r="O2180" s="1196"/>
      <c r="P2180" s="1196"/>
      <c r="Q2180" s="1196"/>
      <c r="R2180" s="2147">
        <f t="shared" ref="R2180:AK2180" si="2159">R2113</f>
        <v>236.72879999999998</v>
      </c>
      <c r="S2180" s="2147">
        <f t="shared" ref="S2180:T2180" si="2160">S2113</f>
        <v>236.72879999999998</v>
      </c>
      <c r="T2180" s="2147">
        <f t="shared" si="2160"/>
        <v>236.72879999999998</v>
      </c>
      <c r="U2180" s="2147">
        <f t="shared" ref="U2180:V2180" si="2161">U2113</f>
        <v>236.72879999999998</v>
      </c>
      <c r="V2180" s="2147">
        <f t="shared" si="2161"/>
        <v>236.72879999999998</v>
      </c>
      <c r="W2180" s="2147">
        <f t="shared" ref="W2180:X2180" si="2162">W2113</f>
        <v>236.72879999999998</v>
      </c>
      <c r="X2180" s="2147">
        <f t="shared" si="2162"/>
        <v>236.72879999999998</v>
      </c>
      <c r="Y2180" s="2147">
        <f t="shared" ref="Y2180:Z2180" si="2163">Y2113</f>
        <v>236.72879999999998</v>
      </c>
      <c r="Z2180" s="2147">
        <f t="shared" si="2163"/>
        <v>236.72879999999998</v>
      </c>
      <c r="AA2180" s="2147">
        <f t="shared" ref="AA2180" si="2164">AA2113</f>
        <v>236.72879999999998</v>
      </c>
      <c r="AB2180" s="2147">
        <f t="shared" ref="AB2180:AD2180" si="2165">AB2113</f>
        <v>236.72879999999998</v>
      </c>
      <c r="AC2180" s="2147">
        <f t="shared" ref="AC2180" si="2166">AC2113</f>
        <v>236.72879999999998</v>
      </c>
      <c r="AD2180" s="2147">
        <f t="shared" si="2165"/>
        <v>236.72879999999998</v>
      </c>
      <c r="AE2180" s="2147">
        <f t="shared" si="2159"/>
        <v>142.03728000000004</v>
      </c>
      <c r="AF2180" s="3596">
        <f t="shared" si="2159"/>
        <v>0</v>
      </c>
      <c r="AG2180" s="2147">
        <f t="shared" ref="AG2180" si="2167">AG2113</f>
        <v>0</v>
      </c>
      <c r="AH2180" s="2147">
        <f t="shared" si="2159"/>
        <v>-94.69151999999994</v>
      </c>
      <c r="AI2180" s="2207">
        <f t="shared" ref="AI2180" si="2168">AI2113</f>
        <v>0</v>
      </c>
      <c r="AJ2180" s="2207">
        <f t="shared" si="2159"/>
        <v>0</v>
      </c>
      <c r="AK2180" s="2147">
        <f t="shared" si="2159"/>
        <v>142.03728000000004</v>
      </c>
      <c r="AL2180" s="1816"/>
      <c r="AM2180" s="687"/>
      <c r="AN2180" s="210"/>
      <c r="AO2180" s="210"/>
      <c r="AP2180" s="210"/>
      <c r="AQ2180" s="210"/>
      <c r="AR2180" s="210"/>
      <c r="AS2180" s="210"/>
      <c r="AT2180" s="210"/>
      <c r="AU2180" s="210"/>
      <c r="AV2180" s="210"/>
      <c r="AW2180" s="210"/>
      <c r="AX2180" s="210"/>
      <c r="AY2180" s="210"/>
      <c r="AZ2180" s="210"/>
      <c r="BA2180" s="210"/>
      <c r="BB2180" s="210"/>
      <c r="BC2180" s="210"/>
      <c r="BD2180" s="210"/>
      <c r="BE2180" s="210"/>
      <c r="BF2180" s="210"/>
      <c r="BG2180" s="210"/>
      <c r="BH2180" s="210"/>
      <c r="BI2180" s="210"/>
      <c r="BJ2180" s="210"/>
      <c r="BK2180" s="210"/>
      <c r="BL2180" s="210"/>
      <c r="BM2180" s="210"/>
      <c r="BN2180" s="210"/>
      <c r="BO2180" s="210"/>
      <c r="BP2180" s="210"/>
      <c r="BQ2180" s="210"/>
      <c r="BR2180" s="210"/>
      <c r="BS2180" s="210"/>
      <c r="BT2180" s="210"/>
      <c r="BU2180" s="210"/>
      <c r="BV2180" s="210"/>
      <c r="BW2180" s="210"/>
      <c r="BX2180" s="210"/>
      <c r="BY2180" s="210"/>
      <c r="BZ2180" s="210"/>
      <c r="CA2180" s="210"/>
      <c r="CB2180" s="210"/>
      <c r="CC2180" s="210"/>
      <c r="CD2180" s="210"/>
      <c r="CE2180" s="210"/>
      <c r="CF2180" s="210"/>
      <c r="CG2180" s="210"/>
      <c r="CH2180" s="210"/>
      <c r="CI2180" s="210"/>
      <c r="CJ2180" s="210"/>
      <c r="CK2180" s="210"/>
      <c r="CL2180" s="210"/>
      <c r="CM2180" s="210"/>
      <c r="CN2180" s="210"/>
      <c r="CO2180" s="210"/>
      <c r="CP2180" s="210"/>
      <c r="CQ2180" s="210"/>
      <c r="CR2180" s="210"/>
      <c r="CS2180" s="210"/>
      <c r="CT2180" s="210"/>
      <c r="CU2180" s="210"/>
      <c r="CV2180" s="210"/>
      <c r="CW2180" s="210"/>
      <c r="CX2180" s="210"/>
      <c r="CY2180" s="210"/>
      <c r="CZ2180" s="210"/>
      <c r="DA2180" s="210"/>
      <c r="DB2180" s="210"/>
      <c r="DC2180" s="210"/>
      <c r="DD2180" s="210"/>
      <c r="DE2180" s="210"/>
      <c r="DF2180" s="210"/>
      <c r="DG2180" s="210"/>
      <c r="DH2180" s="210"/>
      <c r="DI2180" s="210"/>
      <c r="DJ2180" s="210"/>
      <c r="DK2180" s="210"/>
      <c r="DL2180" s="210"/>
      <c r="DM2180" s="210"/>
      <c r="DN2180" s="210"/>
      <c r="DO2180" s="210"/>
      <c r="DP2180" s="210"/>
      <c r="DQ2180" s="210"/>
      <c r="DR2180" s="210"/>
      <c r="DS2180" s="210"/>
      <c r="DT2180" s="210"/>
      <c r="DU2180" s="210"/>
      <c r="DV2180" s="210"/>
      <c r="DW2180" s="210"/>
      <c r="DX2180" s="210"/>
      <c r="DY2180" s="210"/>
      <c r="DZ2180" s="210"/>
      <c r="EA2180" s="210"/>
      <c r="EB2180" s="210"/>
      <c r="EC2180" s="210"/>
      <c r="ED2180" s="210"/>
      <c r="EE2180" s="210"/>
      <c r="EF2180" s="210"/>
      <c r="EG2180" s="210"/>
      <c r="EH2180" s="210"/>
      <c r="EI2180" s="210"/>
      <c r="EJ2180" s="210"/>
      <c r="EK2180" s="210"/>
      <c r="EL2180" s="210"/>
      <c r="EM2180" s="210"/>
      <c r="EN2180" s="210"/>
      <c r="EO2180" s="210"/>
      <c r="EP2180" s="210"/>
      <c r="EQ2180" s="210"/>
      <c r="ER2180" s="210"/>
      <c r="ES2180" s="210"/>
      <c r="ET2180" s="210"/>
      <c r="EU2180" s="210"/>
      <c r="EV2180" s="210"/>
      <c r="EW2180" s="210"/>
      <c r="EX2180" s="210"/>
      <c r="EY2180" s="210"/>
      <c r="EZ2180" s="210"/>
      <c r="FA2180" s="210"/>
      <c r="FB2180" s="210"/>
      <c r="FC2180" s="210"/>
      <c r="FD2180" s="210"/>
      <c r="FE2180" s="210"/>
      <c r="FF2180" s="210"/>
      <c r="FG2180" s="210"/>
      <c r="FH2180" s="210"/>
      <c r="FI2180" s="210"/>
      <c r="FJ2180" s="210"/>
      <c r="FK2180" s="210"/>
      <c r="FL2180" s="210"/>
      <c r="FM2180" s="210"/>
      <c r="FN2180" s="210"/>
      <c r="FO2180" s="210"/>
      <c r="FP2180" s="210"/>
      <c r="FQ2180" s="210"/>
      <c r="FR2180" s="210"/>
      <c r="FS2180" s="210"/>
      <c r="FT2180" s="210"/>
      <c r="FU2180" s="210"/>
      <c r="FV2180" s="210"/>
      <c r="FW2180" s="210"/>
      <c r="FX2180" s="210"/>
      <c r="FY2180" s="210"/>
      <c r="FZ2180" s="210"/>
      <c r="GA2180" s="210"/>
      <c r="GB2180" s="210"/>
      <c r="GC2180" s="210"/>
      <c r="GD2180" s="210"/>
      <c r="GE2180" s="210"/>
      <c r="GF2180" s="210"/>
      <c r="GG2180" s="210"/>
      <c r="GH2180" s="210"/>
      <c r="GI2180" s="210"/>
      <c r="GJ2180" s="210"/>
      <c r="GK2180" s="210"/>
      <c r="GL2180" s="210"/>
      <c r="GM2180" s="210"/>
      <c r="GN2180" s="210"/>
      <c r="GO2180" s="210"/>
      <c r="GP2180" s="210"/>
      <c r="GQ2180" s="210"/>
      <c r="GR2180" s="210"/>
      <c r="GS2180" s="210"/>
      <c r="GT2180" s="210"/>
      <c r="GU2180" s="210"/>
      <c r="GV2180" s="210"/>
      <c r="GW2180" s="210"/>
      <c r="GX2180" s="210"/>
      <c r="GY2180" s="210"/>
      <c r="GZ2180" s="210"/>
      <c r="HA2180" s="210"/>
      <c r="HB2180" s="210"/>
      <c r="HC2180" s="210"/>
      <c r="HD2180" s="210"/>
      <c r="HE2180" s="210"/>
      <c r="HF2180" s="210"/>
      <c r="HG2180" s="210"/>
      <c r="HH2180" s="210"/>
      <c r="HI2180" s="210"/>
      <c r="HJ2180" s="210"/>
      <c r="HK2180" s="210"/>
      <c r="HL2180" s="210"/>
      <c r="HM2180" s="210"/>
      <c r="HN2180" s="210"/>
      <c r="HO2180" s="210"/>
      <c r="HP2180" s="210"/>
      <c r="HQ2180" s="210"/>
      <c r="HR2180" s="210"/>
      <c r="HS2180" s="210"/>
      <c r="HT2180" s="210"/>
      <c r="HU2180" s="210"/>
      <c r="HV2180" s="210"/>
      <c r="HW2180" s="210"/>
      <c r="HX2180" s="210"/>
      <c r="HY2180" s="210"/>
      <c r="HZ2180" s="210"/>
      <c r="IA2180" s="210"/>
      <c r="IB2180" s="210"/>
      <c r="IC2180" s="210"/>
      <c r="ID2180" s="210"/>
      <c r="IE2180" s="210"/>
      <c r="IF2180" s="210"/>
      <c r="IG2180" s="210"/>
      <c r="IH2180" s="210"/>
      <c r="II2180" s="210"/>
      <c r="IJ2180" s="210"/>
      <c r="IK2180" s="210"/>
      <c r="IL2180" s="210"/>
      <c r="IM2180" s="210"/>
      <c r="IN2180" s="210"/>
      <c r="IO2180" s="210"/>
      <c r="IP2180" s="210"/>
      <c r="IQ2180" s="210"/>
      <c r="IR2180" s="210"/>
      <c r="IS2180" s="210"/>
      <c r="IT2180" s="210"/>
      <c r="IU2180" s="210"/>
      <c r="IV2180" s="210"/>
      <c r="IW2180" s="210"/>
      <c r="IX2180" s="210"/>
      <c r="IY2180" s="210"/>
      <c r="IZ2180" s="210"/>
      <c r="JA2180" s="210"/>
      <c r="JB2180" s="210"/>
      <c r="JC2180" s="210"/>
      <c r="JD2180" s="210"/>
      <c r="JE2180" s="210"/>
      <c r="JF2180" s="210"/>
      <c r="JG2180" s="210"/>
      <c r="JH2180" s="210"/>
      <c r="JI2180" s="210"/>
      <c r="JJ2180" s="210"/>
      <c r="JK2180" s="210"/>
      <c r="JL2180" s="210"/>
      <c r="JM2180" s="210"/>
      <c r="JN2180" s="210"/>
    </row>
    <row r="2181" spans="1:274" s="710" customFormat="1" x14ac:dyDescent="0.25">
      <c r="A2181" s="664"/>
      <c r="B2181" s="1343">
        <v>1</v>
      </c>
      <c r="C2181" s="2868" t="s">
        <v>402</v>
      </c>
      <c r="D2181" s="991"/>
      <c r="E2181" s="991"/>
      <c r="F2181" s="1664">
        <f t="shared" ref="F2181:I2185" si="2169">F2115</f>
        <v>29777</v>
      </c>
      <c r="G2181" s="992">
        <f t="shared" si="2169"/>
        <v>29777</v>
      </c>
      <c r="H2181" s="992">
        <f t="shared" si="2169"/>
        <v>30025.9175</v>
      </c>
      <c r="I2181" s="1113">
        <f t="shared" si="2169"/>
        <v>100.83593881183464</v>
      </c>
      <c r="J2181" s="1195"/>
      <c r="K2181" s="1195"/>
      <c r="L2181" s="1196"/>
      <c r="M2181" s="1196"/>
      <c r="N2181" s="1196"/>
      <c r="O2181" s="1196"/>
      <c r="P2181" s="1196"/>
      <c r="Q2181" s="1196"/>
      <c r="R2181" s="2147"/>
      <c r="S2181" s="2147"/>
      <c r="T2181" s="2147"/>
      <c r="U2181" s="2147"/>
      <c r="V2181" s="2147"/>
      <c r="W2181" s="2147"/>
      <c r="X2181" s="2147"/>
      <c r="Y2181" s="2147"/>
      <c r="Z2181" s="2147"/>
      <c r="AA2181" s="2147"/>
      <c r="AB2181" s="2147"/>
      <c r="AC2181" s="2147"/>
      <c r="AD2181" s="2147"/>
      <c r="AE2181" s="2147"/>
      <c r="AF2181" s="3596"/>
      <c r="AG2181" s="2147"/>
      <c r="AH2181" s="2147"/>
      <c r="AI2181" s="2207"/>
      <c r="AJ2181" s="2207"/>
      <c r="AK2181" s="2147"/>
      <c r="AL2181" s="1816"/>
      <c r="AM2181" s="687"/>
      <c r="AN2181" s="210"/>
      <c r="AO2181" s="210"/>
      <c r="AP2181" s="210"/>
      <c r="AQ2181" s="210"/>
      <c r="AR2181" s="210"/>
      <c r="AS2181" s="210"/>
      <c r="AT2181" s="210"/>
      <c r="AU2181" s="210"/>
      <c r="AV2181" s="210"/>
      <c r="AW2181" s="210"/>
      <c r="AX2181" s="210"/>
      <c r="AY2181" s="210"/>
      <c r="AZ2181" s="210"/>
      <c r="BA2181" s="210"/>
      <c r="BB2181" s="210"/>
      <c r="BC2181" s="210"/>
      <c r="BD2181" s="210"/>
      <c r="BE2181" s="210"/>
      <c r="BF2181" s="210"/>
      <c r="BG2181" s="210"/>
      <c r="BH2181" s="210"/>
      <c r="BI2181" s="210"/>
      <c r="BJ2181" s="210"/>
      <c r="BK2181" s="210"/>
      <c r="BL2181" s="210"/>
      <c r="BM2181" s="210"/>
      <c r="BN2181" s="210"/>
      <c r="BO2181" s="210"/>
      <c r="BP2181" s="210"/>
      <c r="BQ2181" s="210"/>
      <c r="BR2181" s="210"/>
      <c r="BS2181" s="210"/>
      <c r="BT2181" s="210"/>
      <c r="BU2181" s="210"/>
      <c r="BV2181" s="210"/>
      <c r="BW2181" s="210"/>
      <c r="BX2181" s="210"/>
      <c r="BY2181" s="210"/>
      <c r="BZ2181" s="210"/>
      <c r="CA2181" s="210"/>
      <c r="CB2181" s="210"/>
      <c r="CC2181" s="210"/>
      <c r="CD2181" s="210"/>
      <c r="CE2181" s="210"/>
      <c r="CF2181" s="210"/>
      <c r="CG2181" s="210"/>
      <c r="CH2181" s="210"/>
      <c r="CI2181" s="210"/>
      <c r="CJ2181" s="210"/>
      <c r="CK2181" s="210"/>
      <c r="CL2181" s="210"/>
      <c r="CM2181" s="210"/>
      <c r="CN2181" s="210"/>
      <c r="CO2181" s="210"/>
      <c r="CP2181" s="210"/>
      <c r="CQ2181" s="210"/>
      <c r="CR2181" s="210"/>
      <c r="CS2181" s="210"/>
      <c r="CT2181" s="210"/>
      <c r="CU2181" s="210"/>
      <c r="CV2181" s="210"/>
      <c r="CW2181" s="210"/>
      <c r="CX2181" s="210"/>
      <c r="CY2181" s="210"/>
      <c r="CZ2181" s="210"/>
      <c r="DA2181" s="210"/>
      <c r="DB2181" s="210"/>
      <c r="DC2181" s="210"/>
      <c r="DD2181" s="210"/>
      <c r="DE2181" s="210"/>
      <c r="DF2181" s="210"/>
      <c r="DG2181" s="210"/>
      <c r="DH2181" s="210"/>
      <c r="DI2181" s="210"/>
      <c r="DJ2181" s="210"/>
      <c r="DK2181" s="210"/>
      <c r="DL2181" s="210"/>
      <c r="DM2181" s="210"/>
      <c r="DN2181" s="210"/>
      <c r="DO2181" s="210"/>
      <c r="DP2181" s="210"/>
      <c r="DQ2181" s="210"/>
      <c r="DR2181" s="210"/>
      <c r="DS2181" s="210"/>
      <c r="DT2181" s="210"/>
      <c r="DU2181" s="210"/>
      <c r="DV2181" s="210"/>
      <c r="DW2181" s="210"/>
      <c r="DX2181" s="210"/>
      <c r="DY2181" s="210"/>
      <c r="DZ2181" s="210"/>
      <c r="EA2181" s="210"/>
      <c r="EB2181" s="210"/>
      <c r="EC2181" s="210"/>
      <c r="ED2181" s="210"/>
      <c r="EE2181" s="210"/>
      <c r="EF2181" s="210"/>
      <c r="EG2181" s="210"/>
      <c r="EH2181" s="210"/>
      <c r="EI2181" s="210"/>
      <c r="EJ2181" s="210"/>
      <c r="EK2181" s="210"/>
      <c r="EL2181" s="210"/>
      <c r="EM2181" s="210"/>
      <c r="EN2181" s="210"/>
      <c r="EO2181" s="210"/>
      <c r="EP2181" s="210"/>
      <c r="EQ2181" s="210"/>
      <c r="ER2181" s="210"/>
      <c r="ES2181" s="210"/>
      <c r="ET2181" s="210"/>
      <c r="EU2181" s="210"/>
      <c r="EV2181" s="210"/>
      <c r="EW2181" s="210"/>
      <c r="EX2181" s="210"/>
      <c r="EY2181" s="210"/>
      <c r="EZ2181" s="210"/>
      <c r="FA2181" s="210"/>
      <c r="FB2181" s="210"/>
      <c r="FC2181" s="210"/>
      <c r="FD2181" s="210"/>
      <c r="FE2181" s="210"/>
      <c r="FF2181" s="210"/>
      <c r="FG2181" s="210"/>
      <c r="FH2181" s="210"/>
      <c r="FI2181" s="210"/>
      <c r="FJ2181" s="210"/>
      <c r="FK2181" s="210"/>
      <c r="FL2181" s="210"/>
      <c r="FM2181" s="210"/>
      <c r="FN2181" s="210"/>
      <c r="FO2181" s="210"/>
      <c r="FP2181" s="210"/>
      <c r="FQ2181" s="210"/>
      <c r="FR2181" s="210"/>
      <c r="FS2181" s="210"/>
      <c r="FT2181" s="210"/>
      <c r="FU2181" s="210"/>
      <c r="FV2181" s="210"/>
      <c r="FW2181" s="210"/>
      <c r="FX2181" s="210"/>
      <c r="FY2181" s="210"/>
      <c r="FZ2181" s="210"/>
      <c r="GA2181" s="210"/>
      <c r="GB2181" s="210"/>
      <c r="GC2181" s="210"/>
      <c r="GD2181" s="210"/>
      <c r="GE2181" s="210"/>
      <c r="GF2181" s="210"/>
      <c r="GG2181" s="210"/>
      <c r="GH2181" s="210"/>
      <c r="GI2181" s="210"/>
      <c r="GJ2181" s="210"/>
      <c r="GK2181" s="210"/>
      <c r="GL2181" s="210"/>
      <c r="GM2181" s="210"/>
      <c r="GN2181" s="210"/>
      <c r="GO2181" s="210"/>
      <c r="GP2181" s="210"/>
      <c r="GQ2181" s="210"/>
      <c r="GR2181" s="210"/>
      <c r="GS2181" s="210"/>
      <c r="GT2181" s="210"/>
      <c r="GU2181" s="210"/>
      <c r="GV2181" s="210"/>
      <c r="GW2181" s="210"/>
      <c r="GX2181" s="210"/>
      <c r="GY2181" s="210"/>
      <c r="GZ2181" s="210"/>
      <c r="HA2181" s="210"/>
      <c r="HB2181" s="210"/>
      <c r="HC2181" s="210"/>
      <c r="HD2181" s="210"/>
      <c r="HE2181" s="210"/>
      <c r="HF2181" s="210"/>
      <c r="HG2181" s="210"/>
      <c r="HH2181" s="210"/>
      <c r="HI2181" s="210"/>
      <c r="HJ2181" s="210"/>
      <c r="HK2181" s="210"/>
      <c r="HL2181" s="210"/>
      <c r="HM2181" s="210"/>
      <c r="HN2181" s="210"/>
      <c r="HO2181" s="210"/>
      <c r="HP2181" s="210"/>
      <c r="HQ2181" s="210"/>
      <c r="HR2181" s="210"/>
      <c r="HS2181" s="210"/>
      <c r="HT2181" s="210"/>
      <c r="HU2181" s="210"/>
      <c r="HV2181" s="210"/>
      <c r="HW2181" s="210"/>
      <c r="HX2181" s="210"/>
      <c r="HY2181" s="210"/>
      <c r="HZ2181" s="210"/>
      <c r="IA2181" s="210"/>
      <c r="IB2181" s="210"/>
      <c r="IC2181" s="210"/>
      <c r="ID2181" s="210"/>
      <c r="IE2181" s="210"/>
      <c r="IF2181" s="210"/>
      <c r="IG2181" s="210"/>
      <c r="IH2181" s="210"/>
      <c r="II2181" s="210"/>
      <c r="IJ2181" s="210"/>
      <c r="IK2181" s="210"/>
      <c r="IL2181" s="210"/>
      <c r="IM2181" s="210"/>
      <c r="IN2181" s="210"/>
      <c r="IO2181" s="210"/>
      <c r="IP2181" s="210"/>
      <c r="IQ2181" s="210"/>
      <c r="IR2181" s="210"/>
      <c r="IS2181" s="210"/>
      <c r="IT2181" s="210"/>
      <c r="IU2181" s="210"/>
      <c r="IV2181" s="210"/>
      <c r="IW2181" s="210"/>
      <c r="IX2181" s="210"/>
      <c r="IY2181" s="210"/>
      <c r="IZ2181" s="210"/>
      <c r="JA2181" s="210"/>
      <c r="JB2181" s="210"/>
      <c r="JC2181" s="210"/>
      <c r="JD2181" s="210"/>
      <c r="JE2181" s="210"/>
      <c r="JF2181" s="210"/>
      <c r="JG2181" s="210"/>
      <c r="JH2181" s="210"/>
      <c r="JI2181" s="210"/>
      <c r="JJ2181" s="210"/>
      <c r="JK2181" s="210"/>
      <c r="JL2181" s="210"/>
      <c r="JM2181" s="210"/>
      <c r="JN2181" s="210"/>
    </row>
    <row r="2182" spans="1:274" s="710" customFormat="1" ht="29.25" x14ac:dyDescent="0.25">
      <c r="A2182" s="664"/>
      <c r="B2182" s="1343">
        <v>1</v>
      </c>
      <c r="C2182" s="2868" t="s">
        <v>446</v>
      </c>
      <c r="D2182" s="991"/>
      <c r="E2182" s="991"/>
      <c r="F2182" s="1664">
        <f t="shared" si="2169"/>
        <v>3965</v>
      </c>
      <c r="G2182" s="992">
        <f t="shared" si="2169"/>
        <v>3965</v>
      </c>
      <c r="H2182" s="992">
        <f t="shared" si="2169"/>
        <v>3337</v>
      </c>
      <c r="I2182" s="1113">
        <f t="shared" si="2169"/>
        <v>84.161412358133674</v>
      </c>
      <c r="J2182" s="1195"/>
      <c r="K2182" s="1195"/>
      <c r="L2182" s="1196"/>
      <c r="M2182" s="1196"/>
      <c r="N2182" s="1196"/>
      <c r="O2182" s="1196"/>
      <c r="P2182" s="1196"/>
      <c r="Q2182" s="1196"/>
      <c r="R2182" s="2147"/>
      <c r="S2182" s="2147"/>
      <c r="T2182" s="2147"/>
      <c r="U2182" s="2147"/>
      <c r="V2182" s="2147"/>
      <c r="W2182" s="2147"/>
      <c r="X2182" s="2147"/>
      <c r="Y2182" s="2147"/>
      <c r="Z2182" s="2147"/>
      <c r="AA2182" s="2147"/>
      <c r="AB2182" s="2147"/>
      <c r="AC2182" s="2147"/>
      <c r="AD2182" s="2147"/>
      <c r="AE2182" s="2147"/>
      <c r="AF2182" s="3596"/>
      <c r="AG2182" s="2147"/>
      <c r="AH2182" s="2147"/>
      <c r="AI2182" s="2207"/>
      <c r="AJ2182" s="2207"/>
      <c r="AK2182" s="2147"/>
      <c r="AL2182" s="1816"/>
      <c r="AM2182" s="687"/>
      <c r="AN2182" s="210"/>
      <c r="AO2182" s="210"/>
      <c r="AP2182" s="210"/>
      <c r="AQ2182" s="210"/>
      <c r="AR2182" s="210"/>
      <c r="AS2182" s="210"/>
      <c r="AT2182" s="210"/>
      <c r="AU2182" s="210"/>
      <c r="AV2182" s="210"/>
      <c r="AW2182" s="210"/>
      <c r="AX2182" s="210"/>
      <c r="AY2182" s="210"/>
      <c r="AZ2182" s="210"/>
      <c r="BA2182" s="210"/>
      <c r="BB2182" s="210"/>
      <c r="BC2182" s="210"/>
      <c r="BD2182" s="210"/>
      <c r="BE2182" s="210"/>
      <c r="BF2182" s="210"/>
      <c r="BG2182" s="210"/>
      <c r="BH2182" s="210"/>
      <c r="BI2182" s="210"/>
      <c r="BJ2182" s="210"/>
      <c r="BK2182" s="210"/>
      <c r="BL2182" s="210"/>
      <c r="BM2182" s="210"/>
      <c r="BN2182" s="210"/>
      <c r="BO2182" s="210"/>
      <c r="BP2182" s="210"/>
      <c r="BQ2182" s="210"/>
      <c r="BR2182" s="210"/>
      <c r="BS2182" s="210"/>
      <c r="BT2182" s="210"/>
      <c r="BU2182" s="210"/>
      <c r="BV2182" s="210"/>
      <c r="BW2182" s="210"/>
      <c r="BX2182" s="210"/>
      <c r="BY2182" s="210"/>
      <c r="BZ2182" s="210"/>
      <c r="CA2182" s="210"/>
      <c r="CB2182" s="210"/>
      <c r="CC2182" s="210"/>
      <c r="CD2182" s="210"/>
      <c r="CE2182" s="210"/>
      <c r="CF2182" s="210"/>
      <c r="CG2182" s="210"/>
      <c r="CH2182" s="210"/>
      <c r="CI2182" s="210"/>
      <c r="CJ2182" s="210"/>
      <c r="CK2182" s="210"/>
      <c r="CL2182" s="210"/>
      <c r="CM2182" s="210"/>
      <c r="CN2182" s="210"/>
      <c r="CO2182" s="210"/>
      <c r="CP2182" s="210"/>
      <c r="CQ2182" s="210"/>
      <c r="CR2182" s="210"/>
      <c r="CS2182" s="210"/>
      <c r="CT2182" s="210"/>
      <c r="CU2182" s="210"/>
      <c r="CV2182" s="210"/>
      <c r="CW2182" s="210"/>
      <c r="CX2182" s="210"/>
      <c r="CY2182" s="210"/>
      <c r="CZ2182" s="210"/>
      <c r="DA2182" s="210"/>
      <c r="DB2182" s="210"/>
      <c r="DC2182" s="210"/>
      <c r="DD2182" s="210"/>
      <c r="DE2182" s="210"/>
      <c r="DF2182" s="210"/>
      <c r="DG2182" s="210"/>
      <c r="DH2182" s="210"/>
      <c r="DI2182" s="210"/>
      <c r="DJ2182" s="210"/>
      <c r="DK2182" s="210"/>
      <c r="DL2182" s="210"/>
      <c r="DM2182" s="210"/>
      <c r="DN2182" s="210"/>
      <c r="DO2182" s="210"/>
      <c r="DP2182" s="210"/>
      <c r="DQ2182" s="210"/>
      <c r="DR2182" s="210"/>
      <c r="DS2182" s="210"/>
      <c r="DT2182" s="210"/>
      <c r="DU2182" s="210"/>
      <c r="DV2182" s="210"/>
      <c r="DW2182" s="210"/>
      <c r="DX2182" s="210"/>
      <c r="DY2182" s="210"/>
      <c r="DZ2182" s="210"/>
      <c r="EA2182" s="210"/>
      <c r="EB2182" s="210"/>
      <c r="EC2182" s="210"/>
      <c r="ED2182" s="210"/>
      <c r="EE2182" s="210"/>
      <c r="EF2182" s="210"/>
      <c r="EG2182" s="210"/>
      <c r="EH2182" s="210"/>
      <c r="EI2182" s="210"/>
      <c r="EJ2182" s="210"/>
      <c r="EK2182" s="210"/>
      <c r="EL2182" s="210"/>
      <c r="EM2182" s="210"/>
      <c r="EN2182" s="210"/>
      <c r="EO2182" s="210"/>
      <c r="EP2182" s="210"/>
      <c r="EQ2182" s="210"/>
      <c r="ER2182" s="210"/>
      <c r="ES2182" s="210"/>
      <c r="ET2182" s="210"/>
      <c r="EU2182" s="210"/>
      <c r="EV2182" s="210"/>
      <c r="EW2182" s="210"/>
      <c r="EX2182" s="210"/>
      <c r="EY2182" s="210"/>
      <c r="EZ2182" s="210"/>
      <c r="FA2182" s="210"/>
      <c r="FB2182" s="210"/>
      <c r="FC2182" s="210"/>
      <c r="FD2182" s="210"/>
      <c r="FE2182" s="210"/>
      <c r="FF2182" s="210"/>
      <c r="FG2182" s="210"/>
      <c r="FH2182" s="210"/>
      <c r="FI2182" s="210"/>
      <c r="FJ2182" s="210"/>
      <c r="FK2182" s="210"/>
      <c r="FL2182" s="210"/>
      <c r="FM2182" s="210"/>
      <c r="FN2182" s="210"/>
      <c r="FO2182" s="210"/>
      <c r="FP2182" s="210"/>
      <c r="FQ2182" s="210"/>
      <c r="FR2182" s="210"/>
      <c r="FS2182" s="210"/>
      <c r="FT2182" s="210"/>
      <c r="FU2182" s="210"/>
      <c r="FV2182" s="210"/>
      <c r="FW2182" s="210"/>
      <c r="FX2182" s="210"/>
      <c r="FY2182" s="210"/>
      <c r="FZ2182" s="210"/>
      <c r="GA2182" s="210"/>
      <c r="GB2182" s="210"/>
      <c r="GC2182" s="210"/>
      <c r="GD2182" s="210"/>
      <c r="GE2182" s="210"/>
      <c r="GF2182" s="210"/>
      <c r="GG2182" s="210"/>
      <c r="GH2182" s="210"/>
      <c r="GI2182" s="210"/>
      <c r="GJ2182" s="210"/>
      <c r="GK2182" s="210"/>
      <c r="GL2182" s="210"/>
      <c r="GM2182" s="210"/>
      <c r="GN2182" s="210"/>
      <c r="GO2182" s="210"/>
      <c r="GP2182" s="210"/>
      <c r="GQ2182" s="210"/>
      <c r="GR2182" s="210"/>
      <c r="GS2182" s="210"/>
      <c r="GT2182" s="210"/>
      <c r="GU2182" s="210"/>
      <c r="GV2182" s="210"/>
      <c r="GW2182" s="210"/>
      <c r="GX2182" s="210"/>
      <c r="GY2182" s="210"/>
      <c r="GZ2182" s="210"/>
      <c r="HA2182" s="210"/>
      <c r="HB2182" s="210"/>
      <c r="HC2182" s="210"/>
      <c r="HD2182" s="210"/>
      <c r="HE2182" s="210"/>
      <c r="HF2182" s="210"/>
      <c r="HG2182" s="210"/>
      <c r="HH2182" s="210"/>
      <c r="HI2182" s="210"/>
      <c r="HJ2182" s="210"/>
      <c r="HK2182" s="210"/>
      <c r="HL2182" s="210"/>
      <c r="HM2182" s="210"/>
      <c r="HN2182" s="210"/>
      <c r="HO2182" s="210"/>
      <c r="HP2182" s="210"/>
      <c r="HQ2182" s="210"/>
      <c r="HR2182" s="210"/>
      <c r="HS2182" s="210"/>
      <c r="HT2182" s="210"/>
      <c r="HU2182" s="210"/>
      <c r="HV2182" s="210"/>
      <c r="HW2182" s="210"/>
      <c r="HX2182" s="210"/>
      <c r="HY2182" s="210"/>
      <c r="HZ2182" s="210"/>
      <c r="IA2182" s="210"/>
      <c r="IB2182" s="210"/>
      <c r="IC2182" s="210"/>
      <c r="ID2182" s="210"/>
      <c r="IE2182" s="210"/>
      <c r="IF2182" s="210"/>
      <c r="IG2182" s="210"/>
      <c r="IH2182" s="210"/>
      <c r="II2182" s="210"/>
      <c r="IJ2182" s="210"/>
      <c r="IK2182" s="210"/>
      <c r="IL2182" s="210"/>
      <c r="IM2182" s="210"/>
      <c r="IN2182" s="210"/>
      <c r="IO2182" s="210"/>
      <c r="IP2182" s="210"/>
      <c r="IQ2182" s="210"/>
      <c r="IR2182" s="210"/>
      <c r="IS2182" s="210"/>
      <c r="IT2182" s="210"/>
      <c r="IU2182" s="210"/>
      <c r="IV2182" s="210"/>
      <c r="IW2182" s="210"/>
      <c r="IX2182" s="210"/>
      <c r="IY2182" s="210"/>
      <c r="IZ2182" s="210"/>
      <c r="JA2182" s="210"/>
      <c r="JB2182" s="210"/>
      <c r="JC2182" s="210"/>
      <c r="JD2182" s="210"/>
      <c r="JE2182" s="210"/>
      <c r="JF2182" s="210"/>
      <c r="JG2182" s="210"/>
      <c r="JH2182" s="210"/>
      <c r="JI2182" s="210"/>
      <c r="JJ2182" s="210"/>
      <c r="JK2182" s="210"/>
      <c r="JL2182" s="210"/>
      <c r="JM2182" s="210"/>
      <c r="JN2182" s="210"/>
    </row>
    <row r="2183" spans="1:274" s="710" customFormat="1" ht="29.25" x14ac:dyDescent="0.25">
      <c r="A2183" s="664"/>
      <c r="B2183" s="1343">
        <v>1</v>
      </c>
      <c r="C2183" s="2868" t="s">
        <v>403</v>
      </c>
      <c r="D2183" s="991"/>
      <c r="E2183" s="991"/>
      <c r="F2183" s="1664">
        <f t="shared" si="2169"/>
        <v>19950.723404255317</v>
      </c>
      <c r="G2183" s="992">
        <f t="shared" si="2169"/>
        <v>19950.723404255317</v>
      </c>
      <c r="H2183" s="992">
        <f t="shared" si="2169"/>
        <v>19190.102127659575</v>
      </c>
      <c r="I2183" s="1113">
        <f t="shared" si="2169"/>
        <v>96.18750026661435</v>
      </c>
      <c r="J2183" s="1195"/>
      <c r="K2183" s="1195"/>
      <c r="L2183" s="1196"/>
      <c r="M2183" s="1196"/>
      <c r="N2183" s="1196"/>
      <c r="O2183" s="1196"/>
      <c r="P2183" s="1196"/>
      <c r="Q2183" s="1196"/>
      <c r="R2183" s="2147"/>
      <c r="S2183" s="2147"/>
      <c r="T2183" s="2147"/>
      <c r="U2183" s="2147"/>
      <c r="V2183" s="2147"/>
      <c r="W2183" s="2147"/>
      <c r="X2183" s="2147"/>
      <c r="Y2183" s="2147"/>
      <c r="Z2183" s="2147"/>
      <c r="AA2183" s="2147"/>
      <c r="AB2183" s="2147"/>
      <c r="AC2183" s="2147"/>
      <c r="AD2183" s="2147"/>
      <c r="AE2183" s="2147"/>
      <c r="AF2183" s="3596"/>
      <c r="AG2183" s="2147"/>
      <c r="AH2183" s="2147"/>
      <c r="AI2183" s="2207"/>
      <c r="AJ2183" s="2207"/>
      <c r="AK2183" s="2147"/>
      <c r="AL2183" s="1816"/>
      <c r="AM2183" s="687"/>
      <c r="AN2183" s="210"/>
      <c r="AO2183" s="210"/>
      <c r="AP2183" s="210"/>
      <c r="AQ2183" s="210"/>
      <c r="AR2183" s="210"/>
      <c r="AS2183" s="210"/>
      <c r="AT2183" s="210"/>
      <c r="AU2183" s="210"/>
      <c r="AV2183" s="210"/>
      <c r="AW2183" s="210"/>
      <c r="AX2183" s="210"/>
      <c r="AY2183" s="210"/>
      <c r="AZ2183" s="210"/>
      <c r="BA2183" s="210"/>
      <c r="BB2183" s="210"/>
      <c r="BC2183" s="210"/>
      <c r="BD2183" s="210"/>
      <c r="BE2183" s="210"/>
      <c r="BF2183" s="210"/>
      <c r="BG2183" s="210"/>
      <c r="BH2183" s="210"/>
      <c r="BI2183" s="210"/>
      <c r="BJ2183" s="210"/>
      <c r="BK2183" s="210"/>
      <c r="BL2183" s="210"/>
      <c r="BM2183" s="210"/>
      <c r="BN2183" s="210"/>
      <c r="BO2183" s="210"/>
      <c r="BP2183" s="210"/>
      <c r="BQ2183" s="210"/>
      <c r="BR2183" s="210"/>
      <c r="BS2183" s="210"/>
      <c r="BT2183" s="210"/>
      <c r="BU2183" s="210"/>
      <c r="BV2183" s="210"/>
      <c r="BW2183" s="210"/>
      <c r="BX2183" s="210"/>
      <c r="BY2183" s="210"/>
      <c r="BZ2183" s="210"/>
      <c r="CA2183" s="210"/>
      <c r="CB2183" s="210"/>
      <c r="CC2183" s="210"/>
      <c r="CD2183" s="210"/>
      <c r="CE2183" s="210"/>
      <c r="CF2183" s="210"/>
      <c r="CG2183" s="210"/>
      <c r="CH2183" s="210"/>
      <c r="CI2183" s="210"/>
      <c r="CJ2183" s="210"/>
      <c r="CK2183" s="210"/>
      <c r="CL2183" s="210"/>
      <c r="CM2183" s="210"/>
      <c r="CN2183" s="210"/>
      <c r="CO2183" s="210"/>
      <c r="CP2183" s="210"/>
      <c r="CQ2183" s="210"/>
      <c r="CR2183" s="210"/>
      <c r="CS2183" s="210"/>
      <c r="CT2183" s="210"/>
      <c r="CU2183" s="210"/>
      <c r="CV2183" s="210"/>
      <c r="CW2183" s="210"/>
      <c r="CX2183" s="210"/>
      <c r="CY2183" s="210"/>
      <c r="CZ2183" s="210"/>
      <c r="DA2183" s="210"/>
      <c r="DB2183" s="210"/>
      <c r="DC2183" s="210"/>
      <c r="DD2183" s="210"/>
      <c r="DE2183" s="210"/>
      <c r="DF2183" s="210"/>
      <c r="DG2183" s="210"/>
      <c r="DH2183" s="210"/>
      <c r="DI2183" s="210"/>
      <c r="DJ2183" s="210"/>
      <c r="DK2183" s="210"/>
      <c r="DL2183" s="210"/>
      <c r="DM2183" s="210"/>
      <c r="DN2183" s="210"/>
      <c r="DO2183" s="210"/>
      <c r="DP2183" s="210"/>
      <c r="DQ2183" s="210"/>
      <c r="DR2183" s="210"/>
      <c r="DS2183" s="210"/>
      <c r="DT2183" s="210"/>
      <c r="DU2183" s="210"/>
      <c r="DV2183" s="210"/>
      <c r="DW2183" s="210"/>
      <c r="DX2183" s="210"/>
      <c r="DY2183" s="210"/>
      <c r="DZ2183" s="210"/>
      <c r="EA2183" s="210"/>
      <c r="EB2183" s="210"/>
      <c r="EC2183" s="210"/>
      <c r="ED2183" s="210"/>
      <c r="EE2183" s="210"/>
      <c r="EF2183" s="210"/>
      <c r="EG2183" s="210"/>
      <c r="EH2183" s="210"/>
      <c r="EI2183" s="210"/>
      <c r="EJ2183" s="210"/>
      <c r="EK2183" s="210"/>
      <c r="EL2183" s="210"/>
      <c r="EM2183" s="210"/>
      <c r="EN2183" s="210"/>
      <c r="EO2183" s="210"/>
      <c r="EP2183" s="210"/>
      <c r="EQ2183" s="210"/>
      <c r="ER2183" s="210"/>
      <c r="ES2183" s="210"/>
      <c r="ET2183" s="210"/>
      <c r="EU2183" s="210"/>
      <c r="EV2183" s="210"/>
      <c r="EW2183" s="210"/>
      <c r="EX2183" s="210"/>
      <c r="EY2183" s="210"/>
      <c r="EZ2183" s="210"/>
      <c r="FA2183" s="210"/>
      <c r="FB2183" s="210"/>
      <c r="FC2183" s="210"/>
      <c r="FD2183" s="210"/>
      <c r="FE2183" s="210"/>
      <c r="FF2183" s="210"/>
      <c r="FG2183" s="210"/>
      <c r="FH2183" s="210"/>
      <c r="FI2183" s="210"/>
      <c r="FJ2183" s="210"/>
      <c r="FK2183" s="210"/>
      <c r="FL2183" s="210"/>
      <c r="FM2183" s="210"/>
      <c r="FN2183" s="210"/>
      <c r="FO2183" s="210"/>
      <c r="FP2183" s="210"/>
      <c r="FQ2183" s="210"/>
      <c r="FR2183" s="210"/>
      <c r="FS2183" s="210"/>
      <c r="FT2183" s="210"/>
      <c r="FU2183" s="210"/>
      <c r="FV2183" s="210"/>
      <c r="FW2183" s="210"/>
      <c r="FX2183" s="210"/>
      <c r="FY2183" s="210"/>
      <c r="FZ2183" s="210"/>
      <c r="GA2183" s="210"/>
      <c r="GB2183" s="210"/>
      <c r="GC2183" s="210"/>
      <c r="GD2183" s="210"/>
      <c r="GE2183" s="210"/>
      <c r="GF2183" s="210"/>
      <c r="GG2183" s="210"/>
      <c r="GH2183" s="210"/>
      <c r="GI2183" s="210"/>
      <c r="GJ2183" s="210"/>
      <c r="GK2183" s="210"/>
      <c r="GL2183" s="210"/>
      <c r="GM2183" s="210"/>
      <c r="GN2183" s="210"/>
      <c r="GO2183" s="210"/>
      <c r="GP2183" s="210"/>
      <c r="GQ2183" s="210"/>
      <c r="GR2183" s="210"/>
      <c r="GS2183" s="210"/>
      <c r="GT2183" s="210"/>
      <c r="GU2183" s="210"/>
      <c r="GV2183" s="210"/>
      <c r="GW2183" s="210"/>
      <c r="GX2183" s="210"/>
      <c r="GY2183" s="210"/>
      <c r="GZ2183" s="210"/>
      <c r="HA2183" s="210"/>
      <c r="HB2183" s="210"/>
      <c r="HC2183" s="210"/>
      <c r="HD2183" s="210"/>
      <c r="HE2183" s="210"/>
      <c r="HF2183" s="210"/>
      <c r="HG2183" s="210"/>
      <c r="HH2183" s="210"/>
      <c r="HI2183" s="210"/>
      <c r="HJ2183" s="210"/>
      <c r="HK2183" s="210"/>
      <c r="HL2183" s="210"/>
      <c r="HM2183" s="210"/>
      <c r="HN2183" s="210"/>
      <c r="HO2183" s="210"/>
      <c r="HP2183" s="210"/>
      <c r="HQ2183" s="210"/>
      <c r="HR2183" s="210"/>
      <c r="HS2183" s="210"/>
      <c r="HT2183" s="210"/>
      <c r="HU2183" s="210"/>
      <c r="HV2183" s="210"/>
      <c r="HW2183" s="210"/>
      <c r="HX2183" s="210"/>
      <c r="HY2183" s="210"/>
      <c r="HZ2183" s="210"/>
      <c r="IA2183" s="210"/>
      <c r="IB2183" s="210"/>
      <c r="IC2183" s="210"/>
      <c r="ID2183" s="210"/>
      <c r="IE2183" s="210"/>
      <c r="IF2183" s="210"/>
      <c r="IG2183" s="210"/>
      <c r="IH2183" s="210"/>
      <c r="II2183" s="210"/>
      <c r="IJ2183" s="210"/>
      <c r="IK2183" s="210"/>
      <c r="IL2183" s="210"/>
      <c r="IM2183" s="210"/>
      <c r="IN2183" s="210"/>
      <c r="IO2183" s="210"/>
      <c r="IP2183" s="210"/>
      <c r="IQ2183" s="210"/>
      <c r="IR2183" s="210"/>
      <c r="IS2183" s="210"/>
      <c r="IT2183" s="210"/>
      <c r="IU2183" s="210"/>
      <c r="IV2183" s="210"/>
      <c r="IW2183" s="210"/>
      <c r="IX2183" s="210"/>
      <c r="IY2183" s="210"/>
      <c r="IZ2183" s="210"/>
      <c r="JA2183" s="210"/>
      <c r="JB2183" s="210"/>
      <c r="JC2183" s="210"/>
      <c r="JD2183" s="210"/>
      <c r="JE2183" s="210"/>
      <c r="JF2183" s="210"/>
      <c r="JG2183" s="210"/>
      <c r="JH2183" s="210"/>
      <c r="JI2183" s="210"/>
      <c r="JJ2183" s="210"/>
      <c r="JK2183" s="210"/>
      <c r="JL2183" s="210"/>
      <c r="JM2183" s="210"/>
      <c r="JN2183" s="210"/>
    </row>
    <row r="2184" spans="1:274" s="710" customFormat="1" ht="29.25" x14ac:dyDescent="0.25">
      <c r="A2184" s="664"/>
      <c r="B2184" s="1343">
        <v>1</v>
      </c>
      <c r="C2184" s="2868" t="s">
        <v>404</v>
      </c>
      <c r="D2184" s="991"/>
      <c r="E2184" s="991"/>
      <c r="F2184" s="1664">
        <f t="shared" si="2169"/>
        <v>12300</v>
      </c>
      <c r="G2184" s="992">
        <f t="shared" si="2169"/>
        <v>12300</v>
      </c>
      <c r="H2184" s="992">
        <f t="shared" si="2169"/>
        <v>14192</v>
      </c>
      <c r="I2184" s="1113">
        <f t="shared" si="2169"/>
        <v>115.3821138211382</v>
      </c>
      <c r="J2184" s="1195"/>
      <c r="K2184" s="1195"/>
      <c r="L2184" s="1196"/>
      <c r="M2184" s="1196"/>
      <c r="N2184" s="1196"/>
      <c r="O2184" s="1196"/>
      <c r="P2184" s="1196"/>
      <c r="Q2184" s="1196"/>
      <c r="R2184" s="2147">
        <f t="shared" ref="R2184:AH2185" si="2170">R2118</f>
        <v>13038.984</v>
      </c>
      <c r="S2184" s="2147">
        <f t="shared" ref="S2184:T2184" si="2171">S2118</f>
        <v>13038.984</v>
      </c>
      <c r="T2184" s="2147">
        <f t="shared" si="2171"/>
        <v>13038.984</v>
      </c>
      <c r="U2184" s="2147">
        <f t="shared" ref="U2184:V2184" si="2172">U2118</f>
        <v>13038.984</v>
      </c>
      <c r="V2184" s="2147">
        <f t="shared" si="2172"/>
        <v>13038.984</v>
      </c>
      <c r="W2184" s="2147">
        <f t="shared" ref="W2184:X2184" si="2173">W2118</f>
        <v>13038.984</v>
      </c>
      <c r="X2184" s="2147">
        <f t="shared" si="2173"/>
        <v>13038.984</v>
      </c>
      <c r="Y2184" s="2147">
        <f t="shared" ref="Y2184:Z2184" si="2174">Y2118</f>
        <v>13038.984</v>
      </c>
      <c r="Z2184" s="2147">
        <f t="shared" si="2174"/>
        <v>13038.984</v>
      </c>
      <c r="AA2184" s="2147">
        <f t="shared" ref="AA2184" si="2175">AA2118</f>
        <v>13038.984</v>
      </c>
      <c r="AB2184" s="2147">
        <f t="shared" ref="AB2184:AD2185" si="2176">AB2118</f>
        <v>13038.984</v>
      </c>
      <c r="AC2184" s="2147">
        <f t="shared" ref="AC2184" si="2177">AC2118</f>
        <v>13038.984</v>
      </c>
      <c r="AD2184" s="2147">
        <f t="shared" si="2176"/>
        <v>13038.984</v>
      </c>
      <c r="AE2184" s="2147">
        <f t="shared" si="2170"/>
        <v>15044.655359999968</v>
      </c>
      <c r="AF2184" s="3596">
        <f t="shared" si="2170"/>
        <v>0</v>
      </c>
      <c r="AG2184" s="2147">
        <f t="shared" ref="AG2184" si="2178">AG2118</f>
        <v>0</v>
      </c>
      <c r="AH2184" s="2147">
        <f t="shared" si="2170"/>
        <v>2005.6713599999675</v>
      </c>
      <c r="AI2184" s="2207">
        <f t="shared" ref="AI2184" si="2179">AI2118</f>
        <v>0</v>
      </c>
      <c r="AJ2184" s="2207">
        <f>AJ2118</f>
        <v>-0.48659999999999998</v>
      </c>
      <c r="AK2184" s="2147">
        <f>AK2118</f>
        <v>15044.168759999968</v>
      </c>
      <c r="AL2184" s="1816"/>
      <c r="AM2184" s="687"/>
      <c r="AN2184" s="210"/>
      <c r="AO2184" s="210"/>
      <c r="AP2184" s="210"/>
      <c r="AQ2184" s="210"/>
      <c r="AR2184" s="210"/>
      <c r="AS2184" s="210"/>
      <c r="AT2184" s="210"/>
      <c r="AU2184" s="210"/>
      <c r="AV2184" s="210"/>
      <c r="AW2184" s="210"/>
      <c r="AX2184" s="210"/>
      <c r="AY2184" s="210"/>
      <c r="AZ2184" s="210"/>
      <c r="BA2184" s="210"/>
      <c r="BB2184" s="210"/>
      <c r="BC2184" s="210"/>
      <c r="BD2184" s="210"/>
      <c r="BE2184" s="210"/>
      <c r="BF2184" s="210"/>
      <c r="BG2184" s="210"/>
      <c r="BH2184" s="210"/>
      <c r="BI2184" s="210"/>
      <c r="BJ2184" s="210"/>
      <c r="BK2184" s="210"/>
      <c r="BL2184" s="210"/>
      <c r="BM2184" s="210"/>
      <c r="BN2184" s="210"/>
      <c r="BO2184" s="210"/>
      <c r="BP2184" s="210"/>
      <c r="BQ2184" s="210"/>
      <c r="BR2184" s="210"/>
      <c r="BS2184" s="210"/>
      <c r="BT2184" s="210"/>
      <c r="BU2184" s="210"/>
      <c r="BV2184" s="210"/>
      <c r="BW2184" s="210"/>
      <c r="BX2184" s="210"/>
      <c r="BY2184" s="210"/>
      <c r="BZ2184" s="210"/>
      <c r="CA2184" s="210"/>
      <c r="CB2184" s="210"/>
      <c r="CC2184" s="210"/>
      <c r="CD2184" s="210"/>
      <c r="CE2184" s="210"/>
      <c r="CF2184" s="210"/>
      <c r="CG2184" s="210"/>
      <c r="CH2184" s="210"/>
      <c r="CI2184" s="210"/>
      <c r="CJ2184" s="210"/>
      <c r="CK2184" s="210"/>
      <c r="CL2184" s="210"/>
      <c r="CM2184" s="210"/>
      <c r="CN2184" s="210"/>
      <c r="CO2184" s="210"/>
      <c r="CP2184" s="210"/>
      <c r="CQ2184" s="210"/>
      <c r="CR2184" s="210"/>
      <c r="CS2184" s="210"/>
      <c r="CT2184" s="210"/>
      <c r="CU2184" s="210"/>
      <c r="CV2184" s="210"/>
      <c r="CW2184" s="210"/>
      <c r="CX2184" s="210"/>
      <c r="CY2184" s="210"/>
      <c r="CZ2184" s="210"/>
      <c r="DA2184" s="210"/>
      <c r="DB2184" s="210"/>
      <c r="DC2184" s="210"/>
      <c r="DD2184" s="210"/>
      <c r="DE2184" s="210"/>
      <c r="DF2184" s="210"/>
      <c r="DG2184" s="210"/>
      <c r="DH2184" s="210"/>
      <c r="DI2184" s="210"/>
      <c r="DJ2184" s="210"/>
      <c r="DK2184" s="210"/>
      <c r="DL2184" s="210"/>
      <c r="DM2184" s="210"/>
      <c r="DN2184" s="210"/>
      <c r="DO2184" s="210"/>
      <c r="DP2184" s="210"/>
      <c r="DQ2184" s="210"/>
      <c r="DR2184" s="210"/>
      <c r="DS2184" s="210"/>
      <c r="DT2184" s="210"/>
      <c r="DU2184" s="210"/>
      <c r="DV2184" s="210"/>
      <c r="DW2184" s="210"/>
      <c r="DX2184" s="210"/>
      <c r="DY2184" s="210"/>
      <c r="DZ2184" s="210"/>
      <c r="EA2184" s="210"/>
      <c r="EB2184" s="210"/>
      <c r="EC2184" s="210"/>
      <c r="ED2184" s="210"/>
      <c r="EE2184" s="210"/>
      <c r="EF2184" s="210"/>
      <c r="EG2184" s="210"/>
      <c r="EH2184" s="210"/>
      <c r="EI2184" s="210"/>
      <c r="EJ2184" s="210"/>
      <c r="EK2184" s="210"/>
      <c r="EL2184" s="210"/>
      <c r="EM2184" s="210"/>
      <c r="EN2184" s="210"/>
      <c r="EO2184" s="210"/>
      <c r="EP2184" s="210"/>
      <c r="EQ2184" s="210"/>
      <c r="ER2184" s="210"/>
      <c r="ES2184" s="210"/>
      <c r="ET2184" s="210"/>
      <c r="EU2184" s="210"/>
      <c r="EV2184" s="210"/>
      <c r="EW2184" s="210"/>
      <c r="EX2184" s="210"/>
      <c r="EY2184" s="210"/>
      <c r="EZ2184" s="210"/>
      <c r="FA2184" s="210"/>
      <c r="FB2184" s="210"/>
      <c r="FC2184" s="210"/>
      <c r="FD2184" s="210"/>
      <c r="FE2184" s="210"/>
      <c r="FF2184" s="210"/>
      <c r="FG2184" s="210"/>
      <c r="FH2184" s="210"/>
      <c r="FI2184" s="210"/>
      <c r="FJ2184" s="210"/>
      <c r="FK2184" s="210"/>
      <c r="FL2184" s="210"/>
      <c r="FM2184" s="210"/>
      <c r="FN2184" s="210"/>
      <c r="FO2184" s="210"/>
      <c r="FP2184" s="210"/>
      <c r="FQ2184" s="210"/>
      <c r="FR2184" s="210"/>
      <c r="FS2184" s="210"/>
      <c r="FT2184" s="210"/>
      <c r="FU2184" s="210"/>
      <c r="FV2184" s="210"/>
      <c r="FW2184" s="210"/>
      <c r="FX2184" s="210"/>
      <c r="FY2184" s="210"/>
      <c r="FZ2184" s="210"/>
      <c r="GA2184" s="210"/>
      <c r="GB2184" s="210"/>
      <c r="GC2184" s="210"/>
      <c r="GD2184" s="210"/>
      <c r="GE2184" s="210"/>
      <c r="GF2184" s="210"/>
      <c r="GG2184" s="210"/>
      <c r="GH2184" s="210"/>
      <c r="GI2184" s="210"/>
      <c r="GJ2184" s="210"/>
      <c r="GK2184" s="210"/>
      <c r="GL2184" s="210"/>
      <c r="GM2184" s="210"/>
      <c r="GN2184" s="210"/>
      <c r="GO2184" s="210"/>
      <c r="GP2184" s="210"/>
      <c r="GQ2184" s="210"/>
      <c r="GR2184" s="210"/>
      <c r="GS2184" s="210"/>
      <c r="GT2184" s="210"/>
      <c r="GU2184" s="210"/>
      <c r="GV2184" s="210"/>
      <c r="GW2184" s="210"/>
      <c r="GX2184" s="210"/>
      <c r="GY2184" s="210"/>
      <c r="GZ2184" s="210"/>
      <c r="HA2184" s="210"/>
      <c r="HB2184" s="210"/>
      <c r="HC2184" s="210"/>
      <c r="HD2184" s="210"/>
      <c r="HE2184" s="210"/>
      <c r="HF2184" s="210"/>
      <c r="HG2184" s="210"/>
      <c r="HH2184" s="210"/>
      <c r="HI2184" s="210"/>
      <c r="HJ2184" s="210"/>
      <c r="HK2184" s="210"/>
      <c r="HL2184" s="210"/>
      <c r="HM2184" s="210"/>
      <c r="HN2184" s="210"/>
      <c r="HO2184" s="210"/>
      <c r="HP2184" s="210"/>
      <c r="HQ2184" s="210"/>
      <c r="HR2184" s="210"/>
      <c r="HS2184" s="210"/>
      <c r="HT2184" s="210"/>
      <c r="HU2184" s="210"/>
      <c r="HV2184" s="210"/>
      <c r="HW2184" s="210"/>
      <c r="HX2184" s="210"/>
      <c r="HY2184" s="210"/>
      <c r="HZ2184" s="210"/>
      <c r="IA2184" s="210"/>
      <c r="IB2184" s="210"/>
      <c r="IC2184" s="210"/>
      <c r="ID2184" s="210"/>
      <c r="IE2184" s="210"/>
      <c r="IF2184" s="210"/>
      <c r="IG2184" s="210"/>
      <c r="IH2184" s="210"/>
      <c r="II2184" s="210"/>
      <c r="IJ2184" s="210"/>
      <c r="IK2184" s="210"/>
      <c r="IL2184" s="210"/>
      <c r="IM2184" s="210"/>
      <c r="IN2184" s="210"/>
      <c r="IO2184" s="210"/>
      <c r="IP2184" s="210"/>
      <c r="IQ2184" s="210"/>
      <c r="IR2184" s="210"/>
      <c r="IS2184" s="210"/>
      <c r="IT2184" s="210"/>
      <c r="IU2184" s="210"/>
      <c r="IV2184" s="210"/>
      <c r="IW2184" s="210"/>
      <c r="IX2184" s="210"/>
      <c r="IY2184" s="210"/>
      <c r="IZ2184" s="210"/>
      <c r="JA2184" s="210"/>
      <c r="JB2184" s="210"/>
      <c r="JC2184" s="210"/>
      <c r="JD2184" s="210"/>
      <c r="JE2184" s="210"/>
      <c r="JF2184" s="210"/>
      <c r="JG2184" s="210"/>
      <c r="JH2184" s="210"/>
      <c r="JI2184" s="210"/>
      <c r="JJ2184" s="210"/>
      <c r="JK2184" s="210"/>
      <c r="JL2184" s="210"/>
      <c r="JM2184" s="210"/>
      <c r="JN2184" s="210"/>
    </row>
    <row r="2185" spans="1:274" s="710" customFormat="1" x14ac:dyDescent="0.25">
      <c r="A2185" s="664"/>
      <c r="B2185" s="1343">
        <v>1</v>
      </c>
      <c r="C2185" s="2869" t="s">
        <v>141</v>
      </c>
      <c r="D2185" s="991"/>
      <c r="E2185" s="991"/>
      <c r="F2185" s="1664">
        <f t="shared" si="2169"/>
        <v>101927.46666666666</v>
      </c>
      <c r="G2185" s="992">
        <f t="shared" si="2169"/>
        <v>101927.46666666666</v>
      </c>
      <c r="H2185" s="992">
        <f t="shared" si="2169"/>
        <v>101123.79369047617</v>
      </c>
      <c r="I2185" s="1113">
        <f t="shared" si="2169"/>
        <v>99.211524623859489</v>
      </c>
      <c r="J2185" s="1195"/>
      <c r="K2185" s="1195"/>
      <c r="L2185" s="1196"/>
      <c r="M2185" s="1196"/>
      <c r="N2185" s="1196"/>
      <c r="O2185" s="1196"/>
      <c r="P2185" s="1196"/>
      <c r="Q2185" s="1196"/>
      <c r="R2185" s="2147">
        <f t="shared" si="2170"/>
        <v>178149.82319999998</v>
      </c>
      <c r="S2185" s="2147">
        <f t="shared" ref="S2185:T2185" si="2180">S2119</f>
        <v>178149.82319999998</v>
      </c>
      <c r="T2185" s="2147">
        <f t="shared" si="2180"/>
        <v>178149.82319999998</v>
      </c>
      <c r="U2185" s="2147">
        <f t="shared" ref="U2185:V2185" si="2181">U2119</f>
        <v>178061.95982750002</v>
      </c>
      <c r="V2185" s="2147">
        <f t="shared" si="2181"/>
        <v>178061.95982750002</v>
      </c>
      <c r="W2185" s="2147">
        <f t="shared" ref="W2185:X2185" si="2182">W2119</f>
        <v>178061.95982750002</v>
      </c>
      <c r="X2185" s="2147">
        <f t="shared" si="2182"/>
        <v>178061.95982750002</v>
      </c>
      <c r="Y2185" s="2147">
        <f t="shared" ref="Y2185:Z2185" si="2183">Y2119</f>
        <v>178061.95982750002</v>
      </c>
      <c r="Z2185" s="2147">
        <f t="shared" si="2183"/>
        <v>178006.05537750002</v>
      </c>
      <c r="AA2185" s="2147">
        <f t="shared" ref="AA2185:AB2185" si="2184">AA2119</f>
        <v>177961.30658</v>
      </c>
      <c r="AB2185" s="2147">
        <f t="shared" si="2184"/>
        <v>177961.30685999998</v>
      </c>
      <c r="AC2185" s="2147">
        <f t="shared" ref="AC2185" si="2185">AC2119</f>
        <v>177961.30685999998</v>
      </c>
      <c r="AD2185" s="2147">
        <f t="shared" si="2176"/>
        <v>177961.30685999998</v>
      </c>
      <c r="AE2185" s="2147">
        <f t="shared" si="2170"/>
        <v>178936.59367999999</v>
      </c>
      <c r="AF2185" s="3596">
        <f t="shared" si="2170"/>
        <v>0</v>
      </c>
      <c r="AG2185" s="2147">
        <f t="shared" ref="AG2185" si="2186">AG2119</f>
        <v>0</v>
      </c>
      <c r="AH2185" s="2147">
        <f t="shared" si="2170"/>
        <v>975.2868199999931</v>
      </c>
      <c r="AI2185" s="2207">
        <f t="shared" ref="AI2185" si="2187">AI2119</f>
        <v>0</v>
      </c>
      <c r="AJ2185" s="2207">
        <f>AJ2119</f>
        <v>-292.67803000000004</v>
      </c>
      <c r="AK2185" s="2147">
        <f>AK2119</f>
        <v>178643.91564999998</v>
      </c>
      <c r="AL2185" s="1816"/>
      <c r="AM2185" s="687"/>
      <c r="AN2185" s="210"/>
      <c r="AO2185" s="210"/>
      <c r="AP2185" s="210"/>
      <c r="AQ2185" s="210"/>
      <c r="AR2185" s="210"/>
      <c r="AS2185" s="210"/>
      <c r="AT2185" s="210"/>
      <c r="AU2185" s="210"/>
      <c r="AV2185" s="210"/>
      <c r="AW2185" s="210"/>
      <c r="AX2185" s="210"/>
      <c r="AY2185" s="210"/>
      <c r="AZ2185" s="210"/>
      <c r="BA2185" s="210"/>
      <c r="BB2185" s="210"/>
      <c r="BC2185" s="210"/>
      <c r="BD2185" s="210"/>
      <c r="BE2185" s="210"/>
      <c r="BF2185" s="210"/>
      <c r="BG2185" s="210"/>
      <c r="BH2185" s="210"/>
      <c r="BI2185" s="210"/>
      <c r="BJ2185" s="210"/>
      <c r="BK2185" s="210"/>
      <c r="BL2185" s="210"/>
      <c r="BM2185" s="210"/>
      <c r="BN2185" s="210"/>
      <c r="BO2185" s="210"/>
      <c r="BP2185" s="210"/>
      <c r="BQ2185" s="210"/>
      <c r="BR2185" s="210"/>
      <c r="BS2185" s="210"/>
      <c r="BT2185" s="210"/>
      <c r="BU2185" s="210"/>
      <c r="BV2185" s="210"/>
      <c r="BW2185" s="210"/>
      <c r="BX2185" s="210"/>
      <c r="BY2185" s="210"/>
      <c r="BZ2185" s="210"/>
      <c r="CA2185" s="210"/>
      <c r="CB2185" s="210"/>
      <c r="CC2185" s="210"/>
      <c r="CD2185" s="210"/>
      <c r="CE2185" s="210"/>
      <c r="CF2185" s="210"/>
      <c r="CG2185" s="210"/>
      <c r="CH2185" s="210"/>
      <c r="CI2185" s="210"/>
      <c r="CJ2185" s="210"/>
      <c r="CK2185" s="210"/>
      <c r="CL2185" s="210"/>
      <c r="CM2185" s="210"/>
      <c r="CN2185" s="210"/>
      <c r="CO2185" s="210"/>
      <c r="CP2185" s="210"/>
      <c r="CQ2185" s="210"/>
      <c r="CR2185" s="210"/>
      <c r="CS2185" s="210"/>
      <c r="CT2185" s="210"/>
      <c r="CU2185" s="210"/>
      <c r="CV2185" s="210"/>
      <c r="CW2185" s="210"/>
      <c r="CX2185" s="210"/>
      <c r="CY2185" s="210"/>
      <c r="CZ2185" s="210"/>
      <c r="DA2185" s="210"/>
      <c r="DB2185" s="210"/>
      <c r="DC2185" s="210"/>
      <c r="DD2185" s="210"/>
      <c r="DE2185" s="210"/>
      <c r="DF2185" s="210"/>
      <c r="DG2185" s="210"/>
      <c r="DH2185" s="210"/>
      <c r="DI2185" s="210"/>
      <c r="DJ2185" s="210"/>
      <c r="DK2185" s="210"/>
      <c r="DL2185" s="210"/>
      <c r="DM2185" s="210"/>
      <c r="DN2185" s="210"/>
      <c r="DO2185" s="210"/>
      <c r="DP2185" s="210"/>
      <c r="DQ2185" s="210"/>
      <c r="DR2185" s="210"/>
      <c r="DS2185" s="210"/>
      <c r="DT2185" s="210"/>
      <c r="DU2185" s="210"/>
      <c r="DV2185" s="210"/>
      <c r="DW2185" s="210"/>
      <c r="DX2185" s="210"/>
      <c r="DY2185" s="210"/>
      <c r="DZ2185" s="210"/>
      <c r="EA2185" s="210"/>
      <c r="EB2185" s="210"/>
      <c r="EC2185" s="210"/>
      <c r="ED2185" s="210"/>
      <c r="EE2185" s="210"/>
      <c r="EF2185" s="210"/>
      <c r="EG2185" s="210"/>
      <c r="EH2185" s="210"/>
      <c r="EI2185" s="210"/>
      <c r="EJ2185" s="210"/>
      <c r="EK2185" s="210"/>
      <c r="EL2185" s="210"/>
      <c r="EM2185" s="210"/>
      <c r="EN2185" s="210"/>
      <c r="EO2185" s="210"/>
      <c r="EP2185" s="210"/>
      <c r="EQ2185" s="210"/>
      <c r="ER2185" s="210"/>
      <c r="ES2185" s="210"/>
      <c r="ET2185" s="210"/>
      <c r="EU2185" s="210"/>
      <c r="EV2185" s="210"/>
      <c r="EW2185" s="210"/>
      <c r="EX2185" s="210"/>
      <c r="EY2185" s="210"/>
      <c r="EZ2185" s="210"/>
      <c r="FA2185" s="210"/>
      <c r="FB2185" s="210"/>
      <c r="FC2185" s="210"/>
      <c r="FD2185" s="210"/>
      <c r="FE2185" s="210"/>
      <c r="FF2185" s="210"/>
      <c r="FG2185" s="210"/>
      <c r="FH2185" s="210"/>
      <c r="FI2185" s="210"/>
      <c r="FJ2185" s="210"/>
      <c r="FK2185" s="210"/>
      <c r="FL2185" s="210"/>
      <c r="FM2185" s="210"/>
      <c r="FN2185" s="210"/>
      <c r="FO2185" s="210"/>
      <c r="FP2185" s="210"/>
      <c r="FQ2185" s="210"/>
      <c r="FR2185" s="210"/>
      <c r="FS2185" s="210"/>
      <c r="FT2185" s="210"/>
      <c r="FU2185" s="210"/>
      <c r="FV2185" s="210"/>
      <c r="FW2185" s="210"/>
      <c r="FX2185" s="210"/>
      <c r="FY2185" s="210"/>
      <c r="FZ2185" s="210"/>
      <c r="GA2185" s="210"/>
      <c r="GB2185" s="210"/>
      <c r="GC2185" s="210"/>
      <c r="GD2185" s="210"/>
      <c r="GE2185" s="210"/>
      <c r="GF2185" s="210"/>
      <c r="GG2185" s="210"/>
      <c r="GH2185" s="210"/>
      <c r="GI2185" s="210"/>
      <c r="GJ2185" s="210"/>
      <c r="GK2185" s="210"/>
      <c r="GL2185" s="210"/>
      <c r="GM2185" s="210"/>
      <c r="GN2185" s="210"/>
      <c r="GO2185" s="210"/>
      <c r="GP2185" s="210"/>
      <c r="GQ2185" s="210"/>
      <c r="GR2185" s="210"/>
      <c r="GS2185" s="210"/>
      <c r="GT2185" s="210"/>
      <c r="GU2185" s="210"/>
      <c r="GV2185" s="210"/>
      <c r="GW2185" s="210"/>
      <c r="GX2185" s="210"/>
      <c r="GY2185" s="210"/>
      <c r="GZ2185" s="210"/>
      <c r="HA2185" s="210"/>
      <c r="HB2185" s="210"/>
      <c r="HC2185" s="210"/>
      <c r="HD2185" s="210"/>
      <c r="HE2185" s="210"/>
      <c r="HF2185" s="210"/>
      <c r="HG2185" s="210"/>
      <c r="HH2185" s="210"/>
      <c r="HI2185" s="210"/>
      <c r="HJ2185" s="210"/>
      <c r="HK2185" s="210"/>
      <c r="HL2185" s="210"/>
      <c r="HM2185" s="210"/>
      <c r="HN2185" s="210"/>
      <c r="HO2185" s="210"/>
      <c r="HP2185" s="210"/>
      <c r="HQ2185" s="210"/>
      <c r="HR2185" s="210"/>
      <c r="HS2185" s="210"/>
      <c r="HT2185" s="210"/>
      <c r="HU2185" s="210"/>
      <c r="HV2185" s="210"/>
      <c r="HW2185" s="210"/>
      <c r="HX2185" s="210"/>
      <c r="HY2185" s="210"/>
      <c r="HZ2185" s="210"/>
      <c r="IA2185" s="210"/>
      <c r="IB2185" s="210"/>
      <c r="IC2185" s="210"/>
      <c r="ID2185" s="210"/>
      <c r="IE2185" s="210"/>
      <c r="IF2185" s="210"/>
      <c r="IG2185" s="210"/>
      <c r="IH2185" s="210"/>
      <c r="II2185" s="210"/>
      <c r="IJ2185" s="210"/>
      <c r="IK2185" s="210"/>
      <c r="IL2185" s="210"/>
      <c r="IM2185" s="210"/>
      <c r="IN2185" s="210"/>
      <c r="IO2185" s="210"/>
      <c r="IP2185" s="210"/>
      <c r="IQ2185" s="210"/>
      <c r="IR2185" s="210"/>
      <c r="IS2185" s="210"/>
      <c r="IT2185" s="210"/>
      <c r="IU2185" s="210"/>
      <c r="IV2185" s="210"/>
      <c r="IW2185" s="210"/>
      <c r="IX2185" s="210"/>
      <c r="IY2185" s="210"/>
      <c r="IZ2185" s="210"/>
      <c r="JA2185" s="210"/>
      <c r="JB2185" s="210"/>
      <c r="JC2185" s="210"/>
      <c r="JD2185" s="210"/>
      <c r="JE2185" s="210"/>
      <c r="JF2185" s="210"/>
      <c r="JG2185" s="210"/>
      <c r="JH2185" s="210"/>
      <c r="JI2185" s="210"/>
      <c r="JJ2185" s="210"/>
      <c r="JK2185" s="210"/>
      <c r="JL2185" s="210"/>
      <c r="JM2185" s="210"/>
      <c r="JN2185" s="210"/>
    </row>
    <row r="2186" spans="1:274" x14ac:dyDescent="0.25">
      <c r="A2186" s="664">
        <v>1</v>
      </c>
      <c r="B2186" s="1343">
        <v>1</v>
      </c>
      <c r="C2186" s="1146" t="s">
        <v>69</v>
      </c>
      <c r="D2186" s="1146"/>
      <c r="E2186" s="1146"/>
      <c r="F2186" s="1607">
        <f>SUM(F2124,)</f>
        <v>334</v>
      </c>
      <c r="G2186" s="1113">
        <f>SUM(G2124,)</f>
        <v>334</v>
      </c>
      <c r="H2186" s="1113">
        <f>SUM(H2124,)</f>
        <v>379</v>
      </c>
      <c r="I2186" s="1113">
        <f>H2186/G2186*100</f>
        <v>113.47305389221556</v>
      </c>
      <c r="J2186" s="990">
        <f>SUM(L2186/F2186)</f>
        <v>10.299401197604791</v>
      </c>
      <c r="K2186" s="990">
        <f>N2186/H2186</f>
        <v>10.358839050131927</v>
      </c>
      <c r="L2186" s="1113">
        <f>SUM(L2124,)</f>
        <v>3440</v>
      </c>
      <c r="M2186" s="1113">
        <f>SUM(M2124,)</f>
        <v>3440</v>
      </c>
      <c r="N2186" s="1113">
        <f>SUM(N2124,)</f>
        <v>3926</v>
      </c>
      <c r="O2186" s="988">
        <f>N2186/M2186*100</f>
        <v>114.12790697674417</v>
      </c>
      <c r="P2186" s="1113">
        <f>SUM(P2124,)</f>
        <v>11.466666666666667</v>
      </c>
      <c r="Q2186" s="988">
        <f>N2186/$C$3*12/P2186</f>
        <v>342.38372093023253</v>
      </c>
      <c r="R2186" s="2140"/>
      <c r="S2186" s="2140"/>
      <c r="T2186" s="2140"/>
      <c r="U2186" s="2140"/>
      <c r="V2186" s="2140"/>
      <c r="W2186" s="2140"/>
      <c r="X2186" s="2140"/>
      <c r="Y2186" s="2140"/>
      <c r="Z2186" s="2140"/>
      <c r="AA2186" s="2140"/>
      <c r="AB2186" s="2140"/>
      <c r="AC2186" s="2140"/>
      <c r="AD2186" s="2147"/>
      <c r="AE2186" s="2140"/>
      <c r="AF2186" s="3461"/>
      <c r="AG2186" s="2140"/>
      <c r="AH2186" s="2140"/>
      <c r="AI2186" s="2140"/>
      <c r="AJ2186" s="2140"/>
      <c r="AK2186" s="2140"/>
      <c r="AL2186" s="1816"/>
    </row>
    <row r="2187" spans="1:274" x14ac:dyDescent="0.25">
      <c r="A2187" s="664">
        <v>1</v>
      </c>
      <c r="B2187" s="1343">
        <v>1</v>
      </c>
      <c r="C2187" s="1140" t="s">
        <v>16</v>
      </c>
      <c r="D2187" s="1140"/>
      <c r="E2187" s="1140"/>
      <c r="F2187" s="1608">
        <f>F2128</f>
        <v>174</v>
      </c>
      <c r="G2187" s="1222">
        <f>G2128</f>
        <v>174</v>
      </c>
      <c r="H2187" s="1222">
        <f>H2128</f>
        <v>214</v>
      </c>
      <c r="I2187" s="1222">
        <f>H2187/G2187*100</f>
        <v>122.98850574712642</v>
      </c>
      <c r="J2187" s="990">
        <f>SUM(L2187/F2187)</f>
        <v>8</v>
      </c>
      <c r="K2187" s="990">
        <f>N2187/H2187</f>
        <v>9.1542056074766354</v>
      </c>
      <c r="L2187" s="1222">
        <f>L2128</f>
        <v>1392</v>
      </c>
      <c r="M2187" s="1222">
        <f>M2128</f>
        <v>1392</v>
      </c>
      <c r="N2187" s="1222">
        <f>N2128</f>
        <v>1959</v>
      </c>
      <c r="O2187" s="988">
        <f>N2187/M2187*100</f>
        <v>140.73275862068965</v>
      </c>
      <c r="P2187" s="1222">
        <f>P2128</f>
        <v>5.8</v>
      </c>
      <c r="Q2187" s="988">
        <f>N2187/$C$3*12/P2187</f>
        <v>337.75862068965517</v>
      </c>
      <c r="R2187" s="2127"/>
      <c r="S2187" s="2127"/>
      <c r="T2187" s="2127"/>
      <c r="U2187" s="2127"/>
      <c r="V2187" s="2127"/>
      <c r="W2187" s="2127"/>
      <c r="X2187" s="2127"/>
      <c r="Y2187" s="2127"/>
      <c r="Z2187" s="2127"/>
      <c r="AA2187" s="2127"/>
      <c r="AB2187" s="2127"/>
      <c r="AC2187" s="2127"/>
      <c r="AD2187" s="2147"/>
      <c r="AE2187" s="2127"/>
      <c r="AF2187" s="3564"/>
      <c r="AG2187" s="2127"/>
      <c r="AH2187" s="2127"/>
      <c r="AI2187" s="2127"/>
      <c r="AJ2187" s="2127"/>
      <c r="AK2187" s="2127"/>
      <c r="AL2187" s="1816"/>
    </row>
    <row r="2188" spans="1:274" ht="29.25" x14ac:dyDescent="0.25">
      <c r="A2188" s="664">
        <v>1</v>
      </c>
      <c r="B2188" s="1343">
        <v>1</v>
      </c>
      <c r="C2188" s="1007" t="s">
        <v>146</v>
      </c>
      <c r="D2188" s="1007"/>
      <c r="E2188" s="1007"/>
      <c r="F2188" s="1607">
        <f>SUM(F2129)</f>
        <v>508</v>
      </c>
      <c r="G2188" s="1081">
        <f>SUM(G2129)</f>
        <v>508</v>
      </c>
      <c r="H2188" s="1081">
        <f>SUM(H2129)</f>
        <v>593</v>
      </c>
      <c r="I2188" s="1081">
        <f>H2188/G2188*100</f>
        <v>116.73228346456692</v>
      </c>
      <c r="J2188" s="990">
        <f>SUM(L2188/F2188)</f>
        <v>9.5118110236220481</v>
      </c>
      <c r="K2188" s="990">
        <f>N2188/H2188</f>
        <v>9.9241146711635757</v>
      </c>
      <c r="L2188" s="1081">
        <f>SUM(L2129)</f>
        <v>4832</v>
      </c>
      <c r="M2188" s="1081">
        <f>SUM(M2129)</f>
        <v>4832</v>
      </c>
      <c r="N2188" s="1081">
        <f>SUM(N2129)</f>
        <v>5885</v>
      </c>
      <c r="O2188" s="988">
        <f>N2188/M2188*100</f>
        <v>121.79221854304636</v>
      </c>
      <c r="P2188" s="1081">
        <f>SUM(P2129)</f>
        <v>17.266666666666666</v>
      </c>
      <c r="Q2188" s="988">
        <f>N2188/$C$3*12/P2188</f>
        <v>340.83011583011586</v>
      </c>
      <c r="R2188" s="2126">
        <f t="shared" ref="R2188:AE2188" si="2188">SUM(R2129)</f>
        <v>10255.347647999999</v>
      </c>
      <c r="S2188" s="2126">
        <f t="shared" si="2188"/>
        <v>10255.347647999999</v>
      </c>
      <c r="T2188" s="2126">
        <f t="shared" si="2188"/>
        <v>10255.347647999999</v>
      </c>
      <c r="U2188" s="2126">
        <f t="shared" si="2188"/>
        <v>10255.347647999999</v>
      </c>
      <c r="V2188" s="2126">
        <f t="shared" ref="V2188:W2188" si="2189">SUM(V2129)</f>
        <v>10255.347647999999</v>
      </c>
      <c r="W2188" s="2126">
        <f t="shared" si="2189"/>
        <v>10255.347647999999</v>
      </c>
      <c r="X2188" s="2126">
        <f t="shared" ref="X2188:Y2188" si="2190">SUM(X2129)</f>
        <v>10255.347647999999</v>
      </c>
      <c r="Y2188" s="2126">
        <f t="shared" si="2190"/>
        <v>10255.347647999999</v>
      </c>
      <c r="Z2188" s="2126">
        <f t="shared" ref="Z2188:AA2188" si="2191">SUM(Z2129)</f>
        <v>10255.347647999999</v>
      </c>
      <c r="AA2188" s="2126">
        <f t="shared" si="2191"/>
        <v>10255.347647999999</v>
      </c>
      <c r="AB2188" s="2126">
        <f t="shared" ref="AB2188:AD2188" si="2192">SUM(AB2129)</f>
        <v>10255.347647999999</v>
      </c>
      <c r="AC2188" s="2126">
        <f t="shared" ref="AC2188" si="2193">SUM(AC2129)</f>
        <v>10255.347647999999</v>
      </c>
      <c r="AD2188" s="2147">
        <f t="shared" si="2192"/>
        <v>10255.347647999999</v>
      </c>
      <c r="AE2188" s="2126">
        <f t="shared" si="2188"/>
        <v>12105.4918</v>
      </c>
      <c r="AF2188" s="3563"/>
      <c r="AG2188" s="2126"/>
      <c r="AH2188" s="2126">
        <f>SUM(AH2129)</f>
        <v>1850.1441520000008</v>
      </c>
      <c r="AI2188" s="2126">
        <f>SUM(AI2129)</f>
        <v>0</v>
      </c>
      <c r="AJ2188" s="2126">
        <f>SUM(AJ2129)</f>
        <v>-92.080930000000009</v>
      </c>
      <c r="AK2188" s="2126">
        <f>SUM(AK2129)</f>
        <v>12013.41087</v>
      </c>
      <c r="AL2188" s="1816"/>
    </row>
    <row r="2189" spans="1:274" x14ac:dyDescent="0.25">
      <c r="A2189" s="795">
        <v>1</v>
      </c>
      <c r="B2189" s="1343">
        <v>1</v>
      </c>
      <c r="C2189" s="1109" t="s">
        <v>265</v>
      </c>
      <c r="D2189" s="1109"/>
      <c r="E2189" s="1109"/>
      <c r="F2189" s="1606">
        <f t="shared" ref="F2189:H2193" si="2194">F2130</f>
        <v>3700</v>
      </c>
      <c r="G2189" s="1079">
        <f t="shared" si="2194"/>
        <v>3700</v>
      </c>
      <c r="H2189" s="1079">
        <f t="shared" si="2194"/>
        <v>3749</v>
      </c>
      <c r="I2189" s="1079">
        <f>H2189/G2189*100</f>
        <v>101.32432432432432</v>
      </c>
      <c r="J2189" s="1268"/>
      <c r="K2189" s="1268"/>
      <c r="L2189" s="1079"/>
      <c r="M2189" s="1079"/>
      <c r="N2189" s="1079"/>
      <c r="O2189" s="1155"/>
      <c r="P2189" s="1079"/>
      <c r="Q2189" s="1155"/>
      <c r="R2189" s="2160"/>
      <c r="S2189" s="2160"/>
      <c r="T2189" s="2160"/>
      <c r="U2189" s="2160"/>
      <c r="V2189" s="2160"/>
      <c r="W2189" s="2160"/>
      <c r="X2189" s="2160"/>
      <c r="Y2189" s="2160"/>
      <c r="Z2189" s="2160"/>
      <c r="AA2189" s="2160"/>
      <c r="AB2189" s="2160"/>
      <c r="AC2189" s="2160"/>
      <c r="AD2189" s="2147"/>
      <c r="AE2189" s="2160"/>
      <c r="AF2189" s="3607"/>
      <c r="AG2189" s="2160"/>
      <c r="AH2189" s="2160"/>
      <c r="AI2189" s="2160"/>
      <c r="AJ2189" s="2160"/>
      <c r="AK2189" s="2160"/>
      <c r="AL2189" s="1816"/>
    </row>
    <row r="2190" spans="1:274" x14ac:dyDescent="0.25">
      <c r="A2190" s="664">
        <v>1</v>
      </c>
      <c r="B2190" s="1343">
        <v>1</v>
      </c>
      <c r="C2190" s="1267" t="s">
        <v>266</v>
      </c>
      <c r="D2190" s="1267"/>
      <c r="E2190" s="1267"/>
      <c r="F2190" s="1608">
        <f t="shared" si="2194"/>
        <v>3700</v>
      </c>
      <c r="G2190" s="1222">
        <f t="shared" si="2194"/>
        <v>3700</v>
      </c>
      <c r="H2190" s="1222">
        <f t="shared" si="2194"/>
        <v>3749</v>
      </c>
      <c r="I2190" s="1222">
        <f>H2190/G2190*100</f>
        <v>101.32432432432432</v>
      </c>
      <c r="J2190" s="1248"/>
      <c r="K2190" s="1248"/>
      <c r="L2190" s="1222"/>
      <c r="M2190" s="1222"/>
      <c r="N2190" s="1222"/>
      <c r="O2190" s="988"/>
      <c r="P2190" s="1222"/>
      <c r="Q2190" s="988"/>
      <c r="R2190" s="2127"/>
      <c r="S2190" s="2127"/>
      <c r="T2190" s="2127"/>
      <c r="U2190" s="2127"/>
      <c r="V2190" s="2127"/>
      <c r="W2190" s="2127"/>
      <c r="X2190" s="2127"/>
      <c r="Y2190" s="2127"/>
      <c r="Z2190" s="2127"/>
      <c r="AA2190" s="2127"/>
      <c r="AB2190" s="2127"/>
      <c r="AC2190" s="2127"/>
      <c r="AD2190" s="2147"/>
      <c r="AE2190" s="2127"/>
      <c r="AF2190" s="3564"/>
      <c r="AG2190" s="2127"/>
      <c r="AH2190" s="2127"/>
      <c r="AI2190" s="2127"/>
      <c r="AJ2190" s="2127"/>
      <c r="AK2190" s="2127"/>
      <c r="AL2190" s="1816"/>
    </row>
    <row r="2191" spans="1:274" x14ac:dyDescent="0.25">
      <c r="A2191" s="664">
        <v>1</v>
      </c>
      <c r="B2191" s="1343">
        <v>1</v>
      </c>
      <c r="C2191" s="1007" t="s">
        <v>267</v>
      </c>
      <c r="D2191" s="1007"/>
      <c r="E2191" s="1007"/>
      <c r="F2191" s="1607">
        <f t="shared" si="2194"/>
        <v>2</v>
      </c>
      <c r="G2191" s="1081">
        <f t="shared" si="2194"/>
        <v>2</v>
      </c>
      <c r="H2191" s="1081">
        <f t="shared" si="2194"/>
        <v>0</v>
      </c>
      <c r="I2191" s="1081"/>
      <c r="J2191" s="990"/>
      <c r="K2191" s="990"/>
      <c r="L2191" s="1081"/>
      <c r="M2191" s="1081"/>
      <c r="N2191" s="1081"/>
      <c r="O2191" s="988"/>
      <c r="P2191" s="1081"/>
      <c r="Q2191" s="988"/>
      <c r="R2191" s="2126"/>
      <c r="S2191" s="2126"/>
      <c r="T2191" s="2126"/>
      <c r="U2191" s="2126"/>
      <c r="V2191" s="2126"/>
      <c r="W2191" s="2126"/>
      <c r="X2191" s="2126"/>
      <c r="Y2191" s="2126"/>
      <c r="Z2191" s="2126"/>
      <c r="AA2191" s="2126"/>
      <c r="AB2191" s="2126"/>
      <c r="AC2191" s="2126"/>
      <c r="AD2191" s="2147"/>
      <c r="AE2191" s="2126"/>
      <c r="AF2191" s="3563"/>
      <c r="AG2191" s="2126"/>
      <c r="AH2191" s="2126"/>
      <c r="AI2191" s="2126"/>
      <c r="AJ2191" s="2126"/>
      <c r="AK2191" s="2126"/>
      <c r="AL2191" s="1816"/>
    </row>
    <row r="2192" spans="1:274" ht="30" x14ac:dyDescent="0.25">
      <c r="A2192" s="664">
        <v>1</v>
      </c>
      <c r="B2192" s="1343">
        <v>1</v>
      </c>
      <c r="C2192" s="1069" t="s">
        <v>268</v>
      </c>
      <c r="D2192" s="1560"/>
      <c r="E2192" s="1560"/>
      <c r="F2192" s="1627">
        <f t="shared" si="2194"/>
        <v>2</v>
      </c>
      <c r="G2192" s="1224">
        <f t="shared" si="2194"/>
        <v>2</v>
      </c>
      <c r="H2192" s="1224">
        <f t="shared" si="2194"/>
        <v>0</v>
      </c>
      <c r="I2192" s="1224">
        <f>H2192/G2192*100</f>
        <v>0</v>
      </c>
      <c r="J2192" s="1126"/>
      <c r="K2192" s="1126"/>
      <c r="L2192" s="1224"/>
      <c r="M2192" s="1222"/>
      <c r="N2192" s="1224"/>
      <c r="O2192" s="1013"/>
      <c r="P2192" s="1224"/>
      <c r="Q2192" s="1013"/>
      <c r="R2192" s="2127"/>
      <c r="S2192" s="2127"/>
      <c r="T2192" s="2127"/>
      <c r="U2192" s="2127"/>
      <c r="V2192" s="2127"/>
      <c r="W2192" s="2127"/>
      <c r="X2192" s="2127"/>
      <c r="Y2192" s="2127"/>
      <c r="Z2192" s="2127"/>
      <c r="AA2192" s="2127"/>
      <c r="AB2192" s="2127"/>
      <c r="AC2192" s="2127"/>
      <c r="AD2192" s="2147"/>
      <c r="AE2192" s="2127"/>
      <c r="AF2192" s="3564"/>
      <c r="AG2192" s="2127"/>
      <c r="AH2192" s="2128"/>
      <c r="AI2192" s="2128"/>
      <c r="AJ2192" s="2128"/>
      <c r="AK2192" s="2128"/>
      <c r="AL2192" s="1816"/>
    </row>
    <row r="2193" spans="1:39" ht="15.75" thickBot="1" x14ac:dyDescent="0.3">
      <c r="B2193" s="1343">
        <v>1</v>
      </c>
      <c r="C2193" s="1014" t="s">
        <v>279</v>
      </c>
      <c r="D2193" s="1874"/>
      <c r="E2193" s="1243"/>
      <c r="F2193" s="1685">
        <f t="shared" si="2194"/>
        <v>3702</v>
      </c>
      <c r="G2193" s="1226">
        <f t="shared" si="2194"/>
        <v>3702</v>
      </c>
      <c r="H2193" s="1226">
        <f t="shared" si="2194"/>
        <v>3749</v>
      </c>
      <c r="I2193" s="1226">
        <f>H2193/G2193*100</f>
        <v>101.26958400864399</v>
      </c>
      <c r="J2193" s="1135"/>
      <c r="K2193" s="1135"/>
      <c r="L2193" s="1226"/>
      <c r="M2193" s="1226"/>
      <c r="N2193" s="1226"/>
      <c r="O2193" s="1023"/>
      <c r="P2193" s="1226"/>
      <c r="Q2193" s="1023"/>
      <c r="R2193" s="2130">
        <f t="shared" ref="R2193:AK2193" si="2195">R2134</f>
        <v>16006.86832</v>
      </c>
      <c r="S2193" s="2130">
        <f t="shared" ref="S2193:T2193" si="2196">S2134</f>
        <v>16006.86832</v>
      </c>
      <c r="T2193" s="2130">
        <f t="shared" si="2196"/>
        <v>16006.86832</v>
      </c>
      <c r="U2193" s="2130">
        <f t="shared" ref="U2193:V2193" si="2197">U2134</f>
        <v>15912.627120000001</v>
      </c>
      <c r="V2193" s="2130">
        <f t="shared" si="2197"/>
        <v>15912.627120000001</v>
      </c>
      <c r="W2193" s="2130">
        <f t="shared" ref="W2193:X2193" si="2198">W2134</f>
        <v>15912.627120000001</v>
      </c>
      <c r="X2193" s="2130">
        <f t="shared" si="2198"/>
        <v>15912.627120000001</v>
      </c>
      <c r="Y2193" s="2130">
        <f t="shared" ref="Y2193:Z2193" si="2199">Y2134</f>
        <v>15912.627120000001</v>
      </c>
      <c r="Z2193" s="2130">
        <f t="shared" si="2199"/>
        <v>15912.627120000001</v>
      </c>
      <c r="AA2193" s="2130">
        <f t="shared" ref="AA2193" si="2200">AA2134</f>
        <v>15912.627120000001</v>
      </c>
      <c r="AB2193" s="2130">
        <f t="shared" ref="AB2193:AD2193" si="2201">AB2134</f>
        <v>15912.627120000001</v>
      </c>
      <c r="AC2193" s="2130">
        <f t="shared" ref="AC2193" si="2202">AC2134</f>
        <v>15912.627120000001</v>
      </c>
      <c r="AD2193" s="3413">
        <f t="shared" si="2201"/>
        <v>15912.627120000001</v>
      </c>
      <c r="AE2193" s="2130">
        <f t="shared" si="2195"/>
        <v>15804.467120000001</v>
      </c>
      <c r="AF2193" s="3568">
        <f t="shared" si="2195"/>
        <v>0</v>
      </c>
      <c r="AG2193" s="2130">
        <f t="shared" ref="AG2193" si="2203">AG2134</f>
        <v>0</v>
      </c>
      <c r="AH2193" s="2130">
        <f t="shared" si="2195"/>
        <v>-108.15999999999985</v>
      </c>
      <c r="AI2193" s="2130">
        <f t="shared" ref="AI2193" si="2204">AI2134</f>
        <v>0</v>
      </c>
      <c r="AJ2193" s="2130">
        <f t="shared" si="2195"/>
        <v>-66.220730000000017</v>
      </c>
      <c r="AK2193" s="2130">
        <f t="shared" si="2195"/>
        <v>15738.24639</v>
      </c>
      <c r="AL2193" s="1816"/>
    </row>
    <row r="2194" spans="1:39" x14ac:dyDescent="0.25">
      <c r="A2194" s="664">
        <v>1</v>
      </c>
      <c r="B2194" s="1343">
        <v>1</v>
      </c>
      <c r="C2194" s="1572" t="s">
        <v>86</v>
      </c>
      <c r="D2194" s="749"/>
      <c r="E2194" s="749"/>
      <c r="F2194" s="653"/>
      <c r="G2194" s="206"/>
      <c r="H2194" s="206"/>
      <c r="I2194" s="206"/>
      <c r="J2194" s="540"/>
      <c r="K2194" s="540"/>
      <c r="L2194" s="540"/>
      <c r="M2194" s="540"/>
      <c r="N2194" s="540"/>
      <c r="O2194" s="540"/>
      <c r="P2194" s="540"/>
      <c r="Q2194" s="540"/>
      <c r="R2194" s="748"/>
      <c r="S2194" s="748"/>
      <c r="T2194" s="748"/>
      <c r="U2194" s="748"/>
      <c r="V2194" s="748"/>
      <c r="W2194" s="748"/>
      <c r="X2194" s="748"/>
      <c r="Y2194" s="748"/>
      <c r="Z2194" s="748"/>
      <c r="AA2194" s="748"/>
      <c r="AB2194" s="748"/>
      <c r="AC2194" s="748"/>
      <c r="AD2194" s="3414"/>
      <c r="AE2194" s="675"/>
      <c r="AF2194" s="3545"/>
      <c r="AG2194" s="675"/>
      <c r="AH2194" s="675"/>
      <c r="AI2194" s="750"/>
      <c r="AJ2194" s="750"/>
      <c r="AK2194" s="675"/>
      <c r="AL2194" s="1816"/>
    </row>
    <row r="2195" spans="1:39" ht="29.25" x14ac:dyDescent="0.25">
      <c r="A2195" s="664">
        <v>1</v>
      </c>
      <c r="B2195" s="1343">
        <v>1</v>
      </c>
      <c r="C2195" s="382" t="s">
        <v>198</v>
      </c>
      <c r="D2195" s="382"/>
      <c r="E2195" s="382"/>
      <c r="F2195" s="692"/>
      <c r="G2195" s="622"/>
      <c r="H2195" s="622"/>
      <c r="I2195" s="622"/>
      <c r="J2195" s="622"/>
      <c r="K2195" s="622"/>
      <c r="L2195" s="48"/>
      <c r="M2195" s="48"/>
      <c r="N2195" s="48"/>
      <c r="O2195" s="48"/>
      <c r="P2195" s="48"/>
      <c r="Q2195" s="48"/>
      <c r="R2195" s="590"/>
      <c r="S2195" s="590"/>
      <c r="T2195" s="590"/>
      <c r="U2195" s="590"/>
      <c r="V2195" s="590"/>
      <c r="W2195" s="590"/>
      <c r="X2195" s="590"/>
      <c r="Y2195" s="590"/>
      <c r="Z2195" s="590"/>
      <c r="AA2195" s="590"/>
      <c r="AB2195" s="590"/>
      <c r="AC2195" s="590"/>
      <c r="AD2195" s="1318"/>
      <c r="AE2195" s="48"/>
      <c r="AF2195" s="3484"/>
      <c r="AG2195" s="48"/>
      <c r="AH2195" s="48"/>
      <c r="AI2195" s="606"/>
      <c r="AJ2195" s="606"/>
      <c r="AK2195" s="48"/>
      <c r="AL2195" s="1816"/>
    </row>
    <row r="2196" spans="1:39" s="52" customFormat="1" x14ac:dyDescent="0.25">
      <c r="A2196" s="664">
        <v>1</v>
      </c>
      <c r="B2196" s="1343">
        <v>1</v>
      </c>
      <c r="C2196" s="585" t="s">
        <v>5</v>
      </c>
      <c r="D2196" s="585"/>
      <c r="E2196" s="585"/>
      <c r="F2196" s="776"/>
      <c r="G2196" s="200"/>
      <c r="H2196" s="200"/>
      <c r="I2196" s="200"/>
      <c r="J2196" s="200"/>
      <c r="K2196" s="200"/>
      <c r="L2196" s="586"/>
      <c r="M2196" s="586"/>
      <c r="N2196" s="586"/>
      <c r="O2196" s="586"/>
      <c r="P2196" s="586"/>
      <c r="Q2196" s="586"/>
      <c r="R2196" s="2114"/>
      <c r="S2196" s="2114"/>
      <c r="T2196" s="2114"/>
      <c r="U2196" s="2114"/>
      <c r="V2196" s="2114"/>
      <c r="W2196" s="2114"/>
      <c r="X2196" s="2114"/>
      <c r="Y2196" s="2114"/>
      <c r="Z2196" s="2114"/>
      <c r="AA2196" s="2114"/>
      <c r="AB2196" s="2114"/>
      <c r="AC2196" s="2114"/>
      <c r="AD2196" s="1320"/>
      <c r="AE2196" s="200"/>
      <c r="AF2196" s="3533"/>
      <c r="AG2196" s="200"/>
      <c r="AH2196" s="200"/>
      <c r="AI2196" s="200"/>
      <c r="AJ2196" s="200"/>
      <c r="AK2196" s="200"/>
      <c r="AL2196" s="1816"/>
      <c r="AM2196" s="1340"/>
    </row>
    <row r="2197" spans="1:39" s="52" customFormat="1" x14ac:dyDescent="0.25">
      <c r="A2197" s="664">
        <v>1</v>
      </c>
      <c r="B2197" s="1343">
        <v>1</v>
      </c>
      <c r="C2197" s="105" t="s">
        <v>24</v>
      </c>
      <c r="D2197" s="2680" t="s">
        <v>327</v>
      </c>
      <c r="E2197" s="586">
        <v>340</v>
      </c>
      <c r="F2197" s="1659">
        <v>47</v>
      </c>
      <c r="G2197" s="74">
        <f t="shared" ref="G2197:G2202" si="2205">ROUND(F2197/12*$C$3,0)</f>
        <v>47</v>
      </c>
      <c r="H2197" s="74">
        <v>10</v>
      </c>
      <c r="I2197" s="74">
        <f t="shared" ref="I2197:I2203" si="2206">H2197/G2197*100</f>
        <v>21.276595744680851</v>
      </c>
      <c r="J2197" s="589">
        <v>6.9</v>
      </c>
      <c r="K2197" s="75">
        <f t="shared" ref="K2197:K2203" si="2207">N2197/H2197</f>
        <v>6.3</v>
      </c>
      <c r="L2197" s="76">
        <f t="shared" ref="L2197:L2202" si="2208">ROUND(F2197*J2197,0)</f>
        <v>324</v>
      </c>
      <c r="M2197" s="76">
        <f t="shared" ref="M2197:M2202" si="2209">ROUND(L2197/12*$C$3,0)</f>
        <v>324</v>
      </c>
      <c r="N2197" s="76">
        <v>63</v>
      </c>
      <c r="O2197" s="76">
        <f t="shared" ref="O2197:O2203" si="2210">N2197/M2197*100</f>
        <v>19.444444444444446</v>
      </c>
      <c r="P2197" s="76">
        <f>L2197/E2197</f>
        <v>0.95294117647058818</v>
      </c>
      <c r="Q2197" s="76">
        <f t="shared" ref="Q2197:Q2203" si="2211">N2197/$C$3*12/P2197</f>
        <v>66.111111111111114</v>
      </c>
      <c r="R2197" s="2091"/>
      <c r="S2197" s="2091"/>
      <c r="T2197" s="2091"/>
      <c r="U2197" s="2091"/>
      <c r="V2197" s="2091"/>
      <c r="W2197" s="2091"/>
      <c r="X2197" s="2091"/>
      <c r="Y2197" s="2091"/>
      <c r="Z2197" s="2091"/>
      <c r="AA2197" s="2091"/>
      <c r="AB2197" s="2091"/>
      <c r="AC2197" s="2091"/>
      <c r="AD2197" s="3297"/>
      <c r="AE2197" s="639"/>
      <c r="AF2197" s="3487"/>
      <c r="AG2197" s="639"/>
      <c r="AH2197" s="639"/>
      <c r="AI2197" s="639"/>
      <c r="AJ2197" s="639"/>
      <c r="AK2197" s="639"/>
      <c r="AL2197" s="1816"/>
      <c r="AM2197" s="1340"/>
    </row>
    <row r="2198" spans="1:39" s="52" customFormat="1" x14ac:dyDescent="0.25">
      <c r="A2198" s="664">
        <v>1</v>
      </c>
      <c r="B2198" s="1343">
        <v>1</v>
      </c>
      <c r="C2198" s="105" t="s">
        <v>25</v>
      </c>
      <c r="D2198" s="2680" t="s">
        <v>327</v>
      </c>
      <c r="E2198" s="586">
        <v>300</v>
      </c>
      <c r="F2198" s="1659">
        <v>10</v>
      </c>
      <c r="G2198" s="74">
        <f t="shared" si="2205"/>
        <v>10</v>
      </c>
      <c r="H2198" s="74">
        <v>4</v>
      </c>
      <c r="I2198" s="74">
        <f t="shared" si="2206"/>
        <v>40</v>
      </c>
      <c r="J2198" s="589">
        <v>5.2</v>
      </c>
      <c r="K2198" s="75">
        <f t="shared" si="2207"/>
        <v>4.25</v>
      </c>
      <c r="L2198" s="76">
        <f t="shared" si="2208"/>
        <v>52</v>
      </c>
      <c r="M2198" s="76">
        <f t="shared" si="2209"/>
        <v>52</v>
      </c>
      <c r="N2198" s="76">
        <v>17</v>
      </c>
      <c r="O2198" s="76">
        <f t="shared" si="2210"/>
        <v>32.692307692307693</v>
      </c>
      <c r="P2198" s="76">
        <f>L2198/E2198</f>
        <v>0.17333333333333334</v>
      </c>
      <c r="Q2198" s="76">
        <f t="shared" si="2211"/>
        <v>98.07692307692308</v>
      </c>
      <c r="R2198" s="2091"/>
      <c r="S2198" s="2091"/>
      <c r="T2198" s="2091"/>
      <c r="U2198" s="2091"/>
      <c r="V2198" s="2091"/>
      <c r="W2198" s="2091"/>
      <c r="X2198" s="2091"/>
      <c r="Y2198" s="2091"/>
      <c r="Z2198" s="2091"/>
      <c r="AA2198" s="2091"/>
      <c r="AB2198" s="2091"/>
      <c r="AC2198" s="2091"/>
      <c r="AD2198" s="3320"/>
      <c r="AE2198" s="2091"/>
      <c r="AF2198" s="3556"/>
      <c r="AG2198" s="2091"/>
      <c r="AH2198" s="2091"/>
      <c r="AI2198" s="2091"/>
      <c r="AJ2198" s="2091"/>
      <c r="AK2198" s="2091"/>
      <c r="AL2198" s="1816"/>
      <c r="AM2198" s="1340"/>
    </row>
    <row r="2199" spans="1:39" s="52" customFormat="1" x14ac:dyDescent="0.25">
      <c r="A2199" s="664"/>
      <c r="B2199" s="1343"/>
      <c r="C2199" s="105" t="s">
        <v>23</v>
      </c>
      <c r="D2199" s="2680" t="s">
        <v>327</v>
      </c>
      <c r="E2199" s="586">
        <v>340</v>
      </c>
      <c r="F2199" s="1659">
        <v>10</v>
      </c>
      <c r="G2199" s="74">
        <f t="shared" ref="G2199" si="2212">ROUND(F2199/12*$C$3,0)</f>
        <v>10</v>
      </c>
      <c r="H2199" s="74">
        <v>5</v>
      </c>
      <c r="I2199" s="74">
        <f t="shared" si="2206"/>
        <v>50</v>
      </c>
      <c r="J2199" s="589">
        <v>5.2</v>
      </c>
      <c r="K2199" s="75">
        <f t="shared" ref="K2199" si="2213">N2199/H2199</f>
        <v>4.4000000000000004</v>
      </c>
      <c r="L2199" s="76">
        <f t="shared" si="2208"/>
        <v>52</v>
      </c>
      <c r="M2199" s="76">
        <f t="shared" ref="M2199" si="2214">ROUND(L2199/12*$C$3,0)</f>
        <v>52</v>
      </c>
      <c r="N2199" s="76">
        <v>22</v>
      </c>
      <c r="O2199" s="76">
        <f t="shared" ref="O2199" si="2215">N2199/M2199*100</f>
        <v>42.307692307692307</v>
      </c>
      <c r="P2199" s="76"/>
      <c r="Q2199" s="76" t="e">
        <f t="shared" si="2211"/>
        <v>#DIV/0!</v>
      </c>
      <c r="R2199" s="2091"/>
      <c r="S2199" s="2091"/>
      <c r="T2199" s="2091"/>
      <c r="U2199" s="2091"/>
      <c r="V2199" s="2091"/>
      <c r="W2199" s="2091"/>
      <c r="X2199" s="2091"/>
      <c r="Y2199" s="2091"/>
      <c r="Z2199" s="2091"/>
      <c r="AA2199" s="2091"/>
      <c r="AB2199" s="2091"/>
      <c r="AC2199" s="2091"/>
      <c r="AD2199" s="3320"/>
      <c r="AE2199" s="2091"/>
      <c r="AF2199" s="3556"/>
      <c r="AG2199" s="2091"/>
      <c r="AH2199" s="2091"/>
      <c r="AI2199" s="2091"/>
      <c r="AJ2199" s="2091"/>
      <c r="AK2199" s="2091"/>
      <c r="AL2199" s="1816"/>
      <c r="AM2199" s="1340"/>
    </row>
    <row r="2200" spans="1:39" s="52" customFormat="1" x14ac:dyDescent="0.25">
      <c r="A2200" s="664">
        <v>1</v>
      </c>
      <c r="B2200" s="1343">
        <v>1</v>
      </c>
      <c r="C2200" s="105" t="s">
        <v>67</v>
      </c>
      <c r="D2200" s="2680" t="s">
        <v>327</v>
      </c>
      <c r="E2200" s="586">
        <v>320</v>
      </c>
      <c r="F2200" s="1659">
        <v>49</v>
      </c>
      <c r="G2200" s="74">
        <f t="shared" si="2205"/>
        <v>49</v>
      </c>
      <c r="H2200" s="74">
        <v>30</v>
      </c>
      <c r="I2200" s="74">
        <f t="shared" si="2206"/>
        <v>61.224489795918366</v>
      </c>
      <c r="J2200" s="589">
        <v>8</v>
      </c>
      <c r="K2200" s="75">
        <f t="shared" si="2207"/>
        <v>6.9333333333333336</v>
      </c>
      <c r="L2200" s="76">
        <f t="shared" si="2208"/>
        <v>392</v>
      </c>
      <c r="M2200" s="76">
        <f t="shared" si="2209"/>
        <v>392</v>
      </c>
      <c r="N2200" s="76">
        <v>208</v>
      </c>
      <c r="O2200" s="76">
        <f t="shared" si="2210"/>
        <v>53.061224489795919</v>
      </c>
      <c r="P2200" s="76">
        <f>L2200/E2200</f>
        <v>1.2250000000000001</v>
      </c>
      <c r="Q2200" s="76">
        <f t="shared" si="2211"/>
        <v>169.79591836734693</v>
      </c>
      <c r="R2200" s="2091"/>
      <c r="S2200" s="2091"/>
      <c r="T2200" s="2091"/>
      <c r="U2200" s="2091"/>
      <c r="V2200" s="2091"/>
      <c r="W2200" s="2091"/>
      <c r="X2200" s="2091"/>
      <c r="Y2200" s="2091"/>
      <c r="Z2200" s="2091"/>
      <c r="AA2200" s="2091"/>
      <c r="AB2200" s="2091"/>
      <c r="AC2200" s="2091"/>
      <c r="AD2200" s="3320"/>
      <c r="AE2200" s="2091"/>
      <c r="AF2200" s="3556"/>
      <c r="AG2200" s="2091"/>
      <c r="AH2200" s="2091"/>
      <c r="AI2200" s="2091"/>
      <c r="AJ2200" s="2091"/>
      <c r="AK2200" s="2091"/>
      <c r="AL2200" s="1816"/>
      <c r="AM2200" s="1340"/>
    </row>
    <row r="2201" spans="1:39" s="52" customFormat="1" x14ac:dyDescent="0.25">
      <c r="A2201" s="664">
        <v>1</v>
      </c>
      <c r="B2201" s="1343">
        <v>1</v>
      </c>
      <c r="C2201" s="105" t="s">
        <v>10</v>
      </c>
      <c r="D2201" s="2680" t="s">
        <v>327</v>
      </c>
      <c r="E2201" s="586">
        <v>340</v>
      </c>
      <c r="F2201" s="1659">
        <v>49</v>
      </c>
      <c r="G2201" s="74">
        <f t="shared" si="2205"/>
        <v>49</v>
      </c>
      <c r="H2201" s="74">
        <v>64</v>
      </c>
      <c r="I2201" s="74">
        <f t="shared" si="2206"/>
        <v>130.61224489795919</v>
      </c>
      <c r="J2201" s="589">
        <v>10</v>
      </c>
      <c r="K2201" s="75">
        <f t="shared" si="2207"/>
        <v>8.5</v>
      </c>
      <c r="L2201" s="76">
        <f t="shared" si="2208"/>
        <v>490</v>
      </c>
      <c r="M2201" s="76">
        <f t="shared" si="2209"/>
        <v>490</v>
      </c>
      <c r="N2201" s="76">
        <v>544</v>
      </c>
      <c r="O2201" s="76">
        <f t="shared" si="2210"/>
        <v>111.0204081632653</v>
      </c>
      <c r="P2201" s="76">
        <f>L2201/E2201</f>
        <v>1.4411764705882353</v>
      </c>
      <c r="Q2201" s="76">
        <f t="shared" si="2211"/>
        <v>377.46938775510205</v>
      </c>
      <c r="R2201" s="2091"/>
      <c r="S2201" s="2091"/>
      <c r="T2201" s="2091"/>
      <c r="U2201" s="2091"/>
      <c r="V2201" s="2091"/>
      <c r="W2201" s="2091"/>
      <c r="X2201" s="2091"/>
      <c r="Y2201" s="2091"/>
      <c r="Z2201" s="2091"/>
      <c r="AA2201" s="2091"/>
      <c r="AB2201" s="2091"/>
      <c r="AC2201" s="2091"/>
      <c r="AD2201" s="3320"/>
      <c r="AE2201" s="2091"/>
      <c r="AF2201" s="3556"/>
      <c r="AG2201" s="2091"/>
      <c r="AH2201" s="2091"/>
      <c r="AI2201" s="2091"/>
      <c r="AJ2201" s="2091"/>
      <c r="AK2201" s="2091"/>
      <c r="AL2201" s="1816"/>
      <c r="AM2201" s="1340"/>
    </row>
    <row r="2202" spans="1:39" s="52" customFormat="1" x14ac:dyDescent="0.25">
      <c r="A2202" s="664">
        <v>1</v>
      </c>
      <c r="B2202" s="1343">
        <v>1</v>
      </c>
      <c r="C2202" s="105" t="s">
        <v>6</v>
      </c>
      <c r="D2202" s="2680" t="s">
        <v>327</v>
      </c>
      <c r="E2202" s="586">
        <v>340</v>
      </c>
      <c r="F2202" s="692">
        <v>82</v>
      </c>
      <c r="G2202" s="74">
        <f t="shared" si="2205"/>
        <v>82</v>
      </c>
      <c r="H2202" s="74">
        <v>108</v>
      </c>
      <c r="I2202" s="74">
        <f t="shared" si="2206"/>
        <v>131.70731707317074</v>
      </c>
      <c r="J2202" s="590">
        <v>9</v>
      </c>
      <c r="K2202" s="75">
        <f t="shared" si="2207"/>
        <v>7.1574074074074074</v>
      </c>
      <c r="L2202" s="76">
        <f t="shared" si="2208"/>
        <v>738</v>
      </c>
      <c r="M2202" s="76">
        <f t="shared" si="2209"/>
        <v>738</v>
      </c>
      <c r="N2202" s="76">
        <v>773</v>
      </c>
      <c r="O2202" s="76">
        <f t="shared" si="2210"/>
        <v>104.74254742547427</v>
      </c>
      <c r="P2202" s="76">
        <f>L2202/E2202</f>
        <v>2.1705882352941175</v>
      </c>
      <c r="Q2202" s="76">
        <f t="shared" si="2211"/>
        <v>356.1246612466125</v>
      </c>
      <c r="R2202" s="2091"/>
      <c r="S2202" s="2091"/>
      <c r="T2202" s="2091"/>
      <c r="U2202" s="2091"/>
      <c r="V2202" s="2091"/>
      <c r="W2202" s="2091"/>
      <c r="X2202" s="2091"/>
      <c r="Y2202" s="2091"/>
      <c r="Z2202" s="2091"/>
      <c r="AA2202" s="2091"/>
      <c r="AB2202" s="2091"/>
      <c r="AC2202" s="2091"/>
      <c r="AD2202" s="3350"/>
      <c r="AE2202" s="2091"/>
      <c r="AF2202" s="3556"/>
      <c r="AG2202" s="2091"/>
      <c r="AH2202" s="2091"/>
      <c r="AI2202" s="2091"/>
      <c r="AJ2202" s="2091"/>
      <c r="AK2202" s="2091"/>
      <c r="AL2202" s="1816"/>
      <c r="AM2202" s="1340"/>
    </row>
    <row r="2203" spans="1:39" s="52" customFormat="1" ht="29.25" x14ac:dyDescent="0.25">
      <c r="A2203" s="664">
        <v>1</v>
      </c>
      <c r="B2203" s="1343">
        <v>1</v>
      </c>
      <c r="C2203" s="247" t="s">
        <v>7</v>
      </c>
      <c r="D2203" s="247"/>
      <c r="E2203" s="247"/>
      <c r="F2203" s="1660">
        <f>SUM(F2197:F2202)</f>
        <v>247</v>
      </c>
      <c r="G2203" s="603">
        <f>SUM(G2197:G2202)</f>
        <v>247</v>
      </c>
      <c r="H2203" s="603">
        <f>SUM(H2197:H2202)</f>
        <v>221</v>
      </c>
      <c r="I2203" s="603">
        <f t="shared" si="2206"/>
        <v>89.473684210526315</v>
      </c>
      <c r="J2203" s="608">
        <f>IF(F2203=0,0,L2203/F2203)</f>
        <v>8.2914979757085021</v>
      </c>
      <c r="K2203" s="99">
        <f t="shared" si="2207"/>
        <v>7.3619909502262439</v>
      </c>
      <c r="L2203" s="603">
        <f>SUM(L2197:L2202)</f>
        <v>2048</v>
      </c>
      <c r="M2203" s="603">
        <f>SUM(M2197:M2202)</f>
        <v>2048</v>
      </c>
      <c r="N2203" s="603">
        <f>SUM(N2197:N2202)</f>
        <v>1627</v>
      </c>
      <c r="O2203" s="76">
        <f t="shared" si="2210"/>
        <v>79.443359375</v>
      </c>
      <c r="P2203" s="603">
        <f>SUM(P2197:P2202)</f>
        <v>5.9630392156862744</v>
      </c>
      <c r="Q2203" s="76">
        <f t="shared" si="2211"/>
        <v>272.84744257928747</v>
      </c>
      <c r="R2203" s="2115">
        <v>6901.4094912</v>
      </c>
      <c r="S2203" s="2115">
        <v>6901.4094912</v>
      </c>
      <c r="T2203" s="2115">
        <v>6901.4094912</v>
      </c>
      <c r="U2203" s="2115">
        <v>6901.4094912</v>
      </c>
      <c r="V2203" s="2115">
        <v>6901.4094912</v>
      </c>
      <c r="W2203" s="2115">
        <v>6901.4094912</v>
      </c>
      <c r="X2203" s="2115">
        <v>6901.4094912</v>
      </c>
      <c r="Y2203" s="2115">
        <v>6901.4094912</v>
      </c>
      <c r="Z2203" s="2115">
        <v>6901.4094912</v>
      </c>
      <c r="AA2203" s="2115">
        <v>6905.3003712000009</v>
      </c>
      <c r="AB2203" s="2115">
        <v>6905.3003712000009</v>
      </c>
      <c r="AC2203" s="2115">
        <v>6905.3003712000009</v>
      </c>
      <c r="AD2203" s="3287">
        <f t="shared" ref="AD2203" si="2216">AC2203</f>
        <v>6905.3003712000009</v>
      </c>
      <c r="AE2203" s="2115">
        <f t="shared" ref="AE2203" si="2217">AK2203-AJ2203-AG2203</f>
        <v>5746.8104999999987</v>
      </c>
      <c r="AF2203" s="3578">
        <v>19.06531</v>
      </c>
      <c r="AG2203" s="2115">
        <v>0</v>
      </c>
      <c r="AH2203" s="2115">
        <f>AE2203-AD2203</f>
        <v>-1158.4898712000022</v>
      </c>
      <c r="AI2203" s="2115">
        <v>0</v>
      </c>
      <c r="AJ2203" s="2115">
        <v>-330.89312999999999</v>
      </c>
      <c r="AK2203" s="2115">
        <v>5415.9173699999983</v>
      </c>
      <c r="AL2203" s="1816"/>
      <c r="AM2203" s="1340"/>
    </row>
    <row r="2204" spans="1:39" s="52" customFormat="1" x14ac:dyDescent="0.25">
      <c r="A2204" s="664">
        <v>1</v>
      </c>
      <c r="B2204" s="1343">
        <v>1</v>
      </c>
      <c r="C2204" s="568" t="s">
        <v>14</v>
      </c>
      <c r="D2204" s="568"/>
      <c r="E2204" s="741"/>
      <c r="F2204" s="1660"/>
      <c r="G2204" s="603"/>
      <c r="H2204" s="603"/>
      <c r="I2204" s="603"/>
      <c r="J2204" s="604"/>
      <c r="K2204" s="604"/>
      <c r="L2204" s="603"/>
      <c r="M2204" s="603"/>
      <c r="N2204" s="603"/>
      <c r="O2204" s="603"/>
      <c r="P2204" s="603"/>
      <c r="Q2204" s="603"/>
      <c r="R2204" s="2114"/>
      <c r="S2204" s="2114"/>
      <c r="T2204" s="2114"/>
      <c r="U2204" s="2114"/>
      <c r="V2204" s="2114"/>
      <c r="W2204" s="2114"/>
      <c r="X2204" s="2114"/>
      <c r="Y2204" s="2114"/>
      <c r="Z2204" s="2114"/>
      <c r="AA2204" s="2114"/>
      <c r="AB2204" s="2114"/>
      <c r="AC2204" s="2114"/>
      <c r="AD2204" s="3351"/>
      <c r="AE2204" s="2114"/>
      <c r="AF2204" s="3572"/>
      <c r="AG2204" s="2114"/>
      <c r="AH2204" s="2114"/>
      <c r="AI2204" s="2114"/>
      <c r="AJ2204" s="2114"/>
      <c r="AK2204" s="2114"/>
      <c r="AL2204" s="1816"/>
      <c r="AM2204" s="1340"/>
    </row>
    <row r="2205" spans="1:39" s="52" customFormat="1" x14ac:dyDescent="0.25">
      <c r="A2205" s="664">
        <v>1</v>
      </c>
      <c r="B2205" s="1343">
        <v>1</v>
      </c>
      <c r="C2205" s="2681" t="s">
        <v>426</v>
      </c>
      <c r="D2205" s="449"/>
      <c r="E2205" s="462"/>
      <c r="F2205" s="1632"/>
      <c r="G2205" s="98"/>
      <c r="H2205" s="98"/>
      <c r="I2205" s="98"/>
      <c r="J2205" s="330"/>
      <c r="K2205" s="330"/>
      <c r="L2205" s="332"/>
      <c r="M2205" s="332"/>
      <c r="N2205" s="332"/>
      <c r="O2205" s="332"/>
      <c r="P2205" s="332"/>
      <c r="Q2205" s="332"/>
      <c r="R2205" s="590">
        <v>35957.929979999994</v>
      </c>
      <c r="S2205" s="590">
        <v>35957.929979999994</v>
      </c>
      <c r="T2205" s="590">
        <v>35957.929979999994</v>
      </c>
      <c r="U2205" s="590">
        <v>38192.286059999999</v>
      </c>
      <c r="V2205" s="590">
        <v>38192.286059999999</v>
      </c>
      <c r="W2205" s="590">
        <v>38192.286059999999</v>
      </c>
      <c r="X2205" s="590">
        <v>38192.286059999999</v>
      </c>
      <c r="Y2205" s="590">
        <v>38192.286059999999</v>
      </c>
      <c r="Z2205" s="590">
        <v>37162.66822</v>
      </c>
      <c r="AA2205" s="590">
        <v>37246.684019999993</v>
      </c>
      <c r="AB2205" s="590">
        <v>37866.367859999998</v>
      </c>
      <c r="AC2205" s="590">
        <v>37866.367859999998</v>
      </c>
      <c r="AD2205" s="3648">
        <f t="shared" ref="AD2205:AD2206" si="2218">AC2205</f>
        <v>37866.367859999998</v>
      </c>
      <c r="AE2205" s="590">
        <f t="shared" ref="AE2205:AE2206" si="2219">AK2205-AJ2205-AG2205</f>
        <v>37887.480640000002</v>
      </c>
      <c r="AF2205" s="3436"/>
      <c r="AG2205" s="590"/>
      <c r="AH2205" s="590">
        <f>AE2205-AD2205</f>
        <v>21.112780000003113</v>
      </c>
      <c r="AI2205" s="590">
        <v>0</v>
      </c>
      <c r="AJ2205" s="590">
        <v>0</v>
      </c>
      <c r="AK2205" s="590">
        <v>37887.480640000002</v>
      </c>
      <c r="AL2205" s="1816"/>
      <c r="AM2205" s="1340"/>
    </row>
    <row r="2206" spans="1:39" s="52" customFormat="1" x14ac:dyDescent="0.25">
      <c r="A2206" s="664"/>
      <c r="B2206" s="1343"/>
      <c r="C2206" s="2681" t="s">
        <v>484</v>
      </c>
      <c r="D2206" s="449"/>
      <c r="E2206" s="462"/>
      <c r="F2206" s="1632"/>
      <c r="G2206" s="98"/>
      <c r="H2206" s="98"/>
      <c r="I2206" s="98"/>
      <c r="J2206" s="330"/>
      <c r="K2206" s="330"/>
      <c r="L2206" s="332"/>
      <c r="M2206" s="332"/>
      <c r="N2206" s="332"/>
      <c r="O2206" s="332"/>
      <c r="P2206" s="332"/>
      <c r="Q2206" s="332"/>
      <c r="R2206" s="590">
        <v>2251.3343999999997</v>
      </c>
      <c r="S2206" s="590">
        <v>2251.3343999999997</v>
      </c>
      <c r="T2206" s="590">
        <v>2251.3343999999997</v>
      </c>
      <c r="U2206" s="590">
        <v>2251.3343999999997</v>
      </c>
      <c r="V2206" s="590">
        <v>2251.3343999999997</v>
      </c>
      <c r="W2206" s="590">
        <v>2251.3343999999997</v>
      </c>
      <c r="X2206" s="590">
        <v>2251.3343999999997</v>
      </c>
      <c r="Y2206" s="590">
        <v>2251.3343999999997</v>
      </c>
      <c r="Z2206" s="590">
        <v>2251.3343999999997</v>
      </c>
      <c r="AA2206" s="590">
        <v>2251.3343999999997</v>
      </c>
      <c r="AB2206" s="590">
        <v>2251.3343999999997</v>
      </c>
      <c r="AC2206" s="590">
        <v>2251.3343999999997</v>
      </c>
      <c r="AD2206" s="3287">
        <f t="shared" si="2218"/>
        <v>2251.3343999999997</v>
      </c>
      <c r="AE2206" s="590">
        <f t="shared" si="2219"/>
        <v>2251.3343999999997</v>
      </c>
      <c r="AF2206" s="3436"/>
      <c r="AG2206" s="590"/>
      <c r="AH2206" s="590">
        <f>AE2206-AD2206</f>
        <v>0</v>
      </c>
      <c r="AI2206" s="590">
        <v>0</v>
      </c>
      <c r="AJ2206" s="590">
        <v>0</v>
      </c>
      <c r="AK2206" s="590">
        <v>2251.3343999999997</v>
      </c>
      <c r="AL2206" s="1816"/>
      <c r="AM2206" s="1340"/>
    </row>
    <row r="2207" spans="1:39" s="52" customFormat="1" ht="29.25" x14ac:dyDescent="0.25">
      <c r="A2207" s="664">
        <v>1</v>
      </c>
      <c r="B2207" s="1343">
        <v>1</v>
      </c>
      <c r="C2207" s="2682" t="s">
        <v>427</v>
      </c>
      <c r="D2207" s="365"/>
      <c r="E2207" s="365"/>
      <c r="F2207" s="639">
        <f>F2209+F2210+F2213+F2214</f>
        <v>3087.5</v>
      </c>
      <c r="G2207" s="385">
        <f t="shared" ref="G2207:H2207" si="2220">G2209+G2210+G2213+G2214</f>
        <v>3087.5</v>
      </c>
      <c r="H2207" s="385">
        <f t="shared" si="2220"/>
        <v>772.6</v>
      </c>
      <c r="I2207" s="385">
        <f>H2207/G2207*100</f>
        <v>25.023481781376518</v>
      </c>
      <c r="J2207" s="106"/>
      <c r="K2207" s="106"/>
      <c r="L2207" s="408"/>
      <c r="M2207" s="408"/>
      <c r="N2207" s="408"/>
      <c r="O2207" s="408"/>
      <c r="P2207" s="408"/>
      <c r="Q2207" s="408"/>
      <c r="R2207" s="2091"/>
      <c r="S2207" s="2091"/>
      <c r="T2207" s="2091"/>
      <c r="U2207" s="2091"/>
      <c r="V2207" s="2091"/>
      <c r="W2207" s="2091"/>
      <c r="X2207" s="2091"/>
      <c r="Y2207" s="2091"/>
      <c r="Z2207" s="2091"/>
      <c r="AA2207" s="2091"/>
      <c r="AB2207" s="2091"/>
      <c r="AC2207" s="2091"/>
      <c r="AD2207" s="3320"/>
      <c r="AE2207" s="2091"/>
      <c r="AF2207" s="3556"/>
      <c r="AG2207" s="2091"/>
      <c r="AH2207" s="2091"/>
      <c r="AI2207" s="2091"/>
      <c r="AJ2207" s="2091"/>
      <c r="AK2207" s="2091"/>
      <c r="AL2207" s="1816"/>
      <c r="AM2207" s="1340"/>
    </row>
    <row r="2208" spans="1:39" s="52" customFormat="1" ht="30" x14ac:dyDescent="0.25">
      <c r="A2208" s="664"/>
      <c r="B2208" s="1343">
        <v>1</v>
      </c>
      <c r="C2208" s="2037" t="s">
        <v>259</v>
      </c>
      <c r="D2208" s="365"/>
      <c r="E2208" s="365"/>
      <c r="F2208" s="639"/>
      <c r="G2208" s="385"/>
      <c r="H2208" s="385"/>
      <c r="I2208" s="385"/>
      <c r="J2208" s="106"/>
      <c r="K2208" s="106"/>
      <c r="L2208" s="408"/>
      <c r="M2208" s="408"/>
      <c r="N2208" s="408"/>
      <c r="O2208" s="408"/>
      <c r="P2208" s="408"/>
      <c r="Q2208" s="408"/>
      <c r="R2208" s="2091"/>
      <c r="S2208" s="2091"/>
      <c r="T2208" s="2091"/>
      <c r="U2208" s="2091"/>
      <c r="V2208" s="2091"/>
      <c r="W2208" s="2091"/>
      <c r="X2208" s="2091"/>
      <c r="Y2208" s="2091"/>
      <c r="Z2208" s="2091"/>
      <c r="AA2208" s="2091"/>
      <c r="AB2208" s="2091"/>
      <c r="AC2208" s="2091"/>
      <c r="AD2208" s="3320"/>
      <c r="AE2208" s="2091"/>
      <c r="AF2208" s="3556"/>
      <c r="AG2208" s="2091"/>
      <c r="AH2208" s="2091"/>
      <c r="AI2208" s="2091"/>
      <c r="AJ2208" s="2091"/>
      <c r="AK2208" s="2091"/>
      <c r="AL2208" s="1816"/>
      <c r="AM2208" s="1340"/>
    </row>
    <row r="2209" spans="1:39" s="52" customFormat="1" ht="30" x14ac:dyDescent="0.25">
      <c r="A2209" s="664"/>
      <c r="B2209" s="1343"/>
      <c r="C2209" s="2037" t="s">
        <v>260</v>
      </c>
      <c r="D2209" s="365"/>
      <c r="E2209" s="365"/>
      <c r="F2209" s="639">
        <v>500</v>
      </c>
      <c r="G2209" s="385">
        <f t="shared" ref="G2209:G2244" si="2221">ROUND(F2209/12*$C$3,0)</f>
        <v>500</v>
      </c>
      <c r="H2209" s="385">
        <v>179</v>
      </c>
      <c r="I2209" s="385">
        <f t="shared" ref="I2209:I2218" si="2222">H2209/G2209*100</f>
        <v>35.799999999999997</v>
      </c>
      <c r="J2209" s="106"/>
      <c r="K2209" s="106"/>
      <c r="L2209" s="408"/>
      <c r="M2209" s="408"/>
      <c r="N2209" s="408"/>
      <c r="O2209" s="408"/>
      <c r="P2209" s="408"/>
      <c r="Q2209" s="408"/>
      <c r="R2209" s="2091"/>
      <c r="S2209" s="2091"/>
      <c r="T2209" s="2091"/>
      <c r="U2209" s="2091"/>
      <c r="V2209" s="2091"/>
      <c r="W2209" s="2091"/>
      <c r="X2209" s="2091"/>
      <c r="Y2209" s="2091"/>
      <c r="Z2209" s="2091"/>
      <c r="AA2209" s="2091"/>
      <c r="AB2209" s="2091"/>
      <c r="AC2209" s="2091"/>
      <c r="AD2209" s="3320"/>
      <c r="AE2209" s="2091"/>
      <c r="AF2209" s="3556"/>
      <c r="AG2209" s="2091"/>
      <c r="AH2209" s="2091"/>
      <c r="AI2209" s="2091"/>
      <c r="AJ2209" s="2091"/>
      <c r="AK2209" s="2091"/>
      <c r="AL2209" s="1816"/>
      <c r="AM2209" s="1340"/>
    </row>
    <row r="2210" spans="1:39" s="52" customFormat="1" ht="30" x14ac:dyDescent="0.25">
      <c r="A2210" s="664"/>
      <c r="B2210" s="1343"/>
      <c r="C2210" s="2683" t="s">
        <v>428</v>
      </c>
      <c r="D2210" s="365"/>
      <c r="E2210" s="365"/>
      <c r="F2210" s="639">
        <f>F2211+F2212/4</f>
        <v>2237.5</v>
      </c>
      <c r="G2210" s="385">
        <f t="shared" ref="G2210:H2210" si="2223">G2211+G2212/4</f>
        <v>2237.5</v>
      </c>
      <c r="H2210" s="385">
        <f t="shared" si="2223"/>
        <v>171.6</v>
      </c>
      <c r="I2210" s="385">
        <f t="shared" si="2222"/>
        <v>7.6692737430167597</v>
      </c>
      <c r="J2210" s="106"/>
      <c r="K2210" s="106"/>
      <c r="L2210" s="408"/>
      <c r="M2210" s="408"/>
      <c r="N2210" s="408"/>
      <c r="O2210" s="408"/>
      <c r="P2210" s="408"/>
      <c r="Q2210" s="408"/>
      <c r="R2210" s="2091"/>
      <c r="S2210" s="2091"/>
      <c r="T2210" s="2091"/>
      <c r="U2210" s="2091"/>
      <c r="V2210" s="2091"/>
      <c r="W2210" s="2091"/>
      <c r="X2210" s="2091"/>
      <c r="Y2210" s="2091"/>
      <c r="Z2210" s="2091"/>
      <c r="AA2210" s="2091"/>
      <c r="AB2210" s="2091"/>
      <c r="AC2210" s="2091"/>
      <c r="AD2210" s="3320"/>
      <c r="AE2210" s="2091"/>
      <c r="AF2210" s="3556"/>
      <c r="AG2210" s="2091"/>
      <c r="AH2210" s="2091"/>
      <c r="AI2210" s="2091"/>
      <c r="AJ2210" s="2091"/>
      <c r="AK2210" s="2091"/>
      <c r="AL2210" s="1816"/>
      <c r="AM2210" s="1340"/>
    </row>
    <row r="2211" spans="1:39" s="52" customFormat="1" x14ac:dyDescent="0.25">
      <c r="A2211" s="664"/>
      <c r="B2211" s="1343"/>
      <c r="C2211" s="2038" t="s">
        <v>429</v>
      </c>
      <c r="D2211" s="365"/>
      <c r="E2211" s="365"/>
      <c r="F2211" s="639">
        <v>2100</v>
      </c>
      <c r="G2211" s="385">
        <f t="shared" si="2221"/>
        <v>2100</v>
      </c>
      <c r="H2211" s="385">
        <v>130</v>
      </c>
      <c r="I2211" s="385">
        <f t="shared" si="2222"/>
        <v>6.1904761904761907</v>
      </c>
      <c r="J2211" s="106"/>
      <c r="K2211" s="106"/>
      <c r="L2211" s="408"/>
      <c r="M2211" s="408"/>
      <c r="N2211" s="408"/>
      <c r="O2211" s="408"/>
      <c r="P2211" s="408"/>
      <c r="Q2211" s="408"/>
      <c r="R2211" s="2091"/>
      <c r="S2211" s="2091"/>
      <c r="T2211" s="2091"/>
      <c r="U2211" s="2091"/>
      <c r="V2211" s="2091"/>
      <c r="W2211" s="2091"/>
      <c r="X2211" s="2091"/>
      <c r="Y2211" s="2091"/>
      <c r="Z2211" s="2091"/>
      <c r="AA2211" s="2091"/>
      <c r="AB2211" s="2091"/>
      <c r="AC2211" s="2091"/>
      <c r="AD2211" s="3320"/>
      <c r="AE2211" s="2091"/>
      <c r="AF2211" s="3556"/>
      <c r="AG2211" s="2091"/>
      <c r="AH2211" s="2091"/>
      <c r="AI2211" s="2091"/>
      <c r="AJ2211" s="2091"/>
      <c r="AK2211" s="2091"/>
      <c r="AL2211" s="1816"/>
      <c r="AM2211" s="1340"/>
    </row>
    <row r="2212" spans="1:39" s="52" customFormat="1" ht="30" x14ac:dyDescent="0.25">
      <c r="A2212" s="664"/>
      <c r="B2212" s="1343"/>
      <c r="C2212" s="2038" t="s">
        <v>430</v>
      </c>
      <c r="D2212" s="365"/>
      <c r="E2212" s="365"/>
      <c r="F2212" s="639">
        <v>550</v>
      </c>
      <c r="G2212" s="385">
        <f t="shared" si="2221"/>
        <v>550</v>
      </c>
      <c r="H2212" s="385">
        <v>166.4</v>
      </c>
      <c r="I2212" s="385">
        <f t="shared" si="2222"/>
        <v>30.254545454545458</v>
      </c>
      <c r="J2212" s="106"/>
      <c r="K2212" s="106"/>
      <c r="L2212" s="408"/>
      <c r="M2212" s="408"/>
      <c r="N2212" s="408"/>
      <c r="O2212" s="408"/>
      <c r="P2212" s="408"/>
      <c r="Q2212" s="408"/>
      <c r="R2212" s="2091"/>
      <c r="S2212" s="2091"/>
      <c r="T2212" s="2091"/>
      <c r="U2212" s="2091"/>
      <c r="V2212" s="2091"/>
      <c r="W2212" s="2091"/>
      <c r="X2212" s="2091"/>
      <c r="Y2212" s="2091"/>
      <c r="Z2212" s="2091"/>
      <c r="AA2212" s="2091"/>
      <c r="AB2212" s="2091"/>
      <c r="AC2212" s="2091"/>
      <c r="AD2212" s="3320"/>
      <c r="AE2212" s="2091"/>
      <c r="AF2212" s="3556"/>
      <c r="AG2212" s="2091"/>
      <c r="AH2212" s="2091"/>
      <c r="AI2212" s="2091"/>
      <c r="AJ2212" s="2091"/>
      <c r="AK2212" s="2091"/>
      <c r="AL2212" s="1816"/>
      <c r="AM2212" s="1340"/>
    </row>
    <row r="2213" spans="1:39" s="52" customFormat="1" ht="60" x14ac:dyDescent="0.25">
      <c r="A2213" s="664"/>
      <c r="B2213" s="1343"/>
      <c r="C2213" s="2038" t="s">
        <v>431</v>
      </c>
      <c r="D2213" s="365"/>
      <c r="E2213" s="365"/>
      <c r="F2213" s="639">
        <v>60</v>
      </c>
      <c r="G2213" s="385">
        <f t="shared" si="2221"/>
        <v>60</v>
      </c>
      <c r="H2213" s="385">
        <v>48</v>
      </c>
      <c r="I2213" s="385">
        <f t="shared" si="2222"/>
        <v>80</v>
      </c>
      <c r="J2213" s="106"/>
      <c r="K2213" s="106"/>
      <c r="L2213" s="408"/>
      <c r="M2213" s="408"/>
      <c r="N2213" s="408"/>
      <c r="O2213" s="408"/>
      <c r="P2213" s="408"/>
      <c r="Q2213" s="408"/>
      <c r="R2213" s="2091"/>
      <c r="S2213" s="2091"/>
      <c r="T2213" s="2091"/>
      <c r="U2213" s="2091"/>
      <c r="V2213" s="2091"/>
      <c r="W2213" s="2091"/>
      <c r="X2213" s="2091"/>
      <c r="Y2213" s="2091"/>
      <c r="Z2213" s="2091"/>
      <c r="AA2213" s="2091"/>
      <c r="AB2213" s="2091"/>
      <c r="AC2213" s="2091"/>
      <c r="AD2213" s="3320"/>
      <c r="AE2213" s="2091"/>
      <c r="AF2213" s="3556"/>
      <c r="AG2213" s="2091"/>
      <c r="AH2213" s="2091"/>
      <c r="AI2213" s="2091"/>
      <c r="AJ2213" s="2091"/>
      <c r="AK2213" s="2091"/>
      <c r="AL2213" s="1816"/>
      <c r="AM2213" s="1340"/>
    </row>
    <row r="2214" spans="1:39" s="52" customFormat="1" ht="45" x14ac:dyDescent="0.25">
      <c r="A2214" s="664"/>
      <c r="B2214" s="1343"/>
      <c r="C2214" s="2038" t="s">
        <v>447</v>
      </c>
      <c r="D2214" s="365"/>
      <c r="E2214" s="365"/>
      <c r="F2214" s="639">
        <f>50+240</f>
        <v>290</v>
      </c>
      <c r="G2214" s="385">
        <f t="shared" si="2221"/>
        <v>290</v>
      </c>
      <c r="H2214" s="385">
        <v>374</v>
      </c>
      <c r="I2214" s="385">
        <f t="shared" si="2222"/>
        <v>128.9655172413793</v>
      </c>
      <c r="J2214" s="106"/>
      <c r="K2214" s="106"/>
      <c r="L2214" s="408"/>
      <c r="M2214" s="408"/>
      <c r="N2214" s="408"/>
      <c r="O2214" s="408"/>
      <c r="P2214" s="408"/>
      <c r="Q2214" s="408"/>
      <c r="R2214" s="2091"/>
      <c r="S2214" s="2091"/>
      <c r="T2214" s="2091"/>
      <c r="U2214" s="2091"/>
      <c r="V2214" s="2091"/>
      <c r="W2214" s="2091"/>
      <c r="X2214" s="2091"/>
      <c r="Y2214" s="2091"/>
      <c r="Z2214" s="2091"/>
      <c r="AA2214" s="2091"/>
      <c r="AB2214" s="2091"/>
      <c r="AC2214" s="2091"/>
      <c r="AD2214" s="3320"/>
      <c r="AE2214" s="2091"/>
      <c r="AF2214" s="3556"/>
      <c r="AG2214" s="2091"/>
      <c r="AH2214" s="2091"/>
      <c r="AI2214" s="2091"/>
      <c r="AJ2214" s="2091"/>
      <c r="AK2214" s="2091"/>
      <c r="AL2214" s="1816"/>
      <c r="AM2214" s="1340"/>
    </row>
    <row r="2215" spans="1:39" s="52" customFormat="1" ht="29.25" x14ac:dyDescent="0.25">
      <c r="A2215" s="664"/>
      <c r="B2215" s="1343"/>
      <c r="C2215" s="1915" t="s">
        <v>136</v>
      </c>
      <c r="D2215" s="365"/>
      <c r="E2215" s="365"/>
      <c r="F2215" s="639">
        <f>F2216+F2217</f>
        <v>2376.5957446808511</v>
      </c>
      <c r="G2215" s="385">
        <f t="shared" ref="G2215:H2215" si="2224">G2216+G2217</f>
        <v>2376.5957446808511</v>
      </c>
      <c r="H2215" s="385">
        <f t="shared" si="2224"/>
        <v>1431.1936170212766</v>
      </c>
      <c r="I2215" s="385">
        <f t="shared" si="2222"/>
        <v>60.220322291853179</v>
      </c>
      <c r="J2215" s="106"/>
      <c r="K2215" s="106"/>
      <c r="L2215" s="408"/>
      <c r="M2215" s="408"/>
      <c r="N2215" s="408"/>
      <c r="O2215" s="408"/>
      <c r="P2215" s="408"/>
      <c r="Q2215" s="408"/>
      <c r="R2215" s="2091"/>
      <c r="S2215" s="2091"/>
      <c r="T2215" s="2091"/>
      <c r="U2215" s="2091"/>
      <c r="V2215" s="2091"/>
      <c r="W2215" s="2091"/>
      <c r="X2215" s="2091"/>
      <c r="Y2215" s="2091"/>
      <c r="Z2215" s="2091"/>
      <c r="AA2215" s="2091"/>
      <c r="AB2215" s="2091"/>
      <c r="AC2215" s="2091"/>
      <c r="AD2215" s="3320"/>
      <c r="AE2215" s="2091"/>
      <c r="AF2215" s="3556"/>
      <c r="AG2215" s="2091"/>
      <c r="AH2215" s="2091"/>
      <c r="AI2215" s="2091"/>
      <c r="AJ2215" s="2091"/>
      <c r="AK2215" s="2091"/>
      <c r="AL2215" s="1816"/>
      <c r="AM2215" s="1340"/>
    </row>
    <row r="2216" spans="1:39" s="52" customFormat="1" x14ac:dyDescent="0.25">
      <c r="A2216" s="664"/>
      <c r="B2216" s="1343"/>
      <c r="C2216" s="1054" t="s">
        <v>316</v>
      </c>
      <c r="D2216" s="365"/>
      <c r="E2216" s="365"/>
      <c r="F2216" s="639">
        <v>2100</v>
      </c>
      <c r="G2216" s="385">
        <f t="shared" si="2221"/>
        <v>2100</v>
      </c>
      <c r="H2216" s="385">
        <v>1284</v>
      </c>
      <c r="I2216" s="385">
        <f t="shared" si="2222"/>
        <v>61.142857142857146</v>
      </c>
      <c r="J2216" s="106"/>
      <c r="K2216" s="106"/>
      <c r="L2216" s="408"/>
      <c r="M2216" s="408"/>
      <c r="N2216" s="408"/>
      <c r="O2216" s="408"/>
      <c r="P2216" s="408"/>
      <c r="Q2216" s="408"/>
      <c r="R2216" s="2091"/>
      <c r="S2216" s="2091"/>
      <c r="T2216" s="2091"/>
      <c r="U2216" s="2091"/>
      <c r="V2216" s="2091"/>
      <c r="W2216" s="2091"/>
      <c r="X2216" s="2091"/>
      <c r="Y2216" s="2091"/>
      <c r="Z2216" s="2091"/>
      <c r="AA2216" s="2091"/>
      <c r="AB2216" s="2091"/>
      <c r="AC2216" s="2091"/>
      <c r="AD2216" s="3320"/>
      <c r="AE2216" s="2091"/>
      <c r="AF2216" s="3556"/>
      <c r="AG2216" s="2091"/>
      <c r="AH2216" s="2091"/>
      <c r="AI2216" s="2091"/>
      <c r="AJ2216" s="2091"/>
      <c r="AK2216" s="2091"/>
      <c r="AL2216" s="1816"/>
      <c r="AM2216" s="1340"/>
    </row>
    <row r="2217" spans="1:39" s="52" customFormat="1" x14ac:dyDescent="0.25">
      <c r="A2217" s="664"/>
      <c r="B2217" s="1343"/>
      <c r="C2217" s="1054" t="s">
        <v>433</v>
      </c>
      <c r="D2217" s="365"/>
      <c r="E2217" s="365"/>
      <c r="F2217" s="639">
        <f>F2218/9.4</f>
        <v>276.59574468085106</v>
      </c>
      <c r="G2217" s="385">
        <f t="shared" ref="G2217:H2217" si="2225">G2218/9.4</f>
        <v>276.59574468085106</v>
      </c>
      <c r="H2217" s="385">
        <f t="shared" si="2225"/>
        <v>147.19361702127659</v>
      </c>
      <c r="I2217" s="385">
        <f t="shared" si="2222"/>
        <v>53.216153846153844</v>
      </c>
      <c r="J2217" s="106"/>
      <c r="K2217" s="106"/>
      <c r="L2217" s="408"/>
      <c r="M2217" s="408"/>
      <c r="N2217" s="408"/>
      <c r="O2217" s="408"/>
      <c r="P2217" s="408"/>
      <c r="Q2217" s="408"/>
      <c r="R2217" s="2091"/>
      <c r="S2217" s="2091"/>
      <c r="T2217" s="2091"/>
      <c r="U2217" s="2091"/>
      <c r="V2217" s="2091"/>
      <c r="W2217" s="2091"/>
      <c r="X2217" s="2091"/>
      <c r="Y2217" s="2091"/>
      <c r="Z2217" s="2091"/>
      <c r="AA2217" s="2091"/>
      <c r="AB2217" s="2091"/>
      <c r="AC2217" s="2091"/>
      <c r="AD2217" s="3320"/>
      <c r="AE2217" s="2091"/>
      <c r="AF2217" s="3556"/>
      <c r="AG2217" s="2091"/>
      <c r="AH2217" s="2091"/>
      <c r="AI2217" s="2091"/>
      <c r="AJ2217" s="2091"/>
      <c r="AK2217" s="2091"/>
      <c r="AL2217" s="1816"/>
      <c r="AM2217" s="1340"/>
    </row>
    <row r="2218" spans="1:39" s="52" customFormat="1" x14ac:dyDescent="0.25">
      <c r="A2218" s="664"/>
      <c r="B2218" s="1343"/>
      <c r="C2218" s="2700" t="s">
        <v>451</v>
      </c>
      <c r="D2218" s="365"/>
      <c r="E2218" s="365"/>
      <c r="F2218" s="639">
        <v>2600</v>
      </c>
      <c r="G2218" s="385">
        <f t="shared" si="2221"/>
        <v>2600</v>
      </c>
      <c r="H2218" s="385">
        <v>1383.6200000000001</v>
      </c>
      <c r="I2218" s="385">
        <f t="shared" si="2222"/>
        <v>53.216153846153844</v>
      </c>
      <c r="J2218" s="106"/>
      <c r="K2218" s="106"/>
      <c r="L2218" s="408"/>
      <c r="M2218" s="408"/>
      <c r="N2218" s="408"/>
      <c r="O2218" s="408"/>
      <c r="P2218" s="408"/>
      <c r="Q2218" s="408"/>
      <c r="R2218" s="2091"/>
      <c r="S2218" s="2091"/>
      <c r="T2218" s="2091"/>
      <c r="U2218" s="2091"/>
      <c r="V2218" s="2091"/>
      <c r="W2218" s="2091"/>
      <c r="X2218" s="2091"/>
      <c r="Y2218" s="2091"/>
      <c r="Z2218" s="2091"/>
      <c r="AA2218" s="2091"/>
      <c r="AB2218" s="2091"/>
      <c r="AC2218" s="2091"/>
      <c r="AD2218" s="3320"/>
      <c r="AE2218" s="2091"/>
      <c r="AF2218" s="3556"/>
      <c r="AG2218" s="2091"/>
      <c r="AH2218" s="2091"/>
      <c r="AI2218" s="2091"/>
      <c r="AJ2218" s="2091"/>
      <c r="AK2218" s="2091"/>
      <c r="AL2218" s="1816"/>
      <c r="AM2218" s="1340"/>
    </row>
    <row r="2219" spans="1:39" s="52" customFormat="1" x14ac:dyDescent="0.25">
      <c r="A2219" s="664"/>
      <c r="B2219" s="1343"/>
      <c r="C2219" s="2681" t="s">
        <v>261</v>
      </c>
      <c r="D2219" s="365"/>
      <c r="E2219" s="365"/>
      <c r="F2219" s="639"/>
      <c r="G2219" s="385"/>
      <c r="H2219" s="385"/>
      <c r="I2219" s="385"/>
      <c r="J2219" s="106"/>
      <c r="K2219" s="106"/>
      <c r="L2219" s="408"/>
      <c r="M2219" s="408"/>
      <c r="N2219" s="408"/>
      <c r="O2219" s="408"/>
      <c r="P2219" s="408"/>
      <c r="Q2219" s="408"/>
      <c r="R2219" s="2091">
        <v>142.77000000000001</v>
      </c>
      <c r="S2219" s="2091">
        <v>142.77000000000001</v>
      </c>
      <c r="T2219" s="2091">
        <v>142.77000000000001</v>
      </c>
      <c r="U2219" s="2091">
        <v>35.692500000000003</v>
      </c>
      <c r="V2219" s="2091">
        <v>35.692500000000003</v>
      </c>
      <c r="W2219" s="2091">
        <v>35.692500000000003</v>
      </c>
      <c r="X2219" s="2091">
        <v>35.692500000000003</v>
      </c>
      <c r="Y2219" s="2091">
        <v>35.692500000000003</v>
      </c>
      <c r="Z2219" s="2091">
        <v>83.758399999999995</v>
      </c>
      <c r="AA2219" s="2091">
        <v>79.9512</v>
      </c>
      <c r="AB2219" s="2091">
        <v>55.204399999999993</v>
      </c>
      <c r="AC2219" s="2091">
        <v>55.204399999999993</v>
      </c>
      <c r="AD2219" s="3287">
        <f t="shared" ref="AD2219" si="2226">AC2219</f>
        <v>55.204399999999993</v>
      </c>
      <c r="AE2219" s="2091">
        <f t="shared" ref="AE2219" si="2227">AK2219-AJ2219-AG2219</f>
        <v>0</v>
      </c>
      <c r="AF2219" s="3556"/>
      <c r="AG2219" s="2091"/>
      <c r="AH2219" s="2091">
        <f>AE2219-AD2219</f>
        <v>-55.204399999999993</v>
      </c>
      <c r="AI2219" s="2091">
        <v>0</v>
      </c>
      <c r="AJ2219" s="2091">
        <v>0</v>
      </c>
      <c r="AK2219" s="2091">
        <v>0</v>
      </c>
      <c r="AL2219" s="1816"/>
      <c r="AM2219" s="1340"/>
    </row>
    <row r="2220" spans="1:39" s="52" customFormat="1" ht="30" x14ac:dyDescent="0.25">
      <c r="A2220" s="664"/>
      <c r="B2220" s="1343"/>
      <c r="C2220" s="2683" t="s">
        <v>423</v>
      </c>
      <c r="D2220" s="365"/>
      <c r="E2220" s="365"/>
      <c r="F2220" s="639"/>
      <c r="G2220" s="385"/>
      <c r="H2220" s="385"/>
      <c r="I2220" s="385"/>
      <c r="J2220" s="106"/>
      <c r="K2220" s="106"/>
      <c r="L2220" s="408"/>
      <c r="M2220" s="408"/>
      <c r="N2220" s="408"/>
      <c r="O2220" s="408"/>
      <c r="P2220" s="408"/>
      <c r="Q2220" s="408"/>
      <c r="R2220" s="2091"/>
      <c r="S2220" s="2091"/>
      <c r="T2220" s="2091"/>
      <c r="U2220" s="2091"/>
      <c r="V2220" s="2091"/>
      <c r="W2220" s="2091"/>
      <c r="X2220" s="2091"/>
      <c r="Y2220" s="2091"/>
      <c r="Z2220" s="2091"/>
      <c r="AA2220" s="2091"/>
      <c r="AB2220" s="2091"/>
      <c r="AC2220" s="2091"/>
      <c r="AD2220" s="3320"/>
      <c r="AE2220" s="2091"/>
      <c r="AF2220" s="3556"/>
      <c r="AG2220" s="2091"/>
      <c r="AH2220" s="2091"/>
      <c r="AI2220" s="2091"/>
      <c r="AJ2220" s="2091"/>
      <c r="AK2220" s="2091"/>
      <c r="AL2220" s="1816"/>
      <c r="AM2220" s="1340"/>
    </row>
    <row r="2221" spans="1:39" s="52" customFormat="1" ht="47.25" x14ac:dyDescent="0.25">
      <c r="A2221" s="664"/>
      <c r="B2221" s="1343"/>
      <c r="C2221" s="2730" t="s">
        <v>435</v>
      </c>
      <c r="D2221" s="365"/>
      <c r="E2221" s="365"/>
      <c r="F2221" s="639">
        <f>F2222+F2227</f>
        <v>332</v>
      </c>
      <c r="G2221" s="385">
        <f t="shared" ref="G2221:H2221" si="2228">G2222+G2227</f>
        <v>332</v>
      </c>
      <c r="H2221" s="385">
        <f t="shared" si="2228"/>
        <v>17</v>
      </c>
      <c r="I2221" s="385">
        <f>H2221/G2221*100</f>
        <v>5.1204819277108431</v>
      </c>
      <c r="J2221" s="106"/>
      <c r="K2221" s="106"/>
      <c r="L2221" s="408"/>
      <c r="M2221" s="408"/>
      <c r="N2221" s="408"/>
      <c r="O2221" s="408"/>
      <c r="P2221" s="408"/>
      <c r="Q2221" s="408"/>
      <c r="R2221" s="2091">
        <v>2855.2918999999997</v>
      </c>
      <c r="S2221" s="2091">
        <v>2855.2918999999997</v>
      </c>
      <c r="T2221" s="2091">
        <v>2855.2918999999997</v>
      </c>
      <c r="U2221" s="2091">
        <v>713.82297499999993</v>
      </c>
      <c r="V2221" s="2091">
        <v>713.82297499999993</v>
      </c>
      <c r="W2221" s="2091">
        <v>713.82297499999993</v>
      </c>
      <c r="X2221" s="2091">
        <v>713.82297499999993</v>
      </c>
      <c r="Y2221" s="2091">
        <v>713.82297499999993</v>
      </c>
      <c r="Z2221" s="2091">
        <v>1665.1110416666666</v>
      </c>
      <c r="AA2221" s="2091">
        <v>1584.3029099999999</v>
      </c>
      <c r="AB2221" s="2091">
        <v>1020.3636399999999</v>
      </c>
      <c r="AC2221" s="2091">
        <v>1020.3636399999999</v>
      </c>
      <c r="AD2221" s="3287">
        <f t="shared" ref="AD2221" si="2229">AC2221</f>
        <v>1020.3636399999999</v>
      </c>
      <c r="AE2221" s="2091">
        <f t="shared" ref="AE2221" si="2230">AK2221-AJ2221-AG2221</f>
        <v>46.925629999999998</v>
      </c>
      <c r="AF2221" s="3556"/>
      <c r="AG2221" s="2091"/>
      <c r="AH2221" s="2091">
        <f>AE2221-AD2221</f>
        <v>-973.43800999999996</v>
      </c>
      <c r="AI2221" s="2091"/>
      <c r="AJ2221" s="2091">
        <v>-2.63916</v>
      </c>
      <c r="AK2221" s="2091">
        <v>44.286470000000001</v>
      </c>
      <c r="AL2221" s="1816"/>
      <c r="AM2221" s="1340"/>
    </row>
    <row r="2222" spans="1:39" s="52" customFormat="1" ht="30" x14ac:dyDescent="0.25">
      <c r="A2222" s="664"/>
      <c r="B2222" s="1343"/>
      <c r="C2222" s="2683" t="s">
        <v>436</v>
      </c>
      <c r="D2222" s="365"/>
      <c r="E2222" s="365"/>
      <c r="F2222" s="639">
        <f>SUM(F2223:F2226)</f>
        <v>110</v>
      </c>
      <c r="G2222" s="385">
        <f t="shared" ref="G2222:H2222" si="2231">SUM(G2223:G2226)</f>
        <v>110</v>
      </c>
      <c r="H2222" s="385">
        <f t="shared" si="2231"/>
        <v>15</v>
      </c>
      <c r="I2222" s="385">
        <f>H2222/G2222*100</f>
        <v>13.636363636363635</v>
      </c>
      <c r="J2222" s="106"/>
      <c r="K2222" s="106"/>
      <c r="L2222" s="408"/>
      <c r="M2222" s="408"/>
      <c r="N2222" s="408"/>
      <c r="O2222" s="408"/>
      <c r="P2222" s="408"/>
      <c r="Q2222" s="408"/>
      <c r="R2222" s="2091"/>
      <c r="S2222" s="2091"/>
      <c r="T2222" s="2091"/>
      <c r="U2222" s="2091"/>
      <c r="V2222" s="2091"/>
      <c r="W2222" s="2091"/>
      <c r="X2222" s="2091"/>
      <c r="Y2222" s="2091"/>
      <c r="Z2222" s="2091"/>
      <c r="AA2222" s="2091"/>
      <c r="AB2222" s="2091"/>
      <c r="AC2222" s="2091"/>
      <c r="AD2222" s="3320"/>
      <c r="AE2222" s="2091"/>
      <c r="AF2222" s="3556"/>
      <c r="AG2222" s="2091"/>
      <c r="AH2222" s="2091"/>
      <c r="AI2222" s="2091"/>
      <c r="AJ2222" s="2091"/>
      <c r="AK2222" s="2091"/>
      <c r="AL2222" s="1816"/>
      <c r="AM2222" s="1340"/>
    </row>
    <row r="2223" spans="1:39" s="52" customFormat="1" ht="30" x14ac:dyDescent="0.25">
      <c r="A2223" s="664"/>
      <c r="B2223" s="1343"/>
      <c r="C2223" s="2038" t="s">
        <v>437</v>
      </c>
      <c r="D2223" s="365"/>
      <c r="E2223" s="365"/>
      <c r="F2223" s="639">
        <v>97</v>
      </c>
      <c r="G2223" s="3168">
        <f>F2223</f>
        <v>97</v>
      </c>
      <c r="H2223" s="385">
        <v>15</v>
      </c>
      <c r="I2223" s="385">
        <f>H2223/G2223*100</f>
        <v>15.463917525773196</v>
      </c>
      <c r="J2223" s="106"/>
      <c r="K2223" s="106"/>
      <c r="L2223" s="408"/>
      <c r="M2223" s="408"/>
      <c r="N2223" s="408"/>
      <c r="O2223" s="408"/>
      <c r="P2223" s="408"/>
      <c r="Q2223" s="408"/>
      <c r="R2223" s="2091"/>
      <c r="S2223" s="2091"/>
      <c r="T2223" s="2091"/>
      <c r="U2223" s="2091"/>
      <c r="V2223" s="2091"/>
      <c r="W2223" s="2091"/>
      <c r="X2223" s="2091"/>
      <c r="Y2223" s="2091"/>
      <c r="Z2223" s="2091"/>
      <c r="AA2223" s="2091"/>
      <c r="AB2223" s="2091"/>
      <c r="AC2223" s="2091"/>
      <c r="AD2223" s="3320"/>
      <c r="AE2223" s="2091"/>
      <c r="AF2223" s="3556"/>
      <c r="AG2223" s="2091"/>
      <c r="AH2223" s="2091"/>
      <c r="AI2223" s="2091"/>
      <c r="AJ2223" s="2091"/>
      <c r="AK2223" s="2091"/>
      <c r="AL2223" s="1816"/>
      <c r="AM2223" s="1340"/>
    </row>
    <row r="2224" spans="1:39" s="52" customFormat="1" ht="45" x14ac:dyDescent="0.25">
      <c r="A2224" s="664"/>
      <c r="B2224" s="1343"/>
      <c r="C2224" s="2038" t="s">
        <v>438</v>
      </c>
      <c r="D2224" s="365"/>
      <c r="E2224" s="365"/>
      <c r="F2224" s="639"/>
      <c r="G2224" s="385"/>
      <c r="H2224" s="385"/>
      <c r="I2224" s="385"/>
      <c r="J2224" s="106"/>
      <c r="K2224" s="106"/>
      <c r="L2224" s="408"/>
      <c r="M2224" s="408"/>
      <c r="N2224" s="408"/>
      <c r="O2224" s="408"/>
      <c r="P2224" s="408"/>
      <c r="Q2224" s="408"/>
      <c r="R2224" s="2091"/>
      <c r="S2224" s="2091"/>
      <c r="T2224" s="2091"/>
      <c r="U2224" s="2091"/>
      <c r="V2224" s="2091"/>
      <c r="W2224" s="2091"/>
      <c r="X2224" s="2091"/>
      <c r="Y2224" s="2091"/>
      <c r="Z2224" s="2091"/>
      <c r="AA2224" s="2091"/>
      <c r="AB2224" s="2091"/>
      <c r="AC2224" s="2091"/>
      <c r="AD2224" s="3320"/>
      <c r="AE2224" s="2091"/>
      <c r="AF2224" s="3556"/>
      <c r="AG2224" s="2091"/>
      <c r="AH2224" s="2091"/>
      <c r="AI2224" s="2091"/>
      <c r="AJ2224" s="2091"/>
      <c r="AK2224" s="2091"/>
      <c r="AL2224" s="1816"/>
      <c r="AM2224" s="1340"/>
    </row>
    <row r="2225" spans="1:39" s="52" customFormat="1" ht="45" x14ac:dyDescent="0.25">
      <c r="A2225" s="664"/>
      <c r="B2225" s="1343"/>
      <c r="C2225" s="2038" t="s">
        <v>439</v>
      </c>
      <c r="D2225" s="365"/>
      <c r="E2225" s="365"/>
      <c r="F2225" s="639"/>
      <c r="G2225" s="385"/>
      <c r="H2225" s="385"/>
      <c r="I2225" s="385"/>
      <c r="J2225" s="106"/>
      <c r="K2225" s="106"/>
      <c r="L2225" s="408"/>
      <c r="M2225" s="408"/>
      <c r="N2225" s="408"/>
      <c r="O2225" s="408"/>
      <c r="P2225" s="408"/>
      <c r="Q2225" s="408"/>
      <c r="R2225" s="2091"/>
      <c r="S2225" s="2091"/>
      <c r="T2225" s="2091"/>
      <c r="U2225" s="2091"/>
      <c r="V2225" s="2091"/>
      <c r="W2225" s="2091"/>
      <c r="X2225" s="2091"/>
      <c r="Y2225" s="2091"/>
      <c r="Z2225" s="2091"/>
      <c r="AA2225" s="2091"/>
      <c r="AB2225" s="2091"/>
      <c r="AC2225" s="2091"/>
      <c r="AD2225" s="3320"/>
      <c r="AE2225" s="2091"/>
      <c r="AF2225" s="3556"/>
      <c r="AG2225" s="2091"/>
      <c r="AH2225" s="2091"/>
      <c r="AI2225" s="2091"/>
      <c r="AJ2225" s="2091"/>
      <c r="AK2225" s="2091"/>
      <c r="AL2225" s="1816"/>
      <c r="AM2225" s="1340"/>
    </row>
    <row r="2226" spans="1:39" s="52" customFormat="1" ht="30" x14ac:dyDescent="0.25">
      <c r="A2226" s="664"/>
      <c r="B2226" s="1343"/>
      <c r="C2226" s="2038" t="s">
        <v>440</v>
      </c>
      <c r="D2226" s="365"/>
      <c r="E2226" s="365"/>
      <c r="F2226" s="639">
        <v>13</v>
      </c>
      <c r="G2226" s="3168">
        <f>F2226</f>
        <v>13</v>
      </c>
      <c r="H2226" s="385"/>
      <c r="I2226" s="385">
        <f>H2226/G2226*100</f>
        <v>0</v>
      </c>
      <c r="J2226" s="106"/>
      <c r="K2226" s="106"/>
      <c r="L2226" s="408"/>
      <c r="M2226" s="408"/>
      <c r="N2226" s="408"/>
      <c r="O2226" s="408"/>
      <c r="P2226" s="408"/>
      <c r="Q2226" s="408"/>
      <c r="R2226" s="2091"/>
      <c r="S2226" s="2091"/>
      <c r="T2226" s="2091"/>
      <c r="U2226" s="2091"/>
      <c r="V2226" s="2091"/>
      <c r="W2226" s="2091"/>
      <c r="X2226" s="2091"/>
      <c r="Y2226" s="2091"/>
      <c r="Z2226" s="2091"/>
      <c r="AA2226" s="2091"/>
      <c r="AB2226" s="2091"/>
      <c r="AC2226" s="2091"/>
      <c r="AD2226" s="3320"/>
      <c r="AE2226" s="2091"/>
      <c r="AF2226" s="3556"/>
      <c r="AG2226" s="2091"/>
      <c r="AH2226" s="2091"/>
      <c r="AI2226" s="2091"/>
      <c r="AJ2226" s="2091"/>
      <c r="AK2226" s="2091"/>
      <c r="AL2226" s="1816"/>
      <c r="AM2226" s="1340"/>
    </row>
    <row r="2227" spans="1:39" s="52" customFormat="1" ht="45" x14ac:dyDescent="0.25">
      <c r="A2227" s="664"/>
      <c r="B2227" s="1343"/>
      <c r="C2227" s="2683" t="s">
        <v>441</v>
      </c>
      <c r="D2227" s="365"/>
      <c r="E2227" s="365"/>
      <c r="F2227" s="639">
        <f>SUM(F2228:F2231)</f>
        <v>222</v>
      </c>
      <c r="G2227" s="385">
        <f t="shared" ref="G2227" si="2232">SUM(G2228:G2231)</f>
        <v>222</v>
      </c>
      <c r="H2227" s="385">
        <f>H2228+H2230+H2231</f>
        <v>2</v>
      </c>
      <c r="I2227" s="385">
        <f>H2227/G2227*100</f>
        <v>0.90090090090090091</v>
      </c>
      <c r="J2227" s="106"/>
      <c r="K2227" s="106"/>
      <c r="L2227" s="408"/>
      <c r="M2227" s="408"/>
      <c r="N2227" s="408"/>
      <c r="O2227" s="408"/>
      <c r="P2227" s="408"/>
      <c r="Q2227" s="408"/>
      <c r="R2227" s="2091"/>
      <c r="S2227" s="2091"/>
      <c r="T2227" s="2091"/>
      <c r="U2227" s="2091"/>
      <c r="V2227" s="2091"/>
      <c r="W2227" s="2091"/>
      <c r="X2227" s="2091"/>
      <c r="Y2227" s="2091"/>
      <c r="Z2227" s="2091"/>
      <c r="AA2227" s="2091"/>
      <c r="AB2227" s="2091"/>
      <c r="AC2227" s="2091"/>
      <c r="AD2227" s="3320"/>
      <c r="AE2227" s="2091"/>
      <c r="AF2227" s="3556"/>
      <c r="AG2227" s="2091"/>
      <c r="AH2227" s="2091"/>
      <c r="AI2227" s="2091"/>
      <c r="AJ2227" s="2091"/>
      <c r="AK2227" s="2091"/>
      <c r="AL2227" s="1816"/>
      <c r="AM2227" s="1340"/>
    </row>
    <row r="2228" spans="1:39" s="52" customFormat="1" ht="30" x14ac:dyDescent="0.25">
      <c r="A2228" s="664"/>
      <c r="B2228" s="1343"/>
      <c r="C2228" s="2038" t="s">
        <v>442</v>
      </c>
      <c r="D2228" s="365"/>
      <c r="E2228" s="365"/>
      <c r="F2228" s="639">
        <v>78</v>
      </c>
      <c r="G2228" s="3168">
        <f>F2228</f>
        <v>78</v>
      </c>
      <c r="H2228" s="385">
        <v>2</v>
      </c>
      <c r="I2228" s="385">
        <f>H2228/G2228*100</f>
        <v>2.5641025641025639</v>
      </c>
      <c r="J2228" s="106"/>
      <c r="K2228" s="106"/>
      <c r="L2228" s="408"/>
      <c r="M2228" s="408"/>
      <c r="N2228" s="408"/>
      <c r="O2228" s="408"/>
      <c r="P2228" s="408"/>
      <c r="Q2228" s="408"/>
      <c r="R2228" s="2091"/>
      <c r="S2228" s="2091"/>
      <c r="T2228" s="2091"/>
      <c r="U2228" s="2091"/>
      <c r="V2228" s="2091"/>
      <c r="W2228" s="2091"/>
      <c r="X2228" s="2091"/>
      <c r="Y2228" s="2091"/>
      <c r="Z2228" s="2091"/>
      <c r="AA2228" s="2091"/>
      <c r="AB2228" s="2091"/>
      <c r="AC2228" s="2091"/>
      <c r="AD2228" s="3320"/>
      <c r="AE2228" s="2091"/>
      <c r="AF2228" s="3556"/>
      <c r="AG2228" s="2091"/>
      <c r="AH2228" s="2091"/>
      <c r="AI2228" s="2091"/>
      <c r="AJ2228" s="2091"/>
      <c r="AK2228" s="2091"/>
      <c r="AL2228" s="1816"/>
      <c r="AM2228" s="1340"/>
    </row>
    <row r="2229" spans="1:39" s="52" customFormat="1" ht="30" x14ac:dyDescent="0.25">
      <c r="A2229" s="664"/>
      <c r="B2229" s="1343"/>
      <c r="C2229" s="2038" t="s">
        <v>515</v>
      </c>
      <c r="D2229" s="365"/>
      <c r="E2229" s="365"/>
      <c r="F2229" s="639"/>
      <c r="G2229" s="385"/>
      <c r="H2229" s="385"/>
      <c r="I2229" s="385"/>
      <c r="J2229" s="106"/>
      <c r="K2229" s="106"/>
      <c r="L2229" s="408"/>
      <c r="M2229" s="408"/>
      <c r="N2229" s="408"/>
      <c r="O2229" s="408"/>
      <c r="P2229" s="408"/>
      <c r="Q2229" s="408"/>
      <c r="R2229" s="2091"/>
      <c r="S2229" s="2091"/>
      <c r="T2229" s="2091"/>
      <c r="U2229" s="2091"/>
      <c r="V2229" s="2091"/>
      <c r="W2229" s="2091"/>
      <c r="X2229" s="2091"/>
      <c r="Y2229" s="2091"/>
      <c r="Z2229" s="2091"/>
      <c r="AA2229" s="2091"/>
      <c r="AB2229" s="2091"/>
      <c r="AC2229" s="2091"/>
      <c r="AD2229" s="3320"/>
      <c r="AE2229" s="2091"/>
      <c r="AF2229" s="3556"/>
      <c r="AG2229" s="2091"/>
      <c r="AH2229" s="2091"/>
      <c r="AI2229" s="2091"/>
      <c r="AJ2229" s="2091"/>
      <c r="AK2229" s="2091"/>
      <c r="AL2229" s="1816"/>
      <c r="AM2229" s="1340"/>
    </row>
    <row r="2230" spans="1:39" s="52" customFormat="1" ht="60" x14ac:dyDescent="0.25">
      <c r="A2230" s="664"/>
      <c r="B2230" s="1343"/>
      <c r="C2230" s="2038" t="s">
        <v>443</v>
      </c>
      <c r="D2230" s="365"/>
      <c r="E2230" s="365"/>
      <c r="F2230" s="639">
        <v>129</v>
      </c>
      <c r="G2230" s="3168">
        <f>F2230</f>
        <v>129</v>
      </c>
      <c r="H2230" s="385"/>
      <c r="I2230" s="385">
        <f>H2230/G2230*100</f>
        <v>0</v>
      </c>
      <c r="J2230" s="106"/>
      <c r="K2230" s="106"/>
      <c r="L2230" s="408"/>
      <c r="M2230" s="408"/>
      <c r="N2230" s="408"/>
      <c r="O2230" s="408"/>
      <c r="P2230" s="408"/>
      <c r="Q2230" s="408"/>
      <c r="R2230" s="2091"/>
      <c r="S2230" s="2091"/>
      <c r="T2230" s="2091"/>
      <c r="U2230" s="2091"/>
      <c r="V2230" s="2091"/>
      <c r="W2230" s="2091"/>
      <c r="X2230" s="2091"/>
      <c r="Y2230" s="2091"/>
      <c r="Z2230" s="2091"/>
      <c r="AA2230" s="2091"/>
      <c r="AB2230" s="2091"/>
      <c r="AC2230" s="2091"/>
      <c r="AD2230" s="3320"/>
      <c r="AE2230" s="2091"/>
      <c r="AF2230" s="3556"/>
      <c r="AG2230" s="2091"/>
      <c r="AH2230" s="2091"/>
      <c r="AI2230" s="2091"/>
      <c r="AJ2230" s="2091"/>
      <c r="AK2230" s="2091"/>
      <c r="AL2230" s="1816"/>
      <c r="AM2230" s="1340"/>
    </row>
    <row r="2231" spans="1:39" s="52" customFormat="1" ht="45" x14ac:dyDescent="0.25">
      <c r="A2231" s="664"/>
      <c r="B2231" s="1343"/>
      <c r="C2231" s="2038" t="s">
        <v>444</v>
      </c>
      <c r="D2231" s="365"/>
      <c r="E2231" s="365"/>
      <c r="F2231" s="639">
        <v>15</v>
      </c>
      <c r="G2231" s="3168">
        <f>F2231</f>
        <v>15</v>
      </c>
      <c r="H2231" s="385"/>
      <c r="I2231" s="385">
        <f>H2231/G2231*100</f>
        <v>0</v>
      </c>
      <c r="J2231" s="106"/>
      <c r="K2231" s="106"/>
      <c r="L2231" s="408"/>
      <c r="M2231" s="408"/>
      <c r="N2231" s="408"/>
      <c r="O2231" s="408"/>
      <c r="P2231" s="408"/>
      <c r="Q2231" s="408"/>
      <c r="R2231" s="2091"/>
      <c r="S2231" s="2091"/>
      <c r="T2231" s="2091"/>
      <c r="U2231" s="2091"/>
      <c r="V2231" s="2091"/>
      <c r="W2231" s="2091"/>
      <c r="X2231" s="2091"/>
      <c r="Y2231" s="2091"/>
      <c r="Z2231" s="2091"/>
      <c r="AA2231" s="2091"/>
      <c r="AB2231" s="2091"/>
      <c r="AC2231" s="2091"/>
      <c r="AD2231" s="3320"/>
      <c r="AE2231" s="2091"/>
      <c r="AF2231" s="3556"/>
      <c r="AG2231" s="2091"/>
      <c r="AH2231" s="2091"/>
      <c r="AI2231" s="2091"/>
      <c r="AJ2231" s="2091"/>
      <c r="AK2231" s="2091"/>
      <c r="AL2231" s="1816"/>
      <c r="AM2231" s="1340"/>
    </row>
    <row r="2232" spans="1:39" s="52" customFormat="1" ht="29.25" x14ac:dyDescent="0.25">
      <c r="A2232" s="664"/>
      <c r="B2232" s="1343"/>
      <c r="C2232" s="2682" t="s">
        <v>405</v>
      </c>
      <c r="D2232" s="365"/>
      <c r="E2232" s="365"/>
      <c r="F2232" s="639">
        <f>SUM(F2237)</f>
        <v>29</v>
      </c>
      <c r="G2232" s="385">
        <f t="shared" ref="G2232:H2232" si="2233">SUM(G2237)</f>
        <v>29</v>
      </c>
      <c r="H2232" s="385">
        <f t="shared" si="2233"/>
        <v>0</v>
      </c>
      <c r="I2232" s="385">
        <f>H2232/G2232*100</f>
        <v>0</v>
      </c>
      <c r="J2232" s="106"/>
      <c r="K2232" s="106"/>
      <c r="L2232" s="408"/>
      <c r="M2232" s="408"/>
      <c r="N2232" s="408"/>
      <c r="O2232" s="408"/>
      <c r="P2232" s="408"/>
      <c r="Q2232" s="408"/>
      <c r="R2232" s="2091"/>
      <c r="S2232" s="2091"/>
      <c r="T2232" s="2091"/>
      <c r="U2232" s="2091"/>
      <c r="V2232" s="2091"/>
      <c r="W2232" s="2091"/>
      <c r="X2232" s="2091"/>
      <c r="Y2232" s="2091"/>
      <c r="Z2232" s="2091"/>
      <c r="AA2232" s="2091"/>
      <c r="AB2232" s="2091"/>
      <c r="AC2232" s="2091"/>
      <c r="AD2232" s="3320"/>
      <c r="AE2232" s="2091"/>
      <c r="AF2232" s="3556"/>
      <c r="AG2232" s="2091"/>
      <c r="AH2232" s="2091"/>
      <c r="AI2232" s="2091"/>
      <c r="AJ2232" s="2091"/>
      <c r="AK2232" s="2091"/>
      <c r="AL2232" s="1816"/>
      <c r="AM2232" s="1340"/>
    </row>
    <row r="2233" spans="1:39" s="52" customFormat="1" x14ac:dyDescent="0.25">
      <c r="A2233" s="664"/>
      <c r="B2233" s="1343"/>
      <c r="C2233" s="2038" t="s">
        <v>390</v>
      </c>
      <c r="D2233" s="365"/>
      <c r="E2233" s="365"/>
      <c r="F2233" s="639"/>
      <c r="G2233" s="385"/>
      <c r="H2233" s="385"/>
      <c r="I2233" s="385"/>
      <c r="J2233" s="106"/>
      <c r="K2233" s="106"/>
      <c r="L2233" s="408"/>
      <c r="M2233" s="408"/>
      <c r="N2233" s="408"/>
      <c r="O2233" s="408"/>
      <c r="P2233" s="408"/>
      <c r="Q2233" s="408"/>
      <c r="R2233" s="2091"/>
      <c r="S2233" s="2091"/>
      <c r="T2233" s="2091"/>
      <c r="U2233" s="2091"/>
      <c r="V2233" s="2091"/>
      <c r="W2233" s="2091"/>
      <c r="X2233" s="2091"/>
      <c r="Y2233" s="2091"/>
      <c r="Z2233" s="2091"/>
      <c r="AA2233" s="2091"/>
      <c r="AB2233" s="2091"/>
      <c r="AC2233" s="2091"/>
      <c r="AD2233" s="3320"/>
      <c r="AE2233" s="2091"/>
      <c r="AF2233" s="3556"/>
      <c r="AG2233" s="2091"/>
      <c r="AH2233" s="2091"/>
      <c r="AI2233" s="2091"/>
      <c r="AJ2233" s="2091"/>
      <c r="AK2233" s="2091"/>
      <c r="AL2233" s="1816"/>
      <c r="AM2233" s="1340"/>
    </row>
    <row r="2234" spans="1:39" s="52" customFormat="1" ht="30" x14ac:dyDescent="0.25">
      <c r="A2234" s="664">
        <v>1</v>
      </c>
      <c r="B2234" s="1343">
        <v>1</v>
      </c>
      <c r="C2234" s="2683" t="s">
        <v>391</v>
      </c>
      <c r="D2234" s="365"/>
      <c r="E2234" s="365"/>
      <c r="F2234" s="639"/>
      <c r="G2234" s="74"/>
      <c r="H2234" s="385"/>
      <c r="I2234" s="385"/>
      <c r="J2234" s="106"/>
      <c r="K2234" s="106"/>
      <c r="L2234" s="408"/>
      <c r="M2234" s="408"/>
      <c r="N2234" s="408"/>
      <c r="O2234" s="408"/>
      <c r="P2234" s="408"/>
      <c r="Q2234" s="408"/>
      <c r="R2234" s="2091"/>
      <c r="S2234" s="2091"/>
      <c r="T2234" s="2091"/>
      <c r="U2234" s="2091"/>
      <c r="V2234" s="2091"/>
      <c r="W2234" s="2091"/>
      <c r="X2234" s="2091"/>
      <c r="Y2234" s="2091"/>
      <c r="Z2234" s="2091"/>
      <c r="AA2234" s="2091"/>
      <c r="AB2234" s="2091"/>
      <c r="AC2234" s="2091"/>
      <c r="AD2234" s="3320"/>
      <c r="AE2234" s="2091"/>
      <c r="AF2234" s="3556"/>
      <c r="AG2234" s="2091"/>
      <c r="AH2234" s="2091"/>
      <c r="AI2234" s="2091"/>
      <c r="AJ2234" s="2091"/>
      <c r="AK2234" s="2091"/>
      <c r="AL2234" s="1816"/>
      <c r="AM2234" s="1340"/>
    </row>
    <row r="2235" spans="1:39" s="52" customFormat="1" x14ac:dyDescent="0.25">
      <c r="A2235" s="664">
        <v>1</v>
      </c>
      <c r="B2235" s="1343">
        <v>1</v>
      </c>
      <c r="C2235" s="2038" t="s">
        <v>392</v>
      </c>
      <c r="D2235" s="365"/>
      <c r="E2235" s="365"/>
      <c r="F2235" s="639"/>
      <c r="G2235" s="74"/>
      <c r="H2235" s="385"/>
      <c r="I2235" s="385"/>
      <c r="J2235" s="106"/>
      <c r="K2235" s="106"/>
      <c r="L2235" s="408"/>
      <c r="M2235" s="408"/>
      <c r="N2235" s="408"/>
      <c r="O2235" s="408"/>
      <c r="P2235" s="408"/>
      <c r="Q2235" s="408"/>
      <c r="R2235" s="2091"/>
      <c r="S2235" s="2091"/>
      <c r="T2235" s="2091"/>
      <c r="U2235" s="2091"/>
      <c r="V2235" s="2091"/>
      <c r="W2235" s="2091"/>
      <c r="X2235" s="2091"/>
      <c r="Y2235" s="2091"/>
      <c r="Z2235" s="2091"/>
      <c r="AA2235" s="2091"/>
      <c r="AB2235" s="2091"/>
      <c r="AC2235" s="2091"/>
      <c r="AD2235" s="3320"/>
      <c r="AE2235" s="2091"/>
      <c r="AF2235" s="3556"/>
      <c r="AG2235" s="2091"/>
      <c r="AH2235" s="2091"/>
      <c r="AI2235" s="2091"/>
      <c r="AJ2235" s="2091"/>
      <c r="AK2235" s="2091"/>
      <c r="AL2235" s="1816"/>
      <c r="AM2235" s="1340"/>
    </row>
    <row r="2236" spans="1:39" s="52" customFormat="1" ht="30" x14ac:dyDescent="0.25">
      <c r="A2236" s="664">
        <v>1</v>
      </c>
      <c r="B2236" s="1343">
        <v>1</v>
      </c>
      <c r="C2236" s="2038" t="s">
        <v>414</v>
      </c>
      <c r="D2236" s="365"/>
      <c r="E2236" s="365"/>
      <c r="F2236" s="639"/>
      <c r="G2236" s="74"/>
      <c r="H2236" s="385"/>
      <c r="I2236" s="385"/>
      <c r="J2236" s="106"/>
      <c r="K2236" s="106"/>
      <c r="L2236" s="408"/>
      <c r="M2236" s="408"/>
      <c r="N2236" s="408"/>
      <c r="O2236" s="408"/>
      <c r="P2236" s="408"/>
      <c r="Q2236" s="408"/>
      <c r="R2236" s="2091"/>
      <c r="S2236" s="2091"/>
      <c r="T2236" s="2091"/>
      <c r="U2236" s="2091"/>
      <c r="V2236" s="2091"/>
      <c r="W2236" s="2091"/>
      <c r="X2236" s="2091"/>
      <c r="Y2236" s="2091"/>
      <c r="Z2236" s="2091"/>
      <c r="AA2236" s="2091"/>
      <c r="AB2236" s="2091"/>
      <c r="AC2236" s="2091"/>
      <c r="AD2236" s="3320"/>
      <c r="AE2236" s="2091"/>
      <c r="AF2236" s="3556"/>
      <c r="AG2236" s="2091"/>
      <c r="AH2236" s="2091"/>
      <c r="AI2236" s="2091"/>
      <c r="AJ2236" s="2091"/>
      <c r="AK2236" s="2091"/>
      <c r="AL2236" s="1816"/>
      <c r="AM2236" s="1340"/>
    </row>
    <row r="2237" spans="1:39" s="52" customFormat="1" ht="30" x14ac:dyDescent="0.25">
      <c r="A2237" s="664">
        <v>1</v>
      </c>
      <c r="B2237" s="1343">
        <v>1</v>
      </c>
      <c r="C2237" s="2038" t="s">
        <v>445</v>
      </c>
      <c r="D2237" s="365"/>
      <c r="E2237" s="365"/>
      <c r="F2237" s="639">
        <v>29</v>
      </c>
      <c r="G2237" s="3168">
        <f>F2237</f>
        <v>29</v>
      </c>
      <c r="H2237" s="385"/>
      <c r="I2237" s="385">
        <f>H2237/G2237*100</f>
        <v>0</v>
      </c>
      <c r="J2237" s="106"/>
      <c r="K2237" s="106"/>
      <c r="L2237" s="408"/>
      <c r="M2237" s="408"/>
      <c r="N2237" s="408"/>
      <c r="O2237" s="408"/>
      <c r="P2237" s="408"/>
      <c r="Q2237" s="408"/>
      <c r="R2237" s="2091"/>
      <c r="S2237" s="2091"/>
      <c r="T2237" s="2091"/>
      <c r="U2237" s="2091"/>
      <c r="V2237" s="2091"/>
      <c r="W2237" s="2091"/>
      <c r="X2237" s="2091"/>
      <c r="Y2237" s="2091"/>
      <c r="Z2237" s="2091"/>
      <c r="AA2237" s="2091"/>
      <c r="AB2237" s="2091"/>
      <c r="AC2237" s="2091"/>
      <c r="AD2237" s="3320"/>
      <c r="AE2237" s="2091"/>
      <c r="AF2237" s="3556"/>
      <c r="AG2237" s="2091"/>
      <c r="AH2237" s="2091"/>
      <c r="AI2237" s="2091"/>
      <c r="AJ2237" s="2091"/>
      <c r="AK2237" s="2091"/>
      <c r="AL2237" s="1816"/>
      <c r="AM2237" s="1340"/>
    </row>
    <row r="2238" spans="1:39" s="52" customFormat="1" ht="60" x14ac:dyDescent="0.25">
      <c r="A2238" s="664"/>
      <c r="B2238" s="1343">
        <v>1</v>
      </c>
      <c r="C2238" s="2038" t="s">
        <v>394</v>
      </c>
      <c r="D2238" s="365"/>
      <c r="E2238" s="365"/>
      <c r="F2238" s="639"/>
      <c r="G2238" s="74"/>
      <c r="H2238" s="385"/>
      <c r="I2238" s="385"/>
      <c r="J2238" s="106"/>
      <c r="K2238" s="106"/>
      <c r="L2238" s="408"/>
      <c r="M2238" s="408"/>
      <c r="N2238" s="408"/>
      <c r="O2238" s="408"/>
      <c r="P2238" s="408"/>
      <c r="Q2238" s="408"/>
      <c r="R2238" s="2091"/>
      <c r="S2238" s="2091"/>
      <c r="T2238" s="2091"/>
      <c r="U2238" s="2091"/>
      <c r="V2238" s="2091"/>
      <c r="W2238" s="2091"/>
      <c r="X2238" s="2091"/>
      <c r="Y2238" s="2091"/>
      <c r="Z2238" s="2091"/>
      <c r="AA2238" s="2091"/>
      <c r="AB2238" s="2091"/>
      <c r="AC2238" s="2091"/>
      <c r="AD2238" s="3320"/>
      <c r="AE2238" s="2091"/>
      <c r="AF2238" s="3556"/>
      <c r="AG2238" s="2091"/>
      <c r="AH2238" s="2091"/>
      <c r="AI2238" s="2091"/>
      <c r="AJ2238" s="2091"/>
      <c r="AK2238" s="2091"/>
      <c r="AL2238" s="1816"/>
      <c r="AM2238" s="1340"/>
    </row>
    <row r="2239" spans="1:39" s="52" customFormat="1" ht="45" x14ac:dyDescent="0.25">
      <c r="A2239" s="664">
        <v>1</v>
      </c>
      <c r="B2239" s="1343">
        <v>1</v>
      </c>
      <c r="C2239" s="2037" t="s">
        <v>395</v>
      </c>
      <c r="D2239" s="365"/>
      <c r="E2239" s="365"/>
      <c r="F2239" s="639"/>
      <c r="G2239" s="74"/>
      <c r="H2239" s="74"/>
      <c r="I2239" s="385"/>
      <c r="J2239" s="106"/>
      <c r="K2239" s="106"/>
      <c r="L2239" s="408"/>
      <c r="M2239" s="408"/>
      <c r="N2239" s="408"/>
      <c r="O2239" s="408"/>
      <c r="P2239" s="408"/>
      <c r="Q2239" s="408"/>
      <c r="R2239" s="2091"/>
      <c r="S2239" s="2091"/>
      <c r="T2239" s="2091"/>
      <c r="U2239" s="2091"/>
      <c r="V2239" s="2091"/>
      <c r="W2239" s="2091"/>
      <c r="X2239" s="2091"/>
      <c r="Y2239" s="2091"/>
      <c r="Z2239" s="2091"/>
      <c r="AA2239" s="2091"/>
      <c r="AB2239" s="2091"/>
      <c r="AC2239" s="2091"/>
      <c r="AD2239" s="3320"/>
      <c r="AE2239" s="2091"/>
      <c r="AF2239" s="3556"/>
      <c r="AG2239" s="2091"/>
      <c r="AH2239" s="2091"/>
      <c r="AI2239" s="2091"/>
      <c r="AJ2239" s="2091"/>
      <c r="AK2239" s="2091"/>
      <c r="AL2239" s="1816"/>
      <c r="AM2239" s="1340"/>
    </row>
    <row r="2240" spans="1:39" s="52" customFormat="1" ht="29.25" x14ac:dyDescent="0.25">
      <c r="A2240" s="664"/>
      <c r="B2240" s="1343">
        <v>1</v>
      </c>
      <c r="C2240" s="2682" t="s">
        <v>406</v>
      </c>
      <c r="D2240" s="1054"/>
      <c r="E2240" s="365"/>
      <c r="F2240" s="639"/>
      <c r="G2240" s="74"/>
      <c r="H2240" s="74"/>
      <c r="I2240" s="385"/>
      <c r="J2240" s="106"/>
      <c r="K2240" s="106"/>
      <c r="L2240" s="408"/>
      <c r="M2240" s="408"/>
      <c r="N2240" s="408"/>
      <c r="O2240" s="408"/>
      <c r="P2240" s="408"/>
      <c r="Q2240" s="408"/>
      <c r="R2240" s="2091"/>
      <c r="S2240" s="2091"/>
      <c r="T2240" s="2091"/>
      <c r="U2240" s="2091"/>
      <c r="V2240" s="2091"/>
      <c r="W2240" s="2091"/>
      <c r="X2240" s="2091"/>
      <c r="Y2240" s="2091"/>
      <c r="Z2240" s="2091"/>
      <c r="AA2240" s="2091"/>
      <c r="AB2240" s="2091"/>
      <c r="AC2240" s="2091"/>
      <c r="AD2240" s="3320"/>
      <c r="AE2240" s="2091"/>
      <c r="AF2240" s="3556"/>
      <c r="AG2240" s="2091"/>
      <c r="AH2240" s="2091"/>
      <c r="AI2240" s="2091"/>
      <c r="AJ2240" s="2091"/>
      <c r="AK2240" s="2091"/>
      <c r="AL2240" s="1816"/>
      <c r="AM2240" s="1340"/>
    </row>
    <row r="2241" spans="1:39" s="52" customFormat="1" x14ac:dyDescent="0.25">
      <c r="A2241" s="664">
        <v>1</v>
      </c>
      <c r="B2241" s="1343">
        <v>1</v>
      </c>
      <c r="C2241" s="2682" t="s">
        <v>416</v>
      </c>
      <c r="D2241" s="365"/>
      <c r="E2241" s="365"/>
      <c r="F2241" s="639"/>
      <c r="G2241" s="74"/>
      <c r="H2241" s="74"/>
      <c r="I2241" s="385"/>
      <c r="J2241" s="106"/>
      <c r="K2241" s="106"/>
      <c r="L2241" s="408"/>
      <c r="M2241" s="408"/>
      <c r="N2241" s="408"/>
      <c r="O2241" s="408"/>
      <c r="P2241" s="408"/>
      <c r="Q2241" s="408"/>
      <c r="R2241" s="2091"/>
      <c r="S2241" s="2091"/>
      <c r="T2241" s="2091"/>
      <c r="U2241" s="2091"/>
      <c r="V2241" s="2091"/>
      <c r="W2241" s="2091"/>
      <c r="X2241" s="2091"/>
      <c r="Y2241" s="2091"/>
      <c r="Z2241" s="2091"/>
      <c r="AA2241" s="2091"/>
      <c r="AB2241" s="2091"/>
      <c r="AC2241" s="2091"/>
      <c r="AD2241" s="3320"/>
      <c r="AE2241" s="2091"/>
      <c r="AF2241" s="3556"/>
      <c r="AG2241" s="2091"/>
      <c r="AH2241" s="2091"/>
      <c r="AI2241" s="2091"/>
      <c r="AJ2241" s="2091"/>
      <c r="AK2241" s="2091"/>
      <c r="AL2241" s="1816"/>
      <c r="AM2241" s="1340"/>
    </row>
    <row r="2242" spans="1:39" s="52" customFormat="1" x14ac:dyDescent="0.25">
      <c r="A2242" s="664">
        <v>1</v>
      </c>
      <c r="B2242" s="1343">
        <v>1</v>
      </c>
      <c r="C2242" s="2038" t="s">
        <v>417</v>
      </c>
      <c r="D2242" s="187"/>
      <c r="E2242" s="365"/>
      <c r="F2242" s="640"/>
      <c r="G2242" s="348"/>
      <c r="H2242" s="348"/>
      <c r="I2242" s="348"/>
      <c r="J2242" s="106"/>
      <c r="K2242" s="106"/>
      <c r="L2242" s="408"/>
      <c r="M2242" s="408"/>
      <c r="N2242" s="408"/>
      <c r="O2242" s="408"/>
      <c r="P2242" s="408"/>
      <c r="Q2242" s="408"/>
      <c r="R2242" s="782"/>
      <c r="S2242" s="782"/>
      <c r="T2242" s="782"/>
      <c r="U2242" s="782"/>
      <c r="V2242" s="782"/>
      <c r="W2242" s="782"/>
      <c r="X2242" s="782"/>
      <c r="Y2242" s="782"/>
      <c r="Z2242" s="782"/>
      <c r="AA2242" s="782"/>
      <c r="AB2242" s="782"/>
      <c r="AC2242" s="782"/>
      <c r="AD2242" s="3321">
        <f>R2242/12*$C$3</f>
        <v>0</v>
      </c>
      <c r="AE2242" s="782">
        <f>AK2242-AJ2242</f>
        <v>0</v>
      </c>
      <c r="AF2242" s="3557"/>
      <c r="AG2242" s="782"/>
      <c r="AH2242" s="782">
        <f>AE2242-AD2242</f>
        <v>0</v>
      </c>
      <c r="AI2242" s="782"/>
      <c r="AJ2242" s="782"/>
      <c r="AK2242" s="782"/>
      <c r="AL2242" s="1816"/>
      <c r="AM2242" s="1340"/>
    </row>
    <row r="2243" spans="1:39" s="52" customFormat="1" x14ac:dyDescent="0.25">
      <c r="A2243" s="664">
        <v>1</v>
      </c>
      <c r="B2243" s="1343">
        <v>1</v>
      </c>
      <c r="C2243" s="2700" t="s">
        <v>418</v>
      </c>
      <c r="D2243" s="449"/>
      <c r="E2243" s="365"/>
      <c r="F2243" s="639"/>
      <c r="G2243" s="385"/>
      <c r="H2243" s="385"/>
      <c r="I2243" s="348"/>
      <c r="J2243" s="106"/>
      <c r="K2243" s="106"/>
      <c r="L2243" s="408"/>
      <c r="M2243" s="408"/>
      <c r="N2243" s="408"/>
      <c r="O2243" s="408"/>
      <c r="P2243" s="408"/>
      <c r="Q2243" s="408"/>
      <c r="R2243" s="2091"/>
      <c r="S2243" s="2091"/>
      <c r="T2243" s="2091"/>
      <c r="U2243" s="2091"/>
      <c r="V2243" s="2091"/>
      <c r="W2243" s="2091"/>
      <c r="X2243" s="2091"/>
      <c r="Y2243" s="2091"/>
      <c r="Z2243" s="2091"/>
      <c r="AA2243" s="2091"/>
      <c r="AB2243" s="2091"/>
      <c r="AC2243" s="2091"/>
      <c r="AD2243" s="3320"/>
      <c r="AE2243" s="2091"/>
      <c r="AF2243" s="3556"/>
      <c r="AG2243" s="2091"/>
      <c r="AH2243" s="2091"/>
      <c r="AI2243" s="2091"/>
      <c r="AJ2243" s="2091"/>
      <c r="AK2243" s="2091"/>
      <c r="AL2243" s="1816"/>
      <c r="AM2243" s="1340"/>
    </row>
    <row r="2244" spans="1:39" s="52" customFormat="1" ht="29.25" x14ac:dyDescent="0.25">
      <c r="A2244" s="664">
        <v>1</v>
      </c>
      <c r="B2244" s="1343">
        <v>1</v>
      </c>
      <c r="C2244" s="2682" t="s">
        <v>396</v>
      </c>
      <c r="D2244" s="365"/>
      <c r="E2244" s="365"/>
      <c r="F2244" s="639">
        <v>840</v>
      </c>
      <c r="G2244" s="385">
        <f t="shared" si="2221"/>
        <v>840</v>
      </c>
      <c r="H2244" s="385">
        <v>639</v>
      </c>
      <c r="I2244" s="348">
        <f>H2244/G2244*100</f>
        <v>76.071428571428569</v>
      </c>
      <c r="J2244" s="106"/>
      <c r="K2244" s="106"/>
      <c r="L2244" s="408"/>
      <c r="M2244" s="408"/>
      <c r="N2244" s="408"/>
      <c r="O2244" s="408"/>
      <c r="P2244" s="408"/>
      <c r="Q2244" s="408"/>
      <c r="R2244" s="2091"/>
      <c r="S2244" s="2091"/>
      <c r="T2244" s="2091"/>
      <c r="U2244" s="2091"/>
      <c r="V2244" s="2091"/>
      <c r="W2244" s="2091"/>
      <c r="X2244" s="2091"/>
      <c r="Y2244" s="2091"/>
      <c r="Z2244" s="2091"/>
      <c r="AA2244" s="2091"/>
      <c r="AB2244" s="2091"/>
      <c r="AC2244" s="2091"/>
      <c r="AD2244" s="3320"/>
      <c r="AE2244" s="2091"/>
      <c r="AF2244" s="3556"/>
      <c r="AG2244" s="2091"/>
      <c r="AH2244" s="2091"/>
      <c r="AI2244" s="2091"/>
      <c r="AJ2244" s="2091"/>
      <c r="AK2244" s="2091"/>
      <c r="AL2244" s="1816"/>
      <c r="AM2244" s="1340"/>
    </row>
    <row r="2245" spans="1:39" s="52" customFormat="1" ht="30" x14ac:dyDescent="0.25">
      <c r="A2245" s="664">
        <v>1</v>
      </c>
      <c r="B2245" s="1343">
        <v>1</v>
      </c>
      <c r="C2245" s="1054" t="s">
        <v>255</v>
      </c>
      <c r="D2245" s="365"/>
      <c r="E2245" s="365"/>
      <c r="F2245" s="639"/>
      <c r="G2245" s="74"/>
      <c r="H2245" s="385"/>
      <c r="I2245" s="348"/>
      <c r="J2245" s="106"/>
      <c r="K2245" s="106"/>
      <c r="L2245" s="408"/>
      <c r="M2245" s="408"/>
      <c r="N2245" s="408"/>
      <c r="O2245" s="408"/>
      <c r="P2245" s="408"/>
      <c r="Q2245" s="408"/>
      <c r="R2245" s="2091"/>
      <c r="S2245" s="2091"/>
      <c r="T2245" s="2091"/>
      <c r="U2245" s="2091"/>
      <c r="V2245" s="2091"/>
      <c r="W2245" s="2091"/>
      <c r="X2245" s="2091"/>
      <c r="Y2245" s="2091"/>
      <c r="Z2245" s="2091"/>
      <c r="AA2245" s="2091"/>
      <c r="AB2245" s="2091"/>
      <c r="AC2245" s="2091"/>
      <c r="AD2245" s="3320"/>
      <c r="AE2245" s="2091"/>
      <c r="AF2245" s="3556"/>
      <c r="AG2245" s="2091"/>
      <c r="AH2245" s="2091"/>
      <c r="AI2245" s="2091"/>
      <c r="AJ2245" s="2091"/>
      <c r="AK2245" s="2091"/>
      <c r="AL2245" s="1816"/>
      <c r="AM2245" s="1340"/>
    </row>
    <row r="2246" spans="1:39" s="52" customFormat="1" ht="72" x14ac:dyDescent="0.25">
      <c r="A2246" s="664">
        <v>1</v>
      </c>
      <c r="B2246" s="1343">
        <v>1</v>
      </c>
      <c r="C2246" s="2682" t="s">
        <v>425</v>
      </c>
      <c r="D2246" s="365"/>
      <c r="E2246" s="365"/>
      <c r="F2246" s="639"/>
      <c r="G2246" s="385"/>
      <c r="H2246" s="385"/>
      <c r="I2246" s="348"/>
      <c r="J2246" s="106"/>
      <c r="K2246" s="106"/>
      <c r="L2246" s="408"/>
      <c r="M2246" s="408"/>
      <c r="N2246" s="408"/>
      <c r="O2246" s="408"/>
      <c r="P2246" s="408"/>
      <c r="Q2246" s="408"/>
      <c r="R2246" s="2091"/>
      <c r="S2246" s="2091"/>
      <c r="T2246" s="2091"/>
      <c r="U2246" s="2091"/>
      <c r="V2246" s="2091"/>
      <c r="W2246" s="2091"/>
      <c r="X2246" s="2091"/>
      <c r="Y2246" s="2091"/>
      <c r="Z2246" s="2091"/>
      <c r="AA2246" s="2091"/>
      <c r="AB2246" s="2091"/>
      <c r="AC2246" s="2091"/>
      <c r="AD2246" s="3320"/>
      <c r="AE2246" s="2091"/>
      <c r="AF2246" s="3556"/>
      <c r="AG2246" s="2091"/>
      <c r="AH2246" s="2091"/>
      <c r="AI2246" s="2091"/>
      <c r="AJ2246" s="2091"/>
      <c r="AK2246" s="2091"/>
      <c r="AL2246" s="1816"/>
      <c r="AM2246" s="1340"/>
    </row>
    <row r="2247" spans="1:39" s="52" customFormat="1" x14ac:dyDescent="0.25">
      <c r="A2247" s="664">
        <v>1</v>
      </c>
      <c r="B2247" s="1343">
        <v>1</v>
      </c>
      <c r="C2247" s="2759" t="s">
        <v>299</v>
      </c>
      <c r="D2247" s="365"/>
      <c r="E2247" s="365"/>
      <c r="F2247" s="639"/>
      <c r="G2247" s="74"/>
      <c r="H2247" s="385"/>
      <c r="I2247" s="348"/>
      <c r="J2247" s="106"/>
      <c r="K2247" s="106"/>
      <c r="L2247" s="408"/>
      <c r="M2247" s="408"/>
      <c r="N2247" s="408"/>
      <c r="O2247" s="408"/>
      <c r="P2247" s="408"/>
      <c r="Q2247" s="408"/>
      <c r="R2247" s="2091"/>
      <c r="S2247" s="2091"/>
      <c r="T2247" s="2091"/>
      <c r="U2247" s="2091"/>
      <c r="V2247" s="2091"/>
      <c r="W2247" s="2091"/>
      <c r="X2247" s="2091"/>
      <c r="Y2247" s="2091"/>
      <c r="Z2247" s="2091"/>
      <c r="AA2247" s="2091"/>
      <c r="AB2247" s="2091"/>
      <c r="AC2247" s="2091"/>
      <c r="AD2247" s="3320"/>
      <c r="AE2247" s="2091"/>
      <c r="AF2247" s="3556"/>
      <c r="AG2247" s="2091"/>
      <c r="AH2247" s="2091"/>
      <c r="AI2247" s="2091"/>
      <c r="AJ2247" s="2091"/>
      <c r="AK2247" s="2091"/>
      <c r="AL2247" s="1816"/>
      <c r="AM2247" s="1340"/>
    </row>
    <row r="2248" spans="1:39" s="52" customFormat="1" x14ac:dyDescent="0.25">
      <c r="A2248" s="664">
        <v>1</v>
      </c>
      <c r="B2248" s="1343">
        <v>1</v>
      </c>
      <c r="C2248" s="2686" t="s">
        <v>402</v>
      </c>
      <c r="D2248" s="365"/>
      <c r="E2248" s="365"/>
      <c r="F2248" s="640">
        <f>F2232+F2207</f>
        <v>3116.5</v>
      </c>
      <c r="G2248" s="98">
        <f>G2232+G2207</f>
        <v>3116.5</v>
      </c>
      <c r="H2248" s="348">
        <f>H2232+H2207</f>
        <v>772.6</v>
      </c>
      <c r="I2248" s="348">
        <f>H2248/G2248*100</f>
        <v>24.790630515000803</v>
      </c>
      <c r="J2248" s="106"/>
      <c r="K2248" s="106"/>
      <c r="L2248" s="408"/>
      <c r="M2248" s="408"/>
      <c r="N2248" s="408"/>
      <c r="O2248" s="408"/>
      <c r="P2248" s="408"/>
      <c r="Q2248" s="408"/>
      <c r="R2248" s="2091"/>
      <c r="S2248" s="2091"/>
      <c r="T2248" s="2091"/>
      <c r="U2248" s="2091"/>
      <c r="V2248" s="2091"/>
      <c r="W2248" s="2091"/>
      <c r="X2248" s="2091"/>
      <c r="Y2248" s="2091"/>
      <c r="Z2248" s="2091"/>
      <c r="AA2248" s="2091"/>
      <c r="AB2248" s="2091"/>
      <c r="AC2248" s="2091"/>
      <c r="AD2248" s="3320"/>
      <c r="AE2248" s="2091"/>
      <c r="AF2248" s="3556"/>
      <c r="AG2248" s="2091"/>
      <c r="AH2248" s="2091"/>
      <c r="AI2248" s="2091"/>
      <c r="AJ2248" s="2091"/>
      <c r="AK2248" s="2091"/>
      <c r="AL2248" s="1816"/>
      <c r="AM2248" s="1340"/>
    </row>
    <row r="2249" spans="1:39" s="52" customFormat="1" ht="29.25" x14ac:dyDescent="0.25">
      <c r="A2249" s="664">
        <v>1</v>
      </c>
      <c r="B2249" s="1343">
        <v>1</v>
      </c>
      <c r="C2249" s="2686" t="s">
        <v>446</v>
      </c>
      <c r="D2249" s="365"/>
      <c r="E2249" s="365"/>
      <c r="F2249" s="640">
        <f>F2221</f>
        <v>332</v>
      </c>
      <c r="G2249" s="98">
        <f>G2221</f>
        <v>332</v>
      </c>
      <c r="H2249" s="348">
        <f>H2221</f>
        <v>17</v>
      </c>
      <c r="I2249" s="348">
        <f>H2249/G2249*100</f>
        <v>5.1204819277108431</v>
      </c>
      <c r="J2249" s="106"/>
      <c r="K2249" s="106"/>
      <c r="L2249" s="408"/>
      <c r="M2249" s="408"/>
      <c r="N2249" s="408"/>
      <c r="O2249" s="408"/>
      <c r="P2249" s="408"/>
      <c r="Q2249" s="408"/>
      <c r="R2249" s="2091"/>
      <c r="S2249" s="2091"/>
      <c r="T2249" s="2091"/>
      <c r="U2249" s="2091"/>
      <c r="V2249" s="2091"/>
      <c r="W2249" s="2091"/>
      <c r="X2249" s="2091"/>
      <c r="Y2249" s="2091"/>
      <c r="Z2249" s="2091"/>
      <c r="AA2249" s="2091"/>
      <c r="AB2249" s="2091"/>
      <c r="AC2249" s="2091"/>
      <c r="AD2249" s="3320"/>
      <c r="AE2249" s="2091"/>
      <c r="AF2249" s="3556"/>
      <c r="AG2249" s="2091"/>
      <c r="AH2249" s="2091"/>
      <c r="AI2249" s="2091"/>
      <c r="AJ2249" s="2091"/>
      <c r="AK2249" s="2091"/>
      <c r="AL2249" s="1816"/>
      <c r="AM2249" s="1340"/>
    </row>
    <row r="2250" spans="1:39" s="52" customFormat="1" ht="29.25" x14ac:dyDescent="0.25">
      <c r="A2250" s="664">
        <v>1</v>
      </c>
      <c r="B2250" s="1343">
        <v>1</v>
      </c>
      <c r="C2250" s="2686" t="s">
        <v>403</v>
      </c>
      <c r="D2250" s="365"/>
      <c r="E2250" s="365"/>
      <c r="F2250" s="640">
        <f>F2240+F2215</f>
        <v>2376.5957446808511</v>
      </c>
      <c r="G2250" s="98">
        <f>G2240+G2215</f>
        <v>2376.5957446808511</v>
      </c>
      <c r="H2250" s="348">
        <f>H2240+H2215</f>
        <v>1431.1936170212766</v>
      </c>
      <c r="I2250" s="348">
        <f>H2250/G2250*100</f>
        <v>60.220322291853179</v>
      </c>
      <c r="J2250" s="106"/>
      <c r="K2250" s="106"/>
      <c r="L2250" s="408"/>
      <c r="M2250" s="408"/>
      <c r="N2250" s="408"/>
      <c r="O2250" s="408"/>
      <c r="P2250" s="408"/>
      <c r="Q2250" s="408"/>
      <c r="R2250" s="2091"/>
      <c r="S2250" s="2091"/>
      <c r="T2250" s="2091"/>
      <c r="U2250" s="2091"/>
      <c r="V2250" s="2091"/>
      <c r="W2250" s="2091"/>
      <c r="X2250" s="2091"/>
      <c r="Y2250" s="2091"/>
      <c r="Z2250" s="2091"/>
      <c r="AA2250" s="2091"/>
      <c r="AB2250" s="2091"/>
      <c r="AC2250" s="2091"/>
      <c r="AD2250" s="3320"/>
      <c r="AE2250" s="2091"/>
      <c r="AF2250" s="3556"/>
      <c r="AG2250" s="2091"/>
      <c r="AH2250" s="2091"/>
      <c r="AI2250" s="2091"/>
      <c r="AJ2250" s="2091"/>
      <c r="AK2250" s="2091"/>
      <c r="AL2250" s="1816"/>
      <c r="AM2250" s="1340"/>
    </row>
    <row r="2251" spans="1:39" s="52" customFormat="1" ht="29.25" x14ac:dyDescent="0.25">
      <c r="A2251" s="664">
        <v>1</v>
      </c>
      <c r="B2251" s="1343">
        <v>1</v>
      </c>
      <c r="C2251" s="2686" t="s">
        <v>404</v>
      </c>
      <c r="D2251" s="365"/>
      <c r="E2251" s="365"/>
      <c r="F2251" s="640">
        <f>F2244</f>
        <v>840</v>
      </c>
      <c r="G2251" s="348">
        <f>G2244</f>
        <v>840</v>
      </c>
      <c r="H2251" s="348">
        <f>H2244</f>
        <v>639</v>
      </c>
      <c r="I2251" s="348">
        <f>H2251/G2251*100</f>
        <v>76.071428571428569</v>
      </c>
      <c r="J2251" s="106"/>
      <c r="K2251" s="106"/>
      <c r="L2251" s="408"/>
      <c r="M2251" s="408"/>
      <c r="N2251" s="408"/>
      <c r="O2251" s="408"/>
      <c r="P2251" s="408"/>
      <c r="Q2251" s="408"/>
      <c r="R2251" s="2091">
        <v>890.46719999999993</v>
      </c>
      <c r="S2251" s="2091">
        <v>890.46719999999993</v>
      </c>
      <c r="T2251" s="2091">
        <v>890.46719999999993</v>
      </c>
      <c r="U2251" s="2091">
        <v>890.46719999999993</v>
      </c>
      <c r="V2251" s="2091">
        <v>890.46719999999993</v>
      </c>
      <c r="W2251" s="2091">
        <v>890.46719999999993</v>
      </c>
      <c r="X2251" s="2091">
        <v>890.46719999999993</v>
      </c>
      <c r="Y2251" s="2091">
        <v>890.46719999999993</v>
      </c>
      <c r="Z2251" s="2091">
        <v>890.46719999999993</v>
      </c>
      <c r="AA2251" s="2091">
        <v>890.46719999999993</v>
      </c>
      <c r="AB2251" s="2091">
        <v>890.46719999999993</v>
      </c>
      <c r="AC2251" s="2091">
        <v>890.46719999999993</v>
      </c>
      <c r="AD2251" s="3287">
        <f t="shared" ref="AD2251" si="2234">AC2251</f>
        <v>890.46719999999993</v>
      </c>
      <c r="AE2251" s="2091">
        <f t="shared" ref="AE2251" si="2235">AK2251-AJ2251-AG2251</f>
        <v>675.21962000000008</v>
      </c>
      <c r="AF2251" s="3556"/>
      <c r="AG2251" s="2091"/>
      <c r="AH2251" s="2091">
        <f>AE2251-AD2251</f>
        <v>-215.24757999999986</v>
      </c>
      <c r="AI2251" s="2091"/>
      <c r="AJ2251" s="2091">
        <v>0</v>
      </c>
      <c r="AK2251" s="2091">
        <v>675.21962000000008</v>
      </c>
      <c r="AL2251" s="1816"/>
      <c r="AM2251" s="1340"/>
    </row>
    <row r="2252" spans="1:39" s="52" customFormat="1" x14ac:dyDescent="0.25">
      <c r="A2252" s="664">
        <v>1</v>
      </c>
      <c r="B2252" s="1343">
        <v>1</v>
      </c>
      <c r="C2252" s="2687" t="s">
        <v>141</v>
      </c>
      <c r="D2252" s="365"/>
      <c r="E2252" s="365"/>
      <c r="F2252" s="640">
        <f>F2248+F2249+F2251+F2216*2.9+F2218/4.2</f>
        <v>10997.547619047618</v>
      </c>
      <c r="G2252" s="98">
        <f>G2248+G2249+G2251+G2216*2.9+G2218/4.2</f>
        <v>10997.547619047618</v>
      </c>
      <c r="H2252" s="348">
        <f>H2248+H2249+H2251+H2216*2.9+H2218/4.2</f>
        <v>5481.6333333333332</v>
      </c>
      <c r="I2252" s="348">
        <f>H2252/G2252*100</f>
        <v>49.844142741780097</v>
      </c>
      <c r="J2252" s="106"/>
      <c r="K2252" s="106"/>
      <c r="L2252" s="408"/>
      <c r="M2252" s="408"/>
      <c r="N2252" s="408"/>
      <c r="O2252" s="408"/>
      <c r="P2252" s="408"/>
      <c r="Q2252" s="408"/>
      <c r="R2252" s="2091">
        <f t="shared" ref="R2252:W2252" si="2236">SUM(R2251,R2221,R2206,R2205,R2219)</f>
        <v>42097.793479999986</v>
      </c>
      <c r="S2252" s="2091">
        <f t="shared" si="2236"/>
        <v>42097.793479999986</v>
      </c>
      <c r="T2252" s="2091">
        <f t="shared" si="2236"/>
        <v>42097.793479999986</v>
      </c>
      <c r="U2252" s="2091">
        <f t="shared" si="2236"/>
        <v>42083.603134999998</v>
      </c>
      <c r="V2252" s="2091">
        <f t="shared" si="2236"/>
        <v>42083.603134999998</v>
      </c>
      <c r="W2252" s="2091">
        <f t="shared" si="2236"/>
        <v>42083.603134999998</v>
      </c>
      <c r="X2252" s="2091">
        <f t="shared" ref="X2252:Y2252" si="2237">SUM(X2251,X2221,X2206,X2205,X2219)</f>
        <v>42083.603134999998</v>
      </c>
      <c r="Y2252" s="2091">
        <f t="shared" si="2237"/>
        <v>42083.603134999998</v>
      </c>
      <c r="Z2252" s="2091">
        <f t="shared" ref="Z2252:AA2252" si="2238">SUM(Z2251,Z2221,Z2206,Z2205,Z2219)</f>
        <v>42053.339261666661</v>
      </c>
      <c r="AA2252" s="2091">
        <f t="shared" si="2238"/>
        <v>42052.739729999994</v>
      </c>
      <c r="AB2252" s="2091">
        <f t="shared" ref="AB2252:AD2252" si="2239">SUM(AB2251,AB2221,AB2206,AB2205,AB2219)</f>
        <v>42083.737500000003</v>
      </c>
      <c r="AC2252" s="2091">
        <f t="shared" ref="AC2252" si="2240">SUM(AC2251,AC2221,AC2206,AC2205,AC2219)</f>
        <v>42083.737500000003</v>
      </c>
      <c r="AD2252" s="3320">
        <f t="shared" si="2239"/>
        <v>42083.737500000003</v>
      </c>
      <c r="AE2252" s="2091">
        <f t="shared" ref="AE2252:AK2252" si="2241">SUM(AE2251,AE2221,AE2206,AE2205,AE2219)</f>
        <v>40860.960290000003</v>
      </c>
      <c r="AF2252" s="3556">
        <f t="shared" si="2241"/>
        <v>0</v>
      </c>
      <c r="AG2252" s="2091">
        <f t="shared" ref="AG2252" si="2242">SUM(AG2251,AG2221,AG2206,AG2205,AG2219)</f>
        <v>0</v>
      </c>
      <c r="AH2252" s="2091">
        <f t="shared" si="2241"/>
        <v>-1222.7772099999968</v>
      </c>
      <c r="AI2252" s="2091">
        <f t="shared" si="2241"/>
        <v>0</v>
      </c>
      <c r="AJ2252" s="2091">
        <f t="shared" si="2241"/>
        <v>-2.63916</v>
      </c>
      <c r="AK2252" s="2091">
        <f t="shared" si="2241"/>
        <v>40858.321130000004</v>
      </c>
      <c r="AL2252" s="1816"/>
      <c r="AM2252" s="1340"/>
    </row>
    <row r="2253" spans="1:39" s="52" customFormat="1" x14ac:dyDescent="0.25">
      <c r="A2253" s="664">
        <v>1</v>
      </c>
      <c r="B2253" s="1343">
        <v>1</v>
      </c>
      <c r="C2253" s="191" t="s">
        <v>29</v>
      </c>
      <c r="D2253" s="191"/>
      <c r="E2253" s="191"/>
      <c r="F2253" s="1659"/>
      <c r="G2253" s="605"/>
      <c r="H2253" s="605"/>
      <c r="I2253" s="605"/>
      <c r="J2253" s="604"/>
      <c r="K2253" s="604"/>
      <c r="L2253" s="603"/>
      <c r="M2253" s="603"/>
      <c r="N2253" s="603"/>
      <c r="O2253" s="603"/>
      <c r="P2253" s="603"/>
      <c r="Q2253" s="603"/>
      <c r="R2253" s="590"/>
      <c r="S2253" s="590"/>
      <c r="T2253" s="590"/>
      <c r="U2253" s="590"/>
      <c r="V2253" s="590"/>
      <c r="W2253" s="590"/>
      <c r="X2253" s="590"/>
      <c r="Y2253" s="590"/>
      <c r="Z2253" s="590"/>
      <c r="AA2253" s="590"/>
      <c r="AB2253" s="590"/>
      <c r="AC2253" s="590"/>
      <c r="AD2253" s="3406"/>
      <c r="AE2253" s="590"/>
      <c r="AF2253" s="3436"/>
      <c r="AG2253" s="590"/>
      <c r="AH2253" s="590"/>
      <c r="AI2253" s="590"/>
      <c r="AJ2253" s="590"/>
      <c r="AK2253" s="590"/>
      <c r="AL2253" s="1816"/>
      <c r="AM2253" s="1340"/>
    </row>
    <row r="2254" spans="1:39" s="52" customFormat="1" x14ac:dyDescent="0.25">
      <c r="A2254" s="664">
        <v>1</v>
      </c>
      <c r="B2254" s="1343">
        <v>1</v>
      </c>
      <c r="C2254" s="105" t="s">
        <v>10</v>
      </c>
      <c r="D2254" s="105"/>
      <c r="E2254" s="743">
        <v>300</v>
      </c>
      <c r="F2254" s="776">
        <v>103</v>
      </c>
      <c r="G2254" s="74">
        <f>ROUND(F2254/12*$C$3,0)</f>
        <v>103</v>
      </c>
      <c r="H2254" s="74">
        <v>30</v>
      </c>
      <c r="I2254" s="74">
        <f>H2254/G2254*100</f>
        <v>29.126213592233007</v>
      </c>
      <c r="J2254" s="330">
        <v>9</v>
      </c>
      <c r="K2254" s="75">
        <f>N2254/H2254</f>
        <v>8.9</v>
      </c>
      <c r="L2254" s="76">
        <f>ROUND(F2254*J2254,0)</f>
        <v>927</v>
      </c>
      <c r="M2254" s="76">
        <f>ROUND(L2254/12*$C$3,0)</f>
        <v>927</v>
      </c>
      <c r="N2254" s="76">
        <v>267</v>
      </c>
      <c r="O2254" s="76">
        <f>N2254/M2254*100</f>
        <v>28.802588996763756</v>
      </c>
      <c r="P2254" s="76">
        <f>L2254/E2254</f>
        <v>3.09</v>
      </c>
      <c r="Q2254" s="76">
        <f>N2254/$C$3*12/P2254</f>
        <v>86.407766990291265</v>
      </c>
      <c r="R2254" s="2091"/>
      <c r="S2254" s="2091"/>
      <c r="T2254" s="2091"/>
      <c r="U2254" s="2091"/>
      <c r="V2254" s="2091"/>
      <c r="W2254" s="2091"/>
      <c r="X2254" s="2091"/>
      <c r="Y2254" s="2091"/>
      <c r="Z2254" s="2091"/>
      <c r="AA2254" s="2091"/>
      <c r="AB2254" s="2091"/>
      <c r="AC2254" s="2091"/>
      <c r="AD2254" s="3320"/>
      <c r="AE2254" s="2091"/>
      <c r="AF2254" s="3556"/>
      <c r="AG2254" s="2091"/>
      <c r="AH2254" s="2091"/>
      <c r="AI2254" s="2091"/>
      <c r="AJ2254" s="2091"/>
      <c r="AK2254" s="2091"/>
      <c r="AL2254" s="1816"/>
      <c r="AM2254" s="1340"/>
    </row>
    <row r="2255" spans="1:39" s="52" customFormat="1" x14ac:dyDescent="0.25">
      <c r="A2255" s="664">
        <v>1</v>
      </c>
      <c r="B2255" s="1343">
        <v>1</v>
      </c>
      <c r="C2255" s="450" t="s">
        <v>13</v>
      </c>
      <c r="D2255" s="450"/>
      <c r="E2255" s="450"/>
      <c r="F2255" s="1613">
        <f>SUM(F2254:F2254)</f>
        <v>103</v>
      </c>
      <c r="G2255" s="368">
        <f>SUM(G2254:G2254)</f>
        <v>103</v>
      </c>
      <c r="H2255" s="368">
        <f>SUM(H2254:H2254)</f>
        <v>30</v>
      </c>
      <c r="I2255" s="368">
        <f>H2255/G2255*100</f>
        <v>29.126213592233007</v>
      </c>
      <c r="J2255" s="608">
        <f>IF(F2255=0,0,L2255/F2255)</f>
        <v>9</v>
      </c>
      <c r="K2255" s="99">
        <f>N2255/H2255</f>
        <v>8.9</v>
      </c>
      <c r="L2255" s="368">
        <f>SUM(L2254:L2254)</f>
        <v>927</v>
      </c>
      <c r="M2255" s="368">
        <f>SUM(M2254:M2254)</f>
        <v>927</v>
      </c>
      <c r="N2255" s="368">
        <f>SUM(N2254:N2254)</f>
        <v>267</v>
      </c>
      <c r="O2255" s="76">
        <f>N2255/M2255*100</f>
        <v>28.802588996763756</v>
      </c>
      <c r="P2255" s="248">
        <f>SUM(P2254:P2254)</f>
        <v>3.09</v>
      </c>
      <c r="Q2255" s="76">
        <f>N2255/$C$3*12/P2255</f>
        <v>86.407766990291265</v>
      </c>
      <c r="R2255" s="2116"/>
      <c r="S2255" s="2116"/>
      <c r="T2255" s="2116"/>
      <c r="U2255" s="2116"/>
      <c r="V2255" s="2116"/>
      <c r="W2255" s="2116"/>
      <c r="X2255" s="2116"/>
      <c r="Y2255" s="2116"/>
      <c r="Z2255" s="2116"/>
      <c r="AA2255" s="2116"/>
      <c r="AB2255" s="2116"/>
      <c r="AC2255" s="2116"/>
      <c r="AD2255" s="3352"/>
      <c r="AE2255" s="2116"/>
      <c r="AF2255" s="3559"/>
      <c r="AG2255" s="2116"/>
      <c r="AH2255" s="2116"/>
      <c r="AI2255" s="2116"/>
      <c r="AJ2255" s="2116"/>
      <c r="AK2255" s="2116"/>
      <c r="AL2255" s="1816"/>
      <c r="AM2255" s="1340"/>
    </row>
    <row r="2256" spans="1:39" s="52" customFormat="1" x14ac:dyDescent="0.25">
      <c r="A2256" s="664">
        <v>1</v>
      </c>
      <c r="B2256" s="1343">
        <v>1</v>
      </c>
      <c r="C2256" s="191" t="s">
        <v>128</v>
      </c>
      <c r="D2256" s="191"/>
      <c r="E2256" s="450"/>
      <c r="F2256" s="1613"/>
      <c r="G2256" s="368"/>
      <c r="H2256" s="368"/>
      <c r="I2256" s="368"/>
      <c r="J2256" s="608"/>
      <c r="K2256" s="99"/>
      <c r="L2256" s="368"/>
      <c r="M2256" s="368"/>
      <c r="N2256" s="368"/>
      <c r="O2256" s="76"/>
      <c r="P2256" s="76"/>
      <c r="Q2256" s="76"/>
      <c r="R2256" s="2116"/>
      <c r="S2256" s="2116"/>
      <c r="T2256" s="2116"/>
      <c r="U2256" s="2116"/>
      <c r="V2256" s="2116"/>
      <c r="W2256" s="2116"/>
      <c r="X2256" s="2116"/>
      <c r="Y2256" s="2116"/>
      <c r="Z2256" s="2116"/>
      <c r="AA2256" s="2116"/>
      <c r="AB2256" s="2116"/>
      <c r="AC2256" s="2116"/>
      <c r="AD2256" s="3352"/>
      <c r="AE2256" s="2116"/>
      <c r="AF2256" s="3559"/>
      <c r="AG2256" s="2116"/>
      <c r="AH2256" s="2116"/>
      <c r="AI2256" s="2116"/>
      <c r="AJ2256" s="2116"/>
      <c r="AK2256" s="2116"/>
      <c r="AL2256" s="1816"/>
      <c r="AM2256" s="1340"/>
    </row>
    <row r="2257" spans="1:274" s="52" customFormat="1" x14ac:dyDescent="0.25">
      <c r="A2257" s="664">
        <v>1</v>
      </c>
      <c r="B2257" s="1343">
        <v>1</v>
      </c>
      <c r="C2257" s="130" t="s">
        <v>67</v>
      </c>
      <c r="D2257" s="130"/>
      <c r="E2257" s="587">
        <v>240</v>
      </c>
      <c r="F2257" s="776">
        <v>17</v>
      </c>
      <c r="G2257" s="894">
        <f t="shared" ref="G2257:G2258" si="2243">ROUND(F2257/12*$C$3,0)</f>
        <v>17</v>
      </c>
      <c r="H2257" s="74">
        <v>21</v>
      </c>
      <c r="I2257" s="74">
        <f t="shared" ref="I2257:I2265" si="2244">H2257/G2257*100</f>
        <v>123.52941176470588</v>
      </c>
      <c r="J2257" s="443">
        <v>8</v>
      </c>
      <c r="K2257" s="75">
        <f>N2257/H2257</f>
        <v>9.5238095238095237</v>
      </c>
      <c r="L2257" s="76">
        <f>ROUND(F2257*J2257,0)</f>
        <v>136</v>
      </c>
      <c r="M2257" s="76">
        <f t="shared" ref="M2257:M2258" si="2245">ROUND(L2257/12*$C$3,0)</f>
        <v>136</v>
      </c>
      <c r="N2257" s="76">
        <v>200</v>
      </c>
      <c r="O2257" s="76">
        <f>N2257/M2257*100</f>
        <v>147.05882352941177</v>
      </c>
      <c r="P2257" s="76">
        <f>L2257/E2257</f>
        <v>0.56666666666666665</v>
      </c>
      <c r="Q2257" s="76">
        <f>N2257/$C$3*12/P2257</f>
        <v>352.94117647058823</v>
      </c>
      <c r="R2257" s="2091"/>
      <c r="S2257" s="2091"/>
      <c r="T2257" s="2091"/>
      <c r="U2257" s="2091"/>
      <c r="V2257" s="2091"/>
      <c r="W2257" s="2091"/>
      <c r="X2257" s="2091"/>
      <c r="Y2257" s="2091"/>
      <c r="Z2257" s="2091"/>
      <c r="AA2257" s="2091"/>
      <c r="AB2257" s="2091"/>
      <c r="AC2257" s="2091"/>
      <c r="AD2257" s="3352"/>
      <c r="AE2257" s="2116"/>
      <c r="AF2257" s="3559"/>
      <c r="AG2257" s="2116"/>
      <c r="AH2257" s="2116"/>
      <c r="AI2257" s="2116"/>
      <c r="AJ2257" s="2091"/>
      <c r="AK2257" s="2091"/>
      <c r="AL2257" s="1816"/>
      <c r="AM2257" s="1340"/>
    </row>
    <row r="2258" spans="1:274" s="52" customFormat="1" x14ac:dyDescent="0.25">
      <c r="A2258" s="664"/>
      <c r="B2258" s="1343">
        <v>1</v>
      </c>
      <c r="C2258" s="130" t="s">
        <v>47</v>
      </c>
      <c r="D2258" s="130"/>
      <c r="E2258" s="592">
        <v>240</v>
      </c>
      <c r="F2258" s="776">
        <v>21</v>
      </c>
      <c r="G2258" s="894">
        <f t="shared" si="2243"/>
        <v>21</v>
      </c>
      <c r="H2258" s="74">
        <v>7</v>
      </c>
      <c r="I2258" s="74">
        <f t="shared" si="2244"/>
        <v>33.333333333333329</v>
      </c>
      <c r="J2258" s="443">
        <v>8</v>
      </c>
      <c r="K2258" s="75">
        <f>N2258/H2258</f>
        <v>7.2857142857142856</v>
      </c>
      <c r="L2258" s="76">
        <f>ROUND(F2258*J2258,0)</f>
        <v>168</v>
      </c>
      <c r="M2258" s="76">
        <f t="shared" si="2245"/>
        <v>168</v>
      </c>
      <c r="N2258" s="76">
        <v>51</v>
      </c>
      <c r="O2258" s="76">
        <f>N2258/M2258*100</f>
        <v>30.357142857142854</v>
      </c>
      <c r="P2258" s="76">
        <f>L2258/E2258</f>
        <v>0.7</v>
      </c>
      <c r="Q2258" s="76">
        <f>N2258/$C$3*12/P2258</f>
        <v>72.857142857142861</v>
      </c>
      <c r="R2258" s="2091"/>
      <c r="S2258" s="2091"/>
      <c r="T2258" s="2091"/>
      <c r="U2258" s="2091"/>
      <c r="V2258" s="2091"/>
      <c r="W2258" s="2091"/>
      <c r="X2258" s="2091"/>
      <c r="Y2258" s="2091"/>
      <c r="Z2258" s="2091"/>
      <c r="AA2258" s="2091"/>
      <c r="AB2258" s="2091"/>
      <c r="AC2258" s="2091"/>
      <c r="AD2258" s="3352"/>
      <c r="AE2258" s="2116"/>
      <c r="AF2258" s="3559"/>
      <c r="AG2258" s="2116"/>
      <c r="AH2258" s="2116"/>
      <c r="AI2258" s="2116"/>
      <c r="AJ2258" s="2091"/>
      <c r="AK2258" s="2091"/>
      <c r="AL2258" s="1816"/>
      <c r="AM2258" s="1340"/>
    </row>
    <row r="2259" spans="1:274" s="78" customFormat="1" x14ac:dyDescent="0.25">
      <c r="A2259" s="710">
        <v>1</v>
      </c>
      <c r="B2259" s="1343">
        <v>1</v>
      </c>
      <c r="C2259" s="450" t="s">
        <v>160</v>
      </c>
      <c r="D2259" s="487"/>
      <c r="E2259" s="487"/>
      <c r="F2259" s="640">
        <f>SUM(F2257:F2258)</f>
        <v>38</v>
      </c>
      <c r="G2259" s="98">
        <f>SUM(G2257:G2258)</f>
        <v>38</v>
      </c>
      <c r="H2259" s="98">
        <f>SUM(H2257:H2258)</f>
        <v>28</v>
      </c>
      <c r="I2259" s="98">
        <f t="shared" si="2244"/>
        <v>73.68421052631578</v>
      </c>
      <c r="J2259" s="98">
        <f t="shared" ref="J2259:K2259" si="2246">J2257</f>
        <v>8</v>
      </c>
      <c r="K2259" s="98">
        <f t="shared" si="2246"/>
        <v>9.5238095238095237</v>
      </c>
      <c r="L2259" s="98">
        <f>SUM(L2257:L2258)</f>
        <v>304</v>
      </c>
      <c r="M2259" s="98">
        <f t="shared" ref="M2259:N2259" si="2247">SUM(M2257:M2258)</f>
        <v>304</v>
      </c>
      <c r="N2259" s="98">
        <f t="shared" si="2247"/>
        <v>251</v>
      </c>
      <c r="O2259" s="408">
        <f>SUM(O2257)</f>
        <v>147.05882352941177</v>
      </c>
      <c r="P2259" s="408">
        <f>SUM(P2257:P2258)</f>
        <v>1.2666666666666666</v>
      </c>
      <c r="Q2259" s="408">
        <f>N2259/$C$3*12/P2259</f>
        <v>198.15789473684211</v>
      </c>
      <c r="R2259" s="2092"/>
      <c r="S2259" s="2092"/>
      <c r="T2259" s="2092"/>
      <c r="U2259" s="2092"/>
      <c r="V2259" s="2092"/>
      <c r="W2259" s="2092"/>
      <c r="X2259" s="2092"/>
      <c r="Y2259" s="2092"/>
      <c r="Z2259" s="2092"/>
      <c r="AA2259" s="2092"/>
      <c r="AB2259" s="2092"/>
      <c r="AC2259" s="2092"/>
      <c r="AD2259" s="3396"/>
      <c r="AE2259" s="2092"/>
      <c r="AF2259" s="3558"/>
      <c r="AG2259" s="2092"/>
      <c r="AH2259" s="2092"/>
      <c r="AI2259" s="2092"/>
      <c r="AJ2259" s="2092"/>
      <c r="AK2259" s="2092"/>
      <c r="AL2259" s="1816"/>
      <c r="AM2259" s="1792"/>
    </row>
    <row r="2260" spans="1:274" s="52" customFormat="1" ht="29.25" x14ac:dyDescent="0.25">
      <c r="A2260" s="664">
        <v>1</v>
      </c>
      <c r="B2260" s="1343">
        <v>1</v>
      </c>
      <c r="C2260" s="528" t="s">
        <v>145</v>
      </c>
      <c r="D2260" s="528"/>
      <c r="E2260" s="528"/>
      <c r="F2260" s="1613">
        <f>SUM(F2259,F2255)</f>
        <v>141</v>
      </c>
      <c r="G2260" s="575">
        <f>SUM(G2259,G2255)</f>
        <v>141</v>
      </c>
      <c r="H2260" s="575">
        <f>SUM(H2259,H2255)</f>
        <v>58</v>
      </c>
      <c r="I2260" s="575">
        <f t="shared" si="2244"/>
        <v>41.134751773049643</v>
      </c>
      <c r="J2260" s="718">
        <f>L2260/F2260</f>
        <v>8.7304964539007095</v>
      </c>
      <c r="K2260" s="718">
        <f>N2260/H2260</f>
        <v>8.931034482758621</v>
      </c>
      <c r="L2260" s="575">
        <f>SUM(L2259,L2255)</f>
        <v>1231</v>
      </c>
      <c r="M2260" s="575">
        <f>SUM(M2259,M2255)</f>
        <v>1231</v>
      </c>
      <c r="N2260" s="575">
        <f>SUM(N2259,N2255)</f>
        <v>518</v>
      </c>
      <c r="O2260" s="76">
        <f>N2260/M2260*100</f>
        <v>42.07961007311129</v>
      </c>
      <c r="P2260" s="575">
        <f>SUM(P2259,P2255)</f>
        <v>4.3566666666666665</v>
      </c>
      <c r="Q2260" s="76">
        <f>N2260/$C$3*12/P2260</f>
        <v>118.89824024483551</v>
      </c>
      <c r="R2260" s="782">
        <v>3075.6489119999997</v>
      </c>
      <c r="S2260" s="782">
        <v>3075.6489119999997</v>
      </c>
      <c r="T2260" s="782">
        <v>3075.6489119999997</v>
      </c>
      <c r="U2260" s="782">
        <v>3075.6489119999997</v>
      </c>
      <c r="V2260" s="782">
        <v>3075.6489119999997</v>
      </c>
      <c r="W2260" s="782">
        <v>3075.6489119999997</v>
      </c>
      <c r="X2260" s="782">
        <v>3075.6489119999997</v>
      </c>
      <c r="Y2260" s="782">
        <v>3075.6489119999997</v>
      </c>
      <c r="Z2260" s="782">
        <v>3075.6489119999997</v>
      </c>
      <c r="AA2260" s="782">
        <v>3075.6489119999997</v>
      </c>
      <c r="AB2260" s="782">
        <v>3075.6489119999997</v>
      </c>
      <c r="AC2260" s="782">
        <v>3075.6489119999997</v>
      </c>
      <c r="AD2260" s="3287">
        <f t="shared" ref="AD2260" si="2248">AC2260</f>
        <v>3075.6489119999997</v>
      </c>
      <c r="AE2260" s="2116">
        <f t="shared" ref="AE2260" si="2249">AK2260-AJ2260-AG2260</f>
        <v>1164.2017299999998</v>
      </c>
      <c r="AF2260" s="3559"/>
      <c r="AG2260" s="2116"/>
      <c r="AH2260" s="2116">
        <f>AE2260-AD2260</f>
        <v>-1911.4471819999999</v>
      </c>
      <c r="AI2260" s="2116">
        <v>0</v>
      </c>
      <c r="AJ2260" s="782">
        <v>-23.96285</v>
      </c>
      <c r="AK2260" s="782">
        <v>1140.2388799999999</v>
      </c>
      <c r="AL2260" s="1816"/>
      <c r="AM2260" s="1340"/>
    </row>
    <row r="2261" spans="1:274" s="52" customFormat="1" x14ac:dyDescent="0.25">
      <c r="A2261" s="664">
        <v>1</v>
      </c>
      <c r="B2261" s="1343">
        <v>1</v>
      </c>
      <c r="C2261" s="528" t="s">
        <v>265</v>
      </c>
      <c r="D2261" s="528"/>
      <c r="E2261" s="528"/>
      <c r="F2261" s="1614">
        <f>F2262</f>
        <v>633</v>
      </c>
      <c r="G2261" s="575">
        <f>G2262</f>
        <v>633</v>
      </c>
      <c r="H2261" s="575">
        <f>H2262</f>
        <v>466</v>
      </c>
      <c r="I2261" s="575">
        <f t="shared" si="2244"/>
        <v>73.617693522906791</v>
      </c>
      <c r="J2261" s="610"/>
      <c r="K2261" s="745"/>
      <c r="L2261" s="576"/>
      <c r="M2261" s="576"/>
      <c r="N2261" s="576"/>
      <c r="O2261" s="82"/>
      <c r="P2261" s="576"/>
      <c r="Q2261" s="82"/>
      <c r="R2261" s="2100"/>
      <c r="S2261" s="2100"/>
      <c r="T2261" s="2100"/>
      <c r="U2261" s="2100"/>
      <c r="V2261" s="2100"/>
      <c r="W2261" s="2100"/>
      <c r="X2261" s="2100"/>
      <c r="Y2261" s="2100"/>
      <c r="Z2261" s="2100"/>
      <c r="AA2261" s="2100"/>
      <c r="AB2261" s="2100"/>
      <c r="AC2261" s="2100"/>
      <c r="AD2261" s="3323"/>
      <c r="AE2261" s="2199"/>
      <c r="AF2261" s="3579"/>
      <c r="AG2261" s="2199"/>
      <c r="AH2261" s="2199"/>
      <c r="AI2261" s="2199"/>
      <c r="AJ2261" s="2100"/>
      <c r="AK2261" s="2100"/>
      <c r="AL2261" s="1816"/>
      <c r="AM2261" s="1340"/>
    </row>
    <row r="2262" spans="1:274" s="52" customFormat="1" x14ac:dyDescent="0.25">
      <c r="A2262" s="664">
        <v>1</v>
      </c>
      <c r="B2262" s="1343">
        <v>1</v>
      </c>
      <c r="C2262" s="617" t="s">
        <v>266</v>
      </c>
      <c r="D2262" s="617"/>
      <c r="E2262" s="617"/>
      <c r="F2262" s="1651">
        <v>633</v>
      </c>
      <c r="G2262" s="680">
        <f>ROUND(F2262/12*$C$3,0)</f>
        <v>633</v>
      </c>
      <c r="H2262" s="680">
        <f>H2265-H2263</f>
        <v>466</v>
      </c>
      <c r="I2262" s="680">
        <f t="shared" si="2244"/>
        <v>73.617693522906791</v>
      </c>
      <c r="J2262" s="610"/>
      <c r="K2262" s="745"/>
      <c r="L2262" s="576"/>
      <c r="M2262" s="576"/>
      <c r="N2262" s="576"/>
      <c r="O2262" s="82"/>
      <c r="P2262" s="576"/>
      <c r="Q2262" s="82"/>
      <c r="R2262" s="2100"/>
      <c r="S2262" s="2100"/>
      <c r="T2262" s="2100"/>
      <c r="U2262" s="2100"/>
      <c r="V2262" s="2100"/>
      <c r="W2262" s="2100"/>
      <c r="X2262" s="2100"/>
      <c r="Y2262" s="2100"/>
      <c r="Z2262" s="2100"/>
      <c r="AA2262" s="2100"/>
      <c r="AB2262" s="2100"/>
      <c r="AC2262" s="2100"/>
      <c r="AD2262" s="3323"/>
      <c r="AE2262" s="2199"/>
      <c r="AF2262" s="3579"/>
      <c r="AG2262" s="2199"/>
      <c r="AH2262" s="2199"/>
      <c r="AI2262" s="2199"/>
      <c r="AJ2262" s="2100"/>
      <c r="AK2262" s="2100"/>
      <c r="AL2262" s="1816"/>
      <c r="AM2262" s="1340"/>
    </row>
    <row r="2263" spans="1:274" s="52" customFormat="1" x14ac:dyDescent="0.25">
      <c r="A2263" s="664">
        <v>1</v>
      </c>
      <c r="B2263" s="1343">
        <v>1</v>
      </c>
      <c r="C2263" s="528" t="s">
        <v>267</v>
      </c>
      <c r="D2263" s="528"/>
      <c r="E2263" s="528"/>
      <c r="F2263" s="1614">
        <f>F2264</f>
        <v>2</v>
      </c>
      <c r="G2263" s="576">
        <f t="shared" ref="G2263:H2263" si="2250">G2264</f>
        <v>2</v>
      </c>
      <c r="H2263" s="576">
        <f t="shared" si="2250"/>
        <v>0</v>
      </c>
      <c r="I2263" s="575">
        <f t="shared" si="2244"/>
        <v>0</v>
      </c>
      <c r="J2263" s="610"/>
      <c r="K2263" s="745"/>
      <c r="L2263" s="576"/>
      <c r="M2263" s="576"/>
      <c r="N2263" s="576"/>
      <c r="O2263" s="82"/>
      <c r="P2263" s="576"/>
      <c r="Q2263" s="82"/>
      <c r="R2263" s="2100"/>
      <c r="S2263" s="2100"/>
      <c r="T2263" s="2100"/>
      <c r="U2263" s="2100"/>
      <c r="V2263" s="2100"/>
      <c r="W2263" s="2100"/>
      <c r="X2263" s="2100"/>
      <c r="Y2263" s="2100"/>
      <c r="Z2263" s="2100"/>
      <c r="AA2263" s="2100"/>
      <c r="AB2263" s="2100"/>
      <c r="AC2263" s="2100"/>
      <c r="AD2263" s="3323"/>
      <c r="AE2263" s="2199"/>
      <c r="AF2263" s="3579"/>
      <c r="AG2263" s="2199"/>
      <c r="AH2263" s="2199"/>
      <c r="AI2263" s="2199"/>
      <c r="AJ2263" s="2100"/>
      <c r="AK2263" s="2100"/>
      <c r="AL2263" s="1816"/>
      <c r="AM2263" s="1340"/>
    </row>
    <row r="2264" spans="1:274" s="52" customFormat="1" ht="30" x14ac:dyDescent="0.25">
      <c r="A2264" s="664">
        <v>1</v>
      </c>
      <c r="B2264" s="1343">
        <v>1</v>
      </c>
      <c r="C2264" s="617" t="s">
        <v>268</v>
      </c>
      <c r="D2264" s="617"/>
      <c r="E2264" s="617"/>
      <c r="F2264" s="1651">
        <v>2</v>
      </c>
      <c r="G2264" s="680">
        <f>ROUND(F2264/12*$C$3,0)</f>
        <v>2</v>
      </c>
      <c r="H2264" s="680"/>
      <c r="I2264" s="680">
        <f t="shared" si="2244"/>
        <v>0</v>
      </c>
      <c r="J2264" s="718"/>
      <c r="K2264" s="200"/>
      <c r="L2264" s="576"/>
      <c r="M2264" s="576"/>
      <c r="N2264" s="576"/>
      <c r="O2264" s="76"/>
      <c r="P2264" s="576"/>
      <c r="Q2264" s="82"/>
      <c r="R2264" s="2100"/>
      <c r="S2264" s="2100"/>
      <c r="T2264" s="2100"/>
      <c r="U2264" s="2100"/>
      <c r="V2264" s="2100"/>
      <c r="W2264" s="2100"/>
      <c r="X2264" s="2100"/>
      <c r="Y2264" s="2100"/>
      <c r="Z2264" s="2100"/>
      <c r="AA2264" s="2100"/>
      <c r="AB2264" s="2100"/>
      <c r="AC2264" s="2100"/>
      <c r="AD2264" s="3323"/>
      <c r="AE2264" s="2116"/>
      <c r="AF2264" s="3579"/>
      <c r="AG2264" s="2199"/>
      <c r="AH2264" s="2116"/>
      <c r="AI2264" s="2116"/>
      <c r="AJ2264" s="782"/>
      <c r="AK2264" s="782"/>
      <c r="AL2264" s="1816"/>
      <c r="AM2264" s="1340"/>
    </row>
    <row r="2265" spans="1:274" s="52" customFormat="1" x14ac:dyDescent="0.25">
      <c r="A2265" s="664"/>
      <c r="B2265" s="1343">
        <v>1</v>
      </c>
      <c r="C2265" s="528" t="s">
        <v>279</v>
      </c>
      <c r="D2265" s="528"/>
      <c r="E2265" s="528"/>
      <c r="F2265" s="1614">
        <f>SUM(F2261,F2263)</f>
        <v>635</v>
      </c>
      <c r="G2265" s="576">
        <f>SUM(G2261,G2263)</f>
        <v>635</v>
      </c>
      <c r="H2265" s="575">
        <v>466</v>
      </c>
      <c r="I2265" s="575">
        <f t="shared" si="2244"/>
        <v>73.385826771653541</v>
      </c>
      <c r="J2265" s="1538"/>
      <c r="K2265" s="201"/>
      <c r="L2265" s="1541"/>
      <c r="M2265" s="1541"/>
      <c r="N2265" s="1541"/>
      <c r="O2265" s="132"/>
      <c r="P2265" s="1541"/>
      <c r="Q2265" s="288"/>
      <c r="R2265" s="2117">
        <v>2056.6502799999998</v>
      </c>
      <c r="S2265" s="2117">
        <v>2056.6502799999998</v>
      </c>
      <c r="T2265" s="2117">
        <v>2056.6502799999998</v>
      </c>
      <c r="U2265" s="2117">
        <v>2040.59438</v>
      </c>
      <c r="V2265" s="2117">
        <v>2040.59438</v>
      </c>
      <c r="W2265" s="2117">
        <v>2040.59438</v>
      </c>
      <c r="X2265" s="2117">
        <v>2040.59438</v>
      </c>
      <c r="Y2265" s="2117">
        <v>2040.59438</v>
      </c>
      <c r="Z2265" s="2117">
        <v>2040.59438</v>
      </c>
      <c r="AA2265" s="2117">
        <v>2040.59438</v>
      </c>
      <c r="AB2265" s="2117">
        <v>2040.59438</v>
      </c>
      <c r="AC2265" s="2117">
        <v>2040.59438</v>
      </c>
      <c r="AD2265" s="3287">
        <f t="shared" ref="AD2265" si="2251">AC2265</f>
        <v>2040.59438</v>
      </c>
      <c r="AE2265" s="2212">
        <f t="shared" ref="AE2265" si="2252">AK2265-AJ2265-AG2265</f>
        <v>1932.4343800000004</v>
      </c>
      <c r="AF2265" s="3608"/>
      <c r="AG2265" s="2213"/>
      <c r="AH2265" s="2212">
        <f>AE2265-AD2265</f>
        <v>-108.15999999999963</v>
      </c>
      <c r="AI2265" s="2212">
        <v>0</v>
      </c>
      <c r="AJ2265" s="2214">
        <v>-4.1794799999999999</v>
      </c>
      <c r="AK2265" s="2214">
        <v>1928.2549000000004</v>
      </c>
      <c r="AL2265" s="1816"/>
      <c r="AM2265" s="1340"/>
      <c r="AU2265" s="52">
        <f>G2265/6</f>
        <v>105.83333333333333</v>
      </c>
      <c r="AV2265" s="52">
        <f>AD2265/6</f>
        <v>340.09906333333333</v>
      </c>
    </row>
    <row r="2266" spans="1:274" ht="15.75" thickBot="1" x14ac:dyDescent="0.3">
      <c r="A2266" s="664">
        <v>1</v>
      </c>
      <c r="B2266" s="1343">
        <v>1</v>
      </c>
      <c r="C2266" s="695" t="s">
        <v>457</v>
      </c>
      <c r="D2266" s="695"/>
      <c r="E2266" s="695"/>
      <c r="F2266" s="1686"/>
      <c r="G2266" s="796"/>
      <c r="H2266" s="796"/>
      <c r="I2266" s="796"/>
      <c r="J2266" s="797"/>
      <c r="K2266" s="797"/>
      <c r="L2266" s="796"/>
      <c r="M2266" s="796"/>
      <c r="N2266" s="796">
        <f>N2260+N2203</f>
        <v>2145</v>
      </c>
      <c r="O2266" s="796"/>
      <c r="P2266" s="796"/>
      <c r="Q2266" s="796"/>
      <c r="R2266" s="636">
        <f t="shared" ref="R2266:W2266" si="2253">R2265+R2260+R2252+R2203</f>
        <v>54131.502163199984</v>
      </c>
      <c r="S2266" s="636">
        <f t="shared" si="2253"/>
        <v>54131.502163199984</v>
      </c>
      <c r="T2266" s="636">
        <f t="shared" si="2253"/>
        <v>54131.502163199984</v>
      </c>
      <c r="U2266" s="636">
        <f t="shared" si="2253"/>
        <v>54101.255918199997</v>
      </c>
      <c r="V2266" s="636">
        <f t="shared" si="2253"/>
        <v>54101.255918199997</v>
      </c>
      <c r="W2266" s="636">
        <f t="shared" si="2253"/>
        <v>54101.255918199997</v>
      </c>
      <c r="X2266" s="636">
        <f t="shared" ref="X2266:Y2266" si="2254">X2265+X2260+X2252+X2203</f>
        <v>54101.255918199997</v>
      </c>
      <c r="Y2266" s="636">
        <f t="shared" si="2254"/>
        <v>54101.255918199997</v>
      </c>
      <c r="Z2266" s="636">
        <f t="shared" ref="Z2266:AA2266" si="2255">Z2265+Z2260+Z2252+Z2203</f>
        <v>54070.99204486666</v>
      </c>
      <c r="AA2266" s="636">
        <f t="shared" si="2255"/>
        <v>54074.283393199992</v>
      </c>
      <c r="AB2266" s="636">
        <f t="shared" ref="AB2266:AD2266" si="2256">AB2265+AB2260+AB2252+AB2203</f>
        <v>54105.281163200001</v>
      </c>
      <c r="AC2266" s="636">
        <f t="shared" ref="AC2266" si="2257">AC2265+AC2260+AC2252+AC2203</f>
        <v>54105.281163200001</v>
      </c>
      <c r="AD2266" s="2248">
        <f t="shared" si="2256"/>
        <v>54105.281163200001</v>
      </c>
      <c r="AE2266" s="636">
        <f t="shared" ref="AE2266:AK2266" si="2258">AE2265+AE2260+AE2252+AE2203</f>
        <v>49704.406900000002</v>
      </c>
      <c r="AF2266" s="3432">
        <f t="shared" si="2258"/>
        <v>19.06531</v>
      </c>
      <c r="AG2266" s="636">
        <f t="shared" ref="AG2266" si="2259">AG2265+AG2260+AG2252+AG2203</f>
        <v>0</v>
      </c>
      <c r="AH2266" s="636">
        <f t="shared" si="2258"/>
        <v>-4400.8742631999985</v>
      </c>
      <c r="AI2266" s="636"/>
      <c r="AJ2266" s="636">
        <f t="shared" si="2258"/>
        <v>-361.67462</v>
      </c>
      <c r="AK2266" s="636">
        <f t="shared" si="2258"/>
        <v>49342.732279999997</v>
      </c>
      <c r="AL2266" s="1816"/>
    </row>
    <row r="2267" spans="1:274" ht="29.25" x14ac:dyDescent="0.25">
      <c r="A2267" s="664">
        <v>1</v>
      </c>
      <c r="B2267" s="1343">
        <v>1</v>
      </c>
      <c r="C2267" s="1269" t="s">
        <v>190</v>
      </c>
      <c r="D2267" s="1269"/>
      <c r="E2267" s="1228"/>
      <c r="F2267" s="1687"/>
      <c r="G2267" s="1270"/>
      <c r="H2267" s="1270"/>
      <c r="I2267" s="1270"/>
      <c r="J2267" s="1270"/>
      <c r="K2267" s="1270"/>
      <c r="L2267" s="1270"/>
      <c r="M2267" s="1270"/>
      <c r="N2267" s="1270"/>
      <c r="O2267" s="1270"/>
      <c r="P2267" s="1270"/>
      <c r="Q2267" s="1270"/>
      <c r="R2267" s="1192">
        <f t="shared" ref="R2267:S2267" si="2260">SUM(R2266)</f>
        <v>54131.502163199984</v>
      </c>
      <c r="S2267" s="1192">
        <f t="shared" si="2260"/>
        <v>54131.502163199984</v>
      </c>
      <c r="T2267" s="1192">
        <f t="shared" ref="T2267:U2267" si="2261">SUM(T2266)</f>
        <v>54131.502163199984</v>
      </c>
      <c r="U2267" s="1192">
        <f t="shared" si="2261"/>
        <v>54101.255918199997</v>
      </c>
      <c r="V2267" s="1192">
        <f t="shared" ref="V2267:W2267" si="2262">SUM(V2266)</f>
        <v>54101.255918199997</v>
      </c>
      <c r="W2267" s="1192">
        <f t="shared" si="2262"/>
        <v>54101.255918199997</v>
      </c>
      <c r="X2267" s="1192">
        <f t="shared" ref="X2267:Y2267" si="2263">SUM(X2266)</f>
        <v>54101.255918199997</v>
      </c>
      <c r="Y2267" s="1192">
        <f t="shared" si="2263"/>
        <v>54101.255918199997</v>
      </c>
      <c r="Z2267" s="1192">
        <f t="shared" ref="Z2267:AA2267" si="2264">SUM(Z2266)</f>
        <v>54070.99204486666</v>
      </c>
      <c r="AA2267" s="1192">
        <f t="shared" si="2264"/>
        <v>54074.283393199992</v>
      </c>
      <c r="AB2267" s="1192">
        <f t="shared" ref="AB2267:AD2267" si="2265">SUM(AB2266)</f>
        <v>54105.281163200001</v>
      </c>
      <c r="AC2267" s="1192">
        <f t="shared" ref="AC2267" si="2266">SUM(AC2266)</f>
        <v>54105.281163200001</v>
      </c>
      <c r="AD2267" s="3415">
        <f t="shared" si="2265"/>
        <v>54105.281163200001</v>
      </c>
      <c r="AE2267" s="1192">
        <f t="shared" ref="AE2267:AK2267" si="2267">SUM(AE2266)</f>
        <v>49704.406900000002</v>
      </c>
      <c r="AF2267" s="3446">
        <f t="shared" ref="AF2267:AG2267" si="2268">SUM(AF2266)</f>
        <v>19.06531</v>
      </c>
      <c r="AG2267" s="1192">
        <f t="shared" si="2268"/>
        <v>0</v>
      </c>
      <c r="AH2267" s="1192">
        <f t="shared" si="2267"/>
        <v>-4400.8742631999985</v>
      </c>
      <c r="AI2267" s="1192"/>
      <c r="AJ2267" s="1192">
        <f t="shared" si="2267"/>
        <v>-361.67462</v>
      </c>
      <c r="AK2267" s="1192">
        <f t="shared" si="2267"/>
        <v>49342.732279999997</v>
      </c>
      <c r="AL2267" s="1816"/>
    </row>
    <row r="2268" spans="1:274" ht="29.25" x14ac:dyDescent="0.25">
      <c r="A2268" s="664">
        <v>1</v>
      </c>
      <c r="B2268" s="1343">
        <v>1</v>
      </c>
      <c r="C2268" s="1120" t="s">
        <v>80</v>
      </c>
      <c r="D2268" s="1120"/>
      <c r="E2268" s="1120"/>
      <c r="F2268" s="1688">
        <f>SUM(F2203)</f>
        <v>247</v>
      </c>
      <c r="G2268" s="1271">
        <f>SUM(G2203)</f>
        <v>247</v>
      </c>
      <c r="H2268" s="1271">
        <f>SUM(H2203)</f>
        <v>221</v>
      </c>
      <c r="I2268" s="1271">
        <f>H2268/G2268*100</f>
        <v>89.473684210526315</v>
      </c>
      <c r="J2268" s="1272">
        <f>SUM(L2268/F2268)</f>
        <v>8.2914979757085021</v>
      </c>
      <c r="K2268" s="1272">
        <f>N2268/H2268</f>
        <v>7.3619909502262439</v>
      </c>
      <c r="L2268" s="1271">
        <f>SUM(L2203)</f>
        <v>2048</v>
      </c>
      <c r="M2268" s="1271">
        <f>SUM(M2203)</f>
        <v>2048</v>
      </c>
      <c r="N2268" s="1271">
        <f>SUM(N2203)</f>
        <v>1627</v>
      </c>
      <c r="O2268" s="988">
        <f>N2268/M2268*100</f>
        <v>79.443359375</v>
      </c>
      <c r="P2268" s="1271">
        <f>SUM(P2203)</f>
        <v>5.9630392156862744</v>
      </c>
      <c r="Q2268" s="988">
        <f>N2268/$C$3*12/P2268</f>
        <v>272.84744257928747</v>
      </c>
      <c r="R2268" s="2161">
        <f t="shared" ref="R2268:AE2268" si="2269">SUM(R2203)</f>
        <v>6901.4094912</v>
      </c>
      <c r="S2268" s="2161">
        <f t="shared" si="2269"/>
        <v>6901.4094912</v>
      </c>
      <c r="T2268" s="2161">
        <f t="shared" si="2269"/>
        <v>6901.4094912</v>
      </c>
      <c r="U2268" s="2161">
        <f t="shared" si="2269"/>
        <v>6901.4094912</v>
      </c>
      <c r="V2268" s="2161">
        <f t="shared" ref="V2268:W2268" si="2270">SUM(V2203)</f>
        <v>6901.4094912</v>
      </c>
      <c r="W2268" s="2161">
        <f t="shared" si="2270"/>
        <v>6901.4094912</v>
      </c>
      <c r="X2268" s="2161">
        <f t="shared" ref="X2268:Y2268" si="2271">SUM(X2203)</f>
        <v>6901.4094912</v>
      </c>
      <c r="Y2268" s="2161">
        <f t="shared" si="2271"/>
        <v>6901.4094912</v>
      </c>
      <c r="Z2268" s="2161">
        <f t="shared" ref="Z2268:AA2268" si="2272">SUM(Z2203)</f>
        <v>6901.4094912</v>
      </c>
      <c r="AA2268" s="2161">
        <f t="shared" si="2272"/>
        <v>6905.3003712000009</v>
      </c>
      <c r="AB2268" s="2161">
        <f t="shared" ref="AB2268:AD2268" si="2273">SUM(AB2203)</f>
        <v>6905.3003712000009</v>
      </c>
      <c r="AC2268" s="2161">
        <f t="shared" ref="AC2268" si="2274">SUM(AC2203)</f>
        <v>6905.3003712000009</v>
      </c>
      <c r="AD2268" s="2147">
        <f t="shared" si="2273"/>
        <v>6905.3003712000009</v>
      </c>
      <c r="AE2268" s="2161">
        <f t="shared" si="2269"/>
        <v>5746.8104999999987</v>
      </c>
      <c r="AF2268" s="3609">
        <f t="shared" ref="AF2268:AG2268" si="2275">SUM(AF2203)</f>
        <v>19.06531</v>
      </c>
      <c r="AG2268" s="2161">
        <f t="shared" si="2275"/>
        <v>0</v>
      </c>
      <c r="AH2268" s="2161">
        <f>SUM(AH2203)</f>
        <v>-1158.4898712000022</v>
      </c>
      <c r="AI2268" s="2161"/>
      <c r="AJ2268" s="2161">
        <f>SUM(AJ2203)</f>
        <v>-330.89312999999999</v>
      </c>
      <c r="AK2268" s="2161">
        <f>SUM(AK2203)</f>
        <v>5415.9173699999983</v>
      </c>
      <c r="AL2268" s="1816"/>
    </row>
    <row r="2269" spans="1:274" s="710" customFormat="1" x14ac:dyDescent="0.25">
      <c r="A2269" s="664">
        <v>1</v>
      </c>
      <c r="B2269" s="1343">
        <v>1</v>
      </c>
      <c r="C2269" s="1210" t="s">
        <v>14</v>
      </c>
      <c r="D2269" s="1210"/>
      <c r="E2269" s="991"/>
      <c r="F2269" s="1664"/>
      <c r="G2269" s="992"/>
      <c r="H2269" s="992"/>
      <c r="I2269" s="992"/>
      <c r="J2269" s="1195"/>
      <c r="K2269" s="1195"/>
      <c r="L2269" s="1196"/>
      <c r="M2269" s="1196"/>
      <c r="N2269" s="1196"/>
      <c r="O2269" s="988"/>
      <c r="P2269" s="988"/>
      <c r="Q2269" s="988"/>
      <c r="R2269" s="2147">
        <f t="shared" ref="R2269:AE2271" si="2276">R2204</f>
        <v>0</v>
      </c>
      <c r="S2269" s="2147">
        <f t="shared" ref="S2269:T2269" si="2277">S2204</f>
        <v>0</v>
      </c>
      <c r="T2269" s="2147">
        <f t="shared" si="2277"/>
        <v>0</v>
      </c>
      <c r="U2269" s="2147">
        <f t="shared" ref="U2269:V2269" si="2278">U2204</f>
        <v>0</v>
      </c>
      <c r="V2269" s="2147">
        <f t="shared" si="2278"/>
        <v>0</v>
      </c>
      <c r="W2269" s="2147">
        <f t="shared" ref="W2269:X2269" si="2279">W2204</f>
        <v>0</v>
      </c>
      <c r="X2269" s="2147">
        <f t="shared" si="2279"/>
        <v>0</v>
      </c>
      <c r="Y2269" s="2147">
        <f t="shared" ref="Y2269:Z2269" si="2280">Y2204</f>
        <v>0</v>
      </c>
      <c r="Z2269" s="2147">
        <f t="shared" si="2280"/>
        <v>0</v>
      </c>
      <c r="AA2269" s="2147">
        <f t="shared" ref="AA2269" si="2281">AA2204</f>
        <v>0</v>
      </c>
      <c r="AB2269" s="2147">
        <f t="shared" ref="AB2269:AD2271" si="2282">AB2204</f>
        <v>0</v>
      </c>
      <c r="AC2269" s="2147">
        <f t="shared" ref="AC2269" si="2283">AC2204</f>
        <v>0</v>
      </c>
      <c r="AD2269" s="2147">
        <f t="shared" si="2282"/>
        <v>0</v>
      </c>
      <c r="AE2269" s="2147">
        <f t="shared" si="2276"/>
        <v>0</v>
      </c>
      <c r="AF2269" s="3596">
        <f t="shared" ref="AF2269:AG2269" si="2284">AF2204</f>
        <v>0</v>
      </c>
      <c r="AG2269" s="2147">
        <f t="shared" si="2284"/>
        <v>0</v>
      </c>
      <c r="AH2269" s="2147">
        <f>AH2204</f>
        <v>0</v>
      </c>
      <c r="AI2269" s="2207"/>
      <c r="AJ2269" s="2207">
        <f t="shared" ref="AJ2269:AK2271" si="2285">AJ2204</f>
        <v>0</v>
      </c>
      <c r="AK2269" s="2147">
        <f t="shared" si="2285"/>
        <v>0</v>
      </c>
      <c r="AL2269" s="1816"/>
      <c r="AM2269" s="687"/>
      <c r="AN2269" s="210"/>
      <c r="AO2269" s="210"/>
      <c r="AP2269" s="210"/>
      <c r="AQ2269" s="210"/>
      <c r="AR2269" s="210"/>
      <c r="AS2269" s="210"/>
      <c r="AT2269" s="210"/>
      <c r="AU2269" s="210"/>
      <c r="AV2269" s="210"/>
      <c r="AW2269" s="210"/>
      <c r="AX2269" s="210"/>
      <c r="AY2269" s="210"/>
      <c r="AZ2269" s="210"/>
      <c r="BA2269" s="210"/>
      <c r="BB2269" s="210"/>
      <c r="BC2269" s="210"/>
      <c r="BD2269" s="210"/>
      <c r="BE2269" s="210"/>
      <c r="BF2269" s="210"/>
      <c r="BG2269" s="210"/>
      <c r="BH2269" s="210"/>
      <c r="BI2269" s="210"/>
      <c r="BJ2269" s="210"/>
      <c r="BK2269" s="210"/>
      <c r="BL2269" s="210"/>
      <c r="BM2269" s="210"/>
      <c r="BN2269" s="210"/>
      <c r="BO2269" s="210"/>
      <c r="BP2269" s="210"/>
      <c r="BQ2269" s="210"/>
      <c r="BR2269" s="210"/>
      <c r="BS2269" s="210"/>
      <c r="BT2269" s="210"/>
      <c r="BU2269" s="210"/>
      <c r="BV2269" s="210"/>
      <c r="BW2269" s="210"/>
      <c r="BX2269" s="210"/>
      <c r="BY2269" s="210"/>
      <c r="BZ2269" s="210"/>
      <c r="CA2269" s="210"/>
      <c r="CB2269" s="210"/>
      <c r="CC2269" s="210"/>
      <c r="CD2269" s="210"/>
      <c r="CE2269" s="210"/>
      <c r="CF2269" s="210"/>
      <c r="CG2269" s="210"/>
      <c r="CH2269" s="210"/>
      <c r="CI2269" s="210"/>
      <c r="CJ2269" s="210"/>
      <c r="CK2269" s="210"/>
      <c r="CL2269" s="210"/>
      <c r="CM2269" s="210"/>
      <c r="CN2269" s="210"/>
      <c r="CO2269" s="210"/>
      <c r="CP2269" s="210"/>
      <c r="CQ2269" s="210"/>
      <c r="CR2269" s="210"/>
      <c r="CS2269" s="210"/>
      <c r="CT2269" s="210"/>
      <c r="CU2269" s="210"/>
      <c r="CV2269" s="210"/>
      <c r="CW2269" s="210"/>
      <c r="CX2269" s="210"/>
      <c r="CY2269" s="210"/>
      <c r="CZ2269" s="210"/>
      <c r="DA2269" s="210"/>
      <c r="DB2269" s="210"/>
      <c r="DC2269" s="210"/>
      <c r="DD2269" s="210"/>
      <c r="DE2269" s="210"/>
      <c r="DF2269" s="210"/>
      <c r="DG2269" s="210"/>
      <c r="DH2269" s="210"/>
      <c r="DI2269" s="210"/>
      <c r="DJ2269" s="210"/>
      <c r="DK2269" s="210"/>
      <c r="DL2269" s="210"/>
      <c r="DM2269" s="210"/>
      <c r="DN2269" s="210"/>
      <c r="DO2269" s="210"/>
      <c r="DP2269" s="210"/>
      <c r="DQ2269" s="210"/>
      <c r="DR2269" s="210"/>
      <c r="DS2269" s="210"/>
      <c r="DT2269" s="210"/>
      <c r="DU2269" s="210"/>
      <c r="DV2269" s="210"/>
      <c r="DW2269" s="210"/>
      <c r="DX2269" s="210"/>
      <c r="DY2269" s="210"/>
      <c r="DZ2269" s="210"/>
      <c r="EA2269" s="210"/>
      <c r="EB2269" s="210"/>
      <c r="EC2269" s="210"/>
      <c r="ED2269" s="210"/>
      <c r="EE2269" s="210"/>
      <c r="EF2269" s="210"/>
      <c r="EG2269" s="210"/>
      <c r="EH2269" s="210"/>
      <c r="EI2269" s="210"/>
      <c r="EJ2269" s="210"/>
      <c r="EK2269" s="210"/>
      <c r="EL2269" s="210"/>
      <c r="EM2269" s="210"/>
      <c r="EN2269" s="210"/>
      <c r="EO2269" s="210"/>
      <c r="EP2269" s="210"/>
      <c r="EQ2269" s="210"/>
      <c r="ER2269" s="210"/>
      <c r="ES2269" s="210"/>
      <c r="ET2269" s="210"/>
      <c r="EU2269" s="210"/>
      <c r="EV2269" s="210"/>
      <c r="EW2269" s="210"/>
      <c r="EX2269" s="210"/>
      <c r="EY2269" s="210"/>
      <c r="EZ2269" s="210"/>
      <c r="FA2269" s="210"/>
      <c r="FB2269" s="210"/>
      <c r="FC2269" s="210"/>
      <c r="FD2269" s="210"/>
      <c r="FE2269" s="210"/>
      <c r="FF2269" s="210"/>
      <c r="FG2269" s="210"/>
      <c r="FH2269" s="210"/>
      <c r="FI2269" s="210"/>
      <c r="FJ2269" s="210"/>
      <c r="FK2269" s="210"/>
      <c r="FL2269" s="210"/>
      <c r="FM2269" s="210"/>
      <c r="FN2269" s="210"/>
      <c r="FO2269" s="210"/>
      <c r="FP2269" s="210"/>
      <c r="FQ2269" s="210"/>
      <c r="FR2269" s="210"/>
      <c r="FS2269" s="210"/>
      <c r="FT2269" s="210"/>
      <c r="FU2269" s="210"/>
      <c r="FV2269" s="210"/>
      <c r="FW2269" s="210"/>
      <c r="FX2269" s="210"/>
      <c r="FY2269" s="210"/>
      <c r="FZ2269" s="210"/>
      <c r="GA2269" s="210"/>
      <c r="GB2269" s="210"/>
      <c r="GC2269" s="210"/>
      <c r="GD2269" s="210"/>
      <c r="GE2269" s="210"/>
      <c r="GF2269" s="210"/>
      <c r="GG2269" s="210"/>
      <c r="GH2269" s="210"/>
      <c r="GI2269" s="210"/>
      <c r="GJ2269" s="210"/>
      <c r="GK2269" s="210"/>
      <c r="GL2269" s="210"/>
      <c r="GM2269" s="210"/>
      <c r="GN2269" s="210"/>
      <c r="GO2269" s="210"/>
      <c r="GP2269" s="210"/>
      <c r="GQ2269" s="210"/>
      <c r="GR2269" s="210"/>
      <c r="GS2269" s="210"/>
      <c r="GT2269" s="210"/>
      <c r="GU2269" s="210"/>
      <c r="GV2269" s="210"/>
      <c r="GW2269" s="210"/>
      <c r="GX2269" s="210"/>
      <c r="GY2269" s="210"/>
      <c r="GZ2269" s="210"/>
      <c r="HA2269" s="210"/>
      <c r="HB2269" s="210"/>
      <c r="HC2269" s="210"/>
      <c r="HD2269" s="210"/>
      <c r="HE2269" s="210"/>
      <c r="HF2269" s="210"/>
      <c r="HG2269" s="210"/>
      <c r="HH2269" s="210"/>
      <c r="HI2269" s="210"/>
      <c r="HJ2269" s="210"/>
      <c r="HK2269" s="210"/>
      <c r="HL2269" s="210"/>
      <c r="HM2269" s="210"/>
      <c r="HN2269" s="210"/>
      <c r="HO2269" s="210"/>
      <c r="HP2269" s="210"/>
      <c r="HQ2269" s="210"/>
      <c r="HR2269" s="210"/>
      <c r="HS2269" s="210"/>
      <c r="HT2269" s="210"/>
      <c r="HU2269" s="210"/>
      <c r="HV2269" s="210"/>
      <c r="HW2269" s="210"/>
      <c r="HX2269" s="210"/>
      <c r="HY2269" s="210"/>
      <c r="HZ2269" s="210"/>
      <c r="IA2269" s="210"/>
      <c r="IB2269" s="210"/>
      <c r="IC2269" s="210"/>
      <c r="ID2269" s="210"/>
      <c r="IE2269" s="210"/>
      <c r="IF2269" s="210"/>
      <c r="IG2269" s="210"/>
      <c r="IH2269" s="210"/>
      <c r="II2269" s="210"/>
      <c r="IJ2269" s="210"/>
      <c r="IK2269" s="210"/>
      <c r="IL2269" s="210"/>
      <c r="IM2269" s="210"/>
      <c r="IN2269" s="210"/>
      <c r="IO2269" s="210"/>
      <c r="IP2269" s="210"/>
      <c r="IQ2269" s="210"/>
      <c r="IR2269" s="210"/>
      <c r="IS2269" s="210"/>
      <c r="IT2269" s="210"/>
      <c r="IU2269" s="210"/>
      <c r="IV2269" s="210"/>
      <c r="IW2269" s="210"/>
      <c r="IX2269" s="210"/>
      <c r="IY2269" s="210"/>
      <c r="IZ2269" s="210"/>
      <c r="JA2269" s="210"/>
      <c r="JB2269" s="210"/>
      <c r="JC2269" s="210"/>
      <c r="JD2269" s="210"/>
      <c r="JE2269" s="210"/>
      <c r="JF2269" s="210"/>
      <c r="JG2269" s="210"/>
      <c r="JH2269" s="210"/>
      <c r="JI2269" s="210"/>
      <c r="JJ2269" s="210"/>
      <c r="JK2269" s="210"/>
      <c r="JL2269" s="210"/>
      <c r="JM2269" s="210"/>
      <c r="JN2269" s="210"/>
    </row>
    <row r="2270" spans="1:274" s="710" customFormat="1" x14ac:dyDescent="0.25">
      <c r="A2270" s="664">
        <v>1</v>
      </c>
      <c r="B2270" s="1343">
        <v>1</v>
      </c>
      <c r="C2270" s="1169" t="s">
        <v>426</v>
      </c>
      <c r="D2270" s="1105"/>
      <c r="E2270" s="991"/>
      <c r="F2270" s="1664"/>
      <c r="G2270" s="992"/>
      <c r="H2270" s="992"/>
      <c r="I2270" s="1271"/>
      <c r="J2270" s="1195"/>
      <c r="K2270" s="1195"/>
      <c r="L2270" s="1196"/>
      <c r="M2270" s="1196"/>
      <c r="N2270" s="1196"/>
      <c r="O2270" s="1196"/>
      <c r="P2270" s="1196"/>
      <c r="Q2270" s="1196"/>
      <c r="R2270" s="2147">
        <f t="shared" si="2276"/>
        <v>35957.929979999994</v>
      </c>
      <c r="S2270" s="2147">
        <f t="shared" ref="S2270:T2270" si="2286">S2205</f>
        <v>35957.929979999994</v>
      </c>
      <c r="T2270" s="2147">
        <f t="shared" si="2286"/>
        <v>35957.929979999994</v>
      </c>
      <c r="U2270" s="2147">
        <f t="shared" ref="U2270:V2270" si="2287">U2205</f>
        <v>38192.286059999999</v>
      </c>
      <c r="V2270" s="2147">
        <f t="shared" si="2287"/>
        <v>38192.286059999999</v>
      </c>
      <c r="W2270" s="2147">
        <f t="shared" ref="W2270:X2270" si="2288">W2205</f>
        <v>38192.286059999999</v>
      </c>
      <c r="X2270" s="2147">
        <f t="shared" si="2288"/>
        <v>38192.286059999999</v>
      </c>
      <c r="Y2270" s="2147">
        <f t="shared" ref="Y2270:Z2270" si="2289">Y2205</f>
        <v>38192.286059999999</v>
      </c>
      <c r="Z2270" s="2147">
        <f t="shared" si="2289"/>
        <v>37162.66822</v>
      </c>
      <c r="AA2270" s="2147">
        <f t="shared" ref="AA2270:AB2270" si="2290">AA2205</f>
        <v>37246.684019999993</v>
      </c>
      <c r="AB2270" s="2147">
        <f t="shared" si="2290"/>
        <v>37866.367859999998</v>
      </c>
      <c r="AC2270" s="2147">
        <f t="shared" ref="AC2270" si="2291">AC2205</f>
        <v>37866.367859999998</v>
      </c>
      <c r="AD2270" s="2147">
        <f t="shared" si="2282"/>
        <v>37866.367859999998</v>
      </c>
      <c r="AE2270" s="2147">
        <f t="shared" si="2276"/>
        <v>37887.480640000002</v>
      </c>
      <c r="AF2270" s="3596">
        <f t="shared" ref="AF2270:AG2270" si="2292">AF2205</f>
        <v>0</v>
      </c>
      <c r="AG2270" s="2147">
        <f t="shared" si="2292"/>
        <v>0</v>
      </c>
      <c r="AH2270" s="2147">
        <f>AH2205</f>
        <v>21.112780000003113</v>
      </c>
      <c r="AI2270" s="2207"/>
      <c r="AJ2270" s="2207">
        <f t="shared" si="2285"/>
        <v>0</v>
      </c>
      <c r="AK2270" s="2147">
        <f t="shared" si="2285"/>
        <v>37887.480640000002</v>
      </c>
      <c r="AL2270" s="1816"/>
      <c r="AM2270" s="687"/>
      <c r="AN2270" s="210"/>
      <c r="AO2270" s="210"/>
      <c r="AP2270" s="210"/>
      <c r="AQ2270" s="210"/>
      <c r="AR2270" s="210"/>
      <c r="AS2270" s="210"/>
      <c r="AT2270" s="210"/>
      <c r="AU2270" s="210"/>
      <c r="AV2270" s="210"/>
      <c r="AW2270" s="210"/>
      <c r="AX2270" s="210"/>
      <c r="AY2270" s="210"/>
      <c r="AZ2270" s="210"/>
      <c r="BA2270" s="210"/>
      <c r="BB2270" s="210"/>
      <c r="BC2270" s="210"/>
      <c r="BD2270" s="210"/>
      <c r="BE2270" s="210"/>
      <c r="BF2270" s="210"/>
      <c r="BG2270" s="210"/>
      <c r="BH2270" s="210"/>
      <c r="BI2270" s="210"/>
      <c r="BJ2270" s="210"/>
      <c r="BK2270" s="210"/>
      <c r="BL2270" s="210"/>
      <c r="BM2270" s="210"/>
      <c r="BN2270" s="210"/>
      <c r="BO2270" s="210"/>
      <c r="BP2270" s="210"/>
      <c r="BQ2270" s="210"/>
      <c r="BR2270" s="210"/>
      <c r="BS2270" s="210"/>
      <c r="BT2270" s="210"/>
      <c r="BU2270" s="210"/>
      <c r="BV2270" s="210"/>
      <c r="BW2270" s="210"/>
      <c r="BX2270" s="210"/>
      <c r="BY2270" s="210"/>
      <c r="BZ2270" s="210"/>
      <c r="CA2270" s="210"/>
      <c r="CB2270" s="210"/>
      <c r="CC2270" s="210"/>
      <c r="CD2270" s="210"/>
      <c r="CE2270" s="210"/>
      <c r="CF2270" s="210"/>
      <c r="CG2270" s="210"/>
      <c r="CH2270" s="210"/>
      <c r="CI2270" s="210"/>
      <c r="CJ2270" s="210"/>
      <c r="CK2270" s="210"/>
      <c r="CL2270" s="210"/>
      <c r="CM2270" s="210"/>
      <c r="CN2270" s="210"/>
      <c r="CO2270" s="210"/>
      <c r="CP2270" s="210"/>
      <c r="CQ2270" s="210"/>
      <c r="CR2270" s="210"/>
      <c r="CS2270" s="210"/>
      <c r="CT2270" s="210"/>
      <c r="CU2270" s="210"/>
      <c r="CV2270" s="210"/>
      <c r="CW2270" s="210"/>
      <c r="CX2270" s="210"/>
      <c r="CY2270" s="210"/>
      <c r="CZ2270" s="210"/>
      <c r="DA2270" s="210"/>
      <c r="DB2270" s="210"/>
      <c r="DC2270" s="210"/>
      <c r="DD2270" s="210"/>
      <c r="DE2270" s="210"/>
      <c r="DF2270" s="210"/>
      <c r="DG2270" s="210"/>
      <c r="DH2270" s="210"/>
      <c r="DI2270" s="210"/>
      <c r="DJ2270" s="210"/>
      <c r="DK2270" s="210"/>
      <c r="DL2270" s="210"/>
      <c r="DM2270" s="210"/>
      <c r="DN2270" s="210"/>
      <c r="DO2270" s="210"/>
      <c r="DP2270" s="210"/>
      <c r="DQ2270" s="210"/>
      <c r="DR2270" s="210"/>
      <c r="DS2270" s="210"/>
      <c r="DT2270" s="210"/>
      <c r="DU2270" s="210"/>
      <c r="DV2270" s="210"/>
      <c r="DW2270" s="210"/>
      <c r="DX2270" s="210"/>
      <c r="DY2270" s="210"/>
      <c r="DZ2270" s="210"/>
      <c r="EA2270" s="210"/>
      <c r="EB2270" s="210"/>
      <c r="EC2270" s="210"/>
      <c r="ED2270" s="210"/>
      <c r="EE2270" s="210"/>
      <c r="EF2270" s="210"/>
      <c r="EG2270" s="210"/>
      <c r="EH2270" s="210"/>
      <c r="EI2270" s="210"/>
      <c r="EJ2270" s="210"/>
      <c r="EK2270" s="210"/>
      <c r="EL2270" s="210"/>
      <c r="EM2270" s="210"/>
      <c r="EN2270" s="210"/>
      <c r="EO2270" s="210"/>
      <c r="EP2270" s="210"/>
      <c r="EQ2270" s="210"/>
      <c r="ER2270" s="210"/>
      <c r="ES2270" s="210"/>
      <c r="ET2270" s="210"/>
      <c r="EU2270" s="210"/>
      <c r="EV2270" s="210"/>
      <c r="EW2270" s="210"/>
      <c r="EX2270" s="210"/>
      <c r="EY2270" s="210"/>
      <c r="EZ2270" s="210"/>
      <c r="FA2270" s="210"/>
      <c r="FB2270" s="210"/>
      <c r="FC2270" s="210"/>
      <c r="FD2270" s="210"/>
      <c r="FE2270" s="210"/>
      <c r="FF2270" s="210"/>
      <c r="FG2270" s="210"/>
      <c r="FH2270" s="210"/>
      <c r="FI2270" s="210"/>
      <c r="FJ2270" s="210"/>
      <c r="FK2270" s="210"/>
      <c r="FL2270" s="210"/>
      <c r="FM2270" s="210"/>
      <c r="FN2270" s="210"/>
      <c r="FO2270" s="210"/>
      <c r="FP2270" s="210"/>
      <c r="FQ2270" s="210"/>
      <c r="FR2270" s="210"/>
      <c r="FS2270" s="210"/>
      <c r="FT2270" s="210"/>
      <c r="FU2270" s="210"/>
      <c r="FV2270" s="210"/>
      <c r="FW2270" s="210"/>
      <c r="FX2270" s="210"/>
      <c r="FY2270" s="210"/>
      <c r="FZ2270" s="210"/>
      <c r="GA2270" s="210"/>
      <c r="GB2270" s="210"/>
      <c r="GC2270" s="210"/>
      <c r="GD2270" s="210"/>
      <c r="GE2270" s="210"/>
      <c r="GF2270" s="210"/>
      <c r="GG2270" s="210"/>
      <c r="GH2270" s="210"/>
      <c r="GI2270" s="210"/>
      <c r="GJ2270" s="210"/>
      <c r="GK2270" s="210"/>
      <c r="GL2270" s="210"/>
      <c r="GM2270" s="210"/>
      <c r="GN2270" s="210"/>
      <c r="GO2270" s="210"/>
      <c r="GP2270" s="210"/>
      <c r="GQ2270" s="210"/>
      <c r="GR2270" s="210"/>
      <c r="GS2270" s="210"/>
      <c r="GT2270" s="210"/>
      <c r="GU2270" s="210"/>
      <c r="GV2270" s="210"/>
      <c r="GW2270" s="210"/>
      <c r="GX2270" s="210"/>
      <c r="GY2270" s="210"/>
      <c r="GZ2270" s="210"/>
      <c r="HA2270" s="210"/>
      <c r="HB2270" s="210"/>
      <c r="HC2270" s="210"/>
      <c r="HD2270" s="210"/>
      <c r="HE2270" s="210"/>
      <c r="HF2270" s="210"/>
      <c r="HG2270" s="210"/>
      <c r="HH2270" s="210"/>
      <c r="HI2270" s="210"/>
      <c r="HJ2270" s="210"/>
      <c r="HK2270" s="210"/>
      <c r="HL2270" s="210"/>
      <c r="HM2270" s="210"/>
      <c r="HN2270" s="210"/>
      <c r="HO2270" s="210"/>
      <c r="HP2270" s="210"/>
      <c r="HQ2270" s="210"/>
      <c r="HR2270" s="210"/>
      <c r="HS2270" s="210"/>
      <c r="HT2270" s="210"/>
      <c r="HU2270" s="210"/>
      <c r="HV2270" s="210"/>
      <c r="HW2270" s="210"/>
      <c r="HX2270" s="210"/>
      <c r="HY2270" s="210"/>
      <c r="HZ2270" s="210"/>
      <c r="IA2270" s="210"/>
      <c r="IB2270" s="210"/>
      <c r="IC2270" s="210"/>
      <c r="ID2270" s="210"/>
      <c r="IE2270" s="210"/>
      <c r="IF2270" s="210"/>
      <c r="IG2270" s="210"/>
      <c r="IH2270" s="210"/>
      <c r="II2270" s="210"/>
      <c r="IJ2270" s="210"/>
      <c r="IK2270" s="210"/>
      <c r="IL2270" s="210"/>
      <c r="IM2270" s="210"/>
      <c r="IN2270" s="210"/>
      <c r="IO2270" s="210"/>
      <c r="IP2270" s="210"/>
      <c r="IQ2270" s="210"/>
      <c r="IR2270" s="210"/>
      <c r="IS2270" s="210"/>
      <c r="IT2270" s="210"/>
      <c r="IU2270" s="210"/>
      <c r="IV2270" s="210"/>
      <c r="IW2270" s="210"/>
      <c r="IX2270" s="210"/>
      <c r="IY2270" s="210"/>
      <c r="IZ2270" s="210"/>
      <c r="JA2270" s="210"/>
      <c r="JB2270" s="210"/>
      <c r="JC2270" s="210"/>
      <c r="JD2270" s="210"/>
      <c r="JE2270" s="210"/>
      <c r="JF2270" s="210"/>
      <c r="JG2270" s="210"/>
      <c r="JH2270" s="210"/>
      <c r="JI2270" s="210"/>
      <c r="JJ2270" s="210"/>
      <c r="JK2270" s="210"/>
      <c r="JL2270" s="210"/>
      <c r="JM2270" s="210"/>
      <c r="JN2270" s="210"/>
    </row>
    <row r="2271" spans="1:274" s="710" customFormat="1" x14ac:dyDescent="0.25">
      <c r="A2271" s="664"/>
      <c r="B2271" s="1343"/>
      <c r="C2271" s="3015" t="s">
        <v>484</v>
      </c>
      <c r="D2271" s="1105"/>
      <c r="E2271" s="991"/>
      <c r="F2271" s="1664"/>
      <c r="G2271" s="992"/>
      <c r="H2271" s="992"/>
      <c r="I2271" s="1271"/>
      <c r="J2271" s="1195"/>
      <c r="K2271" s="1195"/>
      <c r="L2271" s="1196"/>
      <c r="M2271" s="1196"/>
      <c r="N2271" s="1196"/>
      <c r="O2271" s="1196"/>
      <c r="P2271" s="1196"/>
      <c r="Q2271" s="1196"/>
      <c r="R2271" s="2147">
        <f t="shared" si="2276"/>
        <v>2251.3343999999997</v>
      </c>
      <c r="S2271" s="2147">
        <f t="shared" ref="S2271:T2271" si="2293">S2206</f>
        <v>2251.3343999999997</v>
      </c>
      <c r="T2271" s="2147">
        <f t="shared" si="2293"/>
        <v>2251.3343999999997</v>
      </c>
      <c r="U2271" s="2147">
        <f t="shared" ref="U2271:V2271" si="2294">U2206</f>
        <v>2251.3343999999997</v>
      </c>
      <c r="V2271" s="2147">
        <f t="shared" si="2294"/>
        <v>2251.3343999999997</v>
      </c>
      <c r="W2271" s="2147">
        <f t="shared" ref="W2271:X2271" si="2295">W2206</f>
        <v>2251.3343999999997</v>
      </c>
      <c r="X2271" s="2147">
        <f t="shared" si="2295"/>
        <v>2251.3343999999997</v>
      </c>
      <c r="Y2271" s="2147">
        <f t="shared" ref="Y2271:Z2271" si="2296">Y2206</f>
        <v>2251.3343999999997</v>
      </c>
      <c r="Z2271" s="2147">
        <f t="shared" si="2296"/>
        <v>2251.3343999999997</v>
      </c>
      <c r="AA2271" s="2147">
        <f t="shared" ref="AA2271:AB2271" si="2297">AA2206</f>
        <v>2251.3343999999997</v>
      </c>
      <c r="AB2271" s="2147">
        <f t="shared" si="2297"/>
        <v>2251.3343999999997</v>
      </c>
      <c r="AC2271" s="2147">
        <f t="shared" ref="AC2271" si="2298">AC2206</f>
        <v>2251.3343999999997</v>
      </c>
      <c r="AD2271" s="2147">
        <f t="shared" si="2282"/>
        <v>2251.3343999999997</v>
      </c>
      <c r="AE2271" s="2147">
        <f t="shared" si="2276"/>
        <v>2251.3343999999997</v>
      </c>
      <c r="AF2271" s="3596">
        <f t="shared" ref="AF2271:AG2271" si="2299">AF2206</f>
        <v>0</v>
      </c>
      <c r="AG2271" s="2147">
        <f t="shared" si="2299"/>
        <v>0</v>
      </c>
      <c r="AH2271" s="2147">
        <f>AH2206</f>
        <v>0</v>
      </c>
      <c r="AI2271" s="2207"/>
      <c r="AJ2271" s="2207">
        <f t="shared" si="2285"/>
        <v>0</v>
      </c>
      <c r="AK2271" s="2147">
        <f t="shared" si="2285"/>
        <v>2251.3343999999997</v>
      </c>
      <c r="AL2271" s="1816"/>
      <c r="AM2271" s="687"/>
      <c r="AN2271" s="210"/>
      <c r="AO2271" s="210"/>
      <c r="AP2271" s="210"/>
      <c r="AQ2271" s="210"/>
      <c r="AR2271" s="210"/>
      <c r="AS2271" s="210"/>
      <c r="AT2271" s="210"/>
      <c r="AU2271" s="210"/>
      <c r="AV2271" s="210"/>
      <c r="AW2271" s="210"/>
      <c r="AX2271" s="210"/>
      <c r="AY2271" s="210"/>
      <c r="AZ2271" s="210"/>
      <c r="BA2271" s="210"/>
      <c r="BB2271" s="210"/>
      <c r="BC2271" s="210"/>
      <c r="BD2271" s="210"/>
      <c r="BE2271" s="210"/>
      <c r="BF2271" s="210"/>
      <c r="BG2271" s="210"/>
      <c r="BH2271" s="210"/>
      <c r="BI2271" s="210"/>
      <c r="BJ2271" s="210"/>
      <c r="BK2271" s="210"/>
      <c r="BL2271" s="210"/>
      <c r="BM2271" s="210"/>
      <c r="BN2271" s="210"/>
      <c r="BO2271" s="210"/>
      <c r="BP2271" s="210"/>
      <c r="BQ2271" s="210"/>
      <c r="BR2271" s="210"/>
      <c r="BS2271" s="210"/>
      <c r="BT2271" s="210"/>
      <c r="BU2271" s="210"/>
      <c r="BV2271" s="210"/>
      <c r="BW2271" s="210"/>
      <c r="BX2271" s="210"/>
      <c r="BY2271" s="210"/>
      <c r="BZ2271" s="210"/>
      <c r="CA2271" s="210"/>
      <c r="CB2271" s="210"/>
      <c r="CC2271" s="210"/>
      <c r="CD2271" s="210"/>
      <c r="CE2271" s="210"/>
      <c r="CF2271" s="210"/>
      <c r="CG2271" s="210"/>
      <c r="CH2271" s="210"/>
      <c r="CI2271" s="210"/>
      <c r="CJ2271" s="210"/>
      <c r="CK2271" s="210"/>
      <c r="CL2271" s="210"/>
      <c r="CM2271" s="210"/>
      <c r="CN2271" s="210"/>
      <c r="CO2271" s="210"/>
      <c r="CP2271" s="210"/>
      <c r="CQ2271" s="210"/>
      <c r="CR2271" s="210"/>
      <c r="CS2271" s="210"/>
      <c r="CT2271" s="210"/>
      <c r="CU2271" s="210"/>
      <c r="CV2271" s="210"/>
      <c r="CW2271" s="210"/>
      <c r="CX2271" s="210"/>
      <c r="CY2271" s="210"/>
      <c r="CZ2271" s="210"/>
      <c r="DA2271" s="210"/>
      <c r="DB2271" s="210"/>
      <c r="DC2271" s="210"/>
      <c r="DD2271" s="210"/>
      <c r="DE2271" s="210"/>
      <c r="DF2271" s="210"/>
      <c r="DG2271" s="210"/>
      <c r="DH2271" s="210"/>
      <c r="DI2271" s="210"/>
      <c r="DJ2271" s="210"/>
      <c r="DK2271" s="210"/>
      <c r="DL2271" s="210"/>
      <c r="DM2271" s="210"/>
      <c r="DN2271" s="210"/>
      <c r="DO2271" s="210"/>
      <c r="DP2271" s="210"/>
      <c r="DQ2271" s="210"/>
      <c r="DR2271" s="210"/>
      <c r="DS2271" s="210"/>
      <c r="DT2271" s="210"/>
      <c r="DU2271" s="210"/>
      <c r="DV2271" s="210"/>
      <c r="DW2271" s="210"/>
      <c r="DX2271" s="210"/>
      <c r="DY2271" s="210"/>
      <c r="DZ2271" s="210"/>
      <c r="EA2271" s="210"/>
      <c r="EB2271" s="210"/>
      <c r="EC2271" s="210"/>
      <c r="ED2271" s="210"/>
      <c r="EE2271" s="210"/>
      <c r="EF2271" s="210"/>
      <c r="EG2271" s="210"/>
      <c r="EH2271" s="210"/>
      <c r="EI2271" s="210"/>
      <c r="EJ2271" s="210"/>
      <c r="EK2271" s="210"/>
      <c r="EL2271" s="210"/>
      <c r="EM2271" s="210"/>
      <c r="EN2271" s="210"/>
      <c r="EO2271" s="210"/>
      <c r="EP2271" s="210"/>
      <c r="EQ2271" s="210"/>
      <c r="ER2271" s="210"/>
      <c r="ES2271" s="210"/>
      <c r="ET2271" s="210"/>
      <c r="EU2271" s="210"/>
      <c r="EV2271" s="210"/>
      <c r="EW2271" s="210"/>
      <c r="EX2271" s="210"/>
      <c r="EY2271" s="210"/>
      <c r="EZ2271" s="210"/>
      <c r="FA2271" s="210"/>
      <c r="FB2271" s="210"/>
      <c r="FC2271" s="210"/>
      <c r="FD2271" s="210"/>
      <c r="FE2271" s="210"/>
      <c r="FF2271" s="210"/>
      <c r="FG2271" s="210"/>
      <c r="FH2271" s="210"/>
      <c r="FI2271" s="210"/>
      <c r="FJ2271" s="210"/>
      <c r="FK2271" s="210"/>
      <c r="FL2271" s="210"/>
      <c r="FM2271" s="210"/>
      <c r="FN2271" s="210"/>
      <c r="FO2271" s="210"/>
      <c r="FP2271" s="210"/>
      <c r="FQ2271" s="210"/>
      <c r="FR2271" s="210"/>
      <c r="FS2271" s="210"/>
      <c r="FT2271" s="210"/>
      <c r="FU2271" s="210"/>
      <c r="FV2271" s="210"/>
      <c r="FW2271" s="210"/>
      <c r="FX2271" s="210"/>
      <c r="FY2271" s="210"/>
      <c r="FZ2271" s="210"/>
      <c r="GA2271" s="210"/>
      <c r="GB2271" s="210"/>
      <c r="GC2271" s="210"/>
      <c r="GD2271" s="210"/>
      <c r="GE2271" s="210"/>
      <c r="GF2271" s="210"/>
      <c r="GG2271" s="210"/>
      <c r="GH2271" s="210"/>
      <c r="GI2271" s="210"/>
      <c r="GJ2271" s="210"/>
      <c r="GK2271" s="210"/>
      <c r="GL2271" s="210"/>
      <c r="GM2271" s="210"/>
      <c r="GN2271" s="210"/>
      <c r="GO2271" s="210"/>
      <c r="GP2271" s="210"/>
      <c r="GQ2271" s="210"/>
      <c r="GR2271" s="210"/>
      <c r="GS2271" s="210"/>
      <c r="GT2271" s="210"/>
      <c r="GU2271" s="210"/>
      <c r="GV2271" s="210"/>
      <c r="GW2271" s="210"/>
      <c r="GX2271" s="210"/>
      <c r="GY2271" s="210"/>
      <c r="GZ2271" s="210"/>
      <c r="HA2271" s="210"/>
      <c r="HB2271" s="210"/>
      <c r="HC2271" s="210"/>
      <c r="HD2271" s="210"/>
      <c r="HE2271" s="210"/>
      <c r="HF2271" s="210"/>
      <c r="HG2271" s="210"/>
      <c r="HH2271" s="210"/>
      <c r="HI2271" s="210"/>
      <c r="HJ2271" s="210"/>
      <c r="HK2271" s="210"/>
      <c r="HL2271" s="210"/>
      <c r="HM2271" s="210"/>
      <c r="HN2271" s="210"/>
      <c r="HO2271" s="210"/>
      <c r="HP2271" s="210"/>
      <c r="HQ2271" s="210"/>
      <c r="HR2271" s="210"/>
      <c r="HS2271" s="210"/>
      <c r="HT2271" s="210"/>
      <c r="HU2271" s="210"/>
      <c r="HV2271" s="210"/>
      <c r="HW2271" s="210"/>
      <c r="HX2271" s="210"/>
      <c r="HY2271" s="210"/>
      <c r="HZ2271" s="210"/>
      <c r="IA2271" s="210"/>
      <c r="IB2271" s="210"/>
      <c r="IC2271" s="210"/>
      <c r="ID2271" s="210"/>
      <c r="IE2271" s="210"/>
      <c r="IF2271" s="210"/>
      <c r="IG2271" s="210"/>
      <c r="IH2271" s="210"/>
      <c r="II2271" s="210"/>
      <c r="IJ2271" s="210"/>
      <c r="IK2271" s="210"/>
      <c r="IL2271" s="210"/>
      <c r="IM2271" s="210"/>
      <c r="IN2271" s="210"/>
      <c r="IO2271" s="210"/>
      <c r="IP2271" s="210"/>
      <c r="IQ2271" s="210"/>
      <c r="IR2271" s="210"/>
      <c r="IS2271" s="210"/>
      <c r="IT2271" s="210"/>
      <c r="IU2271" s="210"/>
      <c r="IV2271" s="210"/>
      <c r="IW2271" s="210"/>
      <c r="IX2271" s="210"/>
      <c r="IY2271" s="210"/>
      <c r="IZ2271" s="210"/>
      <c r="JA2271" s="210"/>
      <c r="JB2271" s="210"/>
      <c r="JC2271" s="210"/>
      <c r="JD2271" s="210"/>
      <c r="JE2271" s="210"/>
      <c r="JF2271" s="210"/>
      <c r="JG2271" s="210"/>
      <c r="JH2271" s="210"/>
      <c r="JI2271" s="210"/>
      <c r="JJ2271" s="210"/>
      <c r="JK2271" s="210"/>
      <c r="JL2271" s="210"/>
      <c r="JM2271" s="210"/>
      <c r="JN2271" s="210"/>
    </row>
    <row r="2272" spans="1:274" s="710" customFormat="1" ht="29.25" x14ac:dyDescent="0.25">
      <c r="A2272" s="664">
        <v>1</v>
      </c>
      <c r="B2272" s="1343">
        <v>1</v>
      </c>
      <c r="C2272" s="2923" t="s">
        <v>427</v>
      </c>
      <c r="D2272" s="991"/>
      <c r="E2272" s="991"/>
      <c r="F2272" s="1664">
        <f t="shared" ref="F2272:I2293" si="2300">F2207</f>
        <v>3087.5</v>
      </c>
      <c r="G2272" s="992">
        <f t="shared" si="2300"/>
        <v>3087.5</v>
      </c>
      <c r="H2272" s="992">
        <f t="shared" si="2300"/>
        <v>772.6</v>
      </c>
      <c r="I2272" s="992">
        <f t="shared" si="2300"/>
        <v>25.023481781376518</v>
      </c>
      <c r="J2272" s="1195"/>
      <c r="K2272" s="1195"/>
      <c r="L2272" s="1196"/>
      <c r="M2272" s="1196"/>
      <c r="N2272" s="1196"/>
      <c r="O2272" s="1196"/>
      <c r="P2272" s="1196"/>
      <c r="Q2272" s="1196"/>
      <c r="R2272" s="2147"/>
      <c r="S2272" s="2147"/>
      <c r="T2272" s="2147"/>
      <c r="U2272" s="2147"/>
      <c r="V2272" s="2147"/>
      <c r="W2272" s="2147"/>
      <c r="X2272" s="2147"/>
      <c r="Y2272" s="2147"/>
      <c r="Z2272" s="2147"/>
      <c r="AA2272" s="2147"/>
      <c r="AB2272" s="2147"/>
      <c r="AC2272" s="2147"/>
      <c r="AD2272" s="2147"/>
      <c r="AE2272" s="2147"/>
      <c r="AF2272" s="3596"/>
      <c r="AG2272" s="2147"/>
      <c r="AH2272" s="2147"/>
      <c r="AI2272" s="2207"/>
      <c r="AJ2272" s="2207"/>
      <c r="AK2272" s="2147"/>
      <c r="AL2272" s="1816"/>
      <c r="AM2272" s="687"/>
      <c r="AN2272" s="210"/>
      <c r="AO2272" s="210"/>
      <c r="AP2272" s="210"/>
      <c r="AQ2272" s="210"/>
      <c r="AR2272" s="210"/>
      <c r="AS2272" s="210"/>
      <c r="AT2272" s="210"/>
      <c r="AU2272" s="210"/>
      <c r="AV2272" s="210"/>
      <c r="AW2272" s="210"/>
      <c r="AX2272" s="210"/>
      <c r="AY2272" s="210"/>
      <c r="AZ2272" s="210"/>
      <c r="BA2272" s="210"/>
      <c r="BB2272" s="210"/>
      <c r="BC2272" s="210"/>
      <c r="BD2272" s="210"/>
      <c r="BE2272" s="210"/>
      <c r="BF2272" s="210"/>
      <c r="BG2272" s="210"/>
      <c r="BH2272" s="210"/>
      <c r="BI2272" s="210"/>
      <c r="BJ2272" s="210"/>
      <c r="BK2272" s="210"/>
      <c r="BL2272" s="210"/>
      <c r="BM2272" s="210"/>
      <c r="BN2272" s="210"/>
      <c r="BO2272" s="210"/>
      <c r="BP2272" s="210"/>
      <c r="BQ2272" s="210"/>
      <c r="BR2272" s="210"/>
      <c r="BS2272" s="210"/>
      <c r="BT2272" s="210"/>
      <c r="BU2272" s="210"/>
      <c r="BV2272" s="210"/>
      <c r="BW2272" s="210"/>
      <c r="BX2272" s="210"/>
      <c r="BY2272" s="210"/>
      <c r="BZ2272" s="210"/>
      <c r="CA2272" s="210"/>
      <c r="CB2272" s="210"/>
      <c r="CC2272" s="210"/>
      <c r="CD2272" s="210"/>
      <c r="CE2272" s="210"/>
      <c r="CF2272" s="210"/>
      <c r="CG2272" s="210"/>
      <c r="CH2272" s="210"/>
      <c r="CI2272" s="210"/>
      <c r="CJ2272" s="210"/>
      <c r="CK2272" s="210"/>
      <c r="CL2272" s="210"/>
      <c r="CM2272" s="210"/>
      <c r="CN2272" s="210"/>
      <c r="CO2272" s="210"/>
      <c r="CP2272" s="210"/>
      <c r="CQ2272" s="210"/>
      <c r="CR2272" s="210"/>
      <c r="CS2272" s="210"/>
      <c r="CT2272" s="210"/>
      <c r="CU2272" s="210"/>
      <c r="CV2272" s="210"/>
      <c r="CW2272" s="210"/>
      <c r="CX2272" s="210"/>
      <c r="CY2272" s="210"/>
      <c r="CZ2272" s="210"/>
      <c r="DA2272" s="210"/>
      <c r="DB2272" s="210"/>
      <c r="DC2272" s="210"/>
      <c r="DD2272" s="210"/>
      <c r="DE2272" s="210"/>
      <c r="DF2272" s="210"/>
      <c r="DG2272" s="210"/>
      <c r="DH2272" s="210"/>
      <c r="DI2272" s="210"/>
      <c r="DJ2272" s="210"/>
      <c r="DK2272" s="210"/>
      <c r="DL2272" s="210"/>
      <c r="DM2272" s="210"/>
      <c r="DN2272" s="210"/>
      <c r="DO2272" s="210"/>
      <c r="DP2272" s="210"/>
      <c r="DQ2272" s="210"/>
      <c r="DR2272" s="210"/>
      <c r="DS2272" s="210"/>
      <c r="DT2272" s="210"/>
      <c r="DU2272" s="210"/>
      <c r="DV2272" s="210"/>
      <c r="DW2272" s="210"/>
      <c r="DX2272" s="210"/>
      <c r="DY2272" s="210"/>
      <c r="DZ2272" s="210"/>
      <c r="EA2272" s="210"/>
      <c r="EB2272" s="210"/>
      <c r="EC2272" s="210"/>
      <c r="ED2272" s="210"/>
      <c r="EE2272" s="210"/>
      <c r="EF2272" s="210"/>
      <c r="EG2272" s="210"/>
      <c r="EH2272" s="210"/>
      <c r="EI2272" s="210"/>
      <c r="EJ2272" s="210"/>
      <c r="EK2272" s="210"/>
      <c r="EL2272" s="210"/>
      <c r="EM2272" s="210"/>
      <c r="EN2272" s="210"/>
      <c r="EO2272" s="210"/>
      <c r="EP2272" s="210"/>
      <c r="EQ2272" s="210"/>
      <c r="ER2272" s="210"/>
      <c r="ES2272" s="210"/>
      <c r="ET2272" s="210"/>
      <c r="EU2272" s="210"/>
      <c r="EV2272" s="210"/>
      <c r="EW2272" s="210"/>
      <c r="EX2272" s="210"/>
      <c r="EY2272" s="210"/>
      <c r="EZ2272" s="210"/>
      <c r="FA2272" s="210"/>
      <c r="FB2272" s="210"/>
      <c r="FC2272" s="210"/>
      <c r="FD2272" s="210"/>
      <c r="FE2272" s="210"/>
      <c r="FF2272" s="210"/>
      <c r="FG2272" s="210"/>
      <c r="FH2272" s="210"/>
      <c r="FI2272" s="210"/>
      <c r="FJ2272" s="210"/>
      <c r="FK2272" s="210"/>
      <c r="FL2272" s="210"/>
      <c r="FM2272" s="210"/>
      <c r="FN2272" s="210"/>
      <c r="FO2272" s="210"/>
      <c r="FP2272" s="210"/>
      <c r="FQ2272" s="210"/>
      <c r="FR2272" s="210"/>
      <c r="FS2272" s="210"/>
      <c r="FT2272" s="210"/>
      <c r="FU2272" s="210"/>
      <c r="FV2272" s="210"/>
      <c r="FW2272" s="210"/>
      <c r="FX2272" s="210"/>
      <c r="FY2272" s="210"/>
      <c r="FZ2272" s="210"/>
      <c r="GA2272" s="210"/>
      <c r="GB2272" s="210"/>
      <c r="GC2272" s="210"/>
      <c r="GD2272" s="210"/>
      <c r="GE2272" s="210"/>
      <c r="GF2272" s="210"/>
      <c r="GG2272" s="210"/>
      <c r="GH2272" s="210"/>
      <c r="GI2272" s="210"/>
      <c r="GJ2272" s="210"/>
      <c r="GK2272" s="210"/>
      <c r="GL2272" s="210"/>
      <c r="GM2272" s="210"/>
      <c r="GN2272" s="210"/>
      <c r="GO2272" s="210"/>
      <c r="GP2272" s="210"/>
      <c r="GQ2272" s="210"/>
      <c r="GR2272" s="210"/>
      <c r="GS2272" s="210"/>
      <c r="GT2272" s="210"/>
      <c r="GU2272" s="210"/>
      <c r="GV2272" s="210"/>
      <c r="GW2272" s="210"/>
      <c r="GX2272" s="210"/>
      <c r="GY2272" s="210"/>
      <c r="GZ2272" s="210"/>
      <c r="HA2272" s="210"/>
      <c r="HB2272" s="210"/>
      <c r="HC2272" s="210"/>
      <c r="HD2272" s="210"/>
      <c r="HE2272" s="210"/>
      <c r="HF2272" s="210"/>
      <c r="HG2272" s="210"/>
      <c r="HH2272" s="210"/>
      <c r="HI2272" s="210"/>
      <c r="HJ2272" s="210"/>
      <c r="HK2272" s="210"/>
      <c r="HL2272" s="210"/>
      <c r="HM2272" s="210"/>
      <c r="HN2272" s="210"/>
      <c r="HO2272" s="210"/>
      <c r="HP2272" s="210"/>
      <c r="HQ2272" s="210"/>
      <c r="HR2272" s="210"/>
      <c r="HS2272" s="210"/>
      <c r="HT2272" s="210"/>
      <c r="HU2272" s="210"/>
      <c r="HV2272" s="210"/>
      <c r="HW2272" s="210"/>
      <c r="HX2272" s="210"/>
      <c r="HY2272" s="210"/>
      <c r="HZ2272" s="210"/>
      <c r="IA2272" s="210"/>
      <c r="IB2272" s="210"/>
      <c r="IC2272" s="210"/>
      <c r="ID2272" s="210"/>
      <c r="IE2272" s="210"/>
      <c r="IF2272" s="210"/>
      <c r="IG2272" s="210"/>
      <c r="IH2272" s="210"/>
      <c r="II2272" s="210"/>
      <c r="IJ2272" s="210"/>
      <c r="IK2272" s="210"/>
      <c r="IL2272" s="210"/>
      <c r="IM2272" s="210"/>
      <c r="IN2272" s="210"/>
      <c r="IO2272" s="210"/>
      <c r="IP2272" s="210"/>
      <c r="IQ2272" s="210"/>
      <c r="IR2272" s="210"/>
      <c r="IS2272" s="210"/>
      <c r="IT2272" s="210"/>
      <c r="IU2272" s="210"/>
      <c r="IV2272" s="210"/>
      <c r="IW2272" s="210"/>
      <c r="IX2272" s="210"/>
      <c r="IY2272" s="210"/>
      <c r="IZ2272" s="210"/>
      <c r="JA2272" s="210"/>
      <c r="JB2272" s="210"/>
      <c r="JC2272" s="210"/>
      <c r="JD2272" s="210"/>
      <c r="JE2272" s="210"/>
      <c r="JF2272" s="210"/>
      <c r="JG2272" s="210"/>
      <c r="JH2272" s="210"/>
      <c r="JI2272" s="210"/>
      <c r="JJ2272" s="210"/>
      <c r="JK2272" s="210"/>
      <c r="JL2272" s="210"/>
      <c r="JM2272" s="210"/>
      <c r="JN2272" s="210"/>
    </row>
    <row r="2273" spans="1:274" s="710" customFormat="1" ht="30" x14ac:dyDescent="0.25">
      <c r="A2273" s="664"/>
      <c r="B2273" s="1343">
        <v>1</v>
      </c>
      <c r="C2273" s="2924" t="s">
        <v>259</v>
      </c>
      <c r="D2273" s="991"/>
      <c r="E2273" s="991"/>
      <c r="F2273" s="1664">
        <f t="shared" si="2300"/>
        <v>0</v>
      </c>
      <c r="G2273" s="992">
        <f t="shared" si="2300"/>
        <v>0</v>
      </c>
      <c r="H2273" s="992">
        <f t="shared" si="2300"/>
        <v>0</v>
      </c>
      <c r="I2273" s="992">
        <f t="shared" si="2300"/>
        <v>0</v>
      </c>
      <c r="J2273" s="1195"/>
      <c r="K2273" s="1195"/>
      <c r="L2273" s="1196"/>
      <c r="M2273" s="1196"/>
      <c r="N2273" s="1196"/>
      <c r="O2273" s="1196"/>
      <c r="P2273" s="1196"/>
      <c r="Q2273" s="1196"/>
      <c r="R2273" s="2147"/>
      <c r="S2273" s="2147"/>
      <c r="T2273" s="2147"/>
      <c r="U2273" s="2147"/>
      <c r="V2273" s="2147"/>
      <c r="W2273" s="2147"/>
      <c r="X2273" s="2147"/>
      <c r="Y2273" s="2147"/>
      <c r="Z2273" s="2147"/>
      <c r="AA2273" s="2147"/>
      <c r="AB2273" s="2147"/>
      <c r="AC2273" s="2147"/>
      <c r="AD2273" s="2147"/>
      <c r="AE2273" s="2147"/>
      <c r="AF2273" s="3596"/>
      <c r="AG2273" s="2147"/>
      <c r="AH2273" s="2147"/>
      <c r="AI2273" s="2207"/>
      <c r="AJ2273" s="2207"/>
      <c r="AK2273" s="2147"/>
      <c r="AL2273" s="1816"/>
      <c r="AM2273" s="687"/>
      <c r="AN2273" s="210"/>
      <c r="AO2273" s="210"/>
      <c r="AP2273" s="210"/>
      <c r="AQ2273" s="210"/>
      <c r="AR2273" s="210"/>
      <c r="AS2273" s="210"/>
      <c r="AT2273" s="210"/>
      <c r="AU2273" s="210"/>
      <c r="AV2273" s="210"/>
      <c r="AW2273" s="210"/>
      <c r="AX2273" s="210"/>
      <c r="AY2273" s="210"/>
      <c r="AZ2273" s="210"/>
      <c r="BA2273" s="210"/>
      <c r="BB2273" s="210"/>
      <c r="BC2273" s="210"/>
      <c r="BD2273" s="210"/>
      <c r="BE2273" s="210"/>
      <c r="BF2273" s="210"/>
      <c r="BG2273" s="210"/>
      <c r="BH2273" s="210"/>
      <c r="BI2273" s="210"/>
      <c r="BJ2273" s="210"/>
      <c r="BK2273" s="210"/>
      <c r="BL2273" s="210"/>
      <c r="BM2273" s="210"/>
      <c r="BN2273" s="210"/>
      <c r="BO2273" s="210"/>
      <c r="BP2273" s="210"/>
      <c r="BQ2273" s="210"/>
      <c r="BR2273" s="210"/>
      <c r="BS2273" s="210"/>
      <c r="BT2273" s="210"/>
      <c r="BU2273" s="210"/>
      <c r="BV2273" s="210"/>
      <c r="BW2273" s="210"/>
      <c r="BX2273" s="210"/>
      <c r="BY2273" s="210"/>
      <c r="BZ2273" s="210"/>
      <c r="CA2273" s="210"/>
      <c r="CB2273" s="210"/>
      <c r="CC2273" s="210"/>
      <c r="CD2273" s="210"/>
      <c r="CE2273" s="210"/>
      <c r="CF2273" s="210"/>
      <c r="CG2273" s="210"/>
      <c r="CH2273" s="210"/>
      <c r="CI2273" s="210"/>
      <c r="CJ2273" s="210"/>
      <c r="CK2273" s="210"/>
      <c r="CL2273" s="210"/>
      <c r="CM2273" s="210"/>
      <c r="CN2273" s="210"/>
      <c r="CO2273" s="210"/>
      <c r="CP2273" s="210"/>
      <c r="CQ2273" s="210"/>
      <c r="CR2273" s="210"/>
      <c r="CS2273" s="210"/>
      <c r="CT2273" s="210"/>
      <c r="CU2273" s="210"/>
      <c r="CV2273" s="210"/>
      <c r="CW2273" s="210"/>
      <c r="CX2273" s="210"/>
      <c r="CY2273" s="210"/>
      <c r="CZ2273" s="210"/>
      <c r="DA2273" s="210"/>
      <c r="DB2273" s="210"/>
      <c r="DC2273" s="210"/>
      <c r="DD2273" s="210"/>
      <c r="DE2273" s="210"/>
      <c r="DF2273" s="210"/>
      <c r="DG2273" s="210"/>
      <c r="DH2273" s="210"/>
      <c r="DI2273" s="210"/>
      <c r="DJ2273" s="210"/>
      <c r="DK2273" s="210"/>
      <c r="DL2273" s="210"/>
      <c r="DM2273" s="210"/>
      <c r="DN2273" s="210"/>
      <c r="DO2273" s="210"/>
      <c r="DP2273" s="210"/>
      <c r="DQ2273" s="210"/>
      <c r="DR2273" s="210"/>
      <c r="DS2273" s="210"/>
      <c r="DT2273" s="210"/>
      <c r="DU2273" s="210"/>
      <c r="DV2273" s="210"/>
      <c r="DW2273" s="210"/>
      <c r="DX2273" s="210"/>
      <c r="DY2273" s="210"/>
      <c r="DZ2273" s="210"/>
      <c r="EA2273" s="210"/>
      <c r="EB2273" s="210"/>
      <c r="EC2273" s="210"/>
      <c r="ED2273" s="210"/>
      <c r="EE2273" s="210"/>
      <c r="EF2273" s="210"/>
      <c r="EG2273" s="210"/>
      <c r="EH2273" s="210"/>
      <c r="EI2273" s="210"/>
      <c r="EJ2273" s="210"/>
      <c r="EK2273" s="210"/>
      <c r="EL2273" s="210"/>
      <c r="EM2273" s="210"/>
      <c r="EN2273" s="210"/>
      <c r="EO2273" s="210"/>
      <c r="EP2273" s="210"/>
      <c r="EQ2273" s="210"/>
      <c r="ER2273" s="210"/>
      <c r="ES2273" s="210"/>
      <c r="ET2273" s="210"/>
      <c r="EU2273" s="210"/>
      <c r="EV2273" s="210"/>
      <c r="EW2273" s="210"/>
      <c r="EX2273" s="210"/>
      <c r="EY2273" s="210"/>
      <c r="EZ2273" s="210"/>
      <c r="FA2273" s="210"/>
      <c r="FB2273" s="210"/>
      <c r="FC2273" s="210"/>
      <c r="FD2273" s="210"/>
      <c r="FE2273" s="210"/>
      <c r="FF2273" s="210"/>
      <c r="FG2273" s="210"/>
      <c r="FH2273" s="210"/>
      <c r="FI2273" s="210"/>
      <c r="FJ2273" s="210"/>
      <c r="FK2273" s="210"/>
      <c r="FL2273" s="210"/>
      <c r="FM2273" s="210"/>
      <c r="FN2273" s="210"/>
      <c r="FO2273" s="210"/>
      <c r="FP2273" s="210"/>
      <c r="FQ2273" s="210"/>
      <c r="FR2273" s="210"/>
      <c r="FS2273" s="210"/>
      <c r="FT2273" s="210"/>
      <c r="FU2273" s="210"/>
      <c r="FV2273" s="210"/>
      <c r="FW2273" s="210"/>
      <c r="FX2273" s="210"/>
      <c r="FY2273" s="210"/>
      <c r="FZ2273" s="210"/>
      <c r="GA2273" s="210"/>
      <c r="GB2273" s="210"/>
      <c r="GC2273" s="210"/>
      <c r="GD2273" s="210"/>
      <c r="GE2273" s="210"/>
      <c r="GF2273" s="210"/>
      <c r="GG2273" s="210"/>
      <c r="GH2273" s="210"/>
      <c r="GI2273" s="210"/>
      <c r="GJ2273" s="210"/>
      <c r="GK2273" s="210"/>
      <c r="GL2273" s="210"/>
      <c r="GM2273" s="210"/>
      <c r="GN2273" s="210"/>
      <c r="GO2273" s="210"/>
      <c r="GP2273" s="210"/>
      <c r="GQ2273" s="210"/>
      <c r="GR2273" s="210"/>
      <c r="GS2273" s="210"/>
      <c r="GT2273" s="210"/>
      <c r="GU2273" s="210"/>
      <c r="GV2273" s="210"/>
      <c r="GW2273" s="210"/>
      <c r="GX2273" s="210"/>
      <c r="GY2273" s="210"/>
      <c r="GZ2273" s="210"/>
      <c r="HA2273" s="210"/>
      <c r="HB2273" s="210"/>
      <c r="HC2273" s="210"/>
      <c r="HD2273" s="210"/>
      <c r="HE2273" s="210"/>
      <c r="HF2273" s="210"/>
      <c r="HG2273" s="210"/>
      <c r="HH2273" s="210"/>
      <c r="HI2273" s="210"/>
      <c r="HJ2273" s="210"/>
      <c r="HK2273" s="210"/>
      <c r="HL2273" s="210"/>
      <c r="HM2273" s="210"/>
      <c r="HN2273" s="210"/>
      <c r="HO2273" s="210"/>
      <c r="HP2273" s="210"/>
      <c r="HQ2273" s="210"/>
      <c r="HR2273" s="210"/>
      <c r="HS2273" s="210"/>
      <c r="HT2273" s="210"/>
      <c r="HU2273" s="210"/>
      <c r="HV2273" s="210"/>
      <c r="HW2273" s="210"/>
      <c r="HX2273" s="210"/>
      <c r="HY2273" s="210"/>
      <c r="HZ2273" s="210"/>
      <c r="IA2273" s="210"/>
      <c r="IB2273" s="210"/>
      <c r="IC2273" s="210"/>
      <c r="ID2273" s="210"/>
      <c r="IE2273" s="210"/>
      <c r="IF2273" s="210"/>
      <c r="IG2273" s="210"/>
      <c r="IH2273" s="210"/>
      <c r="II2273" s="210"/>
      <c r="IJ2273" s="210"/>
      <c r="IK2273" s="210"/>
      <c r="IL2273" s="210"/>
      <c r="IM2273" s="210"/>
      <c r="IN2273" s="210"/>
      <c r="IO2273" s="210"/>
      <c r="IP2273" s="210"/>
      <c r="IQ2273" s="210"/>
      <c r="IR2273" s="210"/>
      <c r="IS2273" s="210"/>
      <c r="IT2273" s="210"/>
      <c r="IU2273" s="210"/>
      <c r="IV2273" s="210"/>
      <c r="IW2273" s="210"/>
      <c r="IX2273" s="210"/>
      <c r="IY2273" s="210"/>
      <c r="IZ2273" s="210"/>
      <c r="JA2273" s="210"/>
      <c r="JB2273" s="210"/>
      <c r="JC2273" s="210"/>
      <c r="JD2273" s="210"/>
      <c r="JE2273" s="210"/>
      <c r="JF2273" s="210"/>
      <c r="JG2273" s="210"/>
      <c r="JH2273" s="210"/>
      <c r="JI2273" s="210"/>
      <c r="JJ2273" s="210"/>
      <c r="JK2273" s="210"/>
      <c r="JL2273" s="210"/>
      <c r="JM2273" s="210"/>
      <c r="JN2273" s="210"/>
    </row>
    <row r="2274" spans="1:274" s="710" customFormat="1" ht="30" x14ac:dyDescent="0.25">
      <c r="A2274" s="664"/>
      <c r="B2274" s="1343"/>
      <c r="C2274" s="2924" t="s">
        <v>260</v>
      </c>
      <c r="D2274" s="991"/>
      <c r="E2274" s="991"/>
      <c r="F2274" s="1664">
        <f t="shared" si="2300"/>
        <v>500</v>
      </c>
      <c r="G2274" s="992">
        <f t="shared" si="2300"/>
        <v>500</v>
      </c>
      <c r="H2274" s="992">
        <f t="shared" si="2300"/>
        <v>179</v>
      </c>
      <c r="I2274" s="992">
        <f t="shared" si="2300"/>
        <v>35.799999999999997</v>
      </c>
      <c r="J2274" s="1195"/>
      <c r="K2274" s="1195"/>
      <c r="L2274" s="1196"/>
      <c r="M2274" s="1196"/>
      <c r="N2274" s="1196"/>
      <c r="O2274" s="1196"/>
      <c r="P2274" s="1196"/>
      <c r="Q2274" s="1196"/>
      <c r="R2274" s="2147"/>
      <c r="S2274" s="2147"/>
      <c r="T2274" s="2147"/>
      <c r="U2274" s="2147"/>
      <c r="V2274" s="2147"/>
      <c r="W2274" s="2147"/>
      <c r="X2274" s="2147"/>
      <c r="Y2274" s="2147"/>
      <c r="Z2274" s="2147"/>
      <c r="AA2274" s="2147"/>
      <c r="AB2274" s="2147"/>
      <c r="AC2274" s="2147"/>
      <c r="AD2274" s="2147"/>
      <c r="AE2274" s="2147"/>
      <c r="AF2274" s="3596"/>
      <c r="AG2274" s="2147"/>
      <c r="AH2274" s="2147"/>
      <c r="AI2274" s="2207"/>
      <c r="AJ2274" s="2207"/>
      <c r="AK2274" s="2147"/>
      <c r="AL2274" s="1816"/>
      <c r="AM2274" s="687"/>
      <c r="AN2274" s="210"/>
      <c r="AO2274" s="210"/>
      <c r="AP2274" s="210"/>
      <c r="AQ2274" s="210"/>
      <c r="AR2274" s="210"/>
      <c r="AS2274" s="210"/>
      <c r="AT2274" s="210"/>
      <c r="AU2274" s="210"/>
      <c r="AV2274" s="210"/>
      <c r="AW2274" s="210"/>
      <c r="AX2274" s="210"/>
      <c r="AY2274" s="210"/>
      <c r="AZ2274" s="210"/>
      <c r="BA2274" s="210"/>
      <c r="BB2274" s="210"/>
      <c r="BC2274" s="210"/>
      <c r="BD2274" s="210"/>
      <c r="BE2274" s="210"/>
      <c r="BF2274" s="210"/>
      <c r="BG2274" s="210"/>
      <c r="BH2274" s="210"/>
      <c r="BI2274" s="210"/>
      <c r="BJ2274" s="210"/>
      <c r="BK2274" s="210"/>
      <c r="BL2274" s="210"/>
      <c r="BM2274" s="210"/>
      <c r="BN2274" s="210"/>
      <c r="BO2274" s="210"/>
      <c r="BP2274" s="210"/>
      <c r="BQ2274" s="210"/>
      <c r="BR2274" s="210"/>
      <c r="BS2274" s="210"/>
      <c r="BT2274" s="210"/>
      <c r="BU2274" s="210"/>
      <c r="BV2274" s="210"/>
      <c r="BW2274" s="210"/>
      <c r="BX2274" s="210"/>
      <c r="BY2274" s="210"/>
      <c r="BZ2274" s="210"/>
      <c r="CA2274" s="210"/>
      <c r="CB2274" s="210"/>
      <c r="CC2274" s="210"/>
      <c r="CD2274" s="210"/>
      <c r="CE2274" s="210"/>
      <c r="CF2274" s="210"/>
      <c r="CG2274" s="210"/>
      <c r="CH2274" s="210"/>
      <c r="CI2274" s="210"/>
      <c r="CJ2274" s="210"/>
      <c r="CK2274" s="210"/>
      <c r="CL2274" s="210"/>
      <c r="CM2274" s="210"/>
      <c r="CN2274" s="210"/>
      <c r="CO2274" s="210"/>
      <c r="CP2274" s="210"/>
      <c r="CQ2274" s="210"/>
      <c r="CR2274" s="210"/>
      <c r="CS2274" s="210"/>
      <c r="CT2274" s="210"/>
      <c r="CU2274" s="210"/>
      <c r="CV2274" s="210"/>
      <c r="CW2274" s="210"/>
      <c r="CX2274" s="210"/>
      <c r="CY2274" s="210"/>
      <c r="CZ2274" s="210"/>
      <c r="DA2274" s="210"/>
      <c r="DB2274" s="210"/>
      <c r="DC2274" s="210"/>
      <c r="DD2274" s="210"/>
      <c r="DE2274" s="210"/>
      <c r="DF2274" s="210"/>
      <c r="DG2274" s="210"/>
      <c r="DH2274" s="210"/>
      <c r="DI2274" s="210"/>
      <c r="DJ2274" s="210"/>
      <c r="DK2274" s="210"/>
      <c r="DL2274" s="210"/>
      <c r="DM2274" s="210"/>
      <c r="DN2274" s="210"/>
      <c r="DO2274" s="210"/>
      <c r="DP2274" s="210"/>
      <c r="DQ2274" s="210"/>
      <c r="DR2274" s="210"/>
      <c r="DS2274" s="210"/>
      <c r="DT2274" s="210"/>
      <c r="DU2274" s="210"/>
      <c r="DV2274" s="210"/>
      <c r="DW2274" s="210"/>
      <c r="DX2274" s="210"/>
      <c r="DY2274" s="210"/>
      <c r="DZ2274" s="210"/>
      <c r="EA2274" s="210"/>
      <c r="EB2274" s="210"/>
      <c r="EC2274" s="210"/>
      <c r="ED2274" s="210"/>
      <c r="EE2274" s="210"/>
      <c r="EF2274" s="210"/>
      <c r="EG2274" s="210"/>
      <c r="EH2274" s="210"/>
      <c r="EI2274" s="210"/>
      <c r="EJ2274" s="210"/>
      <c r="EK2274" s="210"/>
      <c r="EL2274" s="210"/>
      <c r="EM2274" s="210"/>
      <c r="EN2274" s="210"/>
      <c r="EO2274" s="210"/>
      <c r="EP2274" s="210"/>
      <c r="EQ2274" s="210"/>
      <c r="ER2274" s="210"/>
      <c r="ES2274" s="210"/>
      <c r="ET2274" s="210"/>
      <c r="EU2274" s="210"/>
      <c r="EV2274" s="210"/>
      <c r="EW2274" s="210"/>
      <c r="EX2274" s="210"/>
      <c r="EY2274" s="210"/>
      <c r="EZ2274" s="210"/>
      <c r="FA2274" s="210"/>
      <c r="FB2274" s="210"/>
      <c r="FC2274" s="210"/>
      <c r="FD2274" s="210"/>
      <c r="FE2274" s="210"/>
      <c r="FF2274" s="210"/>
      <c r="FG2274" s="210"/>
      <c r="FH2274" s="210"/>
      <c r="FI2274" s="210"/>
      <c r="FJ2274" s="210"/>
      <c r="FK2274" s="210"/>
      <c r="FL2274" s="210"/>
      <c r="FM2274" s="210"/>
      <c r="FN2274" s="210"/>
      <c r="FO2274" s="210"/>
      <c r="FP2274" s="210"/>
      <c r="FQ2274" s="210"/>
      <c r="FR2274" s="210"/>
      <c r="FS2274" s="210"/>
      <c r="FT2274" s="210"/>
      <c r="FU2274" s="210"/>
      <c r="FV2274" s="210"/>
      <c r="FW2274" s="210"/>
      <c r="FX2274" s="210"/>
      <c r="FY2274" s="210"/>
      <c r="FZ2274" s="210"/>
      <c r="GA2274" s="210"/>
      <c r="GB2274" s="210"/>
      <c r="GC2274" s="210"/>
      <c r="GD2274" s="210"/>
      <c r="GE2274" s="210"/>
      <c r="GF2274" s="210"/>
      <c r="GG2274" s="210"/>
      <c r="GH2274" s="210"/>
      <c r="GI2274" s="210"/>
      <c r="GJ2274" s="210"/>
      <c r="GK2274" s="210"/>
      <c r="GL2274" s="210"/>
      <c r="GM2274" s="210"/>
      <c r="GN2274" s="210"/>
      <c r="GO2274" s="210"/>
      <c r="GP2274" s="210"/>
      <c r="GQ2274" s="210"/>
      <c r="GR2274" s="210"/>
      <c r="GS2274" s="210"/>
      <c r="GT2274" s="210"/>
      <c r="GU2274" s="210"/>
      <c r="GV2274" s="210"/>
      <c r="GW2274" s="210"/>
      <c r="GX2274" s="210"/>
      <c r="GY2274" s="210"/>
      <c r="GZ2274" s="210"/>
      <c r="HA2274" s="210"/>
      <c r="HB2274" s="210"/>
      <c r="HC2274" s="210"/>
      <c r="HD2274" s="210"/>
      <c r="HE2274" s="210"/>
      <c r="HF2274" s="210"/>
      <c r="HG2274" s="210"/>
      <c r="HH2274" s="210"/>
      <c r="HI2274" s="210"/>
      <c r="HJ2274" s="210"/>
      <c r="HK2274" s="210"/>
      <c r="HL2274" s="210"/>
      <c r="HM2274" s="210"/>
      <c r="HN2274" s="210"/>
      <c r="HO2274" s="210"/>
      <c r="HP2274" s="210"/>
      <c r="HQ2274" s="210"/>
      <c r="HR2274" s="210"/>
      <c r="HS2274" s="210"/>
      <c r="HT2274" s="210"/>
      <c r="HU2274" s="210"/>
      <c r="HV2274" s="210"/>
      <c r="HW2274" s="210"/>
      <c r="HX2274" s="210"/>
      <c r="HY2274" s="210"/>
      <c r="HZ2274" s="210"/>
      <c r="IA2274" s="210"/>
      <c r="IB2274" s="210"/>
      <c r="IC2274" s="210"/>
      <c r="ID2274" s="210"/>
      <c r="IE2274" s="210"/>
      <c r="IF2274" s="210"/>
      <c r="IG2274" s="210"/>
      <c r="IH2274" s="210"/>
      <c r="II2274" s="210"/>
      <c r="IJ2274" s="210"/>
      <c r="IK2274" s="210"/>
      <c r="IL2274" s="210"/>
      <c r="IM2274" s="210"/>
      <c r="IN2274" s="210"/>
      <c r="IO2274" s="210"/>
      <c r="IP2274" s="210"/>
      <c r="IQ2274" s="210"/>
      <c r="IR2274" s="210"/>
      <c r="IS2274" s="210"/>
      <c r="IT2274" s="210"/>
      <c r="IU2274" s="210"/>
      <c r="IV2274" s="210"/>
      <c r="IW2274" s="210"/>
      <c r="IX2274" s="210"/>
      <c r="IY2274" s="210"/>
      <c r="IZ2274" s="210"/>
      <c r="JA2274" s="210"/>
      <c r="JB2274" s="210"/>
      <c r="JC2274" s="210"/>
      <c r="JD2274" s="210"/>
      <c r="JE2274" s="210"/>
      <c r="JF2274" s="210"/>
      <c r="JG2274" s="210"/>
      <c r="JH2274" s="210"/>
      <c r="JI2274" s="210"/>
      <c r="JJ2274" s="210"/>
      <c r="JK2274" s="210"/>
      <c r="JL2274" s="210"/>
      <c r="JM2274" s="210"/>
      <c r="JN2274" s="210"/>
    </row>
    <row r="2275" spans="1:274" s="710" customFormat="1" ht="30" x14ac:dyDescent="0.25">
      <c r="A2275" s="664"/>
      <c r="B2275" s="1343"/>
      <c r="C2275" s="2925" t="s">
        <v>428</v>
      </c>
      <c r="D2275" s="991"/>
      <c r="E2275" s="991"/>
      <c r="F2275" s="1664">
        <f t="shared" si="2300"/>
        <v>2237.5</v>
      </c>
      <c r="G2275" s="992">
        <f t="shared" si="2300"/>
        <v>2237.5</v>
      </c>
      <c r="H2275" s="992">
        <f t="shared" si="2300"/>
        <v>171.6</v>
      </c>
      <c r="I2275" s="992">
        <f t="shared" si="2300"/>
        <v>7.6692737430167597</v>
      </c>
      <c r="J2275" s="1195"/>
      <c r="K2275" s="1195"/>
      <c r="L2275" s="1196"/>
      <c r="M2275" s="1196"/>
      <c r="N2275" s="1196"/>
      <c r="O2275" s="1196"/>
      <c r="P2275" s="1196"/>
      <c r="Q2275" s="1196"/>
      <c r="R2275" s="2147"/>
      <c r="S2275" s="2147"/>
      <c r="T2275" s="2147"/>
      <c r="U2275" s="2147"/>
      <c r="V2275" s="2147"/>
      <c r="W2275" s="2147"/>
      <c r="X2275" s="2147"/>
      <c r="Y2275" s="2147"/>
      <c r="Z2275" s="2147"/>
      <c r="AA2275" s="2147"/>
      <c r="AB2275" s="2147"/>
      <c r="AC2275" s="2147"/>
      <c r="AD2275" s="2147"/>
      <c r="AE2275" s="2147"/>
      <c r="AF2275" s="3596"/>
      <c r="AG2275" s="2147"/>
      <c r="AH2275" s="2147"/>
      <c r="AI2275" s="2207"/>
      <c r="AJ2275" s="2207"/>
      <c r="AK2275" s="2147"/>
      <c r="AL2275" s="1816"/>
      <c r="AM2275" s="687"/>
      <c r="AN2275" s="210"/>
      <c r="AO2275" s="210"/>
      <c r="AP2275" s="210"/>
      <c r="AQ2275" s="210"/>
      <c r="AR2275" s="210"/>
      <c r="AS2275" s="210"/>
      <c r="AT2275" s="210"/>
      <c r="AU2275" s="210"/>
      <c r="AV2275" s="210"/>
      <c r="AW2275" s="210"/>
      <c r="AX2275" s="210"/>
      <c r="AY2275" s="210"/>
      <c r="AZ2275" s="210"/>
      <c r="BA2275" s="210"/>
      <c r="BB2275" s="210"/>
      <c r="BC2275" s="210"/>
      <c r="BD2275" s="210"/>
      <c r="BE2275" s="210"/>
      <c r="BF2275" s="210"/>
      <c r="BG2275" s="210"/>
      <c r="BH2275" s="210"/>
      <c r="BI2275" s="210"/>
      <c r="BJ2275" s="210"/>
      <c r="BK2275" s="210"/>
      <c r="BL2275" s="210"/>
      <c r="BM2275" s="210"/>
      <c r="BN2275" s="210"/>
      <c r="BO2275" s="210"/>
      <c r="BP2275" s="210"/>
      <c r="BQ2275" s="210"/>
      <c r="BR2275" s="210"/>
      <c r="BS2275" s="210"/>
      <c r="BT2275" s="210"/>
      <c r="BU2275" s="210"/>
      <c r="BV2275" s="210"/>
      <c r="BW2275" s="210"/>
      <c r="BX2275" s="210"/>
      <c r="BY2275" s="210"/>
      <c r="BZ2275" s="210"/>
      <c r="CA2275" s="210"/>
      <c r="CB2275" s="210"/>
      <c r="CC2275" s="210"/>
      <c r="CD2275" s="210"/>
      <c r="CE2275" s="210"/>
      <c r="CF2275" s="210"/>
      <c r="CG2275" s="210"/>
      <c r="CH2275" s="210"/>
      <c r="CI2275" s="210"/>
      <c r="CJ2275" s="210"/>
      <c r="CK2275" s="210"/>
      <c r="CL2275" s="210"/>
      <c r="CM2275" s="210"/>
      <c r="CN2275" s="210"/>
      <c r="CO2275" s="210"/>
      <c r="CP2275" s="210"/>
      <c r="CQ2275" s="210"/>
      <c r="CR2275" s="210"/>
      <c r="CS2275" s="210"/>
      <c r="CT2275" s="210"/>
      <c r="CU2275" s="210"/>
      <c r="CV2275" s="210"/>
      <c r="CW2275" s="210"/>
      <c r="CX2275" s="210"/>
      <c r="CY2275" s="210"/>
      <c r="CZ2275" s="210"/>
      <c r="DA2275" s="210"/>
      <c r="DB2275" s="210"/>
      <c r="DC2275" s="210"/>
      <c r="DD2275" s="210"/>
      <c r="DE2275" s="210"/>
      <c r="DF2275" s="210"/>
      <c r="DG2275" s="210"/>
      <c r="DH2275" s="210"/>
      <c r="DI2275" s="210"/>
      <c r="DJ2275" s="210"/>
      <c r="DK2275" s="210"/>
      <c r="DL2275" s="210"/>
      <c r="DM2275" s="210"/>
      <c r="DN2275" s="210"/>
      <c r="DO2275" s="210"/>
      <c r="DP2275" s="210"/>
      <c r="DQ2275" s="210"/>
      <c r="DR2275" s="210"/>
      <c r="DS2275" s="210"/>
      <c r="DT2275" s="210"/>
      <c r="DU2275" s="210"/>
      <c r="DV2275" s="210"/>
      <c r="DW2275" s="210"/>
      <c r="DX2275" s="210"/>
      <c r="DY2275" s="210"/>
      <c r="DZ2275" s="210"/>
      <c r="EA2275" s="210"/>
      <c r="EB2275" s="210"/>
      <c r="EC2275" s="210"/>
      <c r="ED2275" s="210"/>
      <c r="EE2275" s="210"/>
      <c r="EF2275" s="210"/>
      <c r="EG2275" s="210"/>
      <c r="EH2275" s="210"/>
      <c r="EI2275" s="210"/>
      <c r="EJ2275" s="210"/>
      <c r="EK2275" s="210"/>
      <c r="EL2275" s="210"/>
      <c r="EM2275" s="210"/>
      <c r="EN2275" s="210"/>
      <c r="EO2275" s="210"/>
      <c r="EP2275" s="210"/>
      <c r="EQ2275" s="210"/>
      <c r="ER2275" s="210"/>
      <c r="ES2275" s="210"/>
      <c r="ET2275" s="210"/>
      <c r="EU2275" s="210"/>
      <c r="EV2275" s="210"/>
      <c r="EW2275" s="210"/>
      <c r="EX2275" s="210"/>
      <c r="EY2275" s="210"/>
      <c r="EZ2275" s="210"/>
      <c r="FA2275" s="210"/>
      <c r="FB2275" s="210"/>
      <c r="FC2275" s="210"/>
      <c r="FD2275" s="210"/>
      <c r="FE2275" s="210"/>
      <c r="FF2275" s="210"/>
      <c r="FG2275" s="210"/>
      <c r="FH2275" s="210"/>
      <c r="FI2275" s="210"/>
      <c r="FJ2275" s="210"/>
      <c r="FK2275" s="210"/>
      <c r="FL2275" s="210"/>
      <c r="FM2275" s="210"/>
      <c r="FN2275" s="210"/>
      <c r="FO2275" s="210"/>
      <c r="FP2275" s="210"/>
      <c r="FQ2275" s="210"/>
      <c r="FR2275" s="210"/>
      <c r="FS2275" s="210"/>
      <c r="FT2275" s="210"/>
      <c r="FU2275" s="210"/>
      <c r="FV2275" s="210"/>
      <c r="FW2275" s="210"/>
      <c r="FX2275" s="210"/>
      <c r="FY2275" s="210"/>
      <c r="FZ2275" s="210"/>
      <c r="GA2275" s="210"/>
      <c r="GB2275" s="210"/>
      <c r="GC2275" s="210"/>
      <c r="GD2275" s="210"/>
      <c r="GE2275" s="210"/>
      <c r="GF2275" s="210"/>
      <c r="GG2275" s="210"/>
      <c r="GH2275" s="210"/>
      <c r="GI2275" s="210"/>
      <c r="GJ2275" s="210"/>
      <c r="GK2275" s="210"/>
      <c r="GL2275" s="210"/>
      <c r="GM2275" s="210"/>
      <c r="GN2275" s="210"/>
      <c r="GO2275" s="210"/>
      <c r="GP2275" s="210"/>
      <c r="GQ2275" s="210"/>
      <c r="GR2275" s="210"/>
      <c r="GS2275" s="210"/>
      <c r="GT2275" s="210"/>
      <c r="GU2275" s="210"/>
      <c r="GV2275" s="210"/>
      <c r="GW2275" s="210"/>
      <c r="GX2275" s="210"/>
      <c r="GY2275" s="210"/>
      <c r="GZ2275" s="210"/>
      <c r="HA2275" s="210"/>
      <c r="HB2275" s="210"/>
      <c r="HC2275" s="210"/>
      <c r="HD2275" s="210"/>
      <c r="HE2275" s="210"/>
      <c r="HF2275" s="210"/>
      <c r="HG2275" s="210"/>
      <c r="HH2275" s="210"/>
      <c r="HI2275" s="210"/>
      <c r="HJ2275" s="210"/>
      <c r="HK2275" s="210"/>
      <c r="HL2275" s="210"/>
      <c r="HM2275" s="210"/>
      <c r="HN2275" s="210"/>
      <c r="HO2275" s="210"/>
      <c r="HP2275" s="210"/>
      <c r="HQ2275" s="210"/>
      <c r="HR2275" s="210"/>
      <c r="HS2275" s="210"/>
      <c r="HT2275" s="210"/>
      <c r="HU2275" s="210"/>
      <c r="HV2275" s="210"/>
      <c r="HW2275" s="210"/>
      <c r="HX2275" s="210"/>
      <c r="HY2275" s="210"/>
      <c r="HZ2275" s="210"/>
      <c r="IA2275" s="210"/>
      <c r="IB2275" s="210"/>
      <c r="IC2275" s="210"/>
      <c r="ID2275" s="210"/>
      <c r="IE2275" s="210"/>
      <c r="IF2275" s="210"/>
      <c r="IG2275" s="210"/>
      <c r="IH2275" s="210"/>
      <c r="II2275" s="210"/>
      <c r="IJ2275" s="210"/>
      <c r="IK2275" s="210"/>
      <c r="IL2275" s="210"/>
      <c r="IM2275" s="210"/>
      <c r="IN2275" s="210"/>
      <c r="IO2275" s="210"/>
      <c r="IP2275" s="210"/>
      <c r="IQ2275" s="210"/>
      <c r="IR2275" s="210"/>
      <c r="IS2275" s="210"/>
      <c r="IT2275" s="210"/>
      <c r="IU2275" s="210"/>
      <c r="IV2275" s="210"/>
      <c r="IW2275" s="210"/>
      <c r="IX2275" s="210"/>
      <c r="IY2275" s="210"/>
      <c r="IZ2275" s="210"/>
      <c r="JA2275" s="210"/>
      <c r="JB2275" s="210"/>
      <c r="JC2275" s="210"/>
      <c r="JD2275" s="210"/>
      <c r="JE2275" s="210"/>
      <c r="JF2275" s="210"/>
      <c r="JG2275" s="210"/>
      <c r="JH2275" s="210"/>
      <c r="JI2275" s="210"/>
      <c r="JJ2275" s="210"/>
      <c r="JK2275" s="210"/>
      <c r="JL2275" s="210"/>
      <c r="JM2275" s="210"/>
      <c r="JN2275" s="210"/>
    </row>
    <row r="2276" spans="1:274" s="710" customFormat="1" x14ac:dyDescent="0.25">
      <c r="A2276" s="664"/>
      <c r="B2276" s="1343"/>
      <c r="C2276" s="2926" t="s">
        <v>429</v>
      </c>
      <c r="D2276" s="991"/>
      <c r="E2276" s="991"/>
      <c r="F2276" s="1664">
        <f t="shared" si="2300"/>
        <v>2100</v>
      </c>
      <c r="G2276" s="992">
        <f t="shared" si="2300"/>
        <v>2100</v>
      </c>
      <c r="H2276" s="992">
        <f t="shared" si="2300"/>
        <v>130</v>
      </c>
      <c r="I2276" s="992">
        <f t="shared" si="2300"/>
        <v>6.1904761904761907</v>
      </c>
      <c r="J2276" s="1195"/>
      <c r="K2276" s="1195"/>
      <c r="L2276" s="1196"/>
      <c r="M2276" s="1196"/>
      <c r="N2276" s="1196"/>
      <c r="O2276" s="1196"/>
      <c r="P2276" s="1196"/>
      <c r="Q2276" s="1196"/>
      <c r="R2276" s="2147"/>
      <c r="S2276" s="2147"/>
      <c r="T2276" s="2147"/>
      <c r="U2276" s="2147"/>
      <c r="V2276" s="2147"/>
      <c r="W2276" s="2147"/>
      <c r="X2276" s="2147"/>
      <c r="Y2276" s="2147"/>
      <c r="Z2276" s="2147"/>
      <c r="AA2276" s="2147"/>
      <c r="AB2276" s="2147"/>
      <c r="AC2276" s="2147"/>
      <c r="AD2276" s="2147"/>
      <c r="AE2276" s="2147"/>
      <c r="AF2276" s="3596"/>
      <c r="AG2276" s="2147"/>
      <c r="AH2276" s="2147"/>
      <c r="AI2276" s="2207"/>
      <c r="AJ2276" s="2207"/>
      <c r="AK2276" s="2147"/>
      <c r="AL2276" s="1816"/>
      <c r="AM2276" s="687"/>
      <c r="AN2276" s="210"/>
      <c r="AO2276" s="210"/>
      <c r="AP2276" s="210"/>
      <c r="AQ2276" s="210"/>
      <c r="AR2276" s="210"/>
      <c r="AS2276" s="210"/>
      <c r="AT2276" s="210"/>
      <c r="AU2276" s="210"/>
      <c r="AV2276" s="210"/>
      <c r="AW2276" s="210"/>
      <c r="AX2276" s="210"/>
      <c r="AY2276" s="210"/>
      <c r="AZ2276" s="210"/>
      <c r="BA2276" s="210"/>
      <c r="BB2276" s="210"/>
      <c r="BC2276" s="210"/>
      <c r="BD2276" s="210"/>
      <c r="BE2276" s="210"/>
      <c r="BF2276" s="210"/>
      <c r="BG2276" s="210"/>
      <c r="BH2276" s="210"/>
      <c r="BI2276" s="210"/>
      <c r="BJ2276" s="210"/>
      <c r="BK2276" s="210"/>
      <c r="BL2276" s="210"/>
      <c r="BM2276" s="210"/>
      <c r="BN2276" s="210"/>
      <c r="BO2276" s="210"/>
      <c r="BP2276" s="210"/>
      <c r="BQ2276" s="210"/>
      <c r="BR2276" s="210"/>
      <c r="BS2276" s="210"/>
      <c r="BT2276" s="210"/>
      <c r="BU2276" s="210"/>
      <c r="BV2276" s="210"/>
      <c r="BW2276" s="210"/>
      <c r="BX2276" s="210"/>
      <c r="BY2276" s="210"/>
      <c r="BZ2276" s="210"/>
      <c r="CA2276" s="210"/>
      <c r="CB2276" s="210"/>
      <c r="CC2276" s="210"/>
      <c r="CD2276" s="210"/>
      <c r="CE2276" s="210"/>
      <c r="CF2276" s="210"/>
      <c r="CG2276" s="210"/>
      <c r="CH2276" s="210"/>
      <c r="CI2276" s="210"/>
      <c r="CJ2276" s="210"/>
      <c r="CK2276" s="210"/>
      <c r="CL2276" s="210"/>
      <c r="CM2276" s="210"/>
      <c r="CN2276" s="210"/>
      <c r="CO2276" s="210"/>
      <c r="CP2276" s="210"/>
      <c r="CQ2276" s="210"/>
      <c r="CR2276" s="210"/>
      <c r="CS2276" s="210"/>
      <c r="CT2276" s="210"/>
      <c r="CU2276" s="210"/>
      <c r="CV2276" s="210"/>
      <c r="CW2276" s="210"/>
      <c r="CX2276" s="210"/>
      <c r="CY2276" s="210"/>
      <c r="CZ2276" s="210"/>
      <c r="DA2276" s="210"/>
      <c r="DB2276" s="210"/>
      <c r="DC2276" s="210"/>
      <c r="DD2276" s="210"/>
      <c r="DE2276" s="210"/>
      <c r="DF2276" s="210"/>
      <c r="DG2276" s="210"/>
      <c r="DH2276" s="210"/>
      <c r="DI2276" s="210"/>
      <c r="DJ2276" s="210"/>
      <c r="DK2276" s="210"/>
      <c r="DL2276" s="210"/>
      <c r="DM2276" s="210"/>
      <c r="DN2276" s="210"/>
      <c r="DO2276" s="210"/>
      <c r="DP2276" s="210"/>
      <c r="DQ2276" s="210"/>
      <c r="DR2276" s="210"/>
      <c r="DS2276" s="210"/>
      <c r="DT2276" s="210"/>
      <c r="DU2276" s="210"/>
      <c r="DV2276" s="210"/>
      <c r="DW2276" s="210"/>
      <c r="DX2276" s="210"/>
      <c r="DY2276" s="210"/>
      <c r="DZ2276" s="210"/>
      <c r="EA2276" s="210"/>
      <c r="EB2276" s="210"/>
      <c r="EC2276" s="210"/>
      <c r="ED2276" s="210"/>
      <c r="EE2276" s="210"/>
      <c r="EF2276" s="210"/>
      <c r="EG2276" s="210"/>
      <c r="EH2276" s="210"/>
      <c r="EI2276" s="210"/>
      <c r="EJ2276" s="210"/>
      <c r="EK2276" s="210"/>
      <c r="EL2276" s="210"/>
      <c r="EM2276" s="210"/>
      <c r="EN2276" s="210"/>
      <c r="EO2276" s="210"/>
      <c r="EP2276" s="210"/>
      <c r="EQ2276" s="210"/>
      <c r="ER2276" s="210"/>
      <c r="ES2276" s="210"/>
      <c r="ET2276" s="210"/>
      <c r="EU2276" s="210"/>
      <c r="EV2276" s="210"/>
      <c r="EW2276" s="210"/>
      <c r="EX2276" s="210"/>
      <c r="EY2276" s="210"/>
      <c r="EZ2276" s="210"/>
      <c r="FA2276" s="210"/>
      <c r="FB2276" s="210"/>
      <c r="FC2276" s="210"/>
      <c r="FD2276" s="210"/>
      <c r="FE2276" s="210"/>
      <c r="FF2276" s="210"/>
      <c r="FG2276" s="210"/>
      <c r="FH2276" s="210"/>
      <c r="FI2276" s="210"/>
      <c r="FJ2276" s="210"/>
      <c r="FK2276" s="210"/>
      <c r="FL2276" s="210"/>
      <c r="FM2276" s="210"/>
      <c r="FN2276" s="210"/>
      <c r="FO2276" s="210"/>
      <c r="FP2276" s="210"/>
      <c r="FQ2276" s="210"/>
      <c r="FR2276" s="210"/>
      <c r="FS2276" s="210"/>
      <c r="FT2276" s="210"/>
      <c r="FU2276" s="210"/>
      <c r="FV2276" s="210"/>
      <c r="FW2276" s="210"/>
      <c r="FX2276" s="210"/>
      <c r="FY2276" s="210"/>
      <c r="FZ2276" s="210"/>
      <c r="GA2276" s="210"/>
      <c r="GB2276" s="210"/>
      <c r="GC2276" s="210"/>
      <c r="GD2276" s="210"/>
      <c r="GE2276" s="210"/>
      <c r="GF2276" s="210"/>
      <c r="GG2276" s="210"/>
      <c r="GH2276" s="210"/>
      <c r="GI2276" s="210"/>
      <c r="GJ2276" s="210"/>
      <c r="GK2276" s="210"/>
      <c r="GL2276" s="210"/>
      <c r="GM2276" s="210"/>
      <c r="GN2276" s="210"/>
      <c r="GO2276" s="210"/>
      <c r="GP2276" s="210"/>
      <c r="GQ2276" s="210"/>
      <c r="GR2276" s="210"/>
      <c r="GS2276" s="210"/>
      <c r="GT2276" s="210"/>
      <c r="GU2276" s="210"/>
      <c r="GV2276" s="210"/>
      <c r="GW2276" s="210"/>
      <c r="GX2276" s="210"/>
      <c r="GY2276" s="210"/>
      <c r="GZ2276" s="210"/>
      <c r="HA2276" s="210"/>
      <c r="HB2276" s="210"/>
      <c r="HC2276" s="210"/>
      <c r="HD2276" s="210"/>
      <c r="HE2276" s="210"/>
      <c r="HF2276" s="210"/>
      <c r="HG2276" s="210"/>
      <c r="HH2276" s="210"/>
      <c r="HI2276" s="210"/>
      <c r="HJ2276" s="210"/>
      <c r="HK2276" s="210"/>
      <c r="HL2276" s="210"/>
      <c r="HM2276" s="210"/>
      <c r="HN2276" s="210"/>
      <c r="HO2276" s="210"/>
      <c r="HP2276" s="210"/>
      <c r="HQ2276" s="210"/>
      <c r="HR2276" s="210"/>
      <c r="HS2276" s="210"/>
      <c r="HT2276" s="210"/>
      <c r="HU2276" s="210"/>
      <c r="HV2276" s="210"/>
      <c r="HW2276" s="210"/>
      <c r="HX2276" s="210"/>
      <c r="HY2276" s="210"/>
      <c r="HZ2276" s="210"/>
      <c r="IA2276" s="210"/>
      <c r="IB2276" s="210"/>
      <c r="IC2276" s="210"/>
      <c r="ID2276" s="210"/>
      <c r="IE2276" s="210"/>
      <c r="IF2276" s="210"/>
      <c r="IG2276" s="210"/>
      <c r="IH2276" s="210"/>
      <c r="II2276" s="210"/>
      <c r="IJ2276" s="210"/>
      <c r="IK2276" s="210"/>
      <c r="IL2276" s="210"/>
      <c r="IM2276" s="210"/>
      <c r="IN2276" s="210"/>
      <c r="IO2276" s="210"/>
      <c r="IP2276" s="210"/>
      <c r="IQ2276" s="210"/>
      <c r="IR2276" s="210"/>
      <c r="IS2276" s="210"/>
      <c r="IT2276" s="210"/>
      <c r="IU2276" s="210"/>
      <c r="IV2276" s="210"/>
      <c r="IW2276" s="210"/>
      <c r="IX2276" s="210"/>
      <c r="IY2276" s="210"/>
      <c r="IZ2276" s="210"/>
      <c r="JA2276" s="210"/>
      <c r="JB2276" s="210"/>
      <c r="JC2276" s="210"/>
      <c r="JD2276" s="210"/>
      <c r="JE2276" s="210"/>
      <c r="JF2276" s="210"/>
      <c r="JG2276" s="210"/>
      <c r="JH2276" s="210"/>
      <c r="JI2276" s="210"/>
      <c r="JJ2276" s="210"/>
      <c r="JK2276" s="210"/>
      <c r="JL2276" s="210"/>
      <c r="JM2276" s="210"/>
      <c r="JN2276" s="210"/>
    </row>
    <row r="2277" spans="1:274" s="710" customFormat="1" ht="30" x14ac:dyDescent="0.25">
      <c r="A2277" s="664"/>
      <c r="B2277" s="1343"/>
      <c r="C2277" s="2926" t="s">
        <v>430</v>
      </c>
      <c r="D2277" s="991"/>
      <c r="E2277" s="991"/>
      <c r="F2277" s="1664">
        <f t="shared" si="2300"/>
        <v>550</v>
      </c>
      <c r="G2277" s="992">
        <f t="shared" si="2300"/>
        <v>550</v>
      </c>
      <c r="H2277" s="992">
        <f t="shared" si="2300"/>
        <v>166.4</v>
      </c>
      <c r="I2277" s="992">
        <f t="shared" si="2300"/>
        <v>30.254545454545458</v>
      </c>
      <c r="J2277" s="1195"/>
      <c r="K2277" s="1195"/>
      <c r="L2277" s="1196"/>
      <c r="M2277" s="1196"/>
      <c r="N2277" s="1196"/>
      <c r="O2277" s="1196"/>
      <c r="P2277" s="1196"/>
      <c r="Q2277" s="1196"/>
      <c r="R2277" s="2147"/>
      <c r="S2277" s="2147"/>
      <c r="T2277" s="2147"/>
      <c r="U2277" s="2147"/>
      <c r="V2277" s="2147"/>
      <c r="W2277" s="2147"/>
      <c r="X2277" s="2147"/>
      <c r="Y2277" s="2147"/>
      <c r="Z2277" s="2147"/>
      <c r="AA2277" s="2147"/>
      <c r="AB2277" s="2147"/>
      <c r="AC2277" s="2147"/>
      <c r="AD2277" s="2147"/>
      <c r="AE2277" s="2147"/>
      <c r="AF2277" s="3596"/>
      <c r="AG2277" s="2147"/>
      <c r="AH2277" s="2147"/>
      <c r="AI2277" s="2207"/>
      <c r="AJ2277" s="2207"/>
      <c r="AK2277" s="2147"/>
      <c r="AL2277" s="1816"/>
      <c r="AM2277" s="687"/>
      <c r="AN2277" s="210"/>
      <c r="AO2277" s="210"/>
      <c r="AP2277" s="210"/>
      <c r="AQ2277" s="210"/>
      <c r="AR2277" s="210"/>
      <c r="AS2277" s="210"/>
      <c r="AT2277" s="210"/>
      <c r="AU2277" s="210"/>
      <c r="AV2277" s="210"/>
      <c r="AW2277" s="210"/>
      <c r="AX2277" s="210"/>
      <c r="AY2277" s="210"/>
      <c r="AZ2277" s="210"/>
      <c r="BA2277" s="210"/>
      <c r="BB2277" s="210"/>
      <c r="BC2277" s="210"/>
      <c r="BD2277" s="210"/>
      <c r="BE2277" s="210"/>
      <c r="BF2277" s="210"/>
      <c r="BG2277" s="210"/>
      <c r="BH2277" s="210"/>
      <c r="BI2277" s="210"/>
      <c r="BJ2277" s="210"/>
      <c r="BK2277" s="210"/>
      <c r="BL2277" s="210"/>
      <c r="BM2277" s="210"/>
      <c r="BN2277" s="210"/>
      <c r="BO2277" s="210"/>
      <c r="BP2277" s="210"/>
      <c r="BQ2277" s="210"/>
      <c r="BR2277" s="210"/>
      <c r="BS2277" s="210"/>
      <c r="BT2277" s="210"/>
      <c r="BU2277" s="210"/>
      <c r="BV2277" s="210"/>
      <c r="BW2277" s="210"/>
      <c r="BX2277" s="210"/>
      <c r="BY2277" s="210"/>
      <c r="BZ2277" s="210"/>
      <c r="CA2277" s="210"/>
      <c r="CB2277" s="210"/>
      <c r="CC2277" s="210"/>
      <c r="CD2277" s="210"/>
      <c r="CE2277" s="210"/>
      <c r="CF2277" s="210"/>
      <c r="CG2277" s="210"/>
      <c r="CH2277" s="210"/>
      <c r="CI2277" s="210"/>
      <c r="CJ2277" s="210"/>
      <c r="CK2277" s="210"/>
      <c r="CL2277" s="210"/>
      <c r="CM2277" s="210"/>
      <c r="CN2277" s="210"/>
      <c r="CO2277" s="210"/>
      <c r="CP2277" s="210"/>
      <c r="CQ2277" s="210"/>
      <c r="CR2277" s="210"/>
      <c r="CS2277" s="210"/>
      <c r="CT2277" s="210"/>
      <c r="CU2277" s="210"/>
      <c r="CV2277" s="210"/>
      <c r="CW2277" s="210"/>
      <c r="CX2277" s="210"/>
      <c r="CY2277" s="210"/>
      <c r="CZ2277" s="210"/>
      <c r="DA2277" s="210"/>
      <c r="DB2277" s="210"/>
      <c r="DC2277" s="210"/>
      <c r="DD2277" s="210"/>
      <c r="DE2277" s="210"/>
      <c r="DF2277" s="210"/>
      <c r="DG2277" s="210"/>
      <c r="DH2277" s="210"/>
      <c r="DI2277" s="210"/>
      <c r="DJ2277" s="210"/>
      <c r="DK2277" s="210"/>
      <c r="DL2277" s="210"/>
      <c r="DM2277" s="210"/>
      <c r="DN2277" s="210"/>
      <c r="DO2277" s="210"/>
      <c r="DP2277" s="210"/>
      <c r="DQ2277" s="210"/>
      <c r="DR2277" s="210"/>
      <c r="DS2277" s="210"/>
      <c r="DT2277" s="210"/>
      <c r="DU2277" s="210"/>
      <c r="DV2277" s="210"/>
      <c r="DW2277" s="210"/>
      <c r="DX2277" s="210"/>
      <c r="DY2277" s="210"/>
      <c r="DZ2277" s="210"/>
      <c r="EA2277" s="210"/>
      <c r="EB2277" s="210"/>
      <c r="EC2277" s="210"/>
      <c r="ED2277" s="210"/>
      <c r="EE2277" s="210"/>
      <c r="EF2277" s="210"/>
      <c r="EG2277" s="210"/>
      <c r="EH2277" s="210"/>
      <c r="EI2277" s="210"/>
      <c r="EJ2277" s="210"/>
      <c r="EK2277" s="210"/>
      <c r="EL2277" s="210"/>
      <c r="EM2277" s="210"/>
      <c r="EN2277" s="210"/>
      <c r="EO2277" s="210"/>
      <c r="EP2277" s="210"/>
      <c r="EQ2277" s="210"/>
      <c r="ER2277" s="210"/>
      <c r="ES2277" s="210"/>
      <c r="ET2277" s="210"/>
      <c r="EU2277" s="210"/>
      <c r="EV2277" s="210"/>
      <c r="EW2277" s="210"/>
      <c r="EX2277" s="210"/>
      <c r="EY2277" s="210"/>
      <c r="EZ2277" s="210"/>
      <c r="FA2277" s="210"/>
      <c r="FB2277" s="210"/>
      <c r="FC2277" s="210"/>
      <c r="FD2277" s="210"/>
      <c r="FE2277" s="210"/>
      <c r="FF2277" s="210"/>
      <c r="FG2277" s="210"/>
      <c r="FH2277" s="210"/>
      <c r="FI2277" s="210"/>
      <c r="FJ2277" s="210"/>
      <c r="FK2277" s="210"/>
      <c r="FL2277" s="210"/>
      <c r="FM2277" s="210"/>
      <c r="FN2277" s="210"/>
      <c r="FO2277" s="210"/>
      <c r="FP2277" s="210"/>
      <c r="FQ2277" s="210"/>
      <c r="FR2277" s="210"/>
      <c r="FS2277" s="210"/>
      <c r="FT2277" s="210"/>
      <c r="FU2277" s="210"/>
      <c r="FV2277" s="210"/>
      <c r="FW2277" s="210"/>
      <c r="FX2277" s="210"/>
      <c r="FY2277" s="210"/>
      <c r="FZ2277" s="210"/>
      <c r="GA2277" s="210"/>
      <c r="GB2277" s="210"/>
      <c r="GC2277" s="210"/>
      <c r="GD2277" s="210"/>
      <c r="GE2277" s="210"/>
      <c r="GF2277" s="210"/>
      <c r="GG2277" s="210"/>
      <c r="GH2277" s="210"/>
      <c r="GI2277" s="210"/>
      <c r="GJ2277" s="210"/>
      <c r="GK2277" s="210"/>
      <c r="GL2277" s="210"/>
      <c r="GM2277" s="210"/>
      <c r="GN2277" s="210"/>
      <c r="GO2277" s="210"/>
      <c r="GP2277" s="210"/>
      <c r="GQ2277" s="210"/>
      <c r="GR2277" s="210"/>
      <c r="GS2277" s="210"/>
      <c r="GT2277" s="210"/>
      <c r="GU2277" s="210"/>
      <c r="GV2277" s="210"/>
      <c r="GW2277" s="210"/>
      <c r="GX2277" s="210"/>
      <c r="GY2277" s="210"/>
      <c r="GZ2277" s="210"/>
      <c r="HA2277" s="210"/>
      <c r="HB2277" s="210"/>
      <c r="HC2277" s="210"/>
      <c r="HD2277" s="210"/>
      <c r="HE2277" s="210"/>
      <c r="HF2277" s="210"/>
      <c r="HG2277" s="210"/>
      <c r="HH2277" s="210"/>
      <c r="HI2277" s="210"/>
      <c r="HJ2277" s="210"/>
      <c r="HK2277" s="210"/>
      <c r="HL2277" s="210"/>
      <c r="HM2277" s="210"/>
      <c r="HN2277" s="210"/>
      <c r="HO2277" s="210"/>
      <c r="HP2277" s="210"/>
      <c r="HQ2277" s="210"/>
      <c r="HR2277" s="210"/>
      <c r="HS2277" s="210"/>
      <c r="HT2277" s="210"/>
      <c r="HU2277" s="210"/>
      <c r="HV2277" s="210"/>
      <c r="HW2277" s="210"/>
      <c r="HX2277" s="210"/>
      <c r="HY2277" s="210"/>
      <c r="HZ2277" s="210"/>
      <c r="IA2277" s="210"/>
      <c r="IB2277" s="210"/>
      <c r="IC2277" s="210"/>
      <c r="ID2277" s="210"/>
      <c r="IE2277" s="210"/>
      <c r="IF2277" s="210"/>
      <c r="IG2277" s="210"/>
      <c r="IH2277" s="210"/>
      <c r="II2277" s="210"/>
      <c r="IJ2277" s="210"/>
      <c r="IK2277" s="210"/>
      <c r="IL2277" s="210"/>
      <c r="IM2277" s="210"/>
      <c r="IN2277" s="210"/>
      <c r="IO2277" s="210"/>
      <c r="IP2277" s="210"/>
      <c r="IQ2277" s="210"/>
      <c r="IR2277" s="210"/>
      <c r="IS2277" s="210"/>
      <c r="IT2277" s="210"/>
      <c r="IU2277" s="210"/>
      <c r="IV2277" s="210"/>
      <c r="IW2277" s="210"/>
      <c r="IX2277" s="210"/>
      <c r="IY2277" s="210"/>
      <c r="IZ2277" s="210"/>
      <c r="JA2277" s="210"/>
      <c r="JB2277" s="210"/>
      <c r="JC2277" s="210"/>
      <c r="JD2277" s="210"/>
      <c r="JE2277" s="210"/>
      <c r="JF2277" s="210"/>
      <c r="JG2277" s="210"/>
      <c r="JH2277" s="210"/>
      <c r="JI2277" s="210"/>
      <c r="JJ2277" s="210"/>
      <c r="JK2277" s="210"/>
      <c r="JL2277" s="210"/>
      <c r="JM2277" s="210"/>
      <c r="JN2277" s="210"/>
    </row>
    <row r="2278" spans="1:274" s="710" customFormat="1" ht="60" x14ac:dyDescent="0.25">
      <c r="A2278" s="664"/>
      <c r="B2278" s="1343"/>
      <c r="C2278" s="2926" t="s">
        <v>431</v>
      </c>
      <c r="D2278" s="991"/>
      <c r="E2278" s="991"/>
      <c r="F2278" s="1664">
        <f t="shared" si="2300"/>
        <v>60</v>
      </c>
      <c r="G2278" s="992">
        <f t="shared" si="2300"/>
        <v>60</v>
      </c>
      <c r="H2278" s="992">
        <f t="shared" si="2300"/>
        <v>48</v>
      </c>
      <c r="I2278" s="992">
        <f t="shared" si="2300"/>
        <v>80</v>
      </c>
      <c r="J2278" s="1195"/>
      <c r="K2278" s="1195"/>
      <c r="L2278" s="1196"/>
      <c r="M2278" s="1196"/>
      <c r="N2278" s="1196"/>
      <c r="O2278" s="1196"/>
      <c r="P2278" s="1196"/>
      <c r="Q2278" s="1196"/>
      <c r="R2278" s="2147"/>
      <c r="S2278" s="2147"/>
      <c r="T2278" s="2147"/>
      <c r="U2278" s="2147"/>
      <c r="V2278" s="2147"/>
      <c r="W2278" s="2147"/>
      <c r="X2278" s="2147"/>
      <c r="Y2278" s="2147"/>
      <c r="Z2278" s="2147"/>
      <c r="AA2278" s="2147"/>
      <c r="AB2278" s="2147"/>
      <c r="AC2278" s="2147"/>
      <c r="AD2278" s="2147"/>
      <c r="AE2278" s="2147"/>
      <c r="AF2278" s="3596"/>
      <c r="AG2278" s="2147"/>
      <c r="AH2278" s="2147"/>
      <c r="AI2278" s="2207"/>
      <c r="AJ2278" s="2207"/>
      <c r="AK2278" s="2147"/>
      <c r="AL2278" s="1816"/>
      <c r="AM2278" s="687"/>
      <c r="AN2278" s="210"/>
      <c r="AO2278" s="210"/>
      <c r="AP2278" s="210"/>
      <c r="AQ2278" s="210"/>
      <c r="AR2278" s="210"/>
      <c r="AS2278" s="210"/>
      <c r="AT2278" s="210"/>
      <c r="AU2278" s="210"/>
      <c r="AV2278" s="210"/>
      <c r="AW2278" s="210"/>
      <c r="AX2278" s="210"/>
      <c r="AY2278" s="210"/>
      <c r="AZ2278" s="210"/>
      <c r="BA2278" s="210"/>
      <c r="BB2278" s="210"/>
      <c r="BC2278" s="210"/>
      <c r="BD2278" s="210"/>
      <c r="BE2278" s="210"/>
      <c r="BF2278" s="210"/>
      <c r="BG2278" s="210"/>
      <c r="BH2278" s="210"/>
      <c r="BI2278" s="210"/>
      <c r="BJ2278" s="210"/>
      <c r="BK2278" s="210"/>
      <c r="BL2278" s="210"/>
      <c r="BM2278" s="210"/>
      <c r="BN2278" s="210"/>
      <c r="BO2278" s="210"/>
      <c r="BP2278" s="210"/>
      <c r="BQ2278" s="210"/>
      <c r="BR2278" s="210"/>
      <c r="BS2278" s="210"/>
      <c r="BT2278" s="210"/>
      <c r="BU2278" s="210"/>
      <c r="BV2278" s="210"/>
      <c r="BW2278" s="210"/>
      <c r="BX2278" s="210"/>
      <c r="BY2278" s="210"/>
      <c r="BZ2278" s="210"/>
      <c r="CA2278" s="210"/>
      <c r="CB2278" s="210"/>
      <c r="CC2278" s="210"/>
      <c r="CD2278" s="210"/>
      <c r="CE2278" s="210"/>
      <c r="CF2278" s="210"/>
      <c r="CG2278" s="210"/>
      <c r="CH2278" s="210"/>
      <c r="CI2278" s="210"/>
      <c r="CJ2278" s="210"/>
      <c r="CK2278" s="210"/>
      <c r="CL2278" s="210"/>
      <c r="CM2278" s="210"/>
      <c r="CN2278" s="210"/>
      <c r="CO2278" s="210"/>
      <c r="CP2278" s="210"/>
      <c r="CQ2278" s="210"/>
      <c r="CR2278" s="210"/>
      <c r="CS2278" s="210"/>
      <c r="CT2278" s="210"/>
      <c r="CU2278" s="210"/>
      <c r="CV2278" s="210"/>
      <c r="CW2278" s="210"/>
      <c r="CX2278" s="210"/>
      <c r="CY2278" s="210"/>
      <c r="CZ2278" s="210"/>
      <c r="DA2278" s="210"/>
      <c r="DB2278" s="210"/>
      <c r="DC2278" s="210"/>
      <c r="DD2278" s="210"/>
      <c r="DE2278" s="210"/>
      <c r="DF2278" s="210"/>
      <c r="DG2278" s="210"/>
      <c r="DH2278" s="210"/>
      <c r="DI2278" s="210"/>
      <c r="DJ2278" s="210"/>
      <c r="DK2278" s="210"/>
      <c r="DL2278" s="210"/>
      <c r="DM2278" s="210"/>
      <c r="DN2278" s="210"/>
      <c r="DO2278" s="210"/>
      <c r="DP2278" s="210"/>
      <c r="DQ2278" s="210"/>
      <c r="DR2278" s="210"/>
      <c r="DS2278" s="210"/>
      <c r="DT2278" s="210"/>
      <c r="DU2278" s="210"/>
      <c r="DV2278" s="210"/>
      <c r="DW2278" s="210"/>
      <c r="DX2278" s="210"/>
      <c r="DY2278" s="210"/>
      <c r="DZ2278" s="210"/>
      <c r="EA2278" s="210"/>
      <c r="EB2278" s="210"/>
      <c r="EC2278" s="210"/>
      <c r="ED2278" s="210"/>
      <c r="EE2278" s="210"/>
      <c r="EF2278" s="210"/>
      <c r="EG2278" s="210"/>
      <c r="EH2278" s="210"/>
      <c r="EI2278" s="210"/>
      <c r="EJ2278" s="210"/>
      <c r="EK2278" s="210"/>
      <c r="EL2278" s="210"/>
      <c r="EM2278" s="210"/>
      <c r="EN2278" s="210"/>
      <c r="EO2278" s="210"/>
      <c r="EP2278" s="210"/>
      <c r="EQ2278" s="210"/>
      <c r="ER2278" s="210"/>
      <c r="ES2278" s="210"/>
      <c r="ET2278" s="210"/>
      <c r="EU2278" s="210"/>
      <c r="EV2278" s="210"/>
      <c r="EW2278" s="210"/>
      <c r="EX2278" s="210"/>
      <c r="EY2278" s="210"/>
      <c r="EZ2278" s="210"/>
      <c r="FA2278" s="210"/>
      <c r="FB2278" s="210"/>
      <c r="FC2278" s="210"/>
      <c r="FD2278" s="210"/>
      <c r="FE2278" s="210"/>
      <c r="FF2278" s="210"/>
      <c r="FG2278" s="210"/>
      <c r="FH2278" s="210"/>
      <c r="FI2278" s="210"/>
      <c r="FJ2278" s="210"/>
      <c r="FK2278" s="210"/>
      <c r="FL2278" s="210"/>
      <c r="FM2278" s="210"/>
      <c r="FN2278" s="210"/>
      <c r="FO2278" s="210"/>
      <c r="FP2278" s="210"/>
      <c r="FQ2278" s="210"/>
      <c r="FR2278" s="210"/>
      <c r="FS2278" s="210"/>
      <c r="FT2278" s="210"/>
      <c r="FU2278" s="210"/>
      <c r="FV2278" s="210"/>
      <c r="FW2278" s="210"/>
      <c r="FX2278" s="210"/>
      <c r="FY2278" s="210"/>
      <c r="FZ2278" s="210"/>
      <c r="GA2278" s="210"/>
      <c r="GB2278" s="210"/>
      <c r="GC2278" s="210"/>
      <c r="GD2278" s="210"/>
      <c r="GE2278" s="210"/>
      <c r="GF2278" s="210"/>
      <c r="GG2278" s="210"/>
      <c r="GH2278" s="210"/>
      <c r="GI2278" s="210"/>
      <c r="GJ2278" s="210"/>
      <c r="GK2278" s="210"/>
      <c r="GL2278" s="210"/>
      <c r="GM2278" s="210"/>
      <c r="GN2278" s="210"/>
      <c r="GO2278" s="210"/>
      <c r="GP2278" s="210"/>
      <c r="GQ2278" s="210"/>
      <c r="GR2278" s="210"/>
      <c r="GS2278" s="210"/>
      <c r="GT2278" s="210"/>
      <c r="GU2278" s="210"/>
      <c r="GV2278" s="210"/>
      <c r="GW2278" s="210"/>
      <c r="GX2278" s="210"/>
      <c r="GY2278" s="210"/>
      <c r="GZ2278" s="210"/>
      <c r="HA2278" s="210"/>
      <c r="HB2278" s="210"/>
      <c r="HC2278" s="210"/>
      <c r="HD2278" s="210"/>
      <c r="HE2278" s="210"/>
      <c r="HF2278" s="210"/>
      <c r="HG2278" s="210"/>
      <c r="HH2278" s="210"/>
      <c r="HI2278" s="210"/>
      <c r="HJ2278" s="210"/>
      <c r="HK2278" s="210"/>
      <c r="HL2278" s="210"/>
      <c r="HM2278" s="210"/>
      <c r="HN2278" s="210"/>
      <c r="HO2278" s="210"/>
      <c r="HP2278" s="210"/>
      <c r="HQ2278" s="210"/>
      <c r="HR2278" s="210"/>
      <c r="HS2278" s="210"/>
      <c r="HT2278" s="210"/>
      <c r="HU2278" s="210"/>
      <c r="HV2278" s="210"/>
      <c r="HW2278" s="210"/>
      <c r="HX2278" s="210"/>
      <c r="HY2278" s="210"/>
      <c r="HZ2278" s="210"/>
      <c r="IA2278" s="210"/>
      <c r="IB2278" s="210"/>
      <c r="IC2278" s="210"/>
      <c r="ID2278" s="210"/>
      <c r="IE2278" s="210"/>
      <c r="IF2278" s="210"/>
      <c r="IG2278" s="210"/>
      <c r="IH2278" s="210"/>
      <c r="II2278" s="210"/>
      <c r="IJ2278" s="210"/>
      <c r="IK2278" s="210"/>
      <c r="IL2278" s="210"/>
      <c r="IM2278" s="210"/>
      <c r="IN2278" s="210"/>
      <c r="IO2278" s="210"/>
      <c r="IP2278" s="210"/>
      <c r="IQ2278" s="210"/>
      <c r="IR2278" s="210"/>
      <c r="IS2278" s="210"/>
      <c r="IT2278" s="210"/>
      <c r="IU2278" s="210"/>
      <c r="IV2278" s="210"/>
      <c r="IW2278" s="210"/>
      <c r="IX2278" s="210"/>
      <c r="IY2278" s="210"/>
      <c r="IZ2278" s="210"/>
      <c r="JA2278" s="210"/>
      <c r="JB2278" s="210"/>
      <c r="JC2278" s="210"/>
      <c r="JD2278" s="210"/>
      <c r="JE2278" s="210"/>
      <c r="JF2278" s="210"/>
      <c r="JG2278" s="210"/>
      <c r="JH2278" s="210"/>
      <c r="JI2278" s="210"/>
      <c r="JJ2278" s="210"/>
      <c r="JK2278" s="210"/>
      <c r="JL2278" s="210"/>
      <c r="JM2278" s="210"/>
      <c r="JN2278" s="210"/>
    </row>
    <row r="2279" spans="1:274" s="710" customFormat="1" ht="45" x14ac:dyDescent="0.25">
      <c r="A2279" s="664"/>
      <c r="B2279" s="1343"/>
      <c r="C2279" s="2926" t="s">
        <v>447</v>
      </c>
      <c r="D2279" s="991"/>
      <c r="E2279" s="991"/>
      <c r="F2279" s="1664">
        <f t="shared" si="2300"/>
        <v>290</v>
      </c>
      <c r="G2279" s="992">
        <f t="shared" si="2300"/>
        <v>290</v>
      </c>
      <c r="H2279" s="992">
        <f t="shared" si="2300"/>
        <v>374</v>
      </c>
      <c r="I2279" s="992">
        <f t="shared" si="2300"/>
        <v>128.9655172413793</v>
      </c>
      <c r="J2279" s="1195"/>
      <c r="K2279" s="1195"/>
      <c r="L2279" s="1196"/>
      <c r="M2279" s="1196"/>
      <c r="N2279" s="1196"/>
      <c r="O2279" s="1196"/>
      <c r="P2279" s="1196"/>
      <c r="Q2279" s="1196"/>
      <c r="R2279" s="2147"/>
      <c r="S2279" s="2147"/>
      <c r="T2279" s="2147"/>
      <c r="U2279" s="2147"/>
      <c r="V2279" s="2147"/>
      <c r="W2279" s="2147"/>
      <c r="X2279" s="2147"/>
      <c r="Y2279" s="2147"/>
      <c r="Z2279" s="2147"/>
      <c r="AA2279" s="2147"/>
      <c r="AB2279" s="2147"/>
      <c r="AC2279" s="2147"/>
      <c r="AD2279" s="2147"/>
      <c r="AE2279" s="2147"/>
      <c r="AF2279" s="3596"/>
      <c r="AG2279" s="2147"/>
      <c r="AH2279" s="2147"/>
      <c r="AI2279" s="2207"/>
      <c r="AJ2279" s="2207"/>
      <c r="AK2279" s="2147"/>
      <c r="AL2279" s="1816"/>
      <c r="AM2279" s="687"/>
      <c r="AN2279" s="210"/>
      <c r="AO2279" s="210"/>
      <c r="AP2279" s="210"/>
      <c r="AQ2279" s="210"/>
      <c r="AR2279" s="210"/>
      <c r="AS2279" s="210"/>
      <c r="AT2279" s="210"/>
      <c r="AU2279" s="210"/>
      <c r="AV2279" s="210"/>
      <c r="AW2279" s="210"/>
      <c r="AX2279" s="210"/>
      <c r="AY2279" s="210"/>
      <c r="AZ2279" s="210"/>
      <c r="BA2279" s="210"/>
      <c r="BB2279" s="210"/>
      <c r="BC2279" s="210"/>
      <c r="BD2279" s="210"/>
      <c r="BE2279" s="210"/>
      <c r="BF2279" s="210"/>
      <c r="BG2279" s="210"/>
      <c r="BH2279" s="210"/>
      <c r="BI2279" s="210"/>
      <c r="BJ2279" s="210"/>
      <c r="BK2279" s="210"/>
      <c r="BL2279" s="210"/>
      <c r="BM2279" s="210"/>
      <c r="BN2279" s="210"/>
      <c r="BO2279" s="210"/>
      <c r="BP2279" s="210"/>
      <c r="BQ2279" s="210"/>
      <c r="BR2279" s="210"/>
      <c r="BS2279" s="210"/>
      <c r="BT2279" s="210"/>
      <c r="BU2279" s="210"/>
      <c r="BV2279" s="210"/>
      <c r="BW2279" s="210"/>
      <c r="BX2279" s="210"/>
      <c r="BY2279" s="210"/>
      <c r="BZ2279" s="210"/>
      <c r="CA2279" s="210"/>
      <c r="CB2279" s="210"/>
      <c r="CC2279" s="210"/>
      <c r="CD2279" s="210"/>
      <c r="CE2279" s="210"/>
      <c r="CF2279" s="210"/>
      <c r="CG2279" s="210"/>
      <c r="CH2279" s="210"/>
      <c r="CI2279" s="210"/>
      <c r="CJ2279" s="210"/>
      <c r="CK2279" s="210"/>
      <c r="CL2279" s="210"/>
      <c r="CM2279" s="210"/>
      <c r="CN2279" s="210"/>
      <c r="CO2279" s="210"/>
      <c r="CP2279" s="210"/>
      <c r="CQ2279" s="210"/>
      <c r="CR2279" s="210"/>
      <c r="CS2279" s="210"/>
      <c r="CT2279" s="210"/>
      <c r="CU2279" s="210"/>
      <c r="CV2279" s="210"/>
      <c r="CW2279" s="210"/>
      <c r="CX2279" s="210"/>
      <c r="CY2279" s="210"/>
      <c r="CZ2279" s="210"/>
      <c r="DA2279" s="210"/>
      <c r="DB2279" s="210"/>
      <c r="DC2279" s="210"/>
      <c r="DD2279" s="210"/>
      <c r="DE2279" s="210"/>
      <c r="DF2279" s="210"/>
      <c r="DG2279" s="210"/>
      <c r="DH2279" s="210"/>
      <c r="DI2279" s="210"/>
      <c r="DJ2279" s="210"/>
      <c r="DK2279" s="210"/>
      <c r="DL2279" s="210"/>
      <c r="DM2279" s="210"/>
      <c r="DN2279" s="210"/>
      <c r="DO2279" s="210"/>
      <c r="DP2279" s="210"/>
      <c r="DQ2279" s="210"/>
      <c r="DR2279" s="210"/>
      <c r="DS2279" s="210"/>
      <c r="DT2279" s="210"/>
      <c r="DU2279" s="210"/>
      <c r="DV2279" s="210"/>
      <c r="DW2279" s="210"/>
      <c r="DX2279" s="210"/>
      <c r="DY2279" s="210"/>
      <c r="DZ2279" s="210"/>
      <c r="EA2279" s="210"/>
      <c r="EB2279" s="210"/>
      <c r="EC2279" s="210"/>
      <c r="ED2279" s="210"/>
      <c r="EE2279" s="210"/>
      <c r="EF2279" s="210"/>
      <c r="EG2279" s="210"/>
      <c r="EH2279" s="210"/>
      <c r="EI2279" s="210"/>
      <c r="EJ2279" s="210"/>
      <c r="EK2279" s="210"/>
      <c r="EL2279" s="210"/>
      <c r="EM2279" s="210"/>
      <c r="EN2279" s="210"/>
      <c r="EO2279" s="210"/>
      <c r="EP2279" s="210"/>
      <c r="EQ2279" s="210"/>
      <c r="ER2279" s="210"/>
      <c r="ES2279" s="210"/>
      <c r="ET2279" s="210"/>
      <c r="EU2279" s="210"/>
      <c r="EV2279" s="210"/>
      <c r="EW2279" s="210"/>
      <c r="EX2279" s="210"/>
      <c r="EY2279" s="210"/>
      <c r="EZ2279" s="210"/>
      <c r="FA2279" s="210"/>
      <c r="FB2279" s="210"/>
      <c r="FC2279" s="210"/>
      <c r="FD2279" s="210"/>
      <c r="FE2279" s="210"/>
      <c r="FF2279" s="210"/>
      <c r="FG2279" s="210"/>
      <c r="FH2279" s="210"/>
      <c r="FI2279" s="210"/>
      <c r="FJ2279" s="210"/>
      <c r="FK2279" s="210"/>
      <c r="FL2279" s="210"/>
      <c r="FM2279" s="210"/>
      <c r="FN2279" s="210"/>
      <c r="FO2279" s="210"/>
      <c r="FP2279" s="210"/>
      <c r="FQ2279" s="210"/>
      <c r="FR2279" s="210"/>
      <c r="FS2279" s="210"/>
      <c r="FT2279" s="210"/>
      <c r="FU2279" s="210"/>
      <c r="FV2279" s="210"/>
      <c r="FW2279" s="210"/>
      <c r="FX2279" s="210"/>
      <c r="FY2279" s="210"/>
      <c r="FZ2279" s="210"/>
      <c r="GA2279" s="210"/>
      <c r="GB2279" s="210"/>
      <c r="GC2279" s="210"/>
      <c r="GD2279" s="210"/>
      <c r="GE2279" s="210"/>
      <c r="GF2279" s="210"/>
      <c r="GG2279" s="210"/>
      <c r="GH2279" s="210"/>
      <c r="GI2279" s="210"/>
      <c r="GJ2279" s="210"/>
      <c r="GK2279" s="210"/>
      <c r="GL2279" s="210"/>
      <c r="GM2279" s="210"/>
      <c r="GN2279" s="210"/>
      <c r="GO2279" s="210"/>
      <c r="GP2279" s="210"/>
      <c r="GQ2279" s="210"/>
      <c r="GR2279" s="210"/>
      <c r="GS2279" s="210"/>
      <c r="GT2279" s="210"/>
      <c r="GU2279" s="210"/>
      <c r="GV2279" s="210"/>
      <c r="GW2279" s="210"/>
      <c r="GX2279" s="210"/>
      <c r="GY2279" s="210"/>
      <c r="GZ2279" s="210"/>
      <c r="HA2279" s="210"/>
      <c r="HB2279" s="210"/>
      <c r="HC2279" s="210"/>
      <c r="HD2279" s="210"/>
      <c r="HE2279" s="210"/>
      <c r="HF2279" s="210"/>
      <c r="HG2279" s="210"/>
      <c r="HH2279" s="210"/>
      <c r="HI2279" s="210"/>
      <c r="HJ2279" s="210"/>
      <c r="HK2279" s="210"/>
      <c r="HL2279" s="210"/>
      <c r="HM2279" s="210"/>
      <c r="HN2279" s="210"/>
      <c r="HO2279" s="210"/>
      <c r="HP2279" s="210"/>
      <c r="HQ2279" s="210"/>
      <c r="HR2279" s="210"/>
      <c r="HS2279" s="210"/>
      <c r="HT2279" s="210"/>
      <c r="HU2279" s="210"/>
      <c r="HV2279" s="210"/>
      <c r="HW2279" s="210"/>
      <c r="HX2279" s="210"/>
      <c r="HY2279" s="210"/>
      <c r="HZ2279" s="210"/>
      <c r="IA2279" s="210"/>
      <c r="IB2279" s="210"/>
      <c r="IC2279" s="210"/>
      <c r="ID2279" s="210"/>
      <c r="IE2279" s="210"/>
      <c r="IF2279" s="210"/>
      <c r="IG2279" s="210"/>
      <c r="IH2279" s="210"/>
      <c r="II2279" s="210"/>
      <c r="IJ2279" s="210"/>
      <c r="IK2279" s="210"/>
      <c r="IL2279" s="210"/>
      <c r="IM2279" s="210"/>
      <c r="IN2279" s="210"/>
      <c r="IO2279" s="210"/>
      <c r="IP2279" s="210"/>
      <c r="IQ2279" s="210"/>
      <c r="IR2279" s="210"/>
      <c r="IS2279" s="210"/>
      <c r="IT2279" s="210"/>
      <c r="IU2279" s="210"/>
      <c r="IV2279" s="210"/>
      <c r="IW2279" s="210"/>
      <c r="IX2279" s="210"/>
      <c r="IY2279" s="210"/>
      <c r="IZ2279" s="210"/>
      <c r="JA2279" s="210"/>
      <c r="JB2279" s="210"/>
      <c r="JC2279" s="210"/>
      <c r="JD2279" s="210"/>
      <c r="JE2279" s="210"/>
      <c r="JF2279" s="210"/>
      <c r="JG2279" s="210"/>
      <c r="JH2279" s="210"/>
      <c r="JI2279" s="210"/>
      <c r="JJ2279" s="210"/>
      <c r="JK2279" s="210"/>
      <c r="JL2279" s="210"/>
      <c r="JM2279" s="210"/>
      <c r="JN2279" s="210"/>
    </row>
    <row r="2280" spans="1:274" s="710" customFormat="1" ht="29.25" x14ac:dyDescent="0.25">
      <c r="A2280" s="664"/>
      <c r="B2280" s="1343"/>
      <c r="C2280" s="2927" t="s">
        <v>136</v>
      </c>
      <c r="D2280" s="991"/>
      <c r="E2280" s="991"/>
      <c r="F2280" s="1664">
        <f t="shared" si="2300"/>
        <v>2376.5957446808511</v>
      </c>
      <c r="G2280" s="992">
        <f t="shared" si="2300"/>
        <v>2376.5957446808511</v>
      </c>
      <c r="H2280" s="992">
        <f t="shared" si="2300"/>
        <v>1431.1936170212766</v>
      </c>
      <c r="I2280" s="992">
        <f t="shared" si="2300"/>
        <v>60.220322291853179</v>
      </c>
      <c r="J2280" s="1195"/>
      <c r="K2280" s="1195"/>
      <c r="L2280" s="1196"/>
      <c r="M2280" s="1196"/>
      <c r="N2280" s="1196"/>
      <c r="O2280" s="1196"/>
      <c r="P2280" s="1196"/>
      <c r="Q2280" s="1196"/>
      <c r="R2280" s="2147"/>
      <c r="S2280" s="2147"/>
      <c r="T2280" s="2147"/>
      <c r="U2280" s="2147"/>
      <c r="V2280" s="2147"/>
      <c r="W2280" s="2147"/>
      <c r="X2280" s="2147"/>
      <c r="Y2280" s="2147"/>
      <c r="Z2280" s="2147"/>
      <c r="AA2280" s="2147"/>
      <c r="AB2280" s="2147"/>
      <c r="AC2280" s="2147"/>
      <c r="AD2280" s="2147"/>
      <c r="AE2280" s="2147"/>
      <c r="AF2280" s="3596"/>
      <c r="AG2280" s="2147"/>
      <c r="AH2280" s="2147"/>
      <c r="AI2280" s="2207"/>
      <c r="AJ2280" s="2207"/>
      <c r="AK2280" s="2147"/>
      <c r="AL2280" s="1816"/>
      <c r="AM2280" s="687"/>
      <c r="AN2280" s="210"/>
      <c r="AO2280" s="210"/>
      <c r="AP2280" s="210"/>
      <c r="AQ2280" s="210"/>
      <c r="AR2280" s="210"/>
      <c r="AS2280" s="210"/>
      <c r="AT2280" s="210"/>
      <c r="AU2280" s="210"/>
      <c r="AV2280" s="210"/>
      <c r="AW2280" s="210"/>
      <c r="AX2280" s="210"/>
      <c r="AY2280" s="210"/>
      <c r="AZ2280" s="210"/>
      <c r="BA2280" s="210"/>
      <c r="BB2280" s="210"/>
      <c r="BC2280" s="210"/>
      <c r="BD2280" s="210"/>
      <c r="BE2280" s="210"/>
      <c r="BF2280" s="210"/>
      <c r="BG2280" s="210"/>
      <c r="BH2280" s="210"/>
      <c r="BI2280" s="210"/>
      <c r="BJ2280" s="210"/>
      <c r="BK2280" s="210"/>
      <c r="BL2280" s="210"/>
      <c r="BM2280" s="210"/>
      <c r="BN2280" s="210"/>
      <c r="BO2280" s="210"/>
      <c r="BP2280" s="210"/>
      <c r="BQ2280" s="210"/>
      <c r="BR2280" s="210"/>
      <c r="BS2280" s="210"/>
      <c r="BT2280" s="210"/>
      <c r="BU2280" s="210"/>
      <c r="BV2280" s="210"/>
      <c r="BW2280" s="210"/>
      <c r="BX2280" s="210"/>
      <c r="BY2280" s="210"/>
      <c r="BZ2280" s="210"/>
      <c r="CA2280" s="210"/>
      <c r="CB2280" s="210"/>
      <c r="CC2280" s="210"/>
      <c r="CD2280" s="210"/>
      <c r="CE2280" s="210"/>
      <c r="CF2280" s="210"/>
      <c r="CG2280" s="210"/>
      <c r="CH2280" s="210"/>
      <c r="CI2280" s="210"/>
      <c r="CJ2280" s="210"/>
      <c r="CK2280" s="210"/>
      <c r="CL2280" s="210"/>
      <c r="CM2280" s="210"/>
      <c r="CN2280" s="210"/>
      <c r="CO2280" s="210"/>
      <c r="CP2280" s="210"/>
      <c r="CQ2280" s="210"/>
      <c r="CR2280" s="210"/>
      <c r="CS2280" s="210"/>
      <c r="CT2280" s="210"/>
      <c r="CU2280" s="210"/>
      <c r="CV2280" s="210"/>
      <c r="CW2280" s="210"/>
      <c r="CX2280" s="210"/>
      <c r="CY2280" s="210"/>
      <c r="CZ2280" s="210"/>
      <c r="DA2280" s="210"/>
      <c r="DB2280" s="210"/>
      <c r="DC2280" s="210"/>
      <c r="DD2280" s="210"/>
      <c r="DE2280" s="210"/>
      <c r="DF2280" s="210"/>
      <c r="DG2280" s="210"/>
      <c r="DH2280" s="210"/>
      <c r="DI2280" s="210"/>
      <c r="DJ2280" s="210"/>
      <c r="DK2280" s="210"/>
      <c r="DL2280" s="210"/>
      <c r="DM2280" s="210"/>
      <c r="DN2280" s="210"/>
      <c r="DO2280" s="210"/>
      <c r="DP2280" s="210"/>
      <c r="DQ2280" s="210"/>
      <c r="DR2280" s="210"/>
      <c r="DS2280" s="210"/>
      <c r="DT2280" s="210"/>
      <c r="DU2280" s="210"/>
      <c r="DV2280" s="210"/>
      <c r="DW2280" s="210"/>
      <c r="DX2280" s="210"/>
      <c r="DY2280" s="210"/>
      <c r="DZ2280" s="210"/>
      <c r="EA2280" s="210"/>
      <c r="EB2280" s="210"/>
      <c r="EC2280" s="210"/>
      <c r="ED2280" s="210"/>
      <c r="EE2280" s="210"/>
      <c r="EF2280" s="210"/>
      <c r="EG2280" s="210"/>
      <c r="EH2280" s="210"/>
      <c r="EI2280" s="210"/>
      <c r="EJ2280" s="210"/>
      <c r="EK2280" s="210"/>
      <c r="EL2280" s="210"/>
      <c r="EM2280" s="210"/>
      <c r="EN2280" s="210"/>
      <c r="EO2280" s="210"/>
      <c r="EP2280" s="210"/>
      <c r="EQ2280" s="210"/>
      <c r="ER2280" s="210"/>
      <c r="ES2280" s="210"/>
      <c r="ET2280" s="210"/>
      <c r="EU2280" s="210"/>
      <c r="EV2280" s="210"/>
      <c r="EW2280" s="210"/>
      <c r="EX2280" s="210"/>
      <c r="EY2280" s="210"/>
      <c r="EZ2280" s="210"/>
      <c r="FA2280" s="210"/>
      <c r="FB2280" s="210"/>
      <c r="FC2280" s="210"/>
      <c r="FD2280" s="210"/>
      <c r="FE2280" s="210"/>
      <c r="FF2280" s="210"/>
      <c r="FG2280" s="210"/>
      <c r="FH2280" s="210"/>
      <c r="FI2280" s="210"/>
      <c r="FJ2280" s="210"/>
      <c r="FK2280" s="210"/>
      <c r="FL2280" s="210"/>
      <c r="FM2280" s="210"/>
      <c r="FN2280" s="210"/>
      <c r="FO2280" s="210"/>
      <c r="FP2280" s="210"/>
      <c r="FQ2280" s="210"/>
      <c r="FR2280" s="210"/>
      <c r="FS2280" s="210"/>
      <c r="FT2280" s="210"/>
      <c r="FU2280" s="210"/>
      <c r="FV2280" s="210"/>
      <c r="FW2280" s="210"/>
      <c r="FX2280" s="210"/>
      <c r="FY2280" s="210"/>
      <c r="FZ2280" s="210"/>
      <c r="GA2280" s="210"/>
      <c r="GB2280" s="210"/>
      <c r="GC2280" s="210"/>
      <c r="GD2280" s="210"/>
      <c r="GE2280" s="210"/>
      <c r="GF2280" s="210"/>
      <c r="GG2280" s="210"/>
      <c r="GH2280" s="210"/>
      <c r="GI2280" s="210"/>
      <c r="GJ2280" s="210"/>
      <c r="GK2280" s="210"/>
      <c r="GL2280" s="210"/>
      <c r="GM2280" s="210"/>
      <c r="GN2280" s="210"/>
      <c r="GO2280" s="210"/>
      <c r="GP2280" s="210"/>
      <c r="GQ2280" s="210"/>
      <c r="GR2280" s="210"/>
      <c r="GS2280" s="210"/>
      <c r="GT2280" s="210"/>
      <c r="GU2280" s="210"/>
      <c r="GV2280" s="210"/>
      <c r="GW2280" s="210"/>
      <c r="GX2280" s="210"/>
      <c r="GY2280" s="210"/>
      <c r="GZ2280" s="210"/>
      <c r="HA2280" s="210"/>
      <c r="HB2280" s="210"/>
      <c r="HC2280" s="210"/>
      <c r="HD2280" s="210"/>
      <c r="HE2280" s="210"/>
      <c r="HF2280" s="210"/>
      <c r="HG2280" s="210"/>
      <c r="HH2280" s="210"/>
      <c r="HI2280" s="210"/>
      <c r="HJ2280" s="210"/>
      <c r="HK2280" s="210"/>
      <c r="HL2280" s="210"/>
      <c r="HM2280" s="210"/>
      <c r="HN2280" s="210"/>
      <c r="HO2280" s="210"/>
      <c r="HP2280" s="210"/>
      <c r="HQ2280" s="210"/>
      <c r="HR2280" s="210"/>
      <c r="HS2280" s="210"/>
      <c r="HT2280" s="210"/>
      <c r="HU2280" s="210"/>
      <c r="HV2280" s="210"/>
      <c r="HW2280" s="210"/>
      <c r="HX2280" s="210"/>
      <c r="HY2280" s="210"/>
      <c r="HZ2280" s="210"/>
      <c r="IA2280" s="210"/>
      <c r="IB2280" s="210"/>
      <c r="IC2280" s="210"/>
      <c r="ID2280" s="210"/>
      <c r="IE2280" s="210"/>
      <c r="IF2280" s="210"/>
      <c r="IG2280" s="210"/>
      <c r="IH2280" s="210"/>
      <c r="II2280" s="210"/>
      <c r="IJ2280" s="210"/>
      <c r="IK2280" s="210"/>
      <c r="IL2280" s="210"/>
      <c r="IM2280" s="210"/>
      <c r="IN2280" s="210"/>
      <c r="IO2280" s="210"/>
      <c r="IP2280" s="210"/>
      <c r="IQ2280" s="210"/>
      <c r="IR2280" s="210"/>
      <c r="IS2280" s="210"/>
      <c r="IT2280" s="210"/>
      <c r="IU2280" s="210"/>
      <c r="IV2280" s="210"/>
      <c r="IW2280" s="210"/>
      <c r="IX2280" s="210"/>
      <c r="IY2280" s="210"/>
      <c r="IZ2280" s="210"/>
      <c r="JA2280" s="210"/>
      <c r="JB2280" s="210"/>
      <c r="JC2280" s="210"/>
      <c r="JD2280" s="210"/>
      <c r="JE2280" s="210"/>
      <c r="JF2280" s="210"/>
      <c r="JG2280" s="210"/>
      <c r="JH2280" s="210"/>
      <c r="JI2280" s="210"/>
      <c r="JJ2280" s="210"/>
      <c r="JK2280" s="210"/>
      <c r="JL2280" s="210"/>
      <c r="JM2280" s="210"/>
      <c r="JN2280" s="210"/>
    </row>
    <row r="2281" spans="1:274" s="710" customFormat="1" x14ac:dyDescent="0.25">
      <c r="A2281" s="664"/>
      <c r="B2281" s="1343"/>
      <c r="C2281" s="2928" t="s">
        <v>316</v>
      </c>
      <c r="D2281" s="991"/>
      <c r="E2281" s="991"/>
      <c r="F2281" s="1664">
        <f t="shared" si="2300"/>
        <v>2100</v>
      </c>
      <c r="G2281" s="992">
        <f t="shared" si="2300"/>
        <v>2100</v>
      </c>
      <c r="H2281" s="992">
        <f t="shared" si="2300"/>
        <v>1284</v>
      </c>
      <c r="I2281" s="992">
        <f t="shared" si="2300"/>
        <v>61.142857142857146</v>
      </c>
      <c r="J2281" s="1195"/>
      <c r="K2281" s="1195"/>
      <c r="L2281" s="1196"/>
      <c r="M2281" s="1196"/>
      <c r="N2281" s="1196"/>
      <c r="O2281" s="1196"/>
      <c r="P2281" s="1196"/>
      <c r="Q2281" s="1196"/>
      <c r="R2281" s="2147"/>
      <c r="S2281" s="2147"/>
      <c r="T2281" s="2147"/>
      <c r="U2281" s="2147"/>
      <c r="V2281" s="2147"/>
      <c r="W2281" s="2147"/>
      <c r="X2281" s="2147"/>
      <c r="Y2281" s="2147"/>
      <c r="Z2281" s="2147"/>
      <c r="AA2281" s="2147"/>
      <c r="AB2281" s="2147"/>
      <c r="AC2281" s="2147"/>
      <c r="AD2281" s="2147"/>
      <c r="AE2281" s="2147"/>
      <c r="AF2281" s="3596"/>
      <c r="AG2281" s="2147"/>
      <c r="AH2281" s="2147"/>
      <c r="AI2281" s="2207"/>
      <c r="AJ2281" s="2207"/>
      <c r="AK2281" s="2147"/>
      <c r="AL2281" s="1816"/>
      <c r="AM2281" s="687"/>
      <c r="AN2281" s="210"/>
      <c r="AO2281" s="210"/>
      <c r="AP2281" s="210"/>
      <c r="AQ2281" s="210"/>
      <c r="AR2281" s="210"/>
      <c r="AS2281" s="210"/>
      <c r="AT2281" s="210"/>
      <c r="AU2281" s="210"/>
      <c r="AV2281" s="210"/>
      <c r="AW2281" s="210"/>
      <c r="AX2281" s="210"/>
      <c r="AY2281" s="210"/>
      <c r="AZ2281" s="210"/>
      <c r="BA2281" s="210"/>
      <c r="BB2281" s="210"/>
      <c r="BC2281" s="210"/>
      <c r="BD2281" s="210"/>
      <c r="BE2281" s="210"/>
      <c r="BF2281" s="210"/>
      <c r="BG2281" s="210"/>
      <c r="BH2281" s="210"/>
      <c r="BI2281" s="210"/>
      <c r="BJ2281" s="210"/>
      <c r="BK2281" s="210"/>
      <c r="BL2281" s="210"/>
      <c r="BM2281" s="210"/>
      <c r="BN2281" s="210"/>
      <c r="BO2281" s="210"/>
      <c r="BP2281" s="210"/>
      <c r="BQ2281" s="210"/>
      <c r="BR2281" s="210"/>
      <c r="BS2281" s="210"/>
      <c r="BT2281" s="210"/>
      <c r="BU2281" s="210"/>
      <c r="BV2281" s="210"/>
      <c r="BW2281" s="210"/>
      <c r="BX2281" s="210"/>
      <c r="BY2281" s="210"/>
      <c r="BZ2281" s="210"/>
      <c r="CA2281" s="210"/>
      <c r="CB2281" s="210"/>
      <c r="CC2281" s="210"/>
      <c r="CD2281" s="210"/>
      <c r="CE2281" s="210"/>
      <c r="CF2281" s="210"/>
      <c r="CG2281" s="210"/>
      <c r="CH2281" s="210"/>
      <c r="CI2281" s="210"/>
      <c r="CJ2281" s="210"/>
      <c r="CK2281" s="210"/>
      <c r="CL2281" s="210"/>
      <c r="CM2281" s="210"/>
      <c r="CN2281" s="210"/>
      <c r="CO2281" s="210"/>
      <c r="CP2281" s="210"/>
      <c r="CQ2281" s="210"/>
      <c r="CR2281" s="210"/>
      <c r="CS2281" s="210"/>
      <c r="CT2281" s="210"/>
      <c r="CU2281" s="210"/>
      <c r="CV2281" s="210"/>
      <c r="CW2281" s="210"/>
      <c r="CX2281" s="210"/>
      <c r="CY2281" s="210"/>
      <c r="CZ2281" s="210"/>
      <c r="DA2281" s="210"/>
      <c r="DB2281" s="210"/>
      <c r="DC2281" s="210"/>
      <c r="DD2281" s="210"/>
      <c r="DE2281" s="210"/>
      <c r="DF2281" s="210"/>
      <c r="DG2281" s="210"/>
      <c r="DH2281" s="210"/>
      <c r="DI2281" s="210"/>
      <c r="DJ2281" s="210"/>
      <c r="DK2281" s="210"/>
      <c r="DL2281" s="210"/>
      <c r="DM2281" s="210"/>
      <c r="DN2281" s="210"/>
      <c r="DO2281" s="210"/>
      <c r="DP2281" s="210"/>
      <c r="DQ2281" s="210"/>
      <c r="DR2281" s="210"/>
      <c r="DS2281" s="210"/>
      <c r="DT2281" s="210"/>
      <c r="DU2281" s="210"/>
      <c r="DV2281" s="210"/>
      <c r="DW2281" s="210"/>
      <c r="DX2281" s="210"/>
      <c r="DY2281" s="210"/>
      <c r="DZ2281" s="210"/>
      <c r="EA2281" s="210"/>
      <c r="EB2281" s="210"/>
      <c r="EC2281" s="210"/>
      <c r="ED2281" s="210"/>
      <c r="EE2281" s="210"/>
      <c r="EF2281" s="210"/>
      <c r="EG2281" s="210"/>
      <c r="EH2281" s="210"/>
      <c r="EI2281" s="210"/>
      <c r="EJ2281" s="210"/>
      <c r="EK2281" s="210"/>
      <c r="EL2281" s="210"/>
      <c r="EM2281" s="210"/>
      <c r="EN2281" s="210"/>
      <c r="EO2281" s="210"/>
      <c r="EP2281" s="210"/>
      <c r="EQ2281" s="210"/>
      <c r="ER2281" s="210"/>
      <c r="ES2281" s="210"/>
      <c r="ET2281" s="210"/>
      <c r="EU2281" s="210"/>
      <c r="EV2281" s="210"/>
      <c r="EW2281" s="210"/>
      <c r="EX2281" s="210"/>
      <c r="EY2281" s="210"/>
      <c r="EZ2281" s="210"/>
      <c r="FA2281" s="210"/>
      <c r="FB2281" s="210"/>
      <c r="FC2281" s="210"/>
      <c r="FD2281" s="210"/>
      <c r="FE2281" s="210"/>
      <c r="FF2281" s="210"/>
      <c r="FG2281" s="210"/>
      <c r="FH2281" s="210"/>
      <c r="FI2281" s="210"/>
      <c r="FJ2281" s="210"/>
      <c r="FK2281" s="210"/>
      <c r="FL2281" s="210"/>
      <c r="FM2281" s="210"/>
      <c r="FN2281" s="210"/>
      <c r="FO2281" s="210"/>
      <c r="FP2281" s="210"/>
      <c r="FQ2281" s="210"/>
      <c r="FR2281" s="210"/>
      <c r="FS2281" s="210"/>
      <c r="FT2281" s="210"/>
      <c r="FU2281" s="210"/>
      <c r="FV2281" s="210"/>
      <c r="FW2281" s="210"/>
      <c r="FX2281" s="210"/>
      <c r="FY2281" s="210"/>
      <c r="FZ2281" s="210"/>
      <c r="GA2281" s="210"/>
      <c r="GB2281" s="210"/>
      <c r="GC2281" s="210"/>
      <c r="GD2281" s="210"/>
      <c r="GE2281" s="210"/>
      <c r="GF2281" s="210"/>
      <c r="GG2281" s="210"/>
      <c r="GH2281" s="210"/>
      <c r="GI2281" s="210"/>
      <c r="GJ2281" s="210"/>
      <c r="GK2281" s="210"/>
      <c r="GL2281" s="210"/>
      <c r="GM2281" s="210"/>
      <c r="GN2281" s="210"/>
      <c r="GO2281" s="210"/>
      <c r="GP2281" s="210"/>
      <c r="GQ2281" s="210"/>
      <c r="GR2281" s="210"/>
      <c r="GS2281" s="210"/>
      <c r="GT2281" s="210"/>
      <c r="GU2281" s="210"/>
      <c r="GV2281" s="210"/>
      <c r="GW2281" s="210"/>
      <c r="GX2281" s="210"/>
      <c r="GY2281" s="210"/>
      <c r="GZ2281" s="210"/>
      <c r="HA2281" s="210"/>
      <c r="HB2281" s="210"/>
      <c r="HC2281" s="210"/>
      <c r="HD2281" s="210"/>
      <c r="HE2281" s="210"/>
      <c r="HF2281" s="210"/>
      <c r="HG2281" s="210"/>
      <c r="HH2281" s="210"/>
      <c r="HI2281" s="210"/>
      <c r="HJ2281" s="210"/>
      <c r="HK2281" s="210"/>
      <c r="HL2281" s="210"/>
      <c r="HM2281" s="210"/>
      <c r="HN2281" s="210"/>
      <c r="HO2281" s="210"/>
      <c r="HP2281" s="210"/>
      <c r="HQ2281" s="210"/>
      <c r="HR2281" s="210"/>
      <c r="HS2281" s="210"/>
      <c r="HT2281" s="210"/>
      <c r="HU2281" s="210"/>
      <c r="HV2281" s="210"/>
      <c r="HW2281" s="210"/>
      <c r="HX2281" s="210"/>
      <c r="HY2281" s="210"/>
      <c r="HZ2281" s="210"/>
      <c r="IA2281" s="210"/>
      <c r="IB2281" s="210"/>
      <c r="IC2281" s="210"/>
      <c r="ID2281" s="210"/>
      <c r="IE2281" s="210"/>
      <c r="IF2281" s="210"/>
      <c r="IG2281" s="210"/>
      <c r="IH2281" s="210"/>
      <c r="II2281" s="210"/>
      <c r="IJ2281" s="210"/>
      <c r="IK2281" s="210"/>
      <c r="IL2281" s="210"/>
      <c r="IM2281" s="210"/>
      <c r="IN2281" s="210"/>
      <c r="IO2281" s="210"/>
      <c r="IP2281" s="210"/>
      <c r="IQ2281" s="210"/>
      <c r="IR2281" s="210"/>
      <c r="IS2281" s="210"/>
      <c r="IT2281" s="210"/>
      <c r="IU2281" s="210"/>
      <c r="IV2281" s="210"/>
      <c r="IW2281" s="210"/>
      <c r="IX2281" s="210"/>
      <c r="IY2281" s="210"/>
      <c r="IZ2281" s="210"/>
      <c r="JA2281" s="210"/>
      <c r="JB2281" s="210"/>
      <c r="JC2281" s="210"/>
      <c r="JD2281" s="210"/>
      <c r="JE2281" s="210"/>
      <c r="JF2281" s="210"/>
      <c r="JG2281" s="210"/>
      <c r="JH2281" s="210"/>
      <c r="JI2281" s="210"/>
      <c r="JJ2281" s="210"/>
      <c r="JK2281" s="210"/>
      <c r="JL2281" s="210"/>
      <c r="JM2281" s="210"/>
      <c r="JN2281" s="210"/>
    </row>
    <row r="2282" spans="1:274" s="710" customFormat="1" x14ac:dyDescent="0.25">
      <c r="A2282" s="664"/>
      <c r="B2282" s="1343"/>
      <c r="C2282" s="2928" t="s">
        <v>433</v>
      </c>
      <c r="D2282" s="991"/>
      <c r="E2282" s="991"/>
      <c r="F2282" s="1664">
        <f t="shared" si="2300"/>
        <v>276.59574468085106</v>
      </c>
      <c r="G2282" s="992">
        <f t="shared" si="2300"/>
        <v>276.59574468085106</v>
      </c>
      <c r="H2282" s="992">
        <f t="shared" si="2300"/>
        <v>147.19361702127659</v>
      </c>
      <c r="I2282" s="992">
        <f t="shared" si="2300"/>
        <v>53.216153846153844</v>
      </c>
      <c r="J2282" s="1195"/>
      <c r="K2282" s="1195"/>
      <c r="L2282" s="1196"/>
      <c r="M2282" s="1196"/>
      <c r="N2282" s="1196"/>
      <c r="O2282" s="1196"/>
      <c r="P2282" s="1196"/>
      <c r="Q2282" s="1196"/>
      <c r="R2282" s="2147"/>
      <c r="S2282" s="2147"/>
      <c r="T2282" s="2147"/>
      <c r="U2282" s="2147"/>
      <c r="V2282" s="2147"/>
      <c r="W2282" s="2147"/>
      <c r="X2282" s="2147"/>
      <c r="Y2282" s="2147"/>
      <c r="Z2282" s="2147"/>
      <c r="AA2282" s="2147"/>
      <c r="AB2282" s="2147"/>
      <c r="AC2282" s="2147"/>
      <c r="AD2282" s="2147"/>
      <c r="AE2282" s="2147"/>
      <c r="AF2282" s="3596"/>
      <c r="AG2282" s="2147"/>
      <c r="AH2282" s="2147"/>
      <c r="AI2282" s="2207"/>
      <c r="AJ2282" s="2207"/>
      <c r="AK2282" s="2147"/>
      <c r="AL2282" s="1816"/>
      <c r="AM2282" s="687"/>
      <c r="AN2282" s="210"/>
      <c r="AO2282" s="210"/>
      <c r="AP2282" s="210"/>
      <c r="AQ2282" s="210"/>
      <c r="AR2282" s="210"/>
      <c r="AS2282" s="210"/>
      <c r="AT2282" s="210"/>
      <c r="AU2282" s="210"/>
      <c r="AV2282" s="210"/>
      <c r="AW2282" s="210"/>
      <c r="AX2282" s="210"/>
      <c r="AY2282" s="210"/>
      <c r="AZ2282" s="210"/>
      <c r="BA2282" s="210"/>
      <c r="BB2282" s="210"/>
      <c r="BC2282" s="210"/>
      <c r="BD2282" s="210"/>
      <c r="BE2282" s="210"/>
      <c r="BF2282" s="210"/>
      <c r="BG2282" s="210"/>
      <c r="BH2282" s="210"/>
      <c r="BI2282" s="210"/>
      <c r="BJ2282" s="210"/>
      <c r="BK2282" s="210"/>
      <c r="BL2282" s="210"/>
      <c r="BM2282" s="210"/>
      <c r="BN2282" s="210"/>
      <c r="BO2282" s="210"/>
      <c r="BP2282" s="210"/>
      <c r="BQ2282" s="210"/>
      <c r="BR2282" s="210"/>
      <c r="BS2282" s="210"/>
      <c r="BT2282" s="210"/>
      <c r="BU2282" s="210"/>
      <c r="BV2282" s="210"/>
      <c r="BW2282" s="210"/>
      <c r="BX2282" s="210"/>
      <c r="BY2282" s="210"/>
      <c r="BZ2282" s="210"/>
      <c r="CA2282" s="210"/>
      <c r="CB2282" s="210"/>
      <c r="CC2282" s="210"/>
      <c r="CD2282" s="210"/>
      <c r="CE2282" s="210"/>
      <c r="CF2282" s="210"/>
      <c r="CG2282" s="210"/>
      <c r="CH2282" s="210"/>
      <c r="CI2282" s="210"/>
      <c r="CJ2282" s="210"/>
      <c r="CK2282" s="210"/>
      <c r="CL2282" s="210"/>
      <c r="CM2282" s="210"/>
      <c r="CN2282" s="210"/>
      <c r="CO2282" s="210"/>
      <c r="CP2282" s="210"/>
      <c r="CQ2282" s="210"/>
      <c r="CR2282" s="210"/>
      <c r="CS2282" s="210"/>
      <c r="CT2282" s="210"/>
      <c r="CU2282" s="210"/>
      <c r="CV2282" s="210"/>
      <c r="CW2282" s="210"/>
      <c r="CX2282" s="210"/>
      <c r="CY2282" s="210"/>
      <c r="CZ2282" s="210"/>
      <c r="DA2282" s="210"/>
      <c r="DB2282" s="210"/>
      <c r="DC2282" s="210"/>
      <c r="DD2282" s="210"/>
      <c r="DE2282" s="210"/>
      <c r="DF2282" s="210"/>
      <c r="DG2282" s="210"/>
      <c r="DH2282" s="210"/>
      <c r="DI2282" s="210"/>
      <c r="DJ2282" s="210"/>
      <c r="DK2282" s="210"/>
      <c r="DL2282" s="210"/>
      <c r="DM2282" s="210"/>
      <c r="DN2282" s="210"/>
      <c r="DO2282" s="210"/>
      <c r="DP2282" s="210"/>
      <c r="DQ2282" s="210"/>
      <c r="DR2282" s="210"/>
      <c r="DS2282" s="210"/>
      <c r="DT2282" s="210"/>
      <c r="DU2282" s="210"/>
      <c r="DV2282" s="210"/>
      <c r="DW2282" s="210"/>
      <c r="DX2282" s="210"/>
      <c r="DY2282" s="210"/>
      <c r="DZ2282" s="210"/>
      <c r="EA2282" s="210"/>
      <c r="EB2282" s="210"/>
      <c r="EC2282" s="210"/>
      <c r="ED2282" s="210"/>
      <c r="EE2282" s="210"/>
      <c r="EF2282" s="210"/>
      <c r="EG2282" s="210"/>
      <c r="EH2282" s="210"/>
      <c r="EI2282" s="210"/>
      <c r="EJ2282" s="210"/>
      <c r="EK2282" s="210"/>
      <c r="EL2282" s="210"/>
      <c r="EM2282" s="210"/>
      <c r="EN2282" s="210"/>
      <c r="EO2282" s="210"/>
      <c r="EP2282" s="210"/>
      <c r="EQ2282" s="210"/>
      <c r="ER2282" s="210"/>
      <c r="ES2282" s="210"/>
      <c r="ET2282" s="210"/>
      <c r="EU2282" s="210"/>
      <c r="EV2282" s="210"/>
      <c r="EW2282" s="210"/>
      <c r="EX2282" s="210"/>
      <c r="EY2282" s="210"/>
      <c r="EZ2282" s="210"/>
      <c r="FA2282" s="210"/>
      <c r="FB2282" s="210"/>
      <c r="FC2282" s="210"/>
      <c r="FD2282" s="210"/>
      <c r="FE2282" s="210"/>
      <c r="FF2282" s="210"/>
      <c r="FG2282" s="210"/>
      <c r="FH2282" s="210"/>
      <c r="FI2282" s="210"/>
      <c r="FJ2282" s="210"/>
      <c r="FK2282" s="210"/>
      <c r="FL2282" s="210"/>
      <c r="FM2282" s="210"/>
      <c r="FN2282" s="210"/>
      <c r="FO2282" s="210"/>
      <c r="FP2282" s="210"/>
      <c r="FQ2282" s="210"/>
      <c r="FR2282" s="210"/>
      <c r="FS2282" s="210"/>
      <c r="FT2282" s="210"/>
      <c r="FU2282" s="210"/>
      <c r="FV2282" s="210"/>
      <c r="FW2282" s="210"/>
      <c r="FX2282" s="210"/>
      <c r="FY2282" s="210"/>
      <c r="FZ2282" s="210"/>
      <c r="GA2282" s="210"/>
      <c r="GB2282" s="210"/>
      <c r="GC2282" s="210"/>
      <c r="GD2282" s="210"/>
      <c r="GE2282" s="210"/>
      <c r="GF2282" s="210"/>
      <c r="GG2282" s="210"/>
      <c r="GH2282" s="210"/>
      <c r="GI2282" s="210"/>
      <c r="GJ2282" s="210"/>
      <c r="GK2282" s="210"/>
      <c r="GL2282" s="210"/>
      <c r="GM2282" s="210"/>
      <c r="GN2282" s="210"/>
      <c r="GO2282" s="210"/>
      <c r="GP2282" s="210"/>
      <c r="GQ2282" s="210"/>
      <c r="GR2282" s="210"/>
      <c r="GS2282" s="210"/>
      <c r="GT2282" s="210"/>
      <c r="GU2282" s="210"/>
      <c r="GV2282" s="210"/>
      <c r="GW2282" s="210"/>
      <c r="GX2282" s="210"/>
      <c r="GY2282" s="210"/>
      <c r="GZ2282" s="210"/>
      <c r="HA2282" s="210"/>
      <c r="HB2282" s="210"/>
      <c r="HC2282" s="210"/>
      <c r="HD2282" s="210"/>
      <c r="HE2282" s="210"/>
      <c r="HF2282" s="210"/>
      <c r="HG2282" s="210"/>
      <c r="HH2282" s="210"/>
      <c r="HI2282" s="210"/>
      <c r="HJ2282" s="210"/>
      <c r="HK2282" s="210"/>
      <c r="HL2282" s="210"/>
      <c r="HM2282" s="210"/>
      <c r="HN2282" s="210"/>
      <c r="HO2282" s="210"/>
      <c r="HP2282" s="210"/>
      <c r="HQ2282" s="210"/>
      <c r="HR2282" s="210"/>
      <c r="HS2282" s="210"/>
      <c r="HT2282" s="210"/>
      <c r="HU2282" s="210"/>
      <c r="HV2282" s="210"/>
      <c r="HW2282" s="210"/>
      <c r="HX2282" s="210"/>
      <c r="HY2282" s="210"/>
      <c r="HZ2282" s="210"/>
      <c r="IA2282" s="210"/>
      <c r="IB2282" s="210"/>
      <c r="IC2282" s="210"/>
      <c r="ID2282" s="210"/>
      <c r="IE2282" s="210"/>
      <c r="IF2282" s="210"/>
      <c r="IG2282" s="210"/>
      <c r="IH2282" s="210"/>
      <c r="II2282" s="210"/>
      <c r="IJ2282" s="210"/>
      <c r="IK2282" s="210"/>
      <c r="IL2282" s="210"/>
      <c r="IM2282" s="210"/>
      <c r="IN2282" s="210"/>
      <c r="IO2282" s="210"/>
      <c r="IP2282" s="210"/>
      <c r="IQ2282" s="210"/>
      <c r="IR2282" s="210"/>
      <c r="IS2282" s="210"/>
      <c r="IT2282" s="210"/>
      <c r="IU2282" s="210"/>
      <c r="IV2282" s="210"/>
      <c r="IW2282" s="210"/>
      <c r="IX2282" s="210"/>
      <c r="IY2282" s="210"/>
      <c r="IZ2282" s="210"/>
      <c r="JA2282" s="210"/>
      <c r="JB2282" s="210"/>
      <c r="JC2282" s="210"/>
      <c r="JD2282" s="210"/>
      <c r="JE2282" s="210"/>
      <c r="JF2282" s="210"/>
      <c r="JG2282" s="210"/>
      <c r="JH2282" s="210"/>
      <c r="JI2282" s="210"/>
      <c r="JJ2282" s="210"/>
      <c r="JK2282" s="210"/>
      <c r="JL2282" s="210"/>
      <c r="JM2282" s="210"/>
      <c r="JN2282" s="210"/>
    </row>
    <row r="2283" spans="1:274" s="710" customFormat="1" x14ac:dyDescent="0.25">
      <c r="A2283" s="664"/>
      <c r="B2283" s="1343"/>
      <c r="C2283" s="2929" t="s">
        <v>451</v>
      </c>
      <c r="D2283" s="991"/>
      <c r="E2283" s="991"/>
      <c r="F2283" s="1664">
        <f t="shared" si="2300"/>
        <v>2600</v>
      </c>
      <c r="G2283" s="992">
        <f t="shared" si="2300"/>
        <v>2600</v>
      </c>
      <c r="H2283" s="992">
        <f t="shared" si="2300"/>
        <v>1383.6200000000001</v>
      </c>
      <c r="I2283" s="992">
        <f t="shared" si="2300"/>
        <v>53.216153846153844</v>
      </c>
      <c r="J2283" s="1195"/>
      <c r="K2283" s="1195"/>
      <c r="L2283" s="1196"/>
      <c r="M2283" s="1196"/>
      <c r="N2283" s="1196"/>
      <c r="O2283" s="1196"/>
      <c r="P2283" s="1196"/>
      <c r="Q2283" s="1196"/>
      <c r="R2283" s="2147"/>
      <c r="S2283" s="2147"/>
      <c r="T2283" s="2147"/>
      <c r="U2283" s="2147"/>
      <c r="V2283" s="2147"/>
      <c r="W2283" s="2147"/>
      <c r="X2283" s="2147"/>
      <c r="Y2283" s="2147"/>
      <c r="Z2283" s="2147"/>
      <c r="AA2283" s="2147"/>
      <c r="AB2283" s="2147"/>
      <c r="AC2283" s="2147"/>
      <c r="AD2283" s="2147"/>
      <c r="AE2283" s="2147"/>
      <c r="AF2283" s="3596"/>
      <c r="AG2283" s="2147"/>
      <c r="AH2283" s="2147"/>
      <c r="AI2283" s="2207"/>
      <c r="AJ2283" s="2207"/>
      <c r="AK2283" s="2147"/>
      <c r="AL2283" s="1816"/>
      <c r="AM2283" s="687"/>
      <c r="AN2283" s="210"/>
      <c r="AO2283" s="210"/>
      <c r="AP2283" s="210"/>
      <c r="AQ2283" s="210"/>
      <c r="AR2283" s="210"/>
      <c r="AS2283" s="210"/>
      <c r="AT2283" s="210"/>
      <c r="AU2283" s="210"/>
      <c r="AV2283" s="210"/>
      <c r="AW2283" s="210"/>
      <c r="AX2283" s="210"/>
      <c r="AY2283" s="210"/>
      <c r="AZ2283" s="210"/>
      <c r="BA2283" s="210"/>
      <c r="BB2283" s="210"/>
      <c r="BC2283" s="210"/>
      <c r="BD2283" s="210"/>
      <c r="BE2283" s="210"/>
      <c r="BF2283" s="210"/>
      <c r="BG2283" s="210"/>
      <c r="BH2283" s="210"/>
      <c r="BI2283" s="210"/>
      <c r="BJ2283" s="210"/>
      <c r="BK2283" s="210"/>
      <c r="BL2283" s="210"/>
      <c r="BM2283" s="210"/>
      <c r="BN2283" s="210"/>
      <c r="BO2283" s="210"/>
      <c r="BP2283" s="210"/>
      <c r="BQ2283" s="210"/>
      <c r="BR2283" s="210"/>
      <c r="BS2283" s="210"/>
      <c r="BT2283" s="210"/>
      <c r="BU2283" s="210"/>
      <c r="BV2283" s="210"/>
      <c r="BW2283" s="210"/>
      <c r="BX2283" s="210"/>
      <c r="BY2283" s="210"/>
      <c r="BZ2283" s="210"/>
      <c r="CA2283" s="210"/>
      <c r="CB2283" s="210"/>
      <c r="CC2283" s="210"/>
      <c r="CD2283" s="210"/>
      <c r="CE2283" s="210"/>
      <c r="CF2283" s="210"/>
      <c r="CG2283" s="210"/>
      <c r="CH2283" s="210"/>
      <c r="CI2283" s="210"/>
      <c r="CJ2283" s="210"/>
      <c r="CK2283" s="210"/>
      <c r="CL2283" s="210"/>
      <c r="CM2283" s="210"/>
      <c r="CN2283" s="210"/>
      <c r="CO2283" s="210"/>
      <c r="CP2283" s="210"/>
      <c r="CQ2283" s="210"/>
      <c r="CR2283" s="210"/>
      <c r="CS2283" s="210"/>
      <c r="CT2283" s="210"/>
      <c r="CU2283" s="210"/>
      <c r="CV2283" s="210"/>
      <c r="CW2283" s="210"/>
      <c r="CX2283" s="210"/>
      <c r="CY2283" s="210"/>
      <c r="CZ2283" s="210"/>
      <c r="DA2283" s="210"/>
      <c r="DB2283" s="210"/>
      <c r="DC2283" s="210"/>
      <c r="DD2283" s="210"/>
      <c r="DE2283" s="210"/>
      <c r="DF2283" s="210"/>
      <c r="DG2283" s="210"/>
      <c r="DH2283" s="210"/>
      <c r="DI2283" s="210"/>
      <c r="DJ2283" s="210"/>
      <c r="DK2283" s="210"/>
      <c r="DL2283" s="210"/>
      <c r="DM2283" s="210"/>
      <c r="DN2283" s="210"/>
      <c r="DO2283" s="210"/>
      <c r="DP2283" s="210"/>
      <c r="DQ2283" s="210"/>
      <c r="DR2283" s="210"/>
      <c r="DS2283" s="210"/>
      <c r="DT2283" s="210"/>
      <c r="DU2283" s="210"/>
      <c r="DV2283" s="210"/>
      <c r="DW2283" s="210"/>
      <c r="DX2283" s="210"/>
      <c r="DY2283" s="210"/>
      <c r="DZ2283" s="210"/>
      <c r="EA2283" s="210"/>
      <c r="EB2283" s="210"/>
      <c r="EC2283" s="210"/>
      <c r="ED2283" s="210"/>
      <c r="EE2283" s="210"/>
      <c r="EF2283" s="210"/>
      <c r="EG2283" s="210"/>
      <c r="EH2283" s="210"/>
      <c r="EI2283" s="210"/>
      <c r="EJ2283" s="210"/>
      <c r="EK2283" s="210"/>
      <c r="EL2283" s="210"/>
      <c r="EM2283" s="210"/>
      <c r="EN2283" s="210"/>
      <c r="EO2283" s="210"/>
      <c r="EP2283" s="210"/>
      <c r="EQ2283" s="210"/>
      <c r="ER2283" s="210"/>
      <c r="ES2283" s="210"/>
      <c r="ET2283" s="210"/>
      <c r="EU2283" s="210"/>
      <c r="EV2283" s="210"/>
      <c r="EW2283" s="210"/>
      <c r="EX2283" s="210"/>
      <c r="EY2283" s="210"/>
      <c r="EZ2283" s="210"/>
      <c r="FA2283" s="210"/>
      <c r="FB2283" s="210"/>
      <c r="FC2283" s="210"/>
      <c r="FD2283" s="210"/>
      <c r="FE2283" s="210"/>
      <c r="FF2283" s="210"/>
      <c r="FG2283" s="210"/>
      <c r="FH2283" s="210"/>
      <c r="FI2283" s="210"/>
      <c r="FJ2283" s="210"/>
      <c r="FK2283" s="210"/>
      <c r="FL2283" s="210"/>
      <c r="FM2283" s="210"/>
      <c r="FN2283" s="210"/>
      <c r="FO2283" s="210"/>
      <c r="FP2283" s="210"/>
      <c r="FQ2283" s="210"/>
      <c r="FR2283" s="210"/>
      <c r="FS2283" s="210"/>
      <c r="FT2283" s="210"/>
      <c r="FU2283" s="210"/>
      <c r="FV2283" s="210"/>
      <c r="FW2283" s="210"/>
      <c r="FX2283" s="210"/>
      <c r="FY2283" s="210"/>
      <c r="FZ2283" s="210"/>
      <c r="GA2283" s="210"/>
      <c r="GB2283" s="210"/>
      <c r="GC2283" s="210"/>
      <c r="GD2283" s="210"/>
      <c r="GE2283" s="210"/>
      <c r="GF2283" s="210"/>
      <c r="GG2283" s="210"/>
      <c r="GH2283" s="210"/>
      <c r="GI2283" s="210"/>
      <c r="GJ2283" s="210"/>
      <c r="GK2283" s="210"/>
      <c r="GL2283" s="210"/>
      <c r="GM2283" s="210"/>
      <c r="GN2283" s="210"/>
      <c r="GO2283" s="210"/>
      <c r="GP2283" s="210"/>
      <c r="GQ2283" s="210"/>
      <c r="GR2283" s="210"/>
      <c r="GS2283" s="210"/>
      <c r="GT2283" s="210"/>
      <c r="GU2283" s="210"/>
      <c r="GV2283" s="210"/>
      <c r="GW2283" s="210"/>
      <c r="GX2283" s="210"/>
      <c r="GY2283" s="210"/>
      <c r="GZ2283" s="210"/>
      <c r="HA2283" s="210"/>
      <c r="HB2283" s="210"/>
      <c r="HC2283" s="210"/>
      <c r="HD2283" s="210"/>
      <c r="HE2283" s="210"/>
      <c r="HF2283" s="210"/>
      <c r="HG2283" s="210"/>
      <c r="HH2283" s="210"/>
      <c r="HI2283" s="210"/>
      <c r="HJ2283" s="210"/>
      <c r="HK2283" s="210"/>
      <c r="HL2283" s="210"/>
      <c r="HM2283" s="210"/>
      <c r="HN2283" s="210"/>
      <c r="HO2283" s="210"/>
      <c r="HP2283" s="210"/>
      <c r="HQ2283" s="210"/>
      <c r="HR2283" s="210"/>
      <c r="HS2283" s="210"/>
      <c r="HT2283" s="210"/>
      <c r="HU2283" s="210"/>
      <c r="HV2283" s="210"/>
      <c r="HW2283" s="210"/>
      <c r="HX2283" s="210"/>
      <c r="HY2283" s="210"/>
      <c r="HZ2283" s="210"/>
      <c r="IA2283" s="210"/>
      <c r="IB2283" s="210"/>
      <c r="IC2283" s="210"/>
      <c r="ID2283" s="210"/>
      <c r="IE2283" s="210"/>
      <c r="IF2283" s="210"/>
      <c r="IG2283" s="210"/>
      <c r="IH2283" s="210"/>
      <c r="II2283" s="210"/>
      <c r="IJ2283" s="210"/>
      <c r="IK2283" s="210"/>
      <c r="IL2283" s="210"/>
      <c r="IM2283" s="210"/>
      <c r="IN2283" s="210"/>
      <c r="IO2283" s="210"/>
      <c r="IP2283" s="210"/>
      <c r="IQ2283" s="210"/>
      <c r="IR2283" s="210"/>
      <c r="IS2283" s="210"/>
      <c r="IT2283" s="210"/>
      <c r="IU2283" s="210"/>
      <c r="IV2283" s="210"/>
      <c r="IW2283" s="210"/>
      <c r="IX2283" s="210"/>
      <c r="IY2283" s="210"/>
      <c r="IZ2283" s="210"/>
      <c r="JA2283" s="210"/>
      <c r="JB2283" s="210"/>
      <c r="JC2283" s="210"/>
      <c r="JD2283" s="210"/>
      <c r="JE2283" s="210"/>
      <c r="JF2283" s="210"/>
      <c r="JG2283" s="210"/>
      <c r="JH2283" s="210"/>
      <c r="JI2283" s="210"/>
      <c r="JJ2283" s="210"/>
      <c r="JK2283" s="210"/>
      <c r="JL2283" s="210"/>
      <c r="JM2283" s="210"/>
      <c r="JN2283" s="210"/>
    </row>
    <row r="2284" spans="1:274" s="710" customFormat="1" x14ac:dyDescent="0.25">
      <c r="A2284" s="664"/>
      <c r="B2284" s="1343"/>
      <c r="C2284" s="2930" t="s">
        <v>261</v>
      </c>
      <c r="D2284" s="991"/>
      <c r="E2284" s="991"/>
      <c r="F2284" s="1664">
        <f t="shared" si="2300"/>
        <v>0</v>
      </c>
      <c r="G2284" s="992">
        <f t="shared" si="2300"/>
        <v>0</v>
      </c>
      <c r="H2284" s="992">
        <f t="shared" si="2300"/>
        <v>0</v>
      </c>
      <c r="I2284" s="992">
        <f t="shared" si="2300"/>
        <v>0</v>
      </c>
      <c r="J2284" s="1195"/>
      <c r="K2284" s="1195"/>
      <c r="L2284" s="1196"/>
      <c r="M2284" s="1196"/>
      <c r="N2284" s="1196"/>
      <c r="O2284" s="1196"/>
      <c r="P2284" s="1196"/>
      <c r="Q2284" s="1196"/>
      <c r="R2284" s="2147">
        <f t="shared" ref="R2284:W2284" si="2301">R2219</f>
        <v>142.77000000000001</v>
      </c>
      <c r="S2284" s="2147">
        <f t="shared" si="2301"/>
        <v>142.77000000000001</v>
      </c>
      <c r="T2284" s="2147">
        <f t="shared" si="2301"/>
        <v>142.77000000000001</v>
      </c>
      <c r="U2284" s="2147">
        <f t="shared" si="2301"/>
        <v>35.692500000000003</v>
      </c>
      <c r="V2284" s="2147">
        <f t="shared" si="2301"/>
        <v>35.692500000000003</v>
      </c>
      <c r="W2284" s="2147">
        <f t="shared" si="2301"/>
        <v>35.692500000000003</v>
      </c>
      <c r="X2284" s="2147">
        <f t="shared" ref="X2284:Y2284" si="2302">X2219</f>
        <v>35.692500000000003</v>
      </c>
      <c r="Y2284" s="2147">
        <f t="shared" si="2302"/>
        <v>35.692500000000003</v>
      </c>
      <c r="Z2284" s="2147">
        <f t="shared" ref="Z2284:AA2284" si="2303">Z2219</f>
        <v>83.758399999999995</v>
      </c>
      <c r="AA2284" s="2147">
        <f t="shared" si="2303"/>
        <v>79.9512</v>
      </c>
      <c r="AB2284" s="2147">
        <f t="shared" ref="AB2284:AD2284" si="2304">AB2219</f>
        <v>55.204399999999993</v>
      </c>
      <c r="AC2284" s="2147">
        <f t="shared" ref="AC2284" si="2305">AC2219</f>
        <v>55.204399999999993</v>
      </c>
      <c r="AD2284" s="2147">
        <f t="shared" si="2304"/>
        <v>55.204399999999993</v>
      </c>
      <c r="AE2284" s="2147">
        <f t="shared" ref="AE2284:AK2284" si="2306">AE2219</f>
        <v>0</v>
      </c>
      <c r="AF2284" s="3596">
        <f t="shared" ref="AF2284:AG2284" si="2307">AF2219</f>
        <v>0</v>
      </c>
      <c r="AG2284" s="2147">
        <f t="shared" si="2307"/>
        <v>0</v>
      </c>
      <c r="AH2284" s="2147">
        <f t="shared" si="2306"/>
        <v>-55.204399999999993</v>
      </c>
      <c r="AI2284" s="2207">
        <f t="shared" si="2306"/>
        <v>0</v>
      </c>
      <c r="AJ2284" s="2207">
        <f t="shared" si="2306"/>
        <v>0</v>
      </c>
      <c r="AK2284" s="2147">
        <f t="shared" si="2306"/>
        <v>0</v>
      </c>
      <c r="AL2284" s="1816"/>
      <c r="AM2284" s="687"/>
      <c r="AN2284" s="210"/>
      <c r="AO2284" s="210"/>
      <c r="AP2284" s="210"/>
      <c r="AQ2284" s="210"/>
      <c r="AR2284" s="210"/>
      <c r="AS2284" s="210"/>
      <c r="AT2284" s="210"/>
      <c r="AU2284" s="210"/>
      <c r="AV2284" s="210"/>
      <c r="AW2284" s="210"/>
      <c r="AX2284" s="210"/>
      <c r="AY2284" s="210"/>
      <c r="AZ2284" s="210"/>
      <c r="BA2284" s="210"/>
      <c r="BB2284" s="210"/>
      <c r="BC2284" s="210"/>
      <c r="BD2284" s="210"/>
      <c r="BE2284" s="210"/>
      <c r="BF2284" s="210"/>
      <c r="BG2284" s="210"/>
      <c r="BH2284" s="210"/>
      <c r="BI2284" s="210"/>
      <c r="BJ2284" s="210"/>
      <c r="BK2284" s="210"/>
      <c r="BL2284" s="210"/>
      <c r="BM2284" s="210"/>
      <c r="BN2284" s="210"/>
      <c r="BO2284" s="210"/>
      <c r="BP2284" s="210"/>
      <c r="BQ2284" s="210"/>
      <c r="BR2284" s="210"/>
      <c r="BS2284" s="210"/>
      <c r="BT2284" s="210"/>
      <c r="BU2284" s="210"/>
      <c r="BV2284" s="210"/>
      <c r="BW2284" s="210"/>
      <c r="BX2284" s="210"/>
      <c r="BY2284" s="210"/>
      <c r="BZ2284" s="210"/>
      <c r="CA2284" s="210"/>
      <c r="CB2284" s="210"/>
      <c r="CC2284" s="210"/>
      <c r="CD2284" s="210"/>
      <c r="CE2284" s="210"/>
      <c r="CF2284" s="210"/>
      <c r="CG2284" s="210"/>
      <c r="CH2284" s="210"/>
      <c r="CI2284" s="210"/>
      <c r="CJ2284" s="210"/>
      <c r="CK2284" s="210"/>
      <c r="CL2284" s="210"/>
      <c r="CM2284" s="210"/>
      <c r="CN2284" s="210"/>
      <c r="CO2284" s="210"/>
      <c r="CP2284" s="210"/>
      <c r="CQ2284" s="210"/>
      <c r="CR2284" s="210"/>
      <c r="CS2284" s="210"/>
      <c r="CT2284" s="210"/>
      <c r="CU2284" s="210"/>
      <c r="CV2284" s="210"/>
      <c r="CW2284" s="210"/>
      <c r="CX2284" s="210"/>
      <c r="CY2284" s="210"/>
      <c r="CZ2284" s="210"/>
      <c r="DA2284" s="210"/>
      <c r="DB2284" s="210"/>
      <c r="DC2284" s="210"/>
      <c r="DD2284" s="210"/>
      <c r="DE2284" s="210"/>
      <c r="DF2284" s="210"/>
      <c r="DG2284" s="210"/>
      <c r="DH2284" s="210"/>
      <c r="DI2284" s="210"/>
      <c r="DJ2284" s="210"/>
      <c r="DK2284" s="210"/>
      <c r="DL2284" s="210"/>
      <c r="DM2284" s="210"/>
      <c r="DN2284" s="210"/>
      <c r="DO2284" s="210"/>
      <c r="DP2284" s="210"/>
      <c r="DQ2284" s="210"/>
      <c r="DR2284" s="210"/>
      <c r="DS2284" s="210"/>
      <c r="DT2284" s="210"/>
      <c r="DU2284" s="210"/>
      <c r="DV2284" s="210"/>
      <c r="DW2284" s="210"/>
      <c r="DX2284" s="210"/>
      <c r="DY2284" s="210"/>
      <c r="DZ2284" s="210"/>
      <c r="EA2284" s="210"/>
      <c r="EB2284" s="210"/>
      <c r="EC2284" s="210"/>
      <c r="ED2284" s="210"/>
      <c r="EE2284" s="210"/>
      <c r="EF2284" s="210"/>
      <c r="EG2284" s="210"/>
      <c r="EH2284" s="210"/>
      <c r="EI2284" s="210"/>
      <c r="EJ2284" s="210"/>
      <c r="EK2284" s="210"/>
      <c r="EL2284" s="210"/>
      <c r="EM2284" s="210"/>
      <c r="EN2284" s="210"/>
      <c r="EO2284" s="210"/>
      <c r="EP2284" s="210"/>
      <c r="EQ2284" s="210"/>
      <c r="ER2284" s="210"/>
      <c r="ES2284" s="210"/>
      <c r="ET2284" s="210"/>
      <c r="EU2284" s="210"/>
      <c r="EV2284" s="210"/>
      <c r="EW2284" s="210"/>
      <c r="EX2284" s="210"/>
      <c r="EY2284" s="210"/>
      <c r="EZ2284" s="210"/>
      <c r="FA2284" s="210"/>
      <c r="FB2284" s="210"/>
      <c r="FC2284" s="210"/>
      <c r="FD2284" s="210"/>
      <c r="FE2284" s="210"/>
      <c r="FF2284" s="210"/>
      <c r="FG2284" s="210"/>
      <c r="FH2284" s="210"/>
      <c r="FI2284" s="210"/>
      <c r="FJ2284" s="210"/>
      <c r="FK2284" s="210"/>
      <c r="FL2284" s="210"/>
      <c r="FM2284" s="210"/>
      <c r="FN2284" s="210"/>
      <c r="FO2284" s="210"/>
      <c r="FP2284" s="210"/>
      <c r="FQ2284" s="210"/>
      <c r="FR2284" s="210"/>
      <c r="FS2284" s="210"/>
      <c r="FT2284" s="210"/>
      <c r="FU2284" s="210"/>
      <c r="FV2284" s="210"/>
      <c r="FW2284" s="210"/>
      <c r="FX2284" s="210"/>
      <c r="FY2284" s="210"/>
      <c r="FZ2284" s="210"/>
      <c r="GA2284" s="210"/>
      <c r="GB2284" s="210"/>
      <c r="GC2284" s="210"/>
      <c r="GD2284" s="210"/>
      <c r="GE2284" s="210"/>
      <c r="GF2284" s="210"/>
      <c r="GG2284" s="210"/>
      <c r="GH2284" s="210"/>
      <c r="GI2284" s="210"/>
      <c r="GJ2284" s="210"/>
      <c r="GK2284" s="210"/>
      <c r="GL2284" s="210"/>
      <c r="GM2284" s="210"/>
      <c r="GN2284" s="210"/>
      <c r="GO2284" s="210"/>
      <c r="GP2284" s="210"/>
      <c r="GQ2284" s="210"/>
      <c r="GR2284" s="210"/>
      <c r="GS2284" s="210"/>
      <c r="GT2284" s="210"/>
      <c r="GU2284" s="210"/>
      <c r="GV2284" s="210"/>
      <c r="GW2284" s="210"/>
      <c r="GX2284" s="210"/>
      <c r="GY2284" s="210"/>
      <c r="GZ2284" s="210"/>
      <c r="HA2284" s="210"/>
      <c r="HB2284" s="210"/>
      <c r="HC2284" s="210"/>
      <c r="HD2284" s="210"/>
      <c r="HE2284" s="210"/>
      <c r="HF2284" s="210"/>
      <c r="HG2284" s="210"/>
      <c r="HH2284" s="210"/>
      <c r="HI2284" s="210"/>
      <c r="HJ2284" s="210"/>
      <c r="HK2284" s="210"/>
      <c r="HL2284" s="210"/>
      <c r="HM2284" s="210"/>
      <c r="HN2284" s="210"/>
      <c r="HO2284" s="210"/>
      <c r="HP2284" s="210"/>
      <c r="HQ2284" s="210"/>
      <c r="HR2284" s="210"/>
      <c r="HS2284" s="210"/>
      <c r="HT2284" s="210"/>
      <c r="HU2284" s="210"/>
      <c r="HV2284" s="210"/>
      <c r="HW2284" s="210"/>
      <c r="HX2284" s="210"/>
      <c r="HY2284" s="210"/>
      <c r="HZ2284" s="210"/>
      <c r="IA2284" s="210"/>
      <c r="IB2284" s="210"/>
      <c r="IC2284" s="210"/>
      <c r="ID2284" s="210"/>
      <c r="IE2284" s="210"/>
      <c r="IF2284" s="210"/>
      <c r="IG2284" s="210"/>
      <c r="IH2284" s="210"/>
      <c r="II2284" s="210"/>
      <c r="IJ2284" s="210"/>
      <c r="IK2284" s="210"/>
      <c r="IL2284" s="210"/>
      <c r="IM2284" s="210"/>
      <c r="IN2284" s="210"/>
      <c r="IO2284" s="210"/>
      <c r="IP2284" s="210"/>
      <c r="IQ2284" s="210"/>
      <c r="IR2284" s="210"/>
      <c r="IS2284" s="210"/>
      <c r="IT2284" s="210"/>
      <c r="IU2284" s="210"/>
      <c r="IV2284" s="210"/>
      <c r="IW2284" s="210"/>
      <c r="IX2284" s="210"/>
      <c r="IY2284" s="210"/>
      <c r="IZ2284" s="210"/>
      <c r="JA2284" s="210"/>
      <c r="JB2284" s="210"/>
      <c r="JC2284" s="210"/>
      <c r="JD2284" s="210"/>
      <c r="JE2284" s="210"/>
      <c r="JF2284" s="210"/>
      <c r="JG2284" s="210"/>
      <c r="JH2284" s="210"/>
      <c r="JI2284" s="210"/>
      <c r="JJ2284" s="210"/>
      <c r="JK2284" s="210"/>
      <c r="JL2284" s="210"/>
      <c r="JM2284" s="210"/>
      <c r="JN2284" s="210"/>
    </row>
    <row r="2285" spans="1:274" s="710" customFormat="1" ht="30" x14ac:dyDescent="0.25">
      <c r="A2285" s="664"/>
      <c r="B2285" s="1343"/>
      <c r="C2285" s="2925" t="s">
        <v>423</v>
      </c>
      <c r="D2285" s="991"/>
      <c r="E2285" s="991"/>
      <c r="F2285" s="1664">
        <f t="shared" si="2300"/>
        <v>0</v>
      </c>
      <c r="G2285" s="992">
        <f t="shared" si="2300"/>
        <v>0</v>
      </c>
      <c r="H2285" s="992">
        <f t="shared" si="2300"/>
        <v>0</v>
      </c>
      <c r="I2285" s="992">
        <f t="shared" si="2300"/>
        <v>0</v>
      </c>
      <c r="J2285" s="1195"/>
      <c r="K2285" s="1195"/>
      <c r="L2285" s="1196"/>
      <c r="M2285" s="1196"/>
      <c r="N2285" s="1196"/>
      <c r="O2285" s="1196"/>
      <c r="P2285" s="1196"/>
      <c r="Q2285" s="1196"/>
      <c r="R2285" s="2147"/>
      <c r="S2285" s="2147"/>
      <c r="T2285" s="2147"/>
      <c r="U2285" s="2147"/>
      <c r="V2285" s="2147"/>
      <c r="W2285" s="2147"/>
      <c r="X2285" s="2147"/>
      <c r="Y2285" s="2147"/>
      <c r="Z2285" s="2147"/>
      <c r="AA2285" s="2147"/>
      <c r="AB2285" s="2147"/>
      <c r="AC2285" s="2147"/>
      <c r="AD2285" s="2147"/>
      <c r="AE2285" s="2147"/>
      <c r="AF2285" s="3596"/>
      <c r="AG2285" s="2147"/>
      <c r="AH2285" s="2147"/>
      <c r="AI2285" s="2207"/>
      <c r="AJ2285" s="2207"/>
      <c r="AK2285" s="2147"/>
      <c r="AL2285" s="1816"/>
      <c r="AM2285" s="687"/>
      <c r="AN2285" s="210"/>
      <c r="AO2285" s="210"/>
      <c r="AP2285" s="210"/>
      <c r="AQ2285" s="210"/>
      <c r="AR2285" s="210"/>
      <c r="AS2285" s="210"/>
      <c r="AT2285" s="210"/>
      <c r="AU2285" s="210"/>
      <c r="AV2285" s="210"/>
      <c r="AW2285" s="210"/>
      <c r="AX2285" s="210"/>
      <c r="AY2285" s="210"/>
      <c r="AZ2285" s="210"/>
      <c r="BA2285" s="210"/>
      <c r="BB2285" s="210"/>
      <c r="BC2285" s="210"/>
      <c r="BD2285" s="210"/>
      <c r="BE2285" s="210"/>
      <c r="BF2285" s="210"/>
      <c r="BG2285" s="210"/>
      <c r="BH2285" s="210"/>
      <c r="BI2285" s="210"/>
      <c r="BJ2285" s="210"/>
      <c r="BK2285" s="210"/>
      <c r="BL2285" s="210"/>
      <c r="BM2285" s="210"/>
      <c r="BN2285" s="210"/>
      <c r="BO2285" s="210"/>
      <c r="BP2285" s="210"/>
      <c r="BQ2285" s="210"/>
      <c r="BR2285" s="210"/>
      <c r="BS2285" s="210"/>
      <c r="BT2285" s="210"/>
      <c r="BU2285" s="210"/>
      <c r="BV2285" s="210"/>
      <c r="BW2285" s="210"/>
      <c r="BX2285" s="210"/>
      <c r="BY2285" s="210"/>
      <c r="BZ2285" s="210"/>
      <c r="CA2285" s="210"/>
      <c r="CB2285" s="210"/>
      <c r="CC2285" s="210"/>
      <c r="CD2285" s="210"/>
      <c r="CE2285" s="210"/>
      <c r="CF2285" s="210"/>
      <c r="CG2285" s="210"/>
      <c r="CH2285" s="210"/>
      <c r="CI2285" s="210"/>
      <c r="CJ2285" s="210"/>
      <c r="CK2285" s="210"/>
      <c r="CL2285" s="210"/>
      <c r="CM2285" s="210"/>
      <c r="CN2285" s="210"/>
      <c r="CO2285" s="210"/>
      <c r="CP2285" s="210"/>
      <c r="CQ2285" s="210"/>
      <c r="CR2285" s="210"/>
      <c r="CS2285" s="210"/>
      <c r="CT2285" s="210"/>
      <c r="CU2285" s="210"/>
      <c r="CV2285" s="210"/>
      <c r="CW2285" s="210"/>
      <c r="CX2285" s="210"/>
      <c r="CY2285" s="210"/>
      <c r="CZ2285" s="210"/>
      <c r="DA2285" s="210"/>
      <c r="DB2285" s="210"/>
      <c r="DC2285" s="210"/>
      <c r="DD2285" s="210"/>
      <c r="DE2285" s="210"/>
      <c r="DF2285" s="210"/>
      <c r="DG2285" s="210"/>
      <c r="DH2285" s="210"/>
      <c r="DI2285" s="210"/>
      <c r="DJ2285" s="210"/>
      <c r="DK2285" s="210"/>
      <c r="DL2285" s="210"/>
      <c r="DM2285" s="210"/>
      <c r="DN2285" s="210"/>
      <c r="DO2285" s="210"/>
      <c r="DP2285" s="210"/>
      <c r="DQ2285" s="210"/>
      <c r="DR2285" s="210"/>
      <c r="DS2285" s="210"/>
      <c r="DT2285" s="210"/>
      <c r="DU2285" s="210"/>
      <c r="DV2285" s="210"/>
      <c r="DW2285" s="210"/>
      <c r="DX2285" s="210"/>
      <c r="DY2285" s="210"/>
      <c r="DZ2285" s="210"/>
      <c r="EA2285" s="210"/>
      <c r="EB2285" s="210"/>
      <c r="EC2285" s="210"/>
      <c r="ED2285" s="210"/>
      <c r="EE2285" s="210"/>
      <c r="EF2285" s="210"/>
      <c r="EG2285" s="210"/>
      <c r="EH2285" s="210"/>
      <c r="EI2285" s="210"/>
      <c r="EJ2285" s="210"/>
      <c r="EK2285" s="210"/>
      <c r="EL2285" s="210"/>
      <c r="EM2285" s="210"/>
      <c r="EN2285" s="210"/>
      <c r="EO2285" s="210"/>
      <c r="EP2285" s="210"/>
      <c r="EQ2285" s="210"/>
      <c r="ER2285" s="210"/>
      <c r="ES2285" s="210"/>
      <c r="ET2285" s="210"/>
      <c r="EU2285" s="210"/>
      <c r="EV2285" s="210"/>
      <c r="EW2285" s="210"/>
      <c r="EX2285" s="210"/>
      <c r="EY2285" s="210"/>
      <c r="EZ2285" s="210"/>
      <c r="FA2285" s="210"/>
      <c r="FB2285" s="210"/>
      <c r="FC2285" s="210"/>
      <c r="FD2285" s="210"/>
      <c r="FE2285" s="210"/>
      <c r="FF2285" s="210"/>
      <c r="FG2285" s="210"/>
      <c r="FH2285" s="210"/>
      <c r="FI2285" s="210"/>
      <c r="FJ2285" s="210"/>
      <c r="FK2285" s="210"/>
      <c r="FL2285" s="210"/>
      <c r="FM2285" s="210"/>
      <c r="FN2285" s="210"/>
      <c r="FO2285" s="210"/>
      <c r="FP2285" s="210"/>
      <c r="FQ2285" s="210"/>
      <c r="FR2285" s="210"/>
      <c r="FS2285" s="210"/>
      <c r="FT2285" s="210"/>
      <c r="FU2285" s="210"/>
      <c r="FV2285" s="210"/>
      <c r="FW2285" s="210"/>
      <c r="FX2285" s="210"/>
      <c r="FY2285" s="210"/>
      <c r="FZ2285" s="210"/>
      <c r="GA2285" s="210"/>
      <c r="GB2285" s="210"/>
      <c r="GC2285" s="210"/>
      <c r="GD2285" s="210"/>
      <c r="GE2285" s="210"/>
      <c r="GF2285" s="210"/>
      <c r="GG2285" s="210"/>
      <c r="GH2285" s="210"/>
      <c r="GI2285" s="210"/>
      <c r="GJ2285" s="210"/>
      <c r="GK2285" s="210"/>
      <c r="GL2285" s="210"/>
      <c r="GM2285" s="210"/>
      <c r="GN2285" s="210"/>
      <c r="GO2285" s="210"/>
      <c r="GP2285" s="210"/>
      <c r="GQ2285" s="210"/>
      <c r="GR2285" s="210"/>
      <c r="GS2285" s="210"/>
      <c r="GT2285" s="210"/>
      <c r="GU2285" s="210"/>
      <c r="GV2285" s="210"/>
      <c r="GW2285" s="210"/>
      <c r="GX2285" s="210"/>
      <c r="GY2285" s="210"/>
      <c r="GZ2285" s="210"/>
      <c r="HA2285" s="210"/>
      <c r="HB2285" s="210"/>
      <c r="HC2285" s="210"/>
      <c r="HD2285" s="210"/>
      <c r="HE2285" s="210"/>
      <c r="HF2285" s="210"/>
      <c r="HG2285" s="210"/>
      <c r="HH2285" s="210"/>
      <c r="HI2285" s="210"/>
      <c r="HJ2285" s="210"/>
      <c r="HK2285" s="210"/>
      <c r="HL2285" s="210"/>
      <c r="HM2285" s="210"/>
      <c r="HN2285" s="210"/>
      <c r="HO2285" s="210"/>
      <c r="HP2285" s="210"/>
      <c r="HQ2285" s="210"/>
      <c r="HR2285" s="210"/>
      <c r="HS2285" s="210"/>
      <c r="HT2285" s="210"/>
      <c r="HU2285" s="210"/>
      <c r="HV2285" s="210"/>
      <c r="HW2285" s="210"/>
      <c r="HX2285" s="210"/>
      <c r="HY2285" s="210"/>
      <c r="HZ2285" s="210"/>
      <c r="IA2285" s="210"/>
      <c r="IB2285" s="210"/>
      <c r="IC2285" s="210"/>
      <c r="ID2285" s="210"/>
      <c r="IE2285" s="210"/>
      <c r="IF2285" s="210"/>
      <c r="IG2285" s="210"/>
      <c r="IH2285" s="210"/>
      <c r="II2285" s="210"/>
      <c r="IJ2285" s="210"/>
      <c r="IK2285" s="210"/>
      <c r="IL2285" s="210"/>
      <c r="IM2285" s="210"/>
      <c r="IN2285" s="210"/>
      <c r="IO2285" s="210"/>
      <c r="IP2285" s="210"/>
      <c r="IQ2285" s="210"/>
      <c r="IR2285" s="210"/>
      <c r="IS2285" s="210"/>
      <c r="IT2285" s="210"/>
      <c r="IU2285" s="210"/>
      <c r="IV2285" s="210"/>
      <c r="IW2285" s="210"/>
      <c r="IX2285" s="210"/>
      <c r="IY2285" s="210"/>
      <c r="IZ2285" s="210"/>
      <c r="JA2285" s="210"/>
      <c r="JB2285" s="210"/>
      <c r="JC2285" s="210"/>
      <c r="JD2285" s="210"/>
      <c r="JE2285" s="210"/>
      <c r="JF2285" s="210"/>
      <c r="JG2285" s="210"/>
      <c r="JH2285" s="210"/>
      <c r="JI2285" s="210"/>
      <c r="JJ2285" s="210"/>
      <c r="JK2285" s="210"/>
      <c r="JL2285" s="210"/>
      <c r="JM2285" s="210"/>
      <c r="JN2285" s="210"/>
    </row>
    <row r="2286" spans="1:274" s="710" customFormat="1" ht="47.25" x14ac:dyDescent="0.25">
      <c r="A2286" s="664"/>
      <c r="B2286" s="1343"/>
      <c r="C2286" s="2931" t="s">
        <v>435</v>
      </c>
      <c r="D2286" s="991"/>
      <c r="E2286" s="991"/>
      <c r="F2286" s="1664">
        <f t="shared" si="2300"/>
        <v>332</v>
      </c>
      <c r="G2286" s="992">
        <f t="shared" si="2300"/>
        <v>332</v>
      </c>
      <c r="H2286" s="992">
        <f t="shared" si="2300"/>
        <v>17</v>
      </c>
      <c r="I2286" s="992">
        <f t="shared" si="2300"/>
        <v>5.1204819277108431</v>
      </c>
      <c r="J2286" s="1195"/>
      <c r="K2286" s="1195"/>
      <c r="L2286" s="1196"/>
      <c r="M2286" s="1196"/>
      <c r="N2286" s="1196"/>
      <c r="O2286" s="1196"/>
      <c r="P2286" s="1196"/>
      <c r="Q2286" s="1196"/>
      <c r="R2286" s="2147">
        <f t="shared" ref="R2286:AK2286" si="2308">R2221</f>
        <v>2855.2918999999997</v>
      </c>
      <c r="S2286" s="2147">
        <f t="shared" ref="S2286:T2286" si="2309">S2221</f>
        <v>2855.2918999999997</v>
      </c>
      <c r="T2286" s="2147">
        <f t="shared" si="2309"/>
        <v>2855.2918999999997</v>
      </c>
      <c r="U2286" s="2147">
        <f t="shared" ref="U2286:V2286" si="2310">U2221</f>
        <v>713.82297499999993</v>
      </c>
      <c r="V2286" s="2147">
        <f t="shared" si="2310"/>
        <v>713.82297499999993</v>
      </c>
      <c r="W2286" s="2147">
        <f t="shared" ref="W2286:X2286" si="2311">W2221</f>
        <v>713.82297499999993</v>
      </c>
      <c r="X2286" s="2147">
        <f t="shared" si="2311"/>
        <v>713.82297499999993</v>
      </c>
      <c r="Y2286" s="2147">
        <f t="shared" ref="Y2286:Z2286" si="2312">Y2221</f>
        <v>713.82297499999993</v>
      </c>
      <c r="Z2286" s="2147">
        <f t="shared" si="2312"/>
        <v>1665.1110416666666</v>
      </c>
      <c r="AA2286" s="2147">
        <f t="shared" ref="AA2286" si="2313">AA2221</f>
        <v>1584.3029099999999</v>
      </c>
      <c r="AB2286" s="2147">
        <f t="shared" ref="AB2286:AD2286" si="2314">AB2221</f>
        <v>1020.3636399999999</v>
      </c>
      <c r="AC2286" s="2147">
        <f t="shared" ref="AC2286" si="2315">AC2221</f>
        <v>1020.3636399999999</v>
      </c>
      <c r="AD2286" s="2147">
        <f t="shared" si="2314"/>
        <v>1020.3636399999999</v>
      </c>
      <c r="AE2286" s="2147">
        <f t="shared" si="2308"/>
        <v>46.925629999999998</v>
      </c>
      <c r="AF2286" s="3596">
        <f t="shared" ref="AF2286:AG2286" si="2316">AF2221</f>
        <v>0</v>
      </c>
      <c r="AG2286" s="2147">
        <f t="shared" si="2316"/>
        <v>0</v>
      </c>
      <c r="AH2286" s="2147">
        <f t="shared" si="2308"/>
        <v>-973.43800999999996</v>
      </c>
      <c r="AI2286" s="2207"/>
      <c r="AJ2286" s="2207">
        <f t="shared" si="2308"/>
        <v>-2.63916</v>
      </c>
      <c r="AK2286" s="2147">
        <f t="shared" si="2308"/>
        <v>44.286470000000001</v>
      </c>
      <c r="AL2286" s="1816"/>
      <c r="AM2286" s="687"/>
      <c r="AN2286" s="210"/>
      <c r="AO2286" s="210"/>
      <c r="AP2286" s="210"/>
      <c r="AQ2286" s="210"/>
      <c r="AR2286" s="210"/>
      <c r="AS2286" s="210"/>
      <c r="AT2286" s="210"/>
      <c r="AU2286" s="210"/>
      <c r="AV2286" s="210"/>
      <c r="AW2286" s="210"/>
      <c r="AX2286" s="210"/>
      <c r="AY2286" s="210"/>
      <c r="AZ2286" s="210"/>
      <c r="BA2286" s="210"/>
      <c r="BB2286" s="210"/>
      <c r="BC2286" s="210"/>
      <c r="BD2286" s="210"/>
      <c r="BE2286" s="210"/>
      <c r="BF2286" s="210"/>
      <c r="BG2286" s="210"/>
      <c r="BH2286" s="210"/>
      <c r="BI2286" s="210"/>
      <c r="BJ2286" s="210"/>
      <c r="BK2286" s="210"/>
      <c r="BL2286" s="210"/>
      <c r="BM2286" s="210"/>
      <c r="BN2286" s="210"/>
      <c r="BO2286" s="210"/>
      <c r="BP2286" s="210"/>
      <c r="BQ2286" s="210"/>
      <c r="BR2286" s="210"/>
      <c r="BS2286" s="210"/>
      <c r="BT2286" s="210"/>
      <c r="BU2286" s="210"/>
      <c r="BV2286" s="210"/>
      <c r="BW2286" s="210"/>
      <c r="BX2286" s="210"/>
      <c r="BY2286" s="210"/>
      <c r="BZ2286" s="210"/>
      <c r="CA2286" s="210"/>
      <c r="CB2286" s="210"/>
      <c r="CC2286" s="210"/>
      <c r="CD2286" s="210"/>
      <c r="CE2286" s="210"/>
      <c r="CF2286" s="210"/>
      <c r="CG2286" s="210"/>
      <c r="CH2286" s="210"/>
      <c r="CI2286" s="210"/>
      <c r="CJ2286" s="210"/>
      <c r="CK2286" s="210"/>
      <c r="CL2286" s="210"/>
      <c r="CM2286" s="210"/>
      <c r="CN2286" s="210"/>
      <c r="CO2286" s="210"/>
      <c r="CP2286" s="210"/>
      <c r="CQ2286" s="210"/>
      <c r="CR2286" s="210"/>
      <c r="CS2286" s="210"/>
      <c r="CT2286" s="210"/>
      <c r="CU2286" s="210"/>
      <c r="CV2286" s="210"/>
      <c r="CW2286" s="210"/>
      <c r="CX2286" s="210"/>
      <c r="CY2286" s="210"/>
      <c r="CZ2286" s="210"/>
      <c r="DA2286" s="210"/>
      <c r="DB2286" s="210"/>
      <c r="DC2286" s="210"/>
      <c r="DD2286" s="210"/>
      <c r="DE2286" s="210"/>
      <c r="DF2286" s="210"/>
      <c r="DG2286" s="210"/>
      <c r="DH2286" s="210"/>
      <c r="DI2286" s="210"/>
      <c r="DJ2286" s="210"/>
      <c r="DK2286" s="210"/>
      <c r="DL2286" s="210"/>
      <c r="DM2286" s="210"/>
      <c r="DN2286" s="210"/>
      <c r="DO2286" s="210"/>
      <c r="DP2286" s="210"/>
      <c r="DQ2286" s="210"/>
      <c r="DR2286" s="210"/>
      <c r="DS2286" s="210"/>
      <c r="DT2286" s="210"/>
      <c r="DU2286" s="210"/>
      <c r="DV2286" s="210"/>
      <c r="DW2286" s="210"/>
      <c r="DX2286" s="210"/>
      <c r="DY2286" s="210"/>
      <c r="DZ2286" s="210"/>
      <c r="EA2286" s="210"/>
      <c r="EB2286" s="210"/>
      <c r="EC2286" s="210"/>
      <c r="ED2286" s="210"/>
      <c r="EE2286" s="210"/>
      <c r="EF2286" s="210"/>
      <c r="EG2286" s="210"/>
      <c r="EH2286" s="210"/>
      <c r="EI2286" s="210"/>
      <c r="EJ2286" s="210"/>
      <c r="EK2286" s="210"/>
      <c r="EL2286" s="210"/>
      <c r="EM2286" s="210"/>
      <c r="EN2286" s="210"/>
      <c r="EO2286" s="210"/>
      <c r="EP2286" s="210"/>
      <c r="EQ2286" s="210"/>
      <c r="ER2286" s="210"/>
      <c r="ES2286" s="210"/>
      <c r="ET2286" s="210"/>
      <c r="EU2286" s="210"/>
      <c r="EV2286" s="210"/>
      <c r="EW2286" s="210"/>
      <c r="EX2286" s="210"/>
      <c r="EY2286" s="210"/>
      <c r="EZ2286" s="210"/>
      <c r="FA2286" s="210"/>
      <c r="FB2286" s="210"/>
      <c r="FC2286" s="210"/>
      <c r="FD2286" s="210"/>
      <c r="FE2286" s="210"/>
      <c r="FF2286" s="210"/>
      <c r="FG2286" s="210"/>
      <c r="FH2286" s="210"/>
      <c r="FI2286" s="210"/>
      <c r="FJ2286" s="210"/>
      <c r="FK2286" s="210"/>
      <c r="FL2286" s="210"/>
      <c r="FM2286" s="210"/>
      <c r="FN2286" s="210"/>
      <c r="FO2286" s="210"/>
      <c r="FP2286" s="210"/>
      <c r="FQ2286" s="210"/>
      <c r="FR2286" s="210"/>
      <c r="FS2286" s="210"/>
      <c r="FT2286" s="210"/>
      <c r="FU2286" s="210"/>
      <c r="FV2286" s="210"/>
      <c r="FW2286" s="210"/>
      <c r="FX2286" s="210"/>
      <c r="FY2286" s="210"/>
      <c r="FZ2286" s="210"/>
      <c r="GA2286" s="210"/>
      <c r="GB2286" s="210"/>
      <c r="GC2286" s="210"/>
      <c r="GD2286" s="210"/>
      <c r="GE2286" s="210"/>
      <c r="GF2286" s="210"/>
      <c r="GG2286" s="210"/>
      <c r="GH2286" s="210"/>
      <c r="GI2286" s="210"/>
      <c r="GJ2286" s="210"/>
      <c r="GK2286" s="210"/>
      <c r="GL2286" s="210"/>
      <c r="GM2286" s="210"/>
      <c r="GN2286" s="210"/>
      <c r="GO2286" s="210"/>
      <c r="GP2286" s="210"/>
      <c r="GQ2286" s="210"/>
      <c r="GR2286" s="210"/>
      <c r="GS2286" s="210"/>
      <c r="GT2286" s="210"/>
      <c r="GU2286" s="210"/>
      <c r="GV2286" s="210"/>
      <c r="GW2286" s="210"/>
      <c r="GX2286" s="210"/>
      <c r="GY2286" s="210"/>
      <c r="GZ2286" s="210"/>
      <c r="HA2286" s="210"/>
      <c r="HB2286" s="210"/>
      <c r="HC2286" s="210"/>
      <c r="HD2286" s="210"/>
      <c r="HE2286" s="210"/>
      <c r="HF2286" s="210"/>
      <c r="HG2286" s="210"/>
      <c r="HH2286" s="210"/>
      <c r="HI2286" s="210"/>
      <c r="HJ2286" s="210"/>
      <c r="HK2286" s="210"/>
      <c r="HL2286" s="210"/>
      <c r="HM2286" s="210"/>
      <c r="HN2286" s="210"/>
      <c r="HO2286" s="210"/>
      <c r="HP2286" s="210"/>
      <c r="HQ2286" s="210"/>
      <c r="HR2286" s="210"/>
      <c r="HS2286" s="210"/>
      <c r="HT2286" s="210"/>
      <c r="HU2286" s="210"/>
      <c r="HV2286" s="210"/>
      <c r="HW2286" s="210"/>
      <c r="HX2286" s="210"/>
      <c r="HY2286" s="210"/>
      <c r="HZ2286" s="210"/>
      <c r="IA2286" s="210"/>
      <c r="IB2286" s="210"/>
      <c r="IC2286" s="210"/>
      <c r="ID2286" s="210"/>
      <c r="IE2286" s="210"/>
      <c r="IF2286" s="210"/>
      <c r="IG2286" s="210"/>
      <c r="IH2286" s="210"/>
      <c r="II2286" s="210"/>
      <c r="IJ2286" s="210"/>
      <c r="IK2286" s="210"/>
      <c r="IL2286" s="210"/>
      <c r="IM2286" s="210"/>
      <c r="IN2286" s="210"/>
      <c r="IO2286" s="210"/>
      <c r="IP2286" s="210"/>
      <c r="IQ2286" s="210"/>
      <c r="IR2286" s="210"/>
      <c r="IS2286" s="210"/>
      <c r="IT2286" s="210"/>
      <c r="IU2286" s="210"/>
      <c r="IV2286" s="210"/>
      <c r="IW2286" s="210"/>
      <c r="IX2286" s="210"/>
      <c r="IY2286" s="210"/>
      <c r="IZ2286" s="210"/>
      <c r="JA2286" s="210"/>
      <c r="JB2286" s="210"/>
      <c r="JC2286" s="210"/>
      <c r="JD2286" s="210"/>
      <c r="JE2286" s="210"/>
      <c r="JF2286" s="210"/>
      <c r="JG2286" s="210"/>
      <c r="JH2286" s="210"/>
      <c r="JI2286" s="210"/>
      <c r="JJ2286" s="210"/>
      <c r="JK2286" s="210"/>
      <c r="JL2286" s="210"/>
      <c r="JM2286" s="210"/>
      <c r="JN2286" s="210"/>
    </row>
    <row r="2287" spans="1:274" s="710" customFormat="1" ht="30" x14ac:dyDescent="0.25">
      <c r="A2287" s="664"/>
      <c r="B2287" s="1343"/>
      <c r="C2287" s="2925" t="s">
        <v>436</v>
      </c>
      <c r="D2287" s="991"/>
      <c r="E2287" s="991"/>
      <c r="F2287" s="1664">
        <f t="shared" si="2300"/>
        <v>110</v>
      </c>
      <c r="G2287" s="992">
        <f t="shared" si="2300"/>
        <v>110</v>
      </c>
      <c r="H2287" s="992">
        <f t="shared" si="2300"/>
        <v>15</v>
      </c>
      <c r="I2287" s="992">
        <f t="shared" si="2300"/>
        <v>13.636363636363635</v>
      </c>
      <c r="J2287" s="1195"/>
      <c r="K2287" s="1195"/>
      <c r="L2287" s="1196"/>
      <c r="M2287" s="1196"/>
      <c r="N2287" s="1196"/>
      <c r="O2287" s="1196"/>
      <c r="P2287" s="1196"/>
      <c r="Q2287" s="1196"/>
      <c r="R2287" s="2147"/>
      <c r="S2287" s="2147"/>
      <c r="T2287" s="2147"/>
      <c r="U2287" s="2147"/>
      <c r="V2287" s="2147"/>
      <c r="W2287" s="2147"/>
      <c r="X2287" s="2147"/>
      <c r="Y2287" s="2147"/>
      <c r="Z2287" s="2147"/>
      <c r="AA2287" s="2147"/>
      <c r="AB2287" s="2147"/>
      <c r="AC2287" s="2147"/>
      <c r="AD2287" s="2147"/>
      <c r="AE2287" s="2147"/>
      <c r="AF2287" s="3596"/>
      <c r="AG2287" s="2147"/>
      <c r="AH2287" s="2147"/>
      <c r="AI2287" s="2207"/>
      <c r="AJ2287" s="2207"/>
      <c r="AK2287" s="2147"/>
      <c r="AL2287" s="1816"/>
      <c r="AM2287" s="687"/>
      <c r="AN2287" s="210"/>
      <c r="AO2287" s="210"/>
      <c r="AP2287" s="210"/>
      <c r="AQ2287" s="210"/>
      <c r="AR2287" s="210"/>
      <c r="AS2287" s="210"/>
      <c r="AT2287" s="210"/>
      <c r="AU2287" s="210"/>
      <c r="AV2287" s="210"/>
      <c r="AW2287" s="210"/>
      <c r="AX2287" s="210"/>
      <c r="AY2287" s="210"/>
      <c r="AZ2287" s="210"/>
      <c r="BA2287" s="210"/>
      <c r="BB2287" s="210"/>
      <c r="BC2287" s="210"/>
      <c r="BD2287" s="210"/>
      <c r="BE2287" s="210"/>
      <c r="BF2287" s="210"/>
      <c r="BG2287" s="210"/>
      <c r="BH2287" s="210"/>
      <c r="BI2287" s="210"/>
      <c r="BJ2287" s="210"/>
      <c r="BK2287" s="210"/>
      <c r="BL2287" s="210"/>
      <c r="BM2287" s="210"/>
      <c r="BN2287" s="210"/>
      <c r="BO2287" s="210"/>
      <c r="BP2287" s="210"/>
      <c r="BQ2287" s="210"/>
      <c r="BR2287" s="210"/>
      <c r="BS2287" s="210"/>
      <c r="BT2287" s="210"/>
      <c r="BU2287" s="210"/>
      <c r="BV2287" s="210"/>
      <c r="BW2287" s="210"/>
      <c r="BX2287" s="210"/>
      <c r="BY2287" s="210"/>
      <c r="BZ2287" s="210"/>
      <c r="CA2287" s="210"/>
      <c r="CB2287" s="210"/>
      <c r="CC2287" s="210"/>
      <c r="CD2287" s="210"/>
      <c r="CE2287" s="210"/>
      <c r="CF2287" s="210"/>
      <c r="CG2287" s="210"/>
      <c r="CH2287" s="210"/>
      <c r="CI2287" s="210"/>
      <c r="CJ2287" s="210"/>
      <c r="CK2287" s="210"/>
      <c r="CL2287" s="210"/>
      <c r="CM2287" s="210"/>
      <c r="CN2287" s="210"/>
      <c r="CO2287" s="210"/>
      <c r="CP2287" s="210"/>
      <c r="CQ2287" s="210"/>
      <c r="CR2287" s="210"/>
      <c r="CS2287" s="210"/>
      <c r="CT2287" s="210"/>
      <c r="CU2287" s="210"/>
      <c r="CV2287" s="210"/>
      <c r="CW2287" s="210"/>
      <c r="CX2287" s="210"/>
      <c r="CY2287" s="210"/>
      <c r="CZ2287" s="210"/>
      <c r="DA2287" s="210"/>
      <c r="DB2287" s="210"/>
      <c r="DC2287" s="210"/>
      <c r="DD2287" s="210"/>
      <c r="DE2287" s="210"/>
      <c r="DF2287" s="210"/>
      <c r="DG2287" s="210"/>
      <c r="DH2287" s="210"/>
      <c r="DI2287" s="210"/>
      <c r="DJ2287" s="210"/>
      <c r="DK2287" s="210"/>
      <c r="DL2287" s="210"/>
      <c r="DM2287" s="210"/>
      <c r="DN2287" s="210"/>
      <c r="DO2287" s="210"/>
      <c r="DP2287" s="210"/>
      <c r="DQ2287" s="210"/>
      <c r="DR2287" s="210"/>
      <c r="DS2287" s="210"/>
      <c r="DT2287" s="210"/>
      <c r="DU2287" s="210"/>
      <c r="DV2287" s="210"/>
      <c r="DW2287" s="210"/>
      <c r="DX2287" s="210"/>
      <c r="DY2287" s="210"/>
      <c r="DZ2287" s="210"/>
      <c r="EA2287" s="210"/>
      <c r="EB2287" s="210"/>
      <c r="EC2287" s="210"/>
      <c r="ED2287" s="210"/>
      <c r="EE2287" s="210"/>
      <c r="EF2287" s="210"/>
      <c r="EG2287" s="210"/>
      <c r="EH2287" s="210"/>
      <c r="EI2287" s="210"/>
      <c r="EJ2287" s="210"/>
      <c r="EK2287" s="210"/>
      <c r="EL2287" s="210"/>
      <c r="EM2287" s="210"/>
      <c r="EN2287" s="210"/>
      <c r="EO2287" s="210"/>
      <c r="EP2287" s="210"/>
      <c r="EQ2287" s="210"/>
      <c r="ER2287" s="210"/>
      <c r="ES2287" s="210"/>
      <c r="ET2287" s="210"/>
      <c r="EU2287" s="210"/>
      <c r="EV2287" s="210"/>
      <c r="EW2287" s="210"/>
      <c r="EX2287" s="210"/>
      <c r="EY2287" s="210"/>
      <c r="EZ2287" s="210"/>
      <c r="FA2287" s="210"/>
      <c r="FB2287" s="210"/>
      <c r="FC2287" s="210"/>
      <c r="FD2287" s="210"/>
      <c r="FE2287" s="210"/>
      <c r="FF2287" s="210"/>
      <c r="FG2287" s="210"/>
      <c r="FH2287" s="210"/>
      <c r="FI2287" s="210"/>
      <c r="FJ2287" s="210"/>
      <c r="FK2287" s="210"/>
      <c r="FL2287" s="210"/>
      <c r="FM2287" s="210"/>
      <c r="FN2287" s="210"/>
      <c r="FO2287" s="210"/>
      <c r="FP2287" s="210"/>
      <c r="FQ2287" s="210"/>
      <c r="FR2287" s="210"/>
      <c r="FS2287" s="210"/>
      <c r="FT2287" s="210"/>
      <c r="FU2287" s="210"/>
      <c r="FV2287" s="210"/>
      <c r="FW2287" s="210"/>
      <c r="FX2287" s="210"/>
      <c r="FY2287" s="210"/>
      <c r="FZ2287" s="210"/>
      <c r="GA2287" s="210"/>
      <c r="GB2287" s="210"/>
      <c r="GC2287" s="210"/>
      <c r="GD2287" s="210"/>
      <c r="GE2287" s="210"/>
      <c r="GF2287" s="210"/>
      <c r="GG2287" s="210"/>
      <c r="GH2287" s="210"/>
      <c r="GI2287" s="210"/>
      <c r="GJ2287" s="210"/>
      <c r="GK2287" s="210"/>
      <c r="GL2287" s="210"/>
      <c r="GM2287" s="210"/>
      <c r="GN2287" s="210"/>
      <c r="GO2287" s="210"/>
      <c r="GP2287" s="210"/>
      <c r="GQ2287" s="210"/>
      <c r="GR2287" s="210"/>
      <c r="GS2287" s="210"/>
      <c r="GT2287" s="210"/>
      <c r="GU2287" s="210"/>
      <c r="GV2287" s="210"/>
      <c r="GW2287" s="210"/>
      <c r="GX2287" s="210"/>
      <c r="GY2287" s="210"/>
      <c r="GZ2287" s="210"/>
      <c r="HA2287" s="210"/>
      <c r="HB2287" s="210"/>
      <c r="HC2287" s="210"/>
      <c r="HD2287" s="210"/>
      <c r="HE2287" s="210"/>
      <c r="HF2287" s="210"/>
      <c r="HG2287" s="210"/>
      <c r="HH2287" s="210"/>
      <c r="HI2287" s="210"/>
      <c r="HJ2287" s="210"/>
      <c r="HK2287" s="210"/>
      <c r="HL2287" s="210"/>
      <c r="HM2287" s="210"/>
      <c r="HN2287" s="210"/>
      <c r="HO2287" s="210"/>
      <c r="HP2287" s="210"/>
      <c r="HQ2287" s="210"/>
      <c r="HR2287" s="210"/>
      <c r="HS2287" s="210"/>
      <c r="HT2287" s="210"/>
      <c r="HU2287" s="210"/>
      <c r="HV2287" s="210"/>
      <c r="HW2287" s="210"/>
      <c r="HX2287" s="210"/>
      <c r="HY2287" s="210"/>
      <c r="HZ2287" s="210"/>
      <c r="IA2287" s="210"/>
      <c r="IB2287" s="210"/>
      <c r="IC2287" s="210"/>
      <c r="ID2287" s="210"/>
      <c r="IE2287" s="210"/>
      <c r="IF2287" s="210"/>
      <c r="IG2287" s="210"/>
      <c r="IH2287" s="210"/>
      <c r="II2287" s="210"/>
      <c r="IJ2287" s="210"/>
      <c r="IK2287" s="210"/>
      <c r="IL2287" s="210"/>
      <c r="IM2287" s="210"/>
      <c r="IN2287" s="210"/>
      <c r="IO2287" s="210"/>
      <c r="IP2287" s="210"/>
      <c r="IQ2287" s="210"/>
      <c r="IR2287" s="210"/>
      <c r="IS2287" s="210"/>
      <c r="IT2287" s="210"/>
      <c r="IU2287" s="210"/>
      <c r="IV2287" s="210"/>
      <c r="IW2287" s="210"/>
      <c r="IX2287" s="210"/>
      <c r="IY2287" s="210"/>
      <c r="IZ2287" s="210"/>
      <c r="JA2287" s="210"/>
      <c r="JB2287" s="210"/>
      <c r="JC2287" s="210"/>
      <c r="JD2287" s="210"/>
      <c r="JE2287" s="210"/>
      <c r="JF2287" s="210"/>
      <c r="JG2287" s="210"/>
      <c r="JH2287" s="210"/>
      <c r="JI2287" s="210"/>
      <c r="JJ2287" s="210"/>
      <c r="JK2287" s="210"/>
      <c r="JL2287" s="210"/>
      <c r="JM2287" s="210"/>
      <c r="JN2287" s="210"/>
    </row>
    <row r="2288" spans="1:274" s="710" customFormat="1" ht="30" x14ac:dyDescent="0.25">
      <c r="A2288" s="664"/>
      <c r="B2288" s="1343"/>
      <c r="C2288" s="2926" t="s">
        <v>437</v>
      </c>
      <c r="D2288" s="991"/>
      <c r="E2288" s="991"/>
      <c r="F2288" s="1664">
        <f t="shared" si="2300"/>
        <v>97</v>
      </c>
      <c r="G2288" s="992">
        <f t="shared" si="2300"/>
        <v>97</v>
      </c>
      <c r="H2288" s="992">
        <f t="shared" si="2300"/>
        <v>15</v>
      </c>
      <c r="I2288" s="992">
        <f t="shared" si="2300"/>
        <v>15.463917525773196</v>
      </c>
      <c r="J2288" s="1195"/>
      <c r="K2288" s="1195"/>
      <c r="L2288" s="1196"/>
      <c r="M2288" s="1196"/>
      <c r="N2288" s="1196"/>
      <c r="O2288" s="1196"/>
      <c r="P2288" s="1196"/>
      <c r="Q2288" s="1196"/>
      <c r="R2288" s="2147"/>
      <c r="S2288" s="2147"/>
      <c r="T2288" s="2147"/>
      <c r="U2288" s="2147"/>
      <c r="V2288" s="2147"/>
      <c r="W2288" s="2147"/>
      <c r="X2288" s="2147"/>
      <c r="Y2288" s="2147"/>
      <c r="Z2288" s="2147"/>
      <c r="AA2288" s="2147"/>
      <c r="AB2288" s="2147"/>
      <c r="AC2288" s="2147"/>
      <c r="AD2288" s="2147"/>
      <c r="AE2288" s="2147"/>
      <c r="AF2288" s="3596"/>
      <c r="AG2288" s="2147"/>
      <c r="AH2288" s="2147"/>
      <c r="AI2288" s="2207"/>
      <c r="AJ2288" s="2207"/>
      <c r="AK2288" s="2147"/>
      <c r="AL2288" s="1816"/>
      <c r="AM2288" s="687"/>
      <c r="AN2288" s="210"/>
      <c r="AO2288" s="210"/>
      <c r="AP2288" s="210"/>
      <c r="AQ2288" s="210"/>
      <c r="AR2288" s="210"/>
      <c r="AS2288" s="210"/>
      <c r="AT2288" s="210"/>
      <c r="AU2288" s="210"/>
      <c r="AV2288" s="210"/>
      <c r="AW2288" s="210"/>
      <c r="AX2288" s="210"/>
      <c r="AY2288" s="210"/>
      <c r="AZ2288" s="210"/>
      <c r="BA2288" s="210"/>
      <c r="BB2288" s="210"/>
      <c r="BC2288" s="210"/>
      <c r="BD2288" s="210"/>
      <c r="BE2288" s="210"/>
      <c r="BF2288" s="210"/>
      <c r="BG2288" s="210"/>
      <c r="BH2288" s="210"/>
      <c r="BI2288" s="210"/>
      <c r="BJ2288" s="210"/>
      <c r="BK2288" s="210"/>
      <c r="BL2288" s="210"/>
      <c r="BM2288" s="210"/>
      <c r="BN2288" s="210"/>
      <c r="BO2288" s="210"/>
      <c r="BP2288" s="210"/>
      <c r="BQ2288" s="210"/>
      <c r="BR2288" s="210"/>
      <c r="BS2288" s="210"/>
      <c r="BT2288" s="210"/>
      <c r="BU2288" s="210"/>
      <c r="BV2288" s="210"/>
      <c r="BW2288" s="210"/>
      <c r="BX2288" s="210"/>
      <c r="BY2288" s="210"/>
      <c r="BZ2288" s="210"/>
      <c r="CA2288" s="210"/>
      <c r="CB2288" s="210"/>
      <c r="CC2288" s="210"/>
      <c r="CD2288" s="210"/>
      <c r="CE2288" s="210"/>
      <c r="CF2288" s="210"/>
      <c r="CG2288" s="210"/>
      <c r="CH2288" s="210"/>
      <c r="CI2288" s="210"/>
      <c r="CJ2288" s="210"/>
      <c r="CK2288" s="210"/>
      <c r="CL2288" s="210"/>
      <c r="CM2288" s="210"/>
      <c r="CN2288" s="210"/>
      <c r="CO2288" s="210"/>
      <c r="CP2288" s="210"/>
      <c r="CQ2288" s="210"/>
      <c r="CR2288" s="210"/>
      <c r="CS2288" s="210"/>
      <c r="CT2288" s="210"/>
      <c r="CU2288" s="210"/>
      <c r="CV2288" s="210"/>
      <c r="CW2288" s="210"/>
      <c r="CX2288" s="210"/>
      <c r="CY2288" s="210"/>
      <c r="CZ2288" s="210"/>
      <c r="DA2288" s="210"/>
      <c r="DB2288" s="210"/>
      <c r="DC2288" s="210"/>
      <c r="DD2288" s="210"/>
      <c r="DE2288" s="210"/>
      <c r="DF2288" s="210"/>
      <c r="DG2288" s="210"/>
      <c r="DH2288" s="210"/>
      <c r="DI2288" s="210"/>
      <c r="DJ2288" s="210"/>
      <c r="DK2288" s="210"/>
      <c r="DL2288" s="210"/>
      <c r="DM2288" s="210"/>
      <c r="DN2288" s="210"/>
      <c r="DO2288" s="210"/>
      <c r="DP2288" s="210"/>
      <c r="DQ2288" s="210"/>
      <c r="DR2288" s="210"/>
      <c r="DS2288" s="210"/>
      <c r="DT2288" s="210"/>
      <c r="DU2288" s="210"/>
      <c r="DV2288" s="210"/>
      <c r="DW2288" s="210"/>
      <c r="DX2288" s="210"/>
      <c r="DY2288" s="210"/>
      <c r="DZ2288" s="210"/>
      <c r="EA2288" s="210"/>
      <c r="EB2288" s="210"/>
      <c r="EC2288" s="210"/>
      <c r="ED2288" s="210"/>
      <c r="EE2288" s="210"/>
      <c r="EF2288" s="210"/>
      <c r="EG2288" s="210"/>
      <c r="EH2288" s="210"/>
      <c r="EI2288" s="210"/>
      <c r="EJ2288" s="210"/>
      <c r="EK2288" s="210"/>
      <c r="EL2288" s="210"/>
      <c r="EM2288" s="210"/>
      <c r="EN2288" s="210"/>
      <c r="EO2288" s="210"/>
      <c r="EP2288" s="210"/>
      <c r="EQ2288" s="210"/>
      <c r="ER2288" s="210"/>
      <c r="ES2288" s="210"/>
      <c r="ET2288" s="210"/>
      <c r="EU2288" s="210"/>
      <c r="EV2288" s="210"/>
      <c r="EW2288" s="210"/>
      <c r="EX2288" s="210"/>
      <c r="EY2288" s="210"/>
      <c r="EZ2288" s="210"/>
      <c r="FA2288" s="210"/>
      <c r="FB2288" s="210"/>
      <c r="FC2288" s="210"/>
      <c r="FD2288" s="210"/>
      <c r="FE2288" s="210"/>
      <c r="FF2288" s="210"/>
      <c r="FG2288" s="210"/>
      <c r="FH2288" s="210"/>
      <c r="FI2288" s="210"/>
      <c r="FJ2288" s="210"/>
      <c r="FK2288" s="210"/>
      <c r="FL2288" s="210"/>
      <c r="FM2288" s="210"/>
      <c r="FN2288" s="210"/>
      <c r="FO2288" s="210"/>
      <c r="FP2288" s="210"/>
      <c r="FQ2288" s="210"/>
      <c r="FR2288" s="210"/>
      <c r="FS2288" s="210"/>
      <c r="FT2288" s="210"/>
      <c r="FU2288" s="210"/>
      <c r="FV2288" s="210"/>
      <c r="FW2288" s="210"/>
      <c r="FX2288" s="210"/>
      <c r="FY2288" s="210"/>
      <c r="FZ2288" s="210"/>
      <c r="GA2288" s="210"/>
      <c r="GB2288" s="210"/>
      <c r="GC2288" s="210"/>
      <c r="GD2288" s="210"/>
      <c r="GE2288" s="210"/>
      <c r="GF2288" s="210"/>
      <c r="GG2288" s="210"/>
      <c r="GH2288" s="210"/>
      <c r="GI2288" s="210"/>
      <c r="GJ2288" s="210"/>
      <c r="GK2288" s="210"/>
      <c r="GL2288" s="210"/>
      <c r="GM2288" s="210"/>
      <c r="GN2288" s="210"/>
      <c r="GO2288" s="210"/>
      <c r="GP2288" s="210"/>
      <c r="GQ2288" s="210"/>
      <c r="GR2288" s="210"/>
      <c r="GS2288" s="210"/>
      <c r="GT2288" s="210"/>
      <c r="GU2288" s="210"/>
      <c r="GV2288" s="210"/>
      <c r="GW2288" s="210"/>
      <c r="GX2288" s="210"/>
      <c r="GY2288" s="210"/>
      <c r="GZ2288" s="210"/>
      <c r="HA2288" s="210"/>
      <c r="HB2288" s="210"/>
      <c r="HC2288" s="210"/>
      <c r="HD2288" s="210"/>
      <c r="HE2288" s="210"/>
      <c r="HF2288" s="210"/>
      <c r="HG2288" s="210"/>
      <c r="HH2288" s="210"/>
      <c r="HI2288" s="210"/>
      <c r="HJ2288" s="210"/>
      <c r="HK2288" s="210"/>
      <c r="HL2288" s="210"/>
      <c r="HM2288" s="210"/>
      <c r="HN2288" s="210"/>
      <c r="HO2288" s="210"/>
      <c r="HP2288" s="210"/>
      <c r="HQ2288" s="210"/>
      <c r="HR2288" s="210"/>
      <c r="HS2288" s="210"/>
      <c r="HT2288" s="210"/>
      <c r="HU2288" s="210"/>
      <c r="HV2288" s="210"/>
      <c r="HW2288" s="210"/>
      <c r="HX2288" s="210"/>
      <c r="HY2288" s="210"/>
      <c r="HZ2288" s="210"/>
      <c r="IA2288" s="210"/>
      <c r="IB2288" s="210"/>
      <c r="IC2288" s="210"/>
      <c r="ID2288" s="210"/>
      <c r="IE2288" s="210"/>
      <c r="IF2288" s="210"/>
      <c r="IG2288" s="210"/>
      <c r="IH2288" s="210"/>
      <c r="II2288" s="210"/>
      <c r="IJ2288" s="210"/>
      <c r="IK2288" s="210"/>
      <c r="IL2288" s="210"/>
      <c r="IM2288" s="210"/>
      <c r="IN2288" s="210"/>
      <c r="IO2288" s="210"/>
      <c r="IP2288" s="210"/>
      <c r="IQ2288" s="210"/>
      <c r="IR2288" s="210"/>
      <c r="IS2288" s="210"/>
      <c r="IT2288" s="210"/>
      <c r="IU2288" s="210"/>
      <c r="IV2288" s="210"/>
      <c r="IW2288" s="210"/>
      <c r="IX2288" s="210"/>
      <c r="IY2288" s="210"/>
      <c r="IZ2288" s="210"/>
      <c r="JA2288" s="210"/>
      <c r="JB2288" s="210"/>
      <c r="JC2288" s="210"/>
      <c r="JD2288" s="210"/>
      <c r="JE2288" s="210"/>
      <c r="JF2288" s="210"/>
      <c r="JG2288" s="210"/>
      <c r="JH2288" s="210"/>
      <c r="JI2288" s="210"/>
      <c r="JJ2288" s="210"/>
      <c r="JK2288" s="210"/>
      <c r="JL2288" s="210"/>
      <c r="JM2288" s="210"/>
      <c r="JN2288" s="210"/>
    </row>
    <row r="2289" spans="1:274" s="710" customFormat="1" ht="45" x14ac:dyDescent="0.25">
      <c r="A2289" s="664"/>
      <c r="B2289" s="1343"/>
      <c r="C2289" s="2926" t="s">
        <v>438</v>
      </c>
      <c r="D2289" s="991"/>
      <c r="E2289" s="991"/>
      <c r="F2289" s="1664">
        <f t="shared" si="2300"/>
        <v>0</v>
      </c>
      <c r="G2289" s="992">
        <f t="shared" si="2300"/>
        <v>0</v>
      </c>
      <c r="H2289" s="992">
        <f t="shared" si="2300"/>
        <v>0</v>
      </c>
      <c r="I2289" s="992">
        <f t="shared" si="2300"/>
        <v>0</v>
      </c>
      <c r="J2289" s="1195"/>
      <c r="K2289" s="1195"/>
      <c r="L2289" s="1196"/>
      <c r="M2289" s="1196"/>
      <c r="N2289" s="1196"/>
      <c r="O2289" s="1196"/>
      <c r="P2289" s="1196"/>
      <c r="Q2289" s="1196"/>
      <c r="R2289" s="2147"/>
      <c r="S2289" s="2147"/>
      <c r="T2289" s="2147"/>
      <c r="U2289" s="2147"/>
      <c r="V2289" s="2147"/>
      <c r="W2289" s="2147"/>
      <c r="X2289" s="2147"/>
      <c r="Y2289" s="2147"/>
      <c r="Z2289" s="2147"/>
      <c r="AA2289" s="2147"/>
      <c r="AB2289" s="2147"/>
      <c r="AC2289" s="2147"/>
      <c r="AD2289" s="2147"/>
      <c r="AE2289" s="2147"/>
      <c r="AF2289" s="3596"/>
      <c r="AG2289" s="2147"/>
      <c r="AH2289" s="2147"/>
      <c r="AI2289" s="2207"/>
      <c r="AJ2289" s="2207"/>
      <c r="AK2289" s="2147"/>
      <c r="AL2289" s="1816"/>
      <c r="AM2289" s="687"/>
      <c r="AN2289" s="210"/>
      <c r="AO2289" s="210"/>
      <c r="AP2289" s="210"/>
      <c r="AQ2289" s="210"/>
      <c r="AR2289" s="210"/>
      <c r="AS2289" s="210"/>
      <c r="AT2289" s="210"/>
      <c r="AU2289" s="210"/>
      <c r="AV2289" s="210"/>
      <c r="AW2289" s="210"/>
      <c r="AX2289" s="210"/>
      <c r="AY2289" s="210"/>
      <c r="AZ2289" s="210"/>
      <c r="BA2289" s="210"/>
      <c r="BB2289" s="210"/>
      <c r="BC2289" s="210"/>
      <c r="BD2289" s="210"/>
      <c r="BE2289" s="210"/>
      <c r="BF2289" s="210"/>
      <c r="BG2289" s="210"/>
      <c r="BH2289" s="210"/>
      <c r="BI2289" s="210"/>
      <c r="BJ2289" s="210"/>
      <c r="BK2289" s="210"/>
      <c r="BL2289" s="210"/>
      <c r="BM2289" s="210"/>
      <c r="BN2289" s="210"/>
      <c r="BO2289" s="210"/>
      <c r="BP2289" s="210"/>
      <c r="BQ2289" s="210"/>
      <c r="BR2289" s="210"/>
      <c r="BS2289" s="210"/>
      <c r="BT2289" s="210"/>
      <c r="BU2289" s="210"/>
      <c r="BV2289" s="210"/>
      <c r="BW2289" s="210"/>
      <c r="BX2289" s="210"/>
      <c r="BY2289" s="210"/>
      <c r="BZ2289" s="210"/>
      <c r="CA2289" s="210"/>
      <c r="CB2289" s="210"/>
      <c r="CC2289" s="210"/>
      <c r="CD2289" s="210"/>
      <c r="CE2289" s="210"/>
      <c r="CF2289" s="210"/>
      <c r="CG2289" s="210"/>
      <c r="CH2289" s="210"/>
      <c r="CI2289" s="210"/>
      <c r="CJ2289" s="210"/>
      <c r="CK2289" s="210"/>
      <c r="CL2289" s="210"/>
      <c r="CM2289" s="210"/>
      <c r="CN2289" s="210"/>
      <c r="CO2289" s="210"/>
      <c r="CP2289" s="210"/>
      <c r="CQ2289" s="210"/>
      <c r="CR2289" s="210"/>
      <c r="CS2289" s="210"/>
      <c r="CT2289" s="210"/>
      <c r="CU2289" s="210"/>
      <c r="CV2289" s="210"/>
      <c r="CW2289" s="210"/>
      <c r="CX2289" s="210"/>
      <c r="CY2289" s="210"/>
      <c r="CZ2289" s="210"/>
      <c r="DA2289" s="210"/>
      <c r="DB2289" s="210"/>
      <c r="DC2289" s="210"/>
      <c r="DD2289" s="210"/>
      <c r="DE2289" s="210"/>
      <c r="DF2289" s="210"/>
      <c r="DG2289" s="210"/>
      <c r="DH2289" s="210"/>
      <c r="DI2289" s="210"/>
      <c r="DJ2289" s="210"/>
      <c r="DK2289" s="210"/>
      <c r="DL2289" s="210"/>
      <c r="DM2289" s="210"/>
      <c r="DN2289" s="210"/>
      <c r="DO2289" s="210"/>
      <c r="DP2289" s="210"/>
      <c r="DQ2289" s="210"/>
      <c r="DR2289" s="210"/>
      <c r="DS2289" s="210"/>
      <c r="DT2289" s="210"/>
      <c r="DU2289" s="210"/>
      <c r="DV2289" s="210"/>
      <c r="DW2289" s="210"/>
      <c r="DX2289" s="210"/>
      <c r="DY2289" s="210"/>
      <c r="DZ2289" s="210"/>
      <c r="EA2289" s="210"/>
      <c r="EB2289" s="210"/>
      <c r="EC2289" s="210"/>
      <c r="ED2289" s="210"/>
      <c r="EE2289" s="210"/>
      <c r="EF2289" s="210"/>
      <c r="EG2289" s="210"/>
      <c r="EH2289" s="210"/>
      <c r="EI2289" s="210"/>
      <c r="EJ2289" s="210"/>
      <c r="EK2289" s="210"/>
      <c r="EL2289" s="210"/>
      <c r="EM2289" s="210"/>
      <c r="EN2289" s="210"/>
      <c r="EO2289" s="210"/>
      <c r="EP2289" s="210"/>
      <c r="EQ2289" s="210"/>
      <c r="ER2289" s="210"/>
      <c r="ES2289" s="210"/>
      <c r="ET2289" s="210"/>
      <c r="EU2289" s="210"/>
      <c r="EV2289" s="210"/>
      <c r="EW2289" s="210"/>
      <c r="EX2289" s="210"/>
      <c r="EY2289" s="210"/>
      <c r="EZ2289" s="210"/>
      <c r="FA2289" s="210"/>
      <c r="FB2289" s="210"/>
      <c r="FC2289" s="210"/>
      <c r="FD2289" s="210"/>
      <c r="FE2289" s="210"/>
      <c r="FF2289" s="210"/>
      <c r="FG2289" s="210"/>
      <c r="FH2289" s="210"/>
      <c r="FI2289" s="210"/>
      <c r="FJ2289" s="210"/>
      <c r="FK2289" s="210"/>
      <c r="FL2289" s="210"/>
      <c r="FM2289" s="210"/>
      <c r="FN2289" s="210"/>
      <c r="FO2289" s="210"/>
      <c r="FP2289" s="210"/>
      <c r="FQ2289" s="210"/>
      <c r="FR2289" s="210"/>
      <c r="FS2289" s="210"/>
      <c r="FT2289" s="210"/>
      <c r="FU2289" s="210"/>
      <c r="FV2289" s="210"/>
      <c r="FW2289" s="210"/>
      <c r="FX2289" s="210"/>
      <c r="FY2289" s="210"/>
      <c r="FZ2289" s="210"/>
      <c r="GA2289" s="210"/>
      <c r="GB2289" s="210"/>
      <c r="GC2289" s="210"/>
      <c r="GD2289" s="210"/>
      <c r="GE2289" s="210"/>
      <c r="GF2289" s="210"/>
      <c r="GG2289" s="210"/>
      <c r="GH2289" s="210"/>
      <c r="GI2289" s="210"/>
      <c r="GJ2289" s="210"/>
      <c r="GK2289" s="210"/>
      <c r="GL2289" s="210"/>
      <c r="GM2289" s="210"/>
      <c r="GN2289" s="210"/>
      <c r="GO2289" s="210"/>
      <c r="GP2289" s="210"/>
      <c r="GQ2289" s="210"/>
      <c r="GR2289" s="210"/>
      <c r="GS2289" s="210"/>
      <c r="GT2289" s="210"/>
      <c r="GU2289" s="210"/>
      <c r="GV2289" s="210"/>
      <c r="GW2289" s="210"/>
      <c r="GX2289" s="210"/>
      <c r="GY2289" s="210"/>
      <c r="GZ2289" s="210"/>
      <c r="HA2289" s="210"/>
      <c r="HB2289" s="210"/>
      <c r="HC2289" s="210"/>
      <c r="HD2289" s="210"/>
      <c r="HE2289" s="210"/>
      <c r="HF2289" s="210"/>
      <c r="HG2289" s="210"/>
      <c r="HH2289" s="210"/>
      <c r="HI2289" s="210"/>
      <c r="HJ2289" s="210"/>
      <c r="HK2289" s="210"/>
      <c r="HL2289" s="210"/>
      <c r="HM2289" s="210"/>
      <c r="HN2289" s="210"/>
      <c r="HO2289" s="210"/>
      <c r="HP2289" s="210"/>
      <c r="HQ2289" s="210"/>
      <c r="HR2289" s="210"/>
      <c r="HS2289" s="210"/>
      <c r="HT2289" s="210"/>
      <c r="HU2289" s="210"/>
      <c r="HV2289" s="210"/>
      <c r="HW2289" s="210"/>
      <c r="HX2289" s="210"/>
      <c r="HY2289" s="210"/>
      <c r="HZ2289" s="210"/>
      <c r="IA2289" s="210"/>
      <c r="IB2289" s="210"/>
      <c r="IC2289" s="210"/>
      <c r="ID2289" s="210"/>
      <c r="IE2289" s="210"/>
      <c r="IF2289" s="210"/>
      <c r="IG2289" s="210"/>
      <c r="IH2289" s="210"/>
      <c r="II2289" s="210"/>
      <c r="IJ2289" s="210"/>
      <c r="IK2289" s="210"/>
      <c r="IL2289" s="210"/>
      <c r="IM2289" s="210"/>
      <c r="IN2289" s="210"/>
      <c r="IO2289" s="210"/>
      <c r="IP2289" s="210"/>
      <c r="IQ2289" s="210"/>
      <c r="IR2289" s="210"/>
      <c r="IS2289" s="210"/>
      <c r="IT2289" s="210"/>
      <c r="IU2289" s="210"/>
      <c r="IV2289" s="210"/>
      <c r="IW2289" s="210"/>
      <c r="IX2289" s="210"/>
      <c r="IY2289" s="210"/>
      <c r="IZ2289" s="210"/>
      <c r="JA2289" s="210"/>
      <c r="JB2289" s="210"/>
      <c r="JC2289" s="210"/>
      <c r="JD2289" s="210"/>
      <c r="JE2289" s="210"/>
      <c r="JF2289" s="210"/>
      <c r="JG2289" s="210"/>
      <c r="JH2289" s="210"/>
      <c r="JI2289" s="210"/>
      <c r="JJ2289" s="210"/>
      <c r="JK2289" s="210"/>
      <c r="JL2289" s="210"/>
      <c r="JM2289" s="210"/>
      <c r="JN2289" s="210"/>
    </row>
    <row r="2290" spans="1:274" s="710" customFormat="1" ht="45" x14ac:dyDescent="0.25">
      <c r="A2290" s="664"/>
      <c r="B2290" s="1343"/>
      <c r="C2290" s="2926" t="s">
        <v>439</v>
      </c>
      <c r="D2290" s="991"/>
      <c r="E2290" s="991"/>
      <c r="F2290" s="1664">
        <f t="shared" si="2300"/>
        <v>0</v>
      </c>
      <c r="G2290" s="992">
        <f t="shared" si="2300"/>
        <v>0</v>
      </c>
      <c r="H2290" s="992">
        <f t="shared" si="2300"/>
        <v>0</v>
      </c>
      <c r="I2290" s="992">
        <f t="shared" si="2300"/>
        <v>0</v>
      </c>
      <c r="J2290" s="1195"/>
      <c r="K2290" s="1195"/>
      <c r="L2290" s="1196"/>
      <c r="M2290" s="1196"/>
      <c r="N2290" s="1196"/>
      <c r="O2290" s="1196"/>
      <c r="P2290" s="1196"/>
      <c r="Q2290" s="1196"/>
      <c r="R2290" s="2147"/>
      <c r="S2290" s="2147"/>
      <c r="T2290" s="2147"/>
      <c r="U2290" s="2147"/>
      <c r="V2290" s="2147"/>
      <c r="W2290" s="2147"/>
      <c r="X2290" s="2147"/>
      <c r="Y2290" s="2147"/>
      <c r="Z2290" s="2147"/>
      <c r="AA2290" s="2147"/>
      <c r="AB2290" s="2147"/>
      <c r="AC2290" s="2147"/>
      <c r="AD2290" s="2147"/>
      <c r="AE2290" s="2147"/>
      <c r="AF2290" s="3596"/>
      <c r="AG2290" s="2147"/>
      <c r="AH2290" s="2147"/>
      <c r="AI2290" s="2207"/>
      <c r="AJ2290" s="2207"/>
      <c r="AK2290" s="2147"/>
      <c r="AL2290" s="1816"/>
      <c r="AM2290" s="687"/>
      <c r="AN2290" s="210"/>
      <c r="AO2290" s="210"/>
      <c r="AP2290" s="210"/>
      <c r="AQ2290" s="210"/>
      <c r="AR2290" s="210"/>
      <c r="AS2290" s="210"/>
      <c r="AT2290" s="210"/>
      <c r="AU2290" s="210"/>
      <c r="AV2290" s="210"/>
      <c r="AW2290" s="210"/>
      <c r="AX2290" s="210"/>
      <c r="AY2290" s="210"/>
      <c r="AZ2290" s="210"/>
      <c r="BA2290" s="210"/>
      <c r="BB2290" s="210"/>
      <c r="BC2290" s="210"/>
      <c r="BD2290" s="210"/>
      <c r="BE2290" s="210"/>
      <c r="BF2290" s="210"/>
      <c r="BG2290" s="210"/>
      <c r="BH2290" s="210"/>
      <c r="BI2290" s="210"/>
      <c r="BJ2290" s="210"/>
      <c r="BK2290" s="210"/>
      <c r="BL2290" s="210"/>
      <c r="BM2290" s="210"/>
      <c r="BN2290" s="210"/>
      <c r="BO2290" s="210"/>
      <c r="BP2290" s="210"/>
      <c r="BQ2290" s="210"/>
      <c r="BR2290" s="210"/>
      <c r="BS2290" s="210"/>
      <c r="BT2290" s="210"/>
      <c r="BU2290" s="210"/>
      <c r="BV2290" s="210"/>
      <c r="BW2290" s="210"/>
      <c r="BX2290" s="210"/>
      <c r="BY2290" s="210"/>
      <c r="BZ2290" s="210"/>
      <c r="CA2290" s="210"/>
      <c r="CB2290" s="210"/>
      <c r="CC2290" s="210"/>
      <c r="CD2290" s="210"/>
      <c r="CE2290" s="210"/>
      <c r="CF2290" s="210"/>
      <c r="CG2290" s="210"/>
      <c r="CH2290" s="210"/>
      <c r="CI2290" s="210"/>
      <c r="CJ2290" s="210"/>
      <c r="CK2290" s="210"/>
      <c r="CL2290" s="210"/>
      <c r="CM2290" s="210"/>
      <c r="CN2290" s="210"/>
      <c r="CO2290" s="210"/>
      <c r="CP2290" s="210"/>
      <c r="CQ2290" s="210"/>
      <c r="CR2290" s="210"/>
      <c r="CS2290" s="210"/>
      <c r="CT2290" s="210"/>
      <c r="CU2290" s="210"/>
      <c r="CV2290" s="210"/>
      <c r="CW2290" s="210"/>
      <c r="CX2290" s="210"/>
      <c r="CY2290" s="210"/>
      <c r="CZ2290" s="210"/>
      <c r="DA2290" s="210"/>
      <c r="DB2290" s="210"/>
      <c r="DC2290" s="210"/>
      <c r="DD2290" s="210"/>
      <c r="DE2290" s="210"/>
      <c r="DF2290" s="210"/>
      <c r="DG2290" s="210"/>
      <c r="DH2290" s="210"/>
      <c r="DI2290" s="210"/>
      <c r="DJ2290" s="210"/>
      <c r="DK2290" s="210"/>
      <c r="DL2290" s="210"/>
      <c r="DM2290" s="210"/>
      <c r="DN2290" s="210"/>
      <c r="DO2290" s="210"/>
      <c r="DP2290" s="210"/>
      <c r="DQ2290" s="210"/>
      <c r="DR2290" s="210"/>
      <c r="DS2290" s="210"/>
      <c r="DT2290" s="210"/>
      <c r="DU2290" s="210"/>
      <c r="DV2290" s="210"/>
      <c r="DW2290" s="210"/>
      <c r="DX2290" s="210"/>
      <c r="DY2290" s="210"/>
      <c r="DZ2290" s="210"/>
      <c r="EA2290" s="210"/>
      <c r="EB2290" s="210"/>
      <c r="EC2290" s="210"/>
      <c r="ED2290" s="210"/>
      <c r="EE2290" s="210"/>
      <c r="EF2290" s="210"/>
      <c r="EG2290" s="210"/>
      <c r="EH2290" s="210"/>
      <c r="EI2290" s="210"/>
      <c r="EJ2290" s="210"/>
      <c r="EK2290" s="210"/>
      <c r="EL2290" s="210"/>
      <c r="EM2290" s="210"/>
      <c r="EN2290" s="210"/>
      <c r="EO2290" s="210"/>
      <c r="EP2290" s="210"/>
      <c r="EQ2290" s="210"/>
      <c r="ER2290" s="210"/>
      <c r="ES2290" s="210"/>
      <c r="ET2290" s="210"/>
      <c r="EU2290" s="210"/>
      <c r="EV2290" s="210"/>
      <c r="EW2290" s="210"/>
      <c r="EX2290" s="210"/>
      <c r="EY2290" s="210"/>
      <c r="EZ2290" s="210"/>
      <c r="FA2290" s="210"/>
      <c r="FB2290" s="210"/>
      <c r="FC2290" s="210"/>
      <c r="FD2290" s="210"/>
      <c r="FE2290" s="210"/>
      <c r="FF2290" s="210"/>
      <c r="FG2290" s="210"/>
      <c r="FH2290" s="210"/>
      <c r="FI2290" s="210"/>
      <c r="FJ2290" s="210"/>
      <c r="FK2290" s="210"/>
      <c r="FL2290" s="210"/>
      <c r="FM2290" s="210"/>
      <c r="FN2290" s="210"/>
      <c r="FO2290" s="210"/>
      <c r="FP2290" s="210"/>
      <c r="FQ2290" s="210"/>
      <c r="FR2290" s="210"/>
      <c r="FS2290" s="210"/>
      <c r="FT2290" s="210"/>
      <c r="FU2290" s="210"/>
      <c r="FV2290" s="210"/>
      <c r="FW2290" s="210"/>
      <c r="FX2290" s="210"/>
      <c r="FY2290" s="210"/>
      <c r="FZ2290" s="210"/>
      <c r="GA2290" s="210"/>
      <c r="GB2290" s="210"/>
      <c r="GC2290" s="210"/>
      <c r="GD2290" s="210"/>
      <c r="GE2290" s="210"/>
      <c r="GF2290" s="210"/>
      <c r="GG2290" s="210"/>
      <c r="GH2290" s="210"/>
      <c r="GI2290" s="210"/>
      <c r="GJ2290" s="210"/>
      <c r="GK2290" s="210"/>
      <c r="GL2290" s="210"/>
      <c r="GM2290" s="210"/>
      <c r="GN2290" s="210"/>
      <c r="GO2290" s="210"/>
      <c r="GP2290" s="210"/>
      <c r="GQ2290" s="210"/>
      <c r="GR2290" s="210"/>
      <c r="GS2290" s="210"/>
      <c r="GT2290" s="210"/>
      <c r="GU2290" s="210"/>
      <c r="GV2290" s="210"/>
      <c r="GW2290" s="210"/>
      <c r="GX2290" s="210"/>
      <c r="GY2290" s="210"/>
      <c r="GZ2290" s="210"/>
      <c r="HA2290" s="210"/>
      <c r="HB2290" s="210"/>
      <c r="HC2290" s="210"/>
      <c r="HD2290" s="210"/>
      <c r="HE2290" s="210"/>
      <c r="HF2290" s="210"/>
      <c r="HG2290" s="210"/>
      <c r="HH2290" s="210"/>
      <c r="HI2290" s="210"/>
      <c r="HJ2290" s="210"/>
      <c r="HK2290" s="210"/>
      <c r="HL2290" s="210"/>
      <c r="HM2290" s="210"/>
      <c r="HN2290" s="210"/>
      <c r="HO2290" s="210"/>
      <c r="HP2290" s="210"/>
      <c r="HQ2290" s="210"/>
      <c r="HR2290" s="210"/>
      <c r="HS2290" s="210"/>
      <c r="HT2290" s="210"/>
      <c r="HU2290" s="210"/>
      <c r="HV2290" s="210"/>
      <c r="HW2290" s="210"/>
      <c r="HX2290" s="210"/>
      <c r="HY2290" s="210"/>
      <c r="HZ2290" s="210"/>
      <c r="IA2290" s="210"/>
      <c r="IB2290" s="210"/>
      <c r="IC2290" s="210"/>
      <c r="ID2290" s="210"/>
      <c r="IE2290" s="210"/>
      <c r="IF2290" s="210"/>
      <c r="IG2290" s="210"/>
      <c r="IH2290" s="210"/>
      <c r="II2290" s="210"/>
      <c r="IJ2290" s="210"/>
      <c r="IK2290" s="210"/>
      <c r="IL2290" s="210"/>
      <c r="IM2290" s="210"/>
      <c r="IN2290" s="210"/>
      <c r="IO2290" s="210"/>
      <c r="IP2290" s="210"/>
      <c r="IQ2290" s="210"/>
      <c r="IR2290" s="210"/>
      <c r="IS2290" s="210"/>
      <c r="IT2290" s="210"/>
      <c r="IU2290" s="210"/>
      <c r="IV2290" s="210"/>
      <c r="IW2290" s="210"/>
      <c r="IX2290" s="210"/>
      <c r="IY2290" s="210"/>
      <c r="IZ2290" s="210"/>
      <c r="JA2290" s="210"/>
      <c r="JB2290" s="210"/>
      <c r="JC2290" s="210"/>
      <c r="JD2290" s="210"/>
      <c r="JE2290" s="210"/>
      <c r="JF2290" s="210"/>
      <c r="JG2290" s="210"/>
      <c r="JH2290" s="210"/>
      <c r="JI2290" s="210"/>
      <c r="JJ2290" s="210"/>
      <c r="JK2290" s="210"/>
      <c r="JL2290" s="210"/>
      <c r="JM2290" s="210"/>
      <c r="JN2290" s="210"/>
    </row>
    <row r="2291" spans="1:274" s="710" customFormat="1" ht="30" x14ac:dyDescent="0.25">
      <c r="A2291" s="664"/>
      <c r="B2291" s="1343"/>
      <c r="C2291" s="2926" t="s">
        <v>440</v>
      </c>
      <c r="D2291" s="991"/>
      <c r="E2291" s="991"/>
      <c r="F2291" s="1664">
        <f t="shared" si="2300"/>
        <v>13</v>
      </c>
      <c r="G2291" s="992">
        <f t="shared" si="2300"/>
        <v>13</v>
      </c>
      <c r="H2291" s="992">
        <f t="shared" si="2300"/>
        <v>0</v>
      </c>
      <c r="I2291" s="992">
        <f t="shared" si="2300"/>
        <v>0</v>
      </c>
      <c r="J2291" s="1195"/>
      <c r="K2291" s="1195"/>
      <c r="L2291" s="1196"/>
      <c r="M2291" s="1196"/>
      <c r="N2291" s="1196"/>
      <c r="O2291" s="1196"/>
      <c r="P2291" s="1196"/>
      <c r="Q2291" s="1196"/>
      <c r="R2291" s="2147"/>
      <c r="S2291" s="2147"/>
      <c r="T2291" s="2147"/>
      <c r="U2291" s="2147"/>
      <c r="V2291" s="2147"/>
      <c r="W2291" s="2147"/>
      <c r="X2291" s="2147"/>
      <c r="Y2291" s="2147"/>
      <c r="Z2291" s="2147"/>
      <c r="AA2291" s="2147"/>
      <c r="AB2291" s="2147"/>
      <c r="AC2291" s="2147"/>
      <c r="AD2291" s="2147"/>
      <c r="AE2291" s="2147"/>
      <c r="AF2291" s="3596"/>
      <c r="AG2291" s="2147"/>
      <c r="AH2291" s="2147"/>
      <c r="AI2291" s="2207"/>
      <c r="AJ2291" s="2207"/>
      <c r="AK2291" s="2147"/>
      <c r="AL2291" s="1816"/>
      <c r="AM2291" s="687"/>
      <c r="AN2291" s="210"/>
      <c r="AO2291" s="210"/>
      <c r="AP2291" s="210"/>
      <c r="AQ2291" s="210"/>
      <c r="AR2291" s="210"/>
      <c r="AS2291" s="210"/>
      <c r="AT2291" s="210"/>
      <c r="AU2291" s="210"/>
      <c r="AV2291" s="210"/>
      <c r="AW2291" s="210"/>
      <c r="AX2291" s="210"/>
      <c r="AY2291" s="210"/>
      <c r="AZ2291" s="210"/>
      <c r="BA2291" s="210"/>
      <c r="BB2291" s="210"/>
      <c r="BC2291" s="210"/>
      <c r="BD2291" s="210"/>
      <c r="BE2291" s="210"/>
      <c r="BF2291" s="210"/>
      <c r="BG2291" s="210"/>
      <c r="BH2291" s="210"/>
      <c r="BI2291" s="210"/>
      <c r="BJ2291" s="210"/>
      <c r="BK2291" s="210"/>
      <c r="BL2291" s="210"/>
      <c r="BM2291" s="210"/>
      <c r="BN2291" s="210"/>
      <c r="BO2291" s="210"/>
      <c r="BP2291" s="210"/>
      <c r="BQ2291" s="210"/>
      <c r="BR2291" s="210"/>
      <c r="BS2291" s="210"/>
      <c r="BT2291" s="210"/>
      <c r="BU2291" s="210"/>
      <c r="BV2291" s="210"/>
      <c r="BW2291" s="210"/>
      <c r="BX2291" s="210"/>
      <c r="BY2291" s="210"/>
      <c r="BZ2291" s="210"/>
      <c r="CA2291" s="210"/>
      <c r="CB2291" s="210"/>
      <c r="CC2291" s="210"/>
      <c r="CD2291" s="210"/>
      <c r="CE2291" s="210"/>
      <c r="CF2291" s="210"/>
      <c r="CG2291" s="210"/>
      <c r="CH2291" s="210"/>
      <c r="CI2291" s="210"/>
      <c r="CJ2291" s="210"/>
      <c r="CK2291" s="210"/>
      <c r="CL2291" s="210"/>
      <c r="CM2291" s="210"/>
      <c r="CN2291" s="210"/>
      <c r="CO2291" s="210"/>
      <c r="CP2291" s="210"/>
      <c r="CQ2291" s="210"/>
      <c r="CR2291" s="210"/>
      <c r="CS2291" s="210"/>
      <c r="CT2291" s="210"/>
      <c r="CU2291" s="210"/>
      <c r="CV2291" s="210"/>
      <c r="CW2291" s="210"/>
      <c r="CX2291" s="210"/>
      <c r="CY2291" s="210"/>
      <c r="CZ2291" s="210"/>
      <c r="DA2291" s="210"/>
      <c r="DB2291" s="210"/>
      <c r="DC2291" s="210"/>
      <c r="DD2291" s="210"/>
      <c r="DE2291" s="210"/>
      <c r="DF2291" s="210"/>
      <c r="DG2291" s="210"/>
      <c r="DH2291" s="210"/>
      <c r="DI2291" s="210"/>
      <c r="DJ2291" s="210"/>
      <c r="DK2291" s="210"/>
      <c r="DL2291" s="210"/>
      <c r="DM2291" s="210"/>
      <c r="DN2291" s="210"/>
      <c r="DO2291" s="210"/>
      <c r="DP2291" s="210"/>
      <c r="DQ2291" s="210"/>
      <c r="DR2291" s="210"/>
      <c r="DS2291" s="210"/>
      <c r="DT2291" s="210"/>
      <c r="DU2291" s="210"/>
      <c r="DV2291" s="210"/>
      <c r="DW2291" s="210"/>
      <c r="DX2291" s="210"/>
      <c r="DY2291" s="210"/>
      <c r="DZ2291" s="210"/>
      <c r="EA2291" s="210"/>
      <c r="EB2291" s="210"/>
      <c r="EC2291" s="210"/>
      <c r="ED2291" s="210"/>
      <c r="EE2291" s="210"/>
      <c r="EF2291" s="210"/>
      <c r="EG2291" s="210"/>
      <c r="EH2291" s="210"/>
      <c r="EI2291" s="210"/>
      <c r="EJ2291" s="210"/>
      <c r="EK2291" s="210"/>
      <c r="EL2291" s="210"/>
      <c r="EM2291" s="210"/>
      <c r="EN2291" s="210"/>
      <c r="EO2291" s="210"/>
      <c r="EP2291" s="210"/>
      <c r="EQ2291" s="210"/>
      <c r="ER2291" s="210"/>
      <c r="ES2291" s="210"/>
      <c r="ET2291" s="210"/>
      <c r="EU2291" s="210"/>
      <c r="EV2291" s="210"/>
      <c r="EW2291" s="210"/>
      <c r="EX2291" s="210"/>
      <c r="EY2291" s="210"/>
      <c r="EZ2291" s="210"/>
      <c r="FA2291" s="210"/>
      <c r="FB2291" s="210"/>
      <c r="FC2291" s="210"/>
      <c r="FD2291" s="210"/>
      <c r="FE2291" s="210"/>
      <c r="FF2291" s="210"/>
      <c r="FG2291" s="210"/>
      <c r="FH2291" s="210"/>
      <c r="FI2291" s="210"/>
      <c r="FJ2291" s="210"/>
      <c r="FK2291" s="210"/>
      <c r="FL2291" s="210"/>
      <c r="FM2291" s="210"/>
      <c r="FN2291" s="210"/>
      <c r="FO2291" s="210"/>
      <c r="FP2291" s="210"/>
      <c r="FQ2291" s="210"/>
      <c r="FR2291" s="210"/>
      <c r="FS2291" s="210"/>
      <c r="FT2291" s="210"/>
      <c r="FU2291" s="210"/>
      <c r="FV2291" s="210"/>
      <c r="FW2291" s="210"/>
      <c r="FX2291" s="210"/>
      <c r="FY2291" s="210"/>
      <c r="FZ2291" s="210"/>
      <c r="GA2291" s="210"/>
      <c r="GB2291" s="210"/>
      <c r="GC2291" s="210"/>
      <c r="GD2291" s="210"/>
      <c r="GE2291" s="210"/>
      <c r="GF2291" s="210"/>
      <c r="GG2291" s="210"/>
      <c r="GH2291" s="210"/>
      <c r="GI2291" s="210"/>
      <c r="GJ2291" s="210"/>
      <c r="GK2291" s="210"/>
      <c r="GL2291" s="210"/>
      <c r="GM2291" s="210"/>
      <c r="GN2291" s="210"/>
      <c r="GO2291" s="210"/>
      <c r="GP2291" s="210"/>
      <c r="GQ2291" s="210"/>
      <c r="GR2291" s="210"/>
      <c r="GS2291" s="210"/>
      <c r="GT2291" s="210"/>
      <c r="GU2291" s="210"/>
      <c r="GV2291" s="210"/>
      <c r="GW2291" s="210"/>
      <c r="GX2291" s="210"/>
      <c r="GY2291" s="210"/>
      <c r="GZ2291" s="210"/>
      <c r="HA2291" s="210"/>
      <c r="HB2291" s="210"/>
      <c r="HC2291" s="210"/>
      <c r="HD2291" s="210"/>
      <c r="HE2291" s="210"/>
      <c r="HF2291" s="210"/>
      <c r="HG2291" s="210"/>
      <c r="HH2291" s="210"/>
      <c r="HI2291" s="210"/>
      <c r="HJ2291" s="210"/>
      <c r="HK2291" s="210"/>
      <c r="HL2291" s="210"/>
      <c r="HM2291" s="210"/>
      <c r="HN2291" s="210"/>
      <c r="HO2291" s="210"/>
      <c r="HP2291" s="210"/>
      <c r="HQ2291" s="210"/>
      <c r="HR2291" s="210"/>
      <c r="HS2291" s="210"/>
      <c r="HT2291" s="210"/>
      <c r="HU2291" s="210"/>
      <c r="HV2291" s="210"/>
      <c r="HW2291" s="210"/>
      <c r="HX2291" s="210"/>
      <c r="HY2291" s="210"/>
      <c r="HZ2291" s="210"/>
      <c r="IA2291" s="210"/>
      <c r="IB2291" s="210"/>
      <c r="IC2291" s="210"/>
      <c r="ID2291" s="210"/>
      <c r="IE2291" s="210"/>
      <c r="IF2291" s="210"/>
      <c r="IG2291" s="210"/>
      <c r="IH2291" s="210"/>
      <c r="II2291" s="210"/>
      <c r="IJ2291" s="210"/>
      <c r="IK2291" s="210"/>
      <c r="IL2291" s="210"/>
      <c r="IM2291" s="210"/>
      <c r="IN2291" s="210"/>
      <c r="IO2291" s="210"/>
      <c r="IP2291" s="210"/>
      <c r="IQ2291" s="210"/>
      <c r="IR2291" s="210"/>
      <c r="IS2291" s="210"/>
      <c r="IT2291" s="210"/>
      <c r="IU2291" s="210"/>
      <c r="IV2291" s="210"/>
      <c r="IW2291" s="210"/>
      <c r="IX2291" s="210"/>
      <c r="IY2291" s="210"/>
      <c r="IZ2291" s="210"/>
      <c r="JA2291" s="210"/>
      <c r="JB2291" s="210"/>
      <c r="JC2291" s="210"/>
      <c r="JD2291" s="210"/>
      <c r="JE2291" s="210"/>
      <c r="JF2291" s="210"/>
      <c r="JG2291" s="210"/>
      <c r="JH2291" s="210"/>
      <c r="JI2291" s="210"/>
      <c r="JJ2291" s="210"/>
      <c r="JK2291" s="210"/>
      <c r="JL2291" s="210"/>
      <c r="JM2291" s="210"/>
      <c r="JN2291" s="210"/>
    </row>
    <row r="2292" spans="1:274" s="710" customFormat="1" ht="45" x14ac:dyDescent="0.25">
      <c r="A2292" s="664"/>
      <c r="B2292" s="1343"/>
      <c r="C2292" s="2925" t="s">
        <v>441</v>
      </c>
      <c r="D2292" s="991"/>
      <c r="E2292" s="991"/>
      <c r="F2292" s="1664">
        <f t="shared" si="2300"/>
        <v>222</v>
      </c>
      <c r="G2292" s="992">
        <f t="shared" si="2300"/>
        <v>222</v>
      </c>
      <c r="H2292" s="992">
        <f t="shared" si="2300"/>
        <v>2</v>
      </c>
      <c r="I2292" s="992">
        <f t="shared" si="2300"/>
        <v>0.90090090090090091</v>
      </c>
      <c r="J2292" s="1195"/>
      <c r="K2292" s="1195"/>
      <c r="L2292" s="1196"/>
      <c r="M2292" s="1196"/>
      <c r="N2292" s="1196"/>
      <c r="O2292" s="1196"/>
      <c r="P2292" s="1196"/>
      <c r="Q2292" s="1196"/>
      <c r="R2292" s="2147"/>
      <c r="S2292" s="2147"/>
      <c r="T2292" s="2147"/>
      <c r="U2292" s="2147"/>
      <c r="V2292" s="2147"/>
      <c r="W2292" s="2147"/>
      <c r="X2292" s="2147"/>
      <c r="Y2292" s="2147"/>
      <c r="Z2292" s="2147"/>
      <c r="AA2292" s="2147"/>
      <c r="AB2292" s="2147"/>
      <c r="AC2292" s="2147"/>
      <c r="AD2292" s="2147"/>
      <c r="AE2292" s="2147"/>
      <c r="AF2292" s="3596"/>
      <c r="AG2292" s="2147"/>
      <c r="AH2292" s="2147"/>
      <c r="AI2292" s="2207"/>
      <c r="AJ2292" s="2207"/>
      <c r="AK2292" s="2147"/>
      <c r="AL2292" s="1816"/>
      <c r="AM2292" s="687"/>
      <c r="AN2292" s="210"/>
      <c r="AO2292" s="210"/>
      <c r="AP2292" s="210"/>
      <c r="AQ2292" s="210"/>
      <c r="AR2292" s="210"/>
      <c r="AS2292" s="210"/>
      <c r="AT2292" s="210"/>
      <c r="AU2292" s="210"/>
      <c r="AV2292" s="210"/>
      <c r="AW2292" s="210"/>
      <c r="AX2292" s="210"/>
      <c r="AY2292" s="210"/>
      <c r="AZ2292" s="210"/>
      <c r="BA2292" s="210"/>
      <c r="BB2292" s="210"/>
      <c r="BC2292" s="210"/>
      <c r="BD2292" s="210"/>
      <c r="BE2292" s="210"/>
      <c r="BF2292" s="210"/>
      <c r="BG2292" s="210"/>
      <c r="BH2292" s="210"/>
      <c r="BI2292" s="210"/>
      <c r="BJ2292" s="210"/>
      <c r="BK2292" s="210"/>
      <c r="BL2292" s="210"/>
      <c r="BM2292" s="210"/>
      <c r="BN2292" s="210"/>
      <c r="BO2292" s="210"/>
      <c r="BP2292" s="210"/>
      <c r="BQ2292" s="210"/>
      <c r="BR2292" s="210"/>
      <c r="BS2292" s="210"/>
      <c r="BT2292" s="210"/>
      <c r="BU2292" s="210"/>
      <c r="BV2292" s="210"/>
      <c r="BW2292" s="210"/>
      <c r="BX2292" s="210"/>
      <c r="BY2292" s="210"/>
      <c r="BZ2292" s="210"/>
      <c r="CA2292" s="210"/>
      <c r="CB2292" s="210"/>
      <c r="CC2292" s="210"/>
      <c r="CD2292" s="210"/>
      <c r="CE2292" s="210"/>
      <c r="CF2292" s="210"/>
      <c r="CG2292" s="210"/>
      <c r="CH2292" s="210"/>
      <c r="CI2292" s="210"/>
      <c r="CJ2292" s="210"/>
      <c r="CK2292" s="210"/>
      <c r="CL2292" s="210"/>
      <c r="CM2292" s="210"/>
      <c r="CN2292" s="210"/>
      <c r="CO2292" s="210"/>
      <c r="CP2292" s="210"/>
      <c r="CQ2292" s="210"/>
      <c r="CR2292" s="210"/>
      <c r="CS2292" s="210"/>
      <c r="CT2292" s="210"/>
      <c r="CU2292" s="210"/>
      <c r="CV2292" s="210"/>
      <c r="CW2292" s="210"/>
      <c r="CX2292" s="210"/>
      <c r="CY2292" s="210"/>
      <c r="CZ2292" s="210"/>
      <c r="DA2292" s="210"/>
      <c r="DB2292" s="210"/>
      <c r="DC2292" s="210"/>
      <c r="DD2292" s="210"/>
      <c r="DE2292" s="210"/>
      <c r="DF2292" s="210"/>
      <c r="DG2292" s="210"/>
      <c r="DH2292" s="210"/>
      <c r="DI2292" s="210"/>
      <c r="DJ2292" s="210"/>
      <c r="DK2292" s="210"/>
      <c r="DL2292" s="210"/>
      <c r="DM2292" s="210"/>
      <c r="DN2292" s="210"/>
      <c r="DO2292" s="210"/>
      <c r="DP2292" s="210"/>
      <c r="DQ2292" s="210"/>
      <c r="DR2292" s="210"/>
      <c r="DS2292" s="210"/>
      <c r="DT2292" s="210"/>
      <c r="DU2292" s="210"/>
      <c r="DV2292" s="210"/>
      <c r="DW2292" s="210"/>
      <c r="DX2292" s="210"/>
      <c r="DY2292" s="210"/>
      <c r="DZ2292" s="210"/>
      <c r="EA2292" s="210"/>
      <c r="EB2292" s="210"/>
      <c r="EC2292" s="210"/>
      <c r="ED2292" s="210"/>
      <c r="EE2292" s="210"/>
      <c r="EF2292" s="210"/>
      <c r="EG2292" s="210"/>
      <c r="EH2292" s="210"/>
      <c r="EI2292" s="210"/>
      <c r="EJ2292" s="210"/>
      <c r="EK2292" s="210"/>
      <c r="EL2292" s="210"/>
      <c r="EM2292" s="210"/>
      <c r="EN2292" s="210"/>
      <c r="EO2292" s="210"/>
      <c r="EP2292" s="210"/>
      <c r="EQ2292" s="210"/>
      <c r="ER2292" s="210"/>
      <c r="ES2292" s="210"/>
      <c r="ET2292" s="210"/>
      <c r="EU2292" s="210"/>
      <c r="EV2292" s="210"/>
      <c r="EW2292" s="210"/>
      <c r="EX2292" s="210"/>
      <c r="EY2292" s="210"/>
      <c r="EZ2292" s="210"/>
      <c r="FA2292" s="210"/>
      <c r="FB2292" s="210"/>
      <c r="FC2292" s="210"/>
      <c r="FD2292" s="210"/>
      <c r="FE2292" s="210"/>
      <c r="FF2292" s="210"/>
      <c r="FG2292" s="210"/>
      <c r="FH2292" s="210"/>
      <c r="FI2292" s="210"/>
      <c r="FJ2292" s="210"/>
      <c r="FK2292" s="210"/>
      <c r="FL2292" s="210"/>
      <c r="FM2292" s="210"/>
      <c r="FN2292" s="210"/>
      <c r="FO2292" s="210"/>
      <c r="FP2292" s="210"/>
      <c r="FQ2292" s="210"/>
      <c r="FR2292" s="210"/>
      <c r="FS2292" s="210"/>
      <c r="FT2292" s="210"/>
      <c r="FU2292" s="210"/>
      <c r="FV2292" s="210"/>
      <c r="FW2292" s="210"/>
      <c r="FX2292" s="210"/>
      <c r="FY2292" s="210"/>
      <c r="FZ2292" s="210"/>
      <c r="GA2292" s="210"/>
      <c r="GB2292" s="210"/>
      <c r="GC2292" s="210"/>
      <c r="GD2292" s="210"/>
      <c r="GE2292" s="210"/>
      <c r="GF2292" s="210"/>
      <c r="GG2292" s="210"/>
      <c r="GH2292" s="210"/>
      <c r="GI2292" s="210"/>
      <c r="GJ2292" s="210"/>
      <c r="GK2292" s="210"/>
      <c r="GL2292" s="210"/>
      <c r="GM2292" s="210"/>
      <c r="GN2292" s="210"/>
      <c r="GO2292" s="210"/>
      <c r="GP2292" s="210"/>
      <c r="GQ2292" s="210"/>
      <c r="GR2292" s="210"/>
      <c r="GS2292" s="210"/>
      <c r="GT2292" s="210"/>
      <c r="GU2292" s="210"/>
      <c r="GV2292" s="210"/>
      <c r="GW2292" s="210"/>
      <c r="GX2292" s="210"/>
      <c r="GY2292" s="210"/>
      <c r="GZ2292" s="210"/>
      <c r="HA2292" s="210"/>
      <c r="HB2292" s="210"/>
      <c r="HC2292" s="210"/>
      <c r="HD2292" s="210"/>
      <c r="HE2292" s="210"/>
      <c r="HF2292" s="210"/>
      <c r="HG2292" s="210"/>
      <c r="HH2292" s="210"/>
      <c r="HI2292" s="210"/>
      <c r="HJ2292" s="210"/>
      <c r="HK2292" s="210"/>
      <c r="HL2292" s="210"/>
      <c r="HM2292" s="210"/>
      <c r="HN2292" s="210"/>
      <c r="HO2292" s="210"/>
      <c r="HP2292" s="210"/>
      <c r="HQ2292" s="210"/>
      <c r="HR2292" s="210"/>
      <c r="HS2292" s="210"/>
      <c r="HT2292" s="210"/>
      <c r="HU2292" s="210"/>
      <c r="HV2292" s="210"/>
      <c r="HW2292" s="210"/>
      <c r="HX2292" s="210"/>
      <c r="HY2292" s="210"/>
      <c r="HZ2292" s="210"/>
      <c r="IA2292" s="210"/>
      <c r="IB2292" s="210"/>
      <c r="IC2292" s="210"/>
      <c r="ID2292" s="210"/>
      <c r="IE2292" s="210"/>
      <c r="IF2292" s="210"/>
      <c r="IG2292" s="210"/>
      <c r="IH2292" s="210"/>
      <c r="II2292" s="210"/>
      <c r="IJ2292" s="210"/>
      <c r="IK2292" s="210"/>
      <c r="IL2292" s="210"/>
      <c r="IM2292" s="210"/>
      <c r="IN2292" s="210"/>
      <c r="IO2292" s="210"/>
      <c r="IP2292" s="210"/>
      <c r="IQ2292" s="210"/>
      <c r="IR2292" s="210"/>
      <c r="IS2292" s="210"/>
      <c r="IT2292" s="210"/>
      <c r="IU2292" s="210"/>
      <c r="IV2292" s="210"/>
      <c r="IW2292" s="210"/>
      <c r="IX2292" s="210"/>
      <c r="IY2292" s="210"/>
      <c r="IZ2292" s="210"/>
      <c r="JA2292" s="210"/>
      <c r="JB2292" s="210"/>
      <c r="JC2292" s="210"/>
      <c r="JD2292" s="210"/>
      <c r="JE2292" s="210"/>
      <c r="JF2292" s="210"/>
      <c r="JG2292" s="210"/>
      <c r="JH2292" s="210"/>
      <c r="JI2292" s="210"/>
      <c r="JJ2292" s="210"/>
      <c r="JK2292" s="210"/>
      <c r="JL2292" s="210"/>
      <c r="JM2292" s="210"/>
      <c r="JN2292" s="210"/>
    </row>
    <row r="2293" spans="1:274" s="710" customFormat="1" ht="30" x14ac:dyDescent="0.25">
      <c r="A2293" s="664"/>
      <c r="B2293" s="1343"/>
      <c r="C2293" s="2926" t="s">
        <v>442</v>
      </c>
      <c r="D2293" s="991"/>
      <c r="E2293" s="991"/>
      <c r="F2293" s="1664">
        <f t="shared" si="2300"/>
        <v>78</v>
      </c>
      <c r="G2293" s="992">
        <f t="shared" si="2300"/>
        <v>78</v>
      </c>
      <c r="H2293" s="992">
        <f t="shared" si="2300"/>
        <v>2</v>
      </c>
      <c r="I2293" s="992">
        <f t="shared" si="2300"/>
        <v>2.5641025641025639</v>
      </c>
      <c r="J2293" s="1195"/>
      <c r="K2293" s="1195"/>
      <c r="L2293" s="1196"/>
      <c r="M2293" s="1196"/>
      <c r="N2293" s="1196"/>
      <c r="O2293" s="1196"/>
      <c r="P2293" s="1196"/>
      <c r="Q2293" s="1196"/>
      <c r="R2293" s="2147"/>
      <c r="S2293" s="2147"/>
      <c r="T2293" s="2147"/>
      <c r="U2293" s="2147"/>
      <c r="V2293" s="2147"/>
      <c r="W2293" s="2147"/>
      <c r="X2293" s="2147"/>
      <c r="Y2293" s="2147"/>
      <c r="Z2293" s="2147"/>
      <c r="AA2293" s="2147"/>
      <c r="AB2293" s="2147"/>
      <c r="AC2293" s="2147"/>
      <c r="AD2293" s="2147"/>
      <c r="AE2293" s="2147"/>
      <c r="AF2293" s="3596"/>
      <c r="AG2293" s="2147"/>
      <c r="AH2293" s="2147"/>
      <c r="AI2293" s="2207"/>
      <c r="AJ2293" s="2207"/>
      <c r="AK2293" s="2147"/>
      <c r="AL2293" s="1816"/>
      <c r="AM2293" s="687"/>
      <c r="AN2293" s="210"/>
      <c r="AO2293" s="210"/>
      <c r="AP2293" s="210"/>
      <c r="AQ2293" s="210"/>
      <c r="AR2293" s="210"/>
      <c r="AS2293" s="210"/>
      <c r="AT2293" s="210"/>
      <c r="AU2293" s="210"/>
      <c r="AV2293" s="210"/>
      <c r="AW2293" s="210"/>
      <c r="AX2293" s="210"/>
      <c r="AY2293" s="210"/>
      <c r="AZ2293" s="210"/>
      <c r="BA2293" s="210"/>
      <c r="BB2293" s="210"/>
      <c r="BC2293" s="210"/>
      <c r="BD2293" s="210"/>
      <c r="BE2293" s="210"/>
      <c r="BF2293" s="210"/>
      <c r="BG2293" s="210"/>
      <c r="BH2293" s="210"/>
      <c r="BI2293" s="210"/>
      <c r="BJ2293" s="210"/>
      <c r="BK2293" s="210"/>
      <c r="BL2293" s="210"/>
      <c r="BM2293" s="210"/>
      <c r="BN2293" s="210"/>
      <c r="BO2293" s="210"/>
      <c r="BP2293" s="210"/>
      <c r="BQ2293" s="210"/>
      <c r="BR2293" s="210"/>
      <c r="BS2293" s="210"/>
      <c r="BT2293" s="210"/>
      <c r="BU2293" s="210"/>
      <c r="BV2293" s="210"/>
      <c r="BW2293" s="210"/>
      <c r="BX2293" s="210"/>
      <c r="BY2293" s="210"/>
      <c r="BZ2293" s="210"/>
      <c r="CA2293" s="210"/>
      <c r="CB2293" s="210"/>
      <c r="CC2293" s="210"/>
      <c r="CD2293" s="210"/>
      <c r="CE2293" s="210"/>
      <c r="CF2293" s="210"/>
      <c r="CG2293" s="210"/>
      <c r="CH2293" s="210"/>
      <c r="CI2293" s="210"/>
      <c r="CJ2293" s="210"/>
      <c r="CK2293" s="210"/>
      <c r="CL2293" s="210"/>
      <c r="CM2293" s="210"/>
      <c r="CN2293" s="210"/>
      <c r="CO2293" s="210"/>
      <c r="CP2293" s="210"/>
      <c r="CQ2293" s="210"/>
      <c r="CR2293" s="210"/>
      <c r="CS2293" s="210"/>
      <c r="CT2293" s="210"/>
      <c r="CU2293" s="210"/>
      <c r="CV2293" s="210"/>
      <c r="CW2293" s="210"/>
      <c r="CX2293" s="210"/>
      <c r="CY2293" s="210"/>
      <c r="CZ2293" s="210"/>
      <c r="DA2293" s="210"/>
      <c r="DB2293" s="210"/>
      <c r="DC2293" s="210"/>
      <c r="DD2293" s="210"/>
      <c r="DE2293" s="210"/>
      <c r="DF2293" s="210"/>
      <c r="DG2293" s="210"/>
      <c r="DH2293" s="210"/>
      <c r="DI2293" s="210"/>
      <c r="DJ2293" s="210"/>
      <c r="DK2293" s="210"/>
      <c r="DL2293" s="210"/>
      <c r="DM2293" s="210"/>
      <c r="DN2293" s="210"/>
      <c r="DO2293" s="210"/>
      <c r="DP2293" s="210"/>
      <c r="DQ2293" s="210"/>
      <c r="DR2293" s="210"/>
      <c r="DS2293" s="210"/>
      <c r="DT2293" s="210"/>
      <c r="DU2293" s="210"/>
      <c r="DV2293" s="210"/>
      <c r="DW2293" s="210"/>
      <c r="DX2293" s="210"/>
      <c r="DY2293" s="210"/>
      <c r="DZ2293" s="210"/>
      <c r="EA2293" s="210"/>
      <c r="EB2293" s="210"/>
      <c r="EC2293" s="210"/>
      <c r="ED2293" s="210"/>
      <c r="EE2293" s="210"/>
      <c r="EF2293" s="210"/>
      <c r="EG2293" s="210"/>
      <c r="EH2293" s="210"/>
      <c r="EI2293" s="210"/>
      <c r="EJ2293" s="210"/>
      <c r="EK2293" s="210"/>
      <c r="EL2293" s="210"/>
      <c r="EM2293" s="210"/>
      <c r="EN2293" s="210"/>
      <c r="EO2293" s="210"/>
      <c r="EP2293" s="210"/>
      <c r="EQ2293" s="210"/>
      <c r="ER2293" s="210"/>
      <c r="ES2293" s="210"/>
      <c r="ET2293" s="210"/>
      <c r="EU2293" s="210"/>
      <c r="EV2293" s="210"/>
      <c r="EW2293" s="210"/>
      <c r="EX2293" s="210"/>
      <c r="EY2293" s="210"/>
      <c r="EZ2293" s="210"/>
      <c r="FA2293" s="210"/>
      <c r="FB2293" s="210"/>
      <c r="FC2293" s="210"/>
      <c r="FD2293" s="210"/>
      <c r="FE2293" s="210"/>
      <c r="FF2293" s="210"/>
      <c r="FG2293" s="210"/>
      <c r="FH2293" s="210"/>
      <c r="FI2293" s="210"/>
      <c r="FJ2293" s="210"/>
      <c r="FK2293" s="210"/>
      <c r="FL2293" s="210"/>
      <c r="FM2293" s="210"/>
      <c r="FN2293" s="210"/>
      <c r="FO2293" s="210"/>
      <c r="FP2293" s="210"/>
      <c r="FQ2293" s="210"/>
      <c r="FR2293" s="210"/>
      <c r="FS2293" s="210"/>
      <c r="FT2293" s="210"/>
      <c r="FU2293" s="210"/>
      <c r="FV2293" s="210"/>
      <c r="FW2293" s="210"/>
      <c r="FX2293" s="210"/>
      <c r="FY2293" s="210"/>
      <c r="FZ2293" s="210"/>
      <c r="GA2293" s="210"/>
      <c r="GB2293" s="210"/>
      <c r="GC2293" s="210"/>
      <c r="GD2293" s="210"/>
      <c r="GE2293" s="210"/>
      <c r="GF2293" s="210"/>
      <c r="GG2293" s="210"/>
      <c r="GH2293" s="210"/>
      <c r="GI2293" s="210"/>
      <c r="GJ2293" s="210"/>
      <c r="GK2293" s="210"/>
      <c r="GL2293" s="210"/>
      <c r="GM2293" s="210"/>
      <c r="GN2293" s="210"/>
      <c r="GO2293" s="210"/>
      <c r="GP2293" s="210"/>
      <c r="GQ2293" s="210"/>
      <c r="GR2293" s="210"/>
      <c r="GS2293" s="210"/>
      <c r="GT2293" s="210"/>
      <c r="GU2293" s="210"/>
      <c r="GV2293" s="210"/>
      <c r="GW2293" s="210"/>
      <c r="GX2293" s="210"/>
      <c r="GY2293" s="210"/>
      <c r="GZ2293" s="210"/>
      <c r="HA2293" s="210"/>
      <c r="HB2293" s="210"/>
      <c r="HC2293" s="210"/>
      <c r="HD2293" s="210"/>
      <c r="HE2293" s="210"/>
      <c r="HF2293" s="210"/>
      <c r="HG2293" s="210"/>
      <c r="HH2293" s="210"/>
      <c r="HI2293" s="210"/>
      <c r="HJ2293" s="210"/>
      <c r="HK2293" s="210"/>
      <c r="HL2293" s="210"/>
      <c r="HM2293" s="210"/>
      <c r="HN2293" s="210"/>
      <c r="HO2293" s="210"/>
      <c r="HP2293" s="210"/>
      <c r="HQ2293" s="210"/>
      <c r="HR2293" s="210"/>
      <c r="HS2293" s="210"/>
      <c r="HT2293" s="210"/>
      <c r="HU2293" s="210"/>
      <c r="HV2293" s="210"/>
      <c r="HW2293" s="210"/>
      <c r="HX2293" s="210"/>
      <c r="HY2293" s="210"/>
      <c r="HZ2293" s="210"/>
      <c r="IA2293" s="210"/>
      <c r="IB2293" s="210"/>
      <c r="IC2293" s="210"/>
      <c r="ID2293" s="210"/>
      <c r="IE2293" s="210"/>
      <c r="IF2293" s="210"/>
      <c r="IG2293" s="210"/>
      <c r="IH2293" s="210"/>
      <c r="II2293" s="210"/>
      <c r="IJ2293" s="210"/>
      <c r="IK2293" s="210"/>
      <c r="IL2293" s="210"/>
      <c r="IM2293" s="210"/>
      <c r="IN2293" s="210"/>
      <c r="IO2293" s="210"/>
      <c r="IP2293" s="210"/>
      <c r="IQ2293" s="210"/>
      <c r="IR2293" s="210"/>
      <c r="IS2293" s="210"/>
      <c r="IT2293" s="210"/>
      <c r="IU2293" s="210"/>
      <c r="IV2293" s="210"/>
      <c r="IW2293" s="210"/>
      <c r="IX2293" s="210"/>
      <c r="IY2293" s="210"/>
      <c r="IZ2293" s="210"/>
      <c r="JA2293" s="210"/>
      <c r="JB2293" s="210"/>
      <c r="JC2293" s="210"/>
      <c r="JD2293" s="210"/>
      <c r="JE2293" s="210"/>
      <c r="JF2293" s="210"/>
      <c r="JG2293" s="210"/>
      <c r="JH2293" s="210"/>
      <c r="JI2293" s="210"/>
      <c r="JJ2293" s="210"/>
      <c r="JK2293" s="210"/>
      <c r="JL2293" s="210"/>
      <c r="JM2293" s="210"/>
      <c r="JN2293" s="210"/>
    </row>
    <row r="2294" spans="1:274" s="710" customFormat="1" ht="30" x14ac:dyDescent="0.25">
      <c r="A2294" s="664"/>
      <c r="B2294" s="1343"/>
      <c r="C2294" s="2926" t="s">
        <v>515</v>
      </c>
      <c r="D2294" s="991"/>
      <c r="E2294" s="991"/>
      <c r="F2294" s="1664">
        <f t="shared" ref="F2294:H2317" si="2317">F2229</f>
        <v>0</v>
      </c>
      <c r="G2294" s="992">
        <f t="shared" si="2317"/>
        <v>0</v>
      </c>
      <c r="H2294" s="992">
        <f t="shared" si="2317"/>
        <v>0</v>
      </c>
      <c r="I2294" s="992"/>
      <c r="J2294" s="1195"/>
      <c r="K2294" s="1195"/>
      <c r="L2294" s="1196"/>
      <c r="M2294" s="1196"/>
      <c r="N2294" s="1196"/>
      <c r="O2294" s="1196"/>
      <c r="P2294" s="1196"/>
      <c r="Q2294" s="1196"/>
      <c r="R2294" s="2147"/>
      <c r="S2294" s="2147"/>
      <c r="T2294" s="2147"/>
      <c r="U2294" s="2147"/>
      <c r="V2294" s="2147"/>
      <c r="W2294" s="2147"/>
      <c r="X2294" s="2147"/>
      <c r="Y2294" s="2147"/>
      <c r="Z2294" s="2147"/>
      <c r="AA2294" s="2147"/>
      <c r="AB2294" s="2147"/>
      <c r="AC2294" s="2147"/>
      <c r="AD2294" s="2147"/>
      <c r="AE2294" s="2147"/>
      <c r="AF2294" s="3596"/>
      <c r="AG2294" s="2147"/>
      <c r="AH2294" s="2147"/>
      <c r="AI2294" s="2207"/>
      <c r="AJ2294" s="2207"/>
      <c r="AK2294" s="2147"/>
      <c r="AL2294" s="1816"/>
      <c r="AM2294" s="687"/>
      <c r="AN2294" s="210"/>
      <c r="AO2294" s="210"/>
      <c r="AP2294" s="210"/>
      <c r="AQ2294" s="210"/>
      <c r="AR2294" s="210"/>
      <c r="AS2294" s="210"/>
      <c r="AT2294" s="210"/>
      <c r="AU2294" s="210"/>
      <c r="AV2294" s="210"/>
      <c r="AW2294" s="210"/>
      <c r="AX2294" s="210"/>
      <c r="AY2294" s="210"/>
      <c r="AZ2294" s="210"/>
      <c r="BA2294" s="210"/>
      <c r="BB2294" s="210"/>
      <c r="BC2294" s="210"/>
      <c r="BD2294" s="210"/>
      <c r="BE2294" s="210"/>
      <c r="BF2294" s="210"/>
      <c r="BG2294" s="210"/>
      <c r="BH2294" s="210"/>
      <c r="BI2294" s="210"/>
      <c r="BJ2294" s="210"/>
      <c r="BK2294" s="210"/>
      <c r="BL2294" s="210"/>
      <c r="BM2294" s="210"/>
      <c r="BN2294" s="210"/>
      <c r="BO2294" s="210"/>
      <c r="BP2294" s="210"/>
      <c r="BQ2294" s="210"/>
      <c r="BR2294" s="210"/>
      <c r="BS2294" s="210"/>
      <c r="BT2294" s="210"/>
      <c r="BU2294" s="210"/>
      <c r="BV2294" s="210"/>
      <c r="BW2294" s="210"/>
      <c r="BX2294" s="210"/>
      <c r="BY2294" s="210"/>
      <c r="BZ2294" s="210"/>
      <c r="CA2294" s="210"/>
      <c r="CB2294" s="210"/>
      <c r="CC2294" s="210"/>
      <c r="CD2294" s="210"/>
      <c r="CE2294" s="210"/>
      <c r="CF2294" s="210"/>
      <c r="CG2294" s="210"/>
      <c r="CH2294" s="210"/>
      <c r="CI2294" s="210"/>
      <c r="CJ2294" s="210"/>
      <c r="CK2294" s="210"/>
      <c r="CL2294" s="210"/>
      <c r="CM2294" s="210"/>
      <c r="CN2294" s="210"/>
      <c r="CO2294" s="210"/>
      <c r="CP2294" s="210"/>
      <c r="CQ2294" s="210"/>
      <c r="CR2294" s="210"/>
      <c r="CS2294" s="210"/>
      <c r="CT2294" s="210"/>
      <c r="CU2294" s="210"/>
      <c r="CV2294" s="210"/>
      <c r="CW2294" s="210"/>
      <c r="CX2294" s="210"/>
      <c r="CY2294" s="210"/>
      <c r="CZ2294" s="210"/>
      <c r="DA2294" s="210"/>
      <c r="DB2294" s="210"/>
      <c r="DC2294" s="210"/>
      <c r="DD2294" s="210"/>
      <c r="DE2294" s="210"/>
      <c r="DF2294" s="210"/>
      <c r="DG2294" s="210"/>
      <c r="DH2294" s="210"/>
      <c r="DI2294" s="210"/>
      <c r="DJ2294" s="210"/>
      <c r="DK2294" s="210"/>
      <c r="DL2294" s="210"/>
      <c r="DM2294" s="210"/>
      <c r="DN2294" s="210"/>
      <c r="DO2294" s="210"/>
      <c r="DP2294" s="210"/>
      <c r="DQ2294" s="210"/>
      <c r="DR2294" s="210"/>
      <c r="DS2294" s="210"/>
      <c r="DT2294" s="210"/>
      <c r="DU2294" s="210"/>
      <c r="DV2294" s="210"/>
      <c r="DW2294" s="210"/>
      <c r="DX2294" s="210"/>
      <c r="DY2294" s="210"/>
      <c r="DZ2294" s="210"/>
      <c r="EA2294" s="210"/>
      <c r="EB2294" s="210"/>
      <c r="EC2294" s="210"/>
      <c r="ED2294" s="210"/>
      <c r="EE2294" s="210"/>
      <c r="EF2294" s="210"/>
      <c r="EG2294" s="210"/>
      <c r="EH2294" s="210"/>
      <c r="EI2294" s="210"/>
      <c r="EJ2294" s="210"/>
      <c r="EK2294" s="210"/>
      <c r="EL2294" s="210"/>
      <c r="EM2294" s="210"/>
      <c r="EN2294" s="210"/>
      <c r="EO2294" s="210"/>
      <c r="EP2294" s="210"/>
      <c r="EQ2294" s="210"/>
      <c r="ER2294" s="210"/>
      <c r="ES2294" s="210"/>
      <c r="ET2294" s="210"/>
      <c r="EU2294" s="210"/>
      <c r="EV2294" s="210"/>
      <c r="EW2294" s="210"/>
      <c r="EX2294" s="210"/>
      <c r="EY2294" s="210"/>
      <c r="EZ2294" s="210"/>
      <c r="FA2294" s="210"/>
      <c r="FB2294" s="210"/>
      <c r="FC2294" s="210"/>
      <c r="FD2294" s="210"/>
      <c r="FE2294" s="210"/>
      <c r="FF2294" s="210"/>
      <c r="FG2294" s="210"/>
      <c r="FH2294" s="210"/>
      <c r="FI2294" s="210"/>
      <c r="FJ2294" s="210"/>
      <c r="FK2294" s="210"/>
      <c r="FL2294" s="210"/>
      <c r="FM2294" s="210"/>
      <c r="FN2294" s="210"/>
      <c r="FO2294" s="210"/>
      <c r="FP2294" s="210"/>
      <c r="FQ2294" s="210"/>
      <c r="FR2294" s="210"/>
      <c r="FS2294" s="210"/>
      <c r="FT2294" s="210"/>
      <c r="FU2294" s="210"/>
      <c r="FV2294" s="210"/>
      <c r="FW2294" s="210"/>
      <c r="FX2294" s="210"/>
      <c r="FY2294" s="210"/>
      <c r="FZ2294" s="210"/>
      <c r="GA2294" s="210"/>
      <c r="GB2294" s="210"/>
      <c r="GC2294" s="210"/>
      <c r="GD2294" s="210"/>
      <c r="GE2294" s="210"/>
      <c r="GF2294" s="210"/>
      <c r="GG2294" s="210"/>
      <c r="GH2294" s="210"/>
      <c r="GI2294" s="210"/>
      <c r="GJ2294" s="210"/>
      <c r="GK2294" s="210"/>
      <c r="GL2294" s="210"/>
      <c r="GM2294" s="210"/>
      <c r="GN2294" s="210"/>
      <c r="GO2294" s="210"/>
      <c r="GP2294" s="210"/>
      <c r="GQ2294" s="210"/>
      <c r="GR2294" s="210"/>
      <c r="GS2294" s="210"/>
      <c r="GT2294" s="210"/>
      <c r="GU2294" s="210"/>
      <c r="GV2294" s="210"/>
      <c r="GW2294" s="210"/>
      <c r="GX2294" s="210"/>
      <c r="GY2294" s="210"/>
      <c r="GZ2294" s="210"/>
      <c r="HA2294" s="210"/>
      <c r="HB2294" s="210"/>
      <c r="HC2294" s="210"/>
      <c r="HD2294" s="210"/>
      <c r="HE2294" s="210"/>
      <c r="HF2294" s="210"/>
      <c r="HG2294" s="210"/>
      <c r="HH2294" s="210"/>
      <c r="HI2294" s="210"/>
      <c r="HJ2294" s="210"/>
      <c r="HK2294" s="210"/>
      <c r="HL2294" s="210"/>
      <c r="HM2294" s="210"/>
      <c r="HN2294" s="210"/>
      <c r="HO2294" s="210"/>
      <c r="HP2294" s="210"/>
      <c r="HQ2294" s="210"/>
      <c r="HR2294" s="210"/>
      <c r="HS2294" s="210"/>
      <c r="HT2294" s="210"/>
      <c r="HU2294" s="210"/>
      <c r="HV2294" s="210"/>
      <c r="HW2294" s="210"/>
      <c r="HX2294" s="210"/>
      <c r="HY2294" s="210"/>
      <c r="HZ2294" s="210"/>
      <c r="IA2294" s="210"/>
      <c r="IB2294" s="210"/>
      <c r="IC2294" s="210"/>
      <c r="ID2294" s="210"/>
      <c r="IE2294" s="210"/>
      <c r="IF2294" s="210"/>
      <c r="IG2294" s="210"/>
      <c r="IH2294" s="210"/>
      <c r="II2294" s="210"/>
      <c r="IJ2294" s="210"/>
      <c r="IK2294" s="210"/>
      <c r="IL2294" s="210"/>
      <c r="IM2294" s="210"/>
      <c r="IN2294" s="210"/>
      <c r="IO2294" s="210"/>
      <c r="IP2294" s="210"/>
      <c r="IQ2294" s="210"/>
      <c r="IR2294" s="210"/>
      <c r="IS2294" s="210"/>
      <c r="IT2294" s="210"/>
      <c r="IU2294" s="210"/>
      <c r="IV2294" s="210"/>
      <c r="IW2294" s="210"/>
      <c r="IX2294" s="210"/>
      <c r="IY2294" s="210"/>
      <c r="IZ2294" s="210"/>
      <c r="JA2294" s="210"/>
      <c r="JB2294" s="210"/>
      <c r="JC2294" s="210"/>
      <c r="JD2294" s="210"/>
      <c r="JE2294" s="210"/>
      <c r="JF2294" s="210"/>
      <c r="JG2294" s="210"/>
      <c r="JH2294" s="210"/>
      <c r="JI2294" s="210"/>
      <c r="JJ2294" s="210"/>
      <c r="JK2294" s="210"/>
      <c r="JL2294" s="210"/>
      <c r="JM2294" s="210"/>
      <c r="JN2294" s="210"/>
    </row>
    <row r="2295" spans="1:274" s="710" customFormat="1" ht="60" x14ac:dyDescent="0.25">
      <c r="A2295" s="664">
        <v>1</v>
      </c>
      <c r="B2295" s="1343">
        <v>1</v>
      </c>
      <c r="C2295" s="2926" t="s">
        <v>443</v>
      </c>
      <c r="D2295" s="991"/>
      <c r="E2295" s="991"/>
      <c r="F2295" s="1664">
        <f t="shared" si="2317"/>
        <v>129</v>
      </c>
      <c r="G2295" s="992">
        <f t="shared" si="2317"/>
        <v>129</v>
      </c>
      <c r="H2295" s="992">
        <f t="shared" si="2317"/>
        <v>0</v>
      </c>
      <c r="I2295" s="992">
        <f t="shared" ref="I2295:I2317" si="2318">I2230</f>
        <v>0</v>
      </c>
      <c r="J2295" s="1195"/>
      <c r="K2295" s="1195"/>
      <c r="L2295" s="1196"/>
      <c r="M2295" s="1196"/>
      <c r="N2295" s="1196"/>
      <c r="O2295" s="1196"/>
      <c r="P2295" s="1196"/>
      <c r="Q2295" s="1196"/>
      <c r="R2295" s="2147"/>
      <c r="S2295" s="2147"/>
      <c r="T2295" s="2147"/>
      <c r="U2295" s="2147"/>
      <c r="V2295" s="2147"/>
      <c r="W2295" s="2147"/>
      <c r="X2295" s="2147"/>
      <c r="Y2295" s="2147"/>
      <c r="Z2295" s="2147"/>
      <c r="AA2295" s="2147"/>
      <c r="AB2295" s="2147"/>
      <c r="AC2295" s="2147"/>
      <c r="AD2295" s="2147"/>
      <c r="AE2295" s="2147"/>
      <c r="AF2295" s="3596"/>
      <c r="AG2295" s="2147"/>
      <c r="AH2295" s="2147"/>
      <c r="AI2295" s="2207"/>
      <c r="AJ2295" s="2207"/>
      <c r="AK2295" s="2147"/>
      <c r="AL2295" s="1816"/>
      <c r="AM2295" s="687"/>
      <c r="AN2295" s="210"/>
      <c r="AO2295" s="210"/>
      <c r="AP2295" s="210"/>
      <c r="AQ2295" s="210"/>
      <c r="AR2295" s="210"/>
      <c r="AS2295" s="210"/>
      <c r="AT2295" s="210"/>
      <c r="AU2295" s="210"/>
      <c r="AV2295" s="210"/>
      <c r="AW2295" s="210"/>
      <c r="AX2295" s="210"/>
      <c r="AY2295" s="210"/>
      <c r="AZ2295" s="210"/>
      <c r="BA2295" s="210"/>
      <c r="BB2295" s="210"/>
      <c r="BC2295" s="210"/>
      <c r="BD2295" s="210"/>
      <c r="BE2295" s="210"/>
      <c r="BF2295" s="210"/>
      <c r="BG2295" s="210"/>
      <c r="BH2295" s="210"/>
      <c r="BI2295" s="210"/>
      <c r="BJ2295" s="210"/>
      <c r="BK2295" s="210"/>
      <c r="BL2295" s="210"/>
      <c r="BM2295" s="210"/>
      <c r="BN2295" s="210"/>
      <c r="BO2295" s="210"/>
      <c r="BP2295" s="210"/>
      <c r="BQ2295" s="210"/>
      <c r="BR2295" s="210"/>
      <c r="BS2295" s="210"/>
      <c r="BT2295" s="210"/>
      <c r="BU2295" s="210"/>
      <c r="BV2295" s="210"/>
      <c r="BW2295" s="210"/>
      <c r="BX2295" s="210"/>
      <c r="BY2295" s="210"/>
      <c r="BZ2295" s="210"/>
      <c r="CA2295" s="210"/>
      <c r="CB2295" s="210"/>
      <c r="CC2295" s="210"/>
      <c r="CD2295" s="210"/>
      <c r="CE2295" s="210"/>
      <c r="CF2295" s="210"/>
      <c r="CG2295" s="210"/>
      <c r="CH2295" s="210"/>
      <c r="CI2295" s="210"/>
      <c r="CJ2295" s="210"/>
      <c r="CK2295" s="210"/>
      <c r="CL2295" s="210"/>
      <c r="CM2295" s="210"/>
      <c r="CN2295" s="210"/>
      <c r="CO2295" s="210"/>
      <c r="CP2295" s="210"/>
      <c r="CQ2295" s="210"/>
      <c r="CR2295" s="210"/>
      <c r="CS2295" s="210"/>
      <c r="CT2295" s="210"/>
      <c r="CU2295" s="210"/>
      <c r="CV2295" s="210"/>
      <c r="CW2295" s="210"/>
      <c r="CX2295" s="210"/>
      <c r="CY2295" s="210"/>
      <c r="CZ2295" s="210"/>
      <c r="DA2295" s="210"/>
      <c r="DB2295" s="210"/>
      <c r="DC2295" s="210"/>
      <c r="DD2295" s="210"/>
      <c r="DE2295" s="210"/>
      <c r="DF2295" s="210"/>
      <c r="DG2295" s="210"/>
      <c r="DH2295" s="210"/>
      <c r="DI2295" s="210"/>
      <c r="DJ2295" s="210"/>
      <c r="DK2295" s="210"/>
      <c r="DL2295" s="210"/>
      <c r="DM2295" s="210"/>
      <c r="DN2295" s="210"/>
      <c r="DO2295" s="210"/>
      <c r="DP2295" s="210"/>
      <c r="DQ2295" s="210"/>
      <c r="DR2295" s="210"/>
      <c r="DS2295" s="210"/>
      <c r="DT2295" s="210"/>
      <c r="DU2295" s="210"/>
      <c r="DV2295" s="210"/>
      <c r="DW2295" s="210"/>
      <c r="DX2295" s="210"/>
      <c r="DY2295" s="210"/>
      <c r="DZ2295" s="210"/>
      <c r="EA2295" s="210"/>
      <c r="EB2295" s="210"/>
      <c r="EC2295" s="210"/>
      <c r="ED2295" s="210"/>
      <c r="EE2295" s="210"/>
      <c r="EF2295" s="210"/>
      <c r="EG2295" s="210"/>
      <c r="EH2295" s="210"/>
      <c r="EI2295" s="210"/>
      <c r="EJ2295" s="210"/>
      <c r="EK2295" s="210"/>
      <c r="EL2295" s="210"/>
      <c r="EM2295" s="210"/>
      <c r="EN2295" s="210"/>
      <c r="EO2295" s="210"/>
      <c r="EP2295" s="210"/>
      <c r="EQ2295" s="210"/>
      <c r="ER2295" s="210"/>
      <c r="ES2295" s="210"/>
      <c r="ET2295" s="210"/>
      <c r="EU2295" s="210"/>
      <c r="EV2295" s="210"/>
      <c r="EW2295" s="210"/>
      <c r="EX2295" s="210"/>
      <c r="EY2295" s="210"/>
      <c r="EZ2295" s="210"/>
      <c r="FA2295" s="210"/>
      <c r="FB2295" s="210"/>
      <c r="FC2295" s="210"/>
      <c r="FD2295" s="210"/>
      <c r="FE2295" s="210"/>
      <c r="FF2295" s="210"/>
      <c r="FG2295" s="210"/>
      <c r="FH2295" s="210"/>
      <c r="FI2295" s="210"/>
      <c r="FJ2295" s="210"/>
      <c r="FK2295" s="210"/>
      <c r="FL2295" s="210"/>
      <c r="FM2295" s="210"/>
      <c r="FN2295" s="210"/>
      <c r="FO2295" s="210"/>
      <c r="FP2295" s="210"/>
      <c r="FQ2295" s="210"/>
      <c r="FR2295" s="210"/>
      <c r="FS2295" s="210"/>
      <c r="FT2295" s="210"/>
      <c r="FU2295" s="210"/>
      <c r="FV2295" s="210"/>
      <c r="FW2295" s="210"/>
      <c r="FX2295" s="210"/>
      <c r="FY2295" s="210"/>
      <c r="FZ2295" s="210"/>
      <c r="GA2295" s="210"/>
      <c r="GB2295" s="210"/>
      <c r="GC2295" s="210"/>
      <c r="GD2295" s="210"/>
      <c r="GE2295" s="210"/>
      <c r="GF2295" s="210"/>
      <c r="GG2295" s="210"/>
      <c r="GH2295" s="210"/>
      <c r="GI2295" s="210"/>
      <c r="GJ2295" s="210"/>
      <c r="GK2295" s="210"/>
      <c r="GL2295" s="210"/>
      <c r="GM2295" s="210"/>
      <c r="GN2295" s="210"/>
      <c r="GO2295" s="210"/>
      <c r="GP2295" s="210"/>
      <c r="GQ2295" s="210"/>
      <c r="GR2295" s="210"/>
      <c r="GS2295" s="210"/>
      <c r="GT2295" s="210"/>
      <c r="GU2295" s="210"/>
      <c r="GV2295" s="210"/>
      <c r="GW2295" s="210"/>
      <c r="GX2295" s="210"/>
      <c r="GY2295" s="210"/>
      <c r="GZ2295" s="210"/>
      <c r="HA2295" s="210"/>
      <c r="HB2295" s="210"/>
      <c r="HC2295" s="210"/>
      <c r="HD2295" s="210"/>
      <c r="HE2295" s="210"/>
      <c r="HF2295" s="210"/>
      <c r="HG2295" s="210"/>
      <c r="HH2295" s="210"/>
      <c r="HI2295" s="210"/>
      <c r="HJ2295" s="210"/>
      <c r="HK2295" s="210"/>
      <c r="HL2295" s="210"/>
      <c r="HM2295" s="210"/>
      <c r="HN2295" s="210"/>
      <c r="HO2295" s="210"/>
      <c r="HP2295" s="210"/>
      <c r="HQ2295" s="210"/>
      <c r="HR2295" s="210"/>
      <c r="HS2295" s="210"/>
      <c r="HT2295" s="210"/>
      <c r="HU2295" s="210"/>
      <c r="HV2295" s="210"/>
      <c r="HW2295" s="210"/>
      <c r="HX2295" s="210"/>
      <c r="HY2295" s="210"/>
      <c r="HZ2295" s="210"/>
      <c r="IA2295" s="210"/>
      <c r="IB2295" s="210"/>
      <c r="IC2295" s="210"/>
      <c r="ID2295" s="210"/>
      <c r="IE2295" s="210"/>
      <c r="IF2295" s="210"/>
      <c r="IG2295" s="210"/>
      <c r="IH2295" s="210"/>
      <c r="II2295" s="210"/>
      <c r="IJ2295" s="210"/>
      <c r="IK2295" s="210"/>
      <c r="IL2295" s="210"/>
      <c r="IM2295" s="210"/>
      <c r="IN2295" s="210"/>
      <c r="IO2295" s="210"/>
      <c r="IP2295" s="210"/>
      <c r="IQ2295" s="210"/>
      <c r="IR2295" s="210"/>
      <c r="IS2295" s="210"/>
      <c r="IT2295" s="210"/>
      <c r="IU2295" s="210"/>
      <c r="IV2295" s="210"/>
      <c r="IW2295" s="210"/>
      <c r="IX2295" s="210"/>
      <c r="IY2295" s="210"/>
      <c r="IZ2295" s="210"/>
      <c r="JA2295" s="210"/>
      <c r="JB2295" s="210"/>
      <c r="JC2295" s="210"/>
      <c r="JD2295" s="210"/>
      <c r="JE2295" s="210"/>
      <c r="JF2295" s="210"/>
      <c r="JG2295" s="210"/>
      <c r="JH2295" s="210"/>
      <c r="JI2295" s="210"/>
      <c r="JJ2295" s="210"/>
      <c r="JK2295" s="210"/>
      <c r="JL2295" s="210"/>
      <c r="JM2295" s="210"/>
      <c r="JN2295" s="210"/>
    </row>
    <row r="2296" spans="1:274" s="710" customFormat="1" ht="45" x14ac:dyDescent="0.25">
      <c r="A2296" s="664"/>
      <c r="B2296" s="1343">
        <v>1</v>
      </c>
      <c r="C2296" s="2926" t="s">
        <v>444</v>
      </c>
      <c r="D2296" s="991"/>
      <c r="E2296" s="991"/>
      <c r="F2296" s="1664">
        <f t="shared" si="2317"/>
        <v>15</v>
      </c>
      <c r="G2296" s="992">
        <f t="shared" si="2317"/>
        <v>15</v>
      </c>
      <c r="H2296" s="992">
        <f t="shared" si="2317"/>
        <v>0</v>
      </c>
      <c r="I2296" s="992">
        <f t="shared" si="2318"/>
        <v>0</v>
      </c>
      <c r="J2296" s="1195"/>
      <c r="K2296" s="1195"/>
      <c r="L2296" s="1196"/>
      <c r="M2296" s="1196"/>
      <c r="N2296" s="1196"/>
      <c r="O2296" s="1196"/>
      <c r="P2296" s="1196"/>
      <c r="Q2296" s="1196"/>
      <c r="R2296" s="2147"/>
      <c r="S2296" s="2147"/>
      <c r="T2296" s="2147"/>
      <c r="U2296" s="2147"/>
      <c r="V2296" s="2147"/>
      <c r="W2296" s="2147"/>
      <c r="X2296" s="2147"/>
      <c r="Y2296" s="2147"/>
      <c r="Z2296" s="2147"/>
      <c r="AA2296" s="2147"/>
      <c r="AB2296" s="2147"/>
      <c r="AC2296" s="2147"/>
      <c r="AD2296" s="2147"/>
      <c r="AE2296" s="2147"/>
      <c r="AF2296" s="3596"/>
      <c r="AG2296" s="2147"/>
      <c r="AH2296" s="2147"/>
      <c r="AI2296" s="2207"/>
      <c r="AJ2296" s="2207"/>
      <c r="AK2296" s="2147"/>
      <c r="AL2296" s="1816"/>
      <c r="AM2296" s="687"/>
      <c r="AN2296" s="210"/>
      <c r="AO2296" s="210"/>
      <c r="AP2296" s="210"/>
      <c r="AQ2296" s="210"/>
      <c r="AR2296" s="210"/>
      <c r="AS2296" s="210"/>
      <c r="AT2296" s="210"/>
      <c r="AU2296" s="210"/>
      <c r="AV2296" s="210"/>
      <c r="AW2296" s="210"/>
      <c r="AX2296" s="210"/>
      <c r="AY2296" s="210"/>
      <c r="AZ2296" s="210"/>
      <c r="BA2296" s="210"/>
      <c r="BB2296" s="210"/>
      <c r="BC2296" s="210"/>
      <c r="BD2296" s="210"/>
      <c r="BE2296" s="210"/>
      <c r="BF2296" s="210"/>
      <c r="BG2296" s="210"/>
      <c r="BH2296" s="210"/>
      <c r="BI2296" s="210"/>
      <c r="BJ2296" s="210"/>
      <c r="BK2296" s="210"/>
      <c r="BL2296" s="210"/>
      <c r="BM2296" s="210"/>
      <c r="BN2296" s="210"/>
      <c r="BO2296" s="210"/>
      <c r="BP2296" s="210"/>
      <c r="BQ2296" s="210"/>
      <c r="BR2296" s="210"/>
      <c r="BS2296" s="210"/>
      <c r="BT2296" s="210"/>
      <c r="BU2296" s="210"/>
      <c r="BV2296" s="210"/>
      <c r="BW2296" s="210"/>
      <c r="BX2296" s="210"/>
      <c r="BY2296" s="210"/>
      <c r="BZ2296" s="210"/>
      <c r="CA2296" s="210"/>
      <c r="CB2296" s="210"/>
      <c r="CC2296" s="210"/>
      <c r="CD2296" s="210"/>
      <c r="CE2296" s="210"/>
      <c r="CF2296" s="210"/>
      <c r="CG2296" s="210"/>
      <c r="CH2296" s="210"/>
      <c r="CI2296" s="210"/>
      <c r="CJ2296" s="210"/>
      <c r="CK2296" s="210"/>
      <c r="CL2296" s="210"/>
      <c r="CM2296" s="210"/>
      <c r="CN2296" s="210"/>
      <c r="CO2296" s="210"/>
      <c r="CP2296" s="210"/>
      <c r="CQ2296" s="210"/>
      <c r="CR2296" s="210"/>
      <c r="CS2296" s="210"/>
      <c r="CT2296" s="210"/>
      <c r="CU2296" s="210"/>
      <c r="CV2296" s="210"/>
      <c r="CW2296" s="210"/>
      <c r="CX2296" s="210"/>
      <c r="CY2296" s="210"/>
      <c r="CZ2296" s="210"/>
      <c r="DA2296" s="210"/>
      <c r="DB2296" s="210"/>
      <c r="DC2296" s="210"/>
      <c r="DD2296" s="210"/>
      <c r="DE2296" s="210"/>
      <c r="DF2296" s="210"/>
      <c r="DG2296" s="210"/>
      <c r="DH2296" s="210"/>
      <c r="DI2296" s="210"/>
      <c r="DJ2296" s="210"/>
      <c r="DK2296" s="210"/>
      <c r="DL2296" s="210"/>
      <c r="DM2296" s="210"/>
      <c r="DN2296" s="210"/>
      <c r="DO2296" s="210"/>
      <c r="DP2296" s="210"/>
      <c r="DQ2296" s="210"/>
      <c r="DR2296" s="210"/>
      <c r="DS2296" s="210"/>
      <c r="DT2296" s="210"/>
      <c r="DU2296" s="210"/>
      <c r="DV2296" s="210"/>
      <c r="DW2296" s="210"/>
      <c r="DX2296" s="210"/>
      <c r="DY2296" s="210"/>
      <c r="DZ2296" s="210"/>
      <c r="EA2296" s="210"/>
      <c r="EB2296" s="210"/>
      <c r="EC2296" s="210"/>
      <c r="ED2296" s="210"/>
      <c r="EE2296" s="210"/>
      <c r="EF2296" s="210"/>
      <c r="EG2296" s="210"/>
      <c r="EH2296" s="210"/>
      <c r="EI2296" s="210"/>
      <c r="EJ2296" s="210"/>
      <c r="EK2296" s="210"/>
      <c r="EL2296" s="210"/>
      <c r="EM2296" s="210"/>
      <c r="EN2296" s="210"/>
      <c r="EO2296" s="210"/>
      <c r="EP2296" s="210"/>
      <c r="EQ2296" s="210"/>
      <c r="ER2296" s="210"/>
      <c r="ES2296" s="210"/>
      <c r="ET2296" s="210"/>
      <c r="EU2296" s="210"/>
      <c r="EV2296" s="210"/>
      <c r="EW2296" s="210"/>
      <c r="EX2296" s="210"/>
      <c r="EY2296" s="210"/>
      <c r="EZ2296" s="210"/>
      <c r="FA2296" s="210"/>
      <c r="FB2296" s="210"/>
      <c r="FC2296" s="210"/>
      <c r="FD2296" s="210"/>
      <c r="FE2296" s="210"/>
      <c r="FF2296" s="210"/>
      <c r="FG2296" s="210"/>
      <c r="FH2296" s="210"/>
      <c r="FI2296" s="210"/>
      <c r="FJ2296" s="210"/>
      <c r="FK2296" s="210"/>
      <c r="FL2296" s="210"/>
      <c r="FM2296" s="210"/>
      <c r="FN2296" s="210"/>
      <c r="FO2296" s="210"/>
      <c r="FP2296" s="210"/>
      <c r="FQ2296" s="210"/>
      <c r="FR2296" s="210"/>
      <c r="FS2296" s="210"/>
      <c r="FT2296" s="210"/>
      <c r="FU2296" s="210"/>
      <c r="FV2296" s="210"/>
      <c r="FW2296" s="210"/>
      <c r="FX2296" s="210"/>
      <c r="FY2296" s="210"/>
      <c r="FZ2296" s="210"/>
      <c r="GA2296" s="210"/>
      <c r="GB2296" s="210"/>
      <c r="GC2296" s="210"/>
      <c r="GD2296" s="210"/>
      <c r="GE2296" s="210"/>
      <c r="GF2296" s="210"/>
      <c r="GG2296" s="210"/>
      <c r="GH2296" s="210"/>
      <c r="GI2296" s="210"/>
      <c r="GJ2296" s="210"/>
      <c r="GK2296" s="210"/>
      <c r="GL2296" s="210"/>
      <c r="GM2296" s="210"/>
      <c r="GN2296" s="210"/>
      <c r="GO2296" s="210"/>
      <c r="GP2296" s="210"/>
      <c r="GQ2296" s="210"/>
      <c r="GR2296" s="210"/>
      <c r="GS2296" s="210"/>
      <c r="GT2296" s="210"/>
      <c r="GU2296" s="210"/>
      <c r="GV2296" s="210"/>
      <c r="GW2296" s="210"/>
      <c r="GX2296" s="210"/>
      <c r="GY2296" s="210"/>
      <c r="GZ2296" s="210"/>
      <c r="HA2296" s="210"/>
      <c r="HB2296" s="210"/>
      <c r="HC2296" s="210"/>
      <c r="HD2296" s="210"/>
      <c r="HE2296" s="210"/>
      <c r="HF2296" s="210"/>
      <c r="HG2296" s="210"/>
      <c r="HH2296" s="210"/>
      <c r="HI2296" s="210"/>
      <c r="HJ2296" s="210"/>
      <c r="HK2296" s="210"/>
      <c r="HL2296" s="210"/>
      <c r="HM2296" s="210"/>
      <c r="HN2296" s="210"/>
      <c r="HO2296" s="210"/>
      <c r="HP2296" s="210"/>
      <c r="HQ2296" s="210"/>
      <c r="HR2296" s="210"/>
      <c r="HS2296" s="210"/>
      <c r="HT2296" s="210"/>
      <c r="HU2296" s="210"/>
      <c r="HV2296" s="210"/>
      <c r="HW2296" s="210"/>
      <c r="HX2296" s="210"/>
      <c r="HY2296" s="210"/>
      <c r="HZ2296" s="210"/>
      <c r="IA2296" s="210"/>
      <c r="IB2296" s="210"/>
      <c r="IC2296" s="210"/>
      <c r="ID2296" s="210"/>
      <c r="IE2296" s="210"/>
      <c r="IF2296" s="210"/>
      <c r="IG2296" s="210"/>
      <c r="IH2296" s="210"/>
      <c r="II2296" s="210"/>
      <c r="IJ2296" s="210"/>
      <c r="IK2296" s="210"/>
      <c r="IL2296" s="210"/>
      <c r="IM2296" s="210"/>
      <c r="IN2296" s="210"/>
      <c r="IO2296" s="210"/>
      <c r="IP2296" s="210"/>
      <c r="IQ2296" s="210"/>
      <c r="IR2296" s="210"/>
      <c r="IS2296" s="210"/>
      <c r="IT2296" s="210"/>
      <c r="IU2296" s="210"/>
      <c r="IV2296" s="210"/>
      <c r="IW2296" s="210"/>
      <c r="IX2296" s="210"/>
      <c r="IY2296" s="210"/>
      <c r="IZ2296" s="210"/>
      <c r="JA2296" s="210"/>
      <c r="JB2296" s="210"/>
      <c r="JC2296" s="210"/>
      <c r="JD2296" s="210"/>
      <c r="JE2296" s="210"/>
      <c r="JF2296" s="210"/>
      <c r="JG2296" s="210"/>
      <c r="JH2296" s="210"/>
      <c r="JI2296" s="210"/>
      <c r="JJ2296" s="210"/>
      <c r="JK2296" s="210"/>
      <c r="JL2296" s="210"/>
      <c r="JM2296" s="210"/>
      <c r="JN2296" s="210"/>
    </row>
    <row r="2297" spans="1:274" s="710" customFormat="1" ht="29.25" x14ac:dyDescent="0.25">
      <c r="A2297" s="664"/>
      <c r="B2297" s="1343">
        <v>1</v>
      </c>
      <c r="C2297" s="2923" t="s">
        <v>405</v>
      </c>
      <c r="D2297" s="991"/>
      <c r="E2297" s="991"/>
      <c r="F2297" s="1664">
        <f t="shared" si="2317"/>
        <v>29</v>
      </c>
      <c r="G2297" s="992">
        <f t="shared" si="2317"/>
        <v>29</v>
      </c>
      <c r="H2297" s="992">
        <f t="shared" si="2317"/>
        <v>0</v>
      </c>
      <c r="I2297" s="992">
        <f t="shared" si="2318"/>
        <v>0</v>
      </c>
      <c r="J2297" s="1195"/>
      <c r="K2297" s="1195"/>
      <c r="L2297" s="1196"/>
      <c r="M2297" s="1196"/>
      <c r="N2297" s="1196"/>
      <c r="O2297" s="1196"/>
      <c r="P2297" s="1196"/>
      <c r="Q2297" s="1196"/>
      <c r="R2297" s="2147"/>
      <c r="S2297" s="2147"/>
      <c r="T2297" s="2147"/>
      <c r="U2297" s="2147"/>
      <c r="V2297" s="2147"/>
      <c r="W2297" s="2147"/>
      <c r="X2297" s="2147"/>
      <c r="Y2297" s="2147"/>
      <c r="Z2297" s="2147"/>
      <c r="AA2297" s="2147"/>
      <c r="AB2297" s="2147"/>
      <c r="AC2297" s="2147"/>
      <c r="AD2297" s="2147"/>
      <c r="AE2297" s="2147"/>
      <c r="AF2297" s="3596"/>
      <c r="AG2297" s="2147"/>
      <c r="AH2297" s="2147"/>
      <c r="AI2297" s="2207"/>
      <c r="AJ2297" s="2207"/>
      <c r="AK2297" s="2147"/>
      <c r="AL2297" s="1816"/>
      <c r="AM2297" s="687"/>
      <c r="AN2297" s="210"/>
      <c r="AO2297" s="210"/>
      <c r="AP2297" s="210"/>
      <c r="AQ2297" s="210"/>
      <c r="AR2297" s="210"/>
      <c r="AS2297" s="210"/>
      <c r="AT2297" s="210"/>
      <c r="AU2297" s="210"/>
      <c r="AV2297" s="210"/>
      <c r="AW2297" s="210"/>
      <c r="AX2297" s="210"/>
      <c r="AY2297" s="210"/>
      <c r="AZ2297" s="210"/>
      <c r="BA2297" s="210"/>
      <c r="BB2297" s="210"/>
      <c r="BC2297" s="210"/>
      <c r="BD2297" s="210"/>
      <c r="BE2297" s="210"/>
      <c r="BF2297" s="210"/>
      <c r="BG2297" s="210"/>
      <c r="BH2297" s="210"/>
      <c r="BI2297" s="210"/>
      <c r="BJ2297" s="210"/>
      <c r="BK2297" s="210"/>
      <c r="BL2297" s="210"/>
      <c r="BM2297" s="210"/>
      <c r="BN2297" s="210"/>
      <c r="BO2297" s="210"/>
      <c r="BP2297" s="210"/>
      <c r="BQ2297" s="210"/>
      <c r="BR2297" s="210"/>
      <c r="BS2297" s="210"/>
      <c r="BT2297" s="210"/>
      <c r="BU2297" s="210"/>
      <c r="BV2297" s="210"/>
      <c r="BW2297" s="210"/>
      <c r="BX2297" s="210"/>
      <c r="BY2297" s="210"/>
      <c r="BZ2297" s="210"/>
      <c r="CA2297" s="210"/>
      <c r="CB2297" s="210"/>
      <c r="CC2297" s="210"/>
      <c r="CD2297" s="210"/>
      <c r="CE2297" s="210"/>
      <c r="CF2297" s="210"/>
      <c r="CG2297" s="210"/>
      <c r="CH2297" s="210"/>
      <c r="CI2297" s="210"/>
      <c r="CJ2297" s="210"/>
      <c r="CK2297" s="210"/>
      <c r="CL2297" s="210"/>
      <c r="CM2297" s="210"/>
      <c r="CN2297" s="210"/>
      <c r="CO2297" s="210"/>
      <c r="CP2297" s="210"/>
      <c r="CQ2297" s="210"/>
      <c r="CR2297" s="210"/>
      <c r="CS2297" s="210"/>
      <c r="CT2297" s="210"/>
      <c r="CU2297" s="210"/>
      <c r="CV2297" s="210"/>
      <c r="CW2297" s="210"/>
      <c r="CX2297" s="210"/>
      <c r="CY2297" s="210"/>
      <c r="CZ2297" s="210"/>
      <c r="DA2297" s="210"/>
      <c r="DB2297" s="210"/>
      <c r="DC2297" s="210"/>
      <c r="DD2297" s="210"/>
      <c r="DE2297" s="210"/>
      <c r="DF2297" s="210"/>
      <c r="DG2297" s="210"/>
      <c r="DH2297" s="210"/>
      <c r="DI2297" s="210"/>
      <c r="DJ2297" s="210"/>
      <c r="DK2297" s="210"/>
      <c r="DL2297" s="210"/>
      <c r="DM2297" s="210"/>
      <c r="DN2297" s="210"/>
      <c r="DO2297" s="210"/>
      <c r="DP2297" s="210"/>
      <c r="DQ2297" s="210"/>
      <c r="DR2297" s="210"/>
      <c r="DS2297" s="210"/>
      <c r="DT2297" s="210"/>
      <c r="DU2297" s="210"/>
      <c r="DV2297" s="210"/>
      <c r="DW2297" s="210"/>
      <c r="DX2297" s="210"/>
      <c r="DY2297" s="210"/>
      <c r="DZ2297" s="210"/>
      <c r="EA2297" s="210"/>
      <c r="EB2297" s="210"/>
      <c r="EC2297" s="210"/>
      <c r="ED2297" s="210"/>
      <c r="EE2297" s="210"/>
      <c r="EF2297" s="210"/>
      <c r="EG2297" s="210"/>
      <c r="EH2297" s="210"/>
      <c r="EI2297" s="210"/>
      <c r="EJ2297" s="210"/>
      <c r="EK2297" s="210"/>
      <c r="EL2297" s="210"/>
      <c r="EM2297" s="210"/>
      <c r="EN2297" s="210"/>
      <c r="EO2297" s="210"/>
      <c r="EP2297" s="210"/>
      <c r="EQ2297" s="210"/>
      <c r="ER2297" s="210"/>
      <c r="ES2297" s="210"/>
      <c r="ET2297" s="210"/>
      <c r="EU2297" s="210"/>
      <c r="EV2297" s="210"/>
      <c r="EW2297" s="210"/>
      <c r="EX2297" s="210"/>
      <c r="EY2297" s="210"/>
      <c r="EZ2297" s="210"/>
      <c r="FA2297" s="210"/>
      <c r="FB2297" s="210"/>
      <c r="FC2297" s="210"/>
      <c r="FD2297" s="210"/>
      <c r="FE2297" s="210"/>
      <c r="FF2297" s="210"/>
      <c r="FG2297" s="210"/>
      <c r="FH2297" s="210"/>
      <c r="FI2297" s="210"/>
      <c r="FJ2297" s="210"/>
      <c r="FK2297" s="210"/>
      <c r="FL2297" s="210"/>
      <c r="FM2297" s="210"/>
      <c r="FN2297" s="210"/>
      <c r="FO2297" s="210"/>
      <c r="FP2297" s="210"/>
      <c r="FQ2297" s="210"/>
      <c r="FR2297" s="210"/>
      <c r="FS2297" s="210"/>
      <c r="FT2297" s="210"/>
      <c r="FU2297" s="210"/>
      <c r="FV2297" s="210"/>
      <c r="FW2297" s="210"/>
      <c r="FX2297" s="210"/>
      <c r="FY2297" s="210"/>
      <c r="FZ2297" s="210"/>
      <c r="GA2297" s="210"/>
      <c r="GB2297" s="210"/>
      <c r="GC2297" s="210"/>
      <c r="GD2297" s="210"/>
      <c r="GE2297" s="210"/>
      <c r="GF2297" s="210"/>
      <c r="GG2297" s="210"/>
      <c r="GH2297" s="210"/>
      <c r="GI2297" s="210"/>
      <c r="GJ2297" s="210"/>
      <c r="GK2297" s="210"/>
      <c r="GL2297" s="210"/>
      <c r="GM2297" s="210"/>
      <c r="GN2297" s="210"/>
      <c r="GO2297" s="210"/>
      <c r="GP2297" s="210"/>
      <c r="GQ2297" s="210"/>
      <c r="GR2297" s="210"/>
      <c r="GS2297" s="210"/>
      <c r="GT2297" s="210"/>
      <c r="GU2297" s="210"/>
      <c r="GV2297" s="210"/>
      <c r="GW2297" s="210"/>
      <c r="GX2297" s="210"/>
      <c r="GY2297" s="210"/>
      <c r="GZ2297" s="210"/>
      <c r="HA2297" s="210"/>
      <c r="HB2297" s="210"/>
      <c r="HC2297" s="210"/>
      <c r="HD2297" s="210"/>
      <c r="HE2297" s="210"/>
      <c r="HF2297" s="210"/>
      <c r="HG2297" s="210"/>
      <c r="HH2297" s="210"/>
      <c r="HI2297" s="210"/>
      <c r="HJ2297" s="210"/>
      <c r="HK2297" s="210"/>
      <c r="HL2297" s="210"/>
      <c r="HM2297" s="210"/>
      <c r="HN2297" s="210"/>
      <c r="HO2297" s="210"/>
      <c r="HP2297" s="210"/>
      <c r="HQ2297" s="210"/>
      <c r="HR2297" s="210"/>
      <c r="HS2297" s="210"/>
      <c r="HT2297" s="210"/>
      <c r="HU2297" s="210"/>
      <c r="HV2297" s="210"/>
      <c r="HW2297" s="210"/>
      <c r="HX2297" s="210"/>
      <c r="HY2297" s="210"/>
      <c r="HZ2297" s="210"/>
      <c r="IA2297" s="210"/>
      <c r="IB2297" s="210"/>
      <c r="IC2297" s="210"/>
      <c r="ID2297" s="210"/>
      <c r="IE2297" s="210"/>
      <c r="IF2297" s="210"/>
      <c r="IG2297" s="210"/>
      <c r="IH2297" s="210"/>
      <c r="II2297" s="210"/>
      <c r="IJ2297" s="210"/>
      <c r="IK2297" s="210"/>
      <c r="IL2297" s="210"/>
      <c r="IM2297" s="210"/>
      <c r="IN2297" s="210"/>
      <c r="IO2297" s="210"/>
      <c r="IP2297" s="210"/>
      <c r="IQ2297" s="210"/>
      <c r="IR2297" s="210"/>
      <c r="IS2297" s="210"/>
      <c r="IT2297" s="210"/>
      <c r="IU2297" s="210"/>
      <c r="IV2297" s="210"/>
      <c r="IW2297" s="210"/>
      <c r="IX2297" s="210"/>
      <c r="IY2297" s="210"/>
      <c r="IZ2297" s="210"/>
      <c r="JA2297" s="210"/>
      <c r="JB2297" s="210"/>
      <c r="JC2297" s="210"/>
      <c r="JD2297" s="210"/>
      <c r="JE2297" s="210"/>
      <c r="JF2297" s="210"/>
      <c r="JG2297" s="210"/>
      <c r="JH2297" s="210"/>
      <c r="JI2297" s="210"/>
      <c r="JJ2297" s="210"/>
      <c r="JK2297" s="210"/>
      <c r="JL2297" s="210"/>
      <c r="JM2297" s="210"/>
      <c r="JN2297" s="210"/>
    </row>
    <row r="2298" spans="1:274" s="710" customFormat="1" x14ac:dyDescent="0.25">
      <c r="A2298" s="664"/>
      <c r="B2298" s="1343">
        <v>1</v>
      </c>
      <c r="C2298" s="2926" t="s">
        <v>390</v>
      </c>
      <c r="D2298" s="991"/>
      <c r="E2298" s="991"/>
      <c r="F2298" s="1664">
        <f t="shared" si="2317"/>
        <v>0</v>
      </c>
      <c r="G2298" s="992">
        <f t="shared" si="2317"/>
        <v>0</v>
      </c>
      <c r="H2298" s="992">
        <f t="shared" si="2317"/>
        <v>0</v>
      </c>
      <c r="I2298" s="992">
        <f t="shared" si="2318"/>
        <v>0</v>
      </c>
      <c r="J2298" s="1195"/>
      <c r="K2298" s="1195"/>
      <c r="L2298" s="1196"/>
      <c r="M2298" s="1196"/>
      <c r="N2298" s="1196"/>
      <c r="O2298" s="1196"/>
      <c r="P2298" s="1196"/>
      <c r="Q2298" s="1196"/>
      <c r="R2298" s="2147"/>
      <c r="S2298" s="2147"/>
      <c r="T2298" s="2147"/>
      <c r="U2298" s="2147"/>
      <c r="V2298" s="2147"/>
      <c r="W2298" s="2147"/>
      <c r="X2298" s="2147"/>
      <c r="Y2298" s="2147"/>
      <c r="Z2298" s="2147"/>
      <c r="AA2298" s="2147"/>
      <c r="AB2298" s="2147"/>
      <c r="AC2298" s="2147"/>
      <c r="AD2298" s="2147"/>
      <c r="AE2298" s="2147"/>
      <c r="AF2298" s="3596"/>
      <c r="AG2298" s="2147"/>
      <c r="AH2298" s="2147"/>
      <c r="AI2298" s="2207"/>
      <c r="AJ2298" s="2207"/>
      <c r="AK2298" s="2147"/>
      <c r="AL2298" s="1816"/>
      <c r="AM2298" s="687"/>
      <c r="AN2298" s="210"/>
      <c r="AO2298" s="210"/>
      <c r="AP2298" s="210"/>
      <c r="AQ2298" s="210"/>
      <c r="AR2298" s="210"/>
      <c r="AS2298" s="210"/>
      <c r="AT2298" s="210"/>
      <c r="AU2298" s="210"/>
      <c r="AV2298" s="210"/>
      <c r="AW2298" s="210"/>
      <c r="AX2298" s="210"/>
      <c r="AY2298" s="210"/>
      <c r="AZ2298" s="210"/>
      <c r="BA2298" s="210"/>
      <c r="BB2298" s="210"/>
      <c r="BC2298" s="210"/>
      <c r="BD2298" s="210"/>
      <c r="BE2298" s="210"/>
      <c r="BF2298" s="210"/>
      <c r="BG2298" s="210"/>
      <c r="BH2298" s="210"/>
      <c r="BI2298" s="210"/>
      <c r="BJ2298" s="210"/>
      <c r="BK2298" s="210"/>
      <c r="BL2298" s="210"/>
      <c r="BM2298" s="210"/>
      <c r="BN2298" s="210"/>
      <c r="BO2298" s="210"/>
      <c r="BP2298" s="210"/>
      <c r="BQ2298" s="210"/>
      <c r="BR2298" s="210"/>
      <c r="BS2298" s="210"/>
      <c r="BT2298" s="210"/>
      <c r="BU2298" s="210"/>
      <c r="BV2298" s="210"/>
      <c r="BW2298" s="210"/>
      <c r="BX2298" s="210"/>
      <c r="BY2298" s="210"/>
      <c r="BZ2298" s="210"/>
      <c r="CA2298" s="210"/>
      <c r="CB2298" s="210"/>
      <c r="CC2298" s="210"/>
      <c r="CD2298" s="210"/>
      <c r="CE2298" s="210"/>
      <c r="CF2298" s="210"/>
      <c r="CG2298" s="210"/>
      <c r="CH2298" s="210"/>
      <c r="CI2298" s="210"/>
      <c r="CJ2298" s="210"/>
      <c r="CK2298" s="210"/>
      <c r="CL2298" s="210"/>
      <c r="CM2298" s="210"/>
      <c r="CN2298" s="210"/>
      <c r="CO2298" s="210"/>
      <c r="CP2298" s="210"/>
      <c r="CQ2298" s="210"/>
      <c r="CR2298" s="210"/>
      <c r="CS2298" s="210"/>
      <c r="CT2298" s="210"/>
      <c r="CU2298" s="210"/>
      <c r="CV2298" s="210"/>
      <c r="CW2298" s="210"/>
      <c r="CX2298" s="210"/>
      <c r="CY2298" s="210"/>
      <c r="CZ2298" s="210"/>
      <c r="DA2298" s="210"/>
      <c r="DB2298" s="210"/>
      <c r="DC2298" s="210"/>
      <c r="DD2298" s="210"/>
      <c r="DE2298" s="210"/>
      <c r="DF2298" s="210"/>
      <c r="DG2298" s="210"/>
      <c r="DH2298" s="210"/>
      <c r="DI2298" s="210"/>
      <c r="DJ2298" s="210"/>
      <c r="DK2298" s="210"/>
      <c r="DL2298" s="210"/>
      <c r="DM2298" s="210"/>
      <c r="DN2298" s="210"/>
      <c r="DO2298" s="210"/>
      <c r="DP2298" s="210"/>
      <c r="DQ2298" s="210"/>
      <c r="DR2298" s="210"/>
      <c r="DS2298" s="210"/>
      <c r="DT2298" s="210"/>
      <c r="DU2298" s="210"/>
      <c r="DV2298" s="210"/>
      <c r="DW2298" s="210"/>
      <c r="DX2298" s="210"/>
      <c r="DY2298" s="210"/>
      <c r="DZ2298" s="210"/>
      <c r="EA2298" s="210"/>
      <c r="EB2298" s="210"/>
      <c r="EC2298" s="210"/>
      <c r="ED2298" s="210"/>
      <c r="EE2298" s="210"/>
      <c r="EF2298" s="210"/>
      <c r="EG2298" s="210"/>
      <c r="EH2298" s="210"/>
      <c r="EI2298" s="210"/>
      <c r="EJ2298" s="210"/>
      <c r="EK2298" s="210"/>
      <c r="EL2298" s="210"/>
      <c r="EM2298" s="210"/>
      <c r="EN2298" s="210"/>
      <c r="EO2298" s="210"/>
      <c r="EP2298" s="210"/>
      <c r="EQ2298" s="210"/>
      <c r="ER2298" s="210"/>
      <c r="ES2298" s="210"/>
      <c r="ET2298" s="210"/>
      <c r="EU2298" s="210"/>
      <c r="EV2298" s="210"/>
      <c r="EW2298" s="210"/>
      <c r="EX2298" s="210"/>
      <c r="EY2298" s="210"/>
      <c r="EZ2298" s="210"/>
      <c r="FA2298" s="210"/>
      <c r="FB2298" s="210"/>
      <c r="FC2298" s="210"/>
      <c r="FD2298" s="210"/>
      <c r="FE2298" s="210"/>
      <c r="FF2298" s="210"/>
      <c r="FG2298" s="210"/>
      <c r="FH2298" s="210"/>
      <c r="FI2298" s="210"/>
      <c r="FJ2298" s="210"/>
      <c r="FK2298" s="210"/>
      <c r="FL2298" s="210"/>
      <c r="FM2298" s="210"/>
      <c r="FN2298" s="210"/>
      <c r="FO2298" s="210"/>
      <c r="FP2298" s="210"/>
      <c r="FQ2298" s="210"/>
      <c r="FR2298" s="210"/>
      <c r="FS2298" s="210"/>
      <c r="FT2298" s="210"/>
      <c r="FU2298" s="210"/>
      <c r="FV2298" s="210"/>
      <c r="FW2298" s="210"/>
      <c r="FX2298" s="210"/>
      <c r="FY2298" s="210"/>
      <c r="FZ2298" s="210"/>
      <c r="GA2298" s="210"/>
      <c r="GB2298" s="210"/>
      <c r="GC2298" s="210"/>
      <c r="GD2298" s="210"/>
      <c r="GE2298" s="210"/>
      <c r="GF2298" s="210"/>
      <c r="GG2298" s="210"/>
      <c r="GH2298" s="210"/>
      <c r="GI2298" s="210"/>
      <c r="GJ2298" s="210"/>
      <c r="GK2298" s="210"/>
      <c r="GL2298" s="210"/>
      <c r="GM2298" s="210"/>
      <c r="GN2298" s="210"/>
      <c r="GO2298" s="210"/>
      <c r="GP2298" s="210"/>
      <c r="GQ2298" s="210"/>
      <c r="GR2298" s="210"/>
      <c r="GS2298" s="210"/>
      <c r="GT2298" s="210"/>
      <c r="GU2298" s="210"/>
      <c r="GV2298" s="210"/>
      <c r="GW2298" s="210"/>
      <c r="GX2298" s="210"/>
      <c r="GY2298" s="210"/>
      <c r="GZ2298" s="210"/>
      <c r="HA2298" s="210"/>
      <c r="HB2298" s="210"/>
      <c r="HC2298" s="210"/>
      <c r="HD2298" s="210"/>
      <c r="HE2298" s="210"/>
      <c r="HF2298" s="210"/>
      <c r="HG2298" s="210"/>
      <c r="HH2298" s="210"/>
      <c r="HI2298" s="210"/>
      <c r="HJ2298" s="210"/>
      <c r="HK2298" s="210"/>
      <c r="HL2298" s="210"/>
      <c r="HM2298" s="210"/>
      <c r="HN2298" s="210"/>
      <c r="HO2298" s="210"/>
      <c r="HP2298" s="210"/>
      <c r="HQ2298" s="210"/>
      <c r="HR2298" s="210"/>
      <c r="HS2298" s="210"/>
      <c r="HT2298" s="210"/>
      <c r="HU2298" s="210"/>
      <c r="HV2298" s="210"/>
      <c r="HW2298" s="210"/>
      <c r="HX2298" s="210"/>
      <c r="HY2298" s="210"/>
      <c r="HZ2298" s="210"/>
      <c r="IA2298" s="210"/>
      <c r="IB2298" s="210"/>
      <c r="IC2298" s="210"/>
      <c r="ID2298" s="210"/>
      <c r="IE2298" s="210"/>
      <c r="IF2298" s="210"/>
      <c r="IG2298" s="210"/>
      <c r="IH2298" s="210"/>
      <c r="II2298" s="210"/>
      <c r="IJ2298" s="210"/>
      <c r="IK2298" s="210"/>
      <c r="IL2298" s="210"/>
      <c r="IM2298" s="210"/>
      <c r="IN2298" s="210"/>
      <c r="IO2298" s="210"/>
      <c r="IP2298" s="210"/>
      <c r="IQ2298" s="210"/>
      <c r="IR2298" s="210"/>
      <c r="IS2298" s="210"/>
      <c r="IT2298" s="210"/>
      <c r="IU2298" s="210"/>
      <c r="IV2298" s="210"/>
      <c r="IW2298" s="210"/>
      <c r="IX2298" s="210"/>
      <c r="IY2298" s="210"/>
      <c r="IZ2298" s="210"/>
      <c r="JA2298" s="210"/>
      <c r="JB2298" s="210"/>
      <c r="JC2298" s="210"/>
      <c r="JD2298" s="210"/>
      <c r="JE2298" s="210"/>
      <c r="JF2298" s="210"/>
      <c r="JG2298" s="210"/>
      <c r="JH2298" s="210"/>
      <c r="JI2298" s="210"/>
      <c r="JJ2298" s="210"/>
      <c r="JK2298" s="210"/>
      <c r="JL2298" s="210"/>
      <c r="JM2298" s="210"/>
      <c r="JN2298" s="210"/>
    </row>
    <row r="2299" spans="1:274" s="710" customFormat="1" ht="30" x14ac:dyDescent="0.25">
      <c r="A2299" s="664"/>
      <c r="B2299" s="1343">
        <v>1</v>
      </c>
      <c r="C2299" s="2925" t="s">
        <v>391</v>
      </c>
      <c r="D2299" s="991"/>
      <c r="E2299" s="991"/>
      <c r="F2299" s="1664">
        <f t="shared" si="2317"/>
        <v>0</v>
      </c>
      <c r="G2299" s="1664">
        <f t="shared" si="2317"/>
        <v>0</v>
      </c>
      <c r="H2299" s="1664">
        <f t="shared" si="2317"/>
        <v>0</v>
      </c>
      <c r="I2299" s="1664">
        <f t="shared" si="2318"/>
        <v>0</v>
      </c>
      <c r="J2299" s="1195"/>
      <c r="K2299" s="1195"/>
      <c r="L2299" s="1196"/>
      <c r="M2299" s="1196"/>
      <c r="N2299" s="1196"/>
      <c r="O2299" s="1196"/>
      <c r="P2299" s="1196"/>
      <c r="Q2299" s="1196"/>
      <c r="R2299" s="2147"/>
      <c r="S2299" s="2147"/>
      <c r="T2299" s="2147"/>
      <c r="U2299" s="2147"/>
      <c r="V2299" s="2147"/>
      <c r="W2299" s="2147"/>
      <c r="X2299" s="2147"/>
      <c r="Y2299" s="2147"/>
      <c r="Z2299" s="2147"/>
      <c r="AA2299" s="2147"/>
      <c r="AB2299" s="2147"/>
      <c r="AC2299" s="2147"/>
      <c r="AD2299" s="2147"/>
      <c r="AE2299" s="2147"/>
      <c r="AF2299" s="3596"/>
      <c r="AG2299" s="2147"/>
      <c r="AH2299" s="2147"/>
      <c r="AI2299" s="2207"/>
      <c r="AJ2299" s="2207"/>
      <c r="AK2299" s="2147"/>
      <c r="AL2299" s="1816"/>
      <c r="AM2299" s="687"/>
      <c r="AN2299" s="210"/>
      <c r="AO2299" s="210"/>
      <c r="AP2299" s="210"/>
      <c r="AQ2299" s="210"/>
      <c r="AR2299" s="210"/>
      <c r="AS2299" s="210"/>
      <c r="AT2299" s="210"/>
      <c r="AU2299" s="210"/>
      <c r="AV2299" s="210"/>
      <c r="AW2299" s="210"/>
      <c r="AX2299" s="210"/>
      <c r="AY2299" s="210"/>
      <c r="AZ2299" s="210"/>
      <c r="BA2299" s="210"/>
      <c r="BB2299" s="210"/>
      <c r="BC2299" s="210"/>
      <c r="BD2299" s="210"/>
      <c r="BE2299" s="210"/>
      <c r="BF2299" s="210"/>
      <c r="BG2299" s="210"/>
      <c r="BH2299" s="210"/>
      <c r="BI2299" s="210"/>
      <c r="BJ2299" s="210"/>
      <c r="BK2299" s="210"/>
      <c r="BL2299" s="210"/>
      <c r="BM2299" s="210"/>
      <c r="BN2299" s="210"/>
      <c r="BO2299" s="210"/>
      <c r="BP2299" s="210"/>
      <c r="BQ2299" s="210"/>
      <c r="BR2299" s="210"/>
      <c r="BS2299" s="210"/>
      <c r="BT2299" s="210"/>
      <c r="BU2299" s="210"/>
      <c r="BV2299" s="210"/>
      <c r="BW2299" s="210"/>
      <c r="BX2299" s="210"/>
      <c r="BY2299" s="210"/>
      <c r="BZ2299" s="210"/>
      <c r="CA2299" s="210"/>
      <c r="CB2299" s="210"/>
      <c r="CC2299" s="210"/>
      <c r="CD2299" s="210"/>
      <c r="CE2299" s="210"/>
      <c r="CF2299" s="210"/>
      <c r="CG2299" s="210"/>
      <c r="CH2299" s="210"/>
      <c r="CI2299" s="210"/>
      <c r="CJ2299" s="210"/>
      <c r="CK2299" s="210"/>
      <c r="CL2299" s="210"/>
      <c r="CM2299" s="210"/>
      <c r="CN2299" s="210"/>
      <c r="CO2299" s="210"/>
      <c r="CP2299" s="210"/>
      <c r="CQ2299" s="210"/>
      <c r="CR2299" s="210"/>
      <c r="CS2299" s="210"/>
      <c r="CT2299" s="210"/>
      <c r="CU2299" s="210"/>
      <c r="CV2299" s="210"/>
      <c r="CW2299" s="210"/>
      <c r="CX2299" s="210"/>
      <c r="CY2299" s="210"/>
      <c r="CZ2299" s="210"/>
      <c r="DA2299" s="210"/>
      <c r="DB2299" s="210"/>
      <c r="DC2299" s="210"/>
      <c r="DD2299" s="210"/>
      <c r="DE2299" s="210"/>
      <c r="DF2299" s="210"/>
      <c r="DG2299" s="210"/>
      <c r="DH2299" s="210"/>
      <c r="DI2299" s="210"/>
      <c r="DJ2299" s="210"/>
      <c r="DK2299" s="210"/>
      <c r="DL2299" s="210"/>
      <c r="DM2299" s="210"/>
      <c r="DN2299" s="210"/>
      <c r="DO2299" s="210"/>
      <c r="DP2299" s="210"/>
      <c r="DQ2299" s="210"/>
      <c r="DR2299" s="210"/>
      <c r="DS2299" s="210"/>
      <c r="DT2299" s="210"/>
      <c r="DU2299" s="210"/>
      <c r="DV2299" s="210"/>
      <c r="DW2299" s="210"/>
      <c r="DX2299" s="210"/>
      <c r="DY2299" s="210"/>
      <c r="DZ2299" s="210"/>
      <c r="EA2299" s="210"/>
      <c r="EB2299" s="210"/>
      <c r="EC2299" s="210"/>
      <c r="ED2299" s="210"/>
      <c r="EE2299" s="210"/>
      <c r="EF2299" s="210"/>
      <c r="EG2299" s="210"/>
      <c r="EH2299" s="210"/>
      <c r="EI2299" s="210"/>
      <c r="EJ2299" s="210"/>
      <c r="EK2299" s="210"/>
      <c r="EL2299" s="210"/>
      <c r="EM2299" s="210"/>
      <c r="EN2299" s="210"/>
      <c r="EO2299" s="210"/>
      <c r="EP2299" s="210"/>
      <c r="EQ2299" s="210"/>
      <c r="ER2299" s="210"/>
      <c r="ES2299" s="210"/>
      <c r="ET2299" s="210"/>
      <c r="EU2299" s="210"/>
      <c r="EV2299" s="210"/>
      <c r="EW2299" s="210"/>
      <c r="EX2299" s="210"/>
      <c r="EY2299" s="210"/>
      <c r="EZ2299" s="210"/>
      <c r="FA2299" s="210"/>
      <c r="FB2299" s="210"/>
      <c r="FC2299" s="210"/>
      <c r="FD2299" s="210"/>
      <c r="FE2299" s="210"/>
      <c r="FF2299" s="210"/>
      <c r="FG2299" s="210"/>
      <c r="FH2299" s="210"/>
      <c r="FI2299" s="210"/>
      <c r="FJ2299" s="210"/>
      <c r="FK2299" s="210"/>
      <c r="FL2299" s="210"/>
      <c r="FM2299" s="210"/>
      <c r="FN2299" s="210"/>
      <c r="FO2299" s="210"/>
      <c r="FP2299" s="210"/>
      <c r="FQ2299" s="210"/>
      <c r="FR2299" s="210"/>
      <c r="FS2299" s="210"/>
      <c r="FT2299" s="210"/>
      <c r="FU2299" s="210"/>
      <c r="FV2299" s="210"/>
      <c r="FW2299" s="210"/>
      <c r="FX2299" s="210"/>
      <c r="FY2299" s="210"/>
      <c r="FZ2299" s="210"/>
      <c r="GA2299" s="210"/>
      <c r="GB2299" s="210"/>
      <c r="GC2299" s="210"/>
      <c r="GD2299" s="210"/>
      <c r="GE2299" s="210"/>
      <c r="GF2299" s="210"/>
      <c r="GG2299" s="210"/>
      <c r="GH2299" s="210"/>
      <c r="GI2299" s="210"/>
      <c r="GJ2299" s="210"/>
      <c r="GK2299" s="210"/>
      <c r="GL2299" s="210"/>
      <c r="GM2299" s="210"/>
      <c r="GN2299" s="210"/>
      <c r="GO2299" s="210"/>
      <c r="GP2299" s="210"/>
      <c r="GQ2299" s="210"/>
      <c r="GR2299" s="210"/>
      <c r="GS2299" s="210"/>
      <c r="GT2299" s="210"/>
      <c r="GU2299" s="210"/>
      <c r="GV2299" s="210"/>
      <c r="GW2299" s="210"/>
      <c r="GX2299" s="210"/>
      <c r="GY2299" s="210"/>
      <c r="GZ2299" s="210"/>
      <c r="HA2299" s="210"/>
      <c r="HB2299" s="210"/>
      <c r="HC2299" s="210"/>
      <c r="HD2299" s="210"/>
      <c r="HE2299" s="210"/>
      <c r="HF2299" s="210"/>
      <c r="HG2299" s="210"/>
      <c r="HH2299" s="210"/>
      <c r="HI2299" s="210"/>
      <c r="HJ2299" s="210"/>
      <c r="HK2299" s="210"/>
      <c r="HL2299" s="210"/>
      <c r="HM2299" s="210"/>
      <c r="HN2299" s="210"/>
      <c r="HO2299" s="210"/>
      <c r="HP2299" s="210"/>
      <c r="HQ2299" s="210"/>
      <c r="HR2299" s="210"/>
      <c r="HS2299" s="210"/>
      <c r="HT2299" s="210"/>
      <c r="HU2299" s="210"/>
      <c r="HV2299" s="210"/>
      <c r="HW2299" s="210"/>
      <c r="HX2299" s="210"/>
      <c r="HY2299" s="210"/>
      <c r="HZ2299" s="210"/>
      <c r="IA2299" s="210"/>
      <c r="IB2299" s="210"/>
      <c r="IC2299" s="210"/>
      <c r="ID2299" s="210"/>
      <c r="IE2299" s="210"/>
      <c r="IF2299" s="210"/>
      <c r="IG2299" s="210"/>
      <c r="IH2299" s="210"/>
      <c r="II2299" s="210"/>
      <c r="IJ2299" s="210"/>
      <c r="IK2299" s="210"/>
      <c r="IL2299" s="210"/>
      <c r="IM2299" s="210"/>
      <c r="IN2299" s="210"/>
      <c r="IO2299" s="210"/>
      <c r="IP2299" s="210"/>
      <c r="IQ2299" s="210"/>
      <c r="IR2299" s="210"/>
      <c r="IS2299" s="210"/>
      <c r="IT2299" s="210"/>
      <c r="IU2299" s="210"/>
      <c r="IV2299" s="210"/>
      <c r="IW2299" s="210"/>
      <c r="IX2299" s="210"/>
      <c r="IY2299" s="210"/>
      <c r="IZ2299" s="210"/>
      <c r="JA2299" s="210"/>
      <c r="JB2299" s="210"/>
      <c r="JC2299" s="210"/>
      <c r="JD2299" s="210"/>
      <c r="JE2299" s="210"/>
      <c r="JF2299" s="210"/>
      <c r="JG2299" s="210"/>
      <c r="JH2299" s="210"/>
      <c r="JI2299" s="210"/>
      <c r="JJ2299" s="210"/>
      <c r="JK2299" s="210"/>
      <c r="JL2299" s="210"/>
      <c r="JM2299" s="210"/>
      <c r="JN2299" s="210"/>
    </row>
    <row r="2300" spans="1:274" s="710" customFormat="1" x14ac:dyDescent="0.25">
      <c r="A2300" s="664"/>
      <c r="B2300" s="1343">
        <v>1</v>
      </c>
      <c r="C2300" s="2926" t="s">
        <v>392</v>
      </c>
      <c r="D2300" s="991"/>
      <c r="E2300" s="991"/>
      <c r="F2300" s="1664">
        <f t="shared" si="2317"/>
        <v>0</v>
      </c>
      <c r="G2300" s="992">
        <f t="shared" si="2317"/>
        <v>0</v>
      </c>
      <c r="H2300" s="992">
        <f t="shared" si="2317"/>
        <v>0</v>
      </c>
      <c r="I2300" s="992">
        <f t="shared" si="2318"/>
        <v>0</v>
      </c>
      <c r="J2300" s="1195"/>
      <c r="K2300" s="1195"/>
      <c r="L2300" s="1196"/>
      <c r="M2300" s="1196"/>
      <c r="N2300" s="1196"/>
      <c r="O2300" s="1196"/>
      <c r="P2300" s="1196"/>
      <c r="Q2300" s="1196"/>
      <c r="R2300" s="2147"/>
      <c r="S2300" s="2147"/>
      <c r="T2300" s="2147"/>
      <c r="U2300" s="2147"/>
      <c r="V2300" s="2147"/>
      <c r="W2300" s="2147"/>
      <c r="X2300" s="2147"/>
      <c r="Y2300" s="2147"/>
      <c r="Z2300" s="2147"/>
      <c r="AA2300" s="2147"/>
      <c r="AB2300" s="2147"/>
      <c r="AC2300" s="2147"/>
      <c r="AD2300" s="2147"/>
      <c r="AE2300" s="2147"/>
      <c r="AF2300" s="3596"/>
      <c r="AG2300" s="2147"/>
      <c r="AH2300" s="2147"/>
      <c r="AI2300" s="2207"/>
      <c r="AJ2300" s="2207"/>
      <c r="AK2300" s="2147"/>
      <c r="AL2300" s="1816"/>
      <c r="AM2300" s="687"/>
      <c r="AN2300" s="210"/>
      <c r="AO2300" s="210"/>
      <c r="AP2300" s="210"/>
      <c r="AQ2300" s="210"/>
      <c r="AR2300" s="210"/>
      <c r="AS2300" s="210"/>
      <c r="AT2300" s="210"/>
      <c r="AU2300" s="210"/>
      <c r="AV2300" s="210"/>
      <c r="AW2300" s="210"/>
      <c r="AX2300" s="210"/>
      <c r="AY2300" s="210"/>
      <c r="AZ2300" s="210"/>
      <c r="BA2300" s="210"/>
      <c r="BB2300" s="210"/>
      <c r="BC2300" s="210"/>
      <c r="BD2300" s="210"/>
      <c r="BE2300" s="210"/>
      <c r="BF2300" s="210"/>
      <c r="BG2300" s="210"/>
      <c r="BH2300" s="210"/>
      <c r="BI2300" s="210"/>
      <c r="BJ2300" s="210"/>
      <c r="BK2300" s="210"/>
      <c r="BL2300" s="210"/>
      <c r="BM2300" s="210"/>
      <c r="BN2300" s="210"/>
      <c r="BO2300" s="210"/>
      <c r="BP2300" s="210"/>
      <c r="BQ2300" s="210"/>
      <c r="BR2300" s="210"/>
      <c r="BS2300" s="210"/>
      <c r="BT2300" s="210"/>
      <c r="BU2300" s="210"/>
      <c r="BV2300" s="210"/>
      <c r="BW2300" s="210"/>
      <c r="BX2300" s="210"/>
      <c r="BY2300" s="210"/>
      <c r="BZ2300" s="210"/>
      <c r="CA2300" s="210"/>
      <c r="CB2300" s="210"/>
      <c r="CC2300" s="210"/>
      <c r="CD2300" s="210"/>
      <c r="CE2300" s="210"/>
      <c r="CF2300" s="210"/>
      <c r="CG2300" s="210"/>
      <c r="CH2300" s="210"/>
      <c r="CI2300" s="210"/>
      <c r="CJ2300" s="210"/>
      <c r="CK2300" s="210"/>
      <c r="CL2300" s="210"/>
      <c r="CM2300" s="210"/>
      <c r="CN2300" s="210"/>
      <c r="CO2300" s="210"/>
      <c r="CP2300" s="210"/>
      <c r="CQ2300" s="210"/>
      <c r="CR2300" s="210"/>
      <c r="CS2300" s="210"/>
      <c r="CT2300" s="210"/>
      <c r="CU2300" s="210"/>
      <c r="CV2300" s="210"/>
      <c r="CW2300" s="210"/>
      <c r="CX2300" s="210"/>
      <c r="CY2300" s="210"/>
      <c r="CZ2300" s="210"/>
      <c r="DA2300" s="210"/>
      <c r="DB2300" s="210"/>
      <c r="DC2300" s="210"/>
      <c r="DD2300" s="210"/>
      <c r="DE2300" s="210"/>
      <c r="DF2300" s="210"/>
      <c r="DG2300" s="210"/>
      <c r="DH2300" s="210"/>
      <c r="DI2300" s="210"/>
      <c r="DJ2300" s="210"/>
      <c r="DK2300" s="210"/>
      <c r="DL2300" s="210"/>
      <c r="DM2300" s="210"/>
      <c r="DN2300" s="210"/>
      <c r="DO2300" s="210"/>
      <c r="DP2300" s="210"/>
      <c r="DQ2300" s="210"/>
      <c r="DR2300" s="210"/>
      <c r="DS2300" s="210"/>
      <c r="DT2300" s="210"/>
      <c r="DU2300" s="210"/>
      <c r="DV2300" s="210"/>
      <c r="DW2300" s="210"/>
      <c r="DX2300" s="210"/>
      <c r="DY2300" s="210"/>
      <c r="DZ2300" s="210"/>
      <c r="EA2300" s="210"/>
      <c r="EB2300" s="210"/>
      <c r="EC2300" s="210"/>
      <c r="ED2300" s="210"/>
      <c r="EE2300" s="210"/>
      <c r="EF2300" s="210"/>
      <c r="EG2300" s="210"/>
      <c r="EH2300" s="210"/>
      <c r="EI2300" s="210"/>
      <c r="EJ2300" s="210"/>
      <c r="EK2300" s="210"/>
      <c r="EL2300" s="210"/>
      <c r="EM2300" s="210"/>
      <c r="EN2300" s="210"/>
      <c r="EO2300" s="210"/>
      <c r="EP2300" s="210"/>
      <c r="EQ2300" s="210"/>
      <c r="ER2300" s="210"/>
      <c r="ES2300" s="210"/>
      <c r="ET2300" s="210"/>
      <c r="EU2300" s="210"/>
      <c r="EV2300" s="210"/>
      <c r="EW2300" s="210"/>
      <c r="EX2300" s="210"/>
      <c r="EY2300" s="210"/>
      <c r="EZ2300" s="210"/>
      <c r="FA2300" s="210"/>
      <c r="FB2300" s="210"/>
      <c r="FC2300" s="210"/>
      <c r="FD2300" s="210"/>
      <c r="FE2300" s="210"/>
      <c r="FF2300" s="210"/>
      <c r="FG2300" s="210"/>
      <c r="FH2300" s="210"/>
      <c r="FI2300" s="210"/>
      <c r="FJ2300" s="210"/>
      <c r="FK2300" s="210"/>
      <c r="FL2300" s="210"/>
      <c r="FM2300" s="210"/>
      <c r="FN2300" s="210"/>
      <c r="FO2300" s="210"/>
      <c r="FP2300" s="210"/>
      <c r="FQ2300" s="210"/>
      <c r="FR2300" s="210"/>
      <c r="FS2300" s="210"/>
      <c r="FT2300" s="210"/>
      <c r="FU2300" s="210"/>
      <c r="FV2300" s="210"/>
      <c r="FW2300" s="210"/>
      <c r="FX2300" s="210"/>
      <c r="FY2300" s="210"/>
      <c r="FZ2300" s="210"/>
      <c r="GA2300" s="210"/>
      <c r="GB2300" s="210"/>
      <c r="GC2300" s="210"/>
      <c r="GD2300" s="210"/>
      <c r="GE2300" s="210"/>
      <c r="GF2300" s="210"/>
      <c r="GG2300" s="210"/>
      <c r="GH2300" s="210"/>
      <c r="GI2300" s="210"/>
      <c r="GJ2300" s="210"/>
      <c r="GK2300" s="210"/>
      <c r="GL2300" s="210"/>
      <c r="GM2300" s="210"/>
      <c r="GN2300" s="210"/>
      <c r="GO2300" s="210"/>
      <c r="GP2300" s="210"/>
      <c r="GQ2300" s="210"/>
      <c r="GR2300" s="210"/>
      <c r="GS2300" s="210"/>
      <c r="GT2300" s="210"/>
      <c r="GU2300" s="210"/>
      <c r="GV2300" s="210"/>
      <c r="GW2300" s="210"/>
      <c r="GX2300" s="210"/>
      <c r="GY2300" s="210"/>
      <c r="GZ2300" s="210"/>
      <c r="HA2300" s="210"/>
      <c r="HB2300" s="210"/>
      <c r="HC2300" s="210"/>
      <c r="HD2300" s="210"/>
      <c r="HE2300" s="210"/>
      <c r="HF2300" s="210"/>
      <c r="HG2300" s="210"/>
      <c r="HH2300" s="210"/>
      <c r="HI2300" s="210"/>
      <c r="HJ2300" s="210"/>
      <c r="HK2300" s="210"/>
      <c r="HL2300" s="210"/>
      <c r="HM2300" s="210"/>
      <c r="HN2300" s="210"/>
      <c r="HO2300" s="210"/>
      <c r="HP2300" s="210"/>
      <c r="HQ2300" s="210"/>
      <c r="HR2300" s="210"/>
      <c r="HS2300" s="210"/>
      <c r="HT2300" s="210"/>
      <c r="HU2300" s="210"/>
      <c r="HV2300" s="210"/>
      <c r="HW2300" s="210"/>
      <c r="HX2300" s="210"/>
      <c r="HY2300" s="210"/>
      <c r="HZ2300" s="210"/>
      <c r="IA2300" s="210"/>
      <c r="IB2300" s="210"/>
      <c r="IC2300" s="210"/>
      <c r="ID2300" s="210"/>
      <c r="IE2300" s="210"/>
      <c r="IF2300" s="210"/>
      <c r="IG2300" s="210"/>
      <c r="IH2300" s="210"/>
      <c r="II2300" s="210"/>
      <c r="IJ2300" s="210"/>
      <c r="IK2300" s="210"/>
      <c r="IL2300" s="210"/>
      <c r="IM2300" s="210"/>
      <c r="IN2300" s="210"/>
      <c r="IO2300" s="210"/>
      <c r="IP2300" s="210"/>
      <c r="IQ2300" s="210"/>
      <c r="IR2300" s="210"/>
      <c r="IS2300" s="210"/>
      <c r="IT2300" s="210"/>
      <c r="IU2300" s="210"/>
      <c r="IV2300" s="210"/>
      <c r="IW2300" s="210"/>
      <c r="IX2300" s="210"/>
      <c r="IY2300" s="210"/>
      <c r="IZ2300" s="210"/>
      <c r="JA2300" s="210"/>
      <c r="JB2300" s="210"/>
      <c r="JC2300" s="210"/>
      <c r="JD2300" s="210"/>
      <c r="JE2300" s="210"/>
      <c r="JF2300" s="210"/>
      <c r="JG2300" s="210"/>
      <c r="JH2300" s="210"/>
      <c r="JI2300" s="210"/>
      <c r="JJ2300" s="210"/>
      <c r="JK2300" s="210"/>
      <c r="JL2300" s="210"/>
      <c r="JM2300" s="210"/>
      <c r="JN2300" s="210"/>
    </row>
    <row r="2301" spans="1:274" s="710" customFormat="1" ht="30" x14ac:dyDescent="0.25">
      <c r="A2301" s="664"/>
      <c r="B2301" s="1343">
        <v>1</v>
      </c>
      <c r="C2301" s="2926" t="s">
        <v>414</v>
      </c>
      <c r="D2301" s="991"/>
      <c r="E2301" s="991"/>
      <c r="F2301" s="1664">
        <f t="shared" si="2317"/>
        <v>0</v>
      </c>
      <c r="G2301" s="992">
        <f t="shared" si="2317"/>
        <v>0</v>
      </c>
      <c r="H2301" s="992">
        <f t="shared" si="2317"/>
        <v>0</v>
      </c>
      <c r="I2301" s="992">
        <f t="shared" si="2318"/>
        <v>0</v>
      </c>
      <c r="J2301" s="1195"/>
      <c r="K2301" s="1195"/>
      <c r="L2301" s="1196"/>
      <c r="M2301" s="1196"/>
      <c r="N2301" s="1196"/>
      <c r="O2301" s="1196"/>
      <c r="P2301" s="1196"/>
      <c r="Q2301" s="1196"/>
      <c r="R2301" s="2147"/>
      <c r="S2301" s="2147"/>
      <c r="T2301" s="2147"/>
      <c r="U2301" s="2147"/>
      <c r="V2301" s="2147"/>
      <c r="W2301" s="2147"/>
      <c r="X2301" s="2147"/>
      <c r="Y2301" s="2147"/>
      <c r="Z2301" s="2147"/>
      <c r="AA2301" s="2147"/>
      <c r="AB2301" s="2147"/>
      <c r="AC2301" s="2147"/>
      <c r="AD2301" s="2147"/>
      <c r="AE2301" s="2147"/>
      <c r="AF2301" s="3596"/>
      <c r="AG2301" s="2147"/>
      <c r="AH2301" s="2147"/>
      <c r="AI2301" s="2207"/>
      <c r="AJ2301" s="2207"/>
      <c r="AK2301" s="2147"/>
      <c r="AL2301" s="1816"/>
      <c r="AM2301" s="687"/>
      <c r="AN2301" s="210"/>
      <c r="AO2301" s="210"/>
      <c r="AP2301" s="210"/>
      <c r="AQ2301" s="210"/>
      <c r="AR2301" s="210"/>
      <c r="AS2301" s="210"/>
      <c r="AT2301" s="210"/>
      <c r="AU2301" s="210"/>
      <c r="AV2301" s="210"/>
      <c r="AW2301" s="210"/>
      <c r="AX2301" s="210"/>
      <c r="AY2301" s="210"/>
      <c r="AZ2301" s="210"/>
      <c r="BA2301" s="210"/>
      <c r="BB2301" s="210"/>
      <c r="BC2301" s="210"/>
      <c r="BD2301" s="210"/>
      <c r="BE2301" s="210"/>
      <c r="BF2301" s="210"/>
      <c r="BG2301" s="210"/>
      <c r="BH2301" s="210"/>
      <c r="BI2301" s="210"/>
      <c r="BJ2301" s="210"/>
      <c r="BK2301" s="210"/>
      <c r="BL2301" s="210"/>
      <c r="BM2301" s="210"/>
      <c r="BN2301" s="210"/>
      <c r="BO2301" s="210"/>
      <c r="BP2301" s="210"/>
      <c r="BQ2301" s="210"/>
      <c r="BR2301" s="210"/>
      <c r="BS2301" s="210"/>
      <c r="BT2301" s="210"/>
      <c r="BU2301" s="210"/>
      <c r="BV2301" s="210"/>
      <c r="BW2301" s="210"/>
      <c r="BX2301" s="210"/>
      <c r="BY2301" s="210"/>
      <c r="BZ2301" s="210"/>
      <c r="CA2301" s="210"/>
      <c r="CB2301" s="210"/>
      <c r="CC2301" s="210"/>
      <c r="CD2301" s="210"/>
      <c r="CE2301" s="210"/>
      <c r="CF2301" s="210"/>
      <c r="CG2301" s="210"/>
      <c r="CH2301" s="210"/>
      <c r="CI2301" s="210"/>
      <c r="CJ2301" s="210"/>
      <c r="CK2301" s="210"/>
      <c r="CL2301" s="210"/>
      <c r="CM2301" s="210"/>
      <c r="CN2301" s="210"/>
      <c r="CO2301" s="210"/>
      <c r="CP2301" s="210"/>
      <c r="CQ2301" s="210"/>
      <c r="CR2301" s="210"/>
      <c r="CS2301" s="210"/>
      <c r="CT2301" s="210"/>
      <c r="CU2301" s="210"/>
      <c r="CV2301" s="210"/>
      <c r="CW2301" s="210"/>
      <c r="CX2301" s="210"/>
      <c r="CY2301" s="210"/>
      <c r="CZ2301" s="210"/>
      <c r="DA2301" s="210"/>
      <c r="DB2301" s="210"/>
      <c r="DC2301" s="210"/>
      <c r="DD2301" s="210"/>
      <c r="DE2301" s="210"/>
      <c r="DF2301" s="210"/>
      <c r="DG2301" s="210"/>
      <c r="DH2301" s="210"/>
      <c r="DI2301" s="210"/>
      <c r="DJ2301" s="210"/>
      <c r="DK2301" s="210"/>
      <c r="DL2301" s="210"/>
      <c r="DM2301" s="210"/>
      <c r="DN2301" s="210"/>
      <c r="DO2301" s="210"/>
      <c r="DP2301" s="210"/>
      <c r="DQ2301" s="210"/>
      <c r="DR2301" s="210"/>
      <c r="DS2301" s="210"/>
      <c r="DT2301" s="210"/>
      <c r="DU2301" s="210"/>
      <c r="DV2301" s="210"/>
      <c r="DW2301" s="210"/>
      <c r="DX2301" s="210"/>
      <c r="DY2301" s="210"/>
      <c r="DZ2301" s="210"/>
      <c r="EA2301" s="210"/>
      <c r="EB2301" s="210"/>
      <c r="EC2301" s="210"/>
      <c r="ED2301" s="210"/>
      <c r="EE2301" s="210"/>
      <c r="EF2301" s="210"/>
      <c r="EG2301" s="210"/>
      <c r="EH2301" s="210"/>
      <c r="EI2301" s="210"/>
      <c r="EJ2301" s="210"/>
      <c r="EK2301" s="210"/>
      <c r="EL2301" s="210"/>
      <c r="EM2301" s="210"/>
      <c r="EN2301" s="210"/>
      <c r="EO2301" s="210"/>
      <c r="EP2301" s="210"/>
      <c r="EQ2301" s="210"/>
      <c r="ER2301" s="210"/>
      <c r="ES2301" s="210"/>
      <c r="ET2301" s="210"/>
      <c r="EU2301" s="210"/>
      <c r="EV2301" s="210"/>
      <c r="EW2301" s="210"/>
      <c r="EX2301" s="210"/>
      <c r="EY2301" s="210"/>
      <c r="EZ2301" s="210"/>
      <c r="FA2301" s="210"/>
      <c r="FB2301" s="210"/>
      <c r="FC2301" s="210"/>
      <c r="FD2301" s="210"/>
      <c r="FE2301" s="210"/>
      <c r="FF2301" s="210"/>
      <c r="FG2301" s="210"/>
      <c r="FH2301" s="210"/>
      <c r="FI2301" s="210"/>
      <c r="FJ2301" s="210"/>
      <c r="FK2301" s="210"/>
      <c r="FL2301" s="210"/>
      <c r="FM2301" s="210"/>
      <c r="FN2301" s="210"/>
      <c r="FO2301" s="210"/>
      <c r="FP2301" s="210"/>
      <c r="FQ2301" s="210"/>
      <c r="FR2301" s="210"/>
      <c r="FS2301" s="210"/>
      <c r="FT2301" s="210"/>
      <c r="FU2301" s="210"/>
      <c r="FV2301" s="210"/>
      <c r="FW2301" s="210"/>
      <c r="FX2301" s="210"/>
      <c r="FY2301" s="210"/>
      <c r="FZ2301" s="210"/>
      <c r="GA2301" s="210"/>
      <c r="GB2301" s="210"/>
      <c r="GC2301" s="210"/>
      <c r="GD2301" s="210"/>
      <c r="GE2301" s="210"/>
      <c r="GF2301" s="210"/>
      <c r="GG2301" s="210"/>
      <c r="GH2301" s="210"/>
      <c r="GI2301" s="210"/>
      <c r="GJ2301" s="210"/>
      <c r="GK2301" s="210"/>
      <c r="GL2301" s="210"/>
      <c r="GM2301" s="210"/>
      <c r="GN2301" s="210"/>
      <c r="GO2301" s="210"/>
      <c r="GP2301" s="210"/>
      <c r="GQ2301" s="210"/>
      <c r="GR2301" s="210"/>
      <c r="GS2301" s="210"/>
      <c r="GT2301" s="210"/>
      <c r="GU2301" s="210"/>
      <c r="GV2301" s="210"/>
      <c r="GW2301" s="210"/>
      <c r="GX2301" s="210"/>
      <c r="GY2301" s="210"/>
      <c r="GZ2301" s="210"/>
      <c r="HA2301" s="210"/>
      <c r="HB2301" s="210"/>
      <c r="HC2301" s="210"/>
      <c r="HD2301" s="210"/>
      <c r="HE2301" s="210"/>
      <c r="HF2301" s="210"/>
      <c r="HG2301" s="210"/>
      <c r="HH2301" s="210"/>
      <c r="HI2301" s="210"/>
      <c r="HJ2301" s="210"/>
      <c r="HK2301" s="210"/>
      <c r="HL2301" s="210"/>
      <c r="HM2301" s="210"/>
      <c r="HN2301" s="210"/>
      <c r="HO2301" s="210"/>
      <c r="HP2301" s="210"/>
      <c r="HQ2301" s="210"/>
      <c r="HR2301" s="210"/>
      <c r="HS2301" s="210"/>
      <c r="HT2301" s="210"/>
      <c r="HU2301" s="210"/>
      <c r="HV2301" s="210"/>
      <c r="HW2301" s="210"/>
      <c r="HX2301" s="210"/>
      <c r="HY2301" s="210"/>
      <c r="HZ2301" s="210"/>
      <c r="IA2301" s="210"/>
      <c r="IB2301" s="210"/>
      <c r="IC2301" s="210"/>
      <c r="ID2301" s="210"/>
      <c r="IE2301" s="210"/>
      <c r="IF2301" s="210"/>
      <c r="IG2301" s="210"/>
      <c r="IH2301" s="210"/>
      <c r="II2301" s="210"/>
      <c r="IJ2301" s="210"/>
      <c r="IK2301" s="210"/>
      <c r="IL2301" s="210"/>
      <c r="IM2301" s="210"/>
      <c r="IN2301" s="210"/>
      <c r="IO2301" s="210"/>
      <c r="IP2301" s="210"/>
      <c r="IQ2301" s="210"/>
      <c r="IR2301" s="210"/>
      <c r="IS2301" s="210"/>
      <c r="IT2301" s="210"/>
      <c r="IU2301" s="210"/>
      <c r="IV2301" s="210"/>
      <c r="IW2301" s="210"/>
      <c r="IX2301" s="210"/>
      <c r="IY2301" s="210"/>
      <c r="IZ2301" s="210"/>
      <c r="JA2301" s="210"/>
      <c r="JB2301" s="210"/>
      <c r="JC2301" s="210"/>
      <c r="JD2301" s="210"/>
      <c r="JE2301" s="210"/>
      <c r="JF2301" s="210"/>
      <c r="JG2301" s="210"/>
      <c r="JH2301" s="210"/>
      <c r="JI2301" s="210"/>
      <c r="JJ2301" s="210"/>
      <c r="JK2301" s="210"/>
      <c r="JL2301" s="210"/>
      <c r="JM2301" s="210"/>
      <c r="JN2301" s="210"/>
    </row>
    <row r="2302" spans="1:274" s="710" customFormat="1" ht="30" x14ac:dyDescent="0.25">
      <c r="A2302" s="664"/>
      <c r="B2302" s="1343">
        <v>1</v>
      </c>
      <c r="C2302" s="2926" t="s">
        <v>445</v>
      </c>
      <c r="D2302" s="991"/>
      <c r="E2302" s="991"/>
      <c r="F2302" s="1664">
        <f t="shared" si="2317"/>
        <v>29</v>
      </c>
      <c r="G2302" s="992">
        <f t="shared" si="2317"/>
        <v>29</v>
      </c>
      <c r="H2302" s="992">
        <f t="shared" si="2317"/>
        <v>0</v>
      </c>
      <c r="I2302" s="992">
        <f t="shared" si="2318"/>
        <v>0</v>
      </c>
      <c r="J2302" s="1195"/>
      <c r="K2302" s="1195"/>
      <c r="L2302" s="1196"/>
      <c r="M2302" s="1196"/>
      <c r="N2302" s="1196"/>
      <c r="O2302" s="1196"/>
      <c r="P2302" s="1196"/>
      <c r="Q2302" s="1196"/>
      <c r="R2302" s="2147"/>
      <c r="S2302" s="2147"/>
      <c r="T2302" s="2147"/>
      <c r="U2302" s="2147"/>
      <c r="V2302" s="2147"/>
      <c r="W2302" s="2147"/>
      <c r="X2302" s="2147"/>
      <c r="Y2302" s="2147"/>
      <c r="Z2302" s="2147"/>
      <c r="AA2302" s="2147"/>
      <c r="AB2302" s="2147"/>
      <c r="AC2302" s="2147"/>
      <c r="AD2302" s="2147"/>
      <c r="AE2302" s="2147"/>
      <c r="AF2302" s="3596"/>
      <c r="AG2302" s="2147"/>
      <c r="AH2302" s="2147"/>
      <c r="AI2302" s="2207"/>
      <c r="AJ2302" s="2207"/>
      <c r="AK2302" s="2147"/>
      <c r="AL2302" s="1816"/>
      <c r="AM2302" s="687"/>
      <c r="AN2302" s="210"/>
      <c r="AO2302" s="210"/>
      <c r="AP2302" s="210"/>
      <c r="AQ2302" s="210"/>
      <c r="AR2302" s="210"/>
      <c r="AS2302" s="210"/>
      <c r="AT2302" s="210"/>
      <c r="AU2302" s="210"/>
      <c r="AV2302" s="210"/>
      <c r="AW2302" s="210"/>
      <c r="AX2302" s="210"/>
      <c r="AY2302" s="210"/>
      <c r="AZ2302" s="210"/>
      <c r="BA2302" s="210"/>
      <c r="BB2302" s="210"/>
      <c r="BC2302" s="210"/>
      <c r="BD2302" s="210"/>
      <c r="BE2302" s="210"/>
      <c r="BF2302" s="210"/>
      <c r="BG2302" s="210"/>
      <c r="BH2302" s="210"/>
      <c r="BI2302" s="210"/>
      <c r="BJ2302" s="210"/>
      <c r="BK2302" s="210"/>
      <c r="BL2302" s="210"/>
      <c r="BM2302" s="210"/>
      <c r="BN2302" s="210"/>
      <c r="BO2302" s="210"/>
      <c r="BP2302" s="210"/>
      <c r="BQ2302" s="210"/>
      <c r="BR2302" s="210"/>
      <c r="BS2302" s="210"/>
      <c r="BT2302" s="210"/>
      <c r="BU2302" s="210"/>
      <c r="BV2302" s="210"/>
      <c r="BW2302" s="210"/>
      <c r="BX2302" s="210"/>
      <c r="BY2302" s="210"/>
      <c r="BZ2302" s="210"/>
      <c r="CA2302" s="210"/>
      <c r="CB2302" s="210"/>
      <c r="CC2302" s="210"/>
      <c r="CD2302" s="210"/>
      <c r="CE2302" s="210"/>
      <c r="CF2302" s="210"/>
      <c r="CG2302" s="210"/>
      <c r="CH2302" s="210"/>
      <c r="CI2302" s="210"/>
      <c r="CJ2302" s="210"/>
      <c r="CK2302" s="210"/>
      <c r="CL2302" s="210"/>
      <c r="CM2302" s="210"/>
      <c r="CN2302" s="210"/>
      <c r="CO2302" s="210"/>
      <c r="CP2302" s="210"/>
      <c r="CQ2302" s="210"/>
      <c r="CR2302" s="210"/>
      <c r="CS2302" s="210"/>
      <c r="CT2302" s="210"/>
      <c r="CU2302" s="210"/>
      <c r="CV2302" s="210"/>
      <c r="CW2302" s="210"/>
      <c r="CX2302" s="210"/>
      <c r="CY2302" s="210"/>
      <c r="CZ2302" s="210"/>
      <c r="DA2302" s="210"/>
      <c r="DB2302" s="210"/>
      <c r="DC2302" s="210"/>
      <c r="DD2302" s="210"/>
      <c r="DE2302" s="210"/>
      <c r="DF2302" s="210"/>
      <c r="DG2302" s="210"/>
      <c r="DH2302" s="210"/>
      <c r="DI2302" s="210"/>
      <c r="DJ2302" s="210"/>
      <c r="DK2302" s="210"/>
      <c r="DL2302" s="210"/>
      <c r="DM2302" s="210"/>
      <c r="DN2302" s="210"/>
      <c r="DO2302" s="210"/>
      <c r="DP2302" s="210"/>
      <c r="DQ2302" s="210"/>
      <c r="DR2302" s="210"/>
      <c r="DS2302" s="210"/>
      <c r="DT2302" s="210"/>
      <c r="DU2302" s="210"/>
      <c r="DV2302" s="210"/>
      <c r="DW2302" s="210"/>
      <c r="DX2302" s="210"/>
      <c r="DY2302" s="210"/>
      <c r="DZ2302" s="210"/>
      <c r="EA2302" s="210"/>
      <c r="EB2302" s="210"/>
      <c r="EC2302" s="210"/>
      <c r="ED2302" s="210"/>
      <c r="EE2302" s="210"/>
      <c r="EF2302" s="210"/>
      <c r="EG2302" s="210"/>
      <c r="EH2302" s="210"/>
      <c r="EI2302" s="210"/>
      <c r="EJ2302" s="210"/>
      <c r="EK2302" s="210"/>
      <c r="EL2302" s="210"/>
      <c r="EM2302" s="210"/>
      <c r="EN2302" s="210"/>
      <c r="EO2302" s="210"/>
      <c r="EP2302" s="210"/>
      <c r="EQ2302" s="210"/>
      <c r="ER2302" s="210"/>
      <c r="ES2302" s="210"/>
      <c r="ET2302" s="210"/>
      <c r="EU2302" s="210"/>
      <c r="EV2302" s="210"/>
      <c r="EW2302" s="210"/>
      <c r="EX2302" s="210"/>
      <c r="EY2302" s="210"/>
      <c r="EZ2302" s="210"/>
      <c r="FA2302" s="210"/>
      <c r="FB2302" s="210"/>
      <c r="FC2302" s="210"/>
      <c r="FD2302" s="210"/>
      <c r="FE2302" s="210"/>
      <c r="FF2302" s="210"/>
      <c r="FG2302" s="210"/>
      <c r="FH2302" s="210"/>
      <c r="FI2302" s="210"/>
      <c r="FJ2302" s="210"/>
      <c r="FK2302" s="210"/>
      <c r="FL2302" s="210"/>
      <c r="FM2302" s="210"/>
      <c r="FN2302" s="210"/>
      <c r="FO2302" s="210"/>
      <c r="FP2302" s="210"/>
      <c r="FQ2302" s="210"/>
      <c r="FR2302" s="210"/>
      <c r="FS2302" s="210"/>
      <c r="FT2302" s="210"/>
      <c r="FU2302" s="210"/>
      <c r="FV2302" s="210"/>
      <c r="FW2302" s="210"/>
      <c r="FX2302" s="210"/>
      <c r="FY2302" s="210"/>
      <c r="FZ2302" s="210"/>
      <c r="GA2302" s="210"/>
      <c r="GB2302" s="210"/>
      <c r="GC2302" s="210"/>
      <c r="GD2302" s="210"/>
      <c r="GE2302" s="210"/>
      <c r="GF2302" s="210"/>
      <c r="GG2302" s="210"/>
      <c r="GH2302" s="210"/>
      <c r="GI2302" s="210"/>
      <c r="GJ2302" s="210"/>
      <c r="GK2302" s="210"/>
      <c r="GL2302" s="210"/>
      <c r="GM2302" s="210"/>
      <c r="GN2302" s="210"/>
      <c r="GO2302" s="210"/>
      <c r="GP2302" s="210"/>
      <c r="GQ2302" s="210"/>
      <c r="GR2302" s="210"/>
      <c r="GS2302" s="210"/>
      <c r="GT2302" s="210"/>
      <c r="GU2302" s="210"/>
      <c r="GV2302" s="210"/>
      <c r="GW2302" s="210"/>
      <c r="GX2302" s="210"/>
      <c r="GY2302" s="210"/>
      <c r="GZ2302" s="210"/>
      <c r="HA2302" s="210"/>
      <c r="HB2302" s="210"/>
      <c r="HC2302" s="210"/>
      <c r="HD2302" s="210"/>
      <c r="HE2302" s="210"/>
      <c r="HF2302" s="210"/>
      <c r="HG2302" s="210"/>
      <c r="HH2302" s="210"/>
      <c r="HI2302" s="210"/>
      <c r="HJ2302" s="210"/>
      <c r="HK2302" s="210"/>
      <c r="HL2302" s="210"/>
      <c r="HM2302" s="210"/>
      <c r="HN2302" s="210"/>
      <c r="HO2302" s="210"/>
      <c r="HP2302" s="210"/>
      <c r="HQ2302" s="210"/>
      <c r="HR2302" s="210"/>
      <c r="HS2302" s="210"/>
      <c r="HT2302" s="210"/>
      <c r="HU2302" s="210"/>
      <c r="HV2302" s="210"/>
      <c r="HW2302" s="210"/>
      <c r="HX2302" s="210"/>
      <c r="HY2302" s="210"/>
      <c r="HZ2302" s="210"/>
      <c r="IA2302" s="210"/>
      <c r="IB2302" s="210"/>
      <c r="IC2302" s="210"/>
      <c r="ID2302" s="210"/>
      <c r="IE2302" s="210"/>
      <c r="IF2302" s="210"/>
      <c r="IG2302" s="210"/>
      <c r="IH2302" s="210"/>
      <c r="II2302" s="210"/>
      <c r="IJ2302" s="210"/>
      <c r="IK2302" s="210"/>
      <c r="IL2302" s="210"/>
      <c r="IM2302" s="210"/>
      <c r="IN2302" s="210"/>
      <c r="IO2302" s="210"/>
      <c r="IP2302" s="210"/>
      <c r="IQ2302" s="210"/>
      <c r="IR2302" s="210"/>
      <c r="IS2302" s="210"/>
      <c r="IT2302" s="210"/>
      <c r="IU2302" s="210"/>
      <c r="IV2302" s="210"/>
      <c r="IW2302" s="210"/>
      <c r="IX2302" s="210"/>
      <c r="IY2302" s="210"/>
      <c r="IZ2302" s="210"/>
      <c r="JA2302" s="210"/>
      <c r="JB2302" s="210"/>
      <c r="JC2302" s="210"/>
      <c r="JD2302" s="210"/>
      <c r="JE2302" s="210"/>
      <c r="JF2302" s="210"/>
      <c r="JG2302" s="210"/>
      <c r="JH2302" s="210"/>
      <c r="JI2302" s="210"/>
      <c r="JJ2302" s="210"/>
      <c r="JK2302" s="210"/>
      <c r="JL2302" s="210"/>
      <c r="JM2302" s="210"/>
      <c r="JN2302" s="210"/>
    </row>
    <row r="2303" spans="1:274" s="710" customFormat="1" ht="60" x14ac:dyDescent="0.25">
      <c r="A2303" s="664"/>
      <c r="B2303" s="1343">
        <v>1</v>
      </c>
      <c r="C2303" s="2926" t="s">
        <v>394</v>
      </c>
      <c r="D2303" s="997"/>
      <c r="E2303" s="1064"/>
      <c r="F2303" s="1220">
        <f t="shared" si="2317"/>
        <v>0</v>
      </c>
      <c r="G2303" s="1065">
        <f t="shared" si="2317"/>
        <v>0</v>
      </c>
      <c r="H2303" s="1065">
        <f t="shared" si="2317"/>
        <v>0</v>
      </c>
      <c r="I2303" s="1065">
        <f t="shared" si="2318"/>
        <v>0</v>
      </c>
      <c r="J2303" s="1195"/>
      <c r="K2303" s="1195"/>
      <c r="L2303" s="1196"/>
      <c r="M2303" s="1196"/>
      <c r="N2303" s="1196"/>
      <c r="O2303" s="1196"/>
      <c r="P2303" s="1196"/>
      <c r="Q2303" s="1196"/>
      <c r="R2303" s="2147">
        <f t="shared" ref="R2303:AK2303" si="2319">R2242</f>
        <v>0</v>
      </c>
      <c r="S2303" s="2147">
        <f t="shared" ref="S2303:T2303" si="2320">S2242</f>
        <v>0</v>
      </c>
      <c r="T2303" s="2147">
        <f t="shared" si="2320"/>
        <v>0</v>
      </c>
      <c r="U2303" s="2147">
        <f t="shared" ref="U2303:V2303" si="2321">U2242</f>
        <v>0</v>
      </c>
      <c r="V2303" s="2147">
        <f t="shared" si="2321"/>
        <v>0</v>
      </c>
      <c r="W2303" s="2147">
        <f t="shared" ref="W2303:X2303" si="2322">W2242</f>
        <v>0</v>
      </c>
      <c r="X2303" s="2147">
        <f t="shared" si="2322"/>
        <v>0</v>
      </c>
      <c r="Y2303" s="2147">
        <f t="shared" ref="Y2303:Z2303" si="2323">Y2242</f>
        <v>0</v>
      </c>
      <c r="Z2303" s="2147">
        <f t="shared" si="2323"/>
        <v>0</v>
      </c>
      <c r="AA2303" s="2147">
        <f t="shared" ref="AA2303" si="2324">AA2242</f>
        <v>0</v>
      </c>
      <c r="AB2303" s="2147">
        <f t="shared" ref="AB2303:AD2303" si="2325">AB2242</f>
        <v>0</v>
      </c>
      <c r="AC2303" s="2147">
        <f t="shared" ref="AC2303" si="2326">AC2242</f>
        <v>0</v>
      </c>
      <c r="AD2303" s="2147">
        <f t="shared" si="2325"/>
        <v>0</v>
      </c>
      <c r="AE2303" s="2147">
        <f t="shared" si="2319"/>
        <v>0</v>
      </c>
      <c r="AF2303" s="3596">
        <f t="shared" ref="AF2303:AG2303" si="2327">AF2242</f>
        <v>0</v>
      </c>
      <c r="AG2303" s="2147">
        <f t="shared" si="2327"/>
        <v>0</v>
      </c>
      <c r="AH2303" s="2147">
        <f t="shared" si="2319"/>
        <v>0</v>
      </c>
      <c r="AI2303" s="2147"/>
      <c r="AJ2303" s="2147">
        <f t="shared" si="2319"/>
        <v>0</v>
      </c>
      <c r="AK2303" s="2147">
        <f t="shared" si="2319"/>
        <v>0</v>
      </c>
      <c r="AL2303" s="1816"/>
      <c r="AM2303" s="687"/>
      <c r="AN2303" s="210"/>
      <c r="AO2303" s="210"/>
      <c r="AP2303" s="210"/>
      <c r="AQ2303" s="210"/>
      <c r="AR2303" s="210"/>
      <c r="AS2303" s="210"/>
      <c r="AT2303" s="210"/>
      <c r="AU2303" s="210"/>
      <c r="AV2303" s="210"/>
      <c r="AW2303" s="210"/>
      <c r="AX2303" s="210"/>
      <c r="AY2303" s="210"/>
      <c r="AZ2303" s="210"/>
      <c r="BA2303" s="210"/>
      <c r="BB2303" s="210"/>
      <c r="BC2303" s="210"/>
      <c r="BD2303" s="210"/>
      <c r="BE2303" s="210"/>
      <c r="BF2303" s="210"/>
      <c r="BG2303" s="210"/>
      <c r="BH2303" s="210"/>
      <c r="BI2303" s="210"/>
      <c r="BJ2303" s="210"/>
      <c r="BK2303" s="210"/>
      <c r="BL2303" s="210"/>
      <c r="BM2303" s="210"/>
      <c r="BN2303" s="210"/>
      <c r="BO2303" s="210"/>
      <c r="BP2303" s="210"/>
      <c r="BQ2303" s="210"/>
      <c r="BR2303" s="210"/>
      <c r="BS2303" s="210"/>
      <c r="BT2303" s="210"/>
      <c r="BU2303" s="210"/>
      <c r="BV2303" s="210"/>
      <c r="BW2303" s="210"/>
      <c r="BX2303" s="210"/>
      <c r="BY2303" s="210"/>
      <c r="BZ2303" s="210"/>
      <c r="CA2303" s="210"/>
      <c r="CB2303" s="210"/>
      <c r="CC2303" s="210"/>
      <c r="CD2303" s="210"/>
      <c r="CE2303" s="210"/>
      <c r="CF2303" s="210"/>
      <c r="CG2303" s="210"/>
      <c r="CH2303" s="210"/>
      <c r="CI2303" s="210"/>
      <c r="CJ2303" s="210"/>
      <c r="CK2303" s="210"/>
      <c r="CL2303" s="210"/>
      <c r="CM2303" s="210"/>
      <c r="CN2303" s="210"/>
      <c r="CO2303" s="210"/>
      <c r="CP2303" s="210"/>
      <c r="CQ2303" s="210"/>
      <c r="CR2303" s="210"/>
      <c r="CS2303" s="210"/>
      <c r="CT2303" s="210"/>
      <c r="CU2303" s="210"/>
      <c r="CV2303" s="210"/>
      <c r="CW2303" s="210"/>
      <c r="CX2303" s="210"/>
      <c r="CY2303" s="210"/>
      <c r="CZ2303" s="210"/>
      <c r="DA2303" s="210"/>
      <c r="DB2303" s="210"/>
      <c r="DC2303" s="210"/>
      <c r="DD2303" s="210"/>
      <c r="DE2303" s="210"/>
      <c r="DF2303" s="210"/>
      <c r="DG2303" s="210"/>
      <c r="DH2303" s="210"/>
      <c r="DI2303" s="210"/>
      <c r="DJ2303" s="210"/>
      <c r="DK2303" s="210"/>
      <c r="DL2303" s="210"/>
      <c r="DM2303" s="210"/>
      <c r="DN2303" s="210"/>
      <c r="DO2303" s="210"/>
      <c r="DP2303" s="210"/>
      <c r="DQ2303" s="210"/>
      <c r="DR2303" s="210"/>
      <c r="DS2303" s="210"/>
      <c r="DT2303" s="210"/>
      <c r="DU2303" s="210"/>
      <c r="DV2303" s="210"/>
      <c r="DW2303" s="210"/>
      <c r="DX2303" s="210"/>
      <c r="DY2303" s="210"/>
      <c r="DZ2303" s="210"/>
      <c r="EA2303" s="210"/>
      <c r="EB2303" s="210"/>
      <c r="EC2303" s="210"/>
      <c r="ED2303" s="210"/>
      <c r="EE2303" s="210"/>
      <c r="EF2303" s="210"/>
      <c r="EG2303" s="210"/>
      <c r="EH2303" s="210"/>
      <c r="EI2303" s="210"/>
      <c r="EJ2303" s="210"/>
      <c r="EK2303" s="210"/>
      <c r="EL2303" s="210"/>
      <c r="EM2303" s="210"/>
      <c r="EN2303" s="210"/>
      <c r="EO2303" s="210"/>
      <c r="EP2303" s="210"/>
      <c r="EQ2303" s="210"/>
      <c r="ER2303" s="210"/>
      <c r="ES2303" s="210"/>
      <c r="ET2303" s="210"/>
      <c r="EU2303" s="210"/>
      <c r="EV2303" s="210"/>
      <c r="EW2303" s="210"/>
      <c r="EX2303" s="210"/>
      <c r="EY2303" s="210"/>
      <c r="EZ2303" s="210"/>
      <c r="FA2303" s="210"/>
      <c r="FB2303" s="210"/>
      <c r="FC2303" s="210"/>
      <c r="FD2303" s="210"/>
      <c r="FE2303" s="210"/>
      <c r="FF2303" s="210"/>
      <c r="FG2303" s="210"/>
      <c r="FH2303" s="210"/>
      <c r="FI2303" s="210"/>
      <c r="FJ2303" s="210"/>
      <c r="FK2303" s="210"/>
      <c r="FL2303" s="210"/>
      <c r="FM2303" s="210"/>
      <c r="FN2303" s="210"/>
      <c r="FO2303" s="210"/>
      <c r="FP2303" s="210"/>
      <c r="FQ2303" s="210"/>
      <c r="FR2303" s="210"/>
      <c r="FS2303" s="210"/>
      <c r="FT2303" s="210"/>
      <c r="FU2303" s="210"/>
      <c r="FV2303" s="210"/>
      <c r="FW2303" s="210"/>
      <c r="FX2303" s="210"/>
      <c r="FY2303" s="210"/>
      <c r="FZ2303" s="210"/>
      <c r="GA2303" s="210"/>
      <c r="GB2303" s="210"/>
      <c r="GC2303" s="210"/>
      <c r="GD2303" s="210"/>
      <c r="GE2303" s="210"/>
      <c r="GF2303" s="210"/>
      <c r="GG2303" s="210"/>
      <c r="GH2303" s="210"/>
      <c r="GI2303" s="210"/>
      <c r="GJ2303" s="210"/>
      <c r="GK2303" s="210"/>
      <c r="GL2303" s="210"/>
      <c r="GM2303" s="210"/>
      <c r="GN2303" s="210"/>
      <c r="GO2303" s="210"/>
      <c r="GP2303" s="210"/>
      <c r="GQ2303" s="210"/>
      <c r="GR2303" s="210"/>
      <c r="GS2303" s="210"/>
      <c r="GT2303" s="210"/>
      <c r="GU2303" s="210"/>
      <c r="GV2303" s="210"/>
      <c r="GW2303" s="210"/>
      <c r="GX2303" s="210"/>
      <c r="GY2303" s="210"/>
      <c r="GZ2303" s="210"/>
      <c r="HA2303" s="210"/>
      <c r="HB2303" s="210"/>
      <c r="HC2303" s="210"/>
      <c r="HD2303" s="210"/>
      <c r="HE2303" s="210"/>
      <c r="HF2303" s="210"/>
      <c r="HG2303" s="210"/>
      <c r="HH2303" s="210"/>
      <c r="HI2303" s="210"/>
      <c r="HJ2303" s="210"/>
      <c r="HK2303" s="210"/>
      <c r="HL2303" s="210"/>
      <c r="HM2303" s="210"/>
      <c r="HN2303" s="210"/>
      <c r="HO2303" s="210"/>
      <c r="HP2303" s="210"/>
      <c r="HQ2303" s="210"/>
      <c r="HR2303" s="210"/>
      <c r="HS2303" s="210"/>
      <c r="HT2303" s="210"/>
      <c r="HU2303" s="210"/>
      <c r="HV2303" s="210"/>
      <c r="HW2303" s="210"/>
      <c r="HX2303" s="210"/>
      <c r="HY2303" s="210"/>
      <c r="HZ2303" s="210"/>
      <c r="IA2303" s="210"/>
      <c r="IB2303" s="210"/>
      <c r="IC2303" s="210"/>
      <c r="ID2303" s="210"/>
      <c r="IE2303" s="210"/>
      <c r="IF2303" s="210"/>
      <c r="IG2303" s="210"/>
      <c r="IH2303" s="210"/>
      <c r="II2303" s="210"/>
      <c r="IJ2303" s="210"/>
      <c r="IK2303" s="210"/>
      <c r="IL2303" s="210"/>
      <c r="IM2303" s="210"/>
      <c r="IN2303" s="210"/>
      <c r="IO2303" s="210"/>
      <c r="IP2303" s="210"/>
      <c r="IQ2303" s="210"/>
      <c r="IR2303" s="210"/>
      <c r="IS2303" s="210"/>
      <c r="IT2303" s="210"/>
      <c r="IU2303" s="210"/>
      <c r="IV2303" s="210"/>
      <c r="IW2303" s="210"/>
      <c r="IX2303" s="210"/>
      <c r="IY2303" s="210"/>
      <c r="IZ2303" s="210"/>
      <c r="JA2303" s="210"/>
      <c r="JB2303" s="210"/>
      <c r="JC2303" s="210"/>
      <c r="JD2303" s="210"/>
      <c r="JE2303" s="210"/>
      <c r="JF2303" s="210"/>
      <c r="JG2303" s="210"/>
      <c r="JH2303" s="210"/>
      <c r="JI2303" s="210"/>
      <c r="JJ2303" s="210"/>
      <c r="JK2303" s="210"/>
      <c r="JL2303" s="210"/>
      <c r="JM2303" s="210"/>
      <c r="JN2303" s="210"/>
    </row>
    <row r="2304" spans="1:274" s="710" customFormat="1" ht="45" x14ac:dyDescent="0.25">
      <c r="A2304" s="664"/>
      <c r="B2304" s="1343">
        <v>1</v>
      </c>
      <c r="C2304" s="2924" t="s">
        <v>395</v>
      </c>
      <c r="D2304" s="1105"/>
      <c r="E2304" s="991"/>
      <c r="F2304" s="1664">
        <f t="shared" si="2317"/>
        <v>0</v>
      </c>
      <c r="G2304" s="992">
        <f t="shared" si="2317"/>
        <v>0</v>
      </c>
      <c r="H2304" s="992">
        <f t="shared" si="2317"/>
        <v>0</v>
      </c>
      <c r="I2304" s="1271">
        <f t="shared" si="2318"/>
        <v>0</v>
      </c>
      <c r="J2304" s="1195"/>
      <c r="K2304" s="1195"/>
      <c r="L2304" s="1196"/>
      <c r="M2304" s="1196"/>
      <c r="N2304" s="1196"/>
      <c r="O2304" s="1196"/>
      <c r="P2304" s="1196"/>
      <c r="Q2304" s="1196"/>
      <c r="R2304" s="2147"/>
      <c r="S2304" s="2147"/>
      <c r="T2304" s="2147"/>
      <c r="U2304" s="2147"/>
      <c r="V2304" s="2147"/>
      <c r="W2304" s="2147"/>
      <c r="X2304" s="2147"/>
      <c r="Y2304" s="2147"/>
      <c r="Z2304" s="2147"/>
      <c r="AA2304" s="2147"/>
      <c r="AB2304" s="2147"/>
      <c r="AC2304" s="2147"/>
      <c r="AD2304" s="2147"/>
      <c r="AE2304" s="2147"/>
      <c r="AF2304" s="3596"/>
      <c r="AG2304" s="2147"/>
      <c r="AH2304" s="2147"/>
      <c r="AI2304" s="2207"/>
      <c r="AJ2304" s="2207"/>
      <c r="AK2304" s="2147"/>
      <c r="AL2304" s="1816"/>
      <c r="AM2304" s="687"/>
      <c r="AN2304" s="210"/>
      <c r="AO2304" s="210"/>
      <c r="AP2304" s="210"/>
      <c r="AQ2304" s="210"/>
      <c r="AR2304" s="210"/>
      <c r="AS2304" s="210"/>
      <c r="AT2304" s="210"/>
      <c r="AU2304" s="210"/>
      <c r="AV2304" s="210"/>
      <c r="AW2304" s="210"/>
      <c r="AX2304" s="210"/>
      <c r="AY2304" s="210"/>
      <c r="AZ2304" s="210"/>
      <c r="BA2304" s="210"/>
      <c r="BB2304" s="210"/>
      <c r="BC2304" s="210"/>
      <c r="BD2304" s="210"/>
      <c r="BE2304" s="210"/>
      <c r="BF2304" s="210"/>
      <c r="BG2304" s="210"/>
      <c r="BH2304" s="210"/>
      <c r="BI2304" s="210"/>
      <c r="BJ2304" s="210"/>
      <c r="BK2304" s="210"/>
      <c r="BL2304" s="210"/>
      <c r="BM2304" s="210"/>
      <c r="BN2304" s="210"/>
      <c r="BO2304" s="210"/>
      <c r="BP2304" s="210"/>
      <c r="BQ2304" s="210"/>
      <c r="BR2304" s="210"/>
      <c r="BS2304" s="210"/>
      <c r="BT2304" s="210"/>
      <c r="BU2304" s="210"/>
      <c r="BV2304" s="210"/>
      <c r="BW2304" s="210"/>
      <c r="BX2304" s="210"/>
      <c r="BY2304" s="210"/>
      <c r="BZ2304" s="210"/>
      <c r="CA2304" s="210"/>
      <c r="CB2304" s="210"/>
      <c r="CC2304" s="210"/>
      <c r="CD2304" s="210"/>
      <c r="CE2304" s="210"/>
      <c r="CF2304" s="210"/>
      <c r="CG2304" s="210"/>
      <c r="CH2304" s="210"/>
      <c r="CI2304" s="210"/>
      <c r="CJ2304" s="210"/>
      <c r="CK2304" s="210"/>
      <c r="CL2304" s="210"/>
      <c r="CM2304" s="210"/>
      <c r="CN2304" s="210"/>
      <c r="CO2304" s="210"/>
      <c r="CP2304" s="210"/>
      <c r="CQ2304" s="210"/>
      <c r="CR2304" s="210"/>
      <c r="CS2304" s="210"/>
      <c r="CT2304" s="210"/>
      <c r="CU2304" s="210"/>
      <c r="CV2304" s="210"/>
      <c r="CW2304" s="210"/>
      <c r="CX2304" s="210"/>
      <c r="CY2304" s="210"/>
      <c r="CZ2304" s="210"/>
      <c r="DA2304" s="210"/>
      <c r="DB2304" s="210"/>
      <c r="DC2304" s="210"/>
      <c r="DD2304" s="210"/>
      <c r="DE2304" s="210"/>
      <c r="DF2304" s="210"/>
      <c r="DG2304" s="210"/>
      <c r="DH2304" s="210"/>
      <c r="DI2304" s="210"/>
      <c r="DJ2304" s="210"/>
      <c r="DK2304" s="210"/>
      <c r="DL2304" s="210"/>
      <c r="DM2304" s="210"/>
      <c r="DN2304" s="210"/>
      <c r="DO2304" s="210"/>
      <c r="DP2304" s="210"/>
      <c r="DQ2304" s="210"/>
      <c r="DR2304" s="210"/>
      <c r="DS2304" s="210"/>
      <c r="DT2304" s="210"/>
      <c r="DU2304" s="210"/>
      <c r="DV2304" s="210"/>
      <c r="DW2304" s="210"/>
      <c r="DX2304" s="210"/>
      <c r="DY2304" s="210"/>
      <c r="DZ2304" s="210"/>
      <c r="EA2304" s="210"/>
      <c r="EB2304" s="210"/>
      <c r="EC2304" s="210"/>
      <c r="ED2304" s="210"/>
      <c r="EE2304" s="210"/>
      <c r="EF2304" s="210"/>
      <c r="EG2304" s="210"/>
      <c r="EH2304" s="210"/>
      <c r="EI2304" s="210"/>
      <c r="EJ2304" s="210"/>
      <c r="EK2304" s="210"/>
      <c r="EL2304" s="210"/>
      <c r="EM2304" s="210"/>
      <c r="EN2304" s="210"/>
      <c r="EO2304" s="210"/>
      <c r="EP2304" s="210"/>
      <c r="EQ2304" s="210"/>
      <c r="ER2304" s="210"/>
      <c r="ES2304" s="210"/>
      <c r="ET2304" s="210"/>
      <c r="EU2304" s="210"/>
      <c r="EV2304" s="210"/>
      <c r="EW2304" s="210"/>
      <c r="EX2304" s="210"/>
      <c r="EY2304" s="210"/>
      <c r="EZ2304" s="210"/>
      <c r="FA2304" s="210"/>
      <c r="FB2304" s="210"/>
      <c r="FC2304" s="210"/>
      <c r="FD2304" s="210"/>
      <c r="FE2304" s="210"/>
      <c r="FF2304" s="210"/>
      <c r="FG2304" s="210"/>
      <c r="FH2304" s="210"/>
      <c r="FI2304" s="210"/>
      <c r="FJ2304" s="210"/>
      <c r="FK2304" s="210"/>
      <c r="FL2304" s="210"/>
      <c r="FM2304" s="210"/>
      <c r="FN2304" s="210"/>
      <c r="FO2304" s="210"/>
      <c r="FP2304" s="210"/>
      <c r="FQ2304" s="210"/>
      <c r="FR2304" s="210"/>
      <c r="FS2304" s="210"/>
      <c r="FT2304" s="210"/>
      <c r="FU2304" s="210"/>
      <c r="FV2304" s="210"/>
      <c r="FW2304" s="210"/>
      <c r="FX2304" s="210"/>
      <c r="FY2304" s="210"/>
      <c r="FZ2304" s="210"/>
      <c r="GA2304" s="210"/>
      <c r="GB2304" s="210"/>
      <c r="GC2304" s="210"/>
      <c r="GD2304" s="210"/>
      <c r="GE2304" s="210"/>
      <c r="GF2304" s="210"/>
      <c r="GG2304" s="210"/>
      <c r="GH2304" s="210"/>
      <c r="GI2304" s="210"/>
      <c r="GJ2304" s="210"/>
      <c r="GK2304" s="210"/>
      <c r="GL2304" s="210"/>
      <c r="GM2304" s="210"/>
      <c r="GN2304" s="210"/>
      <c r="GO2304" s="210"/>
      <c r="GP2304" s="210"/>
      <c r="GQ2304" s="210"/>
      <c r="GR2304" s="210"/>
      <c r="GS2304" s="210"/>
      <c r="GT2304" s="210"/>
      <c r="GU2304" s="210"/>
      <c r="GV2304" s="210"/>
      <c r="GW2304" s="210"/>
      <c r="GX2304" s="210"/>
      <c r="GY2304" s="210"/>
      <c r="GZ2304" s="210"/>
      <c r="HA2304" s="210"/>
      <c r="HB2304" s="210"/>
      <c r="HC2304" s="210"/>
      <c r="HD2304" s="210"/>
      <c r="HE2304" s="210"/>
      <c r="HF2304" s="210"/>
      <c r="HG2304" s="210"/>
      <c r="HH2304" s="210"/>
      <c r="HI2304" s="210"/>
      <c r="HJ2304" s="210"/>
      <c r="HK2304" s="210"/>
      <c r="HL2304" s="210"/>
      <c r="HM2304" s="210"/>
      <c r="HN2304" s="210"/>
      <c r="HO2304" s="210"/>
      <c r="HP2304" s="210"/>
      <c r="HQ2304" s="210"/>
      <c r="HR2304" s="210"/>
      <c r="HS2304" s="210"/>
      <c r="HT2304" s="210"/>
      <c r="HU2304" s="210"/>
      <c r="HV2304" s="210"/>
      <c r="HW2304" s="210"/>
      <c r="HX2304" s="210"/>
      <c r="HY2304" s="210"/>
      <c r="HZ2304" s="210"/>
      <c r="IA2304" s="210"/>
      <c r="IB2304" s="210"/>
      <c r="IC2304" s="210"/>
      <c r="ID2304" s="210"/>
      <c r="IE2304" s="210"/>
      <c r="IF2304" s="210"/>
      <c r="IG2304" s="210"/>
      <c r="IH2304" s="210"/>
      <c r="II2304" s="210"/>
      <c r="IJ2304" s="210"/>
      <c r="IK2304" s="210"/>
      <c r="IL2304" s="210"/>
      <c r="IM2304" s="210"/>
      <c r="IN2304" s="210"/>
      <c r="IO2304" s="210"/>
      <c r="IP2304" s="210"/>
      <c r="IQ2304" s="210"/>
      <c r="IR2304" s="210"/>
      <c r="IS2304" s="210"/>
      <c r="IT2304" s="210"/>
      <c r="IU2304" s="210"/>
      <c r="IV2304" s="210"/>
      <c r="IW2304" s="210"/>
      <c r="IX2304" s="210"/>
      <c r="IY2304" s="210"/>
      <c r="IZ2304" s="210"/>
      <c r="JA2304" s="210"/>
      <c r="JB2304" s="210"/>
      <c r="JC2304" s="210"/>
      <c r="JD2304" s="210"/>
      <c r="JE2304" s="210"/>
      <c r="JF2304" s="210"/>
      <c r="JG2304" s="210"/>
      <c r="JH2304" s="210"/>
      <c r="JI2304" s="210"/>
      <c r="JJ2304" s="210"/>
      <c r="JK2304" s="210"/>
      <c r="JL2304" s="210"/>
      <c r="JM2304" s="210"/>
      <c r="JN2304" s="210"/>
    </row>
    <row r="2305" spans="1:274" s="710" customFormat="1" ht="29.25" x14ac:dyDescent="0.25">
      <c r="A2305" s="664"/>
      <c r="B2305" s="1343">
        <v>1</v>
      </c>
      <c r="C2305" s="2923" t="s">
        <v>406</v>
      </c>
      <c r="D2305" s="991"/>
      <c r="E2305" s="991"/>
      <c r="F2305" s="1664">
        <f t="shared" si="2317"/>
        <v>0</v>
      </c>
      <c r="G2305" s="992">
        <f t="shared" si="2317"/>
        <v>0</v>
      </c>
      <c r="H2305" s="992">
        <f t="shared" si="2317"/>
        <v>0</v>
      </c>
      <c r="I2305" s="992">
        <f t="shared" si="2318"/>
        <v>0</v>
      </c>
      <c r="J2305" s="1195"/>
      <c r="K2305" s="1195"/>
      <c r="L2305" s="1196"/>
      <c r="M2305" s="1196"/>
      <c r="N2305" s="1196"/>
      <c r="O2305" s="1196"/>
      <c r="P2305" s="1196"/>
      <c r="Q2305" s="1196"/>
      <c r="R2305" s="2147"/>
      <c r="S2305" s="2147"/>
      <c r="T2305" s="2147"/>
      <c r="U2305" s="2147"/>
      <c r="V2305" s="2147"/>
      <c r="W2305" s="2147"/>
      <c r="X2305" s="2147"/>
      <c r="Y2305" s="2147"/>
      <c r="Z2305" s="2147"/>
      <c r="AA2305" s="2147"/>
      <c r="AB2305" s="2147"/>
      <c r="AC2305" s="2147"/>
      <c r="AD2305" s="2147"/>
      <c r="AE2305" s="2147"/>
      <c r="AF2305" s="3596"/>
      <c r="AG2305" s="2147"/>
      <c r="AH2305" s="2147"/>
      <c r="AI2305" s="2207"/>
      <c r="AJ2305" s="2207"/>
      <c r="AK2305" s="2147"/>
      <c r="AL2305" s="1816"/>
      <c r="AM2305" s="687"/>
      <c r="AN2305" s="210"/>
      <c r="AO2305" s="210"/>
      <c r="AP2305" s="210"/>
      <c r="AQ2305" s="210"/>
      <c r="AR2305" s="210"/>
      <c r="AS2305" s="210"/>
      <c r="AT2305" s="210"/>
      <c r="AU2305" s="210"/>
      <c r="AV2305" s="210"/>
      <c r="AW2305" s="210"/>
      <c r="AX2305" s="210"/>
      <c r="AY2305" s="210"/>
      <c r="AZ2305" s="210"/>
      <c r="BA2305" s="210"/>
      <c r="BB2305" s="210"/>
      <c r="BC2305" s="210"/>
      <c r="BD2305" s="210"/>
      <c r="BE2305" s="210"/>
      <c r="BF2305" s="210"/>
      <c r="BG2305" s="210"/>
      <c r="BH2305" s="210"/>
      <c r="BI2305" s="210"/>
      <c r="BJ2305" s="210"/>
      <c r="BK2305" s="210"/>
      <c r="BL2305" s="210"/>
      <c r="BM2305" s="210"/>
      <c r="BN2305" s="210"/>
      <c r="BO2305" s="210"/>
      <c r="BP2305" s="210"/>
      <c r="BQ2305" s="210"/>
      <c r="BR2305" s="210"/>
      <c r="BS2305" s="210"/>
      <c r="BT2305" s="210"/>
      <c r="BU2305" s="210"/>
      <c r="BV2305" s="210"/>
      <c r="BW2305" s="210"/>
      <c r="BX2305" s="210"/>
      <c r="BY2305" s="210"/>
      <c r="BZ2305" s="210"/>
      <c r="CA2305" s="210"/>
      <c r="CB2305" s="210"/>
      <c r="CC2305" s="210"/>
      <c r="CD2305" s="210"/>
      <c r="CE2305" s="210"/>
      <c r="CF2305" s="210"/>
      <c r="CG2305" s="210"/>
      <c r="CH2305" s="210"/>
      <c r="CI2305" s="210"/>
      <c r="CJ2305" s="210"/>
      <c r="CK2305" s="210"/>
      <c r="CL2305" s="210"/>
      <c r="CM2305" s="210"/>
      <c r="CN2305" s="210"/>
      <c r="CO2305" s="210"/>
      <c r="CP2305" s="210"/>
      <c r="CQ2305" s="210"/>
      <c r="CR2305" s="210"/>
      <c r="CS2305" s="210"/>
      <c r="CT2305" s="210"/>
      <c r="CU2305" s="210"/>
      <c r="CV2305" s="210"/>
      <c r="CW2305" s="210"/>
      <c r="CX2305" s="210"/>
      <c r="CY2305" s="210"/>
      <c r="CZ2305" s="210"/>
      <c r="DA2305" s="210"/>
      <c r="DB2305" s="210"/>
      <c r="DC2305" s="210"/>
      <c r="DD2305" s="210"/>
      <c r="DE2305" s="210"/>
      <c r="DF2305" s="210"/>
      <c r="DG2305" s="210"/>
      <c r="DH2305" s="210"/>
      <c r="DI2305" s="210"/>
      <c r="DJ2305" s="210"/>
      <c r="DK2305" s="210"/>
      <c r="DL2305" s="210"/>
      <c r="DM2305" s="210"/>
      <c r="DN2305" s="210"/>
      <c r="DO2305" s="210"/>
      <c r="DP2305" s="210"/>
      <c r="DQ2305" s="210"/>
      <c r="DR2305" s="210"/>
      <c r="DS2305" s="210"/>
      <c r="DT2305" s="210"/>
      <c r="DU2305" s="210"/>
      <c r="DV2305" s="210"/>
      <c r="DW2305" s="210"/>
      <c r="DX2305" s="210"/>
      <c r="DY2305" s="210"/>
      <c r="DZ2305" s="210"/>
      <c r="EA2305" s="210"/>
      <c r="EB2305" s="210"/>
      <c r="EC2305" s="210"/>
      <c r="ED2305" s="210"/>
      <c r="EE2305" s="210"/>
      <c r="EF2305" s="210"/>
      <c r="EG2305" s="210"/>
      <c r="EH2305" s="210"/>
      <c r="EI2305" s="210"/>
      <c r="EJ2305" s="210"/>
      <c r="EK2305" s="210"/>
      <c r="EL2305" s="210"/>
      <c r="EM2305" s="210"/>
      <c r="EN2305" s="210"/>
      <c r="EO2305" s="210"/>
      <c r="EP2305" s="210"/>
      <c r="EQ2305" s="210"/>
      <c r="ER2305" s="210"/>
      <c r="ES2305" s="210"/>
      <c r="ET2305" s="210"/>
      <c r="EU2305" s="210"/>
      <c r="EV2305" s="210"/>
      <c r="EW2305" s="210"/>
      <c r="EX2305" s="210"/>
      <c r="EY2305" s="210"/>
      <c r="EZ2305" s="210"/>
      <c r="FA2305" s="210"/>
      <c r="FB2305" s="210"/>
      <c r="FC2305" s="210"/>
      <c r="FD2305" s="210"/>
      <c r="FE2305" s="210"/>
      <c r="FF2305" s="210"/>
      <c r="FG2305" s="210"/>
      <c r="FH2305" s="210"/>
      <c r="FI2305" s="210"/>
      <c r="FJ2305" s="210"/>
      <c r="FK2305" s="210"/>
      <c r="FL2305" s="210"/>
      <c r="FM2305" s="210"/>
      <c r="FN2305" s="210"/>
      <c r="FO2305" s="210"/>
      <c r="FP2305" s="210"/>
      <c r="FQ2305" s="210"/>
      <c r="FR2305" s="210"/>
      <c r="FS2305" s="210"/>
      <c r="FT2305" s="210"/>
      <c r="FU2305" s="210"/>
      <c r="FV2305" s="210"/>
      <c r="FW2305" s="210"/>
      <c r="FX2305" s="210"/>
      <c r="FY2305" s="210"/>
      <c r="FZ2305" s="210"/>
      <c r="GA2305" s="210"/>
      <c r="GB2305" s="210"/>
      <c r="GC2305" s="210"/>
      <c r="GD2305" s="210"/>
      <c r="GE2305" s="210"/>
      <c r="GF2305" s="210"/>
      <c r="GG2305" s="210"/>
      <c r="GH2305" s="210"/>
      <c r="GI2305" s="210"/>
      <c r="GJ2305" s="210"/>
      <c r="GK2305" s="210"/>
      <c r="GL2305" s="210"/>
      <c r="GM2305" s="210"/>
      <c r="GN2305" s="210"/>
      <c r="GO2305" s="210"/>
      <c r="GP2305" s="210"/>
      <c r="GQ2305" s="210"/>
      <c r="GR2305" s="210"/>
      <c r="GS2305" s="210"/>
      <c r="GT2305" s="210"/>
      <c r="GU2305" s="210"/>
      <c r="GV2305" s="210"/>
      <c r="GW2305" s="210"/>
      <c r="GX2305" s="210"/>
      <c r="GY2305" s="210"/>
      <c r="GZ2305" s="210"/>
      <c r="HA2305" s="210"/>
      <c r="HB2305" s="210"/>
      <c r="HC2305" s="210"/>
      <c r="HD2305" s="210"/>
      <c r="HE2305" s="210"/>
      <c r="HF2305" s="210"/>
      <c r="HG2305" s="210"/>
      <c r="HH2305" s="210"/>
      <c r="HI2305" s="210"/>
      <c r="HJ2305" s="210"/>
      <c r="HK2305" s="210"/>
      <c r="HL2305" s="210"/>
      <c r="HM2305" s="210"/>
      <c r="HN2305" s="210"/>
      <c r="HO2305" s="210"/>
      <c r="HP2305" s="210"/>
      <c r="HQ2305" s="210"/>
      <c r="HR2305" s="210"/>
      <c r="HS2305" s="210"/>
      <c r="HT2305" s="210"/>
      <c r="HU2305" s="210"/>
      <c r="HV2305" s="210"/>
      <c r="HW2305" s="210"/>
      <c r="HX2305" s="210"/>
      <c r="HY2305" s="210"/>
      <c r="HZ2305" s="210"/>
      <c r="IA2305" s="210"/>
      <c r="IB2305" s="210"/>
      <c r="IC2305" s="210"/>
      <c r="ID2305" s="210"/>
      <c r="IE2305" s="210"/>
      <c r="IF2305" s="210"/>
      <c r="IG2305" s="210"/>
      <c r="IH2305" s="210"/>
      <c r="II2305" s="210"/>
      <c r="IJ2305" s="210"/>
      <c r="IK2305" s="210"/>
      <c r="IL2305" s="210"/>
      <c r="IM2305" s="210"/>
      <c r="IN2305" s="210"/>
      <c r="IO2305" s="210"/>
      <c r="IP2305" s="210"/>
      <c r="IQ2305" s="210"/>
      <c r="IR2305" s="210"/>
      <c r="IS2305" s="210"/>
      <c r="IT2305" s="210"/>
      <c r="IU2305" s="210"/>
      <c r="IV2305" s="210"/>
      <c r="IW2305" s="210"/>
      <c r="IX2305" s="210"/>
      <c r="IY2305" s="210"/>
      <c r="IZ2305" s="210"/>
      <c r="JA2305" s="210"/>
      <c r="JB2305" s="210"/>
      <c r="JC2305" s="210"/>
      <c r="JD2305" s="210"/>
      <c r="JE2305" s="210"/>
      <c r="JF2305" s="210"/>
      <c r="JG2305" s="210"/>
      <c r="JH2305" s="210"/>
      <c r="JI2305" s="210"/>
      <c r="JJ2305" s="210"/>
      <c r="JK2305" s="210"/>
      <c r="JL2305" s="210"/>
      <c r="JM2305" s="210"/>
      <c r="JN2305" s="210"/>
    </row>
    <row r="2306" spans="1:274" s="710" customFormat="1" x14ac:dyDescent="0.25">
      <c r="A2306" s="664"/>
      <c r="B2306" s="1343">
        <v>1</v>
      </c>
      <c r="C2306" s="2923" t="s">
        <v>416</v>
      </c>
      <c r="D2306" s="991"/>
      <c r="E2306" s="991"/>
      <c r="F2306" s="1664">
        <f t="shared" si="2317"/>
        <v>0</v>
      </c>
      <c r="G2306" s="992">
        <f t="shared" si="2317"/>
        <v>0</v>
      </c>
      <c r="H2306" s="992">
        <f t="shared" si="2317"/>
        <v>0</v>
      </c>
      <c r="I2306" s="992">
        <f t="shared" si="2318"/>
        <v>0</v>
      </c>
      <c r="J2306" s="1195"/>
      <c r="K2306" s="1195"/>
      <c r="L2306" s="1196"/>
      <c r="M2306" s="1196"/>
      <c r="N2306" s="1196"/>
      <c r="O2306" s="1196"/>
      <c r="P2306" s="1196"/>
      <c r="Q2306" s="1196"/>
      <c r="R2306" s="2147"/>
      <c r="S2306" s="2147"/>
      <c r="T2306" s="2147"/>
      <c r="U2306" s="2147"/>
      <c r="V2306" s="2147"/>
      <c r="W2306" s="2147"/>
      <c r="X2306" s="2147"/>
      <c r="Y2306" s="2147"/>
      <c r="Z2306" s="2147"/>
      <c r="AA2306" s="2147"/>
      <c r="AB2306" s="2147"/>
      <c r="AC2306" s="2147"/>
      <c r="AD2306" s="2147"/>
      <c r="AE2306" s="2147"/>
      <c r="AF2306" s="3596"/>
      <c r="AG2306" s="2147"/>
      <c r="AH2306" s="2147"/>
      <c r="AI2306" s="2207"/>
      <c r="AJ2306" s="2207"/>
      <c r="AK2306" s="2147"/>
      <c r="AL2306" s="1816"/>
      <c r="AM2306" s="687"/>
      <c r="AN2306" s="210"/>
      <c r="AO2306" s="210"/>
      <c r="AP2306" s="210"/>
      <c r="AQ2306" s="210"/>
      <c r="AR2306" s="210"/>
      <c r="AS2306" s="210"/>
      <c r="AT2306" s="210"/>
      <c r="AU2306" s="210"/>
      <c r="AV2306" s="210"/>
      <c r="AW2306" s="210"/>
      <c r="AX2306" s="210"/>
      <c r="AY2306" s="210"/>
      <c r="AZ2306" s="210"/>
      <c r="BA2306" s="210"/>
      <c r="BB2306" s="210"/>
      <c r="BC2306" s="210"/>
      <c r="BD2306" s="210"/>
      <c r="BE2306" s="210"/>
      <c r="BF2306" s="210"/>
      <c r="BG2306" s="210"/>
      <c r="BH2306" s="210"/>
      <c r="BI2306" s="210"/>
      <c r="BJ2306" s="210"/>
      <c r="BK2306" s="210"/>
      <c r="BL2306" s="210"/>
      <c r="BM2306" s="210"/>
      <c r="BN2306" s="210"/>
      <c r="BO2306" s="210"/>
      <c r="BP2306" s="210"/>
      <c r="BQ2306" s="210"/>
      <c r="BR2306" s="210"/>
      <c r="BS2306" s="210"/>
      <c r="BT2306" s="210"/>
      <c r="BU2306" s="210"/>
      <c r="BV2306" s="210"/>
      <c r="BW2306" s="210"/>
      <c r="BX2306" s="210"/>
      <c r="BY2306" s="210"/>
      <c r="BZ2306" s="210"/>
      <c r="CA2306" s="210"/>
      <c r="CB2306" s="210"/>
      <c r="CC2306" s="210"/>
      <c r="CD2306" s="210"/>
      <c r="CE2306" s="210"/>
      <c r="CF2306" s="210"/>
      <c r="CG2306" s="210"/>
      <c r="CH2306" s="210"/>
      <c r="CI2306" s="210"/>
      <c r="CJ2306" s="210"/>
      <c r="CK2306" s="210"/>
      <c r="CL2306" s="210"/>
      <c r="CM2306" s="210"/>
      <c r="CN2306" s="210"/>
      <c r="CO2306" s="210"/>
      <c r="CP2306" s="210"/>
      <c r="CQ2306" s="210"/>
      <c r="CR2306" s="210"/>
      <c r="CS2306" s="210"/>
      <c r="CT2306" s="210"/>
      <c r="CU2306" s="210"/>
      <c r="CV2306" s="210"/>
      <c r="CW2306" s="210"/>
      <c r="CX2306" s="210"/>
      <c r="CY2306" s="210"/>
      <c r="CZ2306" s="210"/>
      <c r="DA2306" s="210"/>
      <c r="DB2306" s="210"/>
      <c r="DC2306" s="210"/>
      <c r="DD2306" s="210"/>
      <c r="DE2306" s="210"/>
      <c r="DF2306" s="210"/>
      <c r="DG2306" s="210"/>
      <c r="DH2306" s="210"/>
      <c r="DI2306" s="210"/>
      <c r="DJ2306" s="210"/>
      <c r="DK2306" s="210"/>
      <c r="DL2306" s="210"/>
      <c r="DM2306" s="210"/>
      <c r="DN2306" s="210"/>
      <c r="DO2306" s="210"/>
      <c r="DP2306" s="210"/>
      <c r="DQ2306" s="210"/>
      <c r="DR2306" s="210"/>
      <c r="DS2306" s="210"/>
      <c r="DT2306" s="210"/>
      <c r="DU2306" s="210"/>
      <c r="DV2306" s="210"/>
      <c r="DW2306" s="210"/>
      <c r="DX2306" s="210"/>
      <c r="DY2306" s="210"/>
      <c r="DZ2306" s="210"/>
      <c r="EA2306" s="210"/>
      <c r="EB2306" s="210"/>
      <c r="EC2306" s="210"/>
      <c r="ED2306" s="210"/>
      <c r="EE2306" s="210"/>
      <c r="EF2306" s="210"/>
      <c r="EG2306" s="210"/>
      <c r="EH2306" s="210"/>
      <c r="EI2306" s="210"/>
      <c r="EJ2306" s="210"/>
      <c r="EK2306" s="210"/>
      <c r="EL2306" s="210"/>
      <c r="EM2306" s="210"/>
      <c r="EN2306" s="210"/>
      <c r="EO2306" s="210"/>
      <c r="EP2306" s="210"/>
      <c r="EQ2306" s="210"/>
      <c r="ER2306" s="210"/>
      <c r="ES2306" s="210"/>
      <c r="ET2306" s="210"/>
      <c r="EU2306" s="210"/>
      <c r="EV2306" s="210"/>
      <c r="EW2306" s="210"/>
      <c r="EX2306" s="210"/>
      <c r="EY2306" s="210"/>
      <c r="EZ2306" s="210"/>
      <c r="FA2306" s="210"/>
      <c r="FB2306" s="210"/>
      <c r="FC2306" s="210"/>
      <c r="FD2306" s="210"/>
      <c r="FE2306" s="210"/>
      <c r="FF2306" s="210"/>
      <c r="FG2306" s="210"/>
      <c r="FH2306" s="210"/>
      <c r="FI2306" s="210"/>
      <c r="FJ2306" s="210"/>
      <c r="FK2306" s="210"/>
      <c r="FL2306" s="210"/>
      <c r="FM2306" s="210"/>
      <c r="FN2306" s="210"/>
      <c r="FO2306" s="210"/>
      <c r="FP2306" s="210"/>
      <c r="FQ2306" s="210"/>
      <c r="FR2306" s="210"/>
      <c r="FS2306" s="210"/>
      <c r="FT2306" s="210"/>
      <c r="FU2306" s="210"/>
      <c r="FV2306" s="210"/>
      <c r="FW2306" s="210"/>
      <c r="FX2306" s="210"/>
      <c r="FY2306" s="210"/>
      <c r="FZ2306" s="210"/>
      <c r="GA2306" s="210"/>
      <c r="GB2306" s="210"/>
      <c r="GC2306" s="210"/>
      <c r="GD2306" s="210"/>
      <c r="GE2306" s="210"/>
      <c r="GF2306" s="210"/>
      <c r="GG2306" s="210"/>
      <c r="GH2306" s="210"/>
      <c r="GI2306" s="210"/>
      <c r="GJ2306" s="210"/>
      <c r="GK2306" s="210"/>
      <c r="GL2306" s="210"/>
      <c r="GM2306" s="210"/>
      <c r="GN2306" s="210"/>
      <c r="GO2306" s="210"/>
      <c r="GP2306" s="210"/>
      <c r="GQ2306" s="210"/>
      <c r="GR2306" s="210"/>
      <c r="GS2306" s="210"/>
      <c r="GT2306" s="210"/>
      <c r="GU2306" s="210"/>
      <c r="GV2306" s="210"/>
      <c r="GW2306" s="210"/>
      <c r="GX2306" s="210"/>
      <c r="GY2306" s="210"/>
      <c r="GZ2306" s="210"/>
      <c r="HA2306" s="210"/>
      <c r="HB2306" s="210"/>
      <c r="HC2306" s="210"/>
      <c r="HD2306" s="210"/>
      <c r="HE2306" s="210"/>
      <c r="HF2306" s="210"/>
      <c r="HG2306" s="210"/>
      <c r="HH2306" s="210"/>
      <c r="HI2306" s="210"/>
      <c r="HJ2306" s="210"/>
      <c r="HK2306" s="210"/>
      <c r="HL2306" s="210"/>
      <c r="HM2306" s="210"/>
      <c r="HN2306" s="210"/>
      <c r="HO2306" s="210"/>
      <c r="HP2306" s="210"/>
      <c r="HQ2306" s="210"/>
      <c r="HR2306" s="210"/>
      <c r="HS2306" s="210"/>
      <c r="HT2306" s="210"/>
      <c r="HU2306" s="210"/>
      <c r="HV2306" s="210"/>
      <c r="HW2306" s="210"/>
      <c r="HX2306" s="210"/>
      <c r="HY2306" s="210"/>
      <c r="HZ2306" s="210"/>
      <c r="IA2306" s="210"/>
      <c r="IB2306" s="210"/>
      <c r="IC2306" s="210"/>
      <c r="ID2306" s="210"/>
      <c r="IE2306" s="210"/>
      <c r="IF2306" s="210"/>
      <c r="IG2306" s="210"/>
      <c r="IH2306" s="210"/>
      <c r="II2306" s="210"/>
      <c r="IJ2306" s="210"/>
      <c r="IK2306" s="210"/>
      <c r="IL2306" s="210"/>
      <c r="IM2306" s="210"/>
      <c r="IN2306" s="210"/>
      <c r="IO2306" s="210"/>
      <c r="IP2306" s="210"/>
      <c r="IQ2306" s="210"/>
      <c r="IR2306" s="210"/>
      <c r="IS2306" s="210"/>
      <c r="IT2306" s="210"/>
      <c r="IU2306" s="210"/>
      <c r="IV2306" s="210"/>
      <c r="IW2306" s="210"/>
      <c r="IX2306" s="210"/>
      <c r="IY2306" s="210"/>
      <c r="IZ2306" s="210"/>
      <c r="JA2306" s="210"/>
      <c r="JB2306" s="210"/>
      <c r="JC2306" s="210"/>
      <c r="JD2306" s="210"/>
      <c r="JE2306" s="210"/>
      <c r="JF2306" s="210"/>
      <c r="JG2306" s="210"/>
      <c r="JH2306" s="210"/>
      <c r="JI2306" s="210"/>
      <c r="JJ2306" s="210"/>
      <c r="JK2306" s="210"/>
      <c r="JL2306" s="210"/>
      <c r="JM2306" s="210"/>
      <c r="JN2306" s="210"/>
    </row>
    <row r="2307" spans="1:274" s="710" customFormat="1" x14ac:dyDescent="0.25">
      <c r="A2307" s="664"/>
      <c r="B2307" s="1343">
        <v>1</v>
      </c>
      <c r="C2307" s="2926" t="s">
        <v>417</v>
      </c>
      <c r="D2307" s="991"/>
      <c r="E2307" s="991"/>
      <c r="F2307" s="1664">
        <f t="shared" si="2317"/>
        <v>0</v>
      </c>
      <c r="G2307" s="992">
        <f t="shared" si="2317"/>
        <v>0</v>
      </c>
      <c r="H2307" s="992">
        <f t="shared" si="2317"/>
        <v>0</v>
      </c>
      <c r="I2307" s="992">
        <f t="shared" si="2318"/>
        <v>0</v>
      </c>
      <c r="J2307" s="1195"/>
      <c r="K2307" s="1195"/>
      <c r="L2307" s="1196"/>
      <c r="M2307" s="1196"/>
      <c r="N2307" s="1196"/>
      <c r="O2307" s="1196"/>
      <c r="P2307" s="1196"/>
      <c r="Q2307" s="1196"/>
      <c r="R2307" s="2147"/>
      <c r="S2307" s="2147"/>
      <c r="T2307" s="2147"/>
      <c r="U2307" s="2147"/>
      <c r="V2307" s="2147"/>
      <c r="W2307" s="2147"/>
      <c r="X2307" s="2147"/>
      <c r="Y2307" s="2147"/>
      <c r="Z2307" s="2147"/>
      <c r="AA2307" s="2147"/>
      <c r="AB2307" s="2147"/>
      <c r="AC2307" s="2147"/>
      <c r="AD2307" s="2147"/>
      <c r="AE2307" s="2147"/>
      <c r="AF2307" s="3596"/>
      <c r="AG2307" s="2147"/>
      <c r="AH2307" s="2147"/>
      <c r="AI2307" s="2207"/>
      <c r="AJ2307" s="2207"/>
      <c r="AK2307" s="2147"/>
      <c r="AL2307" s="1816"/>
      <c r="AM2307" s="687"/>
      <c r="AN2307" s="210"/>
      <c r="AO2307" s="210"/>
      <c r="AP2307" s="210"/>
      <c r="AQ2307" s="210"/>
      <c r="AR2307" s="210"/>
      <c r="AS2307" s="210"/>
      <c r="AT2307" s="210"/>
      <c r="AU2307" s="210"/>
      <c r="AV2307" s="210"/>
      <c r="AW2307" s="210"/>
      <c r="AX2307" s="210"/>
      <c r="AY2307" s="210"/>
      <c r="AZ2307" s="210"/>
      <c r="BA2307" s="210"/>
      <c r="BB2307" s="210"/>
      <c r="BC2307" s="210"/>
      <c r="BD2307" s="210"/>
      <c r="BE2307" s="210"/>
      <c r="BF2307" s="210"/>
      <c r="BG2307" s="210"/>
      <c r="BH2307" s="210"/>
      <c r="BI2307" s="210"/>
      <c r="BJ2307" s="210"/>
      <c r="BK2307" s="210"/>
      <c r="BL2307" s="210"/>
      <c r="BM2307" s="210"/>
      <c r="BN2307" s="210"/>
      <c r="BO2307" s="210"/>
      <c r="BP2307" s="210"/>
      <c r="BQ2307" s="210"/>
      <c r="BR2307" s="210"/>
      <c r="BS2307" s="210"/>
      <c r="BT2307" s="210"/>
      <c r="BU2307" s="210"/>
      <c r="BV2307" s="210"/>
      <c r="BW2307" s="210"/>
      <c r="BX2307" s="210"/>
      <c r="BY2307" s="210"/>
      <c r="BZ2307" s="210"/>
      <c r="CA2307" s="210"/>
      <c r="CB2307" s="210"/>
      <c r="CC2307" s="210"/>
      <c r="CD2307" s="210"/>
      <c r="CE2307" s="210"/>
      <c r="CF2307" s="210"/>
      <c r="CG2307" s="210"/>
      <c r="CH2307" s="210"/>
      <c r="CI2307" s="210"/>
      <c r="CJ2307" s="210"/>
      <c r="CK2307" s="210"/>
      <c r="CL2307" s="210"/>
      <c r="CM2307" s="210"/>
      <c r="CN2307" s="210"/>
      <c r="CO2307" s="210"/>
      <c r="CP2307" s="210"/>
      <c r="CQ2307" s="210"/>
      <c r="CR2307" s="210"/>
      <c r="CS2307" s="210"/>
      <c r="CT2307" s="210"/>
      <c r="CU2307" s="210"/>
      <c r="CV2307" s="210"/>
      <c r="CW2307" s="210"/>
      <c r="CX2307" s="210"/>
      <c r="CY2307" s="210"/>
      <c r="CZ2307" s="210"/>
      <c r="DA2307" s="210"/>
      <c r="DB2307" s="210"/>
      <c r="DC2307" s="210"/>
      <c r="DD2307" s="210"/>
      <c r="DE2307" s="210"/>
      <c r="DF2307" s="210"/>
      <c r="DG2307" s="210"/>
      <c r="DH2307" s="210"/>
      <c r="DI2307" s="210"/>
      <c r="DJ2307" s="210"/>
      <c r="DK2307" s="210"/>
      <c r="DL2307" s="210"/>
      <c r="DM2307" s="210"/>
      <c r="DN2307" s="210"/>
      <c r="DO2307" s="210"/>
      <c r="DP2307" s="210"/>
      <c r="DQ2307" s="210"/>
      <c r="DR2307" s="210"/>
      <c r="DS2307" s="210"/>
      <c r="DT2307" s="210"/>
      <c r="DU2307" s="210"/>
      <c r="DV2307" s="210"/>
      <c r="DW2307" s="210"/>
      <c r="DX2307" s="210"/>
      <c r="DY2307" s="210"/>
      <c r="DZ2307" s="210"/>
      <c r="EA2307" s="210"/>
      <c r="EB2307" s="210"/>
      <c r="EC2307" s="210"/>
      <c r="ED2307" s="210"/>
      <c r="EE2307" s="210"/>
      <c r="EF2307" s="210"/>
      <c r="EG2307" s="210"/>
      <c r="EH2307" s="210"/>
      <c r="EI2307" s="210"/>
      <c r="EJ2307" s="210"/>
      <c r="EK2307" s="210"/>
      <c r="EL2307" s="210"/>
      <c r="EM2307" s="210"/>
      <c r="EN2307" s="210"/>
      <c r="EO2307" s="210"/>
      <c r="EP2307" s="210"/>
      <c r="EQ2307" s="210"/>
      <c r="ER2307" s="210"/>
      <c r="ES2307" s="210"/>
      <c r="ET2307" s="210"/>
      <c r="EU2307" s="210"/>
      <c r="EV2307" s="210"/>
      <c r="EW2307" s="210"/>
      <c r="EX2307" s="210"/>
      <c r="EY2307" s="210"/>
      <c r="EZ2307" s="210"/>
      <c r="FA2307" s="210"/>
      <c r="FB2307" s="210"/>
      <c r="FC2307" s="210"/>
      <c r="FD2307" s="210"/>
      <c r="FE2307" s="210"/>
      <c r="FF2307" s="210"/>
      <c r="FG2307" s="210"/>
      <c r="FH2307" s="210"/>
      <c r="FI2307" s="210"/>
      <c r="FJ2307" s="210"/>
      <c r="FK2307" s="210"/>
      <c r="FL2307" s="210"/>
      <c r="FM2307" s="210"/>
      <c r="FN2307" s="210"/>
      <c r="FO2307" s="210"/>
      <c r="FP2307" s="210"/>
      <c r="FQ2307" s="210"/>
      <c r="FR2307" s="210"/>
      <c r="FS2307" s="210"/>
      <c r="FT2307" s="210"/>
      <c r="FU2307" s="210"/>
      <c r="FV2307" s="210"/>
      <c r="FW2307" s="210"/>
      <c r="FX2307" s="210"/>
      <c r="FY2307" s="210"/>
      <c r="FZ2307" s="210"/>
      <c r="GA2307" s="210"/>
      <c r="GB2307" s="210"/>
      <c r="GC2307" s="210"/>
      <c r="GD2307" s="210"/>
      <c r="GE2307" s="210"/>
      <c r="GF2307" s="210"/>
      <c r="GG2307" s="210"/>
      <c r="GH2307" s="210"/>
      <c r="GI2307" s="210"/>
      <c r="GJ2307" s="210"/>
      <c r="GK2307" s="210"/>
      <c r="GL2307" s="210"/>
      <c r="GM2307" s="210"/>
      <c r="GN2307" s="210"/>
      <c r="GO2307" s="210"/>
      <c r="GP2307" s="210"/>
      <c r="GQ2307" s="210"/>
      <c r="GR2307" s="210"/>
      <c r="GS2307" s="210"/>
      <c r="GT2307" s="210"/>
      <c r="GU2307" s="210"/>
      <c r="GV2307" s="210"/>
      <c r="GW2307" s="210"/>
      <c r="GX2307" s="210"/>
      <c r="GY2307" s="210"/>
      <c r="GZ2307" s="210"/>
      <c r="HA2307" s="210"/>
      <c r="HB2307" s="210"/>
      <c r="HC2307" s="210"/>
      <c r="HD2307" s="210"/>
      <c r="HE2307" s="210"/>
      <c r="HF2307" s="210"/>
      <c r="HG2307" s="210"/>
      <c r="HH2307" s="210"/>
      <c r="HI2307" s="210"/>
      <c r="HJ2307" s="210"/>
      <c r="HK2307" s="210"/>
      <c r="HL2307" s="210"/>
      <c r="HM2307" s="210"/>
      <c r="HN2307" s="210"/>
      <c r="HO2307" s="210"/>
      <c r="HP2307" s="210"/>
      <c r="HQ2307" s="210"/>
      <c r="HR2307" s="210"/>
      <c r="HS2307" s="210"/>
      <c r="HT2307" s="210"/>
      <c r="HU2307" s="210"/>
      <c r="HV2307" s="210"/>
      <c r="HW2307" s="210"/>
      <c r="HX2307" s="210"/>
      <c r="HY2307" s="210"/>
      <c r="HZ2307" s="210"/>
      <c r="IA2307" s="210"/>
      <c r="IB2307" s="210"/>
      <c r="IC2307" s="210"/>
      <c r="ID2307" s="210"/>
      <c r="IE2307" s="210"/>
      <c r="IF2307" s="210"/>
      <c r="IG2307" s="210"/>
      <c r="IH2307" s="210"/>
      <c r="II2307" s="210"/>
      <c r="IJ2307" s="210"/>
      <c r="IK2307" s="210"/>
      <c r="IL2307" s="210"/>
      <c r="IM2307" s="210"/>
      <c r="IN2307" s="210"/>
      <c r="IO2307" s="210"/>
      <c r="IP2307" s="210"/>
      <c r="IQ2307" s="210"/>
      <c r="IR2307" s="210"/>
      <c r="IS2307" s="210"/>
      <c r="IT2307" s="210"/>
      <c r="IU2307" s="210"/>
      <c r="IV2307" s="210"/>
      <c r="IW2307" s="210"/>
      <c r="IX2307" s="210"/>
      <c r="IY2307" s="210"/>
      <c r="IZ2307" s="210"/>
      <c r="JA2307" s="210"/>
      <c r="JB2307" s="210"/>
      <c r="JC2307" s="210"/>
      <c r="JD2307" s="210"/>
      <c r="JE2307" s="210"/>
      <c r="JF2307" s="210"/>
      <c r="JG2307" s="210"/>
      <c r="JH2307" s="210"/>
      <c r="JI2307" s="210"/>
      <c r="JJ2307" s="210"/>
      <c r="JK2307" s="210"/>
      <c r="JL2307" s="210"/>
      <c r="JM2307" s="210"/>
      <c r="JN2307" s="210"/>
    </row>
    <row r="2308" spans="1:274" s="710" customFormat="1" x14ac:dyDescent="0.25">
      <c r="A2308" s="664"/>
      <c r="B2308" s="1343">
        <v>1</v>
      </c>
      <c r="C2308" s="2929" t="s">
        <v>418</v>
      </c>
      <c r="D2308" s="991"/>
      <c r="E2308" s="991"/>
      <c r="F2308" s="1664">
        <f t="shared" si="2317"/>
        <v>0</v>
      </c>
      <c r="G2308" s="992">
        <f t="shared" si="2317"/>
        <v>0</v>
      </c>
      <c r="H2308" s="992">
        <f t="shared" si="2317"/>
        <v>0</v>
      </c>
      <c r="I2308" s="992">
        <f t="shared" si="2318"/>
        <v>0</v>
      </c>
      <c r="J2308" s="1195"/>
      <c r="K2308" s="1195"/>
      <c r="L2308" s="1196"/>
      <c r="M2308" s="1196"/>
      <c r="N2308" s="1196"/>
      <c r="O2308" s="1196"/>
      <c r="P2308" s="1196"/>
      <c r="Q2308" s="1196"/>
      <c r="R2308" s="2147"/>
      <c r="S2308" s="2147"/>
      <c r="T2308" s="2147"/>
      <c r="U2308" s="2147"/>
      <c r="V2308" s="2147"/>
      <c r="W2308" s="2147"/>
      <c r="X2308" s="2147"/>
      <c r="Y2308" s="2147"/>
      <c r="Z2308" s="2147"/>
      <c r="AA2308" s="2147"/>
      <c r="AB2308" s="2147"/>
      <c r="AC2308" s="2147"/>
      <c r="AD2308" s="2147"/>
      <c r="AE2308" s="2147"/>
      <c r="AF2308" s="3596"/>
      <c r="AG2308" s="2147"/>
      <c r="AH2308" s="2147"/>
      <c r="AI2308" s="2207"/>
      <c r="AJ2308" s="2207"/>
      <c r="AK2308" s="2147"/>
      <c r="AL2308" s="1816"/>
      <c r="AM2308" s="687"/>
      <c r="AN2308" s="210"/>
      <c r="AO2308" s="210"/>
      <c r="AP2308" s="210"/>
      <c r="AQ2308" s="210"/>
      <c r="AR2308" s="210"/>
      <c r="AS2308" s="210"/>
      <c r="AT2308" s="210"/>
      <c r="AU2308" s="210"/>
      <c r="AV2308" s="210"/>
      <c r="AW2308" s="210"/>
      <c r="AX2308" s="210"/>
      <c r="AY2308" s="210"/>
      <c r="AZ2308" s="210"/>
      <c r="BA2308" s="210"/>
      <c r="BB2308" s="210"/>
      <c r="BC2308" s="210"/>
      <c r="BD2308" s="210"/>
      <c r="BE2308" s="210"/>
      <c r="BF2308" s="210"/>
      <c r="BG2308" s="210"/>
      <c r="BH2308" s="210"/>
      <c r="BI2308" s="210"/>
      <c r="BJ2308" s="210"/>
      <c r="BK2308" s="210"/>
      <c r="BL2308" s="210"/>
      <c r="BM2308" s="210"/>
      <c r="BN2308" s="210"/>
      <c r="BO2308" s="210"/>
      <c r="BP2308" s="210"/>
      <c r="BQ2308" s="210"/>
      <c r="BR2308" s="210"/>
      <c r="BS2308" s="210"/>
      <c r="BT2308" s="210"/>
      <c r="BU2308" s="210"/>
      <c r="BV2308" s="210"/>
      <c r="BW2308" s="210"/>
      <c r="BX2308" s="210"/>
      <c r="BY2308" s="210"/>
      <c r="BZ2308" s="210"/>
      <c r="CA2308" s="210"/>
      <c r="CB2308" s="210"/>
      <c r="CC2308" s="210"/>
      <c r="CD2308" s="210"/>
      <c r="CE2308" s="210"/>
      <c r="CF2308" s="210"/>
      <c r="CG2308" s="210"/>
      <c r="CH2308" s="210"/>
      <c r="CI2308" s="210"/>
      <c r="CJ2308" s="210"/>
      <c r="CK2308" s="210"/>
      <c r="CL2308" s="210"/>
      <c r="CM2308" s="210"/>
      <c r="CN2308" s="210"/>
      <c r="CO2308" s="210"/>
      <c r="CP2308" s="210"/>
      <c r="CQ2308" s="210"/>
      <c r="CR2308" s="210"/>
      <c r="CS2308" s="210"/>
      <c r="CT2308" s="210"/>
      <c r="CU2308" s="210"/>
      <c r="CV2308" s="210"/>
      <c r="CW2308" s="210"/>
      <c r="CX2308" s="210"/>
      <c r="CY2308" s="210"/>
      <c r="CZ2308" s="210"/>
      <c r="DA2308" s="210"/>
      <c r="DB2308" s="210"/>
      <c r="DC2308" s="210"/>
      <c r="DD2308" s="210"/>
      <c r="DE2308" s="210"/>
      <c r="DF2308" s="210"/>
      <c r="DG2308" s="210"/>
      <c r="DH2308" s="210"/>
      <c r="DI2308" s="210"/>
      <c r="DJ2308" s="210"/>
      <c r="DK2308" s="210"/>
      <c r="DL2308" s="210"/>
      <c r="DM2308" s="210"/>
      <c r="DN2308" s="210"/>
      <c r="DO2308" s="210"/>
      <c r="DP2308" s="210"/>
      <c r="DQ2308" s="210"/>
      <c r="DR2308" s="210"/>
      <c r="DS2308" s="210"/>
      <c r="DT2308" s="210"/>
      <c r="DU2308" s="210"/>
      <c r="DV2308" s="210"/>
      <c r="DW2308" s="210"/>
      <c r="DX2308" s="210"/>
      <c r="DY2308" s="210"/>
      <c r="DZ2308" s="210"/>
      <c r="EA2308" s="210"/>
      <c r="EB2308" s="210"/>
      <c r="EC2308" s="210"/>
      <c r="ED2308" s="210"/>
      <c r="EE2308" s="210"/>
      <c r="EF2308" s="210"/>
      <c r="EG2308" s="210"/>
      <c r="EH2308" s="210"/>
      <c r="EI2308" s="210"/>
      <c r="EJ2308" s="210"/>
      <c r="EK2308" s="210"/>
      <c r="EL2308" s="210"/>
      <c r="EM2308" s="210"/>
      <c r="EN2308" s="210"/>
      <c r="EO2308" s="210"/>
      <c r="EP2308" s="210"/>
      <c r="EQ2308" s="210"/>
      <c r="ER2308" s="210"/>
      <c r="ES2308" s="210"/>
      <c r="ET2308" s="210"/>
      <c r="EU2308" s="210"/>
      <c r="EV2308" s="210"/>
      <c r="EW2308" s="210"/>
      <c r="EX2308" s="210"/>
      <c r="EY2308" s="210"/>
      <c r="EZ2308" s="210"/>
      <c r="FA2308" s="210"/>
      <c r="FB2308" s="210"/>
      <c r="FC2308" s="210"/>
      <c r="FD2308" s="210"/>
      <c r="FE2308" s="210"/>
      <c r="FF2308" s="210"/>
      <c r="FG2308" s="210"/>
      <c r="FH2308" s="210"/>
      <c r="FI2308" s="210"/>
      <c r="FJ2308" s="210"/>
      <c r="FK2308" s="210"/>
      <c r="FL2308" s="210"/>
      <c r="FM2308" s="210"/>
      <c r="FN2308" s="210"/>
      <c r="FO2308" s="210"/>
      <c r="FP2308" s="210"/>
      <c r="FQ2308" s="210"/>
      <c r="FR2308" s="210"/>
      <c r="FS2308" s="210"/>
      <c r="FT2308" s="210"/>
      <c r="FU2308" s="210"/>
      <c r="FV2308" s="210"/>
      <c r="FW2308" s="210"/>
      <c r="FX2308" s="210"/>
      <c r="FY2308" s="210"/>
      <c r="FZ2308" s="210"/>
      <c r="GA2308" s="210"/>
      <c r="GB2308" s="210"/>
      <c r="GC2308" s="210"/>
      <c r="GD2308" s="210"/>
      <c r="GE2308" s="210"/>
      <c r="GF2308" s="210"/>
      <c r="GG2308" s="210"/>
      <c r="GH2308" s="210"/>
      <c r="GI2308" s="210"/>
      <c r="GJ2308" s="210"/>
      <c r="GK2308" s="210"/>
      <c r="GL2308" s="210"/>
      <c r="GM2308" s="210"/>
      <c r="GN2308" s="210"/>
      <c r="GO2308" s="210"/>
      <c r="GP2308" s="210"/>
      <c r="GQ2308" s="210"/>
      <c r="GR2308" s="210"/>
      <c r="GS2308" s="210"/>
      <c r="GT2308" s="210"/>
      <c r="GU2308" s="210"/>
      <c r="GV2308" s="210"/>
      <c r="GW2308" s="210"/>
      <c r="GX2308" s="210"/>
      <c r="GY2308" s="210"/>
      <c r="GZ2308" s="210"/>
      <c r="HA2308" s="210"/>
      <c r="HB2308" s="210"/>
      <c r="HC2308" s="210"/>
      <c r="HD2308" s="210"/>
      <c r="HE2308" s="210"/>
      <c r="HF2308" s="210"/>
      <c r="HG2308" s="210"/>
      <c r="HH2308" s="210"/>
      <c r="HI2308" s="210"/>
      <c r="HJ2308" s="210"/>
      <c r="HK2308" s="210"/>
      <c r="HL2308" s="210"/>
      <c r="HM2308" s="210"/>
      <c r="HN2308" s="210"/>
      <c r="HO2308" s="210"/>
      <c r="HP2308" s="210"/>
      <c r="HQ2308" s="210"/>
      <c r="HR2308" s="210"/>
      <c r="HS2308" s="210"/>
      <c r="HT2308" s="210"/>
      <c r="HU2308" s="210"/>
      <c r="HV2308" s="210"/>
      <c r="HW2308" s="210"/>
      <c r="HX2308" s="210"/>
      <c r="HY2308" s="210"/>
      <c r="HZ2308" s="210"/>
      <c r="IA2308" s="210"/>
      <c r="IB2308" s="210"/>
      <c r="IC2308" s="210"/>
      <c r="ID2308" s="210"/>
      <c r="IE2308" s="210"/>
      <c r="IF2308" s="210"/>
      <c r="IG2308" s="210"/>
      <c r="IH2308" s="210"/>
      <c r="II2308" s="210"/>
      <c r="IJ2308" s="210"/>
      <c r="IK2308" s="210"/>
      <c r="IL2308" s="210"/>
      <c r="IM2308" s="210"/>
      <c r="IN2308" s="210"/>
      <c r="IO2308" s="210"/>
      <c r="IP2308" s="210"/>
      <c r="IQ2308" s="210"/>
      <c r="IR2308" s="210"/>
      <c r="IS2308" s="210"/>
      <c r="IT2308" s="210"/>
      <c r="IU2308" s="210"/>
      <c r="IV2308" s="210"/>
      <c r="IW2308" s="210"/>
      <c r="IX2308" s="210"/>
      <c r="IY2308" s="210"/>
      <c r="IZ2308" s="210"/>
      <c r="JA2308" s="210"/>
      <c r="JB2308" s="210"/>
      <c r="JC2308" s="210"/>
      <c r="JD2308" s="210"/>
      <c r="JE2308" s="210"/>
      <c r="JF2308" s="210"/>
      <c r="JG2308" s="210"/>
      <c r="JH2308" s="210"/>
      <c r="JI2308" s="210"/>
      <c r="JJ2308" s="210"/>
      <c r="JK2308" s="210"/>
      <c r="JL2308" s="210"/>
      <c r="JM2308" s="210"/>
      <c r="JN2308" s="210"/>
    </row>
    <row r="2309" spans="1:274" s="710" customFormat="1" ht="29.25" x14ac:dyDescent="0.25">
      <c r="A2309" s="664"/>
      <c r="B2309" s="1343">
        <v>1</v>
      </c>
      <c r="C2309" s="2923" t="s">
        <v>396</v>
      </c>
      <c r="D2309" s="991"/>
      <c r="E2309" s="991"/>
      <c r="F2309" s="1664">
        <f t="shared" si="2317"/>
        <v>840</v>
      </c>
      <c r="G2309" s="992">
        <f t="shared" si="2317"/>
        <v>840</v>
      </c>
      <c r="H2309" s="992">
        <f t="shared" si="2317"/>
        <v>639</v>
      </c>
      <c r="I2309" s="992">
        <f t="shared" si="2318"/>
        <v>76.071428571428569</v>
      </c>
      <c r="J2309" s="1195"/>
      <c r="K2309" s="1195"/>
      <c r="L2309" s="1196"/>
      <c r="M2309" s="1196"/>
      <c r="N2309" s="1196"/>
      <c r="O2309" s="1196"/>
      <c r="P2309" s="1196"/>
      <c r="Q2309" s="1196"/>
      <c r="R2309" s="2147"/>
      <c r="S2309" s="2147"/>
      <c r="T2309" s="2147"/>
      <c r="U2309" s="2147"/>
      <c r="V2309" s="2147"/>
      <c r="W2309" s="2147"/>
      <c r="X2309" s="2147"/>
      <c r="Y2309" s="2147"/>
      <c r="Z2309" s="2147"/>
      <c r="AA2309" s="2147"/>
      <c r="AB2309" s="2147"/>
      <c r="AC2309" s="2147"/>
      <c r="AD2309" s="2147"/>
      <c r="AE2309" s="2147"/>
      <c r="AF2309" s="3596"/>
      <c r="AG2309" s="2147"/>
      <c r="AH2309" s="2147"/>
      <c r="AI2309" s="2207"/>
      <c r="AJ2309" s="2207"/>
      <c r="AK2309" s="2147"/>
      <c r="AL2309" s="1816"/>
      <c r="AM2309" s="687"/>
      <c r="AN2309" s="210"/>
      <c r="AO2309" s="210"/>
      <c r="AP2309" s="210"/>
      <c r="AQ2309" s="210"/>
      <c r="AR2309" s="210"/>
      <c r="AS2309" s="210"/>
      <c r="AT2309" s="210"/>
      <c r="AU2309" s="210"/>
      <c r="AV2309" s="210"/>
      <c r="AW2309" s="210"/>
      <c r="AX2309" s="210"/>
      <c r="AY2309" s="210"/>
      <c r="AZ2309" s="210"/>
      <c r="BA2309" s="210"/>
      <c r="BB2309" s="210"/>
      <c r="BC2309" s="210"/>
      <c r="BD2309" s="210"/>
      <c r="BE2309" s="210"/>
      <c r="BF2309" s="210"/>
      <c r="BG2309" s="210"/>
      <c r="BH2309" s="210"/>
      <c r="BI2309" s="210"/>
      <c r="BJ2309" s="210"/>
      <c r="BK2309" s="210"/>
      <c r="BL2309" s="210"/>
      <c r="BM2309" s="210"/>
      <c r="BN2309" s="210"/>
      <c r="BO2309" s="210"/>
      <c r="BP2309" s="210"/>
      <c r="BQ2309" s="210"/>
      <c r="BR2309" s="210"/>
      <c r="BS2309" s="210"/>
      <c r="BT2309" s="210"/>
      <c r="BU2309" s="210"/>
      <c r="BV2309" s="210"/>
      <c r="BW2309" s="210"/>
      <c r="BX2309" s="210"/>
      <c r="BY2309" s="210"/>
      <c r="BZ2309" s="210"/>
      <c r="CA2309" s="210"/>
      <c r="CB2309" s="210"/>
      <c r="CC2309" s="210"/>
      <c r="CD2309" s="210"/>
      <c r="CE2309" s="210"/>
      <c r="CF2309" s="210"/>
      <c r="CG2309" s="210"/>
      <c r="CH2309" s="210"/>
      <c r="CI2309" s="210"/>
      <c r="CJ2309" s="210"/>
      <c r="CK2309" s="210"/>
      <c r="CL2309" s="210"/>
      <c r="CM2309" s="210"/>
      <c r="CN2309" s="210"/>
      <c r="CO2309" s="210"/>
      <c r="CP2309" s="210"/>
      <c r="CQ2309" s="210"/>
      <c r="CR2309" s="210"/>
      <c r="CS2309" s="210"/>
      <c r="CT2309" s="210"/>
      <c r="CU2309" s="210"/>
      <c r="CV2309" s="210"/>
      <c r="CW2309" s="210"/>
      <c r="CX2309" s="210"/>
      <c r="CY2309" s="210"/>
      <c r="CZ2309" s="210"/>
      <c r="DA2309" s="210"/>
      <c r="DB2309" s="210"/>
      <c r="DC2309" s="210"/>
      <c r="DD2309" s="210"/>
      <c r="DE2309" s="210"/>
      <c r="DF2309" s="210"/>
      <c r="DG2309" s="210"/>
      <c r="DH2309" s="210"/>
      <c r="DI2309" s="210"/>
      <c r="DJ2309" s="210"/>
      <c r="DK2309" s="210"/>
      <c r="DL2309" s="210"/>
      <c r="DM2309" s="210"/>
      <c r="DN2309" s="210"/>
      <c r="DO2309" s="210"/>
      <c r="DP2309" s="210"/>
      <c r="DQ2309" s="210"/>
      <c r="DR2309" s="210"/>
      <c r="DS2309" s="210"/>
      <c r="DT2309" s="210"/>
      <c r="DU2309" s="210"/>
      <c r="DV2309" s="210"/>
      <c r="DW2309" s="210"/>
      <c r="DX2309" s="210"/>
      <c r="DY2309" s="210"/>
      <c r="DZ2309" s="210"/>
      <c r="EA2309" s="210"/>
      <c r="EB2309" s="210"/>
      <c r="EC2309" s="210"/>
      <c r="ED2309" s="210"/>
      <c r="EE2309" s="210"/>
      <c r="EF2309" s="210"/>
      <c r="EG2309" s="210"/>
      <c r="EH2309" s="210"/>
      <c r="EI2309" s="210"/>
      <c r="EJ2309" s="210"/>
      <c r="EK2309" s="210"/>
      <c r="EL2309" s="210"/>
      <c r="EM2309" s="210"/>
      <c r="EN2309" s="210"/>
      <c r="EO2309" s="210"/>
      <c r="EP2309" s="210"/>
      <c r="EQ2309" s="210"/>
      <c r="ER2309" s="210"/>
      <c r="ES2309" s="210"/>
      <c r="ET2309" s="210"/>
      <c r="EU2309" s="210"/>
      <c r="EV2309" s="210"/>
      <c r="EW2309" s="210"/>
      <c r="EX2309" s="210"/>
      <c r="EY2309" s="210"/>
      <c r="EZ2309" s="210"/>
      <c r="FA2309" s="210"/>
      <c r="FB2309" s="210"/>
      <c r="FC2309" s="210"/>
      <c r="FD2309" s="210"/>
      <c r="FE2309" s="210"/>
      <c r="FF2309" s="210"/>
      <c r="FG2309" s="210"/>
      <c r="FH2309" s="210"/>
      <c r="FI2309" s="210"/>
      <c r="FJ2309" s="210"/>
      <c r="FK2309" s="210"/>
      <c r="FL2309" s="210"/>
      <c r="FM2309" s="210"/>
      <c r="FN2309" s="210"/>
      <c r="FO2309" s="210"/>
      <c r="FP2309" s="210"/>
      <c r="FQ2309" s="210"/>
      <c r="FR2309" s="210"/>
      <c r="FS2309" s="210"/>
      <c r="FT2309" s="210"/>
      <c r="FU2309" s="210"/>
      <c r="FV2309" s="210"/>
      <c r="FW2309" s="210"/>
      <c r="FX2309" s="210"/>
      <c r="FY2309" s="210"/>
      <c r="FZ2309" s="210"/>
      <c r="GA2309" s="210"/>
      <c r="GB2309" s="210"/>
      <c r="GC2309" s="210"/>
      <c r="GD2309" s="210"/>
      <c r="GE2309" s="210"/>
      <c r="GF2309" s="210"/>
      <c r="GG2309" s="210"/>
      <c r="GH2309" s="210"/>
      <c r="GI2309" s="210"/>
      <c r="GJ2309" s="210"/>
      <c r="GK2309" s="210"/>
      <c r="GL2309" s="210"/>
      <c r="GM2309" s="210"/>
      <c r="GN2309" s="210"/>
      <c r="GO2309" s="210"/>
      <c r="GP2309" s="210"/>
      <c r="GQ2309" s="210"/>
      <c r="GR2309" s="210"/>
      <c r="GS2309" s="210"/>
      <c r="GT2309" s="210"/>
      <c r="GU2309" s="210"/>
      <c r="GV2309" s="210"/>
      <c r="GW2309" s="210"/>
      <c r="GX2309" s="210"/>
      <c r="GY2309" s="210"/>
      <c r="GZ2309" s="210"/>
      <c r="HA2309" s="210"/>
      <c r="HB2309" s="210"/>
      <c r="HC2309" s="210"/>
      <c r="HD2309" s="210"/>
      <c r="HE2309" s="210"/>
      <c r="HF2309" s="210"/>
      <c r="HG2309" s="210"/>
      <c r="HH2309" s="210"/>
      <c r="HI2309" s="210"/>
      <c r="HJ2309" s="210"/>
      <c r="HK2309" s="210"/>
      <c r="HL2309" s="210"/>
      <c r="HM2309" s="210"/>
      <c r="HN2309" s="210"/>
      <c r="HO2309" s="210"/>
      <c r="HP2309" s="210"/>
      <c r="HQ2309" s="210"/>
      <c r="HR2309" s="210"/>
      <c r="HS2309" s="210"/>
      <c r="HT2309" s="210"/>
      <c r="HU2309" s="210"/>
      <c r="HV2309" s="210"/>
      <c r="HW2309" s="210"/>
      <c r="HX2309" s="210"/>
      <c r="HY2309" s="210"/>
      <c r="HZ2309" s="210"/>
      <c r="IA2309" s="210"/>
      <c r="IB2309" s="210"/>
      <c r="IC2309" s="210"/>
      <c r="ID2309" s="210"/>
      <c r="IE2309" s="210"/>
      <c r="IF2309" s="210"/>
      <c r="IG2309" s="210"/>
      <c r="IH2309" s="210"/>
      <c r="II2309" s="210"/>
      <c r="IJ2309" s="210"/>
      <c r="IK2309" s="210"/>
      <c r="IL2309" s="210"/>
      <c r="IM2309" s="210"/>
      <c r="IN2309" s="210"/>
      <c r="IO2309" s="210"/>
      <c r="IP2309" s="210"/>
      <c r="IQ2309" s="210"/>
      <c r="IR2309" s="210"/>
      <c r="IS2309" s="210"/>
      <c r="IT2309" s="210"/>
      <c r="IU2309" s="210"/>
      <c r="IV2309" s="210"/>
      <c r="IW2309" s="210"/>
      <c r="IX2309" s="210"/>
      <c r="IY2309" s="210"/>
      <c r="IZ2309" s="210"/>
      <c r="JA2309" s="210"/>
      <c r="JB2309" s="210"/>
      <c r="JC2309" s="210"/>
      <c r="JD2309" s="210"/>
      <c r="JE2309" s="210"/>
      <c r="JF2309" s="210"/>
      <c r="JG2309" s="210"/>
      <c r="JH2309" s="210"/>
      <c r="JI2309" s="210"/>
      <c r="JJ2309" s="210"/>
      <c r="JK2309" s="210"/>
      <c r="JL2309" s="210"/>
      <c r="JM2309" s="210"/>
      <c r="JN2309" s="210"/>
    </row>
    <row r="2310" spans="1:274" s="710" customFormat="1" ht="30" x14ac:dyDescent="0.25">
      <c r="A2310" s="664">
        <v>1</v>
      </c>
      <c r="B2310" s="1343">
        <v>1</v>
      </c>
      <c r="C2310" s="2928" t="s">
        <v>255</v>
      </c>
      <c r="D2310" s="991"/>
      <c r="E2310" s="991"/>
      <c r="F2310" s="1664">
        <f t="shared" si="2317"/>
        <v>0</v>
      </c>
      <c r="G2310" s="992">
        <f t="shared" si="2317"/>
        <v>0</v>
      </c>
      <c r="H2310" s="992">
        <f t="shared" si="2317"/>
        <v>0</v>
      </c>
      <c r="I2310" s="992">
        <f t="shared" si="2318"/>
        <v>0</v>
      </c>
      <c r="J2310" s="1195"/>
      <c r="K2310" s="1195"/>
      <c r="L2310" s="1196"/>
      <c r="M2310" s="1196"/>
      <c r="N2310" s="1196"/>
      <c r="O2310" s="1196"/>
      <c r="P2310" s="1196"/>
      <c r="Q2310" s="1196"/>
      <c r="R2310" s="2147"/>
      <c r="S2310" s="2147"/>
      <c r="T2310" s="2147"/>
      <c r="U2310" s="2147"/>
      <c r="V2310" s="2147"/>
      <c r="W2310" s="2147"/>
      <c r="X2310" s="2147"/>
      <c r="Y2310" s="2147"/>
      <c r="Z2310" s="2147"/>
      <c r="AA2310" s="2147"/>
      <c r="AB2310" s="2147"/>
      <c r="AC2310" s="2147"/>
      <c r="AD2310" s="2147"/>
      <c r="AE2310" s="2147"/>
      <c r="AF2310" s="3596"/>
      <c r="AG2310" s="2147"/>
      <c r="AH2310" s="2147"/>
      <c r="AI2310" s="2207"/>
      <c r="AJ2310" s="2207"/>
      <c r="AK2310" s="2147"/>
      <c r="AL2310" s="1816"/>
      <c r="AM2310" s="687"/>
      <c r="AN2310" s="210"/>
      <c r="AO2310" s="210"/>
      <c r="AP2310" s="210"/>
      <c r="AQ2310" s="210"/>
      <c r="AR2310" s="210"/>
      <c r="AS2310" s="210"/>
      <c r="AT2310" s="210"/>
      <c r="AU2310" s="210"/>
      <c r="AV2310" s="210"/>
      <c r="AW2310" s="210"/>
      <c r="AX2310" s="210"/>
      <c r="AY2310" s="210"/>
      <c r="AZ2310" s="210"/>
      <c r="BA2310" s="210"/>
      <c r="BB2310" s="210"/>
      <c r="BC2310" s="210"/>
      <c r="BD2310" s="210"/>
      <c r="BE2310" s="210"/>
      <c r="BF2310" s="210"/>
      <c r="BG2310" s="210"/>
      <c r="BH2310" s="210"/>
      <c r="BI2310" s="210"/>
      <c r="BJ2310" s="210"/>
      <c r="BK2310" s="210"/>
      <c r="BL2310" s="210"/>
      <c r="BM2310" s="210"/>
      <c r="BN2310" s="210"/>
      <c r="BO2310" s="210"/>
      <c r="BP2310" s="210"/>
      <c r="BQ2310" s="210"/>
      <c r="BR2310" s="210"/>
      <c r="BS2310" s="210"/>
      <c r="BT2310" s="210"/>
      <c r="BU2310" s="210"/>
      <c r="BV2310" s="210"/>
      <c r="BW2310" s="210"/>
      <c r="BX2310" s="210"/>
      <c r="BY2310" s="210"/>
      <c r="BZ2310" s="210"/>
      <c r="CA2310" s="210"/>
      <c r="CB2310" s="210"/>
      <c r="CC2310" s="210"/>
      <c r="CD2310" s="210"/>
      <c r="CE2310" s="210"/>
      <c r="CF2310" s="210"/>
      <c r="CG2310" s="210"/>
      <c r="CH2310" s="210"/>
      <c r="CI2310" s="210"/>
      <c r="CJ2310" s="210"/>
      <c r="CK2310" s="210"/>
      <c r="CL2310" s="210"/>
      <c r="CM2310" s="210"/>
      <c r="CN2310" s="210"/>
      <c r="CO2310" s="210"/>
      <c r="CP2310" s="210"/>
      <c r="CQ2310" s="210"/>
      <c r="CR2310" s="210"/>
      <c r="CS2310" s="210"/>
      <c r="CT2310" s="210"/>
      <c r="CU2310" s="210"/>
      <c r="CV2310" s="210"/>
      <c r="CW2310" s="210"/>
      <c r="CX2310" s="210"/>
      <c r="CY2310" s="210"/>
      <c r="CZ2310" s="210"/>
      <c r="DA2310" s="210"/>
      <c r="DB2310" s="210"/>
      <c r="DC2310" s="210"/>
      <c r="DD2310" s="210"/>
      <c r="DE2310" s="210"/>
      <c r="DF2310" s="210"/>
      <c r="DG2310" s="210"/>
      <c r="DH2310" s="210"/>
      <c r="DI2310" s="210"/>
      <c r="DJ2310" s="210"/>
      <c r="DK2310" s="210"/>
      <c r="DL2310" s="210"/>
      <c r="DM2310" s="210"/>
      <c r="DN2310" s="210"/>
      <c r="DO2310" s="210"/>
      <c r="DP2310" s="210"/>
      <c r="DQ2310" s="210"/>
      <c r="DR2310" s="210"/>
      <c r="DS2310" s="210"/>
      <c r="DT2310" s="210"/>
      <c r="DU2310" s="210"/>
      <c r="DV2310" s="210"/>
      <c r="DW2310" s="210"/>
      <c r="DX2310" s="210"/>
      <c r="DY2310" s="210"/>
      <c r="DZ2310" s="210"/>
      <c r="EA2310" s="210"/>
      <c r="EB2310" s="210"/>
      <c r="EC2310" s="210"/>
      <c r="ED2310" s="210"/>
      <c r="EE2310" s="210"/>
      <c r="EF2310" s="210"/>
      <c r="EG2310" s="210"/>
      <c r="EH2310" s="210"/>
      <c r="EI2310" s="210"/>
      <c r="EJ2310" s="210"/>
      <c r="EK2310" s="210"/>
      <c r="EL2310" s="210"/>
      <c r="EM2310" s="210"/>
      <c r="EN2310" s="210"/>
      <c r="EO2310" s="210"/>
      <c r="EP2310" s="210"/>
      <c r="EQ2310" s="210"/>
      <c r="ER2310" s="210"/>
      <c r="ES2310" s="210"/>
      <c r="ET2310" s="210"/>
      <c r="EU2310" s="210"/>
      <c r="EV2310" s="210"/>
      <c r="EW2310" s="210"/>
      <c r="EX2310" s="210"/>
      <c r="EY2310" s="210"/>
      <c r="EZ2310" s="210"/>
      <c r="FA2310" s="210"/>
      <c r="FB2310" s="210"/>
      <c r="FC2310" s="210"/>
      <c r="FD2310" s="210"/>
      <c r="FE2310" s="210"/>
      <c r="FF2310" s="210"/>
      <c r="FG2310" s="210"/>
      <c r="FH2310" s="210"/>
      <c r="FI2310" s="210"/>
      <c r="FJ2310" s="210"/>
      <c r="FK2310" s="210"/>
      <c r="FL2310" s="210"/>
      <c r="FM2310" s="210"/>
      <c r="FN2310" s="210"/>
      <c r="FO2310" s="210"/>
      <c r="FP2310" s="210"/>
      <c r="FQ2310" s="210"/>
      <c r="FR2310" s="210"/>
      <c r="FS2310" s="210"/>
      <c r="FT2310" s="210"/>
      <c r="FU2310" s="210"/>
      <c r="FV2310" s="210"/>
      <c r="FW2310" s="210"/>
      <c r="FX2310" s="210"/>
      <c r="FY2310" s="210"/>
      <c r="FZ2310" s="210"/>
      <c r="GA2310" s="210"/>
      <c r="GB2310" s="210"/>
      <c r="GC2310" s="210"/>
      <c r="GD2310" s="210"/>
      <c r="GE2310" s="210"/>
      <c r="GF2310" s="210"/>
      <c r="GG2310" s="210"/>
      <c r="GH2310" s="210"/>
      <c r="GI2310" s="210"/>
      <c r="GJ2310" s="210"/>
      <c r="GK2310" s="210"/>
      <c r="GL2310" s="210"/>
      <c r="GM2310" s="210"/>
      <c r="GN2310" s="210"/>
      <c r="GO2310" s="210"/>
      <c r="GP2310" s="210"/>
      <c r="GQ2310" s="210"/>
      <c r="GR2310" s="210"/>
      <c r="GS2310" s="210"/>
      <c r="GT2310" s="210"/>
      <c r="GU2310" s="210"/>
      <c r="GV2310" s="210"/>
      <c r="GW2310" s="210"/>
      <c r="GX2310" s="210"/>
      <c r="GY2310" s="210"/>
      <c r="GZ2310" s="210"/>
      <c r="HA2310" s="210"/>
      <c r="HB2310" s="210"/>
      <c r="HC2310" s="210"/>
      <c r="HD2310" s="210"/>
      <c r="HE2310" s="210"/>
      <c r="HF2310" s="210"/>
      <c r="HG2310" s="210"/>
      <c r="HH2310" s="210"/>
      <c r="HI2310" s="210"/>
      <c r="HJ2310" s="210"/>
      <c r="HK2310" s="210"/>
      <c r="HL2310" s="210"/>
      <c r="HM2310" s="210"/>
      <c r="HN2310" s="210"/>
      <c r="HO2310" s="210"/>
      <c r="HP2310" s="210"/>
      <c r="HQ2310" s="210"/>
      <c r="HR2310" s="210"/>
      <c r="HS2310" s="210"/>
      <c r="HT2310" s="210"/>
      <c r="HU2310" s="210"/>
      <c r="HV2310" s="210"/>
      <c r="HW2310" s="210"/>
      <c r="HX2310" s="210"/>
      <c r="HY2310" s="210"/>
      <c r="HZ2310" s="210"/>
      <c r="IA2310" s="210"/>
      <c r="IB2310" s="210"/>
      <c r="IC2310" s="210"/>
      <c r="ID2310" s="210"/>
      <c r="IE2310" s="210"/>
      <c r="IF2310" s="210"/>
      <c r="IG2310" s="210"/>
      <c r="IH2310" s="210"/>
      <c r="II2310" s="210"/>
      <c r="IJ2310" s="210"/>
      <c r="IK2310" s="210"/>
      <c r="IL2310" s="210"/>
      <c r="IM2310" s="210"/>
      <c r="IN2310" s="210"/>
      <c r="IO2310" s="210"/>
      <c r="IP2310" s="210"/>
      <c r="IQ2310" s="210"/>
      <c r="IR2310" s="210"/>
      <c r="IS2310" s="210"/>
      <c r="IT2310" s="210"/>
      <c r="IU2310" s="210"/>
      <c r="IV2310" s="210"/>
      <c r="IW2310" s="210"/>
      <c r="IX2310" s="210"/>
      <c r="IY2310" s="210"/>
      <c r="IZ2310" s="210"/>
      <c r="JA2310" s="210"/>
      <c r="JB2310" s="210"/>
      <c r="JC2310" s="210"/>
      <c r="JD2310" s="210"/>
      <c r="JE2310" s="210"/>
      <c r="JF2310" s="210"/>
      <c r="JG2310" s="210"/>
      <c r="JH2310" s="210"/>
      <c r="JI2310" s="210"/>
      <c r="JJ2310" s="210"/>
      <c r="JK2310" s="210"/>
      <c r="JL2310" s="210"/>
      <c r="JM2310" s="210"/>
      <c r="JN2310" s="210"/>
    </row>
    <row r="2311" spans="1:274" s="710" customFormat="1" ht="72" x14ac:dyDescent="0.25">
      <c r="A2311" s="664">
        <v>1</v>
      </c>
      <c r="B2311" s="1343">
        <v>1</v>
      </c>
      <c r="C2311" s="2923" t="s">
        <v>425</v>
      </c>
      <c r="D2311" s="991"/>
      <c r="E2311" s="991"/>
      <c r="F2311" s="1664">
        <f t="shared" si="2317"/>
        <v>0</v>
      </c>
      <c r="G2311" s="992">
        <f t="shared" si="2317"/>
        <v>0</v>
      </c>
      <c r="H2311" s="992">
        <f t="shared" si="2317"/>
        <v>0</v>
      </c>
      <c r="I2311" s="992">
        <f t="shared" si="2318"/>
        <v>0</v>
      </c>
      <c r="J2311" s="1195"/>
      <c r="K2311" s="1195"/>
      <c r="L2311" s="1196"/>
      <c r="M2311" s="1196"/>
      <c r="N2311" s="1196"/>
      <c r="O2311" s="1196"/>
      <c r="P2311" s="1196"/>
      <c r="Q2311" s="1196"/>
      <c r="R2311" s="2147"/>
      <c r="S2311" s="2147"/>
      <c r="T2311" s="2147"/>
      <c r="U2311" s="2147"/>
      <c r="V2311" s="2147"/>
      <c r="W2311" s="2147"/>
      <c r="X2311" s="2147"/>
      <c r="Y2311" s="2147"/>
      <c r="Z2311" s="2147"/>
      <c r="AA2311" s="2147"/>
      <c r="AB2311" s="2147"/>
      <c r="AC2311" s="2147"/>
      <c r="AD2311" s="2147"/>
      <c r="AE2311" s="2147"/>
      <c r="AF2311" s="3596"/>
      <c r="AG2311" s="2147"/>
      <c r="AH2311" s="2147"/>
      <c r="AI2311" s="2207"/>
      <c r="AJ2311" s="2207"/>
      <c r="AK2311" s="2147"/>
      <c r="AL2311" s="1816"/>
      <c r="AM2311" s="687"/>
      <c r="AN2311" s="210"/>
      <c r="AO2311" s="210"/>
      <c r="AP2311" s="210"/>
      <c r="AQ2311" s="210"/>
      <c r="AR2311" s="210"/>
      <c r="AS2311" s="210"/>
      <c r="AT2311" s="210"/>
      <c r="AU2311" s="210"/>
      <c r="AV2311" s="210"/>
      <c r="AW2311" s="210"/>
      <c r="AX2311" s="210"/>
      <c r="AY2311" s="210"/>
      <c r="AZ2311" s="210"/>
      <c r="BA2311" s="210"/>
      <c r="BB2311" s="210"/>
      <c r="BC2311" s="210"/>
      <c r="BD2311" s="210"/>
      <c r="BE2311" s="210"/>
      <c r="BF2311" s="210"/>
      <c r="BG2311" s="210"/>
      <c r="BH2311" s="210"/>
      <c r="BI2311" s="210"/>
      <c r="BJ2311" s="210"/>
      <c r="BK2311" s="210"/>
      <c r="BL2311" s="210"/>
      <c r="BM2311" s="210"/>
      <c r="BN2311" s="210"/>
      <c r="BO2311" s="210"/>
      <c r="BP2311" s="210"/>
      <c r="BQ2311" s="210"/>
      <c r="BR2311" s="210"/>
      <c r="BS2311" s="210"/>
      <c r="BT2311" s="210"/>
      <c r="BU2311" s="210"/>
      <c r="BV2311" s="210"/>
      <c r="BW2311" s="210"/>
      <c r="BX2311" s="210"/>
      <c r="BY2311" s="210"/>
      <c r="BZ2311" s="210"/>
      <c r="CA2311" s="210"/>
      <c r="CB2311" s="210"/>
      <c r="CC2311" s="210"/>
      <c r="CD2311" s="210"/>
      <c r="CE2311" s="210"/>
      <c r="CF2311" s="210"/>
      <c r="CG2311" s="210"/>
      <c r="CH2311" s="210"/>
      <c r="CI2311" s="210"/>
      <c r="CJ2311" s="210"/>
      <c r="CK2311" s="210"/>
      <c r="CL2311" s="210"/>
      <c r="CM2311" s="210"/>
      <c r="CN2311" s="210"/>
      <c r="CO2311" s="210"/>
      <c r="CP2311" s="210"/>
      <c r="CQ2311" s="210"/>
      <c r="CR2311" s="210"/>
      <c r="CS2311" s="210"/>
      <c r="CT2311" s="210"/>
      <c r="CU2311" s="210"/>
      <c r="CV2311" s="210"/>
      <c r="CW2311" s="210"/>
      <c r="CX2311" s="210"/>
      <c r="CY2311" s="210"/>
      <c r="CZ2311" s="210"/>
      <c r="DA2311" s="210"/>
      <c r="DB2311" s="210"/>
      <c r="DC2311" s="210"/>
      <c r="DD2311" s="210"/>
      <c r="DE2311" s="210"/>
      <c r="DF2311" s="210"/>
      <c r="DG2311" s="210"/>
      <c r="DH2311" s="210"/>
      <c r="DI2311" s="210"/>
      <c r="DJ2311" s="210"/>
      <c r="DK2311" s="210"/>
      <c r="DL2311" s="210"/>
      <c r="DM2311" s="210"/>
      <c r="DN2311" s="210"/>
      <c r="DO2311" s="210"/>
      <c r="DP2311" s="210"/>
      <c r="DQ2311" s="210"/>
      <c r="DR2311" s="210"/>
      <c r="DS2311" s="210"/>
      <c r="DT2311" s="210"/>
      <c r="DU2311" s="210"/>
      <c r="DV2311" s="210"/>
      <c r="DW2311" s="210"/>
      <c r="DX2311" s="210"/>
      <c r="DY2311" s="210"/>
      <c r="DZ2311" s="210"/>
      <c r="EA2311" s="210"/>
      <c r="EB2311" s="210"/>
      <c r="EC2311" s="210"/>
      <c r="ED2311" s="210"/>
      <c r="EE2311" s="210"/>
      <c r="EF2311" s="210"/>
      <c r="EG2311" s="210"/>
      <c r="EH2311" s="210"/>
      <c r="EI2311" s="210"/>
      <c r="EJ2311" s="210"/>
      <c r="EK2311" s="210"/>
      <c r="EL2311" s="210"/>
      <c r="EM2311" s="210"/>
      <c r="EN2311" s="210"/>
      <c r="EO2311" s="210"/>
      <c r="EP2311" s="210"/>
      <c r="EQ2311" s="210"/>
      <c r="ER2311" s="210"/>
      <c r="ES2311" s="210"/>
      <c r="ET2311" s="210"/>
      <c r="EU2311" s="210"/>
      <c r="EV2311" s="210"/>
      <c r="EW2311" s="210"/>
      <c r="EX2311" s="210"/>
      <c r="EY2311" s="210"/>
      <c r="EZ2311" s="210"/>
      <c r="FA2311" s="210"/>
      <c r="FB2311" s="210"/>
      <c r="FC2311" s="210"/>
      <c r="FD2311" s="210"/>
      <c r="FE2311" s="210"/>
      <c r="FF2311" s="210"/>
      <c r="FG2311" s="210"/>
      <c r="FH2311" s="210"/>
      <c r="FI2311" s="210"/>
      <c r="FJ2311" s="210"/>
      <c r="FK2311" s="210"/>
      <c r="FL2311" s="210"/>
      <c r="FM2311" s="210"/>
      <c r="FN2311" s="210"/>
      <c r="FO2311" s="210"/>
      <c r="FP2311" s="210"/>
      <c r="FQ2311" s="210"/>
      <c r="FR2311" s="210"/>
      <c r="FS2311" s="210"/>
      <c r="FT2311" s="210"/>
      <c r="FU2311" s="210"/>
      <c r="FV2311" s="210"/>
      <c r="FW2311" s="210"/>
      <c r="FX2311" s="210"/>
      <c r="FY2311" s="210"/>
      <c r="FZ2311" s="210"/>
      <c r="GA2311" s="210"/>
      <c r="GB2311" s="210"/>
      <c r="GC2311" s="210"/>
      <c r="GD2311" s="210"/>
      <c r="GE2311" s="210"/>
      <c r="GF2311" s="210"/>
      <c r="GG2311" s="210"/>
      <c r="GH2311" s="210"/>
      <c r="GI2311" s="210"/>
      <c r="GJ2311" s="210"/>
      <c r="GK2311" s="210"/>
      <c r="GL2311" s="210"/>
      <c r="GM2311" s="210"/>
      <c r="GN2311" s="210"/>
      <c r="GO2311" s="210"/>
      <c r="GP2311" s="210"/>
      <c r="GQ2311" s="210"/>
      <c r="GR2311" s="210"/>
      <c r="GS2311" s="210"/>
      <c r="GT2311" s="210"/>
      <c r="GU2311" s="210"/>
      <c r="GV2311" s="210"/>
      <c r="GW2311" s="210"/>
      <c r="GX2311" s="210"/>
      <c r="GY2311" s="210"/>
      <c r="GZ2311" s="210"/>
      <c r="HA2311" s="210"/>
      <c r="HB2311" s="210"/>
      <c r="HC2311" s="210"/>
      <c r="HD2311" s="210"/>
      <c r="HE2311" s="210"/>
      <c r="HF2311" s="210"/>
      <c r="HG2311" s="210"/>
      <c r="HH2311" s="210"/>
      <c r="HI2311" s="210"/>
      <c r="HJ2311" s="210"/>
      <c r="HK2311" s="210"/>
      <c r="HL2311" s="210"/>
      <c r="HM2311" s="210"/>
      <c r="HN2311" s="210"/>
      <c r="HO2311" s="210"/>
      <c r="HP2311" s="210"/>
      <c r="HQ2311" s="210"/>
      <c r="HR2311" s="210"/>
      <c r="HS2311" s="210"/>
      <c r="HT2311" s="210"/>
      <c r="HU2311" s="210"/>
      <c r="HV2311" s="210"/>
      <c r="HW2311" s="210"/>
      <c r="HX2311" s="210"/>
      <c r="HY2311" s="210"/>
      <c r="HZ2311" s="210"/>
      <c r="IA2311" s="210"/>
      <c r="IB2311" s="210"/>
      <c r="IC2311" s="210"/>
      <c r="ID2311" s="210"/>
      <c r="IE2311" s="210"/>
      <c r="IF2311" s="210"/>
      <c r="IG2311" s="210"/>
      <c r="IH2311" s="210"/>
      <c r="II2311" s="210"/>
      <c r="IJ2311" s="210"/>
      <c r="IK2311" s="210"/>
      <c r="IL2311" s="210"/>
      <c r="IM2311" s="210"/>
      <c r="IN2311" s="210"/>
      <c r="IO2311" s="210"/>
      <c r="IP2311" s="210"/>
      <c r="IQ2311" s="210"/>
      <c r="IR2311" s="210"/>
      <c r="IS2311" s="210"/>
      <c r="IT2311" s="210"/>
      <c r="IU2311" s="210"/>
      <c r="IV2311" s="210"/>
      <c r="IW2311" s="210"/>
      <c r="IX2311" s="210"/>
      <c r="IY2311" s="210"/>
      <c r="IZ2311" s="210"/>
      <c r="JA2311" s="210"/>
      <c r="JB2311" s="210"/>
      <c r="JC2311" s="210"/>
      <c r="JD2311" s="210"/>
      <c r="JE2311" s="210"/>
      <c r="JF2311" s="210"/>
      <c r="JG2311" s="210"/>
      <c r="JH2311" s="210"/>
      <c r="JI2311" s="210"/>
      <c r="JJ2311" s="210"/>
      <c r="JK2311" s="210"/>
      <c r="JL2311" s="210"/>
      <c r="JM2311" s="210"/>
      <c r="JN2311" s="210"/>
    </row>
    <row r="2312" spans="1:274" s="710" customFormat="1" x14ac:dyDescent="0.25">
      <c r="A2312" s="664">
        <v>1</v>
      </c>
      <c r="B2312" s="1343">
        <v>1</v>
      </c>
      <c r="C2312" s="2932" t="s">
        <v>299</v>
      </c>
      <c r="D2312" s="991"/>
      <c r="E2312" s="991"/>
      <c r="F2312" s="1664">
        <f t="shared" si="2317"/>
        <v>0</v>
      </c>
      <c r="G2312" s="992">
        <f t="shared" si="2317"/>
        <v>0</v>
      </c>
      <c r="H2312" s="992">
        <f t="shared" si="2317"/>
        <v>0</v>
      </c>
      <c r="I2312" s="992">
        <f t="shared" si="2318"/>
        <v>0</v>
      </c>
      <c r="J2312" s="1195"/>
      <c r="K2312" s="1195"/>
      <c r="L2312" s="1196"/>
      <c r="M2312" s="1196"/>
      <c r="N2312" s="1196"/>
      <c r="O2312" s="1196"/>
      <c r="P2312" s="1196"/>
      <c r="Q2312" s="1196"/>
      <c r="R2312" s="2147"/>
      <c r="S2312" s="2147"/>
      <c r="T2312" s="2147"/>
      <c r="U2312" s="2147"/>
      <c r="V2312" s="2147"/>
      <c r="W2312" s="2147"/>
      <c r="X2312" s="2147"/>
      <c r="Y2312" s="2147"/>
      <c r="Z2312" s="2147"/>
      <c r="AA2312" s="2147"/>
      <c r="AB2312" s="2147"/>
      <c r="AC2312" s="2147"/>
      <c r="AD2312" s="2147"/>
      <c r="AE2312" s="2147"/>
      <c r="AF2312" s="3596"/>
      <c r="AG2312" s="2147"/>
      <c r="AH2312" s="2147"/>
      <c r="AI2312" s="2207"/>
      <c r="AJ2312" s="2207"/>
      <c r="AK2312" s="2147"/>
      <c r="AL2312" s="1816"/>
      <c r="AM2312" s="687"/>
      <c r="AN2312" s="210"/>
      <c r="AO2312" s="210"/>
      <c r="AP2312" s="210"/>
      <c r="AQ2312" s="210"/>
      <c r="AR2312" s="210"/>
      <c r="AS2312" s="210"/>
      <c r="AT2312" s="210"/>
      <c r="AU2312" s="210"/>
      <c r="AV2312" s="210"/>
      <c r="AW2312" s="210"/>
      <c r="AX2312" s="210"/>
      <c r="AY2312" s="210"/>
      <c r="AZ2312" s="210"/>
      <c r="BA2312" s="210"/>
      <c r="BB2312" s="210"/>
      <c r="BC2312" s="210"/>
      <c r="BD2312" s="210"/>
      <c r="BE2312" s="210"/>
      <c r="BF2312" s="210"/>
      <c r="BG2312" s="210"/>
      <c r="BH2312" s="210"/>
      <c r="BI2312" s="210"/>
      <c r="BJ2312" s="210"/>
      <c r="BK2312" s="210"/>
      <c r="BL2312" s="210"/>
      <c r="BM2312" s="210"/>
      <c r="BN2312" s="210"/>
      <c r="BO2312" s="210"/>
      <c r="BP2312" s="210"/>
      <c r="BQ2312" s="210"/>
      <c r="BR2312" s="210"/>
      <c r="BS2312" s="210"/>
      <c r="BT2312" s="210"/>
      <c r="BU2312" s="210"/>
      <c r="BV2312" s="210"/>
      <c r="BW2312" s="210"/>
      <c r="BX2312" s="210"/>
      <c r="BY2312" s="210"/>
      <c r="BZ2312" s="210"/>
      <c r="CA2312" s="210"/>
      <c r="CB2312" s="210"/>
      <c r="CC2312" s="210"/>
      <c r="CD2312" s="210"/>
      <c r="CE2312" s="210"/>
      <c r="CF2312" s="210"/>
      <c r="CG2312" s="210"/>
      <c r="CH2312" s="210"/>
      <c r="CI2312" s="210"/>
      <c r="CJ2312" s="210"/>
      <c r="CK2312" s="210"/>
      <c r="CL2312" s="210"/>
      <c r="CM2312" s="210"/>
      <c r="CN2312" s="210"/>
      <c r="CO2312" s="210"/>
      <c r="CP2312" s="210"/>
      <c r="CQ2312" s="210"/>
      <c r="CR2312" s="210"/>
      <c r="CS2312" s="210"/>
      <c r="CT2312" s="210"/>
      <c r="CU2312" s="210"/>
      <c r="CV2312" s="210"/>
      <c r="CW2312" s="210"/>
      <c r="CX2312" s="210"/>
      <c r="CY2312" s="210"/>
      <c r="CZ2312" s="210"/>
      <c r="DA2312" s="210"/>
      <c r="DB2312" s="210"/>
      <c r="DC2312" s="210"/>
      <c r="DD2312" s="210"/>
      <c r="DE2312" s="210"/>
      <c r="DF2312" s="210"/>
      <c r="DG2312" s="210"/>
      <c r="DH2312" s="210"/>
      <c r="DI2312" s="210"/>
      <c r="DJ2312" s="210"/>
      <c r="DK2312" s="210"/>
      <c r="DL2312" s="210"/>
      <c r="DM2312" s="210"/>
      <c r="DN2312" s="210"/>
      <c r="DO2312" s="210"/>
      <c r="DP2312" s="210"/>
      <c r="DQ2312" s="210"/>
      <c r="DR2312" s="210"/>
      <c r="DS2312" s="210"/>
      <c r="DT2312" s="210"/>
      <c r="DU2312" s="210"/>
      <c r="DV2312" s="210"/>
      <c r="DW2312" s="210"/>
      <c r="DX2312" s="210"/>
      <c r="DY2312" s="210"/>
      <c r="DZ2312" s="210"/>
      <c r="EA2312" s="210"/>
      <c r="EB2312" s="210"/>
      <c r="EC2312" s="210"/>
      <c r="ED2312" s="210"/>
      <c r="EE2312" s="210"/>
      <c r="EF2312" s="210"/>
      <c r="EG2312" s="210"/>
      <c r="EH2312" s="210"/>
      <c r="EI2312" s="210"/>
      <c r="EJ2312" s="210"/>
      <c r="EK2312" s="210"/>
      <c r="EL2312" s="210"/>
      <c r="EM2312" s="210"/>
      <c r="EN2312" s="210"/>
      <c r="EO2312" s="210"/>
      <c r="EP2312" s="210"/>
      <c r="EQ2312" s="210"/>
      <c r="ER2312" s="210"/>
      <c r="ES2312" s="210"/>
      <c r="ET2312" s="210"/>
      <c r="EU2312" s="210"/>
      <c r="EV2312" s="210"/>
      <c r="EW2312" s="210"/>
      <c r="EX2312" s="210"/>
      <c r="EY2312" s="210"/>
      <c r="EZ2312" s="210"/>
      <c r="FA2312" s="210"/>
      <c r="FB2312" s="210"/>
      <c r="FC2312" s="210"/>
      <c r="FD2312" s="210"/>
      <c r="FE2312" s="210"/>
      <c r="FF2312" s="210"/>
      <c r="FG2312" s="210"/>
      <c r="FH2312" s="210"/>
      <c r="FI2312" s="210"/>
      <c r="FJ2312" s="210"/>
      <c r="FK2312" s="210"/>
      <c r="FL2312" s="210"/>
      <c r="FM2312" s="210"/>
      <c r="FN2312" s="210"/>
      <c r="FO2312" s="210"/>
      <c r="FP2312" s="210"/>
      <c r="FQ2312" s="210"/>
      <c r="FR2312" s="210"/>
      <c r="FS2312" s="210"/>
      <c r="FT2312" s="210"/>
      <c r="FU2312" s="210"/>
      <c r="FV2312" s="210"/>
      <c r="FW2312" s="210"/>
      <c r="FX2312" s="210"/>
      <c r="FY2312" s="210"/>
      <c r="FZ2312" s="210"/>
      <c r="GA2312" s="210"/>
      <c r="GB2312" s="210"/>
      <c r="GC2312" s="210"/>
      <c r="GD2312" s="210"/>
      <c r="GE2312" s="210"/>
      <c r="GF2312" s="210"/>
      <c r="GG2312" s="210"/>
      <c r="GH2312" s="210"/>
      <c r="GI2312" s="210"/>
      <c r="GJ2312" s="210"/>
      <c r="GK2312" s="210"/>
      <c r="GL2312" s="210"/>
      <c r="GM2312" s="210"/>
      <c r="GN2312" s="210"/>
      <c r="GO2312" s="210"/>
      <c r="GP2312" s="210"/>
      <c r="GQ2312" s="210"/>
      <c r="GR2312" s="210"/>
      <c r="GS2312" s="210"/>
      <c r="GT2312" s="210"/>
      <c r="GU2312" s="210"/>
      <c r="GV2312" s="210"/>
      <c r="GW2312" s="210"/>
      <c r="GX2312" s="210"/>
      <c r="GY2312" s="210"/>
      <c r="GZ2312" s="210"/>
      <c r="HA2312" s="210"/>
      <c r="HB2312" s="210"/>
      <c r="HC2312" s="210"/>
      <c r="HD2312" s="210"/>
      <c r="HE2312" s="210"/>
      <c r="HF2312" s="210"/>
      <c r="HG2312" s="210"/>
      <c r="HH2312" s="210"/>
      <c r="HI2312" s="210"/>
      <c r="HJ2312" s="210"/>
      <c r="HK2312" s="210"/>
      <c r="HL2312" s="210"/>
      <c r="HM2312" s="210"/>
      <c r="HN2312" s="210"/>
      <c r="HO2312" s="210"/>
      <c r="HP2312" s="210"/>
      <c r="HQ2312" s="210"/>
      <c r="HR2312" s="210"/>
      <c r="HS2312" s="210"/>
      <c r="HT2312" s="210"/>
      <c r="HU2312" s="210"/>
      <c r="HV2312" s="210"/>
      <c r="HW2312" s="210"/>
      <c r="HX2312" s="210"/>
      <c r="HY2312" s="210"/>
      <c r="HZ2312" s="210"/>
      <c r="IA2312" s="210"/>
      <c r="IB2312" s="210"/>
      <c r="IC2312" s="210"/>
      <c r="ID2312" s="210"/>
      <c r="IE2312" s="210"/>
      <c r="IF2312" s="210"/>
      <c r="IG2312" s="210"/>
      <c r="IH2312" s="210"/>
      <c r="II2312" s="210"/>
      <c r="IJ2312" s="210"/>
      <c r="IK2312" s="210"/>
      <c r="IL2312" s="210"/>
      <c r="IM2312" s="210"/>
      <c r="IN2312" s="210"/>
      <c r="IO2312" s="210"/>
      <c r="IP2312" s="210"/>
      <c r="IQ2312" s="210"/>
      <c r="IR2312" s="210"/>
      <c r="IS2312" s="210"/>
      <c r="IT2312" s="210"/>
      <c r="IU2312" s="210"/>
      <c r="IV2312" s="210"/>
      <c r="IW2312" s="210"/>
      <c r="IX2312" s="210"/>
      <c r="IY2312" s="210"/>
      <c r="IZ2312" s="210"/>
      <c r="JA2312" s="210"/>
      <c r="JB2312" s="210"/>
      <c r="JC2312" s="210"/>
      <c r="JD2312" s="210"/>
      <c r="JE2312" s="210"/>
      <c r="JF2312" s="210"/>
      <c r="JG2312" s="210"/>
      <c r="JH2312" s="210"/>
      <c r="JI2312" s="210"/>
      <c r="JJ2312" s="210"/>
      <c r="JK2312" s="210"/>
      <c r="JL2312" s="210"/>
      <c r="JM2312" s="210"/>
      <c r="JN2312" s="210"/>
    </row>
    <row r="2313" spans="1:274" s="710" customFormat="1" x14ac:dyDescent="0.25">
      <c r="A2313" s="664">
        <v>1</v>
      </c>
      <c r="B2313" s="1343">
        <v>1</v>
      </c>
      <c r="C2313" s="2933" t="s">
        <v>402</v>
      </c>
      <c r="D2313" s="991"/>
      <c r="E2313" s="991"/>
      <c r="F2313" s="1220">
        <f t="shared" si="2317"/>
        <v>3116.5</v>
      </c>
      <c r="G2313" s="1065">
        <f t="shared" si="2317"/>
        <v>3116.5</v>
      </c>
      <c r="H2313" s="1065">
        <f t="shared" si="2317"/>
        <v>772.6</v>
      </c>
      <c r="I2313" s="1065">
        <f t="shared" si="2318"/>
        <v>24.790630515000803</v>
      </c>
      <c r="J2313" s="1195"/>
      <c r="K2313" s="1195"/>
      <c r="L2313" s="1196"/>
      <c r="M2313" s="1196"/>
      <c r="N2313" s="1196"/>
      <c r="O2313" s="1196"/>
      <c r="P2313" s="1196"/>
      <c r="Q2313" s="1196"/>
      <c r="R2313" s="2147"/>
      <c r="S2313" s="2147"/>
      <c r="T2313" s="2147"/>
      <c r="U2313" s="2147"/>
      <c r="V2313" s="2147"/>
      <c r="W2313" s="2147"/>
      <c r="X2313" s="2147"/>
      <c r="Y2313" s="2147"/>
      <c r="Z2313" s="2147"/>
      <c r="AA2313" s="2147"/>
      <c r="AB2313" s="2147"/>
      <c r="AC2313" s="2147"/>
      <c r="AD2313" s="2147"/>
      <c r="AE2313" s="2147"/>
      <c r="AF2313" s="3596"/>
      <c r="AG2313" s="2147"/>
      <c r="AH2313" s="2147"/>
      <c r="AI2313" s="2207"/>
      <c r="AJ2313" s="2207"/>
      <c r="AK2313" s="2147"/>
      <c r="AL2313" s="1816"/>
      <c r="AM2313" s="687"/>
      <c r="AN2313" s="210"/>
      <c r="AO2313" s="210"/>
      <c r="AP2313" s="210"/>
      <c r="AQ2313" s="210"/>
      <c r="AR2313" s="210"/>
      <c r="AS2313" s="210"/>
      <c r="AT2313" s="210"/>
      <c r="AU2313" s="210"/>
      <c r="AV2313" s="210"/>
      <c r="AW2313" s="210"/>
      <c r="AX2313" s="210"/>
      <c r="AY2313" s="210"/>
      <c r="AZ2313" s="210"/>
      <c r="BA2313" s="210"/>
      <c r="BB2313" s="210"/>
      <c r="BC2313" s="210"/>
      <c r="BD2313" s="210"/>
      <c r="BE2313" s="210"/>
      <c r="BF2313" s="210"/>
      <c r="BG2313" s="210"/>
      <c r="BH2313" s="210"/>
      <c r="BI2313" s="210"/>
      <c r="BJ2313" s="210"/>
      <c r="BK2313" s="210"/>
      <c r="BL2313" s="210"/>
      <c r="BM2313" s="210"/>
      <c r="BN2313" s="210"/>
      <c r="BO2313" s="210"/>
      <c r="BP2313" s="210"/>
      <c r="BQ2313" s="210"/>
      <c r="BR2313" s="210"/>
      <c r="BS2313" s="210"/>
      <c r="BT2313" s="210"/>
      <c r="BU2313" s="210"/>
      <c r="BV2313" s="210"/>
      <c r="BW2313" s="210"/>
      <c r="BX2313" s="210"/>
      <c r="BY2313" s="210"/>
      <c r="BZ2313" s="210"/>
      <c r="CA2313" s="210"/>
      <c r="CB2313" s="210"/>
      <c r="CC2313" s="210"/>
      <c r="CD2313" s="210"/>
      <c r="CE2313" s="210"/>
      <c r="CF2313" s="210"/>
      <c r="CG2313" s="210"/>
      <c r="CH2313" s="210"/>
      <c r="CI2313" s="210"/>
      <c r="CJ2313" s="210"/>
      <c r="CK2313" s="210"/>
      <c r="CL2313" s="210"/>
      <c r="CM2313" s="210"/>
      <c r="CN2313" s="210"/>
      <c r="CO2313" s="210"/>
      <c r="CP2313" s="210"/>
      <c r="CQ2313" s="210"/>
      <c r="CR2313" s="210"/>
      <c r="CS2313" s="210"/>
      <c r="CT2313" s="210"/>
      <c r="CU2313" s="210"/>
      <c r="CV2313" s="210"/>
      <c r="CW2313" s="210"/>
      <c r="CX2313" s="210"/>
      <c r="CY2313" s="210"/>
      <c r="CZ2313" s="210"/>
      <c r="DA2313" s="210"/>
      <c r="DB2313" s="210"/>
      <c r="DC2313" s="210"/>
      <c r="DD2313" s="210"/>
      <c r="DE2313" s="210"/>
      <c r="DF2313" s="210"/>
      <c r="DG2313" s="210"/>
      <c r="DH2313" s="210"/>
      <c r="DI2313" s="210"/>
      <c r="DJ2313" s="210"/>
      <c r="DK2313" s="210"/>
      <c r="DL2313" s="210"/>
      <c r="DM2313" s="210"/>
      <c r="DN2313" s="210"/>
      <c r="DO2313" s="210"/>
      <c r="DP2313" s="210"/>
      <c r="DQ2313" s="210"/>
      <c r="DR2313" s="210"/>
      <c r="DS2313" s="210"/>
      <c r="DT2313" s="210"/>
      <c r="DU2313" s="210"/>
      <c r="DV2313" s="210"/>
      <c r="DW2313" s="210"/>
      <c r="DX2313" s="210"/>
      <c r="DY2313" s="210"/>
      <c r="DZ2313" s="210"/>
      <c r="EA2313" s="210"/>
      <c r="EB2313" s="210"/>
      <c r="EC2313" s="210"/>
      <c r="ED2313" s="210"/>
      <c r="EE2313" s="210"/>
      <c r="EF2313" s="210"/>
      <c r="EG2313" s="210"/>
      <c r="EH2313" s="210"/>
      <c r="EI2313" s="210"/>
      <c r="EJ2313" s="210"/>
      <c r="EK2313" s="210"/>
      <c r="EL2313" s="210"/>
      <c r="EM2313" s="210"/>
      <c r="EN2313" s="210"/>
      <c r="EO2313" s="210"/>
      <c r="EP2313" s="210"/>
      <c r="EQ2313" s="210"/>
      <c r="ER2313" s="210"/>
      <c r="ES2313" s="210"/>
      <c r="ET2313" s="210"/>
      <c r="EU2313" s="210"/>
      <c r="EV2313" s="210"/>
      <c r="EW2313" s="210"/>
      <c r="EX2313" s="210"/>
      <c r="EY2313" s="210"/>
      <c r="EZ2313" s="210"/>
      <c r="FA2313" s="210"/>
      <c r="FB2313" s="210"/>
      <c r="FC2313" s="210"/>
      <c r="FD2313" s="210"/>
      <c r="FE2313" s="210"/>
      <c r="FF2313" s="210"/>
      <c r="FG2313" s="210"/>
      <c r="FH2313" s="210"/>
      <c r="FI2313" s="210"/>
      <c r="FJ2313" s="210"/>
      <c r="FK2313" s="210"/>
      <c r="FL2313" s="210"/>
      <c r="FM2313" s="210"/>
      <c r="FN2313" s="210"/>
      <c r="FO2313" s="210"/>
      <c r="FP2313" s="210"/>
      <c r="FQ2313" s="210"/>
      <c r="FR2313" s="210"/>
      <c r="FS2313" s="210"/>
      <c r="FT2313" s="210"/>
      <c r="FU2313" s="210"/>
      <c r="FV2313" s="210"/>
      <c r="FW2313" s="210"/>
      <c r="FX2313" s="210"/>
      <c r="FY2313" s="210"/>
      <c r="FZ2313" s="210"/>
      <c r="GA2313" s="210"/>
      <c r="GB2313" s="210"/>
      <c r="GC2313" s="210"/>
      <c r="GD2313" s="210"/>
      <c r="GE2313" s="210"/>
      <c r="GF2313" s="210"/>
      <c r="GG2313" s="210"/>
      <c r="GH2313" s="210"/>
      <c r="GI2313" s="210"/>
      <c r="GJ2313" s="210"/>
      <c r="GK2313" s="210"/>
      <c r="GL2313" s="210"/>
      <c r="GM2313" s="210"/>
      <c r="GN2313" s="210"/>
      <c r="GO2313" s="210"/>
      <c r="GP2313" s="210"/>
      <c r="GQ2313" s="210"/>
      <c r="GR2313" s="210"/>
      <c r="GS2313" s="210"/>
      <c r="GT2313" s="210"/>
      <c r="GU2313" s="210"/>
      <c r="GV2313" s="210"/>
      <c r="GW2313" s="210"/>
      <c r="GX2313" s="210"/>
      <c r="GY2313" s="210"/>
      <c r="GZ2313" s="210"/>
      <c r="HA2313" s="210"/>
      <c r="HB2313" s="210"/>
      <c r="HC2313" s="210"/>
      <c r="HD2313" s="210"/>
      <c r="HE2313" s="210"/>
      <c r="HF2313" s="210"/>
      <c r="HG2313" s="210"/>
      <c r="HH2313" s="210"/>
      <c r="HI2313" s="210"/>
      <c r="HJ2313" s="210"/>
      <c r="HK2313" s="210"/>
      <c r="HL2313" s="210"/>
      <c r="HM2313" s="210"/>
      <c r="HN2313" s="210"/>
      <c r="HO2313" s="210"/>
      <c r="HP2313" s="210"/>
      <c r="HQ2313" s="210"/>
      <c r="HR2313" s="210"/>
      <c r="HS2313" s="210"/>
      <c r="HT2313" s="210"/>
      <c r="HU2313" s="210"/>
      <c r="HV2313" s="210"/>
      <c r="HW2313" s="210"/>
      <c r="HX2313" s="210"/>
      <c r="HY2313" s="210"/>
      <c r="HZ2313" s="210"/>
      <c r="IA2313" s="210"/>
      <c r="IB2313" s="210"/>
      <c r="IC2313" s="210"/>
      <c r="ID2313" s="210"/>
      <c r="IE2313" s="210"/>
      <c r="IF2313" s="210"/>
      <c r="IG2313" s="210"/>
      <c r="IH2313" s="210"/>
      <c r="II2313" s="210"/>
      <c r="IJ2313" s="210"/>
      <c r="IK2313" s="210"/>
      <c r="IL2313" s="210"/>
      <c r="IM2313" s="210"/>
      <c r="IN2313" s="210"/>
      <c r="IO2313" s="210"/>
      <c r="IP2313" s="210"/>
      <c r="IQ2313" s="210"/>
      <c r="IR2313" s="210"/>
      <c r="IS2313" s="210"/>
      <c r="IT2313" s="210"/>
      <c r="IU2313" s="210"/>
      <c r="IV2313" s="210"/>
      <c r="IW2313" s="210"/>
      <c r="IX2313" s="210"/>
      <c r="IY2313" s="210"/>
      <c r="IZ2313" s="210"/>
      <c r="JA2313" s="210"/>
      <c r="JB2313" s="210"/>
      <c r="JC2313" s="210"/>
      <c r="JD2313" s="210"/>
      <c r="JE2313" s="210"/>
      <c r="JF2313" s="210"/>
      <c r="JG2313" s="210"/>
      <c r="JH2313" s="210"/>
      <c r="JI2313" s="210"/>
      <c r="JJ2313" s="210"/>
      <c r="JK2313" s="210"/>
      <c r="JL2313" s="210"/>
      <c r="JM2313" s="210"/>
      <c r="JN2313" s="210"/>
    </row>
    <row r="2314" spans="1:274" s="710" customFormat="1" ht="29.25" x14ac:dyDescent="0.25">
      <c r="A2314" s="664">
        <v>1</v>
      </c>
      <c r="B2314" s="1343">
        <v>1</v>
      </c>
      <c r="C2314" s="2933" t="s">
        <v>446</v>
      </c>
      <c r="D2314" s="991"/>
      <c r="E2314" s="991"/>
      <c r="F2314" s="1220">
        <f t="shared" si="2317"/>
        <v>332</v>
      </c>
      <c r="G2314" s="1065">
        <f t="shared" si="2317"/>
        <v>332</v>
      </c>
      <c r="H2314" s="1065">
        <f t="shared" si="2317"/>
        <v>17</v>
      </c>
      <c r="I2314" s="1065">
        <f t="shared" si="2318"/>
        <v>5.1204819277108431</v>
      </c>
      <c r="J2314" s="1195"/>
      <c r="K2314" s="1195"/>
      <c r="L2314" s="1196"/>
      <c r="M2314" s="1196"/>
      <c r="N2314" s="1196"/>
      <c r="O2314" s="1196"/>
      <c r="P2314" s="1196"/>
      <c r="Q2314" s="1196"/>
      <c r="R2314" s="2147"/>
      <c r="S2314" s="2147"/>
      <c r="T2314" s="2147"/>
      <c r="U2314" s="2147"/>
      <c r="V2314" s="2147"/>
      <c r="W2314" s="2147"/>
      <c r="X2314" s="2147"/>
      <c r="Y2314" s="2147"/>
      <c r="Z2314" s="2147"/>
      <c r="AA2314" s="2147"/>
      <c r="AB2314" s="2147"/>
      <c r="AC2314" s="2147"/>
      <c r="AD2314" s="2147"/>
      <c r="AE2314" s="2147"/>
      <c r="AF2314" s="3596"/>
      <c r="AG2314" s="2147"/>
      <c r="AH2314" s="2147"/>
      <c r="AI2314" s="2207"/>
      <c r="AJ2314" s="2207"/>
      <c r="AK2314" s="2147"/>
      <c r="AL2314" s="1816"/>
      <c r="AM2314" s="687"/>
      <c r="AN2314" s="210"/>
      <c r="AO2314" s="210"/>
      <c r="AP2314" s="210"/>
      <c r="AQ2314" s="210"/>
      <c r="AR2314" s="210"/>
      <c r="AS2314" s="210"/>
      <c r="AT2314" s="210"/>
      <c r="AU2314" s="210"/>
      <c r="AV2314" s="210"/>
      <c r="AW2314" s="210"/>
      <c r="AX2314" s="210"/>
      <c r="AY2314" s="210"/>
      <c r="AZ2314" s="210"/>
      <c r="BA2314" s="210"/>
      <c r="BB2314" s="210"/>
      <c r="BC2314" s="210"/>
      <c r="BD2314" s="210"/>
      <c r="BE2314" s="210"/>
      <c r="BF2314" s="210"/>
      <c r="BG2314" s="210"/>
      <c r="BH2314" s="210"/>
      <c r="BI2314" s="210"/>
      <c r="BJ2314" s="210"/>
      <c r="BK2314" s="210"/>
      <c r="BL2314" s="210"/>
      <c r="BM2314" s="210"/>
      <c r="BN2314" s="210"/>
      <c r="BO2314" s="210"/>
      <c r="BP2314" s="210"/>
      <c r="BQ2314" s="210"/>
      <c r="BR2314" s="210"/>
      <c r="BS2314" s="210"/>
      <c r="BT2314" s="210"/>
      <c r="BU2314" s="210"/>
      <c r="BV2314" s="210"/>
      <c r="BW2314" s="210"/>
      <c r="BX2314" s="210"/>
      <c r="BY2314" s="210"/>
      <c r="BZ2314" s="210"/>
      <c r="CA2314" s="210"/>
      <c r="CB2314" s="210"/>
      <c r="CC2314" s="210"/>
      <c r="CD2314" s="210"/>
      <c r="CE2314" s="210"/>
      <c r="CF2314" s="210"/>
      <c r="CG2314" s="210"/>
      <c r="CH2314" s="210"/>
      <c r="CI2314" s="210"/>
      <c r="CJ2314" s="210"/>
      <c r="CK2314" s="210"/>
      <c r="CL2314" s="210"/>
      <c r="CM2314" s="210"/>
      <c r="CN2314" s="210"/>
      <c r="CO2314" s="210"/>
      <c r="CP2314" s="210"/>
      <c r="CQ2314" s="210"/>
      <c r="CR2314" s="210"/>
      <c r="CS2314" s="210"/>
      <c r="CT2314" s="210"/>
      <c r="CU2314" s="210"/>
      <c r="CV2314" s="210"/>
      <c r="CW2314" s="210"/>
      <c r="CX2314" s="210"/>
      <c r="CY2314" s="210"/>
      <c r="CZ2314" s="210"/>
      <c r="DA2314" s="210"/>
      <c r="DB2314" s="210"/>
      <c r="DC2314" s="210"/>
      <c r="DD2314" s="210"/>
      <c r="DE2314" s="210"/>
      <c r="DF2314" s="210"/>
      <c r="DG2314" s="210"/>
      <c r="DH2314" s="210"/>
      <c r="DI2314" s="210"/>
      <c r="DJ2314" s="210"/>
      <c r="DK2314" s="210"/>
      <c r="DL2314" s="210"/>
      <c r="DM2314" s="210"/>
      <c r="DN2314" s="210"/>
      <c r="DO2314" s="210"/>
      <c r="DP2314" s="210"/>
      <c r="DQ2314" s="210"/>
      <c r="DR2314" s="210"/>
      <c r="DS2314" s="210"/>
      <c r="DT2314" s="210"/>
      <c r="DU2314" s="210"/>
      <c r="DV2314" s="210"/>
      <c r="DW2314" s="210"/>
      <c r="DX2314" s="210"/>
      <c r="DY2314" s="210"/>
      <c r="DZ2314" s="210"/>
      <c r="EA2314" s="210"/>
      <c r="EB2314" s="210"/>
      <c r="EC2314" s="210"/>
      <c r="ED2314" s="210"/>
      <c r="EE2314" s="210"/>
      <c r="EF2314" s="210"/>
      <c r="EG2314" s="210"/>
      <c r="EH2314" s="210"/>
      <c r="EI2314" s="210"/>
      <c r="EJ2314" s="210"/>
      <c r="EK2314" s="210"/>
      <c r="EL2314" s="210"/>
      <c r="EM2314" s="210"/>
      <c r="EN2314" s="210"/>
      <c r="EO2314" s="210"/>
      <c r="EP2314" s="210"/>
      <c r="EQ2314" s="210"/>
      <c r="ER2314" s="210"/>
      <c r="ES2314" s="210"/>
      <c r="ET2314" s="210"/>
      <c r="EU2314" s="210"/>
      <c r="EV2314" s="210"/>
      <c r="EW2314" s="210"/>
      <c r="EX2314" s="210"/>
      <c r="EY2314" s="210"/>
      <c r="EZ2314" s="210"/>
      <c r="FA2314" s="210"/>
      <c r="FB2314" s="210"/>
      <c r="FC2314" s="210"/>
      <c r="FD2314" s="210"/>
      <c r="FE2314" s="210"/>
      <c r="FF2314" s="210"/>
      <c r="FG2314" s="210"/>
      <c r="FH2314" s="210"/>
      <c r="FI2314" s="210"/>
      <c r="FJ2314" s="210"/>
      <c r="FK2314" s="210"/>
      <c r="FL2314" s="210"/>
      <c r="FM2314" s="210"/>
      <c r="FN2314" s="210"/>
      <c r="FO2314" s="210"/>
      <c r="FP2314" s="210"/>
      <c r="FQ2314" s="210"/>
      <c r="FR2314" s="210"/>
      <c r="FS2314" s="210"/>
      <c r="FT2314" s="210"/>
      <c r="FU2314" s="210"/>
      <c r="FV2314" s="210"/>
      <c r="FW2314" s="210"/>
      <c r="FX2314" s="210"/>
      <c r="FY2314" s="210"/>
      <c r="FZ2314" s="210"/>
      <c r="GA2314" s="210"/>
      <c r="GB2314" s="210"/>
      <c r="GC2314" s="210"/>
      <c r="GD2314" s="210"/>
      <c r="GE2314" s="210"/>
      <c r="GF2314" s="210"/>
      <c r="GG2314" s="210"/>
      <c r="GH2314" s="210"/>
      <c r="GI2314" s="210"/>
      <c r="GJ2314" s="210"/>
      <c r="GK2314" s="210"/>
      <c r="GL2314" s="210"/>
      <c r="GM2314" s="210"/>
      <c r="GN2314" s="210"/>
      <c r="GO2314" s="210"/>
      <c r="GP2314" s="210"/>
      <c r="GQ2314" s="210"/>
      <c r="GR2314" s="210"/>
      <c r="GS2314" s="210"/>
      <c r="GT2314" s="210"/>
      <c r="GU2314" s="210"/>
      <c r="GV2314" s="210"/>
      <c r="GW2314" s="210"/>
      <c r="GX2314" s="210"/>
      <c r="GY2314" s="210"/>
      <c r="GZ2314" s="210"/>
      <c r="HA2314" s="210"/>
      <c r="HB2314" s="210"/>
      <c r="HC2314" s="210"/>
      <c r="HD2314" s="210"/>
      <c r="HE2314" s="210"/>
      <c r="HF2314" s="210"/>
      <c r="HG2314" s="210"/>
      <c r="HH2314" s="210"/>
      <c r="HI2314" s="210"/>
      <c r="HJ2314" s="210"/>
      <c r="HK2314" s="210"/>
      <c r="HL2314" s="210"/>
      <c r="HM2314" s="210"/>
      <c r="HN2314" s="210"/>
      <c r="HO2314" s="210"/>
      <c r="HP2314" s="210"/>
      <c r="HQ2314" s="210"/>
      <c r="HR2314" s="210"/>
      <c r="HS2314" s="210"/>
      <c r="HT2314" s="210"/>
      <c r="HU2314" s="210"/>
      <c r="HV2314" s="210"/>
      <c r="HW2314" s="210"/>
      <c r="HX2314" s="210"/>
      <c r="HY2314" s="210"/>
      <c r="HZ2314" s="210"/>
      <c r="IA2314" s="210"/>
      <c r="IB2314" s="210"/>
      <c r="IC2314" s="210"/>
      <c r="ID2314" s="210"/>
      <c r="IE2314" s="210"/>
      <c r="IF2314" s="210"/>
      <c r="IG2314" s="210"/>
      <c r="IH2314" s="210"/>
      <c r="II2314" s="210"/>
      <c r="IJ2314" s="210"/>
      <c r="IK2314" s="210"/>
      <c r="IL2314" s="210"/>
      <c r="IM2314" s="210"/>
      <c r="IN2314" s="210"/>
      <c r="IO2314" s="210"/>
      <c r="IP2314" s="210"/>
      <c r="IQ2314" s="210"/>
      <c r="IR2314" s="210"/>
      <c r="IS2314" s="210"/>
      <c r="IT2314" s="210"/>
      <c r="IU2314" s="210"/>
      <c r="IV2314" s="210"/>
      <c r="IW2314" s="210"/>
      <c r="IX2314" s="210"/>
      <c r="IY2314" s="210"/>
      <c r="IZ2314" s="210"/>
      <c r="JA2314" s="210"/>
      <c r="JB2314" s="210"/>
      <c r="JC2314" s="210"/>
      <c r="JD2314" s="210"/>
      <c r="JE2314" s="210"/>
      <c r="JF2314" s="210"/>
      <c r="JG2314" s="210"/>
      <c r="JH2314" s="210"/>
      <c r="JI2314" s="210"/>
      <c r="JJ2314" s="210"/>
      <c r="JK2314" s="210"/>
      <c r="JL2314" s="210"/>
      <c r="JM2314" s="210"/>
      <c r="JN2314" s="210"/>
    </row>
    <row r="2315" spans="1:274" s="710" customFormat="1" ht="29.25" x14ac:dyDescent="0.25">
      <c r="A2315" s="664">
        <v>1</v>
      </c>
      <c r="B2315" s="1343">
        <v>1</v>
      </c>
      <c r="C2315" s="2933" t="s">
        <v>403</v>
      </c>
      <c r="D2315" s="991"/>
      <c r="E2315" s="991"/>
      <c r="F2315" s="1220">
        <f t="shared" si="2317"/>
        <v>2376.5957446808511</v>
      </c>
      <c r="G2315" s="1065">
        <f t="shared" si="2317"/>
        <v>2376.5957446808511</v>
      </c>
      <c r="H2315" s="1065">
        <f t="shared" si="2317"/>
        <v>1431.1936170212766</v>
      </c>
      <c r="I2315" s="1065">
        <f t="shared" si="2318"/>
        <v>60.220322291853179</v>
      </c>
      <c r="J2315" s="1195"/>
      <c r="K2315" s="1195"/>
      <c r="L2315" s="1196"/>
      <c r="M2315" s="1196"/>
      <c r="N2315" s="1196"/>
      <c r="O2315" s="1196"/>
      <c r="P2315" s="1196"/>
      <c r="Q2315" s="1196"/>
      <c r="R2315" s="2147"/>
      <c r="S2315" s="2147"/>
      <c r="T2315" s="2147"/>
      <c r="U2315" s="2147"/>
      <c r="V2315" s="2147"/>
      <c r="W2315" s="2147"/>
      <c r="X2315" s="2147"/>
      <c r="Y2315" s="2147"/>
      <c r="Z2315" s="2147"/>
      <c r="AA2315" s="2147"/>
      <c r="AB2315" s="2147"/>
      <c r="AC2315" s="2147"/>
      <c r="AD2315" s="2147"/>
      <c r="AE2315" s="2147"/>
      <c r="AF2315" s="3596"/>
      <c r="AG2315" s="2147"/>
      <c r="AH2315" s="2147"/>
      <c r="AI2315" s="2207"/>
      <c r="AJ2315" s="2207"/>
      <c r="AK2315" s="2147"/>
      <c r="AL2315" s="1816"/>
      <c r="AM2315" s="687"/>
      <c r="AN2315" s="210"/>
      <c r="AO2315" s="210"/>
      <c r="AP2315" s="210"/>
      <c r="AQ2315" s="210"/>
      <c r="AR2315" s="210"/>
      <c r="AS2315" s="210"/>
      <c r="AT2315" s="210"/>
      <c r="AU2315" s="210"/>
      <c r="AV2315" s="210"/>
      <c r="AW2315" s="210"/>
      <c r="AX2315" s="210"/>
      <c r="AY2315" s="210"/>
      <c r="AZ2315" s="210"/>
      <c r="BA2315" s="210"/>
      <c r="BB2315" s="210"/>
      <c r="BC2315" s="210"/>
      <c r="BD2315" s="210"/>
      <c r="BE2315" s="210"/>
      <c r="BF2315" s="210"/>
      <c r="BG2315" s="210"/>
      <c r="BH2315" s="210"/>
      <c r="BI2315" s="210"/>
      <c r="BJ2315" s="210"/>
      <c r="BK2315" s="210"/>
      <c r="BL2315" s="210"/>
      <c r="BM2315" s="210"/>
      <c r="BN2315" s="210"/>
      <c r="BO2315" s="210"/>
      <c r="BP2315" s="210"/>
      <c r="BQ2315" s="210"/>
      <c r="BR2315" s="210"/>
      <c r="BS2315" s="210"/>
      <c r="BT2315" s="210"/>
      <c r="BU2315" s="210"/>
      <c r="BV2315" s="210"/>
      <c r="BW2315" s="210"/>
      <c r="BX2315" s="210"/>
      <c r="BY2315" s="210"/>
      <c r="BZ2315" s="210"/>
      <c r="CA2315" s="210"/>
      <c r="CB2315" s="210"/>
      <c r="CC2315" s="210"/>
      <c r="CD2315" s="210"/>
      <c r="CE2315" s="210"/>
      <c r="CF2315" s="210"/>
      <c r="CG2315" s="210"/>
      <c r="CH2315" s="210"/>
      <c r="CI2315" s="210"/>
      <c r="CJ2315" s="210"/>
      <c r="CK2315" s="210"/>
      <c r="CL2315" s="210"/>
      <c r="CM2315" s="210"/>
      <c r="CN2315" s="210"/>
      <c r="CO2315" s="210"/>
      <c r="CP2315" s="210"/>
      <c r="CQ2315" s="210"/>
      <c r="CR2315" s="210"/>
      <c r="CS2315" s="210"/>
      <c r="CT2315" s="210"/>
      <c r="CU2315" s="210"/>
      <c r="CV2315" s="210"/>
      <c r="CW2315" s="210"/>
      <c r="CX2315" s="210"/>
      <c r="CY2315" s="210"/>
      <c r="CZ2315" s="210"/>
      <c r="DA2315" s="210"/>
      <c r="DB2315" s="210"/>
      <c r="DC2315" s="210"/>
      <c r="DD2315" s="210"/>
      <c r="DE2315" s="210"/>
      <c r="DF2315" s="210"/>
      <c r="DG2315" s="210"/>
      <c r="DH2315" s="210"/>
      <c r="DI2315" s="210"/>
      <c r="DJ2315" s="210"/>
      <c r="DK2315" s="210"/>
      <c r="DL2315" s="210"/>
      <c r="DM2315" s="210"/>
      <c r="DN2315" s="210"/>
      <c r="DO2315" s="210"/>
      <c r="DP2315" s="210"/>
      <c r="DQ2315" s="210"/>
      <c r="DR2315" s="210"/>
      <c r="DS2315" s="210"/>
      <c r="DT2315" s="210"/>
      <c r="DU2315" s="210"/>
      <c r="DV2315" s="210"/>
      <c r="DW2315" s="210"/>
      <c r="DX2315" s="210"/>
      <c r="DY2315" s="210"/>
      <c r="DZ2315" s="210"/>
      <c r="EA2315" s="210"/>
      <c r="EB2315" s="210"/>
      <c r="EC2315" s="210"/>
      <c r="ED2315" s="210"/>
      <c r="EE2315" s="210"/>
      <c r="EF2315" s="210"/>
      <c r="EG2315" s="210"/>
      <c r="EH2315" s="210"/>
      <c r="EI2315" s="210"/>
      <c r="EJ2315" s="210"/>
      <c r="EK2315" s="210"/>
      <c r="EL2315" s="210"/>
      <c r="EM2315" s="210"/>
      <c r="EN2315" s="210"/>
      <c r="EO2315" s="210"/>
      <c r="EP2315" s="210"/>
      <c r="EQ2315" s="210"/>
      <c r="ER2315" s="210"/>
      <c r="ES2315" s="210"/>
      <c r="ET2315" s="210"/>
      <c r="EU2315" s="210"/>
      <c r="EV2315" s="210"/>
      <c r="EW2315" s="210"/>
      <c r="EX2315" s="210"/>
      <c r="EY2315" s="210"/>
      <c r="EZ2315" s="210"/>
      <c r="FA2315" s="210"/>
      <c r="FB2315" s="210"/>
      <c r="FC2315" s="210"/>
      <c r="FD2315" s="210"/>
      <c r="FE2315" s="210"/>
      <c r="FF2315" s="210"/>
      <c r="FG2315" s="210"/>
      <c r="FH2315" s="210"/>
      <c r="FI2315" s="210"/>
      <c r="FJ2315" s="210"/>
      <c r="FK2315" s="210"/>
      <c r="FL2315" s="210"/>
      <c r="FM2315" s="210"/>
      <c r="FN2315" s="210"/>
      <c r="FO2315" s="210"/>
      <c r="FP2315" s="210"/>
      <c r="FQ2315" s="210"/>
      <c r="FR2315" s="210"/>
      <c r="FS2315" s="210"/>
      <c r="FT2315" s="210"/>
      <c r="FU2315" s="210"/>
      <c r="FV2315" s="210"/>
      <c r="FW2315" s="210"/>
      <c r="FX2315" s="210"/>
      <c r="FY2315" s="210"/>
      <c r="FZ2315" s="210"/>
      <c r="GA2315" s="210"/>
      <c r="GB2315" s="210"/>
      <c r="GC2315" s="210"/>
      <c r="GD2315" s="210"/>
      <c r="GE2315" s="210"/>
      <c r="GF2315" s="210"/>
      <c r="GG2315" s="210"/>
      <c r="GH2315" s="210"/>
      <c r="GI2315" s="210"/>
      <c r="GJ2315" s="210"/>
      <c r="GK2315" s="210"/>
      <c r="GL2315" s="210"/>
      <c r="GM2315" s="210"/>
      <c r="GN2315" s="210"/>
      <c r="GO2315" s="210"/>
      <c r="GP2315" s="210"/>
      <c r="GQ2315" s="210"/>
      <c r="GR2315" s="210"/>
      <c r="GS2315" s="210"/>
      <c r="GT2315" s="210"/>
      <c r="GU2315" s="210"/>
      <c r="GV2315" s="210"/>
      <c r="GW2315" s="210"/>
      <c r="GX2315" s="210"/>
      <c r="GY2315" s="210"/>
      <c r="GZ2315" s="210"/>
      <c r="HA2315" s="210"/>
      <c r="HB2315" s="210"/>
      <c r="HC2315" s="210"/>
      <c r="HD2315" s="210"/>
      <c r="HE2315" s="210"/>
      <c r="HF2315" s="210"/>
      <c r="HG2315" s="210"/>
      <c r="HH2315" s="210"/>
      <c r="HI2315" s="210"/>
      <c r="HJ2315" s="210"/>
      <c r="HK2315" s="210"/>
      <c r="HL2315" s="210"/>
      <c r="HM2315" s="210"/>
      <c r="HN2315" s="210"/>
      <c r="HO2315" s="210"/>
      <c r="HP2315" s="210"/>
      <c r="HQ2315" s="210"/>
      <c r="HR2315" s="210"/>
      <c r="HS2315" s="210"/>
      <c r="HT2315" s="210"/>
      <c r="HU2315" s="210"/>
      <c r="HV2315" s="210"/>
      <c r="HW2315" s="210"/>
      <c r="HX2315" s="210"/>
      <c r="HY2315" s="210"/>
      <c r="HZ2315" s="210"/>
      <c r="IA2315" s="210"/>
      <c r="IB2315" s="210"/>
      <c r="IC2315" s="210"/>
      <c r="ID2315" s="210"/>
      <c r="IE2315" s="210"/>
      <c r="IF2315" s="210"/>
      <c r="IG2315" s="210"/>
      <c r="IH2315" s="210"/>
      <c r="II2315" s="210"/>
      <c r="IJ2315" s="210"/>
      <c r="IK2315" s="210"/>
      <c r="IL2315" s="210"/>
      <c r="IM2315" s="210"/>
      <c r="IN2315" s="210"/>
      <c r="IO2315" s="210"/>
      <c r="IP2315" s="210"/>
      <c r="IQ2315" s="210"/>
      <c r="IR2315" s="210"/>
      <c r="IS2315" s="210"/>
      <c r="IT2315" s="210"/>
      <c r="IU2315" s="210"/>
      <c r="IV2315" s="210"/>
      <c r="IW2315" s="210"/>
      <c r="IX2315" s="210"/>
      <c r="IY2315" s="210"/>
      <c r="IZ2315" s="210"/>
      <c r="JA2315" s="210"/>
      <c r="JB2315" s="210"/>
      <c r="JC2315" s="210"/>
      <c r="JD2315" s="210"/>
      <c r="JE2315" s="210"/>
      <c r="JF2315" s="210"/>
      <c r="JG2315" s="210"/>
      <c r="JH2315" s="210"/>
      <c r="JI2315" s="210"/>
      <c r="JJ2315" s="210"/>
      <c r="JK2315" s="210"/>
      <c r="JL2315" s="210"/>
      <c r="JM2315" s="210"/>
      <c r="JN2315" s="210"/>
    </row>
    <row r="2316" spans="1:274" s="710" customFormat="1" ht="29.25" x14ac:dyDescent="0.25">
      <c r="A2316" s="664">
        <v>1</v>
      </c>
      <c r="B2316" s="1343">
        <v>1</v>
      </c>
      <c r="C2316" s="2933" t="s">
        <v>404</v>
      </c>
      <c r="D2316" s="991"/>
      <c r="E2316" s="991"/>
      <c r="F2316" s="1220">
        <f t="shared" si="2317"/>
        <v>840</v>
      </c>
      <c r="G2316" s="1065">
        <f t="shared" si="2317"/>
        <v>840</v>
      </c>
      <c r="H2316" s="1065">
        <f t="shared" si="2317"/>
        <v>639</v>
      </c>
      <c r="I2316" s="1065">
        <f t="shared" si="2318"/>
        <v>76.071428571428569</v>
      </c>
      <c r="J2316" s="1195"/>
      <c r="K2316" s="1195"/>
      <c r="L2316" s="1196"/>
      <c r="M2316" s="1196"/>
      <c r="N2316" s="1196"/>
      <c r="O2316" s="1196"/>
      <c r="P2316" s="1196"/>
      <c r="Q2316" s="1196"/>
      <c r="R2316" s="2147">
        <f t="shared" ref="R2316:AH2317" si="2328">R2251</f>
        <v>890.46719999999993</v>
      </c>
      <c r="S2316" s="2147">
        <f t="shared" ref="S2316:T2316" si="2329">S2251</f>
        <v>890.46719999999993</v>
      </c>
      <c r="T2316" s="2147">
        <f t="shared" si="2329"/>
        <v>890.46719999999993</v>
      </c>
      <c r="U2316" s="2147">
        <f t="shared" ref="U2316:V2316" si="2330">U2251</f>
        <v>890.46719999999993</v>
      </c>
      <c r="V2316" s="2147">
        <f t="shared" si="2330"/>
        <v>890.46719999999993</v>
      </c>
      <c r="W2316" s="2147">
        <f t="shared" ref="W2316:X2316" si="2331">W2251</f>
        <v>890.46719999999993</v>
      </c>
      <c r="X2316" s="2147">
        <f t="shared" si="2331"/>
        <v>890.46719999999993</v>
      </c>
      <c r="Y2316" s="2147">
        <f t="shared" ref="Y2316:Z2316" si="2332">Y2251</f>
        <v>890.46719999999993</v>
      </c>
      <c r="Z2316" s="2147">
        <f t="shared" si="2332"/>
        <v>890.46719999999993</v>
      </c>
      <c r="AA2316" s="2147">
        <f t="shared" ref="AA2316" si="2333">AA2251</f>
        <v>890.46719999999993</v>
      </c>
      <c r="AB2316" s="2147">
        <f t="shared" ref="AB2316:AD2317" si="2334">AB2251</f>
        <v>890.46719999999993</v>
      </c>
      <c r="AC2316" s="2147">
        <f t="shared" ref="AC2316" si="2335">AC2251</f>
        <v>890.46719999999993</v>
      </c>
      <c r="AD2316" s="2147">
        <f t="shared" si="2334"/>
        <v>890.46719999999993</v>
      </c>
      <c r="AE2316" s="2147">
        <f t="shared" si="2328"/>
        <v>675.21962000000008</v>
      </c>
      <c r="AF2316" s="3596">
        <f t="shared" ref="AF2316:AG2316" si="2336">AF2251</f>
        <v>0</v>
      </c>
      <c r="AG2316" s="2147">
        <f t="shared" si="2336"/>
        <v>0</v>
      </c>
      <c r="AH2316" s="2147">
        <f t="shared" si="2328"/>
        <v>-215.24757999999986</v>
      </c>
      <c r="AI2316" s="2207"/>
      <c r="AJ2316" s="2207">
        <f>AJ2251</f>
        <v>0</v>
      </c>
      <c r="AK2316" s="2147">
        <f>AK2251</f>
        <v>675.21962000000008</v>
      </c>
      <c r="AL2316" s="1816"/>
      <c r="AM2316" s="687"/>
      <c r="AN2316" s="210"/>
      <c r="AO2316" s="210"/>
      <c r="AP2316" s="210"/>
      <c r="AQ2316" s="210"/>
      <c r="AR2316" s="210"/>
      <c r="AS2316" s="210"/>
      <c r="AT2316" s="210"/>
      <c r="AU2316" s="210"/>
      <c r="AV2316" s="210"/>
      <c r="AW2316" s="210"/>
      <c r="AX2316" s="210"/>
      <c r="AY2316" s="210"/>
      <c r="AZ2316" s="210"/>
      <c r="BA2316" s="210"/>
      <c r="BB2316" s="210"/>
      <c r="BC2316" s="210"/>
      <c r="BD2316" s="210"/>
      <c r="BE2316" s="210"/>
      <c r="BF2316" s="210"/>
      <c r="BG2316" s="210"/>
      <c r="BH2316" s="210"/>
      <c r="BI2316" s="210"/>
      <c r="BJ2316" s="210"/>
      <c r="BK2316" s="210"/>
      <c r="BL2316" s="210"/>
      <c r="BM2316" s="210"/>
      <c r="BN2316" s="210"/>
      <c r="BO2316" s="210"/>
      <c r="BP2316" s="210"/>
      <c r="BQ2316" s="210"/>
      <c r="BR2316" s="210"/>
      <c r="BS2316" s="210"/>
      <c r="BT2316" s="210"/>
      <c r="BU2316" s="210"/>
      <c r="BV2316" s="210"/>
      <c r="BW2316" s="210"/>
      <c r="BX2316" s="210"/>
      <c r="BY2316" s="210"/>
      <c r="BZ2316" s="210"/>
      <c r="CA2316" s="210"/>
      <c r="CB2316" s="210"/>
      <c r="CC2316" s="210"/>
      <c r="CD2316" s="210"/>
      <c r="CE2316" s="210"/>
      <c r="CF2316" s="210"/>
      <c r="CG2316" s="210"/>
      <c r="CH2316" s="210"/>
      <c r="CI2316" s="210"/>
      <c r="CJ2316" s="210"/>
      <c r="CK2316" s="210"/>
      <c r="CL2316" s="210"/>
      <c r="CM2316" s="210"/>
      <c r="CN2316" s="210"/>
      <c r="CO2316" s="210"/>
      <c r="CP2316" s="210"/>
      <c r="CQ2316" s="210"/>
      <c r="CR2316" s="210"/>
      <c r="CS2316" s="210"/>
      <c r="CT2316" s="210"/>
      <c r="CU2316" s="210"/>
      <c r="CV2316" s="210"/>
      <c r="CW2316" s="210"/>
      <c r="CX2316" s="210"/>
      <c r="CY2316" s="210"/>
      <c r="CZ2316" s="210"/>
      <c r="DA2316" s="210"/>
      <c r="DB2316" s="210"/>
      <c r="DC2316" s="210"/>
      <c r="DD2316" s="210"/>
      <c r="DE2316" s="210"/>
      <c r="DF2316" s="210"/>
      <c r="DG2316" s="210"/>
      <c r="DH2316" s="210"/>
      <c r="DI2316" s="210"/>
      <c r="DJ2316" s="210"/>
      <c r="DK2316" s="210"/>
      <c r="DL2316" s="210"/>
      <c r="DM2316" s="210"/>
      <c r="DN2316" s="210"/>
      <c r="DO2316" s="210"/>
      <c r="DP2316" s="210"/>
      <c r="DQ2316" s="210"/>
      <c r="DR2316" s="210"/>
      <c r="DS2316" s="210"/>
      <c r="DT2316" s="210"/>
      <c r="DU2316" s="210"/>
      <c r="DV2316" s="210"/>
      <c r="DW2316" s="210"/>
      <c r="DX2316" s="210"/>
      <c r="DY2316" s="210"/>
      <c r="DZ2316" s="210"/>
      <c r="EA2316" s="210"/>
      <c r="EB2316" s="210"/>
      <c r="EC2316" s="210"/>
      <c r="ED2316" s="210"/>
      <c r="EE2316" s="210"/>
      <c r="EF2316" s="210"/>
      <c r="EG2316" s="210"/>
      <c r="EH2316" s="210"/>
      <c r="EI2316" s="210"/>
      <c r="EJ2316" s="210"/>
      <c r="EK2316" s="210"/>
      <c r="EL2316" s="210"/>
      <c r="EM2316" s="210"/>
      <c r="EN2316" s="210"/>
      <c r="EO2316" s="210"/>
      <c r="EP2316" s="210"/>
      <c r="EQ2316" s="210"/>
      <c r="ER2316" s="210"/>
      <c r="ES2316" s="210"/>
      <c r="ET2316" s="210"/>
      <c r="EU2316" s="210"/>
      <c r="EV2316" s="210"/>
      <c r="EW2316" s="210"/>
      <c r="EX2316" s="210"/>
      <c r="EY2316" s="210"/>
      <c r="EZ2316" s="210"/>
      <c r="FA2316" s="210"/>
      <c r="FB2316" s="210"/>
      <c r="FC2316" s="210"/>
      <c r="FD2316" s="210"/>
      <c r="FE2316" s="210"/>
      <c r="FF2316" s="210"/>
      <c r="FG2316" s="210"/>
      <c r="FH2316" s="210"/>
      <c r="FI2316" s="210"/>
      <c r="FJ2316" s="210"/>
      <c r="FK2316" s="210"/>
      <c r="FL2316" s="210"/>
      <c r="FM2316" s="210"/>
      <c r="FN2316" s="210"/>
      <c r="FO2316" s="210"/>
      <c r="FP2316" s="210"/>
      <c r="FQ2316" s="210"/>
      <c r="FR2316" s="210"/>
      <c r="FS2316" s="210"/>
      <c r="FT2316" s="210"/>
      <c r="FU2316" s="210"/>
      <c r="FV2316" s="210"/>
      <c r="FW2316" s="210"/>
      <c r="FX2316" s="210"/>
      <c r="FY2316" s="210"/>
      <c r="FZ2316" s="210"/>
      <c r="GA2316" s="210"/>
      <c r="GB2316" s="210"/>
      <c r="GC2316" s="210"/>
      <c r="GD2316" s="210"/>
      <c r="GE2316" s="210"/>
      <c r="GF2316" s="210"/>
      <c r="GG2316" s="210"/>
      <c r="GH2316" s="210"/>
      <c r="GI2316" s="210"/>
      <c r="GJ2316" s="210"/>
      <c r="GK2316" s="210"/>
      <c r="GL2316" s="210"/>
      <c r="GM2316" s="210"/>
      <c r="GN2316" s="210"/>
      <c r="GO2316" s="210"/>
      <c r="GP2316" s="210"/>
      <c r="GQ2316" s="210"/>
      <c r="GR2316" s="210"/>
      <c r="GS2316" s="210"/>
      <c r="GT2316" s="210"/>
      <c r="GU2316" s="210"/>
      <c r="GV2316" s="210"/>
      <c r="GW2316" s="210"/>
      <c r="GX2316" s="210"/>
      <c r="GY2316" s="210"/>
      <c r="GZ2316" s="210"/>
      <c r="HA2316" s="210"/>
      <c r="HB2316" s="210"/>
      <c r="HC2316" s="210"/>
      <c r="HD2316" s="210"/>
      <c r="HE2316" s="210"/>
      <c r="HF2316" s="210"/>
      <c r="HG2316" s="210"/>
      <c r="HH2316" s="210"/>
      <c r="HI2316" s="210"/>
      <c r="HJ2316" s="210"/>
      <c r="HK2316" s="210"/>
      <c r="HL2316" s="210"/>
      <c r="HM2316" s="210"/>
      <c r="HN2316" s="210"/>
      <c r="HO2316" s="210"/>
      <c r="HP2316" s="210"/>
      <c r="HQ2316" s="210"/>
      <c r="HR2316" s="210"/>
      <c r="HS2316" s="210"/>
      <c r="HT2316" s="210"/>
      <c r="HU2316" s="210"/>
      <c r="HV2316" s="210"/>
      <c r="HW2316" s="210"/>
      <c r="HX2316" s="210"/>
      <c r="HY2316" s="210"/>
      <c r="HZ2316" s="210"/>
      <c r="IA2316" s="210"/>
      <c r="IB2316" s="210"/>
      <c r="IC2316" s="210"/>
      <c r="ID2316" s="210"/>
      <c r="IE2316" s="210"/>
      <c r="IF2316" s="210"/>
      <c r="IG2316" s="210"/>
      <c r="IH2316" s="210"/>
      <c r="II2316" s="210"/>
      <c r="IJ2316" s="210"/>
      <c r="IK2316" s="210"/>
      <c r="IL2316" s="210"/>
      <c r="IM2316" s="210"/>
      <c r="IN2316" s="210"/>
      <c r="IO2316" s="210"/>
      <c r="IP2316" s="210"/>
      <c r="IQ2316" s="210"/>
      <c r="IR2316" s="210"/>
      <c r="IS2316" s="210"/>
      <c r="IT2316" s="210"/>
      <c r="IU2316" s="210"/>
      <c r="IV2316" s="210"/>
      <c r="IW2316" s="210"/>
      <c r="IX2316" s="210"/>
      <c r="IY2316" s="210"/>
      <c r="IZ2316" s="210"/>
      <c r="JA2316" s="210"/>
      <c r="JB2316" s="210"/>
      <c r="JC2316" s="210"/>
      <c r="JD2316" s="210"/>
      <c r="JE2316" s="210"/>
      <c r="JF2316" s="210"/>
      <c r="JG2316" s="210"/>
      <c r="JH2316" s="210"/>
      <c r="JI2316" s="210"/>
      <c r="JJ2316" s="210"/>
      <c r="JK2316" s="210"/>
      <c r="JL2316" s="210"/>
      <c r="JM2316" s="210"/>
      <c r="JN2316" s="210"/>
    </row>
    <row r="2317" spans="1:274" s="710" customFormat="1" x14ac:dyDescent="0.25">
      <c r="A2317" s="664">
        <v>1</v>
      </c>
      <c r="B2317" s="1343">
        <v>1</v>
      </c>
      <c r="C2317" s="2934" t="s">
        <v>141</v>
      </c>
      <c r="D2317" s="991"/>
      <c r="E2317" s="991"/>
      <c r="F2317" s="1220">
        <f t="shared" si="2317"/>
        <v>10997.547619047618</v>
      </c>
      <c r="G2317" s="1065">
        <f t="shared" si="2317"/>
        <v>10997.547619047618</v>
      </c>
      <c r="H2317" s="1065">
        <f t="shared" si="2317"/>
        <v>5481.6333333333332</v>
      </c>
      <c r="I2317" s="1065">
        <f t="shared" si="2318"/>
        <v>49.844142741780097</v>
      </c>
      <c r="J2317" s="1195"/>
      <c r="K2317" s="1195"/>
      <c r="L2317" s="1196"/>
      <c r="M2317" s="1196"/>
      <c r="N2317" s="1196"/>
      <c r="O2317" s="1196"/>
      <c r="P2317" s="1196"/>
      <c r="Q2317" s="1196"/>
      <c r="R2317" s="2147">
        <f t="shared" si="2328"/>
        <v>42097.793479999986</v>
      </c>
      <c r="S2317" s="2147">
        <f t="shared" ref="S2317:T2317" si="2337">S2252</f>
        <v>42097.793479999986</v>
      </c>
      <c r="T2317" s="2147">
        <f t="shared" si="2337"/>
        <v>42097.793479999986</v>
      </c>
      <c r="U2317" s="2147">
        <f t="shared" ref="U2317:V2317" si="2338">U2252</f>
        <v>42083.603134999998</v>
      </c>
      <c r="V2317" s="2147">
        <f t="shared" si="2338"/>
        <v>42083.603134999998</v>
      </c>
      <c r="W2317" s="2147">
        <f t="shared" ref="W2317:X2317" si="2339">W2252</f>
        <v>42083.603134999998</v>
      </c>
      <c r="X2317" s="2147">
        <f t="shared" si="2339"/>
        <v>42083.603134999998</v>
      </c>
      <c r="Y2317" s="2147">
        <f t="shared" ref="Y2317:Z2317" si="2340">Y2252</f>
        <v>42083.603134999998</v>
      </c>
      <c r="Z2317" s="2147">
        <f t="shared" si="2340"/>
        <v>42053.339261666661</v>
      </c>
      <c r="AA2317" s="2147">
        <f t="shared" ref="AA2317:AB2317" si="2341">AA2252</f>
        <v>42052.739729999994</v>
      </c>
      <c r="AB2317" s="2147">
        <f t="shared" si="2341"/>
        <v>42083.737500000003</v>
      </c>
      <c r="AC2317" s="2147">
        <f t="shared" ref="AC2317" si="2342">AC2252</f>
        <v>42083.737500000003</v>
      </c>
      <c r="AD2317" s="2147">
        <f t="shared" si="2334"/>
        <v>42083.737500000003</v>
      </c>
      <c r="AE2317" s="2147">
        <f t="shared" si="2328"/>
        <v>40860.960290000003</v>
      </c>
      <c r="AF2317" s="3596">
        <f t="shared" ref="AF2317:AG2317" si="2343">AF2252</f>
        <v>0</v>
      </c>
      <c r="AG2317" s="2147">
        <f t="shared" si="2343"/>
        <v>0</v>
      </c>
      <c r="AH2317" s="2147">
        <f t="shared" si="2328"/>
        <v>-1222.7772099999968</v>
      </c>
      <c r="AI2317" s="2207"/>
      <c r="AJ2317" s="2207">
        <f>AJ2252</f>
        <v>-2.63916</v>
      </c>
      <c r="AK2317" s="2147">
        <f>AK2252</f>
        <v>40858.321130000004</v>
      </c>
      <c r="AL2317" s="1816"/>
      <c r="AM2317" s="687"/>
      <c r="AN2317" s="210"/>
      <c r="AO2317" s="210"/>
      <c r="AP2317" s="210"/>
      <c r="AQ2317" s="210"/>
      <c r="AR2317" s="210"/>
      <c r="AS2317" s="210"/>
      <c r="AT2317" s="210"/>
      <c r="AU2317" s="210"/>
      <c r="AV2317" s="210"/>
      <c r="AW2317" s="210"/>
      <c r="AX2317" s="210"/>
      <c r="AY2317" s="210"/>
      <c r="AZ2317" s="210"/>
      <c r="BA2317" s="210"/>
      <c r="BB2317" s="210"/>
      <c r="BC2317" s="210"/>
      <c r="BD2317" s="210"/>
      <c r="BE2317" s="210"/>
      <c r="BF2317" s="210"/>
      <c r="BG2317" s="210"/>
      <c r="BH2317" s="210"/>
      <c r="BI2317" s="210"/>
      <c r="BJ2317" s="210"/>
      <c r="BK2317" s="210"/>
      <c r="BL2317" s="210"/>
      <c r="BM2317" s="210"/>
      <c r="BN2317" s="210"/>
      <c r="BO2317" s="210"/>
      <c r="BP2317" s="210"/>
      <c r="BQ2317" s="210"/>
      <c r="BR2317" s="210"/>
      <c r="BS2317" s="210"/>
      <c r="BT2317" s="210"/>
      <c r="BU2317" s="210"/>
      <c r="BV2317" s="210"/>
      <c r="BW2317" s="210"/>
      <c r="BX2317" s="210"/>
      <c r="BY2317" s="210"/>
      <c r="BZ2317" s="210"/>
      <c r="CA2317" s="210"/>
      <c r="CB2317" s="210"/>
      <c r="CC2317" s="210"/>
      <c r="CD2317" s="210"/>
      <c r="CE2317" s="210"/>
      <c r="CF2317" s="210"/>
      <c r="CG2317" s="210"/>
      <c r="CH2317" s="210"/>
      <c r="CI2317" s="210"/>
      <c r="CJ2317" s="210"/>
      <c r="CK2317" s="210"/>
      <c r="CL2317" s="210"/>
      <c r="CM2317" s="210"/>
      <c r="CN2317" s="210"/>
      <c r="CO2317" s="210"/>
      <c r="CP2317" s="210"/>
      <c r="CQ2317" s="210"/>
      <c r="CR2317" s="210"/>
      <c r="CS2317" s="210"/>
      <c r="CT2317" s="210"/>
      <c r="CU2317" s="210"/>
      <c r="CV2317" s="210"/>
      <c r="CW2317" s="210"/>
      <c r="CX2317" s="210"/>
      <c r="CY2317" s="210"/>
      <c r="CZ2317" s="210"/>
      <c r="DA2317" s="210"/>
      <c r="DB2317" s="210"/>
      <c r="DC2317" s="210"/>
      <c r="DD2317" s="210"/>
      <c r="DE2317" s="210"/>
      <c r="DF2317" s="210"/>
      <c r="DG2317" s="210"/>
      <c r="DH2317" s="210"/>
      <c r="DI2317" s="210"/>
      <c r="DJ2317" s="210"/>
      <c r="DK2317" s="210"/>
      <c r="DL2317" s="210"/>
      <c r="DM2317" s="210"/>
      <c r="DN2317" s="210"/>
      <c r="DO2317" s="210"/>
      <c r="DP2317" s="210"/>
      <c r="DQ2317" s="210"/>
      <c r="DR2317" s="210"/>
      <c r="DS2317" s="210"/>
      <c r="DT2317" s="210"/>
      <c r="DU2317" s="210"/>
      <c r="DV2317" s="210"/>
      <c r="DW2317" s="210"/>
      <c r="DX2317" s="210"/>
      <c r="DY2317" s="210"/>
      <c r="DZ2317" s="210"/>
      <c r="EA2317" s="210"/>
      <c r="EB2317" s="210"/>
      <c r="EC2317" s="210"/>
      <c r="ED2317" s="210"/>
      <c r="EE2317" s="210"/>
      <c r="EF2317" s="210"/>
      <c r="EG2317" s="210"/>
      <c r="EH2317" s="210"/>
      <c r="EI2317" s="210"/>
      <c r="EJ2317" s="210"/>
      <c r="EK2317" s="210"/>
      <c r="EL2317" s="210"/>
      <c r="EM2317" s="210"/>
      <c r="EN2317" s="210"/>
      <c r="EO2317" s="210"/>
      <c r="EP2317" s="210"/>
      <c r="EQ2317" s="210"/>
      <c r="ER2317" s="210"/>
      <c r="ES2317" s="210"/>
      <c r="ET2317" s="210"/>
      <c r="EU2317" s="210"/>
      <c r="EV2317" s="210"/>
      <c r="EW2317" s="210"/>
      <c r="EX2317" s="210"/>
      <c r="EY2317" s="210"/>
      <c r="EZ2317" s="210"/>
      <c r="FA2317" s="210"/>
      <c r="FB2317" s="210"/>
      <c r="FC2317" s="210"/>
      <c r="FD2317" s="210"/>
      <c r="FE2317" s="210"/>
      <c r="FF2317" s="210"/>
      <c r="FG2317" s="210"/>
      <c r="FH2317" s="210"/>
      <c r="FI2317" s="210"/>
      <c r="FJ2317" s="210"/>
      <c r="FK2317" s="210"/>
      <c r="FL2317" s="210"/>
      <c r="FM2317" s="210"/>
      <c r="FN2317" s="210"/>
      <c r="FO2317" s="210"/>
      <c r="FP2317" s="210"/>
      <c r="FQ2317" s="210"/>
      <c r="FR2317" s="210"/>
      <c r="FS2317" s="210"/>
      <c r="FT2317" s="210"/>
      <c r="FU2317" s="210"/>
      <c r="FV2317" s="210"/>
      <c r="FW2317" s="210"/>
      <c r="FX2317" s="210"/>
      <c r="FY2317" s="210"/>
      <c r="FZ2317" s="210"/>
      <c r="GA2317" s="210"/>
      <c r="GB2317" s="210"/>
      <c r="GC2317" s="210"/>
      <c r="GD2317" s="210"/>
      <c r="GE2317" s="210"/>
      <c r="GF2317" s="210"/>
      <c r="GG2317" s="210"/>
      <c r="GH2317" s="210"/>
      <c r="GI2317" s="210"/>
      <c r="GJ2317" s="210"/>
      <c r="GK2317" s="210"/>
      <c r="GL2317" s="210"/>
      <c r="GM2317" s="210"/>
      <c r="GN2317" s="210"/>
      <c r="GO2317" s="210"/>
      <c r="GP2317" s="210"/>
      <c r="GQ2317" s="210"/>
      <c r="GR2317" s="210"/>
      <c r="GS2317" s="210"/>
      <c r="GT2317" s="210"/>
      <c r="GU2317" s="210"/>
      <c r="GV2317" s="210"/>
      <c r="GW2317" s="210"/>
      <c r="GX2317" s="210"/>
      <c r="GY2317" s="210"/>
      <c r="GZ2317" s="210"/>
      <c r="HA2317" s="210"/>
      <c r="HB2317" s="210"/>
      <c r="HC2317" s="210"/>
      <c r="HD2317" s="210"/>
      <c r="HE2317" s="210"/>
      <c r="HF2317" s="210"/>
      <c r="HG2317" s="210"/>
      <c r="HH2317" s="210"/>
      <c r="HI2317" s="210"/>
      <c r="HJ2317" s="210"/>
      <c r="HK2317" s="210"/>
      <c r="HL2317" s="210"/>
      <c r="HM2317" s="210"/>
      <c r="HN2317" s="210"/>
      <c r="HO2317" s="210"/>
      <c r="HP2317" s="210"/>
      <c r="HQ2317" s="210"/>
      <c r="HR2317" s="210"/>
      <c r="HS2317" s="210"/>
      <c r="HT2317" s="210"/>
      <c r="HU2317" s="210"/>
      <c r="HV2317" s="210"/>
      <c r="HW2317" s="210"/>
      <c r="HX2317" s="210"/>
      <c r="HY2317" s="210"/>
      <c r="HZ2317" s="210"/>
      <c r="IA2317" s="210"/>
      <c r="IB2317" s="210"/>
      <c r="IC2317" s="210"/>
      <c r="ID2317" s="210"/>
      <c r="IE2317" s="210"/>
      <c r="IF2317" s="210"/>
      <c r="IG2317" s="210"/>
      <c r="IH2317" s="210"/>
      <c r="II2317" s="210"/>
      <c r="IJ2317" s="210"/>
      <c r="IK2317" s="210"/>
      <c r="IL2317" s="210"/>
      <c r="IM2317" s="210"/>
      <c r="IN2317" s="210"/>
      <c r="IO2317" s="210"/>
      <c r="IP2317" s="210"/>
      <c r="IQ2317" s="210"/>
      <c r="IR2317" s="210"/>
      <c r="IS2317" s="210"/>
      <c r="IT2317" s="210"/>
      <c r="IU2317" s="210"/>
      <c r="IV2317" s="210"/>
      <c r="IW2317" s="210"/>
      <c r="IX2317" s="210"/>
      <c r="IY2317" s="210"/>
      <c r="IZ2317" s="210"/>
      <c r="JA2317" s="210"/>
      <c r="JB2317" s="210"/>
      <c r="JC2317" s="210"/>
      <c r="JD2317" s="210"/>
      <c r="JE2317" s="210"/>
      <c r="JF2317" s="210"/>
      <c r="JG2317" s="210"/>
      <c r="JH2317" s="210"/>
      <c r="JI2317" s="210"/>
      <c r="JJ2317" s="210"/>
      <c r="JK2317" s="210"/>
      <c r="JL2317" s="210"/>
      <c r="JM2317" s="210"/>
      <c r="JN2317" s="210"/>
    </row>
    <row r="2318" spans="1:274" x14ac:dyDescent="0.25">
      <c r="A2318" s="664">
        <v>1</v>
      </c>
      <c r="B2318" s="1343">
        <v>1</v>
      </c>
      <c r="C2318" s="1273" t="s">
        <v>69</v>
      </c>
      <c r="D2318" s="1273"/>
      <c r="E2318" s="1273"/>
      <c r="F2318" s="1689">
        <f>SUM(F2255)</f>
        <v>103</v>
      </c>
      <c r="G2318" s="1274">
        <f>SUM(G2255)</f>
        <v>103</v>
      </c>
      <c r="H2318" s="1274">
        <f>SUM(H2255)</f>
        <v>30</v>
      </c>
      <c r="I2318" s="1274">
        <f t="shared" ref="I2318:I2323" si="2344">H2318/G2318*100</f>
        <v>29.126213592233007</v>
      </c>
      <c r="J2318" s="1275">
        <f>M2318/G2318</f>
        <v>9</v>
      </c>
      <c r="K2318" s="1275">
        <f t="shared" ref="K2318:K2320" si="2345">N2318/H2318</f>
        <v>8.9</v>
      </c>
      <c r="L2318" s="1274">
        <f>SUM(L2255)</f>
        <v>927</v>
      </c>
      <c r="M2318" s="1274">
        <f>SUM(M2255)</f>
        <v>927</v>
      </c>
      <c r="N2318" s="1274">
        <f>SUM(N2255)</f>
        <v>267</v>
      </c>
      <c r="O2318" s="988">
        <f>N2318/M2318*100</f>
        <v>28.802588996763756</v>
      </c>
      <c r="P2318" s="1274">
        <f>SUM(P2255)</f>
        <v>3.09</v>
      </c>
      <c r="Q2318" s="988">
        <f>N2318/$C$3*12/P2318</f>
        <v>86.407766990291265</v>
      </c>
      <c r="R2318" s="2162"/>
      <c r="S2318" s="2162"/>
      <c r="T2318" s="2162"/>
      <c r="U2318" s="2162"/>
      <c r="V2318" s="2162"/>
      <c r="W2318" s="2162"/>
      <c r="X2318" s="2162"/>
      <c r="Y2318" s="2162"/>
      <c r="Z2318" s="2162"/>
      <c r="AA2318" s="2162"/>
      <c r="AB2318" s="2162"/>
      <c r="AC2318" s="2162"/>
      <c r="AD2318" s="2147"/>
      <c r="AE2318" s="2162"/>
      <c r="AF2318" s="3610"/>
      <c r="AG2318" s="2162"/>
      <c r="AH2318" s="2162"/>
      <c r="AI2318" s="2162"/>
      <c r="AJ2318" s="2162"/>
      <c r="AK2318" s="2162"/>
      <c r="AL2318" s="1816"/>
    </row>
    <row r="2319" spans="1:274" x14ac:dyDescent="0.25">
      <c r="A2319" s="664">
        <v>1</v>
      </c>
      <c r="B2319" s="1343">
        <v>1</v>
      </c>
      <c r="C2319" s="1279" t="s">
        <v>16</v>
      </c>
      <c r="D2319" s="1279"/>
      <c r="E2319" s="1279"/>
      <c r="F2319" s="1627">
        <f t="shared" ref="F2319:H2320" si="2346">SUM(F2259)</f>
        <v>38</v>
      </c>
      <c r="G2319" s="1090">
        <f t="shared" si="2346"/>
        <v>38</v>
      </c>
      <c r="H2319" s="1090">
        <f t="shared" si="2346"/>
        <v>28</v>
      </c>
      <c r="I2319" s="1090">
        <f t="shared" si="2344"/>
        <v>73.68421052631578</v>
      </c>
      <c r="J2319" s="1099">
        <f>M2319/G2319</f>
        <v>8</v>
      </c>
      <c r="K2319" s="1099">
        <f t="shared" si="2345"/>
        <v>8.9642857142857135</v>
      </c>
      <c r="L2319" s="1090">
        <f t="shared" ref="L2319:N2320" si="2347">SUM(L2259)</f>
        <v>304</v>
      </c>
      <c r="M2319" s="1090">
        <f t="shared" si="2347"/>
        <v>304</v>
      </c>
      <c r="N2319" s="1090">
        <f t="shared" si="2347"/>
        <v>251</v>
      </c>
      <c r="O2319" s="1013">
        <f>N2319/M2319*100</f>
        <v>82.56578947368422</v>
      </c>
      <c r="P2319" s="1090">
        <f>SUM(P2259)</f>
        <v>1.2666666666666666</v>
      </c>
      <c r="Q2319" s="1013">
        <f>N2319/$C$3*12/P2319</f>
        <v>198.15789473684211</v>
      </c>
      <c r="R2319" s="2148"/>
      <c r="S2319" s="2148"/>
      <c r="T2319" s="2148"/>
      <c r="U2319" s="2148"/>
      <c r="V2319" s="2148"/>
      <c r="W2319" s="2148"/>
      <c r="X2319" s="2148"/>
      <c r="Y2319" s="2148"/>
      <c r="Z2319" s="2148"/>
      <c r="AA2319" s="2148"/>
      <c r="AB2319" s="2148"/>
      <c r="AC2319" s="2148"/>
      <c r="AD2319" s="2147"/>
      <c r="AE2319" s="2148"/>
      <c r="AF2319" s="3597"/>
      <c r="AG2319" s="2148"/>
      <c r="AH2319" s="2148"/>
      <c r="AI2319" s="2148"/>
      <c r="AJ2319" s="2148"/>
      <c r="AK2319" s="2148"/>
      <c r="AL2319" s="1816"/>
    </row>
    <row r="2320" spans="1:274" ht="29.25" x14ac:dyDescent="0.25">
      <c r="A2320" s="664">
        <v>1</v>
      </c>
      <c r="B2320" s="1343">
        <v>1</v>
      </c>
      <c r="C2320" s="1280" t="s">
        <v>146</v>
      </c>
      <c r="D2320" s="1875"/>
      <c r="E2320" s="1281"/>
      <c r="F2320" s="1611">
        <f t="shared" si="2346"/>
        <v>141</v>
      </c>
      <c r="G2320" s="1075">
        <f t="shared" si="2346"/>
        <v>141</v>
      </c>
      <c r="H2320" s="1075">
        <f t="shared" si="2346"/>
        <v>58</v>
      </c>
      <c r="I2320" s="1075">
        <f t="shared" si="2344"/>
        <v>41.134751773049643</v>
      </c>
      <c r="J2320" s="1282">
        <f>M2320/G2320</f>
        <v>8.7304964539007095</v>
      </c>
      <c r="K2320" s="1282">
        <f t="shared" si="2345"/>
        <v>8.931034482758621</v>
      </c>
      <c r="L2320" s="1075">
        <f t="shared" si="2347"/>
        <v>1231</v>
      </c>
      <c r="M2320" s="1075">
        <f t="shared" si="2347"/>
        <v>1231</v>
      </c>
      <c r="N2320" s="1075">
        <f t="shared" si="2347"/>
        <v>518</v>
      </c>
      <c r="O2320" s="982">
        <f>N2320/M2320*100</f>
        <v>42.07961007311129</v>
      </c>
      <c r="P2320" s="1075">
        <f>SUM(P2260)</f>
        <v>4.3566666666666665</v>
      </c>
      <c r="Q2320" s="982">
        <f>N2320/$C$3*12/P2320</f>
        <v>118.89824024483551</v>
      </c>
      <c r="R2320" s="2163">
        <f t="shared" ref="R2320:AE2320" si="2348">SUM(R2260)</f>
        <v>3075.6489119999997</v>
      </c>
      <c r="S2320" s="2163">
        <f t="shared" ref="S2320:T2320" si="2349">SUM(S2260)</f>
        <v>3075.6489119999997</v>
      </c>
      <c r="T2320" s="2163">
        <f t="shared" si="2349"/>
        <v>3075.6489119999997</v>
      </c>
      <c r="U2320" s="2163">
        <f t="shared" ref="U2320:V2320" si="2350">SUM(U2260)</f>
        <v>3075.6489119999997</v>
      </c>
      <c r="V2320" s="2163">
        <f t="shared" si="2350"/>
        <v>3075.6489119999997</v>
      </c>
      <c r="W2320" s="2163">
        <f t="shared" ref="W2320:X2320" si="2351">SUM(W2260)</f>
        <v>3075.6489119999997</v>
      </c>
      <c r="X2320" s="2163">
        <f t="shared" si="2351"/>
        <v>3075.6489119999997</v>
      </c>
      <c r="Y2320" s="2163">
        <f t="shared" ref="Y2320:Z2320" si="2352">SUM(Y2260)</f>
        <v>3075.6489119999997</v>
      </c>
      <c r="Z2320" s="2163">
        <f t="shared" si="2352"/>
        <v>3075.6489119999997</v>
      </c>
      <c r="AA2320" s="2163">
        <f t="shared" ref="AA2320" si="2353">SUM(AA2260)</f>
        <v>3075.6489119999997</v>
      </c>
      <c r="AB2320" s="2163">
        <f t="shared" ref="AB2320:AD2320" si="2354">SUM(AB2260)</f>
        <v>3075.6489119999997</v>
      </c>
      <c r="AC2320" s="2163">
        <f t="shared" ref="AC2320" si="2355">SUM(AC2260)</f>
        <v>3075.6489119999997</v>
      </c>
      <c r="AD2320" s="2147">
        <f t="shared" si="2354"/>
        <v>3075.6489119999997</v>
      </c>
      <c r="AE2320" s="2163">
        <f t="shared" si="2348"/>
        <v>1164.2017299999998</v>
      </c>
      <c r="AF2320" s="3611">
        <f t="shared" ref="AF2320:AG2320" si="2356">SUM(AF2260)</f>
        <v>0</v>
      </c>
      <c r="AG2320" s="2163">
        <f t="shared" si="2356"/>
        <v>0</v>
      </c>
      <c r="AH2320" s="2163">
        <f>SUM(AH2260)</f>
        <v>-1911.4471819999999</v>
      </c>
      <c r="AI2320" s="2163"/>
      <c r="AJ2320" s="2163">
        <f>SUM(AJ2260)</f>
        <v>-23.96285</v>
      </c>
      <c r="AK2320" s="2215">
        <f>SUM(AK2260)</f>
        <v>1140.2388799999999</v>
      </c>
      <c r="AL2320" s="1816"/>
    </row>
    <row r="2321" spans="1:38" x14ac:dyDescent="0.25">
      <c r="A2321" s="664">
        <v>1</v>
      </c>
      <c r="B2321" s="1343">
        <v>1</v>
      </c>
      <c r="C2321" s="1014" t="s">
        <v>265</v>
      </c>
      <c r="D2321" s="1014"/>
      <c r="E2321" s="1140"/>
      <c r="F2321" s="1688">
        <f>F2261</f>
        <v>633</v>
      </c>
      <c r="G2321" s="1285">
        <f t="shared" ref="G2321:H2321" si="2357">G2261</f>
        <v>633</v>
      </c>
      <c r="H2321" s="1272">
        <f t="shared" si="2357"/>
        <v>466</v>
      </c>
      <c r="I2321" s="1008">
        <f t="shared" si="2344"/>
        <v>73.617693522906791</v>
      </c>
      <c r="J2321" s="1099"/>
      <c r="K2321" s="1099"/>
      <c r="L2321" s="1009"/>
      <c r="M2321" s="1016"/>
      <c r="N2321" s="1016"/>
      <c r="O2321" s="1124"/>
      <c r="P2321" s="1016"/>
      <c r="Q2321" s="1571"/>
      <c r="R2321" s="2164"/>
      <c r="S2321" s="2164"/>
      <c r="T2321" s="2164"/>
      <c r="U2321" s="2164"/>
      <c r="V2321" s="2164"/>
      <c r="W2321" s="2164"/>
      <c r="X2321" s="2164"/>
      <c r="Y2321" s="2164"/>
      <c r="Z2321" s="2164"/>
      <c r="AA2321" s="2164"/>
      <c r="AB2321" s="2164"/>
      <c r="AC2321" s="2164"/>
      <c r="AD2321" s="2147"/>
      <c r="AE2321" s="2216"/>
      <c r="AF2321" s="3573"/>
      <c r="AG2321" s="2134"/>
      <c r="AH2321" s="2134"/>
      <c r="AI2321" s="2134"/>
      <c r="AJ2321" s="2134"/>
      <c r="AK2321" s="2216"/>
      <c r="AL2321" s="1816"/>
    </row>
    <row r="2322" spans="1:38" x14ac:dyDescent="0.25">
      <c r="A2322" s="664">
        <v>1</v>
      </c>
      <c r="B2322" s="1343">
        <v>1</v>
      </c>
      <c r="C2322" s="1069" t="s">
        <v>266</v>
      </c>
      <c r="D2322" s="1069"/>
      <c r="E2322" s="1140"/>
      <c r="F2322" s="1689">
        <f t="shared" ref="F2322:H2322" si="2358">F2262</f>
        <v>633</v>
      </c>
      <c r="G2322" s="1286">
        <f t="shared" si="2358"/>
        <v>633</v>
      </c>
      <c r="H2322" s="1275">
        <f t="shared" si="2358"/>
        <v>466</v>
      </c>
      <c r="I2322" s="1236">
        <f t="shared" si="2344"/>
        <v>73.617693522906791</v>
      </c>
      <c r="J2322" s="1276"/>
      <c r="K2322" s="1276"/>
      <c r="L2322" s="1238"/>
      <c r="M2322" s="1236"/>
      <c r="N2322" s="1236"/>
      <c r="O2322" s="988"/>
      <c r="P2322" s="1238"/>
      <c r="Q2322" s="1013"/>
      <c r="R2322" s="2165"/>
      <c r="S2322" s="2165"/>
      <c r="T2322" s="2165"/>
      <c r="U2322" s="2165"/>
      <c r="V2322" s="2165"/>
      <c r="W2322" s="2165"/>
      <c r="X2322" s="2165"/>
      <c r="Y2322" s="2165"/>
      <c r="Z2322" s="2165"/>
      <c r="AA2322" s="2165"/>
      <c r="AB2322" s="2165"/>
      <c r="AC2322" s="2165"/>
      <c r="AD2322" s="2147"/>
      <c r="AE2322" s="2217"/>
      <c r="AF2322" s="3572"/>
      <c r="AG2322" s="2133"/>
      <c r="AH2322" s="2133"/>
      <c r="AI2322" s="2135"/>
      <c r="AJ2322" s="2135"/>
      <c r="AK2322" s="2217"/>
      <c r="AL2322" s="1816"/>
    </row>
    <row r="2323" spans="1:38" x14ac:dyDescent="0.25">
      <c r="A2323" s="664">
        <v>1</v>
      </c>
      <c r="B2323" s="1343">
        <v>1</v>
      </c>
      <c r="C2323" s="1014" t="s">
        <v>267</v>
      </c>
      <c r="D2323" s="1014"/>
      <c r="E2323" s="1140"/>
      <c r="F2323" s="1688">
        <f t="shared" ref="F2323:H2323" si="2359">F2263</f>
        <v>2</v>
      </c>
      <c r="G2323" s="1285">
        <f t="shared" si="2359"/>
        <v>2</v>
      </c>
      <c r="H2323" s="1272">
        <f t="shared" si="2359"/>
        <v>0</v>
      </c>
      <c r="I2323" s="1008">
        <f t="shared" si="2344"/>
        <v>0</v>
      </c>
      <c r="J2323" s="1099"/>
      <c r="K2323" s="1099"/>
      <c r="L2323" s="1009"/>
      <c r="M2323" s="1009"/>
      <c r="N2323" s="1008"/>
      <c r="O2323" s="988"/>
      <c r="P2323" s="1009"/>
      <c r="Q2323" s="988"/>
      <c r="R2323" s="2166"/>
      <c r="S2323" s="2166"/>
      <c r="T2323" s="2166"/>
      <c r="U2323" s="2166"/>
      <c r="V2323" s="2166"/>
      <c r="W2323" s="2166"/>
      <c r="X2323" s="2166"/>
      <c r="Y2323" s="2166"/>
      <c r="Z2323" s="2166"/>
      <c r="AA2323" s="2166"/>
      <c r="AB2323" s="2166"/>
      <c r="AC2323" s="2166"/>
      <c r="AD2323" s="2147"/>
      <c r="AE2323" s="2119"/>
      <c r="AF2323" s="3573"/>
      <c r="AG2323" s="2134"/>
      <c r="AH2323" s="2119"/>
      <c r="AI2323" s="2119"/>
      <c r="AJ2323" s="2119"/>
      <c r="AK2323" s="2119"/>
      <c r="AL2323" s="1816"/>
    </row>
    <row r="2324" spans="1:38" ht="29.25" x14ac:dyDescent="0.25">
      <c r="B2324" s="1343">
        <v>1</v>
      </c>
      <c r="C2324" s="1014" t="s">
        <v>268</v>
      </c>
      <c r="D2324" s="1014"/>
      <c r="E2324" s="1279"/>
      <c r="F2324" s="1690">
        <f t="shared" ref="F2324:H2324" si="2360">F2264</f>
        <v>2</v>
      </c>
      <c r="G2324" s="1570">
        <f t="shared" si="2360"/>
        <v>2</v>
      </c>
      <c r="H2324" s="1099">
        <f t="shared" si="2360"/>
        <v>0</v>
      </c>
      <c r="I2324" s="1009"/>
      <c r="J2324" s="1099"/>
      <c r="K2324" s="1099"/>
      <c r="L2324" s="1009"/>
      <c r="M2324" s="1009"/>
      <c r="N2324" s="1008"/>
      <c r="O2324" s="988"/>
      <c r="P2324" s="1008"/>
      <c r="Q2324" s="988"/>
      <c r="R2324" s="2167"/>
      <c r="S2324" s="2167"/>
      <c r="T2324" s="2167"/>
      <c r="U2324" s="2167"/>
      <c r="V2324" s="2167"/>
      <c r="W2324" s="2167"/>
      <c r="X2324" s="2167"/>
      <c r="Y2324" s="2167"/>
      <c r="Z2324" s="2167"/>
      <c r="AA2324" s="2167"/>
      <c r="AB2324" s="2167"/>
      <c r="AC2324" s="2167"/>
      <c r="AD2324" s="2147"/>
      <c r="AE2324" s="2119"/>
      <c r="AF2324" s="3557"/>
      <c r="AG2324" s="2119"/>
      <c r="AH2324" s="2218"/>
      <c r="AI2324" s="2218"/>
      <c r="AJ2324" s="2119"/>
      <c r="AK2324" s="2134"/>
      <c r="AL2324" s="1816"/>
    </row>
    <row r="2325" spans="1:38" ht="15.75" thickBot="1" x14ac:dyDescent="0.3">
      <c r="A2325" s="664">
        <v>1</v>
      </c>
      <c r="B2325" s="1343">
        <v>1</v>
      </c>
      <c r="C2325" s="1087" t="s">
        <v>279</v>
      </c>
      <c r="D2325" s="1087"/>
      <c r="E2325" s="1277"/>
      <c r="F2325" s="1691">
        <f t="shared" ref="F2325:H2325" si="2361">F2265</f>
        <v>635</v>
      </c>
      <c r="G2325" s="1287">
        <f t="shared" si="2361"/>
        <v>635</v>
      </c>
      <c r="H2325" s="1283">
        <f t="shared" si="2361"/>
        <v>466</v>
      </c>
      <c r="I2325" s="1241">
        <f>H2325/G2325*100</f>
        <v>73.385826771653541</v>
      </c>
      <c r="J2325" s="1283"/>
      <c r="K2325" s="1283"/>
      <c r="L2325" s="1241"/>
      <c r="M2325" s="1241"/>
      <c r="N2325" s="1284"/>
      <c r="O2325" s="1278"/>
      <c r="P2325" s="1284"/>
      <c r="Q2325" s="1278"/>
      <c r="R2325" s="2168">
        <f t="shared" ref="R2325:AK2325" si="2362">R2265</f>
        <v>2056.6502799999998</v>
      </c>
      <c r="S2325" s="2168">
        <f t="shared" ref="S2325:T2325" si="2363">S2265</f>
        <v>2056.6502799999998</v>
      </c>
      <c r="T2325" s="2168">
        <f t="shared" si="2363"/>
        <v>2056.6502799999998</v>
      </c>
      <c r="U2325" s="2168">
        <f t="shared" ref="U2325:V2325" si="2364">U2265</f>
        <v>2040.59438</v>
      </c>
      <c r="V2325" s="2168">
        <f t="shared" si="2364"/>
        <v>2040.59438</v>
      </c>
      <c r="W2325" s="2168">
        <f t="shared" ref="W2325:X2325" si="2365">W2265</f>
        <v>2040.59438</v>
      </c>
      <c r="X2325" s="2168">
        <f t="shared" si="2365"/>
        <v>2040.59438</v>
      </c>
      <c r="Y2325" s="2168">
        <f t="shared" ref="Y2325:Z2325" si="2366">Y2265</f>
        <v>2040.59438</v>
      </c>
      <c r="Z2325" s="2168">
        <f t="shared" si="2366"/>
        <v>2040.59438</v>
      </c>
      <c r="AA2325" s="2168">
        <f t="shared" ref="AA2325" si="2367">AA2265</f>
        <v>2040.59438</v>
      </c>
      <c r="AB2325" s="2168">
        <f t="shared" ref="AB2325:AD2325" si="2368">AB2265</f>
        <v>2040.59438</v>
      </c>
      <c r="AC2325" s="2168">
        <f t="shared" ref="AC2325" si="2369">AC2265</f>
        <v>2040.59438</v>
      </c>
      <c r="AD2325" s="2147">
        <f t="shared" si="2368"/>
        <v>2040.59438</v>
      </c>
      <c r="AE2325" s="2219">
        <f t="shared" si="2362"/>
        <v>1932.4343800000004</v>
      </c>
      <c r="AF2325" s="3612">
        <f t="shared" ref="AF2325:AG2325" si="2370">AF2265</f>
        <v>0</v>
      </c>
      <c r="AG2325" s="2219">
        <f t="shared" si="2370"/>
        <v>0</v>
      </c>
      <c r="AH2325" s="2219">
        <f t="shared" si="2362"/>
        <v>-108.15999999999963</v>
      </c>
      <c r="AI2325" s="2219"/>
      <c r="AJ2325" s="2220">
        <f t="shared" si="2362"/>
        <v>-4.1794799999999999</v>
      </c>
      <c r="AK2325" s="2220">
        <f t="shared" si="2362"/>
        <v>1928.2549000000004</v>
      </c>
      <c r="AL2325" s="1816"/>
    </row>
    <row r="2327" spans="1:38" ht="15.75" x14ac:dyDescent="0.25">
      <c r="C2327" s="2393"/>
      <c r="D2327" s="2393"/>
      <c r="E2327" s="1618"/>
      <c r="F2327" s="1618"/>
      <c r="G2327" s="1618"/>
      <c r="H2327" s="1618"/>
      <c r="L2327" s="1633"/>
      <c r="M2327" s="1633"/>
      <c r="N2327" s="1633"/>
    </row>
  </sheetData>
  <autoFilter ref="A8:JN2325"/>
  <sortState ref="C989:Y991">
    <sortCondition ref="C989"/>
  </sortState>
  <mergeCells count="27">
    <mergeCell ref="AA5:AA7"/>
    <mergeCell ref="AG5:AG7"/>
    <mergeCell ref="Y5:Y7"/>
    <mergeCell ref="S5:S7"/>
    <mergeCell ref="W5:W7"/>
    <mergeCell ref="T5:T7"/>
    <mergeCell ref="X5:X7"/>
    <mergeCell ref="V5:V7"/>
    <mergeCell ref="U5:U7"/>
    <mergeCell ref="AB5:AB7"/>
    <mergeCell ref="AC5:AC7"/>
    <mergeCell ref="AK5:AK7"/>
    <mergeCell ref="R5:R7"/>
    <mergeCell ref="C1:AK2"/>
    <mergeCell ref="F5:I6"/>
    <mergeCell ref="J5:K6"/>
    <mergeCell ref="L5:O6"/>
    <mergeCell ref="P5:P7"/>
    <mergeCell ref="E5:E7"/>
    <mergeCell ref="Q5:Q7"/>
    <mergeCell ref="AD5:AD7"/>
    <mergeCell ref="AE5:AE7"/>
    <mergeCell ref="AH5:AH7"/>
    <mergeCell ref="AJ5:AJ7"/>
    <mergeCell ref="AF5:AF7"/>
    <mergeCell ref="AI5:AI7"/>
    <mergeCell ref="Z5:Z7"/>
  </mergeCells>
  <phoneticPr fontId="0" type="noConversion"/>
  <pageMargins left="0.27559055118110237" right="0" top="0" bottom="0" header="0.82677165354330717" footer="0.23622047244094491"/>
  <pageSetup paperSize="9" scale="65" orientation="landscape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4">
    <tabColor indexed="46"/>
  </sheetPr>
  <dimension ref="A1:AL140"/>
  <sheetViews>
    <sheetView zoomScale="80" zoomScaleNormal="80" zoomScaleSheetLayoutView="85" workbookViewId="0">
      <pane xSplit="1" ySplit="8" topLeftCell="B9" activePane="bottomRight" state="frozen"/>
      <selection activeCell="C173" sqref="C173"/>
      <selection pane="topRight" activeCell="C173" sqref="C173"/>
      <selection pane="bottomLeft" activeCell="C173" sqref="C173"/>
      <selection pane="bottomRight" activeCell="A145" sqref="A145"/>
    </sheetView>
  </sheetViews>
  <sheetFormatPr defaultColWidth="9.140625" defaultRowHeight="15" x14ac:dyDescent="0.25"/>
  <cols>
    <col min="1" max="1" width="42" style="664" customWidth="1"/>
    <col min="2" max="2" width="9.140625" style="664" hidden="1" customWidth="1"/>
    <col min="3" max="3" width="12.7109375" style="664" customWidth="1"/>
    <col min="4" max="4" width="14.140625" style="664" customWidth="1"/>
    <col min="5" max="5" width="12.85546875" style="664" customWidth="1"/>
    <col min="6" max="6" width="10.42578125" style="664" customWidth="1"/>
    <col min="7" max="7" width="10" style="664" hidden="1" customWidth="1" collapsed="1"/>
    <col min="8" max="8" width="11.42578125" style="664" hidden="1" customWidth="1"/>
    <col min="9" max="9" width="11.85546875" style="664" hidden="1" customWidth="1"/>
    <col min="10" max="10" width="12.28515625" style="664" hidden="1" customWidth="1"/>
    <col min="11" max="14" width="11.85546875" style="664" hidden="1" customWidth="1"/>
    <col min="15" max="25" width="16.85546875" style="664" hidden="1" customWidth="1"/>
    <col min="26" max="26" width="16.85546875" style="664" customWidth="1"/>
    <col min="27" max="27" width="15" style="664" customWidth="1"/>
    <col min="28" max="28" width="18" style="664" customWidth="1"/>
    <col min="29" max="33" width="11.85546875" style="664" customWidth="1"/>
    <col min="34" max="34" width="17.42578125" style="664" customWidth="1"/>
    <col min="35" max="35" width="9.140625" style="664" hidden="1" customWidth="1"/>
    <col min="36" max="36" width="14.28515625" style="664" hidden="1" customWidth="1"/>
    <col min="37" max="37" width="5.85546875" style="664" hidden="1" customWidth="1"/>
    <col min="38" max="38" width="14.28515625" style="1954" bestFit="1" customWidth="1"/>
    <col min="39" max="16384" width="9.140625" style="664"/>
  </cols>
  <sheetData>
    <row r="1" spans="1:38" s="779" customFormat="1" ht="15" customHeight="1" x14ac:dyDescent="0.2">
      <c r="A1" s="3752" t="str">
        <f>'1 уровень'!B2</f>
        <v>Информация о выполнении объемов медицинской помощи лицам, застрахованным в Хабаровском крае, в рамках ТП ОМС,  за январь-декабрь 2020</v>
      </c>
      <c r="B1" s="3752"/>
      <c r="C1" s="3752"/>
      <c r="D1" s="3752"/>
      <c r="E1" s="3752"/>
      <c r="F1" s="3752"/>
      <c r="G1" s="3752"/>
      <c r="H1" s="3752"/>
      <c r="I1" s="3752"/>
      <c r="J1" s="3752"/>
      <c r="K1" s="3752"/>
      <c r="L1" s="3752"/>
      <c r="M1" s="3752"/>
      <c r="N1" s="3752"/>
      <c r="O1" s="3752"/>
      <c r="P1" s="3752"/>
      <c r="Q1" s="3752"/>
      <c r="R1" s="3752"/>
      <c r="S1" s="3752"/>
      <c r="T1" s="3752"/>
      <c r="U1" s="3752"/>
      <c r="V1" s="3752"/>
      <c r="W1" s="3752"/>
      <c r="X1" s="3752"/>
      <c r="Y1" s="3752"/>
      <c r="Z1" s="3752"/>
      <c r="AA1" s="3752"/>
      <c r="AB1" s="3752"/>
      <c r="AC1" s="3752"/>
      <c r="AD1" s="3752"/>
      <c r="AE1" s="3752"/>
      <c r="AF1" s="3752"/>
      <c r="AG1" s="3752"/>
      <c r="AH1" s="3752"/>
      <c r="AL1" s="1953"/>
    </row>
    <row r="2" spans="1:38" ht="15" hidden="1" customHeight="1" x14ac:dyDescent="0.25">
      <c r="A2" s="686">
        <v>12</v>
      </c>
    </row>
    <row r="3" spans="1:38" ht="15" customHeight="1" thickBot="1" x14ac:dyDescent="0.3">
      <c r="A3" s="686"/>
    </row>
    <row r="4" spans="1:38" ht="15" customHeight="1" thickBot="1" x14ac:dyDescent="0.3">
      <c r="A4" s="55" t="s">
        <v>3</v>
      </c>
      <c r="B4" s="3740" t="s">
        <v>153</v>
      </c>
      <c r="C4" s="3724" t="s">
        <v>149</v>
      </c>
      <c r="D4" s="3725"/>
      <c r="E4" s="3725"/>
      <c r="F4" s="3727"/>
      <c r="G4" s="3732" t="s">
        <v>344</v>
      </c>
      <c r="H4" s="3733"/>
      <c r="I4" s="3732" t="s">
        <v>466</v>
      </c>
      <c r="J4" s="3736"/>
      <c r="K4" s="3736"/>
      <c r="L4" s="3733"/>
      <c r="M4" s="3716" t="s">
        <v>154</v>
      </c>
      <c r="N4" s="3716" t="s">
        <v>155</v>
      </c>
      <c r="O4" s="3698" t="s">
        <v>481</v>
      </c>
      <c r="P4" s="3698" t="s">
        <v>517</v>
      </c>
      <c r="Q4" s="3698" t="s">
        <v>530</v>
      </c>
      <c r="R4" s="3698" t="s">
        <v>532</v>
      </c>
      <c r="S4" s="3698" t="s">
        <v>545</v>
      </c>
      <c r="T4" s="3698" t="s">
        <v>547</v>
      </c>
      <c r="U4" s="3698" t="s">
        <v>550</v>
      </c>
      <c r="V4" s="3698" t="s">
        <v>555</v>
      </c>
      <c r="W4" s="3698" t="s">
        <v>559</v>
      </c>
      <c r="X4" s="3698" t="s">
        <v>564</v>
      </c>
      <c r="Y4" s="3698" t="s">
        <v>574</v>
      </c>
      <c r="Z4" s="3698" t="s">
        <v>583</v>
      </c>
      <c r="AA4" s="3711" t="s">
        <v>582</v>
      </c>
      <c r="AB4" s="3698" t="s">
        <v>147</v>
      </c>
      <c r="AC4" s="3719" t="s">
        <v>561</v>
      </c>
      <c r="AD4" s="3701" t="s">
        <v>562</v>
      </c>
      <c r="AE4" s="3698" t="s">
        <v>43</v>
      </c>
      <c r="AF4" s="3698" t="s">
        <v>506</v>
      </c>
      <c r="AG4" s="3698" t="s">
        <v>148</v>
      </c>
      <c r="AH4" s="3698" t="s">
        <v>301</v>
      </c>
      <c r="AI4" s="3704" t="s">
        <v>364</v>
      </c>
      <c r="AJ4" s="3705"/>
      <c r="AK4" s="3706"/>
    </row>
    <row r="5" spans="1:38" ht="15" customHeight="1" thickBot="1" x14ac:dyDescent="0.3">
      <c r="A5" s="56"/>
      <c r="B5" s="3741"/>
      <c r="C5" s="3728"/>
      <c r="D5" s="3729"/>
      <c r="E5" s="3729"/>
      <c r="F5" s="3731"/>
      <c r="G5" s="3734"/>
      <c r="H5" s="3735"/>
      <c r="I5" s="3734"/>
      <c r="J5" s="3737"/>
      <c r="K5" s="3737"/>
      <c r="L5" s="3735"/>
      <c r="M5" s="3738"/>
      <c r="N5" s="3717"/>
      <c r="O5" s="3699"/>
      <c r="P5" s="3699"/>
      <c r="Q5" s="3699"/>
      <c r="R5" s="3699"/>
      <c r="S5" s="3699"/>
      <c r="T5" s="3699"/>
      <c r="U5" s="3699"/>
      <c r="V5" s="3699"/>
      <c r="W5" s="3699"/>
      <c r="X5" s="3699"/>
      <c r="Y5" s="3699"/>
      <c r="Z5" s="3699"/>
      <c r="AA5" s="3712"/>
      <c r="AB5" s="3699"/>
      <c r="AC5" s="3720"/>
      <c r="AD5" s="3702"/>
      <c r="AE5" s="3699"/>
      <c r="AF5" s="3702"/>
      <c r="AG5" s="3699"/>
      <c r="AH5" s="3699"/>
      <c r="AI5" s="3746" t="s">
        <v>312</v>
      </c>
      <c r="AJ5" s="3748" t="s">
        <v>313</v>
      </c>
      <c r="AK5" s="3750" t="s">
        <v>314</v>
      </c>
    </row>
    <row r="6" spans="1:38" ht="75" customHeight="1" thickBot="1" x14ac:dyDescent="0.3">
      <c r="A6" s="57" t="s">
        <v>4</v>
      </c>
      <c r="B6" s="3742"/>
      <c r="C6" s="58" t="s">
        <v>386</v>
      </c>
      <c r="D6" s="59" t="str">
        <f>'1 уровень'!F8</f>
        <v>План 12 мес. 2020 г.</v>
      </c>
      <c r="E6" s="58" t="s">
        <v>150</v>
      </c>
      <c r="F6" s="58" t="s">
        <v>151</v>
      </c>
      <c r="G6" s="59" t="s">
        <v>152</v>
      </c>
      <c r="H6" s="60" t="s">
        <v>150</v>
      </c>
      <c r="I6" s="58" t="s">
        <v>386</v>
      </c>
      <c r="J6" s="59" t="str">
        <f>'1 уровень'!L8</f>
        <v>План 12 мес. 2020 г.</v>
      </c>
      <c r="K6" s="58" t="s">
        <v>150</v>
      </c>
      <c r="L6" s="58" t="s">
        <v>151</v>
      </c>
      <c r="M6" s="3739"/>
      <c r="N6" s="3718"/>
      <c r="O6" s="3700"/>
      <c r="P6" s="3700"/>
      <c r="Q6" s="3700"/>
      <c r="R6" s="3700"/>
      <c r="S6" s="3700"/>
      <c r="T6" s="3700"/>
      <c r="U6" s="3700"/>
      <c r="V6" s="3700"/>
      <c r="W6" s="3700"/>
      <c r="X6" s="3700"/>
      <c r="Y6" s="3700"/>
      <c r="Z6" s="3700"/>
      <c r="AA6" s="3713"/>
      <c r="AB6" s="3700"/>
      <c r="AC6" s="3721"/>
      <c r="AD6" s="3703"/>
      <c r="AE6" s="3700"/>
      <c r="AF6" s="3703"/>
      <c r="AG6" s="3700"/>
      <c r="AH6" s="3700"/>
      <c r="AI6" s="3747"/>
      <c r="AJ6" s="3749"/>
      <c r="AK6" s="3751"/>
    </row>
    <row r="7" spans="1:38" s="61" customFormat="1" ht="15" customHeight="1" thickBot="1" x14ac:dyDescent="0.3">
      <c r="A7" s="62">
        <v>1</v>
      </c>
      <c r="B7" s="62">
        <v>2</v>
      </c>
      <c r="C7" s="63">
        <v>3</v>
      </c>
      <c r="D7" s="63">
        <v>4</v>
      </c>
      <c r="E7" s="63">
        <v>5</v>
      </c>
      <c r="F7" s="63">
        <v>6</v>
      </c>
      <c r="G7" s="60">
        <v>7</v>
      </c>
      <c r="H7" s="60">
        <v>8</v>
      </c>
      <c r="I7" s="60">
        <v>9</v>
      </c>
      <c r="J7" s="60">
        <v>10</v>
      </c>
      <c r="K7" s="60">
        <v>11</v>
      </c>
      <c r="L7" s="60">
        <v>12</v>
      </c>
      <c r="M7" s="60">
        <v>13</v>
      </c>
      <c r="N7" s="60">
        <v>14</v>
      </c>
      <c r="O7" s="64"/>
      <c r="P7" s="64"/>
      <c r="Q7" s="64"/>
      <c r="R7" s="64"/>
      <c r="S7" s="64"/>
      <c r="T7" s="64"/>
      <c r="U7" s="64"/>
      <c r="V7" s="64"/>
      <c r="W7" s="64"/>
      <c r="X7" s="64"/>
      <c r="Y7" s="64"/>
      <c r="Z7" s="64"/>
      <c r="AA7" s="887">
        <v>15</v>
      </c>
      <c r="AB7" s="64">
        <v>16</v>
      </c>
      <c r="AC7" s="3428">
        <v>17</v>
      </c>
      <c r="AD7" s="64"/>
      <c r="AE7" s="64">
        <v>18</v>
      </c>
      <c r="AF7" s="64">
        <v>19</v>
      </c>
      <c r="AG7" s="64">
        <v>20</v>
      </c>
      <c r="AH7" s="64">
        <v>21</v>
      </c>
      <c r="AI7" s="64"/>
      <c r="AJ7" s="1415"/>
      <c r="AK7" s="1416"/>
      <c r="AL7" s="1791"/>
    </row>
    <row r="8" spans="1:38" ht="15.75" thickBot="1" x14ac:dyDescent="0.3">
      <c r="A8" s="798"/>
      <c r="B8" s="540"/>
      <c r="C8" s="540"/>
      <c r="D8" s="540"/>
      <c r="E8" s="540"/>
      <c r="F8" s="540"/>
      <c r="G8" s="540"/>
      <c r="H8" s="540"/>
      <c r="I8" s="681"/>
      <c r="J8" s="681"/>
      <c r="K8" s="681"/>
      <c r="L8" s="681"/>
      <c r="M8" s="681"/>
      <c r="N8" s="681"/>
      <c r="O8" s="540"/>
      <c r="P8" s="540"/>
      <c r="Q8" s="540"/>
      <c r="R8" s="540"/>
      <c r="S8" s="540"/>
      <c r="T8" s="540"/>
      <c r="U8" s="540"/>
      <c r="V8" s="540"/>
      <c r="W8" s="540"/>
      <c r="X8" s="540"/>
      <c r="Y8" s="540"/>
      <c r="Z8" s="540"/>
      <c r="AA8" s="1325"/>
      <c r="AB8" s="540"/>
      <c r="AC8" s="3613"/>
      <c r="AD8" s="540"/>
      <c r="AE8" s="540"/>
      <c r="AF8" s="540"/>
      <c r="AG8" s="540"/>
      <c r="AH8" s="540"/>
      <c r="AI8" s="540"/>
      <c r="AJ8" s="540"/>
      <c r="AK8" s="540"/>
    </row>
    <row r="9" spans="1:38" ht="29.25" x14ac:dyDescent="0.25">
      <c r="A9" s="764" t="s">
        <v>201</v>
      </c>
      <c r="B9" s="622"/>
      <c r="C9" s="622"/>
      <c r="D9" s="622"/>
      <c r="E9" s="622"/>
      <c r="F9" s="622"/>
      <c r="G9" s="622"/>
      <c r="H9" s="622"/>
      <c r="I9" s="48"/>
      <c r="J9" s="48"/>
      <c r="K9" s="48"/>
      <c r="L9" s="48"/>
      <c r="M9" s="48"/>
      <c r="N9" s="48"/>
      <c r="O9" s="622"/>
      <c r="P9" s="622"/>
      <c r="Q9" s="622"/>
      <c r="R9" s="622"/>
      <c r="S9" s="622"/>
      <c r="T9" s="622"/>
      <c r="U9" s="622"/>
      <c r="V9" s="622"/>
      <c r="W9" s="622"/>
      <c r="X9" s="622"/>
      <c r="Y9" s="622"/>
      <c r="Z9" s="622"/>
      <c r="AA9" s="1319"/>
      <c r="AB9" s="622"/>
      <c r="AC9" s="3486"/>
      <c r="AD9" s="622"/>
      <c r="AE9" s="622"/>
      <c r="AF9" s="622"/>
      <c r="AG9" s="622"/>
      <c r="AH9" s="622"/>
      <c r="AI9" s="622"/>
      <c r="AJ9" s="622"/>
      <c r="AK9" s="622"/>
    </row>
    <row r="10" spans="1:38" s="52" customFormat="1" x14ac:dyDescent="0.25">
      <c r="A10" s="585" t="s">
        <v>5</v>
      </c>
      <c r="B10" s="585"/>
      <c r="C10" s="200"/>
      <c r="D10" s="200"/>
      <c r="E10" s="200"/>
      <c r="F10" s="200"/>
      <c r="G10" s="200"/>
      <c r="H10" s="200"/>
      <c r="I10" s="586"/>
      <c r="J10" s="586"/>
      <c r="K10" s="586"/>
      <c r="L10" s="586"/>
      <c r="M10" s="586"/>
      <c r="N10" s="586"/>
      <c r="O10" s="200"/>
      <c r="P10" s="200"/>
      <c r="Q10" s="200"/>
      <c r="R10" s="200"/>
      <c r="S10" s="200"/>
      <c r="T10" s="200"/>
      <c r="U10" s="200"/>
      <c r="V10" s="200"/>
      <c r="W10" s="200"/>
      <c r="X10" s="200"/>
      <c r="Y10" s="200"/>
      <c r="Z10" s="200"/>
      <c r="AA10" s="1320"/>
      <c r="AB10" s="200"/>
      <c r="AC10" s="3533"/>
      <c r="AD10" s="200"/>
      <c r="AE10" s="200"/>
      <c r="AF10" s="200"/>
      <c r="AG10" s="200"/>
      <c r="AH10" s="200"/>
      <c r="AI10" s="200"/>
      <c r="AJ10" s="200"/>
      <c r="AK10" s="200"/>
      <c r="AL10" s="1340"/>
    </row>
    <row r="11" spans="1:38" s="52" customFormat="1" x14ac:dyDescent="0.25">
      <c r="A11" s="105" t="s">
        <v>476</v>
      </c>
      <c r="B11" s="328">
        <v>330</v>
      </c>
      <c r="C11" s="645">
        <v>120</v>
      </c>
      <c r="D11" s="74">
        <f t="shared" ref="D11:D16" si="0">ROUND(C11/12*$A$2,0)</f>
        <v>120</v>
      </c>
      <c r="E11" s="74">
        <v>165</v>
      </c>
      <c r="F11" s="740">
        <f t="shared" ref="F11:F17" si="1">E11/D11*100</f>
        <v>137.5</v>
      </c>
      <c r="G11" s="590">
        <v>12.5</v>
      </c>
      <c r="H11" s="75">
        <f t="shared" ref="H11:H17" si="2">K11/E11</f>
        <v>11.454545454545455</v>
      </c>
      <c r="I11" s="76">
        <f t="shared" ref="I11:I16" si="3">ROUND(C11*G11,0)</f>
        <v>1500</v>
      </c>
      <c r="J11" s="76">
        <f t="shared" ref="J11:J15" si="4">ROUND(I11/12*$A$2,0)</f>
        <v>1500</v>
      </c>
      <c r="K11" s="586">
        <v>1890</v>
      </c>
      <c r="L11" s="76">
        <f t="shared" ref="L11:L17" si="5">K11/J11*100</f>
        <v>126</v>
      </c>
      <c r="M11" s="76">
        <f t="shared" ref="M11:M16" si="6">ROUND(I11/B11,0)</f>
        <v>5</v>
      </c>
      <c r="N11" s="76">
        <f t="shared" ref="N11:N17" si="7">K11/$A$2*12/M11</f>
        <v>378</v>
      </c>
      <c r="O11" s="200"/>
      <c r="P11" s="200"/>
      <c r="Q11" s="200"/>
      <c r="R11" s="200"/>
      <c r="S11" s="200"/>
      <c r="T11" s="200"/>
      <c r="U11" s="200"/>
      <c r="V11" s="200"/>
      <c r="W11" s="200"/>
      <c r="X11" s="200"/>
      <c r="Y11" s="200"/>
      <c r="Z11" s="200"/>
      <c r="AA11" s="1320"/>
      <c r="AB11" s="200"/>
      <c r="AC11" s="3533"/>
      <c r="AD11" s="200"/>
      <c r="AE11" s="200"/>
      <c r="AF11" s="200"/>
      <c r="AG11" s="200"/>
      <c r="AH11" s="200"/>
      <c r="AI11" s="200"/>
      <c r="AJ11" s="200"/>
      <c r="AK11" s="200"/>
      <c r="AL11" s="1340"/>
    </row>
    <row r="12" spans="1:38" s="52" customFormat="1" x14ac:dyDescent="0.25">
      <c r="A12" s="105" t="s">
        <v>24</v>
      </c>
      <c r="B12" s="328">
        <v>340</v>
      </c>
      <c r="C12" s="645">
        <v>50</v>
      </c>
      <c r="D12" s="74">
        <f t="shared" si="0"/>
        <v>50</v>
      </c>
      <c r="E12" s="74">
        <v>48</v>
      </c>
      <c r="F12" s="740">
        <f t="shared" si="1"/>
        <v>96</v>
      </c>
      <c r="G12" s="590">
        <v>7.5</v>
      </c>
      <c r="H12" s="75">
        <f t="shared" si="2"/>
        <v>10.041666666666666</v>
      </c>
      <c r="I12" s="76">
        <f t="shared" si="3"/>
        <v>375</v>
      </c>
      <c r="J12" s="76">
        <f t="shared" si="4"/>
        <v>375</v>
      </c>
      <c r="K12" s="586">
        <v>482</v>
      </c>
      <c r="L12" s="76">
        <f t="shared" si="5"/>
        <v>128.53333333333333</v>
      </c>
      <c r="M12" s="76">
        <f t="shared" si="6"/>
        <v>1</v>
      </c>
      <c r="N12" s="76">
        <f t="shared" si="7"/>
        <v>482</v>
      </c>
      <c r="O12" s="200"/>
      <c r="P12" s="200"/>
      <c r="Q12" s="200"/>
      <c r="R12" s="200"/>
      <c r="S12" s="200"/>
      <c r="T12" s="200"/>
      <c r="U12" s="200"/>
      <c r="V12" s="200"/>
      <c r="W12" s="200"/>
      <c r="X12" s="200"/>
      <c r="Y12" s="200"/>
      <c r="Z12" s="200"/>
      <c r="AA12" s="1320"/>
      <c r="AB12" s="200"/>
      <c r="AC12" s="3533"/>
      <c r="AD12" s="200"/>
      <c r="AE12" s="200"/>
      <c r="AF12" s="200"/>
      <c r="AG12" s="200"/>
      <c r="AH12" s="200"/>
      <c r="AI12" s="200"/>
      <c r="AJ12" s="200"/>
      <c r="AK12" s="200"/>
      <c r="AL12" s="1340"/>
    </row>
    <row r="13" spans="1:38" s="52" customFormat="1" x14ac:dyDescent="0.25">
      <c r="A13" s="105" t="s">
        <v>25</v>
      </c>
      <c r="B13" s="328">
        <v>300</v>
      </c>
      <c r="C13" s="645">
        <v>30</v>
      </c>
      <c r="D13" s="74">
        <f t="shared" si="0"/>
        <v>30</v>
      </c>
      <c r="E13" s="74">
        <v>13</v>
      </c>
      <c r="F13" s="740">
        <f t="shared" si="1"/>
        <v>43.333333333333336</v>
      </c>
      <c r="G13" s="590">
        <v>8</v>
      </c>
      <c r="H13" s="75">
        <f t="shared" si="2"/>
        <v>8.2307692307692299</v>
      </c>
      <c r="I13" s="76">
        <f t="shared" si="3"/>
        <v>240</v>
      </c>
      <c r="J13" s="76">
        <f t="shared" si="4"/>
        <v>240</v>
      </c>
      <c r="K13" s="586">
        <v>107</v>
      </c>
      <c r="L13" s="76">
        <f t="shared" si="5"/>
        <v>44.583333333333336</v>
      </c>
      <c r="M13" s="76">
        <f t="shared" si="6"/>
        <v>1</v>
      </c>
      <c r="N13" s="76">
        <f t="shared" si="7"/>
        <v>107</v>
      </c>
      <c r="O13" s="200"/>
      <c r="P13" s="200"/>
      <c r="Q13" s="200"/>
      <c r="R13" s="200"/>
      <c r="S13" s="200"/>
      <c r="T13" s="200"/>
      <c r="U13" s="200"/>
      <c r="V13" s="200"/>
      <c r="W13" s="200"/>
      <c r="X13" s="200"/>
      <c r="Y13" s="200"/>
      <c r="Z13" s="200"/>
      <c r="AA13" s="1320"/>
      <c r="AB13" s="200"/>
      <c r="AC13" s="3533"/>
      <c r="AD13" s="200"/>
      <c r="AE13" s="200"/>
      <c r="AF13" s="200"/>
      <c r="AG13" s="200"/>
      <c r="AH13" s="200"/>
      <c r="AI13" s="200"/>
      <c r="AJ13" s="200"/>
      <c r="AK13" s="200"/>
      <c r="AL13" s="1340"/>
    </row>
    <row r="14" spans="1:38" s="52" customFormat="1" x14ac:dyDescent="0.25">
      <c r="A14" s="105" t="s">
        <v>67</v>
      </c>
      <c r="B14" s="328">
        <v>320</v>
      </c>
      <c r="C14" s="645">
        <v>200</v>
      </c>
      <c r="D14" s="74">
        <f t="shared" si="0"/>
        <v>200</v>
      </c>
      <c r="E14" s="74">
        <v>259</v>
      </c>
      <c r="F14" s="740">
        <f t="shared" si="1"/>
        <v>129.5</v>
      </c>
      <c r="G14" s="590">
        <v>9.5</v>
      </c>
      <c r="H14" s="75">
        <f t="shared" si="2"/>
        <v>8.3050193050193055</v>
      </c>
      <c r="I14" s="76">
        <f t="shared" si="3"/>
        <v>1900</v>
      </c>
      <c r="J14" s="76">
        <f t="shared" si="4"/>
        <v>1900</v>
      </c>
      <c r="K14" s="586">
        <v>2151</v>
      </c>
      <c r="L14" s="76">
        <f t="shared" si="5"/>
        <v>113.21052631578948</v>
      </c>
      <c r="M14" s="76">
        <f t="shared" si="6"/>
        <v>6</v>
      </c>
      <c r="N14" s="76">
        <f t="shared" si="7"/>
        <v>358.5</v>
      </c>
      <c r="O14" s="200"/>
      <c r="P14" s="200"/>
      <c r="Q14" s="200"/>
      <c r="R14" s="200"/>
      <c r="S14" s="200"/>
      <c r="T14" s="200"/>
      <c r="U14" s="200"/>
      <c r="V14" s="200"/>
      <c r="W14" s="200"/>
      <c r="X14" s="200"/>
      <c r="Y14" s="200"/>
      <c r="Z14" s="200"/>
      <c r="AA14" s="1320"/>
      <c r="AB14" s="200"/>
      <c r="AC14" s="3533"/>
      <c r="AD14" s="200"/>
      <c r="AE14" s="200"/>
      <c r="AF14" s="200"/>
      <c r="AG14" s="200"/>
      <c r="AH14" s="200"/>
      <c r="AI14" s="200"/>
      <c r="AJ14" s="200"/>
      <c r="AK14" s="200"/>
      <c r="AL14" s="1340"/>
    </row>
    <row r="15" spans="1:38" s="52" customFormat="1" x14ac:dyDescent="0.25">
      <c r="A15" s="105" t="s">
        <v>10</v>
      </c>
      <c r="B15" s="328">
        <v>340</v>
      </c>
      <c r="C15" s="645">
        <v>301</v>
      </c>
      <c r="D15" s="74">
        <f t="shared" si="0"/>
        <v>301</v>
      </c>
      <c r="E15" s="74">
        <v>304</v>
      </c>
      <c r="F15" s="740">
        <f t="shared" si="1"/>
        <v>100.99667774086379</v>
      </c>
      <c r="G15" s="590">
        <v>10</v>
      </c>
      <c r="H15" s="75">
        <f t="shared" si="2"/>
        <v>9.1118421052631575</v>
      </c>
      <c r="I15" s="76">
        <f t="shared" si="3"/>
        <v>3010</v>
      </c>
      <c r="J15" s="76">
        <f t="shared" si="4"/>
        <v>3010</v>
      </c>
      <c r="K15" s="586">
        <v>2770</v>
      </c>
      <c r="L15" s="76">
        <f t="shared" si="5"/>
        <v>92.026578073089709</v>
      </c>
      <c r="M15" s="76">
        <f t="shared" si="6"/>
        <v>9</v>
      </c>
      <c r="N15" s="76">
        <f t="shared" si="7"/>
        <v>307.77777777777777</v>
      </c>
      <c r="O15" s="200"/>
      <c r="P15" s="200"/>
      <c r="Q15" s="200"/>
      <c r="R15" s="200"/>
      <c r="S15" s="200"/>
      <c r="T15" s="200"/>
      <c r="U15" s="200"/>
      <c r="V15" s="200"/>
      <c r="W15" s="200"/>
      <c r="X15" s="200"/>
      <c r="Y15" s="200"/>
      <c r="Z15" s="200"/>
      <c r="AA15" s="1326"/>
      <c r="AB15" s="200"/>
      <c r="AC15" s="3533"/>
      <c r="AD15" s="200"/>
      <c r="AE15" s="200"/>
      <c r="AF15" s="200"/>
      <c r="AG15" s="200"/>
      <c r="AH15" s="200"/>
      <c r="AI15" s="200"/>
      <c r="AJ15" s="200"/>
      <c r="AK15" s="200"/>
      <c r="AL15" s="1340"/>
    </row>
    <row r="16" spans="1:38" s="52" customFormat="1" x14ac:dyDescent="0.25">
      <c r="A16" s="105" t="s">
        <v>6</v>
      </c>
      <c r="B16" s="328">
        <v>340</v>
      </c>
      <c r="C16" s="645">
        <v>130</v>
      </c>
      <c r="D16" s="74">
        <f t="shared" si="0"/>
        <v>130</v>
      </c>
      <c r="E16" s="74">
        <v>159</v>
      </c>
      <c r="F16" s="740">
        <f t="shared" si="1"/>
        <v>122.30769230769232</v>
      </c>
      <c r="G16" s="590">
        <v>10</v>
      </c>
      <c r="H16" s="75">
        <f t="shared" ref="H16" si="8">K16/E16</f>
        <v>8.3333333333333339</v>
      </c>
      <c r="I16" s="76">
        <f t="shared" si="3"/>
        <v>1300</v>
      </c>
      <c r="J16" s="76">
        <f t="shared" ref="J16" si="9">ROUND(I16/12*$A$2,0)</f>
        <v>1300</v>
      </c>
      <c r="K16" s="586">
        <v>1325</v>
      </c>
      <c r="L16" s="76">
        <f t="shared" ref="L16" si="10">K16/J16*100</f>
        <v>101.92307692307692</v>
      </c>
      <c r="M16" s="76">
        <f t="shared" si="6"/>
        <v>4</v>
      </c>
      <c r="N16" s="76">
        <f t="shared" ref="N16" si="11">K16/$A$2*12/M16</f>
        <v>331.25</v>
      </c>
      <c r="O16" s="200"/>
      <c r="P16" s="200"/>
      <c r="Q16" s="200"/>
      <c r="R16" s="200"/>
      <c r="S16" s="200"/>
      <c r="T16" s="200"/>
      <c r="U16" s="200"/>
      <c r="V16" s="200"/>
      <c r="W16" s="200"/>
      <c r="X16" s="200"/>
      <c r="Y16" s="200"/>
      <c r="Z16" s="200"/>
      <c r="AA16" s="1326"/>
      <c r="AB16" s="200"/>
      <c r="AC16" s="3533"/>
      <c r="AD16" s="200"/>
      <c r="AE16" s="200"/>
      <c r="AF16" s="200"/>
      <c r="AG16" s="200"/>
      <c r="AH16" s="200"/>
      <c r="AI16" s="200"/>
      <c r="AJ16" s="200"/>
      <c r="AK16" s="200"/>
      <c r="AL16" s="1340"/>
    </row>
    <row r="17" spans="1:38" s="78" customFormat="1" ht="28.5" x14ac:dyDescent="0.2">
      <c r="A17" s="247" t="s">
        <v>7</v>
      </c>
      <c r="B17" s="247"/>
      <c r="C17" s="603">
        <f>SUM(C11:C16)</f>
        <v>831</v>
      </c>
      <c r="D17" s="603">
        <f t="shared" ref="D17:E17" si="12">SUM(D11:D16)</f>
        <v>831</v>
      </c>
      <c r="E17" s="603">
        <f t="shared" si="12"/>
        <v>948</v>
      </c>
      <c r="F17" s="742">
        <f t="shared" si="1"/>
        <v>114.07942238267148</v>
      </c>
      <c r="G17" s="608">
        <f>IF(C17=0,0,I17/C17)</f>
        <v>10.018050541516246</v>
      </c>
      <c r="H17" s="99">
        <f t="shared" si="2"/>
        <v>9.2035864978902957</v>
      </c>
      <c r="I17" s="603">
        <f t="shared" ref="I17:K17" si="13">SUM(I11:I16)</f>
        <v>8325</v>
      </c>
      <c r="J17" s="603">
        <f t="shared" si="13"/>
        <v>8325</v>
      </c>
      <c r="K17" s="603">
        <f t="shared" si="13"/>
        <v>8725</v>
      </c>
      <c r="L17" s="100">
        <f t="shared" si="5"/>
        <v>104.8048048048048</v>
      </c>
      <c r="M17" s="603">
        <f>SUM(M11:M16)</f>
        <v>26</v>
      </c>
      <c r="N17" s="100">
        <f t="shared" si="7"/>
        <v>335.57692307692309</v>
      </c>
      <c r="O17" s="2115">
        <v>27615.347702159994</v>
      </c>
      <c r="P17" s="2115">
        <v>27615.347702159994</v>
      </c>
      <c r="Q17" s="2115">
        <v>27615.347702159994</v>
      </c>
      <c r="R17" s="2115">
        <v>27615.347702159994</v>
      </c>
      <c r="S17" s="2115">
        <v>27615.347702159994</v>
      </c>
      <c r="T17" s="2115">
        <v>27615.347702159994</v>
      </c>
      <c r="U17" s="2115">
        <v>27615.347702159994</v>
      </c>
      <c r="V17" s="2115">
        <v>27615.347702159994</v>
      </c>
      <c r="W17" s="2115">
        <v>27615.347702159994</v>
      </c>
      <c r="X17" s="2115">
        <v>27615.347702159994</v>
      </c>
      <c r="Y17" s="2115">
        <v>27615.347702159994</v>
      </c>
      <c r="Z17" s="2115">
        <v>27615.347702159994</v>
      </c>
      <c r="AA17" s="2172">
        <f>Z17</f>
        <v>27615.347702159994</v>
      </c>
      <c r="AB17" s="2115">
        <f>AH17-AG17-AD17</f>
        <v>32099.855180000002</v>
      </c>
      <c r="AC17" s="3578">
        <v>10.122770000000001</v>
      </c>
      <c r="AD17" s="2115">
        <v>-0.63500000000000001</v>
      </c>
      <c r="AE17" s="2115">
        <f>AB17-AA17</f>
        <v>4484.5074778400085</v>
      </c>
      <c r="AF17" s="2115">
        <v>0</v>
      </c>
      <c r="AG17" s="2115">
        <v>-255.80758000000003</v>
      </c>
      <c r="AH17" s="2115">
        <v>31843.412600000003</v>
      </c>
      <c r="AI17" s="603"/>
      <c r="AJ17" s="603"/>
      <c r="AK17" s="603">
        <f>AJ17/1000</f>
        <v>0</v>
      </c>
      <c r="AL17" s="1792"/>
    </row>
    <row r="18" spans="1:38" s="52" customFormat="1" x14ac:dyDescent="0.25">
      <c r="A18" s="568" t="s">
        <v>14</v>
      </c>
      <c r="B18" s="741"/>
      <c r="C18" s="603"/>
      <c r="D18" s="603"/>
      <c r="E18" s="603"/>
      <c r="F18" s="603"/>
      <c r="G18" s="604"/>
      <c r="H18" s="604"/>
      <c r="I18" s="603"/>
      <c r="J18" s="603"/>
      <c r="K18" s="603"/>
      <c r="L18" s="603"/>
      <c r="M18" s="603"/>
      <c r="N18" s="603"/>
      <c r="O18" s="2114"/>
      <c r="P18" s="2114"/>
      <c r="Q18" s="2114"/>
      <c r="R18" s="2114"/>
      <c r="S18" s="2114"/>
      <c r="T18" s="2114"/>
      <c r="U18" s="2114"/>
      <c r="V18" s="2114"/>
      <c r="W18" s="2114"/>
      <c r="X18" s="2114"/>
      <c r="Y18" s="2114"/>
      <c r="Z18" s="2114"/>
      <c r="AA18" s="2190"/>
      <c r="AB18" s="2114"/>
      <c r="AC18" s="3572"/>
      <c r="AD18" s="2114"/>
      <c r="AE18" s="2114"/>
      <c r="AF18" s="2114"/>
      <c r="AG18" s="2114"/>
      <c r="AH18" s="2114"/>
      <c r="AI18" s="200"/>
      <c r="AJ18" s="200"/>
      <c r="AK18" s="200">
        <f t="shared" ref="AK18:AK131" si="14">AJ18/1000</f>
        <v>0</v>
      </c>
      <c r="AL18" s="1340"/>
    </row>
    <row r="19" spans="1:38" s="52" customFormat="1" x14ac:dyDescent="0.25">
      <c r="A19" s="2681" t="s">
        <v>426</v>
      </c>
      <c r="B19" s="462"/>
      <c r="C19" s="98"/>
      <c r="D19" s="98"/>
      <c r="E19" s="98"/>
      <c r="F19" s="98"/>
      <c r="G19" s="330"/>
      <c r="H19" s="330"/>
      <c r="I19" s="332"/>
      <c r="J19" s="332"/>
      <c r="K19" s="332"/>
      <c r="L19" s="332"/>
      <c r="M19" s="332"/>
      <c r="N19" s="332"/>
      <c r="O19" s="590">
        <v>40842.45102</v>
      </c>
      <c r="P19" s="590">
        <v>40842.45102</v>
      </c>
      <c r="Q19" s="590">
        <v>40842.45102</v>
      </c>
      <c r="R19" s="590">
        <v>44596.819330000006</v>
      </c>
      <c r="S19" s="590">
        <v>44596.819330000006</v>
      </c>
      <c r="T19" s="590">
        <v>44596.819330000006</v>
      </c>
      <c r="U19" s="590">
        <v>44596.819330000006</v>
      </c>
      <c r="V19" s="590">
        <v>44596.819330000006</v>
      </c>
      <c r="W19" s="590">
        <v>42992.193349999994</v>
      </c>
      <c r="X19" s="590">
        <v>43134.92714</v>
      </c>
      <c r="Y19" s="590">
        <v>43841.802899999995</v>
      </c>
      <c r="Z19" s="590">
        <v>43841.802899999995</v>
      </c>
      <c r="AA19" s="2221">
        <f t="shared" ref="AA19:AA20" si="15">Z19</f>
        <v>43841.802899999995</v>
      </c>
      <c r="AB19" s="590">
        <f t="shared" ref="AB19:AB20" si="16">AH19-AG19-AD19</f>
        <v>43765.225849999995</v>
      </c>
      <c r="AC19" s="3436"/>
      <c r="AD19" s="590"/>
      <c r="AE19" s="590">
        <f>AB19-AA19</f>
        <v>-76.577049999999872</v>
      </c>
      <c r="AF19" s="590">
        <v>0</v>
      </c>
      <c r="AG19" s="590">
        <v>-24.57647</v>
      </c>
      <c r="AH19" s="590">
        <v>43740.649379999995</v>
      </c>
      <c r="AI19" s="385"/>
      <c r="AJ19" s="385"/>
      <c r="AK19" s="385">
        <f t="shared" si="14"/>
        <v>0</v>
      </c>
      <c r="AL19" s="1340"/>
    </row>
    <row r="20" spans="1:38" s="52" customFormat="1" x14ac:dyDescent="0.25">
      <c r="A20" s="2681" t="s">
        <v>484</v>
      </c>
      <c r="B20" s="462"/>
      <c r="C20" s="98"/>
      <c r="D20" s="98"/>
      <c r="E20" s="98"/>
      <c r="F20" s="98"/>
      <c r="G20" s="330"/>
      <c r="H20" s="330"/>
      <c r="I20" s="332"/>
      <c r="J20" s="332"/>
      <c r="K20" s="332"/>
      <c r="L20" s="332"/>
      <c r="M20" s="332"/>
      <c r="N20" s="332"/>
      <c r="O20" s="590">
        <v>4055.6563999999998</v>
      </c>
      <c r="P20" s="590">
        <v>4055.6563999999998</v>
      </c>
      <c r="Q20" s="590">
        <v>4055.6563999999998</v>
      </c>
      <c r="R20" s="590">
        <v>4055.6563999999998</v>
      </c>
      <c r="S20" s="590">
        <v>4055.6563999999998</v>
      </c>
      <c r="T20" s="590">
        <v>4055.6563999999998</v>
      </c>
      <c r="U20" s="590">
        <v>4055.6563999999998</v>
      </c>
      <c r="V20" s="590">
        <v>4055.6563999999998</v>
      </c>
      <c r="W20" s="590">
        <v>4055.6563999999998</v>
      </c>
      <c r="X20" s="590">
        <v>4055.6563999999998</v>
      </c>
      <c r="Y20" s="590">
        <v>4055.6563999999998</v>
      </c>
      <c r="Z20" s="590">
        <v>4055.6563999999998</v>
      </c>
      <c r="AA20" s="2172">
        <f t="shared" si="15"/>
        <v>4055.6563999999998</v>
      </c>
      <c r="AB20" s="590">
        <f t="shared" si="16"/>
        <v>4055.6564400000007</v>
      </c>
      <c r="AC20" s="3436"/>
      <c r="AD20" s="590"/>
      <c r="AE20" s="590">
        <f>AB20-AA20</f>
        <v>4.000000080850441E-5</v>
      </c>
      <c r="AF20" s="590">
        <v>0</v>
      </c>
      <c r="AG20" s="590">
        <v>0</v>
      </c>
      <c r="AH20" s="590">
        <v>4055.6564400000007</v>
      </c>
      <c r="AI20" s="385"/>
      <c r="AJ20" s="385"/>
      <c r="AK20" s="385"/>
      <c r="AL20" s="1340"/>
    </row>
    <row r="21" spans="1:38" s="52" customFormat="1" ht="29.25" x14ac:dyDescent="0.25">
      <c r="A21" s="2682" t="s">
        <v>427</v>
      </c>
      <c r="B21" s="365"/>
      <c r="C21" s="385">
        <f>C23+C24+C27+C28</f>
        <v>5219</v>
      </c>
      <c r="D21" s="385">
        <f t="shared" ref="D21:E21" si="17">D23+D24+D27+D28</f>
        <v>5219</v>
      </c>
      <c r="E21" s="385">
        <f t="shared" si="17"/>
        <v>2833.2249999999999</v>
      </c>
      <c r="F21" s="385">
        <f>E21/D21*100</f>
        <v>54.286740754933895</v>
      </c>
      <c r="G21" s="106"/>
      <c r="H21" s="106"/>
      <c r="I21" s="408"/>
      <c r="J21" s="408"/>
      <c r="K21" s="408"/>
      <c r="L21" s="408"/>
      <c r="M21" s="408"/>
      <c r="N21" s="408"/>
      <c r="O21" s="2091"/>
      <c r="P21" s="2091"/>
      <c r="Q21" s="2091"/>
      <c r="R21" s="2091"/>
      <c r="S21" s="2091"/>
      <c r="T21" s="2091"/>
      <c r="U21" s="2091"/>
      <c r="V21" s="2091"/>
      <c r="W21" s="2091"/>
      <c r="X21" s="2091"/>
      <c r="Y21" s="2091"/>
      <c r="Z21" s="2091"/>
      <c r="AA21" s="2170"/>
      <c r="AB21" s="2091"/>
      <c r="AC21" s="3556"/>
      <c r="AD21" s="2091"/>
      <c r="AE21" s="2091"/>
      <c r="AF21" s="2091"/>
      <c r="AG21" s="2091"/>
      <c r="AH21" s="2091"/>
      <c r="AI21" s="1829">
        <f t="shared" ref="AI21" si="18">SUM(AI51,AI52)+AI22/2.7</f>
        <v>0</v>
      </c>
      <c r="AJ21" s="639">
        <f>AJ22+AJ52+AJ51</f>
        <v>0</v>
      </c>
      <c r="AK21" s="639">
        <f t="shared" si="14"/>
        <v>0</v>
      </c>
      <c r="AL21" s="1340"/>
    </row>
    <row r="22" spans="1:38" s="52" customFormat="1" ht="30" x14ac:dyDescent="0.25">
      <c r="A22" s="2037" t="s">
        <v>259</v>
      </c>
      <c r="B22" s="365"/>
      <c r="C22" s="385"/>
      <c r="D22" s="74"/>
      <c r="E22" s="385"/>
      <c r="F22" s="385"/>
      <c r="G22" s="106"/>
      <c r="H22" s="106"/>
      <c r="I22" s="408"/>
      <c r="J22" s="408"/>
      <c r="K22" s="408"/>
      <c r="L22" s="408"/>
      <c r="M22" s="408"/>
      <c r="N22" s="408"/>
      <c r="O22" s="2091"/>
      <c r="P22" s="2091"/>
      <c r="Q22" s="2091"/>
      <c r="R22" s="2091"/>
      <c r="S22" s="2091"/>
      <c r="T22" s="2091"/>
      <c r="U22" s="2091"/>
      <c r="V22" s="2091"/>
      <c r="W22" s="2091"/>
      <c r="X22" s="2091"/>
      <c r="Y22" s="2091"/>
      <c r="Z22" s="2091"/>
      <c r="AA22" s="2170"/>
      <c r="AB22" s="2091"/>
      <c r="AC22" s="3556"/>
      <c r="AD22" s="2091"/>
      <c r="AE22" s="2091"/>
      <c r="AF22" s="2091"/>
      <c r="AG22" s="2091"/>
      <c r="AH22" s="2091"/>
      <c r="AI22" s="639"/>
      <c r="AJ22" s="639"/>
      <c r="AK22" s="639">
        <f t="shared" si="14"/>
        <v>0</v>
      </c>
      <c r="AL22" s="1340"/>
    </row>
    <row r="23" spans="1:38" s="52" customFormat="1" ht="30" x14ac:dyDescent="0.25">
      <c r="A23" s="2037" t="s">
        <v>260</v>
      </c>
      <c r="B23" s="365"/>
      <c r="C23" s="385">
        <v>1000</v>
      </c>
      <c r="D23" s="74">
        <f t="shared" ref="D23:D62" si="19">ROUND(C23/12*$A$2,0)</f>
        <v>1000</v>
      </c>
      <c r="E23" s="385"/>
      <c r="F23" s="385">
        <f>E23/D23*100</f>
        <v>0</v>
      </c>
      <c r="G23" s="106"/>
      <c r="H23" s="106"/>
      <c r="I23" s="408"/>
      <c r="J23" s="408"/>
      <c r="K23" s="408"/>
      <c r="L23" s="408"/>
      <c r="M23" s="408"/>
      <c r="N23" s="408"/>
      <c r="O23" s="2091"/>
      <c r="P23" s="2091"/>
      <c r="Q23" s="2091"/>
      <c r="R23" s="2091"/>
      <c r="S23" s="2091"/>
      <c r="T23" s="2091"/>
      <c r="U23" s="2091"/>
      <c r="V23" s="2091"/>
      <c r="W23" s="2091"/>
      <c r="X23" s="2091"/>
      <c r="Y23" s="2091"/>
      <c r="Z23" s="2091"/>
      <c r="AA23" s="2170"/>
      <c r="AB23" s="2091"/>
      <c r="AC23" s="3556"/>
      <c r="AD23" s="2091"/>
      <c r="AE23" s="2091"/>
      <c r="AF23" s="2091"/>
      <c r="AG23" s="2091"/>
      <c r="AH23" s="2091"/>
      <c r="AI23" s="639"/>
      <c r="AJ23" s="639"/>
      <c r="AK23" s="639"/>
      <c r="AL23" s="1340"/>
    </row>
    <row r="24" spans="1:38" s="52" customFormat="1" ht="30" x14ac:dyDescent="0.25">
      <c r="A24" s="2683" t="s">
        <v>428</v>
      </c>
      <c r="B24" s="365"/>
      <c r="C24" s="385">
        <f>C25+C26/4</f>
        <v>2275</v>
      </c>
      <c r="D24" s="74">
        <f t="shared" ref="D24:E24" si="20">D25+D26/4</f>
        <v>2275</v>
      </c>
      <c r="E24" s="385">
        <f t="shared" si="20"/>
        <v>1407.2249999999999</v>
      </c>
      <c r="F24" s="385">
        <f t="shared" ref="F24:F32" si="21">E24/D24*100</f>
        <v>61.856043956043948</v>
      </c>
      <c r="G24" s="106"/>
      <c r="H24" s="106"/>
      <c r="I24" s="408"/>
      <c r="J24" s="408"/>
      <c r="K24" s="408"/>
      <c r="L24" s="408"/>
      <c r="M24" s="408"/>
      <c r="N24" s="408"/>
      <c r="O24" s="2091"/>
      <c r="P24" s="2091"/>
      <c r="Q24" s="2091"/>
      <c r="R24" s="2091"/>
      <c r="S24" s="2091"/>
      <c r="T24" s="2091"/>
      <c r="U24" s="2091"/>
      <c r="V24" s="2091"/>
      <c r="W24" s="2091"/>
      <c r="X24" s="2091"/>
      <c r="Y24" s="2091"/>
      <c r="Z24" s="2091"/>
      <c r="AA24" s="2170"/>
      <c r="AB24" s="2091"/>
      <c r="AC24" s="3556"/>
      <c r="AD24" s="2091"/>
      <c r="AE24" s="2091"/>
      <c r="AF24" s="2091"/>
      <c r="AG24" s="2091"/>
      <c r="AH24" s="2091"/>
      <c r="AI24" s="639"/>
      <c r="AJ24" s="639"/>
      <c r="AK24" s="639"/>
      <c r="AL24" s="1340"/>
    </row>
    <row r="25" spans="1:38" s="52" customFormat="1" x14ac:dyDescent="0.25">
      <c r="A25" s="2038" t="s">
        <v>429</v>
      </c>
      <c r="B25" s="365"/>
      <c r="C25" s="385">
        <v>2100</v>
      </c>
      <c r="D25" s="74">
        <f t="shared" si="19"/>
        <v>2100</v>
      </c>
      <c r="E25" s="385">
        <v>1213</v>
      </c>
      <c r="F25" s="385">
        <f t="shared" si="21"/>
        <v>57.761904761904759</v>
      </c>
      <c r="G25" s="106"/>
      <c r="H25" s="106"/>
      <c r="I25" s="408"/>
      <c r="J25" s="408"/>
      <c r="K25" s="408"/>
      <c r="L25" s="408"/>
      <c r="M25" s="408"/>
      <c r="N25" s="408"/>
      <c r="O25" s="2091"/>
      <c r="P25" s="2091"/>
      <c r="Q25" s="2091"/>
      <c r="R25" s="2091"/>
      <c r="S25" s="2091"/>
      <c r="T25" s="2091"/>
      <c r="U25" s="2091"/>
      <c r="V25" s="2091"/>
      <c r="W25" s="2091"/>
      <c r="X25" s="2091"/>
      <c r="Y25" s="2091"/>
      <c r="Z25" s="2091"/>
      <c r="AA25" s="2170"/>
      <c r="AB25" s="2091"/>
      <c r="AC25" s="3556"/>
      <c r="AD25" s="2091"/>
      <c r="AE25" s="2091"/>
      <c r="AF25" s="2091"/>
      <c r="AG25" s="2091"/>
      <c r="AH25" s="2091"/>
      <c r="AI25" s="639"/>
      <c r="AJ25" s="639"/>
      <c r="AK25" s="639"/>
      <c r="AL25" s="1340"/>
    </row>
    <row r="26" spans="1:38" s="52" customFormat="1" ht="30" x14ac:dyDescent="0.25">
      <c r="A26" s="2038" t="s">
        <v>430</v>
      </c>
      <c r="B26" s="365"/>
      <c r="C26" s="385">
        <v>700</v>
      </c>
      <c r="D26" s="74">
        <f t="shared" si="19"/>
        <v>700</v>
      </c>
      <c r="E26" s="385">
        <v>776.90000000000009</v>
      </c>
      <c r="F26" s="385">
        <f t="shared" si="21"/>
        <v>110.98571428571431</v>
      </c>
      <c r="G26" s="106"/>
      <c r="H26" s="106"/>
      <c r="I26" s="408"/>
      <c r="J26" s="408"/>
      <c r="K26" s="408"/>
      <c r="L26" s="408"/>
      <c r="M26" s="408"/>
      <c r="N26" s="408"/>
      <c r="O26" s="2091"/>
      <c r="P26" s="2091"/>
      <c r="Q26" s="2091"/>
      <c r="R26" s="2091"/>
      <c r="S26" s="2091"/>
      <c r="T26" s="2091"/>
      <c r="U26" s="2091"/>
      <c r="V26" s="2091"/>
      <c r="W26" s="2091"/>
      <c r="X26" s="2091"/>
      <c r="Y26" s="2091"/>
      <c r="Z26" s="2091"/>
      <c r="AA26" s="2170"/>
      <c r="AB26" s="2091"/>
      <c r="AC26" s="3556"/>
      <c r="AD26" s="2091"/>
      <c r="AE26" s="2091"/>
      <c r="AF26" s="2091"/>
      <c r="AG26" s="2091"/>
      <c r="AH26" s="2091"/>
      <c r="AI26" s="639"/>
      <c r="AJ26" s="639"/>
      <c r="AK26" s="639"/>
      <c r="AL26" s="1340"/>
    </row>
    <row r="27" spans="1:38" s="52" customFormat="1" ht="60" x14ac:dyDescent="0.25">
      <c r="A27" s="2038" t="s">
        <v>431</v>
      </c>
      <c r="B27" s="365"/>
      <c r="C27" s="385">
        <v>914</v>
      </c>
      <c r="D27" s="74">
        <f t="shared" si="19"/>
        <v>914</v>
      </c>
      <c r="E27" s="385">
        <v>137</v>
      </c>
      <c r="F27" s="385">
        <f t="shared" si="21"/>
        <v>14.989059080962802</v>
      </c>
      <c r="G27" s="106"/>
      <c r="H27" s="106"/>
      <c r="I27" s="408"/>
      <c r="J27" s="408"/>
      <c r="K27" s="408"/>
      <c r="L27" s="408"/>
      <c r="M27" s="408"/>
      <c r="N27" s="408"/>
      <c r="O27" s="2091"/>
      <c r="P27" s="2091"/>
      <c r="Q27" s="2091"/>
      <c r="R27" s="2091"/>
      <c r="S27" s="2091"/>
      <c r="T27" s="2091"/>
      <c r="U27" s="2091"/>
      <c r="V27" s="2091"/>
      <c r="W27" s="2091"/>
      <c r="X27" s="2091"/>
      <c r="Y27" s="2091"/>
      <c r="Z27" s="2091"/>
      <c r="AA27" s="2170"/>
      <c r="AB27" s="2091"/>
      <c r="AC27" s="3556"/>
      <c r="AD27" s="2091"/>
      <c r="AE27" s="2091"/>
      <c r="AF27" s="2091"/>
      <c r="AG27" s="2091"/>
      <c r="AH27" s="2091"/>
      <c r="AI27" s="639"/>
      <c r="AJ27" s="639"/>
      <c r="AK27" s="639"/>
      <c r="AL27" s="1340"/>
    </row>
    <row r="28" spans="1:38" s="52" customFormat="1" ht="45" x14ac:dyDescent="0.25">
      <c r="A28" s="2038" t="s">
        <v>447</v>
      </c>
      <c r="B28" s="365"/>
      <c r="C28" s="385">
        <f>30+1000</f>
        <v>1030</v>
      </c>
      <c r="D28" s="74">
        <f t="shared" si="19"/>
        <v>1030</v>
      </c>
      <c r="E28" s="385">
        <v>1289</v>
      </c>
      <c r="F28" s="385">
        <f t="shared" si="21"/>
        <v>125.14563106796118</v>
      </c>
      <c r="G28" s="106"/>
      <c r="H28" s="106"/>
      <c r="I28" s="408"/>
      <c r="J28" s="408"/>
      <c r="K28" s="408"/>
      <c r="L28" s="408"/>
      <c r="M28" s="408"/>
      <c r="N28" s="408"/>
      <c r="O28" s="2091"/>
      <c r="P28" s="2091"/>
      <c r="Q28" s="2091"/>
      <c r="R28" s="2091"/>
      <c r="S28" s="2091"/>
      <c r="T28" s="2091"/>
      <c r="U28" s="2091"/>
      <c r="V28" s="2091"/>
      <c r="W28" s="2091"/>
      <c r="X28" s="2091"/>
      <c r="Y28" s="2091"/>
      <c r="Z28" s="2091"/>
      <c r="AA28" s="2170"/>
      <c r="AB28" s="2091"/>
      <c r="AC28" s="3556"/>
      <c r="AD28" s="2091"/>
      <c r="AE28" s="2091"/>
      <c r="AF28" s="2091"/>
      <c r="AG28" s="2091"/>
      <c r="AH28" s="2091"/>
      <c r="AI28" s="639"/>
      <c r="AJ28" s="639"/>
      <c r="AK28" s="639"/>
      <c r="AL28" s="1340"/>
    </row>
    <row r="29" spans="1:38" s="52" customFormat="1" ht="29.25" x14ac:dyDescent="0.25">
      <c r="A29" s="1915" t="s">
        <v>136</v>
      </c>
      <c r="B29" s="365"/>
      <c r="C29" s="385">
        <f>C30+C31</f>
        <v>4404.255319148936</v>
      </c>
      <c r="D29" s="74">
        <f t="shared" ref="D29:E29" si="22">D30+D31</f>
        <v>4404.255319148936</v>
      </c>
      <c r="E29" s="385">
        <f t="shared" si="22"/>
        <v>3848.6946808510638</v>
      </c>
      <c r="F29" s="385">
        <f t="shared" si="21"/>
        <v>87.385821256038653</v>
      </c>
      <c r="G29" s="106"/>
      <c r="H29" s="106"/>
      <c r="I29" s="408"/>
      <c r="J29" s="408"/>
      <c r="K29" s="408"/>
      <c r="L29" s="408"/>
      <c r="M29" s="408"/>
      <c r="N29" s="408"/>
      <c r="O29" s="2091"/>
      <c r="P29" s="2091"/>
      <c r="Q29" s="2091"/>
      <c r="R29" s="2091"/>
      <c r="S29" s="2091"/>
      <c r="T29" s="2091"/>
      <c r="U29" s="2091"/>
      <c r="V29" s="2091"/>
      <c r="W29" s="2091"/>
      <c r="X29" s="2091"/>
      <c r="Y29" s="2091"/>
      <c r="Z29" s="2091"/>
      <c r="AA29" s="2170"/>
      <c r="AB29" s="2091"/>
      <c r="AC29" s="3556"/>
      <c r="AD29" s="2091"/>
      <c r="AE29" s="2091"/>
      <c r="AF29" s="2091"/>
      <c r="AG29" s="2091"/>
      <c r="AH29" s="2091"/>
      <c r="AI29" s="639"/>
      <c r="AJ29" s="639"/>
      <c r="AK29" s="639"/>
      <c r="AL29" s="1340"/>
    </row>
    <row r="30" spans="1:38" s="52" customFormat="1" x14ac:dyDescent="0.25">
      <c r="A30" s="1054" t="s">
        <v>316</v>
      </c>
      <c r="B30" s="365"/>
      <c r="C30" s="385">
        <v>3500</v>
      </c>
      <c r="D30" s="74">
        <f t="shared" si="19"/>
        <v>3500</v>
      </c>
      <c r="E30" s="385">
        <v>2687</v>
      </c>
      <c r="F30" s="385">
        <f t="shared" si="21"/>
        <v>76.771428571428572</v>
      </c>
      <c r="G30" s="106"/>
      <c r="H30" s="106"/>
      <c r="I30" s="408"/>
      <c r="J30" s="408"/>
      <c r="K30" s="408"/>
      <c r="L30" s="408"/>
      <c r="M30" s="408"/>
      <c r="N30" s="408"/>
      <c r="O30" s="2091"/>
      <c r="P30" s="2091"/>
      <c r="Q30" s="2091"/>
      <c r="R30" s="2091"/>
      <c r="S30" s="2091"/>
      <c r="T30" s="2091"/>
      <c r="U30" s="2091"/>
      <c r="V30" s="2091"/>
      <c r="W30" s="2091"/>
      <c r="X30" s="2091"/>
      <c r="Y30" s="2091"/>
      <c r="Z30" s="2091"/>
      <c r="AA30" s="2170"/>
      <c r="AB30" s="2091"/>
      <c r="AC30" s="3556"/>
      <c r="AD30" s="2091"/>
      <c r="AE30" s="2091"/>
      <c r="AF30" s="2091"/>
      <c r="AG30" s="2091"/>
      <c r="AH30" s="2091"/>
      <c r="AI30" s="639"/>
      <c r="AJ30" s="639"/>
      <c r="AK30" s="639"/>
      <c r="AL30" s="1340"/>
    </row>
    <row r="31" spans="1:38" s="52" customFormat="1" x14ac:dyDescent="0.25">
      <c r="A31" s="1054" t="s">
        <v>433</v>
      </c>
      <c r="B31" s="365"/>
      <c r="C31" s="385">
        <f>C32/9.4</f>
        <v>904.25531914893611</v>
      </c>
      <c r="D31" s="74">
        <f t="shared" ref="D31:E31" si="23">D32/9.4</f>
        <v>904.25531914893611</v>
      </c>
      <c r="E31" s="385">
        <f t="shared" si="23"/>
        <v>1161.694680851064</v>
      </c>
      <c r="F31" s="385">
        <f t="shared" si="21"/>
        <v>128.46976470588237</v>
      </c>
      <c r="G31" s="106"/>
      <c r="H31" s="106"/>
      <c r="I31" s="408"/>
      <c r="J31" s="408"/>
      <c r="K31" s="408"/>
      <c r="L31" s="408"/>
      <c r="M31" s="408"/>
      <c r="N31" s="408"/>
      <c r="O31" s="2091"/>
      <c r="P31" s="2091"/>
      <c r="Q31" s="2091"/>
      <c r="R31" s="2091"/>
      <c r="S31" s="2091"/>
      <c r="T31" s="2091"/>
      <c r="U31" s="2091"/>
      <c r="V31" s="2091"/>
      <c r="W31" s="2091"/>
      <c r="X31" s="2091"/>
      <c r="Y31" s="2091"/>
      <c r="Z31" s="2091"/>
      <c r="AA31" s="2170"/>
      <c r="AB31" s="2091"/>
      <c r="AC31" s="3556"/>
      <c r="AD31" s="2091"/>
      <c r="AE31" s="2091"/>
      <c r="AF31" s="2091"/>
      <c r="AG31" s="2091"/>
      <c r="AH31" s="2091"/>
      <c r="AI31" s="639"/>
      <c r="AJ31" s="639"/>
      <c r="AK31" s="639"/>
      <c r="AL31" s="1340"/>
    </row>
    <row r="32" spans="1:38" s="52" customFormat="1" x14ac:dyDescent="0.25">
      <c r="A32" s="2700" t="s">
        <v>451</v>
      </c>
      <c r="B32" s="365"/>
      <c r="C32" s="385">
        <v>8500</v>
      </c>
      <c r="D32" s="74">
        <f t="shared" si="19"/>
        <v>8500</v>
      </c>
      <c r="E32" s="385">
        <v>10919.930000000002</v>
      </c>
      <c r="F32" s="385">
        <f t="shared" si="21"/>
        <v>128.46976470588237</v>
      </c>
      <c r="G32" s="106"/>
      <c r="H32" s="106"/>
      <c r="I32" s="408"/>
      <c r="J32" s="408"/>
      <c r="K32" s="408"/>
      <c r="L32" s="408"/>
      <c r="M32" s="408"/>
      <c r="N32" s="408"/>
      <c r="O32" s="2091"/>
      <c r="P32" s="2091"/>
      <c r="Q32" s="2091"/>
      <c r="R32" s="2091"/>
      <c r="S32" s="2091"/>
      <c r="T32" s="2091"/>
      <c r="U32" s="2091"/>
      <c r="V32" s="2091"/>
      <c r="W32" s="2091"/>
      <c r="X32" s="2091"/>
      <c r="Y32" s="2091"/>
      <c r="Z32" s="2091"/>
      <c r="AA32" s="2170"/>
      <c r="AB32" s="2091"/>
      <c r="AC32" s="3556"/>
      <c r="AD32" s="2091"/>
      <c r="AE32" s="2091"/>
      <c r="AF32" s="2091"/>
      <c r="AG32" s="2091"/>
      <c r="AH32" s="2091"/>
      <c r="AI32" s="639"/>
      <c r="AJ32" s="639"/>
      <c r="AK32" s="639"/>
      <c r="AL32" s="1340"/>
    </row>
    <row r="33" spans="1:38" s="52" customFormat="1" x14ac:dyDescent="0.25">
      <c r="A33" s="2681" t="s">
        <v>261</v>
      </c>
      <c r="B33" s="365"/>
      <c r="C33" s="385"/>
      <c r="D33" s="74"/>
      <c r="E33" s="385"/>
      <c r="F33" s="385"/>
      <c r="G33" s="106"/>
      <c r="H33" s="106"/>
      <c r="I33" s="408"/>
      <c r="J33" s="408"/>
      <c r="K33" s="408"/>
      <c r="L33" s="408"/>
      <c r="M33" s="408"/>
      <c r="N33" s="408"/>
      <c r="O33" s="2091">
        <v>293.17038000000002</v>
      </c>
      <c r="P33" s="2091">
        <v>293.17038000000002</v>
      </c>
      <c r="Q33" s="2091">
        <v>293.17038000000002</v>
      </c>
      <c r="R33" s="2091">
        <v>73.292595000000006</v>
      </c>
      <c r="S33" s="2091">
        <v>73.292595000000006</v>
      </c>
      <c r="T33" s="2091">
        <v>73.292595000000006</v>
      </c>
      <c r="U33" s="2091">
        <v>73.292595000000006</v>
      </c>
      <c r="V33" s="2091">
        <v>73.292595000000006</v>
      </c>
      <c r="W33" s="2091">
        <v>172.30189000000001</v>
      </c>
      <c r="X33" s="2091">
        <v>164.58688000000001</v>
      </c>
      <c r="Y33" s="2091">
        <v>123.44016000000001</v>
      </c>
      <c r="Z33" s="2091">
        <v>123.44016000000001</v>
      </c>
      <c r="AA33" s="2172">
        <f>Z33</f>
        <v>123.44016000000001</v>
      </c>
      <c r="AB33" s="2091">
        <f>AH33-AG33-AD33</f>
        <v>251.09095999999954</v>
      </c>
      <c r="AC33" s="3556"/>
      <c r="AD33" s="2091"/>
      <c r="AE33" s="2091">
        <f>AB33-AA33</f>
        <v>127.65079999999953</v>
      </c>
      <c r="AF33" s="2091">
        <v>0</v>
      </c>
      <c r="AG33" s="2091">
        <v>0</v>
      </c>
      <c r="AH33" s="2091">
        <v>251.09095999999954</v>
      </c>
      <c r="AI33" s="639"/>
      <c r="AJ33" s="639"/>
      <c r="AK33" s="639"/>
      <c r="AL33" s="1340"/>
    </row>
    <row r="34" spans="1:38" s="52" customFormat="1" ht="30" x14ac:dyDescent="0.25">
      <c r="A34" s="2683" t="s">
        <v>423</v>
      </c>
      <c r="B34" s="365"/>
      <c r="C34" s="385"/>
      <c r="D34" s="74"/>
      <c r="E34" s="385"/>
      <c r="F34" s="385"/>
      <c r="G34" s="106"/>
      <c r="H34" s="106"/>
      <c r="I34" s="408"/>
      <c r="J34" s="408"/>
      <c r="K34" s="408"/>
      <c r="L34" s="408"/>
      <c r="M34" s="408"/>
      <c r="N34" s="408"/>
      <c r="O34" s="2091"/>
      <c r="P34" s="2091"/>
      <c r="Q34" s="2091"/>
      <c r="R34" s="2091"/>
      <c r="S34" s="2091"/>
      <c r="T34" s="2091"/>
      <c r="U34" s="2091"/>
      <c r="V34" s="2091"/>
      <c r="W34" s="2091"/>
      <c r="X34" s="2091"/>
      <c r="Y34" s="2091"/>
      <c r="Z34" s="2091"/>
      <c r="AA34" s="2170"/>
      <c r="AB34" s="2091"/>
      <c r="AC34" s="3556"/>
      <c r="AD34" s="2091"/>
      <c r="AE34" s="2091"/>
      <c r="AF34" s="2091"/>
      <c r="AG34" s="2091"/>
      <c r="AH34" s="2091"/>
      <c r="AI34" s="639"/>
      <c r="AJ34" s="639"/>
      <c r="AK34" s="639"/>
      <c r="AL34" s="1340"/>
    </row>
    <row r="35" spans="1:38" s="52" customFormat="1" ht="47.25" x14ac:dyDescent="0.25">
      <c r="A35" s="2730" t="s">
        <v>435</v>
      </c>
      <c r="B35" s="365"/>
      <c r="C35" s="385">
        <f>C36+C41</f>
        <v>477</v>
      </c>
      <c r="D35" s="74">
        <f t="shared" ref="D35:E35" si="24">D36+D41</f>
        <v>477</v>
      </c>
      <c r="E35" s="385">
        <f t="shared" si="24"/>
        <v>802</v>
      </c>
      <c r="F35" s="385">
        <f>E35/D35*100</f>
        <v>168.13417190775681</v>
      </c>
      <c r="G35" s="106"/>
      <c r="H35" s="106"/>
      <c r="I35" s="408"/>
      <c r="J35" s="408"/>
      <c r="K35" s="408"/>
      <c r="L35" s="408"/>
      <c r="M35" s="408"/>
      <c r="N35" s="408"/>
      <c r="O35" s="2091">
        <v>4689.2031100000004</v>
      </c>
      <c r="P35" s="2091">
        <v>4689.2031100000004</v>
      </c>
      <c r="Q35" s="2091">
        <v>4689.2031100000004</v>
      </c>
      <c r="R35" s="2091">
        <v>1172.3007775000001</v>
      </c>
      <c r="S35" s="2091">
        <v>1172.3007775000001</v>
      </c>
      <c r="T35" s="2091">
        <v>1172.3007775000001</v>
      </c>
      <c r="U35" s="2091">
        <v>1172.3007775000001</v>
      </c>
      <c r="V35" s="2091">
        <v>1172.3007775000001</v>
      </c>
      <c r="W35" s="2091">
        <v>2734.0826458333336</v>
      </c>
      <c r="X35" s="2091">
        <v>2599.4336499999999</v>
      </c>
      <c r="Y35" s="2091">
        <v>1959.39292</v>
      </c>
      <c r="Z35" s="2091">
        <v>1959.39292</v>
      </c>
      <c r="AA35" s="2172">
        <f>Z35</f>
        <v>1959.39292</v>
      </c>
      <c r="AB35" s="2091">
        <f>AH35-AG35-AD35</f>
        <v>3322.0525100000004</v>
      </c>
      <c r="AC35" s="3556"/>
      <c r="AD35" s="2091"/>
      <c r="AE35" s="2091">
        <f>AB35-AA35</f>
        <v>1362.6595900000004</v>
      </c>
      <c r="AF35" s="2091">
        <v>-1.3390499999999999</v>
      </c>
      <c r="AG35" s="2091">
        <v>0</v>
      </c>
      <c r="AH35" s="2091">
        <v>3322.0525100000004</v>
      </c>
      <c r="AI35" s="639"/>
      <c r="AJ35" s="639"/>
      <c r="AK35" s="639"/>
      <c r="AL35" s="1340"/>
    </row>
    <row r="36" spans="1:38" s="52" customFormat="1" ht="30" x14ac:dyDescent="0.25">
      <c r="A36" s="2683" t="s">
        <v>436</v>
      </c>
      <c r="B36" s="365"/>
      <c r="C36" s="385">
        <f>SUM(C37:C40)</f>
        <v>173</v>
      </c>
      <c r="D36" s="74">
        <f t="shared" ref="D36:E36" si="25">SUM(D37:D40)</f>
        <v>173</v>
      </c>
      <c r="E36" s="385">
        <f t="shared" si="25"/>
        <v>232</v>
      </c>
      <c r="F36" s="385">
        <f>E36/D36*100</f>
        <v>134.10404624277456</v>
      </c>
      <c r="G36" s="106"/>
      <c r="H36" s="106"/>
      <c r="I36" s="408"/>
      <c r="J36" s="408"/>
      <c r="K36" s="408"/>
      <c r="L36" s="408"/>
      <c r="M36" s="408"/>
      <c r="N36" s="408"/>
      <c r="O36" s="2091"/>
      <c r="P36" s="2091"/>
      <c r="Q36" s="2091"/>
      <c r="R36" s="2091"/>
      <c r="S36" s="2091"/>
      <c r="T36" s="2091"/>
      <c r="U36" s="2091"/>
      <c r="V36" s="2091"/>
      <c r="W36" s="2091"/>
      <c r="X36" s="2091"/>
      <c r="Y36" s="2091"/>
      <c r="Z36" s="2091"/>
      <c r="AA36" s="2170"/>
      <c r="AB36" s="2091"/>
      <c r="AC36" s="3556"/>
      <c r="AD36" s="2091"/>
      <c r="AE36" s="2091"/>
      <c r="AF36" s="2091"/>
      <c r="AG36" s="2091"/>
      <c r="AH36" s="2091"/>
      <c r="AI36" s="639"/>
      <c r="AJ36" s="639"/>
      <c r="AK36" s="639"/>
      <c r="AL36" s="1340"/>
    </row>
    <row r="37" spans="1:38" s="52" customFormat="1" ht="30" x14ac:dyDescent="0.25">
      <c r="A37" s="2038" t="s">
        <v>437</v>
      </c>
      <c r="B37" s="365"/>
      <c r="C37" s="385">
        <v>159</v>
      </c>
      <c r="D37" s="3112">
        <f>C37</f>
        <v>159</v>
      </c>
      <c r="E37" s="385">
        <v>208</v>
      </c>
      <c r="F37" s="385">
        <f>E37/D37*100</f>
        <v>130.81761006289307</v>
      </c>
      <c r="G37" s="106"/>
      <c r="H37" s="106"/>
      <c r="I37" s="408"/>
      <c r="J37" s="408"/>
      <c r="K37" s="408"/>
      <c r="L37" s="408"/>
      <c r="M37" s="408"/>
      <c r="N37" s="408"/>
      <c r="O37" s="2091"/>
      <c r="P37" s="2091"/>
      <c r="Q37" s="2091"/>
      <c r="R37" s="2091"/>
      <c r="S37" s="2091"/>
      <c r="T37" s="2091"/>
      <c r="U37" s="2091"/>
      <c r="V37" s="2091"/>
      <c r="W37" s="2091"/>
      <c r="X37" s="2091"/>
      <c r="Y37" s="2091"/>
      <c r="Z37" s="2091"/>
      <c r="AA37" s="2170"/>
      <c r="AB37" s="2091"/>
      <c r="AC37" s="3556"/>
      <c r="AD37" s="2091"/>
      <c r="AE37" s="2091"/>
      <c r="AF37" s="2091"/>
      <c r="AG37" s="2091"/>
      <c r="AH37" s="2091"/>
      <c r="AI37" s="639"/>
      <c r="AJ37" s="639"/>
      <c r="AK37" s="639"/>
      <c r="AL37" s="1340"/>
    </row>
    <row r="38" spans="1:38" s="52" customFormat="1" ht="45" x14ac:dyDescent="0.25">
      <c r="A38" s="2038" t="s">
        <v>438</v>
      </c>
      <c r="B38" s="365"/>
      <c r="C38" s="385"/>
      <c r="D38" s="74"/>
      <c r="E38" s="385"/>
      <c r="F38" s="385"/>
      <c r="G38" s="106"/>
      <c r="H38" s="106"/>
      <c r="I38" s="408"/>
      <c r="J38" s="408"/>
      <c r="K38" s="408"/>
      <c r="L38" s="408"/>
      <c r="M38" s="408"/>
      <c r="N38" s="408"/>
      <c r="O38" s="2091"/>
      <c r="P38" s="2091"/>
      <c r="Q38" s="2091"/>
      <c r="R38" s="2091"/>
      <c r="S38" s="2091"/>
      <c r="T38" s="2091"/>
      <c r="U38" s="2091"/>
      <c r="V38" s="2091"/>
      <c r="W38" s="2091"/>
      <c r="X38" s="2091"/>
      <c r="Y38" s="2091"/>
      <c r="Z38" s="2091"/>
      <c r="AA38" s="2170"/>
      <c r="AB38" s="2091"/>
      <c r="AC38" s="3556"/>
      <c r="AD38" s="2091"/>
      <c r="AE38" s="2091"/>
      <c r="AF38" s="2091"/>
      <c r="AG38" s="2091"/>
      <c r="AH38" s="2091"/>
      <c r="AI38" s="639"/>
      <c r="AJ38" s="639"/>
      <c r="AK38" s="639"/>
      <c r="AL38" s="1340"/>
    </row>
    <row r="39" spans="1:38" s="52" customFormat="1" ht="45" x14ac:dyDescent="0.25">
      <c r="A39" s="2038" t="s">
        <v>439</v>
      </c>
      <c r="B39" s="365"/>
      <c r="C39" s="385"/>
      <c r="D39" s="74"/>
      <c r="E39" s="385"/>
      <c r="F39" s="385"/>
      <c r="G39" s="106"/>
      <c r="H39" s="106"/>
      <c r="I39" s="408"/>
      <c r="J39" s="408"/>
      <c r="K39" s="408"/>
      <c r="L39" s="408"/>
      <c r="M39" s="408"/>
      <c r="N39" s="408"/>
      <c r="O39" s="2091"/>
      <c r="P39" s="2091"/>
      <c r="Q39" s="2091"/>
      <c r="R39" s="2091"/>
      <c r="S39" s="2091"/>
      <c r="T39" s="2091"/>
      <c r="U39" s="2091"/>
      <c r="V39" s="2091"/>
      <c r="W39" s="2091"/>
      <c r="X39" s="2091"/>
      <c r="Y39" s="2091"/>
      <c r="Z39" s="2091"/>
      <c r="AA39" s="2170"/>
      <c r="AB39" s="2091"/>
      <c r="AC39" s="3556"/>
      <c r="AD39" s="2091"/>
      <c r="AE39" s="2091"/>
      <c r="AF39" s="2091"/>
      <c r="AG39" s="2091"/>
      <c r="AH39" s="2091"/>
      <c r="AI39" s="639"/>
      <c r="AJ39" s="639"/>
      <c r="AK39" s="639"/>
      <c r="AL39" s="1340"/>
    </row>
    <row r="40" spans="1:38" s="52" customFormat="1" ht="30" x14ac:dyDescent="0.25">
      <c r="A40" s="2038" t="s">
        <v>440</v>
      </c>
      <c r="B40" s="365"/>
      <c r="C40" s="385">
        <v>14</v>
      </c>
      <c r="D40" s="3112">
        <f>C40</f>
        <v>14</v>
      </c>
      <c r="E40" s="385">
        <v>24</v>
      </c>
      <c r="F40" s="385">
        <f t="shared" ref="F40:F46" si="26">E40/D40*100</f>
        <v>171.42857142857142</v>
      </c>
      <c r="G40" s="106"/>
      <c r="H40" s="106"/>
      <c r="I40" s="408"/>
      <c r="J40" s="408"/>
      <c r="K40" s="408"/>
      <c r="L40" s="408"/>
      <c r="M40" s="408"/>
      <c r="N40" s="408"/>
      <c r="O40" s="2091"/>
      <c r="P40" s="2091"/>
      <c r="Q40" s="2091"/>
      <c r="R40" s="2091"/>
      <c r="S40" s="2091"/>
      <c r="T40" s="2091"/>
      <c r="U40" s="2091"/>
      <c r="V40" s="2091"/>
      <c r="W40" s="2091"/>
      <c r="X40" s="2091"/>
      <c r="Y40" s="2091"/>
      <c r="Z40" s="2091"/>
      <c r="AA40" s="2170"/>
      <c r="AB40" s="2091"/>
      <c r="AC40" s="3556"/>
      <c r="AD40" s="2091"/>
      <c r="AE40" s="2091"/>
      <c r="AF40" s="2091"/>
      <c r="AG40" s="2091"/>
      <c r="AH40" s="2091"/>
      <c r="AI40" s="639"/>
      <c r="AJ40" s="639"/>
      <c r="AK40" s="639"/>
      <c r="AL40" s="1340"/>
    </row>
    <row r="41" spans="1:38" s="52" customFormat="1" ht="45" x14ac:dyDescent="0.25">
      <c r="A41" s="2683" t="s">
        <v>441</v>
      </c>
      <c r="B41" s="365"/>
      <c r="C41" s="385">
        <f>SUM(C42:C45)</f>
        <v>304</v>
      </c>
      <c r="D41" s="74">
        <f t="shared" ref="D41" si="27">SUM(D42:D45)</f>
        <v>304</v>
      </c>
      <c r="E41" s="385">
        <f>E42+E44+E45</f>
        <v>570</v>
      </c>
      <c r="F41" s="385">
        <f t="shared" si="26"/>
        <v>187.5</v>
      </c>
      <c r="G41" s="106"/>
      <c r="H41" s="106"/>
      <c r="I41" s="408"/>
      <c r="J41" s="408"/>
      <c r="K41" s="408"/>
      <c r="L41" s="408"/>
      <c r="M41" s="408"/>
      <c r="N41" s="408"/>
      <c r="O41" s="2091"/>
      <c r="P41" s="2091"/>
      <c r="Q41" s="2091"/>
      <c r="R41" s="2091"/>
      <c r="S41" s="2091"/>
      <c r="T41" s="2091"/>
      <c r="U41" s="2091"/>
      <c r="V41" s="2091"/>
      <c r="W41" s="2091"/>
      <c r="X41" s="2091"/>
      <c r="Y41" s="2091"/>
      <c r="Z41" s="2091"/>
      <c r="AA41" s="2170"/>
      <c r="AB41" s="2091"/>
      <c r="AC41" s="3556"/>
      <c r="AD41" s="2091"/>
      <c r="AE41" s="2091"/>
      <c r="AF41" s="2091"/>
      <c r="AG41" s="2091"/>
      <c r="AH41" s="2091"/>
      <c r="AI41" s="639"/>
      <c r="AJ41" s="639"/>
      <c r="AK41" s="639"/>
      <c r="AL41" s="1340"/>
    </row>
    <row r="42" spans="1:38" s="52" customFormat="1" ht="30" x14ac:dyDescent="0.25">
      <c r="A42" s="2038" t="s">
        <v>442</v>
      </c>
      <c r="B42" s="365"/>
      <c r="C42" s="385">
        <v>54</v>
      </c>
      <c r="D42" s="3112">
        <f>C42</f>
        <v>54</v>
      </c>
      <c r="E42" s="385">
        <v>176</v>
      </c>
      <c r="F42" s="385">
        <f t="shared" si="26"/>
        <v>325.92592592592592</v>
      </c>
      <c r="G42" s="106"/>
      <c r="H42" s="106"/>
      <c r="I42" s="408"/>
      <c r="J42" s="408"/>
      <c r="K42" s="408"/>
      <c r="L42" s="408"/>
      <c r="M42" s="408"/>
      <c r="N42" s="408"/>
      <c r="O42" s="2091"/>
      <c r="P42" s="2091"/>
      <c r="Q42" s="2091"/>
      <c r="R42" s="2091"/>
      <c r="S42" s="2091"/>
      <c r="T42" s="2091"/>
      <c r="U42" s="2091"/>
      <c r="V42" s="2091"/>
      <c r="W42" s="2091"/>
      <c r="X42" s="2091"/>
      <c r="Y42" s="2091"/>
      <c r="Z42" s="2091"/>
      <c r="AA42" s="2170"/>
      <c r="AB42" s="2091"/>
      <c r="AC42" s="3556"/>
      <c r="AD42" s="2091"/>
      <c r="AE42" s="2091"/>
      <c r="AF42" s="2091"/>
      <c r="AG42" s="2091"/>
      <c r="AH42" s="2091"/>
      <c r="AI42" s="639"/>
      <c r="AJ42" s="639"/>
      <c r="AK42" s="639"/>
      <c r="AL42" s="1340"/>
    </row>
    <row r="43" spans="1:38" s="52" customFormat="1" ht="30" x14ac:dyDescent="0.25">
      <c r="A43" s="2038" t="s">
        <v>515</v>
      </c>
      <c r="B43" s="365"/>
      <c r="C43" s="385"/>
      <c r="D43" s="74"/>
      <c r="E43" s="385"/>
      <c r="F43" s="385"/>
      <c r="G43" s="106"/>
      <c r="H43" s="106"/>
      <c r="I43" s="408"/>
      <c r="J43" s="408"/>
      <c r="K43" s="408"/>
      <c r="L43" s="408"/>
      <c r="M43" s="408"/>
      <c r="N43" s="408"/>
      <c r="O43" s="2091"/>
      <c r="P43" s="2091"/>
      <c r="Q43" s="2091"/>
      <c r="R43" s="2091"/>
      <c r="S43" s="2091"/>
      <c r="T43" s="2091"/>
      <c r="U43" s="2091"/>
      <c r="V43" s="2091"/>
      <c r="W43" s="2091"/>
      <c r="X43" s="2091"/>
      <c r="Y43" s="2091"/>
      <c r="Z43" s="2091"/>
      <c r="AA43" s="2170"/>
      <c r="AB43" s="2091"/>
      <c r="AC43" s="3556"/>
      <c r="AD43" s="2091"/>
      <c r="AE43" s="2091"/>
      <c r="AF43" s="2091"/>
      <c r="AG43" s="2091"/>
      <c r="AH43" s="2091"/>
      <c r="AI43" s="639"/>
      <c r="AJ43" s="639"/>
      <c r="AK43" s="639"/>
      <c r="AL43" s="1340"/>
    </row>
    <row r="44" spans="1:38" s="52" customFormat="1" ht="60" x14ac:dyDescent="0.25">
      <c r="A44" s="2038" t="s">
        <v>443</v>
      </c>
      <c r="B44" s="365"/>
      <c r="C44" s="385">
        <v>209</v>
      </c>
      <c r="D44" s="3112">
        <f>C44</f>
        <v>209</v>
      </c>
      <c r="E44" s="385">
        <v>346</v>
      </c>
      <c r="F44" s="385">
        <f t="shared" si="26"/>
        <v>165.55023923444975</v>
      </c>
      <c r="G44" s="106"/>
      <c r="H44" s="106"/>
      <c r="I44" s="408"/>
      <c r="J44" s="408"/>
      <c r="K44" s="408"/>
      <c r="L44" s="408"/>
      <c r="M44" s="408"/>
      <c r="N44" s="408"/>
      <c r="O44" s="2091"/>
      <c r="P44" s="2091"/>
      <c r="Q44" s="2091"/>
      <c r="R44" s="2091"/>
      <c r="S44" s="2091"/>
      <c r="T44" s="2091"/>
      <c r="U44" s="2091"/>
      <c r="V44" s="2091"/>
      <c r="W44" s="2091"/>
      <c r="X44" s="2091"/>
      <c r="Y44" s="2091"/>
      <c r="Z44" s="2091"/>
      <c r="AA44" s="2170"/>
      <c r="AB44" s="2091"/>
      <c r="AC44" s="3556"/>
      <c r="AD44" s="2091"/>
      <c r="AE44" s="2091"/>
      <c r="AF44" s="2091"/>
      <c r="AG44" s="2091"/>
      <c r="AH44" s="2091"/>
      <c r="AI44" s="639"/>
      <c r="AJ44" s="639"/>
      <c r="AK44" s="639"/>
      <c r="AL44" s="1340"/>
    </row>
    <row r="45" spans="1:38" s="52" customFormat="1" ht="45" x14ac:dyDescent="0.25">
      <c r="A45" s="2038" t="s">
        <v>444</v>
      </c>
      <c r="B45" s="365"/>
      <c r="C45" s="385">
        <v>41</v>
      </c>
      <c r="D45" s="3112">
        <f>C45</f>
        <v>41</v>
      </c>
      <c r="E45" s="385">
        <v>48</v>
      </c>
      <c r="F45" s="385">
        <f t="shared" si="26"/>
        <v>117.07317073170731</v>
      </c>
      <c r="G45" s="106"/>
      <c r="H45" s="106"/>
      <c r="I45" s="408"/>
      <c r="J45" s="408"/>
      <c r="K45" s="408"/>
      <c r="L45" s="408"/>
      <c r="M45" s="408"/>
      <c r="N45" s="408"/>
      <c r="O45" s="2091"/>
      <c r="P45" s="2091"/>
      <c r="Q45" s="2091"/>
      <c r="R45" s="2091"/>
      <c r="S45" s="2091"/>
      <c r="T45" s="2091"/>
      <c r="U45" s="2091"/>
      <c r="V45" s="2091"/>
      <c r="W45" s="2091"/>
      <c r="X45" s="2091"/>
      <c r="Y45" s="2091"/>
      <c r="Z45" s="2091"/>
      <c r="AA45" s="2170"/>
      <c r="AB45" s="2091"/>
      <c r="AC45" s="3556"/>
      <c r="AD45" s="2091"/>
      <c r="AE45" s="2091"/>
      <c r="AF45" s="2091"/>
      <c r="AG45" s="2091"/>
      <c r="AH45" s="2091"/>
      <c r="AI45" s="639"/>
      <c r="AJ45" s="639"/>
      <c r="AK45" s="639"/>
      <c r="AL45" s="1340"/>
    </row>
    <row r="46" spans="1:38" s="52" customFormat="1" ht="29.25" x14ac:dyDescent="0.25">
      <c r="A46" s="2682" t="s">
        <v>405</v>
      </c>
      <c r="B46" s="365"/>
      <c r="C46" s="385">
        <f>SUM(C47,C48,C51,C52,C53)</f>
        <v>48</v>
      </c>
      <c r="D46" s="74">
        <f t="shared" ref="D46:E46" si="28">SUM(D47,D48,D51,D52,D53)</f>
        <v>48</v>
      </c>
      <c r="E46" s="385">
        <f t="shared" si="28"/>
        <v>96</v>
      </c>
      <c r="F46" s="385">
        <f t="shared" si="26"/>
        <v>200</v>
      </c>
      <c r="G46" s="106"/>
      <c r="H46" s="106"/>
      <c r="I46" s="408"/>
      <c r="J46" s="408"/>
      <c r="K46" s="408"/>
      <c r="L46" s="408"/>
      <c r="M46" s="408"/>
      <c r="N46" s="408"/>
      <c r="O46" s="2091"/>
      <c r="P46" s="2091"/>
      <c r="Q46" s="2091"/>
      <c r="R46" s="2091"/>
      <c r="S46" s="2091"/>
      <c r="T46" s="2091"/>
      <c r="U46" s="2091"/>
      <c r="V46" s="2091"/>
      <c r="W46" s="2091"/>
      <c r="X46" s="2091"/>
      <c r="Y46" s="2091"/>
      <c r="Z46" s="2091"/>
      <c r="AA46" s="2170"/>
      <c r="AB46" s="2091"/>
      <c r="AC46" s="3556"/>
      <c r="AD46" s="2091"/>
      <c r="AE46" s="2091"/>
      <c r="AF46" s="2091"/>
      <c r="AG46" s="2091"/>
      <c r="AH46" s="2091"/>
      <c r="AI46" s="639"/>
      <c r="AJ46" s="639"/>
      <c r="AK46" s="639"/>
      <c r="AL46" s="1340"/>
    </row>
    <row r="47" spans="1:38" s="52" customFormat="1" x14ac:dyDescent="0.25">
      <c r="A47" s="2038" t="s">
        <v>390</v>
      </c>
      <c r="B47" s="365"/>
      <c r="C47" s="385"/>
      <c r="D47" s="74"/>
      <c r="E47" s="385"/>
      <c r="F47" s="385"/>
      <c r="G47" s="106"/>
      <c r="H47" s="106"/>
      <c r="I47" s="408"/>
      <c r="J47" s="408"/>
      <c r="K47" s="408"/>
      <c r="L47" s="408"/>
      <c r="M47" s="408"/>
      <c r="N47" s="408"/>
      <c r="O47" s="2091"/>
      <c r="P47" s="2091"/>
      <c r="Q47" s="2091"/>
      <c r="R47" s="2091"/>
      <c r="S47" s="2091"/>
      <c r="T47" s="2091"/>
      <c r="U47" s="2091"/>
      <c r="V47" s="2091"/>
      <c r="W47" s="2091"/>
      <c r="X47" s="2091"/>
      <c r="Y47" s="2091"/>
      <c r="Z47" s="2091"/>
      <c r="AA47" s="2170"/>
      <c r="AB47" s="2091"/>
      <c r="AC47" s="3556"/>
      <c r="AD47" s="2091"/>
      <c r="AE47" s="2091"/>
      <c r="AF47" s="2091"/>
      <c r="AG47" s="2091"/>
      <c r="AH47" s="2091"/>
      <c r="AI47" s="639"/>
      <c r="AJ47" s="639"/>
      <c r="AK47" s="639"/>
      <c r="AL47" s="1340"/>
    </row>
    <row r="48" spans="1:38" s="52" customFormat="1" ht="30" x14ac:dyDescent="0.25">
      <c r="A48" s="2683" t="s">
        <v>391</v>
      </c>
      <c r="B48" s="365"/>
      <c r="C48" s="385"/>
      <c r="D48" s="74"/>
      <c r="E48" s="385"/>
      <c r="F48" s="385"/>
      <c r="G48" s="106"/>
      <c r="H48" s="106"/>
      <c r="I48" s="408"/>
      <c r="J48" s="408"/>
      <c r="K48" s="408"/>
      <c r="L48" s="408"/>
      <c r="M48" s="408"/>
      <c r="N48" s="408"/>
      <c r="O48" s="2091"/>
      <c r="P48" s="2091"/>
      <c r="Q48" s="2091"/>
      <c r="R48" s="2091"/>
      <c r="S48" s="2091"/>
      <c r="T48" s="2091"/>
      <c r="U48" s="2091"/>
      <c r="V48" s="2091"/>
      <c r="W48" s="2091"/>
      <c r="X48" s="2091"/>
      <c r="Y48" s="2091"/>
      <c r="Z48" s="2091"/>
      <c r="AA48" s="2170"/>
      <c r="AB48" s="2091"/>
      <c r="AC48" s="3556"/>
      <c r="AD48" s="2091"/>
      <c r="AE48" s="2091"/>
      <c r="AF48" s="2091"/>
      <c r="AG48" s="2091"/>
      <c r="AH48" s="2091"/>
      <c r="AI48" s="639"/>
      <c r="AJ48" s="639"/>
      <c r="AK48" s="639"/>
      <c r="AL48" s="1340"/>
    </row>
    <row r="49" spans="1:38" s="52" customFormat="1" x14ac:dyDescent="0.25">
      <c r="A49" s="2038" t="s">
        <v>392</v>
      </c>
      <c r="B49" s="365"/>
      <c r="C49" s="385"/>
      <c r="D49" s="74"/>
      <c r="E49" s="385"/>
      <c r="F49" s="385"/>
      <c r="G49" s="106"/>
      <c r="H49" s="106"/>
      <c r="I49" s="408"/>
      <c r="J49" s="408"/>
      <c r="K49" s="408"/>
      <c r="L49" s="408"/>
      <c r="M49" s="408"/>
      <c r="N49" s="408"/>
      <c r="O49" s="2091"/>
      <c r="P49" s="2091"/>
      <c r="Q49" s="2091"/>
      <c r="R49" s="2091"/>
      <c r="S49" s="2091"/>
      <c r="T49" s="2091"/>
      <c r="U49" s="2091"/>
      <c r="V49" s="2091"/>
      <c r="W49" s="2091"/>
      <c r="X49" s="2091"/>
      <c r="Y49" s="2091"/>
      <c r="Z49" s="2091"/>
      <c r="AA49" s="2170"/>
      <c r="AB49" s="2091"/>
      <c r="AC49" s="3556"/>
      <c r="AD49" s="2091"/>
      <c r="AE49" s="2091"/>
      <c r="AF49" s="2091"/>
      <c r="AG49" s="2091"/>
      <c r="AH49" s="2091"/>
      <c r="AI49" s="639"/>
      <c r="AJ49" s="639"/>
      <c r="AK49" s="639">
        <f t="shared" si="14"/>
        <v>0</v>
      </c>
      <c r="AL49" s="1340"/>
    </row>
    <row r="50" spans="1:38" s="52" customFormat="1" ht="30" x14ac:dyDescent="0.25">
      <c r="A50" s="2038" t="s">
        <v>414</v>
      </c>
      <c r="B50" s="365"/>
      <c r="C50" s="385"/>
      <c r="D50" s="74"/>
      <c r="E50" s="385"/>
      <c r="F50" s="385"/>
      <c r="G50" s="106"/>
      <c r="H50" s="106"/>
      <c r="I50" s="408"/>
      <c r="J50" s="408"/>
      <c r="K50" s="408"/>
      <c r="L50" s="408"/>
      <c r="M50" s="408"/>
      <c r="N50" s="408"/>
      <c r="O50" s="2091"/>
      <c r="P50" s="2091"/>
      <c r="Q50" s="2091"/>
      <c r="R50" s="2091"/>
      <c r="S50" s="2091"/>
      <c r="T50" s="2091"/>
      <c r="U50" s="2091"/>
      <c r="V50" s="2091"/>
      <c r="W50" s="2091"/>
      <c r="X50" s="2091"/>
      <c r="Y50" s="2091"/>
      <c r="Z50" s="2091"/>
      <c r="AA50" s="2170"/>
      <c r="AB50" s="2091"/>
      <c r="AC50" s="3556"/>
      <c r="AD50" s="2091"/>
      <c r="AE50" s="2091"/>
      <c r="AF50" s="2091"/>
      <c r="AG50" s="2091"/>
      <c r="AH50" s="2091"/>
      <c r="AI50" s="639"/>
      <c r="AJ50" s="639"/>
      <c r="AK50" s="639">
        <f t="shared" si="14"/>
        <v>0</v>
      </c>
      <c r="AL50" s="1340"/>
    </row>
    <row r="51" spans="1:38" s="52" customFormat="1" ht="30" x14ac:dyDescent="0.25">
      <c r="A51" s="2038" t="s">
        <v>445</v>
      </c>
      <c r="B51" s="365"/>
      <c r="C51" s="385">
        <v>48</v>
      </c>
      <c r="D51" s="3112">
        <f>C51</f>
        <v>48</v>
      </c>
      <c r="E51" s="385">
        <v>96</v>
      </c>
      <c r="F51" s="385">
        <f>E51/D51*100</f>
        <v>200</v>
      </c>
      <c r="G51" s="106"/>
      <c r="H51" s="106"/>
      <c r="I51" s="408"/>
      <c r="J51" s="408"/>
      <c r="K51" s="408"/>
      <c r="L51" s="408"/>
      <c r="M51" s="408"/>
      <c r="N51" s="408"/>
      <c r="O51" s="2091"/>
      <c r="P51" s="2091"/>
      <c r="Q51" s="2091"/>
      <c r="R51" s="2091"/>
      <c r="S51" s="2091"/>
      <c r="T51" s="2091"/>
      <c r="U51" s="2091"/>
      <c r="V51" s="2091"/>
      <c r="W51" s="2091"/>
      <c r="X51" s="2091"/>
      <c r="Y51" s="2091"/>
      <c r="Z51" s="2091"/>
      <c r="AA51" s="2170"/>
      <c r="AB51" s="2091"/>
      <c r="AC51" s="3556"/>
      <c r="AD51" s="2091"/>
      <c r="AE51" s="2091"/>
      <c r="AF51" s="2091"/>
      <c r="AG51" s="2091"/>
      <c r="AH51" s="2091"/>
      <c r="AI51" s="639"/>
      <c r="AJ51" s="639"/>
      <c r="AK51" s="639">
        <f t="shared" si="14"/>
        <v>0</v>
      </c>
      <c r="AL51" s="1340"/>
    </row>
    <row r="52" spans="1:38" s="52" customFormat="1" ht="60" x14ac:dyDescent="0.25">
      <c r="A52" s="2038" t="s">
        <v>394</v>
      </c>
      <c r="B52" s="365"/>
      <c r="C52" s="385"/>
      <c r="D52" s="74"/>
      <c r="E52" s="385"/>
      <c r="F52" s="385"/>
      <c r="G52" s="106"/>
      <c r="H52" s="106"/>
      <c r="I52" s="408"/>
      <c r="J52" s="408"/>
      <c r="K52" s="408"/>
      <c r="L52" s="408"/>
      <c r="M52" s="408"/>
      <c r="N52" s="408"/>
      <c r="O52" s="2091"/>
      <c r="P52" s="2091"/>
      <c r="Q52" s="2091"/>
      <c r="R52" s="2091"/>
      <c r="S52" s="2091"/>
      <c r="T52" s="2091"/>
      <c r="U52" s="2091"/>
      <c r="V52" s="2091"/>
      <c r="W52" s="2091"/>
      <c r="X52" s="2091"/>
      <c r="Y52" s="2091"/>
      <c r="Z52" s="2091"/>
      <c r="AA52" s="2170"/>
      <c r="AB52" s="2091"/>
      <c r="AC52" s="3556"/>
      <c r="AD52" s="2091"/>
      <c r="AE52" s="2091"/>
      <c r="AF52" s="2091"/>
      <c r="AG52" s="2091"/>
      <c r="AH52" s="2091"/>
      <c r="AI52" s="639"/>
      <c r="AJ52" s="639"/>
      <c r="AK52" s="639">
        <f t="shared" si="14"/>
        <v>0</v>
      </c>
      <c r="AL52" s="1340"/>
    </row>
    <row r="53" spans="1:38" s="52" customFormat="1" ht="45" x14ac:dyDescent="0.25">
      <c r="A53" s="2037" t="s">
        <v>395</v>
      </c>
      <c r="B53" s="365"/>
      <c r="C53" s="385"/>
      <c r="D53" s="74"/>
      <c r="E53" s="385"/>
      <c r="F53" s="385"/>
      <c r="G53" s="106"/>
      <c r="H53" s="106"/>
      <c r="I53" s="408"/>
      <c r="J53" s="408"/>
      <c r="K53" s="408"/>
      <c r="L53" s="408"/>
      <c r="M53" s="408"/>
      <c r="N53" s="408"/>
      <c r="O53" s="2091"/>
      <c r="P53" s="2091"/>
      <c r="Q53" s="2091"/>
      <c r="R53" s="2091"/>
      <c r="S53" s="2091"/>
      <c r="T53" s="2091"/>
      <c r="U53" s="2091"/>
      <c r="V53" s="2091"/>
      <c r="W53" s="2091"/>
      <c r="X53" s="2091"/>
      <c r="Y53" s="2091"/>
      <c r="Z53" s="2091"/>
      <c r="AA53" s="2170"/>
      <c r="AB53" s="2091"/>
      <c r="AC53" s="3556"/>
      <c r="AD53" s="2091"/>
      <c r="AE53" s="2091"/>
      <c r="AF53" s="2091"/>
      <c r="AG53" s="2091"/>
      <c r="AH53" s="2091"/>
      <c r="AI53" s="639"/>
      <c r="AJ53" s="639"/>
      <c r="AK53" s="639">
        <f t="shared" si="14"/>
        <v>0</v>
      </c>
      <c r="AL53" s="1340"/>
    </row>
    <row r="54" spans="1:38" s="52" customFormat="1" ht="29.25" x14ac:dyDescent="0.25">
      <c r="A54" s="2682" t="s">
        <v>406</v>
      </c>
      <c r="B54" s="365"/>
      <c r="C54" s="385"/>
      <c r="D54" s="74"/>
      <c r="E54" s="74"/>
      <c r="F54" s="385"/>
      <c r="G54" s="106"/>
      <c r="H54" s="106"/>
      <c r="I54" s="408"/>
      <c r="J54" s="408"/>
      <c r="K54" s="408"/>
      <c r="L54" s="408"/>
      <c r="M54" s="408"/>
      <c r="N54" s="408"/>
      <c r="O54" s="2091"/>
      <c r="P54" s="2091"/>
      <c r="Q54" s="2091"/>
      <c r="R54" s="2091"/>
      <c r="S54" s="2091"/>
      <c r="T54" s="2091"/>
      <c r="U54" s="2091"/>
      <c r="V54" s="2091"/>
      <c r="W54" s="2091"/>
      <c r="X54" s="2091"/>
      <c r="Y54" s="2091"/>
      <c r="Z54" s="2091"/>
      <c r="AA54" s="2170"/>
      <c r="AB54" s="2091"/>
      <c r="AC54" s="3556"/>
      <c r="AD54" s="2091"/>
      <c r="AE54" s="2091"/>
      <c r="AF54" s="2091"/>
      <c r="AG54" s="2091"/>
      <c r="AH54" s="2091"/>
      <c r="AI54" s="385">
        <f>AI55+AI56/8.5</f>
        <v>0</v>
      </c>
      <c r="AJ54" s="639">
        <f>AJ55+AJ56</f>
        <v>0</v>
      </c>
      <c r="AK54" s="639">
        <f t="shared" si="14"/>
        <v>0</v>
      </c>
      <c r="AL54" s="1340"/>
    </row>
    <row r="55" spans="1:38" s="52" customFormat="1" x14ac:dyDescent="0.25">
      <c r="A55" s="2682" t="s">
        <v>416</v>
      </c>
      <c r="B55" s="365"/>
      <c r="C55" s="385"/>
      <c r="D55" s="74"/>
      <c r="E55" s="74"/>
      <c r="F55" s="385"/>
      <c r="G55" s="106"/>
      <c r="H55" s="106"/>
      <c r="I55" s="408"/>
      <c r="J55" s="408"/>
      <c r="K55" s="408"/>
      <c r="L55" s="408"/>
      <c r="M55" s="408"/>
      <c r="N55" s="408"/>
      <c r="O55" s="2091"/>
      <c r="P55" s="2091"/>
      <c r="Q55" s="2091"/>
      <c r="R55" s="2091"/>
      <c r="S55" s="2091"/>
      <c r="T55" s="2091"/>
      <c r="U55" s="2091"/>
      <c r="V55" s="2091"/>
      <c r="W55" s="2091"/>
      <c r="X55" s="2091"/>
      <c r="Y55" s="2091"/>
      <c r="Z55" s="2091"/>
      <c r="AA55" s="2170"/>
      <c r="AB55" s="2091"/>
      <c r="AC55" s="3556"/>
      <c r="AD55" s="2091"/>
      <c r="AE55" s="2091"/>
      <c r="AF55" s="2091"/>
      <c r="AG55" s="2091"/>
      <c r="AH55" s="2091"/>
      <c r="AI55" s="639"/>
      <c r="AJ55" s="639"/>
      <c r="AK55" s="639">
        <f t="shared" si="14"/>
        <v>0</v>
      </c>
      <c r="AL55" s="1340"/>
    </row>
    <row r="56" spans="1:38" s="52" customFormat="1" x14ac:dyDescent="0.25">
      <c r="A56" s="2038" t="s">
        <v>417</v>
      </c>
      <c r="B56" s="365"/>
      <c r="C56" s="385"/>
      <c r="D56" s="74"/>
      <c r="E56" s="74"/>
      <c r="F56" s="385"/>
      <c r="G56" s="106"/>
      <c r="H56" s="106"/>
      <c r="I56" s="408"/>
      <c r="J56" s="408"/>
      <c r="K56" s="408"/>
      <c r="L56" s="408"/>
      <c r="M56" s="408"/>
      <c r="N56" s="408"/>
      <c r="O56" s="2091"/>
      <c r="P56" s="2091"/>
      <c r="Q56" s="2091"/>
      <c r="R56" s="2091"/>
      <c r="S56" s="2091"/>
      <c r="T56" s="2091"/>
      <c r="U56" s="2091"/>
      <c r="V56" s="2091"/>
      <c r="W56" s="2091"/>
      <c r="X56" s="2091"/>
      <c r="Y56" s="2091"/>
      <c r="Z56" s="2091"/>
      <c r="AA56" s="2170"/>
      <c r="AB56" s="2091"/>
      <c r="AC56" s="3556"/>
      <c r="AD56" s="2091"/>
      <c r="AE56" s="2091"/>
      <c r="AF56" s="2091"/>
      <c r="AG56" s="2091"/>
      <c r="AH56" s="2091"/>
      <c r="AI56" s="639"/>
      <c r="AJ56" s="639"/>
      <c r="AK56" s="639">
        <f t="shared" si="14"/>
        <v>0</v>
      </c>
      <c r="AL56" s="1340"/>
    </row>
    <row r="57" spans="1:38" s="52" customFormat="1" x14ac:dyDescent="0.25">
      <c r="A57" s="2700" t="s">
        <v>418</v>
      </c>
      <c r="B57" s="365"/>
      <c r="C57" s="348"/>
      <c r="D57" s="348"/>
      <c r="E57" s="348"/>
      <c r="F57" s="348"/>
      <c r="G57" s="106"/>
      <c r="H57" s="106"/>
      <c r="I57" s="408"/>
      <c r="J57" s="408"/>
      <c r="K57" s="408"/>
      <c r="L57" s="408"/>
      <c r="M57" s="408"/>
      <c r="N57" s="408"/>
      <c r="O57" s="1335"/>
      <c r="P57" s="1335"/>
      <c r="Q57" s="1335"/>
      <c r="R57" s="1335"/>
      <c r="S57" s="1335"/>
      <c r="T57" s="1335"/>
      <c r="U57" s="1335"/>
      <c r="V57" s="1335"/>
      <c r="W57" s="1335"/>
      <c r="X57" s="1335"/>
      <c r="Y57" s="1335"/>
      <c r="Z57" s="1335"/>
      <c r="AA57" s="2221">
        <f>O57/12*$A$2</f>
        <v>0</v>
      </c>
      <c r="AB57" s="1335">
        <f>AH57-AG57</f>
        <v>0</v>
      </c>
      <c r="AC57" s="3461"/>
      <c r="AD57" s="1335"/>
      <c r="AE57" s="1335">
        <f>AB57-AA57</f>
        <v>0</v>
      </c>
      <c r="AF57" s="1335"/>
      <c r="AG57" s="1335"/>
      <c r="AH57" s="1335"/>
      <c r="AI57" s="348">
        <f>AI21+AI55*3.2+AI56/3.9</f>
        <v>0</v>
      </c>
      <c r="AJ57" s="668">
        <f>AJ21+AJ54</f>
        <v>0</v>
      </c>
      <c r="AK57" s="668">
        <f t="shared" si="14"/>
        <v>0</v>
      </c>
      <c r="AL57" s="1340"/>
    </row>
    <row r="58" spans="1:38" s="52" customFormat="1" ht="29.25" x14ac:dyDescent="0.25">
      <c r="A58" s="2682" t="s">
        <v>396</v>
      </c>
      <c r="B58" s="365"/>
      <c r="C58" s="385">
        <v>2000</v>
      </c>
      <c r="D58" s="385">
        <f t="shared" si="19"/>
        <v>2000</v>
      </c>
      <c r="E58" s="385">
        <v>1713</v>
      </c>
      <c r="F58" s="348">
        <f>E58/D58*100</f>
        <v>85.65</v>
      </c>
      <c r="G58" s="106"/>
      <c r="H58" s="106"/>
      <c r="I58" s="408"/>
      <c r="J58" s="408"/>
      <c r="K58" s="408"/>
      <c r="L58" s="408"/>
      <c r="M58" s="408"/>
      <c r="N58" s="408"/>
      <c r="O58" s="2091"/>
      <c r="P58" s="2091"/>
      <c r="Q58" s="2091"/>
      <c r="R58" s="2091"/>
      <c r="S58" s="2091"/>
      <c r="T58" s="2091"/>
      <c r="U58" s="2091"/>
      <c r="V58" s="2091"/>
      <c r="W58" s="2091"/>
      <c r="X58" s="2091"/>
      <c r="Y58" s="2091"/>
      <c r="Z58" s="2091"/>
      <c r="AA58" s="2170"/>
      <c r="AB58" s="2091"/>
      <c r="AC58" s="3556"/>
      <c r="AD58" s="2091"/>
      <c r="AE58" s="2091"/>
      <c r="AF58" s="2091"/>
      <c r="AG58" s="2091"/>
      <c r="AH58" s="2091"/>
      <c r="AI58" s="639"/>
      <c r="AJ58" s="639"/>
      <c r="AK58" s="639">
        <f t="shared" si="14"/>
        <v>0</v>
      </c>
      <c r="AL58" s="1340"/>
    </row>
    <row r="59" spans="1:38" s="52" customFormat="1" ht="30" x14ac:dyDescent="0.25">
      <c r="A59" s="1054" t="s">
        <v>255</v>
      </c>
      <c r="B59" s="365"/>
      <c r="C59" s="385"/>
      <c r="D59" s="385"/>
      <c r="E59" s="385"/>
      <c r="F59" s="348"/>
      <c r="G59" s="106"/>
      <c r="H59" s="106"/>
      <c r="I59" s="408"/>
      <c r="J59" s="408"/>
      <c r="K59" s="408"/>
      <c r="L59" s="408"/>
      <c r="M59" s="408"/>
      <c r="N59" s="408"/>
      <c r="O59" s="2091"/>
      <c r="P59" s="2091"/>
      <c r="Q59" s="2091"/>
      <c r="R59" s="2091"/>
      <c r="S59" s="2091"/>
      <c r="T59" s="2091"/>
      <c r="U59" s="2091"/>
      <c r="V59" s="2091"/>
      <c r="W59" s="2091"/>
      <c r="X59" s="2091"/>
      <c r="Y59" s="2091"/>
      <c r="Z59" s="2091"/>
      <c r="AA59" s="2170"/>
      <c r="AB59" s="2091"/>
      <c r="AC59" s="3556"/>
      <c r="AD59" s="2091"/>
      <c r="AE59" s="2091"/>
      <c r="AF59" s="2091"/>
      <c r="AG59" s="2091"/>
      <c r="AH59" s="2091"/>
      <c r="AI59" s="639">
        <f>SUM(AI61,AI66)</f>
        <v>0</v>
      </c>
      <c r="AJ59" s="639">
        <f>SUM(AJ61,AJ66)</f>
        <v>0</v>
      </c>
      <c r="AK59" s="639">
        <f t="shared" si="14"/>
        <v>0</v>
      </c>
      <c r="AL59" s="1340"/>
    </row>
    <row r="60" spans="1:38" s="52" customFormat="1" ht="72" x14ac:dyDescent="0.25">
      <c r="A60" s="2682" t="s">
        <v>425</v>
      </c>
      <c r="B60" s="365"/>
      <c r="C60" s="385"/>
      <c r="D60" s="74"/>
      <c r="E60" s="385"/>
      <c r="F60" s="348"/>
      <c r="G60" s="106"/>
      <c r="H60" s="106"/>
      <c r="I60" s="408"/>
      <c r="J60" s="408"/>
      <c r="K60" s="408"/>
      <c r="L60" s="408"/>
      <c r="M60" s="408"/>
      <c r="N60" s="408"/>
      <c r="O60" s="2091"/>
      <c r="P60" s="2091"/>
      <c r="Q60" s="2091"/>
      <c r="R60" s="2091"/>
      <c r="S60" s="2091"/>
      <c r="T60" s="2091"/>
      <c r="U60" s="2091"/>
      <c r="V60" s="2091"/>
      <c r="W60" s="2091"/>
      <c r="X60" s="2091"/>
      <c r="Y60" s="2091"/>
      <c r="Z60" s="2091"/>
      <c r="AA60" s="2170"/>
      <c r="AB60" s="2091"/>
      <c r="AC60" s="3556"/>
      <c r="AD60" s="2091"/>
      <c r="AE60" s="2091"/>
      <c r="AF60" s="2091"/>
      <c r="AG60" s="2091"/>
      <c r="AH60" s="2091"/>
      <c r="AI60" s="639"/>
      <c r="AJ60" s="639"/>
      <c r="AK60" s="639">
        <f t="shared" si="14"/>
        <v>0</v>
      </c>
      <c r="AL60" s="1340"/>
    </row>
    <row r="61" spans="1:38" s="52" customFormat="1" x14ac:dyDescent="0.25">
      <c r="A61" s="2759" t="s">
        <v>299</v>
      </c>
      <c r="B61" s="365"/>
      <c r="C61" s="385">
        <f>C62</f>
        <v>100</v>
      </c>
      <c r="D61" s="385">
        <f t="shared" ref="D61:E61" si="29">D62</f>
        <v>100</v>
      </c>
      <c r="E61" s="385">
        <f t="shared" si="29"/>
        <v>0</v>
      </c>
      <c r="F61" s="348">
        <f t="shared" ref="F61:F67" si="30">E61/D61*100</f>
        <v>0</v>
      </c>
      <c r="G61" s="106"/>
      <c r="H61" s="106"/>
      <c r="I61" s="408"/>
      <c r="J61" s="408"/>
      <c r="K61" s="408"/>
      <c r="L61" s="408"/>
      <c r="M61" s="408"/>
      <c r="N61" s="408"/>
      <c r="O61" s="2091">
        <v>142.83199999999999</v>
      </c>
      <c r="P61" s="2091">
        <v>142.83199999999999</v>
      </c>
      <c r="Q61" s="2091">
        <v>142.83199999999999</v>
      </c>
      <c r="R61" s="2091">
        <v>142.83199999999999</v>
      </c>
      <c r="S61" s="2091">
        <v>142.83199999999999</v>
      </c>
      <c r="T61" s="2091">
        <v>142.83199999999999</v>
      </c>
      <c r="U61" s="2091">
        <v>142.83199999999999</v>
      </c>
      <c r="V61" s="2091">
        <v>142.83199999999999</v>
      </c>
      <c r="W61" s="2091">
        <v>142.83199999999999</v>
      </c>
      <c r="X61" s="2091">
        <v>142.83199999999999</v>
      </c>
      <c r="Y61" s="2091">
        <v>142.83199999999999</v>
      </c>
      <c r="Z61" s="2091">
        <v>142.83199999999999</v>
      </c>
      <c r="AA61" s="2172">
        <f>Z61</f>
        <v>142.83199999999999</v>
      </c>
      <c r="AB61" s="2091">
        <f>AH61-AG61-AD61</f>
        <v>0</v>
      </c>
      <c r="AC61" s="3556"/>
      <c r="AD61" s="2091"/>
      <c r="AE61" s="2091">
        <f>AB61-AA61</f>
        <v>-142.83199999999999</v>
      </c>
      <c r="AF61" s="2091">
        <v>0</v>
      </c>
      <c r="AG61" s="2091">
        <v>0</v>
      </c>
      <c r="AH61" s="2091">
        <v>0</v>
      </c>
      <c r="AI61" s="639">
        <f>SUM(AI62:AI65)</f>
        <v>0</v>
      </c>
      <c r="AJ61" s="639"/>
      <c r="AK61" s="639">
        <f t="shared" si="14"/>
        <v>0</v>
      </c>
      <c r="AL61" s="1340"/>
    </row>
    <row r="62" spans="1:38" s="52" customFormat="1" ht="30" x14ac:dyDescent="0.25">
      <c r="A62" s="2790" t="s">
        <v>408</v>
      </c>
      <c r="B62" s="365"/>
      <c r="C62" s="385">
        <v>100</v>
      </c>
      <c r="D62" s="74">
        <f t="shared" si="19"/>
        <v>100</v>
      </c>
      <c r="E62" s="385"/>
      <c r="F62" s="348">
        <f t="shared" si="30"/>
        <v>0</v>
      </c>
      <c r="G62" s="106"/>
      <c r="H62" s="106"/>
      <c r="I62" s="408"/>
      <c r="J62" s="408"/>
      <c r="K62" s="408"/>
      <c r="L62" s="408"/>
      <c r="M62" s="408"/>
      <c r="N62" s="408"/>
      <c r="O62" s="2091"/>
      <c r="P62" s="2091"/>
      <c r="Q62" s="2091"/>
      <c r="R62" s="2091"/>
      <c r="S62" s="2091"/>
      <c r="T62" s="2091"/>
      <c r="U62" s="2091"/>
      <c r="V62" s="2091"/>
      <c r="W62" s="2091"/>
      <c r="X62" s="2091"/>
      <c r="Y62" s="2091"/>
      <c r="Z62" s="2091"/>
      <c r="AA62" s="2170"/>
      <c r="AB62" s="2091"/>
      <c r="AC62" s="3556"/>
      <c r="AD62" s="2091"/>
      <c r="AE62" s="2091"/>
      <c r="AF62" s="2091"/>
      <c r="AG62" s="2091"/>
      <c r="AH62" s="2091"/>
      <c r="AI62" s="639"/>
      <c r="AJ62" s="639"/>
      <c r="AK62" s="639">
        <f t="shared" si="14"/>
        <v>0</v>
      </c>
      <c r="AL62" s="1340"/>
    </row>
    <row r="63" spans="1:38" s="52" customFormat="1" x14ac:dyDescent="0.25">
      <c r="A63" s="2686" t="s">
        <v>402</v>
      </c>
      <c r="B63" s="365"/>
      <c r="C63" s="348">
        <f>C46+C21</f>
        <v>5267</v>
      </c>
      <c r="D63" s="98">
        <f>D46+D21</f>
        <v>5267</v>
      </c>
      <c r="E63" s="348">
        <f>E46+E21</f>
        <v>2929.2249999999999</v>
      </c>
      <c r="F63" s="348">
        <f t="shared" si="30"/>
        <v>55.614676286310996</v>
      </c>
      <c r="G63" s="106"/>
      <c r="H63" s="106"/>
      <c r="I63" s="408"/>
      <c r="J63" s="408"/>
      <c r="K63" s="408"/>
      <c r="L63" s="408"/>
      <c r="M63" s="408"/>
      <c r="N63" s="408"/>
      <c r="O63" s="2091"/>
      <c r="P63" s="2091"/>
      <c r="Q63" s="2091"/>
      <c r="R63" s="2091"/>
      <c r="S63" s="2091"/>
      <c r="T63" s="2091"/>
      <c r="U63" s="2091"/>
      <c r="V63" s="2091"/>
      <c r="W63" s="2091"/>
      <c r="X63" s="2091"/>
      <c r="Y63" s="2091"/>
      <c r="Z63" s="2091"/>
      <c r="AA63" s="2170"/>
      <c r="AB63" s="2091"/>
      <c r="AC63" s="3556"/>
      <c r="AD63" s="2091"/>
      <c r="AE63" s="2091"/>
      <c r="AF63" s="2091"/>
      <c r="AG63" s="2091"/>
      <c r="AH63" s="2091"/>
      <c r="AI63" s="639"/>
      <c r="AJ63" s="639"/>
      <c r="AK63" s="639">
        <f t="shared" si="14"/>
        <v>0</v>
      </c>
      <c r="AL63" s="1340"/>
    </row>
    <row r="64" spans="1:38" s="52" customFormat="1" ht="29.25" x14ac:dyDescent="0.25">
      <c r="A64" s="2686" t="s">
        <v>446</v>
      </c>
      <c r="B64" s="365"/>
      <c r="C64" s="348">
        <f>C35</f>
        <v>477</v>
      </c>
      <c r="D64" s="98">
        <f>D35</f>
        <v>477</v>
      </c>
      <c r="E64" s="348">
        <f>E35</f>
        <v>802</v>
      </c>
      <c r="F64" s="348">
        <f t="shared" si="30"/>
        <v>168.13417190775681</v>
      </c>
      <c r="G64" s="106"/>
      <c r="H64" s="106"/>
      <c r="I64" s="408"/>
      <c r="J64" s="408"/>
      <c r="K64" s="408"/>
      <c r="L64" s="408"/>
      <c r="M64" s="408"/>
      <c r="N64" s="408"/>
      <c r="O64" s="2091"/>
      <c r="P64" s="2091"/>
      <c r="Q64" s="2091"/>
      <c r="R64" s="2091"/>
      <c r="S64" s="2091"/>
      <c r="T64" s="2091"/>
      <c r="U64" s="2091"/>
      <c r="V64" s="2091"/>
      <c r="W64" s="2091"/>
      <c r="X64" s="2091"/>
      <c r="Y64" s="2091"/>
      <c r="Z64" s="2091"/>
      <c r="AA64" s="2170"/>
      <c r="AB64" s="2091"/>
      <c r="AC64" s="3556"/>
      <c r="AD64" s="2091"/>
      <c r="AE64" s="2091"/>
      <c r="AF64" s="2091"/>
      <c r="AG64" s="2091"/>
      <c r="AH64" s="2091"/>
      <c r="AI64" s="639"/>
      <c r="AJ64" s="639"/>
      <c r="AK64" s="639">
        <f t="shared" si="14"/>
        <v>0</v>
      </c>
      <c r="AL64" s="1340"/>
    </row>
    <row r="65" spans="1:38" s="52" customFormat="1" ht="29.25" x14ac:dyDescent="0.25">
      <c r="A65" s="2686" t="s">
        <v>403</v>
      </c>
      <c r="B65" s="365"/>
      <c r="C65" s="348">
        <f>C54+C29</f>
        <v>4404.255319148936</v>
      </c>
      <c r="D65" s="98">
        <f>D54+D29</f>
        <v>4404.255319148936</v>
      </c>
      <c r="E65" s="348">
        <f>E54+E29</f>
        <v>3848.6946808510638</v>
      </c>
      <c r="F65" s="348">
        <f t="shared" si="30"/>
        <v>87.385821256038653</v>
      </c>
      <c r="G65" s="106"/>
      <c r="H65" s="106"/>
      <c r="I65" s="408"/>
      <c r="J65" s="408"/>
      <c r="K65" s="408"/>
      <c r="L65" s="408"/>
      <c r="M65" s="408"/>
      <c r="N65" s="408"/>
      <c r="O65" s="2091"/>
      <c r="P65" s="2091"/>
      <c r="Q65" s="2091"/>
      <c r="R65" s="2091"/>
      <c r="S65" s="2091"/>
      <c r="T65" s="2091"/>
      <c r="U65" s="2091"/>
      <c r="V65" s="2091"/>
      <c r="W65" s="2091"/>
      <c r="X65" s="2091"/>
      <c r="Y65" s="2091"/>
      <c r="Z65" s="2091"/>
      <c r="AA65" s="2170"/>
      <c r="AB65" s="2091"/>
      <c r="AC65" s="3556"/>
      <c r="AD65" s="2091"/>
      <c r="AE65" s="2091"/>
      <c r="AF65" s="2091"/>
      <c r="AG65" s="2091"/>
      <c r="AH65" s="2091"/>
      <c r="AI65" s="639"/>
      <c r="AJ65" s="639"/>
      <c r="AK65" s="639">
        <f t="shared" si="14"/>
        <v>0</v>
      </c>
      <c r="AL65" s="1340"/>
    </row>
    <row r="66" spans="1:38" s="52" customFormat="1" ht="29.25" x14ac:dyDescent="0.25">
      <c r="A66" s="2686" t="s">
        <v>404</v>
      </c>
      <c r="B66" s="365"/>
      <c r="C66" s="348">
        <f>C58</f>
        <v>2000</v>
      </c>
      <c r="D66" s="348">
        <f>D58</f>
        <v>2000</v>
      </c>
      <c r="E66" s="348">
        <f>E58</f>
        <v>1713</v>
      </c>
      <c r="F66" s="348">
        <f t="shared" si="30"/>
        <v>85.65</v>
      </c>
      <c r="G66" s="106"/>
      <c r="H66" s="106"/>
      <c r="I66" s="408"/>
      <c r="J66" s="408"/>
      <c r="K66" s="408"/>
      <c r="L66" s="408"/>
      <c r="M66" s="408"/>
      <c r="N66" s="408"/>
      <c r="O66" s="2091">
        <v>2814.26</v>
      </c>
      <c r="P66" s="2091">
        <v>2814.26</v>
      </c>
      <c r="Q66" s="2091">
        <v>2814.26</v>
      </c>
      <c r="R66" s="2091">
        <v>2814.26</v>
      </c>
      <c r="S66" s="2091">
        <v>2814.26</v>
      </c>
      <c r="T66" s="2091">
        <v>2814.26</v>
      </c>
      <c r="U66" s="2091">
        <v>2814.26</v>
      </c>
      <c r="V66" s="2091">
        <v>2814.26</v>
      </c>
      <c r="W66" s="2091">
        <v>2814.26</v>
      </c>
      <c r="X66" s="2091">
        <v>2814.26</v>
      </c>
      <c r="Y66" s="2091">
        <v>2814.26</v>
      </c>
      <c r="Z66" s="2091">
        <v>2814.26</v>
      </c>
      <c r="AA66" s="2172">
        <f>Z66</f>
        <v>2814.26</v>
      </c>
      <c r="AB66" s="2091">
        <f>AH66-AG66-AD66</f>
        <v>2410.4136900000012</v>
      </c>
      <c r="AC66" s="3556"/>
      <c r="AD66" s="2091"/>
      <c r="AE66" s="2091">
        <f>AB66-AA66</f>
        <v>-403.84630999999899</v>
      </c>
      <c r="AF66" s="2091">
        <v>0</v>
      </c>
      <c r="AG66" s="2091">
        <v>-2.48909</v>
      </c>
      <c r="AH66" s="2091">
        <v>2407.9246000000012</v>
      </c>
      <c r="AI66" s="639">
        <f>SUM(AI67:AI67)</f>
        <v>0</v>
      </c>
      <c r="AJ66" s="639">
        <f>SUM(AJ67:AJ67)</f>
        <v>0</v>
      </c>
      <c r="AK66" s="639">
        <f t="shared" si="14"/>
        <v>0</v>
      </c>
      <c r="AL66" s="1340"/>
    </row>
    <row r="67" spans="1:38" s="52" customFormat="1" x14ac:dyDescent="0.25">
      <c r="A67" s="2687" t="s">
        <v>141</v>
      </c>
      <c r="B67" s="365"/>
      <c r="C67" s="348">
        <f>C63+C64+C66+C30*2.9+C32/4.2</f>
        <v>19917.809523809523</v>
      </c>
      <c r="D67" s="98">
        <f>D63+D64+D66+D30*2.9+D32/4.2</f>
        <v>19917.809523809523</v>
      </c>
      <c r="E67" s="348">
        <f>E63+E64+E66+E30*2.9+E32/4.2</f>
        <v>15836.508333333335</v>
      </c>
      <c r="F67" s="348">
        <f t="shared" si="30"/>
        <v>79.509286974566919</v>
      </c>
      <c r="G67" s="106"/>
      <c r="H67" s="106"/>
      <c r="I67" s="408"/>
      <c r="J67" s="408"/>
      <c r="K67" s="408"/>
      <c r="L67" s="408"/>
      <c r="M67" s="408"/>
      <c r="N67" s="408"/>
      <c r="O67" s="2091">
        <f t="shared" ref="O67:T67" si="31">O66+O61+O35+O20+O19+O33</f>
        <v>52837.572910000003</v>
      </c>
      <c r="P67" s="2091">
        <f t="shared" si="31"/>
        <v>52837.572910000003</v>
      </c>
      <c r="Q67" s="2091">
        <f t="shared" si="31"/>
        <v>52837.572910000003</v>
      </c>
      <c r="R67" s="2091">
        <f t="shared" si="31"/>
        <v>52855.161102500002</v>
      </c>
      <c r="S67" s="2091">
        <f t="shared" si="31"/>
        <v>52855.161102500002</v>
      </c>
      <c r="T67" s="2091">
        <f t="shared" si="31"/>
        <v>52855.161102500002</v>
      </c>
      <c r="U67" s="2091">
        <f t="shared" ref="U67:V67" si="32">U66+U61+U35+U20+U19+U33</f>
        <v>52855.161102500002</v>
      </c>
      <c r="V67" s="2091">
        <f t="shared" si="32"/>
        <v>52855.161102500002</v>
      </c>
      <c r="W67" s="2091">
        <f t="shared" ref="W67" si="33">W66+W61+W35+W20+W19+W33</f>
        <v>52911.326285833333</v>
      </c>
      <c r="X67" s="2091">
        <f t="shared" ref="X67:Y67" si="34">X66+X61+X35+X20+X19+X33</f>
        <v>52911.696070000005</v>
      </c>
      <c r="Y67" s="2091">
        <f t="shared" si="34"/>
        <v>52937.384379999989</v>
      </c>
      <c r="Z67" s="2091">
        <f t="shared" ref="Z67" si="35">Z66+Z61+Z35+Z20+Z19+Z33</f>
        <v>52937.384379999989</v>
      </c>
      <c r="AA67" s="2170">
        <f>AA66+AA61+AA35+AA20+AA19+AA33</f>
        <v>52937.384379999989</v>
      </c>
      <c r="AB67" s="2091">
        <f t="shared" ref="AB67:AH67" si="36">AB66+AB61+AB35+AB20+AB19+AB33</f>
        <v>53804.439449999998</v>
      </c>
      <c r="AC67" s="3556">
        <f t="shared" si="36"/>
        <v>0</v>
      </c>
      <c r="AD67" s="2091"/>
      <c r="AE67" s="2091">
        <f t="shared" si="36"/>
        <v>867.05507000000193</v>
      </c>
      <c r="AF67" s="2091">
        <f t="shared" si="36"/>
        <v>-1.3390499999999999</v>
      </c>
      <c r="AG67" s="2091">
        <f t="shared" si="36"/>
        <v>-27.065560000000001</v>
      </c>
      <c r="AH67" s="2091">
        <f t="shared" si="36"/>
        <v>53777.373890000003</v>
      </c>
      <c r="AI67" s="639"/>
      <c r="AJ67" s="639"/>
      <c r="AK67" s="639">
        <f t="shared" si="14"/>
        <v>0</v>
      </c>
      <c r="AL67" s="1340"/>
    </row>
    <row r="68" spans="1:38" s="52" customFormat="1" x14ac:dyDescent="0.25">
      <c r="A68" s="191" t="s">
        <v>29</v>
      </c>
      <c r="B68" s="191"/>
      <c r="C68" s="605"/>
      <c r="D68" s="605"/>
      <c r="E68" s="605"/>
      <c r="F68" s="605"/>
      <c r="G68" s="604"/>
      <c r="H68" s="604"/>
      <c r="I68" s="603"/>
      <c r="J68" s="603"/>
      <c r="K68" s="603"/>
      <c r="L68" s="603"/>
      <c r="M68" s="603"/>
      <c r="N68" s="603"/>
      <c r="O68" s="590"/>
      <c r="P68" s="590"/>
      <c r="Q68" s="590"/>
      <c r="R68" s="590"/>
      <c r="S68" s="590"/>
      <c r="T68" s="590"/>
      <c r="U68" s="590"/>
      <c r="V68" s="590"/>
      <c r="W68" s="590"/>
      <c r="X68" s="590"/>
      <c r="Y68" s="590"/>
      <c r="Z68" s="590"/>
      <c r="AA68" s="2169"/>
      <c r="AB68" s="590"/>
      <c r="AC68" s="3436"/>
      <c r="AD68" s="590"/>
      <c r="AE68" s="590"/>
      <c r="AF68" s="590"/>
      <c r="AG68" s="590"/>
      <c r="AH68" s="590"/>
      <c r="AI68" s="48"/>
      <c r="AJ68" s="48"/>
      <c r="AK68" s="48">
        <f t="shared" si="14"/>
        <v>0</v>
      </c>
      <c r="AL68" s="1792"/>
    </row>
    <row r="69" spans="1:38" s="52" customFormat="1" x14ac:dyDescent="0.25">
      <c r="A69" s="105" t="s">
        <v>10</v>
      </c>
      <c r="B69" s="743">
        <v>300</v>
      </c>
      <c r="C69" s="607">
        <v>480</v>
      </c>
      <c r="D69" s="74">
        <f>ROUND(C69/12*$A$2,0)</f>
        <v>480</v>
      </c>
      <c r="E69" s="74">
        <v>455</v>
      </c>
      <c r="F69" s="74">
        <f>E69/D69*100</f>
        <v>94.791666666666657</v>
      </c>
      <c r="G69" s="330">
        <v>11</v>
      </c>
      <c r="H69" s="75">
        <f>K69/E69</f>
        <v>9.1978021978021971</v>
      </c>
      <c r="I69" s="76">
        <f>ROUND(C69*G69,0)</f>
        <v>5280</v>
      </c>
      <c r="J69" s="76">
        <f t="shared" ref="J69:J70" si="37">ROUND(I69/12*$A$2,0)</f>
        <v>5280</v>
      </c>
      <c r="K69" s="76">
        <v>4185</v>
      </c>
      <c r="L69" s="76">
        <f>K69/J69*100</f>
        <v>79.26136363636364</v>
      </c>
      <c r="M69" s="76">
        <f>I69/B69</f>
        <v>17.600000000000001</v>
      </c>
      <c r="N69" s="76">
        <f t="shared" ref="N69:N74" si="38">K69/$A$2*12/M69</f>
        <v>237.78409090909088</v>
      </c>
      <c r="O69" s="2091"/>
      <c r="P69" s="2091"/>
      <c r="Q69" s="2091"/>
      <c r="R69" s="2091"/>
      <c r="S69" s="2091"/>
      <c r="T69" s="2091"/>
      <c r="U69" s="2091"/>
      <c r="V69" s="2091"/>
      <c r="W69" s="2091"/>
      <c r="X69" s="2091"/>
      <c r="Y69" s="2091"/>
      <c r="Z69" s="2091"/>
      <c r="AA69" s="2170"/>
      <c r="AB69" s="2091"/>
      <c r="AC69" s="3556"/>
      <c r="AD69" s="2091"/>
      <c r="AE69" s="2091"/>
      <c r="AF69" s="2091"/>
      <c r="AG69" s="2091"/>
      <c r="AH69" s="2091"/>
      <c r="AI69" s="639"/>
      <c r="AJ69" s="639"/>
      <c r="AK69" s="639">
        <f t="shared" si="14"/>
        <v>0</v>
      </c>
      <c r="AL69" s="1792"/>
    </row>
    <row r="70" spans="1:38" s="52" customFormat="1" x14ac:dyDescent="0.25">
      <c r="A70" s="105" t="s">
        <v>6</v>
      </c>
      <c r="B70" s="743">
        <v>300</v>
      </c>
      <c r="C70" s="607">
        <v>100</v>
      </c>
      <c r="D70" s="74">
        <f>ROUND(C70/12*$A$2,0)</f>
        <v>100</v>
      </c>
      <c r="E70" s="74">
        <v>88</v>
      </c>
      <c r="F70" s="74">
        <f>E70/D70*100</f>
        <v>88</v>
      </c>
      <c r="G70" s="330">
        <v>9</v>
      </c>
      <c r="H70" s="75">
        <f>K70/E70</f>
        <v>8.4431818181818183</v>
      </c>
      <c r="I70" s="76">
        <f>ROUND(C70*G70,0)</f>
        <v>900</v>
      </c>
      <c r="J70" s="76">
        <f t="shared" si="37"/>
        <v>900</v>
      </c>
      <c r="K70" s="76">
        <v>743</v>
      </c>
      <c r="L70" s="76">
        <f>K70/J70*100</f>
        <v>82.555555555555557</v>
      </c>
      <c r="M70" s="76">
        <f>I70/B70</f>
        <v>3</v>
      </c>
      <c r="N70" s="76">
        <f t="shared" si="38"/>
        <v>247.66666666666666</v>
      </c>
      <c r="O70" s="2091"/>
      <c r="P70" s="2091"/>
      <c r="Q70" s="2091"/>
      <c r="R70" s="2091"/>
      <c r="S70" s="2091"/>
      <c r="T70" s="2091"/>
      <c r="U70" s="2091"/>
      <c r="V70" s="2091"/>
      <c r="W70" s="2091"/>
      <c r="X70" s="2091"/>
      <c r="Y70" s="2091"/>
      <c r="Z70" s="2091"/>
      <c r="AA70" s="2170"/>
      <c r="AB70" s="2091"/>
      <c r="AC70" s="3556"/>
      <c r="AD70" s="2091"/>
      <c r="AE70" s="2091"/>
      <c r="AF70" s="2091"/>
      <c r="AG70" s="2091"/>
      <c r="AH70" s="2091"/>
      <c r="AI70" s="639"/>
      <c r="AJ70" s="639"/>
      <c r="AK70" s="639">
        <f t="shared" si="14"/>
        <v>0</v>
      </c>
      <c r="AL70" s="1792"/>
    </row>
    <row r="71" spans="1:38" s="52" customFormat="1" x14ac:dyDescent="0.25">
      <c r="A71" s="450" t="s">
        <v>13</v>
      </c>
      <c r="B71" s="450"/>
      <c r="C71" s="368">
        <f>SUM(C69:C70)</f>
        <v>580</v>
      </c>
      <c r="D71" s="368">
        <f>SUM(D69:D70)</f>
        <v>580</v>
      </c>
      <c r="E71" s="368">
        <f>SUM(E69:E70)</f>
        <v>543</v>
      </c>
      <c r="F71" s="368">
        <f>E71/D71*100</f>
        <v>93.620689655172413</v>
      </c>
      <c r="G71" s="608">
        <f>IF(C71=0,0,I71/C71)</f>
        <v>10.655172413793103</v>
      </c>
      <c r="H71" s="99">
        <f>K71/E71</f>
        <v>9.0755064456721914</v>
      </c>
      <c r="I71" s="368">
        <f>SUM(I69:I70)</f>
        <v>6180</v>
      </c>
      <c r="J71" s="368">
        <f>SUM(J69:J70)</f>
        <v>6180</v>
      </c>
      <c r="K71" s="368">
        <f>SUM(K69:K70)</f>
        <v>4928</v>
      </c>
      <c r="L71" s="76">
        <f>K71/J71*100</f>
        <v>79.741100323624593</v>
      </c>
      <c r="M71" s="248">
        <f>SUM(M69:M70)</f>
        <v>20.6</v>
      </c>
      <c r="N71" s="76">
        <f t="shared" si="38"/>
        <v>239.22330097087377</v>
      </c>
      <c r="O71" s="2116"/>
      <c r="P71" s="2116"/>
      <c r="Q71" s="2116"/>
      <c r="R71" s="2116"/>
      <c r="S71" s="2116"/>
      <c r="T71" s="2116"/>
      <c r="U71" s="2116"/>
      <c r="V71" s="2116"/>
      <c r="W71" s="2116"/>
      <c r="X71" s="2116"/>
      <c r="Y71" s="2116"/>
      <c r="Z71" s="2116"/>
      <c r="AA71" s="2171"/>
      <c r="AB71" s="2116"/>
      <c r="AC71" s="3559"/>
      <c r="AD71" s="2116"/>
      <c r="AE71" s="2116"/>
      <c r="AF71" s="2116"/>
      <c r="AG71" s="2116"/>
      <c r="AH71" s="2116"/>
      <c r="AI71" s="368"/>
      <c r="AJ71" s="368"/>
      <c r="AK71" s="368">
        <f t="shared" si="14"/>
        <v>0</v>
      </c>
      <c r="AL71" s="1792"/>
    </row>
    <row r="72" spans="1:38" s="52" customFormat="1" x14ac:dyDescent="0.25">
      <c r="A72" s="191" t="s">
        <v>128</v>
      </c>
      <c r="B72" s="450"/>
      <c r="C72" s="368"/>
      <c r="D72" s="368"/>
      <c r="E72" s="368"/>
      <c r="F72" s="368"/>
      <c r="G72" s="608"/>
      <c r="H72" s="99"/>
      <c r="I72" s="368"/>
      <c r="J72" s="368"/>
      <c r="K72" s="368"/>
      <c r="L72" s="76"/>
      <c r="M72" s="76"/>
      <c r="N72" s="76"/>
      <c r="O72" s="2116"/>
      <c r="P72" s="2116"/>
      <c r="Q72" s="2116"/>
      <c r="R72" s="2116"/>
      <c r="S72" s="2116"/>
      <c r="T72" s="2116"/>
      <c r="U72" s="2116"/>
      <c r="V72" s="2116"/>
      <c r="W72" s="2116"/>
      <c r="X72" s="2116"/>
      <c r="Y72" s="2116"/>
      <c r="Z72" s="2116"/>
      <c r="AA72" s="2171"/>
      <c r="AB72" s="2116"/>
      <c r="AC72" s="3559"/>
      <c r="AD72" s="2116"/>
      <c r="AE72" s="2116"/>
      <c r="AF72" s="2116"/>
      <c r="AG72" s="2116"/>
      <c r="AH72" s="2116"/>
      <c r="AI72" s="368"/>
      <c r="AJ72" s="368"/>
      <c r="AK72" s="368">
        <f t="shared" si="14"/>
        <v>0</v>
      </c>
      <c r="AL72" s="1792"/>
    </row>
    <row r="73" spans="1:38" s="52" customFormat="1" x14ac:dyDescent="0.25">
      <c r="A73" s="130" t="s">
        <v>47</v>
      </c>
      <c r="B73" s="587">
        <v>240</v>
      </c>
      <c r="C73" s="645">
        <v>10</v>
      </c>
      <c r="D73" s="74">
        <f>ROUND(C73/12*$A$2,0)</f>
        <v>10</v>
      </c>
      <c r="E73" s="74">
        <v>10</v>
      </c>
      <c r="F73" s="74">
        <f t="shared" ref="F73:F80" si="39">E73/D73*100</f>
        <v>100</v>
      </c>
      <c r="G73" s="443">
        <v>8</v>
      </c>
      <c r="H73" s="75">
        <f>K73/E73</f>
        <v>10.7</v>
      </c>
      <c r="I73" s="76">
        <f>ROUND(C73*G73,0)</f>
        <v>80</v>
      </c>
      <c r="J73" s="76">
        <f>ROUND(I73/12*$A$2,0)</f>
        <v>80</v>
      </c>
      <c r="K73" s="76">
        <v>107</v>
      </c>
      <c r="L73" s="76">
        <f>K73/J73*100</f>
        <v>133.75</v>
      </c>
      <c r="M73" s="76">
        <f>I73/B73</f>
        <v>0.33333333333333331</v>
      </c>
      <c r="N73" s="76">
        <f t="shared" si="38"/>
        <v>321</v>
      </c>
      <c r="O73" s="2091"/>
      <c r="P73" s="2091"/>
      <c r="Q73" s="2091"/>
      <c r="R73" s="2091"/>
      <c r="S73" s="2091"/>
      <c r="T73" s="2091"/>
      <c r="U73" s="2091"/>
      <c r="V73" s="2091"/>
      <c r="W73" s="2091"/>
      <c r="X73" s="2091"/>
      <c r="Y73" s="2091"/>
      <c r="Z73" s="2091"/>
      <c r="AA73" s="2171"/>
      <c r="AB73" s="2116"/>
      <c r="AC73" s="3559"/>
      <c r="AD73" s="2116"/>
      <c r="AE73" s="2116"/>
      <c r="AF73" s="2116"/>
      <c r="AG73" s="2091"/>
      <c r="AH73" s="2091"/>
      <c r="AI73" s="639"/>
      <c r="AJ73" s="639"/>
      <c r="AK73" s="639">
        <f t="shared" si="14"/>
        <v>0</v>
      </c>
      <c r="AL73" s="1792"/>
    </row>
    <row r="74" spans="1:38" s="78" customFormat="1" x14ac:dyDescent="0.25">
      <c r="A74" s="247" t="s">
        <v>160</v>
      </c>
      <c r="B74" s="609"/>
      <c r="C74" s="368">
        <f>SUM(C73)</f>
        <v>10</v>
      </c>
      <c r="D74" s="98">
        <f>SUM(D73)</f>
        <v>10</v>
      </c>
      <c r="E74" s="98">
        <f>SUM(E73)</f>
        <v>10</v>
      </c>
      <c r="F74" s="98">
        <f t="shared" si="39"/>
        <v>100</v>
      </c>
      <c r="G74" s="718">
        <f>I74/C74</f>
        <v>8</v>
      </c>
      <c r="H74" s="712">
        <f>K74/E74</f>
        <v>10.7</v>
      </c>
      <c r="I74" s="100">
        <f>SUM(I73)</f>
        <v>80</v>
      </c>
      <c r="J74" s="100">
        <f>SUM(J73)</f>
        <v>80</v>
      </c>
      <c r="K74" s="100">
        <f>SUM(K73)</f>
        <v>107</v>
      </c>
      <c r="L74" s="100">
        <f>K74/J74*100</f>
        <v>133.75</v>
      </c>
      <c r="M74" s="100">
        <f>SUM(M73)</f>
        <v>0.33333333333333331</v>
      </c>
      <c r="N74" s="76">
        <f t="shared" si="38"/>
        <v>321</v>
      </c>
      <c r="O74" s="2092"/>
      <c r="P74" s="2092"/>
      <c r="Q74" s="2092"/>
      <c r="R74" s="2092"/>
      <c r="S74" s="2092"/>
      <c r="T74" s="2092"/>
      <c r="U74" s="2092"/>
      <c r="V74" s="2092"/>
      <c r="W74" s="2092"/>
      <c r="X74" s="2092"/>
      <c r="Y74" s="2092"/>
      <c r="Z74" s="2092"/>
      <c r="AA74" s="2171"/>
      <c r="AB74" s="2116"/>
      <c r="AC74" s="3559"/>
      <c r="AD74" s="2116"/>
      <c r="AE74" s="2116"/>
      <c r="AF74" s="2116"/>
      <c r="AG74" s="2098"/>
      <c r="AH74" s="2098"/>
      <c r="AI74" s="100"/>
      <c r="AJ74" s="100"/>
      <c r="AK74" s="100">
        <f t="shared" si="14"/>
        <v>0</v>
      </c>
      <c r="AL74" s="1792"/>
    </row>
    <row r="75" spans="1:38" s="78" customFormat="1" ht="28.5" x14ac:dyDescent="0.2">
      <c r="A75" s="528" t="s">
        <v>145</v>
      </c>
      <c r="B75" s="528"/>
      <c r="C75" s="575">
        <f>SUM(C74,C71)</f>
        <v>590</v>
      </c>
      <c r="D75" s="575">
        <f>SUM(D74,D71)</f>
        <v>590</v>
      </c>
      <c r="E75" s="575">
        <f>SUM(E74,E71)</f>
        <v>553</v>
      </c>
      <c r="F75" s="575">
        <f t="shared" si="39"/>
        <v>93.728813559322035</v>
      </c>
      <c r="G75" s="718">
        <f>I75/C75</f>
        <v>10.610169491525424</v>
      </c>
      <c r="H75" s="712">
        <f>K75/E75</f>
        <v>9.1048824593128383</v>
      </c>
      <c r="I75" s="575">
        <f>SUM(I74,I71)</f>
        <v>6260</v>
      </c>
      <c r="J75" s="575">
        <f>SUM(J74,J71)</f>
        <v>6260</v>
      </c>
      <c r="K75" s="575">
        <f>SUM(K74,K71)</f>
        <v>5035</v>
      </c>
      <c r="L75" s="100">
        <f>K75/J75*100</f>
        <v>80.431309904153352</v>
      </c>
      <c r="M75" s="575">
        <f>SUM(M74,M71)</f>
        <v>20.933333333333334</v>
      </c>
      <c r="N75" s="100">
        <f>K75/$A$2*12/M75</f>
        <v>240.52547770700636</v>
      </c>
      <c r="O75" s="782">
        <v>16223.343660000002</v>
      </c>
      <c r="P75" s="782">
        <v>16223.343660000002</v>
      </c>
      <c r="Q75" s="782">
        <v>16223.343660000002</v>
      </c>
      <c r="R75" s="782">
        <v>16223.343660000002</v>
      </c>
      <c r="S75" s="782">
        <v>16223.343660000002</v>
      </c>
      <c r="T75" s="782">
        <v>16223.343660000002</v>
      </c>
      <c r="U75" s="782">
        <v>16223.343660000002</v>
      </c>
      <c r="V75" s="782">
        <v>16223.343660000002</v>
      </c>
      <c r="W75" s="782">
        <v>16223.343660000002</v>
      </c>
      <c r="X75" s="782">
        <v>16223.343660000002</v>
      </c>
      <c r="Y75" s="782">
        <v>16223.343660000002</v>
      </c>
      <c r="Z75" s="782">
        <v>16223.343660000002</v>
      </c>
      <c r="AA75" s="2172">
        <f>Z75</f>
        <v>16223.343660000002</v>
      </c>
      <c r="AB75" s="2116">
        <f>AH75-AG75-AD75</f>
        <v>15207.018180000001</v>
      </c>
      <c r="AC75" s="3559"/>
      <c r="AD75" s="2116"/>
      <c r="AE75" s="2116">
        <f>AB75-AA75</f>
        <v>-1016.3254800000013</v>
      </c>
      <c r="AF75" s="2116">
        <v>0</v>
      </c>
      <c r="AG75" s="782">
        <v>-8.0499399999999994</v>
      </c>
      <c r="AH75" s="782">
        <v>15198.96824</v>
      </c>
      <c r="AI75" s="575"/>
      <c r="AJ75" s="575"/>
      <c r="AK75" s="575">
        <f t="shared" si="14"/>
        <v>0</v>
      </c>
      <c r="AL75" s="1792"/>
    </row>
    <row r="76" spans="1:38" s="52" customFormat="1" x14ac:dyDescent="0.25">
      <c r="A76" s="528" t="s">
        <v>265</v>
      </c>
      <c r="B76" s="528"/>
      <c r="C76" s="576">
        <f>C77</f>
        <v>768</v>
      </c>
      <c r="D76" s="575">
        <f>D77</f>
        <v>768</v>
      </c>
      <c r="E76" s="575">
        <f>E77</f>
        <v>1931</v>
      </c>
      <c r="F76" s="575">
        <f t="shared" si="39"/>
        <v>251.43229166666666</v>
      </c>
      <c r="G76" s="610"/>
      <c r="H76" s="745"/>
      <c r="I76" s="576"/>
      <c r="J76" s="576"/>
      <c r="K76" s="576"/>
      <c r="L76" s="82"/>
      <c r="M76" s="576"/>
      <c r="N76" s="82"/>
      <c r="O76" s="2100"/>
      <c r="P76" s="2100"/>
      <c r="Q76" s="2100"/>
      <c r="R76" s="2100"/>
      <c r="S76" s="2100"/>
      <c r="T76" s="2100"/>
      <c r="U76" s="2100"/>
      <c r="V76" s="2100"/>
      <c r="W76" s="2100"/>
      <c r="X76" s="2100"/>
      <c r="Y76" s="2100"/>
      <c r="Z76" s="2100"/>
      <c r="AA76" s="2169"/>
      <c r="AB76" s="2199"/>
      <c r="AC76" s="3579"/>
      <c r="AD76" s="2199"/>
      <c r="AE76" s="2199"/>
      <c r="AF76" s="2199"/>
      <c r="AG76" s="2100"/>
      <c r="AH76" s="2100"/>
      <c r="AI76" s="576"/>
      <c r="AJ76" s="576"/>
      <c r="AK76" s="576">
        <f t="shared" si="14"/>
        <v>0</v>
      </c>
      <c r="AL76" s="1792"/>
    </row>
    <row r="77" spans="1:38" s="52" customFormat="1" x14ac:dyDescent="0.25">
      <c r="A77" s="617" t="s">
        <v>266</v>
      </c>
      <c r="B77" s="617"/>
      <c r="C77" s="618">
        <v>768</v>
      </c>
      <c r="D77" s="74">
        <f>ROUND(C77/12*$A$2,0)</f>
        <v>768</v>
      </c>
      <c r="E77" s="680">
        <f>E80-E78</f>
        <v>1931</v>
      </c>
      <c r="F77" s="680">
        <f t="shared" si="39"/>
        <v>251.43229166666666</v>
      </c>
      <c r="G77" s="610"/>
      <c r="H77" s="745"/>
      <c r="I77" s="576"/>
      <c r="J77" s="576"/>
      <c r="K77" s="576"/>
      <c r="L77" s="82"/>
      <c r="M77" s="576"/>
      <c r="N77" s="82"/>
      <c r="O77" s="2100"/>
      <c r="P77" s="2100"/>
      <c r="Q77" s="2100"/>
      <c r="R77" s="2100"/>
      <c r="S77" s="2100"/>
      <c r="T77" s="2100"/>
      <c r="U77" s="2100"/>
      <c r="V77" s="2100"/>
      <c r="W77" s="2100"/>
      <c r="X77" s="2100"/>
      <c r="Y77" s="2100"/>
      <c r="Z77" s="2100"/>
      <c r="AA77" s="2169"/>
      <c r="AB77" s="2199"/>
      <c r="AC77" s="3579"/>
      <c r="AD77" s="2199"/>
      <c r="AE77" s="2199"/>
      <c r="AF77" s="2199"/>
      <c r="AG77" s="2100"/>
      <c r="AH77" s="2100"/>
      <c r="AI77" s="576"/>
      <c r="AJ77" s="576"/>
      <c r="AK77" s="576">
        <f t="shared" si="14"/>
        <v>0</v>
      </c>
      <c r="AL77" s="1792"/>
    </row>
    <row r="78" spans="1:38" s="52" customFormat="1" x14ac:dyDescent="0.25">
      <c r="A78" s="528" t="s">
        <v>267</v>
      </c>
      <c r="B78" s="528"/>
      <c r="C78" s="576">
        <f>C79</f>
        <v>2</v>
      </c>
      <c r="D78" s="576">
        <f t="shared" ref="D78:E78" si="40">D79</f>
        <v>2</v>
      </c>
      <c r="E78" s="576">
        <f t="shared" si="40"/>
        <v>0</v>
      </c>
      <c r="F78" s="575">
        <f t="shared" si="39"/>
        <v>0</v>
      </c>
      <c r="G78" s="610"/>
      <c r="H78" s="745"/>
      <c r="I78" s="576"/>
      <c r="J78" s="576"/>
      <c r="K78" s="576"/>
      <c r="L78" s="82"/>
      <c r="M78" s="576"/>
      <c r="N78" s="82"/>
      <c r="O78" s="2100"/>
      <c r="P78" s="2100"/>
      <c r="Q78" s="2100"/>
      <c r="R78" s="2100"/>
      <c r="S78" s="2100"/>
      <c r="T78" s="2100"/>
      <c r="U78" s="2100"/>
      <c r="V78" s="2100"/>
      <c r="W78" s="2100"/>
      <c r="X78" s="2100"/>
      <c r="Y78" s="2100"/>
      <c r="Z78" s="2100"/>
      <c r="AA78" s="2169"/>
      <c r="AB78" s="2199"/>
      <c r="AC78" s="3579"/>
      <c r="AD78" s="2199"/>
      <c r="AE78" s="2199"/>
      <c r="AF78" s="2199"/>
      <c r="AG78" s="2100"/>
      <c r="AH78" s="2100"/>
      <c r="AI78" s="576"/>
      <c r="AJ78" s="576"/>
      <c r="AK78" s="576">
        <f t="shared" si="14"/>
        <v>0</v>
      </c>
      <c r="AL78" s="1792"/>
    </row>
    <row r="79" spans="1:38" s="52" customFormat="1" ht="30" x14ac:dyDescent="0.25">
      <c r="A79" s="617" t="s">
        <v>268</v>
      </c>
      <c r="B79" s="617"/>
      <c r="C79" s="618">
        <v>2</v>
      </c>
      <c r="D79" s="74">
        <f>ROUND(C79/12*$A$2,0)</f>
        <v>2</v>
      </c>
      <c r="E79" s="680"/>
      <c r="F79" s="680">
        <f t="shared" si="39"/>
        <v>0</v>
      </c>
      <c r="G79" s="718"/>
      <c r="H79" s="200"/>
      <c r="I79" s="576"/>
      <c r="J79" s="576"/>
      <c r="K79" s="575"/>
      <c r="L79" s="82"/>
      <c r="M79" s="575"/>
      <c r="N79" s="76"/>
      <c r="O79" s="782"/>
      <c r="P79" s="782"/>
      <c r="Q79" s="782"/>
      <c r="R79" s="782"/>
      <c r="S79" s="782"/>
      <c r="T79" s="782"/>
      <c r="U79" s="782"/>
      <c r="V79" s="782"/>
      <c r="W79" s="782"/>
      <c r="X79" s="782"/>
      <c r="Y79" s="782"/>
      <c r="Z79" s="782"/>
      <c r="AA79" s="2169"/>
      <c r="AB79" s="2116"/>
      <c r="AC79" s="3559"/>
      <c r="AD79" s="2116"/>
      <c r="AE79" s="2199"/>
      <c r="AF79" s="2116"/>
      <c r="AG79" s="782"/>
      <c r="AH79" s="2100"/>
      <c r="AI79" s="576"/>
      <c r="AJ79" s="576"/>
      <c r="AK79" s="576">
        <f t="shared" si="14"/>
        <v>0</v>
      </c>
      <c r="AL79" s="1792"/>
    </row>
    <row r="80" spans="1:38" s="52" customFormat="1" x14ac:dyDescent="0.25">
      <c r="A80" s="528" t="s">
        <v>279</v>
      </c>
      <c r="B80" s="1575"/>
      <c r="C80" s="1576">
        <f>SUM(C79,C76)</f>
        <v>770</v>
      </c>
      <c r="D80" s="149">
        <f>SUM(D79,D76)</f>
        <v>770</v>
      </c>
      <c r="E80" s="1535">
        <v>1931</v>
      </c>
      <c r="F80" s="1535">
        <f t="shared" si="39"/>
        <v>250.77922077922076</v>
      </c>
      <c r="G80" s="1573"/>
      <c r="H80" s="202"/>
      <c r="I80" s="1541"/>
      <c r="J80" s="1541"/>
      <c r="K80" s="1530"/>
      <c r="L80" s="288"/>
      <c r="M80" s="1530"/>
      <c r="N80" s="151"/>
      <c r="O80" s="2222">
        <v>3082.3323999999998</v>
      </c>
      <c r="P80" s="2222">
        <v>3082.3323999999998</v>
      </c>
      <c r="Q80" s="2222">
        <v>3082.3323999999998</v>
      </c>
      <c r="R80" s="2222">
        <v>3078.2604000000001</v>
      </c>
      <c r="S80" s="2222">
        <v>3078.2604000000001</v>
      </c>
      <c r="T80" s="2222">
        <v>3078.2604000000001</v>
      </c>
      <c r="U80" s="2222">
        <v>3078.2604000000001</v>
      </c>
      <c r="V80" s="2222">
        <v>3078.2604000000001</v>
      </c>
      <c r="W80" s="2222">
        <v>3078.2604000000001</v>
      </c>
      <c r="X80" s="2222">
        <v>3078.2604000000001</v>
      </c>
      <c r="Y80" s="2222">
        <v>3078.2604000000001</v>
      </c>
      <c r="Z80" s="2222">
        <v>3078.2604000000001</v>
      </c>
      <c r="AA80" s="2172">
        <f>Z80</f>
        <v>3078.2604000000001</v>
      </c>
      <c r="AB80" s="2223">
        <f>AH80-AG80-AD80</f>
        <v>2969.3024</v>
      </c>
      <c r="AC80" s="3614"/>
      <c r="AD80" s="2223"/>
      <c r="AE80" s="2213">
        <f>AB80-AA80</f>
        <v>-108.95800000000008</v>
      </c>
      <c r="AF80" s="2223">
        <v>0</v>
      </c>
      <c r="AG80" s="2222">
        <v>-29.421419999999998</v>
      </c>
      <c r="AH80" s="2117">
        <v>2939.8809799999999</v>
      </c>
      <c r="AI80" s="1530"/>
      <c r="AJ80" s="1530"/>
      <c r="AK80" s="1530">
        <f t="shared" si="14"/>
        <v>0</v>
      </c>
      <c r="AL80" s="1792"/>
    </row>
    <row r="81" spans="1:38" s="52" customFormat="1" ht="15.75" thickBot="1" x14ac:dyDescent="0.3">
      <c r="A81" s="760" t="s">
        <v>457</v>
      </c>
      <c r="B81" s="761"/>
      <c r="C81" s="1534"/>
      <c r="D81" s="1534"/>
      <c r="E81" s="762"/>
      <c r="F81" s="762"/>
      <c r="G81" s="673"/>
      <c r="H81" s="673"/>
      <c r="I81" s="747"/>
      <c r="J81" s="747"/>
      <c r="K81" s="747">
        <f>SUM(K75,K17)</f>
        <v>13760</v>
      </c>
      <c r="L81" s="747"/>
      <c r="M81" s="747"/>
      <c r="N81" s="747"/>
      <c r="O81" s="673">
        <f t="shared" ref="O81:T81" si="41">O80+O75+O67+O17</f>
        <v>99758.596672159998</v>
      </c>
      <c r="P81" s="673">
        <f t="shared" si="41"/>
        <v>99758.596672159998</v>
      </c>
      <c r="Q81" s="673">
        <f t="shared" si="41"/>
        <v>99758.596672159998</v>
      </c>
      <c r="R81" s="673">
        <f t="shared" si="41"/>
        <v>99772.112864659997</v>
      </c>
      <c r="S81" s="673">
        <f t="shared" si="41"/>
        <v>99772.112864659997</v>
      </c>
      <c r="T81" s="673">
        <f t="shared" si="41"/>
        <v>99772.112864659997</v>
      </c>
      <c r="U81" s="673">
        <f t="shared" ref="U81:V81" si="42">U80+U75+U67+U17</f>
        <v>99772.112864659997</v>
      </c>
      <c r="V81" s="673">
        <f t="shared" si="42"/>
        <v>99772.112864659997</v>
      </c>
      <c r="W81" s="673">
        <f t="shared" ref="W81" si="43">W80+W75+W67+W17</f>
        <v>99828.278047993328</v>
      </c>
      <c r="X81" s="673">
        <f t="shared" ref="X81" si="44">X80+X75+X67+X17</f>
        <v>99828.647832160001</v>
      </c>
      <c r="Y81" s="673">
        <f t="shared" ref="Y81:AA81" si="45">Y80+Y75+Y67+Y17</f>
        <v>99854.336142159984</v>
      </c>
      <c r="Z81" s="673">
        <f t="shared" ref="Z81" si="46">Z80+Z75+Z67+Z17</f>
        <v>99854.336142159984</v>
      </c>
      <c r="AA81" s="2191">
        <f t="shared" si="45"/>
        <v>99854.336142159984</v>
      </c>
      <c r="AB81" s="673">
        <f t="shared" ref="AB81:AH81" si="47">AB80+AB75+AB67+AB17</f>
        <v>104080.61521</v>
      </c>
      <c r="AC81" s="673">
        <f t="shared" si="47"/>
        <v>10.122770000000001</v>
      </c>
      <c r="AD81" s="673">
        <f t="shared" si="47"/>
        <v>-0.63500000000000001</v>
      </c>
      <c r="AE81" s="673">
        <f t="shared" si="47"/>
        <v>4226.2790678400088</v>
      </c>
      <c r="AF81" s="673">
        <f t="shared" si="47"/>
        <v>-1.3390499999999999</v>
      </c>
      <c r="AG81" s="673">
        <f t="shared" si="47"/>
        <v>-320.34450000000004</v>
      </c>
      <c r="AH81" s="673">
        <f t="shared" si="47"/>
        <v>103759.63571</v>
      </c>
      <c r="AI81" s="747" t="e">
        <f>SUM(AI75,#REF!,AI17)</f>
        <v>#REF!</v>
      </c>
      <c r="AJ81" s="747" t="e">
        <f>SUM(AJ80,AJ75,#REF!,AJ17)</f>
        <v>#REF!</v>
      </c>
      <c r="AK81" s="747" t="e">
        <f t="shared" si="14"/>
        <v>#REF!</v>
      </c>
      <c r="AL81" s="1792"/>
    </row>
    <row r="82" spans="1:38" x14ac:dyDescent="0.25">
      <c r="A82" s="1228" t="s">
        <v>76</v>
      </c>
      <c r="B82" s="1191"/>
      <c r="C82" s="1191"/>
      <c r="D82" s="1191"/>
      <c r="E82" s="1191"/>
      <c r="F82" s="1191"/>
      <c r="G82" s="1574"/>
      <c r="H82" s="1191"/>
      <c r="I82" s="1193"/>
      <c r="J82" s="1193"/>
      <c r="K82" s="1193"/>
      <c r="L82" s="1193"/>
      <c r="M82" s="1193"/>
      <c r="N82" s="1193"/>
      <c r="O82" s="1192">
        <f t="shared" ref="O82:P82" si="48">SUM(O81)</f>
        <v>99758.596672159998</v>
      </c>
      <c r="P82" s="1192">
        <f t="shared" si="48"/>
        <v>99758.596672159998</v>
      </c>
      <c r="Q82" s="1192">
        <f t="shared" ref="Q82:R82" si="49">SUM(Q81)</f>
        <v>99758.596672159998</v>
      </c>
      <c r="R82" s="1192">
        <f t="shared" si="49"/>
        <v>99772.112864659997</v>
      </c>
      <c r="S82" s="1192">
        <f t="shared" ref="S82:T82" si="50">SUM(S81)</f>
        <v>99772.112864659997</v>
      </c>
      <c r="T82" s="1192">
        <f t="shared" si="50"/>
        <v>99772.112864659997</v>
      </c>
      <c r="U82" s="1192">
        <f t="shared" ref="U82:V82" si="51">SUM(U81)</f>
        <v>99772.112864659997</v>
      </c>
      <c r="V82" s="1192">
        <f t="shared" si="51"/>
        <v>99772.112864659997</v>
      </c>
      <c r="W82" s="1192">
        <f t="shared" ref="W82" si="52">SUM(W81)</f>
        <v>99828.278047993328</v>
      </c>
      <c r="X82" s="1192">
        <f t="shared" ref="X82:Y82" si="53">SUM(X81)</f>
        <v>99828.647832160001</v>
      </c>
      <c r="Y82" s="1192">
        <f t="shared" si="53"/>
        <v>99854.336142159984</v>
      </c>
      <c r="Z82" s="1192">
        <f t="shared" ref="Z82" si="54">SUM(Z81)</f>
        <v>99854.336142159984</v>
      </c>
      <c r="AA82" s="1192">
        <f t="shared" ref="AA82:AH82" si="55">SUM(AA81)</f>
        <v>99854.336142159984</v>
      </c>
      <c r="AB82" s="1192">
        <f t="shared" si="55"/>
        <v>104080.61521</v>
      </c>
      <c r="AC82" s="1192">
        <f t="shared" ref="AC82:AD82" si="56">SUM(AC81)</f>
        <v>10.122770000000001</v>
      </c>
      <c r="AD82" s="1192">
        <f t="shared" si="56"/>
        <v>-0.63500000000000001</v>
      </c>
      <c r="AE82" s="1192">
        <f t="shared" si="55"/>
        <v>4226.2790678400088</v>
      </c>
      <c r="AF82" s="1192">
        <f t="shared" ref="AF82" si="57">SUM(AF81)</f>
        <v>-1.3390499999999999</v>
      </c>
      <c r="AG82" s="1192">
        <f t="shared" si="55"/>
        <v>-320.34450000000004</v>
      </c>
      <c r="AH82" s="1192">
        <f t="shared" si="55"/>
        <v>103759.63571</v>
      </c>
      <c r="AI82" s="1191"/>
      <c r="AJ82" s="1191" t="e">
        <f t="shared" ref="AJ82" si="58">SUM(AJ81)</f>
        <v>#REF!</v>
      </c>
      <c r="AK82" s="1191" t="e">
        <f t="shared" si="14"/>
        <v>#REF!</v>
      </c>
    </row>
    <row r="83" spans="1:38" x14ac:dyDescent="0.25">
      <c r="A83" s="1146" t="s">
        <v>80</v>
      </c>
      <c r="B83" s="1067"/>
      <c r="C83" s="1067">
        <f>SUM(C17)</f>
        <v>831</v>
      </c>
      <c r="D83" s="1067">
        <f>SUM(D17)</f>
        <v>831</v>
      </c>
      <c r="E83" s="1067">
        <f>SUM(E17)</f>
        <v>948</v>
      </c>
      <c r="F83" s="1067">
        <f>E83/D83*100</f>
        <v>114.07942238267148</v>
      </c>
      <c r="G83" s="1194">
        <f>IF(C83=0,0,I83/C83)</f>
        <v>10.018050541516246</v>
      </c>
      <c r="H83" s="1288">
        <f>K83/E83</f>
        <v>9.2035864978902957</v>
      </c>
      <c r="I83" s="1067">
        <f>SUM(I17)</f>
        <v>8325</v>
      </c>
      <c r="J83" s="1067">
        <f>SUM(J17)</f>
        <v>8325</v>
      </c>
      <c r="K83" s="1067">
        <f>SUM(K17)</f>
        <v>8725</v>
      </c>
      <c r="L83" s="988">
        <f>K83/J83*100</f>
        <v>104.8048048048048</v>
      </c>
      <c r="M83" s="1067">
        <f>SUM(M17)</f>
        <v>26</v>
      </c>
      <c r="N83" s="988">
        <f>K83/$A$2*12/M83</f>
        <v>335.57692307692309</v>
      </c>
      <c r="O83" s="1194">
        <f t="shared" ref="O83:AB83" si="59">SUM(O17)</f>
        <v>27615.347702159994</v>
      </c>
      <c r="P83" s="1194">
        <f t="shared" si="59"/>
        <v>27615.347702159994</v>
      </c>
      <c r="Q83" s="1194">
        <f t="shared" si="59"/>
        <v>27615.347702159994</v>
      </c>
      <c r="R83" s="1194">
        <f t="shared" si="59"/>
        <v>27615.347702159994</v>
      </c>
      <c r="S83" s="1194">
        <f t="shared" ref="S83:T83" si="60">SUM(S17)</f>
        <v>27615.347702159994</v>
      </c>
      <c r="T83" s="1194">
        <f t="shared" si="60"/>
        <v>27615.347702159994</v>
      </c>
      <c r="U83" s="1194">
        <f t="shared" ref="U83:V83" si="61">SUM(U17)</f>
        <v>27615.347702159994</v>
      </c>
      <c r="V83" s="1194">
        <f t="shared" si="61"/>
        <v>27615.347702159994</v>
      </c>
      <c r="W83" s="1194">
        <f t="shared" ref="W83" si="62">SUM(W17)</f>
        <v>27615.347702159994</v>
      </c>
      <c r="X83" s="1194">
        <f t="shared" ref="X83:Y83" si="63">SUM(X17)</f>
        <v>27615.347702159994</v>
      </c>
      <c r="Y83" s="1194">
        <f t="shared" si="63"/>
        <v>27615.347702159994</v>
      </c>
      <c r="Z83" s="1194">
        <f t="shared" ref="Z83" si="64">SUM(Z17)</f>
        <v>27615.347702159994</v>
      </c>
      <c r="AA83" s="1194">
        <f t="shared" si="59"/>
        <v>27615.347702159994</v>
      </c>
      <c r="AB83" s="1194">
        <f t="shared" si="59"/>
        <v>32099.855180000002</v>
      </c>
      <c r="AC83" s="1194">
        <f t="shared" ref="AC83:AD83" si="65">SUM(AC17)</f>
        <v>10.122770000000001</v>
      </c>
      <c r="AD83" s="1194">
        <f t="shared" si="65"/>
        <v>-0.63500000000000001</v>
      </c>
      <c r="AE83" s="1194">
        <f t="shared" ref="AE83:AJ83" si="66">SUM(AE17)</f>
        <v>4484.5074778400085</v>
      </c>
      <c r="AF83" s="1194">
        <f t="shared" si="66"/>
        <v>0</v>
      </c>
      <c r="AG83" s="1194">
        <f t="shared" si="66"/>
        <v>-255.80758000000003</v>
      </c>
      <c r="AH83" s="1194">
        <f t="shared" si="66"/>
        <v>31843.412600000003</v>
      </c>
      <c r="AI83" s="1067">
        <f t="shared" si="66"/>
        <v>0</v>
      </c>
      <c r="AJ83" s="1067">
        <f t="shared" si="66"/>
        <v>0</v>
      </c>
      <c r="AK83" s="1067">
        <f t="shared" si="14"/>
        <v>0</v>
      </c>
    </row>
    <row r="84" spans="1:38" s="710" customFormat="1" x14ac:dyDescent="0.25">
      <c r="A84" s="1169" t="s">
        <v>426</v>
      </c>
      <c r="B84" s="1196"/>
      <c r="C84" s="992"/>
      <c r="D84" s="992"/>
      <c r="E84" s="992"/>
      <c r="F84" s="992"/>
      <c r="G84" s="1196"/>
      <c r="H84" s="1196"/>
      <c r="I84" s="1219"/>
      <c r="J84" s="1219"/>
      <c r="K84" s="1219"/>
      <c r="L84" s="1219"/>
      <c r="M84" s="1219"/>
      <c r="N84" s="1219"/>
      <c r="O84" s="1234">
        <f t="shared" ref="O84:AE85" si="67">O19</f>
        <v>40842.45102</v>
      </c>
      <c r="P84" s="1234">
        <f t="shared" ref="P84:Q84" si="68">P19</f>
        <v>40842.45102</v>
      </c>
      <c r="Q84" s="1234">
        <f t="shared" si="68"/>
        <v>40842.45102</v>
      </c>
      <c r="R84" s="1234">
        <f t="shared" ref="R84:S84" si="69">R19</f>
        <v>44596.819330000006</v>
      </c>
      <c r="S84" s="1234">
        <f t="shared" si="69"/>
        <v>44596.819330000006</v>
      </c>
      <c r="T84" s="1234">
        <f t="shared" ref="T84:U84" si="70">T19</f>
        <v>44596.819330000006</v>
      </c>
      <c r="U84" s="1234">
        <f t="shared" si="70"/>
        <v>44596.819330000006</v>
      </c>
      <c r="V84" s="1234">
        <f t="shared" ref="V84:W84" si="71">V19</f>
        <v>44596.819330000006</v>
      </c>
      <c r="W84" s="1234">
        <f t="shared" si="71"/>
        <v>42992.193349999994</v>
      </c>
      <c r="X84" s="1234">
        <f t="shared" ref="X84:Y84" si="72">X19</f>
        <v>43134.92714</v>
      </c>
      <c r="Y84" s="1234">
        <f t="shared" si="72"/>
        <v>43841.802899999995</v>
      </c>
      <c r="Z84" s="1234">
        <f t="shared" ref="Z84" si="73">Z19</f>
        <v>43841.802899999995</v>
      </c>
      <c r="AA84" s="1234">
        <f t="shared" si="67"/>
        <v>43841.802899999995</v>
      </c>
      <c r="AB84" s="1234">
        <f t="shared" si="67"/>
        <v>43765.225849999995</v>
      </c>
      <c r="AC84" s="1234">
        <f t="shared" ref="AC84:AD84" si="74">AC19</f>
        <v>0</v>
      </c>
      <c r="AD84" s="1234">
        <f t="shared" si="74"/>
        <v>0</v>
      </c>
      <c r="AE84" s="1234">
        <f t="shared" si="67"/>
        <v>-76.577049999999872</v>
      </c>
      <c r="AF84" s="1234">
        <f t="shared" ref="AF84" si="75">AF19</f>
        <v>0</v>
      </c>
      <c r="AG84" s="1234">
        <f>AG19</f>
        <v>-24.57647</v>
      </c>
      <c r="AH84" s="1234">
        <f>AH19</f>
        <v>43740.649379999995</v>
      </c>
      <c r="AI84" s="992"/>
      <c r="AJ84" s="1006"/>
      <c r="AK84" s="1006">
        <f t="shared" si="14"/>
        <v>0</v>
      </c>
      <c r="AL84" s="1955"/>
    </row>
    <row r="85" spans="1:38" s="710" customFormat="1" x14ac:dyDescent="0.25">
      <c r="A85" s="1169" t="s">
        <v>484</v>
      </c>
      <c r="B85" s="1196"/>
      <c r="C85" s="992"/>
      <c r="D85" s="992"/>
      <c r="E85" s="992"/>
      <c r="F85" s="992"/>
      <c r="G85" s="1196"/>
      <c r="H85" s="1196"/>
      <c r="I85" s="1219"/>
      <c r="J85" s="1219"/>
      <c r="K85" s="1219"/>
      <c r="L85" s="1219"/>
      <c r="M85" s="1219"/>
      <c r="N85" s="1219"/>
      <c r="O85" s="1234">
        <f t="shared" si="67"/>
        <v>4055.6563999999998</v>
      </c>
      <c r="P85" s="1234">
        <f t="shared" ref="P85:Q85" si="76">P20</f>
        <v>4055.6563999999998</v>
      </c>
      <c r="Q85" s="1234">
        <f t="shared" si="76"/>
        <v>4055.6563999999998</v>
      </c>
      <c r="R85" s="1234">
        <f t="shared" ref="R85:S85" si="77">R20</f>
        <v>4055.6563999999998</v>
      </c>
      <c r="S85" s="1234">
        <f t="shared" si="77"/>
        <v>4055.6563999999998</v>
      </c>
      <c r="T85" s="1234">
        <f t="shared" ref="T85:U85" si="78">T20</f>
        <v>4055.6563999999998</v>
      </c>
      <c r="U85" s="1234">
        <f t="shared" si="78"/>
        <v>4055.6563999999998</v>
      </c>
      <c r="V85" s="1234">
        <f t="shared" ref="V85:W85" si="79">V20</f>
        <v>4055.6563999999998</v>
      </c>
      <c r="W85" s="1234">
        <f t="shared" si="79"/>
        <v>4055.6563999999998</v>
      </c>
      <c r="X85" s="1234">
        <f t="shared" ref="X85:Y85" si="80">X20</f>
        <v>4055.6563999999998</v>
      </c>
      <c r="Y85" s="1234">
        <f t="shared" si="80"/>
        <v>4055.6563999999998</v>
      </c>
      <c r="Z85" s="1234">
        <f t="shared" ref="Z85" si="81">Z20</f>
        <v>4055.6563999999998</v>
      </c>
      <c r="AA85" s="1234">
        <f t="shared" si="67"/>
        <v>4055.6563999999998</v>
      </c>
      <c r="AB85" s="1234">
        <f t="shared" si="67"/>
        <v>4055.6564400000007</v>
      </c>
      <c r="AC85" s="1234">
        <f t="shared" ref="AC85:AD85" si="82">AC20</f>
        <v>0</v>
      </c>
      <c r="AD85" s="1234">
        <f t="shared" si="82"/>
        <v>0</v>
      </c>
      <c r="AE85" s="1234">
        <f t="shared" si="67"/>
        <v>4.000000080850441E-5</v>
      </c>
      <c r="AF85" s="1234">
        <f t="shared" ref="AF85" si="83">AF20</f>
        <v>0</v>
      </c>
      <c r="AG85" s="1234">
        <f>AG20</f>
        <v>0</v>
      </c>
      <c r="AH85" s="1234">
        <f>AH20</f>
        <v>4055.6564400000007</v>
      </c>
      <c r="AI85" s="992"/>
      <c r="AJ85" s="1006"/>
      <c r="AK85" s="1006"/>
      <c r="AL85" s="1955"/>
    </row>
    <row r="86" spans="1:38" s="710" customFormat="1" ht="29.25" x14ac:dyDescent="0.25">
      <c r="A86" s="1932" t="s">
        <v>427</v>
      </c>
      <c r="B86" s="1196"/>
      <c r="C86" s="992">
        <f t="shared" ref="C86:F105" si="84">C21</f>
        <v>5219</v>
      </c>
      <c r="D86" s="992">
        <f t="shared" si="84"/>
        <v>5219</v>
      </c>
      <c r="E86" s="992">
        <f t="shared" si="84"/>
        <v>2833.2249999999999</v>
      </c>
      <c r="F86" s="1067">
        <f t="shared" si="84"/>
        <v>54.286740754933895</v>
      </c>
      <c r="G86" s="1196"/>
      <c r="H86" s="1196"/>
      <c r="I86" s="1219"/>
      <c r="J86" s="1219"/>
      <c r="K86" s="1219"/>
      <c r="L86" s="1219"/>
      <c r="M86" s="1219"/>
      <c r="N86" s="1219"/>
      <c r="O86" s="1234"/>
      <c r="P86" s="1234"/>
      <c r="Q86" s="1234"/>
      <c r="R86" s="1234"/>
      <c r="S86" s="1234"/>
      <c r="T86" s="1234"/>
      <c r="U86" s="1234"/>
      <c r="V86" s="1234"/>
      <c r="W86" s="1234"/>
      <c r="X86" s="1234"/>
      <c r="Y86" s="1234"/>
      <c r="Z86" s="1234"/>
      <c r="AA86" s="1234"/>
      <c r="AB86" s="1234"/>
      <c r="AC86" s="1234"/>
      <c r="AD86" s="1234"/>
      <c r="AE86" s="1234"/>
      <c r="AF86" s="1234"/>
      <c r="AG86" s="1234"/>
      <c r="AH86" s="1234"/>
      <c r="AI86" s="992">
        <f>AI21</f>
        <v>0</v>
      </c>
      <c r="AJ86" s="992">
        <f>AJ21</f>
        <v>0</v>
      </c>
      <c r="AK86" s="992">
        <f t="shared" si="14"/>
        <v>0</v>
      </c>
      <c r="AL86" s="1955"/>
    </row>
    <row r="87" spans="1:38" s="710" customFormat="1" ht="30" x14ac:dyDescent="0.25">
      <c r="A87" s="2833" t="s">
        <v>259</v>
      </c>
      <c r="B87" s="1196"/>
      <c r="C87" s="992">
        <f t="shared" si="84"/>
        <v>0</v>
      </c>
      <c r="D87" s="992">
        <f t="shared" si="84"/>
        <v>0</v>
      </c>
      <c r="E87" s="992">
        <f t="shared" si="84"/>
        <v>0</v>
      </c>
      <c r="F87" s="1067">
        <f t="shared" si="84"/>
        <v>0</v>
      </c>
      <c r="G87" s="1196"/>
      <c r="H87" s="1196"/>
      <c r="I87" s="1219"/>
      <c r="J87" s="1219"/>
      <c r="K87" s="1219"/>
      <c r="L87" s="1219"/>
      <c r="M87" s="1219"/>
      <c r="N87" s="1219"/>
      <c r="O87" s="1234"/>
      <c r="P87" s="1234"/>
      <c r="Q87" s="1234"/>
      <c r="R87" s="1234"/>
      <c r="S87" s="1234"/>
      <c r="T87" s="1234"/>
      <c r="U87" s="1234"/>
      <c r="V87" s="1234"/>
      <c r="W87" s="1234"/>
      <c r="X87" s="1234"/>
      <c r="Y87" s="1234"/>
      <c r="Z87" s="1234"/>
      <c r="AA87" s="1234"/>
      <c r="AB87" s="1234"/>
      <c r="AC87" s="1234"/>
      <c r="AD87" s="1234"/>
      <c r="AE87" s="1234"/>
      <c r="AF87" s="1234"/>
      <c r="AG87" s="1234"/>
      <c r="AH87" s="1234"/>
      <c r="AI87" s="992">
        <f>AI22</f>
        <v>0</v>
      </c>
      <c r="AJ87" s="992">
        <f>AJ22</f>
        <v>0</v>
      </c>
      <c r="AK87" s="992">
        <f t="shared" si="14"/>
        <v>0</v>
      </c>
      <c r="AL87" s="1955"/>
    </row>
    <row r="88" spans="1:38" s="710" customFormat="1" ht="30" x14ac:dyDescent="0.25">
      <c r="A88" s="2833" t="s">
        <v>260</v>
      </c>
      <c r="B88" s="1196"/>
      <c r="C88" s="992">
        <f t="shared" si="84"/>
        <v>1000</v>
      </c>
      <c r="D88" s="992">
        <f t="shared" si="84"/>
        <v>1000</v>
      </c>
      <c r="E88" s="992">
        <f t="shared" si="84"/>
        <v>0</v>
      </c>
      <c r="F88" s="1067">
        <f t="shared" si="84"/>
        <v>0</v>
      </c>
      <c r="G88" s="1196"/>
      <c r="H88" s="1196"/>
      <c r="I88" s="1219"/>
      <c r="J88" s="1219"/>
      <c r="K88" s="1219"/>
      <c r="L88" s="1219"/>
      <c r="M88" s="1219"/>
      <c r="N88" s="1219"/>
      <c r="O88" s="1234"/>
      <c r="P88" s="1234"/>
      <c r="Q88" s="1234"/>
      <c r="R88" s="1234"/>
      <c r="S88" s="1234"/>
      <c r="T88" s="1234"/>
      <c r="U88" s="1234"/>
      <c r="V88" s="1234"/>
      <c r="W88" s="1234"/>
      <c r="X88" s="1234"/>
      <c r="Y88" s="1234"/>
      <c r="Z88" s="1234"/>
      <c r="AA88" s="1234"/>
      <c r="AB88" s="1234"/>
      <c r="AC88" s="1234"/>
      <c r="AD88" s="1234"/>
      <c r="AE88" s="1234"/>
      <c r="AF88" s="1234"/>
      <c r="AG88" s="1234"/>
      <c r="AH88" s="1234"/>
      <c r="AI88" s="992">
        <f>AI49</f>
        <v>0</v>
      </c>
      <c r="AJ88" s="992">
        <f>AJ49</f>
        <v>0</v>
      </c>
      <c r="AK88" s="992">
        <f>AK49</f>
        <v>0</v>
      </c>
      <c r="AL88" s="1955"/>
    </row>
    <row r="89" spans="1:38" s="710" customFormat="1" ht="30" x14ac:dyDescent="0.25">
      <c r="A89" s="1936" t="s">
        <v>428</v>
      </c>
      <c r="B89" s="1196"/>
      <c r="C89" s="992">
        <f t="shared" si="84"/>
        <v>2275</v>
      </c>
      <c r="D89" s="992">
        <f t="shared" si="84"/>
        <v>2275</v>
      </c>
      <c r="E89" s="992">
        <f t="shared" si="84"/>
        <v>1407.2249999999999</v>
      </c>
      <c r="F89" s="1067">
        <f t="shared" si="84"/>
        <v>61.856043956043948</v>
      </c>
      <c r="G89" s="1196"/>
      <c r="H89" s="1196"/>
      <c r="I89" s="1219"/>
      <c r="J89" s="1219"/>
      <c r="K89" s="1219"/>
      <c r="L89" s="1219"/>
      <c r="M89" s="1219"/>
      <c r="N89" s="1219"/>
      <c r="O89" s="1234"/>
      <c r="P89" s="1234"/>
      <c r="Q89" s="1234"/>
      <c r="R89" s="1234"/>
      <c r="S89" s="1234"/>
      <c r="T89" s="1234"/>
      <c r="U89" s="1234"/>
      <c r="V89" s="1234"/>
      <c r="W89" s="1234"/>
      <c r="X89" s="1234"/>
      <c r="Y89" s="1234"/>
      <c r="Z89" s="1234"/>
      <c r="AA89" s="1234"/>
      <c r="AB89" s="1234"/>
      <c r="AC89" s="1234"/>
      <c r="AD89" s="1234"/>
      <c r="AE89" s="1234"/>
      <c r="AF89" s="1234"/>
      <c r="AG89" s="1234"/>
      <c r="AH89" s="1234"/>
      <c r="AI89" s="992"/>
      <c r="AJ89" s="992"/>
      <c r="AK89" s="992"/>
      <c r="AL89" s="1955"/>
    </row>
    <row r="90" spans="1:38" s="710" customFormat="1" x14ac:dyDescent="0.25">
      <c r="A90" s="1172" t="s">
        <v>429</v>
      </c>
      <c r="B90" s="1196"/>
      <c r="C90" s="992">
        <f t="shared" si="84"/>
        <v>2100</v>
      </c>
      <c r="D90" s="992">
        <f t="shared" si="84"/>
        <v>2100</v>
      </c>
      <c r="E90" s="992">
        <f t="shared" si="84"/>
        <v>1213</v>
      </c>
      <c r="F90" s="1067">
        <f t="shared" si="84"/>
        <v>57.761904761904759</v>
      </c>
      <c r="G90" s="1196"/>
      <c r="H90" s="1196"/>
      <c r="I90" s="1219"/>
      <c r="J90" s="1219"/>
      <c r="K90" s="1219"/>
      <c r="L90" s="1219"/>
      <c r="M90" s="1219"/>
      <c r="N90" s="1219"/>
      <c r="O90" s="1234"/>
      <c r="P90" s="1234"/>
      <c r="Q90" s="1234"/>
      <c r="R90" s="1234"/>
      <c r="S90" s="1234"/>
      <c r="T90" s="1234"/>
      <c r="U90" s="1234"/>
      <c r="V90" s="1234"/>
      <c r="W90" s="1234"/>
      <c r="X90" s="1234"/>
      <c r="Y90" s="1234"/>
      <c r="Z90" s="1234"/>
      <c r="AA90" s="1234"/>
      <c r="AB90" s="1234"/>
      <c r="AC90" s="1234"/>
      <c r="AD90" s="1234"/>
      <c r="AE90" s="1234"/>
      <c r="AF90" s="1234"/>
      <c r="AG90" s="1234"/>
      <c r="AH90" s="1234"/>
      <c r="AI90" s="992"/>
      <c r="AJ90" s="992"/>
      <c r="AK90" s="992"/>
      <c r="AL90" s="1955"/>
    </row>
    <row r="91" spans="1:38" s="710" customFormat="1" ht="30" x14ac:dyDescent="0.25">
      <c r="A91" s="1172" t="s">
        <v>430</v>
      </c>
      <c r="B91" s="1196"/>
      <c r="C91" s="992">
        <f t="shared" si="84"/>
        <v>700</v>
      </c>
      <c r="D91" s="992">
        <f t="shared" si="84"/>
        <v>700</v>
      </c>
      <c r="E91" s="992">
        <f t="shared" si="84"/>
        <v>776.90000000000009</v>
      </c>
      <c r="F91" s="1067">
        <f t="shared" si="84"/>
        <v>110.98571428571431</v>
      </c>
      <c r="G91" s="1196"/>
      <c r="H91" s="1196"/>
      <c r="I91" s="1219"/>
      <c r="J91" s="1219"/>
      <c r="K91" s="1219"/>
      <c r="L91" s="1219"/>
      <c r="M91" s="1219"/>
      <c r="N91" s="1219"/>
      <c r="O91" s="1234"/>
      <c r="P91" s="1234"/>
      <c r="Q91" s="1234"/>
      <c r="R91" s="1234"/>
      <c r="S91" s="1234"/>
      <c r="T91" s="1234"/>
      <c r="U91" s="1234"/>
      <c r="V91" s="1234"/>
      <c r="W91" s="1234"/>
      <c r="X91" s="1234"/>
      <c r="Y91" s="1234"/>
      <c r="Z91" s="1234"/>
      <c r="AA91" s="1234"/>
      <c r="AB91" s="1234"/>
      <c r="AC91" s="1234"/>
      <c r="AD91" s="1234"/>
      <c r="AE91" s="1234"/>
      <c r="AF91" s="1234"/>
      <c r="AG91" s="1234"/>
      <c r="AH91" s="1234"/>
      <c r="AI91" s="992"/>
      <c r="AJ91" s="992"/>
      <c r="AK91" s="992"/>
      <c r="AL91" s="1955"/>
    </row>
    <row r="92" spans="1:38" s="710" customFormat="1" ht="60" x14ac:dyDescent="0.25">
      <c r="A92" s="1172" t="s">
        <v>431</v>
      </c>
      <c r="B92" s="1196"/>
      <c r="C92" s="992">
        <f t="shared" si="84"/>
        <v>914</v>
      </c>
      <c r="D92" s="992">
        <f t="shared" si="84"/>
        <v>914</v>
      </c>
      <c r="E92" s="992">
        <f t="shared" si="84"/>
        <v>137</v>
      </c>
      <c r="F92" s="1067">
        <f t="shared" si="84"/>
        <v>14.989059080962802</v>
      </c>
      <c r="G92" s="1196"/>
      <c r="H92" s="1196"/>
      <c r="I92" s="1219"/>
      <c r="J92" s="1219"/>
      <c r="K92" s="1219"/>
      <c r="L92" s="1219"/>
      <c r="M92" s="1219"/>
      <c r="N92" s="1219"/>
      <c r="O92" s="1234"/>
      <c r="P92" s="1234"/>
      <c r="Q92" s="1234"/>
      <c r="R92" s="1234"/>
      <c r="S92" s="1234"/>
      <c r="T92" s="1234"/>
      <c r="U92" s="1234"/>
      <c r="V92" s="1234"/>
      <c r="W92" s="1234"/>
      <c r="X92" s="1234"/>
      <c r="Y92" s="1234"/>
      <c r="Z92" s="1234"/>
      <c r="AA92" s="1234"/>
      <c r="AB92" s="1234"/>
      <c r="AC92" s="1234"/>
      <c r="AD92" s="1234"/>
      <c r="AE92" s="1234"/>
      <c r="AF92" s="1234"/>
      <c r="AG92" s="1234"/>
      <c r="AH92" s="1234"/>
      <c r="AI92" s="992"/>
      <c r="AJ92" s="992"/>
      <c r="AK92" s="992"/>
      <c r="AL92" s="1955"/>
    </row>
    <row r="93" spans="1:38" s="710" customFormat="1" ht="45" x14ac:dyDescent="0.25">
      <c r="A93" s="1172" t="s">
        <v>447</v>
      </c>
      <c r="B93" s="1196"/>
      <c r="C93" s="992">
        <f t="shared" si="84"/>
        <v>1030</v>
      </c>
      <c r="D93" s="992">
        <f t="shared" si="84"/>
        <v>1030</v>
      </c>
      <c r="E93" s="992">
        <f t="shared" si="84"/>
        <v>1289</v>
      </c>
      <c r="F93" s="1067">
        <f t="shared" si="84"/>
        <v>125.14563106796118</v>
      </c>
      <c r="G93" s="1196"/>
      <c r="H93" s="1196"/>
      <c r="I93" s="1219"/>
      <c r="J93" s="1219"/>
      <c r="K93" s="1219"/>
      <c r="L93" s="1219"/>
      <c r="M93" s="1219"/>
      <c r="N93" s="1219"/>
      <c r="O93" s="1234"/>
      <c r="P93" s="1234"/>
      <c r="Q93" s="1234"/>
      <c r="R93" s="1234"/>
      <c r="S93" s="1234"/>
      <c r="T93" s="1234"/>
      <c r="U93" s="1234"/>
      <c r="V93" s="1234"/>
      <c r="W93" s="1234"/>
      <c r="X93" s="1234"/>
      <c r="Y93" s="1234"/>
      <c r="Z93" s="1234"/>
      <c r="AA93" s="1234"/>
      <c r="AB93" s="1234"/>
      <c r="AC93" s="1234"/>
      <c r="AD93" s="1234"/>
      <c r="AE93" s="1234"/>
      <c r="AF93" s="1234"/>
      <c r="AG93" s="1234"/>
      <c r="AH93" s="1234"/>
      <c r="AI93" s="992"/>
      <c r="AJ93" s="992"/>
      <c r="AK93" s="992"/>
      <c r="AL93" s="1955"/>
    </row>
    <row r="94" spans="1:38" s="710" customFormat="1" ht="29.25" x14ac:dyDescent="0.25">
      <c r="A94" s="2834" t="s">
        <v>136</v>
      </c>
      <c r="B94" s="1196"/>
      <c r="C94" s="992">
        <f t="shared" si="84"/>
        <v>4404.255319148936</v>
      </c>
      <c r="D94" s="992">
        <f t="shared" si="84"/>
        <v>4404.255319148936</v>
      </c>
      <c r="E94" s="992">
        <f t="shared" si="84"/>
        <v>3848.6946808510638</v>
      </c>
      <c r="F94" s="1067">
        <f t="shared" si="84"/>
        <v>87.385821256038653</v>
      </c>
      <c r="G94" s="1196"/>
      <c r="H94" s="1196"/>
      <c r="I94" s="1219"/>
      <c r="J94" s="1219"/>
      <c r="K94" s="1219"/>
      <c r="L94" s="1219"/>
      <c r="M94" s="1219"/>
      <c r="N94" s="1219"/>
      <c r="O94" s="1234"/>
      <c r="P94" s="1234"/>
      <c r="Q94" s="1234"/>
      <c r="R94" s="1234"/>
      <c r="S94" s="1234"/>
      <c r="T94" s="1234"/>
      <c r="U94" s="1234"/>
      <c r="V94" s="1234"/>
      <c r="W94" s="1234"/>
      <c r="X94" s="1234"/>
      <c r="Y94" s="1234"/>
      <c r="Z94" s="1234"/>
      <c r="AA94" s="1234"/>
      <c r="AB94" s="1234"/>
      <c r="AC94" s="1234"/>
      <c r="AD94" s="1234"/>
      <c r="AE94" s="1234"/>
      <c r="AF94" s="1234"/>
      <c r="AG94" s="1234"/>
      <c r="AH94" s="1234"/>
      <c r="AI94" s="992"/>
      <c r="AJ94" s="992"/>
      <c r="AK94" s="992"/>
      <c r="AL94" s="1955"/>
    </row>
    <row r="95" spans="1:38" s="710" customFormat="1" x14ac:dyDescent="0.25">
      <c r="A95" s="1173" t="s">
        <v>316</v>
      </c>
      <c r="B95" s="1196"/>
      <c r="C95" s="992">
        <f t="shared" si="84"/>
        <v>3500</v>
      </c>
      <c r="D95" s="992">
        <f t="shared" si="84"/>
        <v>3500</v>
      </c>
      <c r="E95" s="992">
        <f t="shared" si="84"/>
        <v>2687</v>
      </c>
      <c r="F95" s="1067">
        <f t="shared" si="84"/>
        <v>76.771428571428572</v>
      </c>
      <c r="G95" s="1196"/>
      <c r="H95" s="1196"/>
      <c r="I95" s="1219"/>
      <c r="J95" s="1219"/>
      <c r="K95" s="1219"/>
      <c r="L95" s="1219"/>
      <c r="M95" s="1219"/>
      <c r="N95" s="1219"/>
      <c r="O95" s="1234"/>
      <c r="P95" s="1234"/>
      <c r="Q95" s="1234"/>
      <c r="R95" s="1234"/>
      <c r="S95" s="1234"/>
      <c r="T95" s="1234"/>
      <c r="U95" s="1234"/>
      <c r="V95" s="1234"/>
      <c r="W95" s="1234"/>
      <c r="X95" s="1234"/>
      <c r="Y95" s="1234"/>
      <c r="Z95" s="1234"/>
      <c r="AA95" s="1234"/>
      <c r="AB95" s="1234"/>
      <c r="AC95" s="1234"/>
      <c r="AD95" s="1234"/>
      <c r="AE95" s="1234"/>
      <c r="AF95" s="1234"/>
      <c r="AG95" s="1234"/>
      <c r="AH95" s="1234"/>
      <c r="AI95" s="992"/>
      <c r="AJ95" s="992"/>
      <c r="AK95" s="992"/>
      <c r="AL95" s="1955"/>
    </row>
    <row r="96" spans="1:38" s="710" customFormat="1" x14ac:dyDescent="0.25">
      <c r="A96" s="1173" t="s">
        <v>433</v>
      </c>
      <c r="B96" s="1196"/>
      <c r="C96" s="992">
        <f t="shared" si="84"/>
        <v>904.25531914893611</v>
      </c>
      <c r="D96" s="992">
        <f t="shared" si="84"/>
        <v>904.25531914893611</v>
      </c>
      <c r="E96" s="992">
        <f t="shared" si="84"/>
        <v>1161.694680851064</v>
      </c>
      <c r="F96" s="1067">
        <f t="shared" si="84"/>
        <v>128.46976470588237</v>
      </c>
      <c r="G96" s="1196"/>
      <c r="H96" s="1196"/>
      <c r="I96" s="1219"/>
      <c r="J96" s="1219"/>
      <c r="K96" s="1219"/>
      <c r="L96" s="1219"/>
      <c r="M96" s="1219"/>
      <c r="N96" s="1219"/>
      <c r="O96" s="1234"/>
      <c r="P96" s="1234"/>
      <c r="Q96" s="1234"/>
      <c r="R96" s="1234"/>
      <c r="S96" s="1234"/>
      <c r="T96" s="1234"/>
      <c r="U96" s="1234"/>
      <c r="V96" s="1234"/>
      <c r="W96" s="1234"/>
      <c r="X96" s="1234"/>
      <c r="Y96" s="1234"/>
      <c r="Z96" s="1234"/>
      <c r="AA96" s="1234"/>
      <c r="AB96" s="1234"/>
      <c r="AC96" s="1234"/>
      <c r="AD96" s="1234"/>
      <c r="AE96" s="1234"/>
      <c r="AF96" s="1234"/>
      <c r="AG96" s="1234"/>
      <c r="AH96" s="1234"/>
      <c r="AI96" s="992"/>
      <c r="AJ96" s="992"/>
      <c r="AK96" s="992"/>
      <c r="AL96" s="1955"/>
    </row>
    <row r="97" spans="1:38" s="710" customFormat="1" x14ac:dyDescent="0.25">
      <c r="A97" s="1940" t="s">
        <v>451</v>
      </c>
      <c r="B97" s="1196"/>
      <c r="C97" s="992">
        <f t="shared" si="84"/>
        <v>8500</v>
      </c>
      <c r="D97" s="992">
        <f t="shared" si="84"/>
        <v>8500</v>
      </c>
      <c r="E97" s="992">
        <f t="shared" si="84"/>
        <v>10919.930000000002</v>
      </c>
      <c r="F97" s="1067">
        <f t="shared" si="84"/>
        <v>128.46976470588237</v>
      </c>
      <c r="G97" s="1196"/>
      <c r="H97" s="1196"/>
      <c r="I97" s="1219"/>
      <c r="J97" s="1219"/>
      <c r="K97" s="1219"/>
      <c r="L97" s="1219"/>
      <c r="M97" s="1219"/>
      <c r="N97" s="1219"/>
      <c r="O97" s="1234"/>
      <c r="P97" s="1234"/>
      <c r="Q97" s="1234"/>
      <c r="R97" s="1234"/>
      <c r="S97" s="1234"/>
      <c r="T97" s="1234"/>
      <c r="U97" s="1234"/>
      <c r="V97" s="1234"/>
      <c r="W97" s="1234"/>
      <c r="X97" s="1234"/>
      <c r="Y97" s="1234"/>
      <c r="Z97" s="1234"/>
      <c r="AA97" s="1234"/>
      <c r="AB97" s="1234"/>
      <c r="AC97" s="1234"/>
      <c r="AD97" s="1234"/>
      <c r="AE97" s="1234"/>
      <c r="AF97" s="1234"/>
      <c r="AG97" s="1234"/>
      <c r="AH97" s="1234"/>
      <c r="AI97" s="992"/>
      <c r="AJ97" s="992"/>
      <c r="AK97" s="992"/>
      <c r="AL97" s="1955"/>
    </row>
    <row r="98" spans="1:38" s="710" customFormat="1" x14ac:dyDescent="0.25">
      <c r="A98" s="1169" t="s">
        <v>261</v>
      </c>
      <c r="B98" s="1196"/>
      <c r="C98" s="992">
        <f t="shared" si="84"/>
        <v>0</v>
      </c>
      <c r="D98" s="992">
        <f t="shared" si="84"/>
        <v>0</v>
      </c>
      <c r="E98" s="992">
        <f t="shared" si="84"/>
        <v>0</v>
      </c>
      <c r="F98" s="1067">
        <f t="shared" si="84"/>
        <v>0</v>
      </c>
      <c r="G98" s="1196"/>
      <c r="H98" s="1196"/>
      <c r="I98" s="1219"/>
      <c r="J98" s="1219"/>
      <c r="K98" s="1219"/>
      <c r="L98" s="1219"/>
      <c r="M98" s="1219"/>
      <c r="N98" s="1219"/>
      <c r="O98" s="1234">
        <f>O33</f>
        <v>293.17038000000002</v>
      </c>
      <c r="P98" s="1234">
        <f t="shared" ref="P98:AH98" si="85">P33</f>
        <v>293.17038000000002</v>
      </c>
      <c r="Q98" s="1234">
        <f t="shared" ref="Q98:R98" si="86">Q33</f>
        <v>293.17038000000002</v>
      </c>
      <c r="R98" s="1234">
        <f t="shared" si="86"/>
        <v>73.292595000000006</v>
      </c>
      <c r="S98" s="1234">
        <f t="shared" ref="S98:T98" si="87">S33</f>
        <v>73.292595000000006</v>
      </c>
      <c r="T98" s="1234">
        <f t="shared" si="87"/>
        <v>73.292595000000006</v>
      </c>
      <c r="U98" s="1234">
        <f t="shared" ref="U98:V98" si="88">U33</f>
        <v>73.292595000000006</v>
      </c>
      <c r="V98" s="1234">
        <f t="shared" si="88"/>
        <v>73.292595000000006</v>
      </c>
      <c r="W98" s="1234">
        <f t="shared" ref="W98" si="89">W33</f>
        <v>172.30189000000001</v>
      </c>
      <c r="X98" s="1234">
        <f t="shared" ref="X98:Y98" si="90">X33</f>
        <v>164.58688000000001</v>
      </c>
      <c r="Y98" s="1234">
        <f t="shared" si="90"/>
        <v>123.44016000000001</v>
      </c>
      <c r="Z98" s="1234">
        <f t="shared" ref="Z98" si="91">Z33</f>
        <v>123.44016000000001</v>
      </c>
      <c r="AA98" s="1234">
        <f t="shared" si="85"/>
        <v>123.44016000000001</v>
      </c>
      <c r="AB98" s="1234">
        <f t="shared" si="85"/>
        <v>251.09095999999954</v>
      </c>
      <c r="AC98" s="1234">
        <f t="shared" ref="AC98:AD98" si="92">AC33</f>
        <v>0</v>
      </c>
      <c r="AD98" s="1234">
        <f t="shared" si="92"/>
        <v>0</v>
      </c>
      <c r="AE98" s="1234">
        <f t="shared" si="85"/>
        <v>127.65079999999953</v>
      </c>
      <c r="AF98" s="1234">
        <f t="shared" ref="AF98" si="93">AF33</f>
        <v>0</v>
      </c>
      <c r="AG98" s="1234">
        <f t="shared" si="85"/>
        <v>0</v>
      </c>
      <c r="AH98" s="1234">
        <f t="shared" si="85"/>
        <v>251.09095999999954</v>
      </c>
      <c r="AI98" s="992"/>
      <c r="AJ98" s="992"/>
      <c r="AK98" s="992"/>
      <c r="AL98" s="1955"/>
    </row>
    <row r="99" spans="1:38" s="710" customFormat="1" ht="30" x14ac:dyDescent="0.25">
      <c r="A99" s="1936" t="s">
        <v>423</v>
      </c>
      <c r="B99" s="1196"/>
      <c r="C99" s="992">
        <f t="shared" si="84"/>
        <v>0</v>
      </c>
      <c r="D99" s="992">
        <f t="shared" si="84"/>
        <v>0</v>
      </c>
      <c r="E99" s="992">
        <f t="shared" si="84"/>
        <v>0</v>
      </c>
      <c r="F99" s="1067">
        <f t="shared" si="84"/>
        <v>0</v>
      </c>
      <c r="G99" s="1196"/>
      <c r="H99" s="1196"/>
      <c r="I99" s="1219"/>
      <c r="J99" s="1219"/>
      <c r="K99" s="1219"/>
      <c r="L99" s="1219"/>
      <c r="M99" s="1219"/>
      <c r="N99" s="1219"/>
      <c r="O99" s="1234"/>
      <c r="P99" s="1234"/>
      <c r="Q99" s="1234"/>
      <c r="R99" s="1234"/>
      <c r="S99" s="1234"/>
      <c r="T99" s="1234"/>
      <c r="U99" s="1234"/>
      <c r="V99" s="1234"/>
      <c r="W99" s="1234"/>
      <c r="X99" s="1234"/>
      <c r="Y99" s="1234"/>
      <c r="Z99" s="1234"/>
      <c r="AA99" s="1234"/>
      <c r="AB99" s="1234"/>
      <c r="AC99" s="1234"/>
      <c r="AD99" s="1234"/>
      <c r="AE99" s="1234"/>
      <c r="AF99" s="1234"/>
      <c r="AG99" s="1234"/>
      <c r="AH99" s="1234"/>
      <c r="AI99" s="992"/>
      <c r="AJ99" s="992"/>
      <c r="AK99" s="992"/>
      <c r="AL99" s="1955"/>
    </row>
    <row r="100" spans="1:38" s="710" customFormat="1" ht="47.25" x14ac:dyDescent="0.25">
      <c r="A100" s="2835" t="s">
        <v>435</v>
      </c>
      <c r="B100" s="1196"/>
      <c r="C100" s="992">
        <f t="shared" si="84"/>
        <v>477</v>
      </c>
      <c r="D100" s="992">
        <f t="shared" si="84"/>
        <v>477</v>
      </c>
      <c r="E100" s="992">
        <f t="shared" si="84"/>
        <v>802</v>
      </c>
      <c r="F100" s="1067">
        <f t="shared" si="84"/>
        <v>168.13417190775681</v>
      </c>
      <c r="G100" s="1196"/>
      <c r="H100" s="1196"/>
      <c r="I100" s="1219"/>
      <c r="J100" s="1219"/>
      <c r="K100" s="1219"/>
      <c r="L100" s="1219"/>
      <c r="M100" s="1219"/>
      <c r="N100" s="1219"/>
      <c r="O100" s="1234">
        <f t="shared" ref="O100:AH100" si="94">O35</f>
        <v>4689.2031100000004</v>
      </c>
      <c r="P100" s="1234">
        <f t="shared" ref="P100:Q100" si="95">P35</f>
        <v>4689.2031100000004</v>
      </c>
      <c r="Q100" s="1234">
        <f t="shared" si="95"/>
        <v>4689.2031100000004</v>
      </c>
      <c r="R100" s="1234">
        <f t="shared" ref="R100:S100" si="96">R35</f>
        <v>1172.3007775000001</v>
      </c>
      <c r="S100" s="1234">
        <f t="shared" si="96"/>
        <v>1172.3007775000001</v>
      </c>
      <c r="T100" s="1234">
        <f t="shared" ref="T100:U100" si="97">T35</f>
        <v>1172.3007775000001</v>
      </c>
      <c r="U100" s="1234">
        <f t="shared" si="97"/>
        <v>1172.3007775000001</v>
      </c>
      <c r="V100" s="1234">
        <f t="shared" ref="V100:W100" si="98">V35</f>
        <v>1172.3007775000001</v>
      </c>
      <c r="W100" s="1234">
        <f t="shared" si="98"/>
        <v>2734.0826458333336</v>
      </c>
      <c r="X100" s="1234">
        <f t="shared" ref="X100:Y100" si="99">X35</f>
        <v>2599.4336499999999</v>
      </c>
      <c r="Y100" s="1234">
        <f t="shared" si="99"/>
        <v>1959.39292</v>
      </c>
      <c r="Z100" s="1234">
        <f t="shared" ref="Z100" si="100">Z35</f>
        <v>1959.39292</v>
      </c>
      <c r="AA100" s="1234">
        <f t="shared" si="94"/>
        <v>1959.39292</v>
      </c>
      <c r="AB100" s="1234">
        <f t="shared" si="94"/>
        <v>3322.0525100000004</v>
      </c>
      <c r="AC100" s="1234">
        <f t="shared" ref="AC100:AD100" si="101">AC35</f>
        <v>0</v>
      </c>
      <c r="AD100" s="1234">
        <f t="shared" si="101"/>
        <v>0</v>
      </c>
      <c r="AE100" s="1234">
        <f t="shared" si="94"/>
        <v>1362.6595900000004</v>
      </c>
      <c r="AF100" s="1234">
        <f t="shared" ref="AF100" si="102">AF35</f>
        <v>-1.3390499999999999</v>
      </c>
      <c r="AG100" s="1234">
        <f t="shared" si="94"/>
        <v>0</v>
      </c>
      <c r="AH100" s="1234">
        <f t="shared" si="94"/>
        <v>3322.0525100000004</v>
      </c>
      <c r="AI100" s="992"/>
      <c r="AJ100" s="992"/>
      <c r="AK100" s="992"/>
      <c r="AL100" s="1955"/>
    </row>
    <row r="101" spans="1:38" s="710" customFormat="1" ht="30" x14ac:dyDescent="0.25">
      <c r="A101" s="1936" t="s">
        <v>436</v>
      </c>
      <c r="B101" s="1196"/>
      <c r="C101" s="992">
        <f t="shared" si="84"/>
        <v>173</v>
      </c>
      <c r="D101" s="992">
        <f t="shared" si="84"/>
        <v>173</v>
      </c>
      <c r="E101" s="992">
        <f t="shared" si="84"/>
        <v>232</v>
      </c>
      <c r="F101" s="1067">
        <f t="shared" si="84"/>
        <v>134.10404624277456</v>
      </c>
      <c r="G101" s="1196"/>
      <c r="H101" s="1196"/>
      <c r="I101" s="1219"/>
      <c r="J101" s="1219"/>
      <c r="K101" s="1219"/>
      <c r="L101" s="1219"/>
      <c r="M101" s="1219"/>
      <c r="N101" s="1219"/>
      <c r="O101" s="1234"/>
      <c r="P101" s="1234"/>
      <c r="Q101" s="1234"/>
      <c r="R101" s="1234"/>
      <c r="S101" s="1234"/>
      <c r="T101" s="1234"/>
      <c r="U101" s="1234"/>
      <c r="V101" s="1234"/>
      <c r="W101" s="1234"/>
      <c r="X101" s="1234"/>
      <c r="Y101" s="1234"/>
      <c r="Z101" s="1234"/>
      <c r="AA101" s="1234"/>
      <c r="AB101" s="1234"/>
      <c r="AC101" s="1234"/>
      <c r="AD101" s="1234"/>
      <c r="AE101" s="1234"/>
      <c r="AF101" s="1234"/>
      <c r="AG101" s="1234"/>
      <c r="AH101" s="1234"/>
      <c r="AI101" s="992"/>
      <c r="AJ101" s="992"/>
      <c r="AK101" s="992"/>
      <c r="AL101" s="1955"/>
    </row>
    <row r="102" spans="1:38" s="710" customFormat="1" ht="30" x14ac:dyDescent="0.25">
      <c r="A102" s="1172" t="s">
        <v>437</v>
      </c>
      <c r="B102" s="1196"/>
      <c r="C102" s="992">
        <f t="shared" si="84"/>
        <v>159</v>
      </c>
      <c r="D102" s="992">
        <f t="shared" si="84"/>
        <v>159</v>
      </c>
      <c r="E102" s="992">
        <f t="shared" si="84"/>
        <v>208</v>
      </c>
      <c r="F102" s="1067">
        <f t="shared" si="84"/>
        <v>130.81761006289307</v>
      </c>
      <c r="G102" s="1196"/>
      <c r="H102" s="1196"/>
      <c r="I102" s="1219"/>
      <c r="J102" s="1219"/>
      <c r="K102" s="1219"/>
      <c r="L102" s="1219"/>
      <c r="M102" s="1219"/>
      <c r="N102" s="1219"/>
      <c r="O102" s="1234"/>
      <c r="P102" s="1234"/>
      <c r="Q102" s="1234"/>
      <c r="R102" s="1234"/>
      <c r="S102" s="1234"/>
      <c r="T102" s="1234"/>
      <c r="U102" s="1234"/>
      <c r="V102" s="1234"/>
      <c r="W102" s="1234"/>
      <c r="X102" s="1234"/>
      <c r="Y102" s="1234"/>
      <c r="Z102" s="1234"/>
      <c r="AA102" s="1234"/>
      <c r="AB102" s="1234"/>
      <c r="AC102" s="1234"/>
      <c r="AD102" s="1234"/>
      <c r="AE102" s="1234"/>
      <c r="AF102" s="1234"/>
      <c r="AG102" s="1234"/>
      <c r="AH102" s="1234"/>
      <c r="AI102" s="992"/>
      <c r="AJ102" s="992"/>
      <c r="AK102" s="992"/>
      <c r="AL102" s="1955"/>
    </row>
    <row r="103" spans="1:38" s="710" customFormat="1" ht="45" x14ac:dyDescent="0.25">
      <c r="A103" s="1172" t="s">
        <v>438</v>
      </c>
      <c r="B103" s="1196"/>
      <c r="C103" s="992">
        <f t="shared" si="84"/>
        <v>0</v>
      </c>
      <c r="D103" s="992">
        <f t="shared" si="84"/>
        <v>0</v>
      </c>
      <c r="E103" s="992">
        <f t="shared" si="84"/>
        <v>0</v>
      </c>
      <c r="F103" s="1067">
        <f t="shared" si="84"/>
        <v>0</v>
      </c>
      <c r="G103" s="1196"/>
      <c r="H103" s="1196"/>
      <c r="I103" s="1219"/>
      <c r="J103" s="1219"/>
      <c r="K103" s="1219"/>
      <c r="L103" s="1219"/>
      <c r="M103" s="1219"/>
      <c r="N103" s="1219"/>
      <c r="O103" s="1234"/>
      <c r="P103" s="1234"/>
      <c r="Q103" s="1234"/>
      <c r="R103" s="1234"/>
      <c r="S103" s="1234"/>
      <c r="T103" s="1234"/>
      <c r="U103" s="1234"/>
      <c r="V103" s="1234"/>
      <c r="W103" s="1234"/>
      <c r="X103" s="1234"/>
      <c r="Y103" s="1234"/>
      <c r="Z103" s="1234"/>
      <c r="AA103" s="1234"/>
      <c r="AB103" s="1234"/>
      <c r="AC103" s="1234"/>
      <c r="AD103" s="1234"/>
      <c r="AE103" s="1234"/>
      <c r="AF103" s="1234"/>
      <c r="AG103" s="1234"/>
      <c r="AH103" s="1234"/>
      <c r="AI103" s="992"/>
      <c r="AJ103" s="992"/>
      <c r="AK103" s="992"/>
      <c r="AL103" s="1955"/>
    </row>
    <row r="104" spans="1:38" s="710" customFormat="1" ht="45" x14ac:dyDescent="0.25">
      <c r="A104" s="1172" t="s">
        <v>439</v>
      </c>
      <c r="B104" s="1196"/>
      <c r="C104" s="992">
        <f t="shared" si="84"/>
        <v>0</v>
      </c>
      <c r="D104" s="992">
        <f t="shared" si="84"/>
        <v>0</v>
      </c>
      <c r="E104" s="992">
        <f t="shared" si="84"/>
        <v>0</v>
      </c>
      <c r="F104" s="1067">
        <f t="shared" si="84"/>
        <v>0</v>
      </c>
      <c r="G104" s="1196"/>
      <c r="H104" s="1196"/>
      <c r="I104" s="1219"/>
      <c r="J104" s="1219"/>
      <c r="K104" s="1219"/>
      <c r="L104" s="1219"/>
      <c r="M104" s="1219"/>
      <c r="N104" s="1219"/>
      <c r="O104" s="1234"/>
      <c r="P104" s="1234"/>
      <c r="Q104" s="1234"/>
      <c r="R104" s="1234"/>
      <c r="S104" s="1234"/>
      <c r="T104" s="1234"/>
      <c r="U104" s="1234"/>
      <c r="V104" s="1234"/>
      <c r="W104" s="1234"/>
      <c r="X104" s="1234"/>
      <c r="Y104" s="1234"/>
      <c r="Z104" s="1234"/>
      <c r="AA104" s="1234"/>
      <c r="AB104" s="1234"/>
      <c r="AC104" s="1234"/>
      <c r="AD104" s="1234"/>
      <c r="AE104" s="1234"/>
      <c r="AF104" s="1234"/>
      <c r="AG104" s="1234"/>
      <c r="AH104" s="1234"/>
      <c r="AI104" s="992"/>
      <c r="AJ104" s="992"/>
      <c r="AK104" s="992"/>
      <c r="AL104" s="1955"/>
    </row>
    <row r="105" spans="1:38" s="710" customFormat="1" ht="30" x14ac:dyDescent="0.25">
      <c r="A105" s="1172" t="s">
        <v>440</v>
      </c>
      <c r="B105" s="1196"/>
      <c r="C105" s="992">
        <f t="shared" si="84"/>
        <v>14</v>
      </c>
      <c r="D105" s="992">
        <f t="shared" si="84"/>
        <v>14</v>
      </c>
      <c r="E105" s="992">
        <f t="shared" si="84"/>
        <v>24</v>
      </c>
      <c r="F105" s="1067">
        <f t="shared" si="84"/>
        <v>171.42857142857142</v>
      </c>
      <c r="G105" s="1196"/>
      <c r="H105" s="1196"/>
      <c r="I105" s="1219"/>
      <c r="J105" s="1219"/>
      <c r="K105" s="1219"/>
      <c r="L105" s="1219"/>
      <c r="M105" s="1219"/>
      <c r="N105" s="1219"/>
      <c r="O105" s="1234"/>
      <c r="P105" s="1234"/>
      <c r="Q105" s="1234"/>
      <c r="R105" s="1234"/>
      <c r="S105" s="1234"/>
      <c r="T105" s="1234"/>
      <c r="U105" s="1234"/>
      <c r="V105" s="1234"/>
      <c r="W105" s="1234"/>
      <c r="X105" s="1234"/>
      <c r="Y105" s="1234"/>
      <c r="Z105" s="1234"/>
      <c r="AA105" s="1234"/>
      <c r="AB105" s="1234"/>
      <c r="AC105" s="1234"/>
      <c r="AD105" s="1234"/>
      <c r="AE105" s="1234"/>
      <c r="AF105" s="1234"/>
      <c r="AG105" s="1234"/>
      <c r="AH105" s="1234"/>
      <c r="AI105" s="992"/>
      <c r="AJ105" s="992"/>
      <c r="AK105" s="992"/>
      <c r="AL105" s="1955"/>
    </row>
    <row r="106" spans="1:38" s="710" customFormat="1" ht="45" x14ac:dyDescent="0.25">
      <c r="A106" s="1936" t="s">
        <v>441</v>
      </c>
      <c r="B106" s="1196"/>
      <c r="C106" s="992">
        <f t="shared" ref="C106:F125" si="103">C41</f>
        <v>304</v>
      </c>
      <c r="D106" s="992">
        <f t="shared" si="103"/>
        <v>304</v>
      </c>
      <c r="E106" s="992">
        <f t="shared" si="103"/>
        <v>570</v>
      </c>
      <c r="F106" s="1067">
        <f t="shared" si="103"/>
        <v>187.5</v>
      </c>
      <c r="G106" s="1196"/>
      <c r="H106" s="1196"/>
      <c r="I106" s="1219"/>
      <c r="J106" s="1219"/>
      <c r="K106" s="1219"/>
      <c r="L106" s="1219"/>
      <c r="M106" s="1219"/>
      <c r="N106" s="1219"/>
      <c r="O106" s="1234"/>
      <c r="P106" s="1234"/>
      <c r="Q106" s="1234"/>
      <c r="R106" s="1234"/>
      <c r="S106" s="1234"/>
      <c r="T106" s="1234"/>
      <c r="U106" s="1234"/>
      <c r="V106" s="1234"/>
      <c r="W106" s="1234"/>
      <c r="X106" s="1234"/>
      <c r="Y106" s="1234"/>
      <c r="Z106" s="1234"/>
      <c r="AA106" s="1234"/>
      <c r="AB106" s="1234"/>
      <c r="AC106" s="1234"/>
      <c r="AD106" s="1234"/>
      <c r="AE106" s="1234"/>
      <c r="AF106" s="1234"/>
      <c r="AG106" s="1234"/>
      <c r="AH106" s="1234"/>
      <c r="AI106" s="992"/>
      <c r="AJ106" s="992"/>
      <c r="AK106" s="992"/>
      <c r="AL106" s="1955"/>
    </row>
    <row r="107" spans="1:38" s="710" customFormat="1" ht="30" x14ac:dyDescent="0.25">
      <c r="A107" s="1172" t="s">
        <v>442</v>
      </c>
      <c r="B107" s="1196"/>
      <c r="C107" s="992">
        <f t="shared" si="103"/>
        <v>54</v>
      </c>
      <c r="D107" s="992">
        <f t="shared" si="103"/>
        <v>54</v>
      </c>
      <c r="E107" s="992">
        <f t="shared" si="103"/>
        <v>176</v>
      </c>
      <c r="F107" s="1067">
        <f t="shared" si="103"/>
        <v>325.92592592592592</v>
      </c>
      <c r="G107" s="1196"/>
      <c r="H107" s="1196"/>
      <c r="I107" s="1219"/>
      <c r="J107" s="1219"/>
      <c r="K107" s="1219"/>
      <c r="L107" s="1219"/>
      <c r="M107" s="1219"/>
      <c r="N107" s="1219"/>
      <c r="O107" s="1234"/>
      <c r="P107" s="1234"/>
      <c r="Q107" s="1234"/>
      <c r="R107" s="1234"/>
      <c r="S107" s="1234"/>
      <c r="T107" s="1234"/>
      <c r="U107" s="1234"/>
      <c r="V107" s="1234"/>
      <c r="W107" s="1234"/>
      <c r="X107" s="1234"/>
      <c r="Y107" s="1234"/>
      <c r="Z107" s="1234"/>
      <c r="AA107" s="1234"/>
      <c r="AB107" s="1234"/>
      <c r="AC107" s="1234"/>
      <c r="AD107" s="1234"/>
      <c r="AE107" s="1234"/>
      <c r="AF107" s="1234"/>
      <c r="AG107" s="1234"/>
      <c r="AH107" s="1234"/>
      <c r="AI107" s="992"/>
      <c r="AJ107" s="992"/>
      <c r="AK107" s="992"/>
      <c r="AL107" s="1955"/>
    </row>
    <row r="108" spans="1:38" s="710" customFormat="1" ht="30" x14ac:dyDescent="0.25">
      <c r="A108" s="1172" t="s">
        <v>515</v>
      </c>
      <c r="B108" s="1196"/>
      <c r="C108" s="992">
        <f t="shared" si="103"/>
        <v>0</v>
      </c>
      <c r="D108" s="992">
        <f t="shared" si="103"/>
        <v>0</v>
      </c>
      <c r="E108" s="992">
        <f t="shared" si="103"/>
        <v>0</v>
      </c>
      <c r="F108" s="1067">
        <f t="shared" si="103"/>
        <v>0</v>
      </c>
      <c r="G108" s="1196"/>
      <c r="H108" s="1196"/>
      <c r="I108" s="1219"/>
      <c r="J108" s="1219"/>
      <c r="K108" s="1219"/>
      <c r="L108" s="1219"/>
      <c r="M108" s="1219"/>
      <c r="N108" s="1219"/>
      <c r="O108" s="1234"/>
      <c r="P108" s="1234"/>
      <c r="Q108" s="1234"/>
      <c r="R108" s="1234"/>
      <c r="S108" s="1234"/>
      <c r="T108" s="1234"/>
      <c r="U108" s="1234"/>
      <c r="V108" s="1234"/>
      <c r="W108" s="1234"/>
      <c r="X108" s="1234"/>
      <c r="Y108" s="1234"/>
      <c r="Z108" s="1234"/>
      <c r="AA108" s="1234"/>
      <c r="AB108" s="1234"/>
      <c r="AC108" s="1234"/>
      <c r="AD108" s="1234"/>
      <c r="AE108" s="1234"/>
      <c r="AF108" s="1234"/>
      <c r="AG108" s="1234"/>
      <c r="AH108" s="1234"/>
      <c r="AI108" s="992"/>
      <c r="AJ108" s="992"/>
      <c r="AK108" s="992"/>
      <c r="AL108" s="1955"/>
    </row>
    <row r="109" spans="1:38" s="710" customFormat="1" ht="60" x14ac:dyDescent="0.25">
      <c r="A109" s="1172" t="s">
        <v>443</v>
      </c>
      <c r="B109" s="1196"/>
      <c r="C109" s="992">
        <f t="shared" si="103"/>
        <v>209</v>
      </c>
      <c r="D109" s="992">
        <f t="shared" si="103"/>
        <v>209</v>
      </c>
      <c r="E109" s="992">
        <f t="shared" si="103"/>
        <v>346</v>
      </c>
      <c r="F109" s="1067">
        <f t="shared" si="103"/>
        <v>165.55023923444975</v>
      </c>
      <c r="G109" s="1196"/>
      <c r="H109" s="1196"/>
      <c r="I109" s="1219"/>
      <c r="J109" s="1219"/>
      <c r="K109" s="1219"/>
      <c r="L109" s="1219"/>
      <c r="M109" s="1219"/>
      <c r="N109" s="1219"/>
      <c r="O109" s="1234"/>
      <c r="P109" s="1234"/>
      <c r="Q109" s="1234"/>
      <c r="R109" s="1234"/>
      <c r="S109" s="1234"/>
      <c r="T109" s="1234"/>
      <c r="U109" s="1234"/>
      <c r="V109" s="1234"/>
      <c r="W109" s="1234"/>
      <c r="X109" s="1234"/>
      <c r="Y109" s="1234"/>
      <c r="Z109" s="1234"/>
      <c r="AA109" s="1234"/>
      <c r="AB109" s="1234"/>
      <c r="AC109" s="1234"/>
      <c r="AD109" s="1234"/>
      <c r="AE109" s="1234"/>
      <c r="AF109" s="1234"/>
      <c r="AG109" s="1234"/>
      <c r="AH109" s="1234"/>
      <c r="AI109" s="992"/>
      <c r="AJ109" s="992"/>
      <c r="AK109" s="992"/>
      <c r="AL109" s="1955"/>
    </row>
    <row r="110" spans="1:38" s="710" customFormat="1" ht="45" x14ac:dyDescent="0.25">
      <c r="A110" s="1172" t="s">
        <v>444</v>
      </c>
      <c r="B110" s="1196"/>
      <c r="C110" s="992">
        <f t="shared" si="103"/>
        <v>41</v>
      </c>
      <c r="D110" s="992">
        <f t="shared" si="103"/>
        <v>41</v>
      </c>
      <c r="E110" s="992">
        <f t="shared" si="103"/>
        <v>48</v>
      </c>
      <c r="F110" s="1067">
        <f t="shared" si="103"/>
        <v>117.07317073170731</v>
      </c>
      <c r="G110" s="1196"/>
      <c r="H110" s="1196"/>
      <c r="I110" s="1219"/>
      <c r="J110" s="1219"/>
      <c r="K110" s="1219"/>
      <c r="L110" s="1219"/>
      <c r="M110" s="1219"/>
      <c r="N110" s="1219"/>
      <c r="O110" s="1234"/>
      <c r="P110" s="1234"/>
      <c r="Q110" s="1234"/>
      <c r="R110" s="1234"/>
      <c r="S110" s="1234"/>
      <c r="T110" s="1234"/>
      <c r="U110" s="1234"/>
      <c r="V110" s="1234"/>
      <c r="W110" s="1234"/>
      <c r="X110" s="1234"/>
      <c r="Y110" s="1234"/>
      <c r="Z110" s="1234"/>
      <c r="AA110" s="1234"/>
      <c r="AB110" s="1234"/>
      <c r="AC110" s="1234"/>
      <c r="AD110" s="1234"/>
      <c r="AE110" s="1234"/>
      <c r="AF110" s="1234"/>
      <c r="AG110" s="1234"/>
      <c r="AH110" s="1234"/>
      <c r="AI110" s="992"/>
      <c r="AJ110" s="992"/>
      <c r="AK110" s="992"/>
      <c r="AL110" s="1955"/>
    </row>
    <row r="111" spans="1:38" s="710" customFormat="1" ht="29.25" x14ac:dyDescent="0.25">
      <c r="A111" s="1932" t="s">
        <v>405</v>
      </c>
      <c r="B111" s="1196"/>
      <c r="C111" s="992">
        <f t="shared" si="103"/>
        <v>48</v>
      </c>
      <c r="D111" s="992">
        <f t="shared" si="103"/>
        <v>48</v>
      </c>
      <c r="E111" s="992">
        <f t="shared" si="103"/>
        <v>96</v>
      </c>
      <c r="F111" s="1067">
        <f t="shared" si="103"/>
        <v>200</v>
      </c>
      <c r="G111" s="1196"/>
      <c r="H111" s="1196"/>
      <c r="I111" s="1219"/>
      <c r="J111" s="1219"/>
      <c r="K111" s="1219"/>
      <c r="L111" s="1219"/>
      <c r="M111" s="1219"/>
      <c r="N111" s="1219"/>
      <c r="O111" s="1234"/>
      <c r="P111" s="1234"/>
      <c r="Q111" s="1234"/>
      <c r="R111" s="1234"/>
      <c r="S111" s="1234"/>
      <c r="T111" s="1234"/>
      <c r="U111" s="1234"/>
      <c r="V111" s="1234"/>
      <c r="W111" s="1234"/>
      <c r="X111" s="1234"/>
      <c r="Y111" s="1234"/>
      <c r="Z111" s="1234"/>
      <c r="AA111" s="1234"/>
      <c r="AB111" s="1234"/>
      <c r="AC111" s="1234"/>
      <c r="AD111" s="1234"/>
      <c r="AE111" s="1234"/>
      <c r="AF111" s="1234"/>
      <c r="AG111" s="1234"/>
      <c r="AH111" s="1234"/>
      <c r="AI111" s="992"/>
      <c r="AJ111" s="992"/>
      <c r="AK111" s="992"/>
      <c r="AL111" s="1955"/>
    </row>
    <row r="112" spans="1:38" s="710" customFormat="1" x14ac:dyDescent="0.25">
      <c r="A112" s="1172" t="s">
        <v>390</v>
      </c>
      <c r="B112" s="1196"/>
      <c r="C112" s="992">
        <f t="shared" si="103"/>
        <v>0</v>
      </c>
      <c r="D112" s="992">
        <f t="shared" si="103"/>
        <v>0</v>
      </c>
      <c r="E112" s="992">
        <f t="shared" si="103"/>
        <v>0</v>
      </c>
      <c r="F112" s="1067">
        <f t="shared" si="103"/>
        <v>0</v>
      </c>
      <c r="G112" s="1196"/>
      <c r="H112" s="1196"/>
      <c r="I112" s="1219"/>
      <c r="J112" s="1219"/>
      <c r="K112" s="1219"/>
      <c r="L112" s="1219"/>
      <c r="M112" s="1219"/>
      <c r="N112" s="1219"/>
      <c r="O112" s="1234"/>
      <c r="P112" s="1234"/>
      <c r="Q112" s="1234"/>
      <c r="R112" s="1234"/>
      <c r="S112" s="1234"/>
      <c r="T112" s="1234"/>
      <c r="U112" s="1234"/>
      <c r="V112" s="1234"/>
      <c r="W112" s="1234"/>
      <c r="X112" s="1234"/>
      <c r="Y112" s="1234"/>
      <c r="Z112" s="1234"/>
      <c r="AA112" s="1234"/>
      <c r="AB112" s="1234"/>
      <c r="AC112" s="1234"/>
      <c r="AD112" s="1234"/>
      <c r="AE112" s="1234"/>
      <c r="AF112" s="1234"/>
      <c r="AG112" s="1234"/>
      <c r="AH112" s="1234"/>
      <c r="AI112" s="992"/>
      <c r="AJ112" s="992"/>
      <c r="AK112" s="992"/>
      <c r="AL112" s="1955"/>
    </row>
    <row r="113" spans="1:38" s="710" customFormat="1" ht="30" x14ac:dyDescent="0.25">
      <c r="A113" s="1936" t="s">
        <v>391</v>
      </c>
      <c r="B113" s="1196"/>
      <c r="C113" s="992">
        <f t="shared" si="103"/>
        <v>0</v>
      </c>
      <c r="D113" s="992">
        <f t="shared" si="103"/>
        <v>0</v>
      </c>
      <c r="E113" s="992">
        <f t="shared" si="103"/>
        <v>0</v>
      </c>
      <c r="F113" s="1067">
        <f t="shared" si="103"/>
        <v>0</v>
      </c>
      <c r="G113" s="1196"/>
      <c r="H113" s="1196"/>
      <c r="I113" s="1219"/>
      <c r="J113" s="1219"/>
      <c r="K113" s="1219"/>
      <c r="L113" s="1219"/>
      <c r="M113" s="1219"/>
      <c r="N113" s="1219"/>
      <c r="O113" s="1234"/>
      <c r="P113" s="1234"/>
      <c r="Q113" s="1234"/>
      <c r="R113" s="1234"/>
      <c r="S113" s="1234"/>
      <c r="T113" s="1234"/>
      <c r="U113" s="1234"/>
      <c r="V113" s="1234"/>
      <c r="W113" s="1234"/>
      <c r="X113" s="1234"/>
      <c r="Y113" s="1234"/>
      <c r="Z113" s="1234"/>
      <c r="AA113" s="1234"/>
      <c r="AB113" s="1234"/>
      <c r="AC113" s="1234"/>
      <c r="AD113" s="1234"/>
      <c r="AE113" s="1234"/>
      <c r="AF113" s="1234"/>
      <c r="AG113" s="1234"/>
      <c r="AH113" s="1234"/>
      <c r="AI113" s="992"/>
      <c r="AJ113" s="992"/>
      <c r="AK113" s="992"/>
      <c r="AL113" s="1955"/>
    </row>
    <row r="114" spans="1:38" s="710" customFormat="1" x14ac:dyDescent="0.25">
      <c r="A114" s="1172" t="s">
        <v>392</v>
      </c>
      <c r="B114" s="1196"/>
      <c r="C114" s="992">
        <f t="shared" si="103"/>
        <v>0</v>
      </c>
      <c r="D114" s="992">
        <f t="shared" si="103"/>
        <v>0</v>
      </c>
      <c r="E114" s="992">
        <f t="shared" si="103"/>
        <v>0</v>
      </c>
      <c r="F114" s="1067">
        <f t="shared" si="103"/>
        <v>0</v>
      </c>
      <c r="G114" s="1196"/>
      <c r="H114" s="1196"/>
      <c r="I114" s="1219"/>
      <c r="J114" s="1219"/>
      <c r="K114" s="1219"/>
      <c r="L114" s="1219"/>
      <c r="M114" s="1219"/>
      <c r="N114" s="1219"/>
      <c r="O114" s="1234"/>
      <c r="P114" s="1234"/>
      <c r="Q114" s="1234"/>
      <c r="R114" s="1234"/>
      <c r="S114" s="1234"/>
      <c r="T114" s="1234"/>
      <c r="U114" s="1234"/>
      <c r="V114" s="1234"/>
      <c r="W114" s="1234"/>
      <c r="X114" s="1234"/>
      <c r="Y114" s="1234"/>
      <c r="Z114" s="1234"/>
      <c r="AA114" s="1234"/>
      <c r="AB114" s="1234"/>
      <c r="AC114" s="1234"/>
      <c r="AD114" s="1234"/>
      <c r="AE114" s="1234"/>
      <c r="AF114" s="1234"/>
      <c r="AG114" s="1234"/>
      <c r="AH114" s="1234"/>
      <c r="AI114" s="992"/>
      <c r="AJ114" s="992"/>
      <c r="AK114" s="992"/>
      <c r="AL114" s="1955"/>
    </row>
    <row r="115" spans="1:38" s="710" customFormat="1" ht="30" x14ac:dyDescent="0.25">
      <c r="A115" s="1172" t="s">
        <v>414</v>
      </c>
      <c r="B115" s="1196"/>
      <c r="C115" s="992">
        <f t="shared" si="103"/>
        <v>0</v>
      </c>
      <c r="D115" s="992">
        <f t="shared" si="103"/>
        <v>0</v>
      </c>
      <c r="E115" s="992">
        <f t="shared" si="103"/>
        <v>0</v>
      </c>
      <c r="F115" s="1067">
        <f t="shared" si="103"/>
        <v>0</v>
      </c>
      <c r="G115" s="1196"/>
      <c r="H115" s="1196"/>
      <c r="I115" s="1219"/>
      <c r="J115" s="1219"/>
      <c r="K115" s="1219"/>
      <c r="L115" s="1219"/>
      <c r="M115" s="1219"/>
      <c r="N115" s="1219"/>
      <c r="O115" s="1234"/>
      <c r="P115" s="1234"/>
      <c r="Q115" s="1234"/>
      <c r="R115" s="1234"/>
      <c r="S115" s="1234"/>
      <c r="T115" s="1234"/>
      <c r="U115" s="1234"/>
      <c r="V115" s="1234"/>
      <c r="W115" s="1234"/>
      <c r="X115" s="1234"/>
      <c r="Y115" s="1234"/>
      <c r="Z115" s="1234"/>
      <c r="AA115" s="1234"/>
      <c r="AB115" s="1234"/>
      <c r="AC115" s="1234"/>
      <c r="AD115" s="1234"/>
      <c r="AE115" s="1234"/>
      <c r="AF115" s="1234"/>
      <c r="AG115" s="1234"/>
      <c r="AH115" s="1234"/>
      <c r="AI115" s="992"/>
      <c r="AJ115" s="992"/>
      <c r="AK115" s="992"/>
      <c r="AL115" s="1955"/>
    </row>
    <row r="116" spans="1:38" s="710" customFormat="1" ht="30" x14ac:dyDescent="0.25">
      <c r="A116" s="1172" t="s">
        <v>445</v>
      </c>
      <c r="B116" s="1196"/>
      <c r="C116" s="992">
        <f t="shared" si="103"/>
        <v>48</v>
      </c>
      <c r="D116" s="992">
        <f t="shared" si="103"/>
        <v>48</v>
      </c>
      <c r="E116" s="992">
        <f t="shared" si="103"/>
        <v>96</v>
      </c>
      <c r="F116" s="1067">
        <f t="shared" si="103"/>
        <v>200</v>
      </c>
      <c r="G116" s="1196"/>
      <c r="H116" s="1196"/>
      <c r="I116" s="1219"/>
      <c r="J116" s="1219"/>
      <c r="K116" s="1219"/>
      <c r="L116" s="1219"/>
      <c r="M116" s="1219"/>
      <c r="N116" s="1219"/>
      <c r="O116" s="1234"/>
      <c r="P116" s="1234"/>
      <c r="Q116" s="1234"/>
      <c r="R116" s="1234"/>
      <c r="S116" s="1234"/>
      <c r="T116" s="1234"/>
      <c r="U116" s="1234"/>
      <c r="V116" s="1234"/>
      <c r="W116" s="1234"/>
      <c r="X116" s="1234"/>
      <c r="Y116" s="1234"/>
      <c r="Z116" s="1234"/>
      <c r="AA116" s="1234"/>
      <c r="AB116" s="1234"/>
      <c r="AC116" s="1234"/>
      <c r="AD116" s="1234"/>
      <c r="AE116" s="1234"/>
      <c r="AF116" s="1234"/>
      <c r="AG116" s="1234"/>
      <c r="AH116" s="1234"/>
      <c r="AI116" s="992"/>
      <c r="AJ116" s="992"/>
      <c r="AK116" s="992"/>
      <c r="AL116" s="1955"/>
    </row>
    <row r="117" spans="1:38" s="710" customFormat="1" ht="60" x14ac:dyDescent="0.25">
      <c r="A117" s="1172" t="s">
        <v>394</v>
      </c>
      <c r="B117" s="1196"/>
      <c r="C117" s="992">
        <f t="shared" si="103"/>
        <v>0</v>
      </c>
      <c r="D117" s="992">
        <f t="shared" si="103"/>
        <v>0</v>
      </c>
      <c r="E117" s="992">
        <f t="shared" si="103"/>
        <v>0</v>
      </c>
      <c r="F117" s="1067">
        <f t="shared" si="103"/>
        <v>0</v>
      </c>
      <c r="G117" s="1196"/>
      <c r="H117" s="1196"/>
      <c r="I117" s="1219"/>
      <c r="J117" s="1219"/>
      <c r="K117" s="1219"/>
      <c r="L117" s="1219"/>
      <c r="M117" s="1219"/>
      <c r="N117" s="1219"/>
      <c r="O117" s="1234"/>
      <c r="P117" s="1234"/>
      <c r="Q117" s="1234"/>
      <c r="R117" s="1234"/>
      <c r="S117" s="1234"/>
      <c r="T117" s="1234"/>
      <c r="U117" s="1234"/>
      <c r="V117" s="1234"/>
      <c r="W117" s="1234"/>
      <c r="X117" s="1234"/>
      <c r="Y117" s="1234"/>
      <c r="Z117" s="1234"/>
      <c r="AA117" s="1234"/>
      <c r="AB117" s="1234"/>
      <c r="AC117" s="1234"/>
      <c r="AD117" s="1234"/>
      <c r="AE117" s="1234"/>
      <c r="AF117" s="1234"/>
      <c r="AG117" s="1234"/>
      <c r="AH117" s="1234"/>
      <c r="AI117" s="992"/>
      <c r="AJ117" s="992"/>
      <c r="AK117" s="992"/>
      <c r="AL117" s="1955"/>
    </row>
    <row r="118" spans="1:38" s="710" customFormat="1" ht="45" x14ac:dyDescent="0.25">
      <c r="A118" s="2833" t="s">
        <v>395</v>
      </c>
      <c r="B118" s="1196"/>
      <c r="C118" s="992">
        <f t="shared" si="103"/>
        <v>0</v>
      </c>
      <c r="D118" s="992">
        <f t="shared" si="103"/>
        <v>0</v>
      </c>
      <c r="E118" s="992">
        <f t="shared" si="103"/>
        <v>0</v>
      </c>
      <c r="F118" s="1067">
        <f t="shared" si="103"/>
        <v>0</v>
      </c>
      <c r="G118" s="1196"/>
      <c r="H118" s="1196"/>
      <c r="I118" s="1219"/>
      <c r="J118" s="1219"/>
      <c r="K118" s="1219"/>
      <c r="L118" s="1219"/>
      <c r="M118" s="1219"/>
      <c r="N118" s="1219"/>
      <c r="O118" s="1234"/>
      <c r="P118" s="1234"/>
      <c r="Q118" s="1234"/>
      <c r="R118" s="1234"/>
      <c r="S118" s="1234"/>
      <c r="T118" s="1234"/>
      <c r="U118" s="1234"/>
      <c r="V118" s="1234"/>
      <c r="W118" s="1234"/>
      <c r="X118" s="1234"/>
      <c r="Y118" s="1234"/>
      <c r="Z118" s="1234"/>
      <c r="AA118" s="1234"/>
      <c r="AB118" s="1234"/>
      <c r="AC118" s="1234"/>
      <c r="AD118" s="1234"/>
      <c r="AE118" s="1234"/>
      <c r="AF118" s="1234"/>
      <c r="AG118" s="1234"/>
      <c r="AH118" s="1234"/>
      <c r="AI118" s="992"/>
      <c r="AJ118" s="992"/>
      <c r="AK118" s="992"/>
      <c r="AL118" s="1955"/>
    </row>
    <row r="119" spans="1:38" s="710" customFormat="1" ht="29.25" x14ac:dyDescent="0.25">
      <c r="A119" s="1932" t="s">
        <v>406</v>
      </c>
      <c r="B119" s="1196"/>
      <c r="C119" s="992">
        <f t="shared" si="103"/>
        <v>0</v>
      </c>
      <c r="D119" s="992">
        <f t="shared" si="103"/>
        <v>0</v>
      </c>
      <c r="E119" s="992">
        <f t="shared" si="103"/>
        <v>0</v>
      </c>
      <c r="F119" s="1067">
        <f t="shared" si="103"/>
        <v>0</v>
      </c>
      <c r="G119" s="1196"/>
      <c r="H119" s="1196"/>
      <c r="I119" s="1219"/>
      <c r="J119" s="1219"/>
      <c r="K119" s="1219"/>
      <c r="L119" s="1219"/>
      <c r="M119" s="1219"/>
      <c r="N119" s="1219"/>
      <c r="O119" s="1234"/>
      <c r="P119" s="1234"/>
      <c r="Q119" s="1234"/>
      <c r="R119" s="1234"/>
      <c r="S119" s="1234"/>
      <c r="T119" s="1234"/>
      <c r="U119" s="1234"/>
      <c r="V119" s="1234"/>
      <c r="W119" s="1234"/>
      <c r="X119" s="1234"/>
      <c r="Y119" s="1234"/>
      <c r="Z119" s="1234"/>
      <c r="AA119" s="1234"/>
      <c r="AB119" s="1234"/>
      <c r="AC119" s="1234"/>
      <c r="AD119" s="1234"/>
      <c r="AE119" s="1234"/>
      <c r="AF119" s="1234"/>
      <c r="AG119" s="1234"/>
      <c r="AH119" s="1234"/>
      <c r="AI119" s="992"/>
      <c r="AJ119" s="992"/>
      <c r="AK119" s="992"/>
      <c r="AL119" s="1955"/>
    </row>
    <row r="120" spans="1:38" s="710" customFormat="1" x14ac:dyDescent="0.25">
      <c r="A120" s="1932" t="s">
        <v>416</v>
      </c>
      <c r="B120" s="1196"/>
      <c r="C120" s="992">
        <f t="shared" si="103"/>
        <v>0</v>
      </c>
      <c r="D120" s="992">
        <f t="shared" si="103"/>
        <v>0</v>
      </c>
      <c r="E120" s="992">
        <f t="shared" si="103"/>
        <v>0</v>
      </c>
      <c r="F120" s="1067">
        <f t="shared" si="103"/>
        <v>0</v>
      </c>
      <c r="G120" s="1196"/>
      <c r="H120" s="1196"/>
      <c r="I120" s="1219"/>
      <c r="J120" s="1219"/>
      <c r="K120" s="1219"/>
      <c r="L120" s="1219"/>
      <c r="M120" s="1219"/>
      <c r="N120" s="1219"/>
      <c r="O120" s="1234"/>
      <c r="P120" s="1234"/>
      <c r="Q120" s="1234"/>
      <c r="R120" s="1234"/>
      <c r="S120" s="1234"/>
      <c r="T120" s="1234"/>
      <c r="U120" s="1234"/>
      <c r="V120" s="1234"/>
      <c r="W120" s="1234"/>
      <c r="X120" s="1234"/>
      <c r="Y120" s="1234"/>
      <c r="Z120" s="1234"/>
      <c r="AA120" s="1234"/>
      <c r="AB120" s="1234"/>
      <c r="AC120" s="1234"/>
      <c r="AD120" s="1234"/>
      <c r="AE120" s="1234"/>
      <c r="AF120" s="1234"/>
      <c r="AG120" s="1234"/>
      <c r="AH120" s="1234"/>
      <c r="AI120" s="992"/>
      <c r="AJ120" s="992"/>
      <c r="AK120" s="992"/>
      <c r="AL120" s="1955"/>
    </row>
    <row r="121" spans="1:38" s="710" customFormat="1" x14ac:dyDescent="0.25">
      <c r="A121" s="1172" t="s">
        <v>417</v>
      </c>
      <c r="B121" s="1196"/>
      <c r="C121" s="992">
        <f t="shared" si="103"/>
        <v>0</v>
      </c>
      <c r="D121" s="992">
        <f t="shared" si="103"/>
        <v>0</v>
      </c>
      <c r="E121" s="992">
        <f t="shared" si="103"/>
        <v>0</v>
      </c>
      <c r="F121" s="1067">
        <f t="shared" si="103"/>
        <v>0</v>
      </c>
      <c r="G121" s="1196"/>
      <c r="H121" s="1196"/>
      <c r="I121" s="1219"/>
      <c r="J121" s="1219"/>
      <c r="K121" s="1219"/>
      <c r="L121" s="1219"/>
      <c r="M121" s="1219"/>
      <c r="N121" s="1219"/>
      <c r="O121" s="1234"/>
      <c r="P121" s="1234"/>
      <c r="Q121" s="1234"/>
      <c r="R121" s="1234"/>
      <c r="S121" s="1234"/>
      <c r="T121" s="1234"/>
      <c r="U121" s="1234"/>
      <c r="V121" s="1234"/>
      <c r="W121" s="1234"/>
      <c r="X121" s="1234"/>
      <c r="Y121" s="1234"/>
      <c r="Z121" s="1234"/>
      <c r="AA121" s="1234"/>
      <c r="AB121" s="1234"/>
      <c r="AC121" s="1234"/>
      <c r="AD121" s="1234"/>
      <c r="AE121" s="1234"/>
      <c r="AF121" s="1234"/>
      <c r="AG121" s="1234"/>
      <c r="AH121" s="1234"/>
      <c r="AI121" s="992"/>
      <c r="AJ121" s="992"/>
      <c r="AK121" s="992"/>
      <c r="AL121" s="1955"/>
    </row>
    <row r="122" spans="1:38" s="710" customFormat="1" x14ac:dyDescent="0.25">
      <c r="A122" s="1940" t="s">
        <v>418</v>
      </c>
      <c r="B122" s="1196"/>
      <c r="C122" s="992">
        <f t="shared" si="103"/>
        <v>0</v>
      </c>
      <c r="D122" s="992">
        <f t="shared" si="103"/>
        <v>0</v>
      </c>
      <c r="E122" s="992">
        <f t="shared" si="103"/>
        <v>0</v>
      </c>
      <c r="F122" s="1067">
        <f t="shared" si="103"/>
        <v>0</v>
      </c>
      <c r="G122" s="1196"/>
      <c r="H122" s="1196"/>
      <c r="I122" s="1219"/>
      <c r="J122" s="1219"/>
      <c r="K122" s="1219"/>
      <c r="L122" s="1219"/>
      <c r="M122" s="1219"/>
      <c r="N122" s="1219"/>
      <c r="O122" s="1234"/>
      <c r="P122" s="1234"/>
      <c r="Q122" s="1234"/>
      <c r="R122" s="1234"/>
      <c r="S122" s="1234"/>
      <c r="T122" s="1234"/>
      <c r="U122" s="1234"/>
      <c r="V122" s="1234"/>
      <c r="W122" s="1234"/>
      <c r="X122" s="1234"/>
      <c r="Y122" s="1234"/>
      <c r="Z122" s="1234"/>
      <c r="AA122" s="1234"/>
      <c r="AB122" s="1234"/>
      <c r="AC122" s="1234"/>
      <c r="AD122" s="1234"/>
      <c r="AE122" s="1234"/>
      <c r="AF122" s="1234"/>
      <c r="AG122" s="1234"/>
      <c r="AH122" s="1234"/>
      <c r="AI122" s="992"/>
      <c r="AJ122" s="992"/>
      <c r="AK122" s="992"/>
      <c r="AL122" s="1955"/>
    </row>
    <row r="123" spans="1:38" s="710" customFormat="1" ht="29.25" x14ac:dyDescent="0.25">
      <c r="A123" s="1932" t="s">
        <v>396</v>
      </c>
      <c r="B123" s="1196"/>
      <c r="C123" s="992">
        <f t="shared" si="103"/>
        <v>2000</v>
      </c>
      <c r="D123" s="992">
        <f t="shared" si="103"/>
        <v>2000</v>
      </c>
      <c r="E123" s="992">
        <f t="shared" si="103"/>
        <v>1713</v>
      </c>
      <c r="F123" s="1067">
        <f t="shared" si="103"/>
        <v>85.65</v>
      </c>
      <c r="G123" s="1196"/>
      <c r="H123" s="1196"/>
      <c r="I123" s="1219"/>
      <c r="J123" s="1219"/>
      <c r="K123" s="1219"/>
      <c r="L123" s="1219"/>
      <c r="M123" s="1219"/>
      <c r="N123" s="1219"/>
      <c r="O123" s="1234"/>
      <c r="P123" s="1234"/>
      <c r="Q123" s="1234"/>
      <c r="R123" s="1234"/>
      <c r="S123" s="1234"/>
      <c r="T123" s="1234"/>
      <c r="U123" s="1234"/>
      <c r="V123" s="1234"/>
      <c r="W123" s="1234"/>
      <c r="X123" s="1234"/>
      <c r="Y123" s="1234"/>
      <c r="Z123" s="1234"/>
      <c r="AA123" s="1234"/>
      <c r="AB123" s="1234"/>
      <c r="AC123" s="1234"/>
      <c r="AD123" s="1234"/>
      <c r="AE123" s="1234"/>
      <c r="AF123" s="1234"/>
      <c r="AG123" s="1234"/>
      <c r="AH123" s="1234"/>
      <c r="AI123" s="992"/>
      <c r="AJ123" s="992"/>
      <c r="AK123" s="992"/>
      <c r="AL123" s="1955"/>
    </row>
    <row r="124" spans="1:38" s="710" customFormat="1" ht="30" x14ac:dyDescent="0.25">
      <c r="A124" s="1173" t="s">
        <v>255</v>
      </c>
      <c r="B124" s="1196"/>
      <c r="C124" s="992">
        <f t="shared" si="103"/>
        <v>0</v>
      </c>
      <c r="D124" s="992">
        <f t="shared" si="103"/>
        <v>0</v>
      </c>
      <c r="E124" s="992">
        <f t="shared" si="103"/>
        <v>0</v>
      </c>
      <c r="F124" s="1067">
        <f t="shared" si="103"/>
        <v>0</v>
      </c>
      <c r="G124" s="1196"/>
      <c r="H124" s="1196"/>
      <c r="I124" s="1219"/>
      <c r="J124" s="1219"/>
      <c r="K124" s="1219"/>
      <c r="L124" s="1219"/>
      <c r="M124" s="1219"/>
      <c r="N124" s="1219"/>
      <c r="O124" s="1234"/>
      <c r="P124" s="1234"/>
      <c r="Q124" s="1234"/>
      <c r="R124" s="1234"/>
      <c r="S124" s="1234"/>
      <c r="T124" s="1234"/>
      <c r="U124" s="1234"/>
      <c r="V124" s="1234"/>
      <c r="W124" s="1234"/>
      <c r="X124" s="1234"/>
      <c r="Y124" s="1234"/>
      <c r="Z124" s="1234"/>
      <c r="AA124" s="1234"/>
      <c r="AB124" s="1234"/>
      <c r="AC124" s="1234"/>
      <c r="AD124" s="1234"/>
      <c r="AE124" s="1234"/>
      <c r="AF124" s="1234"/>
      <c r="AG124" s="1234"/>
      <c r="AH124" s="1234"/>
      <c r="AI124" s="992"/>
      <c r="AJ124" s="992"/>
      <c r="AK124" s="992"/>
      <c r="AL124" s="1955"/>
    </row>
    <row r="125" spans="1:38" s="710" customFormat="1" ht="72" x14ac:dyDescent="0.25">
      <c r="A125" s="1932" t="s">
        <v>425</v>
      </c>
      <c r="B125" s="1196"/>
      <c r="C125" s="992">
        <f t="shared" si="103"/>
        <v>0</v>
      </c>
      <c r="D125" s="992">
        <f t="shared" si="103"/>
        <v>0</v>
      </c>
      <c r="E125" s="992">
        <f t="shared" si="103"/>
        <v>0</v>
      </c>
      <c r="F125" s="1067">
        <f t="shared" si="103"/>
        <v>0</v>
      </c>
      <c r="G125" s="1196"/>
      <c r="H125" s="1196"/>
      <c r="I125" s="1219"/>
      <c r="J125" s="1219"/>
      <c r="K125" s="1219"/>
      <c r="L125" s="1219"/>
      <c r="M125" s="1219"/>
      <c r="N125" s="1219"/>
      <c r="O125" s="1234"/>
      <c r="P125" s="1234"/>
      <c r="Q125" s="1234"/>
      <c r="R125" s="1234"/>
      <c r="S125" s="1234"/>
      <c r="T125" s="1234"/>
      <c r="U125" s="1234"/>
      <c r="V125" s="1234"/>
      <c r="W125" s="1234"/>
      <c r="X125" s="1234"/>
      <c r="Y125" s="1234"/>
      <c r="Z125" s="1234"/>
      <c r="AA125" s="1234"/>
      <c r="AB125" s="1234"/>
      <c r="AC125" s="1234"/>
      <c r="AD125" s="1234"/>
      <c r="AE125" s="1234"/>
      <c r="AF125" s="1234"/>
      <c r="AG125" s="1234"/>
      <c r="AH125" s="1234"/>
      <c r="AI125" s="992"/>
      <c r="AJ125" s="992"/>
      <c r="AK125" s="992"/>
      <c r="AL125" s="1955"/>
    </row>
    <row r="126" spans="1:38" s="710" customFormat="1" x14ac:dyDescent="0.25">
      <c r="A126" s="2838" t="s">
        <v>299</v>
      </c>
      <c r="B126" s="1196"/>
      <c r="C126" s="992">
        <f t="shared" ref="C126:F126" si="104">C61</f>
        <v>100</v>
      </c>
      <c r="D126" s="992">
        <f t="shared" si="104"/>
        <v>100</v>
      </c>
      <c r="E126" s="992">
        <f t="shared" si="104"/>
        <v>0</v>
      </c>
      <c r="F126" s="1067">
        <f t="shared" si="104"/>
        <v>0</v>
      </c>
      <c r="G126" s="1196"/>
      <c r="H126" s="1196"/>
      <c r="I126" s="1219"/>
      <c r="J126" s="1219"/>
      <c r="K126" s="1219"/>
      <c r="L126" s="1219"/>
      <c r="M126" s="1219"/>
      <c r="N126" s="1219"/>
      <c r="O126" s="1234">
        <f t="shared" ref="O126:AH126" si="105">O61</f>
        <v>142.83199999999999</v>
      </c>
      <c r="P126" s="1234">
        <f t="shared" ref="P126:Q126" si="106">P61</f>
        <v>142.83199999999999</v>
      </c>
      <c r="Q126" s="1234">
        <f t="shared" si="106"/>
        <v>142.83199999999999</v>
      </c>
      <c r="R126" s="1234">
        <f t="shared" ref="R126:S126" si="107">R61</f>
        <v>142.83199999999999</v>
      </c>
      <c r="S126" s="1234">
        <f t="shared" si="107"/>
        <v>142.83199999999999</v>
      </c>
      <c r="T126" s="1234">
        <f t="shared" ref="T126:U126" si="108">T61</f>
        <v>142.83199999999999</v>
      </c>
      <c r="U126" s="1234">
        <f t="shared" si="108"/>
        <v>142.83199999999999</v>
      </c>
      <c r="V126" s="1234">
        <f t="shared" ref="V126:W126" si="109">V61</f>
        <v>142.83199999999999</v>
      </c>
      <c r="W126" s="1234">
        <f t="shared" si="109"/>
        <v>142.83199999999999</v>
      </c>
      <c r="X126" s="1234">
        <f t="shared" ref="X126:Y126" si="110">X61</f>
        <v>142.83199999999999</v>
      </c>
      <c r="Y126" s="1234">
        <f t="shared" si="110"/>
        <v>142.83199999999999</v>
      </c>
      <c r="Z126" s="1234">
        <f t="shared" ref="Z126" si="111">Z61</f>
        <v>142.83199999999999</v>
      </c>
      <c r="AA126" s="1234">
        <f t="shared" si="105"/>
        <v>142.83199999999999</v>
      </c>
      <c r="AB126" s="1234">
        <f t="shared" si="105"/>
        <v>0</v>
      </c>
      <c r="AC126" s="1234">
        <f t="shared" ref="AC126:AD126" si="112">AC61</f>
        <v>0</v>
      </c>
      <c r="AD126" s="1234">
        <f t="shared" si="112"/>
        <v>0</v>
      </c>
      <c r="AE126" s="1234">
        <f t="shared" si="105"/>
        <v>-142.83199999999999</v>
      </c>
      <c r="AF126" s="1234">
        <f t="shared" ref="AF126" si="113">AF61</f>
        <v>0</v>
      </c>
      <c r="AG126" s="1234">
        <f t="shared" si="105"/>
        <v>0</v>
      </c>
      <c r="AH126" s="1234">
        <f t="shared" si="105"/>
        <v>0</v>
      </c>
      <c r="AI126" s="992">
        <f>AI50</f>
        <v>0</v>
      </c>
      <c r="AJ126" s="992">
        <f>AJ50</f>
        <v>0</v>
      </c>
      <c r="AK126" s="992">
        <f>AK50</f>
        <v>0</v>
      </c>
      <c r="AL126" s="1955"/>
    </row>
    <row r="127" spans="1:38" s="710" customFormat="1" x14ac:dyDescent="0.25">
      <c r="A127" s="1182" t="s">
        <v>402</v>
      </c>
      <c r="B127" s="1196"/>
      <c r="C127" s="992">
        <f t="shared" ref="C127:F131" si="114">C63</f>
        <v>5267</v>
      </c>
      <c r="D127" s="992">
        <f t="shared" si="114"/>
        <v>5267</v>
      </c>
      <c r="E127" s="992">
        <f t="shared" si="114"/>
        <v>2929.2249999999999</v>
      </c>
      <c r="F127" s="1067">
        <f t="shared" si="114"/>
        <v>55.614676286310996</v>
      </c>
      <c r="G127" s="1196"/>
      <c r="H127" s="1196"/>
      <c r="I127" s="1219"/>
      <c r="J127" s="1219"/>
      <c r="K127" s="1219"/>
      <c r="L127" s="1219"/>
      <c r="M127" s="1219"/>
      <c r="N127" s="1219"/>
      <c r="O127" s="1234"/>
      <c r="P127" s="1234"/>
      <c r="Q127" s="1234"/>
      <c r="R127" s="1234"/>
      <c r="S127" s="1234"/>
      <c r="T127" s="1234"/>
      <c r="U127" s="1234"/>
      <c r="V127" s="1234"/>
      <c r="W127" s="1234"/>
      <c r="X127" s="1234"/>
      <c r="Y127" s="1234"/>
      <c r="Z127" s="1234"/>
      <c r="AA127" s="1234"/>
      <c r="AB127" s="1234"/>
      <c r="AC127" s="1234"/>
      <c r="AD127" s="1234"/>
      <c r="AE127" s="1234"/>
      <c r="AF127" s="1234"/>
      <c r="AG127" s="1234"/>
      <c r="AH127" s="1234"/>
      <c r="AI127" s="992">
        <f>AI51</f>
        <v>0</v>
      </c>
      <c r="AJ127" s="992">
        <f>AJ51</f>
        <v>0</v>
      </c>
      <c r="AK127" s="992">
        <f t="shared" si="14"/>
        <v>0</v>
      </c>
      <c r="AL127" s="1955"/>
    </row>
    <row r="128" spans="1:38" s="710" customFormat="1" ht="29.25" x14ac:dyDescent="0.25">
      <c r="A128" s="1182" t="s">
        <v>446</v>
      </c>
      <c r="B128" s="1196"/>
      <c r="C128" s="992">
        <f t="shared" si="114"/>
        <v>477</v>
      </c>
      <c r="D128" s="992">
        <f t="shared" si="114"/>
        <v>477</v>
      </c>
      <c r="E128" s="992">
        <f t="shared" si="114"/>
        <v>802</v>
      </c>
      <c r="F128" s="1067">
        <f t="shared" si="114"/>
        <v>168.13417190775681</v>
      </c>
      <c r="G128" s="1196"/>
      <c r="H128" s="1196"/>
      <c r="I128" s="1219"/>
      <c r="J128" s="1219"/>
      <c r="K128" s="1219"/>
      <c r="L128" s="1219"/>
      <c r="M128" s="1219"/>
      <c r="N128" s="1219"/>
      <c r="O128" s="1234"/>
      <c r="P128" s="1234"/>
      <c r="Q128" s="1234"/>
      <c r="R128" s="1234"/>
      <c r="S128" s="1234"/>
      <c r="T128" s="1234"/>
      <c r="U128" s="1234"/>
      <c r="V128" s="1234"/>
      <c r="W128" s="1234"/>
      <c r="X128" s="1234"/>
      <c r="Y128" s="1234"/>
      <c r="Z128" s="1234"/>
      <c r="AA128" s="1234"/>
      <c r="AB128" s="1234"/>
      <c r="AC128" s="1234"/>
      <c r="AD128" s="1234"/>
      <c r="AE128" s="1234"/>
      <c r="AF128" s="1234"/>
      <c r="AG128" s="1234"/>
      <c r="AH128" s="1234"/>
      <c r="AI128" s="992">
        <f>AI52</f>
        <v>0</v>
      </c>
      <c r="AJ128" s="992">
        <f>AJ52</f>
        <v>0</v>
      </c>
      <c r="AK128" s="992">
        <f t="shared" si="14"/>
        <v>0</v>
      </c>
      <c r="AL128" s="1955"/>
    </row>
    <row r="129" spans="1:38" s="710" customFormat="1" ht="29.25" x14ac:dyDescent="0.25">
      <c r="A129" s="1182" t="s">
        <v>403</v>
      </c>
      <c r="B129" s="1196"/>
      <c r="C129" s="992">
        <f t="shared" si="114"/>
        <v>4404.255319148936</v>
      </c>
      <c r="D129" s="992">
        <f t="shared" si="114"/>
        <v>4404.255319148936</v>
      </c>
      <c r="E129" s="992">
        <f t="shared" si="114"/>
        <v>3848.6946808510638</v>
      </c>
      <c r="F129" s="992">
        <f t="shared" si="114"/>
        <v>87.385821256038653</v>
      </c>
      <c r="G129" s="1196"/>
      <c r="H129" s="1196"/>
      <c r="I129" s="1219"/>
      <c r="J129" s="1219"/>
      <c r="K129" s="1219"/>
      <c r="L129" s="1219"/>
      <c r="M129" s="1219"/>
      <c r="N129" s="1219"/>
      <c r="O129" s="1234"/>
      <c r="P129" s="1234"/>
      <c r="Q129" s="1234"/>
      <c r="R129" s="1234"/>
      <c r="S129" s="1234"/>
      <c r="T129" s="1234"/>
      <c r="U129" s="1234"/>
      <c r="V129" s="1234"/>
      <c r="W129" s="1234"/>
      <c r="X129" s="1234"/>
      <c r="Y129" s="1234"/>
      <c r="Z129" s="1234"/>
      <c r="AA129" s="1234"/>
      <c r="AB129" s="1234"/>
      <c r="AC129" s="1234"/>
      <c r="AD129" s="1234"/>
      <c r="AE129" s="1234"/>
      <c r="AF129" s="1234"/>
      <c r="AG129" s="1234"/>
      <c r="AH129" s="1234"/>
      <c r="AI129" s="992"/>
      <c r="AJ129" s="992"/>
      <c r="AK129" s="992">
        <f t="shared" si="14"/>
        <v>0</v>
      </c>
      <c r="AL129" s="1955"/>
    </row>
    <row r="130" spans="1:38" s="710" customFormat="1" ht="29.25" x14ac:dyDescent="0.25">
      <c r="A130" s="1182" t="s">
        <v>404</v>
      </c>
      <c r="B130" s="1196"/>
      <c r="C130" s="992">
        <f t="shared" si="114"/>
        <v>2000</v>
      </c>
      <c r="D130" s="992">
        <f t="shared" si="114"/>
        <v>2000</v>
      </c>
      <c r="E130" s="992">
        <f t="shared" si="114"/>
        <v>1713</v>
      </c>
      <c r="F130" s="1067">
        <f t="shared" si="114"/>
        <v>85.65</v>
      </c>
      <c r="G130" s="1196"/>
      <c r="H130" s="1196"/>
      <c r="I130" s="1219"/>
      <c r="J130" s="1219"/>
      <c r="K130" s="1219"/>
      <c r="L130" s="1219"/>
      <c r="M130" s="1219"/>
      <c r="N130" s="1219"/>
      <c r="O130" s="1234">
        <f t="shared" ref="O130:AE131" si="115">O66</f>
        <v>2814.26</v>
      </c>
      <c r="P130" s="1234">
        <f t="shared" ref="P130:Q130" si="116">P66</f>
        <v>2814.26</v>
      </c>
      <c r="Q130" s="1234">
        <f t="shared" si="116"/>
        <v>2814.26</v>
      </c>
      <c r="R130" s="1234">
        <f t="shared" ref="R130:S130" si="117">R66</f>
        <v>2814.26</v>
      </c>
      <c r="S130" s="1234">
        <f t="shared" si="117"/>
        <v>2814.26</v>
      </c>
      <c r="T130" s="1234">
        <f t="shared" ref="T130:U130" si="118">T66</f>
        <v>2814.26</v>
      </c>
      <c r="U130" s="1234">
        <f t="shared" si="118"/>
        <v>2814.26</v>
      </c>
      <c r="V130" s="1234">
        <f t="shared" ref="V130:W130" si="119">V66</f>
        <v>2814.26</v>
      </c>
      <c r="W130" s="1234">
        <f t="shared" si="119"/>
        <v>2814.26</v>
      </c>
      <c r="X130" s="1234">
        <f t="shared" ref="X130:Y130" si="120">X66</f>
        <v>2814.26</v>
      </c>
      <c r="Y130" s="1234">
        <f t="shared" si="120"/>
        <v>2814.26</v>
      </c>
      <c r="Z130" s="1234">
        <f t="shared" ref="Z130" si="121">Z66</f>
        <v>2814.26</v>
      </c>
      <c r="AA130" s="1234">
        <f t="shared" si="115"/>
        <v>2814.26</v>
      </c>
      <c r="AB130" s="1234">
        <f t="shared" si="115"/>
        <v>2410.4136900000012</v>
      </c>
      <c r="AC130" s="1234">
        <f t="shared" ref="AC130:AD130" si="122">AC66</f>
        <v>0</v>
      </c>
      <c r="AD130" s="1234">
        <f t="shared" si="122"/>
        <v>0</v>
      </c>
      <c r="AE130" s="1234">
        <f t="shared" si="115"/>
        <v>-403.84630999999899</v>
      </c>
      <c r="AF130" s="1234">
        <f t="shared" ref="AF130" si="123">AF66</f>
        <v>0</v>
      </c>
      <c r="AG130" s="1234">
        <f>AG66</f>
        <v>-2.48909</v>
      </c>
      <c r="AH130" s="1234">
        <f>AH66</f>
        <v>2407.9246000000012</v>
      </c>
      <c r="AI130" s="992">
        <f>AI54</f>
        <v>0</v>
      </c>
      <c r="AJ130" s="992">
        <f>AJ54</f>
        <v>0</v>
      </c>
      <c r="AK130" s="992">
        <f t="shared" si="14"/>
        <v>0</v>
      </c>
      <c r="AL130" s="1955"/>
    </row>
    <row r="131" spans="1:38" s="710" customFormat="1" x14ac:dyDescent="0.25">
      <c r="A131" s="2836" t="s">
        <v>141</v>
      </c>
      <c r="B131" s="1196"/>
      <c r="C131" s="992">
        <f t="shared" si="114"/>
        <v>19917.809523809523</v>
      </c>
      <c r="D131" s="992">
        <f t="shared" si="114"/>
        <v>19917.809523809523</v>
      </c>
      <c r="E131" s="992">
        <f t="shared" si="114"/>
        <v>15836.508333333335</v>
      </c>
      <c r="F131" s="1067">
        <f t="shared" si="114"/>
        <v>79.509286974566919</v>
      </c>
      <c r="G131" s="1196"/>
      <c r="H131" s="1196"/>
      <c r="I131" s="1219"/>
      <c r="J131" s="1219"/>
      <c r="K131" s="1219"/>
      <c r="L131" s="1219"/>
      <c r="M131" s="1219"/>
      <c r="N131" s="1219"/>
      <c r="O131" s="1234">
        <f t="shared" si="115"/>
        <v>52837.572910000003</v>
      </c>
      <c r="P131" s="1234">
        <f t="shared" ref="P131:Q131" si="124">P67</f>
        <v>52837.572910000003</v>
      </c>
      <c r="Q131" s="1234">
        <f t="shared" si="124"/>
        <v>52837.572910000003</v>
      </c>
      <c r="R131" s="1234">
        <f t="shared" ref="R131:S131" si="125">R67</f>
        <v>52855.161102500002</v>
      </c>
      <c r="S131" s="1234">
        <f t="shared" si="125"/>
        <v>52855.161102500002</v>
      </c>
      <c r="T131" s="1234">
        <f t="shared" ref="T131:U131" si="126">T67</f>
        <v>52855.161102500002</v>
      </c>
      <c r="U131" s="1234">
        <f t="shared" si="126"/>
        <v>52855.161102500002</v>
      </c>
      <c r="V131" s="1234">
        <f t="shared" ref="V131:W131" si="127">V67</f>
        <v>52855.161102500002</v>
      </c>
      <c r="W131" s="1234">
        <f t="shared" si="127"/>
        <v>52911.326285833333</v>
      </c>
      <c r="X131" s="1234">
        <f t="shared" ref="X131:Y131" si="128">X67</f>
        <v>52911.696070000005</v>
      </c>
      <c r="Y131" s="1234">
        <f t="shared" si="128"/>
        <v>52937.384379999989</v>
      </c>
      <c r="Z131" s="1234">
        <f t="shared" ref="Z131" si="129">Z67</f>
        <v>52937.384379999989</v>
      </c>
      <c r="AA131" s="1234">
        <f t="shared" si="115"/>
        <v>52937.384379999989</v>
      </c>
      <c r="AB131" s="1234">
        <f t="shared" si="115"/>
        <v>53804.439449999998</v>
      </c>
      <c r="AC131" s="1234">
        <f t="shared" ref="AC131:AD131" si="130">AC67</f>
        <v>0</v>
      </c>
      <c r="AD131" s="1234">
        <f t="shared" si="130"/>
        <v>0</v>
      </c>
      <c r="AE131" s="1234">
        <f t="shared" si="115"/>
        <v>867.05507000000193</v>
      </c>
      <c r="AF131" s="1234">
        <f t="shared" ref="AF131" si="131">AF67</f>
        <v>-1.3390499999999999</v>
      </c>
      <c r="AG131" s="1234">
        <f>AG67</f>
        <v>-27.065560000000001</v>
      </c>
      <c r="AH131" s="1234">
        <f>AH67</f>
        <v>53777.373890000003</v>
      </c>
      <c r="AI131" s="992">
        <f>AI55</f>
        <v>0</v>
      </c>
      <c r="AJ131" s="992">
        <f>AJ55</f>
        <v>0</v>
      </c>
      <c r="AK131" s="992">
        <f t="shared" si="14"/>
        <v>0</v>
      </c>
      <c r="AL131" s="1955"/>
    </row>
    <row r="132" spans="1:38" x14ac:dyDescent="0.25">
      <c r="A132" s="1101" t="s">
        <v>79</v>
      </c>
      <c r="B132" s="1231"/>
      <c r="C132" s="1289">
        <f>SUM(C71)</f>
        <v>580</v>
      </c>
      <c r="D132" s="1289">
        <f>SUM(D71)</f>
        <v>580</v>
      </c>
      <c r="E132" s="1289">
        <f>SUM(E71)</f>
        <v>543</v>
      </c>
      <c r="F132" s="1289">
        <f>E132/D132*100</f>
        <v>93.620689655172413</v>
      </c>
      <c r="G132" s="1194">
        <f>IF(C132=0,0,I132/C132)</f>
        <v>10.655172413793103</v>
      </c>
      <c r="H132" s="1288">
        <f>K132/E132</f>
        <v>9.0755064456721914</v>
      </c>
      <c r="I132" s="1289">
        <f>SUM(I71)</f>
        <v>6180</v>
      </c>
      <c r="J132" s="1289">
        <f>SUM(J71)</f>
        <v>6180</v>
      </c>
      <c r="K132" s="1289">
        <f>SUM(K71)</f>
        <v>4928</v>
      </c>
      <c r="L132" s="988">
        <f>K132/J132*100</f>
        <v>79.741100323624593</v>
      </c>
      <c r="M132" s="1289">
        <f>SUM(M71)</f>
        <v>20.6</v>
      </c>
      <c r="N132" s="988">
        <f>K132/$A$2*12/M132</f>
        <v>239.22330097087377</v>
      </c>
      <c r="O132" s="2159"/>
      <c r="P132" s="2159"/>
      <c r="Q132" s="2159"/>
      <c r="R132" s="2159"/>
      <c r="S132" s="2159"/>
      <c r="T132" s="2159"/>
      <c r="U132" s="2159"/>
      <c r="V132" s="2159"/>
      <c r="W132" s="2159"/>
      <c r="X132" s="2159"/>
      <c r="Y132" s="2159"/>
      <c r="Z132" s="2159"/>
      <c r="AA132" s="2159"/>
      <c r="AB132" s="2159"/>
      <c r="AC132" s="2159"/>
      <c r="AD132" s="2159"/>
      <c r="AE132" s="2159"/>
      <c r="AF132" s="2159"/>
      <c r="AG132" s="2159"/>
      <c r="AH132" s="2159"/>
      <c r="AI132" s="1289">
        <f>SUM(AI71)</f>
        <v>0</v>
      </c>
      <c r="AJ132" s="1289"/>
      <c r="AK132" s="1289">
        <f t="shared" ref="AK132:AK139" si="132">AJ132/1000</f>
        <v>0</v>
      </c>
    </row>
    <row r="133" spans="1:38" x14ac:dyDescent="0.25">
      <c r="A133" s="1147" t="s">
        <v>16</v>
      </c>
      <c r="B133" s="1233"/>
      <c r="C133" s="1084">
        <f t="shared" ref="C133:E134" si="133">SUM(C74)</f>
        <v>10</v>
      </c>
      <c r="D133" s="1084">
        <f t="shared" si="133"/>
        <v>10</v>
      </c>
      <c r="E133" s="1084">
        <f t="shared" si="133"/>
        <v>10</v>
      </c>
      <c r="F133" s="1084">
        <f>E133/D133*100</f>
        <v>100</v>
      </c>
      <c r="G133" s="1194">
        <f>IF(C133=0,0,I133/C133)</f>
        <v>8</v>
      </c>
      <c r="H133" s="1288">
        <f>K133/E133</f>
        <v>10.7</v>
      </c>
      <c r="I133" s="1084">
        <f t="shared" ref="I133:K134" si="134">SUM(I74)</f>
        <v>80</v>
      </c>
      <c r="J133" s="1084">
        <f t="shared" si="134"/>
        <v>80</v>
      </c>
      <c r="K133" s="1084">
        <f t="shared" si="134"/>
        <v>107</v>
      </c>
      <c r="L133" s="988">
        <f>K133/J133*100</f>
        <v>133.75</v>
      </c>
      <c r="M133" s="1084">
        <f>SUM(M74)</f>
        <v>0.33333333333333331</v>
      </c>
      <c r="N133" s="988">
        <f>K133/$A$2*12/M133</f>
        <v>321</v>
      </c>
      <c r="O133" s="2141"/>
      <c r="P133" s="2141"/>
      <c r="Q133" s="2141"/>
      <c r="R133" s="2141"/>
      <c r="S133" s="2141"/>
      <c r="T133" s="2141"/>
      <c r="U133" s="2141"/>
      <c r="V133" s="2141"/>
      <c r="W133" s="2141"/>
      <c r="X133" s="2141"/>
      <c r="Y133" s="2141"/>
      <c r="Z133" s="2141"/>
      <c r="AA133" s="2141"/>
      <c r="AB133" s="2141"/>
      <c r="AC133" s="2141"/>
      <c r="AD133" s="2141"/>
      <c r="AE133" s="2141"/>
      <c r="AF133" s="2141"/>
      <c r="AG133" s="2141"/>
      <c r="AH133" s="2141"/>
      <c r="AI133" s="1084">
        <f>SUM(AI74)</f>
        <v>0</v>
      </c>
      <c r="AJ133" s="1084"/>
      <c r="AK133" s="1084">
        <f t="shared" si="132"/>
        <v>0</v>
      </c>
    </row>
    <row r="134" spans="1:38" ht="29.25" x14ac:dyDescent="0.25">
      <c r="A134" s="1007" t="s">
        <v>77</v>
      </c>
      <c r="B134" s="985"/>
      <c r="C134" s="1198">
        <f t="shared" si="133"/>
        <v>590</v>
      </c>
      <c r="D134" s="1198">
        <f t="shared" si="133"/>
        <v>590</v>
      </c>
      <c r="E134" s="1198">
        <f t="shared" si="133"/>
        <v>553</v>
      </c>
      <c r="F134" s="1198">
        <f>E134/D134*100</f>
        <v>93.728813559322035</v>
      </c>
      <c r="G134" s="1194">
        <f>IF(C134=0,0,I134/C134)</f>
        <v>10.610169491525424</v>
      </c>
      <c r="H134" s="1288">
        <f>K134/E134</f>
        <v>9.1048824593128383</v>
      </c>
      <c r="I134" s="1198">
        <f t="shared" si="134"/>
        <v>6260</v>
      </c>
      <c r="J134" s="1198">
        <f t="shared" si="134"/>
        <v>6260</v>
      </c>
      <c r="K134" s="1198">
        <f t="shared" si="134"/>
        <v>5035</v>
      </c>
      <c r="L134" s="988">
        <f>K134/J134*100</f>
        <v>80.431309904153352</v>
      </c>
      <c r="M134" s="1198">
        <f>SUM(M75)</f>
        <v>20.933333333333334</v>
      </c>
      <c r="N134" s="988">
        <f>K134/$A$2*12/M134</f>
        <v>240.52547770700636</v>
      </c>
      <c r="O134" s="2140">
        <f t="shared" ref="O134:AB134" si="135">SUM(O75)</f>
        <v>16223.343660000002</v>
      </c>
      <c r="P134" s="2140">
        <f t="shared" si="135"/>
        <v>16223.343660000002</v>
      </c>
      <c r="Q134" s="2140">
        <f t="shared" si="135"/>
        <v>16223.343660000002</v>
      </c>
      <c r="R134" s="2140">
        <f t="shared" si="135"/>
        <v>16223.343660000002</v>
      </c>
      <c r="S134" s="2140">
        <f t="shared" ref="S134:T134" si="136">SUM(S75)</f>
        <v>16223.343660000002</v>
      </c>
      <c r="T134" s="2140">
        <f t="shared" si="136"/>
        <v>16223.343660000002</v>
      </c>
      <c r="U134" s="2140">
        <f t="shared" ref="U134:V134" si="137">SUM(U75)</f>
        <v>16223.343660000002</v>
      </c>
      <c r="V134" s="2140">
        <f t="shared" si="137"/>
        <v>16223.343660000002</v>
      </c>
      <c r="W134" s="2140">
        <f t="shared" ref="W134" si="138">SUM(W75)</f>
        <v>16223.343660000002</v>
      </c>
      <c r="X134" s="2140">
        <f t="shared" ref="X134:Y134" si="139">SUM(X75)</f>
        <v>16223.343660000002</v>
      </c>
      <c r="Y134" s="2140">
        <f t="shared" si="139"/>
        <v>16223.343660000002</v>
      </c>
      <c r="Z134" s="2140">
        <f t="shared" ref="Z134" si="140">SUM(Z75)</f>
        <v>16223.343660000002</v>
      </c>
      <c r="AA134" s="2140">
        <f t="shared" si="135"/>
        <v>16223.343660000002</v>
      </c>
      <c r="AB134" s="2140">
        <f t="shared" si="135"/>
        <v>15207.018180000001</v>
      </c>
      <c r="AC134" s="2140">
        <f t="shared" ref="AC134:AD134" si="141">SUM(AC75)</f>
        <v>0</v>
      </c>
      <c r="AD134" s="2140">
        <f t="shared" si="141"/>
        <v>0</v>
      </c>
      <c r="AE134" s="2140">
        <f>SUM(AE75)</f>
        <v>-1016.3254800000013</v>
      </c>
      <c r="AF134" s="2140">
        <f>SUM(AF75)</f>
        <v>0</v>
      </c>
      <c r="AG134" s="2140">
        <f>SUM(AG75)</f>
        <v>-8.0499399999999994</v>
      </c>
      <c r="AH134" s="2140">
        <f>SUM(AH75)</f>
        <v>15198.96824</v>
      </c>
      <c r="AI134" s="1198">
        <f>SUM(AI75)</f>
        <v>0</v>
      </c>
      <c r="AJ134" s="1198">
        <f>SUM(AJ75)</f>
        <v>0</v>
      </c>
      <c r="AK134" s="1198">
        <f t="shared" si="132"/>
        <v>0</v>
      </c>
    </row>
    <row r="135" spans="1:38" x14ac:dyDescent="0.25">
      <c r="A135" s="1290" t="s">
        <v>265</v>
      </c>
      <c r="B135" s="1291"/>
      <c r="C135" s="1292">
        <f t="shared" ref="C135:F139" si="142">C76</f>
        <v>768</v>
      </c>
      <c r="D135" s="1292">
        <f t="shared" si="142"/>
        <v>768</v>
      </c>
      <c r="E135" s="1292">
        <f t="shared" si="142"/>
        <v>1931</v>
      </c>
      <c r="F135" s="1293">
        <f t="shared" si="142"/>
        <v>251.43229166666666</v>
      </c>
      <c r="G135" s="1237"/>
      <c r="H135" s="1294"/>
      <c r="I135" s="1292"/>
      <c r="J135" s="1292"/>
      <c r="K135" s="1292"/>
      <c r="L135" s="1124"/>
      <c r="M135" s="1292"/>
      <c r="N135" s="1124"/>
      <c r="O135" s="2142"/>
      <c r="P135" s="2142"/>
      <c r="Q135" s="2142"/>
      <c r="R135" s="2142"/>
      <c r="S135" s="2142"/>
      <c r="T135" s="2142"/>
      <c r="U135" s="2142"/>
      <c r="V135" s="2142"/>
      <c r="W135" s="2142"/>
      <c r="X135" s="2142"/>
      <c r="Y135" s="2142"/>
      <c r="Z135" s="2142"/>
      <c r="AA135" s="2142"/>
      <c r="AB135" s="2142"/>
      <c r="AC135" s="2142"/>
      <c r="AD135" s="2142"/>
      <c r="AE135" s="2142"/>
      <c r="AF135" s="2142"/>
      <c r="AG135" s="2142"/>
      <c r="AH135" s="2142"/>
      <c r="AI135" s="1292">
        <f>AI76</f>
        <v>0</v>
      </c>
      <c r="AJ135" s="1292"/>
      <c r="AK135" s="1292">
        <f t="shared" si="132"/>
        <v>0</v>
      </c>
    </row>
    <row r="136" spans="1:38" x14ac:dyDescent="0.25">
      <c r="A136" s="1303" t="s">
        <v>266</v>
      </c>
      <c r="B136" s="1295"/>
      <c r="C136" s="1086">
        <f t="shared" si="142"/>
        <v>768</v>
      </c>
      <c r="D136" s="1086">
        <f t="shared" si="142"/>
        <v>768</v>
      </c>
      <c r="E136" s="1086">
        <f t="shared" si="142"/>
        <v>1931</v>
      </c>
      <c r="F136" s="1198">
        <f t="shared" si="142"/>
        <v>251.43229166666666</v>
      </c>
      <c r="G136" s="1240"/>
      <c r="H136" s="1296"/>
      <c r="I136" s="1297"/>
      <c r="J136" s="1297"/>
      <c r="K136" s="1297"/>
      <c r="L136" s="1013"/>
      <c r="M136" s="1297"/>
      <c r="N136" s="1013"/>
      <c r="O136" s="2143"/>
      <c r="P136" s="2143"/>
      <c r="Q136" s="2143"/>
      <c r="R136" s="2143"/>
      <c r="S136" s="2143"/>
      <c r="T136" s="2143"/>
      <c r="U136" s="2143"/>
      <c r="V136" s="2143"/>
      <c r="W136" s="2143"/>
      <c r="X136" s="2143"/>
      <c r="Y136" s="2143"/>
      <c r="Z136" s="2143"/>
      <c r="AA136" s="2143"/>
      <c r="AB136" s="2143"/>
      <c r="AC136" s="2143"/>
      <c r="AD136" s="2143"/>
      <c r="AE136" s="2143"/>
      <c r="AF136" s="2143"/>
      <c r="AG136" s="2143"/>
      <c r="AH136" s="2143"/>
      <c r="AI136" s="1086">
        <f>AI77</f>
        <v>0</v>
      </c>
      <c r="AJ136" s="1297"/>
      <c r="AK136" s="1297">
        <f t="shared" si="132"/>
        <v>0</v>
      </c>
    </row>
    <row r="137" spans="1:38" x14ac:dyDescent="0.25">
      <c r="A137" s="1298" t="s">
        <v>267</v>
      </c>
      <c r="B137" s="1295"/>
      <c r="C137" s="1297">
        <f t="shared" si="142"/>
        <v>2</v>
      </c>
      <c r="D137" s="1297">
        <f t="shared" si="142"/>
        <v>2</v>
      </c>
      <c r="E137" s="1297">
        <f t="shared" si="142"/>
        <v>0</v>
      </c>
      <c r="F137" s="1198">
        <f t="shared" si="142"/>
        <v>0</v>
      </c>
      <c r="G137" s="1240"/>
      <c r="H137" s="1296"/>
      <c r="I137" s="1297"/>
      <c r="J137" s="1297"/>
      <c r="K137" s="1297"/>
      <c r="L137" s="1013"/>
      <c r="M137" s="1297"/>
      <c r="N137" s="1013"/>
      <c r="O137" s="2143"/>
      <c r="P137" s="2143"/>
      <c r="Q137" s="2143"/>
      <c r="R137" s="2143"/>
      <c r="S137" s="2143"/>
      <c r="T137" s="2143"/>
      <c r="U137" s="2143"/>
      <c r="V137" s="2143"/>
      <c r="W137" s="2143"/>
      <c r="X137" s="2143"/>
      <c r="Y137" s="2143"/>
      <c r="Z137" s="2143"/>
      <c r="AA137" s="2143"/>
      <c r="AB137" s="2143"/>
      <c r="AC137" s="2143"/>
      <c r="AD137" s="2143"/>
      <c r="AE137" s="2143"/>
      <c r="AF137" s="2143"/>
      <c r="AG137" s="2143"/>
      <c r="AH137" s="2143"/>
      <c r="AI137" s="1297">
        <f>AI78</f>
        <v>0</v>
      </c>
      <c r="AJ137" s="1297"/>
      <c r="AK137" s="1297">
        <f t="shared" si="132"/>
        <v>0</v>
      </c>
    </row>
    <row r="138" spans="1:38" x14ac:dyDescent="0.25">
      <c r="A138" s="1577" t="s">
        <v>268</v>
      </c>
      <c r="B138" s="1295"/>
      <c r="C138" s="1297">
        <f t="shared" si="142"/>
        <v>2</v>
      </c>
      <c r="D138" s="1297">
        <f t="shared" si="142"/>
        <v>2</v>
      </c>
      <c r="E138" s="1297">
        <f t="shared" si="142"/>
        <v>0</v>
      </c>
      <c r="F138" s="1297">
        <f t="shared" si="142"/>
        <v>0</v>
      </c>
      <c r="G138" s="1240"/>
      <c r="H138" s="1296"/>
      <c r="I138" s="1297"/>
      <c r="J138" s="1297"/>
      <c r="K138" s="1297"/>
      <c r="L138" s="1013"/>
      <c r="M138" s="1297"/>
      <c r="N138" s="1013"/>
      <c r="O138" s="2143"/>
      <c r="P138" s="2143"/>
      <c r="Q138" s="2143"/>
      <c r="R138" s="2143"/>
      <c r="S138" s="2143"/>
      <c r="T138" s="2143"/>
      <c r="U138" s="2143"/>
      <c r="V138" s="2143"/>
      <c r="W138" s="2143"/>
      <c r="X138" s="2143"/>
      <c r="Y138" s="2143"/>
      <c r="Z138" s="2143"/>
      <c r="AA138" s="2143"/>
      <c r="AB138" s="2143"/>
      <c r="AC138" s="2143"/>
      <c r="AD138" s="2143"/>
      <c r="AE138" s="2143"/>
      <c r="AF138" s="2143"/>
      <c r="AG138" s="2143"/>
      <c r="AH138" s="2143"/>
      <c r="AI138" s="1297">
        <f>AI79</f>
        <v>0</v>
      </c>
      <c r="AJ138" s="1297"/>
      <c r="AK138" s="1297">
        <f t="shared" si="132"/>
        <v>0</v>
      </c>
    </row>
    <row r="139" spans="1:38" ht="29.25" thickBot="1" x14ac:dyDescent="0.3">
      <c r="A139" s="1509" t="s">
        <v>279</v>
      </c>
      <c r="B139" s="1299"/>
      <c r="C139" s="1088">
        <f t="shared" si="142"/>
        <v>770</v>
      </c>
      <c r="D139" s="1088">
        <f t="shared" si="142"/>
        <v>770</v>
      </c>
      <c r="E139" s="1088">
        <f t="shared" si="142"/>
        <v>1931</v>
      </c>
      <c r="F139" s="1300">
        <f t="shared" si="142"/>
        <v>250.77922077922076</v>
      </c>
      <c r="G139" s="1301"/>
      <c r="H139" s="1302"/>
      <c r="I139" s="1300"/>
      <c r="J139" s="1300"/>
      <c r="K139" s="1300"/>
      <c r="L139" s="1023"/>
      <c r="M139" s="1300"/>
      <c r="N139" s="1023"/>
      <c r="O139" s="2137">
        <f t="shared" ref="O139:AH139" si="143">O80</f>
        <v>3082.3323999999998</v>
      </c>
      <c r="P139" s="2137">
        <f t="shared" ref="P139:Q139" si="144">P80</f>
        <v>3082.3323999999998</v>
      </c>
      <c r="Q139" s="2137">
        <f t="shared" si="144"/>
        <v>3082.3323999999998</v>
      </c>
      <c r="R139" s="2137">
        <f t="shared" ref="R139:S139" si="145">R80</f>
        <v>3078.2604000000001</v>
      </c>
      <c r="S139" s="2137">
        <f t="shared" si="145"/>
        <v>3078.2604000000001</v>
      </c>
      <c r="T139" s="2137">
        <f t="shared" ref="T139:U139" si="146">T80</f>
        <v>3078.2604000000001</v>
      </c>
      <c r="U139" s="2137">
        <f t="shared" si="146"/>
        <v>3078.2604000000001</v>
      </c>
      <c r="V139" s="2137">
        <f t="shared" ref="V139:W139" si="147">V80</f>
        <v>3078.2604000000001</v>
      </c>
      <c r="W139" s="2137">
        <f t="shared" si="147"/>
        <v>3078.2604000000001</v>
      </c>
      <c r="X139" s="2137">
        <f t="shared" ref="X139:Y139" si="148">X80</f>
        <v>3078.2604000000001</v>
      </c>
      <c r="Y139" s="2137">
        <f t="shared" si="148"/>
        <v>3078.2604000000001</v>
      </c>
      <c r="Z139" s="2137">
        <f t="shared" ref="Z139" si="149">Z80</f>
        <v>3078.2604000000001</v>
      </c>
      <c r="AA139" s="2137">
        <f t="shared" si="143"/>
        <v>3078.2604000000001</v>
      </c>
      <c r="AB139" s="2137">
        <f t="shared" si="143"/>
        <v>2969.3024</v>
      </c>
      <c r="AC139" s="2137">
        <f t="shared" ref="AC139:AD139" si="150">AC80</f>
        <v>0</v>
      </c>
      <c r="AD139" s="2137">
        <f t="shared" si="150"/>
        <v>0</v>
      </c>
      <c r="AE139" s="2137">
        <f t="shared" si="143"/>
        <v>-108.95800000000008</v>
      </c>
      <c r="AF139" s="2137">
        <f t="shared" ref="AF139" si="151">AF80</f>
        <v>0</v>
      </c>
      <c r="AG139" s="2137">
        <f t="shared" si="143"/>
        <v>-29.421419999999998</v>
      </c>
      <c r="AH139" s="2137">
        <f t="shared" si="143"/>
        <v>2939.8809799999999</v>
      </c>
      <c r="AI139" s="1088">
        <f>AI80</f>
        <v>0</v>
      </c>
      <c r="AJ139" s="1300">
        <f>AJ80</f>
        <v>0</v>
      </c>
      <c r="AK139" s="1300">
        <f t="shared" si="132"/>
        <v>0</v>
      </c>
    </row>
    <row r="140" spans="1:38" ht="20.100000000000001" customHeight="1" x14ac:dyDescent="0.25"/>
  </sheetData>
  <mergeCells count="31">
    <mergeCell ref="A1:AH1"/>
    <mergeCell ref="AB4:AB6"/>
    <mergeCell ref="AE4:AE6"/>
    <mergeCell ref="AG4:AG6"/>
    <mergeCell ref="AH4:AH6"/>
    <mergeCell ref="M4:M6"/>
    <mergeCell ref="B4:B6"/>
    <mergeCell ref="N4:N6"/>
    <mergeCell ref="C4:F5"/>
    <mergeCell ref="AA4:AA6"/>
    <mergeCell ref="G4:H5"/>
    <mergeCell ref="I4:L5"/>
    <mergeCell ref="AC4:AC6"/>
    <mergeCell ref="O4:O6"/>
    <mergeCell ref="AF4:AF6"/>
    <mergeCell ref="Q4:Q6"/>
    <mergeCell ref="AI4:AK4"/>
    <mergeCell ref="AI5:AI6"/>
    <mergeCell ref="AJ5:AJ6"/>
    <mergeCell ref="AK5:AK6"/>
    <mergeCell ref="P4:P6"/>
    <mergeCell ref="R4:R6"/>
    <mergeCell ref="S4:S6"/>
    <mergeCell ref="T4:T6"/>
    <mergeCell ref="U4:U6"/>
    <mergeCell ref="V4:V6"/>
    <mergeCell ref="W4:W6"/>
    <mergeCell ref="AD4:AD6"/>
    <mergeCell ref="X4:X6"/>
    <mergeCell ref="Y4:Y6"/>
    <mergeCell ref="Z4:Z6"/>
  </mergeCells>
  <phoneticPr fontId="0" type="noConversion"/>
  <pageMargins left="0.23622047244094491" right="7.874015748031496E-2" top="0.27559055118110237" bottom="0.43307086614173229" header="0.23622047244094491" footer="0.19685039370078741"/>
  <pageSetup paperSize="9" scale="75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5">
    <tabColor indexed="24"/>
  </sheetPr>
  <dimension ref="A1:HT145"/>
  <sheetViews>
    <sheetView zoomScale="80" zoomScaleNormal="80" zoomScaleSheetLayoutView="85" workbookViewId="0">
      <pane xSplit="1" ySplit="8" topLeftCell="B9" activePane="bottomRight" state="frozen"/>
      <selection activeCell="C173" sqref="C173"/>
      <selection pane="topRight" activeCell="C173" sqref="C173"/>
      <selection pane="bottomLeft" activeCell="C173" sqref="C173"/>
      <selection pane="bottomRight" activeCell="AA26" sqref="AA26"/>
    </sheetView>
  </sheetViews>
  <sheetFormatPr defaultColWidth="11.42578125" defaultRowHeight="15" x14ac:dyDescent="0.25"/>
  <cols>
    <col min="1" max="1" width="42.7109375" style="664" customWidth="1"/>
    <col min="2" max="2" width="11.140625" style="664" hidden="1" customWidth="1"/>
    <col min="3" max="3" width="14" style="664" customWidth="1"/>
    <col min="4" max="4" width="12.85546875" style="664" customWidth="1"/>
    <col min="5" max="5" width="13.28515625" style="664" customWidth="1"/>
    <col min="6" max="6" width="11.28515625" style="664" customWidth="1"/>
    <col min="7" max="8" width="12.7109375" style="664" hidden="1" customWidth="1"/>
    <col min="9" max="14" width="12.140625" style="664" hidden="1" customWidth="1"/>
    <col min="15" max="25" width="15.5703125" style="664" hidden="1" customWidth="1"/>
    <col min="26" max="26" width="15.5703125" style="664" customWidth="1"/>
    <col min="27" max="27" width="15.85546875" style="664" customWidth="1"/>
    <col min="28" max="28" width="16.42578125" style="664" customWidth="1"/>
    <col min="29" max="33" width="12.140625" style="664" customWidth="1"/>
    <col min="34" max="34" width="14.28515625" style="664" customWidth="1"/>
    <col min="35" max="35" width="11.42578125" style="664" hidden="1" customWidth="1"/>
    <col min="36" max="36" width="13.42578125" style="664" hidden="1" customWidth="1"/>
    <col min="37" max="37" width="15.7109375" style="664" hidden="1" customWidth="1"/>
    <col min="38" max="52" width="11.42578125" style="664" customWidth="1"/>
    <col min="53" max="16384" width="11.42578125" style="664"/>
  </cols>
  <sheetData>
    <row r="1" spans="1:37" ht="42.75" customHeight="1" x14ac:dyDescent="0.25">
      <c r="A1" s="3753" t="str">
        <f>'1 уровень'!B2</f>
        <v>Информация о выполнении объемов медицинской помощи лицам, застрахованным в Хабаровском крае, в рамках ТП ОМС,  за январь-декабрь 2020</v>
      </c>
      <c r="B1" s="3753"/>
      <c r="C1" s="3753"/>
      <c r="D1" s="3753"/>
      <c r="E1" s="3753"/>
      <c r="F1" s="3753"/>
      <c r="G1" s="3753"/>
      <c r="H1" s="3753"/>
      <c r="I1" s="3753"/>
      <c r="J1" s="3753"/>
      <c r="K1" s="3753"/>
      <c r="L1" s="3753"/>
      <c r="M1" s="3753"/>
      <c r="N1" s="3753"/>
      <c r="O1" s="3753"/>
      <c r="P1" s="3753"/>
      <c r="Q1" s="3753"/>
      <c r="R1" s="3753"/>
      <c r="S1" s="3753"/>
      <c r="T1" s="3753"/>
      <c r="U1" s="3753"/>
      <c r="V1" s="3753"/>
      <c r="W1" s="3753"/>
      <c r="X1" s="3753"/>
      <c r="Y1" s="3753"/>
      <c r="Z1" s="3753"/>
      <c r="AA1" s="3753"/>
      <c r="AB1" s="3753"/>
      <c r="AC1" s="3753"/>
      <c r="AD1" s="3753"/>
      <c r="AE1" s="3753"/>
      <c r="AF1" s="3753"/>
      <c r="AG1" s="3753"/>
      <c r="AH1" s="3753"/>
    </row>
    <row r="2" spans="1:37" ht="15" hidden="1" customHeight="1" x14ac:dyDescent="0.25">
      <c r="A2" s="686">
        <v>12</v>
      </c>
    </row>
    <row r="3" spans="1:37" ht="15.75" thickBot="1" x14ac:dyDescent="0.3">
      <c r="A3" s="686"/>
    </row>
    <row r="4" spans="1:37" ht="29.45" customHeight="1" thickBot="1" x14ac:dyDescent="0.3">
      <c r="A4" s="55" t="s">
        <v>3</v>
      </c>
      <c r="B4" s="3740" t="s">
        <v>153</v>
      </c>
      <c r="C4" s="3724" t="s">
        <v>149</v>
      </c>
      <c r="D4" s="3725"/>
      <c r="E4" s="3725"/>
      <c r="F4" s="3727"/>
      <c r="G4" s="3732" t="s">
        <v>388</v>
      </c>
      <c r="H4" s="3733"/>
      <c r="I4" s="3732" t="s">
        <v>466</v>
      </c>
      <c r="J4" s="3736"/>
      <c r="K4" s="3736"/>
      <c r="L4" s="3733"/>
      <c r="M4" s="3716" t="s">
        <v>154</v>
      </c>
      <c r="N4" s="3716" t="s">
        <v>155</v>
      </c>
      <c r="O4" s="3698" t="s">
        <v>481</v>
      </c>
      <c r="P4" s="3698" t="s">
        <v>517</v>
      </c>
      <c r="Q4" s="3698" t="s">
        <v>530</v>
      </c>
      <c r="R4" s="3698" t="s">
        <v>532</v>
      </c>
      <c r="S4" s="3698" t="s">
        <v>545</v>
      </c>
      <c r="T4" s="3698" t="s">
        <v>547</v>
      </c>
      <c r="U4" s="3698" t="s">
        <v>550</v>
      </c>
      <c r="V4" s="3698" t="s">
        <v>555</v>
      </c>
      <c r="W4" s="3698" t="s">
        <v>559</v>
      </c>
      <c r="X4" s="3698" t="s">
        <v>564</v>
      </c>
      <c r="Y4" s="3698" t="s">
        <v>574</v>
      </c>
      <c r="Z4" s="3698" t="s">
        <v>583</v>
      </c>
      <c r="AA4" s="3711" t="s">
        <v>582</v>
      </c>
      <c r="AB4" s="3698" t="s">
        <v>147</v>
      </c>
      <c r="AC4" s="3719" t="s">
        <v>561</v>
      </c>
      <c r="AD4" s="3701" t="s">
        <v>562</v>
      </c>
      <c r="AE4" s="3698" t="s">
        <v>43</v>
      </c>
      <c r="AF4" s="3698" t="s">
        <v>506</v>
      </c>
      <c r="AG4" s="3698" t="s">
        <v>148</v>
      </c>
      <c r="AH4" s="3698" t="s">
        <v>301</v>
      </c>
      <c r="AI4" s="3704" t="s">
        <v>324</v>
      </c>
      <c r="AJ4" s="3705"/>
      <c r="AK4" s="3706"/>
    </row>
    <row r="5" spans="1:37" ht="18.75" customHeight="1" thickBot="1" x14ac:dyDescent="0.3">
      <c r="A5" s="56"/>
      <c r="B5" s="3741"/>
      <c r="C5" s="3728"/>
      <c r="D5" s="3729"/>
      <c r="E5" s="3729"/>
      <c r="F5" s="3731"/>
      <c r="G5" s="3734"/>
      <c r="H5" s="3735"/>
      <c r="I5" s="3734"/>
      <c r="J5" s="3737"/>
      <c r="K5" s="3737"/>
      <c r="L5" s="3735"/>
      <c r="M5" s="3738"/>
      <c r="N5" s="3717"/>
      <c r="O5" s="3699"/>
      <c r="P5" s="3699"/>
      <c r="Q5" s="3699"/>
      <c r="R5" s="3699"/>
      <c r="S5" s="3699"/>
      <c r="T5" s="3699"/>
      <c r="U5" s="3699"/>
      <c r="V5" s="3699"/>
      <c r="W5" s="3699"/>
      <c r="X5" s="3699"/>
      <c r="Y5" s="3699"/>
      <c r="Z5" s="3699"/>
      <c r="AA5" s="3712"/>
      <c r="AB5" s="3699"/>
      <c r="AC5" s="3720"/>
      <c r="AD5" s="3702"/>
      <c r="AE5" s="3699"/>
      <c r="AF5" s="3702"/>
      <c r="AG5" s="3699"/>
      <c r="AH5" s="3699"/>
      <c r="AI5" s="3746" t="s">
        <v>312</v>
      </c>
      <c r="AJ5" s="3748" t="s">
        <v>313</v>
      </c>
      <c r="AK5" s="3750" t="s">
        <v>314</v>
      </c>
    </row>
    <row r="6" spans="1:37" ht="40.5" customHeight="1" thickBot="1" x14ac:dyDescent="0.3">
      <c r="A6" s="57" t="s">
        <v>4</v>
      </c>
      <c r="B6" s="3742"/>
      <c r="C6" s="58" t="s">
        <v>386</v>
      </c>
      <c r="D6" s="59" t="str">
        <f>'1 уровень'!F8</f>
        <v>План 12 мес. 2020 г.</v>
      </c>
      <c r="E6" s="58" t="s">
        <v>150</v>
      </c>
      <c r="F6" s="58" t="s">
        <v>151</v>
      </c>
      <c r="G6" s="59" t="s">
        <v>152</v>
      </c>
      <c r="H6" s="60" t="s">
        <v>150</v>
      </c>
      <c r="I6" s="58" t="s">
        <v>386</v>
      </c>
      <c r="J6" s="59" t="str">
        <f>'1 уровень'!L8</f>
        <v>План 12 мес. 2020 г.</v>
      </c>
      <c r="K6" s="58" t="s">
        <v>150</v>
      </c>
      <c r="L6" s="58" t="s">
        <v>151</v>
      </c>
      <c r="M6" s="3739"/>
      <c r="N6" s="3718"/>
      <c r="O6" s="3700"/>
      <c r="P6" s="3700"/>
      <c r="Q6" s="3700"/>
      <c r="R6" s="3700"/>
      <c r="S6" s="3700"/>
      <c r="T6" s="3700"/>
      <c r="U6" s="3700"/>
      <c r="V6" s="3700"/>
      <c r="W6" s="3700"/>
      <c r="X6" s="3700"/>
      <c r="Y6" s="3700"/>
      <c r="Z6" s="3700"/>
      <c r="AA6" s="3713"/>
      <c r="AB6" s="3700"/>
      <c r="AC6" s="3721"/>
      <c r="AD6" s="3703"/>
      <c r="AE6" s="3700"/>
      <c r="AF6" s="3703"/>
      <c r="AG6" s="3700"/>
      <c r="AH6" s="3700"/>
      <c r="AI6" s="3747"/>
      <c r="AJ6" s="3749"/>
      <c r="AK6" s="3751"/>
    </row>
    <row r="7" spans="1:37" s="61" customFormat="1" ht="15.75" thickBot="1" x14ac:dyDescent="0.3">
      <c r="A7" s="62">
        <v>1</v>
      </c>
      <c r="B7" s="62">
        <v>2</v>
      </c>
      <c r="C7" s="63">
        <v>3</v>
      </c>
      <c r="D7" s="63">
        <v>4</v>
      </c>
      <c r="E7" s="63">
        <v>5</v>
      </c>
      <c r="F7" s="63">
        <v>6</v>
      </c>
      <c r="G7" s="60">
        <v>7</v>
      </c>
      <c r="H7" s="60">
        <v>8</v>
      </c>
      <c r="I7" s="60">
        <v>9</v>
      </c>
      <c r="J7" s="60">
        <v>10</v>
      </c>
      <c r="K7" s="60">
        <v>11</v>
      </c>
      <c r="L7" s="60">
        <v>12</v>
      </c>
      <c r="M7" s="60">
        <v>13</v>
      </c>
      <c r="N7" s="60">
        <v>14</v>
      </c>
      <c r="O7" s="64"/>
      <c r="P7" s="64"/>
      <c r="Q7" s="64"/>
      <c r="R7" s="64"/>
      <c r="S7" s="64"/>
      <c r="T7" s="64"/>
      <c r="U7" s="64"/>
      <c r="V7" s="64"/>
      <c r="W7" s="64"/>
      <c r="X7" s="64"/>
      <c r="Y7" s="64"/>
      <c r="Z7" s="64"/>
      <c r="AA7" s="887">
        <v>15</v>
      </c>
      <c r="AB7" s="64">
        <v>16</v>
      </c>
      <c r="AC7" s="3428">
        <v>17</v>
      </c>
      <c r="AD7" s="64"/>
      <c r="AE7" s="64">
        <v>18</v>
      </c>
      <c r="AF7" s="64">
        <v>19</v>
      </c>
      <c r="AG7" s="64">
        <v>20</v>
      </c>
      <c r="AH7" s="64">
        <v>21</v>
      </c>
      <c r="AI7" s="64"/>
      <c r="AJ7" s="64"/>
      <c r="AK7" s="64"/>
    </row>
    <row r="8" spans="1:37" s="61" customFormat="1" x14ac:dyDescent="0.25">
      <c r="A8" s="799"/>
      <c r="B8" s="799"/>
      <c r="C8" s="688"/>
      <c r="D8" s="688"/>
      <c r="E8" s="688"/>
      <c r="F8" s="688"/>
      <c r="G8" s="688"/>
      <c r="H8" s="688"/>
      <c r="I8" s="688"/>
      <c r="J8" s="65"/>
      <c r="K8" s="65"/>
      <c r="L8" s="65"/>
      <c r="M8" s="65"/>
      <c r="N8" s="65"/>
      <c r="O8" s="540"/>
      <c r="P8" s="540"/>
      <c r="Q8" s="540"/>
      <c r="R8" s="540"/>
      <c r="S8" s="540"/>
      <c r="T8" s="540"/>
      <c r="U8" s="540"/>
      <c r="V8" s="540"/>
      <c r="W8" s="540"/>
      <c r="X8" s="540"/>
      <c r="Y8" s="540"/>
      <c r="Z8" s="540"/>
      <c r="AA8" s="1325"/>
      <c r="AB8" s="540"/>
      <c r="AC8" s="3613"/>
      <c r="AD8" s="540"/>
      <c r="AE8" s="540"/>
      <c r="AF8" s="540"/>
      <c r="AG8" s="540"/>
      <c r="AH8" s="540"/>
      <c r="AI8" s="540"/>
      <c r="AJ8" s="540"/>
      <c r="AK8" s="540"/>
    </row>
    <row r="9" spans="1:37" ht="29.25" x14ac:dyDescent="0.25">
      <c r="A9" s="485" t="s">
        <v>199</v>
      </c>
      <c r="B9" s="382"/>
      <c r="C9" s="622"/>
      <c r="D9" s="622"/>
      <c r="E9" s="622"/>
      <c r="F9" s="622"/>
      <c r="G9" s="622"/>
      <c r="H9" s="622"/>
      <c r="I9" s="622"/>
      <c r="J9" s="622"/>
      <c r="K9" s="622"/>
      <c r="L9" s="622"/>
      <c r="M9" s="622"/>
      <c r="N9" s="622"/>
      <c r="O9" s="622"/>
      <c r="P9" s="622"/>
      <c r="Q9" s="622"/>
      <c r="R9" s="622"/>
      <c r="S9" s="622"/>
      <c r="T9" s="622"/>
      <c r="U9" s="622"/>
      <c r="V9" s="622"/>
      <c r="W9" s="622"/>
      <c r="X9" s="622"/>
      <c r="Y9" s="622"/>
      <c r="Z9" s="622"/>
      <c r="AA9" s="1319"/>
      <c r="AB9" s="622"/>
      <c r="AC9" s="3486"/>
      <c r="AD9" s="622"/>
      <c r="AE9" s="622"/>
      <c r="AF9" s="622"/>
      <c r="AG9" s="622"/>
      <c r="AH9" s="622"/>
      <c r="AI9" s="622"/>
      <c r="AJ9" s="622"/>
      <c r="AK9" s="622"/>
    </row>
    <row r="10" spans="1:37" s="52" customFormat="1" x14ac:dyDescent="0.25">
      <c r="A10" s="585" t="s">
        <v>5</v>
      </c>
      <c r="B10" s="585"/>
      <c r="C10" s="200"/>
      <c r="D10" s="200"/>
      <c r="E10" s="200"/>
      <c r="F10" s="200"/>
      <c r="G10" s="200"/>
      <c r="H10" s="200"/>
      <c r="I10" s="586"/>
      <c r="J10" s="586"/>
      <c r="K10" s="586"/>
      <c r="L10" s="586"/>
      <c r="M10" s="586"/>
      <c r="N10" s="586"/>
      <c r="O10" s="200"/>
      <c r="P10" s="200"/>
      <c r="Q10" s="200"/>
      <c r="R10" s="200"/>
      <c r="S10" s="200"/>
      <c r="T10" s="200"/>
      <c r="U10" s="200"/>
      <c r="V10" s="200"/>
      <c r="W10" s="200"/>
      <c r="X10" s="200"/>
      <c r="Y10" s="200"/>
      <c r="Z10" s="200"/>
      <c r="AA10" s="1320"/>
      <c r="AB10" s="200"/>
      <c r="AC10" s="3533"/>
      <c r="AD10" s="200"/>
      <c r="AE10" s="200"/>
      <c r="AF10" s="200"/>
      <c r="AG10" s="200"/>
      <c r="AH10" s="200"/>
      <c r="AI10" s="200"/>
      <c r="AJ10" s="200"/>
      <c r="AK10" s="200"/>
    </row>
    <row r="11" spans="1:37" s="52" customFormat="1" x14ac:dyDescent="0.25">
      <c r="A11" s="105" t="s">
        <v>24</v>
      </c>
      <c r="B11" s="328">
        <v>340</v>
      </c>
      <c r="C11" s="645">
        <v>174</v>
      </c>
      <c r="D11" s="74">
        <f t="shared" ref="D11:D18" si="0">ROUND(C11/12*$A$2,0)</f>
        <v>174</v>
      </c>
      <c r="E11" s="74">
        <v>188</v>
      </c>
      <c r="F11" s="740">
        <f t="shared" ref="F11:F19" si="1">E11/D11*100</f>
        <v>108.04597701149426</v>
      </c>
      <c r="G11" s="775">
        <v>5.5</v>
      </c>
      <c r="H11" s="75">
        <f t="shared" ref="H11:H19" si="2">K11/E11</f>
        <v>7.0904255319148932</v>
      </c>
      <c r="I11" s="76">
        <f t="shared" ref="I11:I18" si="3">ROUND(C11*G11,0)</f>
        <v>957</v>
      </c>
      <c r="J11" s="76">
        <f t="shared" ref="J11:J18" si="4">ROUND(I11/12*$A$2,0)</f>
        <v>957</v>
      </c>
      <c r="K11" s="586">
        <v>1333</v>
      </c>
      <c r="L11" s="76">
        <f t="shared" ref="L11:L19" si="5">K11/J11*100</f>
        <v>139.28944618599789</v>
      </c>
      <c r="M11" s="76">
        <f t="shared" ref="M11:M18" si="6">ROUND(I11/B11,0)</f>
        <v>3</v>
      </c>
      <c r="N11" s="76">
        <f>K11/$A$2*12/M11</f>
        <v>444.33333333333331</v>
      </c>
      <c r="O11" s="200"/>
      <c r="P11" s="200"/>
      <c r="Q11" s="200"/>
      <c r="R11" s="200"/>
      <c r="S11" s="200"/>
      <c r="T11" s="200"/>
      <c r="U11" s="200"/>
      <c r="V11" s="200"/>
      <c r="W11" s="200"/>
      <c r="X11" s="200"/>
      <c r="Y11" s="200"/>
      <c r="Z11" s="200"/>
      <c r="AA11" s="1320"/>
      <c r="AB11" s="200"/>
      <c r="AC11" s="3533"/>
      <c r="AD11" s="200"/>
      <c r="AE11" s="200"/>
      <c r="AF11" s="200"/>
      <c r="AG11" s="200"/>
      <c r="AH11" s="200"/>
      <c r="AI11" s="200"/>
      <c r="AJ11" s="200"/>
      <c r="AK11" s="200"/>
    </row>
    <row r="12" spans="1:37" s="52" customFormat="1" x14ac:dyDescent="0.25">
      <c r="A12" s="105" t="s">
        <v>25</v>
      </c>
      <c r="B12" s="328">
        <v>300</v>
      </c>
      <c r="C12" s="645">
        <v>41</v>
      </c>
      <c r="D12" s="74">
        <f t="shared" si="0"/>
        <v>41</v>
      </c>
      <c r="E12" s="74">
        <v>42</v>
      </c>
      <c r="F12" s="740">
        <f t="shared" si="1"/>
        <v>102.4390243902439</v>
      </c>
      <c r="G12" s="775">
        <v>9.5</v>
      </c>
      <c r="H12" s="75">
        <f t="shared" si="2"/>
        <v>8.6428571428571423</v>
      </c>
      <c r="I12" s="76">
        <f t="shared" si="3"/>
        <v>390</v>
      </c>
      <c r="J12" s="76">
        <f t="shared" si="4"/>
        <v>390</v>
      </c>
      <c r="K12" s="586">
        <v>363</v>
      </c>
      <c r="L12" s="76">
        <f t="shared" si="5"/>
        <v>93.07692307692308</v>
      </c>
      <c r="M12" s="76">
        <f t="shared" si="6"/>
        <v>1</v>
      </c>
      <c r="N12" s="76">
        <f t="shared" ref="N12:N19" si="7">K12/$A$2*12/M12</f>
        <v>363</v>
      </c>
      <c r="O12" s="200"/>
      <c r="P12" s="200"/>
      <c r="Q12" s="200"/>
      <c r="R12" s="200"/>
      <c r="S12" s="200"/>
      <c r="T12" s="200"/>
      <c r="U12" s="200"/>
      <c r="V12" s="200"/>
      <c r="W12" s="200"/>
      <c r="X12" s="200"/>
      <c r="Y12" s="200"/>
      <c r="Z12" s="200"/>
      <c r="AA12" s="1320"/>
      <c r="AB12" s="200"/>
      <c r="AC12" s="3533"/>
      <c r="AD12" s="200"/>
      <c r="AE12" s="200"/>
      <c r="AF12" s="200"/>
      <c r="AG12" s="200"/>
      <c r="AH12" s="200"/>
      <c r="AI12" s="200"/>
      <c r="AJ12" s="200"/>
      <c r="AK12" s="200"/>
    </row>
    <row r="13" spans="1:37" s="52" customFormat="1" x14ac:dyDescent="0.25">
      <c r="A13" s="105" t="s">
        <v>179</v>
      </c>
      <c r="B13" s="328">
        <v>270</v>
      </c>
      <c r="C13" s="645">
        <v>323</v>
      </c>
      <c r="D13" s="74">
        <f t="shared" si="0"/>
        <v>323</v>
      </c>
      <c r="E13" s="74">
        <v>233</v>
      </c>
      <c r="F13" s="740">
        <f t="shared" si="1"/>
        <v>72.136222910216716</v>
      </c>
      <c r="G13" s="775">
        <v>7</v>
      </c>
      <c r="H13" s="75">
        <f t="shared" si="2"/>
        <v>8.3390557939914167</v>
      </c>
      <c r="I13" s="76">
        <f t="shared" si="3"/>
        <v>2261</v>
      </c>
      <c r="J13" s="76">
        <f t="shared" si="4"/>
        <v>2261</v>
      </c>
      <c r="K13" s="586">
        <v>1943</v>
      </c>
      <c r="L13" s="76">
        <f t="shared" si="5"/>
        <v>85.935426802299858</v>
      </c>
      <c r="M13" s="76">
        <f t="shared" si="6"/>
        <v>8</v>
      </c>
      <c r="N13" s="76">
        <f t="shared" si="7"/>
        <v>242.875</v>
      </c>
      <c r="O13" s="200"/>
      <c r="P13" s="200"/>
      <c r="Q13" s="200"/>
      <c r="R13" s="200"/>
      <c r="S13" s="200"/>
      <c r="T13" s="200"/>
      <c r="U13" s="200"/>
      <c r="V13" s="200"/>
      <c r="W13" s="200"/>
      <c r="X13" s="200"/>
      <c r="Y13" s="200"/>
      <c r="Z13" s="200"/>
      <c r="AA13" s="1320"/>
      <c r="AB13" s="200"/>
      <c r="AC13" s="3533"/>
      <c r="AD13" s="200"/>
      <c r="AE13" s="200"/>
      <c r="AF13" s="200"/>
      <c r="AG13" s="200"/>
      <c r="AH13" s="200"/>
      <c r="AI13" s="200"/>
      <c r="AJ13" s="200"/>
      <c r="AK13" s="200"/>
    </row>
    <row r="14" spans="1:37" s="52" customFormat="1" x14ac:dyDescent="0.25">
      <c r="A14" s="105" t="s">
        <v>9</v>
      </c>
      <c r="B14" s="328">
        <v>340</v>
      </c>
      <c r="C14" s="645">
        <v>110</v>
      </c>
      <c r="D14" s="74">
        <f t="shared" si="0"/>
        <v>110</v>
      </c>
      <c r="E14" s="74">
        <v>129</v>
      </c>
      <c r="F14" s="740">
        <f t="shared" si="1"/>
        <v>117.27272727272727</v>
      </c>
      <c r="G14" s="775">
        <v>11</v>
      </c>
      <c r="H14" s="75">
        <f t="shared" si="2"/>
        <v>9.8217054263565888</v>
      </c>
      <c r="I14" s="76">
        <f t="shared" si="3"/>
        <v>1210</v>
      </c>
      <c r="J14" s="76">
        <f t="shared" si="4"/>
        <v>1210</v>
      </c>
      <c r="K14" s="586">
        <v>1267</v>
      </c>
      <c r="L14" s="76">
        <f t="shared" si="5"/>
        <v>104.71074380165288</v>
      </c>
      <c r="M14" s="76">
        <f t="shared" si="6"/>
        <v>4</v>
      </c>
      <c r="N14" s="76">
        <f t="shared" si="7"/>
        <v>316.75</v>
      </c>
      <c r="O14" s="200"/>
      <c r="P14" s="200"/>
      <c r="Q14" s="200"/>
      <c r="R14" s="200"/>
      <c r="S14" s="200"/>
      <c r="T14" s="200"/>
      <c r="U14" s="200"/>
      <c r="V14" s="200"/>
      <c r="W14" s="200"/>
      <c r="X14" s="200"/>
      <c r="Y14" s="200"/>
      <c r="Z14" s="200"/>
      <c r="AA14" s="1320"/>
      <c r="AB14" s="200"/>
      <c r="AC14" s="3533"/>
      <c r="AD14" s="200"/>
      <c r="AE14" s="200"/>
      <c r="AF14" s="200"/>
      <c r="AG14" s="200"/>
      <c r="AH14" s="200"/>
      <c r="AI14" s="200"/>
      <c r="AJ14" s="200"/>
      <c r="AK14" s="200"/>
    </row>
    <row r="15" spans="1:37" s="52" customFormat="1" x14ac:dyDescent="0.25">
      <c r="A15" s="105" t="s">
        <v>26</v>
      </c>
      <c r="B15" s="328">
        <v>340</v>
      </c>
      <c r="C15" s="645">
        <v>70</v>
      </c>
      <c r="D15" s="74">
        <f t="shared" si="0"/>
        <v>70</v>
      </c>
      <c r="E15" s="74">
        <v>91</v>
      </c>
      <c r="F15" s="740">
        <f t="shared" si="1"/>
        <v>130</v>
      </c>
      <c r="G15" s="775">
        <v>8.6</v>
      </c>
      <c r="H15" s="75">
        <f t="shared" si="2"/>
        <v>8.9230769230769234</v>
      </c>
      <c r="I15" s="76">
        <f t="shared" si="3"/>
        <v>602</v>
      </c>
      <c r="J15" s="76">
        <f t="shared" si="4"/>
        <v>602</v>
      </c>
      <c r="K15" s="586">
        <v>812</v>
      </c>
      <c r="L15" s="76">
        <f t="shared" si="5"/>
        <v>134.88372093023256</v>
      </c>
      <c r="M15" s="76">
        <f t="shared" si="6"/>
        <v>2</v>
      </c>
      <c r="N15" s="76">
        <f t="shared" si="7"/>
        <v>406</v>
      </c>
      <c r="O15" s="200"/>
      <c r="P15" s="200"/>
      <c r="Q15" s="200"/>
      <c r="R15" s="200"/>
      <c r="S15" s="200"/>
      <c r="T15" s="200"/>
      <c r="U15" s="200"/>
      <c r="V15" s="200"/>
      <c r="W15" s="200"/>
      <c r="X15" s="200"/>
      <c r="Y15" s="200"/>
      <c r="Z15" s="200"/>
      <c r="AA15" s="1320"/>
      <c r="AB15" s="200"/>
      <c r="AC15" s="3533"/>
      <c r="AD15" s="200"/>
      <c r="AE15" s="200"/>
      <c r="AF15" s="200"/>
      <c r="AG15" s="200"/>
      <c r="AH15" s="200"/>
      <c r="AI15" s="200"/>
      <c r="AJ15" s="200"/>
      <c r="AK15" s="200"/>
    </row>
    <row r="16" spans="1:37" s="52" customFormat="1" x14ac:dyDescent="0.25">
      <c r="A16" s="105" t="s">
        <v>67</v>
      </c>
      <c r="B16" s="328">
        <v>320</v>
      </c>
      <c r="C16" s="645">
        <v>192</v>
      </c>
      <c r="D16" s="74">
        <f t="shared" ref="D16" si="8">ROUND(C16/12*$A$2,0)</f>
        <v>192</v>
      </c>
      <c r="E16" s="74">
        <v>198</v>
      </c>
      <c r="F16" s="740">
        <f t="shared" si="1"/>
        <v>103.125</v>
      </c>
      <c r="G16" s="775">
        <v>9.5</v>
      </c>
      <c r="H16" s="75">
        <f t="shared" ref="H16" si="9">K16/E16</f>
        <v>8.737373737373737</v>
      </c>
      <c r="I16" s="76">
        <f t="shared" si="3"/>
        <v>1824</v>
      </c>
      <c r="J16" s="76">
        <f t="shared" ref="J16" si="10">ROUND(I16/12*$A$2,0)</f>
        <v>1824</v>
      </c>
      <c r="K16" s="586">
        <v>1730</v>
      </c>
      <c r="L16" s="76">
        <f t="shared" ref="L16" si="11">K16/J16*100</f>
        <v>94.846491228070178</v>
      </c>
      <c r="M16" s="76">
        <f t="shared" si="6"/>
        <v>6</v>
      </c>
      <c r="N16" s="76">
        <f t="shared" ref="N16" si="12">K16/$A$2*12/M16</f>
        <v>288.33333333333331</v>
      </c>
      <c r="O16" s="2114"/>
      <c r="P16" s="2114"/>
      <c r="Q16" s="2114"/>
      <c r="R16" s="2114"/>
      <c r="S16" s="2114"/>
      <c r="T16" s="2114"/>
      <c r="U16" s="2114"/>
      <c r="V16" s="2114"/>
      <c r="W16" s="2114"/>
      <c r="X16" s="2114"/>
      <c r="Y16" s="2114"/>
      <c r="Z16" s="2114"/>
      <c r="AA16" s="2190"/>
      <c r="AB16" s="2114"/>
      <c r="AC16" s="3572"/>
      <c r="AD16" s="2114"/>
      <c r="AE16" s="2114"/>
      <c r="AF16" s="2114"/>
      <c r="AG16" s="2114"/>
      <c r="AH16" s="2114"/>
      <c r="AI16" s="200"/>
      <c r="AJ16" s="200"/>
      <c r="AK16" s="200"/>
    </row>
    <row r="17" spans="1:37" s="52" customFormat="1" x14ac:dyDescent="0.25">
      <c r="A17" s="105" t="s">
        <v>10</v>
      </c>
      <c r="B17" s="328">
        <v>340</v>
      </c>
      <c r="C17" s="645">
        <v>354</v>
      </c>
      <c r="D17" s="74">
        <f t="shared" ref="D17" si="13">ROUND(C17/12*$A$2,0)</f>
        <v>354</v>
      </c>
      <c r="E17" s="74">
        <v>313</v>
      </c>
      <c r="F17" s="740">
        <f t="shared" si="1"/>
        <v>88.418079096045204</v>
      </c>
      <c r="G17" s="775">
        <v>10.6</v>
      </c>
      <c r="H17" s="75">
        <f t="shared" ref="H17" si="14">K17/E17</f>
        <v>10.092651757188499</v>
      </c>
      <c r="I17" s="76">
        <f t="shared" si="3"/>
        <v>3752</v>
      </c>
      <c r="J17" s="76">
        <f t="shared" ref="J17" si="15">ROUND(I17/12*$A$2,0)</f>
        <v>3752</v>
      </c>
      <c r="K17" s="586">
        <v>3159</v>
      </c>
      <c r="L17" s="76">
        <f t="shared" ref="L17" si="16">K17/J17*100</f>
        <v>84.195095948827287</v>
      </c>
      <c r="M17" s="76">
        <f t="shared" si="6"/>
        <v>11</v>
      </c>
      <c r="N17" s="76">
        <f t="shared" ref="N17" si="17">K17/$A$2*12/M17</f>
        <v>287.18181818181819</v>
      </c>
      <c r="O17" s="2114"/>
      <c r="P17" s="2114"/>
      <c r="Q17" s="2114"/>
      <c r="R17" s="2114"/>
      <c r="S17" s="2114"/>
      <c r="T17" s="2114"/>
      <c r="U17" s="2114"/>
      <c r="V17" s="2114"/>
      <c r="W17" s="2114"/>
      <c r="X17" s="2114"/>
      <c r="Y17" s="2114"/>
      <c r="Z17" s="2114"/>
      <c r="AA17" s="2194"/>
      <c r="AB17" s="2114"/>
      <c r="AC17" s="3572"/>
      <c r="AD17" s="2114"/>
      <c r="AE17" s="2114"/>
      <c r="AF17" s="2114"/>
      <c r="AG17" s="2114"/>
      <c r="AH17" s="2114"/>
      <c r="AI17" s="200"/>
      <c r="AJ17" s="200"/>
      <c r="AK17" s="200"/>
    </row>
    <row r="18" spans="1:37" s="52" customFormat="1" x14ac:dyDescent="0.25">
      <c r="A18" s="105" t="s">
        <v>6</v>
      </c>
      <c r="B18" s="328">
        <v>340</v>
      </c>
      <c r="C18" s="645">
        <v>430</v>
      </c>
      <c r="D18" s="74">
        <f t="shared" si="0"/>
        <v>430</v>
      </c>
      <c r="E18" s="74">
        <v>304</v>
      </c>
      <c r="F18" s="740">
        <f t="shared" si="1"/>
        <v>70.697674418604649</v>
      </c>
      <c r="G18" s="775">
        <v>8.5</v>
      </c>
      <c r="H18" s="75">
        <f t="shared" si="2"/>
        <v>8.9901315789473681</v>
      </c>
      <c r="I18" s="76">
        <f t="shared" si="3"/>
        <v>3655</v>
      </c>
      <c r="J18" s="76">
        <f t="shared" si="4"/>
        <v>3655</v>
      </c>
      <c r="K18" s="586">
        <v>2733</v>
      </c>
      <c r="L18" s="76">
        <f t="shared" si="5"/>
        <v>74.774281805745559</v>
      </c>
      <c r="M18" s="76">
        <f t="shared" si="6"/>
        <v>11</v>
      </c>
      <c r="N18" s="76">
        <f t="shared" si="7"/>
        <v>248.45454545454547</v>
      </c>
      <c r="O18" s="2114"/>
      <c r="P18" s="2114"/>
      <c r="Q18" s="2114"/>
      <c r="R18" s="2114"/>
      <c r="S18" s="2114"/>
      <c r="T18" s="2114"/>
      <c r="U18" s="2114"/>
      <c r="V18" s="2114"/>
      <c r="W18" s="2114"/>
      <c r="X18" s="2114"/>
      <c r="Y18" s="2114"/>
      <c r="Z18" s="2114"/>
      <c r="AA18" s="2194"/>
      <c r="AB18" s="2114"/>
      <c r="AC18" s="3572"/>
      <c r="AD18" s="2114"/>
      <c r="AE18" s="2114"/>
      <c r="AF18" s="2114"/>
      <c r="AG18" s="2114"/>
      <c r="AH18" s="2114"/>
      <c r="AI18" s="200"/>
      <c r="AJ18" s="200"/>
      <c r="AK18" s="200"/>
    </row>
    <row r="19" spans="1:37" s="52" customFormat="1" x14ac:dyDescent="0.25">
      <c r="A19" s="247" t="s">
        <v>7</v>
      </c>
      <c r="B19" s="247"/>
      <c r="C19" s="603">
        <f>SUM(C11:C18)</f>
        <v>1694</v>
      </c>
      <c r="D19" s="603">
        <f>SUM(D11:D18)</f>
        <v>1694</v>
      </c>
      <c r="E19" s="603">
        <f>SUM(E11:E18)</f>
        <v>1498</v>
      </c>
      <c r="F19" s="603">
        <f t="shared" si="1"/>
        <v>88.429752066115711</v>
      </c>
      <c r="G19" s="608">
        <f>IF(C19=0,0,I19/C19)</f>
        <v>8.6487603305785132</v>
      </c>
      <c r="H19" s="99">
        <f t="shared" si="2"/>
        <v>8.9052069425901195</v>
      </c>
      <c r="I19" s="603">
        <f>SUM(I11:I18)</f>
        <v>14651</v>
      </c>
      <c r="J19" s="603">
        <f>SUM(J11:J18)</f>
        <v>14651</v>
      </c>
      <c r="K19" s="603">
        <f>SUM(K11:K18)</f>
        <v>13340</v>
      </c>
      <c r="L19" s="76">
        <f t="shared" si="5"/>
        <v>91.051805337519625</v>
      </c>
      <c r="M19" s="603">
        <f>SUM(M11:M18)</f>
        <v>46</v>
      </c>
      <c r="N19" s="76">
        <f t="shared" si="7"/>
        <v>290</v>
      </c>
      <c r="O19" s="2115">
        <v>58213.245438479993</v>
      </c>
      <c r="P19" s="2115">
        <v>58213.245438479993</v>
      </c>
      <c r="Q19" s="2115">
        <v>58213.245438479993</v>
      </c>
      <c r="R19" s="2115">
        <v>58484.900195279995</v>
      </c>
      <c r="S19" s="2115">
        <v>58485.590641199989</v>
      </c>
      <c r="T19" s="2115">
        <v>58485.590641199989</v>
      </c>
      <c r="U19" s="2115">
        <v>58485.590641199989</v>
      </c>
      <c r="V19" s="2115">
        <v>58485.590641199989</v>
      </c>
      <c r="W19" s="2115">
        <v>58485.590641199989</v>
      </c>
      <c r="X19" s="2115">
        <v>58485.590641199989</v>
      </c>
      <c r="Y19" s="2115">
        <v>58485.590641199989</v>
      </c>
      <c r="Z19" s="2115">
        <v>58485.590641199989</v>
      </c>
      <c r="AA19" s="2172">
        <f>Z19</f>
        <v>58485.590641199989</v>
      </c>
      <c r="AB19" s="2115">
        <f>AH19-AG19-AD19</f>
        <v>56437.559350000018</v>
      </c>
      <c r="AC19" s="3578">
        <v>40.831559999999996</v>
      </c>
      <c r="AD19" s="2115">
        <v>-17.78</v>
      </c>
      <c r="AE19" s="2115">
        <f>AB19-AA19</f>
        <v>-2048.0312911999717</v>
      </c>
      <c r="AF19" s="2115">
        <v>0</v>
      </c>
      <c r="AG19" s="2115">
        <v>-1708.0277100000001</v>
      </c>
      <c r="AH19" s="2115">
        <v>54711.751640000017</v>
      </c>
      <c r="AI19" s="603"/>
      <c r="AJ19" s="603"/>
      <c r="AK19" s="603"/>
    </row>
    <row r="20" spans="1:37" s="52" customFormat="1" x14ac:dyDescent="0.25">
      <c r="A20" s="568" t="s">
        <v>14</v>
      </c>
      <c r="B20" s="741"/>
      <c r="C20" s="603"/>
      <c r="D20" s="603"/>
      <c r="E20" s="603"/>
      <c r="F20" s="603"/>
      <c r="G20" s="604"/>
      <c r="H20" s="604"/>
      <c r="I20" s="603"/>
      <c r="J20" s="603"/>
      <c r="K20" s="603"/>
      <c r="L20" s="603"/>
      <c r="M20" s="603"/>
      <c r="N20" s="603"/>
      <c r="O20" s="2114"/>
      <c r="P20" s="2114"/>
      <c r="Q20" s="2114"/>
      <c r="R20" s="2114"/>
      <c r="S20" s="2114"/>
      <c r="T20" s="2114"/>
      <c r="U20" s="2114"/>
      <c r="V20" s="2114"/>
      <c r="W20" s="2114"/>
      <c r="X20" s="2114"/>
      <c r="Y20" s="2114"/>
      <c r="Z20" s="2114"/>
      <c r="AA20" s="2190"/>
      <c r="AB20" s="2114"/>
      <c r="AC20" s="3572"/>
      <c r="AD20" s="2114"/>
      <c r="AE20" s="2114"/>
      <c r="AF20" s="2114"/>
      <c r="AG20" s="2114"/>
      <c r="AH20" s="2114"/>
      <c r="AI20" s="200"/>
      <c r="AJ20" s="200"/>
      <c r="AK20" s="200"/>
    </row>
    <row r="21" spans="1:37" s="52" customFormat="1" x14ac:dyDescent="0.25">
      <c r="A21" s="2681" t="s">
        <v>426</v>
      </c>
      <c r="B21" s="462"/>
      <c r="C21" s="98"/>
      <c r="D21" s="98"/>
      <c r="E21" s="98"/>
      <c r="F21" s="98"/>
      <c r="G21" s="330"/>
      <c r="H21" s="330"/>
      <c r="I21" s="332"/>
      <c r="J21" s="332"/>
      <c r="K21" s="332"/>
      <c r="L21" s="332"/>
      <c r="M21" s="332"/>
      <c r="N21" s="332"/>
      <c r="O21" s="590">
        <v>141418.17311999999</v>
      </c>
      <c r="P21" s="590">
        <v>141418.17311999999</v>
      </c>
      <c r="Q21" s="590">
        <v>141418.17311999999</v>
      </c>
      <c r="R21" s="590">
        <v>152471.94090000002</v>
      </c>
      <c r="S21" s="590">
        <v>152471.94090000002</v>
      </c>
      <c r="T21" s="590">
        <v>152471.94090000002</v>
      </c>
      <c r="U21" s="590">
        <v>152471.94090000002</v>
      </c>
      <c r="V21" s="590">
        <v>152471.94090000002</v>
      </c>
      <c r="W21" s="590">
        <v>147514.70692</v>
      </c>
      <c r="X21" s="590">
        <v>147921.53696</v>
      </c>
      <c r="Y21" s="590">
        <v>150353.15124000001</v>
      </c>
      <c r="Z21" s="590">
        <v>150353.15124000001</v>
      </c>
      <c r="AA21" s="2221">
        <f t="shared" ref="AA21:AA22" si="18">Z21</f>
        <v>150353.15124000001</v>
      </c>
      <c r="AB21" s="590">
        <f t="shared" ref="AB21:AB22" si="19">AH21-AG21-AD21</f>
        <v>150513.34668000002</v>
      </c>
      <c r="AC21" s="3436"/>
      <c r="AD21" s="590"/>
      <c r="AE21" s="590">
        <f t="shared" ref="AE21:AE22" si="20">AB21-AA21</f>
        <v>160.19544000001042</v>
      </c>
      <c r="AF21" s="590">
        <v>0</v>
      </c>
      <c r="AG21" s="590">
        <v>-307.64448000000004</v>
      </c>
      <c r="AH21" s="590">
        <v>150205.70220000003</v>
      </c>
      <c r="AI21" s="385"/>
      <c r="AJ21" s="385"/>
      <c r="AK21" s="385"/>
    </row>
    <row r="22" spans="1:37" s="52" customFormat="1" x14ac:dyDescent="0.25">
      <c r="A22" s="2681" t="s">
        <v>484</v>
      </c>
      <c r="B22" s="462"/>
      <c r="C22" s="98"/>
      <c r="D22" s="98"/>
      <c r="E22" s="98"/>
      <c r="F22" s="98"/>
      <c r="G22" s="330"/>
      <c r="H22" s="330"/>
      <c r="I22" s="332"/>
      <c r="J22" s="332"/>
      <c r="K22" s="332"/>
      <c r="L22" s="332"/>
      <c r="M22" s="332"/>
      <c r="N22" s="332"/>
      <c r="O22" s="590">
        <v>10332.016800000001</v>
      </c>
      <c r="P22" s="590">
        <v>10332.016800000001</v>
      </c>
      <c r="Q22" s="590">
        <v>10332.016800000001</v>
      </c>
      <c r="R22" s="590">
        <v>10332.016800000001</v>
      </c>
      <c r="S22" s="590">
        <v>10332.016800000001</v>
      </c>
      <c r="T22" s="590">
        <v>10332.016800000001</v>
      </c>
      <c r="U22" s="590">
        <v>10332.016800000001</v>
      </c>
      <c r="V22" s="590">
        <v>10332.016800000001</v>
      </c>
      <c r="W22" s="590">
        <v>10332.016800000001</v>
      </c>
      <c r="X22" s="590">
        <v>10332.016800000001</v>
      </c>
      <c r="Y22" s="590">
        <v>10332.016800000001</v>
      </c>
      <c r="Z22" s="590">
        <v>10332.016800000001</v>
      </c>
      <c r="AA22" s="2172">
        <f t="shared" si="18"/>
        <v>10332.016800000001</v>
      </c>
      <c r="AB22" s="590">
        <f t="shared" si="19"/>
        <v>10332.016780000004</v>
      </c>
      <c r="AC22" s="3436"/>
      <c r="AD22" s="590"/>
      <c r="AE22" s="590">
        <f t="shared" si="20"/>
        <v>-1.99999976757681E-5</v>
      </c>
      <c r="AF22" s="590">
        <v>0</v>
      </c>
      <c r="AG22" s="590">
        <v>0</v>
      </c>
      <c r="AH22" s="590">
        <v>10332.016780000004</v>
      </c>
      <c r="AI22" s="385"/>
      <c r="AJ22" s="385"/>
      <c r="AK22" s="385"/>
    </row>
    <row r="23" spans="1:37" s="52" customFormat="1" ht="29.25" x14ac:dyDescent="0.25">
      <c r="A23" s="2682" t="s">
        <v>427</v>
      </c>
      <c r="B23" s="365"/>
      <c r="C23" s="385">
        <f>C25+C26+C29+C30</f>
        <v>18522</v>
      </c>
      <c r="D23" s="74">
        <f t="shared" ref="D23:E23" si="21">D25+D26+D29+D30</f>
        <v>18522</v>
      </c>
      <c r="E23" s="385">
        <f t="shared" si="21"/>
        <v>14972.942500000001</v>
      </c>
      <c r="F23" s="385">
        <f>E23/D23*100</f>
        <v>80.838691825936721</v>
      </c>
      <c r="G23" s="106"/>
      <c r="H23" s="106"/>
      <c r="I23" s="408"/>
      <c r="J23" s="408"/>
      <c r="K23" s="408"/>
      <c r="L23" s="408"/>
      <c r="M23" s="408"/>
      <c r="N23" s="408"/>
      <c r="O23" s="2091"/>
      <c r="P23" s="2091"/>
      <c r="Q23" s="2091"/>
      <c r="R23" s="2091"/>
      <c r="S23" s="2091"/>
      <c r="T23" s="2091"/>
      <c r="U23" s="2091"/>
      <c r="V23" s="2091"/>
      <c r="W23" s="2091"/>
      <c r="X23" s="2091"/>
      <c r="Y23" s="2091"/>
      <c r="Z23" s="2091"/>
      <c r="AA23" s="2170"/>
      <c r="AB23" s="2091"/>
      <c r="AC23" s="3556"/>
      <c r="AD23" s="2091"/>
      <c r="AE23" s="2091"/>
      <c r="AF23" s="2091"/>
      <c r="AG23" s="2091"/>
      <c r="AH23" s="2091"/>
      <c r="AI23" s="1829">
        <f t="shared" ref="AI23" si="22">SUM(AI25:AI66)+AI24/2.7</f>
        <v>0</v>
      </c>
      <c r="AJ23" s="639">
        <f>AJ24+AJ25+AJ63+AJ64+AJ66</f>
        <v>0</v>
      </c>
      <c r="AK23" s="639">
        <f>AK24+AK25+AK63+AK64+AK66</f>
        <v>0</v>
      </c>
    </row>
    <row r="24" spans="1:37" s="52" customFormat="1" x14ac:dyDescent="0.25">
      <c r="A24" s="2037" t="s">
        <v>259</v>
      </c>
      <c r="B24" s="365"/>
      <c r="C24" s="385"/>
      <c r="D24" s="74"/>
      <c r="E24" s="385"/>
      <c r="F24" s="385"/>
      <c r="G24" s="106"/>
      <c r="H24" s="106"/>
      <c r="I24" s="408"/>
      <c r="J24" s="408"/>
      <c r="K24" s="408"/>
      <c r="L24" s="408"/>
      <c r="M24" s="408"/>
      <c r="N24" s="408"/>
      <c r="O24" s="2091"/>
      <c r="P24" s="2091"/>
      <c r="Q24" s="2091"/>
      <c r="R24" s="2091"/>
      <c r="S24" s="2091"/>
      <c r="T24" s="2091"/>
      <c r="U24" s="2091"/>
      <c r="V24" s="2091"/>
      <c r="W24" s="2091"/>
      <c r="X24" s="2091"/>
      <c r="Y24" s="2091"/>
      <c r="Z24" s="2091"/>
      <c r="AA24" s="2170"/>
      <c r="AB24" s="2091"/>
      <c r="AC24" s="3556"/>
      <c r="AD24" s="2091"/>
      <c r="AE24" s="2091"/>
      <c r="AF24" s="2091"/>
      <c r="AG24" s="2091"/>
      <c r="AH24" s="2091"/>
      <c r="AI24" s="639"/>
      <c r="AJ24" s="639"/>
      <c r="AK24" s="639">
        <f>AJ24/1000</f>
        <v>0</v>
      </c>
    </row>
    <row r="25" spans="1:37" s="52" customFormat="1" ht="30" x14ac:dyDescent="0.25">
      <c r="A25" s="2037" t="s">
        <v>260</v>
      </c>
      <c r="B25" s="365"/>
      <c r="C25" s="385">
        <v>5700</v>
      </c>
      <c r="D25" s="385">
        <f t="shared" ref="D25:D66" si="23">ROUND(C25/12*$A$2,0)</f>
        <v>5700</v>
      </c>
      <c r="E25" s="385">
        <v>1020</v>
      </c>
      <c r="F25" s="385">
        <f t="shared" ref="F25:F34" si="24">E25/D25*100</f>
        <v>17.894736842105264</v>
      </c>
      <c r="G25" s="106"/>
      <c r="H25" s="106"/>
      <c r="I25" s="408"/>
      <c r="J25" s="408"/>
      <c r="K25" s="408"/>
      <c r="L25" s="408"/>
      <c r="M25" s="408"/>
      <c r="N25" s="408"/>
      <c r="O25" s="2091"/>
      <c r="P25" s="2091"/>
      <c r="Q25" s="2091"/>
      <c r="R25" s="2091"/>
      <c r="S25" s="2091"/>
      <c r="T25" s="2091"/>
      <c r="U25" s="2091"/>
      <c r="V25" s="2091"/>
      <c r="W25" s="2091"/>
      <c r="X25" s="2091"/>
      <c r="Y25" s="2091"/>
      <c r="Z25" s="2091"/>
      <c r="AA25" s="2170"/>
      <c r="AB25" s="2091"/>
      <c r="AC25" s="3556"/>
      <c r="AD25" s="2091"/>
      <c r="AE25" s="2091"/>
      <c r="AF25" s="2091"/>
      <c r="AG25" s="2091"/>
      <c r="AH25" s="2091"/>
      <c r="AI25" s="639"/>
      <c r="AJ25" s="639"/>
      <c r="AK25" s="639">
        <f t="shared" ref="AK25:AK70" si="25">AJ25/1000</f>
        <v>0</v>
      </c>
    </row>
    <row r="26" spans="1:37" s="52" customFormat="1" ht="30" x14ac:dyDescent="0.25">
      <c r="A26" s="2683" t="s">
        <v>428</v>
      </c>
      <c r="B26" s="365"/>
      <c r="C26" s="385">
        <f>C27+C28/4</f>
        <v>6000</v>
      </c>
      <c r="D26" s="385">
        <f t="shared" ref="D26:E26" si="26">D27+D28/4</f>
        <v>6000</v>
      </c>
      <c r="E26" s="385">
        <f t="shared" si="26"/>
        <v>4392.9425000000001</v>
      </c>
      <c r="F26" s="385">
        <f t="shared" si="24"/>
        <v>73.215708333333339</v>
      </c>
      <c r="G26" s="106"/>
      <c r="H26" s="106"/>
      <c r="I26" s="408"/>
      <c r="J26" s="408"/>
      <c r="K26" s="408"/>
      <c r="L26" s="408"/>
      <c r="M26" s="408"/>
      <c r="N26" s="408"/>
      <c r="O26" s="2091"/>
      <c r="P26" s="2091"/>
      <c r="Q26" s="2091"/>
      <c r="R26" s="2091"/>
      <c r="S26" s="2091"/>
      <c r="T26" s="2091"/>
      <c r="U26" s="2091"/>
      <c r="V26" s="2091"/>
      <c r="W26" s="2091"/>
      <c r="X26" s="2091"/>
      <c r="Y26" s="2091"/>
      <c r="Z26" s="2091"/>
      <c r="AA26" s="2170"/>
      <c r="AB26" s="2091"/>
      <c r="AC26" s="3556"/>
      <c r="AD26" s="2091"/>
      <c r="AE26" s="2091"/>
      <c r="AF26" s="2091"/>
      <c r="AG26" s="2091"/>
      <c r="AH26" s="2091"/>
      <c r="AI26" s="639"/>
      <c r="AJ26" s="639"/>
      <c r="AK26" s="639"/>
    </row>
    <row r="27" spans="1:37" s="52" customFormat="1" x14ac:dyDescent="0.25">
      <c r="A27" s="2038" t="s">
        <v>429</v>
      </c>
      <c r="B27" s="365"/>
      <c r="C27" s="385">
        <v>5800</v>
      </c>
      <c r="D27" s="385">
        <f t="shared" si="23"/>
        <v>5800</v>
      </c>
      <c r="E27" s="385">
        <v>4322</v>
      </c>
      <c r="F27" s="385">
        <f t="shared" si="24"/>
        <v>74.517241379310335</v>
      </c>
      <c r="G27" s="106"/>
      <c r="H27" s="106"/>
      <c r="I27" s="408"/>
      <c r="J27" s="408"/>
      <c r="K27" s="408"/>
      <c r="L27" s="408"/>
      <c r="M27" s="408"/>
      <c r="N27" s="408"/>
      <c r="O27" s="2091"/>
      <c r="P27" s="2091"/>
      <c r="Q27" s="2091"/>
      <c r="R27" s="2091"/>
      <c r="S27" s="2091"/>
      <c r="T27" s="2091"/>
      <c r="U27" s="2091"/>
      <c r="V27" s="2091"/>
      <c r="W27" s="2091"/>
      <c r="X27" s="2091"/>
      <c r="Y27" s="2091"/>
      <c r="Z27" s="2091"/>
      <c r="AA27" s="2170"/>
      <c r="AB27" s="2091"/>
      <c r="AC27" s="3556"/>
      <c r="AD27" s="2091"/>
      <c r="AE27" s="2091"/>
      <c r="AF27" s="2091"/>
      <c r="AG27" s="2091"/>
      <c r="AH27" s="2091"/>
      <c r="AI27" s="639"/>
      <c r="AJ27" s="639"/>
      <c r="AK27" s="639"/>
    </row>
    <row r="28" spans="1:37" s="52" customFormat="1" ht="30" x14ac:dyDescent="0.25">
      <c r="A28" s="2038" t="s">
        <v>430</v>
      </c>
      <c r="B28" s="365"/>
      <c r="C28" s="385">
        <v>800</v>
      </c>
      <c r="D28" s="385">
        <f t="shared" si="23"/>
        <v>800</v>
      </c>
      <c r="E28" s="385">
        <v>283.77</v>
      </c>
      <c r="F28" s="385">
        <f t="shared" si="24"/>
        <v>35.471249999999998</v>
      </c>
      <c r="G28" s="106"/>
      <c r="H28" s="106"/>
      <c r="I28" s="408"/>
      <c r="J28" s="408"/>
      <c r="K28" s="408"/>
      <c r="L28" s="408"/>
      <c r="M28" s="408"/>
      <c r="N28" s="408"/>
      <c r="O28" s="2091"/>
      <c r="P28" s="2091"/>
      <c r="Q28" s="2091"/>
      <c r="R28" s="2091"/>
      <c r="S28" s="2091"/>
      <c r="T28" s="2091"/>
      <c r="U28" s="2091"/>
      <c r="V28" s="2091"/>
      <c r="W28" s="2091"/>
      <c r="X28" s="2091"/>
      <c r="Y28" s="2091"/>
      <c r="Z28" s="2091"/>
      <c r="AA28" s="2170"/>
      <c r="AB28" s="2091"/>
      <c r="AC28" s="3556"/>
      <c r="AD28" s="2091"/>
      <c r="AE28" s="2091"/>
      <c r="AF28" s="2091"/>
      <c r="AG28" s="2091"/>
      <c r="AH28" s="2091"/>
      <c r="AI28" s="639"/>
      <c r="AJ28" s="639"/>
      <c r="AK28" s="639"/>
    </row>
    <row r="29" spans="1:37" s="52" customFormat="1" ht="60" x14ac:dyDescent="0.25">
      <c r="A29" s="2038" t="s">
        <v>431</v>
      </c>
      <c r="B29" s="365"/>
      <c r="C29" s="385">
        <v>3742</v>
      </c>
      <c r="D29" s="385">
        <f t="shared" si="23"/>
        <v>3742</v>
      </c>
      <c r="E29" s="385">
        <v>3216</v>
      </c>
      <c r="F29" s="385">
        <f t="shared" si="24"/>
        <v>85.943345804382687</v>
      </c>
      <c r="G29" s="106"/>
      <c r="H29" s="106"/>
      <c r="I29" s="408"/>
      <c r="J29" s="408"/>
      <c r="K29" s="408"/>
      <c r="L29" s="408"/>
      <c r="M29" s="408"/>
      <c r="N29" s="408"/>
      <c r="O29" s="2091"/>
      <c r="P29" s="2091"/>
      <c r="Q29" s="2091"/>
      <c r="R29" s="2091"/>
      <c r="S29" s="2091"/>
      <c r="T29" s="2091"/>
      <c r="U29" s="2091"/>
      <c r="V29" s="2091"/>
      <c r="W29" s="2091"/>
      <c r="X29" s="2091"/>
      <c r="Y29" s="2091"/>
      <c r="Z29" s="2091"/>
      <c r="AA29" s="2170"/>
      <c r="AB29" s="2091"/>
      <c r="AC29" s="3556"/>
      <c r="AD29" s="2091"/>
      <c r="AE29" s="2091"/>
      <c r="AF29" s="2091"/>
      <c r="AG29" s="2091"/>
      <c r="AH29" s="2091"/>
      <c r="AI29" s="639"/>
      <c r="AJ29" s="639"/>
      <c r="AK29" s="639"/>
    </row>
    <row r="30" spans="1:37" s="52" customFormat="1" ht="45" x14ac:dyDescent="0.25">
      <c r="A30" s="2038" t="s">
        <v>447</v>
      </c>
      <c r="B30" s="365"/>
      <c r="C30" s="385">
        <f>80+3000</f>
        <v>3080</v>
      </c>
      <c r="D30" s="385">
        <f t="shared" si="23"/>
        <v>3080</v>
      </c>
      <c r="E30" s="385">
        <v>6344</v>
      </c>
      <c r="F30" s="385">
        <f t="shared" si="24"/>
        <v>205.97402597402598</v>
      </c>
      <c r="G30" s="106"/>
      <c r="H30" s="106"/>
      <c r="I30" s="408"/>
      <c r="J30" s="408"/>
      <c r="K30" s="408"/>
      <c r="L30" s="408"/>
      <c r="M30" s="408"/>
      <c r="N30" s="408"/>
      <c r="O30" s="2091"/>
      <c r="P30" s="2091"/>
      <c r="Q30" s="2091"/>
      <c r="R30" s="2091"/>
      <c r="S30" s="2091"/>
      <c r="T30" s="2091"/>
      <c r="U30" s="2091"/>
      <c r="V30" s="2091"/>
      <c r="W30" s="2091"/>
      <c r="X30" s="2091"/>
      <c r="Y30" s="2091"/>
      <c r="Z30" s="2091"/>
      <c r="AA30" s="2170"/>
      <c r="AB30" s="2091"/>
      <c r="AC30" s="3556"/>
      <c r="AD30" s="2091"/>
      <c r="AE30" s="2091"/>
      <c r="AF30" s="2091"/>
      <c r="AG30" s="2091"/>
      <c r="AH30" s="2091"/>
      <c r="AI30" s="639"/>
      <c r="AJ30" s="639"/>
      <c r="AK30" s="639"/>
    </row>
    <row r="31" spans="1:37" s="52" customFormat="1" ht="29.25" x14ac:dyDescent="0.25">
      <c r="A31" s="1915" t="s">
        <v>136</v>
      </c>
      <c r="B31" s="365"/>
      <c r="C31" s="385">
        <f>C32+C33</f>
        <v>11174.659574468085</v>
      </c>
      <c r="D31" s="385">
        <f t="shared" ref="D31:E31" si="27">D32+D33</f>
        <v>11174.659574468085</v>
      </c>
      <c r="E31" s="385">
        <f t="shared" si="27"/>
        <v>10051.539361702127</v>
      </c>
      <c r="F31" s="385">
        <f t="shared" si="24"/>
        <v>89.949401095563857</v>
      </c>
      <c r="G31" s="106"/>
      <c r="H31" s="106"/>
      <c r="I31" s="408"/>
      <c r="J31" s="408"/>
      <c r="K31" s="408"/>
      <c r="L31" s="408"/>
      <c r="M31" s="408"/>
      <c r="N31" s="408"/>
      <c r="O31" s="2091"/>
      <c r="P31" s="2091"/>
      <c r="Q31" s="2091"/>
      <c r="R31" s="2091"/>
      <c r="S31" s="2091"/>
      <c r="T31" s="2091"/>
      <c r="U31" s="2091"/>
      <c r="V31" s="2091"/>
      <c r="W31" s="2091"/>
      <c r="X31" s="2091"/>
      <c r="Y31" s="2091"/>
      <c r="Z31" s="2091"/>
      <c r="AA31" s="2170"/>
      <c r="AB31" s="2091"/>
      <c r="AC31" s="3556"/>
      <c r="AD31" s="2091"/>
      <c r="AE31" s="2091"/>
      <c r="AF31" s="2091"/>
      <c r="AG31" s="2091"/>
      <c r="AH31" s="2091"/>
      <c r="AI31" s="639"/>
      <c r="AJ31" s="639"/>
      <c r="AK31" s="639"/>
    </row>
    <row r="32" spans="1:37" s="52" customFormat="1" x14ac:dyDescent="0.25">
      <c r="A32" s="1054" t="s">
        <v>316</v>
      </c>
      <c r="B32" s="365"/>
      <c r="C32" s="385">
        <v>9047</v>
      </c>
      <c r="D32" s="385">
        <f t="shared" si="23"/>
        <v>9047</v>
      </c>
      <c r="E32" s="385">
        <v>8177</v>
      </c>
      <c r="F32" s="385">
        <f t="shared" si="24"/>
        <v>90.383552558859293</v>
      </c>
      <c r="G32" s="106"/>
      <c r="H32" s="106"/>
      <c r="I32" s="408"/>
      <c r="J32" s="408"/>
      <c r="K32" s="408"/>
      <c r="L32" s="408"/>
      <c r="M32" s="408"/>
      <c r="N32" s="408"/>
      <c r="O32" s="2091"/>
      <c r="P32" s="2091"/>
      <c r="Q32" s="2091"/>
      <c r="R32" s="2091"/>
      <c r="S32" s="2091"/>
      <c r="T32" s="2091"/>
      <c r="U32" s="2091"/>
      <c r="V32" s="2091"/>
      <c r="W32" s="2091"/>
      <c r="X32" s="2091"/>
      <c r="Y32" s="2091"/>
      <c r="Z32" s="2091"/>
      <c r="AA32" s="2170"/>
      <c r="AB32" s="2091"/>
      <c r="AC32" s="3556"/>
      <c r="AD32" s="2091"/>
      <c r="AE32" s="2091"/>
      <c r="AF32" s="2091"/>
      <c r="AG32" s="2091"/>
      <c r="AH32" s="2091"/>
      <c r="AI32" s="639"/>
      <c r="AJ32" s="639"/>
      <c r="AK32" s="639"/>
    </row>
    <row r="33" spans="1:37" s="52" customFormat="1" x14ac:dyDescent="0.25">
      <c r="A33" s="1054" t="s">
        <v>433</v>
      </c>
      <c r="B33" s="365"/>
      <c r="C33" s="385">
        <f>C34/9.4</f>
        <v>2127.6595744680849</v>
      </c>
      <c r="D33" s="385">
        <f t="shared" ref="D33:E33" si="28">D34/9.4</f>
        <v>2127.6595744680849</v>
      </c>
      <c r="E33" s="385">
        <f t="shared" si="28"/>
        <v>1874.5393617021277</v>
      </c>
      <c r="F33" s="385">
        <f t="shared" si="24"/>
        <v>88.10335000000002</v>
      </c>
      <c r="G33" s="106"/>
      <c r="H33" s="106"/>
      <c r="I33" s="408"/>
      <c r="J33" s="408"/>
      <c r="K33" s="408"/>
      <c r="L33" s="408"/>
      <c r="M33" s="408"/>
      <c r="N33" s="408"/>
      <c r="O33" s="2091"/>
      <c r="P33" s="2091"/>
      <c r="Q33" s="2091"/>
      <c r="R33" s="2091"/>
      <c r="S33" s="2091"/>
      <c r="T33" s="2091"/>
      <c r="U33" s="2091"/>
      <c r="V33" s="2091"/>
      <c r="W33" s="2091"/>
      <c r="X33" s="2091"/>
      <c r="Y33" s="2091"/>
      <c r="Z33" s="2091"/>
      <c r="AA33" s="2170"/>
      <c r="AB33" s="2091"/>
      <c r="AC33" s="3556"/>
      <c r="AD33" s="2091"/>
      <c r="AE33" s="2091"/>
      <c r="AF33" s="2091"/>
      <c r="AG33" s="2091"/>
      <c r="AH33" s="2091"/>
      <c r="AI33" s="639"/>
      <c r="AJ33" s="639"/>
      <c r="AK33" s="639"/>
    </row>
    <row r="34" spans="1:37" s="52" customFormat="1" x14ac:dyDescent="0.25">
      <c r="A34" s="2700" t="s">
        <v>451</v>
      </c>
      <c r="B34" s="365"/>
      <c r="C34" s="385">
        <v>20000</v>
      </c>
      <c r="D34" s="385">
        <f t="shared" si="23"/>
        <v>20000</v>
      </c>
      <c r="E34" s="385">
        <v>17620.670000000002</v>
      </c>
      <c r="F34" s="385">
        <f t="shared" si="24"/>
        <v>88.10335000000002</v>
      </c>
      <c r="G34" s="106"/>
      <c r="H34" s="106"/>
      <c r="I34" s="408"/>
      <c r="J34" s="408"/>
      <c r="K34" s="408"/>
      <c r="L34" s="408"/>
      <c r="M34" s="408"/>
      <c r="N34" s="408"/>
      <c r="O34" s="2091"/>
      <c r="P34" s="2091"/>
      <c r="Q34" s="2091"/>
      <c r="R34" s="2091"/>
      <c r="S34" s="2091"/>
      <c r="T34" s="2091"/>
      <c r="U34" s="2091"/>
      <c r="V34" s="2091"/>
      <c r="W34" s="2091"/>
      <c r="X34" s="2091"/>
      <c r="Y34" s="2091"/>
      <c r="Z34" s="2091"/>
      <c r="AA34" s="2170"/>
      <c r="AB34" s="2091"/>
      <c r="AC34" s="3556"/>
      <c r="AD34" s="2091"/>
      <c r="AE34" s="2091"/>
      <c r="AF34" s="2091"/>
      <c r="AG34" s="2091"/>
      <c r="AH34" s="2091"/>
      <c r="AI34" s="639"/>
      <c r="AJ34" s="639"/>
      <c r="AK34" s="639"/>
    </row>
    <row r="35" spans="1:37" s="52" customFormat="1" x14ac:dyDescent="0.25">
      <c r="A35" s="2681" t="s">
        <v>261</v>
      </c>
      <c r="B35" s="365"/>
      <c r="C35" s="385"/>
      <c r="D35" s="385"/>
      <c r="E35" s="385"/>
      <c r="F35" s="385"/>
      <c r="G35" s="106"/>
      <c r="H35" s="106"/>
      <c r="I35" s="408"/>
      <c r="J35" s="408"/>
      <c r="K35" s="408"/>
      <c r="L35" s="408"/>
      <c r="M35" s="408"/>
      <c r="N35" s="408"/>
      <c r="O35" s="2091">
        <v>984.08879999999988</v>
      </c>
      <c r="P35" s="2091">
        <v>984.08879999999988</v>
      </c>
      <c r="Q35" s="2091">
        <v>984.08879999999988</v>
      </c>
      <c r="R35" s="2091">
        <v>246.02219999999997</v>
      </c>
      <c r="S35" s="2091">
        <v>246.02219999999997</v>
      </c>
      <c r="T35" s="2091">
        <v>246.02219999999997</v>
      </c>
      <c r="U35" s="2091">
        <v>246.02219999999997</v>
      </c>
      <c r="V35" s="2091">
        <v>246.02219999999997</v>
      </c>
      <c r="W35" s="2091">
        <v>574.05179999999996</v>
      </c>
      <c r="X35" s="2091">
        <v>546.71600000000001</v>
      </c>
      <c r="Y35" s="2091">
        <v>382.70120000000003</v>
      </c>
      <c r="Z35" s="2091">
        <v>382.70120000000003</v>
      </c>
      <c r="AA35" s="2172">
        <f>Z35</f>
        <v>382.70120000000003</v>
      </c>
      <c r="AB35" s="2091">
        <f>AH35-AG35-AD35</f>
        <v>34.246419999998736</v>
      </c>
      <c r="AC35" s="3556"/>
      <c r="AD35" s="2091"/>
      <c r="AE35" s="2091">
        <f>AB35-AA35</f>
        <v>-348.45478000000128</v>
      </c>
      <c r="AF35" s="2091">
        <v>0</v>
      </c>
      <c r="AG35" s="2091">
        <v>-0.32957000000003589</v>
      </c>
      <c r="AH35" s="2091">
        <v>33.916849999998703</v>
      </c>
      <c r="AI35" s="639"/>
      <c r="AJ35" s="639"/>
      <c r="AK35" s="639"/>
    </row>
    <row r="36" spans="1:37" s="52" customFormat="1" ht="30" x14ac:dyDescent="0.25">
      <c r="A36" s="2683" t="s">
        <v>423</v>
      </c>
      <c r="B36" s="365"/>
      <c r="C36" s="385"/>
      <c r="D36" s="385"/>
      <c r="E36" s="385"/>
      <c r="F36" s="385"/>
      <c r="G36" s="106"/>
      <c r="H36" s="106"/>
      <c r="I36" s="408"/>
      <c r="J36" s="408"/>
      <c r="K36" s="408"/>
      <c r="L36" s="408"/>
      <c r="M36" s="408"/>
      <c r="N36" s="408"/>
      <c r="O36" s="2091"/>
      <c r="P36" s="2091"/>
      <c r="Q36" s="2091"/>
      <c r="R36" s="2091"/>
      <c r="S36" s="2091"/>
      <c r="T36" s="2091"/>
      <c r="U36" s="2091"/>
      <c r="V36" s="2091"/>
      <c r="W36" s="2091"/>
      <c r="X36" s="2091"/>
      <c r="Y36" s="2091"/>
      <c r="Z36" s="2091"/>
      <c r="AA36" s="2170"/>
      <c r="AB36" s="2091"/>
      <c r="AC36" s="3556"/>
      <c r="AD36" s="2091"/>
      <c r="AE36" s="2091"/>
      <c r="AF36" s="2091"/>
      <c r="AG36" s="2091"/>
      <c r="AH36" s="2091"/>
      <c r="AI36" s="639"/>
      <c r="AJ36" s="639"/>
      <c r="AK36" s="639"/>
    </row>
    <row r="37" spans="1:37" s="52" customFormat="1" ht="47.25" x14ac:dyDescent="0.25">
      <c r="A37" s="2730" t="s">
        <v>435</v>
      </c>
      <c r="B37" s="365"/>
      <c r="C37" s="385">
        <f>C38+C43</f>
        <v>1200</v>
      </c>
      <c r="D37" s="385">
        <f t="shared" ref="D37:E37" si="29">D38+D43</f>
        <v>1200</v>
      </c>
      <c r="E37" s="385">
        <f t="shared" si="29"/>
        <v>534</v>
      </c>
      <c r="F37" s="385">
        <f>E37/D37*100</f>
        <v>44.5</v>
      </c>
      <c r="G37" s="106"/>
      <c r="H37" s="106"/>
      <c r="I37" s="408"/>
      <c r="J37" s="408"/>
      <c r="K37" s="408"/>
      <c r="L37" s="408"/>
      <c r="M37" s="408"/>
      <c r="N37" s="408"/>
      <c r="O37" s="2091">
        <v>13945.21074</v>
      </c>
      <c r="P37" s="2091">
        <v>13945.21074</v>
      </c>
      <c r="Q37" s="2091">
        <v>13945.21074</v>
      </c>
      <c r="R37" s="2091">
        <v>3486.3026850000001</v>
      </c>
      <c r="S37" s="2091">
        <v>3486.3026850000001</v>
      </c>
      <c r="T37" s="2091">
        <v>3486.3026850000001</v>
      </c>
      <c r="U37" s="2091">
        <v>3486.3026850000001</v>
      </c>
      <c r="V37" s="2091">
        <v>3486.3026850000001</v>
      </c>
      <c r="W37" s="2091">
        <v>8134.7062649999998</v>
      </c>
      <c r="X37" s="2091">
        <v>7755.9087399999989</v>
      </c>
      <c r="Y37" s="2091">
        <v>5489.7136799999998</v>
      </c>
      <c r="Z37" s="2091">
        <v>5489.7136799999998</v>
      </c>
      <c r="AA37" s="2172">
        <f>Z37</f>
        <v>5489.7136799999998</v>
      </c>
      <c r="AB37" s="2091">
        <f>AH37-AG37-AD37</f>
        <v>2547.3414300000004</v>
      </c>
      <c r="AC37" s="3556"/>
      <c r="AD37" s="2091"/>
      <c r="AE37" s="2091">
        <f>AB37-AA37</f>
        <v>-2942.3722499999994</v>
      </c>
      <c r="AF37" s="2091">
        <v>0</v>
      </c>
      <c r="AG37" s="2091">
        <v>-112.05611999999999</v>
      </c>
      <c r="AH37" s="2091">
        <v>2435.2853100000002</v>
      </c>
      <c r="AI37" s="639"/>
      <c r="AJ37" s="639"/>
      <c r="AK37" s="639"/>
    </row>
    <row r="38" spans="1:37" s="52" customFormat="1" ht="30" x14ac:dyDescent="0.25">
      <c r="A38" s="2683" t="s">
        <v>436</v>
      </c>
      <c r="B38" s="365"/>
      <c r="C38" s="385">
        <f>SUM(C39:C42)</f>
        <v>488</v>
      </c>
      <c r="D38" s="385">
        <f t="shared" ref="D38:E38" si="30">SUM(D39:D42)</f>
        <v>488</v>
      </c>
      <c r="E38" s="385">
        <f t="shared" si="30"/>
        <v>303</v>
      </c>
      <c r="F38" s="385">
        <f>E38/D38*100</f>
        <v>62.090163934426236</v>
      </c>
      <c r="G38" s="106"/>
      <c r="H38" s="106"/>
      <c r="I38" s="408"/>
      <c r="J38" s="408"/>
      <c r="K38" s="408"/>
      <c r="L38" s="408"/>
      <c r="M38" s="408"/>
      <c r="N38" s="408"/>
      <c r="O38" s="2091"/>
      <c r="P38" s="2091"/>
      <c r="Q38" s="2091"/>
      <c r="R38" s="2091"/>
      <c r="S38" s="2091"/>
      <c r="T38" s="2091"/>
      <c r="U38" s="2091"/>
      <c r="V38" s="2091"/>
      <c r="W38" s="2091"/>
      <c r="X38" s="2091"/>
      <c r="Y38" s="2091"/>
      <c r="Z38" s="2091"/>
      <c r="AA38" s="2170"/>
      <c r="AB38" s="2091"/>
      <c r="AC38" s="3556"/>
      <c r="AD38" s="2091"/>
      <c r="AE38" s="2091"/>
      <c r="AF38" s="2091"/>
      <c r="AG38" s="2091"/>
      <c r="AH38" s="2091"/>
      <c r="AI38" s="639"/>
      <c r="AJ38" s="639"/>
      <c r="AK38" s="639"/>
    </row>
    <row r="39" spans="1:37" s="52" customFormat="1" ht="30" x14ac:dyDescent="0.25">
      <c r="A39" s="2038" t="s">
        <v>437</v>
      </c>
      <c r="B39" s="365"/>
      <c r="C39" s="385">
        <v>467</v>
      </c>
      <c r="D39" s="3137">
        <f>C39</f>
        <v>467</v>
      </c>
      <c r="E39" s="385">
        <v>259</v>
      </c>
      <c r="F39" s="385">
        <f>E39/D39*100</f>
        <v>55.46038543897216</v>
      </c>
      <c r="G39" s="106"/>
      <c r="H39" s="106"/>
      <c r="I39" s="408"/>
      <c r="J39" s="408"/>
      <c r="K39" s="408"/>
      <c r="L39" s="408"/>
      <c r="M39" s="408"/>
      <c r="N39" s="408"/>
      <c r="O39" s="2091"/>
      <c r="P39" s="2091"/>
      <c r="Q39" s="2091"/>
      <c r="R39" s="2091"/>
      <c r="S39" s="2091"/>
      <c r="T39" s="2091"/>
      <c r="U39" s="2091"/>
      <c r="V39" s="2091"/>
      <c r="W39" s="2091"/>
      <c r="X39" s="2091"/>
      <c r="Y39" s="2091"/>
      <c r="Z39" s="2091"/>
      <c r="AA39" s="2170"/>
      <c r="AB39" s="2091"/>
      <c r="AC39" s="3556"/>
      <c r="AD39" s="2091"/>
      <c r="AE39" s="2091"/>
      <c r="AF39" s="2091"/>
      <c r="AG39" s="2091"/>
      <c r="AH39" s="2091"/>
      <c r="AI39" s="639"/>
      <c r="AJ39" s="639"/>
      <c r="AK39" s="639"/>
    </row>
    <row r="40" spans="1:37" s="52" customFormat="1" ht="45" x14ac:dyDescent="0.25">
      <c r="A40" s="2038" t="s">
        <v>438</v>
      </c>
      <c r="B40" s="365"/>
      <c r="C40" s="385"/>
      <c r="D40" s="385"/>
      <c r="E40" s="385"/>
      <c r="F40" s="385"/>
      <c r="G40" s="106"/>
      <c r="H40" s="106"/>
      <c r="I40" s="408"/>
      <c r="J40" s="408"/>
      <c r="K40" s="408"/>
      <c r="L40" s="408"/>
      <c r="M40" s="408"/>
      <c r="N40" s="408"/>
      <c r="O40" s="2091"/>
      <c r="P40" s="2091"/>
      <c r="Q40" s="2091"/>
      <c r="R40" s="2091"/>
      <c r="S40" s="2091"/>
      <c r="T40" s="2091"/>
      <c r="U40" s="2091"/>
      <c r="V40" s="2091"/>
      <c r="W40" s="2091"/>
      <c r="X40" s="2091"/>
      <c r="Y40" s="2091"/>
      <c r="Z40" s="2091"/>
      <c r="AA40" s="2170"/>
      <c r="AB40" s="2091"/>
      <c r="AC40" s="3556"/>
      <c r="AD40" s="2091"/>
      <c r="AE40" s="2091"/>
      <c r="AF40" s="2091"/>
      <c r="AG40" s="2091"/>
      <c r="AH40" s="2091"/>
      <c r="AI40" s="639"/>
      <c r="AJ40" s="639"/>
      <c r="AK40" s="639"/>
    </row>
    <row r="41" spans="1:37" s="52" customFormat="1" ht="45" x14ac:dyDescent="0.25">
      <c r="A41" s="2038" t="s">
        <v>439</v>
      </c>
      <c r="B41" s="365"/>
      <c r="C41" s="385">
        <v>4</v>
      </c>
      <c r="D41" s="3137">
        <f>C41</f>
        <v>4</v>
      </c>
      <c r="E41" s="385">
        <v>7</v>
      </c>
      <c r="F41" s="385">
        <f t="shared" ref="F41:F48" si="31">E41/D41*100</f>
        <v>175</v>
      </c>
      <c r="G41" s="106"/>
      <c r="H41" s="106"/>
      <c r="I41" s="408"/>
      <c r="J41" s="408"/>
      <c r="K41" s="408"/>
      <c r="L41" s="408"/>
      <c r="M41" s="408"/>
      <c r="N41" s="408"/>
      <c r="O41" s="2091"/>
      <c r="P41" s="2091"/>
      <c r="Q41" s="2091"/>
      <c r="R41" s="2091"/>
      <c r="S41" s="2091"/>
      <c r="T41" s="2091"/>
      <c r="U41" s="2091"/>
      <c r="V41" s="2091"/>
      <c r="W41" s="2091"/>
      <c r="X41" s="2091"/>
      <c r="Y41" s="2091"/>
      <c r="Z41" s="2091"/>
      <c r="AA41" s="2170"/>
      <c r="AB41" s="2091"/>
      <c r="AC41" s="3556"/>
      <c r="AD41" s="2091"/>
      <c r="AE41" s="2091"/>
      <c r="AF41" s="2091"/>
      <c r="AG41" s="2091"/>
      <c r="AH41" s="2091"/>
      <c r="AI41" s="639"/>
      <c r="AJ41" s="639"/>
      <c r="AK41" s="639"/>
    </row>
    <row r="42" spans="1:37" s="52" customFormat="1" ht="30" x14ac:dyDescent="0.25">
      <c r="A42" s="2038" t="s">
        <v>440</v>
      </c>
      <c r="B42" s="365"/>
      <c r="C42" s="385">
        <v>17</v>
      </c>
      <c r="D42" s="3137">
        <f>C42</f>
        <v>17</v>
      </c>
      <c r="E42" s="385">
        <v>37</v>
      </c>
      <c r="F42" s="385">
        <f t="shared" si="31"/>
        <v>217.64705882352939</v>
      </c>
      <c r="G42" s="106"/>
      <c r="H42" s="106"/>
      <c r="I42" s="408"/>
      <c r="J42" s="408"/>
      <c r="K42" s="408"/>
      <c r="L42" s="408"/>
      <c r="M42" s="408"/>
      <c r="N42" s="408"/>
      <c r="O42" s="2091"/>
      <c r="P42" s="2091"/>
      <c r="Q42" s="2091"/>
      <c r="R42" s="2091"/>
      <c r="S42" s="2091"/>
      <c r="T42" s="2091"/>
      <c r="U42" s="2091"/>
      <c r="V42" s="2091"/>
      <c r="W42" s="2091"/>
      <c r="X42" s="2091"/>
      <c r="Y42" s="2091"/>
      <c r="Z42" s="2091"/>
      <c r="AA42" s="2170"/>
      <c r="AB42" s="2091"/>
      <c r="AC42" s="3556"/>
      <c r="AD42" s="2091"/>
      <c r="AE42" s="2091"/>
      <c r="AF42" s="2091"/>
      <c r="AG42" s="2091"/>
      <c r="AH42" s="2091"/>
      <c r="AI42" s="639"/>
      <c r="AJ42" s="639"/>
      <c r="AK42" s="639"/>
    </row>
    <row r="43" spans="1:37" s="52" customFormat="1" ht="45" x14ac:dyDescent="0.25">
      <c r="A43" s="2683" t="s">
        <v>441</v>
      </c>
      <c r="B43" s="365"/>
      <c r="C43" s="385">
        <f>SUM(C44:C47)</f>
        <v>712</v>
      </c>
      <c r="D43" s="385">
        <f t="shared" ref="D43" si="32">SUM(D44:D47)</f>
        <v>712</v>
      </c>
      <c r="E43" s="385">
        <f>E44+E46+E47</f>
        <v>231</v>
      </c>
      <c r="F43" s="385">
        <f t="shared" si="31"/>
        <v>32.443820224719097</v>
      </c>
      <c r="G43" s="106"/>
      <c r="H43" s="106"/>
      <c r="I43" s="408"/>
      <c r="J43" s="408"/>
      <c r="K43" s="408"/>
      <c r="L43" s="408"/>
      <c r="M43" s="408"/>
      <c r="N43" s="408"/>
      <c r="O43" s="2091"/>
      <c r="P43" s="2091"/>
      <c r="Q43" s="2091"/>
      <c r="R43" s="2091"/>
      <c r="S43" s="2091"/>
      <c r="T43" s="2091"/>
      <c r="U43" s="2091"/>
      <c r="V43" s="2091"/>
      <c r="W43" s="2091"/>
      <c r="X43" s="2091"/>
      <c r="Y43" s="2091"/>
      <c r="Z43" s="2091"/>
      <c r="AA43" s="2170"/>
      <c r="AB43" s="2091"/>
      <c r="AC43" s="3556"/>
      <c r="AD43" s="2091"/>
      <c r="AE43" s="2091"/>
      <c r="AF43" s="2091"/>
      <c r="AG43" s="2091"/>
      <c r="AH43" s="2091"/>
      <c r="AI43" s="639"/>
      <c r="AJ43" s="639"/>
      <c r="AK43" s="639"/>
    </row>
    <row r="44" spans="1:37" s="52" customFormat="1" ht="30" x14ac:dyDescent="0.25">
      <c r="A44" s="2038" t="s">
        <v>442</v>
      </c>
      <c r="B44" s="365"/>
      <c r="C44" s="385">
        <v>155</v>
      </c>
      <c r="D44" s="3137">
        <f>C44</f>
        <v>155</v>
      </c>
      <c r="E44" s="385">
        <v>91</v>
      </c>
      <c r="F44" s="385">
        <f t="shared" si="31"/>
        <v>58.709677419354833</v>
      </c>
      <c r="G44" s="106"/>
      <c r="H44" s="106"/>
      <c r="I44" s="408"/>
      <c r="J44" s="408"/>
      <c r="K44" s="408"/>
      <c r="L44" s="408"/>
      <c r="M44" s="408"/>
      <c r="N44" s="408"/>
      <c r="O44" s="2091"/>
      <c r="P44" s="2091"/>
      <c r="Q44" s="2091"/>
      <c r="R44" s="2091"/>
      <c r="S44" s="2091"/>
      <c r="T44" s="2091"/>
      <c r="U44" s="2091"/>
      <c r="V44" s="2091"/>
      <c r="W44" s="2091"/>
      <c r="X44" s="2091"/>
      <c r="Y44" s="2091"/>
      <c r="Z44" s="2091"/>
      <c r="AA44" s="2170"/>
      <c r="AB44" s="2091"/>
      <c r="AC44" s="3556"/>
      <c r="AD44" s="2091"/>
      <c r="AE44" s="2091"/>
      <c r="AF44" s="2091"/>
      <c r="AG44" s="2091"/>
      <c r="AH44" s="2091"/>
      <c r="AI44" s="639"/>
      <c r="AJ44" s="639"/>
      <c r="AK44" s="639"/>
    </row>
    <row r="45" spans="1:37" s="52" customFormat="1" ht="30" x14ac:dyDescent="0.25">
      <c r="A45" s="2038" t="s">
        <v>515</v>
      </c>
      <c r="B45" s="365"/>
      <c r="C45" s="385"/>
      <c r="D45" s="385"/>
      <c r="E45" s="385"/>
      <c r="F45" s="385"/>
      <c r="G45" s="106"/>
      <c r="H45" s="106"/>
      <c r="I45" s="408"/>
      <c r="J45" s="408"/>
      <c r="K45" s="408"/>
      <c r="L45" s="408"/>
      <c r="M45" s="408"/>
      <c r="N45" s="408"/>
      <c r="O45" s="2091"/>
      <c r="P45" s="2091"/>
      <c r="Q45" s="2091"/>
      <c r="R45" s="2091"/>
      <c r="S45" s="2091"/>
      <c r="T45" s="2091"/>
      <c r="U45" s="2091"/>
      <c r="V45" s="2091"/>
      <c r="W45" s="2091"/>
      <c r="X45" s="2091"/>
      <c r="Y45" s="2091"/>
      <c r="Z45" s="2091"/>
      <c r="AA45" s="2170"/>
      <c r="AB45" s="2091"/>
      <c r="AC45" s="3556"/>
      <c r="AD45" s="2091"/>
      <c r="AE45" s="2091"/>
      <c r="AF45" s="2091"/>
      <c r="AG45" s="2091"/>
      <c r="AH45" s="2091"/>
      <c r="AI45" s="639"/>
      <c r="AJ45" s="639"/>
      <c r="AK45" s="639"/>
    </row>
    <row r="46" spans="1:37" s="52" customFormat="1" ht="60" x14ac:dyDescent="0.25">
      <c r="A46" s="2038" t="s">
        <v>443</v>
      </c>
      <c r="B46" s="365"/>
      <c r="C46" s="385">
        <v>522</v>
      </c>
      <c r="D46" s="3137">
        <f>C46</f>
        <v>522</v>
      </c>
      <c r="E46" s="385">
        <v>117</v>
      </c>
      <c r="F46" s="385">
        <f t="shared" si="31"/>
        <v>22.413793103448278</v>
      </c>
      <c r="G46" s="106"/>
      <c r="H46" s="106"/>
      <c r="I46" s="408"/>
      <c r="J46" s="408"/>
      <c r="K46" s="408"/>
      <c r="L46" s="408"/>
      <c r="M46" s="408"/>
      <c r="N46" s="408"/>
      <c r="O46" s="2091"/>
      <c r="P46" s="2091"/>
      <c r="Q46" s="2091"/>
      <c r="R46" s="2091"/>
      <c r="S46" s="2091"/>
      <c r="T46" s="2091"/>
      <c r="U46" s="2091"/>
      <c r="V46" s="2091"/>
      <c r="W46" s="2091"/>
      <c r="X46" s="2091"/>
      <c r="Y46" s="2091"/>
      <c r="Z46" s="2091"/>
      <c r="AA46" s="2170"/>
      <c r="AB46" s="2091"/>
      <c r="AC46" s="3556"/>
      <c r="AD46" s="2091"/>
      <c r="AE46" s="2091"/>
      <c r="AF46" s="2091"/>
      <c r="AG46" s="2091"/>
      <c r="AH46" s="2091"/>
      <c r="AI46" s="639"/>
      <c r="AJ46" s="639"/>
      <c r="AK46" s="639"/>
    </row>
    <row r="47" spans="1:37" s="52" customFormat="1" ht="45" x14ac:dyDescent="0.25">
      <c r="A47" s="2038" t="s">
        <v>444</v>
      </c>
      <c r="B47" s="365"/>
      <c r="C47" s="385">
        <v>35</v>
      </c>
      <c r="D47" s="3137">
        <f>C47</f>
        <v>35</v>
      </c>
      <c r="E47" s="385">
        <v>23</v>
      </c>
      <c r="F47" s="385">
        <f t="shared" si="31"/>
        <v>65.714285714285708</v>
      </c>
      <c r="G47" s="106"/>
      <c r="H47" s="106"/>
      <c r="I47" s="408"/>
      <c r="J47" s="408"/>
      <c r="K47" s="408"/>
      <c r="L47" s="408"/>
      <c r="M47" s="408"/>
      <c r="N47" s="408"/>
      <c r="O47" s="2091"/>
      <c r="P47" s="2091"/>
      <c r="Q47" s="2091"/>
      <c r="R47" s="2091"/>
      <c r="S47" s="2091"/>
      <c r="T47" s="2091"/>
      <c r="U47" s="2091"/>
      <c r="V47" s="2091"/>
      <c r="W47" s="2091"/>
      <c r="X47" s="2091"/>
      <c r="Y47" s="2091"/>
      <c r="Z47" s="2091"/>
      <c r="AA47" s="2170"/>
      <c r="AB47" s="2091"/>
      <c r="AC47" s="3556"/>
      <c r="AD47" s="2091"/>
      <c r="AE47" s="2091"/>
      <c r="AF47" s="2091"/>
      <c r="AG47" s="2091"/>
      <c r="AH47" s="2091"/>
      <c r="AI47" s="639"/>
      <c r="AJ47" s="639"/>
      <c r="AK47" s="639"/>
    </row>
    <row r="48" spans="1:37" s="52" customFormat="1" ht="29.25" x14ac:dyDescent="0.25">
      <c r="A48" s="2682" t="s">
        <v>405</v>
      </c>
      <c r="B48" s="365"/>
      <c r="C48" s="385">
        <f>C49+C50+C53</f>
        <v>140</v>
      </c>
      <c r="D48" s="385">
        <f t="shared" ref="D48:E48" si="33">D49+D50+D53</f>
        <v>140</v>
      </c>
      <c r="E48" s="385">
        <f t="shared" si="33"/>
        <v>11</v>
      </c>
      <c r="F48" s="385">
        <f t="shared" si="31"/>
        <v>7.8571428571428568</v>
      </c>
      <c r="G48" s="106"/>
      <c r="H48" s="106"/>
      <c r="I48" s="408"/>
      <c r="J48" s="408"/>
      <c r="K48" s="408"/>
      <c r="L48" s="408"/>
      <c r="M48" s="408"/>
      <c r="N48" s="408"/>
      <c r="O48" s="2091"/>
      <c r="P48" s="2091"/>
      <c r="Q48" s="2091"/>
      <c r="R48" s="2091"/>
      <c r="S48" s="2091"/>
      <c r="T48" s="2091"/>
      <c r="U48" s="2091"/>
      <c r="V48" s="2091"/>
      <c r="W48" s="2091"/>
      <c r="X48" s="2091"/>
      <c r="Y48" s="2091"/>
      <c r="Z48" s="2091"/>
      <c r="AA48" s="2170"/>
      <c r="AB48" s="2091"/>
      <c r="AC48" s="3556"/>
      <c r="AD48" s="2091"/>
      <c r="AE48" s="2091"/>
      <c r="AF48" s="2091"/>
      <c r="AG48" s="2091"/>
      <c r="AH48" s="2091"/>
      <c r="AI48" s="639"/>
      <c r="AJ48" s="639"/>
      <c r="AK48" s="639"/>
    </row>
    <row r="49" spans="1:37" s="52" customFormat="1" x14ac:dyDescent="0.25">
      <c r="A49" s="2038" t="s">
        <v>390</v>
      </c>
      <c r="B49" s="365"/>
      <c r="C49" s="385"/>
      <c r="D49" s="385"/>
      <c r="E49" s="385"/>
      <c r="F49" s="385"/>
      <c r="G49" s="106"/>
      <c r="H49" s="106"/>
      <c r="I49" s="408"/>
      <c r="J49" s="408"/>
      <c r="K49" s="408"/>
      <c r="L49" s="408"/>
      <c r="M49" s="408"/>
      <c r="N49" s="408"/>
      <c r="O49" s="2091"/>
      <c r="P49" s="2091"/>
      <c r="Q49" s="2091"/>
      <c r="R49" s="2091"/>
      <c r="S49" s="2091"/>
      <c r="T49" s="2091"/>
      <c r="U49" s="2091"/>
      <c r="V49" s="2091"/>
      <c r="W49" s="2091"/>
      <c r="X49" s="2091"/>
      <c r="Y49" s="2091"/>
      <c r="Z49" s="2091"/>
      <c r="AA49" s="2170"/>
      <c r="AB49" s="2091"/>
      <c r="AC49" s="3556"/>
      <c r="AD49" s="2091"/>
      <c r="AE49" s="2091"/>
      <c r="AF49" s="2091"/>
      <c r="AG49" s="2091"/>
      <c r="AH49" s="2091"/>
      <c r="AI49" s="639"/>
      <c r="AJ49" s="639"/>
      <c r="AK49" s="639"/>
    </row>
    <row r="50" spans="1:37" s="52" customFormat="1" ht="30" x14ac:dyDescent="0.25">
      <c r="A50" s="2683" t="s">
        <v>391</v>
      </c>
      <c r="B50" s="365"/>
      <c r="C50" s="385"/>
      <c r="D50" s="385"/>
      <c r="E50" s="385"/>
      <c r="F50" s="385"/>
      <c r="G50" s="106"/>
      <c r="H50" s="106"/>
      <c r="I50" s="408"/>
      <c r="J50" s="408"/>
      <c r="K50" s="408"/>
      <c r="L50" s="408"/>
      <c r="M50" s="408"/>
      <c r="N50" s="408"/>
      <c r="O50" s="2091"/>
      <c r="P50" s="2091"/>
      <c r="Q50" s="2091"/>
      <c r="R50" s="2091"/>
      <c r="S50" s="2091"/>
      <c r="T50" s="2091"/>
      <c r="U50" s="2091"/>
      <c r="V50" s="2091"/>
      <c r="W50" s="2091"/>
      <c r="X50" s="2091"/>
      <c r="Y50" s="2091"/>
      <c r="Z50" s="2091"/>
      <c r="AA50" s="2170"/>
      <c r="AB50" s="2091"/>
      <c r="AC50" s="3556"/>
      <c r="AD50" s="2091"/>
      <c r="AE50" s="2091"/>
      <c r="AF50" s="2091"/>
      <c r="AG50" s="2091"/>
      <c r="AH50" s="2091"/>
      <c r="AI50" s="639"/>
      <c r="AJ50" s="639"/>
      <c r="AK50" s="639"/>
    </row>
    <row r="51" spans="1:37" s="52" customFormat="1" x14ac:dyDescent="0.25">
      <c r="A51" s="2038" t="s">
        <v>392</v>
      </c>
      <c r="B51" s="365"/>
      <c r="C51" s="385"/>
      <c r="D51" s="385"/>
      <c r="E51" s="385"/>
      <c r="F51" s="385"/>
      <c r="G51" s="106"/>
      <c r="H51" s="106"/>
      <c r="I51" s="408"/>
      <c r="J51" s="408"/>
      <c r="K51" s="408"/>
      <c r="L51" s="408"/>
      <c r="M51" s="408"/>
      <c r="N51" s="408"/>
      <c r="O51" s="2091"/>
      <c r="P51" s="2091"/>
      <c r="Q51" s="2091"/>
      <c r="R51" s="2091"/>
      <c r="S51" s="2091"/>
      <c r="T51" s="2091"/>
      <c r="U51" s="2091"/>
      <c r="V51" s="2091"/>
      <c r="W51" s="2091"/>
      <c r="X51" s="2091"/>
      <c r="Y51" s="2091"/>
      <c r="Z51" s="2091"/>
      <c r="AA51" s="2170"/>
      <c r="AB51" s="2091"/>
      <c r="AC51" s="3556"/>
      <c r="AD51" s="2091"/>
      <c r="AE51" s="2091"/>
      <c r="AF51" s="2091"/>
      <c r="AG51" s="2091"/>
      <c r="AH51" s="2091"/>
      <c r="AI51" s="639"/>
      <c r="AJ51" s="639"/>
      <c r="AK51" s="639"/>
    </row>
    <row r="52" spans="1:37" s="52" customFormat="1" ht="30" x14ac:dyDescent="0.25">
      <c r="A52" s="2038" t="s">
        <v>414</v>
      </c>
      <c r="B52" s="365"/>
      <c r="C52" s="385"/>
      <c r="D52" s="385"/>
      <c r="E52" s="385"/>
      <c r="F52" s="385"/>
      <c r="G52" s="106"/>
      <c r="H52" s="106"/>
      <c r="I52" s="408"/>
      <c r="J52" s="408"/>
      <c r="K52" s="408"/>
      <c r="L52" s="408"/>
      <c r="M52" s="408"/>
      <c r="N52" s="408"/>
      <c r="O52" s="2091"/>
      <c r="P52" s="2091"/>
      <c r="Q52" s="2091"/>
      <c r="R52" s="2091"/>
      <c r="S52" s="2091"/>
      <c r="T52" s="2091"/>
      <c r="U52" s="2091"/>
      <c r="V52" s="2091"/>
      <c r="W52" s="2091"/>
      <c r="X52" s="2091"/>
      <c r="Y52" s="2091"/>
      <c r="Z52" s="2091"/>
      <c r="AA52" s="2170"/>
      <c r="AB52" s="2091"/>
      <c r="AC52" s="3556"/>
      <c r="AD52" s="2091"/>
      <c r="AE52" s="2091"/>
      <c r="AF52" s="2091"/>
      <c r="AG52" s="2091"/>
      <c r="AH52" s="2091"/>
      <c r="AI52" s="639"/>
      <c r="AJ52" s="639"/>
      <c r="AK52" s="639"/>
    </row>
    <row r="53" spans="1:37" s="52" customFormat="1" ht="30" x14ac:dyDescent="0.25">
      <c r="A53" s="2038" t="s">
        <v>445</v>
      </c>
      <c r="B53" s="365"/>
      <c r="C53" s="385">
        <v>140</v>
      </c>
      <c r="D53" s="3137">
        <f>C53</f>
        <v>140</v>
      </c>
      <c r="E53" s="385">
        <v>11</v>
      </c>
      <c r="F53" s="385">
        <f>E53/D53*100</f>
        <v>7.8571428571428568</v>
      </c>
      <c r="G53" s="106"/>
      <c r="H53" s="106"/>
      <c r="I53" s="408"/>
      <c r="J53" s="408"/>
      <c r="K53" s="408"/>
      <c r="L53" s="408"/>
      <c r="M53" s="408"/>
      <c r="N53" s="408"/>
      <c r="O53" s="2091"/>
      <c r="P53" s="2091"/>
      <c r="Q53" s="2091"/>
      <c r="R53" s="2091"/>
      <c r="S53" s="2091"/>
      <c r="T53" s="2091"/>
      <c r="U53" s="2091"/>
      <c r="V53" s="2091"/>
      <c r="W53" s="2091"/>
      <c r="X53" s="2091"/>
      <c r="Y53" s="2091"/>
      <c r="Z53" s="2091"/>
      <c r="AA53" s="2170"/>
      <c r="AB53" s="2091"/>
      <c r="AC53" s="3556"/>
      <c r="AD53" s="2091"/>
      <c r="AE53" s="2091"/>
      <c r="AF53" s="2091"/>
      <c r="AG53" s="2091"/>
      <c r="AH53" s="2091"/>
      <c r="AI53" s="639"/>
      <c r="AJ53" s="639"/>
      <c r="AK53" s="639"/>
    </row>
    <row r="54" spans="1:37" s="52" customFormat="1" ht="60" x14ac:dyDescent="0.25">
      <c r="A54" s="2038" t="s">
        <v>394</v>
      </c>
      <c r="B54" s="365"/>
      <c r="C54" s="385"/>
      <c r="D54" s="385"/>
      <c r="E54" s="385"/>
      <c r="F54" s="385"/>
      <c r="G54" s="106"/>
      <c r="H54" s="106"/>
      <c r="I54" s="408"/>
      <c r="J54" s="408"/>
      <c r="K54" s="408"/>
      <c r="L54" s="408"/>
      <c r="M54" s="408"/>
      <c r="N54" s="408"/>
      <c r="O54" s="2091"/>
      <c r="P54" s="2091"/>
      <c r="Q54" s="2091"/>
      <c r="R54" s="2091"/>
      <c r="S54" s="2091"/>
      <c r="T54" s="2091"/>
      <c r="U54" s="2091"/>
      <c r="V54" s="2091"/>
      <c r="W54" s="2091"/>
      <c r="X54" s="2091"/>
      <c r="Y54" s="2091"/>
      <c r="Z54" s="2091"/>
      <c r="AA54" s="2170"/>
      <c r="AB54" s="2091"/>
      <c r="AC54" s="3556"/>
      <c r="AD54" s="2091"/>
      <c r="AE54" s="2091"/>
      <c r="AF54" s="2091"/>
      <c r="AG54" s="2091"/>
      <c r="AH54" s="2091"/>
      <c r="AI54" s="639"/>
      <c r="AJ54" s="639"/>
      <c r="AK54" s="639"/>
    </row>
    <row r="55" spans="1:37" s="52" customFormat="1" ht="45" x14ac:dyDescent="0.25">
      <c r="A55" s="2037" t="s">
        <v>395</v>
      </c>
      <c r="B55" s="365"/>
      <c r="C55" s="385"/>
      <c r="D55" s="385"/>
      <c r="E55" s="385"/>
      <c r="F55" s="385"/>
      <c r="G55" s="106"/>
      <c r="H55" s="106"/>
      <c r="I55" s="408"/>
      <c r="J55" s="408"/>
      <c r="K55" s="408"/>
      <c r="L55" s="408"/>
      <c r="M55" s="408"/>
      <c r="N55" s="408"/>
      <c r="O55" s="2091"/>
      <c r="P55" s="2091"/>
      <c r="Q55" s="2091"/>
      <c r="R55" s="2091"/>
      <c r="S55" s="2091"/>
      <c r="T55" s="2091"/>
      <c r="U55" s="2091"/>
      <c r="V55" s="2091"/>
      <c r="W55" s="2091"/>
      <c r="X55" s="2091"/>
      <c r="Y55" s="2091"/>
      <c r="Z55" s="2091"/>
      <c r="AA55" s="2170"/>
      <c r="AB55" s="2091"/>
      <c r="AC55" s="3556"/>
      <c r="AD55" s="2091"/>
      <c r="AE55" s="2091"/>
      <c r="AF55" s="2091"/>
      <c r="AG55" s="2091"/>
      <c r="AH55" s="2091"/>
      <c r="AI55" s="639"/>
      <c r="AJ55" s="639"/>
      <c r="AK55" s="639"/>
    </row>
    <row r="56" spans="1:37" s="52" customFormat="1" x14ac:dyDescent="0.25">
      <c r="A56" s="2682" t="s">
        <v>406</v>
      </c>
      <c r="B56" s="365"/>
      <c r="C56" s="385"/>
      <c r="D56" s="385"/>
      <c r="E56" s="385"/>
      <c r="F56" s="385"/>
      <c r="G56" s="106"/>
      <c r="H56" s="106"/>
      <c r="I56" s="408"/>
      <c r="J56" s="408"/>
      <c r="K56" s="408"/>
      <c r="L56" s="408"/>
      <c r="M56" s="408"/>
      <c r="N56" s="408"/>
      <c r="O56" s="2091"/>
      <c r="P56" s="2091"/>
      <c r="Q56" s="2091"/>
      <c r="R56" s="2091"/>
      <c r="S56" s="2091"/>
      <c r="T56" s="2091"/>
      <c r="U56" s="2091"/>
      <c r="V56" s="2091"/>
      <c r="W56" s="2091"/>
      <c r="X56" s="2091"/>
      <c r="Y56" s="2091"/>
      <c r="Z56" s="2091"/>
      <c r="AA56" s="2170"/>
      <c r="AB56" s="2091"/>
      <c r="AC56" s="3556"/>
      <c r="AD56" s="2091"/>
      <c r="AE56" s="2091"/>
      <c r="AF56" s="2091"/>
      <c r="AG56" s="2091"/>
      <c r="AH56" s="2091"/>
      <c r="AI56" s="639"/>
      <c r="AJ56" s="639"/>
      <c r="AK56" s="639"/>
    </row>
    <row r="57" spans="1:37" s="52" customFormat="1" x14ac:dyDescent="0.25">
      <c r="A57" s="2682" t="s">
        <v>416</v>
      </c>
      <c r="B57" s="365"/>
      <c r="C57" s="385"/>
      <c r="D57" s="385"/>
      <c r="E57" s="385"/>
      <c r="F57" s="385"/>
      <c r="G57" s="106"/>
      <c r="H57" s="106"/>
      <c r="I57" s="408"/>
      <c r="J57" s="408"/>
      <c r="K57" s="408"/>
      <c r="L57" s="408"/>
      <c r="M57" s="408"/>
      <c r="N57" s="408"/>
      <c r="O57" s="2091"/>
      <c r="P57" s="2091"/>
      <c r="Q57" s="2091"/>
      <c r="R57" s="2091"/>
      <c r="S57" s="2091"/>
      <c r="T57" s="2091"/>
      <c r="U57" s="2091"/>
      <c r="V57" s="2091"/>
      <c r="W57" s="2091"/>
      <c r="X57" s="2091"/>
      <c r="Y57" s="2091"/>
      <c r="Z57" s="2091"/>
      <c r="AA57" s="2170"/>
      <c r="AB57" s="2091"/>
      <c r="AC57" s="3556"/>
      <c r="AD57" s="2091"/>
      <c r="AE57" s="2091"/>
      <c r="AF57" s="2091"/>
      <c r="AG57" s="2091"/>
      <c r="AH57" s="2091"/>
      <c r="AI57" s="639"/>
      <c r="AJ57" s="639"/>
      <c r="AK57" s="639"/>
    </row>
    <row r="58" spans="1:37" s="52" customFormat="1" x14ac:dyDescent="0.25">
      <c r="A58" s="2038" t="s">
        <v>417</v>
      </c>
      <c r="B58" s="365"/>
      <c r="C58" s="385"/>
      <c r="D58" s="385"/>
      <c r="E58" s="385"/>
      <c r="F58" s="385"/>
      <c r="G58" s="106"/>
      <c r="H58" s="106"/>
      <c r="I58" s="408"/>
      <c r="J58" s="408"/>
      <c r="K58" s="408"/>
      <c r="L58" s="408"/>
      <c r="M58" s="408"/>
      <c r="N58" s="408"/>
      <c r="O58" s="2091"/>
      <c r="P58" s="2091"/>
      <c r="Q58" s="2091"/>
      <c r="R58" s="2091"/>
      <c r="S58" s="2091"/>
      <c r="T58" s="2091"/>
      <c r="U58" s="2091"/>
      <c r="V58" s="2091"/>
      <c r="W58" s="2091"/>
      <c r="X58" s="2091"/>
      <c r="Y58" s="2091"/>
      <c r="Z58" s="2091"/>
      <c r="AA58" s="2170"/>
      <c r="AB58" s="2091"/>
      <c r="AC58" s="3556"/>
      <c r="AD58" s="2091"/>
      <c r="AE58" s="2091"/>
      <c r="AF58" s="2091"/>
      <c r="AG58" s="2091"/>
      <c r="AH58" s="2091"/>
      <c r="AI58" s="639"/>
      <c r="AJ58" s="639"/>
      <c r="AK58" s="639"/>
    </row>
    <row r="59" spans="1:37" s="52" customFormat="1" x14ac:dyDescent="0.25">
      <c r="A59" s="2700" t="s">
        <v>418</v>
      </c>
      <c r="B59" s="365"/>
      <c r="C59" s="385"/>
      <c r="D59" s="385"/>
      <c r="E59" s="385"/>
      <c r="F59" s="385"/>
      <c r="G59" s="106"/>
      <c r="H59" s="106"/>
      <c r="I59" s="408"/>
      <c r="J59" s="408"/>
      <c r="K59" s="408"/>
      <c r="L59" s="408"/>
      <c r="M59" s="408"/>
      <c r="N59" s="408"/>
      <c r="O59" s="2091"/>
      <c r="P59" s="2091"/>
      <c r="Q59" s="2091"/>
      <c r="R59" s="2091"/>
      <c r="S59" s="2091"/>
      <c r="T59" s="2091"/>
      <c r="U59" s="2091"/>
      <c r="V59" s="2091"/>
      <c r="W59" s="2091"/>
      <c r="X59" s="2091"/>
      <c r="Y59" s="2091"/>
      <c r="Z59" s="2091"/>
      <c r="AA59" s="2170"/>
      <c r="AB59" s="2091"/>
      <c r="AC59" s="3556"/>
      <c r="AD59" s="2091"/>
      <c r="AE59" s="2091"/>
      <c r="AF59" s="2091"/>
      <c r="AG59" s="2091"/>
      <c r="AH59" s="2091"/>
      <c r="AI59" s="639"/>
      <c r="AJ59" s="639"/>
      <c r="AK59" s="639"/>
    </row>
    <row r="60" spans="1:37" s="52" customFormat="1" ht="29.25" x14ac:dyDescent="0.25">
      <c r="A60" s="2682" t="s">
        <v>396</v>
      </c>
      <c r="B60" s="365"/>
      <c r="C60" s="385">
        <v>3700</v>
      </c>
      <c r="D60" s="385">
        <f t="shared" si="23"/>
        <v>3700</v>
      </c>
      <c r="E60" s="385">
        <v>3989</v>
      </c>
      <c r="F60" s="385">
        <f>E60/D60*100</f>
        <v>107.81081081081081</v>
      </c>
      <c r="G60" s="106"/>
      <c r="H60" s="106"/>
      <c r="I60" s="408"/>
      <c r="J60" s="408"/>
      <c r="K60" s="408"/>
      <c r="L60" s="408"/>
      <c r="M60" s="408"/>
      <c r="N60" s="408"/>
      <c r="O60" s="2091"/>
      <c r="P60" s="2091"/>
      <c r="Q60" s="2091"/>
      <c r="R60" s="2091"/>
      <c r="S60" s="2091"/>
      <c r="T60" s="2091"/>
      <c r="U60" s="2091"/>
      <c r="V60" s="2091"/>
      <c r="W60" s="2091"/>
      <c r="X60" s="2091"/>
      <c r="Y60" s="2091"/>
      <c r="Z60" s="2091"/>
      <c r="AA60" s="2170"/>
      <c r="AB60" s="2091"/>
      <c r="AC60" s="3556"/>
      <c r="AD60" s="2091"/>
      <c r="AE60" s="2091"/>
      <c r="AF60" s="2091"/>
      <c r="AG60" s="2091"/>
      <c r="AH60" s="2091"/>
      <c r="AI60" s="639"/>
      <c r="AJ60" s="639"/>
      <c r="AK60" s="639"/>
    </row>
    <row r="61" spans="1:37" s="52" customFormat="1" ht="30" x14ac:dyDescent="0.25">
      <c r="A61" s="1054" t="s">
        <v>255</v>
      </c>
      <c r="B61" s="365"/>
      <c r="C61" s="385"/>
      <c r="D61" s="385"/>
      <c r="E61" s="385"/>
      <c r="F61" s="385"/>
      <c r="G61" s="106"/>
      <c r="H61" s="106"/>
      <c r="I61" s="408"/>
      <c r="J61" s="408"/>
      <c r="K61" s="408"/>
      <c r="L61" s="408"/>
      <c r="M61" s="408"/>
      <c r="N61" s="408"/>
      <c r="O61" s="2091"/>
      <c r="P61" s="2091"/>
      <c r="Q61" s="2091"/>
      <c r="R61" s="2091"/>
      <c r="S61" s="2091"/>
      <c r="T61" s="2091"/>
      <c r="U61" s="2091"/>
      <c r="V61" s="2091"/>
      <c r="W61" s="2091"/>
      <c r="X61" s="2091"/>
      <c r="Y61" s="2091"/>
      <c r="Z61" s="2091"/>
      <c r="AA61" s="2170"/>
      <c r="AB61" s="2091"/>
      <c r="AC61" s="3556"/>
      <c r="AD61" s="2091"/>
      <c r="AE61" s="2091"/>
      <c r="AF61" s="2091"/>
      <c r="AG61" s="2091"/>
      <c r="AH61" s="2091"/>
      <c r="AI61" s="639"/>
      <c r="AJ61" s="639"/>
      <c r="AK61" s="639"/>
    </row>
    <row r="62" spans="1:37" s="52" customFormat="1" ht="72" x14ac:dyDescent="0.25">
      <c r="A62" s="2682" t="s">
        <v>425</v>
      </c>
      <c r="B62" s="365"/>
      <c r="C62" s="385">
        <v>410</v>
      </c>
      <c r="D62" s="385">
        <f t="shared" si="23"/>
        <v>410</v>
      </c>
      <c r="E62" s="385">
        <v>88</v>
      </c>
      <c r="F62" s="385">
        <f t="shared" ref="F62:F71" si="34">E62/D62*100</f>
        <v>21.463414634146343</v>
      </c>
      <c r="G62" s="106"/>
      <c r="H62" s="106"/>
      <c r="I62" s="408"/>
      <c r="J62" s="408"/>
      <c r="K62" s="408"/>
      <c r="L62" s="408"/>
      <c r="M62" s="408"/>
      <c r="N62" s="408"/>
      <c r="O62" s="2091"/>
      <c r="P62" s="2091"/>
      <c r="Q62" s="2091"/>
      <c r="R62" s="2091"/>
      <c r="S62" s="2091"/>
      <c r="T62" s="2091"/>
      <c r="U62" s="2091"/>
      <c r="V62" s="2091"/>
      <c r="W62" s="2091"/>
      <c r="X62" s="2091"/>
      <c r="Y62" s="2091"/>
      <c r="Z62" s="2091"/>
      <c r="AA62" s="2170"/>
      <c r="AB62" s="2091"/>
      <c r="AC62" s="3556"/>
      <c r="AD62" s="2091"/>
      <c r="AE62" s="2091"/>
      <c r="AF62" s="2091"/>
      <c r="AG62" s="2091"/>
      <c r="AH62" s="2091"/>
      <c r="AI62" s="639"/>
      <c r="AJ62" s="639"/>
      <c r="AK62" s="639"/>
    </row>
    <row r="63" spans="1:37" s="52" customFormat="1" x14ac:dyDescent="0.25">
      <c r="A63" s="2759" t="s">
        <v>299</v>
      </c>
      <c r="B63" s="365"/>
      <c r="C63" s="385">
        <f>C64+C66</f>
        <v>380</v>
      </c>
      <c r="D63" s="385">
        <f t="shared" ref="D63" si="35">D64+D66</f>
        <v>380</v>
      </c>
      <c r="E63" s="385">
        <v>50</v>
      </c>
      <c r="F63" s="385">
        <f t="shared" si="34"/>
        <v>13.157894736842104</v>
      </c>
      <c r="G63" s="106"/>
      <c r="H63" s="106"/>
      <c r="I63" s="408"/>
      <c r="J63" s="408"/>
      <c r="K63" s="408"/>
      <c r="L63" s="408"/>
      <c r="M63" s="408"/>
      <c r="N63" s="408"/>
      <c r="O63" s="2091">
        <v>784.58349999999996</v>
      </c>
      <c r="P63" s="2091">
        <v>784.58349999999996</v>
      </c>
      <c r="Q63" s="2091">
        <v>784.58349999999996</v>
      </c>
      <c r="R63" s="2091">
        <v>784.58349999999996</v>
      </c>
      <c r="S63" s="2091">
        <v>784.58349999999996</v>
      </c>
      <c r="T63" s="2091">
        <v>784.58349999999996</v>
      </c>
      <c r="U63" s="2091">
        <v>784.58349999999996</v>
      </c>
      <c r="V63" s="2091">
        <v>636.78250000000003</v>
      </c>
      <c r="W63" s="2091">
        <v>636.78250000000003</v>
      </c>
      <c r="X63" s="2091">
        <v>636.78250000000003</v>
      </c>
      <c r="Y63" s="2091">
        <v>636.78250000000003</v>
      </c>
      <c r="Z63" s="2091">
        <v>636.78250000000003</v>
      </c>
      <c r="AA63" s="2172">
        <f>Z63</f>
        <v>636.78250000000003</v>
      </c>
      <c r="AB63" s="2091">
        <f>AH63-AG63-AD63</f>
        <v>102.8</v>
      </c>
      <c r="AC63" s="3556"/>
      <c r="AD63" s="2091"/>
      <c r="AE63" s="2091">
        <f>AB63-AA63</f>
        <v>-533.98250000000007</v>
      </c>
      <c r="AF63" s="2091">
        <v>0</v>
      </c>
      <c r="AG63" s="2091">
        <v>0</v>
      </c>
      <c r="AH63" s="2091">
        <v>102.8</v>
      </c>
      <c r="AI63" s="639"/>
      <c r="AJ63" s="639"/>
      <c r="AK63" s="639">
        <f t="shared" si="25"/>
        <v>0</v>
      </c>
    </row>
    <row r="64" spans="1:37" s="52" customFormat="1" ht="30" x14ac:dyDescent="0.25">
      <c r="A64" s="2037" t="s">
        <v>399</v>
      </c>
      <c r="B64" s="365"/>
      <c r="C64" s="385">
        <v>250</v>
      </c>
      <c r="D64" s="385">
        <f t="shared" si="23"/>
        <v>250</v>
      </c>
      <c r="E64" s="385"/>
      <c r="F64" s="385">
        <f t="shared" si="34"/>
        <v>0</v>
      </c>
      <c r="G64" s="106"/>
      <c r="H64" s="106"/>
      <c r="I64" s="408"/>
      <c r="J64" s="408"/>
      <c r="K64" s="408"/>
      <c r="L64" s="408"/>
      <c r="M64" s="408"/>
      <c r="N64" s="408"/>
      <c r="O64" s="2091"/>
      <c r="P64" s="2091"/>
      <c r="Q64" s="2091"/>
      <c r="R64" s="2091"/>
      <c r="S64" s="2091"/>
      <c r="T64" s="2091"/>
      <c r="U64" s="2091"/>
      <c r="V64" s="2091"/>
      <c r="W64" s="2091"/>
      <c r="X64" s="2091"/>
      <c r="Y64" s="2091"/>
      <c r="Z64" s="2091"/>
      <c r="AA64" s="2170"/>
      <c r="AB64" s="2091"/>
      <c r="AC64" s="3556"/>
      <c r="AD64" s="2091"/>
      <c r="AE64" s="2091"/>
      <c r="AF64" s="2091"/>
      <c r="AG64" s="2091"/>
      <c r="AH64" s="2091"/>
      <c r="AI64" s="639"/>
      <c r="AJ64" s="639"/>
      <c r="AK64" s="639">
        <f t="shared" si="25"/>
        <v>0</v>
      </c>
    </row>
    <row r="65" spans="1:37" s="52" customFormat="1" ht="45" x14ac:dyDescent="0.25">
      <c r="A65" s="2037" t="s">
        <v>501</v>
      </c>
      <c r="B65" s="365"/>
      <c r="C65" s="385"/>
      <c r="D65" s="385"/>
      <c r="E65" s="385"/>
      <c r="F65" s="385"/>
      <c r="G65" s="106"/>
      <c r="H65" s="106"/>
      <c r="I65" s="408"/>
      <c r="J65" s="408"/>
      <c r="K65" s="408"/>
      <c r="L65" s="408"/>
      <c r="M65" s="408"/>
      <c r="N65" s="408"/>
      <c r="O65" s="2091"/>
      <c r="P65" s="2091"/>
      <c r="Q65" s="2091"/>
      <c r="R65" s="2091"/>
      <c r="S65" s="2091"/>
      <c r="T65" s="2091"/>
      <c r="U65" s="2091"/>
      <c r="V65" s="2091"/>
      <c r="W65" s="2091"/>
      <c r="X65" s="2091"/>
      <c r="Y65" s="2091"/>
      <c r="Z65" s="2091"/>
      <c r="AA65" s="2170"/>
      <c r="AB65" s="2091"/>
      <c r="AC65" s="3556"/>
      <c r="AD65" s="2091"/>
      <c r="AE65" s="2091"/>
      <c r="AF65" s="2091"/>
      <c r="AG65" s="2091"/>
      <c r="AH65" s="2091"/>
      <c r="AI65" s="639"/>
      <c r="AJ65" s="639"/>
      <c r="AK65" s="639"/>
    </row>
    <row r="66" spans="1:37" s="52" customFormat="1" x14ac:dyDescent="0.25">
      <c r="A66" s="2037" t="s">
        <v>74</v>
      </c>
      <c r="B66" s="365"/>
      <c r="C66" s="385">
        <v>130</v>
      </c>
      <c r="D66" s="385">
        <f t="shared" si="23"/>
        <v>130</v>
      </c>
      <c r="E66" s="385">
        <v>50</v>
      </c>
      <c r="F66" s="385">
        <f t="shared" si="34"/>
        <v>38.461538461538467</v>
      </c>
      <c r="G66" s="106"/>
      <c r="H66" s="106"/>
      <c r="I66" s="408"/>
      <c r="J66" s="408"/>
      <c r="K66" s="408"/>
      <c r="L66" s="408"/>
      <c r="M66" s="408"/>
      <c r="N66" s="408"/>
      <c r="O66" s="2091"/>
      <c r="P66" s="2091"/>
      <c r="Q66" s="2091"/>
      <c r="R66" s="2091"/>
      <c r="S66" s="2091"/>
      <c r="T66" s="2091"/>
      <c r="U66" s="2091"/>
      <c r="V66" s="2091"/>
      <c r="W66" s="2091"/>
      <c r="X66" s="2091"/>
      <c r="Y66" s="2091"/>
      <c r="Z66" s="2091"/>
      <c r="AA66" s="2170"/>
      <c r="AB66" s="2091"/>
      <c r="AC66" s="3556"/>
      <c r="AD66" s="2091"/>
      <c r="AE66" s="2091"/>
      <c r="AF66" s="2091"/>
      <c r="AG66" s="2091"/>
      <c r="AH66" s="2091"/>
      <c r="AI66" s="639"/>
      <c r="AJ66" s="639"/>
      <c r="AK66" s="639">
        <f t="shared" si="25"/>
        <v>0</v>
      </c>
    </row>
    <row r="67" spans="1:37" s="52" customFormat="1" x14ac:dyDescent="0.25">
      <c r="A67" s="2686" t="s">
        <v>402</v>
      </c>
      <c r="B67" s="365"/>
      <c r="C67" s="348">
        <f>C48+C23</f>
        <v>18662</v>
      </c>
      <c r="D67" s="348">
        <f>D48+D23</f>
        <v>18662</v>
      </c>
      <c r="E67" s="348">
        <f>E48+E23</f>
        <v>14983.942500000001</v>
      </c>
      <c r="F67" s="348">
        <f t="shared" si="34"/>
        <v>80.291193334047804</v>
      </c>
      <c r="G67" s="106"/>
      <c r="H67" s="106"/>
      <c r="I67" s="408"/>
      <c r="J67" s="408"/>
      <c r="K67" s="408"/>
      <c r="L67" s="408"/>
      <c r="M67" s="408"/>
      <c r="N67" s="408"/>
      <c r="O67" s="2091"/>
      <c r="P67" s="2091"/>
      <c r="Q67" s="2091"/>
      <c r="R67" s="2091"/>
      <c r="S67" s="2091"/>
      <c r="T67" s="2091"/>
      <c r="U67" s="2091"/>
      <c r="V67" s="2091"/>
      <c r="W67" s="2091"/>
      <c r="X67" s="2091"/>
      <c r="Y67" s="2091"/>
      <c r="Z67" s="2091"/>
      <c r="AA67" s="2170"/>
      <c r="AB67" s="2091"/>
      <c r="AC67" s="3556"/>
      <c r="AD67" s="2091"/>
      <c r="AE67" s="2091"/>
      <c r="AF67" s="2091"/>
      <c r="AG67" s="2091"/>
      <c r="AH67" s="2091"/>
      <c r="AI67" s="639"/>
      <c r="AJ67" s="639"/>
      <c r="AK67" s="639"/>
    </row>
    <row r="68" spans="1:37" s="52" customFormat="1" ht="29.25" x14ac:dyDescent="0.25">
      <c r="A68" s="2686" t="s">
        <v>446</v>
      </c>
      <c r="B68" s="365"/>
      <c r="C68" s="348">
        <f>C37</f>
        <v>1200</v>
      </c>
      <c r="D68" s="348">
        <f>D37</f>
        <v>1200</v>
      </c>
      <c r="E68" s="348">
        <f>E37</f>
        <v>534</v>
      </c>
      <c r="F68" s="348">
        <f t="shared" si="34"/>
        <v>44.5</v>
      </c>
      <c r="G68" s="106"/>
      <c r="H68" s="106"/>
      <c r="I68" s="408"/>
      <c r="J68" s="408"/>
      <c r="K68" s="408"/>
      <c r="L68" s="408"/>
      <c r="M68" s="408"/>
      <c r="N68" s="408"/>
      <c r="O68" s="2091"/>
      <c r="P68" s="2091"/>
      <c r="Q68" s="2091"/>
      <c r="R68" s="2091"/>
      <c r="S68" s="2091"/>
      <c r="T68" s="2091"/>
      <c r="U68" s="2091"/>
      <c r="V68" s="2091"/>
      <c r="W68" s="2091"/>
      <c r="X68" s="2091"/>
      <c r="Y68" s="2091"/>
      <c r="Z68" s="2091"/>
      <c r="AA68" s="2170"/>
      <c r="AB68" s="2091"/>
      <c r="AC68" s="3556"/>
      <c r="AD68" s="2091"/>
      <c r="AE68" s="2091"/>
      <c r="AF68" s="2091"/>
      <c r="AG68" s="2091"/>
      <c r="AH68" s="2091"/>
      <c r="AI68" s="385">
        <f>AI69+AI70/8.5</f>
        <v>0</v>
      </c>
      <c r="AJ68" s="639">
        <f>AJ69+AJ70</f>
        <v>0</v>
      </c>
      <c r="AK68" s="639">
        <f t="shared" si="25"/>
        <v>0</v>
      </c>
    </row>
    <row r="69" spans="1:37" s="52" customFormat="1" ht="29.25" x14ac:dyDescent="0.25">
      <c r="A69" s="2686" t="s">
        <v>403</v>
      </c>
      <c r="B69" s="365"/>
      <c r="C69" s="348">
        <f>C56+C31</f>
        <v>11174.659574468085</v>
      </c>
      <c r="D69" s="348">
        <f>D56+D31</f>
        <v>11174.659574468085</v>
      </c>
      <c r="E69" s="348">
        <f>E56+E31</f>
        <v>10051.539361702127</v>
      </c>
      <c r="F69" s="348">
        <f t="shared" si="34"/>
        <v>89.949401095563857</v>
      </c>
      <c r="G69" s="106"/>
      <c r="H69" s="106"/>
      <c r="I69" s="408"/>
      <c r="J69" s="408"/>
      <c r="K69" s="408"/>
      <c r="L69" s="408"/>
      <c r="M69" s="408"/>
      <c r="N69" s="408"/>
      <c r="O69" s="2091"/>
      <c r="P69" s="2091"/>
      <c r="Q69" s="2091"/>
      <c r="R69" s="2091"/>
      <c r="S69" s="2091"/>
      <c r="T69" s="2091"/>
      <c r="U69" s="2091"/>
      <c r="V69" s="2091"/>
      <c r="W69" s="2091"/>
      <c r="X69" s="2091"/>
      <c r="Y69" s="2091"/>
      <c r="Z69" s="2091"/>
      <c r="AA69" s="2170"/>
      <c r="AB69" s="2091"/>
      <c r="AC69" s="3556"/>
      <c r="AD69" s="2091"/>
      <c r="AE69" s="2091"/>
      <c r="AF69" s="2091"/>
      <c r="AG69" s="2091"/>
      <c r="AH69" s="2091"/>
      <c r="AI69" s="639"/>
      <c r="AJ69" s="639"/>
      <c r="AK69" s="639">
        <f t="shared" si="25"/>
        <v>0</v>
      </c>
    </row>
    <row r="70" spans="1:37" s="52" customFormat="1" ht="29.25" x14ac:dyDescent="0.25">
      <c r="A70" s="2686" t="s">
        <v>404</v>
      </c>
      <c r="B70" s="365"/>
      <c r="C70" s="348">
        <f>C60+C62</f>
        <v>4110</v>
      </c>
      <c r="D70" s="348">
        <f>D60+D62</f>
        <v>4110</v>
      </c>
      <c r="E70" s="348">
        <f>E60+E62</f>
        <v>4077</v>
      </c>
      <c r="F70" s="348">
        <f t="shared" si="34"/>
        <v>99.197080291970806</v>
      </c>
      <c r="G70" s="106"/>
      <c r="H70" s="106"/>
      <c r="I70" s="408"/>
      <c r="J70" s="408"/>
      <c r="K70" s="408"/>
      <c r="L70" s="408"/>
      <c r="M70" s="408"/>
      <c r="N70" s="408"/>
      <c r="O70" s="2091">
        <v>6665.0637000000006</v>
      </c>
      <c r="P70" s="2091">
        <v>6665.0637000000006</v>
      </c>
      <c r="Q70" s="2091">
        <v>6665.0637000000006</v>
      </c>
      <c r="R70" s="2091">
        <v>6665.0637000000006</v>
      </c>
      <c r="S70" s="2091">
        <v>6665.0637000000006</v>
      </c>
      <c r="T70" s="2091">
        <v>6665.0637000000006</v>
      </c>
      <c r="U70" s="2091">
        <v>6665.0637000000006</v>
      </c>
      <c r="V70" s="2091">
        <v>6665.0637000000006</v>
      </c>
      <c r="W70" s="2091">
        <v>6665.0637000000006</v>
      </c>
      <c r="X70" s="2091">
        <v>6665.0637000000006</v>
      </c>
      <c r="Y70" s="2091">
        <v>6665.0637000000006</v>
      </c>
      <c r="Z70" s="2091">
        <v>6665.0637000000006</v>
      </c>
      <c r="AA70" s="2172">
        <f>Z70</f>
        <v>6665.0637000000006</v>
      </c>
      <c r="AB70" s="2091">
        <f>AH70-AG70-AD70</f>
        <v>6601.7739499999989</v>
      </c>
      <c r="AC70" s="3556"/>
      <c r="AD70" s="2091"/>
      <c r="AE70" s="2091">
        <f>AB70-AA70</f>
        <v>-63.289750000001732</v>
      </c>
      <c r="AF70" s="2091">
        <v>0</v>
      </c>
      <c r="AG70" s="2091">
        <v>-28.943110000000001</v>
      </c>
      <c r="AH70" s="2091">
        <v>6572.8308399999987</v>
      </c>
      <c r="AI70" s="639"/>
      <c r="AJ70" s="639"/>
      <c r="AK70" s="639">
        <f t="shared" si="25"/>
        <v>0</v>
      </c>
    </row>
    <row r="71" spans="1:37" s="210" customFormat="1" ht="14.25" x14ac:dyDescent="0.2">
      <c r="A71" s="2687" t="s">
        <v>141</v>
      </c>
      <c r="B71" s="450"/>
      <c r="C71" s="348">
        <f>C67+C68+C70+C32*2.9+C34/4.2</f>
        <v>54970.204761904766</v>
      </c>
      <c r="D71" s="348">
        <f>D67+D68+D70+D32*2.9+D34/4.2</f>
        <v>54970.204761904766</v>
      </c>
      <c r="E71" s="348">
        <f>E67+E68+E70+E32*2.9+E34/4.2</f>
        <v>47503.640119047617</v>
      </c>
      <c r="F71" s="348">
        <f t="shared" si="34"/>
        <v>86.41706961944665</v>
      </c>
      <c r="G71" s="106"/>
      <c r="H71" s="106"/>
      <c r="I71" s="408"/>
      <c r="J71" s="408"/>
      <c r="K71" s="408"/>
      <c r="L71" s="408"/>
      <c r="M71" s="408"/>
      <c r="N71" s="408"/>
      <c r="O71" s="782">
        <f t="shared" ref="O71:T71" si="36">SUM(O70,O63,O37,O22,O21,O35)</f>
        <v>174129.13665999999</v>
      </c>
      <c r="P71" s="782">
        <f t="shared" si="36"/>
        <v>174129.13665999999</v>
      </c>
      <c r="Q71" s="782">
        <f t="shared" si="36"/>
        <v>174129.13665999999</v>
      </c>
      <c r="R71" s="782">
        <f t="shared" si="36"/>
        <v>173985.92978500001</v>
      </c>
      <c r="S71" s="782">
        <f t="shared" si="36"/>
        <v>173985.92978500001</v>
      </c>
      <c r="T71" s="782">
        <f t="shared" si="36"/>
        <v>173985.92978500001</v>
      </c>
      <c r="U71" s="782">
        <f t="shared" ref="U71:V71" si="37">SUM(U70,U63,U37,U22,U21,U35)</f>
        <v>173985.92978500001</v>
      </c>
      <c r="V71" s="782">
        <f t="shared" si="37"/>
        <v>173838.12878500001</v>
      </c>
      <c r="W71" s="782">
        <f t="shared" ref="W71:X71" si="38">SUM(W70,W63,W37,W22,W21,W35)</f>
        <v>173857.32798499998</v>
      </c>
      <c r="X71" s="782">
        <f t="shared" si="38"/>
        <v>173858.02469999998</v>
      </c>
      <c r="Y71" s="782">
        <f t="shared" ref="Y71:AA71" si="39">SUM(Y70,Y63,Y37,Y22,Y21,Y35)</f>
        <v>173859.42912000002</v>
      </c>
      <c r="Z71" s="782">
        <f t="shared" ref="Z71" si="40">SUM(Z70,Z63,Z37,Z22,Z21,Z35)</f>
        <v>173859.42912000002</v>
      </c>
      <c r="AA71" s="2224">
        <f t="shared" si="39"/>
        <v>173859.42912000002</v>
      </c>
      <c r="AB71" s="782">
        <f t="shared" ref="AB71:AH71" si="41">SUM(AB70,AB63,AB37,AB22,AB21,AB35)</f>
        <v>170131.52526000002</v>
      </c>
      <c r="AC71" s="3557">
        <f t="shared" si="41"/>
        <v>0</v>
      </c>
      <c r="AD71" s="782"/>
      <c r="AE71" s="782">
        <f t="shared" si="41"/>
        <v>-3727.9038599999899</v>
      </c>
      <c r="AF71" s="782">
        <f t="shared" si="41"/>
        <v>0</v>
      </c>
      <c r="AG71" s="782">
        <f t="shared" si="41"/>
        <v>-448.9732800000001</v>
      </c>
      <c r="AH71" s="782">
        <f t="shared" si="41"/>
        <v>169682.55198000005</v>
      </c>
      <c r="AI71" s="348">
        <f>AI23+AI69*3.2+AI70/3.9</f>
        <v>0</v>
      </c>
      <c r="AJ71" s="575">
        <f>AJ68+AJ23</f>
        <v>0</v>
      </c>
      <c r="AK71" s="575">
        <f>AK68+AK23</f>
        <v>0</v>
      </c>
    </row>
    <row r="72" spans="1:37" s="52" customFormat="1" x14ac:dyDescent="0.25">
      <c r="A72" s="191" t="s">
        <v>29</v>
      </c>
      <c r="B72" s="191"/>
      <c r="C72" s="605"/>
      <c r="D72" s="605"/>
      <c r="E72" s="605"/>
      <c r="F72" s="605"/>
      <c r="G72" s="604"/>
      <c r="H72" s="604"/>
      <c r="I72" s="603"/>
      <c r="J72" s="603"/>
      <c r="K72" s="603"/>
      <c r="L72" s="603"/>
      <c r="M72" s="603"/>
      <c r="N72" s="603"/>
      <c r="O72" s="590"/>
      <c r="P72" s="590"/>
      <c r="Q72" s="590"/>
      <c r="R72" s="590"/>
      <c r="S72" s="590"/>
      <c r="T72" s="590"/>
      <c r="U72" s="590"/>
      <c r="V72" s="590"/>
      <c r="W72" s="590"/>
      <c r="X72" s="590"/>
      <c r="Y72" s="590"/>
      <c r="Z72" s="590"/>
      <c r="AA72" s="2175"/>
      <c r="AB72" s="590"/>
      <c r="AC72" s="3436"/>
      <c r="AD72" s="590"/>
      <c r="AE72" s="590"/>
      <c r="AF72" s="590"/>
      <c r="AG72" s="590"/>
      <c r="AH72" s="590"/>
      <c r="AI72" s="48"/>
      <c r="AJ72" s="48"/>
      <c r="AK72" s="48"/>
    </row>
    <row r="73" spans="1:37" s="52" customFormat="1" x14ac:dyDescent="0.25">
      <c r="A73" s="125" t="s">
        <v>10</v>
      </c>
      <c r="B73" s="743">
        <v>300</v>
      </c>
      <c r="C73" s="607">
        <v>190</v>
      </c>
      <c r="D73" s="894">
        <f t="shared" ref="D73:D74" si="42">ROUND(C73/12*$A$2,0)</f>
        <v>190</v>
      </c>
      <c r="E73" s="74">
        <v>124</v>
      </c>
      <c r="F73" s="74">
        <f>E73/D73*100</f>
        <v>65.26315789473685</v>
      </c>
      <c r="G73" s="330">
        <v>10</v>
      </c>
      <c r="H73" s="75">
        <f>K73/E73</f>
        <v>9.685483870967742</v>
      </c>
      <c r="I73" s="76">
        <f>ROUND(C73*G73,0)</f>
        <v>1900</v>
      </c>
      <c r="J73" s="76">
        <f t="shared" ref="J73:J74" si="43">ROUND(I73/12*$A$2,0)</f>
        <v>1900</v>
      </c>
      <c r="K73" s="76">
        <v>1201</v>
      </c>
      <c r="L73" s="76">
        <f>K73/J73*100</f>
        <v>63.210526315789473</v>
      </c>
      <c r="M73" s="76">
        <f>ROUND(I73/B73,0)</f>
        <v>6</v>
      </c>
      <c r="N73" s="76">
        <f t="shared" ref="N73:N79" si="44">K73/$A$2*12/M73</f>
        <v>200.16666666666666</v>
      </c>
      <c r="O73" s="2091"/>
      <c r="P73" s="2091"/>
      <c r="Q73" s="2091"/>
      <c r="R73" s="2091"/>
      <c r="S73" s="2091"/>
      <c r="T73" s="2091"/>
      <c r="U73" s="2091"/>
      <c r="V73" s="2091"/>
      <c r="W73" s="2091"/>
      <c r="X73" s="2091"/>
      <c r="Y73" s="2091"/>
      <c r="Z73" s="2091"/>
      <c r="AA73" s="2170"/>
      <c r="AB73" s="2091"/>
      <c r="AC73" s="3556"/>
      <c r="AD73" s="2091"/>
      <c r="AE73" s="2091"/>
      <c r="AF73" s="2091"/>
      <c r="AG73" s="2091"/>
      <c r="AH73" s="2091"/>
      <c r="AI73" s="639"/>
      <c r="AJ73" s="639"/>
      <c r="AK73" s="639"/>
    </row>
    <row r="74" spans="1:37" s="52" customFormat="1" x14ac:dyDescent="0.25">
      <c r="A74" s="125" t="s">
        <v>6</v>
      </c>
      <c r="B74" s="743">
        <v>300</v>
      </c>
      <c r="C74" s="607">
        <v>125</v>
      </c>
      <c r="D74" s="894">
        <f t="shared" si="42"/>
        <v>125</v>
      </c>
      <c r="E74" s="74">
        <v>91</v>
      </c>
      <c r="F74" s="74">
        <f>E74/D74*100</f>
        <v>72.8</v>
      </c>
      <c r="G74" s="330">
        <v>10</v>
      </c>
      <c r="H74" s="75">
        <f>K74/E74</f>
        <v>8.395604395604396</v>
      </c>
      <c r="I74" s="76">
        <f>ROUND(C74*G74,0)</f>
        <v>1250</v>
      </c>
      <c r="J74" s="76">
        <f t="shared" si="43"/>
        <v>1250</v>
      </c>
      <c r="K74" s="76">
        <v>764</v>
      </c>
      <c r="L74" s="76">
        <f>K74/J74*100</f>
        <v>61.12</v>
      </c>
      <c r="M74" s="76">
        <f>ROUND(I74/B74,0)</f>
        <v>4</v>
      </c>
      <c r="N74" s="76">
        <f t="shared" si="44"/>
        <v>191</v>
      </c>
      <c r="O74" s="2091"/>
      <c r="P74" s="2091"/>
      <c r="Q74" s="2091"/>
      <c r="R74" s="2091"/>
      <c r="S74" s="2091"/>
      <c r="T74" s="2091"/>
      <c r="U74" s="2091"/>
      <c r="V74" s="2091"/>
      <c r="W74" s="2091"/>
      <c r="X74" s="2091"/>
      <c r="Y74" s="2091"/>
      <c r="Z74" s="2091"/>
      <c r="AA74" s="2170"/>
      <c r="AB74" s="2091"/>
      <c r="AC74" s="3556"/>
      <c r="AD74" s="2091"/>
      <c r="AE74" s="2091"/>
      <c r="AF74" s="2091"/>
      <c r="AG74" s="2091"/>
      <c r="AH74" s="2091"/>
      <c r="AI74" s="639"/>
      <c r="AJ74" s="639"/>
      <c r="AK74" s="639"/>
    </row>
    <row r="75" spans="1:37" s="52" customFormat="1" x14ac:dyDescent="0.25">
      <c r="A75" s="450" t="s">
        <v>13</v>
      </c>
      <c r="B75" s="450"/>
      <c r="C75" s="368">
        <f>SUM(C73:C74)</f>
        <v>315</v>
      </c>
      <c r="D75" s="368">
        <f>SUM(D73:D74)</f>
        <v>315</v>
      </c>
      <c r="E75" s="368">
        <f>SUM(E73:E74)</f>
        <v>215</v>
      </c>
      <c r="F75" s="368">
        <f>E75/D75*100</f>
        <v>68.253968253968253</v>
      </c>
      <c r="G75" s="608">
        <f>IF(C75=0,0,I75/C75)</f>
        <v>10</v>
      </c>
      <c r="H75" s="99">
        <f>K75/E75</f>
        <v>9.1395348837209305</v>
      </c>
      <c r="I75" s="368">
        <f>SUM(I73:I74)</f>
        <v>3150</v>
      </c>
      <c r="J75" s="368">
        <f>SUM(J73:J74)</f>
        <v>3150</v>
      </c>
      <c r="K75" s="368">
        <f>SUM(K73:K74)</f>
        <v>1965</v>
      </c>
      <c r="L75" s="76">
        <f>K75/J75*100</f>
        <v>62.38095238095238</v>
      </c>
      <c r="M75" s="248">
        <f>SUM(M73:M74)</f>
        <v>10</v>
      </c>
      <c r="N75" s="76">
        <f t="shared" si="44"/>
        <v>196.5</v>
      </c>
      <c r="O75" s="2116"/>
      <c r="P75" s="2116"/>
      <c r="Q75" s="2116"/>
      <c r="R75" s="2116"/>
      <c r="S75" s="2116"/>
      <c r="T75" s="2116"/>
      <c r="U75" s="2116"/>
      <c r="V75" s="2116"/>
      <c r="W75" s="2116"/>
      <c r="X75" s="2116"/>
      <c r="Y75" s="2116"/>
      <c r="Z75" s="2116"/>
      <c r="AA75" s="2171"/>
      <c r="AB75" s="2116"/>
      <c r="AC75" s="3559"/>
      <c r="AD75" s="2116"/>
      <c r="AE75" s="2116"/>
      <c r="AF75" s="2116"/>
      <c r="AG75" s="2116"/>
      <c r="AH75" s="2116"/>
      <c r="AI75" s="368"/>
      <c r="AJ75" s="368"/>
      <c r="AK75" s="368"/>
    </row>
    <row r="76" spans="1:37" s="52" customFormat="1" x14ac:dyDescent="0.25">
      <c r="A76" s="191" t="s">
        <v>128</v>
      </c>
      <c r="B76" s="450"/>
      <c r="C76" s="368"/>
      <c r="D76" s="368"/>
      <c r="E76" s="368"/>
      <c r="F76" s="368"/>
      <c r="G76" s="608"/>
      <c r="H76" s="99"/>
      <c r="I76" s="368"/>
      <c r="J76" s="368"/>
      <c r="K76" s="368"/>
      <c r="L76" s="76"/>
      <c r="M76" s="76"/>
      <c r="N76" s="76"/>
      <c r="O76" s="2116"/>
      <c r="P76" s="2116"/>
      <c r="Q76" s="2116"/>
      <c r="R76" s="2116"/>
      <c r="S76" s="2116"/>
      <c r="T76" s="2116"/>
      <c r="U76" s="2116"/>
      <c r="V76" s="2116"/>
      <c r="W76" s="2116"/>
      <c r="X76" s="2116"/>
      <c r="Y76" s="2116"/>
      <c r="Z76" s="2116"/>
      <c r="AA76" s="2171"/>
      <c r="AB76" s="2116"/>
      <c r="AC76" s="3559"/>
      <c r="AD76" s="2116"/>
      <c r="AE76" s="2116"/>
      <c r="AF76" s="2116"/>
      <c r="AG76" s="2116"/>
      <c r="AH76" s="2116"/>
      <c r="AI76" s="368"/>
      <c r="AJ76" s="368"/>
      <c r="AK76" s="368"/>
    </row>
    <row r="77" spans="1:37" s="52" customFormat="1" x14ac:dyDescent="0.25">
      <c r="A77" s="130" t="s">
        <v>47</v>
      </c>
      <c r="B77" s="587">
        <v>240</v>
      </c>
      <c r="C77" s="645">
        <v>200</v>
      </c>
      <c r="D77" s="74">
        <f t="shared" ref="D77" si="45">ROUND(C77/12*$A$2,0)</f>
        <v>200</v>
      </c>
      <c r="E77" s="74">
        <v>127</v>
      </c>
      <c r="F77" s="74">
        <f t="shared" ref="F77:F84" si="46">E77/D77*100</f>
        <v>63.5</v>
      </c>
      <c r="G77" s="443">
        <v>8</v>
      </c>
      <c r="H77" s="75">
        <f>K77/E77</f>
        <v>8.559055118110237</v>
      </c>
      <c r="I77" s="76">
        <f>ROUND(C77*G77,0)</f>
        <v>1600</v>
      </c>
      <c r="J77" s="76">
        <f t="shared" ref="J77" si="47">ROUND(I77/12*$A$2,0)</f>
        <v>1600</v>
      </c>
      <c r="K77" s="76">
        <v>1087</v>
      </c>
      <c r="L77" s="76">
        <f>K77/J77*100</f>
        <v>67.9375</v>
      </c>
      <c r="M77" s="76">
        <f>I77/B77</f>
        <v>6.666666666666667</v>
      </c>
      <c r="N77" s="76">
        <f t="shared" si="44"/>
        <v>163.04999999999998</v>
      </c>
      <c r="O77" s="2091"/>
      <c r="P77" s="2091"/>
      <c r="Q77" s="2091"/>
      <c r="R77" s="2091"/>
      <c r="S77" s="2091"/>
      <c r="T77" s="2091"/>
      <c r="U77" s="2091"/>
      <c r="V77" s="2091"/>
      <c r="W77" s="2091"/>
      <c r="X77" s="2091"/>
      <c r="Y77" s="2091"/>
      <c r="Z77" s="2091"/>
      <c r="AA77" s="2171"/>
      <c r="AB77" s="2116"/>
      <c r="AC77" s="3559"/>
      <c r="AD77" s="2116"/>
      <c r="AE77" s="2116"/>
      <c r="AF77" s="2116"/>
      <c r="AG77" s="2091"/>
      <c r="AH77" s="2091"/>
      <c r="AI77" s="639"/>
      <c r="AJ77" s="639"/>
      <c r="AK77" s="639"/>
    </row>
    <row r="78" spans="1:37" s="78" customFormat="1" x14ac:dyDescent="0.25">
      <c r="A78" s="247" t="s">
        <v>160</v>
      </c>
      <c r="B78" s="609"/>
      <c r="C78" s="368">
        <f>SUM(C77)</f>
        <v>200</v>
      </c>
      <c r="D78" s="98">
        <f>SUM(D77)</f>
        <v>200</v>
      </c>
      <c r="E78" s="98">
        <f>SUM(E77)</f>
        <v>127</v>
      </c>
      <c r="F78" s="98">
        <f t="shared" si="46"/>
        <v>63.5</v>
      </c>
      <c r="G78" s="718">
        <f>I78/C78</f>
        <v>8</v>
      </c>
      <c r="H78" s="75">
        <f>K78/E78</f>
        <v>8.559055118110237</v>
      </c>
      <c r="I78" s="100">
        <f>SUM(I77)</f>
        <v>1600</v>
      </c>
      <c r="J78" s="100">
        <f>SUM(J77)</f>
        <v>1600</v>
      </c>
      <c r="K78" s="100">
        <f>SUM(K77)</f>
        <v>1087</v>
      </c>
      <c r="L78" s="100">
        <f>K78/J78*100</f>
        <v>67.9375</v>
      </c>
      <c r="M78" s="100">
        <f>SUM(M77)</f>
        <v>6.666666666666667</v>
      </c>
      <c r="N78" s="76">
        <f t="shared" si="44"/>
        <v>163.04999999999998</v>
      </c>
      <c r="O78" s="2092"/>
      <c r="P78" s="2092"/>
      <c r="Q78" s="2092"/>
      <c r="R78" s="2092"/>
      <c r="S78" s="2092"/>
      <c r="T78" s="2092"/>
      <c r="U78" s="2092"/>
      <c r="V78" s="2092"/>
      <c r="W78" s="2092"/>
      <c r="X78" s="2092"/>
      <c r="Y78" s="2092"/>
      <c r="Z78" s="2092"/>
      <c r="AA78" s="2187"/>
      <c r="AB78" s="2116"/>
      <c r="AC78" s="3559"/>
      <c r="AD78" s="2116"/>
      <c r="AE78" s="2116"/>
      <c r="AF78" s="2116"/>
      <c r="AG78" s="2098"/>
      <c r="AH78" s="2098"/>
      <c r="AI78" s="100"/>
      <c r="AJ78" s="100"/>
      <c r="AK78" s="100"/>
    </row>
    <row r="79" spans="1:37" s="52" customFormat="1" ht="29.25" x14ac:dyDescent="0.25">
      <c r="A79" s="528" t="s">
        <v>145</v>
      </c>
      <c r="B79" s="528"/>
      <c r="C79" s="575">
        <f>SUM(C78,C75)</f>
        <v>515</v>
      </c>
      <c r="D79" s="575">
        <f>SUM(D78,D75)</f>
        <v>515</v>
      </c>
      <c r="E79" s="575">
        <f>SUM(E78,E75)</f>
        <v>342</v>
      </c>
      <c r="F79" s="575">
        <f t="shared" si="46"/>
        <v>66.407766990291265</v>
      </c>
      <c r="G79" s="718">
        <f>I79/C79</f>
        <v>9.2233009708737868</v>
      </c>
      <c r="H79" s="75">
        <f>K79/E79</f>
        <v>8.9239766081871341</v>
      </c>
      <c r="I79" s="575">
        <f>SUM(I78,I75)</f>
        <v>4750</v>
      </c>
      <c r="J79" s="575">
        <f>SUM(J78,J75)</f>
        <v>4750</v>
      </c>
      <c r="K79" s="575">
        <f>SUM(K78,K75)</f>
        <v>3052</v>
      </c>
      <c r="L79" s="76">
        <f>K79/J79*100</f>
        <v>64.252631578947373</v>
      </c>
      <c r="M79" s="575">
        <f>SUM(M78,M75)</f>
        <v>16.666666666666668</v>
      </c>
      <c r="N79" s="76">
        <f t="shared" si="44"/>
        <v>183.11999999999998</v>
      </c>
      <c r="O79" s="782">
        <v>18479.162903200002</v>
      </c>
      <c r="P79" s="782">
        <v>18479.162903200002</v>
      </c>
      <c r="Q79" s="782">
        <v>18479.162903200002</v>
      </c>
      <c r="R79" s="782">
        <v>18479.162903200002</v>
      </c>
      <c r="S79" s="782">
        <v>18479.162903200002</v>
      </c>
      <c r="T79" s="782">
        <v>18479.162903200002</v>
      </c>
      <c r="U79" s="782">
        <v>18479.162903200002</v>
      </c>
      <c r="V79" s="782">
        <v>18479.162903200002</v>
      </c>
      <c r="W79" s="782">
        <v>18479.162903200002</v>
      </c>
      <c r="X79" s="782">
        <v>18479.162903200002</v>
      </c>
      <c r="Y79" s="782">
        <v>18479.162903200002</v>
      </c>
      <c r="Z79" s="782">
        <v>18479.162903200002</v>
      </c>
      <c r="AA79" s="2172">
        <f>Z79</f>
        <v>18479.162903200002</v>
      </c>
      <c r="AB79" s="2116">
        <f>AH79-AG79-AD79</f>
        <v>10651.258230000001</v>
      </c>
      <c r="AC79" s="3559"/>
      <c r="AD79" s="2116"/>
      <c r="AE79" s="2116">
        <f>AB79-AA79</f>
        <v>-7827.9046732000006</v>
      </c>
      <c r="AF79" s="2116">
        <v>0</v>
      </c>
      <c r="AG79" s="782">
        <v>-77.79831999999999</v>
      </c>
      <c r="AH79" s="782">
        <v>10573.459910000001</v>
      </c>
      <c r="AI79" s="575"/>
      <c r="AJ79" s="575"/>
      <c r="AK79" s="575"/>
    </row>
    <row r="80" spans="1:37" s="52" customFormat="1" x14ac:dyDescent="0.25">
      <c r="A80" s="528" t="s">
        <v>265</v>
      </c>
      <c r="B80" s="528"/>
      <c r="C80" s="576">
        <f>C81</f>
        <v>2150</v>
      </c>
      <c r="D80" s="575">
        <f>D81</f>
        <v>2150</v>
      </c>
      <c r="E80" s="575">
        <f>E81</f>
        <v>2146</v>
      </c>
      <c r="F80" s="575">
        <f t="shared" si="46"/>
        <v>99.813953488372093</v>
      </c>
      <c r="G80" s="610"/>
      <c r="H80" s="745"/>
      <c r="I80" s="576"/>
      <c r="J80" s="576"/>
      <c r="K80" s="576"/>
      <c r="L80" s="82"/>
      <c r="M80" s="576"/>
      <c r="N80" s="82"/>
      <c r="O80" s="2100"/>
      <c r="P80" s="2100"/>
      <c r="Q80" s="2100"/>
      <c r="R80" s="2100"/>
      <c r="S80" s="2100"/>
      <c r="T80" s="2100"/>
      <c r="U80" s="2100"/>
      <c r="V80" s="2100"/>
      <c r="W80" s="2100"/>
      <c r="X80" s="2100"/>
      <c r="Y80" s="2100"/>
      <c r="Z80" s="2100"/>
      <c r="AA80" s="2169"/>
      <c r="AB80" s="2199"/>
      <c r="AC80" s="3579"/>
      <c r="AD80" s="2199"/>
      <c r="AE80" s="2199"/>
      <c r="AF80" s="2199"/>
      <c r="AG80" s="2100"/>
      <c r="AH80" s="2100"/>
      <c r="AI80" s="576"/>
      <c r="AJ80" s="576"/>
      <c r="AK80" s="576"/>
    </row>
    <row r="81" spans="1:228" s="52" customFormat="1" x14ac:dyDescent="0.25">
      <c r="A81" s="617" t="s">
        <v>266</v>
      </c>
      <c r="B81" s="617"/>
      <c r="C81" s="618">
        <v>2150</v>
      </c>
      <c r="D81" s="74">
        <f>ROUND(C81/12*$A$2,0)</f>
        <v>2150</v>
      </c>
      <c r="E81" s="680">
        <f>E84-E82</f>
        <v>2146</v>
      </c>
      <c r="F81" s="680">
        <f t="shared" si="46"/>
        <v>99.813953488372093</v>
      </c>
      <c r="G81" s="610"/>
      <c r="H81" s="745"/>
      <c r="I81" s="576"/>
      <c r="J81" s="576"/>
      <c r="K81" s="576"/>
      <c r="L81" s="82"/>
      <c r="M81" s="576"/>
      <c r="N81" s="82"/>
      <c r="O81" s="2100"/>
      <c r="P81" s="2100"/>
      <c r="Q81" s="2100"/>
      <c r="R81" s="2100"/>
      <c r="S81" s="2100"/>
      <c r="T81" s="2100"/>
      <c r="U81" s="2100"/>
      <c r="V81" s="2100"/>
      <c r="W81" s="2100"/>
      <c r="X81" s="2100"/>
      <c r="Y81" s="2100"/>
      <c r="Z81" s="2100"/>
      <c r="AA81" s="2169"/>
      <c r="AB81" s="2199"/>
      <c r="AC81" s="3579"/>
      <c r="AD81" s="2199"/>
      <c r="AE81" s="2199"/>
      <c r="AF81" s="2199"/>
      <c r="AG81" s="2100"/>
      <c r="AH81" s="2100"/>
      <c r="AI81" s="576"/>
      <c r="AJ81" s="576"/>
      <c r="AK81" s="576"/>
    </row>
    <row r="82" spans="1:228" s="52" customFormat="1" x14ac:dyDescent="0.25">
      <c r="A82" s="528" t="s">
        <v>267</v>
      </c>
      <c r="B82" s="528"/>
      <c r="C82" s="576">
        <f>C83</f>
        <v>1</v>
      </c>
      <c r="D82" s="576">
        <f t="shared" ref="D82:E82" si="48">D83</f>
        <v>1</v>
      </c>
      <c r="E82" s="576">
        <f t="shared" si="48"/>
        <v>0</v>
      </c>
      <c r="F82" s="575">
        <f t="shared" si="46"/>
        <v>0</v>
      </c>
      <c r="G82" s="610"/>
      <c r="H82" s="745"/>
      <c r="I82" s="576"/>
      <c r="J82" s="576"/>
      <c r="K82" s="576"/>
      <c r="L82" s="82"/>
      <c r="M82" s="576"/>
      <c r="N82" s="82"/>
      <c r="O82" s="2100"/>
      <c r="P82" s="2100"/>
      <c r="Q82" s="2100"/>
      <c r="R82" s="2100"/>
      <c r="S82" s="2100"/>
      <c r="T82" s="2100"/>
      <c r="U82" s="2100"/>
      <c r="V82" s="2100"/>
      <c r="W82" s="2100"/>
      <c r="X82" s="2100"/>
      <c r="Y82" s="2100"/>
      <c r="Z82" s="2100"/>
      <c r="AA82" s="2169"/>
      <c r="AB82" s="2199"/>
      <c r="AC82" s="3579"/>
      <c r="AD82" s="2199"/>
      <c r="AE82" s="2199"/>
      <c r="AF82" s="2199"/>
      <c r="AG82" s="2100"/>
      <c r="AH82" s="2100"/>
      <c r="AI82" s="576"/>
      <c r="AJ82" s="576"/>
      <c r="AK82" s="576"/>
    </row>
    <row r="83" spans="1:228" s="52" customFormat="1" ht="30" x14ac:dyDescent="0.25">
      <c r="A83" s="617" t="s">
        <v>268</v>
      </c>
      <c r="B83" s="617"/>
      <c r="C83" s="618">
        <v>1</v>
      </c>
      <c r="D83" s="74">
        <f>ROUND(C83/12*$A$2,0)</f>
        <v>1</v>
      </c>
      <c r="E83" s="680"/>
      <c r="F83" s="680">
        <f t="shared" si="46"/>
        <v>0</v>
      </c>
      <c r="G83" s="718"/>
      <c r="H83" s="200"/>
      <c r="I83" s="575"/>
      <c r="J83" s="575"/>
      <c r="K83" s="575"/>
      <c r="L83" s="82"/>
      <c r="M83" s="576"/>
      <c r="N83" s="76"/>
      <c r="O83" s="782"/>
      <c r="P83" s="782"/>
      <c r="Q83" s="782"/>
      <c r="R83" s="782"/>
      <c r="S83" s="782"/>
      <c r="T83" s="782"/>
      <c r="U83" s="782"/>
      <c r="V83" s="782"/>
      <c r="W83" s="782"/>
      <c r="X83" s="782"/>
      <c r="Y83" s="782"/>
      <c r="Z83" s="782"/>
      <c r="AA83" s="2169"/>
      <c r="AB83" s="2199"/>
      <c r="AC83" s="3559"/>
      <c r="AD83" s="2116"/>
      <c r="AE83" s="2116"/>
      <c r="AF83" s="2116"/>
      <c r="AG83" s="782"/>
      <c r="AH83" s="782"/>
      <c r="AI83" s="576"/>
      <c r="AJ83" s="576"/>
      <c r="AK83" s="576"/>
    </row>
    <row r="84" spans="1:228" s="52" customFormat="1" x14ac:dyDescent="0.25">
      <c r="A84" s="528" t="s">
        <v>279</v>
      </c>
      <c r="B84" s="528"/>
      <c r="C84" s="576">
        <f>SUM(C82,C80)</f>
        <v>2151</v>
      </c>
      <c r="D84" s="575">
        <f>SUM(D82,D80)</f>
        <v>2151</v>
      </c>
      <c r="E84" s="575">
        <v>2146</v>
      </c>
      <c r="F84" s="575">
        <f t="shared" si="46"/>
        <v>99.767549976754992</v>
      </c>
      <c r="G84" s="1573"/>
      <c r="H84" s="202"/>
      <c r="I84" s="1530"/>
      <c r="J84" s="1530"/>
      <c r="K84" s="1530"/>
      <c r="L84" s="288"/>
      <c r="M84" s="1541"/>
      <c r="N84" s="151"/>
      <c r="O84" s="2222">
        <v>12235.12484</v>
      </c>
      <c r="P84" s="2222">
        <v>12235.12484</v>
      </c>
      <c r="Q84" s="2222">
        <v>12235.12484</v>
      </c>
      <c r="R84" s="2222">
        <v>12109.78464</v>
      </c>
      <c r="S84" s="2222">
        <v>12109.78464</v>
      </c>
      <c r="T84" s="2222">
        <v>12109.78464</v>
      </c>
      <c r="U84" s="2222">
        <v>12109.78464</v>
      </c>
      <c r="V84" s="2222">
        <v>12109.78464</v>
      </c>
      <c r="W84" s="2222">
        <v>12109.78464</v>
      </c>
      <c r="X84" s="2222">
        <v>12109.78464</v>
      </c>
      <c r="Y84" s="2222">
        <v>12109.78464</v>
      </c>
      <c r="Z84" s="2222">
        <v>12109.78464</v>
      </c>
      <c r="AA84" s="2172">
        <f>Z84</f>
        <v>12109.78464</v>
      </c>
      <c r="AB84" s="2213">
        <f>AH84-AG84-AD84</f>
        <v>12054.622840000002</v>
      </c>
      <c r="AC84" s="3614"/>
      <c r="AD84" s="2223"/>
      <c r="AE84" s="2223">
        <f>AB84-AA84</f>
        <v>-55.161799999998038</v>
      </c>
      <c r="AF84" s="2223">
        <v>0</v>
      </c>
      <c r="AG84" s="2222">
        <v>-17.729790000000001</v>
      </c>
      <c r="AH84" s="2222">
        <v>12036.893050000002</v>
      </c>
      <c r="AI84" s="1530"/>
      <c r="AJ84" s="1530"/>
      <c r="AK84" s="1530">
        <f>AJ84/1000</f>
        <v>0</v>
      </c>
    </row>
    <row r="85" spans="1:228" s="52" customFormat="1" ht="15.75" thickBot="1" x14ac:dyDescent="0.3">
      <c r="A85" s="760" t="s">
        <v>457</v>
      </c>
      <c r="B85" s="789"/>
      <c r="C85" s="790"/>
      <c r="D85" s="790"/>
      <c r="E85" s="790"/>
      <c r="F85" s="790"/>
      <c r="G85" s="673"/>
      <c r="H85" s="673"/>
      <c r="I85" s="747"/>
      <c r="J85" s="747"/>
      <c r="K85" s="747">
        <f>SUM(K79,K19)</f>
        <v>16392</v>
      </c>
      <c r="L85" s="747"/>
      <c r="M85" s="747"/>
      <c r="N85" s="747"/>
      <c r="O85" s="673">
        <f t="shared" ref="O85:T85" si="49">O84+O79+O71+O19</f>
        <v>263056.66984167998</v>
      </c>
      <c r="P85" s="673">
        <f t="shared" si="49"/>
        <v>263056.66984167998</v>
      </c>
      <c r="Q85" s="673">
        <f t="shared" si="49"/>
        <v>263056.66984167998</v>
      </c>
      <c r="R85" s="673">
        <f t="shared" si="49"/>
        <v>263059.77752348001</v>
      </c>
      <c r="S85" s="673">
        <f t="shared" si="49"/>
        <v>263060.46796939999</v>
      </c>
      <c r="T85" s="673">
        <f t="shared" si="49"/>
        <v>263060.46796939999</v>
      </c>
      <c r="U85" s="673">
        <f t="shared" ref="U85:V85" si="50">U84+U79+U71+U19</f>
        <v>263060.46796939999</v>
      </c>
      <c r="V85" s="673">
        <f t="shared" si="50"/>
        <v>262912.66696940002</v>
      </c>
      <c r="W85" s="673">
        <f t="shared" ref="W85:X85" si="51">W84+W79+W71+W19</f>
        <v>262931.86616939993</v>
      </c>
      <c r="X85" s="673">
        <f t="shared" si="51"/>
        <v>262932.56288440002</v>
      </c>
      <c r="Y85" s="673">
        <f t="shared" ref="Y85:AA85" si="52">Y84+Y79+Y71+Y19</f>
        <v>262933.96730440005</v>
      </c>
      <c r="Z85" s="673">
        <f t="shared" ref="Z85" si="53">Z84+Z79+Z71+Z19</f>
        <v>262933.96730440005</v>
      </c>
      <c r="AA85" s="2191">
        <f t="shared" si="52"/>
        <v>262933.96730440005</v>
      </c>
      <c r="AB85" s="673">
        <f t="shared" ref="AB85:AH85" si="54">AB84+AB79+AB71+AB19</f>
        <v>249274.96568000005</v>
      </c>
      <c r="AC85" s="3560">
        <f t="shared" si="54"/>
        <v>40.831559999999996</v>
      </c>
      <c r="AD85" s="673">
        <f t="shared" si="54"/>
        <v>-17.78</v>
      </c>
      <c r="AE85" s="673">
        <f t="shared" si="54"/>
        <v>-13659.00162439996</v>
      </c>
      <c r="AF85" s="673"/>
      <c r="AG85" s="673">
        <f t="shared" si="54"/>
        <v>-2252.5291000000002</v>
      </c>
      <c r="AH85" s="673">
        <f t="shared" si="54"/>
        <v>247004.65658000007</v>
      </c>
      <c r="AI85" s="747" t="e">
        <f>AI79+#REF!+AI19</f>
        <v>#REF!</v>
      </c>
      <c r="AJ85" s="747" t="e">
        <f>SUM(AJ84,AJ79,#REF!,AJ19)</f>
        <v>#REF!</v>
      </c>
      <c r="AK85" s="747" t="e">
        <f>SUM(AK84,AK79,#REF!,AK19)</f>
        <v>#REF!</v>
      </c>
    </row>
    <row r="86" spans="1:228" x14ac:dyDescent="0.25">
      <c r="A86" s="1228" t="s">
        <v>76</v>
      </c>
      <c r="B86" s="1228"/>
      <c r="C86" s="1229"/>
      <c r="D86" s="1229"/>
      <c r="E86" s="1229"/>
      <c r="F86" s="1229"/>
      <c r="G86" s="1229"/>
      <c r="H86" s="1229"/>
      <c r="I86" s="1252"/>
      <c r="J86" s="1252"/>
      <c r="K86" s="1252"/>
      <c r="L86" s="1252"/>
      <c r="M86" s="1252"/>
      <c r="N86" s="1252"/>
      <c r="O86" s="1261">
        <f t="shared" ref="O86:P86" si="55">SUM(O85)</f>
        <v>263056.66984167998</v>
      </c>
      <c r="P86" s="1261">
        <f t="shared" si="55"/>
        <v>263056.66984167998</v>
      </c>
      <c r="Q86" s="1261">
        <f t="shared" ref="Q86:R86" si="56">SUM(Q85)</f>
        <v>263056.66984167998</v>
      </c>
      <c r="R86" s="1261">
        <f t="shared" si="56"/>
        <v>263059.77752348001</v>
      </c>
      <c r="S86" s="1261">
        <f t="shared" ref="S86:T86" si="57">SUM(S85)</f>
        <v>263060.46796939999</v>
      </c>
      <c r="T86" s="1261">
        <f t="shared" si="57"/>
        <v>263060.46796939999</v>
      </c>
      <c r="U86" s="1261">
        <f t="shared" ref="U86:V86" si="58">SUM(U85)</f>
        <v>263060.46796939999</v>
      </c>
      <c r="V86" s="1261">
        <f t="shared" si="58"/>
        <v>262912.66696940002</v>
      </c>
      <c r="W86" s="1261">
        <f t="shared" ref="W86:X86" si="59">SUM(W85)</f>
        <v>262931.86616939993</v>
      </c>
      <c r="X86" s="1261">
        <f t="shared" si="59"/>
        <v>262932.56288440002</v>
      </c>
      <c r="Y86" s="1261">
        <f t="shared" ref="Y86:Z86" si="60">SUM(Y85)</f>
        <v>262933.96730440005</v>
      </c>
      <c r="Z86" s="1261">
        <f t="shared" si="60"/>
        <v>262933.96730440005</v>
      </c>
      <c r="AA86" s="1261">
        <f t="shared" ref="AA86:AH86" si="61">SUM(AA85)</f>
        <v>262933.96730440005</v>
      </c>
      <c r="AB86" s="1261">
        <f t="shared" si="61"/>
        <v>249274.96568000005</v>
      </c>
      <c r="AC86" s="1261">
        <f t="shared" ref="AC86:AD86" si="62">SUM(AC85)</f>
        <v>40.831559999999996</v>
      </c>
      <c r="AD86" s="1261">
        <f t="shared" si="62"/>
        <v>-17.78</v>
      </c>
      <c r="AE86" s="1261">
        <f t="shared" si="61"/>
        <v>-13659.00162439996</v>
      </c>
      <c r="AF86" s="1261"/>
      <c r="AG86" s="1261">
        <f t="shared" si="61"/>
        <v>-2252.5291000000002</v>
      </c>
      <c r="AH86" s="1261">
        <f t="shared" si="61"/>
        <v>247004.65658000007</v>
      </c>
      <c r="AI86" s="1229"/>
      <c r="AJ86" s="1252" t="e">
        <f t="shared" ref="AJ86:AK86" si="63">SUM(AJ85)</f>
        <v>#REF!</v>
      </c>
      <c r="AK86" s="1252" t="e">
        <f t="shared" si="63"/>
        <v>#REF!</v>
      </c>
      <c r="AL86" s="710"/>
      <c r="AM86" s="710"/>
      <c r="AN86" s="710"/>
      <c r="AO86" s="710"/>
      <c r="AP86" s="710"/>
      <c r="AQ86" s="710"/>
      <c r="AR86" s="710"/>
      <c r="AS86" s="710"/>
      <c r="AT86" s="710"/>
      <c r="AU86" s="710"/>
      <c r="AV86" s="710"/>
      <c r="AW86" s="710"/>
      <c r="AX86" s="710"/>
      <c r="AY86" s="710"/>
      <c r="AZ86" s="710"/>
      <c r="BA86" s="710"/>
      <c r="BB86" s="710"/>
      <c r="BC86" s="710"/>
      <c r="BD86" s="710"/>
      <c r="BE86" s="710"/>
      <c r="BF86" s="710"/>
      <c r="BG86" s="710"/>
      <c r="BH86" s="710"/>
      <c r="BI86" s="710"/>
      <c r="BJ86" s="710"/>
      <c r="BK86" s="710"/>
      <c r="BL86" s="710"/>
      <c r="BM86" s="710"/>
      <c r="BN86" s="710"/>
      <c r="BO86" s="710"/>
      <c r="BP86" s="710"/>
      <c r="BQ86" s="710"/>
      <c r="BR86" s="710"/>
      <c r="BS86" s="710"/>
      <c r="BT86" s="710"/>
      <c r="BU86" s="710"/>
      <c r="BV86" s="710"/>
      <c r="BW86" s="710"/>
      <c r="BX86" s="710"/>
      <c r="BY86" s="710"/>
      <c r="BZ86" s="710"/>
      <c r="CA86" s="710"/>
      <c r="CB86" s="710"/>
      <c r="CC86" s="710"/>
      <c r="CD86" s="710"/>
      <c r="CE86" s="710"/>
      <c r="CF86" s="710"/>
      <c r="CG86" s="710"/>
      <c r="CH86" s="710"/>
      <c r="CI86" s="710"/>
      <c r="CJ86" s="710"/>
      <c r="CK86" s="710"/>
      <c r="CL86" s="710"/>
      <c r="CM86" s="710"/>
      <c r="CN86" s="710"/>
      <c r="CO86" s="710"/>
      <c r="CP86" s="710"/>
      <c r="CQ86" s="710"/>
      <c r="CR86" s="710"/>
      <c r="CS86" s="710"/>
      <c r="CT86" s="710"/>
      <c r="CU86" s="710"/>
      <c r="CV86" s="710"/>
      <c r="CW86" s="710"/>
      <c r="CX86" s="710"/>
      <c r="CY86" s="710"/>
      <c r="CZ86" s="710"/>
      <c r="DA86" s="710"/>
      <c r="DB86" s="710"/>
      <c r="DC86" s="710"/>
      <c r="DD86" s="710"/>
      <c r="DE86" s="710"/>
      <c r="DF86" s="710"/>
      <c r="DG86" s="710"/>
      <c r="DH86" s="710"/>
      <c r="DI86" s="710"/>
      <c r="DJ86" s="710"/>
      <c r="DK86" s="710"/>
      <c r="DL86" s="710"/>
      <c r="DM86" s="710"/>
      <c r="DN86" s="710"/>
      <c r="DO86" s="710"/>
      <c r="DP86" s="710"/>
      <c r="DQ86" s="710"/>
      <c r="DR86" s="710"/>
      <c r="DS86" s="710"/>
      <c r="DT86" s="710"/>
      <c r="DU86" s="710"/>
      <c r="DV86" s="710"/>
      <c r="DW86" s="710"/>
      <c r="DX86" s="710"/>
      <c r="DY86" s="710"/>
      <c r="DZ86" s="710"/>
      <c r="EA86" s="710"/>
      <c r="EB86" s="710"/>
      <c r="EC86" s="710"/>
      <c r="ED86" s="710"/>
      <c r="EE86" s="710"/>
      <c r="EF86" s="710"/>
      <c r="EG86" s="710"/>
      <c r="EH86" s="710"/>
      <c r="EI86" s="710"/>
      <c r="EJ86" s="710"/>
      <c r="EK86" s="710"/>
      <c r="EL86" s="710"/>
      <c r="EM86" s="710"/>
      <c r="EN86" s="710"/>
      <c r="EO86" s="710"/>
      <c r="EP86" s="710"/>
      <c r="EQ86" s="710"/>
      <c r="ER86" s="710"/>
      <c r="ES86" s="710"/>
      <c r="ET86" s="710"/>
      <c r="EU86" s="710"/>
      <c r="EV86" s="710"/>
      <c r="EW86" s="710"/>
      <c r="EX86" s="710"/>
      <c r="EY86" s="710"/>
      <c r="EZ86" s="710"/>
      <c r="FA86" s="710"/>
      <c r="FB86" s="710"/>
      <c r="FC86" s="710"/>
      <c r="FD86" s="710"/>
      <c r="FE86" s="710"/>
      <c r="FF86" s="710"/>
      <c r="FG86" s="710"/>
      <c r="FH86" s="710"/>
      <c r="FI86" s="710"/>
      <c r="FJ86" s="710"/>
      <c r="FK86" s="710"/>
      <c r="FL86" s="710"/>
      <c r="FM86" s="710"/>
      <c r="FN86" s="710"/>
      <c r="FO86" s="710"/>
      <c r="FP86" s="710"/>
      <c r="FQ86" s="710"/>
      <c r="FR86" s="710"/>
      <c r="FS86" s="710"/>
      <c r="FT86" s="710"/>
      <c r="FU86" s="710"/>
      <c r="FV86" s="710"/>
      <c r="FW86" s="710"/>
      <c r="FX86" s="710"/>
      <c r="FY86" s="710"/>
      <c r="FZ86" s="710"/>
      <c r="GA86" s="710"/>
      <c r="GB86" s="710"/>
      <c r="GC86" s="710"/>
      <c r="GD86" s="710"/>
      <c r="GE86" s="710"/>
      <c r="GF86" s="710"/>
      <c r="GG86" s="710"/>
      <c r="GH86" s="710"/>
      <c r="GI86" s="710"/>
      <c r="GJ86" s="710"/>
      <c r="GK86" s="710"/>
      <c r="GL86" s="710"/>
      <c r="GM86" s="710"/>
      <c r="GN86" s="710"/>
      <c r="GO86" s="710"/>
      <c r="GP86" s="710"/>
      <c r="GQ86" s="710"/>
      <c r="GR86" s="710"/>
      <c r="GS86" s="710"/>
      <c r="GT86" s="710"/>
      <c r="GU86" s="710"/>
      <c r="GV86" s="710"/>
      <c r="GW86" s="710"/>
      <c r="GX86" s="710"/>
      <c r="GY86" s="710"/>
      <c r="GZ86" s="710"/>
      <c r="HA86" s="710"/>
      <c r="HB86" s="710"/>
      <c r="HC86" s="710"/>
      <c r="HD86" s="710"/>
      <c r="HE86" s="710"/>
      <c r="HF86" s="710"/>
      <c r="HG86" s="710"/>
      <c r="HH86" s="710"/>
      <c r="HI86" s="710"/>
      <c r="HJ86" s="710"/>
      <c r="HK86" s="710"/>
      <c r="HL86" s="710"/>
      <c r="HM86" s="710"/>
      <c r="HN86" s="710"/>
      <c r="HO86" s="710"/>
      <c r="HP86" s="710"/>
      <c r="HQ86" s="710"/>
      <c r="HR86" s="710"/>
      <c r="HS86" s="710"/>
      <c r="HT86" s="710"/>
    </row>
    <row r="87" spans="1:228" x14ac:dyDescent="0.25">
      <c r="A87" s="1146" t="s">
        <v>80</v>
      </c>
      <c r="B87" s="1146"/>
      <c r="C87" s="1113">
        <f>SUM(C19)</f>
        <v>1694</v>
      </c>
      <c r="D87" s="1113">
        <f>SUM(D19)</f>
        <v>1694</v>
      </c>
      <c r="E87" s="1113">
        <f>SUM(E19)</f>
        <v>1498</v>
      </c>
      <c r="F87" s="1113">
        <f>E87/D87*100</f>
        <v>88.429752066115711</v>
      </c>
      <c r="G87" s="990">
        <f>I87/C87</f>
        <v>8.6487603305785132</v>
      </c>
      <c r="H87" s="990"/>
      <c r="I87" s="1113">
        <f>SUM(I19)</f>
        <v>14651</v>
      </c>
      <c r="J87" s="1113">
        <f>SUM(J19)</f>
        <v>14651</v>
      </c>
      <c r="K87" s="1113">
        <f>SUM(K19)</f>
        <v>13340</v>
      </c>
      <c r="L87" s="1113">
        <f>K87/J87*100</f>
        <v>91.051805337519625</v>
      </c>
      <c r="M87" s="1113">
        <f>SUM(M19)</f>
        <v>46</v>
      </c>
      <c r="N87" s="988">
        <f>K87/$A$2*12/M87</f>
        <v>290</v>
      </c>
      <c r="O87" s="990">
        <f t="shared" ref="O87:AB87" si="64">SUM(O19)</f>
        <v>58213.245438479993</v>
      </c>
      <c r="P87" s="990">
        <f t="shared" si="64"/>
        <v>58213.245438479993</v>
      </c>
      <c r="Q87" s="990">
        <f t="shared" si="64"/>
        <v>58213.245438479993</v>
      </c>
      <c r="R87" s="990">
        <f t="shared" si="64"/>
        <v>58484.900195279995</v>
      </c>
      <c r="S87" s="990">
        <f t="shared" ref="S87:T87" si="65">SUM(S19)</f>
        <v>58485.590641199989</v>
      </c>
      <c r="T87" s="990">
        <f t="shared" si="65"/>
        <v>58485.590641199989</v>
      </c>
      <c r="U87" s="990">
        <f t="shared" ref="U87:V87" si="66">SUM(U19)</f>
        <v>58485.590641199989</v>
      </c>
      <c r="V87" s="990">
        <f t="shared" si="66"/>
        <v>58485.590641199989</v>
      </c>
      <c r="W87" s="990">
        <f t="shared" ref="W87:X87" si="67">SUM(W19)</f>
        <v>58485.590641199989</v>
      </c>
      <c r="X87" s="990">
        <f t="shared" si="67"/>
        <v>58485.590641199989</v>
      </c>
      <c r="Y87" s="990">
        <f t="shared" ref="Y87:Z87" si="68">SUM(Y19)</f>
        <v>58485.590641199989</v>
      </c>
      <c r="Z87" s="990">
        <f t="shared" si="68"/>
        <v>58485.590641199989</v>
      </c>
      <c r="AA87" s="990">
        <f t="shared" si="64"/>
        <v>58485.590641199989</v>
      </c>
      <c r="AB87" s="990">
        <f t="shared" si="64"/>
        <v>56437.559350000018</v>
      </c>
      <c r="AC87" s="990">
        <f t="shared" ref="AC87:AD87" si="69">SUM(AC19)</f>
        <v>40.831559999999996</v>
      </c>
      <c r="AD87" s="990">
        <f t="shared" si="69"/>
        <v>-17.78</v>
      </c>
      <c r="AE87" s="990">
        <f t="shared" ref="AE87:AK87" si="70">SUM(AE19)</f>
        <v>-2048.0312911999717</v>
      </c>
      <c r="AF87" s="990"/>
      <c r="AG87" s="990">
        <f t="shared" si="70"/>
        <v>-1708.0277100000001</v>
      </c>
      <c r="AH87" s="990">
        <f t="shared" si="70"/>
        <v>54711.751640000017</v>
      </c>
      <c r="AI87" s="1113">
        <f t="shared" si="70"/>
        <v>0</v>
      </c>
      <c r="AJ87" s="1113">
        <f t="shared" si="70"/>
        <v>0</v>
      </c>
      <c r="AK87" s="1113">
        <f t="shared" si="70"/>
        <v>0</v>
      </c>
      <c r="AL87" s="710"/>
      <c r="AM87" s="710"/>
      <c r="AN87" s="710"/>
      <c r="AO87" s="710"/>
      <c r="AP87" s="710"/>
      <c r="AQ87" s="710"/>
      <c r="AR87" s="710"/>
      <c r="AS87" s="710"/>
      <c r="AT87" s="710"/>
      <c r="AU87" s="710"/>
      <c r="AV87" s="710"/>
      <c r="AW87" s="710"/>
      <c r="AX87" s="710"/>
      <c r="AY87" s="710"/>
      <c r="AZ87" s="710"/>
      <c r="BA87" s="710"/>
      <c r="BB87" s="710"/>
      <c r="BC87" s="710"/>
      <c r="BD87" s="710"/>
      <c r="BE87" s="710"/>
      <c r="BF87" s="710"/>
      <c r="BG87" s="710"/>
      <c r="BH87" s="710"/>
      <c r="BI87" s="710"/>
      <c r="BJ87" s="710"/>
      <c r="BK87" s="710"/>
      <c r="BL87" s="710"/>
      <c r="BM87" s="710"/>
      <c r="BN87" s="710"/>
      <c r="BO87" s="710"/>
      <c r="BP87" s="710"/>
      <c r="BQ87" s="710"/>
      <c r="BR87" s="710"/>
      <c r="BS87" s="710"/>
      <c r="BT87" s="710"/>
      <c r="BU87" s="710"/>
      <c r="BV87" s="710"/>
      <c r="BW87" s="710"/>
      <c r="BX87" s="710"/>
      <c r="BY87" s="710"/>
      <c r="BZ87" s="710"/>
      <c r="CA87" s="710"/>
      <c r="CB87" s="710"/>
      <c r="CC87" s="710"/>
      <c r="CD87" s="710"/>
      <c r="CE87" s="710"/>
      <c r="CF87" s="710"/>
      <c r="CG87" s="710"/>
      <c r="CH87" s="710"/>
      <c r="CI87" s="710"/>
      <c r="CJ87" s="710"/>
      <c r="CK87" s="710"/>
      <c r="CL87" s="710"/>
      <c r="CM87" s="710"/>
      <c r="CN87" s="710"/>
      <c r="CO87" s="710"/>
      <c r="CP87" s="710"/>
      <c r="CQ87" s="710"/>
      <c r="CR87" s="710"/>
      <c r="CS87" s="710"/>
      <c r="CT87" s="710"/>
      <c r="CU87" s="710"/>
      <c r="CV87" s="710"/>
      <c r="CW87" s="710"/>
      <c r="CX87" s="710"/>
      <c r="CY87" s="710"/>
      <c r="CZ87" s="710"/>
      <c r="DA87" s="710"/>
      <c r="DB87" s="710"/>
      <c r="DC87" s="710"/>
      <c r="DD87" s="710"/>
      <c r="DE87" s="710"/>
      <c r="DF87" s="710"/>
      <c r="DG87" s="710"/>
      <c r="DH87" s="710"/>
      <c r="DI87" s="710"/>
      <c r="DJ87" s="710"/>
      <c r="DK87" s="710"/>
      <c r="DL87" s="710"/>
      <c r="DM87" s="710"/>
      <c r="DN87" s="710"/>
      <c r="DO87" s="710"/>
      <c r="DP87" s="710"/>
      <c r="DQ87" s="710"/>
      <c r="DR87" s="710"/>
      <c r="DS87" s="710"/>
      <c r="DT87" s="710"/>
      <c r="DU87" s="710"/>
      <c r="DV87" s="710"/>
      <c r="DW87" s="710"/>
      <c r="DX87" s="710"/>
      <c r="DY87" s="710"/>
      <c r="DZ87" s="710"/>
      <c r="EA87" s="710"/>
      <c r="EB87" s="710"/>
      <c r="EC87" s="710"/>
      <c r="ED87" s="710"/>
      <c r="EE87" s="710"/>
      <c r="EF87" s="710"/>
      <c r="EG87" s="710"/>
      <c r="EH87" s="710"/>
      <c r="EI87" s="710"/>
      <c r="EJ87" s="710"/>
      <c r="EK87" s="710"/>
      <c r="EL87" s="710"/>
      <c r="EM87" s="710"/>
      <c r="EN87" s="710"/>
      <c r="EO87" s="710"/>
      <c r="EP87" s="710"/>
      <c r="EQ87" s="710"/>
      <c r="ER87" s="710"/>
      <c r="ES87" s="710"/>
      <c r="ET87" s="710"/>
      <c r="EU87" s="710"/>
      <c r="EV87" s="710"/>
      <c r="EW87" s="710"/>
      <c r="EX87" s="710"/>
      <c r="EY87" s="710"/>
      <c r="EZ87" s="710"/>
      <c r="FA87" s="710"/>
      <c r="FB87" s="710"/>
      <c r="FC87" s="710"/>
      <c r="FD87" s="710"/>
      <c r="FE87" s="710"/>
      <c r="FF87" s="710"/>
      <c r="FG87" s="710"/>
      <c r="FH87" s="710"/>
      <c r="FI87" s="710"/>
      <c r="FJ87" s="710"/>
      <c r="FK87" s="710"/>
      <c r="FL87" s="710"/>
      <c r="FM87" s="710"/>
      <c r="FN87" s="710"/>
      <c r="FO87" s="710"/>
      <c r="FP87" s="710"/>
      <c r="FQ87" s="710"/>
      <c r="FR87" s="710"/>
      <c r="FS87" s="710"/>
      <c r="FT87" s="710"/>
      <c r="FU87" s="710"/>
      <c r="FV87" s="710"/>
      <c r="FW87" s="710"/>
      <c r="FX87" s="710"/>
      <c r="FY87" s="710"/>
      <c r="FZ87" s="710"/>
      <c r="GA87" s="710"/>
      <c r="GB87" s="710"/>
      <c r="GC87" s="710"/>
      <c r="GD87" s="710"/>
      <c r="GE87" s="710"/>
      <c r="GF87" s="710"/>
      <c r="GG87" s="710"/>
      <c r="GH87" s="710"/>
      <c r="GI87" s="710"/>
      <c r="GJ87" s="710"/>
      <c r="GK87" s="710"/>
      <c r="GL87" s="710"/>
      <c r="GM87" s="710"/>
      <c r="GN87" s="710"/>
      <c r="GO87" s="710"/>
      <c r="GP87" s="710"/>
      <c r="GQ87" s="710"/>
      <c r="GR87" s="710"/>
      <c r="GS87" s="710"/>
      <c r="GT87" s="710"/>
      <c r="GU87" s="710"/>
      <c r="GV87" s="710"/>
      <c r="GW87" s="710"/>
      <c r="GX87" s="710"/>
      <c r="GY87" s="710"/>
      <c r="GZ87" s="710"/>
      <c r="HA87" s="710"/>
      <c r="HB87" s="710"/>
      <c r="HC87" s="710"/>
      <c r="HD87" s="710"/>
      <c r="HE87" s="710"/>
      <c r="HF87" s="710"/>
      <c r="HG87" s="710"/>
      <c r="HH87" s="710"/>
      <c r="HI87" s="710"/>
      <c r="HJ87" s="710"/>
      <c r="HK87" s="710"/>
      <c r="HL87" s="710"/>
      <c r="HM87" s="710"/>
      <c r="HN87" s="710"/>
      <c r="HO87" s="710"/>
      <c r="HP87" s="710"/>
      <c r="HQ87" s="710"/>
      <c r="HR87" s="710"/>
      <c r="HS87" s="710"/>
      <c r="HT87" s="710"/>
    </row>
    <row r="88" spans="1:228" s="710" customFormat="1" x14ac:dyDescent="0.25">
      <c r="A88" s="1210" t="s">
        <v>14</v>
      </c>
      <c r="B88" s="991"/>
      <c r="C88" s="992"/>
      <c r="D88" s="992"/>
      <c r="E88" s="992"/>
      <c r="F88" s="992"/>
      <c r="G88" s="1167"/>
      <c r="H88" s="1167"/>
      <c r="I88" s="988"/>
      <c r="J88" s="988"/>
      <c r="K88" s="988"/>
      <c r="L88" s="988"/>
      <c r="M88" s="988"/>
      <c r="N88" s="988"/>
      <c r="O88" s="2225"/>
      <c r="P88" s="2225"/>
      <c r="Q88" s="2225"/>
      <c r="R88" s="2225"/>
      <c r="S88" s="2225"/>
      <c r="T88" s="2225"/>
      <c r="U88" s="2225"/>
      <c r="V88" s="2225"/>
      <c r="W88" s="2225"/>
      <c r="X88" s="2225"/>
      <c r="Y88" s="2225"/>
      <c r="Z88" s="2225"/>
      <c r="AA88" s="2225"/>
      <c r="AB88" s="2225"/>
      <c r="AC88" s="2225"/>
      <c r="AD88" s="2225"/>
      <c r="AE88" s="2225"/>
      <c r="AF88" s="2225"/>
      <c r="AG88" s="2225"/>
      <c r="AH88" s="2225"/>
      <c r="AI88" s="992"/>
      <c r="AJ88" s="1219"/>
      <c r="AK88" s="1219"/>
    </row>
    <row r="89" spans="1:228" s="710" customFormat="1" x14ac:dyDescent="0.25">
      <c r="A89" s="1105" t="s">
        <v>258</v>
      </c>
      <c r="B89" s="991"/>
      <c r="C89" s="992"/>
      <c r="D89" s="992"/>
      <c r="E89" s="992"/>
      <c r="F89" s="1113"/>
      <c r="G89" s="1167"/>
      <c r="H89" s="1167"/>
      <c r="I89" s="988"/>
      <c r="J89" s="988"/>
      <c r="K89" s="988"/>
      <c r="L89" s="988"/>
      <c r="M89" s="988"/>
      <c r="N89" s="988"/>
      <c r="O89" s="2225">
        <f t="shared" ref="O89:AE90" si="71">O21</f>
        <v>141418.17311999999</v>
      </c>
      <c r="P89" s="2225">
        <f t="shared" ref="P89:Q89" si="72">P21</f>
        <v>141418.17311999999</v>
      </c>
      <c r="Q89" s="2225">
        <f t="shared" si="72"/>
        <v>141418.17311999999</v>
      </c>
      <c r="R89" s="2225">
        <f t="shared" ref="R89:S89" si="73">R21</f>
        <v>152471.94090000002</v>
      </c>
      <c r="S89" s="2225">
        <f t="shared" si="73"/>
        <v>152471.94090000002</v>
      </c>
      <c r="T89" s="2225">
        <f t="shared" ref="T89:U89" si="74">T21</f>
        <v>152471.94090000002</v>
      </c>
      <c r="U89" s="2225">
        <f t="shared" si="74"/>
        <v>152471.94090000002</v>
      </c>
      <c r="V89" s="2225">
        <f t="shared" ref="V89:W89" si="75">V21</f>
        <v>152471.94090000002</v>
      </c>
      <c r="W89" s="2225">
        <f t="shared" si="75"/>
        <v>147514.70692</v>
      </c>
      <c r="X89" s="2225">
        <f t="shared" ref="X89:Y89" si="76">X21</f>
        <v>147921.53696</v>
      </c>
      <c r="Y89" s="2225">
        <f t="shared" si="76"/>
        <v>150353.15124000001</v>
      </c>
      <c r="Z89" s="2225">
        <f t="shared" ref="Z89" si="77">Z21</f>
        <v>150353.15124000001</v>
      </c>
      <c r="AA89" s="2225">
        <f t="shared" si="71"/>
        <v>150353.15124000001</v>
      </c>
      <c r="AB89" s="2225">
        <f t="shared" si="71"/>
        <v>150513.34668000002</v>
      </c>
      <c r="AC89" s="2225">
        <f t="shared" ref="AC89:AD89" si="78">AC21</f>
        <v>0</v>
      </c>
      <c r="AD89" s="2225">
        <f t="shared" si="78"/>
        <v>0</v>
      </c>
      <c r="AE89" s="2225">
        <f t="shared" si="71"/>
        <v>160.19544000001042</v>
      </c>
      <c r="AF89" s="2225"/>
      <c r="AG89" s="2225">
        <f>AG21</f>
        <v>-307.64448000000004</v>
      </c>
      <c r="AH89" s="2225">
        <f>AH21</f>
        <v>150205.70220000003</v>
      </c>
      <c r="AI89" s="992"/>
      <c r="AJ89" s="1219"/>
      <c r="AK89" s="1219"/>
    </row>
    <row r="90" spans="1:228" s="710" customFormat="1" x14ac:dyDescent="0.25">
      <c r="A90" s="3033" t="s">
        <v>484</v>
      </c>
      <c r="B90" s="991"/>
      <c r="C90" s="992"/>
      <c r="D90" s="992"/>
      <c r="E90" s="992"/>
      <c r="F90" s="1113"/>
      <c r="G90" s="1167"/>
      <c r="H90" s="1167"/>
      <c r="I90" s="988"/>
      <c r="J90" s="988"/>
      <c r="K90" s="988"/>
      <c r="L90" s="988"/>
      <c r="M90" s="988"/>
      <c r="N90" s="988"/>
      <c r="O90" s="2225">
        <f t="shared" si="71"/>
        <v>10332.016800000001</v>
      </c>
      <c r="P90" s="2225">
        <f t="shared" ref="P90:Q90" si="79">P22</f>
        <v>10332.016800000001</v>
      </c>
      <c r="Q90" s="2225">
        <f t="shared" si="79"/>
        <v>10332.016800000001</v>
      </c>
      <c r="R90" s="2225">
        <f t="shared" ref="R90:S90" si="80">R22</f>
        <v>10332.016800000001</v>
      </c>
      <c r="S90" s="2225">
        <f t="shared" si="80"/>
        <v>10332.016800000001</v>
      </c>
      <c r="T90" s="2225">
        <f t="shared" ref="T90:U90" si="81">T22</f>
        <v>10332.016800000001</v>
      </c>
      <c r="U90" s="2225">
        <f t="shared" si="81"/>
        <v>10332.016800000001</v>
      </c>
      <c r="V90" s="2225">
        <f t="shared" ref="V90:W90" si="82">V22</f>
        <v>10332.016800000001</v>
      </c>
      <c r="W90" s="2225">
        <f t="shared" si="82"/>
        <v>10332.016800000001</v>
      </c>
      <c r="X90" s="2225">
        <f t="shared" ref="X90:Y90" si="83">X22</f>
        <v>10332.016800000001</v>
      </c>
      <c r="Y90" s="2225">
        <f t="shared" si="83"/>
        <v>10332.016800000001</v>
      </c>
      <c r="Z90" s="2225">
        <f t="shared" ref="Z90" si="84">Z22</f>
        <v>10332.016800000001</v>
      </c>
      <c r="AA90" s="2225">
        <f t="shared" si="71"/>
        <v>10332.016800000001</v>
      </c>
      <c r="AB90" s="2225">
        <f t="shared" si="71"/>
        <v>10332.016780000004</v>
      </c>
      <c r="AC90" s="2225">
        <f t="shared" ref="AC90:AD90" si="85">AC22</f>
        <v>0</v>
      </c>
      <c r="AD90" s="2225">
        <f t="shared" si="85"/>
        <v>0</v>
      </c>
      <c r="AE90" s="2225">
        <f t="shared" si="71"/>
        <v>-1.99999976757681E-5</v>
      </c>
      <c r="AF90" s="2225"/>
      <c r="AG90" s="2225">
        <f>AG22</f>
        <v>0</v>
      </c>
      <c r="AH90" s="2225">
        <f>AH22</f>
        <v>10332.016780000004</v>
      </c>
      <c r="AI90" s="992"/>
      <c r="AJ90" s="1219"/>
      <c r="AK90" s="1219"/>
    </row>
    <row r="91" spans="1:228" s="710" customFormat="1" ht="29.25" x14ac:dyDescent="0.25">
      <c r="A91" s="2875" t="s">
        <v>427</v>
      </c>
      <c r="B91" s="991"/>
      <c r="C91" s="992">
        <f t="shared" ref="C91:F110" si="86">C23</f>
        <v>18522</v>
      </c>
      <c r="D91" s="992">
        <f t="shared" si="86"/>
        <v>18522</v>
      </c>
      <c r="E91" s="992">
        <f t="shared" si="86"/>
        <v>14972.942500000001</v>
      </c>
      <c r="F91" s="1113">
        <f t="shared" si="86"/>
        <v>80.838691825936721</v>
      </c>
      <c r="G91" s="1167"/>
      <c r="H91" s="1167"/>
      <c r="I91" s="988"/>
      <c r="J91" s="988"/>
      <c r="K91" s="988"/>
      <c r="L91" s="988"/>
      <c r="M91" s="988"/>
      <c r="N91" s="988"/>
      <c r="O91" s="2225"/>
      <c r="P91" s="2225"/>
      <c r="Q91" s="2225"/>
      <c r="R91" s="2225"/>
      <c r="S91" s="2225"/>
      <c r="T91" s="2225"/>
      <c r="U91" s="2225"/>
      <c r="V91" s="2225"/>
      <c r="W91" s="2225"/>
      <c r="X91" s="2225"/>
      <c r="Y91" s="2225"/>
      <c r="Z91" s="2225"/>
      <c r="AA91" s="2225"/>
      <c r="AB91" s="2225"/>
      <c r="AC91" s="2225"/>
      <c r="AD91" s="2225"/>
      <c r="AE91" s="2225"/>
      <c r="AF91" s="2225"/>
      <c r="AG91" s="2225"/>
      <c r="AH91" s="2225"/>
      <c r="AI91" s="992"/>
      <c r="AJ91" s="1219"/>
      <c r="AK91" s="1219"/>
    </row>
    <row r="92" spans="1:228" s="710" customFormat="1" x14ac:dyDescent="0.25">
      <c r="A92" s="2876" t="s">
        <v>259</v>
      </c>
      <c r="B92" s="991"/>
      <c r="C92" s="992">
        <f t="shared" si="86"/>
        <v>0</v>
      </c>
      <c r="D92" s="992">
        <f t="shared" si="86"/>
        <v>0</v>
      </c>
      <c r="E92" s="992">
        <f t="shared" si="86"/>
        <v>0</v>
      </c>
      <c r="F92" s="1113">
        <f t="shared" si="86"/>
        <v>0</v>
      </c>
      <c r="G92" s="1167"/>
      <c r="H92" s="1167"/>
      <c r="I92" s="988"/>
      <c r="J92" s="988"/>
      <c r="K92" s="988"/>
      <c r="L92" s="988"/>
      <c r="M92" s="988"/>
      <c r="N92" s="988"/>
      <c r="O92" s="2225"/>
      <c r="P92" s="2225"/>
      <c r="Q92" s="2225"/>
      <c r="R92" s="2225"/>
      <c r="S92" s="2225"/>
      <c r="T92" s="2225"/>
      <c r="U92" s="2225"/>
      <c r="V92" s="2225"/>
      <c r="W92" s="2225"/>
      <c r="X92" s="2225"/>
      <c r="Y92" s="2225"/>
      <c r="Z92" s="2225"/>
      <c r="AA92" s="2225"/>
      <c r="AB92" s="2225"/>
      <c r="AC92" s="2225"/>
      <c r="AD92" s="2225"/>
      <c r="AE92" s="2225"/>
      <c r="AF92" s="2225"/>
      <c r="AG92" s="2225"/>
      <c r="AH92" s="2225"/>
      <c r="AI92" s="992"/>
      <c r="AJ92" s="1219"/>
      <c r="AK92" s="1219"/>
    </row>
    <row r="93" spans="1:228" s="710" customFormat="1" ht="30" x14ac:dyDescent="0.25">
      <c r="A93" s="2876" t="s">
        <v>260</v>
      </c>
      <c r="B93" s="991"/>
      <c r="C93" s="992">
        <f t="shared" si="86"/>
        <v>5700</v>
      </c>
      <c r="D93" s="992">
        <f t="shared" si="86"/>
        <v>5700</v>
      </c>
      <c r="E93" s="992">
        <f t="shared" si="86"/>
        <v>1020</v>
      </c>
      <c r="F93" s="1113">
        <f t="shared" si="86"/>
        <v>17.894736842105264</v>
      </c>
      <c r="G93" s="1167"/>
      <c r="H93" s="1167"/>
      <c r="I93" s="988"/>
      <c r="J93" s="988"/>
      <c r="K93" s="988"/>
      <c r="L93" s="988"/>
      <c r="M93" s="988"/>
      <c r="N93" s="988"/>
      <c r="O93" s="2225"/>
      <c r="P93" s="2225"/>
      <c r="Q93" s="2225"/>
      <c r="R93" s="2225"/>
      <c r="S93" s="2225"/>
      <c r="T93" s="2225"/>
      <c r="U93" s="2225"/>
      <c r="V93" s="2225"/>
      <c r="W93" s="2225"/>
      <c r="X93" s="2225"/>
      <c r="Y93" s="2225"/>
      <c r="Z93" s="2225"/>
      <c r="AA93" s="2225"/>
      <c r="AB93" s="2225"/>
      <c r="AC93" s="2225"/>
      <c r="AD93" s="2225"/>
      <c r="AE93" s="2225"/>
      <c r="AF93" s="2225"/>
      <c r="AG93" s="2225"/>
      <c r="AH93" s="2225"/>
      <c r="AI93" s="992"/>
      <c r="AJ93" s="1219"/>
      <c r="AK93" s="1219"/>
    </row>
    <row r="94" spans="1:228" s="710" customFormat="1" ht="30" x14ac:dyDescent="0.25">
      <c r="A94" s="2877" t="s">
        <v>428</v>
      </c>
      <c r="B94" s="991"/>
      <c r="C94" s="992">
        <f t="shared" si="86"/>
        <v>6000</v>
      </c>
      <c r="D94" s="992">
        <f t="shared" si="86"/>
        <v>6000</v>
      </c>
      <c r="E94" s="992">
        <f t="shared" si="86"/>
        <v>4392.9425000000001</v>
      </c>
      <c r="F94" s="1113">
        <f t="shared" si="86"/>
        <v>73.215708333333339</v>
      </c>
      <c r="G94" s="1167"/>
      <c r="H94" s="1167"/>
      <c r="I94" s="988"/>
      <c r="J94" s="988"/>
      <c r="K94" s="988"/>
      <c r="L94" s="988"/>
      <c r="M94" s="988"/>
      <c r="N94" s="988"/>
      <c r="O94" s="2225"/>
      <c r="P94" s="2225"/>
      <c r="Q94" s="2225"/>
      <c r="R94" s="2225"/>
      <c r="S94" s="2225"/>
      <c r="T94" s="2225"/>
      <c r="U94" s="2225"/>
      <c r="V94" s="2225"/>
      <c r="W94" s="2225"/>
      <c r="X94" s="2225"/>
      <c r="Y94" s="2225"/>
      <c r="Z94" s="2225"/>
      <c r="AA94" s="2225"/>
      <c r="AB94" s="2225"/>
      <c r="AC94" s="2225"/>
      <c r="AD94" s="2225"/>
      <c r="AE94" s="2225"/>
      <c r="AF94" s="2225"/>
      <c r="AG94" s="2225"/>
      <c r="AH94" s="2225"/>
      <c r="AI94" s="992"/>
      <c r="AJ94" s="1219"/>
      <c r="AK94" s="1219"/>
    </row>
    <row r="95" spans="1:228" s="710" customFormat="1" x14ac:dyDescent="0.25">
      <c r="A95" s="2878" t="s">
        <v>429</v>
      </c>
      <c r="B95" s="991"/>
      <c r="C95" s="992">
        <f t="shared" si="86"/>
        <v>5800</v>
      </c>
      <c r="D95" s="992">
        <f t="shared" si="86"/>
        <v>5800</v>
      </c>
      <c r="E95" s="992">
        <f t="shared" si="86"/>
        <v>4322</v>
      </c>
      <c r="F95" s="1113">
        <f t="shared" si="86"/>
        <v>74.517241379310335</v>
      </c>
      <c r="G95" s="1167"/>
      <c r="H95" s="1167"/>
      <c r="I95" s="988"/>
      <c r="J95" s="988"/>
      <c r="K95" s="988"/>
      <c r="L95" s="988"/>
      <c r="M95" s="988"/>
      <c r="N95" s="988"/>
      <c r="O95" s="2225"/>
      <c r="P95" s="2225"/>
      <c r="Q95" s="2225"/>
      <c r="R95" s="2225"/>
      <c r="S95" s="2225"/>
      <c r="T95" s="2225"/>
      <c r="U95" s="2225"/>
      <c r="V95" s="2225"/>
      <c r="W95" s="2225"/>
      <c r="X95" s="2225"/>
      <c r="Y95" s="2225"/>
      <c r="Z95" s="2225"/>
      <c r="AA95" s="2225"/>
      <c r="AB95" s="2225"/>
      <c r="AC95" s="2225"/>
      <c r="AD95" s="2225"/>
      <c r="AE95" s="2225"/>
      <c r="AF95" s="2225"/>
      <c r="AG95" s="2225"/>
      <c r="AH95" s="2225"/>
      <c r="AI95" s="992"/>
      <c r="AJ95" s="1219"/>
      <c r="AK95" s="1219"/>
    </row>
    <row r="96" spans="1:228" s="710" customFormat="1" ht="30" x14ac:dyDescent="0.25">
      <c r="A96" s="2878" t="s">
        <v>430</v>
      </c>
      <c r="B96" s="991"/>
      <c r="C96" s="992">
        <f t="shared" si="86"/>
        <v>800</v>
      </c>
      <c r="D96" s="992">
        <f t="shared" si="86"/>
        <v>800</v>
      </c>
      <c r="E96" s="992">
        <f t="shared" si="86"/>
        <v>283.77</v>
      </c>
      <c r="F96" s="1113">
        <f t="shared" si="86"/>
        <v>35.471249999999998</v>
      </c>
      <c r="G96" s="1167"/>
      <c r="H96" s="1167"/>
      <c r="I96" s="988"/>
      <c r="J96" s="988"/>
      <c r="K96" s="988"/>
      <c r="L96" s="988"/>
      <c r="M96" s="988"/>
      <c r="N96" s="988"/>
      <c r="O96" s="2225"/>
      <c r="P96" s="2225"/>
      <c r="Q96" s="2225"/>
      <c r="R96" s="2225"/>
      <c r="S96" s="2225"/>
      <c r="T96" s="2225"/>
      <c r="U96" s="2225"/>
      <c r="V96" s="2225"/>
      <c r="W96" s="2225"/>
      <c r="X96" s="2225"/>
      <c r="Y96" s="2225"/>
      <c r="Z96" s="2225"/>
      <c r="AA96" s="2225"/>
      <c r="AB96" s="2225"/>
      <c r="AC96" s="2225"/>
      <c r="AD96" s="2225"/>
      <c r="AE96" s="2225"/>
      <c r="AF96" s="2225"/>
      <c r="AG96" s="2225"/>
      <c r="AH96" s="2225"/>
      <c r="AI96" s="992"/>
      <c r="AJ96" s="1219"/>
      <c r="AK96" s="1219"/>
    </row>
    <row r="97" spans="1:37" s="710" customFormat="1" ht="60" x14ac:dyDescent="0.25">
      <c r="A97" s="2878" t="s">
        <v>431</v>
      </c>
      <c r="B97" s="991"/>
      <c r="C97" s="992">
        <f t="shared" si="86"/>
        <v>3742</v>
      </c>
      <c r="D97" s="992">
        <f t="shared" si="86"/>
        <v>3742</v>
      </c>
      <c r="E97" s="992">
        <f t="shared" si="86"/>
        <v>3216</v>
      </c>
      <c r="F97" s="1113">
        <f t="shared" si="86"/>
        <v>85.943345804382687</v>
      </c>
      <c r="G97" s="1167"/>
      <c r="H97" s="1167"/>
      <c r="I97" s="988"/>
      <c r="J97" s="988"/>
      <c r="K97" s="988"/>
      <c r="L97" s="988"/>
      <c r="M97" s="988"/>
      <c r="N97" s="988"/>
      <c r="O97" s="2225"/>
      <c r="P97" s="2225"/>
      <c r="Q97" s="2225"/>
      <c r="R97" s="2225"/>
      <c r="S97" s="2225"/>
      <c r="T97" s="2225"/>
      <c r="U97" s="2225"/>
      <c r="V97" s="2225"/>
      <c r="W97" s="2225"/>
      <c r="X97" s="2225"/>
      <c r="Y97" s="2225"/>
      <c r="Z97" s="2225"/>
      <c r="AA97" s="2225"/>
      <c r="AB97" s="2225"/>
      <c r="AC97" s="2225"/>
      <c r="AD97" s="2225"/>
      <c r="AE97" s="2225"/>
      <c r="AF97" s="2225"/>
      <c r="AG97" s="2225"/>
      <c r="AH97" s="2225"/>
      <c r="AI97" s="992"/>
      <c r="AJ97" s="1219"/>
      <c r="AK97" s="1219"/>
    </row>
    <row r="98" spans="1:37" s="710" customFormat="1" ht="45" x14ac:dyDescent="0.25">
      <c r="A98" s="2878" t="s">
        <v>432</v>
      </c>
      <c r="B98" s="991"/>
      <c r="C98" s="992">
        <f t="shared" si="86"/>
        <v>3080</v>
      </c>
      <c r="D98" s="992">
        <f t="shared" si="86"/>
        <v>3080</v>
      </c>
      <c r="E98" s="992">
        <f t="shared" si="86"/>
        <v>6344</v>
      </c>
      <c r="F98" s="1113">
        <f t="shared" si="86"/>
        <v>205.97402597402598</v>
      </c>
      <c r="G98" s="1167"/>
      <c r="H98" s="1167"/>
      <c r="I98" s="988"/>
      <c r="J98" s="988"/>
      <c r="K98" s="988"/>
      <c r="L98" s="988"/>
      <c r="M98" s="988"/>
      <c r="N98" s="988"/>
      <c r="O98" s="2225"/>
      <c r="P98" s="2225"/>
      <c r="Q98" s="2225"/>
      <c r="R98" s="2225"/>
      <c r="S98" s="2225"/>
      <c r="T98" s="2225"/>
      <c r="U98" s="2225"/>
      <c r="V98" s="2225"/>
      <c r="W98" s="2225"/>
      <c r="X98" s="2225"/>
      <c r="Y98" s="2225"/>
      <c r="Z98" s="2225"/>
      <c r="AA98" s="2225"/>
      <c r="AB98" s="2225"/>
      <c r="AC98" s="2225"/>
      <c r="AD98" s="2225"/>
      <c r="AE98" s="2225"/>
      <c r="AF98" s="2225"/>
      <c r="AG98" s="2225"/>
      <c r="AH98" s="2225"/>
      <c r="AI98" s="992"/>
      <c r="AJ98" s="1219"/>
      <c r="AK98" s="1219"/>
    </row>
    <row r="99" spans="1:37" s="710" customFormat="1" ht="29.25" x14ac:dyDescent="0.25">
      <c r="A99" s="2879" t="s">
        <v>136</v>
      </c>
      <c r="B99" s="991"/>
      <c r="C99" s="992">
        <f t="shared" si="86"/>
        <v>11174.659574468085</v>
      </c>
      <c r="D99" s="992">
        <f t="shared" si="86"/>
        <v>11174.659574468085</v>
      </c>
      <c r="E99" s="992">
        <f t="shared" si="86"/>
        <v>10051.539361702127</v>
      </c>
      <c r="F99" s="1113">
        <f t="shared" si="86"/>
        <v>89.949401095563857</v>
      </c>
      <c r="G99" s="1167"/>
      <c r="H99" s="1167"/>
      <c r="I99" s="988"/>
      <c r="J99" s="988"/>
      <c r="K99" s="988"/>
      <c r="L99" s="988"/>
      <c r="M99" s="988"/>
      <c r="N99" s="988"/>
      <c r="O99" s="2225"/>
      <c r="P99" s="2225"/>
      <c r="Q99" s="2225"/>
      <c r="R99" s="2225"/>
      <c r="S99" s="2225"/>
      <c r="T99" s="2225"/>
      <c r="U99" s="2225"/>
      <c r="V99" s="2225"/>
      <c r="W99" s="2225"/>
      <c r="X99" s="2225"/>
      <c r="Y99" s="2225"/>
      <c r="Z99" s="2225"/>
      <c r="AA99" s="2225"/>
      <c r="AB99" s="2225"/>
      <c r="AC99" s="2225"/>
      <c r="AD99" s="2225"/>
      <c r="AE99" s="2225"/>
      <c r="AF99" s="2225"/>
      <c r="AG99" s="2225"/>
      <c r="AH99" s="2225"/>
      <c r="AI99" s="992"/>
      <c r="AJ99" s="1219"/>
      <c r="AK99" s="1219"/>
    </row>
    <row r="100" spans="1:37" s="710" customFormat="1" x14ac:dyDescent="0.25">
      <c r="A100" s="2880" t="s">
        <v>316</v>
      </c>
      <c r="B100" s="991"/>
      <c r="C100" s="992">
        <f t="shared" si="86"/>
        <v>9047</v>
      </c>
      <c r="D100" s="992">
        <f t="shared" si="86"/>
        <v>9047</v>
      </c>
      <c r="E100" s="992">
        <f t="shared" si="86"/>
        <v>8177</v>
      </c>
      <c r="F100" s="1113">
        <f t="shared" si="86"/>
        <v>90.383552558859293</v>
      </c>
      <c r="G100" s="1167"/>
      <c r="H100" s="1167"/>
      <c r="I100" s="988"/>
      <c r="J100" s="988"/>
      <c r="K100" s="988"/>
      <c r="L100" s="988"/>
      <c r="M100" s="988"/>
      <c r="N100" s="988"/>
      <c r="O100" s="2225"/>
      <c r="P100" s="2225"/>
      <c r="Q100" s="2225"/>
      <c r="R100" s="2225"/>
      <c r="S100" s="2225"/>
      <c r="T100" s="2225"/>
      <c r="U100" s="2225"/>
      <c r="V100" s="2225"/>
      <c r="W100" s="2225"/>
      <c r="X100" s="2225"/>
      <c r="Y100" s="2225"/>
      <c r="Z100" s="2225"/>
      <c r="AA100" s="2225"/>
      <c r="AB100" s="2225"/>
      <c r="AC100" s="2225"/>
      <c r="AD100" s="2225"/>
      <c r="AE100" s="2225"/>
      <c r="AF100" s="2225"/>
      <c r="AG100" s="2225"/>
      <c r="AH100" s="2225"/>
      <c r="AI100" s="992"/>
      <c r="AJ100" s="1219"/>
      <c r="AK100" s="1219"/>
    </row>
    <row r="101" spans="1:37" s="710" customFormat="1" x14ac:dyDescent="0.25">
      <c r="A101" s="2880" t="s">
        <v>433</v>
      </c>
      <c r="B101" s="991"/>
      <c r="C101" s="992">
        <f t="shared" si="86"/>
        <v>2127.6595744680849</v>
      </c>
      <c r="D101" s="992">
        <f t="shared" si="86"/>
        <v>2127.6595744680849</v>
      </c>
      <c r="E101" s="992">
        <f t="shared" si="86"/>
        <v>1874.5393617021277</v>
      </c>
      <c r="F101" s="1113">
        <f t="shared" si="86"/>
        <v>88.10335000000002</v>
      </c>
      <c r="G101" s="1167"/>
      <c r="H101" s="1167"/>
      <c r="I101" s="988"/>
      <c r="J101" s="988"/>
      <c r="K101" s="988"/>
      <c r="L101" s="988"/>
      <c r="M101" s="988"/>
      <c r="N101" s="988"/>
      <c r="O101" s="2225"/>
      <c r="P101" s="2225"/>
      <c r="Q101" s="2225"/>
      <c r="R101" s="2225"/>
      <c r="S101" s="2225"/>
      <c r="T101" s="2225"/>
      <c r="U101" s="2225"/>
      <c r="V101" s="2225"/>
      <c r="W101" s="2225"/>
      <c r="X101" s="2225"/>
      <c r="Y101" s="2225"/>
      <c r="Z101" s="2225"/>
      <c r="AA101" s="2225"/>
      <c r="AB101" s="2225"/>
      <c r="AC101" s="2225"/>
      <c r="AD101" s="2225"/>
      <c r="AE101" s="2225"/>
      <c r="AF101" s="2225"/>
      <c r="AG101" s="2225"/>
      <c r="AH101" s="2225"/>
      <c r="AI101" s="992"/>
      <c r="AJ101" s="1219"/>
      <c r="AK101" s="1219"/>
    </row>
    <row r="102" spans="1:37" s="710" customFormat="1" x14ac:dyDescent="0.25">
      <c r="A102" s="2881" t="s">
        <v>451</v>
      </c>
      <c r="B102" s="991"/>
      <c r="C102" s="992">
        <f t="shared" si="86"/>
        <v>20000</v>
      </c>
      <c r="D102" s="992">
        <f t="shared" si="86"/>
        <v>20000</v>
      </c>
      <c r="E102" s="992">
        <f t="shared" si="86"/>
        <v>17620.670000000002</v>
      </c>
      <c r="F102" s="1113">
        <f t="shared" si="86"/>
        <v>88.10335000000002</v>
      </c>
      <c r="G102" s="1167"/>
      <c r="H102" s="1167"/>
      <c r="I102" s="988"/>
      <c r="J102" s="988"/>
      <c r="K102" s="988"/>
      <c r="L102" s="988"/>
      <c r="M102" s="988"/>
      <c r="N102" s="988"/>
      <c r="O102" s="2225"/>
      <c r="P102" s="2225"/>
      <c r="Q102" s="2225"/>
      <c r="R102" s="2225"/>
      <c r="S102" s="2225"/>
      <c r="T102" s="2225"/>
      <c r="U102" s="2225"/>
      <c r="V102" s="2225"/>
      <c r="W102" s="2225"/>
      <c r="X102" s="2225"/>
      <c r="Y102" s="2225"/>
      <c r="Z102" s="2225"/>
      <c r="AA102" s="2225"/>
      <c r="AB102" s="2225"/>
      <c r="AC102" s="2225"/>
      <c r="AD102" s="2225"/>
      <c r="AE102" s="2225"/>
      <c r="AF102" s="2225"/>
      <c r="AG102" s="2225"/>
      <c r="AH102" s="2225"/>
      <c r="AI102" s="992"/>
      <c r="AJ102" s="1219"/>
      <c r="AK102" s="1219"/>
    </row>
    <row r="103" spans="1:37" s="710" customFormat="1" x14ac:dyDescent="0.25">
      <c r="A103" s="2882" t="s">
        <v>261</v>
      </c>
      <c r="B103" s="991"/>
      <c r="C103" s="992">
        <f t="shared" si="86"/>
        <v>0</v>
      </c>
      <c r="D103" s="992">
        <f t="shared" si="86"/>
        <v>0</v>
      </c>
      <c r="E103" s="992">
        <f t="shared" si="86"/>
        <v>0</v>
      </c>
      <c r="F103" s="1113">
        <f t="shared" si="86"/>
        <v>0</v>
      </c>
      <c r="G103" s="1167"/>
      <c r="H103" s="1167"/>
      <c r="I103" s="988"/>
      <c r="J103" s="988"/>
      <c r="K103" s="988"/>
      <c r="L103" s="988"/>
      <c r="M103" s="988"/>
      <c r="N103" s="988"/>
      <c r="O103" s="2225">
        <f>O35</f>
        <v>984.08879999999988</v>
      </c>
      <c r="P103" s="2225">
        <f t="shared" ref="P103:AH103" si="87">P35</f>
        <v>984.08879999999988</v>
      </c>
      <c r="Q103" s="2225">
        <f t="shared" ref="Q103:R103" si="88">Q35</f>
        <v>984.08879999999988</v>
      </c>
      <c r="R103" s="2225">
        <f t="shared" si="88"/>
        <v>246.02219999999997</v>
      </c>
      <c r="S103" s="2225">
        <f t="shared" ref="S103:T103" si="89">S35</f>
        <v>246.02219999999997</v>
      </c>
      <c r="T103" s="2225">
        <f t="shared" si="89"/>
        <v>246.02219999999997</v>
      </c>
      <c r="U103" s="2225">
        <f t="shared" ref="U103:V103" si="90">U35</f>
        <v>246.02219999999997</v>
      </c>
      <c r="V103" s="2225">
        <f t="shared" si="90"/>
        <v>246.02219999999997</v>
      </c>
      <c r="W103" s="2225">
        <f t="shared" ref="W103:X103" si="91">W35</f>
        <v>574.05179999999996</v>
      </c>
      <c r="X103" s="2225">
        <f t="shared" si="91"/>
        <v>546.71600000000001</v>
      </c>
      <c r="Y103" s="2225">
        <f t="shared" ref="Y103:Z103" si="92">Y35</f>
        <v>382.70120000000003</v>
      </c>
      <c r="Z103" s="2225">
        <f t="shared" si="92"/>
        <v>382.70120000000003</v>
      </c>
      <c r="AA103" s="2225">
        <f t="shared" si="87"/>
        <v>382.70120000000003</v>
      </c>
      <c r="AB103" s="2225">
        <f t="shared" si="87"/>
        <v>34.246419999998736</v>
      </c>
      <c r="AC103" s="2225">
        <f t="shared" ref="AC103:AD103" si="93">AC35</f>
        <v>0</v>
      </c>
      <c r="AD103" s="2225">
        <f t="shared" si="93"/>
        <v>0</v>
      </c>
      <c r="AE103" s="2225">
        <f t="shared" si="87"/>
        <v>-348.45478000000128</v>
      </c>
      <c r="AF103" s="2225">
        <f t="shared" si="87"/>
        <v>0</v>
      </c>
      <c r="AG103" s="2225">
        <f t="shared" si="87"/>
        <v>-0.32957000000003589</v>
      </c>
      <c r="AH103" s="2225">
        <f t="shared" si="87"/>
        <v>33.916849999998703</v>
      </c>
      <c r="AI103" s="992"/>
      <c r="AJ103" s="1219"/>
      <c r="AK103" s="1219"/>
    </row>
    <row r="104" spans="1:37" s="710" customFormat="1" ht="30" x14ac:dyDescent="0.25">
      <c r="A104" s="2877" t="s">
        <v>423</v>
      </c>
      <c r="B104" s="991"/>
      <c r="C104" s="992">
        <f t="shared" si="86"/>
        <v>0</v>
      </c>
      <c r="D104" s="992">
        <f t="shared" si="86"/>
        <v>0</v>
      </c>
      <c r="E104" s="992">
        <f t="shared" si="86"/>
        <v>0</v>
      </c>
      <c r="F104" s="1113">
        <f t="shared" si="86"/>
        <v>0</v>
      </c>
      <c r="G104" s="1167"/>
      <c r="H104" s="1167"/>
      <c r="I104" s="988"/>
      <c r="J104" s="988"/>
      <c r="K104" s="988"/>
      <c r="L104" s="988"/>
      <c r="M104" s="988"/>
      <c r="N104" s="988"/>
      <c r="O104" s="2225"/>
      <c r="P104" s="2225"/>
      <c r="Q104" s="2225"/>
      <c r="R104" s="2225"/>
      <c r="S104" s="2225"/>
      <c r="T104" s="2225"/>
      <c r="U104" s="2225"/>
      <c r="V104" s="2225"/>
      <c r="W104" s="2225"/>
      <c r="X104" s="2225"/>
      <c r="Y104" s="2225"/>
      <c r="Z104" s="2225"/>
      <c r="AA104" s="2225"/>
      <c r="AB104" s="2225"/>
      <c r="AC104" s="2225"/>
      <c r="AD104" s="2225"/>
      <c r="AE104" s="2225"/>
      <c r="AF104" s="2225"/>
      <c r="AG104" s="2225"/>
      <c r="AH104" s="2225"/>
      <c r="AI104" s="992"/>
      <c r="AJ104" s="1219"/>
      <c r="AK104" s="1219"/>
    </row>
    <row r="105" spans="1:37" s="710" customFormat="1" ht="47.25" x14ac:dyDescent="0.25">
      <c r="A105" s="2883" t="s">
        <v>435</v>
      </c>
      <c r="B105" s="991"/>
      <c r="C105" s="992">
        <f t="shared" si="86"/>
        <v>1200</v>
      </c>
      <c r="D105" s="992">
        <f t="shared" si="86"/>
        <v>1200</v>
      </c>
      <c r="E105" s="992">
        <f t="shared" si="86"/>
        <v>534</v>
      </c>
      <c r="F105" s="1113">
        <f t="shared" si="86"/>
        <v>44.5</v>
      </c>
      <c r="G105" s="1167"/>
      <c r="H105" s="1167"/>
      <c r="I105" s="988"/>
      <c r="J105" s="988"/>
      <c r="K105" s="988"/>
      <c r="L105" s="988"/>
      <c r="M105" s="988"/>
      <c r="N105" s="988"/>
      <c r="O105" s="2225">
        <f t="shared" ref="O105:AH105" si="94">O37</f>
        <v>13945.21074</v>
      </c>
      <c r="P105" s="2225">
        <f t="shared" ref="P105:Q105" si="95">P37</f>
        <v>13945.21074</v>
      </c>
      <c r="Q105" s="2225">
        <f t="shared" si="95"/>
        <v>13945.21074</v>
      </c>
      <c r="R105" s="2225">
        <f t="shared" ref="R105:S105" si="96">R37</f>
        <v>3486.3026850000001</v>
      </c>
      <c r="S105" s="2225">
        <f t="shared" si="96"/>
        <v>3486.3026850000001</v>
      </c>
      <c r="T105" s="2225">
        <f t="shared" ref="T105:U105" si="97">T37</f>
        <v>3486.3026850000001</v>
      </c>
      <c r="U105" s="2225">
        <f t="shared" si="97"/>
        <v>3486.3026850000001</v>
      </c>
      <c r="V105" s="2225">
        <f t="shared" ref="V105:W105" si="98">V37</f>
        <v>3486.3026850000001</v>
      </c>
      <c r="W105" s="2225">
        <f t="shared" si="98"/>
        <v>8134.7062649999998</v>
      </c>
      <c r="X105" s="2225">
        <f t="shared" ref="X105:Y105" si="99">X37</f>
        <v>7755.9087399999989</v>
      </c>
      <c r="Y105" s="2225">
        <f t="shared" si="99"/>
        <v>5489.7136799999998</v>
      </c>
      <c r="Z105" s="2225">
        <f t="shared" ref="Z105" si="100">Z37</f>
        <v>5489.7136799999998</v>
      </c>
      <c r="AA105" s="2225">
        <f t="shared" si="94"/>
        <v>5489.7136799999998</v>
      </c>
      <c r="AB105" s="2225">
        <f t="shared" si="94"/>
        <v>2547.3414300000004</v>
      </c>
      <c r="AC105" s="2225">
        <f t="shared" ref="AC105:AD105" si="101">AC37</f>
        <v>0</v>
      </c>
      <c r="AD105" s="2225">
        <f t="shared" si="101"/>
        <v>0</v>
      </c>
      <c r="AE105" s="2225">
        <f t="shared" si="94"/>
        <v>-2942.3722499999994</v>
      </c>
      <c r="AF105" s="2225"/>
      <c r="AG105" s="2225">
        <f t="shared" si="94"/>
        <v>-112.05611999999999</v>
      </c>
      <c r="AH105" s="2225">
        <f t="shared" si="94"/>
        <v>2435.2853100000002</v>
      </c>
      <c r="AI105" s="992"/>
      <c r="AJ105" s="1219"/>
      <c r="AK105" s="1219"/>
    </row>
    <row r="106" spans="1:37" s="710" customFormat="1" ht="30" x14ac:dyDescent="0.25">
      <c r="A106" s="2877" t="s">
        <v>436</v>
      </c>
      <c r="B106" s="991"/>
      <c r="C106" s="992">
        <f t="shared" si="86"/>
        <v>488</v>
      </c>
      <c r="D106" s="992">
        <f t="shared" si="86"/>
        <v>488</v>
      </c>
      <c r="E106" s="992">
        <f t="shared" si="86"/>
        <v>303</v>
      </c>
      <c r="F106" s="1113">
        <f t="shared" si="86"/>
        <v>62.090163934426236</v>
      </c>
      <c r="G106" s="1167"/>
      <c r="H106" s="1167"/>
      <c r="I106" s="988"/>
      <c r="J106" s="988"/>
      <c r="K106" s="988"/>
      <c r="L106" s="988"/>
      <c r="M106" s="988"/>
      <c r="N106" s="988"/>
      <c r="O106" s="2225"/>
      <c r="P106" s="2225"/>
      <c r="Q106" s="2225"/>
      <c r="R106" s="2225"/>
      <c r="S106" s="2225"/>
      <c r="T106" s="2225"/>
      <c r="U106" s="2225"/>
      <c r="V106" s="2225"/>
      <c r="W106" s="2225"/>
      <c r="X106" s="2225"/>
      <c r="Y106" s="2225"/>
      <c r="Z106" s="2225"/>
      <c r="AA106" s="2225"/>
      <c r="AB106" s="2225"/>
      <c r="AC106" s="2225"/>
      <c r="AD106" s="2225"/>
      <c r="AE106" s="2225"/>
      <c r="AF106" s="2225"/>
      <c r="AG106" s="2225"/>
      <c r="AH106" s="2225"/>
      <c r="AI106" s="992"/>
      <c r="AJ106" s="1219"/>
      <c r="AK106" s="1219"/>
    </row>
    <row r="107" spans="1:37" s="710" customFormat="1" ht="30" x14ac:dyDescent="0.25">
      <c r="A107" s="2878" t="s">
        <v>437</v>
      </c>
      <c r="B107" s="991"/>
      <c r="C107" s="992">
        <f t="shared" si="86"/>
        <v>467</v>
      </c>
      <c r="D107" s="992">
        <f t="shared" si="86"/>
        <v>467</v>
      </c>
      <c r="E107" s="992">
        <f t="shared" si="86"/>
        <v>259</v>
      </c>
      <c r="F107" s="1113">
        <f t="shared" si="86"/>
        <v>55.46038543897216</v>
      </c>
      <c r="G107" s="1167"/>
      <c r="H107" s="1167"/>
      <c r="I107" s="988"/>
      <c r="J107" s="988"/>
      <c r="K107" s="988"/>
      <c r="L107" s="988"/>
      <c r="M107" s="988"/>
      <c r="N107" s="988"/>
      <c r="O107" s="2225"/>
      <c r="P107" s="2225"/>
      <c r="Q107" s="2225"/>
      <c r="R107" s="2225"/>
      <c r="S107" s="2225"/>
      <c r="T107" s="2225"/>
      <c r="U107" s="2225"/>
      <c r="V107" s="2225"/>
      <c r="W107" s="2225"/>
      <c r="X107" s="2225"/>
      <c r="Y107" s="2225"/>
      <c r="Z107" s="2225"/>
      <c r="AA107" s="2225"/>
      <c r="AB107" s="2225"/>
      <c r="AC107" s="2225"/>
      <c r="AD107" s="2225"/>
      <c r="AE107" s="2225"/>
      <c r="AF107" s="2225"/>
      <c r="AG107" s="2225"/>
      <c r="AH107" s="2225"/>
      <c r="AI107" s="992"/>
      <c r="AJ107" s="1219"/>
      <c r="AK107" s="1219"/>
    </row>
    <row r="108" spans="1:37" s="710" customFormat="1" ht="45" x14ac:dyDescent="0.25">
      <c r="A108" s="2878" t="s">
        <v>438</v>
      </c>
      <c r="B108" s="991"/>
      <c r="C108" s="992">
        <f t="shared" si="86"/>
        <v>0</v>
      </c>
      <c r="D108" s="992">
        <f t="shared" si="86"/>
        <v>0</v>
      </c>
      <c r="E108" s="992">
        <f t="shared" si="86"/>
        <v>0</v>
      </c>
      <c r="F108" s="1113">
        <f t="shared" si="86"/>
        <v>0</v>
      </c>
      <c r="G108" s="1167"/>
      <c r="H108" s="1167"/>
      <c r="I108" s="988"/>
      <c r="J108" s="988"/>
      <c r="K108" s="988"/>
      <c r="L108" s="988"/>
      <c r="M108" s="988"/>
      <c r="N108" s="988"/>
      <c r="O108" s="2225"/>
      <c r="P108" s="2225"/>
      <c r="Q108" s="2225"/>
      <c r="R108" s="2225"/>
      <c r="S108" s="2225"/>
      <c r="T108" s="2225"/>
      <c r="U108" s="2225"/>
      <c r="V108" s="2225"/>
      <c r="W108" s="2225"/>
      <c r="X108" s="2225"/>
      <c r="Y108" s="2225"/>
      <c r="Z108" s="2225"/>
      <c r="AA108" s="2225"/>
      <c r="AB108" s="2225"/>
      <c r="AC108" s="2225"/>
      <c r="AD108" s="2225"/>
      <c r="AE108" s="2225"/>
      <c r="AF108" s="2225"/>
      <c r="AG108" s="2225"/>
      <c r="AH108" s="2225"/>
      <c r="AI108" s="992"/>
      <c r="AJ108" s="1219"/>
      <c r="AK108" s="1219"/>
    </row>
    <row r="109" spans="1:37" s="710" customFormat="1" ht="45" x14ac:dyDescent="0.25">
      <c r="A109" s="2878" t="s">
        <v>439</v>
      </c>
      <c r="B109" s="991"/>
      <c r="C109" s="992">
        <f t="shared" si="86"/>
        <v>4</v>
      </c>
      <c r="D109" s="992">
        <f t="shared" si="86"/>
        <v>4</v>
      </c>
      <c r="E109" s="992">
        <f t="shared" si="86"/>
        <v>7</v>
      </c>
      <c r="F109" s="1113">
        <f t="shared" si="86"/>
        <v>175</v>
      </c>
      <c r="G109" s="1167"/>
      <c r="H109" s="1167"/>
      <c r="I109" s="988"/>
      <c r="J109" s="988"/>
      <c r="K109" s="988"/>
      <c r="L109" s="988"/>
      <c r="M109" s="988"/>
      <c r="N109" s="988"/>
      <c r="O109" s="2225"/>
      <c r="P109" s="2225"/>
      <c r="Q109" s="2225"/>
      <c r="R109" s="2225"/>
      <c r="S109" s="2225"/>
      <c r="T109" s="2225"/>
      <c r="U109" s="2225"/>
      <c r="V109" s="2225"/>
      <c r="W109" s="2225"/>
      <c r="X109" s="2225"/>
      <c r="Y109" s="2225"/>
      <c r="Z109" s="2225"/>
      <c r="AA109" s="2225"/>
      <c r="AB109" s="2225"/>
      <c r="AC109" s="2225"/>
      <c r="AD109" s="2225"/>
      <c r="AE109" s="2225"/>
      <c r="AF109" s="2225"/>
      <c r="AG109" s="2225"/>
      <c r="AH109" s="2225"/>
      <c r="AI109" s="992"/>
      <c r="AJ109" s="1219"/>
      <c r="AK109" s="1219"/>
    </row>
    <row r="110" spans="1:37" s="710" customFormat="1" ht="30" x14ac:dyDescent="0.25">
      <c r="A110" s="2878" t="s">
        <v>440</v>
      </c>
      <c r="B110" s="991"/>
      <c r="C110" s="992">
        <f t="shared" si="86"/>
        <v>17</v>
      </c>
      <c r="D110" s="992">
        <f t="shared" si="86"/>
        <v>17</v>
      </c>
      <c r="E110" s="992">
        <f t="shared" si="86"/>
        <v>37</v>
      </c>
      <c r="F110" s="1113">
        <f t="shared" si="86"/>
        <v>217.64705882352939</v>
      </c>
      <c r="G110" s="1167"/>
      <c r="H110" s="1167"/>
      <c r="I110" s="988"/>
      <c r="J110" s="988"/>
      <c r="K110" s="988"/>
      <c r="L110" s="988"/>
      <c r="M110" s="988"/>
      <c r="N110" s="988"/>
      <c r="O110" s="2225"/>
      <c r="P110" s="2225"/>
      <c r="Q110" s="2225"/>
      <c r="R110" s="2225"/>
      <c r="S110" s="2225"/>
      <c r="T110" s="2225"/>
      <c r="U110" s="2225"/>
      <c r="V110" s="2225"/>
      <c r="W110" s="2225"/>
      <c r="X110" s="2225"/>
      <c r="Y110" s="2225"/>
      <c r="Z110" s="2225"/>
      <c r="AA110" s="2225"/>
      <c r="AB110" s="2225"/>
      <c r="AC110" s="2225"/>
      <c r="AD110" s="2225"/>
      <c r="AE110" s="2225"/>
      <c r="AF110" s="2225"/>
      <c r="AG110" s="2225"/>
      <c r="AH110" s="2225"/>
      <c r="AI110" s="992"/>
      <c r="AJ110" s="1219"/>
      <c r="AK110" s="1219"/>
    </row>
    <row r="111" spans="1:37" s="710" customFormat="1" ht="45" x14ac:dyDescent="0.25">
      <c r="A111" s="2877" t="s">
        <v>441</v>
      </c>
      <c r="B111" s="991"/>
      <c r="C111" s="992">
        <f t="shared" ref="C111:F130" si="102">C43</f>
        <v>712</v>
      </c>
      <c r="D111" s="992">
        <f t="shared" si="102"/>
        <v>712</v>
      </c>
      <c r="E111" s="992">
        <f t="shared" si="102"/>
        <v>231</v>
      </c>
      <c r="F111" s="1113">
        <f t="shared" si="102"/>
        <v>32.443820224719097</v>
      </c>
      <c r="G111" s="1167"/>
      <c r="H111" s="1167"/>
      <c r="I111" s="988"/>
      <c r="J111" s="988"/>
      <c r="K111" s="988"/>
      <c r="L111" s="988"/>
      <c r="M111" s="988"/>
      <c r="N111" s="988"/>
      <c r="O111" s="2225"/>
      <c r="P111" s="2225"/>
      <c r="Q111" s="2225"/>
      <c r="R111" s="2225"/>
      <c r="S111" s="2225"/>
      <c r="T111" s="2225"/>
      <c r="U111" s="2225"/>
      <c r="V111" s="2225"/>
      <c r="W111" s="2225"/>
      <c r="X111" s="2225"/>
      <c r="Y111" s="2225"/>
      <c r="Z111" s="2225"/>
      <c r="AA111" s="2225"/>
      <c r="AB111" s="2225"/>
      <c r="AC111" s="2225"/>
      <c r="AD111" s="2225"/>
      <c r="AE111" s="2225"/>
      <c r="AF111" s="2225"/>
      <c r="AG111" s="2225"/>
      <c r="AH111" s="2225"/>
      <c r="AI111" s="992"/>
      <c r="AJ111" s="1219"/>
      <c r="AK111" s="1219"/>
    </row>
    <row r="112" spans="1:37" s="710" customFormat="1" ht="30" x14ac:dyDescent="0.25">
      <c r="A112" s="2878" t="s">
        <v>442</v>
      </c>
      <c r="B112" s="991"/>
      <c r="C112" s="992">
        <f t="shared" si="102"/>
        <v>155</v>
      </c>
      <c r="D112" s="992">
        <f t="shared" si="102"/>
        <v>155</v>
      </c>
      <c r="E112" s="992">
        <f t="shared" si="102"/>
        <v>91</v>
      </c>
      <c r="F112" s="1113">
        <f t="shared" si="102"/>
        <v>58.709677419354833</v>
      </c>
      <c r="G112" s="1167"/>
      <c r="H112" s="1167"/>
      <c r="I112" s="988"/>
      <c r="J112" s="988"/>
      <c r="K112" s="988"/>
      <c r="L112" s="988"/>
      <c r="M112" s="988"/>
      <c r="N112" s="988"/>
      <c r="O112" s="2225"/>
      <c r="P112" s="2225"/>
      <c r="Q112" s="2225"/>
      <c r="R112" s="2225"/>
      <c r="S112" s="2225"/>
      <c r="T112" s="2225"/>
      <c r="U112" s="2225"/>
      <c r="V112" s="2225"/>
      <c r="W112" s="2225"/>
      <c r="X112" s="2225"/>
      <c r="Y112" s="2225"/>
      <c r="Z112" s="2225"/>
      <c r="AA112" s="2225"/>
      <c r="AB112" s="2225"/>
      <c r="AC112" s="2225"/>
      <c r="AD112" s="2225"/>
      <c r="AE112" s="2225"/>
      <c r="AF112" s="2225"/>
      <c r="AG112" s="2225"/>
      <c r="AH112" s="2225"/>
      <c r="AI112" s="992"/>
      <c r="AJ112" s="1219"/>
      <c r="AK112" s="1219"/>
    </row>
    <row r="113" spans="1:37" s="710" customFormat="1" ht="30" x14ac:dyDescent="0.25">
      <c r="A113" s="2878" t="s">
        <v>515</v>
      </c>
      <c r="B113" s="991"/>
      <c r="C113" s="992">
        <f t="shared" si="102"/>
        <v>0</v>
      </c>
      <c r="D113" s="992">
        <f t="shared" si="102"/>
        <v>0</v>
      </c>
      <c r="E113" s="992">
        <f t="shared" si="102"/>
        <v>0</v>
      </c>
      <c r="F113" s="1113">
        <f t="shared" si="102"/>
        <v>0</v>
      </c>
      <c r="G113" s="1167"/>
      <c r="H113" s="1167"/>
      <c r="I113" s="988"/>
      <c r="J113" s="988"/>
      <c r="K113" s="988"/>
      <c r="L113" s="988"/>
      <c r="M113" s="988"/>
      <c r="N113" s="988"/>
      <c r="O113" s="2225"/>
      <c r="P113" s="2225"/>
      <c r="Q113" s="2225"/>
      <c r="R113" s="2225"/>
      <c r="S113" s="2225"/>
      <c r="T113" s="2225"/>
      <c r="U113" s="2225"/>
      <c r="V113" s="2225"/>
      <c r="W113" s="2225"/>
      <c r="X113" s="2225"/>
      <c r="Y113" s="2225"/>
      <c r="Z113" s="2225"/>
      <c r="AA113" s="2225"/>
      <c r="AB113" s="2225"/>
      <c r="AC113" s="2225"/>
      <c r="AD113" s="2225"/>
      <c r="AE113" s="2225"/>
      <c r="AF113" s="2225"/>
      <c r="AG113" s="2225"/>
      <c r="AH113" s="2225"/>
      <c r="AI113" s="992"/>
      <c r="AJ113" s="1219"/>
      <c r="AK113" s="1219"/>
    </row>
    <row r="114" spans="1:37" s="710" customFormat="1" ht="60" x14ac:dyDescent="0.25">
      <c r="A114" s="2878" t="s">
        <v>443</v>
      </c>
      <c r="B114" s="991"/>
      <c r="C114" s="992">
        <f t="shared" si="102"/>
        <v>522</v>
      </c>
      <c r="D114" s="992">
        <f t="shared" si="102"/>
        <v>522</v>
      </c>
      <c r="E114" s="992">
        <f t="shared" si="102"/>
        <v>117</v>
      </c>
      <c r="F114" s="1113">
        <f t="shared" si="102"/>
        <v>22.413793103448278</v>
      </c>
      <c r="G114" s="1167"/>
      <c r="H114" s="1167"/>
      <c r="I114" s="988"/>
      <c r="J114" s="988"/>
      <c r="K114" s="988"/>
      <c r="L114" s="988"/>
      <c r="M114" s="988"/>
      <c r="N114" s="988"/>
      <c r="O114" s="2225"/>
      <c r="P114" s="2225"/>
      <c r="Q114" s="2225"/>
      <c r="R114" s="2225"/>
      <c r="S114" s="2225"/>
      <c r="T114" s="2225"/>
      <c r="U114" s="2225"/>
      <c r="V114" s="2225"/>
      <c r="W114" s="2225"/>
      <c r="X114" s="2225"/>
      <c r="Y114" s="2225"/>
      <c r="Z114" s="2225"/>
      <c r="AA114" s="2225"/>
      <c r="AB114" s="2225"/>
      <c r="AC114" s="2225"/>
      <c r="AD114" s="2225"/>
      <c r="AE114" s="2225"/>
      <c r="AF114" s="2225"/>
      <c r="AG114" s="2225"/>
      <c r="AH114" s="2225"/>
      <c r="AI114" s="992"/>
      <c r="AJ114" s="1219"/>
      <c r="AK114" s="1219"/>
    </row>
    <row r="115" spans="1:37" s="710" customFormat="1" ht="45" x14ac:dyDescent="0.25">
      <c r="A115" s="2878" t="s">
        <v>444</v>
      </c>
      <c r="B115" s="991"/>
      <c r="C115" s="992">
        <f t="shared" si="102"/>
        <v>35</v>
      </c>
      <c r="D115" s="992">
        <f t="shared" si="102"/>
        <v>35</v>
      </c>
      <c r="E115" s="992">
        <f t="shared" si="102"/>
        <v>23</v>
      </c>
      <c r="F115" s="1113">
        <f t="shared" si="102"/>
        <v>65.714285714285708</v>
      </c>
      <c r="G115" s="1167"/>
      <c r="H115" s="1167"/>
      <c r="I115" s="988"/>
      <c r="J115" s="988"/>
      <c r="K115" s="988"/>
      <c r="L115" s="988"/>
      <c r="M115" s="988"/>
      <c r="N115" s="988"/>
      <c r="O115" s="2225"/>
      <c r="P115" s="2225"/>
      <c r="Q115" s="2225"/>
      <c r="R115" s="2225"/>
      <c r="S115" s="2225"/>
      <c r="T115" s="2225"/>
      <c r="U115" s="2225"/>
      <c r="V115" s="2225"/>
      <c r="W115" s="2225"/>
      <c r="X115" s="2225"/>
      <c r="Y115" s="2225"/>
      <c r="Z115" s="2225"/>
      <c r="AA115" s="2225"/>
      <c r="AB115" s="2225"/>
      <c r="AC115" s="2225"/>
      <c r="AD115" s="2225"/>
      <c r="AE115" s="2225"/>
      <c r="AF115" s="2225"/>
      <c r="AG115" s="2225"/>
      <c r="AH115" s="2225"/>
      <c r="AI115" s="992"/>
      <c r="AJ115" s="1219"/>
      <c r="AK115" s="1219"/>
    </row>
    <row r="116" spans="1:37" s="710" customFormat="1" ht="29.25" x14ac:dyDescent="0.25">
      <c r="A116" s="2875" t="s">
        <v>405</v>
      </c>
      <c r="B116" s="991"/>
      <c r="C116" s="992">
        <f t="shared" si="102"/>
        <v>140</v>
      </c>
      <c r="D116" s="992">
        <f t="shared" si="102"/>
        <v>140</v>
      </c>
      <c r="E116" s="992">
        <f t="shared" si="102"/>
        <v>11</v>
      </c>
      <c r="F116" s="1113">
        <f t="shared" si="102"/>
        <v>7.8571428571428568</v>
      </c>
      <c r="G116" s="1167"/>
      <c r="H116" s="1167"/>
      <c r="I116" s="988"/>
      <c r="J116" s="988"/>
      <c r="K116" s="988"/>
      <c r="L116" s="988"/>
      <c r="M116" s="988"/>
      <c r="N116" s="988"/>
      <c r="O116" s="2225"/>
      <c r="P116" s="2225"/>
      <c r="Q116" s="2225"/>
      <c r="R116" s="2225"/>
      <c r="S116" s="2225"/>
      <c r="T116" s="2225"/>
      <c r="U116" s="2225"/>
      <c r="V116" s="2225"/>
      <c r="W116" s="2225"/>
      <c r="X116" s="2225"/>
      <c r="Y116" s="2225"/>
      <c r="Z116" s="2225"/>
      <c r="AA116" s="2225"/>
      <c r="AB116" s="2225"/>
      <c r="AC116" s="2225"/>
      <c r="AD116" s="2225"/>
      <c r="AE116" s="2225"/>
      <c r="AF116" s="2225"/>
      <c r="AG116" s="2225"/>
      <c r="AH116" s="2225"/>
      <c r="AI116" s="992"/>
      <c r="AJ116" s="1219"/>
      <c r="AK116" s="1219"/>
    </row>
    <row r="117" spans="1:37" s="710" customFormat="1" x14ac:dyDescent="0.25">
      <c r="A117" s="2878" t="s">
        <v>390</v>
      </c>
      <c r="B117" s="991"/>
      <c r="C117" s="992">
        <f t="shared" si="102"/>
        <v>0</v>
      </c>
      <c r="D117" s="992">
        <f t="shared" si="102"/>
        <v>0</v>
      </c>
      <c r="E117" s="992">
        <f t="shared" si="102"/>
        <v>0</v>
      </c>
      <c r="F117" s="1113">
        <f t="shared" si="102"/>
        <v>0</v>
      </c>
      <c r="G117" s="1167"/>
      <c r="H117" s="1167"/>
      <c r="I117" s="988"/>
      <c r="J117" s="988"/>
      <c r="K117" s="988"/>
      <c r="L117" s="988"/>
      <c r="M117" s="988"/>
      <c r="N117" s="988"/>
      <c r="O117" s="2225"/>
      <c r="P117" s="2225"/>
      <c r="Q117" s="2225"/>
      <c r="R117" s="2225"/>
      <c r="S117" s="2225"/>
      <c r="T117" s="2225"/>
      <c r="U117" s="2225"/>
      <c r="V117" s="2225"/>
      <c r="W117" s="2225"/>
      <c r="X117" s="2225"/>
      <c r="Y117" s="2225"/>
      <c r="Z117" s="2225"/>
      <c r="AA117" s="2225"/>
      <c r="AB117" s="2225"/>
      <c r="AC117" s="2225"/>
      <c r="AD117" s="2225"/>
      <c r="AE117" s="2225"/>
      <c r="AF117" s="2225"/>
      <c r="AG117" s="2225"/>
      <c r="AH117" s="2225"/>
      <c r="AI117" s="992"/>
      <c r="AJ117" s="1219"/>
      <c r="AK117" s="1219"/>
    </row>
    <row r="118" spans="1:37" s="710" customFormat="1" ht="30" x14ac:dyDescent="0.25">
      <c r="A118" s="2877" t="s">
        <v>391</v>
      </c>
      <c r="B118" s="991"/>
      <c r="C118" s="992">
        <f t="shared" si="102"/>
        <v>0</v>
      </c>
      <c r="D118" s="992">
        <f t="shared" si="102"/>
        <v>0</v>
      </c>
      <c r="E118" s="992">
        <f t="shared" si="102"/>
        <v>0</v>
      </c>
      <c r="F118" s="1113">
        <f t="shared" si="102"/>
        <v>0</v>
      </c>
      <c r="G118" s="1167"/>
      <c r="H118" s="1167"/>
      <c r="I118" s="988"/>
      <c r="J118" s="988"/>
      <c r="K118" s="988"/>
      <c r="L118" s="988"/>
      <c r="M118" s="988"/>
      <c r="N118" s="988"/>
      <c r="O118" s="2225"/>
      <c r="P118" s="2225"/>
      <c r="Q118" s="2225"/>
      <c r="R118" s="2225"/>
      <c r="S118" s="2225"/>
      <c r="T118" s="2225"/>
      <c r="U118" s="2225"/>
      <c r="V118" s="2225"/>
      <c r="W118" s="2225"/>
      <c r="X118" s="2225"/>
      <c r="Y118" s="2225"/>
      <c r="Z118" s="2225"/>
      <c r="AA118" s="2225"/>
      <c r="AB118" s="2225"/>
      <c r="AC118" s="2225"/>
      <c r="AD118" s="2225"/>
      <c r="AE118" s="2225"/>
      <c r="AF118" s="2225"/>
      <c r="AG118" s="2225"/>
      <c r="AH118" s="2225"/>
      <c r="AI118" s="992"/>
      <c r="AJ118" s="1219"/>
      <c r="AK118" s="1219"/>
    </row>
    <row r="119" spans="1:37" s="710" customFormat="1" x14ac:dyDescent="0.25">
      <c r="A119" s="2878" t="s">
        <v>392</v>
      </c>
      <c r="B119" s="991"/>
      <c r="C119" s="992">
        <f t="shared" si="102"/>
        <v>0</v>
      </c>
      <c r="D119" s="992">
        <f t="shared" si="102"/>
        <v>0</v>
      </c>
      <c r="E119" s="992">
        <f t="shared" si="102"/>
        <v>0</v>
      </c>
      <c r="F119" s="1113">
        <f t="shared" si="102"/>
        <v>0</v>
      </c>
      <c r="G119" s="1167"/>
      <c r="H119" s="1167"/>
      <c r="I119" s="988"/>
      <c r="J119" s="988"/>
      <c r="K119" s="988"/>
      <c r="L119" s="988"/>
      <c r="M119" s="988"/>
      <c r="N119" s="988"/>
      <c r="O119" s="2225"/>
      <c r="P119" s="2225"/>
      <c r="Q119" s="2225"/>
      <c r="R119" s="2225"/>
      <c r="S119" s="2225"/>
      <c r="T119" s="2225"/>
      <c r="U119" s="2225"/>
      <c r="V119" s="2225"/>
      <c r="W119" s="2225"/>
      <c r="X119" s="2225"/>
      <c r="Y119" s="2225"/>
      <c r="Z119" s="2225"/>
      <c r="AA119" s="2225"/>
      <c r="AB119" s="2225"/>
      <c r="AC119" s="2225"/>
      <c r="AD119" s="2225"/>
      <c r="AE119" s="2225"/>
      <c r="AF119" s="2225"/>
      <c r="AG119" s="2225"/>
      <c r="AH119" s="2225"/>
      <c r="AI119" s="992"/>
      <c r="AJ119" s="1219"/>
      <c r="AK119" s="1219"/>
    </row>
    <row r="120" spans="1:37" s="710" customFormat="1" ht="30" x14ac:dyDescent="0.25">
      <c r="A120" s="2878" t="s">
        <v>414</v>
      </c>
      <c r="B120" s="991"/>
      <c r="C120" s="992">
        <f t="shared" si="102"/>
        <v>0</v>
      </c>
      <c r="D120" s="992">
        <f t="shared" si="102"/>
        <v>0</v>
      </c>
      <c r="E120" s="992">
        <f t="shared" si="102"/>
        <v>0</v>
      </c>
      <c r="F120" s="1113">
        <f t="shared" si="102"/>
        <v>0</v>
      </c>
      <c r="G120" s="1167"/>
      <c r="H120" s="1167"/>
      <c r="I120" s="988"/>
      <c r="J120" s="988"/>
      <c r="K120" s="988"/>
      <c r="L120" s="988"/>
      <c r="M120" s="988"/>
      <c r="N120" s="988"/>
      <c r="O120" s="2225"/>
      <c r="P120" s="2225"/>
      <c r="Q120" s="2225"/>
      <c r="R120" s="2225"/>
      <c r="S120" s="2225"/>
      <c r="T120" s="2225"/>
      <c r="U120" s="2225"/>
      <c r="V120" s="2225"/>
      <c r="W120" s="2225"/>
      <c r="X120" s="2225"/>
      <c r="Y120" s="2225"/>
      <c r="Z120" s="2225"/>
      <c r="AA120" s="2225"/>
      <c r="AB120" s="2225"/>
      <c r="AC120" s="2225"/>
      <c r="AD120" s="2225"/>
      <c r="AE120" s="2225"/>
      <c r="AF120" s="2225"/>
      <c r="AG120" s="2225"/>
      <c r="AH120" s="2225"/>
      <c r="AI120" s="992"/>
      <c r="AJ120" s="1219"/>
      <c r="AK120" s="1219"/>
    </row>
    <row r="121" spans="1:37" s="710" customFormat="1" ht="30" x14ac:dyDescent="0.25">
      <c r="A121" s="2878" t="s">
        <v>445</v>
      </c>
      <c r="B121" s="991"/>
      <c r="C121" s="992">
        <f t="shared" si="102"/>
        <v>140</v>
      </c>
      <c r="D121" s="992">
        <f t="shared" si="102"/>
        <v>140</v>
      </c>
      <c r="E121" s="992">
        <f t="shared" si="102"/>
        <v>11</v>
      </c>
      <c r="F121" s="1113">
        <f t="shared" si="102"/>
        <v>7.8571428571428568</v>
      </c>
      <c r="G121" s="1167"/>
      <c r="H121" s="1167"/>
      <c r="I121" s="988"/>
      <c r="J121" s="988"/>
      <c r="K121" s="988"/>
      <c r="L121" s="988"/>
      <c r="M121" s="988"/>
      <c r="N121" s="988"/>
      <c r="O121" s="2225"/>
      <c r="P121" s="2225"/>
      <c r="Q121" s="2225"/>
      <c r="R121" s="2225"/>
      <c r="S121" s="2225"/>
      <c r="T121" s="2225"/>
      <c r="U121" s="2225"/>
      <c r="V121" s="2225"/>
      <c r="W121" s="2225"/>
      <c r="X121" s="2225"/>
      <c r="Y121" s="2225"/>
      <c r="Z121" s="2225"/>
      <c r="AA121" s="2225"/>
      <c r="AB121" s="2225"/>
      <c r="AC121" s="2225"/>
      <c r="AD121" s="2225"/>
      <c r="AE121" s="2225"/>
      <c r="AF121" s="2225"/>
      <c r="AG121" s="2225"/>
      <c r="AH121" s="2225"/>
      <c r="AI121" s="992"/>
      <c r="AJ121" s="1219"/>
      <c r="AK121" s="1219"/>
    </row>
    <row r="122" spans="1:37" s="710" customFormat="1" ht="60" x14ac:dyDescent="0.25">
      <c r="A122" s="2878" t="s">
        <v>394</v>
      </c>
      <c r="B122" s="991"/>
      <c r="C122" s="992">
        <f t="shared" si="102"/>
        <v>0</v>
      </c>
      <c r="D122" s="992">
        <f t="shared" si="102"/>
        <v>0</v>
      </c>
      <c r="E122" s="992">
        <f t="shared" si="102"/>
        <v>0</v>
      </c>
      <c r="F122" s="1113">
        <f t="shared" si="102"/>
        <v>0</v>
      </c>
      <c r="G122" s="1167"/>
      <c r="H122" s="1167"/>
      <c r="I122" s="988"/>
      <c r="J122" s="988"/>
      <c r="K122" s="988"/>
      <c r="L122" s="988"/>
      <c r="M122" s="988"/>
      <c r="N122" s="988"/>
      <c r="O122" s="2225"/>
      <c r="P122" s="2225"/>
      <c r="Q122" s="2225"/>
      <c r="R122" s="2225"/>
      <c r="S122" s="2225"/>
      <c r="T122" s="2225"/>
      <c r="U122" s="2225"/>
      <c r="V122" s="2225"/>
      <c r="W122" s="2225"/>
      <c r="X122" s="2225"/>
      <c r="Y122" s="2225"/>
      <c r="Z122" s="2225"/>
      <c r="AA122" s="2225"/>
      <c r="AB122" s="2225"/>
      <c r="AC122" s="2225"/>
      <c r="AD122" s="2225"/>
      <c r="AE122" s="2225"/>
      <c r="AF122" s="2225"/>
      <c r="AG122" s="2225"/>
      <c r="AH122" s="2225"/>
      <c r="AI122" s="992">
        <f t="shared" ref="AI122:AK124" si="103">AI23</f>
        <v>0</v>
      </c>
      <c r="AJ122" s="992">
        <f t="shared" si="103"/>
        <v>0</v>
      </c>
      <c r="AK122" s="992">
        <f t="shared" si="103"/>
        <v>0</v>
      </c>
    </row>
    <row r="123" spans="1:37" s="710" customFormat="1" ht="45" x14ac:dyDescent="0.25">
      <c r="A123" s="2878" t="s">
        <v>395</v>
      </c>
      <c r="B123" s="991"/>
      <c r="C123" s="992">
        <f t="shared" si="102"/>
        <v>0</v>
      </c>
      <c r="D123" s="992">
        <f t="shared" si="102"/>
        <v>0</v>
      </c>
      <c r="E123" s="992">
        <f t="shared" si="102"/>
        <v>0</v>
      </c>
      <c r="F123" s="1113">
        <f t="shared" si="102"/>
        <v>0</v>
      </c>
      <c r="G123" s="1167"/>
      <c r="H123" s="1167"/>
      <c r="I123" s="988"/>
      <c r="J123" s="988"/>
      <c r="K123" s="988"/>
      <c r="L123" s="988"/>
      <c r="M123" s="988"/>
      <c r="N123" s="988"/>
      <c r="O123" s="2225"/>
      <c r="P123" s="2225"/>
      <c r="Q123" s="2225"/>
      <c r="R123" s="2225"/>
      <c r="S123" s="2225"/>
      <c r="T123" s="2225"/>
      <c r="U123" s="2225"/>
      <c r="V123" s="2225"/>
      <c r="W123" s="2225"/>
      <c r="X123" s="2225"/>
      <c r="Y123" s="2225"/>
      <c r="Z123" s="2225"/>
      <c r="AA123" s="2225"/>
      <c r="AB123" s="2225"/>
      <c r="AC123" s="2225"/>
      <c r="AD123" s="2225"/>
      <c r="AE123" s="2225"/>
      <c r="AF123" s="2225"/>
      <c r="AG123" s="2225"/>
      <c r="AH123" s="2225"/>
      <c r="AI123" s="992">
        <f t="shared" si="103"/>
        <v>0</v>
      </c>
      <c r="AJ123" s="992">
        <f t="shared" si="103"/>
        <v>0</v>
      </c>
      <c r="AK123" s="992">
        <f t="shared" si="103"/>
        <v>0</v>
      </c>
    </row>
    <row r="124" spans="1:37" s="710" customFormat="1" x14ac:dyDescent="0.25">
      <c r="A124" s="2876" t="s">
        <v>406</v>
      </c>
      <c r="B124" s="991"/>
      <c r="C124" s="992">
        <f t="shared" si="102"/>
        <v>0</v>
      </c>
      <c r="D124" s="992">
        <f t="shared" si="102"/>
        <v>0</v>
      </c>
      <c r="E124" s="992">
        <f t="shared" si="102"/>
        <v>0</v>
      </c>
      <c r="F124" s="1113">
        <f t="shared" si="102"/>
        <v>0</v>
      </c>
      <c r="G124" s="1167"/>
      <c r="H124" s="1167"/>
      <c r="I124" s="988"/>
      <c r="J124" s="988"/>
      <c r="K124" s="988"/>
      <c r="L124" s="988"/>
      <c r="M124" s="988"/>
      <c r="N124" s="988"/>
      <c r="O124" s="2225"/>
      <c r="P124" s="2225"/>
      <c r="Q124" s="2225"/>
      <c r="R124" s="2225"/>
      <c r="S124" s="2225"/>
      <c r="T124" s="2225"/>
      <c r="U124" s="2225"/>
      <c r="V124" s="2225"/>
      <c r="W124" s="2225"/>
      <c r="X124" s="2225"/>
      <c r="Y124" s="2225"/>
      <c r="Z124" s="2225"/>
      <c r="AA124" s="2225"/>
      <c r="AB124" s="2225"/>
      <c r="AC124" s="2225"/>
      <c r="AD124" s="2225"/>
      <c r="AE124" s="2225"/>
      <c r="AF124" s="2225"/>
      <c r="AG124" s="2225"/>
      <c r="AH124" s="2225"/>
      <c r="AI124" s="992">
        <f t="shared" si="103"/>
        <v>0</v>
      </c>
      <c r="AJ124" s="992">
        <f t="shared" si="103"/>
        <v>0</v>
      </c>
      <c r="AK124" s="992">
        <f t="shared" si="103"/>
        <v>0</v>
      </c>
    </row>
    <row r="125" spans="1:37" s="710" customFormat="1" x14ac:dyDescent="0.25">
      <c r="A125" s="2875" t="s">
        <v>416</v>
      </c>
      <c r="B125" s="991"/>
      <c r="C125" s="992">
        <f t="shared" si="102"/>
        <v>0</v>
      </c>
      <c r="D125" s="992">
        <f t="shared" si="102"/>
        <v>0</v>
      </c>
      <c r="E125" s="992">
        <f t="shared" si="102"/>
        <v>0</v>
      </c>
      <c r="F125" s="1113">
        <f t="shared" si="102"/>
        <v>0</v>
      </c>
      <c r="G125" s="1167"/>
      <c r="H125" s="1167"/>
      <c r="I125" s="988"/>
      <c r="J125" s="988"/>
      <c r="K125" s="988"/>
      <c r="L125" s="988"/>
      <c r="M125" s="988"/>
      <c r="N125" s="988"/>
      <c r="O125" s="2225"/>
      <c r="P125" s="2225"/>
      <c r="Q125" s="2225"/>
      <c r="R125" s="2225"/>
      <c r="S125" s="2225"/>
      <c r="T125" s="2225"/>
      <c r="U125" s="2225"/>
      <c r="V125" s="2225"/>
      <c r="W125" s="2225"/>
      <c r="X125" s="2225"/>
      <c r="Y125" s="2225"/>
      <c r="Z125" s="2225"/>
      <c r="AA125" s="2225"/>
      <c r="AB125" s="2225"/>
      <c r="AC125" s="2225"/>
      <c r="AD125" s="2225"/>
      <c r="AE125" s="2225"/>
      <c r="AF125" s="2225"/>
      <c r="AG125" s="2225"/>
      <c r="AH125" s="2225"/>
      <c r="AI125" s="992">
        <f t="shared" ref="AI125:AK126" si="104">AI63</f>
        <v>0</v>
      </c>
      <c r="AJ125" s="992">
        <f t="shared" si="104"/>
        <v>0</v>
      </c>
      <c r="AK125" s="992">
        <f t="shared" si="104"/>
        <v>0</v>
      </c>
    </row>
    <row r="126" spans="1:37" s="710" customFormat="1" x14ac:dyDescent="0.25">
      <c r="A126" s="2875" t="s">
        <v>417</v>
      </c>
      <c r="B126" s="991"/>
      <c r="C126" s="992">
        <f t="shared" si="102"/>
        <v>0</v>
      </c>
      <c r="D126" s="992">
        <f t="shared" si="102"/>
        <v>0</v>
      </c>
      <c r="E126" s="992">
        <f t="shared" si="102"/>
        <v>0</v>
      </c>
      <c r="F126" s="1113">
        <f t="shared" si="102"/>
        <v>0</v>
      </c>
      <c r="G126" s="1167"/>
      <c r="H126" s="1167"/>
      <c r="I126" s="988"/>
      <c r="J126" s="988"/>
      <c r="K126" s="988"/>
      <c r="L126" s="988"/>
      <c r="M126" s="988"/>
      <c r="N126" s="988"/>
      <c r="O126" s="2225"/>
      <c r="P126" s="2225"/>
      <c r="Q126" s="2225"/>
      <c r="R126" s="2225"/>
      <c r="S126" s="2225"/>
      <c r="T126" s="2225"/>
      <c r="U126" s="2225"/>
      <c r="V126" s="2225"/>
      <c r="W126" s="2225"/>
      <c r="X126" s="2225"/>
      <c r="Y126" s="2225"/>
      <c r="Z126" s="2225"/>
      <c r="AA126" s="2225"/>
      <c r="AB126" s="2225"/>
      <c r="AC126" s="2225"/>
      <c r="AD126" s="2225"/>
      <c r="AE126" s="2225"/>
      <c r="AF126" s="2225"/>
      <c r="AG126" s="2225"/>
      <c r="AH126" s="2225"/>
      <c r="AI126" s="992">
        <f t="shared" si="104"/>
        <v>0</v>
      </c>
      <c r="AJ126" s="992">
        <f t="shared" si="104"/>
        <v>0</v>
      </c>
      <c r="AK126" s="992">
        <f t="shared" si="104"/>
        <v>0</v>
      </c>
    </row>
    <row r="127" spans="1:37" s="710" customFormat="1" x14ac:dyDescent="0.25">
      <c r="A127" s="2878" t="s">
        <v>418</v>
      </c>
      <c r="B127" s="991"/>
      <c r="C127" s="992">
        <f t="shared" si="102"/>
        <v>0</v>
      </c>
      <c r="D127" s="992">
        <f t="shared" si="102"/>
        <v>0</v>
      </c>
      <c r="E127" s="992">
        <f t="shared" si="102"/>
        <v>0</v>
      </c>
      <c r="F127" s="1113">
        <f t="shared" si="102"/>
        <v>0</v>
      </c>
      <c r="G127" s="1167"/>
      <c r="H127" s="1167"/>
      <c r="I127" s="988"/>
      <c r="J127" s="988"/>
      <c r="K127" s="988"/>
      <c r="L127" s="988"/>
      <c r="M127" s="988"/>
      <c r="N127" s="988"/>
      <c r="O127" s="2225"/>
      <c r="P127" s="2225"/>
      <c r="Q127" s="2225"/>
      <c r="R127" s="2225"/>
      <c r="S127" s="2225"/>
      <c r="T127" s="2225"/>
      <c r="U127" s="2225"/>
      <c r="V127" s="2225"/>
      <c r="W127" s="2225"/>
      <c r="X127" s="2225"/>
      <c r="Y127" s="2225"/>
      <c r="Z127" s="2225"/>
      <c r="AA127" s="2225"/>
      <c r="AB127" s="2225"/>
      <c r="AC127" s="2225"/>
      <c r="AD127" s="2225"/>
      <c r="AE127" s="2225"/>
      <c r="AF127" s="2225"/>
      <c r="AG127" s="2225"/>
      <c r="AH127" s="2225"/>
      <c r="AI127" s="992">
        <f t="shared" ref="AI127:AK127" si="105">AI66</f>
        <v>0</v>
      </c>
      <c r="AJ127" s="992">
        <f t="shared" si="105"/>
        <v>0</v>
      </c>
      <c r="AK127" s="992">
        <f t="shared" si="105"/>
        <v>0</v>
      </c>
    </row>
    <row r="128" spans="1:37" s="710" customFormat="1" ht="30" x14ac:dyDescent="0.25">
      <c r="A128" s="2881" t="s">
        <v>396</v>
      </c>
      <c r="B128" s="991"/>
      <c r="C128" s="992">
        <f t="shared" si="102"/>
        <v>3700</v>
      </c>
      <c r="D128" s="992">
        <f t="shared" si="102"/>
        <v>3700</v>
      </c>
      <c r="E128" s="992">
        <f t="shared" si="102"/>
        <v>3989</v>
      </c>
      <c r="F128" s="992">
        <f t="shared" si="102"/>
        <v>107.81081081081081</v>
      </c>
      <c r="G128" s="1167"/>
      <c r="H128" s="1167"/>
      <c r="I128" s="988"/>
      <c r="J128" s="988"/>
      <c r="K128" s="988"/>
      <c r="L128" s="988"/>
      <c r="M128" s="988"/>
      <c r="N128" s="988"/>
      <c r="O128" s="2225"/>
      <c r="P128" s="2225"/>
      <c r="Q128" s="2225"/>
      <c r="R128" s="2225"/>
      <c r="S128" s="2225"/>
      <c r="T128" s="2225"/>
      <c r="U128" s="2225"/>
      <c r="V128" s="2225"/>
      <c r="W128" s="2225"/>
      <c r="X128" s="2225"/>
      <c r="Y128" s="2225"/>
      <c r="Z128" s="2225"/>
      <c r="AA128" s="2225"/>
      <c r="AB128" s="2225"/>
      <c r="AC128" s="2225"/>
      <c r="AD128" s="2225"/>
      <c r="AE128" s="2225"/>
      <c r="AF128" s="2225"/>
      <c r="AG128" s="2225"/>
      <c r="AH128" s="2225"/>
      <c r="AI128" s="992"/>
      <c r="AJ128" s="992"/>
      <c r="AK128" s="992"/>
    </row>
    <row r="129" spans="1:228" s="710" customFormat="1" ht="29.25" x14ac:dyDescent="0.25">
      <c r="A129" s="2875" t="s">
        <v>255</v>
      </c>
      <c r="B129" s="991"/>
      <c r="C129" s="992">
        <f t="shared" si="102"/>
        <v>0</v>
      </c>
      <c r="D129" s="992">
        <f t="shared" si="102"/>
        <v>0</v>
      </c>
      <c r="E129" s="992">
        <f t="shared" si="102"/>
        <v>0</v>
      </c>
      <c r="F129" s="1113">
        <f t="shared" si="102"/>
        <v>0</v>
      </c>
      <c r="G129" s="1167"/>
      <c r="H129" s="1167"/>
      <c r="I129" s="988"/>
      <c r="J129" s="988"/>
      <c r="K129" s="988"/>
      <c r="L129" s="988"/>
      <c r="M129" s="988"/>
      <c r="N129" s="988"/>
      <c r="O129" s="2225"/>
      <c r="P129" s="2225"/>
      <c r="Q129" s="2225"/>
      <c r="R129" s="2225"/>
      <c r="S129" s="2225"/>
      <c r="T129" s="2225"/>
      <c r="U129" s="2225"/>
      <c r="V129" s="2225"/>
      <c r="W129" s="2225"/>
      <c r="X129" s="2225"/>
      <c r="Y129" s="2225"/>
      <c r="Z129" s="2225"/>
      <c r="AA129" s="2225"/>
      <c r="AB129" s="2225"/>
      <c r="AC129" s="2225"/>
      <c r="AD129" s="2225"/>
      <c r="AE129" s="2225"/>
      <c r="AF129" s="2225"/>
      <c r="AG129" s="2225"/>
      <c r="AH129" s="2225"/>
      <c r="AI129" s="992">
        <f t="shared" ref="AI129:AK132" si="106">AI68</f>
        <v>0</v>
      </c>
      <c r="AJ129" s="992">
        <f t="shared" si="106"/>
        <v>0</v>
      </c>
      <c r="AK129" s="992">
        <f t="shared" si="106"/>
        <v>0</v>
      </c>
    </row>
    <row r="130" spans="1:228" s="710" customFormat="1" ht="60" x14ac:dyDescent="0.25">
      <c r="A130" s="2880" t="s">
        <v>425</v>
      </c>
      <c r="B130" s="991"/>
      <c r="C130" s="992">
        <f t="shared" si="102"/>
        <v>410</v>
      </c>
      <c r="D130" s="992">
        <f t="shared" si="102"/>
        <v>410</v>
      </c>
      <c r="E130" s="992">
        <f t="shared" si="102"/>
        <v>88</v>
      </c>
      <c r="F130" s="1113">
        <f t="shared" si="102"/>
        <v>21.463414634146343</v>
      </c>
      <c r="G130" s="1167"/>
      <c r="H130" s="1167"/>
      <c r="I130" s="988"/>
      <c r="J130" s="988"/>
      <c r="K130" s="988"/>
      <c r="L130" s="988"/>
      <c r="M130" s="988"/>
      <c r="N130" s="988"/>
      <c r="O130" s="2225"/>
      <c r="P130" s="2225"/>
      <c r="Q130" s="2225"/>
      <c r="R130" s="2225"/>
      <c r="S130" s="2225"/>
      <c r="T130" s="2225"/>
      <c r="U130" s="2225"/>
      <c r="V130" s="2225"/>
      <c r="W130" s="2225"/>
      <c r="X130" s="2225"/>
      <c r="Y130" s="2225"/>
      <c r="Z130" s="2225"/>
      <c r="AA130" s="2225"/>
      <c r="AB130" s="2225"/>
      <c r="AC130" s="2225"/>
      <c r="AD130" s="2225"/>
      <c r="AE130" s="2225"/>
      <c r="AF130" s="2225"/>
      <c r="AG130" s="2225"/>
      <c r="AH130" s="2225"/>
      <c r="AI130" s="992">
        <f t="shared" si="106"/>
        <v>0</v>
      </c>
      <c r="AJ130" s="992">
        <f t="shared" si="106"/>
        <v>0</v>
      </c>
      <c r="AK130" s="992">
        <f t="shared" si="106"/>
        <v>0</v>
      </c>
    </row>
    <row r="131" spans="1:228" s="710" customFormat="1" x14ac:dyDescent="0.25">
      <c r="A131" s="2875" t="s">
        <v>299</v>
      </c>
      <c r="B131" s="991"/>
      <c r="C131" s="992">
        <f t="shared" ref="C131:F131" si="107">C63</f>
        <v>380</v>
      </c>
      <c r="D131" s="992">
        <f t="shared" si="107"/>
        <v>380</v>
      </c>
      <c r="E131" s="992">
        <f t="shared" si="107"/>
        <v>50</v>
      </c>
      <c r="F131" s="1113">
        <f t="shared" si="107"/>
        <v>13.157894736842104</v>
      </c>
      <c r="G131" s="1167"/>
      <c r="H131" s="1167"/>
      <c r="I131" s="988"/>
      <c r="J131" s="988"/>
      <c r="K131" s="988"/>
      <c r="L131" s="988"/>
      <c r="M131" s="988"/>
      <c r="N131" s="988"/>
      <c r="O131" s="2225">
        <f t="shared" ref="O131:AH131" si="108">O63</f>
        <v>784.58349999999996</v>
      </c>
      <c r="P131" s="2225">
        <f t="shared" ref="P131:Q131" si="109">P63</f>
        <v>784.58349999999996</v>
      </c>
      <c r="Q131" s="2225">
        <f t="shared" si="109"/>
        <v>784.58349999999996</v>
      </c>
      <c r="R131" s="2225">
        <f t="shared" ref="R131:S131" si="110">R63</f>
        <v>784.58349999999996</v>
      </c>
      <c r="S131" s="2225">
        <f t="shared" si="110"/>
        <v>784.58349999999996</v>
      </c>
      <c r="T131" s="2225">
        <f t="shared" ref="T131:U131" si="111">T63</f>
        <v>784.58349999999996</v>
      </c>
      <c r="U131" s="2225">
        <f t="shared" si="111"/>
        <v>784.58349999999996</v>
      </c>
      <c r="V131" s="2225">
        <f t="shared" ref="V131:W131" si="112">V63</f>
        <v>636.78250000000003</v>
      </c>
      <c r="W131" s="2225">
        <f t="shared" si="112"/>
        <v>636.78250000000003</v>
      </c>
      <c r="X131" s="2225">
        <f t="shared" ref="X131:Y131" si="113">X63</f>
        <v>636.78250000000003</v>
      </c>
      <c r="Y131" s="2225">
        <f t="shared" si="113"/>
        <v>636.78250000000003</v>
      </c>
      <c r="Z131" s="2225">
        <f t="shared" ref="Z131" si="114">Z63</f>
        <v>636.78250000000003</v>
      </c>
      <c r="AA131" s="2225">
        <f t="shared" si="108"/>
        <v>636.78250000000003</v>
      </c>
      <c r="AB131" s="2225">
        <f t="shared" si="108"/>
        <v>102.8</v>
      </c>
      <c r="AC131" s="2225">
        <f t="shared" ref="AC131:AD131" si="115">AC63</f>
        <v>0</v>
      </c>
      <c r="AD131" s="2225">
        <f t="shared" si="115"/>
        <v>0</v>
      </c>
      <c r="AE131" s="2225">
        <f t="shared" si="108"/>
        <v>-533.98250000000007</v>
      </c>
      <c r="AF131" s="2225"/>
      <c r="AG131" s="2225">
        <f t="shared" si="108"/>
        <v>0</v>
      </c>
      <c r="AH131" s="2225">
        <f t="shared" si="108"/>
        <v>102.8</v>
      </c>
      <c r="AI131" s="992">
        <f t="shared" si="106"/>
        <v>0</v>
      </c>
      <c r="AJ131" s="992">
        <f t="shared" si="106"/>
        <v>0</v>
      </c>
      <c r="AK131" s="992">
        <f t="shared" si="106"/>
        <v>0</v>
      </c>
    </row>
    <row r="132" spans="1:228" s="710" customFormat="1" x14ac:dyDescent="0.25">
      <c r="A132" s="2885" t="s">
        <v>402</v>
      </c>
      <c r="B132" s="991"/>
      <c r="C132" s="1065">
        <f t="shared" ref="C132:F136" si="116">C67</f>
        <v>18662</v>
      </c>
      <c r="D132" s="1065">
        <f t="shared" si="116"/>
        <v>18662</v>
      </c>
      <c r="E132" s="1065">
        <f t="shared" si="116"/>
        <v>14983.942500000001</v>
      </c>
      <c r="F132" s="1113">
        <f t="shared" si="116"/>
        <v>80.291193334047804</v>
      </c>
      <c r="G132" s="1167"/>
      <c r="H132" s="1167"/>
      <c r="I132" s="988"/>
      <c r="J132" s="988"/>
      <c r="K132" s="988"/>
      <c r="L132" s="988"/>
      <c r="M132" s="988"/>
      <c r="N132" s="988"/>
      <c r="O132" s="2225"/>
      <c r="P132" s="2225"/>
      <c r="Q132" s="2225"/>
      <c r="R132" s="2225"/>
      <c r="S132" s="2225"/>
      <c r="T132" s="2225"/>
      <c r="U132" s="2225"/>
      <c r="V132" s="2225"/>
      <c r="W132" s="2225"/>
      <c r="X132" s="2225"/>
      <c r="Y132" s="2225"/>
      <c r="Z132" s="2225"/>
      <c r="AA132" s="2225"/>
      <c r="AB132" s="2225"/>
      <c r="AC132" s="2225"/>
      <c r="AD132" s="2225"/>
      <c r="AE132" s="2225"/>
      <c r="AF132" s="2225"/>
      <c r="AG132" s="2225"/>
      <c r="AH132" s="2225"/>
      <c r="AI132" s="992">
        <f t="shared" si="106"/>
        <v>0</v>
      </c>
      <c r="AJ132" s="1219">
        <f t="shared" si="106"/>
        <v>0</v>
      </c>
      <c r="AK132" s="1219">
        <f t="shared" si="106"/>
        <v>0</v>
      </c>
    </row>
    <row r="133" spans="1:228" s="710" customFormat="1" ht="29.25" x14ac:dyDescent="0.25">
      <c r="A133" s="2885" t="s">
        <v>446</v>
      </c>
      <c r="B133" s="991"/>
      <c r="C133" s="1065">
        <f t="shared" si="116"/>
        <v>1200</v>
      </c>
      <c r="D133" s="1065">
        <f t="shared" si="116"/>
        <v>1200</v>
      </c>
      <c r="E133" s="1065">
        <f t="shared" si="116"/>
        <v>534</v>
      </c>
      <c r="F133" s="1113">
        <f t="shared" si="116"/>
        <v>44.5</v>
      </c>
      <c r="G133" s="1167"/>
      <c r="H133" s="1167"/>
      <c r="I133" s="988"/>
      <c r="J133" s="988"/>
      <c r="K133" s="988"/>
      <c r="L133" s="988"/>
      <c r="M133" s="988"/>
      <c r="N133" s="988"/>
      <c r="O133" s="2225"/>
      <c r="P133" s="2225"/>
      <c r="Q133" s="2225"/>
      <c r="R133" s="2225"/>
      <c r="S133" s="2225"/>
      <c r="T133" s="2225"/>
      <c r="U133" s="2225"/>
      <c r="V133" s="2225"/>
      <c r="W133" s="2225"/>
      <c r="X133" s="2225"/>
      <c r="Y133" s="2225"/>
      <c r="Z133" s="2225"/>
      <c r="AA133" s="2225"/>
      <c r="AB133" s="2225"/>
      <c r="AC133" s="2225"/>
      <c r="AD133" s="2225"/>
      <c r="AE133" s="2225"/>
      <c r="AF133" s="2225"/>
      <c r="AG133" s="2225"/>
      <c r="AH133" s="2225"/>
      <c r="AI133" s="992"/>
      <c r="AJ133" s="1219"/>
      <c r="AK133" s="1219"/>
    </row>
    <row r="134" spans="1:228" s="710" customFormat="1" ht="29.25" x14ac:dyDescent="0.25">
      <c r="A134" s="2885" t="s">
        <v>403</v>
      </c>
      <c r="B134" s="991"/>
      <c r="C134" s="1065">
        <f t="shared" si="116"/>
        <v>11174.659574468085</v>
      </c>
      <c r="D134" s="1065">
        <f t="shared" si="116"/>
        <v>11174.659574468085</v>
      </c>
      <c r="E134" s="1065">
        <f t="shared" si="116"/>
        <v>10051.539361702127</v>
      </c>
      <c r="F134" s="1113">
        <f t="shared" si="116"/>
        <v>89.949401095563857</v>
      </c>
      <c r="G134" s="1167"/>
      <c r="H134" s="1167"/>
      <c r="I134" s="988"/>
      <c r="J134" s="988"/>
      <c r="K134" s="988"/>
      <c r="L134" s="988"/>
      <c r="M134" s="988"/>
      <c r="N134" s="988"/>
      <c r="O134" s="2225"/>
      <c r="P134" s="2225"/>
      <c r="Q134" s="2225"/>
      <c r="R134" s="2225"/>
      <c r="S134" s="2225"/>
      <c r="T134" s="2225"/>
      <c r="U134" s="2225"/>
      <c r="V134" s="2225"/>
      <c r="W134" s="2225"/>
      <c r="X134" s="2225"/>
      <c r="Y134" s="2225"/>
      <c r="Z134" s="2225"/>
      <c r="AA134" s="2225"/>
      <c r="AB134" s="2225"/>
      <c r="AC134" s="2225"/>
      <c r="AD134" s="2225"/>
      <c r="AE134" s="2225"/>
      <c r="AF134" s="2225"/>
      <c r="AG134" s="2225"/>
      <c r="AH134" s="2225"/>
      <c r="AI134" s="992" t="e">
        <f>#REF!</f>
        <v>#REF!</v>
      </c>
      <c r="AJ134" s="992" t="e">
        <f>#REF!</f>
        <v>#REF!</v>
      </c>
      <c r="AK134" s="992" t="e">
        <f>#REF!</f>
        <v>#REF!</v>
      </c>
    </row>
    <row r="135" spans="1:228" s="710" customFormat="1" ht="29.25" x14ac:dyDescent="0.25">
      <c r="A135" s="2885" t="s">
        <v>404</v>
      </c>
      <c r="B135" s="991"/>
      <c r="C135" s="1065">
        <f t="shared" si="116"/>
        <v>4110</v>
      </c>
      <c r="D135" s="1065">
        <f t="shared" si="116"/>
        <v>4110</v>
      </c>
      <c r="E135" s="1065">
        <f t="shared" si="116"/>
        <v>4077</v>
      </c>
      <c r="F135" s="1113">
        <f t="shared" si="116"/>
        <v>99.197080291970806</v>
      </c>
      <c r="G135" s="1167"/>
      <c r="H135" s="1167"/>
      <c r="I135" s="988"/>
      <c r="J135" s="988"/>
      <c r="K135" s="988"/>
      <c r="L135" s="988"/>
      <c r="M135" s="988"/>
      <c r="N135" s="988"/>
      <c r="O135" s="2225">
        <f t="shared" ref="O135:AE136" si="117">O70</f>
        <v>6665.0637000000006</v>
      </c>
      <c r="P135" s="2225">
        <f t="shared" ref="P135:Q135" si="118">P70</f>
        <v>6665.0637000000006</v>
      </c>
      <c r="Q135" s="2225">
        <f t="shared" si="118"/>
        <v>6665.0637000000006</v>
      </c>
      <c r="R135" s="2225">
        <f t="shared" ref="R135:S135" si="119">R70</f>
        <v>6665.0637000000006</v>
      </c>
      <c r="S135" s="2225">
        <f t="shared" si="119"/>
        <v>6665.0637000000006</v>
      </c>
      <c r="T135" s="2225">
        <f t="shared" ref="T135:U135" si="120">T70</f>
        <v>6665.0637000000006</v>
      </c>
      <c r="U135" s="2225">
        <f t="shared" si="120"/>
        <v>6665.0637000000006</v>
      </c>
      <c r="V135" s="2225">
        <f t="shared" ref="V135:W135" si="121">V70</f>
        <v>6665.0637000000006</v>
      </c>
      <c r="W135" s="2225">
        <f t="shared" si="121"/>
        <v>6665.0637000000006</v>
      </c>
      <c r="X135" s="2225">
        <f t="shared" ref="X135:Y135" si="122">X70</f>
        <v>6665.0637000000006</v>
      </c>
      <c r="Y135" s="2225">
        <f t="shared" si="122"/>
        <v>6665.0637000000006</v>
      </c>
      <c r="Z135" s="2225">
        <f t="shared" ref="Z135" si="123">Z70</f>
        <v>6665.0637000000006</v>
      </c>
      <c r="AA135" s="2225">
        <f t="shared" si="117"/>
        <v>6665.0637000000006</v>
      </c>
      <c r="AB135" s="2225">
        <f t="shared" si="117"/>
        <v>6601.7739499999989</v>
      </c>
      <c r="AC135" s="2225">
        <f t="shared" ref="AC135:AD135" si="124">AC70</f>
        <v>0</v>
      </c>
      <c r="AD135" s="2225">
        <f t="shared" si="124"/>
        <v>0</v>
      </c>
      <c r="AE135" s="2225">
        <f t="shared" si="117"/>
        <v>-63.289750000001732</v>
      </c>
      <c r="AF135" s="2225"/>
      <c r="AG135" s="2225">
        <f>AG70</f>
        <v>-28.943110000000001</v>
      </c>
      <c r="AH135" s="2225">
        <f>AH70</f>
        <v>6572.8308399999987</v>
      </c>
      <c r="AI135" s="992" t="e">
        <f>#REF!</f>
        <v>#REF!</v>
      </c>
      <c r="AJ135" s="992" t="e">
        <f>#REF!</f>
        <v>#REF!</v>
      </c>
      <c r="AK135" s="992" t="e">
        <f>#REF!</f>
        <v>#REF!</v>
      </c>
    </row>
    <row r="136" spans="1:228" s="710" customFormat="1" x14ac:dyDescent="0.25">
      <c r="A136" s="2886" t="s">
        <v>141</v>
      </c>
      <c r="B136" s="991"/>
      <c r="C136" s="1065">
        <f t="shared" si="116"/>
        <v>54970.204761904766</v>
      </c>
      <c r="D136" s="1065">
        <f t="shared" si="116"/>
        <v>54970.204761904766</v>
      </c>
      <c r="E136" s="1065">
        <f t="shared" si="116"/>
        <v>47503.640119047617</v>
      </c>
      <c r="F136" s="1113">
        <f t="shared" si="116"/>
        <v>86.41706961944665</v>
      </c>
      <c r="G136" s="1167"/>
      <c r="H136" s="1167"/>
      <c r="I136" s="988"/>
      <c r="J136" s="988"/>
      <c r="K136" s="988"/>
      <c r="L136" s="988"/>
      <c r="M136" s="988"/>
      <c r="N136" s="988"/>
      <c r="O136" s="2225">
        <f t="shared" si="117"/>
        <v>174129.13665999999</v>
      </c>
      <c r="P136" s="2225">
        <f t="shared" ref="P136:Q136" si="125">P71</f>
        <v>174129.13665999999</v>
      </c>
      <c r="Q136" s="2225">
        <f t="shared" si="125"/>
        <v>174129.13665999999</v>
      </c>
      <c r="R136" s="2225">
        <f t="shared" ref="R136:S136" si="126">R71</f>
        <v>173985.92978500001</v>
      </c>
      <c r="S136" s="2225">
        <f t="shared" si="126"/>
        <v>173985.92978500001</v>
      </c>
      <c r="T136" s="2225">
        <f t="shared" ref="T136:U136" si="127">T71</f>
        <v>173985.92978500001</v>
      </c>
      <c r="U136" s="2225">
        <f t="shared" si="127"/>
        <v>173985.92978500001</v>
      </c>
      <c r="V136" s="2225">
        <f t="shared" ref="V136:W136" si="128">V71</f>
        <v>173838.12878500001</v>
      </c>
      <c r="W136" s="2225">
        <f t="shared" si="128"/>
        <v>173857.32798499998</v>
      </c>
      <c r="X136" s="2225">
        <f t="shared" ref="X136:Y136" si="129">X71</f>
        <v>173858.02469999998</v>
      </c>
      <c r="Y136" s="2225">
        <f t="shared" si="129"/>
        <v>173859.42912000002</v>
      </c>
      <c r="Z136" s="2225">
        <f t="shared" ref="Z136" si="130">Z71</f>
        <v>173859.42912000002</v>
      </c>
      <c r="AA136" s="2225">
        <f t="shared" si="117"/>
        <v>173859.42912000002</v>
      </c>
      <c r="AB136" s="2225">
        <f t="shared" si="117"/>
        <v>170131.52526000002</v>
      </c>
      <c r="AC136" s="2225">
        <f t="shared" ref="AC136:AD136" si="131">AC71</f>
        <v>0</v>
      </c>
      <c r="AD136" s="2225">
        <f t="shared" si="131"/>
        <v>0</v>
      </c>
      <c r="AE136" s="2225">
        <f t="shared" si="117"/>
        <v>-3727.9038599999899</v>
      </c>
      <c r="AF136" s="2225"/>
      <c r="AG136" s="2225">
        <f>AG71</f>
        <v>-448.9732800000001</v>
      </c>
      <c r="AH136" s="2225">
        <f>AH71</f>
        <v>169682.55198000005</v>
      </c>
      <c r="AI136" s="992" t="e">
        <f>#REF!</f>
        <v>#REF!</v>
      </c>
      <c r="AJ136" s="992" t="e">
        <f>#REF!</f>
        <v>#REF!</v>
      </c>
      <c r="AK136" s="992" t="e">
        <f>#REF!</f>
        <v>#REF!</v>
      </c>
    </row>
    <row r="137" spans="1:228" x14ac:dyDescent="0.25">
      <c r="A137" s="1146" t="s">
        <v>69</v>
      </c>
      <c r="B137" s="1146"/>
      <c r="C137" s="1113">
        <f t="shared" ref="C137:AK137" si="132">C75</f>
        <v>315</v>
      </c>
      <c r="D137" s="1113">
        <f t="shared" si="132"/>
        <v>315</v>
      </c>
      <c r="E137" s="1113">
        <f t="shared" si="132"/>
        <v>215</v>
      </c>
      <c r="F137" s="1113">
        <f t="shared" si="132"/>
        <v>68.253968253968253</v>
      </c>
      <c r="G137" s="990">
        <f t="shared" si="132"/>
        <v>10</v>
      </c>
      <c r="H137" s="990">
        <f t="shared" si="132"/>
        <v>9.1395348837209305</v>
      </c>
      <c r="I137" s="1113">
        <f t="shared" si="132"/>
        <v>3150</v>
      </c>
      <c r="J137" s="1113">
        <f t="shared" si="132"/>
        <v>3150</v>
      </c>
      <c r="K137" s="1113">
        <f t="shared" si="132"/>
        <v>1965</v>
      </c>
      <c r="L137" s="1113">
        <f t="shared" si="132"/>
        <v>62.38095238095238</v>
      </c>
      <c r="M137" s="1113">
        <f t="shared" si="132"/>
        <v>10</v>
      </c>
      <c r="N137" s="988">
        <f t="shared" si="132"/>
        <v>196.5</v>
      </c>
      <c r="O137" s="990">
        <f t="shared" si="132"/>
        <v>0</v>
      </c>
      <c r="P137" s="990">
        <f t="shared" ref="P137:Q137" si="133">P75</f>
        <v>0</v>
      </c>
      <c r="Q137" s="990">
        <f t="shared" si="133"/>
        <v>0</v>
      </c>
      <c r="R137" s="990">
        <f t="shared" ref="R137:S137" si="134">R75</f>
        <v>0</v>
      </c>
      <c r="S137" s="990">
        <f t="shared" si="134"/>
        <v>0</v>
      </c>
      <c r="T137" s="990">
        <f t="shared" ref="T137:U137" si="135">T75</f>
        <v>0</v>
      </c>
      <c r="U137" s="990">
        <f t="shared" si="135"/>
        <v>0</v>
      </c>
      <c r="V137" s="990">
        <f t="shared" ref="V137:W137" si="136">V75</f>
        <v>0</v>
      </c>
      <c r="W137" s="990">
        <f t="shared" si="136"/>
        <v>0</v>
      </c>
      <c r="X137" s="990">
        <f t="shared" ref="X137:Y137" si="137">X75</f>
        <v>0</v>
      </c>
      <c r="Y137" s="990">
        <f t="shared" si="137"/>
        <v>0</v>
      </c>
      <c r="Z137" s="990">
        <f t="shared" ref="Z137" si="138">Z75</f>
        <v>0</v>
      </c>
      <c r="AA137" s="990">
        <f t="shared" si="132"/>
        <v>0</v>
      </c>
      <c r="AB137" s="990">
        <f t="shared" si="132"/>
        <v>0</v>
      </c>
      <c r="AC137" s="990">
        <f t="shared" ref="AC137:AD137" si="139">AC75</f>
        <v>0</v>
      </c>
      <c r="AD137" s="990">
        <f t="shared" si="139"/>
        <v>0</v>
      </c>
      <c r="AE137" s="990">
        <f t="shared" si="132"/>
        <v>0</v>
      </c>
      <c r="AF137" s="990"/>
      <c r="AG137" s="990">
        <f t="shared" si="132"/>
        <v>0</v>
      </c>
      <c r="AH137" s="990">
        <f t="shared" si="132"/>
        <v>0</v>
      </c>
      <c r="AI137" s="1113">
        <f t="shared" si="132"/>
        <v>0</v>
      </c>
      <c r="AJ137" s="1113">
        <f t="shared" si="132"/>
        <v>0</v>
      </c>
      <c r="AK137" s="1113">
        <f t="shared" si="132"/>
        <v>0</v>
      </c>
      <c r="AL137" s="710"/>
      <c r="AM137" s="710"/>
      <c r="AN137" s="710"/>
      <c r="AO137" s="710"/>
      <c r="AP137" s="710"/>
      <c r="AQ137" s="710"/>
      <c r="AR137" s="710"/>
      <c r="AS137" s="710"/>
      <c r="AT137" s="710"/>
      <c r="AU137" s="710"/>
      <c r="AV137" s="710"/>
      <c r="AW137" s="710"/>
      <c r="AX137" s="710"/>
      <c r="AY137" s="710"/>
      <c r="AZ137" s="710"/>
      <c r="BA137" s="710"/>
      <c r="BB137" s="710"/>
      <c r="BC137" s="710"/>
      <c r="BD137" s="710"/>
      <c r="BE137" s="710"/>
      <c r="BF137" s="710"/>
      <c r="BG137" s="710"/>
      <c r="BH137" s="710"/>
      <c r="BI137" s="710"/>
      <c r="BJ137" s="710"/>
      <c r="BK137" s="710"/>
      <c r="BL137" s="710"/>
      <c r="BM137" s="710"/>
      <c r="BN137" s="710"/>
      <c r="BO137" s="710"/>
      <c r="BP137" s="710"/>
      <c r="BQ137" s="710"/>
      <c r="BR137" s="710"/>
      <c r="BS137" s="710"/>
      <c r="BT137" s="710"/>
      <c r="BU137" s="710"/>
      <c r="BV137" s="710"/>
      <c r="BW137" s="710"/>
      <c r="BX137" s="710"/>
      <c r="BY137" s="710"/>
      <c r="BZ137" s="710"/>
      <c r="CA137" s="710"/>
      <c r="CB137" s="710"/>
      <c r="CC137" s="710"/>
      <c r="CD137" s="710"/>
      <c r="CE137" s="710"/>
      <c r="CF137" s="710"/>
      <c r="CG137" s="710"/>
      <c r="CH137" s="710"/>
      <c r="CI137" s="710"/>
      <c r="CJ137" s="710"/>
      <c r="CK137" s="710"/>
      <c r="CL137" s="710"/>
      <c r="CM137" s="710"/>
      <c r="CN137" s="710"/>
      <c r="CO137" s="710"/>
      <c r="CP137" s="710"/>
      <c r="CQ137" s="710"/>
      <c r="CR137" s="710"/>
      <c r="CS137" s="710"/>
      <c r="CT137" s="710"/>
      <c r="CU137" s="710"/>
      <c r="CV137" s="710"/>
      <c r="CW137" s="710"/>
      <c r="CX137" s="710"/>
      <c r="CY137" s="710"/>
      <c r="CZ137" s="710"/>
      <c r="DA137" s="710"/>
      <c r="DB137" s="710"/>
      <c r="DC137" s="710"/>
      <c r="DD137" s="710"/>
      <c r="DE137" s="710"/>
      <c r="DF137" s="710"/>
      <c r="DG137" s="710"/>
      <c r="DH137" s="710"/>
      <c r="DI137" s="710"/>
      <c r="DJ137" s="710"/>
      <c r="DK137" s="710"/>
      <c r="DL137" s="710"/>
      <c r="DM137" s="710"/>
      <c r="DN137" s="710"/>
      <c r="DO137" s="710"/>
      <c r="DP137" s="710"/>
      <c r="DQ137" s="710"/>
      <c r="DR137" s="710"/>
      <c r="DS137" s="710"/>
      <c r="DT137" s="710"/>
      <c r="DU137" s="710"/>
      <c r="DV137" s="710"/>
      <c r="DW137" s="710"/>
      <c r="DX137" s="710"/>
      <c r="DY137" s="710"/>
      <c r="DZ137" s="710"/>
      <c r="EA137" s="710"/>
      <c r="EB137" s="710"/>
      <c r="EC137" s="710"/>
      <c r="ED137" s="710"/>
      <c r="EE137" s="710"/>
      <c r="EF137" s="710"/>
      <c r="EG137" s="710"/>
      <c r="EH137" s="710"/>
      <c r="EI137" s="710"/>
      <c r="EJ137" s="710"/>
      <c r="EK137" s="710"/>
      <c r="EL137" s="710"/>
      <c r="EM137" s="710"/>
      <c r="EN137" s="710"/>
      <c r="EO137" s="710"/>
      <c r="EP137" s="710"/>
      <c r="EQ137" s="710"/>
      <c r="ER137" s="710"/>
      <c r="ES137" s="710"/>
      <c r="ET137" s="710"/>
      <c r="EU137" s="710"/>
      <c r="EV137" s="710"/>
      <c r="EW137" s="710"/>
      <c r="EX137" s="710"/>
      <c r="EY137" s="710"/>
      <c r="EZ137" s="710"/>
      <c r="FA137" s="710"/>
      <c r="FB137" s="710"/>
      <c r="FC137" s="710"/>
      <c r="FD137" s="710"/>
      <c r="FE137" s="710"/>
      <c r="FF137" s="710"/>
      <c r="FG137" s="710"/>
      <c r="FH137" s="710"/>
      <c r="FI137" s="710"/>
      <c r="FJ137" s="710"/>
      <c r="FK137" s="710"/>
      <c r="FL137" s="710"/>
      <c r="FM137" s="710"/>
      <c r="FN137" s="710"/>
      <c r="FO137" s="710"/>
      <c r="FP137" s="710"/>
      <c r="FQ137" s="710"/>
      <c r="FR137" s="710"/>
      <c r="FS137" s="710"/>
      <c r="FT137" s="710"/>
      <c r="FU137" s="710"/>
      <c r="FV137" s="710"/>
      <c r="FW137" s="710"/>
      <c r="FX137" s="710"/>
      <c r="FY137" s="710"/>
      <c r="FZ137" s="710"/>
      <c r="GA137" s="710"/>
      <c r="GB137" s="710"/>
      <c r="GC137" s="710"/>
      <c r="GD137" s="710"/>
      <c r="GE137" s="710"/>
      <c r="GF137" s="710"/>
      <c r="GG137" s="710"/>
      <c r="GH137" s="710"/>
      <c r="GI137" s="710"/>
      <c r="GJ137" s="710"/>
      <c r="GK137" s="710"/>
      <c r="GL137" s="710"/>
      <c r="GM137" s="710"/>
      <c r="GN137" s="710"/>
      <c r="GO137" s="710"/>
      <c r="GP137" s="710"/>
      <c r="GQ137" s="710"/>
      <c r="GR137" s="710"/>
      <c r="GS137" s="710"/>
      <c r="GT137" s="710"/>
      <c r="GU137" s="710"/>
      <c r="GV137" s="710"/>
      <c r="GW137" s="710"/>
      <c r="GX137" s="710"/>
      <c r="GY137" s="710"/>
      <c r="GZ137" s="710"/>
      <c r="HA137" s="710"/>
      <c r="HB137" s="710"/>
      <c r="HC137" s="710"/>
      <c r="HD137" s="710"/>
      <c r="HE137" s="710"/>
      <c r="HF137" s="710"/>
      <c r="HG137" s="710"/>
      <c r="HH137" s="710"/>
      <c r="HI137" s="710"/>
      <c r="HJ137" s="710"/>
      <c r="HK137" s="710"/>
      <c r="HL137" s="710"/>
      <c r="HM137" s="710"/>
      <c r="HN137" s="710"/>
      <c r="HO137" s="710"/>
      <c r="HP137" s="710"/>
      <c r="HQ137" s="710"/>
      <c r="HR137" s="710"/>
      <c r="HS137" s="710"/>
      <c r="HT137" s="710"/>
    </row>
    <row r="138" spans="1:228" x14ac:dyDescent="0.25">
      <c r="A138" s="1147" t="s">
        <v>16</v>
      </c>
      <c r="B138" s="1147"/>
      <c r="C138" s="1003">
        <f t="shared" ref="C138:E139" si="140">SUM(C78)</f>
        <v>200</v>
      </c>
      <c r="D138" s="1003">
        <f t="shared" si="140"/>
        <v>200</v>
      </c>
      <c r="E138" s="1003">
        <f t="shared" si="140"/>
        <v>127</v>
      </c>
      <c r="F138" s="1003">
        <f t="shared" ref="F138:F144" si="141">E138/D138*100</f>
        <v>63.5</v>
      </c>
      <c r="G138" s="1384">
        <f t="shared" ref="G138:K139" si="142">SUM(G78)</f>
        <v>8</v>
      </c>
      <c r="H138" s="1384">
        <f t="shared" si="142"/>
        <v>8.559055118110237</v>
      </c>
      <c r="I138" s="1003">
        <f t="shared" si="142"/>
        <v>1600</v>
      </c>
      <c r="J138" s="1003">
        <f t="shared" si="142"/>
        <v>1600</v>
      </c>
      <c r="K138" s="1003">
        <f t="shared" si="142"/>
        <v>1087</v>
      </c>
      <c r="L138" s="1003">
        <f>K138/J138*100</f>
        <v>67.9375</v>
      </c>
      <c r="M138" s="1003">
        <f>SUM(M78)</f>
        <v>6.666666666666667</v>
      </c>
      <c r="N138" s="988">
        <f>K138/$A$2*12/M138</f>
        <v>163.04999999999998</v>
      </c>
      <c r="O138" s="1248"/>
      <c r="P138" s="1248"/>
      <c r="Q138" s="1248"/>
      <c r="R138" s="1248"/>
      <c r="S138" s="1248"/>
      <c r="T138" s="1248"/>
      <c r="U138" s="1248"/>
      <c r="V138" s="1248"/>
      <c r="W138" s="1248"/>
      <c r="X138" s="1248"/>
      <c r="Y138" s="1248"/>
      <c r="Z138" s="1248"/>
      <c r="AA138" s="1248"/>
      <c r="AB138" s="1248"/>
      <c r="AC138" s="1248"/>
      <c r="AD138" s="1248"/>
      <c r="AE138" s="1248"/>
      <c r="AF138" s="1248"/>
      <c r="AG138" s="1248"/>
      <c r="AH138" s="1248"/>
      <c r="AI138" s="1003">
        <f>SUM(AI78)</f>
        <v>0</v>
      </c>
      <c r="AJ138" s="1003"/>
      <c r="AK138" s="1003"/>
      <c r="AL138" s="710"/>
      <c r="AM138" s="710"/>
      <c r="AN138" s="710"/>
      <c r="AO138" s="710"/>
      <c r="AP138" s="710"/>
      <c r="AQ138" s="710"/>
      <c r="AR138" s="710"/>
      <c r="AS138" s="710"/>
      <c r="AT138" s="710"/>
      <c r="AU138" s="710"/>
      <c r="AV138" s="710"/>
      <c r="AW138" s="710"/>
      <c r="AX138" s="710"/>
      <c r="AY138" s="710"/>
      <c r="AZ138" s="710"/>
      <c r="BA138" s="710"/>
      <c r="BB138" s="710"/>
      <c r="BC138" s="710"/>
      <c r="BD138" s="710"/>
      <c r="BE138" s="710"/>
      <c r="BF138" s="710"/>
      <c r="BG138" s="710"/>
      <c r="BH138" s="710"/>
      <c r="BI138" s="710"/>
      <c r="BJ138" s="710"/>
      <c r="BK138" s="710"/>
      <c r="BL138" s="710"/>
      <c r="BM138" s="710"/>
      <c r="BN138" s="710"/>
      <c r="BO138" s="710"/>
      <c r="BP138" s="710"/>
      <c r="BQ138" s="710"/>
      <c r="BR138" s="710"/>
      <c r="BS138" s="710"/>
      <c r="BT138" s="710"/>
      <c r="BU138" s="710"/>
      <c r="BV138" s="710"/>
      <c r="BW138" s="710"/>
      <c r="BX138" s="710"/>
      <c r="BY138" s="710"/>
      <c r="BZ138" s="710"/>
      <c r="CA138" s="710"/>
      <c r="CB138" s="710"/>
      <c r="CC138" s="710"/>
      <c r="CD138" s="710"/>
      <c r="CE138" s="710"/>
      <c r="CF138" s="710"/>
      <c r="CG138" s="710"/>
      <c r="CH138" s="710"/>
      <c r="CI138" s="710"/>
      <c r="CJ138" s="710"/>
      <c r="CK138" s="710"/>
      <c r="CL138" s="710"/>
      <c r="CM138" s="710"/>
      <c r="CN138" s="710"/>
      <c r="CO138" s="710"/>
      <c r="CP138" s="710"/>
      <c r="CQ138" s="710"/>
      <c r="CR138" s="710"/>
      <c r="CS138" s="710"/>
      <c r="CT138" s="710"/>
      <c r="CU138" s="710"/>
      <c r="CV138" s="710"/>
      <c r="CW138" s="710"/>
      <c r="CX138" s="710"/>
      <c r="CY138" s="710"/>
      <c r="CZ138" s="710"/>
      <c r="DA138" s="710"/>
      <c r="DB138" s="710"/>
      <c r="DC138" s="710"/>
      <c r="DD138" s="710"/>
      <c r="DE138" s="710"/>
      <c r="DF138" s="710"/>
      <c r="DG138" s="710"/>
      <c r="DH138" s="710"/>
      <c r="DI138" s="710"/>
      <c r="DJ138" s="710"/>
      <c r="DK138" s="710"/>
      <c r="DL138" s="710"/>
      <c r="DM138" s="710"/>
      <c r="DN138" s="710"/>
      <c r="DO138" s="710"/>
      <c r="DP138" s="710"/>
      <c r="DQ138" s="710"/>
      <c r="DR138" s="710"/>
      <c r="DS138" s="710"/>
      <c r="DT138" s="710"/>
      <c r="DU138" s="710"/>
      <c r="DV138" s="710"/>
      <c r="DW138" s="710"/>
      <c r="DX138" s="710"/>
      <c r="DY138" s="710"/>
      <c r="DZ138" s="710"/>
      <c r="EA138" s="710"/>
      <c r="EB138" s="710"/>
      <c r="EC138" s="710"/>
      <c r="ED138" s="710"/>
      <c r="EE138" s="710"/>
      <c r="EF138" s="710"/>
      <c r="EG138" s="710"/>
      <c r="EH138" s="710"/>
      <c r="EI138" s="710"/>
      <c r="EJ138" s="710"/>
      <c r="EK138" s="710"/>
      <c r="EL138" s="710"/>
      <c r="EM138" s="710"/>
      <c r="EN138" s="710"/>
      <c r="EO138" s="710"/>
      <c r="EP138" s="710"/>
      <c r="EQ138" s="710"/>
      <c r="ER138" s="710"/>
      <c r="ES138" s="710"/>
      <c r="ET138" s="710"/>
      <c r="EU138" s="710"/>
      <c r="EV138" s="710"/>
      <c r="EW138" s="710"/>
      <c r="EX138" s="710"/>
      <c r="EY138" s="710"/>
      <c r="EZ138" s="710"/>
      <c r="FA138" s="710"/>
      <c r="FB138" s="710"/>
      <c r="FC138" s="710"/>
      <c r="FD138" s="710"/>
      <c r="FE138" s="710"/>
      <c r="FF138" s="710"/>
      <c r="FG138" s="710"/>
      <c r="FH138" s="710"/>
      <c r="FI138" s="710"/>
      <c r="FJ138" s="710"/>
      <c r="FK138" s="710"/>
      <c r="FL138" s="710"/>
      <c r="FM138" s="710"/>
      <c r="FN138" s="710"/>
      <c r="FO138" s="710"/>
      <c r="FP138" s="710"/>
      <c r="FQ138" s="710"/>
      <c r="FR138" s="710"/>
      <c r="FS138" s="710"/>
      <c r="FT138" s="710"/>
      <c r="FU138" s="710"/>
      <c r="FV138" s="710"/>
      <c r="FW138" s="710"/>
      <c r="FX138" s="710"/>
      <c r="FY138" s="710"/>
      <c r="FZ138" s="710"/>
      <c r="GA138" s="710"/>
      <c r="GB138" s="710"/>
      <c r="GC138" s="710"/>
      <c r="GD138" s="710"/>
      <c r="GE138" s="710"/>
      <c r="GF138" s="710"/>
      <c r="GG138" s="710"/>
      <c r="GH138" s="710"/>
      <c r="GI138" s="710"/>
      <c r="GJ138" s="710"/>
      <c r="GK138" s="710"/>
      <c r="GL138" s="710"/>
      <c r="GM138" s="710"/>
      <c r="GN138" s="710"/>
      <c r="GO138" s="710"/>
      <c r="GP138" s="710"/>
      <c r="GQ138" s="710"/>
      <c r="GR138" s="710"/>
      <c r="GS138" s="710"/>
      <c r="GT138" s="710"/>
      <c r="GU138" s="710"/>
      <c r="GV138" s="710"/>
      <c r="GW138" s="710"/>
      <c r="GX138" s="710"/>
      <c r="GY138" s="710"/>
      <c r="GZ138" s="710"/>
      <c r="HA138" s="710"/>
      <c r="HB138" s="710"/>
      <c r="HC138" s="710"/>
      <c r="HD138" s="710"/>
      <c r="HE138" s="710"/>
      <c r="HF138" s="710"/>
      <c r="HG138" s="710"/>
      <c r="HH138" s="710"/>
      <c r="HI138" s="710"/>
      <c r="HJ138" s="710"/>
      <c r="HK138" s="710"/>
      <c r="HL138" s="710"/>
      <c r="HM138" s="710"/>
      <c r="HN138" s="710"/>
      <c r="HO138" s="710"/>
      <c r="HP138" s="710"/>
      <c r="HQ138" s="710"/>
      <c r="HR138" s="710"/>
      <c r="HS138" s="710"/>
      <c r="HT138" s="710"/>
    </row>
    <row r="139" spans="1:228" ht="29.25" x14ac:dyDescent="0.25">
      <c r="A139" s="1007" t="s">
        <v>77</v>
      </c>
      <c r="B139" s="1007"/>
      <c r="C139" s="1113">
        <f t="shared" si="140"/>
        <v>515</v>
      </c>
      <c r="D139" s="1113">
        <f t="shared" si="140"/>
        <v>515</v>
      </c>
      <c r="E139" s="1113">
        <f t="shared" si="140"/>
        <v>342</v>
      </c>
      <c r="F139" s="1113">
        <f t="shared" si="141"/>
        <v>66.407766990291265</v>
      </c>
      <c r="G139" s="1384">
        <f t="shared" si="142"/>
        <v>9.2233009708737868</v>
      </c>
      <c r="H139" s="1384">
        <f t="shared" si="142"/>
        <v>8.9239766081871341</v>
      </c>
      <c r="I139" s="1113">
        <f t="shared" si="142"/>
        <v>4750</v>
      </c>
      <c r="J139" s="1113">
        <f t="shared" si="142"/>
        <v>4750</v>
      </c>
      <c r="K139" s="1113">
        <f t="shared" si="142"/>
        <v>3052</v>
      </c>
      <c r="L139" s="1113">
        <f>K139/J139*100</f>
        <v>64.252631578947373</v>
      </c>
      <c r="M139" s="1113">
        <f>SUM(M79)</f>
        <v>16.666666666666668</v>
      </c>
      <c r="N139" s="988">
        <f>K139/$A$2*12/M139</f>
        <v>183.11999999999998</v>
      </c>
      <c r="O139" s="990">
        <f t="shared" ref="O139:AB139" si="143">SUM(O79)</f>
        <v>18479.162903200002</v>
      </c>
      <c r="P139" s="990">
        <f t="shared" si="143"/>
        <v>18479.162903200002</v>
      </c>
      <c r="Q139" s="990">
        <f t="shared" si="143"/>
        <v>18479.162903200002</v>
      </c>
      <c r="R139" s="990">
        <f t="shared" si="143"/>
        <v>18479.162903200002</v>
      </c>
      <c r="S139" s="990">
        <f t="shared" ref="S139:T139" si="144">SUM(S79)</f>
        <v>18479.162903200002</v>
      </c>
      <c r="T139" s="990">
        <f t="shared" si="144"/>
        <v>18479.162903200002</v>
      </c>
      <c r="U139" s="990">
        <f t="shared" ref="U139:V139" si="145">SUM(U79)</f>
        <v>18479.162903200002</v>
      </c>
      <c r="V139" s="990">
        <f t="shared" si="145"/>
        <v>18479.162903200002</v>
      </c>
      <c r="W139" s="990">
        <f t="shared" ref="W139:X139" si="146">SUM(W79)</f>
        <v>18479.162903200002</v>
      </c>
      <c r="X139" s="990">
        <f t="shared" si="146"/>
        <v>18479.162903200002</v>
      </c>
      <c r="Y139" s="990">
        <f t="shared" ref="Y139:Z139" si="147">SUM(Y79)</f>
        <v>18479.162903200002</v>
      </c>
      <c r="Z139" s="990">
        <f t="shared" si="147"/>
        <v>18479.162903200002</v>
      </c>
      <c r="AA139" s="990">
        <f t="shared" si="143"/>
        <v>18479.162903200002</v>
      </c>
      <c r="AB139" s="990">
        <f t="shared" si="143"/>
        <v>10651.258230000001</v>
      </c>
      <c r="AC139" s="990">
        <f t="shared" ref="AC139:AD139" si="148">SUM(AC79)</f>
        <v>0</v>
      </c>
      <c r="AD139" s="990">
        <f t="shared" si="148"/>
        <v>0</v>
      </c>
      <c r="AE139" s="990">
        <f>SUM(AE79)</f>
        <v>-7827.9046732000006</v>
      </c>
      <c r="AF139" s="990"/>
      <c r="AG139" s="990">
        <f>SUM(AG79)</f>
        <v>-77.79831999999999</v>
      </c>
      <c r="AH139" s="990">
        <f>SUM(AH79)</f>
        <v>10573.459910000001</v>
      </c>
      <c r="AI139" s="1113">
        <f>SUM(AI79)</f>
        <v>0</v>
      </c>
      <c r="AJ139" s="1113">
        <f>SUM(AJ79)</f>
        <v>0</v>
      </c>
      <c r="AK139" s="1113">
        <f>SUM(AK79)</f>
        <v>0</v>
      </c>
    </row>
    <row r="140" spans="1:228" x14ac:dyDescent="0.25">
      <c r="A140" s="1007" t="s">
        <v>265</v>
      </c>
      <c r="B140" s="1007"/>
      <c r="C140" s="1113">
        <f t="shared" ref="C140:E144" si="149">C80</f>
        <v>2150</v>
      </c>
      <c r="D140" s="1113">
        <f t="shared" si="149"/>
        <v>2150</v>
      </c>
      <c r="E140" s="1113">
        <f t="shared" si="149"/>
        <v>2146</v>
      </c>
      <c r="F140" s="1113">
        <f t="shared" si="141"/>
        <v>99.813953488372093</v>
      </c>
      <c r="G140" s="1264"/>
      <c r="H140" s="1003"/>
      <c r="I140" s="1113"/>
      <c r="J140" s="1113"/>
      <c r="K140" s="1113"/>
      <c r="L140" s="1113"/>
      <c r="M140" s="1113"/>
      <c r="N140" s="988"/>
      <c r="O140" s="990"/>
      <c r="P140" s="990"/>
      <c r="Q140" s="990"/>
      <c r="R140" s="990"/>
      <c r="S140" s="990"/>
      <c r="T140" s="990"/>
      <c r="U140" s="990"/>
      <c r="V140" s="990"/>
      <c r="W140" s="990"/>
      <c r="X140" s="990"/>
      <c r="Y140" s="990"/>
      <c r="Z140" s="990"/>
      <c r="AA140" s="990"/>
      <c r="AB140" s="990"/>
      <c r="AC140" s="990"/>
      <c r="AD140" s="990"/>
      <c r="AE140" s="990"/>
      <c r="AF140" s="990"/>
      <c r="AG140" s="990"/>
      <c r="AH140" s="990"/>
      <c r="AI140" s="1113">
        <f>AI80</f>
        <v>0</v>
      </c>
      <c r="AJ140" s="1113"/>
      <c r="AK140" s="1113"/>
    </row>
    <row r="141" spans="1:228" x14ac:dyDescent="0.25">
      <c r="A141" s="1141" t="s">
        <v>266</v>
      </c>
      <c r="B141" s="1141"/>
      <c r="C141" s="1116">
        <f t="shared" si="149"/>
        <v>2150</v>
      </c>
      <c r="D141" s="1116">
        <f t="shared" si="149"/>
        <v>2150</v>
      </c>
      <c r="E141" s="1116">
        <f t="shared" si="149"/>
        <v>2146</v>
      </c>
      <c r="F141" s="1094">
        <f t="shared" si="141"/>
        <v>99.813953488372093</v>
      </c>
      <c r="G141" s="1304"/>
      <c r="H141" s="1304"/>
      <c r="I141" s="1116"/>
      <c r="J141" s="1116"/>
      <c r="K141" s="1116"/>
      <c r="L141" s="1116"/>
      <c r="M141" s="1116"/>
      <c r="N141" s="1124"/>
      <c r="O141" s="1122"/>
      <c r="P141" s="1122"/>
      <c r="Q141" s="1122"/>
      <c r="R141" s="1122"/>
      <c r="S141" s="1122"/>
      <c r="T141" s="1122"/>
      <c r="U141" s="1122"/>
      <c r="V141" s="1122"/>
      <c r="W141" s="1122"/>
      <c r="X141" s="1122"/>
      <c r="Y141" s="1122"/>
      <c r="Z141" s="1122"/>
      <c r="AA141" s="1122"/>
      <c r="AB141" s="1122"/>
      <c r="AC141" s="1122"/>
      <c r="AD141" s="1122"/>
      <c r="AE141" s="1122"/>
      <c r="AF141" s="1122"/>
      <c r="AG141" s="1122"/>
      <c r="AH141" s="1122"/>
      <c r="AI141" s="1116">
        <f>AI81</f>
        <v>0</v>
      </c>
      <c r="AJ141" s="1116"/>
      <c r="AK141" s="1116"/>
    </row>
    <row r="142" spans="1:228" x14ac:dyDescent="0.25">
      <c r="A142" s="1069" t="s">
        <v>267</v>
      </c>
      <c r="B142" s="1069"/>
      <c r="C142" s="1090">
        <f t="shared" si="149"/>
        <v>1</v>
      </c>
      <c r="D142" s="1090">
        <f t="shared" si="149"/>
        <v>1</v>
      </c>
      <c r="E142" s="1090">
        <f t="shared" si="149"/>
        <v>0</v>
      </c>
      <c r="F142" s="1113">
        <f t="shared" si="141"/>
        <v>0</v>
      </c>
      <c r="G142" s="1305"/>
      <c r="H142" s="1305"/>
      <c r="I142" s="1098"/>
      <c r="J142" s="1098"/>
      <c r="K142" s="1098"/>
      <c r="L142" s="1098"/>
      <c r="M142" s="1098"/>
      <c r="N142" s="1013"/>
      <c r="O142" s="1129"/>
      <c r="P142" s="1129"/>
      <c r="Q142" s="1129"/>
      <c r="R142" s="1129"/>
      <c r="S142" s="1129"/>
      <c r="T142" s="1129"/>
      <c r="U142" s="1129"/>
      <c r="V142" s="1129"/>
      <c r="W142" s="1129"/>
      <c r="X142" s="1129"/>
      <c r="Y142" s="1129"/>
      <c r="Z142" s="1129"/>
      <c r="AA142" s="1129"/>
      <c r="AB142" s="1129"/>
      <c r="AC142" s="1129"/>
      <c r="AD142" s="1129"/>
      <c r="AE142" s="1129"/>
      <c r="AF142" s="1129"/>
      <c r="AG142" s="1129"/>
      <c r="AH142" s="1129"/>
      <c r="AI142" s="1090">
        <f>AI82</f>
        <v>0</v>
      </c>
      <c r="AJ142" s="1098"/>
      <c r="AK142" s="1098"/>
    </row>
    <row r="143" spans="1:228" ht="29.25" x14ac:dyDescent="0.25">
      <c r="A143" s="1014" t="s">
        <v>268</v>
      </c>
      <c r="B143" s="1014"/>
      <c r="C143" s="1098">
        <f t="shared" si="149"/>
        <v>1</v>
      </c>
      <c r="D143" s="1098">
        <f t="shared" si="149"/>
        <v>1</v>
      </c>
      <c r="E143" s="1098">
        <f t="shared" si="149"/>
        <v>0</v>
      </c>
      <c r="F143" s="1113">
        <f t="shared" si="141"/>
        <v>0</v>
      </c>
      <c r="G143" s="1305"/>
      <c r="H143" s="1305"/>
      <c r="I143" s="1098"/>
      <c r="J143" s="1098"/>
      <c r="K143" s="1098"/>
      <c r="L143" s="1098"/>
      <c r="M143" s="1098"/>
      <c r="N143" s="1013"/>
      <c r="O143" s="1129"/>
      <c r="P143" s="1129"/>
      <c r="Q143" s="1129"/>
      <c r="R143" s="1129"/>
      <c r="S143" s="1129"/>
      <c r="T143" s="1129"/>
      <c r="U143" s="1129"/>
      <c r="V143" s="1129"/>
      <c r="W143" s="1129"/>
      <c r="X143" s="1129"/>
      <c r="Y143" s="1129"/>
      <c r="Z143" s="1129"/>
      <c r="AA143" s="1129"/>
      <c r="AB143" s="1129"/>
      <c r="AC143" s="1129"/>
      <c r="AD143" s="1129"/>
      <c r="AE143" s="1129"/>
      <c r="AF143" s="1129"/>
      <c r="AG143" s="1129"/>
      <c r="AH143" s="1129"/>
      <c r="AI143" s="1098">
        <f>AI83</f>
        <v>0</v>
      </c>
      <c r="AJ143" s="1098"/>
      <c r="AK143" s="1098"/>
    </row>
    <row r="144" spans="1:228" ht="15.75" thickBot="1" x14ac:dyDescent="0.3">
      <c r="A144" s="1087" t="s">
        <v>279</v>
      </c>
      <c r="B144" s="1087"/>
      <c r="C144" s="1156">
        <f t="shared" si="149"/>
        <v>2151</v>
      </c>
      <c r="D144" s="1156">
        <f t="shared" si="149"/>
        <v>2151</v>
      </c>
      <c r="E144" s="1156">
        <f t="shared" si="149"/>
        <v>2146</v>
      </c>
      <c r="F144" s="1114">
        <f t="shared" si="141"/>
        <v>99.767549976754992</v>
      </c>
      <c r="G144" s="1306"/>
      <c r="H144" s="1306"/>
      <c r="I144" s="1114"/>
      <c r="J144" s="1114"/>
      <c r="K144" s="1114"/>
      <c r="L144" s="1114"/>
      <c r="M144" s="1114"/>
      <c r="N144" s="1023"/>
      <c r="O144" s="1130">
        <f t="shared" ref="O144:AH144" si="150">O84</f>
        <v>12235.12484</v>
      </c>
      <c r="P144" s="1130">
        <f t="shared" ref="P144:Q144" si="151">P84</f>
        <v>12235.12484</v>
      </c>
      <c r="Q144" s="1130">
        <f t="shared" si="151"/>
        <v>12235.12484</v>
      </c>
      <c r="R144" s="1130">
        <f t="shared" ref="R144:S144" si="152">R84</f>
        <v>12109.78464</v>
      </c>
      <c r="S144" s="1130">
        <f t="shared" si="152"/>
        <v>12109.78464</v>
      </c>
      <c r="T144" s="1130">
        <f t="shared" ref="T144:U144" si="153">T84</f>
        <v>12109.78464</v>
      </c>
      <c r="U144" s="1130">
        <f t="shared" si="153"/>
        <v>12109.78464</v>
      </c>
      <c r="V144" s="1130">
        <f t="shared" ref="V144:W144" si="154">V84</f>
        <v>12109.78464</v>
      </c>
      <c r="W144" s="1130">
        <f t="shared" si="154"/>
        <v>12109.78464</v>
      </c>
      <c r="X144" s="1130">
        <f t="shared" ref="X144:Y144" si="155">X84</f>
        <v>12109.78464</v>
      </c>
      <c r="Y144" s="1130">
        <f t="shared" si="155"/>
        <v>12109.78464</v>
      </c>
      <c r="Z144" s="1130">
        <f t="shared" ref="Z144" si="156">Z84</f>
        <v>12109.78464</v>
      </c>
      <c r="AA144" s="1130">
        <f t="shared" si="150"/>
        <v>12109.78464</v>
      </c>
      <c r="AB144" s="1130">
        <f t="shared" si="150"/>
        <v>12054.622840000002</v>
      </c>
      <c r="AC144" s="1130">
        <f t="shared" ref="AC144:AD144" si="157">AC84</f>
        <v>0</v>
      </c>
      <c r="AD144" s="1130">
        <f t="shared" si="157"/>
        <v>0</v>
      </c>
      <c r="AE144" s="1130">
        <f t="shared" si="150"/>
        <v>-55.161799999998038</v>
      </c>
      <c r="AF144" s="1130"/>
      <c r="AG144" s="1130">
        <f t="shared" si="150"/>
        <v>-17.729790000000001</v>
      </c>
      <c r="AH144" s="1130">
        <f t="shared" si="150"/>
        <v>12036.893050000002</v>
      </c>
      <c r="AI144" s="1156">
        <f>AI84</f>
        <v>0</v>
      </c>
      <c r="AJ144" s="1114">
        <f>AJ84</f>
        <v>0</v>
      </c>
      <c r="AK144" s="1114">
        <f>AK84</f>
        <v>0</v>
      </c>
    </row>
    <row r="145" spans="35:228" ht="17.25" customHeight="1" x14ac:dyDescent="0.25">
      <c r="AI145" s="710"/>
      <c r="AJ145" s="710"/>
      <c r="AK145" s="710"/>
      <c r="AL145" s="710"/>
      <c r="AM145" s="710"/>
      <c r="AN145" s="710"/>
      <c r="AO145" s="710"/>
      <c r="AP145" s="710"/>
      <c r="AQ145" s="710"/>
      <c r="AR145" s="710"/>
      <c r="AS145" s="710"/>
      <c r="AT145" s="710"/>
      <c r="AU145" s="710"/>
      <c r="AV145" s="710"/>
      <c r="AW145" s="710"/>
      <c r="AX145" s="710"/>
      <c r="AY145" s="710"/>
      <c r="AZ145" s="710"/>
      <c r="BA145" s="710"/>
      <c r="BB145" s="710"/>
      <c r="BC145" s="710"/>
      <c r="BD145" s="710"/>
      <c r="BE145" s="710"/>
      <c r="BF145" s="710"/>
      <c r="BG145" s="710"/>
      <c r="BH145" s="710"/>
      <c r="BI145" s="710"/>
      <c r="BJ145" s="710"/>
      <c r="BK145" s="710"/>
      <c r="BL145" s="710"/>
      <c r="BM145" s="710"/>
      <c r="BN145" s="710"/>
      <c r="BO145" s="710"/>
      <c r="BP145" s="710"/>
      <c r="BQ145" s="710"/>
      <c r="BR145" s="710"/>
      <c r="BS145" s="710"/>
      <c r="BT145" s="710"/>
      <c r="BU145" s="710"/>
      <c r="BV145" s="710"/>
      <c r="BW145" s="710"/>
      <c r="BX145" s="710"/>
      <c r="BY145" s="710"/>
      <c r="BZ145" s="710"/>
      <c r="CA145" s="710"/>
      <c r="CB145" s="710"/>
      <c r="CC145" s="710"/>
      <c r="CD145" s="710"/>
      <c r="CE145" s="710"/>
      <c r="CF145" s="710"/>
      <c r="CG145" s="710"/>
      <c r="CH145" s="710"/>
      <c r="CI145" s="710"/>
      <c r="CJ145" s="710"/>
      <c r="CK145" s="710"/>
      <c r="CL145" s="710"/>
      <c r="CM145" s="710"/>
      <c r="CN145" s="710"/>
      <c r="CO145" s="710"/>
      <c r="CP145" s="710"/>
      <c r="CQ145" s="710"/>
      <c r="CR145" s="710"/>
      <c r="CS145" s="710"/>
      <c r="CT145" s="710"/>
      <c r="CU145" s="710"/>
      <c r="CV145" s="710"/>
      <c r="CW145" s="710"/>
      <c r="CX145" s="710"/>
      <c r="CY145" s="710"/>
      <c r="CZ145" s="710"/>
      <c r="DA145" s="710"/>
      <c r="DB145" s="710"/>
      <c r="DC145" s="710"/>
      <c r="DD145" s="710"/>
      <c r="DE145" s="710"/>
      <c r="DF145" s="710"/>
      <c r="DG145" s="710"/>
      <c r="DH145" s="710"/>
      <c r="DI145" s="710"/>
      <c r="DJ145" s="710"/>
      <c r="DK145" s="710"/>
      <c r="DL145" s="710"/>
      <c r="DM145" s="710"/>
      <c r="DN145" s="710"/>
      <c r="DO145" s="710"/>
      <c r="DP145" s="710"/>
      <c r="DQ145" s="710"/>
      <c r="DR145" s="710"/>
      <c r="DS145" s="710"/>
      <c r="DT145" s="710"/>
      <c r="DU145" s="710"/>
      <c r="DV145" s="710"/>
      <c r="DW145" s="710"/>
      <c r="DX145" s="710"/>
      <c r="DY145" s="710"/>
      <c r="DZ145" s="710"/>
      <c r="EA145" s="710"/>
      <c r="EB145" s="710"/>
      <c r="EC145" s="710"/>
      <c r="ED145" s="710"/>
      <c r="EE145" s="710"/>
      <c r="EF145" s="710"/>
      <c r="EG145" s="710"/>
      <c r="EH145" s="710"/>
      <c r="EI145" s="710"/>
      <c r="EJ145" s="710"/>
      <c r="EK145" s="710"/>
      <c r="EL145" s="710"/>
      <c r="EM145" s="710"/>
      <c r="EN145" s="710"/>
      <c r="EO145" s="710"/>
      <c r="EP145" s="710"/>
      <c r="EQ145" s="710"/>
      <c r="ER145" s="710"/>
      <c r="ES145" s="710"/>
      <c r="ET145" s="710"/>
      <c r="EU145" s="710"/>
      <c r="EV145" s="710"/>
      <c r="EW145" s="710"/>
      <c r="EX145" s="710"/>
      <c r="EY145" s="710"/>
      <c r="EZ145" s="710"/>
      <c r="FA145" s="710"/>
      <c r="FB145" s="710"/>
      <c r="FC145" s="710"/>
      <c r="FD145" s="710"/>
      <c r="FE145" s="710"/>
      <c r="FF145" s="710"/>
      <c r="FG145" s="710"/>
      <c r="FH145" s="710"/>
      <c r="FI145" s="710"/>
      <c r="FJ145" s="710"/>
      <c r="FK145" s="710"/>
      <c r="FL145" s="710"/>
      <c r="FM145" s="710"/>
      <c r="FN145" s="710"/>
      <c r="FO145" s="710"/>
      <c r="FP145" s="710"/>
      <c r="FQ145" s="710"/>
      <c r="FR145" s="710"/>
      <c r="FS145" s="710"/>
      <c r="FT145" s="710"/>
      <c r="FU145" s="710"/>
      <c r="FV145" s="710"/>
      <c r="FW145" s="710"/>
      <c r="FX145" s="710"/>
      <c r="FY145" s="710"/>
      <c r="FZ145" s="710"/>
      <c r="GA145" s="710"/>
      <c r="GB145" s="710"/>
      <c r="GC145" s="710"/>
      <c r="GD145" s="710"/>
      <c r="GE145" s="710"/>
      <c r="GF145" s="710"/>
      <c r="GG145" s="710"/>
      <c r="GH145" s="710"/>
      <c r="GI145" s="710"/>
      <c r="GJ145" s="710"/>
      <c r="GK145" s="710"/>
      <c r="GL145" s="710"/>
      <c r="GM145" s="710"/>
      <c r="GN145" s="710"/>
      <c r="GO145" s="710"/>
      <c r="GP145" s="710"/>
      <c r="GQ145" s="710"/>
      <c r="GR145" s="710"/>
      <c r="GS145" s="710"/>
      <c r="GT145" s="710"/>
      <c r="GU145" s="710"/>
      <c r="GV145" s="710"/>
      <c r="GW145" s="710"/>
      <c r="GX145" s="710"/>
      <c r="GY145" s="710"/>
      <c r="GZ145" s="710"/>
      <c r="HA145" s="710"/>
      <c r="HB145" s="710"/>
      <c r="HC145" s="710"/>
      <c r="HD145" s="710"/>
      <c r="HE145" s="710"/>
      <c r="HF145" s="710"/>
      <c r="HG145" s="710"/>
      <c r="HH145" s="710"/>
      <c r="HI145" s="710"/>
      <c r="HJ145" s="710"/>
      <c r="HK145" s="710"/>
      <c r="HL145" s="710"/>
      <c r="HM145" s="710"/>
      <c r="HN145" s="710"/>
      <c r="HO145" s="710"/>
      <c r="HP145" s="710"/>
      <c r="HQ145" s="710"/>
      <c r="HR145" s="710"/>
      <c r="HS145" s="710"/>
      <c r="HT145" s="710"/>
    </row>
  </sheetData>
  <mergeCells count="31">
    <mergeCell ref="AI4:AK4"/>
    <mergeCell ref="AI5:AI6"/>
    <mergeCell ref="AJ5:AJ6"/>
    <mergeCell ref="AK5:AK6"/>
    <mergeCell ref="O4:O6"/>
    <mergeCell ref="AF4:AF6"/>
    <mergeCell ref="Q4:Q6"/>
    <mergeCell ref="R4:R6"/>
    <mergeCell ref="U4:U6"/>
    <mergeCell ref="V4:V6"/>
    <mergeCell ref="W4:W6"/>
    <mergeCell ref="AD4:AD6"/>
    <mergeCell ref="X4:X6"/>
    <mergeCell ref="Y4:Y6"/>
    <mergeCell ref="Z4:Z6"/>
    <mergeCell ref="A1:AH1"/>
    <mergeCell ref="C4:F5"/>
    <mergeCell ref="G4:H5"/>
    <mergeCell ref="I4:L5"/>
    <mergeCell ref="M4:M6"/>
    <mergeCell ref="B4:B6"/>
    <mergeCell ref="N4:N6"/>
    <mergeCell ref="AA4:AA6"/>
    <mergeCell ref="AB4:AB6"/>
    <mergeCell ref="AE4:AE6"/>
    <mergeCell ref="AG4:AG6"/>
    <mergeCell ref="AH4:AH6"/>
    <mergeCell ref="AC4:AC6"/>
    <mergeCell ref="P4:P6"/>
    <mergeCell ref="S4:S6"/>
    <mergeCell ref="T4:T6"/>
  </mergeCells>
  <phoneticPr fontId="0" type="noConversion"/>
  <pageMargins left="0.39370078740157483" right="0.27559055118110237" top="0.27559055118110237" bottom="0.27559055118110237" header="0.31496062992125984" footer="0.19685039370078741"/>
  <pageSetup paperSize="9" scale="62" orientation="landscape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>
    <tabColor indexed="45"/>
  </sheetPr>
  <dimension ref="A1:HA1245"/>
  <sheetViews>
    <sheetView showZeros="0" tabSelected="1" zoomScale="85" zoomScaleNormal="85" zoomScaleSheetLayoutView="80" workbookViewId="0">
      <pane xSplit="2" ySplit="7" topLeftCell="C1157" activePane="bottomRight" state="frozen"/>
      <selection activeCell="C173" sqref="C173"/>
      <selection pane="topRight" activeCell="C173" sqref="C173"/>
      <selection pane="bottomLeft" activeCell="C173" sqref="C173"/>
      <selection pane="bottomRight" activeCell="AB1234" sqref="AB1234"/>
    </sheetView>
  </sheetViews>
  <sheetFormatPr defaultColWidth="9.140625" defaultRowHeight="15" x14ac:dyDescent="0.25"/>
  <cols>
    <col min="1" max="1" width="4" style="25" customWidth="1"/>
    <col min="2" max="2" width="41.140625" style="25" customWidth="1"/>
    <col min="3" max="3" width="12.5703125" style="801" customWidth="1"/>
    <col min="4" max="4" width="12.140625" style="801" customWidth="1"/>
    <col min="5" max="5" width="13.42578125" style="801" customWidth="1"/>
    <col min="6" max="6" width="9" style="802" customWidth="1"/>
    <col min="7" max="7" width="13" style="25" hidden="1" customWidth="1"/>
    <col min="8" max="8" width="11.28515625" style="25" hidden="1" customWidth="1"/>
    <col min="9" max="11" width="13.5703125" style="25" hidden="1" customWidth="1"/>
    <col min="12" max="12" width="9.85546875" style="25" hidden="1" customWidth="1"/>
    <col min="13" max="13" width="11" style="25" hidden="1" customWidth="1"/>
    <col min="14" max="14" width="11.5703125" style="25" hidden="1" customWidth="1"/>
    <col min="15" max="17" width="17" style="25" hidden="1" customWidth="1"/>
    <col min="18" max="26" width="16.7109375" style="25" hidden="1" customWidth="1"/>
    <col min="27" max="27" width="16.5703125" style="25" customWidth="1"/>
    <col min="28" max="28" width="17.42578125" style="25" customWidth="1"/>
    <col min="29" max="30" width="13.42578125" style="25" customWidth="1"/>
    <col min="31" max="31" width="17" style="25" customWidth="1"/>
    <col min="32" max="32" width="12.140625" style="25" customWidth="1"/>
    <col min="33" max="33" width="15.28515625" style="25" customWidth="1"/>
    <col min="34" max="34" width="16" style="25" customWidth="1"/>
    <col min="35" max="35" width="9.7109375" style="25" customWidth="1"/>
    <col min="36" max="36" width="9.140625" style="25" customWidth="1"/>
    <col min="37" max="39" width="17" style="25" hidden="1" customWidth="1"/>
    <col min="40" max="40" width="18.140625" style="25" hidden="1" customWidth="1"/>
    <col min="41" max="41" width="17" style="25" hidden="1" customWidth="1"/>
    <col min="42" max="43" width="19.85546875" style="1422" customWidth="1"/>
    <col min="44" max="44" width="18.42578125" style="25" customWidth="1"/>
    <col min="45" max="45" width="15" style="25" customWidth="1"/>
    <col min="46" max="46" width="9.7109375" style="25" customWidth="1"/>
    <col min="47" max="55" width="9.140625" style="25" customWidth="1"/>
    <col min="56" max="16384" width="9.140625" style="25"/>
  </cols>
  <sheetData>
    <row r="1" spans="1:44" ht="15" customHeight="1" x14ac:dyDescent="0.25">
      <c r="B1" s="3771" t="str">
        <f>'1 уровень'!B2</f>
        <v>Информация о выполнении объемов медицинской помощи лицам, застрахованным в Хабаровском крае, в рамках ТП ОМС,  за январь-декабрь 2020</v>
      </c>
      <c r="C1" s="3771"/>
      <c r="D1" s="3771"/>
      <c r="E1" s="3771"/>
      <c r="F1" s="3771"/>
      <c r="G1" s="3771"/>
      <c r="H1" s="3771"/>
      <c r="I1" s="3771"/>
      <c r="J1" s="3771"/>
      <c r="K1" s="3771"/>
      <c r="L1" s="3771"/>
      <c r="M1" s="3771"/>
      <c r="N1" s="3771"/>
      <c r="O1" s="3771"/>
      <c r="P1" s="3771"/>
      <c r="Q1" s="3771"/>
      <c r="R1" s="3771"/>
      <c r="S1" s="3771"/>
      <c r="T1" s="3771"/>
      <c r="U1" s="3771"/>
      <c r="V1" s="3771"/>
      <c r="W1" s="3771"/>
      <c r="X1" s="3771"/>
      <c r="Y1" s="3771"/>
      <c r="Z1" s="3771"/>
      <c r="AA1" s="3771"/>
      <c r="AB1" s="3771"/>
      <c r="AC1" s="3771"/>
      <c r="AD1" s="3771"/>
      <c r="AE1" s="3771"/>
      <c r="AF1" s="3771"/>
      <c r="AG1" s="3771"/>
      <c r="AH1" s="3771"/>
      <c r="AI1" s="3771"/>
      <c r="AJ1" s="3771"/>
      <c r="AK1" s="3771"/>
      <c r="AL1" s="3771"/>
      <c r="AM1" s="3771"/>
      <c r="AN1" s="3174"/>
      <c r="AO1" s="3174"/>
    </row>
    <row r="2" spans="1:44" ht="33.75" customHeight="1" thickBot="1" x14ac:dyDescent="0.3">
      <c r="B2" s="3771"/>
      <c r="C2" s="3771"/>
      <c r="D2" s="3771"/>
      <c r="E2" s="3771"/>
      <c r="F2" s="3771"/>
      <c r="G2" s="3771"/>
      <c r="H2" s="3771"/>
      <c r="I2" s="3771"/>
      <c r="J2" s="3771"/>
      <c r="K2" s="3771"/>
      <c r="L2" s="3771"/>
      <c r="M2" s="3771"/>
      <c r="N2" s="3771"/>
      <c r="O2" s="3771"/>
      <c r="P2" s="3771"/>
      <c r="Q2" s="3771"/>
      <c r="R2" s="3771"/>
      <c r="S2" s="3771"/>
      <c r="T2" s="3771"/>
      <c r="U2" s="3771"/>
      <c r="V2" s="3771"/>
      <c r="W2" s="3771"/>
      <c r="X2" s="3771"/>
      <c r="Y2" s="3771"/>
      <c r="Z2" s="3771"/>
      <c r="AA2" s="3771"/>
      <c r="AB2" s="3771"/>
      <c r="AC2" s="3771"/>
      <c r="AD2" s="3771"/>
      <c r="AE2" s="3771"/>
      <c r="AF2" s="3771"/>
      <c r="AG2" s="3771"/>
      <c r="AH2" s="3771"/>
      <c r="AI2" s="3771"/>
      <c r="AJ2" s="3771"/>
      <c r="AK2" s="3771"/>
      <c r="AL2" s="3771"/>
      <c r="AM2" s="3771"/>
      <c r="AN2" s="3174"/>
      <c r="AO2" s="3174"/>
    </row>
    <row r="3" spans="1:44" ht="15" hidden="1" customHeight="1" thickBot="1" x14ac:dyDescent="0.3">
      <c r="B3" s="800">
        <v>12</v>
      </c>
    </row>
    <row r="4" spans="1:44" ht="30" customHeight="1" thickBot="1" x14ac:dyDescent="0.3">
      <c r="B4" s="803" t="s">
        <v>1</v>
      </c>
      <c r="C4" s="3754" t="s">
        <v>149</v>
      </c>
      <c r="D4" s="3726"/>
      <c r="E4" s="3726"/>
      <c r="F4" s="3755"/>
      <c r="G4" s="3758" t="s">
        <v>388</v>
      </c>
      <c r="H4" s="3759"/>
      <c r="I4" s="3758" t="s">
        <v>466</v>
      </c>
      <c r="J4" s="3762"/>
      <c r="K4" s="3762"/>
      <c r="L4" s="3759"/>
      <c r="M4" s="3764" t="s">
        <v>154</v>
      </c>
      <c r="N4" s="3764" t="s">
        <v>155</v>
      </c>
      <c r="O4" s="3701" t="s">
        <v>481</v>
      </c>
      <c r="P4" s="3701" t="s">
        <v>517</v>
      </c>
      <c r="Q4" s="3701" t="s">
        <v>530</v>
      </c>
      <c r="R4" s="3701" t="s">
        <v>532</v>
      </c>
      <c r="S4" s="3701" t="s">
        <v>545</v>
      </c>
      <c r="T4" s="3701" t="s">
        <v>547</v>
      </c>
      <c r="U4" s="3701" t="s">
        <v>550</v>
      </c>
      <c r="V4" s="3701" t="s">
        <v>555</v>
      </c>
      <c r="W4" s="3701" t="s">
        <v>559</v>
      </c>
      <c r="X4" s="3701" t="s">
        <v>564</v>
      </c>
      <c r="Y4" s="3701" t="s">
        <v>574</v>
      </c>
      <c r="Z4" s="3701" t="s">
        <v>583</v>
      </c>
      <c r="AA4" s="3701" t="s">
        <v>582</v>
      </c>
      <c r="AB4" s="3701" t="s">
        <v>147</v>
      </c>
      <c r="AC4" s="3719" t="s">
        <v>561</v>
      </c>
      <c r="AD4" s="3701" t="s">
        <v>562</v>
      </c>
      <c r="AE4" s="3701" t="s">
        <v>43</v>
      </c>
      <c r="AF4" s="3701" t="s">
        <v>506</v>
      </c>
      <c r="AG4" s="3701" t="s">
        <v>148</v>
      </c>
      <c r="AH4" s="3701" t="s">
        <v>301</v>
      </c>
      <c r="AI4" s="3701" t="s">
        <v>292</v>
      </c>
      <c r="AJ4" s="3781" t="s">
        <v>293</v>
      </c>
      <c r="AK4" s="3774" t="s">
        <v>342</v>
      </c>
      <c r="AL4" s="3775"/>
      <c r="AM4" s="3776"/>
      <c r="AN4" s="1852" t="s">
        <v>325</v>
      </c>
      <c r="AO4" s="1852" t="s">
        <v>325</v>
      </c>
    </row>
    <row r="5" spans="1:44" ht="15" customHeight="1" thickBot="1" x14ac:dyDescent="0.3">
      <c r="B5" s="804"/>
      <c r="C5" s="3756"/>
      <c r="D5" s="3730"/>
      <c r="E5" s="3730"/>
      <c r="F5" s="3757"/>
      <c r="G5" s="3760"/>
      <c r="H5" s="3761"/>
      <c r="I5" s="3760"/>
      <c r="J5" s="3763"/>
      <c r="K5" s="3763"/>
      <c r="L5" s="3761"/>
      <c r="M5" s="3765"/>
      <c r="N5" s="3767"/>
      <c r="O5" s="3714"/>
      <c r="P5" s="3714"/>
      <c r="Q5" s="3714"/>
      <c r="R5" s="3714"/>
      <c r="S5" s="3714"/>
      <c r="T5" s="3714"/>
      <c r="U5" s="3714"/>
      <c r="V5" s="3714"/>
      <c r="W5" s="3714"/>
      <c r="X5" s="3714"/>
      <c r="Y5" s="3714"/>
      <c r="Z5" s="3714"/>
      <c r="AA5" s="3714"/>
      <c r="AB5" s="3714"/>
      <c r="AC5" s="3720"/>
      <c r="AD5" s="3702"/>
      <c r="AE5" s="3714"/>
      <c r="AF5" s="3783"/>
      <c r="AG5" s="3714"/>
      <c r="AH5" s="3714"/>
      <c r="AI5" s="3714"/>
      <c r="AJ5" s="3782"/>
      <c r="AK5" s="3777" t="s">
        <v>312</v>
      </c>
      <c r="AL5" s="3779" t="s">
        <v>313</v>
      </c>
      <c r="AM5" s="3772" t="s">
        <v>314</v>
      </c>
      <c r="AN5" s="1830"/>
      <c r="AO5" s="1830"/>
    </row>
    <row r="6" spans="1:44" ht="71.25" customHeight="1" thickBot="1" x14ac:dyDescent="0.3">
      <c r="A6" s="25">
        <v>1</v>
      </c>
      <c r="B6" s="805" t="s">
        <v>2</v>
      </c>
      <c r="C6" s="1630" t="s">
        <v>386</v>
      </c>
      <c r="D6" s="3176" t="str">
        <f>'1 уровень'!F8</f>
        <v>План 12 мес. 2020 г.</v>
      </c>
      <c r="E6" s="1417" t="s">
        <v>150</v>
      </c>
      <c r="F6" s="1417" t="s">
        <v>151</v>
      </c>
      <c r="G6" s="3176" t="s">
        <v>152</v>
      </c>
      <c r="H6" s="1418" t="s">
        <v>150</v>
      </c>
      <c r="I6" s="1417" t="s">
        <v>386</v>
      </c>
      <c r="J6" s="3176" t="str">
        <f>'1 уровень'!L8</f>
        <v>План 12 мес. 2020 г.</v>
      </c>
      <c r="K6" s="1417" t="s">
        <v>150</v>
      </c>
      <c r="L6" s="1417" t="s">
        <v>151</v>
      </c>
      <c r="M6" s="3766"/>
      <c r="N6" s="3768"/>
      <c r="O6" s="3715"/>
      <c r="P6" s="3715"/>
      <c r="Q6" s="3715"/>
      <c r="R6" s="3715"/>
      <c r="S6" s="3715"/>
      <c r="T6" s="3715"/>
      <c r="U6" s="3715"/>
      <c r="V6" s="3715"/>
      <c r="W6" s="3715"/>
      <c r="X6" s="3715"/>
      <c r="Y6" s="3715"/>
      <c r="Z6" s="3715"/>
      <c r="AA6" s="3715"/>
      <c r="AB6" s="3715"/>
      <c r="AC6" s="3721"/>
      <c r="AD6" s="3703"/>
      <c r="AE6" s="3715"/>
      <c r="AF6" s="3784"/>
      <c r="AG6" s="3715"/>
      <c r="AH6" s="3715"/>
      <c r="AI6" s="3715"/>
      <c r="AJ6" s="3782"/>
      <c r="AK6" s="3778"/>
      <c r="AL6" s="3780"/>
      <c r="AM6" s="3773"/>
      <c r="AN6" s="1830"/>
      <c r="AO6" s="1830"/>
    </row>
    <row r="7" spans="1:44" s="5" customFormat="1" ht="15.75" thickBot="1" x14ac:dyDescent="0.3">
      <c r="A7" s="25">
        <v>1</v>
      </c>
      <c r="B7" s="21">
        <v>1</v>
      </c>
      <c r="C7" s="1631">
        <v>3</v>
      </c>
      <c r="D7" s="1419">
        <v>4</v>
      </c>
      <c r="E7" s="1419">
        <v>5</v>
      </c>
      <c r="F7" s="1419">
        <v>6</v>
      </c>
      <c r="G7" s="1418">
        <v>7</v>
      </c>
      <c r="H7" s="1418">
        <v>8</v>
      </c>
      <c r="I7" s="1418">
        <v>9</v>
      </c>
      <c r="J7" s="1418">
        <v>10</v>
      </c>
      <c r="K7" s="1418">
        <v>11</v>
      </c>
      <c r="L7" s="1418">
        <v>12</v>
      </c>
      <c r="M7" s="1418">
        <v>13</v>
      </c>
      <c r="N7" s="1418">
        <v>14</v>
      </c>
      <c r="O7" s="1420"/>
      <c r="P7" s="1420"/>
      <c r="Q7" s="1420"/>
      <c r="R7" s="1420"/>
      <c r="S7" s="1420"/>
      <c r="T7" s="1420"/>
      <c r="U7" s="1420"/>
      <c r="V7" s="1420"/>
      <c r="W7" s="1420"/>
      <c r="X7" s="1420"/>
      <c r="Y7" s="1420"/>
      <c r="Z7" s="1420"/>
      <c r="AA7" s="1420">
        <v>15</v>
      </c>
      <c r="AB7" s="1420">
        <v>16</v>
      </c>
      <c r="AC7" s="3615">
        <v>17</v>
      </c>
      <c r="AD7" s="1420">
        <v>17</v>
      </c>
      <c r="AE7" s="1420">
        <v>18</v>
      </c>
      <c r="AF7" s="1420">
        <v>19</v>
      </c>
      <c r="AG7" s="1420">
        <v>20</v>
      </c>
      <c r="AH7" s="1420">
        <v>21</v>
      </c>
      <c r="AI7" s="665">
        <v>21</v>
      </c>
      <c r="AJ7" s="1420">
        <v>22</v>
      </c>
      <c r="AK7" s="1420"/>
      <c r="AL7" s="3175"/>
      <c r="AM7" s="1420"/>
      <c r="AN7" s="1831"/>
      <c r="AO7" s="1831"/>
      <c r="AP7" s="1423"/>
      <c r="AQ7" s="1423"/>
    </row>
    <row r="8" spans="1:44" s="807" customFormat="1" x14ac:dyDescent="0.25">
      <c r="A8" s="25">
        <v>1</v>
      </c>
      <c r="B8" s="1927" t="s">
        <v>114</v>
      </c>
      <c r="C8" s="2935">
        <f>'1 уровень'!E2648</f>
        <v>0</v>
      </c>
      <c r="D8" s="2935">
        <f>'1 уровень'!F2648</f>
        <v>0</v>
      </c>
      <c r="E8" s="2935">
        <f>'1 уровень'!G2648</f>
        <v>0</v>
      </c>
      <c r="F8" s="2936">
        <f>'1 уровень'!H2648</f>
        <v>0</v>
      </c>
      <c r="G8" s="2937">
        <f>'1 уровень'!I2648</f>
        <v>0</v>
      </c>
      <c r="H8" s="2937">
        <f>'1 уровень'!J2648</f>
        <v>0</v>
      </c>
      <c r="I8" s="2937">
        <f>'1 уровень'!K2648</f>
        <v>0</v>
      </c>
      <c r="J8" s="2937">
        <f>'1 уровень'!L2648</f>
        <v>0</v>
      </c>
      <c r="K8" s="2937">
        <f>'1 уровень'!M2648</f>
        <v>0</v>
      </c>
      <c r="L8" s="2937">
        <f>'1 уровень'!N2648</f>
        <v>0</v>
      </c>
      <c r="M8" s="2937">
        <f>'1 уровень'!O2648</f>
        <v>0</v>
      </c>
      <c r="N8" s="2937">
        <f>'1 уровень'!P2648</f>
        <v>0</v>
      </c>
      <c r="O8" s="1337">
        <f>'1 уровень'!Q2648</f>
        <v>6131035.2901146896</v>
      </c>
      <c r="P8" s="1337">
        <f>'1 уровень'!R2648</f>
        <v>6134094.9283626899</v>
      </c>
      <c r="Q8" s="1337">
        <f>'1 уровень'!S2648</f>
        <v>6134094.9283626899</v>
      </c>
      <c r="R8" s="1337">
        <f>'1 уровень'!T2648</f>
        <v>6139892.6336266901</v>
      </c>
      <c r="S8" s="1337">
        <f>'1 уровень'!U2648</f>
        <v>6147484.3578434894</v>
      </c>
      <c r="T8" s="1337">
        <f>'1 уровень'!V2648</f>
        <v>6153531.0540214898</v>
      </c>
      <c r="U8" s="1337">
        <f>'1 уровень'!W2648</f>
        <v>6153531.0540214898</v>
      </c>
      <c r="V8" s="1337">
        <f>'1 уровень'!X2648</f>
        <v>6184658.1906900909</v>
      </c>
      <c r="W8" s="1337">
        <f>'1 уровень'!Y2648</f>
        <v>6187162.26290086</v>
      </c>
      <c r="X8" s="1337">
        <f>'1 уровень'!Z2648</f>
        <v>6351544.4151333589</v>
      </c>
      <c r="Y8" s="1337">
        <f>'1 уровень'!AA2648</f>
        <v>6410449.621943119</v>
      </c>
      <c r="Z8" s="1337">
        <f>'1 уровень'!AB2648</f>
        <v>6408213.2007831195</v>
      </c>
      <c r="AA8" s="1337">
        <f>'1 уровень'!AC2648</f>
        <v>6408213.2007831195</v>
      </c>
      <c r="AB8" s="1337">
        <f>'1 уровень'!AD2648</f>
        <v>6384808.1461000005</v>
      </c>
      <c r="AC8" s="3616">
        <f>'1 уровень'!AE2648</f>
        <v>8031.5240299999996</v>
      </c>
      <c r="AD8" s="1337">
        <f>'1 уровень'!AF2648</f>
        <v>-5741.3867600000012</v>
      </c>
      <c r="AE8" s="1337">
        <f>'1 уровень'!AG2648</f>
        <v>-23405.054683118513</v>
      </c>
      <c r="AF8" s="1337">
        <f>'1 уровень'!AH2648</f>
        <v>-830.72208999999987</v>
      </c>
      <c r="AG8" s="1337">
        <f>'1 уровень'!AI2648</f>
        <v>-7109.83349</v>
      </c>
      <c r="AH8" s="2321">
        <f>'1 уровень'!AJ2648</f>
        <v>6371956.9258500012</v>
      </c>
      <c r="AI8" s="1337">
        <f>AB8/AA8*100</f>
        <v>99.634764731606325</v>
      </c>
      <c r="AJ8" s="1337">
        <f>AH8/AA8*100</f>
        <v>99.434221774508259</v>
      </c>
      <c r="AK8" s="806">
        <f>'1 уровень'!AK2648</f>
        <v>0</v>
      </c>
      <c r="AL8" s="806" t="e">
        <f>'1 уровень'!AL2648</f>
        <v>#REF!</v>
      </c>
      <c r="AM8" s="26" t="e">
        <f>'1 уровень'!AM2648</f>
        <v>#REF!</v>
      </c>
      <c r="AN8" s="1832"/>
      <c r="AO8" s="1832"/>
      <c r="AP8" s="1424"/>
      <c r="AQ8" s="1424"/>
      <c r="AR8" s="3136"/>
    </row>
    <row r="9" spans="1:44" s="807" customFormat="1" x14ac:dyDescent="0.25">
      <c r="A9" s="25">
        <v>1</v>
      </c>
      <c r="B9" s="1928" t="s">
        <v>7</v>
      </c>
      <c r="C9" s="40">
        <f>'1 уровень'!E2649</f>
        <v>46686</v>
      </c>
      <c r="D9" s="37">
        <f>'1 уровень'!F2649</f>
        <v>46686</v>
      </c>
      <c r="E9" s="37">
        <f>'1 уровень'!G2649</f>
        <v>39193</v>
      </c>
      <c r="F9" s="809">
        <f>'1 уровень'!H2649</f>
        <v>83.950220622884814</v>
      </c>
      <c r="G9" s="31">
        <f>'1 уровень'!I2649</f>
        <v>8.5869211326736075</v>
      </c>
      <c r="H9" s="31">
        <f>'1 уровень'!J2649</f>
        <v>8.9225116730028322</v>
      </c>
      <c r="I9" s="31">
        <f>'1 уровень'!K2649</f>
        <v>400889</v>
      </c>
      <c r="J9" s="31">
        <f>'1 уровень'!L2649</f>
        <v>400889</v>
      </c>
      <c r="K9" s="31">
        <f>'1 уровень'!M2649</f>
        <v>349700</v>
      </c>
      <c r="L9" s="31">
        <f>'1 уровень'!N2649</f>
        <v>87.231128816205981</v>
      </c>
      <c r="M9" s="31">
        <f>'1 уровень'!O2649</f>
        <v>1237.9375</v>
      </c>
      <c r="N9" s="31">
        <f>'1 уровень'!P2649</f>
        <v>282.48598980158528</v>
      </c>
      <c r="O9" s="2322">
        <f>'1 уровень'!Q2649</f>
        <v>1715976.67707598</v>
      </c>
      <c r="P9" s="2322">
        <f>'1 уровень'!R2649</f>
        <v>1718274.1625039799</v>
      </c>
      <c r="Q9" s="2322">
        <f>'1 уровень'!S2649</f>
        <v>1718274.1625039799</v>
      </c>
      <c r="R9" s="2322">
        <f>'1 уровень'!T2649</f>
        <v>1722135.7312079798</v>
      </c>
      <c r="S9" s="2322">
        <f>'1 уровень'!U2649</f>
        <v>1724371.71294478</v>
      </c>
      <c r="T9" s="2322">
        <f>'1 уровень'!V2649</f>
        <v>1767978.7343327799</v>
      </c>
      <c r="U9" s="2322">
        <f>'1 уровень'!W2649</f>
        <v>1767978.7343327799</v>
      </c>
      <c r="V9" s="2322">
        <f>'1 уровень'!X2649</f>
        <v>1791310.7658863799</v>
      </c>
      <c r="W9" s="2322">
        <f>'1 уровень'!Y2649</f>
        <v>1791310.7658863799</v>
      </c>
      <c r="X9" s="2322">
        <f>'1 уровень'!Z2649</f>
        <v>1948558.9249438797</v>
      </c>
      <c r="Y9" s="2322">
        <f>'1 уровень'!AA2649</f>
        <v>1989046.8122076399</v>
      </c>
      <c r="Z9" s="2322">
        <f>'1 уровень'!AB2649</f>
        <v>1989046.8122076399</v>
      </c>
      <c r="AA9" s="2322">
        <f>'1 уровень'!AC2649</f>
        <v>1989046.8122076399</v>
      </c>
      <c r="AB9" s="2322">
        <f>'1 уровень'!AD2649</f>
        <v>2035699.2374600007</v>
      </c>
      <c r="AC9" s="3617">
        <f>'1 уровень'!AE2649</f>
        <v>8031.5240299999996</v>
      </c>
      <c r="AD9" s="2322">
        <f>'1 уровень'!AF2649</f>
        <v>-12778.456759999999</v>
      </c>
      <c r="AE9" s="2322">
        <f>'1 уровень'!AG2649</f>
        <v>46652.425252360765</v>
      </c>
      <c r="AF9" s="2322">
        <f>'1 уровень'!AH2649</f>
        <v>-301.35960999999998</v>
      </c>
      <c r="AG9" s="2322">
        <f>'1 уровень'!AI2649</f>
        <v>-5034.2880500000001</v>
      </c>
      <c r="AH9" s="2323">
        <f>'1 уровень'!AJ2649</f>
        <v>2017886.4926500006</v>
      </c>
      <c r="AI9" s="2322">
        <f>AB9/AA9*100</f>
        <v>102.34546642975091</v>
      </c>
      <c r="AJ9" s="2322">
        <f>AH9/AA9*100</f>
        <v>101.44992467071962</v>
      </c>
      <c r="AK9" s="37">
        <f>'1 уровень'!AK2649</f>
        <v>0</v>
      </c>
      <c r="AL9" s="37">
        <f>'1 уровень'!AL2649</f>
        <v>0</v>
      </c>
      <c r="AM9" s="37">
        <f>'1 уровень'!AM2649</f>
        <v>0</v>
      </c>
      <c r="AN9" s="1833"/>
      <c r="AO9" s="1833"/>
      <c r="AP9" s="1424"/>
      <c r="AQ9" s="1424"/>
    </row>
    <row r="10" spans="1:44" s="807" customFormat="1" ht="43.5" x14ac:dyDescent="0.25">
      <c r="A10" s="25">
        <v>1</v>
      </c>
      <c r="B10" s="1929" t="s">
        <v>235</v>
      </c>
      <c r="C10" s="28">
        <f>'1 уровень'!E2650</f>
        <v>624</v>
      </c>
      <c r="D10" s="28">
        <f>'1 уровень'!F2650</f>
        <v>624</v>
      </c>
      <c r="E10" s="28">
        <f>'1 уровень'!G2650</f>
        <v>610</v>
      </c>
      <c r="F10" s="810">
        <f>'1 уровень'!H2650</f>
        <v>97.756410256410248</v>
      </c>
      <c r="G10" s="811">
        <f>'1 уровень'!I2650</f>
        <v>0</v>
      </c>
      <c r="H10" s="811">
        <f>'1 уровень'!J2650</f>
        <v>0</v>
      </c>
      <c r="I10" s="27">
        <f>'1 уровень'!K2650</f>
        <v>0</v>
      </c>
      <c r="J10" s="27">
        <f>'1 уровень'!L2650</f>
        <v>0</v>
      </c>
      <c r="K10" s="27">
        <f>'1 уровень'!M2650</f>
        <v>0</v>
      </c>
      <c r="L10" s="27">
        <f>'1 уровень'!N2650</f>
        <v>0</v>
      </c>
      <c r="M10" s="27">
        <f>'1 уровень'!O2650</f>
        <v>0</v>
      </c>
      <c r="N10" s="27">
        <f>'1 уровень'!P2650</f>
        <v>0</v>
      </c>
      <c r="O10" s="2322">
        <f>'1 уровень'!Q2650</f>
        <v>122833.5559579</v>
      </c>
      <c r="P10" s="2322">
        <f>'1 уровень'!R2650</f>
        <v>122811.71375710001</v>
      </c>
      <c r="Q10" s="2322">
        <f>'1 уровень'!S2650</f>
        <v>122811.71375710001</v>
      </c>
      <c r="R10" s="2322">
        <f>'1 уровень'!T2650</f>
        <v>122811.71375710001</v>
      </c>
      <c r="S10" s="2322">
        <f>'1 уровень'!U2650</f>
        <v>122811.71375710001</v>
      </c>
      <c r="T10" s="2322">
        <f>'1 уровень'!V2650</f>
        <v>122811.71375710001</v>
      </c>
      <c r="U10" s="2322">
        <f>'1 уровень'!W2650</f>
        <v>122811.71375710001</v>
      </c>
      <c r="V10" s="2322">
        <f>'1 уровень'!X2650</f>
        <v>122811.71375710001</v>
      </c>
      <c r="W10" s="2322">
        <f>'1 уровень'!Y2650</f>
        <v>122811.71375710001</v>
      </c>
      <c r="X10" s="2322">
        <f>'1 уровень'!Z2650</f>
        <v>100896.04482179999</v>
      </c>
      <c r="Y10" s="2322">
        <f>'1 уровень'!AA2650</f>
        <v>100753.7179318</v>
      </c>
      <c r="Z10" s="2322">
        <f>'1 уровень'!AB2650</f>
        <v>100753.7179318</v>
      </c>
      <c r="AA10" s="2322">
        <f>'1 уровень'!AC2650</f>
        <v>100753.7179318</v>
      </c>
      <c r="AB10" s="2322">
        <f>'1 уровень'!AD2650</f>
        <v>96295.61116</v>
      </c>
      <c r="AC10" s="3617">
        <f>'1 уровень'!AE2650</f>
        <v>0</v>
      </c>
      <c r="AD10" s="2322">
        <f>'1 уровень'!AF2650</f>
        <v>0</v>
      </c>
      <c r="AE10" s="2322">
        <f>'1 уровень'!AG2650</f>
        <v>-4458.1067717999913</v>
      </c>
      <c r="AF10" s="2322">
        <f>'1 уровень'!AH2650</f>
        <v>0</v>
      </c>
      <c r="AG10" s="2322">
        <f>'1 уровень'!AI2650</f>
        <v>0</v>
      </c>
      <c r="AH10" s="2323">
        <f>'1 уровень'!AJ2650</f>
        <v>96295.61116</v>
      </c>
      <c r="AI10" s="2322">
        <f>AB10/AA10*100</f>
        <v>95.575243412041942</v>
      </c>
      <c r="AJ10" s="2322">
        <f>AH10/AA10*100</f>
        <v>95.575243412041942</v>
      </c>
      <c r="AK10" s="28">
        <f>'1 уровень'!AK2650</f>
        <v>0</v>
      </c>
      <c r="AL10" s="28">
        <f>'1 уровень'!AL2650</f>
        <v>0</v>
      </c>
      <c r="AM10" s="28">
        <f>'1 уровень'!AM2650</f>
        <v>0</v>
      </c>
      <c r="AN10" s="1833"/>
      <c r="AO10" s="1833"/>
      <c r="AP10" s="1424"/>
      <c r="AQ10" s="1424"/>
    </row>
    <row r="11" spans="1:44" s="807" customFormat="1" x14ac:dyDescent="0.25">
      <c r="A11" s="25">
        <v>1</v>
      </c>
      <c r="B11" s="1930" t="s">
        <v>237</v>
      </c>
      <c r="C11" s="28">
        <f>'1 уровень'!E2651</f>
        <v>2460</v>
      </c>
      <c r="D11" s="28">
        <f>'1 уровень'!F2651</f>
        <v>2460</v>
      </c>
      <c r="E11" s="28">
        <f>'1 уровень'!G2651</f>
        <v>1930</v>
      </c>
      <c r="F11" s="810">
        <f>'1 уровень'!H2651</f>
        <v>78.455284552845526</v>
      </c>
      <c r="G11" s="28">
        <f>'1 уровень'!I2651</f>
        <v>13</v>
      </c>
      <c r="H11" s="28">
        <f>'1 уровень'!J2651</f>
        <v>12.929015544041452</v>
      </c>
      <c r="I11" s="28">
        <f>'1 уровень'!K2651</f>
        <v>31980</v>
      </c>
      <c r="J11" s="28">
        <f>'1 уровень'!L2651</f>
        <v>31980</v>
      </c>
      <c r="K11" s="28">
        <f>'1 уровень'!M2651</f>
        <v>24953</v>
      </c>
      <c r="L11" s="28">
        <f>'1 уровень'!N2651</f>
        <v>78.026891807379613</v>
      </c>
      <c r="M11" s="28">
        <f>'1 уровень'!O2651</f>
        <v>99.9375</v>
      </c>
      <c r="N11" s="28">
        <f>'1 уровень'!P2651</f>
        <v>249.68605378361477</v>
      </c>
      <c r="O11" s="2322">
        <f>'1 уровень'!Q2651</f>
        <v>88524.718128000008</v>
      </c>
      <c r="P11" s="2322">
        <f>'1 уровень'!R2651</f>
        <v>88524.718128000008</v>
      </c>
      <c r="Q11" s="2322">
        <f>'1 уровень'!S2651</f>
        <v>88524.718128000008</v>
      </c>
      <c r="R11" s="2322">
        <f>'1 уровень'!T2651</f>
        <v>88524.718128000008</v>
      </c>
      <c r="S11" s="2322">
        <f>'1 уровень'!U2651</f>
        <v>88524.718128000008</v>
      </c>
      <c r="T11" s="2322">
        <f>'1 уровень'!V2651</f>
        <v>88524.718128000008</v>
      </c>
      <c r="U11" s="2322">
        <f>'1 уровень'!W2651</f>
        <v>88524.718128000008</v>
      </c>
      <c r="V11" s="2322">
        <f>'1 уровень'!X2651</f>
        <v>88524.718128000008</v>
      </c>
      <c r="W11" s="2322">
        <f>'1 уровень'!Y2651</f>
        <v>88524.718128000008</v>
      </c>
      <c r="X11" s="2322">
        <f>'1 уровень'!Z2651</f>
        <v>81764.508671999996</v>
      </c>
      <c r="Y11" s="2322">
        <f>'1 уровень'!AA2651</f>
        <v>81764.508671999996</v>
      </c>
      <c r="Z11" s="2322">
        <f>'1 уровень'!AB2651</f>
        <v>81764.508671999996</v>
      </c>
      <c r="AA11" s="2322">
        <f>'1 уровень'!AC2651</f>
        <v>81764.508671999996</v>
      </c>
      <c r="AB11" s="811">
        <f>'1 уровень'!AD2651</f>
        <v>74030.739339999986</v>
      </c>
      <c r="AC11" s="3618">
        <f>'1 уровень'!AE2651</f>
        <v>0</v>
      </c>
      <c r="AD11" s="811">
        <f>'1 уровень'!AF2651</f>
        <v>0</v>
      </c>
      <c r="AE11" s="2322">
        <f>'1 уровень'!AG2651</f>
        <v>-7733.7693320000108</v>
      </c>
      <c r="AF11" s="2322">
        <f>'1 уровень'!AH2651</f>
        <v>0</v>
      </c>
      <c r="AG11" s="811">
        <f>'1 уровень'!AI2651</f>
        <v>0</v>
      </c>
      <c r="AH11" s="2324">
        <f>'1 уровень'!AJ2651</f>
        <v>74030.739339999986</v>
      </c>
      <c r="AI11" s="2322">
        <f>AB11/AA11*100</f>
        <v>90.541410377668655</v>
      </c>
      <c r="AJ11" s="811">
        <f>AH11/AA11*100</f>
        <v>90.541410377668655</v>
      </c>
      <c r="AK11" s="28">
        <f>'1 уровень'!AK2651</f>
        <v>0</v>
      </c>
      <c r="AL11" s="28">
        <f>'1 уровень'!AL2651</f>
        <v>0</v>
      </c>
      <c r="AM11" s="28">
        <f>'1 уровень'!AM2651</f>
        <v>0</v>
      </c>
      <c r="AN11" s="1834"/>
      <c r="AO11" s="1834"/>
      <c r="AP11" s="1424"/>
      <c r="AQ11" s="1424"/>
    </row>
    <row r="12" spans="1:44" s="807" customFormat="1" ht="30" x14ac:dyDescent="0.25">
      <c r="A12" s="25">
        <v>1</v>
      </c>
      <c r="B12" s="1931" t="s">
        <v>258</v>
      </c>
      <c r="C12" s="28">
        <f>'1 уровень'!E2652</f>
        <v>0</v>
      </c>
      <c r="D12" s="28">
        <f>'1 уровень'!F2652</f>
        <v>0</v>
      </c>
      <c r="E12" s="28">
        <f>'1 уровень'!G2652</f>
        <v>0</v>
      </c>
      <c r="F12" s="810">
        <f>'1 уровень'!H2652</f>
        <v>0</v>
      </c>
      <c r="G12" s="811">
        <f>'1 уровень'!I2652</f>
        <v>0</v>
      </c>
      <c r="H12" s="811">
        <f>'1 уровень'!J2652</f>
        <v>0</v>
      </c>
      <c r="I12" s="27">
        <f>'1 уровень'!K2652</f>
        <v>0</v>
      </c>
      <c r="J12" s="27">
        <f>'1 уровень'!L2652</f>
        <v>0</v>
      </c>
      <c r="K12" s="27">
        <f>'1 уровень'!M2652</f>
        <v>0</v>
      </c>
      <c r="L12" s="27">
        <f>'1 уровень'!N2652</f>
        <v>0</v>
      </c>
      <c r="M12" s="27">
        <f>'1 уровень'!O2652</f>
        <v>0</v>
      </c>
      <c r="N12" s="27">
        <f>'1 уровень'!P2652</f>
        <v>0</v>
      </c>
      <c r="O12" s="2322">
        <f>'1 уровень'!Q2652</f>
        <v>1265194.69618</v>
      </c>
      <c r="P12" s="2322">
        <f>'1 уровень'!R2652</f>
        <v>1265194.69618</v>
      </c>
      <c r="Q12" s="2322">
        <f>'1 уровень'!S2652</f>
        <v>1265194.69618</v>
      </c>
      <c r="R12" s="2322">
        <f>'1 уровень'!T2652</f>
        <v>1842322.0653899997</v>
      </c>
      <c r="S12" s="2322">
        <f>'1 уровень'!U2652</f>
        <v>1842322.0653899997</v>
      </c>
      <c r="T12" s="2322">
        <f>'1 уровень'!V2652</f>
        <v>1842322.0653899997</v>
      </c>
      <c r="U12" s="2322">
        <f>'1 уровень'!W2652</f>
        <v>1842322.0653899997</v>
      </c>
      <c r="V12" s="2322">
        <f>'1 уровень'!X2652</f>
        <v>1842322.0653899997</v>
      </c>
      <c r="W12" s="2322">
        <f>'1 уровень'!Y2652</f>
        <v>1585540.1793000002</v>
      </c>
      <c r="X12" s="2322">
        <f>'1 уровень'!Z2652</f>
        <v>1606916.6322400002</v>
      </c>
      <c r="Y12" s="2322">
        <f>'1 уровень'!AA2652</f>
        <v>1728253.4144199998</v>
      </c>
      <c r="Z12" s="2322">
        <f>'1 уровень'!AB2652</f>
        <v>1728253.4144199998</v>
      </c>
      <c r="AA12" s="2322">
        <f>'1 уровень'!AC2652</f>
        <v>1728253.4144199998</v>
      </c>
      <c r="AB12" s="2322">
        <f>'1 уровень'!AD2652</f>
        <v>1737552.3146800001</v>
      </c>
      <c r="AC12" s="3617">
        <f>'1 уровень'!AE2652</f>
        <v>0</v>
      </c>
      <c r="AD12" s="2322">
        <f>'1 уровень'!AF2652</f>
        <v>0</v>
      </c>
      <c r="AE12" s="2322">
        <f>'1 уровень'!AG2652</f>
        <v>9298.9002600001404</v>
      </c>
      <c r="AF12" s="2322">
        <f>'1 уровень'!AH2652</f>
        <v>-10.835150000000002</v>
      </c>
      <c r="AG12" s="2322">
        <f>'1 уровень'!AI2652</f>
        <v>-995.51289999999983</v>
      </c>
      <c r="AH12" s="2323">
        <f>'1 уровень'!AJ2652</f>
        <v>1736556.8017800001</v>
      </c>
      <c r="AI12" s="2322"/>
      <c r="AJ12" s="2322"/>
      <c r="AK12" s="28">
        <f>'1 уровень'!AK2689</f>
        <v>0</v>
      </c>
      <c r="AL12" s="28">
        <f>'1 уровень'!AL2689</f>
        <v>0</v>
      </c>
      <c r="AM12" s="28">
        <f>'1 уровень'!AM2689</f>
        <v>0</v>
      </c>
      <c r="AN12" s="1833"/>
      <c r="AO12" s="1833"/>
      <c r="AP12" s="1424"/>
      <c r="AQ12" s="1424"/>
    </row>
    <row r="13" spans="1:44" s="807" customFormat="1" ht="29.25" x14ac:dyDescent="0.25">
      <c r="A13" s="25">
        <v>1</v>
      </c>
      <c r="B13" s="1932" t="s">
        <v>427</v>
      </c>
      <c r="C13" s="40">
        <f>'1 уровень'!E2653</f>
        <v>603554.75</v>
      </c>
      <c r="D13" s="40">
        <f>'1 уровень'!F2653</f>
        <v>603554.75</v>
      </c>
      <c r="E13" s="40">
        <f>'1 уровень'!G2653</f>
        <v>501711.19</v>
      </c>
      <c r="F13" s="810">
        <f>'1 уровень'!H2653</f>
        <v>83.126044488921679</v>
      </c>
      <c r="G13" s="811">
        <f>'1 уровень'!I2653</f>
        <v>0</v>
      </c>
      <c r="H13" s="811">
        <f>'1 уровень'!J2653</f>
        <v>0</v>
      </c>
      <c r="I13" s="27">
        <f>'1 уровень'!K2653</f>
        <v>0</v>
      </c>
      <c r="J13" s="27">
        <f>'1 уровень'!L2653</f>
        <v>0</v>
      </c>
      <c r="K13" s="27">
        <f>'1 уровень'!M2653</f>
        <v>0</v>
      </c>
      <c r="L13" s="27">
        <f>'1 уровень'!N2653</f>
        <v>0</v>
      </c>
      <c r="M13" s="27">
        <f>'1 уровень'!O2653</f>
        <v>0</v>
      </c>
      <c r="N13" s="27">
        <f>'1 уровень'!P2653</f>
        <v>0</v>
      </c>
      <c r="O13" s="2322">
        <f>'1 уровень'!Q2653</f>
        <v>0</v>
      </c>
      <c r="P13" s="2322">
        <f>'1 уровень'!R2653</f>
        <v>0</v>
      </c>
      <c r="Q13" s="2322">
        <f>'1 уровень'!S2653</f>
        <v>0</v>
      </c>
      <c r="R13" s="2322">
        <f>'1 уровень'!T2653</f>
        <v>0</v>
      </c>
      <c r="S13" s="2322">
        <f>'1 уровень'!U2653</f>
        <v>0</v>
      </c>
      <c r="T13" s="2322">
        <f>'1 уровень'!V2653</f>
        <v>0</v>
      </c>
      <c r="U13" s="2322">
        <f>'1 уровень'!W2653</f>
        <v>0</v>
      </c>
      <c r="V13" s="2322">
        <f>'1 уровень'!X2653</f>
        <v>0</v>
      </c>
      <c r="W13" s="2322">
        <f>'1 уровень'!Y2653</f>
        <v>0</v>
      </c>
      <c r="X13" s="2322">
        <f>'1 уровень'!Z2653</f>
        <v>0</v>
      </c>
      <c r="Y13" s="2322">
        <f>'1 уровень'!AA2653</f>
        <v>0</v>
      </c>
      <c r="Z13" s="2322">
        <f>'1 уровень'!AB2653</f>
        <v>0</v>
      </c>
      <c r="AA13" s="2322">
        <f>'1 уровень'!AC2653</f>
        <v>0</v>
      </c>
      <c r="AB13" s="2322">
        <f>'1 уровень'!AD2653</f>
        <v>0</v>
      </c>
      <c r="AC13" s="3617">
        <f>'1 уровень'!AE2653</f>
        <v>0</v>
      </c>
      <c r="AD13" s="2322">
        <f>'1 уровень'!AF2653</f>
        <v>0</v>
      </c>
      <c r="AE13" s="2322">
        <f>'1 уровень'!AG2653</f>
        <v>0</v>
      </c>
      <c r="AF13" s="2322">
        <f>'1 уровень'!AH2653</f>
        <v>0</v>
      </c>
      <c r="AG13" s="2322">
        <f>'1 уровень'!AI2653</f>
        <v>0</v>
      </c>
      <c r="AH13" s="2323">
        <f>'1 уровень'!AJ2653</f>
        <v>0</v>
      </c>
      <c r="AI13" s="2322"/>
      <c r="AJ13" s="2322"/>
      <c r="AK13" s="39">
        <f>'1 уровень'!AK2690</f>
        <v>0</v>
      </c>
      <c r="AL13" s="39">
        <f>'1 уровень'!AL2690</f>
        <v>0</v>
      </c>
      <c r="AM13" s="39">
        <f>'1 уровень'!AM2690</f>
        <v>0</v>
      </c>
      <c r="AN13" s="1833"/>
      <c r="AO13" s="1833"/>
      <c r="AP13" s="1424"/>
      <c r="AQ13" s="1424"/>
    </row>
    <row r="14" spans="1:44" s="807" customFormat="1" ht="30" x14ac:dyDescent="0.25">
      <c r="A14" s="25">
        <v>1</v>
      </c>
      <c r="B14" s="1172" t="s">
        <v>259</v>
      </c>
      <c r="C14" s="39">
        <f>'1 уровень'!E2654</f>
        <v>14955</v>
      </c>
      <c r="D14" s="39">
        <f>'1 уровень'!F2654</f>
        <v>14955</v>
      </c>
      <c r="E14" s="39">
        <f>'1 уровень'!G2654</f>
        <v>5999</v>
      </c>
      <c r="F14" s="810">
        <f>'1 уровень'!H2654</f>
        <v>40.113674356402541</v>
      </c>
      <c r="G14" s="811">
        <f>'1 уровень'!I2654</f>
        <v>0</v>
      </c>
      <c r="H14" s="811">
        <f>'1 уровень'!J2654</f>
        <v>0</v>
      </c>
      <c r="I14" s="27">
        <f>'1 уровень'!K2654</f>
        <v>0</v>
      </c>
      <c r="J14" s="27">
        <f>'1 уровень'!L2654</f>
        <v>0</v>
      </c>
      <c r="K14" s="27">
        <f>'1 уровень'!M2654</f>
        <v>0</v>
      </c>
      <c r="L14" s="27">
        <f>'1 уровень'!N2654</f>
        <v>0</v>
      </c>
      <c r="M14" s="27">
        <f>'1 уровень'!O2654</f>
        <v>0</v>
      </c>
      <c r="N14" s="27">
        <f>'1 уровень'!P2654</f>
        <v>0</v>
      </c>
      <c r="O14" s="2322">
        <f>'1 уровень'!Q2654</f>
        <v>0</v>
      </c>
      <c r="P14" s="2322">
        <f>'1 уровень'!R2654</f>
        <v>0</v>
      </c>
      <c r="Q14" s="2322">
        <f>'1 уровень'!S2654</f>
        <v>0</v>
      </c>
      <c r="R14" s="2322">
        <f>'1 уровень'!T2654</f>
        <v>0</v>
      </c>
      <c r="S14" s="2322">
        <f>'1 уровень'!U2654</f>
        <v>0</v>
      </c>
      <c r="T14" s="2322">
        <f>'1 уровень'!V2654</f>
        <v>0</v>
      </c>
      <c r="U14" s="2322">
        <f>'1 уровень'!W2654</f>
        <v>0</v>
      </c>
      <c r="V14" s="2322">
        <f>'1 уровень'!X2654</f>
        <v>0</v>
      </c>
      <c r="W14" s="2322">
        <f>'1 уровень'!Y2654</f>
        <v>0</v>
      </c>
      <c r="X14" s="2322">
        <f>'1 уровень'!Z2654</f>
        <v>0</v>
      </c>
      <c r="Y14" s="2322">
        <f>'1 уровень'!AA2654</f>
        <v>0</v>
      </c>
      <c r="Z14" s="2322">
        <f>'1 уровень'!AB2654</f>
        <v>0</v>
      </c>
      <c r="AA14" s="2322">
        <f>'1 уровень'!AC2654</f>
        <v>0</v>
      </c>
      <c r="AB14" s="2322">
        <f>'1 уровень'!AD2654</f>
        <v>0</v>
      </c>
      <c r="AC14" s="3617">
        <f>'1 уровень'!AE2654</f>
        <v>0</v>
      </c>
      <c r="AD14" s="2322">
        <f>'1 уровень'!AF2654</f>
        <v>0</v>
      </c>
      <c r="AE14" s="2322">
        <f>'1 уровень'!AG2654</f>
        <v>0</v>
      </c>
      <c r="AF14" s="2322">
        <f>'1 уровень'!AH2654</f>
        <v>0</v>
      </c>
      <c r="AG14" s="2322">
        <f>'1 уровень'!AI2654</f>
        <v>0</v>
      </c>
      <c r="AH14" s="2323">
        <f>'1 уровень'!AJ2654</f>
        <v>0</v>
      </c>
      <c r="AI14" s="2322"/>
      <c r="AJ14" s="2322"/>
      <c r="AK14" s="39">
        <f>'1 уровень'!AK2691</f>
        <v>0</v>
      </c>
      <c r="AL14" s="39">
        <f>'1 уровень'!AL2691</f>
        <v>0</v>
      </c>
      <c r="AM14" s="39">
        <f>'1 уровень'!AM2691</f>
        <v>0</v>
      </c>
      <c r="AN14" s="1833"/>
      <c r="AO14" s="1833"/>
      <c r="AP14" s="1424"/>
      <c r="AQ14" s="1424"/>
    </row>
    <row r="15" spans="1:44" s="807" customFormat="1" ht="30" x14ac:dyDescent="0.25">
      <c r="A15" s="25"/>
      <c r="B15" s="1172" t="s">
        <v>260</v>
      </c>
      <c r="C15" s="39">
        <f>'1 уровень'!E2655</f>
        <v>127949</v>
      </c>
      <c r="D15" s="39">
        <f>'1 уровень'!F2655</f>
        <v>127949</v>
      </c>
      <c r="E15" s="39">
        <f>'1 уровень'!G2655</f>
        <v>100777</v>
      </c>
      <c r="F15" s="810">
        <f>'1 уровень'!H2655</f>
        <v>78.763413547585372</v>
      </c>
      <c r="G15" s="811"/>
      <c r="H15" s="811">
        <f>'1 уровень'!J2655</f>
        <v>0</v>
      </c>
      <c r="I15" s="27">
        <f>'1 уровень'!K2655</f>
        <v>0</v>
      </c>
      <c r="J15" s="27">
        <f>'1 уровень'!L2655</f>
        <v>0</v>
      </c>
      <c r="K15" s="27">
        <f>'1 уровень'!M2655</f>
        <v>0</v>
      </c>
      <c r="L15" s="27">
        <f>'1 уровень'!N2655</f>
        <v>0</v>
      </c>
      <c r="M15" s="27">
        <f>'1 уровень'!O2655</f>
        <v>0</v>
      </c>
      <c r="N15" s="27">
        <f>'1 уровень'!P2655</f>
        <v>0</v>
      </c>
      <c r="O15" s="2322">
        <f>'1 уровень'!Q2655</f>
        <v>0</v>
      </c>
      <c r="P15" s="2322">
        <f>'1 уровень'!R2655</f>
        <v>0</v>
      </c>
      <c r="Q15" s="2322">
        <f>'1 уровень'!S2655</f>
        <v>0</v>
      </c>
      <c r="R15" s="2322">
        <f>'1 уровень'!T2655</f>
        <v>0</v>
      </c>
      <c r="S15" s="2322">
        <f>'1 уровень'!U2655</f>
        <v>0</v>
      </c>
      <c r="T15" s="2322">
        <f>'1 уровень'!V2655</f>
        <v>0</v>
      </c>
      <c r="U15" s="2322">
        <f>'1 уровень'!W2655</f>
        <v>0</v>
      </c>
      <c r="V15" s="2322">
        <f>'1 уровень'!X2655</f>
        <v>0</v>
      </c>
      <c r="W15" s="2322">
        <f>'1 уровень'!Y2655</f>
        <v>0</v>
      </c>
      <c r="X15" s="2322">
        <f>'1 уровень'!Z2655</f>
        <v>0</v>
      </c>
      <c r="Y15" s="2322">
        <f>'1 уровень'!AA2655</f>
        <v>0</v>
      </c>
      <c r="Z15" s="2322">
        <f>'1 уровень'!AB2655</f>
        <v>0</v>
      </c>
      <c r="AA15" s="2322">
        <f>'1 уровень'!AC2655</f>
        <v>0</v>
      </c>
      <c r="AB15" s="2322">
        <f>'1 уровень'!AD2655</f>
        <v>0</v>
      </c>
      <c r="AC15" s="3617">
        <f>'1 уровень'!AE2655</f>
        <v>0</v>
      </c>
      <c r="AD15" s="2322">
        <f>'1 уровень'!AF2655</f>
        <v>0</v>
      </c>
      <c r="AE15" s="2322">
        <f>'1 уровень'!AG2655</f>
        <v>0</v>
      </c>
      <c r="AF15" s="2322">
        <f>'1 уровень'!AH2655</f>
        <v>0</v>
      </c>
      <c r="AG15" s="2322">
        <f>'1 уровень'!AI2655</f>
        <v>0</v>
      </c>
      <c r="AH15" s="2323">
        <f>'1 уровень'!AJ2655</f>
        <v>0</v>
      </c>
      <c r="AI15" s="2322"/>
      <c r="AJ15" s="2322"/>
      <c r="AK15" s="39"/>
      <c r="AL15" s="39"/>
      <c r="AM15" s="39"/>
      <c r="AN15" s="1833"/>
      <c r="AO15" s="1833"/>
      <c r="AP15" s="1424"/>
      <c r="AQ15" s="1424"/>
    </row>
    <row r="16" spans="1:44" s="807" customFormat="1" ht="30" x14ac:dyDescent="0.25">
      <c r="A16" s="25"/>
      <c r="B16" s="1172" t="s">
        <v>428</v>
      </c>
      <c r="C16" s="39">
        <f>'1 уровень'!E2656</f>
        <v>339270.75</v>
      </c>
      <c r="D16" s="39">
        <f>'1 уровень'!F2656</f>
        <v>339270.75</v>
      </c>
      <c r="E16" s="39">
        <f>'1 уровень'!G2656</f>
        <v>229106.19</v>
      </c>
      <c r="F16" s="810">
        <f>'1 уровень'!H2656</f>
        <v>67.529013332272243</v>
      </c>
      <c r="G16" s="811">
        <f>'1 уровень'!I2656</f>
        <v>0</v>
      </c>
      <c r="H16" s="811">
        <f>'1 уровень'!J2656</f>
        <v>0</v>
      </c>
      <c r="I16" s="27">
        <f>'1 уровень'!K2656</f>
        <v>0</v>
      </c>
      <c r="J16" s="27">
        <f>'1 уровень'!L2656</f>
        <v>0</v>
      </c>
      <c r="K16" s="27">
        <f>'1 уровень'!M2656</f>
        <v>0</v>
      </c>
      <c r="L16" s="27">
        <f>'1 уровень'!N2656</f>
        <v>0</v>
      </c>
      <c r="M16" s="27">
        <f>'1 уровень'!O2656</f>
        <v>0</v>
      </c>
      <c r="N16" s="27">
        <f>'1 уровень'!P2656</f>
        <v>0</v>
      </c>
      <c r="O16" s="2322">
        <f>'1 уровень'!Q2656</f>
        <v>0</v>
      </c>
      <c r="P16" s="2322">
        <f>'1 уровень'!R2656</f>
        <v>0</v>
      </c>
      <c r="Q16" s="2322">
        <f>'1 уровень'!S2656</f>
        <v>0</v>
      </c>
      <c r="R16" s="2322">
        <f>'1 уровень'!T2656</f>
        <v>0</v>
      </c>
      <c r="S16" s="2322">
        <f>'1 уровень'!U2656</f>
        <v>0</v>
      </c>
      <c r="T16" s="2322">
        <f>'1 уровень'!V2656</f>
        <v>0</v>
      </c>
      <c r="U16" s="2322">
        <f>'1 уровень'!W2656</f>
        <v>0</v>
      </c>
      <c r="V16" s="2322">
        <f>'1 уровень'!X2656</f>
        <v>0</v>
      </c>
      <c r="W16" s="2322">
        <f>'1 уровень'!Y2656</f>
        <v>0</v>
      </c>
      <c r="X16" s="2322">
        <f>'1 уровень'!Z2656</f>
        <v>0</v>
      </c>
      <c r="Y16" s="2322">
        <f>'1 уровень'!AA2656</f>
        <v>0</v>
      </c>
      <c r="Z16" s="2322">
        <f>'1 уровень'!AB2656</f>
        <v>0</v>
      </c>
      <c r="AA16" s="2322">
        <f>'1 уровень'!AC2656</f>
        <v>0</v>
      </c>
      <c r="AB16" s="2322">
        <f>'1 уровень'!AD2656</f>
        <v>0</v>
      </c>
      <c r="AC16" s="3617">
        <f>'1 уровень'!AE2656</f>
        <v>0</v>
      </c>
      <c r="AD16" s="2322">
        <f>'1 уровень'!AF2656</f>
        <v>0</v>
      </c>
      <c r="AE16" s="2322">
        <f>'1 уровень'!AG2656</f>
        <v>0</v>
      </c>
      <c r="AF16" s="2322">
        <f>'1 уровень'!AH2656</f>
        <v>0</v>
      </c>
      <c r="AG16" s="2322">
        <f>'1 уровень'!AI2656</f>
        <v>0</v>
      </c>
      <c r="AH16" s="2323">
        <f>'1 уровень'!AJ2656</f>
        <v>0</v>
      </c>
      <c r="AI16" s="2322"/>
      <c r="AJ16" s="2322"/>
      <c r="AK16" s="39"/>
      <c r="AL16" s="39"/>
      <c r="AM16" s="39"/>
      <c r="AN16" s="1833"/>
      <c r="AO16" s="1833"/>
      <c r="AP16" s="1424"/>
      <c r="AQ16" s="1424"/>
    </row>
    <row r="17" spans="1:43" s="807" customFormat="1" x14ac:dyDescent="0.25">
      <c r="A17" s="25"/>
      <c r="B17" s="1172" t="s">
        <v>429</v>
      </c>
      <c r="C17" s="39">
        <f>'1 уровень'!E2657</f>
        <v>337601</v>
      </c>
      <c r="D17" s="39">
        <f>'1 уровень'!F2657</f>
        <v>337601</v>
      </c>
      <c r="E17" s="39">
        <f>'1 уровень'!G2657</f>
        <v>227689</v>
      </c>
      <c r="F17" s="810">
        <f>'1 уровень'!H2657</f>
        <v>67.443224398032001</v>
      </c>
      <c r="G17" s="811">
        <f>'1 уровень'!I2657</f>
        <v>0</v>
      </c>
      <c r="H17" s="811">
        <f>'1 уровень'!J2657</f>
        <v>0</v>
      </c>
      <c r="I17" s="27">
        <f>'1 уровень'!K2657</f>
        <v>0</v>
      </c>
      <c r="J17" s="27">
        <f>'1 уровень'!L2657</f>
        <v>0</v>
      </c>
      <c r="K17" s="27">
        <f>'1 уровень'!M2657</f>
        <v>0</v>
      </c>
      <c r="L17" s="27">
        <f>'1 уровень'!N2657</f>
        <v>0</v>
      </c>
      <c r="M17" s="27">
        <f>'1 уровень'!O2657</f>
        <v>0</v>
      </c>
      <c r="N17" s="27">
        <f>'1 уровень'!P2657</f>
        <v>0</v>
      </c>
      <c r="O17" s="2322">
        <f>'1 уровень'!Q2657</f>
        <v>0</v>
      </c>
      <c r="P17" s="2322">
        <f>'1 уровень'!R2657</f>
        <v>0</v>
      </c>
      <c r="Q17" s="2322">
        <f>'1 уровень'!S2657</f>
        <v>0</v>
      </c>
      <c r="R17" s="2322">
        <f>'1 уровень'!T2657</f>
        <v>0</v>
      </c>
      <c r="S17" s="2322">
        <f>'1 уровень'!U2657</f>
        <v>0</v>
      </c>
      <c r="T17" s="2322">
        <f>'1 уровень'!V2657</f>
        <v>0</v>
      </c>
      <c r="U17" s="2322">
        <f>'1 уровень'!W2657</f>
        <v>0</v>
      </c>
      <c r="V17" s="2322">
        <f>'1 уровень'!X2657</f>
        <v>0</v>
      </c>
      <c r="W17" s="2322">
        <f>'1 уровень'!Y2657</f>
        <v>0</v>
      </c>
      <c r="X17" s="2322">
        <f>'1 уровень'!Z2657</f>
        <v>0</v>
      </c>
      <c r="Y17" s="2322">
        <f>'1 уровень'!AA2657</f>
        <v>0</v>
      </c>
      <c r="Z17" s="2322">
        <f>'1 уровень'!AB2657</f>
        <v>0</v>
      </c>
      <c r="AA17" s="2322">
        <f>'1 уровень'!AC2657</f>
        <v>0</v>
      </c>
      <c r="AB17" s="2322">
        <f>'1 уровень'!AD2657</f>
        <v>0</v>
      </c>
      <c r="AC17" s="3617">
        <f>'1 уровень'!AE2657</f>
        <v>0</v>
      </c>
      <c r="AD17" s="2322">
        <f>'1 уровень'!AF2657</f>
        <v>0</v>
      </c>
      <c r="AE17" s="2322">
        <f>'1 уровень'!AG2657</f>
        <v>0</v>
      </c>
      <c r="AF17" s="2322">
        <f>'1 уровень'!AH2657</f>
        <v>0</v>
      </c>
      <c r="AG17" s="2322">
        <f>'1 уровень'!AI2657</f>
        <v>0</v>
      </c>
      <c r="AH17" s="2323">
        <f>'1 уровень'!AJ2657</f>
        <v>0</v>
      </c>
      <c r="AI17" s="2322"/>
      <c r="AJ17" s="2322"/>
      <c r="AK17" s="39"/>
      <c r="AL17" s="39"/>
      <c r="AM17" s="39"/>
      <c r="AN17" s="1833"/>
      <c r="AO17" s="1833"/>
      <c r="AP17" s="1424"/>
      <c r="AQ17" s="1424"/>
    </row>
    <row r="18" spans="1:43" s="807" customFormat="1" ht="30" x14ac:dyDescent="0.25">
      <c r="A18" s="25"/>
      <c r="B18" s="1172" t="s">
        <v>430</v>
      </c>
      <c r="C18" s="39">
        <f>'1 уровень'!E2658</f>
        <v>6679</v>
      </c>
      <c r="D18" s="39">
        <f>'1 уровень'!F2658</f>
        <v>6679</v>
      </c>
      <c r="E18" s="39">
        <f>'1 уровень'!G2658</f>
        <v>5668.7599999999993</v>
      </c>
      <c r="F18" s="810">
        <f>'1 уровень'!H2658</f>
        <v>84.874382392573736</v>
      </c>
      <c r="G18" s="811">
        <f>'1 уровень'!I2658</f>
        <v>0</v>
      </c>
      <c r="H18" s="811">
        <f>'1 уровень'!J2658</f>
        <v>0</v>
      </c>
      <c r="I18" s="27">
        <f>'1 уровень'!K2658</f>
        <v>0</v>
      </c>
      <c r="J18" s="27">
        <f>'1 уровень'!L2658</f>
        <v>0</v>
      </c>
      <c r="K18" s="27">
        <f>'1 уровень'!M2658</f>
        <v>0</v>
      </c>
      <c r="L18" s="27">
        <f>'1 уровень'!N2658</f>
        <v>0</v>
      </c>
      <c r="M18" s="27">
        <f>'1 уровень'!O2658</f>
        <v>0</v>
      </c>
      <c r="N18" s="27">
        <f>'1 уровень'!P2658</f>
        <v>0</v>
      </c>
      <c r="O18" s="2322">
        <f>'1 уровень'!Q2658</f>
        <v>0</v>
      </c>
      <c r="P18" s="2322">
        <f>'1 уровень'!R2658</f>
        <v>0</v>
      </c>
      <c r="Q18" s="2322">
        <f>'1 уровень'!S2658</f>
        <v>0</v>
      </c>
      <c r="R18" s="2322">
        <f>'1 уровень'!T2658</f>
        <v>0</v>
      </c>
      <c r="S18" s="2322">
        <f>'1 уровень'!U2658</f>
        <v>0</v>
      </c>
      <c r="T18" s="2322">
        <f>'1 уровень'!V2658</f>
        <v>0</v>
      </c>
      <c r="U18" s="2322">
        <f>'1 уровень'!W2658</f>
        <v>0</v>
      </c>
      <c r="V18" s="2322">
        <f>'1 уровень'!X2658</f>
        <v>0</v>
      </c>
      <c r="W18" s="2322">
        <f>'1 уровень'!Y2658</f>
        <v>0</v>
      </c>
      <c r="X18" s="2322">
        <f>'1 уровень'!Z2658</f>
        <v>0</v>
      </c>
      <c r="Y18" s="2322">
        <f>'1 уровень'!AA2658</f>
        <v>0</v>
      </c>
      <c r="Z18" s="2322">
        <f>'1 уровень'!AB2658</f>
        <v>0</v>
      </c>
      <c r="AA18" s="2322">
        <f>'1 уровень'!AC2658</f>
        <v>0</v>
      </c>
      <c r="AB18" s="2322">
        <f>'1 уровень'!AD2658</f>
        <v>0</v>
      </c>
      <c r="AC18" s="3617">
        <f>'1 уровень'!AE2658</f>
        <v>0</v>
      </c>
      <c r="AD18" s="2322">
        <f>'1 уровень'!AF2658</f>
        <v>0</v>
      </c>
      <c r="AE18" s="2322">
        <f>'1 уровень'!AG2658</f>
        <v>0</v>
      </c>
      <c r="AF18" s="2322">
        <f>'1 уровень'!AH2658</f>
        <v>0</v>
      </c>
      <c r="AG18" s="2322">
        <f>'1 уровень'!AI2658</f>
        <v>0</v>
      </c>
      <c r="AH18" s="2323">
        <f>'1 уровень'!AJ2658</f>
        <v>0</v>
      </c>
      <c r="AI18" s="2322"/>
      <c r="AJ18" s="2322"/>
      <c r="AK18" s="39"/>
      <c r="AL18" s="39"/>
      <c r="AM18" s="39"/>
      <c r="AN18" s="1833"/>
      <c r="AO18" s="1833"/>
      <c r="AP18" s="1424"/>
      <c r="AQ18" s="1424"/>
    </row>
    <row r="19" spans="1:43" s="807" customFormat="1" ht="60" x14ac:dyDescent="0.25">
      <c r="A19" s="25"/>
      <c r="B19" s="1172" t="s">
        <v>431</v>
      </c>
      <c r="C19" s="39">
        <f>'1 уровень'!E2659</f>
        <v>6000</v>
      </c>
      <c r="D19" s="39">
        <f>'1 уровень'!F2659</f>
        <v>6000</v>
      </c>
      <c r="E19" s="39">
        <f>'1 уровень'!G2659</f>
        <v>5659</v>
      </c>
      <c r="F19" s="810">
        <f>'1 уровень'!H2659</f>
        <v>94.316666666666677</v>
      </c>
      <c r="G19" s="811">
        <f>'1 уровень'!I2659</f>
        <v>0</v>
      </c>
      <c r="H19" s="811">
        <f>'1 уровень'!J2659</f>
        <v>0</v>
      </c>
      <c r="I19" s="27">
        <f>'1 уровень'!K2659</f>
        <v>0</v>
      </c>
      <c r="J19" s="27">
        <f>'1 уровень'!L2659</f>
        <v>0</v>
      </c>
      <c r="K19" s="27">
        <f>'1 уровень'!M2659</f>
        <v>0</v>
      </c>
      <c r="L19" s="27">
        <f>'1 уровень'!N2659</f>
        <v>0</v>
      </c>
      <c r="M19" s="27">
        <f>'1 уровень'!O2659</f>
        <v>0</v>
      </c>
      <c r="N19" s="27">
        <f>'1 уровень'!P2659</f>
        <v>0</v>
      </c>
      <c r="O19" s="2322">
        <f>'1 уровень'!Q2659</f>
        <v>0</v>
      </c>
      <c r="P19" s="2322">
        <f>'1 уровень'!R2659</f>
        <v>0</v>
      </c>
      <c r="Q19" s="2322">
        <f>'1 уровень'!S2659</f>
        <v>0</v>
      </c>
      <c r="R19" s="2322">
        <f>'1 уровень'!T2659</f>
        <v>0</v>
      </c>
      <c r="S19" s="2322">
        <f>'1 уровень'!U2659</f>
        <v>0</v>
      </c>
      <c r="T19" s="2322">
        <f>'1 уровень'!V2659</f>
        <v>0</v>
      </c>
      <c r="U19" s="2322">
        <f>'1 уровень'!W2659</f>
        <v>0</v>
      </c>
      <c r="V19" s="2322">
        <f>'1 уровень'!X2659</f>
        <v>0</v>
      </c>
      <c r="W19" s="2322">
        <f>'1 уровень'!Y2659</f>
        <v>0</v>
      </c>
      <c r="X19" s="2322">
        <f>'1 уровень'!Z2659</f>
        <v>0</v>
      </c>
      <c r="Y19" s="2322">
        <f>'1 уровень'!AA2659</f>
        <v>0</v>
      </c>
      <c r="Z19" s="2322">
        <f>'1 уровень'!AB2659</f>
        <v>0</v>
      </c>
      <c r="AA19" s="2322">
        <f>'1 уровень'!AC2659</f>
        <v>0</v>
      </c>
      <c r="AB19" s="2322">
        <f>'1 уровень'!AD2659</f>
        <v>0</v>
      </c>
      <c r="AC19" s="3617">
        <f>'1 уровень'!AE2659</f>
        <v>0</v>
      </c>
      <c r="AD19" s="2322">
        <f>'1 уровень'!AF2659</f>
        <v>0</v>
      </c>
      <c r="AE19" s="2322">
        <f>'1 уровень'!AG2659</f>
        <v>0</v>
      </c>
      <c r="AF19" s="2322">
        <f>'1 уровень'!AH2659</f>
        <v>0</v>
      </c>
      <c r="AG19" s="2322">
        <f>'1 уровень'!AI2659</f>
        <v>0</v>
      </c>
      <c r="AH19" s="2323">
        <f>'1 уровень'!AJ2659</f>
        <v>0</v>
      </c>
      <c r="AI19" s="2322"/>
      <c r="AJ19" s="2322"/>
      <c r="AK19" s="39"/>
      <c r="AL19" s="39"/>
      <c r="AM19" s="39"/>
      <c r="AN19" s="1833"/>
      <c r="AO19" s="1833"/>
      <c r="AP19" s="1424"/>
      <c r="AQ19" s="1424"/>
    </row>
    <row r="20" spans="1:43" s="807" customFormat="1" ht="45" x14ac:dyDescent="0.25">
      <c r="A20" s="25"/>
      <c r="B20" s="1172" t="s">
        <v>432</v>
      </c>
      <c r="C20" s="39">
        <f>'1 уровень'!E2660</f>
        <v>115380</v>
      </c>
      <c r="D20" s="39">
        <f>'1 уровень'!F2660</f>
        <v>115380</v>
      </c>
      <c r="E20" s="39">
        <f>'1 уровень'!G2660</f>
        <v>160170</v>
      </c>
      <c r="F20" s="810">
        <f>'1 уровень'!H2660</f>
        <v>138.81955278211129</v>
      </c>
      <c r="G20" s="811">
        <f>'1 уровень'!I2660</f>
        <v>0</v>
      </c>
      <c r="H20" s="811">
        <f>'1 уровень'!J2660</f>
        <v>0</v>
      </c>
      <c r="I20" s="27">
        <f>'1 уровень'!K2660</f>
        <v>0</v>
      </c>
      <c r="J20" s="27">
        <f>'1 уровень'!L2660</f>
        <v>0</v>
      </c>
      <c r="K20" s="27">
        <f>'1 уровень'!M2660</f>
        <v>0</v>
      </c>
      <c r="L20" s="27">
        <f>'1 уровень'!N2660</f>
        <v>0</v>
      </c>
      <c r="M20" s="27">
        <f>'1 уровень'!O2660</f>
        <v>0</v>
      </c>
      <c r="N20" s="27">
        <f>'1 уровень'!P2660</f>
        <v>0</v>
      </c>
      <c r="O20" s="2322">
        <f>'1 уровень'!Q2660</f>
        <v>0</v>
      </c>
      <c r="P20" s="2322">
        <f>'1 уровень'!R2660</f>
        <v>0</v>
      </c>
      <c r="Q20" s="2322">
        <f>'1 уровень'!S2660</f>
        <v>0</v>
      </c>
      <c r="R20" s="2322">
        <f>'1 уровень'!T2660</f>
        <v>0</v>
      </c>
      <c r="S20" s="2322">
        <f>'1 уровень'!U2660</f>
        <v>0</v>
      </c>
      <c r="T20" s="2322">
        <f>'1 уровень'!V2660</f>
        <v>0</v>
      </c>
      <c r="U20" s="2322">
        <f>'1 уровень'!W2660</f>
        <v>0</v>
      </c>
      <c r="V20" s="2322">
        <f>'1 уровень'!X2660</f>
        <v>0</v>
      </c>
      <c r="W20" s="2322">
        <f>'1 уровень'!Y2660</f>
        <v>0</v>
      </c>
      <c r="X20" s="2322">
        <f>'1 уровень'!Z2660</f>
        <v>0</v>
      </c>
      <c r="Y20" s="2322">
        <f>'1 уровень'!AA2660</f>
        <v>0</v>
      </c>
      <c r="Z20" s="2322">
        <f>'1 уровень'!AB2660</f>
        <v>0</v>
      </c>
      <c r="AA20" s="2322">
        <f>'1 уровень'!AC2660</f>
        <v>0</v>
      </c>
      <c r="AB20" s="2322">
        <f>'1 уровень'!AD2660</f>
        <v>0</v>
      </c>
      <c r="AC20" s="3617">
        <f>'1 уровень'!AE2660</f>
        <v>0</v>
      </c>
      <c r="AD20" s="2322">
        <f>'1 уровень'!AF2660</f>
        <v>0</v>
      </c>
      <c r="AE20" s="2322">
        <f>'1 уровень'!AG2660</f>
        <v>0</v>
      </c>
      <c r="AF20" s="2322">
        <f>'1 уровень'!AH2660</f>
        <v>0</v>
      </c>
      <c r="AG20" s="2322">
        <f>'1 уровень'!AI2660</f>
        <v>0</v>
      </c>
      <c r="AH20" s="2323">
        <f>'1 уровень'!AJ2660</f>
        <v>0</v>
      </c>
      <c r="AI20" s="2322"/>
      <c r="AJ20" s="2322"/>
      <c r="AK20" s="39"/>
      <c r="AL20" s="39"/>
      <c r="AM20" s="39"/>
      <c r="AN20" s="1833"/>
      <c r="AO20" s="1833"/>
      <c r="AP20" s="1424"/>
      <c r="AQ20" s="1424"/>
    </row>
    <row r="21" spans="1:43" s="807" customFormat="1" x14ac:dyDescent="0.25">
      <c r="A21" s="25"/>
      <c r="B21" s="1172" t="s">
        <v>136</v>
      </c>
      <c r="C21" s="39">
        <f>'1 уровень'!E2661</f>
        <v>857996.06382978719</v>
      </c>
      <c r="D21" s="39">
        <f>'1 уровень'!F2661</f>
        <v>857996.06382978719</v>
      </c>
      <c r="E21" s="39">
        <f>'1 уровень'!G2661</f>
        <v>653606.23191489361</v>
      </c>
      <c r="F21" s="810">
        <f>'1 уровень'!H2661</f>
        <v>76.178231983656133</v>
      </c>
      <c r="G21" s="811">
        <f>'1 уровень'!I2661</f>
        <v>0</v>
      </c>
      <c r="H21" s="811">
        <f>'1 уровень'!J2661</f>
        <v>0</v>
      </c>
      <c r="I21" s="27">
        <f>'1 уровень'!K2661</f>
        <v>0</v>
      </c>
      <c r="J21" s="27">
        <f>'1 уровень'!L2661</f>
        <v>0</v>
      </c>
      <c r="K21" s="27">
        <f>'1 уровень'!M2661</f>
        <v>0</v>
      </c>
      <c r="L21" s="27">
        <f>'1 уровень'!N2661</f>
        <v>0</v>
      </c>
      <c r="M21" s="27">
        <f>'1 уровень'!O2661</f>
        <v>0</v>
      </c>
      <c r="N21" s="27">
        <f>'1 уровень'!P2661</f>
        <v>0</v>
      </c>
      <c r="O21" s="2322">
        <f>'1 уровень'!Q2661</f>
        <v>0</v>
      </c>
      <c r="P21" s="2322">
        <f>'1 уровень'!R2661</f>
        <v>0</v>
      </c>
      <c r="Q21" s="2322">
        <f>'1 уровень'!S2661</f>
        <v>0</v>
      </c>
      <c r="R21" s="2322">
        <f>'1 уровень'!T2661</f>
        <v>0</v>
      </c>
      <c r="S21" s="2322">
        <f>'1 уровень'!U2661</f>
        <v>0</v>
      </c>
      <c r="T21" s="2322">
        <f>'1 уровень'!V2661</f>
        <v>0</v>
      </c>
      <c r="U21" s="2322">
        <f>'1 уровень'!W2661</f>
        <v>0</v>
      </c>
      <c r="V21" s="2322">
        <f>'1 уровень'!X2661</f>
        <v>0</v>
      </c>
      <c r="W21" s="2322">
        <f>'1 уровень'!Y2661</f>
        <v>0</v>
      </c>
      <c r="X21" s="2322">
        <f>'1 уровень'!Z2661</f>
        <v>0</v>
      </c>
      <c r="Y21" s="2322">
        <f>'1 уровень'!AA2661</f>
        <v>0</v>
      </c>
      <c r="Z21" s="2322">
        <f>'1 уровень'!AB2661</f>
        <v>0</v>
      </c>
      <c r="AA21" s="2322">
        <f>'1 уровень'!AC2661</f>
        <v>0</v>
      </c>
      <c r="AB21" s="2322">
        <f>'1 уровень'!AD2661</f>
        <v>0</v>
      </c>
      <c r="AC21" s="3617">
        <f>'1 уровень'!AE2661</f>
        <v>0</v>
      </c>
      <c r="AD21" s="2322">
        <f>'1 уровень'!AF2661</f>
        <v>0</v>
      </c>
      <c r="AE21" s="2322">
        <f>'1 уровень'!AG2661</f>
        <v>0</v>
      </c>
      <c r="AF21" s="2322">
        <f>'1 уровень'!AH2661</f>
        <v>0</v>
      </c>
      <c r="AG21" s="2322">
        <f>'1 уровень'!AI2661</f>
        <v>0</v>
      </c>
      <c r="AH21" s="2323">
        <f>'1 уровень'!AJ2661</f>
        <v>0</v>
      </c>
      <c r="AI21" s="2322"/>
      <c r="AJ21" s="2322"/>
      <c r="AK21" s="39"/>
      <c r="AL21" s="39"/>
      <c r="AM21" s="39"/>
      <c r="AN21" s="1833"/>
      <c r="AO21" s="1833"/>
      <c r="AP21" s="1424"/>
      <c r="AQ21" s="1424"/>
    </row>
    <row r="22" spans="1:43" s="807" customFormat="1" x14ac:dyDescent="0.25">
      <c r="A22" s="25"/>
      <c r="B22" s="1172" t="s">
        <v>316</v>
      </c>
      <c r="C22" s="39">
        <f>'1 уровень'!E2662</f>
        <v>840950</v>
      </c>
      <c r="D22" s="39">
        <f>'1 уровень'!F2662</f>
        <v>840950</v>
      </c>
      <c r="E22" s="39">
        <f>'1 уровень'!G2662</f>
        <v>638114</v>
      </c>
      <c r="F22" s="810">
        <f>'1 уровень'!H2662</f>
        <v>75.880135560972704</v>
      </c>
      <c r="G22" s="811">
        <f>'1 уровень'!I2662</f>
        <v>0</v>
      </c>
      <c r="H22" s="811">
        <f>'1 уровень'!J2662</f>
        <v>0</v>
      </c>
      <c r="I22" s="27">
        <f>'1 уровень'!K2662</f>
        <v>0</v>
      </c>
      <c r="J22" s="27">
        <f>'1 уровень'!L2662</f>
        <v>0</v>
      </c>
      <c r="K22" s="27">
        <f>'1 уровень'!M2662</f>
        <v>0</v>
      </c>
      <c r="L22" s="27">
        <f>'1 уровень'!N2662</f>
        <v>0</v>
      </c>
      <c r="M22" s="27">
        <f>'1 уровень'!O2662</f>
        <v>0</v>
      </c>
      <c r="N22" s="27">
        <f>'1 уровень'!P2662</f>
        <v>0</v>
      </c>
      <c r="O22" s="2322">
        <f>'1 уровень'!Q2662</f>
        <v>0</v>
      </c>
      <c r="P22" s="2322">
        <f>'1 уровень'!R2662</f>
        <v>0</v>
      </c>
      <c r="Q22" s="2322">
        <f>'1 уровень'!S2662</f>
        <v>0</v>
      </c>
      <c r="R22" s="2322">
        <f>'1 уровень'!T2662</f>
        <v>0</v>
      </c>
      <c r="S22" s="2322">
        <f>'1 уровень'!U2662</f>
        <v>0</v>
      </c>
      <c r="T22" s="2322">
        <f>'1 уровень'!V2662</f>
        <v>0</v>
      </c>
      <c r="U22" s="2322">
        <f>'1 уровень'!W2662</f>
        <v>0</v>
      </c>
      <c r="V22" s="2322">
        <f>'1 уровень'!X2662</f>
        <v>0</v>
      </c>
      <c r="W22" s="2322">
        <f>'1 уровень'!Y2662</f>
        <v>0</v>
      </c>
      <c r="X22" s="2322">
        <f>'1 уровень'!Z2662</f>
        <v>0</v>
      </c>
      <c r="Y22" s="2322">
        <f>'1 уровень'!AA2662</f>
        <v>0</v>
      </c>
      <c r="Z22" s="2322">
        <f>'1 уровень'!AB2662</f>
        <v>0</v>
      </c>
      <c r="AA22" s="2322">
        <f>'1 уровень'!AC2662</f>
        <v>0</v>
      </c>
      <c r="AB22" s="2322">
        <f>'1 уровень'!AD2662</f>
        <v>0</v>
      </c>
      <c r="AC22" s="3617">
        <f>'1 уровень'!AE2662</f>
        <v>0</v>
      </c>
      <c r="AD22" s="2322">
        <f>'1 уровень'!AF2662</f>
        <v>0</v>
      </c>
      <c r="AE22" s="2322">
        <f>'1 уровень'!AG2662</f>
        <v>0</v>
      </c>
      <c r="AF22" s="2322">
        <f>'1 уровень'!AH2662</f>
        <v>0</v>
      </c>
      <c r="AG22" s="2322">
        <f>'1 уровень'!AI2662</f>
        <v>0</v>
      </c>
      <c r="AH22" s="2323">
        <f>'1 уровень'!AJ2662</f>
        <v>0</v>
      </c>
      <c r="AI22" s="2322"/>
      <c r="AJ22" s="2322"/>
      <c r="AK22" s="39"/>
      <c r="AL22" s="39"/>
      <c r="AM22" s="39"/>
      <c r="AN22" s="1833"/>
      <c r="AO22" s="1833"/>
      <c r="AP22" s="1424"/>
      <c r="AQ22" s="1424"/>
    </row>
    <row r="23" spans="1:43" s="807" customFormat="1" x14ac:dyDescent="0.25">
      <c r="A23" s="25"/>
      <c r="B23" s="1172" t="s">
        <v>433</v>
      </c>
      <c r="C23" s="39">
        <f>'1 уровень'!E2663</f>
        <v>17046.063829787232</v>
      </c>
      <c r="D23" s="39">
        <f>'1 уровень'!F2663</f>
        <v>17046.063829787232</v>
      </c>
      <c r="E23" s="39">
        <f>'1 уровень'!G2663</f>
        <v>15492.231914893617</v>
      </c>
      <c r="F23" s="810">
        <f>'1 уровень'!H2663</f>
        <v>90.884511929502679</v>
      </c>
      <c r="G23" s="811">
        <f>'1 уровень'!I2663</f>
        <v>0</v>
      </c>
      <c r="H23" s="811">
        <f>'1 уровень'!J2663</f>
        <v>0</v>
      </c>
      <c r="I23" s="27">
        <f>'1 уровень'!K2663</f>
        <v>0</v>
      </c>
      <c r="J23" s="27">
        <f>'1 уровень'!L2663</f>
        <v>0</v>
      </c>
      <c r="K23" s="27">
        <f>'1 уровень'!M2663</f>
        <v>0</v>
      </c>
      <c r="L23" s="27">
        <f>'1 уровень'!N2663</f>
        <v>0</v>
      </c>
      <c r="M23" s="27">
        <f>'1 уровень'!O2663</f>
        <v>0</v>
      </c>
      <c r="N23" s="27">
        <f>'1 уровень'!P2663</f>
        <v>0</v>
      </c>
      <c r="O23" s="2322">
        <f>'1 уровень'!Q2663</f>
        <v>0</v>
      </c>
      <c r="P23" s="2322">
        <f>'1 уровень'!R2663</f>
        <v>0</v>
      </c>
      <c r="Q23" s="2322">
        <f>'1 уровень'!S2663</f>
        <v>0</v>
      </c>
      <c r="R23" s="2322">
        <f>'1 уровень'!T2663</f>
        <v>0</v>
      </c>
      <c r="S23" s="2322">
        <f>'1 уровень'!U2663</f>
        <v>0</v>
      </c>
      <c r="T23" s="2322">
        <f>'1 уровень'!V2663</f>
        <v>0</v>
      </c>
      <c r="U23" s="2322">
        <f>'1 уровень'!W2663</f>
        <v>0</v>
      </c>
      <c r="V23" s="2322">
        <f>'1 уровень'!X2663</f>
        <v>0</v>
      </c>
      <c r="W23" s="2322">
        <f>'1 уровень'!Y2663</f>
        <v>0</v>
      </c>
      <c r="X23" s="2322">
        <f>'1 уровень'!Z2663</f>
        <v>0</v>
      </c>
      <c r="Y23" s="2322">
        <f>'1 уровень'!AA2663</f>
        <v>0</v>
      </c>
      <c r="Z23" s="2322">
        <f>'1 уровень'!AB2663</f>
        <v>0</v>
      </c>
      <c r="AA23" s="2322">
        <f>'1 уровень'!AC2663</f>
        <v>0</v>
      </c>
      <c r="AB23" s="2322">
        <f>'1 уровень'!AD2663</f>
        <v>0</v>
      </c>
      <c r="AC23" s="3617">
        <f>'1 уровень'!AE2663</f>
        <v>0</v>
      </c>
      <c r="AD23" s="2322">
        <f>'1 уровень'!AF2663</f>
        <v>0</v>
      </c>
      <c r="AE23" s="2322">
        <f>'1 уровень'!AG2663</f>
        <v>0</v>
      </c>
      <c r="AF23" s="2322">
        <f>'1 уровень'!AH2663</f>
        <v>0</v>
      </c>
      <c r="AG23" s="2322">
        <f>'1 уровень'!AI2663</f>
        <v>0</v>
      </c>
      <c r="AH23" s="2323">
        <f>'1 уровень'!AJ2663</f>
        <v>0</v>
      </c>
      <c r="AI23" s="2322"/>
      <c r="AJ23" s="2322"/>
      <c r="AK23" s="39"/>
      <c r="AL23" s="39"/>
      <c r="AM23" s="39"/>
      <c r="AN23" s="1833"/>
      <c r="AO23" s="1833"/>
      <c r="AP23" s="1424"/>
      <c r="AQ23" s="1424"/>
    </row>
    <row r="24" spans="1:43" s="807" customFormat="1" x14ac:dyDescent="0.25">
      <c r="A24" s="25"/>
      <c r="B24" s="1172" t="s">
        <v>451</v>
      </c>
      <c r="C24" s="39">
        <f>'1 уровень'!E2664</f>
        <v>160233</v>
      </c>
      <c r="D24" s="39">
        <f>'1 уровень'!F2664</f>
        <v>160233</v>
      </c>
      <c r="E24" s="39">
        <f>'1 уровень'!G2664</f>
        <v>145626.98000000001</v>
      </c>
      <c r="F24" s="810">
        <f>'1 уровень'!H2664</f>
        <v>90.884511929502665</v>
      </c>
      <c r="G24" s="811">
        <f>'1 уровень'!I2664</f>
        <v>0</v>
      </c>
      <c r="H24" s="811">
        <f>'1 уровень'!J2664</f>
        <v>0</v>
      </c>
      <c r="I24" s="27">
        <f>'1 уровень'!K2664</f>
        <v>0</v>
      </c>
      <c r="J24" s="27">
        <f>'1 уровень'!L2664</f>
        <v>0</v>
      </c>
      <c r="K24" s="27">
        <f>'1 уровень'!M2664</f>
        <v>0</v>
      </c>
      <c r="L24" s="27">
        <f>'1 уровень'!N2664</f>
        <v>0</v>
      </c>
      <c r="M24" s="27">
        <f>'1 уровень'!O2664</f>
        <v>0</v>
      </c>
      <c r="N24" s="27">
        <f>'1 уровень'!P2664</f>
        <v>0</v>
      </c>
      <c r="O24" s="2322">
        <f>'1 уровень'!Q2664</f>
        <v>0</v>
      </c>
      <c r="P24" s="2322">
        <f>'1 уровень'!R2664</f>
        <v>0</v>
      </c>
      <c r="Q24" s="2322">
        <f>'1 уровень'!S2664</f>
        <v>0</v>
      </c>
      <c r="R24" s="2322">
        <f>'1 уровень'!T2664</f>
        <v>0</v>
      </c>
      <c r="S24" s="2322">
        <f>'1 уровень'!U2664</f>
        <v>0</v>
      </c>
      <c r="T24" s="2322">
        <f>'1 уровень'!V2664</f>
        <v>0</v>
      </c>
      <c r="U24" s="2322">
        <f>'1 уровень'!W2664</f>
        <v>0</v>
      </c>
      <c r="V24" s="2322">
        <f>'1 уровень'!X2664</f>
        <v>0</v>
      </c>
      <c r="W24" s="2322">
        <f>'1 уровень'!Y2664</f>
        <v>0</v>
      </c>
      <c r="X24" s="2322">
        <f>'1 уровень'!Z2664</f>
        <v>0</v>
      </c>
      <c r="Y24" s="2322">
        <f>'1 уровень'!AA2664</f>
        <v>0</v>
      </c>
      <c r="Z24" s="2322">
        <f>'1 уровень'!AB2664</f>
        <v>0</v>
      </c>
      <c r="AA24" s="2322">
        <f>'1 уровень'!AC2664</f>
        <v>0</v>
      </c>
      <c r="AB24" s="2322">
        <f>'1 уровень'!AD2664</f>
        <v>0</v>
      </c>
      <c r="AC24" s="3617">
        <f>'1 уровень'!AE2664</f>
        <v>0</v>
      </c>
      <c r="AD24" s="2322">
        <f>'1 уровень'!AF2664</f>
        <v>0</v>
      </c>
      <c r="AE24" s="2322">
        <f>'1 уровень'!AG2664</f>
        <v>0</v>
      </c>
      <c r="AF24" s="2322">
        <f>'1 уровень'!AH2664</f>
        <v>0</v>
      </c>
      <c r="AG24" s="2322">
        <f>'1 уровень'!AI2664</f>
        <v>0</v>
      </c>
      <c r="AH24" s="2323">
        <f>'1 уровень'!AJ2664</f>
        <v>0</v>
      </c>
      <c r="AI24" s="2322"/>
      <c r="AJ24" s="2322"/>
      <c r="AK24" s="39"/>
      <c r="AL24" s="39"/>
      <c r="AM24" s="39"/>
      <c r="AN24" s="1833"/>
      <c r="AO24" s="1833"/>
      <c r="AP24" s="1424"/>
      <c r="AQ24" s="1424"/>
    </row>
    <row r="25" spans="1:43" s="807" customFormat="1" ht="29.25" x14ac:dyDescent="0.25">
      <c r="A25" s="25"/>
      <c r="B25" s="1932" t="s">
        <v>261</v>
      </c>
      <c r="C25" s="40">
        <f>'1 уровень'!E2665</f>
        <v>0</v>
      </c>
      <c r="D25" s="40">
        <f>'1 уровень'!F2665</f>
        <v>0</v>
      </c>
      <c r="E25" s="40">
        <f>'1 уровень'!G2665</f>
        <v>0</v>
      </c>
      <c r="F25" s="810">
        <f>'1 уровень'!H2665</f>
        <v>0</v>
      </c>
      <c r="G25" s="811">
        <f>'1 уровень'!I2665</f>
        <v>0</v>
      </c>
      <c r="H25" s="811">
        <f>'1 уровень'!J2665</f>
        <v>0</v>
      </c>
      <c r="I25" s="27">
        <f>'1 уровень'!K2665</f>
        <v>0</v>
      </c>
      <c r="J25" s="27">
        <f>'1 уровень'!L2665</f>
        <v>0</v>
      </c>
      <c r="K25" s="27">
        <f>'1 уровень'!M2665</f>
        <v>0</v>
      </c>
      <c r="L25" s="27">
        <f>'1 уровень'!N2665</f>
        <v>0</v>
      </c>
      <c r="M25" s="27">
        <f>'1 уровень'!O2665</f>
        <v>0</v>
      </c>
      <c r="N25" s="27">
        <f>'1 уровень'!P2665</f>
        <v>0</v>
      </c>
      <c r="O25" s="2322">
        <f>'1 уровень'!Q2665</f>
        <v>531980.98363000003</v>
      </c>
      <c r="P25" s="2322">
        <f>'1 уровень'!R2665</f>
        <v>531980.98363000003</v>
      </c>
      <c r="Q25" s="2322">
        <f>'1 уровень'!S2665</f>
        <v>531980.98363000003</v>
      </c>
      <c r="R25" s="2322">
        <f>'1 уровень'!T2665</f>
        <v>490265.28876999998</v>
      </c>
      <c r="S25" s="2322">
        <f>'1 уровень'!U2665</f>
        <v>489859.75987000001</v>
      </c>
      <c r="T25" s="2322">
        <f>'1 уровень'!V2665</f>
        <v>488588.41837999999</v>
      </c>
      <c r="U25" s="2322">
        <f>'1 уровень'!W2665</f>
        <v>488588.41837999999</v>
      </c>
      <c r="V25" s="2322">
        <f>'1 уровень'!X2665</f>
        <v>488395.37888000003</v>
      </c>
      <c r="W25" s="2322">
        <f>'1 уровень'!Y2665</f>
        <v>506741.29892000003</v>
      </c>
      <c r="X25" s="2322">
        <f>'1 уровень'!Z2665</f>
        <v>505211.53292000003</v>
      </c>
      <c r="Y25" s="2322">
        <f>'1 уровень'!AA2665</f>
        <v>495905.82233000011</v>
      </c>
      <c r="Z25" s="2322">
        <f>'1 уровень'!AB2665</f>
        <v>495905.82233000011</v>
      </c>
      <c r="AA25" s="2322">
        <f>'1 уровень'!AC2665</f>
        <v>495905.82233000011</v>
      </c>
      <c r="AB25" s="2322">
        <f>'1 уровень'!AD2665</f>
        <v>476700.82470999984</v>
      </c>
      <c r="AC25" s="3617">
        <f>'1 уровень'!AE2665</f>
        <v>0</v>
      </c>
      <c r="AD25" s="2322">
        <f>'1 уровень'!AF2665</f>
        <v>0</v>
      </c>
      <c r="AE25" s="2322">
        <f>'1 уровень'!AG2665</f>
        <v>-19204.997620000169</v>
      </c>
      <c r="AF25" s="2322">
        <f>'1 уровень'!AH2665</f>
        <v>-17.34693</v>
      </c>
      <c r="AG25" s="2322">
        <f>'1 уровень'!AI2665</f>
        <v>-130.23023999999995</v>
      </c>
      <c r="AH25" s="2323">
        <f>'1 уровень'!AJ2665</f>
        <v>476570.59446999989</v>
      </c>
      <c r="AI25" s="2322"/>
      <c r="AJ25" s="2322"/>
      <c r="AK25" s="39"/>
      <c r="AL25" s="39"/>
      <c r="AM25" s="39"/>
      <c r="AN25" s="1833"/>
      <c r="AO25" s="1833"/>
      <c r="AP25" s="1424"/>
      <c r="AQ25" s="1424"/>
    </row>
    <row r="26" spans="1:43" s="807" customFormat="1" ht="30" x14ac:dyDescent="0.25">
      <c r="A26" s="25"/>
      <c r="B26" s="1172" t="s">
        <v>423</v>
      </c>
      <c r="C26" s="39">
        <f>'1 уровень'!E2666</f>
        <v>0</v>
      </c>
      <c r="D26" s="39">
        <f>'1 уровень'!F2666</f>
        <v>0</v>
      </c>
      <c r="E26" s="39">
        <f>'1 уровень'!G2666</f>
        <v>0</v>
      </c>
      <c r="F26" s="810">
        <f>'1 уровень'!H2666</f>
        <v>0</v>
      </c>
      <c r="G26" s="811">
        <f>'1 уровень'!I2666</f>
        <v>0</v>
      </c>
      <c r="H26" s="811">
        <f>'1 уровень'!J2666</f>
        <v>0</v>
      </c>
      <c r="I26" s="27">
        <f>'1 уровень'!K2666</f>
        <v>0</v>
      </c>
      <c r="J26" s="27">
        <f>'1 уровень'!L2666</f>
        <v>0</v>
      </c>
      <c r="K26" s="27">
        <f>'1 уровень'!M2666</f>
        <v>0</v>
      </c>
      <c r="L26" s="27">
        <f>'1 уровень'!N2666</f>
        <v>0</v>
      </c>
      <c r="M26" s="27">
        <f>'1 уровень'!O2666</f>
        <v>0</v>
      </c>
      <c r="N26" s="27">
        <f>'1 уровень'!P2666</f>
        <v>0</v>
      </c>
      <c r="O26" s="2322">
        <f>'1 уровень'!Q2666</f>
        <v>0</v>
      </c>
      <c r="P26" s="2322">
        <f>'1 уровень'!R2666</f>
        <v>0</v>
      </c>
      <c r="Q26" s="2322">
        <f>'1 уровень'!S2666</f>
        <v>0</v>
      </c>
      <c r="R26" s="2322">
        <f>'1 уровень'!T2666</f>
        <v>0</v>
      </c>
      <c r="S26" s="2322">
        <f>'1 уровень'!U2666</f>
        <v>0</v>
      </c>
      <c r="T26" s="2322">
        <f>'1 уровень'!V2666</f>
        <v>0</v>
      </c>
      <c r="U26" s="2322">
        <f>'1 уровень'!W2666</f>
        <v>0</v>
      </c>
      <c r="V26" s="2322">
        <f>'1 уровень'!X2666</f>
        <v>0</v>
      </c>
      <c r="W26" s="2322">
        <f>'1 уровень'!Y2666</f>
        <v>0</v>
      </c>
      <c r="X26" s="2322">
        <f>'1 уровень'!Z2666</f>
        <v>0</v>
      </c>
      <c r="Y26" s="2322">
        <f>'1 уровень'!AA2666</f>
        <v>0</v>
      </c>
      <c r="Z26" s="2322">
        <f>'1 уровень'!AB2666</f>
        <v>0</v>
      </c>
      <c r="AA26" s="2322">
        <f>'1 уровень'!AC2666</f>
        <v>0</v>
      </c>
      <c r="AB26" s="2322">
        <f>'1 уровень'!AD2666</f>
        <v>0</v>
      </c>
      <c r="AC26" s="3617">
        <f>'1 уровень'!AE2666</f>
        <v>0</v>
      </c>
      <c r="AD26" s="2322">
        <f>'1 уровень'!AF2666</f>
        <v>0</v>
      </c>
      <c r="AE26" s="2322">
        <f>'1 уровень'!AG2666</f>
        <v>0</v>
      </c>
      <c r="AF26" s="2322">
        <f>'1 уровень'!AH2666</f>
        <v>0</v>
      </c>
      <c r="AG26" s="2322">
        <f>'1 уровень'!AI2666</f>
        <v>0</v>
      </c>
      <c r="AH26" s="2323">
        <f>'1 уровень'!AJ2666</f>
        <v>0</v>
      </c>
      <c r="AI26" s="2322"/>
      <c r="AJ26" s="2322"/>
      <c r="AK26" s="39"/>
      <c r="AL26" s="39"/>
      <c r="AM26" s="39"/>
      <c r="AN26" s="1833"/>
      <c r="AO26" s="1833"/>
      <c r="AP26" s="1424"/>
      <c r="AQ26" s="1424"/>
    </row>
    <row r="27" spans="1:43" s="807" customFormat="1" ht="43.5" x14ac:dyDescent="0.25">
      <c r="A27" s="25"/>
      <c r="B27" s="1932" t="s">
        <v>435</v>
      </c>
      <c r="C27" s="40">
        <f>'1 уровень'!E2667</f>
        <v>119238</v>
      </c>
      <c r="D27" s="40">
        <f>'1 уровень'!F2667</f>
        <v>119238</v>
      </c>
      <c r="E27" s="40">
        <f>'1 уровень'!G2667</f>
        <v>106788</v>
      </c>
      <c r="F27" s="810">
        <f>'1 уровень'!H2667</f>
        <v>89.558697730589245</v>
      </c>
      <c r="G27" s="811">
        <f>'1 уровень'!I2667</f>
        <v>0</v>
      </c>
      <c r="H27" s="811">
        <f>'1 уровень'!J2667</f>
        <v>0</v>
      </c>
      <c r="I27" s="27">
        <f>'1 уровень'!K2667</f>
        <v>0</v>
      </c>
      <c r="J27" s="27">
        <f>'1 уровень'!L2667</f>
        <v>0</v>
      </c>
      <c r="K27" s="27">
        <f>'1 уровень'!M2667</f>
        <v>0</v>
      </c>
      <c r="L27" s="27">
        <f>'1 уровень'!N2667</f>
        <v>0</v>
      </c>
      <c r="M27" s="27">
        <f>'1 уровень'!O2667</f>
        <v>0</v>
      </c>
      <c r="N27" s="27">
        <f>'1 уровень'!P2667</f>
        <v>0</v>
      </c>
      <c r="O27" s="2322">
        <f>'1 уровень'!Q2667</f>
        <v>714633.44604000007</v>
      </c>
      <c r="P27" s="2322">
        <f>'1 уровень'!R2667</f>
        <v>714633.44604000007</v>
      </c>
      <c r="Q27" s="2322">
        <f>'1 уровень'!S2667</f>
        <v>714633.44604000007</v>
      </c>
      <c r="R27" s="2322">
        <f>'1 уровень'!T2667</f>
        <v>178658.36151000002</v>
      </c>
      <c r="S27" s="2322">
        <f>'1 уровень'!U2667</f>
        <v>178658.36151000002</v>
      </c>
      <c r="T27" s="2322">
        <f>'1 уровень'!V2667</f>
        <v>178658.36151000002</v>
      </c>
      <c r="U27" s="2322">
        <f>'1 уровень'!W2667</f>
        <v>178658.36151000002</v>
      </c>
      <c r="V27" s="2322">
        <f>'1 уровень'!X2667</f>
        <v>178658.36151000002</v>
      </c>
      <c r="W27" s="2322">
        <f>'1 уровень'!Y2667</f>
        <v>416867.89991000004</v>
      </c>
      <c r="X27" s="2322">
        <f>'1 уровень'!Z2667</f>
        <v>397012.55849999998</v>
      </c>
      <c r="Y27" s="2322">
        <f>'1 уровень'!AA2667</f>
        <v>284749.43238000001</v>
      </c>
      <c r="Z27" s="2322">
        <f>'1 уровень'!AB2667</f>
        <v>284749.43238000001</v>
      </c>
      <c r="AA27" s="2322">
        <f>'1 уровень'!AC2667</f>
        <v>284749.43238000001</v>
      </c>
      <c r="AB27" s="2322">
        <f>'1 уровень'!AD2667</f>
        <v>250843.84184000001</v>
      </c>
      <c r="AC27" s="3617">
        <f>'1 уровень'!AE2667</f>
        <v>0</v>
      </c>
      <c r="AD27" s="2322">
        <f>'1 уровень'!AF2667</f>
        <v>0</v>
      </c>
      <c r="AE27" s="2322">
        <f>'1 уровень'!AG2667</f>
        <v>-33905.590540000034</v>
      </c>
      <c r="AF27" s="2322">
        <f>'1 уровень'!AH2667</f>
        <v>0</v>
      </c>
      <c r="AG27" s="2322">
        <f>'1 уровень'!AI2667</f>
        <v>-412.23401000000007</v>
      </c>
      <c r="AH27" s="2323">
        <f>'1 уровень'!AJ2667</f>
        <v>250431.60782999996</v>
      </c>
      <c r="AI27" s="2322"/>
      <c r="AJ27" s="2322"/>
      <c r="AK27" s="39"/>
      <c r="AL27" s="39"/>
      <c r="AM27" s="39"/>
      <c r="AN27" s="1833"/>
      <c r="AO27" s="1833"/>
      <c r="AP27" s="1424"/>
      <c r="AQ27" s="1424"/>
    </row>
    <row r="28" spans="1:43" s="807" customFormat="1" ht="29.25" x14ac:dyDescent="0.25">
      <c r="A28" s="25"/>
      <c r="B28" s="1932" t="s">
        <v>436</v>
      </c>
      <c r="C28" s="40">
        <f>'1 уровень'!E2668</f>
        <v>46381</v>
      </c>
      <c r="D28" s="40">
        <f>'1 уровень'!F2668</f>
        <v>46381</v>
      </c>
      <c r="E28" s="40">
        <f>'1 уровень'!G2668</f>
        <v>34806</v>
      </c>
      <c r="F28" s="810">
        <f>'1 уровень'!H2668</f>
        <v>75.043660119445462</v>
      </c>
      <c r="G28" s="811">
        <f>'1 уровень'!I2668</f>
        <v>0</v>
      </c>
      <c r="H28" s="811">
        <f>'1 уровень'!J2668</f>
        <v>0</v>
      </c>
      <c r="I28" s="27">
        <f>'1 уровень'!K2668</f>
        <v>0</v>
      </c>
      <c r="J28" s="27">
        <f>'1 уровень'!L2668</f>
        <v>0</v>
      </c>
      <c r="K28" s="27">
        <f>'1 уровень'!M2668</f>
        <v>0</v>
      </c>
      <c r="L28" s="27">
        <f>'1 уровень'!N2668</f>
        <v>0</v>
      </c>
      <c r="M28" s="27">
        <f>'1 уровень'!O2668</f>
        <v>0</v>
      </c>
      <c r="N28" s="27">
        <f>'1 уровень'!P2668</f>
        <v>0</v>
      </c>
      <c r="O28" s="2322">
        <f>'1 уровень'!Q2668</f>
        <v>0</v>
      </c>
      <c r="P28" s="2322">
        <f>'1 уровень'!R2668</f>
        <v>0</v>
      </c>
      <c r="Q28" s="2322">
        <f>'1 уровень'!S2668</f>
        <v>0</v>
      </c>
      <c r="R28" s="2322">
        <f>'1 уровень'!T2668</f>
        <v>0</v>
      </c>
      <c r="S28" s="2322">
        <f>'1 уровень'!U2668</f>
        <v>0</v>
      </c>
      <c r="T28" s="2322">
        <f>'1 уровень'!V2668</f>
        <v>0</v>
      </c>
      <c r="U28" s="2322">
        <f>'1 уровень'!W2668</f>
        <v>0</v>
      </c>
      <c r="V28" s="2322">
        <f>'1 уровень'!X2668</f>
        <v>0</v>
      </c>
      <c r="W28" s="2322">
        <f>'1 уровень'!Y2668</f>
        <v>0</v>
      </c>
      <c r="X28" s="2322">
        <f>'1 уровень'!Z2668</f>
        <v>0</v>
      </c>
      <c r="Y28" s="2322">
        <f>'1 уровень'!AA2668</f>
        <v>0</v>
      </c>
      <c r="Z28" s="2322">
        <f>'1 уровень'!AB2668</f>
        <v>0</v>
      </c>
      <c r="AA28" s="2322">
        <f>'1 уровень'!AC2668</f>
        <v>0</v>
      </c>
      <c r="AB28" s="2322">
        <f>'1 уровень'!AD2668</f>
        <v>0</v>
      </c>
      <c r="AC28" s="3617">
        <f>'1 уровень'!AE2668</f>
        <v>0</v>
      </c>
      <c r="AD28" s="2322">
        <f>'1 уровень'!AF2668</f>
        <v>0</v>
      </c>
      <c r="AE28" s="2322">
        <f>'1 уровень'!AG2668</f>
        <v>0</v>
      </c>
      <c r="AF28" s="2322">
        <f>'1 уровень'!AH2668</f>
        <v>0</v>
      </c>
      <c r="AG28" s="2322">
        <f>'1 уровень'!AI2668</f>
        <v>0</v>
      </c>
      <c r="AH28" s="2323">
        <f>'1 уровень'!AJ2668</f>
        <v>0</v>
      </c>
      <c r="AI28" s="2322"/>
      <c r="AJ28" s="2322"/>
      <c r="AK28" s="39"/>
      <c r="AL28" s="39"/>
      <c r="AM28" s="39"/>
      <c r="AN28" s="1833"/>
      <c r="AO28" s="1833"/>
      <c r="AP28" s="1424"/>
      <c r="AQ28" s="1424"/>
    </row>
    <row r="29" spans="1:43" s="807" customFormat="1" ht="30" x14ac:dyDescent="0.25">
      <c r="A29" s="25"/>
      <c r="B29" s="1172" t="s">
        <v>437</v>
      </c>
      <c r="C29" s="39">
        <f>'1 уровень'!E2669</f>
        <v>45641</v>
      </c>
      <c r="D29" s="39">
        <f>'1 уровень'!F2669</f>
        <v>45641</v>
      </c>
      <c r="E29" s="39">
        <f>'1 уровень'!G2669</f>
        <v>33644</v>
      </c>
      <c r="F29" s="810">
        <f>'1 уровень'!H2669</f>
        <v>73.714423435069349</v>
      </c>
      <c r="G29" s="811">
        <f>'1 уровень'!I2669</f>
        <v>0</v>
      </c>
      <c r="H29" s="811">
        <f>'1 уровень'!J2669</f>
        <v>0</v>
      </c>
      <c r="I29" s="27">
        <f>'1 уровень'!K2669</f>
        <v>0</v>
      </c>
      <c r="J29" s="27">
        <f>'1 уровень'!L2669</f>
        <v>0</v>
      </c>
      <c r="K29" s="27">
        <f>'1 уровень'!M2669</f>
        <v>0</v>
      </c>
      <c r="L29" s="27">
        <f>'1 уровень'!N2669</f>
        <v>0</v>
      </c>
      <c r="M29" s="27">
        <f>'1 уровень'!O2669</f>
        <v>0</v>
      </c>
      <c r="N29" s="27">
        <f>'1 уровень'!P2669</f>
        <v>0</v>
      </c>
      <c r="O29" s="2322">
        <f>'1 уровень'!Q2669</f>
        <v>0</v>
      </c>
      <c r="P29" s="2322">
        <f>'1 уровень'!R2669</f>
        <v>0</v>
      </c>
      <c r="Q29" s="2322">
        <f>'1 уровень'!S2669</f>
        <v>0</v>
      </c>
      <c r="R29" s="2322">
        <f>'1 уровень'!T2669</f>
        <v>0</v>
      </c>
      <c r="S29" s="2322">
        <f>'1 уровень'!U2669</f>
        <v>0</v>
      </c>
      <c r="T29" s="2322">
        <f>'1 уровень'!V2669</f>
        <v>0</v>
      </c>
      <c r="U29" s="2322">
        <f>'1 уровень'!W2669</f>
        <v>0</v>
      </c>
      <c r="V29" s="2322">
        <f>'1 уровень'!X2669</f>
        <v>0</v>
      </c>
      <c r="W29" s="2322">
        <f>'1 уровень'!Y2669</f>
        <v>0</v>
      </c>
      <c r="X29" s="2322">
        <f>'1 уровень'!Z2669</f>
        <v>0</v>
      </c>
      <c r="Y29" s="2322">
        <f>'1 уровень'!AA2669</f>
        <v>0</v>
      </c>
      <c r="Z29" s="2322">
        <f>'1 уровень'!AB2669</f>
        <v>0</v>
      </c>
      <c r="AA29" s="2322">
        <f>'1 уровень'!AC2669</f>
        <v>0</v>
      </c>
      <c r="AB29" s="2322">
        <f>'1 уровень'!AD2669</f>
        <v>0</v>
      </c>
      <c r="AC29" s="3617">
        <f>'1 уровень'!AE2669</f>
        <v>0</v>
      </c>
      <c r="AD29" s="2322">
        <f>'1 уровень'!AF2669</f>
        <v>0</v>
      </c>
      <c r="AE29" s="2322">
        <f>'1 уровень'!AG2669</f>
        <v>0</v>
      </c>
      <c r="AF29" s="2322">
        <f>'1 уровень'!AH2669</f>
        <v>0</v>
      </c>
      <c r="AG29" s="2322">
        <f>'1 уровень'!AI2669</f>
        <v>0</v>
      </c>
      <c r="AH29" s="2323">
        <f>'1 уровень'!AJ2669</f>
        <v>0</v>
      </c>
      <c r="AI29" s="2322"/>
      <c r="AJ29" s="2322"/>
      <c r="AK29" s="39"/>
      <c r="AL29" s="39"/>
      <c r="AM29" s="39"/>
      <c r="AN29" s="1833"/>
      <c r="AO29" s="1833"/>
      <c r="AP29" s="1424"/>
      <c r="AQ29" s="1424"/>
    </row>
    <row r="30" spans="1:43" s="807" customFormat="1" ht="45" x14ac:dyDescent="0.25">
      <c r="A30" s="25"/>
      <c r="B30" s="1172" t="s">
        <v>438</v>
      </c>
      <c r="C30" s="39">
        <f>'1 уровень'!E2670</f>
        <v>0</v>
      </c>
      <c r="D30" s="39">
        <f>'1 уровень'!F2670</f>
        <v>0</v>
      </c>
      <c r="E30" s="39">
        <f>'1 уровень'!G2670</f>
        <v>0</v>
      </c>
      <c r="F30" s="810">
        <f>'1 уровень'!H2670</f>
        <v>0</v>
      </c>
      <c r="G30" s="811">
        <f>'1 уровень'!I2670</f>
        <v>0</v>
      </c>
      <c r="H30" s="811">
        <f>'1 уровень'!J2670</f>
        <v>0</v>
      </c>
      <c r="I30" s="27">
        <f>'1 уровень'!K2670</f>
        <v>0</v>
      </c>
      <c r="J30" s="27">
        <f>'1 уровень'!L2670</f>
        <v>0</v>
      </c>
      <c r="K30" s="27">
        <f>'1 уровень'!M2670</f>
        <v>0</v>
      </c>
      <c r="L30" s="27">
        <f>'1 уровень'!N2670</f>
        <v>0</v>
      </c>
      <c r="M30" s="27">
        <f>'1 уровень'!O2670</f>
        <v>0</v>
      </c>
      <c r="N30" s="27">
        <f>'1 уровень'!P2670</f>
        <v>0</v>
      </c>
      <c r="O30" s="2322">
        <f>'1 уровень'!Q2670</f>
        <v>0</v>
      </c>
      <c r="P30" s="2322">
        <f>'1 уровень'!R2670</f>
        <v>0</v>
      </c>
      <c r="Q30" s="2322">
        <f>'1 уровень'!S2670</f>
        <v>0</v>
      </c>
      <c r="R30" s="2322">
        <f>'1 уровень'!T2670</f>
        <v>0</v>
      </c>
      <c r="S30" s="2322">
        <f>'1 уровень'!U2670</f>
        <v>0</v>
      </c>
      <c r="T30" s="2322">
        <f>'1 уровень'!V2670</f>
        <v>0</v>
      </c>
      <c r="U30" s="2322">
        <f>'1 уровень'!W2670</f>
        <v>0</v>
      </c>
      <c r="V30" s="2322">
        <f>'1 уровень'!X2670</f>
        <v>0</v>
      </c>
      <c r="W30" s="2322">
        <f>'1 уровень'!Y2670</f>
        <v>0</v>
      </c>
      <c r="X30" s="2322">
        <f>'1 уровень'!Z2670</f>
        <v>0</v>
      </c>
      <c r="Y30" s="2322">
        <f>'1 уровень'!AA2670</f>
        <v>0</v>
      </c>
      <c r="Z30" s="2322">
        <f>'1 уровень'!AB2670</f>
        <v>0</v>
      </c>
      <c r="AA30" s="2322">
        <f>'1 уровень'!AC2670</f>
        <v>0</v>
      </c>
      <c r="AB30" s="2322">
        <f>'1 уровень'!AD2670</f>
        <v>0</v>
      </c>
      <c r="AC30" s="3617">
        <f>'1 уровень'!AE2670</f>
        <v>0</v>
      </c>
      <c r="AD30" s="2322">
        <f>'1 уровень'!AF2670</f>
        <v>0</v>
      </c>
      <c r="AE30" s="2322">
        <f>'1 уровень'!AG2670</f>
        <v>0</v>
      </c>
      <c r="AF30" s="2322">
        <f>'1 уровень'!AH2670</f>
        <v>0</v>
      </c>
      <c r="AG30" s="2322">
        <f>'1 уровень'!AI2670</f>
        <v>0</v>
      </c>
      <c r="AH30" s="2323">
        <f>'1 уровень'!AJ2670</f>
        <v>0</v>
      </c>
      <c r="AI30" s="2322"/>
      <c r="AJ30" s="2322"/>
      <c r="AK30" s="39"/>
      <c r="AL30" s="39"/>
      <c r="AM30" s="39"/>
      <c r="AN30" s="1833"/>
      <c r="AO30" s="1833"/>
      <c r="AP30" s="1424"/>
      <c r="AQ30" s="1424"/>
    </row>
    <row r="31" spans="1:43" s="807" customFormat="1" ht="45" x14ac:dyDescent="0.25">
      <c r="A31" s="25"/>
      <c r="B31" s="1172" t="s">
        <v>439</v>
      </c>
      <c r="C31" s="39">
        <f>'1 уровень'!E2671</f>
        <v>311</v>
      </c>
      <c r="D31" s="39">
        <f>'1 уровень'!F2671</f>
        <v>311</v>
      </c>
      <c r="E31" s="39">
        <f>'1 уровень'!G2671</f>
        <v>463</v>
      </c>
      <c r="F31" s="810">
        <f>'1 уровень'!H2671</f>
        <v>148.87459807073955</v>
      </c>
      <c r="G31" s="811">
        <f>'1 уровень'!I2671</f>
        <v>0</v>
      </c>
      <c r="H31" s="811">
        <f>'1 уровень'!J2671</f>
        <v>0</v>
      </c>
      <c r="I31" s="27">
        <f>'1 уровень'!K2671</f>
        <v>0</v>
      </c>
      <c r="J31" s="27">
        <f>'1 уровень'!L2671</f>
        <v>0</v>
      </c>
      <c r="K31" s="27">
        <f>'1 уровень'!M2671</f>
        <v>0</v>
      </c>
      <c r="L31" s="27">
        <f>'1 уровень'!N2671</f>
        <v>0</v>
      </c>
      <c r="M31" s="27">
        <f>'1 уровень'!O2671</f>
        <v>0</v>
      </c>
      <c r="N31" s="27">
        <f>'1 уровень'!P2671</f>
        <v>0</v>
      </c>
      <c r="O31" s="2322">
        <f>'1 уровень'!Q2671</f>
        <v>0</v>
      </c>
      <c r="P31" s="2322">
        <f>'1 уровень'!R2671</f>
        <v>0</v>
      </c>
      <c r="Q31" s="2322">
        <f>'1 уровень'!S2671</f>
        <v>0</v>
      </c>
      <c r="R31" s="2322">
        <f>'1 уровень'!T2671</f>
        <v>0</v>
      </c>
      <c r="S31" s="2322">
        <f>'1 уровень'!U2671</f>
        <v>0</v>
      </c>
      <c r="T31" s="2322">
        <f>'1 уровень'!V2671</f>
        <v>0</v>
      </c>
      <c r="U31" s="2322">
        <f>'1 уровень'!W2671</f>
        <v>0</v>
      </c>
      <c r="V31" s="2322">
        <f>'1 уровень'!X2671</f>
        <v>0</v>
      </c>
      <c r="W31" s="2322">
        <f>'1 уровень'!Y2671</f>
        <v>0</v>
      </c>
      <c r="X31" s="2322">
        <f>'1 уровень'!Z2671</f>
        <v>0</v>
      </c>
      <c r="Y31" s="2322">
        <f>'1 уровень'!AA2671</f>
        <v>0</v>
      </c>
      <c r="Z31" s="2322">
        <f>'1 уровень'!AB2671</f>
        <v>0</v>
      </c>
      <c r="AA31" s="2322">
        <f>'1 уровень'!AC2671</f>
        <v>0</v>
      </c>
      <c r="AB31" s="2322">
        <f>'1 уровень'!AD2671</f>
        <v>0</v>
      </c>
      <c r="AC31" s="3617">
        <f>'1 уровень'!AE2671</f>
        <v>0</v>
      </c>
      <c r="AD31" s="2322">
        <f>'1 уровень'!AF2671</f>
        <v>0</v>
      </c>
      <c r="AE31" s="2322">
        <f>'1 уровень'!AG2671</f>
        <v>0</v>
      </c>
      <c r="AF31" s="2322">
        <f>'1 уровень'!AH2671</f>
        <v>0</v>
      </c>
      <c r="AG31" s="2322">
        <f>'1 уровень'!AI2671</f>
        <v>0</v>
      </c>
      <c r="AH31" s="2323">
        <f>'1 уровень'!AJ2671</f>
        <v>0</v>
      </c>
      <c r="AI31" s="2322"/>
      <c r="AJ31" s="2322"/>
      <c r="AK31" s="39"/>
      <c r="AL31" s="39"/>
      <c r="AM31" s="39"/>
      <c r="AN31" s="1833"/>
      <c r="AO31" s="1833"/>
      <c r="AP31" s="1424"/>
      <c r="AQ31" s="1424"/>
    </row>
    <row r="32" spans="1:43" s="807" customFormat="1" ht="30" x14ac:dyDescent="0.25">
      <c r="A32" s="25"/>
      <c r="B32" s="1172" t="s">
        <v>440</v>
      </c>
      <c r="C32" s="39">
        <f>'1 уровень'!E2672</f>
        <v>429</v>
      </c>
      <c r="D32" s="39">
        <f>'1 уровень'!F2672</f>
        <v>429</v>
      </c>
      <c r="E32" s="39">
        <f>'1 уровень'!G2672</f>
        <v>699</v>
      </c>
      <c r="F32" s="810">
        <f>'1 уровень'!H2672</f>
        <v>162.93706293706293</v>
      </c>
      <c r="G32" s="811">
        <f>'1 уровень'!I2672</f>
        <v>0</v>
      </c>
      <c r="H32" s="811">
        <f>'1 уровень'!J2672</f>
        <v>0</v>
      </c>
      <c r="I32" s="27">
        <f>'1 уровень'!K2672</f>
        <v>0</v>
      </c>
      <c r="J32" s="27">
        <f>'1 уровень'!L2672</f>
        <v>0</v>
      </c>
      <c r="K32" s="27">
        <f>'1 уровень'!M2672</f>
        <v>0</v>
      </c>
      <c r="L32" s="27">
        <f>'1 уровень'!N2672</f>
        <v>0</v>
      </c>
      <c r="M32" s="27">
        <f>'1 уровень'!O2672</f>
        <v>0</v>
      </c>
      <c r="N32" s="27">
        <f>'1 уровень'!P2672</f>
        <v>0</v>
      </c>
      <c r="O32" s="2322">
        <f>'1 уровень'!Q2672</f>
        <v>0</v>
      </c>
      <c r="P32" s="2322">
        <f>'1 уровень'!R2672</f>
        <v>0</v>
      </c>
      <c r="Q32" s="2322">
        <f>'1 уровень'!S2672</f>
        <v>0</v>
      </c>
      <c r="R32" s="2322">
        <f>'1 уровень'!T2672</f>
        <v>0</v>
      </c>
      <c r="S32" s="2322">
        <f>'1 уровень'!U2672</f>
        <v>0</v>
      </c>
      <c r="T32" s="2322">
        <f>'1 уровень'!V2672</f>
        <v>0</v>
      </c>
      <c r="U32" s="2322">
        <f>'1 уровень'!W2672</f>
        <v>0</v>
      </c>
      <c r="V32" s="2322">
        <f>'1 уровень'!X2672</f>
        <v>0</v>
      </c>
      <c r="W32" s="2322">
        <f>'1 уровень'!Y2672</f>
        <v>0</v>
      </c>
      <c r="X32" s="2322">
        <f>'1 уровень'!Z2672</f>
        <v>0</v>
      </c>
      <c r="Y32" s="2322">
        <f>'1 уровень'!AA2672</f>
        <v>0</v>
      </c>
      <c r="Z32" s="2322">
        <f>'1 уровень'!AB2672</f>
        <v>0</v>
      </c>
      <c r="AA32" s="2322">
        <f>'1 уровень'!AC2672</f>
        <v>0</v>
      </c>
      <c r="AB32" s="2322">
        <f>'1 уровень'!AD2672</f>
        <v>0</v>
      </c>
      <c r="AC32" s="3617">
        <f>'1 уровень'!AE2672</f>
        <v>0</v>
      </c>
      <c r="AD32" s="2322">
        <f>'1 уровень'!AF2672</f>
        <v>0</v>
      </c>
      <c r="AE32" s="2322">
        <f>'1 уровень'!AG2672</f>
        <v>0</v>
      </c>
      <c r="AF32" s="2322">
        <f>'1 уровень'!AH2672</f>
        <v>0</v>
      </c>
      <c r="AG32" s="2322">
        <f>'1 уровень'!AI2672</f>
        <v>0</v>
      </c>
      <c r="AH32" s="2323">
        <f>'1 уровень'!AJ2672</f>
        <v>0</v>
      </c>
      <c r="AI32" s="2322"/>
      <c r="AJ32" s="2322"/>
      <c r="AK32" s="39"/>
      <c r="AL32" s="39"/>
      <c r="AM32" s="39"/>
      <c r="AN32" s="1833"/>
      <c r="AO32" s="1833"/>
      <c r="AP32" s="1424"/>
      <c r="AQ32" s="1424"/>
    </row>
    <row r="33" spans="1:43" s="807" customFormat="1" ht="43.5" x14ac:dyDescent="0.25">
      <c r="A33" s="25"/>
      <c r="B33" s="1932" t="s">
        <v>441</v>
      </c>
      <c r="C33" s="40">
        <f>'1 уровень'!E2673</f>
        <v>72857</v>
      </c>
      <c r="D33" s="40">
        <f>'1 уровень'!F2673</f>
        <v>72857</v>
      </c>
      <c r="E33" s="40">
        <f>'1 уровень'!G2673</f>
        <v>71982</v>
      </c>
      <c r="F33" s="810">
        <f>'1 уровень'!H2673</f>
        <v>98.799017252975005</v>
      </c>
      <c r="G33" s="811">
        <f>'1 уровень'!I2673</f>
        <v>0</v>
      </c>
      <c r="H33" s="811">
        <f>'1 уровень'!J2673</f>
        <v>0</v>
      </c>
      <c r="I33" s="27">
        <f>'1 уровень'!K2673</f>
        <v>0</v>
      </c>
      <c r="J33" s="27">
        <f>'1 уровень'!L2673</f>
        <v>0</v>
      </c>
      <c r="K33" s="27">
        <f>'1 уровень'!M2673</f>
        <v>0</v>
      </c>
      <c r="L33" s="27">
        <f>'1 уровень'!N2673</f>
        <v>0</v>
      </c>
      <c r="M33" s="27">
        <f>'1 уровень'!O2673</f>
        <v>0</v>
      </c>
      <c r="N33" s="27">
        <f>'1 уровень'!P2673</f>
        <v>0</v>
      </c>
      <c r="O33" s="2322">
        <f>'1 уровень'!Q2673</f>
        <v>0</v>
      </c>
      <c r="P33" s="2322">
        <f>'1 уровень'!R2673</f>
        <v>0</v>
      </c>
      <c r="Q33" s="2322">
        <f>'1 уровень'!S2673</f>
        <v>0</v>
      </c>
      <c r="R33" s="2322">
        <f>'1 уровень'!T2673</f>
        <v>0</v>
      </c>
      <c r="S33" s="2322">
        <f>'1 уровень'!U2673</f>
        <v>0</v>
      </c>
      <c r="T33" s="2322">
        <f>'1 уровень'!V2673</f>
        <v>0</v>
      </c>
      <c r="U33" s="2322">
        <f>'1 уровень'!W2673</f>
        <v>0</v>
      </c>
      <c r="V33" s="2322">
        <f>'1 уровень'!X2673</f>
        <v>0</v>
      </c>
      <c r="W33" s="2322">
        <f>'1 уровень'!Y2673</f>
        <v>0</v>
      </c>
      <c r="X33" s="2322">
        <f>'1 уровень'!Z2673</f>
        <v>0</v>
      </c>
      <c r="Y33" s="2322">
        <f>'1 уровень'!AA2673</f>
        <v>0</v>
      </c>
      <c r="Z33" s="2322">
        <f>'1 уровень'!AB2673</f>
        <v>0</v>
      </c>
      <c r="AA33" s="2322">
        <f>'1 уровень'!AC2673</f>
        <v>0</v>
      </c>
      <c r="AB33" s="2322">
        <f>'1 уровень'!AD2673</f>
        <v>0</v>
      </c>
      <c r="AC33" s="3617">
        <f>'1 уровень'!AE2673</f>
        <v>0</v>
      </c>
      <c r="AD33" s="2322">
        <f>'1 уровень'!AF2673</f>
        <v>0</v>
      </c>
      <c r="AE33" s="2322">
        <f>'1 уровень'!AG2673</f>
        <v>0</v>
      </c>
      <c r="AF33" s="2322">
        <f>'1 уровень'!AH2673</f>
        <v>0</v>
      </c>
      <c r="AG33" s="2322">
        <f>'1 уровень'!AI2673</f>
        <v>0</v>
      </c>
      <c r="AH33" s="2323">
        <f>'1 уровень'!AJ2673</f>
        <v>0</v>
      </c>
      <c r="AI33" s="2322"/>
      <c r="AJ33" s="2322"/>
      <c r="AK33" s="39"/>
      <c r="AL33" s="39"/>
      <c r="AM33" s="39"/>
      <c r="AN33" s="1833"/>
      <c r="AO33" s="1833"/>
      <c r="AP33" s="1424"/>
      <c r="AQ33" s="1424"/>
    </row>
    <row r="34" spans="1:43" s="807" customFormat="1" ht="30" x14ac:dyDescent="0.25">
      <c r="A34" s="25"/>
      <c r="B34" s="1172" t="s">
        <v>442</v>
      </c>
      <c r="C34" s="39">
        <f>'1 уровень'!E2674</f>
        <v>17240</v>
      </c>
      <c r="D34" s="39">
        <f>'1 уровень'!F2674</f>
        <v>17240</v>
      </c>
      <c r="E34" s="39">
        <f>'1 уровень'!G2674</f>
        <v>15510</v>
      </c>
      <c r="F34" s="810">
        <f>'1 уровень'!H2674</f>
        <v>89.965197215777266</v>
      </c>
      <c r="G34" s="811">
        <f>'1 уровень'!I2674</f>
        <v>0</v>
      </c>
      <c r="H34" s="811">
        <f>'1 уровень'!J2674</f>
        <v>0</v>
      </c>
      <c r="I34" s="27">
        <f>'1 уровень'!K2674</f>
        <v>0</v>
      </c>
      <c r="J34" s="27">
        <f>'1 уровень'!L2674</f>
        <v>0</v>
      </c>
      <c r="K34" s="27">
        <f>'1 уровень'!M2674</f>
        <v>0</v>
      </c>
      <c r="L34" s="27">
        <f>'1 уровень'!N2674</f>
        <v>0</v>
      </c>
      <c r="M34" s="27">
        <f>'1 уровень'!O2674</f>
        <v>0</v>
      </c>
      <c r="N34" s="27">
        <f>'1 уровень'!P2674</f>
        <v>0</v>
      </c>
      <c r="O34" s="2322">
        <f>'1 уровень'!Q2674</f>
        <v>0</v>
      </c>
      <c r="P34" s="2322">
        <f>'1 уровень'!R2674</f>
        <v>0</v>
      </c>
      <c r="Q34" s="2322">
        <f>'1 уровень'!S2674</f>
        <v>0</v>
      </c>
      <c r="R34" s="2322">
        <f>'1 уровень'!T2674</f>
        <v>0</v>
      </c>
      <c r="S34" s="2322">
        <f>'1 уровень'!U2674</f>
        <v>0</v>
      </c>
      <c r="T34" s="2322">
        <f>'1 уровень'!V2674</f>
        <v>0</v>
      </c>
      <c r="U34" s="2322">
        <f>'1 уровень'!W2674</f>
        <v>0</v>
      </c>
      <c r="V34" s="2322">
        <f>'1 уровень'!X2674</f>
        <v>0</v>
      </c>
      <c r="W34" s="2322">
        <f>'1 уровень'!Y2674</f>
        <v>0</v>
      </c>
      <c r="X34" s="2322">
        <f>'1 уровень'!Z2674</f>
        <v>0</v>
      </c>
      <c r="Y34" s="2322">
        <f>'1 уровень'!AA2674</f>
        <v>0</v>
      </c>
      <c r="Z34" s="2322">
        <f>'1 уровень'!AB2674</f>
        <v>0</v>
      </c>
      <c r="AA34" s="2322">
        <f>'1 уровень'!AC2674</f>
        <v>0</v>
      </c>
      <c r="AB34" s="2322">
        <f>'1 уровень'!AD2674</f>
        <v>0</v>
      </c>
      <c r="AC34" s="3617">
        <f>'1 уровень'!AE2674</f>
        <v>0</v>
      </c>
      <c r="AD34" s="2322">
        <f>'1 уровень'!AF2674</f>
        <v>0</v>
      </c>
      <c r="AE34" s="2322">
        <f>'1 уровень'!AG2674</f>
        <v>0</v>
      </c>
      <c r="AF34" s="2322">
        <f>'1 уровень'!AH2674</f>
        <v>0</v>
      </c>
      <c r="AG34" s="2322">
        <f>'1 уровень'!AI2674</f>
        <v>0</v>
      </c>
      <c r="AH34" s="2323">
        <f>'1 уровень'!AJ2674</f>
        <v>0</v>
      </c>
      <c r="AI34" s="2322"/>
      <c r="AJ34" s="2322"/>
      <c r="AK34" s="39"/>
      <c r="AL34" s="39"/>
      <c r="AM34" s="39"/>
      <c r="AN34" s="1833"/>
      <c r="AO34" s="1833"/>
      <c r="AP34" s="1424"/>
      <c r="AQ34" s="1424"/>
    </row>
    <row r="35" spans="1:43" s="807" customFormat="1" ht="30" x14ac:dyDescent="0.25">
      <c r="A35" s="25"/>
      <c r="B35" s="1172" t="s">
        <v>515</v>
      </c>
      <c r="C35" s="39">
        <f>'1 уровень'!E2675</f>
        <v>0</v>
      </c>
      <c r="D35" s="39">
        <f>'1 уровень'!F2675</f>
        <v>0</v>
      </c>
      <c r="E35" s="39">
        <f>'1 уровень'!G2675</f>
        <v>570</v>
      </c>
      <c r="F35" s="810">
        <f>'1 уровень'!H2675</f>
        <v>0</v>
      </c>
      <c r="G35" s="811"/>
      <c r="H35" s="811"/>
      <c r="I35" s="27"/>
      <c r="J35" s="27"/>
      <c r="K35" s="27"/>
      <c r="L35" s="27"/>
      <c r="M35" s="27"/>
      <c r="N35" s="27"/>
      <c r="O35" s="2322"/>
      <c r="P35" s="2322"/>
      <c r="Q35" s="2322"/>
      <c r="R35" s="2322"/>
      <c r="S35" s="2322"/>
      <c r="T35" s="2322"/>
      <c r="U35" s="2322"/>
      <c r="V35" s="2322"/>
      <c r="W35" s="2322"/>
      <c r="X35" s="2322"/>
      <c r="Y35" s="2322"/>
      <c r="Z35" s="2322"/>
      <c r="AA35" s="2322"/>
      <c r="AB35" s="2322"/>
      <c r="AC35" s="3617"/>
      <c r="AD35" s="2322"/>
      <c r="AE35" s="2322"/>
      <c r="AF35" s="2322"/>
      <c r="AG35" s="2322"/>
      <c r="AH35" s="2323"/>
      <c r="AI35" s="2322"/>
      <c r="AJ35" s="2322"/>
      <c r="AK35" s="39"/>
      <c r="AL35" s="39"/>
      <c r="AM35" s="39"/>
      <c r="AN35" s="1833"/>
      <c r="AO35" s="1833"/>
      <c r="AP35" s="1424"/>
      <c r="AQ35" s="1424"/>
    </row>
    <row r="36" spans="1:43" s="807" customFormat="1" ht="60" x14ac:dyDescent="0.25">
      <c r="A36" s="25"/>
      <c r="B36" s="1172" t="s">
        <v>443</v>
      </c>
      <c r="C36" s="39">
        <f>'1 уровень'!E2676</f>
        <v>43629</v>
      </c>
      <c r="D36" s="39">
        <f>'1 уровень'!F2676</f>
        <v>43629</v>
      </c>
      <c r="E36" s="39">
        <f>'1 уровень'!G2676</f>
        <v>45457</v>
      </c>
      <c r="F36" s="810">
        <f>'1 уровень'!H2676</f>
        <v>104.18987370785486</v>
      </c>
      <c r="G36" s="811">
        <f>'1 уровень'!I2676</f>
        <v>0</v>
      </c>
      <c r="H36" s="811">
        <f>'1 уровень'!J2676</f>
        <v>0</v>
      </c>
      <c r="I36" s="27">
        <f>'1 уровень'!K2676</f>
        <v>0</v>
      </c>
      <c r="J36" s="27">
        <f>'1 уровень'!L2676</f>
        <v>0</v>
      </c>
      <c r="K36" s="27">
        <f>'1 уровень'!M2676</f>
        <v>0</v>
      </c>
      <c r="L36" s="27">
        <f>'1 уровень'!N2676</f>
        <v>0</v>
      </c>
      <c r="M36" s="27">
        <f>'1 уровень'!O2676</f>
        <v>0</v>
      </c>
      <c r="N36" s="27">
        <f>'1 уровень'!P2676</f>
        <v>0</v>
      </c>
      <c r="O36" s="2322">
        <f>'1 уровень'!Q2676</f>
        <v>0</v>
      </c>
      <c r="P36" s="2322">
        <f>'1 уровень'!R2676</f>
        <v>0</v>
      </c>
      <c r="Q36" s="2322">
        <f>'1 уровень'!S2676</f>
        <v>0</v>
      </c>
      <c r="R36" s="2322">
        <f>'1 уровень'!T2676</f>
        <v>0</v>
      </c>
      <c r="S36" s="2322">
        <f>'1 уровень'!U2676</f>
        <v>0</v>
      </c>
      <c r="T36" s="2322">
        <f>'1 уровень'!V2676</f>
        <v>0</v>
      </c>
      <c r="U36" s="2322">
        <f>'1 уровень'!W2676</f>
        <v>0</v>
      </c>
      <c r="V36" s="2322">
        <f>'1 уровень'!X2676</f>
        <v>0</v>
      </c>
      <c r="W36" s="2322">
        <f>'1 уровень'!Y2676</f>
        <v>0</v>
      </c>
      <c r="X36" s="2322">
        <f>'1 уровень'!Z2676</f>
        <v>0</v>
      </c>
      <c r="Y36" s="2322">
        <f>'1 уровень'!AA2676</f>
        <v>0</v>
      </c>
      <c r="Z36" s="2322">
        <f>'1 уровень'!AB2676</f>
        <v>0</v>
      </c>
      <c r="AA36" s="2322">
        <f>'1 уровень'!AC2676</f>
        <v>0</v>
      </c>
      <c r="AB36" s="2322">
        <f>'1 уровень'!AD2676</f>
        <v>0</v>
      </c>
      <c r="AC36" s="3617">
        <f>'1 уровень'!AE2676</f>
        <v>0</v>
      </c>
      <c r="AD36" s="2322">
        <f>'1 уровень'!AF2676</f>
        <v>0</v>
      </c>
      <c r="AE36" s="2322">
        <f>'1 уровень'!AG2676</f>
        <v>0</v>
      </c>
      <c r="AF36" s="2322">
        <f>'1 уровень'!AH2676</f>
        <v>0</v>
      </c>
      <c r="AG36" s="2322">
        <f>'1 уровень'!AI2676</f>
        <v>0</v>
      </c>
      <c r="AH36" s="2323">
        <f>'1 уровень'!AJ2676</f>
        <v>0</v>
      </c>
      <c r="AI36" s="2322"/>
      <c r="AJ36" s="2322"/>
      <c r="AK36" s="39"/>
      <c r="AL36" s="39"/>
      <c r="AM36" s="39"/>
      <c r="AN36" s="1833"/>
      <c r="AO36" s="1833"/>
      <c r="AP36" s="1424"/>
      <c r="AQ36" s="1424"/>
    </row>
    <row r="37" spans="1:43" s="807" customFormat="1" ht="45" x14ac:dyDescent="0.25">
      <c r="A37" s="25"/>
      <c r="B37" s="1172" t="s">
        <v>444</v>
      </c>
      <c r="C37" s="39">
        <f>'1 уровень'!E2677</f>
        <v>11988</v>
      </c>
      <c r="D37" s="39">
        <f>'1 уровень'!F2677</f>
        <v>11988</v>
      </c>
      <c r="E37" s="39">
        <f>'1 уровень'!G2677</f>
        <v>11015</v>
      </c>
      <c r="F37" s="810">
        <f>'1 уровень'!H2677</f>
        <v>91.883550216883549</v>
      </c>
      <c r="G37" s="811">
        <f>'1 уровень'!I2677</f>
        <v>0</v>
      </c>
      <c r="H37" s="811">
        <f>'1 уровень'!J2677</f>
        <v>0</v>
      </c>
      <c r="I37" s="27">
        <f>'1 уровень'!K2677</f>
        <v>0</v>
      </c>
      <c r="J37" s="27">
        <f>'1 уровень'!L2677</f>
        <v>0</v>
      </c>
      <c r="K37" s="27">
        <f>'1 уровень'!M2677</f>
        <v>0</v>
      </c>
      <c r="L37" s="27">
        <f>'1 уровень'!N2677</f>
        <v>0</v>
      </c>
      <c r="M37" s="27">
        <f>'1 уровень'!O2677</f>
        <v>0</v>
      </c>
      <c r="N37" s="27">
        <f>'1 уровень'!P2677</f>
        <v>0</v>
      </c>
      <c r="O37" s="2322">
        <f>'1 уровень'!Q2677</f>
        <v>0</v>
      </c>
      <c r="P37" s="2322">
        <f>'1 уровень'!R2677</f>
        <v>0</v>
      </c>
      <c r="Q37" s="2322">
        <f>'1 уровень'!S2677</f>
        <v>0</v>
      </c>
      <c r="R37" s="2322">
        <f>'1 уровень'!T2677</f>
        <v>0</v>
      </c>
      <c r="S37" s="2322">
        <f>'1 уровень'!U2677</f>
        <v>0</v>
      </c>
      <c r="T37" s="2322">
        <f>'1 уровень'!V2677</f>
        <v>0</v>
      </c>
      <c r="U37" s="2322">
        <f>'1 уровень'!W2677</f>
        <v>0</v>
      </c>
      <c r="V37" s="2322">
        <f>'1 уровень'!X2677</f>
        <v>0</v>
      </c>
      <c r="W37" s="2322">
        <f>'1 уровень'!Y2677</f>
        <v>0</v>
      </c>
      <c r="X37" s="2322">
        <f>'1 уровень'!Z2677</f>
        <v>0</v>
      </c>
      <c r="Y37" s="2322">
        <f>'1 уровень'!AA2677</f>
        <v>0</v>
      </c>
      <c r="Z37" s="2322">
        <f>'1 уровень'!AB2677</f>
        <v>0</v>
      </c>
      <c r="AA37" s="2322">
        <f>'1 уровень'!AC2677</f>
        <v>0</v>
      </c>
      <c r="AB37" s="2322">
        <f>'1 уровень'!AD2677</f>
        <v>0</v>
      </c>
      <c r="AC37" s="3617">
        <f>'1 уровень'!AE2677</f>
        <v>0</v>
      </c>
      <c r="AD37" s="2322">
        <f>'1 уровень'!AF2677</f>
        <v>0</v>
      </c>
      <c r="AE37" s="2322">
        <f>'1 уровень'!AG2677</f>
        <v>0</v>
      </c>
      <c r="AF37" s="2322">
        <f>'1 уровень'!AH2677</f>
        <v>0</v>
      </c>
      <c r="AG37" s="2322">
        <f>'1 уровень'!AI2677</f>
        <v>0</v>
      </c>
      <c r="AH37" s="2323">
        <f>'1 уровень'!AJ2677</f>
        <v>0</v>
      </c>
      <c r="AI37" s="2322"/>
      <c r="AJ37" s="2322"/>
      <c r="AK37" s="39"/>
      <c r="AL37" s="39"/>
      <c r="AM37" s="39"/>
      <c r="AN37" s="1833"/>
      <c r="AO37" s="1833"/>
      <c r="AP37" s="1424"/>
      <c r="AQ37" s="1424"/>
    </row>
    <row r="38" spans="1:43" s="807" customFormat="1" ht="29.25" x14ac:dyDescent="0.25">
      <c r="A38" s="25"/>
      <c r="B38" s="1932" t="s">
        <v>405</v>
      </c>
      <c r="C38" s="40">
        <f>'1 уровень'!E2678</f>
        <v>184528</v>
      </c>
      <c r="D38" s="40">
        <f>'1 уровень'!F2678</f>
        <v>184528</v>
      </c>
      <c r="E38" s="40">
        <f>'1 уровень'!G2678</f>
        <v>155631.185</v>
      </c>
      <c r="F38" s="810">
        <f>'1 уровень'!H2678</f>
        <v>84.340146210873144</v>
      </c>
      <c r="G38" s="811">
        <f>'1 уровень'!I2678</f>
        <v>0</v>
      </c>
      <c r="H38" s="811">
        <f>'1 уровень'!J2678</f>
        <v>0</v>
      </c>
      <c r="I38" s="27">
        <f>'1 уровень'!K2678</f>
        <v>0</v>
      </c>
      <c r="J38" s="27">
        <f>'1 уровень'!L2678</f>
        <v>0</v>
      </c>
      <c r="K38" s="27">
        <f>'1 уровень'!M2678</f>
        <v>0</v>
      </c>
      <c r="L38" s="27">
        <f>'1 уровень'!N2678</f>
        <v>0</v>
      </c>
      <c r="M38" s="27">
        <f>'1 уровень'!O2678</f>
        <v>0</v>
      </c>
      <c r="N38" s="27">
        <f>'1 уровень'!P2678</f>
        <v>0</v>
      </c>
      <c r="O38" s="2322">
        <f>'1 уровень'!Q2678</f>
        <v>0</v>
      </c>
      <c r="P38" s="2322">
        <f>'1 уровень'!R2678</f>
        <v>0</v>
      </c>
      <c r="Q38" s="2322">
        <f>'1 уровень'!S2678</f>
        <v>0</v>
      </c>
      <c r="R38" s="2322">
        <f>'1 уровень'!T2678</f>
        <v>0</v>
      </c>
      <c r="S38" s="2322">
        <f>'1 уровень'!U2678</f>
        <v>0</v>
      </c>
      <c r="T38" s="2322">
        <f>'1 уровень'!V2678</f>
        <v>0</v>
      </c>
      <c r="U38" s="2322">
        <f>'1 уровень'!W2678</f>
        <v>0</v>
      </c>
      <c r="V38" s="2322">
        <f>'1 уровень'!X2678</f>
        <v>0</v>
      </c>
      <c r="W38" s="2322">
        <f>'1 уровень'!Y2678</f>
        <v>0</v>
      </c>
      <c r="X38" s="2322">
        <f>'1 уровень'!Z2678</f>
        <v>0</v>
      </c>
      <c r="Y38" s="2322">
        <f>'1 уровень'!AA2678</f>
        <v>0</v>
      </c>
      <c r="Z38" s="2322">
        <f>'1 уровень'!AB2678</f>
        <v>0</v>
      </c>
      <c r="AA38" s="2322">
        <f>'1 уровень'!AC2678</f>
        <v>0</v>
      </c>
      <c r="AB38" s="2322">
        <f>'1 уровень'!AD2678</f>
        <v>0</v>
      </c>
      <c r="AC38" s="3617">
        <f>'1 уровень'!AE2678</f>
        <v>0</v>
      </c>
      <c r="AD38" s="2322">
        <f>'1 уровень'!AF2678</f>
        <v>0</v>
      </c>
      <c r="AE38" s="2322">
        <f>'1 уровень'!AG2678</f>
        <v>0</v>
      </c>
      <c r="AF38" s="2322">
        <f>'1 уровень'!AH2678</f>
        <v>0</v>
      </c>
      <c r="AG38" s="2322">
        <f>'1 уровень'!AI2678</f>
        <v>0</v>
      </c>
      <c r="AH38" s="2323">
        <f>'1 уровень'!AJ2678</f>
        <v>0</v>
      </c>
      <c r="AI38" s="2322"/>
      <c r="AJ38" s="2322"/>
      <c r="AK38" s="39"/>
      <c r="AL38" s="39"/>
      <c r="AM38" s="39"/>
      <c r="AN38" s="1833"/>
      <c r="AO38" s="1833"/>
      <c r="AP38" s="1424"/>
      <c r="AQ38" s="1424"/>
    </row>
    <row r="39" spans="1:43" s="807" customFormat="1" x14ac:dyDescent="0.25">
      <c r="A39" s="25"/>
      <c r="B39" s="1172" t="s">
        <v>390</v>
      </c>
      <c r="C39" s="39">
        <f>'1 уровень'!E2679</f>
        <v>1000</v>
      </c>
      <c r="D39" s="39">
        <f>'1 уровень'!F2679</f>
        <v>1000</v>
      </c>
      <c r="E39" s="39">
        <f>'1 уровень'!G2679</f>
        <v>256</v>
      </c>
      <c r="F39" s="810">
        <f>'1 уровень'!H2679</f>
        <v>25.6</v>
      </c>
      <c r="G39" s="811">
        <f>'1 уровень'!I2679</f>
        <v>0</v>
      </c>
      <c r="H39" s="811">
        <f>'1 уровень'!J2679</f>
        <v>0</v>
      </c>
      <c r="I39" s="27">
        <f>'1 уровень'!K2679</f>
        <v>0</v>
      </c>
      <c r="J39" s="27">
        <f>'1 уровень'!L2679</f>
        <v>0</v>
      </c>
      <c r="K39" s="27">
        <f>'1 уровень'!M2679</f>
        <v>0</v>
      </c>
      <c r="L39" s="27">
        <f>'1 уровень'!N2679</f>
        <v>0</v>
      </c>
      <c r="M39" s="27">
        <f>'1 уровень'!O2679</f>
        <v>0</v>
      </c>
      <c r="N39" s="27">
        <f>'1 уровень'!P2679</f>
        <v>0</v>
      </c>
      <c r="O39" s="2322">
        <f>'1 уровень'!Q2679</f>
        <v>0</v>
      </c>
      <c r="P39" s="2322">
        <f>'1 уровень'!R2679</f>
        <v>0</v>
      </c>
      <c r="Q39" s="2322">
        <f>'1 уровень'!S2679</f>
        <v>0</v>
      </c>
      <c r="R39" s="2322">
        <f>'1 уровень'!T2679</f>
        <v>0</v>
      </c>
      <c r="S39" s="2322">
        <f>'1 уровень'!U2679</f>
        <v>0</v>
      </c>
      <c r="T39" s="2322">
        <f>'1 уровень'!V2679</f>
        <v>0</v>
      </c>
      <c r="U39" s="2322">
        <f>'1 уровень'!W2679</f>
        <v>0</v>
      </c>
      <c r="V39" s="2322">
        <f>'1 уровень'!X2679</f>
        <v>0</v>
      </c>
      <c r="W39" s="2322">
        <f>'1 уровень'!Y2679</f>
        <v>0</v>
      </c>
      <c r="X39" s="2322">
        <f>'1 уровень'!Z2679</f>
        <v>0</v>
      </c>
      <c r="Y39" s="2322">
        <f>'1 уровень'!AA2679</f>
        <v>0</v>
      </c>
      <c r="Z39" s="2322">
        <f>'1 уровень'!AB2679</f>
        <v>0</v>
      </c>
      <c r="AA39" s="2322">
        <f>'1 уровень'!AC2679</f>
        <v>0</v>
      </c>
      <c r="AB39" s="2322">
        <f>'1 уровень'!AD2679</f>
        <v>0</v>
      </c>
      <c r="AC39" s="3617">
        <f>'1 уровень'!AE2679</f>
        <v>0</v>
      </c>
      <c r="AD39" s="2322">
        <f>'1 уровень'!AF2679</f>
        <v>0</v>
      </c>
      <c r="AE39" s="2322">
        <f>'1 уровень'!AG2679</f>
        <v>0</v>
      </c>
      <c r="AF39" s="2322">
        <f>'1 уровень'!AH2679</f>
        <v>0</v>
      </c>
      <c r="AG39" s="2322">
        <f>'1 уровень'!AI2679</f>
        <v>0</v>
      </c>
      <c r="AH39" s="2323">
        <f>'1 уровень'!AJ2679</f>
        <v>0</v>
      </c>
      <c r="AI39" s="2322"/>
      <c r="AJ39" s="2322"/>
      <c r="AK39" s="39"/>
      <c r="AL39" s="39"/>
      <c r="AM39" s="39"/>
      <c r="AN39" s="1833"/>
      <c r="AO39" s="1833"/>
      <c r="AP39" s="1424"/>
      <c r="AQ39" s="1424"/>
    </row>
    <row r="40" spans="1:43" s="807" customFormat="1" ht="30" x14ac:dyDescent="0.25">
      <c r="A40" s="25"/>
      <c r="B40" s="1172" t="s">
        <v>391</v>
      </c>
      <c r="C40" s="39">
        <f>'1 уровень'!E2680</f>
        <v>155945</v>
      </c>
      <c r="D40" s="39">
        <f>'1 уровень'!F2680</f>
        <v>155945</v>
      </c>
      <c r="E40" s="39">
        <f>'1 уровень'!G2680</f>
        <v>128539.185</v>
      </c>
      <c r="F40" s="810">
        <f>'1 уровень'!H2680</f>
        <v>82.42597390105486</v>
      </c>
      <c r="G40" s="811">
        <f>'1 уровень'!I2680</f>
        <v>0</v>
      </c>
      <c r="H40" s="811">
        <f>'1 уровень'!J2680</f>
        <v>0</v>
      </c>
      <c r="I40" s="27">
        <f>'1 уровень'!K2680</f>
        <v>0</v>
      </c>
      <c r="J40" s="27">
        <f>'1 уровень'!L2680</f>
        <v>0</v>
      </c>
      <c r="K40" s="27">
        <f>'1 уровень'!M2680</f>
        <v>0</v>
      </c>
      <c r="L40" s="27">
        <f>'1 уровень'!N2680</f>
        <v>0</v>
      </c>
      <c r="M40" s="27">
        <f>'1 уровень'!O2680</f>
        <v>0</v>
      </c>
      <c r="N40" s="27">
        <f>'1 уровень'!P2680</f>
        <v>0</v>
      </c>
      <c r="O40" s="2322">
        <f>'1 уровень'!Q2680</f>
        <v>0</v>
      </c>
      <c r="P40" s="2322">
        <f>'1 уровень'!R2680</f>
        <v>0</v>
      </c>
      <c r="Q40" s="2322">
        <f>'1 уровень'!S2680</f>
        <v>0</v>
      </c>
      <c r="R40" s="2322">
        <f>'1 уровень'!T2680</f>
        <v>0</v>
      </c>
      <c r="S40" s="2322">
        <f>'1 уровень'!U2680</f>
        <v>0</v>
      </c>
      <c r="T40" s="2322">
        <f>'1 уровень'!V2680</f>
        <v>0</v>
      </c>
      <c r="U40" s="2322">
        <f>'1 уровень'!W2680</f>
        <v>0</v>
      </c>
      <c r="V40" s="2322">
        <f>'1 уровень'!X2680</f>
        <v>0</v>
      </c>
      <c r="W40" s="2322">
        <f>'1 уровень'!Y2680</f>
        <v>0</v>
      </c>
      <c r="X40" s="2322">
        <f>'1 уровень'!Z2680</f>
        <v>0</v>
      </c>
      <c r="Y40" s="2322">
        <f>'1 уровень'!AA2680</f>
        <v>0</v>
      </c>
      <c r="Z40" s="2322">
        <f>'1 уровень'!AB2680</f>
        <v>0</v>
      </c>
      <c r="AA40" s="2322">
        <f>'1 уровень'!AC2680</f>
        <v>0</v>
      </c>
      <c r="AB40" s="2322">
        <f>'1 уровень'!AD2680</f>
        <v>0</v>
      </c>
      <c r="AC40" s="3617">
        <f>'1 уровень'!AE2680</f>
        <v>0</v>
      </c>
      <c r="AD40" s="2322">
        <f>'1 уровень'!AF2680</f>
        <v>0</v>
      </c>
      <c r="AE40" s="2322">
        <f>'1 уровень'!AG2680</f>
        <v>0</v>
      </c>
      <c r="AF40" s="2322">
        <f>'1 уровень'!AH2680</f>
        <v>0</v>
      </c>
      <c r="AG40" s="2322">
        <f>'1 уровень'!AI2680</f>
        <v>0</v>
      </c>
      <c r="AH40" s="2323">
        <f>'1 уровень'!AJ2680</f>
        <v>0</v>
      </c>
      <c r="AI40" s="2322"/>
      <c r="AJ40" s="2322"/>
      <c r="AK40" s="39"/>
      <c r="AL40" s="39"/>
      <c r="AM40" s="39"/>
      <c r="AN40" s="1833"/>
      <c r="AO40" s="1833"/>
      <c r="AP40" s="1424"/>
      <c r="AQ40" s="1424"/>
    </row>
    <row r="41" spans="1:43" s="807" customFormat="1" x14ac:dyDescent="0.25">
      <c r="A41" s="25"/>
      <c r="B41" s="1172" t="s">
        <v>392</v>
      </c>
      <c r="C41" s="39">
        <f>'1 уровень'!E2681</f>
        <v>119271</v>
      </c>
      <c r="D41" s="39">
        <f>'1 уровень'!F2681</f>
        <v>119271</v>
      </c>
      <c r="E41" s="39">
        <f>'1 уровень'!G2681</f>
        <v>104037</v>
      </c>
      <c r="F41" s="810">
        <f>'1 уровень'!H2681</f>
        <v>87.227406494453803</v>
      </c>
      <c r="G41" s="811"/>
      <c r="H41" s="811">
        <f>'1 уровень'!J2681</f>
        <v>0</v>
      </c>
      <c r="I41" s="27">
        <f>'1 уровень'!K2681</f>
        <v>0</v>
      </c>
      <c r="J41" s="27">
        <f>'1 уровень'!L2681</f>
        <v>0</v>
      </c>
      <c r="K41" s="27">
        <f>'1 уровень'!M2681</f>
        <v>0</v>
      </c>
      <c r="L41" s="27">
        <f>'1 уровень'!N2681</f>
        <v>0</v>
      </c>
      <c r="M41" s="27">
        <f>'1 уровень'!O2681</f>
        <v>0</v>
      </c>
      <c r="N41" s="27">
        <f>'1 уровень'!P2681</f>
        <v>0</v>
      </c>
      <c r="O41" s="2322">
        <f>'1 уровень'!Q2681</f>
        <v>0</v>
      </c>
      <c r="P41" s="2322">
        <f>'1 уровень'!R2681</f>
        <v>0</v>
      </c>
      <c r="Q41" s="2322">
        <f>'1 уровень'!S2681</f>
        <v>0</v>
      </c>
      <c r="R41" s="2322">
        <f>'1 уровень'!T2681</f>
        <v>0</v>
      </c>
      <c r="S41" s="2322">
        <f>'1 уровень'!U2681</f>
        <v>0</v>
      </c>
      <c r="T41" s="2322">
        <f>'1 уровень'!V2681</f>
        <v>0</v>
      </c>
      <c r="U41" s="2322">
        <f>'1 уровень'!W2681</f>
        <v>0</v>
      </c>
      <c r="V41" s="2322">
        <f>'1 уровень'!X2681</f>
        <v>0</v>
      </c>
      <c r="W41" s="2322">
        <f>'1 уровень'!Y2681</f>
        <v>0</v>
      </c>
      <c r="X41" s="2322">
        <f>'1 уровень'!Z2681</f>
        <v>0</v>
      </c>
      <c r="Y41" s="2322">
        <f>'1 уровень'!AA2681</f>
        <v>0</v>
      </c>
      <c r="Z41" s="2322">
        <f>'1 уровень'!AB2681</f>
        <v>0</v>
      </c>
      <c r="AA41" s="2322">
        <f>'1 уровень'!AC2681</f>
        <v>0</v>
      </c>
      <c r="AB41" s="2322">
        <f>'1 уровень'!AD2681</f>
        <v>0</v>
      </c>
      <c r="AC41" s="3617">
        <f>'1 уровень'!AE2681</f>
        <v>0</v>
      </c>
      <c r="AD41" s="2322">
        <f>'1 уровень'!AF2681</f>
        <v>0</v>
      </c>
      <c r="AE41" s="2322">
        <f>'1 уровень'!AG2681</f>
        <v>0</v>
      </c>
      <c r="AF41" s="2322">
        <f>'1 уровень'!AH2681</f>
        <v>0</v>
      </c>
      <c r="AG41" s="2322">
        <f>'1 уровень'!AI2681</f>
        <v>0</v>
      </c>
      <c r="AH41" s="2323">
        <f>'1 уровень'!AJ2681</f>
        <v>0</v>
      </c>
      <c r="AI41" s="2322"/>
      <c r="AJ41" s="2322"/>
      <c r="AK41" s="39"/>
      <c r="AL41" s="39"/>
      <c r="AM41" s="39"/>
      <c r="AN41" s="1833"/>
      <c r="AO41" s="1833"/>
      <c r="AP41" s="1424"/>
      <c r="AQ41" s="1424"/>
    </row>
    <row r="42" spans="1:43" s="807" customFormat="1" ht="30" x14ac:dyDescent="0.25">
      <c r="A42" s="25"/>
      <c r="B42" s="1172" t="s">
        <v>414</v>
      </c>
      <c r="C42" s="39">
        <f>'1 уровень'!E2682</f>
        <v>126696</v>
      </c>
      <c r="D42" s="39">
        <f>'1 уровень'!F2682</f>
        <v>126696</v>
      </c>
      <c r="E42" s="39">
        <f>'1 уровень'!G2682</f>
        <v>78520.740000000005</v>
      </c>
      <c r="F42" s="810">
        <f>'1 уровень'!H2682</f>
        <v>61.975705626065547</v>
      </c>
      <c r="G42" s="811">
        <f>'1 уровень'!I2682</f>
        <v>0</v>
      </c>
      <c r="H42" s="811">
        <f>'1 уровень'!J2682</f>
        <v>0</v>
      </c>
      <c r="I42" s="27">
        <f>'1 уровень'!K2682</f>
        <v>0</v>
      </c>
      <c r="J42" s="27">
        <f>'1 уровень'!L2682</f>
        <v>0</v>
      </c>
      <c r="K42" s="27">
        <f>'1 уровень'!M2682</f>
        <v>0</v>
      </c>
      <c r="L42" s="27">
        <f>'1 уровень'!N2682</f>
        <v>0</v>
      </c>
      <c r="M42" s="27">
        <f>'1 уровень'!O2682</f>
        <v>0</v>
      </c>
      <c r="N42" s="27">
        <f>'1 уровень'!P2682</f>
        <v>0</v>
      </c>
      <c r="O42" s="2322">
        <f>'1 уровень'!Q2682</f>
        <v>0</v>
      </c>
      <c r="P42" s="2322">
        <f>'1 уровень'!R2682</f>
        <v>0</v>
      </c>
      <c r="Q42" s="2322">
        <f>'1 уровень'!S2682</f>
        <v>0</v>
      </c>
      <c r="R42" s="2322">
        <f>'1 уровень'!T2682</f>
        <v>0</v>
      </c>
      <c r="S42" s="2322">
        <f>'1 уровень'!U2682</f>
        <v>0</v>
      </c>
      <c r="T42" s="2322">
        <f>'1 уровень'!V2682</f>
        <v>0</v>
      </c>
      <c r="U42" s="2322">
        <f>'1 уровень'!W2682</f>
        <v>0</v>
      </c>
      <c r="V42" s="2322">
        <f>'1 уровень'!X2682</f>
        <v>0</v>
      </c>
      <c r="W42" s="2322">
        <f>'1 уровень'!Y2682</f>
        <v>0</v>
      </c>
      <c r="X42" s="2322">
        <f>'1 уровень'!Z2682</f>
        <v>0</v>
      </c>
      <c r="Y42" s="2322">
        <f>'1 уровень'!AA2682</f>
        <v>0</v>
      </c>
      <c r="Z42" s="2322">
        <f>'1 уровень'!AB2682</f>
        <v>0</v>
      </c>
      <c r="AA42" s="2322">
        <f>'1 уровень'!AC2682</f>
        <v>0</v>
      </c>
      <c r="AB42" s="2322">
        <f>'1 уровень'!AD2682</f>
        <v>0</v>
      </c>
      <c r="AC42" s="3617">
        <f>'1 уровень'!AE2682</f>
        <v>0</v>
      </c>
      <c r="AD42" s="2322">
        <f>'1 уровень'!AF2682</f>
        <v>0</v>
      </c>
      <c r="AE42" s="2322">
        <f>'1 уровень'!AG2682</f>
        <v>0</v>
      </c>
      <c r="AF42" s="2322">
        <f>'1 уровень'!AH2682</f>
        <v>0</v>
      </c>
      <c r="AG42" s="2322">
        <f>'1 уровень'!AI2682</f>
        <v>0</v>
      </c>
      <c r="AH42" s="2323">
        <f>'1 уровень'!AJ2682</f>
        <v>0</v>
      </c>
      <c r="AI42" s="2322"/>
      <c r="AJ42" s="2322"/>
      <c r="AK42" s="39"/>
      <c r="AL42" s="39"/>
      <c r="AM42" s="39"/>
      <c r="AN42" s="1833"/>
      <c r="AO42" s="1833"/>
      <c r="AP42" s="1424"/>
      <c r="AQ42" s="1424"/>
    </row>
    <row r="43" spans="1:43" s="807" customFormat="1" ht="45" x14ac:dyDescent="0.25">
      <c r="A43" s="25"/>
      <c r="B43" s="1172" t="s">
        <v>393</v>
      </c>
      <c r="C43" s="39">
        <f>'1 уровень'!E2683</f>
        <v>5000</v>
      </c>
      <c r="D43" s="39">
        <f>'1 уровень'!F2683</f>
        <v>5000</v>
      </c>
      <c r="E43" s="39">
        <f>'1 уровень'!G2683</f>
        <v>4872</v>
      </c>
      <c r="F43" s="810">
        <f>'1 уровень'!H2683</f>
        <v>97.44</v>
      </c>
      <c r="G43" s="811">
        <f>'1 уровень'!I2683</f>
        <v>0</v>
      </c>
      <c r="H43" s="811">
        <f>'1 уровень'!J2683</f>
        <v>0</v>
      </c>
      <c r="I43" s="27">
        <f>'1 уровень'!K2683</f>
        <v>0</v>
      </c>
      <c r="J43" s="27">
        <f>'1 уровень'!L2683</f>
        <v>0</v>
      </c>
      <c r="K43" s="27">
        <f>'1 уровень'!M2683</f>
        <v>0</v>
      </c>
      <c r="L43" s="27">
        <f>'1 уровень'!N2683</f>
        <v>0</v>
      </c>
      <c r="M43" s="27">
        <f>'1 уровень'!O2683</f>
        <v>0</v>
      </c>
      <c r="N43" s="27">
        <f>'1 уровень'!P2683</f>
        <v>0</v>
      </c>
      <c r="O43" s="2322">
        <f>'1 уровень'!Q2683</f>
        <v>0</v>
      </c>
      <c r="P43" s="2322">
        <f>'1 уровень'!R2683</f>
        <v>0</v>
      </c>
      <c r="Q43" s="2322">
        <f>'1 уровень'!S2683</f>
        <v>0</v>
      </c>
      <c r="R43" s="2322">
        <f>'1 уровень'!T2683</f>
        <v>0</v>
      </c>
      <c r="S43" s="2322">
        <f>'1 уровень'!U2683</f>
        <v>0</v>
      </c>
      <c r="T43" s="2322">
        <f>'1 уровень'!V2683</f>
        <v>0</v>
      </c>
      <c r="U43" s="2322">
        <f>'1 уровень'!W2683</f>
        <v>0</v>
      </c>
      <c r="V43" s="2322">
        <f>'1 уровень'!X2683</f>
        <v>0</v>
      </c>
      <c r="W43" s="2322">
        <f>'1 уровень'!Y2683</f>
        <v>0</v>
      </c>
      <c r="X43" s="2322">
        <f>'1 уровень'!Z2683</f>
        <v>0</v>
      </c>
      <c r="Y43" s="2322">
        <f>'1 уровень'!AA2683</f>
        <v>0</v>
      </c>
      <c r="Z43" s="2322">
        <f>'1 уровень'!AB2683</f>
        <v>0</v>
      </c>
      <c r="AA43" s="2322">
        <f>'1 уровень'!AC2683</f>
        <v>0</v>
      </c>
      <c r="AB43" s="2322">
        <f>'1 уровень'!AD2683</f>
        <v>0</v>
      </c>
      <c r="AC43" s="3617">
        <f>'1 уровень'!AE2683</f>
        <v>0</v>
      </c>
      <c r="AD43" s="2322">
        <f>'1 уровень'!AF2683</f>
        <v>0</v>
      </c>
      <c r="AE43" s="2322">
        <f>'1 уровень'!AG2683</f>
        <v>0</v>
      </c>
      <c r="AF43" s="2322">
        <f>'1 уровень'!AH2683</f>
        <v>0</v>
      </c>
      <c r="AG43" s="2322">
        <f>'1 уровень'!AI2683</f>
        <v>0</v>
      </c>
      <c r="AH43" s="2323">
        <f>'1 уровень'!AJ2683</f>
        <v>0</v>
      </c>
      <c r="AI43" s="2322"/>
      <c r="AJ43" s="2322"/>
      <c r="AK43" s="39"/>
      <c r="AL43" s="39"/>
      <c r="AM43" s="39"/>
      <c r="AN43" s="1833"/>
      <c r="AO43" s="1833"/>
      <c r="AP43" s="1424"/>
      <c r="AQ43" s="1424"/>
    </row>
    <row r="44" spans="1:43" s="807" customFormat="1" ht="30" x14ac:dyDescent="0.25">
      <c r="A44" s="25"/>
      <c r="B44" s="1172" t="s">
        <v>445</v>
      </c>
      <c r="C44" s="39">
        <f>'1 уровень'!E2684</f>
        <v>13399</v>
      </c>
      <c r="D44" s="39">
        <f>'1 уровень'!F2684</f>
        <v>13399</v>
      </c>
      <c r="E44" s="39">
        <f>'1 уровень'!G2684</f>
        <v>12917</v>
      </c>
      <c r="F44" s="810">
        <f>'1 уровень'!H2684</f>
        <v>96.402716620643332</v>
      </c>
      <c r="G44" s="811">
        <f>'1 уровень'!I2684</f>
        <v>0</v>
      </c>
      <c r="H44" s="811">
        <f>'1 уровень'!J2684</f>
        <v>0</v>
      </c>
      <c r="I44" s="27">
        <f>'1 уровень'!K2684</f>
        <v>0</v>
      </c>
      <c r="J44" s="27">
        <f>'1 уровень'!L2684</f>
        <v>0</v>
      </c>
      <c r="K44" s="27">
        <f>'1 уровень'!M2684</f>
        <v>0</v>
      </c>
      <c r="L44" s="27">
        <f>'1 уровень'!N2684</f>
        <v>0</v>
      </c>
      <c r="M44" s="27">
        <f>'1 уровень'!O2684</f>
        <v>0</v>
      </c>
      <c r="N44" s="27">
        <f>'1 уровень'!P2684</f>
        <v>0</v>
      </c>
      <c r="O44" s="2322">
        <f>'1 уровень'!Q2684</f>
        <v>0</v>
      </c>
      <c r="P44" s="2322">
        <f>'1 уровень'!R2684</f>
        <v>0</v>
      </c>
      <c r="Q44" s="2322">
        <f>'1 уровень'!S2684</f>
        <v>0</v>
      </c>
      <c r="R44" s="2322">
        <f>'1 уровень'!T2684</f>
        <v>0</v>
      </c>
      <c r="S44" s="2322">
        <f>'1 уровень'!U2684</f>
        <v>0</v>
      </c>
      <c r="T44" s="2322">
        <f>'1 уровень'!V2684</f>
        <v>0</v>
      </c>
      <c r="U44" s="2322">
        <f>'1 уровень'!W2684</f>
        <v>0</v>
      </c>
      <c r="V44" s="2322">
        <f>'1 уровень'!X2684</f>
        <v>0</v>
      </c>
      <c r="W44" s="2322">
        <f>'1 уровень'!Y2684</f>
        <v>0</v>
      </c>
      <c r="X44" s="2322">
        <f>'1 уровень'!Z2684</f>
        <v>0</v>
      </c>
      <c r="Y44" s="2322">
        <f>'1 уровень'!AA2684</f>
        <v>0</v>
      </c>
      <c r="Z44" s="2322">
        <f>'1 уровень'!AB2684</f>
        <v>0</v>
      </c>
      <c r="AA44" s="2322">
        <f>'1 уровень'!AC2684</f>
        <v>0</v>
      </c>
      <c r="AB44" s="2322">
        <f>'1 уровень'!AD2684</f>
        <v>0</v>
      </c>
      <c r="AC44" s="3617">
        <f>'1 уровень'!AE2684</f>
        <v>0</v>
      </c>
      <c r="AD44" s="2322">
        <f>'1 уровень'!AF2684</f>
        <v>0</v>
      </c>
      <c r="AE44" s="2322">
        <f>'1 уровень'!AG2684</f>
        <v>0</v>
      </c>
      <c r="AF44" s="2322">
        <f>'1 уровень'!AH2684</f>
        <v>0</v>
      </c>
      <c r="AG44" s="2322">
        <f>'1 уровень'!AI2684</f>
        <v>0</v>
      </c>
      <c r="AH44" s="2323">
        <f>'1 уровень'!AJ2684</f>
        <v>0</v>
      </c>
      <c r="AI44" s="2322"/>
      <c r="AJ44" s="2322"/>
      <c r="AK44" s="39"/>
      <c r="AL44" s="39"/>
      <c r="AM44" s="39"/>
      <c r="AN44" s="1833"/>
      <c r="AO44" s="1833"/>
      <c r="AP44" s="1424"/>
      <c r="AQ44" s="1424"/>
    </row>
    <row r="45" spans="1:43" s="807" customFormat="1" ht="60" x14ac:dyDescent="0.25">
      <c r="A45" s="25"/>
      <c r="B45" s="1172" t="s">
        <v>394</v>
      </c>
      <c r="C45" s="39">
        <f>'1 уровень'!E2685</f>
        <v>0</v>
      </c>
      <c r="D45" s="39">
        <f>'1 уровень'!F2685</f>
        <v>0</v>
      </c>
      <c r="E45" s="39">
        <f>'1 уровень'!G2685</f>
        <v>0</v>
      </c>
      <c r="F45" s="810">
        <f>'1 уровень'!H2685</f>
        <v>0</v>
      </c>
      <c r="G45" s="811">
        <f>'1 уровень'!I2685</f>
        <v>0</v>
      </c>
      <c r="H45" s="811">
        <f>'1 уровень'!J2685</f>
        <v>0</v>
      </c>
      <c r="I45" s="27">
        <f>'1 уровень'!K2685</f>
        <v>0</v>
      </c>
      <c r="J45" s="27">
        <f>'1 уровень'!L2685</f>
        <v>0</v>
      </c>
      <c r="K45" s="27">
        <f>'1 уровень'!M2685</f>
        <v>0</v>
      </c>
      <c r="L45" s="27">
        <f>'1 уровень'!N2685</f>
        <v>0</v>
      </c>
      <c r="M45" s="27">
        <f>'1 уровень'!O2685</f>
        <v>0</v>
      </c>
      <c r="N45" s="27">
        <f>'1 уровень'!P2685</f>
        <v>0</v>
      </c>
      <c r="O45" s="2322">
        <f>'1 уровень'!Q2685</f>
        <v>0</v>
      </c>
      <c r="P45" s="2322">
        <f>'1 уровень'!R2685</f>
        <v>0</v>
      </c>
      <c r="Q45" s="2322">
        <f>'1 уровень'!S2685</f>
        <v>0</v>
      </c>
      <c r="R45" s="2322">
        <f>'1 уровень'!T2685</f>
        <v>0</v>
      </c>
      <c r="S45" s="2322">
        <f>'1 уровень'!U2685</f>
        <v>0</v>
      </c>
      <c r="T45" s="2322">
        <f>'1 уровень'!V2685</f>
        <v>0</v>
      </c>
      <c r="U45" s="2322">
        <f>'1 уровень'!W2685</f>
        <v>0</v>
      </c>
      <c r="V45" s="2322">
        <f>'1 уровень'!X2685</f>
        <v>0</v>
      </c>
      <c r="W45" s="2322">
        <f>'1 уровень'!Y2685</f>
        <v>0</v>
      </c>
      <c r="X45" s="2322">
        <f>'1 уровень'!Z2685</f>
        <v>0</v>
      </c>
      <c r="Y45" s="2322">
        <f>'1 уровень'!AA2685</f>
        <v>0</v>
      </c>
      <c r="Z45" s="2322">
        <f>'1 уровень'!AB2685</f>
        <v>0</v>
      </c>
      <c r="AA45" s="2322">
        <f>'1 уровень'!AC2685</f>
        <v>0</v>
      </c>
      <c r="AB45" s="2322">
        <f>'1 уровень'!AD2685</f>
        <v>0</v>
      </c>
      <c r="AC45" s="3617">
        <f>'1 уровень'!AE2685</f>
        <v>0</v>
      </c>
      <c r="AD45" s="2322">
        <f>'1 уровень'!AF2685</f>
        <v>0</v>
      </c>
      <c r="AE45" s="2322">
        <f>'1 уровень'!AG2685</f>
        <v>0</v>
      </c>
      <c r="AF45" s="2322">
        <f>'1 уровень'!AH2685</f>
        <v>0</v>
      </c>
      <c r="AG45" s="2322">
        <f>'1 уровень'!AI2685</f>
        <v>0</v>
      </c>
      <c r="AH45" s="2323">
        <f>'1 уровень'!AJ2685</f>
        <v>0</v>
      </c>
      <c r="AI45" s="2322"/>
      <c r="AJ45" s="2322"/>
      <c r="AK45" s="39"/>
      <c r="AL45" s="39"/>
      <c r="AM45" s="39"/>
      <c r="AN45" s="1833"/>
      <c r="AO45" s="1833"/>
      <c r="AP45" s="1424"/>
      <c r="AQ45" s="1424"/>
    </row>
    <row r="46" spans="1:43" s="807" customFormat="1" ht="45" x14ac:dyDescent="0.25">
      <c r="A46" s="25"/>
      <c r="B46" s="1172" t="s">
        <v>395</v>
      </c>
      <c r="C46" s="39">
        <f>'1 уровень'!E2686</f>
        <v>14184</v>
      </c>
      <c r="D46" s="39">
        <f>'1 уровень'!F2686</f>
        <v>14184</v>
      </c>
      <c r="E46" s="39">
        <f>'1 уровень'!G2686</f>
        <v>13919</v>
      </c>
      <c r="F46" s="810">
        <f>'1 уровень'!H2686</f>
        <v>98.131697687535251</v>
      </c>
      <c r="G46" s="811">
        <f>'1 уровень'!I2686</f>
        <v>0</v>
      </c>
      <c r="H46" s="811">
        <f>'1 уровень'!J2686</f>
        <v>0</v>
      </c>
      <c r="I46" s="27">
        <f>'1 уровень'!K2686</f>
        <v>0</v>
      </c>
      <c r="J46" s="27">
        <f>'1 уровень'!L2686</f>
        <v>0</v>
      </c>
      <c r="K46" s="27">
        <f>'1 уровень'!M2686</f>
        <v>0</v>
      </c>
      <c r="L46" s="27">
        <f>'1 уровень'!N2686</f>
        <v>0</v>
      </c>
      <c r="M46" s="27">
        <f>'1 уровень'!O2686</f>
        <v>0</v>
      </c>
      <c r="N46" s="27">
        <f>'1 уровень'!P2686</f>
        <v>0</v>
      </c>
      <c r="O46" s="2322">
        <f>'1 уровень'!Q2686</f>
        <v>0</v>
      </c>
      <c r="P46" s="2322">
        <f>'1 уровень'!R2686</f>
        <v>0</v>
      </c>
      <c r="Q46" s="2322">
        <f>'1 уровень'!S2686</f>
        <v>0</v>
      </c>
      <c r="R46" s="2322">
        <f>'1 уровень'!T2686</f>
        <v>0</v>
      </c>
      <c r="S46" s="2322">
        <f>'1 уровень'!U2686</f>
        <v>0</v>
      </c>
      <c r="T46" s="2322">
        <f>'1 уровень'!V2686</f>
        <v>0</v>
      </c>
      <c r="U46" s="2322">
        <f>'1 уровень'!W2686</f>
        <v>0</v>
      </c>
      <c r="V46" s="2322">
        <f>'1 уровень'!X2686</f>
        <v>0</v>
      </c>
      <c r="W46" s="2322">
        <f>'1 уровень'!Y2686</f>
        <v>0</v>
      </c>
      <c r="X46" s="2322">
        <f>'1 уровень'!Z2686</f>
        <v>0</v>
      </c>
      <c r="Y46" s="2322">
        <f>'1 уровень'!AA2686</f>
        <v>0</v>
      </c>
      <c r="Z46" s="2322">
        <f>'1 уровень'!AB2686</f>
        <v>0</v>
      </c>
      <c r="AA46" s="2322">
        <f>'1 уровень'!AC2686</f>
        <v>0</v>
      </c>
      <c r="AB46" s="2322">
        <f>'1 уровень'!AD2686</f>
        <v>0</v>
      </c>
      <c r="AC46" s="3617">
        <f>'1 уровень'!AE2686</f>
        <v>0</v>
      </c>
      <c r="AD46" s="2322">
        <f>'1 уровень'!AF2686</f>
        <v>0</v>
      </c>
      <c r="AE46" s="2322">
        <f>'1 уровень'!AG2686</f>
        <v>0</v>
      </c>
      <c r="AF46" s="2322">
        <f>'1 уровень'!AH2686</f>
        <v>0</v>
      </c>
      <c r="AG46" s="2322">
        <f>'1 уровень'!AI2686</f>
        <v>0</v>
      </c>
      <c r="AH46" s="2323">
        <f>'1 уровень'!AJ2686</f>
        <v>0</v>
      </c>
      <c r="AI46" s="2322"/>
      <c r="AJ46" s="2322"/>
      <c r="AK46" s="39"/>
      <c r="AL46" s="39"/>
      <c r="AM46" s="39"/>
      <c r="AN46" s="1833"/>
      <c r="AO46" s="1833"/>
      <c r="AP46" s="1424"/>
      <c r="AQ46" s="1424"/>
    </row>
    <row r="47" spans="1:43" s="807" customFormat="1" x14ac:dyDescent="0.25">
      <c r="A47" s="25"/>
      <c r="B47" s="1172" t="s">
        <v>406</v>
      </c>
      <c r="C47" s="39">
        <f>'1 уровень'!E2687</f>
        <v>200858.27659574465</v>
      </c>
      <c r="D47" s="39">
        <f>'1 уровень'!F2687</f>
        <v>200858.27659574465</v>
      </c>
      <c r="E47" s="39">
        <f>'1 уровень'!G2687</f>
        <v>201311.10957446811</v>
      </c>
      <c r="F47" s="810">
        <f>'1 уровень'!H2687</f>
        <v>100.22544900135475</v>
      </c>
      <c r="G47" s="811">
        <f>'1 уровень'!I2687</f>
        <v>0</v>
      </c>
      <c r="H47" s="811">
        <f>'1 уровень'!J2687</f>
        <v>0</v>
      </c>
      <c r="I47" s="27">
        <f>'1 уровень'!K2687</f>
        <v>0</v>
      </c>
      <c r="J47" s="27">
        <f>'1 уровень'!L2687</f>
        <v>0</v>
      </c>
      <c r="K47" s="27">
        <f>'1 уровень'!M2687</f>
        <v>0</v>
      </c>
      <c r="L47" s="27">
        <f>'1 уровень'!N2687</f>
        <v>0</v>
      </c>
      <c r="M47" s="27">
        <f>'1 уровень'!O2687</f>
        <v>0</v>
      </c>
      <c r="N47" s="27">
        <f>'1 уровень'!P2687</f>
        <v>0</v>
      </c>
      <c r="O47" s="2322">
        <f>'1 уровень'!Q2687</f>
        <v>0</v>
      </c>
      <c r="P47" s="2322">
        <f>'1 уровень'!R2687</f>
        <v>0</v>
      </c>
      <c r="Q47" s="2322">
        <f>'1 уровень'!S2687</f>
        <v>0</v>
      </c>
      <c r="R47" s="2322">
        <f>'1 уровень'!T2687</f>
        <v>0</v>
      </c>
      <c r="S47" s="2322">
        <f>'1 уровень'!U2687</f>
        <v>0</v>
      </c>
      <c r="T47" s="2322">
        <f>'1 уровень'!V2687</f>
        <v>0</v>
      </c>
      <c r="U47" s="2322">
        <f>'1 уровень'!W2687</f>
        <v>0</v>
      </c>
      <c r="V47" s="2322">
        <f>'1 уровень'!X2687</f>
        <v>0</v>
      </c>
      <c r="W47" s="2322">
        <f>'1 уровень'!Y2687</f>
        <v>0</v>
      </c>
      <c r="X47" s="2322">
        <f>'1 уровень'!Z2687</f>
        <v>0</v>
      </c>
      <c r="Y47" s="2322">
        <f>'1 уровень'!AA2687</f>
        <v>0</v>
      </c>
      <c r="Z47" s="2322">
        <f>'1 уровень'!AB2687</f>
        <v>0</v>
      </c>
      <c r="AA47" s="2322">
        <f>'1 уровень'!AC2687</f>
        <v>0</v>
      </c>
      <c r="AB47" s="2322">
        <f>'1 уровень'!AD2687</f>
        <v>0</v>
      </c>
      <c r="AC47" s="3617">
        <f>'1 уровень'!AE2687</f>
        <v>0</v>
      </c>
      <c r="AD47" s="2322">
        <f>'1 уровень'!AF2687</f>
        <v>0</v>
      </c>
      <c r="AE47" s="2322">
        <f>'1 уровень'!AG2687</f>
        <v>0</v>
      </c>
      <c r="AF47" s="2322">
        <f>'1 уровень'!AH2687</f>
        <v>0</v>
      </c>
      <c r="AG47" s="2322">
        <f>'1 уровень'!AI2687</f>
        <v>0</v>
      </c>
      <c r="AH47" s="2323">
        <f>'1 уровень'!AJ2687</f>
        <v>0</v>
      </c>
      <c r="AI47" s="2322"/>
      <c r="AJ47" s="2322"/>
      <c r="AK47" s="39"/>
      <c r="AL47" s="39"/>
      <c r="AM47" s="39"/>
      <c r="AN47" s="1833"/>
      <c r="AO47" s="1833"/>
      <c r="AP47" s="1424"/>
      <c r="AQ47" s="1424"/>
    </row>
    <row r="48" spans="1:43" s="807" customFormat="1" x14ac:dyDescent="0.25">
      <c r="A48" s="25"/>
      <c r="B48" s="1172" t="s">
        <v>416</v>
      </c>
      <c r="C48" s="39">
        <f>'1 уровень'!E2688</f>
        <v>52082</v>
      </c>
      <c r="D48" s="39">
        <f>'1 уровень'!F2688</f>
        <v>52082</v>
      </c>
      <c r="E48" s="39">
        <f>'1 уровень'!G2688</f>
        <v>51557</v>
      </c>
      <c r="F48" s="810">
        <f>'1 уровень'!H2688</f>
        <v>98.991974194539381</v>
      </c>
      <c r="G48" s="811">
        <f>'1 уровень'!I2688</f>
        <v>0</v>
      </c>
      <c r="H48" s="811">
        <f>'1 уровень'!J2688</f>
        <v>0</v>
      </c>
      <c r="I48" s="27">
        <f>'1 уровень'!K2688</f>
        <v>0</v>
      </c>
      <c r="J48" s="27">
        <f>'1 уровень'!L2688</f>
        <v>0</v>
      </c>
      <c r="K48" s="27">
        <f>'1 уровень'!M2688</f>
        <v>0</v>
      </c>
      <c r="L48" s="27">
        <f>'1 уровень'!N2688</f>
        <v>0</v>
      </c>
      <c r="M48" s="27">
        <f>'1 уровень'!O2688</f>
        <v>0</v>
      </c>
      <c r="N48" s="27">
        <f>'1 уровень'!P2688</f>
        <v>0</v>
      </c>
      <c r="O48" s="2322">
        <f>'1 уровень'!Q2688</f>
        <v>0</v>
      </c>
      <c r="P48" s="2322">
        <f>'1 уровень'!R2688</f>
        <v>0</v>
      </c>
      <c r="Q48" s="2322">
        <f>'1 уровень'!S2688</f>
        <v>0</v>
      </c>
      <c r="R48" s="2322">
        <f>'1 уровень'!T2688</f>
        <v>0</v>
      </c>
      <c r="S48" s="2322">
        <f>'1 уровень'!U2688</f>
        <v>0</v>
      </c>
      <c r="T48" s="2322">
        <f>'1 уровень'!V2688</f>
        <v>0</v>
      </c>
      <c r="U48" s="2322">
        <f>'1 уровень'!W2688</f>
        <v>0</v>
      </c>
      <c r="V48" s="2322">
        <f>'1 уровень'!X2688</f>
        <v>0</v>
      </c>
      <c r="W48" s="2322">
        <f>'1 уровень'!Y2688</f>
        <v>0</v>
      </c>
      <c r="X48" s="2322">
        <f>'1 уровень'!Z2688</f>
        <v>0</v>
      </c>
      <c r="Y48" s="2322">
        <f>'1 уровень'!AA2688</f>
        <v>0</v>
      </c>
      <c r="Z48" s="2322">
        <f>'1 уровень'!AB2688</f>
        <v>0</v>
      </c>
      <c r="AA48" s="2322">
        <f>'1 уровень'!AC2688</f>
        <v>0</v>
      </c>
      <c r="AB48" s="2322">
        <f>'1 уровень'!AD2688</f>
        <v>0</v>
      </c>
      <c r="AC48" s="3617">
        <f>'1 уровень'!AE2688</f>
        <v>0</v>
      </c>
      <c r="AD48" s="2322">
        <f>'1 уровень'!AF2688</f>
        <v>0</v>
      </c>
      <c r="AE48" s="2322">
        <f>'1 уровень'!AG2688</f>
        <v>0</v>
      </c>
      <c r="AF48" s="2322">
        <f>'1 уровень'!AH2688</f>
        <v>0</v>
      </c>
      <c r="AG48" s="2322">
        <f>'1 уровень'!AI2688</f>
        <v>0</v>
      </c>
      <c r="AH48" s="2323">
        <f>'1 уровень'!AJ2688</f>
        <v>0</v>
      </c>
      <c r="AI48" s="2322"/>
      <c r="AJ48" s="2322"/>
      <c r="AK48" s="39"/>
      <c r="AL48" s="39"/>
      <c r="AM48" s="39"/>
      <c r="AN48" s="1833"/>
      <c r="AO48" s="1833"/>
      <c r="AP48" s="1424"/>
      <c r="AQ48" s="1424"/>
    </row>
    <row r="49" spans="1:209" s="807" customFormat="1" x14ac:dyDescent="0.25">
      <c r="A49" s="25"/>
      <c r="B49" s="1172" t="s">
        <v>417</v>
      </c>
      <c r="C49" s="39">
        <f>'1 уровень'!E2689</f>
        <v>148776.27659574468</v>
      </c>
      <c r="D49" s="39">
        <f>'1 уровень'!F2689</f>
        <v>148776.27659574468</v>
      </c>
      <c r="E49" s="39">
        <f>'1 уровень'!G2689</f>
        <v>149754.10957446811</v>
      </c>
      <c r="F49" s="810">
        <f>'1 уровень'!H2689</f>
        <v>100.65725060547146</v>
      </c>
      <c r="G49" s="811">
        <f>'1 уровень'!I2689</f>
        <v>0</v>
      </c>
      <c r="H49" s="811">
        <f>'1 уровень'!J2689</f>
        <v>0</v>
      </c>
      <c r="I49" s="27">
        <f>'1 уровень'!K2689</f>
        <v>0</v>
      </c>
      <c r="J49" s="27">
        <f>'1 уровень'!L2689</f>
        <v>0</v>
      </c>
      <c r="K49" s="27">
        <f>'1 уровень'!M2689</f>
        <v>0</v>
      </c>
      <c r="L49" s="27">
        <f>'1 уровень'!N2689</f>
        <v>0</v>
      </c>
      <c r="M49" s="27">
        <f>'1 уровень'!O2689</f>
        <v>0</v>
      </c>
      <c r="N49" s="27">
        <f>'1 уровень'!P2689</f>
        <v>0</v>
      </c>
      <c r="O49" s="2322">
        <f>'1 уровень'!Q2689</f>
        <v>0</v>
      </c>
      <c r="P49" s="2322">
        <f>'1 уровень'!R2689</f>
        <v>0</v>
      </c>
      <c r="Q49" s="2322">
        <f>'1 уровень'!S2689</f>
        <v>0</v>
      </c>
      <c r="R49" s="2322">
        <f>'1 уровень'!T2689</f>
        <v>0</v>
      </c>
      <c r="S49" s="2322">
        <f>'1 уровень'!U2689</f>
        <v>0</v>
      </c>
      <c r="T49" s="2322">
        <f>'1 уровень'!V2689</f>
        <v>0</v>
      </c>
      <c r="U49" s="2322">
        <f>'1 уровень'!W2689</f>
        <v>0</v>
      </c>
      <c r="V49" s="2322">
        <f>'1 уровень'!X2689</f>
        <v>0</v>
      </c>
      <c r="W49" s="2322">
        <f>'1 уровень'!Y2689</f>
        <v>0</v>
      </c>
      <c r="X49" s="2322">
        <f>'1 уровень'!Z2689</f>
        <v>0</v>
      </c>
      <c r="Y49" s="2322">
        <f>'1 уровень'!AA2689</f>
        <v>0</v>
      </c>
      <c r="Z49" s="2322">
        <f>'1 уровень'!AB2689</f>
        <v>0</v>
      </c>
      <c r="AA49" s="2322">
        <f>'1 уровень'!AC2689</f>
        <v>0</v>
      </c>
      <c r="AB49" s="2322">
        <f>'1 уровень'!AD2689</f>
        <v>0</v>
      </c>
      <c r="AC49" s="3617">
        <f>'1 уровень'!AE2689</f>
        <v>0</v>
      </c>
      <c r="AD49" s="2322">
        <f>'1 уровень'!AF2689</f>
        <v>0</v>
      </c>
      <c r="AE49" s="2322">
        <f>'1 уровень'!AG2689</f>
        <v>0</v>
      </c>
      <c r="AF49" s="2322">
        <f>'1 уровень'!AH2689</f>
        <v>0</v>
      </c>
      <c r="AG49" s="2322">
        <f>'1 уровень'!AI2689</f>
        <v>0</v>
      </c>
      <c r="AH49" s="2323">
        <f>'1 уровень'!AJ2689</f>
        <v>0</v>
      </c>
      <c r="AI49" s="2322"/>
      <c r="AJ49" s="2322"/>
      <c r="AK49" s="39"/>
      <c r="AL49" s="39"/>
      <c r="AM49" s="39"/>
      <c r="AN49" s="1833"/>
      <c r="AO49" s="1833"/>
      <c r="AP49" s="1424"/>
      <c r="AQ49" s="1424"/>
    </row>
    <row r="50" spans="1:209" s="807" customFormat="1" x14ac:dyDescent="0.25">
      <c r="A50" s="25">
        <v>1</v>
      </c>
      <c r="B50" s="1172" t="s">
        <v>418</v>
      </c>
      <c r="C50" s="39">
        <f>'1 уровень'!E2690</f>
        <v>1382997</v>
      </c>
      <c r="D50" s="39">
        <f>'1 уровень'!F2690</f>
        <v>1382997</v>
      </c>
      <c r="E50" s="39">
        <f>'1 уровень'!G2690</f>
        <v>1396505.3499999999</v>
      </c>
      <c r="F50" s="810">
        <f>'1 уровень'!H2690</f>
        <v>100.97674470732763</v>
      </c>
      <c r="G50" s="811">
        <f>'1 уровень'!I2690</f>
        <v>0</v>
      </c>
      <c r="H50" s="811">
        <f>'1 уровень'!J2690</f>
        <v>0</v>
      </c>
      <c r="I50" s="27">
        <f>'1 уровень'!K2690</f>
        <v>0</v>
      </c>
      <c r="J50" s="27">
        <f>'1 уровень'!L2690</f>
        <v>0</v>
      </c>
      <c r="K50" s="27">
        <f>'1 уровень'!M2690</f>
        <v>0</v>
      </c>
      <c r="L50" s="27">
        <f>'1 уровень'!N2690</f>
        <v>0</v>
      </c>
      <c r="M50" s="27">
        <f>'1 уровень'!O2690</f>
        <v>0</v>
      </c>
      <c r="N50" s="27">
        <f>'1 уровень'!P2690</f>
        <v>0</v>
      </c>
      <c r="O50" s="2322">
        <f>'1 уровень'!Q2690</f>
        <v>0</v>
      </c>
      <c r="P50" s="2322">
        <f>'1 уровень'!R2690</f>
        <v>0</v>
      </c>
      <c r="Q50" s="2322">
        <f>'1 уровень'!S2690</f>
        <v>0</v>
      </c>
      <c r="R50" s="2322">
        <f>'1 уровень'!T2690</f>
        <v>0</v>
      </c>
      <c r="S50" s="2322">
        <f>'1 уровень'!U2690</f>
        <v>0</v>
      </c>
      <c r="T50" s="2322">
        <f>'1 уровень'!V2690</f>
        <v>0</v>
      </c>
      <c r="U50" s="2322">
        <f>'1 уровень'!W2690</f>
        <v>0</v>
      </c>
      <c r="V50" s="2322">
        <f>'1 уровень'!X2690</f>
        <v>0</v>
      </c>
      <c r="W50" s="2322">
        <f>'1 уровень'!Y2690</f>
        <v>0</v>
      </c>
      <c r="X50" s="2322">
        <f>'1 уровень'!Z2690</f>
        <v>0</v>
      </c>
      <c r="Y50" s="2322">
        <f>'1 уровень'!AA2690</f>
        <v>0</v>
      </c>
      <c r="Z50" s="2322">
        <f>'1 уровень'!AB2690</f>
        <v>0</v>
      </c>
      <c r="AA50" s="2322">
        <f>'1 уровень'!AC2690</f>
        <v>0</v>
      </c>
      <c r="AB50" s="2322">
        <f>'1 уровень'!AD2690</f>
        <v>0</v>
      </c>
      <c r="AC50" s="3617">
        <f>'1 уровень'!AE2690</f>
        <v>0</v>
      </c>
      <c r="AD50" s="2322">
        <f>'1 уровень'!AF2690</f>
        <v>0</v>
      </c>
      <c r="AE50" s="2322">
        <f>'1 уровень'!AG2690</f>
        <v>0</v>
      </c>
      <c r="AF50" s="2322">
        <f>'1 уровень'!AH2690</f>
        <v>0</v>
      </c>
      <c r="AG50" s="2322">
        <f>'1 уровень'!AI2690</f>
        <v>0</v>
      </c>
      <c r="AH50" s="2323">
        <f>'1 уровень'!AJ2690</f>
        <v>0</v>
      </c>
      <c r="AI50" s="2322"/>
      <c r="AJ50" s="2322"/>
      <c r="AK50" s="39">
        <f>'1 уровень'!AK2692</f>
        <v>0</v>
      </c>
      <c r="AL50" s="39">
        <f>'1 уровень'!AL2692</f>
        <v>0</v>
      </c>
      <c r="AM50" s="39">
        <f>'1 уровень'!AM2692</f>
        <v>0</v>
      </c>
      <c r="AN50" s="1833"/>
      <c r="AO50" s="1833"/>
      <c r="AP50" s="1424"/>
      <c r="AQ50" s="1424"/>
    </row>
    <row r="51" spans="1:209" x14ac:dyDescent="0.25">
      <c r="A51" s="25">
        <v>1</v>
      </c>
      <c r="B51" s="1172" t="s">
        <v>461</v>
      </c>
      <c r="C51" s="36">
        <f>'1 уровень'!E2691</f>
        <v>15500</v>
      </c>
      <c r="D51" s="36">
        <f>'1 уровень'!F2691</f>
        <v>15500</v>
      </c>
      <c r="E51" s="36">
        <f>'1 уровень'!G2691</f>
        <v>11183.279999999999</v>
      </c>
      <c r="F51" s="812">
        <f>'1 уровень'!H2691</f>
        <v>72.150193548387094</v>
      </c>
      <c r="G51" s="813">
        <f>'1 уровень'!I2691</f>
        <v>0</v>
      </c>
      <c r="H51" s="813">
        <f>'1 уровень'!J2691</f>
        <v>0</v>
      </c>
      <c r="I51" s="814">
        <f>'1 уровень'!K2691</f>
        <v>0</v>
      </c>
      <c r="J51" s="814">
        <f>'1 уровень'!L2691</f>
        <v>0</v>
      </c>
      <c r="K51" s="814">
        <f>'1 уровень'!M2691</f>
        <v>0</v>
      </c>
      <c r="L51" s="814">
        <f>'1 уровень'!N2691</f>
        <v>0</v>
      </c>
      <c r="M51" s="814">
        <f>'1 уровень'!O2691</f>
        <v>0</v>
      </c>
      <c r="N51" s="814">
        <f>'1 уровень'!P2691</f>
        <v>0</v>
      </c>
      <c r="O51" s="2322">
        <f>'1 уровень'!Q2691</f>
        <v>0</v>
      </c>
      <c r="P51" s="2322">
        <f>'1 уровень'!R2691</f>
        <v>0</v>
      </c>
      <c r="Q51" s="2322">
        <f>'1 уровень'!S2691</f>
        <v>0</v>
      </c>
      <c r="R51" s="2322">
        <f>'1 уровень'!T2691</f>
        <v>0</v>
      </c>
      <c r="S51" s="2322">
        <f>'1 уровень'!U2691</f>
        <v>0</v>
      </c>
      <c r="T51" s="2322">
        <f>'1 уровень'!V2691</f>
        <v>0</v>
      </c>
      <c r="U51" s="2322">
        <f>'1 уровень'!W2691</f>
        <v>0</v>
      </c>
      <c r="V51" s="2322">
        <f>'1 уровень'!X2691</f>
        <v>0</v>
      </c>
      <c r="W51" s="2322">
        <f>'1 уровень'!Y2691</f>
        <v>0</v>
      </c>
      <c r="X51" s="2322">
        <f>'1 уровень'!Z2691</f>
        <v>0</v>
      </c>
      <c r="Y51" s="2322">
        <f>'1 уровень'!AA2691</f>
        <v>0</v>
      </c>
      <c r="Z51" s="2322">
        <f>'1 уровень'!AB2691</f>
        <v>0</v>
      </c>
      <c r="AA51" s="2322">
        <f>'1 уровень'!AC2691</f>
        <v>0</v>
      </c>
      <c r="AB51" s="2322">
        <f>'1 уровень'!AD2691</f>
        <v>0</v>
      </c>
      <c r="AC51" s="3617">
        <f>'1 уровень'!AE2691</f>
        <v>0</v>
      </c>
      <c r="AD51" s="2322">
        <f>'1 уровень'!AF2691</f>
        <v>0</v>
      </c>
      <c r="AE51" s="2322">
        <f>'1 уровень'!AG2691</f>
        <v>0</v>
      </c>
      <c r="AF51" s="2322">
        <f>'1 уровень'!AH2691</f>
        <v>0</v>
      </c>
      <c r="AG51" s="2322">
        <f>'1 уровень'!AI2691</f>
        <v>0</v>
      </c>
      <c r="AH51" s="2323">
        <f>'1 уровень'!AJ2691</f>
        <v>0</v>
      </c>
      <c r="AI51" s="2322"/>
      <c r="AJ51" s="2322"/>
      <c r="AK51" s="36">
        <f>'1 уровень'!AK2693</f>
        <v>0</v>
      </c>
      <c r="AL51" s="36">
        <f>'1 уровень'!AL2693</f>
        <v>0</v>
      </c>
      <c r="AM51" s="36">
        <f>'1 уровень'!AM2693</f>
        <v>0</v>
      </c>
      <c r="AN51" s="1833"/>
      <c r="AO51" s="1833"/>
      <c r="AP51" s="1424"/>
      <c r="AQ51" s="1424"/>
    </row>
    <row r="52" spans="1:209" ht="30" x14ac:dyDescent="0.25">
      <c r="A52" s="25">
        <v>1</v>
      </c>
      <c r="B52" s="1172" t="s">
        <v>396</v>
      </c>
      <c r="C52" s="36">
        <f>'1 уровень'!E2692</f>
        <v>268831</v>
      </c>
      <c r="D52" s="36">
        <f>'1 уровень'!F2692</f>
        <v>268831</v>
      </c>
      <c r="E52" s="36">
        <f>'1 уровень'!G2692</f>
        <v>272861</v>
      </c>
      <c r="F52" s="812">
        <f>'1 уровень'!H2692</f>
        <v>101.499083067057</v>
      </c>
      <c r="G52" s="813">
        <f>'1 уровень'!I2692</f>
        <v>0</v>
      </c>
      <c r="H52" s="813">
        <f>'1 уровень'!J2692</f>
        <v>0</v>
      </c>
      <c r="I52" s="814">
        <f>'1 уровень'!K2692</f>
        <v>0</v>
      </c>
      <c r="J52" s="814">
        <f>'1 уровень'!L2692</f>
        <v>0</v>
      </c>
      <c r="K52" s="814">
        <f>'1 уровень'!M2692</f>
        <v>0</v>
      </c>
      <c r="L52" s="814">
        <f>'1 уровень'!N2692</f>
        <v>0</v>
      </c>
      <c r="M52" s="814">
        <f>'1 уровень'!O2692</f>
        <v>0</v>
      </c>
      <c r="N52" s="814">
        <f>'1 уровень'!P2692</f>
        <v>0</v>
      </c>
      <c r="O52" s="2322">
        <f>'1 уровень'!Q2692</f>
        <v>0</v>
      </c>
      <c r="P52" s="2322">
        <f>'1 уровень'!R2692</f>
        <v>0</v>
      </c>
      <c r="Q52" s="2322">
        <f>'1 уровень'!S2692</f>
        <v>0</v>
      </c>
      <c r="R52" s="2322">
        <f>'1 уровень'!T2692</f>
        <v>0</v>
      </c>
      <c r="S52" s="2322">
        <f>'1 уровень'!U2692</f>
        <v>0</v>
      </c>
      <c r="T52" s="2322">
        <f>'1 уровень'!V2692</f>
        <v>0</v>
      </c>
      <c r="U52" s="2322">
        <f>'1 уровень'!W2692</f>
        <v>0</v>
      </c>
      <c r="V52" s="2322">
        <f>'1 уровень'!X2692</f>
        <v>0</v>
      </c>
      <c r="W52" s="2322">
        <f>'1 уровень'!Y2692</f>
        <v>0</v>
      </c>
      <c r="X52" s="2322">
        <f>'1 уровень'!Z2692</f>
        <v>0</v>
      </c>
      <c r="Y52" s="2322">
        <f>'1 уровень'!AA2692</f>
        <v>0</v>
      </c>
      <c r="Z52" s="2322">
        <f>'1 уровень'!AB2692</f>
        <v>0</v>
      </c>
      <c r="AA52" s="2322">
        <f>'1 уровень'!AC2692</f>
        <v>0</v>
      </c>
      <c r="AB52" s="2322">
        <f>'1 уровень'!AD2692</f>
        <v>0</v>
      </c>
      <c r="AC52" s="3617">
        <f>'1 уровень'!AE2692</f>
        <v>0</v>
      </c>
      <c r="AD52" s="2322">
        <f>'1 уровень'!AF2692</f>
        <v>0</v>
      </c>
      <c r="AE52" s="2322">
        <f>'1 уровень'!AG2692</f>
        <v>0</v>
      </c>
      <c r="AF52" s="2322">
        <f>'1 уровень'!AH2692</f>
        <v>0</v>
      </c>
      <c r="AG52" s="2322">
        <f>'1 уровень'!AI2692</f>
        <v>0</v>
      </c>
      <c r="AH52" s="2323">
        <f>'1 уровень'!AJ2692</f>
        <v>0</v>
      </c>
      <c r="AI52" s="2322"/>
      <c r="AJ52" s="2322"/>
      <c r="AK52" s="36">
        <f>'1 уровень'!AK2694</f>
        <v>0</v>
      </c>
      <c r="AL52" s="36">
        <f>'1 уровень'!AL2694</f>
        <v>0</v>
      </c>
      <c r="AM52" s="36">
        <f>'1 уровень'!AM2694</f>
        <v>0</v>
      </c>
      <c r="AN52" s="1833"/>
      <c r="AO52" s="1833"/>
      <c r="AP52" s="1424"/>
      <c r="AQ52" s="1424"/>
      <c r="AR52" s="807"/>
      <c r="AS52" s="807"/>
      <c r="AT52" s="807"/>
      <c r="AU52" s="807"/>
      <c r="AV52" s="807"/>
      <c r="AW52" s="807"/>
      <c r="AX52" s="807"/>
      <c r="AY52" s="807"/>
      <c r="AZ52" s="807"/>
      <c r="BA52" s="807"/>
      <c r="BB52" s="807"/>
      <c r="BC52" s="807"/>
      <c r="BD52" s="807"/>
      <c r="BE52" s="807"/>
      <c r="BF52" s="807"/>
      <c r="BG52" s="807"/>
      <c r="BH52" s="807"/>
      <c r="BI52" s="807"/>
      <c r="BJ52" s="807"/>
      <c r="BK52" s="807"/>
      <c r="BL52" s="807"/>
      <c r="BM52" s="807"/>
      <c r="BN52" s="807"/>
      <c r="BO52" s="807"/>
      <c r="BP52" s="807"/>
      <c r="BQ52" s="807"/>
      <c r="BR52" s="807"/>
      <c r="BS52" s="807"/>
      <c r="BT52" s="807"/>
      <c r="BU52" s="807"/>
      <c r="BV52" s="807"/>
      <c r="BW52" s="807"/>
      <c r="BX52" s="807"/>
      <c r="BY52" s="807"/>
      <c r="BZ52" s="807"/>
      <c r="CA52" s="807"/>
      <c r="CB52" s="807"/>
      <c r="CC52" s="807"/>
      <c r="CD52" s="807"/>
      <c r="CE52" s="807"/>
      <c r="CF52" s="807"/>
      <c r="CG52" s="807"/>
      <c r="CH52" s="807"/>
      <c r="CI52" s="807"/>
      <c r="CJ52" s="807"/>
      <c r="CK52" s="807"/>
      <c r="CL52" s="807"/>
      <c r="CM52" s="807"/>
      <c r="CN52" s="807"/>
      <c r="CO52" s="807"/>
      <c r="CP52" s="807"/>
      <c r="CQ52" s="807"/>
      <c r="CR52" s="807"/>
      <c r="CS52" s="807"/>
      <c r="CT52" s="807"/>
      <c r="CU52" s="807"/>
      <c r="CV52" s="807"/>
      <c r="CW52" s="807"/>
      <c r="CX52" s="807"/>
      <c r="CY52" s="807"/>
      <c r="CZ52" s="807"/>
      <c r="DA52" s="807"/>
      <c r="DB52" s="807"/>
      <c r="DC52" s="807"/>
      <c r="DD52" s="807"/>
      <c r="DE52" s="807"/>
      <c r="DF52" s="807"/>
      <c r="DG52" s="807"/>
      <c r="DH52" s="807"/>
      <c r="DI52" s="807"/>
      <c r="DJ52" s="807"/>
      <c r="DK52" s="807"/>
      <c r="DL52" s="807"/>
      <c r="DM52" s="807"/>
      <c r="DN52" s="807"/>
      <c r="DO52" s="807"/>
      <c r="DP52" s="807"/>
      <c r="DQ52" s="807"/>
      <c r="DR52" s="807"/>
      <c r="DS52" s="807"/>
      <c r="DT52" s="807"/>
      <c r="DU52" s="807"/>
      <c r="DV52" s="807"/>
      <c r="DW52" s="807"/>
      <c r="DX52" s="807"/>
      <c r="DY52" s="807"/>
      <c r="DZ52" s="807"/>
      <c r="EA52" s="807"/>
      <c r="EB52" s="807"/>
      <c r="EC52" s="807"/>
      <c r="ED52" s="807"/>
      <c r="EE52" s="807"/>
      <c r="EF52" s="807"/>
      <c r="EG52" s="807"/>
      <c r="EH52" s="807"/>
      <c r="EI52" s="807"/>
      <c r="EJ52" s="807"/>
      <c r="EK52" s="807"/>
      <c r="EL52" s="807"/>
      <c r="EM52" s="807"/>
      <c r="EN52" s="807"/>
      <c r="EO52" s="807"/>
      <c r="EP52" s="807"/>
      <c r="EQ52" s="807"/>
      <c r="ER52" s="807"/>
      <c r="ES52" s="807"/>
      <c r="ET52" s="807"/>
      <c r="EU52" s="807"/>
      <c r="EV52" s="807"/>
      <c r="EW52" s="807"/>
      <c r="EX52" s="807"/>
      <c r="EY52" s="807"/>
      <c r="EZ52" s="807"/>
      <c r="FA52" s="807"/>
      <c r="FB52" s="807"/>
      <c r="FC52" s="807"/>
      <c r="FD52" s="807"/>
      <c r="FE52" s="807"/>
      <c r="FF52" s="807"/>
      <c r="FG52" s="807"/>
      <c r="FH52" s="807"/>
      <c r="FI52" s="807"/>
      <c r="FJ52" s="807"/>
      <c r="FK52" s="807"/>
      <c r="FL52" s="807"/>
      <c r="FM52" s="807"/>
      <c r="FN52" s="807"/>
      <c r="FO52" s="807"/>
      <c r="FP52" s="807"/>
      <c r="FQ52" s="807"/>
      <c r="FR52" s="807"/>
      <c r="FS52" s="807"/>
      <c r="FT52" s="807"/>
      <c r="FU52" s="807"/>
      <c r="FV52" s="807"/>
      <c r="FW52" s="807"/>
      <c r="FX52" s="807"/>
      <c r="FY52" s="807"/>
      <c r="FZ52" s="807"/>
      <c r="GA52" s="807"/>
      <c r="GB52" s="807"/>
      <c r="GC52" s="807"/>
      <c r="GD52" s="807"/>
      <c r="GE52" s="807"/>
      <c r="GF52" s="807"/>
      <c r="GG52" s="807"/>
      <c r="GH52" s="807"/>
      <c r="GI52" s="807"/>
      <c r="GJ52" s="807"/>
      <c r="GK52" s="807"/>
      <c r="GL52" s="807"/>
      <c r="GM52" s="807"/>
      <c r="GN52" s="807"/>
      <c r="GO52" s="807"/>
      <c r="GP52" s="807"/>
      <c r="GQ52" s="807"/>
      <c r="GR52" s="807"/>
      <c r="GS52" s="807"/>
      <c r="GT52" s="807"/>
      <c r="GU52" s="807"/>
      <c r="GV52" s="807"/>
      <c r="GW52" s="807"/>
      <c r="GX52" s="807"/>
      <c r="GY52" s="807"/>
      <c r="GZ52" s="807"/>
      <c r="HA52" s="807"/>
    </row>
    <row r="53" spans="1:209" ht="30" x14ac:dyDescent="0.25">
      <c r="A53" s="25">
        <v>1</v>
      </c>
      <c r="B53" s="1172" t="s">
        <v>255</v>
      </c>
      <c r="C53" s="36">
        <f>'1 уровень'!E2693</f>
        <v>27000</v>
      </c>
      <c r="D53" s="36">
        <f>'1 уровень'!F2693</f>
        <v>27000</v>
      </c>
      <c r="E53" s="36">
        <f>'1 уровень'!G2693</f>
        <v>23749</v>
      </c>
      <c r="F53" s="812">
        <f>'1 уровень'!H2693</f>
        <v>87.959259259259255</v>
      </c>
      <c r="G53" s="813">
        <f>'1 уровень'!I2693</f>
        <v>0</v>
      </c>
      <c r="H53" s="813">
        <f>'1 уровень'!J2693</f>
        <v>0</v>
      </c>
      <c r="I53" s="814">
        <f>'1 уровень'!K2693</f>
        <v>0</v>
      </c>
      <c r="J53" s="814">
        <f>'1 уровень'!L2693</f>
        <v>0</v>
      </c>
      <c r="K53" s="814">
        <f>'1 уровень'!M2693</f>
        <v>0</v>
      </c>
      <c r="L53" s="814">
        <f>'1 уровень'!N2693</f>
        <v>0</v>
      </c>
      <c r="M53" s="814">
        <f>'1 уровень'!O2693</f>
        <v>0</v>
      </c>
      <c r="N53" s="814">
        <f>'1 уровень'!P2693</f>
        <v>0</v>
      </c>
      <c r="O53" s="2322">
        <f>'1 уровень'!Q2693</f>
        <v>0</v>
      </c>
      <c r="P53" s="2322">
        <f>'1 уровень'!R2693</f>
        <v>0</v>
      </c>
      <c r="Q53" s="2322">
        <f>'1 уровень'!S2693</f>
        <v>0</v>
      </c>
      <c r="R53" s="2322">
        <f>'1 уровень'!T2693</f>
        <v>0</v>
      </c>
      <c r="S53" s="2322">
        <f>'1 уровень'!U2693</f>
        <v>0</v>
      </c>
      <c r="T53" s="2322">
        <f>'1 уровень'!V2693</f>
        <v>0</v>
      </c>
      <c r="U53" s="2322">
        <f>'1 уровень'!W2693</f>
        <v>0</v>
      </c>
      <c r="V53" s="2322">
        <f>'1 уровень'!X2693</f>
        <v>0</v>
      </c>
      <c r="W53" s="2322">
        <f>'1 уровень'!Y2693</f>
        <v>0</v>
      </c>
      <c r="X53" s="2322">
        <f>'1 уровень'!Z2693</f>
        <v>0</v>
      </c>
      <c r="Y53" s="2322">
        <f>'1 уровень'!AA2693</f>
        <v>0</v>
      </c>
      <c r="Z53" s="2322">
        <f>'1 уровень'!AB2693</f>
        <v>0</v>
      </c>
      <c r="AA53" s="2322">
        <f>'1 уровень'!AC2693</f>
        <v>0</v>
      </c>
      <c r="AB53" s="2322">
        <f>'1 уровень'!AD2693</f>
        <v>0</v>
      </c>
      <c r="AC53" s="3617">
        <f>'1 уровень'!AE2693</f>
        <v>0</v>
      </c>
      <c r="AD53" s="2322">
        <f>'1 уровень'!AF2693</f>
        <v>0</v>
      </c>
      <c r="AE53" s="2322">
        <f>'1 уровень'!AG2693</f>
        <v>0</v>
      </c>
      <c r="AF53" s="2322">
        <f>'1 уровень'!AH2693</f>
        <v>0</v>
      </c>
      <c r="AG53" s="2322">
        <f>'1 уровень'!AI2693</f>
        <v>0</v>
      </c>
      <c r="AH53" s="2323">
        <f>'1 уровень'!AJ2693</f>
        <v>0</v>
      </c>
      <c r="AI53" s="2322"/>
      <c r="AJ53" s="2322"/>
      <c r="AK53" s="36">
        <f>'1 уровень'!AK2695</f>
        <v>0</v>
      </c>
      <c r="AL53" s="36">
        <f>'1 уровень'!AL2695</f>
        <v>0</v>
      </c>
      <c r="AM53" s="36">
        <f>'1 уровень'!AM2695</f>
        <v>0</v>
      </c>
      <c r="AN53" s="1833"/>
      <c r="AO53" s="1833"/>
      <c r="AP53" s="1424"/>
      <c r="AQ53" s="1424"/>
      <c r="AR53" s="807"/>
      <c r="AS53" s="807"/>
      <c r="AT53" s="807"/>
      <c r="AU53" s="807"/>
      <c r="AV53" s="807"/>
      <c r="AW53" s="807"/>
      <c r="AX53" s="807"/>
      <c r="AY53" s="807"/>
      <c r="AZ53" s="807"/>
      <c r="BA53" s="807"/>
      <c r="BB53" s="807"/>
      <c r="BC53" s="807"/>
      <c r="BD53" s="807"/>
      <c r="BE53" s="807"/>
      <c r="BF53" s="807"/>
      <c r="BG53" s="807"/>
      <c r="BH53" s="807"/>
      <c r="BI53" s="807"/>
      <c r="BJ53" s="807"/>
      <c r="BK53" s="807"/>
      <c r="BL53" s="807"/>
      <c r="BM53" s="807"/>
      <c r="BN53" s="807"/>
      <c r="BO53" s="807"/>
      <c r="BP53" s="807"/>
      <c r="BQ53" s="807"/>
      <c r="BR53" s="807"/>
      <c r="BS53" s="807"/>
      <c r="BT53" s="807"/>
      <c r="BU53" s="807"/>
      <c r="BV53" s="807"/>
      <c r="BW53" s="807"/>
      <c r="BX53" s="807"/>
      <c r="BY53" s="807"/>
      <c r="BZ53" s="807"/>
      <c r="CA53" s="807"/>
      <c r="CB53" s="807"/>
      <c r="CC53" s="807"/>
      <c r="CD53" s="807"/>
      <c r="CE53" s="807"/>
      <c r="CF53" s="807"/>
      <c r="CG53" s="807"/>
      <c r="CH53" s="807"/>
      <c r="CI53" s="807"/>
      <c r="CJ53" s="807"/>
      <c r="CK53" s="807"/>
      <c r="CL53" s="807"/>
      <c r="CM53" s="807"/>
      <c r="CN53" s="807"/>
      <c r="CO53" s="807"/>
      <c r="CP53" s="807"/>
      <c r="CQ53" s="807"/>
      <c r="CR53" s="807"/>
      <c r="CS53" s="807"/>
      <c r="CT53" s="807"/>
      <c r="CU53" s="807"/>
      <c r="CV53" s="807"/>
      <c r="CW53" s="807"/>
      <c r="CX53" s="807"/>
      <c r="CY53" s="807"/>
      <c r="CZ53" s="807"/>
      <c r="DA53" s="807"/>
      <c r="DB53" s="807"/>
      <c r="DC53" s="807"/>
      <c r="DD53" s="807"/>
      <c r="DE53" s="807"/>
      <c r="DF53" s="807"/>
      <c r="DG53" s="807"/>
      <c r="DH53" s="807"/>
      <c r="DI53" s="807"/>
      <c r="DJ53" s="807"/>
      <c r="DK53" s="807"/>
      <c r="DL53" s="807"/>
      <c r="DM53" s="807"/>
      <c r="DN53" s="807"/>
      <c r="DO53" s="807"/>
      <c r="DP53" s="807"/>
      <c r="DQ53" s="807"/>
      <c r="DR53" s="807"/>
      <c r="DS53" s="807"/>
      <c r="DT53" s="807"/>
      <c r="DU53" s="807"/>
      <c r="DV53" s="807"/>
      <c r="DW53" s="807"/>
      <c r="DX53" s="807"/>
      <c r="DY53" s="807"/>
      <c r="DZ53" s="807"/>
      <c r="EA53" s="807"/>
      <c r="EB53" s="807"/>
      <c r="EC53" s="807"/>
      <c r="ED53" s="807"/>
      <c r="EE53" s="807"/>
      <c r="EF53" s="807"/>
      <c r="EG53" s="807"/>
      <c r="EH53" s="807"/>
      <c r="EI53" s="807"/>
      <c r="EJ53" s="807"/>
      <c r="EK53" s="807"/>
      <c r="EL53" s="807"/>
      <c r="EM53" s="807"/>
      <c r="EN53" s="807"/>
      <c r="EO53" s="807"/>
      <c r="EP53" s="807"/>
      <c r="EQ53" s="807"/>
      <c r="ER53" s="807"/>
      <c r="ES53" s="807"/>
      <c r="ET53" s="807"/>
      <c r="EU53" s="807"/>
      <c r="EV53" s="807"/>
      <c r="EW53" s="807"/>
      <c r="EX53" s="807"/>
      <c r="EY53" s="807"/>
      <c r="EZ53" s="807"/>
      <c r="FA53" s="807"/>
      <c r="FB53" s="807"/>
      <c r="FC53" s="807"/>
      <c r="FD53" s="807"/>
      <c r="FE53" s="807"/>
      <c r="FF53" s="807"/>
      <c r="FG53" s="807"/>
      <c r="FH53" s="807"/>
      <c r="FI53" s="807"/>
      <c r="FJ53" s="807"/>
      <c r="FK53" s="807"/>
      <c r="FL53" s="807"/>
      <c r="FM53" s="807"/>
      <c r="FN53" s="807"/>
      <c r="FO53" s="807"/>
      <c r="FP53" s="807"/>
      <c r="FQ53" s="807"/>
      <c r="FR53" s="807"/>
      <c r="FS53" s="807"/>
      <c r="FT53" s="807"/>
      <c r="FU53" s="807"/>
      <c r="FV53" s="807"/>
      <c r="FW53" s="807"/>
      <c r="FX53" s="807"/>
      <c r="FY53" s="807"/>
      <c r="FZ53" s="807"/>
      <c r="GA53" s="807"/>
      <c r="GB53" s="807"/>
      <c r="GC53" s="807"/>
      <c r="GD53" s="807"/>
      <c r="GE53" s="807"/>
      <c r="GF53" s="807"/>
      <c r="GG53" s="807"/>
      <c r="GH53" s="807"/>
      <c r="GI53" s="807"/>
      <c r="GJ53" s="807"/>
      <c r="GK53" s="807"/>
      <c r="GL53" s="807"/>
      <c r="GM53" s="807"/>
      <c r="GN53" s="807"/>
      <c r="GO53" s="807"/>
      <c r="GP53" s="807"/>
      <c r="GQ53" s="807"/>
      <c r="GR53" s="807"/>
      <c r="GS53" s="807"/>
      <c r="GT53" s="807"/>
      <c r="GU53" s="807"/>
      <c r="GV53" s="807"/>
      <c r="GW53" s="807"/>
      <c r="GX53" s="807"/>
      <c r="GY53" s="807"/>
      <c r="GZ53" s="807"/>
      <c r="HA53" s="807"/>
    </row>
    <row r="54" spans="1:209" ht="60" x14ac:dyDescent="0.25">
      <c r="A54" s="25">
        <v>1</v>
      </c>
      <c r="B54" s="1172" t="s">
        <v>425</v>
      </c>
      <c r="C54" s="36">
        <f>'1 уровень'!E2694</f>
        <v>17850</v>
      </c>
      <c r="D54" s="36">
        <f>'1 уровень'!F2694</f>
        <v>17850</v>
      </c>
      <c r="E54" s="36">
        <f>'1 уровень'!G2694</f>
        <v>15304</v>
      </c>
      <c r="F54" s="812">
        <f>'1 уровень'!H2694</f>
        <v>85.736694677871157</v>
      </c>
      <c r="G54" s="813">
        <f>'1 уровень'!I2694</f>
        <v>0</v>
      </c>
      <c r="H54" s="813">
        <f>'1 уровень'!J2694</f>
        <v>0</v>
      </c>
      <c r="I54" s="814">
        <f>'1 уровень'!K2694</f>
        <v>0</v>
      </c>
      <c r="J54" s="814">
        <f>'1 уровень'!L2694</f>
        <v>0</v>
      </c>
      <c r="K54" s="814">
        <f>'1 уровень'!M2694</f>
        <v>0</v>
      </c>
      <c r="L54" s="814">
        <f>'1 уровень'!N2694</f>
        <v>0</v>
      </c>
      <c r="M54" s="814">
        <f>'1 уровень'!O2694</f>
        <v>0</v>
      </c>
      <c r="N54" s="814">
        <f>'1 уровень'!P2694</f>
        <v>0</v>
      </c>
      <c r="O54" s="2322">
        <f>'1 уровень'!Q2694</f>
        <v>0</v>
      </c>
      <c r="P54" s="2322">
        <f>'1 уровень'!R2694</f>
        <v>0</v>
      </c>
      <c r="Q54" s="2322">
        <f>'1 уровень'!S2694</f>
        <v>0</v>
      </c>
      <c r="R54" s="2322">
        <f>'1 уровень'!T2694</f>
        <v>0</v>
      </c>
      <c r="S54" s="2322">
        <f>'1 уровень'!U2694</f>
        <v>0</v>
      </c>
      <c r="T54" s="2322">
        <f>'1 уровень'!V2694</f>
        <v>0</v>
      </c>
      <c r="U54" s="2322">
        <f>'1 уровень'!W2694</f>
        <v>0</v>
      </c>
      <c r="V54" s="2322">
        <f>'1 уровень'!X2694</f>
        <v>0</v>
      </c>
      <c r="W54" s="2322">
        <f>'1 уровень'!Y2694</f>
        <v>0</v>
      </c>
      <c r="X54" s="2322">
        <f>'1 уровень'!Z2694</f>
        <v>0</v>
      </c>
      <c r="Y54" s="2322">
        <f>'1 уровень'!AA2694</f>
        <v>0</v>
      </c>
      <c r="Z54" s="2322">
        <f>'1 уровень'!AB2694</f>
        <v>0</v>
      </c>
      <c r="AA54" s="2322">
        <f>'1 уровень'!AC2694</f>
        <v>0</v>
      </c>
      <c r="AB54" s="2322">
        <f>'1 уровень'!AD2694</f>
        <v>0</v>
      </c>
      <c r="AC54" s="3617">
        <f>'1 уровень'!AE2694</f>
        <v>0</v>
      </c>
      <c r="AD54" s="2322">
        <f>'1 уровень'!AF2694</f>
        <v>0</v>
      </c>
      <c r="AE54" s="2322">
        <f>'1 уровень'!AG2694</f>
        <v>0</v>
      </c>
      <c r="AF54" s="2322">
        <f>'1 уровень'!AH2694</f>
        <v>0</v>
      </c>
      <c r="AG54" s="2322">
        <f>'1 уровень'!AI2694</f>
        <v>0</v>
      </c>
      <c r="AH54" s="2323">
        <f>'1 уровень'!AJ2694</f>
        <v>0</v>
      </c>
      <c r="AI54" s="2322"/>
      <c r="AJ54" s="2322"/>
      <c r="AK54" s="36">
        <f>'1 уровень'!AK2697</f>
        <v>0</v>
      </c>
      <c r="AL54" s="36">
        <f>'1 уровень'!AL2697</f>
        <v>0</v>
      </c>
      <c r="AM54" s="36">
        <f>'1 уровень'!AM2697</f>
        <v>0</v>
      </c>
      <c r="AN54" s="1833"/>
      <c r="AO54" s="1833"/>
      <c r="AP54" s="1424"/>
      <c r="AQ54" s="1424"/>
      <c r="AR54" s="807"/>
      <c r="AS54" s="807"/>
      <c r="AT54" s="807"/>
      <c r="AU54" s="807"/>
      <c r="AV54" s="807"/>
      <c r="AW54" s="807"/>
      <c r="AX54" s="807"/>
      <c r="AY54" s="807"/>
      <c r="AZ54" s="807"/>
      <c r="BA54" s="807"/>
      <c r="BB54" s="807"/>
      <c r="BC54" s="807"/>
      <c r="BD54" s="807"/>
      <c r="BE54" s="807"/>
      <c r="BF54" s="807"/>
      <c r="BG54" s="807"/>
      <c r="BH54" s="807"/>
      <c r="BI54" s="807"/>
      <c r="BJ54" s="807"/>
      <c r="BK54" s="807"/>
      <c r="BL54" s="807"/>
      <c r="BM54" s="807"/>
      <c r="BN54" s="807"/>
      <c r="BO54" s="807"/>
      <c r="BP54" s="807"/>
      <c r="BQ54" s="807"/>
      <c r="BR54" s="807"/>
      <c r="BS54" s="807"/>
      <c r="BT54" s="807"/>
      <c r="BU54" s="807"/>
      <c r="BV54" s="807"/>
      <c r="BW54" s="807"/>
      <c r="BX54" s="807"/>
      <c r="BY54" s="807"/>
      <c r="BZ54" s="807"/>
      <c r="CA54" s="807"/>
      <c r="CB54" s="807"/>
      <c r="CC54" s="807"/>
      <c r="CD54" s="807"/>
      <c r="CE54" s="807"/>
      <c r="CF54" s="807"/>
      <c r="CG54" s="807"/>
      <c r="CH54" s="807"/>
      <c r="CI54" s="807"/>
      <c r="CJ54" s="807"/>
      <c r="CK54" s="807"/>
      <c r="CL54" s="807"/>
      <c r="CM54" s="807"/>
      <c r="CN54" s="807"/>
      <c r="CO54" s="807"/>
      <c r="CP54" s="807"/>
      <c r="CQ54" s="807"/>
      <c r="CR54" s="807"/>
      <c r="CS54" s="807"/>
      <c r="CT54" s="807"/>
      <c r="CU54" s="807"/>
      <c r="CV54" s="807"/>
      <c r="CW54" s="807"/>
      <c r="CX54" s="807"/>
      <c r="CY54" s="807"/>
      <c r="CZ54" s="807"/>
      <c r="DA54" s="807"/>
      <c r="DB54" s="807"/>
      <c r="DC54" s="807"/>
      <c r="DD54" s="807"/>
      <c r="DE54" s="807"/>
      <c r="DF54" s="807"/>
      <c r="DG54" s="807"/>
      <c r="DH54" s="807"/>
      <c r="DI54" s="807"/>
      <c r="DJ54" s="807"/>
      <c r="DK54" s="807"/>
      <c r="DL54" s="807"/>
      <c r="DM54" s="807"/>
      <c r="DN54" s="807"/>
      <c r="DO54" s="807"/>
      <c r="DP54" s="807"/>
      <c r="DQ54" s="807"/>
      <c r="DR54" s="807"/>
      <c r="DS54" s="807"/>
      <c r="DT54" s="807"/>
      <c r="DU54" s="807"/>
      <c r="DV54" s="807"/>
      <c r="DW54" s="807"/>
      <c r="DX54" s="807"/>
      <c r="DY54" s="807"/>
      <c r="DZ54" s="807"/>
      <c r="EA54" s="807"/>
      <c r="EB54" s="807"/>
      <c r="EC54" s="807"/>
      <c r="ED54" s="807"/>
      <c r="EE54" s="807"/>
      <c r="EF54" s="807"/>
      <c r="EG54" s="807"/>
      <c r="EH54" s="807"/>
      <c r="EI54" s="807"/>
      <c r="EJ54" s="807"/>
      <c r="EK54" s="807"/>
      <c r="EL54" s="807"/>
      <c r="EM54" s="807"/>
      <c r="EN54" s="807"/>
      <c r="EO54" s="807"/>
      <c r="EP54" s="807"/>
      <c r="EQ54" s="807"/>
      <c r="ER54" s="807"/>
      <c r="ES54" s="807"/>
      <c r="ET54" s="807"/>
      <c r="EU54" s="807"/>
      <c r="EV54" s="807"/>
      <c r="EW54" s="807"/>
      <c r="EX54" s="807"/>
      <c r="EY54" s="807"/>
      <c r="EZ54" s="807"/>
      <c r="FA54" s="807"/>
      <c r="FB54" s="807"/>
      <c r="FC54" s="807"/>
      <c r="FD54" s="807"/>
      <c r="FE54" s="807"/>
      <c r="FF54" s="807"/>
      <c r="FG54" s="807"/>
      <c r="FH54" s="807"/>
      <c r="FI54" s="807"/>
      <c r="FJ54" s="807"/>
      <c r="FK54" s="807"/>
      <c r="FL54" s="807"/>
      <c r="FM54" s="807"/>
      <c r="FN54" s="807"/>
      <c r="FO54" s="807"/>
      <c r="FP54" s="807"/>
      <c r="FQ54" s="807"/>
      <c r="FR54" s="807"/>
      <c r="FS54" s="807"/>
      <c r="FT54" s="807"/>
      <c r="FU54" s="807"/>
      <c r="FV54" s="807"/>
      <c r="FW54" s="807"/>
      <c r="FX54" s="807"/>
      <c r="FY54" s="807"/>
      <c r="FZ54" s="807"/>
      <c r="GA54" s="807"/>
      <c r="GB54" s="807"/>
      <c r="GC54" s="807"/>
      <c r="GD54" s="807"/>
      <c r="GE54" s="807"/>
      <c r="GF54" s="807"/>
      <c r="GG54" s="807"/>
      <c r="GH54" s="807"/>
      <c r="GI54" s="807"/>
      <c r="GJ54" s="807"/>
      <c r="GK54" s="807"/>
      <c r="GL54" s="807"/>
      <c r="GM54" s="807"/>
      <c r="GN54" s="807"/>
      <c r="GO54" s="807"/>
      <c r="GP54" s="807"/>
      <c r="GQ54" s="807"/>
      <c r="GR54" s="807"/>
      <c r="GS54" s="807"/>
      <c r="GT54" s="807"/>
      <c r="GU54" s="807"/>
      <c r="GV54" s="807"/>
      <c r="GW54" s="807"/>
      <c r="GX54" s="807"/>
      <c r="GY54" s="807"/>
      <c r="GZ54" s="807"/>
      <c r="HA54" s="807"/>
    </row>
    <row r="55" spans="1:209" x14ac:dyDescent="0.25">
      <c r="A55" s="25">
        <v>1</v>
      </c>
      <c r="B55" s="1172" t="s">
        <v>299</v>
      </c>
      <c r="C55" s="36">
        <f>'1 уровень'!E2695</f>
        <v>395504</v>
      </c>
      <c r="D55" s="36">
        <f>'1 уровень'!F2695</f>
        <v>395504</v>
      </c>
      <c r="E55" s="36">
        <f>'1 уровень'!G2695</f>
        <v>411401</v>
      </c>
      <c r="F55" s="812">
        <f>'1 уровень'!H2695</f>
        <v>104.01942837493425</v>
      </c>
      <c r="G55" s="813">
        <f>'1 уровень'!I2695</f>
        <v>0</v>
      </c>
      <c r="H55" s="813">
        <f>'1 уровень'!J2695</f>
        <v>0</v>
      </c>
      <c r="I55" s="814">
        <f>'1 уровень'!K2695</f>
        <v>0</v>
      </c>
      <c r="J55" s="814">
        <f>'1 уровень'!L2695</f>
        <v>0</v>
      </c>
      <c r="K55" s="814">
        <f>'1 уровень'!M2695</f>
        <v>0</v>
      </c>
      <c r="L55" s="814">
        <f>'1 уровень'!N2695</f>
        <v>0</v>
      </c>
      <c r="M55" s="814">
        <f>'1 уровень'!O2695</f>
        <v>0</v>
      </c>
      <c r="N55" s="814">
        <f>'1 уровень'!P2695</f>
        <v>0</v>
      </c>
      <c r="O55" s="2322">
        <f>'1 уровень'!Q2695</f>
        <v>234611.77365870983</v>
      </c>
      <c r="P55" s="2322">
        <f>'1 уровень'!R2695</f>
        <v>235360.27815870984</v>
      </c>
      <c r="Q55" s="2322">
        <f>'1 уровень'!S2695</f>
        <v>235360.27815870984</v>
      </c>
      <c r="R55" s="2322">
        <f>'1 уровень'!T2695</f>
        <v>237207.69089870984</v>
      </c>
      <c r="S55" s="2322">
        <f>'1 уровень'!U2695</f>
        <v>242562.5153987098</v>
      </c>
      <c r="T55" s="2322">
        <f>'1 уровень'!V2695</f>
        <v>239709.8179987098</v>
      </c>
      <c r="U55" s="2322">
        <f>'1 уровень'!W2695</f>
        <v>239709.8179987098</v>
      </c>
      <c r="V55" s="2322">
        <f>'1 уровень'!X2695</f>
        <v>247995.22268870985</v>
      </c>
      <c r="W55" s="2322">
        <f>'1 уровень'!Y2695</f>
        <v>250725.72254947913</v>
      </c>
      <c r="X55" s="2322">
        <f>'1 уровень'!Z2695</f>
        <v>278004.49493047909</v>
      </c>
      <c r="Y55" s="2322">
        <f>'1 уровень'!AA2695</f>
        <v>293481.61584047927</v>
      </c>
      <c r="Z55" s="2322">
        <f>'1 уровень'!AB2695</f>
        <v>292459.89516047924</v>
      </c>
      <c r="AA55" s="2322">
        <f>'1 уровень'!AC2695</f>
        <v>292459.89516047924</v>
      </c>
      <c r="AB55" s="2322">
        <f>'1 уровень'!AD2695</f>
        <v>289836.3082099997</v>
      </c>
      <c r="AC55" s="3617">
        <f>'1 уровень'!AE2695</f>
        <v>0</v>
      </c>
      <c r="AD55" s="2322">
        <f>'1 уровень'!AF2695</f>
        <v>7872.0950000000003</v>
      </c>
      <c r="AE55" s="2322">
        <f>'1 уровень'!AG2695</f>
        <v>-2623.586950479335</v>
      </c>
      <c r="AF55" s="2322">
        <f>'1 уровень'!AH2695</f>
        <v>-322.53689999999995</v>
      </c>
      <c r="AG55" s="2322">
        <f>'1 уровень'!AI2695</f>
        <v>227.8389</v>
      </c>
      <c r="AH55" s="2323">
        <f>'1 уровень'!AJ2695</f>
        <v>297936.2421099997</v>
      </c>
      <c r="AI55" s="2322"/>
      <c r="AJ55" s="2322"/>
      <c r="AK55" s="36">
        <f>'1 уровень'!AK2698</f>
        <v>0</v>
      </c>
      <c r="AL55" s="36">
        <f>'1 уровень'!AL2698</f>
        <v>0</v>
      </c>
      <c r="AM55" s="36">
        <f>'1 уровень'!AM2698</f>
        <v>0</v>
      </c>
      <c r="AN55" s="1833"/>
      <c r="AO55" s="1833"/>
      <c r="AP55" s="1424"/>
      <c r="AQ55" s="1424"/>
      <c r="AR55" s="807"/>
      <c r="AS55" s="807"/>
      <c r="AT55" s="807"/>
      <c r="AU55" s="807"/>
      <c r="AV55" s="807"/>
      <c r="AW55" s="807"/>
      <c r="AX55" s="807"/>
      <c r="AY55" s="807"/>
      <c r="AZ55" s="807"/>
      <c r="BA55" s="807"/>
      <c r="BB55" s="807"/>
      <c r="BC55" s="807"/>
      <c r="BD55" s="807"/>
      <c r="BE55" s="807"/>
      <c r="BF55" s="807"/>
      <c r="BG55" s="807"/>
      <c r="BH55" s="807"/>
      <c r="BI55" s="807"/>
      <c r="BJ55" s="807"/>
      <c r="BK55" s="807"/>
      <c r="BL55" s="807"/>
      <c r="BM55" s="807"/>
      <c r="BN55" s="807"/>
      <c r="BO55" s="807"/>
      <c r="BP55" s="807"/>
      <c r="BQ55" s="807"/>
      <c r="BR55" s="807"/>
      <c r="BS55" s="807"/>
      <c r="BT55" s="807"/>
      <c r="BU55" s="807"/>
      <c r="BV55" s="807"/>
      <c r="BW55" s="807"/>
      <c r="BX55" s="807"/>
      <c r="BY55" s="807"/>
      <c r="BZ55" s="807"/>
      <c r="CA55" s="807"/>
      <c r="CB55" s="807"/>
      <c r="CC55" s="807"/>
      <c r="CD55" s="807"/>
      <c r="CE55" s="807"/>
      <c r="CF55" s="807"/>
      <c r="CG55" s="807"/>
      <c r="CH55" s="807"/>
      <c r="CI55" s="807"/>
      <c r="CJ55" s="807"/>
      <c r="CK55" s="807"/>
      <c r="CL55" s="807"/>
      <c r="CM55" s="807"/>
      <c r="CN55" s="807"/>
      <c r="CO55" s="807"/>
      <c r="CP55" s="807"/>
      <c r="CQ55" s="807"/>
      <c r="CR55" s="807"/>
      <c r="CS55" s="807"/>
      <c r="CT55" s="807"/>
      <c r="CU55" s="807"/>
      <c r="CV55" s="807"/>
      <c r="CW55" s="807"/>
      <c r="CX55" s="807"/>
      <c r="CY55" s="807"/>
      <c r="CZ55" s="807"/>
      <c r="DA55" s="807"/>
      <c r="DB55" s="807"/>
      <c r="DC55" s="807"/>
      <c r="DD55" s="807"/>
      <c r="DE55" s="807"/>
      <c r="DF55" s="807"/>
      <c r="DG55" s="807"/>
      <c r="DH55" s="807"/>
      <c r="DI55" s="807"/>
      <c r="DJ55" s="807"/>
      <c r="DK55" s="807"/>
      <c r="DL55" s="807"/>
      <c r="DM55" s="807"/>
      <c r="DN55" s="807"/>
      <c r="DO55" s="807"/>
      <c r="DP55" s="807"/>
      <c r="DQ55" s="807"/>
      <c r="DR55" s="807"/>
      <c r="DS55" s="807"/>
      <c r="DT55" s="807"/>
      <c r="DU55" s="807"/>
      <c r="DV55" s="807"/>
      <c r="DW55" s="807"/>
      <c r="DX55" s="807"/>
      <c r="DY55" s="807"/>
      <c r="DZ55" s="807"/>
      <c r="EA55" s="807"/>
      <c r="EB55" s="807"/>
      <c r="EC55" s="807"/>
      <c r="ED55" s="807"/>
      <c r="EE55" s="807"/>
      <c r="EF55" s="807"/>
      <c r="EG55" s="807"/>
      <c r="EH55" s="807"/>
      <c r="EI55" s="807"/>
      <c r="EJ55" s="807"/>
      <c r="EK55" s="807"/>
      <c r="EL55" s="807"/>
      <c r="EM55" s="807"/>
      <c r="EN55" s="807"/>
      <c r="EO55" s="807"/>
      <c r="EP55" s="807"/>
      <c r="EQ55" s="807"/>
      <c r="ER55" s="807"/>
      <c r="ES55" s="807"/>
      <c r="ET55" s="807"/>
      <c r="EU55" s="807"/>
      <c r="EV55" s="807"/>
      <c r="EW55" s="807"/>
      <c r="EX55" s="807"/>
      <c r="EY55" s="807"/>
      <c r="EZ55" s="807"/>
      <c r="FA55" s="807"/>
      <c r="FB55" s="807"/>
      <c r="FC55" s="807"/>
      <c r="FD55" s="807"/>
      <c r="FE55" s="807"/>
      <c r="FF55" s="807"/>
      <c r="FG55" s="807"/>
      <c r="FH55" s="807"/>
      <c r="FI55" s="807"/>
      <c r="FJ55" s="807"/>
      <c r="FK55" s="807"/>
      <c r="FL55" s="807"/>
      <c r="FM55" s="807"/>
      <c r="FN55" s="807"/>
      <c r="FO55" s="807"/>
      <c r="FP55" s="807"/>
      <c r="FQ55" s="807"/>
      <c r="FR55" s="807"/>
      <c r="FS55" s="807"/>
      <c r="FT55" s="807"/>
      <c r="FU55" s="807"/>
      <c r="FV55" s="807"/>
      <c r="FW55" s="807"/>
      <c r="FX55" s="807"/>
      <c r="FY55" s="807"/>
      <c r="FZ55" s="807"/>
      <c r="GA55" s="807"/>
      <c r="GB55" s="807"/>
      <c r="GC55" s="807"/>
      <c r="GD55" s="807"/>
      <c r="GE55" s="807"/>
      <c r="GF55" s="807"/>
      <c r="GG55" s="807"/>
      <c r="GH55" s="807"/>
      <c r="GI55" s="807"/>
      <c r="GJ55" s="807"/>
      <c r="GK55" s="807"/>
      <c r="GL55" s="807"/>
      <c r="GM55" s="807"/>
      <c r="GN55" s="807"/>
      <c r="GO55" s="807"/>
      <c r="GP55" s="807"/>
      <c r="GQ55" s="807"/>
      <c r="GR55" s="807"/>
      <c r="GS55" s="807"/>
      <c r="GT55" s="807"/>
      <c r="GU55" s="807"/>
      <c r="GV55" s="807"/>
      <c r="GW55" s="807"/>
      <c r="GX55" s="807"/>
      <c r="GY55" s="807"/>
      <c r="GZ55" s="807"/>
      <c r="HA55" s="807"/>
    </row>
    <row r="56" spans="1:209" ht="29.25" x14ac:dyDescent="0.25">
      <c r="B56" s="2868" t="s">
        <v>536</v>
      </c>
      <c r="C56" s="36">
        <f>'1 уровень'!E2696</f>
        <v>460</v>
      </c>
      <c r="D56" s="36">
        <f>'1 уровень'!F2696</f>
        <v>460</v>
      </c>
      <c r="E56" s="36">
        <f>'1 уровень'!G2696</f>
        <v>47</v>
      </c>
      <c r="F56" s="812">
        <f>'1 уровень'!H2696</f>
        <v>10.217391304347826</v>
      </c>
      <c r="G56" s="813">
        <f>'1 уровень'!I2696</f>
        <v>0</v>
      </c>
      <c r="H56" s="813">
        <f>'1 уровень'!J2696</f>
        <v>0</v>
      </c>
      <c r="I56" s="814">
        <f>'1 уровень'!K2696</f>
        <v>0</v>
      </c>
      <c r="J56" s="814">
        <f>'1 уровень'!L2696</f>
        <v>0</v>
      </c>
      <c r="K56" s="814">
        <f>'1 уровень'!M2696</f>
        <v>0</v>
      </c>
      <c r="L56" s="814">
        <f>'1 уровень'!N2696</f>
        <v>0</v>
      </c>
      <c r="M56" s="814">
        <f>'1 уровень'!O2696</f>
        <v>0</v>
      </c>
      <c r="N56" s="814">
        <f>'1 уровень'!P2696</f>
        <v>0</v>
      </c>
      <c r="O56" s="2322">
        <f>'1 уровень'!Q2696</f>
        <v>0</v>
      </c>
      <c r="P56" s="2322">
        <f>'1 уровень'!R2696</f>
        <v>0</v>
      </c>
      <c r="Q56" s="2322">
        <f>'1 уровень'!S2696</f>
        <v>0</v>
      </c>
      <c r="R56" s="2322">
        <f>'1 уровень'!T2696</f>
        <v>441.53199999999998</v>
      </c>
      <c r="S56" s="2322">
        <f>'1 уровень'!U2696</f>
        <v>441.53199999999998</v>
      </c>
      <c r="T56" s="2322">
        <f>'1 уровень'!V2696</f>
        <v>441.53199999999998</v>
      </c>
      <c r="U56" s="2322">
        <f>'1 уровень'!W2696</f>
        <v>441.53199999999998</v>
      </c>
      <c r="V56" s="2322">
        <f>'1 уровень'!X2696</f>
        <v>441.53199999999998</v>
      </c>
      <c r="W56" s="2322">
        <f>'1 уровень'!Y2696</f>
        <v>441.53199999999998</v>
      </c>
      <c r="X56" s="2322">
        <f>'1 уровень'!Z2696</f>
        <v>441.53199999999998</v>
      </c>
      <c r="Y56" s="2322">
        <f>'1 уровень'!AA2696</f>
        <v>441.53199999999998</v>
      </c>
      <c r="Z56" s="2322">
        <f>'1 уровень'!AB2696</f>
        <v>441.53199999999998</v>
      </c>
      <c r="AA56" s="2322">
        <f>'1 уровень'!AC2696</f>
        <v>441.53199999999998</v>
      </c>
      <c r="AB56" s="2322">
        <f>'1 уровень'!AD2696</f>
        <v>14.111040000000045</v>
      </c>
      <c r="AC56" s="3617">
        <f>'1 уровень'!AE2696</f>
        <v>0</v>
      </c>
      <c r="AD56" s="2322">
        <f>'1 уровень'!AF2696</f>
        <v>0</v>
      </c>
      <c r="AE56" s="2322">
        <f>'1 уровень'!AG2696</f>
        <v>-427.42095999999992</v>
      </c>
      <c r="AF56" s="2322">
        <f>'1 уровень'!AH2696</f>
        <v>0</v>
      </c>
      <c r="AG56" s="2322">
        <f>'1 уровень'!AI2696</f>
        <v>0</v>
      </c>
      <c r="AH56" s="2323">
        <f>'1 уровень'!AJ2696</f>
        <v>14.111040000000045</v>
      </c>
      <c r="AI56" s="2322"/>
      <c r="AJ56" s="2322"/>
      <c r="AK56" s="36"/>
      <c r="AL56" s="36"/>
      <c r="AM56" s="36"/>
      <c r="AN56" s="1833"/>
      <c r="AO56" s="1833"/>
      <c r="AP56" s="1424"/>
      <c r="AQ56" s="1424"/>
      <c r="AR56" s="807"/>
      <c r="AS56" s="807"/>
      <c r="AT56" s="807"/>
      <c r="AU56" s="807"/>
      <c r="AV56" s="807"/>
      <c r="AW56" s="807"/>
      <c r="AX56" s="807"/>
      <c r="AY56" s="807"/>
      <c r="AZ56" s="807"/>
      <c r="BA56" s="807"/>
      <c r="BB56" s="807"/>
      <c r="BC56" s="807"/>
      <c r="BD56" s="807"/>
      <c r="BE56" s="807"/>
      <c r="BF56" s="807"/>
      <c r="BG56" s="807"/>
      <c r="BH56" s="807"/>
      <c r="BI56" s="807"/>
      <c r="BJ56" s="807"/>
      <c r="BK56" s="807"/>
      <c r="BL56" s="807"/>
      <c r="BM56" s="807"/>
      <c r="BN56" s="807"/>
      <c r="BO56" s="807"/>
      <c r="BP56" s="807"/>
      <c r="BQ56" s="807"/>
      <c r="BR56" s="807"/>
      <c r="BS56" s="807"/>
      <c r="BT56" s="807"/>
      <c r="BU56" s="807"/>
      <c r="BV56" s="807"/>
      <c r="BW56" s="807"/>
      <c r="BX56" s="807"/>
      <c r="BY56" s="807"/>
      <c r="BZ56" s="807"/>
      <c r="CA56" s="807"/>
      <c r="CB56" s="807"/>
      <c r="CC56" s="807"/>
      <c r="CD56" s="807"/>
      <c r="CE56" s="807"/>
      <c r="CF56" s="807"/>
      <c r="CG56" s="807"/>
      <c r="CH56" s="807"/>
      <c r="CI56" s="807"/>
      <c r="CJ56" s="807"/>
      <c r="CK56" s="807"/>
      <c r="CL56" s="807"/>
      <c r="CM56" s="807"/>
      <c r="CN56" s="807"/>
      <c r="CO56" s="807"/>
      <c r="CP56" s="807"/>
      <c r="CQ56" s="807"/>
      <c r="CR56" s="807"/>
      <c r="CS56" s="807"/>
      <c r="CT56" s="807"/>
      <c r="CU56" s="807"/>
      <c r="CV56" s="807"/>
      <c r="CW56" s="807"/>
      <c r="CX56" s="807"/>
      <c r="CY56" s="807"/>
      <c r="CZ56" s="807"/>
      <c r="DA56" s="807"/>
      <c r="DB56" s="807"/>
      <c r="DC56" s="807"/>
      <c r="DD56" s="807"/>
      <c r="DE56" s="807"/>
      <c r="DF56" s="807"/>
      <c r="DG56" s="807"/>
      <c r="DH56" s="807"/>
      <c r="DI56" s="807"/>
      <c r="DJ56" s="807"/>
      <c r="DK56" s="807"/>
      <c r="DL56" s="807"/>
      <c r="DM56" s="807"/>
      <c r="DN56" s="807"/>
      <c r="DO56" s="807"/>
      <c r="DP56" s="807"/>
      <c r="DQ56" s="807"/>
      <c r="DR56" s="807"/>
      <c r="DS56" s="807"/>
      <c r="DT56" s="807"/>
      <c r="DU56" s="807"/>
      <c r="DV56" s="807"/>
      <c r="DW56" s="807"/>
      <c r="DX56" s="807"/>
      <c r="DY56" s="807"/>
      <c r="DZ56" s="807"/>
      <c r="EA56" s="807"/>
      <c r="EB56" s="807"/>
      <c r="EC56" s="807"/>
      <c r="ED56" s="807"/>
      <c r="EE56" s="807"/>
      <c r="EF56" s="807"/>
      <c r="EG56" s="807"/>
      <c r="EH56" s="807"/>
      <c r="EI56" s="807"/>
      <c r="EJ56" s="807"/>
      <c r="EK56" s="807"/>
      <c r="EL56" s="807"/>
      <c r="EM56" s="807"/>
      <c r="EN56" s="807"/>
      <c r="EO56" s="807"/>
      <c r="EP56" s="807"/>
      <c r="EQ56" s="807"/>
      <c r="ER56" s="807"/>
      <c r="ES56" s="807"/>
      <c r="ET56" s="807"/>
      <c r="EU56" s="807"/>
      <c r="EV56" s="807"/>
      <c r="EW56" s="807"/>
      <c r="EX56" s="807"/>
      <c r="EY56" s="807"/>
      <c r="EZ56" s="807"/>
      <c r="FA56" s="807"/>
      <c r="FB56" s="807"/>
      <c r="FC56" s="807"/>
      <c r="FD56" s="807"/>
      <c r="FE56" s="807"/>
      <c r="FF56" s="807"/>
      <c r="FG56" s="807"/>
      <c r="FH56" s="807"/>
      <c r="FI56" s="807"/>
      <c r="FJ56" s="807"/>
      <c r="FK56" s="807"/>
      <c r="FL56" s="807"/>
      <c r="FM56" s="807"/>
      <c r="FN56" s="807"/>
      <c r="FO56" s="807"/>
      <c r="FP56" s="807"/>
      <c r="FQ56" s="807"/>
      <c r="FR56" s="807"/>
      <c r="FS56" s="807"/>
      <c r="FT56" s="807"/>
      <c r="FU56" s="807"/>
      <c r="FV56" s="807"/>
      <c r="FW56" s="807"/>
      <c r="FX56" s="807"/>
      <c r="FY56" s="807"/>
      <c r="FZ56" s="807"/>
      <c r="GA56" s="807"/>
      <c r="GB56" s="807"/>
      <c r="GC56" s="807"/>
      <c r="GD56" s="807"/>
      <c r="GE56" s="807"/>
      <c r="GF56" s="807"/>
      <c r="GG56" s="807"/>
      <c r="GH56" s="807"/>
      <c r="GI56" s="807"/>
      <c r="GJ56" s="807"/>
      <c r="GK56" s="807"/>
      <c r="GL56" s="807"/>
      <c r="GM56" s="807"/>
      <c r="GN56" s="807"/>
      <c r="GO56" s="807"/>
      <c r="GP56" s="807"/>
      <c r="GQ56" s="807"/>
      <c r="GR56" s="807"/>
      <c r="GS56" s="807"/>
      <c r="GT56" s="807"/>
      <c r="GU56" s="807"/>
      <c r="GV56" s="807"/>
      <c r="GW56" s="807"/>
      <c r="GX56" s="807"/>
      <c r="GY56" s="807"/>
      <c r="GZ56" s="807"/>
      <c r="HA56" s="807"/>
    </row>
    <row r="57" spans="1:209" s="807" customFormat="1" ht="14.25" x14ac:dyDescent="0.2">
      <c r="A57" s="807">
        <v>1</v>
      </c>
      <c r="B57" s="1932" t="s">
        <v>402</v>
      </c>
      <c r="C57" s="28">
        <f>'1 уровень'!E2697</f>
        <v>788082.75</v>
      </c>
      <c r="D57" s="28">
        <f>'1 уровень'!F2697</f>
        <v>788082.75</v>
      </c>
      <c r="E57" s="28">
        <f>'1 уровень'!G2697</f>
        <v>657342.375</v>
      </c>
      <c r="F57" s="810">
        <f>'1 уровень'!H2697</f>
        <v>83.41032397930293</v>
      </c>
      <c r="G57" s="813">
        <f>'1 уровень'!I2697</f>
        <v>0</v>
      </c>
      <c r="H57" s="813">
        <f>'1 уровень'!J2697</f>
        <v>0</v>
      </c>
      <c r="I57" s="27">
        <f>'1 уровень'!K2697</f>
        <v>0</v>
      </c>
      <c r="J57" s="27">
        <f>'1 уровень'!L2697</f>
        <v>0</v>
      </c>
      <c r="K57" s="27">
        <f>'1 уровень'!M2697</f>
        <v>0</v>
      </c>
      <c r="L57" s="27">
        <f>'1 уровень'!N2697</f>
        <v>0</v>
      </c>
      <c r="M57" s="27">
        <f>'1 уровень'!O2697</f>
        <v>0</v>
      </c>
      <c r="N57" s="27">
        <f>'1 уровень'!P2697</f>
        <v>0</v>
      </c>
      <c r="O57" s="2322">
        <f>'1 уровень'!Q2697</f>
        <v>0</v>
      </c>
      <c r="P57" s="2322">
        <f>'1 уровень'!R2697</f>
        <v>0</v>
      </c>
      <c r="Q57" s="2322">
        <f>'1 уровень'!S2697</f>
        <v>0</v>
      </c>
      <c r="R57" s="2322">
        <f>'1 уровень'!T2697</f>
        <v>0</v>
      </c>
      <c r="S57" s="2322">
        <f>'1 уровень'!U2697</f>
        <v>0</v>
      </c>
      <c r="T57" s="2322">
        <f>'1 уровень'!V2697</f>
        <v>0</v>
      </c>
      <c r="U57" s="2322">
        <f>'1 уровень'!W2697</f>
        <v>0</v>
      </c>
      <c r="V57" s="2322">
        <f>'1 уровень'!X2697</f>
        <v>0</v>
      </c>
      <c r="W57" s="2322">
        <f>'1 уровень'!Y2697</f>
        <v>0</v>
      </c>
      <c r="X57" s="2322">
        <f>'1 уровень'!Z2697</f>
        <v>0</v>
      </c>
      <c r="Y57" s="2322">
        <f>'1 уровень'!AA2697</f>
        <v>0</v>
      </c>
      <c r="Z57" s="2322">
        <f>'1 уровень'!AB2697</f>
        <v>0</v>
      </c>
      <c r="AA57" s="2322">
        <f>'1 уровень'!AC2697</f>
        <v>0</v>
      </c>
      <c r="AB57" s="2322">
        <f>'1 уровень'!AD2697</f>
        <v>0</v>
      </c>
      <c r="AC57" s="3617">
        <f>'1 уровень'!AE2697</f>
        <v>0</v>
      </c>
      <c r="AD57" s="2322">
        <f>'1 уровень'!AF2697</f>
        <v>0</v>
      </c>
      <c r="AE57" s="2322">
        <f>'1 уровень'!AG2697</f>
        <v>0</v>
      </c>
      <c r="AF57" s="2322">
        <f>'1 уровень'!AH2697</f>
        <v>0</v>
      </c>
      <c r="AG57" s="2322">
        <f>'1 уровень'!AI2697</f>
        <v>0</v>
      </c>
      <c r="AH57" s="2323">
        <f>'1 уровень'!AJ2697</f>
        <v>0</v>
      </c>
      <c r="AI57" s="2322"/>
      <c r="AJ57" s="2322"/>
      <c r="AK57" s="28">
        <f>'1 уровень'!AK2699</f>
        <v>0</v>
      </c>
      <c r="AL57" s="28">
        <f>'1 уровень'!AL2699</f>
        <v>0</v>
      </c>
      <c r="AM57" s="28">
        <f>'1 уровень'!AM2699</f>
        <v>0</v>
      </c>
      <c r="AN57" s="1833"/>
      <c r="AO57" s="1833"/>
      <c r="AP57" s="1424"/>
      <c r="AQ57" s="1424"/>
    </row>
    <row r="58" spans="1:209" s="807" customFormat="1" ht="28.5" x14ac:dyDescent="0.2">
      <c r="A58" s="807">
        <v>1</v>
      </c>
      <c r="B58" s="1932" t="s">
        <v>446</v>
      </c>
      <c r="C58" s="28">
        <f>'1 уровень'!E2698</f>
        <v>119238</v>
      </c>
      <c r="D58" s="28">
        <f>'1 уровень'!F2698</f>
        <v>119238</v>
      </c>
      <c r="E58" s="28">
        <f>'1 уровень'!G2698</f>
        <v>106788</v>
      </c>
      <c r="F58" s="810">
        <f>'1 уровень'!H2698</f>
        <v>89.558697730589245</v>
      </c>
      <c r="G58" s="813">
        <f>'1 уровень'!I2698</f>
        <v>0</v>
      </c>
      <c r="H58" s="813">
        <f>'1 уровень'!J2698</f>
        <v>0</v>
      </c>
      <c r="I58" s="27">
        <f>'1 уровень'!K2698</f>
        <v>0</v>
      </c>
      <c r="J58" s="27">
        <f>'1 уровень'!L2698</f>
        <v>0</v>
      </c>
      <c r="K58" s="27">
        <f>'1 уровень'!M2698</f>
        <v>0</v>
      </c>
      <c r="L58" s="27">
        <f>'1 уровень'!N2698</f>
        <v>0</v>
      </c>
      <c r="M58" s="27">
        <f>'1 уровень'!O2698</f>
        <v>0</v>
      </c>
      <c r="N58" s="27">
        <f>'1 уровень'!P2698</f>
        <v>0</v>
      </c>
      <c r="O58" s="2322">
        <f>'1 уровень'!Q2698</f>
        <v>0</v>
      </c>
      <c r="P58" s="2322">
        <f>'1 уровень'!R2698</f>
        <v>0</v>
      </c>
      <c r="Q58" s="2322">
        <f>'1 уровень'!S2698</f>
        <v>0</v>
      </c>
      <c r="R58" s="2322">
        <f>'1 уровень'!T2698</f>
        <v>0</v>
      </c>
      <c r="S58" s="2322">
        <f>'1 уровень'!U2698</f>
        <v>0</v>
      </c>
      <c r="T58" s="2322">
        <f>'1 уровень'!V2698</f>
        <v>0</v>
      </c>
      <c r="U58" s="2322">
        <f>'1 уровень'!W2698</f>
        <v>0</v>
      </c>
      <c r="V58" s="2322">
        <f>'1 уровень'!X2698</f>
        <v>0</v>
      </c>
      <c r="W58" s="2322">
        <f>'1 уровень'!Y2698</f>
        <v>0</v>
      </c>
      <c r="X58" s="2322">
        <f>'1 уровень'!Z2698</f>
        <v>0</v>
      </c>
      <c r="Y58" s="2322">
        <f>'1 уровень'!AA2698</f>
        <v>0</v>
      </c>
      <c r="Z58" s="2322">
        <f>'1 уровень'!AB2698</f>
        <v>0</v>
      </c>
      <c r="AA58" s="2322">
        <f>'1 уровень'!AC2698</f>
        <v>0</v>
      </c>
      <c r="AB58" s="2322">
        <f>'1 уровень'!AD2698</f>
        <v>0</v>
      </c>
      <c r="AC58" s="3617">
        <f>'1 уровень'!AE2698</f>
        <v>0</v>
      </c>
      <c r="AD58" s="2322">
        <f>'1 уровень'!AF2698</f>
        <v>0</v>
      </c>
      <c r="AE58" s="2322">
        <f>'1 уровень'!AG2698</f>
        <v>0</v>
      </c>
      <c r="AF58" s="2322">
        <f>'1 уровень'!AH2698</f>
        <v>0</v>
      </c>
      <c r="AG58" s="2322">
        <f>'1 уровень'!AI2698</f>
        <v>0</v>
      </c>
      <c r="AH58" s="2323">
        <f>'1 уровень'!AJ2698</f>
        <v>0</v>
      </c>
      <c r="AI58" s="2322"/>
      <c r="AJ58" s="2322"/>
      <c r="AK58" s="28">
        <f>'1 уровень'!AK2700</f>
        <v>0</v>
      </c>
      <c r="AL58" s="28">
        <f>'1 уровень'!AL2700</f>
        <v>0</v>
      </c>
      <c r="AM58" s="28">
        <f>'1 уровень'!AM2700</f>
        <v>0</v>
      </c>
      <c r="AN58" s="1833"/>
      <c r="AO58" s="1833"/>
      <c r="AP58" s="1424"/>
      <c r="AQ58" s="1424"/>
    </row>
    <row r="59" spans="1:209" s="807" customFormat="1" ht="28.5" x14ac:dyDescent="0.2">
      <c r="A59" s="807">
        <v>1</v>
      </c>
      <c r="B59" s="1932" t="s">
        <v>403</v>
      </c>
      <c r="C59" s="28">
        <f>'1 уровень'!E2699</f>
        <v>1058854.3404255318</v>
      </c>
      <c r="D59" s="28">
        <f>'1 уровень'!F2699</f>
        <v>1058854.3404255318</v>
      </c>
      <c r="E59" s="28">
        <f>'1 уровень'!G2699</f>
        <v>854917.34148936172</v>
      </c>
      <c r="F59" s="810">
        <f>'1 уровень'!H2699</f>
        <v>80.739843890689244</v>
      </c>
      <c r="G59" s="813">
        <f>'1 уровень'!I2699</f>
        <v>0</v>
      </c>
      <c r="H59" s="813">
        <f>'1 уровень'!J2699</f>
        <v>0</v>
      </c>
      <c r="I59" s="27">
        <f>'1 уровень'!K2699</f>
        <v>0</v>
      </c>
      <c r="J59" s="27">
        <f>'1 уровень'!L2699</f>
        <v>0</v>
      </c>
      <c r="K59" s="27">
        <f>'1 уровень'!M2699</f>
        <v>0</v>
      </c>
      <c r="L59" s="27">
        <f>'1 уровень'!N2699</f>
        <v>0</v>
      </c>
      <c r="M59" s="27">
        <f>'1 уровень'!O2699</f>
        <v>0</v>
      </c>
      <c r="N59" s="27">
        <f>'1 уровень'!P2699</f>
        <v>0</v>
      </c>
      <c r="O59" s="2322">
        <f>'1 уровень'!Q2699</f>
        <v>0</v>
      </c>
      <c r="P59" s="2322">
        <f>'1 уровень'!R2699</f>
        <v>0</v>
      </c>
      <c r="Q59" s="2322">
        <f>'1 уровень'!S2699</f>
        <v>0</v>
      </c>
      <c r="R59" s="2322">
        <f>'1 уровень'!T2699</f>
        <v>0</v>
      </c>
      <c r="S59" s="2322">
        <f>'1 уровень'!U2699</f>
        <v>0</v>
      </c>
      <c r="T59" s="2322">
        <f>'1 уровень'!V2699</f>
        <v>0</v>
      </c>
      <c r="U59" s="2322">
        <f>'1 уровень'!W2699</f>
        <v>0</v>
      </c>
      <c r="V59" s="2322">
        <f>'1 уровень'!X2699</f>
        <v>0</v>
      </c>
      <c r="W59" s="2322">
        <f>'1 уровень'!Y2699</f>
        <v>0</v>
      </c>
      <c r="X59" s="2322">
        <f>'1 уровень'!Z2699</f>
        <v>0</v>
      </c>
      <c r="Y59" s="2322">
        <f>'1 уровень'!AA2699</f>
        <v>0</v>
      </c>
      <c r="Z59" s="2322">
        <f>'1 уровень'!AB2699</f>
        <v>0</v>
      </c>
      <c r="AA59" s="2322">
        <f>'1 уровень'!AC2699</f>
        <v>0</v>
      </c>
      <c r="AB59" s="2322">
        <f>'1 уровень'!AD2699</f>
        <v>0</v>
      </c>
      <c r="AC59" s="3617">
        <f>'1 уровень'!AE2699</f>
        <v>0</v>
      </c>
      <c r="AD59" s="2322">
        <f>'1 уровень'!AF2699</f>
        <v>0</v>
      </c>
      <c r="AE59" s="2322">
        <f>'1 уровень'!AG2699</f>
        <v>0</v>
      </c>
      <c r="AF59" s="2322">
        <f>'1 уровень'!AH2699</f>
        <v>0</v>
      </c>
      <c r="AG59" s="2322">
        <f>'1 уровень'!AI2699</f>
        <v>0</v>
      </c>
      <c r="AH59" s="2323">
        <f>'1 уровень'!AJ2699</f>
        <v>0</v>
      </c>
      <c r="AI59" s="2322"/>
      <c r="AJ59" s="2322"/>
      <c r="AK59" s="28">
        <f>'1 уровень'!AK2701</f>
        <v>0</v>
      </c>
      <c r="AL59" s="28">
        <f>'1 уровень'!AL2701</f>
        <v>0</v>
      </c>
      <c r="AM59" s="28">
        <f>'1 уровень'!AM2701</f>
        <v>0</v>
      </c>
      <c r="AN59" s="1854"/>
      <c r="AO59" s="1833"/>
      <c r="AP59" s="1424"/>
      <c r="AQ59" s="1424"/>
    </row>
    <row r="60" spans="1:209" s="807" customFormat="1" ht="28.5" x14ac:dyDescent="0.2">
      <c r="A60" s="807">
        <v>1</v>
      </c>
      <c r="B60" s="1932" t="s">
        <v>404</v>
      </c>
      <c r="C60" s="28">
        <f>'1 уровень'!E2700</f>
        <v>286681</v>
      </c>
      <c r="D60" s="28">
        <f>'1 уровень'!F2700</f>
        <v>286681</v>
      </c>
      <c r="E60" s="28">
        <f>'1 уровень'!G2700</f>
        <v>288165</v>
      </c>
      <c r="F60" s="810">
        <f>'1 уровень'!H2700</f>
        <v>100.51764853617784</v>
      </c>
      <c r="G60" s="813">
        <f>'1 уровень'!I2700</f>
        <v>0</v>
      </c>
      <c r="H60" s="813">
        <f>'1 уровень'!J2700</f>
        <v>0</v>
      </c>
      <c r="I60" s="27">
        <f>'1 уровень'!K2700</f>
        <v>0</v>
      </c>
      <c r="J60" s="27">
        <f>'1 уровень'!L2700</f>
        <v>0</v>
      </c>
      <c r="K60" s="27">
        <f>'1 уровень'!M2700</f>
        <v>0</v>
      </c>
      <c r="L60" s="27">
        <f>'1 уровень'!N2700</f>
        <v>0</v>
      </c>
      <c r="M60" s="27">
        <f>'1 уровень'!O2700</f>
        <v>0</v>
      </c>
      <c r="N60" s="27">
        <f>'1 уровень'!P2700</f>
        <v>0</v>
      </c>
      <c r="O60" s="2322">
        <f>'1 уровень'!Q2700</f>
        <v>261590.64119999998</v>
      </c>
      <c r="P60" s="2322">
        <f>'1 уровень'!R2700</f>
        <v>261590.64119999998</v>
      </c>
      <c r="Q60" s="2322">
        <f>'1 уровень'!S2700</f>
        <v>261590.64119999998</v>
      </c>
      <c r="R60" s="2322">
        <f>'1 уровень'!T2700</f>
        <v>256429.81839999999</v>
      </c>
      <c r="S60" s="2322">
        <f>'1 уровень'!U2700</f>
        <v>256959.85839999997</v>
      </c>
      <c r="T60" s="2322">
        <f>'1 уровень'!V2700</f>
        <v>254243.40339999998</v>
      </c>
      <c r="U60" s="2322">
        <f>'1 уровень'!W2700</f>
        <v>254243.40339999998</v>
      </c>
      <c r="V60" s="2322">
        <f>'1 уровень'!X2700</f>
        <v>253253.99539999999</v>
      </c>
      <c r="W60" s="2322">
        <f>'1 уровень'!Y2700</f>
        <v>253253.99539999999</v>
      </c>
      <c r="X60" s="2322">
        <f>'1 уровень'!Z2700</f>
        <v>253253.99539999999</v>
      </c>
      <c r="Y60" s="2322">
        <f>'1 уровень'!AA2700</f>
        <v>253253.99539999999</v>
      </c>
      <c r="Z60" s="2322">
        <f>'1 уровень'!AB2700</f>
        <v>253253.99539999999</v>
      </c>
      <c r="AA60" s="2322">
        <f>'1 уровень'!AC2700</f>
        <v>253253.99539999999</v>
      </c>
      <c r="AB60" s="2322">
        <f>'1 уровень'!AD2700</f>
        <v>254123.28339999996</v>
      </c>
      <c r="AC60" s="3617">
        <f>'1 уровень'!AE2700</f>
        <v>0</v>
      </c>
      <c r="AD60" s="2322">
        <f>'1 уровень'!AF2700</f>
        <v>0</v>
      </c>
      <c r="AE60" s="2322">
        <f>'1 уровень'!AG2700</f>
        <v>869.28799999997</v>
      </c>
      <c r="AF60" s="2322">
        <f>'1 уровень'!AH2700</f>
        <v>-79.882739999999998</v>
      </c>
      <c r="AG60" s="2322">
        <f>'1 уровень'!AI2700</f>
        <v>-46.308569999999996</v>
      </c>
      <c r="AH60" s="2323">
        <f>'1 уровень'!AJ2700</f>
        <v>254076.97483000002</v>
      </c>
      <c r="AI60" s="2322">
        <f t="shared" ref="AI60" si="0">AB60/AA60*100</f>
        <v>100.34324749689614</v>
      </c>
      <c r="AJ60" s="2322">
        <f t="shared" ref="AJ60" si="1">AH60/AA60*100</f>
        <v>100.32496207165467</v>
      </c>
      <c r="AK60" s="28" t="e">
        <f>'1 уровень'!#REF!</f>
        <v>#REF!</v>
      </c>
      <c r="AL60" s="28" t="e">
        <f>'1 уровень'!#REF!</f>
        <v>#REF!</v>
      </c>
      <c r="AM60" s="28" t="e">
        <f>'1 уровень'!#REF!</f>
        <v>#REF!</v>
      </c>
      <c r="AN60" s="1833"/>
      <c r="AO60" s="1833"/>
      <c r="AP60" s="1424"/>
      <c r="AQ60" s="1424"/>
    </row>
    <row r="61" spans="1:209" s="807" customFormat="1" x14ac:dyDescent="0.25">
      <c r="A61" s="807">
        <v>1</v>
      </c>
      <c r="B61" s="994" t="s">
        <v>141</v>
      </c>
      <c r="C61" s="28">
        <f>'1 уровень'!E2701</f>
        <v>4154920.7404761906</v>
      </c>
      <c r="D61" s="28">
        <f>'1 уровень'!F2701</f>
        <v>4154920.7404761906</v>
      </c>
      <c r="E61" s="28">
        <f>'1 уровень'!G2701</f>
        <v>3422178.3250000002</v>
      </c>
      <c r="F61" s="810">
        <f>'1 уровень'!H2701</f>
        <v>82.364467068216285</v>
      </c>
      <c r="G61" s="813">
        <f>'1 уровень'!I2701</f>
        <v>0</v>
      </c>
      <c r="H61" s="813">
        <f>'1 уровень'!J2701</f>
        <v>0</v>
      </c>
      <c r="I61" s="27">
        <f>'1 уровень'!K2701</f>
        <v>0</v>
      </c>
      <c r="J61" s="27">
        <f>'1 уровень'!L2701</f>
        <v>0</v>
      </c>
      <c r="K61" s="27">
        <f>'1 уровень'!M2701</f>
        <v>0</v>
      </c>
      <c r="L61" s="27">
        <f>'1 уровень'!N2701</f>
        <v>0</v>
      </c>
      <c r="M61" s="27">
        <f>'1 уровень'!O2701</f>
        <v>0</v>
      </c>
      <c r="N61" s="27">
        <f>'1 уровень'!P2701</f>
        <v>0</v>
      </c>
      <c r="O61" s="2322">
        <f>'1 уровень'!Q2701</f>
        <v>3008011.5407087104</v>
      </c>
      <c r="P61" s="2322">
        <f>'1 уровень'!R2701</f>
        <v>3008760.0452087107</v>
      </c>
      <c r="Q61" s="2322">
        <f>'1 уровень'!S2701</f>
        <v>3008760.0452087107</v>
      </c>
      <c r="R61" s="2322">
        <f>'1 уровень'!T2701</f>
        <v>3005324.7569687106</v>
      </c>
      <c r="S61" s="2322">
        <f>'1 уровень'!U2701</f>
        <v>3010804.0925687104</v>
      </c>
      <c r="T61" s="2322">
        <f>'1 уровень'!V2701</f>
        <v>3003963.5986787099</v>
      </c>
      <c r="U61" s="2322">
        <f>'1 уровень'!W2701</f>
        <v>3003963.5986787099</v>
      </c>
      <c r="V61" s="2322">
        <f>'1 уровень'!X2701</f>
        <v>3011066.5558687099</v>
      </c>
      <c r="W61" s="2322">
        <f>'1 уровень'!Y2701</f>
        <v>3013570.6280794791</v>
      </c>
      <c r="X61" s="2322">
        <f>'1 уровень'!Z2701</f>
        <v>3040840.7459904789</v>
      </c>
      <c r="Y61" s="2322">
        <f>'1 уровень'!AA2701</f>
        <v>3056085.8123704796</v>
      </c>
      <c r="Z61" s="2322">
        <f>'1 уровень'!AB2701</f>
        <v>3055064.0916904793</v>
      </c>
      <c r="AA61" s="2322">
        <f>'1 уровень'!AC2701</f>
        <v>3055064.0916904793</v>
      </c>
      <c r="AB61" s="2322">
        <f>'1 уровень'!AD2701</f>
        <v>3009070.683879999</v>
      </c>
      <c r="AC61" s="3617">
        <f>'1 уровень'!AE2701</f>
        <v>0</v>
      </c>
      <c r="AD61" s="2322">
        <f>'1 уровень'!AF2701</f>
        <v>7872.0950000000003</v>
      </c>
      <c r="AE61" s="2322">
        <f>'1 уровень'!AG2701</f>
        <v>-45993.407810479424</v>
      </c>
      <c r="AF61" s="2322">
        <f>'1 уровень'!AH2701</f>
        <v>-430.60171999999989</v>
      </c>
      <c r="AG61" s="2322">
        <f>'1 уровень'!AI2701</f>
        <v>-1356.4468199999997</v>
      </c>
      <c r="AH61" s="2323">
        <f>'1 уровень'!AJ2701</f>
        <v>3015586.3320599985</v>
      </c>
      <c r="AI61" s="2322"/>
      <c r="AJ61" s="2322"/>
      <c r="AK61" s="28" t="e">
        <f>'1 уровень'!#REF!</f>
        <v>#REF!</v>
      </c>
      <c r="AL61" s="28" t="e">
        <f>'1 уровень'!#REF!</f>
        <v>#REF!</v>
      </c>
      <c r="AM61" s="28" t="e">
        <f>'1 уровень'!#REF!</f>
        <v>#REF!</v>
      </c>
      <c r="AN61" s="1833"/>
      <c r="AO61" s="1833"/>
      <c r="AP61" s="1424"/>
      <c r="AQ61" s="1424"/>
    </row>
    <row r="62" spans="1:209" x14ac:dyDescent="0.25">
      <c r="A62" s="25">
        <v>1</v>
      </c>
      <c r="B62" s="1933" t="s">
        <v>29</v>
      </c>
      <c r="C62" s="36">
        <f>'1 уровень'!E2702</f>
        <v>0</v>
      </c>
      <c r="D62" s="36">
        <f>'1 уровень'!F2702</f>
        <v>0</v>
      </c>
      <c r="E62" s="36"/>
      <c r="F62" s="812">
        <f>'1 уровень'!H2702</f>
        <v>0</v>
      </c>
      <c r="G62" s="813">
        <f>'1 уровень'!I2702</f>
        <v>0</v>
      </c>
      <c r="H62" s="813">
        <f>'1 уровень'!J2702</f>
        <v>0</v>
      </c>
      <c r="I62" s="814">
        <f>'1 уровень'!K2702</f>
        <v>0</v>
      </c>
      <c r="J62" s="814">
        <f>'1 уровень'!L2702</f>
        <v>0</v>
      </c>
      <c r="K62" s="814">
        <f>'1 уровень'!M2702</f>
        <v>0</v>
      </c>
      <c r="L62" s="814">
        <f>'1 уровень'!N2702</f>
        <v>0</v>
      </c>
      <c r="M62" s="814">
        <f>'1 уровень'!O2702</f>
        <v>0</v>
      </c>
      <c r="N62" s="814">
        <f>'1 уровень'!P2702</f>
        <v>0</v>
      </c>
      <c r="O62" s="2322">
        <f>'1 уровень'!Q2702</f>
        <v>0</v>
      </c>
      <c r="P62" s="2322">
        <f>'1 уровень'!R2702</f>
        <v>0</v>
      </c>
      <c r="Q62" s="2322">
        <f>'1 уровень'!S2702</f>
        <v>0</v>
      </c>
      <c r="R62" s="2322">
        <f>'1 уровень'!T2702</f>
        <v>0</v>
      </c>
      <c r="S62" s="2322">
        <f>'1 уровень'!U2702</f>
        <v>0</v>
      </c>
      <c r="T62" s="2322">
        <f>'1 уровень'!V2702</f>
        <v>0</v>
      </c>
      <c r="U62" s="2322">
        <f>'1 уровень'!W2702</f>
        <v>0</v>
      </c>
      <c r="V62" s="2322">
        <f>'1 уровень'!X2702</f>
        <v>0</v>
      </c>
      <c r="W62" s="2322">
        <f>'1 уровень'!Y2702</f>
        <v>0</v>
      </c>
      <c r="X62" s="2322">
        <f>'1 уровень'!Z2702</f>
        <v>0</v>
      </c>
      <c r="Y62" s="2322">
        <f>'1 уровень'!AA2702</f>
        <v>0</v>
      </c>
      <c r="Z62" s="2322">
        <f>'1 уровень'!AB2702</f>
        <v>0</v>
      </c>
      <c r="AA62" s="2322">
        <f>'1 уровень'!AC2702</f>
        <v>0</v>
      </c>
      <c r="AB62" s="2322">
        <f>'1 уровень'!AD2702</f>
        <v>0</v>
      </c>
      <c r="AC62" s="3617">
        <f>'1 уровень'!AE2702</f>
        <v>0</v>
      </c>
      <c r="AD62" s="2322">
        <f>'1 уровень'!AF2702</f>
        <v>0</v>
      </c>
      <c r="AE62" s="2322">
        <f>'1 уровень'!AG2702</f>
        <v>0</v>
      </c>
      <c r="AF62" s="2322">
        <f>'1 уровень'!AH2702</f>
        <v>0</v>
      </c>
      <c r="AG62" s="2322">
        <f>'1 уровень'!AI2702</f>
        <v>0</v>
      </c>
      <c r="AH62" s="2323">
        <f>'1 уровень'!AJ2702</f>
        <v>0</v>
      </c>
      <c r="AI62" s="2322"/>
      <c r="AJ62" s="2322"/>
      <c r="AK62" s="36" t="e">
        <f>'1 уровень'!#REF!</f>
        <v>#REF!</v>
      </c>
      <c r="AL62" s="36" t="e">
        <f>'1 уровень'!#REF!</f>
        <v>#REF!</v>
      </c>
      <c r="AM62" s="36" t="e">
        <f>'1 уровень'!#REF!</f>
        <v>#REF!</v>
      </c>
      <c r="AN62" s="1833"/>
      <c r="AO62" s="1833"/>
      <c r="AP62" s="1424"/>
      <c r="AQ62" s="1424"/>
      <c r="AR62" s="807"/>
      <c r="AS62" s="807"/>
      <c r="AT62" s="807"/>
      <c r="AU62" s="807"/>
      <c r="AV62" s="807"/>
      <c r="AW62" s="807"/>
      <c r="AX62" s="807"/>
      <c r="AY62" s="807"/>
      <c r="AZ62" s="807"/>
      <c r="BA62" s="807"/>
      <c r="BB62" s="807"/>
      <c r="BC62" s="807"/>
      <c r="BD62" s="807"/>
      <c r="BE62" s="807"/>
      <c r="BF62" s="807"/>
      <c r="BG62" s="807"/>
      <c r="BH62" s="807"/>
      <c r="BI62" s="807"/>
      <c r="BJ62" s="807"/>
      <c r="BK62" s="807"/>
      <c r="BL62" s="807"/>
      <c r="BM62" s="807"/>
      <c r="BN62" s="807"/>
      <c r="BO62" s="807"/>
      <c r="BP62" s="807"/>
      <c r="BQ62" s="807"/>
      <c r="BR62" s="807"/>
      <c r="BS62" s="807"/>
      <c r="BT62" s="807"/>
      <c r="BU62" s="807"/>
      <c r="BV62" s="807"/>
      <c r="BW62" s="807"/>
      <c r="BX62" s="807"/>
      <c r="BY62" s="807"/>
      <c r="BZ62" s="807"/>
      <c r="CA62" s="807"/>
      <c r="CB62" s="807"/>
      <c r="CC62" s="807"/>
      <c r="CD62" s="807"/>
      <c r="CE62" s="807"/>
      <c r="CF62" s="807"/>
      <c r="CG62" s="807"/>
      <c r="CH62" s="807"/>
      <c r="CI62" s="807"/>
      <c r="CJ62" s="807"/>
      <c r="CK62" s="807"/>
      <c r="CL62" s="807"/>
      <c r="CM62" s="807"/>
      <c r="CN62" s="807"/>
      <c r="CO62" s="807"/>
      <c r="CP62" s="807"/>
      <c r="CQ62" s="807"/>
      <c r="CR62" s="807"/>
      <c r="CS62" s="807"/>
      <c r="CT62" s="807"/>
      <c r="CU62" s="807"/>
      <c r="CV62" s="807"/>
      <c r="CW62" s="807"/>
      <c r="CX62" s="807"/>
      <c r="CY62" s="807"/>
      <c r="CZ62" s="807"/>
      <c r="DA62" s="807"/>
      <c r="DB62" s="807"/>
      <c r="DC62" s="807"/>
      <c r="DD62" s="807"/>
      <c r="DE62" s="807"/>
      <c r="DF62" s="807"/>
      <c r="DG62" s="807"/>
      <c r="DH62" s="807"/>
      <c r="DI62" s="807"/>
      <c r="DJ62" s="807"/>
      <c r="DK62" s="807"/>
      <c r="DL62" s="807"/>
      <c r="DM62" s="807"/>
      <c r="DN62" s="807"/>
      <c r="DO62" s="807"/>
      <c r="DP62" s="807"/>
      <c r="DQ62" s="807"/>
      <c r="DR62" s="807"/>
      <c r="DS62" s="807"/>
      <c r="DT62" s="807"/>
      <c r="DU62" s="807"/>
      <c r="DV62" s="807"/>
      <c r="DW62" s="807"/>
      <c r="DX62" s="807"/>
      <c r="DY62" s="807"/>
      <c r="DZ62" s="807"/>
      <c r="EA62" s="807"/>
      <c r="EB62" s="807"/>
      <c r="EC62" s="807"/>
      <c r="ED62" s="807"/>
      <c r="EE62" s="807"/>
      <c r="EF62" s="807"/>
      <c r="EG62" s="807"/>
      <c r="EH62" s="807"/>
      <c r="EI62" s="807"/>
      <c r="EJ62" s="807"/>
      <c r="EK62" s="807"/>
      <c r="EL62" s="807"/>
      <c r="EM62" s="807"/>
      <c r="EN62" s="807"/>
      <c r="EO62" s="807"/>
      <c r="EP62" s="807"/>
      <c r="EQ62" s="807"/>
      <c r="ER62" s="807"/>
      <c r="ES62" s="807"/>
      <c r="ET62" s="807"/>
      <c r="EU62" s="807"/>
      <c r="EV62" s="807"/>
      <c r="EW62" s="807"/>
      <c r="EX62" s="807"/>
      <c r="EY62" s="807"/>
      <c r="EZ62" s="807"/>
      <c r="FA62" s="807"/>
      <c r="FB62" s="807"/>
      <c r="FC62" s="807"/>
      <c r="FD62" s="807"/>
      <c r="FE62" s="807"/>
      <c r="FF62" s="807"/>
      <c r="FG62" s="807"/>
      <c r="FH62" s="807"/>
      <c r="FI62" s="807"/>
      <c r="FJ62" s="807"/>
      <c r="FK62" s="807"/>
      <c r="FL62" s="807"/>
      <c r="FM62" s="807"/>
      <c r="FN62" s="807"/>
      <c r="FO62" s="807"/>
      <c r="FP62" s="807"/>
      <c r="FQ62" s="807"/>
      <c r="FR62" s="807"/>
      <c r="FS62" s="807"/>
      <c r="FT62" s="807"/>
      <c r="FU62" s="807"/>
      <c r="FV62" s="807"/>
      <c r="FW62" s="807"/>
      <c r="FX62" s="807"/>
      <c r="FY62" s="807"/>
      <c r="FZ62" s="807"/>
      <c r="GA62" s="807"/>
      <c r="GB62" s="807"/>
      <c r="GC62" s="807"/>
      <c r="GD62" s="807"/>
      <c r="GE62" s="807"/>
      <c r="GF62" s="807"/>
      <c r="GG62" s="807"/>
      <c r="GH62" s="807"/>
      <c r="GI62" s="807"/>
      <c r="GJ62" s="807"/>
      <c r="GK62" s="807"/>
      <c r="GL62" s="807"/>
      <c r="GM62" s="807"/>
      <c r="GN62" s="807"/>
      <c r="GO62" s="807"/>
      <c r="GP62" s="807"/>
      <c r="GQ62" s="807"/>
      <c r="GR62" s="807"/>
      <c r="GS62" s="807"/>
      <c r="GT62" s="807"/>
      <c r="GU62" s="807"/>
      <c r="GV62" s="807"/>
      <c r="GW62" s="807"/>
      <c r="GX62" s="807"/>
      <c r="GY62" s="807"/>
      <c r="GZ62" s="807"/>
      <c r="HA62" s="807"/>
    </row>
    <row r="63" spans="1:209" x14ac:dyDescent="0.25">
      <c r="A63" s="25">
        <v>1</v>
      </c>
      <c r="B63" s="1066" t="s">
        <v>318</v>
      </c>
      <c r="C63" s="36">
        <f>'1 уровень'!E2703</f>
        <v>3147</v>
      </c>
      <c r="D63" s="36">
        <f>'1 уровень'!F2703</f>
        <v>3147</v>
      </c>
      <c r="E63" s="36">
        <f>'1 уровень'!G2703</f>
        <v>2330</v>
      </c>
      <c r="F63" s="812">
        <f>'1 уровень'!H2703</f>
        <v>74.0387670797585</v>
      </c>
      <c r="G63" s="813">
        <f>'1 уровень'!I2703</f>
        <v>7.3168096599936447</v>
      </c>
      <c r="H63" s="813">
        <f>'1 уровень'!J2703</f>
        <v>7.8467811158798284</v>
      </c>
      <c r="I63" s="814">
        <f>'1 уровень'!K2703</f>
        <v>23026</v>
      </c>
      <c r="J63" s="814">
        <f>'1 уровень'!L2703</f>
        <v>23026</v>
      </c>
      <c r="K63" s="814">
        <f>'1 уровень'!M2703</f>
        <v>18283</v>
      </c>
      <c r="L63" s="814">
        <f>'1 уровень'!N2703</f>
        <v>79.401546078346215</v>
      </c>
      <c r="M63" s="814">
        <f>'1 уровень'!O2703</f>
        <v>76.09</v>
      </c>
      <c r="N63" s="814">
        <f>'1 уровень'!P2703</f>
        <v>240.28124589302141</v>
      </c>
      <c r="O63" s="2322">
        <f>'1 уровень'!Q2703</f>
        <v>0</v>
      </c>
      <c r="P63" s="2322">
        <f>'1 уровень'!R2703</f>
        <v>0</v>
      </c>
      <c r="Q63" s="2322">
        <f>'1 уровень'!S2703</f>
        <v>0</v>
      </c>
      <c r="R63" s="2322">
        <f>'1 уровень'!T2703</f>
        <v>0</v>
      </c>
      <c r="S63" s="2322">
        <f>'1 уровень'!U2703</f>
        <v>0</v>
      </c>
      <c r="T63" s="2322">
        <f>'1 уровень'!V2703</f>
        <v>0</v>
      </c>
      <c r="U63" s="2322">
        <f>'1 уровень'!W2703</f>
        <v>0</v>
      </c>
      <c r="V63" s="2322">
        <f>'1 уровень'!X2703</f>
        <v>0</v>
      </c>
      <c r="W63" s="2322">
        <f>'1 уровень'!Y2703</f>
        <v>0</v>
      </c>
      <c r="X63" s="2322">
        <f>'1 уровень'!Z2703</f>
        <v>0</v>
      </c>
      <c r="Y63" s="2322">
        <f>'1 уровень'!AA2703</f>
        <v>0</v>
      </c>
      <c r="Z63" s="2322">
        <f>'1 уровень'!AB2703</f>
        <v>0</v>
      </c>
      <c r="AA63" s="2322">
        <f>'1 уровень'!AC2703</f>
        <v>0</v>
      </c>
      <c r="AB63" s="2322">
        <f>'1 уровень'!AD2703</f>
        <v>0</v>
      </c>
      <c r="AC63" s="3617">
        <f>'1 уровень'!AE2703</f>
        <v>0</v>
      </c>
      <c r="AD63" s="2322">
        <f>'1 уровень'!AF2703</f>
        <v>0</v>
      </c>
      <c r="AE63" s="2322">
        <f>'1 уровень'!AG2703</f>
        <v>0</v>
      </c>
      <c r="AF63" s="2322">
        <f>'1 уровень'!AH2703</f>
        <v>0</v>
      </c>
      <c r="AG63" s="2322">
        <f>'1 уровень'!AI2703</f>
        <v>0</v>
      </c>
      <c r="AH63" s="2323">
        <f>'1 уровень'!AJ2703</f>
        <v>0</v>
      </c>
      <c r="AI63" s="2322"/>
      <c r="AJ63" s="2322"/>
      <c r="AK63" s="36" t="e">
        <f>'1 уровень'!#REF!</f>
        <v>#REF!</v>
      </c>
      <c r="AL63" s="36" t="e">
        <f>'1 уровень'!#REF!</f>
        <v>#REF!</v>
      </c>
      <c r="AM63" s="36" t="e">
        <f>'1 уровень'!#REF!</f>
        <v>#REF!</v>
      </c>
      <c r="AN63" s="1833"/>
      <c r="AO63" s="1833"/>
      <c r="AP63" s="1424"/>
      <c r="AQ63" s="1424"/>
      <c r="AR63" s="807"/>
      <c r="AS63" s="807"/>
      <c r="AT63" s="807"/>
      <c r="AU63" s="807"/>
      <c r="AV63" s="807"/>
      <c r="AW63" s="807"/>
      <c r="AX63" s="807"/>
      <c r="AY63" s="807"/>
      <c r="AZ63" s="807"/>
      <c r="BA63" s="807"/>
      <c r="BB63" s="807"/>
      <c r="BC63" s="807"/>
      <c r="BD63" s="807"/>
      <c r="BE63" s="807"/>
      <c r="BF63" s="807"/>
      <c r="BG63" s="807"/>
      <c r="BH63" s="807"/>
      <c r="BI63" s="807"/>
      <c r="BJ63" s="807"/>
      <c r="BK63" s="807"/>
      <c r="BL63" s="807"/>
      <c r="BM63" s="807"/>
      <c r="BN63" s="807"/>
      <c r="BO63" s="807"/>
      <c r="BP63" s="807"/>
      <c r="BQ63" s="807"/>
      <c r="BR63" s="807"/>
      <c r="BS63" s="807"/>
      <c r="BT63" s="807"/>
      <c r="BU63" s="807"/>
      <c r="BV63" s="807"/>
      <c r="BW63" s="807"/>
      <c r="BX63" s="807"/>
      <c r="BY63" s="807"/>
      <c r="BZ63" s="807"/>
      <c r="CA63" s="807"/>
      <c r="CB63" s="807"/>
      <c r="CC63" s="807"/>
      <c r="CD63" s="807"/>
      <c r="CE63" s="807"/>
      <c r="CF63" s="807"/>
      <c r="CG63" s="807"/>
      <c r="CH63" s="807"/>
      <c r="CI63" s="807"/>
      <c r="CJ63" s="807"/>
      <c r="CK63" s="807"/>
      <c r="CL63" s="807"/>
      <c r="CM63" s="807"/>
      <c r="CN63" s="807"/>
      <c r="CO63" s="807"/>
      <c r="CP63" s="807"/>
      <c r="CQ63" s="807"/>
      <c r="CR63" s="807"/>
      <c r="CS63" s="807"/>
      <c r="CT63" s="807"/>
      <c r="CU63" s="807"/>
      <c r="CV63" s="807"/>
      <c r="CW63" s="807"/>
      <c r="CX63" s="807"/>
      <c r="CY63" s="807"/>
      <c r="CZ63" s="807"/>
      <c r="DA63" s="807"/>
      <c r="DB63" s="807"/>
      <c r="DC63" s="807"/>
      <c r="DD63" s="807"/>
      <c r="DE63" s="807"/>
      <c r="DF63" s="807"/>
      <c r="DG63" s="807"/>
      <c r="DH63" s="807"/>
      <c r="DI63" s="807"/>
      <c r="DJ63" s="807"/>
      <c r="DK63" s="807"/>
      <c r="DL63" s="807"/>
      <c r="DM63" s="807"/>
      <c r="DN63" s="807"/>
      <c r="DO63" s="807"/>
      <c r="DP63" s="807"/>
      <c r="DQ63" s="807"/>
      <c r="DR63" s="807"/>
      <c r="DS63" s="807"/>
      <c r="DT63" s="807"/>
      <c r="DU63" s="807"/>
      <c r="DV63" s="807"/>
      <c r="DW63" s="807"/>
      <c r="DX63" s="807"/>
      <c r="DY63" s="807"/>
      <c r="DZ63" s="807"/>
      <c r="EA63" s="807"/>
      <c r="EB63" s="807"/>
      <c r="EC63" s="807"/>
      <c r="ED63" s="807"/>
      <c r="EE63" s="807"/>
      <c r="EF63" s="807"/>
      <c r="EG63" s="807"/>
      <c r="EH63" s="807"/>
      <c r="EI63" s="807"/>
      <c r="EJ63" s="807"/>
      <c r="EK63" s="807"/>
      <c r="EL63" s="807"/>
      <c r="EM63" s="807"/>
      <c r="EN63" s="807"/>
      <c r="EO63" s="807"/>
      <c r="EP63" s="807"/>
      <c r="EQ63" s="807"/>
      <c r="ER63" s="807"/>
      <c r="ES63" s="807"/>
      <c r="ET63" s="807"/>
      <c r="EU63" s="807"/>
      <c r="EV63" s="807"/>
      <c r="EW63" s="807"/>
      <c r="EX63" s="807"/>
      <c r="EY63" s="807"/>
      <c r="EZ63" s="807"/>
      <c r="FA63" s="807"/>
      <c r="FB63" s="807"/>
      <c r="FC63" s="807"/>
      <c r="FD63" s="807"/>
      <c r="FE63" s="807"/>
      <c r="FF63" s="807"/>
      <c r="FG63" s="807"/>
      <c r="FH63" s="807"/>
      <c r="FI63" s="807"/>
      <c r="FJ63" s="807"/>
      <c r="FK63" s="807"/>
      <c r="FL63" s="807"/>
      <c r="FM63" s="807"/>
      <c r="FN63" s="807"/>
      <c r="FO63" s="807"/>
      <c r="FP63" s="807"/>
      <c r="FQ63" s="807"/>
      <c r="FR63" s="807"/>
      <c r="FS63" s="807"/>
      <c r="FT63" s="807"/>
      <c r="FU63" s="807"/>
      <c r="FV63" s="807"/>
      <c r="FW63" s="807"/>
      <c r="FX63" s="807"/>
      <c r="FY63" s="807"/>
      <c r="FZ63" s="807"/>
      <c r="GA63" s="807"/>
      <c r="GB63" s="807"/>
      <c r="GC63" s="807"/>
      <c r="GD63" s="807"/>
      <c r="GE63" s="807"/>
      <c r="GF63" s="807"/>
      <c r="GG63" s="807"/>
      <c r="GH63" s="807"/>
      <c r="GI63" s="807"/>
      <c r="GJ63" s="807"/>
      <c r="GK63" s="807"/>
      <c r="GL63" s="807"/>
      <c r="GM63" s="807"/>
      <c r="GN63" s="807"/>
      <c r="GO63" s="807"/>
      <c r="GP63" s="807"/>
      <c r="GQ63" s="807"/>
      <c r="GR63" s="807"/>
      <c r="GS63" s="807"/>
      <c r="GT63" s="807"/>
      <c r="GU63" s="807"/>
      <c r="GV63" s="807"/>
      <c r="GW63" s="807"/>
      <c r="GX63" s="807"/>
      <c r="GY63" s="807"/>
      <c r="GZ63" s="807"/>
      <c r="HA63" s="807"/>
    </row>
    <row r="64" spans="1:209" x14ac:dyDescent="0.25">
      <c r="A64" s="25">
        <v>1</v>
      </c>
      <c r="B64" s="1066" t="s">
        <v>319</v>
      </c>
      <c r="C64" s="36">
        <f>'1 уровень'!E2704</f>
        <v>28496</v>
      </c>
      <c r="D64" s="36">
        <f>'1 уровень'!F2704</f>
        <v>28496</v>
      </c>
      <c r="E64" s="36">
        <f>'1 уровень'!G2704</f>
        <v>27800</v>
      </c>
      <c r="F64" s="812">
        <f>'1 уровень'!H2704</f>
        <v>97.557551937113985</v>
      </c>
      <c r="G64" s="813">
        <f>'1 уровень'!I2704</f>
        <v>7.3638756316676028</v>
      </c>
      <c r="H64" s="813">
        <f>'1 уровень'!J2704</f>
        <v>7.4064748201438846</v>
      </c>
      <c r="I64" s="814">
        <f>'1 уровень'!K2704</f>
        <v>209841</v>
      </c>
      <c r="J64" s="814">
        <f>'1 уровень'!L2704</f>
        <v>209841</v>
      </c>
      <c r="K64" s="814">
        <f>'1 уровень'!M2704</f>
        <v>205900</v>
      </c>
      <c r="L64" s="814">
        <f>'1 уровень'!N2704</f>
        <v>98.121911351928375</v>
      </c>
      <c r="M64" s="814">
        <f>'1 уровень'!O2704</f>
        <v>874.53750000000002</v>
      </c>
      <c r="N64" s="814">
        <f>'1 уровень'!P2704</f>
        <v>235.43873190114775</v>
      </c>
      <c r="O64" s="2322">
        <f>'1 уровень'!Q2704</f>
        <v>0</v>
      </c>
      <c r="P64" s="2322">
        <f>'1 уровень'!R2704</f>
        <v>0</v>
      </c>
      <c r="Q64" s="2322">
        <f>'1 уровень'!S2704</f>
        <v>0</v>
      </c>
      <c r="R64" s="2322">
        <f>'1 уровень'!T2704</f>
        <v>0</v>
      </c>
      <c r="S64" s="2322">
        <f>'1 уровень'!U2704</f>
        <v>0</v>
      </c>
      <c r="T64" s="2322">
        <f>'1 уровень'!V2704</f>
        <v>0</v>
      </c>
      <c r="U64" s="2322">
        <f>'1 уровень'!W2704</f>
        <v>0</v>
      </c>
      <c r="V64" s="2322">
        <f>'1 уровень'!X2704</f>
        <v>0</v>
      </c>
      <c r="W64" s="2322">
        <f>'1 уровень'!Y2704</f>
        <v>0</v>
      </c>
      <c r="X64" s="2322">
        <f>'1 уровень'!Z2704</f>
        <v>0</v>
      </c>
      <c r="Y64" s="2322">
        <f>'1 уровень'!AA2704</f>
        <v>0</v>
      </c>
      <c r="Z64" s="2322">
        <f>'1 уровень'!AB2704</f>
        <v>0</v>
      </c>
      <c r="AA64" s="2322">
        <f>'1 уровень'!AC2704</f>
        <v>0</v>
      </c>
      <c r="AB64" s="2322">
        <f>'1 уровень'!AD2704</f>
        <v>0</v>
      </c>
      <c r="AC64" s="3617">
        <f>'1 уровень'!AE2704</f>
        <v>0</v>
      </c>
      <c r="AD64" s="2322">
        <f>'1 уровень'!AF2704</f>
        <v>0</v>
      </c>
      <c r="AE64" s="2322">
        <f>'1 уровень'!AG2704</f>
        <v>0</v>
      </c>
      <c r="AF64" s="2322">
        <f>'1 уровень'!AH2704</f>
        <v>0</v>
      </c>
      <c r="AG64" s="2322">
        <f>'1 уровень'!AI2704</f>
        <v>0</v>
      </c>
      <c r="AH64" s="2323">
        <f>'1 уровень'!AJ2704</f>
        <v>0</v>
      </c>
      <c r="AI64" s="2322"/>
      <c r="AJ64" s="2322"/>
      <c r="AK64" s="36" t="e">
        <f>'1 уровень'!#REF!</f>
        <v>#REF!</v>
      </c>
      <c r="AL64" s="36" t="e">
        <f>'1 уровень'!#REF!</f>
        <v>#REF!</v>
      </c>
      <c r="AM64" s="36" t="e">
        <f>'1 уровень'!#REF!</f>
        <v>#REF!</v>
      </c>
      <c r="AN64" s="1833"/>
      <c r="AO64" s="1833"/>
      <c r="AP64" s="1424"/>
      <c r="AQ64" s="1424"/>
      <c r="AR64" s="807"/>
      <c r="AS64" s="807"/>
      <c r="AT64" s="807"/>
      <c r="AU64" s="807"/>
      <c r="AV64" s="807"/>
      <c r="AW64" s="807"/>
      <c r="AX64" s="807"/>
      <c r="AY64" s="807"/>
      <c r="AZ64" s="807"/>
      <c r="BA64" s="807"/>
      <c r="BB64" s="807"/>
      <c r="BC64" s="807"/>
      <c r="BD64" s="807"/>
      <c r="BE64" s="807"/>
      <c r="BF64" s="807"/>
      <c r="BG64" s="807"/>
      <c r="BH64" s="807"/>
      <c r="BI64" s="807"/>
      <c r="BJ64" s="807"/>
      <c r="BK64" s="807"/>
      <c r="BL64" s="807"/>
      <c r="BM64" s="807"/>
      <c r="BN64" s="807"/>
      <c r="BO64" s="807"/>
      <c r="BP64" s="807"/>
      <c r="BQ64" s="807"/>
      <c r="BR64" s="807"/>
      <c r="BS64" s="807"/>
      <c r="BT64" s="807"/>
      <c r="BU64" s="807"/>
      <c r="BV64" s="807"/>
      <c r="BW64" s="807"/>
      <c r="BX64" s="807"/>
      <c r="BY64" s="807"/>
      <c r="BZ64" s="807"/>
      <c r="CA64" s="807"/>
      <c r="CB64" s="807"/>
      <c r="CC64" s="807"/>
      <c r="CD64" s="807"/>
      <c r="CE64" s="807"/>
      <c r="CF64" s="807"/>
      <c r="CG64" s="807"/>
      <c r="CH64" s="807"/>
      <c r="CI64" s="807"/>
      <c r="CJ64" s="807"/>
      <c r="CK64" s="807"/>
      <c r="CL64" s="807"/>
      <c r="CM64" s="807"/>
      <c r="CN64" s="807"/>
      <c r="CO64" s="807"/>
      <c r="CP64" s="807"/>
      <c r="CQ64" s="807"/>
      <c r="CR64" s="807"/>
      <c r="CS64" s="807"/>
      <c r="CT64" s="807"/>
      <c r="CU64" s="807"/>
      <c r="CV64" s="807"/>
      <c r="CW64" s="807"/>
      <c r="CX64" s="807"/>
      <c r="CY64" s="807"/>
      <c r="CZ64" s="807"/>
      <c r="DA64" s="807"/>
      <c r="DB64" s="807"/>
      <c r="DC64" s="807"/>
      <c r="DD64" s="807"/>
      <c r="DE64" s="807"/>
      <c r="DF64" s="807"/>
      <c r="DG64" s="807"/>
      <c r="DH64" s="807"/>
      <c r="DI64" s="807"/>
      <c r="DJ64" s="807"/>
      <c r="DK64" s="807"/>
      <c r="DL64" s="807"/>
      <c r="DM64" s="807"/>
      <c r="DN64" s="807"/>
      <c r="DO64" s="807"/>
      <c r="DP64" s="807"/>
      <c r="DQ64" s="807"/>
      <c r="DR64" s="807"/>
      <c r="DS64" s="807"/>
      <c r="DT64" s="807"/>
      <c r="DU64" s="807"/>
      <c r="DV64" s="807"/>
      <c r="DW64" s="807"/>
      <c r="DX64" s="807"/>
      <c r="DY64" s="807"/>
      <c r="DZ64" s="807"/>
      <c r="EA64" s="807"/>
      <c r="EB64" s="807"/>
      <c r="EC64" s="807"/>
      <c r="ED64" s="807"/>
      <c r="EE64" s="807"/>
      <c r="EF64" s="807"/>
      <c r="EG64" s="807"/>
      <c r="EH64" s="807"/>
      <c r="EI64" s="807"/>
      <c r="EJ64" s="807"/>
      <c r="EK64" s="807"/>
      <c r="EL64" s="807"/>
      <c r="EM64" s="807"/>
      <c r="EN64" s="807"/>
      <c r="EO64" s="807"/>
      <c r="EP64" s="807"/>
      <c r="EQ64" s="807"/>
      <c r="ER64" s="807"/>
      <c r="ES64" s="807"/>
      <c r="ET64" s="807"/>
      <c r="EU64" s="807"/>
      <c r="EV64" s="807"/>
      <c r="EW64" s="807"/>
      <c r="EX64" s="807"/>
      <c r="EY64" s="807"/>
      <c r="EZ64" s="807"/>
      <c r="FA64" s="807"/>
      <c r="FB64" s="807"/>
      <c r="FC64" s="807"/>
      <c r="FD64" s="807"/>
      <c r="FE64" s="807"/>
      <c r="FF64" s="807"/>
      <c r="FG64" s="807"/>
      <c r="FH64" s="807"/>
      <c r="FI64" s="807"/>
      <c r="FJ64" s="807"/>
      <c r="FK64" s="807"/>
      <c r="FL64" s="807"/>
      <c r="FM64" s="807"/>
      <c r="FN64" s="807"/>
      <c r="FO64" s="807"/>
      <c r="FP64" s="807"/>
      <c r="FQ64" s="807"/>
      <c r="FR64" s="807"/>
      <c r="FS64" s="807"/>
      <c r="FT64" s="807"/>
      <c r="FU64" s="807"/>
      <c r="FV64" s="807"/>
      <c r="FW64" s="807"/>
      <c r="FX64" s="807"/>
      <c r="FY64" s="807"/>
      <c r="FZ64" s="807"/>
      <c r="GA64" s="807"/>
      <c r="GB64" s="807"/>
      <c r="GC64" s="807"/>
      <c r="GD64" s="807"/>
      <c r="GE64" s="807"/>
      <c r="GF64" s="807"/>
      <c r="GG64" s="807"/>
      <c r="GH64" s="807"/>
      <c r="GI64" s="807"/>
      <c r="GJ64" s="807"/>
      <c r="GK64" s="807"/>
      <c r="GL64" s="807"/>
      <c r="GM64" s="807"/>
      <c r="GN64" s="807"/>
      <c r="GO64" s="807"/>
      <c r="GP64" s="807"/>
      <c r="GQ64" s="807"/>
      <c r="GR64" s="807"/>
      <c r="GS64" s="807"/>
      <c r="GT64" s="807"/>
      <c r="GU64" s="807"/>
      <c r="GV64" s="807"/>
      <c r="GW64" s="807"/>
      <c r="GX64" s="807"/>
      <c r="GY64" s="807"/>
      <c r="GZ64" s="807"/>
      <c r="HA64" s="807"/>
    </row>
    <row r="65" spans="1:209" ht="29.25" x14ac:dyDescent="0.25">
      <c r="A65" s="25">
        <v>1</v>
      </c>
      <c r="B65" s="1932" t="s">
        <v>146</v>
      </c>
      <c r="C65" s="36">
        <f>'1 уровень'!E2705</f>
        <v>31643</v>
      </c>
      <c r="D65" s="36">
        <f>'1 уровень'!F2705</f>
        <v>31643</v>
      </c>
      <c r="E65" s="36">
        <f>'1 уровень'!G2705</f>
        <v>30130</v>
      </c>
      <c r="F65" s="812">
        <f>'1 уровень'!H2705</f>
        <v>95.218531744777678</v>
      </c>
      <c r="G65" s="813">
        <f>'1 уровень'!I2705</f>
        <v>7.3591947666150492</v>
      </c>
      <c r="H65" s="813">
        <f>'1 уровень'!J2705</f>
        <v>7.4405243942914039</v>
      </c>
      <c r="I65" s="814">
        <f>'1 уровень'!K2705</f>
        <v>232867</v>
      </c>
      <c r="J65" s="814">
        <f>'1 уровень'!L2705</f>
        <v>232867</v>
      </c>
      <c r="K65" s="814">
        <f>'1 уровень'!M2705</f>
        <v>224183</v>
      </c>
      <c r="L65" s="814">
        <f>'1 уровень'!N2705</f>
        <v>96.270832707081723</v>
      </c>
      <c r="M65" s="814">
        <f>'1 уровень'!O2705</f>
        <v>950.62749999999994</v>
      </c>
      <c r="N65" s="814">
        <f>'1 уровень'!P2705</f>
        <v>235.82633576243063</v>
      </c>
      <c r="O65" s="2322">
        <f>'1 уровень'!Q2705</f>
        <v>636187.04822999984</v>
      </c>
      <c r="P65" s="2322">
        <f>'1 уровень'!R2705</f>
        <v>636200.69654999988</v>
      </c>
      <c r="Q65" s="2322">
        <f>'1 уровень'!S2705</f>
        <v>636200.69654999988</v>
      </c>
      <c r="R65" s="2322">
        <f>'1 уровень'!T2705</f>
        <v>641570.93135000009</v>
      </c>
      <c r="S65" s="2322">
        <f>'1 уровень'!U2705</f>
        <v>641447.33823000011</v>
      </c>
      <c r="T65" s="2322">
        <f>'1 уровень'!V2705</f>
        <v>609720.87059000006</v>
      </c>
      <c r="U65" s="2322">
        <f>'1 уровень'!W2705</f>
        <v>609720.87059000006</v>
      </c>
      <c r="V65" s="2322">
        <f>'1 уровень'!X2705</f>
        <v>610475.20091499994</v>
      </c>
      <c r="W65" s="2322">
        <f>'1 уровень'!Y2705</f>
        <v>610475.20091499994</v>
      </c>
      <c r="X65" s="2322">
        <f>'1 уровень'!Z2705</f>
        <v>590339.07617899997</v>
      </c>
      <c r="Y65" s="2322">
        <f>'1 уровень'!AA2705</f>
        <v>592113.32934499998</v>
      </c>
      <c r="Z65" s="2322">
        <f>'1 уровень'!AB2705</f>
        <v>590898.62886499998</v>
      </c>
      <c r="AA65" s="2322">
        <f>'1 уровень'!AC2705</f>
        <v>590898.62886499998</v>
      </c>
      <c r="AB65" s="2322">
        <f>'1 уровень'!AD2705</f>
        <v>562261.15387999988</v>
      </c>
      <c r="AC65" s="3617">
        <f>'1 уровень'!AE2705</f>
        <v>0</v>
      </c>
      <c r="AD65" s="2322">
        <f>'1 уровень'!AF2705</f>
        <v>-835.02499999999998</v>
      </c>
      <c r="AE65" s="2322">
        <f>'1 уровень'!AG2705</f>
        <v>-28637.474985000041</v>
      </c>
      <c r="AF65" s="2322">
        <f>'1 уровень'!AH2705</f>
        <v>-98.760760000000005</v>
      </c>
      <c r="AG65" s="2322">
        <f>'1 уровень'!AI2705</f>
        <v>-672.62581999999998</v>
      </c>
      <c r="AH65" s="2323">
        <f>'1 уровень'!AJ2705</f>
        <v>560753.5030599999</v>
      </c>
      <c r="AI65" s="2322">
        <f t="shared" ref="AI65:AI66" si="2">AB65/AA65*100</f>
        <v>95.153572273469806</v>
      </c>
      <c r="AJ65" s="2322">
        <f t="shared" ref="AJ65:AJ66" si="3">AH65/AA65*100</f>
        <v>94.898426848120636</v>
      </c>
      <c r="AK65" s="36" t="e">
        <f>'1 уровень'!#REF!</f>
        <v>#REF!</v>
      </c>
      <c r="AL65" s="36" t="e">
        <f>'1 уровень'!#REF!</f>
        <v>#REF!</v>
      </c>
      <c r="AM65" s="36" t="e">
        <f>'1 уровень'!#REF!</f>
        <v>#REF!</v>
      </c>
      <c r="AN65" s="1833"/>
      <c r="AO65" s="1833"/>
      <c r="AP65" s="1424"/>
      <c r="AQ65" s="1424"/>
      <c r="AR65" s="807"/>
      <c r="AS65" s="807"/>
      <c r="AT65" s="807"/>
      <c r="AU65" s="807"/>
      <c r="AV65" s="807"/>
      <c r="AW65" s="807"/>
      <c r="AX65" s="807"/>
      <c r="AY65" s="807"/>
      <c r="AZ65" s="807"/>
      <c r="BA65" s="807"/>
      <c r="BB65" s="807"/>
      <c r="BC65" s="807"/>
      <c r="BD65" s="807"/>
      <c r="BE65" s="807"/>
      <c r="BF65" s="807"/>
      <c r="BG65" s="807"/>
      <c r="BH65" s="807"/>
      <c r="BI65" s="807"/>
      <c r="BJ65" s="807"/>
      <c r="BK65" s="807"/>
      <c r="BL65" s="807"/>
      <c r="BM65" s="807"/>
      <c r="BN65" s="807"/>
      <c r="BO65" s="807"/>
      <c r="BP65" s="807"/>
      <c r="BQ65" s="807"/>
      <c r="BR65" s="807"/>
      <c r="BS65" s="807"/>
      <c r="BT65" s="807"/>
      <c r="BU65" s="807"/>
      <c r="BV65" s="807"/>
      <c r="BW65" s="807"/>
      <c r="BX65" s="807"/>
      <c r="BY65" s="807"/>
      <c r="BZ65" s="807"/>
      <c r="CA65" s="807"/>
      <c r="CB65" s="807"/>
      <c r="CC65" s="807"/>
      <c r="CD65" s="807"/>
      <c r="CE65" s="807"/>
      <c r="CF65" s="807"/>
      <c r="CG65" s="807"/>
      <c r="CH65" s="807"/>
      <c r="CI65" s="807"/>
      <c r="CJ65" s="807"/>
      <c r="CK65" s="807"/>
      <c r="CL65" s="807"/>
      <c r="CM65" s="807"/>
      <c r="CN65" s="807"/>
      <c r="CO65" s="807"/>
      <c r="CP65" s="807"/>
      <c r="CQ65" s="807"/>
      <c r="CR65" s="807"/>
      <c r="CS65" s="807"/>
      <c r="CT65" s="807"/>
      <c r="CU65" s="807"/>
      <c r="CV65" s="807"/>
      <c r="CW65" s="807"/>
      <c r="CX65" s="807"/>
      <c r="CY65" s="807"/>
      <c r="CZ65" s="807"/>
      <c r="DA65" s="807"/>
      <c r="DB65" s="807"/>
      <c r="DC65" s="807"/>
      <c r="DD65" s="807"/>
      <c r="DE65" s="807"/>
      <c r="DF65" s="807"/>
      <c r="DG65" s="807"/>
      <c r="DH65" s="807"/>
      <c r="DI65" s="807"/>
      <c r="DJ65" s="807"/>
      <c r="DK65" s="807"/>
      <c r="DL65" s="807"/>
      <c r="DM65" s="807"/>
      <c r="DN65" s="807"/>
      <c r="DO65" s="807"/>
      <c r="DP65" s="807"/>
      <c r="DQ65" s="807"/>
      <c r="DR65" s="807"/>
      <c r="DS65" s="807"/>
      <c r="DT65" s="807"/>
      <c r="DU65" s="807"/>
      <c r="DV65" s="807"/>
      <c r="DW65" s="807"/>
      <c r="DX65" s="807"/>
      <c r="DY65" s="807"/>
      <c r="DZ65" s="807"/>
      <c r="EA65" s="807"/>
      <c r="EB65" s="807"/>
      <c r="EC65" s="807"/>
      <c r="ED65" s="807"/>
      <c r="EE65" s="807"/>
      <c r="EF65" s="807"/>
      <c r="EG65" s="807"/>
      <c r="EH65" s="807"/>
      <c r="EI65" s="807"/>
      <c r="EJ65" s="807"/>
      <c r="EK65" s="807"/>
      <c r="EL65" s="807"/>
      <c r="EM65" s="807"/>
      <c r="EN65" s="807"/>
      <c r="EO65" s="807"/>
      <c r="EP65" s="807"/>
      <c r="EQ65" s="807"/>
      <c r="ER65" s="807"/>
      <c r="ES65" s="807"/>
      <c r="ET65" s="807"/>
      <c r="EU65" s="807"/>
      <c r="EV65" s="807"/>
      <c r="EW65" s="807"/>
      <c r="EX65" s="807"/>
      <c r="EY65" s="807"/>
      <c r="EZ65" s="807"/>
      <c r="FA65" s="807"/>
      <c r="FB65" s="807"/>
      <c r="FC65" s="807"/>
      <c r="FD65" s="807"/>
      <c r="FE65" s="807"/>
      <c r="FF65" s="807"/>
      <c r="FG65" s="807"/>
      <c r="FH65" s="807"/>
      <c r="FI65" s="807"/>
      <c r="FJ65" s="807"/>
      <c r="FK65" s="807"/>
      <c r="FL65" s="807"/>
      <c r="FM65" s="807"/>
      <c r="FN65" s="807"/>
      <c r="FO65" s="807"/>
      <c r="FP65" s="807"/>
      <c r="FQ65" s="807"/>
      <c r="FR65" s="807"/>
      <c r="FS65" s="807"/>
      <c r="FT65" s="807"/>
      <c r="FU65" s="807"/>
      <c r="FV65" s="807"/>
      <c r="FW65" s="807"/>
      <c r="FX65" s="807"/>
      <c r="FY65" s="807"/>
      <c r="FZ65" s="807"/>
      <c r="GA65" s="807"/>
      <c r="GB65" s="807"/>
      <c r="GC65" s="807"/>
      <c r="GD65" s="807"/>
      <c r="GE65" s="807"/>
      <c r="GF65" s="807"/>
      <c r="GG65" s="807"/>
      <c r="GH65" s="807"/>
      <c r="GI65" s="807"/>
      <c r="GJ65" s="807"/>
      <c r="GK65" s="807"/>
      <c r="GL65" s="807"/>
      <c r="GM65" s="807"/>
      <c r="GN65" s="807"/>
      <c r="GO65" s="807"/>
      <c r="GP65" s="807"/>
      <c r="GQ65" s="807"/>
      <c r="GR65" s="807"/>
      <c r="GS65" s="807"/>
      <c r="GT65" s="807"/>
      <c r="GU65" s="807"/>
      <c r="GV65" s="807"/>
      <c r="GW65" s="807"/>
      <c r="GX65" s="807"/>
      <c r="GY65" s="807"/>
      <c r="GZ65" s="807"/>
      <c r="HA65" s="807"/>
    </row>
    <row r="66" spans="1:209" ht="30" x14ac:dyDescent="0.25">
      <c r="A66" s="25">
        <v>1</v>
      </c>
      <c r="B66" s="1172" t="s">
        <v>294</v>
      </c>
      <c r="C66" s="36">
        <f>'1 уровень'!E2706</f>
        <v>5</v>
      </c>
      <c r="D66" s="36">
        <f>'1 уровень'!F2706</f>
        <v>5</v>
      </c>
      <c r="E66" s="36">
        <f>'1 уровень'!G2706</f>
        <v>4</v>
      </c>
      <c r="F66" s="812">
        <f>'1 уровень'!H2706</f>
        <v>80</v>
      </c>
      <c r="G66" s="813">
        <f>'1 уровень'!I2706</f>
        <v>14</v>
      </c>
      <c r="H66" s="813">
        <f>'1 уровень'!J2706</f>
        <v>11</v>
      </c>
      <c r="I66" s="814">
        <f>'1 уровень'!K2706</f>
        <v>70</v>
      </c>
      <c r="J66" s="814">
        <f>'1 уровень'!L2706</f>
        <v>70</v>
      </c>
      <c r="K66" s="814">
        <f>'1 уровень'!M2706</f>
        <v>44</v>
      </c>
      <c r="L66" s="814">
        <f>'1 уровень'!N2706</f>
        <v>62.857142857142854</v>
      </c>
      <c r="M66" s="814">
        <f>'1 уровень'!O2706</f>
        <v>0.23333333333333334</v>
      </c>
      <c r="N66" s="814">
        <f>'1 уровень'!P2706</f>
        <v>188.57142857142856</v>
      </c>
      <c r="O66" s="2322">
        <f>'1 уровень'!Q2706</f>
        <v>340.67046199999993</v>
      </c>
      <c r="P66" s="2322">
        <f>'1 уровень'!R2706</f>
        <v>340.67046199999993</v>
      </c>
      <c r="Q66" s="2322">
        <f>'1 уровень'!S2706</f>
        <v>340.67046199999993</v>
      </c>
      <c r="R66" s="2322">
        <f>'1 уровень'!T2706</f>
        <v>340.67046199999993</v>
      </c>
      <c r="S66" s="2322">
        <f>'1 уровень'!U2706</f>
        <v>340.67046199999993</v>
      </c>
      <c r="T66" s="2322">
        <f>'1 уровень'!V2706</f>
        <v>340.67046199999993</v>
      </c>
      <c r="U66" s="2322">
        <f>'1 уровень'!W2706</f>
        <v>340.67046199999993</v>
      </c>
      <c r="V66" s="2322">
        <f>'1 уровень'!X2706</f>
        <v>340.67046199999993</v>
      </c>
      <c r="W66" s="2322">
        <f>'1 уровень'!Y2706</f>
        <v>340.67046199999993</v>
      </c>
      <c r="X66" s="2322">
        <f>'1 уровень'!Z2706</f>
        <v>340.67046199999993</v>
      </c>
      <c r="Y66" s="2322">
        <f>'1 уровень'!AA2706</f>
        <v>340.67046199999993</v>
      </c>
      <c r="Z66" s="2322">
        <f>'1 уровень'!AB2706</f>
        <v>340.67046199999993</v>
      </c>
      <c r="AA66" s="2322">
        <f>'1 уровень'!AC2706</f>
        <v>340.67046199999993</v>
      </c>
      <c r="AB66" s="2322">
        <f>'1 уровень'!AD2706</f>
        <v>328.74036000000001</v>
      </c>
      <c r="AC66" s="3617">
        <f>'1 уровень'!AE2706</f>
        <v>0</v>
      </c>
      <c r="AD66" s="2322">
        <f>'1 уровень'!AF2706</f>
        <v>0</v>
      </c>
      <c r="AE66" s="2322">
        <f>'1 уровень'!AG2706</f>
        <v>-11.93010199999992</v>
      </c>
      <c r="AF66" s="2322">
        <f>'1 уровень'!AH2706</f>
        <v>0</v>
      </c>
      <c r="AG66" s="2322">
        <f>'1 уровень'!AI2706</f>
        <v>0</v>
      </c>
      <c r="AH66" s="2323">
        <f>'1 уровень'!AJ2706</f>
        <v>328.74036000000001</v>
      </c>
      <c r="AI66" s="2322">
        <f t="shared" si="2"/>
        <v>96.498052126397766</v>
      </c>
      <c r="AJ66" s="2322">
        <f t="shared" si="3"/>
        <v>96.498052126397766</v>
      </c>
      <c r="AK66" s="36" t="e">
        <f>'1 уровень'!#REF!</f>
        <v>#REF!</v>
      </c>
      <c r="AL66" s="36" t="e">
        <f>'1 уровень'!#REF!</f>
        <v>#REF!</v>
      </c>
      <c r="AM66" s="36" t="e">
        <f>'1 уровень'!#REF!</f>
        <v>#REF!</v>
      </c>
      <c r="AN66" s="1833"/>
      <c r="AO66" s="1833"/>
      <c r="AP66" s="1424"/>
      <c r="AQ66" s="1424"/>
      <c r="AR66" s="807"/>
      <c r="AS66" s="807"/>
      <c r="AT66" s="807"/>
      <c r="AU66" s="807"/>
      <c r="AV66" s="807"/>
      <c r="AW66" s="807"/>
      <c r="AX66" s="807"/>
      <c r="AY66" s="807"/>
      <c r="AZ66" s="807"/>
      <c r="BA66" s="807"/>
      <c r="BB66" s="807"/>
      <c r="BC66" s="807"/>
      <c r="BD66" s="807"/>
      <c r="BE66" s="807"/>
      <c r="BF66" s="807"/>
      <c r="BG66" s="807"/>
      <c r="BH66" s="807"/>
      <c r="BI66" s="807"/>
      <c r="BJ66" s="807"/>
      <c r="BK66" s="807"/>
      <c r="BL66" s="807"/>
      <c r="BM66" s="807"/>
      <c r="BN66" s="807"/>
      <c r="BO66" s="807"/>
      <c r="BP66" s="807"/>
      <c r="BQ66" s="807"/>
      <c r="BR66" s="807"/>
      <c r="BS66" s="807"/>
      <c r="BT66" s="807"/>
      <c r="BU66" s="807"/>
      <c r="BV66" s="807"/>
      <c r="BW66" s="807"/>
      <c r="BX66" s="807"/>
      <c r="BY66" s="807"/>
      <c r="BZ66" s="807"/>
      <c r="CA66" s="807"/>
      <c r="CB66" s="807"/>
      <c r="CC66" s="807"/>
      <c r="CD66" s="807"/>
      <c r="CE66" s="807"/>
      <c r="CF66" s="807"/>
      <c r="CG66" s="807"/>
      <c r="CH66" s="807"/>
      <c r="CI66" s="807"/>
      <c r="CJ66" s="807"/>
      <c r="CK66" s="807"/>
      <c r="CL66" s="807"/>
      <c r="CM66" s="807"/>
      <c r="CN66" s="807"/>
      <c r="CO66" s="807"/>
      <c r="CP66" s="807"/>
      <c r="CQ66" s="807"/>
      <c r="CR66" s="807"/>
      <c r="CS66" s="807"/>
      <c r="CT66" s="807"/>
      <c r="CU66" s="807"/>
      <c r="CV66" s="807"/>
      <c r="CW66" s="807"/>
      <c r="CX66" s="807"/>
      <c r="CY66" s="807"/>
      <c r="CZ66" s="807"/>
      <c r="DA66" s="807"/>
      <c r="DB66" s="807"/>
      <c r="DC66" s="807"/>
      <c r="DD66" s="807"/>
      <c r="DE66" s="807"/>
      <c r="DF66" s="807"/>
      <c r="DG66" s="807"/>
      <c r="DH66" s="807"/>
      <c r="DI66" s="807"/>
      <c r="DJ66" s="807"/>
      <c r="DK66" s="807"/>
      <c r="DL66" s="807"/>
      <c r="DM66" s="807"/>
      <c r="DN66" s="807"/>
      <c r="DO66" s="807"/>
      <c r="DP66" s="807"/>
      <c r="DQ66" s="807"/>
      <c r="DR66" s="807"/>
      <c r="DS66" s="807"/>
      <c r="DT66" s="807"/>
      <c r="DU66" s="807"/>
      <c r="DV66" s="807"/>
      <c r="DW66" s="807"/>
      <c r="DX66" s="807"/>
      <c r="DY66" s="807"/>
      <c r="DZ66" s="807"/>
      <c r="EA66" s="807"/>
      <c r="EB66" s="807"/>
      <c r="EC66" s="807"/>
      <c r="ED66" s="807"/>
      <c r="EE66" s="807"/>
      <c r="EF66" s="807"/>
      <c r="EG66" s="807"/>
      <c r="EH66" s="807"/>
      <c r="EI66" s="807"/>
      <c r="EJ66" s="807"/>
      <c r="EK66" s="807"/>
      <c r="EL66" s="807"/>
      <c r="EM66" s="807"/>
      <c r="EN66" s="807"/>
      <c r="EO66" s="807"/>
      <c r="EP66" s="807"/>
      <c r="EQ66" s="807"/>
      <c r="ER66" s="807"/>
      <c r="ES66" s="807"/>
      <c r="ET66" s="807"/>
      <c r="EU66" s="807"/>
      <c r="EV66" s="807"/>
      <c r="EW66" s="807"/>
      <c r="EX66" s="807"/>
      <c r="EY66" s="807"/>
      <c r="EZ66" s="807"/>
      <c r="FA66" s="807"/>
      <c r="FB66" s="807"/>
      <c r="FC66" s="807"/>
      <c r="FD66" s="807"/>
      <c r="FE66" s="807"/>
      <c r="FF66" s="807"/>
      <c r="FG66" s="807"/>
      <c r="FH66" s="807"/>
      <c r="FI66" s="807"/>
      <c r="FJ66" s="807"/>
      <c r="FK66" s="807"/>
      <c r="FL66" s="807"/>
      <c r="FM66" s="807"/>
      <c r="FN66" s="807"/>
      <c r="FO66" s="807"/>
      <c r="FP66" s="807"/>
      <c r="FQ66" s="807"/>
      <c r="FR66" s="807"/>
      <c r="FS66" s="807"/>
      <c r="FT66" s="807"/>
      <c r="FU66" s="807"/>
      <c r="FV66" s="807"/>
      <c r="FW66" s="807"/>
      <c r="FX66" s="807"/>
      <c r="FY66" s="807"/>
      <c r="FZ66" s="807"/>
      <c r="GA66" s="807"/>
      <c r="GB66" s="807"/>
      <c r="GC66" s="807"/>
      <c r="GD66" s="807"/>
      <c r="GE66" s="807"/>
      <c r="GF66" s="807"/>
      <c r="GG66" s="807"/>
      <c r="GH66" s="807"/>
      <c r="GI66" s="807"/>
      <c r="GJ66" s="807"/>
      <c r="GK66" s="807"/>
      <c r="GL66" s="807"/>
      <c r="GM66" s="807"/>
      <c r="GN66" s="807"/>
      <c r="GO66" s="807"/>
      <c r="GP66" s="807"/>
      <c r="GQ66" s="807"/>
      <c r="GR66" s="807"/>
      <c r="GS66" s="807"/>
      <c r="GT66" s="807"/>
      <c r="GU66" s="807"/>
      <c r="GV66" s="807"/>
      <c r="GW66" s="807"/>
      <c r="GX66" s="807"/>
      <c r="GY66" s="807"/>
      <c r="GZ66" s="807"/>
      <c r="HA66" s="807"/>
    </row>
    <row r="67" spans="1:209" ht="30" x14ac:dyDescent="0.25">
      <c r="A67" s="25">
        <v>1</v>
      </c>
      <c r="B67" s="1172" t="s">
        <v>338</v>
      </c>
      <c r="C67" s="36">
        <f>'1 уровень'!E2707</f>
        <v>500</v>
      </c>
      <c r="D67" s="36">
        <f>'1 уровень'!F2707</f>
        <v>500</v>
      </c>
      <c r="E67" s="36">
        <f>'1 уровень'!G2707</f>
        <v>508</v>
      </c>
      <c r="F67" s="812">
        <f>'1 уровень'!H2707</f>
        <v>101.6</v>
      </c>
      <c r="G67" s="813">
        <f>'1 уровень'!I2707</f>
        <v>10</v>
      </c>
      <c r="H67" s="813">
        <f>'1 уровень'!J2707</f>
        <v>10.297244094488189</v>
      </c>
      <c r="I67" s="814">
        <f>'1 уровень'!K2707</f>
        <v>5000</v>
      </c>
      <c r="J67" s="814">
        <f>'1 уровень'!L2707</f>
        <v>5000</v>
      </c>
      <c r="K67" s="814">
        <f>'1 уровень'!M2707</f>
        <v>5231</v>
      </c>
      <c r="L67" s="814">
        <f>'1 уровень'!N2707</f>
        <v>104.62</v>
      </c>
      <c r="M67" s="814">
        <f>'1 уровень'!O2707</f>
        <v>16.666666666666668</v>
      </c>
      <c r="N67" s="814">
        <f>'1 уровень'!P2707</f>
        <v>313.85999999999996</v>
      </c>
      <c r="O67" s="2322">
        <f>'1 уровень'!Q2707</f>
        <v>9762.9086800000005</v>
      </c>
      <c r="P67" s="2322">
        <f>'1 уровень'!R2707</f>
        <v>9762.9086800000005</v>
      </c>
      <c r="Q67" s="2322">
        <f>'1 уровень'!S2707</f>
        <v>9762.9086800000005</v>
      </c>
      <c r="R67" s="2322">
        <f>'1 уровень'!T2707</f>
        <v>9762.9086800000005</v>
      </c>
      <c r="S67" s="2322">
        <f>'1 уровень'!U2707</f>
        <v>9762.9086800000005</v>
      </c>
      <c r="T67" s="2322">
        <f>'1 уровень'!V2707</f>
        <v>9762.9086800000005</v>
      </c>
      <c r="U67" s="2322">
        <f>'1 уровень'!W2707</f>
        <v>9762.9086800000005</v>
      </c>
      <c r="V67" s="2322">
        <f>'1 уровень'!X2707</f>
        <v>9762.9086800000005</v>
      </c>
      <c r="W67" s="2322">
        <f>'1 уровень'!Y2707</f>
        <v>9762.9086800000005</v>
      </c>
      <c r="X67" s="2322">
        <f>'1 уровень'!Z2707</f>
        <v>16598.442279999999</v>
      </c>
      <c r="Y67" s="2322">
        <f>'1 уровень'!AA2707</f>
        <v>16598.442279999999</v>
      </c>
      <c r="Z67" s="2322">
        <f>'1 уровень'!AB2707</f>
        <v>16598.442279999999</v>
      </c>
      <c r="AA67" s="2322">
        <f>'1 уровень'!AC2707</f>
        <v>16598.442279999999</v>
      </c>
      <c r="AB67" s="2322">
        <f>'1 уровень'!AD2707</f>
        <v>17076.13348</v>
      </c>
      <c r="AC67" s="3617">
        <f>'1 уровень'!AE2707</f>
        <v>0</v>
      </c>
      <c r="AD67" s="2322">
        <f>'1 уровень'!AF2707</f>
        <v>0</v>
      </c>
      <c r="AE67" s="2322">
        <f>'1 уровень'!AG2707</f>
        <v>477.69120000000112</v>
      </c>
      <c r="AF67" s="2322">
        <f>'1 уровень'!AH2707</f>
        <v>0</v>
      </c>
      <c r="AG67" s="2322">
        <f>'1 уровень'!AI2707</f>
        <v>0</v>
      </c>
      <c r="AH67" s="2323">
        <f>'1 уровень'!AJ2707</f>
        <v>17076.13348</v>
      </c>
      <c r="AI67" s="2322">
        <f t="shared" ref="AI67" si="4">AB67/AA67*100</f>
        <v>102.87792789191784</v>
      </c>
      <c r="AJ67" s="2322">
        <f t="shared" ref="AJ67" si="5">AH67/AA67*100</f>
        <v>102.87792789191784</v>
      </c>
      <c r="AK67" s="36" t="e">
        <f>'1 уровень'!#REF!</f>
        <v>#REF!</v>
      </c>
      <c r="AL67" s="36" t="e">
        <f>'1 уровень'!#REF!</f>
        <v>#REF!</v>
      </c>
      <c r="AM67" s="36" t="e">
        <f>'1 уровень'!#REF!</f>
        <v>#REF!</v>
      </c>
      <c r="AN67" s="1833"/>
      <c r="AO67" s="1833"/>
      <c r="AP67" s="1424"/>
      <c r="AQ67" s="1424"/>
      <c r="AR67" s="807"/>
      <c r="AS67" s="807"/>
      <c r="AT67" s="807"/>
      <c r="AU67" s="807"/>
      <c r="AV67" s="807"/>
      <c r="AW67" s="807"/>
      <c r="AX67" s="807"/>
      <c r="AY67" s="807"/>
      <c r="AZ67" s="807"/>
      <c r="BA67" s="807"/>
      <c r="BB67" s="807"/>
      <c r="BC67" s="807"/>
      <c r="BD67" s="807"/>
      <c r="BE67" s="807"/>
      <c r="BF67" s="807"/>
      <c r="BG67" s="807"/>
      <c r="BH67" s="807"/>
      <c r="BI67" s="807"/>
      <c r="BJ67" s="807"/>
      <c r="BK67" s="807"/>
      <c r="BL67" s="807"/>
      <c r="BM67" s="807"/>
      <c r="BN67" s="807"/>
      <c r="BO67" s="807"/>
      <c r="BP67" s="807"/>
      <c r="BQ67" s="807"/>
      <c r="BR67" s="807"/>
      <c r="BS67" s="807"/>
      <c r="BT67" s="807"/>
      <c r="BU67" s="807"/>
      <c r="BV67" s="807"/>
      <c r="BW67" s="807"/>
      <c r="BX67" s="807"/>
      <c r="BY67" s="807"/>
      <c r="BZ67" s="807"/>
      <c r="CA67" s="807"/>
      <c r="CB67" s="807"/>
      <c r="CC67" s="807"/>
      <c r="CD67" s="807"/>
      <c r="CE67" s="807"/>
      <c r="CF67" s="807"/>
      <c r="CG67" s="807"/>
      <c r="CH67" s="807"/>
      <c r="CI67" s="807"/>
      <c r="CJ67" s="807"/>
      <c r="CK67" s="807"/>
      <c r="CL67" s="807"/>
      <c r="CM67" s="807"/>
      <c r="CN67" s="807"/>
      <c r="CO67" s="807"/>
      <c r="CP67" s="807"/>
      <c r="CQ67" s="807"/>
      <c r="CR67" s="807"/>
      <c r="CS67" s="807"/>
      <c r="CT67" s="807"/>
      <c r="CU67" s="807"/>
      <c r="CV67" s="807"/>
      <c r="CW67" s="807"/>
      <c r="CX67" s="807"/>
      <c r="CY67" s="807"/>
      <c r="CZ67" s="807"/>
      <c r="DA67" s="807"/>
      <c r="DB67" s="807"/>
      <c r="DC67" s="807"/>
      <c r="DD67" s="807"/>
      <c r="DE67" s="807"/>
      <c r="DF67" s="807"/>
      <c r="DG67" s="807"/>
      <c r="DH67" s="807"/>
      <c r="DI67" s="807"/>
      <c r="DJ67" s="807"/>
      <c r="DK67" s="807"/>
      <c r="DL67" s="807"/>
      <c r="DM67" s="807"/>
      <c r="DN67" s="807"/>
      <c r="DO67" s="807"/>
      <c r="DP67" s="807"/>
      <c r="DQ67" s="807"/>
      <c r="DR67" s="807"/>
      <c r="DS67" s="807"/>
      <c r="DT67" s="807"/>
      <c r="DU67" s="807"/>
      <c r="DV67" s="807"/>
      <c r="DW67" s="807"/>
      <c r="DX67" s="807"/>
      <c r="DY67" s="807"/>
      <c r="DZ67" s="807"/>
      <c r="EA67" s="807"/>
      <c r="EB67" s="807"/>
      <c r="EC67" s="807"/>
      <c r="ED67" s="807"/>
      <c r="EE67" s="807"/>
      <c r="EF67" s="807"/>
      <c r="EG67" s="807"/>
      <c r="EH67" s="807"/>
      <c r="EI67" s="807"/>
      <c r="EJ67" s="807"/>
      <c r="EK67" s="807"/>
      <c r="EL67" s="807"/>
      <c r="EM67" s="807"/>
      <c r="EN67" s="807"/>
      <c r="EO67" s="807"/>
      <c r="EP67" s="807"/>
      <c r="EQ67" s="807"/>
      <c r="ER67" s="807"/>
      <c r="ES67" s="807"/>
      <c r="ET67" s="807"/>
      <c r="EU67" s="807"/>
      <c r="EV67" s="807"/>
      <c r="EW67" s="807"/>
      <c r="EX67" s="807"/>
      <c r="EY67" s="807"/>
      <c r="EZ67" s="807"/>
      <c r="FA67" s="807"/>
      <c r="FB67" s="807"/>
      <c r="FC67" s="807"/>
      <c r="FD67" s="807"/>
      <c r="FE67" s="807"/>
      <c r="FF67" s="807"/>
      <c r="FG67" s="807"/>
      <c r="FH67" s="807"/>
      <c r="FI67" s="807"/>
      <c r="FJ67" s="807"/>
      <c r="FK67" s="807"/>
      <c r="FL67" s="807"/>
      <c r="FM67" s="807"/>
      <c r="FN67" s="807"/>
      <c r="FO67" s="807"/>
      <c r="FP67" s="807"/>
      <c r="FQ67" s="807"/>
      <c r="FR67" s="807"/>
      <c r="FS67" s="807"/>
      <c r="FT67" s="807"/>
      <c r="FU67" s="807"/>
      <c r="FV67" s="807"/>
      <c r="FW67" s="807"/>
      <c r="FX67" s="807"/>
      <c r="FY67" s="807"/>
      <c r="FZ67" s="807"/>
      <c r="GA67" s="807"/>
      <c r="GB67" s="807"/>
      <c r="GC67" s="807"/>
      <c r="GD67" s="807"/>
      <c r="GE67" s="807"/>
      <c r="GF67" s="807"/>
      <c r="GG67" s="807"/>
      <c r="GH67" s="807"/>
      <c r="GI67" s="807"/>
      <c r="GJ67" s="807"/>
      <c r="GK67" s="807"/>
      <c r="GL67" s="807"/>
      <c r="GM67" s="807"/>
      <c r="GN67" s="807"/>
      <c r="GO67" s="807"/>
      <c r="GP67" s="807"/>
      <c r="GQ67" s="807"/>
      <c r="GR67" s="807"/>
      <c r="GS67" s="807"/>
      <c r="GT67" s="807"/>
      <c r="GU67" s="807"/>
      <c r="GV67" s="807"/>
      <c r="GW67" s="807"/>
      <c r="GX67" s="807"/>
      <c r="GY67" s="807"/>
      <c r="GZ67" s="807"/>
      <c r="HA67" s="807"/>
    </row>
    <row r="68" spans="1:209" ht="30" x14ac:dyDescent="0.25">
      <c r="A68" s="25">
        <v>1</v>
      </c>
      <c r="B68" s="1172" t="s">
        <v>252</v>
      </c>
      <c r="C68" s="36">
        <f>'1 уровень'!E2708</f>
        <v>2667</v>
      </c>
      <c r="D68" s="36">
        <f>'1 уровень'!F2708</f>
        <v>2667</v>
      </c>
      <c r="E68" s="36">
        <f>'1 уровень'!G2708</f>
        <v>3700</v>
      </c>
      <c r="F68" s="812">
        <f>'1 уровень'!H2708</f>
        <v>138.73265841769779</v>
      </c>
      <c r="G68" s="813">
        <f>'1 уровень'!I2708</f>
        <v>0</v>
      </c>
      <c r="H68" s="813">
        <f>'1 уровень'!J2708</f>
        <v>0</v>
      </c>
      <c r="I68" s="814">
        <f>'1 уровень'!K2708</f>
        <v>0</v>
      </c>
      <c r="J68" s="814">
        <f>'1 уровень'!L2708</f>
        <v>0</v>
      </c>
      <c r="K68" s="814">
        <f>'1 уровень'!M2708</f>
        <v>0</v>
      </c>
      <c r="L68" s="814">
        <f>'1 уровень'!N2708</f>
        <v>0</v>
      </c>
      <c r="M68" s="814">
        <f>'1 уровень'!O2708</f>
        <v>0</v>
      </c>
      <c r="N68" s="814">
        <f>'1 уровень'!P2708</f>
        <v>0</v>
      </c>
      <c r="O68" s="2322">
        <f>'1 уровень'!Q2708</f>
        <v>0</v>
      </c>
      <c r="P68" s="2322">
        <f>'1 уровень'!R2708</f>
        <v>0</v>
      </c>
      <c r="Q68" s="2322">
        <f>'1 уровень'!S2708</f>
        <v>0</v>
      </c>
      <c r="R68" s="2322">
        <f>'1 уровень'!T2708</f>
        <v>0</v>
      </c>
      <c r="S68" s="2322">
        <f>'1 уровень'!U2708</f>
        <v>0</v>
      </c>
      <c r="T68" s="2322">
        <f>'1 уровень'!V2708</f>
        <v>0</v>
      </c>
      <c r="U68" s="2322">
        <f>'1 уровень'!W2708</f>
        <v>0</v>
      </c>
      <c r="V68" s="2322">
        <f>'1 уровень'!X2708</f>
        <v>0</v>
      </c>
      <c r="W68" s="2322">
        <f>'1 уровень'!Y2708</f>
        <v>0</v>
      </c>
      <c r="X68" s="2322">
        <f>'1 уровень'!Z2708</f>
        <v>0</v>
      </c>
      <c r="Y68" s="2322">
        <f>'1 уровень'!AA2708</f>
        <v>0</v>
      </c>
      <c r="Z68" s="2322">
        <f>'1 уровень'!AB2708</f>
        <v>0</v>
      </c>
      <c r="AA68" s="2322">
        <f>'1 уровень'!AC2708</f>
        <v>0</v>
      </c>
      <c r="AB68" s="2322">
        <f>'1 уровень'!AD2708</f>
        <v>0</v>
      </c>
      <c r="AC68" s="3617">
        <f>'1 уровень'!AE2708</f>
        <v>0</v>
      </c>
      <c r="AD68" s="2322">
        <f>'1 уровень'!AF2708</f>
        <v>0</v>
      </c>
      <c r="AE68" s="2322">
        <f>'1 уровень'!AG2708</f>
        <v>0</v>
      </c>
      <c r="AF68" s="2322">
        <f>'1 уровень'!AH2708</f>
        <v>0</v>
      </c>
      <c r="AG68" s="2322">
        <f>'1 уровень'!AI2708</f>
        <v>0</v>
      </c>
      <c r="AH68" s="2323">
        <f>'1 уровень'!AJ2708</f>
        <v>0</v>
      </c>
      <c r="AI68" s="2322"/>
      <c r="AJ68" s="2322"/>
      <c r="AK68" s="36" t="e">
        <f>'1 уровень'!#REF!</f>
        <v>#REF!</v>
      </c>
      <c r="AL68" s="36" t="e">
        <f>'1 уровень'!#REF!</f>
        <v>#REF!</v>
      </c>
      <c r="AM68" s="36" t="e">
        <f>'1 уровень'!#REF!</f>
        <v>#REF!</v>
      </c>
      <c r="AN68" s="1833"/>
      <c r="AO68" s="1833"/>
      <c r="AP68" s="1424"/>
      <c r="AQ68" s="1424"/>
      <c r="AR68" s="807"/>
      <c r="AS68" s="807"/>
      <c r="AT68" s="807"/>
      <c r="AU68" s="807"/>
      <c r="AV68" s="807"/>
      <c r="AW68" s="807"/>
      <c r="AX68" s="807"/>
      <c r="AY68" s="807"/>
      <c r="AZ68" s="807"/>
      <c r="BA68" s="807"/>
      <c r="BB68" s="807"/>
      <c r="BC68" s="807"/>
      <c r="BD68" s="807"/>
      <c r="BE68" s="807"/>
      <c r="BF68" s="807"/>
      <c r="BG68" s="807"/>
      <c r="BH68" s="807"/>
      <c r="BI68" s="807"/>
      <c r="BJ68" s="807"/>
      <c r="BK68" s="807"/>
      <c r="BL68" s="807"/>
      <c r="BM68" s="807"/>
      <c r="BN68" s="807"/>
      <c r="BO68" s="807"/>
      <c r="BP68" s="807"/>
      <c r="BQ68" s="807"/>
      <c r="BR68" s="807"/>
      <c r="BS68" s="807"/>
      <c r="BT68" s="807"/>
      <c r="BU68" s="807"/>
      <c r="BV68" s="807"/>
      <c r="BW68" s="807"/>
      <c r="BX68" s="807"/>
      <c r="BY68" s="807"/>
      <c r="BZ68" s="807"/>
      <c r="CA68" s="807"/>
      <c r="CB68" s="807"/>
      <c r="CC68" s="807"/>
      <c r="CD68" s="807"/>
      <c r="CE68" s="807"/>
      <c r="CF68" s="807"/>
      <c r="CG68" s="807"/>
      <c r="CH68" s="807"/>
      <c r="CI68" s="807"/>
      <c r="CJ68" s="807"/>
      <c r="CK68" s="807"/>
      <c r="CL68" s="807"/>
      <c r="CM68" s="807"/>
      <c r="CN68" s="807"/>
      <c r="CO68" s="807"/>
      <c r="CP68" s="807"/>
      <c r="CQ68" s="807"/>
      <c r="CR68" s="807"/>
      <c r="CS68" s="807"/>
      <c r="CT68" s="807"/>
      <c r="CU68" s="807"/>
      <c r="CV68" s="807"/>
      <c r="CW68" s="807"/>
      <c r="CX68" s="807"/>
      <c r="CY68" s="807"/>
      <c r="CZ68" s="807"/>
      <c r="DA68" s="807"/>
      <c r="DB68" s="807"/>
      <c r="DC68" s="807"/>
      <c r="DD68" s="807"/>
      <c r="DE68" s="807"/>
      <c r="DF68" s="807"/>
      <c r="DG68" s="807"/>
      <c r="DH68" s="807"/>
      <c r="DI68" s="807"/>
      <c r="DJ68" s="807"/>
      <c r="DK68" s="807"/>
      <c r="DL68" s="807"/>
      <c r="DM68" s="807"/>
      <c r="DN68" s="807"/>
      <c r="DO68" s="807"/>
      <c r="DP68" s="807"/>
      <c r="DQ68" s="807"/>
      <c r="DR68" s="807"/>
      <c r="DS68" s="807"/>
      <c r="DT68" s="807"/>
      <c r="DU68" s="807"/>
      <c r="DV68" s="807"/>
      <c r="DW68" s="807"/>
      <c r="DX68" s="807"/>
      <c r="DY68" s="807"/>
      <c r="DZ68" s="807"/>
      <c r="EA68" s="807"/>
      <c r="EB68" s="807"/>
      <c r="EC68" s="807"/>
      <c r="ED68" s="807"/>
      <c r="EE68" s="807"/>
      <c r="EF68" s="807"/>
      <c r="EG68" s="807"/>
      <c r="EH68" s="807"/>
      <c r="EI68" s="807"/>
      <c r="EJ68" s="807"/>
      <c r="EK68" s="807"/>
      <c r="EL68" s="807"/>
      <c r="EM68" s="807"/>
      <c r="EN68" s="807"/>
      <c r="EO68" s="807"/>
      <c r="EP68" s="807"/>
      <c r="EQ68" s="807"/>
      <c r="ER68" s="807"/>
      <c r="ES68" s="807"/>
      <c r="ET68" s="807"/>
      <c r="EU68" s="807"/>
      <c r="EV68" s="807"/>
      <c r="EW68" s="807"/>
      <c r="EX68" s="807"/>
      <c r="EY68" s="807"/>
      <c r="EZ68" s="807"/>
      <c r="FA68" s="807"/>
      <c r="FB68" s="807"/>
      <c r="FC68" s="807"/>
      <c r="FD68" s="807"/>
      <c r="FE68" s="807"/>
      <c r="FF68" s="807"/>
      <c r="FG68" s="807"/>
      <c r="FH68" s="807"/>
      <c r="FI68" s="807"/>
      <c r="FJ68" s="807"/>
      <c r="FK68" s="807"/>
      <c r="FL68" s="807"/>
      <c r="FM68" s="807"/>
      <c r="FN68" s="807"/>
      <c r="FO68" s="807"/>
      <c r="FP68" s="807"/>
      <c r="FQ68" s="807"/>
      <c r="FR68" s="807"/>
      <c r="FS68" s="807"/>
      <c r="FT68" s="807"/>
      <c r="FU68" s="807"/>
      <c r="FV68" s="807"/>
      <c r="FW68" s="807"/>
      <c r="FX68" s="807"/>
      <c r="FY68" s="807"/>
      <c r="FZ68" s="807"/>
      <c r="GA68" s="807"/>
      <c r="GB68" s="807"/>
      <c r="GC68" s="807"/>
      <c r="GD68" s="807"/>
      <c r="GE68" s="807"/>
      <c r="GF68" s="807"/>
      <c r="GG68" s="807"/>
      <c r="GH68" s="807"/>
      <c r="GI68" s="807"/>
      <c r="GJ68" s="807"/>
      <c r="GK68" s="807"/>
      <c r="GL68" s="807"/>
      <c r="GM68" s="807"/>
      <c r="GN68" s="807"/>
      <c r="GO68" s="807"/>
      <c r="GP68" s="807"/>
      <c r="GQ68" s="807"/>
      <c r="GR68" s="807"/>
      <c r="GS68" s="807"/>
      <c r="GT68" s="807"/>
      <c r="GU68" s="807"/>
      <c r="GV68" s="807"/>
      <c r="GW68" s="807"/>
      <c r="GX68" s="807"/>
      <c r="GY68" s="807"/>
      <c r="GZ68" s="807"/>
      <c r="HA68" s="807"/>
    </row>
    <row r="69" spans="1:209" ht="30" x14ac:dyDescent="0.25">
      <c r="A69" s="25">
        <v>1</v>
      </c>
      <c r="B69" s="1172" t="s">
        <v>251</v>
      </c>
      <c r="C69" s="36">
        <f>'1 уровень'!E2709</f>
        <v>1306</v>
      </c>
      <c r="D69" s="36">
        <f>'1 уровень'!F2709</f>
        <v>1306</v>
      </c>
      <c r="E69" s="36">
        <f>'1 уровень'!G2709</f>
        <v>1128</v>
      </c>
      <c r="F69" s="812">
        <f>'1 уровень'!H2709</f>
        <v>86.370597243491574</v>
      </c>
      <c r="G69" s="813">
        <f>'1 уровень'!I2709</f>
        <v>0</v>
      </c>
      <c r="H69" s="813">
        <f>'1 уровень'!J2709</f>
        <v>0</v>
      </c>
      <c r="I69" s="814">
        <f>'1 уровень'!K2709</f>
        <v>0</v>
      </c>
      <c r="J69" s="814">
        <f>'1 уровень'!L2709</f>
        <v>0</v>
      </c>
      <c r="K69" s="814">
        <f>'1 уровень'!M2709</f>
        <v>0</v>
      </c>
      <c r="L69" s="814">
        <f>'1 уровень'!N2709</f>
        <v>0</v>
      </c>
      <c r="M69" s="814">
        <f>'1 уровень'!O2709</f>
        <v>0</v>
      </c>
      <c r="N69" s="814">
        <f>'1 уровень'!P2709</f>
        <v>0</v>
      </c>
      <c r="O69" s="2322">
        <f>'1 уровень'!Q2709</f>
        <v>0</v>
      </c>
      <c r="P69" s="2322">
        <f>'1 уровень'!R2709</f>
        <v>0</v>
      </c>
      <c r="Q69" s="2322">
        <f>'1 уровень'!S2709</f>
        <v>0</v>
      </c>
      <c r="R69" s="2322">
        <f>'1 уровень'!T2709</f>
        <v>0</v>
      </c>
      <c r="S69" s="2322">
        <f>'1 уровень'!U2709</f>
        <v>0</v>
      </c>
      <c r="T69" s="2322">
        <f>'1 уровень'!V2709</f>
        <v>0</v>
      </c>
      <c r="U69" s="2322">
        <f>'1 уровень'!W2709</f>
        <v>0</v>
      </c>
      <c r="V69" s="2322">
        <f>'1 уровень'!X2709</f>
        <v>0</v>
      </c>
      <c r="W69" s="2322">
        <f>'1 уровень'!Y2709</f>
        <v>0</v>
      </c>
      <c r="X69" s="2322">
        <f>'1 уровень'!Z2709</f>
        <v>0</v>
      </c>
      <c r="Y69" s="2322">
        <f>'1 уровень'!AA2709</f>
        <v>0</v>
      </c>
      <c r="Z69" s="2322">
        <f>'1 уровень'!AB2709</f>
        <v>0</v>
      </c>
      <c r="AA69" s="2322">
        <f>'1 уровень'!AC2709</f>
        <v>0</v>
      </c>
      <c r="AB69" s="2322">
        <f>'1 уровень'!AD2709</f>
        <v>0</v>
      </c>
      <c r="AC69" s="3617">
        <f>'1 уровень'!AE2709</f>
        <v>0</v>
      </c>
      <c r="AD69" s="2322">
        <f>'1 уровень'!AF2709</f>
        <v>0</v>
      </c>
      <c r="AE69" s="2322">
        <f>'1 уровень'!AG2709</f>
        <v>0</v>
      </c>
      <c r="AF69" s="2322">
        <f>'1 уровень'!AH2709</f>
        <v>0</v>
      </c>
      <c r="AG69" s="2322">
        <f>'1 уровень'!AI2709</f>
        <v>0</v>
      </c>
      <c r="AH69" s="2323">
        <f>'1 уровень'!AJ2709</f>
        <v>0</v>
      </c>
      <c r="AI69" s="2322"/>
      <c r="AJ69" s="2322"/>
      <c r="AK69" s="36" t="e">
        <f>'1 уровень'!#REF!</f>
        <v>#REF!</v>
      </c>
      <c r="AL69" s="36" t="e">
        <f>'1 уровень'!#REF!</f>
        <v>#REF!</v>
      </c>
      <c r="AM69" s="36" t="e">
        <f>'1 уровень'!#REF!</f>
        <v>#REF!</v>
      </c>
      <c r="AN69" s="1833"/>
      <c r="AO69" s="1833"/>
      <c r="AP69" s="1424"/>
      <c r="AQ69" s="1424"/>
      <c r="AR69" s="807"/>
      <c r="AS69" s="807"/>
      <c r="AT69" s="807"/>
      <c r="AU69" s="807"/>
      <c r="AV69" s="807"/>
      <c r="AW69" s="807"/>
      <c r="AX69" s="807"/>
      <c r="AY69" s="807"/>
      <c r="AZ69" s="807"/>
      <c r="BA69" s="807"/>
      <c r="BB69" s="807"/>
      <c r="BC69" s="807"/>
      <c r="BD69" s="807"/>
      <c r="BE69" s="807"/>
      <c r="BF69" s="807"/>
      <c r="BG69" s="807"/>
      <c r="BH69" s="807"/>
      <c r="BI69" s="807"/>
      <c r="BJ69" s="807"/>
      <c r="BK69" s="807"/>
      <c r="BL69" s="807"/>
      <c r="BM69" s="807"/>
      <c r="BN69" s="807"/>
      <c r="BO69" s="807"/>
      <c r="BP69" s="807"/>
      <c r="BQ69" s="807"/>
      <c r="BR69" s="807"/>
      <c r="BS69" s="807"/>
      <c r="BT69" s="807"/>
      <c r="BU69" s="807"/>
      <c r="BV69" s="807"/>
      <c r="BW69" s="807"/>
      <c r="BX69" s="807"/>
      <c r="BY69" s="807"/>
      <c r="BZ69" s="807"/>
      <c r="CA69" s="807"/>
      <c r="CB69" s="807"/>
      <c r="CC69" s="807"/>
      <c r="CD69" s="807"/>
      <c r="CE69" s="807"/>
      <c r="CF69" s="807"/>
      <c r="CG69" s="807"/>
      <c r="CH69" s="807"/>
      <c r="CI69" s="807"/>
      <c r="CJ69" s="807"/>
      <c r="CK69" s="807"/>
      <c r="CL69" s="807"/>
      <c r="CM69" s="807"/>
      <c r="CN69" s="807"/>
      <c r="CO69" s="807"/>
      <c r="CP69" s="807"/>
      <c r="CQ69" s="807"/>
      <c r="CR69" s="807"/>
      <c r="CS69" s="807"/>
      <c r="CT69" s="807"/>
      <c r="CU69" s="807"/>
      <c r="CV69" s="807"/>
      <c r="CW69" s="807"/>
      <c r="CX69" s="807"/>
      <c r="CY69" s="807"/>
      <c r="CZ69" s="807"/>
      <c r="DA69" s="807"/>
      <c r="DB69" s="807"/>
      <c r="DC69" s="807"/>
      <c r="DD69" s="807"/>
      <c r="DE69" s="807"/>
      <c r="DF69" s="807"/>
      <c r="DG69" s="807"/>
      <c r="DH69" s="807"/>
      <c r="DI69" s="807"/>
      <c r="DJ69" s="807"/>
      <c r="DK69" s="807"/>
      <c r="DL69" s="807"/>
      <c r="DM69" s="807"/>
      <c r="DN69" s="807"/>
      <c r="DO69" s="807"/>
      <c r="DP69" s="807"/>
      <c r="DQ69" s="807"/>
      <c r="DR69" s="807"/>
      <c r="DS69" s="807"/>
      <c r="DT69" s="807"/>
      <c r="DU69" s="807"/>
      <c r="DV69" s="807"/>
      <c r="DW69" s="807"/>
      <c r="DX69" s="807"/>
      <c r="DY69" s="807"/>
      <c r="DZ69" s="807"/>
      <c r="EA69" s="807"/>
      <c r="EB69" s="807"/>
      <c r="EC69" s="807"/>
      <c r="ED69" s="807"/>
      <c r="EE69" s="807"/>
      <c r="EF69" s="807"/>
      <c r="EG69" s="807"/>
      <c r="EH69" s="807"/>
      <c r="EI69" s="807"/>
      <c r="EJ69" s="807"/>
      <c r="EK69" s="807"/>
      <c r="EL69" s="807"/>
      <c r="EM69" s="807"/>
      <c r="EN69" s="807"/>
      <c r="EO69" s="807"/>
      <c r="EP69" s="807"/>
      <c r="EQ69" s="807"/>
      <c r="ER69" s="807"/>
      <c r="ES69" s="807"/>
      <c r="ET69" s="807"/>
      <c r="EU69" s="807"/>
      <c r="EV69" s="807"/>
      <c r="EW69" s="807"/>
      <c r="EX69" s="807"/>
      <c r="EY69" s="807"/>
      <c r="EZ69" s="807"/>
      <c r="FA69" s="807"/>
      <c r="FB69" s="807"/>
      <c r="FC69" s="807"/>
      <c r="FD69" s="807"/>
      <c r="FE69" s="807"/>
      <c r="FF69" s="807"/>
      <c r="FG69" s="807"/>
      <c r="FH69" s="807"/>
      <c r="FI69" s="807"/>
      <c r="FJ69" s="807"/>
      <c r="FK69" s="807"/>
      <c r="FL69" s="807"/>
      <c r="FM69" s="807"/>
      <c r="FN69" s="807"/>
      <c r="FO69" s="807"/>
      <c r="FP69" s="807"/>
      <c r="FQ69" s="807"/>
      <c r="FR69" s="807"/>
      <c r="FS69" s="807"/>
      <c r="FT69" s="807"/>
      <c r="FU69" s="807"/>
      <c r="FV69" s="807"/>
      <c r="FW69" s="807"/>
      <c r="FX69" s="807"/>
      <c r="FY69" s="807"/>
      <c r="FZ69" s="807"/>
      <c r="GA69" s="807"/>
      <c r="GB69" s="807"/>
      <c r="GC69" s="807"/>
      <c r="GD69" s="807"/>
      <c r="GE69" s="807"/>
      <c r="GF69" s="807"/>
      <c r="GG69" s="807"/>
      <c r="GH69" s="807"/>
      <c r="GI69" s="807"/>
      <c r="GJ69" s="807"/>
      <c r="GK69" s="807"/>
      <c r="GL69" s="807"/>
      <c r="GM69" s="807"/>
      <c r="GN69" s="807"/>
      <c r="GO69" s="807"/>
      <c r="GP69" s="807"/>
      <c r="GQ69" s="807"/>
      <c r="GR69" s="807"/>
      <c r="GS69" s="807"/>
      <c r="GT69" s="807"/>
      <c r="GU69" s="807"/>
      <c r="GV69" s="807"/>
      <c r="GW69" s="807"/>
      <c r="GX69" s="807"/>
      <c r="GY69" s="807"/>
      <c r="GZ69" s="807"/>
      <c r="HA69" s="807"/>
    </row>
    <row r="70" spans="1:209" x14ac:dyDescent="0.25">
      <c r="A70" s="25">
        <v>1</v>
      </c>
      <c r="B70" s="1172" t="s">
        <v>287</v>
      </c>
      <c r="C70" s="36">
        <f>'1 уровень'!E2710</f>
        <v>12</v>
      </c>
      <c r="D70" s="36">
        <f>'1 уровень'!F2710</f>
        <v>12</v>
      </c>
      <c r="E70" s="36">
        <f>'1 уровень'!G2710</f>
        <v>0</v>
      </c>
      <c r="F70" s="812">
        <f>'1 уровень'!H2710</f>
        <v>0</v>
      </c>
      <c r="G70" s="813">
        <f>'1 уровень'!I2710</f>
        <v>0</v>
      </c>
      <c r="H70" s="813">
        <f>'1 уровень'!J2710</f>
        <v>0</v>
      </c>
      <c r="I70" s="814">
        <f>'1 уровень'!K2710</f>
        <v>0</v>
      </c>
      <c r="J70" s="814">
        <f>'1 уровень'!L2710</f>
        <v>0</v>
      </c>
      <c r="K70" s="814">
        <f>'1 уровень'!M2710</f>
        <v>0</v>
      </c>
      <c r="L70" s="814">
        <f>'1 уровень'!N2710</f>
        <v>0</v>
      </c>
      <c r="M70" s="814">
        <f>'1 уровень'!O2710</f>
        <v>0</v>
      </c>
      <c r="N70" s="814">
        <f>'1 уровень'!P2710</f>
        <v>0</v>
      </c>
      <c r="O70" s="2322">
        <f>'1 уровень'!Q2710</f>
        <v>0</v>
      </c>
      <c r="P70" s="2322">
        <f>'1 уровень'!R2710</f>
        <v>0</v>
      </c>
      <c r="Q70" s="2322">
        <f>'1 уровень'!S2710</f>
        <v>0</v>
      </c>
      <c r="R70" s="2322">
        <f>'1 уровень'!T2710</f>
        <v>0</v>
      </c>
      <c r="S70" s="2322">
        <f>'1 уровень'!U2710</f>
        <v>0</v>
      </c>
      <c r="T70" s="2322">
        <f>'1 уровень'!V2710</f>
        <v>0</v>
      </c>
      <c r="U70" s="2322">
        <f>'1 уровень'!W2710</f>
        <v>0</v>
      </c>
      <c r="V70" s="2322">
        <f>'1 уровень'!X2710</f>
        <v>0</v>
      </c>
      <c r="W70" s="2322">
        <f>'1 уровень'!Y2710</f>
        <v>0</v>
      </c>
      <c r="X70" s="2322">
        <f>'1 уровень'!Z2710</f>
        <v>0</v>
      </c>
      <c r="Y70" s="2322">
        <f>'1 уровень'!AA2710</f>
        <v>0</v>
      </c>
      <c r="Z70" s="2322">
        <f>'1 уровень'!AB2710</f>
        <v>0</v>
      </c>
      <c r="AA70" s="2322">
        <f>'1 уровень'!AC2710</f>
        <v>0</v>
      </c>
      <c r="AB70" s="2322">
        <f>'1 уровень'!AD2710</f>
        <v>0</v>
      </c>
      <c r="AC70" s="3617">
        <f>'1 уровень'!AE2710</f>
        <v>0</v>
      </c>
      <c r="AD70" s="2322">
        <f>'1 уровень'!AF2710</f>
        <v>0</v>
      </c>
      <c r="AE70" s="2322">
        <f>'1 уровень'!AG2710</f>
        <v>0</v>
      </c>
      <c r="AF70" s="2322">
        <f>'1 уровень'!AH2710</f>
        <v>0</v>
      </c>
      <c r="AG70" s="2322">
        <f>'1 уровень'!AI2710</f>
        <v>0</v>
      </c>
      <c r="AH70" s="2323">
        <f>'1 уровень'!AJ2710</f>
        <v>0</v>
      </c>
      <c r="AI70" s="2322"/>
      <c r="AJ70" s="2322"/>
      <c r="AK70" s="36" t="e">
        <f>'1 уровень'!#REF!</f>
        <v>#REF!</v>
      </c>
      <c r="AL70" s="36" t="e">
        <f>'1 уровень'!#REF!</f>
        <v>#REF!</v>
      </c>
      <c r="AM70" s="36" t="e">
        <f>'1 уровень'!#REF!</f>
        <v>#REF!</v>
      </c>
      <c r="AN70" s="1833"/>
      <c r="AO70" s="1833"/>
      <c r="AP70" s="1424"/>
      <c r="AQ70" s="1424"/>
      <c r="AR70" s="807"/>
      <c r="AS70" s="807"/>
      <c r="AT70" s="807"/>
      <c r="AU70" s="807"/>
      <c r="AV70" s="807"/>
      <c r="AW70" s="807"/>
      <c r="AX70" s="807"/>
      <c r="AY70" s="807"/>
      <c r="AZ70" s="807"/>
      <c r="BA70" s="807"/>
      <c r="BB70" s="807"/>
      <c r="BC70" s="807"/>
      <c r="BD70" s="807"/>
      <c r="BE70" s="807"/>
      <c r="BF70" s="807"/>
      <c r="BG70" s="807"/>
      <c r="BH70" s="807"/>
      <c r="BI70" s="807"/>
      <c r="BJ70" s="807"/>
      <c r="BK70" s="807"/>
      <c r="BL70" s="807"/>
      <c r="BM70" s="807"/>
      <c r="BN70" s="807"/>
      <c r="BO70" s="807"/>
      <c r="BP70" s="807"/>
      <c r="BQ70" s="807"/>
      <c r="BR70" s="807"/>
      <c r="BS70" s="807"/>
      <c r="BT70" s="807"/>
      <c r="BU70" s="807"/>
      <c r="BV70" s="807"/>
      <c r="BW70" s="807"/>
      <c r="BX70" s="807"/>
      <c r="BY70" s="807"/>
      <c r="BZ70" s="807"/>
      <c r="CA70" s="807"/>
      <c r="CB70" s="807"/>
      <c r="CC70" s="807"/>
      <c r="CD70" s="807"/>
      <c r="CE70" s="807"/>
      <c r="CF70" s="807"/>
      <c r="CG70" s="807"/>
      <c r="CH70" s="807"/>
      <c r="CI70" s="807"/>
      <c r="CJ70" s="807"/>
      <c r="CK70" s="807"/>
      <c r="CL70" s="807"/>
      <c r="CM70" s="807"/>
      <c r="CN70" s="807"/>
      <c r="CO70" s="807"/>
      <c r="CP70" s="807"/>
      <c r="CQ70" s="807"/>
      <c r="CR70" s="807"/>
      <c r="CS70" s="807"/>
      <c r="CT70" s="807"/>
      <c r="CU70" s="807"/>
      <c r="CV70" s="807"/>
      <c r="CW70" s="807"/>
      <c r="CX70" s="807"/>
      <c r="CY70" s="807"/>
      <c r="CZ70" s="807"/>
      <c r="DA70" s="807"/>
      <c r="DB70" s="807"/>
      <c r="DC70" s="807"/>
      <c r="DD70" s="807"/>
      <c r="DE70" s="807"/>
      <c r="DF70" s="807"/>
      <c r="DG70" s="807"/>
      <c r="DH70" s="807"/>
      <c r="DI70" s="807"/>
      <c r="DJ70" s="807"/>
      <c r="DK70" s="807"/>
      <c r="DL70" s="807"/>
      <c r="DM70" s="807"/>
      <c r="DN70" s="807"/>
      <c r="DO70" s="807"/>
      <c r="DP70" s="807"/>
      <c r="DQ70" s="807"/>
      <c r="DR70" s="807"/>
      <c r="DS70" s="807"/>
      <c r="DT70" s="807"/>
      <c r="DU70" s="807"/>
      <c r="DV70" s="807"/>
      <c r="DW70" s="807"/>
      <c r="DX70" s="807"/>
      <c r="DY70" s="807"/>
      <c r="DZ70" s="807"/>
      <c r="EA70" s="807"/>
      <c r="EB70" s="807"/>
      <c r="EC70" s="807"/>
      <c r="ED70" s="807"/>
      <c r="EE70" s="807"/>
      <c r="EF70" s="807"/>
      <c r="EG70" s="807"/>
      <c r="EH70" s="807"/>
      <c r="EI70" s="807"/>
      <c r="EJ70" s="807"/>
      <c r="EK70" s="807"/>
      <c r="EL70" s="807"/>
      <c r="EM70" s="807"/>
      <c r="EN70" s="807"/>
      <c r="EO70" s="807"/>
      <c r="EP70" s="807"/>
      <c r="EQ70" s="807"/>
      <c r="ER70" s="807"/>
      <c r="ES70" s="807"/>
      <c r="ET70" s="807"/>
      <c r="EU70" s="807"/>
      <c r="EV70" s="807"/>
      <c r="EW70" s="807"/>
      <c r="EX70" s="807"/>
      <c r="EY70" s="807"/>
      <c r="EZ70" s="807"/>
      <c r="FA70" s="807"/>
      <c r="FB70" s="807"/>
      <c r="FC70" s="807"/>
      <c r="FD70" s="807"/>
      <c r="FE70" s="807"/>
      <c r="FF70" s="807"/>
      <c r="FG70" s="807"/>
      <c r="FH70" s="807"/>
      <c r="FI70" s="807"/>
      <c r="FJ70" s="807"/>
      <c r="FK70" s="807"/>
      <c r="FL70" s="807"/>
      <c r="FM70" s="807"/>
      <c r="FN70" s="807"/>
      <c r="FO70" s="807"/>
      <c r="FP70" s="807"/>
      <c r="FQ70" s="807"/>
      <c r="FR70" s="807"/>
      <c r="FS70" s="807"/>
      <c r="FT70" s="807"/>
      <c r="FU70" s="807"/>
      <c r="FV70" s="807"/>
      <c r="FW70" s="807"/>
      <c r="FX70" s="807"/>
      <c r="FY70" s="807"/>
      <c r="FZ70" s="807"/>
      <c r="GA70" s="807"/>
      <c r="GB70" s="807"/>
      <c r="GC70" s="807"/>
      <c r="GD70" s="807"/>
      <c r="GE70" s="807"/>
      <c r="GF70" s="807"/>
      <c r="GG70" s="807"/>
      <c r="GH70" s="807"/>
      <c r="GI70" s="807"/>
      <c r="GJ70" s="807"/>
      <c r="GK70" s="807"/>
      <c r="GL70" s="807"/>
      <c r="GM70" s="807"/>
      <c r="GN70" s="807"/>
      <c r="GO70" s="807"/>
      <c r="GP70" s="807"/>
      <c r="GQ70" s="807"/>
      <c r="GR70" s="807"/>
      <c r="GS70" s="807"/>
      <c r="GT70" s="807"/>
      <c r="GU70" s="807"/>
      <c r="GV70" s="807"/>
      <c r="GW70" s="807"/>
      <c r="GX70" s="807"/>
      <c r="GY70" s="807"/>
      <c r="GZ70" s="807"/>
      <c r="HA70" s="807"/>
    </row>
    <row r="71" spans="1:209" s="807" customFormat="1" ht="14.25" x14ac:dyDescent="0.2">
      <c r="A71" s="807">
        <v>1</v>
      </c>
      <c r="B71" s="1932" t="s">
        <v>285</v>
      </c>
      <c r="C71" s="28">
        <f>'1 уровень'!E2711</f>
        <v>3985</v>
      </c>
      <c r="D71" s="28">
        <f>'1 уровень'!F2711</f>
        <v>3985</v>
      </c>
      <c r="E71" s="28">
        <f>'1 уровень'!G2711</f>
        <v>4828</v>
      </c>
      <c r="F71" s="810">
        <f>'1 уровень'!H2711</f>
        <v>121.15432873274781</v>
      </c>
      <c r="G71" s="813">
        <f>'1 уровень'!I2711</f>
        <v>0</v>
      </c>
      <c r="H71" s="813">
        <f>'1 уровень'!J2711</f>
        <v>0</v>
      </c>
      <c r="I71" s="27">
        <f>'1 уровень'!K2711</f>
        <v>0</v>
      </c>
      <c r="J71" s="27">
        <f>'1 уровень'!L2711</f>
        <v>0</v>
      </c>
      <c r="K71" s="27">
        <f>'1 уровень'!M2711</f>
        <v>0</v>
      </c>
      <c r="L71" s="27">
        <f>'1 уровень'!N2711</f>
        <v>0</v>
      </c>
      <c r="M71" s="27">
        <f>'1 уровень'!O2711</f>
        <v>0</v>
      </c>
      <c r="N71" s="27">
        <f>'1 уровень'!P2711</f>
        <v>0</v>
      </c>
      <c r="O71" s="2322">
        <f>'1 уровень'!Q2711</f>
        <v>26477.816900000002</v>
      </c>
      <c r="P71" s="2322">
        <f>'1 уровень'!R2711</f>
        <v>26477.816900000002</v>
      </c>
      <c r="Q71" s="2322">
        <f>'1 уровень'!S2711</f>
        <v>26477.816900000002</v>
      </c>
      <c r="R71" s="2322">
        <f>'1 уровень'!T2711</f>
        <v>26477.816900000002</v>
      </c>
      <c r="S71" s="2322">
        <f>'1 уровень'!U2711</f>
        <v>26477.816900000002</v>
      </c>
      <c r="T71" s="2322">
        <f>'1 уровень'!V2711</f>
        <v>27484.453219999999</v>
      </c>
      <c r="U71" s="2322">
        <f>'1 уровень'!W2711</f>
        <v>27484.453219999999</v>
      </c>
      <c r="V71" s="2322">
        <f>'1 уровень'!X2711</f>
        <v>27422.270819999998</v>
      </c>
      <c r="W71" s="2322">
        <f>'1 уровень'!Y2711</f>
        <v>27422.270819999998</v>
      </c>
      <c r="X71" s="2322">
        <f>'1 уровень'!Z2711</f>
        <v>27422.270819999998</v>
      </c>
      <c r="Y71" s="2322">
        <f>'1 уровень'!AA2711</f>
        <v>27422.270819999998</v>
      </c>
      <c r="Z71" s="2322">
        <f>'1 уровень'!AB2711</f>
        <v>27422.270819999998</v>
      </c>
      <c r="AA71" s="2322">
        <f>'1 уровень'!AC2711</f>
        <v>27422.270819999998</v>
      </c>
      <c r="AB71" s="2322">
        <f>'1 уровень'!AD2711</f>
        <v>33315.073679999987</v>
      </c>
      <c r="AC71" s="3617">
        <f>'1 уровень'!AE2711</f>
        <v>0</v>
      </c>
      <c r="AD71" s="2322">
        <f>'1 уровень'!AF2711</f>
        <v>0</v>
      </c>
      <c r="AE71" s="2322">
        <f>'1 уровень'!AG2711</f>
        <v>5892.8028599999834</v>
      </c>
      <c r="AF71" s="2322">
        <f>'1 уровень'!AH2711</f>
        <v>0</v>
      </c>
      <c r="AG71" s="2322">
        <f>'1 уровень'!AI2711</f>
        <v>0</v>
      </c>
      <c r="AH71" s="2323">
        <f>'1 уровень'!AJ2711</f>
        <v>33315.073679999987</v>
      </c>
      <c r="AI71" s="2322">
        <f>AB71/AA71*100</f>
        <v>121.48911335126253</v>
      </c>
      <c r="AJ71" s="2322">
        <f>AH71/AA71*100</f>
        <v>121.48911335126253</v>
      </c>
      <c r="AK71" s="28" t="e">
        <f>'1 уровень'!#REF!</f>
        <v>#REF!</v>
      </c>
      <c r="AL71" s="28" t="e">
        <f>'1 уровень'!#REF!</f>
        <v>#REF!</v>
      </c>
      <c r="AM71" s="28" t="e">
        <f>'1 уровень'!#REF!</f>
        <v>#REF!</v>
      </c>
      <c r="AN71" s="1833"/>
      <c r="AO71" s="1833"/>
      <c r="AP71" s="1424"/>
      <c r="AQ71" s="1424"/>
    </row>
    <row r="72" spans="1:209" x14ac:dyDescent="0.25">
      <c r="A72" s="25">
        <v>1</v>
      </c>
      <c r="B72" s="1172" t="s">
        <v>265</v>
      </c>
      <c r="C72" s="36">
        <f>'1 уровень'!E2712</f>
        <v>195900</v>
      </c>
      <c r="D72" s="36">
        <f>'1 уровень'!F2712</f>
        <v>195900</v>
      </c>
      <c r="E72" s="36">
        <f>'1 уровень'!G2712</f>
        <v>243233</v>
      </c>
      <c r="F72" s="812">
        <f>'1 уровень'!H2712</f>
        <v>124.16181725370086</v>
      </c>
      <c r="G72" s="813">
        <f>'1 уровень'!I2712</f>
        <v>0</v>
      </c>
      <c r="H72" s="813">
        <f>'1 уровень'!J2712</f>
        <v>0</v>
      </c>
      <c r="I72" s="814">
        <f>'1 уровень'!K2712</f>
        <v>0</v>
      </c>
      <c r="J72" s="814">
        <f>'1 уровень'!L2712</f>
        <v>0</v>
      </c>
      <c r="K72" s="814">
        <f>'1 уровень'!M2712</f>
        <v>0</v>
      </c>
      <c r="L72" s="814">
        <f>'1 уровень'!N2712</f>
        <v>0</v>
      </c>
      <c r="M72" s="814">
        <f>'1 уровень'!O2712</f>
        <v>0</v>
      </c>
      <c r="N72" s="814">
        <f>'1 уровень'!P2712</f>
        <v>0</v>
      </c>
      <c r="O72" s="2322">
        <f>'1 уровень'!Q2712</f>
        <v>0</v>
      </c>
      <c r="P72" s="2322">
        <f>'1 уровень'!R2712</f>
        <v>0</v>
      </c>
      <c r="Q72" s="2322">
        <f>'1 уровень'!S2712</f>
        <v>0</v>
      </c>
      <c r="R72" s="2322">
        <f>'1 уровень'!T2712</f>
        <v>0</v>
      </c>
      <c r="S72" s="2322">
        <f>'1 уровень'!U2712</f>
        <v>0</v>
      </c>
      <c r="T72" s="2322">
        <f>'1 уровень'!V2712</f>
        <v>0</v>
      </c>
      <c r="U72" s="2322">
        <f>'1 уровень'!W2712</f>
        <v>0</v>
      </c>
      <c r="V72" s="2322">
        <f>'1 уровень'!X2712</f>
        <v>0</v>
      </c>
      <c r="W72" s="2322">
        <f>'1 уровень'!Y2712</f>
        <v>0</v>
      </c>
      <c r="X72" s="2322">
        <f>'1 уровень'!Z2712</f>
        <v>0</v>
      </c>
      <c r="Y72" s="2322">
        <f>'1 уровень'!AA2712</f>
        <v>0</v>
      </c>
      <c r="Z72" s="2322">
        <f>'1 уровень'!AB2712</f>
        <v>0</v>
      </c>
      <c r="AA72" s="2322">
        <f>'1 уровень'!AC2712</f>
        <v>0</v>
      </c>
      <c r="AB72" s="2322">
        <f>'1 уровень'!AD2712</f>
        <v>0</v>
      </c>
      <c r="AC72" s="3617">
        <f>'1 уровень'!AE2712</f>
        <v>0</v>
      </c>
      <c r="AD72" s="2322">
        <f>'1 уровень'!AF2712</f>
        <v>0</v>
      </c>
      <c r="AE72" s="2322">
        <f>'1 уровень'!AG2712</f>
        <v>0</v>
      </c>
      <c r="AF72" s="2322">
        <f>'1 уровень'!AH2712</f>
        <v>0</v>
      </c>
      <c r="AG72" s="2322">
        <f>'1 уровень'!AI2712</f>
        <v>0</v>
      </c>
      <c r="AH72" s="2323">
        <f>'1 уровень'!AJ2712</f>
        <v>0</v>
      </c>
      <c r="AI72" s="2322"/>
      <c r="AJ72" s="2322"/>
      <c r="AK72" s="36" t="e">
        <f>'1 уровень'!#REF!</f>
        <v>#REF!</v>
      </c>
      <c r="AL72" s="36" t="e">
        <f>'1 уровень'!#REF!</f>
        <v>#REF!</v>
      </c>
      <c r="AM72" s="36" t="e">
        <f>'1 уровень'!#REF!</f>
        <v>#REF!</v>
      </c>
      <c r="AN72" s="1833"/>
      <c r="AO72" s="1833"/>
      <c r="AP72" s="1424"/>
      <c r="AQ72" s="1424"/>
      <c r="AR72" s="807"/>
      <c r="AS72" s="807"/>
      <c r="AT72" s="807"/>
      <c r="AU72" s="807"/>
      <c r="AV72" s="807"/>
      <c r="AW72" s="807"/>
      <c r="AX72" s="807"/>
      <c r="AY72" s="807"/>
      <c r="AZ72" s="807"/>
      <c r="BA72" s="807"/>
      <c r="BB72" s="807"/>
      <c r="BC72" s="807"/>
      <c r="BD72" s="807"/>
      <c r="BE72" s="807"/>
      <c r="BF72" s="807"/>
      <c r="BG72" s="807"/>
      <c r="BH72" s="807"/>
      <c r="BI72" s="807"/>
      <c r="BJ72" s="807"/>
      <c r="BK72" s="807"/>
      <c r="BL72" s="807"/>
      <c r="BM72" s="807"/>
      <c r="BN72" s="807"/>
      <c r="BO72" s="807"/>
      <c r="BP72" s="807"/>
      <c r="BQ72" s="807"/>
      <c r="BR72" s="807"/>
      <c r="BS72" s="807"/>
      <c r="BT72" s="807"/>
      <c r="BU72" s="807"/>
      <c r="BV72" s="807"/>
      <c r="BW72" s="807"/>
      <c r="BX72" s="807"/>
      <c r="BY72" s="807"/>
      <c r="BZ72" s="807"/>
      <c r="CA72" s="807"/>
      <c r="CB72" s="807"/>
      <c r="CC72" s="807"/>
      <c r="CD72" s="807"/>
      <c r="CE72" s="807"/>
      <c r="CF72" s="807"/>
      <c r="CG72" s="807"/>
      <c r="CH72" s="807"/>
      <c r="CI72" s="807"/>
      <c r="CJ72" s="807"/>
      <c r="CK72" s="807"/>
      <c r="CL72" s="807"/>
      <c r="CM72" s="807"/>
      <c r="CN72" s="807"/>
      <c r="CO72" s="807"/>
      <c r="CP72" s="807"/>
      <c r="CQ72" s="807"/>
      <c r="CR72" s="807"/>
      <c r="CS72" s="807"/>
      <c r="CT72" s="807"/>
      <c r="CU72" s="807"/>
      <c r="CV72" s="807"/>
      <c r="CW72" s="807"/>
      <c r="CX72" s="807"/>
      <c r="CY72" s="807"/>
      <c r="CZ72" s="807"/>
      <c r="DA72" s="807"/>
      <c r="DB72" s="807"/>
      <c r="DC72" s="807"/>
      <c r="DD72" s="807"/>
      <c r="DE72" s="807"/>
      <c r="DF72" s="807"/>
      <c r="DG72" s="807"/>
      <c r="DH72" s="807"/>
      <c r="DI72" s="807"/>
      <c r="DJ72" s="807"/>
      <c r="DK72" s="807"/>
      <c r="DL72" s="807"/>
      <c r="DM72" s="807"/>
      <c r="DN72" s="807"/>
      <c r="DO72" s="807"/>
      <c r="DP72" s="807"/>
      <c r="DQ72" s="807"/>
      <c r="DR72" s="807"/>
      <c r="DS72" s="807"/>
      <c r="DT72" s="807"/>
      <c r="DU72" s="807"/>
      <c r="DV72" s="807"/>
      <c r="DW72" s="807"/>
      <c r="DX72" s="807"/>
      <c r="DY72" s="807"/>
      <c r="DZ72" s="807"/>
      <c r="EA72" s="807"/>
      <c r="EB72" s="807"/>
      <c r="EC72" s="807"/>
      <c r="ED72" s="807"/>
      <c r="EE72" s="807"/>
      <c r="EF72" s="807"/>
      <c r="EG72" s="807"/>
      <c r="EH72" s="807"/>
      <c r="EI72" s="807"/>
      <c r="EJ72" s="807"/>
      <c r="EK72" s="807"/>
      <c r="EL72" s="807"/>
      <c r="EM72" s="807"/>
      <c r="EN72" s="807"/>
      <c r="EO72" s="807"/>
      <c r="EP72" s="807"/>
      <c r="EQ72" s="807"/>
      <c r="ER72" s="807"/>
      <c r="ES72" s="807"/>
      <c r="ET72" s="807"/>
      <c r="EU72" s="807"/>
      <c r="EV72" s="807"/>
      <c r="EW72" s="807"/>
      <c r="EX72" s="807"/>
      <c r="EY72" s="807"/>
      <c r="EZ72" s="807"/>
      <c r="FA72" s="807"/>
      <c r="FB72" s="807"/>
      <c r="FC72" s="807"/>
      <c r="FD72" s="807"/>
      <c r="FE72" s="807"/>
      <c r="FF72" s="807"/>
      <c r="FG72" s="807"/>
      <c r="FH72" s="807"/>
      <c r="FI72" s="807"/>
      <c r="FJ72" s="807"/>
      <c r="FK72" s="807"/>
      <c r="FL72" s="807"/>
      <c r="FM72" s="807"/>
      <c r="FN72" s="807"/>
      <c r="FO72" s="807"/>
      <c r="FP72" s="807"/>
      <c r="FQ72" s="807"/>
      <c r="FR72" s="807"/>
      <c r="FS72" s="807"/>
      <c r="FT72" s="807"/>
      <c r="FU72" s="807"/>
      <c r="FV72" s="807"/>
      <c r="FW72" s="807"/>
      <c r="FX72" s="807"/>
      <c r="FY72" s="807"/>
      <c r="FZ72" s="807"/>
      <c r="GA72" s="807"/>
      <c r="GB72" s="807"/>
      <c r="GC72" s="807"/>
      <c r="GD72" s="807"/>
      <c r="GE72" s="807"/>
      <c r="GF72" s="807"/>
      <c r="GG72" s="807"/>
      <c r="GH72" s="807"/>
      <c r="GI72" s="807"/>
      <c r="GJ72" s="807"/>
      <c r="GK72" s="807"/>
      <c r="GL72" s="807"/>
      <c r="GM72" s="807"/>
      <c r="GN72" s="807"/>
      <c r="GO72" s="807"/>
      <c r="GP72" s="807"/>
      <c r="GQ72" s="807"/>
      <c r="GR72" s="807"/>
      <c r="GS72" s="807"/>
      <c r="GT72" s="807"/>
      <c r="GU72" s="807"/>
      <c r="GV72" s="807"/>
      <c r="GW72" s="807"/>
      <c r="GX72" s="807"/>
      <c r="GY72" s="807"/>
      <c r="GZ72" s="807"/>
      <c r="HA72" s="807"/>
    </row>
    <row r="73" spans="1:209" x14ac:dyDescent="0.25">
      <c r="A73" s="25">
        <v>1</v>
      </c>
      <c r="B73" s="1172" t="s">
        <v>266</v>
      </c>
      <c r="C73" s="36">
        <f>'1 уровень'!E2713</f>
        <v>195900</v>
      </c>
      <c r="D73" s="36">
        <f>'1 уровень'!F2713</f>
        <v>195900</v>
      </c>
      <c r="E73" s="36">
        <f>'1 уровень'!G2713</f>
        <v>243233</v>
      </c>
      <c r="F73" s="812">
        <f>'1 уровень'!H2713</f>
        <v>124.16181725370086</v>
      </c>
      <c r="G73" s="813">
        <f>'1 уровень'!I2713</f>
        <v>0</v>
      </c>
      <c r="H73" s="813">
        <f>'1 уровень'!J2713</f>
        <v>0</v>
      </c>
      <c r="I73" s="814">
        <f>'1 уровень'!K2713</f>
        <v>0</v>
      </c>
      <c r="J73" s="814">
        <f>'1 уровень'!L2713</f>
        <v>0</v>
      </c>
      <c r="K73" s="814">
        <f>'1 уровень'!M2713</f>
        <v>0</v>
      </c>
      <c r="L73" s="814">
        <f>'1 уровень'!N2713</f>
        <v>0</v>
      </c>
      <c r="M73" s="814">
        <f>'1 уровень'!O2713</f>
        <v>0</v>
      </c>
      <c r="N73" s="814">
        <f>'1 уровень'!P2713</f>
        <v>0</v>
      </c>
      <c r="O73" s="2322">
        <f>'1 уровень'!Q2713</f>
        <v>0</v>
      </c>
      <c r="P73" s="2322">
        <f>'1 уровень'!R2713</f>
        <v>0</v>
      </c>
      <c r="Q73" s="2322">
        <f>'1 уровень'!S2713</f>
        <v>0</v>
      </c>
      <c r="R73" s="2322">
        <f>'1 уровень'!T2713</f>
        <v>0</v>
      </c>
      <c r="S73" s="2322">
        <f>'1 уровень'!U2713</f>
        <v>0</v>
      </c>
      <c r="T73" s="2322">
        <f>'1 уровень'!V2713</f>
        <v>0</v>
      </c>
      <c r="U73" s="2322">
        <f>'1 уровень'!W2713</f>
        <v>0</v>
      </c>
      <c r="V73" s="2322">
        <f>'1 уровень'!X2713</f>
        <v>0</v>
      </c>
      <c r="W73" s="2322">
        <f>'1 уровень'!Y2713</f>
        <v>0</v>
      </c>
      <c r="X73" s="2322">
        <f>'1 уровень'!Z2713</f>
        <v>0</v>
      </c>
      <c r="Y73" s="2322">
        <f>'1 уровень'!AA2713</f>
        <v>0</v>
      </c>
      <c r="Z73" s="2322">
        <f>'1 уровень'!AB2713</f>
        <v>0</v>
      </c>
      <c r="AA73" s="2322">
        <f>'1 уровень'!AC2713</f>
        <v>0</v>
      </c>
      <c r="AB73" s="2322">
        <f>'1 уровень'!AD2713</f>
        <v>0</v>
      </c>
      <c r="AC73" s="3617">
        <f>'1 уровень'!AE2713</f>
        <v>0</v>
      </c>
      <c r="AD73" s="2322">
        <f>'1 уровень'!AF2713</f>
        <v>0</v>
      </c>
      <c r="AE73" s="2322">
        <f>'1 уровень'!AG2713</f>
        <v>0</v>
      </c>
      <c r="AF73" s="2322">
        <f>'1 уровень'!AH2713</f>
        <v>0</v>
      </c>
      <c r="AG73" s="2322">
        <f>'1 уровень'!AI2713</f>
        <v>0</v>
      </c>
      <c r="AH73" s="2323">
        <f>'1 уровень'!AJ2713</f>
        <v>0</v>
      </c>
      <c r="AI73" s="2322"/>
      <c r="AJ73" s="2322"/>
      <c r="AK73" s="36" t="e">
        <f>'1 уровень'!#REF!</f>
        <v>#REF!</v>
      </c>
      <c r="AL73" s="36" t="e">
        <f>'1 уровень'!#REF!</f>
        <v>#REF!</v>
      </c>
      <c r="AM73" s="36" t="e">
        <f>'1 уровень'!#REF!</f>
        <v>#REF!</v>
      </c>
      <c r="AN73" s="1833"/>
      <c r="AO73" s="1833"/>
      <c r="AP73" s="1424"/>
      <c r="AQ73" s="1424"/>
      <c r="AR73" s="807"/>
      <c r="AS73" s="807"/>
      <c r="AT73" s="807"/>
      <c r="AU73" s="807"/>
      <c r="AV73" s="807"/>
      <c r="AW73" s="807"/>
      <c r="AX73" s="807"/>
      <c r="AY73" s="807"/>
      <c r="AZ73" s="807"/>
      <c r="BA73" s="807"/>
      <c r="BB73" s="807"/>
      <c r="BC73" s="807"/>
      <c r="BD73" s="807"/>
      <c r="BE73" s="807"/>
      <c r="BF73" s="807"/>
      <c r="BG73" s="807"/>
      <c r="BH73" s="807"/>
      <c r="BI73" s="807"/>
      <c r="BJ73" s="807"/>
      <c r="BK73" s="807"/>
      <c r="BL73" s="807"/>
      <c r="BM73" s="807"/>
      <c r="BN73" s="807"/>
      <c r="BO73" s="807"/>
      <c r="BP73" s="807"/>
      <c r="BQ73" s="807"/>
      <c r="BR73" s="807"/>
      <c r="BS73" s="807"/>
      <c r="BT73" s="807"/>
      <c r="BU73" s="807"/>
      <c r="BV73" s="807"/>
      <c r="BW73" s="807"/>
      <c r="BX73" s="807"/>
      <c r="BY73" s="807"/>
      <c r="BZ73" s="807"/>
      <c r="CA73" s="807"/>
      <c r="CB73" s="807"/>
      <c r="CC73" s="807"/>
      <c r="CD73" s="807"/>
      <c r="CE73" s="807"/>
      <c r="CF73" s="807"/>
      <c r="CG73" s="807"/>
      <c r="CH73" s="807"/>
      <c r="CI73" s="807"/>
      <c r="CJ73" s="807"/>
      <c r="CK73" s="807"/>
      <c r="CL73" s="807"/>
      <c r="CM73" s="807"/>
      <c r="CN73" s="807"/>
      <c r="CO73" s="807"/>
      <c r="CP73" s="807"/>
      <c r="CQ73" s="807"/>
      <c r="CR73" s="807"/>
      <c r="CS73" s="807"/>
      <c r="CT73" s="807"/>
      <c r="CU73" s="807"/>
      <c r="CV73" s="807"/>
      <c r="CW73" s="807"/>
      <c r="CX73" s="807"/>
      <c r="CY73" s="807"/>
      <c r="CZ73" s="807"/>
      <c r="DA73" s="807"/>
      <c r="DB73" s="807"/>
      <c r="DC73" s="807"/>
      <c r="DD73" s="807"/>
      <c r="DE73" s="807"/>
      <c r="DF73" s="807"/>
      <c r="DG73" s="807"/>
      <c r="DH73" s="807"/>
      <c r="DI73" s="807"/>
      <c r="DJ73" s="807"/>
      <c r="DK73" s="807"/>
      <c r="DL73" s="807"/>
      <c r="DM73" s="807"/>
      <c r="DN73" s="807"/>
      <c r="DO73" s="807"/>
      <c r="DP73" s="807"/>
      <c r="DQ73" s="807"/>
      <c r="DR73" s="807"/>
      <c r="DS73" s="807"/>
      <c r="DT73" s="807"/>
      <c r="DU73" s="807"/>
      <c r="DV73" s="807"/>
      <c r="DW73" s="807"/>
      <c r="DX73" s="807"/>
      <c r="DY73" s="807"/>
      <c r="DZ73" s="807"/>
      <c r="EA73" s="807"/>
      <c r="EB73" s="807"/>
      <c r="EC73" s="807"/>
      <c r="ED73" s="807"/>
      <c r="EE73" s="807"/>
      <c r="EF73" s="807"/>
      <c r="EG73" s="807"/>
      <c r="EH73" s="807"/>
      <c r="EI73" s="807"/>
      <c r="EJ73" s="807"/>
      <c r="EK73" s="807"/>
      <c r="EL73" s="807"/>
      <c r="EM73" s="807"/>
      <c r="EN73" s="807"/>
      <c r="EO73" s="807"/>
      <c r="EP73" s="807"/>
      <c r="EQ73" s="807"/>
      <c r="ER73" s="807"/>
      <c r="ES73" s="807"/>
      <c r="ET73" s="807"/>
      <c r="EU73" s="807"/>
      <c r="EV73" s="807"/>
      <c r="EW73" s="807"/>
      <c r="EX73" s="807"/>
      <c r="EY73" s="807"/>
      <c r="EZ73" s="807"/>
      <c r="FA73" s="807"/>
      <c r="FB73" s="807"/>
      <c r="FC73" s="807"/>
      <c r="FD73" s="807"/>
      <c r="FE73" s="807"/>
      <c r="FF73" s="807"/>
      <c r="FG73" s="807"/>
      <c r="FH73" s="807"/>
      <c r="FI73" s="807"/>
      <c r="FJ73" s="807"/>
      <c r="FK73" s="807"/>
      <c r="FL73" s="807"/>
      <c r="FM73" s="807"/>
      <c r="FN73" s="807"/>
      <c r="FO73" s="807"/>
      <c r="FP73" s="807"/>
      <c r="FQ73" s="807"/>
      <c r="FR73" s="807"/>
      <c r="FS73" s="807"/>
      <c r="FT73" s="807"/>
      <c r="FU73" s="807"/>
      <c r="FV73" s="807"/>
      <c r="FW73" s="807"/>
      <c r="FX73" s="807"/>
      <c r="FY73" s="807"/>
      <c r="FZ73" s="807"/>
      <c r="GA73" s="807"/>
      <c r="GB73" s="807"/>
      <c r="GC73" s="807"/>
      <c r="GD73" s="807"/>
      <c r="GE73" s="807"/>
      <c r="GF73" s="807"/>
      <c r="GG73" s="807"/>
      <c r="GH73" s="807"/>
      <c r="GI73" s="807"/>
      <c r="GJ73" s="807"/>
      <c r="GK73" s="807"/>
      <c r="GL73" s="807"/>
      <c r="GM73" s="807"/>
      <c r="GN73" s="807"/>
      <c r="GO73" s="807"/>
      <c r="GP73" s="807"/>
      <c r="GQ73" s="807"/>
      <c r="GR73" s="807"/>
      <c r="GS73" s="807"/>
      <c r="GT73" s="807"/>
      <c r="GU73" s="807"/>
      <c r="GV73" s="807"/>
      <c r="GW73" s="807"/>
      <c r="GX73" s="807"/>
      <c r="GY73" s="807"/>
      <c r="GZ73" s="807"/>
      <c r="HA73" s="807"/>
    </row>
    <row r="74" spans="1:209" x14ac:dyDescent="0.25">
      <c r="A74" s="25">
        <v>1</v>
      </c>
      <c r="B74" s="1172" t="s">
        <v>267</v>
      </c>
      <c r="C74" s="36">
        <f>'1 уровень'!E2714</f>
        <v>90</v>
      </c>
      <c r="D74" s="36">
        <f>'1 уровень'!F2714</f>
        <v>90</v>
      </c>
      <c r="E74" s="36">
        <f>'1 уровень'!G2714</f>
        <v>69</v>
      </c>
      <c r="F74" s="812">
        <f>'1 уровень'!H2714</f>
        <v>76.666666666666671</v>
      </c>
      <c r="G74" s="813">
        <f>'1 уровень'!I2714</f>
        <v>0</v>
      </c>
      <c r="H74" s="813">
        <f>'1 уровень'!J2714</f>
        <v>0</v>
      </c>
      <c r="I74" s="814">
        <f>'1 уровень'!K2714</f>
        <v>0</v>
      </c>
      <c r="J74" s="814">
        <f>'1 уровень'!L2714</f>
        <v>0</v>
      </c>
      <c r="K74" s="814">
        <f>'1 уровень'!M2714</f>
        <v>0</v>
      </c>
      <c r="L74" s="814">
        <f>'1 уровень'!N2714</f>
        <v>0</v>
      </c>
      <c r="M74" s="814">
        <f>'1 уровень'!O2714</f>
        <v>0</v>
      </c>
      <c r="N74" s="814">
        <f>'1 уровень'!P2714</f>
        <v>0</v>
      </c>
      <c r="O74" s="2322">
        <f>'1 уровень'!Q2714</f>
        <v>0</v>
      </c>
      <c r="P74" s="2322">
        <f>'1 уровень'!R2714</f>
        <v>0</v>
      </c>
      <c r="Q74" s="2322">
        <f>'1 уровень'!S2714</f>
        <v>0</v>
      </c>
      <c r="R74" s="2322">
        <f>'1 уровень'!T2714</f>
        <v>0</v>
      </c>
      <c r="S74" s="2322">
        <f>'1 уровень'!U2714</f>
        <v>0</v>
      </c>
      <c r="T74" s="2322">
        <f>'1 уровень'!V2714</f>
        <v>0</v>
      </c>
      <c r="U74" s="2322">
        <f>'1 уровень'!W2714</f>
        <v>0</v>
      </c>
      <c r="V74" s="2322">
        <f>'1 уровень'!X2714</f>
        <v>0</v>
      </c>
      <c r="W74" s="2322">
        <f>'1 уровень'!Y2714</f>
        <v>0</v>
      </c>
      <c r="X74" s="2322">
        <f>'1 уровень'!Z2714</f>
        <v>0</v>
      </c>
      <c r="Y74" s="2322">
        <f>'1 уровень'!AA2714</f>
        <v>0</v>
      </c>
      <c r="Z74" s="2322">
        <f>'1 уровень'!AB2714</f>
        <v>0</v>
      </c>
      <c r="AA74" s="2322">
        <f>'1 уровень'!AC2714</f>
        <v>0</v>
      </c>
      <c r="AB74" s="2322">
        <f>'1 уровень'!AD2714</f>
        <v>0</v>
      </c>
      <c r="AC74" s="3617">
        <f>'1 уровень'!AE2714</f>
        <v>0</v>
      </c>
      <c r="AD74" s="2322">
        <f>'1 уровень'!AF2714</f>
        <v>0</v>
      </c>
      <c r="AE74" s="2322">
        <f>'1 уровень'!AG2714</f>
        <v>0</v>
      </c>
      <c r="AF74" s="2322">
        <f>'1 уровень'!AH2714</f>
        <v>0</v>
      </c>
      <c r="AG74" s="2322">
        <f>'1 уровень'!AI2714</f>
        <v>0</v>
      </c>
      <c r="AH74" s="2323">
        <f>'1 уровень'!AJ2714</f>
        <v>0</v>
      </c>
      <c r="AI74" s="2322"/>
      <c r="AJ74" s="2322"/>
      <c r="AK74" s="36" t="e">
        <f>'1 уровень'!#REF!</f>
        <v>#REF!</v>
      </c>
      <c r="AL74" s="36" t="e">
        <f>'1 уровень'!#REF!</f>
        <v>#REF!</v>
      </c>
      <c r="AM74" s="36" t="e">
        <f>'1 уровень'!#REF!</f>
        <v>#REF!</v>
      </c>
      <c r="AN74" s="1833"/>
      <c r="AO74" s="1833"/>
      <c r="AP74" s="1424"/>
      <c r="AQ74" s="1424"/>
      <c r="AR74" s="807"/>
      <c r="AS74" s="807"/>
      <c r="AT74" s="807"/>
      <c r="AU74" s="807"/>
      <c r="AV74" s="807"/>
      <c r="AW74" s="807"/>
      <c r="AX74" s="807"/>
      <c r="AY74" s="807"/>
      <c r="AZ74" s="807"/>
      <c r="BA74" s="807"/>
      <c r="BB74" s="807"/>
      <c r="BC74" s="807"/>
      <c r="BD74" s="807"/>
      <c r="BE74" s="807"/>
      <c r="BF74" s="807"/>
      <c r="BG74" s="807"/>
      <c r="BH74" s="807"/>
      <c r="BI74" s="807"/>
      <c r="BJ74" s="807"/>
      <c r="BK74" s="807"/>
      <c r="BL74" s="807"/>
      <c r="BM74" s="807"/>
      <c r="BN74" s="807"/>
      <c r="BO74" s="807"/>
      <c r="BP74" s="807"/>
      <c r="BQ74" s="807"/>
      <c r="BR74" s="807"/>
      <c r="BS74" s="807"/>
      <c r="BT74" s="807"/>
      <c r="BU74" s="807"/>
      <c r="BV74" s="807"/>
      <c r="BW74" s="807"/>
      <c r="BX74" s="807"/>
      <c r="BY74" s="807"/>
      <c r="BZ74" s="807"/>
      <c r="CA74" s="807"/>
      <c r="CB74" s="807"/>
      <c r="CC74" s="807"/>
      <c r="CD74" s="807"/>
      <c r="CE74" s="807"/>
      <c r="CF74" s="807"/>
      <c r="CG74" s="807"/>
      <c r="CH74" s="807"/>
      <c r="CI74" s="807"/>
      <c r="CJ74" s="807"/>
      <c r="CK74" s="807"/>
      <c r="CL74" s="807"/>
      <c r="CM74" s="807"/>
      <c r="CN74" s="807"/>
      <c r="CO74" s="807"/>
      <c r="CP74" s="807"/>
      <c r="CQ74" s="807"/>
      <c r="CR74" s="807"/>
      <c r="CS74" s="807"/>
      <c r="CT74" s="807"/>
      <c r="CU74" s="807"/>
      <c r="CV74" s="807"/>
      <c r="CW74" s="807"/>
      <c r="CX74" s="807"/>
      <c r="CY74" s="807"/>
      <c r="CZ74" s="807"/>
      <c r="DA74" s="807"/>
      <c r="DB74" s="807"/>
      <c r="DC74" s="807"/>
      <c r="DD74" s="807"/>
      <c r="DE74" s="807"/>
      <c r="DF74" s="807"/>
      <c r="DG74" s="807"/>
      <c r="DH74" s="807"/>
      <c r="DI74" s="807"/>
      <c r="DJ74" s="807"/>
      <c r="DK74" s="807"/>
      <c r="DL74" s="807"/>
      <c r="DM74" s="807"/>
      <c r="DN74" s="807"/>
      <c r="DO74" s="807"/>
      <c r="DP74" s="807"/>
      <c r="DQ74" s="807"/>
      <c r="DR74" s="807"/>
      <c r="DS74" s="807"/>
      <c r="DT74" s="807"/>
      <c r="DU74" s="807"/>
      <c r="DV74" s="807"/>
      <c r="DW74" s="807"/>
      <c r="DX74" s="807"/>
      <c r="DY74" s="807"/>
      <c r="DZ74" s="807"/>
      <c r="EA74" s="807"/>
      <c r="EB74" s="807"/>
      <c r="EC74" s="807"/>
      <c r="ED74" s="807"/>
      <c r="EE74" s="807"/>
      <c r="EF74" s="807"/>
      <c r="EG74" s="807"/>
      <c r="EH74" s="807"/>
      <c r="EI74" s="807"/>
      <c r="EJ74" s="807"/>
      <c r="EK74" s="807"/>
      <c r="EL74" s="807"/>
      <c r="EM74" s="807"/>
      <c r="EN74" s="807"/>
      <c r="EO74" s="807"/>
      <c r="EP74" s="807"/>
      <c r="EQ74" s="807"/>
      <c r="ER74" s="807"/>
      <c r="ES74" s="807"/>
      <c r="ET74" s="807"/>
      <c r="EU74" s="807"/>
      <c r="EV74" s="807"/>
      <c r="EW74" s="807"/>
      <c r="EX74" s="807"/>
      <c r="EY74" s="807"/>
      <c r="EZ74" s="807"/>
      <c r="FA74" s="807"/>
      <c r="FB74" s="807"/>
      <c r="FC74" s="807"/>
      <c r="FD74" s="807"/>
      <c r="FE74" s="807"/>
      <c r="FF74" s="807"/>
      <c r="FG74" s="807"/>
      <c r="FH74" s="807"/>
      <c r="FI74" s="807"/>
      <c r="FJ74" s="807"/>
      <c r="FK74" s="807"/>
      <c r="FL74" s="807"/>
      <c r="FM74" s="807"/>
      <c r="FN74" s="807"/>
      <c r="FO74" s="807"/>
      <c r="FP74" s="807"/>
      <c r="FQ74" s="807"/>
      <c r="FR74" s="807"/>
      <c r="FS74" s="807"/>
      <c r="FT74" s="807"/>
      <c r="FU74" s="807"/>
      <c r="FV74" s="807"/>
      <c r="FW74" s="807"/>
      <c r="FX74" s="807"/>
      <c r="FY74" s="807"/>
      <c r="FZ74" s="807"/>
      <c r="GA74" s="807"/>
      <c r="GB74" s="807"/>
      <c r="GC74" s="807"/>
      <c r="GD74" s="807"/>
      <c r="GE74" s="807"/>
      <c r="GF74" s="807"/>
      <c r="GG74" s="807"/>
      <c r="GH74" s="807"/>
      <c r="GI74" s="807"/>
      <c r="GJ74" s="807"/>
      <c r="GK74" s="807"/>
      <c r="GL74" s="807"/>
      <c r="GM74" s="807"/>
      <c r="GN74" s="807"/>
      <c r="GO74" s="807"/>
      <c r="GP74" s="807"/>
      <c r="GQ74" s="807"/>
      <c r="GR74" s="807"/>
      <c r="GS74" s="807"/>
      <c r="GT74" s="807"/>
      <c r="GU74" s="807"/>
      <c r="GV74" s="807"/>
      <c r="GW74" s="807"/>
      <c r="GX74" s="807"/>
      <c r="GY74" s="807"/>
      <c r="GZ74" s="807"/>
      <c r="HA74" s="807"/>
    </row>
    <row r="75" spans="1:209" ht="30" x14ac:dyDescent="0.25">
      <c r="A75" s="25">
        <v>1</v>
      </c>
      <c r="B75" s="1172" t="s">
        <v>268</v>
      </c>
      <c r="C75" s="36">
        <f>'1 уровень'!E2715</f>
        <v>90</v>
      </c>
      <c r="D75" s="36">
        <f>'1 уровень'!F2715</f>
        <v>90</v>
      </c>
      <c r="E75" s="36">
        <f>'1 уровень'!G2715</f>
        <v>69</v>
      </c>
      <c r="F75" s="812">
        <f>'1 уровень'!H2715</f>
        <v>76.666666666666671</v>
      </c>
      <c r="G75" s="813">
        <f>'1 уровень'!I2715</f>
        <v>0</v>
      </c>
      <c r="H75" s="813">
        <f>'1 уровень'!J2715</f>
        <v>0</v>
      </c>
      <c r="I75" s="814">
        <f>'1 уровень'!K2715</f>
        <v>0</v>
      </c>
      <c r="J75" s="814">
        <f>'1 уровень'!L2715</f>
        <v>0</v>
      </c>
      <c r="K75" s="814">
        <f>'1 уровень'!M2715</f>
        <v>0</v>
      </c>
      <c r="L75" s="814">
        <f>'1 уровень'!N2715</f>
        <v>0</v>
      </c>
      <c r="M75" s="814">
        <f>'1 уровень'!O2715</f>
        <v>0</v>
      </c>
      <c r="N75" s="814">
        <f>'1 уровень'!P2715</f>
        <v>0</v>
      </c>
      <c r="O75" s="2322">
        <f>'1 уровень'!Q2715</f>
        <v>0</v>
      </c>
      <c r="P75" s="2322">
        <f>'1 уровень'!R2715</f>
        <v>0</v>
      </c>
      <c r="Q75" s="2322">
        <f>'1 уровень'!S2715</f>
        <v>0</v>
      </c>
      <c r="R75" s="2322">
        <f>'1 уровень'!T2715</f>
        <v>0</v>
      </c>
      <c r="S75" s="2322">
        <f>'1 уровень'!U2715</f>
        <v>0</v>
      </c>
      <c r="T75" s="2322">
        <f>'1 уровень'!V2715</f>
        <v>0</v>
      </c>
      <c r="U75" s="2322">
        <f>'1 уровень'!W2715</f>
        <v>0</v>
      </c>
      <c r="V75" s="2322">
        <f>'1 уровень'!X2715</f>
        <v>0</v>
      </c>
      <c r="W75" s="2322">
        <f>'1 уровень'!Y2715</f>
        <v>0</v>
      </c>
      <c r="X75" s="2322">
        <f>'1 уровень'!Z2715</f>
        <v>0</v>
      </c>
      <c r="Y75" s="2322">
        <f>'1 уровень'!AA2715</f>
        <v>0</v>
      </c>
      <c r="Z75" s="2322">
        <f>'1 уровень'!AB2715</f>
        <v>0</v>
      </c>
      <c r="AA75" s="2322">
        <f>'1 уровень'!AC2715</f>
        <v>0</v>
      </c>
      <c r="AB75" s="2322">
        <f>'1 уровень'!AD2715</f>
        <v>0</v>
      </c>
      <c r="AC75" s="3617">
        <f>'1 уровень'!AE2715</f>
        <v>0</v>
      </c>
      <c r="AD75" s="2322">
        <f>'1 уровень'!AF2715</f>
        <v>0</v>
      </c>
      <c r="AE75" s="2322">
        <f>'1 уровень'!AG2715</f>
        <v>0</v>
      </c>
      <c r="AF75" s="2322">
        <f>'1 уровень'!AH2715</f>
        <v>0</v>
      </c>
      <c r="AG75" s="2322">
        <f>'1 уровень'!AI2715</f>
        <v>0</v>
      </c>
      <c r="AH75" s="2323">
        <f>'1 уровень'!AJ2715</f>
        <v>0</v>
      </c>
      <c r="AI75" s="2322"/>
      <c r="AJ75" s="2322"/>
      <c r="AK75" s="36" t="e">
        <f>'1 уровень'!#REF!</f>
        <v>#REF!</v>
      </c>
      <c r="AL75" s="36" t="e">
        <f>'1 уровень'!#REF!</f>
        <v>#REF!</v>
      </c>
      <c r="AM75" s="36" t="e">
        <f>'1 уровень'!#REF!</f>
        <v>#REF!</v>
      </c>
      <c r="AN75" s="1833"/>
      <c r="AO75" s="1833"/>
      <c r="AP75" s="1424"/>
      <c r="AQ75" s="1424"/>
      <c r="AR75" s="807"/>
      <c r="AS75" s="807"/>
      <c r="AT75" s="807"/>
      <c r="AU75" s="807"/>
      <c r="AV75" s="807"/>
      <c r="AW75" s="807"/>
      <c r="AX75" s="807"/>
      <c r="AY75" s="807"/>
      <c r="AZ75" s="807"/>
      <c r="BA75" s="807"/>
      <c r="BB75" s="807"/>
      <c r="BC75" s="807"/>
      <c r="BD75" s="807"/>
      <c r="BE75" s="807"/>
      <c r="BF75" s="807"/>
      <c r="BG75" s="807"/>
      <c r="BH75" s="807"/>
      <c r="BI75" s="807"/>
      <c r="BJ75" s="807"/>
      <c r="BK75" s="807"/>
      <c r="BL75" s="807"/>
      <c r="BM75" s="807"/>
      <c r="BN75" s="807"/>
      <c r="BO75" s="807"/>
      <c r="BP75" s="807"/>
      <c r="BQ75" s="807"/>
      <c r="BR75" s="807"/>
      <c r="BS75" s="807"/>
      <c r="BT75" s="807"/>
      <c r="BU75" s="807"/>
      <c r="BV75" s="807"/>
      <c r="BW75" s="807"/>
      <c r="BX75" s="807"/>
      <c r="BY75" s="807"/>
      <c r="BZ75" s="807"/>
      <c r="CA75" s="807"/>
      <c r="CB75" s="807"/>
      <c r="CC75" s="807"/>
      <c r="CD75" s="807"/>
      <c r="CE75" s="807"/>
      <c r="CF75" s="807"/>
      <c r="CG75" s="807"/>
      <c r="CH75" s="807"/>
      <c r="CI75" s="807"/>
      <c r="CJ75" s="807"/>
      <c r="CK75" s="807"/>
      <c r="CL75" s="807"/>
      <c r="CM75" s="807"/>
      <c r="CN75" s="807"/>
      <c r="CO75" s="807"/>
      <c r="CP75" s="807"/>
      <c r="CQ75" s="807"/>
      <c r="CR75" s="807"/>
      <c r="CS75" s="807"/>
      <c r="CT75" s="807"/>
      <c r="CU75" s="807"/>
      <c r="CV75" s="807"/>
      <c r="CW75" s="807"/>
      <c r="CX75" s="807"/>
      <c r="CY75" s="807"/>
      <c r="CZ75" s="807"/>
      <c r="DA75" s="807"/>
      <c r="DB75" s="807"/>
      <c r="DC75" s="807"/>
      <c r="DD75" s="807"/>
      <c r="DE75" s="807"/>
      <c r="DF75" s="807"/>
      <c r="DG75" s="807"/>
      <c r="DH75" s="807"/>
      <c r="DI75" s="807"/>
      <c r="DJ75" s="807"/>
      <c r="DK75" s="807"/>
      <c r="DL75" s="807"/>
      <c r="DM75" s="807"/>
      <c r="DN75" s="807"/>
      <c r="DO75" s="807"/>
      <c r="DP75" s="807"/>
      <c r="DQ75" s="807"/>
      <c r="DR75" s="807"/>
      <c r="DS75" s="807"/>
      <c r="DT75" s="807"/>
      <c r="DU75" s="807"/>
      <c r="DV75" s="807"/>
      <c r="DW75" s="807"/>
      <c r="DX75" s="807"/>
      <c r="DY75" s="807"/>
      <c r="DZ75" s="807"/>
      <c r="EA75" s="807"/>
      <c r="EB75" s="807"/>
      <c r="EC75" s="807"/>
      <c r="ED75" s="807"/>
      <c r="EE75" s="807"/>
      <c r="EF75" s="807"/>
      <c r="EG75" s="807"/>
      <c r="EH75" s="807"/>
      <c r="EI75" s="807"/>
      <c r="EJ75" s="807"/>
      <c r="EK75" s="807"/>
      <c r="EL75" s="807"/>
      <c r="EM75" s="807"/>
      <c r="EN75" s="807"/>
      <c r="EO75" s="807"/>
      <c r="EP75" s="807"/>
      <c r="EQ75" s="807"/>
      <c r="ER75" s="807"/>
      <c r="ES75" s="807"/>
      <c r="ET75" s="807"/>
      <c r="EU75" s="807"/>
      <c r="EV75" s="807"/>
      <c r="EW75" s="807"/>
      <c r="EX75" s="807"/>
      <c r="EY75" s="807"/>
      <c r="EZ75" s="807"/>
      <c r="FA75" s="807"/>
      <c r="FB75" s="807"/>
      <c r="FC75" s="807"/>
      <c r="FD75" s="807"/>
      <c r="FE75" s="807"/>
      <c r="FF75" s="807"/>
      <c r="FG75" s="807"/>
      <c r="FH75" s="807"/>
      <c r="FI75" s="807"/>
      <c r="FJ75" s="807"/>
      <c r="FK75" s="807"/>
      <c r="FL75" s="807"/>
      <c r="FM75" s="807"/>
      <c r="FN75" s="807"/>
      <c r="FO75" s="807"/>
      <c r="FP75" s="807"/>
      <c r="FQ75" s="807"/>
      <c r="FR75" s="807"/>
      <c r="FS75" s="807"/>
      <c r="FT75" s="807"/>
      <c r="FU75" s="807"/>
      <c r="FV75" s="807"/>
      <c r="FW75" s="807"/>
      <c r="FX75" s="807"/>
      <c r="FY75" s="807"/>
      <c r="FZ75" s="807"/>
      <c r="GA75" s="807"/>
      <c r="GB75" s="807"/>
      <c r="GC75" s="807"/>
      <c r="GD75" s="807"/>
      <c r="GE75" s="807"/>
      <c r="GF75" s="807"/>
      <c r="GG75" s="807"/>
      <c r="GH75" s="807"/>
      <c r="GI75" s="807"/>
      <c r="GJ75" s="807"/>
      <c r="GK75" s="807"/>
      <c r="GL75" s="807"/>
      <c r="GM75" s="807"/>
      <c r="GN75" s="807"/>
      <c r="GO75" s="807"/>
      <c r="GP75" s="807"/>
      <c r="GQ75" s="807"/>
      <c r="GR75" s="807"/>
      <c r="GS75" s="807"/>
      <c r="GT75" s="807"/>
      <c r="GU75" s="807"/>
      <c r="GV75" s="807"/>
      <c r="GW75" s="807"/>
      <c r="GX75" s="807"/>
      <c r="GY75" s="807"/>
      <c r="GZ75" s="807"/>
      <c r="HA75" s="807"/>
    </row>
    <row r="76" spans="1:209" s="807" customFormat="1" ht="29.25" thickBot="1" x14ac:dyDescent="0.25">
      <c r="A76" s="807">
        <v>1</v>
      </c>
      <c r="B76" s="2938" t="s">
        <v>279</v>
      </c>
      <c r="C76" s="2939">
        <f>'1 уровень'!E2716</f>
        <v>195990</v>
      </c>
      <c r="D76" s="2939">
        <f>'1 уровень'!F2716</f>
        <v>195990</v>
      </c>
      <c r="E76" s="2939">
        <f>'1 уровень'!G2716</f>
        <v>243302</v>
      </c>
      <c r="F76" s="2940">
        <f>'1 уровень'!H2716</f>
        <v>124.1400071432216</v>
      </c>
      <c r="G76" s="816">
        <f>'1 уровень'!I2716</f>
        <v>0</v>
      </c>
      <c r="H76" s="816">
        <f>'1 уровень'!J2716</f>
        <v>0</v>
      </c>
      <c r="I76" s="2941">
        <f>'1 уровень'!K2716</f>
        <v>0</v>
      </c>
      <c r="J76" s="2941">
        <f>'1 уровень'!L2716</f>
        <v>0</v>
      </c>
      <c r="K76" s="2941">
        <f>'1 уровень'!M2716</f>
        <v>0</v>
      </c>
      <c r="L76" s="2941">
        <f>'1 уровень'!N2716</f>
        <v>0</v>
      </c>
      <c r="M76" s="2941">
        <f>'1 уровень'!O2716</f>
        <v>0</v>
      </c>
      <c r="N76" s="2941">
        <f>'1 уровень'!P2716</f>
        <v>0</v>
      </c>
      <c r="O76" s="2325">
        <f>'1 уровень'!Q2716</f>
        <v>744382.20720000006</v>
      </c>
      <c r="P76" s="2325">
        <f>'1 уровень'!R2716</f>
        <v>744382.20720000006</v>
      </c>
      <c r="Q76" s="2325">
        <f>'1 уровень'!S2716</f>
        <v>744382.20720000006</v>
      </c>
      <c r="R76" s="2325">
        <f>'1 уровень'!T2716</f>
        <v>744383.39720000001</v>
      </c>
      <c r="S76" s="2325">
        <f>'1 уровень'!U2716</f>
        <v>744383.39720000001</v>
      </c>
      <c r="T76" s="2325">
        <f>'1 уровень'!V2716</f>
        <v>744383.39720000001</v>
      </c>
      <c r="U76" s="2325">
        <f>'1 уровень'!W2716</f>
        <v>744383.39720000001</v>
      </c>
      <c r="V76" s="2325">
        <f>'1 уровень'!X2716</f>
        <v>744383.39720000001</v>
      </c>
      <c r="W76" s="2325">
        <f>'1 уровень'!Y2716</f>
        <v>744383.39720000001</v>
      </c>
      <c r="X76" s="2325">
        <f>'1 уровень'!Z2716</f>
        <v>744383.39720000001</v>
      </c>
      <c r="Y76" s="2325">
        <f>'1 уровень'!AA2716</f>
        <v>745781.39720000001</v>
      </c>
      <c r="Z76" s="2325">
        <f>'1 уровень'!AB2716</f>
        <v>745781.39720000001</v>
      </c>
      <c r="AA76" s="2325">
        <f>'1 уровень'!AC2716</f>
        <v>745781.39720000001</v>
      </c>
      <c r="AB76" s="2325">
        <f>'1 уровень'!AD2716</f>
        <v>744461.99720000022</v>
      </c>
      <c r="AC76" s="3619">
        <f>'1 уровень'!AE2716</f>
        <v>0</v>
      </c>
      <c r="AD76" s="2325">
        <f>'1 уровень'!AF2716</f>
        <v>0</v>
      </c>
      <c r="AE76" s="2325">
        <f>'1 уровень'!AG2716</f>
        <v>-1319.3999999997905</v>
      </c>
      <c r="AF76" s="2325">
        <f>'1 уровень'!AH2716</f>
        <v>0</v>
      </c>
      <c r="AG76" s="2325">
        <f>'1 уровень'!AI2716</f>
        <v>-46.472799999999999</v>
      </c>
      <c r="AH76" s="2326">
        <f>'1 уровень'!AJ2716</f>
        <v>744415.52440000023</v>
      </c>
      <c r="AI76" s="2325">
        <f>AB76/AA76*100</f>
        <v>99.823084887213142</v>
      </c>
      <c r="AJ76" s="2325">
        <f>AH76/AA76*100</f>
        <v>99.816853463343563</v>
      </c>
      <c r="AK76" s="28" t="e">
        <f>'1 уровень'!#REF!</f>
        <v>#REF!</v>
      </c>
      <c r="AL76" s="28" t="e">
        <f>'1 уровень'!#REF!</f>
        <v>#REF!</v>
      </c>
      <c r="AM76" s="28" t="e">
        <f>'1 уровень'!#REF!</f>
        <v>#REF!</v>
      </c>
      <c r="AN76" s="1833"/>
      <c r="AO76" s="1833"/>
      <c r="AP76" s="1424"/>
      <c r="AQ76" s="1424"/>
    </row>
    <row r="77" spans="1:209" s="807" customFormat="1" x14ac:dyDescent="0.25">
      <c r="A77" s="25">
        <v>1</v>
      </c>
      <c r="B77" s="2942" t="s">
        <v>97</v>
      </c>
      <c r="C77" s="2943"/>
      <c r="D77" s="2943"/>
      <c r="E77" s="2943"/>
      <c r="F77" s="2944"/>
      <c r="G77" s="2945"/>
      <c r="H77" s="2945"/>
      <c r="I77" s="2946"/>
      <c r="J77" s="2946"/>
      <c r="K77" s="2946"/>
      <c r="L77" s="2946"/>
      <c r="M77" s="2946"/>
      <c r="N77" s="2946"/>
      <c r="O77" s="1337">
        <f t="shared" ref="O77:T77" si="6">O78-O79-O132-O136-O140-O145</f>
        <v>9.8953023552894592E-10</v>
      </c>
      <c r="P77" s="1337">
        <f t="shared" si="6"/>
        <v>-6.4028427004814148E-10</v>
      </c>
      <c r="Q77" s="1337">
        <f t="shared" si="6"/>
        <v>-6.4028427004814148E-10</v>
      </c>
      <c r="R77" s="1337">
        <f t="shared" si="6"/>
        <v>0</v>
      </c>
      <c r="S77" s="1337">
        <f t="shared" si="6"/>
        <v>-6.9849193096160889E-10</v>
      </c>
      <c r="T77" s="1337">
        <f t="shared" si="6"/>
        <v>6.9849193096160889E-10</v>
      </c>
      <c r="U77" s="1337">
        <f t="shared" ref="U77:V77" si="7">U78-U79-U132-U136-U140-U145</f>
        <v>6.9849193096160889E-10</v>
      </c>
      <c r="V77" s="1337">
        <f t="shared" si="7"/>
        <v>0</v>
      </c>
      <c r="W77" s="1337">
        <f t="shared" ref="W77:X77" si="8">W78-W79-W132-W136-W140-W145</f>
        <v>0</v>
      </c>
      <c r="X77" s="1337">
        <f t="shared" si="8"/>
        <v>0</v>
      </c>
      <c r="Y77" s="1337">
        <f t="shared" ref="Y77:Z77" si="9">Y78-Y79-Y132-Y136-Y140-Y145</f>
        <v>0</v>
      </c>
      <c r="Z77" s="1337">
        <f t="shared" si="9"/>
        <v>0</v>
      </c>
      <c r="AA77" s="1337">
        <f t="shared" ref="AA77:AH77" si="10">AA78-AA79-AA132-AA136-AA140-AA145</f>
        <v>0</v>
      </c>
      <c r="AB77" s="1337">
        <f t="shared" si="10"/>
        <v>-4.6566128730773926E-10</v>
      </c>
      <c r="AC77" s="3616">
        <f t="shared" si="10"/>
        <v>4.0927261579781771E-12</v>
      </c>
      <c r="AD77" s="1337">
        <f t="shared" ref="AD77" si="11">AD78-AD79-AD132-AD136-AD140-AD145</f>
        <v>0</v>
      </c>
      <c r="AE77" s="1337">
        <f t="shared" si="10"/>
        <v>-1.0913936421275139E-11</v>
      </c>
      <c r="AF77" s="1337">
        <f t="shared" ref="AF77" si="12">AF78-AF79-AF132-AF136-AF140-AF145</f>
        <v>7.1054273576010019E-14</v>
      </c>
      <c r="AG77" s="1337">
        <f t="shared" si="10"/>
        <v>9.6633812063373625E-13</v>
      </c>
      <c r="AH77" s="1337">
        <f t="shared" si="10"/>
        <v>1.5133991837501526E-9</v>
      </c>
      <c r="AI77" s="1337"/>
      <c r="AJ77" s="1337"/>
      <c r="AK77" s="817"/>
      <c r="AL77" s="817"/>
      <c r="AM77" s="817"/>
      <c r="AN77" s="1835"/>
      <c r="AO77" s="1835"/>
      <c r="AP77" s="1424"/>
      <c r="AQ77" s="1424"/>
      <c r="AR77" s="25"/>
      <c r="AS77" s="25"/>
      <c r="AT77" s="25"/>
      <c r="AU77" s="25"/>
      <c r="AV77" s="25"/>
      <c r="AW77" s="25"/>
      <c r="AX77" s="25"/>
      <c r="AY77" s="25"/>
      <c r="AZ77" s="25"/>
      <c r="BA77" s="25"/>
      <c r="BB77" s="25"/>
      <c r="BC77" s="25"/>
      <c r="BD77" s="25"/>
      <c r="BE77" s="25"/>
      <c r="BF77" s="25"/>
      <c r="BG77" s="25"/>
      <c r="BH77" s="25"/>
      <c r="BI77" s="25"/>
      <c r="BJ77" s="25"/>
      <c r="BK77" s="25"/>
      <c r="BL77" s="25"/>
      <c r="BM77" s="25"/>
      <c r="BN77" s="25"/>
      <c r="BO77" s="25"/>
      <c r="BP77" s="25"/>
      <c r="BQ77" s="25"/>
      <c r="BR77" s="25"/>
      <c r="BS77" s="25"/>
      <c r="BT77" s="25"/>
      <c r="BU77" s="25"/>
      <c r="BV77" s="25"/>
      <c r="BW77" s="25"/>
      <c r="BX77" s="25"/>
      <c r="BY77" s="25"/>
      <c r="BZ77" s="25"/>
      <c r="CA77" s="25"/>
      <c r="CB77" s="25"/>
      <c r="CC77" s="25"/>
      <c r="CD77" s="25"/>
      <c r="CE77" s="25"/>
      <c r="CF77" s="25"/>
      <c r="CG77" s="25"/>
      <c r="CH77" s="25"/>
      <c r="CI77" s="25"/>
      <c r="CJ77" s="25"/>
      <c r="CK77" s="25"/>
      <c r="CL77" s="25"/>
      <c r="CM77" s="25"/>
      <c r="CN77" s="25"/>
      <c r="CO77" s="25"/>
      <c r="CP77" s="25"/>
      <c r="CQ77" s="25"/>
      <c r="CR77" s="25"/>
      <c r="CS77" s="25"/>
      <c r="CT77" s="25"/>
      <c r="CU77" s="25"/>
      <c r="CV77" s="25"/>
      <c r="CW77" s="25"/>
      <c r="CX77" s="25"/>
      <c r="CY77" s="25"/>
      <c r="CZ77" s="25"/>
      <c r="DA77" s="25"/>
      <c r="DB77" s="25"/>
      <c r="DC77" s="25"/>
      <c r="DD77" s="25"/>
      <c r="DE77" s="25"/>
      <c r="DF77" s="25"/>
      <c r="DG77" s="25"/>
      <c r="DH77" s="25"/>
      <c r="DI77" s="25"/>
      <c r="DJ77" s="25"/>
      <c r="DK77" s="25"/>
      <c r="DL77" s="25"/>
      <c r="DM77" s="25"/>
      <c r="DN77" s="25"/>
      <c r="DO77" s="25"/>
      <c r="DP77" s="25"/>
      <c r="DQ77" s="25"/>
      <c r="DR77" s="25"/>
      <c r="DS77" s="25"/>
      <c r="DT77" s="25"/>
      <c r="DU77" s="25"/>
      <c r="DV77" s="25"/>
      <c r="DW77" s="25"/>
      <c r="DX77" s="25"/>
      <c r="DY77" s="25"/>
      <c r="DZ77" s="25"/>
      <c r="EA77" s="25"/>
      <c r="EB77" s="25"/>
      <c r="EC77" s="25"/>
      <c r="ED77" s="25"/>
      <c r="EE77" s="25"/>
      <c r="EF77" s="25"/>
      <c r="EG77" s="25"/>
      <c r="EH77" s="25"/>
      <c r="EI77" s="25"/>
      <c r="EJ77" s="25"/>
      <c r="EK77" s="25"/>
      <c r="EL77" s="25"/>
      <c r="EM77" s="25"/>
      <c r="EN77" s="25"/>
      <c r="EO77" s="25"/>
      <c r="EP77" s="25"/>
      <c r="EQ77" s="25"/>
      <c r="ER77" s="25"/>
      <c r="ES77" s="25"/>
      <c r="ET77" s="25"/>
      <c r="EU77" s="25"/>
      <c r="EV77" s="25"/>
      <c r="EW77" s="25"/>
      <c r="EX77" s="25"/>
      <c r="EY77" s="25"/>
      <c r="EZ77" s="25"/>
      <c r="FA77" s="25"/>
      <c r="FB77" s="25"/>
      <c r="FC77" s="25"/>
      <c r="FD77" s="25"/>
      <c r="FE77" s="25"/>
      <c r="FF77" s="25"/>
      <c r="FG77" s="25"/>
      <c r="FH77" s="25"/>
      <c r="FI77" s="25"/>
      <c r="FJ77" s="25"/>
      <c r="FK77" s="25"/>
      <c r="FL77" s="25"/>
      <c r="FM77" s="25"/>
      <c r="FN77" s="25"/>
      <c r="FO77" s="25"/>
      <c r="FP77" s="25"/>
      <c r="FQ77" s="25"/>
      <c r="FR77" s="25"/>
      <c r="FS77" s="25"/>
      <c r="FT77" s="25"/>
      <c r="FU77" s="25"/>
      <c r="FV77" s="25"/>
      <c r="FW77" s="25"/>
      <c r="FX77" s="25"/>
      <c r="FY77" s="25"/>
      <c r="FZ77" s="25"/>
      <c r="GA77" s="25"/>
      <c r="GB77" s="25"/>
      <c r="GC77" s="25"/>
      <c r="GD77" s="25"/>
      <c r="GE77" s="25"/>
      <c r="GF77" s="25"/>
      <c r="GG77" s="25"/>
      <c r="GH77" s="25"/>
      <c r="GI77" s="25"/>
      <c r="GJ77" s="25"/>
      <c r="GK77" s="25"/>
      <c r="GL77" s="25"/>
      <c r="GM77" s="25"/>
      <c r="GN77" s="25"/>
      <c r="GO77" s="25"/>
      <c r="GP77" s="25"/>
      <c r="GQ77" s="25"/>
      <c r="GR77" s="25"/>
      <c r="GS77" s="25"/>
      <c r="GT77" s="25"/>
      <c r="GU77" s="25"/>
      <c r="GV77" s="25"/>
      <c r="GW77" s="25"/>
      <c r="GX77" s="25"/>
      <c r="GY77" s="25"/>
      <c r="GZ77" s="25"/>
      <c r="HA77" s="25"/>
    </row>
    <row r="78" spans="1:209" s="807" customFormat="1" x14ac:dyDescent="0.25">
      <c r="A78" s="25">
        <v>1</v>
      </c>
      <c r="B78" s="16" t="s">
        <v>96</v>
      </c>
      <c r="C78" s="808">
        <f>'2 уровень'!F870</f>
        <v>0</v>
      </c>
      <c r="D78" s="808">
        <f>'2 уровень'!G870</f>
        <v>0</v>
      </c>
      <c r="E78" s="808">
        <f>'2 уровень'!H870</f>
        <v>0</v>
      </c>
      <c r="F78" s="820">
        <f>'2 уровень'!I870</f>
        <v>0</v>
      </c>
      <c r="G78" s="821">
        <f>'2 уровень'!J870</f>
        <v>0</v>
      </c>
      <c r="H78" s="821">
        <f>'2 уровень'!K870</f>
        <v>0</v>
      </c>
      <c r="I78" s="29">
        <f>'2 уровень'!L870</f>
        <v>0</v>
      </c>
      <c r="J78" s="29">
        <f>'2 уровень'!M870</f>
        <v>0</v>
      </c>
      <c r="K78" s="29">
        <f>'2 уровень'!N870</f>
        <v>0</v>
      </c>
      <c r="L78" s="29">
        <f>'2 уровень'!O870</f>
        <v>0</v>
      </c>
      <c r="M78" s="29">
        <f>'2 уровень'!P870</f>
        <v>0</v>
      </c>
      <c r="N78" s="29">
        <f>'2 уровень'!Q870</f>
        <v>0</v>
      </c>
      <c r="O78" s="1338">
        <f>'2 уровень'!R870</f>
        <v>5397665.3514975552</v>
      </c>
      <c r="P78" s="1338">
        <f>'2 уровень'!S870</f>
        <v>5386685.4229651541</v>
      </c>
      <c r="Q78" s="1338">
        <f>'2 уровень'!T870</f>
        <v>5386685.4229651541</v>
      </c>
      <c r="R78" s="1338">
        <f>'2 уровень'!U870</f>
        <v>5383229.5383723946</v>
      </c>
      <c r="S78" s="1338">
        <f>'2 уровень'!V870</f>
        <v>5376720.9662783137</v>
      </c>
      <c r="T78" s="1338">
        <f>'2 уровень'!W870</f>
        <v>5373621.2977956748</v>
      </c>
      <c r="U78" s="1338">
        <f>'2 уровень'!X870</f>
        <v>5373621.2977956748</v>
      </c>
      <c r="V78" s="1338">
        <f>'2 уровень'!Y870</f>
        <v>5357634.4209879944</v>
      </c>
      <c r="W78" s="1338">
        <f>'2 уровень'!Z870</f>
        <v>5347187.8975784779</v>
      </c>
      <c r="X78" s="1338">
        <f>'2 уровень'!AA870</f>
        <v>5360412.1640841868</v>
      </c>
      <c r="Y78" s="1338">
        <f>'2 уровень'!AB870</f>
        <v>5367728.4865785865</v>
      </c>
      <c r="Z78" s="1338">
        <f>'2 уровень'!AC870</f>
        <v>5365816.5288633863</v>
      </c>
      <c r="AA78" s="1338">
        <f>'2 уровень'!AD870</f>
        <v>5365816.5288633863</v>
      </c>
      <c r="AB78" s="1338">
        <f>'2 уровень'!AE870</f>
        <v>5350618.163013</v>
      </c>
      <c r="AC78" s="3620">
        <f>'2 уровень'!AF870</f>
        <v>20920.405870000002</v>
      </c>
      <c r="AD78" s="1338">
        <f>'2 уровень'!AG870</f>
        <v>-10879.802509999996</v>
      </c>
      <c r="AE78" s="1338">
        <f>'2 уровень'!AH870</f>
        <v>-15198.365850386173</v>
      </c>
      <c r="AF78" s="1338">
        <f>'2 уровень'!AI870</f>
        <v>-977.78578999999991</v>
      </c>
      <c r="AG78" s="1338">
        <f>'2 уровень'!AJ870</f>
        <v>-49447.152879999994</v>
      </c>
      <c r="AH78" s="2328">
        <f>'2 уровень'!AK870</f>
        <v>5290291.2076230012</v>
      </c>
      <c r="AI78" s="1338">
        <f>AB78/AA78*100</f>
        <v>99.716755767390993</v>
      </c>
      <c r="AJ78" s="1338">
        <f>AH78/AA78*100</f>
        <v>98.592472910057111</v>
      </c>
      <c r="AK78" s="808" t="e">
        <f>'2 уровень'!#REF!</f>
        <v>#REF!</v>
      </c>
      <c r="AL78" s="808" t="e">
        <f>'2 уровень'!#REF!</f>
        <v>#REF!</v>
      </c>
      <c r="AM78" s="808" t="e">
        <f>'2 уровень'!#REF!</f>
        <v>#REF!</v>
      </c>
      <c r="AN78" s="1836"/>
      <c r="AO78" s="1836"/>
      <c r="AP78" s="1424"/>
      <c r="AQ78" s="1424"/>
    </row>
    <row r="79" spans="1:209" s="807" customFormat="1" x14ac:dyDescent="0.25">
      <c r="A79" s="25">
        <v>1</v>
      </c>
      <c r="B79" s="3177" t="s">
        <v>7</v>
      </c>
      <c r="C79" s="28">
        <f>'2 уровень'!F871</f>
        <v>47728</v>
      </c>
      <c r="D79" s="28">
        <f>'2 уровень'!G871</f>
        <v>47728</v>
      </c>
      <c r="E79" s="28">
        <f>'2 уровень'!H871</f>
        <v>46151</v>
      </c>
      <c r="F79" s="810">
        <f>'2 уровень'!I871</f>
        <v>96.695859872611464</v>
      </c>
      <c r="G79" s="821">
        <f>'2 уровень'!J871</f>
        <v>8.9347762319812265</v>
      </c>
      <c r="H79" s="821">
        <f>'2 уровень'!K871</f>
        <v>9.0589369677796796</v>
      </c>
      <c r="I79" s="29">
        <f>'2 уровень'!L871</f>
        <v>426439</v>
      </c>
      <c r="J79" s="29">
        <f>'2 уровень'!M871</f>
        <v>426439</v>
      </c>
      <c r="K79" s="29">
        <f>'2 уровень'!N871</f>
        <v>418079</v>
      </c>
      <c r="L79" s="29">
        <f>'2 уровень'!O871</f>
        <v>98.039578931570517</v>
      </c>
      <c r="M79" s="29">
        <f>'2 уровень'!P871</f>
        <v>1277.6106957621757</v>
      </c>
      <c r="N79" s="29">
        <f>'2 уровень'!Q871</f>
        <v>327.23505007179779</v>
      </c>
      <c r="O79" s="1338">
        <f>'2 уровень'!R871</f>
        <v>2684305.5977083198</v>
      </c>
      <c r="P79" s="1338">
        <f>'2 уровень'!S871</f>
        <v>2673298.3760059201</v>
      </c>
      <c r="Q79" s="1338">
        <f>'2 уровень'!T871</f>
        <v>2673298.3760059201</v>
      </c>
      <c r="R79" s="1338">
        <f>'2 уровень'!U871</f>
        <v>2663350.36078416</v>
      </c>
      <c r="S79" s="1338">
        <f>'2 уровень'!V871</f>
        <v>2657259.7095220801</v>
      </c>
      <c r="T79" s="1338">
        <f>'2 уровень'!W871</f>
        <v>2654961.6468494399</v>
      </c>
      <c r="U79" s="1338">
        <f>'2 уровень'!X871</f>
        <v>2654961.6468494399</v>
      </c>
      <c r="V79" s="1338">
        <f>'2 уровень'!Y871</f>
        <v>2641704.6949857604</v>
      </c>
      <c r="W79" s="1338">
        <f>'2 уровень'!Z871</f>
        <v>2631979.3392628799</v>
      </c>
      <c r="X79" s="1338">
        <f>'2 уровень'!AA871</f>
        <v>2618607.0082317004</v>
      </c>
      <c r="Y79" s="1338">
        <f>'2 уровень'!AB871</f>
        <v>2619863.8013805002</v>
      </c>
      <c r="Z79" s="1338">
        <f>'2 уровень'!AC871</f>
        <v>2612846.4436653</v>
      </c>
      <c r="AA79" s="1338">
        <f>'2 уровень'!AD871</f>
        <v>2612846.4436653</v>
      </c>
      <c r="AB79" s="1338">
        <f>'2 уровень'!AE871</f>
        <v>2674624.1467500003</v>
      </c>
      <c r="AC79" s="3620">
        <f>'2 уровень'!AF871</f>
        <v>18615.531889999998</v>
      </c>
      <c r="AD79" s="1338">
        <f>'2 уровень'!AG871</f>
        <v>-27293.17369</v>
      </c>
      <c r="AE79" s="1338">
        <f>'2 уровень'!AH871</f>
        <v>61777.703084699744</v>
      </c>
      <c r="AF79" s="1338">
        <f>'2 уровень'!AI871</f>
        <v>-654.14279999999997</v>
      </c>
      <c r="AG79" s="1338">
        <f>'2 уровень'!AJ871</f>
        <v>-33782.639229999993</v>
      </c>
      <c r="AH79" s="2328">
        <f>'2 уровень'!AK871</f>
        <v>2613548.3338299994</v>
      </c>
      <c r="AI79" s="1338">
        <f>AB79/AA79*100</f>
        <v>102.36438322789603</v>
      </c>
      <c r="AJ79" s="1338">
        <f>AH79/AA79*100</f>
        <v>100.02686304686603</v>
      </c>
      <c r="AK79" s="28" t="e">
        <f>'2 уровень'!#REF!</f>
        <v>#REF!</v>
      </c>
      <c r="AL79" s="28" t="e">
        <f>'2 уровень'!#REF!</f>
        <v>#REF!</v>
      </c>
      <c r="AM79" s="28" t="e">
        <f>'2 уровень'!#REF!</f>
        <v>#REF!</v>
      </c>
      <c r="AN79" s="1836"/>
      <c r="AO79" s="1836"/>
      <c r="AP79" s="1424"/>
      <c r="AQ79" s="1424"/>
      <c r="AR79" s="25"/>
      <c r="AS79" s="25"/>
      <c r="AT79" s="25"/>
      <c r="AU79" s="25"/>
      <c r="AV79" s="25"/>
      <c r="AW79" s="25"/>
      <c r="AX79" s="25"/>
      <c r="AY79" s="25"/>
      <c r="AZ79" s="25"/>
      <c r="BA79" s="25"/>
      <c r="BB79" s="25"/>
      <c r="BC79" s="25"/>
      <c r="BD79" s="25"/>
      <c r="BE79" s="25"/>
      <c r="BF79" s="25"/>
      <c r="BG79" s="25"/>
      <c r="BH79" s="25"/>
      <c r="BI79" s="25"/>
      <c r="BJ79" s="25"/>
      <c r="BK79" s="25"/>
      <c r="BL79" s="25"/>
      <c r="BM79" s="25"/>
      <c r="BN79" s="25"/>
      <c r="BO79" s="25"/>
      <c r="BP79" s="25"/>
      <c r="BQ79" s="25"/>
      <c r="BR79" s="25"/>
      <c r="BS79" s="25"/>
      <c r="BT79" s="25"/>
      <c r="BU79" s="25"/>
      <c r="BV79" s="25"/>
      <c r="BW79" s="25"/>
      <c r="BX79" s="25"/>
      <c r="BY79" s="25"/>
      <c r="BZ79" s="25"/>
      <c r="CA79" s="25"/>
      <c r="CB79" s="25"/>
      <c r="CC79" s="25"/>
      <c r="CD79" s="25"/>
      <c r="CE79" s="25"/>
      <c r="CF79" s="25"/>
      <c r="CG79" s="25"/>
      <c r="CH79" s="25"/>
      <c r="CI79" s="25"/>
      <c r="CJ79" s="25"/>
      <c r="CK79" s="25"/>
      <c r="CL79" s="25"/>
      <c r="CM79" s="25"/>
      <c r="CN79" s="25"/>
      <c r="CO79" s="25"/>
      <c r="CP79" s="25"/>
      <c r="CQ79" s="25"/>
      <c r="CR79" s="25"/>
      <c r="CS79" s="25"/>
      <c r="CT79" s="25"/>
      <c r="CU79" s="25"/>
      <c r="CV79" s="25"/>
      <c r="CW79" s="25"/>
      <c r="CX79" s="25"/>
      <c r="CY79" s="25"/>
      <c r="CZ79" s="25"/>
      <c r="DA79" s="25"/>
      <c r="DB79" s="25"/>
      <c r="DC79" s="25"/>
      <c r="DD79" s="25"/>
      <c r="DE79" s="25"/>
      <c r="DF79" s="25"/>
      <c r="DG79" s="25"/>
      <c r="DH79" s="25"/>
      <c r="DI79" s="25"/>
      <c r="DJ79" s="25"/>
      <c r="DK79" s="25"/>
      <c r="DL79" s="25"/>
      <c r="DM79" s="25"/>
      <c r="DN79" s="25"/>
      <c r="DO79" s="25"/>
      <c r="DP79" s="25"/>
      <c r="DQ79" s="25"/>
      <c r="DR79" s="25"/>
      <c r="DS79" s="25"/>
      <c r="DT79" s="25"/>
      <c r="DU79" s="25"/>
      <c r="DV79" s="25"/>
      <c r="DW79" s="25"/>
      <c r="DX79" s="25"/>
      <c r="DY79" s="25"/>
      <c r="DZ79" s="25"/>
      <c r="EA79" s="25"/>
      <c r="EB79" s="25"/>
      <c r="EC79" s="25"/>
      <c r="ED79" s="25"/>
      <c r="EE79" s="25"/>
      <c r="EF79" s="25"/>
      <c r="EG79" s="25"/>
      <c r="EH79" s="25"/>
      <c r="EI79" s="25"/>
      <c r="EJ79" s="25"/>
      <c r="EK79" s="25"/>
      <c r="EL79" s="25"/>
      <c r="EM79" s="25"/>
      <c r="EN79" s="25"/>
      <c r="EO79" s="25"/>
      <c r="EP79" s="25"/>
      <c r="EQ79" s="25"/>
      <c r="ER79" s="25"/>
      <c r="ES79" s="25"/>
      <c r="ET79" s="25"/>
      <c r="EU79" s="25"/>
      <c r="EV79" s="25"/>
      <c r="EW79" s="25"/>
      <c r="EX79" s="25"/>
      <c r="EY79" s="25"/>
      <c r="EZ79" s="25"/>
      <c r="FA79" s="25"/>
      <c r="FB79" s="25"/>
      <c r="FC79" s="25"/>
      <c r="FD79" s="25"/>
      <c r="FE79" s="25"/>
      <c r="FF79" s="25"/>
      <c r="FG79" s="25"/>
      <c r="FH79" s="25"/>
      <c r="FI79" s="25"/>
      <c r="FJ79" s="25"/>
      <c r="FK79" s="25"/>
      <c r="FL79" s="25"/>
      <c r="FM79" s="25"/>
      <c r="FN79" s="25"/>
      <c r="FO79" s="25"/>
      <c r="FP79" s="25"/>
      <c r="FQ79" s="25"/>
      <c r="FR79" s="25"/>
      <c r="FS79" s="25"/>
      <c r="FT79" s="25"/>
      <c r="FU79" s="25"/>
      <c r="FV79" s="25"/>
      <c r="FW79" s="25"/>
      <c r="FX79" s="25"/>
      <c r="FY79" s="25"/>
      <c r="FZ79" s="25"/>
      <c r="GA79" s="25"/>
      <c r="GB79" s="25"/>
      <c r="GC79" s="25"/>
      <c r="GD79" s="25"/>
      <c r="GE79" s="25"/>
      <c r="GF79" s="25"/>
      <c r="GG79" s="25"/>
      <c r="GH79" s="25"/>
      <c r="GI79" s="25"/>
      <c r="GJ79" s="25"/>
      <c r="GK79" s="25"/>
      <c r="GL79" s="25"/>
      <c r="GM79" s="25"/>
      <c r="GN79" s="25"/>
      <c r="GO79" s="25"/>
      <c r="GP79" s="25"/>
      <c r="GQ79" s="25"/>
      <c r="GR79" s="25"/>
      <c r="GS79" s="25"/>
      <c r="GT79" s="25"/>
      <c r="GU79" s="25"/>
      <c r="GV79" s="25"/>
      <c r="GW79" s="25"/>
      <c r="GX79" s="25"/>
      <c r="GY79" s="25"/>
      <c r="GZ79" s="25"/>
      <c r="HA79" s="25"/>
    </row>
    <row r="80" spans="1:209" s="807" customFormat="1" ht="43.5" x14ac:dyDescent="0.25">
      <c r="A80" s="25">
        <v>1</v>
      </c>
      <c r="B80" s="3178" t="s">
        <v>235</v>
      </c>
      <c r="C80" s="28">
        <f>'2 уровень'!F872</f>
        <v>398</v>
      </c>
      <c r="D80" s="28">
        <f>'2 уровень'!G872</f>
        <v>398</v>
      </c>
      <c r="E80" s="28">
        <f>'2 уровень'!H872</f>
        <v>441</v>
      </c>
      <c r="F80" s="810">
        <f>'2 уровень'!I872</f>
        <v>70.967741935483872</v>
      </c>
      <c r="G80" s="821">
        <f>'2 уровень'!J872</f>
        <v>0</v>
      </c>
      <c r="H80" s="821">
        <f>'2 уровень'!K872</f>
        <v>0</v>
      </c>
      <c r="I80" s="29">
        <f>'2 уровень'!L872</f>
        <v>0</v>
      </c>
      <c r="J80" s="29">
        <f>'2 уровень'!M872</f>
        <v>0</v>
      </c>
      <c r="K80" s="29">
        <f>'2 уровень'!N872</f>
        <v>0</v>
      </c>
      <c r="L80" s="29">
        <f>'2 уровень'!O872</f>
        <v>0</v>
      </c>
      <c r="M80" s="29">
        <f>'2 уровень'!P872</f>
        <v>0</v>
      </c>
      <c r="N80" s="29">
        <f>'2 уровень'!Q872</f>
        <v>0</v>
      </c>
      <c r="O80" s="1338">
        <f>'2 уровень'!R872</f>
        <v>73077.106161600008</v>
      </c>
      <c r="P80" s="1338">
        <f>'2 уровень'!S872</f>
        <v>73077.106161600008</v>
      </c>
      <c r="Q80" s="1338">
        <f>'2 уровень'!T872</f>
        <v>73077.106161600008</v>
      </c>
      <c r="R80" s="1338">
        <f>'2 уровень'!U872</f>
        <v>73077.106161600008</v>
      </c>
      <c r="S80" s="1338">
        <f>'2 уровень'!V872</f>
        <v>73077.106161600008</v>
      </c>
      <c r="T80" s="1338">
        <f>'2 уровень'!W872</f>
        <v>73077.106161600008</v>
      </c>
      <c r="U80" s="1338">
        <f>'2 уровень'!X872</f>
        <v>73077.106161600008</v>
      </c>
      <c r="V80" s="1338">
        <f>'2 уровень'!Y872</f>
        <v>73077.106161600008</v>
      </c>
      <c r="W80" s="1338">
        <f>'2 уровень'!Z872</f>
        <v>73077.106161600008</v>
      </c>
      <c r="X80" s="1338">
        <f>'2 уровень'!AA872</f>
        <v>85012.132533299999</v>
      </c>
      <c r="Y80" s="1338">
        <f>'2 уровень'!AB872</f>
        <v>85012.132533299999</v>
      </c>
      <c r="Z80" s="1338">
        <f>'2 уровень'!AC872</f>
        <v>85012.132533299999</v>
      </c>
      <c r="AA80" s="1338">
        <f>'2 уровень'!AD872</f>
        <v>85012.132533299999</v>
      </c>
      <c r="AB80" s="1338">
        <f>'2 уровень'!AE872</f>
        <v>94924.444969999997</v>
      </c>
      <c r="AC80" s="3620">
        <f>'2 уровень'!AF872</f>
        <v>0</v>
      </c>
      <c r="AD80" s="1338">
        <f>'2 уровень'!AG872</f>
        <v>0</v>
      </c>
      <c r="AE80" s="1338">
        <f>'2 уровень'!AH872</f>
        <v>9912.3124366999982</v>
      </c>
      <c r="AF80" s="1338">
        <f>'2 уровень'!AI872</f>
        <v>0</v>
      </c>
      <c r="AG80" s="1338">
        <f>'2 уровень'!AJ872</f>
        <v>0</v>
      </c>
      <c r="AH80" s="2328">
        <f>'2 уровень'!AK872</f>
        <v>94924.444969999997</v>
      </c>
      <c r="AI80" s="1338">
        <f>AB80/AA80*100</f>
        <v>111.6598797622413</v>
      </c>
      <c r="AJ80" s="1338">
        <f>AH80/AA80*100</f>
        <v>111.6598797622413</v>
      </c>
      <c r="AK80" s="28" t="e">
        <f>'2 уровень'!#REF!</f>
        <v>#REF!</v>
      </c>
      <c r="AL80" s="28" t="e">
        <f>'2 уровень'!#REF!</f>
        <v>#REF!</v>
      </c>
      <c r="AM80" s="28" t="e">
        <f>'2 уровень'!#REF!</f>
        <v>#REF!</v>
      </c>
      <c r="AN80" s="1836"/>
      <c r="AO80" s="1836"/>
      <c r="AP80" s="1424"/>
      <c r="AQ80" s="1424"/>
      <c r="AR80" s="25"/>
      <c r="AS80" s="25"/>
      <c r="AT80" s="25"/>
      <c r="AU80" s="25"/>
      <c r="AV80" s="25"/>
      <c r="AW80" s="25"/>
      <c r="AX80" s="25"/>
      <c r="AY80" s="25"/>
      <c r="AZ80" s="25"/>
      <c r="BA80" s="25"/>
      <c r="BB80" s="25"/>
      <c r="BC80" s="25"/>
      <c r="BD80" s="25"/>
      <c r="BE80" s="25"/>
      <c r="BF80" s="25"/>
      <c r="BG80" s="25"/>
      <c r="BH80" s="25"/>
      <c r="BI80" s="25"/>
      <c r="BJ80" s="25"/>
      <c r="BK80" s="25"/>
      <c r="BL80" s="25"/>
      <c r="BM80" s="25"/>
      <c r="BN80" s="25"/>
      <c r="BO80" s="25"/>
      <c r="BP80" s="25"/>
      <c r="BQ80" s="25"/>
      <c r="BR80" s="25"/>
      <c r="BS80" s="25"/>
      <c r="BT80" s="25"/>
      <c r="BU80" s="25"/>
      <c r="BV80" s="25"/>
      <c r="BW80" s="25"/>
      <c r="BX80" s="25"/>
      <c r="BY80" s="25"/>
      <c r="BZ80" s="25"/>
      <c r="CA80" s="25"/>
      <c r="CB80" s="25"/>
      <c r="CC80" s="25"/>
      <c r="CD80" s="25"/>
      <c r="CE80" s="25"/>
      <c r="CF80" s="25"/>
      <c r="CG80" s="25"/>
      <c r="CH80" s="25"/>
      <c r="CI80" s="25"/>
      <c r="CJ80" s="25"/>
      <c r="CK80" s="25"/>
      <c r="CL80" s="25"/>
      <c r="CM80" s="25"/>
      <c r="CN80" s="25"/>
      <c r="CO80" s="25"/>
      <c r="CP80" s="25"/>
      <c r="CQ80" s="25"/>
      <c r="CR80" s="25"/>
      <c r="CS80" s="25"/>
      <c r="CT80" s="25"/>
      <c r="CU80" s="25"/>
      <c r="CV80" s="25"/>
      <c r="CW80" s="25"/>
      <c r="CX80" s="25"/>
      <c r="CY80" s="25"/>
      <c r="CZ80" s="25"/>
      <c r="DA80" s="25"/>
      <c r="DB80" s="25"/>
      <c r="DC80" s="25"/>
      <c r="DD80" s="25"/>
      <c r="DE80" s="25"/>
      <c r="DF80" s="25"/>
      <c r="DG80" s="25"/>
      <c r="DH80" s="25"/>
      <c r="DI80" s="25"/>
      <c r="DJ80" s="25"/>
      <c r="DK80" s="25"/>
      <c r="DL80" s="25"/>
      <c r="DM80" s="25"/>
      <c r="DN80" s="25"/>
      <c r="DO80" s="25"/>
      <c r="DP80" s="25"/>
      <c r="DQ80" s="25"/>
      <c r="DR80" s="25"/>
      <c r="DS80" s="25"/>
      <c r="DT80" s="25"/>
      <c r="DU80" s="25"/>
      <c r="DV80" s="25"/>
      <c r="DW80" s="25"/>
      <c r="DX80" s="25"/>
      <c r="DY80" s="25"/>
      <c r="DZ80" s="25"/>
      <c r="EA80" s="25"/>
      <c r="EB80" s="25"/>
      <c r="EC80" s="25"/>
      <c r="ED80" s="25"/>
      <c r="EE80" s="25"/>
      <c r="EF80" s="25"/>
      <c r="EG80" s="25"/>
      <c r="EH80" s="25"/>
      <c r="EI80" s="25"/>
      <c r="EJ80" s="25"/>
      <c r="EK80" s="25"/>
      <c r="EL80" s="25"/>
      <c r="EM80" s="25"/>
      <c r="EN80" s="25"/>
      <c r="EO80" s="25"/>
      <c r="EP80" s="25"/>
      <c r="EQ80" s="25"/>
      <c r="ER80" s="25"/>
      <c r="ES80" s="25"/>
      <c r="ET80" s="25"/>
      <c r="EU80" s="25"/>
      <c r="EV80" s="25"/>
      <c r="EW80" s="25"/>
      <c r="EX80" s="25"/>
      <c r="EY80" s="25"/>
      <c r="EZ80" s="25"/>
      <c r="FA80" s="25"/>
      <c r="FB80" s="25"/>
      <c r="FC80" s="25"/>
      <c r="FD80" s="25"/>
      <c r="FE80" s="25"/>
      <c r="FF80" s="25"/>
      <c r="FG80" s="25"/>
      <c r="FH80" s="25"/>
      <c r="FI80" s="25"/>
      <c r="FJ80" s="25"/>
      <c r="FK80" s="25"/>
      <c r="FL80" s="25"/>
      <c r="FM80" s="25"/>
      <c r="FN80" s="25"/>
      <c r="FO80" s="25"/>
      <c r="FP80" s="25"/>
      <c r="FQ80" s="25"/>
      <c r="FR80" s="25"/>
      <c r="FS80" s="25"/>
      <c r="FT80" s="25"/>
      <c r="FU80" s="25"/>
      <c r="FV80" s="25"/>
      <c r="FW80" s="25"/>
      <c r="FX80" s="25"/>
      <c r="FY80" s="25"/>
      <c r="FZ80" s="25"/>
      <c r="GA80" s="25"/>
      <c r="GB80" s="25"/>
      <c r="GC80" s="25"/>
      <c r="GD80" s="25"/>
      <c r="GE80" s="25"/>
      <c r="GF80" s="25"/>
      <c r="GG80" s="25"/>
      <c r="GH80" s="25"/>
      <c r="GI80" s="25"/>
      <c r="GJ80" s="25"/>
      <c r="GK80" s="25"/>
      <c r="GL80" s="25"/>
      <c r="GM80" s="25"/>
      <c r="GN80" s="25"/>
      <c r="GO80" s="25"/>
      <c r="GP80" s="25"/>
      <c r="GQ80" s="25"/>
      <c r="GR80" s="25"/>
      <c r="GS80" s="25"/>
      <c r="GT80" s="25"/>
      <c r="GU80" s="25"/>
      <c r="GV80" s="25"/>
      <c r="GW80" s="25"/>
      <c r="GX80" s="25"/>
      <c r="GY80" s="25"/>
      <c r="GZ80" s="25"/>
      <c r="HA80" s="25"/>
    </row>
    <row r="81" spans="1:209" s="807" customFormat="1" x14ac:dyDescent="0.25">
      <c r="A81" s="25">
        <v>1</v>
      </c>
      <c r="B81" s="2857" t="s">
        <v>426</v>
      </c>
      <c r="C81" s="28">
        <f>'2 уровень'!F873</f>
        <v>0</v>
      </c>
      <c r="D81" s="28">
        <f>'2 уровень'!G873</f>
        <v>0</v>
      </c>
      <c r="E81" s="28">
        <f>'2 уровень'!H873</f>
        <v>0</v>
      </c>
      <c r="F81" s="810">
        <f>'2 уровень'!I873</f>
        <v>0</v>
      </c>
      <c r="G81" s="821">
        <f>'2 уровень'!J873</f>
        <v>0</v>
      </c>
      <c r="H81" s="821">
        <f>'2 уровень'!K873</f>
        <v>0</v>
      </c>
      <c r="I81" s="29">
        <f>'2 уровень'!L873</f>
        <v>0</v>
      </c>
      <c r="J81" s="29">
        <f>'2 уровень'!M873</f>
        <v>0</v>
      </c>
      <c r="K81" s="29">
        <f>'2 уровень'!N873</f>
        <v>0</v>
      </c>
      <c r="L81" s="29">
        <f>'2 уровень'!O873</f>
        <v>0</v>
      </c>
      <c r="M81" s="29">
        <f>'2 уровень'!P873</f>
        <v>0</v>
      </c>
      <c r="N81" s="29">
        <f>'2 уровень'!Q873</f>
        <v>0</v>
      </c>
      <c r="O81" s="1338">
        <f>'2 уровень'!R873</f>
        <v>531929.65445999999</v>
      </c>
      <c r="P81" s="1338">
        <f>'2 уровень'!S873</f>
        <v>531929.65445999999</v>
      </c>
      <c r="Q81" s="1338">
        <f>'2 уровень'!T873</f>
        <v>531929.65445999999</v>
      </c>
      <c r="R81" s="1338">
        <f>'2 уровень'!U873</f>
        <v>859432.93683999998</v>
      </c>
      <c r="S81" s="1338">
        <f>'2 уровень'!V873</f>
        <v>859432.93683999998</v>
      </c>
      <c r="T81" s="1338">
        <f>'2 уровень'!W873</f>
        <v>859432.93683999998</v>
      </c>
      <c r="U81" s="1338">
        <f>'2 уровень'!X873</f>
        <v>859432.93683999998</v>
      </c>
      <c r="V81" s="1338">
        <f>'2 уровень'!Y873</f>
        <v>859432.93683999998</v>
      </c>
      <c r="W81" s="1338">
        <f>'2 уровень'!Z873</f>
        <v>713679.09079999989</v>
      </c>
      <c r="X81" s="1338">
        <f>'2 уровень'!AA873</f>
        <v>725791.22948999994</v>
      </c>
      <c r="Y81" s="1338">
        <f>'2 уровень'!AB873</f>
        <v>795340.56082999997</v>
      </c>
      <c r="Z81" s="1338">
        <f>'2 уровень'!AC873</f>
        <v>795340.56082999997</v>
      </c>
      <c r="AA81" s="1338">
        <f>'2 уровень'!AD873</f>
        <v>795340.56082999997</v>
      </c>
      <c r="AB81" s="1338">
        <f>'2 уровень'!AE873</f>
        <v>798456.34522000002</v>
      </c>
      <c r="AC81" s="3620">
        <f>'2 уровень'!AF873</f>
        <v>0</v>
      </c>
      <c r="AD81" s="1338">
        <f>'2 уровень'!AG873</f>
        <v>0</v>
      </c>
      <c r="AE81" s="1338">
        <f>'2 уровень'!AH873</f>
        <v>3115.7843900001008</v>
      </c>
      <c r="AF81" s="1338">
        <f>'2 уровень'!AI873</f>
        <v>-1.9874400000000001</v>
      </c>
      <c r="AG81" s="1338">
        <f>'2 уровень'!AJ873</f>
        <v>-11892.121309999999</v>
      </c>
      <c r="AH81" s="2328">
        <f>'2 уровень'!AK873</f>
        <v>786564.22390999994</v>
      </c>
      <c r="AI81" s="1338">
        <f t="shared" ref="AI81:AI82" si="13">AB81/AA81*100</f>
        <v>100.39175474550781</v>
      </c>
      <c r="AJ81" s="1338">
        <f t="shared" ref="AJ81:AJ82" si="14">AH81/AA81*100</f>
        <v>98.89653095136488</v>
      </c>
      <c r="AK81" s="28" t="e">
        <f>'2 уровень'!#REF!</f>
        <v>#REF!</v>
      </c>
      <c r="AL81" s="28" t="e">
        <f>'2 уровень'!#REF!</f>
        <v>#REF!</v>
      </c>
      <c r="AM81" s="28" t="e">
        <f>'2 уровень'!#REF!</f>
        <v>#REF!</v>
      </c>
      <c r="AN81" s="1836"/>
      <c r="AO81" s="1836"/>
      <c r="AP81" s="1424"/>
      <c r="AQ81" s="1424"/>
      <c r="AR81" s="25"/>
      <c r="AS81" s="25"/>
      <c r="AT81" s="25"/>
      <c r="AU81" s="25"/>
      <c r="AV81" s="25"/>
      <c r="AW81" s="25"/>
      <c r="AX81" s="25"/>
      <c r="AY81" s="25"/>
      <c r="AZ81" s="25"/>
      <c r="BA81" s="25"/>
      <c r="BB81" s="25"/>
      <c r="BC81" s="25"/>
      <c r="BD81" s="25"/>
      <c r="BE81" s="25"/>
      <c r="BF81" s="25"/>
      <c r="BG81" s="25"/>
      <c r="BH81" s="25"/>
      <c r="BI81" s="25"/>
      <c r="BJ81" s="25"/>
      <c r="BK81" s="25"/>
      <c r="BL81" s="25"/>
      <c r="BM81" s="25"/>
      <c r="BN81" s="25"/>
      <c r="BO81" s="25"/>
      <c r="BP81" s="25"/>
      <c r="BQ81" s="25"/>
      <c r="BR81" s="25"/>
      <c r="BS81" s="25"/>
      <c r="BT81" s="25"/>
      <c r="BU81" s="25"/>
      <c r="BV81" s="25"/>
      <c r="BW81" s="25"/>
      <c r="BX81" s="25"/>
      <c r="BY81" s="25"/>
      <c r="BZ81" s="25"/>
      <c r="CA81" s="25"/>
      <c r="CB81" s="25"/>
      <c r="CC81" s="25"/>
      <c r="CD81" s="25"/>
      <c r="CE81" s="25"/>
      <c r="CF81" s="25"/>
      <c r="CG81" s="25"/>
      <c r="CH81" s="25"/>
      <c r="CI81" s="25"/>
      <c r="CJ81" s="25"/>
      <c r="CK81" s="25"/>
      <c r="CL81" s="25"/>
      <c r="CM81" s="25"/>
      <c r="CN81" s="25"/>
      <c r="CO81" s="25"/>
      <c r="CP81" s="25"/>
      <c r="CQ81" s="25"/>
      <c r="CR81" s="25"/>
      <c r="CS81" s="25"/>
      <c r="CT81" s="25"/>
      <c r="CU81" s="25"/>
      <c r="CV81" s="25"/>
      <c r="CW81" s="25"/>
      <c r="CX81" s="25"/>
      <c r="CY81" s="25"/>
      <c r="CZ81" s="25"/>
      <c r="DA81" s="25"/>
      <c r="DB81" s="25"/>
      <c r="DC81" s="25"/>
      <c r="DD81" s="25"/>
      <c r="DE81" s="25"/>
      <c r="DF81" s="25"/>
      <c r="DG81" s="25"/>
      <c r="DH81" s="25"/>
      <c r="DI81" s="25"/>
      <c r="DJ81" s="25"/>
      <c r="DK81" s="25"/>
      <c r="DL81" s="25"/>
      <c r="DM81" s="25"/>
      <c r="DN81" s="25"/>
      <c r="DO81" s="25"/>
      <c r="DP81" s="25"/>
      <c r="DQ81" s="25"/>
      <c r="DR81" s="25"/>
      <c r="DS81" s="25"/>
      <c r="DT81" s="25"/>
      <c r="DU81" s="25"/>
      <c r="DV81" s="25"/>
      <c r="DW81" s="25"/>
      <c r="DX81" s="25"/>
      <c r="DY81" s="25"/>
      <c r="DZ81" s="25"/>
      <c r="EA81" s="25"/>
      <c r="EB81" s="25"/>
      <c r="EC81" s="25"/>
      <c r="ED81" s="25"/>
      <c r="EE81" s="25"/>
      <c r="EF81" s="25"/>
      <c r="EG81" s="25"/>
      <c r="EH81" s="25"/>
      <c r="EI81" s="25"/>
      <c r="EJ81" s="25"/>
      <c r="EK81" s="25"/>
      <c r="EL81" s="25"/>
      <c r="EM81" s="25"/>
      <c r="EN81" s="25"/>
      <c r="EO81" s="25"/>
      <c r="EP81" s="25"/>
      <c r="EQ81" s="25"/>
      <c r="ER81" s="25"/>
      <c r="ES81" s="25"/>
      <c r="ET81" s="25"/>
      <c r="EU81" s="25"/>
      <c r="EV81" s="25"/>
      <c r="EW81" s="25"/>
      <c r="EX81" s="25"/>
      <c r="EY81" s="25"/>
      <c r="EZ81" s="25"/>
      <c r="FA81" s="25"/>
      <c r="FB81" s="25"/>
      <c r="FC81" s="25"/>
      <c r="FD81" s="25"/>
      <c r="FE81" s="25"/>
      <c r="FF81" s="25"/>
      <c r="FG81" s="25"/>
      <c r="FH81" s="25"/>
      <c r="FI81" s="25"/>
      <c r="FJ81" s="25"/>
      <c r="FK81" s="25"/>
      <c r="FL81" s="25"/>
      <c r="FM81" s="25"/>
      <c r="FN81" s="25"/>
      <c r="FO81" s="25"/>
      <c r="FP81" s="25"/>
      <c r="FQ81" s="25"/>
      <c r="FR81" s="25"/>
      <c r="FS81" s="25"/>
      <c r="FT81" s="25"/>
      <c r="FU81" s="25"/>
      <c r="FV81" s="25"/>
      <c r="FW81" s="25"/>
      <c r="FX81" s="25"/>
      <c r="FY81" s="25"/>
      <c r="FZ81" s="25"/>
      <c r="GA81" s="25"/>
      <c r="GB81" s="25"/>
      <c r="GC81" s="25"/>
      <c r="GD81" s="25"/>
      <c r="GE81" s="25"/>
      <c r="GF81" s="25"/>
      <c r="GG81" s="25"/>
      <c r="GH81" s="25"/>
      <c r="GI81" s="25"/>
      <c r="GJ81" s="25"/>
      <c r="GK81" s="25"/>
      <c r="GL81" s="25"/>
      <c r="GM81" s="25"/>
      <c r="GN81" s="25"/>
      <c r="GO81" s="25"/>
      <c r="GP81" s="25"/>
      <c r="GQ81" s="25"/>
      <c r="GR81" s="25"/>
      <c r="GS81" s="25"/>
      <c r="GT81" s="25"/>
      <c r="GU81" s="25"/>
      <c r="GV81" s="25"/>
      <c r="GW81" s="25"/>
      <c r="GX81" s="25"/>
      <c r="GY81" s="25"/>
      <c r="GZ81" s="25"/>
      <c r="HA81" s="25"/>
    </row>
    <row r="82" spans="1:209" s="807" customFormat="1" x14ac:dyDescent="0.25">
      <c r="A82" s="25"/>
      <c r="B82" s="3015" t="s">
        <v>484</v>
      </c>
      <c r="C82" s="28"/>
      <c r="D82" s="28"/>
      <c r="E82" s="28"/>
      <c r="F82" s="810"/>
      <c r="G82" s="821"/>
      <c r="H82" s="821"/>
      <c r="I82" s="29"/>
      <c r="J82" s="29"/>
      <c r="K82" s="29"/>
      <c r="L82" s="29"/>
      <c r="M82" s="29"/>
      <c r="N82" s="29"/>
      <c r="O82" s="1338">
        <f>'2 уровень'!R874</f>
        <v>5508.9888000000001</v>
      </c>
      <c r="P82" s="1338">
        <f>'2 уровень'!S874</f>
        <v>5508.9888000000001</v>
      </c>
      <c r="Q82" s="1338">
        <f>'2 уровень'!T874</f>
        <v>5508.9888000000001</v>
      </c>
      <c r="R82" s="1338">
        <f>'2 уровень'!U874</f>
        <v>5508.9888000000001</v>
      </c>
      <c r="S82" s="1338">
        <f>'2 уровень'!V874</f>
        <v>5508.9888000000001</v>
      </c>
      <c r="T82" s="1338">
        <f>'2 уровень'!W874</f>
        <v>5508.9888000000001</v>
      </c>
      <c r="U82" s="1338">
        <f>'2 уровень'!X874</f>
        <v>5508.9888000000001</v>
      </c>
      <c r="V82" s="1338">
        <f>'2 уровень'!Y874</f>
        <v>5508.9888000000001</v>
      </c>
      <c r="W82" s="1338">
        <f>'2 уровень'!Z874</f>
        <v>5508.9888000000001</v>
      </c>
      <c r="X82" s="1338">
        <f>'2 уровень'!AA874</f>
        <v>5508.9888000000001</v>
      </c>
      <c r="Y82" s="1338">
        <f>'2 уровень'!AB874</f>
        <v>5508.9888000000001</v>
      </c>
      <c r="Z82" s="1338">
        <f>'2 уровень'!AC874</f>
        <v>5508.9888000000001</v>
      </c>
      <c r="AA82" s="1338">
        <f>'2 уровень'!AD874</f>
        <v>5508.9888000000001</v>
      </c>
      <c r="AB82" s="1338">
        <f>'2 уровень'!AE874</f>
        <v>5508.9887999999992</v>
      </c>
      <c r="AC82" s="3620">
        <f>'2 уровень'!AF874</f>
        <v>0</v>
      </c>
      <c r="AD82" s="1338">
        <f>'2 уровень'!AG874</f>
        <v>0</v>
      </c>
      <c r="AE82" s="1338">
        <f>'2 уровень'!AH874</f>
        <v>-4.5474735088646412E-13</v>
      </c>
      <c r="AF82" s="1338">
        <f>'2 уровень'!AI874</f>
        <v>0</v>
      </c>
      <c r="AG82" s="1338">
        <f>'2 уровень'!AJ874</f>
        <v>0</v>
      </c>
      <c r="AH82" s="2328">
        <f>'2 уровень'!AK874</f>
        <v>5508.9887999999992</v>
      </c>
      <c r="AI82" s="1338">
        <f t="shared" si="13"/>
        <v>99.999999999999986</v>
      </c>
      <c r="AJ82" s="1338">
        <f t="shared" si="14"/>
        <v>99.999999999999986</v>
      </c>
      <c r="AK82" s="28"/>
      <c r="AL82" s="28"/>
      <c r="AM82" s="28"/>
      <c r="AN82" s="1836"/>
      <c r="AO82" s="1836"/>
      <c r="AP82" s="1424"/>
      <c r="AQ82" s="1424"/>
      <c r="AR82" s="25"/>
      <c r="AS82" s="25"/>
      <c r="AT82" s="25"/>
      <c r="AU82" s="25"/>
      <c r="AV82" s="25"/>
      <c r="AW82" s="25"/>
      <c r="AX82" s="25"/>
      <c r="AY82" s="25"/>
      <c r="AZ82" s="25"/>
      <c r="BA82" s="25"/>
      <c r="BB82" s="25"/>
      <c r="BC82" s="25"/>
      <c r="BD82" s="25"/>
      <c r="BE82" s="25"/>
      <c r="BF82" s="25"/>
      <c r="BG82" s="25"/>
      <c r="BH82" s="25"/>
      <c r="BI82" s="25"/>
      <c r="BJ82" s="25"/>
      <c r="BK82" s="25"/>
      <c r="BL82" s="25"/>
      <c r="BM82" s="25"/>
      <c r="BN82" s="25"/>
      <c r="BO82" s="25"/>
      <c r="BP82" s="25"/>
      <c r="BQ82" s="25"/>
      <c r="BR82" s="25"/>
      <c r="BS82" s="25"/>
      <c r="BT82" s="25"/>
      <c r="BU82" s="25"/>
      <c r="BV82" s="25"/>
      <c r="BW82" s="25"/>
      <c r="BX82" s="25"/>
      <c r="BY82" s="25"/>
      <c r="BZ82" s="25"/>
      <c r="CA82" s="25"/>
      <c r="CB82" s="25"/>
      <c r="CC82" s="25"/>
      <c r="CD82" s="25"/>
      <c r="CE82" s="25"/>
      <c r="CF82" s="25"/>
      <c r="CG82" s="25"/>
      <c r="CH82" s="25"/>
      <c r="CI82" s="25"/>
      <c r="CJ82" s="25"/>
      <c r="CK82" s="25"/>
      <c r="CL82" s="25"/>
      <c r="CM82" s="25"/>
      <c r="CN82" s="25"/>
      <c r="CO82" s="25"/>
      <c r="CP82" s="25"/>
      <c r="CQ82" s="25"/>
      <c r="CR82" s="25"/>
      <c r="CS82" s="25"/>
      <c r="CT82" s="25"/>
      <c r="CU82" s="25"/>
      <c r="CV82" s="25"/>
      <c r="CW82" s="25"/>
      <c r="CX82" s="25"/>
      <c r="CY82" s="25"/>
      <c r="CZ82" s="25"/>
      <c r="DA82" s="25"/>
      <c r="DB82" s="25"/>
      <c r="DC82" s="25"/>
      <c r="DD82" s="25"/>
      <c r="DE82" s="25"/>
      <c r="DF82" s="25"/>
      <c r="DG82" s="25"/>
      <c r="DH82" s="25"/>
      <c r="DI82" s="25"/>
      <c r="DJ82" s="25"/>
      <c r="DK82" s="25"/>
      <c r="DL82" s="25"/>
      <c r="DM82" s="25"/>
      <c r="DN82" s="25"/>
      <c r="DO82" s="25"/>
      <c r="DP82" s="25"/>
      <c r="DQ82" s="25"/>
      <c r="DR82" s="25"/>
      <c r="DS82" s="25"/>
      <c r="DT82" s="25"/>
      <c r="DU82" s="25"/>
      <c r="DV82" s="25"/>
      <c r="DW82" s="25"/>
      <c r="DX82" s="25"/>
      <c r="DY82" s="25"/>
      <c r="DZ82" s="25"/>
      <c r="EA82" s="25"/>
      <c r="EB82" s="25"/>
      <c r="EC82" s="25"/>
      <c r="ED82" s="25"/>
      <c r="EE82" s="25"/>
      <c r="EF82" s="25"/>
      <c r="EG82" s="25"/>
      <c r="EH82" s="25"/>
      <c r="EI82" s="25"/>
      <c r="EJ82" s="25"/>
      <c r="EK82" s="25"/>
      <c r="EL82" s="25"/>
      <c r="EM82" s="25"/>
      <c r="EN82" s="25"/>
      <c r="EO82" s="25"/>
      <c r="EP82" s="25"/>
      <c r="EQ82" s="25"/>
      <c r="ER82" s="25"/>
      <c r="ES82" s="25"/>
      <c r="ET82" s="25"/>
      <c r="EU82" s="25"/>
      <c r="EV82" s="25"/>
      <c r="EW82" s="25"/>
      <c r="EX82" s="25"/>
      <c r="EY82" s="25"/>
      <c r="EZ82" s="25"/>
      <c r="FA82" s="25"/>
      <c r="FB82" s="25"/>
      <c r="FC82" s="25"/>
      <c r="FD82" s="25"/>
      <c r="FE82" s="25"/>
      <c r="FF82" s="25"/>
      <c r="FG82" s="25"/>
      <c r="FH82" s="25"/>
      <c r="FI82" s="25"/>
      <c r="FJ82" s="25"/>
      <c r="FK82" s="25"/>
      <c r="FL82" s="25"/>
      <c r="FM82" s="25"/>
      <c r="FN82" s="25"/>
      <c r="FO82" s="25"/>
      <c r="FP82" s="25"/>
      <c r="FQ82" s="25"/>
      <c r="FR82" s="25"/>
      <c r="FS82" s="25"/>
      <c r="FT82" s="25"/>
      <c r="FU82" s="25"/>
      <c r="FV82" s="25"/>
      <c r="FW82" s="25"/>
      <c r="FX82" s="25"/>
      <c r="FY82" s="25"/>
      <c r="FZ82" s="25"/>
      <c r="GA82" s="25"/>
      <c r="GB82" s="25"/>
      <c r="GC82" s="25"/>
      <c r="GD82" s="25"/>
      <c r="GE82" s="25"/>
      <c r="GF82" s="25"/>
      <c r="GG82" s="25"/>
      <c r="GH82" s="25"/>
      <c r="GI82" s="25"/>
      <c r="GJ82" s="25"/>
      <c r="GK82" s="25"/>
      <c r="GL82" s="25"/>
      <c r="GM82" s="25"/>
      <c r="GN82" s="25"/>
      <c r="GO82" s="25"/>
      <c r="GP82" s="25"/>
      <c r="GQ82" s="25"/>
      <c r="GR82" s="25"/>
      <c r="GS82" s="25"/>
      <c r="GT82" s="25"/>
      <c r="GU82" s="25"/>
      <c r="GV82" s="25"/>
      <c r="GW82" s="25"/>
      <c r="GX82" s="25"/>
      <c r="GY82" s="25"/>
      <c r="GZ82" s="25"/>
      <c r="HA82" s="25"/>
    </row>
    <row r="83" spans="1:209" s="807" customFormat="1" ht="29.25" x14ac:dyDescent="0.25">
      <c r="A83" s="25">
        <v>1</v>
      </c>
      <c r="B83" s="2858" t="s">
        <v>427</v>
      </c>
      <c r="C83" s="39">
        <f>'2 уровень'!F875</f>
        <v>277978.25</v>
      </c>
      <c r="D83" s="39">
        <f>'2 уровень'!G875</f>
        <v>277978.25</v>
      </c>
      <c r="E83" s="28">
        <f>'2 уровень'!H875</f>
        <v>249744.92250000002</v>
      </c>
      <c r="F83" s="810">
        <f>'2 уровень'!I875</f>
        <v>89.843332167174964</v>
      </c>
      <c r="G83" s="821">
        <f>'2 уровень'!J875</f>
        <v>0</v>
      </c>
      <c r="H83" s="821">
        <f>'2 уровень'!K875</f>
        <v>0</v>
      </c>
      <c r="I83" s="29">
        <f>'2 уровень'!L875</f>
        <v>0</v>
      </c>
      <c r="J83" s="29">
        <f>'2 уровень'!M875</f>
        <v>0</v>
      </c>
      <c r="K83" s="29">
        <f>'2 уровень'!N875</f>
        <v>0</v>
      </c>
      <c r="L83" s="29">
        <f>'2 уровень'!O875</f>
        <v>0</v>
      </c>
      <c r="M83" s="29">
        <f>'2 уровень'!P875</f>
        <v>0</v>
      </c>
      <c r="N83" s="29">
        <f>'2 уровень'!Q875</f>
        <v>0</v>
      </c>
      <c r="O83" s="1338">
        <f>'2 уровень'!R875</f>
        <v>0</v>
      </c>
      <c r="P83" s="1338">
        <f>'2 уровень'!S875</f>
        <v>0</v>
      </c>
      <c r="Q83" s="1338">
        <f>'2 уровень'!T875</f>
        <v>0</v>
      </c>
      <c r="R83" s="1338">
        <f>'2 уровень'!U875</f>
        <v>0</v>
      </c>
      <c r="S83" s="1338">
        <f>'2 уровень'!V875</f>
        <v>0</v>
      </c>
      <c r="T83" s="1338">
        <f>'2 уровень'!W875</f>
        <v>0</v>
      </c>
      <c r="U83" s="1338">
        <f>'2 уровень'!X875</f>
        <v>0</v>
      </c>
      <c r="V83" s="1338">
        <f>'2 уровень'!Y875</f>
        <v>0</v>
      </c>
      <c r="W83" s="1338">
        <f>'2 уровень'!Z875</f>
        <v>0</v>
      </c>
      <c r="X83" s="1338">
        <f>'2 уровень'!AA875</f>
        <v>0</v>
      </c>
      <c r="Y83" s="1338">
        <f>'2 уровень'!AB875</f>
        <v>0</v>
      </c>
      <c r="Z83" s="1338">
        <f>'2 уровень'!AC875</f>
        <v>0</v>
      </c>
      <c r="AA83" s="1338">
        <f>'2 уровень'!AD875</f>
        <v>0</v>
      </c>
      <c r="AB83" s="1338">
        <f>'2 уровень'!AE875</f>
        <v>0</v>
      </c>
      <c r="AC83" s="3620">
        <f>'2 уровень'!AF875</f>
        <v>0</v>
      </c>
      <c r="AD83" s="1338">
        <f>'2 уровень'!AG875</f>
        <v>0</v>
      </c>
      <c r="AE83" s="1338">
        <f>'2 уровень'!AH875</f>
        <v>0</v>
      </c>
      <c r="AF83" s="1338">
        <f>'2 уровень'!AI875</f>
        <v>0</v>
      </c>
      <c r="AG83" s="1338">
        <f>'2 уровень'!AJ875</f>
        <v>0</v>
      </c>
      <c r="AH83" s="2328">
        <f>'2 уровень'!AK875</f>
        <v>0</v>
      </c>
      <c r="AI83" s="1338"/>
      <c r="AJ83" s="1338"/>
      <c r="AK83" s="28" t="e">
        <f>'2 уровень'!#REF!</f>
        <v>#REF!</v>
      </c>
      <c r="AL83" s="28" t="e">
        <f>'2 уровень'!#REF!</f>
        <v>#REF!</v>
      </c>
      <c r="AM83" s="28" t="e">
        <f>'2 уровень'!#REF!</f>
        <v>#REF!</v>
      </c>
      <c r="AN83" s="1836"/>
      <c r="AO83" s="1836"/>
      <c r="AP83" s="1424"/>
      <c r="AQ83" s="1424"/>
      <c r="AR83" s="25"/>
      <c r="AS83" s="25"/>
      <c r="AT83" s="25"/>
      <c r="AU83" s="25"/>
      <c r="AV83" s="25"/>
      <c r="AW83" s="25"/>
      <c r="AX83" s="25"/>
      <c r="AY83" s="25"/>
      <c r="AZ83" s="25"/>
      <c r="BA83" s="25"/>
      <c r="BB83" s="25"/>
      <c r="BC83" s="25"/>
      <c r="BD83" s="25"/>
      <c r="BE83" s="25"/>
      <c r="BF83" s="25"/>
      <c r="BG83" s="25"/>
      <c r="BH83" s="25"/>
      <c r="BI83" s="25"/>
      <c r="BJ83" s="25"/>
      <c r="BK83" s="25"/>
      <c r="BL83" s="25"/>
      <c r="BM83" s="25"/>
      <c r="BN83" s="25"/>
      <c r="BO83" s="25"/>
      <c r="BP83" s="25"/>
      <c r="BQ83" s="25"/>
      <c r="BR83" s="25"/>
      <c r="BS83" s="25"/>
      <c r="BT83" s="25"/>
      <c r="BU83" s="25"/>
      <c r="BV83" s="25"/>
      <c r="BW83" s="25"/>
      <c r="BX83" s="25"/>
      <c r="BY83" s="25"/>
      <c r="BZ83" s="25"/>
      <c r="CA83" s="25"/>
      <c r="CB83" s="25"/>
      <c r="CC83" s="25"/>
      <c r="CD83" s="25"/>
      <c r="CE83" s="25"/>
      <c r="CF83" s="25"/>
      <c r="CG83" s="25"/>
      <c r="CH83" s="25"/>
      <c r="CI83" s="25"/>
      <c r="CJ83" s="25"/>
      <c r="CK83" s="25"/>
      <c r="CL83" s="25"/>
      <c r="CM83" s="25"/>
      <c r="CN83" s="25"/>
      <c r="CO83" s="25"/>
      <c r="CP83" s="25"/>
      <c r="CQ83" s="25"/>
      <c r="CR83" s="25"/>
      <c r="CS83" s="25"/>
      <c r="CT83" s="25"/>
      <c r="CU83" s="25"/>
      <c r="CV83" s="25"/>
      <c r="CW83" s="25"/>
      <c r="CX83" s="25"/>
      <c r="CY83" s="25"/>
      <c r="CZ83" s="25"/>
      <c r="DA83" s="25"/>
      <c r="DB83" s="25"/>
      <c r="DC83" s="25"/>
      <c r="DD83" s="25"/>
      <c r="DE83" s="25"/>
      <c r="DF83" s="25"/>
      <c r="DG83" s="25"/>
      <c r="DH83" s="25"/>
      <c r="DI83" s="25"/>
      <c r="DJ83" s="25"/>
      <c r="DK83" s="25"/>
      <c r="DL83" s="25"/>
      <c r="DM83" s="25"/>
      <c r="DN83" s="25"/>
      <c r="DO83" s="25"/>
      <c r="DP83" s="25"/>
      <c r="DQ83" s="25"/>
      <c r="DR83" s="25"/>
      <c r="DS83" s="25"/>
      <c r="DT83" s="25"/>
      <c r="DU83" s="25"/>
      <c r="DV83" s="25"/>
      <c r="DW83" s="25"/>
      <c r="DX83" s="25"/>
      <c r="DY83" s="25"/>
      <c r="DZ83" s="25"/>
      <c r="EA83" s="25"/>
      <c r="EB83" s="25"/>
      <c r="EC83" s="25"/>
      <c r="ED83" s="25"/>
      <c r="EE83" s="25"/>
      <c r="EF83" s="25"/>
      <c r="EG83" s="25"/>
      <c r="EH83" s="25"/>
      <c r="EI83" s="25"/>
      <c r="EJ83" s="25"/>
      <c r="EK83" s="25"/>
      <c r="EL83" s="25"/>
      <c r="EM83" s="25"/>
      <c r="EN83" s="25"/>
      <c r="EO83" s="25"/>
      <c r="EP83" s="25"/>
      <c r="EQ83" s="25"/>
      <c r="ER83" s="25"/>
      <c r="ES83" s="25"/>
      <c r="ET83" s="25"/>
      <c r="EU83" s="25"/>
      <c r="EV83" s="25"/>
      <c r="EW83" s="25"/>
      <c r="EX83" s="25"/>
      <c r="EY83" s="25"/>
      <c r="EZ83" s="25"/>
      <c r="FA83" s="25"/>
      <c r="FB83" s="25"/>
      <c r="FC83" s="25"/>
      <c r="FD83" s="25"/>
      <c r="FE83" s="25"/>
      <c r="FF83" s="25"/>
      <c r="FG83" s="25"/>
      <c r="FH83" s="25"/>
      <c r="FI83" s="25"/>
      <c r="FJ83" s="25"/>
      <c r="FK83" s="25"/>
      <c r="FL83" s="25"/>
      <c r="FM83" s="25"/>
      <c r="FN83" s="25"/>
      <c r="FO83" s="25"/>
      <c r="FP83" s="25"/>
      <c r="FQ83" s="25"/>
      <c r="FR83" s="25"/>
      <c r="FS83" s="25"/>
      <c r="FT83" s="25"/>
      <c r="FU83" s="25"/>
      <c r="FV83" s="25"/>
      <c r="FW83" s="25"/>
      <c r="FX83" s="25"/>
      <c r="FY83" s="25"/>
      <c r="FZ83" s="25"/>
      <c r="GA83" s="25"/>
      <c r="GB83" s="25"/>
      <c r="GC83" s="25"/>
      <c r="GD83" s="25"/>
      <c r="GE83" s="25"/>
      <c r="GF83" s="25"/>
      <c r="GG83" s="25"/>
      <c r="GH83" s="25"/>
      <c r="GI83" s="25"/>
      <c r="GJ83" s="25"/>
      <c r="GK83" s="25"/>
      <c r="GL83" s="25"/>
      <c r="GM83" s="25"/>
      <c r="GN83" s="25"/>
      <c r="GO83" s="25"/>
      <c r="GP83" s="25"/>
      <c r="GQ83" s="25"/>
      <c r="GR83" s="25"/>
      <c r="GS83" s="25"/>
      <c r="GT83" s="25"/>
      <c r="GU83" s="25"/>
      <c r="GV83" s="25"/>
      <c r="GW83" s="25"/>
      <c r="GX83" s="25"/>
      <c r="GY83" s="25"/>
      <c r="GZ83" s="25"/>
      <c r="HA83" s="25"/>
    </row>
    <row r="84" spans="1:209" s="807" customFormat="1" ht="30" x14ac:dyDescent="0.25">
      <c r="A84" s="25"/>
      <c r="B84" s="2859" t="s">
        <v>259</v>
      </c>
      <c r="C84" s="39">
        <f>'2 уровень'!F876</f>
        <v>17800</v>
      </c>
      <c r="D84" s="39">
        <f>'2 уровень'!G876</f>
        <v>17800</v>
      </c>
      <c r="E84" s="39">
        <f>'2 уровень'!H876</f>
        <v>9948</v>
      </c>
      <c r="F84" s="835">
        <f>'2 уровень'!I876</f>
        <v>55.887640449438202</v>
      </c>
      <c r="G84" s="821">
        <f>'2 уровень'!J876</f>
        <v>0</v>
      </c>
      <c r="H84" s="821">
        <f>'2 уровень'!K876</f>
        <v>0</v>
      </c>
      <c r="I84" s="29">
        <f>'2 уровень'!L876</f>
        <v>0</v>
      </c>
      <c r="J84" s="29">
        <f>'2 уровень'!M876</f>
        <v>0</v>
      </c>
      <c r="K84" s="29">
        <f>'2 уровень'!N876</f>
        <v>0</v>
      </c>
      <c r="L84" s="29">
        <f>'2 уровень'!O876</f>
        <v>0</v>
      </c>
      <c r="M84" s="29">
        <f>'2 уровень'!P876</f>
        <v>0</v>
      </c>
      <c r="N84" s="29">
        <f>'2 уровень'!Q876</f>
        <v>0</v>
      </c>
      <c r="O84" s="1338">
        <f>'2 уровень'!R876</f>
        <v>0</v>
      </c>
      <c r="P84" s="1338">
        <f>'2 уровень'!S876</f>
        <v>0</v>
      </c>
      <c r="Q84" s="1338">
        <f>'2 уровень'!T876</f>
        <v>0</v>
      </c>
      <c r="R84" s="1338">
        <f>'2 уровень'!U876</f>
        <v>0</v>
      </c>
      <c r="S84" s="1338">
        <f>'2 уровень'!V876</f>
        <v>0</v>
      </c>
      <c r="T84" s="1338">
        <f>'2 уровень'!W876</f>
        <v>0</v>
      </c>
      <c r="U84" s="1338">
        <f>'2 уровень'!X876</f>
        <v>0</v>
      </c>
      <c r="V84" s="1338">
        <f>'2 уровень'!Y876</f>
        <v>0</v>
      </c>
      <c r="W84" s="1338">
        <f>'2 уровень'!Z876</f>
        <v>0</v>
      </c>
      <c r="X84" s="1338">
        <f>'2 уровень'!AA876</f>
        <v>0</v>
      </c>
      <c r="Y84" s="1338">
        <f>'2 уровень'!AB876</f>
        <v>0</v>
      </c>
      <c r="Z84" s="1338">
        <f>'2 уровень'!AC876</f>
        <v>0</v>
      </c>
      <c r="AA84" s="1338">
        <f>'2 уровень'!AD876</f>
        <v>0</v>
      </c>
      <c r="AB84" s="1338">
        <f>'2 уровень'!AE876</f>
        <v>0</v>
      </c>
      <c r="AC84" s="3620">
        <f>'2 уровень'!AF876</f>
        <v>0</v>
      </c>
      <c r="AD84" s="1338">
        <f>'2 уровень'!AG876</f>
        <v>0</v>
      </c>
      <c r="AE84" s="1338">
        <f>'2 уровень'!AH876</f>
        <v>0</v>
      </c>
      <c r="AF84" s="1338">
        <f>'2 уровень'!AI876</f>
        <v>0</v>
      </c>
      <c r="AG84" s="1338">
        <f>'2 уровень'!AJ876</f>
        <v>0</v>
      </c>
      <c r="AH84" s="2328">
        <f>'2 уровень'!AK876</f>
        <v>0</v>
      </c>
      <c r="AI84" s="1338"/>
      <c r="AJ84" s="1338"/>
      <c r="AK84" s="28"/>
      <c r="AL84" s="28"/>
      <c r="AM84" s="28"/>
      <c r="AN84" s="1836"/>
      <c r="AO84" s="1836"/>
      <c r="AP84" s="1424"/>
      <c r="AQ84" s="1424"/>
      <c r="AR84" s="25"/>
      <c r="AS84" s="25"/>
      <c r="AT84" s="25"/>
      <c r="AU84" s="25"/>
      <c r="AV84" s="25"/>
      <c r="AW84" s="25"/>
      <c r="AX84" s="25"/>
      <c r="AY84" s="25"/>
      <c r="AZ84" s="25"/>
      <c r="BA84" s="25"/>
      <c r="BB84" s="25"/>
      <c r="BC84" s="25"/>
      <c r="BD84" s="25"/>
      <c r="BE84" s="25"/>
      <c r="BF84" s="25"/>
      <c r="BG84" s="25"/>
      <c r="BH84" s="25"/>
      <c r="BI84" s="25"/>
      <c r="BJ84" s="25"/>
      <c r="BK84" s="25"/>
      <c r="BL84" s="25"/>
      <c r="BM84" s="25"/>
      <c r="BN84" s="25"/>
      <c r="BO84" s="25"/>
      <c r="BP84" s="25"/>
      <c r="BQ84" s="25"/>
      <c r="BR84" s="25"/>
      <c r="BS84" s="25"/>
      <c r="BT84" s="25"/>
      <c r="BU84" s="25"/>
      <c r="BV84" s="25"/>
      <c r="BW84" s="25"/>
      <c r="BX84" s="25"/>
      <c r="BY84" s="25"/>
      <c r="BZ84" s="25"/>
      <c r="CA84" s="25"/>
      <c r="CB84" s="25"/>
      <c r="CC84" s="25"/>
      <c r="CD84" s="25"/>
      <c r="CE84" s="25"/>
      <c r="CF84" s="25"/>
      <c r="CG84" s="25"/>
      <c r="CH84" s="25"/>
      <c r="CI84" s="25"/>
      <c r="CJ84" s="25"/>
      <c r="CK84" s="25"/>
      <c r="CL84" s="25"/>
      <c r="CM84" s="25"/>
      <c r="CN84" s="25"/>
      <c r="CO84" s="25"/>
      <c r="CP84" s="25"/>
      <c r="CQ84" s="25"/>
      <c r="CR84" s="25"/>
      <c r="CS84" s="25"/>
      <c r="CT84" s="25"/>
      <c r="CU84" s="25"/>
      <c r="CV84" s="25"/>
      <c r="CW84" s="25"/>
      <c r="CX84" s="25"/>
      <c r="CY84" s="25"/>
      <c r="CZ84" s="25"/>
      <c r="DA84" s="25"/>
      <c r="DB84" s="25"/>
      <c r="DC84" s="25"/>
      <c r="DD84" s="25"/>
      <c r="DE84" s="25"/>
      <c r="DF84" s="25"/>
      <c r="DG84" s="25"/>
      <c r="DH84" s="25"/>
      <c r="DI84" s="25"/>
      <c r="DJ84" s="25"/>
      <c r="DK84" s="25"/>
      <c r="DL84" s="25"/>
      <c r="DM84" s="25"/>
      <c r="DN84" s="25"/>
      <c r="DO84" s="25"/>
      <c r="DP84" s="25"/>
      <c r="DQ84" s="25"/>
      <c r="DR84" s="25"/>
      <c r="DS84" s="25"/>
      <c r="DT84" s="25"/>
      <c r="DU84" s="25"/>
      <c r="DV84" s="25"/>
      <c r="DW84" s="25"/>
      <c r="DX84" s="25"/>
      <c r="DY84" s="25"/>
      <c r="DZ84" s="25"/>
      <c r="EA84" s="25"/>
      <c r="EB84" s="25"/>
      <c r="EC84" s="25"/>
      <c r="ED84" s="25"/>
      <c r="EE84" s="25"/>
      <c r="EF84" s="25"/>
      <c r="EG84" s="25"/>
      <c r="EH84" s="25"/>
      <c r="EI84" s="25"/>
      <c r="EJ84" s="25"/>
      <c r="EK84" s="25"/>
      <c r="EL84" s="25"/>
      <c r="EM84" s="25"/>
      <c r="EN84" s="25"/>
      <c r="EO84" s="25"/>
      <c r="EP84" s="25"/>
      <c r="EQ84" s="25"/>
      <c r="ER84" s="25"/>
      <c r="ES84" s="25"/>
      <c r="ET84" s="25"/>
      <c r="EU84" s="25"/>
      <c r="EV84" s="25"/>
      <c r="EW84" s="25"/>
      <c r="EX84" s="25"/>
      <c r="EY84" s="25"/>
      <c r="EZ84" s="25"/>
      <c r="FA84" s="25"/>
      <c r="FB84" s="25"/>
      <c r="FC84" s="25"/>
      <c r="FD84" s="25"/>
      <c r="FE84" s="25"/>
      <c r="FF84" s="25"/>
      <c r="FG84" s="25"/>
      <c r="FH84" s="25"/>
      <c r="FI84" s="25"/>
      <c r="FJ84" s="25"/>
      <c r="FK84" s="25"/>
      <c r="FL84" s="25"/>
      <c r="FM84" s="25"/>
      <c r="FN84" s="25"/>
      <c r="FO84" s="25"/>
      <c r="FP84" s="25"/>
      <c r="FQ84" s="25"/>
      <c r="FR84" s="25"/>
      <c r="FS84" s="25"/>
      <c r="FT84" s="25"/>
      <c r="FU84" s="25"/>
      <c r="FV84" s="25"/>
      <c r="FW84" s="25"/>
      <c r="FX84" s="25"/>
      <c r="FY84" s="25"/>
      <c r="FZ84" s="25"/>
      <c r="GA84" s="25"/>
      <c r="GB84" s="25"/>
      <c r="GC84" s="25"/>
      <c r="GD84" s="25"/>
      <c r="GE84" s="25"/>
      <c r="GF84" s="25"/>
      <c r="GG84" s="25"/>
      <c r="GH84" s="25"/>
      <c r="GI84" s="25"/>
      <c r="GJ84" s="25"/>
      <c r="GK84" s="25"/>
      <c r="GL84" s="25"/>
      <c r="GM84" s="25"/>
      <c r="GN84" s="25"/>
      <c r="GO84" s="25"/>
      <c r="GP84" s="25"/>
      <c r="GQ84" s="25"/>
      <c r="GR84" s="25"/>
      <c r="GS84" s="25"/>
      <c r="GT84" s="25"/>
      <c r="GU84" s="25"/>
      <c r="GV84" s="25"/>
      <c r="GW84" s="25"/>
      <c r="GX84" s="25"/>
      <c r="GY84" s="25"/>
      <c r="GZ84" s="25"/>
      <c r="HA84" s="25"/>
    </row>
    <row r="85" spans="1:209" s="807" customFormat="1" ht="30" x14ac:dyDescent="0.25">
      <c r="A85" s="25"/>
      <c r="B85" s="2859" t="s">
        <v>260</v>
      </c>
      <c r="C85" s="39">
        <f>'2 уровень'!F877</f>
        <v>66092</v>
      </c>
      <c r="D85" s="39">
        <f>'2 уровень'!G877</f>
        <v>66092</v>
      </c>
      <c r="E85" s="39">
        <f>'2 уровень'!H877</f>
        <v>51686</v>
      </c>
      <c r="F85" s="835">
        <f>'2 уровень'!I877</f>
        <v>78.203110815227262</v>
      </c>
      <c r="G85" s="821">
        <f>'2 уровень'!J877</f>
        <v>0</v>
      </c>
      <c r="H85" s="821">
        <f>'2 уровень'!K877</f>
        <v>0</v>
      </c>
      <c r="I85" s="29">
        <f>'2 уровень'!L877</f>
        <v>0</v>
      </c>
      <c r="J85" s="29">
        <f>'2 уровень'!M877</f>
        <v>0</v>
      </c>
      <c r="K85" s="29">
        <f>'2 уровень'!N877</f>
        <v>0</v>
      </c>
      <c r="L85" s="29">
        <f>'2 уровень'!O877</f>
        <v>0</v>
      </c>
      <c r="M85" s="29">
        <f>'2 уровень'!P877</f>
        <v>0</v>
      </c>
      <c r="N85" s="29">
        <f>'2 уровень'!Q877</f>
        <v>0</v>
      </c>
      <c r="O85" s="1338">
        <f>'2 уровень'!R877</f>
        <v>0</v>
      </c>
      <c r="P85" s="1338">
        <f>'2 уровень'!S877</f>
        <v>0</v>
      </c>
      <c r="Q85" s="1338">
        <f>'2 уровень'!T877</f>
        <v>0</v>
      </c>
      <c r="R85" s="1338">
        <f>'2 уровень'!U877</f>
        <v>0</v>
      </c>
      <c r="S85" s="1338">
        <f>'2 уровень'!V877</f>
        <v>0</v>
      </c>
      <c r="T85" s="1338">
        <f>'2 уровень'!W877</f>
        <v>0</v>
      </c>
      <c r="U85" s="1338">
        <f>'2 уровень'!X877</f>
        <v>0</v>
      </c>
      <c r="V85" s="1338">
        <f>'2 уровень'!Y877</f>
        <v>0</v>
      </c>
      <c r="W85" s="1338">
        <f>'2 уровень'!Z877</f>
        <v>0</v>
      </c>
      <c r="X85" s="1338">
        <f>'2 уровень'!AA877</f>
        <v>0</v>
      </c>
      <c r="Y85" s="1338">
        <f>'2 уровень'!AB877</f>
        <v>0</v>
      </c>
      <c r="Z85" s="1338">
        <f>'2 уровень'!AC877</f>
        <v>0</v>
      </c>
      <c r="AA85" s="1338">
        <f>'2 уровень'!AD877</f>
        <v>0</v>
      </c>
      <c r="AB85" s="1338">
        <f>'2 уровень'!AE877</f>
        <v>0</v>
      </c>
      <c r="AC85" s="3620">
        <f>'2 уровень'!AF877</f>
        <v>0</v>
      </c>
      <c r="AD85" s="1338">
        <f>'2 уровень'!AG877</f>
        <v>0</v>
      </c>
      <c r="AE85" s="1338">
        <f>'2 уровень'!AH877</f>
        <v>0</v>
      </c>
      <c r="AF85" s="1338">
        <f>'2 уровень'!AI877</f>
        <v>0</v>
      </c>
      <c r="AG85" s="1338">
        <f>'2 уровень'!AJ877</f>
        <v>0</v>
      </c>
      <c r="AH85" s="2328">
        <f>'2 уровень'!AK877</f>
        <v>0</v>
      </c>
      <c r="AI85" s="1338"/>
      <c r="AJ85" s="1338"/>
      <c r="AK85" s="28"/>
      <c r="AL85" s="28"/>
      <c r="AM85" s="28"/>
      <c r="AN85" s="1836"/>
      <c r="AO85" s="1836"/>
      <c r="AP85" s="1424"/>
      <c r="AQ85" s="1424"/>
      <c r="AR85" s="25"/>
      <c r="AS85" s="25"/>
      <c r="AT85" s="25"/>
      <c r="AU85" s="25"/>
      <c r="AV85" s="25"/>
      <c r="AW85" s="25"/>
      <c r="AX85" s="25"/>
      <c r="AY85" s="25"/>
      <c r="AZ85" s="25"/>
      <c r="BA85" s="25"/>
      <c r="BB85" s="25"/>
      <c r="BC85" s="25"/>
      <c r="BD85" s="25"/>
      <c r="BE85" s="25"/>
      <c r="BF85" s="25"/>
      <c r="BG85" s="25"/>
      <c r="BH85" s="25"/>
      <c r="BI85" s="25"/>
      <c r="BJ85" s="25"/>
      <c r="BK85" s="25"/>
      <c r="BL85" s="25"/>
      <c r="BM85" s="25"/>
      <c r="BN85" s="25"/>
      <c r="BO85" s="25"/>
      <c r="BP85" s="25"/>
      <c r="BQ85" s="25"/>
      <c r="BR85" s="25"/>
      <c r="BS85" s="25"/>
      <c r="BT85" s="25"/>
      <c r="BU85" s="25"/>
      <c r="BV85" s="25"/>
      <c r="BW85" s="25"/>
      <c r="BX85" s="25"/>
      <c r="BY85" s="25"/>
      <c r="BZ85" s="25"/>
      <c r="CA85" s="25"/>
      <c r="CB85" s="25"/>
      <c r="CC85" s="25"/>
      <c r="CD85" s="25"/>
      <c r="CE85" s="25"/>
      <c r="CF85" s="25"/>
      <c r="CG85" s="25"/>
      <c r="CH85" s="25"/>
      <c r="CI85" s="25"/>
      <c r="CJ85" s="25"/>
      <c r="CK85" s="25"/>
      <c r="CL85" s="25"/>
      <c r="CM85" s="25"/>
      <c r="CN85" s="25"/>
      <c r="CO85" s="25"/>
      <c r="CP85" s="25"/>
      <c r="CQ85" s="25"/>
      <c r="CR85" s="25"/>
      <c r="CS85" s="25"/>
      <c r="CT85" s="25"/>
      <c r="CU85" s="25"/>
      <c r="CV85" s="25"/>
      <c r="CW85" s="25"/>
      <c r="CX85" s="25"/>
      <c r="CY85" s="25"/>
      <c r="CZ85" s="25"/>
      <c r="DA85" s="25"/>
      <c r="DB85" s="25"/>
      <c r="DC85" s="25"/>
      <c r="DD85" s="25"/>
      <c r="DE85" s="25"/>
      <c r="DF85" s="25"/>
      <c r="DG85" s="25"/>
      <c r="DH85" s="25"/>
      <c r="DI85" s="25"/>
      <c r="DJ85" s="25"/>
      <c r="DK85" s="25"/>
      <c r="DL85" s="25"/>
      <c r="DM85" s="25"/>
      <c r="DN85" s="25"/>
      <c r="DO85" s="25"/>
      <c r="DP85" s="25"/>
      <c r="DQ85" s="25"/>
      <c r="DR85" s="25"/>
      <c r="DS85" s="25"/>
      <c r="DT85" s="25"/>
      <c r="DU85" s="25"/>
      <c r="DV85" s="25"/>
      <c r="DW85" s="25"/>
      <c r="DX85" s="25"/>
      <c r="DY85" s="25"/>
      <c r="DZ85" s="25"/>
      <c r="EA85" s="25"/>
      <c r="EB85" s="25"/>
      <c r="EC85" s="25"/>
      <c r="ED85" s="25"/>
      <c r="EE85" s="25"/>
      <c r="EF85" s="25"/>
      <c r="EG85" s="25"/>
      <c r="EH85" s="25"/>
      <c r="EI85" s="25"/>
      <c r="EJ85" s="25"/>
      <c r="EK85" s="25"/>
      <c r="EL85" s="25"/>
      <c r="EM85" s="25"/>
      <c r="EN85" s="25"/>
      <c r="EO85" s="25"/>
      <c r="EP85" s="25"/>
      <c r="EQ85" s="25"/>
      <c r="ER85" s="25"/>
      <c r="ES85" s="25"/>
      <c r="ET85" s="25"/>
      <c r="EU85" s="25"/>
      <c r="EV85" s="25"/>
      <c r="EW85" s="25"/>
      <c r="EX85" s="25"/>
      <c r="EY85" s="25"/>
      <c r="EZ85" s="25"/>
      <c r="FA85" s="25"/>
      <c r="FB85" s="25"/>
      <c r="FC85" s="25"/>
      <c r="FD85" s="25"/>
      <c r="FE85" s="25"/>
      <c r="FF85" s="25"/>
      <c r="FG85" s="25"/>
      <c r="FH85" s="25"/>
      <c r="FI85" s="25"/>
      <c r="FJ85" s="25"/>
      <c r="FK85" s="25"/>
      <c r="FL85" s="25"/>
      <c r="FM85" s="25"/>
      <c r="FN85" s="25"/>
      <c r="FO85" s="25"/>
      <c r="FP85" s="25"/>
      <c r="FQ85" s="25"/>
      <c r="FR85" s="25"/>
      <c r="FS85" s="25"/>
      <c r="FT85" s="25"/>
      <c r="FU85" s="25"/>
      <c r="FV85" s="25"/>
      <c r="FW85" s="25"/>
      <c r="FX85" s="25"/>
      <c r="FY85" s="25"/>
      <c r="FZ85" s="25"/>
      <c r="GA85" s="25"/>
      <c r="GB85" s="25"/>
      <c r="GC85" s="25"/>
      <c r="GD85" s="25"/>
      <c r="GE85" s="25"/>
      <c r="GF85" s="25"/>
      <c r="GG85" s="25"/>
      <c r="GH85" s="25"/>
      <c r="GI85" s="25"/>
      <c r="GJ85" s="25"/>
      <c r="GK85" s="25"/>
      <c r="GL85" s="25"/>
      <c r="GM85" s="25"/>
      <c r="GN85" s="25"/>
      <c r="GO85" s="25"/>
      <c r="GP85" s="25"/>
      <c r="GQ85" s="25"/>
      <c r="GR85" s="25"/>
      <c r="GS85" s="25"/>
      <c r="GT85" s="25"/>
      <c r="GU85" s="25"/>
      <c r="GV85" s="25"/>
      <c r="GW85" s="25"/>
      <c r="GX85" s="25"/>
      <c r="GY85" s="25"/>
      <c r="GZ85" s="25"/>
      <c r="HA85" s="25"/>
    </row>
    <row r="86" spans="1:209" s="807" customFormat="1" ht="30" x14ac:dyDescent="0.25">
      <c r="A86" s="25"/>
      <c r="B86" s="2860" t="s">
        <v>428</v>
      </c>
      <c r="C86" s="39">
        <f>'2 уровень'!F878</f>
        <v>126029.25</v>
      </c>
      <c r="D86" s="39">
        <f>'2 уровень'!G878</f>
        <v>126029.25</v>
      </c>
      <c r="E86" s="39">
        <f>'2 уровень'!H878</f>
        <v>74132.922500000001</v>
      </c>
      <c r="F86" s="835">
        <f>'2 уровень'!I878</f>
        <v>58.821997671175538</v>
      </c>
      <c r="G86" s="821">
        <f>'2 уровень'!J878</f>
        <v>0</v>
      </c>
      <c r="H86" s="821">
        <f>'2 уровень'!K878</f>
        <v>0</v>
      </c>
      <c r="I86" s="29">
        <f>'2 уровень'!L878</f>
        <v>0</v>
      </c>
      <c r="J86" s="29">
        <f>'2 уровень'!M878</f>
        <v>0</v>
      </c>
      <c r="K86" s="29">
        <f>'2 уровень'!N878</f>
        <v>0</v>
      </c>
      <c r="L86" s="29">
        <f>'2 уровень'!O878</f>
        <v>0</v>
      </c>
      <c r="M86" s="29">
        <f>'2 уровень'!P878</f>
        <v>0</v>
      </c>
      <c r="N86" s="29">
        <f>'2 уровень'!Q878</f>
        <v>0</v>
      </c>
      <c r="O86" s="1338">
        <f>'2 уровень'!R878</f>
        <v>0</v>
      </c>
      <c r="P86" s="1338">
        <f>'2 уровень'!S878</f>
        <v>0</v>
      </c>
      <c r="Q86" s="1338">
        <f>'2 уровень'!T878</f>
        <v>0</v>
      </c>
      <c r="R86" s="1338">
        <f>'2 уровень'!U878</f>
        <v>0</v>
      </c>
      <c r="S86" s="1338">
        <f>'2 уровень'!V878</f>
        <v>0</v>
      </c>
      <c r="T86" s="1338">
        <f>'2 уровень'!W878</f>
        <v>0</v>
      </c>
      <c r="U86" s="1338">
        <f>'2 уровень'!X878</f>
        <v>0</v>
      </c>
      <c r="V86" s="1338">
        <f>'2 уровень'!Y878</f>
        <v>0</v>
      </c>
      <c r="W86" s="1338">
        <f>'2 уровень'!Z878</f>
        <v>0</v>
      </c>
      <c r="X86" s="1338">
        <f>'2 уровень'!AA878</f>
        <v>0</v>
      </c>
      <c r="Y86" s="1338">
        <f>'2 уровень'!AB878</f>
        <v>0</v>
      </c>
      <c r="Z86" s="1338">
        <f>'2 уровень'!AC878</f>
        <v>0</v>
      </c>
      <c r="AA86" s="1338">
        <f>'2 уровень'!AD878</f>
        <v>0</v>
      </c>
      <c r="AB86" s="1338">
        <f>'2 уровень'!AE878</f>
        <v>0</v>
      </c>
      <c r="AC86" s="3620">
        <f>'2 уровень'!AF878</f>
        <v>0</v>
      </c>
      <c r="AD86" s="1338">
        <f>'2 уровень'!AG878</f>
        <v>0</v>
      </c>
      <c r="AE86" s="1338">
        <f>'2 уровень'!AH878</f>
        <v>0</v>
      </c>
      <c r="AF86" s="1338">
        <f>'2 уровень'!AI878</f>
        <v>0</v>
      </c>
      <c r="AG86" s="1338">
        <f>'2 уровень'!AJ878</f>
        <v>0</v>
      </c>
      <c r="AH86" s="2328">
        <f>'2 уровень'!AK878</f>
        <v>0</v>
      </c>
      <c r="AI86" s="1338"/>
      <c r="AJ86" s="1338"/>
      <c r="AK86" s="28"/>
      <c r="AL86" s="28"/>
      <c r="AM86" s="28"/>
      <c r="AN86" s="1836"/>
      <c r="AO86" s="1836"/>
      <c r="AP86" s="1424"/>
      <c r="AQ86" s="1424"/>
      <c r="AR86" s="25"/>
      <c r="AS86" s="25"/>
      <c r="AT86" s="25"/>
      <c r="AU86" s="25"/>
      <c r="AV86" s="25"/>
      <c r="AW86" s="25"/>
      <c r="AX86" s="25"/>
      <c r="AY86" s="25"/>
      <c r="AZ86" s="25"/>
      <c r="BA86" s="25"/>
      <c r="BB86" s="25"/>
      <c r="BC86" s="25"/>
      <c r="BD86" s="25"/>
      <c r="BE86" s="25"/>
      <c r="BF86" s="25"/>
      <c r="BG86" s="25"/>
      <c r="BH86" s="25"/>
      <c r="BI86" s="25"/>
      <c r="BJ86" s="25"/>
      <c r="BK86" s="25"/>
      <c r="BL86" s="25"/>
      <c r="BM86" s="25"/>
      <c r="BN86" s="25"/>
      <c r="BO86" s="25"/>
      <c r="BP86" s="25"/>
      <c r="BQ86" s="25"/>
      <c r="BR86" s="25"/>
      <c r="BS86" s="25"/>
      <c r="BT86" s="25"/>
      <c r="BU86" s="25"/>
      <c r="BV86" s="25"/>
      <c r="BW86" s="25"/>
      <c r="BX86" s="25"/>
      <c r="BY86" s="25"/>
      <c r="BZ86" s="25"/>
      <c r="CA86" s="25"/>
      <c r="CB86" s="25"/>
      <c r="CC86" s="25"/>
      <c r="CD86" s="25"/>
      <c r="CE86" s="25"/>
      <c r="CF86" s="25"/>
      <c r="CG86" s="25"/>
      <c r="CH86" s="25"/>
      <c r="CI86" s="25"/>
      <c r="CJ86" s="25"/>
      <c r="CK86" s="25"/>
      <c r="CL86" s="25"/>
      <c r="CM86" s="25"/>
      <c r="CN86" s="25"/>
      <c r="CO86" s="25"/>
      <c r="CP86" s="25"/>
      <c r="CQ86" s="25"/>
      <c r="CR86" s="25"/>
      <c r="CS86" s="25"/>
      <c r="CT86" s="25"/>
      <c r="CU86" s="25"/>
      <c r="CV86" s="25"/>
      <c r="CW86" s="25"/>
      <c r="CX86" s="25"/>
      <c r="CY86" s="25"/>
      <c r="CZ86" s="25"/>
      <c r="DA86" s="25"/>
      <c r="DB86" s="25"/>
      <c r="DC86" s="25"/>
      <c r="DD86" s="25"/>
      <c r="DE86" s="25"/>
      <c r="DF86" s="25"/>
      <c r="DG86" s="25"/>
      <c r="DH86" s="25"/>
      <c r="DI86" s="25"/>
      <c r="DJ86" s="25"/>
      <c r="DK86" s="25"/>
      <c r="DL86" s="25"/>
      <c r="DM86" s="25"/>
      <c r="DN86" s="25"/>
      <c r="DO86" s="25"/>
      <c r="DP86" s="25"/>
      <c r="DQ86" s="25"/>
      <c r="DR86" s="25"/>
      <c r="DS86" s="25"/>
      <c r="DT86" s="25"/>
      <c r="DU86" s="25"/>
      <c r="DV86" s="25"/>
      <c r="DW86" s="25"/>
      <c r="DX86" s="25"/>
      <c r="DY86" s="25"/>
      <c r="DZ86" s="25"/>
      <c r="EA86" s="25"/>
      <c r="EB86" s="25"/>
      <c r="EC86" s="25"/>
      <c r="ED86" s="25"/>
      <c r="EE86" s="25"/>
      <c r="EF86" s="25"/>
      <c r="EG86" s="25"/>
      <c r="EH86" s="25"/>
      <c r="EI86" s="25"/>
      <c r="EJ86" s="25"/>
      <c r="EK86" s="25"/>
      <c r="EL86" s="25"/>
      <c r="EM86" s="25"/>
      <c r="EN86" s="25"/>
      <c r="EO86" s="25"/>
      <c r="EP86" s="25"/>
      <c r="EQ86" s="25"/>
      <c r="ER86" s="25"/>
      <c r="ES86" s="25"/>
      <c r="ET86" s="25"/>
      <c r="EU86" s="25"/>
      <c r="EV86" s="25"/>
      <c r="EW86" s="25"/>
      <c r="EX86" s="25"/>
      <c r="EY86" s="25"/>
      <c r="EZ86" s="25"/>
      <c r="FA86" s="25"/>
      <c r="FB86" s="25"/>
      <c r="FC86" s="25"/>
      <c r="FD86" s="25"/>
      <c r="FE86" s="25"/>
      <c r="FF86" s="25"/>
      <c r="FG86" s="25"/>
      <c r="FH86" s="25"/>
      <c r="FI86" s="25"/>
      <c r="FJ86" s="25"/>
      <c r="FK86" s="25"/>
      <c r="FL86" s="25"/>
      <c r="FM86" s="25"/>
      <c r="FN86" s="25"/>
      <c r="FO86" s="25"/>
      <c r="FP86" s="25"/>
      <c r="FQ86" s="25"/>
      <c r="FR86" s="25"/>
      <c r="FS86" s="25"/>
      <c r="FT86" s="25"/>
      <c r="FU86" s="25"/>
      <c r="FV86" s="25"/>
      <c r="FW86" s="25"/>
      <c r="FX86" s="25"/>
      <c r="FY86" s="25"/>
      <c r="FZ86" s="25"/>
      <c r="GA86" s="25"/>
      <c r="GB86" s="25"/>
      <c r="GC86" s="25"/>
      <c r="GD86" s="25"/>
      <c r="GE86" s="25"/>
      <c r="GF86" s="25"/>
      <c r="GG86" s="25"/>
      <c r="GH86" s="25"/>
      <c r="GI86" s="25"/>
      <c r="GJ86" s="25"/>
      <c r="GK86" s="25"/>
      <c r="GL86" s="25"/>
      <c r="GM86" s="25"/>
      <c r="GN86" s="25"/>
      <c r="GO86" s="25"/>
      <c r="GP86" s="25"/>
      <c r="GQ86" s="25"/>
      <c r="GR86" s="25"/>
      <c r="GS86" s="25"/>
      <c r="GT86" s="25"/>
      <c r="GU86" s="25"/>
      <c r="GV86" s="25"/>
      <c r="GW86" s="25"/>
      <c r="GX86" s="25"/>
      <c r="GY86" s="25"/>
      <c r="GZ86" s="25"/>
      <c r="HA86" s="25"/>
    </row>
    <row r="87" spans="1:209" s="807" customFormat="1" x14ac:dyDescent="0.25">
      <c r="A87" s="25"/>
      <c r="B87" s="1172" t="s">
        <v>429</v>
      </c>
      <c r="C87" s="39">
        <f>'2 уровень'!F879</f>
        <v>125744</v>
      </c>
      <c r="D87" s="39">
        <f>'2 уровень'!G879</f>
        <v>125744</v>
      </c>
      <c r="E87" s="39">
        <f>'2 уровень'!H879</f>
        <v>73844</v>
      </c>
      <c r="F87" s="835">
        <f>'2 уровень'!I879</f>
        <v>58.725664842855331</v>
      </c>
      <c r="G87" s="821">
        <f>'2 уровень'!J879</f>
        <v>0</v>
      </c>
      <c r="H87" s="821">
        <f>'2 уровень'!K879</f>
        <v>0</v>
      </c>
      <c r="I87" s="29">
        <f>'2 уровень'!L879</f>
        <v>0</v>
      </c>
      <c r="J87" s="29">
        <f>'2 уровень'!M879</f>
        <v>0</v>
      </c>
      <c r="K87" s="29">
        <f>'2 уровень'!N879</f>
        <v>0</v>
      </c>
      <c r="L87" s="29">
        <f>'2 уровень'!O879</f>
        <v>0</v>
      </c>
      <c r="M87" s="29">
        <f>'2 уровень'!P879</f>
        <v>0</v>
      </c>
      <c r="N87" s="29">
        <f>'2 уровень'!Q879</f>
        <v>0</v>
      </c>
      <c r="O87" s="1338">
        <f>'2 уровень'!R879</f>
        <v>0</v>
      </c>
      <c r="P87" s="1338">
        <f>'2 уровень'!S879</f>
        <v>0</v>
      </c>
      <c r="Q87" s="1338">
        <f>'2 уровень'!T879</f>
        <v>0</v>
      </c>
      <c r="R87" s="1338">
        <f>'2 уровень'!U879</f>
        <v>0</v>
      </c>
      <c r="S87" s="1338">
        <f>'2 уровень'!V879</f>
        <v>0</v>
      </c>
      <c r="T87" s="1338">
        <f>'2 уровень'!W879</f>
        <v>0</v>
      </c>
      <c r="U87" s="1338">
        <f>'2 уровень'!X879</f>
        <v>0</v>
      </c>
      <c r="V87" s="1338">
        <f>'2 уровень'!Y879</f>
        <v>0</v>
      </c>
      <c r="W87" s="1338">
        <f>'2 уровень'!Z879</f>
        <v>0</v>
      </c>
      <c r="X87" s="1338">
        <f>'2 уровень'!AA879</f>
        <v>0</v>
      </c>
      <c r="Y87" s="1338">
        <f>'2 уровень'!AB879</f>
        <v>0</v>
      </c>
      <c r="Z87" s="1338">
        <f>'2 уровень'!AC879</f>
        <v>0</v>
      </c>
      <c r="AA87" s="1338">
        <f>'2 уровень'!AD879</f>
        <v>0</v>
      </c>
      <c r="AB87" s="1338">
        <f>'2 уровень'!AE879</f>
        <v>0</v>
      </c>
      <c r="AC87" s="3620">
        <f>'2 уровень'!AF879</f>
        <v>0</v>
      </c>
      <c r="AD87" s="1338">
        <f>'2 уровень'!AG879</f>
        <v>0</v>
      </c>
      <c r="AE87" s="1338">
        <f>'2 уровень'!AH879</f>
        <v>0</v>
      </c>
      <c r="AF87" s="1338">
        <f>'2 уровень'!AI879</f>
        <v>0</v>
      </c>
      <c r="AG87" s="1338">
        <f>'2 уровень'!AJ879</f>
        <v>0</v>
      </c>
      <c r="AH87" s="2328">
        <f>'2 уровень'!AK879</f>
        <v>0</v>
      </c>
      <c r="AI87" s="1338"/>
      <c r="AJ87" s="1338"/>
      <c r="AK87" s="28"/>
      <c r="AL87" s="28"/>
      <c r="AM87" s="28"/>
      <c r="AN87" s="1836"/>
      <c r="AO87" s="1836"/>
      <c r="AP87" s="1424"/>
      <c r="AQ87" s="1424"/>
      <c r="AR87" s="25"/>
      <c r="AS87" s="25"/>
      <c r="AT87" s="25"/>
      <c r="AU87" s="25"/>
      <c r="AV87" s="25"/>
      <c r="AW87" s="25"/>
      <c r="AX87" s="25"/>
      <c r="AY87" s="25"/>
      <c r="AZ87" s="25"/>
      <c r="BA87" s="25"/>
      <c r="BB87" s="25"/>
      <c r="BC87" s="25"/>
      <c r="BD87" s="25"/>
      <c r="BE87" s="25"/>
      <c r="BF87" s="25"/>
      <c r="BG87" s="25"/>
      <c r="BH87" s="25"/>
      <c r="BI87" s="25"/>
      <c r="BJ87" s="25"/>
      <c r="BK87" s="25"/>
      <c r="BL87" s="25"/>
      <c r="BM87" s="25"/>
      <c r="BN87" s="25"/>
      <c r="BO87" s="25"/>
      <c r="BP87" s="25"/>
      <c r="BQ87" s="25"/>
      <c r="BR87" s="25"/>
      <c r="BS87" s="25"/>
      <c r="BT87" s="25"/>
      <c r="BU87" s="25"/>
      <c r="BV87" s="25"/>
      <c r="BW87" s="25"/>
      <c r="BX87" s="25"/>
      <c r="BY87" s="25"/>
      <c r="BZ87" s="25"/>
      <c r="CA87" s="25"/>
      <c r="CB87" s="25"/>
      <c r="CC87" s="25"/>
      <c r="CD87" s="25"/>
      <c r="CE87" s="25"/>
      <c r="CF87" s="25"/>
      <c r="CG87" s="25"/>
      <c r="CH87" s="25"/>
      <c r="CI87" s="25"/>
      <c r="CJ87" s="25"/>
      <c r="CK87" s="25"/>
      <c r="CL87" s="25"/>
      <c r="CM87" s="25"/>
      <c r="CN87" s="25"/>
      <c r="CO87" s="25"/>
      <c r="CP87" s="25"/>
      <c r="CQ87" s="25"/>
      <c r="CR87" s="25"/>
      <c r="CS87" s="25"/>
      <c r="CT87" s="25"/>
      <c r="CU87" s="25"/>
      <c r="CV87" s="25"/>
      <c r="CW87" s="25"/>
      <c r="CX87" s="25"/>
      <c r="CY87" s="25"/>
      <c r="CZ87" s="25"/>
      <c r="DA87" s="25"/>
      <c r="DB87" s="25"/>
      <c r="DC87" s="25"/>
      <c r="DD87" s="25"/>
      <c r="DE87" s="25"/>
      <c r="DF87" s="25"/>
      <c r="DG87" s="25"/>
      <c r="DH87" s="25"/>
      <c r="DI87" s="25"/>
      <c r="DJ87" s="25"/>
      <c r="DK87" s="25"/>
      <c r="DL87" s="25"/>
      <c r="DM87" s="25"/>
      <c r="DN87" s="25"/>
      <c r="DO87" s="25"/>
      <c r="DP87" s="25"/>
      <c r="DQ87" s="25"/>
      <c r="DR87" s="25"/>
      <c r="DS87" s="25"/>
      <c r="DT87" s="25"/>
      <c r="DU87" s="25"/>
      <c r="DV87" s="25"/>
      <c r="DW87" s="25"/>
      <c r="DX87" s="25"/>
      <c r="DY87" s="25"/>
      <c r="DZ87" s="25"/>
      <c r="EA87" s="25"/>
      <c r="EB87" s="25"/>
      <c r="EC87" s="25"/>
      <c r="ED87" s="25"/>
      <c r="EE87" s="25"/>
      <c r="EF87" s="25"/>
      <c r="EG87" s="25"/>
      <c r="EH87" s="25"/>
      <c r="EI87" s="25"/>
      <c r="EJ87" s="25"/>
      <c r="EK87" s="25"/>
      <c r="EL87" s="25"/>
      <c r="EM87" s="25"/>
      <c r="EN87" s="25"/>
      <c r="EO87" s="25"/>
      <c r="EP87" s="25"/>
      <c r="EQ87" s="25"/>
      <c r="ER87" s="25"/>
      <c r="ES87" s="25"/>
      <c r="ET87" s="25"/>
      <c r="EU87" s="25"/>
      <c r="EV87" s="25"/>
      <c r="EW87" s="25"/>
      <c r="EX87" s="25"/>
      <c r="EY87" s="25"/>
      <c r="EZ87" s="25"/>
      <c r="FA87" s="25"/>
      <c r="FB87" s="25"/>
      <c r="FC87" s="25"/>
      <c r="FD87" s="25"/>
      <c r="FE87" s="25"/>
      <c r="FF87" s="25"/>
      <c r="FG87" s="25"/>
      <c r="FH87" s="25"/>
      <c r="FI87" s="25"/>
      <c r="FJ87" s="25"/>
      <c r="FK87" s="25"/>
      <c r="FL87" s="25"/>
      <c r="FM87" s="25"/>
      <c r="FN87" s="25"/>
      <c r="FO87" s="25"/>
      <c r="FP87" s="25"/>
      <c r="FQ87" s="25"/>
      <c r="FR87" s="25"/>
      <c r="FS87" s="25"/>
      <c r="FT87" s="25"/>
      <c r="FU87" s="25"/>
      <c r="FV87" s="25"/>
      <c r="FW87" s="25"/>
      <c r="FX87" s="25"/>
      <c r="FY87" s="25"/>
      <c r="FZ87" s="25"/>
      <c r="GA87" s="25"/>
      <c r="GB87" s="25"/>
      <c r="GC87" s="25"/>
      <c r="GD87" s="25"/>
      <c r="GE87" s="25"/>
      <c r="GF87" s="25"/>
      <c r="GG87" s="25"/>
      <c r="GH87" s="25"/>
      <c r="GI87" s="25"/>
      <c r="GJ87" s="25"/>
      <c r="GK87" s="25"/>
      <c r="GL87" s="25"/>
      <c r="GM87" s="25"/>
      <c r="GN87" s="25"/>
      <c r="GO87" s="25"/>
      <c r="GP87" s="25"/>
      <c r="GQ87" s="25"/>
      <c r="GR87" s="25"/>
      <c r="GS87" s="25"/>
      <c r="GT87" s="25"/>
      <c r="GU87" s="25"/>
      <c r="GV87" s="25"/>
      <c r="GW87" s="25"/>
      <c r="GX87" s="25"/>
      <c r="GY87" s="25"/>
      <c r="GZ87" s="25"/>
      <c r="HA87" s="25"/>
    </row>
    <row r="88" spans="1:209" s="807" customFormat="1" ht="30" x14ac:dyDescent="0.25">
      <c r="A88" s="25"/>
      <c r="B88" s="2861" t="s">
        <v>430</v>
      </c>
      <c r="C88" s="39">
        <f>'2 уровень'!F880</f>
        <v>1141</v>
      </c>
      <c r="D88" s="39">
        <f>'2 уровень'!G880</f>
        <v>1141</v>
      </c>
      <c r="E88" s="39">
        <f>'2 уровень'!H880</f>
        <v>1155.6899999999998</v>
      </c>
      <c r="F88" s="835">
        <f>'2 уровень'!I880</f>
        <v>101.28746713409289</v>
      </c>
      <c r="G88" s="821">
        <f>'2 уровень'!J880</f>
        <v>0</v>
      </c>
      <c r="H88" s="821">
        <f>'2 уровень'!K880</f>
        <v>0</v>
      </c>
      <c r="I88" s="29">
        <f>'2 уровень'!L880</f>
        <v>0</v>
      </c>
      <c r="J88" s="29">
        <f>'2 уровень'!M880</f>
        <v>0</v>
      </c>
      <c r="K88" s="29">
        <f>'2 уровень'!N880</f>
        <v>0</v>
      </c>
      <c r="L88" s="29">
        <f>'2 уровень'!O880</f>
        <v>0</v>
      </c>
      <c r="M88" s="29">
        <f>'2 уровень'!P880</f>
        <v>0</v>
      </c>
      <c r="N88" s="29">
        <f>'2 уровень'!Q880</f>
        <v>0</v>
      </c>
      <c r="O88" s="1338">
        <f>'2 уровень'!R880</f>
        <v>0</v>
      </c>
      <c r="P88" s="1338">
        <f>'2 уровень'!S880</f>
        <v>0</v>
      </c>
      <c r="Q88" s="1338">
        <f>'2 уровень'!T880</f>
        <v>0</v>
      </c>
      <c r="R88" s="1338">
        <f>'2 уровень'!U880</f>
        <v>0</v>
      </c>
      <c r="S88" s="1338">
        <f>'2 уровень'!V880</f>
        <v>0</v>
      </c>
      <c r="T88" s="1338">
        <f>'2 уровень'!W880</f>
        <v>0</v>
      </c>
      <c r="U88" s="1338">
        <f>'2 уровень'!X880</f>
        <v>0</v>
      </c>
      <c r="V88" s="1338">
        <f>'2 уровень'!Y880</f>
        <v>0</v>
      </c>
      <c r="W88" s="1338">
        <f>'2 уровень'!Z880</f>
        <v>0</v>
      </c>
      <c r="X88" s="1338">
        <f>'2 уровень'!AA880</f>
        <v>0</v>
      </c>
      <c r="Y88" s="1338">
        <f>'2 уровень'!AB880</f>
        <v>0</v>
      </c>
      <c r="Z88" s="1338">
        <f>'2 уровень'!AC880</f>
        <v>0</v>
      </c>
      <c r="AA88" s="1338">
        <f>'2 уровень'!AD880</f>
        <v>0</v>
      </c>
      <c r="AB88" s="1338">
        <f>'2 уровень'!AE880</f>
        <v>0</v>
      </c>
      <c r="AC88" s="3620">
        <f>'2 уровень'!AF880</f>
        <v>0</v>
      </c>
      <c r="AD88" s="1338">
        <f>'2 уровень'!AG880</f>
        <v>0</v>
      </c>
      <c r="AE88" s="1338">
        <f>'2 уровень'!AH880</f>
        <v>0</v>
      </c>
      <c r="AF88" s="1338">
        <f>'2 уровень'!AI880</f>
        <v>0</v>
      </c>
      <c r="AG88" s="1338">
        <f>'2 уровень'!AJ880</f>
        <v>0</v>
      </c>
      <c r="AH88" s="2328">
        <f>'2 уровень'!AK880</f>
        <v>0</v>
      </c>
      <c r="AI88" s="1338"/>
      <c r="AJ88" s="1338"/>
      <c r="AK88" s="28"/>
      <c r="AL88" s="28"/>
      <c r="AM88" s="28"/>
      <c r="AN88" s="1836"/>
      <c r="AO88" s="1836"/>
      <c r="AP88" s="1424"/>
      <c r="AQ88" s="1424"/>
      <c r="AR88" s="25"/>
      <c r="AS88" s="25"/>
      <c r="AT88" s="25"/>
      <c r="AU88" s="25"/>
      <c r="AV88" s="25"/>
      <c r="AW88" s="25"/>
      <c r="AX88" s="25"/>
      <c r="AY88" s="25"/>
      <c r="AZ88" s="25"/>
      <c r="BA88" s="25"/>
      <c r="BB88" s="25"/>
      <c r="BC88" s="25"/>
      <c r="BD88" s="25"/>
      <c r="BE88" s="25"/>
      <c r="BF88" s="25"/>
      <c r="BG88" s="25"/>
      <c r="BH88" s="25"/>
      <c r="BI88" s="25"/>
      <c r="BJ88" s="25"/>
      <c r="BK88" s="25"/>
      <c r="BL88" s="25"/>
      <c r="BM88" s="25"/>
      <c r="BN88" s="25"/>
      <c r="BO88" s="25"/>
      <c r="BP88" s="25"/>
      <c r="BQ88" s="25"/>
      <c r="BR88" s="25"/>
      <c r="BS88" s="25"/>
      <c r="BT88" s="25"/>
      <c r="BU88" s="25"/>
      <c r="BV88" s="25"/>
      <c r="BW88" s="25"/>
      <c r="BX88" s="25"/>
      <c r="BY88" s="25"/>
      <c r="BZ88" s="25"/>
      <c r="CA88" s="25"/>
      <c r="CB88" s="25"/>
      <c r="CC88" s="25"/>
      <c r="CD88" s="25"/>
      <c r="CE88" s="25"/>
      <c r="CF88" s="25"/>
      <c r="CG88" s="25"/>
      <c r="CH88" s="25"/>
      <c r="CI88" s="25"/>
      <c r="CJ88" s="25"/>
      <c r="CK88" s="25"/>
      <c r="CL88" s="25"/>
      <c r="CM88" s="25"/>
      <c r="CN88" s="25"/>
      <c r="CO88" s="25"/>
      <c r="CP88" s="25"/>
      <c r="CQ88" s="25"/>
      <c r="CR88" s="25"/>
      <c r="CS88" s="25"/>
      <c r="CT88" s="25"/>
      <c r="CU88" s="25"/>
      <c r="CV88" s="25"/>
      <c r="CW88" s="25"/>
      <c r="CX88" s="25"/>
      <c r="CY88" s="25"/>
      <c r="CZ88" s="25"/>
      <c r="DA88" s="25"/>
      <c r="DB88" s="25"/>
      <c r="DC88" s="25"/>
      <c r="DD88" s="25"/>
      <c r="DE88" s="25"/>
      <c r="DF88" s="25"/>
      <c r="DG88" s="25"/>
      <c r="DH88" s="25"/>
      <c r="DI88" s="25"/>
      <c r="DJ88" s="25"/>
      <c r="DK88" s="25"/>
      <c r="DL88" s="25"/>
      <c r="DM88" s="25"/>
      <c r="DN88" s="25"/>
      <c r="DO88" s="25"/>
      <c r="DP88" s="25"/>
      <c r="DQ88" s="25"/>
      <c r="DR88" s="25"/>
      <c r="DS88" s="25"/>
      <c r="DT88" s="25"/>
      <c r="DU88" s="25"/>
      <c r="DV88" s="25"/>
      <c r="DW88" s="25"/>
      <c r="DX88" s="25"/>
      <c r="DY88" s="25"/>
      <c r="DZ88" s="25"/>
      <c r="EA88" s="25"/>
      <c r="EB88" s="25"/>
      <c r="EC88" s="25"/>
      <c r="ED88" s="25"/>
      <c r="EE88" s="25"/>
      <c r="EF88" s="25"/>
      <c r="EG88" s="25"/>
      <c r="EH88" s="25"/>
      <c r="EI88" s="25"/>
      <c r="EJ88" s="25"/>
      <c r="EK88" s="25"/>
      <c r="EL88" s="25"/>
      <c r="EM88" s="25"/>
      <c r="EN88" s="25"/>
      <c r="EO88" s="25"/>
      <c r="EP88" s="25"/>
      <c r="EQ88" s="25"/>
      <c r="ER88" s="25"/>
      <c r="ES88" s="25"/>
      <c r="ET88" s="25"/>
      <c r="EU88" s="25"/>
      <c r="EV88" s="25"/>
      <c r="EW88" s="25"/>
      <c r="EX88" s="25"/>
      <c r="EY88" s="25"/>
      <c r="EZ88" s="25"/>
      <c r="FA88" s="25"/>
      <c r="FB88" s="25"/>
      <c r="FC88" s="25"/>
      <c r="FD88" s="25"/>
      <c r="FE88" s="25"/>
      <c r="FF88" s="25"/>
      <c r="FG88" s="25"/>
      <c r="FH88" s="25"/>
      <c r="FI88" s="25"/>
      <c r="FJ88" s="25"/>
      <c r="FK88" s="25"/>
      <c r="FL88" s="25"/>
      <c r="FM88" s="25"/>
      <c r="FN88" s="25"/>
      <c r="FO88" s="25"/>
      <c r="FP88" s="25"/>
      <c r="FQ88" s="25"/>
      <c r="FR88" s="25"/>
      <c r="FS88" s="25"/>
      <c r="FT88" s="25"/>
      <c r="FU88" s="25"/>
      <c r="FV88" s="25"/>
      <c r="FW88" s="25"/>
      <c r="FX88" s="25"/>
      <c r="FY88" s="25"/>
      <c r="FZ88" s="25"/>
      <c r="GA88" s="25"/>
      <c r="GB88" s="25"/>
      <c r="GC88" s="25"/>
      <c r="GD88" s="25"/>
      <c r="GE88" s="25"/>
      <c r="GF88" s="25"/>
      <c r="GG88" s="25"/>
      <c r="GH88" s="25"/>
      <c r="GI88" s="25"/>
      <c r="GJ88" s="25"/>
      <c r="GK88" s="25"/>
      <c r="GL88" s="25"/>
      <c r="GM88" s="25"/>
      <c r="GN88" s="25"/>
      <c r="GO88" s="25"/>
      <c r="GP88" s="25"/>
      <c r="GQ88" s="25"/>
      <c r="GR88" s="25"/>
      <c r="GS88" s="25"/>
      <c r="GT88" s="25"/>
      <c r="GU88" s="25"/>
      <c r="GV88" s="25"/>
      <c r="GW88" s="25"/>
      <c r="GX88" s="25"/>
      <c r="GY88" s="25"/>
      <c r="GZ88" s="25"/>
      <c r="HA88" s="25"/>
    </row>
    <row r="89" spans="1:209" s="807" customFormat="1" ht="60" x14ac:dyDescent="0.25">
      <c r="A89" s="25"/>
      <c r="B89" s="2861" t="s">
        <v>431</v>
      </c>
      <c r="C89" s="39">
        <f>'2 уровень'!F881</f>
        <v>32987</v>
      </c>
      <c r="D89" s="39">
        <f>'2 уровень'!G881</f>
        <v>32987</v>
      </c>
      <c r="E89" s="39">
        <f>'2 уровень'!H881</f>
        <v>47636</v>
      </c>
      <c r="F89" s="835">
        <f>'2 уровень'!I881</f>
        <v>144.40840331039499</v>
      </c>
      <c r="G89" s="821">
        <f>'2 уровень'!J881</f>
        <v>0</v>
      </c>
      <c r="H89" s="821">
        <f>'2 уровень'!K881</f>
        <v>0</v>
      </c>
      <c r="I89" s="29">
        <f>'2 уровень'!L881</f>
        <v>0</v>
      </c>
      <c r="J89" s="29">
        <f>'2 уровень'!M881</f>
        <v>0</v>
      </c>
      <c r="K89" s="29">
        <f>'2 уровень'!N881</f>
        <v>0</v>
      </c>
      <c r="L89" s="29">
        <f>'2 уровень'!O881</f>
        <v>0</v>
      </c>
      <c r="M89" s="29">
        <f>'2 уровень'!P881</f>
        <v>0</v>
      </c>
      <c r="N89" s="29">
        <f>'2 уровень'!Q881</f>
        <v>0</v>
      </c>
      <c r="O89" s="1338">
        <f>'2 уровень'!R881</f>
        <v>0</v>
      </c>
      <c r="P89" s="1338">
        <f>'2 уровень'!S881</f>
        <v>0</v>
      </c>
      <c r="Q89" s="1338">
        <f>'2 уровень'!T881</f>
        <v>0</v>
      </c>
      <c r="R89" s="1338">
        <f>'2 уровень'!U881</f>
        <v>0</v>
      </c>
      <c r="S89" s="1338">
        <f>'2 уровень'!V881</f>
        <v>0</v>
      </c>
      <c r="T89" s="1338">
        <f>'2 уровень'!W881</f>
        <v>0</v>
      </c>
      <c r="U89" s="1338">
        <f>'2 уровень'!X881</f>
        <v>0</v>
      </c>
      <c r="V89" s="1338">
        <f>'2 уровень'!Y881</f>
        <v>0</v>
      </c>
      <c r="W89" s="1338">
        <f>'2 уровень'!Z881</f>
        <v>0</v>
      </c>
      <c r="X89" s="1338">
        <f>'2 уровень'!AA881</f>
        <v>0</v>
      </c>
      <c r="Y89" s="1338">
        <f>'2 уровень'!AB881</f>
        <v>0</v>
      </c>
      <c r="Z89" s="1338">
        <f>'2 уровень'!AC881</f>
        <v>0</v>
      </c>
      <c r="AA89" s="1338">
        <f>'2 уровень'!AD881</f>
        <v>0</v>
      </c>
      <c r="AB89" s="1338">
        <f>'2 уровень'!AE881</f>
        <v>0</v>
      </c>
      <c r="AC89" s="3620">
        <f>'2 уровень'!AF881</f>
        <v>0</v>
      </c>
      <c r="AD89" s="1338">
        <f>'2 уровень'!AG881</f>
        <v>0</v>
      </c>
      <c r="AE89" s="1338">
        <f>'2 уровень'!AH881</f>
        <v>0</v>
      </c>
      <c r="AF89" s="1338">
        <f>'2 уровень'!AI881</f>
        <v>0</v>
      </c>
      <c r="AG89" s="1338">
        <f>'2 уровень'!AJ881</f>
        <v>0</v>
      </c>
      <c r="AH89" s="2328">
        <f>'2 уровень'!AK881</f>
        <v>0</v>
      </c>
      <c r="AI89" s="1338"/>
      <c r="AJ89" s="1338"/>
      <c r="AK89" s="28"/>
      <c r="AL89" s="28"/>
      <c r="AM89" s="28"/>
      <c r="AN89" s="1836"/>
      <c r="AO89" s="1836"/>
      <c r="AP89" s="1424"/>
      <c r="AQ89" s="1424"/>
      <c r="AR89" s="25"/>
      <c r="AS89" s="25"/>
      <c r="AT89" s="25"/>
      <c r="AU89" s="25"/>
      <c r="AV89" s="25"/>
      <c r="AW89" s="25"/>
      <c r="AX89" s="25"/>
      <c r="AY89" s="25"/>
      <c r="AZ89" s="25"/>
      <c r="BA89" s="25"/>
      <c r="BB89" s="25"/>
      <c r="BC89" s="25"/>
      <c r="BD89" s="25"/>
      <c r="BE89" s="25"/>
      <c r="BF89" s="25"/>
      <c r="BG89" s="25"/>
      <c r="BH89" s="25"/>
      <c r="BI89" s="25"/>
      <c r="BJ89" s="25"/>
      <c r="BK89" s="25"/>
      <c r="BL89" s="25"/>
      <c r="BM89" s="25"/>
      <c r="BN89" s="25"/>
      <c r="BO89" s="25"/>
      <c r="BP89" s="25"/>
      <c r="BQ89" s="25"/>
      <c r="BR89" s="25"/>
      <c r="BS89" s="25"/>
      <c r="BT89" s="25"/>
      <c r="BU89" s="25"/>
      <c r="BV89" s="25"/>
      <c r="BW89" s="25"/>
      <c r="BX89" s="25"/>
      <c r="BY89" s="25"/>
      <c r="BZ89" s="25"/>
      <c r="CA89" s="25"/>
      <c r="CB89" s="25"/>
      <c r="CC89" s="25"/>
      <c r="CD89" s="25"/>
      <c r="CE89" s="25"/>
      <c r="CF89" s="25"/>
      <c r="CG89" s="25"/>
      <c r="CH89" s="25"/>
      <c r="CI89" s="25"/>
      <c r="CJ89" s="25"/>
      <c r="CK89" s="25"/>
      <c r="CL89" s="25"/>
      <c r="CM89" s="25"/>
      <c r="CN89" s="25"/>
      <c r="CO89" s="25"/>
      <c r="CP89" s="25"/>
      <c r="CQ89" s="25"/>
      <c r="CR89" s="25"/>
      <c r="CS89" s="25"/>
      <c r="CT89" s="25"/>
      <c r="CU89" s="25"/>
      <c r="CV89" s="25"/>
      <c r="CW89" s="25"/>
      <c r="CX89" s="25"/>
      <c r="CY89" s="25"/>
      <c r="CZ89" s="25"/>
      <c r="DA89" s="25"/>
      <c r="DB89" s="25"/>
      <c r="DC89" s="25"/>
      <c r="DD89" s="25"/>
      <c r="DE89" s="25"/>
      <c r="DF89" s="25"/>
      <c r="DG89" s="25"/>
      <c r="DH89" s="25"/>
      <c r="DI89" s="25"/>
      <c r="DJ89" s="25"/>
      <c r="DK89" s="25"/>
      <c r="DL89" s="25"/>
      <c r="DM89" s="25"/>
      <c r="DN89" s="25"/>
      <c r="DO89" s="25"/>
      <c r="DP89" s="25"/>
      <c r="DQ89" s="25"/>
      <c r="DR89" s="25"/>
      <c r="DS89" s="25"/>
      <c r="DT89" s="25"/>
      <c r="DU89" s="25"/>
      <c r="DV89" s="25"/>
      <c r="DW89" s="25"/>
      <c r="DX89" s="25"/>
      <c r="DY89" s="25"/>
      <c r="DZ89" s="25"/>
      <c r="EA89" s="25"/>
      <c r="EB89" s="25"/>
      <c r="EC89" s="25"/>
      <c r="ED89" s="25"/>
      <c r="EE89" s="25"/>
      <c r="EF89" s="25"/>
      <c r="EG89" s="25"/>
      <c r="EH89" s="25"/>
      <c r="EI89" s="25"/>
      <c r="EJ89" s="25"/>
      <c r="EK89" s="25"/>
      <c r="EL89" s="25"/>
      <c r="EM89" s="25"/>
      <c r="EN89" s="25"/>
      <c r="EO89" s="25"/>
      <c r="EP89" s="25"/>
      <c r="EQ89" s="25"/>
      <c r="ER89" s="25"/>
      <c r="ES89" s="25"/>
      <c r="ET89" s="25"/>
      <c r="EU89" s="25"/>
      <c r="EV89" s="25"/>
      <c r="EW89" s="25"/>
      <c r="EX89" s="25"/>
      <c r="EY89" s="25"/>
      <c r="EZ89" s="25"/>
      <c r="FA89" s="25"/>
      <c r="FB89" s="25"/>
      <c r="FC89" s="25"/>
      <c r="FD89" s="25"/>
      <c r="FE89" s="25"/>
      <c r="FF89" s="25"/>
      <c r="FG89" s="25"/>
      <c r="FH89" s="25"/>
      <c r="FI89" s="25"/>
      <c r="FJ89" s="25"/>
      <c r="FK89" s="25"/>
      <c r="FL89" s="25"/>
      <c r="FM89" s="25"/>
      <c r="FN89" s="25"/>
      <c r="FO89" s="25"/>
      <c r="FP89" s="25"/>
      <c r="FQ89" s="25"/>
      <c r="FR89" s="25"/>
      <c r="FS89" s="25"/>
      <c r="FT89" s="25"/>
      <c r="FU89" s="25"/>
      <c r="FV89" s="25"/>
      <c r="FW89" s="25"/>
      <c r="FX89" s="25"/>
      <c r="FY89" s="25"/>
      <c r="FZ89" s="25"/>
      <c r="GA89" s="25"/>
      <c r="GB89" s="25"/>
      <c r="GC89" s="25"/>
      <c r="GD89" s="25"/>
      <c r="GE89" s="25"/>
      <c r="GF89" s="25"/>
      <c r="GG89" s="25"/>
      <c r="GH89" s="25"/>
      <c r="GI89" s="25"/>
      <c r="GJ89" s="25"/>
      <c r="GK89" s="25"/>
      <c r="GL89" s="25"/>
      <c r="GM89" s="25"/>
      <c r="GN89" s="25"/>
      <c r="GO89" s="25"/>
      <c r="GP89" s="25"/>
      <c r="GQ89" s="25"/>
      <c r="GR89" s="25"/>
      <c r="GS89" s="25"/>
      <c r="GT89" s="25"/>
      <c r="GU89" s="25"/>
      <c r="GV89" s="25"/>
      <c r="GW89" s="25"/>
      <c r="GX89" s="25"/>
      <c r="GY89" s="25"/>
      <c r="GZ89" s="25"/>
      <c r="HA89" s="25"/>
    </row>
    <row r="90" spans="1:209" s="807" customFormat="1" ht="45" x14ac:dyDescent="0.25">
      <c r="A90" s="25"/>
      <c r="B90" s="2861" t="s">
        <v>447</v>
      </c>
      <c r="C90" s="39">
        <f>'2 уровень'!F882</f>
        <v>35070</v>
      </c>
      <c r="D90" s="39">
        <f>'2 уровень'!G882</f>
        <v>35070</v>
      </c>
      <c r="E90" s="39">
        <f>'2 уровень'!H882</f>
        <v>66342</v>
      </c>
      <c r="F90" s="835">
        <f>'2 уровень'!I882</f>
        <v>189.17023096663814</v>
      </c>
      <c r="G90" s="821">
        <f>'2 уровень'!J882</f>
        <v>0</v>
      </c>
      <c r="H90" s="821">
        <f>'2 уровень'!K882</f>
        <v>0</v>
      </c>
      <c r="I90" s="29">
        <f>'2 уровень'!L882</f>
        <v>0</v>
      </c>
      <c r="J90" s="29">
        <f>'2 уровень'!M882</f>
        <v>0</v>
      </c>
      <c r="K90" s="29">
        <f>'2 уровень'!N882</f>
        <v>0</v>
      </c>
      <c r="L90" s="29">
        <f>'2 уровень'!O882</f>
        <v>0</v>
      </c>
      <c r="M90" s="29">
        <f>'2 уровень'!P882</f>
        <v>0</v>
      </c>
      <c r="N90" s="29">
        <f>'2 уровень'!Q882</f>
        <v>0</v>
      </c>
      <c r="O90" s="1338">
        <f>'2 уровень'!R882</f>
        <v>0</v>
      </c>
      <c r="P90" s="1338">
        <f>'2 уровень'!S882</f>
        <v>0</v>
      </c>
      <c r="Q90" s="1338">
        <f>'2 уровень'!T882</f>
        <v>0</v>
      </c>
      <c r="R90" s="1338">
        <f>'2 уровень'!U882</f>
        <v>0</v>
      </c>
      <c r="S90" s="1338">
        <f>'2 уровень'!V882</f>
        <v>0</v>
      </c>
      <c r="T90" s="1338">
        <f>'2 уровень'!W882</f>
        <v>0</v>
      </c>
      <c r="U90" s="1338">
        <f>'2 уровень'!X882</f>
        <v>0</v>
      </c>
      <c r="V90" s="1338">
        <f>'2 уровень'!Y882</f>
        <v>0</v>
      </c>
      <c r="W90" s="1338">
        <f>'2 уровень'!Z882</f>
        <v>0</v>
      </c>
      <c r="X90" s="1338">
        <f>'2 уровень'!AA882</f>
        <v>0</v>
      </c>
      <c r="Y90" s="1338">
        <f>'2 уровень'!AB882</f>
        <v>0</v>
      </c>
      <c r="Z90" s="1338">
        <f>'2 уровень'!AC882</f>
        <v>0</v>
      </c>
      <c r="AA90" s="1338">
        <f>'2 уровень'!AD882</f>
        <v>0</v>
      </c>
      <c r="AB90" s="1338">
        <f>'2 уровень'!AE882</f>
        <v>0</v>
      </c>
      <c r="AC90" s="3620">
        <f>'2 уровень'!AF882</f>
        <v>0</v>
      </c>
      <c r="AD90" s="1338">
        <f>'2 уровень'!AG882</f>
        <v>0</v>
      </c>
      <c r="AE90" s="1338">
        <f>'2 уровень'!AH882</f>
        <v>0</v>
      </c>
      <c r="AF90" s="1338">
        <f>'2 уровень'!AI882</f>
        <v>0</v>
      </c>
      <c r="AG90" s="1338">
        <f>'2 уровень'!AJ882</f>
        <v>0</v>
      </c>
      <c r="AH90" s="2328">
        <f>'2 уровень'!AK882</f>
        <v>0</v>
      </c>
      <c r="AI90" s="1338"/>
      <c r="AJ90" s="1338"/>
      <c r="AK90" s="28"/>
      <c r="AL90" s="28"/>
      <c r="AM90" s="28"/>
      <c r="AN90" s="1836"/>
      <c r="AO90" s="1836"/>
      <c r="AP90" s="1424"/>
      <c r="AQ90" s="1424"/>
      <c r="AR90" s="25"/>
      <c r="AS90" s="25"/>
      <c r="AT90" s="25"/>
      <c r="AU90" s="25"/>
      <c r="AV90" s="25"/>
      <c r="AW90" s="25"/>
      <c r="AX90" s="25"/>
      <c r="AY90" s="25"/>
      <c r="AZ90" s="25"/>
      <c r="BA90" s="25"/>
      <c r="BB90" s="25"/>
      <c r="BC90" s="25"/>
      <c r="BD90" s="25"/>
      <c r="BE90" s="25"/>
      <c r="BF90" s="25"/>
      <c r="BG90" s="25"/>
      <c r="BH90" s="25"/>
      <c r="BI90" s="25"/>
      <c r="BJ90" s="25"/>
      <c r="BK90" s="25"/>
      <c r="BL90" s="25"/>
      <c r="BM90" s="25"/>
      <c r="BN90" s="25"/>
      <c r="BO90" s="25"/>
      <c r="BP90" s="25"/>
      <c r="BQ90" s="25"/>
      <c r="BR90" s="25"/>
      <c r="BS90" s="25"/>
      <c r="BT90" s="25"/>
      <c r="BU90" s="25"/>
      <c r="BV90" s="25"/>
      <c r="BW90" s="25"/>
      <c r="BX90" s="25"/>
      <c r="BY90" s="25"/>
      <c r="BZ90" s="25"/>
      <c r="CA90" s="25"/>
      <c r="CB90" s="25"/>
      <c r="CC90" s="25"/>
      <c r="CD90" s="25"/>
      <c r="CE90" s="25"/>
      <c r="CF90" s="25"/>
      <c r="CG90" s="25"/>
      <c r="CH90" s="25"/>
      <c r="CI90" s="25"/>
      <c r="CJ90" s="25"/>
      <c r="CK90" s="25"/>
      <c r="CL90" s="25"/>
      <c r="CM90" s="25"/>
      <c r="CN90" s="25"/>
      <c r="CO90" s="25"/>
      <c r="CP90" s="25"/>
      <c r="CQ90" s="25"/>
      <c r="CR90" s="25"/>
      <c r="CS90" s="25"/>
      <c r="CT90" s="25"/>
      <c r="CU90" s="25"/>
      <c r="CV90" s="25"/>
      <c r="CW90" s="25"/>
      <c r="CX90" s="25"/>
      <c r="CY90" s="25"/>
      <c r="CZ90" s="25"/>
      <c r="DA90" s="25"/>
      <c r="DB90" s="25"/>
      <c r="DC90" s="25"/>
      <c r="DD90" s="25"/>
      <c r="DE90" s="25"/>
      <c r="DF90" s="25"/>
      <c r="DG90" s="25"/>
      <c r="DH90" s="25"/>
      <c r="DI90" s="25"/>
      <c r="DJ90" s="25"/>
      <c r="DK90" s="25"/>
      <c r="DL90" s="25"/>
      <c r="DM90" s="25"/>
      <c r="DN90" s="25"/>
      <c r="DO90" s="25"/>
      <c r="DP90" s="25"/>
      <c r="DQ90" s="25"/>
      <c r="DR90" s="25"/>
      <c r="DS90" s="25"/>
      <c r="DT90" s="25"/>
      <c r="DU90" s="25"/>
      <c r="DV90" s="25"/>
      <c r="DW90" s="25"/>
      <c r="DX90" s="25"/>
      <c r="DY90" s="25"/>
      <c r="DZ90" s="25"/>
      <c r="EA90" s="25"/>
      <c r="EB90" s="25"/>
      <c r="EC90" s="25"/>
      <c r="ED90" s="25"/>
      <c r="EE90" s="25"/>
      <c r="EF90" s="25"/>
      <c r="EG90" s="25"/>
      <c r="EH90" s="25"/>
      <c r="EI90" s="25"/>
      <c r="EJ90" s="25"/>
      <c r="EK90" s="25"/>
      <c r="EL90" s="25"/>
      <c r="EM90" s="25"/>
      <c r="EN90" s="25"/>
      <c r="EO90" s="25"/>
      <c r="EP90" s="25"/>
      <c r="EQ90" s="25"/>
      <c r="ER90" s="25"/>
      <c r="ES90" s="25"/>
      <c r="ET90" s="25"/>
      <c r="EU90" s="25"/>
      <c r="EV90" s="25"/>
      <c r="EW90" s="25"/>
      <c r="EX90" s="25"/>
      <c r="EY90" s="25"/>
      <c r="EZ90" s="25"/>
      <c r="FA90" s="25"/>
      <c r="FB90" s="25"/>
      <c r="FC90" s="25"/>
      <c r="FD90" s="25"/>
      <c r="FE90" s="25"/>
      <c r="FF90" s="25"/>
      <c r="FG90" s="25"/>
      <c r="FH90" s="25"/>
      <c r="FI90" s="25"/>
      <c r="FJ90" s="25"/>
      <c r="FK90" s="25"/>
      <c r="FL90" s="25"/>
      <c r="FM90" s="25"/>
      <c r="FN90" s="25"/>
      <c r="FO90" s="25"/>
      <c r="FP90" s="25"/>
      <c r="FQ90" s="25"/>
      <c r="FR90" s="25"/>
      <c r="FS90" s="25"/>
      <c r="FT90" s="25"/>
      <c r="FU90" s="25"/>
      <c r="FV90" s="25"/>
      <c r="FW90" s="25"/>
      <c r="FX90" s="25"/>
      <c r="FY90" s="25"/>
      <c r="FZ90" s="25"/>
      <c r="GA90" s="25"/>
      <c r="GB90" s="25"/>
      <c r="GC90" s="25"/>
      <c r="GD90" s="25"/>
      <c r="GE90" s="25"/>
      <c r="GF90" s="25"/>
      <c r="GG90" s="25"/>
      <c r="GH90" s="25"/>
      <c r="GI90" s="25"/>
      <c r="GJ90" s="25"/>
      <c r="GK90" s="25"/>
      <c r="GL90" s="25"/>
      <c r="GM90" s="25"/>
      <c r="GN90" s="25"/>
      <c r="GO90" s="25"/>
      <c r="GP90" s="25"/>
      <c r="GQ90" s="25"/>
      <c r="GR90" s="25"/>
      <c r="GS90" s="25"/>
      <c r="GT90" s="25"/>
      <c r="GU90" s="25"/>
      <c r="GV90" s="25"/>
      <c r="GW90" s="25"/>
      <c r="GX90" s="25"/>
      <c r="GY90" s="25"/>
      <c r="GZ90" s="25"/>
      <c r="HA90" s="25"/>
    </row>
    <row r="91" spans="1:209" s="807" customFormat="1" ht="29.25" x14ac:dyDescent="0.25">
      <c r="A91" s="25"/>
      <c r="B91" s="2862" t="s">
        <v>136</v>
      </c>
      <c r="C91" s="39">
        <f>'2 уровень'!F883</f>
        <v>310073.6595744681</v>
      </c>
      <c r="D91" s="39">
        <f>'2 уровень'!G883</f>
        <v>310073.6595744681</v>
      </c>
      <c r="E91" s="39">
        <f>'2 уровень'!H883</f>
        <v>286801.06382978725</v>
      </c>
      <c r="F91" s="835">
        <f>'2 уровень'!I883</f>
        <v>92.494494444765422</v>
      </c>
      <c r="G91" s="821">
        <f>'2 уровень'!J883</f>
        <v>0</v>
      </c>
      <c r="H91" s="821">
        <f>'2 уровень'!K883</f>
        <v>0</v>
      </c>
      <c r="I91" s="29">
        <f>'2 уровень'!L883</f>
        <v>0</v>
      </c>
      <c r="J91" s="29">
        <f>'2 уровень'!M883</f>
        <v>0</v>
      </c>
      <c r="K91" s="29">
        <f>'2 уровень'!N883</f>
        <v>0</v>
      </c>
      <c r="L91" s="29">
        <f>'2 уровень'!O883</f>
        <v>0</v>
      </c>
      <c r="M91" s="29">
        <f>'2 уровень'!P883</f>
        <v>0</v>
      </c>
      <c r="N91" s="29">
        <f>'2 уровень'!Q883</f>
        <v>0</v>
      </c>
      <c r="O91" s="1338">
        <f>'2 уровень'!R883</f>
        <v>0</v>
      </c>
      <c r="P91" s="1338">
        <f>'2 уровень'!S883</f>
        <v>0</v>
      </c>
      <c r="Q91" s="1338">
        <f>'2 уровень'!T883</f>
        <v>0</v>
      </c>
      <c r="R91" s="1338">
        <f>'2 уровень'!U883</f>
        <v>0</v>
      </c>
      <c r="S91" s="1338">
        <f>'2 уровень'!V883</f>
        <v>0</v>
      </c>
      <c r="T91" s="1338">
        <f>'2 уровень'!W883</f>
        <v>0</v>
      </c>
      <c r="U91" s="1338">
        <f>'2 уровень'!X883</f>
        <v>0</v>
      </c>
      <c r="V91" s="1338">
        <f>'2 уровень'!Y883</f>
        <v>0</v>
      </c>
      <c r="W91" s="1338">
        <f>'2 уровень'!Z883</f>
        <v>0</v>
      </c>
      <c r="X91" s="1338">
        <f>'2 уровень'!AA883</f>
        <v>0</v>
      </c>
      <c r="Y91" s="1338">
        <f>'2 уровень'!AB883</f>
        <v>0</v>
      </c>
      <c r="Z91" s="1338">
        <f>'2 уровень'!AC883</f>
        <v>0</v>
      </c>
      <c r="AA91" s="1338">
        <f>'2 уровень'!AD883</f>
        <v>0</v>
      </c>
      <c r="AB91" s="1338">
        <f>'2 уровень'!AE883</f>
        <v>0</v>
      </c>
      <c r="AC91" s="3620">
        <f>'2 уровень'!AF883</f>
        <v>0</v>
      </c>
      <c r="AD91" s="1338">
        <f>'2 уровень'!AG883</f>
        <v>0</v>
      </c>
      <c r="AE91" s="1338">
        <f>'2 уровень'!AH883</f>
        <v>0</v>
      </c>
      <c r="AF91" s="1338">
        <f>'2 уровень'!AI883</f>
        <v>0</v>
      </c>
      <c r="AG91" s="1338">
        <f>'2 уровень'!AJ883</f>
        <v>0</v>
      </c>
      <c r="AH91" s="2328">
        <f>'2 уровень'!AK883</f>
        <v>0</v>
      </c>
      <c r="AI91" s="1338"/>
      <c r="AJ91" s="1338"/>
      <c r="AK91" s="28"/>
      <c r="AL91" s="28"/>
      <c r="AM91" s="28"/>
      <c r="AN91" s="1836"/>
      <c r="AO91" s="1836"/>
      <c r="AP91" s="1424"/>
      <c r="AQ91" s="1424"/>
      <c r="AR91" s="25"/>
      <c r="AS91" s="25"/>
      <c r="AT91" s="25"/>
      <c r="AU91" s="25"/>
      <c r="AV91" s="25"/>
      <c r="AW91" s="25"/>
      <c r="AX91" s="25"/>
      <c r="AY91" s="25"/>
      <c r="AZ91" s="25"/>
      <c r="BA91" s="25"/>
      <c r="BB91" s="25"/>
      <c r="BC91" s="25"/>
      <c r="BD91" s="25"/>
      <c r="BE91" s="25"/>
      <c r="BF91" s="25"/>
      <c r="BG91" s="25"/>
      <c r="BH91" s="25"/>
      <c r="BI91" s="25"/>
      <c r="BJ91" s="25"/>
      <c r="BK91" s="25"/>
      <c r="BL91" s="25"/>
      <c r="BM91" s="25"/>
      <c r="BN91" s="25"/>
      <c r="BO91" s="25"/>
      <c r="BP91" s="25"/>
      <c r="BQ91" s="25"/>
      <c r="BR91" s="25"/>
      <c r="BS91" s="25"/>
      <c r="BT91" s="25"/>
      <c r="BU91" s="25"/>
      <c r="BV91" s="25"/>
      <c r="BW91" s="25"/>
      <c r="BX91" s="25"/>
      <c r="BY91" s="25"/>
      <c r="BZ91" s="25"/>
      <c r="CA91" s="25"/>
      <c r="CB91" s="25"/>
      <c r="CC91" s="25"/>
      <c r="CD91" s="25"/>
      <c r="CE91" s="25"/>
      <c r="CF91" s="25"/>
      <c r="CG91" s="25"/>
      <c r="CH91" s="25"/>
      <c r="CI91" s="25"/>
      <c r="CJ91" s="25"/>
      <c r="CK91" s="25"/>
      <c r="CL91" s="25"/>
      <c r="CM91" s="25"/>
      <c r="CN91" s="25"/>
      <c r="CO91" s="25"/>
      <c r="CP91" s="25"/>
      <c r="CQ91" s="25"/>
      <c r="CR91" s="25"/>
      <c r="CS91" s="25"/>
      <c r="CT91" s="25"/>
      <c r="CU91" s="25"/>
      <c r="CV91" s="25"/>
      <c r="CW91" s="25"/>
      <c r="CX91" s="25"/>
      <c r="CY91" s="25"/>
      <c r="CZ91" s="25"/>
      <c r="DA91" s="25"/>
      <c r="DB91" s="25"/>
      <c r="DC91" s="25"/>
      <c r="DD91" s="25"/>
      <c r="DE91" s="25"/>
      <c r="DF91" s="25"/>
      <c r="DG91" s="25"/>
      <c r="DH91" s="25"/>
      <c r="DI91" s="25"/>
      <c r="DJ91" s="25"/>
      <c r="DK91" s="25"/>
      <c r="DL91" s="25"/>
      <c r="DM91" s="25"/>
      <c r="DN91" s="25"/>
      <c r="DO91" s="25"/>
      <c r="DP91" s="25"/>
      <c r="DQ91" s="25"/>
      <c r="DR91" s="25"/>
      <c r="DS91" s="25"/>
      <c r="DT91" s="25"/>
      <c r="DU91" s="25"/>
      <c r="DV91" s="25"/>
      <c r="DW91" s="25"/>
      <c r="DX91" s="25"/>
      <c r="DY91" s="25"/>
      <c r="DZ91" s="25"/>
      <c r="EA91" s="25"/>
      <c r="EB91" s="25"/>
      <c r="EC91" s="25"/>
      <c r="ED91" s="25"/>
      <c r="EE91" s="25"/>
      <c r="EF91" s="25"/>
      <c r="EG91" s="25"/>
      <c r="EH91" s="25"/>
      <c r="EI91" s="25"/>
      <c r="EJ91" s="25"/>
      <c r="EK91" s="25"/>
      <c r="EL91" s="25"/>
      <c r="EM91" s="25"/>
      <c r="EN91" s="25"/>
      <c r="EO91" s="25"/>
      <c r="EP91" s="25"/>
      <c r="EQ91" s="25"/>
      <c r="ER91" s="25"/>
      <c r="ES91" s="25"/>
      <c r="ET91" s="25"/>
      <c r="EU91" s="25"/>
      <c r="EV91" s="25"/>
      <c r="EW91" s="25"/>
      <c r="EX91" s="25"/>
      <c r="EY91" s="25"/>
      <c r="EZ91" s="25"/>
      <c r="FA91" s="25"/>
      <c r="FB91" s="25"/>
      <c r="FC91" s="25"/>
      <c r="FD91" s="25"/>
      <c r="FE91" s="25"/>
      <c r="FF91" s="25"/>
      <c r="FG91" s="25"/>
      <c r="FH91" s="25"/>
      <c r="FI91" s="25"/>
      <c r="FJ91" s="25"/>
      <c r="FK91" s="25"/>
      <c r="FL91" s="25"/>
      <c r="FM91" s="25"/>
      <c r="FN91" s="25"/>
      <c r="FO91" s="25"/>
      <c r="FP91" s="25"/>
      <c r="FQ91" s="25"/>
      <c r="FR91" s="25"/>
      <c r="FS91" s="25"/>
      <c r="FT91" s="25"/>
      <c r="FU91" s="25"/>
      <c r="FV91" s="25"/>
      <c r="FW91" s="25"/>
      <c r="FX91" s="25"/>
      <c r="FY91" s="25"/>
      <c r="FZ91" s="25"/>
      <c r="GA91" s="25"/>
      <c r="GB91" s="25"/>
      <c r="GC91" s="25"/>
      <c r="GD91" s="25"/>
      <c r="GE91" s="25"/>
      <c r="GF91" s="25"/>
      <c r="GG91" s="25"/>
      <c r="GH91" s="25"/>
      <c r="GI91" s="25"/>
      <c r="GJ91" s="25"/>
      <c r="GK91" s="25"/>
      <c r="GL91" s="25"/>
      <c r="GM91" s="25"/>
      <c r="GN91" s="25"/>
      <c r="GO91" s="25"/>
      <c r="GP91" s="25"/>
      <c r="GQ91" s="25"/>
      <c r="GR91" s="25"/>
      <c r="GS91" s="25"/>
      <c r="GT91" s="25"/>
      <c r="GU91" s="25"/>
      <c r="GV91" s="25"/>
      <c r="GW91" s="25"/>
      <c r="GX91" s="25"/>
      <c r="GY91" s="25"/>
      <c r="GZ91" s="25"/>
      <c r="HA91" s="25"/>
    </row>
    <row r="92" spans="1:209" s="807" customFormat="1" x14ac:dyDescent="0.25">
      <c r="A92" s="25"/>
      <c r="B92" s="2863" t="s">
        <v>316</v>
      </c>
      <c r="C92" s="39">
        <f>'2 уровень'!F884</f>
        <v>299711</v>
      </c>
      <c r="D92" s="39">
        <f>'2 уровень'!G884</f>
        <v>299711</v>
      </c>
      <c r="E92" s="39">
        <f>'2 уровень'!H884</f>
        <v>277717</v>
      </c>
      <c r="F92" s="835">
        <f>'2 уровень'!I884</f>
        <v>92.661597338769681</v>
      </c>
      <c r="G92" s="821">
        <f>'2 уровень'!J884</f>
        <v>0</v>
      </c>
      <c r="H92" s="821">
        <f>'2 уровень'!K884</f>
        <v>0</v>
      </c>
      <c r="I92" s="29">
        <f>'2 уровень'!L884</f>
        <v>0</v>
      </c>
      <c r="J92" s="29">
        <f>'2 уровень'!M884</f>
        <v>0</v>
      </c>
      <c r="K92" s="29">
        <f>'2 уровень'!N884</f>
        <v>0</v>
      </c>
      <c r="L92" s="29">
        <f>'2 уровень'!O884</f>
        <v>0</v>
      </c>
      <c r="M92" s="29">
        <f>'2 уровень'!P884</f>
        <v>0</v>
      </c>
      <c r="N92" s="29">
        <f>'2 уровень'!Q884</f>
        <v>0</v>
      </c>
      <c r="O92" s="1338">
        <f>'2 уровень'!R884</f>
        <v>0</v>
      </c>
      <c r="P92" s="1338">
        <f>'2 уровень'!S884</f>
        <v>0</v>
      </c>
      <c r="Q92" s="1338">
        <f>'2 уровень'!T884</f>
        <v>0</v>
      </c>
      <c r="R92" s="1338">
        <f>'2 уровень'!U884</f>
        <v>0</v>
      </c>
      <c r="S92" s="1338">
        <f>'2 уровень'!V884</f>
        <v>0</v>
      </c>
      <c r="T92" s="1338">
        <f>'2 уровень'!W884</f>
        <v>0</v>
      </c>
      <c r="U92" s="1338">
        <f>'2 уровень'!X884</f>
        <v>0</v>
      </c>
      <c r="V92" s="1338">
        <f>'2 уровень'!Y884</f>
        <v>0</v>
      </c>
      <c r="W92" s="1338">
        <f>'2 уровень'!Z884</f>
        <v>0</v>
      </c>
      <c r="X92" s="1338">
        <f>'2 уровень'!AA884</f>
        <v>0</v>
      </c>
      <c r="Y92" s="1338">
        <f>'2 уровень'!AB884</f>
        <v>0</v>
      </c>
      <c r="Z92" s="1338">
        <f>'2 уровень'!AC884</f>
        <v>0</v>
      </c>
      <c r="AA92" s="1338">
        <f>'2 уровень'!AD884</f>
        <v>0</v>
      </c>
      <c r="AB92" s="1338">
        <f>'2 уровень'!AE884</f>
        <v>0</v>
      </c>
      <c r="AC92" s="3620">
        <f>'2 уровень'!AF884</f>
        <v>0</v>
      </c>
      <c r="AD92" s="1338">
        <f>'2 уровень'!AG884</f>
        <v>0</v>
      </c>
      <c r="AE92" s="1338">
        <f>'2 уровень'!AH884</f>
        <v>0</v>
      </c>
      <c r="AF92" s="1338">
        <f>'2 уровень'!AI884</f>
        <v>0</v>
      </c>
      <c r="AG92" s="1338">
        <f>'2 уровень'!AJ884</f>
        <v>0</v>
      </c>
      <c r="AH92" s="2328">
        <f>'2 уровень'!AK884</f>
        <v>0</v>
      </c>
      <c r="AI92" s="1338"/>
      <c r="AJ92" s="1338"/>
      <c r="AK92" s="28"/>
      <c r="AL92" s="28"/>
      <c r="AM92" s="28"/>
      <c r="AN92" s="1836"/>
      <c r="AO92" s="1836"/>
      <c r="AP92" s="1424"/>
      <c r="AQ92" s="1424"/>
      <c r="AR92" s="25"/>
      <c r="AS92" s="25"/>
      <c r="AT92" s="25"/>
      <c r="AU92" s="25"/>
      <c r="AV92" s="25"/>
      <c r="AW92" s="25"/>
      <c r="AX92" s="25"/>
      <c r="AY92" s="25"/>
      <c r="AZ92" s="25"/>
      <c r="BA92" s="25"/>
      <c r="BB92" s="25"/>
      <c r="BC92" s="25"/>
      <c r="BD92" s="25"/>
      <c r="BE92" s="25"/>
      <c r="BF92" s="25"/>
      <c r="BG92" s="25"/>
      <c r="BH92" s="25"/>
      <c r="BI92" s="25"/>
      <c r="BJ92" s="25"/>
      <c r="BK92" s="25"/>
      <c r="BL92" s="25"/>
      <c r="BM92" s="25"/>
      <c r="BN92" s="25"/>
      <c r="BO92" s="25"/>
      <c r="BP92" s="25"/>
      <c r="BQ92" s="25"/>
      <c r="BR92" s="25"/>
      <c r="BS92" s="25"/>
      <c r="BT92" s="25"/>
      <c r="BU92" s="25"/>
      <c r="BV92" s="25"/>
      <c r="BW92" s="25"/>
      <c r="BX92" s="25"/>
      <c r="BY92" s="25"/>
      <c r="BZ92" s="25"/>
      <c r="CA92" s="25"/>
      <c r="CB92" s="25"/>
      <c r="CC92" s="25"/>
      <c r="CD92" s="25"/>
      <c r="CE92" s="25"/>
      <c r="CF92" s="25"/>
      <c r="CG92" s="25"/>
      <c r="CH92" s="25"/>
      <c r="CI92" s="25"/>
      <c r="CJ92" s="25"/>
      <c r="CK92" s="25"/>
      <c r="CL92" s="25"/>
      <c r="CM92" s="25"/>
      <c r="CN92" s="25"/>
      <c r="CO92" s="25"/>
      <c r="CP92" s="25"/>
      <c r="CQ92" s="25"/>
      <c r="CR92" s="25"/>
      <c r="CS92" s="25"/>
      <c r="CT92" s="25"/>
      <c r="CU92" s="25"/>
      <c r="CV92" s="25"/>
      <c r="CW92" s="25"/>
      <c r="CX92" s="25"/>
      <c r="CY92" s="25"/>
      <c r="CZ92" s="25"/>
      <c r="DA92" s="25"/>
      <c r="DB92" s="25"/>
      <c r="DC92" s="25"/>
      <c r="DD92" s="25"/>
      <c r="DE92" s="25"/>
      <c r="DF92" s="25"/>
      <c r="DG92" s="25"/>
      <c r="DH92" s="25"/>
      <c r="DI92" s="25"/>
      <c r="DJ92" s="25"/>
      <c r="DK92" s="25"/>
      <c r="DL92" s="25"/>
      <c r="DM92" s="25"/>
      <c r="DN92" s="25"/>
      <c r="DO92" s="25"/>
      <c r="DP92" s="25"/>
      <c r="DQ92" s="25"/>
      <c r="DR92" s="25"/>
      <c r="DS92" s="25"/>
      <c r="DT92" s="25"/>
      <c r="DU92" s="25"/>
      <c r="DV92" s="25"/>
      <c r="DW92" s="25"/>
      <c r="DX92" s="25"/>
      <c r="DY92" s="25"/>
      <c r="DZ92" s="25"/>
      <c r="EA92" s="25"/>
      <c r="EB92" s="25"/>
      <c r="EC92" s="25"/>
      <c r="ED92" s="25"/>
      <c r="EE92" s="25"/>
      <c r="EF92" s="25"/>
      <c r="EG92" s="25"/>
      <c r="EH92" s="25"/>
      <c r="EI92" s="25"/>
      <c r="EJ92" s="25"/>
      <c r="EK92" s="25"/>
      <c r="EL92" s="25"/>
      <c r="EM92" s="25"/>
      <c r="EN92" s="25"/>
      <c r="EO92" s="25"/>
      <c r="EP92" s="25"/>
      <c r="EQ92" s="25"/>
      <c r="ER92" s="25"/>
      <c r="ES92" s="25"/>
      <c r="ET92" s="25"/>
      <c r="EU92" s="25"/>
      <c r="EV92" s="25"/>
      <c r="EW92" s="25"/>
      <c r="EX92" s="25"/>
      <c r="EY92" s="25"/>
      <c r="EZ92" s="25"/>
      <c r="FA92" s="25"/>
      <c r="FB92" s="25"/>
      <c r="FC92" s="25"/>
      <c r="FD92" s="25"/>
      <c r="FE92" s="25"/>
      <c r="FF92" s="25"/>
      <c r="FG92" s="25"/>
      <c r="FH92" s="25"/>
      <c r="FI92" s="25"/>
      <c r="FJ92" s="25"/>
      <c r="FK92" s="25"/>
      <c r="FL92" s="25"/>
      <c r="FM92" s="25"/>
      <c r="FN92" s="25"/>
      <c r="FO92" s="25"/>
      <c r="FP92" s="25"/>
      <c r="FQ92" s="25"/>
      <c r="FR92" s="25"/>
      <c r="FS92" s="25"/>
      <c r="FT92" s="25"/>
      <c r="FU92" s="25"/>
      <c r="FV92" s="25"/>
      <c r="FW92" s="25"/>
      <c r="FX92" s="25"/>
      <c r="FY92" s="25"/>
      <c r="FZ92" s="25"/>
      <c r="GA92" s="25"/>
      <c r="GB92" s="25"/>
      <c r="GC92" s="25"/>
      <c r="GD92" s="25"/>
      <c r="GE92" s="25"/>
      <c r="GF92" s="25"/>
      <c r="GG92" s="25"/>
      <c r="GH92" s="25"/>
      <c r="GI92" s="25"/>
      <c r="GJ92" s="25"/>
      <c r="GK92" s="25"/>
      <c r="GL92" s="25"/>
      <c r="GM92" s="25"/>
      <c r="GN92" s="25"/>
      <c r="GO92" s="25"/>
      <c r="GP92" s="25"/>
      <c r="GQ92" s="25"/>
      <c r="GR92" s="25"/>
      <c r="GS92" s="25"/>
      <c r="GT92" s="25"/>
      <c r="GU92" s="25"/>
      <c r="GV92" s="25"/>
      <c r="GW92" s="25"/>
      <c r="GX92" s="25"/>
      <c r="GY92" s="25"/>
      <c r="GZ92" s="25"/>
      <c r="HA92" s="25"/>
    </row>
    <row r="93" spans="1:209" s="807" customFormat="1" x14ac:dyDescent="0.25">
      <c r="A93" s="25"/>
      <c r="B93" s="2863" t="s">
        <v>433</v>
      </c>
      <c r="C93" s="39">
        <f>'2 уровень'!F885</f>
        <v>10362.659574468085</v>
      </c>
      <c r="D93" s="39">
        <f>'2 уровень'!G885</f>
        <v>10362.659574468085</v>
      </c>
      <c r="E93" s="39">
        <f>'2 уровень'!H885</f>
        <v>9084.0638297872338</v>
      </c>
      <c r="F93" s="835">
        <f>'2 уровень'!I885</f>
        <v>87.661509716761273</v>
      </c>
      <c r="G93" s="821">
        <f>'2 уровень'!J885</f>
        <v>0</v>
      </c>
      <c r="H93" s="821">
        <f>'2 уровень'!K885</f>
        <v>0</v>
      </c>
      <c r="I93" s="29">
        <f>'2 уровень'!L885</f>
        <v>0</v>
      </c>
      <c r="J93" s="29">
        <f>'2 уровень'!M885</f>
        <v>0</v>
      </c>
      <c r="K93" s="29">
        <f>'2 уровень'!N885</f>
        <v>0</v>
      </c>
      <c r="L93" s="29">
        <f>'2 уровень'!O885</f>
        <v>0</v>
      </c>
      <c r="M93" s="29">
        <f>'2 уровень'!P885</f>
        <v>0</v>
      </c>
      <c r="N93" s="29">
        <f>'2 уровень'!Q885</f>
        <v>0</v>
      </c>
      <c r="O93" s="1338">
        <f>'2 уровень'!R885</f>
        <v>0</v>
      </c>
      <c r="P93" s="1338">
        <f>'2 уровень'!S885</f>
        <v>0</v>
      </c>
      <c r="Q93" s="1338">
        <f>'2 уровень'!T885</f>
        <v>0</v>
      </c>
      <c r="R93" s="1338">
        <f>'2 уровень'!U885</f>
        <v>0</v>
      </c>
      <c r="S93" s="1338">
        <f>'2 уровень'!V885</f>
        <v>0</v>
      </c>
      <c r="T93" s="1338">
        <f>'2 уровень'!W885</f>
        <v>0</v>
      </c>
      <c r="U93" s="1338">
        <f>'2 уровень'!X885</f>
        <v>0</v>
      </c>
      <c r="V93" s="1338">
        <f>'2 уровень'!Y885</f>
        <v>0</v>
      </c>
      <c r="W93" s="1338">
        <f>'2 уровень'!Z885</f>
        <v>0</v>
      </c>
      <c r="X93" s="1338">
        <f>'2 уровень'!AA885</f>
        <v>0</v>
      </c>
      <c r="Y93" s="1338">
        <f>'2 уровень'!AB885</f>
        <v>0</v>
      </c>
      <c r="Z93" s="1338">
        <f>'2 уровень'!AC885</f>
        <v>0</v>
      </c>
      <c r="AA93" s="1338">
        <f>'2 уровень'!AD885</f>
        <v>0</v>
      </c>
      <c r="AB93" s="1338">
        <f>'2 уровень'!AE885</f>
        <v>0</v>
      </c>
      <c r="AC93" s="3620">
        <f>'2 уровень'!AF885</f>
        <v>0</v>
      </c>
      <c r="AD93" s="1338">
        <f>'2 уровень'!AG885</f>
        <v>0</v>
      </c>
      <c r="AE93" s="1338">
        <f>'2 уровень'!AH885</f>
        <v>0</v>
      </c>
      <c r="AF93" s="1338">
        <f>'2 уровень'!AI885</f>
        <v>0</v>
      </c>
      <c r="AG93" s="1338">
        <f>'2 уровень'!AJ885</f>
        <v>0</v>
      </c>
      <c r="AH93" s="2328">
        <f>'2 уровень'!AK885</f>
        <v>0</v>
      </c>
      <c r="AI93" s="1338"/>
      <c r="AJ93" s="1338"/>
      <c r="AK93" s="28"/>
      <c r="AL93" s="28"/>
      <c r="AM93" s="28"/>
      <c r="AN93" s="1836"/>
      <c r="AO93" s="1836"/>
      <c r="AP93" s="1424"/>
      <c r="AQ93" s="1424"/>
      <c r="AR93" s="25"/>
      <c r="AS93" s="25"/>
      <c r="AT93" s="25"/>
      <c r="AU93" s="25"/>
      <c r="AV93" s="25"/>
      <c r="AW93" s="25"/>
      <c r="AX93" s="25"/>
      <c r="AY93" s="25"/>
      <c r="AZ93" s="25"/>
      <c r="BA93" s="25"/>
      <c r="BB93" s="25"/>
      <c r="BC93" s="25"/>
      <c r="BD93" s="25"/>
      <c r="BE93" s="25"/>
      <c r="BF93" s="25"/>
      <c r="BG93" s="25"/>
      <c r="BH93" s="25"/>
      <c r="BI93" s="25"/>
      <c r="BJ93" s="25"/>
      <c r="BK93" s="25"/>
      <c r="BL93" s="25"/>
      <c r="BM93" s="25"/>
      <c r="BN93" s="25"/>
      <c r="BO93" s="25"/>
      <c r="BP93" s="25"/>
      <c r="BQ93" s="25"/>
      <c r="BR93" s="25"/>
      <c r="BS93" s="25"/>
      <c r="BT93" s="25"/>
      <c r="BU93" s="25"/>
      <c r="BV93" s="25"/>
      <c r="BW93" s="25"/>
      <c r="BX93" s="25"/>
      <c r="BY93" s="25"/>
      <c r="BZ93" s="25"/>
      <c r="CA93" s="25"/>
      <c r="CB93" s="25"/>
      <c r="CC93" s="25"/>
      <c r="CD93" s="25"/>
      <c r="CE93" s="25"/>
      <c r="CF93" s="25"/>
      <c r="CG93" s="25"/>
      <c r="CH93" s="25"/>
      <c r="CI93" s="25"/>
      <c r="CJ93" s="25"/>
      <c r="CK93" s="25"/>
      <c r="CL93" s="25"/>
      <c r="CM93" s="25"/>
      <c r="CN93" s="25"/>
      <c r="CO93" s="25"/>
      <c r="CP93" s="25"/>
      <c r="CQ93" s="25"/>
      <c r="CR93" s="25"/>
      <c r="CS93" s="25"/>
      <c r="CT93" s="25"/>
      <c r="CU93" s="25"/>
      <c r="CV93" s="25"/>
      <c r="CW93" s="25"/>
      <c r="CX93" s="25"/>
      <c r="CY93" s="25"/>
      <c r="CZ93" s="25"/>
      <c r="DA93" s="25"/>
      <c r="DB93" s="25"/>
      <c r="DC93" s="25"/>
      <c r="DD93" s="25"/>
      <c r="DE93" s="25"/>
      <c r="DF93" s="25"/>
      <c r="DG93" s="25"/>
      <c r="DH93" s="25"/>
      <c r="DI93" s="25"/>
      <c r="DJ93" s="25"/>
      <c r="DK93" s="25"/>
      <c r="DL93" s="25"/>
      <c r="DM93" s="25"/>
      <c r="DN93" s="25"/>
      <c r="DO93" s="25"/>
      <c r="DP93" s="25"/>
      <c r="DQ93" s="25"/>
      <c r="DR93" s="25"/>
      <c r="DS93" s="25"/>
      <c r="DT93" s="25"/>
      <c r="DU93" s="25"/>
      <c r="DV93" s="25"/>
      <c r="DW93" s="25"/>
      <c r="DX93" s="25"/>
      <c r="DY93" s="25"/>
      <c r="DZ93" s="25"/>
      <c r="EA93" s="25"/>
      <c r="EB93" s="25"/>
      <c r="EC93" s="25"/>
      <c r="ED93" s="25"/>
      <c r="EE93" s="25"/>
      <c r="EF93" s="25"/>
      <c r="EG93" s="25"/>
      <c r="EH93" s="25"/>
      <c r="EI93" s="25"/>
      <c r="EJ93" s="25"/>
      <c r="EK93" s="25"/>
      <c r="EL93" s="25"/>
      <c r="EM93" s="25"/>
      <c r="EN93" s="25"/>
      <c r="EO93" s="25"/>
      <c r="EP93" s="25"/>
      <c r="EQ93" s="25"/>
      <c r="ER93" s="25"/>
      <c r="ES93" s="25"/>
      <c r="ET93" s="25"/>
      <c r="EU93" s="25"/>
      <c r="EV93" s="25"/>
      <c r="EW93" s="25"/>
      <c r="EX93" s="25"/>
      <c r="EY93" s="25"/>
      <c r="EZ93" s="25"/>
      <c r="FA93" s="25"/>
      <c r="FB93" s="25"/>
      <c r="FC93" s="25"/>
      <c r="FD93" s="25"/>
      <c r="FE93" s="25"/>
      <c r="FF93" s="25"/>
      <c r="FG93" s="25"/>
      <c r="FH93" s="25"/>
      <c r="FI93" s="25"/>
      <c r="FJ93" s="25"/>
      <c r="FK93" s="25"/>
      <c r="FL93" s="25"/>
      <c r="FM93" s="25"/>
      <c r="FN93" s="25"/>
      <c r="FO93" s="25"/>
      <c r="FP93" s="25"/>
      <c r="FQ93" s="25"/>
      <c r="FR93" s="25"/>
      <c r="FS93" s="25"/>
      <c r="FT93" s="25"/>
      <c r="FU93" s="25"/>
      <c r="FV93" s="25"/>
      <c r="FW93" s="25"/>
      <c r="FX93" s="25"/>
      <c r="FY93" s="25"/>
      <c r="FZ93" s="25"/>
      <c r="GA93" s="25"/>
      <c r="GB93" s="25"/>
      <c r="GC93" s="25"/>
      <c r="GD93" s="25"/>
      <c r="GE93" s="25"/>
      <c r="GF93" s="25"/>
      <c r="GG93" s="25"/>
      <c r="GH93" s="25"/>
      <c r="GI93" s="25"/>
      <c r="GJ93" s="25"/>
      <c r="GK93" s="25"/>
      <c r="GL93" s="25"/>
      <c r="GM93" s="25"/>
      <c r="GN93" s="25"/>
      <c r="GO93" s="25"/>
      <c r="GP93" s="25"/>
      <c r="GQ93" s="25"/>
      <c r="GR93" s="25"/>
      <c r="GS93" s="25"/>
      <c r="GT93" s="25"/>
      <c r="GU93" s="25"/>
      <c r="GV93" s="25"/>
      <c r="GW93" s="25"/>
      <c r="GX93" s="25"/>
      <c r="GY93" s="25"/>
      <c r="GZ93" s="25"/>
      <c r="HA93" s="25"/>
    </row>
    <row r="94" spans="1:209" s="807" customFormat="1" x14ac:dyDescent="0.25">
      <c r="A94" s="25"/>
      <c r="B94" s="2864" t="s">
        <v>451</v>
      </c>
      <c r="C94" s="39">
        <f>'2 уровень'!F886</f>
        <v>97409</v>
      </c>
      <c r="D94" s="39">
        <f>'2 уровень'!G886</f>
        <v>97409</v>
      </c>
      <c r="E94" s="39">
        <f>'2 уровень'!H886</f>
        <v>85390.2</v>
      </c>
      <c r="F94" s="835">
        <f>'2 уровень'!I886</f>
        <v>87.661509716761273</v>
      </c>
      <c r="G94" s="821">
        <f>'2 уровень'!J886</f>
        <v>0</v>
      </c>
      <c r="H94" s="821">
        <f>'2 уровень'!K886</f>
        <v>0</v>
      </c>
      <c r="I94" s="29">
        <f>'2 уровень'!L886</f>
        <v>0</v>
      </c>
      <c r="J94" s="29">
        <f>'2 уровень'!M886</f>
        <v>0</v>
      </c>
      <c r="K94" s="29">
        <f>'2 уровень'!N886</f>
        <v>0</v>
      </c>
      <c r="L94" s="29">
        <f>'2 уровень'!O886</f>
        <v>0</v>
      </c>
      <c r="M94" s="29">
        <f>'2 уровень'!P886</f>
        <v>0</v>
      </c>
      <c r="N94" s="29">
        <f>'2 уровень'!Q886</f>
        <v>0</v>
      </c>
      <c r="O94" s="1338">
        <f>'2 уровень'!R886</f>
        <v>0</v>
      </c>
      <c r="P94" s="1338">
        <f>'2 уровень'!S886</f>
        <v>0</v>
      </c>
      <c r="Q94" s="1338">
        <f>'2 уровень'!T886</f>
        <v>0</v>
      </c>
      <c r="R94" s="1338">
        <f>'2 уровень'!U886</f>
        <v>0</v>
      </c>
      <c r="S94" s="1338">
        <f>'2 уровень'!V886</f>
        <v>0</v>
      </c>
      <c r="T94" s="1338">
        <f>'2 уровень'!W886</f>
        <v>0</v>
      </c>
      <c r="U94" s="1338">
        <f>'2 уровень'!X886</f>
        <v>0</v>
      </c>
      <c r="V94" s="1338">
        <f>'2 уровень'!Y886</f>
        <v>0</v>
      </c>
      <c r="W94" s="1338">
        <f>'2 уровень'!Z886</f>
        <v>0</v>
      </c>
      <c r="X94" s="1338">
        <f>'2 уровень'!AA886</f>
        <v>0</v>
      </c>
      <c r="Y94" s="1338">
        <f>'2 уровень'!AB886</f>
        <v>0</v>
      </c>
      <c r="Z94" s="1338">
        <f>'2 уровень'!AC886</f>
        <v>0</v>
      </c>
      <c r="AA94" s="1338">
        <f>'2 уровень'!AD886</f>
        <v>0</v>
      </c>
      <c r="AB94" s="1338">
        <f>'2 уровень'!AE886</f>
        <v>0</v>
      </c>
      <c r="AC94" s="3620">
        <f>'2 уровень'!AF886</f>
        <v>0</v>
      </c>
      <c r="AD94" s="1338">
        <f>'2 уровень'!AG886</f>
        <v>0</v>
      </c>
      <c r="AE94" s="1338">
        <f>'2 уровень'!AH886</f>
        <v>0</v>
      </c>
      <c r="AF94" s="1338">
        <f>'2 уровень'!AI886</f>
        <v>0</v>
      </c>
      <c r="AG94" s="1338">
        <f>'2 уровень'!AJ886</f>
        <v>0</v>
      </c>
      <c r="AH94" s="2328">
        <f>'2 уровень'!AK886</f>
        <v>0</v>
      </c>
      <c r="AI94" s="1338"/>
      <c r="AJ94" s="1338"/>
      <c r="AK94" s="28"/>
      <c r="AL94" s="28"/>
      <c r="AM94" s="28"/>
      <c r="AN94" s="1836"/>
      <c r="AO94" s="1836"/>
      <c r="AP94" s="1424"/>
      <c r="AQ94" s="1424"/>
      <c r="AR94" s="25"/>
      <c r="AS94" s="25"/>
      <c r="AT94" s="25"/>
      <c r="AU94" s="25"/>
      <c r="AV94" s="25"/>
      <c r="AW94" s="25"/>
      <c r="AX94" s="25"/>
      <c r="AY94" s="25"/>
      <c r="AZ94" s="25"/>
      <c r="BA94" s="25"/>
      <c r="BB94" s="25"/>
      <c r="BC94" s="25"/>
      <c r="BD94" s="25"/>
      <c r="BE94" s="25"/>
      <c r="BF94" s="25"/>
      <c r="BG94" s="25"/>
      <c r="BH94" s="25"/>
      <c r="BI94" s="25"/>
      <c r="BJ94" s="25"/>
      <c r="BK94" s="25"/>
      <c r="BL94" s="25"/>
      <c r="BM94" s="25"/>
      <c r="BN94" s="25"/>
      <c r="BO94" s="25"/>
      <c r="BP94" s="25"/>
      <c r="BQ94" s="25"/>
      <c r="BR94" s="25"/>
      <c r="BS94" s="25"/>
      <c r="BT94" s="25"/>
      <c r="BU94" s="25"/>
      <c r="BV94" s="25"/>
      <c r="BW94" s="25"/>
      <c r="BX94" s="25"/>
      <c r="BY94" s="25"/>
      <c r="BZ94" s="25"/>
      <c r="CA94" s="25"/>
      <c r="CB94" s="25"/>
      <c r="CC94" s="25"/>
      <c r="CD94" s="25"/>
      <c r="CE94" s="25"/>
      <c r="CF94" s="25"/>
      <c r="CG94" s="25"/>
      <c r="CH94" s="25"/>
      <c r="CI94" s="25"/>
      <c r="CJ94" s="25"/>
      <c r="CK94" s="25"/>
      <c r="CL94" s="25"/>
      <c r="CM94" s="25"/>
      <c r="CN94" s="25"/>
      <c r="CO94" s="25"/>
      <c r="CP94" s="25"/>
      <c r="CQ94" s="25"/>
      <c r="CR94" s="25"/>
      <c r="CS94" s="25"/>
      <c r="CT94" s="25"/>
      <c r="CU94" s="25"/>
      <c r="CV94" s="25"/>
      <c r="CW94" s="25"/>
      <c r="CX94" s="25"/>
      <c r="CY94" s="25"/>
      <c r="CZ94" s="25"/>
      <c r="DA94" s="25"/>
      <c r="DB94" s="25"/>
      <c r="DC94" s="25"/>
      <c r="DD94" s="25"/>
      <c r="DE94" s="25"/>
      <c r="DF94" s="25"/>
      <c r="DG94" s="25"/>
      <c r="DH94" s="25"/>
      <c r="DI94" s="25"/>
      <c r="DJ94" s="25"/>
      <c r="DK94" s="25"/>
      <c r="DL94" s="25"/>
      <c r="DM94" s="25"/>
      <c r="DN94" s="25"/>
      <c r="DO94" s="25"/>
      <c r="DP94" s="25"/>
      <c r="DQ94" s="25"/>
      <c r="DR94" s="25"/>
      <c r="DS94" s="25"/>
      <c r="DT94" s="25"/>
      <c r="DU94" s="25"/>
      <c r="DV94" s="25"/>
      <c r="DW94" s="25"/>
      <c r="DX94" s="25"/>
      <c r="DY94" s="25"/>
      <c r="DZ94" s="25"/>
      <c r="EA94" s="25"/>
      <c r="EB94" s="25"/>
      <c r="EC94" s="25"/>
      <c r="ED94" s="25"/>
      <c r="EE94" s="25"/>
      <c r="EF94" s="25"/>
      <c r="EG94" s="25"/>
      <c r="EH94" s="25"/>
      <c r="EI94" s="25"/>
      <c r="EJ94" s="25"/>
      <c r="EK94" s="25"/>
      <c r="EL94" s="25"/>
      <c r="EM94" s="25"/>
      <c r="EN94" s="25"/>
      <c r="EO94" s="25"/>
      <c r="EP94" s="25"/>
      <c r="EQ94" s="25"/>
      <c r="ER94" s="25"/>
      <c r="ES94" s="25"/>
      <c r="ET94" s="25"/>
      <c r="EU94" s="25"/>
      <c r="EV94" s="25"/>
      <c r="EW94" s="25"/>
      <c r="EX94" s="25"/>
      <c r="EY94" s="25"/>
      <c r="EZ94" s="25"/>
      <c r="FA94" s="25"/>
      <c r="FB94" s="25"/>
      <c r="FC94" s="25"/>
      <c r="FD94" s="25"/>
      <c r="FE94" s="25"/>
      <c r="FF94" s="25"/>
      <c r="FG94" s="25"/>
      <c r="FH94" s="25"/>
      <c r="FI94" s="25"/>
      <c r="FJ94" s="25"/>
      <c r="FK94" s="25"/>
      <c r="FL94" s="25"/>
      <c r="FM94" s="25"/>
      <c r="FN94" s="25"/>
      <c r="FO94" s="25"/>
      <c r="FP94" s="25"/>
      <c r="FQ94" s="25"/>
      <c r="FR94" s="25"/>
      <c r="FS94" s="25"/>
      <c r="FT94" s="25"/>
      <c r="FU94" s="25"/>
      <c r="FV94" s="25"/>
      <c r="FW94" s="25"/>
      <c r="FX94" s="25"/>
      <c r="FY94" s="25"/>
      <c r="FZ94" s="25"/>
      <c r="GA94" s="25"/>
      <c r="GB94" s="25"/>
      <c r="GC94" s="25"/>
      <c r="GD94" s="25"/>
      <c r="GE94" s="25"/>
      <c r="GF94" s="25"/>
      <c r="GG94" s="25"/>
      <c r="GH94" s="25"/>
      <c r="GI94" s="25"/>
      <c r="GJ94" s="25"/>
      <c r="GK94" s="25"/>
      <c r="GL94" s="25"/>
      <c r="GM94" s="25"/>
      <c r="GN94" s="25"/>
      <c r="GO94" s="25"/>
      <c r="GP94" s="25"/>
      <c r="GQ94" s="25"/>
      <c r="GR94" s="25"/>
      <c r="GS94" s="25"/>
      <c r="GT94" s="25"/>
      <c r="GU94" s="25"/>
      <c r="GV94" s="25"/>
      <c r="GW94" s="25"/>
      <c r="GX94" s="25"/>
      <c r="GY94" s="25"/>
      <c r="GZ94" s="25"/>
      <c r="HA94" s="25"/>
    </row>
    <row r="95" spans="1:209" s="807" customFormat="1" x14ac:dyDescent="0.25">
      <c r="A95" s="25"/>
      <c r="B95" s="2865" t="s">
        <v>261</v>
      </c>
      <c r="C95" s="39">
        <f>'2 уровень'!F887</f>
        <v>0</v>
      </c>
      <c r="D95" s="39">
        <f>'2 уровень'!G887</f>
        <v>0</v>
      </c>
      <c r="E95" s="39">
        <f>'2 уровень'!H887</f>
        <v>0</v>
      </c>
      <c r="F95" s="835">
        <f>'2 уровень'!I887</f>
        <v>0</v>
      </c>
      <c r="G95" s="821">
        <f>'2 уровень'!J887</f>
        <v>0</v>
      </c>
      <c r="H95" s="821">
        <f>'2 уровень'!K887</f>
        <v>0</v>
      </c>
      <c r="I95" s="29">
        <f>'2 уровень'!L887</f>
        <v>0</v>
      </c>
      <c r="J95" s="29">
        <f>'2 уровень'!M887</f>
        <v>0</v>
      </c>
      <c r="K95" s="29">
        <f>'2 уровень'!N887</f>
        <v>0</v>
      </c>
      <c r="L95" s="29">
        <f>'2 уровень'!O887</f>
        <v>0</v>
      </c>
      <c r="M95" s="29">
        <f>'2 уровень'!P887</f>
        <v>0</v>
      </c>
      <c r="N95" s="29">
        <f>'2 уровень'!Q887</f>
        <v>0</v>
      </c>
      <c r="O95" s="1338">
        <f>'2 уровень'!R887</f>
        <v>474466.0594100001</v>
      </c>
      <c r="P95" s="1338">
        <f>'2 уровень'!S887</f>
        <v>474466.0594100001</v>
      </c>
      <c r="Q95" s="1338">
        <f>'2 уровень'!T887</f>
        <v>474466.0594100001</v>
      </c>
      <c r="R95" s="1338">
        <f>'2 уровень'!U887</f>
        <v>450963.45869000006</v>
      </c>
      <c r="S95" s="1338">
        <f>'2 уровень'!V887</f>
        <v>450963.45869000006</v>
      </c>
      <c r="T95" s="1338">
        <f>'2 уровень'!W887</f>
        <v>449962.54929000005</v>
      </c>
      <c r="U95" s="1338">
        <f>'2 уровень'!X887</f>
        <v>449962.54929000005</v>
      </c>
      <c r="V95" s="1338">
        <f>'2 уровень'!Y887</f>
        <v>448543.78929000004</v>
      </c>
      <c r="W95" s="1338">
        <f>'2 уровень'!Z887</f>
        <v>458977.51720380655</v>
      </c>
      <c r="X95" s="1338">
        <f>'2 уровень'!AA887</f>
        <v>459473.98570380657</v>
      </c>
      <c r="Y95" s="1338">
        <f>'2 уровень'!AB887</f>
        <v>454258.12170380651</v>
      </c>
      <c r="Z95" s="1338">
        <f>'2 уровень'!AC887</f>
        <v>454258.12170380651</v>
      </c>
      <c r="AA95" s="1338">
        <f>'2 уровень'!AD887</f>
        <v>454258.12170380651</v>
      </c>
      <c r="AB95" s="1338">
        <f>'2 уровень'!AE887</f>
        <v>404925.05361299968</v>
      </c>
      <c r="AC95" s="3620">
        <f>'2 уровень'!AF887</f>
        <v>0</v>
      </c>
      <c r="AD95" s="1338">
        <f>'2 уровень'!AG887</f>
        <v>0</v>
      </c>
      <c r="AE95" s="1338">
        <f>'2 уровень'!AH887</f>
        <v>-49333.068090806803</v>
      </c>
      <c r="AF95" s="1338">
        <f>'2 уровень'!AI887</f>
        <v>0</v>
      </c>
      <c r="AG95" s="1338">
        <f>'2 уровень'!AJ887</f>
        <v>-303.31078000000002</v>
      </c>
      <c r="AH95" s="2328">
        <f>'2 уровень'!AK887</f>
        <v>404621.74283299973</v>
      </c>
      <c r="AI95" s="1338">
        <f>AB95/AA95*100</f>
        <v>89.139859975255689</v>
      </c>
      <c r="AJ95" s="1338">
        <f>AH95/AA95*100</f>
        <v>89.073089395818968</v>
      </c>
      <c r="AK95" s="28"/>
      <c r="AL95" s="28"/>
      <c r="AM95" s="28"/>
      <c r="AN95" s="1836"/>
      <c r="AO95" s="1836"/>
      <c r="AP95" s="1424"/>
      <c r="AQ95" s="1424"/>
      <c r="AR95" s="25"/>
      <c r="AS95" s="25"/>
      <c r="AT95" s="25"/>
      <c r="AU95" s="25"/>
      <c r="AV95" s="25"/>
      <c r="AW95" s="25"/>
      <c r="AX95" s="25"/>
      <c r="AY95" s="25"/>
      <c r="AZ95" s="25"/>
      <c r="BA95" s="25"/>
      <c r="BB95" s="25"/>
      <c r="BC95" s="25"/>
      <c r="BD95" s="25"/>
      <c r="BE95" s="25"/>
      <c r="BF95" s="25"/>
      <c r="BG95" s="25"/>
      <c r="BH95" s="25"/>
      <c r="BI95" s="25"/>
      <c r="BJ95" s="25"/>
      <c r="BK95" s="25"/>
      <c r="BL95" s="25"/>
      <c r="BM95" s="25"/>
      <c r="BN95" s="25"/>
      <c r="BO95" s="25"/>
      <c r="BP95" s="25"/>
      <c r="BQ95" s="25"/>
      <c r="BR95" s="25"/>
      <c r="BS95" s="25"/>
      <c r="BT95" s="25"/>
      <c r="BU95" s="25"/>
      <c r="BV95" s="25"/>
      <c r="BW95" s="25"/>
      <c r="BX95" s="25"/>
      <c r="BY95" s="25"/>
      <c r="BZ95" s="25"/>
      <c r="CA95" s="25"/>
      <c r="CB95" s="25"/>
      <c r="CC95" s="25"/>
      <c r="CD95" s="25"/>
      <c r="CE95" s="25"/>
      <c r="CF95" s="25"/>
      <c r="CG95" s="25"/>
      <c r="CH95" s="25"/>
      <c r="CI95" s="25"/>
      <c r="CJ95" s="25"/>
      <c r="CK95" s="25"/>
      <c r="CL95" s="25"/>
      <c r="CM95" s="25"/>
      <c r="CN95" s="25"/>
      <c r="CO95" s="25"/>
      <c r="CP95" s="25"/>
      <c r="CQ95" s="25"/>
      <c r="CR95" s="25"/>
      <c r="CS95" s="25"/>
      <c r="CT95" s="25"/>
      <c r="CU95" s="25"/>
      <c r="CV95" s="25"/>
      <c r="CW95" s="25"/>
      <c r="CX95" s="25"/>
      <c r="CY95" s="25"/>
      <c r="CZ95" s="25"/>
      <c r="DA95" s="25"/>
      <c r="DB95" s="25"/>
      <c r="DC95" s="25"/>
      <c r="DD95" s="25"/>
      <c r="DE95" s="25"/>
      <c r="DF95" s="25"/>
      <c r="DG95" s="25"/>
      <c r="DH95" s="25"/>
      <c r="DI95" s="25"/>
      <c r="DJ95" s="25"/>
      <c r="DK95" s="25"/>
      <c r="DL95" s="25"/>
      <c r="DM95" s="25"/>
      <c r="DN95" s="25"/>
      <c r="DO95" s="25"/>
      <c r="DP95" s="25"/>
      <c r="DQ95" s="25"/>
      <c r="DR95" s="25"/>
      <c r="DS95" s="25"/>
      <c r="DT95" s="25"/>
      <c r="DU95" s="25"/>
      <c r="DV95" s="25"/>
      <c r="DW95" s="25"/>
      <c r="DX95" s="25"/>
      <c r="DY95" s="25"/>
      <c r="DZ95" s="25"/>
      <c r="EA95" s="25"/>
      <c r="EB95" s="25"/>
      <c r="EC95" s="25"/>
      <c r="ED95" s="25"/>
      <c r="EE95" s="25"/>
      <c r="EF95" s="25"/>
      <c r="EG95" s="25"/>
      <c r="EH95" s="25"/>
      <c r="EI95" s="25"/>
      <c r="EJ95" s="25"/>
      <c r="EK95" s="25"/>
      <c r="EL95" s="25"/>
      <c r="EM95" s="25"/>
      <c r="EN95" s="25"/>
      <c r="EO95" s="25"/>
      <c r="EP95" s="25"/>
      <c r="EQ95" s="25"/>
      <c r="ER95" s="25"/>
      <c r="ES95" s="25"/>
      <c r="ET95" s="25"/>
      <c r="EU95" s="25"/>
      <c r="EV95" s="25"/>
      <c r="EW95" s="25"/>
      <c r="EX95" s="25"/>
      <c r="EY95" s="25"/>
      <c r="EZ95" s="25"/>
      <c r="FA95" s="25"/>
      <c r="FB95" s="25"/>
      <c r="FC95" s="25"/>
      <c r="FD95" s="25"/>
      <c r="FE95" s="25"/>
      <c r="FF95" s="25"/>
      <c r="FG95" s="25"/>
      <c r="FH95" s="25"/>
      <c r="FI95" s="25"/>
      <c r="FJ95" s="25"/>
      <c r="FK95" s="25"/>
      <c r="FL95" s="25"/>
      <c r="FM95" s="25"/>
      <c r="FN95" s="25"/>
      <c r="FO95" s="25"/>
      <c r="FP95" s="25"/>
      <c r="FQ95" s="25"/>
      <c r="FR95" s="25"/>
      <c r="FS95" s="25"/>
      <c r="FT95" s="25"/>
      <c r="FU95" s="25"/>
      <c r="FV95" s="25"/>
      <c r="FW95" s="25"/>
      <c r="FX95" s="25"/>
      <c r="FY95" s="25"/>
      <c r="FZ95" s="25"/>
      <c r="GA95" s="25"/>
      <c r="GB95" s="25"/>
      <c r="GC95" s="25"/>
      <c r="GD95" s="25"/>
      <c r="GE95" s="25"/>
      <c r="GF95" s="25"/>
      <c r="GG95" s="25"/>
      <c r="GH95" s="25"/>
      <c r="GI95" s="25"/>
      <c r="GJ95" s="25"/>
      <c r="GK95" s="25"/>
      <c r="GL95" s="25"/>
      <c r="GM95" s="25"/>
      <c r="GN95" s="25"/>
      <c r="GO95" s="25"/>
      <c r="GP95" s="25"/>
      <c r="GQ95" s="25"/>
      <c r="GR95" s="25"/>
      <c r="GS95" s="25"/>
      <c r="GT95" s="25"/>
      <c r="GU95" s="25"/>
      <c r="GV95" s="25"/>
      <c r="GW95" s="25"/>
      <c r="GX95" s="25"/>
      <c r="GY95" s="25"/>
      <c r="GZ95" s="25"/>
      <c r="HA95" s="25"/>
    </row>
    <row r="96" spans="1:209" s="807" customFormat="1" ht="30" x14ac:dyDescent="0.25">
      <c r="A96" s="25"/>
      <c r="B96" s="2860" t="s">
        <v>423</v>
      </c>
      <c r="C96" s="39">
        <f>'2 уровень'!F888</f>
        <v>0</v>
      </c>
      <c r="D96" s="39">
        <f>'2 уровень'!G888</f>
        <v>0</v>
      </c>
      <c r="E96" s="39">
        <f>'2 уровень'!H888</f>
        <v>0</v>
      </c>
      <c r="F96" s="835">
        <f>'2 уровень'!I888</f>
        <v>0</v>
      </c>
      <c r="G96" s="821">
        <f>'2 уровень'!J888</f>
        <v>0</v>
      </c>
      <c r="H96" s="821">
        <f>'2 уровень'!K888</f>
        <v>0</v>
      </c>
      <c r="I96" s="29">
        <f>'2 уровень'!L888</f>
        <v>0</v>
      </c>
      <c r="J96" s="29">
        <f>'2 уровень'!M888</f>
        <v>0</v>
      </c>
      <c r="K96" s="29">
        <f>'2 уровень'!N888</f>
        <v>0</v>
      </c>
      <c r="L96" s="29">
        <f>'2 уровень'!O888</f>
        <v>0</v>
      </c>
      <c r="M96" s="29">
        <f>'2 уровень'!P888</f>
        <v>0</v>
      </c>
      <c r="N96" s="29">
        <f>'2 уровень'!Q888</f>
        <v>0</v>
      </c>
      <c r="O96" s="1338">
        <f>'2 уровень'!R888</f>
        <v>0</v>
      </c>
      <c r="P96" s="1338">
        <f>'2 уровень'!S888</f>
        <v>0</v>
      </c>
      <c r="Q96" s="1338">
        <f>'2 уровень'!T888</f>
        <v>0</v>
      </c>
      <c r="R96" s="1338">
        <f>'2 уровень'!U888</f>
        <v>0</v>
      </c>
      <c r="S96" s="1338">
        <f>'2 уровень'!V888</f>
        <v>0</v>
      </c>
      <c r="T96" s="1338">
        <f>'2 уровень'!W888</f>
        <v>0</v>
      </c>
      <c r="U96" s="1338">
        <f>'2 уровень'!X888</f>
        <v>0</v>
      </c>
      <c r="V96" s="1338">
        <f>'2 уровень'!Y888</f>
        <v>0</v>
      </c>
      <c r="W96" s="1338">
        <f>'2 уровень'!Z888</f>
        <v>0</v>
      </c>
      <c r="X96" s="1338">
        <f>'2 уровень'!AA888</f>
        <v>0</v>
      </c>
      <c r="Y96" s="1338">
        <f>'2 уровень'!AB888</f>
        <v>0</v>
      </c>
      <c r="Z96" s="1338">
        <f>'2 уровень'!AC888</f>
        <v>0</v>
      </c>
      <c r="AA96" s="1338">
        <f>'2 уровень'!AD888</f>
        <v>0</v>
      </c>
      <c r="AB96" s="1338">
        <f>'2 уровень'!AE888</f>
        <v>0</v>
      </c>
      <c r="AC96" s="3620">
        <f>'2 уровень'!AF888</f>
        <v>0</v>
      </c>
      <c r="AD96" s="1338">
        <f>'2 уровень'!AG888</f>
        <v>0</v>
      </c>
      <c r="AE96" s="1338">
        <f>'2 уровень'!AH888</f>
        <v>0</v>
      </c>
      <c r="AF96" s="1338">
        <f>'2 уровень'!AI888</f>
        <v>0</v>
      </c>
      <c r="AG96" s="1338">
        <f>'2 уровень'!AJ888</f>
        <v>0</v>
      </c>
      <c r="AH96" s="2328">
        <f>'2 уровень'!AK888</f>
        <v>0</v>
      </c>
      <c r="AI96" s="1338"/>
      <c r="AJ96" s="1338"/>
      <c r="AK96" s="28"/>
      <c r="AL96" s="28"/>
      <c r="AM96" s="28"/>
      <c r="AN96" s="1836"/>
      <c r="AO96" s="1836"/>
      <c r="AP96" s="1424"/>
      <c r="AQ96" s="1424"/>
      <c r="AR96" s="25"/>
      <c r="AS96" s="25"/>
      <c r="AT96" s="25"/>
      <c r="AU96" s="25"/>
      <c r="AV96" s="25"/>
      <c r="AW96" s="25"/>
      <c r="AX96" s="25"/>
      <c r="AY96" s="25"/>
      <c r="AZ96" s="25"/>
      <c r="BA96" s="25"/>
      <c r="BB96" s="25"/>
      <c r="BC96" s="25"/>
      <c r="BD96" s="25"/>
      <c r="BE96" s="25"/>
      <c r="BF96" s="25"/>
      <c r="BG96" s="25"/>
      <c r="BH96" s="25"/>
      <c r="BI96" s="25"/>
      <c r="BJ96" s="25"/>
      <c r="BK96" s="25"/>
      <c r="BL96" s="25"/>
      <c r="BM96" s="25"/>
      <c r="BN96" s="25"/>
      <c r="BO96" s="25"/>
      <c r="BP96" s="25"/>
      <c r="BQ96" s="25"/>
      <c r="BR96" s="25"/>
      <c r="BS96" s="25"/>
      <c r="BT96" s="25"/>
      <c r="BU96" s="25"/>
      <c r="BV96" s="25"/>
      <c r="BW96" s="25"/>
      <c r="BX96" s="25"/>
      <c r="BY96" s="25"/>
      <c r="BZ96" s="25"/>
      <c r="CA96" s="25"/>
      <c r="CB96" s="25"/>
      <c r="CC96" s="25"/>
      <c r="CD96" s="25"/>
      <c r="CE96" s="25"/>
      <c r="CF96" s="25"/>
      <c r="CG96" s="25"/>
      <c r="CH96" s="25"/>
      <c r="CI96" s="25"/>
      <c r="CJ96" s="25"/>
      <c r="CK96" s="25"/>
      <c r="CL96" s="25"/>
      <c r="CM96" s="25"/>
      <c r="CN96" s="25"/>
      <c r="CO96" s="25"/>
      <c r="CP96" s="25"/>
      <c r="CQ96" s="25"/>
      <c r="CR96" s="25"/>
      <c r="CS96" s="25"/>
      <c r="CT96" s="25"/>
      <c r="CU96" s="25"/>
      <c r="CV96" s="25"/>
      <c r="CW96" s="25"/>
      <c r="CX96" s="25"/>
      <c r="CY96" s="25"/>
      <c r="CZ96" s="25"/>
      <c r="DA96" s="25"/>
      <c r="DB96" s="25"/>
      <c r="DC96" s="25"/>
      <c r="DD96" s="25"/>
      <c r="DE96" s="25"/>
      <c r="DF96" s="25"/>
      <c r="DG96" s="25"/>
      <c r="DH96" s="25"/>
      <c r="DI96" s="25"/>
      <c r="DJ96" s="25"/>
      <c r="DK96" s="25"/>
      <c r="DL96" s="25"/>
      <c r="DM96" s="25"/>
      <c r="DN96" s="25"/>
      <c r="DO96" s="25"/>
      <c r="DP96" s="25"/>
      <c r="DQ96" s="25"/>
      <c r="DR96" s="25"/>
      <c r="DS96" s="25"/>
      <c r="DT96" s="25"/>
      <c r="DU96" s="25"/>
      <c r="DV96" s="25"/>
      <c r="DW96" s="25"/>
      <c r="DX96" s="25"/>
      <c r="DY96" s="25"/>
      <c r="DZ96" s="25"/>
      <c r="EA96" s="25"/>
      <c r="EB96" s="25"/>
      <c r="EC96" s="25"/>
      <c r="ED96" s="25"/>
      <c r="EE96" s="25"/>
      <c r="EF96" s="25"/>
      <c r="EG96" s="25"/>
      <c r="EH96" s="25"/>
      <c r="EI96" s="25"/>
      <c r="EJ96" s="25"/>
      <c r="EK96" s="25"/>
      <c r="EL96" s="25"/>
      <c r="EM96" s="25"/>
      <c r="EN96" s="25"/>
      <c r="EO96" s="25"/>
      <c r="EP96" s="25"/>
      <c r="EQ96" s="25"/>
      <c r="ER96" s="25"/>
      <c r="ES96" s="25"/>
      <c r="ET96" s="25"/>
      <c r="EU96" s="25"/>
      <c r="EV96" s="25"/>
      <c r="EW96" s="25"/>
      <c r="EX96" s="25"/>
      <c r="EY96" s="25"/>
      <c r="EZ96" s="25"/>
      <c r="FA96" s="25"/>
      <c r="FB96" s="25"/>
      <c r="FC96" s="25"/>
      <c r="FD96" s="25"/>
      <c r="FE96" s="25"/>
      <c r="FF96" s="25"/>
      <c r="FG96" s="25"/>
      <c r="FH96" s="25"/>
      <c r="FI96" s="25"/>
      <c r="FJ96" s="25"/>
      <c r="FK96" s="25"/>
      <c r="FL96" s="25"/>
      <c r="FM96" s="25"/>
      <c r="FN96" s="25"/>
      <c r="FO96" s="25"/>
      <c r="FP96" s="25"/>
      <c r="FQ96" s="25"/>
      <c r="FR96" s="25"/>
      <c r="FS96" s="25"/>
      <c r="FT96" s="25"/>
      <c r="FU96" s="25"/>
      <c r="FV96" s="25"/>
      <c r="FW96" s="25"/>
      <c r="FX96" s="25"/>
      <c r="FY96" s="25"/>
      <c r="FZ96" s="25"/>
      <c r="GA96" s="25"/>
      <c r="GB96" s="25"/>
      <c r="GC96" s="25"/>
      <c r="GD96" s="25"/>
      <c r="GE96" s="25"/>
      <c r="GF96" s="25"/>
      <c r="GG96" s="25"/>
      <c r="GH96" s="25"/>
      <c r="GI96" s="25"/>
      <c r="GJ96" s="25"/>
      <c r="GK96" s="25"/>
      <c r="GL96" s="25"/>
      <c r="GM96" s="25"/>
      <c r="GN96" s="25"/>
      <c r="GO96" s="25"/>
      <c r="GP96" s="25"/>
      <c r="GQ96" s="25"/>
      <c r="GR96" s="25"/>
      <c r="GS96" s="25"/>
      <c r="GT96" s="25"/>
      <c r="GU96" s="25"/>
      <c r="GV96" s="25"/>
      <c r="GW96" s="25"/>
      <c r="GX96" s="25"/>
      <c r="GY96" s="25"/>
      <c r="GZ96" s="25"/>
      <c r="HA96" s="25"/>
    </row>
    <row r="97" spans="1:209" s="807" customFormat="1" ht="47.25" x14ac:dyDescent="0.25">
      <c r="A97" s="25"/>
      <c r="B97" s="2866" t="s">
        <v>435</v>
      </c>
      <c r="C97" s="39">
        <f>'2 уровень'!F889</f>
        <v>57639</v>
      </c>
      <c r="D97" s="39">
        <f>'2 уровень'!G889</f>
        <v>57639</v>
      </c>
      <c r="E97" s="39">
        <f>'2 уровень'!H889</f>
        <v>54981</v>
      </c>
      <c r="F97" s="835">
        <f>'2 уровень'!I889</f>
        <v>95.388539010045278</v>
      </c>
      <c r="G97" s="821">
        <f>'2 уровень'!J889</f>
        <v>0</v>
      </c>
      <c r="H97" s="821">
        <f>'2 уровень'!K889</f>
        <v>0</v>
      </c>
      <c r="I97" s="29">
        <f>'2 уровень'!L889</f>
        <v>0</v>
      </c>
      <c r="J97" s="29">
        <f>'2 уровень'!M889</f>
        <v>0</v>
      </c>
      <c r="K97" s="29">
        <f>'2 уровень'!N889</f>
        <v>0</v>
      </c>
      <c r="L97" s="29">
        <f>'2 уровень'!O889</f>
        <v>0</v>
      </c>
      <c r="M97" s="29">
        <f>'2 уровень'!P889</f>
        <v>0</v>
      </c>
      <c r="N97" s="29">
        <f>'2 уровень'!Q889</f>
        <v>0</v>
      </c>
      <c r="O97" s="1338">
        <f>'2 уровень'!R889</f>
        <v>404886.29354000004</v>
      </c>
      <c r="P97" s="1338">
        <f>'2 уровень'!S889</f>
        <v>404886.29354000004</v>
      </c>
      <c r="Q97" s="1338">
        <f>'2 уровень'!T889</f>
        <v>404886.29354000004</v>
      </c>
      <c r="R97" s="1338">
        <f>'2 уровень'!U889</f>
        <v>101221.57338500001</v>
      </c>
      <c r="S97" s="1338">
        <f>'2 уровень'!V889</f>
        <v>101221.57338500001</v>
      </c>
      <c r="T97" s="1338">
        <f>'2 уровень'!W889</f>
        <v>101221.57338500001</v>
      </c>
      <c r="U97" s="1338">
        <f>'2 уровень'!X889</f>
        <v>101221.57338500001</v>
      </c>
      <c r="V97" s="1338">
        <f>'2 уровень'!Y889</f>
        <v>101221.57338500001</v>
      </c>
      <c r="W97" s="1338">
        <f>'2 уровень'!Z889</f>
        <v>236181.76763166665</v>
      </c>
      <c r="X97" s="1338">
        <f>'2 уровень'!AA889</f>
        <v>224940.00263999996</v>
      </c>
      <c r="Y97" s="1338">
        <f>'2 уровень'!AB889</f>
        <v>160575.08413999999</v>
      </c>
      <c r="Z97" s="1338">
        <f>'2 уровень'!AC889</f>
        <v>160575.08413999999</v>
      </c>
      <c r="AA97" s="1338">
        <f>'2 уровень'!AD889</f>
        <v>160575.08413999999</v>
      </c>
      <c r="AB97" s="1338">
        <f>'2 уровень'!AE889</f>
        <v>150617.63260000004</v>
      </c>
      <c r="AC97" s="3620">
        <f>'2 уровень'!AF889</f>
        <v>0</v>
      </c>
      <c r="AD97" s="1338">
        <f>'2 уровень'!AG889</f>
        <v>0</v>
      </c>
      <c r="AE97" s="1338">
        <f>'2 уровень'!AH889</f>
        <v>-9957.4515399999764</v>
      </c>
      <c r="AF97" s="1338">
        <f>'2 уровень'!AI889</f>
        <v>-6.0811700000000002</v>
      </c>
      <c r="AG97" s="1338">
        <f>'2 уровень'!AJ889</f>
        <v>-426.39632</v>
      </c>
      <c r="AH97" s="2328">
        <f>'2 уровень'!AK889</f>
        <v>150191.23628000001</v>
      </c>
      <c r="AI97" s="1338">
        <f>AB97/AA97*100</f>
        <v>93.798881318773979</v>
      </c>
      <c r="AJ97" s="1338">
        <f>AH97/AA97*100</f>
        <v>93.533338054522417</v>
      </c>
      <c r="AK97" s="28"/>
      <c r="AL97" s="28"/>
      <c r="AM97" s="28"/>
      <c r="AN97" s="1836"/>
      <c r="AO97" s="1836"/>
      <c r="AP97" s="1424"/>
      <c r="AQ97" s="1424"/>
      <c r="AR97" s="25"/>
      <c r="AS97" s="25"/>
      <c r="AT97" s="25"/>
      <c r="AU97" s="25"/>
      <c r="AV97" s="25"/>
      <c r="AW97" s="25"/>
      <c r="AX97" s="25"/>
      <c r="AY97" s="25"/>
      <c r="AZ97" s="25"/>
      <c r="BA97" s="25"/>
      <c r="BB97" s="25"/>
      <c r="BC97" s="25"/>
      <c r="BD97" s="25"/>
      <c r="BE97" s="25"/>
      <c r="BF97" s="25"/>
      <c r="BG97" s="25"/>
      <c r="BH97" s="25"/>
      <c r="BI97" s="25"/>
      <c r="BJ97" s="25"/>
      <c r="BK97" s="25"/>
      <c r="BL97" s="25"/>
      <c r="BM97" s="25"/>
      <c r="BN97" s="25"/>
      <c r="BO97" s="25"/>
      <c r="BP97" s="25"/>
      <c r="BQ97" s="25"/>
      <c r="BR97" s="25"/>
      <c r="BS97" s="25"/>
      <c r="BT97" s="25"/>
      <c r="BU97" s="25"/>
      <c r="BV97" s="25"/>
      <c r="BW97" s="25"/>
      <c r="BX97" s="25"/>
      <c r="BY97" s="25"/>
      <c r="BZ97" s="25"/>
      <c r="CA97" s="25"/>
      <c r="CB97" s="25"/>
      <c r="CC97" s="25"/>
      <c r="CD97" s="25"/>
      <c r="CE97" s="25"/>
      <c r="CF97" s="25"/>
      <c r="CG97" s="25"/>
      <c r="CH97" s="25"/>
      <c r="CI97" s="25"/>
      <c r="CJ97" s="25"/>
      <c r="CK97" s="25"/>
      <c r="CL97" s="25"/>
      <c r="CM97" s="25"/>
      <c r="CN97" s="25"/>
      <c r="CO97" s="25"/>
      <c r="CP97" s="25"/>
      <c r="CQ97" s="25"/>
      <c r="CR97" s="25"/>
      <c r="CS97" s="25"/>
      <c r="CT97" s="25"/>
      <c r="CU97" s="25"/>
      <c r="CV97" s="25"/>
      <c r="CW97" s="25"/>
      <c r="CX97" s="25"/>
      <c r="CY97" s="25"/>
      <c r="CZ97" s="25"/>
      <c r="DA97" s="25"/>
      <c r="DB97" s="25"/>
      <c r="DC97" s="25"/>
      <c r="DD97" s="25"/>
      <c r="DE97" s="25"/>
      <c r="DF97" s="25"/>
      <c r="DG97" s="25"/>
      <c r="DH97" s="25"/>
      <c r="DI97" s="25"/>
      <c r="DJ97" s="25"/>
      <c r="DK97" s="25"/>
      <c r="DL97" s="25"/>
      <c r="DM97" s="25"/>
      <c r="DN97" s="25"/>
      <c r="DO97" s="25"/>
      <c r="DP97" s="25"/>
      <c r="DQ97" s="25"/>
      <c r="DR97" s="25"/>
      <c r="DS97" s="25"/>
      <c r="DT97" s="25"/>
      <c r="DU97" s="25"/>
      <c r="DV97" s="25"/>
      <c r="DW97" s="25"/>
      <c r="DX97" s="25"/>
      <c r="DY97" s="25"/>
      <c r="DZ97" s="25"/>
      <c r="EA97" s="25"/>
      <c r="EB97" s="25"/>
      <c r="EC97" s="25"/>
      <c r="ED97" s="25"/>
      <c r="EE97" s="25"/>
      <c r="EF97" s="25"/>
      <c r="EG97" s="25"/>
      <c r="EH97" s="25"/>
      <c r="EI97" s="25"/>
      <c r="EJ97" s="25"/>
      <c r="EK97" s="25"/>
      <c r="EL97" s="25"/>
      <c r="EM97" s="25"/>
      <c r="EN97" s="25"/>
      <c r="EO97" s="25"/>
      <c r="EP97" s="25"/>
      <c r="EQ97" s="25"/>
      <c r="ER97" s="25"/>
      <c r="ES97" s="25"/>
      <c r="ET97" s="25"/>
      <c r="EU97" s="25"/>
      <c r="EV97" s="25"/>
      <c r="EW97" s="25"/>
      <c r="EX97" s="25"/>
      <c r="EY97" s="25"/>
      <c r="EZ97" s="25"/>
      <c r="FA97" s="25"/>
      <c r="FB97" s="25"/>
      <c r="FC97" s="25"/>
      <c r="FD97" s="25"/>
      <c r="FE97" s="25"/>
      <c r="FF97" s="25"/>
      <c r="FG97" s="25"/>
      <c r="FH97" s="25"/>
      <c r="FI97" s="25"/>
      <c r="FJ97" s="25"/>
      <c r="FK97" s="25"/>
      <c r="FL97" s="25"/>
      <c r="FM97" s="25"/>
      <c r="FN97" s="25"/>
      <c r="FO97" s="25"/>
      <c r="FP97" s="25"/>
      <c r="FQ97" s="25"/>
      <c r="FR97" s="25"/>
      <c r="FS97" s="25"/>
      <c r="FT97" s="25"/>
      <c r="FU97" s="25"/>
      <c r="FV97" s="25"/>
      <c r="FW97" s="25"/>
      <c r="FX97" s="25"/>
      <c r="FY97" s="25"/>
      <c r="FZ97" s="25"/>
      <c r="GA97" s="25"/>
      <c r="GB97" s="25"/>
      <c r="GC97" s="25"/>
      <c r="GD97" s="25"/>
      <c r="GE97" s="25"/>
      <c r="GF97" s="25"/>
      <c r="GG97" s="25"/>
      <c r="GH97" s="25"/>
      <c r="GI97" s="25"/>
      <c r="GJ97" s="25"/>
      <c r="GK97" s="25"/>
      <c r="GL97" s="25"/>
      <c r="GM97" s="25"/>
      <c r="GN97" s="25"/>
      <c r="GO97" s="25"/>
      <c r="GP97" s="25"/>
      <c r="GQ97" s="25"/>
      <c r="GR97" s="25"/>
      <c r="GS97" s="25"/>
      <c r="GT97" s="25"/>
      <c r="GU97" s="25"/>
      <c r="GV97" s="25"/>
      <c r="GW97" s="25"/>
      <c r="GX97" s="25"/>
      <c r="GY97" s="25"/>
      <c r="GZ97" s="25"/>
      <c r="HA97" s="25"/>
    </row>
    <row r="98" spans="1:209" s="807" customFormat="1" ht="30" x14ac:dyDescent="0.25">
      <c r="A98" s="25"/>
      <c r="B98" s="2860" t="s">
        <v>436</v>
      </c>
      <c r="C98" s="39">
        <f>'2 уровень'!F890</f>
        <v>21821</v>
      </c>
      <c r="D98" s="39">
        <f>'2 уровень'!G890</f>
        <v>21821</v>
      </c>
      <c r="E98" s="39">
        <f>'2 уровень'!H890</f>
        <v>18418</v>
      </c>
      <c r="F98" s="835">
        <f>'2 уровень'!I890</f>
        <v>84.404931029741988</v>
      </c>
      <c r="G98" s="821">
        <f>'2 уровень'!J890</f>
        <v>0</v>
      </c>
      <c r="H98" s="821">
        <f>'2 уровень'!K890</f>
        <v>0</v>
      </c>
      <c r="I98" s="29">
        <f>'2 уровень'!L890</f>
        <v>0</v>
      </c>
      <c r="J98" s="29">
        <f>'2 уровень'!M890</f>
        <v>0</v>
      </c>
      <c r="K98" s="29">
        <f>'2 уровень'!N890</f>
        <v>0</v>
      </c>
      <c r="L98" s="29">
        <f>'2 уровень'!O890</f>
        <v>0</v>
      </c>
      <c r="M98" s="29">
        <f>'2 уровень'!P890</f>
        <v>0</v>
      </c>
      <c r="N98" s="29">
        <f>'2 уровень'!Q890</f>
        <v>0</v>
      </c>
      <c r="O98" s="1338">
        <f>'2 уровень'!R890</f>
        <v>0</v>
      </c>
      <c r="P98" s="1338">
        <f>'2 уровень'!S890</f>
        <v>0</v>
      </c>
      <c r="Q98" s="1338">
        <f>'2 уровень'!T890</f>
        <v>0</v>
      </c>
      <c r="R98" s="1338">
        <f>'2 уровень'!U890</f>
        <v>0</v>
      </c>
      <c r="S98" s="1338">
        <f>'2 уровень'!V890</f>
        <v>0</v>
      </c>
      <c r="T98" s="1338">
        <f>'2 уровень'!W890</f>
        <v>0</v>
      </c>
      <c r="U98" s="1338">
        <f>'2 уровень'!X890</f>
        <v>0</v>
      </c>
      <c r="V98" s="1338">
        <f>'2 уровень'!Y890</f>
        <v>0</v>
      </c>
      <c r="W98" s="1338">
        <f>'2 уровень'!Z890</f>
        <v>0</v>
      </c>
      <c r="X98" s="1338">
        <f>'2 уровень'!AA890</f>
        <v>0</v>
      </c>
      <c r="Y98" s="1338">
        <f>'2 уровень'!AB890</f>
        <v>0</v>
      </c>
      <c r="Z98" s="1338">
        <f>'2 уровень'!AC890</f>
        <v>0</v>
      </c>
      <c r="AA98" s="1338">
        <f>'2 уровень'!AD890</f>
        <v>0</v>
      </c>
      <c r="AB98" s="1338">
        <f>'2 уровень'!AE890</f>
        <v>0</v>
      </c>
      <c r="AC98" s="3620">
        <f>'2 уровень'!AF890</f>
        <v>0</v>
      </c>
      <c r="AD98" s="1338">
        <f>'2 уровень'!AG890</f>
        <v>0</v>
      </c>
      <c r="AE98" s="1338">
        <f>'2 уровень'!AH890</f>
        <v>0</v>
      </c>
      <c r="AF98" s="1338">
        <f>'2 уровень'!AI890</f>
        <v>0</v>
      </c>
      <c r="AG98" s="1338">
        <f>'2 уровень'!AJ890</f>
        <v>0</v>
      </c>
      <c r="AH98" s="2328">
        <f>'2 уровень'!AK890</f>
        <v>0</v>
      </c>
      <c r="AI98" s="1338"/>
      <c r="AJ98" s="1338"/>
      <c r="AK98" s="28"/>
      <c r="AL98" s="28"/>
      <c r="AM98" s="28"/>
      <c r="AN98" s="1836"/>
      <c r="AO98" s="1836"/>
      <c r="AP98" s="1424"/>
      <c r="AQ98" s="1424"/>
      <c r="AR98" s="25"/>
      <c r="AS98" s="25"/>
      <c r="AT98" s="25"/>
      <c r="AU98" s="25"/>
      <c r="AV98" s="25"/>
      <c r="AW98" s="25"/>
      <c r="AX98" s="25"/>
      <c r="AY98" s="25"/>
      <c r="AZ98" s="25"/>
      <c r="BA98" s="25"/>
      <c r="BB98" s="25"/>
      <c r="BC98" s="25"/>
      <c r="BD98" s="25"/>
      <c r="BE98" s="25"/>
      <c r="BF98" s="25"/>
      <c r="BG98" s="25"/>
      <c r="BH98" s="25"/>
      <c r="BI98" s="25"/>
      <c r="BJ98" s="25"/>
      <c r="BK98" s="25"/>
      <c r="BL98" s="25"/>
      <c r="BM98" s="25"/>
      <c r="BN98" s="25"/>
      <c r="BO98" s="25"/>
      <c r="BP98" s="25"/>
      <c r="BQ98" s="25"/>
      <c r="BR98" s="25"/>
      <c r="BS98" s="25"/>
      <c r="BT98" s="25"/>
      <c r="BU98" s="25"/>
      <c r="BV98" s="25"/>
      <c r="BW98" s="25"/>
      <c r="BX98" s="25"/>
      <c r="BY98" s="25"/>
      <c r="BZ98" s="25"/>
      <c r="CA98" s="25"/>
      <c r="CB98" s="25"/>
      <c r="CC98" s="25"/>
      <c r="CD98" s="25"/>
      <c r="CE98" s="25"/>
      <c r="CF98" s="25"/>
      <c r="CG98" s="25"/>
      <c r="CH98" s="25"/>
      <c r="CI98" s="25"/>
      <c r="CJ98" s="25"/>
      <c r="CK98" s="25"/>
      <c r="CL98" s="25"/>
      <c r="CM98" s="25"/>
      <c r="CN98" s="25"/>
      <c r="CO98" s="25"/>
      <c r="CP98" s="25"/>
      <c r="CQ98" s="25"/>
      <c r="CR98" s="25"/>
      <c r="CS98" s="25"/>
      <c r="CT98" s="25"/>
      <c r="CU98" s="25"/>
      <c r="CV98" s="25"/>
      <c r="CW98" s="25"/>
      <c r="CX98" s="25"/>
      <c r="CY98" s="25"/>
      <c r="CZ98" s="25"/>
      <c r="DA98" s="25"/>
      <c r="DB98" s="25"/>
      <c r="DC98" s="25"/>
      <c r="DD98" s="25"/>
      <c r="DE98" s="25"/>
      <c r="DF98" s="25"/>
      <c r="DG98" s="25"/>
      <c r="DH98" s="25"/>
      <c r="DI98" s="25"/>
      <c r="DJ98" s="25"/>
      <c r="DK98" s="25"/>
      <c r="DL98" s="25"/>
      <c r="DM98" s="25"/>
      <c r="DN98" s="25"/>
      <c r="DO98" s="25"/>
      <c r="DP98" s="25"/>
      <c r="DQ98" s="25"/>
      <c r="DR98" s="25"/>
      <c r="DS98" s="25"/>
      <c r="DT98" s="25"/>
      <c r="DU98" s="25"/>
      <c r="DV98" s="25"/>
      <c r="DW98" s="25"/>
      <c r="DX98" s="25"/>
      <c r="DY98" s="25"/>
      <c r="DZ98" s="25"/>
      <c r="EA98" s="25"/>
      <c r="EB98" s="25"/>
      <c r="EC98" s="25"/>
      <c r="ED98" s="25"/>
      <c r="EE98" s="25"/>
      <c r="EF98" s="25"/>
      <c r="EG98" s="25"/>
      <c r="EH98" s="25"/>
      <c r="EI98" s="25"/>
      <c r="EJ98" s="25"/>
      <c r="EK98" s="25"/>
      <c r="EL98" s="25"/>
      <c r="EM98" s="25"/>
      <c r="EN98" s="25"/>
      <c r="EO98" s="25"/>
      <c r="EP98" s="25"/>
      <c r="EQ98" s="25"/>
      <c r="ER98" s="25"/>
      <c r="ES98" s="25"/>
      <c r="ET98" s="25"/>
      <c r="EU98" s="25"/>
      <c r="EV98" s="25"/>
      <c r="EW98" s="25"/>
      <c r="EX98" s="25"/>
      <c r="EY98" s="25"/>
      <c r="EZ98" s="25"/>
      <c r="FA98" s="25"/>
      <c r="FB98" s="25"/>
      <c r="FC98" s="25"/>
      <c r="FD98" s="25"/>
      <c r="FE98" s="25"/>
      <c r="FF98" s="25"/>
      <c r="FG98" s="25"/>
      <c r="FH98" s="25"/>
      <c r="FI98" s="25"/>
      <c r="FJ98" s="25"/>
      <c r="FK98" s="25"/>
      <c r="FL98" s="25"/>
      <c r="FM98" s="25"/>
      <c r="FN98" s="25"/>
      <c r="FO98" s="25"/>
      <c r="FP98" s="25"/>
      <c r="FQ98" s="25"/>
      <c r="FR98" s="25"/>
      <c r="FS98" s="25"/>
      <c r="FT98" s="25"/>
      <c r="FU98" s="25"/>
      <c r="FV98" s="25"/>
      <c r="FW98" s="25"/>
      <c r="FX98" s="25"/>
      <c r="FY98" s="25"/>
      <c r="FZ98" s="25"/>
      <c r="GA98" s="25"/>
      <c r="GB98" s="25"/>
      <c r="GC98" s="25"/>
      <c r="GD98" s="25"/>
      <c r="GE98" s="25"/>
      <c r="GF98" s="25"/>
      <c r="GG98" s="25"/>
      <c r="GH98" s="25"/>
      <c r="GI98" s="25"/>
      <c r="GJ98" s="25"/>
      <c r="GK98" s="25"/>
      <c r="GL98" s="25"/>
      <c r="GM98" s="25"/>
      <c r="GN98" s="25"/>
      <c r="GO98" s="25"/>
      <c r="GP98" s="25"/>
      <c r="GQ98" s="25"/>
      <c r="GR98" s="25"/>
      <c r="GS98" s="25"/>
      <c r="GT98" s="25"/>
      <c r="GU98" s="25"/>
      <c r="GV98" s="25"/>
      <c r="GW98" s="25"/>
      <c r="GX98" s="25"/>
      <c r="GY98" s="25"/>
      <c r="GZ98" s="25"/>
      <c r="HA98" s="25"/>
    </row>
    <row r="99" spans="1:209" s="807" customFormat="1" ht="30" x14ac:dyDescent="0.25">
      <c r="A99" s="25"/>
      <c r="B99" s="2861" t="s">
        <v>437</v>
      </c>
      <c r="C99" s="39">
        <f>'2 уровень'!F891</f>
        <v>21436</v>
      </c>
      <c r="D99" s="39">
        <f>'2 уровень'!G891</f>
        <v>21436</v>
      </c>
      <c r="E99" s="39">
        <f>'2 уровень'!H891</f>
        <v>17854</v>
      </c>
      <c r="F99" s="835">
        <f>'2 уровень'!I891</f>
        <v>83.289792871804437</v>
      </c>
      <c r="G99" s="821">
        <f>'2 уровень'!J891</f>
        <v>0</v>
      </c>
      <c r="H99" s="821">
        <f>'2 уровень'!K891</f>
        <v>0</v>
      </c>
      <c r="I99" s="29">
        <f>'2 уровень'!L891</f>
        <v>0</v>
      </c>
      <c r="J99" s="29">
        <f>'2 уровень'!M891</f>
        <v>0</v>
      </c>
      <c r="K99" s="29">
        <f>'2 уровень'!N891</f>
        <v>0</v>
      </c>
      <c r="L99" s="29">
        <f>'2 уровень'!O891</f>
        <v>0</v>
      </c>
      <c r="M99" s="29">
        <f>'2 уровень'!P891</f>
        <v>0</v>
      </c>
      <c r="N99" s="29">
        <f>'2 уровень'!Q891</f>
        <v>0</v>
      </c>
      <c r="O99" s="1338">
        <f>'2 уровень'!R891</f>
        <v>0</v>
      </c>
      <c r="P99" s="1338">
        <f>'2 уровень'!S891</f>
        <v>0</v>
      </c>
      <c r="Q99" s="1338">
        <f>'2 уровень'!T891</f>
        <v>0</v>
      </c>
      <c r="R99" s="1338">
        <f>'2 уровень'!U891</f>
        <v>0</v>
      </c>
      <c r="S99" s="1338">
        <f>'2 уровень'!V891</f>
        <v>0</v>
      </c>
      <c r="T99" s="1338">
        <f>'2 уровень'!W891</f>
        <v>0</v>
      </c>
      <c r="U99" s="1338">
        <f>'2 уровень'!X891</f>
        <v>0</v>
      </c>
      <c r="V99" s="1338">
        <f>'2 уровень'!Y891</f>
        <v>0</v>
      </c>
      <c r="W99" s="1338">
        <f>'2 уровень'!Z891</f>
        <v>0</v>
      </c>
      <c r="X99" s="1338">
        <f>'2 уровень'!AA891</f>
        <v>0</v>
      </c>
      <c r="Y99" s="1338">
        <f>'2 уровень'!AB891</f>
        <v>0</v>
      </c>
      <c r="Z99" s="1338">
        <f>'2 уровень'!AC891</f>
        <v>0</v>
      </c>
      <c r="AA99" s="1338">
        <f>'2 уровень'!AD891</f>
        <v>0</v>
      </c>
      <c r="AB99" s="1338">
        <f>'2 уровень'!AE891</f>
        <v>0</v>
      </c>
      <c r="AC99" s="3620">
        <f>'2 уровень'!AF891</f>
        <v>0</v>
      </c>
      <c r="AD99" s="1338">
        <f>'2 уровень'!AG891</f>
        <v>0</v>
      </c>
      <c r="AE99" s="1338">
        <f>'2 уровень'!AH891</f>
        <v>0</v>
      </c>
      <c r="AF99" s="1338">
        <f>'2 уровень'!AI891</f>
        <v>0</v>
      </c>
      <c r="AG99" s="1338">
        <f>'2 уровень'!AJ891</f>
        <v>0</v>
      </c>
      <c r="AH99" s="2328">
        <f>'2 уровень'!AK891</f>
        <v>0</v>
      </c>
      <c r="AI99" s="1338"/>
      <c r="AJ99" s="1338"/>
      <c r="AK99" s="28"/>
      <c r="AL99" s="28"/>
      <c r="AM99" s="28"/>
      <c r="AN99" s="1836"/>
      <c r="AO99" s="1836"/>
      <c r="AP99" s="1424"/>
      <c r="AQ99" s="1424"/>
      <c r="AR99" s="25"/>
      <c r="AS99" s="25"/>
      <c r="AT99" s="25"/>
      <c r="AU99" s="25"/>
      <c r="AV99" s="25"/>
      <c r="AW99" s="25"/>
      <c r="AX99" s="25"/>
      <c r="AY99" s="25"/>
      <c r="AZ99" s="25"/>
      <c r="BA99" s="25"/>
      <c r="BB99" s="25"/>
      <c r="BC99" s="25"/>
      <c r="BD99" s="25"/>
      <c r="BE99" s="25"/>
      <c r="BF99" s="25"/>
      <c r="BG99" s="25"/>
      <c r="BH99" s="25"/>
      <c r="BI99" s="25"/>
      <c r="BJ99" s="25"/>
      <c r="BK99" s="25"/>
      <c r="BL99" s="25"/>
      <c r="BM99" s="25"/>
      <c r="BN99" s="25"/>
      <c r="BO99" s="25"/>
      <c r="BP99" s="25"/>
      <c r="BQ99" s="25"/>
      <c r="BR99" s="25"/>
      <c r="BS99" s="25"/>
      <c r="BT99" s="25"/>
      <c r="BU99" s="25"/>
      <c r="BV99" s="25"/>
      <c r="BW99" s="25"/>
      <c r="BX99" s="25"/>
      <c r="BY99" s="25"/>
      <c r="BZ99" s="25"/>
      <c r="CA99" s="25"/>
      <c r="CB99" s="25"/>
      <c r="CC99" s="25"/>
      <c r="CD99" s="25"/>
      <c r="CE99" s="25"/>
      <c r="CF99" s="25"/>
      <c r="CG99" s="25"/>
      <c r="CH99" s="25"/>
      <c r="CI99" s="25"/>
      <c r="CJ99" s="25"/>
      <c r="CK99" s="25"/>
      <c r="CL99" s="25"/>
      <c r="CM99" s="25"/>
      <c r="CN99" s="25"/>
      <c r="CO99" s="25"/>
      <c r="CP99" s="25"/>
      <c r="CQ99" s="25"/>
      <c r="CR99" s="25"/>
      <c r="CS99" s="25"/>
      <c r="CT99" s="25"/>
      <c r="CU99" s="25"/>
      <c r="CV99" s="25"/>
      <c r="CW99" s="25"/>
      <c r="CX99" s="25"/>
      <c r="CY99" s="25"/>
      <c r="CZ99" s="25"/>
      <c r="DA99" s="25"/>
      <c r="DB99" s="25"/>
      <c r="DC99" s="25"/>
      <c r="DD99" s="25"/>
      <c r="DE99" s="25"/>
      <c r="DF99" s="25"/>
      <c r="DG99" s="25"/>
      <c r="DH99" s="25"/>
      <c r="DI99" s="25"/>
      <c r="DJ99" s="25"/>
      <c r="DK99" s="25"/>
      <c r="DL99" s="25"/>
      <c r="DM99" s="25"/>
      <c r="DN99" s="25"/>
      <c r="DO99" s="25"/>
      <c r="DP99" s="25"/>
      <c r="DQ99" s="25"/>
      <c r="DR99" s="25"/>
      <c r="DS99" s="25"/>
      <c r="DT99" s="25"/>
      <c r="DU99" s="25"/>
      <c r="DV99" s="25"/>
      <c r="DW99" s="25"/>
      <c r="DX99" s="25"/>
      <c r="DY99" s="25"/>
      <c r="DZ99" s="25"/>
      <c r="EA99" s="25"/>
      <c r="EB99" s="25"/>
      <c r="EC99" s="25"/>
      <c r="ED99" s="25"/>
      <c r="EE99" s="25"/>
      <c r="EF99" s="25"/>
      <c r="EG99" s="25"/>
      <c r="EH99" s="25"/>
      <c r="EI99" s="25"/>
      <c r="EJ99" s="25"/>
      <c r="EK99" s="25"/>
      <c r="EL99" s="25"/>
      <c r="EM99" s="25"/>
      <c r="EN99" s="25"/>
      <c r="EO99" s="25"/>
      <c r="EP99" s="25"/>
      <c r="EQ99" s="25"/>
      <c r="ER99" s="25"/>
      <c r="ES99" s="25"/>
      <c r="ET99" s="25"/>
      <c r="EU99" s="25"/>
      <c r="EV99" s="25"/>
      <c r="EW99" s="25"/>
      <c r="EX99" s="25"/>
      <c r="EY99" s="25"/>
      <c r="EZ99" s="25"/>
      <c r="FA99" s="25"/>
      <c r="FB99" s="25"/>
      <c r="FC99" s="25"/>
      <c r="FD99" s="25"/>
      <c r="FE99" s="25"/>
      <c r="FF99" s="25"/>
      <c r="FG99" s="25"/>
      <c r="FH99" s="25"/>
      <c r="FI99" s="25"/>
      <c r="FJ99" s="25"/>
      <c r="FK99" s="25"/>
      <c r="FL99" s="25"/>
      <c r="FM99" s="25"/>
      <c r="FN99" s="25"/>
      <c r="FO99" s="25"/>
      <c r="FP99" s="25"/>
      <c r="FQ99" s="25"/>
      <c r="FR99" s="25"/>
      <c r="FS99" s="25"/>
      <c r="FT99" s="25"/>
      <c r="FU99" s="25"/>
      <c r="FV99" s="25"/>
      <c r="FW99" s="25"/>
      <c r="FX99" s="25"/>
      <c r="FY99" s="25"/>
      <c r="FZ99" s="25"/>
      <c r="GA99" s="25"/>
      <c r="GB99" s="25"/>
      <c r="GC99" s="25"/>
      <c r="GD99" s="25"/>
      <c r="GE99" s="25"/>
      <c r="GF99" s="25"/>
      <c r="GG99" s="25"/>
      <c r="GH99" s="25"/>
      <c r="GI99" s="25"/>
      <c r="GJ99" s="25"/>
      <c r="GK99" s="25"/>
      <c r="GL99" s="25"/>
      <c r="GM99" s="25"/>
      <c r="GN99" s="25"/>
      <c r="GO99" s="25"/>
      <c r="GP99" s="25"/>
      <c r="GQ99" s="25"/>
      <c r="GR99" s="25"/>
      <c r="GS99" s="25"/>
      <c r="GT99" s="25"/>
      <c r="GU99" s="25"/>
      <c r="GV99" s="25"/>
      <c r="GW99" s="25"/>
      <c r="GX99" s="25"/>
      <c r="GY99" s="25"/>
      <c r="GZ99" s="25"/>
      <c r="HA99" s="25"/>
    </row>
    <row r="100" spans="1:209" s="807" customFormat="1" ht="45" x14ac:dyDescent="0.25">
      <c r="A100" s="25"/>
      <c r="B100" s="2861" t="s">
        <v>438</v>
      </c>
      <c r="C100" s="39">
        <f>'2 уровень'!F892</f>
        <v>0</v>
      </c>
      <c r="D100" s="39">
        <f>'2 уровень'!G892</f>
        <v>0</v>
      </c>
      <c r="E100" s="39">
        <f>'2 уровень'!H892</f>
        <v>0</v>
      </c>
      <c r="F100" s="835">
        <f>'2 уровень'!I892</f>
        <v>0</v>
      </c>
      <c r="G100" s="821">
        <f>'2 уровень'!J892</f>
        <v>0</v>
      </c>
      <c r="H100" s="821">
        <f>'2 уровень'!K892</f>
        <v>0</v>
      </c>
      <c r="I100" s="29">
        <f>'2 уровень'!L892</f>
        <v>0</v>
      </c>
      <c r="J100" s="29">
        <f>'2 уровень'!M892</f>
        <v>0</v>
      </c>
      <c r="K100" s="29">
        <f>'2 уровень'!N892</f>
        <v>0</v>
      </c>
      <c r="L100" s="29">
        <f>'2 уровень'!O892</f>
        <v>0</v>
      </c>
      <c r="M100" s="29">
        <f>'2 уровень'!P892</f>
        <v>0</v>
      </c>
      <c r="N100" s="29">
        <f>'2 уровень'!Q892</f>
        <v>0</v>
      </c>
      <c r="O100" s="1338">
        <f>'2 уровень'!R892</f>
        <v>0</v>
      </c>
      <c r="P100" s="1338">
        <f>'2 уровень'!S892</f>
        <v>0</v>
      </c>
      <c r="Q100" s="1338">
        <f>'2 уровень'!T892</f>
        <v>0</v>
      </c>
      <c r="R100" s="1338">
        <f>'2 уровень'!U892</f>
        <v>0</v>
      </c>
      <c r="S100" s="1338">
        <f>'2 уровень'!V892</f>
        <v>0</v>
      </c>
      <c r="T100" s="1338">
        <f>'2 уровень'!W892</f>
        <v>0</v>
      </c>
      <c r="U100" s="1338">
        <f>'2 уровень'!X892</f>
        <v>0</v>
      </c>
      <c r="V100" s="1338">
        <f>'2 уровень'!Y892</f>
        <v>0</v>
      </c>
      <c r="W100" s="1338">
        <f>'2 уровень'!Z892</f>
        <v>0</v>
      </c>
      <c r="X100" s="1338">
        <f>'2 уровень'!AA892</f>
        <v>0</v>
      </c>
      <c r="Y100" s="1338">
        <f>'2 уровень'!AB892</f>
        <v>0</v>
      </c>
      <c r="Z100" s="1338">
        <f>'2 уровень'!AC892</f>
        <v>0</v>
      </c>
      <c r="AA100" s="1338">
        <f>'2 уровень'!AD892</f>
        <v>0</v>
      </c>
      <c r="AB100" s="1338">
        <f>'2 уровень'!AE892</f>
        <v>0</v>
      </c>
      <c r="AC100" s="3620">
        <f>'2 уровень'!AF892</f>
        <v>0</v>
      </c>
      <c r="AD100" s="1338">
        <f>'2 уровень'!AG892</f>
        <v>0</v>
      </c>
      <c r="AE100" s="1338">
        <f>'2 уровень'!AH892</f>
        <v>0</v>
      </c>
      <c r="AF100" s="1338">
        <f>'2 уровень'!AI892</f>
        <v>0</v>
      </c>
      <c r="AG100" s="1338">
        <f>'2 уровень'!AJ892</f>
        <v>0</v>
      </c>
      <c r="AH100" s="2328">
        <f>'2 уровень'!AK892</f>
        <v>0</v>
      </c>
      <c r="AI100" s="1338"/>
      <c r="AJ100" s="1338"/>
      <c r="AK100" s="28"/>
      <c r="AL100" s="28"/>
      <c r="AM100" s="28"/>
      <c r="AN100" s="1836"/>
      <c r="AO100" s="1836"/>
      <c r="AP100" s="1424"/>
      <c r="AQ100" s="1424"/>
      <c r="AR100" s="25"/>
      <c r="AS100" s="25"/>
      <c r="AT100" s="25"/>
      <c r="AU100" s="25"/>
      <c r="AV100" s="25"/>
      <c r="AW100" s="25"/>
      <c r="AX100" s="25"/>
      <c r="AY100" s="25"/>
      <c r="AZ100" s="25"/>
      <c r="BA100" s="25"/>
      <c r="BB100" s="25"/>
      <c r="BC100" s="25"/>
      <c r="BD100" s="25"/>
      <c r="BE100" s="25"/>
      <c r="BF100" s="25"/>
      <c r="BG100" s="25"/>
      <c r="BH100" s="25"/>
      <c r="BI100" s="25"/>
      <c r="BJ100" s="25"/>
      <c r="BK100" s="25"/>
      <c r="BL100" s="25"/>
      <c r="BM100" s="25"/>
      <c r="BN100" s="25"/>
      <c r="BO100" s="25"/>
      <c r="BP100" s="25"/>
      <c r="BQ100" s="25"/>
      <c r="BR100" s="25"/>
      <c r="BS100" s="25"/>
      <c r="BT100" s="25"/>
      <c r="BU100" s="25"/>
      <c r="BV100" s="25"/>
      <c r="BW100" s="25"/>
      <c r="BX100" s="25"/>
      <c r="BY100" s="25"/>
      <c r="BZ100" s="25"/>
      <c r="CA100" s="25"/>
      <c r="CB100" s="25"/>
      <c r="CC100" s="25"/>
      <c r="CD100" s="25"/>
      <c r="CE100" s="25"/>
      <c r="CF100" s="25"/>
      <c r="CG100" s="25"/>
      <c r="CH100" s="25"/>
      <c r="CI100" s="25"/>
      <c r="CJ100" s="25"/>
      <c r="CK100" s="25"/>
      <c r="CL100" s="25"/>
      <c r="CM100" s="25"/>
      <c r="CN100" s="25"/>
      <c r="CO100" s="25"/>
      <c r="CP100" s="25"/>
      <c r="CQ100" s="25"/>
      <c r="CR100" s="25"/>
      <c r="CS100" s="25"/>
      <c r="CT100" s="25"/>
      <c r="CU100" s="25"/>
      <c r="CV100" s="25"/>
      <c r="CW100" s="25"/>
      <c r="CX100" s="25"/>
      <c r="CY100" s="25"/>
      <c r="CZ100" s="25"/>
      <c r="DA100" s="25"/>
      <c r="DB100" s="25"/>
      <c r="DC100" s="25"/>
      <c r="DD100" s="25"/>
      <c r="DE100" s="25"/>
      <c r="DF100" s="25"/>
      <c r="DG100" s="25"/>
      <c r="DH100" s="25"/>
      <c r="DI100" s="25"/>
      <c r="DJ100" s="25"/>
      <c r="DK100" s="25"/>
      <c r="DL100" s="25"/>
      <c r="DM100" s="25"/>
      <c r="DN100" s="25"/>
      <c r="DO100" s="25"/>
      <c r="DP100" s="25"/>
      <c r="DQ100" s="25"/>
      <c r="DR100" s="25"/>
      <c r="DS100" s="25"/>
      <c r="DT100" s="25"/>
      <c r="DU100" s="25"/>
      <c r="DV100" s="25"/>
      <c r="DW100" s="25"/>
      <c r="DX100" s="25"/>
      <c r="DY100" s="25"/>
      <c r="DZ100" s="25"/>
      <c r="EA100" s="25"/>
      <c r="EB100" s="25"/>
      <c r="EC100" s="25"/>
      <c r="ED100" s="25"/>
      <c r="EE100" s="25"/>
      <c r="EF100" s="25"/>
      <c r="EG100" s="25"/>
      <c r="EH100" s="25"/>
      <c r="EI100" s="25"/>
      <c r="EJ100" s="25"/>
      <c r="EK100" s="25"/>
      <c r="EL100" s="25"/>
      <c r="EM100" s="25"/>
      <c r="EN100" s="25"/>
      <c r="EO100" s="25"/>
      <c r="EP100" s="25"/>
      <c r="EQ100" s="25"/>
      <c r="ER100" s="25"/>
      <c r="ES100" s="25"/>
      <c r="ET100" s="25"/>
      <c r="EU100" s="25"/>
      <c r="EV100" s="25"/>
      <c r="EW100" s="25"/>
      <c r="EX100" s="25"/>
      <c r="EY100" s="25"/>
      <c r="EZ100" s="25"/>
      <c r="FA100" s="25"/>
      <c r="FB100" s="25"/>
      <c r="FC100" s="25"/>
      <c r="FD100" s="25"/>
      <c r="FE100" s="25"/>
      <c r="FF100" s="25"/>
      <c r="FG100" s="25"/>
      <c r="FH100" s="25"/>
      <c r="FI100" s="25"/>
      <c r="FJ100" s="25"/>
      <c r="FK100" s="25"/>
      <c r="FL100" s="25"/>
      <c r="FM100" s="25"/>
      <c r="FN100" s="25"/>
      <c r="FO100" s="25"/>
      <c r="FP100" s="25"/>
      <c r="FQ100" s="25"/>
      <c r="FR100" s="25"/>
      <c r="FS100" s="25"/>
      <c r="FT100" s="25"/>
      <c r="FU100" s="25"/>
      <c r="FV100" s="25"/>
      <c r="FW100" s="25"/>
      <c r="FX100" s="25"/>
      <c r="FY100" s="25"/>
      <c r="FZ100" s="25"/>
      <c r="GA100" s="25"/>
      <c r="GB100" s="25"/>
      <c r="GC100" s="25"/>
      <c r="GD100" s="25"/>
      <c r="GE100" s="25"/>
      <c r="GF100" s="25"/>
      <c r="GG100" s="25"/>
      <c r="GH100" s="25"/>
      <c r="GI100" s="25"/>
      <c r="GJ100" s="25"/>
      <c r="GK100" s="25"/>
      <c r="GL100" s="25"/>
      <c r="GM100" s="25"/>
      <c r="GN100" s="25"/>
      <c r="GO100" s="25"/>
      <c r="GP100" s="25"/>
      <c r="GQ100" s="25"/>
      <c r="GR100" s="25"/>
      <c r="GS100" s="25"/>
      <c r="GT100" s="25"/>
      <c r="GU100" s="25"/>
      <c r="GV100" s="25"/>
      <c r="GW100" s="25"/>
      <c r="GX100" s="25"/>
      <c r="GY100" s="25"/>
      <c r="GZ100" s="25"/>
      <c r="HA100" s="25"/>
    </row>
    <row r="101" spans="1:209" s="807" customFormat="1" ht="45" x14ac:dyDescent="0.25">
      <c r="A101" s="25"/>
      <c r="B101" s="2861" t="s">
        <v>439</v>
      </c>
      <c r="C101" s="39">
        <f>'2 уровень'!F893</f>
        <v>71</v>
      </c>
      <c r="D101" s="39">
        <f>'2 уровень'!G893</f>
        <v>71</v>
      </c>
      <c r="E101" s="39">
        <f>'2 уровень'!H893</f>
        <v>114</v>
      </c>
      <c r="F101" s="835">
        <f>'2 уровень'!I893</f>
        <v>160.56338028169014</v>
      </c>
      <c r="G101" s="821">
        <f>'2 уровень'!J893</f>
        <v>0</v>
      </c>
      <c r="H101" s="821">
        <f>'2 уровень'!K893</f>
        <v>0</v>
      </c>
      <c r="I101" s="29">
        <f>'2 уровень'!L893</f>
        <v>0</v>
      </c>
      <c r="J101" s="29">
        <f>'2 уровень'!M893</f>
        <v>0</v>
      </c>
      <c r="K101" s="29">
        <f>'2 уровень'!N893</f>
        <v>0</v>
      </c>
      <c r="L101" s="29">
        <f>'2 уровень'!O893</f>
        <v>0</v>
      </c>
      <c r="M101" s="29">
        <f>'2 уровень'!P893</f>
        <v>0</v>
      </c>
      <c r="N101" s="29">
        <f>'2 уровень'!Q893</f>
        <v>0</v>
      </c>
      <c r="O101" s="1338">
        <f>'2 уровень'!R893</f>
        <v>0</v>
      </c>
      <c r="P101" s="1338">
        <f>'2 уровень'!S893</f>
        <v>0</v>
      </c>
      <c r="Q101" s="1338">
        <f>'2 уровень'!T893</f>
        <v>0</v>
      </c>
      <c r="R101" s="1338">
        <f>'2 уровень'!U893</f>
        <v>0</v>
      </c>
      <c r="S101" s="1338">
        <f>'2 уровень'!V893</f>
        <v>0</v>
      </c>
      <c r="T101" s="1338">
        <f>'2 уровень'!W893</f>
        <v>0</v>
      </c>
      <c r="U101" s="1338">
        <f>'2 уровень'!X893</f>
        <v>0</v>
      </c>
      <c r="V101" s="1338">
        <f>'2 уровень'!Y893</f>
        <v>0</v>
      </c>
      <c r="W101" s="1338">
        <f>'2 уровень'!Z893</f>
        <v>0</v>
      </c>
      <c r="X101" s="1338">
        <f>'2 уровень'!AA893</f>
        <v>0</v>
      </c>
      <c r="Y101" s="1338">
        <f>'2 уровень'!AB893</f>
        <v>0</v>
      </c>
      <c r="Z101" s="1338">
        <f>'2 уровень'!AC893</f>
        <v>0</v>
      </c>
      <c r="AA101" s="1338">
        <f>'2 уровень'!AD893</f>
        <v>0</v>
      </c>
      <c r="AB101" s="1338">
        <f>'2 уровень'!AE893</f>
        <v>0</v>
      </c>
      <c r="AC101" s="3620">
        <f>'2 уровень'!AF893</f>
        <v>0</v>
      </c>
      <c r="AD101" s="1338">
        <f>'2 уровень'!AG893</f>
        <v>0</v>
      </c>
      <c r="AE101" s="1338">
        <f>'2 уровень'!AH893</f>
        <v>0</v>
      </c>
      <c r="AF101" s="1338">
        <f>'2 уровень'!AI893</f>
        <v>0</v>
      </c>
      <c r="AG101" s="1338">
        <f>'2 уровень'!AJ893</f>
        <v>0</v>
      </c>
      <c r="AH101" s="2328">
        <f>'2 уровень'!AK893</f>
        <v>0</v>
      </c>
      <c r="AI101" s="1338"/>
      <c r="AJ101" s="1338"/>
      <c r="AK101" s="28"/>
      <c r="AL101" s="28"/>
      <c r="AM101" s="28"/>
      <c r="AN101" s="1836"/>
      <c r="AO101" s="1836"/>
      <c r="AP101" s="1424"/>
      <c r="AQ101" s="1424"/>
      <c r="AR101" s="25"/>
      <c r="AS101" s="25"/>
      <c r="AT101" s="25"/>
      <c r="AU101" s="25"/>
      <c r="AV101" s="25"/>
      <c r="AW101" s="25"/>
      <c r="AX101" s="25"/>
      <c r="AY101" s="25"/>
      <c r="AZ101" s="25"/>
      <c r="BA101" s="25"/>
      <c r="BB101" s="25"/>
      <c r="BC101" s="25"/>
      <c r="BD101" s="25"/>
      <c r="BE101" s="25"/>
      <c r="BF101" s="25"/>
      <c r="BG101" s="25"/>
      <c r="BH101" s="25"/>
      <c r="BI101" s="25"/>
      <c r="BJ101" s="25"/>
      <c r="BK101" s="25"/>
      <c r="BL101" s="25"/>
      <c r="BM101" s="25"/>
      <c r="BN101" s="25"/>
      <c r="BO101" s="25"/>
      <c r="BP101" s="25"/>
      <c r="BQ101" s="25"/>
      <c r="BR101" s="25"/>
      <c r="BS101" s="25"/>
      <c r="BT101" s="25"/>
      <c r="BU101" s="25"/>
      <c r="BV101" s="25"/>
      <c r="BW101" s="25"/>
      <c r="BX101" s="25"/>
      <c r="BY101" s="25"/>
      <c r="BZ101" s="25"/>
      <c r="CA101" s="25"/>
      <c r="CB101" s="25"/>
      <c r="CC101" s="25"/>
      <c r="CD101" s="25"/>
      <c r="CE101" s="25"/>
      <c r="CF101" s="25"/>
      <c r="CG101" s="25"/>
      <c r="CH101" s="25"/>
      <c r="CI101" s="25"/>
      <c r="CJ101" s="25"/>
      <c r="CK101" s="25"/>
      <c r="CL101" s="25"/>
      <c r="CM101" s="25"/>
      <c r="CN101" s="25"/>
      <c r="CO101" s="25"/>
      <c r="CP101" s="25"/>
      <c r="CQ101" s="25"/>
      <c r="CR101" s="25"/>
      <c r="CS101" s="25"/>
      <c r="CT101" s="25"/>
      <c r="CU101" s="25"/>
      <c r="CV101" s="25"/>
      <c r="CW101" s="25"/>
      <c r="CX101" s="25"/>
      <c r="CY101" s="25"/>
      <c r="CZ101" s="25"/>
      <c r="DA101" s="25"/>
      <c r="DB101" s="25"/>
      <c r="DC101" s="25"/>
      <c r="DD101" s="25"/>
      <c r="DE101" s="25"/>
      <c r="DF101" s="25"/>
      <c r="DG101" s="25"/>
      <c r="DH101" s="25"/>
      <c r="DI101" s="25"/>
      <c r="DJ101" s="25"/>
      <c r="DK101" s="25"/>
      <c r="DL101" s="25"/>
      <c r="DM101" s="25"/>
      <c r="DN101" s="25"/>
      <c r="DO101" s="25"/>
      <c r="DP101" s="25"/>
      <c r="DQ101" s="25"/>
      <c r="DR101" s="25"/>
      <c r="DS101" s="25"/>
      <c r="DT101" s="25"/>
      <c r="DU101" s="25"/>
      <c r="DV101" s="25"/>
      <c r="DW101" s="25"/>
      <c r="DX101" s="25"/>
      <c r="DY101" s="25"/>
      <c r="DZ101" s="25"/>
      <c r="EA101" s="25"/>
      <c r="EB101" s="25"/>
      <c r="EC101" s="25"/>
      <c r="ED101" s="25"/>
      <c r="EE101" s="25"/>
      <c r="EF101" s="25"/>
      <c r="EG101" s="25"/>
      <c r="EH101" s="25"/>
      <c r="EI101" s="25"/>
      <c r="EJ101" s="25"/>
      <c r="EK101" s="25"/>
      <c r="EL101" s="25"/>
      <c r="EM101" s="25"/>
      <c r="EN101" s="25"/>
      <c r="EO101" s="25"/>
      <c r="EP101" s="25"/>
      <c r="EQ101" s="25"/>
      <c r="ER101" s="25"/>
      <c r="ES101" s="25"/>
      <c r="ET101" s="25"/>
      <c r="EU101" s="25"/>
      <c r="EV101" s="25"/>
      <c r="EW101" s="25"/>
      <c r="EX101" s="25"/>
      <c r="EY101" s="25"/>
      <c r="EZ101" s="25"/>
      <c r="FA101" s="25"/>
      <c r="FB101" s="25"/>
      <c r="FC101" s="25"/>
      <c r="FD101" s="25"/>
      <c r="FE101" s="25"/>
      <c r="FF101" s="25"/>
      <c r="FG101" s="25"/>
      <c r="FH101" s="25"/>
      <c r="FI101" s="25"/>
      <c r="FJ101" s="25"/>
      <c r="FK101" s="25"/>
      <c r="FL101" s="25"/>
      <c r="FM101" s="25"/>
      <c r="FN101" s="25"/>
      <c r="FO101" s="25"/>
      <c r="FP101" s="25"/>
      <c r="FQ101" s="25"/>
      <c r="FR101" s="25"/>
      <c r="FS101" s="25"/>
      <c r="FT101" s="25"/>
      <c r="FU101" s="25"/>
      <c r="FV101" s="25"/>
      <c r="FW101" s="25"/>
      <c r="FX101" s="25"/>
      <c r="FY101" s="25"/>
      <c r="FZ101" s="25"/>
      <c r="GA101" s="25"/>
      <c r="GB101" s="25"/>
      <c r="GC101" s="25"/>
      <c r="GD101" s="25"/>
      <c r="GE101" s="25"/>
      <c r="GF101" s="25"/>
      <c r="GG101" s="25"/>
      <c r="GH101" s="25"/>
      <c r="GI101" s="25"/>
      <c r="GJ101" s="25"/>
      <c r="GK101" s="25"/>
      <c r="GL101" s="25"/>
      <c r="GM101" s="25"/>
      <c r="GN101" s="25"/>
      <c r="GO101" s="25"/>
      <c r="GP101" s="25"/>
      <c r="GQ101" s="25"/>
      <c r="GR101" s="25"/>
      <c r="GS101" s="25"/>
      <c r="GT101" s="25"/>
      <c r="GU101" s="25"/>
      <c r="GV101" s="25"/>
      <c r="GW101" s="25"/>
      <c r="GX101" s="25"/>
      <c r="GY101" s="25"/>
      <c r="GZ101" s="25"/>
      <c r="HA101" s="25"/>
    </row>
    <row r="102" spans="1:209" s="807" customFormat="1" ht="30" x14ac:dyDescent="0.25">
      <c r="A102" s="25"/>
      <c r="B102" s="2861" t="s">
        <v>440</v>
      </c>
      <c r="C102" s="39">
        <f>'2 уровень'!F894</f>
        <v>314</v>
      </c>
      <c r="D102" s="39">
        <f>'2 уровень'!G894</f>
        <v>314</v>
      </c>
      <c r="E102" s="39">
        <f>'2 уровень'!H894</f>
        <v>450</v>
      </c>
      <c r="F102" s="835">
        <f>'2 уровень'!I894</f>
        <v>143.31210191082801</v>
      </c>
      <c r="G102" s="821">
        <f>'2 уровень'!J894</f>
        <v>0</v>
      </c>
      <c r="H102" s="821">
        <f>'2 уровень'!K894</f>
        <v>0</v>
      </c>
      <c r="I102" s="29">
        <f>'2 уровень'!L894</f>
        <v>0</v>
      </c>
      <c r="J102" s="29">
        <f>'2 уровень'!M894</f>
        <v>0</v>
      </c>
      <c r="K102" s="29">
        <f>'2 уровень'!N894</f>
        <v>0</v>
      </c>
      <c r="L102" s="29">
        <f>'2 уровень'!O894</f>
        <v>0</v>
      </c>
      <c r="M102" s="29">
        <f>'2 уровень'!P894</f>
        <v>0</v>
      </c>
      <c r="N102" s="29">
        <f>'2 уровень'!Q894</f>
        <v>0</v>
      </c>
      <c r="O102" s="1338">
        <f>'2 уровень'!R894</f>
        <v>0</v>
      </c>
      <c r="P102" s="1338">
        <f>'2 уровень'!S894</f>
        <v>0</v>
      </c>
      <c r="Q102" s="1338">
        <f>'2 уровень'!T894</f>
        <v>0</v>
      </c>
      <c r="R102" s="1338">
        <f>'2 уровень'!U894</f>
        <v>0</v>
      </c>
      <c r="S102" s="1338">
        <f>'2 уровень'!V894</f>
        <v>0</v>
      </c>
      <c r="T102" s="1338">
        <f>'2 уровень'!W894</f>
        <v>0</v>
      </c>
      <c r="U102" s="1338">
        <f>'2 уровень'!X894</f>
        <v>0</v>
      </c>
      <c r="V102" s="1338">
        <f>'2 уровень'!Y894</f>
        <v>0</v>
      </c>
      <c r="W102" s="1338">
        <f>'2 уровень'!Z894</f>
        <v>0</v>
      </c>
      <c r="X102" s="1338">
        <f>'2 уровень'!AA894</f>
        <v>0</v>
      </c>
      <c r="Y102" s="1338">
        <f>'2 уровень'!AB894</f>
        <v>0</v>
      </c>
      <c r="Z102" s="1338">
        <f>'2 уровень'!AC894</f>
        <v>0</v>
      </c>
      <c r="AA102" s="1338">
        <f>'2 уровень'!AD894</f>
        <v>0</v>
      </c>
      <c r="AB102" s="1338">
        <f>'2 уровень'!AE894</f>
        <v>0</v>
      </c>
      <c r="AC102" s="3620">
        <f>'2 уровень'!AF894</f>
        <v>0</v>
      </c>
      <c r="AD102" s="1338">
        <f>'2 уровень'!AG894</f>
        <v>0</v>
      </c>
      <c r="AE102" s="1338">
        <f>'2 уровень'!AH894</f>
        <v>0</v>
      </c>
      <c r="AF102" s="1338">
        <f>'2 уровень'!AI894</f>
        <v>0</v>
      </c>
      <c r="AG102" s="1338">
        <f>'2 уровень'!AJ894</f>
        <v>0</v>
      </c>
      <c r="AH102" s="2328">
        <f>'2 уровень'!AK894</f>
        <v>0</v>
      </c>
      <c r="AI102" s="1338"/>
      <c r="AJ102" s="1338"/>
      <c r="AK102" s="28"/>
      <c r="AL102" s="28"/>
      <c r="AM102" s="28"/>
      <c r="AN102" s="1836"/>
      <c r="AO102" s="1836"/>
      <c r="AP102" s="1424"/>
      <c r="AQ102" s="1424"/>
      <c r="AR102" s="25"/>
      <c r="AS102" s="25"/>
      <c r="AT102" s="25"/>
      <c r="AU102" s="25"/>
      <c r="AV102" s="25"/>
      <c r="AW102" s="25"/>
      <c r="AX102" s="25"/>
      <c r="AY102" s="25"/>
      <c r="AZ102" s="25"/>
      <c r="BA102" s="25"/>
      <c r="BB102" s="25"/>
      <c r="BC102" s="25"/>
      <c r="BD102" s="25"/>
      <c r="BE102" s="25"/>
      <c r="BF102" s="25"/>
      <c r="BG102" s="25"/>
      <c r="BH102" s="25"/>
      <c r="BI102" s="25"/>
      <c r="BJ102" s="25"/>
      <c r="BK102" s="25"/>
      <c r="BL102" s="25"/>
      <c r="BM102" s="25"/>
      <c r="BN102" s="25"/>
      <c r="BO102" s="25"/>
      <c r="BP102" s="25"/>
      <c r="BQ102" s="25"/>
      <c r="BR102" s="25"/>
      <c r="BS102" s="25"/>
      <c r="BT102" s="25"/>
      <c r="BU102" s="25"/>
      <c r="BV102" s="25"/>
      <c r="BW102" s="25"/>
      <c r="BX102" s="25"/>
      <c r="BY102" s="25"/>
      <c r="BZ102" s="25"/>
      <c r="CA102" s="25"/>
      <c r="CB102" s="25"/>
      <c r="CC102" s="25"/>
      <c r="CD102" s="25"/>
      <c r="CE102" s="25"/>
      <c r="CF102" s="25"/>
      <c r="CG102" s="25"/>
      <c r="CH102" s="25"/>
      <c r="CI102" s="25"/>
      <c r="CJ102" s="25"/>
      <c r="CK102" s="25"/>
      <c r="CL102" s="25"/>
      <c r="CM102" s="25"/>
      <c r="CN102" s="25"/>
      <c r="CO102" s="25"/>
      <c r="CP102" s="25"/>
      <c r="CQ102" s="25"/>
      <c r="CR102" s="25"/>
      <c r="CS102" s="25"/>
      <c r="CT102" s="25"/>
      <c r="CU102" s="25"/>
      <c r="CV102" s="25"/>
      <c r="CW102" s="25"/>
      <c r="CX102" s="25"/>
      <c r="CY102" s="25"/>
      <c r="CZ102" s="25"/>
      <c r="DA102" s="25"/>
      <c r="DB102" s="25"/>
      <c r="DC102" s="25"/>
      <c r="DD102" s="25"/>
      <c r="DE102" s="25"/>
      <c r="DF102" s="25"/>
      <c r="DG102" s="25"/>
      <c r="DH102" s="25"/>
      <c r="DI102" s="25"/>
      <c r="DJ102" s="25"/>
      <c r="DK102" s="25"/>
      <c r="DL102" s="25"/>
      <c r="DM102" s="25"/>
      <c r="DN102" s="25"/>
      <c r="DO102" s="25"/>
      <c r="DP102" s="25"/>
      <c r="DQ102" s="25"/>
      <c r="DR102" s="25"/>
      <c r="DS102" s="25"/>
      <c r="DT102" s="25"/>
      <c r="DU102" s="25"/>
      <c r="DV102" s="25"/>
      <c r="DW102" s="25"/>
      <c r="DX102" s="25"/>
      <c r="DY102" s="25"/>
      <c r="DZ102" s="25"/>
      <c r="EA102" s="25"/>
      <c r="EB102" s="25"/>
      <c r="EC102" s="25"/>
      <c r="ED102" s="25"/>
      <c r="EE102" s="25"/>
      <c r="EF102" s="25"/>
      <c r="EG102" s="25"/>
      <c r="EH102" s="25"/>
      <c r="EI102" s="25"/>
      <c r="EJ102" s="25"/>
      <c r="EK102" s="25"/>
      <c r="EL102" s="25"/>
      <c r="EM102" s="25"/>
      <c r="EN102" s="25"/>
      <c r="EO102" s="25"/>
      <c r="EP102" s="25"/>
      <c r="EQ102" s="25"/>
      <c r="ER102" s="25"/>
      <c r="ES102" s="25"/>
      <c r="ET102" s="25"/>
      <c r="EU102" s="25"/>
      <c r="EV102" s="25"/>
      <c r="EW102" s="25"/>
      <c r="EX102" s="25"/>
      <c r="EY102" s="25"/>
      <c r="EZ102" s="25"/>
      <c r="FA102" s="25"/>
      <c r="FB102" s="25"/>
      <c r="FC102" s="25"/>
      <c r="FD102" s="25"/>
      <c r="FE102" s="25"/>
      <c r="FF102" s="25"/>
      <c r="FG102" s="25"/>
      <c r="FH102" s="25"/>
      <c r="FI102" s="25"/>
      <c r="FJ102" s="25"/>
      <c r="FK102" s="25"/>
      <c r="FL102" s="25"/>
      <c r="FM102" s="25"/>
      <c r="FN102" s="25"/>
      <c r="FO102" s="25"/>
      <c r="FP102" s="25"/>
      <c r="FQ102" s="25"/>
      <c r="FR102" s="25"/>
      <c r="FS102" s="25"/>
      <c r="FT102" s="25"/>
      <c r="FU102" s="25"/>
      <c r="FV102" s="25"/>
      <c r="FW102" s="25"/>
      <c r="FX102" s="25"/>
      <c r="FY102" s="25"/>
      <c r="FZ102" s="25"/>
      <c r="GA102" s="25"/>
      <c r="GB102" s="25"/>
      <c r="GC102" s="25"/>
      <c r="GD102" s="25"/>
      <c r="GE102" s="25"/>
      <c r="GF102" s="25"/>
      <c r="GG102" s="25"/>
      <c r="GH102" s="25"/>
      <c r="GI102" s="25"/>
      <c r="GJ102" s="25"/>
      <c r="GK102" s="25"/>
      <c r="GL102" s="25"/>
      <c r="GM102" s="25"/>
      <c r="GN102" s="25"/>
      <c r="GO102" s="25"/>
      <c r="GP102" s="25"/>
      <c r="GQ102" s="25"/>
      <c r="GR102" s="25"/>
      <c r="GS102" s="25"/>
      <c r="GT102" s="25"/>
      <c r="GU102" s="25"/>
      <c r="GV102" s="25"/>
      <c r="GW102" s="25"/>
      <c r="GX102" s="25"/>
      <c r="GY102" s="25"/>
      <c r="GZ102" s="25"/>
      <c r="HA102" s="25"/>
    </row>
    <row r="103" spans="1:209" s="807" customFormat="1" ht="45" x14ac:dyDescent="0.25">
      <c r="A103" s="25"/>
      <c r="B103" s="2860" t="s">
        <v>441</v>
      </c>
      <c r="C103" s="39">
        <f>'2 уровень'!F895</f>
        <v>35818</v>
      </c>
      <c r="D103" s="39">
        <f>'2 уровень'!G895</f>
        <v>35818</v>
      </c>
      <c r="E103" s="39">
        <f>'2 уровень'!H895</f>
        <v>36563</v>
      </c>
      <c r="F103" s="835">
        <f>'2 уровень'!I895</f>
        <v>102.07995979675025</v>
      </c>
      <c r="G103" s="821">
        <f>'2 уровень'!J895</f>
        <v>0</v>
      </c>
      <c r="H103" s="821">
        <f>'2 уровень'!K895</f>
        <v>0</v>
      </c>
      <c r="I103" s="29">
        <f>'2 уровень'!L895</f>
        <v>0</v>
      </c>
      <c r="J103" s="29">
        <f>'2 уровень'!M895</f>
        <v>0</v>
      </c>
      <c r="K103" s="29">
        <f>'2 уровень'!N895</f>
        <v>0</v>
      </c>
      <c r="L103" s="29">
        <f>'2 уровень'!O895</f>
        <v>0</v>
      </c>
      <c r="M103" s="29">
        <f>'2 уровень'!P895</f>
        <v>0</v>
      </c>
      <c r="N103" s="29">
        <f>'2 уровень'!Q895</f>
        <v>0</v>
      </c>
      <c r="O103" s="1338">
        <f>'2 уровень'!R895</f>
        <v>0</v>
      </c>
      <c r="P103" s="1338">
        <f>'2 уровень'!S895</f>
        <v>0</v>
      </c>
      <c r="Q103" s="1338">
        <f>'2 уровень'!T895</f>
        <v>0</v>
      </c>
      <c r="R103" s="1338">
        <f>'2 уровень'!U895</f>
        <v>0</v>
      </c>
      <c r="S103" s="1338">
        <f>'2 уровень'!V895</f>
        <v>0</v>
      </c>
      <c r="T103" s="1338">
        <f>'2 уровень'!W895</f>
        <v>0</v>
      </c>
      <c r="U103" s="1338">
        <f>'2 уровень'!X895</f>
        <v>0</v>
      </c>
      <c r="V103" s="1338">
        <f>'2 уровень'!Y895</f>
        <v>0</v>
      </c>
      <c r="W103" s="1338">
        <f>'2 уровень'!Z895</f>
        <v>0</v>
      </c>
      <c r="X103" s="1338">
        <f>'2 уровень'!AA895</f>
        <v>0</v>
      </c>
      <c r="Y103" s="1338">
        <f>'2 уровень'!AB895</f>
        <v>0</v>
      </c>
      <c r="Z103" s="1338">
        <f>'2 уровень'!AC895</f>
        <v>0</v>
      </c>
      <c r="AA103" s="1338">
        <f>'2 уровень'!AD895</f>
        <v>0</v>
      </c>
      <c r="AB103" s="1338">
        <f>'2 уровень'!AE895</f>
        <v>0</v>
      </c>
      <c r="AC103" s="3620">
        <f>'2 уровень'!AF895</f>
        <v>0</v>
      </c>
      <c r="AD103" s="1338">
        <f>'2 уровень'!AG895</f>
        <v>0</v>
      </c>
      <c r="AE103" s="1338">
        <f>'2 уровень'!AH895</f>
        <v>0</v>
      </c>
      <c r="AF103" s="1338">
        <f>'2 уровень'!AI895</f>
        <v>0</v>
      </c>
      <c r="AG103" s="1338">
        <f>'2 уровень'!AJ895</f>
        <v>0</v>
      </c>
      <c r="AH103" s="2328">
        <f>'2 уровень'!AK895</f>
        <v>0</v>
      </c>
      <c r="AI103" s="1338"/>
      <c r="AJ103" s="1338"/>
      <c r="AK103" s="28"/>
      <c r="AL103" s="28"/>
      <c r="AM103" s="28"/>
      <c r="AN103" s="1836"/>
      <c r="AO103" s="1836"/>
      <c r="AP103" s="1424"/>
      <c r="AQ103" s="1424"/>
      <c r="AR103" s="25"/>
      <c r="AS103" s="25"/>
      <c r="AT103" s="25"/>
      <c r="AU103" s="25"/>
      <c r="AV103" s="25"/>
      <c r="AW103" s="25"/>
      <c r="AX103" s="25"/>
      <c r="AY103" s="25"/>
      <c r="AZ103" s="25"/>
      <c r="BA103" s="25"/>
      <c r="BB103" s="25"/>
      <c r="BC103" s="25"/>
      <c r="BD103" s="25"/>
      <c r="BE103" s="25"/>
      <c r="BF103" s="25"/>
      <c r="BG103" s="25"/>
      <c r="BH103" s="25"/>
      <c r="BI103" s="25"/>
      <c r="BJ103" s="25"/>
      <c r="BK103" s="25"/>
      <c r="BL103" s="25"/>
      <c r="BM103" s="25"/>
      <c r="BN103" s="25"/>
      <c r="BO103" s="25"/>
      <c r="BP103" s="25"/>
      <c r="BQ103" s="25"/>
      <c r="BR103" s="25"/>
      <c r="BS103" s="25"/>
      <c r="BT103" s="25"/>
      <c r="BU103" s="25"/>
      <c r="BV103" s="25"/>
      <c r="BW103" s="25"/>
      <c r="BX103" s="25"/>
      <c r="BY103" s="25"/>
      <c r="BZ103" s="25"/>
      <c r="CA103" s="25"/>
      <c r="CB103" s="25"/>
      <c r="CC103" s="25"/>
      <c r="CD103" s="25"/>
      <c r="CE103" s="25"/>
      <c r="CF103" s="25"/>
      <c r="CG103" s="25"/>
      <c r="CH103" s="25"/>
      <c r="CI103" s="25"/>
      <c r="CJ103" s="25"/>
      <c r="CK103" s="25"/>
      <c r="CL103" s="25"/>
      <c r="CM103" s="25"/>
      <c r="CN103" s="25"/>
      <c r="CO103" s="25"/>
      <c r="CP103" s="25"/>
      <c r="CQ103" s="25"/>
      <c r="CR103" s="25"/>
      <c r="CS103" s="25"/>
      <c r="CT103" s="25"/>
      <c r="CU103" s="25"/>
      <c r="CV103" s="25"/>
      <c r="CW103" s="25"/>
      <c r="CX103" s="25"/>
      <c r="CY103" s="25"/>
      <c r="CZ103" s="25"/>
      <c r="DA103" s="25"/>
      <c r="DB103" s="25"/>
      <c r="DC103" s="25"/>
      <c r="DD103" s="25"/>
      <c r="DE103" s="25"/>
      <c r="DF103" s="25"/>
      <c r="DG103" s="25"/>
      <c r="DH103" s="25"/>
      <c r="DI103" s="25"/>
      <c r="DJ103" s="25"/>
      <c r="DK103" s="25"/>
      <c r="DL103" s="25"/>
      <c r="DM103" s="25"/>
      <c r="DN103" s="25"/>
      <c r="DO103" s="25"/>
      <c r="DP103" s="25"/>
      <c r="DQ103" s="25"/>
      <c r="DR103" s="25"/>
      <c r="DS103" s="25"/>
      <c r="DT103" s="25"/>
      <c r="DU103" s="25"/>
      <c r="DV103" s="25"/>
      <c r="DW103" s="25"/>
      <c r="DX103" s="25"/>
      <c r="DY103" s="25"/>
      <c r="DZ103" s="25"/>
      <c r="EA103" s="25"/>
      <c r="EB103" s="25"/>
      <c r="EC103" s="25"/>
      <c r="ED103" s="25"/>
      <c r="EE103" s="25"/>
      <c r="EF103" s="25"/>
      <c r="EG103" s="25"/>
      <c r="EH103" s="25"/>
      <c r="EI103" s="25"/>
      <c r="EJ103" s="25"/>
      <c r="EK103" s="25"/>
      <c r="EL103" s="25"/>
      <c r="EM103" s="25"/>
      <c r="EN103" s="25"/>
      <c r="EO103" s="25"/>
      <c r="EP103" s="25"/>
      <c r="EQ103" s="25"/>
      <c r="ER103" s="25"/>
      <c r="ES103" s="25"/>
      <c r="ET103" s="25"/>
      <c r="EU103" s="25"/>
      <c r="EV103" s="25"/>
      <c r="EW103" s="25"/>
      <c r="EX103" s="25"/>
      <c r="EY103" s="25"/>
      <c r="EZ103" s="25"/>
      <c r="FA103" s="25"/>
      <c r="FB103" s="25"/>
      <c r="FC103" s="25"/>
      <c r="FD103" s="25"/>
      <c r="FE103" s="25"/>
      <c r="FF103" s="25"/>
      <c r="FG103" s="25"/>
      <c r="FH103" s="25"/>
      <c r="FI103" s="25"/>
      <c r="FJ103" s="25"/>
      <c r="FK103" s="25"/>
      <c r="FL103" s="25"/>
      <c r="FM103" s="25"/>
      <c r="FN103" s="25"/>
      <c r="FO103" s="25"/>
      <c r="FP103" s="25"/>
      <c r="FQ103" s="25"/>
      <c r="FR103" s="25"/>
      <c r="FS103" s="25"/>
      <c r="FT103" s="25"/>
      <c r="FU103" s="25"/>
      <c r="FV103" s="25"/>
      <c r="FW103" s="25"/>
      <c r="FX103" s="25"/>
      <c r="FY103" s="25"/>
      <c r="FZ103" s="25"/>
      <c r="GA103" s="25"/>
      <c r="GB103" s="25"/>
      <c r="GC103" s="25"/>
      <c r="GD103" s="25"/>
      <c r="GE103" s="25"/>
      <c r="GF103" s="25"/>
      <c r="GG103" s="25"/>
      <c r="GH103" s="25"/>
      <c r="GI103" s="25"/>
      <c r="GJ103" s="25"/>
      <c r="GK103" s="25"/>
      <c r="GL103" s="25"/>
      <c r="GM103" s="25"/>
      <c r="GN103" s="25"/>
      <c r="GO103" s="25"/>
      <c r="GP103" s="25"/>
      <c r="GQ103" s="25"/>
      <c r="GR103" s="25"/>
      <c r="GS103" s="25"/>
      <c r="GT103" s="25"/>
      <c r="GU103" s="25"/>
      <c r="GV103" s="25"/>
      <c r="GW103" s="25"/>
      <c r="GX103" s="25"/>
      <c r="GY103" s="25"/>
      <c r="GZ103" s="25"/>
      <c r="HA103" s="25"/>
    </row>
    <row r="104" spans="1:209" s="807" customFormat="1" ht="30" x14ac:dyDescent="0.25">
      <c r="A104" s="25"/>
      <c r="B104" s="2861" t="s">
        <v>442</v>
      </c>
      <c r="C104" s="39">
        <f>'2 уровень'!F896</f>
        <v>6999</v>
      </c>
      <c r="D104" s="39">
        <f>'2 уровень'!G896</f>
        <v>6999</v>
      </c>
      <c r="E104" s="39">
        <f>'2 уровень'!H896</f>
        <v>7409</v>
      </c>
      <c r="F104" s="835">
        <f>'2 уровень'!I896</f>
        <v>105.85797971138734</v>
      </c>
      <c r="G104" s="821">
        <f>'2 уровень'!J896</f>
        <v>0</v>
      </c>
      <c r="H104" s="821">
        <f>'2 уровень'!K896</f>
        <v>0</v>
      </c>
      <c r="I104" s="29">
        <f>'2 уровень'!L896</f>
        <v>0</v>
      </c>
      <c r="J104" s="29">
        <f>'2 уровень'!M896</f>
        <v>0</v>
      </c>
      <c r="K104" s="29">
        <f>'2 уровень'!N896</f>
        <v>0</v>
      </c>
      <c r="L104" s="29">
        <f>'2 уровень'!O896</f>
        <v>0</v>
      </c>
      <c r="M104" s="29">
        <f>'2 уровень'!P896</f>
        <v>0</v>
      </c>
      <c r="N104" s="29">
        <f>'2 уровень'!Q896</f>
        <v>0</v>
      </c>
      <c r="O104" s="1338">
        <f>'2 уровень'!R896</f>
        <v>0</v>
      </c>
      <c r="P104" s="1338">
        <f>'2 уровень'!S896</f>
        <v>0</v>
      </c>
      <c r="Q104" s="1338">
        <f>'2 уровень'!T896</f>
        <v>0</v>
      </c>
      <c r="R104" s="1338">
        <f>'2 уровень'!U896</f>
        <v>0</v>
      </c>
      <c r="S104" s="1338">
        <f>'2 уровень'!V896</f>
        <v>0</v>
      </c>
      <c r="T104" s="1338">
        <f>'2 уровень'!W896</f>
        <v>0</v>
      </c>
      <c r="U104" s="1338">
        <f>'2 уровень'!X896</f>
        <v>0</v>
      </c>
      <c r="V104" s="1338">
        <f>'2 уровень'!Y896</f>
        <v>0</v>
      </c>
      <c r="W104" s="1338">
        <f>'2 уровень'!Z896</f>
        <v>0</v>
      </c>
      <c r="X104" s="1338">
        <f>'2 уровень'!AA896</f>
        <v>0</v>
      </c>
      <c r="Y104" s="1338">
        <f>'2 уровень'!AB896</f>
        <v>0</v>
      </c>
      <c r="Z104" s="1338">
        <f>'2 уровень'!AC896</f>
        <v>0</v>
      </c>
      <c r="AA104" s="1338">
        <f>'2 уровень'!AD896</f>
        <v>0</v>
      </c>
      <c r="AB104" s="1338">
        <f>'2 уровень'!AE896</f>
        <v>0</v>
      </c>
      <c r="AC104" s="3620">
        <f>'2 уровень'!AF896</f>
        <v>0</v>
      </c>
      <c r="AD104" s="1338">
        <f>'2 уровень'!AG896</f>
        <v>0</v>
      </c>
      <c r="AE104" s="1338">
        <f>'2 уровень'!AH896</f>
        <v>0</v>
      </c>
      <c r="AF104" s="1338">
        <f>'2 уровень'!AI896</f>
        <v>0</v>
      </c>
      <c r="AG104" s="1338">
        <f>'2 уровень'!AJ896</f>
        <v>0</v>
      </c>
      <c r="AH104" s="2328">
        <f>'2 уровень'!AK896</f>
        <v>0</v>
      </c>
      <c r="AI104" s="1338"/>
      <c r="AJ104" s="1338"/>
      <c r="AK104" s="28"/>
      <c r="AL104" s="28"/>
      <c r="AM104" s="28"/>
      <c r="AN104" s="1836"/>
      <c r="AO104" s="1836"/>
      <c r="AP104" s="1424"/>
      <c r="AQ104" s="1424"/>
      <c r="AR104" s="25"/>
      <c r="AS104" s="25"/>
      <c r="AT104" s="25"/>
      <c r="AU104" s="25"/>
      <c r="AV104" s="25"/>
      <c r="AW104" s="25"/>
      <c r="AX104" s="25"/>
      <c r="AY104" s="25"/>
      <c r="AZ104" s="25"/>
      <c r="BA104" s="25"/>
      <c r="BB104" s="25"/>
      <c r="BC104" s="25"/>
      <c r="BD104" s="25"/>
      <c r="BE104" s="25"/>
      <c r="BF104" s="25"/>
      <c r="BG104" s="25"/>
      <c r="BH104" s="25"/>
      <c r="BI104" s="25"/>
      <c r="BJ104" s="25"/>
      <c r="BK104" s="25"/>
      <c r="BL104" s="25"/>
      <c r="BM104" s="25"/>
      <c r="BN104" s="25"/>
      <c r="BO104" s="25"/>
      <c r="BP104" s="25"/>
      <c r="BQ104" s="25"/>
      <c r="BR104" s="25"/>
      <c r="BS104" s="25"/>
      <c r="BT104" s="25"/>
      <c r="BU104" s="25"/>
      <c r="BV104" s="25"/>
      <c r="BW104" s="25"/>
      <c r="BX104" s="25"/>
      <c r="BY104" s="25"/>
      <c r="BZ104" s="25"/>
      <c r="CA104" s="25"/>
      <c r="CB104" s="25"/>
      <c r="CC104" s="25"/>
      <c r="CD104" s="25"/>
      <c r="CE104" s="25"/>
      <c r="CF104" s="25"/>
      <c r="CG104" s="25"/>
      <c r="CH104" s="25"/>
      <c r="CI104" s="25"/>
      <c r="CJ104" s="25"/>
      <c r="CK104" s="25"/>
      <c r="CL104" s="25"/>
      <c r="CM104" s="25"/>
      <c r="CN104" s="25"/>
      <c r="CO104" s="25"/>
      <c r="CP104" s="25"/>
      <c r="CQ104" s="25"/>
      <c r="CR104" s="25"/>
      <c r="CS104" s="25"/>
      <c r="CT104" s="25"/>
      <c r="CU104" s="25"/>
      <c r="CV104" s="25"/>
      <c r="CW104" s="25"/>
      <c r="CX104" s="25"/>
      <c r="CY104" s="25"/>
      <c r="CZ104" s="25"/>
      <c r="DA104" s="25"/>
      <c r="DB104" s="25"/>
      <c r="DC104" s="25"/>
      <c r="DD104" s="25"/>
      <c r="DE104" s="25"/>
      <c r="DF104" s="25"/>
      <c r="DG104" s="25"/>
      <c r="DH104" s="25"/>
      <c r="DI104" s="25"/>
      <c r="DJ104" s="25"/>
      <c r="DK104" s="25"/>
      <c r="DL104" s="25"/>
      <c r="DM104" s="25"/>
      <c r="DN104" s="25"/>
      <c r="DO104" s="25"/>
      <c r="DP104" s="25"/>
      <c r="DQ104" s="25"/>
      <c r="DR104" s="25"/>
      <c r="DS104" s="25"/>
      <c r="DT104" s="25"/>
      <c r="DU104" s="25"/>
      <c r="DV104" s="25"/>
      <c r="DW104" s="25"/>
      <c r="DX104" s="25"/>
      <c r="DY104" s="25"/>
      <c r="DZ104" s="25"/>
      <c r="EA104" s="25"/>
      <c r="EB104" s="25"/>
      <c r="EC104" s="25"/>
      <c r="ED104" s="25"/>
      <c r="EE104" s="25"/>
      <c r="EF104" s="25"/>
      <c r="EG104" s="25"/>
      <c r="EH104" s="25"/>
      <c r="EI104" s="25"/>
      <c r="EJ104" s="25"/>
      <c r="EK104" s="25"/>
      <c r="EL104" s="25"/>
      <c r="EM104" s="25"/>
      <c r="EN104" s="25"/>
      <c r="EO104" s="25"/>
      <c r="EP104" s="25"/>
      <c r="EQ104" s="25"/>
      <c r="ER104" s="25"/>
      <c r="ES104" s="25"/>
      <c r="ET104" s="25"/>
      <c r="EU104" s="25"/>
      <c r="EV104" s="25"/>
      <c r="EW104" s="25"/>
      <c r="EX104" s="25"/>
      <c r="EY104" s="25"/>
      <c r="EZ104" s="25"/>
      <c r="FA104" s="25"/>
      <c r="FB104" s="25"/>
      <c r="FC104" s="25"/>
      <c r="FD104" s="25"/>
      <c r="FE104" s="25"/>
      <c r="FF104" s="25"/>
      <c r="FG104" s="25"/>
      <c r="FH104" s="25"/>
      <c r="FI104" s="25"/>
      <c r="FJ104" s="25"/>
      <c r="FK104" s="25"/>
      <c r="FL104" s="25"/>
      <c r="FM104" s="25"/>
      <c r="FN104" s="25"/>
      <c r="FO104" s="25"/>
      <c r="FP104" s="25"/>
      <c r="FQ104" s="25"/>
      <c r="FR104" s="25"/>
      <c r="FS104" s="25"/>
      <c r="FT104" s="25"/>
      <c r="FU104" s="25"/>
      <c r="FV104" s="25"/>
      <c r="FW104" s="25"/>
      <c r="FX104" s="25"/>
      <c r="FY104" s="25"/>
      <c r="FZ104" s="25"/>
      <c r="GA104" s="25"/>
      <c r="GB104" s="25"/>
      <c r="GC104" s="25"/>
      <c r="GD104" s="25"/>
      <c r="GE104" s="25"/>
      <c r="GF104" s="25"/>
      <c r="GG104" s="25"/>
      <c r="GH104" s="25"/>
      <c r="GI104" s="25"/>
      <c r="GJ104" s="25"/>
      <c r="GK104" s="25"/>
      <c r="GL104" s="25"/>
      <c r="GM104" s="25"/>
      <c r="GN104" s="25"/>
      <c r="GO104" s="25"/>
      <c r="GP104" s="25"/>
      <c r="GQ104" s="25"/>
      <c r="GR104" s="25"/>
      <c r="GS104" s="25"/>
      <c r="GT104" s="25"/>
      <c r="GU104" s="25"/>
      <c r="GV104" s="25"/>
      <c r="GW104" s="25"/>
      <c r="GX104" s="25"/>
      <c r="GY104" s="25"/>
      <c r="GZ104" s="25"/>
      <c r="HA104" s="25"/>
    </row>
    <row r="105" spans="1:209" s="807" customFormat="1" ht="30" x14ac:dyDescent="0.25">
      <c r="A105" s="25"/>
      <c r="B105" s="2861" t="s">
        <v>515</v>
      </c>
      <c r="C105" s="39">
        <f>'2 уровень'!F897</f>
        <v>0</v>
      </c>
      <c r="D105" s="39">
        <f>'2 уровень'!G897</f>
        <v>0</v>
      </c>
      <c r="E105" s="39">
        <f>'2 уровень'!H897</f>
        <v>962</v>
      </c>
      <c r="F105" s="835"/>
      <c r="G105" s="821"/>
      <c r="H105" s="821"/>
      <c r="I105" s="29"/>
      <c r="J105" s="29"/>
      <c r="K105" s="29"/>
      <c r="L105" s="29"/>
      <c r="M105" s="29"/>
      <c r="N105" s="29"/>
      <c r="O105" s="1338"/>
      <c r="P105" s="1338"/>
      <c r="Q105" s="1338"/>
      <c r="R105" s="1338"/>
      <c r="S105" s="1338"/>
      <c r="T105" s="1338"/>
      <c r="U105" s="1338"/>
      <c r="V105" s="1338"/>
      <c r="W105" s="1338"/>
      <c r="X105" s="1338"/>
      <c r="Y105" s="1338"/>
      <c r="Z105" s="1338"/>
      <c r="AA105" s="1338"/>
      <c r="AB105" s="1338"/>
      <c r="AC105" s="3620"/>
      <c r="AD105" s="1338"/>
      <c r="AE105" s="1338"/>
      <c r="AF105" s="1338"/>
      <c r="AG105" s="1338"/>
      <c r="AH105" s="2328"/>
      <c r="AI105" s="1338"/>
      <c r="AJ105" s="1338"/>
      <c r="AK105" s="28"/>
      <c r="AL105" s="28"/>
      <c r="AM105" s="28"/>
      <c r="AN105" s="1836"/>
      <c r="AO105" s="1836"/>
      <c r="AP105" s="1424"/>
      <c r="AQ105" s="1424"/>
      <c r="AR105" s="25"/>
      <c r="AS105" s="25"/>
      <c r="AT105" s="25"/>
      <c r="AU105" s="25"/>
      <c r="AV105" s="25"/>
      <c r="AW105" s="25"/>
      <c r="AX105" s="25"/>
      <c r="AY105" s="25"/>
      <c r="AZ105" s="25"/>
      <c r="BA105" s="25"/>
      <c r="BB105" s="25"/>
      <c r="BC105" s="25"/>
      <c r="BD105" s="25"/>
      <c r="BE105" s="25"/>
      <c r="BF105" s="25"/>
      <c r="BG105" s="25"/>
      <c r="BH105" s="25"/>
      <c r="BI105" s="25"/>
      <c r="BJ105" s="25"/>
      <c r="BK105" s="25"/>
      <c r="BL105" s="25"/>
      <c r="BM105" s="25"/>
      <c r="BN105" s="25"/>
      <c r="BO105" s="25"/>
      <c r="BP105" s="25"/>
      <c r="BQ105" s="25"/>
      <c r="BR105" s="25"/>
      <c r="BS105" s="25"/>
      <c r="BT105" s="25"/>
      <c r="BU105" s="25"/>
      <c r="BV105" s="25"/>
      <c r="BW105" s="25"/>
      <c r="BX105" s="25"/>
      <c r="BY105" s="25"/>
      <c r="BZ105" s="25"/>
      <c r="CA105" s="25"/>
      <c r="CB105" s="25"/>
      <c r="CC105" s="25"/>
      <c r="CD105" s="25"/>
      <c r="CE105" s="25"/>
      <c r="CF105" s="25"/>
      <c r="CG105" s="25"/>
      <c r="CH105" s="25"/>
      <c r="CI105" s="25"/>
      <c r="CJ105" s="25"/>
      <c r="CK105" s="25"/>
      <c r="CL105" s="25"/>
      <c r="CM105" s="25"/>
      <c r="CN105" s="25"/>
      <c r="CO105" s="25"/>
      <c r="CP105" s="25"/>
      <c r="CQ105" s="25"/>
      <c r="CR105" s="25"/>
      <c r="CS105" s="25"/>
      <c r="CT105" s="25"/>
      <c r="CU105" s="25"/>
      <c r="CV105" s="25"/>
      <c r="CW105" s="25"/>
      <c r="CX105" s="25"/>
      <c r="CY105" s="25"/>
      <c r="CZ105" s="25"/>
      <c r="DA105" s="25"/>
      <c r="DB105" s="25"/>
      <c r="DC105" s="25"/>
      <c r="DD105" s="25"/>
      <c r="DE105" s="25"/>
      <c r="DF105" s="25"/>
      <c r="DG105" s="25"/>
      <c r="DH105" s="25"/>
      <c r="DI105" s="25"/>
      <c r="DJ105" s="25"/>
      <c r="DK105" s="25"/>
      <c r="DL105" s="25"/>
      <c r="DM105" s="25"/>
      <c r="DN105" s="25"/>
      <c r="DO105" s="25"/>
      <c r="DP105" s="25"/>
      <c r="DQ105" s="25"/>
      <c r="DR105" s="25"/>
      <c r="DS105" s="25"/>
      <c r="DT105" s="25"/>
      <c r="DU105" s="25"/>
      <c r="DV105" s="25"/>
      <c r="DW105" s="25"/>
      <c r="DX105" s="25"/>
      <c r="DY105" s="25"/>
      <c r="DZ105" s="25"/>
      <c r="EA105" s="25"/>
      <c r="EB105" s="25"/>
      <c r="EC105" s="25"/>
      <c r="ED105" s="25"/>
      <c r="EE105" s="25"/>
      <c r="EF105" s="25"/>
      <c r="EG105" s="25"/>
      <c r="EH105" s="25"/>
      <c r="EI105" s="25"/>
      <c r="EJ105" s="25"/>
      <c r="EK105" s="25"/>
      <c r="EL105" s="25"/>
      <c r="EM105" s="25"/>
      <c r="EN105" s="25"/>
      <c r="EO105" s="25"/>
      <c r="EP105" s="25"/>
      <c r="EQ105" s="25"/>
      <c r="ER105" s="25"/>
      <c r="ES105" s="25"/>
      <c r="ET105" s="25"/>
      <c r="EU105" s="25"/>
      <c r="EV105" s="25"/>
      <c r="EW105" s="25"/>
      <c r="EX105" s="25"/>
      <c r="EY105" s="25"/>
      <c r="EZ105" s="25"/>
      <c r="FA105" s="25"/>
      <c r="FB105" s="25"/>
      <c r="FC105" s="25"/>
      <c r="FD105" s="25"/>
      <c r="FE105" s="25"/>
      <c r="FF105" s="25"/>
      <c r="FG105" s="25"/>
      <c r="FH105" s="25"/>
      <c r="FI105" s="25"/>
      <c r="FJ105" s="25"/>
      <c r="FK105" s="25"/>
      <c r="FL105" s="25"/>
      <c r="FM105" s="25"/>
      <c r="FN105" s="25"/>
      <c r="FO105" s="25"/>
      <c r="FP105" s="25"/>
      <c r="FQ105" s="25"/>
      <c r="FR105" s="25"/>
      <c r="FS105" s="25"/>
      <c r="FT105" s="25"/>
      <c r="FU105" s="25"/>
      <c r="FV105" s="25"/>
      <c r="FW105" s="25"/>
      <c r="FX105" s="25"/>
      <c r="FY105" s="25"/>
      <c r="FZ105" s="25"/>
      <c r="GA105" s="25"/>
      <c r="GB105" s="25"/>
      <c r="GC105" s="25"/>
      <c r="GD105" s="25"/>
      <c r="GE105" s="25"/>
      <c r="GF105" s="25"/>
      <c r="GG105" s="25"/>
      <c r="GH105" s="25"/>
      <c r="GI105" s="25"/>
      <c r="GJ105" s="25"/>
      <c r="GK105" s="25"/>
      <c r="GL105" s="25"/>
      <c r="GM105" s="25"/>
      <c r="GN105" s="25"/>
      <c r="GO105" s="25"/>
      <c r="GP105" s="25"/>
      <c r="GQ105" s="25"/>
      <c r="GR105" s="25"/>
      <c r="GS105" s="25"/>
      <c r="GT105" s="25"/>
      <c r="GU105" s="25"/>
      <c r="GV105" s="25"/>
      <c r="GW105" s="25"/>
      <c r="GX105" s="25"/>
      <c r="GY105" s="25"/>
      <c r="GZ105" s="25"/>
      <c r="HA105" s="25"/>
    </row>
    <row r="106" spans="1:209" s="807" customFormat="1" ht="60" x14ac:dyDescent="0.25">
      <c r="A106" s="25"/>
      <c r="B106" s="2861" t="s">
        <v>443</v>
      </c>
      <c r="C106" s="39">
        <f>'2 уровень'!F898</f>
        <v>19419</v>
      </c>
      <c r="D106" s="39">
        <f>'2 уровень'!G898</f>
        <v>19419</v>
      </c>
      <c r="E106" s="39">
        <f>'2 уровень'!H898</f>
        <v>19968</v>
      </c>
      <c r="F106" s="835">
        <f>'2 уровень'!I898</f>
        <v>102.82712807044648</v>
      </c>
      <c r="G106" s="821">
        <f>'2 уровень'!J898</f>
        <v>0</v>
      </c>
      <c r="H106" s="821">
        <f>'2 уровень'!K898</f>
        <v>0</v>
      </c>
      <c r="I106" s="29">
        <f>'2 уровень'!L898</f>
        <v>0</v>
      </c>
      <c r="J106" s="29">
        <f>'2 уровень'!M898</f>
        <v>0</v>
      </c>
      <c r="K106" s="29">
        <f>'2 уровень'!N898</f>
        <v>0</v>
      </c>
      <c r="L106" s="29">
        <f>'2 уровень'!O898</f>
        <v>0</v>
      </c>
      <c r="M106" s="29">
        <f>'2 уровень'!P898</f>
        <v>0</v>
      </c>
      <c r="N106" s="29">
        <f>'2 уровень'!Q898</f>
        <v>0</v>
      </c>
      <c r="O106" s="1338">
        <f>'2 уровень'!R898</f>
        <v>0</v>
      </c>
      <c r="P106" s="1338">
        <f>'2 уровень'!S898</f>
        <v>0</v>
      </c>
      <c r="Q106" s="1338">
        <f>'2 уровень'!T898</f>
        <v>0</v>
      </c>
      <c r="R106" s="1338">
        <f>'2 уровень'!U898</f>
        <v>0</v>
      </c>
      <c r="S106" s="1338">
        <f>'2 уровень'!V898</f>
        <v>0</v>
      </c>
      <c r="T106" s="1338">
        <f>'2 уровень'!W898</f>
        <v>0</v>
      </c>
      <c r="U106" s="1338">
        <f>'2 уровень'!X898</f>
        <v>0</v>
      </c>
      <c r="V106" s="1338">
        <f>'2 уровень'!Y898</f>
        <v>0</v>
      </c>
      <c r="W106" s="1338">
        <f>'2 уровень'!Z898</f>
        <v>0</v>
      </c>
      <c r="X106" s="1338">
        <f>'2 уровень'!AA898</f>
        <v>0</v>
      </c>
      <c r="Y106" s="1338">
        <f>'2 уровень'!AB898</f>
        <v>0</v>
      </c>
      <c r="Z106" s="1338">
        <f>'2 уровень'!AC898</f>
        <v>0</v>
      </c>
      <c r="AA106" s="1338">
        <f>'2 уровень'!AD898</f>
        <v>0</v>
      </c>
      <c r="AB106" s="1338">
        <f>'2 уровень'!AE898</f>
        <v>0</v>
      </c>
      <c r="AC106" s="3620">
        <f>'2 уровень'!AF898</f>
        <v>0</v>
      </c>
      <c r="AD106" s="1338">
        <f>'2 уровень'!AG898</f>
        <v>0</v>
      </c>
      <c r="AE106" s="1338">
        <f>'2 уровень'!AH898</f>
        <v>0</v>
      </c>
      <c r="AF106" s="1338">
        <f>'2 уровень'!AI898</f>
        <v>0</v>
      </c>
      <c r="AG106" s="1338">
        <f>'2 уровень'!AJ898</f>
        <v>0</v>
      </c>
      <c r="AH106" s="2328">
        <f>'2 уровень'!AK898</f>
        <v>0</v>
      </c>
      <c r="AI106" s="1338"/>
      <c r="AJ106" s="1338"/>
      <c r="AK106" s="28"/>
      <c r="AL106" s="28"/>
      <c r="AM106" s="28"/>
      <c r="AN106" s="1836"/>
      <c r="AO106" s="1836"/>
      <c r="AP106" s="1424"/>
      <c r="AQ106" s="1424"/>
      <c r="AR106" s="25"/>
      <c r="AS106" s="25"/>
      <c r="AT106" s="25"/>
      <c r="AU106" s="25"/>
      <c r="AV106" s="25"/>
      <c r="AW106" s="25"/>
      <c r="AX106" s="25"/>
      <c r="AY106" s="25"/>
      <c r="AZ106" s="25"/>
      <c r="BA106" s="25"/>
      <c r="BB106" s="25"/>
      <c r="BC106" s="25"/>
      <c r="BD106" s="25"/>
      <c r="BE106" s="25"/>
      <c r="BF106" s="25"/>
      <c r="BG106" s="25"/>
      <c r="BH106" s="25"/>
      <c r="BI106" s="25"/>
      <c r="BJ106" s="25"/>
      <c r="BK106" s="25"/>
      <c r="BL106" s="25"/>
      <c r="BM106" s="25"/>
      <c r="BN106" s="25"/>
      <c r="BO106" s="25"/>
      <c r="BP106" s="25"/>
      <c r="BQ106" s="25"/>
      <c r="BR106" s="25"/>
      <c r="BS106" s="25"/>
      <c r="BT106" s="25"/>
      <c r="BU106" s="25"/>
      <c r="BV106" s="25"/>
      <c r="BW106" s="25"/>
      <c r="BX106" s="25"/>
      <c r="BY106" s="25"/>
      <c r="BZ106" s="25"/>
      <c r="CA106" s="25"/>
      <c r="CB106" s="25"/>
      <c r="CC106" s="25"/>
      <c r="CD106" s="25"/>
      <c r="CE106" s="25"/>
      <c r="CF106" s="25"/>
      <c r="CG106" s="25"/>
      <c r="CH106" s="25"/>
      <c r="CI106" s="25"/>
      <c r="CJ106" s="25"/>
      <c r="CK106" s="25"/>
      <c r="CL106" s="25"/>
      <c r="CM106" s="25"/>
      <c r="CN106" s="25"/>
      <c r="CO106" s="25"/>
      <c r="CP106" s="25"/>
      <c r="CQ106" s="25"/>
      <c r="CR106" s="25"/>
      <c r="CS106" s="25"/>
      <c r="CT106" s="25"/>
      <c r="CU106" s="25"/>
      <c r="CV106" s="25"/>
      <c r="CW106" s="25"/>
      <c r="CX106" s="25"/>
      <c r="CY106" s="25"/>
      <c r="CZ106" s="25"/>
      <c r="DA106" s="25"/>
      <c r="DB106" s="25"/>
      <c r="DC106" s="25"/>
      <c r="DD106" s="25"/>
      <c r="DE106" s="25"/>
      <c r="DF106" s="25"/>
      <c r="DG106" s="25"/>
      <c r="DH106" s="25"/>
      <c r="DI106" s="25"/>
      <c r="DJ106" s="25"/>
      <c r="DK106" s="25"/>
      <c r="DL106" s="25"/>
      <c r="DM106" s="25"/>
      <c r="DN106" s="25"/>
      <c r="DO106" s="25"/>
      <c r="DP106" s="25"/>
      <c r="DQ106" s="25"/>
      <c r="DR106" s="25"/>
      <c r="DS106" s="25"/>
      <c r="DT106" s="25"/>
      <c r="DU106" s="25"/>
      <c r="DV106" s="25"/>
      <c r="DW106" s="25"/>
      <c r="DX106" s="25"/>
      <c r="DY106" s="25"/>
      <c r="DZ106" s="25"/>
      <c r="EA106" s="25"/>
      <c r="EB106" s="25"/>
      <c r="EC106" s="25"/>
      <c r="ED106" s="25"/>
      <c r="EE106" s="25"/>
      <c r="EF106" s="25"/>
      <c r="EG106" s="25"/>
      <c r="EH106" s="25"/>
      <c r="EI106" s="25"/>
      <c r="EJ106" s="25"/>
      <c r="EK106" s="25"/>
      <c r="EL106" s="25"/>
      <c r="EM106" s="25"/>
      <c r="EN106" s="25"/>
      <c r="EO106" s="25"/>
      <c r="EP106" s="25"/>
      <c r="EQ106" s="25"/>
      <c r="ER106" s="25"/>
      <c r="ES106" s="25"/>
      <c r="ET106" s="25"/>
      <c r="EU106" s="25"/>
      <c r="EV106" s="25"/>
      <c r="EW106" s="25"/>
      <c r="EX106" s="25"/>
      <c r="EY106" s="25"/>
      <c r="EZ106" s="25"/>
      <c r="FA106" s="25"/>
      <c r="FB106" s="25"/>
      <c r="FC106" s="25"/>
      <c r="FD106" s="25"/>
      <c r="FE106" s="25"/>
      <c r="FF106" s="25"/>
      <c r="FG106" s="25"/>
      <c r="FH106" s="25"/>
      <c r="FI106" s="25"/>
      <c r="FJ106" s="25"/>
      <c r="FK106" s="25"/>
      <c r="FL106" s="25"/>
      <c r="FM106" s="25"/>
      <c r="FN106" s="25"/>
      <c r="FO106" s="25"/>
      <c r="FP106" s="25"/>
      <c r="FQ106" s="25"/>
      <c r="FR106" s="25"/>
      <c r="FS106" s="25"/>
      <c r="FT106" s="25"/>
      <c r="FU106" s="25"/>
      <c r="FV106" s="25"/>
      <c r="FW106" s="25"/>
      <c r="FX106" s="25"/>
      <c r="FY106" s="25"/>
      <c r="FZ106" s="25"/>
      <c r="GA106" s="25"/>
      <c r="GB106" s="25"/>
      <c r="GC106" s="25"/>
      <c r="GD106" s="25"/>
      <c r="GE106" s="25"/>
      <c r="GF106" s="25"/>
      <c r="GG106" s="25"/>
      <c r="GH106" s="25"/>
      <c r="GI106" s="25"/>
      <c r="GJ106" s="25"/>
      <c r="GK106" s="25"/>
      <c r="GL106" s="25"/>
      <c r="GM106" s="25"/>
      <c r="GN106" s="25"/>
      <c r="GO106" s="25"/>
      <c r="GP106" s="25"/>
      <c r="GQ106" s="25"/>
      <c r="GR106" s="25"/>
      <c r="GS106" s="25"/>
      <c r="GT106" s="25"/>
      <c r="GU106" s="25"/>
      <c r="GV106" s="25"/>
      <c r="GW106" s="25"/>
      <c r="GX106" s="25"/>
      <c r="GY106" s="25"/>
      <c r="GZ106" s="25"/>
      <c r="HA106" s="25"/>
    </row>
    <row r="107" spans="1:209" s="807" customFormat="1" ht="45" x14ac:dyDescent="0.25">
      <c r="A107" s="25"/>
      <c r="B107" s="2861" t="s">
        <v>444</v>
      </c>
      <c r="C107" s="39">
        <f>'2 уровень'!F899</f>
        <v>9400</v>
      </c>
      <c r="D107" s="39">
        <f>'2 уровень'!G899</f>
        <v>9400</v>
      </c>
      <c r="E107" s="39">
        <f>'2 уровень'!H899</f>
        <v>9186</v>
      </c>
      <c r="F107" s="835">
        <f>'2 уровень'!I899</f>
        <v>97.723404255319153</v>
      </c>
      <c r="G107" s="821">
        <f>'2 уровень'!J899</f>
        <v>0</v>
      </c>
      <c r="H107" s="821">
        <f>'2 уровень'!K899</f>
        <v>0</v>
      </c>
      <c r="I107" s="29">
        <f>'2 уровень'!L899</f>
        <v>0</v>
      </c>
      <c r="J107" s="29">
        <f>'2 уровень'!M899</f>
        <v>0</v>
      </c>
      <c r="K107" s="29">
        <f>'2 уровень'!N899</f>
        <v>0</v>
      </c>
      <c r="L107" s="29">
        <f>'2 уровень'!O899</f>
        <v>0</v>
      </c>
      <c r="M107" s="29">
        <f>'2 уровень'!P899</f>
        <v>0</v>
      </c>
      <c r="N107" s="29">
        <f>'2 уровень'!Q899</f>
        <v>0</v>
      </c>
      <c r="O107" s="1338">
        <f>'2 уровень'!R899</f>
        <v>0</v>
      </c>
      <c r="P107" s="1338">
        <f>'2 уровень'!S899</f>
        <v>0</v>
      </c>
      <c r="Q107" s="1338">
        <f>'2 уровень'!T899</f>
        <v>0</v>
      </c>
      <c r="R107" s="1338">
        <f>'2 уровень'!U899</f>
        <v>0</v>
      </c>
      <c r="S107" s="1338">
        <f>'2 уровень'!V899</f>
        <v>0</v>
      </c>
      <c r="T107" s="1338">
        <f>'2 уровень'!W899</f>
        <v>0</v>
      </c>
      <c r="U107" s="1338">
        <f>'2 уровень'!X899</f>
        <v>0</v>
      </c>
      <c r="V107" s="1338">
        <f>'2 уровень'!Y899</f>
        <v>0</v>
      </c>
      <c r="W107" s="1338">
        <f>'2 уровень'!Z899</f>
        <v>0</v>
      </c>
      <c r="X107" s="1338">
        <f>'2 уровень'!AA899</f>
        <v>0</v>
      </c>
      <c r="Y107" s="1338">
        <f>'2 уровень'!AB899</f>
        <v>0</v>
      </c>
      <c r="Z107" s="1338">
        <f>'2 уровень'!AC899</f>
        <v>0</v>
      </c>
      <c r="AA107" s="1338">
        <f>'2 уровень'!AD899</f>
        <v>0</v>
      </c>
      <c r="AB107" s="1338">
        <f>'2 уровень'!AE899</f>
        <v>0</v>
      </c>
      <c r="AC107" s="3620">
        <f>'2 уровень'!AF899</f>
        <v>0</v>
      </c>
      <c r="AD107" s="1338">
        <f>'2 уровень'!AG899</f>
        <v>0</v>
      </c>
      <c r="AE107" s="1338">
        <f>'2 уровень'!AH899</f>
        <v>0</v>
      </c>
      <c r="AF107" s="1338">
        <f>'2 уровень'!AI899</f>
        <v>0</v>
      </c>
      <c r="AG107" s="1338">
        <f>'2 уровень'!AJ899</f>
        <v>0</v>
      </c>
      <c r="AH107" s="2328">
        <f>'2 уровень'!AK899</f>
        <v>0</v>
      </c>
      <c r="AI107" s="1338"/>
      <c r="AJ107" s="1338"/>
      <c r="AK107" s="28"/>
      <c r="AL107" s="28"/>
      <c r="AM107" s="28"/>
      <c r="AN107" s="1836"/>
      <c r="AO107" s="1836"/>
      <c r="AP107" s="1424"/>
      <c r="AQ107" s="1424"/>
      <c r="AR107" s="25"/>
      <c r="AS107" s="25"/>
      <c r="AT107" s="25"/>
      <c r="AU107" s="25"/>
      <c r="AV107" s="25"/>
      <c r="AW107" s="25"/>
      <c r="AX107" s="25"/>
      <c r="AY107" s="25"/>
      <c r="AZ107" s="25"/>
      <c r="BA107" s="25"/>
      <c r="BB107" s="25"/>
      <c r="BC107" s="25"/>
      <c r="BD107" s="25"/>
      <c r="BE107" s="25"/>
      <c r="BF107" s="25"/>
      <c r="BG107" s="25"/>
      <c r="BH107" s="25"/>
      <c r="BI107" s="25"/>
      <c r="BJ107" s="25"/>
      <c r="BK107" s="25"/>
      <c r="BL107" s="25"/>
      <c r="BM107" s="25"/>
      <c r="BN107" s="25"/>
      <c r="BO107" s="25"/>
      <c r="BP107" s="25"/>
      <c r="BQ107" s="25"/>
      <c r="BR107" s="25"/>
      <c r="BS107" s="25"/>
      <c r="BT107" s="25"/>
      <c r="BU107" s="25"/>
      <c r="BV107" s="25"/>
      <c r="BW107" s="25"/>
      <c r="BX107" s="25"/>
      <c r="BY107" s="25"/>
      <c r="BZ107" s="25"/>
      <c r="CA107" s="25"/>
      <c r="CB107" s="25"/>
      <c r="CC107" s="25"/>
      <c r="CD107" s="25"/>
      <c r="CE107" s="25"/>
      <c r="CF107" s="25"/>
      <c r="CG107" s="25"/>
      <c r="CH107" s="25"/>
      <c r="CI107" s="25"/>
      <c r="CJ107" s="25"/>
      <c r="CK107" s="25"/>
      <c r="CL107" s="25"/>
      <c r="CM107" s="25"/>
      <c r="CN107" s="25"/>
      <c r="CO107" s="25"/>
      <c r="CP107" s="25"/>
      <c r="CQ107" s="25"/>
      <c r="CR107" s="25"/>
      <c r="CS107" s="25"/>
      <c r="CT107" s="25"/>
      <c r="CU107" s="25"/>
      <c r="CV107" s="25"/>
      <c r="CW107" s="25"/>
      <c r="CX107" s="25"/>
      <c r="CY107" s="25"/>
      <c r="CZ107" s="25"/>
      <c r="DA107" s="25"/>
      <c r="DB107" s="25"/>
      <c r="DC107" s="25"/>
      <c r="DD107" s="25"/>
      <c r="DE107" s="25"/>
      <c r="DF107" s="25"/>
      <c r="DG107" s="25"/>
      <c r="DH107" s="25"/>
      <c r="DI107" s="25"/>
      <c r="DJ107" s="25"/>
      <c r="DK107" s="25"/>
      <c r="DL107" s="25"/>
      <c r="DM107" s="25"/>
      <c r="DN107" s="25"/>
      <c r="DO107" s="25"/>
      <c r="DP107" s="25"/>
      <c r="DQ107" s="25"/>
      <c r="DR107" s="25"/>
      <c r="DS107" s="25"/>
      <c r="DT107" s="25"/>
      <c r="DU107" s="25"/>
      <c r="DV107" s="25"/>
      <c r="DW107" s="25"/>
      <c r="DX107" s="25"/>
      <c r="DY107" s="25"/>
      <c r="DZ107" s="25"/>
      <c r="EA107" s="25"/>
      <c r="EB107" s="25"/>
      <c r="EC107" s="25"/>
      <c r="ED107" s="25"/>
      <c r="EE107" s="25"/>
      <c r="EF107" s="25"/>
      <c r="EG107" s="25"/>
      <c r="EH107" s="25"/>
      <c r="EI107" s="25"/>
      <c r="EJ107" s="25"/>
      <c r="EK107" s="25"/>
      <c r="EL107" s="25"/>
      <c r="EM107" s="25"/>
      <c r="EN107" s="25"/>
      <c r="EO107" s="25"/>
      <c r="EP107" s="25"/>
      <c r="EQ107" s="25"/>
      <c r="ER107" s="25"/>
      <c r="ES107" s="25"/>
      <c r="ET107" s="25"/>
      <c r="EU107" s="25"/>
      <c r="EV107" s="25"/>
      <c r="EW107" s="25"/>
      <c r="EX107" s="25"/>
      <c r="EY107" s="25"/>
      <c r="EZ107" s="25"/>
      <c r="FA107" s="25"/>
      <c r="FB107" s="25"/>
      <c r="FC107" s="25"/>
      <c r="FD107" s="25"/>
      <c r="FE107" s="25"/>
      <c r="FF107" s="25"/>
      <c r="FG107" s="25"/>
      <c r="FH107" s="25"/>
      <c r="FI107" s="25"/>
      <c r="FJ107" s="25"/>
      <c r="FK107" s="25"/>
      <c r="FL107" s="25"/>
      <c r="FM107" s="25"/>
      <c r="FN107" s="25"/>
      <c r="FO107" s="25"/>
      <c r="FP107" s="25"/>
      <c r="FQ107" s="25"/>
      <c r="FR107" s="25"/>
      <c r="FS107" s="25"/>
      <c r="FT107" s="25"/>
      <c r="FU107" s="25"/>
      <c r="FV107" s="25"/>
      <c r="FW107" s="25"/>
      <c r="FX107" s="25"/>
      <c r="FY107" s="25"/>
      <c r="FZ107" s="25"/>
      <c r="GA107" s="25"/>
      <c r="GB107" s="25"/>
      <c r="GC107" s="25"/>
      <c r="GD107" s="25"/>
      <c r="GE107" s="25"/>
      <c r="GF107" s="25"/>
      <c r="GG107" s="25"/>
      <c r="GH107" s="25"/>
      <c r="GI107" s="25"/>
      <c r="GJ107" s="25"/>
      <c r="GK107" s="25"/>
      <c r="GL107" s="25"/>
      <c r="GM107" s="25"/>
      <c r="GN107" s="25"/>
      <c r="GO107" s="25"/>
      <c r="GP107" s="25"/>
      <c r="GQ107" s="25"/>
      <c r="GR107" s="25"/>
      <c r="GS107" s="25"/>
      <c r="GT107" s="25"/>
      <c r="GU107" s="25"/>
      <c r="GV107" s="25"/>
      <c r="GW107" s="25"/>
      <c r="GX107" s="25"/>
      <c r="GY107" s="25"/>
      <c r="GZ107" s="25"/>
      <c r="HA107" s="25"/>
    </row>
    <row r="108" spans="1:209" s="807" customFormat="1" ht="29.25" x14ac:dyDescent="0.25">
      <c r="A108" s="25"/>
      <c r="B108" s="2858" t="s">
        <v>405</v>
      </c>
      <c r="C108" s="39">
        <f>'2 уровень'!F900</f>
        <v>276402.5</v>
      </c>
      <c r="D108" s="39">
        <f>'2 уровень'!G900</f>
        <v>276402.5</v>
      </c>
      <c r="E108" s="39">
        <f>'2 уровень'!H900</f>
        <v>232542.17499999999</v>
      </c>
      <c r="F108" s="835">
        <f>'2 уровень'!I900</f>
        <v>84.131719141469404</v>
      </c>
      <c r="G108" s="821">
        <f>'2 уровень'!J900</f>
        <v>0</v>
      </c>
      <c r="H108" s="821">
        <f>'2 уровень'!K900</f>
        <v>0</v>
      </c>
      <c r="I108" s="29">
        <f>'2 уровень'!L900</f>
        <v>0</v>
      </c>
      <c r="J108" s="29">
        <f>'2 уровень'!M900</f>
        <v>0</v>
      </c>
      <c r="K108" s="29">
        <f>'2 уровень'!N900</f>
        <v>0</v>
      </c>
      <c r="L108" s="29">
        <f>'2 уровень'!O900</f>
        <v>0</v>
      </c>
      <c r="M108" s="29">
        <f>'2 уровень'!P900</f>
        <v>0</v>
      </c>
      <c r="N108" s="29">
        <f>'2 уровень'!Q900</f>
        <v>0</v>
      </c>
      <c r="O108" s="1338">
        <f>'2 уровень'!R900</f>
        <v>0</v>
      </c>
      <c r="P108" s="1338">
        <f>'2 уровень'!S900</f>
        <v>0</v>
      </c>
      <c r="Q108" s="1338">
        <f>'2 уровень'!T900</f>
        <v>0</v>
      </c>
      <c r="R108" s="1338">
        <f>'2 уровень'!U900</f>
        <v>0</v>
      </c>
      <c r="S108" s="1338">
        <f>'2 уровень'!V900</f>
        <v>0</v>
      </c>
      <c r="T108" s="1338">
        <f>'2 уровень'!W900</f>
        <v>0</v>
      </c>
      <c r="U108" s="1338">
        <f>'2 уровень'!X900</f>
        <v>0</v>
      </c>
      <c r="V108" s="1338">
        <f>'2 уровень'!Y900</f>
        <v>0</v>
      </c>
      <c r="W108" s="1338">
        <f>'2 уровень'!Z900</f>
        <v>0</v>
      </c>
      <c r="X108" s="1338">
        <f>'2 уровень'!AA900</f>
        <v>0</v>
      </c>
      <c r="Y108" s="1338">
        <f>'2 уровень'!AB900</f>
        <v>0</v>
      </c>
      <c r="Z108" s="1338">
        <f>'2 уровень'!AC900</f>
        <v>0</v>
      </c>
      <c r="AA108" s="1338">
        <f>'2 уровень'!AD900</f>
        <v>0</v>
      </c>
      <c r="AB108" s="1338">
        <f>'2 уровень'!AE900</f>
        <v>0</v>
      </c>
      <c r="AC108" s="3620">
        <f>'2 уровень'!AF900</f>
        <v>0</v>
      </c>
      <c r="AD108" s="1338">
        <f>'2 уровень'!AG900</f>
        <v>0</v>
      </c>
      <c r="AE108" s="1338">
        <f>'2 уровень'!AH900</f>
        <v>0</v>
      </c>
      <c r="AF108" s="1338">
        <f>'2 уровень'!AI900</f>
        <v>0</v>
      </c>
      <c r="AG108" s="1338">
        <f>'2 уровень'!AJ900</f>
        <v>0</v>
      </c>
      <c r="AH108" s="2328">
        <f>'2 уровень'!AK900</f>
        <v>0</v>
      </c>
      <c r="AI108" s="1338"/>
      <c r="AJ108" s="1338"/>
      <c r="AK108" s="28"/>
      <c r="AL108" s="28"/>
      <c r="AM108" s="28"/>
      <c r="AN108" s="1836"/>
      <c r="AO108" s="1836"/>
      <c r="AP108" s="1424"/>
      <c r="AQ108" s="1424"/>
      <c r="AR108" s="25"/>
      <c r="AS108" s="25"/>
      <c r="AT108" s="25"/>
      <c r="AU108" s="25"/>
      <c r="AV108" s="25"/>
      <c r="AW108" s="25"/>
      <c r="AX108" s="25"/>
      <c r="AY108" s="25"/>
      <c r="AZ108" s="25"/>
      <c r="BA108" s="25"/>
      <c r="BB108" s="25"/>
      <c r="BC108" s="25"/>
      <c r="BD108" s="25"/>
      <c r="BE108" s="25"/>
      <c r="BF108" s="25"/>
      <c r="BG108" s="25"/>
      <c r="BH108" s="25"/>
      <c r="BI108" s="25"/>
      <c r="BJ108" s="25"/>
      <c r="BK108" s="25"/>
      <c r="BL108" s="25"/>
      <c r="BM108" s="25"/>
      <c r="BN108" s="25"/>
      <c r="BO108" s="25"/>
      <c r="BP108" s="25"/>
      <c r="BQ108" s="25"/>
      <c r="BR108" s="25"/>
      <c r="BS108" s="25"/>
      <c r="BT108" s="25"/>
      <c r="BU108" s="25"/>
      <c r="BV108" s="25"/>
      <c r="BW108" s="25"/>
      <c r="BX108" s="25"/>
      <c r="BY108" s="25"/>
      <c r="BZ108" s="25"/>
      <c r="CA108" s="25"/>
      <c r="CB108" s="25"/>
      <c r="CC108" s="25"/>
      <c r="CD108" s="25"/>
      <c r="CE108" s="25"/>
      <c r="CF108" s="25"/>
      <c r="CG108" s="25"/>
      <c r="CH108" s="25"/>
      <c r="CI108" s="25"/>
      <c r="CJ108" s="25"/>
      <c r="CK108" s="25"/>
      <c r="CL108" s="25"/>
      <c r="CM108" s="25"/>
      <c r="CN108" s="25"/>
      <c r="CO108" s="25"/>
      <c r="CP108" s="25"/>
      <c r="CQ108" s="25"/>
      <c r="CR108" s="25"/>
      <c r="CS108" s="25"/>
      <c r="CT108" s="25"/>
      <c r="CU108" s="25"/>
      <c r="CV108" s="25"/>
      <c r="CW108" s="25"/>
      <c r="CX108" s="25"/>
      <c r="CY108" s="25"/>
      <c r="CZ108" s="25"/>
      <c r="DA108" s="25"/>
      <c r="DB108" s="25"/>
      <c r="DC108" s="25"/>
      <c r="DD108" s="25"/>
      <c r="DE108" s="25"/>
      <c r="DF108" s="25"/>
      <c r="DG108" s="25"/>
      <c r="DH108" s="25"/>
      <c r="DI108" s="25"/>
      <c r="DJ108" s="25"/>
      <c r="DK108" s="25"/>
      <c r="DL108" s="25"/>
      <c r="DM108" s="25"/>
      <c r="DN108" s="25"/>
      <c r="DO108" s="25"/>
      <c r="DP108" s="25"/>
      <c r="DQ108" s="25"/>
      <c r="DR108" s="25"/>
      <c r="DS108" s="25"/>
      <c r="DT108" s="25"/>
      <c r="DU108" s="25"/>
      <c r="DV108" s="25"/>
      <c r="DW108" s="25"/>
      <c r="DX108" s="25"/>
      <c r="DY108" s="25"/>
      <c r="DZ108" s="25"/>
      <c r="EA108" s="25"/>
      <c r="EB108" s="25"/>
      <c r="EC108" s="25"/>
      <c r="ED108" s="25"/>
      <c r="EE108" s="25"/>
      <c r="EF108" s="25"/>
      <c r="EG108" s="25"/>
      <c r="EH108" s="25"/>
      <c r="EI108" s="25"/>
      <c r="EJ108" s="25"/>
      <c r="EK108" s="25"/>
      <c r="EL108" s="25"/>
      <c r="EM108" s="25"/>
      <c r="EN108" s="25"/>
      <c r="EO108" s="25"/>
      <c r="EP108" s="25"/>
      <c r="EQ108" s="25"/>
      <c r="ER108" s="25"/>
      <c r="ES108" s="25"/>
      <c r="ET108" s="25"/>
      <c r="EU108" s="25"/>
      <c r="EV108" s="25"/>
      <c r="EW108" s="25"/>
      <c r="EX108" s="25"/>
      <c r="EY108" s="25"/>
      <c r="EZ108" s="25"/>
      <c r="FA108" s="25"/>
      <c r="FB108" s="25"/>
      <c r="FC108" s="25"/>
      <c r="FD108" s="25"/>
      <c r="FE108" s="25"/>
      <c r="FF108" s="25"/>
      <c r="FG108" s="25"/>
      <c r="FH108" s="25"/>
      <c r="FI108" s="25"/>
      <c r="FJ108" s="25"/>
      <c r="FK108" s="25"/>
      <c r="FL108" s="25"/>
      <c r="FM108" s="25"/>
      <c r="FN108" s="25"/>
      <c r="FO108" s="25"/>
      <c r="FP108" s="25"/>
      <c r="FQ108" s="25"/>
      <c r="FR108" s="25"/>
      <c r="FS108" s="25"/>
      <c r="FT108" s="25"/>
      <c r="FU108" s="25"/>
      <c r="FV108" s="25"/>
      <c r="FW108" s="25"/>
      <c r="FX108" s="25"/>
      <c r="FY108" s="25"/>
      <c r="FZ108" s="25"/>
      <c r="GA108" s="25"/>
      <c r="GB108" s="25"/>
      <c r="GC108" s="25"/>
      <c r="GD108" s="25"/>
      <c r="GE108" s="25"/>
      <c r="GF108" s="25"/>
      <c r="GG108" s="25"/>
      <c r="GH108" s="25"/>
      <c r="GI108" s="25"/>
      <c r="GJ108" s="25"/>
      <c r="GK108" s="25"/>
      <c r="GL108" s="25"/>
      <c r="GM108" s="25"/>
      <c r="GN108" s="25"/>
      <c r="GO108" s="25"/>
      <c r="GP108" s="25"/>
      <c r="GQ108" s="25"/>
      <c r="GR108" s="25"/>
      <c r="GS108" s="25"/>
      <c r="GT108" s="25"/>
      <c r="GU108" s="25"/>
      <c r="GV108" s="25"/>
      <c r="GW108" s="25"/>
      <c r="GX108" s="25"/>
      <c r="GY108" s="25"/>
      <c r="GZ108" s="25"/>
      <c r="HA108" s="25"/>
    </row>
    <row r="109" spans="1:209" s="807" customFormat="1" x14ac:dyDescent="0.25">
      <c r="A109" s="25"/>
      <c r="B109" s="2861" t="s">
        <v>390</v>
      </c>
      <c r="C109" s="39">
        <f>'2 уровень'!F901</f>
        <v>12000</v>
      </c>
      <c r="D109" s="39">
        <f>'2 уровень'!G901</f>
        <v>12000</v>
      </c>
      <c r="E109" s="39">
        <f>'2 уровень'!H901</f>
        <v>10272</v>
      </c>
      <c r="F109" s="835">
        <f>'2 уровень'!I901</f>
        <v>85.6</v>
      </c>
      <c r="G109" s="821">
        <f>'2 уровень'!J901</f>
        <v>0</v>
      </c>
      <c r="H109" s="821">
        <f>'2 уровень'!K901</f>
        <v>0</v>
      </c>
      <c r="I109" s="29">
        <f>'2 уровень'!L901</f>
        <v>0</v>
      </c>
      <c r="J109" s="29">
        <f>'2 уровень'!M901</f>
        <v>0</v>
      </c>
      <c r="K109" s="29">
        <f>'2 уровень'!N901</f>
        <v>0</v>
      </c>
      <c r="L109" s="29">
        <f>'2 уровень'!O901</f>
        <v>0</v>
      </c>
      <c r="M109" s="29">
        <f>'2 уровень'!P901</f>
        <v>0</v>
      </c>
      <c r="N109" s="29">
        <f>'2 уровень'!Q901</f>
        <v>0</v>
      </c>
      <c r="O109" s="1338">
        <f>'2 уровень'!R901</f>
        <v>0</v>
      </c>
      <c r="P109" s="1338">
        <f>'2 уровень'!S901</f>
        <v>0</v>
      </c>
      <c r="Q109" s="1338">
        <f>'2 уровень'!T901</f>
        <v>0</v>
      </c>
      <c r="R109" s="1338">
        <f>'2 уровень'!U901</f>
        <v>0</v>
      </c>
      <c r="S109" s="1338">
        <f>'2 уровень'!V901</f>
        <v>0</v>
      </c>
      <c r="T109" s="1338">
        <f>'2 уровень'!W901</f>
        <v>0</v>
      </c>
      <c r="U109" s="1338">
        <f>'2 уровень'!X901</f>
        <v>0</v>
      </c>
      <c r="V109" s="1338">
        <f>'2 уровень'!Y901</f>
        <v>0</v>
      </c>
      <c r="W109" s="1338">
        <f>'2 уровень'!Z901</f>
        <v>0</v>
      </c>
      <c r="X109" s="1338">
        <f>'2 уровень'!AA901</f>
        <v>0</v>
      </c>
      <c r="Y109" s="1338">
        <f>'2 уровень'!AB901</f>
        <v>0</v>
      </c>
      <c r="Z109" s="1338">
        <f>'2 уровень'!AC901</f>
        <v>0</v>
      </c>
      <c r="AA109" s="1338">
        <f>'2 уровень'!AD901</f>
        <v>0</v>
      </c>
      <c r="AB109" s="1338">
        <f>'2 уровень'!AE901</f>
        <v>0</v>
      </c>
      <c r="AC109" s="3620">
        <f>'2 уровень'!AF901</f>
        <v>0</v>
      </c>
      <c r="AD109" s="1338">
        <f>'2 уровень'!AG901</f>
        <v>0</v>
      </c>
      <c r="AE109" s="1338">
        <f>'2 уровень'!AH901</f>
        <v>0</v>
      </c>
      <c r="AF109" s="1338">
        <f>'2 уровень'!AI901</f>
        <v>0</v>
      </c>
      <c r="AG109" s="1338">
        <f>'2 уровень'!AJ901</f>
        <v>0</v>
      </c>
      <c r="AH109" s="2328">
        <f>'2 уровень'!AK901</f>
        <v>0</v>
      </c>
      <c r="AI109" s="1338"/>
      <c r="AJ109" s="1338"/>
      <c r="AK109" s="28"/>
      <c r="AL109" s="28"/>
      <c r="AM109" s="28"/>
      <c r="AN109" s="1836"/>
      <c r="AO109" s="1836"/>
      <c r="AP109" s="1424"/>
      <c r="AQ109" s="1424"/>
      <c r="AR109" s="25"/>
      <c r="AS109" s="25"/>
      <c r="AT109" s="25"/>
      <c r="AU109" s="25"/>
      <c r="AV109" s="25"/>
      <c r="AW109" s="25"/>
      <c r="AX109" s="25"/>
      <c r="AY109" s="25"/>
      <c r="AZ109" s="25"/>
      <c r="BA109" s="25"/>
      <c r="BB109" s="25"/>
      <c r="BC109" s="25"/>
      <c r="BD109" s="25"/>
      <c r="BE109" s="25"/>
      <c r="BF109" s="25"/>
      <c r="BG109" s="25"/>
      <c r="BH109" s="25"/>
      <c r="BI109" s="25"/>
      <c r="BJ109" s="25"/>
      <c r="BK109" s="25"/>
      <c r="BL109" s="25"/>
      <c r="BM109" s="25"/>
      <c r="BN109" s="25"/>
      <c r="BO109" s="25"/>
      <c r="BP109" s="25"/>
      <c r="BQ109" s="25"/>
      <c r="BR109" s="25"/>
      <c r="BS109" s="25"/>
      <c r="BT109" s="25"/>
      <c r="BU109" s="25"/>
      <c r="BV109" s="25"/>
      <c r="BW109" s="25"/>
      <c r="BX109" s="25"/>
      <c r="BY109" s="25"/>
      <c r="BZ109" s="25"/>
      <c r="CA109" s="25"/>
      <c r="CB109" s="25"/>
      <c r="CC109" s="25"/>
      <c r="CD109" s="25"/>
      <c r="CE109" s="25"/>
      <c r="CF109" s="25"/>
      <c r="CG109" s="25"/>
      <c r="CH109" s="25"/>
      <c r="CI109" s="25"/>
      <c r="CJ109" s="25"/>
      <c r="CK109" s="25"/>
      <c r="CL109" s="25"/>
      <c r="CM109" s="25"/>
      <c r="CN109" s="25"/>
      <c r="CO109" s="25"/>
      <c r="CP109" s="25"/>
      <c r="CQ109" s="25"/>
      <c r="CR109" s="25"/>
      <c r="CS109" s="25"/>
      <c r="CT109" s="25"/>
      <c r="CU109" s="25"/>
      <c r="CV109" s="25"/>
      <c r="CW109" s="25"/>
      <c r="CX109" s="25"/>
      <c r="CY109" s="25"/>
      <c r="CZ109" s="25"/>
      <c r="DA109" s="25"/>
      <c r="DB109" s="25"/>
      <c r="DC109" s="25"/>
      <c r="DD109" s="25"/>
      <c r="DE109" s="25"/>
      <c r="DF109" s="25"/>
      <c r="DG109" s="25"/>
      <c r="DH109" s="25"/>
      <c r="DI109" s="25"/>
      <c r="DJ109" s="25"/>
      <c r="DK109" s="25"/>
      <c r="DL109" s="25"/>
      <c r="DM109" s="25"/>
      <c r="DN109" s="25"/>
      <c r="DO109" s="25"/>
      <c r="DP109" s="25"/>
      <c r="DQ109" s="25"/>
      <c r="DR109" s="25"/>
      <c r="DS109" s="25"/>
      <c r="DT109" s="25"/>
      <c r="DU109" s="25"/>
      <c r="DV109" s="25"/>
      <c r="DW109" s="25"/>
      <c r="DX109" s="25"/>
      <c r="DY109" s="25"/>
      <c r="DZ109" s="25"/>
      <c r="EA109" s="25"/>
      <c r="EB109" s="25"/>
      <c r="EC109" s="25"/>
      <c r="ED109" s="25"/>
      <c r="EE109" s="25"/>
      <c r="EF109" s="25"/>
      <c r="EG109" s="25"/>
      <c r="EH109" s="25"/>
      <c r="EI109" s="25"/>
      <c r="EJ109" s="25"/>
      <c r="EK109" s="25"/>
      <c r="EL109" s="25"/>
      <c r="EM109" s="25"/>
      <c r="EN109" s="25"/>
      <c r="EO109" s="25"/>
      <c r="EP109" s="25"/>
      <c r="EQ109" s="25"/>
      <c r="ER109" s="25"/>
      <c r="ES109" s="25"/>
      <c r="ET109" s="25"/>
      <c r="EU109" s="25"/>
      <c r="EV109" s="25"/>
      <c r="EW109" s="25"/>
      <c r="EX109" s="25"/>
      <c r="EY109" s="25"/>
      <c r="EZ109" s="25"/>
      <c r="FA109" s="25"/>
      <c r="FB109" s="25"/>
      <c r="FC109" s="25"/>
      <c r="FD109" s="25"/>
      <c r="FE109" s="25"/>
      <c r="FF109" s="25"/>
      <c r="FG109" s="25"/>
      <c r="FH109" s="25"/>
      <c r="FI109" s="25"/>
      <c r="FJ109" s="25"/>
      <c r="FK109" s="25"/>
      <c r="FL109" s="25"/>
      <c r="FM109" s="25"/>
      <c r="FN109" s="25"/>
      <c r="FO109" s="25"/>
      <c r="FP109" s="25"/>
      <c r="FQ109" s="25"/>
      <c r="FR109" s="25"/>
      <c r="FS109" s="25"/>
      <c r="FT109" s="25"/>
      <c r="FU109" s="25"/>
      <c r="FV109" s="25"/>
      <c r="FW109" s="25"/>
      <c r="FX109" s="25"/>
      <c r="FY109" s="25"/>
      <c r="FZ109" s="25"/>
      <c r="GA109" s="25"/>
      <c r="GB109" s="25"/>
      <c r="GC109" s="25"/>
      <c r="GD109" s="25"/>
      <c r="GE109" s="25"/>
      <c r="GF109" s="25"/>
      <c r="GG109" s="25"/>
      <c r="GH109" s="25"/>
      <c r="GI109" s="25"/>
      <c r="GJ109" s="25"/>
      <c r="GK109" s="25"/>
      <c r="GL109" s="25"/>
      <c r="GM109" s="25"/>
      <c r="GN109" s="25"/>
      <c r="GO109" s="25"/>
      <c r="GP109" s="25"/>
      <c r="GQ109" s="25"/>
      <c r="GR109" s="25"/>
      <c r="GS109" s="25"/>
      <c r="GT109" s="25"/>
      <c r="GU109" s="25"/>
      <c r="GV109" s="25"/>
      <c r="GW109" s="25"/>
      <c r="GX109" s="25"/>
      <c r="GY109" s="25"/>
      <c r="GZ109" s="25"/>
      <c r="HA109" s="25"/>
    </row>
    <row r="110" spans="1:209" s="807" customFormat="1" ht="30" x14ac:dyDescent="0.25">
      <c r="A110" s="25"/>
      <c r="B110" s="2860" t="s">
        <v>391</v>
      </c>
      <c r="C110" s="39">
        <f>'2 уровень'!F902</f>
        <v>235890.5</v>
      </c>
      <c r="D110" s="39">
        <f>'2 уровень'!G902</f>
        <v>235890.5</v>
      </c>
      <c r="E110" s="39">
        <f>'2 уровень'!H902</f>
        <v>192135.17499999999</v>
      </c>
      <c r="F110" s="835">
        <f>'2 уровень'!I902</f>
        <v>81.45100162999357</v>
      </c>
      <c r="G110" s="821">
        <f>'2 уровень'!J902</f>
        <v>0</v>
      </c>
      <c r="H110" s="821">
        <f>'2 уровень'!K902</f>
        <v>0</v>
      </c>
      <c r="I110" s="29">
        <f>'2 уровень'!L902</f>
        <v>0</v>
      </c>
      <c r="J110" s="29">
        <f>'2 уровень'!M902</f>
        <v>0</v>
      </c>
      <c r="K110" s="29">
        <f>'2 уровень'!N902</f>
        <v>0</v>
      </c>
      <c r="L110" s="29">
        <f>'2 уровень'!O902</f>
        <v>0</v>
      </c>
      <c r="M110" s="29">
        <f>'2 уровень'!P902</f>
        <v>0</v>
      </c>
      <c r="N110" s="29">
        <f>'2 уровень'!Q902</f>
        <v>0</v>
      </c>
      <c r="O110" s="1338">
        <f>'2 уровень'!R902</f>
        <v>0</v>
      </c>
      <c r="P110" s="1338">
        <f>'2 уровень'!S902</f>
        <v>0</v>
      </c>
      <c r="Q110" s="1338">
        <f>'2 уровень'!T902</f>
        <v>0</v>
      </c>
      <c r="R110" s="1338">
        <f>'2 уровень'!U902</f>
        <v>0</v>
      </c>
      <c r="S110" s="1338">
        <f>'2 уровень'!V902</f>
        <v>0</v>
      </c>
      <c r="T110" s="1338">
        <f>'2 уровень'!W902</f>
        <v>0</v>
      </c>
      <c r="U110" s="1338">
        <f>'2 уровень'!X902</f>
        <v>0</v>
      </c>
      <c r="V110" s="1338">
        <f>'2 уровень'!Y902</f>
        <v>0</v>
      </c>
      <c r="W110" s="1338">
        <f>'2 уровень'!Z902</f>
        <v>0</v>
      </c>
      <c r="X110" s="1338">
        <f>'2 уровень'!AA902</f>
        <v>0</v>
      </c>
      <c r="Y110" s="1338">
        <f>'2 уровень'!AB902</f>
        <v>0</v>
      </c>
      <c r="Z110" s="1338">
        <f>'2 уровень'!AC902</f>
        <v>0</v>
      </c>
      <c r="AA110" s="1338">
        <f>'2 уровень'!AD902</f>
        <v>0</v>
      </c>
      <c r="AB110" s="1338">
        <f>'2 уровень'!AE902</f>
        <v>0</v>
      </c>
      <c r="AC110" s="3620">
        <f>'2 уровень'!AF902</f>
        <v>0</v>
      </c>
      <c r="AD110" s="1338">
        <f>'2 уровень'!AG902</f>
        <v>0</v>
      </c>
      <c r="AE110" s="1338">
        <f>'2 уровень'!AH902</f>
        <v>0</v>
      </c>
      <c r="AF110" s="1338">
        <f>'2 уровень'!AI902</f>
        <v>0</v>
      </c>
      <c r="AG110" s="1338">
        <f>'2 уровень'!AJ902</f>
        <v>0</v>
      </c>
      <c r="AH110" s="2328">
        <f>'2 уровень'!AK902</f>
        <v>0</v>
      </c>
      <c r="AI110" s="1338"/>
      <c r="AJ110" s="1338"/>
      <c r="AK110" s="28"/>
      <c r="AL110" s="28"/>
      <c r="AM110" s="28"/>
      <c r="AN110" s="1836"/>
      <c r="AO110" s="1836"/>
      <c r="AP110" s="1424"/>
      <c r="AQ110" s="1424"/>
      <c r="AR110" s="25"/>
      <c r="AS110" s="25"/>
      <c r="AT110" s="25"/>
      <c r="AU110" s="25"/>
      <c r="AV110" s="25"/>
      <c r="AW110" s="25"/>
      <c r="AX110" s="25"/>
      <c r="AY110" s="25"/>
      <c r="AZ110" s="25"/>
      <c r="BA110" s="25"/>
      <c r="BB110" s="25"/>
      <c r="BC110" s="25"/>
      <c r="BD110" s="25"/>
      <c r="BE110" s="25"/>
      <c r="BF110" s="25"/>
      <c r="BG110" s="25"/>
      <c r="BH110" s="25"/>
      <c r="BI110" s="25"/>
      <c r="BJ110" s="25"/>
      <c r="BK110" s="25"/>
      <c r="BL110" s="25"/>
      <c r="BM110" s="25"/>
      <c r="BN110" s="25"/>
      <c r="BO110" s="25"/>
      <c r="BP110" s="25"/>
      <c r="BQ110" s="25"/>
      <c r="BR110" s="25"/>
      <c r="BS110" s="25"/>
      <c r="BT110" s="25"/>
      <c r="BU110" s="25"/>
      <c r="BV110" s="25"/>
      <c r="BW110" s="25"/>
      <c r="BX110" s="25"/>
      <c r="BY110" s="25"/>
      <c r="BZ110" s="25"/>
      <c r="CA110" s="25"/>
      <c r="CB110" s="25"/>
      <c r="CC110" s="25"/>
      <c r="CD110" s="25"/>
      <c r="CE110" s="25"/>
      <c r="CF110" s="25"/>
      <c r="CG110" s="25"/>
      <c r="CH110" s="25"/>
      <c r="CI110" s="25"/>
      <c r="CJ110" s="25"/>
      <c r="CK110" s="25"/>
      <c r="CL110" s="25"/>
      <c r="CM110" s="25"/>
      <c r="CN110" s="25"/>
      <c r="CO110" s="25"/>
      <c r="CP110" s="25"/>
      <c r="CQ110" s="25"/>
      <c r="CR110" s="25"/>
      <c r="CS110" s="25"/>
      <c r="CT110" s="25"/>
      <c r="CU110" s="25"/>
      <c r="CV110" s="25"/>
      <c r="CW110" s="25"/>
      <c r="CX110" s="25"/>
      <c r="CY110" s="25"/>
      <c r="CZ110" s="25"/>
      <c r="DA110" s="25"/>
      <c r="DB110" s="25"/>
      <c r="DC110" s="25"/>
      <c r="DD110" s="25"/>
      <c r="DE110" s="25"/>
      <c r="DF110" s="25"/>
      <c r="DG110" s="25"/>
      <c r="DH110" s="25"/>
      <c r="DI110" s="25"/>
      <c r="DJ110" s="25"/>
      <c r="DK110" s="25"/>
      <c r="DL110" s="25"/>
      <c r="DM110" s="25"/>
      <c r="DN110" s="25"/>
      <c r="DO110" s="25"/>
      <c r="DP110" s="25"/>
      <c r="DQ110" s="25"/>
      <c r="DR110" s="25"/>
      <c r="DS110" s="25"/>
      <c r="DT110" s="25"/>
      <c r="DU110" s="25"/>
      <c r="DV110" s="25"/>
      <c r="DW110" s="25"/>
      <c r="DX110" s="25"/>
      <c r="DY110" s="25"/>
      <c r="DZ110" s="25"/>
      <c r="EA110" s="25"/>
      <c r="EB110" s="25"/>
      <c r="EC110" s="25"/>
      <c r="ED110" s="25"/>
      <c r="EE110" s="25"/>
      <c r="EF110" s="25"/>
      <c r="EG110" s="25"/>
      <c r="EH110" s="25"/>
      <c r="EI110" s="25"/>
      <c r="EJ110" s="25"/>
      <c r="EK110" s="25"/>
      <c r="EL110" s="25"/>
      <c r="EM110" s="25"/>
      <c r="EN110" s="25"/>
      <c r="EO110" s="25"/>
      <c r="EP110" s="25"/>
      <c r="EQ110" s="25"/>
      <c r="ER110" s="25"/>
      <c r="ES110" s="25"/>
      <c r="ET110" s="25"/>
      <c r="EU110" s="25"/>
      <c r="EV110" s="25"/>
      <c r="EW110" s="25"/>
      <c r="EX110" s="25"/>
      <c r="EY110" s="25"/>
      <c r="EZ110" s="25"/>
      <c r="FA110" s="25"/>
      <c r="FB110" s="25"/>
      <c r="FC110" s="25"/>
      <c r="FD110" s="25"/>
      <c r="FE110" s="25"/>
      <c r="FF110" s="25"/>
      <c r="FG110" s="25"/>
      <c r="FH110" s="25"/>
      <c r="FI110" s="25"/>
      <c r="FJ110" s="25"/>
      <c r="FK110" s="25"/>
      <c r="FL110" s="25"/>
      <c r="FM110" s="25"/>
      <c r="FN110" s="25"/>
      <c r="FO110" s="25"/>
      <c r="FP110" s="25"/>
      <c r="FQ110" s="25"/>
      <c r="FR110" s="25"/>
      <c r="FS110" s="25"/>
      <c r="FT110" s="25"/>
      <c r="FU110" s="25"/>
      <c r="FV110" s="25"/>
      <c r="FW110" s="25"/>
      <c r="FX110" s="25"/>
      <c r="FY110" s="25"/>
      <c r="FZ110" s="25"/>
      <c r="GA110" s="25"/>
      <c r="GB110" s="25"/>
      <c r="GC110" s="25"/>
      <c r="GD110" s="25"/>
      <c r="GE110" s="25"/>
      <c r="GF110" s="25"/>
      <c r="GG110" s="25"/>
      <c r="GH110" s="25"/>
      <c r="GI110" s="25"/>
      <c r="GJ110" s="25"/>
      <c r="GK110" s="25"/>
      <c r="GL110" s="25"/>
      <c r="GM110" s="25"/>
      <c r="GN110" s="25"/>
      <c r="GO110" s="25"/>
      <c r="GP110" s="25"/>
      <c r="GQ110" s="25"/>
      <c r="GR110" s="25"/>
      <c r="GS110" s="25"/>
      <c r="GT110" s="25"/>
      <c r="GU110" s="25"/>
      <c r="GV110" s="25"/>
      <c r="GW110" s="25"/>
      <c r="GX110" s="25"/>
      <c r="GY110" s="25"/>
      <c r="GZ110" s="25"/>
      <c r="HA110" s="25"/>
    </row>
    <row r="111" spans="1:209" s="807" customFormat="1" x14ac:dyDescent="0.25">
      <c r="A111" s="25"/>
      <c r="B111" s="1172" t="s">
        <v>392</v>
      </c>
      <c r="C111" s="39">
        <f>'2 уровень'!F903</f>
        <v>153933</v>
      </c>
      <c r="D111" s="39">
        <f>'2 уровень'!G903</f>
        <v>153933</v>
      </c>
      <c r="E111" s="39">
        <f>'2 уровень'!H903</f>
        <v>135339</v>
      </c>
      <c r="F111" s="835">
        <f>'2 уровень'!I903</f>
        <v>87.92071875426322</v>
      </c>
      <c r="G111" s="821">
        <f>'2 уровень'!J903</f>
        <v>0</v>
      </c>
      <c r="H111" s="821">
        <f>'2 уровень'!K903</f>
        <v>0</v>
      </c>
      <c r="I111" s="29">
        <f>'2 уровень'!L903</f>
        <v>0</v>
      </c>
      <c r="J111" s="29">
        <f>'2 уровень'!M903</f>
        <v>0</v>
      </c>
      <c r="K111" s="29">
        <f>'2 уровень'!N903</f>
        <v>0</v>
      </c>
      <c r="L111" s="29">
        <f>'2 уровень'!O903</f>
        <v>0</v>
      </c>
      <c r="M111" s="29">
        <f>'2 уровень'!P903</f>
        <v>0</v>
      </c>
      <c r="N111" s="29">
        <f>'2 уровень'!Q903</f>
        <v>0</v>
      </c>
      <c r="O111" s="1338">
        <f>'2 уровень'!R903</f>
        <v>0</v>
      </c>
      <c r="P111" s="1338">
        <f>'2 уровень'!S903</f>
        <v>0</v>
      </c>
      <c r="Q111" s="1338">
        <f>'2 уровень'!T903</f>
        <v>0</v>
      </c>
      <c r="R111" s="1338">
        <f>'2 уровень'!U903</f>
        <v>0</v>
      </c>
      <c r="S111" s="1338">
        <f>'2 уровень'!V903</f>
        <v>0</v>
      </c>
      <c r="T111" s="1338">
        <f>'2 уровень'!W903</f>
        <v>0</v>
      </c>
      <c r="U111" s="1338">
        <f>'2 уровень'!X903</f>
        <v>0</v>
      </c>
      <c r="V111" s="1338">
        <f>'2 уровень'!Y903</f>
        <v>0</v>
      </c>
      <c r="W111" s="1338">
        <f>'2 уровень'!Z903</f>
        <v>0</v>
      </c>
      <c r="X111" s="1338">
        <f>'2 уровень'!AA903</f>
        <v>0</v>
      </c>
      <c r="Y111" s="1338">
        <f>'2 уровень'!AB903</f>
        <v>0</v>
      </c>
      <c r="Z111" s="1338">
        <f>'2 уровень'!AC903</f>
        <v>0</v>
      </c>
      <c r="AA111" s="1338">
        <f>'2 уровень'!AD903</f>
        <v>0</v>
      </c>
      <c r="AB111" s="1338">
        <f>'2 уровень'!AE903</f>
        <v>0</v>
      </c>
      <c r="AC111" s="3620">
        <f>'2 уровень'!AF903</f>
        <v>0</v>
      </c>
      <c r="AD111" s="1338">
        <f>'2 уровень'!AG903</f>
        <v>0</v>
      </c>
      <c r="AE111" s="1338">
        <f>'2 уровень'!AH903</f>
        <v>0</v>
      </c>
      <c r="AF111" s="1338">
        <f>'2 уровень'!AI903</f>
        <v>0</v>
      </c>
      <c r="AG111" s="1338">
        <f>'2 уровень'!AJ903</f>
        <v>0</v>
      </c>
      <c r="AH111" s="2328">
        <f>'2 уровень'!AK903</f>
        <v>0</v>
      </c>
      <c r="AI111" s="1338"/>
      <c r="AJ111" s="1338"/>
      <c r="AK111" s="28"/>
      <c r="AL111" s="28"/>
      <c r="AM111" s="28"/>
      <c r="AN111" s="1836"/>
      <c r="AO111" s="1836"/>
      <c r="AP111" s="1424"/>
      <c r="AQ111" s="1424"/>
      <c r="AR111" s="25"/>
      <c r="AS111" s="25"/>
      <c r="AT111" s="25"/>
      <c r="AU111" s="25"/>
      <c r="AV111" s="25"/>
      <c r="AW111" s="25"/>
      <c r="AX111" s="25"/>
      <c r="AY111" s="25"/>
      <c r="AZ111" s="25"/>
      <c r="BA111" s="25"/>
      <c r="BB111" s="25"/>
      <c r="BC111" s="25"/>
      <c r="BD111" s="25"/>
      <c r="BE111" s="25"/>
      <c r="BF111" s="25"/>
      <c r="BG111" s="25"/>
      <c r="BH111" s="25"/>
      <c r="BI111" s="25"/>
      <c r="BJ111" s="25"/>
      <c r="BK111" s="25"/>
      <c r="BL111" s="25"/>
      <c r="BM111" s="25"/>
      <c r="BN111" s="25"/>
      <c r="BO111" s="25"/>
      <c r="BP111" s="25"/>
      <c r="BQ111" s="25"/>
      <c r="BR111" s="25"/>
      <c r="BS111" s="25"/>
      <c r="BT111" s="25"/>
      <c r="BU111" s="25"/>
      <c r="BV111" s="25"/>
      <c r="BW111" s="25"/>
      <c r="BX111" s="25"/>
      <c r="BY111" s="25"/>
      <c r="BZ111" s="25"/>
      <c r="CA111" s="25"/>
      <c r="CB111" s="25"/>
      <c r="CC111" s="25"/>
      <c r="CD111" s="25"/>
      <c r="CE111" s="25"/>
      <c r="CF111" s="25"/>
      <c r="CG111" s="25"/>
      <c r="CH111" s="25"/>
      <c r="CI111" s="25"/>
      <c r="CJ111" s="25"/>
      <c r="CK111" s="25"/>
      <c r="CL111" s="25"/>
      <c r="CM111" s="25"/>
      <c r="CN111" s="25"/>
      <c r="CO111" s="25"/>
      <c r="CP111" s="25"/>
      <c r="CQ111" s="25"/>
      <c r="CR111" s="25"/>
      <c r="CS111" s="25"/>
      <c r="CT111" s="25"/>
      <c r="CU111" s="25"/>
      <c r="CV111" s="25"/>
      <c r="CW111" s="25"/>
      <c r="CX111" s="25"/>
      <c r="CY111" s="25"/>
      <c r="CZ111" s="25"/>
      <c r="DA111" s="25"/>
      <c r="DB111" s="25"/>
      <c r="DC111" s="25"/>
      <c r="DD111" s="25"/>
      <c r="DE111" s="25"/>
      <c r="DF111" s="25"/>
      <c r="DG111" s="25"/>
      <c r="DH111" s="25"/>
      <c r="DI111" s="25"/>
      <c r="DJ111" s="25"/>
      <c r="DK111" s="25"/>
      <c r="DL111" s="25"/>
      <c r="DM111" s="25"/>
      <c r="DN111" s="25"/>
      <c r="DO111" s="25"/>
      <c r="DP111" s="25"/>
      <c r="DQ111" s="25"/>
      <c r="DR111" s="25"/>
      <c r="DS111" s="25"/>
      <c r="DT111" s="25"/>
      <c r="DU111" s="25"/>
      <c r="DV111" s="25"/>
      <c r="DW111" s="25"/>
      <c r="DX111" s="25"/>
      <c r="DY111" s="25"/>
      <c r="DZ111" s="25"/>
      <c r="EA111" s="25"/>
      <c r="EB111" s="25"/>
      <c r="EC111" s="25"/>
      <c r="ED111" s="25"/>
      <c r="EE111" s="25"/>
      <c r="EF111" s="25"/>
      <c r="EG111" s="25"/>
      <c r="EH111" s="25"/>
      <c r="EI111" s="25"/>
      <c r="EJ111" s="25"/>
      <c r="EK111" s="25"/>
      <c r="EL111" s="25"/>
      <c r="EM111" s="25"/>
      <c r="EN111" s="25"/>
      <c r="EO111" s="25"/>
      <c r="EP111" s="25"/>
      <c r="EQ111" s="25"/>
      <c r="ER111" s="25"/>
      <c r="ES111" s="25"/>
      <c r="ET111" s="25"/>
      <c r="EU111" s="25"/>
      <c r="EV111" s="25"/>
      <c r="EW111" s="25"/>
      <c r="EX111" s="25"/>
      <c r="EY111" s="25"/>
      <c r="EZ111" s="25"/>
      <c r="FA111" s="25"/>
      <c r="FB111" s="25"/>
      <c r="FC111" s="25"/>
      <c r="FD111" s="25"/>
      <c r="FE111" s="25"/>
      <c r="FF111" s="25"/>
      <c r="FG111" s="25"/>
      <c r="FH111" s="25"/>
      <c r="FI111" s="25"/>
      <c r="FJ111" s="25"/>
      <c r="FK111" s="25"/>
      <c r="FL111" s="25"/>
      <c r="FM111" s="25"/>
      <c r="FN111" s="25"/>
      <c r="FO111" s="25"/>
      <c r="FP111" s="25"/>
      <c r="FQ111" s="25"/>
      <c r="FR111" s="25"/>
      <c r="FS111" s="25"/>
      <c r="FT111" s="25"/>
      <c r="FU111" s="25"/>
      <c r="FV111" s="25"/>
      <c r="FW111" s="25"/>
      <c r="FX111" s="25"/>
      <c r="FY111" s="25"/>
      <c r="FZ111" s="25"/>
      <c r="GA111" s="25"/>
      <c r="GB111" s="25"/>
      <c r="GC111" s="25"/>
      <c r="GD111" s="25"/>
      <c r="GE111" s="25"/>
      <c r="GF111" s="25"/>
      <c r="GG111" s="25"/>
      <c r="GH111" s="25"/>
      <c r="GI111" s="25"/>
      <c r="GJ111" s="25"/>
      <c r="GK111" s="25"/>
      <c r="GL111" s="25"/>
      <c r="GM111" s="25"/>
      <c r="GN111" s="25"/>
      <c r="GO111" s="25"/>
      <c r="GP111" s="25"/>
      <c r="GQ111" s="25"/>
      <c r="GR111" s="25"/>
      <c r="GS111" s="25"/>
      <c r="GT111" s="25"/>
      <c r="GU111" s="25"/>
      <c r="GV111" s="25"/>
      <c r="GW111" s="25"/>
      <c r="GX111" s="25"/>
      <c r="GY111" s="25"/>
      <c r="GZ111" s="25"/>
      <c r="HA111" s="25"/>
    </row>
    <row r="112" spans="1:209" s="807" customFormat="1" ht="30" x14ac:dyDescent="0.25">
      <c r="A112" s="25"/>
      <c r="B112" s="2861" t="s">
        <v>414</v>
      </c>
      <c r="C112" s="39">
        <f>'2 уровень'!F904</f>
        <v>57830</v>
      </c>
      <c r="D112" s="39">
        <f>'2 уровень'!G904</f>
        <v>57830</v>
      </c>
      <c r="E112" s="39">
        <f>'2 уровень'!H904</f>
        <v>50928.7</v>
      </c>
      <c r="F112" s="835">
        <f>'2 уровень'!I904</f>
        <v>88.066228601072112</v>
      </c>
      <c r="G112" s="821">
        <f>'2 уровень'!J904</f>
        <v>0</v>
      </c>
      <c r="H112" s="821">
        <f>'2 уровень'!K904</f>
        <v>0</v>
      </c>
      <c r="I112" s="29">
        <f>'2 уровень'!L904</f>
        <v>0</v>
      </c>
      <c r="J112" s="29">
        <f>'2 уровень'!M904</f>
        <v>0</v>
      </c>
      <c r="K112" s="29">
        <f>'2 уровень'!N904</f>
        <v>0</v>
      </c>
      <c r="L112" s="29">
        <f>'2 уровень'!O904</f>
        <v>0</v>
      </c>
      <c r="M112" s="29">
        <f>'2 уровень'!P904</f>
        <v>0</v>
      </c>
      <c r="N112" s="29">
        <f>'2 уровень'!Q904</f>
        <v>0</v>
      </c>
      <c r="O112" s="1338">
        <f>'2 уровень'!R904</f>
        <v>0</v>
      </c>
      <c r="P112" s="1338">
        <f>'2 уровень'!S904</f>
        <v>0</v>
      </c>
      <c r="Q112" s="1338">
        <f>'2 уровень'!T904</f>
        <v>0</v>
      </c>
      <c r="R112" s="1338">
        <f>'2 уровень'!U904</f>
        <v>0</v>
      </c>
      <c r="S112" s="1338">
        <f>'2 уровень'!V904</f>
        <v>0</v>
      </c>
      <c r="T112" s="1338">
        <f>'2 уровень'!W904</f>
        <v>0</v>
      </c>
      <c r="U112" s="1338">
        <f>'2 уровень'!X904</f>
        <v>0</v>
      </c>
      <c r="V112" s="1338">
        <f>'2 уровень'!Y904</f>
        <v>0</v>
      </c>
      <c r="W112" s="1338">
        <f>'2 уровень'!Z904</f>
        <v>0</v>
      </c>
      <c r="X112" s="1338">
        <f>'2 уровень'!AA904</f>
        <v>0</v>
      </c>
      <c r="Y112" s="1338">
        <f>'2 уровень'!AB904</f>
        <v>0</v>
      </c>
      <c r="Z112" s="1338">
        <f>'2 уровень'!AC904</f>
        <v>0</v>
      </c>
      <c r="AA112" s="1338">
        <f>'2 уровень'!AD904</f>
        <v>0</v>
      </c>
      <c r="AB112" s="1338">
        <f>'2 уровень'!AE904</f>
        <v>0</v>
      </c>
      <c r="AC112" s="3620">
        <f>'2 уровень'!AF904</f>
        <v>0</v>
      </c>
      <c r="AD112" s="1338">
        <f>'2 уровень'!AG904</f>
        <v>0</v>
      </c>
      <c r="AE112" s="1338">
        <f>'2 уровень'!AH904</f>
        <v>0</v>
      </c>
      <c r="AF112" s="1338">
        <f>'2 уровень'!AI904</f>
        <v>0</v>
      </c>
      <c r="AG112" s="1338">
        <f>'2 уровень'!AJ904</f>
        <v>0</v>
      </c>
      <c r="AH112" s="2328">
        <f>'2 уровень'!AK904</f>
        <v>0</v>
      </c>
      <c r="AI112" s="1338"/>
      <c r="AJ112" s="1338"/>
      <c r="AK112" s="28"/>
      <c r="AL112" s="28"/>
      <c r="AM112" s="28"/>
      <c r="AN112" s="1836"/>
      <c r="AO112" s="1836"/>
      <c r="AP112" s="1424"/>
      <c r="AQ112" s="1424"/>
      <c r="AR112" s="25"/>
      <c r="AS112" s="25"/>
      <c r="AT112" s="25"/>
      <c r="AU112" s="25"/>
      <c r="AV112" s="25"/>
      <c r="AW112" s="25"/>
      <c r="AX112" s="25"/>
      <c r="AY112" s="25"/>
      <c r="AZ112" s="25"/>
      <c r="BA112" s="25"/>
      <c r="BB112" s="25"/>
      <c r="BC112" s="25"/>
      <c r="BD112" s="25"/>
      <c r="BE112" s="25"/>
      <c r="BF112" s="25"/>
      <c r="BG112" s="25"/>
      <c r="BH112" s="25"/>
      <c r="BI112" s="25"/>
      <c r="BJ112" s="25"/>
      <c r="BK112" s="25"/>
      <c r="BL112" s="25"/>
      <c r="BM112" s="25"/>
      <c r="BN112" s="25"/>
      <c r="BO112" s="25"/>
      <c r="BP112" s="25"/>
      <c r="BQ112" s="25"/>
      <c r="BR112" s="25"/>
      <c r="BS112" s="25"/>
      <c r="BT112" s="25"/>
      <c r="BU112" s="25"/>
      <c r="BV112" s="25"/>
      <c r="BW112" s="25"/>
      <c r="BX112" s="25"/>
      <c r="BY112" s="25"/>
      <c r="BZ112" s="25"/>
      <c r="CA112" s="25"/>
      <c r="CB112" s="25"/>
      <c r="CC112" s="25"/>
      <c r="CD112" s="25"/>
      <c r="CE112" s="25"/>
      <c r="CF112" s="25"/>
      <c r="CG112" s="25"/>
      <c r="CH112" s="25"/>
      <c r="CI112" s="25"/>
      <c r="CJ112" s="25"/>
      <c r="CK112" s="25"/>
      <c r="CL112" s="25"/>
      <c r="CM112" s="25"/>
      <c r="CN112" s="25"/>
      <c r="CO112" s="25"/>
      <c r="CP112" s="25"/>
      <c r="CQ112" s="25"/>
      <c r="CR112" s="25"/>
      <c r="CS112" s="25"/>
      <c r="CT112" s="25"/>
      <c r="CU112" s="25"/>
      <c r="CV112" s="25"/>
      <c r="CW112" s="25"/>
      <c r="CX112" s="25"/>
      <c r="CY112" s="25"/>
      <c r="CZ112" s="25"/>
      <c r="DA112" s="25"/>
      <c r="DB112" s="25"/>
      <c r="DC112" s="25"/>
      <c r="DD112" s="25"/>
      <c r="DE112" s="25"/>
      <c r="DF112" s="25"/>
      <c r="DG112" s="25"/>
      <c r="DH112" s="25"/>
      <c r="DI112" s="25"/>
      <c r="DJ112" s="25"/>
      <c r="DK112" s="25"/>
      <c r="DL112" s="25"/>
      <c r="DM112" s="25"/>
      <c r="DN112" s="25"/>
      <c r="DO112" s="25"/>
      <c r="DP112" s="25"/>
      <c r="DQ112" s="25"/>
      <c r="DR112" s="25"/>
      <c r="DS112" s="25"/>
      <c r="DT112" s="25"/>
      <c r="DU112" s="25"/>
      <c r="DV112" s="25"/>
      <c r="DW112" s="25"/>
      <c r="DX112" s="25"/>
      <c r="DY112" s="25"/>
      <c r="DZ112" s="25"/>
      <c r="EA112" s="25"/>
      <c r="EB112" s="25"/>
      <c r="EC112" s="25"/>
      <c r="ED112" s="25"/>
      <c r="EE112" s="25"/>
      <c r="EF112" s="25"/>
      <c r="EG112" s="25"/>
      <c r="EH112" s="25"/>
      <c r="EI112" s="25"/>
      <c r="EJ112" s="25"/>
      <c r="EK112" s="25"/>
      <c r="EL112" s="25"/>
      <c r="EM112" s="25"/>
      <c r="EN112" s="25"/>
      <c r="EO112" s="25"/>
      <c r="EP112" s="25"/>
      <c r="EQ112" s="25"/>
      <c r="ER112" s="25"/>
      <c r="ES112" s="25"/>
      <c r="ET112" s="25"/>
      <c r="EU112" s="25"/>
      <c r="EV112" s="25"/>
      <c r="EW112" s="25"/>
      <c r="EX112" s="25"/>
      <c r="EY112" s="25"/>
      <c r="EZ112" s="25"/>
      <c r="FA112" s="25"/>
      <c r="FB112" s="25"/>
      <c r="FC112" s="25"/>
      <c r="FD112" s="25"/>
      <c r="FE112" s="25"/>
      <c r="FF112" s="25"/>
      <c r="FG112" s="25"/>
      <c r="FH112" s="25"/>
      <c r="FI112" s="25"/>
      <c r="FJ112" s="25"/>
      <c r="FK112" s="25"/>
      <c r="FL112" s="25"/>
      <c r="FM112" s="25"/>
      <c r="FN112" s="25"/>
      <c r="FO112" s="25"/>
      <c r="FP112" s="25"/>
      <c r="FQ112" s="25"/>
      <c r="FR112" s="25"/>
      <c r="FS112" s="25"/>
      <c r="FT112" s="25"/>
      <c r="FU112" s="25"/>
      <c r="FV112" s="25"/>
      <c r="FW112" s="25"/>
      <c r="FX112" s="25"/>
      <c r="FY112" s="25"/>
      <c r="FZ112" s="25"/>
      <c r="GA112" s="25"/>
      <c r="GB112" s="25"/>
      <c r="GC112" s="25"/>
      <c r="GD112" s="25"/>
      <c r="GE112" s="25"/>
      <c r="GF112" s="25"/>
      <c r="GG112" s="25"/>
      <c r="GH112" s="25"/>
      <c r="GI112" s="25"/>
      <c r="GJ112" s="25"/>
      <c r="GK112" s="25"/>
      <c r="GL112" s="25"/>
      <c r="GM112" s="25"/>
      <c r="GN112" s="25"/>
      <c r="GO112" s="25"/>
      <c r="GP112" s="25"/>
      <c r="GQ112" s="25"/>
      <c r="GR112" s="25"/>
      <c r="GS112" s="25"/>
      <c r="GT112" s="25"/>
      <c r="GU112" s="25"/>
      <c r="GV112" s="25"/>
      <c r="GW112" s="25"/>
      <c r="GX112" s="25"/>
      <c r="GY112" s="25"/>
      <c r="GZ112" s="25"/>
      <c r="HA112" s="25"/>
    </row>
    <row r="113" spans="1:209" ht="45" x14ac:dyDescent="0.25">
      <c r="A113" s="25">
        <v>1</v>
      </c>
      <c r="B113" s="2861" t="s">
        <v>393</v>
      </c>
      <c r="C113" s="36">
        <f>'2 уровень'!F905</f>
        <v>47000</v>
      </c>
      <c r="D113" s="36">
        <f>'2 уровень'!G905</f>
        <v>47000</v>
      </c>
      <c r="E113" s="39">
        <f>'2 уровень'!H905</f>
        <v>23575</v>
      </c>
      <c r="F113" s="835">
        <f>'2 уровень'!I905</f>
        <v>50.159574468085111</v>
      </c>
      <c r="G113" s="821">
        <f>'2 уровень'!J905</f>
        <v>0</v>
      </c>
      <c r="H113" s="821">
        <f>'2 уровень'!K905</f>
        <v>0</v>
      </c>
      <c r="I113" s="822">
        <f>'2 уровень'!L905</f>
        <v>0</v>
      </c>
      <c r="J113" s="822">
        <f>'2 уровень'!M905</f>
        <v>0</v>
      </c>
      <c r="K113" s="822">
        <f>'2 уровень'!N905</f>
        <v>0</v>
      </c>
      <c r="L113" s="822">
        <f>'2 уровень'!O905</f>
        <v>0</v>
      </c>
      <c r="M113" s="822">
        <f>'2 уровень'!P905</f>
        <v>0</v>
      </c>
      <c r="N113" s="822">
        <f>'2 уровень'!Q905</f>
        <v>0</v>
      </c>
      <c r="O113" s="1338">
        <f>'2 уровень'!R905</f>
        <v>0</v>
      </c>
      <c r="P113" s="1338">
        <f>'2 уровень'!S905</f>
        <v>0</v>
      </c>
      <c r="Q113" s="1338">
        <f>'2 уровень'!T905</f>
        <v>0</v>
      </c>
      <c r="R113" s="1338">
        <f>'2 уровень'!U905</f>
        <v>0</v>
      </c>
      <c r="S113" s="1338">
        <f>'2 уровень'!V905</f>
        <v>0</v>
      </c>
      <c r="T113" s="1338">
        <f>'2 уровень'!W905</f>
        <v>0</v>
      </c>
      <c r="U113" s="1338">
        <f>'2 уровень'!X905</f>
        <v>0</v>
      </c>
      <c r="V113" s="1338">
        <f>'2 уровень'!Y905</f>
        <v>0</v>
      </c>
      <c r="W113" s="1338">
        <f>'2 уровень'!Z905</f>
        <v>0</v>
      </c>
      <c r="X113" s="1338">
        <f>'2 уровень'!AA905</f>
        <v>0</v>
      </c>
      <c r="Y113" s="1338">
        <f>'2 уровень'!AB905</f>
        <v>0</v>
      </c>
      <c r="Z113" s="1338">
        <f>'2 уровень'!AC905</f>
        <v>0</v>
      </c>
      <c r="AA113" s="1338">
        <f>'2 уровень'!AD905</f>
        <v>0</v>
      </c>
      <c r="AB113" s="1338">
        <f>'2 уровень'!AE905</f>
        <v>0</v>
      </c>
      <c r="AC113" s="3620">
        <f>'2 уровень'!AF905</f>
        <v>0</v>
      </c>
      <c r="AD113" s="1338">
        <f>'2 уровень'!AG905</f>
        <v>0</v>
      </c>
      <c r="AE113" s="1338">
        <f>'2 уровень'!AH905</f>
        <v>0</v>
      </c>
      <c r="AF113" s="1338">
        <f>'2 уровень'!AI905</f>
        <v>0</v>
      </c>
      <c r="AG113" s="1338">
        <f>'2 уровень'!AJ905</f>
        <v>0</v>
      </c>
      <c r="AH113" s="2328">
        <f>'2 уровень'!AK905</f>
        <v>0</v>
      </c>
      <c r="AI113" s="1338"/>
      <c r="AJ113" s="1338"/>
      <c r="AK113" s="36" t="e">
        <f>'2 уровень'!#REF!</f>
        <v>#REF!</v>
      </c>
      <c r="AL113" s="36" t="e">
        <f>'2 уровень'!#REF!</f>
        <v>#REF!</v>
      </c>
      <c r="AM113" s="36" t="e">
        <f>'2 уровень'!#REF!</f>
        <v>#REF!</v>
      </c>
      <c r="AN113" s="1836"/>
      <c r="AO113" s="1836"/>
      <c r="AP113" s="1424"/>
      <c r="AQ113" s="1424"/>
    </row>
    <row r="114" spans="1:209" ht="60" x14ac:dyDescent="0.25">
      <c r="A114" s="25">
        <v>1</v>
      </c>
      <c r="B114" s="1172" t="s">
        <v>469</v>
      </c>
      <c r="C114" s="36">
        <f>'2 уровень'!F906</f>
        <v>20500</v>
      </c>
      <c r="D114" s="36">
        <f>'2 уровень'!G906</f>
        <v>20500</v>
      </c>
      <c r="E114" s="36">
        <f>'2 уровень'!H906</f>
        <v>20489</v>
      </c>
      <c r="F114" s="812">
        <f>'2 уровень'!I906</f>
        <v>99.94634146341464</v>
      </c>
      <c r="G114" s="821">
        <f>'2 уровень'!J906</f>
        <v>0</v>
      </c>
      <c r="H114" s="821">
        <f>'2 уровень'!K906</f>
        <v>0</v>
      </c>
      <c r="I114" s="822">
        <f>'2 уровень'!L906</f>
        <v>0</v>
      </c>
      <c r="J114" s="822">
        <f>'2 уровень'!M906</f>
        <v>0</v>
      </c>
      <c r="K114" s="822">
        <f>'2 уровень'!N906</f>
        <v>0</v>
      </c>
      <c r="L114" s="822">
        <f>'2 уровень'!O906</f>
        <v>0</v>
      </c>
      <c r="M114" s="822">
        <f>'2 уровень'!P906</f>
        <v>0</v>
      </c>
      <c r="N114" s="822">
        <f>'2 уровень'!Q906</f>
        <v>0</v>
      </c>
      <c r="O114" s="1338">
        <f>'2 уровень'!R906</f>
        <v>0</v>
      </c>
      <c r="P114" s="1338">
        <f>'2 уровень'!S906</f>
        <v>0</v>
      </c>
      <c r="Q114" s="1338">
        <f>'2 уровень'!T906</f>
        <v>0</v>
      </c>
      <c r="R114" s="1338">
        <f>'2 уровень'!U906</f>
        <v>0</v>
      </c>
      <c r="S114" s="1338">
        <f>'2 уровень'!V906</f>
        <v>0</v>
      </c>
      <c r="T114" s="1338">
        <f>'2 уровень'!W906</f>
        <v>0</v>
      </c>
      <c r="U114" s="1338">
        <f>'2 уровень'!X906</f>
        <v>0</v>
      </c>
      <c r="V114" s="1338">
        <f>'2 уровень'!Y906</f>
        <v>0</v>
      </c>
      <c r="W114" s="1338">
        <f>'2 уровень'!Z906</f>
        <v>0</v>
      </c>
      <c r="X114" s="1338">
        <f>'2 уровень'!AA906</f>
        <v>0</v>
      </c>
      <c r="Y114" s="1338">
        <f>'2 уровень'!AB906</f>
        <v>0</v>
      </c>
      <c r="Z114" s="1338">
        <f>'2 уровень'!AC906</f>
        <v>0</v>
      </c>
      <c r="AA114" s="1338">
        <f>'2 уровень'!AD906</f>
        <v>0</v>
      </c>
      <c r="AB114" s="1338">
        <f>'2 уровень'!AE906</f>
        <v>0</v>
      </c>
      <c r="AC114" s="3620">
        <f>'2 уровень'!AF906</f>
        <v>0</v>
      </c>
      <c r="AD114" s="1338">
        <f>'2 уровень'!AG906</f>
        <v>0</v>
      </c>
      <c r="AE114" s="1338">
        <f>'2 уровень'!AH906</f>
        <v>0</v>
      </c>
      <c r="AF114" s="1338">
        <f>'2 уровень'!AI906</f>
        <v>0</v>
      </c>
      <c r="AG114" s="1338">
        <f>'2 уровень'!AJ906</f>
        <v>0</v>
      </c>
      <c r="AH114" s="2328">
        <f>'2 уровень'!AK906</f>
        <v>0</v>
      </c>
      <c r="AI114" s="1338"/>
      <c r="AJ114" s="1338"/>
      <c r="AK114" s="36" t="e">
        <f>'2 уровень'!#REF!</f>
        <v>#REF!</v>
      </c>
      <c r="AL114" s="36" t="e">
        <f>'2 уровень'!#REF!</f>
        <v>#REF!</v>
      </c>
      <c r="AM114" s="36" t="e">
        <f>'2 уровень'!#REF!</f>
        <v>#REF!</v>
      </c>
      <c r="AN114" s="1836"/>
      <c r="AO114" s="1836"/>
      <c r="AP114" s="1424"/>
      <c r="AQ114" s="1424"/>
      <c r="AR114" s="807"/>
      <c r="AS114" s="807"/>
      <c r="AT114" s="807"/>
      <c r="AU114" s="807"/>
      <c r="AV114" s="807"/>
      <c r="AW114" s="807"/>
      <c r="AX114" s="807"/>
      <c r="AY114" s="807"/>
      <c r="AZ114" s="807"/>
      <c r="BA114" s="807"/>
      <c r="BB114" s="807"/>
      <c r="BC114" s="807"/>
      <c r="BD114" s="807"/>
      <c r="BE114" s="807"/>
      <c r="BF114" s="807"/>
      <c r="BG114" s="807"/>
      <c r="BH114" s="807"/>
      <c r="BI114" s="807"/>
      <c r="BJ114" s="807"/>
      <c r="BK114" s="807"/>
      <c r="BL114" s="807"/>
      <c r="BM114" s="807"/>
      <c r="BN114" s="807"/>
      <c r="BO114" s="807"/>
      <c r="BP114" s="807"/>
      <c r="BQ114" s="807"/>
      <c r="BR114" s="807"/>
      <c r="BS114" s="807"/>
      <c r="BT114" s="807"/>
      <c r="BU114" s="807"/>
      <c r="BV114" s="807"/>
      <c r="BW114" s="807"/>
      <c r="BX114" s="807"/>
      <c r="BY114" s="807"/>
      <c r="BZ114" s="807"/>
      <c r="CA114" s="807"/>
      <c r="CB114" s="807"/>
      <c r="CC114" s="807"/>
      <c r="CD114" s="807"/>
      <c r="CE114" s="807"/>
      <c r="CF114" s="807"/>
      <c r="CG114" s="807"/>
      <c r="CH114" s="807"/>
      <c r="CI114" s="807"/>
      <c r="CJ114" s="807"/>
      <c r="CK114" s="807"/>
      <c r="CL114" s="807"/>
      <c r="CM114" s="807"/>
      <c r="CN114" s="807"/>
      <c r="CO114" s="807"/>
      <c r="CP114" s="807"/>
      <c r="CQ114" s="807"/>
      <c r="CR114" s="807"/>
      <c r="CS114" s="807"/>
      <c r="CT114" s="807"/>
      <c r="CU114" s="807"/>
      <c r="CV114" s="807"/>
      <c r="CW114" s="807"/>
      <c r="CX114" s="807"/>
      <c r="CY114" s="807"/>
      <c r="CZ114" s="807"/>
      <c r="DA114" s="807"/>
      <c r="DB114" s="807"/>
      <c r="DC114" s="807"/>
      <c r="DD114" s="807"/>
      <c r="DE114" s="807"/>
      <c r="DF114" s="807"/>
      <c r="DG114" s="807"/>
      <c r="DH114" s="807"/>
      <c r="DI114" s="807"/>
      <c r="DJ114" s="807"/>
      <c r="DK114" s="807"/>
      <c r="DL114" s="807"/>
      <c r="DM114" s="807"/>
      <c r="DN114" s="807"/>
      <c r="DO114" s="807"/>
      <c r="DP114" s="807"/>
      <c r="DQ114" s="807"/>
      <c r="DR114" s="807"/>
      <c r="DS114" s="807"/>
      <c r="DT114" s="807"/>
      <c r="DU114" s="807"/>
      <c r="DV114" s="807"/>
      <c r="DW114" s="807"/>
      <c r="DX114" s="807"/>
      <c r="DY114" s="807"/>
      <c r="DZ114" s="807"/>
      <c r="EA114" s="807"/>
      <c r="EB114" s="807"/>
      <c r="EC114" s="807"/>
      <c r="ED114" s="807"/>
      <c r="EE114" s="807"/>
      <c r="EF114" s="807"/>
      <c r="EG114" s="807"/>
      <c r="EH114" s="807"/>
      <c r="EI114" s="807"/>
      <c r="EJ114" s="807"/>
      <c r="EK114" s="807"/>
      <c r="EL114" s="807"/>
      <c r="EM114" s="807"/>
      <c r="EN114" s="807"/>
      <c r="EO114" s="807"/>
      <c r="EP114" s="807"/>
      <c r="EQ114" s="807"/>
      <c r="ER114" s="807"/>
      <c r="ES114" s="807"/>
      <c r="ET114" s="807"/>
      <c r="EU114" s="807"/>
      <c r="EV114" s="807"/>
      <c r="EW114" s="807"/>
      <c r="EX114" s="807"/>
      <c r="EY114" s="807"/>
      <c r="EZ114" s="807"/>
      <c r="FA114" s="807"/>
      <c r="FB114" s="807"/>
      <c r="FC114" s="807"/>
      <c r="FD114" s="807"/>
      <c r="FE114" s="807"/>
      <c r="FF114" s="807"/>
      <c r="FG114" s="807"/>
      <c r="FH114" s="807"/>
      <c r="FI114" s="807"/>
      <c r="FJ114" s="807"/>
      <c r="FK114" s="807"/>
      <c r="FL114" s="807"/>
      <c r="FM114" s="807"/>
      <c r="FN114" s="807"/>
      <c r="FO114" s="807"/>
      <c r="FP114" s="807"/>
      <c r="FQ114" s="807"/>
      <c r="FR114" s="807"/>
      <c r="FS114" s="807"/>
      <c r="FT114" s="807"/>
      <c r="FU114" s="807"/>
      <c r="FV114" s="807"/>
      <c r="FW114" s="807"/>
      <c r="FX114" s="807"/>
      <c r="FY114" s="807"/>
      <c r="FZ114" s="807"/>
      <c r="GA114" s="807"/>
      <c r="GB114" s="807"/>
      <c r="GC114" s="807"/>
      <c r="GD114" s="807"/>
      <c r="GE114" s="807"/>
      <c r="GF114" s="807"/>
      <c r="GG114" s="807"/>
      <c r="GH114" s="807"/>
      <c r="GI114" s="807"/>
      <c r="GJ114" s="807"/>
      <c r="GK114" s="807"/>
      <c r="GL114" s="807"/>
      <c r="GM114" s="807"/>
      <c r="GN114" s="807"/>
      <c r="GO114" s="807"/>
      <c r="GP114" s="807"/>
      <c r="GQ114" s="807"/>
      <c r="GR114" s="807"/>
      <c r="GS114" s="807"/>
      <c r="GT114" s="807"/>
      <c r="GU114" s="807"/>
      <c r="GV114" s="807"/>
      <c r="GW114" s="807"/>
      <c r="GX114" s="807"/>
      <c r="GY114" s="807"/>
      <c r="GZ114" s="807"/>
      <c r="HA114" s="807"/>
    </row>
    <row r="115" spans="1:209" ht="30" x14ac:dyDescent="0.25">
      <c r="A115" s="25">
        <v>1</v>
      </c>
      <c r="B115" s="2861" t="s">
        <v>445</v>
      </c>
      <c r="C115" s="36">
        <f>'2 уровень'!F907</f>
        <v>6395</v>
      </c>
      <c r="D115" s="36">
        <f>'2 уровень'!G907</f>
        <v>6395</v>
      </c>
      <c r="E115" s="36">
        <f>'2 уровень'!H907</f>
        <v>5084</v>
      </c>
      <c r="F115" s="812">
        <f>'2 уровень'!I907</f>
        <v>79.499609069585603</v>
      </c>
      <c r="G115" s="821">
        <f>'2 уровень'!J907</f>
        <v>0</v>
      </c>
      <c r="H115" s="821">
        <f>'2 уровень'!K907</f>
        <v>0</v>
      </c>
      <c r="I115" s="822">
        <f>'2 уровень'!L907</f>
        <v>0</v>
      </c>
      <c r="J115" s="822">
        <f>'2 уровень'!M907</f>
        <v>0</v>
      </c>
      <c r="K115" s="822">
        <f>'2 уровень'!N907</f>
        <v>0</v>
      </c>
      <c r="L115" s="822">
        <f>'2 уровень'!O907</f>
        <v>0</v>
      </c>
      <c r="M115" s="822">
        <f>'2 уровень'!P907</f>
        <v>0</v>
      </c>
      <c r="N115" s="822">
        <f>'2 уровень'!Q907</f>
        <v>0</v>
      </c>
      <c r="O115" s="1338">
        <f>'2 уровень'!R907</f>
        <v>0</v>
      </c>
      <c r="P115" s="1338">
        <f>'2 уровень'!S907</f>
        <v>0</v>
      </c>
      <c r="Q115" s="1338">
        <f>'2 уровень'!T907</f>
        <v>0</v>
      </c>
      <c r="R115" s="1338">
        <f>'2 уровень'!U907</f>
        <v>0</v>
      </c>
      <c r="S115" s="1338">
        <f>'2 уровень'!V907</f>
        <v>0</v>
      </c>
      <c r="T115" s="1338">
        <f>'2 уровень'!W907</f>
        <v>0</v>
      </c>
      <c r="U115" s="1338">
        <f>'2 уровень'!X907</f>
        <v>0</v>
      </c>
      <c r="V115" s="1338">
        <f>'2 уровень'!Y907</f>
        <v>0</v>
      </c>
      <c r="W115" s="1338">
        <f>'2 уровень'!Z907</f>
        <v>0</v>
      </c>
      <c r="X115" s="1338">
        <f>'2 уровень'!AA907</f>
        <v>0</v>
      </c>
      <c r="Y115" s="1338">
        <f>'2 уровень'!AB907</f>
        <v>0</v>
      </c>
      <c r="Z115" s="1338">
        <f>'2 уровень'!AC907</f>
        <v>0</v>
      </c>
      <c r="AA115" s="1338">
        <f>'2 уровень'!AD907</f>
        <v>0</v>
      </c>
      <c r="AB115" s="1338">
        <f>'2 уровень'!AE907</f>
        <v>0</v>
      </c>
      <c r="AC115" s="3620">
        <f>'2 уровень'!AF907</f>
        <v>0</v>
      </c>
      <c r="AD115" s="1338">
        <f>'2 уровень'!AG907</f>
        <v>0</v>
      </c>
      <c r="AE115" s="1338">
        <f>'2 уровень'!AH907</f>
        <v>0</v>
      </c>
      <c r="AF115" s="1338">
        <f>'2 уровень'!AI907</f>
        <v>0</v>
      </c>
      <c r="AG115" s="1338">
        <f>'2 уровень'!AJ907</f>
        <v>0</v>
      </c>
      <c r="AH115" s="2328">
        <f>'2 уровень'!AK907</f>
        <v>0</v>
      </c>
      <c r="AI115" s="1338"/>
      <c r="AJ115" s="1338"/>
      <c r="AK115" s="36" t="e">
        <f>'2 уровень'!#REF!</f>
        <v>#REF!</v>
      </c>
      <c r="AL115" s="36" t="e">
        <f>'2 уровень'!#REF!</f>
        <v>#REF!</v>
      </c>
      <c r="AM115" s="36" t="e">
        <f>'2 уровень'!#REF!</f>
        <v>#REF!</v>
      </c>
      <c r="AN115" s="1836"/>
      <c r="AO115" s="1836"/>
      <c r="AP115" s="1424"/>
      <c r="AQ115" s="1424"/>
      <c r="AR115" s="807"/>
      <c r="AS115" s="807"/>
      <c r="AT115" s="807"/>
      <c r="AU115" s="807"/>
      <c r="AV115" s="807"/>
      <c r="AW115" s="807"/>
      <c r="AX115" s="807"/>
      <c r="AY115" s="807"/>
      <c r="AZ115" s="807"/>
      <c r="BA115" s="807"/>
      <c r="BB115" s="807"/>
      <c r="BC115" s="807"/>
      <c r="BD115" s="807"/>
      <c r="BE115" s="807"/>
      <c r="BF115" s="807"/>
      <c r="BG115" s="807"/>
      <c r="BH115" s="807"/>
      <c r="BI115" s="807"/>
      <c r="BJ115" s="807"/>
      <c r="BK115" s="807"/>
      <c r="BL115" s="807"/>
      <c r="BM115" s="807"/>
      <c r="BN115" s="807"/>
      <c r="BO115" s="807"/>
      <c r="BP115" s="807"/>
      <c r="BQ115" s="807"/>
      <c r="BR115" s="807"/>
      <c r="BS115" s="807"/>
      <c r="BT115" s="807"/>
      <c r="BU115" s="807"/>
      <c r="BV115" s="807"/>
      <c r="BW115" s="807"/>
      <c r="BX115" s="807"/>
      <c r="BY115" s="807"/>
      <c r="BZ115" s="807"/>
      <c r="CA115" s="807"/>
      <c r="CB115" s="807"/>
      <c r="CC115" s="807"/>
      <c r="CD115" s="807"/>
      <c r="CE115" s="807"/>
      <c r="CF115" s="807"/>
      <c r="CG115" s="807"/>
      <c r="CH115" s="807"/>
      <c r="CI115" s="807"/>
      <c r="CJ115" s="807"/>
      <c r="CK115" s="807"/>
      <c r="CL115" s="807"/>
      <c r="CM115" s="807"/>
      <c r="CN115" s="807"/>
      <c r="CO115" s="807"/>
      <c r="CP115" s="807"/>
      <c r="CQ115" s="807"/>
      <c r="CR115" s="807"/>
      <c r="CS115" s="807"/>
      <c r="CT115" s="807"/>
      <c r="CU115" s="807"/>
      <c r="CV115" s="807"/>
      <c r="CW115" s="807"/>
      <c r="CX115" s="807"/>
      <c r="CY115" s="807"/>
      <c r="CZ115" s="807"/>
      <c r="DA115" s="807"/>
      <c r="DB115" s="807"/>
      <c r="DC115" s="807"/>
      <c r="DD115" s="807"/>
      <c r="DE115" s="807"/>
      <c r="DF115" s="807"/>
      <c r="DG115" s="807"/>
      <c r="DH115" s="807"/>
      <c r="DI115" s="807"/>
      <c r="DJ115" s="807"/>
      <c r="DK115" s="807"/>
      <c r="DL115" s="807"/>
      <c r="DM115" s="807"/>
      <c r="DN115" s="807"/>
      <c r="DO115" s="807"/>
      <c r="DP115" s="807"/>
      <c r="DQ115" s="807"/>
      <c r="DR115" s="807"/>
      <c r="DS115" s="807"/>
      <c r="DT115" s="807"/>
      <c r="DU115" s="807"/>
      <c r="DV115" s="807"/>
      <c r="DW115" s="807"/>
      <c r="DX115" s="807"/>
      <c r="DY115" s="807"/>
      <c r="DZ115" s="807"/>
      <c r="EA115" s="807"/>
      <c r="EB115" s="807"/>
      <c r="EC115" s="807"/>
      <c r="ED115" s="807"/>
      <c r="EE115" s="807"/>
      <c r="EF115" s="807"/>
      <c r="EG115" s="807"/>
      <c r="EH115" s="807"/>
      <c r="EI115" s="807"/>
      <c r="EJ115" s="807"/>
      <c r="EK115" s="807"/>
      <c r="EL115" s="807"/>
      <c r="EM115" s="807"/>
      <c r="EN115" s="807"/>
      <c r="EO115" s="807"/>
      <c r="EP115" s="807"/>
      <c r="EQ115" s="807"/>
      <c r="ER115" s="807"/>
      <c r="ES115" s="807"/>
      <c r="ET115" s="807"/>
      <c r="EU115" s="807"/>
      <c r="EV115" s="807"/>
      <c r="EW115" s="807"/>
      <c r="EX115" s="807"/>
      <c r="EY115" s="807"/>
      <c r="EZ115" s="807"/>
      <c r="FA115" s="807"/>
      <c r="FB115" s="807"/>
      <c r="FC115" s="807"/>
      <c r="FD115" s="807"/>
      <c r="FE115" s="807"/>
      <c r="FF115" s="807"/>
      <c r="FG115" s="807"/>
      <c r="FH115" s="807"/>
      <c r="FI115" s="807"/>
      <c r="FJ115" s="807"/>
      <c r="FK115" s="807"/>
      <c r="FL115" s="807"/>
      <c r="FM115" s="807"/>
      <c r="FN115" s="807"/>
      <c r="FO115" s="807"/>
      <c r="FP115" s="807"/>
      <c r="FQ115" s="807"/>
      <c r="FR115" s="807"/>
      <c r="FS115" s="807"/>
      <c r="FT115" s="807"/>
      <c r="FU115" s="807"/>
      <c r="FV115" s="807"/>
      <c r="FW115" s="807"/>
      <c r="FX115" s="807"/>
      <c r="FY115" s="807"/>
      <c r="FZ115" s="807"/>
      <c r="GA115" s="807"/>
      <c r="GB115" s="807"/>
      <c r="GC115" s="807"/>
      <c r="GD115" s="807"/>
      <c r="GE115" s="807"/>
      <c r="GF115" s="807"/>
      <c r="GG115" s="807"/>
      <c r="GH115" s="807"/>
      <c r="GI115" s="807"/>
      <c r="GJ115" s="807"/>
      <c r="GK115" s="807"/>
      <c r="GL115" s="807"/>
      <c r="GM115" s="807"/>
      <c r="GN115" s="807"/>
      <c r="GO115" s="807"/>
      <c r="GP115" s="807"/>
      <c r="GQ115" s="807"/>
      <c r="GR115" s="807"/>
      <c r="GS115" s="807"/>
      <c r="GT115" s="807"/>
      <c r="GU115" s="807"/>
      <c r="GV115" s="807"/>
      <c r="GW115" s="807"/>
      <c r="GX115" s="807"/>
      <c r="GY115" s="807"/>
      <c r="GZ115" s="807"/>
      <c r="HA115" s="807"/>
    </row>
    <row r="116" spans="1:209" ht="60" x14ac:dyDescent="0.25">
      <c r="A116" s="25">
        <v>1</v>
      </c>
      <c r="B116" s="2861" t="s">
        <v>394</v>
      </c>
      <c r="C116" s="36">
        <f>'2 уровень'!F908</f>
        <v>0</v>
      </c>
      <c r="D116" s="36">
        <f>'2 уровень'!G908</f>
        <v>0</v>
      </c>
      <c r="E116" s="36">
        <f>'2 уровень'!H908</f>
        <v>0</v>
      </c>
      <c r="F116" s="812">
        <f>'2 уровень'!I908</f>
        <v>0</v>
      </c>
      <c r="G116" s="821">
        <f>'2 уровень'!J908</f>
        <v>0</v>
      </c>
      <c r="H116" s="821">
        <f>'2 уровень'!K908</f>
        <v>0</v>
      </c>
      <c r="I116" s="822">
        <f>'2 уровень'!L908</f>
        <v>0</v>
      </c>
      <c r="J116" s="822">
        <f>'2 уровень'!M908</f>
        <v>0</v>
      </c>
      <c r="K116" s="822">
        <f>'2 уровень'!N908</f>
        <v>0</v>
      </c>
      <c r="L116" s="822">
        <f>'2 уровень'!O908</f>
        <v>0</v>
      </c>
      <c r="M116" s="822">
        <f>'2 уровень'!P908</f>
        <v>0</v>
      </c>
      <c r="N116" s="822">
        <f>'2 уровень'!Q908</f>
        <v>0</v>
      </c>
      <c r="O116" s="1338">
        <f>'2 уровень'!R908</f>
        <v>0</v>
      </c>
      <c r="P116" s="1338">
        <f>'2 уровень'!S908</f>
        <v>0</v>
      </c>
      <c r="Q116" s="1338">
        <f>'2 уровень'!T908</f>
        <v>0</v>
      </c>
      <c r="R116" s="1338">
        <f>'2 уровень'!U908</f>
        <v>0</v>
      </c>
      <c r="S116" s="1338">
        <f>'2 уровень'!V908</f>
        <v>0</v>
      </c>
      <c r="T116" s="1338">
        <f>'2 уровень'!W908</f>
        <v>0</v>
      </c>
      <c r="U116" s="1338">
        <f>'2 уровень'!X908</f>
        <v>0</v>
      </c>
      <c r="V116" s="1338">
        <f>'2 уровень'!Y908</f>
        <v>0</v>
      </c>
      <c r="W116" s="1338">
        <f>'2 уровень'!Z908</f>
        <v>0</v>
      </c>
      <c r="X116" s="1338">
        <f>'2 уровень'!AA908</f>
        <v>0</v>
      </c>
      <c r="Y116" s="1338">
        <f>'2 уровень'!AB908</f>
        <v>0</v>
      </c>
      <c r="Z116" s="1338">
        <f>'2 уровень'!AC908</f>
        <v>0</v>
      </c>
      <c r="AA116" s="1338">
        <f>'2 уровень'!AD908</f>
        <v>0</v>
      </c>
      <c r="AB116" s="1338">
        <f>'2 уровень'!AE908</f>
        <v>0</v>
      </c>
      <c r="AC116" s="3620">
        <f>'2 уровень'!AF908</f>
        <v>0</v>
      </c>
      <c r="AD116" s="1338">
        <f>'2 уровень'!AG908</f>
        <v>0</v>
      </c>
      <c r="AE116" s="1338">
        <f>'2 уровень'!AH908</f>
        <v>0</v>
      </c>
      <c r="AF116" s="1338">
        <f>'2 уровень'!AI908</f>
        <v>0</v>
      </c>
      <c r="AG116" s="1338">
        <f>'2 уровень'!AJ908</f>
        <v>0</v>
      </c>
      <c r="AH116" s="2328">
        <f>'2 уровень'!AK908</f>
        <v>0</v>
      </c>
      <c r="AI116" s="1338"/>
      <c r="AJ116" s="1338"/>
      <c r="AK116" s="36" t="e">
        <f>'2 уровень'!#REF!</f>
        <v>#REF!</v>
      </c>
      <c r="AL116" s="36" t="e">
        <f>'2 уровень'!#REF!</f>
        <v>#REF!</v>
      </c>
      <c r="AM116" s="36" t="e">
        <f>'2 уровень'!#REF!</f>
        <v>#REF!</v>
      </c>
      <c r="AN116" s="1836"/>
      <c r="AO116" s="1836"/>
      <c r="AP116" s="1424"/>
      <c r="AQ116" s="1424"/>
      <c r="AR116" s="807"/>
      <c r="AS116" s="807"/>
      <c r="AT116" s="807"/>
      <c r="AU116" s="807"/>
      <c r="AV116" s="807"/>
      <c r="AW116" s="807"/>
      <c r="AX116" s="807"/>
      <c r="AY116" s="807"/>
      <c r="AZ116" s="807"/>
      <c r="BA116" s="807"/>
      <c r="BB116" s="807"/>
      <c r="BC116" s="807"/>
      <c r="BD116" s="807"/>
      <c r="BE116" s="807"/>
      <c r="BF116" s="807"/>
      <c r="BG116" s="807"/>
      <c r="BH116" s="807"/>
      <c r="BI116" s="807"/>
      <c r="BJ116" s="807"/>
      <c r="BK116" s="807"/>
      <c r="BL116" s="807"/>
      <c r="BM116" s="807"/>
      <c r="BN116" s="807"/>
      <c r="BO116" s="807"/>
      <c r="BP116" s="807"/>
      <c r="BQ116" s="807"/>
      <c r="BR116" s="807"/>
      <c r="BS116" s="807"/>
      <c r="BT116" s="807"/>
      <c r="BU116" s="807"/>
      <c r="BV116" s="807"/>
      <c r="BW116" s="807"/>
      <c r="BX116" s="807"/>
      <c r="BY116" s="807"/>
      <c r="BZ116" s="807"/>
      <c r="CA116" s="807"/>
      <c r="CB116" s="807"/>
      <c r="CC116" s="807"/>
      <c r="CD116" s="807"/>
      <c r="CE116" s="807"/>
      <c r="CF116" s="807"/>
      <c r="CG116" s="807"/>
      <c r="CH116" s="807"/>
      <c r="CI116" s="807"/>
      <c r="CJ116" s="807"/>
      <c r="CK116" s="807"/>
      <c r="CL116" s="807"/>
      <c r="CM116" s="807"/>
      <c r="CN116" s="807"/>
      <c r="CO116" s="807"/>
      <c r="CP116" s="807"/>
      <c r="CQ116" s="807"/>
      <c r="CR116" s="807"/>
      <c r="CS116" s="807"/>
      <c r="CT116" s="807"/>
      <c r="CU116" s="807"/>
      <c r="CV116" s="807"/>
      <c r="CW116" s="807"/>
      <c r="CX116" s="807"/>
      <c r="CY116" s="807"/>
      <c r="CZ116" s="807"/>
      <c r="DA116" s="807"/>
      <c r="DB116" s="807"/>
      <c r="DC116" s="807"/>
      <c r="DD116" s="807"/>
      <c r="DE116" s="807"/>
      <c r="DF116" s="807"/>
      <c r="DG116" s="807"/>
      <c r="DH116" s="807"/>
      <c r="DI116" s="807"/>
      <c r="DJ116" s="807"/>
      <c r="DK116" s="807"/>
      <c r="DL116" s="807"/>
      <c r="DM116" s="807"/>
      <c r="DN116" s="807"/>
      <c r="DO116" s="807"/>
      <c r="DP116" s="807"/>
      <c r="DQ116" s="807"/>
      <c r="DR116" s="807"/>
      <c r="DS116" s="807"/>
      <c r="DT116" s="807"/>
      <c r="DU116" s="807"/>
      <c r="DV116" s="807"/>
      <c r="DW116" s="807"/>
      <c r="DX116" s="807"/>
      <c r="DY116" s="807"/>
      <c r="DZ116" s="807"/>
      <c r="EA116" s="807"/>
      <c r="EB116" s="807"/>
      <c r="EC116" s="807"/>
      <c r="ED116" s="807"/>
      <c r="EE116" s="807"/>
      <c r="EF116" s="807"/>
      <c r="EG116" s="807"/>
      <c r="EH116" s="807"/>
      <c r="EI116" s="807"/>
      <c r="EJ116" s="807"/>
      <c r="EK116" s="807"/>
      <c r="EL116" s="807"/>
      <c r="EM116" s="807"/>
      <c r="EN116" s="807"/>
      <c r="EO116" s="807"/>
      <c r="EP116" s="807"/>
      <c r="EQ116" s="807"/>
      <c r="ER116" s="807"/>
      <c r="ES116" s="807"/>
      <c r="ET116" s="807"/>
      <c r="EU116" s="807"/>
      <c r="EV116" s="807"/>
      <c r="EW116" s="807"/>
      <c r="EX116" s="807"/>
      <c r="EY116" s="807"/>
      <c r="EZ116" s="807"/>
      <c r="FA116" s="807"/>
      <c r="FB116" s="807"/>
      <c r="FC116" s="807"/>
      <c r="FD116" s="807"/>
      <c r="FE116" s="807"/>
      <c r="FF116" s="807"/>
      <c r="FG116" s="807"/>
      <c r="FH116" s="807"/>
      <c r="FI116" s="807"/>
      <c r="FJ116" s="807"/>
      <c r="FK116" s="807"/>
      <c r="FL116" s="807"/>
      <c r="FM116" s="807"/>
      <c r="FN116" s="807"/>
      <c r="FO116" s="807"/>
      <c r="FP116" s="807"/>
      <c r="FQ116" s="807"/>
      <c r="FR116" s="807"/>
      <c r="FS116" s="807"/>
      <c r="FT116" s="807"/>
      <c r="FU116" s="807"/>
      <c r="FV116" s="807"/>
      <c r="FW116" s="807"/>
      <c r="FX116" s="807"/>
      <c r="FY116" s="807"/>
      <c r="FZ116" s="807"/>
      <c r="GA116" s="807"/>
      <c r="GB116" s="807"/>
      <c r="GC116" s="807"/>
      <c r="GD116" s="807"/>
      <c r="GE116" s="807"/>
      <c r="GF116" s="807"/>
      <c r="GG116" s="807"/>
      <c r="GH116" s="807"/>
      <c r="GI116" s="807"/>
      <c r="GJ116" s="807"/>
      <c r="GK116" s="807"/>
      <c r="GL116" s="807"/>
      <c r="GM116" s="807"/>
      <c r="GN116" s="807"/>
      <c r="GO116" s="807"/>
      <c r="GP116" s="807"/>
      <c r="GQ116" s="807"/>
      <c r="GR116" s="807"/>
      <c r="GS116" s="807"/>
      <c r="GT116" s="807"/>
      <c r="GU116" s="807"/>
      <c r="GV116" s="807"/>
      <c r="GW116" s="807"/>
      <c r="GX116" s="807"/>
      <c r="GY116" s="807"/>
      <c r="GZ116" s="807"/>
      <c r="HA116" s="807"/>
    </row>
    <row r="117" spans="1:209" ht="45" x14ac:dyDescent="0.25">
      <c r="A117" s="25">
        <v>1</v>
      </c>
      <c r="B117" s="2859" t="s">
        <v>395</v>
      </c>
      <c r="C117" s="36">
        <f>'2 уровень'!F909</f>
        <v>22117</v>
      </c>
      <c r="D117" s="36">
        <f>'2 уровень'!G909</f>
        <v>22117</v>
      </c>
      <c r="E117" s="36">
        <f>'2 уровень'!H909</f>
        <v>25051</v>
      </c>
      <c r="F117" s="812">
        <f>'2 уровень'!I909</f>
        <v>113.26581362752634</v>
      </c>
      <c r="G117" s="821">
        <f>'2 уровень'!J909</f>
        <v>0</v>
      </c>
      <c r="H117" s="821">
        <f>'2 уровень'!K909</f>
        <v>0</v>
      </c>
      <c r="I117" s="822">
        <f>'2 уровень'!L909</f>
        <v>0</v>
      </c>
      <c r="J117" s="822">
        <f>'2 уровень'!M909</f>
        <v>0</v>
      </c>
      <c r="K117" s="822">
        <f>'2 уровень'!N909</f>
        <v>0</v>
      </c>
      <c r="L117" s="822">
        <f>'2 уровень'!O909</f>
        <v>0</v>
      </c>
      <c r="M117" s="822">
        <f>'2 уровень'!P909</f>
        <v>0</v>
      </c>
      <c r="N117" s="822">
        <f>'2 уровень'!Q909</f>
        <v>0</v>
      </c>
      <c r="O117" s="1338">
        <f>'2 уровень'!R909</f>
        <v>0</v>
      </c>
      <c r="P117" s="1338">
        <f>'2 уровень'!S909</f>
        <v>0</v>
      </c>
      <c r="Q117" s="1338">
        <f>'2 уровень'!T909</f>
        <v>0</v>
      </c>
      <c r="R117" s="1338">
        <f>'2 уровень'!U909</f>
        <v>0</v>
      </c>
      <c r="S117" s="1338">
        <f>'2 уровень'!V909</f>
        <v>0</v>
      </c>
      <c r="T117" s="1338">
        <f>'2 уровень'!W909</f>
        <v>0</v>
      </c>
      <c r="U117" s="1338">
        <f>'2 уровень'!X909</f>
        <v>0</v>
      </c>
      <c r="V117" s="1338">
        <f>'2 уровень'!Y909</f>
        <v>0</v>
      </c>
      <c r="W117" s="1338">
        <f>'2 уровень'!Z909</f>
        <v>0</v>
      </c>
      <c r="X117" s="1338">
        <f>'2 уровень'!AA909</f>
        <v>0</v>
      </c>
      <c r="Y117" s="1338">
        <f>'2 уровень'!AB909</f>
        <v>0</v>
      </c>
      <c r="Z117" s="1338">
        <f>'2 уровень'!AC909</f>
        <v>0</v>
      </c>
      <c r="AA117" s="1338">
        <f>'2 уровень'!AD909</f>
        <v>0</v>
      </c>
      <c r="AB117" s="1338">
        <f>'2 уровень'!AE909</f>
        <v>0</v>
      </c>
      <c r="AC117" s="3620">
        <f>'2 уровень'!AF909</f>
        <v>0</v>
      </c>
      <c r="AD117" s="1338">
        <f>'2 уровень'!AG909</f>
        <v>0</v>
      </c>
      <c r="AE117" s="1338">
        <f>'2 уровень'!AH909</f>
        <v>0</v>
      </c>
      <c r="AF117" s="1338">
        <f>'2 уровень'!AI909</f>
        <v>0</v>
      </c>
      <c r="AG117" s="1338">
        <f>'2 уровень'!AJ909</f>
        <v>0</v>
      </c>
      <c r="AH117" s="2328">
        <f>'2 уровень'!AK909</f>
        <v>0</v>
      </c>
      <c r="AI117" s="1338"/>
      <c r="AJ117" s="1338"/>
      <c r="AK117" s="36" t="e">
        <f>'2 уровень'!#REF!</f>
        <v>#REF!</v>
      </c>
      <c r="AL117" s="36" t="e">
        <f>'2 уровень'!#REF!</f>
        <v>#REF!</v>
      </c>
      <c r="AM117" s="36" t="e">
        <f>'2 уровень'!#REF!</f>
        <v>#REF!</v>
      </c>
      <c r="AN117" s="1836"/>
      <c r="AO117" s="1836"/>
      <c r="AP117" s="1424"/>
      <c r="AQ117" s="1424"/>
      <c r="AR117" s="807"/>
      <c r="AS117" s="807"/>
      <c r="AT117" s="807"/>
      <c r="AU117" s="807"/>
      <c r="AV117" s="807"/>
      <c r="AW117" s="807"/>
      <c r="AX117" s="807"/>
      <c r="AY117" s="807"/>
      <c r="AZ117" s="807"/>
      <c r="BA117" s="807"/>
      <c r="BB117" s="807"/>
      <c r="BC117" s="807"/>
      <c r="BD117" s="807"/>
      <c r="BE117" s="807"/>
      <c r="BF117" s="807"/>
      <c r="BG117" s="807"/>
      <c r="BH117" s="807"/>
      <c r="BI117" s="807"/>
      <c r="BJ117" s="807"/>
      <c r="BK117" s="807"/>
      <c r="BL117" s="807"/>
      <c r="BM117" s="807"/>
      <c r="BN117" s="807"/>
      <c r="BO117" s="807"/>
      <c r="BP117" s="807"/>
      <c r="BQ117" s="807"/>
      <c r="BR117" s="807"/>
      <c r="BS117" s="807"/>
      <c r="BT117" s="807"/>
      <c r="BU117" s="807"/>
      <c r="BV117" s="807"/>
      <c r="BW117" s="807"/>
      <c r="BX117" s="807"/>
      <c r="BY117" s="807"/>
      <c r="BZ117" s="807"/>
      <c r="CA117" s="807"/>
      <c r="CB117" s="807"/>
      <c r="CC117" s="807"/>
      <c r="CD117" s="807"/>
      <c r="CE117" s="807"/>
      <c r="CF117" s="807"/>
      <c r="CG117" s="807"/>
      <c r="CH117" s="807"/>
      <c r="CI117" s="807"/>
      <c r="CJ117" s="807"/>
      <c r="CK117" s="807"/>
      <c r="CL117" s="807"/>
      <c r="CM117" s="807"/>
      <c r="CN117" s="807"/>
      <c r="CO117" s="807"/>
      <c r="CP117" s="807"/>
      <c r="CQ117" s="807"/>
      <c r="CR117" s="807"/>
      <c r="CS117" s="807"/>
      <c r="CT117" s="807"/>
      <c r="CU117" s="807"/>
      <c r="CV117" s="807"/>
      <c r="CW117" s="807"/>
      <c r="CX117" s="807"/>
      <c r="CY117" s="807"/>
      <c r="CZ117" s="807"/>
      <c r="DA117" s="807"/>
      <c r="DB117" s="807"/>
      <c r="DC117" s="807"/>
      <c r="DD117" s="807"/>
      <c r="DE117" s="807"/>
      <c r="DF117" s="807"/>
      <c r="DG117" s="807"/>
      <c r="DH117" s="807"/>
      <c r="DI117" s="807"/>
      <c r="DJ117" s="807"/>
      <c r="DK117" s="807"/>
      <c r="DL117" s="807"/>
      <c r="DM117" s="807"/>
      <c r="DN117" s="807"/>
      <c r="DO117" s="807"/>
      <c r="DP117" s="807"/>
      <c r="DQ117" s="807"/>
      <c r="DR117" s="807"/>
      <c r="DS117" s="807"/>
      <c r="DT117" s="807"/>
      <c r="DU117" s="807"/>
      <c r="DV117" s="807"/>
      <c r="DW117" s="807"/>
      <c r="DX117" s="807"/>
      <c r="DY117" s="807"/>
      <c r="DZ117" s="807"/>
      <c r="EA117" s="807"/>
      <c r="EB117" s="807"/>
      <c r="EC117" s="807"/>
      <c r="ED117" s="807"/>
      <c r="EE117" s="807"/>
      <c r="EF117" s="807"/>
      <c r="EG117" s="807"/>
      <c r="EH117" s="807"/>
      <c r="EI117" s="807"/>
      <c r="EJ117" s="807"/>
      <c r="EK117" s="807"/>
      <c r="EL117" s="807"/>
      <c r="EM117" s="807"/>
      <c r="EN117" s="807"/>
      <c r="EO117" s="807"/>
      <c r="EP117" s="807"/>
      <c r="EQ117" s="807"/>
      <c r="ER117" s="807"/>
      <c r="ES117" s="807"/>
      <c r="ET117" s="807"/>
      <c r="EU117" s="807"/>
      <c r="EV117" s="807"/>
      <c r="EW117" s="807"/>
      <c r="EX117" s="807"/>
      <c r="EY117" s="807"/>
      <c r="EZ117" s="807"/>
      <c r="FA117" s="807"/>
      <c r="FB117" s="807"/>
      <c r="FC117" s="807"/>
      <c r="FD117" s="807"/>
      <c r="FE117" s="807"/>
      <c r="FF117" s="807"/>
      <c r="FG117" s="807"/>
      <c r="FH117" s="807"/>
      <c r="FI117" s="807"/>
      <c r="FJ117" s="807"/>
      <c r="FK117" s="807"/>
      <c r="FL117" s="807"/>
      <c r="FM117" s="807"/>
      <c r="FN117" s="807"/>
      <c r="FO117" s="807"/>
      <c r="FP117" s="807"/>
      <c r="FQ117" s="807"/>
      <c r="FR117" s="807"/>
      <c r="FS117" s="807"/>
      <c r="FT117" s="807"/>
      <c r="FU117" s="807"/>
      <c r="FV117" s="807"/>
      <c r="FW117" s="807"/>
      <c r="FX117" s="807"/>
      <c r="FY117" s="807"/>
      <c r="FZ117" s="807"/>
      <c r="GA117" s="807"/>
      <c r="GB117" s="807"/>
      <c r="GC117" s="807"/>
      <c r="GD117" s="807"/>
      <c r="GE117" s="807"/>
      <c r="GF117" s="807"/>
      <c r="GG117" s="807"/>
      <c r="GH117" s="807"/>
      <c r="GI117" s="807"/>
      <c r="GJ117" s="807"/>
      <c r="GK117" s="807"/>
      <c r="GL117" s="807"/>
      <c r="GM117" s="807"/>
      <c r="GN117" s="807"/>
      <c r="GO117" s="807"/>
      <c r="GP117" s="807"/>
      <c r="GQ117" s="807"/>
      <c r="GR117" s="807"/>
      <c r="GS117" s="807"/>
      <c r="GT117" s="807"/>
      <c r="GU117" s="807"/>
      <c r="GV117" s="807"/>
      <c r="GW117" s="807"/>
      <c r="GX117" s="807"/>
      <c r="GY117" s="807"/>
      <c r="GZ117" s="807"/>
      <c r="HA117" s="807"/>
    </row>
    <row r="118" spans="1:209" ht="29.25" x14ac:dyDescent="0.25">
      <c r="A118" s="25">
        <v>1</v>
      </c>
      <c r="B118" s="2858" t="s">
        <v>406</v>
      </c>
      <c r="C118" s="36">
        <f>'2 уровень'!F910</f>
        <v>109483.51063829787</v>
      </c>
      <c r="D118" s="36">
        <f>'2 уровень'!G910</f>
        <v>109483.51063829787</v>
      </c>
      <c r="E118" s="36">
        <f>'2 уровень'!H910</f>
        <v>104878.22340425532</v>
      </c>
      <c r="F118" s="812">
        <f>'2 уровень'!I910</f>
        <v>95.793624805056623</v>
      </c>
      <c r="G118" s="821">
        <f>'2 уровень'!J910</f>
        <v>0</v>
      </c>
      <c r="H118" s="821">
        <f>'2 уровень'!K910</f>
        <v>0</v>
      </c>
      <c r="I118" s="822">
        <f>'2 уровень'!L910</f>
        <v>0</v>
      </c>
      <c r="J118" s="822">
        <f>'2 уровень'!M910</f>
        <v>0</v>
      </c>
      <c r="K118" s="822">
        <f>'2 уровень'!N910</f>
        <v>0</v>
      </c>
      <c r="L118" s="822">
        <f>'2 уровень'!O910</f>
        <v>0</v>
      </c>
      <c r="M118" s="822">
        <f>'2 уровень'!P910</f>
        <v>0</v>
      </c>
      <c r="N118" s="822">
        <f>'2 уровень'!Q910</f>
        <v>0</v>
      </c>
      <c r="O118" s="1338">
        <f>'2 уровень'!R910</f>
        <v>0</v>
      </c>
      <c r="P118" s="1338">
        <f>'2 уровень'!S910</f>
        <v>0</v>
      </c>
      <c r="Q118" s="1338">
        <f>'2 уровень'!T910</f>
        <v>0</v>
      </c>
      <c r="R118" s="1338">
        <f>'2 уровень'!U910</f>
        <v>0</v>
      </c>
      <c r="S118" s="1338">
        <f>'2 уровень'!V910</f>
        <v>0</v>
      </c>
      <c r="T118" s="1338">
        <f>'2 уровень'!W910</f>
        <v>0</v>
      </c>
      <c r="U118" s="1338">
        <f>'2 уровень'!X910</f>
        <v>0</v>
      </c>
      <c r="V118" s="1338">
        <f>'2 уровень'!Y910</f>
        <v>0</v>
      </c>
      <c r="W118" s="1338">
        <f>'2 уровень'!Z910</f>
        <v>0</v>
      </c>
      <c r="X118" s="1338">
        <f>'2 уровень'!AA910</f>
        <v>0</v>
      </c>
      <c r="Y118" s="1338">
        <f>'2 уровень'!AB910</f>
        <v>0</v>
      </c>
      <c r="Z118" s="1338">
        <f>'2 уровень'!AC910</f>
        <v>0</v>
      </c>
      <c r="AA118" s="1338">
        <f>'2 уровень'!AD910</f>
        <v>0</v>
      </c>
      <c r="AB118" s="1338">
        <f>'2 уровень'!AE910</f>
        <v>0</v>
      </c>
      <c r="AC118" s="3620">
        <f>'2 уровень'!AF910</f>
        <v>0</v>
      </c>
      <c r="AD118" s="1338">
        <f>'2 уровень'!AG910</f>
        <v>0</v>
      </c>
      <c r="AE118" s="1338">
        <f>'2 уровень'!AH910</f>
        <v>0</v>
      </c>
      <c r="AF118" s="1338">
        <f>'2 уровень'!AI910</f>
        <v>0</v>
      </c>
      <c r="AG118" s="1338">
        <f>'2 уровень'!AJ910</f>
        <v>0</v>
      </c>
      <c r="AH118" s="2328">
        <f>'2 уровень'!AK910</f>
        <v>0</v>
      </c>
      <c r="AI118" s="1338"/>
      <c r="AJ118" s="1338"/>
      <c r="AK118" s="36"/>
      <c r="AL118" s="36"/>
      <c r="AM118" s="36"/>
      <c r="AN118" s="1836"/>
      <c r="AO118" s="1836"/>
      <c r="AP118" s="1424"/>
      <c r="AQ118" s="1424"/>
      <c r="AR118" s="807"/>
      <c r="AS118" s="807"/>
      <c r="AT118" s="807"/>
      <c r="AU118" s="807"/>
      <c r="AV118" s="807"/>
      <c r="AW118" s="807"/>
      <c r="AX118" s="807"/>
      <c r="AY118" s="807"/>
      <c r="AZ118" s="807"/>
      <c r="BA118" s="807"/>
      <c r="BB118" s="807"/>
      <c r="BC118" s="807"/>
      <c r="BD118" s="807"/>
      <c r="BE118" s="807"/>
      <c r="BF118" s="807"/>
      <c r="BG118" s="807"/>
      <c r="BH118" s="807"/>
      <c r="BI118" s="807"/>
      <c r="BJ118" s="807"/>
      <c r="BK118" s="807"/>
      <c r="BL118" s="807"/>
      <c r="BM118" s="807"/>
      <c r="BN118" s="807"/>
      <c r="BO118" s="807"/>
      <c r="BP118" s="807"/>
      <c r="BQ118" s="807"/>
      <c r="BR118" s="807"/>
      <c r="BS118" s="807"/>
      <c r="BT118" s="807"/>
      <c r="BU118" s="807"/>
      <c r="BV118" s="807"/>
      <c r="BW118" s="807"/>
      <c r="BX118" s="807"/>
      <c r="BY118" s="807"/>
      <c r="BZ118" s="807"/>
      <c r="CA118" s="807"/>
      <c r="CB118" s="807"/>
      <c r="CC118" s="807"/>
      <c r="CD118" s="807"/>
      <c r="CE118" s="807"/>
      <c r="CF118" s="807"/>
      <c r="CG118" s="807"/>
      <c r="CH118" s="807"/>
      <c r="CI118" s="807"/>
      <c r="CJ118" s="807"/>
      <c r="CK118" s="807"/>
      <c r="CL118" s="807"/>
      <c r="CM118" s="807"/>
      <c r="CN118" s="807"/>
      <c r="CO118" s="807"/>
      <c r="CP118" s="807"/>
      <c r="CQ118" s="807"/>
      <c r="CR118" s="807"/>
      <c r="CS118" s="807"/>
      <c r="CT118" s="807"/>
      <c r="CU118" s="807"/>
      <c r="CV118" s="807"/>
      <c r="CW118" s="807"/>
      <c r="CX118" s="807"/>
      <c r="CY118" s="807"/>
      <c r="CZ118" s="807"/>
      <c r="DA118" s="807"/>
      <c r="DB118" s="807"/>
      <c r="DC118" s="807"/>
      <c r="DD118" s="807"/>
      <c r="DE118" s="807"/>
      <c r="DF118" s="807"/>
      <c r="DG118" s="807"/>
      <c r="DH118" s="807"/>
      <c r="DI118" s="807"/>
      <c r="DJ118" s="807"/>
      <c r="DK118" s="807"/>
      <c r="DL118" s="807"/>
      <c r="DM118" s="807"/>
      <c r="DN118" s="807"/>
      <c r="DO118" s="807"/>
      <c r="DP118" s="807"/>
      <c r="DQ118" s="807"/>
      <c r="DR118" s="807"/>
      <c r="DS118" s="807"/>
      <c r="DT118" s="807"/>
      <c r="DU118" s="807"/>
      <c r="DV118" s="807"/>
      <c r="DW118" s="807"/>
      <c r="DX118" s="807"/>
      <c r="DY118" s="807"/>
      <c r="DZ118" s="807"/>
      <c r="EA118" s="807"/>
      <c r="EB118" s="807"/>
      <c r="EC118" s="807"/>
      <c r="ED118" s="807"/>
      <c r="EE118" s="807"/>
      <c r="EF118" s="807"/>
      <c r="EG118" s="807"/>
      <c r="EH118" s="807"/>
      <c r="EI118" s="807"/>
      <c r="EJ118" s="807"/>
      <c r="EK118" s="807"/>
      <c r="EL118" s="807"/>
      <c r="EM118" s="807"/>
      <c r="EN118" s="807"/>
      <c r="EO118" s="807"/>
      <c r="EP118" s="807"/>
      <c r="EQ118" s="807"/>
      <c r="ER118" s="807"/>
      <c r="ES118" s="807"/>
      <c r="ET118" s="807"/>
      <c r="EU118" s="807"/>
      <c r="EV118" s="807"/>
      <c r="EW118" s="807"/>
      <c r="EX118" s="807"/>
      <c r="EY118" s="807"/>
      <c r="EZ118" s="807"/>
      <c r="FA118" s="807"/>
      <c r="FB118" s="807"/>
      <c r="FC118" s="807"/>
      <c r="FD118" s="807"/>
      <c r="FE118" s="807"/>
      <c r="FF118" s="807"/>
      <c r="FG118" s="807"/>
      <c r="FH118" s="807"/>
      <c r="FI118" s="807"/>
      <c r="FJ118" s="807"/>
      <c r="FK118" s="807"/>
      <c r="FL118" s="807"/>
      <c r="FM118" s="807"/>
      <c r="FN118" s="807"/>
      <c r="FO118" s="807"/>
      <c r="FP118" s="807"/>
      <c r="FQ118" s="807"/>
      <c r="FR118" s="807"/>
      <c r="FS118" s="807"/>
      <c r="FT118" s="807"/>
      <c r="FU118" s="807"/>
      <c r="FV118" s="807"/>
      <c r="FW118" s="807"/>
      <c r="FX118" s="807"/>
      <c r="FY118" s="807"/>
      <c r="FZ118" s="807"/>
      <c r="GA118" s="807"/>
      <c r="GB118" s="807"/>
      <c r="GC118" s="807"/>
      <c r="GD118" s="807"/>
      <c r="GE118" s="807"/>
      <c r="GF118" s="807"/>
      <c r="GG118" s="807"/>
      <c r="GH118" s="807"/>
      <c r="GI118" s="807"/>
      <c r="GJ118" s="807"/>
      <c r="GK118" s="807"/>
      <c r="GL118" s="807"/>
      <c r="GM118" s="807"/>
      <c r="GN118" s="807"/>
      <c r="GO118" s="807"/>
      <c r="GP118" s="807"/>
      <c r="GQ118" s="807"/>
      <c r="GR118" s="807"/>
      <c r="GS118" s="807"/>
      <c r="GT118" s="807"/>
      <c r="GU118" s="807"/>
      <c r="GV118" s="807"/>
      <c r="GW118" s="807"/>
      <c r="GX118" s="807"/>
      <c r="GY118" s="807"/>
      <c r="GZ118" s="807"/>
      <c r="HA118" s="807"/>
    </row>
    <row r="119" spans="1:209" x14ac:dyDescent="0.25">
      <c r="A119" s="25">
        <v>1</v>
      </c>
      <c r="B119" s="2858" t="s">
        <v>416</v>
      </c>
      <c r="C119" s="36">
        <f>'2 уровень'!F911</f>
        <v>37450</v>
      </c>
      <c r="D119" s="36">
        <f>'2 уровень'!G911</f>
        <v>37450</v>
      </c>
      <c r="E119" s="36">
        <f>'2 уровень'!H911</f>
        <v>34023</v>
      </c>
      <c r="F119" s="812">
        <f>'2 уровень'!I911</f>
        <v>90.849132176234974</v>
      </c>
      <c r="G119" s="821">
        <f>'2 уровень'!J911</f>
        <v>0</v>
      </c>
      <c r="H119" s="821">
        <f>'2 уровень'!K911</f>
        <v>0</v>
      </c>
      <c r="I119" s="822">
        <f>'2 уровень'!L911</f>
        <v>0</v>
      </c>
      <c r="J119" s="822">
        <f>'2 уровень'!M911</f>
        <v>0</v>
      </c>
      <c r="K119" s="822">
        <f>'2 уровень'!N911</f>
        <v>0</v>
      </c>
      <c r="L119" s="822">
        <f>'2 уровень'!O911</f>
        <v>0</v>
      </c>
      <c r="M119" s="822">
        <f>'2 уровень'!P911</f>
        <v>0</v>
      </c>
      <c r="N119" s="822">
        <f>'2 уровень'!Q911</f>
        <v>0</v>
      </c>
      <c r="O119" s="1338">
        <f>'2 уровень'!R911</f>
        <v>0</v>
      </c>
      <c r="P119" s="1338">
        <f>'2 уровень'!S911</f>
        <v>0</v>
      </c>
      <c r="Q119" s="1338">
        <f>'2 уровень'!T911</f>
        <v>0</v>
      </c>
      <c r="R119" s="1338">
        <f>'2 уровень'!U911</f>
        <v>0</v>
      </c>
      <c r="S119" s="1338">
        <f>'2 уровень'!V911</f>
        <v>0</v>
      </c>
      <c r="T119" s="1338">
        <f>'2 уровень'!W911</f>
        <v>0</v>
      </c>
      <c r="U119" s="1338">
        <f>'2 уровень'!X911</f>
        <v>0</v>
      </c>
      <c r="V119" s="1338">
        <f>'2 уровень'!Y911</f>
        <v>0</v>
      </c>
      <c r="W119" s="1338">
        <f>'2 уровень'!Z911</f>
        <v>0</v>
      </c>
      <c r="X119" s="1338">
        <f>'2 уровень'!AA911</f>
        <v>0</v>
      </c>
      <c r="Y119" s="1338">
        <f>'2 уровень'!AB911</f>
        <v>0</v>
      </c>
      <c r="Z119" s="1338">
        <f>'2 уровень'!AC911</f>
        <v>0</v>
      </c>
      <c r="AA119" s="1338">
        <f>'2 уровень'!AD911</f>
        <v>0</v>
      </c>
      <c r="AB119" s="1338">
        <f>'2 уровень'!AE911</f>
        <v>0</v>
      </c>
      <c r="AC119" s="3620">
        <f>'2 уровень'!AF911</f>
        <v>0</v>
      </c>
      <c r="AD119" s="1338">
        <f>'2 уровень'!AG911</f>
        <v>0</v>
      </c>
      <c r="AE119" s="1338">
        <f>'2 уровень'!AH911</f>
        <v>0</v>
      </c>
      <c r="AF119" s="1338">
        <f>'2 уровень'!AI911</f>
        <v>0</v>
      </c>
      <c r="AG119" s="1338">
        <f>'2 уровень'!AJ911</f>
        <v>0</v>
      </c>
      <c r="AH119" s="2328">
        <f>'2 уровень'!AK911</f>
        <v>0</v>
      </c>
      <c r="AI119" s="1338"/>
      <c r="AJ119" s="1338"/>
      <c r="AK119" s="36" t="e">
        <f>'2 уровень'!#REF!</f>
        <v>#REF!</v>
      </c>
      <c r="AL119" s="36" t="e">
        <f>'2 уровень'!#REF!</f>
        <v>#REF!</v>
      </c>
      <c r="AM119" s="36" t="e">
        <f>'2 уровень'!#REF!</f>
        <v>#REF!</v>
      </c>
      <c r="AN119" s="1836"/>
      <c r="AO119" s="1836"/>
      <c r="AP119" s="1424"/>
      <c r="AQ119" s="1424"/>
      <c r="AR119" s="807"/>
      <c r="AS119" s="807"/>
      <c r="AT119" s="807"/>
      <c r="AU119" s="807"/>
      <c r="AV119" s="807"/>
      <c r="AW119" s="807"/>
      <c r="AX119" s="807"/>
      <c r="AY119" s="807"/>
      <c r="AZ119" s="807"/>
      <c r="BA119" s="807"/>
      <c r="BB119" s="807"/>
      <c r="BC119" s="807"/>
      <c r="BD119" s="807"/>
      <c r="BE119" s="807"/>
      <c r="BF119" s="807"/>
      <c r="BG119" s="807"/>
      <c r="BH119" s="807"/>
      <c r="BI119" s="807"/>
      <c r="BJ119" s="807"/>
      <c r="BK119" s="807"/>
      <c r="BL119" s="807"/>
      <c r="BM119" s="807"/>
      <c r="BN119" s="807"/>
      <c r="BO119" s="807"/>
      <c r="BP119" s="807"/>
      <c r="BQ119" s="807"/>
      <c r="BR119" s="807"/>
      <c r="BS119" s="807"/>
      <c r="BT119" s="807"/>
      <c r="BU119" s="807"/>
      <c r="BV119" s="807"/>
      <c r="BW119" s="807"/>
      <c r="BX119" s="807"/>
      <c r="BY119" s="807"/>
      <c r="BZ119" s="807"/>
      <c r="CA119" s="807"/>
      <c r="CB119" s="807"/>
      <c r="CC119" s="807"/>
      <c r="CD119" s="807"/>
      <c r="CE119" s="807"/>
      <c r="CF119" s="807"/>
      <c r="CG119" s="807"/>
      <c r="CH119" s="807"/>
      <c r="CI119" s="807"/>
      <c r="CJ119" s="807"/>
      <c r="CK119" s="807"/>
      <c r="CL119" s="807"/>
      <c r="CM119" s="807"/>
      <c r="CN119" s="807"/>
      <c r="CO119" s="807"/>
      <c r="CP119" s="807"/>
      <c r="CQ119" s="807"/>
      <c r="CR119" s="807"/>
      <c r="CS119" s="807"/>
      <c r="CT119" s="807"/>
      <c r="CU119" s="807"/>
      <c r="CV119" s="807"/>
      <c r="CW119" s="807"/>
      <c r="CX119" s="807"/>
      <c r="CY119" s="807"/>
      <c r="CZ119" s="807"/>
      <c r="DA119" s="807"/>
      <c r="DB119" s="807"/>
      <c r="DC119" s="807"/>
      <c r="DD119" s="807"/>
      <c r="DE119" s="807"/>
      <c r="DF119" s="807"/>
      <c r="DG119" s="807"/>
      <c r="DH119" s="807"/>
      <c r="DI119" s="807"/>
      <c r="DJ119" s="807"/>
      <c r="DK119" s="807"/>
      <c r="DL119" s="807"/>
      <c r="DM119" s="807"/>
      <c r="DN119" s="807"/>
      <c r="DO119" s="807"/>
      <c r="DP119" s="807"/>
      <c r="DQ119" s="807"/>
      <c r="DR119" s="807"/>
      <c r="DS119" s="807"/>
      <c r="DT119" s="807"/>
      <c r="DU119" s="807"/>
      <c r="DV119" s="807"/>
      <c r="DW119" s="807"/>
      <c r="DX119" s="807"/>
      <c r="DY119" s="807"/>
      <c r="DZ119" s="807"/>
      <c r="EA119" s="807"/>
      <c r="EB119" s="807"/>
      <c r="EC119" s="807"/>
      <c r="ED119" s="807"/>
      <c r="EE119" s="807"/>
      <c r="EF119" s="807"/>
      <c r="EG119" s="807"/>
      <c r="EH119" s="807"/>
      <c r="EI119" s="807"/>
      <c r="EJ119" s="807"/>
      <c r="EK119" s="807"/>
      <c r="EL119" s="807"/>
      <c r="EM119" s="807"/>
      <c r="EN119" s="807"/>
      <c r="EO119" s="807"/>
      <c r="EP119" s="807"/>
      <c r="EQ119" s="807"/>
      <c r="ER119" s="807"/>
      <c r="ES119" s="807"/>
      <c r="ET119" s="807"/>
      <c r="EU119" s="807"/>
      <c r="EV119" s="807"/>
      <c r="EW119" s="807"/>
      <c r="EX119" s="807"/>
      <c r="EY119" s="807"/>
      <c r="EZ119" s="807"/>
      <c r="FA119" s="807"/>
      <c r="FB119" s="807"/>
      <c r="FC119" s="807"/>
      <c r="FD119" s="807"/>
      <c r="FE119" s="807"/>
      <c r="FF119" s="807"/>
      <c r="FG119" s="807"/>
      <c r="FH119" s="807"/>
      <c r="FI119" s="807"/>
      <c r="FJ119" s="807"/>
      <c r="FK119" s="807"/>
      <c r="FL119" s="807"/>
      <c r="FM119" s="807"/>
      <c r="FN119" s="807"/>
      <c r="FO119" s="807"/>
      <c r="FP119" s="807"/>
      <c r="FQ119" s="807"/>
      <c r="FR119" s="807"/>
      <c r="FS119" s="807"/>
      <c r="FT119" s="807"/>
      <c r="FU119" s="807"/>
      <c r="FV119" s="807"/>
      <c r="FW119" s="807"/>
      <c r="FX119" s="807"/>
      <c r="FY119" s="807"/>
      <c r="FZ119" s="807"/>
      <c r="GA119" s="807"/>
      <c r="GB119" s="807"/>
      <c r="GC119" s="807"/>
      <c r="GD119" s="807"/>
      <c r="GE119" s="807"/>
      <c r="GF119" s="807"/>
      <c r="GG119" s="807"/>
      <c r="GH119" s="807"/>
      <c r="GI119" s="807"/>
      <c r="GJ119" s="807"/>
      <c r="GK119" s="807"/>
      <c r="GL119" s="807"/>
      <c r="GM119" s="807"/>
      <c r="GN119" s="807"/>
      <c r="GO119" s="807"/>
      <c r="GP119" s="807"/>
      <c r="GQ119" s="807"/>
      <c r="GR119" s="807"/>
      <c r="GS119" s="807"/>
      <c r="GT119" s="807"/>
      <c r="GU119" s="807"/>
      <c r="GV119" s="807"/>
      <c r="GW119" s="807"/>
      <c r="GX119" s="807"/>
      <c r="GY119" s="807"/>
      <c r="GZ119" s="807"/>
      <c r="HA119" s="807"/>
    </row>
    <row r="120" spans="1:209" x14ac:dyDescent="0.25">
      <c r="A120" s="25">
        <v>1</v>
      </c>
      <c r="B120" s="2861" t="s">
        <v>417</v>
      </c>
      <c r="C120" s="36">
        <f>'2 уровень'!F912</f>
        <v>72033.51063829787</v>
      </c>
      <c r="D120" s="36">
        <f>'2 уровень'!G912</f>
        <v>72033.51063829787</v>
      </c>
      <c r="E120" s="36">
        <f>'2 уровень'!H912</f>
        <v>70855.223404255317</v>
      </c>
      <c r="F120" s="812">
        <f>'2 уровень'!I912</f>
        <v>98.364251271940518</v>
      </c>
      <c r="G120" s="821">
        <f>'2 уровень'!J912</f>
        <v>0</v>
      </c>
      <c r="H120" s="821">
        <f>'2 уровень'!K912</f>
        <v>0</v>
      </c>
      <c r="I120" s="822">
        <f>'2 уровень'!L912</f>
        <v>0</v>
      </c>
      <c r="J120" s="822">
        <f>'2 уровень'!M912</f>
        <v>0</v>
      </c>
      <c r="K120" s="822">
        <f>'2 уровень'!N912</f>
        <v>0</v>
      </c>
      <c r="L120" s="822">
        <f>'2 уровень'!O912</f>
        <v>0</v>
      </c>
      <c r="M120" s="822">
        <f>'2 уровень'!P912</f>
        <v>0</v>
      </c>
      <c r="N120" s="822">
        <f>'2 уровень'!Q912</f>
        <v>0</v>
      </c>
      <c r="O120" s="1338">
        <f>'2 уровень'!R912</f>
        <v>0</v>
      </c>
      <c r="P120" s="1338">
        <f>'2 уровень'!S912</f>
        <v>0</v>
      </c>
      <c r="Q120" s="1338">
        <f>'2 уровень'!T912</f>
        <v>0</v>
      </c>
      <c r="R120" s="1338">
        <f>'2 уровень'!U912</f>
        <v>0</v>
      </c>
      <c r="S120" s="1338">
        <f>'2 уровень'!V912</f>
        <v>0</v>
      </c>
      <c r="T120" s="1338">
        <f>'2 уровень'!W912</f>
        <v>0</v>
      </c>
      <c r="U120" s="1338">
        <f>'2 уровень'!X912</f>
        <v>0</v>
      </c>
      <c r="V120" s="1338">
        <f>'2 уровень'!Y912</f>
        <v>0</v>
      </c>
      <c r="W120" s="1338">
        <f>'2 уровень'!Z912</f>
        <v>0</v>
      </c>
      <c r="X120" s="1338">
        <f>'2 уровень'!AA912</f>
        <v>0</v>
      </c>
      <c r="Y120" s="1338">
        <f>'2 уровень'!AB912</f>
        <v>0</v>
      </c>
      <c r="Z120" s="1338">
        <f>'2 уровень'!AC912</f>
        <v>0</v>
      </c>
      <c r="AA120" s="1338">
        <f>'2 уровень'!AD912</f>
        <v>0</v>
      </c>
      <c r="AB120" s="1338">
        <f>'2 уровень'!AE912</f>
        <v>0</v>
      </c>
      <c r="AC120" s="3620">
        <f>'2 уровень'!AF912</f>
        <v>0</v>
      </c>
      <c r="AD120" s="1338">
        <f>'2 уровень'!AG912</f>
        <v>0</v>
      </c>
      <c r="AE120" s="1338">
        <f>'2 уровень'!AH912</f>
        <v>0</v>
      </c>
      <c r="AF120" s="1338">
        <f>'2 уровень'!AI912</f>
        <v>0</v>
      </c>
      <c r="AG120" s="1338">
        <f>'2 уровень'!AJ912</f>
        <v>0</v>
      </c>
      <c r="AH120" s="2328">
        <f>'2 уровень'!AK912</f>
        <v>0</v>
      </c>
      <c r="AI120" s="1338"/>
      <c r="AJ120" s="1338"/>
      <c r="AK120" s="36" t="e">
        <f>'2 уровень'!#REF!</f>
        <v>#REF!</v>
      </c>
      <c r="AL120" s="36" t="e">
        <f>'2 уровень'!#REF!</f>
        <v>#REF!</v>
      </c>
      <c r="AM120" s="36" t="e">
        <f>'2 уровень'!#REF!</f>
        <v>#REF!</v>
      </c>
      <c r="AN120" s="1836"/>
      <c r="AO120" s="1836"/>
      <c r="AP120" s="1424"/>
      <c r="AQ120" s="1424"/>
      <c r="AR120" s="807"/>
      <c r="AS120" s="807"/>
      <c r="AT120" s="807"/>
      <c r="AU120" s="807"/>
      <c r="AV120" s="807"/>
      <c r="AW120" s="807"/>
      <c r="AX120" s="807"/>
      <c r="AY120" s="807"/>
      <c r="AZ120" s="807"/>
      <c r="BA120" s="807"/>
      <c r="BB120" s="807"/>
      <c r="BC120" s="807"/>
      <c r="BD120" s="807"/>
      <c r="BE120" s="807"/>
      <c r="BF120" s="807"/>
      <c r="BG120" s="807"/>
      <c r="BH120" s="807"/>
      <c r="BI120" s="807"/>
      <c r="BJ120" s="807"/>
      <c r="BK120" s="807"/>
      <c r="BL120" s="807"/>
      <c r="BM120" s="807"/>
      <c r="BN120" s="807"/>
      <c r="BO120" s="807"/>
      <c r="BP120" s="807"/>
      <c r="BQ120" s="807"/>
      <c r="BR120" s="807"/>
      <c r="BS120" s="807"/>
      <c r="BT120" s="807"/>
      <c r="BU120" s="807"/>
      <c r="BV120" s="807"/>
      <c r="BW120" s="807"/>
      <c r="BX120" s="807"/>
      <c r="BY120" s="807"/>
      <c r="BZ120" s="807"/>
      <c r="CA120" s="807"/>
      <c r="CB120" s="807"/>
      <c r="CC120" s="807"/>
      <c r="CD120" s="807"/>
      <c r="CE120" s="807"/>
      <c r="CF120" s="807"/>
      <c r="CG120" s="807"/>
      <c r="CH120" s="807"/>
      <c r="CI120" s="807"/>
      <c r="CJ120" s="807"/>
      <c r="CK120" s="807"/>
      <c r="CL120" s="807"/>
      <c r="CM120" s="807"/>
      <c r="CN120" s="807"/>
      <c r="CO120" s="807"/>
      <c r="CP120" s="807"/>
      <c r="CQ120" s="807"/>
      <c r="CR120" s="807"/>
      <c r="CS120" s="807"/>
      <c r="CT120" s="807"/>
      <c r="CU120" s="807"/>
      <c r="CV120" s="807"/>
      <c r="CW120" s="807"/>
      <c r="CX120" s="807"/>
      <c r="CY120" s="807"/>
      <c r="CZ120" s="807"/>
      <c r="DA120" s="807"/>
      <c r="DB120" s="807"/>
      <c r="DC120" s="807"/>
      <c r="DD120" s="807"/>
      <c r="DE120" s="807"/>
      <c r="DF120" s="807"/>
      <c r="DG120" s="807"/>
      <c r="DH120" s="807"/>
      <c r="DI120" s="807"/>
      <c r="DJ120" s="807"/>
      <c r="DK120" s="807"/>
      <c r="DL120" s="807"/>
      <c r="DM120" s="807"/>
      <c r="DN120" s="807"/>
      <c r="DO120" s="807"/>
      <c r="DP120" s="807"/>
      <c r="DQ120" s="807"/>
      <c r="DR120" s="807"/>
      <c r="DS120" s="807"/>
      <c r="DT120" s="807"/>
      <c r="DU120" s="807"/>
      <c r="DV120" s="807"/>
      <c r="DW120" s="807"/>
      <c r="DX120" s="807"/>
      <c r="DY120" s="807"/>
      <c r="DZ120" s="807"/>
      <c r="EA120" s="807"/>
      <c r="EB120" s="807"/>
      <c r="EC120" s="807"/>
      <c r="ED120" s="807"/>
      <c r="EE120" s="807"/>
      <c r="EF120" s="807"/>
      <c r="EG120" s="807"/>
      <c r="EH120" s="807"/>
      <c r="EI120" s="807"/>
      <c r="EJ120" s="807"/>
      <c r="EK120" s="807"/>
      <c r="EL120" s="807"/>
      <c r="EM120" s="807"/>
      <c r="EN120" s="807"/>
      <c r="EO120" s="807"/>
      <c r="EP120" s="807"/>
      <c r="EQ120" s="807"/>
      <c r="ER120" s="807"/>
      <c r="ES120" s="807"/>
      <c r="ET120" s="807"/>
      <c r="EU120" s="807"/>
      <c r="EV120" s="807"/>
      <c r="EW120" s="807"/>
      <c r="EX120" s="807"/>
      <c r="EY120" s="807"/>
      <c r="EZ120" s="807"/>
      <c r="FA120" s="807"/>
      <c r="FB120" s="807"/>
      <c r="FC120" s="807"/>
      <c r="FD120" s="807"/>
      <c r="FE120" s="807"/>
      <c r="FF120" s="807"/>
      <c r="FG120" s="807"/>
      <c r="FH120" s="807"/>
      <c r="FI120" s="807"/>
      <c r="FJ120" s="807"/>
      <c r="FK120" s="807"/>
      <c r="FL120" s="807"/>
      <c r="FM120" s="807"/>
      <c r="FN120" s="807"/>
      <c r="FO120" s="807"/>
      <c r="FP120" s="807"/>
      <c r="FQ120" s="807"/>
      <c r="FR120" s="807"/>
      <c r="FS120" s="807"/>
      <c r="FT120" s="807"/>
      <c r="FU120" s="807"/>
      <c r="FV120" s="807"/>
      <c r="FW120" s="807"/>
      <c r="FX120" s="807"/>
      <c r="FY120" s="807"/>
      <c r="FZ120" s="807"/>
      <c r="GA120" s="807"/>
      <c r="GB120" s="807"/>
      <c r="GC120" s="807"/>
      <c r="GD120" s="807"/>
      <c r="GE120" s="807"/>
      <c r="GF120" s="807"/>
      <c r="GG120" s="807"/>
      <c r="GH120" s="807"/>
      <c r="GI120" s="807"/>
      <c r="GJ120" s="807"/>
      <c r="GK120" s="807"/>
      <c r="GL120" s="807"/>
      <c r="GM120" s="807"/>
      <c r="GN120" s="807"/>
      <c r="GO120" s="807"/>
      <c r="GP120" s="807"/>
      <c r="GQ120" s="807"/>
      <c r="GR120" s="807"/>
      <c r="GS120" s="807"/>
      <c r="GT120" s="807"/>
      <c r="GU120" s="807"/>
      <c r="GV120" s="807"/>
      <c r="GW120" s="807"/>
      <c r="GX120" s="807"/>
      <c r="GY120" s="807"/>
      <c r="GZ120" s="807"/>
      <c r="HA120" s="807"/>
    </row>
    <row r="121" spans="1:209" x14ac:dyDescent="0.25">
      <c r="A121" s="25">
        <v>1</v>
      </c>
      <c r="B121" s="2864" t="s">
        <v>418</v>
      </c>
      <c r="C121" s="36">
        <f>'2 уровень'!F913</f>
        <v>672115</v>
      </c>
      <c r="D121" s="36">
        <f>'2 уровень'!G913</f>
        <v>672115</v>
      </c>
      <c r="E121" s="36">
        <f>'2 уровень'!H913</f>
        <v>662626.53999999992</v>
      </c>
      <c r="F121" s="812">
        <f>'2 уровень'!I913</f>
        <v>98.588268376691474</v>
      </c>
      <c r="G121" s="821">
        <f>'2 уровень'!J913</f>
        <v>0</v>
      </c>
      <c r="H121" s="821">
        <f>'2 уровень'!K913</f>
        <v>0</v>
      </c>
      <c r="I121" s="822">
        <f>'2 уровень'!L913</f>
        <v>0</v>
      </c>
      <c r="J121" s="822">
        <f>'2 уровень'!M913</f>
        <v>0</v>
      </c>
      <c r="K121" s="822">
        <f>'2 уровень'!N913</f>
        <v>0</v>
      </c>
      <c r="L121" s="822">
        <f>'2 уровень'!O913</f>
        <v>0</v>
      </c>
      <c r="M121" s="822">
        <f>'2 уровень'!P913</f>
        <v>0</v>
      </c>
      <c r="N121" s="822">
        <f>'2 уровень'!Q913</f>
        <v>0</v>
      </c>
      <c r="O121" s="1338">
        <f>'2 уровень'!R913</f>
        <v>0</v>
      </c>
      <c r="P121" s="1338">
        <f>'2 уровень'!S913</f>
        <v>0</v>
      </c>
      <c r="Q121" s="1338">
        <f>'2 уровень'!T913</f>
        <v>0</v>
      </c>
      <c r="R121" s="1338">
        <f>'2 уровень'!U913</f>
        <v>0</v>
      </c>
      <c r="S121" s="1338">
        <f>'2 уровень'!V913</f>
        <v>0</v>
      </c>
      <c r="T121" s="1338">
        <f>'2 уровень'!W913</f>
        <v>0</v>
      </c>
      <c r="U121" s="1338">
        <f>'2 уровень'!X913</f>
        <v>0</v>
      </c>
      <c r="V121" s="1338">
        <f>'2 уровень'!Y913</f>
        <v>0</v>
      </c>
      <c r="W121" s="1338">
        <f>'2 уровень'!Z913</f>
        <v>0</v>
      </c>
      <c r="X121" s="1338">
        <f>'2 уровень'!AA913</f>
        <v>0</v>
      </c>
      <c r="Y121" s="1338">
        <f>'2 уровень'!AB913</f>
        <v>0</v>
      </c>
      <c r="Z121" s="1338">
        <f>'2 уровень'!AC913</f>
        <v>0</v>
      </c>
      <c r="AA121" s="1338">
        <f>'2 уровень'!AD913</f>
        <v>0</v>
      </c>
      <c r="AB121" s="1338">
        <f>'2 уровень'!AE913</f>
        <v>0</v>
      </c>
      <c r="AC121" s="3620">
        <f>'2 уровень'!AF913</f>
        <v>0</v>
      </c>
      <c r="AD121" s="1338">
        <f>'2 уровень'!AG913</f>
        <v>0</v>
      </c>
      <c r="AE121" s="1338">
        <f>'2 уровень'!AH913</f>
        <v>0</v>
      </c>
      <c r="AF121" s="1338">
        <f>'2 уровень'!AI913</f>
        <v>0</v>
      </c>
      <c r="AG121" s="1338">
        <f>'2 уровень'!AJ913</f>
        <v>0</v>
      </c>
      <c r="AH121" s="2328">
        <f>'2 уровень'!AK913</f>
        <v>0</v>
      </c>
      <c r="AI121" s="1338"/>
      <c r="AJ121" s="1338"/>
      <c r="AK121" s="36" t="e">
        <f>'2 уровень'!#REF!</f>
        <v>#REF!</v>
      </c>
      <c r="AL121" s="36" t="e">
        <f>'2 уровень'!#REF!</f>
        <v>#REF!</v>
      </c>
      <c r="AM121" s="36" t="e">
        <f>'2 уровень'!#REF!</f>
        <v>#REF!</v>
      </c>
      <c r="AN121" s="1836"/>
      <c r="AO121" s="1836"/>
      <c r="AP121" s="1424"/>
      <c r="AQ121" s="1424"/>
      <c r="AR121" s="807"/>
      <c r="AS121" s="807"/>
      <c r="AT121" s="807"/>
      <c r="AU121" s="807"/>
      <c r="AV121" s="807"/>
      <c r="AW121" s="807"/>
      <c r="AX121" s="807"/>
      <c r="AY121" s="807"/>
      <c r="AZ121" s="807"/>
      <c r="BA121" s="807"/>
      <c r="BB121" s="807"/>
      <c r="BC121" s="807"/>
      <c r="BD121" s="807"/>
      <c r="BE121" s="807"/>
      <c r="BF121" s="807"/>
      <c r="BG121" s="807"/>
      <c r="BH121" s="807"/>
      <c r="BI121" s="807"/>
      <c r="BJ121" s="807"/>
      <c r="BK121" s="807"/>
      <c r="BL121" s="807"/>
      <c r="BM121" s="807"/>
      <c r="BN121" s="807"/>
      <c r="BO121" s="807"/>
      <c r="BP121" s="807"/>
      <c r="BQ121" s="807"/>
      <c r="BR121" s="807"/>
      <c r="BS121" s="807"/>
      <c r="BT121" s="807"/>
      <c r="BU121" s="807"/>
      <c r="BV121" s="807"/>
      <c r="BW121" s="807"/>
      <c r="BX121" s="807"/>
      <c r="BY121" s="807"/>
      <c r="BZ121" s="807"/>
      <c r="CA121" s="807"/>
      <c r="CB121" s="807"/>
      <c r="CC121" s="807"/>
      <c r="CD121" s="807"/>
      <c r="CE121" s="807"/>
      <c r="CF121" s="807"/>
      <c r="CG121" s="807"/>
      <c r="CH121" s="807"/>
      <c r="CI121" s="807"/>
      <c r="CJ121" s="807"/>
      <c r="CK121" s="807"/>
      <c r="CL121" s="807"/>
      <c r="CM121" s="807"/>
      <c r="CN121" s="807"/>
      <c r="CO121" s="807"/>
      <c r="CP121" s="807"/>
      <c r="CQ121" s="807"/>
      <c r="CR121" s="807"/>
      <c r="CS121" s="807"/>
      <c r="CT121" s="807"/>
      <c r="CU121" s="807"/>
      <c r="CV121" s="807"/>
      <c r="CW121" s="807"/>
      <c r="CX121" s="807"/>
      <c r="CY121" s="807"/>
      <c r="CZ121" s="807"/>
      <c r="DA121" s="807"/>
      <c r="DB121" s="807"/>
      <c r="DC121" s="807"/>
      <c r="DD121" s="807"/>
      <c r="DE121" s="807"/>
      <c r="DF121" s="807"/>
      <c r="DG121" s="807"/>
      <c r="DH121" s="807"/>
      <c r="DI121" s="807"/>
      <c r="DJ121" s="807"/>
      <c r="DK121" s="807"/>
      <c r="DL121" s="807"/>
      <c r="DM121" s="807"/>
      <c r="DN121" s="807"/>
      <c r="DO121" s="807"/>
      <c r="DP121" s="807"/>
      <c r="DQ121" s="807"/>
      <c r="DR121" s="807"/>
      <c r="DS121" s="807"/>
      <c r="DT121" s="807"/>
      <c r="DU121" s="807"/>
      <c r="DV121" s="807"/>
      <c r="DW121" s="807"/>
      <c r="DX121" s="807"/>
      <c r="DY121" s="807"/>
      <c r="DZ121" s="807"/>
      <c r="EA121" s="807"/>
      <c r="EB121" s="807"/>
      <c r="EC121" s="807"/>
      <c r="ED121" s="807"/>
      <c r="EE121" s="807"/>
      <c r="EF121" s="807"/>
      <c r="EG121" s="807"/>
      <c r="EH121" s="807"/>
      <c r="EI121" s="807"/>
      <c r="EJ121" s="807"/>
      <c r="EK121" s="807"/>
      <c r="EL121" s="807"/>
      <c r="EM121" s="807"/>
      <c r="EN121" s="807"/>
      <c r="EO121" s="807"/>
      <c r="EP121" s="807"/>
      <c r="EQ121" s="807"/>
      <c r="ER121" s="807"/>
      <c r="ES121" s="807"/>
      <c r="ET121" s="807"/>
      <c r="EU121" s="807"/>
      <c r="EV121" s="807"/>
      <c r="EW121" s="807"/>
      <c r="EX121" s="807"/>
      <c r="EY121" s="807"/>
      <c r="EZ121" s="807"/>
      <c r="FA121" s="807"/>
      <c r="FB121" s="807"/>
      <c r="FC121" s="807"/>
      <c r="FD121" s="807"/>
      <c r="FE121" s="807"/>
      <c r="FF121" s="807"/>
      <c r="FG121" s="807"/>
      <c r="FH121" s="807"/>
      <c r="FI121" s="807"/>
      <c r="FJ121" s="807"/>
      <c r="FK121" s="807"/>
      <c r="FL121" s="807"/>
      <c r="FM121" s="807"/>
      <c r="FN121" s="807"/>
      <c r="FO121" s="807"/>
      <c r="FP121" s="807"/>
      <c r="FQ121" s="807"/>
      <c r="FR121" s="807"/>
      <c r="FS121" s="807"/>
      <c r="FT121" s="807"/>
      <c r="FU121" s="807"/>
      <c r="FV121" s="807"/>
      <c r="FW121" s="807"/>
      <c r="FX121" s="807"/>
      <c r="FY121" s="807"/>
      <c r="FZ121" s="807"/>
      <c r="GA121" s="807"/>
      <c r="GB121" s="807"/>
      <c r="GC121" s="807"/>
      <c r="GD121" s="807"/>
      <c r="GE121" s="807"/>
      <c r="GF121" s="807"/>
      <c r="GG121" s="807"/>
      <c r="GH121" s="807"/>
      <c r="GI121" s="807"/>
      <c r="GJ121" s="807"/>
      <c r="GK121" s="807"/>
      <c r="GL121" s="807"/>
      <c r="GM121" s="807"/>
      <c r="GN121" s="807"/>
      <c r="GO121" s="807"/>
      <c r="GP121" s="807"/>
      <c r="GQ121" s="807"/>
      <c r="GR121" s="807"/>
      <c r="GS121" s="807"/>
      <c r="GT121" s="807"/>
      <c r="GU121" s="807"/>
      <c r="GV121" s="807"/>
      <c r="GW121" s="807"/>
      <c r="GX121" s="807"/>
      <c r="GY121" s="807"/>
      <c r="GZ121" s="807"/>
      <c r="HA121" s="807"/>
    </row>
    <row r="122" spans="1:209" x14ac:dyDescent="0.25">
      <c r="B122" s="2864" t="s">
        <v>419</v>
      </c>
      <c r="C122" s="36">
        <f>'2 уровень'!F914</f>
        <v>5000</v>
      </c>
      <c r="D122" s="36">
        <f>'2 уровень'!G914</f>
        <v>5000</v>
      </c>
      <c r="E122" s="36">
        <f>'2 уровень'!H914</f>
        <v>3412.56</v>
      </c>
      <c r="F122" s="812">
        <f>'2 уровень'!I914</f>
        <v>68.251199999999997</v>
      </c>
      <c r="G122" s="821"/>
      <c r="H122" s="821"/>
      <c r="I122" s="822"/>
      <c r="J122" s="822"/>
      <c r="K122" s="822"/>
      <c r="L122" s="822"/>
      <c r="M122" s="822"/>
      <c r="N122" s="822"/>
      <c r="O122" s="1338"/>
      <c r="P122" s="1338"/>
      <c r="Q122" s="1338"/>
      <c r="R122" s="1338"/>
      <c r="S122" s="1338"/>
      <c r="T122" s="1338"/>
      <c r="U122" s="1338"/>
      <c r="V122" s="1338"/>
      <c r="W122" s="1338"/>
      <c r="X122" s="1338"/>
      <c r="Y122" s="1338"/>
      <c r="Z122" s="1338"/>
      <c r="AA122" s="1338"/>
      <c r="AB122" s="1338"/>
      <c r="AC122" s="3620"/>
      <c r="AD122" s="1338"/>
      <c r="AE122" s="1338"/>
      <c r="AF122" s="1338"/>
      <c r="AG122" s="1338"/>
      <c r="AH122" s="2328"/>
      <c r="AI122" s="1338"/>
      <c r="AJ122" s="1338"/>
      <c r="AK122" s="36"/>
      <c r="AL122" s="36"/>
      <c r="AM122" s="36"/>
      <c r="AN122" s="1836"/>
      <c r="AO122" s="1836"/>
      <c r="AP122" s="1424"/>
      <c r="AQ122" s="1424"/>
      <c r="AR122" s="807"/>
      <c r="AS122" s="807"/>
      <c r="AT122" s="807"/>
      <c r="AU122" s="807"/>
      <c r="AV122" s="807"/>
      <c r="AW122" s="807"/>
      <c r="AX122" s="807"/>
      <c r="AY122" s="807"/>
      <c r="AZ122" s="807"/>
      <c r="BA122" s="807"/>
      <c r="BB122" s="807"/>
      <c r="BC122" s="807"/>
      <c r="BD122" s="807"/>
      <c r="BE122" s="807"/>
      <c r="BF122" s="807"/>
      <c r="BG122" s="807"/>
      <c r="BH122" s="807"/>
      <c r="BI122" s="807"/>
      <c r="BJ122" s="807"/>
      <c r="BK122" s="807"/>
      <c r="BL122" s="807"/>
      <c r="BM122" s="807"/>
      <c r="BN122" s="807"/>
      <c r="BO122" s="807"/>
      <c r="BP122" s="807"/>
      <c r="BQ122" s="807"/>
      <c r="BR122" s="807"/>
      <c r="BS122" s="807"/>
      <c r="BT122" s="807"/>
      <c r="BU122" s="807"/>
      <c r="BV122" s="807"/>
      <c r="BW122" s="807"/>
      <c r="BX122" s="807"/>
      <c r="BY122" s="807"/>
      <c r="BZ122" s="807"/>
      <c r="CA122" s="807"/>
      <c r="CB122" s="807"/>
      <c r="CC122" s="807"/>
      <c r="CD122" s="807"/>
      <c r="CE122" s="807"/>
      <c r="CF122" s="807"/>
      <c r="CG122" s="807"/>
      <c r="CH122" s="807"/>
      <c r="CI122" s="807"/>
      <c r="CJ122" s="807"/>
      <c r="CK122" s="807"/>
      <c r="CL122" s="807"/>
      <c r="CM122" s="807"/>
      <c r="CN122" s="807"/>
      <c r="CO122" s="807"/>
      <c r="CP122" s="807"/>
      <c r="CQ122" s="807"/>
      <c r="CR122" s="807"/>
      <c r="CS122" s="807"/>
      <c r="CT122" s="807"/>
      <c r="CU122" s="807"/>
      <c r="CV122" s="807"/>
      <c r="CW122" s="807"/>
      <c r="CX122" s="807"/>
      <c r="CY122" s="807"/>
      <c r="CZ122" s="807"/>
      <c r="DA122" s="807"/>
      <c r="DB122" s="807"/>
      <c r="DC122" s="807"/>
      <c r="DD122" s="807"/>
      <c r="DE122" s="807"/>
      <c r="DF122" s="807"/>
      <c r="DG122" s="807"/>
      <c r="DH122" s="807"/>
      <c r="DI122" s="807"/>
      <c r="DJ122" s="807"/>
      <c r="DK122" s="807"/>
      <c r="DL122" s="807"/>
      <c r="DM122" s="807"/>
      <c r="DN122" s="807"/>
      <c r="DO122" s="807"/>
      <c r="DP122" s="807"/>
      <c r="DQ122" s="807"/>
      <c r="DR122" s="807"/>
      <c r="DS122" s="807"/>
      <c r="DT122" s="807"/>
      <c r="DU122" s="807"/>
      <c r="DV122" s="807"/>
      <c r="DW122" s="807"/>
      <c r="DX122" s="807"/>
      <c r="DY122" s="807"/>
      <c r="DZ122" s="807"/>
      <c r="EA122" s="807"/>
      <c r="EB122" s="807"/>
      <c r="EC122" s="807"/>
      <c r="ED122" s="807"/>
      <c r="EE122" s="807"/>
      <c r="EF122" s="807"/>
      <c r="EG122" s="807"/>
      <c r="EH122" s="807"/>
      <c r="EI122" s="807"/>
      <c r="EJ122" s="807"/>
      <c r="EK122" s="807"/>
      <c r="EL122" s="807"/>
      <c r="EM122" s="807"/>
      <c r="EN122" s="807"/>
      <c r="EO122" s="807"/>
      <c r="EP122" s="807"/>
      <c r="EQ122" s="807"/>
      <c r="ER122" s="807"/>
      <c r="ES122" s="807"/>
      <c r="ET122" s="807"/>
      <c r="EU122" s="807"/>
      <c r="EV122" s="807"/>
      <c r="EW122" s="807"/>
      <c r="EX122" s="807"/>
      <c r="EY122" s="807"/>
      <c r="EZ122" s="807"/>
      <c r="FA122" s="807"/>
      <c r="FB122" s="807"/>
      <c r="FC122" s="807"/>
      <c r="FD122" s="807"/>
      <c r="FE122" s="807"/>
      <c r="FF122" s="807"/>
      <c r="FG122" s="807"/>
      <c r="FH122" s="807"/>
      <c r="FI122" s="807"/>
      <c r="FJ122" s="807"/>
      <c r="FK122" s="807"/>
      <c r="FL122" s="807"/>
      <c r="FM122" s="807"/>
      <c r="FN122" s="807"/>
      <c r="FO122" s="807"/>
      <c r="FP122" s="807"/>
      <c r="FQ122" s="807"/>
      <c r="FR122" s="807"/>
      <c r="FS122" s="807"/>
      <c r="FT122" s="807"/>
      <c r="FU122" s="807"/>
      <c r="FV122" s="807"/>
      <c r="FW122" s="807"/>
      <c r="FX122" s="807"/>
      <c r="FY122" s="807"/>
      <c r="FZ122" s="807"/>
      <c r="GA122" s="807"/>
      <c r="GB122" s="807"/>
      <c r="GC122" s="807"/>
      <c r="GD122" s="807"/>
      <c r="GE122" s="807"/>
      <c r="GF122" s="807"/>
      <c r="GG122" s="807"/>
      <c r="GH122" s="807"/>
      <c r="GI122" s="807"/>
      <c r="GJ122" s="807"/>
      <c r="GK122" s="807"/>
      <c r="GL122" s="807"/>
      <c r="GM122" s="807"/>
      <c r="GN122" s="807"/>
      <c r="GO122" s="807"/>
      <c r="GP122" s="807"/>
      <c r="GQ122" s="807"/>
      <c r="GR122" s="807"/>
      <c r="GS122" s="807"/>
      <c r="GT122" s="807"/>
      <c r="GU122" s="807"/>
      <c r="GV122" s="807"/>
      <c r="GW122" s="807"/>
      <c r="GX122" s="807"/>
      <c r="GY122" s="807"/>
      <c r="GZ122" s="807"/>
      <c r="HA122" s="807"/>
    </row>
    <row r="123" spans="1:209" ht="29.25" x14ac:dyDescent="0.25">
      <c r="A123" s="25">
        <v>1</v>
      </c>
      <c r="B123" s="2858" t="s">
        <v>396</v>
      </c>
      <c r="C123" s="36">
        <f>'2 уровень'!F915</f>
        <v>88515</v>
      </c>
      <c r="D123" s="36">
        <f>'2 уровень'!G915</f>
        <v>88515</v>
      </c>
      <c r="E123" s="36">
        <f>'2 уровень'!H915</f>
        <v>88476</v>
      </c>
      <c r="F123" s="812">
        <f>'2 уровень'!I915</f>
        <v>99.955939671242163</v>
      </c>
      <c r="G123" s="821">
        <f>'2 уровень'!J915</f>
        <v>0</v>
      </c>
      <c r="H123" s="821">
        <f>'2 уровень'!K915</f>
        <v>0</v>
      </c>
      <c r="I123" s="822">
        <f>'2 уровень'!L915</f>
        <v>0</v>
      </c>
      <c r="J123" s="822">
        <f>'2 уровень'!M915</f>
        <v>0</v>
      </c>
      <c r="K123" s="822">
        <f>'2 уровень'!N915</f>
        <v>0</v>
      </c>
      <c r="L123" s="822">
        <f>'2 уровень'!O915</f>
        <v>0</v>
      </c>
      <c r="M123" s="822">
        <f>'2 уровень'!P915</f>
        <v>0</v>
      </c>
      <c r="N123" s="822">
        <f>'2 уровень'!Q915</f>
        <v>0</v>
      </c>
      <c r="O123" s="1338">
        <f>'2 уровень'!R915</f>
        <v>0</v>
      </c>
      <c r="P123" s="1338">
        <f>'2 уровень'!S915</f>
        <v>0</v>
      </c>
      <c r="Q123" s="1338">
        <f>'2 уровень'!T915</f>
        <v>0</v>
      </c>
      <c r="R123" s="1338">
        <f>'2 уровень'!U915</f>
        <v>0</v>
      </c>
      <c r="S123" s="1338">
        <f>'2 уровень'!V915</f>
        <v>0</v>
      </c>
      <c r="T123" s="1338">
        <f>'2 уровень'!W915</f>
        <v>0</v>
      </c>
      <c r="U123" s="1338">
        <f>'2 уровень'!X915</f>
        <v>0</v>
      </c>
      <c r="V123" s="1338">
        <f>'2 уровень'!Y915</f>
        <v>0</v>
      </c>
      <c r="W123" s="1338">
        <f>'2 уровень'!Z915</f>
        <v>0</v>
      </c>
      <c r="X123" s="1338">
        <f>'2 уровень'!AA915</f>
        <v>0</v>
      </c>
      <c r="Y123" s="1338">
        <f>'2 уровень'!AB915</f>
        <v>0</v>
      </c>
      <c r="Z123" s="1338">
        <f>'2 уровень'!AC915</f>
        <v>0</v>
      </c>
      <c r="AA123" s="1338">
        <f>'2 уровень'!AD915</f>
        <v>0</v>
      </c>
      <c r="AB123" s="1338">
        <f>'2 уровень'!AE915</f>
        <v>0</v>
      </c>
      <c r="AC123" s="3620">
        <f>'2 уровень'!AF915</f>
        <v>0</v>
      </c>
      <c r="AD123" s="1338">
        <f>'2 уровень'!AG915</f>
        <v>0</v>
      </c>
      <c r="AE123" s="1338">
        <f>'2 уровень'!AH915</f>
        <v>0</v>
      </c>
      <c r="AF123" s="1338">
        <f>'2 уровень'!AI915</f>
        <v>0</v>
      </c>
      <c r="AG123" s="1338">
        <f>'2 уровень'!AJ915</f>
        <v>0</v>
      </c>
      <c r="AH123" s="2328">
        <f>'2 уровень'!AK915</f>
        <v>0</v>
      </c>
      <c r="AI123" s="1338"/>
      <c r="AJ123" s="1338"/>
      <c r="AK123" s="36" t="e">
        <f>'2 уровень'!#REF!</f>
        <v>#REF!</v>
      </c>
      <c r="AL123" s="36" t="e">
        <f>'2 уровень'!#REF!</f>
        <v>#REF!</v>
      </c>
      <c r="AM123" s="36" t="e">
        <f>'2 уровень'!#REF!</f>
        <v>#REF!</v>
      </c>
      <c r="AN123" s="1836"/>
      <c r="AO123" s="1836"/>
      <c r="AP123" s="1424"/>
      <c r="AQ123" s="1424"/>
      <c r="AR123" s="807"/>
      <c r="AS123" s="807"/>
      <c r="AT123" s="807"/>
      <c r="AU123" s="807"/>
      <c r="AV123" s="807"/>
      <c r="AW123" s="807"/>
      <c r="AX123" s="807"/>
      <c r="AY123" s="807"/>
      <c r="AZ123" s="807"/>
      <c r="BA123" s="807"/>
      <c r="BB123" s="807"/>
      <c r="BC123" s="807"/>
      <c r="BD123" s="807"/>
      <c r="BE123" s="807"/>
      <c r="BF123" s="807"/>
      <c r="BG123" s="807"/>
      <c r="BH123" s="807"/>
      <c r="BI123" s="807"/>
      <c r="BJ123" s="807"/>
      <c r="BK123" s="807"/>
      <c r="BL123" s="807"/>
      <c r="BM123" s="807"/>
      <c r="BN123" s="807"/>
      <c r="BO123" s="807"/>
      <c r="BP123" s="807"/>
      <c r="BQ123" s="807"/>
      <c r="BR123" s="807"/>
      <c r="BS123" s="807"/>
      <c r="BT123" s="807"/>
      <c r="BU123" s="807"/>
      <c r="BV123" s="807"/>
      <c r="BW123" s="807"/>
      <c r="BX123" s="807"/>
      <c r="BY123" s="807"/>
      <c r="BZ123" s="807"/>
      <c r="CA123" s="807"/>
      <c r="CB123" s="807"/>
      <c r="CC123" s="807"/>
      <c r="CD123" s="807"/>
      <c r="CE123" s="807"/>
      <c r="CF123" s="807"/>
      <c r="CG123" s="807"/>
      <c r="CH123" s="807"/>
      <c r="CI123" s="807"/>
      <c r="CJ123" s="807"/>
      <c r="CK123" s="807"/>
      <c r="CL123" s="807"/>
      <c r="CM123" s="807"/>
      <c r="CN123" s="807"/>
      <c r="CO123" s="807"/>
      <c r="CP123" s="807"/>
      <c r="CQ123" s="807"/>
      <c r="CR123" s="807"/>
      <c r="CS123" s="807"/>
      <c r="CT123" s="807"/>
      <c r="CU123" s="807"/>
      <c r="CV123" s="807"/>
      <c r="CW123" s="807"/>
      <c r="CX123" s="807"/>
      <c r="CY123" s="807"/>
      <c r="CZ123" s="807"/>
      <c r="DA123" s="807"/>
      <c r="DB123" s="807"/>
      <c r="DC123" s="807"/>
      <c r="DD123" s="807"/>
      <c r="DE123" s="807"/>
      <c r="DF123" s="807"/>
      <c r="DG123" s="807"/>
      <c r="DH123" s="807"/>
      <c r="DI123" s="807"/>
      <c r="DJ123" s="807"/>
      <c r="DK123" s="807"/>
      <c r="DL123" s="807"/>
      <c r="DM123" s="807"/>
      <c r="DN123" s="807"/>
      <c r="DO123" s="807"/>
      <c r="DP123" s="807"/>
      <c r="DQ123" s="807"/>
      <c r="DR123" s="807"/>
      <c r="DS123" s="807"/>
      <c r="DT123" s="807"/>
      <c r="DU123" s="807"/>
      <c r="DV123" s="807"/>
      <c r="DW123" s="807"/>
      <c r="DX123" s="807"/>
      <c r="DY123" s="807"/>
      <c r="DZ123" s="807"/>
      <c r="EA123" s="807"/>
      <c r="EB123" s="807"/>
      <c r="EC123" s="807"/>
      <c r="ED123" s="807"/>
      <c r="EE123" s="807"/>
      <c r="EF123" s="807"/>
      <c r="EG123" s="807"/>
      <c r="EH123" s="807"/>
      <c r="EI123" s="807"/>
      <c r="EJ123" s="807"/>
      <c r="EK123" s="807"/>
      <c r="EL123" s="807"/>
      <c r="EM123" s="807"/>
      <c r="EN123" s="807"/>
      <c r="EO123" s="807"/>
      <c r="EP123" s="807"/>
      <c r="EQ123" s="807"/>
      <c r="ER123" s="807"/>
      <c r="ES123" s="807"/>
      <c r="ET123" s="807"/>
      <c r="EU123" s="807"/>
      <c r="EV123" s="807"/>
      <c r="EW123" s="807"/>
      <c r="EX123" s="807"/>
      <c r="EY123" s="807"/>
      <c r="EZ123" s="807"/>
      <c r="FA123" s="807"/>
      <c r="FB123" s="807"/>
      <c r="FC123" s="807"/>
      <c r="FD123" s="807"/>
      <c r="FE123" s="807"/>
      <c r="FF123" s="807"/>
      <c r="FG123" s="807"/>
      <c r="FH123" s="807"/>
      <c r="FI123" s="807"/>
      <c r="FJ123" s="807"/>
      <c r="FK123" s="807"/>
      <c r="FL123" s="807"/>
      <c r="FM123" s="807"/>
      <c r="FN123" s="807"/>
      <c r="FO123" s="807"/>
      <c r="FP123" s="807"/>
      <c r="FQ123" s="807"/>
      <c r="FR123" s="807"/>
      <c r="FS123" s="807"/>
      <c r="FT123" s="807"/>
      <c r="FU123" s="807"/>
      <c r="FV123" s="807"/>
      <c r="FW123" s="807"/>
      <c r="FX123" s="807"/>
      <c r="FY123" s="807"/>
      <c r="FZ123" s="807"/>
      <c r="GA123" s="807"/>
      <c r="GB123" s="807"/>
      <c r="GC123" s="807"/>
      <c r="GD123" s="807"/>
      <c r="GE123" s="807"/>
      <c r="GF123" s="807"/>
      <c r="GG123" s="807"/>
      <c r="GH123" s="807"/>
      <c r="GI123" s="807"/>
      <c r="GJ123" s="807"/>
      <c r="GK123" s="807"/>
      <c r="GL123" s="807"/>
      <c r="GM123" s="807"/>
      <c r="GN123" s="807"/>
      <c r="GO123" s="807"/>
      <c r="GP123" s="807"/>
      <c r="GQ123" s="807"/>
      <c r="GR123" s="807"/>
      <c r="GS123" s="807"/>
      <c r="GT123" s="807"/>
      <c r="GU123" s="807"/>
      <c r="GV123" s="807"/>
      <c r="GW123" s="807"/>
      <c r="GX123" s="807"/>
      <c r="GY123" s="807"/>
      <c r="GZ123" s="807"/>
      <c r="HA123" s="807"/>
    </row>
    <row r="124" spans="1:209" ht="30" x14ac:dyDescent="0.25">
      <c r="A124" s="25">
        <v>1</v>
      </c>
      <c r="B124" s="2863" t="s">
        <v>255</v>
      </c>
      <c r="C124" s="36">
        <f>'2 уровень'!F916</f>
        <v>17050</v>
      </c>
      <c r="D124" s="36">
        <f>'2 уровень'!G916</f>
        <v>17050</v>
      </c>
      <c r="E124" s="36">
        <f>'2 уровень'!H916</f>
        <v>12263</v>
      </c>
      <c r="F124" s="812">
        <f>'2 уровень'!I916</f>
        <v>71.923753665689148</v>
      </c>
      <c r="G124" s="821">
        <f>'2 уровень'!J916</f>
        <v>0</v>
      </c>
      <c r="H124" s="821">
        <f>'2 уровень'!K916</f>
        <v>0</v>
      </c>
      <c r="I124" s="822">
        <f>'2 уровень'!L916</f>
        <v>0</v>
      </c>
      <c r="J124" s="822">
        <f>'2 уровень'!M916</f>
        <v>0</v>
      </c>
      <c r="K124" s="822">
        <f>'2 уровень'!N916</f>
        <v>0</v>
      </c>
      <c r="L124" s="822">
        <f>'2 уровень'!O916</f>
        <v>0</v>
      </c>
      <c r="M124" s="822">
        <f>'2 уровень'!P916</f>
        <v>0</v>
      </c>
      <c r="N124" s="822">
        <f>'2 уровень'!Q916</f>
        <v>0</v>
      </c>
      <c r="O124" s="1338">
        <f>'2 уровень'!R916</f>
        <v>0</v>
      </c>
      <c r="P124" s="1338">
        <f>'2 уровень'!S916</f>
        <v>0</v>
      </c>
      <c r="Q124" s="1338">
        <f>'2 уровень'!T916</f>
        <v>0</v>
      </c>
      <c r="R124" s="1338">
        <f>'2 уровень'!U916</f>
        <v>0</v>
      </c>
      <c r="S124" s="1338">
        <f>'2 уровень'!V916</f>
        <v>0</v>
      </c>
      <c r="T124" s="1338">
        <f>'2 уровень'!W916</f>
        <v>0</v>
      </c>
      <c r="U124" s="1338">
        <f>'2 уровень'!X916</f>
        <v>0</v>
      </c>
      <c r="V124" s="1338">
        <f>'2 уровень'!Y916</f>
        <v>0</v>
      </c>
      <c r="W124" s="1338">
        <f>'2 уровень'!Z916</f>
        <v>0</v>
      </c>
      <c r="X124" s="1338">
        <f>'2 уровень'!AA916</f>
        <v>0</v>
      </c>
      <c r="Y124" s="1338">
        <f>'2 уровень'!AB916</f>
        <v>0</v>
      </c>
      <c r="Z124" s="1338">
        <f>'2 уровень'!AC916</f>
        <v>0</v>
      </c>
      <c r="AA124" s="1338">
        <f>'2 уровень'!AD916</f>
        <v>0</v>
      </c>
      <c r="AB124" s="1338">
        <f>'2 уровень'!AE916</f>
        <v>0</v>
      </c>
      <c r="AC124" s="3620">
        <f>'2 уровень'!AF916</f>
        <v>0</v>
      </c>
      <c r="AD124" s="1338">
        <f>'2 уровень'!AG916</f>
        <v>0</v>
      </c>
      <c r="AE124" s="1338">
        <f>'2 уровень'!AH916</f>
        <v>0</v>
      </c>
      <c r="AF124" s="1338">
        <f>'2 уровень'!AI916</f>
        <v>0</v>
      </c>
      <c r="AG124" s="1338">
        <f>'2 уровень'!AJ916</f>
        <v>0</v>
      </c>
      <c r="AH124" s="2328">
        <f>'2 уровень'!AK916</f>
        <v>0</v>
      </c>
      <c r="AI124" s="1338"/>
      <c r="AJ124" s="1338"/>
      <c r="AK124" s="36" t="e">
        <f>'2 уровень'!#REF!</f>
        <v>#REF!</v>
      </c>
      <c r="AL124" s="36" t="e">
        <f>'2 уровень'!#REF!</f>
        <v>#REF!</v>
      </c>
      <c r="AM124" s="36" t="e">
        <f>'2 уровень'!#REF!</f>
        <v>#REF!</v>
      </c>
      <c r="AN124" s="1836"/>
      <c r="AO124" s="1836"/>
      <c r="AP124" s="1424"/>
      <c r="AQ124" s="1424"/>
      <c r="AR124" s="807"/>
      <c r="AS124" s="807"/>
      <c r="AT124" s="807"/>
      <c r="AU124" s="807"/>
      <c r="AV124" s="807"/>
      <c r="AW124" s="807"/>
      <c r="AX124" s="807"/>
      <c r="AY124" s="807"/>
      <c r="AZ124" s="807"/>
      <c r="BA124" s="807"/>
      <c r="BB124" s="807"/>
      <c r="BC124" s="807"/>
      <c r="BD124" s="807"/>
      <c r="BE124" s="807"/>
      <c r="BF124" s="807"/>
      <c r="BG124" s="807"/>
      <c r="BH124" s="807"/>
      <c r="BI124" s="807"/>
      <c r="BJ124" s="807"/>
      <c r="BK124" s="807"/>
      <c r="BL124" s="807"/>
      <c r="BM124" s="807"/>
      <c r="BN124" s="807"/>
      <c r="BO124" s="807"/>
      <c r="BP124" s="807"/>
      <c r="BQ124" s="807"/>
      <c r="BR124" s="807"/>
      <c r="BS124" s="807"/>
      <c r="BT124" s="807"/>
      <c r="BU124" s="807"/>
      <c r="BV124" s="807"/>
      <c r="BW124" s="807"/>
      <c r="BX124" s="807"/>
      <c r="BY124" s="807"/>
      <c r="BZ124" s="807"/>
      <c r="CA124" s="807"/>
      <c r="CB124" s="807"/>
      <c r="CC124" s="807"/>
      <c r="CD124" s="807"/>
      <c r="CE124" s="807"/>
      <c r="CF124" s="807"/>
      <c r="CG124" s="807"/>
      <c r="CH124" s="807"/>
      <c r="CI124" s="807"/>
      <c r="CJ124" s="807"/>
      <c r="CK124" s="807"/>
      <c r="CL124" s="807"/>
      <c r="CM124" s="807"/>
      <c r="CN124" s="807"/>
      <c r="CO124" s="807"/>
      <c r="CP124" s="807"/>
      <c r="CQ124" s="807"/>
      <c r="CR124" s="807"/>
      <c r="CS124" s="807"/>
      <c r="CT124" s="807"/>
      <c r="CU124" s="807"/>
      <c r="CV124" s="807"/>
      <c r="CW124" s="807"/>
      <c r="CX124" s="807"/>
      <c r="CY124" s="807"/>
      <c r="CZ124" s="807"/>
      <c r="DA124" s="807"/>
      <c r="DB124" s="807"/>
      <c r="DC124" s="807"/>
      <c r="DD124" s="807"/>
      <c r="DE124" s="807"/>
      <c r="DF124" s="807"/>
      <c r="DG124" s="807"/>
      <c r="DH124" s="807"/>
      <c r="DI124" s="807"/>
      <c r="DJ124" s="807"/>
      <c r="DK124" s="807"/>
      <c r="DL124" s="807"/>
      <c r="DM124" s="807"/>
      <c r="DN124" s="807"/>
      <c r="DO124" s="807"/>
      <c r="DP124" s="807"/>
      <c r="DQ124" s="807"/>
      <c r="DR124" s="807"/>
      <c r="DS124" s="807"/>
      <c r="DT124" s="807"/>
      <c r="DU124" s="807"/>
      <c r="DV124" s="807"/>
      <c r="DW124" s="807"/>
      <c r="DX124" s="807"/>
      <c r="DY124" s="807"/>
      <c r="DZ124" s="807"/>
      <c r="EA124" s="807"/>
      <c r="EB124" s="807"/>
      <c r="EC124" s="807"/>
      <c r="ED124" s="807"/>
      <c r="EE124" s="807"/>
      <c r="EF124" s="807"/>
      <c r="EG124" s="807"/>
      <c r="EH124" s="807"/>
      <c r="EI124" s="807"/>
      <c r="EJ124" s="807"/>
      <c r="EK124" s="807"/>
      <c r="EL124" s="807"/>
      <c r="EM124" s="807"/>
      <c r="EN124" s="807"/>
      <c r="EO124" s="807"/>
      <c r="EP124" s="807"/>
      <c r="EQ124" s="807"/>
      <c r="ER124" s="807"/>
      <c r="ES124" s="807"/>
      <c r="ET124" s="807"/>
      <c r="EU124" s="807"/>
      <c r="EV124" s="807"/>
      <c r="EW124" s="807"/>
      <c r="EX124" s="807"/>
      <c r="EY124" s="807"/>
      <c r="EZ124" s="807"/>
      <c r="FA124" s="807"/>
      <c r="FB124" s="807"/>
      <c r="FC124" s="807"/>
      <c r="FD124" s="807"/>
      <c r="FE124" s="807"/>
      <c r="FF124" s="807"/>
      <c r="FG124" s="807"/>
      <c r="FH124" s="807"/>
      <c r="FI124" s="807"/>
      <c r="FJ124" s="807"/>
      <c r="FK124" s="807"/>
      <c r="FL124" s="807"/>
      <c r="FM124" s="807"/>
      <c r="FN124" s="807"/>
      <c r="FO124" s="807"/>
      <c r="FP124" s="807"/>
      <c r="FQ124" s="807"/>
      <c r="FR124" s="807"/>
      <c r="FS124" s="807"/>
      <c r="FT124" s="807"/>
      <c r="FU124" s="807"/>
      <c r="FV124" s="807"/>
      <c r="FW124" s="807"/>
      <c r="FX124" s="807"/>
      <c r="FY124" s="807"/>
      <c r="FZ124" s="807"/>
      <c r="GA124" s="807"/>
      <c r="GB124" s="807"/>
      <c r="GC124" s="807"/>
      <c r="GD124" s="807"/>
      <c r="GE124" s="807"/>
      <c r="GF124" s="807"/>
      <c r="GG124" s="807"/>
      <c r="GH124" s="807"/>
      <c r="GI124" s="807"/>
      <c r="GJ124" s="807"/>
      <c r="GK124" s="807"/>
      <c r="GL124" s="807"/>
      <c r="GM124" s="807"/>
      <c r="GN124" s="807"/>
      <c r="GO124" s="807"/>
      <c r="GP124" s="807"/>
      <c r="GQ124" s="807"/>
      <c r="GR124" s="807"/>
      <c r="GS124" s="807"/>
      <c r="GT124" s="807"/>
      <c r="GU124" s="807"/>
      <c r="GV124" s="807"/>
      <c r="GW124" s="807"/>
      <c r="GX124" s="807"/>
      <c r="GY124" s="807"/>
      <c r="GZ124" s="807"/>
      <c r="HA124" s="807"/>
    </row>
    <row r="125" spans="1:209" ht="57.75" x14ac:dyDescent="0.25">
      <c r="A125" s="25">
        <v>1</v>
      </c>
      <c r="B125" s="2858" t="s">
        <v>397</v>
      </c>
      <c r="C125" s="36">
        <f>'2 уровень'!F917</f>
        <v>22071</v>
      </c>
      <c r="D125" s="36">
        <f>'2 уровень'!G917</f>
        <v>22071</v>
      </c>
      <c r="E125" s="36">
        <f>'2 уровень'!H917</f>
        <v>25865</v>
      </c>
      <c r="F125" s="812">
        <f>'2 уровень'!I917</f>
        <v>117.18997779892166</v>
      </c>
      <c r="G125" s="821">
        <f>'2 уровень'!J917</f>
        <v>0</v>
      </c>
      <c r="H125" s="821">
        <f>'2 уровень'!K917</f>
        <v>0</v>
      </c>
      <c r="I125" s="822">
        <f>'2 уровень'!L917</f>
        <v>0</v>
      </c>
      <c r="J125" s="822">
        <f>'2 уровень'!M917</f>
        <v>0</v>
      </c>
      <c r="K125" s="822">
        <f>'2 уровень'!N917</f>
        <v>0</v>
      </c>
      <c r="L125" s="822">
        <f>'2 уровень'!O917</f>
        <v>0</v>
      </c>
      <c r="M125" s="822">
        <f>'2 уровень'!P917</f>
        <v>0</v>
      </c>
      <c r="N125" s="822">
        <f>'2 уровень'!Q917</f>
        <v>0</v>
      </c>
      <c r="O125" s="1338">
        <f>'2 уровень'!R917</f>
        <v>0</v>
      </c>
      <c r="P125" s="1338">
        <f>'2 уровень'!S917</f>
        <v>0</v>
      </c>
      <c r="Q125" s="1338">
        <f>'2 уровень'!T917</f>
        <v>0</v>
      </c>
      <c r="R125" s="1338">
        <f>'2 уровень'!U917</f>
        <v>0</v>
      </c>
      <c r="S125" s="1338">
        <f>'2 уровень'!V917</f>
        <v>0</v>
      </c>
      <c r="T125" s="1338">
        <f>'2 уровень'!W917</f>
        <v>0</v>
      </c>
      <c r="U125" s="1338">
        <f>'2 уровень'!X917</f>
        <v>0</v>
      </c>
      <c r="V125" s="1338">
        <f>'2 уровень'!Y917</f>
        <v>0</v>
      </c>
      <c r="W125" s="1338">
        <f>'2 уровень'!Z917</f>
        <v>0</v>
      </c>
      <c r="X125" s="1338">
        <f>'2 уровень'!AA917</f>
        <v>0</v>
      </c>
      <c r="Y125" s="1338">
        <f>'2 уровень'!AB917</f>
        <v>0</v>
      </c>
      <c r="Z125" s="1338">
        <f>'2 уровень'!AC917</f>
        <v>0</v>
      </c>
      <c r="AA125" s="1338">
        <f>'2 уровень'!AD917</f>
        <v>0</v>
      </c>
      <c r="AB125" s="1338">
        <f>'2 уровень'!AE917</f>
        <v>0</v>
      </c>
      <c r="AC125" s="3620">
        <f>'2 уровень'!AF917</f>
        <v>0</v>
      </c>
      <c r="AD125" s="1338">
        <f>'2 уровень'!AG917</f>
        <v>0</v>
      </c>
      <c r="AE125" s="1338">
        <f>'2 уровень'!AH917</f>
        <v>0</v>
      </c>
      <c r="AF125" s="1338">
        <f>'2 уровень'!AI917</f>
        <v>0</v>
      </c>
      <c r="AG125" s="1338">
        <f>'2 уровень'!AJ917</f>
        <v>0</v>
      </c>
      <c r="AH125" s="2328">
        <f>'2 уровень'!AK917</f>
        <v>0</v>
      </c>
      <c r="AI125" s="1338"/>
      <c r="AJ125" s="1338"/>
      <c r="AK125" s="36" t="e">
        <f>'2 уровень'!#REF!</f>
        <v>#REF!</v>
      </c>
      <c r="AL125" s="36" t="e">
        <f>'2 уровень'!#REF!</f>
        <v>#REF!</v>
      </c>
      <c r="AM125" s="36" t="e">
        <f>'2 уровень'!#REF!</f>
        <v>#REF!</v>
      </c>
      <c r="AN125" s="1836"/>
      <c r="AO125" s="1836"/>
      <c r="AP125" s="1424"/>
      <c r="AQ125" s="1424"/>
      <c r="AR125" s="807"/>
      <c r="AS125" s="807"/>
      <c r="AT125" s="807"/>
      <c r="AU125" s="807"/>
      <c r="AV125" s="807"/>
      <c r="AW125" s="807"/>
      <c r="AX125" s="807"/>
      <c r="AY125" s="807"/>
      <c r="AZ125" s="807"/>
      <c r="BA125" s="807"/>
      <c r="BB125" s="807"/>
      <c r="BC125" s="807"/>
      <c r="BD125" s="807"/>
      <c r="BE125" s="807"/>
      <c r="BF125" s="807"/>
      <c r="BG125" s="807"/>
      <c r="BH125" s="807"/>
      <c r="BI125" s="807"/>
      <c r="BJ125" s="807"/>
      <c r="BK125" s="807"/>
      <c r="BL125" s="807"/>
      <c r="BM125" s="807"/>
      <c r="BN125" s="807"/>
      <c r="BO125" s="807"/>
      <c r="BP125" s="807"/>
      <c r="BQ125" s="807"/>
      <c r="BR125" s="807"/>
      <c r="BS125" s="807"/>
      <c r="BT125" s="807"/>
      <c r="BU125" s="807"/>
      <c r="BV125" s="807"/>
      <c r="BW125" s="807"/>
      <c r="BX125" s="807"/>
      <c r="BY125" s="807"/>
      <c r="BZ125" s="807"/>
      <c r="CA125" s="807"/>
      <c r="CB125" s="807"/>
      <c r="CC125" s="807"/>
      <c r="CD125" s="807"/>
      <c r="CE125" s="807"/>
      <c r="CF125" s="807"/>
      <c r="CG125" s="807"/>
      <c r="CH125" s="807"/>
      <c r="CI125" s="807"/>
      <c r="CJ125" s="807"/>
      <c r="CK125" s="807"/>
      <c r="CL125" s="807"/>
      <c r="CM125" s="807"/>
      <c r="CN125" s="807"/>
      <c r="CO125" s="807"/>
      <c r="CP125" s="807"/>
      <c r="CQ125" s="807"/>
      <c r="CR125" s="807"/>
      <c r="CS125" s="807"/>
      <c r="CT125" s="807"/>
      <c r="CU125" s="807"/>
      <c r="CV125" s="807"/>
      <c r="CW125" s="807"/>
      <c r="CX125" s="807"/>
      <c r="CY125" s="807"/>
      <c r="CZ125" s="807"/>
      <c r="DA125" s="807"/>
      <c r="DB125" s="807"/>
      <c r="DC125" s="807"/>
      <c r="DD125" s="807"/>
      <c r="DE125" s="807"/>
      <c r="DF125" s="807"/>
      <c r="DG125" s="807"/>
      <c r="DH125" s="807"/>
      <c r="DI125" s="807"/>
      <c r="DJ125" s="807"/>
      <c r="DK125" s="807"/>
      <c r="DL125" s="807"/>
      <c r="DM125" s="807"/>
      <c r="DN125" s="807"/>
      <c r="DO125" s="807"/>
      <c r="DP125" s="807"/>
      <c r="DQ125" s="807"/>
      <c r="DR125" s="807"/>
      <c r="DS125" s="807"/>
      <c r="DT125" s="807"/>
      <c r="DU125" s="807"/>
      <c r="DV125" s="807"/>
      <c r="DW125" s="807"/>
      <c r="DX125" s="807"/>
      <c r="DY125" s="807"/>
      <c r="DZ125" s="807"/>
      <c r="EA125" s="807"/>
      <c r="EB125" s="807"/>
      <c r="EC125" s="807"/>
      <c r="ED125" s="807"/>
      <c r="EE125" s="807"/>
      <c r="EF125" s="807"/>
      <c r="EG125" s="807"/>
      <c r="EH125" s="807"/>
      <c r="EI125" s="807"/>
      <c r="EJ125" s="807"/>
      <c r="EK125" s="807"/>
      <c r="EL125" s="807"/>
      <c r="EM125" s="807"/>
      <c r="EN125" s="807"/>
      <c r="EO125" s="807"/>
      <c r="EP125" s="807"/>
      <c r="EQ125" s="807"/>
      <c r="ER125" s="807"/>
      <c r="ES125" s="807"/>
      <c r="ET125" s="807"/>
      <c r="EU125" s="807"/>
      <c r="EV125" s="807"/>
      <c r="EW125" s="807"/>
      <c r="EX125" s="807"/>
      <c r="EY125" s="807"/>
      <c r="EZ125" s="807"/>
      <c r="FA125" s="807"/>
      <c r="FB125" s="807"/>
      <c r="FC125" s="807"/>
      <c r="FD125" s="807"/>
      <c r="FE125" s="807"/>
      <c r="FF125" s="807"/>
      <c r="FG125" s="807"/>
      <c r="FH125" s="807"/>
      <c r="FI125" s="807"/>
      <c r="FJ125" s="807"/>
      <c r="FK125" s="807"/>
      <c r="FL125" s="807"/>
      <c r="FM125" s="807"/>
      <c r="FN125" s="807"/>
      <c r="FO125" s="807"/>
      <c r="FP125" s="807"/>
      <c r="FQ125" s="807"/>
      <c r="FR125" s="807"/>
      <c r="FS125" s="807"/>
      <c r="FT125" s="807"/>
      <c r="FU125" s="807"/>
      <c r="FV125" s="807"/>
      <c r="FW125" s="807"/>
      <c r="FX125" s="807"/>
      <c r="FY125" s="807"/>
      <c r="FZ125" s="807"/>
      <c r="GA125" s="807"/>
      <c r="GB125" s="807"/>
      <c r="GC125" s="807"/>
      <c r="GD125" s="807"/>
      <c r="GE125" s="807"/>
      <c r="GF125" s="807"/>
      <c r="GG125" s="807"/>
      <c r="GH125" s="807"/>
      <c r="GI125" s="807"/>
      <c r="GJ125" s="807"/>
      <c r="GK125" s="807"/>
      <c r="GL125" s="807"/>
      <c r="GM125" s="807"/>
      <c r="GN125" s="807"/>
      <c r="GO125" s="807"/>
      <c r="GP125" s="807"/>
      <c r="GQ125" s="807"/>
      <c r="GR125" s="807"/>
      <c r="GS125" s="807"/>
      <c r="GT125" s="807"/>
      <c r="GU125" s="807"/>
      <c r="GV125" s="807"/>
      <c r="GW125" s="807"/>
      <c r="GX125" s="807"/>
      <c r="GY125" s="807"/>
      <c r="GZ125" s="807"/>
      <c r="HA125" s="807"/>
    </row>
    <row r="126" spans="1:209" x14ac:dyDescent="0.25">
      <c r="A126" s="25">
        <v>1</v>
      </c>
      <c r="B126" s="2867" t="s">
        <v>299</v>
      </c>
      <c r="C126" s="36">
        <f>'2 уровень'!F918</f>
        <v>595792</v>
      </c>
      <c r="D126" s="36">
        <f>'2 уровень'!G918</f>
        <v>595792</v>
      </c>
      <c r="E126" s="36">
        <f>'2 уровень'!H918</f>
        <v>659887</v>
      </c>
      <c r="F126" s="812">
        <f>'2 уровень'!I918</f>
        <v>110.75794908290142</v>
      </c>
      <c r="G126" s="821">
        <f>'2 уровень'!J918</f>
        <v>0</v>
      </c>
      <c r="H126" s="821">
        <f>'2 уровень'!K918</f>
        <v>0</v>
      </c>
      <c r="I126" s="822">
        <f>'2 уровень'!L918</f>
        <v>0</v>
      </c>
      <c r="J126" s="822">
        <f>'2 уровень'!M918</f>
        <v>0</v>
      </c>
      <c r="K126" s="822">
        <f>'2 уровень'!N918</f>
        <v>0</v>
      </c>
      <c r="L126" s="822">
        <f>'2 уровень'!O918</f>
        <v>0</v>
      </c>
      <c r="M126" s="822">
        <f>'2 уровень'!P918</f>
        <v>0</v>
      </c>
      <c r="N126" s="822">
        <f>'2 уровень'!Q918</f>
        <v>0</v>
      </c>
      <c r="O126" s="1338">
        <f>'2 уровень'!R918</f>
        <v>252622.07276003456</v>
      </c>
      <c r="P126" s="1338">
        <f>'2 уровень'!S918</f>
        <v>252649.36593003431</v>
      </c>
      <c r="Q126" s="1338">
        <f>'2 уровень'!T918</f>
        <v>252649.36593003431</v>
      </c>
      <c r="R126" s="1338">
        <f>'2 уровень'!U918</f>
        <v>259799.38359003433</v>
      </c>
      <c r="S126" s="1338">
        <f>'2 уровень'!V918</f>
        <v>258643.54359003433</v>
      </c>
      <c r="T126" s="1338">
        <f>'2 уровень'!W918</f>
        <v>258601.34774003431</v>
      </c>
      <c r="U126" s="1338">
        <f>'2 уровень'!X918</f>
        <v>258601.34774003431</v>
      </c>
      <c r="V126" s="1338">
        <f>'2 уровень'!Y918</f>
        <v>255837.6318400343</v>
      </c>
      <c r="W126" s="1338">
        <f>'2 уровень'!Z918</f>
        <v>255476.38803292482</v>
      </c>
      <c r="X126" s="1338">
        <f>'2 уровень'!AA918</f>
        <v>258932.84199227954</v>
      </c>
      <c r="Y126" s="1338">
        <f>'2 уровень'!AB918</f>
        <v>259694.84199227954</v>
      </c>
      <c r="Z126" s="1338">
        <f>'2 уровень'!AC918</f>
        <v>264800.24199227954</v>
      </c>
      <c r="AA126" s="1338">
        <f>'2 уровень'!AD918</f>
        <v>264800.24199227954</v>
      </c>
      <c r="AB126" s="1338">
        <f>'2 уровень'!AE918</f>
        <v>252488.73580000002</v>
      </c>
      <c r="AC126" s="3620">
        <f>'2 уровень'!AF918</f>
        <v>0</v>
      </c>
      <c r="AD126" s="1338">
        <f>'2 уровень'!AG918</f>
        <v>16413.371180000002</v>
      </c>
      <c r="AE126" s="1338">
        <f>'2 уровень'!AH918</f>
        <v>-12311.506192279545</v>
      </c>
      <c r="AF126" s="1338">
        <f>'2 уровень'!AI918</f>
        <v>0</v>
      </c>
      <c r="AG126" s="1338">
        <f>'2 уровень'!AJ918</f>
        <v>-18.910610000000002</v>
      </c>
      <c r="AH126" s="2328">
        <f>'2 уровень'!AK918</f>
        <v>268883.19637000002</v>
      </c>
      <c r="AI126" s="2322">
        <f>AB126/AA126*100</f>
        <v>95.350643904381911</v>
      </c>
      <c r="AJ126" s="1338">
        <f>AH126/AA126*100</f>
        <v>101.54189979095243</v>
      </c>
      <c r="AK126" s="36" t="e">
        <f>'2 уровень'!#REF!</f>
        <v>#REF!</v>
      </c>
      <c r="AL126" s="36" t="e">
        <f>'2 уровень'!#REF!</f>
        <v>#REF!</v>
      </c>
      <c r="AM126" s="36" t="e">
        <f>'2 уровень'!#REF!</f>
        <v>#REF!</v>
      </c>
      <c r="AN126" s="1836"/>
      <c r="AO126" s="1836"/>
      <c r="AP126" s="1424"/>
      <c r="AQ126" s="1424"/>
      <c r="AR126" s="807"/>
      <c r="AS126" s="807"/>
      <c r="AT126" s="807"/>
      <c r="AU126" s="807"/>
      <c r="AV126" s="807"/>
      <c r="AW126" s="807"/>
      <c r="AX126" s="807"/>
      <c r="AY126" s="807"/>
      <c r="AZ126" s="807"/>
      <c r="BA126" s="807"/>
      <c r="BB126" s="807"/>
      <c r="BC126" s="807"/>
      <c r="BD126" s="807"/>
      <c r="BE126" s="807"/>
      <c r="BF126" s="807"/>
      <c r="BG126" s="807"/>
      <c r="BH126" s="807"/>
      <c r="BI126" s="807"/>
      <c r="BJ126" s="807"/>
      <c r="BK126" s="807"/>
      <c r="BL126" s="807"/>
      <c r="BM126" s="807"/>
      <c r="BN126" s="807"/>
      <c r="BO126" s="807"/>
      <c r="BP126" s="807"/>
      <c r="BQ126" s="807"/>
      <c r="BR126" s="807"/>
      <c r="BS126" s="807"/>
      <c r="BT126" s="807"/>
      <c r="BU126" s="807"/>
      <c r="BV126" s="807"/>
      <c r="BW126" s="807"/>
      <c r="BX126" s="807"/>
      <c r="BY126" s="807"/>
      <c r="BZ126" s="807"/>
      <c r="CA126" s="807"/>
      <c r="CB126" s="807"/>
      <c r="CC126" s="807"/>
      <c r="CD126" s="807"/>
      <c r="CE126" s="807"/>
      <c r="CF126" s="807"/>
      <c r="CG126" s="807"/>
      <c r="CH126" s="807"/>
      <c r="CI126" s="807"/>
      <c r="CJ126" s="807"/>
      <c r="CK126" s="807"/>
      <c r="CL126" s="807"/>
      <c r="CM126" s="807"/>
      <c r="CN126" s="807"/>
      <c r="CO126" s="807"/>
      <c r="CP126" s="807"/>
      <c r="CQ126" s="807"/>
      <c r="CR126" s="807"/>
      <c r="CS126" s="807"/>
      <c r="CT126" s="807"/>
      <c r="CU126" s="807"/>
      <c r="CV126" s="807"/>
      <c r="CW126" s="807"/>
      <c r="CX126" s="807"/>
      <c r="CY126" s="807"/>
      <c r="CZ126" s="807"/>
      <c r="DA126" s="807"/>
      <c r="DB126" s="807"/>
      <c r="DC126" s="807"/>
      <c r="DD126" s="807"/>
      <c r="DE126" s="807"/>
      <c r="DF126" s="807"/>
      <c r="DG126" s="807"/>
      <c r="DH126" s="807"/>
      <c r="DI126" s="807"/>
      <c r="DJ126" s="807"/>
      <c r="DK126" s="807"/>
      <c r="DL126" s="807"/>
      <c r="DM126" s="807"/>
      <c r="DN126" s="807"/>
      <c r="DO126" s="807"/>
      <c r="DP126" s="807"/>
      <c r="DQ126" s="807"/>
      <c r="DR126" s="807"/>
      <c r="DS126" s="807"/>
      <c r="DT126" s="807"/>
      <c r="DU126" s="807"/>
      <c r="DV126" s="807"/>
      <c r="DW126" s="807"/>
      <c r="DX126" s="807"/>
      <c r="DY126" s="807"/>
      <c r="DZ126" s="807"/>
      <c r="EA126" s="807"/>
      <c r="EB126" s="807"/>
      <c r="EC126" s="807"/>
      <c r="ED126" s="807"/>
      <c r="EE126" s="807"/>
      <c r="EF126" s="807"/>
      <c r="EG126" s="807"/>
      <c r="EH126" s="807"/>
      <c r="EI126" s="807"/>
      <c r="EJ126" s="807"/>
      <c r="EK126" s="807"/>
      <c r="EL126" s="807"/>
      <c r="EM126" s="807"/>
      <c r="EN126" s="807"/>
      <c r="EO126" s="807"/>
      <c r="EP126" s="807"/>
      <c r="EQ126" s="807"/>
      <c r="ER126" s="807"/>
      <c r="ES126" s="807"/>
      <c r="ET126" s="807"/>
      <c r="EU126" s="807"/>
      <c r="EV126" s="807"/>
      <c r="EW126" s="807"/>
      <c r="EX126" s="807"/>
      <c r="EY126" s="807"/>
      <c r="EZ126" s="807"/>
      <c r="FA126" s="807"/>
      <c r="FB126" s="807"/>
      <c r="FC126" s="807"/>
      <c r="FD126" s="807"/>
      <c r="FE126" s="807"/>
      <c r="FF126" s="807"/>
      <c r="FG126" s="807"/>
      <c r="FH126" s="807"/>
      <c r="FI126" s="807"/>
      <c r="FJ126" s="807"/>
      <c r="FK126" s="807"/>
      <c r="FL126" s="807"/>
      <c r="FM126" s="807"/>
      <c r="FN126" s="807"/>
      <c r="FO126" s="807"/>
      <c r="FP126" s="807"/>
      <c r="FQ126" s="807"/>
      <c r="FR126" s="807"/>
      <c r="FS126" s="807"/>
      <c r="FT126" s="807"/>
      <c r="FU126" s="807"/>
      <c r="FV126" s="807"/>
      <c r="FW126" s="807"/>
      <c r="FX126" s="807"/>
      <c r="FY126" s="807"/>
      <c r="FZ126" s="807"/>
      <c r="GA126" s="807"/>
      <c r="GB126" s="807"/>
      <c r="GC126" s="807"/>
      <c r="GD126" s="807"/>
      <c r="GE126" s="807"/>
      <c r="GF126" s="807"/>
      <c r="GG126" s="807"/>
      <c r="GH126" s="807"/>
      <c r="GI126" s="807"/>
      <c r="GJ126" s="807"/>
      <c r="GK126" s="807"/>
      <c r="GL126" s="807"/>
      <c r="GM126" s="807"/>
      <c r="GN126" s="807"/>
      <c r="GO126" s="807"/>
      <c r="GP126" s="807"/>
      <c r="GQ126" s="807"/>
      <c r="GR126" s="807"/>
      <c r="GS126" s="807"/>
      <c r="GT126" s="807"/>
      <c r="GU126" s="807"/>
      <c r="GV126" s="807"/>
      <c r="GW126" s="807"/>
      <c r="GX126" s="807"/>
      <c r="GY126" s="807"/>
      <c r="GZ126" s="807"/>
      <c r="HA126" s="807"/>
    </row>
    <row r="127" spans="1:209" ht="29.25" x14ac:dyDescent="0.25">
      <c r="B127" s="2868" t="s">
        <v>536</v>
      </c>
      <c r="C127" s="36">
        <f>'2 уровень'!F919</f>
        <v>118</v>
      </c>
      <c r="D127" s="36">
        <f>'2 уровень'!G919</f>
        <v>118</v>
      </c>
      <c r="E127" s="36">
        <f>'2 уровень'!H919</f>
        <v>0</v>
      </c>
      <c r="F127" s="812">
        <f>'2 уровень'!I919</f>
        <v>0</v>
      </c>
      <c r="G127" s="821">
        <f>'2 уровень'!J919</f>
        <v>0</v>
      </c>
      <c r="H127" s="821">
        <f>'2 уровень'!K919</f>
        <v>0</v>
      </c>
      <c r="I127" s="822">
        <f>'2 уровень'!L919</f>
        <v>0</v>
      </c>
      <c r="J127" s="822">
        <f>'2 уровень'!M919</f>
        <v>0</v>
      </c>
      <c r="K127" s="822">
        <f>'2 уровень'!N919</f>
        <v>0</v>
      </c>
      <c r="L127" s="822">
        <f>'2 уровень'!O919</f>
        <v>0</v>
      </c>
      <c r="M127" s="822">
        <f>'2 уровень'!P919</f>
        <v>0</v>
      </c>
      <c r="N127" s="822">
        <f>'2 уровень'!Q919</f>
        <v>0</v>
      </c>
      <c r="O127" s="1338">
        <f>'2 уровень'!R919</f>
        <v>0</v>
      </c>
      <c r="P127" s="1338">
        <f>'2 уровень'!S919</f>
        <v>0</v>
      </c>
      <c r="Q127" s="1338">
        <f>'2 уровень'!T919</f>
        <v>0</v>
      </c>
      <c r="R127" s="1338">
        <f>'2 уровень'!U919</f>
        <v>183.77184</v>
      </c>
      <c r="S127" s="1338">
        <f>'2 уровень'!V919</f>
        <v>183.77184</v>
      </c>
      <c r="T127" s="1338">
        <f>'2 уровень'!W919</f>
        <v>183.77184</v>
      </c>
      <c r="U127" s="1338">
        <f>'2 уровень'!X919</f>
        <v>183.77184</v>
      </c>
      <c r="V127" s="1338">
        <f>'2 уровень'!Y919</f>
        <v>183.77184</v>
      </c>
      <c r="W127" s="1338">
        <f>'2 уровень'!Z919</f>
        <v>183.77184</v>
      </c>
      <c r="X127" s="1338">
        <f>'2 уровень'!AA919</f>
        <v>183.77184</v>
      </c>
      <c r="Y127" s="1338">
        <f>'2 уровень'!AB919</f>
        <v>183.77184</v>
      </c>
      <c r="Z127" s="1338">
        <f>'2 уровень'!AC919</f>
        <v>183.77184</v>
      </c>
      <c r="AA127" s="1338">
        <f>'2 уровень'!AD919</f>
        <v>183.77184</v>
      </c>
      <c r="AB127" s="1338">
        <f>'2 уровень'!AE919</f>
        <v>0</v>
      </c>
      <c r="AC127" s="3620">
        <f>'2 уровень'!AF919</f>
        <v>0</v>
      </c>
      <c r="AD127" s="1338">
        <f>'2 уровень'!AG919</f>
        <v>0</v>
      </c>
      <c r="AE127" s="1338">
        <f>'2 уровень'!AH919</f>
        <v>-183.77184</v>
      </c>
      <c r="AF127" s="1338">
        <f>'2 уровень'!AI919</f>
        <v>0</v>
      </c>
      <c r="AG127" s="1338">
        <f>'2 уровень'!AJ919</f>
        <v>0</v>
      </c>
      <c r="AH127" s="2328">
        <f>'2 уровень'!AK919</f>
        <v>0</v>
      </c>
      <c r="AI127" s="811"/>
      <c r="AJ127" s="1338"/>
      <c r="AK127" s="36"/>
      <c r="AL127" s="36"/>
      <c r="AM127" s="36"/>
      <c r="AN127" s="1836"/>
      <c r="AO127" s="1836"/>
      <c r="AP127" s="1424"/>
      <c r="AQ127" s="1424"/>
      <c r="AR127" s="807"/>
      <c r="AS127" s="807"/>
      <c r="AT127" s="807"/>
      <c r="AU127" s="807"/>
      <c r="AV127" s="807"/>
      <c r="AW127" s="807"/>
      <c r="AX127" s="807"/>
      <c r="AY127" s="807"/>
      <c r="AZ127" s="807"/>
      <c r="BA127" s="807"/>
      <c r="BB127" s="807"/>
      <c r="BC127" s="807"/>
      <c r="BD127" s="807"/>
      <c r="BE127" s="807"/>
      <c r="BF127" s="807"/>
      <c r="BG127" s="807"/>
      <c r="BH127" s="807"/>
      <c r="BI127" s="807"/>
      <c r="BJ127" s="807"/>
      <c r="BK127" s="807"/>
      <c r="BL127" s="807"/>
      <c r="BM127" s="807"/>
      <c r="BN127" s="807"/>
      <c r="BO127" s="807"/>
      <c r="BP127" s="807"/>
      <c r="BQ127" s="807"/>
      <c r="BR127" s="807"/>
      <c r="BS127" s="807"/>
      <c r="BT127" s="807"/>
      <c r="BU127" s="807"/>
      <c r="BV127" s="807"/>
      <c r="BW127" s="807"/>
      <c r="BX127" s="807"/>
      <c r="BY127" s="807"/>
      <c r="BZ127" s="807"/>
      <c r="CA127" s="807"/>
      <c r="CB127" s="807"/>
      <c r="CC127" s="807"/>
      <c r="CD127" s="807"/>
      <c r="CE127" s="807"/>
      <c r="CF127" s="807"/>
      <c r="CG127" s="807"/>
      <c r="CH127" s="807"/>
      <c r="CI127" s="807"/>
      <c r="CJ127" s="807"/>
      <c r="CK127" s="807"/>
      <c r="CL127" s="807"/>
      <c r="CM127" s="807"/>
      <c r="CN127" s="807"/>
      <c r="CO127" s="807"/>
      <c r="CP127" s="807"/>
      <c r="CQ127" s="807"/>
      <c r="CR127" s="807"/>
      <c r="CS127" s="807"/>
      <c r="CT127" s="807"/>
      <c r="CU127" s="807"/>
      <c r="CV127" s="807"/>
      <c r="CW127" s="807"/>
      <c r="CX127" s="807"/>
      <c r="CY127" s="807"/>
      <c r="CZ127" s="807"/>
      <c r="DA127" s="807"/>
      <c r="DB127" s="807"/>
      <c r="DC127" s="807"/>
      <c r="DD127" s="807"/>
      <c r="DE127" s="807"/>
      <c r="DF127" s="807"/>
      <c r="DG127" s="807"/>
      <c r="DH127" s="807"/>
      <c r="DI127" s="807"/>
      <c r="DJ127" s="807"/>
      <c r="DK127" s="807"/>
      <c r="DL127" s="807"/>
      <c r="DM127" s="807"/>
      <c r="DN127" s="807"/>
      <c r="DO127" s="807"/>
      <c r="DP127" s="807"/>
      <c r="DQ127" s="807"/>
      <c r="DR127" s="807"/>
      <c r="DS127" s="807"/>
      <c r="DT127" s="807"/>
      <c r="DU127" s="807"/>
      <c r="DV127" s="807"/>
      <c r="DW127" s="807"/>
      <c r="DX127" s="807"/>
      <c r="DY127" s="807"/>
      <c r="DZ127" s="807"/>
      <c r="EA127" s="807"/>
      <c r="EB127" s="807"/>
      <c r="EC127" s="807"/>
      <c r="ED127" s="807"/>
      <c r="EE127" s="807"/>
      <c r="EF127" s="807"/>
      <c r="EG127" s="807"/>
      <c r="EH127" s="807"/>
      <c r="EI127" s="807"/>
      <c r="EJ127" s="807"/>
      <c r="EK127" s="807"/>
      <c r="EL127" s="807"/>
      <c r="EM127" s="807"/>
      <c r="EN127" s="807"/>
      <c r="EO127" s="807"/>
      <c r="EP127" s="807"/>
      <c r="EQ127" s="807"/>
      <c r="ER127" s="807"/>
      <c r="ES127" s="807"/>
      <c r="ET127" s="807"/>
      <c r="EU127" s="807"/>
      <c r="EV127" s="807"/>
      <c r="EW127" s="807"/>
      <c r="EX127" s="807"/>
      <c r="EY127" s="807"/>
      <c r="EZ127" s="807"/>
      <c r="FA127" s="807"/>
      <c r="FB127" s="807"/>
      <c r="FC127" s="807"/>
      <c r="FD127" s="807"/>
      <c r="FE127" s="807"/>
      <c r="FF127" s="807"/>
      <c r="FG127" s="807"/>
      <c r="FH127" s="807"/>
      <c r="FI127" s="807"/>
      <c r="FJ127" s="807"/>
      <c r="FK127" s="807"/>
      <c r="FL127" s="807"/>
      <c r="FM127" s="807"/>
      <c r="FN127" s="807"/>
      <c r="FO127" s="807"/>
      <c r="FP127" s="807"/>
      <c r="FQ127" s="807"/>
      <c r="FR127" s="807"/>
      <c r="FS127" s="807"/>
      <c r="FT127" s="807"/>
      <c r="FU127" s="807"/>
      <c r="FV127" s="807"/>
      <c r="FW127" s="807"/>
      <c r="FX127" s="807"/>
      <c r="FY127" s="807"/>
      <c r="FZ127" s="807"/>
      <c r="GA127" s="807"/>
      <c r="GB127" s="807"/>
      <c r="GC127" s="807"/>
      <c r="GD127" s="807"/>
      <c r="GE127" s="807"/>
      <c r="GF127" s="807"/>
      <c r="GG127" s="807"/>
      <c r="GH127" s="807"/>
      <c r="GI127" s="807"/>
      <c r="GJ127" s="807"/>
      <c r="GK127" s="807"/>
      <c r="GL127" s="807"/>
      <c r="GM127" s="807"/>
      <c r="GN127" s="807"/>
      <c r="GO127" s="807"/>
      <c r="GP127" s="807"/>
      <c r="GQ127" s="807"/>
      <c r="GR127" s="807"/>
      <c r="GS127" s="807"/>
      <c r="GT127" s="807"/>
      <c r="GU127" s="807"/>
      <c r="GV127" s="807"/>
      <c r="GW127" s="807"/>
      <c r="GX127" s="807"/>
      <c r="GY127" s="807"/>
      <c r="GZ127" s="807"/>
      <c r="HA127" s="807"/>
    </row>
    <row r="128" spans="1:209" s="807" customFormat="1" ht="14.25" x14ac:dyDescent="0.2">
      <c r="A128" s="807">
        <v>1</v>
      </c>
      <c r="B128" s="2868" t="s">
        <v>402</v>
      </c>
      <c r="C128" s="28">
        <f>'2 уровень'!F920</f>
        <v>554380.75</v>
      </c>
      <c r="D128" s="28">
        <f>'2 уровень'!G920</f>
        <v>554380.75</v>
      </c>
      <c r="E128" s="28">
        <f>'2 уровень'!H920</f>
        <v>482287.09750000003</v>
      </c>
      <c r="F128" s="810">
        <f>'2 уровень'!I920</f>
        <v>86.995642886229376</v>
      </c>
      <c r="G128" s="821">
        <f>'2 уровень'!J920</f>
        <v>0</v>
      </c>
      <c r="H128" s="821">
        <f>'2 уровень'!K920</f>
        <v>0</v>
      </c>
      <c r="I128" s="29">
        <f>'2 уровень'!L920</f>
        <v>0</v>
      </c>
      <c r="J128" s="29">
        <f>'2 уровень'!M920</f>
        <v>0</v>
      </c>
      <c r="K128" s="29">
        <f>'2 уровень'!N920</f>
        <v>0</v>
      </c>
      <c r="L128" s="29">
        <f>'2 уровень'!O920</f>
        <v>0</v>
      </c>
      <c r="M128" s="29">
        <f>'2 уровень'!P920</f>
        <v>0</v>
      </c>
      <c r="N128" s="29">
        <f>'2 уровень'!Q920</f>
        <v>0</v>
      </c>
      <c r="O128" s="1338">
        <f>'2 уровень'!R920</f>
        <v>0</v>
      </c>
      <c r="P128" s="1338">
        <f>'2 уровень'!S920</f>
        <v>0</v>
      </c>
      <c r="Q128" s="1338">
        <f>'2 уровень'!T920</f>
        <v>0</v>
      </c>
      <c r="R128" s="1338">
        <f>'2 уровень'!U920</f>
        <v>0</v>
      </c>
      <c r="S128" s="1338">
        <f>'2 уровень'!V920</f>
        <v>0</v>
      </c>
      <c r="T128" s="1338">
        <f>'2 уровень'!W920</f>
        <v>0</v>
      </c>
      <c r="U128" s="1338">
        <f>'2 уровень'!X920</f>
        <v>0</v>
      </c>
      <c r="V128" s="1338">
        <f>'2 уровень'!Y920</f>
        <v>0</v>
      </c>
      <c r="W128" s="1338">
        <f>'2 уровень'!Z920</f>
        <v>0</v>
      </c>
      <c r="X128" s="1338">
        <f>'2 уровень'!AA920</f>
        <v>0</v>
      </c>
      <c r="Y128" s="1338">
        <f>'2 уровень'!AB920</f>
        <v>0</v>
      </c>
      <c r="Z128" s="1338">
        <f>'2 уровень'!AC920</f>
        <v>0</v>
      </c>
      <c r="AA128" s="1338">
        <f>'2 уровень'!AD920</f>
        <v>0</v>
      </c>
      <c r="AB128" s="1338">
        <f>'2 уровень'!AE920</f>
        <v>0</v>
      </c>
      <c r="AC128" s="3620">
        <f>'2 уровень'!AF920</f>
        <v>0</v>
      </c>
      <c r="AD128" s="1338">
        <f>'2 уровень'!AG920</f>
        <v>0</v>
      </c>
      <c r="AE128" s="1338">
        <f>'2 уровень'!AH920</f>
        <v>0</v>
      </c>
      <c r="AF128" s="1338">
        <f>'2 уровень'!AI920</f>
        <v>0</v>
      </c>
      <c r="AG128" s="1338">
        <f>'2 уровень'!AJ920</f>
        <v>0</v>
      </c>
      <c r="AH128" s="2328">
        <f>'2 уровень'!AK920</f>
        <v>0</v>
      </c>
      <c r="AI128" s="1338"/>
      <c r="AJ128" s="1338"/>
      <c r="AK128" s="28" t="e">
        <f>'2 уровень'!#REF!</f>
        <v>#REF!</v>
      </c>
      <c r="AL128" s="28" t="e">
        <f>'2 уровень'!#REF!</f>
        <v>#REF!</v>
      </c>
      <c r="AM128" s="28" t="e">
        <f>'2 уровень'!#REF!</f>
        <v>#REF!</v>
      </c>
      <c r="AN128" s="1836"/>
      <c r="AO128" s="1836"/>
      <c r="AP128" s="1424"/>
      <c r="AQ128" s="1424"/>
    </row>
    <row r="129" spans="1:209" s="807" customFormat="1" ht="28.5" x14ac:dyDescent="0.2">
      <c r="A129" s="807">
        <v>1</v>
      </c>
      <c r="B129" s="2868" t="s">
        <v>446</v>
      </c>
      <c r="C129" s="28">
        <f>'2 уровень'!F921</f>
        <v>57639</v>
      </c>
      <c r="D129" s="28">
        <f>'2 уровень'!G921</f>
        <v>57639</v>
      </c>
      <c r="E129" s="28">
        <f>'2 уровень'!H921</f>
        <v>54981</v>
      </c>
      <c r="F129" s="810">
        <f>'2 уровень'!I921</f>
        <v>95.388539010045278</v>
      </c>
      <c r="G129" s="821">
        <f>'2 уровень'!J921</f>
        <v>0</v>
      </c>
      <c r="H129" s="821">
        <f>'2 уровень'!K921</f>
        <v>0</v>
      </c>
      <c r="I129" s="29">
        <f>'2 уровень'!L921</f>
        <v>0</v>
      </c>
      <c r="J129" s="29">
        <f>'2 уровень'!M921</f>
        <v>0</v>
      </c>
      <c r="K129" s="29">
        <f>'2 уровень'!N921</f>
        <v>0</v>
      </c>
      <c r="L129" s="29">
        <f>'2 уровень'!O921</f>
        <v>0</v>
      </c>
      <c r="M129" s="29">
        <f>'2 уровень'!P921</f>
        <v>0</v>
      </c>
      <c r="N129" s="29">
        <f>'2 уровень'!Q921</f>
        <v>0</v>
      </c>
      <c r="O129" s="1338">
        <f>'2 уровень'!R921</f>
        <v>0</v>
      </c>
      <c r="P129" s="1338">
        <f>'2 уровень'!S921</f>
        <v>0</v>
      </c>
      <c r="Q129" s="1338">
        <f>'2 уровень'!T921</f>
        <v>0</v>
      </c>
      <c r="R129" s="1338">
        <f>'2 уровень'!U921</f>
        <v>0</v>
      </c>
      <c r="S129" s="1338">
        <f>'2 уровень'!V921</f>
        <v>0</v>
      </c>
      <c r="T129" s="1338">
        <f>'2 уровень'!W921</f>
        <v>0</v>
      </c>
      <c r="U129" s="1338">
        <f>'2 уровень'!X921</f>
        <v>0</v>
      </c>
      <c r="V129" s="1338">
        <f>'2 уровень'!Y921</f>
        <v>0</v>
      </c>
      <c r="W129" s="1338">
        <f>'2 уровень'!Z921</f>
        <v>0</v>
      </c>
      <c r="X129" s="1338">
        <f>'2 уровень'!AA921</f>
        <v>0</v>
      </c>
      <c r="Y129" s="1338">
        <f>'2 уровень'!AB921</f>
        <v>0</v>
      </c>
      <c r="Z129" s="1338">
        <f>'2 уровень'!AC921</f>
        <v>0</v>
      </c>
      <c r="AA129" s="1338">
        <f>'2 уровень'!AD921</f>
        <v>0</v>
      </c>
      <c r="AB129" s="1338">
        <f>'2 уровень'!AE921</f>
        <v>0</v>
      </c>
      <c r="AC129" s="3620">
        <f>'2 уровень'!AF921</f>
        <v>0</v>
      </c>
      <c r="AD129" s="1338">
        <f>'2 уровень'!AG921</f>
        <v>0</v>
      </c>
      <c r="AE129" s="1338">
        <f>'2 уровень'!AH921</f>
        <v>0</v>
      </c>
      <c r="AF129" s="1338">
        <f>'2 уровень'!AI921</f>
        <v>0</v>
      </c>
      <c r="AG129" s="1338">
        <f>'2 уровень'!AJ921</f>
        <v>0</v>
      </c>
      <c r="AH129" s="2328">
        <f>'2 уровень'!AK921</f>
        <v>0</v>
      </c>
      <c r="AI129" s="1338"/>
      <c r="AJ129" s="1338"/>
      <c r="AK129" s="28" t="e">
        <f>'2 уровень'!#REF!</f>
        <v>#REF!</v>
      </c>
      <c r="AL129" s="28" t="e">
        <f>'2 уровень'!#REF!</f>
        <v>#REF!</v>
      </c>
      <c r="AM129" s="28" t="e">
        <f>'2 уровень'!#REF!</f>
        <v>#REF!</v>
      </c>
      <c r="AN129" s="1836"/>
      <c r="AO129" s="1836"/>
      <c r="AP129" s="1424"/>
      <c r="AQ129" s="1424"/>
    </row>
    <row r="130" spans="1:209" s="807" customFormat="1" ht="28.5" x14ac:dyDescent="0.2">
      <c r="A130" s="807">
        <v>1</v>
      </c>
      <c r="B130" s="2868" t="s">
        <v>403</v>
      </c>
      <c r="C130" s="28">
        <f>'2 уровень'!F922</f>
        <v>419557.17021276592</v>
      </c>
      <c r="D130" s="28">
        <f>'2 уровень'!G922</f>
        <v>419557.17021276592</v>
      </c>
      <c r="E130" s="28">
        <f>'2 уровень'!H922</f>
        <v>391679.2872340426</v>
      </c>
      <c r="F130" s="810">
        <f>'2 уровень'!I922</f>
        <v>93.355403039689236</v>
      </c>
      <c r="G130" s="821">
        <f>'2 уровень'!J922</f>
        <v>0</v>
      </c>
      <c r="H130" s="821">
        <f>'2 уровень'!K922</f>
        <v>0</v>
      </c>
      <c r="I130" s="29">
        <f>'2 уровень'!L922</f>
        <v>0</v>
      </c>
      <c r="J130" s="29">
        <f>'2 уровень'!M922</f>
        <v>0</v>
      </c>
      <c r="K130" s="29">
        <f>'2 уровень'!N922</f>
        <v>0</v>
      </c>
      <c r="L130" s="29">
        <f>'2 уровень'!O922</f>
        <v>0</v>
      </c>
      <c r="M130" s="29">
        <f>'2 уровень'!P922</f>
        <v>0</v>
      </c>
      <c r="N130" s="29">
        <f>'2 уровень'!Q922</f>
        <v>0</v>
      </c>
      <c r="O130" s="1338">
        <f>'2 уровень'!R922</f>
        <v>0</v>
      </c>
      <c r="P130" s="1338">
        <f>'2 уровень'!S922</f>
        <v>0</v>
      </c>
      <c r="Q130" s="1338">
        <f>'2 уровень'!T922</f>
        <v>0</v>
      </c>
      <c r="R130" s="1338">
        <f>'2 уровень'!U922</f>
        <v>0</v>
      </c>
      <c r="S130" s="1338">
        <f>'2 уровень'!V922</f>
        <v>0</v>
      </c>
      <c r="T130" s="1338">
        <f>'2 уровень'!W922</f>
        <v>0</v>
      </c>
      <c r="U130" s="1338">
        <f>'2 уровень'!X922</f>
        <v>0</v>
      </c>
      <c r="V130" s="1338">
        <f>'2 уровень'!Y922</f>
        <v>0</v>
      </c>
      <c r="W130" s="1338">
        <f>'2 уровень'!Z922</f>
        <v>0</v>
      </c>
      <c r="X130" s="1338">
        <f>'2 уровень'!AA922</f>
        <v>0</v>
      </c>
      <c r="Y130" s="1338">
        <f>'2 уровень'!AB922</f>
        <v>0</v>
      </c>
      <c r="Z130" s="1338">
        <f>'2 уровень'!AC922</f>
        <v>0</v>
      </c>
      <c r="AA130" s="1338">
        <f>'2 уровень'!AD922</f>
        <v>0</v>
      </c>
      <c r="AB130" s="1338">
        <f>'2 уровень'!AE922</f>
        <v>0</v>
      </c>
      <c r="AC130" s="3620">
        <f>'2 уровень'!AF922</f>
        <v>0</v>
      </c>
      <c r="AD130" s="1338">
        <f>'2 уровень'!AG922</f>
        <v>0</v>
      </c>
      <c r="AE130" s="1338">
        <f>'2 уровень'!AH922</f>
        <v>0</v>
      </c>
      <c r="AF130" s="1338">
        <f>'2 уровень'!AI922</f>
        <v>0</v>
      </c>
      <c r="AG130" s="1338">
        <f>'2 уровень'!AJ922</f>
        <v>0</v>
      </c>
      <c r="AH130" s="2328">
        <f>'2 уровень'!AK922</f>
        <v>0</v>
      </c>
      <c r="AI130" s="1338"/>
      <c r="AJ130" s="1338"/>
      <c r="AK130" s="28" t="e">
        <f>'2 уровень'!#REF!</f>
        <v>#REF!</v>
      </c>
      <c r="AL130" s="28" t="e">
        <f>'2 уровень'!#REF!</f>
        <v>#REF!</v>
      </c>
      <c r="AM130" s="28" t="e">
        <f>'2 уровень'!#REF!</f>
        <v>#REF!</v>
      </c>
      <c r="AN130" s="1836"/>
      <c r="AO130" s="1836"/>
      <c r="AP130" s="1424"/>
      <c r="AQ130" s="1424"/>
    </row>
    <row r="131" spans="1:209" s="807" customFormat="1" ht="28.5" x14ac:dyDescent="0.2">
      <c r="A131" s="807">
        <v>1</v>
      </c>
      <c r="B131" s="2868" t="s">
        <v>404</v>
      </c>
      <c r="C131" s="28">
        <f>'2 уровень'!F923</f>
        <v>110586</v>
      </c>
      <c r="D131" s="28">
        <f>'2 уровень'!G923</f>
        <v>110586</v>
      </c>
      <c r="E131" s="28">
        <f>'2 уровень'!H923</f>
        <v>114341</v>
      </c>
      <c r="F131" s="810">
        <f>'2 уровень'!I923</f>
        <v>103.39554735680827</v>
      </c>
      <c r="G131" s="821">
        <f>'2 уровень'!J923</f>
        <v>0</v>
      </c>
      <c r="H131" s="821">
        <f>'2 уровень'!K923</f>
        <v>0</v>
      </c>
      <c r="I131" s="29">
        <f>'2 уровень'!L923</f>
        <v>0</v>
      </c>
      <c r="J131" s="29">
        <f>'2 уровень'!M923</f>
        <v>0</v>
      </c>
      <c r="K131" s="29">
        <f>'2 уровень'!N923</f>
        <v>0</v>
      </c>
      <c r="L131" s="29">
        <f>'2 уровень'!O923</f>
        <v>0</v>
      </c>
      <c r="M131" s="29">
        <f>'2 уровень'!P923</f>
        <v>0</v>
      </c>
      <c r="N131" s="29">
        <f>'2 уровень'!Q923</f>
        <v>0</v>
      </c>
      <c r="O131" s="1338">
        <f>'2 уровень'!R923</f>
        <v>119021.54208</v>
      </c>
      <c r="P131" s="1338">
        <f>'2 уровень'!S923</f>
        <v>119021.54208</v>
      </c>
      <c r="Q131" s="1338">
        <f>'2 уровень'!T923</f>
        <v>119021.54208</v>
      </c>
      <c r="R131" s="1338">
        <f>'2 уровень'!U923</f>
        <v>119021.54208</v>
      </c>
      <c r="S131" s="1338">
        <f>'2 уровень'!V923</f>
        <v>119021.54208</v>
      </c>
      <c r="T131" s="1338">
        <f>'2 уровень'!W923</f>
        <v>119021.54208</v>
      </c>
      <c r="U131" s="1338">
        <f>'2 уровень'!X923</f>
        <v>119021.54208</v>
      </c>
      <c r="V131" s="1338">
        <f>'2 уровень'!Y923</f>
        <v>117961.46208</v>
      </c>
      <c r="W131" s="1338">
        <f>'2 уровень'!Z923</f>
        <v>117961.46208</v>
      </c>
      <c r="X131" s="1338">
        <f>'2 уровень'!AA923</f>
        <v>117961.46208</v>
      </c>
      <c r="Y131" s="1338">
        <f>'2 уровень'!AB923</f>
        <v>117230.00688</v>
      </c>
      <c r="Z131" s="1338">
        <f>'2 уровень'!AC923</f>
        <v>117230.00688</v>
      </c>
      <c r="AA131" s="1338">
        <f>'2 уровень'!AD923</f>
        <v>117230.00688</v>
      </c>
      <c r="AB131" s="1338">
        <f>'2 уровень'!AE923</f>
        <v>120700.8437000002</v>
      </c>
      <c r="AC131" s="3620">
        <f>'2 уровень'!AF923</f>
        <v>0</v>
      </c>
      <c r="AD131" s="1338">
        <f>'2 уровень'!AG923</f>
        <v>0</v>
      </c>
      <c r="AE131" s="1338">
        <f>'2 уровень'!AH923</f>
        <v>3470.8368200001987</v>
      </c>
      <c r="AF131" s="1338">
        <f>'2 уровень'!AI923</f>
        <v>-72.711219999999983</v>
      </c>
      <c r="AG131" s="1338">
        <f>'2 уровень'!AJ923</f>
        <v>-34.2712</v>
      </c>
      <c r="AH131" s="2328">
        <f>'2 уровень'!AK923</f>
        <v>120666.57250000018</v>
      </c>
      <c r="AI131" s="1338">
        <f t="shared" ref="AI131:AI132" si="15">AB131/AA131*100</f>
        <v>102.96070682956886</v>
      </c>
      <c r="AJ131" s="1338">
        <f t="shared" ref="AJ131:AJ132" si="16">AH131/AA131*100</f>
        <v>102.93147267620478</v>
      </c>
      <c r="AK131" s="28" t="e">
        <f>'2 уровень'!#REF!</f>
        <v>#REF!</v>
      </c>
      <c r="AL131" s="28" t="e">
        <f>'2 уровень'!#REF!</f>
        <v>#REF!</v>
      </c>
      <c r="AM131" s="28" t="e">
        <f>'2 уровень'!#REF!</f>
        <v>#REF!</v>
      </c>
      <c r="AN131" s="1836"/>
      <c r="AO131" s="1836"/>
      <c r="AP131" s="1424"/>
      <c r="AQ131" s="1424"/>
    </row>
    <row r="132" spans="1:209" s="807" customFormat="1" ht="14.25" x14ac:dyDescent="0.2">
      <c r="A132" s="807">
        <v>1</v>
      </c>
      <c r="B132" s="2869" t="s">
        <v>141</v>
      </c>
      <c r="C132" s="28">
        <f>'2 уровень'!F924</f>
        <v>1875183.1261904761</v>
      </c>
      <c r="D132" s="28">
        <f>'2 уровень'!G924</f>
        <v>1875183.1261904761</v>
      </c>
      <c r="E132" s="28">
        <f>'2 уровень'!H924</f>
        <v>1724146.835595238</v>
      </c>
      <c r="F132" s="810">
        <f>'2 уровень'!I924</f>
        <v>91.94551782779341</v>
      </c>
      <c r="G132" s="821">
        <f>'2 уровень'!J924</f>
        <v>0</v>
      </c>
      <c r="H132" s="821">
        <f>'2 уровень'!K924</f>
        <v>0</v>
      </c>
      <c r="I132" s="29">
        <f>'2 уровень'!L924</f>
        <v>0</v>
      </c>
      <c r="J132" s="29">
        <f>'2 уровень'!M924</f>
        <v>0</v>
      </c>
      <c r="K132" s="29">
        <f>'2 уровень'!N924</f>
        <v>0</v>
      </c>
      <c r="L132" s="29">
        <f>'2 уровень'!O924</f>
        <v>0</v>
      </c>
      <c r="M132" s="29">
        <f>'2 уровень'!P924</f>
        <v>0</v>
      </c>
      <c r="N132" s="29">
        <f>'2 уровень'!Q924</f>
        <v>0</v>
      </c>
      <c r="O132" s="1338">
        <f>'2 уровень'!R924</f>
        <v>1788434.6110500344</v>
      </c>
      <c r="P132" s="1338">
        <f>'2 уровень'!S924</f>
        <v>1788461.9042200346</v>
      </c>
      <c r="Q132" s="1338">
        <f>'2 уровень'!T924</f>
        <v>1788461.9042200346</v>
      </c>
      <c r="R132" s="1338">
        <f>'2 уровень'!U924</f>
        <v>1796131.6552250343</v>
      </c>
      <c r="S132" s="1338">
        <f>'2 уровень'!V924</f>
        <v>1794975.8152250343</v>
      </c>
      <c r="T132" s="1338">
        <f>'2 уровень'!W924</f>
        <v>1793932.7099750342</v>
      </c>
      <c r="U132" s="1338">
        <f>'2 уровень'!X924</f>
        <v>1793932.7099750342</v>
      </c>
      <c r="V132" s="1338">
        <f>'2 уровень'!Y924</f>
        <v>1788690.1540750342</v>
      </c>
      <c r="W132" s="1338">
        <f>'2 уровень'!Z924</f>
        <v>1787968.9863883979</v>
      </c>
      <c r="X132" s="1338">
        <f>'2 уровень'!AA924</f>
        <v>1792792.282546086</v>
      </c>
      <c r="Y132" s="1338">
        <f>'2 уровень'!AB924</f>
        <v>1792791.3761860861</v>
      </c>
      <c r="Z132" s="1338">
        <f>'2 уровень'!AC924</f>
        <v>1797896.7761860862</v>
      </c>
      <c r="AA132" s="1338">
        <f>'2 уровень'!AD924</f>
        <v>1797896.7761860862</v>
      </c>
      <c r="AB132" s="1338">
        <f>'2 уровень'!AE924</f>
        <v>1732697.5997330002</v>
      </c>
      <c r="AC132" s="3620">
        <f>'2 уровень'!AF924</f>
        <v>0</v>
      </c>
      <c r="AD132" s="1338">
        <f>'2 уровень'!AG924</f>
        <v>16413.371180000002</v>
      </c>
      <c r="AE132" s="1338">
        <f>'2 уровень'!AH924</f>
        <v>-65199.176453086016</v>
      </c>
      <c r="AF132" s="1338">
        <f>'2 уровень'!AI924</f>
        <v>-80.77982999999999</v>
      </c>
      <c r="AG132" s="1338">
        <f>'2 уровень'!AJ924</f>
        <v>-12675.010220000002</v>
      </c>
      <c r="AH132" s="2328">
        <f>'2 уровень'!AK924</f>
        <v>1736435.9606930001</v>
      </c>
      <c r="AI132" s="1338">
        <f t="shared" si="15"/>
        <v>96.373586219371603</v>
      </c>
      <c r="AJ132" s="1338">
        <f t="shared" si="16"/>
        <v>96.581515896398457</v>
      </c>
      <c r="AK132" s="28" t="e">
        <f>'2 уровень'!#REF!</f>
        <v>#REF!</v>
      </c>
      <c r="AL132" s="28" t="e">
        <f>'2 уровень'!#REF!</f>
        <v>#REF!</v>
      </c>
      <c r="AM132" s="28" t="e">
        <f>'2 уровень'!#REF!</f>
        <v>#REF!</v>
      </c>
      <c r="AN132" s="1836"/>
      <c r="AO132" s="1836"/>
      <c r="AP132" s="1424"/>
      <c r="AQ132" s="1424"/>
    </row>
    <row r="133" spans="1:209" ht="15.75" x14ac:dyDescent="0.25">
      <c r="A133" s="25">
        <v>1</v>
      </c>
      <c r="B133" s="3179" t="s">
        <v>29</v>
      </c>
      <c r="C133" s="36">
        <f>'2 уровень'!F925</f>
        <v>0</v>
      </c>
      <c r="D133" s="36">
        <f>'2 уровень'!G925</f>
        <v>0</v>
      </c>
      <c r="E133" s="36"/>
      <c r="F133" s="812">
        <f>'2 уровень'!I925</f>
        <v>0</v>
      </c>
      <c r="G133" s="821">
        <f>'2 уровень'!J925</f>
        <v>0</v>
      </c>
      <c r="H133" s="821">
        <f>'2 уровень'!K925</f>
        <v>0</v>
      </c>
      <c r="I133" s="822">
        <f>'2 уровень'!L925</f>
        <v>0</v>
      </c>
      <c r="J133" s="822">
        <f>'2 уровень'!M925</f>
        <v>0</v>
      </c>
      <c r="K133" s="822">
        <f>'2 уровень'!N925</f>
        <v>0</v>
      </c>
      <c r="L133" s="822">
        <f>'2 уровень'!O925</f>
        <v>0</v>
      </c>
      <c r="M133" s="822">
        <f>'2 уровень'!P925</f>
        <v>0</v>
      </c>
      <c r="N133" s="822">
        <f>'2 уровень'!Q925</f>
        <v>0</v>
      </c>
      <c r="O133" s="1338">
        <f>'2 уровень'!R925</f>
        <v>0</v>
      </c>
      <c r="P133" s="1338">
        <f>'2 уровень'!S925</f>
        <v>0</v>
      </c>
      <c r="Q133" s="1338">
        <f>'2 уровень'!T925</f>
        <v>0</v>
      </c>
      <c r="R133" s="1338">
        <f>'2 уровень'!U925</f>
        <v>0</v>
      </c>
      <c r="S133" s="1338">
        <f>'2 уровень'!V925</f>
        <v>0</v>
      </c>
      <c r="T133" s="1338">
        <f>'2 уровень'!W925</f>
        <v>0</v>
      </c>
      <c r="U133" s="1338">
        <f>'2 уровень'!X925</f>
        <v>0</v>
      </c>
      <c r="V133" s="1338">
        <f>'2 уровень'!Y925</f>
        <v>0</v>
      </c>
      <c r="W133" s="1338">
        <f>'2 уровень'!Z925</f>
        <v>0</v>
      </c>
      <c r="X133" s="1338">
        <f>'2 уровень'!AA925</f>
        <v>0</v>
      </c>
      <c r="Y133" s="1338">
        <f>'2 уровень'!AB925</f>
        <v>0</v>
      </c>
      <c r="Z133" s="1338">
        <f>'2 уровень'!AC925</f>
        <v>0</v>
      </c>
      <c r="AA133" s="1338">
        <f>'2 уровень'!AD925</f>
        <v>0</v>
      </c>
      <c r="AB133" s="1338">
        <f>'2 уровень'!AE925</f>
        <v>0</v>
      </c>
      <c r="AC133" s="3620">
        <f>'2 уровень'!AF925</f>
        <v>0</v>
      </c>
      <c r="AD133" s="1338">
        <f>'2 уровень'!AG925</f>
        <v>0</v>
      </c>
      <c r="AE133" s="1338">
        <f>'2 уровень'!AH925</f>
        <v>0</v>
      </c>
      <c r="AF133" s="1338">
        <f>'2 уровень'!AI925</f>
        <v>0</v>
      </c>
      <c r="AG133" s="1338">
        <f>'2 уровень'!AJ925</f>
        <v>0</v>
      </c>
      <c r="AH133" s="2328">
        <f>'2 уровень'!AK925</f>
        <v>0</v>
      </c>
      <c r="AI133" s="1338"/>
      <c r="AJ133" s="1338"/>
      <c r="AK133" s="36" t="e">
        <f>'2 уровень'!#REF!</f>
        <v>#REF!</v>
      </c>
      <c r="AL133" s="36" t="e">
        <f>'2 уровень'!#REF!</f>
        <v>#REF!</v>
      </c>
      <c r="AM133" s="36" t="e">
        <f>'2 уровень'!#REF!</f>
        <v>#REF!</v>
      </c>
      <c r="AN133" s="1836"/>
      <c r="AO133" s="1836"/>
      <c r="AP133" s="1424"/>
      <c r="AQ133" s="1424"/>
      <c r="AR133" s="807"/>
      <c r="AS133" s="807"/>
      <c r="AT133" s="807"/>
      <c r="AU133" s="807"/>
      <c r="AV133" s="807"/>
      <c r="AW133" s="807"/>
      <c r="AX133" s="807"/>
      <c r="AY133" s="807"/>
      <c r="AZ133" s="807"/>
      <c r="BA133" s="807"/>
      <c r="BB133" s="807"/>
      <c r="BC133" s="807"/>
      <c r="BD133" s="807"/>
      <c r="BE133" s="807"/>
      <c r="BF133" s="807"/>
      <c r="BG133" s="807"/>
      <c r="BH133" s="807"/>
      <c r="BI133" s="807"/>
      <c r="BJ133" s="807"/>
      <c r="BK133" s="807"/>
      <c r="BL133" s="807"/>
      <c r="BM133" s="807"/>
      <c r="BN133" s="807"/>
      <c r="BO133" s="807"/>
      <c r="BP133" s="807"/>
      <c r="BQ133" s="807"/>
      <c r="BR133" s="807"/>
      <c r="BS133" s="807"/>
      <c r="BT133" s="807"/>
      <c r="BU133" s="807"/>
      <c r="BV133" s="807"/>
      <c r="BW133" s="807"/>
      <c r="BX133" s="807"/>
      <c r="BY133" s="807"/>
      <c r="BZ133" s="807"/>
      <c r="CA133" s="807"/>
      <c r="CB133" s="807"/>
      <c r="CC133" s="807"/>
      <c r="CD133" s="807"/>
      <c r="CE133" s="807"/>
      <c r="CF133" s="807"/>
      <c r="CG133" s="807"/>
      <c r="CH133" s="807"/>
      <c r="CI133" s="807"/>
      <c r="CJ133" s="807"/>
      <c r="CK133" s="807"/>
      <c r="CL133" s="807"/>
      <c r="CM133" s="807"/>
      <c r="CN133" s="807"/>
      <c r="CO133" s="807"/>
      <c r="CP133" s="807"/>
      <c r="CQ133" s="807"/>
      <c r="CR133" s="807"/>
      <c r="CS133" s="807"/>
      <c r="CT133" s="807"/>
      <c r="CU133" s="807"/>
      <c r="CV133" s="807"/>
      <c r="CW133" s="807"/>
      <c r="CX133" s="807"/>
      <c r="CY133" s="807"/>
      <c r="CZ133" s="807"/>
      <c r="DA133" s="807"/>
      <c r="DB133" s="807"/>
      <c r="DC133" s="807"/>
      <c r="DD133" s="807"/>
      <c r="DE133" s="807"/>
      <c r="DF133" s="807"/>
      <c r="DG133" s="807"/>
      <c r="DH133" s="807"/>
      <c r="DI133" s="807"/>
      <c r="DJ133" s="807"/>
      <c r="DK133" s="807"/>
      <c r="DL133" s="807"/>
      <c r="DM133" s="807"/>
      <c r="DN133" s="807"/>
      <c r="DO133" s="807"/>
      <c r="DP133" s="807"/>
      <c r="DQ133" s="807"/>
      <c r="DR133" s="807"/>
      <c r="DS133" s="807"/>
      <c r="DT133" s="807"/>
      <c r="DU133" s="807"/>
      <c r="DV133" s="807"/>
      <c r="DW133" s="807"/>
      <c r="DX133" s="807"/>
      <c r="DY133" s="807"/>
      <c r="DZ133" s="807"/>
      <c r="EA133" s="807"/>
      <c r="EB133" s="807"/>
      <c r="EC133" s="807"/>
      <c r="ED133" s="807"/>
      <c r="EE133" s="807"/>
      <c r="EF133" s="807"/>
      <c r="EG133" s="807"/>
      <c r="EH133" s="807"/>
      <c r="EI133" s="807"/>
      <c r="EJ133" s="807"/>
      <c r="EK133" s="807"/>
      <c r="EL133" s="807"/>
      <c r="EM133" s="807"/>
      <c r="EN133" s="807"/>
      <c r="EO133" s="807"/>
      <c r="EP133" s="807"/>
      <c r="EQ133" s="807"/>
      <c r="ER133" s="807"/>
      <c r="ES133" s="807"/>
      <c r="ET133" s="807"/>
      <c r="EU133" s="807"/>
      <c r="EV133" s="807"/>
      <c r="EW133" s="807"/>
      <c r="EX133" s="807"/>
      <c r="EY133" s="807"/>
      <c r="EZ133" s="807"/>
      <c r="FA133" s="807"/>
      <c r="FB133" s="807"/>
      <c r="FC133" s="807"/>
      <c r="FD133" s="807"/>
      <c r="FE133" s="807"/>
      <c r="FF133" s="807"/>
      <c r="FG133" s="807"/>
      <c r="FH133" s="807"/>
      <c r="FI133" s="807"/>
      <c r="FJ133" s="807"/>
      <c r="FK133" s="807"/>
      <c r="FL133" s="807"/>
      <c r="FM133" s="807"/>
      <c r="FN133" s="807"/>
      <c r="FO133" s="807"/>
      <c r="FP133" s="807"/>
      <c r="FQ133" s="807"/>
      <c r="FR133" s="807"/>
      <c r="FS133" s="807"/>
      <c r="FT133" s="807"/>
      <c r="FU133" s="807"/>
      <c r="FV133" s="807"/>
      <c r="FW133" s="807"/>
      <c r="FX133" s="807"/>
      <c r="FY133" s="807"/>
      <c r="FZ133" s="807"/>
      <c r="GA133" s="807"/>
      <c r="GB133" s="807"/>
      <c r="GC133" s="807"/>
      <c r="GD133" s="807"/>
      <c r="GE133" s="807"/>
      <c r="GF133" s="807"/>
      <c r="GG133" s="807"/>
      <c r="GH133" s="807"/>
      <c r="GI133" s="807"/>
      <c r="GJ133" s="807"/>
      <c r="GK133" s="807"/>
      <c r="GL133" s="807"/>
      <c r="GM133" s="807"/>
      <c r="GN133" s="807"/>
      <c r="GO133" s="807"/>
      <c r="GP133" s="807"/>
      <c r="GQ133" s="807"/>
      <c r="GR133" s="807"/>
      <c r="GS133" s="807"/>
      <c r="GT133" s="807"/>
      <c r="GU133" s="807"/>
      <c r="GV133" s="807"/>
      <c r="GW133" s="807"/>
      <c r="GX133" s="807"/>
      <c r="GY133" s="807"/>
      <c r="GZ133" s="807"/>
      <c r="HA133" s="807"/>
    </row>
    <row r="134" spans="1:209" ht="29.25" x14ac:dyDescent="0.25">
      <c r="A134" s="25">
        <v>1</v>
      </c>
      <c r="B134" s="1932" t="s">
        <v>473</v>
      </c>
      <c r="C134" s="36">
        <f>'2 уровень'!F926</f>
        <v>2772</v>
      </c>
      <c r="D134" s="36">
        <f>'2 уровень'!G926</f>
        <v>2772</v>
      </c>
      <c r="E134" s="36">
        <f>'2 уровень'!H926</f>
        <v>2466</v>
      </c>
      <c r="F134" s="812">
        <f>'2 уровень'!I926</f>
        <v>88.961038961038966</v>
      </c>
      <c r="G134" s="821">
        <f>'2 уровень'!J926</f>
        <v>8.3852813852813846</v>
      </c>
      <c r="H134" s="821">
        <f>'2 уровень'!K926</f>
        <v>8.7635847526358468</v>
      </c>
      <c r="I134" s="822">
        <f>'2 уровень'!L926</f>
        <v>23244</v>
      </c>
      <c r="J134" s="822">
        <f>'2 уровень'!M926</f>
        <v>23244</v>
      </c>
      <c r="K134" s="822">
        <f>'2 уровень'!N926</f>
        <v>21611</v>
      </c>
      <c r="L134" s="822">
        <f>'2 уровень'!O926</f>
        <v>92.974531061779388</v>
      </c>
      <c r="M134" s="822">
        <f>'2 уровень'!P926</f>
        <v>76.069090909090917</v>
      </c>
      <c r="N134" s="822">
        <f>'2 уровень'!Q926</f>
        <v>284.09699316410916</v>
      </c>
      <c r="O134" s="1338">
        <f>'2 уровень'!R926</f>
        <v>0</v>
      </c>
      <c r="P134" s="1338">
        <f>'2 уровень'!S926</f>
        <v>0</v>
      </c>
      <c r="Q134" s="1338">
        <f>'2 уровень'!T926</f>
        <v>0</v>
      </c>
      <c r="R134" s="1338">
        <f>'2 уровень'!U926</f>
        <v>0</v>
      </c>
      <c r="S134" s="1338">
        <f>'2 уровень'!V926</f>
        <v>0</v>
      </c>
      <c r="T134" s="1338">
        <f>'2 уровень'!W926</f>
        <v>0</v>
      </c>
      <c r="U134" s="1338">
        <f>'2 уровень'!X926</f>
        <v>0</v>
      </c>
      <c r="V134" s="1338">
        <f>'2 уровень'!Y926</f>
        <v>0</v>
      </c>
      <c r="W134" s="1338">
        <f>'2 уровень'!Z926</f>
        <v>0</v>
      </c>
      <c r="X134" s="1338">
        <f>'2 уровень'!AA926</f>
        <v>0</v>
      </c>
      <c r="Y134" s="1338">
        <f>'2 уровень'!AB926</f>
        <v>0</v>
      </c>
      <c r="Z134" s="1338">
        <f>'2 уровень'!AC926</f>
        <v>0</v>
      </c>
      <c r="AA134" s="1338">
        <f>'2 уровень'!AD926</f>
        <v>0</v>
      </c>
      <c r="AB134" s="1338">
        <f>'2 уровень'!AE926</f>
        <v>0</v>
      </c>
      <c r="AC134" s="3620">
        <f>'2 уровень'!AF926</f>
        <v>0</v>
      </c>
      <c r="AD134" s="1338">
        <f>'2 уровень'!AG926</f>
        <v>0</v>
      </c>
      <c r="AE134" s="1338">
        <f>'2 уровень'!AH926</f>
        <v>0</v>
      </c>
      <c r="AF134" s="1338">
        <f>'2 уровень'!AI926</f>
        <v>0</v>
      </c>
      <c r="AG134" s="1338">
        <f>'2 уровень'!AJ926</f>
        <v>0</v>
      </c>
      <c r="AH134" s="2328">
        <f>'2 уровень'!AK926</f>
        <v>0</v>
      </c>
      <c r="AI134" s="1338"/>
      <c r="AJ134" s="1338"/>
      <c r="AK134" s="36" t="e">
        <f>'2 уровень'!#REF!</f>
        <v>#REF!</v>
      </c>
      <c r="AL134" s="36" t="e">
        <f>'2 уровень'!#REF!</f>
        <v>#REF!</v>
      </c>
      <c r="AM134" s="36" t="e">
        <f>'2 уровень'!#REF!</f>
        <v>#REF!</v>
      </c>
      <c r="AN134" s="1836"/>
      <c r="AO134" s="1836"/>
      <c r="AP134" s="1424"/>
      <c r="AQ134" s="1424"/>
      <c r="AR134" s="807"/>
      <c r="AS134" s="807"/>
      <c r="AT134" s="807"/>
      <c r="AU134" s="807"/>
      <c r="AV134" s="807"/>
      <c r="AW134" s="807"/>
      <c r="AX134" s="807"/>
      <c r="AY134" s="807"/>
      <c r="AZ134" s="807"/>
      <c r="BA134" s="807"/>
      <c r="BB134" s="807"/>
      <c r="BC134" s="807"/>
      <c r="BD134" s="807"/>
      <c r="BE134" s="807"/>
      <c r="BF134" s="807"/>
      <c r="BG134" s="807"/>
      <c r="BH134" s="807"/>
      <c r="BI134" s="807"/>
      <c r="BJ134" s="807"/>
      <c r="BK134" s="807"/>
      <c r="BL134" s="807"/>
      <c r="BM134" s="807"/>
      <c r="BN134" s="807"/>
      <c r="BO134" s="807"/>
      <c r="BP134" s="807"/>
      <c r="BQ134" s="807"/>
      <c r="BR134" s="807"/>
      <c r="BS134" s="807"/>
      <c r="BT134" s="807"/>
      <c r="BU134" s="807"/>
      <c r="BV134" s="807"/>
      <c r="BW134" s="807"/>
      <c r="BX134" s="807"/>
      <c r="BY134" s="807"/>
      <c r="BZ134" s="807"/>
      <c r="CA134" s="807"/>
      <c r="CB134" s="807"/>
      <c r="CC134" s="807"/>
      <c r="CD134" s="807"/>
      <c r="CE134" s="807"/>
      <c r="CF134" s="807"/>
      <c r="CG134" s="807"/>
      <c r="CH134" s="807"/>
      <c r="CI134" s="807"/>
      <c r="CJ134" s="807"/>
      <c r="CK134" s="807"/>
      <c r="CL134" s="807"/>
      <c r="CM134" s="807"/>
      <c r="CN134" s="807"/>
      <c r="CO134" s="807"/>
      <c r="CP134" s="807"/>
      <c r="CQ134" s="807"/>
      <c r="CR134" s="807"/>
      <c r="CS134" s="807"/>
      <c r="CT134" s="807"/>
      <c r="CU134" s="807"/>
      <c r="CV134" s="807"/>
      <c r="CW134" s="807"/>
      <c r="CX134" s="807"/>
      <c r="CY134" s="807"/>
      <c r="CZ134" s="807"/>
      <c r="DA134" s="807"/>
      <c r="DB134" s="807"/>
      <c r="DC134" s="807"/>
      <c r="DD134" s="807"/>
      <c r="DE134" s="807"/>
      <c r="DF134" s="807"/>
      <c r="DG134" s="807"/>
      <c r="DH134" s="807"/>
      <c r="DI134" s="807"/>
      <c r="DJ134" s="807"/>
      <c r="DK134" s="807"/>
      <c r="DL134" s="807"/>
      <c r="DM134" s="807"/>
      <c r="DN134" s="807"/>
      <c r="DO134" s="807"/>
      <c r="DP134" s="807"/>
      <c r="DQ134" s="807"/>
      <c r="DR134" s="807"/>
      <c r="DS134" s="807"/>
      <c r="DT134" s="807"/>
      <c r="DU134" s="807"/>
      <c r="DV134" s="807"/>
      <c r="DW134" s="807"/>
      <c r="DX134" s="807"/>
      <c r="DY134" s="807"/>
      <c r="DZ134" s="807"/>
      <c r="EA134" s="807"/>
      <c r="EB134" s="807"/>
      <c r="EC134" s="807"/>
      <c r="ED134" s="807"/>
      <c r="EE134" s="807"/>
      <c r="EF134" s="807"/>
      <c r="EG134" s="807"/>
      <c r="EH134" s="807"/>
      <c r="EI134" s="807"/>
      <c r="EJ134" s="807"/>
      <c r="EK134" s="807"/>
      <c r="EL134" s="807"/>
      <c r="EM134" s="807"/>
      <c r="EN134" s="807"/>
      <c r="EO134" s="807"/>
      <c r="EP134" s="807"/>
      <c r="EQ134" s="807"/>
      <c r="ER134" s="807"/>
      <c r="ES134" s="807"/>
      <c r="ET134" s="807"/>
      <c r="EU134" s="807"/>
      <c r="EV134" s="807"/>
      <c r="EW134" s="807"/>
      <c r="EX134" s="807"/>
      <c r="EY134" s="807"/>
      <c r="EZ134" s="807"/>
      <c r="FA134" s="807"/>
      <c r="FB134" s="807"/>
      <c r="FC134" s="807"/>
      <c r="FD134" s="807"/>
      <c r="FE134" s="807"/>
      <c r="FF134" s="807"/>
      <c r="FG134" s="807"/>
      <c r="FH134" s="807"/>
      <c r="FI134" s="807"/>
      <c r="FJ134" s="807"/>
      <c r="FK134" s="807"/>
      <c r="FL134" s="807"/>
      <c r="FM134" s="807"/>
      <c r="FN134" s="807"/>
      <c r="FO134" s="807"/>
      <c r="FP134" s="807"/>
      <c r="FQ134" s="807"/>
      <c r="FR134" s="807"/>
      <c r="FS134" s="807"/>
      <c r="FT134" s="807"/>
      <c r="FU134" s="807"/>
      <c r="FV134" s="807"/>
      <c r="FW134" s="807"/>
      <c r="FX134" s="807"/>
      <c r="FY134" s="807"/>
      <c r="FZ134" s="807"/>
      <c r="GA134" s="807"/>
      <c r="GB134" s="807"/>
      <c r="GC134" s="807"/>
      <c r="GD134" s="807"/>
      <c r="GE134" s="807"/>
      <c r="GF134" s="807"/>
      <c r="GG134" s="807"/>
      <c r="GH134" s="807"/>
      <c r="GI134" s="807"/>
      <c r="GJ134" s="807"/>
      <c r="GK134" s="807"/>
      <c r="GL134" s="807"/>
      <c r="GM134" s="807"/>
      <c r="GN134" s="807"/>
      <c r="GO134" s="807"/>
      <c r="GP134" s="807"/>
      <c r="GQ134" s="807"/>
      <c r="GR134" s="807"/>
      <c r="GS134" s="807"/>
      <c r="GT134" s="807"/>
      <c r="GU134" s="807"/>
      <c r="GV134" s="807"/>
      <c r="GW134" s="807"/>
      <c r="GX134" s="807"/>
      <c r="GY134" s="807"/>
      <c r="GZ134" s="807"/>
      <c r="HA134" s="807"/>
    </row>
    <row r="135" spans="1:209" ht="29.25" x14ac:dyDescent="0.25">
      <c r="A135" s="25">
        <v>1</v>
      </c>
      <c r="B135" s="1932" t="s">
        <v>474</v>
      </c>
      <c r="C135" s="36">
        <f>'2 уровень'!F927</f>
        <v>9412</v>
      </c>
      <c r="D135" s="36">
        <f>'2 уровень'!G927</f>
        <v>9412</v>
      </c>
      <c r="E135" s="36">
        <f>'2 уровень'!H927</f>
        <v>9147</v>
      </c>
      <c r="F135" s="812">
        <f>'2 уровень'!I927</f>
        <v>97.184445388865285</v>
      </c>
      <c r="G135" s="821">
        <f>'2 уровень'!J927</f>
        <v>7.8856778580535485</v>
      </c>
      <c r="H135" s="821">
        <f>'2 уровень'!K927</f>
        <v>7.4911993003170441</v>
      </c>
      <c r="I135" s="822">
        <f>'2 уровень'!L927</f>
        <v>74220</v>
      </c>
      <c r="J135" s="822">
        <f>'2 уровень'!M927</f>
        <v>74220</v>
      </c>
      <c r="K135" s="822">
        <f>'2 уровень'!N927</f>
        <v>68522</v>
      </c>
      <c r="L135" s="822">
        <f>'2 уровень'!O927</f>
        <v>92.322824036647802</v>
      </c>
      <c r="M135" s="822">
        <f>'2 уровень'!P927</f>
        <v>309.21666666666664</v>
      </c>
      <c r="N135" s="822">
        <f>'2 уровень'!Q927</f>
        <v>221.59866328895598</v>
      </c>
      <c r="O135" s="1338">
        <f>'2 уровень'!R927</f>
        <v>0</v>
      </c>
      <c r="P135" s="1338">
        <f>'2 уровень'!S927</f>
        <v>0</v>
      </c>
      <c r="Q135" s="1338">
        <f>'2 уровень'!T927</f>
        <v>0</v>
      </c>
      <c r="R135" s="1338">
        <f>'2 уровень'!U927</f>
        <v>0</v>
      </c>
      <c r="S135" s="1338">
        <f>'2 уровень'!V927</f>
        <v>0</v>
      </c>
      <c r="T135" s="1338">
        <f>'2 уровень'!W927</f>
        <v>0</v>
      </c>
      <c r="U135" s="1338">
        <f>'2 уровень'!X927</f>
        <v>0</v>
      </c>
      <c r="V135" s="1338">
        <f>'2 уровень'!Y927</f>
        <v>0</v>
      </c>
      <c r="W135" s="1338">
        <f>'2 уровень'!Z927</f>
        <v>0</v>
      </c>
      <c r="X135" s="1338">
        <f>'2 уровень'!AA927</f>
        <v>0</v>
      </c>
      <c r="Y135" s="1338">
        <f>'2 уровень'!AB927</f>
        <v>0</v>
      </c>
      <c r="Z135" s="1338">
        <f>'2 уровень'!AC927</f>
        <v>0</v>
      </c>
      <c r="AA135" s="1338">
        <f>'2 уровень'!AD927</f>
        <v>0</v>
      </c>
      <c r="AB135" s="1338">
        <f>'2 уровень'!AE927</f>
        <v>0</v>
      </c>
      <c r="AC135" s="3620">
        <f>'2 уровень'!AF927</f>
        <v>0</v>
      </c>
      <c r="AD135" s="1338">
        <f>'2 уровень'!AG927</f>
        <v>0</v>
      </c>
      <c r="AE135" s="1338">
        <f>'2 уровень'!AH927</f>
        <v>0</v>
      </c>
      <c r="AF135" s="1338">
        <f>'2 уровень'!AI927</f>
        <v>0</v>
      </c>
      <c r="AG135" s="1338">
        <f>'2 уровень'!AJ927</f>
        <v>0</v>
      </c>
      <c r="AH135" s="2328">
        <f>'2 уровень'!AK927</f>
        <v>0</v>
      </c>
      <c r="AI135" s="1338"/>
      <c r="AJ135" s="1338"/>
      <c r="AK135" s="36" t="e">
        <f>'2 уровень'!#REF!</f>
        <v>#REF!</v>
      </c>
      <c r="AL135" s="36" t="e">
        <f>'2 уровень'!#REF!</f>
        <v>#REF!</v>
      </c>
      <c r="AM135" s="36" t="e">
        <f>'2 уровень'!#REF!</f>
        <v>#REF!</v>
      </c>
      <c r="AN135" s="1836"/>
      <c r="AO135" s="1836"/>
      <c r="AP135" s="1424"/>
      <c r="AQ135" s="1424"/>
      <c r="AR135" s="807"/>
      <c r="AS135" s="807"/>
      <c r="AT135" s="807"/>
      <c r="AU135" s="807"/>
      <c r="AV135" s="807"/>
      <c r="AW135" s="807"/>
      <c r="AX135" s="807"/>
      <c r="AY135" s="807"/>
      <c r="AZ135" s="807"/>
      <c r="BA135" s="807"/>
      <c r="BB135" s="807"/>
      <c r="BC135" s="807"/>
      <c r="BD135" s="807"/>
      <c r="BE135" s="807"/>
      <c r="BF135" s="807"/>
      <c r="BG135" s="807"/>
      <c r="BH135" s="807"/>
      <c r="BI135" s="807"/>
      <c r="BJ135" s="807"/>
      <c r="BK135" s="807"/>
      <c r="BL135" s="807"/>
      <c r="BM135" s="807"/>
      <c r="BN135" s="807"/>
      <c r="BO135" s="807"/>
      <c r="BP135" s="807"/>
      <c r="BQ135" s="807"/>
      <c r="BR135" s="807"/>
      <c r="BS135" s="807"/>
      <c r="BT135" s="807"/>
      <c r="BU135" s="807"/>
      <c r="BV135" s="807"/>
      <c r="BW135" s="807"/>
      <c r="BX135" s="807"/>
      <c r="BY135" s="807"/>
      <c r="BZ135" s="807"/>
      <c r="CA135" s="807"/>
      <c r="CB135" s="807"/>
      <c r="CC135" s="807"/>
      <c r="CD135" s="807"/>
      <c r="CE135" s="807"/>
      <c r="CF135" s="807"/>
      <c r="CG135" s="807"/>
      <c r="CH135" s="807"/>
      <c r="CI135" s="807"/>
      <c r="CJ135" s="807"/>
      <c r="CK135" s="807"/>
      <c r="CL135" s="807"/>
      <c r="CM135" s="807"/>
      <c r="CN135" s="807"/>
      <c r="CO135" s="807"/>
      <c r="CP135" s="807"/>
      <c r="CQ135" s="807"/>
      <c r="CR135" s="807"/>
      <c r="CS135" s="807"/>
      <c r="CT135" s="807"/>
      <c r="CU135" s="807"/>
      <c r="CV135" s="807"/>
      <c r="CW135" s="807"/>
      <c r="CX135" s="807"/>
      <c r="CY135" s="807"/>
      <c r="CZ135" s="807"/>
      <c r="DA135" s="807"/>
      <c r="DB135" s="807"/>
      <c r="DC135" s="807"/>
      <c r="DD135" s="807"/>
      <c r="DE135" s="807"/>
      <c r="DF135" s="807"/>
      <c r="DG135" s="807"/>
      <c r="DH135" s="807"/>
      <c r="DI135" s="807"/>
      <c r="DJ135" s="807"/>
      <c r="DK135" s="807"/>
      <c r="DL135" s="807"/>
      <c r="DM135" s="807"/>
      <c r="DN135" s="807"/>
      <c r="DO135" s="807"/>
      <c r="DP135" s="807"/>
      <c r="DQ135" s="807"/>
      <c r="DR135" s="807"/>
      <c r="DS135" s="807"/>
      <c r="DT135" s="807"/>
      <c r="DU135" s="807"/>
      <c r="DV135" s="807"/>
      <c r="DW135" s="807"/>
      <c r="DX135" s="807"/>
      <c r="DY135" s="807"/>
      <c r="DZ135" s="807"/>
      <c r="EA135" s="807"/>
      <c r="EB135" s="807"/>
      <c r="EC135" s="807"/>
      <c r="ED135" s="807"/>
      <c r="EE135" s="807"/>
      <c r="EF135" s="807"/>
      <c r="EG135" s="807"/>
      <c r="EH135" s="807"/>
      <c r="EI135" s="807"/>
      <c r="EJ135" s="807"/>
      <c r="EK135" s="807"/>
      <c r="EL135" s="807"/>
      <c r="EM135" s="807"/>
      <c r="EN135" s="807"/>
      <c r="EO135" s="807"/>
      <c r="EP135" s="807"/>
      <c r="EQ135" s="807"/>
      <c r="ER135" s="807"/>
      <c r="ES135" s="807"/>
      <c r="ET135" s="807"/>
      <c r="EU135" s="807"/>
      <c r="EV135" s="807"/>
      <c r="EW135" s="807"/>
      <c r="EX135" s="807"/>
      <c r="EY135" s="807"/>
      <c r="EZ135" s="807"/>
      <c r="FA135" s="807"/>
      <c r="FB135" s="807"/>
      <c r="FC135" s="807"/>
      <c r="FD135" s="807"/>
      <c r="FE135" s="807"/>
      <c r="FF135" s="807"/>
      <c r="FG135" s="807"/>
      <c r="FH135" s="807"/>
      <c r="FI135" s="807"/>
      <c r="FJ135" s="807"/>
      <c r="FK135" s="807"/>
      <c r="FL135" s="807"/>
      <c r="FM135" s="807"/>
      <c r="FN135" s="807"/>
      <c r="FO135" s="807"/>
      <c r="FP135" s="807"/>
      <c r="FQ135" s="807"/>
      <c r="FR135" s="807"/>
      <c r="FS135" s="807"/>
      <c r="FT135" s="807"/>
      <c r="FU135" s="807"/>
      <c r="FV135" s="807"/>
      <c r="FW135" s="807"/>
      <c r="FX135" s="807"/>
      <c r="FY135" s="807"/>
      <c r="FZ135" s="807"/>
      <c r="GA135" s="807"/>
      <c r="GB135" s="807"/>
      <c r="GC135" s="807"/>
      <c r="GD135" s="807"/>
      <c r="GE135" s="807"/>
      <c r="GF135" s="807"/>
      <c r="GG135" s="807"/>
      <c r="GH135" s="807"/>
      <c r="GI135" s="807"/>
      <c r="GJ135" s="807"/>
      <c r="GK135" s="807"/>
      <c r="GL135" s="807"/>
      <c r="GM135" s="807"/>
      <c r="GN135" s="807"/>
      <c r="GO135" s="807"/>
      <c r="GP135" s="807"/>
      <c r="GQ135" s="807"/>
      <c r="GR135" s="807"/>
      <c r="GS135" s="807"/>
      <c r="GT135" s="807"/>
      <c r="GU135" s="807"/>
      <c r="GV135" s="807"/>
      <c r="GW135" s="807"/>
      <c r="GX135" s="807"/>
      <c r="GY135" s="807"/>
      <c r="GZ135" s="807"/>
      <c r="HA135" s="807"/>
    </row>
    <row r="136" spans="1:209" ht="29.25" x14ac:dyDescent="0.25">
      <c r="A136" s="25">
        <v>1</v>
      </c>
      <c r="B136" s="3180" t="s">
        <v>145</v>
      </c>
      <c r="C136" s="36">
        <f>'2 уровень'!F928</f>
        <v>12184</v>
      </c>
      <c r="D136" s="36">
        <f>'2 уровень'!G928</f>
        <v>12184</v>
      </c>
      <c r="E136" s="36">
        <f>'2 уровень'!H928</f>
        <v>11613</v>
      </c>
      <c r="F136" s="812">
        <f>'2 уровень'!I928</f>
        <v>95.313525935653317</v>
      </c>
      <c r="G136" s="821">
        <f>'2 уровень'!J928</f>
        <v>7.9993434011818776</v>
      </c>
      <c r="H136" s="821">
        <f>'2 уровень'!K928</f>
        <v>7.7613880995436153</v>
      </c>
      <c r="I136" s="822">
        <f>'2 уровень'!L928</f>
        <v>97464</v>
      </c>
      <c r="J136" s="822">
        <f>'2 уровень'!M928</f>
        <v>97464</v>
      </c>
      <c r="K136" s="822">
        <f>'2 уровень'!N928</f>
        <v>90133</v>
      </c>
      <c r="L136" s="822">
        <f>'2 уровень'!O928</f>
        <v>92.478248378888622</v>
      </c>
      <c r="M136" s="822">
        <f>'2 уровень'!P928</f>
        <v>385.2857575757576</v>
      </c>
      <c r="N136" s="822">
        <f>'2 уровень'!Q928</f>
        <v>233.93805306254387</v>
      </c>
      <c r="O136" s="1338">
        <f>'2 уровень'!R928</f>
        <v>451063.00921919994</v>
      </c>
      <c r="P136" s="1338">
        <f>'2 уровень'!S928</f>
        <v>451063.00921919994</v>
      </c>
      <c r="Q136" s="1338">
        <f>'2 уровень'!T928</f>
        <v>451063.00921919994</v>
      </c>
      <c r="R136" s="1338">
        <f>'2 уровень'!U928</f>
        <v>449866.96144319995</v>
      </c>
      <c r="S136" s="1338">
        <f>'2 уровень'!V928</f>
        <v>450604.88061119994</v>
      </c>
      <c r="T136" s="1338">
        <f>'2 уровень'!W928</f>
        <v>450846.38005119993</v>
      </c>
      <c r="U136" s="1338">
        <f>'2 уровень'!X928</f>
        <v>450846.38005119993</v>
      </c>
      <c r="V136" s="1338">
        <f>'2 уровень'!Y928</f>
        <v>451346.36350719992</v>
      </c>
      <c r="W136" s="1338">
        <f>'2 уровень'!Z928</f>
        <v>451346.36350719992</v>
      </c>
      <c r="X136" s="1338">
        <f>'2 уровень'!AA928</f>
        <v>473119.66488639999</v>
      </c>
      <c r="Y136" s="1338">
        <f>'2 уровень'!AB928</f>
        <v>478777.98539199994</v>
      </c>
      <c r="Z136" s="1338">
        <f>'2 уровень'!AC928</f>
        <v>478777.98539199994</v>
      </c>
      <c r="AA136" s="1338">
        <f>'2 уровень'!AD928</f>
        <v>478777.98539199994</v>
      </c>
      <c r="AB136" s="1338">
        <f>'2 уровень'!AE928</f>
        <v>466729.46470999997</v>
      </c>
      <c r="AC136" s="3620">
        <f>'2 уровень'!AF928</f>
        <v>2304.8739799999998</v>
      </c>
      <c r="AD136" s="1338">
        <f>'2 уровень'!AG928</f>
        <v>0</v>
      </c>
      <c r="AE136" s="1338">
        <f>'2 уровень'!AH928</f>
        <v>-12048.52068200002</v>
      </c>
      <c r="AF136" s="1338">
        <f>'2 уровень'!AI928</f>
        <v>-151.9513</v>
      </c>
      <c r="AG136" s="1338">
        <f>'2 уровень'!AJ928</f>
        <v>-2814.7273799999998</v>
      </c>
      <c r="AH136" s="2328">
        <f>'2 уровень'!AK928</f>
        <v>463914.73733000003</v>
      </c>
      <c r="AI136" s="1338">
        <f>AB136/AA136*100</f>
        <v>97.483484819767725</v>
      </c>
      <c r="AJ136" s="1338">
        <f>AH136/AA136*100</f>
        <v>96.89558657342387</v>
      </c>
      <c r="AK136" s="36" t="e">
        <f>'2 уровень'!#REF!</f>
        <v>#REF!</v>
      </c>
      <c r="AL136" s="36" t="e">
        <f>'2 уровень'!#REF!</f>
        <v>#REF!</v>
      </c>
      <c r="AM136" s="36" t="e">
        <f>'2 уровень'!#REF!</f>
        <v>#REF!</v>
      </c>
      <c r="AN136" s="1836"/>
      <c r="AO136" s="1836"/>
      <c r="AP136" s="1424"/>
      <c r="AQ136" s="1424"/>
      <c r="AR136" s="807"/>
      <c r="AS136" s="807"/>
      <c r="AT136" s="807"/>
      <c r="AU136" s="807"/>
      <c r="AV136" s="807"/>
      <c r="AW136" s="807"/>
      <c r="AX136" s="807"/>
      <c r="AY136" s="807"/>
      <c r="AZ136" s="807"/>
      <c r="BA136" s="807"/>
      <c r="BB136" s="807"/>
      <c r="BC136" s="807"/>
      <c r="BD136" s="807"/>
      <c r="BE136" s="807"/>
      <c r="BF136" s="807"/>
      <c r="BG136" s="807"/>
      <c r="BH136" s="807"/>
      <c r="BI136" s="807"/>
      <c r="BJ136" s="807"/>
      <c r="BK136" s="807"/>
      <c r="BL136" s="807"/>
      <c r="BM136" s="807"/>
      <c r="BN136" s="807"/>
      <c r="BO136" s="807"/>
      <c r="BP136" s="807"/>
      <c r="BQ136" s="807"/>
      <c r="BR136" s="807"/>
      <c r="BS136" s="807"/>
      <c r="BT136" s="807"/>
      <c r="BU136" s="807"/>
      <c r="BV136" s="807"/>
      <c r="BW136" s="807"/>
      <c r="BX136" s="807"/>
      <c r="BY136" s="807"/>
      <c r="BZ136" s="807"/>
      <c r="CA136" s="807"/>
      <c r="CB136" s="807"/>
      <c r="CC136" s="807"/>
      <c r="CD136" s="807"/>
      <c r="CE136" s="807"/>
      <c r="CF136" s="807"/>
      <c r="CG136" s="807"/>
      <c r="CH136" s="807"/>
      <c r="CI136" s="807"/>
      <c r="CJ136" s="807"/>
      <c r="CK136" s="807"/>
      <c r="CL136" s="807"/>
      <c r="CM136" s="807"/>
      <c r="CN136" s="807"/>
      <c r="CO136" s="807"/>
      <c r="CP136" s="807"/>
      <c r="CQ136" s="807"/>
      <c r="CR136" s="807"/>
      <c r="CS136" s="807"/>
      <c r="CT136" s="807"/>
      <c r="CU136" s="807"/>
      <c r="CV136" s="807"/>
      <c r="CW136" s="807"/>
      <c r="CX136" s="807"/>
      <c r="CY136" s="807"/>
      <c r="CZ136" s="807"/>
      <c r="DA136" s="807"/>
      <c r="DB136" s="807"/>
      <c r="DC136" s="807"/>
      <c r="DD136" s="807"/>
      <c r="DE136" s="807"/>
      <c r="DF136" s="807"/>
      <c r="DG136" s="807"/>
      <c r="DH136" s="807"/>
      <c r="DI136" s="807"/>
      <c r="DJ136" s="807"/>
      <c r="DK136" s="807"/>
      <c r="DL136" s="807"/>
      <c r="DM136" s="807"/>
      <c r="DN136" s="807"/>
      <c r="DO136" s="807"/>
      <c r="DP136" s="807"/>
      <c r="DQ136" s="807"/>
      <c r="DR136" s="807"/>
      <c r="DS136" s="807"/>
      <c r="DT136" s="807"/>
      <c r="DU136" s="807"/>
      <c r="DV136" s="807"/>
      <c r="DW136" s="807"/>
      <c r="DX136" s="807"/>
      <c r="DY136" s="807"/>
      <c r="DZ136" s="807"/>
      <c r="EA136" s="807"/>
      <c r="EB136" s="807"/>
      <c r="EC136" s="807"/>
      <c r="ED136" s="807"/>
      <c r="EE136" s="807"/>
      <c r="EF136" s="807"/>
      <c r="EG136" s="807"/>
      <c r="EH136" s="807"/>
      <c r="EI136" s="807"/>
      <c r="EJ136" s="807"/>
      <c r="EK136" s="807"/>
      <c r="EL136" s="807"/>
      <c r="EM136" s="807"/>
      <c r="EN136" s="807"/>
      <c r="EO136" s="807"/>
      <c r="EP136" s="807"/>
      <c r="EQ136" s="807"/>
      <c r="ER136" s="807"/>
      <c r="ES136" s="807"/>
      <c r="ET136" s="807"/>
      <c r="EU136" s="807"/>
      <c r="EV136" s="807"/>
      <c r="EW136" s="807"/>
      <c r="EX136" s="807"/>
      <c r="EY136" s="807"/>
      <c r="EZ136" s="807"/>
      <c r="FA136" s="807"/>
      <c r="FB136" s="807"/>
      <c r="FC136" s="807"/>
      <c r="FD136" s="807"/>
      <c r="FE136" s="807"/>
      <c r="FF136" s="807"/>
      <c r="FG136" s="807"/>
      <c r="FH136" s="807"/>
      <c r="FI136" s="807"/>
      <c r="FJ136" s="807"/>
      <c r="FK136" s="807"/>
      <c r="FL136" s="807"/>
      <c r="FM136" s="807"/>
      <c r="FN136" s="807"/>
      <c r="FO136" s="807"/>
      <c r="FP136" s="807"/>
      <c r="FQ136" s="807"/>
      <c r="FR136" s="807"/>
      <c r="FS136" s="807"/>
      <c r="FT136" s="807"/>
      <c r="FU136" s="807"/>
      <c r="FV136" s="807"/>
      <c r="FW136" s="807"/>
      <c r="FX136" s="807"/>
      <c r="FY136" s="807"/>
      <c r="FZ136" s="807"/>
      <c r="GA136" s="807"/>
      <c r="GB136" s="807"/>
      <c r="GC136" s="807"/>
      <c r="GD136" s="807"/>
      <c r="GE136" s="807"/>
      <c r="GF136" s="807"/>
      <c r="GG136" s="807"/>
      <c r="GH136" s="807"/>
      <c r="GI136" s="807"/>
      <c r="GJ136" s="807"/>
      <c r="GK136" s="807"/>
      <c r="GL136" s="807"/>
      <c r="GM136" s="807"/>
      <c r="GN136" s="807"/>
      <c r="GO136" s="807"/>
      <c r="GP136" s="807"/>
      <c r="GQ136" s="807"/>
      <c r="GR136" s="807"/>
      <c r="GS136" s="807"/>
      <c r="GT136" s="807"/>
      <c r="GU136" s="807"/>
      <c r="GV136" s="807"/>
      <c r="GW136" s="807"/>
      <c r="GX136" s="807"/>
      <c r="GY136" s="807"/>
      <c r="GZ136" s="807"/>
      <c r="HA136" s="807"/>
    </row>
    <row r="137" spans="1:209" ht="30" x14ac:dyDescent="0.25">
      <c r="A137" s="25">
        <v>1</v>
      </c>
      <c r="B137" s="3181" t="s">
        <v>251</v>
      </c>
      <c r="C137" s="36">
        <f>'2 уровень'!F929</f>
        <v>5960</v>
      </c>
      <c r="D137" s="36">
        <f>'2 уровень'!G929</f>
        <v>5960</v>
      </c>
      <c r="E137" s="36">
        <f>'2 уровень'!H929</f>
        <v>5875</v>
      </c>
      <c r="F137" s="812">
        <f>'2 уровень'!I929</f>
        <v>98.573825503355707</v>
      </c>
      <c r="G137" s="821">
        <f>'2 уровень'!J929</f>
        <v>0</v>
      </c>
      <c r="H137" s="821">
        <f>'2 уровень'!K929</f>
        <v>0</v>
      </c>
      <c r="I137" s="822">
        <f>'2 уровень'!L929</f>
        <v>0</v>
      </c>
      <c r="J137" s="822">
        <f>'2 уровень'!M929</f>
        <v>0</v>
      </c>
      <c r="K137" s="822">
        <f>'2 уровень'!N929</f>
        <v>0</v>
      </c>
      <c r="L137" s="822">
        <f>'2 уровень'!O929</f>
        <v>0</v>
      </c>
      <c r="M137" s="822">
        <f>'2 уровень'!P929</f>
        <v>0</v>
      </c>
      <c r="N137" s="822">
        <f>'2 уровень'!Q929</f>
        <v>0</v>
      </c>
      <c r="O137" s="1338">
        <f>'2 уровень'!R929</f>
        <v>0</v>
      </c>
      <c r="P137" s="1338">
        <f>'2 уровень'!S929</f>
        <v>0</v>
      </c>
      <c r="Q137" s="1338">
        <f>'2 уровень'!T929</f>
        <v>0</v>
      </c>
      <c r="R137" s="1338">
        <f>'2 уровень'!U929</f>
        <v>0</v>
      </c>
      <c r="S137" s="1338">
        <f>'2 уровень'!V929</f>
        <v>0</v>
      </c>
      <c r="T137" s="1338">
        <f>'2 уровень'!W929</f>
        <v>0</v>
      </c>
      <c r="U137" s="1338">
        <f>'2 уровень'!X929</f>
        <v>0</v>
      </c>
      <c r="V137" s="1338">
        <f>'2 уровень'!Y929</f>
        <v>0</v>
      </c>
      <c r="W137" s="1338">
        <f>'2 уровень'!Z929</f>
        <v>0</v>
      </c>
      <c r="X137" s="1338">
        <f>'2 уровень'!AA929</f>
        <v>0</v>
      </c>
      <c r="Y137" s="1338">
        <f>'2 уровень'!AB929</f>
        <v>0</v>
      </c>
      <c r="Z137" s="1338">
        <f>'2 уровень'!AC929</f>
        <v>0</v>
      </c>
      <c r="AA137" s="1338">
        <f>'2 уровень'!AD929</f>
        <v>0</v>
      </c>
      <c r="AB137" s="1338">
        <f>'2 уровень'!AE929</f>
        <v>0</v>
      </c>
      <c r="AC137" s="3620">
        <f>'2 уровень'!AF929</f>
        <v>0</v>
      </c>
      <c r="AD137" s="1338">
        <f>'2 уровень'!AG929</f>
        <v>0</v>
      </c>
      <c r="AE137" s="1338">
        <f>'2 уровень'!AH929</f>
        <v>0</v>
      </c>
      <c r="AF137" s="1338">
        <f>'2 уровень'!AI929</f>
        <v>0</v>
      </c>
      <c r="AG137" s="1338">
        <f>'2 уровень'!AJ929</f>
        <v>0</v>
      </c>
      <c r="AH137" s="2328">
        <f>'2 уровень'!AK929</f>
        <v>0</v>
      </c>
      <c r="AI137" s="1338"/>
      <c r="AJ137" s="1338"/>
      <c r="AK137" s="36" t="e">
        <f>'2 уровень'!#REF!</f>
        <v>#REF!</v>
      </c>
      <c r="AL137" s="36" t="e">
        <f>'2 уровень'!#REF!</f>
        <v>#REF!</v>
      </c>
      <c r="AM137" s="36" t="e">
        <f>'2 уровень'!#REF!</f>
        <v>#REF!</v>
      </c>
      <c r="AN137" s="1836"/>
      <c r="AO137" s="1836"/>
      <c r="AP137" s="1424"/>
      <c r="AQ137" s="1424"/>
      <c r="AR137" s="807"/>
      <c r="AS137" s="807"/>
      <c r="AT137" s="807"/>
      <c r="AU137" s="807"/>
      <c r="AV137" s="807"/>
      <c r="AW137" s="807"/>
      <c r="AX137" s="807"/>
      <c r="AY137" s="807"/>
      <c r="AZ137" s="807"/>
      <c r="BA137" s="807"/>
      <c r="BB137" s="807"/>
      <c r="BC137" s="807"/>
      <c r="BD137" s="807"/>
      <c r="BE137" s="807"/>
      <c r="BF137" s="807"/>
      <c r="BG137" s="807"/>
      <c r="BH137" s="807"/>
      <c r="BI137" s="807"/>
      <c r="BJ137" s="807"/>
      <c r="BK137" s="807"/>
      <c r="BL137" s="807"/>
      <c r="BM137" s="807"/>
      <c r="BN137" s="807"/>
      <c r="BO137" s="807"/>
      <c r="BP137" s="807"/>
      <c r="BQ137" s="807"/>
      <c r="BR137" s="807"/>
      <c r="BS137" s="807"/>
      <c r="BT137" s="807"/>
      <c r="BU137" s="807"/>
      <c r="BV137" s="807"/>
      <c r="BW137" s="807"/>
      <c r="BX137" s="807"/>
      <c r="BY137" s="807"/>
      <c r="BZ137" s="807"/>
      <c r="CA137" s="807"/>
      <c r="CB137" s="807"/>
      <c r="CC137" s="807"/>
      <c r="CD137" s="807"/>
      <c r="CE137" s="807"/>
      <c r="CF137" s="807"/>
      <c r="CG137" s="807"/>
      <c r="CH137" s="807"/>
      <c r="CI137" s="807"/>
      <c r="CJ137" s="807"/>
      <c r="CK137" s="807"/>
      <c r="CL137" s="807"/>
      <c r="CM137" s="807"/>
      <c r="CN137" s="807"/>
      <c r="CO137" s="807"/>
      <c r="CP137" s="807"/>
      <c r="CQ137" s="807"/>
      <c r="CR137" s="807"/>
      <c r="CS137" s="807"/>
      <c r="CT137" s="807"/>
      <c r="CU137" s="807"/>
      <c r="CV137" s="807"/>
      <c r="CW137" s="807"/>
      <c r="CX137" s="807"/>
      <c r="CY137" s="807"/>
      <c r="CZ137" s="807"/>
      <c r="DA137" s="807"/>
      <c r="DB137" s="807"/>
      <c r="DC137" s="807"/>
      <c r="DD137" s="807"/>
      <c r="DE137" s="807"/>
      <c r="DF137" s="807"/>
      <c r="DG137" s="807"/>
      <c r="DH137" s="807"/>
      <c r="DI137" s="807"/>
      <c r="DJ137" s="807"/>
      <c r="DK137" s="807"/>
      <c r="DL137" s="807"/>
      <c r="DM137" s="807"/>
      <c r="DN137" s="807"/>
      <c r="DO137" s="807"/>
      <c r="DP137" s="807"/>
      <c r="DQ137" s="807"/>
      <c r="DR137" s="807"/>
      <c r="DS137" s="807"/>
      <c r="DT137" s="807"/>
      <c r="DU137" s="807"/>
      <c r="DV137" s="807"/>
      <c r="DW137" s="807"/>
      <c r="DX137" s="807"/>
      <c r="DY137" s="807"/>
      <c r="DZ137" s="807"/>
      <c r="EA137" s="807"/>
      <c r="EB137" s="807"/>
      <c r="EC137" s="807"/>
      <c r="ED137" s="807"/>
      <c r="EE137" s="807"/>
      <c r="EF137" s="807"/>
      <c r="EG137" s="807"/>
      <c r="EH137" s="807"/>
      <c r="EI137" s="807"/>
      <c r="EJ137" s="807"/>
      <c r="EK137" s="807"/>
      <c r="EL137" s="807"/>
      <c r="EM137" s="807"/>
      <c r="EN137" s="807"/>
      <c r="EO137" s="807"/>
      <c r="EP137" s="807"/>
      <c r="EQ137" s="807"/>
      <c r="ER137" s="807"/>
      <c r="ES137" s="807"/>
      <c r="ET137" s="807"/>
      <c r="EU137" s="807"/>
      <c r="EV137" s="807"/>
      <c r="EW137" s="807"/>
      <c r="EX137" s="807"/>
      <c r="EY137" s="807"/>
      <c r="EZ137" s="807"/>
      <c r="FA137" s="807"/>
      <c r="FB137" s="807"/>
      <c r="FC137" s="807"/>
      <c r="FD137" s="807"/>
      <c r="FE137" s="807"/>
      <c r="FF137" s="807"/>
      <c r="FG137" s="807"/>
      <c r="FH137" s="807"/>
      <c r="FI137" s="807"/>
      <c r="FJ137" s="807"/>
      <c r="FK137" s="807"/>
      <c r="FL137" s="807"/>
      <c r="FM137" s="807"/>
      <c r="FN137" s="807"/>
      <c r="FO137" s="807"/>
      <c r="FP137" s="807"/>
      <c r="FQ137" s="807"/>
      <c r="FR137" s="807"/>
      <c r="FS137" s="807"/>
      <c r="FT137" s="807"/>
      <c r="FU137" s="807"/>
      <c r="FV137" s="807"/>
      <c r="FW137" s="807"/>
      <c r="FX137" s="807"/>
      <c r="FY137" s="807"/>
      <c r="FZ137" s="807"/>
      <c r="GA137" s="807"/>
      <c r="GB137" s="807"/>
      <c r="GC137" s="807"/>
      <c r="GD137" s="807"/>
      <c r="GE137" s="807"/>
      <c r="GF137" s="807"/>
      <c r="GG137" s="807"/>
      <c r="GH137" s="807"/>
      <c r="GI137" s="807"/>
      <c r="GJ137" s="807"/>
      <c r="GK137" s="807"/>
      <c r="GL137" s="807"/>
      <c r="GM137" s="807"/>
      <c r="GN137" s="807"/>
      <c r="GO137" s="807"/>
      <c r="GP137" s="807"/>
      <c r="GQ137" s="807"/>
      <c r="GR137" s="807"/>
      <c r="GS137" s="807"/>
      <c r="GT137" s="807"/>
      <c r="GU137" s="807"/>
      <c r="GV137" s="807"/>
      <c r="GW137" s="807"/>
      <c r="GX137" s="807"/>
      <c r="GY137" s="807"/>
      <c r="GZ137" s="807"/>
      <c r="HA137" s="807"/>
    </row>
    <row r="138" spans="1:209" ht="30" x14ac:dyDescent="0.25">
      <c r="A138" s="25">
        <v>1</v>
      </c>
      <c r="B138" s="3181" t="s">
        <v>252</v>
      </c>
      <c r="C138" s="36">
        <f>'2 уровень'!F930</f>
        <v>7090</v>
      </c>
      <c r="D138" s="36">
        <f>'2 уровень'!G930</f>
        <v>7090</v>
      </c>
      <c r="E138" s="36">
        <f>'2 уровень'!H930</f>
        <v>6911</v>
      </c>
      <c r="F138" s="812">
        <f>'2 уровень'!I930</f>
        <v>97.475317348377999</v>
      </c>
      <c r="G138" s="821">
        <f>'2 уровень'!J930</f>
        <v>0</v>
      </c>
      <c r="H138" s="821">
        <f>'2 уровень'!K930</f>
        <v>0</v>
      </c>
      <c r="I138" s="822">
        <f>'2 уровень'!L930</f>
        <v>0</v>
      </c>
      <c r="J138" s="822">
        <f>'2 уровень'!M930</f>
        <v>0</v>
      </c>
      <c r="K138" s="822">
        <f>'2 уровень'!N930</f>
        <v>0</v>
      </c>
      <c r="L138" s="822">
        <f>'2 уровень'!O930</f>
        <v>0</v>
      </c>
      <c r="M138" s="822">
        <f>'2 уровень'!P930</f>
        <v>0</v>
      </c>
      <c r="N138" s="822">
        <f>'2 уровень'!Q930</f>
        <v>0</v>
      </c>
      <c r="O138" s="1338">
        <f>'2 уровень'!R930</f>
        <v>0</v>
      </c>
      <c r="P138" s="1338">
        <f>'2 уровень'!S930</f>
        <v>0</v>
      </c>
      <c r="Q138" s="1338">
        <f>'2 уровень'!T930</f>
        <v>0</v>
      </c>
      <c r="R138" s="1338">
        <f>'2 уровень'!U930</f>
        <v>0</v>
      </c>
      <c r="S138" s="1338">
        <f>'2 уровень'!V930</f>
        <v>0</v>
      </c>
      <c r="T138" s="1338">
        <f>'2 уровень'!W930</f>
        <v>0</v>
      </c>
      <c r="U138" s="1338">
        <f>'2 уровень'!X930</f>
        <v>0</v>
      </c>
      <c r="V138" s="1338">
        <f>'2 уровень'!Y930</f>
        <v>0</v>
      </c>
      <c r="W138" s="1338">
        <f>'2 уровень'!Z930</f>
        <v>0</v>
      </c>
      <c r="X138" s="1338">
        <f>'2 уровень'!AA930</f>
        <v>0</v>
      </c>
      <c r="Y138" s="1338">
        <f>'2 уровень'!AB930</f>
        <v>0</v>
      </c>
      <c r="Z138" s="1338">
        <f>'2 уровень'!AC930</f>
        <v>0</v>
      </c>
      <c r="AA138" s="1338">
        <f>'2 уровень'!AD930</f>
        <v>0</v>
      </c>
      <c r="AB138" s="1338">
        <f>'2 уровень'!AE930</f>
        <v>0</v>
      </c>
      <c r="AC138" s="3620">
        <f>'2 уровень'!AF930</f>
        <v>0</v>
      </c>
      <c r="AD138" s="1338">
        <f>'2 уровень'!AG930</f>
        <v>0</v>
      </c>
      <c r="AE138" s="1338">
        <f>'2 уровень'!AH930</f>
        <v>0</v>
      </c>
      <c r="AF138" s="1338">
        <f>'2 уровень'!AI930</f>
        <v>0</v>
      </c>
      <c r="AG138" s="1338">
        <f>'2 уровень'!AJ930</f>
        <v>0</v>
      </c>
      <c r="AH138" s="2328">
        <f>'2 уровень'!AK930</f>
        <v>0</v>
      </c>
      <c r="AI138" s="1338"/>
      <c r="AJ138" s="1338"/>
      <c r="AK138" s="36" t="e">
        <f>'2 уровень'!#REF!</f>
        <v>#REF!</v>
      </c>
      <c r="AL138" s="36" t="e">
        <f>'2 уровень'!#REF!</f>
        <v>#REF!</v>
      </c>
      <c r="AM138" s="36" t="e">
        <f>'2 уровень'!#REF!</f>
        <v>#REF!</v>
      </c>
      <c r="AN138" s="1836"/>
      <c r="AO138" s="1836"/>
      <c r="AP138" s="1424"/>
      <c r="AQ138" s="1424"/>
      <c r="AR138" s="807"/>
      <c r="AS138" s="807"/>
      <c r="AT138" s="807"/>
      <c r="AU138" s="807"/>
      <c r="AV138" s="807"/>
      <c r="AW138" s="807"/>
      <c r="AX138" s="807"/>
      <c r="AY138" s="807"/>
      <c r="AZ138" s="807"/>
      <c r="BA138" s="807"/>
      <c r="BB138" s="807"/>
      <c r="BC138" s="807"/>
      <c r="BD138" s="807"/>
      <c r="BE138" s="807"/>
      <c r="BF138" s="807"/>
      <c r="BG138" s="807"/>
      <c r="BH138" s="807"/>
      <c r="BI138" s="807"/>
      <c r="BJ138" s="807"/>
      <c r="BK138" s="807"/>
      <c r="BL138" s="807"/>
      <c r="BM138" s="807"/>
      <c r="BN138" s="807"/>
      <c r="BO138" s="807"/>
      <c r="BP138" s="807"/>
      <c r="BQ138" s="807"/>
      <c r="BR138" s="807"/>
      <c r="BS138" s="807"/>
      <c r="BT138" s="807"/>
      <c r="BU138" s="807"/>
      <c r="BV138" s="807"/>
      <c r="BW138" s="807"/>
      <c r="BX138" s="807"/>
      <c r="BY138" s="807"/>
      <c r="BZ138" s="807"/>
      <c r="CA138" s="807"/>
      <c r="CB138" s="807"/>
      <c r="CC138" s="807"/>
      <c r="CD138" s="807"/>
      <c r="CE138" s="807"/>
      <c r="CF138" s="807"/>
      <c r="CG138" s="807"/>
      <c r="CH138" s="807"/>
      <c r="CI138" s="807"/>
      <c r="CJ138" s="807"/>
      <c r="CK138" s="807"/>
      <c r="CL138" s="807"/>
      <c r="CM138" s="807"/>
      <c r="CN138" s="807"/>
      <c r="CO138" s="807"/>
      <c r="CP138" s="807"/>
      <c r="CQ138" s="807"/>
      <c r="CR138" s="807"/>
      <c r="CS138" s="807"/>
      <c r="CT138" s="807"/>
      <c r="CU138" s="807"/>
      <c r="CV138" s="807"/>
      <c r="CW138" s="807"/>
      <c r="CX138" s="807"/>
      <c r="CY138" s="807"/>
      <c r="CZ138" s="807"/>
      <c r="DA138" s="807"/>
      <c r="DB138" s="807"/>
      <c r="DC138" s="807"/>
      <c r="DD138" s="807"/>
      <c r="DE138" s="807"/>
      <c r="DF138" s="807"/>
      <c r="DG138" s="807"/>
      <c r="DH138" s="807"/>
      <c r="DI138" s="807"/>
      <c r="DJ138" s="807"/>
      <c r="DK138" s="807"/>
      <c r="DL138" s="807"/>
      <c r="DM138" s="807"/>
      <c r="DN138" s="807"/>
      <c r="DO138" s="807"/>
      <c r="DP138" s="807"/>
      <c r="DQ138" s="807"/>
      <c r="DR138" s="807"/>
      <c r="DS138" s="807"/>
      <c r="DT138" s="807"/>
      <c r="DU138" s="807"/>
      <c r="DV138" s="807"/>
      <c r="DW138" s="807"/>
      <c r="DX138" s="807"/>
      <c r="DY138" s="807"/>
      <c r="DZ138" s="807"/>
      <c r="EA138" s="807"/>
      <c r="EB138" s="807"/>
      <c r="EC138" s="807"/>
      <c r="ED138" s="807"/>
      <c r="EE138" s="807"/>
      <c r="EF138" s="807"/>
      <c r="EG138" s="807"/>
      <c r="EH138" s="807"/>
      <c r="EI138" s="807"/>
      <c r="EJ138" s="807"/>
      <c r="EK138" s="807"/>
      <c r="EL138" s="807"/>
      <c r="EM138" s="807"/>
      <c r="EN138" s="807"/>
      <c r="EO138" s="807"/>
      <c r="EP138" s="807"/>
      <c r="EQ138" s="807"/>
      <c r="ER138" s="807"/>
      <c r="ES138" s="807"/>
      <c r="ET138" s="807"/>
      <c r="EU138" s="807"/>
      <c r="EV138" s="807"/>
      <c r="EW138" s="807"/>
      <c r="EX138" s="807"/>
      <c r="EY138" s="807"/>
      <c r="EZ138" s="807"/>
      <c r="FA138" s="807"/>
      <c r="FB138" s="807"/>
      <c r="FC138" s="807"/>
      <c r="FD138" s="807"/>
      <c r="FE138" s="807"/>
      <c r="FF138" s="807"/>
      <c r="FG138" s="807"/>
      <c r="FH138" s="807"/>
      <c r="FI138" s="807"/>
      <c r="FJ138" s="807"/>
      <c r="FK138" s="807"/>
      <c r="FL138" s="807"/>
      <c r="FM138" s="807"/>
      <c r="FN138" s="807"/>
      <c r="FO138" s="807"/>
      <c r="FP138" s="807"/>
      <c r="FQ138" s="807"/>
      <c r="FR138" s="807"/>
      <c r="FS138" s="807"/>
      <c r="FT138" s="807"/>
      <c r="FU138" s="807"/>
      <c r="FV138" s="807"/>
      <c r="FW138" s="807"/>
      <c r="FX138" s="807"/>
      <c r="FY138" s="807"/>
      <c r="FZ138" s="807"/>
      <c r="GA138" s="807"/>
      <c r="GB138" s="807"/>
      <c r="GC138" s="807"/>
      <c r="GD138" s="807"/>
      <c r="GE138" s="807"/>
      <c r="GF138" s="807"/>
      <c r="GG138" s="807"/>
      <c r="GH138" s="807"/>
      <c r="GI138" s="807"/>
      <c r="GJ138" s="807"/>
      <c r="GK138" s="807"/>
      <c r="GL138" s="807"/>
      <c r="GM138" s="807"/>
      <c r="GN138" s="807"/>
      <c r="GO138" s="807"/>
      <c r="GP138" s="807"/>
      <c r="GQ138" s="807"/>
      <c r="GR138" s="807"/>
      <c r="GS138" s="807"/>
      <c r="GT138" s="807"/>
      <c r="GU138" s="807"/>
      <c r="GV138" s="807"/>
      <c r="GW138" s="807"/>
      <c r="GX138" s="807"/>
      <c r="GY138" s="807"/>
      <c r="GZ138" s="807"/>
      <c r="HA138" s="807"/>
    </row>
    <row r="139" spans="1:209" x14ac:dyDescent="0.25">
      <c r="A139" s="25">
        <v>1</v>
      </c>
      <c r="B139" s="3181" t="s">
        <v>287</v>
      </c>
      <c r="C139" s="36">
        <f>'2 уровень'!F931</f>
        <v>350</v>
      </c>
      <c r="D139" s="36">
        <f>'2 уровень'!G931</f>
        <v>350</v>
      </c>
      <c r="E139" s="36">
        <f>'2 уровень'!H931</f>
        <v>728</v>
      </c>
      <c r="F139" s="812">
        <f>'2 уровень'!I931</f>
        <v>208</v>
      </c>
      <c r="G139" s="821">
        <f>'2 уровень'!J931</f>
        <v>0</v>
      </c>
      <c r="H139" s="821">
        <f>'2 уровень'!K931</f>
        <v>0</v>
      </c>
      <c r="I139" s="822">
        <f>'2 уровень'!L931</f>
        <v>0</v>
      </c>
      <c r="J139" s="822">
        <f>'2 уровень'!M931</f>
        <v>0</v>
      </c>
      <c r="K139" s="822">
        <f>'2 уровень'!N931</f>
        <v>0</v>
      </c>
      <c r="L139" s="822">
        <f>'2 уровень'!O931</f>
        <v>0</v>
      </c>
      <c r="M139" s="822">
        <f>'2 уровень'!P931</f>
        <v>0</v>
      </c>
      <c r="N139" s="822">
        <f>'2 уровень'!Q931</f>
        <v>0</v>
      </c>
      <c r="O139" s="1338">
        <f>'2 уровень'!R931</f>
        <v>0</v>
      </c>
      <c r="P139" s="1338">
        <f>'2 уровень'!S931</f>
        <v>0</v>
      </c>
      <c r="Q139" s="1338">
        <f>'2 уровень'!T931</f>
        <v>0</v>
      </c>
      <c r="R139" s="1338">
        <f>'2 уровень'!U931</f>
        <v>0</v>
      </c>
      <c r="S139" s="1338">
        <f>'2 уровень'!V931</f>
        <v>0</v>
      </c>
      <c r="T139" s="1338">
        <f>'2 уровень'!W931</f>
        <v>0</v>
      </c>
      <c r="U139" s="1338">
        <f>'2 уровень'!X931</f>
        <v>0</v>
      </c>
      <c r="V139" s="1338">
        <f>'2 уровень'!Y931</f>
        <v>0</v>
      </c>
      <c r="W139" s="1338">
        <f>'2 уровень'!Z931</f>
        <v>0</v>
      </c>
      <c r="X139" s="1338">
        <f>'2 уровень'!AA931</f>
        <v>0</v>
      </c>
      <c r="Y139" s="1338">
        <f>'2 уровень'!AB931</f>
        <v>0</v>
      </c>
      <c r="Z139" s="1338">
        <f>'2 уровень'!AC931</f>
        <v>0</v>
      </c>
      <c r="AA139" s="1338">
        <f>'2 уровень'!AD931</f>
        <v>0</v>
      </c>
      <c r="AB139" s="1338">
        <f>'2 уровень'!AE931</f>
        <v>0</v>
      </c>
      <c r="AC139" s="3620">
        <f>'2 уровень'!AF931</f>
        <v>0</v>
      </c>
      <c r="AD139" s="1338">
        <f>'2 уровень'!AG931</f>
        <v>0</v>
      </c>
      <c r="AE139" s="1338">
        <f>'2 уровень'!AH931</f>
        <v>0</v>
      </c>
      <c r="AF139" s="1338">
        <f>'2 уровень'!AI931</f>
        <v>0</v>
      </c>
      <c r="AG139" s="1338">
        <f>'2 уровень'!AJ931</f>
        <v>0</v>
      </c>
      <c r="AH139" s="2328">
        <f>'2 уровень'!AK931</f>
        <v>0</v>
      </c>
      <c r="AI139" s="1338"/>
      <c r="AJ139" s="1338"/>
      <c r="AK139" s="36" t="e">
        <f>'2 уровень'!#REF!</f>
        <v>#REF!</v>
      </c>
      <c r="AL139" s="36" t="e">
        <f>'2 уровень'!#REF!</f>
        <v>#REF!</v>
      </c>
      <c r="AM139" s="36" t="e">
        <f>'2 уровень'!#REF!</f>
        <v>#REF!</v>
      </c>
      <c r="AN139" s="1836"/>
      <c r="AO139" s="1836"/>
      <c r="AP139" s="1424"/>
      <c r="AQ139" s="1424"/>
      <c r="AR139" s="807"/>
      <c r="AS139" s="807"/>
      <c r="AT139" s="807"/>
      <c r="AU139" s="807"/>
      <c r="AV139" s="807"/>
      <c r="AW139" s="807"/>
      <c r="AX139" s="807"/>
      <c r="AY139" s="807"/>
      <c r="AZ139" s="807"/>
      <c r="BA139" s="807"/>
      <c r="BB139" s="807"/>
      <c r="BC139" s="807"/>
      <c r="BD139" s="807"/>
      <c r="BE139" s="807"/>
      <c r="BF139" s="807"/>
      <c r="BG139" s="807"/>
      <c r="BH139" s="807"/>
      <c r="BI139" s="807"/>
      <c r="BJ139" s="807"/>
      <c r="BK139" s="807"/>
      <c r="BL139" s="807"/>
      <c r="BM139" s="807"/>
      <c r="BN139" s="807"/>
      <c r="BO139" s="807"/>
      <c r="BP139" s="807"/>
      <c r="BQ139" s="807"/>
      <c r="BR139" s="807"/>
      <c r="BS139" s="807"/>
      <c r="BT139" s="807"/>
      <c r="BU139" s="807"/>
      <c r="BV139" s="807"/>
      <c r="BW139" s="807"/>
      <c r="BX139" s="807"/>
      <c r="BY139" s="807"/>
      <c r="BZ139" s="807"/>
      <c r="CA139" s="807"/>
      <c r="CB139" s="807"/>
      <c r="CC139" s="807"/>
      <c r="CD139" s="807"/>
      <c r="CE139" s="807"/>
      <c r="CF139" s="807"/>
      <c r="CG139" s="807"/>
      <c r="CH139" s="807"/>
      <c r="CI139" s="807"/>
      <c r="CJ139" s="807"/>
      <c r="CK139" s="807"/>
      <c r="CL139" s="807"/>
      <c r="CM139" s="807"/>
      <c r="CN139" s="807"/>
      <c r="CO139" s="807"/>
      <c r="CP139" s="807"/>
      <c r="CQ139" s="807"/>
      <c r="CR139" s="807"/>
      <c r="CS139" s="807"/>
      <c r="CT139" s="807"/>
      <c r="CU139" s="807"/>
      <c r="CV139" s="807"/>
      <c r="CW139" s="807"/>
      <c r="CX139" s="807"/>
      <c r="CY139" s="807"/>
      <c r="CZ139" s="807"/>
      <c r="DA139" s="807"/>
      <c r="DB139" s="807"/>
      <c r="DC139" s="807"/>
      <c r="DD139" s="807"/>
      <c r="DE139" s="807"/>
      <c r="DF139" s="807"/>
      <c r="DG139" s="807"/>
      <c r="DH139" s="807"/>
      <c r="DI139" s="807"/>
      <c r="DJ139" s="807"/>
      <c r="DK139" s="807"/>
      <c r="DL139" s="807"/>
      <c r="DM139" s="807"/>
      <c r="DN139" s="807"/>
      <c r="DO139" s="807"/>
      <c r="DP139" s="807"/>
      <c r="DQ139" s="807"/>
      <c r="DR139" s="807"/>
      <c r="DS139" s="807"/>
      <c r="DT139" s="807"/>
      <c r="DU139" s="807"/>
      <c r="DV139" s="807"/>
      <c r="DW139" s="807"/>
      <c r="DX139" s="807"/>
      <c r="DY139" s="807"/>
      <c r="DZ139" s="807"/>
      <c r="EA139" s="807"/>
      <c r="EB139" s="807"/>
      <c r="EC139" s="807"/>
      <c r="ED139" s="807"/>
      <c r="EE139" s="807"/>
      <c r="EF139" s="807"/>
      <c r="EG139" s="807"/>
      <c r="EH139" s="807"/>
      <c r="EI139" s="807"/>
      <c r="EJ139" s="807"/>
      <c r="EK139" s="807"/>
      <c r="EL139" s="807"/>
      <c r="EM139" s="807"/>
      <c r="EN139" s="807"/>
      <c r="EO139" s="807"/>
      <c r="EP139" s="807"/>
      <c r="EQ139" s="807"/>
      <c r="ER139" s="807"/>
      <c r="ES139" s="807"/>
      <c r="ET139" s="807"/>
      <c r="EU139" s="807"/>
      <c r="EV139" s="807"/>
      <c r="EW139" s="807"/>
      <c r="EX139" s="807"/>
      <c r="EY139" s="807"/>
      <c r="EZ139" s="807"/>
      <c r="FA139" s="807"/>
      <c r="FB139" s="807"/>
      <c r="FC139" s="807"/>
      <c r="FD139" s="807"/>
      <c r="FE139" s="807"/>
      <c r="FF139" s="807"/>
      <c r="FG139" s="807"/>
      <c r="FH139" s="807"/>
      <c r="FI139" s="807"/>
      <c r="FJ139" s="807"/>
      <c r="FK139" s="807"/>
      <c r="FL139" s="807"/>
      <c r="FM139" s="807"/>
      <c r="FN139" s="807"/>
      <c r="FO139" s="807"/>
      <c r="FP139" s="807"/>
      <c r="FQ139" s="807"/>
      <c r="FR139" s="807"/>
      <c r="FS139" s="807"/>
      <c r="FT139" s="807"/>
      <c r="FU139" s="807"/>
      <c r="FV139" s="807"/>
      <c r="FW139" s="807"/>
      <c r="FX139" s="807"/>
      <c r="FY139" s="807"/>
      <c r="FZ139" s="807"/>
      <c r="GA139" s="807"/>
      <c r="GB139" s="807"/>
      <c r="GC139" s="807"/>
      <c r="GD139" s="807"/>
      <c r="GE139" s="807"/>
      <c r="GF139" s="807"/>
      <c r="GG139" s="807"/>
      <c r="GH139" s="807"/>
      <c r="GI139" s="807"/>
      <c r="GJ139" s="807"/>
      <c r="GK139" s="807"/>
      <c r="GL139" s="807"/>
      <c r="GM139" s="807"/>
      <c r="GN139" s="807"/>
      <c r="GO139" s="807"/>
      <c r="GP139" s="807"/>
      <c r="GQ139" s="807"/>
      <c r="GR139" s="807"/>
      <c r="GS139" s="807"/>
      <c r="GT139" s="807"/>
      <c r="GU139" s="807"/>
      <c r="GV139" s="807"/>
      <c r="GW139" s="807"/>
      <c r="GX139" s="807"/>
      <c r="GY139" s="807"/>
      <c r="GZ139" s="807"/>
      <c r="HA139" s="807"/>
    </row>
    <row r="140" spans="1:209" x14ac:dyDescent="0.25">
      <c r="A140" s="25">
        <v>1</v>
      </c>
      <c r="B140" s="3181" t="s">
        <v>285</v>
      </c>
      <c r="C140" s="36">
        <f>'2 уровень'!F932</f>
        <v>13400</v>
      </c>
      <c r="D140" s="36">
        <f>'2 уровень'!G932</f>
        <v>13400</v>
      </c>
      <c r="E140" s="36">
        <f>'2 уровень'!H932</f>
        <v>13514</v>
      </c>
      <c r="F140" s="812">
        <f>'2 уровень'!I932</f>
        <v>100.85074626865671</v>
      </c>
      <c r="G140" s="821">
        <f>'2 уровень'!J932</f>
        <v>0</v>
      </c>
      <c r="H140" s="821">
        <f>'2 уровень'!K932</f>
        <v>0</v>
      </c>
      <c r="I140" s="822">
        <f>'2 уровень'!L932</f>
        <v>0</v>
      </c>
      <c r="J140" s="822">
        <f>'2 уровень'!M932</f>
        <v>0</v>
      </c>
      <c r="K140" s="822">
        <f>'2 уровень'!N932</f>
        <v>0</v>
      </c>
      <c r="L140" s="822">
        <f>'2 уровень'!O932</f>
        <v>0</v>
      </c>
      <c r="M140" s="822">
        <f>'2 уровень'!P932</f>
        <v>0</v>
      </c>
      <c r="N140" s="822">
        <f>'2 уровень'!Q932</f>
        <v>0</v>
      </c>
      <c r="O140" s="1338">
        <f>'2 уровень'!R932</f>
        <v>93252.482199999999</v>
      </c>
      <c r="P140" s="1338">
        <f>'2 уровень'!S932</f>
        <v>93252.482199999999</v>
      </c>
      <c r="Q140" s="1338">
        <f>'2 уровень'!T932</f>
        <v>93252.482199999999</v>
      </c>
      <c r="R140" s="1338">
        <f>'2 уровень'!U932</f>
        <v>93252.482199999999</v>
      </c>
      <c r="S140" s="1338">
        <f>'2 уровень'!V932</f>
        <v>93252.482199999999</v>
      </c>
      <c r="T140" s="1338">
        <f>'2 уровень'!W932</f>
        <v>93252.482199999999</v>
      </c>
      <c r="U140" s="1338">
        <f>'2 уровень'!X932</f>
        <v>93252.482199999999</v>
      </c>
      <c r="V140" s="1338">
        <f>'2 уровень'!Y932</f>
        <v>95265.129700000005</v>
      </c>
      <c r="W140" s="1338">
        <f>'2 уровень'!Z932</f>
        <v>95265.129700000005</v>
      </c>
      <c r="X140" s="1338">
        <f>'2 уровень'!AA932</f>
        <v>95265.129700000005</v>
      </c>
      <c r="Y140" s="1338">
        <f>'2 уровень'!AB932</f>
        <v>96384.044900000008</v>
      </c>
      <c r="Z140" s="1338">
        <f>'2 уровень'!AC932</f>
        <v>96384.044900000008</v>
      </c>
      <c r="AA140" s="1338">
        <f>'2 уровень'!AD932</f>
        <v>96384.044900000008</v>
      </c>
      <c r="AB140" s="1338">
        <f>'2 уровень'!AE932</f>
        <v>97230.393099999987</v>
      </c>
      <c r="AC140" s="3620">
        <f>'2 уровень'!AF932</f>
        <v>0</v>
      </c>
      <c r="AD140" s="1338">
        <f>'2 уровень'!AG932</f>
        <v>0</v>
      </c>
      <c r="AE140" s="1338">
        <f>'2 уровень'!AH932</f>
        <v>846.34819999998581</v>
      </c>
      <c r="AF140" s="1338">
        <f>'2 уровень'!AI932</f>
        <v>-90.911860000000004</v>
      </c>
      <c r="AG140" s="1338">
        <f>'2 уровень'!AJ932</f>
        <v>0</v>
      </c>
      <c r="AH140" s="2328">
        <f>'2 уровень'!AK932</f>
        <v>97230.393099999987</v>
      </c>
      <c r="AI140" s="1338">
        <f>AB140/AA140*100</f>
        <v>100.87809989804649</v>
      </c>
      <c r="AJ140" s="1338">
        <f>AH140/AA140*100</f>
        <v>100.87809989804649</v>
      </c>
      <c r="AK140" s="36" t="e">
        <f>'2 уровень'!#REF!</f>
        <v>#REF!</v>
      </c>
      <c r="AL140" s="36" t="e">
        <f>'2 уровень'!#REF!</f>
        <v>#REF!</v>
      </c>
      <c r="AM140" s="36" t="e">
        <f>'2 уровень'!#REF!</f>
        <v>#REF!</v>
      </c>
      <c r="AN140" s="1836"/>
      <c r="AO140" s="1836"/>
      <c r="AP140" s="1424"/>
      <c r="AQ140" s="1424"/>
      <c r="AR140" s="807"/>
      <c r="AS140" s="807"/>
      <c r="AT140" s="807"/>
      <c r="AU140" s="807"/>
      <c r="AV140" s="807"/>
      <c r="AW140" s="807"/>
      <c r="AX140" s="807"/>
      <c r="AY140" s="807"/>
      <c r="AZ140" s="807"/>
      <c r="BA140" s="807"/>
      <c r="BB140" s="807"/>
      <c r="BC140" s="807"/>
      <c r="BD140" s="807"/>
      <c r="BE140" s="807"/>
      <c r="BF140" s="807"/>
      <c r="BG140" s="807"/>
      <c r="BH140" s="807"/>
      <c r="BI140" s="807"/>
      <c r="BJ140" s="807"/>
      <c r="BK140" s="807"/>
      <c r="BL140" s="807"/>
      <c r="BM140" s="807"/>
      <c r="BN140" s="807"/>
      <c r="BO140" s="807"/>
      <c r="BP140" s="807"/>
      <c r="BQ140" s="807"/>
      <c r="BR140" s="807"/>
      <c r="BS140" s="807"/>
      <c r="BT140" s="807"/>
      <c r="BU140" s="807"/>
      <c r="BV140" s="807"/>
      <c r="BW140" s="807"/>
      <c r="BX140" s="807"/>
      <c r="BY140" s="807"/>
      <c r="BZ140" s="807"/>
      <c r="CA140" s="807"/>
      <c r="CB140" s="807"/>
      <c r="CC140" s="807"/>
      <c r="CD140" s="807"/>
      <c r="CE140" s="807"/>
      <c r="CF140" s="807"/>
      <c r="CG140" s="807"/>
      <c r="CH140" s="807"/>
      <c r="CI140" s="807"/>
      <c r="CJ140" s="807"/>
      <c r="CK140" s="807"/>
      <c r="CL140" s="807"/>
      <c r="CM140" s="807"/>
      <c r="CN140" s="807"/>
      <c r="CO140" s="807"/>
      <c r="CP140" s="807"/>
      <c r="CQ140" s="807"/>
      <c r="CR140" s="807"/>
      <c r="CS140" s="807"/>
      <c r="CT140" s="807"/>
      <c r="CU140" s="807"/>
      <c r="CV140" s="807"/>
      <c r="CW140" s="807"/>
      <c r="CX140" s="807"/>
      <c r="CY140" s="807"/>
      <c r="CZ140" s="807"/>
      <c r="DA140" s="807"/>
      <c r="DB140" s="807"/>
      <c r="DC140" s="807"/>
      <c r="DD140" s="807"/>
      <c r="DE140" s="807"/>
      <c r="DF140" s="807"/>
      <c r="DG140" s="807"/>
      <c r="DH140" s="807"/>
      <c r="DI140" s="807"/>
      <c r="DJ140" s="807"/>
      <c r="DK140" s="807"/>
      <c r="DL140" s="807"/>
      <c r="DM140" s="807"/>
      <c r="DN140" s="807"/>
      <c r="DO140" s="807"/>
      <c r="DP140" s="807"/>
      <c r="DQ140" s="807"/>
      <c r="DR140" s="807"/>
      <c r="DS140" s="807"/>
      <c r="DT140" s="807"/>
      <c r="DU140" s="807"/>
      <c r="DV140" s="807"/>
      <c r="DW140" s="807"/>
      <c r="DX140" s="807"/>
      <c r="DY140" s="807"/>
      <c r="DZ140" s="807"/>
      <c r="EA140" s="807"/>
      <c r="EB140" s="807"/>
      <c r="EC140" s="807"/>
      <c r="ED140" s="807"/>
      <c r="EE140" s="807"/>
      <c r="EF140" s="807"/>
      <c r="EG140" s="807"/>
      <c r="EH140" s="807"/>
      <c r="EI140" s="807"/>
      <c r="EJ140" s="807"/>
      <c r="EK140" s="807"/>
      <c r="EL140" s="807"/>
      <c r="EM140" s="807"/>
      <c r="EN140" s="807"/>
      <c r="EO140" s="807"/>
      <c r="EP140" s="807"/>
      <c r="EQ140" s="807"/>
      <c r="ER140" s="807"/>
      <c r="ES140" s="807"/>
      <c r="ET140" s="807"/>
      <c r="EU140" s="807"/>
      <c r="EV140" s="807"/>
      <c r="EW140" s="807"/>
      <c r="EX140" s="807"/>
      <c r="EY140" s="807"/>
      <c r="EZ140" s="807"/>
      <c r="FA140" s="807"/>
      <c r="FB140" s="807"/>
      <c r="FC140" s="807"/>
      <c r="FD140" s="807"/>
      <c r="FE140" s="807"/>
      <c r="FF140" s="807"/>
      <c r="FG140" s="807"/>
      <c r="FH140" s="807"/>
      <c r="FI140" s="807"/>
      <c r="FJ140" s="807"/>
      <c r="FK140" s="807"/>
      <c r="FL140" s="807"/>
      <c r="FM140" s="807"/>
      <c r="FN140" s="807"/>
      <c r="FO140" s="807"/>
      <c r="FP140" s="807"/>
      <c r="FQ140" s="807"/>
      <c r="FR140" s="807"/>
      <c r="FS140" s="807"/>
      <c r="FT140" s="807"/>
      <c r="FU140" s="807"/>
      <c r="FV140" s="807"/>
      <c r="FW140" s="807"/>
      <c r="FX140" s="807"/>
      <c r="FY140" s="807"/>
      <c r="FZ140" s="807"/>
      <c r="GA140" s="807"/>
      <c r="GB140" s="807"/>
      <c r="GC140" s="807"/>
      <c r="GD140" s="807"/>
      <c r="GE140" s="807"/>
      <c r="GF140" s="807"/>
      <c r="GG140" s="807"/>
      <c r="GH140" s="807"/>
      <c r="GI140" s="807"/>
      <c r="GJ140" s="807"/>
      <c r="GK140" s="807"/>
      <c r="GL140" s="807"/>
      <c r="GM140" s="807"/>
      <c r="GN140" s="807"/>
      <c r="GO140" s="807"/>
      <c r="GP140" s="807"/>
      <c r="GQ140" s="807"/>
      <c r="GR140" s="807"/>
      <c r="GS140" s="807"/>
      <c r="GT140" s="807"/>
      <c r="GU140" s="807"/>
      <c r="GV140" s="807"/>
      <c r="GW140" s="807"/>
      <c r="GX140" s="807"/>
      <c r="GY140" s="807"/>
      <c r="GZ140" s="807"/>
      <c r="HA140" s="807"/>
    </row>
    <row r="141" spans="1:209" x14ac:dyDescent="0.25">
      <c r="A141" s="25">
        <v>1</v>
      </c>
      <c r="B141" s="3182" t="s">
        <v>265</v>
      </c>
      <c r="C141" s="36">
        <f>'2 уровень'!F933</f>
        <v>76903</v>
      </c>
      <c r="D141" s="36">
        <f>'2 уровень'!G933</f>
        <v>76903</v>
      </c>
      <c r="E141" s="36">
        <f>'2 уровень'!H933</f>
        <v>87052</v>
      </c>
      <c r="F141" s="812">
        <f>'2 уровень'!I933</f>
        <v>113.19714445470268</v>
      </c>
      <c r="G141" s="821">
        <f>'2 уровень'!J933</f>
        <v>0</v>
      </c>
      <c r="H141" s="821">
        <f>'2 уровень'!K933</f>
        <v>0</v>
      </c>
      <c r="I141" s="822">
        <f>'2 уровень'!L933</f>
        <v>0</v>
      </c>
      <c r="J141" s="822">
        <f>'2 уровень'!M933</f>
        <v>0</v>
      </c>
      <c r="K141" s="822">
        <f>'2 уровень'!N933</f>
        <v>0</v>
      </c>
      <c r="L141" s="822">
        <f>'2 уровень'!O933</f>
        <v>0</v>
      </c>
      <c r="M141" s="822">
        <f>'2 уровень'!P933</f>
        <v>0</v>
      </c>
      <c r="N141" s="822">
        <f>'2 уровень'!Q933</f>
        <v>0</v>
      </c>
      <c r="O141" s="1338">
        <f>'2 уровень'!R933</f>
        <v>0</v>
      </c>
      <c r="P141" s="1338">
        <f>'2 уровень'!S933</f>
        <v>0</v>
      </c>
      <c r="Q141" s="1338">
        <f>'2 уровень'!T933</f>
        <v>0</v>
      </c>
      <c r="R141" s="1338">
        <f>'2 уровень'!U933</f>
        <v>0</v>
      </c>
      <c r="S141" s="1338">
        <f>'2 уровень'!V933</f>
        <v>0</v>
      </c>
      <c r="T141" s="1338">
        <f>'2 уровень'!W933</f>
        <v>0</v>
      </c>
      <c r="U141" s="1338">
        <f>'2 уровень'!X933</f>
        <v>0</v>
      </c>
      <c r="V141" s="1338">
        <f>'2 уровень'!Y933</f>
        <v>0</v>
      </c>
      <c r="W141" s="1338">
        <f>'2 уровень'!Z933</f>
        <v>0</v>
      </c>
      <c r="X141" s="1338">
        <f>'2 уровень'!AA933</f>
        <v>0</v>
      </c>
      <c r="Y141" s="1338">
        <f>'2 уровень'!AB933</f>
        <v>0</v>
      </c>
      <c r="Z141" s="1338">
        <f>'2 уровень'!AC933</f>
        <v>0</v>
      </c>
      <c r="AA141" s="1338">
        <f>'2 уровень'!AD933</f>
        <v>0</v>
      </c>
      <c r="AB141" s="1338">
        <f>'2 уровень'!AE933</f>
        <v>0</v>
      </c>
      <c r="AC141" s="3620">
        <f>'2 уровень'!AF933</f>
        <v>0</v>
      </c>
      <c r="AD141" s="1338">
        <f>'2 уровень'!AG933</f>
        <v>0</v>
      </c>
      <c r="AE141" s="1338">
        <f>'2 уровень'!AH933</f>
        <v>0</v>
      </c>
      <c r="AF141" s="1338">
        <f>'2 уровень'!AI933</f>
        <v>0</v>
      </c>
      <c r="AG141" s="1338">
        <f>'2 уровень'!AJ933</f>
        <v>0</v>
      </c>
      <c r="AH141" s="2328">
        <f>'2 уровень'!AK933</f>
        <v>0</v>
      </c>
      <c r="AI141" s="1338"/>
      <c r="AJ141" s="1338"/>
      <c r="AK141" s="36" t="e">
        <f>'2 уровень'!#REF!</f>
        <v>#REF!</v>
      </c>
      <c r="AL141" s="36" t="e">
        <f>'2 уровень'!#REF!</f>
        <v>#REF!</v>
      </c>
      <c r="AM141" s="36" t="e">
        <f>'2 уровень'!#REF!</f>
        <v>#REF!</v>
      </c>
      <c r="AN141" s="1836"/>
      <c r="AO141" s="1836"/>
      <c r="AP141" s="1424"/>
      <c r="AQ141" s="1424"/>
      <c r="AR141" s="807"/>
      <c r="AS141" s="807"/>
      <c r="AT141" s="807"/>
      <c r="AU141" s="807"/>
      <c r="AV141" s="807"/>
      <c r="AW141" s="807"/>
      <c r="AX141" s="807"/>
      <c r="AY141" s="807"/>
      <c r="AZ141" s="807"/>
      <c r="BA141" s="807"/>
      <c r="BB141" s="807"/>
      <c r="BC141" s="807"/>
      <c r="BD141" s="807"/>
      <c r="BE141" s="807"/>
      <c r="BF141" s="807"/>
      <c r="BG141" s="807"/>
      <c r="BH141" s="807"/>
      <c r="BI141" s="807"/>
      <c r="BJ141" s="807"/>
      <c r="BK141" s="807"/>
      <c r="BL141" s="807"/>
      <c r="BM141" s="807"/>
      <c r="BN141" s="807"/>
      <c r="BO141" s="807"/>
      <c r="BP141" s="807"/>
      <c r="BQ141" s="807"/>
      <c r="BR141" s="807"/>
      <c r="BS141" s="807"/>
      <c r="BT141" s="807"/>
      <c r="BU141" s="807"/>
      <c r="BV141" s="807"/>
      <c r="BW141" s="807"/>
      <c r="BX141" s="807"/>
      <c r="BY141" s="807"/>
      <c r="BZ141" s="807"/>
      <c r="CA141" s="807"/>
      <c r="CB141" s="807"/>
      <c r="CC141" s="807"/>
      <c r="CD141" s="807"/>
      <c r="CE141" s="807"/>
      <c r="CF141" s="807"/>
      <c r="CG141" s="807"/>
      <c r="CH141" s="807"/>
      <c r="CI141" s="807"/>
      <c r="CJ141" s="807"/>
      <c r="CK141" s="807"/>
      <c r="CL141" s="807"/>
      <c r="CM141" s="807"/>
      <c r="CN141" s="807"/>
      <c r="CO141" s="807"/>
      <c r="CP141" s="807"/>
      <c r="CQ141" s="807"/>
      <c r="CR141" s="807"/>
      <c r="CS141" s="807"/>
      <c r="CT141" s="807"/>
      <c r="CU141" s="807"/>
      <c r="CV141" s="807"/>
      <c r="CW141" s="807"/>
      <c r="CX141" s="807"/>
      <c r="CY141" s="807"/>
      <c r="CZ141" s="807"/>
      <c r="DA141" s="807"/>
      <c r="DB141" s="807"/>
      <c r="DC141" s="807"/>
      <c r="DD141" s="807"/>
      <c r="DE141" s="807"/>
      <c r="DF141" s="807"/>
      <c r="DG141" s="807"/>
      <c r="DH141" s="807"/>
      <c r="DI141" s="807"/>
      <c r="DJ141" s="807"/>
      <c r="DK141" s="807"/>
      <c r="DL141" s="807"/>
      <c r="DM141" s="807"/>
      <c r="DN141" s="807"/>
      <c r="DO141" s="807"/>
      <c r="DP141" s="807"/>
      <c r="DQ141" s="807"/>
      <c r="DR141" s="807"/>
      <c r="DS141" s="807"/>
      <c r="DT141" s="807"/>
      <c r="DU141" s="807"/>
      <c r="DV141" s="807"/>
      <c r="DW141" s="807"/>
      <c r="DX141" s="807"/>
      <c r="DY141" s="807"/>
      <c r="DZ141" s="807"/>
      <c r="EA141" s="807"/>
      <c r="EB141" s="807"/>
      <c r="EC141" s="807"/>
      <c r="ED141" s="807"/>
      <c r="EE141" s="807"/>
      <c r="EF141" s="807"/>
      <c r="EG141" s="807"/>
      <c r="EH141" s="807"/>
      <c r="EI141" s="807"/>
      <c r="EJ141" s="807"/>
      <c r="EK141" s="807"/>
      <c r="EL141" s="807"/>
      <c r="EM141" s="807"/>
      <c r="EN141" s="807"/>
      <c r="EO141" s="807"/>
      <c r="EP141" s="807"/>
      <c r="EQ141" s="807"/>
      <c r="ER141" s="807"/>
      <c r="ES141" s="807"/>
      <c r="ET141" s="807"/>
      <c r="EU141" s="807"/>
      <c r="EV141" s="807"/>
      <c r="EW141" s="807"/>
      <c r="EX141" s="807"/>
      <c r="EY141" s="807"/>
      <c r="EZ141" s="807"/>
      <c r="FA141" s="807"/>
      <c r="FB141" s="807"/>
      <c r="FC141" s="807"/>
      <c r="FD141" s="807"/>
      <c r="FE141" s="807"/>
      <c r="FF141" s="807"/>
      <c r="FG141" s="807"/>
      <c r="FH141" s="807"/>
      <c r="FI141" s="807"/>
      <c r="FJ141" s="807"/>
      <c r="FK141" s="807"/>
      <c r="FL141" s="807"/>
      <c r="FM141" s="807"/>
      <c r="FN141" s="807"/>
      <c r="FO141" s="807"/>
      <c r="FP141" s="807"/>
      <c r="FQ141" s="807"/>
      <c r="FR141" s="807"/>
      <c r="FS141" s="807"/>
      <c r="FT141" s="807"/>
      <c r="FU141" s="807"/>
      <c r="FV141" s="807"/>
      <c r="FW141" s="807"/>
      <c r="FX141" s="807"/>
      <c r="FY141" s="807"/>
      <c r="FZ141" s="807"/>
      <c r="GA141" s="807"/>
      <c r="GB141" s="807"/>
      <c r="GC141" s="807"/>
      <c r="GD141" s="807"/>
      <c r="GE141" s="807"/>
      <c r="GF141" s="807"/>
      <c r="GG141" s="807"/>
      <c r="GH141" s="807"/>
      <c r="GI141" s="807"/>
      <c r="GJ141" s="807"/>
      <c r="GK141" s="807"/>
      <c r="GL141" s="807"/>
      <c r="GM141" s="807"/>
      <c r="GN141" s="807"/>
      <c r="GO141" s="807"/>
      <c r="GP141" s="807"/>
      <c r="GQ141" s="807"/>
      <c r="GR141" s="807"/>
      <c r="GS141" s="807"/>
      <c r="GT141" s="807"/>
      <c r="GU141" s="807"/>
      <c r="GV141" s="807"/>
      <c r="GW141" s="807"/>
      <c r="GX141" s="807"/>
      <c r="GY141" s="807"/>
      <c r="GZ141" s="807"/>
      <c r="HA141" s="807"/>
    </row>
    <row r="142" spans="1:209" x14ac:dyDescent="0.25">
      <c r="A142" s="25">
        <v>1</v>
      </c>
      <c r="B142" s="3183" t="s">
        <v>266</v>
      </c>
      <c r="C142" s="36">
        <f>'2 уровень'!F934</f>
        <v>76903</v>
      </c>
      <c r="D142" s="36">
        <f>'2 уровень'!G934</f>
        <v>76903</v>
      </c>
      <c r="E142" s="36">
        <f>'2 уровень'!H934</f>
        <v>87052</v>
      </c>
      <c r="F142" s="812">
        <f>'2 уровень'!I934</f>
        <v>113.19714445470268</v>
      </c>
      <c r="G142" s="821">
        <f>'2 уровень'!J934</f>
        <v>0</v>
      </c>
      <c r="H142" s="821">
        <f>'2 уровень'!K934</f>
        <v>0</v>
      </c>
      <c r="I142" s="822">
        <f>'2 уровень'!L934</f>
        <v>0</v>
      </c>
      <c r="J142" s="822">
        <f>'2 уровень'!M934</f>
        <v>0</v>
      </c>
      <c r="K142" s="822">
        <f>'2 уровень'!N934</f>
        <v>0</v>
      </c>
      <c r="L142" s="822">
        <f>'2 уровень'!O934</f>
        <v>0</v>
      </c>
      <c r="M142" s="822">
        <f>'2 уровень'!P934</f>
        <v>0</v>
      </c>
      <c r="N142" s="822">
        <f>'2 уровень'!Q934</f>
        <v>0</v>
      </c>
      <c r="O142" s="1338">
        <f>'2 уровень'!R934</f>
        <v>0</v>
      </c>
      <c r="P142" s="1338">
        <f>'2 уровень'!S934</f>
        <v>0</v>
      </c>
      <c r="Q142" s="1338">
        <f>'2 уровень'!T934</f>
        <v>0</v>
      </c>
      <c r="R142" s="1338">
        <f>'2 уровень'!U934</f>
        <v>0</v>
      </c>
      <c r="S142" s="1338">
        <f>'2 уровень'!V934</f>
        <v>0</v>
      </c>
      <c r="T142" s="1338">
        <f>'2 уровень'!W934</f>
        <v>0</v>
      </c>
      <c r="U142" s="1338">
        <f>'2 уровень'!X934</f>
        <v>0</v>
      </c>
      <c r="V142" s="1338">
        <f>'2 уровень'!Y934</f>
        <v>0</v>
      </c>
      <c r="W142" s="1338">
        <f>'2 уровень'!Z934</f>
        <v>0</v>
      </c>
      <c r="X142" s="1338">
        <f>'2 уровень'!AA934</f>
        <v>0</v>
      </c>
      <c r="Y142" s="1338">
        <f>'2 уровень'!AB934</f>
        <v>0</v>
      </c>
      <c r="Z142" s="1338">
        <f>'2 уровень'!AC934</f>
        <v>0</v>
      </c>
      <c r="AA142" s="1338">
        <f>'2 уровень'!AD934</f>
        <v>0</v>
      </c>
      <c r="AB142" s="1338">
        <f>'2 уровень'!AE934</f>
        <v>0</v>
      </c>
      <c r="AC142" s="3620">
        <f>'2 уровень'!AF934</f>
        <v>0</v>
      </c>
      <c r="AD142" s="1338">
        <f>'2 уровень'!AG934</f>
        <v>0</v>
      </c>
      <c r="AE142" s="1338">
        <f>'2 уровень'!AH934</f>
        <v>0</v>
      </c>
      <c r="AF142" s="1338">
        <f>'2 уровень'!AI934</f>
        <v>0</v>
      </c>
      <c r="AG142" s="1338">
        <f>'2 уровень'!AJ934</f>
        <v>0</v>
      </c>
      <c r="AH142" s="2328">
        <f>'2 уровень'!AK934</f>
        <v>0</v>
      </c>
      <c r="AI142" s="1338"/>
      <c r="AJ142" s="1338"/>
      <c r="AK142" s="36" t="e">
        <f>'2 уровень'!#REF!</f>
        <v>#REF!</v>
      </c>
      <c r="AL142" s="36" t="e">
        <f>'2 уровень'!#REF!</f>
        <v>#REF!</v>
      </c>
      <c r="AM142" s="36" t="e">
        <f>'2 уровень'!#REF!</f>
        <v>#REF!</v>
      </c>
      <c r="AN142" s="1836"/>
      <c r="AO142" s="1836"/>
      <c r="AP142" s="1424"/>
      <c r="AQ142" s="1424"/>
      <c r="AR142" s="807"/>
      <c r="AS142" s="807"/>
      <c r="AT142" s="807"/>
      <c r="AU142" s="807"/>
      <c r="AV142" s="807"/>
      <c r="AW142" s="807"/>
      <c r="AX142" s="807"/>
      <c r="AY142" s="807"/>
      <c r="AZ142" s="807"/>
      <c r="BA142" s="807"/>
      <c r="BB142" s="807"/>
      <c r="BC142" s="807"/>
      <c r="BD142" s="807"/>
      <c r="BE142" s="807"/>
      <c r="BF142" s="807"/>
      <c r="BG142" s="807"/>
      <c r="BH142" s="807"/>
      <c r="BI142" s="807"/>
      <c r="BJ142" s="807"/>
      <c r="BK142" s="807"/>
      <c r="BL142" s="807"/>
      <c r="BM142" s="807"/>
      <c r="BN142" s="807"/>
      <c r="BO142" s="807"/>
      <c r="BP142" s="807"/>
      <c r="BQ142" s="807"/>
      <c r="BR142" s="807"/>
      <c r="BS142" s="807"/>
      <c r="BT142" s="807"/>
      <c r="BU142" s="807"/>
      <c r="BV142" s="807"/>
      <c r="BW142" s="807"/>
      <c r="BX142" s="807"/>
      <c r="BY142" s="807"/>
      <c r="BZ142" s="807"/>
      <c r="CA142" s="807"/>
      <c r="CB142" s="807"/>
      <c r="CC142" s="807"/>
      <c r="CD142" s="807"/>
      <c r="CE142" s="807"/>
      <c r="CF142" s="807"/>
      <c r="CG142" s="807"/>
      <c r="CH142" s="807"/>
      <c r="CI142" s="807"/>
      <c r="CJ142" s="807"/>
      <c r="CK142" s="807"/>
      <c r="CL142" s="807"/>
      <c r="CM142" s="807"/>
      <c r="CN142" s="807"/>
      <c r="CO142" s="807"/>
      <c r="CP142" s="807"/>
      <c r="CQ142" s="807"/>
      <c r="CR142" s="807"/>
      <c r="CS142" s="807"/>
      <c r="CT142" s="807"/>
      <c r="CU142" s="807"/>
      <c r="CV142" s="807"/>
      <c r="CW142" s="807"/>
      <c r="CX142" s="807"/>
      <c r="CY142" s="807"/>
      <c r="CZ142" s="807"/>
      <c r="DA142" s="807"/>
      <c r="DB142" s="807"/>
      <c r="DC142" s="807"/>
      <c r="DD142" s="807"/>
      <c r="DE142" s="807"/>
      <c r="DF142" s="807"/>
      <c r="DG142" s="807"/>
      <c r="DH142" s="807"/>
      <c r="DI142" s="807"/>
      <c r="DJ142" s="807"/>
      <c r="DK142" s="807"/>
      <c r="DL142" s="807"/>
      <c r="DM142" s="807"/>
      <c r="DN142" s="807"/>
      <c r="DO142" s="807"/>
      <c r="DP142" s="807"/>
      <c r="DQ142" s="807"/>
      <c r="DR142" s="807"/>
      <c r="DS142" s="807"/>
      <c r="DT142" s="807"/>
      <c r="DU142" s="807"/>
      <c r="DV142" s="807"/>
      <c r="DW142" s="807"/>
      <c r="DX142" s="807"/>
      <c r="DY142" s="807"/>
      <c r="DZ142" s="807"/>
      <c r="EA142" s="807"/>
      <c r="EB142" s="807"/>
      <c r="EC142" s="807"/>
      <c r="ED142" s="807"/>
      <c r="EE142" s="807"/>
      <c r="EF142" s="807"/>
      <c r="EG142" s="807"/>
      <c r="EH142" s="807"/>
      <c r="EI142" s="807"/>
      <c r="EJ142" s="807"/>
      <c r="EK142" s="807"/>
      <c r="EL142" s="807"/>
      <c r="EM142" s="807"/>
      <c r="EN142" s="807"/>
      <c r="EO142" s="807"/>
      <c r="EP142" s="807"/>
      <c r="EQ142" s="807"/>
      <c r="ER142" s="807"/>
      <c r="ES142" s="807"/>
      <c r="ET142" s="807"/>
      <c r="EU142" s="807"/>
      <c r="EV142" s="807"/>
      <c r="EW142" s="807"/>
      <c r="EX142" s="807"/>
      <c r="EY142" s="807"/>
      <c r="EZ142" s="807"/>
      <c r="FA142" s="807"/>
      <c r="FB142" s="807"/>
      <c r="FC142" s="807"/>
      <c r="FD142" s="807"/>
      <c r="FE142" s="807"/>
      <c r="FF142" s="807"/>
      <c r="FG142" s="807"/>
      <c r="FH142" s="807"/>
      <c r="FI142" s="807"/>
      <c r="FJ142" s="807"/>
      <c r="FK142" s="807"/>
      <c r="FL142" s="807"/>
      <c r="FM142" s="807"/>
      <c r="FN142" s="807"/>
      <c r="FO142" s="807"/>
      <c r="FP142" s="807"/>
      <c r="FQ142" s="807"/>
      <c r="FR142" s="807"/>
      <c r="FS142" s="807"/>
      <c r="FT142" s="807"/>
      <c r="FU142" s="807"/>
      <c r="FV142" s="807"/>
      <c r="FW142" s="807"/>
      <c r="FX142" s="807"/>
      <c r="FY142" s="807"/>
      <c r="FZ142" s="807"/>
      <c r="GA142" s="807"/>
      <c r="GB142" s="807"/>
      <c r="GC142" s="807"/>
      <c r="GD142" s="807"/>
      <c r="GE142" s="807"/>
      <c r="GF142" s="807"/>
      <c r="GG142" s="807"/>
      <c r="GH142" s="807"/>
      <c r="GI142" s="807"/>
      <c r="GJ142" s="807"/>
      <c r="GK142" s="807"/>
      <c r="GL142" s="807"/>
      <c r="GM142" s="807"/>
      <c r="GN142" s="807"/>
      <c r="GO142" s="807"/>
      <c r="GP142" s="807"/>
      <c r="GQ142" s="807"/>
      <c r="GR142" s="807"/>
      <c r="GS142" s="807"/>
      <c r="GT142" s="807"/>
      <c r="GU142" s="807"/>
      <c r="GV142" s="807"/>
      <c r="GW142" s="807"/>
      <c r="GX142" s="807"/>
      <c r="GY142" s="807"/>
      <c r="GZ142" s="807"/>
      <c r="HA142" s="807"/>
    </row>
    <row r="143" spans="1:209" x14ac:dyDescent="0.25">
      <c r="A143" s="25">
        <v>1</v>
      </c>
      <c r="B143" s="3182" t="s">
        <v>267</v>
      </c>
      <c r="C143" s="36">
        <f>'2 уровень'!F935</f>
        <v>10</v>
      </c>
      <c r="D143" s="36">
        <f>'2 уровень'!G935</f>
        <v>10</v>
      </c>
      <c r="E143" s="36">
        <f>'2 уровень'!H935</f>
        <v>1</v>
      </c>
      <c r="F143" s="812">
        <f>'2 уровень'!I935</f>
        <v>10</v>
      </c>
      <c r="G143" s="821">
        <f>'2 уровень'!J935</f>
        <v>0</v>
      </c>
      <c r="H143" s="821">
        <f>'2 уровень'!K935</f>
        <v>0</v>
      </c>
      <c r="I143" s="822">
        <f>'2 уровень'!L935</f>
        <v>0</v>
      </c>
      <c r="J143" s="822">
        <f>'2 уровень'!M935</f>
        <v>0</v>
      </c>
      <c r="K143" s="822">
        <f>'2 уровень'!N935</f>
        <v>0</v>
      </c>
      <c r="L143" s="822">
        <f>'2 уровень'!O935</f>
        <v>0</v>
      </c>
      <c r="M143" s="822">
        <f>'2 уровень'!P935</f>
        <v>0</v>
      </c>
      <c r="N143" s="822">
        <f>'2 уровень'!Q935</f>
        <v>0</v>
      </c>
      <c r="O143" s="1338">
        <f>'2 уровень'!R935</f>
        <v>0</v>
      </c>
      <c r="P143" s="1338">
        <f>'2 уровень'!S935</f>
        <v>0</v>
      </c>
      <c r="Q143" s="1338">
        <f>'2 уровень'!T935</f>
        <v>0</v>
      </c>
      <c r="R143" s="1338">
        <f>'2 уровень'!U935</f>
        <v>0</v>
      </c>
      <c r="S143" s="1338">
        <f>'2 уровень'!V935</f>
        <v>0</v>
      </c>
      <c r="T143" s="1338">
        <f>'2 уровень'!W935</f>
        <v>0</v>
      </c>
      <c r="U143" s="1338">
        <f>'2 уровень'!X935</f>
        <v>0</v>
      </c>
      <c r="V143" s="1338">
        <f>'2 уровень'!Y935</f>
        <v>0</v>
      </c>
      <c r="W143" s="1338">
        <f>'2 уровень'!Z935</f>
        <v>0</v>
      </c>
      <c r="X143" s="1338">
        <f>'2 уровень'!AA935</f>
        <v>0</v>
      </c>
      <c r="Y143" s="1338">
        <f>'2 уровень'!AB935</f>
        <v>0</v>
      </c>
      <c r="Z143" s="1338">
        <f>'2 уровень'!AC935</f>
        <v>0</v>
      </c>
      <c r="AA143" s="1338">
        <f>'2 уровень'!AD935</f>
        <v>0</v>
      </c>
      <c r="AB143" s="1338">
        <f>'2 уровень'!AE935</f>
        <v>0</v>
      </c>
      <c r="AC143" s="3620">
        <f>'2 уровень'!AF935</f>
        <v>0</v>
      </c>
      <c r="AD143" s="1338">
        <f>'2 уровень'!AG935</f>
        <v>0</v>
      </c>
      <c r="AE143" s="1338">
        <f>'2 уровень'!AH935</f>
        <v>0</v>
      </c>
      <c r="AF143" s="1338">
        <f>'2 уровень'!AI935</f>
        <v>0</v>
      </c>
      <c r="AG143" s="1338">
        <f>'2 уровень'!AJ935</f>
        <v>0</v>
      </c>
      <c r="AH143" s="2328">
        <f>'2 уровень'!AK935</f>
        <v>0</v>
      </c>
      <c r="AI143" s="1338"/>
      <c r="AJ143" s="1338"/>
      <c r="AK143" s="36" t="e">
        <f>'2 уровень'!#REF!</f>
        <v>#REF!</v>
      </c>
      <c r="AL143" s="36" t="e">
        <f>'2 уровень'!#REF!</f>
        <v>#REF!</v>
      </c>
      <c r="AM143" s="36" t="e">
        <f>'2 уровень'!#REF!</f>
        <v>#REF!</v>
      </c>
      <c r="AN143" s="1836"/>
      <c r="AO143" s="1836"/>
      <c r="AP143" s="1424"/>
      <c r="AQ143" s="1424"/>
      <c r="AR143" s="807"/>
      <c r="AS143" s="807"/>
      <c r="AT143" s="807"/>
      <c r="AU143" s="807"/>
      <c r="AV143" s="807"/>
      <c r="AW143" s="807"/>
      <c r="AX143" s="807"/>
      <c r="AY143" s="807"/>
      <c r="AZ143" s="807"/>
      <c r="BA143" s="807"/>
      <c r="BB143" s="807"/>
      <c r="BC143" s="807"/>
      <c r="BD143" s="807"/>
      <c r="BE143" s="807"/>
      <c r="BF143" s="807"/>
      <c r="BG143" s="807"/>
      <c r="BH143" s="807"/>
      <c r="BI143" s="807"/>
      <c r="BJ143" s="807"/>
      <c r="BK143" s="807"/>
      <c r="BL143" s="807"/>
      <c r="BM143" s="807"/>
      <c r="BN143" s="807"/>
      <c r="BO143" s="807"/>
      <c r="BP143" s="807"/>
      <c r="BQ143" s="807"/>
      <c r="BR143" s="807"/>
      <c r="BS143" s="807"/>
      <c r="BT143" s="807"/>
      <c r="BU143" s="807"/>
      <c r="BV143" s="807"/>
      <c r="BW143" s="807"/>
      <c r="BX143" s="807"/>
      <c r="BY143" s="807"/>
      <c r="BZ143" s="807"/>
      <c r="CA143" s="807"/>
      <c r="CB143" s="807"/>
      <c r="CC143" s="807"/>
      <c r="CD143" s="807"/>
      <c r="CE143" s="807"/>
      <c r="CF143" s="807"/>
      <c r="CG143" s="807"/>
      <c r="CH143" s="807"/>
      <c r="CI143" s="807"/>
      <c r="CJ143" s="807"/>
      <c r="CK143" s="807"/>
      <c r="CL143" s="807"/>
      <c r="CM143" s="807"/>
      <c r="CN143" s="807"/>
      <c r="CO143" s="807"/>
      <c r="CP143" s="807"/>
      <c r="CQ143" s="807"/>
      <c r="CR143" s="807"/>
      <c r="CS143" s="807"/>
      <c r="CT143" s="807"/>
      <c r="CU143" s="807"/>
      <c r="CV143" s="807"/>
      <c r="CW143" s="807"/>
      <c r="CX143" s="807"/>
      <c r="CY143" s="807"/>
      <c r="CZ143" s="807"/>
      <c r="DA143" s="807"/>
      <c r="DB143" s="807"/>
      <c r="DC143" s="807"/>
      <c r="DD143" s="807"/>
      <c r="DE143" s="807"/>
      <c r="DF143" s="807"/>
      <c r="DG143" s="807"/>
      <c r="DH143" s="807"/>
      <c r="DI143" s="807"/>
      <c r="DJ143" s="807"/>
      <c r="DK143" s="807"/>
      <c r="DL143" s="807"/>
      <c r="DM143" s="807"/>
      <c r="DN143" s="807"/>
      <c r="DO143" s="807"/>
      <c r="DP143" s="807"/>
      <c r="DQ143" s="807"/>
      <c r="DR143" s="807"/>
      <c r="DS143" s="807"/>
      <c r="DT143" s="807"/>
      <c r="DU143" s="807"/>
      <c r="DV143" s="807"/>
      <c r="DW143" s="807"/>
      <c r="DX143" s="807"/>
      <c r="DY143" s="807"/>
      <c r="DZ143" s="807"/>
      <c r="EA143" s="807"/>
      <c r="EB143" s="807"/>
      <c r="EC143" s="807"/>
      <c r="ED143" s="807"/>
      <c r="EE143" s="807"/>
      <c r="EF143" s="807"/>
      <c r="EG143" s="807"/>
      <c r="EH143" s="807"/>
      <c r="EI143" s="807"/>
      <c r="EJ143" s="807"/>
      <c r="EK143" s="807"/>
      <c r="EL143" s="807"/>
      <c r="EM143" s="807"/>
      <c r="EN143" s="807"/>
      <c r="EO143" s="807"/>
      <c r="EP143" s="807"/>
      <c r="EQ143" s="807"/>
      <c r="ER143" s="807"/>
      <c r="ES143" s="807"/>
      <c r="ET143" s="807"/>
      <c r="EU143" s="807"/>
      <c r="EV143" s="807"/>
      <c r="EW143" s="807"/>
      <c r="EX143" s="807"/>
      <c r="EY143" s="807"/>
      <c r="EZ143" s="807"/>
      <c r="FA143" s="807"/>
      <c r="FB143" s="807"/>
      <c r="FC143" s="807"/>
      <c r="FD143" s="807"/>
      <c r="FE143" s="807"/>
      <c r="FF143" s="807"/>
      <c r="FG143" s="807"/>
      <c r="FH143" s="807"/>
      <c r="FI143" s="807"/>
      <c r="FJ143" s="807"/>
      <c r="FK143" s="807"/>
      <c r="FL143" s="807"/>
      <c r="FM143" s="807"/>
      <c r="FN143" s="807"/>
      <c r="FO143" s="807"/>
      <c r="FP143" s="807"/>
      <c r="FQ143" s="807"/>
      <c r="FR143" s="807"/>
      <c r="FS143" s="807"/>
      <c r="FT143" s="807"/>
      <c r="FU143" s="807"/>
      <c r="FV143" s="807"/>
      <c r="FW143" s="807"/>
      <c r="FX143" s="807"/>
      <c r="FY143" s="807"/>
      <c r="FZ143" s="807"/>
      <c r="GA143" s="807"/>
      <c r="GB143" s="807"/>
      <c r="GC143" s="807"/>
      <c r="GD143" s="807"/>
      <c r="GE143" s="807"/>
      <c r="GF143" s="807"/>
      <c r="GG143" s="807"/>
      <c r="GH143" s="807"/>
      <c r="GI143" s="807"/>
      <c r="GJ143" s="807"/>
      <c r="GK143" s="807"/>
      <c r="GL143" s="807"/>
      <c r="GM143" s="807"/>
      <c r="GN143" s="807"/>
      <c r="GO143" s="807"/>
      <c r="GP143" s="807"/>
      <c r="GQ143" s="807"/>
      <c r="GR143" s="807"/>
      <c r="GS143" s="807"/>
      <c r="GT143" s="807"/>
      <c r="GU143" s="807"/>
      <c r="GV143" s="807"/>
      <c r="GW143" s="807"/>
      <c r="GX143" s="807"/>
      <c r="GY143" s="807"/>
      <c r="GZ143" s="807"/>
      <c r="HA143" s="807"/>
    </row>
    <row r="144" spans="1:209" ht="30" x14ac:dyDescent="0.25">
      <c r="A144" s="25">
        <v>1</v>
      </c>
      <c r="B144" s="3184" t="s">
        <v>268</v>
      </c>
      <c r="C144" s="36">
        <f>'2 уровень'!F936</f>
        <v>10</v>
      </c>
      <c r="D144" s="36">
        <f>'2 уровень'!G936</f>
        <v>10</v>
      </c>
      <c r="E144" s="36">
        <f>'2 уровень'!H936</f>
        <v>1</v>
      </c>
      <c r="F144" s="812">
        <f>'2 уровень'!I936</f>
        <v>10</v>
      </c>
      <c r="G144" s="821">
        <f>'2 уровень'!J936</f>
        <v>0</v>
      </c>
      <c r="H144" s="821">
        <f>'2 уровень'!K936</f>
        <v>0</v>
      </c>
      <c r="I144" s="822">
        <f>'2 уровень'!L936</f>
        <v>0</v>
      </c>
      <c r="J144" s="822">
        <f>'2 уровень'!M936</f>
        <v>0</v>
      </c>
      <c r="K144" s="822">
        <f>'2 уровень'!N936</f>
        <v>0</v>
      </c>
      <c r="L144" s="822">
        <f>'2 уровень'!O936</f>
        <v>0</v>
      </c>
      <c r="M144" s="822">
        <f>'2 уровень'!P936</f>
        <v>0</v>
      </c>
      <c r="N144" s="822">
        <f>'2 уровень'!Q936</f>
        <v>0</v>
      </c>
      <c r="O144" s="1338">
        <f>'2 уровень'!R936</f>
        <v>0</v>
      </c>
      <c r="P144" s="1338">
        <f>'2 уровень'!S936</f>
        <v>0</v>
      </c>
      <c r="Q144" s="1338">
        <f>'2 уровень'!T936</f>
        <v>0</v>
      </c>
      <c r="R144" s="1338">
        <f>'2 уровень'!U936</f>
        <v>0</v>
      </c>
      <c r="S144" s="1338">
        <f>'2 уровень'!V936</f>
        <v>0</v>
      </c>
      <c r="T144" s="1338">
        <f>'2 уровень'!W936</f>
        <v>0</v>
      </c>
      <c r="U144" s="1338">
        <f>'2 уровень'!X936</f>
        <v>0</v>
      </c>
      <c r="V144" s="1338">
        <f>'2 уровень'!Y936</f>
        <v>0</v>
      </c>
      <c r="W144" s="1338">
        <f>'2 уровень'!Z936</f>
        <v>0</v>
      </c>
      <c r="X144" s="1338">
        <f>'2 уровень'!AA936</f>
        <v>0</v>
      </c>
      <c r="Y144" s="1338">
        <f>'2 уровень'!AB936</f>
        <v>0</v>
      </c>
      <c r="Z144" s="1338">
        <f>'2 уровень'!AC936</f>
        <v>0</v>
      </c>
      <c r="AA144" s="1338">
        <f>'2 уровень'!AD936</f>
        <v>0</v>
      </c>
      <c r="AB144" s="1338">
        <f>'2 уровень'!AE936</f>
        <v>0</v>
      </c>
      <c r="AC144" s="3620">
        <f>'2 уровень'!AF936</f>
        <v>0</v>
      </c>
      <c r="AD144" s="1338">
        <f>'2 уровень'!AG936</f>
        <v>0</v>
      </c>
      <c r="AE144" s="1338">
        <f>'2 уровень'!AH936</f>
        <v>0</v>
      </c>
      <c r="AF144" s="1338">
        <f>'2 уровень'!AI936</f>
        <v>0</v>
      </c>
      <c r="AG144" s="1338">
        <f>'2 уровень'!AJ936</f>
        <v>0</v>
      </c>
      <c r="AH144" s="2328">
        <f>'2 уровень'!AK936</f>
        <v>0</v>
      </c>
      <c r="AI144" s="1338"/>
      <c r="AJ144" s="1338"/>
      <c r="AK144" s="36" t="e">
        <f>'2 уровень'!#REF!</f>
        <v>#REF!</v>
      </c>
      <c r="AL144" s="36" t="e">
        <f>'2 уровень'!#REF!</f>
        <v>#REF!</v>
      </c>
      <c r="AM144" s="36" t="e">
        <f>'2 уровень'!#REF!</f>
        <v>#REF!</v>
      </c>
      <c r="AN144" s="1836"/>
      <c r="AO144" s="1836"/>
      <c r="AP144" s="1424"/>
      <c r="AQ144" s="1424"/>
      <c r="AR144" s="807"/>
      <c r="AS144" s="807"/>
      <c r="AT144" s="807"/>
      <c r="AU144" s="807"/>
      <c r="AV144" s="807"/>
      <c r="AW144" s="807"/>
      <c r="AX144" s="807"/>
      <c r="AY144" s="807"/>
      <c r="AZ144" s="807"/>
      <c r="BA144" s="807"/>
      <c r="BB144" s="807"/>
      <c r="BC144" s="807"/>
      <c r="BD144" s="807"/>
      <c r="BE144" s="807"/>
      <c r="BF144" s="807"/>
      <c r="BG144" s="807"/>
      <c r="BH144" s="807"/>
      <c r="BI144" s="807"/>
      <c r="BJ144" s="807"/>
      <c r="BK144" s="807"/>
      <c r="BL144" s="807"/>
      <c r="BM144" s="807"/>
      <c r="BN144" s="807"/>
      <c r="BO144" s="807"/>
      <c r="BP144" s="807"/>
      <c r="BQ144" s="807"/>
      <c r="BR144" s="807"/>
      <c r="BS144" s="807"/>
      <c r="BT144" s="807"/>
      <c r="BU144" s="807"/>
      <c r="BV144" s="807"/>
      <c r="BW144" s="807"/>
      <c r="BX144" s="807"/>
      <c r="BY144" s="807"/>
      <c r="BZ144" s="807"/>
      <c r="CA144" s="807"/>
      <c r="CB144" s="807"/>
      <c r="CC144" s="807"/>
      <c r="CD144" s="807"/>
      <c r="CE144" s="807"/>
      <c r="CF144" s="807"/>
      <c r="CG144" s="807"/>
      <c r="CH144" s="807"/>
      <c r="CI144" s="807"/>
      <c r="CJ144" s="807"/>
      <c r="CK144" s="807"/>
      <c r="CL144" s="807"/>
      <c r="CM144" s="807"/>
      <c r="CN144" s="807"/>
      <c r="CO144" s="807"/>
      <c r="CP144" s="807"/>
      <c r="CQ144" s="807"/>
      <c r="CR144" s="807"/>
      <c r="CS144" s="807"/>
      <c r="CT144" s="807"/>
      <c r="CU144" s="807"/>
      <c r="CV144" s="807"/>
      <c r="CW144" s="807"/>
      <c r="CX144" s="807"/>
      <c r="CY144" s="807"/>
      <c r="CZ144" s="807"/>
      <c r="DA144" s="807"/>
      <c r="DB144" s="807"/>
      <c r="DC144" s="807"/>
      <c r="DD144" s="807"/>
      <c r="DE144" s="807"/>
      <c r="DF144" s="807"/>
      <c r="DG144" s="807"/>
      <c r="DH144" s="807"/>
      <c r="DI144" s="807"/>
      <c r="DJ144" s="807"/>
      <c r="DK144" s="807"/>
      <c r="DL144" s="807"/>
      <c r="DM144" s="807"/>
      <c r="DN144" s="807"/>
      <c r="DO144" s="807"/>
      <c r="DP144" s="807"/>
      <c r="DQ144" s="807"/>
      <c r="DR144" s="807"/>
      <c r="DS144" s="807"/>
      <c r="DT144" s="807"/>
      <c r="DU144" s="807"/>
      <c r="DV144" s="807"/>
      <c r="DW144" s="807"/>
      <c r="DX144" s="807"/>
      <c r="DY144" s="807"/>
      <c r="DZ144" s="807"/>
      <c r="EA144" s="807"/>
      <c r="EB144" s="807"/>
      <c r="EC144" s="807"/>
      <c r="ED144" s="807"/>
      <c r="EE144" s="807"/>
      <c r="EF144" s="807"/>
      <c r="EG144" s="807"/>
      <c r="EH144" s="807"/>
      <c r="EI144" s="807"/>
      <c r="EJ144" s="807"/>
      <c r="EK144" s="807"/>
      <c r="EL144" s="807"/>
      <c r="EM144" s="807"/>
      <c r="EN144" s="807"/>
      <c r="EO144" s="807"/>
      <c r="EP144" s="807"/>
      <c r="EQ144" s="807"/>
      <c r="ER144" s="807"/>
      <c r="ES144" s="807"/>
      <c r="ET144" s="807"/>
      <c r="EU144" s="807"/>
      <c r="EV144" s="807"/>
      <c r="EW144" s="807"/>
      <c r="EX144" s="807"/>
      <c r="EY144" s="807"/>
      <c r="EZ144" s="807"/>
      <c r="FA144" s="807"/>
      <c r="FB144" s="807"/>
      <c r="FC144" s="807"/>
      <c r="FD144" s="807"/>
      <c r="FE144" s="807"/>
      <c r="FF144" s="807"/>
      <c r="FG144" s="807"/>
      <c r="FH144" s="807"/>
      <c r="FI144" s="807"/>
      <c r="FJ144" s="807"/>
      <c r="FK144" s="807"/>
      <c r="FL144" s="807"/>
      <c r="FM144" s="807"/>
      <c r="FN144" s="807"/>
      <c r="FO144" s="807"/>
      <c r="FP144" s="807"/>
      <c r="FQ144" s="807"/>
      <c r="FR144" s="807"/>
      <c r="FS144" s="807"/>
      <c r="FT144" s="807"/>
      <c r="FU144" s="807"/>
      <c r="FV144" s="807"/>
      <c r="FW144" s="807"/>
      <c r="FX144" s="807"/>
      <c r="FY144" s="807"/>
      <c r="FZ144" s="807"/>
      <c r="GA144" s="807"/>
      <c r="GB144" s="807"/>
      <c r="GC144" s="807"/>
      <c r="GD144" s="807"/>
      <c r="GE144" s="807"/>
      <c r="GF144" s="807"/>
      <c r="GG144" s="807"/>
      <c r="GH144" s="807"/>
      <c r="GI144" s="807"/>
      <c r="GJ144" s="807"/>
      <c r="GK144" s="807"/>
      <c r="GL144" s="807"/>
      <c r="GM144" s="807"/>
      <c r="GN144" s="807"/>
      <c r="GO144" s="807"/>
      <c r="GP144" s="807"/>
      <c r="GQ144" s="807"/>
      <c r="GR144" s="807"/>
      <c r="GS144" s="807"/>
      <c r="GT144" s="807"/>
      <c r="GU144" s="807"/>
      <c r="GV144" s="807"/>
      <c r="GW144" s="807"/>
      <c r="GX144" s="807"/>
      <c r="GY144" s="807"/>
      <c r="GZ144" s="807"/>
      <c r="HA144" s="807"/>
    </row>
    <row r="145" spans="1:209" ht="29.25" thickBot="1" x14ac:dyDescent="0.3">
      <c r="A145" s="25">
        <v>1</v>
      </c>
      <c r="B145" s="3185" t="s">
        <v>279</v>
      </c>
      <c r="C145" s="824">
        <f>'2 уровень'!F937</f>
        <v>76913</v>
      </c>
      <c r="D145" s="824">
        <f>'2 уровень'!G937</f>
        <v>76913</v>
      </c>
      <c r="E145" s="824">
        <f>'2 уровень'!H937</f>
        <v>87053</v>
      </c>
      <c r="F145" s="825">
        <f>'2 уровень'!I937</f>
        <v>113.18372706824593</v>
      </c>
      <c r="G145" s="826">
        <f>'2 уровень'!J937</f>
        <v>0</v>
      </c>
      <c r="H145" s="826">
        <f>'2 уровень'!K937</f>
        <v>0</v>
      </c>
      <c r="I145" s="827">
        <f>'2 уровень'!L937</f>
        <v>0</v>
      </c>
      <c r="J145" s="827">
        <f>'2 уровень'!M937</f>
        <v>0</v>
      </c>
      <c r="K145" s="827">
        <f>'2 уровень'!N937</f>
        <v>0</v>
      </c>
      <c r="L145" s="827">
        <f>'2 уровень'!O937</f>
        <v>0</v>
      </c>
      <c r="M145" s="827">
        <f>'2 уровень'!P937</f>
        <v>0</v>
      </c>
      <c r="N145" s="827">
        <f>'2 уровень'!Q937</f>
        <v>0</v>
      </c>
      <c r="O145" s="2329">
        <f>'2 уровень'!R937</f>
        <v>380609.65132</v>
      </c>
      <c r="P145" s="2329">
        <f>'2 уровень'!S937</f>
        <v>380609.65132</v>
      </c>
      <c r="Q145" s="2329">
        <f>'2 уровень'!T937</f>
        <v>380609.65132</v>
      </c>
      <c r="R145" s="2329">
        <f>'2 уровень'!U937</f>
        <v>380628.07871999999</v>
      </c>
      <c r="S145" s="2329">
        <f>'2 уровень'!V937</f>
        <v>380628.07871999999</v>
      </c>
      <c r="T145" s="2329">
        <f>'2 уровень'!W937</f>
        <v>380628.07871999999</v>
      </c>
      <c r="U145" s="2329">
        <f>'2 уровень'!X937</f>
        <v>380628.07871999999</v>
      </c>
      <c r="V145" s="2329">
        <f>'2 уровень'!Y937</f>
        <v>380628.07871999999</v>
      </c>
      <c r="W145" s="2329">
        <f>'2 уровень'!Z937</f>
        <v>380628.07871999999</v>
      </c>
      <c r="X145" s="2329">
        <f>'2 уровень'!AA937</f>
        <v>380628.07871999999</v>
      </c>
      <c r="Y145" s="2329">
        <f>'2 уровень'!AB937</f>
        <v>379911.27871999994</v>
      </c>
      <c r="Z145" s="2329">
        <f>'2 уровень'!AC937</f>
        <v>379911.27871999994</v>
      </c>
      <c r="AA145" s="2329">
        <f>'2 уровень'!AD937</f>
        <v>379911.27871999994</v>
      </c>
      <c r="AB145" s="2329">
        <f>'2 уровень'!AE937</f>
        <v>379336.55872000009</v>
      </c>
      <c r="AC145" s="3621">
        <f>'2 уровень'!AF937</f>
        <v>0</v>
      </c>
      <c r="AD145" s="2329">
        <f>'2 уровень'!AG937</f>
        <v>0</v>
      </c>
      <c r="AE145" s="2329">
        <f>'2 уровень'!AH937</f>
        <v>-574.71999999985565</v>
      </c>
      <c r="AF145" s="2329">
        <f>'2 уровень'!AI937</f>
        <v>0</v>
      </c>
      <c r="AG145" s="2329">
        <f>'2 уровень'!AJ937</f>
        <v>-174.77605</v>
      </c>
      <c r="AH145" s="2947">
        <f>'2 уровень'!AK937</f>
        <v>379161.7826700001</v>
      </c>
      <c r="AI145" s="2329">
        <f>AB145/AA145*100</f>
        <v>99.848722574929553</v>
      </c>
      <c r="AJ145" s="2329">
        <f>AH145/AA145*100</f>
        <v>99.802718136580467</v>
      </c>
      <c r="AK145" s="36" t="e">
        <f>'2 уровень'!#REF!</f>
        <v>#REF!</v>
      </c>
      <c r="AL145" s="36" t="e">
        <f>'2 уровень'!#REF!</f>
        <v>#REF!</v>
      </c>
      <c r="AM145" s="36" t="e">
        <f>'2 уровень'!#REF!</f>
        <v>#REF!</v>
      </c>
      <c r="AN145" s="1836"/>
      <c r="AO145" s="1836"/>
      <c r="AP145" s="1424"/>
      <c r="AQ145" s="1424"/>
      <c r="AR145" s="807"/>
      <c r="AS145" s="807"/>
      <c r="AT145" s="807"/>
      <c r="AU145" s="807"/>
      <c r="AV145" s="807"/>
      <c r="AW145" s="807"/>
      <c r="AX145" s="807"/>
      <c r="AY145" s="807"/>
      <c r="AZ145" s="807"/>
      <c r="BA145" s="807"/>
      <c r="BB145" s="807"/>
      <c r="BC145" s="807"/>
      <c r="BD145" s="807"/>
      <c r="BE145" s="807"/>
      <c r="BF145" s="807"/>
      <c r="BG145" s="807"/>
      <c r="BH145" s="807"/>
      <c r="BI145" s="807"/>
      <c r="BJ145" s="807"/>
      <c r="BK145" s="807"/>
      <c r="BL145" s="807"/>
      <c r="BM145" s="807"/>
      <c r="BN145" s="807"/>
      <c r="BO145" s="807"/>
      <c r="BP145" s="807"/>
      <c r="BQ145" s="807"/>
      <c r="BR145" s="807"/>
      <c r="BS145" s="807"/>
      <c r="BT145" s="807"/>
      <c r="BU145" s="807"/>
      <c r="BV145" s="807"/>
      <c r="BW145" s="807"/>
      <c r="BX145" s="807"/>
      <c r="BY145" s="807"/>
      <c r="BZ145" s="807"/>
      <c r="CA145" s="807"/>
      <c r="CB145" s="807"/>
      <c r="CC145" s="807"/>
      <c r="CD145" s="807"/>
      <c r="CE145" s="807"/>
      <c r="CF145" s="807"/>
      <c r="CG145" s="807"/>
      <c r="CH145" s="807"/>
      <c r="CI145" s="807"/>
      <c r="CJ145" s="807"/>
      <c r="CK145" s="807"/>
      <c r="CL145" s="807"/>
      <c r="CM145" s="807"/>
      <c r="CN145" s="807"/>
      <c r="CO145" s="807"/>
      <c r="CP145" s="807"/>
      <c r="CQ145" s="807"/>
      <c r="CR145" s="807"/>
      <c r="CS145" s="807"/>
      <c r="CT145" s="807"/>
      <c r="CU145" s="807"/>
      <c r="CV145" s="807"/>
      <c r="CW145" s="807"/>
      <c r="CX145" s="807"/>
      <c r="CY145" s="807"/>
      <c r="CZ145" s="807"/>
      <c r="DA145" s="807"/>
      <c r="DB145" s="807"/>
      <c r="DC145" s="807"/>
      <c r="DD145" s="807"/>
      <c r="DE145" s="807"/>
      <c r="DF145" s="807"/>
      <c r="DG145" s="807"/>
      <c r="DH145" s="807"/>
      <c r="DI145" s="807"/>
      <c r="DJ145" s="807"/>
      <c r="DK145" s="807"/>
      <c r="DL145" s="807"/>
      <c r="DM145" s="807"/>
      <c r="DN145" s="807"/>
      <c r="DO145" s="807"/>
      <c r="DP145" s="807"/>
      <c r="DQ145" s="807"/>
      <c r="DR145" s="807"/>
      <c r="DS145" s="807"/>
      <c r="DT145" s="807"/>
      <c r="DU145" s="807"/>
      <c r="DV145" s="807"/>
      <c r="DW145" s="807"/>
      <c r="DX145" s="807"/>
      <c r="DY145" s="807"/>
      <c r="DZ145" s="807"/>
      <c r="EA145" s="807"/>
      <c r="EB145" s="807"/>
      <c r="EC145" s="807"/>
      <c r="ED145" s="807"/>
      <c r="EE145" s="807"/>
      <c r="EF145" s="807"/>
      <c r="EG145" s="807"/>
      <c r="EH145" s="807"/>
      <c r="EI145" s="807"/>
      <c r="EJ145" s="807"/>
      <c r="EK145" s="807"/>
      <c r="EL145" s="807"/>
      <c r="EM145" s="807"/>
      <c r="EN145" s="807"/>
      <c r="EO145" s="807"/>
      <c r="EP145" s="807"/>
      <c r="EQ145" s="807"/>
      <c r="ER145" s="807"/>
      <c r="ES145" s="807"/>
      <c r="ET145" s="807"/>
      <c r="EU145" s="807"/>
      <c r="EV145" s="807"/>
      <c r="EW145" s="807"/>
      <c r="EX145" s="807"/>
      <c r="EY145" s="807"/>
      <c r="EZ145" s="807"/>
      <c r="FA145" s="807"/>
      <c r="FB145" s="807"/>
      <c r="FC145" s="807"/>
      <c r="FD145" s="807"/>
      <c r="FE145" s="807"/>
      <c r="FF145" s="807"/>
      <c r="FG145" s="807"/>
      <c r="FH145" s="807"/>
      <c r="FI145" s="807"/>
      <c r="FJ145" s="807"/>
      <c r="FK145" s="807"/>
      <c r="FL145" s="807"/>
      <c r="FM145" s="807"/>
      <c r="FN145" s="807"/>
      <c r="FO145" s="807"/>
      <c r="FP145" s="807"/>
      <c r="FQ145" s="807"/>
      <c r="FR145" s="807"/>
      <c r="FS145" s="807"/>
      <c r="FT145" s="807"/>
      <c r="FU145" s="807"/>
      <c r="FV145" s="807"/>
      <c r="FW145" s="807"/>
      <c r="FX145" s="807"/>
      <c r="FY145" s="807"/>
      <c r="FZ145" s="807"/>
      <c r="GA145" s="807"/>
      <c r="GB145" s="807"/>
      <c r="GC145" s="807"/>
      <c r="GD145" s="807"/>
      <c r="GE145" s="807"/>
      <c r="GF145" s="807"/>
      <c r="GG145" s="807"/>
      <c r="GH145" s="807"/>
      <c r="GI145" s="807"/>
      <c r="GJ145" s="807"/>
      <c r="GK145" s="807"/>
      <c r="GL145" s="807"/>
      <c r="GM145" s="807"/>
      <c r="GN145" s="807"/>
      <c r="GO145" s="807"/>
      <c r="GP145" s="807"/>
      <c r="GQ145" s="807"/>
      <c r="GR145" s="807"/>
      <c r="GS145" s="807"/>
      <c r="GT145" s="807"/>
      <c r="GU145" s="807"/>
      <c r="GV145" s="807"/>
      <c r="GW145" s="807"/>
      <c r="GX145" s="807"/>
      <c r="GY145" s="807"/>
      <c r="GZ145" s="807"/>
      <c r="HA145" s="807"/>
    </row>
    <row r="146" spans="1:209" x14ac:dyDescent="0.25">
      <c r="A146" s="25">
        <v>1</v>
      </c>
      <c r="B146" s="2949" t="s">
        <v>73</v>
      </c>
      <c r="C146" s="2950"/>
      <c r="D146" s="1549"/>
      <c r="E146" s="2950"/>
      <c r="F146" s="1550"/>
      <c r="G146" s="831"/>
      <c r="H146" s="2945"/>
      <c r="I146" s="32"/>
      <c r="J146" s="32"/>
      <c r="K146" s="32"/>
      <c r="L146" s="2951"/>
      <c r="M146" s="32"/>
      <c r="N146" s="2951"/>
      <c r="O146" s="2330">
        <f t="shared" ref="O146:T146" si="17">O147-O148-O197-O201-O206</f>
        <v>-7.2759576141834259E-11</v>
      </c>
      <c r="P146" s="2330">
        <f t="shared" si="17"/>
        <v>-7.2759576141834259E-11</v>
      </c>
      <c r="Q146" s="2330">
        <f t="shared" si="17"/>
        <v>-7.2759576141834259E-11</v>
      </c>
      <c r="R146" s="2330">
        <f t="shared" si="17"/>
        <v>6.5483618527650833E-11</v>
      </c>
      <c r="S146" s="2330">
        <f t="shared" si="17"/>
        <v>6.5483618527650833E-11</v>
      </c>
      <c r="T146" s="2330">
        <f t="shared" si="17"/>
        <v>6.5483618527650833E-11</v>
      </c>
      <c r="U146" s="2330">
        <f t="shared" ref="U146:V146" si="18">U147-U148-U197-U201-U206</f>
        <v>6.5483618527650833E-11</v>
      </c>
      <c r="V146" s="2330">
        <f t="shared" si="18"/>
        <v>0</v>
      </c>
      <c r="W146" s="2330">
        <f t="shared" ref="W146:X146" si="19">W147-W148-W197-W201-W206</f>
        <v>0</v>
      </c>
      <c r="X146" s="2330">
        <f t="shared" si="19"/>
        <v>0</v>
      </c>
      <c r="Y146" s="2330">
        <f t="shared" ref="Y146:Z146" si="20">Y147-Y148-Y197-Y201-Y206</f>
        <v>7.2759576141834259E-11</v>
      </c>
      <c r="Z146" s="2330">
        <f t="shared" si="20"/>
        <v>7.2759576141834259E-11</v>
      </c>
      <c r="AA146" s="2330">
        <f t="shared" ref="AA146:AH146" si="21">AA147-AA148-AA197-AA201-AA206</f>
        <v>7.2759576141834259E-11</v>
      </c>
      <c r="AB146" s="2952">
        <f t="shared" si="21"/>
        <v>0</v>
      </c>
      <c r="AC146" s="3622">
        <f t="shared" si="21"/>
        <v>0</v>
      </c>
      <c r="AD146" s="2330">
        <f t="shared" ref="AD146" si="22">AD147-AD148-AD197-AD201-AD206</f>
        <v>0</v>
      </c>
      <c r="AE146" s="2330">
        <f t="shared" si="21"/>
        <v>0</v>
      </c>
      <c r="AF146" s="2330">
        <f t="shared" ref="AF146" si="23">AF147-AF148-AF197-AF201-AF206</f>
        <v>-1.1102230246251565E-14</v>
      </c>
      <c r="AG146" s="2330">
        <f t="shared" si="21"/>
        <v>7.531752999057062E-13</v>
      </c>
      <c r="AH146" s="2330">
        <f t="shared" si="21"/>
        <v>-5.8207660913467407E-11</v>
      </c>
      <c r="AI146" s="2330"/>
      <c r="AJ146" s="2952"/>
      <c r="AK146" s="1460"/>
      <c r="AL146" s="1460"/>
      <c r="AM146" s="1460"/>
      <c r="AN146" s="1836"/>
      <c r="AO146" s="1836"/>
      <c r="AP146" s="1424"/>
      <c r="AQ146" s="1424"/>
      <c r="AR146" s="807"/>
      <c r="AS146" s="807"/>
      <c r="AT146" s="807"/>
      <c r="AU146" s="807"/>
      <c r="AV146" s="807"/>
      <c r="AW146" s="807"/>
      <c r="AX146" s="807"/>
      <c r="AY146" s="807"/>
      <c r="AZ146" s="807"/>
      <c r="BA146" s="807"/>
      <c r="BB146" s="807"/>
      <c r="BC146" s="807"/>
      <c r="BD146" s="807"/>
      <c r="BE146" s="807"/>
      <c r="BF146" s="807"/>
      <c r="BG146" s="807"/>
      <c r="BH146" s="807"/>
      <c r="BI146" s="807"/>
      <c r="BJ146" s="807"/>
      <c r="BK146" s="807"/>
      <c r="BL146" s="807"/>
      <c r="BM146" s="807"/>
      <c r="BN146" s="807"/>
      <c r="BO146" s="807"/>
      <c r="BP146" s="807"/>
      <c r="BQ146" s="807"/>
      <c r="BR146" s="807"/>
      <c r="BS146" s="807"/>
      <c r="BT146" s="807"/>
      <c r="BU146" s="807"/>
      <c r="BV146" s="807"/>
      <c r="BW146" s="807"/>
      <c r="BX146" s="807"/>
      <c r="BY146" s="807"/>
      <c r="BZ146" s="807"/>
      <c r="CA146" s="807"/>
      <c r="CB146" s="807"/>
      <c r="CC146" s="807"/>
      <c r="CD146" s="807"/>
      <c r="CE146" s="807"/>
      <c r="CF146" s="807"/>
      <c r="CG146" s="807"/>
      <c r="CH146" s="807"/>
      <c r="CI146" s="807"/>
      <c r="CJ146" s="807"/>
      <c r="CK146" s="807"/>
      <c r="CL146" s="807"/>
      <c r="CM146" s="807"/>
      <c r="CN146" s="807"/>
      <c r="CO146" s="807"/>
      <c r="CP146" s="807"/>
      <c r="CQ146" s="807"/>
      <c r="CR146" s="807"/>
      <c r="CS146" s="807"/>
      <c r="CT146" s="807"/>
      <c r="CU146" s="807"/>
      <c r="CV146" s="807"/>
      <c r="CW146" s="807"/>
      <c r="CX146" s="807"/>
      <c r="CY146" s="807"/>
      <c r="CZ146" s="807"/>
      <c r="DA146" s="807"/>
      <c r="DB146" s="807"/>
      <c r="DC146" s="807"/>
      <c r="DD146" s="807"/>
      <c r="DE146" s="807"/>
      <c r="DF146" s="807"/>
      <c r="DG146" s="807"/>
      <c r="DH146" s="807"/>
      <c r="DI146" s="807"/>
      <c r="DJ146" s="807"/>
      <c r="DK146" s="807"/>
      <c r="DL146" s="807"/>
      <c r="DM146" s="807"/>
      <c r="DN146" s="807"/>
      <c r="DO146" s="807"/>
      <c r="DP146" s="807"/>
      <c r="DQ146" s="807"/>
      <c r="DR146" s="807"/>
      <c r="DS146" s="807"/>
      <c r="DT146" s="807"/>
      <c r="DU146" s="807"/>
      <c r="DV146" s="807"/>
      <c r="DW146" s="807"/>
      <c r="DX146" s="807"/>
      <c r="DY146" s="807"/>
      <c r="DZ146" s="807"/>
      <c r="EA146" s="807"/>
      <c r="EB146" s="807"/>
      <c r="EC146" s="807"/>
      <c r="ED146" s="807"/>
      <c r="EE146" s="807"/>
      <c r="EF146" s="807"/>
      <c r="EG146" s="807"/>
      <c r="EH146" s="807"/>
      <c r="EI146" s="807"/>
      <c r="EJ146" s="807"/>
      <c r="EK146" s="807"/>
      <c r="EL146" s="807"/>
      <c r="EM146" s="807"/>
      <c r="EN146" s="807"/>
      <c r="EO146" s="807"/>
      <c r="EP146" s="807"/>
      <c r="EQ146" s="807"/>
      <c r="ER146" s="807"/>
      <c r="ES146" s="807"/>
      <c r="ET146" s="807"/>
      <c r="EU146" s="807"/>
      <c r="EV146" s="807"/>
      <c r="EW146" s="807"/>
      <c r="EX146" s="807"/>
      <c r="EY146" s="807"/>
      <c r="EZ146" s="807"/>
      <c r="FA146" s="807"/>
      <c r="FB146" s="807"/>
      <c r="FC146" s="807"/>
      <c r="FD146" s="807"/>
      <c r="FE146" s="807"/>
      <c r="FF146" s="807"/>
      <c r="FG146" s="807"/>
      <c r="FH146" s="807"/>
      <c r="FI146" s="807"/>
      <c r="FJ146" s="807"/>
      <c r="FK146" s="807"/>
      <c r="FL146" s="807"/>
      <c r="FM146" s="807"/>
      <c r="FN146" s="807"/>
      <c r="FO146" s="807"/>
      <c r="FP146" s="807"/>
      <c r="FQ146" s="807"/>
      <c r="FR146" s="807"/>
      <c r="FS146" s="807"/>
      <c r="FT146" s="807"/>
      <c r="FU146" s="807"/>
      <c r="FV146" s="807"/>
      <c r="FW146" s="807"/>
      <c r="FX146" s="807"/>
      <c r="FY146" s="807"/>
      <c r="FZ146" s="807"/>
      <c r="GA146" s="807"/>
      <c r="GB146" s="807"/>
      <c r="GC146" s="807"/>
      <c r="GD146" s="807"/>
      <c r="GE146" s="807"/>
      <c r="GF146" s="807"/>
      <c r="GG146" s="807"/>
      <c r="GH146" s="807"/>
      <c r="GI146" s="807"/>
      <c r="GJ146" s="807"/>
      <c r="GK146" s="807"/>
      <c r="GL146" s="807"/>
      <c r="GM146" s="807"/>
      <c r="GN146" s="807"/>
      <c r="GO146" s="807"/>
      <c r="GP146" s="807"/>
      <c r="GQ146" s="807"/>
      <c r="GR146" s="807"/>
      <c r="GS146" s="807"/>
      <c r="GT146" s="807"/>
      <c r="GU146" s="807"/>
      <c r="GV146" s="807"/>
      <c r="GW146" s="807"/>
      <c r="GX146" s="807"/>
      <c r="GY146" s="807"/>
      <c r="GZ146" s="807"/>
      <c r="HA146" s="807"/>
    </row>
    <row r="147" spans="1:209" s="807" customFormat="1" x14ac:dyDescent="0.25">
      <c r="A147" s="25">
        <v>1</v>
      </c>
      <c r="B147" s="16" t="s">
        <v>96</v>
      </c>
      <c r="C147" s="808">
        <f>'2 уровень'!F1050</f>
        <v>0</v>
      </c>
      <c r="D147" s="1458">
        <f>'2 уровень'!G1050</f>
        <v>0</v>
      </c>
      <c r="E147" s="808">
        <f>'2 уровень'!H1050</f>
        <v>0</v>
      </c>
      <c r="F147" s="1459">
        <f>'2 уровень'!I1050</f>
        <v>0</v>
      </c>
      <c r="G147" s="823">
        <f>'2 уровень'!J1050</f>
        <v>0</v>
      </c>
      <c r="H147" s="821">
        <f>'2 уровень'!K1050</f>
        <v>0</v>
      </c>
      <c r="I147" s="30">
        <f>'2 уровень'!L1050</f>
        <v>0</v>
      </c>
      <c r="J147" s="30">
        <f>'2 уровень'!M1050</f>
        <v>0</v>
      </c>
      <c r="K147" s="30">
        <f>'2 уровень'!N1050</f>
        <v>0</v>
      </c>
      <c r="L147" s="29">
        <f>'2 уровень'!O1050</f>
        <v>0</v>
      </c>
      <c r="M147" s="30">
        <f>'2 уровень'!P1050</f>
        <v>0</v>
      </c>
      <c r="N147" s="29">
        <f>'2 уровень'!Q1050</f>
        <v>0</v>
      </c>
      <c r="O147" s="823">
        <f>'2 уровень'!R1050</f>
        <v>822346.89079292794</v>
      </c>
      <c r="P147" s="823">
        <f>'2 уровень'!S1050</f>
        <v>822346.89079292794</v>
      </c>
      <c r="Q147" s="823">
        <f>'2 уровень'!T1050</f>
        <v>822346.89079292794</v>
      </c>
      <c r="R147" s="823">
        <f>'2 уровень'!U1050</f>
        <v>822352.01831560815</v>
      </c>
      <c r="S147" s="823">
        <f>'2 уровень'!V1050</f>
        <v>822352.01831560815</v>
      </c>
      <c r="T147" s="823">
        <f>'2 уровень'!W1050</f>
        <v>822352.01831560815</v>
      </c>
      <c r="U147" s="823">
        <f>'2 уровень'!X1050</f>
        <v>822352.01831560815</v>
      </c>
      <c r="V147" s="823">
        <f>'2 уровень'!Y1050</f>
        <v>821512.31238560798</v>
      </c>
      <c r="W147" s="823">
        <f>'2 уровень'!Z1050</f>
        <v>821720.8084722748</v>
      </c>
      <c r="X147" s="823">
        <f>'2 уровень'!AA1050</f>
        <v>821724.08498060796</v>
      </c>
      <c r="Y147" s="823">
        <f>'2 уровень'!AB1050</f>
        <v>821390.43040860817</v>
      </c>
      <c r="Z147" s="823">
        <f>'2 уровень'!AC1050</f>
        <v>821390.43040860817</v>
      </c>
      <c r="AA147" s="823">
        <f>'2 уровень'!AD1050</f>
        <v>821390.43040860817</v>
      </c>
      <c r="AB147" s="821">
        <f>'2 уровень'!AE1050</f>
        <v>765166.05855000007</v>
      </c>
      <c r="AC147" s="3623">
        <f>'2 уровень'!AF1050</f>
        <v>532.08538999999996</v>
      </c>
      <c r="AD147" s="823">
        <f>'2 уровень'!AG1050</f>
        <v>-2.9718800000000001</v>
      </c>
      <c r="AE147" s="823">
        <f>'2 уровень'!AH1050</f>
        <v>-56224.371858608043</v>
      </c>
      <c r="AF147" s="823">
        <f>'2 уровень'!AI1050</f>
        <v>-173.05977000000001</v>
      </c>
      <c r="AG147" s="823">
        <f>'2 уровень'!AJ1050</f>
        <v>-4972.7038299999986</v>
      </c>
      <c r="AH147" s="2331">
        <f>'2 уровень'!AK1050</f>
        <v>760190.38283999998</v>
      </c>
      <c r="AI147" s="823">
        <f>AB147/AA147*100</f>
        <v>93.15497602880049</v>
      </c>
      <c r="AJ147" s="821">
        <f>AH147/AA147*100</f>
        <v>92.549213467441575</v>
      </c>
      <c r="AK147" s="808" t="e">
        <f>'2 уровень'!#REF!</f>
        <v>#REF!</v>
      </c>
      <c r="AL147" s="808" t="e">
        <f>'2 уровень'!#REF!</f>
        <v>#REF!</v>
      </c>
      <c r="AM147" s="808" t="e">
        <f>'2 уровень'!#REF!</f>
        <v>#REF!</v>
      </c>
      <c r="AN147" s="1837"/>
      <c r="AO147" s="1837"/>
      <c r="AP147" s="1424"/>
      <c r="AQ147" s="1424"/>
    </row>
    <row r="148" spans="1:209" s="807" customFormat="1" x14ac:dyDescent="0.25">
      <c r="A148" s="25">
        <v>1</v>
      </c>
      <c r="B148" s="3177" t="s">
        <v>7</v>
      </c>
      <c r="C148" s="28">
        <f>'2 уровень'!F1051</f>
        <v>8782</v>
      </c>
      <c r="D148" s="28">
        <f>'2 уровень'!G1051</f>
        <v>8782</v>
      </c>
      <c r="E148" s="28">
        <f>'2 уровень'!H1051</f>
        <v>8312</v>
      </c>
      <c r="F148" s="810">
        <f>'2 уровень'!I1051</f>
        <v>94.648143930767475</v>
      </c>
      <c r="G148" s="821">
        <f>'2 уровень'!J1051</f>
        <v>9.4618537918469592</v>
      </c>
      <c r="H148" s="821">
        <f>'2 уровень'!K1051</f>
        <v>8.8889557266602495</v>
      </c>
      <c r="I148" s="31">
        <f>'2 уровень'!L1051</f>
        <v>83094</v>
      </c>
      <c r="J148" s="31">
        <f>'2 уровень'!M1051</f>
        <v>83094</v>
      </c>
      <c r="K148" s="31">
        <f>'2 уровень'!N1051</f>
        <v>73885</v>
      </c>
      <c r="L148" s="31">
        <f>'2 уровень'!O1051</f>
        <v>88.917370688617709</v>
      </c>
      <c r="M148" s="31">
        <f>'2 уровень'!P1051</f>
        <v>250.07492535650624</v>
      </c>
      <c r="N148" s="31">
        <f>'2 уровень'!Q1051</f>
        <v>295.45145277828118</v>
      </c>
      <c r="O148" s="821">
        <f>'2 уровень'!R1051</f>
        <v>323446.15257292805</v>
      </c>
      <c r="P148" s="821">
        <f>'2 уровень'!S1051</f>
        <v>323446.15257292805</v>
      </c>
      <c r="Q148" s="821">
        <f>'2 уровень'!T1051</f>
        <v>323446.15257292805</v>
      </c>
      <c r="R148" s="821">
        <f>'2 уровень'!U1051</f>
        <v>323608.54234060808</v>
      </c>
      <c r="S148" s="821">
        <f>'2 уровень'!V1051</f>
        <v>323608.54234060808</v>
      </c>
      <c r="T148" s="821">
        <f>'2 уровень'!W1051</f>
        <v>323608.54234060808</v>
      </c>
      <c r="U148" s="821">
        <f>'2 уровень'!X1051</f>
        <v>323608.54234060808</v>
      </c>
      <c r="V148" s="821">
        <f>'2 уровень'!Y1051</f>
        <v>323608.54234060808</v>
      </c>
      <c r="W148" s="821">
        <f>'2 уровень'!Z1051</f>
        <v>323608.54234060808</v>
      </c>
      <c r="X148" s="821">
        <f>'2 уровень'!AA1051</f>
        <v>323608.54234060808</v>
      </c>
      <c r="Y148" s="821">
        <f>'2 уровень'!AB1051</f>
        <v>323608.54234060808</v>
      </c>
      <c r="Z148" s="821">
        <f>'2 уровень'!AC1051</f>
        <v>323608.54234060808</v>
      </c>
      <c r="AA148" s="821">
        <f>'2 уровень'!AD1051</f>
        <v>323608.54234060808</v>
      </c>
      <c r="AB148" s="821">
        <f>'2 уровень'!AE1051</f>
        <v>301933.11155000003</v>
      </c>
      <c r="AC148" s="3624">
        <f>'2 уровень'!AF1051</f>
        <v>532.08538999999996</v>
      </c>
      <c r="AD148" s="821">
        <f>'2 уровень'!AG1051</f>
        <v>-2.9718800000000001</v>
      </c>
      <c r="AE148" s="821">
        <f>'2 уровень'!AH1051</f>
        <v>-21675.43079060805</v>
      </c>
      <c r="AF148" s="821">
        <f>'2 уровень'!AI1051</f>
        <v>-126.32715</v>
      </c>
      <c r="AG148" s="821">
        <f>'2 уровень'!AJ1051</f>
        <v>-4121.5894599999992</v>
      </c>
      <c r="AH148" s="2332">
        <f>'2 уровень'!AK1051</f>
        <v>297808.55021000002</v>
      </c>
      <c r="AI148" s="821">
        <f>AB148/AA148*100</f>
        <v>93.301959634985792</v>
      </c>
      <c r="AJ148" s="821">
        <f>AH148/AA148*100</f>
        <v>92.027406957801261</v>
      </c>
      <c r="AK148" s="28" t="e">
        <f>'2 уровень'!#REF!</f>
        <v>#REF!</v>
      </c>
      <c r="AL148" s="28" t="e">
        <f>'2 уровень'!#REF!</f>
        <v>#REF!</v>
      </c>
      <c r="AM148" s="28" t="e">
        <f>'2 уровень'!#REF!</f>
        <v>#REF!</v>
      </c>
      <c r="AN148" s="1837"/>
      <c r="AO148" s="1837"/>
      <c r="AP148" s="1424"/>
      <c r="AQ148" s="1424"/>
      <c r="AR148" s="25"/>
      <c r="AS148" s="25"/>
      <c r="AT148" s="25"/>
      <c r="AU148" s="25"/>
      <c r="AV148" s="25"/>
      <c r="AW148" s="25"/>
      <c r="AX148" s="25"/>
      <c r="AY148" s="25"/>
      <c r="AZ148" s="25"/>
      <c r="BA148" s="25"/>
      <c r="BB148" s="25"/>
      <c r="BC148" s="25"/>
      <c r="BD148" s="25"/>
      <c r="BE148" s="25"/>
      <c r="BF148" s="25"/>
      <c r="BG148" s="25"/>
      <c r="BH148" s="25"/>
      <c r="BI148" s="25"/>
      <c r="BJ148" s="25"/>
      <c r="BK148" s="25"/>
      <c r="BL148" s="25"/>
      <c r="BM148" s="25"/>
      <c r="BN148" s="25"/>
      <c r="BO148" s="25"/>
      <c r="BP148" s="25"/>
      <c r="BQ148" s="25"/>
      <c r="BR148" s="25"/>
      <c r="BS148" s="25"/>
      <c r="BT148" s="25"/>
      <c r="BU148" s="25"/>
      <c r="BV148" s="25"/>
      <c r="BW148" s="25"/>
      <c r="BX148" s="25"/>
      <c r="BY148" s="25"/>
      <c r="BZ148" s="25"/>
      <c r="CA148" s="25"/>
      <c r="CB148" s="25"/>
      <c r="CC148" s="25"/>
      <c r="CD148" s="25"/>
      <c r="CE148" s="25"/>
      <c r="CF148" s="25"/>
      <c r="CG148" s="25"/>
      <c r="CH148" s="25"/>
      <c r="CI148" s="25"/>
      <c r="CJ148" s="25"/>
      <c r="CK148" s="25"/>
      <c r="CL148" s="25"/>
      <c r="CM148" s="25"/>
      <c r="CN148" s="25"/>
      <c r="CO148" s="25"/>
      <c r="CP148" s="25"/>
      <c r="CQ148" s="25"/>
      <c r="CR148" s="25"/>
      <c r="CS148" s="25"/>
      <c r="CT148" s="25"/>
      <c r="CU148" s="25"/>
      <c r="CV148" s="25"/>
      <c r="CW148" s="25"/>
      <c r="CX148" s="25"/>
      <c r="CY148" s="25"/>
      <c r="CZ148" s="25"/>
      <c r="DA148" s="25"/>
      <c r="DB148" s="25"/>
      <c r="DC148" s="25"/>
      <c r="DD148" s="25"/>
      <c r="DE148" s="25"/>
      <c r="DF148" s="25"/>
      <c r="DG148" s="25"/>
      <c r="DH148" s="25"/>
      <c r="DI148" s="25"/>
      <c r="DJ148" s="25"/>
      <c r="DK148" s="25"/>
      <c r="DL148" s="25"/>
      <c r="DM148" s="25"/>
      <c r="DN148" s="25"/>
      <c r="DO148" s="25"/>
      <c r="DP148" s="25"/>
      <c r="DQ148" s="25"/>
      <c r="DR148" s="25"/>
      <c r="DS148" s="25"/>
      <c r="DT148" s="25"/>
      <c r="DU148" s="25"/>
      <c r="DV148" s="25"/>
      <c r="DW148" s="25"/>
      <c r="DX148" s="25"/>
      <c r="DY148" s="25"/>
      <c r="DZ148" s="25"/>
      <c r="EA148" s="25"/>
      <c r="EB148" s="25"/>
      <c r="EC148" s="25"/>
      <c r="ED148" s="25"/>
      <c r="EE148" s="25"/>
      <c r="EF148" s="25"/>
      <c r="EG148" s="25"/>
      <c r="EH148" s="25"/>
      <c r="EI148" s="25"/>
      <c r="EJ148" s="25"/>
      <c r="EK148" s="25"/>
      <c r="EL148" s="25"/>
      <c r="EM148" s="25"/>
      <c r="EN148" s="25"/>
      <c r="EO148" s="25"/>
      <c r="EP148" s="25"/>
      <c r="EQ148" s="25"/>
      <c r="ER148" s="25"/>
      <c r="ES148" s="25"/>
      <c r="ET148" s="25"/>
      <c r="EU148" s="25"/>
      <c r="EV148" s="25"/>
      <c r="EW148" s="25"/>
      <c r="EX148" s="25"/>
      <c r="EY148" s="25"/>
      <c r="EZ148" s="25"/>
      <c r="FA148" s="25"/>
      <c r="FB148" s="25"/>
      <c r="FC148" s="25"/>
      <c r="FD148" s="25"/>
      <c r="FE148" s="25"/>
      <c r="FF148" s="25"/>
      <c r="FG148" s="25"/>
      <c r="FH148" s="25"/>
      <c r="FI148" s="25"/>
      <c r="FJ148" s="25"/>
      <c r="FK148" s="25"/>
      <c r="FL148" s="25"/>
      <c r="FM148" s="25"/>
      <c r="FN148" s="25"/>
      <c r="FO148" s="25"/>
      <c r="FP148" s="25"/>
      <c r="FQ148" s="25"/>
      <c r="FR148" s="25"/>
      <c r="FS148" s="25"/>
      <c r="FT148" s="25"/>
      <c r="FU148" s="25"/>
      <c r="FV148" s="25"/>
      <c r="FW148" s="25"/>
      <c r="FX148" s="25"/>
      <c r="FY148" s="25"/>
      <c r="FZ148" s="25"/>
      <c r="GA148" s="25"/>
      <c r="GB148" s="25"/>
      <c r="GC148" s="25"/>
      <c r="GD148" s="25"/>
      <c r="GE148" s="25"/>
      <c r="GF148" s="25"/>
      <c r="GG148" s="25"/>
      <c r="GH148" s="25"/>
      <c r="GI148" s="25"/>
      <c r="GJ148" s="25"/>
      <c r="GK148" s="25"/>
      <c r="GL148" s="25"/>
      <c r="GM148" s="25"/>
      <c r="GN148" s="25"/>
      <c r="GO148" s="25"/>
      <c r="GP148" s="25"/>
      <c r="GQ148" s="25"/>
      <c r="GR148" s="25"/>
      <c r="GS148" s="25"/>
      <c r="GT148" s="25"/>
      <c r="GU148" s="25"/>
      <c r="GV148" s="25"/>
      <c r="GW148" s="25"/>
      <c r="GX148" s="25"/>
      <c r="GY148" s="25"/>
      <c r="GZ148" s="25"/>
      <c r="HA148" s="25"/>
    </row>
    <row r="149" spans="1:209" x14ac:dyDescent="0.25">
      <c r="A149" s="25">
        <v>1</v>
      </c>
      <c r="B149" s="3177" t="s">
        <v>426</v>
      </c>
      <c r="C149" s="36">
        <f>'2 уровень'!F1052</f>
        <v>0</v>
      </c>
      <c r="D149" s="36">
        <f>'2 уровень'!G1052</f>
        <v>0</v>
      </c>
      <c r="E149" s="36">
        <f>'2 уровень'!H1052</f>
        <v>0</v>
      </c>
      <c r="F149" s="812">
        <f>'2 уровень'!I1052</f>
        <v>0</v>
      </c>
      <c r="G149" s="828">
        <f>'2 уровень'!J1052</f>
        <v>0</v>
      </c>
      <c r="H149" s="828">
        <f>'2 уровень'!K1052</f>
        <v>0</v>
      </c>
      <c r="I149" s="822">
        <f>'2 уровень'!L1052</f>
        <v>0</v>
      </c>
      <c r="J149" s="822">
        <f>'2 уровень'!M1052</f>
        <v>0</v>
      </c>
      <c r="K149" s="822">
        <f>'2 уровень'!N1052</f>
        <v>0</v>
      </c>
      <c r="L149" s="822">
        <f>'2 уровень'!O1052</f>
        <v>0</v>
      </c>
      <c r="M149" s="822">
        <f>'2 уровень'!P1052</f>
        <v>0</v>
      </c>
      <c r="N149" s="822">
        <f>'2 уровень'!Q1052</f>
        <v>0</v>
      </c>
      <c r="O149" s="2322">
        <f>'2 уровень'!R1052</f>
        <v>181183.60511999996</v>
      </c>
      <c r="P149" s="2322">
        <f>'2 уровень'!S1052</f>
        <v>181183.60511999996</v>
      </c>
      <c r="Q149" s="2322">
        <f>'2 уровень'!T1052</f>
        <v>181183.60511999996</v>
      </c>
      <c r="R149" s="2322">
        <f>'2 уровень'!U1052</f>
        <v>236222.79562999998</v>
      </c>
      <c r="S149" s="2322">
        <f>'2 уровень'!V1052</f>
        <v>236222.79562999998</v>
      </c>
      <c r="T149" s="2322">
        <f>'2 уровень'!W1052</f>
        <v>236222.79562999998</v>
      </c>
      <c r="U149" s="2322">
        <f>'2 уровень'!X1052</f>
        <v>236222.79562999998</v>
      </c>
      <c r="V149" s="2322">
        <f>'2 уровень'!Y1052</f>
        <v>236222.79562999998</v>
      </c>
      <c r="W149" s="2322">
        <f>'2 уровень'!Z1052</f>
        <v>212064.72467000003</v>
      </c>
      <c r="X149" s="2322">
        <f>'2 уровень'!AA1052</f>
        <v>214103.27666999999</v>
      </c>
      <c r="Y149" s="2322">
        <f>'2 уровень'!AB1052</f>
        <v>236734.28999000002</v>
      </c>
      <c r="Z149" s="2322">
        <f>'2 уровень'!AC1052</f>
        <v>236734.28999000002</v>
      </c>
      <c r="AA149" s="2322">
        <f>'2 уровень'!AD1052</f>
        <v>236734.28999000002</v>
      </c>
      <c r="AB149" s="2322">
        <f>'2 уровень'!AE1052</f>
        <v>237457.45890000003</v>
      </c>
      <c r="AC149" s="3617">
        <f>'2 уровень'!AF1052</f>
        <v>0</v>
      </c>
      <c r="AD149" s="2322">
        <f>'2 уровень'!AG1052</f>
        <v>0</v>
      </c>
      <c r="AE149" s="2322">
        <f>'2 уровень'!AH1052</f>
        <v>723.1689100000076</v>
      </c>
      <c r="AF149" s="2322">
        <f>'2 уровень'!AI1052</f>
        <v>-10.72608</v>
      </c>
      <c r="AG149" s="2322">
        <f>'2 уровень'!AJ1052</f>
        <v>-377.46312000000006</v>
      </c>
      <c r="AH149" s="2323">
        <f>'2 уровень'!AK1052</f>
        <v>237079.99578000003</v>
      </c>
      <c r="AI149" s="2322">
        <f t="shared" ref="AI149:AI150" si="24">AB149/AA149*100</f>
        <v>100.30547704349486</v>
      </c>
      <c r="AJ149" s="2322">
        <f t="shared" ref="AJ149:AJ150" si="25">AH149/AA149*100</f>
        <v>100.14603114319208</v>
      </c>
      <c r="AK149" s="36" t="e">
        <f>'2 уровень'!#REF!</f>
        <v>#REF!</v>
      </c>
      <c r="AL149" s="36" t="e">
        <f>'2 уровень'!#REF!</f>
        <v>#REF!</v>
      </c>
      <c r="AM149" s="36" t="e">
        <f>'2 уровень'!#REF!</f>
        <v>#REF!</v>
      </c>
      <c r="AN149" s="1833"/>
      <c r="AO149" s="1833"/>
      <c r="AP149" s="1424"/>
      <c r="AQ149" s="1424"/>
    </row>
    <row r="150" spans="1:209" x14ac:dyDescent="0.25">
      <c r="B150" s="3186" t="s">
        <v>484</v>
      </c>
      <c r="C150" s="36"/>
      <c r="D150" s="36"/>
      <c r="E150" s="36"/>
      <c r="F150" s="812"/>
      <c r="G150" s="828"/>
      <c r="H150" s="828"/>
      <c r="I150" s="822"/>
      <c r="J150" s="822"/>
      <c r="K150" s="822"/>
      <c r="L150" s="822"/>
      <c r="M150" s="822"/>
      <c r="N150" s="822"/>
      <c r="O150" s="2322">
        <f>'2 уровень'!R1053</f>
        <v>12221.5296</v>
      </c>
      <c r="P150" s="2322">
        <f>'2 уровень'!S1053</f>
        <v>12221.5296</v>
      </c>
      <c r="Q150" s="2322">
        <f>'2 уровень'!T1053</f>
        <v>12221.5296</v>
      </c>
      <c r="R150" s="2322">
        <f>'2 уровень'!U1053</f>
        <v>12221.5296</v>
      </c>
      <c r="S150" s="2322">
        <f>'2 уровень'!V1053</f>
        <v>12221.5296</v>
      </c>
      <c r="T150" s="2322">
        <f>'2 уровень'!W1053</f>
        <v>12221.5296</v>
      </c>
      <c r="U150" s="2322">
        <f>'2 уровень'!X1053</f>
        <v>12221.5296</v>
      </c>
      <c r="V150" s="2322">
        <f>'2 уровень'!Y1053</f>
        <v>12221.5296</v>
      </c>
      <c r="W150" s="2322">
        <f>'2 уровень'!Z1053</f>
        <v>12221.5296</v>
      </c>
      <c r="X150" s="2322">
        <f>'2 уровень'!AA1053</f>
        <v>12221.5296</v>
      </c>
      <c r="Y150" s="2322">
        <f>'2 уровень'!AB1053</f>
        <v>12221.5296</v>
      </c>
      <c r="Z150" s="2322">
        <f>'2 уровень'!AC1053</f>
        <v>12221.5296</v>
      </c>
      <c r="AA150" s="2322">
        <f>'2 уровень'!AD1053</f>
        <v>12221.5296</v>
      </c>
      <c r="AB150" s="2322">
        <f>'2 уровень'!AE1053</f>
        <v>12221.529580000002</v>
      </c>
      <c r="AC150" s="3617">
        <f>'2 уровень'!AF1053</f>
        <v>0</v>
      </c>
      <c r="AD150" s="2322">
        <f>'2 уровень'!AG1053</f>
        <v>0</v>
      </c>
      <c r="AE150" s="2322">
        <f>'2 уровень'!AH1053</f>
        <v>-1.99999976757681E-5</v>
      </c>
      <c r="AF150" s="2322">
        <f>'2 уровень'!AI1053</f>
        <v>0</v>
      </c>
      <c r="AG150" s="2322">
        <f>'2 уровень'!AJ1053</f>
        <v>0</v>
      </c>
      <c r="AH150" s="2323">
        <f>'2 уровень'!AK1053</f>
        <v>12221.529580000002</v>
      </c>
      <c r="AI150" s="2322">
        <f t="shared" si="24"/>
        <v>99.999999836354377</v>
      </c>
      <c r="AJ150" s="2322">
        <f t="shared" si="25"/>
        <v>99.999999836354377</v>
      </c>
      <c r="AK150" s="36"/>
      <c r="AL150" s="36"/>
      <c r="AM150" s="36"/>
      <c r="AN150" s="1833"/>
      <c r="AO150" s="1833"/>
      <c r="AP150" s="1424"/>
      <c r="AQ150" s="1424"/>
    </row>
    <row r="151" spans="1:209" ht="29.25" x14ac:dyDescent="0.25">
      <c r="B151" s="2953" t="s">
        <v>427</v>
      </c>
      <c r="C151" s="36">
        <f>'2 уровень'!F1054</f>
        <v>53130</v>
      </c>
      <c r="D151" s="36">
        <f>'2 уровень'!G1054</f>
        <v>53130</v>
      </c>
      <c r="E151" s="36">
        <f>'2 уровень'!H1054</f>
        <v>44596.317499999997</v>
      </c>
      <c r="F151" s="812">
        <f>'2 уровень'!I1054</f>
        <v>83.938109354413697</v>
      </c>
      <c r="G151" s="828">
        <f>'2 уровень'!J1054</f>
        <v>0</v>
      </c>
      <c r="H151" s="828">
        <f>'2 уровень'!K1054</f>
        <v>0</v>
      </c>
      <c r="I151" s="822">
        <f>'2 уровень'!L1054</f>
        <v>0</v>
      </c>
      <c r="J151" s="822">
        <f>'2 уровень'!M1054</f>
        <v>0</v>
      </c>
      <c r="K151" s="822">
        <f>'2 уровень'!N1054</f>
        <v>0</v>
      </c>
      <c r="L151" s="822">
        <f>'2 уровень'!O1054</f>
        <v>0</v>
      </c>
      <c r="M151" s="822">
        <f>'2 уровень'!P1054</f>
        <v>0</v>
      </c>
      <c r="N151" s="822">
        <f>'2 уровень'!Q1054</f>
        <v>0</v>
      </c>
      <c r="O151" s="2322">
        <f>'2 уровень'!R1054</f>
        <v>0</v>
      </c>
      <c r="P151" s="2322">
        <f>'2 уровень'!S1054</f>
        <v>0</v>
      </c>
      <c r="Q151" s="2322">
        <f>'2 уровень'!T1054</f>
        <v>0</v>
      </c>
      <c r="R151" s="2322">
        <f>'2 уровень'!U1054</f>
        <v>0</v>
      </c>
      <c r="S151" s="2322">
        <f>'2 уровень'!V1054</f>
        <v>0</v>
      </c>
      <c r="T151" s="2322">
        <f>'2 уровень'!W1054</f>
        <v>0</v>
      </c>
      <c r="U151" s="2322">
        <f>'2 уровень'!X1054</f>
        <v>0</v>
      </c>
      <c r="V151" s="2322">
        <f>'2 уровень'!Y1054</f>
        <v>0</v>
      </c>
      <c r="W151" s="2322">
        <f>'2 уровень'!Z1054</f>
        <v>0</v>
      </c>
      <c r="X151" s="2322">
        <f>'2 уровень'!AA1054</f>
        <v>0</v>
      </c>
      <c r="Y151" s="2322">
        <f>'2 уровень'!AB1054</f>
        <v>0</v>
      </c>
      <c r="Z151" s="2322">
        <f>'2 уровень'!AC1054</f>
        <v>0</v>
      </c>
      <c r="AA151" s="2322">
        <f>'2 уровень'!AD1054</f>
        <v>0</v>
      </c>
      <c r="AB151" s="2322">
        <f>'2 уровень'!AE1054</f>
        <v>0</v>
      </c>
      <c r="AC151" s="3617">
        <f>'2 уровень'!AF1054</f>
        <v>0</v>
      </c>
      <c r="AD151" s="2322">
        <f>'2 уровень'!AG1054</f>
        <v>0</v>
      </c>
      <c r="AE151" s="2322">
        <f>'2 уровень'!AH1054</f>
        <v>0</v>
      </c>
      <c r="AF151" s="2322">
        <f>'2 уровень'!AI1054</f>
        <v>0</v>
      </c>
      <c r="AG151" s="2322">
        <f>'2 уровень'!AJ1054</f>
        <v>0</v>
      </c>
      <c r="AH151" s="2323">
        <f>'2 уровень'!AK1054</f>
        <v>0</v>
      </c>
      <c r="AI151" s="2322"/>
      <c r="AJ151" s="2322"/>
      <c r="AK151" s="36"/>
      <c r="AL151" s="36"/>
      <c r="AM151" s="36"/>
      <c r="AN151" s="1833"/>
      <c r="AO151" s="1833"/>
      <c r="AP151" s="1424"/>
      <c r="AQ151" s="1424"/>
    </row>
    <row r="152" spans="1:209" ht="30" x14ac:dyDescent="0.25">
      <c r="B152" s="2954" t="s">
        <v>259</v>
      </c>
      <c r="C152" s="36">
        <f>'2 уровень'!F1055</f>
        <v>0</v>
      </c>
      <c r="D152" s="36">
        <f>'2 уровень'!G1055</f>
        <v>0</v>
      </c>
      <c r="E152" s="36">
        <f>'2 уровень'!H1055</f>
        <v>0</v>
      </c>
      <c r="F152" s="812">
        <f>'2 уровень'!I1055</f>
        <v>0</v>
      </c>
      <c r="G152" s="828">
        <f>'2 уровень'!J1055</f>
        <v>0</v>
      </c>
      <c r="H152" s="828">
        <f>'2 уровень'!K1055</f>
        <v>0</v>
      </c>
      <c r="I152" s="822">
        <f>'2 уровень'!L1055</f>
        <v>0</v>
      </c>
      <c r="J152" s="822">
        <f>'2 уровень'!M1055</f>
        <v>0</v>
      </c>
      <c r="K152" s="822">
        <f>'2 уровень'!N1055</f>
        <v>0</v>
      </c>
      <c r="L152" s="822">
        <f>'2 уровень'!O1055</f>
        <v>0</v>
      </c>
      <c r="M152" s="822">
        <f>'2 уровень'!P1055</f>
        <v>0</v>
      </c>
      <c r="N152" s="822">
        <f>'2 уровень'!Q1055</f>
        <v>0</v>
      </c>
      <c r="O152" s="2322">
        <f>'2 уровень'!R1055</f>
        <v>0</v>
      </c>
      <c r="P152" s="2322">
        <f>'2 уровень'!S1055</f>
        <v>0</v>
      </c>
      <c r="Q152" s="2322">
        <f>'2 уровень'!T1055</f>
        <v>0</v>
      </c>
      <c r="R152" s="2322">
        <f>'2 уровень'!U1055</f>
        <v>0</v>
      </c>
      <c r="S152" s="2322">
        <f>'2 уровень'!V1055</f>
        <v>0</v>
      </c>
      <c r="T152" s="2322">
        <f>'2 уровень'!W1055</f>
        <v>0</v>
      </c>
      <c r="U152" s="2322">
        <f>'2 уровень'!X1055</f>
        <v>0</v>
      </c>
      <c r="V152" s="2322">
        <f>'2 уровень'!Y1055</f>
        <v>0</v>
      </c>
      <c r="W152" s="2322">
        <f>'2 уровень'!Z1055</f>
        <v>0</v>
      </c>
      <c r="X152" s="2322">
        <f>'2 уровень'!AA1055</f>
        <v>0</v>
      </c>
      <c r="Y152" s="2322">
        <f>'2 уровень'!AB1055</f>
        <v>0</v>
      </c>
      <c r="Z152" s="2322">
        <f>'2 уровень'!AC1055</f>
        <v>0</v>
      </c>
      <c r="AA152" s="2322">
        <f>'2 уровень'!AD1055</f>
        <v>0</v>
      </c>
      <c r="AB152" s="2322">
        <f>'2 уровень'!AE1055</f>
        <v>0</v>
      </c>
      <c r="AC152" s="3617">
        <f>'2 уровень'!AF1055</f>
        <v>0</v>
      </c>
      <c r="AD152" s="2322">
        <f>'2 уровень'!AG1055</f>
        <v>0</v>
      </c>
      <c r="AE152" s="2322">
        <f>'2 уровень'!AH1055</f>
        <v>0</v>
      </c>
      <c r="AF152" s="2322">
        <f>'2 уровень'!AI1055</f>
        <v>0</v>
      </c>
      <c r="AG152" s="2322">
        <f>'2 уровень'!AJ1055</f>
        <v>0</v>
      </c>
      <c r="AH152" s="2323">
        <f>'2 уровень'!AK1055</f>
        <v>0</v>
      </c>
      <c r="AI152" s="2322"/>
      <c r="AJ152" s="2322"/>
      <c r="AK152" s="36"/>
      <c r="AL152" s="36"/>
      <c r="AM152" s="36"/>
      <c r="AN152" s="1833"/>
      <c r="AO152" s="1833"/>
      <c r="AP152" s="1424"/>
      <c r="AQ152" s="1424"/>
    </row>
    <row r="153" spans="1:209" ht="30" x14ac:dyDescent="0.25">
      <c r="B153" s="2833" t="s">
        <v>260</v>
      </c>
      <c r="C153" s="36">
        <f>'2 уровень'!F1056</f>
        <v>11780</v>
      </c>
      <c r="D153" s="36">
        <f>'2 уровень'!G1056</f>
        <v>11780</v>
      </c>
      <c r="E153" s="36">
        <f>'2 уровень'!H1056</f>
        <v>7184</v>
      </c>
      <c r="F153" s="812">
        <f>'2 уровень'!I1056</f>
        <v>60.984719864176576</v>
      </c>
      <c r="G153" s="828">
        <f>'2 уровень'!J1056</f>
        <v>0</v>
      </c>
      <c r="H153" s="828">
        <f>'2 уровень'!K1056</f>
        <v>0</v>
      </c>
      <c r="I153" s="822">
        <f>'2 уровень'!L1056</f>
        <v>0</v>
      </c>
      <c r="J153" s="822">
        <f>'2 уровень'!M1056</f>
        <v>0</v>
      </c>
      <c r="K153" s="822">
        <f>'2 уровень'!N1056</f>
        <v>0</v>
      </c>
      <c r="L153" s="822">
        <f>'2 уровень'!O1056</f>
        <v>0</v>
      </c>
      <c r="M153" s="822">
        <f>'2 уровень'!P1056</f>
        <v>0</v>
      </c>
      <c r="N153" s="822">
        <f>'2 уровень'!Q1056</f>
        <v>0</v>
      </c>
      <c r="O153" s="2322">
        <f>'2 уровень'!R1056</f>
        <v>0</v>
      </c>
      <c r="P153" s="2322">
        <f>'2 уровень'!S1056</f>
        <v>0</v>
      </c>
      <c r="Q153" s="2322">
        <f>'2 уровень'!T1056</f>
        <v>0</v>
      </c>
      <c r="R153" s="2322">
        <f>'2 уровень'!U1056</f>
        <v>0</v>
      </c>
      <c r="S153" s="2322">
        <f>'2 уровень'!V1056</f>
        <v>0</v>
      </c>
      <c r="T153" s="2322">
        <f>'2 уровень'!W1056</f>
        <v>0</v>
      </c>
      <c r="U153" s="2322">
        <f>'2 уровень'!X1056</f>
        <v>0</v>
      </c>
      <c r="V153" s="2322">
        <f>'2 уровень'!Y1056</f>
        <v>0</v>
      </c>
      <c r="W153" s="2322">
        <f>'2 уровень'!Z1056</f>
        <v>0</v>
      </c>
      <c r="X153" s="2322">
        <f>'2 уровень'!AA1056</f>
        <v>0</v>
      </c>
      <c r="Y153" s="2322">
        <f>'2 уровень'!AB1056</f>
        <v>0</v>
      </c>
      <c r="Z153" s="2322">
        <f>'2 уровень'!AC1056</f>
        <v>0</v>
      </c>
      <c r="AA153" s="2322">
        <f>'2 уровень'!AD1056</f>
        <v>0</v>
      </c>
      <c r="AB153" s="2322">
        <f>'2 уровень'!AE1056</f>
        <v>0</v>
      </c>
      <c r="AC153" s="3617">
        <f>'2 уровень'!AF1056</f>
        <v>0</v>
      </c>
      <c r="AD153" s="2322">
        <f>'2 уровень'!AG1056</f>
        <v>0</v>
      </c>
      <c r="AE153" s="2322">
        <f>'2 уровень'!AH1056</f>
        <v>0</v>
      </c>
      <c r="AF153" s="2322">
        <f>'2 уровень'!AI1056</f>
        <v>0</v>
      </c>
      <c r="AG153" s="2322">
        <f>'2 уровень'!AJ1056</f>
        <v>0</v>
      </c>
      <c r="AH153" s="2323">
        <f>'2 уровень'!AK1056</f>
        <v>0</v>
      </c>
      <c r="AI153" s="2322"/>
      <c r="AJ153" s="2322"/>
      <c r="AK153" s="36"/>
      <c r="AL153" s="36"/>
      <c r="AM153" s="36"/>
      <c r="AN153" s="1833"/>
      <c r="AO153" s="1833"/>
      <c r="AP153" s="1424"/>
      <c r="AQ153" s="1424"/>
    </row>
    <row r="154" spans="1:209" ht="30" x14ac:dyDescent="0.25">
      <c r="B154" s="1936" t="s">
        <v>428</v>
      </c>
      <c r="C154" s="36">
        <f>'2 уровень'!F1057</f>
        <v>25200</v>
      </c>
      <c r="D154" s="36">
        <f>'2 уровень'!G1057</f>
        <v>25200</v>
      </c>
      <c r="E154" s="36">
        <f>'2 уровень'!H1057</f>
        <v>13703.317499999999</v>
      </c>
      <c r="F154" s="812">
        <f>'2 уровень'!I1057</f>
        <v>54.378244047619042</v>
      </c>
      <c r="G154" s="828">
        <f>'2 уровень'!J1057</f>
        <v>0</v>
      </c>
      <c r="H154" s="828">
        <f>'2 уровень'!K1057</f>
        <v>0</v>
      </c>
      <c r="I154" s="822">
        <f>'2 уровень'!L1057</f>
        <v>0</v>
      </c>
      <c r="J154" s="822">
        <f>'2 уровень'!M1057</f>
        <v>0</v>
      </c>
      <c r="K154" s="822">
        <f>'2 уровень'!N1057</f>
        <v>0</v>
      </c>
      <c r="L154" s="822">
        <f>'2 уровень'!O1057</f>
        <v>0</v>
      </c>
      <c r="M154" s="822">
        <f>'2 уровень'!P1057</f>
        <v>0</v>
      </c>
      <c r="N154" s="822">
        <f>'2 уровень'!Q1057</f>
        <v>0</v>
      </c>
      <c r="O154" s="2322">
        <f>'2 уровень'!R1057</f>
        <v>0</v>
      </c>
      <c r="P154" s="2322">
        <f>'2 уровень'!S1057</f>
        <v>0</v>
      </c>
      <c r="Q154" s="2322">
        <f>'2 уровень'!T1057</f>
        <v>0</v>
      </c>
      <c r="R154" s="2322">
        <f>'2 уровень'!U1057</f>
        <v>0</v>
      </c>
      <c r="S154" s="2322">
        <f>'2 уровень'!V1057</f>
        <v>0</v>
      </c>
      <c r="T154" s="2322">
        <f>'2 уровень'!W1057</f>
        <v>0</v>
      </c>
      <c r="U154" s="2322">
        <f>'2 уровень'!X1057</f>
        <v>0</v>
      </c>
      <c r="V154" s="2322">
        <f>'2 уровень'!Y1057</f>
        <v>0</v>
      </c>
      <c r="W154" s="2322">
        <f>'2 уровень'!Z1057</f>
        <v>0</v>
      </c>
      <c r="X154" s="2322">
        <f>'2 уровень'!AA1057</f>
        <v>0</v>
      </c>
      <c r="Y154" s="2322">
        <f>'2 уровень'!AB1057</f>
        <v>0</v>
      </c>
      <c r="Z154" s="2322">
        <f>'2 уровень'!AC1057</f>
        <v>0</v>
      </c>
      <c r="AA154" s="2322">
        <f>'2 уровень'!AD1057</f>
        <v>0</v>
      </c>
      <c r="AB154" s="2322">
        <f>'2 уровень'!AE1057</f>
        <v>0</v>
      </c>
      <c r="AC154" s="3617">
        <f>'2 уровень'!AF1057</f>
        <v>0</v>
      </c>
      <c r="AD154" s="2322">
        <f>'2 уровень'!AG1057</f>
        <v>0</v>
      </c>
      <c r="AE154" s="2322">
        <f>'2 уровень'!AH1057</f>
        <v>0</v>
      </c>
      <c r="AF154" s="2322">
        <f>'2 уровень'!AI1057</f>
        <v>0</v>
      </c>
      <c r="AG154" s="2322">
        <f>'2 уровень'!AJ1057</f>
        <v>0</v>
      </c>
      <c r="AH154" s="2323">
        <f>'2 уровень'!AK1057</f>
        <v>0</v>
      </c>
      <c r="AI154" s="2322"/>
      <c r="AJ154" s="2322"/>
      <c r="AK154" s="36"/>
      <c r="AL154" s="36"/>
      <c r="AM154" s="36"/>
      <c r="AN154" s="1833"/>
      <c r="AO154" s="1833"/>
      <c r="AP154" s="1424"/>
      <c r="AQ154" s="1424"/>
    </row>
    <row r="155" spans="1:209" x14ac:dyDescent="0.25">
      <c r="B155" s="1172" t="s">
        <v>429</v>
      </c>
      <c r="C155" s="36">
        <f>'2 уровень'!F1058</f>
        <v>25000</v>
      </c>
      <c r="D155" s="36">
        <f>'2 уровень'!G1058</f>
        <v>25000</v>
      </c>
      <c r="E155" s="36">
        <f>'2 уровень'!H1058</f>
        <v>13456</v>
      </c>
      <c r="F155" s="812">
        <f>'2 уровень'!I1058</f>
        <v>53.824000000000005</v>
      </c>
      <c r="G155" s="828">
        <f>'2 уровень'!J1058</f>
        <v>0</v>
      </c>
      <c r="H155" s="828">
        <f>'2 уровень'!K1058</f>
        <v>0</v>
      </c>
      <c r="I155" s="822">
        <f>'2 уровень'!L1058</f>
        <v>0</v>
      </c>
      <c r="J155" s="822">
        <f>'2 уровень'!M1058</f>
        <v>0</v>
      </c>
      <c r="K155" s="822">
        <f>'2 уровень'!N1058</f>
        <v>0</v>
      </c>
      <c r="L155" s="822">
        <f>'2 уровень'!O1058</f>
        <v>0</v>
      </c>
      <c r="M155" s="822">
        <f>'2 уровень'!P1058</f>
        <v>0</v>
      </c>
      <c r="N155" s="822">
        <f>'2 уровень'!Q1058</f>
        <v>0</v>
      </c>
      <c r="O155" s="2322">
        <f>'2 уровень'!R1058</f>
        <v>0</v>
      </c>
      <c r="P155" s="2322">
        <f>'2 уровень'!S1058</f>
        <v>0</v>
      </c>
      <c r="Q155" s="2322">
        <f>'2 уровень'!T1058</f>
        <v>0</v>
      </c>
      <c r="R155" s="2322">
        <f>'2 уровень'!U1058</f>
        <v>0</v>
      </c>
      <c r="S155" s="2322">
        <f>'2 уровень'!V1058</f>
        <v>0</v>
      </c>
      <c r="T155" s="2322">
        <f>'2 уровень'!W1058</f>
        <v>0</v>
      </c>
      <c r="U155" s="2322">
        <f>'2 уровень'!X1058</f>
        <v>0</v>
      </c>
      <c r="V155" s="2322">
        <f>'2 уровень'!Y1058</f>
        <v>0</v>
      </c>
      <c r="W155" s="2322">
        <f>'2 уровень'!Z1058</f>
        <v>0</v>
      </c>
      <c r="X155" s="2322">
        <f>'2 уровень'!AA1058</f>
        <v>0</v>
      </c>
      <c r="Y155" s="2322">
        <f>'2 уровень'!AB1058</f>
        <v>0</v>
      </c>
      <c r="Z155" s="2322">
        <f>'2 уровень'!AC1058</f>
        <v>0</v>
      </c>
      <c r="AA155" s="2322">
        <f>'2 уровень'!AD1058</f>
        <v>0</v>
      </c>
      <c r="AB155" s="2322">
        <f>'2 уровень'!AE1058</f>
        <v>0</v>
      </c>
      <c r="AC155" s="3617">
        <f>'2 уровень'!AF1058</f>
        <v>0</v>
      </c>
      <c r="AD155" s="2322">
        <f>'2 уровень'!AG1058</f>
        <v>0</v>
      </c>
      <c r="AE155" s="2322">
        <f>'2 уровень'!AH1058</f>
        <v>0</v>
      </c>
      <c r="AF155" s="2322">
        <f>'2 уровень'!AI1058</f>
        <v>0</v>
      </c>
      <c r="AG155" s="2322">
        <f>'2 уровень'!AJ1058</f>
        <v>0</v>
      </c>
      <c r="AH155" s="2323">
        <f>'2 уровень'!AK1058</f>
        <v>0</v>
      </c>
      <c r="AI155" s="2322"/>
      <c r="AJ155" s="2322"/>
      <c r="AK155" s="36"/>
      <c r="AL155" s="36"/>
      <c r="AM155" s="36"/>
      <c r="AN155" s="1833"/>
      <c r="AO155" s="1833"/>
      <c r="AP155" s="1424"/>
      <c r="AQ155" s="1424"/>
    </row>
    <row r="156" spans="1:209" ht="30" x14ac:dyDescent="0.25">
      <c r="B156" s="1172" t="s">
        <v>430</v>
      </c>
      <c r="C156" s="36">
        <f>'2 уровень'!F1059</f>
        <v>800</v>
      </c>
      <c r="D156" s="36">
        <f>'2 уровень'!G1059</f>
        <v>800</v>
      </c>
      <c r="E156" s="36">
        <f>'2 уровень'!H1059</f>
        <v>989.27</v>
      </c>
      <c r="F156" s="812">
        <f>'2 уровень'!I1059</f>
        <v>123.65875</v>
      </c>
      <c r="G156" s="828">
        <f>'2 уровень'!J1059</f>
        <v>0</v>
      </c>
      <c r="H156" s="828">
        <f>'2 уровень'!K1059</f>
        <v>0</v>
      </c>
      <c r="I156" s="822">
        <f>'2 уровень'!L1059</f>
        <v>0</v>
      </c>
      <c r="J156" s="822">
        <f>'2 уровень'!M1059</f>
        <v>0</v>
      </c>
      <c r="K156" s="822">
        <f>'2 уровень'!N1059</f>
        <v>0</v>
      </c>
      <c r="L156" s="822">
        <f>'2 уровень'!O1059</f>
        <v>0</v>
      </c>
      <c r="M156" s="822">
        <f>'2 уровень'!P1059</f>
        <v>0</v>
      </c>
      <c r="N156" s="822">
        <f>'2 уровень'!Q1059</f>
        <v>0</v>
      </c>
      <c r="O156" s="2322">
        <f>'2 уровень'!R1059</f>
        <v>0</v>
      </c>
      <c r="P156" s="2322">
        <f>'2 уровень'!S1059</f>
        <v>0</v>
      </c>
      <c r="Q156" s="2322">
        <f>'2 уровень'!T1059</f>
        <v>0</v>
      </c>
      <c r="R156" s="2322">
        <f>'2 уровень'!U1059</f>
        <v>0</v>
      </c>
      <c r="S156" s="2322">
        <f>'2 уровень'!V1059</f>
        <v>0</v>
      </c>
      <c r="T156" s="2322">
        <f>'2 уровень'!W1059</f>
        <v>0</v>
      </c>
      <c r="U156" s="2322">
        <f>'2 уровень'!X1059</f>
        <v>0</v>
      </c>
      <c r="V156" s="2322">
        <f>'2 уровень'!Y1059</f>
        <v>0</v>
      </c>
      <c r="W156" s="2322">
        <f>'2 уровень'!Z1059</f>
        <v>0</v>
      </c>
      <c r="X156" s="2322">
        <f>'2 уровень'!AA1059</f>
        <v>0</v>
      </c>
      <c r="Y156" s="2322">
        <f>'2 уровень'!AB1059</f>
        <v>0</v>
      </c>
      <c r="Z156" s="2322">
        <f>'2 уровень'!AC1059</f>
        <v>0</v>
      </c>
      <c r="AA156" s="2322">
        <f>'2 уровень'!AD1059</f>
        <v>0</v>
      </c>
      <c r="AB156" s="2322">
        <f>'2 уровень'!AE1059</f>
        <v>0</v>
      </c>
      <c r="AC156" s="3617">
        <f>'2 уровень'!AF1059</f>
        <v>0</v>
      </c>
      <c r="AD156" s="2322">
        <f>'2 уровень'!AG1059</f>
        <v>0</v>
      </c>
      <c r="AE156" s="2322">
        <f>'2 уровень'!AH1059</f>
        <v>0</v>
      </c>
      <c r="AF156" s="2322">
        <f>'2 уровень'!AI1059</f>
        <v>0</v>
      </c>
      <c r="AG156" s="2322">
        <f>'2 уровень'!AJ1059</f>
        <v>0</v>
      </c>
      <c r="AH156" s="2323">
        <f>'2 уровень'!AK1059</f>
        <v>0</v>
      </c>
      <c r="AI156" s="2322"/>
      <c r="AJ156" s="2322"/>
      <c r="AK156" s="36"/>
      <c r="AL156" s="36"/>
      <c r="AM156" s="36"/>
      <c r="AN156" s="1833"/>
      <c r="AO156" s="1833"/>
      <c r="AP156" s="1424"/>
      <c r="AQ156" s="1424"/>
    </row>
    <row r="157" spans="1:209" ht="60" x14ac:dyDescent="0.25">
      <c r="B157" s="1939" t="s">
        <v>431</v>
      </c>
      <c r="C157" s="36">
        <f>'2 уровень'!F1060</f>
        <v>6000</v>
      </c>
      <c r="D157" s="36">
        <f>'2 уровень'!G1060</f>
        <v>6000</v>
      </c>
      <c r="E157" s="36">
        <f>'2 уровень'!H1060</f>
        <v>6215</v>
      </c>
      <c r="F157" s="812">
        <f>'2 уровень'!I1060</f>
        <v>103.58333333333334</v>
      </c>
      <c r="G157" s="828">
        <f>'2 уровень'!J1060</f>
        <v>0</v>
      </c>
      <c r="H157" s="828">
        <f>'2 уровень'!K1060</f>
        <v>0</v>
      </c>
      <c r="I157" s="822">
        <f>'2 уровень'!L1060</f>
        <v>0</v>
      </c>
      <c r="J157" s="822">
        <f>'2 уровень'!M1060</f>
        <v>0</v>
      </c>
      <c r="K157" s="822">
        <f>'2 уровень'!N1060</f>
        <v>0</v>
      </c>
      <c r="L157" s="822">
        <f>'2 уровень'!O1060</f>
        <v>0</v>
      </c>
      <c r="M157" s="822">
        <f>'2 уровень'!P1060</f>
        <v>0</v>
      </c>
      <c r="N157" s="822">
        <f>'2 уровень'!Q1060</f>
        <v>0</v>
      </c>
      <c r="O157" s="2322">
        <f>'2 уровень'!R1060</f>
        <v>0</v>
      </c>
      <c r="P157" s="2322">
        <f>'2 уровень'!S1060</f>
        <v>0</v>
      </c>
      <c r="Q157" s="2322">
        <f>'2 уровень'!T1060</f>
        <v>0</v>
      </c>
      <c r="R157" s="2322">
        <f>'2 уровень'!U1060</f>
        <v>0</v>
      </c>
      <c r="S157" s="2322">
        <f>'2 уровень'!V1060</f>
        <v>0</v>
      </c>
      <c r="T157" s="2322">
        <f>'2 уровень'!W1060</f>
        <v>0</v>
      </c>
      <c r="U157" s="2322">
        <f>'2 уровень'!X1060</f>
        <v>0</v>
      </c>
      <c r="V157" s="2322">
        <f>'2 уровень'!Y1060</f>
        <v>0</v>
      </c>
      <c r="W157" s="2322">
        <f>'2 уровень'!Z1060</f>
        <v>0</v>
      </c>
      <c r="X157" s="2322">
        <f>'2 уровень'!AA1060</f>
        <v>0</v>
      </c>
      <c r="Y157" s="2322">
        <f>'2 уровень'!AB1060</f>
        <v>0</v>
      </c>
      <c r="Z157" s="2322">
        <f>'2 уровень'!AC1060</f>
        <v>0</v>
      </c>
      <c r="AA157" s="2322">
        <f>'2 уровень'!AD1060</f>
        <v>0</v>
      </c>
      <c r="AB157" s="2322">
        <f>'2 уровень'!AE1060</f>
        <v>0</v>
      </c>
      <c r="AC157" s="3617">
        <f>'2 уровень'!AF1060</f>
        <v>0</v>
      </c>
      <c r="AD157" s="2322">
        <f>'2 уровень'!AG1060</f>
        <v>0</v>
      </c>
      <c r="AE157" s="2322">
        <f>'2 уровень'!AH1060</f>
        <v>0</v>
      </c>
      <c r="AF157" s="2322">
        <f>'2 уровень'!AI1060</f>
        <v>0</v>
      </c>
      <c r="AG157" s="2322">
        <f>'2 уровень'!AJ1060</f>
        <v>0</v>
      </c>
      <c r="AH157" s="2323">
        <f>'2 уровень'!AK1060</f>
        <v>0</v>
      </c>
      <c r="AI157" s="2322"/>
      <c r="AJ157" s="2322"/>
      <c r="AK157" s="36"/>
      <c r="AL157" s="36"/>
      <c r="AM157" s="36"/>
      <c r="AN157" s="1833"/>
      <c r="AO157" s="1833"/>
      <c r="AP157" s="1424"/>
      <c r="AQ157" s="1424"/>
    </row>
    <row r="158" spans="1:209" ht="45" x14ac:dyDescent="0.25">
      <c r="B158" s="2948" t="s">
        <v>447</v>
      </c>
      <c r="C158" s="36">
        <f>'2 уровень'!F1061</f>
        <v>10150</v>
      </c>
      <c r="D158" s="36">
        <f>'2 уровень'!G1061</f>
        <v>10150</v>
      </c>
      <c r="E158" s="36">
        <f>'2 уровень'!H1061</f>
        <v>17494</v>
      </c>
      <c r="F158" s="812">
        <f>'2 уровень'!I1061</f>
        <v>172.35467980295567</v>
      </c>
      <c r="G158" s="828">
        <f>'2 уровень'!J1061</f>
        <v>0</v>
      </c>
      <c r="H158" s="828">
        <f>'2 уровень'!K1061</f>
        <v>0</v>
      </c>
      <c r="I158" s="822">
        <f>'2 уровень'!L1061</f>
        <v>0</v>
      </c>
      <c r="J158" s="822">
        <f>'2 уровень'!M1061</f>
        <v>0</v>
      </c>
      <c r="K158" s="822">
        <f>'2 уровень'!N1061</f>
        <v>0</v>
      </c>
      <c r="L158" s="822">
        <f>'2 уровень'!O1061</f>
        <v>0</v>
      </c>
      <c r="M158" s="822">
        <f>'2 уровень'!P1061</f>
        <v>0</v>
      </c>
      <c r="N158" s="822">
        <f>'2 уровень'!Q1061</f>
        <v>0</v>
      </c>
      <c r="O158" s="2322">
        <f>'2 уровень'!R1061</f>
        <v>0</v>
      </c>
      <c r="P158" s="2322">
        <f>'2 уровень'!S1061</f>
        <v>0</v>
      </c>
      <c r="Q158" s="2322">
        <f>'2 уровень'!T1061</f>
        <v>0</v>
      </c>
      <c r="R158" s="2322">
        <f>'2 уровень'!U1061</f>
        <v>0</v>
      </c>
      <c r="S158" s="2322">
        <f>'2 уровень'!V1061</f>
        <v>0</v>
      </c>
      <c r="T158" s="2322">
        <f>'2 уровень'!W1061</f>
        <v>0</v>
      </c>
      <c r="U158" s="2322">
        <f>'2 уровень'!X1061</f>
        <v>0</v>
      </c>
      <c r="V158" s="2322">
        <f>'2 уровень'!Y1061</f>
        <v>0</v>
      </c>
      <c r="W158" s="2322">
        <f>'2 уровень'!Z1061</f>
        <v>0</v>
      </c>
      <c r="X158" s="2322">
        <f>'2 уровень'!AA1061</f>
        <v>0</v>
      </c>
      <c r="Y158" s="2322">
        <f>'2 уровень'!AB1061</f>
        <v>0</v>
      </c>
      <c r="Z158" s="2322">
        <f>'2 уровень'!AC1061</f>
        <v>0</v>
      </c>
      <c r="AA158" s="2322">
        <f>'2 уровень'!AD1061</f>
        <v>0</v>
      </c>
      <c r="AB158" s="2322">
        <f>'2 уровень'!AE1061</f>
        <v>0</v>
      </c>
      <c r="AC158" s="3617">
        <f>'2 уровень'!AF1061</f>
        <v>0</v>
      </c>
      <c r="AD158" s="2322">
        <f>'2 уровень'!AG1061</f>
        <v>0</v>
      </c>
      <c r="AE158" s="2322">
        <f>'2 уровень'!AH1061</f>
        <v>0</v>
      </c>
      <c r="AF158" s="2322">
        <f>'2 уровень'!AI1061</f>
        <v>0</v>
      </c>
      <c r="AG158" s="2322">
        <f>'2 уровень'!AJ1061</f>
        <v>0</v>
      </c>
      <c r="AH158" s="2323">
        <f>'2 уровень'!AK1061</f>
        <v>0</v>
      </c>
      <c r="AI158" s="2322"/>
      <c r="AJ158" s="2322"/>
      <c r="AK158" s="36"/>
      <c r="AL158" s="36"/>
      <c r="AM158" s="36"/>
      <c r="AN158" s="1833"/>
      <c r="AO158" s="1833"/>
      <c r="AP158" s="1424"/>
      <c r="AQ158" s="1424"/>
    </row>
    <row r="159" spans="1:209" ht="29.25" x14ac:dyDescent="0.25">
      <c r="B159" s="2955" t="s">
        <v>136</v>
      </c>
      <c r="C159" s="36">
        <f>'2 уровень'!F1062</f>
        <v>68201.744680851058</v>
      </c>
      <c r="D159" s="36">
        <f>'2 уровень'!G1062</f>
        <v>68201.744680851058</v>
      </c>
      <c r="E159" s="36">
        <f>'2 уровень'!H1062</f>
        <v>59500.521276595748</v>
      </c>
      <c r="F159" s="812">
        <f>'2 уровень'!I1062</f>
        <v>87.241934286325744</v>
      </c>
      <c r="G159" s="828">
        <f>'2 уровень'!J1062</f>
        <v>0</v>
      </c>
      <c r="H159" s="828">
        <f>'2 уровень'!K1062</f>
        <v>0</v>
      </c>
      <c r="I159" s="822">
        <f>'2 уровень'!L1062</f>
        <v>0</v>
      </c>
      <c r="J159" s="822">
        <f>'2 уровень'!M1062</f>
        <v>0</v>
      </c>
      <c r="K159" s="822">
        <f>'2 уровень'!N1062</f>
        <v>0</v>
      </c>
      <c r="L159" s="822">
        <f>'2 уровень'!O1062</f>
        <v>0</v>
      </c>
      <c r="M159" s="822">
        <f>'2 уровень'!P1062</f>
        <v>0</v>
      </c>
      <c r="N159" s="822">
        <f>'2 уровень'!Q1062</f>
        <v>0</v>
      </c>
      <c r="O159" s="2322">
        <f>'2 уровень'!R1062</f>
        <v>0</v>
      </c>
      <c r="P159" s="2322">
        <f>'2 уровень'!S1062</f>
        <v>0</v>
      </c>
      <c r="Q159" s="2322">
        <f>'2 уровень'!T1062</f>
        <v>0</v>
      </c>
      <c r="R159" s="2322">
        <f>'2 уровень'!U1062</f>
        <v>0</v>
      </c>
      <c r="S159" s="2322">
        <f>'2 уровень'!V1062</f>
        <v>0</v>
      </c>
      <c r="T159" s="2322">
        <f>'2 уровень'!W1062</f>
        <v>0</v>
      </c>
      <c r="U159" s="2322">
        <f>'2 уровень'!X1062</f>
        <v>0</v>
      </c>
      <c r="V159" s="2322">
        <f>'2 уровень'!Y1062</f>
        <v>0</v>
      </c>
      <c r="W159" s="2322">
        <f>'2 уровень'!Z1062</f>
        <v>0</v>
      </c>
      <c r="X159" s="2322">
        <f>'2 уровень'!AA1062</f>
        <v>0</v>
      </c>
      <c r="Y159" s="2322">
        <f>'2 уровень'!AB1062</f>
        <v>0</v>
      </c>
      <c r="Z159" s="2322">
        <f>'2 уровень'!AC1062</f>
        <v>0</v>
      </c>
      <c r="AA159" s="2322">
        <f>'2 уровень'!AD1062</f>
        <v>0</v>
      </c>
      <c r="AB159" s="2322">
        <f>'2 уровень'!AE1062</f>
        <v>0</v>
      </c>
      <c r="AC159" s="3617">
        <f>'2 уровень'!AF1062</f>
        <v>0</v>
      </c>
      <c r="AD159" s="2322">
        <f>'2 уровень'!AG1062</f>
        <v>0</v>
      </c>
      <c r="AE159" s="2322">
        <f>'2 уровень'!AH1062</f>
        <v>0</v>
      </c>
      <c r="AF159" s="2322">
        <f>'2 уровень'!AI1062</f>
        <v>0</v>
      </c>
      <c r="AG159" s="2322">
        <f>'2 уровень'!AJ1062</f>
        <v>0</v>
      </c>
      <c r="AH159" s="2323">
        <f>'2 уровень'!AK1062</f>
        <v>0</v>
      </c>
      <c r="AI159" s="2322"/>
      <c r="AJ159" s="2322"/>
      <c r="AK159" s="36"/>
      <c r="AL159" s="36"/>
      <c r="AM159" s="36"/>
      <c r="AN159" s="1833"/>
      <c r="AO159" s="1833"/>
      <c r="AP159" s="1424"/>
      <c r="AQ159" s="1424"/>
    </row>
    <row r="160" spans="1:209" x14ac:dyDescent="0.25">
      <c r="B160" s="2956" t="s">
        <v>316</v>
      </c>
      <c r="C160" s="36">
        <f>'2 уровень'!F1063</f>
        <v>66606</v>
      </c>
      <c r="D160" s="36">
        <f>'2 уровень'!G1063</f>
        <v>66606</v>
      </c>
      <c r="E160" s="36">
        <f>'2 уровень'!H1063</f>
        <v>58643</v>
      </c>
      <c r="F160" s="812">
        <f>'2 уровень'!I1063</f>
        <v>88.044620604750321</v>
      </c>
      <c r="G160" s="828">
        <f>'2 уровень'!J1063</f>
        <v>0</v>
      </c>
      <c r="H160" s="828">
        <f>'2 уровень'!K1063</f>
        <v>0</v>
      </c>
      <c r="I160" s="822">
        <f>'2 уровень'!L1063</f>
        <v>0</v>
      </c>
      <c r="J160" s="822">
        <f>'2 уровень'!M1063</f>
        <v>0</v>
      </c>
      <c r="K160" s="822">
        <f>'2 уровень'!N1063</f>
        <v>0</v>
      </c>
      <c r="L160" s="822">
        <f>'2 уровень'!O1063</f>
        <v>0</v>
      </c>
      <c r="M160" s="822">
        <f>'2 уровень'!P1063</f>
        <v>0</v>
      </c>
      <c r="N160" s="822">
        <f>'2 уровень'!Q1063</f>
        <v>0</v>
      </c>
      <c r="O160" s="2322">
        <f>'2 уровень'!R1063</f>
        <v>0</v>
      </c>
      <c r="P160" s="2322">
        <f>'2 уровень'!S1063</f>
        <v>0</v>
      </c>
      <c r="Q160" s="2322">
        <f>'2 уровень'!T1063</f>
        <v>0</v>
      </c>
      <c r="R160" s="2322">
        <f>'2 уровень'!U1063</f>
        <v>0</v>
      </c>
      <c r="S160" s="2322">
        <f>'2 уровень'!V1063</f>
        <v>0</v>
      </c>
      <c r="T160" s="2322">
        <f>'2 уровень'!W1063</f>
        <v>0</v>
      </c>
      <c r="U160" s="2322">
        <f>'2 уровень'!X1063</f>
        <v>0</v>
      </c>
      <c r="V160" s="2322">
        <f>'2 уровень'!Y1063</f>
        <v>0</v>
      </c>
      <c r="W160" s="2322">
        <f>'2 уровень'!Z1063</f>
        <v>0</v>
      </c>
      <c r="X160" s="2322">
        <f>'2 уровень'!AA1063</f>
        <v>0</v>
      </c>
      <c r="Y160" s="2322">
        <f>'2 уровень'!AB1063</f>
        <v>0</v>
      </c>
      <c r="Z160" s="2322">
        <f>'2 уровень'!AC1063</f>
        <v>0</v>
      </c>
      <c r="AA160" s="2322">
        <f>'2 уровень'!AD1063</f>
        <v>0</v>
      </c>
      <c r="AB160" s="2322">
        <f>'2 уровень'!AE1063</f>
        <v>0</v>
      </c>
      <c r="AC160" s="3617">
        <f>'2 уровень'!AF1063</f>
        <v>0</v>
      </c>
      <c r="AD160" s="2322">
        <f>'2 уровень'!AG1063</f>
        <v>0</v>
      </c>
      <c r="AE160" s="2322">
        <f>'2 уровень'!AH1063</f>
        <v>0</v>
      </c>
      <c r="AF160" s="2322">
        <f>'2 уровень'!AI1063</f>
        <v>0</v>
      </c>
      <c r="AG160" s="2322">
        <f>'2 уровень'!AJ1063</f>
        <v>0</v>
      </c>
      <c r="AH160" s="2323">
        <f>'2 уровень'!AK1063</f>
        <v>0</v>
      </c>
      <c r="AI160" s="2322"/>
      <c r="AJ160" s="2322"/>
      <c r="AK160" s="36"/>
      <c r="AL160" s="36"/>
      <c r="AM160" s="36"/>
      <c r="AN160" s="1833"/>
      <c r="AO160" s="1833"/>
      <c r="AP160" s="1424"/>
      <c r="AQ160" s="1424"/>
    </row>
    <row r="161" spans="1:209" x14ac:dyDescent="0.25">
      <c r="B161" s="2956" t="s">
        <v>433</v>
      </c>
      <c r="C161" s="36">
        <f>'2 уровень'!F1064</f>
        <v>1595.7446808510638</v>
      </c>
      <c r="D161" s="36">
        <f>'2 уровень'!G1064</f>
        <v>1595.7446808510638</v>
      </c>
      <c r="E161" s="36">
        <f>'2 уровень'!H1064</f>
        <v>857.52127659574478</v>
      </c>
      <c r="F161" s="812">
        <f>'2 уровень'!I1064</f>
        <v>53.738000000000007</v>
      </c>
      <c r="G161" s="828">
        <f>'2 уровень'!J1064</f>
        <v>0</v>
      </c>
      <c r="H161" s="828">
        <f>'2 уровень'!K1064</f>
        <v>0</v>
      </c>
      <c r="I161" s="822">
        <f>'2 уровень'!L1064</f>
        <v>0</v>
      </c>
      <c r="J161" s="822">
        <f>'2 уровень'!M1064</f>
        <v>0</v>
      </c>
      <c r="K161" s="822">
        <f>'2 уровень'!N1064</f>
        <v>0</v>
      </c>
      <c r="L161" s="822">
        <f>'2 уровень'!O1064</f>
        <v>0</v>
      </c>
      <c r="M161" s="822">
        <f>'2 уровень'!P1064</f>
        <v>0</v>
      </c>
      <c r="N161" s="822">
        <f>'2 уровень'!Q1064</f>
        <v>0</v>
      </c>
      <c r="O161" s="2322">
        <f>'2 уровень'!R1064</f>
        <v>0</v>
      </c>
      <c r="P161" s="2322">
        <f>'2 уровень'!S1064</f>
        <v>0</v>
      </c>
      <c r="Q161" s="2322">
        <f>'2 уровень'!T1064</f>
        <v>0</v>
      </c>
      <c r="R161" s="2322">
        <f>'2 уровень'!U1064</f>
        <v>0</v>
      </c>
      <c r="S161" s="2322">
        <f>'2 уровень'!V1064</f>
        <v>0</v>
      </c>
      <c r="T161" s="2322">
        <f>'2 уровень'!W1064</f>
        <v>0</v>
      </c>
      <c r="U161" s="2322">
        <f>'2 уровень'!X1064</f>
        <v>0</v>
      </c>
      <c r="V161" s="2322">
        <f>'2 уровень'!Y1064</f>
        <v>0</v>
      </c>
      <c r="W161" s="2322">
        <f>'2 уровень'!Z1064</f>
        <v>0</v>
      </c>
      <c r="X161" s="2322">
        <f>'2 уровень'!AA1064</f>
        <v>0</v>
      </c>
      <c r="Y161" s="2322">
        <f>'2 уровень'!AB1064</f>
        <v>0</v>
      </c>
      <c r="Z161" s="2322">
        <f>'2 уровень'!AC1064</f>
        <v>0</v>
      </c>
      <c r="AA161" s="2322">
        <f>'2 уровень'!AD1064</f>
        <v>0</v>
      </c>
      <c r="AB161" s="2322">
        <f>'2 уровень'!AE1064</f>
        <v>0</v>
      </c>
      <c r="AC161" s="3617">
        <f>'2 уровень'!AF1064</f>
        <v>0</v>
      </c>
      <c r="AD161" s="2322">
        <f>'2 уровень'!AG1064</f>
        <v>0</v>
      </c>
      <c r="AE161" s="2322">
        <f>'2 уровень'!AH1064</f>
        <v>0</v>
      </c>
      <c r="AF161" s="2322">
        <f>'2 уровень'!AI1064</f>
        <v>0</v>
      </c>
      <c r="AG161" s="2322">
        <f>'2 уровень'!AJ1064</f>
        <v>0</v>
      </c>
      <c r="AH161" s="2323">
        <f>'2 уровень'!AK1064</f>
        <v>0</v>
      </c>
      <c r="AI161" s="2322"/>
      <c r="AJ161" s="2322"/>
      <c r="AK161" s="36"/>
      <c r="AL161" s="36"/>
      <c r="AM161" s="36"/>
      <c r="AN161" s="1833"/>
      <c r="AO161" s="1833"/>
      <c r="AP161" s="1424"/>
      <c r="AQ161" s="1424"/>
    </row>
    <row r="162" spans="1:209" x14ac:dyDescent="0.25">
      <c r="B162" s="1940" t="s">
        <v>451</v>
      </c>
      <c r="C162" s="36">
        <f>'2 уровень'!F1065</f>
        <v>15000</v>
      </c>
      <c r="D162" s="36">
        <f>'2 уровень'!G1065</f>
        <v>15000</v>
      </c>
      <c r="E162" s="36">
        <f>'2 уровень'!H1065</f>
        <v>8060.7000000000007</v>
      </c>
      <c r="F162" s="812">
        <f>'2 уровень'!I1065</f>
        <v>53.738000000000007</v>
      </c>
      <c r="G162" s="828">
        <f>'2 уровень'!J1065</f>
        <v>0</v>
      </c>
      <c r="H162" s="828">
        <f>'2 уровень'!K1065</f>
        <v>0</v>
      </c>
      <c r="I162" s="822">
        <f>'2 уровень'!L1065</f>
        <v>0</v>
      </c>
      <c r="J162" s="822">
        <f>'2 уровень'!M1065</f>
        <v>0</v>
      </c>
      <c r="K162" s="822">
        <f>'2 уровень'!N1065</f>
        <v>0</v>
      </c>
      <c r="L162" s="822">
        <f>'2 уровень'!O1065</f>
        <v>0</v>
      </c>
      <c r="M162" s="822">
        <f>'2 уровень'!P1065</f>
        <v>0</v>
      </c>
      <c r="N162" s="822">
        <f>'2 уровень'!Q1065</f>
        <v>0</v>
      </c>
      <c r="O162" s="2322">
        <f>'2 уровень'!R1065</f>
        <v>0</v>
      </c>
      <c r="P162" s="2322">
        <f>'2 уровень'!S1065</f>
        <v>0</v>
      </c>
      <c r="Q162" s="2322">
        <f>'2 уровень'!T1065</f>
        <v>0</v>
      </c>
      <c r="R162" s="2322">
        <f>'2 уровень'!U1065</f>
        <v>0</v>
      </c>
      <c r="S162" s="2322">
        <f>'2 уровень'!V1065</f>
        <v>0</v>
      </c>
      <c r="T162" s="2322">
        <f>'2 уровень'!W1065</f>
        <v>0</v>
      </c>
      <c r="U162" s="2322">
        <f>'2 уровень'!X1065</f>
        <v>0</v>
      </c>
      <c r="V162" s="2322">
        <f>'2 уровень'!Y1065</f>
        <v>0</v>
      </c>
      <c r="W162" s="2322">
        <f>'2 уровень'!Z1065</f>
        <v>0</v>
      </c>
      <c r="X162" s="2322">
        <f>'2 уровень'!AA1065</f>
        <v>0</v>
      </c>
      <c r="Y162" s="2322">
        <f>'2 уровень'!AB1065</f>
        <v>0</v>
      </c>
      <c r="Z162" s="2322">
        <f>'2 уровень'!AC1065</f>
        <v>0</v>
      </c>
      <c r="AA162" s="2322">
        <f>'2 уровень'!AD1065</f>
        <v>0</v>
      </c>
      <c r="AB162" s="2322">
        <f>'2 уровень'!AE1065</f>
        <v>0</v>
      </c>
      <c r="AC162" s="3617">
        <f>'2 уровень'!AF1065</f>
        <v>0</v>
      </c>
      <c r="AD162" s="2322">
        <f>'2 уровень'!AG1065</f>
        <v>0</v>
      </c>
      <c r="AE162" s="2322">
        <f>'2 уровень'!AH1065</f>
        <v>0</v>
      </c>
      <c r="AF162" s="2322">
        <f>'2 уровень'!AI1065</f>
        <v>0</v>
      </c>
      <c r="AG162" s="2322">
        <f>'2 уровень'!AJ1065</f>
        <v>0</v>
      </c>
      <c r="AH162" s="2323">
        <f>'2 уровень'!AK1065</f>
        <v>0</v>
      </c>
      <c r="AI162" s="2322"/>
      <c r="AJ162" s="2322"/>
      <c r="AK162" s="36"/>
      <c r="AL162" s="36"/>
      <c r="AM162" s="36"/>
      <c r="AN162" s="1833"/>
      <c r="AO162" s="1833"/>
      <c r="AP162" s="1424"/>
      <c r="AQ162" s="1424"/>
    </row>
    <row r="163" spans="1:209" x14ac:dyDescent="0.25">
      <c r="B163" s="2957" t="s">
        <v>261</v>
      </c>
      <c r="C163" s="36">
        <f>'2 уровень'!F1066</f>
        <v>0</v>
      </c>
      <c r="D163" s="36">
        <f>'2 уровень'!G1066</f>
        <v>0</v>
      </c>
      <c r="E163" s="36">
        <f>'2 уровень'!H1066</f>
        <v>0</v>
      </c>
      <c r="F163" s="812">
        <f>'2 уровень'!I1066</f>
        <v>0</v>
      </c>
      <c r="G163" s="828">
        <f>'2 уровень'!J1066</f>
        <v>0</v>
      </c>
      <c r="H163" s="828">
        <f>'2 уровень'!K1066</f>
        <v>0</v>
      </c>
      <c r="I163" s="822">
        <f>'2 уровень'!L1066</f>
        <v>0</v>
      </c>
      <c r="J163" s="822">
        <f>'2 уровень'!M1066</f>
        <v>0</v>
      </c>
      <c r="K163" s="822">
        <f>'2 уровень'!N1066</f>
        <v>0</v>
      </c>
      <c r="L163" s="822">
        <f>'2 уровень'!O1066</f>
        <v>0</v>
      </c>
      <c r="M163" s="822">
        <f>'2 уровень'!P1066</f>
        <v>0</v>
      </c>
      <c r="N163" s="822">
        <f>'2 уровень'!Q1066</f>
        <v>0</v>
      </c>
      <c r="O163" s="2322">
        <f>'2 уровень'!R1066</f>
        <v>43943.540699999998</v>
      </c>
      <c r="P163" s="2322">
        <f>'2 уровень'!S1066</f>
        <v>43943.540699999998</v>
      </c>
      <c r="Q163" s="2322">
        <f>'2 уровень'!T1066</f>
        <v>43943.540699999998</v>
      </c>
      <c r="R163" s="2322">
        <f>'2 уровень'!U1066</f>
        <v>41288.018700000001</v>
      </c>
      <c r="S163" s="2322">
        <f>'2 уровень'!V1066</f>
        <v>41288.018700000001</v>
      </c>
      <c r="T163" s="2322">
        <f>'2 уровень'!W1066</f>
        <v>41288.018700000001</v>
      </c>
      <c r="U163" s="2322">
        <f>'2 уровень'!X1066</f>
        <v>41288.018700000001</v>
      </c>
      <c r="V163" s="2322">
        <f>'2 уровень'!Y1066</f>
        <v>41288.018700000001</v>
      </c>
      <c r="W163" s="2322">
        <f>'2 уровень'!Z1066</f>
        <v>42468.250700000004</v>
      </c>
      <c r="X163" s="2322">
        <f>'2 уровень'!AA1066</f>
        <v>42369.263500000001</v>
      </c>
      <c r="Y163" s="2322">
        <f>'2 уровень'!AB1066</f>
        <v>41878.134700000002</v>
      </c>
      <c r="Z163" s="2322">
        <f>'2 уровень'!AC1066</f>
        <v>41878.134700000002</v>
      </c>
      <c r="AA163" s="2322">
        <f>'2 уровень'!AD1066</f>
        <v>41878.134700000002</v>
      </c>
      <c r="AB163" s="2322">
        <f>'2 уровень'!AE1066</f>
        <v>40526.399340000011</v>
      </c>
      <c r="AC163" s="3617">
        <f>'2 уровень'!AF1066</f>
        <v>0</v>
      </c>
      <c r="AD163" s="2322">
        <f>'2 уровень'!AG1066</f>
        <v>0</v>
      </c>
      <c r="AE163" s="2322">
        <f>'2 уровень'!AH1066</f>
        <v>-1351.7353599999938</v>
      </c>
      <c r="AF163" s="2322">
        <f>'2 уровень'!AI1066</f>
        <v>0</v>
      </c>
      <c r="AG163" s="2322">
        <f>'2 уровень'!AJ1066</f>
        <v>-17.922069999999973</v>
      </c>
      <c r="AH163" s="2323">
        <f>'2 уровень'!AK1066</f>
        <v>40508.477270000003</v>
      </c>
      <c r="AI163" s="2322">
        <f>AB163/AA163*100</f>
        <v>96.77221688672779</v>
      </c>
      <c r="AJ163" s="2322">
        <f>AH163/AA163*100</f>
        <v>96.729421117220866</v>
      </c>
      <c r="AK163" s="36"/>
      <c r="AL163" s="36"/>
      <c r="AM163" s="36"/>
      <c r="AN163" s="1833"/>
      <c r="AO163" s="1833"/>
      <c r="AP163" s="1424"/>
      <c r="AQ163" s="1424"/>
    </row>
    <row r="164" spans="1:209" ht="30" x14ac:dyDescent="0.25">
      <c r="B164" s="2958" t="s">
        <v>423</v>
      </c>
      <c r="C164" s="36">
        <f>'2 уровень'!F1067</f>
        <v>0</v>
      </c>
      <c r="D164" s="36">
        <f>'2 уровень'!G1067</f>
        <v>0</v>
      </c>
      <c r="E164" s="36">
        <f>'2 уровень'!H1067</f>
        <v>0</v>
      </c>
      <c r="F164" s="812">
        <f>'2 уровень'!I1067</f>
        <v>0</v>
      </c>
      <c r="G164" s="828">
        <f>'2 уровень'!J1067</f>
        <v>0</v>
      </c>
      <c r="H164" s="828">
        <f>'2 уровень'!K1067</f>
        <v>0</v>
      </c>
      <c r="I164" s="822">
        <f>'2 уровень'!L1067</f>
        <v>0</v>
      </c>
      <c r="J164" s="822">
        <f>'2 уровень'!M1067</f>
        <v>0</v>
      </c>
      <c r="K164" s="822">
        <f>'2 уровень'!N1067</f>
        <v>0</v>
      </c>
      <c r="L164" s="822">
        <f>'2 уровень'!O1067</f>
        <v>0</v>
      </c>
      <c r="M164" s="822">
        <f>'2 уровень'!P1067</f>
        <v>0</v>
      </c>
      <c r="N164" s="822">
        <f>'2 уровень'!Q1067</f>
        <v>0</v>
      </c>
      <c r="O164" s="2322">
        <f>'2 уровень'!R1067</f>
        <v>0</v>
      </c>
      <c r="P164" s="2322">
        <f>'2 уровень'!S1067</f>
        <v>0</v>
      </c>
      <c r="Q164" s="2322">
        <f>'2 уровень'!T1067</f>
        <v>0</v>
      </c>
      <c r="R164" s="2322">
        <f>'2 уровень'!U1067</f>
        <v>0</v>
      </c>
      <c r="S164" s="2322">
        <f>'2 уровень'!V1067</f>
        <v>0</v>
      </c>
      <c r="T164" s="2322">
        <f>'2 уровень'!W1067</f>
        <v>0</v>
      </c>
      <c r="U164" s="2322">
        <f>'2 уровень'!X1067</f>
        <v>0</v>
      </c>
      <c r="V164" s="2322">
        <f>'2 уровень'!Y1067</f>
        <v>0</v>
      </c>
      <c r="W164" s="2322">
        <f>'2 уровень'!Z1067</f>
        <v>0</v>
      </c>
      <c r="X164" s="2322">
        <f>'2 уровень'!AA1067</f>
        <v>0</v>
      </c>
      <c r="Y164" s="2322">
        <f>'2 уровень'!AB1067</f>
        <v>0</v>
      </c>
      <c r="Z164" s="2322">
        <f>'2 уровень'!AC1067</f>
        <v>0</v>
      </c>
      <c r="AA164" s="2322">
        <f>'2 уровень'!AD1067</f>
        <v>0</v>
      </c>
      <c r="AB164" s="2322">
        <f>'2 уровень'!AE1067</f>
        <v>0</v>
      </c>
      <c r="AC164" s="3617">
        <f>'2 уровень'!AF1067</f>
        <v>0</v>
      </c>
      <c r="AD164" s="2322">
        <f>'2 уровень'!AG1067</f>
        <v>0</v>
      </c>
      <c r="AE164" s="2322">
        <f>'2 уровень'!AH1067</f>
        <v>0</v>
      </c>
      <c r="AF164" s="2322">
        <f>'2 уровень'!AI1067</f>
        <v>0</v>
      </c>
      <c r="AG164" s="2322">
        <f>'2 уровень'!AJ1067</f>
        <v>0</v>
      </c>
      <c r="AH164" s="2323">
        <f>'2 уровень'!AK1067</f>
        <v>0</v>
      </c>
      <c r="AI164" s="2322"/>
      <c r="AJ164" s="2322"/>
      <c r="AK164" s="36"/>
      <c r="AL164" s="36"/>
      <c r="AM164" s="36"/>
      <c r="AN164" s="1833"/>
      <c r="AO164" s="1833"/>
      <c r="AP164" s="1424"/>
      <c r="AQ164" s="1424"/>
    </row>
    <row r="165" spans="1:209" ht="47.25" x14ac:dyDescent="0.25">
      <c r="B165" s="2835" t="s">
        <v>435</v>
      </c>
      <c r="C165" s="36">
        <f>'2 уровень'!F1068</f>
        <v>10046</v>
      </c>
      <c r="D165" s="36">
        <f>'2 уровень'!G1068</f>
        <v>10046</v>
      </c>
      <c r="E165" s="36">
        <f>'2 уровень'!H1068</f>
        <v>9831</v>
      </c>
      <c r="F165" s="812">
        <f>'2 уровень'!I1068</f>
        <v>97.859844714314164</v>
      </c>
      <c r="G165" s="828">
        <f>'2 уровень'!J1068</f>
        <v>0</v>
      </c>
      <c r="H165" s="828">
        <f>'2 уровень'!K1068</f>
        <v>0</v>
      </c>
      <c r="I165" s="822">
        <f>'2 уровень'!L1068</f>
        <v>0</v>
      </c>
      <c r="J165" s="822">
        <f>'2 уровень'!M1068</f>
        <v>0</v>
      </c>
      <c r="K165" s="822">
        <f>'2 уровень'!N1068</f>
        <v>0</v>
      </c>
      <c r="L165" s="822">
        <f>'2 уровень'!O1068</f>
        <v>0</v>
      </c>
      <c r="M165" s="822">
        <f>'2 уровень'!P1068</f>
        <v>0</v>
      </c>
      <c r="N165" s="822">
        <f>'2 уровень'!Q1068</f>
        <v>0</v>
      </c>
      <c r="O165" s="2322">
        <f>'2 уровень'!R1068</f>
        <v>69769.756340000007</v>
      </c>
      <c r="P165" s="2322">
        <f>'2 уровень'!S1068</f>
        <v>69769.756340000007</v>
      </c>
      <c r="Q165" s="2322">
        <f>'2 уровень'!T1068</f>
        <v>69769.756340000007</v>
      </c>
      <c r="R165" s="2322">
        <f>'2 уровень'!U1068</f>
        <v>17442.439085000002</v>
      </c>
      <c r="S165" s="2322">
        <f>'2 уровень'!V1068</f>
        <v>17442.439085000002</v>
      </c>
      <c r="T165" s="2322">
        <f>'2 уровень'!W1068</f>
        <v>17442.439085000002</v>
      </c>
      <c r="U165" s="2322">
        <f>'2 уровень'!X1068</f>
        <v>17442.439085000002</v>
      </c>
      <c r="V165" s="2322">
        <f>'2 уровень'!Y1068</f>
        <v>17442.439085000002</v>
      </c>
      <c r="W165" s="2322">
        <f>'2 уровень'!Z1068</f>
        <v>40699.024531666662</v>
      </c>
      <c r="X165" s="2322">
        <f>'2 уровень'!AA1068</f>
        <v>38762.736239999998</v>
      </c>
      <c r="Y165" s="2322">
        <f>'2 уровень'!AB1068</f>
        <v>28965.523419999998</v>
      </c>
      <c r="Z165" s="2322">
        <f>'2 уровень'!AC1068</f>
        <v>28965.523419999998</v>
      </c>
      <c r="AA165" s="2322">
        <f>'2 уровень'!AD1068</f>
        <v>28965.523419999998</v>
      </c>
      <c r="AB165" s="2322">
        <f>'2 уровень'!AE1068</f>
        <v>27158.904199999994</v>
      </c>
      <c r="AC165" s="3617">
        <f>'2 уровень'!AF1068</f>
        <v>0</v>
      </c>
      <c r="AD165" s="2322">
        <f>'2 уровень'!AG1068</f>
        <v>0</v>
      </c>
      <c r="AE165" s="2322">
        <f>'2 уровень'!AH1068</f>
        <v>-1806.6192200000041</v>
      </c>
      <c r="AF165" s="2322">
        <f>'2 уровень'!AI1068</f>
        <v>0</v>
      </c>
      <c r="AG165" s="2322">
        <f>'2 уровень'!AJ1068</f>
        <v>-166.81573</v>
      </c>
      <c r="AH165" s="2323">
        <f>'2 уровень'!AK1068</f>
        <v>26992.088469999995</v>
      </c>
      <c r="AI165" s="2322">
        <f>AB165/AA165*100</f>
        <v>93.762863547107258</v>
      </c>
      <c r="AJ165" s="2322">
        <f>AH165/AA165*100</f>
        <v>93.18695222114512</v>
      </c>
      <c r="AK165" s="36"/>
      <c r="AL165" s="36"/>
      <c r="AM165" s="36"/>
      <c r="AN165" s="1833"/>
      <c r="AO165" s="1833"/>
      <c r="AP165" s="1424"/>
      <c r="AQ165" s="1424"/>
    </row>
    <row r="166" spans="1:209" ht="30" x14ac:dyDescent="0.25">
      <c r="B166" s="1936" t="s">
        <v>436</v>
      </c>
      <c r="C166" s="36">
        <f>'2 уровень'!F1069</f>
        <v>2786</v>
      </c>
      <c r="D166" s="36">
        <f>'2 уровень'!G1069</f>
        <v>2786</v>
      </c>
      <c r="E166" s="36">
        <f>'2 уровень'!H1069</f>
        <v>2423</v>
      </c>
      <c r="F166" s="812">
        <f>'2 уровень'!I1069</f>
        <v>86.970567121320883</v>
      </c>
      <c r="G166" s="828">
        <f>'2 уровень'!J1069</f>
        <v>0</v>
      </c>
      <c r="H166" s="828">
        <f>'2 уровень'!K1069</f>
        <v>0</v>
      </c>
      <c r="I166" s="822">
        <f>'2 уровень'!L1069</f>
        <v>0</v>
      </c>
      <c r="J166" s="822">
        <f>'2 уровень'!M1069</f>
        <v>0</v>
      </c>
      <c r="K166" s="822">
        <f>'2 уровень'!N1069</f>
        <v>0</v>
      </c>
      <c r="L166" s="822">
        <f>'2 уровень'!O1069</f>
        <v>0</v>
      </c>
      <c r="M166" s="822">
        <f>'2 уровень'!P1069</f>
        <v>0</v>
      </c>
      <c r="N166" s="822">
        <f>'2 уровень'!Q1069</f>
        <v>0</v>
      </c>
      <c r="O166" s="2322">
        <f>'2 уровень'!R1069</f>
        <v>0</v>
      </c>
      <c r="P166" s="2322">
        <f>'2 уровень'!S1069</f>
        <v>0</v>
      </c>
      <c r="Q166" s="2322">
        <f>'2 уровень'!T1069</f>
        <v>0</v>
      </c>
      <c r="R166" s="2322">
        <f>'2 уровень'!U1069</f>
        <v>0</v>
      </c>
      <c r="S166" s="2322">
        <f>'2 уровень'!V1069</f>
        <v>0</v>
      </c>
      <c r="T166" s="2322">
        <f>'2 уровень'!W1069</f>
        <v>0</v>
      </c>
      <c r="U166" s="2322">
        <f>'2 уровень'!X1069</f>
        <v>0</v>
      </c>
      <c r="V166" s="2322">
        <f>'2 уровень'!Y1069</f>
        <v>0</v>
      </c>
      <c r="W166" s="2322">
        <f>'2 уровень'!Z1069</f>
        <v>0</v>
      </c>
      <c r="X166" s="2322">
        <f>'2 уровень'!AA1069</f>
        <v>0</v>
      </c>
      <c r="Y166" s="2322">
        <f>'2 уровень'!AB1069</f>
        <v>0</v>
      </c>
      <c r="Z166" s="2322">
        <f>'2 уровень'!AC1069</f>
        <v>0</v>
      </c>
      <c r="AA166" s="2322">
        <f>'2 уровень'!AD1069</f>
        <v>0</v>
      </c>
      <c r="AB166" s="2322">
        <f>'2 уровень'!AE1069</f>
        <v>0</v>
      </c>
      <c r="AC166" s="3617">
        <f>'2 уровень'!AF1069</f>
        <v>0</v>
      </c>
      <c r="AD166" s="2322">
        <f>'2 уровень'!AG1069</f>
        <v>0</v>
      </c>
      <c r="AE166" s="2322">
        <f>'2 уровень'!AH1069</f>
        <v>0</v>
      </c>
      <c r="AF166" s="2322">
        <f>'2 уровень'!AI1069</f>
        <v>0</v>
      </c>
      <c r="AG166" s="2322">
        <f>'2 уровень'!AJ1069</f>
        <v>0</v>
      </c>
      <c r="AH166" s="2323">
        <f>'2 уровень'!AK1069</f>
        <v>0</v>
      </c>
      <c r="AI166" s="2322"/>
      <c r="AJ166" s="2322"/>
      <c r="AK166" s="36"/>
      <c r="AL166" s="36"/>
      <c r="AM166" s="36"/>
      <c r="AN166" s="1833"/>
      <c r="AO166" s="1833"/>
      <c r="AP166" s="1424"/>
      <c r="AQ166" s="1424"/>
    </row>
    <row r="167" spans="1:209" ht="30" x14ac:dyDescent="0.25">
      <c r="B167" s="1172" t="s">
        <v>437</v>
      </c>
      <c r="C167" s="36">
        <f>'2 уровень'!F1070</f>
        <v>2584</v>
      </c>
      <c r="D167" s="36">
        <f>'2 уровень'!G1070</f>
        <v>2584</v>
      </c>
      <c r="E167" s="36">
        <f>'2 уровень'!H1070</f>
        <v>2284</v>
      </c>
      <c r="F167" s="812">
        <f>'2 уровень'!I1070</f>
        <v>88.390092879256969</v>
      </c>
      <c r="G167" s="828">
        <f>'2 уровень'!J1070</f>
        <v>0</v>
      </c>
      <c r="H167" s="828">
        <f>'2 уровень'!K1070</f>
        <v>0</v>
      </c>
      <c r="I167" s="822">
        <f>'2 уровень'!L1070</f>
        <v>0</v>
      </c>
      <c r="J167" s="822">
        <f>'2 уровень'!M1070</f>
        <v>0</v>
      </c>
      <c r="K167" s="822">
        <f>'2 уровень'!N1070</f>
        <v>0</v>
      </c>
      <c r="L167" s="822">
        <f>'2 уровень'!O1070</f>
        <v>0</v>
      </c>
      <c r="M167" s="822">
        <f>'2 уровень'!P1070</f>
        <v>0</v>
      </c>
      <c r="N167" s="822">
        <f>'2 уровень'!Q1070</f>
        <v>0</v>
      </c>
      <c r="O167" s="2322">
        <f>'2 уровень'!R1070</f>
        <v>0</v>
      </c>
      <c r="P167" s="2322">
        <f>'2 уровень'!S1070</f>
        <v>0</v>
      </c>
      <c r="Q167" s="2322">
        <f>'2 уровень'!T1070</f>
        <v>0</v>
      </c>
      <c r="R167" s="2322">
        <f>'2 уровень'!U1070</f>
        <v>0</v>
      </c>
      <c r="S167" s="2322">
        <f>'2 уровень'!V1070</f>
        <v>0</v>
      </c>
      <c r="T167" s="2322">
        <f>'2 уровень'!W1070</f>
        <v>0</v>
      </c>
      <c r="U167" s="2322">
        <f>'2 уровень'!X1070</f>
        <v>0</v>
      </c>
      <c r="V167" s="2322">
        <f>'2 уровень'!Y1070</f>
        <v>0</v>
      </c>
      <c r="W167" s="2322">
        <f>'2 уровень'!Z1070</f>
        <v>0</v>
      </c>
      <c r="X167" s="2322">
        <f>'2 уровень'!AA1070</f>
        <v>0</v>
      </c>
      <c r="Y167" s="2322">
        <f>'2 уровень'!AB1070</f>
        <v>0</v>
      </c>
      <c r="Z167" s="2322">
        <f>'2 уровень'!AC1070</f>
        <v>0</v>
      </c>
      <c r="AA167" s="2322">
        <f>'2 уровень'!AD1070</f>
        <v>0</v>
      </c>
      <c r="AB167" s="2322">
        <f>'2 уровень'!AE1070</f>
        <v>0</v>
      </c>
      <c r="AC167" s="3617">
        <f>'2 уровень'!AF1070</f>
        <v>0</v>
      </c>
      <c r="AD167" s="2322">
        <f>'2 уровень'!AG1070</f>
        <v>0</v>
      </c>
      <c r="AE167" s="2322">
        <f>'2 уровень'!AH1070</f>
        <v>0</v>
      </c>
      <c r="AF167" s="2322">
        <f>'2 уровень'!AI1070</f>
        <v>0</v>
      </c>
      <c r="AG167" s="2322">
        <f>'2 уровень'!AJ1070</f>
        <v>0</v>
      </c>
      <c r="AH167" s="2323">
        <f>'2 уровень'!AK1070</f>
        <v>0</v>
      </c>
      <c r="AI167" s="2322"/>
      <c r="AJ167" s="2322"/>
      <c r="AK167" s="36"/>
      <c r="AL167" s="36"/>
      <c r="AM167" s="36"/>
      <c r="AN167" s="1833"/>
      <c r="AO167" s="1833"/>
      <c r="AP167" s="1424"/>
      <c r="AQ167" s="1424"/>
    </row>
    <row r="168" spans="1:209" ht="45" x14ac:dyDescent="0.25">
      <c r="B168" s="1172" t="s">
        <v>438</v>
      </c>
      <c r="C168" s="36">
        <f>'2 уровень'!F1071</f>
        <v>0</v>
      </c>
      <c r="D168" s="36">
        <f>'2 уровень'!G1071</f>
        <v>0</v>
      </c>
      <c r="E168" s="36">
        <f>'2 уровень'!H1071</f>
        <v>0</v>
      </c>
      <c r="F168" s="812">
        <f>'2 уровень'!I1071</f>
        <v>0</v>
      </c>
      <c r="G168" s="828">
        <f>'2 уровень'!J1071</f>
        <v>0</v>
      </c>
      <c r="H168" s="828">
        <f>'2 уровень'!K1071</f>
        <v>0</v>
      </c>
      <c r="I168" s="822">
        <f>'2 уровень'!L1071</f>
        <v>0</v>
      </c>
      <c r="J168" s="822">
        <f>'2 уровень'!M1071</f>
        <v>0</v>
      </c>
      <c r="K168" s="822">
        <f>'2 уровень'!N1071</f>
        <v>0</v>
      </c>
      <c r="L168" s="822">
        <f>'2 уровень'!O1071</f>
        <v>0</v>
      </c>
      <c r="M168" s="822">
        <f>'2 уровень'!P1071</f>
        <v>0</v>
      </c>
      <c r="N168" s="822">
        <f>'2 уровень'!Q1071</f>
        <v>0</v>
      </c>
      <c r="O168" s="2322">
        <f>'2 уровень'!R1071</f>
        <v>0</v>
      </c>
      <c r="P168" s="2322">
        <f>'2 уровень'!S1071</f>
        <v>0</v>
      </c>
      <c r="Q168" s="2322">
        <f>'2 уровень'!T1071</f>
        <v>0</v>
      </c>
      <c r="R168" s="2322">
        <f>'2 уровень'!U1071</f>
        <v>0</v>
      </c>
      <c r="S168" s="2322">
        <f>'2 уровень'!V1071</f>
        <v>0</v>
      </c>
      <c r="T168" s="2322">
        <f>'2 уровень'!W1071</f>
        <v>0</v>
      </c>
      <c r="U168" s="2322">
        <f>'2 уровень'!X1071</f>
        <v>0</v>
      </c>
      <c r="V168" s="2322">
        <f>'2 уровень'!Y1071</f>
        <v>0</v>
      </c>
      <c r="W168" s="2322">
        <f>'2 уровень'!Z1071</f>
        <v>0</v>
      </c>
      <c r="X168" s="2322">
        <f>'2 уровень'!AA1071</f>
        <v>0</v>
      </c>
      <c r="Y168" s="2322">
        <f>'2 уровень'!AB1071</f>
        <v>0</v>
      </c>
      <c r="Z168" s="2322">
        <f>'2 уровень'!AC1071</f>
        <v>0</v>
      </c>
      <c r="AA168" s="2322">
        <f>'2 уровень'!AD1071</f>
        <v>0</v>
      </c>
      <c r="AB168" s="2322">
        <f>'2 уровень'!AE1071</f>
        <v>0</v>
      </c>
      <c r="AC168" s="3617">
        <f>'2 уровень'!AF1071</f>
        <v>0</v>
      </c>
      <c r="AD168" s="2322">
        <f>'2 уровень'!AG1071</f>
        <v>0</v>
      </c>
      <c r="AE168" s="2322">
        <f>'2 уровень'!AH1071</f>
        <v>0</v>
      </c>
      <c r="AF168" s="2322">
        <f>'2 уровень'!AI1071</f>
        <v>0</v>
      </c>
      <c r="AG168" s="2322">
        <f>'2 уровень'!AJ1071</f>
        <v>0</v>
      </c>
      <c r="AH168" s="2323">
        <f>'2 уровень'!AK1071</f>
        <v>0</v>
      </c>
      <c r="AI168" s="2322"/>
      <c r="AJ168" s="2322"/>
      <c r="AK168" s="36"/>
      <c r="AL168" s="36"/>
      <c r="AM168" s="36"/>
      <c r="AN168" s="1833"/>
      <c r="AO168" s="1833"/>
      <c r="AP168" s="1424"/>
      <c r="AQ168" s="1424"/>
    </row>
    <row r="169" spans="1:209" ht="45" x14ac:dyDescent="0.25">
      <c r="B169" s="1172" t="s">
        <v>439</v>
      </c>
      <c r="C169" s="36">
        <f>'2 уровень'!F1072</f>
        <v>15</v>
      </c>
      <c r="D169" s="36">
        <f>'2 уровень'!G1072</f>
        <v>15</v>
      </c>
      <c r="E169" s="36">
        <f>'2 уровень'!H1072</f>
        <v>8</v>
      </c>
      <c r="F169" s="812">
        <f>'2 уровень'!I1072</f>
        <v>53.333333333333336</v>
      </c>
      <c r="G169" s="828">
        <f>'2 уровень'!J1072</f>
        <v>0</v>
      </c>
      <c r="H169" s="828">
        <f>'2 уровень'!K1072</f>
        <v>0</v>
      </c>
      <c r="I169" s="822">
        <f>'2 уровень'!L1072</f>
        <v>0</v>
      </c>
      <c r="J169" s="822">
        <f>'2 уровень'!M1072</f>
        <v>0</v>
      </c>
      <c r="K169" s="822">
        <f>'2 уровень'!N1072</f>
        <v>0</v>
      </c>
      <c r="L169" s="822">
        <f>'2 уровень'!O1072</f>
        <v>0</v>
      </c>
      <c r="M169" s="822">
        <f>'2 уровень'!P1072</f>
        <v>0</v>
      </c>
      <c r="N169" s="822">
        <f>'2 уровень'!Q1072</f>
        <v>0</v>
      </c>
      <c r="O169" s="2322">
        <f>'2 уровень'!R1072</f>
        <v>0</v>
      </c>
      <c r="P169" s="2322">
        <f>'2 уровень'!S1072</f>
        <v>0</v>
      </c>
      <c r="Q169" s="2322">
        <f>'2 уровень'!T1072</f>
        <v>0</v>
      </c>
      <c r="R169" s="2322">
        <f>'2 уровень'!U1072</f>
        <v>0</v>
      </c>
      <c r="S169" s="2322">
        <f>'2 уровень'!V1072</f>
        <v>0</v>
      </c>
      <c r="T169" s="2322">
        <f>'2 уровень'!W1072</f>
        <v>0</v>
      </c>
      <c r="U169" s="2322">
        <f>'2 уровень'!X1072</f>
        <v>0</v>
      </c>
      <c r="V169" s="2322">
        <f>'2 уровень'!Y1072</f>
        <v>0</v>
      </c>
      <c r="W169" s="2322">
        <f>'2 уровень'!Z1072</f>
        <v>0</v>
      </c>
      <c r="X169" s="2322">
        <f>'2 уровень'!AA1072</f>
        <v>0</v>
      </c>
      <c r="Y169" s="2322">
        <f>'2 уровень'!AB1072</f>
        <v>0</v>
      </c>
      <c r="Z169" s="2322">
        <f>'2 уровень'!AC1072</f>
        <v>0</v>
      </c>
      <c r="AA169" s="2322">
        <f>'2 уровень'!AD1072</f>
        <v>0</v>
      </c>
      <c r="AB169" s="2322">
        <f>'2 уровень'!AE1072</f>
        <v>0</v>
      </c>
      <c r="AC169" s="3617">
        <f>'2 уровень'!AF1072</f>
        <v>0</v>
      </c>
      <c r="AD169" s="2322">
        <f>'2 уровень'!AG1072</f>
        <v>0</v>
      </c>
      <c r="AE169" s="2322">
        <f>'2 уровень'!AH1072</f>
        <v>0</v>
      </c>
      <c r="AF169" s="2322">
        <f>'2 уровень'!AI1072</f>
        <v>0</v>
      </c>
      <c r="AG169" s="2322">
        <f>'2 уровень'!AJ1072</f>
        <v>0</v>
      </c>
      <c r="AH169" s="2323">
        <f>'2 уровень'!AK1072</f>
        <v>0</v>
      </c>
      <c r="AI169" s="2322"/>
      <c r="AJ169" s="2322"/>
      <c r="AK169" s="36"/>
      <c r="AL169" s="36"/>
      <c r="AM169" s="36"/>
      <c r="AN169" s="1833"/>
      <c r="AO169" s="1833"/>
      <c r="AP169" s="1424"/>
      <c r="AQ169" s="1424"/>
    </row>
    <row r="170" spans="1:209" ht="30" x14ac:dyDescent="0.25">
      <c r="B170" s="2959" t="s">
        <v>440</v>
      </c>
      <c r="C170" s="36">
        <f>'2 уровень'!F1073</f>
        <v>187</v>
      </c>
      <c r="D170" s="36">
        <f>'2 уровень'!G1073</f>
        <v>187</v>
      </c>
      <c r="E170" s="36">
        <f>'2 уровень'!H1073</f>
        <v>131</v>
      </c>
      <c r="F170" s="812">
        <f>'2 уровень'!I1073</f>
        <v>70.053475935828885</v>
      </c>
      <c r="G170" s="828">
        <f>'2 уровень'!J1073</f>
        <v>0</v>
      </c>
      <c r="H170" s="828">
        <f>'2 уровень'!K1073</f>
        <v>0</v>
      </c>
      <c r="I170" s="822">
        <f>'2 уровень'!L1073</f>
        <v>0</v>
      </c>
      <c r="J170" s="822">
        <f>'2 уровень'!M1073</f>
        <v>0</v>
      </c>
      <c r="K170" s="822">
        <f>'2 уровень'!N1073</f>
        <v>0</v>
      </c>
      <c r="L170" s="822">
        <f>'2 уровень'!O1073</f>
        <v>0</v>
      </c>
      <c r="M170" s="822">
        <f>'2 уровень'!P1073</f>
        <v>0</v>
      </c>
      <c r="N170" s="822">
        <f>'2 уровень'!Q1073</f>
        <v>0</v>
      </c>
      <c r="O170" s="2322">
        <f>'2 уровень'!R1073</f>
        <v>0</v>
      </c>
      <c r="P170" s="2322">
        <f>'2 уровень'!S1073</f>
        <v>0</v>
      </c>
      <c r="Q170" s="2322">
        <f>'2 уровень'!T1073</f>
        <v>0</v>
      </c>
      <c r="R170" s="2322">
        <f>'2 уровень'!U1073</f>
        <v>0</v>
      </c>
      <c r="S170" s="2322">
        <f>'2 уровень'!V1073</f>
        <v>0</v>
      </c>
      <c r="T170" s="2322">
        <f>'2 уровень'!W1073</f>
        <v>0</v>
      </c>
      <c r="U170" s="2322">
        <f>'2 уровень'!X1073</f>
        <v>0</v>
      </c>
      <c r="V170" s="2322">
        <f>'2 уровень'!Y1073</f>
        <v>0</v>
      </c>
      <c r="W170" s="2322">
        <f>'2 уровень'!Z1073</f>
        <v>0</v>
      </c>
      <c r="X170" s="2322">
        <f>'2 уровень'!AA1073</f>
        <v>0</v>
      </c>
      <c r="Y170" s="2322">
        <f>'2 уровень'!AB1073</f>
        <v>0</v>
      </c>
      <c r="Z170" s="2322">
        <f>'2 уровень'!AC1073</f>
        <v>0</v>
      </c>
      <c r="AA170" s="2322">
        <f>'2 уровень'!AD1073</f>
        <v>0</v>
      </c>
      <c r="AB170" s="2322">
        <f>'2 уровень'!AE1073</f>
        <v>0</v>
      </c>
      <c r="AC170" s="3617">
        <f>'2 уровень'!AF1073</f>
        <v>0</v>
      </c>
      <c r="AD170" s="2322">
        <f>'2 уровень'!AG1073</f>
        <v>0</v>
      </c>
      <c r="AE170" s="2322">
        <f>'2 уровень'!AH1073</f>
        <v>0</v>
      </c>
      <c r="AF170" s="2322">
        <f>'2 уровень'!AI1073</f>
        <v>0</v>
      </c>
      <c r="AG170" s="2322">
        <f>'2 уровень'!AJ1073</f>
        <v>0</v>
      </c>
      <c r="AH170" s="2323">
        <f>'2 уровень'!AK1073</f>
        <v>0</v>
      </c>
      <c r="AI170" s="2322"/>
      <c r="AJ170" s="2322"/>
      <c r="AK170" s="36"/>
      <c r="AL170" s="36"/>
      <c r="AM170" s="36"/>
      <c r="AN170" s="1833"/>
      <c r="AO170" s="1833"/>
      <c r="AP170" s="1424"/>
      <c r="AQ170" s="1424"/>
    </row>
    <row r="171" spans="1:209" ht="45" x14ac:dyDescent="0.25">
      <c r="B171" s="1936" t="s">
        <v>441</v>
      </c>
      <c r="C171" s="36">
        <f>'2 уровень'!F1074</f>
        <v>7260</v>
      </c>
      <c r="D171" s="36">
        <f>'2 уровень'!G1074</f>
        <v>7260</v>
      </c>
      <c r="E171" s="36">
        <f>'2 уровень'!H1074</f>
        <v>7408</v>
      </c>
      <c r="F171" s="812">
        <f>'2 уровень'!I1074</f>
        <v>102.03856749311295</v>
      </c>
      <c r="G171" s="828">
        <f>'2 уровень'!J1074</f>
        <v>0</v>
      </c>
      <c r="H171" s="828">
        <f>'2 уровень'!K1074</f>
        <v>0</v>
      </c>
      <c r="I171" s="822">
        <f>'2 уровень'!L1074</f>
        <v>0</v>
      </c>
      <c r="J171" s="822">
        <f>'2 уровень'!M1074</f>
        <v>0</v>
      </c>
      <c r="K171" s="822">
        <f>'2 уровень'!N1074</f>
        <v>0</v>
      </c>
      <c r="L171" s="822">
        <f>'2 уровень'!O1074</f>
        <v>0</v>
      </c>
      <c r="M171" s="822">
        <f>'2 уровень'!P1074</f>
        <v>0</v>
      </c>
      <c r="N171" s="822">
        <f>'2 уровень'!Q1074</f>
        <v>0</v>
      </c>
      <c r="O171" s="2322">
        <f>'2 уровень'!R1074</f>
        <v>0</v>
      </c>
      <c r="P171" s="2322">
        <f>'2 уровень'!S1074</f>
        <v>0</v>
      </c>
      <c r="Q171" s="2322">
        <f>'2 уровень'!T1074</f>
        <v>0</v>
      </c>
      <c r="R171" s="2322">
        <f>'2 уровень'!U1074</f>
        <v>0</v>
      </c>
      <c r="S171" s="2322">
        <f>'2 уровень'!V1074</f>
        <v>0</v>
      </c>
      <c r="T171" s="2322">
        <f>'2 уровень'!W1074</f>
        <v>0</v>
      </c>
      <c r="U171" s="2322">
        <f>'2 уровень'!X1074</f>
        <v>0</v>
      </c>
      <c r="V171" s="2322">
        <f>'2 уровень'!Y1074</f>
        <v>0</v>
      </c>
      <c r="W171" s="2322">
        <f>'2 уровень'!Z1074</f>
        <v>0</v>
      </c>
      <c r="X171" s="2322">
        <f>'2 уровень'!AA1074</f>
        <v>0</v>
      </c>
      <c r="Y171" s="2322">
        <f>'2 уровень'!AB1074</f>
        <v>0</v>
      </c>
      <c r="Z171" s="2322">
        <f>'2 уровень'!AC1074</f>
        <v>0</v>
      </c>
      <c r="AA171" s="2322">
        <f>'2 уровень'!AD1074</f>
        <v>0</v>
      </c>
      <c r="AB171" s="2322">
        <f>'2 уровень'!AE1074</f>
        <v>0</v>
      </c>
      <c r="AC171" s="3617">
        <f>'2 уровень'!AF1074</f>
        <v>0</v>
      </c>
      <c r="AD171" s="2322">
        <f>'2 уровень'!AG1074</f>
        <v>0</v>
      </c>
      <c r="AE171" s="2322">
        <f>'2 уровень'!AH1074</f>
        <v>0</v>
      </c>
      <c r="AF171" s="2322">
        <f>'2 уровень'!AI1074</f>
        <v>0</v>
      </c>
      <c r="AG171" s="2322">
        <f>'2 уровень'!AJ1074</f>
        <v>0</v>
      </c>
      <c r="AH171" s="2323">
        <f>'2 уровень'!AK1074</f>
        <v>0</v>
      </c>
      <c r="AI171" s="2322"/>
      <c r="AJ171" s="2322"/>
      <c r="AK171" s="36"/>
      <c r="AL171" s="36"/>
      <c r="AM171" s="36"/>
      <c r="AN171" s="1833"/>
      <c r="AO171" s="1833"/>
      <c r="AP171" s="1424"/>
      <c r="AQ171" s="1424"/>
    </row>
    <row r="172" spans="1:209" ht="30" x14ac:dyDescent="0.25">
      <c r="B172" s="1172" t="s">
        <v>442</v>
      </c>
      <c r="C172" s="36">
        <f>'2 уровень'!F1075</f>
        <v>1166</v>
      </c>
      <c r="D172" s="36">
        <f>'2 уровень'!G1075</f>
        <v>1166</v>
      </c>
      <c r="E172" s="36">
        <f>'2 уровень'!H1075</f>
        <v>697</v>
      </c>
      <c r="F172" s="812">
        <f>'2 уровень'!I1075</f>
        <v>59.777015437392798</v>
      </c>
      <c r="G172" s="828">
        <f>'2 уровень'!J1075</f>
        <v>0</v>
      </c>
      <c r="H172" s="828">
        <f>'2 уровень'!K1075</f>
        <v>0</v>
      </c>
      <c r="I172" s="822">
        <f>'2 уровень'!L1075</f>
        <v>0</v>
      </c>
      <c r="J172" s="822">
        <f>'2 уровень'!M1075</f>
        <v>0</v>
      </c>
      <c r="K172" s="822">
        <f>'2 уровень'!N1075</f>
        <v>0</v>
      </c>
      <c r="L172" s="822">
        <f>'2 уровень'!O1075</f>
        <v>0</v>
      </c>
      <c r="M172" s="822">
        <f>'2 уровень'!P1075</f>
        <v>0</v>
      </c>
      <c r="N172" s="822">
        <f>'2 уровень'!Q1075</f>
        <v>0</v>
      </c>
      <c r="O172" s="2322">
        <f>'2 уровень'!R1075</f>
        <v>0</v>
      </c>
      <c r="P172" s="2322">
        <f>'2 уровень'!S1075</f>
        <v>0</v>
      </c>
      <c r="Q172" s="2322">
        <f>'2 уровень'!T1075</f>
        <v>0</v>
      </c>
      <c r="R172" s="2322">
        <f>'2 уровень'!U1075</f>
        <v>0</v>
      </c>
      <c r="S172" s="2322">
        <f>'2 уровень'!V1075</f>
        <v>0</v>
      </c>
      <c r="T172" s="2322">
        <f>'2 уровень'!W1075</f>
        <v>0</v>
      </c>
      <c r="U172" s="2322">
        <f>'2 уровень'!X1075</f>
        <v>0</v>
      </c>
      <c r="V172" s="2322">
        <f>'2 уровень'!Y1075</f>
        <v>0</v>
      </c>
      <c r="W172" s="2322">
        <f>'2 уровень'!Z1075</f>
        <v>0</v>
      </c>
      <c r="X172" s="2322">
        <f>'2 уровень'!AA1075</f>
        <v>0</v>
      </c>
      <c r="Y172" s="2322">
        <f>'2 уровень'!AB1075</f>
        <v>0</v>
      </c>
      <c r="Z172" s="2322">
        <f>'2 уровень'!AC1075</f>
        <v>0</v>
      </c>
      <c r="AA172" s="2322">
        <f>'2 уровень'!AD1075</f>
        <v>0</v>
      </c>
      <c r="AB172" s="2322">
        <f>'2 уровень'!AE1075</f>
        <v>0</v>
      </c>
      <c r="AC172" s="3617">
        <f>'2 уровень'!AF1075</f>
        <v>0</v>
      </c>
      <c r="AD172" s="2322">
        <f>'2 уровень'!AG1075</f>
        <v>0</v>
      </c>
      <c r="AE172" s="2322">
        <f>'2 уровень'!AH1075</f>
        <v>0</v>
      </c>
      <c r="AF172" s="2322">
        <f>'2 уровень'!AI1075</f>
        <v>0</v>
      </c>
      <c r="AG172" s="2322">
        <f>'2 уровень'!AJ1075</f>
        <v>0</v>
      </c>
      <c r="AH172" s="2323">
        <f>'2 уровень'!AK1075</f>
        <v>0</v>
      </c>
      <c r="AI172" s="2322"/>
      <c r="AJ172" s="2322"/>
      <c r="AK172" s="36"/>
      <c r="AL172" s="36"/>
      <c r="AM172" s="36"/>
      <c r="AN172" s="1833"/>
      <c r="AO172" s="1833"/>
      <c r="AP172" s="1424"/>
      <c r="AQ172" s="1424"/>
    </row>
    <row r="173" spans="1:209" ht="30" x14ac:dyDescent="0.25">
      <c r="B173" s="3072" t="s">
        <v>515</v>
      </c>
      <c r="C173" s="36">
        <f>'2 уровень'!F1076</f>
        <v>0</v>
      </c>
      <c r="D173" s="36">
        <f>'2 уровень'!G1076</f>
        <v>0</v>
      </c>
      <c r="E173" s="36">
        <f>'2 уровень'!H1076</f>
        <v>0</v>
      </c>
      <c r="F173" s="812"/>
      <c r="G173" s="828"/>
      <c r="H173" s="828"/>
      <c r="I173" s="822"/>
      <c r="J173" s="822"/>
      <c r="K173" s="822"/>
      <c r="L173" s="822"/>
      <c r="M173" s="822"/>
      <c r="N173" s="822"/>
      <c r="O173" s="2322"/>
      <c r="P173" s="2322"/>
      <c r="Q173" s="2322"/>
      <c r="R173" s="2322"/>
      <c r="S173" s="2322"/>
      <c r="T173" s="2322"/>
      <c r="U173" s="2322"/>
      <c r="V173" s="2322"/>
      <c r="W173" s="2322"/>
      <c r="X173" s="2322"/>
      <c r="Y173" s="2322"/>
      <c r="Z173" s="2322"/>
      <c r="AA173" s="2322"/>
      <c r="AB173" s="2322"/>
      <c r="AC173" s="3617"/>
      <c r="AD173" s="2322"/>
      <c r="AE173" s="2322"/>
      <c r="AF173" s="2322"/>
      <c r="AG173" s="2322"/>
      <c r="AH173" s="2323"/>
      <c r="AI173" s="2322"/>
      <c r="AJ173" s="2322"/>
      <c r="AK173" s="36"/>
      <c r="AL173" s="36"/>
      <c r="AM173" s="36"/>
      <c r="AN173" s="1833"/>
      <c r="AO173" s="1833"/>
      <c r="AP173" s="1424"/>
      <c r="AQ173" s="1424"/>
    </row>
    <row r="174" spans="1:209" ht="60" x14ac:dyDescent="0.25">
      <c r="B174" s="1172" t="s">
        <v>443</v>
      </c>
      <c r="C174" s="36">
        <f>'2 уровень'!F1077</f>
        <v>4375</v>
      </c>
      <c r="D174" s="36">
        <f>'2 уровень'!G1077</f>
        <v>4375</v>
      </c>
      <c r="E174" s="36">
        <f>'2 уровень'!H1077</f>
        <v>5322</v>
      </c>
      <c r="F174" s="812">
        <f>'2 уровень'!I1077</f>
        <v>121.64571428571429</v>
      </c>
      <c r="G174" s="828">
        <f>'2 уровень'!J1077</f>
        <v>0</v>
      </c>
      <c r="H174" s="828">
        <f>'2 уровень'!K1077</f>
        <v>0</v>
      </c>
      <c r="I174" s="822">
        <f>'2 уровень'!L1077</f>
        <v>0</v>
      </c>
      <c r="J174" s="822">
        <f>'2 уровень'!M1077</f>
        <v>0</v>
      </c>
      <c r="K174" s="822">
        <f>'2 уровень'!N1077</f>
        <v>0</v>
      </c>
      <c r="L174" s="822">
        <f>'2 уровень'!O1077</f>
        <v>0</v>
      </c>
      <c r="M174" s="822">
        <f>'2 уровень'!P1077</f>
        <v>0</v>
      </c>
      <c r="N174" s="822">
        <f>'2 уровень'!Q1077</f>
        <v>0</v>
      </c>
      <c r="O174" s="2322">
        <f>'2 уровень'!R1077</f>
        <v>0</v>
      </c>
      <c r="P174" s="2322">
        <f>'2 уровень'!S1077</f>
        <v>0</v>
      </c>
      <c r="Q174" s="2322">
        <f>'2 уровень'!T1077</f>
        <v>0</v>
      </c>
      <c r="R174" s="2322">
        <f>'2 уровень'!U1077</f>
        <v>0</v>
      </c>
      <c r="S174" s="2322">
        <f>'2 уровень'!V1077</f>
        <v>0</v>
      </c>
      <c r="T174" s="2322">
        <f>'2 уровень'!W1077</f>
        <v>0</v>
      </c>
      <c r="U174" s="2322">
        <f>'2 уровень'!X1077</f>
        <v>0</v>
      </c>
      <c r="V174" s="2322">
        <f>'2 уровень'!Y1077</f>
        <v>0</v>
      </c>
      <c r="W174" s="2322">
        <f>'2 уровень'!Z1077</f>
        <v>0</v>
      </c>
      <c r="X174" s="2322">
        <f>'2 уровень'!AA1077</f>
        <v>0</v>
      </c>
      <c r="Y174" s="2322">
        <f>'2 уровень'!AB1077</f>
        <v>0</v>
      </c>
      <c r="Z174" s="2322">
        <f>'2 уровень'!AC1077</f>
        <v>0</v>
      </c>
      <c r="AA174" s="2322">
        <f>'2 уровень'!AD1077</f>
        <v>0</v>
      </c>
      <c r="AB174" s="2322">
        <f>'2 уровень'!AE1077</f>
        <v>0</v>
      </c>
      <c r="AC174" s="3617">
        <f>'2 уровень'!AF1077</f>
        <v>0</v>
      </c>
      <c r="AD174" s="2322">
        <f>'2 уровень'!AG1077</f>
        <v>0</v>
      </c>
      <c r="AE174" s="2322">
        <f>'2 уровень'!AH1077</f>
        <v>0</v>
      </c>
      <c r="AF174" s="2322">
        <f>'2 уровень'!AI1077</f>
        <v>0</v>
      </c>
      <c r="AG174" s="2322">
        <f>'2 уровень'!AJ1077</f>
        <v>0</v>
      </c>
      <c r="AH174" s="2323">
        <f>'2 уровень'!AK1077</f>
        <v>0</v>
      </c>
      <c r="AI174" s="2322"/>
      <c r="AJ174" s="2322"/>
      <c r="AK174" s="36"/>
      <c r="AL174" s="36"/>
      <c r="AM174" s="36"/>
      <c r="AN174" s="1833"/>
      <c r="AO174" s="1833"/>
      <c r="AP174" s="1424"/>
      <c r="AQ174" s="1424"/>
    </row>
    <row r="175" spans="1:209" ht="45" x14ac:dyDescent="0.25">
      <c r="A175" s="25">
        <v>1</v>
      </c>
      <c r="B175" s="2064" t="s">
        <v>444</v>
      </c>
      <c r="C175" s="36">
        <f>'2 уровень'!F1078</f>
        <v>1719</v>
      </c>
      <c r="D175" s="36">
        <f>'2 уровень'!G1078</f>
        <v>1719</v>
      </c>
      <c r="E175" s="36">
        <f>'2 уровень'!H1078</f>
        <v>1389</v>
      </c>
      <c r="F175" s="812">
        <f>'2 уровень'!I1078</f>
        <v>80.802792321116925</v>
      </c>
      <c r="G175" s="828">
        <f>'2 уровень'!J1078</f>
        <v>0</v>
      </c>
      <c r="H175" s="828">
        <f>'2 уровень'!K1078</f>
        <v>0</v>
      </c>
      <c r="I175" s="822">
        <f>'2 уровень'!L1078</f>
        <v>0</v>
      </c>
      <c r="J175" s="822">
        <f>'2 уровень'!M1078</f>
        <v>0</v>
      </c>
      <c r="K175" s="822">
        <f>'2 уровень'!N1078</f>
        <v>0</v>
      </c>
      <c r="L175" s="822">
        <f>'2 уровень'!O1078</f>
        <v>0</v>
      </c>
      <c r="M175" s="822">
        <f>'2 уровень'!P1078</f>
        <v>0</v>
      </c>
      <c r="N175" s="822">
        <f>'2 уровень'!Q1078</f>
        <v>0</v>
      </c>
      <c r="O175" s="2322">
        <f>'2 уровень'!R1078</f>
        <v>0</v>
      </c>
      <c r="P175" s="2322">
        <f>'2 уровень'!S1078</f>
        <v>0</v>
      </c>
      <c r="Q175" s="2322">
        <f>'2 уровень'!T1078</f>
        <v>0</v>
      </c>
      <c r="R175" s="2322">
        <f>'2 уровень'!U1078</f>
        <v>0</v>
      </c>
      <c r="S175" s="2322">
        <f>'2 уровень'!V1078</f>
        <v>0</v>
      </c>
      <c r="T175" s="2322">
        <f>'2 уровень'!W1078</f>
        <v>0</v>
      </c>
      <c r="U175" s="2322">
        <f>'2 уровень'!X1078</f>
        <v>0</v>
      </c>
      <c r="V175" s="2322">
        <f>'2 уровень'!Y1078</f>
        <v>0</v>
      </c>
      <c r="W175" s="2322">
        <f>'2 уровень'!Z1078</f>
        <v>0</v>
      </c>
      <c r="X175" s="2322">
        <f>'2 уровень'!AA1078</f>
        <v>0</v>
      </c>
      <c r="Y175" s="2322">
        <f>'2 уровень'!AB1078</f>
        <v>0</v>
      </c>
      <c r="Z175" s="2322">
        <f>'2 уровень'!AC1078</f>
        <v>0</v>
      </c>
      <c r="AA175" s="2322">
        <f>'2 уровень'!AD1078</f>
        <v>0</v>
      </c>
      <c r="AB175" s="2322">
        <f>'2 уровень'!AE1078</f>
        <v>0</v>
      </c>
      <c r="AC175" s="3617">
        <f>'2 уровень'!AF1078</f>
        <v>0</v>
      </c>
      <c r="AD175" s="2322">
        <f>'2 уровень'!AG1078</f>
        <v>0</v>
      </c>
      <c r="AE175" s="2322">
        <f>'2 уровень'!AH1078</f>
        <v>0</v>
      </c>
      <c r="AF175" s="2322">
        <f>'2 уровень'!AI1078</f>
        <v>0</v>
      </c>
      <c r="AG175" s="2322">
        <f>'2 уровень'!AJ1078</f>
        <v>0</v>
      </c>
      <c r="AH175" s="2323">
        <f>'2 уровень'!AK1078</f>
        <v>0</v>
      </c>
      <c r="AI175" s="2322"/>
      <c r="AJ175" s="2322"/>
      <c r="AK175" s="36" t="e">
        <f>'2 уровень'!#REF!</f>
        <v>#REF!</v>
      </c>
      <c r="AL175" s="36" t="e">
        <f>'2 уровень'!#REF!</f>
        <v>#REF!</v>
      </c>
      <c r="AM175" s="36" t="e">
        <f>'2 уровень'!#REF!</f>
        <v>#REF!</v>
      </c>
      <c r="AN175" s="1833"/>
      <c r="AO175" s="1833"/>
      <c r="AP175" s="1424"/>
      <c r="AQ175" s="1424"/>
      <c r="AR175" s="807"/>
      <c r="AS175" s="807"/>
      <c r="AT175" s="807"/>
      <c r="AU175" s="807"/>
      <c r="AV175" s="807"/>
      <c r="AW175" s="807"/>
      <c r="AX175" s="807"/>
      <c r="AY175" s="807"/>
      <c r="AZ175" s="807"/>
      <c r="BA175" s="807"/>
      <c r="BB175" s="807"/>
      <c r="BC175" s="807"/>
      <c r="BD175" s="807"/>
      <c r="BE175" s="807"/>
      <c r="BF175" s="807"/>
      <c r="BG175" s="807"/>
      <c r="BH175" s="807"/>
      <c r="BI175" s="807"/>
      <c r="BJ175" s="807"/>
      <c r="BK175" s="807"/>
      <c r="BL175" s="807"/>
      <c r="BM175" s="807"/>
      <c r="BN175" s="807"/>
      <c r="BO175" s="807"/>
      <c r="BP175" s="807"/>
      <c r="BQ175" s="807"/>
      <c r="BR175" s="807"/>
      <c r="BS175" s="807"/>
      <c r="BT175" s="807"/>
      <c r="BU175" s="807"/>
      <c r="BV175" s="807"/>
      <c r="BW175" s="807"/>
      <c r="BX175" s="807"/>
      <c r="BY175" s="807"/>
      <c r="BZ175" s="807"/>
      <c r="CA175" s="807"/>
      <c r="CB175" s="807"/>
      <c r="CC175" s="807"/>
      <c r="CD175" s="807"/>
      <c r="CE175" s="807"/>
      <c r="CF175" s="807"/>
      <c r="CG175" s="807"/>
      <c r="CH175" s="807"/>
      <c r="CI175" s="807"/>
      <c r="CJ175" s="807"/>
      <c r="CK175" s="807"/>
      <c r="CL175" s="807"/>
      <c r="CM175" s="807"/>
      <c r="CN175" s="807"/>
      <c r="CO175" s="807"/>
      <c r="CP175" s="807"/>
      <c r="CQ175" s="807"/>
      <c r="CR175" s="807"/>
      <c r="CS175" s="807"/>
      <c r="CT175" s="807"/>
      <c r="CU175" s="807"/>
      <c r="CV175" s="807"/>
      <c r="CW175" s="807"/>
      <c r="CX175" s="807"/>
      <c r="CY175" s="807"/>
      <c r="CZ175" s="807"/>
      <c r="DA175" s="807"/>
      <c r="DB175" s="807"/>
      <c r="DC175" s="807"/>
      <c r="DD175" s="807"/>
      <c r="DE175" s="807"/>
      <c r="DF175" s="807"/>
      <c r="DG175" s="807"/>
      <c r="DH175" s="807"/>
      <c r="DI175" s="807"/>
      <c r="DJ175" s="807"/>
      <c r="DK175" s="807"/>
      <c r="DL175" s="807"/>
      <c r="DM175" s="807"/>
      <c r="DN175" s="807"/>
      <c r="DO175" s="807"/>
      <c r="DP175" s="807"/>
      <c r="DQ175" s="807"/>
      <c r="DR175" s="807"/>
      <c r="DS175" s="807"/>
      <c r="DT175" s="807"/>
      <c r="DU175" s="807"/>
      <c r="DV175" s="807"/>
      <c r="DW175" s="807"/>
      <c r="DX175" s="807"/>
      <c r="DY175" s="807"/>
      <c r="DZ175" s="807"/>
      <c r="EA175" s="807"/>
      <c r="EB175" s="807"/>
      <c r="EC175" s="807"/>
      <c r="ED175" s="807"/>
      <c r="EE175" s="807"/>
      <c r="EF175" s="807"/>
      <c r="EG175" s="807"/>
      <c r="EH175" s="807"/>
      <c r="EI175" s="807"/>
      <c r="EJ175" s="807"/>
      <c r="EK175" s="807"/>
      <c r="EL175" s="807"/>
      <c r="EM175" s="807"/>
      <c r="EN175" s="807"/>
      <c r="EO175" s="807"/>
      <c r="EP175" s="807"/>
      <c r="EQ175" s="807"/>
      <c r="ER175" s="807"/>
      <c r="ES175" s="807"/>
      <c r="ET175" s="807"/>
      <c r="EU175" s="807"/>
      <c r="EV175" s="807"/>
      <c r="EW175" s="807"/>
      <c r="EX175" s="807"/>
      <c r="EY175" s="807"/>
      <c r="EZ175" s="807"/>
      <c r="FA175" s="807"/>
      <c r="FB175" s="807"/>
      <c r="FC175" s="807"/>
      <c r="FD175" s="807"/>
      <c r="FE175" s="807"/>
      <c r="FF175" s="807"/>
      <c r="FG175" s="807"/>
      <c r="FH175" s="807"/>
      <c r="FI175" s="807"/>
      <c r="FJ175" s="807"/>
      <c r="FK175" s="807"/>
      <c r="FL175" s="807"/>
      <c r="FM175" s="807"/>
      <c r="FN175" s="807"/>
      <c r="FO175" s="807"/>
      <c r="FP175" s="807"/>
      <c r="FQ175" s="807"/>
      <c r="FR175" s="807"/>
      <c r="FS175" s="807"/>
      <c r="FT175" s="807"/>
      <c r="FU175" s="807"/>
      <c r="FV175" s="807"/>
      <c r="FW175" s="807"/>
      <c r="FX175" s="807"/>
      <c r="FY175" s="807"/>
      <c r="FZ175" s="807"/>
      <c r="GA175" s="807"/>
      <c r="GB175" s="807"/>
      <c r="GC175" s="807"/>
      <c r="GD175" s="807"/>
      <c r="GE175" s="807"/>
      <c r="GF175" s="807"/>
      <c r="GG175" s="807"/>
      <c r="GH175" s="807"/>
      <c r="GI175" s="807"/>
      <c r="GJ175" s="807"/>
      <c r="GK175" s="807"/>
      <c r="GL175" s="807"/>
      <c r="GM175" s="807"/>
      <c r="GN175" s="807"/>
      <c r="GO175" s="807"/>
      <c r="GP175" s="807"/>
      <c r="GQ175" s="807"/>
      <c r="GR175" s="807"/>
      <c r="GS175" s="807"/>
      <c r="GT175" s="807"/>
      <c r="GU175" s="807"/>
      <c r="GV175" s="807"/>
      <c r="GW175" s="807"/>
      <c r="GX175" s="807"/>
      <c r="GY175" s="807"/>
      <c r="GZ175" s="807"/>
      <c r="HA175" s="807"/>
    </row>
    <row r="176" spans="1:209" ht="29.25" x14ac:dyDescent="0.25">
      <c r="A176" s="25">
        <v>1</v>
      </c>
      <c r="B176" s="2953" t="s">
        <v>405</v>
      </c>
      <c r="C176" s="36">
        <f>'2 уровень'!F1079</f>
        <v>3930</v>
      </c>
      <c r="D176" s="36">
        <f>'2 уровень'!G1079</f>
        <v>3930</v>
      </c>
      <c r="E176" s="36">
        <f>'2 уровень'!H1079</f>
        <v>3281.84</v>
      </c>
      <c r="F176" s="812">
        <f>'2 уровень'!I1079</f>
        <v>83.507379134860045</v>
      </c>
      <c r="G176" s="828">
        <f>'2 уровень'!J1079</f>
        <v>0</v>
      </c>
      <c r="H176" s="828">
        <f>'2 уровень'!K1079</f>
        <v>0</v>
      </c>
      <c r="I176" s="822">
        <f>'2 уровень'!L1079</f>
        <v>0</v>
      </c>
      <c r="J176" s="822">
        <f>'2 уровень'!M1079</f>
        <v>0</v>
      </c>
      <c r="K176" s="822">
        <f>'2 уровень'!N1079</f>
        <v>0</v>
      </c>
      <c r="L176" s="822">
        <f>'2 уровень'!O1079</f>
        <v>0</v>
      </c>
      <c r="M176" s="822">
        <f>'2 уровень'!P1079</f>
        <v>0</v>
      </c>
      <c r="N176" s="822">
        <f>'2 уровень'!Q1079</f>
        <v>0</v>
      </c>
      <c r="O176" s="2322">
        <f>'2 уровень'!R1079</f>
        <v>0</v>
      </c>
      <c r="P176" s="2322">
        <f>'2 уровень'!S1079</f>
        <v>0</v>
      </c>
      <c r="Q176" s="2322">
        <f>'2 уровень'!T1079</f>
        <v>0</v>
      </c>
      <c r="R176" s="2322">
        <f>'2 уровень'!U1079</f>
        <v>0</v>
      </c>
      <c r="S176" s="2322">
        <f>'2 уровень'!V1079</f>
        <v>0</v>
      </c>
      <c r="T176" s="2322">
        <f>'2 уровень'!W1079</f>
        <v>0</v>
      </c>
      <c r="U176" s="2322">
        <f>'2 уровень'!X1079</f>
        <v>0</v>
      </c>
      <c r="V176" s="2322">
        <f>'2 уровень'!Y1079</f>
        <v>0</v>
      </c>
      <c r="W176" s="2322">
        <f>'2 уровень'!Z1079</f>
        <v>0</v>
      </c>
      <c r="X176" s="2322">
        <f>'2 уровень'!AA1079</f>
        <v>0</v>
      </c>
      <c r="Y176" s="2322">
        <f>'2 уровень'!AB1079</f>
        <v>0</v>
      </c>
      <c r="Z176" s="2322">
        <f>'2 уровень'!AC1079</f>
        <v>0</v>
      </c>
      <c r="AA176" s="2322">
        <f>'2 уровень'!AD1079</f>
        <v>0</v>
      </c>
      <c r="AB176" s="2322">
        <f>'2 уровень'!AE1079</f>
        <v>0</v>
      </c>
      <c r="AC176" s="3617">
        <f>'2 уровень'!AF1079</f>
        <v>0</v>
      </c>
      <c r="AD176" s="2322">
        <f>'2 уровень'!AG1079</f>
        <v>0</v>
      </c>
      <c r="AE176" s="2322">
        <f>'2 уровень'!AH1079</f>
        <v>0</v>
      </c>
      <c r="AF176" s="2322">
        <f>'2 уровень'!AI1079</f>
        <v>0</v>
      </c>
      <c r="AG176" s="2322">
        <f>'2 уровень'!AJ1079</f>
        <v>0</v>
      </c>
      <c r="AH176" s="2323">
        <f>'2 уровень'!AK1079</f>
        <v>0</v>
      </c>
      <c r="AI176" s="2322"/>
      <c r="AJ176" s="2322"/>
      <c r="AK176" s="36" t="e">
        <f>'2 уровень'!#REF!</f>
        <v>#REF!</v>
      </c>
      <c r="AL176" s="36" t="e">
        <f>'2 уровень'!#REF!</f>
        <v>#REF!</v>
      </c>
      <c r="AM176" s="36" t="e">
        <f>'2 уровень'!#REF!</f>
        <v>#REF!</v>
      </c>
      <c r="AN176" s="1833"/>
      <c r="AO176" s="1833"/>
      <c r="AP176" s="1424"/>
      <c r="AQ176" s="1424"/>
      <c r="AR176" s="807"/>
      <c r="AS176" s="807"/>
      <c r="AT176" s="807"/>
      <c r="AU176" s="807"/>
      <c r="AV176" s="807"/>
      <c r="AW176" s="807"/>
      <c r="AX176" s="807"/>
      <c r="AY176" s="807"/>
      <c r="AZ176" s="807"/>
      <c r="BA176" s="807"/>
      <c r="BB176" s="807"/>
      <c r="BC176" s="807"/>
      <c r="BD176" s="807"/>
      <c r="BE176" s="807"/>
      <c r="BF176" s="807"/>
      <c r="BG176" s="807"/>
      <c r="BH176" s="807"/>
      <c r="BI176" s="807"/>
      <c r="BJ176" s="807"/>
      <c r="BK176" s="807"/>
      <c r="BL176" s="807"/>
      <c r="BM176" s="807"/>
      <c r="BN176" s="807"/>
      <c r="BO176" s="807"/>
      <c r="BP176" s="807"/>
      <c r="BQ176" s="807"/>
      <c r="BR176" s="807"/>
      <c r="BS176" s="807"/>
      <c r="BT176" s="807"/>
      <c r="BU176" s="807"/>
      <c r="BV176" s="807"/>
      <c r="BW176" s="807"/>
      <c r="BX176" s="807"/>
      <c r="BY176" s="807"/>
      <c r="BZ176" s="807"/>
      <c r="CA176" s="807"/>
      <c r="CB176" s="807"/>
      <c r="CC176" s="807"/>
      <c r="CD176" s="807"/>
      <c r="CE176" s="807"/>
      <c r="CF176" s="807"/>
      <c r="CG176" s="807"/>
      <c r="CH176" s="807"/>
      <c r="CI176" s="807"/>
      <c r="CJ176" s="807"/>
      <c r="CK176" s="807"/>
      <c r="CL176" s="807"/>
      <c r="CM176" s="807"/>
      <c r="CN176" s="807"/>
      <c r="CO176" s="807"/>
      <c r="CP176" s="807"/>
      <c r="CQ176" s="807"/>
      <c r="CR176" s="807"/>
      <c r="CS176" s="807"/>
      <c r="CT176" s="807"/>
      <c r="CU176" s="807"/>
      <c r="CV176" s="807"/>
      <c r="CW176" s="807"/>
      <c r="CX176" s="807"/>
      <c r="CY176" s="807"/>
      <c r="CZ176" s="807"/>
      <c r="DA176" s="807"/>
      <c r="DB176" s="807"/>
      <c r="DC176" s="807"/>
      <c r="DD176" s="807"/>
      <c r="DE176" s="807"/>
      <c r="DF176" s="807"/>
      <c r="DG176" s="807"/>
      <c r="DH176" s="807"/>
      <c r="DI176" s="807"/>
      <c r="DJ176" s="807"/>
      <c r="DK176" s="807"/>
      <c r="DL176" s="807"/>
      <c r="DM176" s="807"/>
      <c r="DN176" s="807"/>
      <c r="DO176" s="807"/>
      <c r="DP176" s="807"/>
      <c r="DQ176" s="807"/>
      <c r="DR176" s="807"/>
      <c r="DS176" s="807"/>
      <c r="DT176" s="807"/>
      <c r="DU176" s="807"/>
      <c r="DV176" s="807"/>
      <c r="DW176" s="807"/>
      <c r="DX176" s="807"/>
      <c r="DY176" s="807"/>
      <c r="DZ176" s="807"/>
      <c r="EA176" s="807"/>
      <c r="EB176" s="807"/>
      <c r="EC176" s="807"/>
      <c r="ED176" s="807"/>
      <c r="EE176" s="807"/>
      <c r="EF176" s="807"/>
      <c r="EG176" s="807"/>
      <c r="EH176" s="807"/>
      <c r="EI176" s="807"/>
      <c r="EJ176" s="807"/>
      <c r="EK176" s="807"/>
      <c r="EL176" s="807"/>
      <c r="EM176" s="807"/>
      <c r="EN176" s="807"/>
      <c r="EO176" s="807"/>
      <c r="EP176" s="807"/>
      <c r="EQ176" s="807"/>
      <c r="ER176" s="807"/>
      <c r="ES176" s="807"/>
      <c r="ET176" s="807"/>
      <c r="EU176" s="807"/>
      <c r="EV176" s="807"/>
      <c r="EW176" s="807"/>
      <c r="EX176" s="807"/>
      <c r="EY176" s="807"/>
      <c r="EZ176" s="807"/>
      <c r="FA176" s="807"/>
      <c r="FB176" s="807"/>
      <c r="FC176" s="807"/>
      <c r="FD176" s="807"/>
      <c r="FE176" s="807"/>
      <c r="FF176" s="807"/>
      <c r="FG176" s="807"/>
      <c r="FH176" s="807"/>
      <c r="FI176" s="807"/>
      <c r="FJ176" s="807"/>
      <c r="FK176" s="807"/>
      <c r="FL176" s="807"/>
      <c r="FM176" s="807"/>
      <c r="FN176" s="807"/>
      <c r="FO176" s="807"/>
      <c r="FP176" s="807"/>
      <c r="FQ176" s="807"/>
      <c r="FR176" s="807"/>
      <c r="FS176" s="807"/>
      <c r="FT176" s="807"/>
      <c r="FU176" s="807"/>
      <c r="FV176" s="807"/>
      <c r="FW176" s="807"/>
      <c r="FX176" s="807"/>
      <c r="FY176" s="807"/>
      <c r="FZ176" s="807"/>
      <c r="GA176" s="807"/>
      <c r="GB176" s="807"/>
      <c r="GC176" s="807"/>
      <c r="GD176" s="807"/>
      <c r="GE176" s="807"/>
      <c r="GF176" s="807"/>
      <c r="GG176" s="807"/>
      <c r="GH176" s="807"/>
      <c r="GI176" s="807"/>
      <c r="GJ176" s="807"/>
      <c r="GK176" s="807"/>
      <c r="GL176" s="807"/>
      <c r="GM176" s="807"/>
      <c r="GN176" s="807"/>
      <c r="GO176" s="807"/>
      <c r="GP176" s="807"/>
      <c r="GQ176" s="807"/>
      <c r="GR176" s="807"/>
      <c r="GS176" s="807"/>
      <c r="GT176" s="807"/>
      <c r="GU176" s="807"/>
      <c r="GV176" s="807"/>
      <c r="GW176" s="807"/>
      <c r="GX176" s="807"/>
      <c r="GY176" s="807"/>
      <c r="GZ176" s="807"/>
      <c r="HA176" s="807"/>
    </row>
    <row r="177" spans="1:209" x14ac:dyDescent="0.25">
      <c r="A177" s="25">
        <v>1</v>
      </c>
      <c r="B177" s="1172" t="s">
        <v>390</v>
      </c>
      <c r="C177" s="36">
        <f>'2 уровень'!F1080</f>
        <v>0</v>
      </c>
      <c r="D177" s="36">
        <f>'2 уровень'!G1080</f>
        <v>0</v>
      </c>
      <c r="E177" s="36">
        <f>'2 уровень'!H1080</f>
        <v>0</v>
      </c>
      <c r="F177" s="812">
        <f>'2 уровень'!I1080</f>
        <v>0</v>
      </c>
      <c r="G177" s="828">
        <f>'2 уровень'!J1080</f>
        <v>0</v>
      </c>
      <c r="H177" s="828">
        <f>'2 уровень'!K1080</f>
        <v>0</v>
      </c>
      <c r="I177" s="822">
        <f>'2 уровень'!L1080</f>
        <v>0</v>
      </c>
      <c r="J177" s="822">
        <f>'2 уровень'!M1080</f>
        <v>0</v>
      </c>
      <c r="K177" s="822">
        <f>'2 уровень'!N1080</f>
        <v>0</v>
      </c>
      <c r="L177" s="822">
        <f>'2 уровень'!O1080</f>
        <v>0</v>
      </c>
      <c r="M177" s="822">
        <f>'2 уровень'!P1080</f>
        <v>0</v>
      </c>
      <c r="N177" s="822">
        <f>'2 уровень'!Q1080</f>
        <v>0</v>
      </c>
      <c r="O177" s="2322">
        <f>'2 уровень'!R1080</f>
        <v>0</v>
      </c>
      <c r="P177" s="2322">
        <f>'2 уровень'!S1080</f>
        <v>0</v>
      </c>
      <c r="Q177" s="2322">
        <f>'2 уровень'!T1080</f>
        <v>0</v>
      </c>
      <c r="R177" s="2322">
        <f>'2 уровень'!U1080</f>
        <v>0</v>
      </c>
      <c r="S177" s="2322">
        <f>'2 уровень'!V1080</f>
        <v>0</v>
      </c>
      <c r="T177" s="2322">
        <f>'2 уровень'!W1080</f>
        <v>0</v>
      </c>
      <c r="U177" s="2322">
        <f>'2 уровень'!X1080</f>
        <v>0</v>
      </c>
      <c r="V177" s="2322">
        <f>'2 уровень'!Y1080</f>
        <v>0</v>
      </c>
      <c r="W177" s="2322">
        <f>'2 уровень'!Z1080</f>
        <v>0</v>
      </c>
      <c r="X177" s="2322">
        <f>'2 уровень'!AA1080</f>
        <v>0</v>
      </c>
      <c r="Y177" s="2322">
        <f>'2 уровень'!AB1080</f>
        <v>0</v>
      </c>
      <c r="Z177" s="2322">
        <f>'2 уровень'!AC1080</f>
        <v>0</v>
      </c>
      <c r="AA177" s="2322">
        <f>'2 уровень'!AD1080</f>
        <v>0</v>
      </c>
      <c r="AB177" s="2322">
        <f>'2 уровень'!AE1080</f>
        <v>0</v>
      </c>
      <c r="AC177" s="3617">
        <f>'2 уровень'!AF1080</f>
        <v>0</v>
      </c>
      <c r="AD177" s="2322">
        <f>'2 уровень'!AG1080</f>
        <v>0</v>
      </c>
      <c r="AE177" s="2322">
        <f>'2 уровень'!AH1080</f>
        <v>0</v>
      </c>
      <c r="AF177" s="2322">
        <f>'2 уровень'!AI1080</f>
        <v>0</v>
      </c>
      <c r="AG177" s="2322">
        <f>'2 уровень'!AJ1080</f>
        <v>0</v>
      </c>
      <c r="AH177" s="2323">
        <f>'2 уровень'!AK1080</f>
        <v>0</v>
      </c>
      <c r="AI177" s="2322"/>
      <c r="AJ177" s="2322"/>
      <c r="AK177" s="36" t="e">
        <f>'2 уровень'!#REF!</f>
        <v>#REF!</v>
      </c>
      <c r="AL177" s="36" t="e">
        <f>'2 уровень'!#REF!</f>
        <v>#REF!</v>
      </c>
      <c r="AM177" s="36" t="e">
        <f>'2 уровень'!#REF!</f>
        <v>#REF!</v>
      </c>
      <c r="AN177" s="1833"/>
      <c r="AO177" s="1833"/>
      <c r="AP177" s="1424"/>
      <c r="AQ177" s="1424"/>
      <c r="AR177" s="807"/>
      <c r="AS177" s="807"/>
      <c r="AT177" s="807"/>
      <c r="AU177" s="807"/>
      <c r="AV177" s="807"/>
      <c r="AW177" s="807"/>
      <c r="AX177" s="807"/>
      <c r="AY177" s="807"/>
      <c r="AZ177" s="807"/>
      <c r="BA177" s="807"/>
      <c r="BB177" s="807"/>
      <c r="BC177" s="807"/>
      <c r="BD177" s="807"/>
      <c r="BE177" s="807"/>
      <c r="BF177" s="807"/>
      <c r="BG177" s="807"/>
      <c r="BH177" s="807"/>
      <c r="BI177" s="807"/>
      <c r="BJ177" s="807"/>
      <c r="BK177" s="807"/>
      <c r="BL177" s="807"/>
      <c r="BM177" s="807"/>
      <c r="BN177" s="807"/>
      <c r="BO177" s="807"/>
      <c r="BP177" s="807"/>
      <c r="BQ177" s="807"/>
      <c r="BR177" s="807"/>
      <c r="BS177" s="807"/>
      <c r="BT177" s="807"/>
      <c r="BU177" s="807"/>
      <c r="BV177" s="807"/>
      <c r="BW177" s="807"/>
      <c r="BX177" s="807"/>
      <c r="BY177" s="807"/>
      <c r="BZ177" s="807"/>
      <c r="CA177" s="807"/>
      <c r="CB177" s="807"/>
      <c r="CC177" s="807"/>
      <c r="CD177" s="807"/>
      <c r="CE177" s="807"/>
      <c r="CF177" s="807"/>
      <c r="CG177" s="807"/>
      <c r="CH177" s="807"/>
      <c r="CI177" s="807"/>
      <c r="CJ177" s="807"/>
      <c r="CK177" s="807"/>
      <c r="CL177" s="807"/>
      <c r="CM177" s="807"/>
      <c r="CN177" s="807"/>
      <c r="CO177" s="807"/>
      <c r="CP177" s="807"/>
      <c r="CQ177" s="807"/>
      <c r="CR177" s="807"/>
      <c r="CS177" s="807"/>
      <c r="CT177" s="807"/>
      <c r="CU177" s="807"/>
      <c r="CV177" s="807"/>
      <c r="CW177" s="807"/>
      <c r="CX177" s="807"/>
      <c r="CY177" s="807"/>
      <c r="CZ177" s="807"/>
      <c r="DA177" s="807"/>
      <c r="DB177" s="807"/>
      <c r="DC177" s="807"/>
      <c r="DD177" s="807"/>
      <c r="DE177" s="807"/>
      <c r="DF177" s="807"/>
      <c r="DG177" s="807"/>
      <c r="DH177" s="807"/>
      <c r="DI177" s="807"/>
      <c r="DJ177" s="807"/>
      <c r="DK177" s="807"/>
      <c r="DL177" s="807"/>
      <c r="DM177" s="807"/>
      <c r="DN177" s="807"/>
      <c r="DO177" s="807"/>
      <c r="DP177" s="807"/>
      <c r="DQ177" s="807"/>
      <c r="DR177" s="807"/>
      <c r="DS177" s="807"/>
      <c r="DT177" s="807"/>
      <c r="DU177" s="807"/>
      <c r="DV177" s="807"/>
      <c r="DW177" s="807"/>
      <c r="DX177" s="807"/>
      <c r="DY177" s="807"/>
      <c r="DZ177" s="807"/>
      <c r="EA177" s="807"/>
      <c r="EB177" s="807"/>
      <c r="EC177" s="807"/>
      <c r="ED177" s="807"/>
      <c r="EE177" s="807"/>
      <c r="EF177" s="807"/>
      <c r="EG177" s="807"/>
      <c r="EH177" s="807"/>
      <c r="EI177" s="807"/>
      <c r="EJ177" s="807"/>
      <c r="EK177" s="807"/>
      <c r="EL177" s="807"/>
      <c r="EM177" s="807"/>
      <c r="EN177" s="807"/>
      <c r="EO177" s="807"/>
      <c r="EP177" s="807"/>
      <c r="EQ177" s="807"/>
      <c r="ER177" s="807"/>
      <c r="ES177" s="807"/>
      <c r="ET177" s="807"/>
      <c r="EU177" s="807"/>
      <c r="EV177" s="807"/>
      <c r="EW177" s="807"/>
      <c r="EX177" s="807"/>
      <c r="EY177" s="807"/>
      <c r="EZ177" s="807"/>
      <c r="FA177" s="807"/>
      <c r="FB177" s="807"/>
      <c r="FC177" s="807"/>
      <c r="FD177" s="807"/>
      <c r="FE177" s="807"/>
      <c r="FF177" s="807"/>
      <c r="FG177" s="807"/>
      <c r="FH177" s="807"/>
      <c r="FI177" s="807"/>
      <c r="FJ177" s="807"/>
      <c r="FK177" s="807"/>
      <c r="FL177" s="807"/>
      <c r="FM177" s="807"/>
      <c r="FN177" s="807"/>
      <c r="FO177" s="807"/>
      <c r="FP177" s="807"/>
      <c r="FQ177" s="807"/>
      <c r="FR177" s="807"/>
      <c r="FS177" s="807"/>
      <c r="FT177" s="807"/>
      <c r="FU177" s="807"/>
      <c r="FV177" s="807"/>
      <c r="FW177" s="807"/>
      <c r="FX177" s="807"/>
      <c r="FY177" s="807"/>
      <c r="FZ177" s="807"/>
      <c r="GA177" s="807"/>
      <c r="GB177" s="807"/>
      <c r="GC177" s="807"/>
      <c r="GD177" s="807"/>
      <c r="GE177" s="807"/>
      <c r="GF177" s="807"/>
      <c r="GG177" s="807"/>
      <c r="GH177" s="807"/>
      <c r="GI177" s="807"/>
      <c r="GJ177" s="807"/>
      <c r="GK177" s="807"/>
      <c r="GL177" s="807"/>
      <c r="GM177" s="807"/>
      <c r="GN177" s="807"/>
      <c r="GO177" s="807"/>
      <c r="GP177" s="807"/>
      <c r="GQ177" s="807"/>
      <c r="GR177" s="807"/>
      <c r="GS177" s="807"/>
      <c r="GT177" s="807"/>
      <c r="GU177" s="807"/>
      <c r="GV177" s="807"/>
      <c r="GW177" s="807"/>
      <c r="GX177" s="807"/>
      <c r="GY177" s="807"/>
      <c r="GZ177" s="807"/>
      <c r="HA177" s="807"/>
    </row>
    <row r="178" spans="1:209" ht="30" x14ac:dyDescent="0.25">
      <c r="A178" s="25">
        <v>1</v>
      </c>
      <c r="B178" s="2960" t="s">
        <v>391</v>
      </c>
      <c r="C178" s="36">
        <f>'2 уровень'!F1081</f>
        <v>3155</v>
      </c>
      <c r="D178" s="36">
        <f>'2 уровень'!G1081</f>
        <v>3155</v>
      </c>
      <c r="E178" s="36">
        <f>'2 уровень'!H1081</f>
        <v>3224.84</v>
      </c>
      <c r="F178" s="812">
        <f>'2 уровень'!I1081</f>
        <v>102.21362916006341</v>
      </c>
      <c r="G178" s="828">
        <f>'2 уровень'!J1081</f>
        <v>0</v>
      </c>
      <c r="H178" s="828">
        <f>'2 уровень'!K1081</f>
        <v>0</v>
      </c>
      <c r="I178" s="822">
        <f>'2 уровень'!L1081</f>
        <v>0</v>
      </c>
      <c r="J178" s="822">
        <f>'2 уровень'!M1081</f>
        <v>0</v>
      </c>
      <c r="K178" s="822">
        <f>'2 уровень'!N1081</f>
        <v>0</v>
      </c>
      <c r="L178" s="822">
        <f>'2 уровень'!O1081</f>
        <v>0</v>
      </c>
      <c r="M178" s="822">
        <f>'2 уровень'!P1081</f>
        <v>0</v>
      </c>
      <c r="N178" s="822">
        <f>'2 уровень'!Q1081</f>
        <v>0</v>
      </c>
      <c r="O178" s="2322">
        <f>'2 уровень'!R1081</f>
        <v>0</v>
      </c>
      <c r="P178" s="2322">
        <f>'2 уровень'!S1081</f>
        <v>0</v>
      </c>
      <c r="Q178" s="2322">
        <f>'2 уровень'!T1081</f>
        <v>0</v>
      </c>
      <c r="R178" s="2322">
        <f>'2 уровень'!U1081</f>
        <v>0</v>
      </c>
      <c r="S178" s="2322">
        <f>'2 уровень'!V1081</f>
        <v>0</v>
      </c>
      <c r="T178" s="2322">
        <f>'2 уровень'!W1081</f>
        <v>0</v>
      </c>
      <c r="U178" s="2322">
        <f>'2 уровень'!X1081</f>
        <v>0</v>
      </c>
      <c r="V178" s="2322">
        <f>'2 уровень'!Y1081</f>
        <v>0</v>
      </c>
      <c r="W178" s="2322">
        <f>'2 уровень'!Z1081</f>
        <v>0</v>
      </c>
      <c r="X178" s="2322">
        <f>'2 уровень'!AA1081</f>
        <v>0</v>
      </c>
      <c r="Y178" s="2322">
        <f>'2 уровень'!AB1081</f>
        <v>0</v>
      </c>
      <c r="Z178" s="2322">
        <f>'2 уровень'!AC1081</f>
        <v>0</v>
      </c>
      <c r="AA178" s="2322">
        <f>'2 уровень'!AD1081</f>
        <v>0</v>
      </c>
      <c r="AB178" s="2322">
        <f>'2 уровень'!AE1081</f>
        <v>0</v>
      </c>
      <c r="AC178" s="3617">
        <f>'2 уровень'!AF1081</f>
        <v>0</v>
      </c>
      <c r="AD178" s="2322">
        <f>'2 уровень'!AG1081</f>
        <v>0</v>
      </c>
      <c r="AE178" s="2322">
        <f>'2 уровень'!AH1081</f>
        <v>0</v>
      </c>
      <c r="AF178" s="2322">
        <f>'2 уровень'!AI1081</f>
        <v>0</v>
      </c>
      <c r="AG178" s="2322">
        <f>'2 уровень'!AJ1081</f>
        <v>0</v>
      </c>
      <c r="AH178" s="2323">
        <f>'2 уровень'!AK1081</f>
        <v>0</v>
      </c>
      <c r="AI178" s="2322"/>
      <c r="AJ178" s="2322"/>
      <c r="AK178" s="36" t="e">
        <f>'2 уровень'!#REF!</f>
        <v>#REF!</v>
      </c>
      <c r="AL178" s="36" t="e">
        <f>'2 уровень'!#REF!</f>
        <v>#REF!</v>
      </c>
      <c r="AM178" s="36" t="e">
        <f>'2 уровень'!#REF!</f>
        <v>#REF!</v>
      </c>
      <c r="AN178" s="1833"/>
      <c r="AO178" s="1833"/>
      <c r="AP178" s="1424"/>
      <c r="AQ178" s="1424"/>
      <c r="AR178" s="807"/>
      <c r="AS178" s="807"/>
      <c r="AT178" s="807"/>
      <c r="AU178" s="807"/>
      <c r="AV178" s="807"/>
      <c r="AW178" s="807"/>
      <c r="AX178" s="807"/>
      <c r="AY178" s="807"/>
      <c r="AZ178" s="807"/>
      <c r="BA178" s="807"/>
      <c r="BB178" s="807"/>
      <c r="BC178" s="807"/>
      <c r="BD178" s="807"/>
      <c r="BE178" s="807"/>
      <c r="BF178" s="807"/>
      <c r="BG178" s="807"/>
      <c r="BH178" s="807"/>
      <c r="BI178" s="807"/>
      <c r="BJ178" s="807"/>
      <c r="BK178" s="807"/>
      <c r="BL178" s="807"/>
      <c r="BM178" s="807"/>
      <c r="BN178" s="807"/>
      <c r="BO178" s="807"/>
      <c r="BP178" s="807"/>
      <c r="BQ178" s="807"/>
      <c r="BR178" s="807"/>
      <c r="BS178" s="807"/>
      <c r="BT178" s="807"/>
      <c r="BU178" s="807"/>
      <c r="BV178" s="807"/>
      <c r="BW178" s="807"/>
      <c r="BX178" s="807"/>
      <c r="BY178" s="807"/>
      <c r="BZ178" s="807"/>
      <c r="CA178" s="807"/>
      <c r="CB178" s="807"/>
      <c r="CC178" s="807"/>
      <c r="CD178" s="807"/>
      <c r="CE178" s="807"/>
      <c r="CF178" s="807"/>
      <c r="CG178" s="807"/>
      <c r="CH178" s="807"/>
      <c r="CI178" s="807"/>
      <c r="CJ178" s="807"/>
      <c r="CK178" s="807"/>
      <c r="CL178" s="807"/>
      <c r="CM178" s="807"/>
      <c r="CN178" s="807"/>
      <c r="CO178" s="807"/>
      <c r="CP178" s="807"/>
      <c r="CQ178" s="807"/>
      <c r="CR178" s="807"/>
      <c r="CS178" s="807"/>
      <c r="CT178" s="807"/>
      <c r="CU178" s="807"/>
      <c r="CV178" s="807"/>
      <c r="CW178" s="807"/>
      <c r="CX178" s="807"/>
      <c r="CY178" s="807"/>
      <c r="CZ178" s="807"/>
      <c r="DA178" s="807"/>
      <c r="DB178" s="807"/>
      <c r="DC178" s="807"/>
      <c r="DD178" s="807"/>
      <c r="DE178" s="807"/>
      <c r="DF178" s="807"/>
      <c r="DG178" s="807"/>
      <c r="DH178" s="807"/>
      <c r="DI178" s="807"/>
      <c r="DJ178" s="807"/>
      <c r="DK178" s="807"/>
      <c r="DL178" s="807"/>
      <c r="DM178" s="807"/>
      <c r="DN178" s="807"/>
      <c r="DO178" s="807"/>
      <c r="DP178" s="807"/>
      <c r="DQ178" s="807"/>
      <c r="DR178" s="807"/>
      <c r="DS178" s="807"/>
      <c r="DT178" s="807"/>
      <c r="DU178" s="807"/>
      <c r="DV178" s="807"/>
      <c r="DW178" s="807"/>
      <c r="DX178" s="807"/>
      <c r="DY178" s="807"/>
      <c r="DZ178" s="807"/>
      <c r="EA178" s="807"/>
      <c r="EB178" s="807"/>
      <c r="EC178" s="807"/>
      <c r="ED178" s="807"/>
      <c r="EE178" s="807"/>
      <c r="EF178" s="807"/>
      <c r="EG178" s="807"/>
      <c r="EH178" s="807"/>
      <c r="EI178" s="807"/>
      <c r="EJ178" s="807"/>
      <c r="EK178" s="807"/>
      <c r="EL178" s="807"/>
      <c r="EM178" s="807"/>
      <c r="EN178" s="807"/>
      <c r="EO178" s="807"/>
      <c r="EP178" s="807"/>
      <c r="EQ178" s="807"/>
      <c r="ER178" s="807"/>
      <c r="ES178" s="807"/>
      <c r="ET178" s="807"/>
      <c r="EU178" s="807"/>
      <c r="EV178" s="807"/>
      <c r="EW178" s="807"/>
      <c r="EX178" s="807"/>
      <c r="EY178" s="807"/>
      <c r="EZ178" s="807"/>
      <c r="FA178" s="807"/>
      <c r="FB178" s="807"/>
      <c r="FC178" s="807"/>
      <c r="FD178" s="807"/>
      <c r="FE178" s="807"/>
      <c r="FF178" s="807"/>
      <c r="FG178" s="807"/>
      <c r="FH178" s="807"/>
      <c r="FI178" s="807"/>
      <c r="FJ178" s="807"/>
      <c r="FK178" s="807"/>
      <c r="FL178" s="807"/>
      <c r="FM178" s="807"/>
      <c r="FN178" s="807"/>
      <c r="FO178" s="807"/>
      <c r="FP178" s="807"/>
      <c r="FQ178" s="807"/>
      <c r="FR178" s="807"/>
      <c r="FS178" s="807"/>
      <c r="FT178" s="807"/>
      <c r="FU178" s="807"/>
      <c r="FV178" s="807"/>
      <c r="FW178" s="807"/>
      <c r="FX178" s="807"/>
      <c r="FY178" s="807"/>
      <c r="FZ178" s="807"/>
      <c r="GA178" s="807"/>
      <c r="GB178" s="807"/>
      <c r="GC178" s="807"/>
      <c r="GD178" s="807"/>
      <c r="GE178" s="807"/>
      <c r="GF178" s="807"/>
      <c r="GG178" s="807"/>
      <c r="GH178" s="807"/>
      <c r="GI178" s="807"/>
      <c r="GJ178" s="807"/>
      <c r="GK178" s="807"/>
      <c r="GL178" s="807"/>
      <c r="GM178" s="807"/>
      <c r="GN178" s="807"/>
      <c r="GO178" s="807"/>
      <c r="GP178" s="807"/>
      <c r="GQ178" s="807"/>
      <c r="GR178" s="807"/>
      <c r="GS178" s="807"/>
      <c r="GT178" s="807"/>
      <c r="GU178" s="807"/>
      <c r="GV178" s="807"/>
      <c r="GW178" s="807"/>
      <c r="GX178" s="807"/>
      <c r="GY178" s="807"/>
      <c r="GZ178" s="807"/>
      <c r="HA178" s="807"/>
    </row>
    <row r="179" spans="1:209" x14ac:dyDescent="0.25">
      <c r="A179" s="25">
        <v>1</v>
      </c>
      <c r="B179" s="1172" t="s">
        <v>392</v>
      </c>
      <c r="C179" s="36">
        <f>'2 уровень'!F1082</f>
        <v>0</v>
      </c>
      <c r="D179" s="36">
        <f>'2 уровень'!G1082</f>
        <v>0</v>
      </c>
      <c r="E179" s="36">
        <f>'2 уровень'!H1082</f>
        <v>0</v>
      </c>
      <c r="F179" s="812">
        <f>'2 уровень'!I1082</f>
        <v>0</v>
      </c>
      <c r="G179" s="828">
        <f>'2 уровень'!J1082</f>
        <v>0</v>
      </c>
      <c r="H179" s="828">
        <f>'2 уровень'!K1082</f>
        <v>0</v>
      </c>
      <c r="I179" s="822">
        <f>'2 уровень'!L1082</f>
        <v>0</v>
      </c>
      <c r="J179" s="822">
        <f>'2 уровень'!M1082</f>
        <v>0</v>
      </c>
      <c r="K179" s="822">
        <f>'2 уровень'!N1082</f>
        <v>0</v>
      </c>
      <c r="L179" s="822">
        <f>'2 уровень'!O1082</f>
        <v>0</v>
      </c>
      <c r="M179" s="822">
        <f>'2 уровень'!P1082</f>
        <v>0</v>
      </c>
      <c r="N179" s="822">
        <f>'2 уровень'!Q1082</f>
        <v>0</v>
      </c>
      <c r="O179" s="2322">
        <f>'2 уровень'!R1082</f>
        <v>0</v>
      </c>
      <c r="P179" s="2322">
        <f>'2 уровень'!S1082</f>
        <v>0</v>
      </c>
      <c r="Q179" s="2322">
        <f>'2 уровень'!T1082</f>
        <v>0</v>
      </c>
      <c r="R179" s="2322">
        <f>'2 уровень'!U1082</f>
        <v>0</v>
      </c>
      <c r="S179" s="2322">
        <f>'2 уровень'!V1082</f>
        <v>0</v>
      </c>
      <c r="T179" s="2322">
        <f>'2 уровень'!W1082</f>
        <v>0</v>
      </c>
      <c r="U179" s="2322">
        <f>'2 уровень'!X1082</f>
        <v>0</v>
      </c>
      <c r="V179" s="2322">
        <f>'2 уровень'!Y1082</f>
        <v>0</v>
      </c>
      <c r="W179" s="2322">
        <f>'2 уровень'!Z1082</f>
        <v>0</v>
      </c>
      <c r="X179" s="2322">
        <f>'2 уровень'!AA1082</f>
        <v>0</v>
      </c>
      <c r="Y179" s="2322">
        <f>'2 уровень'!AB1082</f>
        <v>0</v>
      </c>
      <c r="Z179" s="2322">
        <f>'2 уровень'!AC1082</f>
        <v>0</v>
      </c>
      <c r="AA179" s="2322">
        <f>'2 уровень'!AD1082</f>
        <v>0</v>
      </c>
      <c r="AB179" s="2322">
        <f>'2 уровень'!AE1082</f>
        <v>0</v>
      </c>
      <c r="AC179" s="3617">
        <f>'2 уровень'!AF1082</f>
        <v>0</v>
      </c>
      <c r="AD179" s="2322">
        <f>'2 уровень'!AG1082</f>
        <v>0</v>
      </c>
      <c r="AE179" s="2322">
        <f>'2 уровень'!AH1082</f>
        <v>0</v>
      </c>
      <c r="AF179" s="2322">
        <f>'2 уровень'!AI1082</f>
        <v>0</v>
      </c>
      <c r="AG179" s="2322">
        <f>'2 уровень'!AJ1082</f>
        <v>0</v>
      </c>
      <c r="AH179" s="2323">
        <f>'2 уровень'!AK1082</f>
        <v>0</v>
      </c>
      <c r="AI179" s="2322"/>
      <c r="AJ179" s="2322"/>
      <c r="AK179" s="36" t="e">
        <f>'2 уровень'!#REF!</f>
        <v>#REF!</v>
      </c>
      <c r="AL179" s="36" t="e">
        <f>'2 уровень'!#REF!</f>
        <v>#REF!</v>
      </c>
      <c r="AM179" s="36" t="e">
        <f>'2 уровень'!#REF!</f>
        <v>#REF!</v>
      </c>
      <c r="AN179" s="1833"/>
      <c r="AO179" s="1833"/>
      <c r="AP179" s="1424"/>
      <c r="AQ179" s="1424"/>
      <c r="AR179" s="807"/>
      <c r="AS179" s="807"/>
      <c r="AT179" s="807"/>
      <c r="AU179" s="807"/>
      <c r="AV179" s="807"/>
      <c r="AW179" s="807"/>
      <c r="AX179" s="807"/>
      <c r="AY179" s="807"/>
      <c r="AZ179" s="807"/>
      <c r="BA179" s="807"/>
      <c r="BB179" s="807"/>
      <c r="BC179" s="807"/>
      <c r="BD179" s="807"/>
      <c r="BE179" s="807"/>
      <c r="BF179" s="807"/>
      <c r="BG179" s="807"/>
      <c r="BH179" s="807"/>
      <c r="BI179" s="807"/>
      <c r="BJ179" s="807"/>
      <c r="BK179" s="807"/>
      <c r="BL179" s="807"/>
      <c r="BM179" s="807"/>
      <c r="BN179" s="807"/>
      <c r="BO179" s="807"/>
      <c r="BP179" s="807"/>
      <c r="BQ179" s="807"/>
      <c r="BR179" s="807"/>
      <c r="BS179" s="807"/>
      <c r="BT179" s="807"/>
      <c r="BU179" s="807"/>
      <c r="BV179" s="807"/>
      <c r="BW179" s="807"/>
      <c r="BX179" s="807"/>
      <c r="BY179" s="807"/>
      <c r="BZ179" s="807"/>
      <c r="CA179" s="807"/>
      <c r="CB179" s="807"/>
      <c r="CC179" s="807"/>
      <c r="CD179" s="807"/>
      <c r="CE179" s="807"/>
      <c r="CF179" s="807"/>
      <c r="CG179" s="807"/>
      <c r="CH179" s="807"/>
      <c r="CI179" s="807"/>
      <c r="CJ179" s="807"/>
      <c r="CK179" s="807"/>
      <c r="CL179" s="807"/>
      <c r="CM179" s="807"/>
      <c r="CN179" s="807"/>
      <c r="CO179" s="807"/>
      <c r="CP179" s="807"/>
      <c r="CQ179" s="807"/>
      <c r="CR179" s="807"/>
      <c r="CS179" s="807"/>
      <c r="CT179" s="807"/>
      <c r="CU179" s="807"/>
      <c r="CV179" s="807"/>
      <c r="CW179" s="807"/>
      <c r="CX179" s="807"/>
      <c r="CY179" s="807"/>
      <c r="CZ179" s="807"/>
      <c r="DA179" s="807"/>
      <c r="DB179" s="807"/>
      <c r="DC179" s="807"/>
      <c r="DD179" s="807"/>
      <c r="DE179" s="807"/>
      <c r="DF179" s="807"/>
      <c r="DG179" s="807"/>
      <c r="DH179" s="807"/>
      <c r="DI179" s="807"/>
      <c r="DJ179" s="807"/>
      <c r="DK179" s="807"/>
      <c r="DL179" s="807"/>
      <c r="DM179" s="807"/>
      <c r="DN179" s="807"/>
      <c r="DO179" s="807"/>
      <c r="DP179" s="807"/>
      <c r="DQ179" s="807"/>
      <c r="DR179" s="807"/>
      <c r="DS179" s="807"/>
      <c r="DT179" s="807"/>
      <c r="DU179" s="807"/>
      <c r="DV179" s="807"/>
      <c r="DW179" s="807"/>
      <c r="DX179" s="807"/>
      <c r="DY179" s="807"/>
      <c r="DZ179" s="807"/>
      <c r="EA179" s="807"/>
      <c r="EB179" s="807"/>
      <c r="EC179" s="807"/>
      <c r="ED179" s="807"/>
      <c r="EE179" s="807"/>
      <c r="EF179" s="807"/>
      <c r="EG179" s="807"/>
      <c r="EH179" s="807"/>
      <c r="EI179" s="807"/>
      <c r="EJ179" s="807"/>
      <c r="EK179" s="807"/>
      <c r="EL179" s="807"/>
      <c r="EM179" s="807"/>
      <c r="EN179" s="807"/>
      <c r="EO179" s="807"/>
      <c r="EP179" s="807"/>
      <c r="EQ179" s="807"/>
      <c r="ER179" s="807"/>
      <c r="ES179" s="807"/>
      <c r="ET179" s="807"/>
      <c r="EU179" s="807"/>
      <c r="EV179" s="807"/>
      <c r="EW179" s="807"/>
      <c r="EX179" s="807"/>
      <c r="EY179" s="807"/>
      <c r="EZ179" s="807"/>
      <c r="FA179" s="807"/>
      <c r="FB179" s="807"/>
      <c r="FC179" s="807"/>
      <c r="FD179" s="807"/>
      <c r="FE179" s="807"/>
      <c r="FF179" s="807"/>
      <c r="FG179" s="807"/>
      <c r="FH179" s="807"/>
      <c r="FI179" s="807"/>
      <c r="FJ179" s="807"/>
      <c r="FK179" s="807"/>
      <c r="FL179" s="807"/>
      <c r="FM179" s="807"/>
      <c r="FN179" s="807"/>
      <c r="FO179" s="807"/>
      <c r="FP179" s="807"/>
      <c r="FQ179" s="807"/>
      <c r="FR179" s="807"/>
      <c r="FS179" s="807"/>
      <c r="FT179" s="807"/>
      <c r="FU179" s="807"/>
      <c r="FV179" s="807"/>
      <c r="FW179" s="807"/>
      <c r="FX179" s="807"/>
      <c r="FY179" s="807"/>
      <c r="FZ179" s="807"/>
      <c r="GA179" s="807"/>
      <c r="GB179" s="807"/>
      <c r="GC179" s="807"/>
      <c r="GD179" s="807"/>
      <c r="GE179" s="807"/>
      <c r="GF179" s="807"/>
      <c r="GG179" s="807"/>
      <c r="GH179" s="807"/>
      <c r="GI179" s="807"/>
      <c r="GJ179" s="807"/>
      <c r="GK179" s="807"/>
      <c r="GL179" s="807"/>
      <c r="GM179" s="807"/>
      <c r="GN179" s="807"/>
      <c r="GO179" s="807"/>
      <c r="GP179" s="807"/>
      <c r="GQ179" s="807"/>
      <c r="GR179" s="807"/>
      <c r="GS179" s="807"/>
      <c r="GT179" s="807"/>
      <c r="GU179" s="807"/>
      <c r="GV179" s="807"/>
      <c r="GW179" s="807"/>
      <c r="GX179" s="807"/>
      <c r="GY179" s="807"/>
      <c r="GZ179" s="807"/>
      <c r="HA179" s="807"/>
    </row>
    <row r="180" spans="1:209" ht="30" x14ac:dyDescent="0.25">
      <c r="A180" s="25">
        <v>1</v>
      </c>
      <c r="B180" s="1172" t="s">
        <v>414</v>
      </c>
      <c r="C180" s="36">
        <f>'2 уровень'!F1083</f>
        <v>12620</v>
      </c>
      <c r="D180" s="36">
        <f>'2 уровень'!G1083</f>
        <v>12620</v>
      </c>
      <c r="E180" s="36">
        <f>'2 уровень'!H1083</f>
        <v>12899.36</v>
      </c>
      <c r="F180" s="812">
        <f>'2 уровень'!I1083</f>
        <v>102.21362916006341</v>
      </c>
      <c r="G180" s="828">
        <f>'2 уровень'!J1083</f>
        <v>0</v>
      </c>
      <c r="H180" s="828">
        <f>'2 уровень'!K1083</f>
        <v>0</v>
      </c>
      <c r="I180" s="822">
        <f>'2 уровень'!L1083</f>
        <v>0</v>
      </c>
      <c r="J180" s="822">
        <f>'2 уровень'!M1083</f>
        <v>0</v>
      </c>
      <c r="K180" s="822">
        <f>'2 уровень'!N1083</f>
        <v>0</v>
      </c>
      <c r="L180" s="822">
        <f>'2 уровень'!O1083</f>
        <v>0</v>
      </c>
      <c r="M180" s="822">
        <f>'2 уровень'!P1083</f>
        <v>0</v>
      </c>
      <c r="N180" s="822">
        <f>'2 уровень'!Q1083</f>
        <v>0</v>
      </c>
      <c r="O180" s="2322">
        <f>'2 уровень'!R1083</f>
        <v>0</v>
      </c>
      <c r="P180" s="2322">
        <f>'2 уровень'!S1083</f>
        <v>0</v>
      </c>
      <c r="Q180" s="2322">
        <f>'2 уровень'!T1083</f>
        <v>0</v>
      </c>
      <c r="R180" s="2322">
        <f>'2 уровень'!U1083</f>
        <v>0</v>
      </c>
      <c r="S180" s="2322">
        <f>'2 уровень'!V1083</f>
        <v>0</v>
      </c>
      <c r="T180" s="2322">
        <f>'2 уровень'!W1083</f>
        <v>0</v>
      </c>
      <c r="U180" s="2322">
        <f>'2 уровень'!X1083</f>
        <v>0</v>
      </c>
      <c r="V180" s="2322">
        <f>'2 уровень'!Y1083</f>
        <v>0</v>
      </c>
      <c r="W180" s="2322">
        <f>'2 уровень'!Z1083</f>
        <v>0</v>
      </c>
      <c r="X180" s="2322">
        <f>'2 уровень'!AA1083</f>
        <v>0</v>
      </c>
      <c r="Y180" s="2322">
        <f>'2 уровень'!AB1083</f>
        <v>0</v>
      </c>
      <c r="Z180" s="2322">
        <f>'2 уровень'!AC1083</f>
        <v>0</v>
      </c>
      <c r="AA180" s="2322">
        <f>'2 уровень'!AD1083</f>
        <v>0</v>
      </c>
      <c r="AB180" s="2322">
        <f>'2 уровень'!AE1083</f>
        <v>0</v>
      </c>
      <c r="AC180" s="3617">
        <f>'2 уровень'!AF1083</f>
        <v>0</v>
      </c>
      <c r="AD180" s="2322">
        <f>'2 уровень'!AG1083</f>
        <v>0</v>
      </c>
      <c r="AE180" s="2322">
        <f>'2 уровень'!AH1083</f>
        <v>0</v>
      </c>
      <c r="AF180" s="2322">
        <f>'2 уровень'!AI1083</f>
        <v>0</v>
      </c>
      <c r="AG180" s="2322">
        <f>'2 уровень'!AJ1083</f>
        <v>0</v>
      </c>
      <c r="AH180" s="2323">
        <f>'2 уровень'!AK1083</f>
        <v>0</v>
      </c>
      <c r="AI180" s="2322"/>
      <c r="AJ180" s="2322"/>
      <c r="AK180" s="36" t="e">
        <f>'2 уровень'!#REF!</f>
        <v>#REF!</v>
      </c>
      <c r="AL180" s="36" t="e">
        <f>'2 уровень'!#REF!</f>
        <v>#REF!</v>
      </c>
      <c r="AM180" s="36" t="e">
        <f>'2 уровень'!#REF!</f>
        <v>#REF!</v>
      </c>
      <c r="AN180" s="1833"/>
      <c r="AO180" s="1833"/>
      <c r="AP180" s="1424"/>
      <c r="AQ180" s="1424"/>
      <c r="AR180" s="807"/>
      <c r="AS180" s="807"/>
      <c r="AT180" s="807"/>
      <c r="AU180" s="807"/>
      <c r="AV180" s="807"/>
      <c r="AW180" s="807"/>
      <c r="AX180" s="807"/>
      <c r="AY180" s="807"/>
      <c r="AZ180" s="807"/>
      <c r="BA180" s="807"/>
      <c r="BB180" s="807"/>
      <c r="BC180" s="807"/>
      <c r="BD180" s="807"/>
      <c r="BE180" s="807"/>
      <c r="BF180" s="807"/>
      <c r="BG180" s="807"/>
      <c r="BH180" s="807"/>
      <c r="BI180" s="807"/>
      <c r="BJ180" s="807"/>
      <c r="BK180" s="807"/>
      <c r="BL180" s="807"/>
      <c r="BM180" s="807"/>
      <c r="BN180" s="807"/>
      <c r="BO180" s="807"/>
      <c r="BP180" s="807"/>
      <c r="BQ180" s="807"/>
      <c r="BR180" s="807"/>
      <c r="BS180" s="807"/>
      <c r="BT180" s="807"/>
      <c r="BU180" s="807"/>
      <c r="BV180" s="807"/>
      <c r="BW180" s="807"/>
      <c r="BX180" s="807"/>
      <c r="BY180" s="807"/>
      <c r="BZ180" s="807"/>
      <c r="CA180" s="807"/>
      <c r="CB180" s="807"/>
      <c r="CC180" s="807"/>
      <c r="CD180" s="807"/>
      <c r="CE180" s="807"/>
      <c r="CF180" s="807"/>
      <c r="CG180" s="807"/>
      <c r="CH180" s="807"/>
      <c r="CI180" s="807"/>
      <c r="CJ180" s="807"/>
      <c r="CK180" s="807"/>
      <c r="CL180" s="807"/>
      <c r="CM180" s="807"/>
      <c r="CN180" s="807"/>
      <c r="CO180" s="807"/>
      <c r="CP180" s="807"/>
      <c r="CQ180" s="807"/>
      <c r="CR180" s="807"/>
      <c r="CS180" s="807"/>
      <c r="CT180" s="807"/>
      <c r="CU180" s="807"/>
      <c r="CV180" s="807"/>
      <c r="CW180" s="807"/>
      <c r="CX180" s="807"/>
      <c r="CY180" s="807"/>
      <c r="CZ180" s="807"/>
      <c r="DA180" s="807"/>
      <c r="DB180" s="807"/>
      <c r="DC180" s="807"/>
      <c r="DD180" s="807"/>
      <c r="DE180" s="807"/>
      <c r="DF180" s="807"/>
      <c r="DG180" s="807"/>
      <c r="DH180" s="807"/>
      <c r="DI180" s="807"/>
      <c r="DJ180" s="807"/>
      <c r="DK180" s="807"/>
      <c r="DL180" s="807"/>
      <c r="DM180" s="807"/>
      <c r="DN180" s="807"/>
      <c r="DO180" s="807"/>
      <c r="DP180" s="807"/>
      <c r="DQ180" s="807"/>
      <c r="DR180" s="807"/>
      <c r="DS180" s="807"/>
      <c r="DT180" s="807"/>
      <c r="DU180" s="807"/>
      <c r="DV180" s="807"/>
      <c r="DW180" s="807"/>
      <c r="DX180" s="807"/>
      <c r="DY180" s="807"/>
      <c r="DZ180" s="807"/>
      <c r="EA180" s="807"/>
      <c r="EB180" s="807"/>
      <c r="EC180" s="807"/>
      <c r="ED180" s="807"/>
      <c r="EE180" s="807"/>
      <c r="EF180" s="807"/>
      <c r="EG180" s="807"/>
      <c r="EH180" s="807"/>
      <c r="EI180" s="807"/>
      <c r="EJ180" s="807"/>
      <c r="EK180" s="807"/>
      <c r="EL180" s="807"/>
      <c r="EM180" s="807"/>
      <c r="EN180" s="807"/>
      <c r="EO180" s="807"/>
      <c r="EP180" s="807"/>
      <c r="EQ180" s="807"/>
      <c r="ER180" s="807"/>
      <c r="ES180" s="807"/>
      <c r="ET180" s="807"/>
      <c r="EU180" s="807"/>
      <c r="EV180" s="807"/>
      <c r="EW180" s="807"/>
      <c r="EX180" s="807"/>
      <c r="EY180" s="807"/>
      <c r="EZ180" s="807"/>
      <c r="FA180" s="807"/>
      <c r="FB180" s="807"/>
      <c r="FC180" s="807"/>
      <c r="FD180" s="807"/>
      <c r="FE180" s="807"/>
      <c r="FF180" s="807"/>
      <c r="FG180" s="807"/>
      <c r="FH180" s="807"/>
      <c r="FI180" s="807"/>
      <c r="FJ180" s="807"/>
      <c r="FK180" s="807"/>
      <c r="FL180" s="807"/>
      <c r="FM180" s="807"/>
      <c r="FN180" s="807"/>
      <c r="FO180" s="807"/>
      <c r="FP180" s="807"/>
      <c r="FQ180" s="807"/>
      <c r="FR180" s="807"/>
      <c r="FS180" s="807"/>
      <c r="FT180" s="807"/>
      <c r="FU180" s="807"/>
      <c r="FV180" s="807"/>
      <c r="FW180" s="807"/>
      <c r="FX180" s="807"/>
      <c r="FY180" s="807"/>
      <c r="FZ180" s="807"/>
      <c r="GA180" s="807"/>
      <c r="GB180" s="807"/>
      <c r="GC180" s="807"/>
      <c r="GD180" s="807"/>
      <c r="GE180" s="807"/>
      <c r="GF180" s="807"/>
      <c r="GG180" s="807"/>
      <c r="GH180" s="807"/>
      <c r="GI180" s="807"/>
      <c r="GJ180" s="807"/>
      <c r="GK180" s="807"/>
      <c r="GL180" s="807"/>
      <c r="GM180" s="807"/>
      <c r="GN180" s="807"/>
      <c r="GO180" s="807"/>
      <c r="GP180" s="807"/>
      <c r="GQ180" s="807"/>
      <c r="GR180" s="807"/>
      <c r="GS180" s="807"/>
      <c r="GT180" s="807"/>
      <c r="GU180" s="807"/>
      <c r="GV180" s="807"/>
      <c r="GW180" s="807"/>
      <c r="GX180" s="807"/>
      <c r="GY180" s="807"/>
      <c r="GZ180" s="807"/>
      <c r="HA180" s="807"/>
    </row>
    <row r="181" spans="1:209" ht="30" x14ac:dyDescent="0.25">
      <c r="A181" s="25">
        <v>1</v>
      </c>
      <c r="B181" s="2959" t="s">
        <v>445</v>
      </c>
      <c r="C181" s="36">
        <f>'2 уровень'!F1084</f>
        <v>775</v>
      </c>
      <c r="D181" s="36">
        <f>'2 уровень'!G1084</f>
        <v>775</v>
      </c>
      <c r="E181" s="36">
        <f>'2 уровень'!H1084</f>
        <v>57</v>
      </c>
      <c r="F181" s="812">
        <f>'2 уровень'!I1084</f>
        <v>7.354838709677419</v>
      </c>
      <c r="G181" s="828">
        <f>'2 уровень'!J1084</f>
        <v>0</v>
      </c>
      <c r="H181" s="828">
        <f>'2 уровень'!K1084</f>
        <v>0</v>
      </c>
      <c r="I181" s="822">
        <f>'2 уровень'!L1084</f>
        <v>0</v>
      </c>
      <c r="J181" s="822">
        <f>'2 уровень'!M1084</f>
        <v>0</v>
      </c>
      <c r="K181" s="822">
        <f>'2 уровень'!N1084</f>
        <v>0</v>
      </c>
      <c r="L181" s="822">
        <f>'2 уровень'!O1084</f>
        <v>0</v>
      </c>
      <c r="M181" s="822">
        <f>'2 уровень'!P1084</f>
        <v>0</v>
      </c>
      <c r="N181" s="822">
        <f>'2 уровень'!Q1084</f>
        <v>0</v>
      </c>
      <c r="O181" s="2322">
        <f>'2 уровень'!R1084</f>
        <v>0</v>
      </c>
      <c r="P181" s="2322">
        <f>'2 уровень'!S1084</f>
        <v>0</v>
      </c>
      <c r="Q181" s="2322">
        <f>'2 уровень'!T1084</f>
        <v>0</v>
      </c>
      <c r="R181" s="2322">
        <f>'2 уровень'!U1084</f>
        <v>0</v>
      </c>
      <c r="S181" s="2322">
        <f>'2 уровень'!V1084</f>
        <v>0</v>
      </c>
      <c r="T181" s="2322">
        <f>'2 уровень'!W1084</f>
        <v>0</v>
      </c>
      <c r="U181" s="2322">
        <f>'2 уровень'!X1084</f>
        <v>0</v>
      </c>
      <c r="V181" s="2322">
        <f>'2 уровень'!Y1084</f>
        <v>0</v>
      </c>
      <c r="W181" s="2322">
        <f>'2 уровень'!Z1084</f>
        <v>0</v>
      </c>
      <c r="X181" s="2322">
        <f>'2 уровень'!AA1084</f>
        <v>0</v>
      </c>
      <c r="Y181" s="2322">
        <f>'2 уровень'!AB1084</f>
        <v>0</v>
      </c>
      <c r="Z181" s="2322">
        <f>'2 уровень'!AC1084</f>
        <v>0</v>
      </c>
      <c r="AA181" s="2322">
        <f>'2 уровень'!AD1084</f>
        <v>0</v>
      </c>
      <c r="AB181" s="2322">
        <f>'2 уровень'!AE1084</f>
        <v>0</v>
      </c>
      <c r="AC181" s="3617">
        <f>'2 уровень'!AF1084</f>
        <v>0</v>
      </c>
      <c r="AD181" s="2322">
        <f>'2 уровень'!AG1084</f>
        <v>0</v>
      </c>
      <c r="AE181" s="2322">
        <f>'2 уровень'!AH1084</f>
        <v>0</v>
      </c>
      <c r="AF181" s="2322">
        <f>'2 уровень'!AI1084</f>
        <v>0</v>
      </c>
      <c r="AG181" s="2322">
        <f>'2 уровень'!AJ1084</f>
        <v>0</v>
      </c>
      <c r="AH181" s="2323">
        <f>'2 уровень'!AK1084</f>
        <v>0</v>
      </c>
      <c r="AI181" s="2322"/>
      <c r="AJ181" s="2322"/>
      <c r="AK181" s="36"/>
      <c r="AL181" s="36"/>
      <c r="AM181" s="36"/>
      <c r="AN181" s="1833"/>
      <c r="AO181" s="1833"/>
      <c r="AP181" s="1424"/>
      <c r="AQ181" s="1424"/>
      <c r="AR181" s="807"/>
      <c r="AS181" s="807"/>
      <c r="AT181" s="807"/>
      <c r="AU181" s="807"/>
      <c r="AV181" s="807"/>
      <c r="AW181" s="807"/>
      <c r="AX181" s="807"/>
      <c r="AY181" s="807"/>
      <c r="AZ181" s="807"/>
      <c r="BA181" s="807"/>
      <c r="BB181" s="807"/>
      <c r="BC181" s="807"/>
      <c r="BD181" s="807"/>
      <c r="BE181" s="807"/>
      <c r="BF181" s="807"/>
      <c r="BG181" s="807"/>
      <c r="BH181" s="807"/>
      <c r="BI181" s="807"/>
      <c r="BJ181" s="807"/>
      <c r="BK181" s="807"/>
      <c r="BL181" s="807"/>
      <c r="BM181" s="807"/>
      <c r="BN181" s="807"/>
      <c r="BO181" s="807"/>
      <c r="BP181" s="807"/>
      <c r="BQ181" s="807"/>
      <c r="BR181" s="807"/>
      <c r="BS181" s="807"/>
      <c r="BT181" s="807"/>
      <c r="BU181" s="807"/>
      <c r="BV181" s="807"/>
      <c r="BW181" s="807"/>
      <c r="BX181" s="807"/>
      <c r="BY181" s="807"/>
      <c r="BZ181" s="807"/>
      <c r="CA181" s="807"/>
      <c r="CB181" s="807"/>
      <c r="CC181" s="807"/>
      <c r="CD181" s="807"/>
      <c r="CE181" s="807"/>
      <c r="CF181" s="807"/>
      <c r="CG181" s="807"/>
      <c r="CH181" s="807"/>
      <c r="CI181" s="807"/>
      <c r="CJ181" s="807"/>
      <c r="CK181" s="807"/>
      <c r="CL181" s="807"/>
      <c r="CM181" s="807"/>
      <c r="CN181" s="807"/>
      <c r="CO181" s="807"/>
      <c r="CP181" s="807"/>
      <c r="CQ181" s="807"/>
      <c r="CR181" s="807"/>
      <c r="CS181" s="807"/>
      <c r="CT181" s="807"/>
      <c r="CU181" s="807"/>
      <c r="CV181" s="807"/>
      <c r="CW181" s="807"/>
      <c r="CX181" s="807"/>
      <c r="CY181" s="807"/>
      <c r="CZ181" s="807"/>
      <c r="DA181" s="807"/>
      <c r="DB181" s="807"/>
      <c r="DC181" s="807"/>
      <c r="DD181" s="807"/>
      <c r="DE181" s="807"/>
      <c r="DF181" s="807"/>
      <c r="DG181" s="807"/>
      <c r="DH181" s="807"/>
      <c r="DI181" s="807"/>
      <c r="DJ181" s="807"/>
      <c r="DK181" s="807"/>
      <c r="DL181" s="807"/>
      <c r="DM181" s="807"/>
      <c r="DN181" s="807"/>
      <c r="DO181" s="807"/>
      <c r="DP181" s="807"/>
      <c r="DQ181" s="807"/>
      <c r="DR181" s="807"/>
      <c r="DS181" s="807"/>
      <c r="DT181" s="807"/>
      <c r="DU181" s="807"/>
      <c r="DV181" s="807"/>
      <c r="DW181" s="807"/>
      <c r="DX181" s="807"/>
      <c r="DY181" s="807"/>
      <c r="DZ181" s="807"/>
      <c r="EA181" s="807"/>
      <c r="EB181" s="807"/>
      <c r="EC181" s="807"/>
      <c r="ED181" s="807"/>
      <c r="EE181" s="807"/>
      <c r="EF181" s="807"/>
      <c r="EG181" s="807"/>
      <c r="EH181" s="807"/>
      <c r="EI181" s="807"/>
      <c r="EJ181" s="807"/>
      <c r="EK181" s="807"/>
      <c r="EL181" s="807"/>
      <c r="EM181" s="807"/>
      <c r="EN181" s="807"/>
      <c r="EO181" s="807"/>
      <c r="EP181" s="807"/>
      <c r="EQ181" s="807"/>
      <c r="ER181" s="807"/>
      <c r="ES181" s="807"/>
      <c r="ET181" s="807"/>
      <c r="EU181" s="807"/>
      <c r="EV181" s="807"/>
      <c r="EW181" s="807"/>
      <c r="EX181" s="807"/>
      <c r="EY181" s="807"/>
      <c r="EZ181" s="807"/>
      <c r="FA181" s="807"/>
      <c r="FB181" s="807"/>
      <c r="FC181" s="807"/>
      <c r="FD181" s="807"/>
      <c r="FE181" s="807"/>
      <c r="FF181" s="807"/>
      <c r="FG181" s="807"/>
      <c r="FH181" s="807"/>
      <c r="FI181" s="807"/>
      <c r="FJ181" s="807"/>
      <c r="FK181" s="807"/>
      <c r="FL181" s="807"/>
      <c r="FM181" s="807"/>
      <c r="FN181" s="807"/>
      <c r="FO181" s="807"/>
      <c r="FP181" s="807"/>
      <c r="FQ181" s="807"/>
      <c r="FR181" s="807"/>
      <c r="FS181" s="807"/>
      <c r="FT181" s="807"/>
      <c r="FU181" s="807"/>
      <c r="FV181" s="807"/>
      <c r="FW181" s="807"/>
      <c r="FX181" s="807"/>
      <c r="FY181" s="807"/>
      <c r="FZ181" s="807"/>
      <c r="GA181" s="807"/>
      <c r="GB181" s="807"/>
      <c r="GC181" s="807"/>
      <c r="GD181" s="807"/>
      <c r="GE181" s="807"/>
      <c r="GF181" s="807"/>
      <c r="GG181" s="807"/>
      <c r="GH181" s="807"/>
      <c r="GI181" s="807"/>
      <c r="GJ181" s="807"/>
      <c r="GK181" s="807"/>
      <c r="GL181" s="807"/>
      <c r="GM181" s="807"/>
      <c r="GN181" s="807"/>
      <c r="GO181" s="807"/>
      <c r="GP181" s="807"/>
      <c r="GQ181" s="807"/>
      <c r="GR181" s="807"/>
      <c r="GS181" s="807"/>
      <c r="GT181" s="807"/>
      <c r="GU181" s="807"/>
      <c r="GV181" s="807"/>
      <c r="GW181" s="807"/>
      <c r="GX181" s="807"/>
      <c r="GY181" s="807"/>
      <c r="GZ181" s="807"/>
      <c r="HA181" s="807"/>
    </row>
    <row r="182" spans="1:209" ht="60" x14ac:dyDescent="0.25">
      <c r="A182" s="25">
        <v>1</v>
      </c>
      <c r="B182" s="1934" t="s">
        <v>394</v>
      </c>
      <c r="C182" s="36">
        <f>'2 уровень'!F1085</f>
        <v>0</v>
      </c>
      <c r="D182" s="36">
        <f>'2 уровень'!G1085</f>
        <v>0</v>
      </c>
      <c r="E182" s="36">
        <f>'2 уровень'!H1085</f>
        <v>0</v>
      </c>
      <c r="F182" s="812">
        <f>'2 уровень'!I1085</f>
        <v>0</v>
      </c>
      <c r="G182" s="828">
        <f>'2 уровень'!J1085</f>
        <v>0</v>
      </c>
      <c r="H182" s="828">
        <f>'2 уровень'!K1085</f>
        <v>0</v>
      </c>
      <c r="I182" s="822">
        <f>'2 уровень'!L1085</f>
        <v>0</v>
      </c>
      <c r="J182" s="822">
        <f>'2 уровень'!M1085</f>
        <v>0</v>
      </c>
      <c r="K182" s="822">
        <f>'2 уровень'!N1085</f>
        <v>0</v>
      </c>
      <c r="L182" s="822">
        <f>'2 уровень'!O1085</f>
        <v>0</v>
      </c>
      <c r="M182" s="822">
        <f>'2 уровень'!P1085</f>
        <v>0</v>
      </c>
      <c r="N182" s="822">
        <f>'2 уровень'!Q1085</f>
        <v>0</v>
      </c>
      <c r="O182" s="2322">
        <f>'2 уровень'!R1085</f>
        <v>0</v>
      </c>
      <c r="P182" s="2322">
        <f>'2 уровень'!S1085</f>
        <v>0</v>
      </c>
      <c r="Q182" s="2322">
        <f>'2 уровень'!T1085</f>
        <v>0</v>
      </c>
      <c r="R182" s="2322">
        <f>'2 уровень'!U1085</f>
        <v>0</v>
      </c>
      <c r="S182" s="2322">
        <f>'2 уровень'!V1085</f>
        <v>0</v>
      </c>
      <c r="T182" s="2322">
        <f>'2 уровень'!W1085</f>
        <v>0</v>
      </c>
      <c r="U182" s="2322">
        <f>'2 уровень'!X1085</f>
        <v>0</v>
      </c>
      <c r="V182" s="2322">
        <f>'2 уровень'!Y1085</f>
        <v>0</v>
      </c>
      <c r="W182" s="2322">
        <f>'2 уровень'!Z1085</f>
        <v>0</v>
      </c>
      <c r="X182" s="2322">
        <f>'2 уровень'!AA1085</f>
        <v>0</v>
      </c>
      <c r="Y182" s="2322">
        <f>'2 уровень'!AB1085</f>
        <v>0</v>
      </c>
      <c r="Z182" s="2322">
        <f>'2 уровень'!AC1085</f>
        <v>0</v>
      </c>
      <c r="AA182" s="2322">
        <f>'2 уровень'!AD1085</f>
        <v>0</v>
      </c>
      <c r="AB182" s="2322">
        <f>'2 уровень'!AE1085</f>
        <v>0</v>
      </c>
      <c r="AC182" s="3617">
        <f>'2 уровень'!AF1085</f>
        <v>0</v>
      </c>
      <c r="AD182" s="2322">
        <f>'2 уровень'!AG1085</f>
        <v>0</v>
      </c>
      <c r="AE182" s="2322">
        <f>'2 уровень'!AH1085</f>
        <v>0</v>
      </c>
      <c r="AF182" s="2322">
        <f>'2 уровень'!AI1085</f>
        <v>0</v>
      </c>
      <c r="AG182" s="2322">
        <f>'2 уровень'!AJ1085</f>
        <v>0</v>
      </c>
      <c r="AH182" s="2323">
        <f>'2 уровень'!AK1085</f>
        <v>0</v>
      </c>
      <c r="AI182" s="2322"/>
      <c r="AJ182" s="2322"/>
      <c r="AK182" s="36" t="e">
        <f>'2 уровень'!#REF!</f>
        <v>#REF!</v>
      </c>
      <c r="AL182" s="36" t="e">
        <f>'2 уровень'!#REF!</f>
        <v>#REF!</v>
      </c>
      <c r="AM182" s="36" t="e">
        <f>'2 уровень'!#REF!</f>
        <v>#REF!</v>
      </c>
      <c r="AN182" s="1833"/>
      <c r="AO182" s="1833"/>
      <c r="AP182" s="1424"/>
      <c r="AQ182" s="1424"/>
      <c r="AR182" s="807"/>
      <c r="AS182" s="807"/>
      <c r="AT182" s="807"/>
      <c r="AU182" s="807"/>
      <c r="AV182" s="807"/>
      <c r="AW182" s="807"/>
      <c r="AX182" s="807"/>
      <c r="AY182" s="807"/>
      <c r="AZ182" s="807"/>
      <c r="BA182" s="807"/>
      <c r="BB182" s="807"/>
      <c r="BC182" s="807"/>
      <c r="BD182" s="807"/>
      <c r="BE182" s="807"/>
      <c r="BF182" s="807"/>
      <c r="BG182" s="807"/>
      <c r="BH182" s="807"/>
      <c r="BI182" s="807"/>
      <c r="BJ182" s="807"/>
      <c r="BK182" s="807"/>
      <c r="BL182" s="807"/>
      <c r="BM182" s="807"/>
      <c r="BN182" s="807"/>
      <c r="BO182" s="807"/>
      <c r="BP182" s="807"/>
      <c r="BQ182" s="807"/>
      <c r="BR182" s="807"/>
      <c r="BS182" s="807"/>
      <c r="BT182" s="807"/>
      <c r="BU182" s="807"/>
      <c r="BV182" s="807"/>
      <c r="BW182" s="807"/>
      <c r="BX182" s="807"/>
      <c r="BY182" s="807"/>
      <c r="BZ182" s="807"/>
      <c r="CA182" s="807"/>
      <c r="CB182" s="807"/>
      <c r="CC182" s="807"/>
      <c r="CD182" s="807"/>
      <c r="CE182" s="807"/>
      <c r="CF182" s="807"/>
      <c r="CG182" s="807"/>
      <c r="CH182" s="807"/>
      <c r="CI182" s="807"/>
      <c r="CJ182" s="807"/>
      <c r="CK182" s="807"/>
      <c r="CL182" s="807"/>
      <c r="CM182" s="807"/>
      <c r="CN182" s="807"/>
      <c r="CO182" s="807"/>
      <c r="CP182" s="807"/>
      <c r="CQ182" s="807"/>
      <c r="CR182" s="807"/>
      <c r="CS182" s="807"/>
      <c r="CT182" s="807"/>
      <c r="CU182" s="807"/>
      <c r="CV182" s="807"/>
      <c r="CW182" s="807"/>
      <c r="CX182" s="807"/>
      <c r="CY182" s="807"/>
      <c r="CZ182" s="807"/>
      <c r="DA182" s="807"/>
      <c r="DB182" s="807"/>
      <c r="DC182" s="807"/>
      <c r="DD182" s="807"/>
      <c r="DE182" s="807"/>
      <c r="DF182" s="807"/>
      <c r="DG182" s="807"/>
      <c r="DH182" s="807"/>
      <c r="DI182" s="807"/>
      <c r="DJ182" s="807"/>
      <c r="DK182" s="807"/>
      <c r="DL182" s="807"/>
      <c r="DM182" s="807"/>
      <c r="DN182" s="807"/>
      <c r="DO182" s="807"/>
      <c r="DP182" s="807"/>
      <c r="DQ182" s="807"/>
      <c r="DR182" s="807"/>
      <c r="DS182" s="807"/>
      <c r="DT182" s="807"/>
      <c r="DU182" s="807"/>
      <c r="DV182" s="807"/>
      <c r="DW182" s="807"/>
      <c r="DX182" s="807"/>
      <c r="DY182" s="807"/>
      <c r="DZ182" s="807"/>
      <c r="EA182" s="807"/>
      <c r="EB182" s="807"/>
      <c r="EC182" s="807"/>
      <c r="ED182" s="807"/>
      <c r="EE182" s="807"/>
      <c r="EF182" s="807"/>
      <c r="EG182" s="807"/>
      <c r="EH182" s="807"/>
      <c r="EI182" s="807"/>
      <c r="EJ182" s="807"/>
      <c r="EK182" s="807"/>
      <c r="EL182" s="807"/>
      <c r="EM182" s="807"/>
      <c r="EN182" s="807"/>
      <c r="EO182" s="807"/>
      <c r="EP182" s="807"/>
      <c r="EQ182" s="807"/>
      <c r="ER182" s="807"/>
      <c r="ES182" s="807"/>
      <c r="ET182" s="807"/>
      <c r="EU182" s="807"/>
      <c r="EV182" s="807"/>
      <c r="EW182" s="807"/>
      <c r="EX182" s="807"/>
      <c r="EY182" s="807"/>
      <c r="EZ182" s="807"/>
      <c r="FA182" s="807"/>
      <c r="FB182" s="807"/>
      <c r="FC182" s="807"/>
      <c r="FD182" s="807"/>
      <c r="FE182" s="807"/>
      <c r="FF182" s="807"/>
      <c r="FG182" s="807"/>
      <c r="FH182" s="807"/>
      <c r="FI182" s="807"/>
      <c r="FJ182" s="807"/>
      <c r="FK182" s="807"/>
      <c r="FL182" s="807"/>
      <c r="FM182" s="807"/>
      <c r="FN182" s="807"/>
      <c r="FO182" s="807"/>
      <c r="FP182" s="807"/>
      <c r="FQ182" s="807"/>
      <c r="FR182" s="807"/>
      <c r="FS182" s="807"/>
      <c r="FT182" s="807"/>
      <c r="FU182" s="807"/>
      <c r="FV182" s="807"/>
      <c r="FW182" s="807"/>
      <c r="FX182" s="807"/>
      <c r="FY182" s="807"/>
      <c r="FZ182" s="807"/>
      <c r="GA182" s="807"/>
      <c r="GB182" s="807"/>
      <c r="GC182" s="807"/>
      <c r="GD182" s="807"/>
      <c r="GE182" s="807"/>
      <c r="GF182" s="807"/>
      <c r="GG182" s="807"/>
      <c r="GH182" s="807"/>
      <c r="GI182" s="807"/>
      <c r="GJ182" s="807"/>
      <c r="GK182" s="807"/>
      <c r="GL182" s="807"/>
      <c r="GM182" s="807"/>
      <c r="GN182" s="807"/>
      <c r="GO182" s="807"/>
      <c r="GP182" s="807"/>
      <c r="GQ182" s="807"/>
      <c r="GR182" s="807"/>
      <c r="GS182" s="807"/>
      <c r="GT182" s="807"/>
      <c r="GU182" s="807"/>
      <c r="GV182" s="807"/>
      <c r="GW182" s="807"/>
      <c r="GX182" s="807"/>
      <c r="GY182" s="807"/>
      <c r="GZ182" s="807"/>
      <c r="HA182" s="807"/>
    </row>
    <row r="183" spans="1:209" ht="45" x14ac:dyDescent="0.25">
      <c r="A183" s="25">
        <v>1</v>
      </c>
      <c r="B183" s="2954" t="s">
        <v>395</v>
      </c>
      <c r="C183" s="36">
        <f>'2 уровень'!F1086</f>
        <v>0</v>
      </c>
      <c r="D183" s="36">
        <f>'2 уровень'!G1086</f>
        <v>0</v>
      </c>
      <c r="E183" s="36">
        <f>'2 уровень'!H1086</f>
        <v>0</v>
      </c>
      <c r="F183" s="812">
        <f>'2 уровень'!I1086</f>
        <v>0</v>
      </c>
      <c r="G183" s="828">
        <f>'2 уровень'!J1086</f>
        <v>0</v>
      </c>
      <c r="H183" s="828">
        <f>'2 уровень'!K1086</f>
        <v>0</v>
      </c>
      <c r="I183" s="822">
        <f>'2 уровень'!L1086</f>
        <v>0</v>
      </c>
      <c r="J183" s="822">
        <f>'2 уровень'!M1086</f>
        <v>0</v>
      </c>
      <c r="K183" s="822">
        <f>'2 уровень'!N1086</f>
        <v>0</v>
      </c>
      <c r="L183" s="822">
        <f>'2 уровень'!O1086</f>
        <v>0</v>
      </c>
      <c r="M183" s="822">
        <f>'2 уровень'!P1086</f>
        <v>0</v>
      </c>
      <c r="N183" s="822">
        <f>'2 уровень'!Q1086</f>
        <v>0</v>
      </c>
      <c r="O183" s="2322">
        <f>'2 уровень'!R1086</f>
        <v>0</v>
      </c>
      <c r="P183" s="2322">
        <f>'2 уровень'!S1086</f>
        <v>0</v>
      </c>
      <c r="Q183" s="2322">
        <f>'2 уровень'!T1086</f>
        <v>0</v>
      </c>
      <c r="R183" s="2322">
        <f>'2 уровень'!U1086</f>
        <v>0</v>
      </c>
      <c r="S183" s="2322">
        <f>'2 уровень'!V1086</f>
        <v>0</v>
      </c>
      <c r="T183" s="2322">
        <f>'2 уровень'!W1086</f>
        <v>0</v>
      </c>
      <c r="U183" s="2322">
        <f>'2 уровень'!X1086</f>
        <v>0</v>
      </c>
      <c r="V183" s="2322">
        <f>'2 уровень'!Y1086</f>
        <v>0</v>
      </c>
      <c r="W183" s="2322">
        <f>'2 уровень'!Z1086</f>
        <v>0</v>
      </c>
      <c r="X183" s="2322">
        <f>'2 уровень'!AA1086</f>
        <v>0</v>
      </c>
      <c r="Y183" s="2322">
        <f>'2 уровень'!AB1086</f>
        <v>0</v>
      </c>
      <c r="Z183" s="2322">
        <f>'2 уровень'!AC1086</f>
        <v>0</v>
      </c>
      <c r="AA183" s="2322">
        <f>'2 уровень'!AD1086</f>
        <v>0</v>
      </c>
      <c r="AB183" s="2322">
        <f>'2 уровень'!AE1086</f>
        <v>0</v>
      </c>
      <c r="AC183" s="3617">
        <f>'2 уровень'!AF1086</f>
        <v>0</v>
      </c>
      <c r="AD183" s="2322">
        <f>'2 уровень'!AG1086</f>
        <v>0</v>
      </c>
      <c r="AE183" s="2322">
        <f>'2 уровень'!AH1086</f>
        <v>0</v>
      </c>
      <c r="AF183" s="2322">
        <f>'2 уровень'!AI1086</f>
        <v>0</v>
      </c>
      <c r="AG183" s="2322">
        <f>'2 уровень'!AJ1086</f>
        <v>0</v>
      </c>
      <c r="AH183" s="2323">
        <f>'2 уровень'!AK1086</f>
        <v>0</v>
      </c>
      <c r="AI183" s="2322"/>
      <c r="AJ183" s="2322"/>
      <c r="AK183" s="36" t="e">
        <f>'2 уровень'!#REF!</f>
        <v>#REF!</v>
      </c>
      <c r="AL183" s="36" t="e">
        <f>'2 уровень'!#REF!</f>
        <v>#REF!</v>
      </c>
      <c r="AM183" s="36" t="e">
        <f>'2 уровень'!#REF!</f>
        <v>#REF!</v>
      </c>
      <c r="AN183" s="1833"/>
      <c r="AO183" s="1833"/>
      <c r="AP183" s="1424"/>
      <c r="AQ183" s="1424"/>
      <c r="AR183" s="807"/>
      <c r="AS183" s="807"/>
      <c r="AT183" s="807"/>
      <c r="AU183" s="807"/>
      <c r="AV183" s="807"/>
      <c r="AW183" s="807"/>
      <c r="AX183" s="807"/>
      <c r="AY183" s="807"/>
      <c r="AZ183" s="807"/>
      <c r="BA183" s="807"/>
      <c r="BB183" s="807"/>
      <c r="BC183" s="807"/>
      <c r="BD183" s="807"/>
      <c r="BE183" s="807"/>
      <c r="BF183" s="807"/>
      <c r="BG183" s="807"/>
      <c r="BH183" s="807"/>
      <c r="BI183" s="807"/>
      <c r="BJ183" s="807"/>
      <c r="BK183" s="807"/>
      <c r="BL183" s="807"/>
      <c r="BM183" s="807"/>
      <c r="BN183" s="807"/>
      <c r="BO183" s="807"/>
      <c r="BP183" s="807"/>
      <c r="BQ183" s="807"/>
      <c r="BR183" s="807"/>
      <c r="BS183" s="807"/>
      <c r="BT183" s="807"/>
      <c r="BU183" s="807"/>
      <c r="BV183" s="807"/>
      <c r="BW183" s="807"/>
      <c r="BX183" s="807"/>
      <c r="BY183" s="807"/>
      <c r="BZ183" s="807"/>
      <c r="CA183" s="807"/>
      <c r="CB183" s="807"/>
      <c r="CC183" s="807"/>
      <c r="CD183" s="807"/>
      <c r="CE183" s="807"/>
      <c r="CF183" s="807"/>
      <c r="CG183" s="807"/>
      <c r="CH183" s="807"/>
      <c r="CI183" s="807"/>
      <c r="CJ183" s="807"/>
      <c r="CK183" s="807"/>
      <c r="CL183" s="807"/>
      <c r="CM183" s="807"/>
      <c r="CN183" s="807"/>
      <c r="CO183" s="807"/>
      <c r="CP183" s="807"/>
      <c r="CQ183" s="807"/>
      <c r="CR183" s="807"/>
      <c r="CS183" s="807"/>
      <c r="CT183" s="807"/>
      <c r="CU183" s="807"/>
      <c r="CV183" s="807"/>
      <c r="CW183" s="807"/>
      <c r="CX183" s="807"/>
      <c r="CY183" s="807"/>
      <c r="CZ183" s="807"/>
      <c r="DA183" s="807"/>
      <c r="DB183" s="807"/>
      <c r="DC183" s="807"/>
      <c r="DD183" s="807"/>
      <c r="DE183" s="807"/>
      <c r="DF183" s="807"/>
      <c r="DG183" s="807"/>
      <c r="DH183" s="807"/>
      <c r="DI183" s="807"/>
      <c r="DJ183" s="807"/>
      <c r="DK183" s="807"/>
      <c r="DL183" s="807"/>
      <c r="DM183" s="807"/>
      <c r="DN183" s="807"/>
      <c r="DO183" s="807"/>
      <c r="DP183" s="807"/>
      <c r="DQ183" s="807"/>
      <c r="DR183" s="807"/>
      <c r="DS183" s="807"/>
      <c r="DT183" s="807"/>
      <c r="DU183" s="807"/>
      <c r="DV183" s="807"/>
      <c r="DW183" s="807"/>
      <c r="DX183" s="807"/>
      <c r="DY183" s="807"/>
      <c r="DZ183" s="807"/>
      <c r="EA183" s="807"/>
      <c r="EB183" s="807"/>
      <c r="EC183" s="807"/>
      <c r="ED183" s="807"/>
      <c r="EE183" s="807"/>
      <c r="EF183" s="807"/>
      <c r="EG183" s="807"/>
      <c r="EH183" s="807"/>
      <c r="EI183" s="807"/>
      <c r="EJ183" s="807"/>
      <c r="EK183" s="807"/>
      <c r="EL183" s="807"/>
      <c r="EM183" s="807"/>
      <c r="EN183" s="807"/>
      <c r="EO183" s="807"/>
      <c r="EP183" s="807"/>
      <c r="EQ183" s="807"/>
      <c r="ER183" s="807"/>
      <c r="ES183" s="807"/>
      <c r="ET183" s="807"/>
      <c r="EU183" s="807"/>
      <c r="EV183" s="807"/>
      <c r="EW183" s="807"/>
      <c r="EX183" s="807"/>
      <c r="EY183" s="807"/>
      <c r="EZ183" s="807"/>
      <c r="FA183" s="807"/>
      <c r="FB183" s="807"/>
      <c r="FC183" s="807"/>
      <c r="FD183" s="807"/>
      <c r="FE183" s="807"/>
      <c r="FF183" s="807"/>
      <c r="FG183" s="807"/>
      <c r="FH183" s="807"/>
      <c r="FI183" s="807"/>
      <c r="FJ183" s="807"/>
      <c r="FK183" s="807"/>
      <c r="FL183" s="807"/>
      <c r="FM183" s="807"/>
      <c r="FN183" s="807"/>
      <c r="FO183" s="807"/>
      <c r="FP183" s="807"/>
      <c r="FQ183" s="807"/>
      <c r="FR183" s="807"/>
      <c r="FS183" s="807"/>
      <c r="FT183" s="807"/>
      <c r="FU183" s="807"/>
      <c r="FV183" s="807"/>
      <c r="FW183" s="807"/>
      <c r="FX183" s="807"/>
      <c r="FY183" s="807"/>
      <c r="FZ183" s="807"/>
      <c r="GA183" s="807"/>
      <c r="GB183" s="807"/>
      <c r="GC183" s="807"/>
      <c r="GD183" s="807"/>
      <c r="GE183" s="807"/>
      <c r="GF183" s="807"/>
      <c r="GG183" s="807"/>
      <c r="GH183" s="807"/>
      <c r="GI183" s="807"/>
      <c r="GJ183" s="807"/>
      <c r="GK183" s="807"/>
      <c r="GL183" s="807"/>
      <c r="GM183" s="807"/>
      <c r="GN183" s="807"/>
      <c r="GO183" s="807"/>
      <c r="GP183" s="807"/>
      <c r="GQ183" s="807"/>
      <c r="GR183" s="807"/>
      <c r="GS183" s="807"/>
      <c r="GT183" s="807"/>
      <c r="GU183" s="807"/>
      <c r="GV183" s="807"/>
      <c r="GW183" s="807"/>
      <c r="GX183" s="807"/>
      <c r="GY183" s="807"/>
      <c r="GZ183" s="807"/>
      <c r="HA183" s="807"/>
    </row>
    <row r="184" spans="1:209" ht="29.25" x14ac:dyDescent="0.25">
      <c r="A184" s="25">
        <v>1</v>
      </c>
      <c r="B184" s="1932" t="s">
        <v>406</v>
      </c>
      <c r="C184" s="36">
        <f>'2 уровень'!F1087</f>
        <v>16028.723404255319</v>
      </c>
      <c r="D184" s="36">
        <f>'2 уровень'!G1087</f>
        <v>16028.723404255319</v>
      </c>
      <c r="E184" s="36">
        <f>'2 уровень'!H1087</f>
        <v>16013.829787234044</v>
      </c>
      <c r="F184" s="812">
        <f>'2 уровень'!I1087</f>
        <v>99.907081701732267</v>
      </c>
      <c r="G184" s="828">
        <f>'2 уровень'!J1087</f>
        <v>0</v>
      </c>
      <c r="H184" s="828">
        <f>'2 уровень'!K1087</f>
        <v>0</v>
      </c>
      <c r="I184" s="822">
        <f>'2 уровень'!L1087</f>
        <v>0</v>
      </c>
      <c r="J184" s="822">
        <f>'2 уровень'!M1087</f>
        <v>0</v>
      </c>
      <c r="K184" s="822">
        <f>'2 уровень'!N1087</f>
        <v>0</v>
      </c>
      <c r="L184" s="822">
        <f>'2 уровень'!O1087</f>
        <v>0</v>
      </c>
      <c r="M184" s="822">
        <f>'2 уровень'!P1087</f>
        <v>0</v>
      </c>
      <c r="N184" s="822">
        <f>'2 уровень'!Q1087</f>
        <v>0</v>
      </c>
      <c r="O184" s="2322">
        <f>'2 уровень'!R1087</f>
        <v>0</v>
      </c>
      <c r="P184" s="2322">
        <f>'2 уровень'!S1087</f>
        <v>0</v>
      </c>
      <c r="Q184" s="2322">
        <f>'2 уровень'!T1087</f>
        <v>0</v>
      </c>
      <c r="R184" s="2322">
        <f>'2 уровень'!U1087</f>
        <v>0</v>
      </c>
      <c r="S184" s="2322">
        <f>'2 уровень'!V1087</f>
        <v>0</v>
      </c>
      <c r="T184" s="2322">
        <f>'2 уровень'!W1087</f>
        <v>0</v>
      </c>
      <c r="U184" s="2322">
        <f>'2 уровень'!X1087</f>
        <v>0</v>
      </c>
      <c r="V184" s="2322">
        <f>'2 уровень'!Y1087</f>
        <v>0</v>
      </c>
      <c r="W184" s="2322">
        <f>'2 уровень'!Z1087</f>
        <v>0</v>
      </c>
      <c r="X184" s="2322">
        <f>'2 уровень'!AA1087</f>
        <v>0</v>
      </c>
      <c r="Y184" s="2322">
        <f>'2 уровень'!AB1087</f>
        <v>0</v>
      </c>
      <c r="Z184" s="2322">
        <f>'2 уровень'!AC1087</f>
        <v>0</v>
      </c>
      <c r="AA184" s="2322">
        <f>'2 уровень'!AD1087</f>
        <v>0</v>
      </c>
      <c r="AB184" s="2322">
        <f>'2 уровень'!AE1087</f>
        <v>0</v>
      </c>
      <c r="AC184" s="3617">
        <f>'2 уровень'!AF1087</f>
        <v>0</v>
      </c>
      <c r="AD184" s="2322">
        <f>'2 уровень'!AG1087</f>
        <v>0</v>
      </c>
      <c r="AE184" s="2322">
        <f>'2 уровень'!AH1087</f>
        <v>0</v>
      </c>
      <c r="AF184" s="2322">
        <f>'2 уровень'!AI1087</f>
        <v>0</v>
      </c>
      <c r="AG184" s="2322">
        <f>'2 уровень'!AJ1087</f>
        <v>0</v>
      </c>
      <c r="AH184" s="2323">
        <f>'2 уровень'!AK1087</f>
        <v>0</v>
      </c>
      <c r="AI184" s="2322"/>
      <c r="AJ184" s="2322"/>
      <c r="AK184" s="36" t="e">
        <f>'2 уровень'!#REF!</f>
        <v>#REF!</v>
      </c>
      <c r="AL184" s="36" t="e">
        <f>'2 уровень'!#REF!</f>
        <v>#REF!</v>
      </c>
      <c r="AM184" s="36" t="e">
        <f>'2 уровень'!#REF!</f>
        <v>#REF!</v>
      </c>
      <c r="AN184" s="1833"/>
      <c r="AO184" s="1833"/>
      <c r="AP184" s="1424"/>
      <c r="AQ184" s="1424"/>
      <c r="AR184" s="807"/>
      <c r="AS184" s="807"/>
      <c r="AT184" s="807"/>
      <c r="AU184" s="807"/>
      <c r="AV184" s="807"/>
      <c r="AW184" s="807"/>
      <c r="AX184" s="807"/>
      <c r="AY184" s="807"/>
      <c r="AZ184" s="807"/>
      <c r="BA184" s="807"/>
      <c r="BB184" s="807"/>
      <c r="BC184" s="807"/>
      <c r="BD184" s="807"/>
      <c r="BE184" s="807"/>
      <c r="BF184" s="807"/>
      <c r="BG184" s="807"/>
      <c r="BH184" s="807"/>
      <c r="BI184" s="807"/>
      <c r="BJ184" s="807"/>
      <c r="BK184" s="807"/>
      <c r="BL184" s="807"/>
      <c r="BM184" s="807"/>
      <c r="BN184" s="807"/>
      <c r="BO184" s="807"/>
      <c r="BP184" s="807"/>
      <c r="BQ184" s="807"/>
      <c r="BR184" s="807"/>
      <c r="BS184" s="807"/>
      <c r="BT184" s="807"/>
      <c r="BU184" s="807"/>
      <c r="BV184" s="807"/>
      <c r="BW184" s="807"/>
      <c r="BX184" s="807"/>
      <c r="BY184" s="807"/>
      <c r="BZ184" s="807"/>
      <c r="CA184" s="807"/>
      <c r="CB184" s="807"/>
      <c r="CC184" s="807"/>
      <c r="CD184" s="807"/>
      <c r="CE184" s="807"/>
      <c r="CF184" s="807"/>
      <c r="CG184" s="807"/>
      <c r="CH184" s="807"/>
      <c r="CI184" s="807"/>
      <c r="CJ184" s="807"/>
      <c r="CK184" s="807"/>
      <c r="CL184" s="807"/>
      <c r="CM184" s="807"/>
      <c r="CN184" s="807"/>
      <c r="CO184" s="807"/>
      <c r="CP184" s="807"/>
      <c r="CQ184" s="807"/>
      <c r="CR184" s="807"/>
      <c r="CS184" s="807"/>
      <c r="CT184" s="807"/>
      <c r="CU184" s="807"/>
      <c r="CV184" s="807"/>
      <c r="CW184" s="807"/>
      <c r="CX184" s="807"/>
      <c r="CY184" s="807"/>
      <c r="CZ184" s="807"/>
      <c r="DA184" s="807"/>
      <c r="DB184" s="807"/>
      <c r="DC184" s="807"/>
      <c r="DD184" s="807"/>
      <c r="DE184" s="807"/>
      <c r="DF184" s="807"/>
      <c r="DG184" s="807"/>
      <c r="DH184" s="807"/>
      <c r="DI184" s="807"/>
      <c r="DJ184" s="807"/>
      <c r="DK184" s="807"/>
      <c r="DL184" s="807"/>
      <c r="DM184" s="807"/>
      <c r="DN184" s="807"/>
      <c r="DO184" s="807"/>
      <c r="DP184" s="807"/>
      <c r="DQ184" s="807"/>
      <c r="DR184" s="807"/>
      <c r="DS184" s="807"/>
      <c r="DT184" s="807"/>
      <c r="DU184" s="807"/>
      <c r="DV184" s="807"/>
      <c r="DW184" s="807"/>
      <c r="DX184" s="807"/>
      <c r="DY184" s="807"/>
      <c r="DZ184" s="807"/>
      <c r="EA184" s="807"/>
      <c r="EB184" s="807"/>
      <c r="EC184" s="807"/>
      <c r="ED184" s="807"/>
      <c r="EE184" s="807"/>
      <c r="EF184" s="807"/>
      <c r="EG184" s="807"/>
      <c r="EH184" s="807"/>
      <c r="EI184" s="807"/>
      <c r="EJ184" s="807"/>
      <c r="EK184" s="807"/>
      <c r="EL184" s="807"/>
      <c r="EM184" s="807"/>
      <c r="EN184" s="807"/>
      <c r="EO184" s="807"/>
      <c r="EP184" s="807"/>
      <c r="EQ184" s="807"/>
      <c r="ER184" s="807"/>
      <c r="ES184" s="807"/>
      <c r="ET184" s="807"/>
      <c r="EU184" s="807"/>
      <c r="EV184" s="807"/>
      <c r="EW184" s="807"/>
      <c r="EX184" s="807"/>
      <c r="EY184" s="807"/>
      <c r="EZ184" s="807"/>
      <c r="FA184" s="807"/>
      <c r="FB184" s="807"/>
      <c r="FC184" s="807"/>
      <c r="FD184" s="807"/>
      <c r="FE184" s="807"/>
      <c r="FF184" s="807"/>
      <c r="FG184" s="807"/>
      <c r="FH184" s="807"/>
      <c r="FI184" s="807"/>
      <c r="FJ184" s="807"/>
      <c r="FK184" s="807"/>
      <c r="FL184" s="807"/>
      <c r="FM184" s="807"/>
      <c r="FN184" s="807"/>
      <c r="FO184" s="807"/>
      <c r="FP184" s="807"/>
      <c r="FQ184" s="807"/>
      <c r="FR184" s="807"/>
      <c r="FS184" s="807"/>
      <c r="FT184" s="807"/>
      <c r="FU184" s="807"/>
      <c r="FV184" s="807"/>
      <c r="FW184" s="807"/>
      <c r="FX184" s="807"/>
      <c r="FY184" s="807"/>
      <c r="FZ184" s="807"/>
      <c r="GA184" s="807"/>
      <c r="GB184" s="807"/>
      <c r="GC184" s="807"/>
      <c r="GD184" s="807"/>
      <c r="GE184" s="807"/>
      <c r="GF184" s="807"/>
      <c r="GG184" s="807"/>
      <c r="GH184" s="807"/>
      <c r="GI184" s="807"/>
      <c r="GJ184" s="807"/>
      <c r="GK184" s="807"/>
      <c r="GL184" s="807"/>
      <c r="GM184" s="807"/>
      <c r="GN184" s="807"/>
      <c r="GO184" s="807"/>
      <c r="GP184" s="807"/>
      <c r="GQ184" s="807"/>
      <c r="GR184" s="807"/>
      <c r="GS184" s="807"/>
      <c r="GT184" s="807"/>
      <c r="GU184" s="807"/>
      <c r="GV184" s="807"/>
      <c r="GW184" s="807"/>
      <c r="GX184" s="807"/>
      <c r="GY184" s="807"/>
      <c r="GZ184" s="807"/>
      <c r="HA184" s="807"/>
    </row>
    <row r="185" spans="1:209" x14ac:dyDescent="0.25">
      <c r="A185" s="25">
        <v>1</v>
      </c>
      <c r="B185" s="2961" t="s">
        <v>416</v>
      </c>
      <c r="C185" s="36">
        <f>'2 уровень'!F1088</f>
        <v>0</v>
      </c>
      <c r="D185" s="36">
        <f>'2 уровень'!G1088</f>
        <v>0</v>
      </c>
      <c r="E185" s="36">
        <f>'2 уровень'!H1088</f>
        <v>0</v>
      </c>
      <c r="F185" s="812">
        <f>'2 уровень'!I1088</f>
        <v>0</v>
      </c>
      <c r="G185" s="828">
        <f>'2 уровень'!J1088</f>
        <v>0</v>
      </c>
      <c r="H185" s="828">
        <f>'2 уровень'!K1088</f>
        <v>0</v>
      </c>
      <c r="I185" s="822">
        <f>'2 уровень'!L1088</f>
        <v>0</v>
      </c>
      <c r="J185" s="822">
        <f>'2 уровень'!M1088</f>
        <v>0</v>
      </c>
      <c r="K185" s="822">
        <f>'2 уровень'!N1088</f>
        <v>0</v>
      </c>
      <c r="L185" s="822">
        <f>'2 уровень'!O1088</f>
        <v>0</v>
      </c>
      <c r="M185" s="822">
        <f>'2 уровень'!P1088</f>
        <v>0</v>
      </c>
      <c r="N185" s="822">
        <f>'2 уровень'!Q1088</f>
        <v>0</v>
      </c>
      <c r="O185" s="2322">
        <f>'2 уровень'!R1088</f>
        <v>0</v>
      </c>
      <c r="P185" s="2322">
        <f>'2 уровень'!S1088</f>
        <v>0</v>
      </c>
      <c r="Q185" s="2322">
        <f>'2 уровень'!T1088</f>
        <v>0</v>
      </c>
      <c r="R185" s="2322">
        <f>'2 уровень'!U1088</f>
        <v>0</v>
      </c>
      <c r="S185" s="2322">
        <f>'2 уровень'!V1088</f>
        <v>0</v>
      </c>
      <c r="T185" s="2322">
        <f>'2 уровень'!W1088</f>
        <v>0</v>
      </c>
      <c r="U185" s="2322">
        <f>'2 уровень'!X1088</f>
        <v>0</v>
      </c>
      <c r="V185" s="2322">
        <f>'2 уровень'!Y1088</f>
        <v>0</v>
      </c>
      <c r="W185" s="2322">
        <f>'2 уровень'!Z1088</f>
        <v>0</v>
      </c>
      <c r="X185" s="2322">
        <f>'2 уровень'!AA1088</f>
        <v>0</v>
      </c>
      <c r="Y185" s="2322">
        <f>'2 уровень'!AB1088</f>
        <v>0</v>
      </c>
      <c r="Z185" s="2322">
        <f>'2 уровень'!AC1088</f>
        <v>0</v>
      </c>
      <c r="AA185" s="2322">
        <f>'2 уровень'!AD1088</f>
        <v>0</v>
      </c>
      <c r="AB185" s="2322">
        <f>'2 уровень'!AE1088</f>
        <v>0</v>
      </c>
      <c r="AC185" s="3617">
        <f>'2 уровень'!AF1088</f>
        <v>0</v>
      </c>
      <c r="AD185" s="2322">
        <f>'2 уровень'!AG1088</f>
        <v>0</v>
      </c>
      <c r="AE185" s="2322">
        <f>'2 уровень'!AH1088</f>
        <v>0</v>
      </c>
      <c r="AF185" s="2322">
        <f>'2 уровень'!AI1088</f>
        <v>0</v>
      </c>
      <c r="AG185" s="2322">
        <f>'2 уровень'!AJ1088</f>
        <v>0</v>
      </c>
      <c r="AH185" s="2323">
        <f>'2 уровень'!AK1088</f>
        <v>0</v>
      </c>
      <c r="AI185" s="2322"/>
      <c r="AJ185" s="2322"/>
      <c r="AK185" s="36" t="e">
        <f>'2 уровень'!#REF!</f>
        <v>#REF!</v>
      </c>
      <c r="AL185" s="36" t="e">
        <f>'2 уровень'!#REF!</f>
        <v>#REF!</v>
      </c>
      <c r="AM185" s="36" t="e">
        <f>'2 уровень'!#REF!</f>
        <v>#REF!</v>
      </c>
      <c r="AN185" s="1833"/>
      <c r="AO185" s="1833"/>
      <c r="AP185" s="1424"/>
      <c r="AQ185" s="1424"/>
      <c r="AR185" s="807"/>
      <c r="AS185" s="807"/>
      <c r="AT185" s="807"/>
      <c r="AU185" s="807"/>
      <c r="AV185" s="807"/>
      <c r="AW185" s="807"/>
      <c r="AX185" s="807"/>
      <c r="AY185" s="807"/>
      <c r="AZ185" s="807"/>
      <c r="BA185" s="807"/>
      <c r="BB185" s="807"/>
      <c r="BC185" s="807"/>
      <c r="BD185" s="807"/>
      <c r="BE185" s="807"/>
      <c r="BF185" s="807"/>
      <c r="BG185" s="807"/>
      <c r="BH185" s="807"/>
      <c r="BI185" s="807"/>
      <c r="BJ185" s="807"/>
      <c r="BK185" s="807"/>
      <c r="BL185" s="807"/>
      <c r="BM185" s="807"/>
      <c r="BN185" s="807"/>
      <c r="BO185" s="807"/>
      <c r="BP185" s="807"/>
      <c r="BQ185" s="807"/>
      <c r="BR185" s="807"/>
      <c r="BS185" s="807"/>
      <c r="BT185" s="807"/>
      <c r="BU185" s="807"/>
      <c r="BV185" s="807"/>
      <c r="BW185" s="807"/>
      <c r="BX185" s="807"/>
      <c r="BY185" s="807"/>
      <c r="BZ185" s="807"/>
      <c r="CA185" s="807"/>
      <c r="CB185" s="807"/>
      <c r="CC185" s="807"/>
      <c r="CD185" s="807"/>
      <c r="CE185" s="807"/>
      <c r="CF185" s="807"/>
      <c r="CG185" s="807"/>
      <c r="CH185" s="807"/>
      <c r="CI185" s="807"/>
      <c r="CJ185" s="807"/>
      <c r="CK185" s="807"/>
      <c r="CL185" s="807"/>
      <c r="CM185" s="807"/>
      <c r="CN185" s="807"/>
      <c r="CO185" s="807"/>
      <c r="CP185" s="807"/>
      <c r="CQ185" s="807"/>
      <c r="CR185" s="807"/>
      <c r="CS185" s="807"/>
      <c r="CT185" s="807"/>
      <c r="CU185" s="807"/>
      <c r="CV185" s="807"/>
      <c r="CW185" s="807"/>
      <c r="CX185" s="807"/>
      <c r="CY185" s="807"/>
      <c r="CZ185" s="807"/>
      <c r="DA185" s="807"/>
      <c r="DB185" s="807"/>
      <c r="DC185" s="807"/>
      <c r="DD185" s="807"/>
      <c r="DE185" s="807"/>
      <c r="DF185" s="807"/>
      <c r="DG185" s="807"/>
      <c r="DH185" s="807"/>
      <c r="DI185" s="807"/>
      <c r="DJ185" s="807"/>
      <c r="DK185" s="807"/>
      <c r="DL185" s="807"/>
      <c r="DM185" s="807"/>
      <c r="DN185" s="807"/>
      <c r="DO185" s="807"/>
      <c r="DP185" s="807"/>
      <c r="DQ185" s="807"/>
      <c r="DR185" s="807"/>
      <c r="DS185" s="807"/>
      <c r="DT185" s="807"/>
      <c r="DU185" s="807"/>
      <c r="DV185" s="807"/>
      <c r="DW185" s="807"/>
      <c r="DX185" s="807"/>
      <c r="DY185" s="807"/>
      <c r="DZ185" s="807"/>
      <c r="EA185" s="807"/>
      <c r="EB185" s="807"/>
      <c r="EC185" s="807"/>
      <c r="ED185" s="807"/>
      <c r="EE185" s="807"/>
      <c r="EF185" s="807"/>
      <c r="EG185" s="807"/>
      <c r="EH185" s="807"/>
      <c r="EI185" s="807"/>
      <c r="EJ185" s="807"/>
      <c r="EK185" s="807"/>
      <c r="EL185" s="807"/>
      <c r="EM185" s="807"/>
      <c r="EN185" s="807"/>
      <c r="EO185" s="807"/>
      <c r="EP185" s="807"/>
      <c r="EQ185" s="807"/>
      <c r="ER185" s="807"/>
      <c r="ES185" s="807"/>
      <c r="ET185" s="807"/>
      <c r="EU185" s="807"/>
      <c r="EV185" s="807"/>
      <c r="EW185" s="807"/>
      <c r="EX185" s="807"/>
      <c r="EY185" s="807"/>
      <c r="EZ185" s="807"/>
      <c r="FA185" s="807"/>
      <c r="FB185" s="807"/>
      <c r="FC185" s="807"/>
      <c r="FD185" s="807"/>
      <c r="FE185" s="807"/>
      <c r="FF185" s="807"/>
      <c r="FG185" s="807"/>
      <c r="FH185" s="807"/>
      <c r="FI185" s="807"/>
      <c r="FJ185" s="807"/>
      <c r="FK185" s="807"/>
      <c r="FL185" s="807"/>
      <c r="FM185" s="807"/>
      <c r="FN185" s="807"/>
      <c r="FO185" s="807"/>
      <c r="FP185" s="807"/>
      <c r="FQ185" s="807"/>
      <c r="FR185" s="807"/>
      <c r="FS185" s="807"/>
      <c r="FT185" s="807"/>
      <c r="FU185" s="807"/>
      <c r="FV185" s="807"/>
      <c r="FW185" s="807"/>
      <c r="FX185" s="807"/>
      <c r="FY185" s="807"/>
      <c r="FZ185" s="807"/>
      <c r="GA185" s="807"/>
      <c r="GB185" s="807"/>
      <c r="GC185" s="807"/>
      <c r="GD185" s="807"/>
      <c r="GE185" s="807"/>
      <c r="GF185" s="807"/>
      <c r="GG185" s="807"/>
      <c r="GH185" s="807"/>
      <c r="GI185" s="807"/>
      <c r="GJ185" s="807"/>
      <c r="GK185" s="807"/>
      <c r="GL185" s="807"/>
      <c r="GM185" s="807"/>
      <c r="GN185" s="807"/>
      <c r="GO185" s="807"/>
      <c r="GP185" s="807"/>
      <c r="GQ185" s="807"/>
      <c r="GR185" s="807"/>
      <c r="GS185" s="807"/>
      <c r="GT185" s="807"/>
      <c r="GU185" s="807"/>
      <c r="GV185" s="807"/>
      <c r="GW185" s="807"/>
      <c r="GX185" s="807"/>
      <c r="GY185" s="807"/>
      <c r="GZ185" s="807"/>
      <c r="HA185" s="807"/>
    </row>
    <row r="186" spans="1:209" x14ac:dyDescent="0.25">
      <c r="A186" s="25">
        <v>1</v>
      </c>
      <c r="B186" s="2926" t="s">
        <v>417</v>
      </c>
      <c r="C186" s="36">
        <f>'2 уровень'!F1089</f>
        <v>16028.723404255319</v>
      </c>
      <c r="D186" s="36">
        <f>'2 уровень'!G1089</f>
        <v>16028.723404255319</v>
      </c>
      <c r="E186" s="36">
        <f>'2 уровень'!H1089</f>
        <v>16013.829787234044</v>
      </c>
      <c r="F186" s="812">
        <f>'2 уровень'!I1089</f>
        <v>99.907081701732267</v>
      </c>
      <c r="G186" s="828">
        <f>'2 уровень'!J1089</f>
        <v>0</v>
      </c>
      <c r="H186" s="828">
        <f>'2 уровень'!K1089</f>
        <v>0</v>
      </c>
      <c r="I186" s="822">
        <f>'2 уровень'!L1089</f>
        <v>0</v>
      </c>
      <c r="J186" s="822">
        <f>'2 уровень'!M1089</f>
        <v>0</v>
      </c>
      <c r="K186" s="822">
        <f>'2 уровень'!N1089</f>
        <v>0</v>
      </c>
      <c r="L186" s="822">
        <f>'2 уровень'!O1089</f>
        <v>0</v>
      </c>
      <c r="M186" s="822">
        <f>'2 уровень'!P1089</f>
        <v>0</v>
      </c>
      <c r="N186" s="822">
        <f>'2 уровень'!Q1089</f>
        <v>0</v>
      </c>
      <c r="O186" s="2322">
        <f>'2 уровень'!R1089</f>
        <v>0</v>
      </c>
      <c r="P186" s="2322">
        <f>'2 уровень'!S1089</f>
        <v>0</v>
      </c>
      <c r="Q186" s="2322">
        <f>'2 уровень'!T1089</f>
        <v>0</v>
      </c>
      <c r="R186" s="2322">
        <f>'2 уровень'!U1089</f>
        <v>0</v>
      </c>
      <c r="S186" s="2322">
        <f>'2 уровень'!V1089</f>
        <v>0</v>
      </c>
      <c r="T186" s="2322">
        <f>'2 уровень'!W1089</f>
        <v>0</v>
      </c>
      <c r="U186" s="2322">
        <f>'2 уровень'!X1089</f>
        <v>0</v>
      </c>
      <c r="V186" s="2322">
        <f>'2 уровень'!Y1089</f>
        <v>0</v>
      </c>
      <c r="W186" s="2322">
        <f>'2 уровень'!Z1089</f>
        <v>0</v>
      </c>
      <c r="X186" s="2322">
        <f>'2 уровень'!AA1089</f>
        <v>0</v>
      </c>
      <c r="Y186" s="2322">
        <f>'2 уровень'!AB1089</f>
        <v>0</v>
      </c>
      <c r="Z186" s="2322">
        <f>'2 уровень'!AC1089</f>
        <v>0</v>
      </c>
      <c r="AA186" s="2322">
        <f>'2 уровень'!AD1089</f>
        <v>0</v>
      </c>
      <c r="AB186" s="2322">
        <f>'2 уровень'!AE1089</f>
        <v>0</v>
      </c>
      <c r="AC186" s="3617">
        <f>'2 уровень'!AF1089</f>
        <v>0</v>
      </c>
      <c r="AD186" s="2322">
        <f>'2 уровень'!AG1089</f>
        <v>0</v>
      </c>
      <c r="AE186" s="2322">
        <f>'2 уровень'!AH1089</f>
        <v>0</v>
      </c>
      <c r="AF186" s="2322">
        <f>'2 уровень'!AI1089</f>
        <v>0</v>
      </c>
      <c r="AG186" s="2322">
        <f>'2 уровень'!AJ1089</f>
        <v>0</v>
      </c>
      <c r="AH186" s="2323">
        <f>'2 уровень'!AK1089</f>
        <v>0</v>
      </c>
      <c r="AI186" s="2322"/>
      <c r="AJ186" s="2322"/>
      <c r="AK186" s="36" t="e">
        <f>'2 уровень'!#REF!</f>
        <v>#REF!</v>
      </c>
      <c r="AL186" s="36" t="e">
        <f>'2 уровень'!#REF!</f>
        <v>#REF!</v>
      </c>
      <c r="AM186" s="36" t="e">
        <f>'2 уровень'!#REF!</f>
        <v>#REF!</v>
      </c>
      <c r="AN186" s="1833"/>
      <c r="AO186" s="1833"/>
      <c r="AP186" s="1424"/>
      <c r="AQ186" s="1424"/>
      <c r="AR186" s="807"/>
      <c r="AS186" s="807"/>
      <c r="AT186" s="807"/>
      <c r="AU186" s="807"/>
      <c r="AV186" s="807"/>
      <c r="AW186" s="807"/>
      <c r="AX186" s="807"/>
      <c r="AY186" s="807"/>
      <c r="AZ186" s="807"/>
      <c r="BA186" s="807"/>
      <c r="BB186" s="807"/>
      <c r="BC186" s="807"/>
      <c r="BD186" s="807"/>
      <c r="BE186" s="807"/>
      <c r="BF186" s="807"/>
      <c r="BG186" s="807"/>
      <c r="BH186" s="807"/>
      <c r="BI186" s="807"/>
      <c r="BJ186" s="807"/>
      <c r="BK186" s="807"/>
      <c r="BL186" s="807"/>
      <c r="BM186" s="807"/>
      <c r="BN186" s="807"/>
      <c r="BO186" s="807"/>
      <c r="BP186" s="807"/>
      <c r="BQ186" s="807"/>
      <c r="BR186" s="807"/>
      <c r="BS186" s="807"/>
      <c r="BT186" s="807"/>
      <c r="BU186" s="807"/>
      <c r="BV186" s="807"/>
      <c r="BW186" s="807"/>
      <c r="BX186" s="807"/>
      <c r="BY186" s="807"/>
      <c r="BZ186" s="807"/>
      <c r="CA186" s="807"/>
      <c r="CB186" s="807"/>
      <c r="CC186" s="807"/>
      <c r="CD186" s="807"/>
      <c r="CE186" s="807"/>
      <c r="CF186" s="807"/>
      <c r="CG186" s="807"/>
      <c r="CH186" s="807"/>
      <c r="CI186" s="807"/>
      <c r="CJ186" s="807"/>
      <c r="CK186" s="807"/>
      <c r="CL186" s="807"/>
      <c r="CM186" s="807"/>
      <c r="CN186" s="807"/>
      <c r="CO186" s="807"/>
      <c r="CP186" s="807"/>
      <c r="CQ186" s="807"/>
      <c r="CR186" s="807"/>
      <c r="CS186" s="807"/>
      <c r="CT186" s="807"/>
      <c r="CU186" s="807"/>
      <c r="CV186" s="807"/>
      <c r="CW186" s="807"/>
      <c r="CX186" s="807"/>
      <c r="CY186" s="807"/>
      <c r="CZ186" s="807"/>
      <c r="DA186" s="807"/>
      <c r="DB186" s="807"/>
      <c r="DC186" s="807"/>
      <c r="DD186" s="807"/>
      <c r="DE186" s="807"/>
      <c r="DF186" s="807"/>
      <c r="DG186" s="807"/>
      <c r="DH186" s="807"/>
      <c r="DI186" s="807"/>
      <c r="DJ186" s="807"/>
      <c r="DK186" s="807"/>
      <c r="DL186" s="807"/>
      <c r="DM186" s="807"/>
      <c r="DN186" s="807"/>
      <c r="DO186" s="807"/>
      <c r="DP186" s="807"/>
      <c r="DQ186" s="807"/>
      <c r="DR186" s="807"/>
      <c r="DS186" s="807"/>
      <c r="DT186" s="807"/>
      <c r="DU186" s="807"/>
      <c r="DV186" s="807"/>
      <c r="DW186" s="807"/>
      <c r="DX186" s="807"/>
      <c r="DY186" s="807"/>
      <c r="DZ186" s="807"/>
      <c r="EA186" s="807"/>
      <c r="EB186" s="807"/>
      <c r="EC186" s="807"/>
      <c r="ED186" s="807"/>
      <c r="EE186" s="807"/>
      <c r="EF186" s="807"/>
      <c r="EG186" s="807"/>
      <c r="EH186" s="807"/>
      <c r="EI186" s="807"/>
      <c r="EJ186" s="807"/>
      <c r="EK186" s="807"/>
      <c r="EL186" s="807"/>
      <c r="EM186" s="807"/>
      <c r="EN186" s="807"/>
      <c r="EO186" s="807"/>
      <c r="EP186" s="807"/>
      <c r="EQ186" s="807"/>
      <c r="ER186" s="807"/>
      <c r="ES186" s="807"/>
      <c r="ET186" s="807"/>
      <c r="EU186" s="807"/>
      <c r="EV186" s="807"/>
      <c r="EW186" s="807"/>
      <c r="EX186" s="807"/>
      <c r="EY186" s="807"/>
      <c r="EZ186" s="807"/>
      <c r="FA186" s="807"/>
      <c r="FB186" s="807"/>
      <c r="FC186" s="807"/>
      <c r="FD186" s="807"/>
      <c r="FE186" s="807"/>
      <c r="FF186" s="807"/>
      <c r="FG186" s="807"/>
      <c r="FH186" s="807"/>
      <c r="FI186" s="807"/>
      <c r="FJ186" s="807"/>
      <c r="FK186" s="807"/>
      <c r="FL186" s="807"/>
      <c r="FM186" s="807"/>
      <c r="FN186" s="807"/>
      <c r="FO186" s="807"/>
      <c r="FP186" s="807"/>
      <c r="FQ186" s="807"/>
      <c r="FR186" s="807"/>
      <c r="FS186" s="807"/>
      <c r="FT186" s="807"/>
      <c r="FU186" s="807"/>
      <c r="FV186" s="807"/>
      <c r="FW186" s="807"/>
      <c r="FX186" s="807"/>
      <c r="FY186" s="807"/>
      <c r="FZ186" s="807"/>
      <c r="GA186" s="807"/>
      <c r="GB186" s="807"/>
      <c r="GC186" s="807"/>
      <c r="GD186" s="807"/>
      <c r="GE186" s="807"/>
      <c r="GF186" s="807"/>
      <c r="GG186" s="807"/>
      <c r="GH186" s="807"/>
      <c r="GI186" s="807"/>
      <c r="GJ186" s="807"/>
      <c r="GK186" s="807"/>
      <c r="GL186" s="807"/>
      <c r="GM186" s="807"/>
      <c r="GN186" s="807"/>
      <c r="GO186" s="807"/>
      <c r="GP186" s="807"/>
      <c r="GQ186" s="807"/>
      <c r="GR186" s="807"/>
      <c r="GS186" s="807"/>
      <c r="GT186" s="807"/>
      <c r="GU186" s="807"/>
      <c r="GV186" s="807"/>
      <c r="GW186" s="807"/>
      <c r="GX186" s="807"/>
      <c r="GY186" s="807"/>
      <c r="GZ186" s="807"/>
      <c r="HA186" s="807"/>
    </row>
    <row r="187" spans="1:209" x14ac:dyDescent="0.25">
      <c r="A187" s="25">
        <v>1</v>
      </c>
      <c r="B187" s="2962" t="s">
        <v>418</v>
      </c>
      <c r="C187" s="36">
        <f>'2 уровень'!F1090</f>
        <v>150670</v>
      </c>
      <c r="D187" s="36">
        <f>'2 уровень'!G1090</f>
        <v>150670</v>
      </c>
      <c r="E187" s="36">
        <f>'2 уровень'!H1090</f>
        <v>150530.00000000003</v>
      </c>
      <c r="F187" s="812">
        <f>'2 уровень'!I1090</f>
        <v>99.907081701732281</v>
      </c>
      <c r="G187" s="828">
        <f>'2 уровень'!J1090</f>
        <v>0</v>
      </c>
      <c r="H187" s="828">
        <f>'2 уровень'!K1090</f>
        <v>0</v>
      </c>
      <c r="I187" s="822">
        <f>'2 уровень'!L1090</f>
        <v>0</v>
      </c>
      <c r="J187" s="822">
        <f>'2 уровень'!M1090</f>
        <v>0</v>
      </c>
      <c r="K187" s="822">
        <f>'2 уровень'!N1090</f>
        <v>0</v>
      </c>
      <c r="L187" s="822">
        <f>'2 уровень'!O1090</f>
        <v>0</v>
      </c>
      <c r="M187" s="822">
        <f>'2 уровень'!P1090</f>
        <v>0</v>
      </c>
      <c r="N187" s="822">
        <f>'2 уровень'!Q1090</f>
        <v>0</v>
      </c>
      <c r="O187" s="2322">
        <f>'2 уровень'!R1090</f>
        <v>0</v>
      </c>
      <c r="P187" s="2322">
        <f>'2 уровень'!S1090</f>
        <v>0</v>
      </c>
      <c r="Q187" s="2322">
        <f>'2 уровень'!T1090</f>
        <v>0</v>
      </c>
      <c r="R187" s="2322">
        <f>'2 уровень'!U1090</f>
        <v>0</v>
      </c>
      <c r="S187" s="2322">
        <f>'2 уровень'!V1090</f>
        <v>0</v>
      </c>
      <c r="T187" s="2322">
        <f>'2 уровень'!W1090</f>
        <v>0</v>
      </c>
      <c r="U187" s="2322">
        <f>'2 уровень'!X1090</f>
        <v>0</v>
      </c>
      <c r="V187" s="2322">
        <f>'2 уровень'!Y1090</f>
        <v>0</v>
      </c>
      <c r="W187" s="2322">
        <f>'2 уровень'!Z1090</f>
        <v>0</v>
      </c>
      <c r="X187" s="2322">
        <f>'2 уровень'!AA1090</f>
        <v>0</v>
      </c>
      <c r="Y187" s="2322">
        <f>'2 уровень'!AB1090</f>
        <v>0</v>
      </c>
      <c r="Z187" s="2322">
        <f>'2 уровень'!AC1090</f>
        <v>0</v>
      </c>
      <c r="AA187" s="2322">
        <f>'2 уровень'!AD1090</f>
        <v>0</v>
      </c>
      <c r="AB187" s="2322">
        <f>'2 уровень'!AE1090</f>
        <v>0</v>
      </c>
      <c r="AC187" s="3617">
        <f>'2 уровень'!AF1090</f>
        <v>0</v>
      </c>
      <c r="AD187" s="2322">
        <f>'2 уровень'!AG1090</f>
        <v>0</v>
      </c>
      <c r="AE187" s="2322">
        <f>'2 уровень'!AH1090</f>
        <v>0</v>
      </c>
      <c r="AF187" s="2322">
        <f>'2 уровень'!AI1090</f>
        <v>0</v>
      </c>
      <c r="AG187" s="2322">
        <f>'2 уровень'!AJ1090</f>
        <v>0</v>
      </c>
      <c r="AH187" s="2323">
        <f>'2 уровень'!AK1090</f>
        <v>0</v>
      </c>
      <c r="AI187" s="2322"/>
      <c r="AJ187" s="2322"/>
      <c r="AK187" s="36" t="e">
        <f>'2 уровень'!#REF!</f>
        <v>#REF!</v>
      </c>
      <c r="AL187" s="36" t="e">
        <f>'2 уровень'!#REF!</f>
        <v>#REF!</v>
      </c>
      <c r="AM187" s="36" t="e">
        <f>'2 уровень'!#REF!</f>
        <v>#REF!</v>
      </c>
      <c r="AN187" s="1833"/>
      <c r="AO187" s="1833"/>
      <c r="AP187" s="1424"/>
      <c r="AQ187" s="1424"/>
      <c r="AR187" s="807"/>
      <c r="AS187" s="807"/>
      <c r="AT187" s="807"/>
      <c r="AU187" s="807"/>
      <c r="AV187" s="807"/>
      <c r="AW187" s="807"/>
      <c r="AX187" s="807"/>
      <c r="AY187" s="807"/>
      <c r="AZ187" s="807"/>
      <c r="BA187" s="807"/>
      <c r="BB187" s="807"/>
      <c r="BC187" s="807"/>
      <c r="BD187" s="807"/>
      <c r="BE187" s="807"/>
      <c r="BF187" s="807"/>
      <c r="BG187" s="807"/>
      <c r="BH187" s="807"/>
      <c r="BI187" s="807"/>
      <c r="BJ187" s="807"/>
      <c r="BK187" s="807"/>
      <c r="BL187" s="807"/>
      <c r="BM187" s="807"/>
      <c r="BN187" s="807"/>
      <c r="BO187" s="807"/>
      <c r="BP187" s="807"/>
      <c r="BQ187" s="807"/>
      <c r="BR187" s="807"/>
      <c r="BS187" s="807"/>
      <c r="BT187" s="807"/>
      <c r="BU187" s="807"/>
      <c r="BV187" s="807"/>
      <c r="BW187" s="807"/>
      <c r="BX187" s="807"/>
      <c r="BY187" s="807"/>
      <c r="BZ187" s="807"/>
      <c r="CA187" s="807"/>
      <c r="CB187" s="807"/>
      <c r="CC187" s="807"/>
      <c r="CD187" s="807"/>
      <c r="CE187" s="807"/>
      <c r="CF187" s="807"/>
      <c r="CG187" s="807"/>
      <c r="CH187" s="807"/>
      <c r="CI187" s="807"/>
      <c r="CJ187" s="807"/>
      <c r="CK187" s="807"/>
      <c r="CL187" s="807"/>
      <c r="CM187" s="807"/>
      <c r="CN187" s="807"/>
      <c r="CO187" s="807"/>
      <c r="CP187" s="807"/>
      <c r="CQ187" s="807"/>
      <c r="CR187" s="807"/>
      <c r="CS187" s="807"/>
      <c r="CT187" s="807"/>
      <c r="CU187" s="807"/>
      <c r="CV187" s="807"/>
      <c r="CW187" s="807"/>
      <c r="CX187" s="807"/>
      <c r="CY187" s="807"/>
      <c r="CZ187" s="807"/>
      <c r="DA187" s="807"/>
      <c r="DB187" s="807"/>
      <c r="DC187" s="807"/>
      <c r="DD187" s="807"/>
      <c r="DE187" s="807"/>
      <c r="DF187" s="807"/>
      <c r="DG187" s="807"/>
      <c r="DH187" s="807"/>
      <c r="DI187" s="807"/>
      <c r="DJ187" s="807"/>
      <c r="DK187" s="807"/>
      <c r="DL187" s="807"/>
      <c r="DM187" s="807"/>
      <c r="DN187" s="807"/>
      <c r="DO187" s="807"/>
      <c r="DP187" s="807"/>
      <c r="DQ187" s="807"/>
      <c r="DR187" s="807"/>
      <c r="DS187" s="807"/>
      <c r="DT187" s="807"/>
      <c r="DU187" s="807"/>
      <c r="DV187" s="807"/>
      <c r="DW187" s="807"/>
      <c r="DX187" s="807"/>
      <c r="DY187" s="807"/>
      <c r="DZ187" s="807"/>
      <c r="EA187" s="807"/>
      <c r="EB187" s="807"/>
      <c r="EC187" s="807"/>
      <c r="ED187" s="807"/>
      <c r="EE187" s="807"/>
      <c r="EF187" s="807"/>
      <c r="EG187" s="807"/>
      <c r="EH187" s="807"/>
      <c r="EI187" s="807"/>
      <c r="EJ187" s="807"/>
      <c r="EK187" s="807"/>
      <c r="EL187" s="807"/>
      <c r="EM187" s="807"/>
      <c r="EN187" s="807"/>
      <c r="EO187" s="807"/>
      <c r="EP187" s="807"/>
      <c r="EQ187" s="807"/>
      <c r="ER187" s="807"/>
      <c r="ES187" s="807"/>
      <c r="ET187" s="807"/>
      <c r="EU187" s="807"/>
      <c r="EV187" s="807"/>
      <c r="EW187" s="807"/>
      <c r="EX187" s="807"/>
      <c r="EY187" s="807"/>
      <c r="EZ187" s="807"/>
      <c r="FA187" s="807"/>
      <c r="FB187" s="807"/>
      <c r="FC187" s="807"/>
      <c r="FD187" s="807"/>
      <c r="FE187" s="807"/>
      <c r="FF187" s="807"/>
      <c r="FG187" s="807"/>
      <c r="FH187" s="807"/>
      <c r="FI187" s="807"/>
      <c r="FJ187" s="807"/>
      <c r="FK187" s="807"/>
      <c r="FL187" s="807"/>
      <c r="FM187" s="807"/>
      <c r="FN187" s="807"/>
      <c r="FO187" s="807"/>
      <c r="FP187" s="807"/>
      <c r="FQ187" s="807"/>
      <c r="FR187" s="807"/>
      <c r="FS187" s="807"/>
      <c r="FT187" s="807"/>
      <c r="FU187" s="807"/>
      <c r="FV187" s="807"/>
      <c r="FW187" s="807"/>
      <c r="FX187" s="807"/>
      <c r="FY187" s="807"/>
      <c r="FZ187" s="807"/>
      <c r="GA187" s="807"/>
      <c r="GB187" s="807"/>
      <c r="GC187" s="807"/>
      <c r="GD187" s="807"/>
      <c r="GE187" s="807"/>
      <c r="GF187" s="807"/>
      <c r="GG187" s="807"/>
      <c r="GH187" s="807"/>
      <c r="GI187" s="807"/>
      <c r="GJ187" s="807"/>
      <c r="GK187" s="807"/>
      <c r="GL187" s="807"/>
      <c r="GM187" s="807"/>
      <c r="GN187" s="807"/>
      <c r="GO187" s="807"/>
      <c r="GP187" s="807"/>
      <c r="GQ187" s="807"/>
      <c r="GR187" s="807"/>
      <c r="GS187" s="807"/>
      <c r="GT187" s="807"/>
      <c r="GU187" s="807"/>
      <c r="GV187" s="807"/>
      <c r="GW187" s="807"/>
      <c r="GX187" s="807"/>
      <c r="GY187" s="807"/>
      <c r="GZ187" s="807"/>
      <c r="HA187" s="807"/>
    </row>
    <row r="188" spans="1:209" ht="29.25" x14ac:dyDescent="0.25">
      <c r="A188" s="25">
        <v>1</v>
      </c>
      <c r="B188" s="1932" t="s">
        <v>396</v>
      </c>
      <c r="C188" s="36">
        <f>'2 уровень'!F1091</f>
        <v>27778</v>
      </c>
      <c r="D188" s="36">
        <f>'2 уровень'!G1091</f>
        <v>27778</v>
      </c>
      <c r="E188" s="36">
        <f>'2 уровень'!H1091</f>
        <v>31569</v>
      </c>
      <c r="F188" s="812">
        <f>'2 уровень'!I1091</f>
        <v>113.64749082007344</v>
      </c>
      <c r="G188" s="828">
        <f>'2 уровень'!J1091</f>
        <v>0</v>
      </c>
      <c r="H188" s="828">
        <f>'2 уровень'!K1091</f>
        <v>0</v>
      </c>
      <c r="I188" s="822">
        <f>'2 уровень'!L1091</f>
        <v>0</v>
      </c>
      <c r="J188" s="822">
        <f>'2 уровень'!M1091</f>
        <v>0</v>
      </c>
      <c r="K188" s="822">
        <f>'2 уровень'!N1091</f>
        <v>0</v>
      </c>
      <c r="L188" s="822">
        <f>'2 уровень'!O1091</f>
        <v>0</v>
      </c>
      <c r="M188" s="822">
        <f>'2 уровень'!P1091</f>
        <v>0</v>
      </c>
      <c r="N188" s="822">
        <f>'2 уровень'!Q1091</f>
        <v>0</v>
      </c>
      <c r="O188" s="2322">
        <f>'2 уровень'!R1091</f>
        <v>0</v>
      </c>
      <c r="P188" s="2322">
        <f>'2 уровень'!S1091</f>
        <v>0</v>
      </c>
      <c r="Q188" s="2322">
        <f>'2 уровень'!T1091</f>
        <v>0</v>
      </c>
      <c r="R188" s="2322">
        <f>'2 уровень'!U1091</f>
        <v>0</v>
      </c>
      <c r="S188" s="2322">
        <f>'2 уровень'!V1091</f>
        <v>0</v>
      </c>
      <c r="T188" s="2322">
        <f>'2 уровень'!W1091</f>
        <v>0</v>
      </c>
      <c r="U188" s="2322">
        <f>'2 уровень'!X1091</f>
        <v>0</v>
      </c>
      <c r="V188" s="2322">
        <f>'2 уровень'!Y1091</f>
        <v>0</v>
      </c>
      <c r="W188" s="2322">
        <f>'2 уровень'!Z1091</f>
        <v>0</v>
      </c>
      <c r="X188" s="2322">
        <f>'2 уровень'!AA1091</f>
        <v>0</v>
      </c>
      <c r="Y188" s="2322">
        <f>'2 уровень'!AB1091</f>
        <v>0</v>
      </c>
      <c r="Z188" s="2322">
        <f>'2 уровень'!AC1091</f>
        <v>0</v>
      </c>
      <c r="AA188" s="2322">
        <f>'2 уровень'!AD1091</f>
        <v>0</v>
      </c>
      <c r="AB188" s="2322">
        <f>'2 уровень'!AE1091</f>
        <v>0</v>
      </c>
      <c r="AC188" s="3617">
        <f>'2 уровень'!AF1091</f>
        <v>0</v>
      </c>
      <c r="AD188" s="2322">
        <f>'2 уровень'!AG1091</f>
        <v>0</v>
      </c>
      <c r="AE188" s="2322">
        <f>'2 уровень'!AH1091</f>
        <v>0</v>
      </c>
      <c r="AF188" s="2322">
        <f>'2 уровень'!AI1091</f>
        <v>0</v>
      </c>
      <c r="AG188" s="2322">
        <f>'2 уровень'!AJ1091</f>
        <v>0</v>
      </c>
      <c r="AH188" s="2323">
        <f>'2 уровень'!AK1091</f>
        <v>0</v>
      </c>
      <c r="AI188" s="2322"/>
      <c r="AJ188" s="2322"/>
      <c r="AK188" s="36" t="e">
        <f>'2 уровень'!#REF!</f>
        <v>#REF!</v>
      </c>
      <c r="AL188" s="36" t="e">
        <f>'2 уровень'!#REF!</f>
        <v>#REF!</v>
      </c>
      <c r="AM188" s="36" t="e">
        <f>'2 уровень'!#REF!</f>
        <v>#REF!</v>
      </c>
      <c r="AN188" s="1833"/>
      <c r="AO188" s="1833"/>
      <c r="AP188" s="1424"/>
      <c r="AQ188" s="1424"/>
      <c r="AR188" s="807"/>
      <c r="AS188" s="807"/>
      <c r="AT188" s="807"/>
      <c r="AU188" s="807"/>
      <c r="AV188" s="807"/>
      <c r="AW188" s="807"/>
      <c r="AX188" s="807"/>
      <c r="AY188" s="807"/>
      <c r="AZ188" s="807"/>
      <c r="BA188" s="807"/>
      <c r="BB188" s="807"/>
      <c r="BC188" s="807"/>
      <c r="BD188" s="807"/>
      <c r="BE188" s="807"/>
      <c r="BF188" s="807"/>
      <c r="BG188" s="807"/>
      <c r="BH188" s="807"/>
      <c r="BI188" s="807"/>
      <c r="BJ188" s="807"/>
      <c r="BK188" s="807"/>
      <c r="BL188" s="807"/>
      <c r="BM188" s="807"/>
      <c r="BN188" s="807"/>
      <c r="BO188" s="807"/>
      <c r="BP188" s="807"/>
      <c r="BQ188" s="807"/>
      <c r="BR188" s="807"/>
      <c r="BS188" s="807"/>
      <c r="BT188" s="807"/>
      <c r="BU188" s="807"/>
      <c r="BV188" s="807"/>
      <c r="BW188" s="807"/>
      <c r="BX188" s="807"/>
      <c r="BY188" s="807"/>
      <c r="BZ188" s="807"/>
      <c r="CA188" s="807"/>
      <c r="CB188" s="807"/>
      <c r="CC188" s="807"/>
      <c r="CD188" s="807"/>
      <c r="CE188" s="807"/>
      <c r="CF188" s="807"/>
      <c r="CG188" s="807"/>
      <c r="CH188" s="807"/>
      <c r="CI188" s="807"/>
      <c r="CJ188" s="807"/>
      <c r="CK188" s="807"/>
      <c r="CL188" s="807"/>
      <c r="CM188" s="807"/>
      <c r="CN188" s="807"/>
      <c r="CO188" s="807"/>
      <c r="CP188" s="807"/>
      <c r="CQ188" s="807"/>
      <c r="CR188" s="807"/>
      <c r="CS188" s="807"/>
      <c r="CT188" s="807"/>
      <c r="CU188" s="807"/>
      <c r="CV188" s="807"/>
      <c r="CW188" s="807"/>
      <c r="CX188" s="807"/>
      <c r="CY188" s="807"/>
      <c r="CZ188" s="807"/>
      <c r="DA188" s="807"/>
      <c r="DB188" s="807"/>
      <c r="DC188" s="807"/>
      <c r="DD188" s="807"/>
      <c r="DE188" s="807"/>
      <c r="DF188" s="807"/>
      <c r="DG188" s="807"/>
      <c r="DH188" s="807"/>
      <c r="DI188" s="807"/>
      <c r="DJ188" s="807"/>
      <c r="DK188" s="807"/>
      <c r="DL188" s="807"/>
      <c r="DM188" s="807"/>
      <c r="DN188" s="807"/>
      <c r="DO188" s="807"/>
      <c r="DP188" s="807"/>
      <c r="DQ188" s="807"/>
      <c r="DR188" s="807"/>
      <c r="DS188" s="807"/>
      <c r="DT188" s="807"/>
      <c r="DU188" s="807"/>
      <c r="DV188" s="807"/>
      <c r="DW188" s="807"/>
      <c r="DX188" s="807"/>
      <c r="DY188" s="807"/>
      <c r="DZ188" s="807"/>
      <c r="EA188" s="807"/>
      <c r="EB188" s="807"/>
      <c r="EC188" s="807"/>
      <c r="ED188" s="807"/>
      <c r="EE188" s="807"/>
      <c r="EF188" s="807"/>
      <c r="EG188" s="807"/>
      <c r="EH188" s="807"/>
      <c r="EI188" s="807"/>
      <c r="EJ188" s="807"/>
      <c r="EK188" s="807"/>
      <c r="EL188" s="807"/>
      <c r="EM188" s="807"/>
      <c r="EN188" s="807"/>
      <c r="EO188" s="807"/>
      <c r="EP188" s="807"/>
      <c r="EQ188" s="807"/>
      <c r="ER188" s="807"/>
      <c r="ES188" s="807"/>
      <c r="ET188" s="807"/>
      <c r="EU188" s="807"/>
      <c r="EV188" s="807"/>
      <c r="EW188" s="807"/>
      <c r="EX188" s="807"/>
      <c r="EY188" s="807"/>
      <c r="EZ188" s="807"/>
      <c r="FA188" s="807"/>
      <c r="FB188" s="807"/>
      <c r="FC188" s="807"/>
      <c r="FD188" s="807"/>
      <c r="FE188" s="807"/>
      <c r="FF188" s="807"/>
      <c r="FG188" s="807"/>
      <c r="FH188" s="807"/>
      <c r="FI188" s="807"/>
      <c r="FJ188" s="807"/>
      <c r="FK188" s="807"/>
      <c r="FL188" s="807"/>
      <c r="FM188" s="807"/>
      <c r="FN188" s="807"/>
      <c r="FO188" s="807"/>
      <c r="FP188" s="807"/>
      <c r="FQ188" s="807"/>
      <c r="FR188" s="807"/>
      <c r="FS188" s="807"/>
      <c r="FT188" s="807"/>
      <c r="FU188" s="807"/>
      <c r="FV188" s="807"/>
      <c r="FW188" s="807"/>
      <c r="FX188" s="807"/>
      <c r="FY188" s="807"/>
      <c r="FZ188" s="807"/>
      <c r="GA188" s="807"/>
      <c r="GB188" s="807"/>
      <c r="GC188" s="807"/>
      <c r="GD188" s="807"/>
      <c r="GE188" s="807"/>
      <c r="GF188" s="807"/>
      <c r="GG188" s="807"/>
      <c r="GH188" s="807"/>
      <c r="GI188" s="807"/>
      <c r="GJ188" s="807"/>
      <c r="GK188" s="807"/>
      <c r="GL188" s="807"/>
      <c r="GM188" s="807"/>
      <c r="GN188" s="807"/>
      <c r="GO188" s="807"/>
      <c r="GP188" s="807"/>
      <c r="GQ188" s="807"/>
      <c r="GR188" s="807"/>
      <c r="GS188" s="807"/>
      <c r="GT188" s="807"/>
      <c r="GU188" s="807"/>
      <c r="GV188" s="807"/>
      <c r="GW188" s="807"/>
      <c r="GX188" s="807"/>
      <c r="GY188" s="807"/>
      <c r="GZ188" s="807"/>
      <c r="HA188" s="807"/>
    </row>
    <row r="189" spans="1:209" ht="30" x14ac:dyDescent="0.25">
      <c r="A189" s="25">
        <v>1</v>
      </c>
      <c r="B189" s="2963" t="s">
        <v>255</v>
      </c>
      <c r="C189" s="36">
        <f>'2 уровень'!F1092</f>
        <v>2590</v>
      </c>
      <c r="D189" s="36">
        <f>'2 уровень'!G1092</f>
        <v>2590</v>
      </c>
      <c r="E189" s="36">
        <f>'2 уровень'!H1092</f>
        <v>2687</v>
      </c>
      <c r="F189" s="812">
        <f>'2 уровень'!I1092</f>
        <v>103.74517374517373</v>
      </c>
      <c r="G189" s="828">
        <f>'2 уровень'!J1092</f>
        <v>0</v>
      </c>
      <c r="H189" s="828">
        <f>'2 уровень'!K1092</f>
        <v>0</v>
      </c>
      <c r="I189" s="822">
        <f>'2 уровень'!L1092</f>
        <v>0</v>
      </c>
      <c r="J189" s="822">
        <f>'2 уровень'!M1092</f>
        <v>0</v>
      </c>
      <c r="K189" s="822">
        <f>'2 уровень'!N1092</f>
        <v>0</v>
      </c>
      <c r="L189" s="822">
        <f>'2 уровень'!O1092</f>
        <v>0</v>
      </c>
      <c r="M189" s="822">
        <f>'2 уровень'!P1092</f>
        <v>0</v>
      </c>
      <c r="N189" s="822">
        <f>'2 уровень'!Q1092</f>
        <v>0</v>
      </c>
      <c r="O189" s="2322">
        <f>'2 уровень'!R1092</f>
        <v>0</v>
      </c>
      <c r="P189" s="2322">
        <f>'2 уровень'!S1092</f>
        <v>0</v>
      </c>
      <c r="Q189" s="2322">
        <f>'2 уровень'!T1092</f>
        <v>0</v>
      </c>
      <c r="R189" s="2322">
        <f>'2 уровень'!U1092</f>
        <v>0</v>
      </c>
      <c r="S189" s="2322">
        <f>'2 уровень'!V1092</f>
        <v>0</v>
      </c>
      <c r="T189" s="2322">
        <f>'2 уровень'!W1092</f>
        <v>0</v>
      </c>
      <c r="U189" s="2322">
        <f>'2 уровень'!X1092</f>
        <v>0</v>
      </c>
      <c r="V189" s="2322">
        <f>'2 уровень'!Y1092</f>
        <v>0</v>
      </c>
      <c r="W189" s="2322">
        <f>'2 уровень'!Z1092</f>
        <v>0</v>
      </c>
      <c r="X189" s="2322">
        <f>'2 уровень'!AA1092</f>
        <v>0</v>
      </c>
      <c r="Y189" s="2322">
        <f>'2 уровень'!AB1092</f>
        <v>0</v>
      </c>
      <c r="Z189" s="2322">
        <f>'2 уровень'!AC1092</f>
        <v>0</v>
      </c>
      <c r="AA189" s="2322">
        <f>'2 уровень'!AD1092</f>
        <v>0</v>
      </c>
      <c r="AB189" s="2322">
        <f>'2 уровень'!AE1092</f>
        <v>0</v>
      </c>
      <c r="AC189" s="3617">
        <f>'2 уровень'!AF1092</f>
        <v>0</v>
      </c>
      <c r="AD189" s="2322">
        <f>'2 уровень'!AG1092</f>
        <v>0</v>
      </c>
      <c r="AE189" s="2322">
        <f>'2 уровень'!AH1092</f>
        <v>0</v>
      </c>
      <c r="AF189" s="2322">
        <f>'2 уровень'!AI1092</f>
        <v>0</v>
      </c>
      <c r="AG189" s="2322">
        <f>'2 уровень'!AJ1092</f>
        <v>0</v>
      </c>
      <c r="AH189" s="2323">
        <f>'2 уровень'!AK1092</f>
        <v>0</v>
      </c>
      <c r="AI189" s="2322"/>
      <c r="AJ189" s="2322"/>
      <c r="AK189" s="36" t="e">
        <f>'2 уровень'!#REF!</f>
        <v>#REF!</v>
      </c>
      <c r="AL189" s="36" t="e">
        <f>'2 уровень'!#REF!</f>
        <v>#REF!</v>
      </c>
      <c r="AM189" s="36" t="e">
        <f>'2 уровень'!#REF!</f>
        <v>#REF!</v>
      </c>
      <c r="AN189" s="1833"/>
      <c r="AO189" s="1833"/>
      <c r="AP189" s="1424"/>
      <c r="AQ189" s="1424"/>
      <c r="AR189" s="807"/>
      <c r="AS189" s="807"/>
      <c r="AT189" s="807"/>
      <c r="AU189" s="807"/>
      <c r="AV189" s="807"/>
      <c r="AW189" s="807"/>
      <c r="AX189" s="807"/>
      <c r="AY189" s="807"/>
      <c r="AZ189" s="807"/>
      <c r="BA189" s="807"/>
      <c r="BB189" s="807"/>
      <c r="BC189" s="807"/>
      <c r="BD189" s="807"/>
      <c r="BE189" s="807"/>
      <c r="BF189" s="807"/>
      <c r="BG189" s="807"/>
      <c r="BH189" s="807"/>
      <c r="BI189" s="807"/>
      <c r="BJ189" s="807"/>
      <c r="BK189" s="807"/>
      <c r="BL189" s="807"/>
      <c r="BM189" s="807"/>
      <c r="BN189" s="807"/>
      <c r="BO189" s="807"/>
      <c r="BP189" s="807"/>
      <c r="BQ189" s="807"/>
      <c r="BR189" s="807"/>
      <c r="BS189" s="807"/>
      <c r="BT189" s="807"/>
      <c r="BU189" s="807"/>
      <c r="BV189" s="807"/>
      <c r="BW189" s="807"/>
      <c r="BX189" s="807"/>
      <c r="BY189" s="807"/>
      <c r="BZ189" s="807"/>
      <c r="CA189" s="807"/>
      <c r="CB189" s="807"/>
      <c r="CC189" s="807"/>
      <c r="CD189" s="807"/>
      <c r="CE189" s="807"/>
      <c r="CF189" s="807"/>
      <c r="CG189" s="807"/>
      <c r="CH189" s="807"/>
      <c r="CI189" s="807"/>
      <c r="CJ189" s="807"/>
      <c r="CK189" s="807"/>
      <c r="CL189" s="807"/>
      <c r="CM189" s="807"/>
      <c r="CN189" s="807"/>
      <c r="CO189" s="807"/>
      <c r="CP189" s="807"/>
      <c r="CQ189" s="807"/>
      <c r="CR189" s="807"/>
      <c r="CS189" s="807"/>
      <c r="CT189" s="807"/>
      <c r="CU189" s="807"/>
      <c r="CV189" s="807"/>
      <c r="CW189" s="807"/>
      <c r="CX189" s="807"/>
      <c r="CY189" s="807"/>
      <c r="CZ189" s="807"/>
      <c r="DA189" s="807"/>
      <c r="DB189" s="807"/>
      <c r="DC189" s="807"/>
      <c r="DD189" s="807"/>
      <c r="DE189" s="807"/>
      <c r="DF189" s="807"/>
      <c r="DG189" s="807"/>
      <c r="DH189" s="807"/>
      <c r="DI189" s="807"/>
      <c r="DJ189" s="807"/>
      <c r="DK189" s="807"/>
      <c r="DL189" s="807"/>
      <c r="DM189" s="807"/>
      <c r="DN189" s="807"/>
      <c r="DO189" s="807"/>
      <c r="DP189" s="807"/>
      <c r="DQ189" s="807"/>
      <c r="DR189" s="807"/>
      <c r="DS189" s="807"/>
      <c r="DT189" s="807"/>
      <c r="DU189" s="807"/>
      <c r="DV189" s="807"/>
      <c r="DW189" s="807"/>
      <c r="DX189" s="807"/>
      <c r="DY189" s="807"/>
      <c r="DZ189" s="807"/>
      <c r="EA189" s="807"/>
      <c r="EB189" s="807"/>
      <c r="EC189" s="807"/>
      <c r="ED189" s="807"/>
      <c r="EE189" s="807"/>
      <c r="EF189" s="807"/>
      <c r="EG189" s="807"/>
      <c r="EH189" s="807"/>
      <c r="EI189" s="807"/>
      <c r="EJ189" s="807"/>
      <c r="EK189" s="807"/>
      <c r="EL189" s="807"/>
      <c r="EM189" s="807"/>
      <c r="EN189" s="807"/>
      <c r="EO189" s="807"/>
      <c r="EP189" s="807"/>
      <c r="EQ189" s="807"/>
      <c r="ER189" s="807"/>
      <c r="ES189" s="807"/>
      <c r="ET189" s="807"/>
      <c r="EU189" s="807"/>
      <c r="EV189" s="807"/>
      <c r="EW189" s="807"/>
      <c r="EX189" s="807"/>
      <c r="EY189" s="807"/>
      <c r="EZ189" s="807"/>
      <c r="FA189" s="807"/>
      <c r="FB189" s="807"/>
      <c r="FC189" s="807"/>
      <c r="FD189" s="807"/>
      <c r="FE189" s="807"/>
      <c r="FF189" s="807"/>
      <c r="FG189" s="807"/>
      <c r="FH189" s="807"/>
      <c r="FI189" s="807"/>
      <c r="FJ189" s="807"/>
      <c r="FK189" s="807"/>
      <c r="FL189" s="807"/>
      <c r="FM189" s="807"/>
      <c r="FN189" s="807"/>
      <c r="FO189" s="807"/>
      <c r="FP189" s="807"/>
      <c r="FQ189" s="807"/>
      <c r="FR189" s="807"/>
      <c r="FS189" s="807"/>
      <c r="FT189" s="807"/>
      <c r="FU189" s="807"/>
      <c r="FV189" s="807"/>
      <c r="FW189" s="807"/>
      <c r="FX189" s="807"/>
      <c r="FY189" s="807"/>
      <c r="FZ189" s="807"/>
      <c r="GA189" s="807"/>
      <c r="GB189" s="807"/>
      <c r="GC189" s="807"/>
      <c r="GD189" s="807"/>
      <c r="GE189" s="807"/>
      <c r="GF189" s="807"/>
      <c r="GG189" s="807"/>
      <c r="GH189" s="807"/>
      <c r="GI189" s="807"/>
      <c r="GJ189" s="807"/>
      <c r="GK189" s="807"/>
      <c r="GL189" s="807"/>
      <c r="GM189" s="807"/>
      <c r="GN189" s="807"/>
      <c r="GO189" s="807"/>
      <c r="GP189" s="807"/>
      <c r="GQ189" s="807"/>
      <c r="GR189" s="807"/>
      <c r="GS189" s="807"/>
      <c r="GT189" s="807"/>
      <c r="GU189" s="807"/>
      <c r="GV189" s="807"/>
      <c r="GW189" s="807"/>
      <c r="GX189" s="807"/>
      <c r="GY189" s="807"/>
      <c r="GZ189" s="807"/>
      <c r="HA189" s="807"/>
    </row>
    <row r="190" spans="1:209" ht="72" x14ac:dyDescent="0.25">
      <c r="A190" s="25">
        <v>1</v>
      </c>
      <c r="B190" s="2067" t="s">
        <v>425</v>
      </c>
      <c r="C190" s="36">
        <f>'2 уровень'!F1093</f>
        <v>1790</v>
      </c>
      <c r="D190" s="36">
        <f>'2 уровень'!G1093</f>
        <v>1790</v>
      </c>
      <c r="E190" s="36">
        <f>'2 уровень'!H1093</f>
        <v>1747</v>
      </c>
      <c r="F190" s="812">
        <f>'2 уровень'!I1093</f>
        <v>97.597765363128502</v>
      </c>
      <c r="G190" s="828">
        <f>'2 уровень'!J1093</f>
        <v>0</v>
      </c>
      <c r="H190" s="828">
        <f>'2 уровень'!K1093</f>
        <v>0</v>
      </c>
      <c r="I190" s="822">
        <f>'2 уровень'!L1093</f>
        <v>0</v>
      </c>
      <c r="J190" s="822">
        <f>'2 уровень'!M1093</f>
        <v>0</v>
      </c>
      <c r="K190" s="822">
        <f>'2 уровень'!N1093</f>
        <v>0</v>
      </c>
      <c r="L190" s="822">
        <f>'2 уровень'!O1093</f>
        <v>0</v>
      </c>
      <c r="M190" s="822">
        <f>'2 уровень'!P1093</f>
        <v>0</v>
      </c>
      <c r="N190" s="822">
        <f>'2 уровень'!Q1093</f>
        <v>0</v>
      </c>
      <c r="O190" s="2322">
        <f>'2 уровень'!R1093</f>
        <v>0</v>
      </c>
      <c r="P190" s="2322">
        <f>'2 уровень'!S1093</f>
        <v>0</v>
      </c>
      <c r="Q190" s="2322">
        <f>'2 уровень'!T1093</f>
        <v>0</v>
      </c>
      <c r="R190" s="2322">
        <f>'2 уровень'!U1093</f>
        <v>0</v>
      </c>
      <c r="S190" s="2322">
        <f>'2 уровень'!V1093</f>
        <v>0</v>
      </c>
      <c r="T190" s="2322">
        <f>'2 уровень'!W1093</f>
        <v>0</v>
      </c>
      <c r="U190" s="2322">
        <f>'2 уровень'!X1093</f>
        <v>0</v>
      </c>
      <c r="V190" s="2322">
        <f>'2 уровень'!Y1093</f>
        <v>0</v>
      </c>
      <c r="W190" s="2322">
        <f>'2 уровень'!Z1093</f>
        <v>0</v>
      </c>
      <c r="X190" s="2322">
        <f>'2 уровень'!AA1093</f>
        <v>0</v>
      </c>
      <c r="Y190" s="2322">
        <f>'2 уровень'!AB1093</f>
        <v>0</v>
      </c>
      <c r="Z190" s="2322">
        <f>'2 уровень'!AC1093</f>
        <v>0</v>
      </c>
      <c r="AA190" s="2322">
        <f>'2 уровень'!AD1093</f>
        <v>0</v>
      </c>
      <c r="AB190" s="2322">
        <f>'2 уровень'!AE1093</f>
        <v>0</v>
      </c>
      <c r="AC190" s="3617">
        <f>'2 уровень'!AF1093</f>
        <v>0</v>
      </c>
      <c r="AD190" s="2322">
        <f>'2 уровень'!AG1093</f>
        <v>0</v>
      </c>
      <c r="AE190" s="2322">
        <f>'2 уровень'!AH1093</f>
        <v>0</v>
      </c>
      <c r="AF190" s="2322">
        <f>'2 уровень'!AI1093</f>
        <v>0</v>
      </c>
      <c r="AG190" s="2322">
        <f>'2 уровень'!AJ1093</f>
        <v>0</v>
      </c>
      <c r="AH190" s="2323">
        <f>'2 уровень'!AK1093</f>
        <v>0</v>
      </c>
      <c r="AI190" s="2322"/>
      <c r="AJ190" s="2322"/>
      <c r="AK190" s="36" t="e">
        <f>'2 уровень'!#REF!</f>
        <v>#REF!</v>
      </c>
      <c r="AL190" s="36" t="e">
        <f>'2 уровень'!#REF!</f>
        <v>#REF!</v>
      </c>
      <c r="AM190" s="36" t="e">
        <f>'2 уровень'!#REF!</f>
        <v>#REF!</v>
      </c>
      <c r="AN190" s="1833"/>
      <c r="AO190" s="1833"/>
      <c r="AP190" s="1424"/>
      <c r="AQ190" s="1424"/>
      <c r="AR190" s="807"/>
      <c r="AS190" s="807"/>
      <c r="AT190" s="807"/>
      <c r="AU190" s="807"/>
      <c r="AV190" s="807"/>
      <c r="AW190" s="807"/>
      <c r="AX190" s="807"/>
      <c r="AY190" s="807"/>
      <c r="AZ190" s="807"/>
      <c r="BA190" s="807"/>
      <c r="BB190" s="807"/>
      <c r="BC190" s="807"/>
      <c r="BD190" s="807"/>
      <c r="BE190" s="807"/>
      <c r="BF190" s="807"/>
      <c r="BG190" s="807"/>
      <c r="BH190" s="807"/>
      <c r="BI190" s="807"/>
      <c r="BJ190" s="807"/>
      <c r="BK190" s="807"/>
      <c r="BL190" s="807"/>
      <c r="BM190" s="807"/>
      <c r="BN190" s="807"/>
      <c r="BO190" s="807"/>
      <c r="BP190" s="807"/>
      <c r="BQ190" s="807"/>
      <c r="BR190" s="807"/>
      <c r="BS190" s="807"/>
      <c r="BT190" s="807"/>
      <c r="BU190" s="807"/>
      <c r="BV190" s="807"/>
      <c r="BW190" s="807"/>
      <c r="BX190" s="807"/>
      <c r="BY190" s="807"/>
      <c r="BZ190" s="807"/>
      <c r="CA190" s="807"/>
      <c r="CB190" s="807"/>
      <c r="CC190" s="807"/>
      <c r="CD190" s="807"/>
      <c r="CE190" s="807"/>
      <c r="CF190" s="807"/>
      <c r="CG190" s="807"/>
      <c r="CH190" s="807"/>
      <c r="CI190" s="807"/>
      <c r="CJ190" s="807"/>
      <c r="CK190" s="807"/>
      <c r="CL190" s="807"/>
      <c r="CM190" s="807"/>
      <c r="CN190" s="807"/>
      <c r="CO190" s="807"/>
      <c r="CP190" s="807"/>
      <c r="CQ190" s="807"/>
      <c r="CR190" s="807"/>
      <c r="CS190" s="807"/>
      <c r="CT190" s="807"/>
      <c r="CU190" s="807"/>
      <c r="CV190" s="807"/>
      <c r="CW190" s="807"/>
      <c r="CX190" s="807"/>
      <c r="CY190" s="807"/>
      <c r="CZ190" s="807"/>
      <c r="DA190" s="807"/>
      <c r="DB190" s="807"/>
      <c r="DC190" s="807"/>
      <c r="DD190" s="807"/>
      <c r="DE190" s="807"/>
      <c r="DF190" s="807"/>
      <c r="DG190" s="807"/>
      <c r="DH190" s="807"/>
      <c r="DI190" s="807"/>
      <c r="DJ190" s="807"/>
      <c r="DK190" s="807"/>
      <c r="DL190" s="807"/>
      <c r="DM190" s="807"/>
      <c r="DN190" s="807"/>
      <c r="DO190" s="807"/>
      <c r="DP190" s="807"/>
      <c r="DQ190" s="807"/>
      <c r="DR190" s="807"/>
      <c r="DS190" s="807"/>
      <c r="DT190" s="807"/>
      <c r="DU190" s="807"/>
      <c r="DV190" s="807"/>
      <c r="DW190" s="807"/>
      <c r="DX190" s="807"/>
      <c r="DY190" s="807"/>
      <c r="DZ190" s="807"/>
      <c r="EA190" s="807"/>
      <c r="EB190" s="807"/>
      <c r="EC190" s="807"/>
      <c r="ED190" s="807"/>
      <c r="EE190" s="807"/>
      <c r="EF190" s="807"/>
      <c r="EG190" s="807"/>
      <c r="EH190" s="807"/>
      <c r="EI190" s="807"/>
      <c r="EJ190" s="807"/>
      <c r="EK190" s="807"/>
      <c r="EL190" s="807"/>
      <c r="EM190" s="807"/>
      <c r="EN190" s="807"/>
      <c r="EO190" s="807"/>
      <c r="EP190" s="807"/>
      <c r="EQ190" s="807"/>
      <c r="ER190" s="807"/>
      <c r="ES190" s="807"/>
      <c r="ET190" s="807"/>
      <c r="EU190" s="807"/>
      <c r="EV190" s="807"/>
      <c r="EW190" s="807"/>
      <c r="EX190" s="807"/>
      <c r="EY190" s="807"/>
      <c r="EZ190" s="807"/>
      <c r="FA190" s="807"/>
      <c r="FB190" s="807"/>
      <c r="FC190" s="807"/>
      <c r="FD190" s="807"/>
      <c r="FE190" s="807"/>
      <c r="FF190" s="807"/>
      <c r="FG190" s="807"/>
      <c r="FH190" s="807"/>
      <c r="FI190" s="807"/>
      <c r="FJ190" s="807"/>
      <c r="FK190" s="807"/>
      <c r="FL190" s="807"/>
      <c r="FM190" s="807"/>
      <c r="FN190" s="807"/>
      <c r="FO190" s="807"/>
      <c r="FP190" s="807"/>
      <c r="FQ190" s="807"/>
      <c r="FR190" s="807"/>
      <c r="FS190" s="807"/>
      <c r="FT190" s="807"/>
      <c r="FU190" s="807"/>
      <c r="FV190" s="807"/>
      <c r="FW190" s="807"/>
      <c r="FX190" s="807"/>
      <c r="FY190" s="807"/>
      <c r="FZ190" s="807"/>
      <c r="GA190" s="807"/>
      <c r="GB190" s="807"/>
      <c r="GC190" s="807"/>
      <c r="GD190" s="807"/>
      <c r="GE190" s="807"/>
      <c r="GF190" s="807"/>
      <c r="GG190" s="807"/>
      <c r="GH190" s="807"/>
      <c r="GI190" s="807"/>
      <c r="GJ190" s="807"/>
      <c r="GK190" s="807"/>
      <c r="GL190" s="807"/>
      <c r="GM190" s="807"/>
      <c r="GN190" s="807"/>
      <c r="GO190" s="807"/>
      <c r="GP190" s="807"/>
      <c r="GQ190" s="807"/>
      <c r="GR190" s="807"/>
      <c r="GS190" s="807"/>
      <c r="GT190" s="807"/>
      <c r="GU190" s="807"/>
      <c r="GV190" s="807"/>
      <c r="GW190" s="807"/>
      <c r="GX190" s="807"/>
      <c r="GY190" s="807"/>
      <c r="GZ190" s="807"/>
      <c r="HA190" s="807"/>
    </row>
    <row r="191" spans="1:209" x14ac:dyDescent="0.25">
      <c r="A191" s="25">
        <v>1</v>
      </c>
      <c r="B191" s="2838" t="s">
        <v>299</v>
      </c>
      <c r="C191" s="36">
        <f>'2 уровень'!F1094</f>
        <v>3018</v>
      </c>
      <c r="D191" s="36">
        <f>'2 уровень'!G1094</f>
        <v>3018</v>
      </c>
      <c r="E191" s="36">
        <f>'2 уровень'!H1094</f>
        <v>3018</v>
      </c>
      <c r="F191" s="812">
        <f>'2 уровень'!I1094</f>
        <v>100</v>
      </c>
      <c r="G191" s="828">
        <f>'2 уровень'!J1094</f>
        <v>0</v>
      </c>
      <c r="H191" s="828">
        <f>'2 уровень'!K1094</f>
        <v>0</v>
      </c>
      <c r="I191" s="822">
        <f>'2 уровень'!L1094</f>
        <v>0</v>
      </c>
      <c r="J191" s="822">
        <f>'2 уровень'!M1094</f>
        <v>0</v>
      </c>
      <c r="K191" s="822">
        <f>'2 уровень'!N1094</f>
        <v>0</v>
      </c>
      <c r="L191" s="822">
        <f>'2 уровень'!O1094</f>
        <v>0</v>
      </c>
      <c r="M191" s="822">
        <f>'2 уровень'!P1094</f>
        <v>0</v>
      </c>
      <c r="N191" s="822">
        <f>'2 уровень'!Q1094</f>
        <v>0</v>
      </c>
      <c r="O191" s="2322">
        <f>'2 уровень'!R1094</f>
        <v>7786.7369800000006</v>
      </c>
      <c r="P191" s="2322">
        <f>'2 уровень'!S1094</f>
        <v>7786.7369800000006</v>
      </c>
      <c r="Q191" s="2322">
        <f>'2 уровень'!T1094</f>
        <v>7786.7369800000006</v>
      </c>
      <c r="R191" s="2322">
        <f>'2 уровень'!U1094</f>
        <v>7786.7369800000006</v>
      </c>
      <c r="S191" s="2322">
        <f>'2 уровень'!V1094</f>
        <v>7786.7369800000006</v>
      </c>
      <c r="T191" s="2322">
        <f>'2 уровень'!W1094</f>
        <v>7786.7369800000006</v>
      </c>
      <c r="U191" s="2322">
        <f>'2 уровень'!X1094</f>
        <v>7786.7369800000006</v>
      </c>
      <c r="V191" s="2322">
        <f>'2 уровень'!Y1094</f>
        <v>6947.0310500000005</v>
      </c>
      <c r="W191" s="2322">
        <f>'2 уровень'!Z1094</f>
        <v>6876.7806500000006</v>
      </c>
      <c r="X191" s="2322">
        <f>'2 уровень'!AA1094</f>
        <v>6876.7806500000006</v>
      </c>
      <c r="Y191" s="2322">
        <f>'2 уровень'!AB1094</f>
        <v>6876.7806500000006</v>
      </c>
      <c r="Z191" s="2322">
        <f>'2 уровень'!AC1094</f>
        <v>6876.7806500000006</v>
      </c>
      <c r="AA191" s="2322">
        <f>'2 уровень'!AD1094</f>
        <v>6876.7806500000006</v>
      </c>
      <c r="AB191" s="2322">
        <f>'2 уровень'!AE1094</f>
        <v>5893.6930700000003</v>
      </c>
      <c r="AC191" s="3617">
        <f>'2 уровень'!AF1094</f>
        <v>0</v>
      </c>
      <c r="AD191" s="2322">
        <f>'2 уровень'!AG1094</f>
        <v>0</v>
      </c>
      <c r="AE191" s="2322">
        <f>'2 уровень'!AH1094</f>
        <v>-983.08758000000034</v>
      </c>
      <c r="AF191" s="2322">
        <f>'2 уровень'!AI1094</f>
        <v>-3.69346</v>
      </c>
      <c r="AG191" s="2322">
        <f>'2 уровень'!AJ1094</f>
        <v>-9.3974700000000002</v>
      </c>
      <c r="AH191" s="2323">
        <f>'2 уровень'!AK1094</f>
        <v>5884.2956000000004</v>
      </c>
      <c r="AI191" s="2322">
        <f>AB191/AA191*100</f>
        <v>85.704246942935427</v>
      </c>
      <c r="AJ191" s="2322">
        <f>AH191/AA191*100</f>
        <v>85.567591864370428</v>
      </c>
      <c r="AK191" s="36" t="e">
        <f>'2 уровень'!#REF!</f>
        <v>#REF!</v>
      </c>
      <c r="AL191" s="36" t="e">
        <f>'2 уровень'!#REF!</f>
        <v>#REF!</v>
      </c>
      <c r="AM191" s="36" t="e">
        <f>'2 уровень'!#REF!</f>
        <v>#REF!</v>
      </c>
      <c r="AN191" s="1833"/>
      <c r="AO191" s="1833"/>
      <c r="AP191" s="1424"/>
      <c r="AQ191" s="1424"/>
      <c r="AR191" s="807"/>
      <c r="AS191" s="807"/>
      <c r="AT191" s="807"/>
      <c r="AU191" s="807"/>
      <c r="AV191" s="807"/>
      <c r="AW191" s="807"/>
      <c r="AX191" s="807"/>
      <c r="AY191" s="807"/>
      <c r="AZ191" s="807"/>
      <c r="BA191" s="807"/>
      <c r="BB191" s="807"/>
      <c r="BC191" s="807"/>
      <c r="BD191" s="807"/>
      <c r="BE191" s="807"/>
      <c r="BF191" s="807"/>
      <c r="BG191" s="807"/>
      <c r="BH191" s="807"/>
      <c r="BI191" s="807"/>
      <c r="BJ191" s="807"/>
      <c r="BK191" s="807"/>
      <c r="BL191" s="807"/>
      <c r="BM191" s="807"/>
      <c r="BN191" s="807"/>
      <c r="BO191" s="807"/>
      <c r="BP191" s="807"/>
      <c r="BQ191" s="807"/>
      <c r="BR191" s="807"/>
      <c r="BS191" s="807"/>
      <c r="BT191" s="807"/>
      <c r="BU191" s="807"/>
      <c r="BV191" s="807"/>
      <c r="BW191" s="807"/>
      <c r="BX191" s="807"/>
      <c r="BY191" s="807"/>
      <c r="BZ191" s="807"/>
      <c r="CA191" s="807"/>
      <c r="CB191" s="807"/>
      <c r="CC191" s="807"/>
      <c r="CD191" s="807"/>
      <c r="CE191" s="807"/>
      <c r="CF191" s="807"/>
      <c r="CG191" s="807"/>
      <c r="CH191" s="807"/>
      <c r="CI191" s="807"/>
      <c r="CJ191" s="807"/>
      <c r="CK191" s="807"/>
      <c r="CL191" s="807"/>
      <c r="CM191" s="807"/>
      <c r="CN191" s="807"/>
      <c r="CO191" s="807"/>
      <c r="CP191" s="807"/>
      <c r="CQ191" s="807"/>
      <c r="CR191" s="807"/>
      <c r="CS191" s="807"/>
      <c r="CT191" s="807"/>
      <c r="CU191" s="807"/>
      <c r="CV191" s="807"/>
      <c r="CW191" s="807"/>
      <c r="CX191" s="807"/>
      <c r="CY191" s="807"/>
      <c r="CZ191" s="807"/>
      <c r="DA191" s="807"/>
      <c r="DB191" s="807"/>
      <c r="DC191" s="807"/>
      <c r="DD191" s="807"/>
      <c r="DE191" s="807"/>
      <c r="DF191" s="807"/>
      <c r="DG191" s="807"/>
      <c r="DH191" s="807"/>
      <c r="DI191" s="807"/>
      <c r="DJ191" s="807"/>
      <c r="DK191" s="807"/>
      <c r="DL191" s="807"/>
      <c r="DM191" s="807"/>
      <c r="DN191" s="807"/>
      <c r="DO191" s="807"/>
      <c r="DP191" s="807"/>
      <c r="DQ191" s="807"/>
      <c r="DR191" s="807"/>
      <c r="DS191" s="807"/>
      <c r="DT191" s="807"/>
      <c r="DU191" s="807"/>
      <c r="DV191" s="807"/>
      <c r="DW191" s="807"/>
      <c r="DX191" s="807"/>
      <c r="DY191" s="807"/>
      <c r="DZ191" s="807"/>
      <c r="EA191" s="807"/>
      <c r="EB191" s="807"/>
      <c r="EC191" s="807"/>
      <c r="ED191" s="807"/>
      <c r="EE191" s="807"/>
      <c r="EF191" s="807"/>
      <c r="EG191" s="807"/>
      <c r="EH191" s="807"/>
      <c r="EI191" s="807"/>
      <c r="EJ191" s="807"/>
      <c r="EK191" s="807"/>
      <c r="EL191" s="807"/>
      <c r="EM191" s="807"/>
      <c r="EN191" s="807"/>
      <c r="EO191" s="807"/>
      <c r="EP191" s="807"/>
      <c r="EQ191" s="807"/>
      <c r="ER191" s="807"/>
      <c r="ES191" s="807"/>
      <c r="ET191" s="807"/>
      <c r="EU191" s="807"/>
      <c r="EV191" s="807"/>
      <c r="EW191" s="807"/>
      <c r="EX191" s="807"/>
      <c r="EY191" s="807"/>
      <c r="EZ191" s="807"/>
      <c r="FA191" s="807"/>
      <c r="FB191" s="807"/>
      <c r="FC191" s="807"/>
      <c r="FD191" s="807"/>
      <c r="FE191" s="807"/>
      <c r="FF191" s="807"/>
      <c r="FG191" s="807"/>
      <c r="FH191" s="807"/>
      <c r="FI191" s="807"/>
      <c r="FJ191" s="807"/>
      <c r="FK191" s="807"/>
      <c r="FL191" s="807"/>
      <c r="FM191" s="807"/>
      <c r="FN191" s="807"/>
      <c r="FO191" s="807"/>
      <c r="FP191" s="807"/>
      <c r="FQ191" s="807"/>
      <c r="FR191" s="807"/>
      <c r="FS191" s="807"/>
      <c r="FT191" s="807"/>
      <c r="FU191" s="807"/>
      <c r="FV191" s="807"/>
      <c r="FW191" s="807"/>
      <c r="FX191" s="807"/>
      <c r="FY191" s="807"/>
      <c r="FZ191" s="807"/>
      <c r="GA191" s="807"/>
      <c r="GB191" s="807"/>
      <c r="GC191" s="807"/>
      <c r="GD191" s="807"/>
      <c r="GE191" s="807"/>
      <c r="GF191" s="807"/>
      <c r="GG191" s="807"/>
      <c r="GH191" s="807"/>
      <c r="GI191" s="807"/>
      <c r="GJ191" s="807"/>
      <c r="GK191" s="807"/>
      <c r="GL191" s="807"/>
      <c r="GM191" s="807"/>
      <c r="GN191" s="807"/>
      <c r="GO191" s="807"/>
      <c r="GP191" s="807"/>
      <c r="GQ191" s="807"/>
      <c r="GR191" s="807"/>
      <c r="GS191" s="807"/>
      <c r="GT191" s="807"/>
      <c r="GU191" s="807"/>
      <c r="GV191" s="807"/>
      <c r="GW191" s="807"/>
      <c r="GX191" s="807"/>
      <c r="GY191" s="807"/>
      <c r="GZ191" s="807"/>
      <c r="HA191" s="807"/>
    </row>
    <row r="192" spans="1:209" ht="29.25" x14ac:dyDescent="0.25">
      <c r="B192" s="1182" t="s">
        <v>536</v>
      </c>
      <c r="C192" s="36">
        <f>'2 уровень'!F1095</f>
        <v>0</v>
      </c>
      <c r="D192" s="36">
        <f>'2 уровень'!G1095</f>
        <v>0</v>
      </c>
      <c r="E192" s="36">
        <f>'2 уровень'!H1095</f>
        <v>3</v>
      </c>
      <c r="F192" s="812">
        <f>'2 уровень'!I1095</f>
        <v>0</v>
      </c>
      <c r="G192" s="828"/>
      <c r="H192" s="828"/>
      <c r="I192" s="822"/>
      <c r="J192" s="822"/>
      <c r="K192" s="822"/>
      <c r="L192" s="822"/>
      <c r="M192" s="822"/>
      <c r="N192" s="822"/>
      <c r="O192" s="2322"/>
      <c r="P192" s="2322"/>
      <c r="Q192" s="2322"/>
      <c r="R192" s="2322"/>
      <c r="S192" s="2322"/>
      <c r="T192" s="2322"/>
      <c r="U192" s="2322"/>
      <c r="V192" s="2322"/>
      <c r="W192" s="2322"/>
      <c r="X192" s="2322"/>
      <c r="Y192" s="2322"/>
      <c r="Z192" s="2322"/>
      <c r="AA192" s="2322"/>
      <c r="AB192" s="2322"/>
      <c r="AC192" s="3617"/>
      <c r="AD192" s="2322"/>
      <c r="AE192" s="2322">
        <f>'2 уровень'!AH1095</f>
        <v>0</v>
      </c>
      <c r="AF192" s="2322">
        <f>'2 уровень'!AI1095</f>
        <v>0</v>
      </c>
      <c r="AG192" s="2322">
        <f>'2 уровень'!AJ1095</f>
        <v>0</v>
      </c>
      <c r="AH192" s="2323">
        <f>'2 уровень'!AK1095</f>
        <v>0</v>
      </c>
      <c r="AI192" s="2322"/>
      <c r="AJ192" s="2322"/>
      <c r="AK192" s="36"/>
      <c r="AL192" s="36"/>
      <c r="AM192" s="36"/>
      <c r="AN192" s="1833"/>
      <c r="AO192" s="1833"/>
      <c r="AP192" s="1424"/>
      <c r="AQ192" s="1424"/>
      <c r="AR192" s="807"/>
      <c r="AS192" s="807"/>
      <c r="AT192" s="807"/>
      <c r="AU192" s="807"/>
      <c r="AV192" s="807"/>
      <c r="AW192" s="807"/>
      <c r="AX192" s="807"/>
      <c r="AY192" s="807"/>
      <c r="AZ192" s="807"/>
      <c r="BA192" s="807"/>
      <c r="BB192" s="807"/>
      <c r="BC192" s="807"/>
      <c r="BD192" s="807"/>
      <c r="BE192" s="807"/>
      <c r="BF192" s="807"/>
      <c r="BG192" s="807"/>
      <c r="BH192" s="807"/>
      <c r="BI192" s="807"/>
      <c r="BJ192" s="807"/>
      <c r="BK192" s="807"/>
      <c r="BL192" s="807"/>
      <c r="BM192" s="807"/>
      <c r="BN192" s="807"/>
      <c r="BO192" s="807"/>
      <c r="BP192" s="807"/>
      <c r="BQ192" s="807"/>
      <c r="BR192" s="807"/>
      <c r="BS192" s="807"/>
      <c r="BT192" s="807"/>
      <c r="BU192" s="807"/>
      <c r="BV192" s="807"/>
      <c r="BW192" s="807"/>
      <c r="BX192" s="807"/>
      <c r="BY192" s="807"/>
      <c r="BZ192" s="807"/>
      <c r="CA192" s="807"/>
      <c r="CB192" s="807"/>
      <c r="CC192" s="807"/>
      <c r="CD192" s="807"/>
      <c r="CE192" s="807"/>
      <c r="CF192" s="807"/>
      <c r="CG192" s="807"/>
      <c r="CH192" s="807"/>
      <c r="CI192" s="807"/>
      <c r="CJ192" s="807"/>
      <c r="CK192" s="807"/>
      <c r="CL192" s="807"/>
      <c r="CM192" s="807"/>
      <c r="CN192" s="807"/>
      <c r="CO192" s="807"/>
      <c r="CP192" s="807"/>
      <c r="CQ192" s="807"/>
      <c r="CR192" s="807"/>
      <c r="CS192" s="807"/>
      <c r="CT192" s="807"/>
      <c r="CU192" s="807"/>
      <c r="CV192" s="807"/>
      <c r="CW192" s="807"/>
      <c r="CX192" s="807"/>
      <c r="CY192" s="807"/>
      <c r="CZ192" s="807"/>
      <c r="DA192" s="807"/>
      <c r="DB192" s="807"/>
      <c r="DC192" s="807"/>
      <c r="DD192" s="807"/>
      <c r="DE192" s="807"/>
      <c r="DF192" s="807"/>
      <c r="DG192" s="807"/>
      <c r="DH192" s="807"/>
      <c r="DI192" s="807"/>
      <c r="DJ192" s="807"/>
      <c r="DK192" s="807"/>
      <c r="DL192" s="807"/>
      <c r="DM192" s="807"/>
      <c r="DN192" s="807"/>
      <c r="DO192" s="807"/>
      <c r="DP192" s="807"/>
      <c r="DQ192" s="807"/>
      <c r="DR192" s="807"/>
      <c r="DS192" s="807"/>
      <c r="DT192" s="807"/>
      <c r="DU192" s="807"/>
      <c r="DV192" s="807"/>
      <c r="DW192" s="807"/>
      <c r="DX192" s="807"/>
      <c r="DY192" s="807"/>
      <c r="DZ192" s="807"/>
      <c r="EA192" s="807"/>
      <c r="EB192" s="807"/>
      <c r="EC192" s="807"/>
      <c r="ED192" s="807"/>
      <c r="EE192" s="807"/>
      <c r="EF192" s="807"/>
      <c r="EG192" s="807"/>
      <c r="EH192" s="807"/>
      <c r="EI192" s="807"/>
      <c r="EJ192" s="807"/>
      <c r="EK192" s="807"/>
      <c r="EL192" s="807"/>
      <c r="EM192" s="807"/>
      <c r="EN192" s="807"/>
      <c r="EO192" s="807"/>
      <c r="EP192" s="807"/>
      <c r="EQ192" s="807"/>
      <c r="ER192" s="807"/>
      <c r="ES192" s="807"/>
      <c r="ET192" s="807"/>
      <c r="EU192" s="807"/>
      <c r="EV192" s="807"/>
      <c r="EW192" s="807"/>
      <c r="EX192" s="807"/>
      <c r="EY192" s="807"/>
      <c r="EZ192" s="807"/>
      <c r="FA192" s="807"/>
      <c r="FB192" s="807"/>
      <c r="FC192" s="807"/>
      <c r="FD192" s="807"/>
      <c r="FE192" s="807"/>
      <c r="FF192" s="807"/>
      <c r="FG192" s="807"/>
      <c r="FH192" s="807"/>
      <c r="FI192" s="807"/>
      <c r="FJ192" s="807"/>
      <c r="FK192" s="807"/>
      <c r="FL192" s="807"/>
      <c r="FM192" s="807"/>
      <c r="FN192" s="807"/>
      <c r="FO192" s="807"/>
      <c r="FP192" s="807"/>
      <c r="FQ192" s="807"/>
      <c r="FR192" s="807"/>
      <c r="FS192" s="807"/>
      <c r="FT192" s="807"/>
      <c r="FU192" s="807"/>
      <c r="FV192" s="807"/>
      <c r="FW192" s="807"/>
      <c r="FX192" s="807"/>
      <c r="FY192" s="807"/>
      <c r="FZ192" s="807"/>
      <c r="GA192" s="807"/>
      <c r="GB192" s="807"/>
      <c r="GC192" s="807"/>
      <c r="GD192" s="807"/>
      <c r="GE192" s="807"/>
      <c r="GF192" s="807"/>
      <c r="GG192" s="807"/>
      <c r="GH192" s="807"/>
      <c r="GI192" s="807"/>
      <c r="GJ192" s="807"/>
      <c r="GK192" s="807"/>
      <c r="GL192" s="807"/>
      <c r="GM192" s="807"/>
      <c r="GN192" s="807"/>
      <c r="GO192" s="807"/>
      <c r="GP192" s="807"/>
      <c r="GQ192" s="807"/>
      <c r="GR192" s="807"/>
      <c r="GS192" s="807"/>
      <c r="GT192" s="807"/>
      <c r="GU192" s="807"/>
      <c r="GV192" s="807"/>
      <c r="GW192" s="807"/>
      <c r="GX192" s="807"/>
      <c r="GY192" s="807"/>
      <c r="GZ192" s="807"/>
      <c r="HA192" s="807"/>
    </row>
    <row r="193" spans="1:209" x14ac:dyDescent="0.25">
      <c r="A193" s="25">
        <v>1</v>
      </c>
      <c r="B193" s="1182" t="s">
        <v>402</v>
      </c>
      <c r="C193" s="36">
        <f>'2 уровень'!F1096</f>
        <v>57060</v>
      </c>
      <c r="D193" s="36">
        <f>'2 уровень'!G1096</f>
        <v>57060</v>
      </c>
      <c r="E193" s="36">
        <f>'2 уровень'!H1096</f>
        <v>47878.157500000001</v>
      </c>
      <c r="F193" s="812">
        <f>'2 уровень'!I1096</f>
        <v>83.90844286715739</v>
      </c>
      <c r="G193" s="828">
        <f>'2 уровень'!J1096</f>
        <v>0</v>
      </c>
      <c r="H193" s="828">
        <f>'2 уровень'!K1096</f>
        <v>0</v>
      </c>
      <c r="I193" s="822">
        <f>'2 уровень'!L1096</f>
        <v>0</v>
      </c>
      <c r="J193" s="822">
        <f>'2 уровень'!M1096</f>
        <v>0</v>
      </c>
      <c r="K193" s="822">
        <f>'2 уровень'!N1096</f>
        <v>0</v>
      </c>
      <c r="L193" s="822">
        <f>'2 уровень'!O1096</f>
        <v>0</v>
      </c>
      <c r="M193" s="822">
        <f>'2 уровень'!P1096</f>
        <v>0</v>
      </c>
      <c r="N193" s="822">
        <f>'2 уровень'!Q1096</f>
        <v>0</v>
      </c>
      <c r="O193" s="2322">
        <f>'2 уровень'!R1096</f>
        <v>0</v>
      </c>
      <c r="P193" s="2322">
        <f>'2 уровень'!S1096</f>
        <v>0</v>
      </c>
      <c r="Q193" s="2322">
        <f>'2 уровень'!T1096</f>
        <v>0</v>
      </c>
      <c r="R193" s="2322">
        <f>'2 уровень'!U1096</f>
        <v>0</v>
      </c>
      <c r="S193" s="2322">
        <f>'2 уровень'!V1096</f>
        <v>0</v>
      </c>
      <c r="T193" s="2322">
        <f>'2 уровень'!W1096</f>
        <v>0</v>
      </c>
      <c r="U193" s="2322">
        <f>'2 уровень'!X1096</f>
        <v>0</v>
      </c>
      <c r="V193" s="2322">
        <f>'2 уровень'!Y1096</f>
        <v>0</v>
      </c>
      <c r="W193" s="2322">
        <f>'2 уровень'!Z1096</f>
        <v>0</v>
      </c>
      <c r="X193" s="2322">
        <f>'2 уровень'!AA1096</f>
        <v>0</v>
      </c>
      <c r="Y193" s="2322">
        <f>'2 уровень'!AB1096</f>
        <v>0</v>
      </c>
      <c r="Z193" s="2322">
        <f>'2 уровень'!AC1096</f>
        <v>0</v>
      </c>
      <c r="AA193" s="2322">
        <f>'2 уровень'!AD1096</f>
        <v>0</v>
      </c>
      <c r="AB193" s="2322">
        <f>'2 уровень'!AE1096</f>
        <v>0</v>
      </c>
      <c r="AC193" s="3617">
        <f>'2 уровень'!AF1096</f>
        <v>0</v>
      </c>
      <c r="AD193" s="2322">
        <f>'2 уровень'!AG1096</f>
        <v>0</v>
      </c>
      <c r="AE193" s="2322">
        <f>'2 уровень'!AH1096</f>
        <v>0</v>
      </c>
      <c r="AF193" s="2322">
        <f>'2 уровень'!AI1096</f>
        <v>0</v>
      </c>
      <c r="AG193" s="2322">
        <f>'2 уровень'!AJ1096</f>
        <v>0</v>
      </c>
      <c r="AH193" s="2323">
        <f>'2 уровень'!AK1096</f>
        <v>0</v>
      </c>
      <c r="AI193" s="2322"/>
      <c r="AJ193" s="2322"/>
      <c r="AK193" s="36" t="e">
        <f>'2 уровень'!#REF!</f>
        <v>#REF!</v>
      </c>
      <c r="AL193" s="36" t="e">
        <f>'2 уровень'!#REF!</f>
        <v>#REF!</v>
      </c>
      <c r="AM193" s="36" t="e">
        <f>'2 уровень'!#REF!</f>
        <v>#REF!</v>
      </c>
      <c r="AN193" s="1833"/>
      <c r="AO193" s="1833"/>
      <c r="AP193" s="1424"/>
      <c r="AQ193" s="1424"/>
      <c r="AR193" s="807"/>
      <c r="AS193" s="807"/>
      <c r="AT193" s="807"/>
      <c r="AU193" s="807"/>
      <c r="AV193" s="807"/>
      <c r="AW193" s="807"/>
      <c r="AX193" s="807"/>
      <c r="AY193" s="807"/>
      <c r="AZ193" s="807"/>
      <c r="BA193" s="807"/>
      <c r="BB193" s="807"/>
      <c r="BC193" s="807"/>
      <c r="BD193" s="807"/>
      <c r="BE193" s="807"/>
      <c r="BF193" s="807"/>
      <c r="BG193" s="807"/>
      <c r="BH193" s="807"/>
      <c r="BI193" s="807"/>
      <c r="BJ193" s="807"/>
      <c r="BK193" s="807"/>
      <c r="BL193" s="807"/>
      <c r="BM193" s="807"/>
      <c r="BN193" s="807"/>
      <c r="BO193" s="807"/>
      <c r="BP193" s="807"/>
      <c r="BQ193" s="807"/>
      <c r="BR193" s="807"/>
      <c r="BS193" s="807"/>
      <c r="BT193" s="807"/>
      <c r="BU193" s="807"/>
      <c r="BV193" s="807"/>
      <c r="BW193" s="807"/>
      <c r="BX193" s="807"/>
      <c r="BY193" s="807"/>
      <c r="BZ193" s="807"/>
      <c r="CA193" s="807"/>
      <c r="CB193" s="807"/>
      <c r="CC193" s="807"/>
      <c r="CD193" s="807"/>
      <c r="CE193" s="807"/>
      <c r="CF193" s="807"/>
      <c r="CG193" s="807"/>
      <c r="CH193" s="807"/>
      <c r="CI193" s="807"/>
      <c r="CJ193" s="807"/>
      <c r="CK193" s="807"/>
      <c r="CL193" s="807"/>
      <c r="CM193" s="807"/>
      <c r="CN193" s="807"/>
      <c r="CO193" s="807"/>
      <c r="CP193" s="807"/>
      <c r="CQ193" s="807"/>
      <c r="CR193" s="807"/>
      <c r="CS193" s="807"/>
      <c r="CT193" s="807"/>
      <c r="CU193" s="807"/>
      <c r="CV193" s="807"/>
      <c r="CW193" s="807"/>
      <c r="CX193" s="807"/>
      <c r="CY193" s="807"/>
      <c r="CZ193" s="807"/>
      <c r="DA193" s="807"/>
      <c r="DB193" s="807"/>
      <c r="DC193" s="807"/>
      <c r="DD193" s="807"/>
      <c r="DE193" s="807"/>
      <c r="DF193" s="807"/>
      <c r="DG193" s="807"/>
      <c r="DH193" s="807"/>
      <c r="DI193" s="807"/>
      <c r="DJ193" s="807"/>
      <c r="DK193" s="807"/>
      <c r="DL193" s="807"/>
      <c r="DM193" s="807"/>
      <c r="DN193" s="807"/>
      <c r="DO193" s="807"/>
      <c r="DP193" s="807"/>
      <c r="DQ193" s="807"/>
      <c r="DR193" s="807"/>
      <c r="DS193" s="807"/>
      <c r="DT193" s="807"/>
      <c r="DU193" s="807"/>
      <c r="DV193" s="807"/>
      <c r="DW193" s="807"/>
      <c r="DX193" s="807"/>
      <c r="DY193" s="807"/>
      <c r="DZ193" s="807"/>
      <c r="EA193" s="807"/>
      <c r="EB193" s="807"/>
      <c r="EC193" s="807"/>
      <c r="ED193" s="807"/>
      <c r="EE193" s="807"/>
      <c r="EF193" s="807"/>
      <c r="EG193" s="807"/>
      <c r="EH193" s="807"/>
      <c r="EI193" s="807"/>
      <c r="EJ193" s="807"/>
      <c r="EK193" s="807"/>
      <c r="EL193" s="807"/>
      <c r="EM193" s="807"/>
      <c r="EN193" s="807"/>
      <c r="EO193" s="807"/>
      <c r="EP193" s="807"/>
      <c r="EQ193" s="807"/>
      <c r="ER193" s="807"/>
      <c r="ES193" s="807"/>
      <c r="ET193" s="807"/>
      <c r="EU193" s="807"/>
      <c r="EV193" s="807"/>
      <c r="EW193" s="807"/>
      <c r="EX193" s="807"/>
      <c r="EY193" s="807"/>
      <c r="EZ193" s="807"/>
      <c r="FA193" s="807"/>
      <c r="FB193" s="807"/>
      <c r="FC193" s="807"/>
      <c r="FD193" s="807"/>
      <c r="FE193" s="807"/>
      <c r="FF193" s="807"/>
      <c r="FG193" s="807"/>
      <c r="FH193" s="807"/>
      <c r="FI193" s="807"/>
      <c r="FJ193" s="807"/>
      <c r="FK193" s="807"/>
      <c r="FL193" s="807"/>
      <c r="FM193" s="807"/>
      <c r="FN193" s="807"/>
      <c r="FO193" s="807"/>
      <c r="FP193" s="807"/>
      <c r="FQ193" s="807"/>
      <c r="FR193" s="807"/>
      <c r="FS193" s="807"/>
      <c r="FT193" s="807"/>
      <c r="FU193" s="807"/>
      <c r="FV193" s="807"/>
      <c r="FW193" s="807"/>
      <c r="FX193" s="807"/>
      <c r="FY193" s="807"/>
      <c r="FZ193" s="807"/>
      <c r="GA193" s="807"/>
      <c r="GB193" s="807"/>
      <c r="GC193" s="807"/>
      <c r="GD193" s="807"/>
      <c r="GE193" s="807"/>
      <c r="GF193" s="807"/>
      <c r="GG193" s="807"/>
      <c r="GH193" s="807"/>
      <c r="GI193" s="807"/>
      <c r="GJ193" s="807"/>
      <c r="GK193" s="807"/>
      <c r="GL193" s="807"/>
      <c r="GM193" s="807"/>
      <c r="GN193" s="807"/>
      <c r="GO193" s="807"/>
      <c r="GP193" s="807"/>
      <c r="GQ193" s="807"/>
      <c r="GR193" s="807"/>
      <c r="GS193" s="807"/>
      <c r="GT193" s="807"/>
      <c r="GU193" s="807"/>
      <c r="GV193" s="807"/>
      <c r="GW193" s="807"/>
      <c r="GX193" s="807"/>
      <c r="GY193" s="807"/>
      <c r="GZ193" s="807"/>
      <c r="HA193" s="807"/>
    </row>
    <row r="194" spans="1:209" ht="29.25" x14ac:dyDescent="0.25">
      <c r="A194" s="25">
        <v>1</v>
      </c>
      <c r="B194" s="2964" t="s">
        <v>446</v>
      </c>
      <c r="C194" s="36">
        <f>'2 уровень'!F1097</f>
        <v>10046</v>
      </c>
      <c r="D194" s="36">
        <f>'2 уровень'!G1097</f>
        <v>10046</v>
      </c>
      <c r="E194" s="36">
        <f>'2 уровень'!H1097</f>
        <v>9831</v>
      </c>
      <c r="F194" s="812">
        <f>'2 уровень'!I1097</f>
        <v>97.859844714314164</v>
      </c>
      <c r="G194" s="828">
        <f>'2 уровень'!J1097</f>
        <v>0</v>
      </c>
      <c r="H194" s="828">
        <f>'2 уровень'!K1097</f>
        <v>0</v>
      </c>
      <c r="I194" s="822">
        <f>'2 уровень'!L1097</f>
        <v>0</v>
      </c>
      <c r="J194" s="822">
        <f>'2 уровень'!M1097</f>
        <v>0</v>
      </c>
      <c r="K194" s="822">
        <f>'2 уровень'!N1097</f>
        <v>0</v>
      </c>
      <c r="L194" s="822">
        <f>'2 уровень'!O1097</f>
        <v>0</v>
      </c>
      <c r="M194" s="822">
        <f>'2 уровень'!P1097</f>
        <v>0</v>
      </c>
      <c r="N194" s="822">
        <f>'2 уровень'!Q1097</f>
        <v>0</v>
      </c>
      <c r="O194" s="2322">
        <f>'2 уровень'!R1097</f>
        <v>0</v>
      </c>
      <c r="P194" s="2322">
        <f>'2 уровень'!S1097</f>
        <v>0</v>
      </c>
      <c r="Q194" s="2322">
        <f>'2 уровень'!T1097</f>
        <v>0</v>
      </c>
      <c r="R194" s="2322">
        <f>'2 уровень'!U1097</f>
        <v>0</v>
      </c>
      <c r="S194" s="2322">
        <f>'2 уровень'!V1097</f>
        <v>0</v>
      </c>
      <c r="T194" s="2322">
        <f>'2 уровень'!W1097</f>
        <v>0</v>
      </c>
      <c r="U194" s="2322">
        <f>'2 уровень'!X1097</f>
        <v>0</v>
      </c>
      <c r="V194" s="2322">
        <f>'2 уровень'!Y1097</f>
        <v>0</v>
      </c>
      <c r="W194" s="2322">
        <f>'2 уровень'!Z1097</f>
        <v>0</v>
      </c>
      <c r="X194" s="2322">
        <f>'2 уровень'!AA1097</f>
        <v>0</v>
      </c>
      <c r="Y194" s="2322">
        <f>'2 уровень'!AB1097</f>
        <v>0</v>
      </c>
      <c r="Z194" s="2322">
        <f>'2 уровень'!AC1097</f>
        <v>0</v>
      </c>
      <c r="AA194" s="2322">
        <f>'2 уровень'!AD1097</f>
        <v>0</v>
      </c>
      <c r="AB194" s="2322">
        <f>'2 уровень'!AE1097</f>
        <v>0</v>
      </c>
      <c r="AC194" s="3617">
        <f>'2 уровень'!AF1097</f>
        <v>0</v>
      </c>
      <c r="AD194" s="2322">
        <f>'2 уровень'!AG1097</f>
        <v>0</v>
      </c>
      <c r="AE194" s="2322">
        <f>'2 уровень'!AH1097</f>
        <v>0</v>
      </c>
      <c r="AF194" s="2322">
        <f>'2 уровень'!AI1097</f>
        <v>0</v>
      </c>
      <c r="AG194" s="2322">
        <f>'2 уровень'!AJ1097</f>
        <v>0</v>
      </c>
      <c r="AH194" s="2323">
        <f>'2 уровень'!AK1097</f>
        <v>0</v>
      </c>
      <c r="AI194" s="2322"/>
      <c r="AJ194" s="2322"/>
      <c r="AK194" s="36" t="e">
        <f>'2 уровень'!#REF!</f>
        <v>#REF!</v>
      </c>
      <c r="AL194" s="36" t="e">
        <f>'2 уровень'!#REF!</f>
        <v>#REF!</v>
      </c>
      <c r="AM194" s="36" t="e">
        <f>'2 уровень'!#REF!</f>
        <v>#REF!</v>
      </c>
      <c r="AN194" s="1833"/>
      <c r="AO194" s="1833"/>
      <c r="AP194" s="1424"/>
      <c r="AQ194" s="1424"/>
      <c r="AR194" s="807"/>
      <c r="AS194" s="807"/>
      <c r="AT194" s="807"/>
      <c r="AU194" s="807"/>
      <c r="AV194" s="807"/>
      <c r="AW194" s="807"/>
      <c r="AX194" s="807"/>
      <c r="AY194" s="807"/>
      <c r="AZ194" s="807"/>
      <c r="BA194" s="807"/>
      <c r="BB194" s="807"/>
      <c r="BC194" s="807"/>
      <c r="BD194" s="807"/>
      <c r="BE194" s="807"/>
      <c r="BF194" s="807"/>
      <c r="BG194" s="807"/>
      <c r="BH194" s="807"/>
      <c r="BI194" s="807"/>
      <c r="BJ194" s="807"/>
      <c r="BK194" s="807"/>
      <c r="BL194" s="807"/>
      <c r="BM194" s="807"/>
      <c r="BN194" s="807"/>
      <c r="BO194" s="807"/>
      <c r="BP194" s="807"/>
      <c r="BQ194" s="807"/>
      <c r="BR194" s="807"/>
      <c r="BS194" s="807"/>
      <c r="BT194" s="807"/>
      <c r="BU194" s="807"/>
      <c r="BV194" s="807"/>
      <c r="BW194" s="807"/>
      <c r="BX194" s="807"/>
      <c r="BY194" s="807"/>
      <c r="BZ194" s="807"/>
      <c r="CA194" s="807"/>
      <c r="CB194" s="807"/>
      <c r="CC194" s="807"/>
      <c r="CD194" s="807"/>
      <c r="CE194" s="807"/>
      <c r="CF194" s="807"/>
      <c r="CG194" s="807"/>
      <c r="CH194" s="807"/>
      <c r="CI194" s="807"/>
      <c r="CJ194" s="807"/>
      <c r="CK194" s="807"/>
      <c r="CL194" s="807"/>
      <c r="CM194" s="807"/>
      <c r="CN194" s="807"/>
      <c r="CO194" s="807"/>
      <c r="CP194" s="807"/>
      <c r="CQ194" s="807"/>
      <c r="CR194" s="807"/>
      <c r="CS194" s="807"/>
      <c r="CT194" s="807"/>
      <c r="CU194" s="807"/>
      <c r="CV194" s="807"/>
      <c r="CW194" s="807"/>
      <c r="CX194" s="807"/>
      <c r="CY194" s="807"/>
      <c r="CZ194" s="807"/>
      <c r="DA194" s="807"/>
      <c r="DB194" s="807"/>
      <c r="DC194" s="807"/>
      <c r="DD194" s="807"/>
      <c r="DE194" s="807"/>
      <c r="DF194" s="807"/>
      <c r="DG194" s="807"/>
      <c r="DH194" s="807"/>
      <c r="DI194" s="807"/>
      <c r="DJ194" s="807"/>
      <c r="DK194" s="807"/>
      <c r="DL194" s="807"/>
      <c r="DM194" s="807"/>
      <c r="DN194" s="807"/>
      <c r="DO194" s="807"/>
      <c r="DP194" s="807"/>
      <c r="DQ194" s="807"/>
      <c r="DR194" s="807"/>
      <c r="DS194" s="807"/>
      <c r="DT194" s="807"/>
      <c r="DU194" s="807"/>
      <c r="DV194" s="807"/>
      <c r="DW194" s="807"/>
      <c r="DX194" s="807"/>
      <c r="DY194" s="807"/>
      <c r="DZ194" s="807"/>
      <c r="EA194" s="807"/>
      <c r="EB194" s="807"/>
      <c r="EC194" s="807"/>
      <c r="ED194" s="807"/>
      <c r="EE194" s="807"/>
      <c r="EF194" s="807"/>
      <c r="EG194" s="807"/>
      <c r="EH194" s="807"/>
      <c r="EI194" s="807"/>
      <c r="EJ194" s="807"/>
      <c r="EK194" s="807"/>
      <c r="EL194" s="807"/>
      <c r="EM194" s="807"/>
      <c r="EN194" s="807"/>
      <c r="EO194" s="807"/>
      <c r="EP194" s="807"/>
      <c r="EQ194" s="807"/>
      <c r="ER194" s="807"/>
      <c r="ES194" s="807"/>
      <c r="ET194" s="807"/>
      <c r="EU194" s="807"/>
      <c r="EV194" s="807"/>
      <c r="EW194" s="807"/>
      <c r="EX194" s="807"/>
      <c r="EY194" s="807"/>
      <c r="EZ194" s="807"/>
      <c r="FA194" s="807"/>
      <c r="FB194" s="807"/>
      <c r="FC194" s="807"/>
      <c r="FD194" s="807"/>
      <c r="FE194" s="807"/>
      <c r="FF194" s="807"/>
      <c r="FG194" s="807"/>
      <c r="FH194" s="807"/>
      <c r="FI194" s="807"/>
      <c r="FJ194" s="807"/>
      <c r="FK194" s="807"/>
      <c r="FL194" s="807"/>
      <c r="FM194" s="807"/>
      <c r="FN194" s="807"/>
      <c r="FO194" s="807"/>
      <c r="FP194" s="807"/>
      <c r="FQ194" s="807"/>
      <c r="FR194" s="807"/>
      <c r="FS194" s="807"/>
      <c r="FT194" s="807"/>
      <c r="FU194" s="807"/>
      <c r="FV194" s="807"/>
      <c r="FW194" s="807"/>
      <c r="FX194" s="807"/>
      <c r="FY194" s="807"/>
      <c r="FZ194" s="807"/>
      <c r="GA194" s="807"/>
      <c r="GB194" s="807"/>
      <c r="GC194" s="807"/>
      <c r="GD194" s="807"/>
      <c r="GE194" s="807"/>
      <c r="GF194" s="807"/>
      <c r="GG194" s="807"/>
      <c r="GH194" s="807"/>
      <c r="GI194" s="807"/>
      <c r="GJ194" s="807"/>
      <c r="GK194" s="807"/>
      <c r="GL194" s="807"/>
      <c r="GM194" s="807"/>
      <c r="GN194" s="807"/>
      <c r="GO194" s="807"/>
      <c r="GP194" s="807"/>
      <c r="GQ194" s="807"/>
      <c r="GR194" s="807"/>
      <c r="GS194" s="807"/>
      <c r="GT194" s="807"/>
      <c r="GU194" s="807"/>
      <c r="GV194" s="807"/>
      <c r="GW194" s="807"/>
      <c r="GX194" s="807"/>
      <c r="GY194" s="807"/>
      <c r="GZ194" s="807"/>
      <c r="HA194" s="807"/>
    </row>
    <row r="195" spans="1:209" ht="29.25" x14ac:dyDescent="0.25">
      <c r="A195" s="25">
        <v>1</v>
      </c>
      <c r="B195" s="1421" t="s">
        <v>403</v>
      </c>
      <c r="C195" s="36">
        <f>'2 уровень'!F1098</f>
        <v>84230.468085106375</v>
      </c>
      <c r="D195" s="36">
        <f>'2 уровень'!G1098</f>
        <v>84230.468085106375</v>
      </c>
      <c r="E195" s="36">
        <f>'2 уровень'!H1098</f>
        <v>75514.351063829788</v>
      </c>
      <c r="F195" s="812">
        <f>'2 уровень'!I1098</f>
        <v>89.652061517134356</v>
      </c>
      <c r="G195" s="828">
        <f>'2 уровень'!J1098</f>
        <v>0</v>
      </c>
      <c r="H195" s="828">
        <f>'2 уровень'!K1098</f>
        <v>0</v>
      </c>
      <c r="I195" s="822">
        <f>'2 уровень'!L1098</f>
        <v>0</v>
      </c>
      <c r="J195" s="822">
        <f>'2 уровень'!M1098</f>
        <v>0</v>
      </c>
      <c r="K195" s="822">
        <f>'2 уровень'!N1098</f>
        <v>0</v>
      </c>
      <c r="L195" s="822">
        <f>'2 уровень'!O1098</f>
        <v>0</v>
      </c>
      <c r="M195" s="822">
        <f>'2 уровень'!P1098</f>
        <v>0</v>
      </c>
      <c r="N195" s="822">
        <f>'2 уровень'!Q1098</f>
        <v>0</v>
      </c>
      <c r="O195" s="2322">
        <f>'2 уровень'!R1098</f>
        <v>0</v>
      </c>
      <c r="P195" s="2322">
        <f>'2 уровень'!S1098</f>
        <v>0</v>
      </c>
      <c r="Q195" s="2322">
        <f>'2 уровень'!T1098</f>
        <v>0</v>
      </c>
      <c r="R195" s="2322">
        <f>'2 уровень'!U1098</f>
        <v>0</v>
      </c>
      <c r="S195" s="2322">
        <f>'2 уровень'!V1098</f>
        <v>0</v>
      </c>
      <c r="T195" s="2322">
        <f>'2 уровень'!W1098</f>
        <v>0</v>
      </c>
      <c r="U195" s="2322">
        <f>'2 уровень'!X1098</f>
        <v>0</v>
      </c>
      <c r="V195" s="2322">
        <f>'2 уровень'!Y1098</f>
        <v>0</v>
      </c>
      <c r="W195" s="2322">
        <f>'2 уровень'!Z1098</f>
        <v>0</v>
      </c>
      <c r="X195" s="2322">
        <f>'2 уровень'!AA1098</f>
        <v>0</v>
      </c>
      <c r="Y195" s="2322">
        <f>'2 уровень'!AB1098</f>
        <v>0</v>
      </c>
      <c r="Z195" s="2322">
        <f>'2 уровень'!AC1098</f>
        <v>0</v>
      </c>
      <c r="AA195" s="2322">
        <f>'2 уровень'!AD1098</f>
        <v>0</v>
      </c>
      <c r="AB195" s="2322">
        <f>'2 уровень'!AE1098</f>
        <v>0</v>
      </c>
      <c r="AC195" s="3617">
        <f>'2 уровень'!AF1098</f>
        <v>0</v>
      </c>
      <c r="AD195" s="2322">
        <f>'2 уровень'!AG1098</f>
        <v>0</v>
      </c>
      <c r="AE195" s="2322">
        <f>'2 уровень'!AH1098</f>
        <v>0</v>
      </c>
      <c r="AF195" s="2322">
        <f>'2 уровень'!AI1098</f>
        <v>0</v>
      </c>
      <c r="AG195" s="2322">
        <f>'2 уровень'!AJ1098</f>
        <v>0</v>
      </c>
      <c r="AH195" s="2323">
        <f>'2 уровень'!AK1098</f>
        <v>0</v>
      </c>
      <c r="AI195" s="2322"/>
      <c r="AJ195" s="2322"/>
      <c r="AK195" s="36" t="e">
        <f>'2 уровень'!#REF!</f>
        <v>#REF!</v>
      </c>
      <c r="AL195" s="36" t="e">
        <f>'2 уровень'!#REF!</f>
        <v>#REF!</v>
      </c>
      <c r="AM195" s="36" t="e">
        <f>'2 уровень'!#REF!</f>
        <v>#REF!</v>
      </c>
      <c r="AN195" s="1833"/>
      <c r="AO195" s="1833"/>
      <c r="AP195" s="1424"/>
      <c r="AQ195" s="1424"/>
      <c r="AR195" s="807"/>
      <c r="AS195" s="807"/>
      <c r="AT195" s="807"/>
      <c r="AU195" s="807"/>
      <c r="AV195" s="807"/>
      <c r="AW195" s="807"/>
      <c r="AX195" s="807"/>
      <c r="AY195" s="807"/>
      <c r="AZ195" s="807"/>
      <c r="BA195" s="807"/>
      <c r="BB195" s="807"/>
      <c r="BC195" s="807"/>
      <c r="BD195" s="807"/>
      <c r="BE195" s="807"/>
      <c r="BF195" s="807"/>
      <c r="BG195" s="807"/>
      <c r="BH195" s="807"/>
      <c r="BI195" s="807"/>
      <c r="BJ195" s="807"/>
      <c r="BK195" s="807"/>
      <c r="BL195" s="807"/>
      <c r="BM195" s="807"/>
      <c r="BN195" s="807"/>
      <c r="BO195" s="807"/>
      <c r="BP195" s="807"/>
      <c r="BQ195" s="807"/>
      <c r="BR195" s="807"/>
      <c r="BS195" s="807"/>
      <c r="BT195" s="807"/>
      <c r="BU195" s="807"/>
      <c r="BV195" s="807"/>
      <c r="BW195" s="807"/>
      <c r="BX195" s="807"/>
      <c r="BY195" s="807"/>
      <c r="BZ195" s="807"/>
      <c r="CA195" s="807"/>
      <c r="CB195" s="807"/>
      <c r="CC195" s="807"/>
      <c r="CD195" s="807"/>
      <c r="CE195" s="807"/>
      <c r="CF195" s="807"/>
      <c r="CG195" s="807"/>
      <c r="CH195" s="807"/>
      <c r="CI195" s="807"/>
      <c r="CJ195" s="807"/>
      <c r="CK195" s="807"/>
      <c r="CL195" s="807"/>
      <c r="CM195" s="807"/>
      <c r="CN195" s="807"/>
      <c r="CO195" s="807"/>
      <c r="CP195" s="807"/>
      <c r="CQ195" s="807"/>
      <c r="CR195" s="807"/>
      <c r="CS195" s="807"/>
      <c r="CT195" s="807"/>
      <c r="CU195" s="807"/>
      <c r="CV195" s="807"/>
      <c r="CW195" s="807"/>
      <c r="CX195" s="807"/>
      <c r="CY195" s="807"/>
      <c r="CZ195" s="807"/>
      <c r="DA195" s="807"/>
      <c r="DB195" s="807"/>
      <c r="DC195" s="807"/>
      <c r="DD195" s="807"/>
      <c r="DE195" s="807"/>
      <c r="DF195" s="807"/>
      <c r="DG195" s="807"/>
      <c r="DH195" s="807"/>
      <c r="DI195" s="807"/>
      <c r="DJ195" s="807"/>
      <c r="DK195" s="807"/>
      <c r="DL195" s="807"/>
      <c r="DM195" s="807"/>
      <c r="DN195" s="807"/>
      <c r="DO195" s="807"/>
      <c r="DP195" s="807"/>
      <c r="DQ195" s="807"/>
      <c r="DR195" s="807"/>
      <c r="DS195" s="807"/>
      <c r="DT195" s="807"/>
      <c r="DU195" s="807"/>
      <c r="DV195" s="807"/>
      <c r="DW195" s="807"/>
      <c r="DX195" s="807"/>
      <c r="DY195" s="807"/>
      <c r="DZ195" s="807"/>
      <c r="EA195" s="807"/>
      <c r="EB195" s="807"/>
      <c r="EC195" s="807"/>
      <c r="ED195" s="807"/>
      <c r="EE195" s="807"/>
      <c r="EF195" s="807"/>
      <c r="EG195" s="807"/>
      <c r="EH195" s="807"/>
      <c r="EI195" s="807"/>
      <c r="EJ195" s="807"/>
      <c r="EK195" s="807"/>
      <c r="EL195" s="807"/>
      <c r="EM195" s="807"/>
      <c r="EN195" s="807"/>
      <c r="EO195" s="807"/>
      <c r="EP195" s="807"/>
      <c r="EQ195" s="807"/>
      <c r="ER195" s="807"/>
      <c r="ES195" s="807"/>
      <c r="ET195" s="807"/>
      <c r="EU195" s="807"/>
      <c r="EV195" s="807"/>
      <c r="EW195" s="807"/>
      <c r="EX195" s="807"/>
      <c r="EY195" s="807"/>
      <c r="EZ195" s="807"/>
      <c r="FA195" s="807"/>
      <c r="FB195" s="807"/>
      <c r="FC195" s="807"/>
      <c r="FD195" s="807"/>
      <c r="FE195" s="807"/>
      <c r="FF195" s="807"/>
      <c r="FG195" s="807"/>
      <c r="FH195" s="807"/>
      <c r="FI195" s="807"/>
      <c r="FJ195" s="807"/>
      <c r="FK195" s="807"/>
      <c r="FL195" s="807"/>
      <c r="FM195" s="807"/>
      <c r="FN195" s="807"/>
      <c r="FO195" s="807"/>
      <c r="FP195" s="807"/>
      <c r="FQ195" s="807"/>
      <c r="FR195" s="807"/>
      <c r="FS195" s="807"/>
      <c r="FT195" s="807"/>
      <c r="FU195" s="807"/>
      <c r="FV195" s="807"/>
      <c r="FW195" s="807"/>
      <c r="FX195" s="807"/>
      <c r="FY195" s="807"/>
      <c r="FZ195" s="807"/>
      <c r="GA195" s="807"/>
      <c r="GB195" s="807"/>
      <c r="GC195" s="807"/>
      <c r="GD195" s="807"/>
      <c r="GE195" s="807"/>
      <c r="GF195" s="807"/>
      <c r="GG195" s="807"/>
      <c r="GH195" s="807"/>
      <c r="GI195" s="807"/>
      <c r="GJ195" s="807"/>
      <c r="GK195" s="807"/>
      <c r="GL195" s="807"/>
      <c r="GM195" s="807"/>
      <c r="GN195" s="807"/>
      <c r="GO195" s="807"/>
      <c r="GP195" s="807"/>
      <c r="GQ195" s="807"/>
      <c r="GR195" s="807"/>
      <c r="GS195" s="807"/>
      <c r="GT195" s="807"/>
      <c r="GU195" s="807"/>
      <c r="GV195" s="807"/>
      <c r="GW195" s="807"/>
      <c r="GX195" s="807"/>
      <c r="GY195" s="807"/>
      <c r="GZ195" s="807"/>
      <c r="HA195" s="807"/>
    </row>
    <row r="196" spans="1:209" ht="29.25" x14ac:dyDescent="0.25">
      <c r="A196" s="25">
        <v>1</v>
      </c>
      <c r="B196" s="1421" t="s">
        <v>404</v>
      </c>
      <c r="C196" s="36">
        <f>'2 уровень'!F1099</f>
        <v>29568</v>
      </c>
      <c r="D196" s="36">
        <f>'2 уровень'!G1099</f>
        <v>29568</v>
      </c>
      <c r="E196" s="36">
        <f>'2 уровень'!H1099</f>
        <v>33316</v>
      </c>
      <c r="F196" s="812">
        <f>'2 уровень'!I1099</f>
        <v>112.67586580086579</v>
      </c>
      <c r="G196" s="828">
        <f>'2 уровень'!J1099</f>
        <v>0</v>
      </c>
      <c r="H196" s="828">
        <f>'2 уровень'!K1099</f>
        <v>0</v>
      </c>
      <c r="I196" s="822">
        <f>'2 уровень'!L1099</f>
        <v>0</v>
      </c>
      <c r="J196" s="822">
        <f>'2 уровень'!M1099</f>
        <v>0</v>
      </c>
      <c r="K196" s="822">
        <f>'2 уровень'!N1099</f>
        <v>0</v>
      </c>
      <c r="L196" s="822">
        <f>'2 уровень'!O1099</f>
        <v>0</v>
      </c>
      <c r="M196" s="822">
        <f>'2 уровень'!P1099</f>
        <v>0</v>
      </c>
      <c r="N196" s="822">
        <f>'2 уровень'!Q1099</f>
        <v>0</v>
      </c>
      <c r="O196" s="2322">
        <f>'2 уровень'!R1099</f>
        <v>31344.445439999996</v>
      </c>
      <c r="P196" s="2322">
        <f>'2 уровень'!S1099</f>
        <v>31344.445439999996</v>
      </c>
      <c r="Q196" s="2322">
        <f>'2 уровень'!T1099</f>
        <v>31344.445439999996</v>
      </c>
      <c r="R196" s="2322">
        <f>'2 уровень'!U1099</f>
        <v>31344.445439999996</v>
      </c>
      <c r="S196" s="2322">
        <f>'2 уровень'!V1099</f>
        <v>31344.445439999996</v>
      </c>
      <c r="T196" s="2322">
        <f>'2 уровень'!W1099</f>
        <v>31344.445439999996</v>
      </c>
      <c r="U196" s="2322">
        <f>'2 уровень'!X1099</f>
        <v>31344.445439999996</v>
      </c>
      <c r="V196" s="2322">
        <f>'2 уровень'!Y1099</f>
        <v>31344.445439999996</v>
      </c>
      <c r="W196" s="2322">
        <f>'2 уровень'!Z1099</f>
        <v>31344.445439999996</v>
      </c>
      <c r="X196" s="2322">
        <f>'2 уровень'!AA1099</f>
        <v>31344.445439999996</v>
      </c>
      <c r="Y196" s="2322">
        <f>'2 уровень'!AB1099</f>
        <v>31344.445439999996</v>
      </c>
      <c r="Z196" s="2322">
        <f>'2 уровень'!AC1099</f>
        <v>31344.445439999996</v>
      </c>
      <c r="AA196" s="2322">
        <f>'2 уровень'!AD1099</f>
        <v>31344.445439999996</v>
      </c>
      <c r="AB196" s="2322">
        <f>'2 уровень'!AE1099</f>
        <v>35303.415759999996</v>
      </c>
      <c r="AC196" s="3617">
        <f>'2 уровень'!AF1099</f>
        <v>0</v>
      </c>
      <c r="AD196" s="2322">
        <f>'2 уровень'!AG1099</f>
        <v>0</v>
      </c>
      <c r="AE196" s="2322">
        <f>'2 уровень'!AH1099</f>
        <v>3958.9703200000004</v>
      </c>
      <c r="AF196" s="2322">
        <f>'2 уровень'!AI1099</f>
        <v>-5.2135400000000001</v>
      </c>
      <c r="AG196" s="2322">
        <f>'2 уровень'!AJ1099</f>
        <v>-14.999650000000001</v>
      </c>
      <c r="AH196" s="2323">
        <f>'2 уровень'!AK1099</f>
        <v>35288.416109999998</v>
      </c>
      <c r="AI196" s="2322">
        <f t="shared" ref="AI196:AI197" si="26">AB196/AA196*100</f>
        <v>112.63053234608446</v>
      </c>
      <c r="AJ196" s="2322">
        <f t="shared" ref="AJ196:AJ197" si="27">AH196/AA196*100</f>
        <v>112.58267809379372</v>
      </c>
      <c r="AK196" s="36" t="e">
        <f>'2 уровень'!#REF!</f>
        <v>#REF!</v>
      </c>
      <c r="AL196" s="36" t="e">
        <f>'2 уровень'!#REF!</f>
        <v>#REF!</v>
      </c>
      <c r="AM196" s="36" t="e">
        <f>'2 уровень'!#REF!</f>
        <v>#REF!</v>
      </c>
      <c r="AN196" s="1833"/>
      <c r="AO196" s="1833"/>
      <c r="AP196" s="1424"/>
      <c r="AQ196" s="1424"/>
      <c r="AR196" s="807"/>
      <c r="AS196" s="807"/>
      <c r="AT196" s="807"/>
      <c r="AU196" s="807"/>
      <c r="AV196" s="807"/>
      <c r="AW196" s="807"/>
      <c r="AX196" s="807"/>
      <c r="AY196" s="807"/>
      <c r="AZ196" s="807"/>
      <c r="BA196" s="807"/>
      <c r="BB196" s="807"/>
      <c r="BC196" s="807"/>
      <c r="BD196" s="807"/>
      <c r="BE196" s="807"/>
      <c r="BF196" s="807"/>
      <c r="BG196" s="807"/>
      <c r="BH196" s="807"/>
      <c r="BI196" s="807"/>
      <c r="BJ196" s="807"/>
      <c r="BK196" s="807"/>
      <c r="BL196" s="807"/>
      <c r="BM196" s="807"/>
      <c r="BN196" s="807"/>
      <c r="BO196" s="807"/>
      <c r="BP196" s="807"/>
      <c r="BQ196" s="807"/>
      <c r="BR196" s="807"/>
      <c r="BS196" s="807"/>
      <c r="BT196" s="807"/>
      <c r="BU196" s="807"/>
      <c r="BV196" s="807"/>
      <c r="BW196" s="807"/>
      <c r="BX196" s="807"/>
      <c r="BY196" s="807"/>
      <c r="BZ196" s="807"/>
      <c r="CA196" s="807"/>
      <c r="CB196" s="807"/>
      <c r="CC196" s="807"/>
      <c r="CD196" s="807"/>
      <c r="CE196" s="807"/>
      <c r="CF196" s="807"/>
      <c r="CG196" s="807"/>
      <c r="CH196" s="807"/>
      <c r="CI196" s="807"/>
      <c r="CJ196" s="807"/>
      <c r="CK196" s="807"/>
      <c r="CL196" s="807"/>
      <c r="CM196" s="807"/>
      <c r="CN196" s="807"/>
      <c r="CO196" s="807"/>
      <c r="CP196" s="807"/>
      <c r="CQ196" s="807"/>
      <c r="CR196" s="807"/>
      <c r="CS196" s="807"/>
      <c r="CT196" s="807"/>
      <c r="CU196" s="807"/>
      <c r="CV196" s="807"/>
      <c r="CW196" s="807"/>
      <c r="CX196" s="807"/>
      <c r="CY196" s="807"/>
      <c r="CZ196" s="807"/>
      <c r="DA196" s="807"/>
      <c r="DB196" s="807"/>
      <c r="DC196" s="807"/>
      <c r="DD196" s="807"/>
      <c r="DE196" s="807"/>
      <c r="DF196" s="807"/>
      <c r="DG196" s="807"/>
      <c r="DH196" s="807"/>
      <c r="DI196" s="807"/>
      <c r="DJ196" s="807"/>
      <c r="DK196" s="807"/>
      <c r="DL196" s="807"/>
      <c r="DM196" s="807"/>
      <c r="DN196" s="807"/>
      <c r="DO196" s="807"/>
      <c r="DP196" s="807"/>
      <c r="DQ196" s="807"/>
      <c r="DR196" s="807"/>
      <c r="DS196" s="807"/>
      <c r="DT196" s="807"/>
      <c r="DU196" s="807"/>
      <c r="DV196" s="807"/>
      <c r="DW196" s="807"/>
      <c r="DX196" s="807"/>
      <c r="DY196" s="807"/>
      <c r="DZ196" s="807"/>
      <c r="EA196" s="807"/>
      <c r="EB196" s="807"/>
      <c r="EC196" s="807"/>
      <c r="ED196" s="807"/>
      <c r="EE196" s="807"/>
      <c r="EF196" s="807"/>
      <c r="EG196" s="807"/>
      <c r="EH196" s="807"/>
      <c r="EI196" s="807"/>
      <c r="EJ196" s="807"/>
      <c r="EK196" s="807"/>
      <c r="EL196" s="807"/>
      <c r="EM196" s="807"/>
      <c r="EN196" s="807"/>
      <c r="EO196" s="807"/>
      <c r="EP196" s="807"/>
      <c r="EQ196" s="807"/>
      <c r="ER196" s="807"/>
      <c r="ES196" s="807"/>
      <c r="ET196" s="807"/>
      <c r="EU196" s="807"/>
      <c r="EV196" s="807"/>
      <c r="EW196" s="807"/>
      <c r="EX196" s="807"/>
      <c r="EY196" s="807"/>
      <c r="EZ196" s="807"/>
      <c r="FA196" s="807"/>
      <c r="FB196" s="807"/>
      <c r="FC196" s="807"/>
      <c r="FD196" s="807"/>
      <c r="FE196" s="807"/>
      <c r="FF196" s="807"/>
      <c r="FG196" s="807"/>
      <c r="FH196" s="807"/>
      <c r="FI196" s="807"/>
      <c r="FJ196" s="807"/>
      <c r="FK196" s="807"/>
      <c r="FL196" s="807"/>
      <c r="FM196" s="807"/>
      <c r="FN196" s="807"/>
      <c r="FO196" s="807"/>
      <c r="FP196" s="807"/>
      <c r="FQ196" s="807"/>
      <c r="FR196" s="807"/>
      <c r="FS196" s="807"/>
      <c r="FT196" s="807"/>
      <c r="FU196" s="807"/>
      <c r="FV196" s="807"/>
      <c r="FW196" s="807"/>
      <c r="FX196" s="807"/>
      <c r="FY196" s="807"/>
      <c r="FZ196" s="807"/>
      <c r="GA196" s="807"/>
      <c r="GB196" s="807"/>
      <c r="GC196" s="807"/>
      <c r="GD196" s="807"/>
      <c r="GE196" s="807"/>
      <c r="GF196" s="807"/>
      <c r="GG196" s="807"/>
      <c r="GH196" s="807"/>
      <c r="GI196" s="807"/>
      <c r="GJ196" s="807"/>
      <c r="GK196" s="807"/>
      <c r="GL196" s="807"/>
      <c r="GM196" s="807"/>
      <c r="GN196" s="807"/>
      <c r="GO196" s="807"/>
      <c r="GP196" s="807"/>
      <c r="GQ196" s="807"/>
      <c r="GR196" s="807"/>
      <c r="GS196" s="807"/>
      <c r="GT196" s="807"/>
      <c r="GU196" s="807"/>
      <c r="GV196" s="807"/>
      <c r="GW196" s="807"/>
      <c r="GX196" s="807"/>
      <c r="GY196" s="807"/>
      <c r="GZ196" s="807"/>
      <c r="HA196" s="807"/>
    </row>
    <row r="197" spans="1:209" x14ac:dyDescent="0.25">
      <c r="A197" s="25">
        <v>1</v>
      </c>
      <c r="B197" s="1935" t="s">
        <v>141</v>
      </c>
      <c r="C197" s="36">
        <f>'2 уровень'!F1100</f>
        <v>329276.63809523813</v>
      </c>
      <c r="D197" s="36">
        <f>'2 уровень'!G1100</f>
        <v>329276.63809523813</v>
      </c>
      <c r="E197" s="36">
        <f>'2 уровень'!H1100</f>
        <v>298849.54797619046</v>
      </c>
      <c r="F197" s="812">
        <f>'2 уровень'!I1100</f>
        <v>90.759414243579855</v>
      </c>
      <c r="G197" s="828">
        <f>'2 уровень'!J1100</f>
        <v>0</v>
      </c>
      <c r="H197" s="828">
        <f>'2 уровень'!K1100</f>
        <v>0</v>
      </c>
      <c r="I197" s="822">
        <f>'2 уровень'!L1100</f>
        <v>0</v>
      </c>
      <c r="J197" s="822">
        <f>'2 уровень'!M1100</f>
        <v>0</v>
      </c>
      <c r="K197" s="822">
        <f>'2 уровень'!N1100</f>
        <v>0</v>
      </c>
      <c r="L197" s="822">
        <f>'2 уровень'!O1100</f>
        <v>0</v>
      </c>
      <c r="M197" s="822">
        <f>'2 уровень'!P1100</f>
        <v>0</v>
      </c>
      <c r="N197" s="822">
        <f>'2 уровень'!Q1100</f>
        <v>0</v>
      </c>
      <c r="O197" s="2322">
        <f>'2 уровень'!R1100</f>
        <v>346249.61417999998</v>
      </c>
      <c r="P197" s="2322">
        <f>'2 уровень'!S1100</f>
        <v>346249.61417999998</v>
      </c>
      <c r="Q197" s="2322">
        <f>'2 уровень'!T1100</f>
        <v>346249.61417999998</v>
      </c>
      <c r="R197" s="2322">
        <f>'2 уровень'!U1100</f>
        <v>346305.96543500002</v>
      </c>
      <c r="S197" s="2322">
        <f>'2 уровень'!V1100</f>
        <v>346305.96543500002</v>
      </c>
      <c r="T197" s="2322">
        <f>'2 уровень'!W1100</f>
        <v>346305.96543500002</v>
      </c>
      <c r="U197" s="2322">
        <f>'2 уровень'!X1100</f>
        <v>346305.96543500002</v>
      </c>
      <c r="V197" s="2322">
        <f>'2 уровень'!Y1100</f>
        <v>345466.25950499997</v>
      </c>
      <c r="W197" s="2322">
        <f>'2 уровень'!Z1100</f>
        <v>345674.75559166673</v>
      </c>
      <c r="X197" s="2322">
        <f>'2 уровень'!AA1100</f>
        <v>345678.03209999995</v>
      </c>
      <c r="Y197" s="2322">
        <f>'2 уровень'!AB1100</f>
        <v>358020.70380000002</v>
      </c>
      <c r="Z197" s="2322">
        <f>'2 уровень'!AC1100</f>
        <v>358020.70380000002</v>
      </c>
      <c r="AA197" s="2322">
        <f>'2 уровень'!AD1100</f>
        <v>358020.70380000002</v>
      </c>
      <c r="AB197" s="2322">
        <f>'2 уровень'!AE1100</f>
        <v>358561.40085000003</v>
      </c>
      <c r="AC197" s="3617">
        <f>'2 уровень'!AF1100</f>
        <v>0</v>
      </c>
      <c r="AD197" s="2322">
        <f>'2 уровень'!AG1100</f>
        <v>0</v>
      </c>
      <c r="AE197" s="2322">
        <f>'2 уровень'!AH1100</f>
        <v>540.69705000001204</v>
      </c>
      <c r="AF197" s="2322">
        <f>'2 уровень'!AI1100</f>
        <v>-19.63308</v>
      </c>
      <c r="AG197" s="2322">
        <f>'2 уровень'!AJ1100</f>
        <v>-586.59804000000008</v>
      </c>
      <c r="AH197" s="2323">
        <f>'2 уровень'!AK1100</f>
        <v>357974.80281000002</v>
      </c>
      <c r="AI197" s="2322">
        <f t="shared" si="26"/>
        <v>100.15102396153661</v>
      </c>
      <c r="AJ197" s="2322">
        <f t="shared" si="27"/>
        <v>99.987179235861831</v>
      </c>
      <c r="AK197" s="36" t="e">
        <f>'2 уровень'!#REF!</f>
        <v>#REF!</v>
      </c>
      <c r="AL197" s="36" t="e">
        <f>'2 уровень'!#REF!</f>
        <v>#REF!</v>
      </c>
      <c r="AM197" s="36" t="e">
        <f>'2 уровень'!#REF!</f>
        <v>#REF!</v>
      </c>
      <c r="AN197" s="1833"/>
      <c r="AO197" s="1833"/>
      <c r="AP197" s="1424"/>
      <c r="AQ197" s="1424"/>
      <c r="AR197" s="807"/>
      <c r="AS197" s="807"/>
      <c r="AT197" s="807"/>
      <c r="AU197" s="807"/>
      <c r="AV197" s="807"/>
      <c r="AW197" s="807"/>
      <c r="AX197" s="807"/>
      <c r="AY197" s="807"/>
      <c r="AZ197" s="807"/>
      <c r="BA197" s="807"/>
      <c r="BB197" s="807"/>
      <c r="BC197" s="807"/>
      <c r="BD197" s="807"/>
      <c r="BE197" s="807"/>
      <c r="BF197" s="807"/>
      <c r="BG197" s="807"/>
      <c r="BH197" s="807"/>
      <c r="BI197" s="807"/>
      <c r="BJ197" s="807"/>
      <c r="BK197" s="807"/>
      <c r="BL197" s="807"/>
      <c r="BM197" s="807"/>
      <c r="BN197" s="807"/>
      <c r="BO197" s="807"/>
      <c r="BP197" s="807"/>
      <c r="BQ197" s="807"/>
      <c r="BR197" s="807"/>
      <c r="BS197" s="807"/>
      <c r="BT197" s="807"/>
      <c r="BU197" s="807"/>
      <c r="BV197" s="807"/>
      <c r="BW197" s="807"/>
      <c r="BX197" s="807"/>
      <c r="BY197" s="807"/>
      <c r="BZ197" s="807"/>
      <c r="CA197" s="807"/>
      <c r="CB197" s="807"/>
      <c r="CC197" s="807"/>
      <c r="CD197" s="807"/>
      <c r="CE197" s="807"/>
      <c r="CF197" s="807"/>
      <c r="CG197" s="807"/>
      <c r="CH197" s="807"/>
      <c r="CI197" s="807"/>
      <c r="CJ197" s="807"/>
      <c r="CK197" s="807"/>
      <c r="CL197" s="807"/>
      <c r="CM197" s="807"/>
      <c r="CN197" s="807"/>
      <c r="CO197" s="807"/>
      <c r="CP197" s="807"/>
      <c r="CQ197" s="807"/>
      <c r="CR197" s="807"/>
      <c r="CS197" s="807"/>
      <c r="CT197" s="807"/>
      <c r="CU197" s="807"/>
      <c r="CV197" s="807"/>
      <c r="CW197" s="807"/>
      <c r="CX197" s="807"/>
      <c r="CY197" s="807"/>
      <c r="CZ197" s="807"/>
      <c r="DA197" s="807"/>
      <c r="DB197" s="807"/>
      <c r="DC197" s="807"/>
      <c r="DD197" s="807"/>
      <c r="DE197" s="807"/>
      <c r="DF197" s="807"/>
      <c r="DG197" s="807"/>
      <c r="DH197" s="807"/>
      <c r="DI197" s="807"/>
      <c r="DJ197" s="807"/>
      <c r="DK197" s="807"/>
      <c r="DL197" s="807"/>
      <c r="DM197" s="807"/>
      <c r="DN197" s="807"/>
      <c r="DO197" s="807"/>
      <c r="DP197" s="807"/>
      <c r="DQ197" s="807"/>
      <c r="DR197" s="807"/>
      <c r="DS197" s="807"/>
      <c r="DT197" s="807"/>
      <c r="DU197" s="807"/>
      <c r="DV197" s="807"/>
      <c r="DW197" s="807"/>
      <c r="DX197" s="807"/>
      <c r="DY197" s="807"/>
      <c r="DZ197" s="807"/>
      <c r="EA197" s="807"/>
      <c r="EB197" s="807"/>
      <c r="EC197" s="807"/>
      <c r="ED197" s="807"/>
      <c r="EE197" s="807"/>
      <c r="EF197" s="807"/>
      <c r="EG197" s="807"/>
      <c r="EH197" s="807"/>
      <c r="EI197" s="807"/>
      <c r="EJ197" s="807"/>
      <c r="EK197" s="807"/>
      <c r="EL197" s="807"/>
      <c r="EM197" s="807"/>
      <c r="EN197" s="807"/>
      <c r="EO197" s="807"/>
      <c r="EP197" s="807"/>
      <c r="EQ197" s="807"/>
      <c r="ER197" s="807"/>
      <c r="ES197" s="807"/>
      <c r="ET197" s="807"/>
      <c r="EU197" s="807"/>
      <c r="EV197" s="807"/>
      <c r="EW197" s="807"/>
      <c r="EX197" s="807"/>
      <c r="EY197" s="807"/>
      <c r="EZ197" s="807"/>
      <c r="FA197" s="807"/>
      <c r="FB197" s="807"/>
      <c r="FC197" s="807"/>
      <c r="FD197" s="807"/>
      <c r="FE197" s="807"/>
      <c r="FF197" s="807"/>
      <c r="FG197" s="807"/>
      <c r="FH197" s="807"/>
      <c r="FI197" s="807"/>
      <c r="FJ197" s="807"/>
      <c r="FK197" s="807"/>
      <c r="FL197" s="807"/>
      <c r="FM197" s="807"/>
      <c r="FN197" s="807"/>
      <c r="FO197" s="807"/>
      <c r="FP197" s="807"/>
      <c r="FQ197" s="807"/>
      <c r="FR197" s="807"/>
      <c r="FS197" s="807"/>
      <c r="FT197" s="807"/>
      <c r="FU197" s="807"/>
      <c r="FV197" s="807"/>
      <c r="FW197" s="807"/>
      <c r="FX197" s="807"/>
      <c r="FY197" s="807"/>
      <c r="FZ197" s="807"/>
      <c r="GA197" s="807"/>
      <c r="GB197" s="807"/>
      <c r="GC197" s="807"/>
      <c r="GD197" s="807"/>
      <c r="GE197" s="807"/>
      <c r="GF197" s="807"/>
      <c r="GG197" s="807"/>
      <c r="GH197" s="807"/>
      <c r="GI197" s="807"/>
      <c r="GJ197" s="807"/>
      <c r="GK197" s="807"/>
      <c r="GL197" s="807"/>
      <c r="GM197" s="807"/>
      <c r="GN197" s="807"/>
      <c r="GO197" s="807"/>
      <c r="GP197" s="807"/>
      <c r="GQ197" s="807"/>
      <c r="GR197" s="807"/>
      <c r="GS197" s="807"/>
      <c r="GT197" s="807"/>
      <c r="GU197" s="807"/>
      <c r="GV197" s="807"/>
      <c r="GW197" s="807"/>
      <c r="GX197" s="807"/>
      <c r="GY197" s="807"/>
      <c r="GZ197" s="807"/>
      <c r="HA197" s="807"/>
    </row>
    <row r="198" spans="1:209" ht="15.75" x14ac:dyDescent="0.25">
      <c r="A198" s="25">
        <v>1</v>
      </c>
      <c r="B198" s="3187" t="s">
        <v>29</v>
      </c>
      <c r="C198" s="36">
        <f>'2 уровень'!F1101</f>
        <v>0</v>
      </c>
      <c r="D198" s="36">
        <f>'2 уровень'!G1101</f>
        <v>0</v>
      </c>
      <c r="E198" s="36">
        <f>'2 уровень'!H1101</f>
        <v>0</v>
      </c>
      <c r="F198" s="812">
        <f>'2 уровень'!I1101</f>
        <v>0</v>
      </c>
      <c r="G198" s="828">
        <f>'2 уровень'!J1101</f>
        <v>0</v>
      </c>
      <c r="H198" s="828">
        <f>'2 уровень'!K1101</f>
        <v>0</v>
      </c>
      <c r="I198" s="822">
        <f>'2 уровень'!L1101</f>
        <v>0</v>
      </c>
      <c r="J198" s="822">
        <f>'2 уровень'!M1101</f>
        <v>0</v>
      </c>
      <c r="K198" s="822">
        <f>'2 уровень'!N1101</f>
        <v>0</v>
      </c>
      <c r="L198" s="822">
        <f>'2 уровень'!O1101</f>
        <v>0</v>
      </c>
      <c r="M198" s="822">
        <f>'2 уровень'!P1101</f>
        <v>0</v>
      </c>
      <c r="N198" s="822">
        <f>'2 уровень'!Q1101</f>
        <v>0</v>
      </c>
      <c r="O198" s="2322">
        <f>'2 уровень'!R1101</f>
        <v>0</v>
      </c>
      <c r="P198" s="2322">
        <f>'2 уровень'!S1101</f>
        <v>0</v>
      </c>
      <c r="Q198" s="2322">
        <f>'2 уровень'!T1101</f>
        <v>0</v>
      </c>
      <c r="R198" s="2322">
        <f>'2 уровень'!U1101</f>
        <v>0</v>
      </c>
      <c r="S198" s="2322">
        <f>'2 уровень'!V1101</f>
        <v>0</v>
      </c>
      <c r="T198" s="2322">
        <f>'2 уровень'!W1101</f>
        <v>0</v>
      </c>
      <c r="U198" s="2322">
        <f>'2 уровень'!X1101</f>
        <v>0</v>
      </c>
      <c r="V198" s="2322">
        <f>'2 уровень'!Y1101</f>
        <v>0</v>
      </c>
      <c r="W198" s="2322">
        <f>'2 уровень'!Z1101</f>
        <v>0</v>
      </c>
      <c r="X198" s="2322">
        <f>'2 уровень'!AA1101</f>
        <v>0</v>
      </c>
      <c r="Y198" s="2322">
        <f>'2 уровень'!AB1101</f>
        <v>0</v>
      </c>
      <c r="Z198" s="2322">
        <f>'2 уровень'!AC1101</f>
        <v>0</v>
      </c>
      <c r="AA198" s="2322">
        <f>'2 уровень'!AD1101</f>
        <v>0</v>
      </c>
      <c r="AB198" s="2322">
        <f>'2 уровень'!AE1101</f>
        <v>0</v>
      </c>
      <c r="AC198" s="3617">
        <f>'2 уровень'!AF1101</f>
        <v>0</v>
      </c>
      <c r="AD198" s="2322">
        <f>'2 уровень'!AG1101</f>
        <v>0</v>
      </c>
      <c r="AE198" s="2322">
        <f>'2 уровень'!AH1101</f>
        <v>0</v>
      </c>
      <c r="AF198" s="2322">
        <f>'2 уровень'!AI1101</f>
        <v>0</v>
      </c>
      <c r="AG198" s="2322">
        <f>'2 уровень'!AJ1101</f>
        <v>0</v>
      </c>
      <c r="AH198" s="2323">
        <f>'2 уровень'!AK1101</f>
        <v>0</v>
      </c>
      <c r="AI198" s="2322"/>
      <c r="AJ198" s="2322"/>
      <c r="AK198" s="36" t="e">
        <f>'2 уровень'!#REF!</f>
        <v>#REF!</v>
      </c>
      <c r="AL198" s="36" t="e">
        <f>'2 уровень'!#REF!</f>
        <v>#REF!</v>
      </c>
      <c r="AM198" s="36" t="e">
        <f>'2 уровень'!#REF!</f>
        <v>#REF!</v>
      </c>
      <c r="AN198" s="1833"/>
      <c r="AO198" s="1833"/>
      <c r="AP198" s="1424"/>
      <c r="AQ198" s="1424"/>
      <c r="AR198" s="807"/>
      <c r="AS198" s="807"/>
      <c r="AT198" s="807"/>
      <c r="AU198" s="807"/>
      <c r="AV198" s="807"/>
      <c r="AW198" s="807"/>
      <c r="AX198" s="807"/>
      <c r="AY198" s="807"/>
      <c r="AZ198" s="807"/>
      <c r="BA198" s="807"/>
      <c r="BB198" s="807"/>
      <c r="BC198" s="807"/>
      <c r="BD198" s="807"/>
      <c r="BE198" s="807"/>
      <c r="BF198" s="807"/>
      <c r="BG198" s="807"/>
      <c r="BH198" s="807"/>
      <c r="BI198" s="807"/>
      <c r="BJ198" s="807"/>
      <c r="BK198" s="807"/>
      <c r="BL198" s="807"/>
      <c r="BM198" s="807"/>
      <c r="BN198" s="807"/>
      <c r="BO198" s="807"/>
      <c r="BP198" s="807"/>
      <c r="BQ198" s="807"/>
      <c r="BR198" s="807"/>
      <c r="BS198" s="807"/>
      <c r="BT198" s="807"/>
      <c r="BU198" s="807"/>
      <c r="BV198" s="807"/>
      <c r="BW198" s="807"/>
      <c r="BX198" s="807"/>
      <c r="BY198" s="807"/>
      <c r="BZ198" s="807"/>
      <c r="CA198" s="807"/>
      <c r="CB198" s="807"/>
      <c r="CC198" s="807"/>
      <c r="CD198" s="807"/>
      <c r="CE198" s="807"/>
      <c r="CF198" s="807"/>
      <c r="CG198" s="807"/>
      <c r="CH198" s="807"/>
      <c r="CI198" s="807"/>
      <c r="CJ198" s="807"/>
      <c r="CK198" s="807"/>
      <c r="CL198" s="807"/>
      <c r="CM198" s="807"/>
      <c r="CN198" s="807"/>
      <c r="CO198" s="807"/>
      <c r="CP198" s="807"/>
      <c r="CQ198" s="807"/>
      <c r="CR198" s="807"/>
      <c r="CS198" s="807"/>
      <c r="CT198" s="807"/>
      <c r="CU198" s="807"/>
      <c r="CV198" s="807"/>
      <c r="CW198" s="807"/>
      <c r="CX198" s="807"/>
      <c r="CY198" s="807"/>
      <c r="CZ198" s="807"/>
      <c r="DA198" s="807"/>
      <c r="DB198" s="807"/>
      <c r="DC198" s="807"/>
      <c r="DD198" s="807"/>
      <c r="DE198" s="807"/>
      <c r="DF198" s="807"/>
      <c r="DG198" s="807"/>
      <c r="DH198" s="807"/>
      <c r="DI198" s="807"/>
      <c r="DJ198" s="807"/>
      <c r="DK198" s="807"/>
      <c r="DL198" s="807"/>
      <c r="DM198" s="807"/>
      <c r="DN198" s="807"/>
      <c r="DO198" s="807"/>
      <c r="DP198" s="807"/>
      <c r="DQ198" s="807"/>
      <c r="DR198" s="807"/>
      <c r="DS198" s="807"/>
      <c r="DT198" s="807"/>
      <c r="DU198" s="807"/>
      <c r="DV198" s="807"/>
      <c r="DW198" s="807"/>
      <c r="DX198" s="807"/>
      <c r="DY198" s="807"/>
      <c r="DZ198" s="807"/>
      <c r="EA198" s="807"/>
      <c r="EB198" s="807"/>
      <c r="EC198" s="807"/>
      <c r="ED198" s="807"/>
      <c r="EE198" s="807"/>
      <c r="EF198" s="807"/>
      <c r="EG198" s="807"/>
      <c r="EH198" s="807"/>
      <c r="EI198" s="807"/>
      <c r="EJ198" s="807"/>
      <c r="EK198" s="807"/>
      <c r="EL198" s="807"/>
      <c r="EM198" s="807"/>
      <c r="EN198" s="807"/>
      <c r="EO198" s="807"/>
      <c r="EP198" s="807"/>
      <c r="EQ198" s="807"/>
      <c r="ER198" s="807"/>
      <c r="ES198" s="807"/>
      <c r="ET198" s="807"/>
      <c r="EU198" s="807"/>
      <c r="EV198" s="807"/>
      <c r="EW198" s="807"/>
      <c r="EX198" s="807"/>
      <c r="EY198" s="807"/>
      <c r="EZ198" s="807"/>
      <c r="FA198" s="807"/>
      <c r="FB198" s="807"/>
      <c r="FC198" s="807"/>
      <c r="FD198" s="807"/>
      <c r="FE198" s="807"/>
      <c r="FF198" s="807"/>
      <c r="FG198" s="807"/>
      <c r="FH198" s="807"/>
      <c r="FI198" s="807"/>
      <c r="FJ198" s="807"/>
      <c r="FK198" s="807"/>
      <c r="FL198" s="807"/>
      <c r="FM198" s="807"/>
      <c r="FN198" s="807"/>
      <c r="FO198" s="807"/>
      <c r="FP198" s="807"/>
      <c r="FQ198" s="807"/>
      <c r="FR198" s="807"/>
      <c r="FS198" s="807"/>
      <c r="FT198" s="807"/>
      <c r="FU198" s="807"/>
      <c r="FV198" s="807"/>
      <c r="FW198" s="807"/>
      <c r="FX198" s="807"/>
      <c r="FY198" s="807"/>
      <c r="FZ198" s="807"/>
      <c r="GA198" s="807"/>
      <c r="GB198" s="807"/>
      <c r="GC198" s="807"/>
      <c r="GD198" s="807"/>
      <c r="GE198" s="807"/>
      <c r="GF198" s="807"/>
      <c r="GG198" s="807"/>
      <c r="GH198" s="807"/>
      <c r="GI198" s="807"/>
      <c r="GJ198" s="807"/>
      <c r="GK198" s="807"/>
      <c r="GL198" s="807"/>
      <c r="GM198" s="807"/>
      <c r="GN198" s="807"/>
      <c r="GO198" s="807"/>
      <c r="GP198" s="807"/>
      <c r="GQ198" s="807"/>
      <c r="GR198" s="807"/>
      <c r="GS198" s="807"/>
      <c r="GT198" s="807"/>
      <c r="GU198" s="807"/>
      <c r="GV198" s="807"/>
      <c r="GW198" s="807"/>
      <c r="GX198" s="807"/>
      <c r="GY198" s="807"/>
      <c r="GZ198" s="807"/>
      <c r="HA198" s="807"/>
    </row>
    <row r="199" spans="1:209" x14ac:dyDescent="0.25">
      <c r="A199" s="25">
        <v>1</v>
      </c>
      <c r="B199" s="3188" t="s">
        <v>156</v>
      </c>
      <c r="C199" s="36">
        <f>'2 уровень'!F1102</f>
        <v>1314</v>
      </c>
      <c r="D199" s="36">
        <f>'2 уровень'!G1102</f>
        <v>1314</v>
      </c>
      <c r="E199" s="36">
        <f>'2 уровень'!H1102</f>
        <v>905</v>
      </c>
      <c r="F199" s="812">
        <f>'2 уровень'!I1102</f>
        <v>68.873668188736687</v>
      </c>
      <c r="G199" s="828">
        <f>'2 уровень'!J1102</f>
        <v>8.5372907153729063</v>
      </c>
      <c r="H199" s="828">
        <f>'2 уровень'!K1102</f>
        <v>8.6099447513812155</v>
      </c>
      <c r="I199" s="822">
        <f>'2 уровень'!L1102</f>
        <v>11218</v>
      </c>
      <c r="J199" s="822">
        <f>'2 уровень'!M1102</f>
        <v>11218</v>
      </c>
      <c r="K199" s="822">
        <f>'2 уровень'!N1102</f>
        <v>7792</v>
      </c>
      <c r="L199" s="822">
        <f>'2 уровень'!O1102</f>
        <v>69.459796755214825</v>
      </c>
      <c r="M199" s="822">
        <f>'2 уровень'!P1102</f>
        <v>37.393333333333331</v>
      </c>
      <c r="N199" s="822">
        <f>'2 уровень'!Q1102</f>
        <v>208.3793902656445</v>
      </c>
      <c r="O199" s="2322">
        <f>'2 уровень'!R1102</f>
        <v>0</v>
      </c>
      <c r="P199" s="2322">
        <f>'2 уровень'!S1102</f>
        <v>0</v>
      </c>
      <c r="Q199" s="2322">
        <f>'2 уровень'!T1102</f>
        <v>0</v>
      </c>
      <c r="R199" s="2322">
        <f>'2 уровень'!U1102</f>
        <v>0</v>
      </c>
      <c r="S199" s="2322">
        <f>'2 уровень'!V1102</f>
        <v>0</v>
      </c>
      <c r="T199" s="2322">
        <f>'2 уровень'!W1102</f>
        <v>0</v>
      </c>
      <c r="U199" s="2322">
        <f>'2 уровень'!X1102</f>
        <v>0</v>
      </c>
      <c r="V199" s="2322">
        <f>'2 уровень'!Y1102</f>
        <v>0</v>
      </c>
      <c r="W199" s="2322">
        <f>'2 уровень'!Z1102</f>
        <v>0</v>
      </c>
      <c r="X199" s="2322">
        <f>'2 уровень'!AA1102</f>
        <v>0</v>
      </c>
      <c r="Y199" s="2322">
        <f>'2 уровень'!AB1102</f>
        <v>0</v>
      </c>
      <c r="Z199" s="2322">
        <f>'2 уровень'!AC1102</f>
        <v>0</v>
      </c>
      <c r="AA199" s="2322">
        <f>'2 уровень'!AD1102</f>
        <v>0</v>
      </c>
      <c r="AB199" s="2322">
        <f>'2 уровень'!AE1102</f>
        <v>0</v>
      </c>
      <c r="AC199" s="3617">
        <f>'2 уровень'!AF1102</f>
        <v>0</v>
      </c>
      <c r="AD199" s="2322">
        <f>'2 уровень'!AG1102</f>
        <v>0</v>
      </c>
      <c r="AE199" s="2322">
        <f>'2 уровень'!AH1102</f>
        <v>0</v>
      </c>
      <c r="AF199" s="2322">
        <f>'2 уровень'!AI1102</f>
        <v>0</v>
      </c>
      <c r="AG199" s="2322">
        <f>'2 уровень'!AJ1102</f>
        <v>0</v>
      </c>
      <c r="AH199" s="2323">
        <f>'2 уровень'!AK1102</f>
        <v>0</v>
      </c>
      <c r="AI199" s="2322"/>
      <c r="AJ199" s="2322"/>
      <c r="AK199" s="36" t="e">
        <f>'2 уровень'!#REF!</f>
        <v>#REF!</v>
      </c>
      <c r="AL199" s="36" t="e">
        <f>'2 уровень'!#REF!</f>
        <v>#REF!</v>
      </c>
      <c r="AM199" s="36" t="e">
        <f>'2 уровень'!#REF!</f>
        <v>#REF!</v>
      </c>
      <c r="AN199" s="1833"/>
      <c r="AO199" s="1833"/>
      <c r="AP199" s="1424"/>
      <c r="AQ199" s="1424"/>
      <c r="AR199" s="807"/>
      <c r="AS199" s="807"/>
      <c r="AT199" s="807"/>
      <c r="AU199" s="807"/>
      <c r="AV199" s="807"/>
      <c r="AW199" s="807"/>
      <c r="AX199" s="807"/>
      <c r="AY199" s="807"/>
      <c r="AZ199" s="807"/>
      <c r="BA199" s="807"/>
      <c r="BB199" s="807"/>
      <c r="BC199" s="807"/>
      <c r="BD199" s="807"/>
      <c r="BE199" s="807"/>
      <c r="BF199" s="807"/>
      <c r="BG199" s="807"/>
      <c r="BH199" s="807"/>
      <c r="BI199" s="807"/>
      <c r="BJ199" s="807"/>
      <c r="BK199" s="807"/>
      <c r="BL199" s="807"/>
      <c r="BM199" s="807"/>
      <c r="BN199" s="807"/>
      <c r="BO199" s="807"/>
      <c r="BP199" s="807"/>
      <c r="BQ199" s="807"/>
      <c r="BR199" s="807"/>
      <c r="BS199" s="807"/>
      <c r="BT199" s="807"/>
      <c r="BU199" s="807"/>
      <c r="BV199" s="807"/>
      <c r="BW199" s="807"/>
      <c r="BX199" s="807"/>
      <c r="BY199" s="807"/>
      <c r="BZ199" s="807"/>
      <c r="CA199" s="807"/>
      <c r="CB199" s="807"/>
      <c r="CC199" s="807"/>
      <c r="CD199" s="807"/>
      <c r="CE199" s="807"/>
      <c r="CF199" s="807"/>
      <c r="CG199" s="807"/>
      <c r="CH199" s="807"/>
      <c r="CI199" s="807"/>
      <c r="CJ199" s="807"/>
      <c r="CK199" s="807"/>
      <c r="CL199" s="807"/>
      <c r="CM199" s="807"/>
      <c r="CN199" s="807"/>
      <c r="CO199" s="807"/>
      <c r="CP199" s="807"/>
      <c r="CQ199" s="807"/>
      <c r="CR199" s="807"/>
      <c r="CS199" s="807"/>
      <c r="CT199" s="807"/>
      <c r="CU199" s="807"/>
      <c r="CV199" s="807"/>
      <c r="CW199" s="807"/>
      <c r="CX199" s="807"/>
      <c r="CY199" s="807"/>
      <c r="CZ199" s="807"/>
      <c r="DA199" s="807"/>
      <c r="DB199" s="807"/>
      <c r="DC199" s="807"/>
      <c r="DD199" s="807"/>
      <c r="DE199" s="807"/>
      <c r="DF199" s="807"/>
      <c r="DG199" s="807"/>
      <c r="DH199" s="807"/>
      <c r="DI199" s="807"/>
      <c r="DJ199" s="807"/>
      <c r="DK199" s="807"/>
      <c r="DL199" s="807"/>
      <c r="DM199" s="807"/>
      <c r="DN199" s="807"/>
      <c r="DO199" s="807"/>
      <c r="DP199" s="807"/>
      <c r="DQ199" s="807"/>
      <c r="DR199" s="807"/>
      <c r="DS199" s="807"/>
      <c r="DT199" s="807"/>
      <c r="DU199" s="807"/>
      <c r="DV199" s="807"/>
      <c r="DW199" s="807"/>
      <c r="DX199" s="807"/>
      <c r="DY199" s="807"/>
      <c r="DZ199" s="807"/>
      <c r="EA199" s="807"/>
      <c r="EB199" s="807"/>
      <c r="EC199" s="807"/>
      <c r="ED199" s="807"/>
      <c r="EE199" s="807"/>
      <c r="EF199" s="807"/>
      <c r="EG199" s="807"/>
      <c r="EH199" s="807"/>
      <c r="EI199" s="807"/>
      <c r="EJ199" s="807"/>
      <c r="EK199" s="807"/>
      <c r="EL199" s="807"/>
      <c r="EM199" s="807"/>
      <c r="EN199" s="807"/>
      <c r="EO199" s="807"/>
      <c r="EP199" s="807"/>
      <c r="EQ199" s="807"/>
      <c r="ER199" s="807"/>
      <c r="ES199" s="807"/>
      <c r="ET199" s="807"/>
      <c r="EU199" s="807"/>
      <c r="EV199" s="807"/>
      <c r="EW199" s="807"/>
      <c r="EX199" s="807"/>
      <c r="EY199" s="807"/>
      <c r="EZ199" s="807"/>
      <c r="FA199" s="807"/>
      <c r="FB199" s="807"/>
      <c r="FC199" s="807"/>
      <c r="FD199" s="807"/>
      <c r="FE199" s="807"/>
      <c r="FF199" s="807"/>
      <c r="FG199" s="807"/>
      <c r="FH199" s="807"/>
      <c r="FI199" s="807"/>
      <c r="FJ199" s="807"/>
      <c r="FK199" s="807"/>
      <c r="FL199" s="807"/>
      <c r="FM199" s="807"/>
      <c r="FN199" s="807"/>
      <c r="FO199" s="807"/>
      <c r="FP199" s="807"/>
      <c r="FQ199" s="807"/>
      <c r="FR199" s="807"/>
      <c r="FS199" s="807"/>
      <c r="FT199" s="807"/>
      <c r="FU199" s="807"/>
      <c r="FV199" s="807"/>
      <c r="FW199" s="807"/>
      <c r="FX199" s="807"/>
      <c r="FY199" s="807"/>
      <c r="FZ199" s="807"/>
      <c r="GA199" s="807"/>
      <c r="GB199" s="807"/>
      <c r="GC199" s="807"/>
      <c r="GD199" s="807"/>
      <c r="GE199" s="807"/>
      <c r="GF199" s="807"/>
      <c r="GG199" s="807"/>
      <c r="GH199" s="807"/>
      <c r="GI199" s="807"/>
      <c r="GJ199" s="807"/>
      <c r="GK199" s="807"/>
      <c r="GL199" s="807"/>
      <c r="GM199" s="807"/>
      <c r="GN199" s="807"/>
      <c r="GO199" s="807"/>
      <c r="GP199" s="807"/>
      <c r="GQ199" s="807"/>
      <c r="GR199" s="807"/>
      <c r="GS199" s="807"/>
      <c r="GT199" s="807"/>
      <c r="GU199" s="807"/>
      <c r="GV199" s="807"/>
      <c r="GW199" s="807"/>
      <c r="GX199" s="807"/>
      <c r="GY199" s="807"/>
      <c r="GZ199" s="807"/>
      <c r="HA199" s="807"/>
    </row>
    <row r="200" spans="1:209" x14ac:dyDescent="0.25">
      <c r="A200" s="25">
        <v>1</v>
      </c>
      <c r="B200" s="3182" t="s">
        <v>128</v>
      </c>
      <c r="C200" s="36">
        <f>'2 уровень'!F1103</f>
        <v>2020</v>
      </c>
      <c r="D200" s="36">
        <f>'2 уровень'!G1103</f>
        <v>2020</v>
      </c>
      <c r="E200" s="36">
        <f>'2 уровень'!H1103</f>
        <v>1544</v>
      </c>
      <c r="F200" s="812">
        <f>'2 уровень'!I1103</f>
        <v>76.43564356435644</v>
      </c>
      <c r="G200" s="828">
        <f>'2 уровень'!J1103</f>
        <v>7.6029702970297031</v>
      </c>
      <c r="H200" s="828">
        <f>'2 уровень'!K1103</f>
        <v>7.7344559585492227</v>
      </c>
      <c r="I200" s="822">
        <f>'2 уровень'!L1103</f>
        <v>15358</v>
      </c>
      <c r="J200" s="822">
        <f>'2 уровень'!M1103</f>
        <v>15358</v>
      </c>
      <c r="K200" s="822">
        <f>'2 уровень'!N1103</f>
        <v>11942</v>
      </c>
      <c r="L200" s="822">
        <f>'2 уровень'!O1103</f>
        <v>77.757520510483133</v>
      </c>
      <c r="M200" s="822">
        <f>'2 уровень'!P1103</f>
        <v>63.996652719665278</v>
      </c>
      <c r="N200" s="822">
        <f>'2 уровень'!Q1103</f>
        <v>186.60350959778231</v>
      </c>
      <c r="O200" s="2322">
        <f>'2 уровень'!R1103</f>
        <v>0</v>
      </c>
      <c r="P200" s="2322">
        <f>'2 уровень'!S1103</f>
        <v>0</v>
      </c>
      <c r="Q200" s="2322">
        <f>'2 уровень'!T1103</f>
        <v>0</v>
      </c>
      <c r="R200" s="2322">
        <f>'2 уровень'!U1103</f>
        <v>0</v>
      </c>
      <c r="S200" s="2322">
        <f>'2 уровень'!V1103</f>
        <v>0</v>
      </c>
      <c r="T200" s="2322">
        <f>'2 уровень'!W1103</f>
        <v>0</v>
      </c>
      <c r="U200" s="2322">
        <f>'2 уровень'!X1103</f>
        <v>0</v>
      </c>
      <c r="V200" s="2322">
        <f>'2 уровень'!Y1103</f>
        <v>0</v>
      </c>
      <c r="W200" s="2322">
        <f>'2 уровень'!Z1103</f>
        <v>0</v>
      </c>
      <c r="X200" s="2322">
        <f>'2 уровень'!AA1103</f>
        <v>0</v>
      </c>
      <c r="Y200" s="2322">
        <f>'2 уровень'!AB1103</f>
        <v>0</v>
      </c>
      <c r="Z200" s="2322">
        <f>'2 уровень'!AC1103</f>
        <v>0</v>
      </c>
      <c r="AA200" s="2322">
        <f>'2 уровень'!AD1103</f>
        <v>0</v>
      </c>
      <c r="AB200" s="2322">
        <f>'2 уровень'!AE1103</f>
        <v>0</v>
      </c>
      <c r="AC200" s="3617">
        <f>'2 уровень'!AF1103</f>
        <v>0</v>
      </c>
      <c r="AD200" s="2322">
        <f>'2 уровень'!AG1103</f>
        <v>0</v>
      </c>
      <c r="AE200" s="2322">
        <f>'2 уровень'!AH1103</f>
        <v>0</v>
      </c>
      <c r="AF200" s="2322">
        <f>'2 уровень'!AI1103</f>
        <v>0</v>
      </c>
      <c r="AG200" s="2322">
        <f>'2 уровень'!AJ1103</f>
        <v>0</v>
      </c>
      <c r="AH200" s="2323">
        <f>'2 уровень'!AK1103</f>
        <v>0</v>
      </c>
      <c r="AI200" s="2322"/>
      <c r="AJ200" s="2322"/>
      <c r="AK200" s="36" t="e">
        <f>'2 уровень'!#REF!</f>
        <v>#REF!</v>
      </c>
      <c r="AL200" s="36" t="e">
        <f>'2 уровень'!#REF!</f>
        <v>#REF!</v>
      </c>
      <c r="AM200" s="36" t="e">
        <f>'2 уровень'!#REF!</f>
        <v>#REF!</v>
      </c>
      <c r="AN200" s="1833"/>
      <c r="AO200" s="1833"/>
      <c r="AP200" s="1424"/>
      <c r="AQ200" s="1424"/>
      <c r="AR200" s="807"/>
      <c r="AS200" s="807"/>
      <c r="AT200" s="807"/>
      <c r="AU200" s="807"/>
      <c r="AV200" s="807"/>
      <c r="AW200" s="807"/>
      <c r="AX200" s="807"/>
      <c r="AY200" s="807"/>
      <c r="AZ200" s="807"/>
      <c r="BA200" s="807"/>
      <c r="BB200" s="807"/>
      <c r="BC200" s="807"/>
      <c r="BD200" s="807"/>
      <c r="BE200" s="807"/>
      <c r="BF200" s="807"/>
      <c r="BG200" s="807"/>
      <c r="BH200" s="807"/>
      <c r="BI200" s="807"/>
      <c r="BJ200" s="807"/>
      <c r="BK200" s="807"/>
      <c r="BL200" s="807"/>
      <c r="BM200" s="807"/>
      <c r="BN200" s="807"/>
      <c r="BO200" s="807"/>
      <c r="BP200" s="807"/>
      <c r="BQ200" s="807"/>
      <c r="BR200" s="807"/>
      <c r="BS200" s="807"/>
      <c r="BT200" s="807"/>
      <c r="BU200" s="807"/>
      <c r="BV200" s="807"/>
      <c r="BW200" s="807"/>
      <c r="BX200" s="807"/>
      <c r="BY200" s="807"/>
      <c r="BZ200" s="807"/>
      <c r="CA200" s="807"/>
      <c r="CB200" s="807"/>
      <c r="CC200" s="807"/>
      <c r="CD200" s="807"/>
      <c r="CE200" s="807"/>
      <c r="CF200" s="807"/>
      <c r="CG200" s="807"/>
      <c r="CH200" s="807"/>
      <c r="CI200" s="807"/>
      <c r="CJ200" s="807"/>
      <c r="CK200" s="807"/>
      <c r="CL200" s="807"/>
      <c r="CM200" s="807"/>
      <c r="CN200" s="807"/>
      <c r="CO200" s="807"/>
      <c r="CP200" s="807"/>
      <c r="CQ200" s="807"/>
      <c r="CR200" s="807"/>
      <c r="CS200" s="807"/>
      <c r="CT200" s="807"/>
      <c r="CU200" s="807"/>
      <c r="CV200" s="807"/>
      <c r="CW200" s="807"/>
      <c r="CX200" s="807"/>
      <c r="CY200" s="807"/>
      <c r="CZ200" s="807"/>
      <c r="DA200" s="807"/>
      <c r="DB200" s="807"/>
      <c r="DC200" s="807"/>
      <c r="DD200" s="807"/>
      <c r="DE200" s="807"/>
      <c r="DF200" s="807"/>
      <c r="DG200" s="807"/>
      <c r="DH200" s="807"/>
      <c r="DI200" s="807"/>
      <c r="DJ200" s="807"/>
      <c r="DK200" s="807"/>
      <c r="DL200" s="807"/>
      <c r="DM200" s="807"/>
      <c r="DN200" s="807"/>
      <c r="DO200" s="807"/>
      <c r="DP200" s="807"/>
      <c r="DQ200" s="807"/>
      <c r="DR200" s="807"/>
      <c r="DS200" s="807"/>
      <c r="DT200" s="807"/>
      <c r="DU200" s="807"/>
      <c r="DV200" s="807"/>
      <c r="DW200" s="807"/>
      <c r="DX200" s="807"/>
      <c r="DY200" s="807"/>
      <c r="DZ200" s="807"/>
      <c r="EA200" s="807"/>
      <c r="EB200" s="807"/>
      <c r="EC200" s="807"/>
      <c r="ED200" s="807"/>
      <c r="EE200" s="807"/>
      <c r="EF200" s="807"/>
      <c r="EG200" s="807"/>
      <c r="EH200" s="807"/>
      <c r="EI200" s="807"/>
      <c r="EJ200" s="807"/>
      <c r="EK200" s="807"/>
      <c r="EL200" s="807"/>
      <c r="EM200" s="807"/>
      <c r="EN200" s="807"/>
      <c r="EO200" s="807"/>
      <c r="EP200" s="807"/>
      <c r="EQ200" s="807"/>
      <c r="ER200" s="807"/>
      <c r="ES200" s="807"/>
      <c r="ET200" s="807"/>
      <c r="EU200" s="807"/>
      <c r="EV200" s="807"/>
      <c r="EW200" s="807"/>
      <c r="EX200" s="807"/>
      <c r="EY200" s="807"/>
      <c r="EZ200" s="807"/>
      <c r="FA200" s="807"/>
      <c r="FB200" s="807"/>
      <c r="FC200" s="807"/>
      <c r="FD200" s="807"/>
      <c r="FE200" s="807"/>
      <c r="FF200" s="807"/>
      <c r="FG200" s="807"/>
      <c r="FH200" s="807"/>
      <c r="FI200" s="807"/>
      <c r="FJ200" s="807"/>
      <c r="FK200" s="807"/>
      <c r="FL200" s="807"/>
      <c r="FM200" s="807"/>
      <c r="FN200" s="807"/>
      <c r="FO200" s="807"/>
      <c r="FP200" s="807"/>
      <c r="FQ200" s="807"/>
      <c r="FR200" s="807"/>
      <c r="FS200" s="807"/>
      <c r="FT200" s="807"/>
      <c r="FU200" s="807"/>
      <c r="FV200" s="807"/>
      <c r="FW200" s="807"/>
      <c r="FX200" s="807"/>
      <c r="FY200" s="807"/>
      <c r="FZ200" s="807"/>
      <c r="GA200" s="807"/>
      <c r="GB200" s="807"/>
      <c r="GC200" s="807"/>
      <c r="GD200" s="807"/>
      <c r="GE200" s="807"/>
      <c r="GF200" s="807"/>
      <c r="GG200" s="807"/>
      <c r="GH200" s="807"/>
      <c r="GI200" s="807"/>
      <c r="GJ200" s="807"/>
      <c r="GK200" s="807"/>
      <c r="GL200" s="807"/>
      <c r="GM200" s="807"/>
      <c r="GN200" s="807"/>
      <c r="GO200" s="807"/>
      <c r="GP200" s="807"/>
      <c r="GQ200" s="807"/>
      <c r="GR200" s="807"/>
      <c r="GS200" s="807"/>
      <c r="GT200" s="807"/>
      <c r="GU200" s="807"/>
      <c r="GV200" s="807"/>
      <c r="GW200" s="807"/>
      <c r="GX200" s="807"/>
      <c r="GY200" s="807"/>
      <c r="GZ200" s="807"/>
      <c r="HA200" s="807"/>
    </row>
    <row r="201" spans="1:209" ht="29.25" x14ac:dyDescent="0.25">
      <c r="A201" s="25">
        <v>1</v>
      </c>
      <c r="B201" s="3180" t="s">
        <v>145</v>
      </c>
      <c r="C201" s="36">
        <f>'2 уровень'!F1104</f>
        <v>3334</v>
      </c>
      <c r="D201" s="36">
        <f>'2 уровень'!G1104</f>
        <v>3334</v>
      </c>
      <c r="E201" s="36">
        <f>'2 уровень'!H1104</f>
        <v>2449</v>
      </c>
      <c r="F201" s="812">
        <f>'2 уровень'!I1104</f>
        <v>73.455308938212355</v>
      </c>
      <c r="G201" s="828">
        <f>'2 уровень'!J1104</f>
        <v>7.9712057588482308</v>
      </c>
      <c r="H201" s="828">
        <f>'2 уровень'!K1104</f>
        <v>8.0579828501429152</v>
      </c>
      <c r="I201" s="822">
        <f>'2 уровень'!L1104</f>
        <v>26576</v>
      </c>
      <c r="J201" s="822">
        <f>'2 уровень'!M1104</f>
        <v>26576</v>
      </c>
      <c r="K201" s="822">
        <f>'2 уровень'!N1104</f>
        <v>19734</v>
      </c>
      <c r="L201" s="822">
        <f>'2 уровень'!O1104</f>
        <v>74.254966887417211</v>
      </c>
      <c r="M201" s="822">
        <f>'2 уровень'!P1104</f>
        <v>101.38998605299861</v>
      </c>
      <c r="N201" s="822">
        <f>'2 уровень'!Q1104</f>
        <v>194.63460612061468</v>
      </c>
      <c r="O201" s="2322">
        <f>'2 уровень'!R1104</f>
        <v>97578.663839999979</v>
      </c>
      <c r="P201" s="2322">
        <f>'2 уровень'!S1104</f>
        <v>97578.663839999979</v>
      </c>
      <c r="Q201" s="2322">
        <f>'2 уровень'!T1104</f>
        <v>97578.663839999979</v>
      </c>
      <c r="R201" s="2322">
        <f>'2 уровень'!U1104</f>
        <v>97578.663839999979</v>
      </c>
      <c r="S201" s="2322">
        <f>'2 уровень'!V1104</f>
        <v>97578.663839999979</v>
      </c>
      <c r="T201" s="2322">
        <f>'2 уровень'!W1104</f>
        <v>97578.663839999979</v>
      </c>
      <c r="U201" s="2322">
        <f>'2 уровень'!X1104</f>
        <v>97578.663839999979</v>
      </c>
      <c r="V201" s="2322">
        <f>'2 уровень'!Y1104</f>
        <v>97578.663839999979</v>
      </c>
      <c r="W201" s="2322">
        <f>'2 уровень'!Z1104</f>
        <v>97578.663839999979</v>
      </c>
      <c r="X201" s="2322">
        <f>'2 уровень'!AA1104</f>
        <v>97578.663839999979</v>
      </c>
      <c r="Y201" s="2322">
        <f>'2 уровень'!AB1104</f>
        <v>85118.657567999995</v>
      </c>
      <c r="Z201" s="2322">
        <f>'2 уровень'!AC1104</f>
        <v>85118.657567999995</v>
      </c>
      <c r="AA201" s="2322">
        <f>'2 уровень'!AD1104</f>
        <v>85118.657567999995</v>
      </c>
      <c r="AB201" s="2322">
        <f>'2 уровень'!AE1104</f>
        <v>50248.554429999997</v>
      </c>
      <c r="AC201" s="3617">
        <f>'2 уровень'!AF1104</f>
        <v>0</v>
      </c>
      <c r="AD201" s="2322">
        <f>'2 уровень'!AG1104</f>
        <v>0</v>
      </c>
      <c r="AE201" s="2322">
        <f>'2 уровень'!AH1104</f>
        <v>-34870.103137999999</v>
      </c>
      <c r="AF201" s="2322">
        <f>'2 уровень'!AI1104</f>
        <v>-23.88456</v>
      </c>
      <c r="AG201" s="2322">
        <f>'2 уровень'!AJ1104</f>
        <v>-175.18776</v>
      </c>
      <c r="AH201" s="2323">
        <f>'2 уровень'!AK1104</f>
        <v>50073.366669999996</v>
      </c>
      <c r="AI201" s="2322">
        <f>AB201/AA201*100</f>
        <v>59.033537259275029</v>
      </c>
      <c r="AJ201" s="2322">
        <f>AH201/AA201*100</f>
        <v>58.827721325371172</v>
      </c>
      <c r="AK201" s="36" t="e">
        <f>'2 уровень'!#REF!</f>
        <v>#REF!</v>
      </c>
      <c r="AL201" s="36" t="e">
        <f>'2 уровень'!#REF!</f>
        <v>#REF!</v>
      </c>
      <c r="AM201" s="36" t="e">
        <f>'2 уровень'!#REF!</f>
        <v>#REF!</v>
      </c>
      <c r="AN201" s="1833"/>
      <c r="AO201" s="1833"/>
      <c r="AP201" s="1424"/>
      <c r="AQ201" s="1424"/>
      <c r="AR201" s="807"/>
      <c r="AS201" s="807"/>
      <c r="AT201" s="807"/>
      <c r="AU201" s="807"/>
      <c r="AV201" s="807"/>
      <c r="AW201" s="807"/>
      <c r="AX201" s="807"/>
      <c r="AY201" s="807"/>
      <c r="AZ201" s="807"/>
      <c r="BA201" s="807"/>
      <c r="BB201" s="807"/>
      <c r="BC201" s="807"/>
      <c r="BD201" s="807"/>
      <c r="BE201" s="807"/>
      <c r="BF201" s="807"/>
      <c r="BG201" s="807"/>
      <c r="BH201" s="807"/>
      <c r="BI201" s="807"/>
      <c r="BJ201" s="807"/>
      <c r="BK201" s="807"/>
      <c r="BL201" s="807"/>
      <c r="BM201" s="807"/>
      <c r="BN201" s="807"/>
      <c r="BO201" s="807"/>
      <c r="BP201" s="807"/>
      <c r="BQ201" s="807"/>
      <c r="BR201" s="807"/>
      <c r="BS201" s="807"/>
      <c r="BT201" s="807"/>
      <c r="BU201" s="807"/>
      <c r="BV201" s="807"/>
      <c r="BW201" s="807"/>
      <c r="BX201" s="807"/>
      <c r="BY201" s="807"/>
      <c r="BZ201" s="807"/>
      <c r="CA201" s="807"/>
      <c r="CB201" s="807"/>
      <c r="CC201" s="807"/>
      <c r="CD201" s="807"/>
      <c r="CE201" s="807"/>
      <c r="CF201" s="807"/>
      <c r="CG201" s="807"/>
      <c r="CH201" s="807"/>
      <c r="CI201" s="807"/>
      <c r="CJ201" s="807"/>
      <c r="CK201" s="807"/>
      <c r="CL201" s="807"/>
      <c r="CM201" s="807"/>
      <c r="CN201" s="807"/>
      <c r="CO201" s="807"/>
      <c r="CP201" s="807"/>
      <c r="CQ201" s="807"/>
      <c r="CR201" s="807"/>
      <c r="CS201" s="807"/>
      <c r="CT201" s="807"/>
      <c r="CU201" s="807"/>
      <c r="CV201" s="807"/>
      <c r="CW201" s="807"/>
      <c r="CX201" s="807"/>
      <c r="CY201" s="807"/>
      <c r="CZ201" s="807"/>
      <c r="DA201" s="807"/>
      <c r="DB201" s="807"/>
      <c r="DC201" s="807"/>
      <c r="DD201" s="807"/>
      <c r="DE201" s="807"/>
      <c r="DF201" s="807"/>
      <c r="DG201" s="807"/>
      <c r="DH201" s="807"/>
      <c r="DI201" s="807"/>
      <c r="DJ201" s="807"/>
      <c r="DK201" s="807"/>
      <c r="DL201" s="807"/>
      <c r="DM201" s="807"/>
      <c r="DN201" s="807"/>
      <c r="DO201" s="807"/>
      <c r="DP201" s="807"/>
      <c r="DQ201" s="807"/>
      <c r="DR201" s="807"/>
      <c r="DS201" s="807"/>
      <c r="DT201" s="807"/>
      <c r="DU201" s="807"/>
      <c r="DV201" s="807"/>
      <c r="DW201" s="807"/>
      <c r="DX201" s="807"/>
      <c r="DY201" s="807"/>
      <c r="DZ201" s="807"/>
      <c r="EA201" s="807"/>
      <c r="EB201" s="807"/>
      <c r="EC201" s="807"/>
      <c r="ED201" s="807"/>
      <c r="EE201" s="807"/>
      <c r="EF201" s="807"/>
      <c r="EG201" s="807"/>
      <c r="EH201" s="807"/>
      <c r="EI201" s="807"/>
      <c r="EJ201" s="807"/>
      <c r="EK201" s="807"/>
      <c r="EL201" s="807"/>
      <c r="EM201" s="807"/>
      <c r="EN201" s="807"/>
      <c r="EO201" s="807"/>
      <c r="EP201" s="807"/>
      <c r="EQ201" s="807"/>
      <c r="ER201" s="807"/>
      <c r="ES201" s="807"/>
      <c r="ET201" s="807"/>
      <c r="EU201" s="807"/>
      <c r="EV201" s="807"/>
      <c r="EW201" s="807"/>
      <c r="EX201" s="807"/>
      <c r="EY201" s="807"/>
      <c r="EZ201" s="807"/>
      <c r="FA201" s="807"/>
      <c r="FB201" s="807"/>
      <c r="FC201" s="807"/>
      <c r="FD201" s="807"/>
      <c r="FE201" s="807"/>
      <c r="FF201" s="807"/>
      <c r="FG201" s="807"/>
      <c r="FH201" s="807"/>
      <c r="FI201" s="807"/>
      <c r="FJ201" s="807"/>
      <c r="FK201" s="807"/>
      <c r="FL201" s="807"/>
      <c r="FM201" s="807"/>
      <c r="FN201" s="807"/>
      <c r="FO201" s="807"/>
      <c r="FP201" s="807"/>
      <c r="FQ201" s="807"/>
      <c r="FR201" s="807"/>
      <c r="FS201" s="807"/>
      <c r="FT201" s="807"/>
      <c r="FU201" s="807"/>
      <c r="FV201" s="807"/>
      <c r="FW201" s="807"/>
      <c r="FX201" s="807"/>
      <c r="FY201" s="807"/>
      <c r="FZ201" s="807"/>
      <c r="GA201" s="807"/>
      <c r="GB201" s="807"/>
      <c r="GC201" s="807"/>
      <c r="GD201" s="807"/>
      <c r="GE201" s="807"/>
      <c r="GF201" s="807"/>
      <c r="GG201" s="807"/>
      <c r="GH201" s="807"/>
      <c r="GI201" s="807"/>
      <c r="GJ201" s="807"/>
      <c r="GK201" s="807"/>
      <c r="GL201" s="807"/>
      <c r="GM201" s="807"/>
      <c r="GN201" s="807"/>
      <c r="GO201" s="807"/>
      <c r="GP201" s="807"/>
      <c r="GQ201" s="807"/>
      <c r="GR201" s="807"/>
      <c r="GS201" s="807"/>
      <c r="GT201" s="807"/>
      <c r="GU201" s="807"/>
      <c r="GV201" s="807"/>
      <c r="GW201" s="807"/>
      <c r="GX201" s="807"/>
      <c r="GY201" s="807"/>
      <c r="GZ201" s="807"/>
      <c r="HA201" s="807"/>
    </row>
    <row r="202" spans="1:209" x14ac:dyDescent="0.25">
      <c r="A202" s="25">
        <v>1</v>
      </c>
      <c r="B202" s="3189" t="s">
        <v>265</v>
      </c>
      <c r="C202" s="36">
        <f>'2 уровень'!F1105</f>
        <v>9992</v>
      </c>
      <c r="D202" s="36">
        <f>'2 уровень'!G1105</f>
        <v>9992</v>
      </c>
      <c r="E202" s="36">
        <f>'2 уровень'!H1105</f>
        <v>9996</v>
      </c>
      <c r="F202" s="812">
        <f>'2 уровень'!I1105</f>
        <v>100.0400320256205</v>
      </c>
      <c r="G202" s="828">
        <f>'2 уровень'!J1105</f>
        <v>0</v>
      </c>
      <c r="H202" s="828">
        <f>'2 уровень'!K1105</f>
        <v>0</v>
      </c>
      <c r="I202" s="822">
        <f>'2 уровень'!L1105</f>
        <v>0</v>
      </c>
      <c r="J202" s="822">
        <f>'2 уровень'!M1105</f>
        <v>0</v>
      </c>
      <c r="K202" s="822">
        <f>'2 уровень'!N1105</f>
        <v>0</v>
      </c>
      <c r="L202" s="822">
        <f>'2 уровень'!O1105</f>
        <v>0</v>
      </c>
      <c r="M202" s="822">
        <f>'2 уровень'!P1105</f>
        <v>0</v>
      </c>
      <c r="N202" s="822">
        <f>'2 уровень'!Q1105</f>
        <v>0</v>
      </c>
      <c r="O202" s="2322">
        <f>'2 уровень'!R1105</f>
        <v>0</v>
      </c>
      <c r="P202" s="2322">
        <f>'2 уровень'!S1105</f>
        <v>0</v>
      </c>
      <c r="Q202" s="2322">
        <f>'2 уровень'!T1105</f>
        <v>0</v>
      </c>
      <c r="R202" s="2322">
        <f>'2 уровень'!U1105</f>
        <v>0</v>
      </c>
      <c r="S202" s="2322">
        <f>'2 уровень'!V1105</f>
        <v>0</v>
      </c>
      <c r="T202" s="2322">
        <f>'2 уровень'!W1105</f>
        <v>0</v>
      </c>
      <c r="U202" s="2322">
        <f>'2 уровень'!X1105</f>
        <v>0</v>
      </c>
      <c r="V202" s="2322">
        <f>'2 уровень'!Y1105</f>
        <v>0</v>
      </c>
      <c r="W202" s="2322">
        <f>'2 уровень'!Z1105</f>
        <v>0</v>
      </c>
      <c r="X202" s="2322">
        <f>'2 уровень'!AA1105</f>
        <v>0</v>
      </c>
      <c r="Y202" s="2322">
        <f>'2 уровень'!AB1105</f>
        <v>0</v>
      </c>
      <c r="Z202" s="2322">
        <f>'2 уровень'!AC1105</f>
        <v>0</v>
      </c>
      <c r="AA202" s="2322">
        <f>'2 уровень'!AD1105</f>
        <v>0</v>
      </c>
      <c r="AB202" s="2322">
        <f>'2 уровень'!AE1105</f>
        <v>0</v>
      </c>
      <c r="AC202" s="3617">
        <f>'2 уровень'!AF1105</f>
        <v>0</v>
      </c>
      <c r="AD202" s="2322">
        <f>'2 уровень'!AG1105</f>
        <v>0</v>
      </c>
      <c r="AE202" s="2322">
        <f>'2 уровень'!AH1105</f>
        <v>0</v>
      </c>
      <c r="AF202" s="2322">
        <f>'2 уровень'!AI1105</f>
        <v>0</v>
      </c>
      <c r="AG202" s="2322">
        <f>'2 уровень'!AJ1105</f>
        <v>0</v>
      </c>
      <c r="AH202" s="2323">
        <f>'2 уровень'!AK1105</f>
        <v>0</v>
      </c>
      <c r="AI202" s="2322"/>
      <c r="AJ202" s="2322"/>
      <c r="AK202" s="36" t="e">
        <f>'2 уровень'!#REF!</f>
        <v>#REF!</v>
      </c>
      <c r="AL202" s="36" t="e">
        <f>'2 уровень'!#REF!</f>
        <v>#REF!</v>
      </c>
      <c r="AM202" s="36" t="e">
        <f>'2 уровень'!#REF!</f>
        <v>#REF!</v>
      </c>
      <c r="AN202" s="1833"/>
      <c r="AO202" s="1833"/>
      <c r="AP202" s="1424"/>
      <c r="AQ202" s="1424"/>
      <c r="AR202" s="807"/>
      <c r="AS202" s="807"/>
      <c r="AT202" s="807"/>
      <c r="AU202" s="807"/>
      <c r="AV202" s="807"/>
      <c r="AW202" s="807"/>
      <c r="AX202" s="807"/>
      <c r="AY202" s="807"/>
      <c r="AZ202" s="807"/>
      <c r="BA202" s="807"/>
      <c r="BB202" s="807"/>
      <c r="BC202" s="807"/>
      <c r="BD202" s="807"/>
      <c r="BE202" s="807"/>
      <c r="BF202" s="807"/>
      <c r="BG202" s="807"/>
      <c r="BH202" s="807"/>
      <c r="BI202" s="807"/>
      <c r="BJ202" s="807"/>
      <c r="BK202" s="807"/>
      <c r="BL202" s="807"/>
      <c r="BM202" s="807"/>
      <c r="BN202" s="807"/>
      <c r="BO202" s="807"/>
      <c r="BP202" s="807"/>
      <c r="BQ202" s="807"/>
      <c r="BR202" s="807"/>
      <c r="BS202" s="807"/>
      <c r="BT202" s="807"/>
      <c r="BU202" s="807"/>
      <c r="BV202" s="807"/>
      <c r="BW202" s="807"/>
      <c r="BX202" s="807"/>
      <c r="BY202" s="807"/>
      <c r="BZ202" s="807"/>
      <c r="CA202" s="807"/>
      <c r="CB202" s="807"/>
      <c r="CC202" s="807"/>
      <c r="CD202" s="807"/>
      <c r="CE202" s="807"/>
      <c r="CF202" s="807"/>
      <c r="CG202" s="807"/>
      <c r="CH202" s="807"/>
      <c r="CI202" s="807"/>
      <c r="CJ202" s="807"/>
      <c r="CK202" s="807"/>
      <c r="CL202" s="807"/>
      <c r="CM202" s="807"/>
      <c r="CN202" s="807"/>
      <c r="CO202" s="807"/>
      <c r="CP202" s="807"/>
      <c r="CQ202" s="807"/>
      <c r="CR202" s="807"/>
      <c r="CS202" s="807"/>
      <c r="CT202" s="807"/>
      <c r="CU202" s="807"/>
      <c r="CV202" s="807"/>
      <c r="CW202" s="807"/>
      <c r="CX202" s="807"/>
      <c r="CY202" s="807"/>
      <c r="CZ202" s="807"/>
      <c r="DA202" s="807"/>
      <c r="DB202" s="807"/>
      <c r="DC202" s="807"/>
      <c r="DD202" s="807"/>
      <c r="DE202" s="807"/>
      <c r="DF202" s="807"/>
      <c r="DG202" s="807"/>
      <c r="DH202" s="807"/>
      <c r="DI202" s="807"/>
      <c r="DJ202" s="807"/>
      <c r="DK202" s="807"/>
      <c r="DL202" s="807"/>
      <c r="DM202" s="807"/>
      <c r="DN202" s="807"/>
      <c r="DO202" s="807"/>
      <c r="DP202" s="807"/>
      <c r="DQ202" s="807"/>
      <c r="DR202" s="807"/>
      <c r="DS202" s="807"/>
      <c r="DT202" s="807"/>
      <c r="DU202" s="807"/>
      <c r="DV202" s="807"/>
      <c r="DW202" s="807"/>
      <c r="DX202" s="807"/>
      <c r="DY202" s="807"/>
      <c r="DZ202" s="807"/>
      <c r="EA202" s="807"/>
      <c r="EB202" s="807"/>
      <c r="EC202" s="807"/>
      <c r="ED202" s="807"/>
      <c r="EE202" s="807"/>
      <c r="EF202" s="807"/>
      <c r="EG202" s="807"/>
      <c r="EH202" s="807"/>
      <c r="EI202" s="807"/>
      <c r="EJ202" s="807"/>
      <c r="EK202" s="807"/>
      <c r="EL202" s="807"/>
      <c r="EM202" s="807"/>
      <c r="EN202" s="807"/>
      <c r="EO202" s="807"/>
      <c r="EP202" s="807"/>
      <c r="EQ202" s="807"/>
      <c r="ER202" s="807"/>
      <c r="ES202" s="807"/>
      <c r="ET202" s="807"/>
      <c r="EU202" s="807"/>
      <c r="EV202" s="807"/>
      <c r="EW202" s="807"/>
      <c r="EX202" s="807"/>
      <c r="EY202" s="807"/>
      <c r="EZ202" s="807"/>
      <c r="FA202" s="807"/>
      <c r="FB202" s="807"/>
      <c r="FC202" s="807"/>
      <c r="FD202" s="807"/>
      <c r="FE202" s="807"/>
      <c r="FF202" s="807"/>
      <c r="FG202" s="807"/>
      <c r="FH202" s="807"/>
      <c r="FI202" s="807"/>
      <c r="FJ202" s="807"/>
      <c r="FK202" s="807"/>
      <c r="FL202" s="807"/>
      <c r="FM202" s="807"/>
      <c r="FN202" s="807"/>
      <c r="FO202" s="807"/>
      <c r="FP202" s="807"/>
      <c r="FQ202" s="807"/>
      <c r="FR202" s="807"/>
      <c r="FS202" s="807"/>
      <c r="FT202" s="807"/>
      <c r="FU202" s="807"/>
      <c r="FV202" s="807"/>
      <c r="FW202" s="807"/>
      <c r="FX202" s="807"/>
      <c r="FY202" s="807"/>
      <c r="FZ202" s="807"/>
      <c r="GA202" s="807"/>
      <c r="GB202" s="807"/>
      <c r="GC202" s="807"/>
      <c r="GD202" s="807"/>
      <c r="GE202" s="807"/>
      <c r="GF202" s="807"/>
      <c r="GG202" s="807"/>
      <c r="GH202" s="807"/>
      <c r="GI202" s="807"/>
      <c r="GJ202" s="807"/>
      <c r="GK202" s="807"/>
      <c r="GL202" s="807"/>
      <c r="GM202" s="807"/>
      <c r="GN202" s="807"/>
      <c r="GO202" s="807"/>
      <c r="GP202" s="807"/>
      <c r="GQ202" s="807"/>
      <c r="GR202" s="807"/>
      <c r="GS202" s="807"/>
      <c r="GT202" s="807"/>
      <c r="GU202" s="807"/>
      <c r="GV202" s="807"/>
      <c r="GW202" s="807"/>
      <c r="GX202" s="807"/>
      <c r="GY202" s="807"/>
      <c r="GZ202" s="807"/>
      <c r="HA202" s="807"/>
    </row>
    <row r="203" spans="1:209" x14ac:dyDescent="0.25">
      <c r="A203" s="25">
        <v>1</v>
      </c>
      <c r="B203" s="3183" t="s">
        <v>266</v>
      </c>
      <c r="C203" s="36">
        <f>'2 уровень'!F1106</f>
        <v>9992</v>
      </c>
      <c r="D203" s="36">
        <f>'2 уровень'!G1106</f>
        <v>9992</v>
      </c>
      <c r="E203" s="36">
        <f>'2 уровень'!H1106</f>
        <v>9996</v>
      </c>
      <c r="F203" s="812">
        <f>'2 уровень'!I1106</f>
        <v>100.0400320256205</v>
      </c>
      <c r="G203" s="828">
        <f>'2 уровень'!J1106</f>
        <v>0</v>
      </c>
      <c r="H203" s="828">
        <f>'2 уровень'!K1106</f>
        <v>0</v>
      </c>
      <c r="I203" s="822">
        <f>'2 уровень'!L1106</f>
        <v>0</v>
      </c>
      <c r="J203" s="822">
        <f>'2 уровень'!M1106</f>
        <v>0</v>
      </c>
      <c r="K203" s="822">
        <f>'2 уровень'!N1106</f>
        <v>0</v>
      </c>
      <c r="L203" s="822">
        <f>'2 уровень'!O1106</f>
        <v>0</v>
      </c>
      <c r="M203" s="822">
        <f>'2 уровень'!P1106</f>
        <v>0</v>
      </c>
      <c r="N203" s="822">
        <f>'2 уровень'!Q1106</f>
        <v>0</v>
      </c>
      <c r="O203" s="2322">
        <f>'2 уровень'!R1106</f>
        <v>0</v>
      </c>
      <c r="P203" s="2322">
        <f>'2 уровень'!S1106</f>
        <v>0</v>
      </c>
      <c r="Q203" s="2322">
        <f>'2 уровень'!T1106</f>
        <v>0</v>
      </c>
      <c r="R203" s="2322">
        <f>'2 уровень'!U1106</f>
        <v>0</v>
      </c>
      <c r="S203" s="2322">
        <f>'2 уровень'!V1106</f>
        <v>0</v>
      </c>
      <c r="T203" s="2322">
        <f>'2 уровень'!W1106</f>
        <v>0</v>
      </c>
      <c r="U203" s="2322">
        <f>'2 уровень'!X1106</f>
        <v>0</v>
      </c>
      <c r="V203" s="2322">
        <f>'2 уровень'!Y1106</f>
        <v>0</v>
      </c>
      <c r="W203" s="2322">
        <f>'2 уровень'!Z1106</f>
        <v>0</v>
      </c>
      <c r="X203" s="2322">
        <f>'2 уровень'!AA1106</f>
        <v>0</v>
      </c>
      <c r="Y203" s="2322">
        <f>'2 уровень'!AB1106</f>
        <v>0</v>
      </c>
      <c r="Z203" s="2322">
        <f>'2 уровень'!AC1106</f>
        <v>0</v>
      </c>
      <c r="AA203" s="2322">
        <f>'2 уровень'!AD1106</f>
        <v>0</v>
      </c>
      <c r="AB203" s="2322">
        <f>'2 уровень'!AE1106</f>
        <v>0</v>
      </c>
      <c r="AC203" s="3617">
        <f>'2 уровень'!AF1106</f>
        <v>0</v>
      </c>
      <c r="AD203" s="2322">
        <f>'2 уровень'!AG1106</f>
        <v>0</v>
      </c>
      <c r="AE203" s="2322">
        <f>'2 уровень'!AH1106</f>
        <v>0</v>
      </c>
      <c r="AF203" s="2322">
        <f>'2 уровень'!AI1106</f>
        <v>0</v>
      </c>
      <c r="AG203" s="2322">
        <f>'2 уровень'!AJ1106</f>
        <v>0</v>
      </c>
      <c r="AH203" s="2323">
        <f>'2 уровень'!AK1106</f>
        <v>0</v>
      </c>
      <c r="AI203" s="2322"/>
      <c r="AJ203" s="2322"/>
      <c r="AK203" s="36" t="e">
        <f>'2 уровень'!#REF!</f>
        <v>#REF!</v>
      </c>
      <c r="AL203" s="36" t="e">
        <f>'2 уровень'!#REF!</f>
        <v>#REF!</v>
      </c>
      <c r="AM203" s="36" t="e">
        <f>'2 уровень'!#REF!</f>
        <v>#REF!</v>
      </c>
      <c r="AN203" s="1833"/>
      <c r="AO203" s="1833"/>
      <c r="AP203" s="1424"/>
      <c r="AQ203" s="1424"/>
      <c r="AR203" s="807"/>
      <c r="AS203" s="807"/>
      <c r="AT203" s="807"/>
      <c r="AU203" s="807"/>
      <c r="AV203" s="807"/>
      <c r="AW203" s="807"/>
      <c r="AX203" s="807"/>
      <c r="AY203" s="807"/>
      <c r="AZ203" s="807"/>
      <c r="BA203" s="807"/>
      <c r="BB203" s="807"/>
      <c r="BC203" s="807"/>
      <c r="BD203" s="807"/>
      <c r="BE203" s="807"/>
      <c r="BF203" s="807"/>
      <c r="BG203" s="807"/>
      <c r="BH203" s="807"/>
      <c r="BI203" s="807"/>
      <c r="BJ203" s="807"/>
      <c r="BK203" s="807"/>
      <c r="BL203" s="807"/>
      <c r="BM203" s="807"/>
      <c r="BN203" s="807"/>
      <c r="BO203" s="807"/>
      <c r="BP203" s="807"/>
      <c r="BQ203" s="807"/>
      <c r="BR203" s="807"/>
      <c r="BS203" s="807"/>
      <c r="BT203" s="807"/>
      <c r="BU203" s="807"/>
      <c r="BV203" s="807"/>
      <c r="BW203" s="807"/>
      <c r="BX203" s="807"/>
      <c r="BY203" s="807"/>
      <c r="BZ203" s="807"/>
      <c r="CA203" s="807"/>
      <c r="CB203" s="807"/>
      <c r="CC203" s="807"/>
      <c r="CD203" s="807"/>
      <c r="CE203" s="807"/>
      <c r="CF203" s="807"/>
      <c r="CG203" s="807"/>
      <c r="CH203" s="807"/>
      <c r="CI203" s="807"/>
      <c r="CJ203" s="807"/>
      <c r="CK203" s="807"/>
      <c r="CL203" s="807"/>
      <c r="CM203" s="807"/>
      <c r="CN203" s="807"/>
      <c r="CO203" s="807"/>
      <c r="CP203" s="807"/>
      <c r="CQ203" s="807"/>
      <c r="CR203" s="807"/>
      <c r="CS203" s="807"/>
      <c r="CT203" s="807"/>
      <c r="CU203" s="807"/>
      <c r="CV203" s="807"/>
      <c r="CW203" s="807"/>
      <c r="CX203" s="807"/>
      <c r="CY203" s="807"/>
      <c r="CZ203" s="807"/>
      <c r="DA203" s="807"/>
      <c r="DB203" s="807"/>
      <c r="DC203" s="807"/>
      <c r="DD203" s="807"/>
      <c r="DE203" s="807"/>
      <c r="DF203" s="807"/>
      <c r="DG203" s="807"/>
      <c r="DH203" s="807"/>
      <c r="DI203" s="807"/>
      <c r="DJ203" s="807"/>
      <c r="DK203" s="807"/>
      <c r="DL203" s="807"/>
      <c r="DM203" s="807"/>
      <c r="DN203" s="807"/>
      <c r="DO203" s="807"/>
      <c r="DP203" s="807"/>
      <c r="DQ203" s="807"/>
      <c r="DR203" s="807"/>
      <c r="DS203" s="807"/>
      <c r="DT203" s="807"/>
      <c r="DU203" s="807"/>
      <c r="DV203" s="807"/>
      <c r="DW203" s="807"/>
      <c r="DX203" s="807"/>
      <c r="DY203" s="807"/>
      <c r="DZ203" s="807"/>
      <c r="EA203" s="807"/>
      <c r="EB203" s="807"/>
      <c r="EC203" s="807"/>
      <c r="ED203" s="807"/>
      <c r="EE203" s="807"/>
      <c r="EF203" s="807"/>
      <c r="EG203" s="807"/>
      <c r="EH203" s="807"/>
      <c r="EI203" s="807"/>
      <c r="EJ203" s="807"/>
      <c r="EK203" s="807"/>
      <c r="EL203" s="807"/>
      <c r="EM203" s="807"/>
      <c r="EN203" s="807"/>
      <c r="EO203" s="807"/>
      <c r="EP203" s="807"/>
      <c r="EQ203" s="807"/>
      <c r="ER203" s="807"/>
      <c r="ES203" s="807"/>
      <c r="ET203" s="807"/>
      <c r="EU203" s="807"/>
      <c r="EV203" s="807"/>
      <c r="EW203" s="807"/>
      <c r="EX203" s="807"/>
      <c r="EY203" s="807"/>
      <c r="EZ203" s="807"/>
      <c r="FA203" s="807"/>
      <c r="FB203" s="807"/>
      <c r="FC203" s="807"/>
      <c r="FD203" s="807"/>
      <c r="FE203" s="807"/>
      <c r="FF203" s="807"/>
      <c r="FG203" s="807"/>
      <c r="FH203" s="807"/>
      <c r="FI203" s="807"/>
      <c r="FJ203" s="807"/>
      <c r="FK203" s="807"/>
      <c r="FL203" s="807"/>
      <c r="FM203" s="807"/>
      <c r="FN203" s="807"/>
      <c r="FO203" s="807"/>
      <c r="FP203" s="807"/>
      <c r="FQ203" s="807"/>
      <c r="FR203" s="807"/>
      <c r="FS203" s="807"/>
      <c r="FT203" s="807"/>
      <c r="FU203" s="807"/>
      <c r="FV203" s="807"/>
      <c r="FW203" s="807"/>
      <c r="FX203" s="807"/>
      <c r="FY203" s="807"/>
      <c r="FZ203" s="807"/>
      <c r="GA203" s="807"/>
      <c r="GB203" s="807"/>
      <c r="GC203" s="807"/>
      <c r="GD203" s="807"/>
      <c r="GE203" s="807"/>
      <c r="GF203" s="807"/>
      <c r="GG203" s="807"/>
      <c r="GH203" s="807"/>
      <c r="GI203" s="807"/>
      <c r="GJ203" s="807"/>
      <c r="GK203" s="807"/>
      <c r="GL203" s="807"/>
      <c r="GM203" s="807"/>
      <c r="GN203" s="807"/>
      <c r="GO203" s="807"/>
      <c r="GP203" s="807"/>
      <c r="GQ203" s="807"/>
      <c r="GR203" s="807"/>
      <c r="GS203" s="807"/>
      <c r="GT203" s="807"/>
      <c r="GU203" s="807"/>
      <c r="GV203" s="807"/>
      <c r="GW203" s="807"/>
      <c r="GX203" s="807"/>
      <c r="GY203" s="807"/>
      <c r="GZ203" s="807"/>
      <c r="HA203" s="807"/>
    </row>
    <row r="204" spans="1:209" x14ac:dyDescent="0.25">
      <c r="A204" s="25">
        <v>1</v>
      </c>
      <c r="B204" s="3182" t="s">
        <v>267</v>
      </c>
      <c r="C204" s="36">
        <f>'2 уровень'!F1107</f>
        <v>4</v>
      </c>
      <c r="D204" s="36">
        <f>'2 уровень'!G1107</f>
        <v>4</v>
      </c>
      <c r="E204" s="36">
        <f>'2 уровень'!H1107</f>
        <v>0</v>
      </c>
      <c r="F204" s="812">
        <f>'2 уровень'!I1107</f>
        <v>0</v>
      </c>
      <c r="G204" s="828">
        <f>'2 уровень'!J1107</f>
        <v>0</v>
      </c>
      <c r="H204" s="828">
        <f>'2 уровень'!K1107</f>
        <v>0</v>
      </c>
      <c r="I204" s="822">
        <f>'2 уровень'!L1107</f>
        <v>0</v>
      </c>
      <c r="J204" s="822">
        <f>'2 уровень'!M1107</f>
        <v>0</v>
      </c>
      <c r="K204" s="822">
        <f>'2 уровень'!N1107</f>
        <v>0</v>
      </c>
      <c r="L204" s="822">
        <f>'2 уровень'!O1107</f>
        <v>0</v>
      </c>
      <c r="M204" s="822">
        <f>'2 уровень'!P1107</f>
        <v>0</v>
      </c>
      <c r="N204" s="822">
        <f>'2 уровень'!Q1107</f>
        <v>0</v>
      </c>
      <c r="O204" s="2322">
        <f>'2 уровень'!R1107</f>
        <v>0</v>
      </c>
      <c r="P204" s="2322">
        <f>'2 уровень'!S1107</f>
        <v>0</v>
      </c>
      <c r="Q204" s="2322">
        <f>'2 уровень'!T1107</f>
        <v>0</v>
      </c>
      <c r="R204" s="2322">
        <f>'2 уровень'!U1107</f>
        <v>0</v>
      </c>
      <c r="S204" s="2322">
        <f>'2 уровень'!V1107</f>
        <v>0</v>
      </c>
      <c r="T204" s="2322">
        <f>'2 уровень'!W1107</f>
        <v>0</v>
      </c>
      <c r="U204" s="2322">
        <f>'2 уровень'!X1107</f>
        <v>0</v>
      </c>
      <c r="V204" s="2322">
        <f>'2 уровень'!Y1107</f>
        <v>0</v>
      </c>
      <c r="W204" s="2322">
        <f>'2 уровень'!Z1107</f>
        <v>0</v>
      </c>
      <c r="X204" s="2322">
        <f>'2 уровень'!AA1107</f>
        <v>0</v>
      </c>
      <c r="Y204" s="2322">
        <f>'2 уровень'!AB1107</f>
        <v>0</v>
      </c>
      <c r="Z204" s="2322">
        <f>'2 уровень'!AC1107</f>
        <v>0</v>
      </c>
      <c r="AA204" s="2322">
        <f>'2 уровень'!AD1107</f>
        <v>0</v>
      </c>
      <c r="AB204" s="2322">
        <f>'2 уровень'!AE1107</f>
        <v>0</v>
      </c>
      <c r="AC204" s="3617">
        <f>'2 уровень'!AF1107</f>
        <v>0</v>
      </c>
      <c r="AD204" s="2322">
        <f>'2 уровень'!AG1107</f>
        <v>0</v>
      </c>
      <c r="AE204" s="2322">
        <f>'2 уровень'!AH1107</f>
        <v>0</v>
      </c>
      <c r="AF204" s="2322">
        <f>'2 уровень'!AI1107</f>
        <v>0</v>
      </c>
      <c r="AG204" s="2322">
        <f>'2 уровень'!AJ1107</f>
        <v>0</v>
      </c>
      <c r="AH204" s="2323">
        <f>'2 уровень'!AK1107</f>
        <v>0</v>
      </c>
      <c r="AI204" s="2322"/>
      <c r="AJ204" s="2322"/>
      <c r="AK204" s="36" t="e">
        <f>'2 уровень'!#REF!</f>
        <v>#REF!</v>
      </c>
      <c r="AL204" s="36" t="e">
        <f>'2 уровень'!#REF!</f>
        <v>#REF!</v>
      </c>
      <c r="AM204" s="36" t="e">
        <f>'2 уровень'!#REF!</f>
        <v>#REF!</v>
      </c>
      <c r="AN204" s="1833"/>
      <c r="AO204" s="1833"/>
      <c r="AP204" s="1424"/>
      <c r="AQ204" s="1424"/>
      <c r="AR204" s="807"/>
      <c r="AS204" s="807"/>
      <c r="AT204" s="807"/>
      <c r="AU204" s="807"/>
      <c r="AV204" s="807"/>
      <c r="AW204" s="807"/>
      <c r="AX204" s="807"/>
      <c r="AY204" s="807"/>
      <c r="AZ204" s="807"/>
      <c r="BA204" s="807"/>
      <c r="BB204" s="807"/>
      <c r="BC204" s="807"/>
      <c r="BD204" s="807"/>
      <c r="BE204" s="807"/>
      <c r="BF204" s="807"/>
      <c r="BG204" s="807"/>
      <c r="BH204" s="807"/>
      <c r="BI204" s="807"/>
      <c r="BJ204" s="807"/>
      <c r="BK204" s="807"/>
      <c r="BL204" s="807"/>
      <c r="BM204" s="807"/>
      <c r="BN204" s="807"/>
      <c r="BO204" s="807"/>
      <c r="BP204" s="807"/>
      <c r="BQ204" s="807"/>
      <c r="BR204" s="807"/>
      <c r="BS204" s="807"/>
      <c r="BT204" s="807"/>
      <c r="BU204" s="807"/>
      <c r="BV204" s="807"/>
      <c r="BW204" s="807"/>
      <c r="BX204" s="807"/>
      <c r="BY204" s="807"/>
      <c r="BZ204" s="807"/>
      <c r="CA204" s="807"/>
      <c r="CB204" s="807"/>
      <c r="CC204" s="807"/>
      <c r="CD204" s="807"/>
      <c r="CE204" s="807"/>
      <c r="CF204" s="807"/>
      <c r="CG204" s="807"/>
      <c r="CH204" s="807"/>
      <c r="CI204" s="807"/>
      <c r="CJ204" s="807"/>
      <c r="CK204" s="807"/>
      <c r="CL204" s="807"/>
      <c r="CM204" s="807"/>
      <c r="CN204" s="807"/>
      <c r="CO204" s="807"/>
      <c r="CP204" s="807"/>
      <c r="CQ204" s="807"/>
      <c r="CR204" s="807"/>
      <c r="CS204" s="807"/>
      <c r="CT204" s="807"/>
      <c r="CU204" s="807"/>
      <c r="CV204" s="807"/>
      <c r="CW204" s="807"/>
      <c r="CX204" s="807"/>
      <c r="CY204" s="807"/>
      <c r="CZ204" s="807"/>
      <c r="DA204" s="807"/>
      <c r="DB204" s="807"/>
      <c r="DC204" s="807"/>
      <c r="DD204" s="807"/>
      <c r="DE204" s="807"/>
      <c r="DF204" s="807"/>
      <c r="DG204" s="807"/>
      <c r="DH204" s="807"/>
      <c r="DI204" s="807"/>
      <c r="DJ204" s="807"/>
      <c r="DK204" s="807"/>
      <c r="DL204" s="807"/>
      <c r="DM204" s="807"/>
      <c r="DN204" s="807"/>
      <c r="DO204" s="807"/>
      <c r="DP204" s="807"/>
      <c r="DQ204" s="807"/>
      <c r="DR204" s="807"/>
      <c r="DS204" s="807"/>
      <c r="DT204" s="807"/>
      <c r="DU204" s="807"/>
      <c r="DV204" s="807"/>
      <c r="DW204" s="807"/>
      <c r="DX204" s="807"/>
      <c r="DY204" s="807"/>
      <c r="DZ204" s="807"/>
      <c r="EA204" s="807"/>
      <c r="EB204" s="807"/>
      <c r="EC204" s="807"/>
      <c r="ED204" s="807"/>
      <c r="EE204" s="807"/>
      <c r="EF204" s="807"/>
      <c r="EG204" s="807"/>
      <c r="EH204" s="807"/>
      <c r="EI204" s="807"/>
      <c r="EJ204" s="807"/>
      <c r="EK204" s="807"/>
      <c r="EL204" s="807"/>
      <c r="EM204" s="807"/>
      <c r="EN204" s="807"/>
      <c r="EO204" s="807"/>
      <c r="EP204" s="807"/>
      <c r="EQ204" s="807"/>
      <c r="ER204" s="807"/>
      <c r="ES204" s="807"/>
      <c r="ET204" s="807"/>
      <c r="EU204" s="807"/>
      <c r="EV204" s="807"/>
      <c r="EW204" s="807"/>
      <c r="EX204" s="807"/>
      <c r="EY204" s="807"/>
      <c r="EZ204" s="807"/>
      <c r="FA204" s="807"/>
      <c r="FB204" s="807"/>
      <c r="FC204" s="807"/>
      <c r="FD204" s="807"/>
      <c r="FE204" s="807"/>
      <c r="FF204" s="807"/>
      <c r="FG204" s="807"/>
      <c r="FH204" s="807"/>
      <c r="FI204" s="807"/>
      <c r="FJ204" s="807"/>
      <c r="FK204" s="807"/>
      <c r="FL204" s="807"/>
      <c r="FM204" s="807"/>
      <c r="FN204" s="807"/>
      <c r="FO204" s="807"/>
      <c r="FP204" s="807"/>
      <c r="FQ204" s="807"/>
      <c r="FR204" s="807"/>
      <c r="FS204" s="807"/>
      <c r="FT204" s="807"/>
      <c r="FU204" s="807"/>
      <c r="FV204" s="807"/>
      <c r="FW204" s="807"/>
      <c r="FX204" s="807"/>
      <c r="FY204" s="807"/>
      <c r="FZ204" s="807"/>
      <c r="GA204" s="807"/>
      <c r="GB204" s="807"/>
      <c r="GC204" s="807"/>
      <c r="GD204" s="807"/>
      <c r="GE204" s="807"/>
      <c r="GF204" s="807"/>
      <c r="GG204" s="807"/>
      <c r="GH204" s="807"/>
      <c r="GI204" s="807"/>
      <c r="GJ204" s="807"/>
      <c r="GK204" s="807"/>
      <c r="GL204" s="807"/>
      <c r="GM204" s="807"/>
      <c r="GN204" s="807"/>
      <c r="GO204" s="807"/>
      <c r="GP204" s="807"/>
      <c r="GQ204" s="807"/>
      <c r="GR204" s="807"/>
      <c r="GS204" s="807"/>
      <c r="GT204" s="807"/>
      <c r="GU204" s="807"/>
      <c r="GV204" s="807"/>
      <c r="GW204" s="807"/>
      <c r="GX204" s="807"/>
      <c r="GY204" s="807"/>
      <c r="GZ204" s="807"/>
      <c r="HA204" s="807"/>
    </row>
    <row r="205" spans="1:209" ht="30" x14ac:dyDescent="0.25">
      <c r="A205" s="25">
        <v>1</v>
      </c>
      <c r="B205" s="3190" t="s">
        <v>268</v>
      </c>
      <c r="C205" s="36">
        <f>'2 уровень'!F1108</f>
        <v>4</v>
      </c>
      <c r="D205" s="36">
        <f>'2 уровень'!G1108</f>
        <v>4</v>
      </c>
      <c r="E205" s="36">
        <f>'2 уровень'!H1108</f>
        <v>0</v>
      </c>
      <c r="F205" s="812">
        <f>'2 уровень'!I1108</f>
        <v>0</v>
      </c>
      <c r="G205" s="828">
        <f>'2 уровень'!J1108</f>
        <v>0</v>
      </c>
      <c r="H205" s="828">
        <f>'2 уровень'!K1108</f>
        <v>0</v>
      </c>
      <c r="I205" s="822">
        <f>'2 уровень'!L1108</f>
        <v>0</v>
      </c>
      <c r="J205" s="822">
        <f>'2 уровень'!M1108</f>
        <v>0</v>
      </c>
      <c r="K205" s="822">
        <f>'2 уровень'!N1108</f>
        <v>0</v>
      </c>
      <c r="L205" s="822">
        <f>'2 уровень'!O1108</f>
        <v>0</v>
      </c>
      <c r="M205" s="822">
        <f>'2 уровень'!P1108</f>
        <v>0</v>
      </c>
      <c r="N205" s="822">
        <f>'2 уровень'!Q1108</f>
        <v>0</v>
      </c>
      <c r="O205" s="2322">
        <f>'2 уровень'!R1108</f>
        <v>0</v>
      </c>
      <c r="P205" s="2322">
        <f>'2 уровень'!S1108</f>
        <v>0</v>
      </c>
      <c r="Q205" s="2322">
        <f>'2 уровень'!T1108</f>
        <v>0</v>
      </c>
      <c r="R205" s="2322">
        <f>'2 уровень'!U1108</f>
        <v>0</v>
      </c>
      <c r="S205" s="2322">
        <f>'2 уровень'!V1108</f>
        <v>0</v>
      </c>
      <c r="T205" s="2322">
        <f>'2 уровень'!W1108</f>
        <v>0</v>
      </c>
      <c r="U205" s="2322">
        <f>'2 уровень'!X1108</f>
        <v>0</v>
      </c>
      <c r="V205" s="2322">
        <f>'2 уровень'!Y1108</f>
        <v>0</v>
      </c>
      <c r="W205" s="2322">
        <f>'2 уровень'!Z1108</f>
        <v>0</v>
      </c>
      <c r="X205" s="2322">
        <f>'2 уровень'!AA1108</f>
        <v>0</v>
      </c>
      <c r="Y205" s="2322">
        <f>'2 уровень'!AB1108</f>
        <v>0</v>
      </c>
      <c r="Z205" s="2322">
        <f>'2 уровень'!AC1108</f>
        <v>0</v>
      </c>
      <c r="AA205" s="2322">
        <f>'2 уровень'!AD1108</f>
        <v>0</v>
      </c>
      <c r="AB205" s="2322">
        <f>'2 уровень'!AE1108</f>
        <v>0</v>
      </c>
      <c r="AC205" s="3617">
        <f>'2 уровень'!AF1108</f>
        <v>0</v>
      </c>
      <c r="AD205" s="2322">
        <f>'2 уровень'!AG1108</f>
        <v>0</v>
      </c>
      <c r="AE205" s="2322">
        <f>'2 уровень'!AH1108</f>
        <v>0</v>
      </c>
      <c r="AF205" s="2322">
        <f>'2 уровень'!AI1108</f>
        <v>0</v>
      </c>
      <c r="AG205" s="2322">
        <f>'2 уровень'!AJ1108</f>
        <v>0</v>
      </c>
      <c r="AH205" s="2323">
        <f>'2 уровень'!AK1108</f>
        <v>0</v>
      </c>
      <c r="AI205" s="2322"/>
      <c r="AJ205" s="2322"/>
      <c r="AK205" s="36" t="e">
        <f>'2 уровень'!#REF!</f>
        <v>#REF!</v>
      </c>
      <c r="AL205" s="36" t="e">
        <f>'2 уровень'!#REF!</f>
        <v>#REF!</v>
      </c>
      <c r="AM205" s="36" t="e">
        <f>'2 уровень'!#REF!</f>
        <v>#REF!</v>
      </c>
      <c r="AN205" s="1833"/>
      <c r="AO205" s="1833"/>
      <c r="AP205" s="1424"/>
      <c r="AQ205" s="1424"/>
      <c r="AR205" s="807"/>
      <c r="AS205" s="807"/>
      <c r="AT205" s="807"/>
      <c r="AU205" s="807"/>
      <c r="AV205" s="807"/>
      <c r="AW205" s="807"/>
      <c r="AX205" s="807"/>
      <c r="AY205" s="807"/>
      <c r="AZ205" s="807"/>
      <c r="BA205" s="807"/>
      <c r="BB205" s="807"/>
      <c r="BC205" s="807"/>
      <c r="BD205" s="807"/>
      <c r="BE205" s="807"/>
      <c r="BF205" s="807"/>
      <c r="BG205" s="807"/>
      <c r="BH205" s="807"/>
      <c r="BI205" s="807"/>
      <c r="BJ205" s="807"/>
      <c r="BK205" s="807"/>
      <c r="BL205" s="807"/>
      <c r="BM205" s="807"/>
      <c r="BN205" s="807"/>
      <c r="BO205" s="807"/>
      <c r="BP205" s="807"/>
      <c r="BQ205" s="807"/>
      <c r="BR205" s="807"/>
      <c r="BS205" s="807"/>
      <c r="BT205" s="807"/>
      <c r="BU205" s="807"/>
      <c r="BV205" s="807"/>
      <c r="BW205" s="807"/>
      <c r="BX205" s="807"/>
      <c r="BY205" s="807"/>
      <c r="BZ205" s="807"/>
      <c r="CA205" s="807"/>
      <c r="CB205" s="807"/>
      <c r="CC205" s="807"/>
      <c r="CD205" s="807"/>
      <c r="CE205" s="807"/>
      <c r="CF205" s="807"/>
      <c r="CG205" s="807"/>
      <c r="CH205" s="807"/>
      <c r="CI205" s="807"/>
      <c r="CJ205" s="807"/>
      <c r="CK205" s="807"/>
      <c r="CL205" s="807"/>
      <c r="CM205" s="807"/>
      <c r="CN205" s="807"/>
      <c r="CO205" s="807"/>
      <c r="CP205" s="807"/>
      <c r="CQ205" s="807"/>
      <c r="CR205" s="807"/>
      <c r="CS205" s="807"/>
      <c r="CT205" s="807"/>
      <c r="CU205" s="807"/>
      <c r="CV205" s="807"/>
      <c r="CW205" s="807"/>
      <c r="CX205" s="807"/>
      <c r="CY205" s="807"/>
      <c r="CZ205" s="807"/>
      <c r="DA205" s="807"/>
      <c r="DB205" s="807"/>
      <c r="DC205" s="807"/>
      <c r="DD205" s="807"/>
      <c r="DE205" s="807"/>
      <c r="DF205" s="807"/>
      <c r="DG205" s="807"/>
      <c r="DH205" s="807"/>
      <c r="DI205" s="807"/>
      <c r="DJ205" s="807"/>
      <c r="DK205" s="807"/>
      <c r="DL205" s="807"/>
      <c r="DM205" s="807"/>
      <c r="DN205" s="807"/>
      <c r="DO205" s="807"/>
      <c r="DP205" s="807"/>
      <c r="DQ205" s="807"/>
      <c r="DR205" s="807"/>
      <c r="DS205" s="807"/>
      <c r="DT205" s="807"/>
      <c r="DU205" s="807"/>
      <c r="DV205" s="807"/>
      <c r="DW205" s="807"/>
      <c r="DX205" s="807"/>
      <c r="DY205" s="807"/>
      <c r="DZ205" s="807"/>
      <c r="EA205" s="807"/>
      <c r="EB205" s="807"/>
      <c r="EC205" s="807"/>
      <c r="ED205" s="807"/>
      <c r="EE205" s="807"/>
      <c r="EF205" s="807"/>
      <c r="EG205" s="807"/>
      <c r="EH205" s="807"/>
      <c r="EI205" s="807"/>
      <c r="EJ205" s="807"/>
      <c r="EK205" s="807"/>
      <c r="EL205" s="807"/>
      <c r="EM205" s="807"/>
      <c r="EN205" s="807"/>
      <c r="EO205" s="807"/>
      <c r="EP205" s="807"/>
      <c r="EQ205" s="807"/>
      <c r="ER205" s="807"/>
      <c r="ES205" s="807"/>
      <c r="ET205" s="807"/>
      <c r="EU205" s="807"/>
      <c r="EV205" s="807"/>
      <c r="EW205" s="807"/>
      <c r="EX205" s="807"/>
      <c r="EY205" s="807"/>
      <c r="EZ205" s="807"/>
      <c r="FA205" s="807"/>
      <c r="FB205" s="807"/>
      <c r="FC205" s="807"/>
      <c r="FD205" s="807"/>
      <c r="FE205" s="807"/>
      <c r="FF205" s="807"/>
      <c r="FG205" s="807"/>
      <c r="FH205" s="807"/>
      <c r="FI205" s="807"/>
      <c r="FJ205" s="807"/>
      <c r="FK205" s="807"/>
      <c r="FL205" s="807"/>
      <c r="FM205" s="807"/>
      <c r="FN205" s="807"/>
      <c r="FO205" s="807"/>
      <c r="FP205" s="807"/>
      <c r="FQ205" s="807"/>
      <c r="FR205" s="807"/>
      <c r="FS205" s="807"/>
      <c r="FT205" s="807"/>
      <c r="FU205" s="807"/>
      <c r="FV205" s="807"/>
      <c r="FW205" s="807"/>
      <c r="FX205" s="807"/>
      <c r="FY205" s="807"/>
      <c r="FZ205" s="807"/>
      <c r="GA205" s="807"/>
      <c r="GB205" s="807"/>
      <c r="GC205" s="807"/>
      <c r="GD205" s="807"/>
      <c r="GE205" s="807"/>
      <c r="GF205" s="807"/>
      <c r="GG205" s="807"/>
      <c r="GH205" s="807"/>
      <c r="GI205" s="807"/>
      <c r="GJ205" s="807"/>
      <c r="GK205" s="807"/>
      <c r="GL205" s="807"/>
      <c r="GM205" s="807"/>
      <c r="GN205" s="807"/>
      <c r="GO205" s="807"/>
      <c r="GP205" s="807"/>
      <c r="GQ205" s="807"/>
      <c r="GR205" s="807"/>
      <c r="GS205" s="807"/>
      <c r="GT205" s="807"/>
      <c r="GU205" s="807"/>
      <c r="GV205" s="807"/>
      <c r="GW205" s="807"/>
      <c r="GX205" s="807"/>
      <c r="GY205" s="807"/>
      <c r="GZ205" s="807"/>
      <c r="HA205" s="807"/>
    </row>
    <row r="206" spans="1:209" ht="15.75" thickBot="1" x14ac:dyDescent="0.3">
      <c r="A206" s="25">
        <v>1</v>
      </c>
      <c r="B206" s="3191" t="s">
        <v>279</v>
      </c>
      <c r="C206" s="824">
        <f>'2 уровень'!F1109</f>
        <v>9996</v>
      </c>
      <c r="D206" s="824">
        <f>'2 уровень'!G1109</f>
        <v>9996</v>
      </c>
      <c r="E206" s="824">
        <f>'2 уровень'!H1109</f>
        <v>9996</v>
      </c>
      <c r="F206" s="825">
        <f>'2 уровень'!I1109</f>
        <v>100</v>
      </c>
      <c r="G206" s="851">
        <f>'2 уровень'!J1109</f>
        <v>0</v>
      </c>
      <c r="H206" s="851">
        <f>'2 уровень'!K1109</f>
        <v>0</v>
      </c>
      <c r="I206" s="827">
        <f>'2 уровень'!L1109</f>
        <v>0</v>
      </c>
      <c r="J206" s="827">
        <f>'2 уровень'!M1109</f>
        <v>0</v>
      </c>
      <c r="K206" s="827">
        <f>'2 уровень'!N1109</f>
        <v>0</v>
      </c>
      <c r="L206" s="827">
        <f>'2 уровень'!O1109</f>
        <v>0</v>
      </c>
      <c r="M206" s="827">
        <f>'2 уровень'!P1109</f>
        <v>0</v>
      </c>
      <c r="N206" s="827">
        <f>'2 уровень'!Q1109</f>
        <v>0</v>
      </c>
      <c r="O206" s="2325">
        <f>'2 уровень'!R1109</f>
        <v>55072.460200000001</v>
      </c>
      <c r="P206" s="2325">
        <f>'2 уровень'!S1109</f>
        <v>55072.460200000001</v>
      </c>
      <c r="Q206" s="2325">
        <f>'2 уровень'!T1109</f>
        <v>55072.460200000001</v>
      </c>
      <c r="R206" s="2325">
        <f>'2 уровень'!U1109</f>
        <v>54858.846700000002</v>
      </c>
      <c r="S206" s="2325">
        <f>'2 уровень'!V1109</f>
        <v>54858.846700000002</v>
      </c>
      <c r="T206" s="2325">
        <f>'2 уровень'!W1109</f>
        <v>54858.846700000002</v>
      </c>
      <c r="U206" s="2325">
        <f>'2 уровень'!X1109</f>
        <v>54858.846700000002</v>
      </c>
      <c r="V206" s="2325">
        <f>'2 уровень'!Y1109</f>
        <v>54858.846700000002</v>
      </c>
      <c r="W206" s="2325">
        <f>'2 уровень'!Z1109</f>
        <v>54858.846700000002</v>
      </c>
      <c r="X206" s="2325">
        <f>'2 уровень'!AA1109</f>
        <v>54858.846700000002</v>
      </c>
      <c r="Y206" s="2325">
        <f>'2 уровень'!AB1109</f>
        <v>54642.526700000002</v>
      </c>
      <c r="Z206" s="2325">
        <f>'2 уровень'!AC1109</f>
        <v>54642.526700000002</v>
      </c>
      <c r="AA206" s="2325">
        <f>'2 уровень'!AD1109</f>
        <v>54642.526700000002</v>
      </c>
      <c r="AB206" s="2325">
        <f>'2 уровень'!AE1109</f>
        <v>54422.991719999998</v>
      </c>
      <c r="AC206" s="3619">
        <f>'2 уровень'!AF1109</f>
        <v>0</v>
      </c>
      <c r="AD206" s="2325">
        <f>'2 уровень'!AG1109</f>
        <v>0</v>
      </c>
      <c r="AE206" s="2325">
        <f>'2 уровень'!AH1109</f>
        <v>-219.534980000004</v>
      </c>
      <c r="AF206" s="2325">
        <f>'2 уровень'!AI1109</f>
        <v>-3.2149800000000002</v>
      </c>
      <c r="AG206" s="2325">
        <f>'2 уровень'!AJ1109</f>
        <v>-89.328569999999999</v>
      </c>
      <c r="AH206" s="2326">
        <f>'2 уровень'!AK1109</f>
        <v>54333.66315</v>
      </c>
      <c r="AI206" s="2325">
        <f>AB206/AA206*100</f>
        <v>99.598234208302074</v>
      </c>
      <c r="AJ206" s="2325">
        <f>AH206/AA206*100</f>
        <v>99.434756098128958</v>
      </c>
      <c r="AK206" s="36" t="e">
        <f>'2 уровень'!#REF!</f>
        <v>#REF!</v>
      </c>
      <c r="AL206" s="36" t="e">
        <f>'2 уровень'!#REF!</f>
        <v>#REF!</v>
      </c>
      <c r="AM206" s="36" t="e">
        <f>'2 уровень'!#REF!</f>
        <v>#REF!</v>
      </c>
      <c r="AN206" s="1833"/>
      <c r="AO206" s="1833"/>
      <c r="AP206" s="1424"/>
      <c r="AQ206" s="1424"/>
      <c r="AR206" s="807"/>
      <c r="AS206" s="807"/>
      <c r="AT206" s="807"/>
      <c r="AU206" s="807"/>
      <c r="AV206" s="807"/>
      <c r="AW206" s="807"/>
      <c r="AX206" s="807"/>
      <c r="AY206" s="807"/>
      <c r="AZ206" s="807"/>
      <c r="BA206" s="807"/>
      <c r="BB206" s="807"/>
      <c r="BC206" s="807"/>
      <c r="BD206" s="807"/>
      <c r="BE206" s="807"/>
      <c r="BF206" s="807"/>
      <c r="BG206" s="807"/>
      <c r="BH206" s="807"/>
      <c r="BI206" s="807"/>
      <c r="BJ206" s="807"/>
      <c r="BK206" s="807"/>
      <c r="BL206" s="807"/>
      <c r="BM206" s="807"/>
      <c r="BN206" s="807"/>
      <c r="BO206" s="807"/>
      <c r="BP206" s="807"/>
      <c r="BQ206" s="807"/>
      <c r="BR206" s="807"/>
      <c r="BS206" s="807"/>
      <c r="BT206" s="807"/>
      <c r="BU206" s="807"/>
      <c r="BV206" s="807"/>
      <c r="BW206" s="807"/>
      <c r="BX206" s="807"/>
      <c r="BY206" s="807"/>
      <c r="BZ206" s="807"/>
      <c r="CA206" s="807"/>
      <c r="CB206" s="807"/>
      <c r="CC206" s="807"/>
      <c r="CD206" s="807"/>
      <c r="CE206" s="807"/>
      <c r="CF206" s="807"/>
      <c r="CG206" s="807"/>
      <c r="CH206" s="807"/>
      <c r="CI206" s="807"/>
      <c r="CJ206" s="807"/>
      <c r="CK206" s="807"/>
      <c r="CL206" s="807"/>
      <c r="CM206" s="807"/>
      <c r="CN206" s="807"/>
      <c r="CO206" s="807"/>
      <c r="CP206" s="807"/>
      <c r="CQ206" s="807"/>
      <c r="CR206" s="807"/>
      <c r="CS206" s="807"/>
      <c r="CT206" s="807"/>
      <c r="CU206" s="807"/>
      <c r="CV206" s="807"/>
      <c r="CW206" s="807"/>
      <c r="CX206" s="807"/>
      <c r="CY206" s="807"/>
      <c r="CZ206" s="807"/>
      <c r="DA206" s="807"/>
      <c r="DB206" s="807"/>
      <c r="DC206" s="807"/>
      <c r="DD206" s="807"/>
      <c r="DE206" s="807"/>
      <c r="DF206" s="807"/>
      <c r="DG206" s="807"/>
      <c r="DH206" s="807"/>
      <c r="DI206" s="807"/>
      <c r="DJ206" s="807"/>
      <c r="DK206" s="807"/>
      <c r="DL206" s="807"/>
      <c r="DM206" s="807"/>
      <c r="DN206" s="807"/>
      <c r="DO206" s="807"/>
      <c r="DP206" s="807"/>
      <c r="DQ206" s="807"/>
      <c r="DR206" s="807"/>
      <c r="DS206" s="807"/>
      <c r="DT206" s="807"/>
      <c r="DU206" s="807"/>
      <c r="DV206" s="807"/>
      <c r="DW206" s="807"/>
      <c r="DX206" s="807"/>
      <c r="DY206" s="807"/>
      <c r="DZ206" s="807"/>
      <c r="EA206" s="807"/>
      <c r="EB206" s="807"/>
      <c r="EC206" s="807"/>
      <c r="ED206" s="807"/>
      <c r="EE206" s="807"/>
      <c r="EF206" s="807"/>
      <c r="EG206" s="807"/>
      <c r="EH206" s="807"/>
      <c r="EI206" s="807"/>
      <c r="EJ206" s="807"/>
      <c r="EK206" s="807"/>
      <c r="EL206" s="807"/>
      <c r="EM206" s="807"/>
      <c r="EN206" s="807"/>
      <c r="EO206" s="807"/>
      <c r="EP206" s="807"/>
      <c r="EQ206" s="807"/>
      <c r="ER206" s="807"/>
      <c r="ES206" s="807"/>
      <c r="ET206" s="807"/>
      <c r="EU206" s="807"/>
      <c r="EV206" s="807"/>
      <c r="EW206" s="807"/>
      <c r="EX206" s="807"/>
      <c r="EY206" s="807"/>
      <c r="EZ206" s="807"/>
      <c r="FA206" s="807"/>
      <c r="FB206" s="807"/>
      <c r="FC206" s="807"/>
      <c r="FD206" s="807"/>
      <c r="FE206" s="807"/>
      <c r="FF206" s="807"/>
      <c r="FG206" s="807"/>
      <c r="FH206" s="807"/>
      <c r="FI206" s="807"/>
      <c r="FJ206" s="807"/>
      <c r="FK206" s="807"/>
      <c r="FL206" s="807"/>
      <c r="FM206" s="807"/>
      <c r="FN206" s="807"/>
      <c r="FO206" s="807"/>
      <c r="FP206" s="807"/>
      <c r="FQ206" s="807"/>
      <c r="FR206" s="807"/>
      <c r="FS206" s="807"/>
      <c r="FT206" s="807"/>
      <c r="FU206" s="807"/>
      <c r="FV206" s="807"/>
      <c r="FW206" s="807"/>
      <c r="FX206" s="807"/>
      <c r="FY206" s="807"/>
      <c r="FZ206" s="807"/>
      <c r="GA206" s="807"/>
      <c r="GB206" s="807"/>
      <c r="GC206" s="807"/>
      <c r="GD206" s="807"/>
      <c r="GE206" s="807"/>
      <c r="GF206" s="807"/>
      <c r="GG206" s="807"/>
      <c r="GH206" s="807"/>
      <c r="GI206" s="807"/>
      <c r="GJ206" s="807"/>
      <c r="GK206" s="807"/>
      <c r="GL206" s="807"/>
      <c r="GM206" s="807"/>
      <c r="GN206" s="807"/>
      <c r="GO206" s="807"/>
      <c r="GP206" s="807"/>
      <c r="GQ206" s="807"/>
      <c r="GR206" s="807"/>
      <c r="GS206" s="807"/>
      <c r="GT206" s="807"/>
      <c r="GU206" s="807"/>
      <c r="GV206" s="807"/>
      <c r="GW206" s="807"/>
      <c r="GX206" s="807"/>
      <c r="GY206" s="807"/>
      <c r="GZ206" s="807"/>
      <c r="HA206" s="807"/>
    </row>
    <row r="207" spans="1:209" x14ac:dyDescent="0.25">
      <c r="A207" s="25">
        <v>1</v>
      </c>
      <c r="B207" s="6" t="s">
        <v>98</v>
      </c>
      <c r="C207" s="829"/>
      <c r="D207" s="829"/>
      <c r="E207" s="829"/>
      <c r="F207" s="830"/>
      <c r="G207" s="831"/>
      <c r="H207" s="831"/>
      <c r="I207" s="32"/>
      <c r="J207" s="32"/>
      <c r="K207" s="32"/>
      <c r="L207" s="32"/>
      <c r="M207" s="32"/>
      <c r="N207" s="32"/>
      <c r="O207" s="2333">
        <f t="shared" ref="O207:T207" si="28">O208-O209-O257-O260-O265</f>
        <v>-4.0927261579781771E-12</v>
      </c>
      <c r="P207" s="2333">
        <f t="shared" si="28"/>
        <v>-4.0927261579781771E-12</v>
      </c>
      <c r="Q207" s="2333">
        <f t="shared" si="28"/>
        <v>-4.0927261579781771E-12</v>
      </c>
      <c r="R207" s="2333">
        <f t="shared" si="28"/>
        <v>-4.5474735088646412E-12</v>
      </c>
      <c r="S207" s="2333">
        <f t="shared" si="28"/>
        <v>-4.5474735088646412E-12</v>
      </c>
      <c r="T207" s="2333">
        <f t="shared" si="28"/>
        <v>-4.5474735088646412E-12</v>
      </c>
      <c r="U207" s="2333">
        <f t="shared" ref="U207:V207" si="29">U208-U209-U257-U260-U265</f>
        <v>-4.5474735088646412E-12</v>
      </c>
      <c r="V207" s="2333">
        <f t="shared" si="29"/>
        <v>-4.5474735088646412E-12</v>
      </c>
      <c r="W207" s="2333">
        <f t="shared" ref="W207:X207" si="30">W208-W209-W257-W260-W265</f>
        <v>-4.5474735088646412E-12</v>
      </c>
      <c r="X207" s="2333">
        <f t="shared" si="30"/>
        <v>-4.5474735088646412E-12</v>
      </c>
      <c r="Y207" s="2333">
        <f t="shared" ref="Y207:Z207" si="31">Y208-Y209-Y257-Y260-Y265</f>
        <v>-4.5474735088646412E-12</v>
      </c>
      <c r="Z207" s="2333">
        <f t="shared" si="31"/>
        <v>-4.5474735088646412E-12</v>
      </c>
      <c r="AA207" s="2333">
        <f t="shared" ref="AA207:AH207" si="32">AA208-AA209-AA257-AA260-AA265</f>
        <v>-4.5474735088646412E-12</v>
      </c>
      <c r="AB207" s="2333">
        <f t="shared" si="32"/>
        <v>5.9117155615240335E-12</v>
      </c>
      <c r="AC207" s="3625">
        <f t="shared" si="32"/>
        <v>0</v>
      </c>
      <c r="AD207" s="2333">
        <f t="shared" ref="AD207" si="33">AD208-AD209-AD257-AD260-AD265</f>
        <v>0</v>
      </c>
      <c r="AE207" s="2333">
        <f t="shared" si="32"/>
        <v>-2.2737367544323206E-13</v>
      </c>
      <c r="AF207" s="2333">
        <f t="shared" ref="AF207" si="34">AF208-AF209-AF257-AF260-AF265</f>
        <v>0</v>
      </c>
      <c r="AG207" s="2333">
        <f t="shared" si="32"/>
        <v>0</v>
      </c>
      <c r="AH207" s="2334">
        <f t="shared" si="32"/>
        <v>-1.0913936421275139E-11</v>
      </c>
      <c r="AI207" s="2333"/>
      <c r="AJ207" s="2333"/>
      <c r="AK207" s="829"/>
      <c r="AL207" s="829"/>
      <c r="AM207" s="829"/>
      <c r="AN207" s="1838"/>
      <c r="AO207" s="1838"/>
      <c r="AP207" s="1424"/>
      <c r="AQ207" s="1424"/>
      <c r="AR207" s="807"/>
      <c r="AS207" s="807"/>
      <c r="AT207" s="807"/>
      <c r="AU207" s="807"/>
      <c r="AV207" s="807"/>
      <c r="AW207" s="807"/>
      <c r="AX207" s="807"/>
      <c r="AY207" s="807"/>
      <c r="AZ207" s="807"/>
      <c r="BA207" s="807"/>
      <c r="BB207" s="807"/>
      <c r="BC207" s="807"/>
      <c r="BD207" s="807"/>
      <c r="BE207" s="807"/>
      <c r="BF207" s="807"/>
      <c r="BG207" s="807"/>
      <c r="BH207" s="807"/>
      <c r="BI207" s="807"/>
      <c r="BJ207" s="807"/>
      <c r="BK207" s="807"/>
      <c r="BL207" s="807"/>
      <c r="BM207" s="807"/>
      <c r="BN207" s="807"/>
      <c r="BO207" s="807"/>
      <c r="BP207" s="807"/>
      <c r="BQ207" s="807"/>
      <c r="BR207" s="807"/>
      <c r="BS207" s="807"/>
      <c r="BT207" s="807"/>
      <c r="BU207" s="807"/>
      <c r="BV207" s="807"/>
      <c r="BW207" s="807"/>
      <c r="BX207" s="807"/>
      <c r="BY207" s="807"/>
      <c r="BZ207" s="807"/>
      <c r="CA207" s="807"/>
      <c r="CB207" s="807"/>
      <c r="CC207" s="807"/>
      <c r="CD207" s="807"/>
      <c r="CE207" s="807"/>
      <c r="CF207" s="807"/>
      <c r="CG207" s="807"/>
      <c r="CH207" s="807"/>
      <c r="CI207" s="807"/>
      <c r="CJ207" s="807"/>
      <c r="CK207" s="807"/>
      <c r="CL207" s="807"/>
      <c r="CM207" s="807"/>
      <c r="CN207" s="807"/>
      <c r="CO207" s="807"/>
      <c r="CP207" s="807"/>
      <c r="CQ207" s="807"/>
      <c r="CR207" s="807"/>
      <c r="CS207" s="807"/>
      <c r="CT207" s="807"/>
      <c r="CU207" s="807"/>
      <c r="CV207" s="807"/>
      <c r="CW207" s="807"/>
      <c r="CX207" s="807"/>
      <c r="CY207" s="807"/>
      <c r="CZ207" s="807"/>
      <c r="DA207" s="807"/>
      <c r="DB207" s="807"/>
      <c r="DC207" s="807"/>
      <c r="DD207" s="807"/>
      <c r="DE207" s="807"/>
      <c r="DF207" s="807"/>
      <c r="DG207" s="807"/>
      <c r="DH207" s="807"/>
      <c r="DI207" s="807"/>
      <c r="DJ207" s="807"/>
      <c r="DK207" s="807"/>
      <c r="DL207" s="807"/>
      <c r="DM207" s="807"/>
      <c r="DN207" s="807"/>
      <c r="DO207" s="807"/>
      <c r="DP207" s="807"/>
      <c r="DQ207" s="807"/>
      <c r="DR207" s="807"/>
      <c r="DS207" s="807"/>
      <c r="DT207" s="807"/>
      <c r="DU207" s="807"/>
      <c r="DV207" s="807"/>
      <c r="DW207" s="807"/>
      <c r="DX207" s="807"/>
      <c r="DY207" s="807"/>
      <c r="DZ207" s="807"/>
      <c r="EA207" s="807"/>
      <c r="EB207" s="807"/>
      <c r="EC207" s="807"/>
      <c r="ED207" s="807"/>
      <c r="EE207" s="807"/>
      <c r="EF207" s="807"/>
      <c r="EG207" s="807"/>
      <c r="EH207" s="807"/>
      <c r="EI207" s="807"/>
      <c r="EJ207" s="807"/>
      <c r="EK207" s="807"/>
      <c r="EL207" s="807"/>
      <c r="EM207" s="807"/>
      <c r="EN207" s="807"/>
      <c r="EO207" s="807"/>
      <c r="EP207" s="807"/>
      <c r="EQ207" s="807"/>
      <c r="ER207" s="807"/>
      <c r="ES207" s="807"/>
      <c r="ET207" s="807"/>
      <c r="EU207" s="807"/>
      <c r="EV207" s="807"/>
      <c r="EW207" s="807"/>
      <c r="EX207" s="807"/>
      <c r="EY207" s="807"/>
      <c r="EZ207" s="807"/>
      <c r="FA207" s="807"/>
      <c r="FB207" s="807"/>
      <c r="FC207" s="807"/>
      <c r="FD207" s="807"/>
      <c r="FE207" s="807"/>
      <c r="FF207" s="807"/>
      <c r="FG207" s="807"/>
      <c r="FH207" s="807"/>
      <c r="FI207" s="807"/>
      <c r="FJ207" s="807"/>
      <c r="FK207" s="807"/>
      <c r="FL207" s="807"/>
      <c r="FM207" s="807"/>
      <c r="FN207" s="807"/>
      <c r="FO207" s="807"/>
      <c r="FP207" s="807"/>
      <c r="FQ207" s="807"/>
      <c r="FR207" s="807"/>
      <c r="FS207" s="807"/>
      <c r="FT207" s="807"/>
      <c r="FU207" s="807"/>
      <c r="FV207" s="807"/>
      <c r="FW207" s="807"/>
      <c r="FX207" s="807"/>
      <c r="FY207" s="807"/>
      <c r="FZ207" s="807"/>
      <c r="GA207" s="807"/>
      <c r="GB207" s="807"/>
      <c r="GC207" s="807"/>
      <c r="GD207" s="807"/>
      <c r="GE207" s="807"/>
      <c r="GF207" s="807"/>
      <c r="GG207" s="807"/>
      <c r="GH207" s="807"/>
      <c r="GI207" s="807"/>
      <c r="GJ207" s="807"/>
      <c r="GK207" s="807"/>
      <c r="GL207" s="807"/>
      <c r="GM207" s="807"/>
      <c r="GN207" s="807"/>
      <c r="GO207" s="807"/>
      <c r="GP207" s="807"/>
      <c r="GQ207" s="807"/>
      <c r="GR207" s="807"/>
      <c r="GS207" s="807"/>
      <c r="GT207" s="807"/>
      <c r="GU207" s="807"/>
      <c r="GV207" s="807"/>
      <c r="GW207" s="807"/>
      <c r="GX207" s="807"/>
      <c r="GY207" s="807"/>
      <c r="GZ207" s="807"/>
      <c r="HA207" s="807"/>
    </row>
    <row r="208" spans="1:209" s="807" customFormat="1" x14ac:dyDescent="0.25">
      <c r="A208" s="25">
        <v>1</v>
      </c>
      <c r="B208" s="16" t="s">
        <v>96</v>
      </c>
      <c r="C208" s="808">
        <f>'Аян '!C82</f>
        <v>0</v>
      </c>
      <c r="D208" s="832">
        <f>'Аян '!D82</f>
        <v>0</v>
      </c>
      <c r="E208" s="832">
        <f>'Аян '!E82</f>
        <v>0</v>
      </c>
      <c r="F208" s="833">
        <f>'Аян '!F82</f>
        <v>0</v>
      </c>
      <c r="G208" s="821">
        <f>'Аян '!G82</f>
        <v>0</v>
      </c>
      <c r="H208" s="821">
        <f>'Аян '!H82</f>
        <v>0</v>
      </c>
      <c r="I208" s="29">
        <f>'Аян '!I82</f>
        <v>0</v>
      </c>
      <c r="J208" s="29">
        <f>'Аян '!J82</f>
        <v>0</v>
      </c>
      <c r="K208" s="29">
        <f>'Аян '!K82</f>
        <v>0</v>
      </c>
      <c r="L208" s="29">
        <f>'Аян '!L82</f>
        <v>0</v>
      </c>
      <c r="M208" s="29">
        <f>'Аян '!M82</f>
        <v>0</v>
      </c>
      <c r="N208" s="29">
        <f>'Аян '!N82</f>
        <v>0</v>
      </c>
      <c r="O208" s="1338">
        <f>'Аян '!O82</f>
        <v>99758.596672159998</v>
      </c>
      <c r="P208" s="1338">
        <f>'Аян '!P82</f>
        <v>99758.596672159998</v>
      </c>
      <c r="Q208" s="1338">
        <f>'Аян '!Q82</f>
        <v>99758.596672159998</v>
      </c>
      <c r="R208" s="1338">
        <f>'Аян '!R82</f>
        <v>99772.112864659997</v>
      </c>
      <c r="S208" s="1338">
        <f>'Аян '!S82</f>
        <v>99772.112864659997</v>
      </c>
      <c r="T208" s="1338">
        <f>'Аян '!T82</f>
        <v>99772.112864659997</v>
      </c>
      <c r="U208" s="1338">
        <f>'Аян '!U82</f>
        <v>99772.112864659997</v>
      </c>
      <c r="V208" s="1338">
        <f>'Аян '!V82</f>
        <v>99772.112864659997</v>
      </c>
      <c r="W208" s="1338">
        <f>'Аян '!W82</f>
        <v>99828.278047993328</v>
      </c>
      <c r="X208" s="1338">
        <f>'Аян '!X82</f>
        <v>99828.647832160001</v>
      </c>
      <c r="Y208" s="1338">
        <f>'Аян '!Y82</f>
        <v>99854.336142159984</v>
      </c>
      <c r="Z208" s="1338">
        <f>'Аян '!Z82</f>
        <v>99854.336142159984</v>
      </c>
      <c r="AA208" s="1338">
        <f>'Аян '!AA82</f>
        <v>99854.336142159984</v>
      </c>
      <c r="AB208" s="1338">
        <f>'Аян '!AB82</f>
        <v>104080.61521</v>
      </c>
      <c r="AC208" s="3620">
        <f>'Аян '!AC82</f>
        <v>10.122770000000001</v>
      </c>
      <c r="AD208" s="1338">
        <f>'Аян '!AD82</f>
        <v>-0.63500000000000001</v>
      </c>
      <c r="AE208" s="1338">
        <f>'Аян '!AE82</f>
        <v>4226.2790678400088</v>
      </c>
      <c r="AF208" s="1338">
        <f>'Аян '!AF82</f>
        <v>-1.3390499999999999</v>
      </c>
      <c r="AG208" s="1338">
        <f>'Аян '!AG82</f>
        <v>-320.34450000000004</v>
      </c>
      <c r="AH208" s="2328">
        <f>'Аян '!AH82</f>
        <v>103759.63571</v>
      </c>
      <c r="AI208" s="1338">
        <f>AB208/AA208*100</f>
        <v>104.23244420935629</v>
      </c>
      <c r="AJ208" s="1338">
        <f>AH208/AA208*100</f>
        <v>103.91099647618722</v>
      </c>
      <c r="AK208" s="832">
        <f>'Аян '!AI82</f>
        <v>0</v>
      </c>
      <c r="AL208" s="832" t="e">
        <f>'Аян '!AJ82</f>
        <v>#REF!</v>
      </c>
      <c r="AM208" s="832" t="e">
        <f>'Аян '!AK82</f>
        <v>#REF!</v>
      </c>
      <c r="AN208" s="1836"/>
      <c r="AO208" s="1836"/>
      <c r="AP208" s="1424"/>
      <c r="AQ208" s="1424"/>
      <c r="AR208" s="25"/>
      <c r="AS208" s="25"/>
      <c r="AT208" s="25"/>
      <c r="AU208" s="25"/>
      <c r="AV208" s="25"/>
      <c r="AW208" s="25"/>
      <c r="AX208" s="25"/>
      <c r="AY208" s="25"/>
      <c r="AZ208" s="25"/>
      <c r="BA208" s="25"/>
      <c r="BB208" s="25"/>
      <c r="BC208" s="25"/>
      <c r="BD208" s="25"/>
      <c r="BE208" s="25"/>
      <c r="BF208" s="25"/>
      <c r="BG208" s="25"/>
      <c r="BH208" s="25"/>
      <c r="BI208" s="25"/>
      <c r="BJ208" s="25"/>
      <c r="BK208" s="25"/>
      <c r="BL208" s="25"/>
      <c r="BM208" s="25"/>
      <c r="BN208" s="25"/>
      <c r="BO208" s="25"/>
      <c r="BP208" s="25"/>
      <c r="BQ208" s="25"/>
      <c r="BR208" s="25"/>
      <c r="BS208" s="25"/>
      <c r="BT208" s="25"/>
      <c r="BU208" s="25"/>
      <c r="BV208" s="25"/>
      <c r="BW208" s="25"/>
      <c r="BX208" s="25"/>
      <c r="BY208" s="25"/>
      <c r="BZ208" s="25"/>
      <c r="CA208" s="25"/>
      <c r="CB208" s="25"/>
      <c r="CC208" s="25"/>
      <c r="CD208" s="25"/>
      <c r="CE208" s="25"/>
      <c r="CF208" s="25"/>
      <c r="CG208" s="25"/>
      <c r="CH208" s="25"/>
      <c r="CI208" s="25"/>
      <c r="CJ208" s="25"/>
      <c r="CK208" s="25"/>
      <c r="CL208" s="25"/>
      <c r="CM208" s="25"/>
      <c r="CN208" s="25"/>
      <c r="CO208" s="25"/>
      <c r="CP208" s="25"/>
      <c r="CQ208" s="25"/>
      <c r="CR208" s="25"/>
      <c r="CS208" s="25"/>
      <c r="CT208" s="25"/>
      <c r="CU208" s="25"/>
      <c r="CV208" s="25"/>
      <c r="CW208" s="25"/>
      <c r="CX208" s="25"/>
      <c r="CY208" s="25"/>
      <c r="CZ208" s="25"/>
      <c r="DA208" s="25"/>
      <c r="DB208" s="25"/>
      <c r="DC208" s="25"/>
      <c r="DD208" s="25"/>
      <c r="DE208" s="25"/>
      <c r="DF208" s="25"/>
      <c r="DG208" s="25"/>
      <c r="DH208" s="25"/>
      <c r="DI208" s="25"/>
      <c r="DJ208" s="25"/>
      <c r="DK208" s="25"/>
      <c r="DL208" s="25"/>
      <c r="DM208" s="25"/>
      <c r="DN208" s="25"/>
      <c r="DO208" s="25"/>
      <c r="DP208" s="25"/>
      <c r="DQ208" s="25"/>
      <c r="DR208" s="25"/>
      <c r="DS208" s="25"/>
      <c r="DT208" s="25"/>
      <c r="DU208" s="25"/>
      <c r="DV208" s="25"/>
      <c r="DW208" s="25"/>
      <c r="DX208" s="25"/>
      <c r="DY208" s="25"/>
      <c r="DZ208" s="25"/>
      <c r="EA208" s="25"/>
      <c r="EB208" s="25"/>
      <c r="EC208" s="25"/>
      <c r="ED208" s="25"/>
      <c r="EE208" s="25"/>
      <c r="EF208" s="25"/>
      <c r="EG208" s="25"/>
      <c r="EH208" s="25"/>
      <c r="EI208" s="25"/>
      <c r="EJ208" s="25"/>
      <c r="EK208" s="25"/>
      <c r="EL208" s="25"/>
      <c r="EM208" s="25"/>
      <c r="EN208" s="25"/>
      <c r="EO208" s="25"/>
      <c r="EP208" s="25"/>
      <c r="EQ208" s="25"/>
      <c r="ER208" s="25"/>
      <c r="ES208" s="25"/>
      <c r="ET208" s="25"/>
      <c r="EU208" s="25"/>
      <c r="EV208" s="25"/>
      <c r="EW208" s="25"/>
      <c r="EX208" s="25"/>
      <c r="EY208" s="25"/>
      <c r="EZ208" s="25"/>
      <c r="FA208" s="25"/>
      <c r="FB208" s="25"/>
      <c r="FC208" s="25"/>
      <c r="FD208" s="25"/>
      <c r="FE208" s="25"/>
      <c r="FF208" s="25"/>
      <c r="FG208" s="25"/>
      <c r="FH208" s="25"/>
      <c r="FI208" s="25"/>
      <c r="FJ208" s="25"/>
      <c r="FK208" s="25"/>
      <c r="FL208" s="25"/>
      <c r="FM208" s="25"/>
      <c r="FN208" s="25"/>
      <c r="FO208" s="25"/>
      <c r="FP208" s="25"/>
      <c r="FQ208" s="25"/>
      <c r="FR208" s="25"/>
      <c r="FS208" s="25"/>
      <c r="FT208" s="25"/>
      <c r="FU208" s="25"/>
      <c r="FV208" s="25"/>
      <c r="FW208" s="25"/>
      <c r="FX208" s="25"/>
      <c r="FY208" s="25"/>
      <c r="FZ208" s="25"/>
      <c r="GA208" s="25"/>
      <c r="GB208" s="25"/>
      <c r="GC208" s="25"/>
      <c r="GD208" s="25"/>
      <c r="GE208" s="25"/>
      <c r="GF208" s="25"/>
      <c r="GG208" s="25"/>
      <c r="GH208" s="25"/>
      <c r="GI208" s="25"/>
      <c r="GJ208" s="25"/>
      <c r="GK208" s="25"/>
      <c r="GL208" s="25"/>
      <c r="GM208" s="25"/>
      <c r="GN208" s="25"/>
      <c r="GO208" s="25"/>
      <c r="GP208" s="25"/>
      <c r="GQ208" s="25"/>
      <c r="GR208" s="25"/>
      <c r="GS208" s="25"/>
      <c r="GT208" s="25"/>
      <c r="GU208" s="25"/>
      <c r="GV208" s="25"/>
      <c r="GW208" s="25"/>
      <c r="GX208" s="25"/>
      <c r="GY208" s="25"/>
      <c r="GZ208" s="25"/>
      <c r="HA208" s="25"/>
    </row>
    <row r="209" spans="1:209" s="807" customFormat="1" x14ac:dyDescent="0.25">
      <c r="A209" s="25">
        <v>1</v>
      </c>
      <c r="B209" s="3192" t="s">
        <v>80</v>
      </c>
      <c r="C209" s="832">
        <f>'Аян '!C83</f>
        <v>831</v>
      </c>
      <c r="D209" s="832">
        <f>'Аян '!D83</f>
        <v>831</v>
      </c>
      <c r="E209" s="832">
        <f>'Аян '!E83</f>
        <v>948</v>
      </c>
      <c r="F209" s="833">
        <f>'Аян '!F83</f>
        <v>114.07942238267148</v>
      </c>
      <c r="G209" s="821">
        <f>'Аян '!G83</f>
        <v>10.018050541516246</v>
      </c>
      <c r="H209" s="821">
        <f>'Аян '!H83</f>
        <v>9.2035864978902957</v>
      </c>
      <c r="I209" s="29">
        <f>'Аян '!I83</f>
        <v>8325</v>
      </c>
      <c r="J209" s="29">
        <f>'Аян '!J83</f>
        <v>8325</v>
      </c>
      <c r="K209" s="29">
        <f>'Аян '!K83</f>
        <v>8725</v>
      </c>
      <c r="L209" s="29">
        <f>'Аян '!L83</f>
        <v>104.8048048048048</v>
      </c>
      <c r="M209" s="29">
        <f>'Аян '!M83</f>
        <v>26</v>
      </c>
      <c r="N209" s="29">
        <f>'Аян '!N83</f>
        <v>335.57692307692309</v>
      </c>
      <c r="O209" s="1338">
        <f>'Аян '!O83</f>
        <v>27615.347702159994</v>
      </c>
      <c r="P209" s="1338">
        <f>'Аян '!P83</f>
        <v>27615.347702159994</v>
      </c>
      <c r="Q209" s="1338">
        <f>'Аян '!Q83</f>
        <v>27615.347702159994</v>
      </c>
      <c r="R209" s="1338">
        <f>'Аян '!R83</f>
        <v>27615.347702159994</v>
      </c>
      <c r="S209" s="1338">
        <f>'Аян '!S83</f>
        <v>27615.347702159994</v>
      </c>
      <c r="T209" s="1338">
        <f>'Аян '!T83</f>
        <v>27615.347702159994</v>
      </c>
      <c r="U209" s="1338">
        <f>'Аян '!U83</f>
        <v>27615.347702159994</v>
      </c>
      <c r="V209" s="1338">
        <f>'Аян '!V83</f>
        <v>27615.347702159994</v>
      </c>
      <c r="W209" s="1338">
        <f>'Аян '!W83</f>
        <v>27615.347702159994</v>
      </c>
      <c r="X209" s="1338">
        <f>'Аян '!X83</f>
        <v>27615.347702159994</v>
      </c>
      <c r="Y209" s="1338">
        <f>'Аян '!Y83</f>
        <v>27615.347702159994</v>
      </c>
      <c r="Z209" s="1338">
        <f>'Аян '!Z83</f>
        <v>27615.347702159994</v>
      </c>
      <c r="AA209" s="1338">
        <f>'Аян '!AA83</f>
        <v>27615.347702159994</v>
      </c>
      <c r="AB209" s="1338">
        <f>'Аян '!AB83</f>
        <v>32099.855180000002</v>
      </c>
      <c r="AC209" s="3620">
        <f>'Аян '!AC83</f>
        <v>10.122770000000001</v>
      </c>
      <c r="AD209" s="1338">
        <f>'Аян '!AD83</f>
        <v>-0.63500000000000001</v>
      </c>
      <c r="AE209" s="1338">
        <f>'Аян '!AE83</f>
        <v>4484.5074778400085</v>
      </c>
      <c r="AF209" s="1338">
        <f>'Аян '!AF83</f>
        <v>0</v>
      </c>
      <c r="AG209" s="1338">
        <f>'Аян '!AG83</f>
        <v>-255.80758000000003</v>
      </c>
      <c r="AH209" s="2328">
        <f>'Аян '!AH83</f>
        <v>31843.412600000003</v>
      </c>
      <c r="AI209" s="1338">
        <f>AB209/AA209*100</f>
        <v>116.23918527554605</v>
      </c>
      <c r="AJ209" s="1338">
        <f>AH209/AA209*100</f>
        <v>115.31056187827504</v>
      </c>
      <c r="AK209" s="832">
        <f>'Аян '!AI83</f>
        <v>0</v>
      </c>
      <c r="AL209" s="832">
        <f>'Аян '!AJ83</f>
        <v>0</v>
      </c>
      <c r="AM209" s="832">
        <f>'Аян '!AK83</f>
        <v>0</v>
      </c>
      <c r="AN209" s="1836"/>
      <c r="AO209" s="1836"/>
      <c r="AP209" s="1424"/>
      <c r="AQ209" s="1424"/>
    </row>
    <row r="210" spans="1:209" x14ac:dyDescent="0.25">
      <c r="A210" s="25">
        <v>1</v>
      </c>
      <c r="B210" s="1169" t="s">
        <v>426</v>
      </c>
      <c r="C210" s="666">
        <f>'Аян '!C84</f>
        <v>0</v>
      </c>
      <c r="D210" s="666">
        <f>'Аян '!D84</f>
        <v>0</v>
      </c>
      <c r="E210" s="666">
        <f>'Аян '!E84</f>
        <v>0</v>
      </c>
      <c r="F210" s="834">
        <f>'Аян '!F84</f>
        <v>0</v>
      </c>
      <c r="G210" s="828">
        <f>'Аян '!G84</f>
        <v>0</v>
      </c>
      <c r="H210" s="828">
        <f>'Аян '!H84</f>
        <v>0</v>
      </c>
      <c r="I210" s="822">
        <f>'Аян '!I84</f>
        <v>0</v>
      </c>
      <c r="J210" s="822">
        <f>'Аян '!J84</f>
        <v>0</v>
      </c>
      <c r="K210" s="822">
        <f>'Аян '!K84</f>
        <v>0</v>
      </c>
      <c r="L210" s="822">
        <f>'Аян '!L84</f>
        <v>0</v>
      </c>
      <c r="M210" s="822">
        <f>'Аян '!M84</f>
        <v>0</v>
      </c>
      <c r="N210" s="822">
        <f>'Аян '!N84</f>
        <v>0</v>
      </c>
      <c r="O210" s="1338">
        <f>'Аян '!O84</f>
        <v>40842.45102</v>
      </c>
      <c r="P210" s="1338">
        <f>'Аян '!P84</f>
        <v>40842.45102</v>
      </c>
      <c r="Q210" s="1338">
        <f>'Аян '!Q84</f>
        <v>40842.45102</v>
      </c>
      <c r="R210" s="1338">
        <f>'Аян '!R84</f>
        <v>44596.819330000006</v>
      </c>
      <c r="S210" s="1338">
        <f>'Аян '!S84</f>
        <v>44596.819330000006</v>
      </c>
      <c r="T210" s="1338">
        <f>'Аян '!T84</f>
        <v>44596.819330000006</v>
      </c>
      <c r="U210" s="1338">
        <f>'Аян '!U84</f>
        <v>44596.819330000006</v>
      </c>
      <c r="V210" s="1338">
        <f>'Аян '!V84</f>
        <v>44596.819330000006</v>
      </c>
      <c r="W210" s="1338">
        <f>'Аян '!W84</f>
        <v>42992.193349999994</v>
      </c>
      <c r="X210" s="1338">
        <f>'Аян '!X84</f>
        <v>43134.92714</v>
      </c>
      <c r="Y210" s="1338">
        <f>'Аян '!Y84</f>
        <v>43841.802899999995</v>
      </c>
      <c r="Z210" s="1338">
        <f>'Аян '!Z84</f>
        <v>43841.802899999995</v>
      </c>
      <c r="AA210" s="1338">
        <f>'Аян '!AA84</f>
        <v>43841.802899999995</v>
      </c>
      <c r="AB210" s="1338">
        <f>'Аян '!AB84</f>
        <v>43765.225849999995</v>
      </c>
      <c r="AC210" s="3620">
        <f>'Аян '!AC84</f>
        <v>0</v>
      </c>
      <c r="AD210" s="1338">
        <f>'Аян '!AD84</f>
        <v>0</v>
      </c>
      <c r="AE210" s="1338">
        <f>'Аян '!AE84</f>
        <v>-76.577049999999872</v>
      </c>
      <c r="AF210" s="1338">
        <f>'Аян '!AF84</f>
        <v>0</v>
      </c>
      <c r="AG210" s="1338">
        <f>'Аян '!AG84</f>
        <v>-24.57647</v>
      </c>
      <c r="AH210" s="2328">
        <f>'Аян '!AH84</f>
        <v>43740.649379999995</v>
      </c>
      <c r="AI210" s="1338">
        <f t="shared" ref="AI210:AI211" si="35">AB210/AA210*100</f>
        <v>99.825333255170491</v>
      </c>
      <c r="AJ210" s="1338">
        <f t="shared" ref="AJ210:AJ211" si="36">AH210/AA210*100</f>
        <v>99.769276094254778</v>
      </c>
      <c r="AK210" s="666">
        <f>'Аян '!AI84</f>
        <v>0</v>
      </c>
      <c r="AL210" s="666">
        <f>'Аян '!AJ84</f>
        <v>0</v>
      </c>
      <c r="AM210" s="666">
        <f>'Аян '!AK84</f>
        <v>0</v>
      </c>
      <c r="AN210" s="1836"/>
      <c r="AO210" s="1836"/>
      <c r="AP210" s="1424"/>
      <c r="AQ210" s="1424"/>
      <c r="AR210" s="807"/>
      <c r="AS210" s="807"/>
      <c r="AT210" s="807"/>
      <c r="AU210" s="807"/>
      <c r="AV210" s="807"/>
      <c r="AW210" s="807"/>
      <c r="AX210" s="807"/>
      <c r="AY210" s="807"/>
      <c r="AZ210" s="807"/>
      <c r="BA210" s="807"/>
      <c r="BB210" s="807"/>
      <c r="BC210" s="807"/>
      <c r="BD210" s="807"/>
      <c r="BE210" s="807"/>
      <c r="BF210" s="807"/>
      <c r="BG210" s="807"/>
      <c r="BH210" s="807"/>
      <c r="BI210" s="807"/>
      <c r="BJ210" s="807"/>
      <c r="BK210" s="807"/>
      <c r="BL210" s="807"/>
      <c r="BM210" s="807"/>
      <c r="BN210" s="807"/>
      <c r="BO210" s="807"/>
      <c r="BP210" s="807"/>
      <c r="BQ210" s="807"/>
      <c r="BR210" s="807"/>
      <c r="BS210" s="807"/>
      <c r="BT210" s="807"/>
      <c r="BU210" s="807"/>
      <c r="BV210" s="807"/>
      <c r="BW210" s="807"/>
      <c r="BX210" s="807"/>
      <c r="BY210" s="807"/>
      <c r="BZ210" s="807"/>
      <c r="CA210" s="807"/>
      <c r="CB210" s="807"/>
      <c r="CC210" s="807"/>
      <c r="CD210" s="807"/>
      <c r="CE210" s="807"/>
      <c r="CF210" s="807"/>
      <c r="CG210" s="807"/>
      <c r="CH210" s="807"/>
      <c r="CI210" s="807"/>
      <c r="CJ210" s="807"/>
      <c r="CK210" s="807"/>
      <c r="CL210" s="807"/>
      <c r="CM210" s="807"/>
      <c r="CN210" s="807"/>
      <c r="CO210" s="807"/>
      <c r="CP210" s="807"/>
      <c r="CQ210" s="807"/>
      <c r="CR210" s="807"/>
      <c r="CS210" s="807"/>
      <c r="CT210" s="807"/>
      <c r="CU210" s="807"/>
      <c r="CV210" s="807"/>
      <c r="CW210" s="807"/>
      <c r="CX210" s="807"/>
      <c r="CY210" s="807"/>
      <c r="CZ210" s="807"/>
      <c r="DA210" s="807"/>
      <c r="DB210" s="807"/>
      <c r="DC210" s="807"/>
      <c r="DD210" s="807"/>
      <c r="DE210" s="807"/>
      <c r="DF210" s="807"/>
      <c r="DG210" s="807"/>
      <c r="DH210" s="807"/>
      <c r="DI210" s="807"/>
      <c r="DJ210" s="807"/>
      <c r="DK210" s="807"/>
      <c r="DL210" s="807"/>
      <c r="DM210" s="807"/>
      <c r="DN210" s="807"/>
      <c r="DO210" s="807"/>
      <c r="DP210" s="807"/>
      <c r="DQ210" s="807"/>
      <c r="DR210" s="807"/>
      <c r="DS210" s="807"/>
      <c r="DT210" s="807"/>
      <c r="DU210" s="807"/>
      <c r="DV210" s="807"/>
      <c r="DW210" s="807"/>
      <c r="DX210" s="807"/>
      <c r="DY210" s="807"/>
      <c r="DZ210" s="807"/>
      <c r="EA210" s="807"/>
      <c r="EB210" s="807"/>
      <c r="EC210" s="807"/>
      <c r="ED210" s="807"/>
      <c r="EE210" s="807"/>
      <c r="EF210" s="807"/>
      <c r="EG210" s="807"/>
      <c r="EH210" s="807"/>
      <c r="EI210" s="807"/>
      <c r="EJ210" s="807"/>
      <c r="EK210" s="807"/>
      <c r="EL210" s="807"/>
      <c r="EM210" s="807"/>
      <c r="EN210" s="807"/>
      <c r="EO210" s="807"/>
      <c r="EP210" s="807"/>
      <c r="EQ210" s="807"/>
      <c r="ER210" s="807"/>
      <c r="ES210" s="807"/>
      <c r="ET210" s="807"/>
      <c r="EU210" s="807"/>
      <c r="EV210" s="807"/>
      <c r="EW210" s="807"/>
      <c r="EX210" s="807"/>
      <c r="EY210" s="807"/>
      <c r="EZ210" s="807"/>
      <c r="FA210" s="807"/>
      <c r="FB210" s="807"/>
      <c r="FC210" s="807"/>
      <c r="FD210" s="807"/>
      <c r="FE210" s="807"/>
      <c r="FF210" s="807"/>
      <c r="FG210" s="807"/>
      <c r="FH210" s="807"/>
      <c r="FI210" s="807"/>
      <c r="FJ210" s="807"/>
      <c r="FK210" s="807"/>
      <c r="FL210" s="807"/>
      <c r="FM210" s="807"/>
      <c r="FN210" s="807"/>
      <c r="FO210" s="807"/>
      <c r="FP210" s="807"/>
      <c r="FQ210" s="807"/>
      <c r="FR210" s="807"/>
      <c r="FS210" s="807"/>
      <c r="FT210" s="807"/>
      <c r="FU210" s="807"/>
      <c r="FV210" s="807"/>
      <c r="FW210" s="807"/>
      <c r="FX210" s="807"/>
      <c r="FY210" s="807"/>
      <c r="FZ210" s="807"/>
      <c r="GA210" s="807"/>
      <c r="GB210" s="807"/>
      <c r="GC210" s="807"/>
      <c r="GD210" s="807"/>
      <c r="GE210" s="807"/>
      <c r="GF210" s="807"/>
      <c r="GG210" s="807"/>
      <c r="GH210" s="807"/>
      <c r="GI210" s="807"/>
      <c r="GJ210" s="807"/>
      <c r="GK210" s="807"/>
      <c r="GL210" s="807"/>
      <c r="GM210" s="807"/>
      <c r="GN210" s="807"/>
      <c r="GO210" s="807"/>
      <c r="GP210" s="807"/>
      <c r="GQ210" s="807"/>
      <c r="GR210" s="807"/>
      <c r="GS210" s="807"/>
      <c r="GT210" s="807"/>
      <c r="GU210" s="807"/>
      <c r="GV210" s="807"/>
      <c r="GW210" s="807"/>
      <c r="GX210" s="807"/>
      <c r="GY210" s="807"/>
      <c r="GZ210" s="807"/>
      <c r="HA210" s="807"/>
    </row>
    <row r="211" spans="1:209" x14ac:dyDescent="0.25">
      <c r="B211" s="1169" t="s">
        <v>484</v>
      </c>
      <c r="C211" s="666"/>
      <c r="D211" s="666"/>
      <c r="E211" s="666"/>
      <c r="F211" s="834"/>
      <c r="G211" s="828"/>
      <c r="H211" s="828"/>
      <c r="I211" s="822"/>
      <c r="J211" s="822"/>
      <c r="K211" s="822"/>
      <c r="L211" s="822"/>
      <c r="M211" s="822"/>
      <c r="N211" s="822"/>
      <c r="O211" s="1338">
        <f>'Аян '!O85</f>
        <v>4055.6563999999998</v>
      </c>
      <c r="P211" s="1338">
        <f>'Аян '!P85</f>
        <v>4055.6563999999998</v>
      </c>
      <c r="Q211" s="1338">
        <f>'Аян '!Q85</f>
        <v>4055.6563999999998</v>
      </c>
      <c r="R211" s="1338">
        <f>'Аян '!R85</f>
        <v>4055.6563999999998</v>
      </c>
      <c r="S211" s="1338">
        <f>'Аян '!S85</f>
        <v>4055.6563999999998</v>
      </c>
      <c r="T211" s="1338">
        <f>'Аян '!T85</f>
        <v>4055.6563999999998</v>
      </c>
      <c r="U211" s="1338">
        <f>'Аян '!U85</f>
        <v>4055.6563999999998</v>
      </c>
      <c r="V211" s="1338">
        <f>'Аян '!V85</f>
        <v>4055.6563999999998</v>
      </c>
      <c r="W211" s="1338">
        <f>'Аян '!W85</f>
        <v>4055.6563999999998</v>
      </c>
      <c r="X211" s="1338">
        <f>'Аян '!X85</f>
        <v>4055.6563999999998</v>
      </c>
      <c r="Y211" s="1338">
        <f>'Аян '!Y85</f>
        <v>4055.6563999999998</v>
      </c>
      <c r="Z211" s="1338">
        <f>'Аян '!Z85</f>
        <v>4055.6563999999998</v>
      </c>
      <c r="AA211" s="1338">
        <f>'Аян '!AA85</f>
        <v>4055.6563999999998</v>
      </c>
      <c r="AB211" s="1338">
        <f>'Аян '!AB85</f>
        <v>4055.6564400000007</v>
      </c>
      <c r="AC211" s="3620">
        <f>'Аян '!AC85</f>
        <v>0</v>
      </c>
      <c r="AD211" s="1338">
        <f>'Аян '!AD85</f>
        <v>0</v>
      </c>
      <c r="AE211" s="1338">
        <f>'Аян '!AE85</f>
        <v>4.000000080850441E-5</v>
      </c>
      <c r="AF211" s="1338">
        <f>'Аян '!AF85</f>
        <v>0</v>
      </c>
      <c r="AG211" s="1338">
        <f>'Аян '!AG85</f>
        <v>0</v>
      </c>
      <c r="AH211" s="2328">
        <f>'Аян '!AH85</f>
        <v>4055.6564400000007</v>
      </c>
      <c r="AI211" s="1338">
        <f t="shared" si="35"/>
        <v>100.00000098627686</v>
      </c>
      <c r="AJ211" s="1338">
        <f t="shared" si="36"/>
        <v>100.00000098627686</v>
      </c>
      <c r="AK211" s="666"/>
      <c r="AL211" s="666"/>
      <c r="AM211" s="666"/>
      <c r="AN211" s="1836"/>
      <c r="AO211" s="1836"/>
      <c r="AP211" s="1424"/>
      <c r="AQ211" s="1424"/>
      <c r="AR211" s="807"/>
      <c r="AS211" s="807"/>
      <c r="AT211" s="807"/>
      <c r="AU211" s="807"/>
      <c r="AV211" s="807"/>
      <c r="AW211" s="807"/>
      <c r="AX211" s="807"/>
      <c r="AY211" s="807"/>
      <c r="AZ211" s="807"/>
      <c r="BA211" s="807"/>
      <c r="BB211" s="807"/>
      <c r="BC211" s="807"/>
      <c r="BD211" s="807"/>
      <c r="BE211" s="807"/>
      <c r="BF211" s="807"/>
      <c r="BG211" s="807"/>
      <c r="BH211" s="807"/>
      <c r="BI211" s="807"/>
      <c r="BJ211" s="807"/>
      <c r="BK211" s="807"/>
      <c r="BL211" s="807"/>
      <c r="BM211" s="807"/>
      <c r="BN211" s="807"/>
      <c r="BO211" s="807"/>
      <c r="BP211" s="807"/>
      <c r="BQ211" s="807"/>
      <c r="BR211" s="807"/>
      <c r="BS211" s="807"/>
      <c r="BT211" s="807"/>
      <c r="BU211" s="807"/>
      <c r="BV211" s="807"/>
      <c r="BW211" s="807"/>
      <c r="BX211" s="807"/>
      <c r="BY211" s="807"/>
      <c r="BZ211" s="807"/>
      <c r="CA211" s="807"/>
      <c r="CB211" s="807"/>
      <c r="CC211" s="807"/>
      <c r="CD211" s="807"/>
      <c r="CE211" s="807"/>
      <c r="CF211" s="807"/>
      <c r="CG211" s="807"/>
      <c r="CH211" s="807"/>
      <c r="CI211" s="807"/>
      <c r="CJ211" s="807"/>
      <c r="CK211" s="807"/>
      <c r="CL211" s="807"/>
      <c r="CM211" s="807"/>
      <c r="CN211" s="807"/>
      <c r="CO211" s="807"/>
      <c r="CP211" s="807"/>
      <c r="CQ211" s="807"/>
      <c r="CR211" s="807"/>
      <c r="CS211" s="807"/>
      <c r="CT211" s="807"/>
      <c r="CU211" s="807"/>
      <c r="CV211" s="807"/>
      <c r="CW211" s="807"/>
      <c r="CX211" s="807"/>
      <c r="CY211" s="807"/>
      <c r="CZ211" s="807"/>
      <c r="DA211" s="807"/>
      <c r="DB211" s="807"/>
      <c r="DC211" s="807"/>
      <c r="DD211" s="807"/>
      <c r="DE211" s="807"/>
      <c r="DF211" s="807"/>
      <c r="DG211" s="807"/>
      <c r="DH211" s="807"/>
      <c r="DI211" s="807"/>
      <c r="DJ211" s="807"/>
      <c r="DK211" s="807"/>
      <c r="DL211" s="807"/>
      <c r="DM211" s="807"/>
      <c r="DN211" s="807"/>
      <c r="DO211" s="807"/>
      <c r="DP211" s="807"/>
      <c r="DQ211" s="807"/>
      <c r="DR211" s="807"/>
      <c r="DS211" s="807"/>
      <c r="DT211" s="807"/>
      <c r="DU211" s="807"/>
      <c r="DV211" s="807"/>
      <c r="DW211" s="807"/>
      <c r="DX211" s="807"/>
      <c r="DY211" s="807"/>
      <c r="DZ211" s="807"/>
      <c r="EA211" s="807"/>
      <c r="EB211" s="807"/>
      <c r="EC211" s="807"/>
      <c r="ED211" s="807"/>
      <c r="EE211" s="807"/>
      <c r="EF211" s="807"/>
      <c r="EG211" s="807"/>
      <c r="EH211" s="807"/>
      <c r="EI211" s="807"/>
      <c r="EJ211" s="807"/>
      <c r="EK211" s="807"/>
      <c r="EL211" s="807"/>
      <c r="EM211" s="807"/>
      <c r="EN211" s="807"/>
      <c r="EO211" s="807"/>
      <c r="EP211" s="807"/>
      <c r="EQ211" s="807"/>
      <c r="ER211" s="807"/>
      <c r="ES211" s="807"/>
      <c r="ET211" s="807"/>
      <c r="EU211" s="807"/>
      <c r="EV211" s="807"/>
      <c r="EW211" s="807"/>
      <c r="EX211" s="807"/>
      <c r="EY211" s="807"/>
      <c r="EZ211" s="807"/>
      <c r="FA211" s="807"/>
      <c r="FB211" s="807"/>
      <c r="FC211" s="807"/>
      <c r="FD211" s="807"/>
      <c r="FE211" s="807"/>
      <c r="FF211" s="807"/>
      <c r="FG211" s="807"/>
      <c r="FH211" s="807"/>
      <c r="FI211" s="807"/>
      <c r="FJ211" s="807"/>
      <c r="FK211" s="807"/>
      <c r="FL211" s="807"/>
      <c r="FM211" s="807"/>
      <c r="FN211" s="807"/>
      <c r="FO211" s="807"/>
      <c r="FP211" s="807"/>
      <c r="FQ211" s="807"/>
      <c r="FR211" s="807"/>
      <c r="FS211" s="807"/>
      <c r="FT211" s="807"/>
      <c r="FU211" s="807"/>
      <c r="FV211" s="807"/>
      <c r="FW211" s="807"/>
      <c r="FX211" s="807"/>
      <c r="FY211" s="807"/>
      <c r="FZ211" s="807"/>
      <c r="GA211" s="807"/>
      <c r="GB211" s="807"/>
      <c r="GC211" s="807"/>
      <c r="GD211" s="807"/>
      <c r="GE211" s="807"/>
      <c r="GF211" s="807"/>
      <c r="GG211" s="807"/>
      <c r="GH211" s="807"/>
      <c r="GI211" s="807"/>
      <c r="GJ211" s="807"/>
      <c r="GK211" s="807"/>
      <c r="GL211" s="807"/>
      <c r="GM211" s="807"/>
      <c r="GN211" s="807"/>
      <c r="GO211" s="807"/>
      <c r="GP211" s="807"/>
      <c r="GQ211" s="807"/>
      <c r="GR211" s="807"/>
      <c r="GS211" s="807"/>
      <c r="GT211" s="807"/>
      <c r="GU211" s="807"/>
      <c r="GV211" s="807"/>
      <c r="GW211" s="807"/>
      <c r="GX211" s="807"/>
      <c r="GY211" s="807"/>
      <c r="GZ211" s="807"/>
      <c r="HA211" s="807"/>
    </row>
    <row r="212" spans="1:209" ht="29.25" x14ac:dyDescent="0.25">
      <c r="B212" s="1932" t="s">
        <v>427</v>
      </c>
      <c r="C212" s="666">
        <f>'Аян '!C86</f>
        <v>5219</v>
      </c>
      <c r="D212" s="666">
        <f>'Аян '!D86</f>
        <v>5219</v>
      </c>
      <c r="E212" s="666">
        <f>'Аян '!E86</f>
        <v>2833.2249999999999</v>
      </c>
      <c r="F212" s="834">
        <f>'Аян '!F86</f>
        <v>54.286740754933895</v>
      </c>
      <c r="G212" s="828">
        <f>'Аян '!G86</f>
        <v>0</v>
      </c>
      <c r="H212" s="828">
        <f>'Аян '!H86</f>
        <v>0</v>
      </c>
      <c r="I212" s="822">
        <f>'Аян '!I86</f>
        <v>0</v>
      </c>
      <c r="J212" s="822">
        <f>'Аян '!J86</f>
        <v>0</v>
      </c>
      <c r="K212" s="822">
        <f>'Аян '!K86</f>
        <v>0</v>
      </c>
      <c r="L212" s="822">
        <f>'Аян '!L86</f>
        <v>0</v>
      </c>
      <c r="M212" s="822">
        <f>'Аян '!M86</f>
        <v>0</v>
      </c>
      <c r="N212" s="822">
        <f>'Аян '!N86</f>
        <v>0</v>
      </c>
      <c r="O212" s="1338">
        <f>'Аян '!O86</f>
        <v>0</v>
      </c>
      <c r="P212" s="1338">
        <f>'Аян '!P86</f>
        <v>0</v>
      </c>
      <c r="Q212" s="1338">
        <f>'Аян '!Q86</f>
        <v>0</v>
      </c>
      <c r="R212" s="1338">
        <f>'Аян '!R86</f>
        <v>0</v>
      </c>
      <c r="S212" s="1338">
        <f>'Аян '!S86</f>
        <v>0</v>
      </c>
      <c r="T212" s="1338">
        <f>'Аян '!T86</f>
        <v>0</v>
      </c>
      <c r="U212" s="1338">
        <f>'Аян '!U86</f>
        <v>0</v>
      </c>
      <c r="V212" s="1338">
        <f>'Аян '!V86</f>
        <v>0</v>
      </c>
      <c r="W212" s="1338">
        <f>'Аян '!W86</f>
        <v>0</v>
      </c>
      <c r="X212" s="1338">
        <f>'Аян '!X86</f>
        <v>0</v>
      </c>
      <c r="Y212" s="1338">
        <f>'Аян '!Y86</f>
        <v>0</v>
      </c>
      <c r="Z212" s="1338">
        <f>'Аян '!Z86</f>
        <v>0</v>
      </c>
      <c r="AA212" s="1338">
        <f>'Аян '!AA86</f>
        <v>0</v>
      </c>
      <c r="AB212" s="1338">
        <f>'Аян '!AB86</f>
        <v>0</v>
      </c>
      <c r="AC212" s="3620">
        <f>'Аян '!AC86</f>
        <v>0</v>
      </c>
      <c r="AD212" s="1338">
        <f>'Аян '!AD86</f>
        <v>0</v>
      </c>
      <c r="AE212" s="1338">
        <f>'Аян '!AE86</f>
        <v>0</v>
      </c>
      <c r="AF212" s="1338">
        <f>'Аян '!AF86</f>
        <v>0</v>
      </c>
      <c r="AG212" s="1338">
        <f>'Аян '!AG86</f>
        <v>0</v>
      </c>
      <c r="AH212" s="2328">
        <f>'Аян '!AH86</f>
        <v>0</v>
      </c>
      <c r="AI212" s="1338"/>
      <c r="AJ212" s="1338"/>
      <c r="AK212" s="666"/>
      <c r="AL212" s="666"/>
      <c r="AM212" s="666"/>
      <c r="AN212" s="1836"/>
      <c r="AO212" s="1836"/>
      <c r="AP212" s="1424"/>
      <c r="AQ212" s="1424"/>
      <c r="AR212" s="807"/>
      <c r="AS212" s="807"/>
      <c r="AT212" s="807"/>
      <c r="AU212" s="807"/>
      <c r="AV212" s="807"/>
      <c r="AW212" s="807"/>
      <c r="AX212" s="807"/>
      <c r="AY212" s="807"/>
      <c r="AZ212" s="807"/>
      <c r="BA212" s="807"/>
      <c r="BB212" s="807"/>
      <c r="BC212" s="807"/>
      <c r="BD212" s="807"/>
      <c r="BE212" s="807"/>
      <c r="BF212" s="807"/>
      <c r="BG212" s="807"/>
      <c r="BH212" s="807"/>
      <c r="BI212" s="807"/>
      <c r="BJ212" s="807"/>
      <c r="BK212" s="807"/>
      <c r="BL212" s="807"/>
      <c r="BM212" s="807"/>
      <c r="BN212" s="807"/>
      <c r="BO212" s="807"/>
      <c r="BP212" s="807"/>
      <c r="BQ212" s="807"/>
      <c r="BR212" s="807"/>
      <c r="BS212" s="807"/>
      <c r="BT212" s="807"/>
      <c r="BU212" s="807"/>
      <c r="BV212" s="807"/>
      <c r="BW212" s="807"/>
      <c r="BX212" s="807"/>
      <c r="BY212" s="807"/>
      <c r="BZ212" s="807"/>
      <c r="CA212" s="807"/>
      <c r="CB212" s="807"/>
      <c r="CC212" s="807"/>
      <c r="CD212" s="807"/>
      <c r="CE212" s="807"/>
      <c r="CF212" s="807"/>
      <c r="CG212" s="807"/>
      <c r="CH212" s="807"/>
      <c r="CI212" s="807"/>
      <c r="CJ212" s="807"/>
      <c r="CK212" s="807"/>
      <c r="CL212" s="807"/>
      <c r="CM212" s="807"/>
      <c r="CN212" s="807"/>
      <c r="CO212" s="807"/>
      <c r="CP212" s="807"/>
      <c r="CQ212" s="807"/>
      <c r="CR212" s="807"/>
      <c r="CS212" s="807"/>
      <c r="CT212" s="807"/>
      <c r="CU212" s="807"/>
      <c r="CV212" s="807"/>
      <c r="CW212" s="807"/>
      <c r="CX212" s="807"/>
      <c r="CY212" s="807"/>
      <c r="CZ212" s="807"/>
      <c r="DA212" s="807"/>
      <c r="DB212" s="807"/>
      <c r="DC212" s="807"/>
      <c r="DD212" s="807"/>
      <c r="DE212" s="807"/>
      <c r="DF212" s="807"/>
      <c r="DG212" s="807"/>
      <c r="DH212" s="807"/>
      <c r="DI212" s="807"/>
      <c r="DJ212" s="807"/>
      <c r="DK212" s="807"/>
      <c r="DL212" s="807"/>
      <c r="DM212" s="807"/>
      <c r="DN212" s="807"/>
      <c r="DO212" s="807"/>
      <c r="DP212" s="807"/>
      <c r="DQ212" s="807"/>
      <c r="DR212" s="807"/>
      <c r="DS212" s="807"/>
      <c r="DT212" s="807"/>
      <c r="DU212" s="807"/>
      <c r="DV212" s="807"/>
      <c r="DW212" s="807"/>
      <c r="DX212" s="807"/>
      <c r="DY212" s="807"/>
      <c r="DZ212" s="807"/>
      <c r="EA212" s="807"/>
      <c r="EB212" s="807"/>
      <c r="EC212" s="807"/>
      <c r="ED212" s="807"/>
      <c r="EE212" s="807"/>
      <c r="EF212" s="807"/>
      <c r="EG212" s="807"/>
      <c r="EH212" s="807"/>
      <c r="EI212" s="807"/>
      <c r="EJ212" s="807"/>
      <c r="EK212" s="807"/>
      <c r="EL212" s="807"/>
      <c r="EM212" s="807"/>
      <c r="EN212" s="807"/>
      <c r="EO212" s="807"/>
      <c r="EP212" s="807"/>
      <c r="EQ212" s="807"/>
      <c r="ER212" s="807"/>
      <c r="ES212" s="807"/>
      <c r="ET212" s="807"/>
      <c r="EU212" s="807"/>
      <c r="EV212" s="807"/>
      <c r="EW212" s="807"/>
      <c r="EX212" s="807"/>
      <c r="EY212" s="807"/>
      <c r="EZ212" s="807"/>
      <c r="FA212" s="807"/>
      <c r="FB212" s="807"/>
      <c r="FC212" s="807"/>
      <c r="FD212" s="807"/>
      <c r="FE212" s="807"/>
      <c r="FF212" s="807"/>
      <c r="FG212" s="807"/>
      <c r="FH212" s="807"/>
      <c r="FI212" s="807"/>
      <c r="FJ212" s="807"/>
      <c r="FK212" s="807"/>
      <c r="FL212" s="807"/>
      <c r="FM212" s="807"/>
      <c r="FN212" s="807"/>
      <c r="FO212" s="807"/>
      <c r="FP212" s="807"/>
      <c r="FQ212" s="807"/>
      <c r="FR212" s="807"/>
      <c r="FS212" s="807"/>
      <c r="FT212" s="807"/>
      <c r="FU212" s="807"/>
      <c r="FV212" s="807"/>
      <c r="FW212" s="807"/>
      <c r="FX212" s="807"/>
      <c r="FY212" s="807"/>
      <c r="FZ212" s="807"/>
      <c r="GA212" s="807"/>
      <c r="GB212" s="807"/>
      <c r="GC212" s="807"/>
      <c r="GD212" s="807"/>
      <c r="GE212" s="807"/>
      <c r="GF212" s="807"/>
      <c r="GG212" s="807"/>
      <c r="GH212" s="807"/>
      <c r="GI212" s="807"/>
      <c r="GJ212" s="807"/>
      <c r="GK212" s="807"/>
      <c r="GL212" s="807"/>
      <c r="GM212" s="807"/>
      <c r="GN212" s="807"/>
      <c r="GO212" s="807"/>
      <c r="GP212" s="807"/>
      <c r="GQ212" s="807"/>
      <c r="GR212" s="807"/>
      <c r="GS212" s="807"/>
      <c r="GT212" s="807"/>
      <c r="GU212" s="807"/>
      <c r="GV212" s="807"/>
      <c r="GW212" s="807"/>
      <c r="GX212" s="807"/>
      <c r="GY212" s="807"/>
      <c r="GZ212" s="807"/>
      <c r="HA212" s="807"/>
    </row>
    <row r="213" spans="1:209" ht="30" x14ac:dyDescent="0.25">
      <c r="B213" s="2833" t="s">
        <v>259</v>
      </c>
      <c r="C213" s="666">
        <f>'Аян '!C87</f>
        <v>0</v>
      </c>
      <c r="D213" s="666">
        <f>'Аян '!D87</f>
        <v>0</v>
      </c>
      <c r="E213" s="666">
        <f>'Аян '!E87</f>
        <v>0</v>
      </c>
      <c r="F213" s="834">
        <f>'Аян '!F87</f>
        <v>0</v>
      </c>
      <c r="G213" s="828">
        <f>'Аян '!G87</f>
        <v>0</v>
      </c>
      <c r="H213" s="828">
        <f>'Аян '!H87</f>
        <v>0</v>
      </c>
      <c r="I213" s="822">
        <f>'Аян '!I87</f>
        <v>0</v>
      </c>
      <c r="J213" s="822">
        <f>'Аян '!J87</f>
        <v>0</v>
      </c>
      <c r="K213" s="822">
        <f>'Аян '!K87</f>
        <v>0</v>
      </c>
      <c r="L213" s="822">
        <f>'Аян '!L87</f>
        <v>0</v>
      </c>
      <c r="M213" s="822">
        <f>'Аян '!M87</f>
        <v>0</v>
      </c>
      <c r="N213" s="822">
        <f>'Аян '!N87</f>
        <v>0</v>
      </c>
      <c r="O213" s="1338">
        <f>'Аян '!O87</f>
        <v>0</v>
      </c>
      <c r="P213" s="1338">
        <f>'Аян '!P87</f>
        <v>0</v>
      </c>
      <c r="Q213" s="1338">
        <f>'Аян '!Q87</f>
        <v>0</v>
      </c>
      <c r="R213" s="1338">
        <f>'Аян '!R87</f>
        <v>0</v>
      </c>
      <c r="S213" s="1338">
        <f>'Аян '!S87</f>
        <v>0</v>
      </c>
      <c r="T213" s="1338">
        <f>'Аян '!T87</f>
        <v>0</v>
      </c>
      <c r="U213" s="1338">
        <f>'Аян '!U87</f>
        <v>0</v>
      </c>
      <c r="V213" s="1338">
        <f>'Аян '!V87</f>
        <v>0</v>
      </c>
      <c r="W213" s="1338">
        <f>'Аян '!W87</f>
        <v>0</v>
      </c>
      <c r="X213" s="1338">
        <f>'Аян '!X87</f>
        <v>0</v>
      </c>
      <c r="Y213" s="1338">
        <f>'Аян '!Y87</f>
        <v>0</v>
      </c>
      <c r="Z213" s="1338">
        <f>'Аян '!Z87</f>
        <v>0</v>
      </c>
      <c r="AA213" s="1338">
        <f>'Аян '!AA87</f>
        <v>0</v>
      </c>
      <c r="AB213" s="1338">
        <f>'Аян '!AB87</f>
        <v>0</v>
      </c>
      <c r="AC213" s="3620">
        <f>'Аян '!AC87</f>
        <v>0</v>
      </c>
      <c r="AD213" s="1338">
        <f>'Аян '!AD87</f>
        <v>0</v>
      </c>
      <c r="AE213" s="1338">
        <f>'Аян '!AE87</f>
        <v>0</v>
      </c>
      <c r="AF213" s="1338">
        <f>'Аян '!AF87</f>
        <v>0</v>
      </c>
      <c r="AG213" s="1338">
        <f>'Аян '!AG87</f>
        <v>0</v>
      </c>
      <c r="AH213" s="2328">
        <f>'Аян '!AH87</f>
        <v>0</v>
      </c>
      <c r="AI213" s="1338"/>
      <c r="AJ213" s="1338"/>
      <c r="AK213" s="666"/>
      <c r="AL213" s="666"/>
      <c r="AM213" s="666"/>
      <c r="AN213" s="1836"/>
      <c r="AO213" s="1836"/>
      <c r="AP213" s="1424"/>
      <c r="AQ213" s="1424"/>
      <c r="AR213" s="807"/>
      <c r="AS213" s="807"/>
      <c r="AT213" s="807"/>
      <c r="AU213" s="807"/>
      <c r="AV213" s="807"/>
      <c r="AW213" s="807"/>
      <c r="AX213" s="807"/>
      <c r="AY213" s="807"/>
      <c r="AZ213" s="807"/>
      <c r="BA213" s="807"/>
      <c r="BB213" s="807"/>
      <c r="BC213" s="807"/>
      <c r="BD213" s="807"/>
      <c r="BE213" s="807"/>
      <c r="BF213" s="807"/>
      <c r="BG213" s="807"/>
      <c r="BH213" s="807"/>
      <c r="BI213" s="807"/>
      <c r="BJ213" s="807"/>
      <c r="BK213" s="807"/>
      <c r="BL213" s="807"/>
      <c r="BM213" s="807"/>
      <c r="BN213" s="807"/>
      <c r="BO213" s="807"/>
      <c r="BP213" s="807"/>
      <c r="BQ213" s="807"/>
      <c r="BR213" s="807"/>
      <c r="BS213" s="807"/>
      <c r="BT213" s="807"/>
      <c r="BU213" s="807"/>
      <c r="BV213" s="807"/>
      <c r="BW213" s="807"/>
      <c r="BX213" s="807"/>
      <c r="BY213" s="807"/>
      <c r="BZ213" s="807"/>
      <c r="CA213" s="807"/>
      <c r="CB213" s="807"/>
      <c r="CC213" s="807"/>
      <c r="CD213" s="807"/>
      <c r="CE213" s="807"/>
      <c r="CF213" s="807"/>
      <c r="CG213" s="807"/>
      <c r="CH213" s="807"/>
      <c r="CI213" s="807"/>
      <c r="CJ213" s="807"/>
      <c r="CK213" s="807"/>
      <c r="CL213" s="807"/>
      <c r="CM213" s="807"/>
      <c r="CN213" s="807"/>
      <c r="CO213" s="807"/>
      <c r="CP213" s="807"/>
      <c r="CQ213" s="807"/>
      <c r="CR213" s="807"/>
      <c r="CS213" s="807"/>
      <c r="CT213" s="807"/>
      <c r="CU213" s="807"/>
      <c r="CV213" s="807"/>
      <c r="CW213" s="807"/>
      <c r="CX213" s="807"/>
      <c r="CY213" s="807"/>
      <c r="CZ213" s="807"/>
      <c r="DA213" s="807"/>
      <c r="DB213" s="807"/>
      <c r="DC213" s="807"/>
      <c r="DD213" s="807"/>
      <c r="DE213" s="807"/>
      <c r="DF213" s="807"/>
      <c r="DG213" s="807"/>
      <c r="DH213" s="807"/>
      <c r="DI213" s="807"/>
      <c r="DJ213" s="807"/>
      <c r="DK213" s="807"/>
      <c r="DL213" s="807"/>
      <c r="DM213" s="807"/>
      <c r="DN213" s="807"/>
      <c r="DO213" s="807"/>
      <c r="DP213" s="807"/>
      <c r="DQ213" s="807"/>
      <c r="DR213" s="807"/>
      <c r="DS213" s="807"/>
      <c r="DT213" s="807"/>
      <c r="DU213" s="807"/>
      <c r="DV213" s="807"/>
      <c r="DW213" s="807"/>
      <c r="DX213" s="807"/>
      <c r="DY213" s="807"/>
      <c r="DZ213" s="807"/>
      <c r="EA213" s="807"/>
      <c r="EB213" s="807"/>
      <c r="EC213" s="807"/>
      <c r="ED213" s="807"/>
      <c r="EE213" s="807"/>
      <c r="EF213" s="807"/>
      <c r="EG213" s="807"/>
      <c r="EH213" s="807"/>
      <c r="EI213" s="807"/>
      <c r="EJ213" s="807"/>
      <c r="EK213" s="807"/>
      <c r="EL213" s="807"/>
      <c r="EM213" s="807"/>
      <c r="EN213" s="807"/>
      <c r="EO213" s="807"/>
      <c r="EP213" s="807"/>
      <c r="EQ213" s="807"/>
      <c r="ER213" s="807"/>
      <c r="ES213" s="807"/>
      <c r="ET213" s="807"/>
      <c r="EU213" s="807"/>
      <c r="EV213" s="807"/>
      <c r="EW213" s="807"/>
      <c r="EX213" s="807"/>
      <c r="EY213" s="807"/>
      <c r="EZ213" s="807"/>
      <c r="FA213" s="807"/>
      <c r="FB213" s="807"/>
      <c r="FC213" s="807"/>
      <c r="FD213" s="807"/>
      <c r="FE213" s="807"/>
      <c r="FF213" s="807"/>
      <c r="FG213" s="807"/>
      <c r="FH213" s="807"/>
      <c r="FI213" s="807"/>
      <c r="FJ213" s="807"/>
      <c r="FK213" s="807"/>
      <c r="FL213" s="807"/>
      <c r="FM213" s="807"/>
      <c r="FN213" s="807"/>
      <c r="FO213" s="807"/>
      <c r="FP213" s="807"/>
      <c r="FQ213" s="807"/>
      <c r="FR213" s="807"/>
      <c r="FS213" s="807"/>
      <c r="FT213" s="807"/>
      <c r="FU213" s="807"/>
      <c r="FV213" s="807"/>
      <c r="FW213" s="807"/>
      <c r="FX213" s="807"/>
      <c r="FY213" s="807"/>
      <c r="FZ213" s="807"/>
      <c r="GA213" s="807"/>
      <c r="GB213" s="807"/>
      <c r="GC213" s="807"/>
      <c r="GD213" s="807"/>
      <c r="GE213" s="807"/>
      <c r="GF213" s="807"/>
      <c r="GG213" s="807"/>
      <c r="GH213" s="807"/>
      <c r="GI213" s="807"/>
      <c r="GJ213" s="807"/>
      <c r="GK213" s="807"/>
      <c r="GL213" s="807"/>
      <c r="GM213" s="807"/>
      <c r="GN213" s="807"/>
      <c r="GO213" s="807"/>
      <c r="GP213" s="807"/>
      <c r="GQ213" s="807"/>
      <c r="GR213" s="807"/>
      <c r="GS213" s="807"/>
      <c r="GT213" s="807"/>
      <c r="GU213" s="807"/>
      <c r="GV213" s="807"/>
      <c r="GW213" s="807"/>
      <c r="GX213" s="807"/>
      <c r="GY213" s="807"/>
      <c r="GZ213" s="807"/>
      <c r="HA213" s="807"/>
    </row>
    <row r="214" spans="1:209" ht="30" x14ac:dyDescent="0.25">
      <c r="B214" s="2833" t="s">
        <v>260</v>
      </c>
      <c r="C214" s="666">
        <f>'Аян '!C88</f>
        <v>1000</v>
      </c>
      <c r="D214" s="666">
        <f>'Аян '!D88</f>
        <v>1000</v>
      </c>
      <c r="E214" s="666">
        <f>'Аян '!E88</f>
        <v>0</v>
      </c>
      <c r="F214" s="834">
        <f>'Аян '!F88</f>
        <v>0</v>
      </c>
      <c r="G214" s="828">
        <f>'Аян '!G88</f>
        <v>0</v>
      </c>
      <c r="H214" s="828">
        <f>'Аян '!H88</f>
        <v>0</v>
      </c>
      <c r="I214" s="822">
        <f>'Аян '!I88</f>
        <v>0</v>
      </c>
      <c r="J214" s="822">
        <f>'Аян '!J88</f>
        <v>0</v>
      </c>
      <c r="K214" s="822">
        <f>'Аян '!K88</f>
        <v>0</v>
      </c>
      <c r="L214" s="822">
        <f>'Аян '!L88</f>
        <v>0</v>
      </c>
      <c r="M214" s="822">
        <f>'Аян '!M88</f>
        <v>0</v>
      </c>
      <c r="N214" s="822">
        <f>'Аян '!N88</f>
        <v>0</v>
      </c>
      <c r="O214" s="1338">
        <f>'Аян '!O88</f>
        <v>0</v>
      </c>
      <c r="P214" s="1338">
        <f>'Аян '!P88</f>
        <v>0</v>
      </c>
      <c r="Q214" s="1338">
        <f>'Аян '!Q88</f>
        <v>0</v>
      </c>
      <c r="R214" s="1338">
        <f>'Аян '!R88</f>
        <v>0</v>
      </c>
      <c r="S214" s="1338">
        <f>'Аян '!S88</f>
        <v>0</v>
      </c>
      <c r="T214" s="1338">
        <f>'Аян '!T88</f>
        <v>0</v>
      </c>
      <c r="U214" s="1338">
        <f>'Аян '!U88</f>
        <v>0</v>
      </c>
      <c r="V214" s="1338">
        <f>'Аян '!V88</f>
        <v>0</v>
      </c>
      <c r="W214" s="1338">
        <f>'Аян '!W88</f>
        <v>0</v>
      </c>
      <c r="X214" s="1338">
        <f>'Аян '!X88</f>
        <v>0</v>
      </c>
      <c r="Y214" s="1338">
        <f>'Аян '!Y88</f>
        <v>0</v>
      </c>
      <c r="Z214" s="1338">
        <f>'Аян '!Z88</f>
        <v>0</v>
      </c>
      <c r="AA214" s="1338">
        <f>'Аян '!AA88</f>
        <v>0</v>
      </c>
      <c r="AB214" s="1338">
        <f>'Аян '!AB88</f>
        <v>0</v>
      </c>
      <c r="AC214" s="3620">
        <f>'Аян '!AC88</f>
        <v>0</v>
      </c>
      <c r="AD214" s="1338">
        <f>'Аян '!AD88</f>
        <v>0</v>
      </c>
      <c r="AE214" s="1338">
        <f>'Аян '!AE88</f>
        <v>0</v>
      </c>
      <c r="AF214" s="1338">
        <f>'Аян '!AF88</f>
        <v>0</v>
      </c>
      <c r="AG214" s="1338">
        <f>'Аян '!AG88</f>
        <v>0</v>
      </c>
      <c r="AH214" s="2328">
        <f>'Аян '!AH88</f>
        <v>0</v>
      </c>
      <c r="AI214" s="1338"/>
      <c r="AJ214" s="1338"/>
      <c r="AK214" s="666"/>
      <c r="AL214" s="666"/>
      <c r="AM214" s="666"/>
      <c r="AN214" s="1836"/>
      <c r="AO214" s="1836"/>
      <c r="AP214" s="1424"/>
      <c r="AQ214" s="1424"/>
      <c r="AR214" s="807"/>
      <c r="AS214" s="807"/>
      <c r="AT214" s="807"/>
      <c r="AU214" s="807"/>
      <c r="AV214" s="807"/>
      <c r="AW214" s="807"/>
      <c r="AX214" s="807"/>
      <c r="AY214" s="807"/>
      <c r="AZ214" s="807"/>
      <c r="BA214" s="807"/>
      <c r="BB214" s="807"/>
      <c r="BC214" s="807"/>
      <c r="BD214" s="807"/>
      <c r="BE214" s="807"/>
      <c r="BF214" s="807"/>
      <c r="BG214" s="807"/>
      <c r="BH214" s="807"/>
      <c r="BI214" s="807"/>
      <c r="BJ214" s="807"/>
      <c r="BK214" s="807"/>
      <c r="BL214" s="807"/>
      <c r="BM214" s="807"/>
      <c r="BN214" s="807"/>
      <c r="BO214" s="807"/>
      <c r="BP214" s="807"/>
      <c r="BQ214" s="807"/>
      <c r="BR214" s="807"/>
      <c r="BS214" s="807"/>
      <c r="BT214" s="807"/>
      <c r="BU214" s="807"/>
      <c r="BV214" s="807"/>
      <c r="BW214" s="807"/>
      <c r="BX214" s="807"/>
      <c r="BY214" s="807"/>
      <c r="BZ214" s="807"/>
      <c r="CA214" s="807"/>
      <c r="CB214" s="807"/>
      <c r="CC214" s="807"/>
      <c r="CD214" s="807"/>
      <c r="CE214" s="807"/>
      <c r="CF214" s="807"/>
      <c r="CG214" s="807"/>
      <c r="CH214" s="807"/>
      <c r="CI214" s="807"/>
      <c r="CJ214" s="807"/>
      <c r="CK214" s="807"/>
      <c r="CL214" s="807"/>
      <c r="CM214" s="807"/>
      <c r="CN214" s="807"/>
      <c r="CO214" s="807"/>
      <c r="CP214" s="807"/>
      <c r="CQ214" s="807"/>
      <c r="CR214" s="807"/>
      <c r="CS214" s="807"/>
      <c r="CT214" s="807"/>
      <c r="CU214" s="807"/>
      <c r="CV214" s="807"/>
      <c r="CW214" s="807"/>
      <c r="CX214" s="807"/>
      <c r="CY214" s="807"/>
      <c r="CZ214" s="807"/>
      <c r="DA214" s="807"/>
      <c r="DB214" s="807"/>
      <c r="DC214" s="807"/>
      <c r="DD214" s="807"/>
      <c r="DE214" s="807"/>
      <c r="DF214" s="807"/>
      <c r="DG214" s="807"/>
      <c r="DH214" s="807"/>
      <c r="DI214" s="807"/>
      <c r="DJ214" s="807"/>
      <c r="DK214" s="807"/>
      <c r="DL214" s="807"/>
      <c r="DM214" s="807"/>
      <c r="DN214" s="807"/>
      <c r="DO214" s="807"/>
      <c r="DP214" s="807"/>
      <c r="DQ214" s="807"/>
      <c r="DR214" s="807"/>
      <c r="DS214" s="807"/>
      <c r="DT214" s="807"/>
      <c r="DU214" s="807"/>
      <c r="DV214" s="807"/>
      <c r="DW214" s="807"/>
      <c r="DX214" s="807"/>
      <c r="DY214" s="807"/>
      <c r="DZ214" s="807"/>
      <c r="EA214" s="807"/>
      <c r="EB214" s="807"/>
      <c r="EC214" s="807"/>
      <c r="ED214" s="807"/>
      <c r="EE214" s="807"/>
      <c r="EF214" s="807"/>
      <c r="EG214" s="807"/>
      <c r="EH214" s="807"/>
      <c r="EI214" s="807"/>
      <c r="EJ214" s="807"/>
      <c r="EK214" s="807"/>
      <c r="EL214" s="807"/>
      <c r="EM214" s="807"/>
      <c r="EN214" s="807"/>
      <c r="EO214" s="807"/>
      <c r="EP214" s="807"/>
      <c r="EQ214" s="807"/>
      <c r="ER214" s="807"/>
      <c r="ES214" s="807"/>
      <c r="ET214" s="807"/>
      <c r="EU214" s="807"/>
      <c r="EV214" s="807"/>
      <c r="EW214" s="807"/>
      <c r="EX214" s="807"/>
      <c r="EY214" s="807"/>
      <c r="EZ214" s="807"/>
      <c r="FA214" s="807"/>
      <c r="FB214" s="807"/>
      <c r="FC214" s="807"/>
      <c r="FD214" s="807"/>
      <c r="FE214" s="807"/>
      <c r="FF214" s="807"/>
      <c r="FG214" s="807"/>
      <c r="FH214" s="807"/>
      <c r="FI214" s="807"/>
      <c r="FJ214" s="807"/>
      <c r="FK214" s="807"/>
      <c r="FL214" s="807"/>
      <c r="FM214" s="807"/>
      <c r="FN214" s="807"/>
      <c r="FO214" s="807"/>
      <c r="FP214" s="807"/>
      <c r="FQ214" s="807"/>
      <c r="FR214" s="807"/>
      <c r="FS214" s="807"/>
      <c r="FT214" s="807"/>
      <c r="FU214" s="807"/>
      <c r="FV214" s="807"/>
      <c r="FW214" s="807"/>
      <c r="FX214" s="807"/>
      <c r="FY214" s="807"/>
      <c r="FZ214" s="807"/>
      <c r="GA214" s="807"/>
      <c r="GB214" s="807"/>
      <c r="GC214" s="807"/>
      <c r="GD214" s="807"/>
      <c r="GE214" s="807"/>
      <c r="GF214" s="807"/>
      <c r="GG214" s="807"/>
      <c r="GH214" s="807"/>
      <c r="GI214" s="807"/>
      <c r="GJ214" s="807"/>
      <c r="GK214" s="807"/>
      <c r="GL214" s="807"/>
      <c r="GM214" s="807"/>
      <c r="GN214" s="807"/>
      <c r="GO214" s="807"/>
      <c r="GP214" s="807"/>
      <c r="GQ214" s="807"/>
      <c r="GR214" s="807"/>
      <c r="GS214" s="807"/>
      <c r="GT214" s="807"/>
      <c r="GU214" s="807"/>
      <c r="GV214" s="807"/>
      <c r="GW214" s="807"/>
      <c r="GX214" s="807"/>
      <c r="GY214" s="807"/>
      <c r="GZ214" s="807"/>
      <c r="HA214" s="807"/>
    </row>
    <row r="215" spans="1:209" ht="30" x14ac:dyDescent="0.25">
      <c r="B215" s="1936" t="s">
        <v>428</v>
      </c>
      <c r="C215" s="666">
        <f>'Аян '!C89</f>
        <v>2275</v>
      </c>
      <c r="D215" s="666">
        <f>'Аян '!D89</f>
        <v>2275</v>
      </c>
      <c r="E215" s="666">
        <f>'Аян '!E89</f>
        <v>1407.2249999999999</v>
      </c>
      <c r="F215" s="834">
        <f>'Аян '!F89</f>
        <v>61.856043956043948</v>
      </c>
      <c r="G215" s="828">
        <f>'Аян '!G89</f>
        <v>0</v>
      </c>
      <c r="H215" s="828">
        <f>'Аян '!H89</f>
        <v>0</v>
      </c>
      <c r="I215" s="822">
        <f>'Аян '!I89</f>
        <v>0</v>
      </c>
      <c r="J215" s="822">
        <f>'Аян '!J89</f>
        <v>0</v>
      </c>
      <c r="K215" s="822">
        <f>'Аян '!K89</f>
        <v>0</v>
      </c>
      <c r="L215" s="822">
        <f>'Аян '!L89</f>
        <v>0</v>
      </c>
      <c r="M215" s="822">
        <f>'Аян '!M89</f>
        <v>0</v>
      </c>
      <c r="N215" s="822">
        <f>'Аян '!N89</f>
        <v>0</v>
      </c>
      <c r="O215" s="1338">
        <f>'Аян '!O89</f>
        <v>0</v>
      </c>
      <c r="P215" s="1338">
        <f>'Аян '!P89</f>
        <v>0</v>
      </c>
      <c r="Q215" s="1338">
        <f>'Аян '!Q89</f>
        <v>0</v>
      </c>
      <c r="R215" s="1338">
        <f>'Аян '!R89</f>
        <v>0</v>
      </c>
      <c r="S215" s="1338">
        <f>'Аян '!S89</f>
        <v>0</v>
      </c>
      <c r="T215" s="1338">
        <f>'Аян '!T89</f>
        <v>0</v>
      </c>
      <c r="U215" s="1338">
        <f>'Аян '!U89</f>
        <v>0</v>
      </c>
      <c r="V215" s="1338">
        <f>'Аян '!V89</f>
        <v>0</v>
      </c>
      <c r="W215" s="1338">
        <f>'Аян '!W89</f>
        <v>0</v>
      </c>
      <c r="X215" s="1338">
        <f>'Аян '!X89</f>
        <v>0</v>
      </c>
      <c r="Y215" s="1338">
        <f>'Аян '!Y89</f>
        <v>0</v>
      </c>
      <c r="Z215" s="1338">
        <f>'Аян '!Z89</f>
        <v>0</v>
      </c>
      <c r="AA215" s="1338">
        <f>'Аян '!AA89</f>
        <v>0</v>
      </c>
      <c r="AB215" s="1338">
        <f>'Аян '!AB89</f>
        <v>0</v>
      </c>
      <c r="AC215" s="3620">
        <f>'Аян '!AC89</f>
        <v>0</v>
      </c>
      <c r="AD215" s="1338">
        <f>'Аян '!AD89</f>
        <v>0</v>
      </c>
      <c r="AE215" s="1338">
        <f>'Аян '!AE89</f>
        <v>0</v>
      </c>
      <c r="AF215" s="1338">
        <f>'Аян '!AF89</f>
        <v>0</v>
      </c>
      <c r="AG215" s="1338">
        <f>'Аян '!AG89</f>
        <v>0</v>
      </c>
      <c r="AH215" s="2328">
        <f>'Аян '!AH89</f>
        <v>0</v>
      </c>
      <c r="AI215" s="1338"/>
      <c r="AJ215" s="1338"/>
      <c r="AK215" s="666"/>
      <c r="AL215" s="666"/>
      <c r="AM215" s="666"/>
      <c r="AN215" s="1836"/>
      <c r="AO215" s="1836"/>
      <c r="AP215" s="1424"/>
      <c r="AQ215" s="1424"/>
      <c r="AR215" s="807"/>
      <c r="AS215" s="807"/>
      <c r="AT215" s="807"/>
      <c r="AU215" s="807"/>
      <c r="AV215" s="807"/>
      <c r="AW215" s="807"/>
      <c r="AX215" s="807"/>
      <c r="AY215" s="807"/>
      <c r="AZ215" s="807"/>
      <c r="BA215" s="807"/>
      <c r="BB215" s="807"/>
      <c r="BC215" s="807"/>
      <c r="BD215" s="807"/>
      <c r="BE215" s="807"/>
      <c r="BF215" s="807"/>
      <c r="BG215" s="807"/>
      <c r="BH215" s="807"/>
      <c r="BI215" s="807"/>
      <c r="BJ215" s="807"/>
      <c r="BK215" s="807"/>
      <c r="BL215" s="807"/>
      <c r="BM215" s="807"/>
      <c r="BN215" s="807"/>
      <c r="BO215" s="807"/>
      <c r="BP215" s="807"/>
      <c r="BQ215" s="807"/>
      <c r="BR215" s="807"/>
      <c r="BS215" s="807"/>
      <c r="BT215" s="807"/>
      <c r="BU215" s="807"/>
      <c r="BV215" s="807"/>
      <c r="BW215" s="807"/>
      <c r="BX215" s="807"/>
      <c r="BY215" s="807"/>
      <c r="BZ215" s="807"/>
      <c r="CA215" s="807"/>
      <c r="CB215" s="807"/>
      <c r="CC215" s="807"/>
      <c r="CD215" s="807"/>
      <c r="CE215" s="807"/>
      <c r="CF215" s="807"/>
      <c r="CG215" s="807"/>
      <c r="CH215" s="807"/>
      <c r="CI215" s="807"/>
      <c r="CJ215" s="807"/>
      <c r="CK215" s="807"/>
      <c r="CL215" s="807"/>
      <c r="CM215" s="807"/>
      <c r="CN215" s="807"/>
      <c r="CO215" s="807"/>
      <c r="CP215" s="807"/>
      <c r="CQ215" s="807"/>
      <c r="CR215" s="807"/>
      <c r="CS215" s="807"/>
      <c r="CT215" s="807"/>
      <c r="CU215" s="807"/>
      <c r="CV215" s="807"/>
      <c r="CW215" s="807"/>
      <c r="CX215" s="807"/>
      <c r="CY215" s="807"/>
      <c r="CZ215" s="807"/>
      <c r="DA215" s="807"/>
      <c r="DB215" s="807"/>
      <c r="DC215" s="807"/>
      <c r="DD215" s="807"/>
      <c r="DE215" s="807"/>
      <c r="DF215" s="807"/>
      <c r="DG215" s="807"/>
      <c r="DH215" s="807"/>
      <c r="DI215" s="807"/>
      <c r="DJ215" s="807"/>
      <c r="DK215" s="807"/>
      <c r="DL215" s="807"/>
      <c r="DM215" s="807"/>
      <c r="DN215" s="807"/>
      <c r="DO215" s="807"/>
      <c r="DP215" s="807"/>
      <c r="DQ215" s="807"/>
      <c r="DR215" s="807"/>
      <c r="DS215" s="807"/>
      <c r="DT215" s="807"/>
      <c r="DU215" s="807"/>
      <c r="DV215" s="807"/>
      <c r="DW215" s="807"/>
      <c r="DX215" s="807"/>
      <c r="DY215" s="807"/>
      <c r="DZ215" s="807"/>
      <c r="EA215" s="807"/>
      <c r="EB215" s="807"/>
      <c r="EC215" s="807"/>
      <c r="ED215" s="807"/>
      <c r="EE215" s="807"/>
      <c r="EF215" s="807"/>
      <c r="EG215" s="807"/>
      <c r="EH215" s="807"/>
      <c r="EI215" s="807"/>
      <c r="EJ215" s="807"/>
      <c r="EK215" s="807"/>
      <c r="EL215" s="807"/>
      <c r="EM215" s="807"/>
      <c r="EN215" s="807"/>
      <c r="EO215" s="807"/>
      <c r="EP215" s="807"/>
      <c r="EQ215" s="807"/>
      <c r="ER215" s="807"/>
      <c r="ES215" s="807"/>
      <c r="ET215" s="807"/>
      <c r="EU215" s="807"/>
      <c r="EV215" s="807"/>
      <c r="EW215" s="807"/>
      <c r="EX215" s="807"/>
      <c r="EY215" s="807"/>
      <c r="EZ215" s="807"/>
      <c r="FA215" s="807"/>
      <c r="FB215" s="807"/>
      <c r="FC215" s="807"/>
      <c r="FD215" s="807"/>
      <c r="FE215" s="807"/>
      <c r="FF215" s="807"/>
      <c r="FG215" s="807"/>
      <c r="FH215" s="807"/>
      <c r="FI215" s="807"/>
      <c r="FJ215" s="807"/>
      <c r="FK215" s="807"/>
      <c r="FL215" s="807"/>
      <c r="FM215" s="807"/>
      <c r="FN215" s="807"/>
      <c r="FO215" s="807"/>
      <c r="FP215" s="807"/>
      <c r="FQ215" s="807"/>
      <c r="FR215" s="807"/>
      <c r="FS215" s="807"/>
      <c r="FT215" s="807"/>
      <c r="FU215" s="807"/>
      <c r="FV215" s="807"/>
      <c r="FW215" s="807"/>
      <c r="FX215" s="807"/>
      <c r="FY215" s="807"/>
      <c r="FZ215" s="807"/>
      <c r="GA215" s="807"/>
      <c r="GB215" s="807"/>
      <c r="GC215" s="807"/>
      <c r="GD215" s="807"/>
      <c r="GE215" s="807"/>
      <c r="GF215" s="807"/>
      <c r="GG215" s="807"/>
      <c r="GH215" s="807"/>
      <c r="GI215" s="807"/>
      <c r="GJ215" s="807"/>
      <c r="GK215" s="807"/>
      <c r="GL215" s="807"/>
      <c r="GM215" s="807"/>
      <c r="GN215" s="807"/>
      <c r="GO215" s="807"/>
      <c r="GP215" s="807"/>
      <c r="GQ215" s="807"/>
      <c r="GR215" s="807"/>
      <c r="GS215" s="807"/>
      <c r="GT215" s="807"/>
      <c r="GU215" s="807"/>
      <c r="GV215" s="807"/>
      <c r="GW215" s="807"/>
      <c r="GX215" s="807"/>
      <c r="GY215" s="807"/>
      <c r="GZ215" s="807"/>
      <c r="HA215" s="807"/>
    </row>
    <row r="216" spans="1:209" x14ac:dyDescent="0.25">
      <c r="B216" s="1172" t="s">
        <v>429</v>
      </c>
      <c r="C216" s="666">
        <f>'Аян '!C90</f>
        <v>2100</v>
      </c>
      <c r="D216" s="666">
        <f>'Аян '!D90</f>
        <v>2100</v>
      </c>
      <c r="E216" s="666">
        <f>'Аян '!E90</f>
        <v>1213</v>
      </c>
      <c r="F216" s="834">
        <f>'Аян '!F90</f>
        <v>57.761904761904759</v>
      </c>
      <c r="G216" s="828">
        <f>'Аян '!G90</f>
        <v>0</v>
      </c>
      <c r="H216" s="828">
        <f>'Аян '!H90</f>
        <v>0</v>
      </c>
      <c r="I216" s="822">
        <f>'Аян '!I90</f>
        <v>0</v>
      </c>
      <c r="J216" s="822">
        <f>'Аян '!J90</f>
        <v>0</v>
      </c>
      <c r="K216" s="822">
        <f>'Аян '!K90</f>
        <v>0</v>
      </c>
      <c r="L216" s="822">
        <f>'Аян '!L90</f>
        <v>0</v>
      </c>
      <c r="M216" s="822">
        <f>'Аян '!M90</f>
        <v>0</v>
      </c>
      <c r="N216" s="822">
        <f>'Аян '!N90</f>
        <v>0</v>
      </c>
      <c r="O216" s="1338">
        <f>'Аян '!O90</f>
        <v>0</v>
      </c>
      <c r="P216" s="1338">
        <f>'Аян '!P90</f>
        <v>0</v>
      </c>
      <c r="Q216" s="1338">
        <f>'Аян '!Q90</f>
        <v>0</v>
      </c>
      <c r="R216" s="1338">
        <f>'Аян '!R90</f>
        <v>0</v>
      </c>
      <c r="S216" s="1338">
        <f>'Аян '!S90</f>
        <v>0</v>
      </c>
      <c r="T216" s="1338">
        <f>'Аян '!T90</f>
        <v>0</v>
      </c>
      <c r="U216" s="1338">
        <f>'Аян '!U90</f>
        <v>0</v>
      </c>
      <c r="V216" s="1338">
        <f>'Аян '!V90</f>
        <v>0</v>
      </c>
      <c r="W216" s="1338">
        <f>'Аян '!W90</f>
        <v>0</v>
      </c>
      <c r="X216" s="1338">
        <f>'Аян '!X90</f>
        <v>0</v>
      </c>
      <c r="Y216" s="1338">
        <f>'Аян '!Y90</f>
        <v>0</v>
      </c>
      <c r="Z216" s="1338">
        <f>'Аян '!Z90</f>
        <v>0</v>
      </c>
      <c r="AA216" s="1338">
        <f>'Аян '!AA90</f>
        <v>0</v>
      </c>
      <c r="AB216" s="1338">
        <f>'Аян '!AB90</f>
        <v>0</v>
      </c>
      <c r="AC216" s="3620">
        <f>'Аян '!AC90</f>
        <v>0</v>
      </c>
      <c r="AD216" s="1338">
        <f>'Аян '!AD90</f>
        <v>0</v>
      </c>
      <c r="AE216" s="1338">
        <f>'Аян '!AE90</f>
        <v>0</v>
      </c>
      <c r="AF216" s="1338">
        <f>'Аян '!AF90</f>
        <v>0</v>
      </c>
      <c r="AG216" s="1338">
        <f>'Аян '!AG90</f>
        <v>0</v>
      </c>
      <c r="AH216" s="2328">
        <f>'Аян '!AH90</f>
        <v>0</v>
      </c>
      <c r="AI216" s="1338"/>
      <c r="AJ216" s="1338"/>
      <c r="AK216" s="666"/>
      <c r="AL216" s="666"/>
      <c r="AM216" s="666"/>
      <c r="AN216" s="1836"/>
      <c r="AO216" s="1836"/>
      <c r="AP216" s="1424"/>
      <c r="AQ216" s="1424"/>
      <c r="AR216" s="807"/>
      <c r="AS216" s="807"/>
      <c r="AT216" s="807"/>
      <c r="AU216" s="807"/>
      <c r="AV216" s="807"/>
      <c r="AW216" s="807"/>
      <c r="AX216" s="807"/>
      <c r="AY216" s="807"/>
      <c r="AZ216" s="807"/>
      <c r="BA216" s="807"/>
      <c r="BB216" s="807"/>
      <c r="BC216" s="807"/>
      <c r="BD216" s="807"/>
      <c r="BE216" s="807"/>
      <c r="BF216" s="807"/>
      <c r="BG216" s="807"/>
      <c r="BH216" s="807"/>
      <c r="BI216" s="807"/>
      <c r="BJ216" s="807"/>
      <c r="BK216" s="807"/>
      <c r="BL216" s="807"/>
      <c r="BM216" s="807"/>
      <c r="BN216" s="807"/>
      <c r="BO216" s="807"/>
      <c r="BP216" s="807"/>
      <c r="BQ216" s="807"/>
      <c r="BR216" s="807"/>
      <c r="BS216" s="807"/>
      <c r="BT216" s="807"/>
      <c r="BU216" s="807"/>
      <c r="BV216" s="807"/>
      <c r="BW216" s="807"/>
      <c r="BX216" s="807"/>
      <c r="BY216" s="807"/>
      <c r="BZ216" s="807"/>
      <c r="CA216" s="807"/>
      <c r="CB216" s="807"/>
      <c r="CC216" s="807"/>
      <c r="CD216" s="807"/>
      <c r="CE216" s="807"/>
      <c r="CF216" s="807"/>
      <c r="CG216" s="807"/>
      <c r="CH216" s="807"/>
      <c r="CI216" s="807"/>
      <c r="CJ216" s="807"/>
      <c r="CK216" s="807"/>
      <c r="CL216" s="807"/>
      <c r="CM216" s="807"/>
      <c r="CN216" s="807"/>
      <c r="CO216" s="807"/>
      <c r="CP216" s="807"/>
      <c r="CQ216" s="807"/>
      <c r="CR216" s="807"/>
      <c r="CS216" s="807"/>
      <c r="CT216" s="807"/>
      <c r="CU216" s="807"/>
      <c r="CV216" s="807"/>
      <c r="CW216" s="807"/>
      <c r="CX216" s="807"/>
      <c r="CY216" s="807"/>
      <c r="CZ216" s="807"/>
      <c r="DA216" s="807"/>
      <c r="DB216" s="807"/>
      <c r="DC216" s="807"/>
      <c r="DD216" s="807"/>
      <c r="DE216" s="807"/>
      <c r="DF216" s="807"/>
      <c r="DG216" s="807"/>
      <c r="DH216" s="807"/>
      <c r="DI216" s="807"/>
      <c r="DJ216" s="807"/>
      <c r="DK216" s="807"/>
      <c r="DL216" s="807"/>
      <c r="DM216" s="807"/>
      <c r="DN216" s="807"/>
      <c r="DO216" s="807"/>
      <c r="DP216" s="807"/>
      <c r="DQ216" s="807"/>
      <c r="DR216" s="807"/>
      <c r="DS216" s="807"/>
      <c r="DT216" s="807"/>
      <c r="DU216" s="807"/>
      <c r="DV216" s="807"/>
      <c r="DW216" s="807"/>
      <c r="DX216" s="807"/>
      <c r="DY216" s="807"/>
      <c r="DZ216" s="807"/>
      <c r="EA216" s="807"/>
      <c r="EB216" s="807"/>
      <c r="EC216" s="807"/>
      <c r="ED216" s="807"/>
      <c r="EE216" s="807"/>
      <c r="EF216" s="807"/>
      <c r="EG216" s="807"/>
      <c r="EH216" s="807"/>
      <c r="EI216" s="807"/>
      <c r="EJ216" s="807"/>
      <c r="EK216" s="807"/>
      <c r="EL216" s="807"/>
      <c r="EM216" s="807"/>
      <c r="EN216" s="807"/>
      <c r="EO216" s="807"/>
      <c r="EP216" s="807"/>
      <c r="EQ216" s="807"/>
      <c r="ER216" s="807"/>
      <c r="ES216" s="807"/>
      <c r="ET216" s="807"/>
      <c r="EU216" s="807"/>
      <c r="EV216" s="807"/>
      <c r="EW216" s="807"/>
      <c r="EX216" s="807"/>
      <c r="EY216" s="807"/>
      <c r="EZ216" s="807"/>
      <c r="FA216" s="807"/>
      <c r="FB216" s="807"/>
      <c r="FC216" s="807"/>
      <c r="FD216" s="807"/>
      <c r="FE216" s="807"/>
      <c r="FF216" s="807"/>
      <c r="FG216" s="807"/>
      <c r="FH216" s="807"/>
      <c r="FI216" s="807"/>
      <c r="FJ216" s="807"/>
      <c r="FK216" s="807"/>
      <c r="FL216" s="807"/>
      <c r="FM216" s="807"/>
      <c r="FN216" s="807"/>
      <c r="FO216" s="807"/>
      <c r="FP216" s="807"/>
      <c r="FQ216" s="807"/>
      <c r="FR216" s="807"/>
      <c r="FS216" s="807"/>
      <c r="FT216" s="807"/>
      <c r="FU216" s="807"/>
      <c r="FV216" s="807"/>
      <c r="FW216" s="807"/>
      <c r="FX216" s="807"/>
      <c r="FY216" s="807"/>
      <c r="FZ216" s="807"/>
      <c r="GA216" s="807"/>
      <c r="GB216" s="807"/>
      <c r="GC216" s="807"/>
      <c r="GD216" s="807"/>
      <c r="GE216" s="807"/>
      <c r="GF216" s="807"/>
      <c r="GG216" s="807"/>
      <c r="GH216" s="807"/>
      <c r="GI216" s="807"/>
      <c r="GJ216" s="807"/>
      <c r="GK216" s="807"/>
      <c r="GL216" s="807"/>
      <c r="GM216" s="807"/>
      <c r="GN216" s="807"/>
      <c r="GO216" s="807"/>
      <c r="GP216" s="807"/>
      <c r="GQ216" s="807"/>
      <c r="GR216" s="807"/>
      <c r="GS216" s="807"/>
      <c r="GT216" s="807"/>
      <c r="GU216" s="807"/>
      <c r="GV216" s="807"/>
      <c r="GW216" s="807"/>
      <c r="GX216" s="807"/>
      <c r="GY216" s="807"/>
      <c r="GZ216" s="807"/>
      <c r="HA216" s="807"/>
    </row>
    <row r="217" spans="1:209" ht="30" x14ac:dyDescent="0.25">
      <c r="B217" s="1172" t="s">
        <v>430</v>
      </c>
      <c r="C217" s="666">
        <f>'Аян '!C91</f>
        <v>700</v>
      </c>
      <c r="D217" s="666">
        <f>'Аян '!D91</f>
        <v>700</v>
      </c>
      <c r="E217" s="666">
        <f>'Аян '!E91</f>
        <v>776.90000000000009</v>
      </c>
      <c r="F217" s="834">
        <f>'Аян '!F91</f>
        <v>110.98571428571431</v>
      </c>
      <c r="G217" s="828">
        <f>'Аян '!G91</f>
        <v>0</v>
      </c>
      <c r="H217" s="828">
        <f>'Аян '!H91</f>
        <v>0</v>
      </c>
      <c r="I217" s="822">
        <f>'Аян '!I91</f>
        <v>0</v>
      </c>
      <c r="J217" s="822">
        <f>'Аян '!J91</f>
        <v>0</v>
      </c>
      <c r="K217" s="822">
        <f>'Аян '!K91</f>
        <v>0</v>
      </c>
      <c r="L217" s="822">
        <f>'Аян '!L91</f>
        <v>0</v>
      </c>
      <c r="M217" s="822">
        <f>'Аян '!M91</f>
        <v>0</v>
      </c>
      <c r="N217" s="822">
        <f>'Аян '!N91</f>
        <v>0</v>
      </c>
      <c r="O217" s="1338">
        <f>'Аян '!O91</f>
        <v>0</v>
      </c>
      <c r="P217" s="1338">
        <f>'Аян '!P91</f>
        <v>0</v>
      </c>
      <c r="Q217" s="1338">
        <f>'Аян '!Q91</f>
        <v>0</v>
      </c>
      <c r="R217" s="1338">
        <f>'Аян '!R91</f>
        <v>0</v>
      </c>
      <c r="S217" s="1338">
        <f>'Аян '!S91</f>
        <v>0</v>
      </c>
      <c r="T217" s="1338">
        <f>'Аян '!T91</f>
        <v>0</v>
      </c>
      <c r="U217" s="1338">
        <f>'Аян '!U91</f>
        <v>0</v>
      </c>
      <c r="V217" s="1338">
        <f>'Аян '!V91</f>
        <v>0</v>
      </c>
      <c r="W217" s="1338">
        <f>'Аян '!W91</f>
        <v>0</v>
      </c>
      <c r="X217" s="1338">
        <f>'Аян '!X91</f>
        <v>0</v>
      </c>
      <c r="Y217" s="1338">
        <f>'Аян '!Y91</f>
        <v>0</v>
      </c>
      <c r="Z217" s="1338">
        <f>'Аян '!Z91</f>
        <v>0</v>
      </c>
      <c r="AA217" s="1338">
        <f>'Аян '!AA91</f>
        <v>0</v>
      </c>
      <c r="AB217" s="1338">
        <f>'Аян '!AB91</f>
        <v>0</v>
      </c>
      <c r="AC217" s="3620">
        <f>'Аян '!AC91</f>
        <v>0</v>
      </c>
      <c r="AD217" s="1338">
        <f>'Аян '!AD91</f>
        <v>0</v>
      </c>
      <c r="AE217" s="1338">
        <f>'Аян '!AE91</f>
        <v>0</v>
      </c>
      <c r="AF217" s="1338">
        <f>'Аян '!AF91</f>
        <v>0</v>
      </c>
      <c r="AG217" s="1338">
        <f>'Аян '!AG91</f>
        <v>0</v>
      </c>
      <c r="AH217" s="2328">
        <f>'Аян '!AH91</f>
        <v>0</v>
      </c>
      <c r="AI217" s="1338"/>
      <c r="AJ217" s="1338"/>
      <c r="AK217" s="666"/>
      <c r="AL217" s="666"/>
      <c r="AM217" s="666"/>
      <c r="AN217" s="1836"/>
      <c r="AO217" s="1836"/>
      <c r="AP217" s="1424"/>
      <c r="AQ217" s="1424"/>
      <c r="AR217" s="807"/>
      <c r="AS217" s="807"/>
      <c r="AT217" s="807"/>
      <c r="AU217" s="807"/>
      <c r="AV217" s="807"/>
      <c r="AW217" s="807"/>
      <c r="AX217" s="807"/>
      <c r="AY217" s="807"/>
      <c r="AZ217" s="807"/>
      <c r="BA217" s="807"/>
      <c r="BB217" s="807"/>
      <c r="BC217" s="807"/>
      <c r="BD217" s="807"/>
      <c r="BE217" s="807"/>
      <c r="BF217" s="807"/>
      <c r="BG217" s="807"/>
      <c r="BH217" s="807"/>
      <c r="BI217" s="807"/>
      <c r="BJ217" s="807"/>
      <c r="BK217" s="807"/>
      <c r="BL217" s="807"/>
      <c r="BM217" s="807"/>
      <c r="BN217" s="807"/>
      <c r="BO217" s="807"/>
      <c r="BP217" s="807"/>
      <c r="BQ217" s="807"/>
      <c r="BR217" s="807"/>
      <c r="BS217" s="807"/>
      <c r="BT217" s="807"/>
      <c r="BU217" s="807"/>
      <c r="BV217" s="807"/>
      <c r="BW217" s="807"/>
      <c r="BX217" s="807"/>
      <c r="BY217" s="807"/>
      <c r="BZ217" s="807"/>
      <c r="CA217" s="807"/>
      <c r="CB217" s="807"/>
      <c r="CC217" s="807"/>
      <c r="CD217" s="807"/>
      <c r="CE217" s="807"/>
      <c r="CF217" s="807"/>
      <c r="CG217" s="807"/>
      <c r="CH217" s="807"/>
      <c r="CI217" s="807"/>
      <c r="CJ217" s="807"/>
      <c r="CK217" s="807"/>
      <c r="CL217" s="807"/>
      <c r="CM217" s="807"/>
      <c r="CN217" s="807"/>
      <c r="CO217" s="807"/>
      <c r="CP217" s="807"/>
      <c r="CQ217" s="807"/>
      <c r="CR217" s="807"/>
      <c r="CS217" s="807"/>
      <c r="CT217" s="807"/>
      <c r="CU217" s="807"/>
      <c r="CV217" s="807"/>
      <c r="CW217" s="807"/>
      <c r="CX217" s="807"/>
      <c r="CY217" s="807"/>
      <c r="CZ217" s="807"/>
      <c r="DA217" s="807"/>
      <c r="DB217" s="807"/>
      <c r="DC217" s="807"/>
      <c r="DD217" s="807"/>
      <c r="DE217" s="807"/>
      <c r="DF217" s="807"/>
      <c r="DG217" s="807"/>
      <c r="DH217" s="807"/>
      <c r="DI217" s="807"/>
      <c r="DJ217" s="807"/>
      <c r="DK217" s="807"/>
      <c r="DL217" s="807"/>
      <c r="DM217" s="807"/>
      <c r="DN217" s="807"/>
      <c r="DO217" s="807"/>
      <c r="DP217" s="807"/>
      <c r="DQ217" s="807"/>
      <c r="DR217" s="807"/>
      <c r="DS217" s="807"/>
      <c r="DT217" s="807"/>
      <c r="DU217" s="807"/>
      <c r="DV217" s="807"/>
      <c r="DW217" s="807"/>
      <c r="DX217" s="807"/>
      <c r="DY217" s="807"/>
      <c r="DZ217" s="807"/>
      <c r="EA217" s="807"/>
      <c r="EB217" s="807"/>
      <c r="EC217" s="807"/>
      <c r="ED217" s="807"/>
      <c r="EE217" s="807"/>
      <c r="EF217" s="807"/>
      <c r="EG217" s="807"/>
      <c r="EH217" s="807"/>
      <c r="EI217" s="807"/>
      <c r="EJ217" s="807"/>
      <c r="EK217" s="807"/>
      <c r="EL217" s="807"/>
      <c r="EM217" s="807"/>
      <c r="EN217" s="807"/>
      <c r="EO217" s="807"/>
      <c r="EP217" s="807"/>
      <c r="EQ217" s="807"/>
      <c r="ER217" s="807"/>
      <c r="ES217" s="807"/>
      <c r="ET217" s="807"/>
      <c r="EU217" s="807"/>
      <c r="EV217" s="807"/>
      <c r="EW217" s="807"/>
      <c r="EX217" s="807"/>
      <c r="EY217" s="807"/>
      <c r="EZ217" s="807"/>
      <c r="FA217" s="807"/>
      <c r="FB217" s="807"/>
      <c r="FC217" s="807"/>
      <c r="FD217" s="807"/>
      <c r="FE217" s="807"/>
      <c r="FF217" s="807"/>
      <c r="FG217" s="807"/>
      <c r="FH217" s="807"/>
      <c r="FI217" s="807"/>
      <c r="FJ217" s="807"/>
      <c r="FK217" s="807"/>
      <c r="FL217" s="807"/>
      <c r="FM217" s="807"/>
      <c r="FN217" s="807"/>
      <c r="FO217" s="807"/>
      <c r="FP217" s="807"/>
      <c r="FQ217" s="807"/>
      <c r="FR217" s="807"/>
      <c r="FS217" s="807"/>
      <c r="FT217" s="807"/>
      <c r="FU217" s="807"/>
      <c r="FV217" s="807"/>
      <c r="FW217" s="807"/>
      <c r="FX217" s="807"/>
      <c r="FY217" s="807"/>
      <c r="FZ217" s="807"/>
      <c r="GA217" s="807"/>
      <c r="GB217" s="807"/>
      <c r="GC217" s="807"/>
      <c r="GD217" s="807"/>
      <c r="GE217" s="807"/>
      <c r="GF217" s="807"/>
      <c r="GG217" s="807"/>
      <c r="GH217" s="807"/>
      <c r="GI217" s="807"/>
      <c r="GJ217" s="807"/>
      <c r="GK217" s="807"/>
      <c r="GL217" s="807"/>
      <c r="GM217" s="807"/>
      <c r="GN217" s="807"/>
      <c r="GO217" s="807"/>
      <c r="GP217" s="807"/>
      <c r="GQ217" s="807"/>
      <c r="GR217" s="807"/>
      <c r="GS217" s="807"/>
      <c r="GT217" s="807"/>
      <c r="GU217" s="807"/>
      <c r="GV217" s="807"/>
      <c r="GW217" s="807"/>
      <c r="GX217" s="807"/>
      <c r="GY217" s="807"/>
      <c r="GZ217" s="807"/>
      <c r="HA217" s="807"/>
    </row>
    <row r="218" spans="1:209" ht="60" x14ac:dyDescent="0.25">
      <c r="B218" s="1172" t="s">
        <v>431</v>
      </c>
      <c r="C218" s="666">
        <f>'Аян '!C92</f>
        <v>914</v>
      </c>
      <c r="D218" s="666">
        <f>'Аян '!D92</f>
        <v>914</v>
      </c>
      <c r="E218" s="666">
        <f>'Аян '!E92</f>
        <v>137</v>
      </c>
      <c r="F218" s="834">
        <f>'Аян '!F92</f>
        <v>14.989059080962802</v>
      </c>
      <c r="G218" s="828">
        <f>'Аян '!G92</f>
        <v>0</v>
      </c>
      <c r="H218" s="828">
        <f>'Аян '!H92</f>
        <v>0</v>
      </c>
      <c r="I218" s="822">
        <f>'Аян '!I92</f>
        <v>0</v>
      </c>
      <c r="J218" s="822">
        <f>'Аян '!J92</f>
        <v>0</v>
      </c>
      <c r="K218" s="822">
        <f>'Аян '!K92</f>
        <v>0</v>
      </c>
      <c r="L218" s="822">
        <f>'Аян '!L92</f>
        <v>0</v>
      </c>
      <c r="M218" s="822">
        <f>'Аян '!M92</f>
        <v>0</v>
      </c>
      <c r="N218" s="822">
        <f>'Аян '!N92</f>
        <v>0</v>
      </c>
      <c r="O218" s="1338">
        <f>'Аян '!O92</f>
        <v>0</v>
      </c>
      <c r="P218" s="1338">
        <f>'Аян '!P92</f>
        <v>0</v>
      </c>
      <c r="Q218" s="1338">
        <f>'Аян '!Q92</f>
        <v>0</v>
      </c>
      <c r="R218" s="1338">
        <f>'Аян '!R92</f>
        <v>0</v>
      </c>
      <c r="S218" s="1338">
        <f>'Аян '!S92</f>
        <v>0</v>
      </c>
      <c r="T218" s="1338">
        <f>'Аян '!T92</f>
        <v>0</v>
      </c>
      <c r="U218" s="1338">
        <f>'Аян '!U92</f>
        <v>0</v>
      </c>
      <c r="V218" s="1338">
        <f>'Аян '!V92</f>
        <v>0</v>
      </c>
      <c r="W218" s="1338">
        <f>'Аян '!W92</f>
        <v>0</v>
      </c>
      <c r="X218" s="1338">
        <f>'Аян '!X92</f>
        <v>0</v>
      </c>
      <c r="Y218" s="1338">
        <f>'Аян '!Y92</f>
        <v>0</v>
      </c>
      <c r="Z218" s="1338">
        <f>'Аян '!Z92</f>
        <v>0</v>
      </c>
      <c r="AA218" s="1338">
        <f>'Аян '!AA92</f>
        <v>0</v>
      </c>
      <c r="AB218" s="1338">
        <f>'Аян '!AB92</f>
        <v>0</v>
      </c>
      <c r="AC218" s="3620">
        <f>'Аян '!AC92</f>
        <v>0</v>
      </c>
      <c r="AD218" s="1338">
        <f>'Аян '!AD92</f>
        <v>0</v>
      </c>
      <c r="AE218" s="1338">
        <f>'Аян '!AE92</f>
        <v>0</v>
      </c>
      <c r="AF218" s="1338">
        <f>'Аян '!AF92</f>
        <v>0</v>
      </c>
      <c r="AG218" s="1338">
        <f>'Аян '!AG92</f>
        <v>0</v>
      </c>
      <c r="AH218" s="2328">
        <f>'Аян '!AH92</f>
        <v>0</v>
      </c>
      <c r="AI218" s="1338"/>
      <c r="AJ218" s="1338"/>
      <c r="AK218" s="666"/>
      <c r="AL218" s="666"/>
      <c r="AM218" s="666"/>
      <c r="AN218" s="1836"/>
      <c r="AO218" s="1836"/>
      <c r="AP218" s="1424"/>
      <c r="AQ218" s="1424"/>
      <c r="AR218" s="807"/>
      <c r="AS218" s="807"/>
      <c r="AT218" s="807"/>
      <c r="AU218" s="807"/>
      <c r="AV218" s="807"/>
      <c r="AW218" s="807"/>
      <c r="AX218" s="807"/>
      <c r="AY218" s="807"/>
      <c r="AZ218" s="807"/>
      <c r="BA218" s="807"/>
      <c r="BB218" s="807"/>
      <c r="BC218" s="807"/>
      <c r="BD218" s="807"/>
      <c r="BE218" s="807"/>
      <c r="BF218" s="807"/>
      <c r="BG218" s="807"/>
      <c r="BH218" s="807"/>
      <c r="BI218" s="807"/>
      <c r="BJ218" s="807"/>
      <c r="BK218" s="807"/>
      <c r="BL218" s="807"/>
      <c r="BM218" s="807"/>
      <c r="BN218" s="807"/>
      <c r="BO218" s="807"/>
      <c r="BP218" s="807"/>
      <c r="BQ218" s="807"/>
      <c r="BR218" s="807"/>
      <c r="BS218" s="807"/>
      <c r="BT218" s="807"/>
      <c r="BU218" s="807"/>
      <c r="BV218" s="807"/>
      <c r="BW218" s="807"/>
      <c r="BX218" s="807"/>
      <c r="BY218" s="807"/>
      <c r="BZ218" s="807"/>
      <c r="CA218" s="807"/>
      <c r="CB218" s="807"/>
      <c r="CC218" s="807"/>
      <c r="CD218" s="807"/>
      <c r="CE218" s="807"/>
      <c r="CF218" s="807"/>
      <c r="CG218" s="807"/>
      <c r="CH218" s="807"/>
      <c r="CI218" s="807"/>
      <c r="CJ218" s="807"/>
      <c r="CK218" s="807"/>
      <c r="CL218" s="807"/>
      <c r="CM218" s="807"/>
      <c r="CN218" s="807"/>
      <c r="CO218" s="807"/>
      <c r="CP218" s="807"/>
      <c r="CQ218" s="807"/>
      <c r="CR218" s="807"/>
      <c r="CS218" s="807"/>
      <c r="CT218" s="807"/>
      <c r="CU218" s="807"/>
      <c r="CV218" s="807"/>
      <c r="CW218" s="807"/>
      <c r="CX218" s="807"/>
      <c r="CY218" s="807"/>
      <c r="CZ218" s="807"/>
      <c r="DA218" s="807"/>
      <c r="DB218" s="807"/>
      <c r="DC218" s="807"/>
      <c r="DD218" s="807"/>
      <c r="DE218" s="807"/>
      <c r="DF218" s="807"/>
      <c r="DG218" s="807"/>
      <c r="DH218" s="807"/>
      <c r="DI218" s="807"/>
      <c r="DJ218" s="807"/>
      <c r="DK218" s="807"/>
      <c r="DL218" s="807"/>
      <c r="DM218" s="807"/>
      <c r="DN218" s="807"/>
      <c r="DO218" s="807"/>
      <c r="DP218" s="807"/>
      <c r="DQ218" s="807"/>
      <c r="DR218" s="807"/>
      <c r="DS218" s="807"/>
      <c r="DT218" s="807"/>
      <c r="DU218" s="807"/>
      <c r="DV218" s="807"/>
      <c r="DW218" s="807"/>
      <c r="DX218" s="807"/>
      <c r="DY218" s="807"/>
      <c r="DZ218" s="807"/>
      <c r="EA218" s="807"/>
      <c r="EB218" s="807"/>
      <c r="EC218" s="807"/>
      <c r="ED218" s="807"/>
      <c r="EE218" s="807"/>
      <c r="EF218" s="807"/>
      <c r="EG218" s="807"/>
      <c r="EH218" s="807"/>
      <c r="EI218" s="807"/>
      <c r="EJ218" s="807"/>
      <c r="EK218" s="807"/>
      <c r="EL218" s="807"/>
      <c r="EM218" s="807"/>
      <c r="EN218" s="807"/>
      <c r="EO218" s="807"/>
      <c r="EP218" s="807"/>
      <c r="EQ218" s="807"/>
      <c r="ER218" s="807"/>
      <c r="ES218" s="807"/>
      <c r="ET218" s="807"/>
      <c r="EU218" s="807"/>
      <c r="EV218" s="807"/>
      <c r="EW218" s="807"/>
      <c r="EX218" s="807"/>
      <c r="EY218" s="807"/>
      <c r="EZ218" s="807"/>
      <c r="FA218" s="807"/>
      <c r="FB218" s="807"/>
      <c r="FC218" s="807"/>
      <c r="FD218" s="807"/>
      <c r="FE218" s="807"/>
      <c r="FF218" s="807"/>
      <c r="FG218" s="807"/>
      <c r="FH218" s="807"/>
      <c r="FI218" s="807"/>
      <c r="FJ218" s="807"/>
      <c r="FK218" s="807"/>
      <c r="FL218" s="807"/>
      <c r="FM218" s="807"/>
      <c r="FN218" s="807"/>
      <c r="FO218" s="807"/>
      <c r="FP218" s="807"/>
      <c r="FQ218" s="807"/>
      <c r="FR218" s="807"/>
      <c r="FS218" s="807"/>
      <c r="FT218" s="807"/>
      <c r="FU218" s="807"/>
      <c r="FV218" s="807"/>
      <c r="FW218" s="807"/>
      <c r="FX218" s="807"/>
      <c r="FY218" s="807"/>
      <c r="FZ218" s="807"/>
      <c r="GA218" s="807"/>
      <c r="GB218" s="807"/>
      <c r="GC218" s="807"/>
      <c r="GD218" s="807"/>
      <c r="GE218" s="807"/>
      <c r="GF218" s="807"/>
      <c r="GG218" s="807"/>
      <c r="GH218" s="807"/>
      <c r="GI218" s="807"/>
      <c r="GJ218" s="807"/>
      <c r="GK218" s="807"/>
      <c r="GL218" s="807"/>
      <c r="GM218" s="807"/>
      <c r="GN218" s="807"/>
      <c r="GO218" s="807"/>
      <c r="GP218" s="807"/>
      <c r="GQ218" s="807"/>
      <c r="GR218" s="807"/>
      <c r="GS218" s="807"/>
      <c r="GT218" s="807"/>
      <c r="GU218" s="807"/>
      <c r="GV218" s="807"/>
      <c r="GW218" s="807"/>
      <c r="GX218" s="807"/>
      <c r="GY218" s="807"/>
      <c r="GZ218" s="807"/>
      <c r="HA218" s="807"/>
    </row>
    <row r="219" spans="1:209" ht="45" x14ac:dyDescent="0.25">
      <c r="B219" s="1172" t="s">
        <v>447</v>
      </c>
      <c r="C219" s="666">
        <f>'Аян '!C93</f>
        <v>1030</v>
      </c>
      <c r="D219" s="666">
        <f>'Аян '!D93</f>
        <v>1030</v>
      </c>
      <c r="E219" s="666">
        <f>'Аян '!E93</f>
        <v>1289</v>
      </c>
      <c r="F219" s="834">
        <f>'Аян '!F93</f>
        <v>125.14563106796118</v>
      </c>
      <c r="G219" s="828">
        <f>'Аян '!G93</f>
        <v>0</v>
      </c>
      <c r="H219" s="828">
        <f>'Аян '!H93</f>
        <v>0</v>
      </c>
      <c r="I219" s="822">
        <f>'Аян '!I93</f>
        <v>0</v>
      </c>
      <c r="J219" s="822">
        <f>'Аян '!J93</f>
        <v>0</v>
      </c>
      <c r="K219" s="822">
        <f>'Аян '!K93</f>
        <v>0</v>
      </c>
      <c r="L219" s="822">
        <f>'Аян '!L93</f>
        <v>0</v>
      </c>
      <c r="M219" s="822">
        <f>'Аян '!M93</f>
        <v>0</v>
      </c>
      <c r="N219" s="822">
        <f>'Аян '!N93</f>
        <v>0</v>
      </c>
      <c r="O219" s="1338">
        <f>'Аян '!O93</f>
        <v>0</v>
      </c>
      <c r="P219" s="1338">
        <f>'Аян '!P93</f>
        <v>0</v>
      </c>
      <c r="Q219" s="1338">
        <f>'Аян '!Q93</f>
        <v>0</v>
      </c>
      <c r="R219" s="1338">
        <f>'Аян '!R93</f>
        <v>0</v>
      </c>
      <c r="S219" s="1338">
        <f>'Аян '!S93</f>
        <v>0</v>
      </c>
      <c r="T219" s="1338">
        <f>'Аян '!T93</f>
        <v>0</v>
      </c>
      <c r="U219" s="1338">
        <f>'Аян '!U93</f>
        <v>0</v>
      </c>
      <c r="V219" s="1338">
        <f>'Аян '!V93</f>
        <v>0</v>
      </c>
      <c r="W219" s="1338">
        <f>'Аян '!W93</f>
        <v>0</v>
      </c>
      <c r="X219" s="1338">
        <f>'Аян '!X93</f>
        <v>0</v>
      </c>
      <c r="Y219" s="1338">
        <f>'Аян '!Y93</f>
        <v>0</v>
      </c>
      <c r="Z219" s="1338">
        <f>'Аян '!Z93</f>
        <v>0</v>
      </c>
      <c r="AA219" s="1338">
        <f>'Аян '!AA93</f>
        <v>0</v>
      </c>
      <c r="AB219" s="1338">
        <f>'Аян '!AB93</f>
        <v>0</v>
      </c>
      <c r="AC219" s="3620">
        <f>'Аян '!AC93</f>
        <v>0</v>
      </c>
      <c r="AD219" s="1338">
        <f>'Аян '!AD93</f>
        <v>0</v>
      </c>
      <c r="AE219" s="1338">
        <f>'Аян '!AE93</f>
        <v>0</v>
      </c>
      <c r="AF219" s="1338">
        <f>'Аян '!AF93</f>
        <v>0</v>
      </c>
      <c r="AG219" s="1338">
        <f>'Аян '!AG93</f>
        <v>0</v>
      </c>
      <c r="AH219" s="2328">
        <f>'Аян '!AH93</f>
        <v>0</v>
      </c>
      <c r="AI219" s="1338"/>
      <c r="AJ219" s="1338"/>
      <c r="AK219" s="666"/>
      <c r="AL219" s="666"/>
      <c r="AM219" s="666"/>
      <c r="AN219" s="1836"/>
      <c r="AO219" s="1836"/>
      <c r="AP219" s="1424"/>
      <c r="AQ219" s="1424"/>
      <c r="AR219" s="807"/>
      <c r="AS219" s="807"/>
      <c r="AT219" s="807"/>
      <c r="AU219" s="807"/>
      <c r="AV219" s="807"/>
      <c r="AW219" s="807"/>
      <c r="AX219" s="807"/>
      <c r="AY219" s="807"/>
      <c r="AZ219" s="807"/>
      <c r="BA219" s="807"/>
      <c r="BB219" s="807"/>
      <c r="BC219" s="807"/>
      <c r="BD219" s="807"/>
      <c r="BE219" s="807"/>
      <c r="BF219" s="807"/>
      <c r="BG219" s="807"/>
      <c r="BH219" s="807"/>
      <c r="BI219" s="807"/>
      <c r="BJ219" s="807"/>
      <c r="BK219" s="807"/>
      <c r="BL219" s="807"/>
      <c r="BM219" s="807"/>
      <c r="BN219" s="807"/>
      <c r="BO219" s="807"/>
      <c r="BP219" s="807"/>
      <c r="BQ219" s="807"/>
      <c r="BR219" s="807"/>
      <c r="BS219" s="807"/>
      <c r="BT219" s="807"/>
      <c r="BU219" s="807"/>
      <c r="BV219" s="807"/>
      <c r="BW219" s="807"/>
      <c r="BX219" s="807"/>
      <c r="BY219" s="807"/>
      <c r="BZ219" s="807"/>
      <c r="CA219" s="807"/>
      <c r="CB219" s="807"/>
      <c r="CC219" s="807"/>
      <c r="CD219" s="807"/>
      <c r="CE219" s="807"/>
      <c r="CF219" s="807"/>
      <c r="CG219" s="807"/>
      <c r="CH219" s="807"/>
      <c r="CI219" s="807"/>
      <c r="CJ219" s="807"/>
      <c r="CK219" s="807"/>
      <c r="CL219" s="807"/>
      <c r="CM219" s="807"/>
      <c r="CN219" s="807"/>
      <c r="CO219" s="807"/>
      <c r="CP219" s="807"/>
      <c r="CQ219" s="807"/>
      <c r="CR219" s="807"/>
      <c r="CS219" s="807"/>
      <c r="CT219" s="807"/>
      <c r="CU219" s="807"/>
      <c r="CV219" s="807"/>
      <c r="CW219" s="807"/>
      <c r="CX219" s="807"/>
      <c r="CY219" s="807"/>
      <c r="CZ219" s="807"/>
      <c r="DA219" s="807"/>
      <c r="DB219" s="807"/>
      <c r="DC219" s="807"/>
      <c r="DD219" s="807"/>
      <c r="DE219" s="807"/>
      <c r="DF219" s="807"/>
      <c r="DG219" s="807"/>
      <c r="DH219" s="807"/>
      <c r="DI219" s="807"/>
      <c r="DJ219" s="807"/>
      <c r="DK219" s="807"/>
      <c r="DL219" s="807"/>
      <c r="DM219" s="807"/>
      <c r="DN219" s="807"/>
      <c r="DO219" s="807"/>
      <c r="DP219" s="807"/>
      <c r="DQ219" s="807"/>
      <c r="DR219" s="807"/>
      <c r="DS219" s="807"/>
      <c r="DT219" s="807"/>
      <c r="DU219" s="807"/>
      <c r="DV219" s="807"/>
      <c r="DW219" s="807"/>
      <c r="DX219" s="807"/>
      <c r="DY219" s="807"/>
      <c r="DZ219" s="807"/>
      <c r="EA219" s="807"/>
      <c r="EB219" s="807"/>
      <c r="EC219" s="807"/>
      <c r="ED219" s="807"/>
      <c r="EE219" s="807"/>
      <c r="EF219" s="807"/>
      <c r="EG219" s="807"/>
      <c r="EH219" s="807"/>
      <c r="EI219" s="807"/>
      <c r="EJ219" s="807"/>
      <c r="EK219" s="807"/>
      <c r="EL219" s="807"/>
      <c r="EM219" s="807"/>
      <c r="EN219" s="807"/>
      <c r="EO219" s="807"/>
      <c r="EP219" s="807"/>
      <c r="EQ219" s="807"/>
      <c r="ER219" s="807"/>
      <c r="ES219" s="807"/>
      <c r="ET219" s="807"/>
      <c r="EU219" s="807"/>
      <c r="EV219" s="807"/>
      <c r="EW219" s="807"/>
      <c r="EX219" s="807"/>
      <c r="EY219" s="807"/>
      <c r="EZ219" s="807"/>
      <c r="FA219" s="807"/>
      <c r="FB219" s="807"/>
      <c r="FC219" s="807"/>
      <c r="FD219" s="807"/>
      <c r="FE219" s="807"/>
      <c r="FF219" s="807"/>
      <c r="FG219" s="807"/>
      <c r="FH219" s="807"/>
      <c r="FI219" s="807"/>
      <c r="FJ219" s="807"/>
      <c r="FK219" s="807"/>
      <c r="FL219" s="807"/>
      <c r="FM219" s="807"/>
      <c r="FN219" s="807"/>
      <c r="FO219" s="807"/>
      <c r="FP219" s="807"/>
      <c r="FQ219" s="807"/>
      <c r="FR219" s="807"/>
      <c r="FS219" s="807"/>
      <c r="FT219" s="807"/>
      <c r="FU219" s="807"/>
      <c r="FV219" s="807"/>
      <c r="FW219" s="807"/>
      <c r="FX219" s="807"/>
      <c r="FY219" s="807"/>
      <c r="FZ219" s="807"/>
      <c r="GA219" s="807"/>
      <c r="GB219" s="807"/>
      <c r="GC219" s="807"/>
      <c r="GD219" s="807"/>
      <c r="GE219" s="807"/>
      <c r="GF219" s="807"/>
      <c r="GG219" s="807"/>
      <c r="GH219" s="807"/>
      <c r="GI219" s="807"/>
      <c r="GJ219" s="807"/>
      <c r="GK219" s="807"/>
      <c r="GL219" s="807"/>
      <c r="GM219" s="807"/>
      <c r="GN219" s="807"/>
      <c r="GO219" s="807"/>
      <c r="GP219" s="807"/>
      <c r="GQ219" s="807"/>
      <c r="GR219" s="807"/>
      <c r="GS219" s="807"/>
      <c r="GT219" s="807"/>
      <c r="GU219" s="807"/>
      <c r="GV219" s="807"/>
      <c r="GW219" s="807"/>
      <c r="GX219" s="807"/>
      <c r="GY219" s="807"/>
      <c r="GZ219" s="807"/>
      <c r="HA219" s="807"/>
    </row>
    <row r="220" spans="1:209" ht="29.25" x14ac:dyDescent="0.25">
      <c r="B220" s="2834" t="s">
        <v>136</v>
      </c>
      <c r="C220" s="666">
        <f>'Аян '!C94</f>
        <v>4404.255319148936</v>
      </c>
      <c r="D220" s="666">
        <f>'Аян '!D94</f>
        <v>4404.255319148936</v>
      </c>
      <c r="E220" s="666">
        <f>'Аян '!E94</f>
        <v>3848.6946808510638</v>
      </c>
      <c r="F220" s="834">
        <f>'Аян '!F94</f>
        <v>87.385821256038653</v>
      </c>
      <c r="G220" s="828">
        <f>'Аян '!G94</f>
        <v>0</v>
      </c>
      <c r="H220" s="828">
        <f>'Аян '!H94</f>
        <v>0</v>
      </c>
      <c r="I220" s="822">
        <f>'Аян '!I94</f>
        <v>0</v>
      </c>
      <c r="J220" s="822">
        <f>'Аян '!J94</f>
        <v>0</v>
      </c>
      <c r="K220" s="822">
        <f>'Аян '!K94</f>
        <v>0</v>
      </c>
      <c r="L220" s="822">
        <f>'Аян '!L94</f>
        <v>0</v>
      </c>
      <c r="M220" s="822">
        <f>'Аян '!M94</f>
        <v>0</v>
      </c>
      <c r="N220" s="822">
        <f>'Аян '!N94</f>
        <v>0</v>
      </c>
      <c r="O220" s="1338">
        <f>'Аян '!O94</f>
        <v>0</v>
      </c>
      <c r="P220" s="1338">
        <f>'Аян '!P94</f>
        <v>0</v>
      </c>
      <c r="Q220" s="1338">
        <f>'Аян '!Q94</f>
        <v>0</v>
      </c>
      <c r="R220" s="1338">
        <f>'Аян '!R94</f>
        <v>0</v>
      </c>
      <c r="S220" s="1338">
        <f>'Аян '!S94</f>
        <v>0</v>
      </c>
      <c r="T220" s="1338">
        <f>'Аян '!T94</f>
        <v>0</v>
      </c>
      <c r="U220" s="1338">
        <f>'Аян '!U94</f>
        <v>0</v>
      </c>
      <c r="V220" s="1338">
        <f>'Аян '!V94</f>
        <v>0</v>
      </c>
      <c r="W220" s="1338">
        <f>'Аян '!W94</f>
        <v>0</v>
      </c>
      <c r="X220" s="1338">
        <f>'Аян '!X94</f>
        <v>0</v>
      </c>
      <c r="Y220" s="1338">
        <f>'Аян '!Y94</f>
        <v>0</v>
      </c>
      <c r="Z220" s="1338">
        <f>'Аян '!Z94</f>
        <v>0</v>
      </c>
      <c r="AA220" s="1338">
        <f>'Аян '!AA94</f>
        <v>0</v>
      </c>
      <c r="AB220" s="1338">
        <f>'Аян '!AB94</f>
        <v>0</v>
      </c>
      <c r="AC220" s="3620">
        <f>'Аян '!AC94</f>
        <v>0</v>
      </c>
      <c r="AD220" s="1338">
        <f>'Аян '!AD94</f>
        <v>0</v>
      </c>
      <c r="AE220" s="1338">
        <f>'Аян '!AE94</f>
        <v>0</v>
      </c>
      <c r="AF220" s="1338">
        <f>'Аян '!AF94</f>
        <v>0</v>
      </c>
      <c r="AG220" s="1338">
        <f>'Аян '!AG94</f>
        <v>0</v>
      </c>
      <c r="AH220" s="2328">
        <f>'Аян '!AH94</f>
        <v>0</v>
      </c>
      <c r="AI220" s="1338"/>
      <c r="AJ220" s="1338"/>
      <c r="AK220" s="666"/>
      <c r="AL220" s="666"/>
      <c r="AM220" s="666"/>
      <c r="AN220" s="1836"/>
      <c r="AO220" s="1836"/>
      <c r="AP220" s="1424"/>
      <c r="AQ220" s="1424"/>
      <c r="AR220" s="807"/>
      <c r="AS220" s="807"/>
      <c r="AT220" s="807"/>
      <c r="AU220" s="807"/>
      <c r="AV220" s="807"/>
      <c r="AW220" s="807"/>
      <c r="AX220" s="807"/>
      <c r="AY220" s="807"/>
      <c r="AZ220" s="807"/>
      <c r="BA220" s="807"/>
      <c r="BB220" s="807"/>
      <c r="BC220" s="807"/>
      <c r="BD220" s="807"/>
      <c r="BE220" s="807"/>
      <c r="BF220" s="807"/>
      <c r="BG220" s="807"/>
      <c r="BH220" s="807"/>
      <c r="BI220" s="807"/>
      <c r="BJ220" s="807"/>
      <c r="BK220" s="807"/>
      <c r="BL220" s="807"/>
      <c r="BM220" s="807"/>
      <c r="BN220" s="807"/>
      <c r="BO220" s="807"/>
      <c r="BP220" s="807"/>
      <c r="BQ220" s="807"/>
      <c r="BR220" s="807"/>
      <c r="BS220" s="807"/>
      <c r="BT220" s="807"/>
      <c r="BU220" s="807"/>
      <c r="BV220" s="807"/>
      <c r="BW220" s="807"/>
      <c r="BX220" s="807"/>
      <c r="BY220" s="807"/>
      <c r="BZ220" s="807"/>
      <c r="CA220" s="807"/>
      <c r="CB220" s="807"/>
      <c r="CC220" s="807"/>
      <c r="CD220" s="807"/>
      <c r="CE220" s="807"/>
      <c r="CF220" s="807"/>
      <c r="CG220" s="807"/>
      <c r="CH220" s="807"/>
      <c r="CI220" s="807"/>
      <c r="CJ220" s="807"/>
      <c r="CK220" s="807"/>
      <c r="CL220" s="807"/>
      <c r="CM220" s="807"/>
      <c r="CN220" s="807"/>
      <c r="CO220" s="807"/>
      <c r="CP220" s="807"/>
      <c r="CQ220" s="807"/>
      <c r="CR220" s="807"/>
      <c r="CS220" s="807"/>
      <c r="CT220" s="807"/>
      <c r="CU220" s="807"/>
      <c r="CV220" s="807"/>
      <c r="CW220" s="807"/>
      <c r="CX220" s="807"/>
      <c r="CY220" s="807"/>
      <c r="CZ220" s="807"/>
      <c r="DA220" s="807"/>
      <c r="DB220" s="807"/>
      <c r="DC220" s="807"/>
      <c r="DD220" s="807"/>
      <c r="DE220" s="807"/>
      <c r="DF220" s="807"/>
      <c r="DG220" s="807"/>
      <c r="DH220" s="807"/>
      <c r="DI220" s="807"/>
      <c r="DJ220" s="807"/>
      <c r="DK220" s="807"/>
      <c r="DL220" s="807"/>
      <c r="DM220" s="807"/>
      <c r="DN220" s="807"/>
      <c r="DO220" s="807"/>
      <c r="DP220" s="807"/>
      <c r="DQ220" s="807"/>
      <c r="DR220" s="807"/>
      <c r="DS220" s="807"/>
      <c r="DT220" s="807"/>
      <c r="DU220" s="807"/>
      <c r="DV220" s="807"/>
      <c r="DW220" s="807"/>
      <c r="DX220" s="807"/>
      <c r="DY220" s="807"/>
      <c r="DZ220" s="807"/>
      <c r="EA220" s="807"/>
      <c r="EB220" s="807"/>
      <c r="EC220" s="807"/>
      <c r="ED220" s="807"/>
      <c r="EE220" s="807"/>
      <c r="EF220" s="807"/>
      <c r="EG220" s="807"/>
      <c r="EH220" s="807"/>
      <c r="EI220" s="807"/>
      <c r="EJ220" s="807"/>
      <c r="EK220" s="807"/>
      <c r="EL220" s="807"/>
      <c r="EM220" s="807"/>
      <c r="EN220" s="807"/>
      <c r="EO220" s="807"/>
      <c r="EP220" s="807"/>
      <c r="EQ220" s="807"/>
      <c r="ER220" s="807"/>
      <c r="ES220" s="807"/>
      <c r="ET220" s="807"/>
      <c r="EU220" s="807"/>
      <c r="EV220" s="807"/>
      <c r="EW220" s="807"/>
      <c r="EX220" s="807"/>
      <c r="EY220" s="807"/>
      <c r="EZ220" s="807"/>
      <c r="FA220" s="807"/>
      <c r="FB220" s="807"/>
      <c r="FC220" s="807"/>
      <c r="FD220" s="807"/>
      <c r="FE220" s="807"/>
      <c r="FF220" s="807"/>
      <c r="FG220" s="807"/>
      <c r="FH220" s="807"/>
      <c r="FI220" s="807"/>
      <c r="FJ220" s="807"/>
      <c r="FK220" s="807"/>
      <c r="FL220" s="807"/>
      <c r="FM220" s="807"/>
      <c r="FN220" s="807"/>
      <c r="FO220" s="807"/>
      <c r="FP220" s="807"/>
      <c r="FQ220" s="807"/>
      <c r="FR220" s="807"/>
      <c r="FS220" s="807"/>
      <c r="FT220" s="807"/>
      <c r="FU220" s="807"/>
      <c r="FV220" s="807"/>
      <c r="FW220" s="807"/>
      <c r="FX220" s="807"/>
      <c r="FY220" s="807"/>
      <c r="FZ220" s="807"/>
      <c r="GA220" s="807"/>
      <c r="GB220" s="807"/>
      <c r="GC220" s="807"/>
      <c r="GD220" s="807"/>
      <c r="GE220" s="807"/>
      <c r="GF220" s="807"/>
      <c r="GG220" s="807"/>
      <c r="GH220" s="807"/>
      <c r="GI220" s="807"/>
      <c r="GJ220" s="807"/>
      <c r="GK220" s="807"/>
      <c r="GL220" s="807"/>
      <c r="GM220" s="807"/>
      <c r="GN220" s="807"/>
      <c r="GO220" s="807"/>
      <c r="GP220" s="807"/>
      <c r="GQ220" s="807"/>
      <c r="GR220" s="807"/>
      <c r="GS220" s="807"/>
      <c r="GT220" s="807"/>
      <c r="GU220" s="807"/>
      <c r="GV220" s="807"/>
      <c r="GW220" s="807"/>
      <c r="GX220" s="807"/>
      <c r="GY220" s="807"/>
      <c r="GZ220" s="807"/>
      <c r="HA220" s="807"/>
    </row>
    <row r="221" spans="1:209" x14ac:dyDescent="0.25">
      <c r="B221" s="1173" t="s">
        <v>316</v>
      </c>
      <c r="C221" s="666">
        <f>'Аян '!C95</f>
        <v>3500</v>
      </c>
      <c r="D221" s="666">
        <f>'Аян '!D95</f>
        <v>3500</v>
      </c>
      <c r="E221" s="666">
        <f>'Аян '!E95</f>
        <v>2687</v>
      </c>
      <c r="F221" s="834">
        <f>'Аян '!F95</f>
        <v>76.771428571428572</v>
      </c>
      <c r="G221" s="828">
        <f>'Аян '!G95</f>
        <v>0</v>
      </c>
      <c r="H221" s="828">
        <f>'Аян '!H95</f>
        <v>0</v>
      </c>
      <c r="I221" s="822">
        <f>'Аян '!I95</f>
        <v>0</v>
      </c>
      <c r="J221" s="822">
        <f>'Аян '!J95</f>
        <v>0</v>
      </c>
      <c r="K221" s="822">
        <f>'Аян '!K95</f>
        <v>0</v>
      </c>
      <c r="L221" s="822">
        <f>'Аян '!L95</f>
        <v>0</v>
      </c>
      <c r="M221" s="822">
        <f>'Аян '!M95</f>
        <v>0</v>
      </c>
      <c r="N221" s="822">
        <f>'Аян '!N95</f>
        <v>0</v>
      </c>
      <c r="O221" s="1338">
        <f>'Аян '!O95</f>
        <v>0</v>
      </c>
      <c r="P221" s="1338">
        <f>'Аян '!P95</f>
        <v>0</v>
      </c>
      <c r="Q221" s="1338">
        <f>'Аян '!Q95</f>
        <v>0</v>
      </c>
      <c r="R221" s="1338">
        <f>'Аян '!R95</f>
        <v>0</v>
      </c>
      <c r="S221" s="1338">
        <f>'Аян '!S95</f>
        <v>0</v>
      </c>
      <c r="T221" s="1338">
        <f>'Аян '!T95</f>
        <v>0</v>
      </c>
      <c r="U221" s="1338">
        <f>'Аян '!U95</f>
        <v>0</v>
      </c>
      <c r="V221" s="1338">
        <f>'Аян '!V95</f>
        <v>0</v>
      </c>
      <c r="W221" s="1338">
        <f>'Аян '!W95</f>
        <v>0</v>
      </c>
      <c r="X221" s="1338">
        <f>'Аян '!X95</f>
        <v>0</v>
      </c>
      <c r="Y221" s="1338">
        <f>'Аян '!Y95</f>
        <v>0</v>
      </c>
      <c r="Z221" s="1338">
        <f>'Аян '!Z95</f>
        <v>0</v>
      </c>
      <c r="AA221" s="1338">
        <f>'Аян '!AA95</f>
        <v>0</v>
      </c>
      <c r="AB221" s="1338">
        <f>'Аян '!AB95</f>
        <v>0</v>
      </c>
      <c r="AC221" s="3620">
        <f>'Аян '!AC95</f>
        <v>0</v>
      </c>
      <c r="AD221" s="1338">
        <f>'Аян '!AD95</f>
        <v>0</v>
      </c>
      <c r="AE221" s="1338">
        <f>'Аян '!AE95</f>
        <v>0</v>
      </c>
      <c r="AF221" s="1338">
        <f>'Аян '!AF95</f>
        <v>0</v>
      </c>
      <c r="AG221" s="1338">
        <f>'Аян '!AG95</f>
        <v>0</v>
      </c>
      <c r="AH221" s="2328">
        <f>'Аян '!AH95</f>
        <v>0</v>
      </c>
      <c r="AI221" s="1338"/>
      <c r="AJ221" s="1338"/>
      <c r="AK221" s="666"/>
      <c r="AL221" s="666"/>
      <c r="AM221" s="666"/>
      <c r="AN221" s="1836"/>
      <c r="AO221" s="1836"/>
      <c r="AP221" s="1424"/>
      <c r="AQ221" s="1424"/>
      <c r="AR221" s="807"/>
      <c r="AS221" s="807"/>
      <c r="AT221" s="807"/>
      <c r="AU221" s="807"/>
      <c r="AV221" s="807"/>
      <c r="AW221" s="807"/>
      <c r="AX221" s="807"/>
      <c r="AY221" s="807"/>
      <c r="AZ221" s="807"/>
      <c r="BA221" s="807"/>
      <c r="BB221" s="807"/>
      <c r="BC221" s="807"/>
      <c r="BD221" s="807"/>
      <c r="BE221" s="807"/>
      <c r="BF221" s="807"/>
      <c r="BG221" s="807"/>
      <c r="BH221" s="807"/>
      <c r="BI221" s="807"/>
      <c r="BJ221" s="807"/>
      <c r="BK221" s="807"/>
      <c r="BL221" s="807"/>
      <c r="BM221" s="807"/>
      <c r="BN221" s="807"/>
      <c r="BO221" s="807"/>
      <c r="BP221" s="807"/>
      <c r="BQ221" s="807"/>
      <c r="BR221" s="807"/>
      <c r="BS221" s="807"/>
      <c r="BT221" s="807"/>
      <c r="BU221" s="807"/>
      <c r="BV221" s="807"/>
      <c r="BW221" s="807"/>
      <c r="BX221" s="807"/>
      <c r="BY221" s="807"/>
      <c r="BZ221" s="807"/>
      <c r="CA221" s="807"/>
      <c r="CB221" s="807"/>
      <c r="CC221" s="807"/>
      <c r="CD221" s="807"/>
      <c r="CE221" s="807"/>
      <c r="CF221" s="807"/>
      <c r="CG221" s="807"/>
      <c r="CH221" s="807"/>
      <c r="CI221" s="807"/>
      <c r="CJ221" s="807"/>
      <c r="CK221" s="807"/>
      <c r="CL221" s="807"/>
      <c r="CM221" s="807"/>
      <c r="CN221" s="807"/>
      <c r="CO221" s="807"/>
      <c r="CP221" s="807"/>
      <c r="CQ221" s="807"/>
      <c r="CR221" s="807"/>
      <c r="CS221" s="807"/>
      <c r="CT221" s="807"/>
      <c r="CU221" s="807"/>
      <c r="CV221" s="807"/>
      <c r="CW221" s="807"/>
      <c r="CX221" s="807"/>
      <c r="CY221" s="807"/>
      <c r="CZ221" s="807"/>
      <c r="DA221" s="807"/>
      <c r="DB221" s="807"/>
      <c r="DC221" s="807"/>
      <c r="DD221" s="807"/>
      <c r="DE221" s="807"/>
      <c r="DF221" s="807"/>
      <c r="DG221" s="807"/>
      <c r="DH221" s="807"/>
      <c r="DI221" s="807"/>
      <c r="DJ221" s="807"/>
      <c r="DK221" s="807"/>
      <c r="DL221" s="807"/>
      <c r="DM221" s="807"/>
      <c r="DN221" s="807"/>
      <c r="DO221" s="807"/>
      <c r="DP221" s="807"/>
      <c r="DQ221" s="807"/>
      <c r="DR221" s="807"/>
      <c r="DS221" s="807"/>
      <c r="DT221" s="807"/>
      <c r="DU221" s="807"/>
      <c r="DV221" s="807"/>
      <c r="DW221" s="807"/>
      <c r="DX221" s="807"/>
      <c r="DY221" s="807"/>
      <c r="DZ221" s="807"/>
      <c r="EA221" s="807"/>
      <c r="EB221" s="807"/>
      <c r="EC221" s="807"/>
      <c r="ED221" s="807"/>
      <c r="EE221" s="807"/>
      <c r="EF221" s="807"/>
      <c r="EG221" s="807"/>
      <c r="EH221" s="807"/>
      <c r="EI221" s="807"/>
      <c r="EJ221" s="807"/>
      <c r="EK221" s="807"/>
      <c r="EL221" s="807"/>
      <c r="EM221" s="807"/>
      <c r="EN221" s="807"/>
      <c r="EO221" s="807"/>
      <c r="EP221" s="807"/>
      <c r="EQ221" s="807"/>
      <c r="ER221" s="807"/>
      <c r="ES221" s="807"/>
      <c r="ET221" s="807"/>
      <c r="EU221" s="807"/>
      <c r="EV221" s="807"/>
      <c r="EW221" s="807"/>
      <c r="EX221" s="807"/>
      <c r="EY221" s="807"/>
      <c r="EZ221" s="807"/>
      <c r="FA221" s="807"/>
      <c r="FB221" s="807"/>
      <c r="FC221" s="807"/>
      <c r="FD221" s="807"/>
      <c r="FE221" s="807"/>
      <c r="FF221" s="807"/>
      <c r="FG221" s="807"/>
      <c r="FH221" s="807"/>
      <c r="FI221" s="807"/>
      <c r="FJ221" s="807"/>
      <c r="FK221" s="807"/>
      <c r="FL221" s="807"/>
      <c r="FM221" s="807"/>
      <c r="FN221" s="807"/>
      <c r="FO221" s="807"/>
      <c r="FP221" s="807"/>
      <c r="FQ221" s="807"/>
      <c r="FR221" s="807"/>
      <c r="FS221" s="807"/>
      <c r="FT221" s="807"/>
      <c r="FU221" s="807"/>
      <c r="FV221" s="807"/>
      <c r="FW221" s="807"/>
      <c r="FX221" s="807"/>
      <c r="FY221" s="807"/>
      <c r="FZ221" s="807"/>
      <c r="GA221" s="807"/>
      <c r="GB221" s="807"/>
      <c r="GC221" s="807"/>
      <c r="GD221" s="807"/>
      <c r="GE221" s="807"/>
      <c r="GF221" s="807"/>
      <c r="GG221" s="807"/>
      <c r="GH221" s="807"/>
      <c r="GI221" s="807"/>
      <c r="GJ221" s="807"/>
      <c r="GK221" s="807"/>
      <c r="GL221" s="807"/>
      <c r="GM221" s="807"/>
      <c r="GN221" s="807"/>
      <c r="GO221" s="807"/>
      <c r="GP221" s="807"/>
      <c r="GQ221" s="807"/>
      <c r="GR221" s="807"/>
      <c r="GS221" s="807"/>
      <c r="GT221" s="807"/>
      <c r="GU221" s="807"/>
      <c r="GV221" s="807"/>
      <c r="GW221" s="807"/>
      <c r="GX221" s="807"/>
      <c r="GY221" s="807"/>
      <c r="GZ221" s="807"/>
      <c r="HA221" s="807"/>
    </row>
    <row r="222" spans="1:209" x14ac:dyDescent="0.25">
      <c r="B222" s="1173" t="s">
        <v>433</v>
      </c>
      <c r="C222" s="666">
        <f>'Аян '!C96</f>
        <v>904.25531914893611</v>
      </c>
      <c r="D222" s="666">
        <f>'Аян '!D96</f>
        <v>904.25531914893611</v>
      </c>
      <c r="E222" s="666">
        <f>'Аян '!E96</f>
        <v>1161.694680851064</v>
      </c>
      <c r="F222" s="834">
        <f>'Аян '!F96</f>
        <v>128.46976470588237</v>
      </c>
      <c r="G222" s="828">
        <f>'Аян '!G96</f>
        <v>0</v>
      </c>
      <c r="H222" s="828">
        <f>'Аян '!H96</f>
        <v>0</v>
      </c>
      <c r="I222" s="822">
        <f>'Аян '!I96</f>
        <v>0</v>
      </c>
      <c r="J222" s="822">
        <f>'Аян '!J96</f>
        <v>0</v>
      </c>
      <c r="K222" s="822">
        <f>'Аян '!K96</f>
        <v>0</v>
      </c>
      <c r="L222" s="822">
        <f>'Аян '!L96</f>
        <v>0</v>
      </c>
      <c r="M222" s="822">
        <f>'Аян '!M96</f>
        <v>0</v>
      </c>
      <c r="N222" s="822">
        <f>'Аян '!N96</f>
        <v>0</v>
      </c>
      <c r="O222" s="1338">
        <f>'Аян '!O96</f>
        <v>0</v>
      </c>
      <c r="P222" s="1338">
        <f>'Аян '!P96</f>
        <v>0</v>
      </c>
      <c r="Q222" s="1338">
        <f>'Аян '!Q96</f>
        <v>0</v>
      </c>
      <c r="R222" s="1338">
        <f>'Аян '!R96</f>
        <v>0</v>
      </c>
      <c r="S222" s="1338">
        <f>'Аян '!S96</f>
        <v>0</v>
      </c>
      <c r="T222" s="1338">
        <f>'Аян '!T96</f>
        <v>0</v>
      </c>
      <c r="U222" s="1338">
        <f>'Аян '!U96</f>
        <v>0</v>
      </c>
      <c r="V222" s="1338">
        <f>'Аян '!V96</f>
        <v>0</v>
      </c>
      <c r="W222" s="1338">
        <f>'Аян '!W96</f>
        <v>0</v>
      </c>
      <c r="X222" s="1338">
        <f>'Аян '!X96</f>
        <v>0</v>
      </c>
      <c r="Y222" s="1338">
        <f>'Аян '!Y96</f>
        <v>0</v>
      </c>
      <c r="Z222" s="1338">
        <f>'Аян '!Z96</f>
        <v>0</v>
      </c>
      <c r="AA222" s="1338">
        <f>'Аян '!AA96</f>
        <v>0</v>
      </c>
      <c r="AB222" s="1338">
        <f>'Аян '!AB96</f>
        <v>0</v>
      </c>
      <c r="AC222" s="3620">
        <f>'Аян '!AC96</f>
        <v>0</v>
      </c>
      <c r="AD222" s="1338">
        <f>'Аян '!AD96</f>
        <v>0</v>
      </c>
      <c r="AE222" s="1338">
        <f>'Аян '!AE96</f>
        <v>0</v>
      </c>
      <c r="AF222" s="1338">
        <f>'Аян '!AF96</f>
        <v>0</v>
      </c>
      <c r="AG222" s="1338">
        <f>'Аян '!AG96</f>
        <v>0</v>
      </c>
      <c r="AH222" s="2328">
        <f>'Аян '!AH96</f>
        <v>0</v>
      </c>
      <c r="AI222" s="1338"/>
      <c r="AJ222" s="1338"/>
      <c r="AK222" s="666"/>
      <c r="AL222" s="666"/>
      <c r="AM222" s="666"/>
      <c r="AN222" s="1836"/>
      <c r="AO222" s="1836"/>
      <c r="AP222" s="1424"/>
      <c r="AQ222" s="1424"/>
      <c r="AR222" s="807"/>
      <c r="AS222" s="807"/>
      <c r="AT222" s="807"/>
      <c r="AU222" s="807"/>
      <c r="AV222" s="807"/>
      <c r="AW222" s="807"/>
      <c r="AX222" s="807"/>
      <c r="AY222" s="807"/>
      <c r="AZ222" s="807"/>
      <c r="BA222" s="807"/>
      <c r="BB222" s="807"/>
      <c r="BC222" s="807"/>
      <c r="BD222" s="807"/>
      <c r="BE222" s="807"/>
      <c r="BF222" s="807"/>
      <c r="BG222" s="807"/>
      <c r="BH222" s="807"/>
      <c r="BI222" s="807"/>
      <c r="BJ222" s="807"/>
      <c r="BK222" s="807"/>
      <c r="BL222" s="807"/>
      <c r="BM222" s="807"/>
      <c r="BN222" s="807"/>
      <c r="BO222" s="807"/>
      <c r="BP222" s="807"/>
      <c r="BQ222" s="807"/>
      <c r="BR222" s="807"/>
      <c r="BS222" s="807"/>
      <c r="BT222" s="807"/>
      <c r="BU222" s="807"/>
      <c r="BV222" s="807"/>
      <c r="BW222" s="807"/>
      <c r="BX222" s="807"/>
      <c r="BY222" s="807"/>
      <c r="BZ222" s="807"/>
      <c r="CA222" s="807"/>
      <c r="CB222" s="807"/>
      <c r="CC222" s="807"/>
      <c r="CD222" s="807"/>
      <c r="CE222" s="807"/>
      <c r="CF222" s="807"/>
      <c r="CG222" s="807"/>
      <c r="CH222" s="807"/>
      <c r="CI222" s="807"/>
      <c r="CJ222" s="807"/>
      <c r="CK222" s="807"/>
      <c r="CL222" s="807"/>
      <c r="CM222" s="807"/>
      <c r="CN222" s="807"/>
      <c r="CO222" s="807"/>
      <c r="CP222" s="807"/>
      <c r="CQ222" s="807"/>
      <c r="CR222" s="807"/>
      <c r="CS222" s="807"/>
      <c r="CT222" s="807"/>
      <c r="CU222" s="807"/>
      <c r="CV222" s="807"/>
      <c r="CW222" s="807"/>
      <c r="CX222" s="807"/>
      <c r="CY222" s="807"/>
      <c r="CZ222" s="807"/>
      <c r="DA222" s="807"/>
      <c r="DB222" s="807"/>
      <c r="DC222" s="807"/>
      <c r="DD222" s="807"/>
      <c r="DE222" s="807"/>
      <c r="DF222" s="807"/>
      <c r="DG222" s="807"/>
      <c r="DH222" s="807"/>
      <c r="DI222" s="807"/>
      <c r="DJ222" s="807"/>
      <c r="DK222" s="807"/>
      <c r="DL222" s="807"/>
      <c r="DM222" s="807"/>
      <c r="DN222" s="807"/>
      <c r="DO222" s="807"/>
      <c r="DP222" s="807"/>
      <c r="DQ222" s="807"/>
      <c r="DR222" s="807"/>
      <c r="DS222" s="807"/>
      <c r="DT222" s="807"/>
      <c r="DU222" s="807"/>
      <c r="DV222" s="807"/>
      <c r="DW222" s="807"/>
      <c r="DX222" s="807"/>
      <c r="DY222" s="807"/>
      <c r="DZ222" s="807"/>
      <c r="EA222" s="807"/>
      <c r="EB222" s="807"/>
      <c r="EC222" s="807"/>
      <c r="ED222" s="807"/>
      <c r="EE222" s="807"/>
      <c r="EF222" s="807"/>
      <c r="EG222" s="807"/>
      <c r="EH222" s="807"/>
      <c r="EI222" s="807"/>
      <c r="EJ222" s="807"/>
      <c r="EK222" s="807"/>
      <c r="EL222" s="807"/>
      <c r="EM222" s="807"/>
      <c r="EN222" s="807"/>
      <c r="EO222" s="807"/>
      <c r="EP222" s="807"/>
      <c r="EQ222" s="807"/>
      <c r="ER222" s="807"/>
      <c r="ES222" s="807"/>
      <c r="ET222" s="807"/>
      <c r="EU222" s="807"/>
      <c r="EV222" s="807"/>
      <c r="EW222" s="807"/>
      <c r="EX222" s="807"/>
      <c r="EY222" s="807"/>
      <c r="EZ222" s="807"/>
      <c r="FA222" s="807"/>
      <c r="FB222" s="807"/>
      <c r="FC222" s="807"/>
      <c r="FD222" s="807"/>
      <c r="FE222" s="807"/>
      <c r="FF222" s="807"/>
      <c r="FG222" s="807"/>
      <c r="FH222" s="807"/>
      <c r="FI222" s="807"/>
      <c r="FJ222" s="807"/>
      <c r="FK222" s="807"/>
      <c r="FL222" s="807"/>
      <c r="FM222" s="807"/>
      <c r="FN222" s="807"/>
      <c r="FO222" s="807"/>
      <c r="FP222" s="807"/>
      <c r="FQ222" s="807"/>
      <c r="FR222" s="807"/>
      <c r="FS222" s="807"/>
      <c r="FT222" s="807"/>
      <c r="FU222" s="807"/>
      <c r="FV222" s="807"/>
      <c r="FW222" s="807"/>
      <c r="FX222" s="807"/>
      <c r="FY222" s="807"/>
      <c r="FZ222" s="807"/>
      <c r="GA222" s="807"/>
      <c r="GB222" s="807"/>
      <c r="GC222" s="807"/>
      <c r="GD222" s="807"/>
      <c r="GE222" s="807"/>
      <c r="GF222" s="807"/>
      <c r="GG222" s="807"/>
      <c r="GH222" s="807"/>
      <c r="GI222" s="807"/>
      <c r="GJ222" s="807"/>
      <c r="GK222" s="807"/>
      <c r="GL222" s="807"/>
      <c r="GM222" s="807"/>
      <c r="GN222" s="807"/>
      <c r="GO222" s="807"/>
      <c r="GP222" s="807"/>
      <c r="GQ222" s="807"/>
      <c r="GR222" s="807"/>
      <c r="GS222" s="807"/>
      <c r="GT222" s="807"/>
      <c r="GU222" s="807"/>
      <c r="GV222" s="807"/>
      <c r="GW222" s="807"/>
      <c r="GX222" s="807"/>
      <c r="GY222" s="807"/>
      <c r="GZ222" s="807"/>
      <c r="HA222" s="807"/>
    </row>
    <row r="223" spans="1:209" x14ac:dyDescent="0.25">
      <c r="B223" s="1940" t="s">
        <v>451</v>
      </c>
      <c r="C223" s="666">
        <f>'Аян '!C97</f>
        <v>8500</v>
      </c>
      <c r="D223" s="666">
        <f>'Аян '!D97</f>
        <v>8500</v>
      </c>
      <c r="E223" s="666">
        <f>'Аян '!E97</f>
        <v>10919.930000000002</v>
      </c>
      <c r="F223" s="834">
        <f>'Аян '!F97</f>
        <v>128.46976470588237</v>
      </c>
      <c r="G223" s="828">
        <f>'Аян '!G97</f>
        <v>0</v>
      </c>
      <c r="H223" s="828">
        <f>'Аян '!H97</f>
        <v>0</v>
      </c>
      <c r="I223" s="822">
        <f>'Аян '!I97</f>
        <v>0</v>
      </c>
      <c r="J223" s="822">
        <f>'Аян '!J97</f>
        <v>0</v>
      </c>
      <c r="K223" s="822">
        <f>'Аян '!K97</f>
        <v>0</v>
      </c>
      <c r="L223" s="822">
        <f>'Аян '!L97</f>
        <v>0</v>
      </c>
      <c r="M223" s="822">
        <f>'Аян '!M97</f>
        <v>0</v>
      </c>
      <c r="N223" s="822">
        <f>'Аян '!N97</f>
        <v>0</v>
      </c>
      <c r="O223" s="1338">
        <f>'Аян '!O97</f>
        <v>0</v>
      </c>
      <c r="P223" s="1338">
        <f>'Аян '!P97</f>
        <v>0</v>
      </c>
      <c r="Q223" s="1338">
        <f>'Аян '!Q97</f>
        <v>0</v>
      </c>
      <c r="R223" s="1338">
        <f>'Аян '!R97</f>
        <v>0</v>
      </c>
      <c r="S223" s="1338">
        <f>'Аян '!S97</f>
        <v>0</v>
      </c>
      <c r="T223" s="1338">
        <f>'Аян '!T97</f>
        <v>0</v>
      </c>
      <c r="U223" s="1338">
        <f>'Аян '!U97</f>
        <v>0</v>
      </c>
      <c r="V223" s="1338">
        <f>'Аян '!V97</f>
        <v>0</v>
      </c>
      <c r="W223" s="1338">
        <f>'Аян '!W97</f>
        <v>0</v>
      </c>
      <c r="X223" s="1338">
        <f>'Аян '!X97</f>
        <v>0</v>
      </c>
      <c r="Y223" s="1338">
        <f>'Аян '!Y97</f>
        <v>0</v>
      </c>
      <c r="Z223" s="1338">
        <f>'Аян '!Z97</f>
        <v>0</v>
      </c>
      <c r="AA223" s="1338">
        <f>'Аян '!AA97</f>
        <v>0</v>
      </c>
      <c r="AB223" s="1338">
        <f>'Аян '!AB97</f>
        <v>0</v>
      </c>
      <c r="AC223" s="3620">
        <f>'Аян '!AC97</f>
        <v>0</v>
      </c>
      <c r="AD223" s="1338">
        <f>'Аян '!AD97</f>
        <v>0</v>
      </c>
      <c r="AE223" s="1338">
        <f>'Аян '!AE97</f>
        <v>0</v>
      </c>
      <c r="AF223" s="1338">
        <f>'Аян '!AF97</f>
        <v>0</v>
      </c>
      <c r="AG223" s="1338">
        <f>'Аян '!AG97</f>
        <v>0</v>
      </c>
      <c r="AH223" s="2328">
        <f>'Аян '!AH97</f>
        <v>0</v>
      </c>
      <c r="AI223" s="1338"/>
      <c r="AJ223" s="1338"/>
      <c r="AK223" s="666"/>
      <c r="AL223" s="666"/>
      <c r="AM223" s="666"/>
      <c r="AN223" s="1836"/>
      <c r="AO223" s="1836"/>
      <c r="AP223" s="1424"/>
      <c r="AQ223" s="1424"/>
      <c r="AR223" s="807"/>
      <c r="AS223" s="807"/>
      <c r="AT223" s="807"/>
      <c r="AU223" s="807"/>
      <c r="AV223" s="807"/>
      <c r="AW223" s="807"/>
      <c r="AX223" s="807"/>
      <c r="AY223" s="807"/>
      <c r="AZ223" s="807"/>
      <c r="BA223" s="807"/>
      <c r="BB223" s="807"/>
      <c r="BC223" s="807"/>
      <c r="BD223" s="807"/>
      <c r="BE223" s="807"/>
      <c r="BF223" s="807"/>
      <c r="BG223" s="807"/>
      <c r="BH223" s="807"/>
      <c r="BI223" s="807"/>
      <c r="BJ223" s="807"/>
      <c r="BK223" s="807"/>
      <c r="BL223" s="807"/>
      <c r="BM223" s="807"/>
      <c r="BN223" s="807"/>
      <c r="BO223" s="807"/>
      <c r="BP223" s="807"/>
      <c r="BQ223" s="807"/>
      <c r="BR223" s="807"/>
      <c r="BS223" s="807"/>
      <c r="BT223" s="807"/>
      <c r="BU223" s="807"/>
      <c r="BV223" s="807"/>
      <c r="BW223" s="807"/>
      <c r="BX223" s="807"/>
      <c r="BY223" s="807"/>
      <c r="BZ223" s="807"/>
      <c r="CA223" s="807"/>
      <c r="CB223" s="807"/>
      <c r="CC223" s="807"/>
      <c r="CD223" s="807"/>
      <c r="CE223" s="807"/>
      <c r="CF223" s="807"/>
      <c r="CG223" s="807"/>
      <c r="CH223" s="807"/>
      <c r="CI223" s="807"/>
      <c r="CJ223" s="807"/>
      <c r="CK223" s="807"/>
      <c r="CL223" s="807"/>
      <c r="CM223" s="807"/>
      <c r="CN223" s="807"/>
      <c r="CO223" s="807"/>
      <c r="CP223" s="807"/>
      <c r="CQ223" s="807"/>
      <c r="CR223" s="807"/>
      <c r="CS223" s="807"/>
      <c r="CT223" s="807"/>
      <c r="CU223" s="807"/>
      <c r="CV223" s="807"/>
      <c r="CW223" s="807"/>
      <c r="CX223" s="807"/>
      <c r="CY223" s="807"/>
      <c r="CZ223" s="807"/>
      <c r="DA223" s="807"/>
      <c r="DB223" s="807"/>
      <c r="DC223" s="807"/>
      <c r="DD223" s="807"/>
      <c r="DE223" s="807"/>
      <c r="DF223" s="807"/>
      <c r="DG223" s="807"/>
      <c r="DH223" s="807"/>
      <c r="DI223" s="807"/>
      <c r="DJ223" s="807"/>
      <c r="DK223" s="807"/>
      <c r="DL223" s="807"/>
      <c r="DM223" s="807"/>
      <c r="DN223" s="807"/>
      <c r="DO223" s="807"/>
      <c r="DP223" s="807"/>
      <c r="DQ223" s="807"/>
      <c r="DR223" s="807"/>
      <c r="DS223" s="807"/>
      <c r="DT223" s="807"/>
      <c r="DU223" s="807"/>
      <c r="DV223" s="807"/>
      <c r="DW223" s="807"/>
      <c r="DX223" s="807"/>
      <c r="DY223" s="807"/>
      <c r="DZ223" s="807"/>
      <c r="EA223" s="807"/>
      <c r="EB223" s="807"/>
      <c r="EC223" s="807"/>
      <c r="ED223" s="807"/>
      <c r="EE223" s="807"/>
      <c r="EF223" s="807"/>
      <c r="EG223" s="807"/>
      <c r="EH223" s="807"/>
      <c r="EI223" s="807"/>
      <c r="EJ223" s="807"/>
      <c r="EK223" s="807"/>
      <c r="EL223" s="807"/>
      <c r="EM223" s="807"/>
      <c r="EN223" s="807"/>
      <c r="EO223" s="807"/>
      <c r="EP223" s="807"/>
      <c r="EQ223" s="807"/>
      <c r="ER223" s="807"/>
      <c r="ES223" s="807"/>
      <c r="ET223" s="807"/>
      <c r="EU223" s="807"/>
      <c r="EV223" s="807"/>
      <c r="EW223" s="807"/>
      <c r="EX223" s="807"/>
      <c r="EY223" s="807"/>
      <c r="EZ223" s="807"/>
      <c r="FA223" s="807"/>
      <c r="FB223" s="807"/>
      <c r="FC223" s="807"/>
      <c r="FD223" s="807"/>
      <c r="FE223" s="807"/>
      <c r="FF223" s="807"/>
      <c r="FG223" s="807"/>
      <c r="FH223" s="807"/>
      <c r="FI223" s="807"/>
      <c r="FJ223" s="807"/>
      <c r="FK223" s="807"/>
      <c r="FL223" s="807"/>
      <c r="FM223" s="807"/>
      <c r="FN223" s="807"/>
      <c r="FO223" s="807"/>
      <c r="FP223" s="807"/>
      <c r="FQ223" s="807"/>
      <c r="FR223" s="807"/>
      <c r="FS223" s="807"/>
      <c r="FT223" s="807"/>
      <c r="FU223" s="807"/>
      <c r="FV223" s="807"/>
      <c r="FW223" s="807"/>
      <c r="FX223" s="807"/>
      <c r="FY223" s="807"/>
      <c r="FZ223" s="807"/>
      <c r="GA223" s="807"/>
      <c r="GB223" s="807"/>
      <c r="GC223" s="807"/>
      <c r="GD223" s="807"/>
      <c r="GE223" s="807"/>
      <c r="GF223" s="807"/>
      <c r="GG223" s="807"/>
      <c r="GH223" s="807"/>
      <c r="GI223" s="807"/>
      <c r="GJ223" s="807"/>
      <c r="GK223" s="807"/>
      <c r="GL223" s="807"/>
      <c r="GM223" s="807"/>
      <c r="GN223" s="807"/>
      <c r="GO223" s="807"/>
      <c r="GP223" s="807"/>
      <c r="GQ223" s="807"/>
      <c r="GR223" s="807"/>
      <c r="GS223" s="807"/>
      <c r="GT223" s="807"/>
      <c r="GU223" s="807"/>
      <c r="GV223" s="807"/>
      <c r="GW223" s="807"/>
      <c r="GX223" s="807"/>
      <c r="GY223" s="807"/>
      <c r="GZ223" s="807"/>
      <c r="HA223" s="807"/>
    </row>
    <row r="224" spans="1:209" x14ac:dyDescent="0.25">
      <c r="B224" s="1169" t="s">
        <v>261</v>
      </c>
      <c r="C224" s="666">
        <f>'Аян '!C98</f>
        <v>0</v>
      </c>
      <c r="D224" s="666">
        <f>'Аян '!D98</f>
        <v>0</v>
      </c>
      <c r="E224" s="666">
        <f>'Аян '!E98</f>
        <v>0</v>
      </c>
      <c r="F224" s="834">
        <f>'Аян '!F98</f>
        <v>0</v>
      </c>
      <c r="G224" s="828">
        <f>'Аян '!G98</f>
        <v>0</v>
      </c>
      <c r="H224" s="828">
        <f>'Аян '!H98</f>
        <v>0</v>
      </c>
      <c r="I224" s="822">
        <f>'Аян '!I98</f>
        <v>0</v>
      </c>
      <c r="J224" s="822">
        <f>'Аян '!J98</f>
        <v>0</v>
      </c>
      <c r="K224" s="822">
        <f>'Аян '!K98</f>
        <v>0</v>
      </c>
      <c r="L224" s="822">
        <f>'Аян '!L98</f>
        <v>0</v>
      </c>
      <c r="M224" s="822">
        <f>'Аян '!M98</f>
        <v>0</v>
      </c>
      <c r="N224" s="822">
        <f>'Аян '!N98</f>
        <v>0</v>
      </c>
      <c r="O224" s="1338">
        <f>'Аян '!O98</f>
        <v>293.17038000000002</v>
      </c>
      <c r="P224" s="1338">
        <f>'Аян '!P98</f>
        <v>293.17038000000002</v>
      </c>
      <c r="Q224" s="1338">
        <f>'Аян '!Q98</f>
        <v>293.17038000000002</v>
      </c>
      <c r="R224" s="1338">
        <f>'Аян '!R98</f>
        <v>73.292595000000006</v>
      </c>
      <c r="S224" s="1338">
        <f>'Аян '!S98</f>
        <v>73.292595000000006</v>
      </c>
      <c r="T224" s="1338">
        <f>'Аян '!T98</f>
        <v>73.292595000000006</v>
      </c>
      <c r="U224" s="1338">
        <f>'Аян '!U98</f>
        <v>73.292595000000006</v>
      </c>
      <c r="V224" s="1338">
        <f>'Аян '!V98</f>
        <v>73.292595000000006</v>
      </c>
      <c r="W224" s="1338">
        <f>'Аян '!W98</f>
        <v>172.30189000000001</v>
      </c>
      <c r="X224" s="1338">
        <f>'Аян '!X98</f>
        <v>164.58688000000001</v>
      </c>
      <c r="Y224" s="1338">
        <f>'Аян '!Y98</f>
        <v>123.44016000000001</v>
      </c>
      <c r="Z224" s="1338">
        <f>'Аян '!Z98</f>
        <v>123.44016000000001</v>
      </c>
      <c r="AA224" s="1338">
        <f>'Аян '!AA98</f>
        <v>123.44016000000001</v>
      </c>
      <c r="AB224" s="1338">
        <f>'Аян '!AB98</f>
        <v>251.09095999999954</v>
      </c>
      <c r="AC224" s="3620">
        <f>'Аян '!AC98</f>
        <v>0</v>
      </c>
      <c r="AD224" s="1338">
        <f>'Аян '!AD98</f>
        <v>0</v>
      </c>
      <c r="AE224" s="1338">
        <f>'Аян '!AE98</f>
        <v>127.65079999999953</v>
      </c>
      <c r="AF224" s="1338">
        <f>'Аян '!AF98</f>
        <v>0</v>
      </c>
      <c r="AG224" s="1338">
        <f>'Аян '!AG98</f>
        <v>0</v>
      </c>
      <c r="AH224" s="2328">
        <f>'Аян '!AH98</f>
        <v>251.09095999999954</v>
      </c>
      <c r="AI224" s="1338">
        <f>AB224/AA224*100</f>
        <v>203.41107788583517</v>
      </c>
      <c r="AJ224" s="1338">
        <f>AH224/AA224*100</f>
        <v>203.41107788583517</v>
      </c>
      <c r="AK224" s="666"/>
      <c r="AL224" s="666"/>
      <c r="AM224" s="666"/>
      <c r="AN224" s="1836"/>
      <c r="AO224" s="1836"/>
      <c r="AP224" s="1424"/>
      <c r="AQ224" s="1424"/>
      <c r="AR224" s="807"/>
      <c r="AS224" s="807"/>
      <c r="AT224" s="807"/>
      <c r="AU224" s="807"/>
      <c r="AV224" s="807"/>
      <c r="AW224" s="807"/>
      <c r="AX224" s="807"/>
      <c r="AY224" s="807"/>
      <c r="AZ224" s="807"/>
      <c r="BA224" s="807"/>
      <c r="BB224" s="807"/>
      <c r="BC224" s="807"/>
      <c r="BD224" s="807"/>
      <c r="BE224" s="807"/>
      <c r="BF224" s="807"/>
      <c r="BG224" s="807"/>
      <c r="BH224" s="807"/>
      <c r="BI224" s="807"/>
      <c r="BJ224" s="807"/>
      <c r="BK224" s="807"/>
      <c r="BL224" s="807"/>
      <c r="BM224" s="807"/>
      <c r="BN224" s="807"/>
      <c r="BO224" s="807"/>
      <c r="BP224" s="807"/>
      <c r="BQ224" s="807"/>
      <c r="BR224" s="807"/>
      <c r="BS224" s="807"/>
      <c r="BT224" s="807"/>
      <c r="BU224" s="807"/>
      <c r="BV224" s="807"/>
      <c r="BW224" s="807"/>
      <c r="BX224" s="807"/>
      <c r="BY224" s="807"/>
      <c r="BZ224" s="807"/>
      <c r="CA224" s="807"/>
      <c r="CB224" s="807"/>
      <c r="CC224" s="807"/>
      <c r="CD224" s="807"/>
      <c r="CE224" s="807"/>
      <c r="CF224" s="807"/>
      <c r="CG224" s="807"/>
      <c r="CH224" s="807"/>
      <c r="CI224" s="807"/>
      <c r="CJ224" s="807"/>
      <c r="CK224" s="807"/>
      <c r="CL224" s="807"/>
      <c r="CM224" s="807"/>
      <c r="CN224" s="807"/>
      <c r="CO224" s="807"/>
      <c r="CP224" s="807"/>
      <c r="CQ224" s="807"/>
      <c r="CR224" s="807"/>
      <c r="CS224" s="807"/>
      <c r="CT224" s="807"/>
      <c r="CU224" s="807"/>
      <c r="CV224" s="807"/>
      <c r="CW224" s="807"/>
      <c r="CX224" s="807"/>
      <c r="CY224" s="807"/>
      <c r="CZ224" s="807"/>
      <c r="DA224" s="807"/>
      <c r="DB224" s="807"/>
      <c r="DC224" s="807"/>
      <c r="DD224" s="807"/>
      <c r="DE224" s="807"/>
      <c r="DF224" s="807"/>
      <c r="DG224" s="807"/>
      <c r="DH224" s="807"/>
      <c r="DI224" s="807"/>
      <c r="DJ224" s="807"/>
      <c r="DK224" s="807"/>
      <c r="DL224" s="807"/>
      <c r="DM224" s="807"/>
      <c r="DN224" s="807"/>
      <c r="DO224" s="807"/>
      <c r="DP224" s="807"/>
      <c r="DQ224" s="807"/>
      <c r="DR224" s="807"/>
      <c r="DS224" s="807"/>
      <c r="DT224" s="807"/>
      <c r="DU224" s="807"/>
      <c r="DV224" s="807"/>
      <c r="DW224" s="807"/>
      <c r="DX224" s="807"/>
      <c r="DY224" s="807"/>
      <c r="DZ224" s="807"/>
      <c r="EA224" s="807"/>
      <c r="EB224" s="807"/>
      <c r="EC224" s="807"/>
      <c r="ED224" s="807"/>
      <c r="EE224" s="807"/>
      <c r="EF224" s="807"/>
      <c r="EG224" s="807"/>
      <c r="EH224" s="807"/>
      <c r="EI224" s="807"/>
      <c r="EJ224" s="807"/>
      <c r="EK224" s="807"/>
      <c r="EL224" s="807"/>
      <c r="EM224" s="807"/>
      <c r="EN224" s="807"/>
      <c r="EO224" s="807"/>
      <c r="EP224" s="807"/>
      <c r="EQ224" s="807"/>
      <c r="ER224" s="807"/>
      <c r="ES224" s="807"/>
      <c r="ET224" s="807"/>
      <c r="EU224" s="807"/>
      <c r="EV224" s="807"/>
      <c r="EW224" s="807"/>
      <c r="EX224" s="807"/>
      <c r="EY224" s="807"/>
      <c r="EZ224" s="807"/>
      <c r="FA224" s="807"/>
      <c r="FB224" s="807"/>
      <c r="FC224" s="807"/>
      <c r="FD224" s="807"/>
      <c r="FE224" s="807"/>
      <c r="FF224" s="807"/>
      <c r="FG224" s="807"/>
      <c r="FH224" s="807"/>
      <c r="FI224" s="807"/>
      <c r="FJ224" s="807"/>
      <c r="FK224" s="807"/>
      <c r="FL224" s="807"/>
      <c r="FM224" s="807"/>
      <c r="FN224" s="807"/>
      <c r="FO224" s="807"/>
      <c r="FP224" s="807"/>
      <c r="FQ224" s="807"/>
      <c r="FR224" s="807"/>
      <c r="FS224" s="807"/>
      <c r="FT224" s="807"/>
      <c r="FU224" s="807"/>
      <c r="FV224" s="807"/>
      <c r="FW224" s="807"/>
      <c r="FX224" s="807"/>
      <c r="FY224" s="807"/>
      <c r="FZ224" s="807"/>
      <c r="GA224" s="807"/>
      <c r="GB224" s="807"/>
      <c r="GC224" s="807"/>
      <c r="GD224" s="807"/>
      <c r="GE224" s="807"/>
      <c r="GF224" s="807"/>
      <c r="GG224" s="807"/>
      <c r="GH224" s="807"/>
      <c r="GI224" s="807"/>
      <c r="GJ224" s="807"/>
      <c r="GK224" s="807"/>
      <c r="GL224" s="807"/>
      <c r="GM224" s="807"/>
      <c r="GN224" s="807"/>
      <c r="GO224" s="807"/>
      <c r="GP224" s="807"/>
      <c r="GQ224" s="807"/>
      <c r="GR224" s="807"/>
      <c r="GS224" s="807"/>
      <c r="GT224" s="807"/>
      <c r="GU224" s="807"/>
      <c r="GV224" s="807"/>
      <c r="GW224" s="807"/>
      <c r="GX224" s="807"/>
      <c r="GY224" s="807"/>
      <c r="GZ224" s="807"/>
      <c r="HA224" s="807"/>
    </row>
    <row r="225" spans="1:209" ht="30" x14ac:dyDescent="0.25">
      <c r="B225" s="1936" t="s">
        <v>423</v>
      </c>
      <c r="C225" s="666">
        <f>'Аян '!C99</f>
        <v>0</v>
      </c>
      <c r="D225" s="666">
        <f>'Аян '!D99</f>
        <v>0</v>
      </c>
      <c r="E225" s="666">
        <f>'Аян '!E99</f>
        <v>0</v>
      </c>
      <c r="F225" s="834">
        <f>'Аян '!F99</f>
        <v>0</v>
      </c>
      <c r="G225" s="828">
        <f>'Аян '!G99</f>
        <v>0</v>
      </c>
      <c r="H225" s="828">
        <f>'Аян '!H99</f>
        <v>0</v>
      </c>
      <c r="I225" s="822">
        <f>'Аян '!I99</f>
        <v>0</v>
      </c>
      <c r="J225" s="822">
        <f>'Аян '!J99</f>
        <v>0</v>
      </c>
      <c r="K225" s="822">
        <f>'Аян '!K99</f>
        <v>0</v>
      </c>
      <c r="L225" s="822">
        <f>'Аян '!L99</f>
        <v>0</v>
      </c>
      <c r="M225" s="822">
        <f>'Аян '!M99</f>
        <v>0</v>
      </c>
      <c r="N225" s="822">
        <f>'Аян '!N99</f>
        <v>0</v>
      </c>
      <c r="O225" s="1338">
        <f>'Аян '!O99</f>
        <v>0</v>
      </c>
      <c r="P225" s="1338">
        <f>'Аян '!P99</f>
        <v>0</v>
      </c>
      <c r="Q225" s="1338">
        <f>'Аян '!Q99</f>
        <v>0</v>
      </c>
      <c r="R225" s="1338">
        <f>'Аян '!R99</f>
        <v>0</v>
      </c>
      <c r="S225" s="1338">
        <f>'Аян '!S99</f>
        <v>0</v>
      </c>
      <c r="T225" s="1338">
        <f>'Аян '!T99</f>
        <v>0</v>
      </c>
      <c r="U225" s="1338">
        <f>'Аян '!U99</f>
        <v>0</v>
      </c>
      <c r="V225" s="1338">
        <f>'Аян '!V99</f>
        <v>0</v>
      </c>
      <c r="W225" s="1338">
        <f>'Аян '!W99</f>
        <v>0</v>
      </c>
      <c r="X225" s="1338">
        <f>'Аян '!X99</f>
        <v>0</v>
      </c>
      <c r="Y225" s="1338">
        <f>'Аян '!Y99</f>
        <v>0</v>
      </c>
      <c r="Z225" s="1338">
        <f>'Аян '!Z99</f>
        <v>0</v>
      </c>
      <c r="AA225" s="1338">
        <f>'Аян '!AA99</f>
        <v>0</v>
      </c>
      <c r="AB225" s="1338">
        <f>'Аян '!AB99</f>
        <v>0</v>
      </c>
      <c r="AC225" s="3620">
        <f>'Аян '!AC99</f>
        <v>0</v>
      </c>
      <c r="AD225" s="1338">
        <f>'Аян '!AD99</f>
        <v>0</v>
      </c>
      <c r="AE225" s="1338">
        <f>'Аян '!AE99</f>
        <v>0</v>
      </c>
      <c r="AF225" s="1338">
        <f>'Аян '!AF99</f>
        <v>0</v>
      </c>
      <c r="AG225" s="1338">
        <f>'Аян '!AG99</f>
        <v>0</v>
      </c>
      <c r="AH225" s="2328">
        <f>'Аян '!AH99</f>
        <v>0</v>
      </c>
      <c r="AI225" s="1338"/>
      <c r="AJ225" s="1338"/>
      <c r="AK225" s="666"/>
      <c r="AL225" s="666"/>
      <c r="AM225" s="666"/>
      <c r="AN225" s="1836"/>
      <c r="AO225" s="1836"/>
      <c r="AP225" s="1424"/>
      <c r="AQ225" s="1424"/>
      <c r="AR225" s="807"/>
      <c r="AS225" s="807"/>
      <c r="AT225" s="807"/>
      <c r="AU225" s="807"/>
      <c r="AV225" s="807"/>
      <c r="AW225" s="807"/>
      <c r="AX225" s="807"/>
      <c r="AY225" s="807"/>
      <c r="AZ225" s="807"/>
      <c r="BA225" s="807"/>
      <c r="BB225" s="807"/>
      <c r="BC225" s="807"/>
      <c r="BD225" s="807"/>
      <c r="BE225" s="807"/>
      <c r="BF225" s="807"/>
      <c r="BG225" s="807"/>
      <c r="BH225" s="807"/>
      <c r="BI225" s="807"/>
      <c r="BJ225" s="807"/>
      <c r="BK225" s="807"/>
      <c r="BL225" s="807"/>
      <c r="BM225" s="807"/>
      <c r="BN225" s="807"/>
      <c r="BO225" s="807"/>
      <c r="BP225" s="807"/>
      <c r="BQ225" s="807"/>
      <c r="BR225" s="807"/>
      <c r="BS225" s="807"/>
      <c r="BT225" s="807"/>
      <c r="BU225" s="807"/>
      <c r="BV225" s="807"/>
      <c r="BW225" s="807"/>
      <c r="BX225" s="807"/>
      <c r="BY225" s="807"/>
      <c r="BZ225" s="807"/>
      <c r="CA225" s="807"/>
      <c r="CB225" s="807"/>
      <c r="CC225" s="807"/>
      <c r="CD225" s="807"/>
      <c r="CE225" s="807"/>
      <c r="CF225" s="807"/>
      <c r="CG225" s="807"/>
      <c r="CH225" s="807"/>
      <c r="CI225" s="807"/>
      <c r="CJ225" s="807"/>
      <c r="CK225" s="807"/>
      <c r="CL225" s="807"/>
      <c r="CM225" s="807"/>
      <c r="CN225" s="807"/>
      <c r="CO225" s="807"/>
      <c r="CP225" s="807"/>
      <c r="CQ225" s="807"/>
      <c r="CR225" s="807"/>
      <c r="CS225" s="807"/>
      <c r="CT225" s="807"/>
      <c r="CU225" s="807"/>
      <c r="CV225" s="807"/>
      <c r="CW225" s="807"/>
      <c r="CX225" s="807"/>
      <c r="CY225" s="807"/>
      <c r="CZ225" s="807"/>
      <c r="DA225" s="807"/>
      <c r="DB225" s="807"/>
      <c r="DC225" s="807"/>
      <c r="DD225" s="807"/>
      <c r="DE225" s="807"/>
      <c r="DF225" s="807"/>
      <c r="DG225" s="807"/>
      <c r="DH225" s="807"/>
      <c r="DI225" s="807"/>
      <c r="DJ225" s="807"/>
      <c r="DK225" s="807"/>
      <c r="DL225" s="807"/>
      <c r="DM225" s="807"/>
      <c r="DN225" s="807"/>
      <c r="DO225" s="807"/>
      <c r="DP225" s="807"/>
      <c r="DQ225" s="807"/>
      <c r="DR225" s="807"/>
      <c r="DS225" s="807"/>
      <c r="DT225" s="807"/>
      <c r="DU225" s="807"/>
      <c r="DV225" s="807"/>
      <c r="DW225" s="807"/>
      <c r="DX225" s="807"/>
      <c r="DY225" s="807"/>
      <c r="DZ225" s="807"/>
      <c r="EA225" s="807"/>
      <c r="EB225" s="807"/>
      <c r="EC225" s="807"/>
      <c r="ED225" s="807"/>
      <c r="EE225" s="807"/>
      <c r="EF225" s="807"/>
      <c r="EG225" s="807"/>
      <c r="EH225" s="807"/>
      <c r="EI225" s="807"/>
      <c r="EJ225" s="807"/>
      <c r="EK225" s="807"/>
      <c r="EL225" s="807"/>
      <c r="EM225" s="807"/>
      <c r="EN225" s="807"/>
      <c r="EO225" s="807"/>
      <c r="EP225" s="807"/>
      <c r="EQ225" s="807"/>
      <c r="ER225" s="807"/>
      <c r="ES225" s="807"/>
      <c r="ET225" s="807"/>
      <c r="EU225" s="807"/>
      <c r="EV225" s="807"/>
      <c r="EW225" s="807"/>
      <c r="EX225" s="807"/>
      <c r="EY225" s="807"/>
      <c r="EZ225" s="807"/>
      <c r="FA225" s="807"/>
      <c r="FB225" s="807"/>
      <c r="FC225" s="807"/>
      <c r="FD225" s="807"/>
      <c r="FE225" s="807"/>
      <c r="FF225" s="807"/>
      <c r="FG225" s="807"/>
      <c r="FH225" s="807"/>
      <c r="FI225" s="807"/>
      <c r="FJ225" s="807"/>
      <c r="FK225" s="807"/>
      <c r="FL225" s="807"/>
      <c r="FM225" s="807"/>
      <c r="FN225" s="807"/>
      <c r="FO225" s="807"/>
      <c r="FP225" s="807"/>
      <c r="FQ225" s="807"/>
      <c r="FR225" s="807"/>
      <c r="FS225" s="807"/>
      <c r="FT225" s="807"/>
      <c r="FU225" s="807"/>
      <c r="FV225" s="807"/>
      <c r="FW225" s="807"/>
      <c r="FX225" s="807"/>
      <c r="FY225" s="807"/>
      <c r="FZ225" s="807"/>
      <c r="GA225" s="807"/>
      <c r="GB225" s="807"/>
      <c r="GC225" s="807"/>
      <c r="GD225" s="807"/>
      <c r="GE225" s="807"/>
      <c r="GF225" s="807"/>
      <c r="GG225" s="807"/>
      <c r="GH225" s="807"/>
      <c r="GI225" s="807"/>
      <c r="GJ225" s="807"/>
      <c r="GK225" s="807"/>
      <c r="GL225" s="807"/>
      <c r="GM225" s="807"/>
      <c r="GN225" s="807"/>
      <c r="GO225" s="807"/>
      <c r="GP225" s="807"/>
      <c r="GQ225" s="807"/>
      <c r="GR225" s="807"/>
      <c r="GS225" s="807"/>
      <c r="GT225" s="807"/>
      <c r="GU225" s="807"/>
      <c r="GV225" s="807"/>
      <c r="GW225" s="807"/>
      <c r="GX225" s="807"/>
      <c r="GY225" s="807"/>
      <c r="GZ225" s="807"/>
      <c r="HA225" s="807"/>
    </row>
    <row r="226" spans="1:209" ht="47.25" x14ac:dyDescent="0.25">
      <c r="B226" s="2835" t="s">
        <v>435</v>
      </c>
      <c r="C226" s="666">
        <f>'Аян '!C100</f>
        <v>477</v>
      </c>
      <c r="D226" s="666">
        <f>'Аян '!D100</f>
        <v>477</v>
      </c>
      <c r="E226" s="666">
        <f>'Аян '!E100</f>
        <v>802</v>
      </c>
      <c r="F226" s="834">
        <f>'Аян '!F100</f>
        <v>168.13417190775681</v>
      </c>
      <c r="G226" s="828">
        <f>'Аян '!G100</f>
        <v>0</v>
      </c>
      <c r="H226" s="828">
        <f>'Аян '!H100</f>
        <v>0</v>
      </c>
      <c r="I226" s="822">
        <f>'Аян '!I100</f>
        <v>0</v>
      </c>
      <c r="J226" s="822">
        <f>'Аян '!J100</f>
        <v>0</v>
      </c>
      <c r="K226" s="822">
        <f>'Аян '!K100</f>
        <v>0</v>
      </c>
      <c r="L226" s="822">
        <f>'Аян '!L100</f>
        <v>0</v>
      </c>
      <c r="M226" s="822">
        <f>'Аян '!M100</f>
        <v>0</v>
      </c>
      <c r="N226" s="822">
        <f>'Аян '!N100</f>
        <v>0</v>
      </c>
      <c r="O226" s="1338">
        <f>'Аян '!O100</f>
        <v>4689.2031100000004</v>
      </c>
      <c r="P226" s="1338">
        <f>'Аян '!P100</f>
        <v>4689.2031100000004</v>
      </c>
      <c r="Q226" s="1338">
        <f>'Аян '!Q100</f>
        <v>4689.2031100000004</v>
      </c>
      <c r="R226" s="1338">
        <f>'Аян '!R100</f>
        <v>1172.3007775000001</v>
      </c>
      <c r="S226" s="1338">
        <f>'Аян '!S100</f>
        <v>1172.3007775000001</v>
      </c>
      <c r="T226" s="1338">
        <f>'Аян '!T100</f>
        <v>1172.3007775000001</v>
      </c>
      <c r="U226" s="1338">
        <f>'Аян '!U100</f>
        <v>1172.3007775000001</v>
      </c>
      <c r="V226" s="1338">
        <f>'Аян '!V100</f>
        <v>1172.3007775000001</v>
      </c>
      <c r="W226" s="1338">
        <f>'Аян '!W100</f>
        <v>2734.0826458333336</v>
      </c>
      <c r="X226" s="1338">
        <f>'Аян '!X100</f>
        <v>2599.4336499999999</v>
      </c>
      <c r="Y226" s="1338">
        <f>'Аян '!Y100</f>
        <v>1959.39292</v>
      </c>
      <c r="Z226" s="1338">
        <f>'Аян '!Z100</f>
        <v>1959.39292</v>
      </c>
      <c r="AA226" s="1338">
        <f>'Аян '!AA100</f>
        <v>1959.39292</v>
      </c>
      <c r="AB226" s="1338">
        <f>'Аян '!AB100</f>
        <v>3322.0525100000004</v>
      </c>
      <c r="AC226" s="3620">
        <f>'Аян '!AC100</f>
        <v>0</v>
      </c>
      <c r="AD226" s="1338">
        <f>'Аян '!AD100</f>
        <v>0</v>
      </c>
      <c r="AE226" s="1338">
        <f>'Аян '!AE100</f>
        <v>1362.6595900000004</v>
      </c>
      <c r="AF226" s="1338">
        <f>'Аян '!AF100</f>
        <v>-1.3390499999999999</v>
      </c>
      <c r="AG226" s="1338">
        <f>'Аян '!AG100</f>
        <v>0</v>
      </c>
      <c r="AH226" s="2328">
        <f>'Аян '!AH100</f>
        <v>3322.0525100000004</v>
      </c>
      <c r="AI226" s="1338">
        <f>AB226/AA226*100</f>
        <v>169.54498896525564</v>
      </c>
      <c r="AJ226" s="1338">
        <f>AH226/AA226*100</f>
        <v>169.54498896525564</v>
      </c>
      <c r="AK226" s="666"/>
      <c r="AL226" s="666"/>
      <c r="AM226" s="666"/>
      <c r="AN226" s="1836"/>
      <c r="AO226" s="1836"/>
      <c r="AP226" s="1424"/>
      <c r="AQ226" s="1424"/>
      <c r="AR226" s="807"/>
      <c r="AS226" s="807"/>
      <c r="AT226" s="807"/>
      <c r="AU226" s="807"/>
      <c r="AV226" s="807"/>
      <c r="AW226" s="807"/>
      <c r="AX226" s="807"/>
      <c r="AY226" s="807"/>
      <c r="AZ226" s="807"/>
      <c r="BA226" s="807"/>
      <c r="BB226" s="807"/>
      <c r="BC226" s="807"/>
      <c r="BD226" s="807"/>
      <c r="BE226" s="807"/>
      <c r="BF226" s="807"/>
      <c r="BG226" s="807"/>
      <c r="BH226" s="807"/>
      <c r="BI226" s="807"/>
      <c r="BJ226" s="807"/>
      <c r="BK226" s="807"/>
      <c r="BL226" s="807"/>
      <c r="BM226" s="807"/>
      <c r="BN226" s="807"/>
      <c r="BO226" s="807"/>
      <c r="BP226" s="807"/>
      <c r="BQ226" s="807"/>
      <c r="BR226" s="807"/>
      <c r="BS226" s="807"/>
      <c r="BT226" s="807"/>
      <c r="BU226" s="807"/>
      <c r="BV226" s="807"/>
      <c r="BW226" s="807"/>
      <c r="BX226" s="807"/>
      <c r="BY226" s="807"/>
      <c r="BZ226" s="807"/>
      <c r="CA226" s="807"/>
      <c r="CB226" s="807"/>
      <c r="CC226" s="807"/>
      <c r="CD226" s="807"/>
      <c r="CE226" s="807"/>
      <c r="CF226" s="807"/>
      <c r="CG226" s="807"/>
      <c r="CH226" s="807"/>
      <c r="CI226" s="807"/>
      <c r="CJ226" s="807"/>
      <c r="CK226" s="807"/>
      <c r="CL226" s="807"/>
      <c r="CM226" s="807"/>
      <c r="CN226" s="807"/>
      <c r="CO226" s="807"/>
      <c r="CP226" s="807"/>
      <c r="CQ226" s="807"/>
      <c r="CR226" s="807"/>
      <c r="CS226" s="807"/>
      <c r="CT226" s="807"/>
      <c r="CU226" s="807"/>
      <c r="CV226" s="807"/>
      <c r="CW226" s="807"/>
      <c r="CX226" s="807"/>
      <c r="CY226" s="807"/>
      <c r="CZ226" s="807"/>
      <c r="DA226" s="807"/>
      <c r="DB226" s="807"/>
      <c r="DC226" s="807"/>
      <c r="DD226" s="807"/>
      <c r="DE226" s="807"/>
      <c r="DF226" s="807"/>
      <c r="DG226" s="807"/>
      <c r="DH226" s="807"/>
      <c r="DI226" s="807"/>
      <c r="DJ226" s="807"/>
      <c r="DK226" s="807"/>
      <c r="DL226" s="807"/>
      <c r="DM226" s="807"/>
      <c r="DN226" s="807"/>
      <c r="DO226" s="807"/>
      <c r="DP226" s="807"/>
      <c r="DQ226" s="807"/>
      <c r="DR226" s="807"/>
      <c r="DS226" s="807"/>
      <c r="DT226" s="807"/>
      <c r="DU226" s="807"/>
      <c r="DV226" s="807"/>
      <c r="DW226" s="807"/>
      <c r="DX226" s="807"/>
      <c r="DY226" s="807"/>
      <c r="DZ226" s="807"/>
      <c r="EA226" s="807"/>
      <c r="EB226" s="807"/>
      <c r="EC226" s="807"/>
      <c r="ED226" s="807"/>
      <c r="EE226" s="807"/>
      <c r="EF226" s="807"/>
      <c r="EG226" s="807"/>
      <c r="EH226" s="807"/>
      <c r="EI226" s="807"/>
      <c r="EJ226" s="807"/>
      <c r="EK226" s="807"/>
      <c r="EL226" s="807"/>
      <c r="EM226" s="807"/>
      <c r="EN226" s="807"/>
      <c r="EO226" s="807"/>
      <c r="EP226" s="807"/>
      <c r="EQ226" s="807"/>
      <c r="ER226" s="807"/>
      <c r="ES226" s="807"/>
      <c r="ET226" s="807"/>
      <c r="EU226" s="807"/>
      <c r="EV226" s="807"/>
      <c r="EW226" s="807"/>
      <c r="EX226" s="807"/>
      <c r="EY226" s="807"/>
      <c r="EZ226" s="807"/>
      <c r="FA226" s="807"/>
      <c r="FB226" s="807"/>
      <c r="FC226" s="807"/>
      <c r="FD226" s="807"/>
      <c r="FE226" s="807"/>
      <c r="FF226" s="807"/>
      <c r="FG226" s="807"/>
      <c r="FH226" s="807"/>
      <c r="FI226" s="807"/>
      <c r="FJ226" s="807"/>
      <c r="FK226" s="807"/>
      <c r="FL226" s="807"/>
      <c r="FM226" s="807"/>
      <c r="FN226" s="807"/>
      <c r="FO226" s="807"/>
      <c r="FP226" s="807"/>
      <c r="FQ226" s="807"/>
      <c r="FR226" s="807"/>
      <c r="FS226" s="807"/>
      <c r="FT226" s="807"/>
      <c r="FU226" s="807"/>
      <c r="FV226" s="807"/>
      <c r="FW226" s="807"/>
      <c r="FX226" s="807"/>
      <c r="FY226" s="807"/>
      <c r="FZ226" s="807"/>
      <c r="GA226" s="807"/>
      <c r="GB226" s="807"/>
      <c r="GC226" s="807"/>
      <c r="GD226" s="807"/>
      <c r="GE226" s="807"/>
      <c r="GF226" s="807"/>
      <c r="GG226" s="807"/>
      <c r="GH226" s="807"/>
      <c r="GI226" s="807"/>
      <c r="GJ226" s="807"/>
      <c r="GK226" s="807"/>
      <c r="GL226" s="807"/>
      <c r="GM226" s="807"/>
      <c r="GN226" s="807"/>
      <c r="GO226" s="807"/>
      <c r="GP226" s="807"/>
      <c r="GQ226" s="807"/>
      <c r="GR226" s="807"/>
      <c r="GS226" s="807"/>
      <c r="GT226" s="807"/>
      <c r="GU226" s="807"/>
      <c r="GV226" s="807"/>
      <c r="GW226" s="807"/>
      <c r="GX226" s="807"/>
      <c r="GY226" s="807"/>
      <c r="GZ226" s="807"/>
      <c r="HA226" s="807"/>
    </row>
    <row r="227" spans="1:209" ht="30" x14ac:dyDescent="0.25">
      <c r="B227" s="1936" t="s">
        <v>436</v>
      </c>
      <c r="C227" s="666">
        <f>'Аян '!C101</f>
        <v>173</v>
      </c>
      <c r="D227" s="666">
        <f>'Аян '!D101</f>
        <v>173</v>
      </c>
      <c r="E227" s="666">
        <f>'Аян '!E101</f>
        <v>232</v>
      </c>
      <c r="F227" s="834">
        <f>'Аян '!F101</f>
        <v>134.10404624277456</v>
      </c>
      <c r="G227" s="828">
        <f>'Аян '!G101</f>
        <v>0</v>
      </c>
      <c r="H227" s="828">
        <f>'Аян '!H101</f>
        <v>0</v>
      </c>
      <c r="I227" s="822">
        <f>'Аян '!I101</f>
        <v>0</v>
      </c>
      <c r="J227" s="822">
        <f>'Аян '!J101</f>
        <v>0</v>
      </c>
      <c r="K227" s="822">
        <f>'Аян '!K101</f>
        <v>0</v>
      </c>
      <c r="L227" s="822">
        <f>'Аян '!L101</f>
        <v>0</v>
      </c>
      <c r="M227" s="822">
        <f>'Аян '!M101</f>
        <v>0</v>
      </c>
      <c r="N227" s="822">
        <f>'Аян '!N101</f>
        <v>0</v>
      </c>
      <c r="O227" s="1338">
        <f>'Аян '!O101</f>
        <v>0</v>
      </c>
      <c r="P227" s="1338">
        <f>'Аян '!P101</f>
        <v>0</v>
      </c>
      <c r="Q227" s="1338">
        <f>'Аян '!Q101</f>
        <v>0</v>
      </c>
      <c r="R227" s="1338">
        <f>'Аян '!R101</f>
        <v>0</v>
      </c>
      <c r="S227" s="1338">
        <f>'Аян '!S101</f>
        <v>0</v>
      </c>
      <c r="T227" s="1338">
        <f>'Аян '!T101</f>
        <v>0</v>
      </c>
      <c r="U227" s="1338">
        <f>'Аян '!U101</f>
        <v>0</v>
      </c>
      <c r="V227" s="1338">
        <f>'Аян '!V101</f>
        <v>0</v>
      </c>
      <c r="W227" s="1338">
        <f>'Аян '!W101</f>
        <v>0</v>
      </c>
      <c r="X227" s="1338">
        <f>'Аян '!X101</f>
        <v>0</v>
      </c>
      <c r="Y227" s="1338">
        <f>'Аян '!Y101</f>
        <v>0</v>
      </c>
      <c r="Z227" s="1338">
        <f>'Аян '!Z101</f>
        <v>0</v>
      </c>
      <c r="AA227" s="1338">
        <f>'Аян '!AA101</f>
        <v>0</v>
      </c>
      <c r="AB227" s="1338">
        <f>'Аян '!AB101</f>
        <v>0</v>
      </c>
      <c r="AC227" s="3620">
        <f>'Аян '!AC101</f>
        <v>0</v>
      </c>
      <c r="AD227" s="1338">
        <f>'Аян '!AD101</f>
        <v>0</v>
      </c>
      <c r="AE227" s="1338">
        <f>'Аян '!AE101</f>
        <v>0</v>
      </c>
      <c r="AF227" s="1338">
        <f>'Аян '!AF101</f>
        <v>0</v>
      </c>
      <c r="AG227" s="1338">
        <f>'Аян '!AG101</f>
        <v>0</v>
      </c>
      <c r="AH227" s="2328">
        <f>'Аян '!AH101</f>
        <v>0</v>
      </c>
      <c r="AI227" s="1338"/>
      <c r="AJ227" s="1338"/>
      <c r="AK227" s="666"/>
      <c r="AL227" s="666"/>
      <c r="AM227" s="666"/>
      <c r="AN227" s="1836"/>
      <c r="AO227" s="1836"/>
      <c r="AP227" s="1424"/>
      <c r="AQ227" s="1424"/>
      <c r="AR227" s="807"/>
      <c r="AS227" s="807"/>
      <c r="AT227" s="807"/>
      <c r="AU227" s="807"/>
      <c r="AV227" s="807"/>
      <c r="AW227" s="807"/>
      <c r="AX227" s="807"/>
      <c r="AY227" s="807"/>
      <c r="AZ227" s="807"/>
      <c r="BA227" s="807"/>
      <c r="BB227" s="807"/>
      <c r="BC227" s="807"/>
      <c r="BD227" s="807"/>
      <c r="BE227" s="807"/>
      <c r="BF227" s="807"/>
      <c r="BG227" s="807"/>
      <c r="BH227" s="807"/>
      <c r="BI227" s="807"/>
      <c r="BJ227" s="807"/>
      <c r="BK227" s="807"/>
      <c r="BL227" s="807"/>
      <c r="BM227" s="807"/>
      <c r="BN227" s="807"/>
      <c r="BO227" s="807"/>
      <c r="BP227" s="807"/>
      <c r="BQ227" s="807"/>
      <c r="BR227" s="807"/>
      <c r="BS227" s="807"/>
      <c r="BT227" s="807"/>
      <c r="BU227" s="807"/>
      <c r="BV227" s="807"/>
      <c r="BW227" s="807"/>
      <c r="BX227" s="807"/>
      <c r="BY227" s="807"/>
      <c r="BZ227" s="807"/>
      <c r="CA227" s="807"/>
      <c r="CB227" s="807"/>
      <c r="CC227" s="807"/>
      <c r="CD227" s="807"/>
      <c r="CE227" s="807"/>
      <c r="CF227" s="807"/>
      <c r="CG227" s="807"/>
      <c r="CH227" s="807"/>
      <c r="CI227" s="807"/>
      <c r="CJ227" s="807"/>
      <c r="CK227" s="807"/>
      <c r="CL227" s="807"/>
      <c r="CM227" s="807"/>
      <c r="CN227" s="807"/>
      <c r="CO227" s="807"/>
      <c r="CP227" s="807"/>
      <c r="CQ227" s="807"/>
      <c r="CR227" s="807"/>
      <c r="CS227" s="807"/>
      <c r="CT227" s="807"/>
      <c r="CU227" s="807"/>
      <c r="CV227" s="807"/>
      <c r="CW227" s="807"/>
      <c r="CX227" s="807"/>
      <c r="CY227" s="807"/>
      <c r="CZ227" s="807"/>
      <c r="DA227" s="807"/>
      <c r="DB227" s="807"/>
      <c r="DC227" s="807"/>
      <c r="DD227" s="807"/>
      <c r="DE227" s="807"/>
      <c r="DF227" s="807"/>
      <c r="DG227" s="807"/>
      <c r="DH227" s="807"/>
      <c r="DI227" s="807"/>
      <c r="DJ227" s="807"/>
      <c r="DK227" s="807"/>
      <c r="DL227" s="807"/>
      <c r="DM227" s="807"/>
      <c r="DN227" s="807"/>
      <c r="DO227" s="807"/>
      <c r="DP227" s="807"/>
      <c r="DQ227" s="807"/>
      <c r="DR227" s="807"/>
      <c r="DS227" s="807"/>
      <c r="DT227" s="807"/>
      <c r="DU227" s="807"/>
      <c r="DV227" s="807"/>
      <c r="DW227" s="807"/>
      <c r="DX227" s="807"/>
      <c r="DY227" s="807"/>
      <c r="DZ227" s="807"/>
      <c r="EA227" s="807"/>
      <c r="EB227" s="807"/>
      <c r="EC227" s="807"/>
      <c r="ED227" s="807"/>
      <c r="EE227" s="807"/>
      <c r="EF227" s="807"/>
      <c r="EG227" s="807"/>
      <c r="EH227" s="807"/>
      <c r="EI227" s="807"/>
      <c r="EJ227" s="807"/>
      <c r="EK227" s="807"/>
      <c r="EL227" s="807"/>
      <c r="EM227" s="807"/>
      <c r="EN227" s="807"/>
      <c r="EO227" s="807"/>
      <c r="EP227" s="807"/>
      <c r="EQ227" s="807"/>
      <c r="ER227" s="807"/>
      <c r="ES227" s="807"/>
      <c r="ET227" s="807"/>
      <c r="EU227" s="807"/>
      <c r="EV227" s="807"/>
      <c r="EW227" s="807"/>
      <c r="EX227" s="807"/>
      <c r="EY227" s="807"/>
      <c r="EZ227" s="807"/>
      <c r="FA227" s="807"/>
      <c r="FB227" s="807"/>
      <c r="FC227" s="807"/>
      <c r="FD227" s="807"/>
      <c r="FE227" s="807"/>
      <c r="FF227" s="807"/>
      <c r="FG227" s="807"/>
      <c r="FH227" s="807"/>
      <c r="FI227" s="807"/>
      <c r="FJ227" s="807"/>
      <c r="FK227" s="807"/>
      <c r="FL227" s="807"/>
      <c r="FM227" s="807"/>
      <c r="FN227" s="807"/>
      <c r="FO227" s="807"/>
      <c r="FP227" s="807"/>
      <c r="FQ227" s="807"/>
      <c r="FR227" s="807"/>
      <c r="FS227" s="807"/>
      <c r="FT227" s="807"/>
      <c r="FU227" s="807"/>
      <c r="FV227" s="807"/>
      <c r="FW227" s="807"/>
      <c r="FX227" s="807"/>
      <c r="FY227" s="807"/>
      <c r="FZ227" s="807"/>
      <c r="GA227" s="807"/>
      <c r="GB227" s="807"/>
      <c r="GC227" s="807"/>
      <c r="GD227" s="807"/>
      <c r="GE227" s="807"/>
      <c r="GF227" s="807"/>
      <c r="GG227" s="807"/>
      <c r="GH227" s="807"/>
      <c r="GI227" s="807"/>
      <c r="GJ227" s="807"/>
      <c r="GK227" s="807"/>
      <c r="GL227" s="807"/>
      <c r="GM227" s="807"/>
      <c r="GN227" s="807"/>
      <c r="GO227" s="807"/>
      <c r="GP227" s="807"/>
      <c r="GQ227" s="807"/>
      <c r="GR227" s="807"/>
      <c r="GS227" s="807"/>
      <c r="GT227" s="807"/>
      <c r="GU227" s="807"/>
      <c r="GV227" s="807"/>
      <c r="GW227" s="807"/>
      <c r="GX227" s="807"/>
      <c r="GY227" s="807"/>
      <c r="GZ227" s="807"/>
      <c r="HA227" s="807"/>
    </row>
    <row r="228" spans="1:209" ht="30" x14ac:dyDescent="0.25">
      <c r="B228" s="1172" t="s">
        <v>437</v>
      </c>
      <c r="C228" s="666">
        <f>'Аян '!C102</f>
        <v>159</v>
      </c>
      <c r="D228" s="666">
        <f>'Аян '!D102</f>
        <v>159</v>
      </c>
      <c r="E228" s="666">
        <f>'Аян '!E102</f>
        <v>208</v>
      </c>
      <c r="F228" s="834">
        <f>'Аян '!F102</f>
        <v>130.81761006289307</v>
      </c>
      <c r="G228" s="828">
        <f>'Аян '!G102</f>
        <v>0</v>
      </c>
      <c r="H228" s="828">
        <f>'Аян '!H102</f>
        <v>0</v>
      </c>
      <c r="I228" s="822">
        <f>'Аян '!I102</f>
        <v>0</v>
      </c>
      <c r="J228" s="822">
        <f>'Аян '!J102</f>
        <v>0</v>
      </c>
      <c r="K228" s="822">
        <f>'Аян '!K102</f>
        <v>0</v>
      </c>
      <c r="L228" s="822">
        <f>'Аян '!L102</f>
        <v>0</v>
      </c>
      <c r="M228" s="822">
        <f>'Аян '!M102</f>
        <v>0</v>
      </c>
      <c r="N228" s="822">
        <f>'Аян '!N102</f>
        <v>0</v>
      </c>
      <c r="O228" s="1338">
        <f>'Аян '!O102</f>
        <v>0</v>
      </c>
      <c r="P228" s="1338">
        <f>'Аян '!P102</f>
        <v>0</v>
      </c>
      <c r="Q228" s="1338">
        <f>'Аян '!Q102</f>
        <v>0</v>
      </c>
      <c r="R228" s="1338">
        <f>'Аян '!R102</f>
        <v>0</v>
      </c>
      <c r="S228" s="1338">
        <f>'Аян '!S102</f>
        <v>0</v>
      </c>
      <c r="T228" s="1338">
        <f>'Аян '!T102</f>
        <v>0</v>
      </c>
      <c r="U228" s="1338">
        <f>'Аян '!U102</f>
        <v>0</v>
      </c>
      <c r="V228" s="1338">
        <f>'Аян '!V102</f>
        <v>0</v>
      </c>
      <c r="W228" s="1338">
        <f>'Аян '!W102</f>
        <v>0</v>
      </c>
      <c r="X228" s="1338">
        <f>'Аян '!X102</f>
        <v>0</v>
      </c>
      <c r="Y228" s="1338">
        <f>'Аян '!Y102</f>
        <v>0</v>
      </c>
      <c r="Z228" s="1338">
        <f>'Аян '!Z102</f>
        <v>0</v>
      </c>
      <c r="AA228" s="1338">
        <f>'Аян '!AA102</f>
        <v>0</v>
      </c>
      <c r="AB228" s="1338">
        <f>'Аян '!AB102</f>
        <v>0</v>
      </c>
      <c r="AC228" s="3620">
        <f>'Аян '!AC102</f>
        <v>0</v>
      </c>
      <c r="AD228" s="1338">
        <f>'Аян '!AD102</f>
        <v>0</v>
      </c>
      <c r="AE228" s="1338">
        <f>'Аян '!AE102</f>
        <v>0</v>
      </c>
      <c r="AF228" s="1338">
        <f>'Аян '!AF102</f>
        <v>0</v>
      </c>
      <c r="AG228" s="1338">
        <f>'Аян '!AG102</f>
        <v>0</v>
      </c>
      <c r="AH228" s="2328">
        <f>'Аян '!AH102</f>
        <v>0</v>
      </c>
      <c r="AI228" s="1338"/>
      <c r="AJ228" s="1338"/>
      <c r="AK228" s="666"/>
      <c r="AL228" s="666"/>
      <c r="AM228" s="666"/>
      <c r="AN228" s="1836"/>
      <c r="AO228" s="1836"/>
      <c r="AP228" s="1424"/>
      <c r="AQ228" s="1424"/>
      <c r="AR228" s="807"/>
      <c r="AS228" s="807"/>
      <c r="AT228" s="807"/>
      <c r="AU228" s="807"/>
      <c r="AV228" s="807"/>
      <c r="AW228" s="807"/>
      <c r="AX228" s="807"/>
      <c r="AY228" s="807"/>
      <c r="AZ228" s="807"/>
      <c r="BA228" s="807"/>
      <c r="BB228" s="807"/>
      <c r="BC228" s="807"/>
      <c r="BD228" s="807"/>
      <c r="BE228" s="807"/>
      <c r="BF228" s="807"/>
      <c r="BG228" s="807"/>
      <c r="BH228" s="807"/>
      <c r="BI228" s="807"/>
      <c r="BJ228" s="807"/>
      <c r="BK228" s="807"/>
      <c r="BL228" s="807"/>
      <c r="BM228" s="807"/>
      <c r="BN228" s="807"/>
      <c r="BO228" s="807"/>
      <c r="BP228" s="807"/>
      <c r="BQ228" s="807"/>
      <c r="BR228" s="807"/>
      <c r="BS228" s="807"/>
      <c r="BT228" s="807"/>
      <c r="BU228" s="807"/>
      <c r="BV228" s="807"/>
      <c r="BW228" s="807"/>
      <c r="BX228" s="807"/>
      <c r="BY228" s="807"/>
      <c r="BZ228" s="807"/>
      <c r="CA228" s="807"/>
      <c r="CB228" s="807"/>
      <c r="CC228" s="807"/>
      <c r="CD228" s="807"/>
      <c r="CE228" s="807"/>
      <c r="CF228" s="807"/>
      <c r="CG228" s="807"/>
      <c r="CH228" s="807"/>
      <c r="CI228" s="807"/>
      <c r="CJ228" s="807"/>
      <c r="CK228" s="807"/>
      <c r="CL228" s="807"/>
      <c r="CM228" s="807"/>
      <c r="CN228" s="807"/>
      <c r="CO228" s="807"/>
      <c r="CP228" s="807"/>
      <c r="CQ228" s="807"/>
      <c r="CR228" s="807"/>
      <c r="CS228" s="807"/>
      <c r="CT228" s="807"/>
      <c r="CU228" s="807"/>
      <c r="CV228" s="807"/>
      <c r="CW228" s="807"/>
      <c r="CX228" s="807"/>
      <c r="CY228" s="807"/>
      <c r="CZ228" s="807"/>
      <c r="DA228" s="807"/>
      <c r="DB228" s="807"/>
      <c r="DC228" s="807"/>
      <c r="DD228" s="807"/>
      <c r="DE228" s="807"/>
      <c r="DF228" s="807"/>
      <c r="DG228" s="807"/>
      <c r="DH228" s="807"/>
      <c r="DI228" s="807"/>
      <c r="DJ228" s="807"/>
      <c r="DK228" s="807"/>
      <c r="DL228" s="807"/>
      <c r="DM228" s="807"/>
      <c r="DN228" s="807"/>
      <c r="DO228" s="807"/>
      <c r="DP228" s="807"/>
      <c r="DQ228" s="807"/>
      <c r="DR228" s="807"/>
      <c r="DS228" s="807"/>
      <c r="DT228" s="807"/>
      <c r="DU228" s="807"/>
      <c r="DV228" s="807"/>
      <c r="DW228" s="807"/>
      <c r="DX228" s="807"/>
      <c r="DY228" s="807"/>
      <c r="DZ228" s="807"/>
      <c r="EA228" s="807"/>
      <c r="EB228" s="807"/>
      <c r="EC228" s="807"/>
      <c r="ED228" s="807"/>
      <c r="EE228" s="807"/>
      <c r="EF228" s="807"/>
      <c r="EG228" s="807"/>
      <c r="EH228" s="807"/>
      <c r="EI228" s="807"/>
      <c r="EJ228" s="807"/>
      <c r="EK228" s="807"/>
      <c r="EL228" s="807"/>
      <c r="EM228" s="807"/>
      <c r="EN228" s="807"/>
      <c r="EO228" s="807"/>
      <c r="EP228" s="807"/>
      <c r="EQ228" s="807"/>
      <c r="ER228" s="807"/>
      <c r="ES228" s="807"/>
      <c r="ET228" s="807"/>
      <c r="EU228" s="807"/>
      <c r="EV228" s="807"/>
      <c r="EW228" s="807"/>
      <c r="EX228" s="807"/>
      <c r="EY228" s="807"/>
      <c r="EZ228" s="807"/>
      <c r="FA228" s="807"/>
      <c r="FB228" s="807"/>
      <c r="FC228" s="807"/>
      <c r="FD228" s="807"/>
      <c r="FE228" s="807"/>
      <c r="FF228" s="807"/>
      <c r="FG228" s="807"/>
      <c r="FH228" s="807"/>
      <c r="FI228" s="807"/>
      <c r="FJ228" s="807"/>
      <c r="FK228" s="807"/>
      <c r="FL228" s="807"/>
      <c r="FM228" s="807"/>
      <c r="FN228" s="807"/>
      <c r="FO228" s="807"/>
      <c r="FP228" s="807"/>
      <c r="FQ228" s="807"/>
      <c r="FR228" s="807"/>
      <c r="FS228" s="807"/>
      <c r="FT228" s="807"/>
      <c r="FU228" s="807"/>
      <c r="FV228" s="807"/>
      <c r="FW228" s="807"/>
      <c r="FX228" s="807"/>
      <c r="FY228" s="807"/>
      <c r="FZ228" s="807"/>
      <c r="GA228" s="807"/>
      <c r="GB228" s="807"/>
      <c r="GC228" s="807"/>
      <c r="GD228" s="807"/>
      <c r="GE228" s="807"/>
      <c r="GF228" s="807"/>
      <c r="GG228" s="807"/>
      <c r="GH228" s="807"/>
      <c r="GI228" s="807"/>
      <c r="GJ228" s="807"/>
      <c r="GK228" s="807"/>
      <c r="GL228" s="807"/>
      <c r="GM228" s="807"/>
      <c r="GN228" s="807"/>
      <c r="GO228" s="807"/>
      <c r="GP228" s="807"/>
      <c r="GQ228" s="807"/>
      <c r="GR228" s="807"/>
      <c r="GS228" s="807"/>
      <c r="GT228" s="807"/>
      <c r="GU228" s="807"/>
      <c r="GV228" s="807"/>
      <c r="GW228" s="807"/>
      <c r="GX228" s="807"/>
      <c r="GY228" s="807"/>
      <c r="GZ228" s="807"/>
      <c r="HA228" s="807"/>
    </row>
    <row r="229" spans="1:209" ht="45" x14ac:dyDescent="0.25">
      <c r="B229" s="1172" t="s">
        <v>438</v>
      </c>
      <c r="C229" s="666">
        <f>'Аян '!C103</f>
        <v>0</v>
      </c>
      <c r="D229" s="666">
        <f>'Аян '!D103</f>
        <v>0</v>
      </c>
      <c r="E229" s="666">
        <f>'Аян '!E103</f>
        <v>0</v>
      </c>
      <c r="F229" s="834">
        <f>'Аян '!F103</f>
        <v>0</v>
      </c>
      <c r="G229" s="828">
        <f>'Аян '!G103</f>
        <v>0</v>
      </c>
      <c r="H229" s="828">
        <f>'Аян '!H103</f>
        <v>0</v>
      </c>
      <c r="I229" s="822">
        <f>'Аян '!I103</f>
        <v>0</v>
      </c>
      <c r="J229" s="822">
        <f>'Аян '!J103</f>
        <v>0</v>
      </c>
      <c r="K229" s="822">
        <f>'Аян '!K103</f>
        <v>0</v>
      </c>
      <c r="L229" s="822">
        <f>'Аян '!L103</f>
        <v>0</v>
      </c>
      <c r="M229" s="822">
        <f>'Аян '!M103</f>
        <v>0</v>
      </c>
      <c r="N229" s="822">
        <f>'Аян '!N103</f>
        <v>0</v>
      </c>
      <c r="O229" s="1338">
        <f>'Аян '!O103</f>
        <v>0</v>
      </c>
      <c r="P229" s="1338">
        <f>'Аян '!P103</f>
        <v>0</v>
      </c>
      <c r="Q229" s="1338">
        <f>'Аян '!Q103</f>
        <v>0</v>
      </c>
      <c r="R229" s="1338">
        <f>'Аян '!R103</f>
        <v>0</v>
      </c>
      <c r="S229" s="1338">
        <f>'Аян '!S103</f>
        <v>0</v>
      </c>
      <c r="T229" s="1338">
        <f>'Аян '!T103</f>
        <v>0</v>
      </c>
      <c r="U229" s="1338">
        <f>'Аян '!U103</f>
        <v>0</v>
      </c>
      <c r="V229" s="1338">
        <f>'Аян '!V103</f>
        <v>0</v>
      </c>
      <c r="W229" s="1338">
        <f>'Аян '!W103</f>
        <v>0</v>
      </c>
      <c r="X229" s="1338">
        <f>'Аян '!X103</f>
        <v>0</v>
      </c>
      <c r="Y229" s="1338">
        <f>'Аян '!Y103</f>
        <v>0</v>
      </c>
      <c r="Z229" s="1338">
        <f>'Аян '!Z103</f>
        <v>0</v>
      </c>
      <c r="AA229" s="1338">
        <f>'Аян '!AA103</f>
        <v>0</v>
      </c>
      <c r="AB229" s="1338">
        <f>'Аян '!AB103</f>
        <v>0</v>
      </c>
      <c r="AC229" s="3620">
        <f>'Аян '!AC103</f>
        <v>0</v>
      </c>
      <c r="AD229" s="1338">
        <f>'Аян '!AD103</f>
        <v>0</v>
      </c>
      <c r="AE229" s="1338">
        <f>'Аян '!AE103</f>
        <v>0</v>
      </c>
      <c r="AF229" s="1338">
        <f>'Аян '!AF103</f>
        <v>0</v>
      </c>
      <c r="AG229" s="1338">
        <f>'Аян '!AG103</f>
        <v>0</v>
      </c>
      <c r="AH229" s="2328">
        <f>'Аян '!AH103</f>
        <v>0</v>
      </c>
      <c r="AI229" s="1338"/>
      <c r="AJ229" s="1338"/>
      <c r="AK229" s="666"/>
      <c r="AL229" s="666"/>
      <c r="AM229" s="666"/>
      <c r="AN229" s="1836"/>
      <c r="AO229" s="1836"/>
      <c r="AP229" s="1424"/>
      <c r="AQ229" s="1424"/>
      <c r="AR229" s="807"/>
      <c r="AS229" s="807"/>
      <c r="AT229" s="807"/>
      <c r="AU229" s="807"/>
      <c r="AV229" s="807"/>
      <c r="AW229" s="807"/>
      <c r="AX229" s="807"/>
      <c r="AY229" s="807"/>
      <c r="AZ229" s="807"/>
      <c r="BA229" s="807"/>
      <c r="BB229" s="807"/>
      <c r="BC229" s="807"/>
      <c r="BD229" s="807"/>
      <c r="BE229" s="807"/>
      <c r="BF229" s="807"/>
      <c r="BG229" s="807"/>
      <c r="BH229" s="807"/>
      <c r="BI229" s="807"/>
      <c r="BJ229" s="807"/>
      <c r="BK229" s="807"/>
      <c r="BL229" s="807"/>
      <c r="BM229" s="807"/>
      <c r="BN229" s="807"/>
      <c r="BO229" s="807"/>
      <c r="BP229" s="807"/>
      <c r="BQ229" s="807"/>
      <c r="BR229" s="807"/>
      <c r="BS229" s="807"/>
      <c r="BT229" s="807"/>
      <c r="BU229" s="807"/>
      <c r="BV229" s="807"/>
      <c r="BW229" s="807"/>
      <c r="BX229" s="807"/>
      <c r="BY229" s="807"/>
      <c r="BZ229" s="807"/>
      <c r="CA229" s="807"/>
      <c r="CB229" s="807"/>
      <c r="CC229" s="807"/>
      <c r="CD229" s="807"/>
      <c r="CE229" s="807"/>
      <c r="CF229" s="807"/>
      <c r="CG229" s="807"/>
      <c r="CH229" s="807"/>
      <c r="CI229" s="807"/>
      <c r="CJ229" s="807"/>
      <c r="CK229" s="807"/>
      <c r="CL229" s="807"/>
      <c r="CM229" s="807"/>
      <c r="CN229" s="807"/>
      <c r="CO229" s="807"/>
      <c r="CP229" s="807"/>
      <c r="CQ229" s="807"/>
      <c r="CR229" s="807"/>
      <c r="CS229" s="807"/>
      <c r="CT229" s="807"/>
      <c r="CU229" s="807"/>
      <c r="CV229" s="807"/>
      <c r="CW229" s="807"/>
      <c r="CX229" s="807"/>
      <c r="CY229" s="807"/>
      <c r="CZ229" s="807"/>
      <c r="DA229" s="807"/>
      <c r="DB229" s="807"/>
      <c r="DC229" s="807"/>
      <c r="DD229" s="807"/>
      <c r="DE229" s="807"/>
      <c r="DF229" s="807"/>
      <c r="DG229" s="807"/>
      <c r="DH229" s="807"/>
      <c r="DI229" s="807"/>
      <c r="DJ229" s="807"/>
      <c r="DK229" s="807"/>
      <c r="DL229" s="807"/>
      <c r="DM229" s="807"/>
      <c r="DN229" s="807"/>
      <c r="DO229" s="807"/>
      <c r="DP229" s="807"/>
      <c r="DQ229" s="807"/>
      <c r="DR229" s="807"/>
      <c r="DS229" s="807"/>
      <c r="DT229" s="807"/>
      <c r="DU229" s="807"/>
      <c r="DV229" s="807"/>
      <c r="DW229" s="807"/>
      <c r="DX229" s="807"/>
      <c r="DY229" s="807"/>
      <c r="DZ229" s="807"/>
      <c r="EA229" s="807"/>
      <c r="EB229" s="807"/>
      <c r="EC229" s="807"/>
      <c r="ED229" s="807"/>
      <c r="EE229" s="807"/>
      <c r="EF229" s="807"/>
      <c r="EG229" s="807"/>
      <c r="EH229" s="807"/>
      <c r="EI229" s="807"/>
      <c r="EJ229" s="807"/>
      <c r="EK229" s="807"/>
      <c r="EL229" s="807"/>
      <c r="EM229" s="807"/>
      <c r="EN229" s="807"/>
      <c r="EO229" s="807"/>
      <c r="EP229" s="807"/>
      <c r="EQ229" s="807"/>
      <c r="ER229" s="807"/>
      <c r="ES229" s="807"/>
      <c r="ET229" s="807"/>
      <c r="EU229" s="807"/>
      <c r="EV229" s="807"/>
      <c r="EW229" s="807"/>
      <c r="EX229" s="807"/>
      <c r="EY229" s="807"/>
      <c r="EZ229" s="807"/>
      <c r="FA229" s="807"/>
      <c r="FB229" s="807"/>
      <c r="FC229" s="807"/>
      <c r="FD229" s="807"/>
      <c r="FE229" s="807"/>
      <c r="FF229" s="807"/>
      <c r="FG229" s="807"/>
      <c r="FH229" s="807"/>
      <c r="FI229" s="807"/>
      <c r="FJ229" s="807"/>
      <c r="FK229" s="807"/>
      <c r="FL229" s="807"/>
      <c r="FM229" s="807"/>
      <c r="FN229" s="807"/>
      <c r="FO229" s="807"/>
      <c r="FP229" s="807"/>
      <c r="FQ229" s="807"/>
      <c r="FR229" s="807"/>
      <c r="FS229" s="807"/>
      <c r="FT229" s="807"/>
      <c r="FU229" s="807"/>
      <c r="FV229" s="807"/>
      <c r="FW229" s="807"/>
      <c r="FX229" s="807"/>
      <c r="FY229" s="807"/>
      <c r="FZ229" s="807"/>
      <c r="GA229" s="807"/>
      <c r="GB229" s="807"/>
      <c r="GC229" s="807"/>
      <c r="GD229" s="807"/>
      <c r="GE229" s="807"/>
      <c r="GF229" s="807"/>
      <c r="GG229" s="807"/>
      <c r="GH229" s="807"/>
      <c r="GI229" s="807"/>
      <c r="GJ229" s="807"/>
      <c r="GK229" s="807"/>
      <c r="GL229" s="807"/>
      <c r="GM229" s="807"/>
      <c r="GN229" s="807"/>
      <c r="GO229" s="807"/>
      <c r="GP229" s="807"/>
      <c r="GQ229" s="807"/>
      <c r="GR229" s="807"/>
      <c r="GS229" s="807"/>
      <c r="GT229" s="807"/>
      <c r="GU229" s="807"/>
      <c r="GV229" s="807"/>
      <c r="GW229" s="807"/>
      <c r="GX229" s="807"/>
      <c r="GY229" s="807"/>
      <c r="GZ229" s="807"/>
      <c r="HA229" s="807"/>
    </row>
    <row r="230" spans="1:209" ht="45" x14ac:dyDescent="0.25">
      <c r="B230" s="1172" t="s">
        <v>439</v>
      </c>
      <c r="C230" s="666">
        <f>'Аян '!C104</f>
        <v>0</v>
      </c>
      <c r="D230" s="666">
        <f>'Аян '!D104</f>
        <v>0</v>
      </c>
      <c r="E230" s="666">
        <f>'Аян '!E104</f>
        <v>0</v>
      </c>
      <c r="F230" s="834">
        <f>'Аян '!F104</f>
        <v>0</v>
      </c>
      <c r="G230" s="828">
        <f>'Аян '!G104</f>
        <v>0</v>
      </c>
      <c r="H230" s="828">
        <f>'Аян '!H104</f>
        <v>0</v>
      </c>
      <c r="I230" s="822">
        <f>'Аян '!I104</f>
        <v>0</v>
      </c>
      <c r="J230" s="822">
        <f>'Аян '!J104</f>
        <v>0</v>
      </c>
      <c r="K230" s="822">
        <f>'Аян '!K104</f>
        <v>0</v>
      </c>
      <c r="L230" s="822">
        <f>'Аян '!L104</f>
        <v>0</v>
      </c>
      <c r="M230" s="822">
        <f>'Аян '!M104</f>
        <v>0</v>
      </c>
      <c r="N230" s="822">
        <f>'Аян '!N104</f>
        <v>0</v>
      </c>
      <c r="O230" s="1338">
        <f>'Аян '!O104</f>
        <v>0</v>
      </c>
      <c r="P230" s="1338">
        <f>'Аян '!P104</f>
        <v>0</v>
      </c>
      <c r="Q230" s="1338">
        <f>'Аян '!Q104</f>
        <v>0</v>
      </c>
      <c r="R230" s="1338">
        <f>'Аян '!R104</f>
        <v>0</v>
      </c>
      <c r="S230" s="1338">
        <f>'Аян '!S104</f>
        <v>0</v>
      </c>
      <c r="T230" s="1338">
        <f>'Аян '!T104</f>
        <v>0</v>
      </c>
      <c r="U230" s="1338">
        <f>'Аян '!U104</f>
        <v>0</v>
      </c>
      <c r="V230" s="1338">
        <f>'Аян '!V104</f>
        <v>0</v>
      </c>
      <c r="W230" s="1338">
        <f>'Аян '!W104</f>
        <v>0</v>
      </c>
      <c r="X230" s="1338">
        <f>'Аян '!X104</f>
        <v>0</v>
      </c>
      <c r="Y230" s="1338">
        <f>'Аян '!Y104</f>
        <v>0</v>
      </c>
      <c r="Z230" s="1338">
        <f>'Аян '!Z104</f>
        <v>0</v>
      </c>
      <c r="AA230" s="1338">
        <f>'Аян '!AA104</f>
        <v>0</v>
      </c>
      <c r="AB230" s="1338">
        <f>'Аян '!AB104</f>
        <v>0</v>
      </c>
      <c r="AC230" s="3620">
        <f>'Аян '!AC104</f>
        <v>0</v>
      </c>
      <c r="AD230" s="1338">
        <f>'Аян '!AD104</f>
        <v>0</v>
      </c>
      <c r="AE230" s="1338">
        <f>'Аян '!AE104</f>
        <v>0</v>
      </c>
      <c r="AF230" s="1338">
        <f>'Аян '!AF104</f>
        <v>0</v>
      </c>
      <c r="AG230" s="1338">
        <f>'Аян '!AG104</f>
        <v>0</v>
      </c>
      <c r="AH230" s="2328">
        <f>'Аян '!AH104</f>
        <v>0</v>
      </c>
      <c r="AI230" s="1338"/>
      <c r="AJ230" s="1338"/>
      <c r="AK230" s="666"/>
      <c r="AL230" s="666"/>
      <c r="AM230" s="666"/>
      <c r="AN230" s="1836"/>
      <c r="AO230" s="1836"/>
      <c r="AP230" s="1424"/>
      <c r="AQ230" s="1424"/>
      <c r="AR230" s="807"/>
      <c r="AS230" s="807"/>
      <c r="AT230" s="807"/>
      <c r="AU230" s="807"/>
      <c r="AV230" s="807"/>
      <c r="AW230" s="807"/>
      <c r="AX230" s="807"/>
      <c r="AY230" s="807"/>
      <c r="AZ230" s="807"/>
      <c r="BA230" s="807"/>
      <c r="BB230" s="807"/>
      <c r="BC230" s="807"/>
      <c r="BD230" s="807"/>
      <c r="BE230" s="807"/>
      <c r="BF230" s="807"/>
      <c r="BG230" s="807"/>
      <c r="BH230" s="807"/>
      <c r="BI230" s="807"/>
      <c r="BJ230" s="807"/>
      <c r="BK230" s="807"/>
      <c r="BL230" s="807"/>
      <c r="BM230" s="807"/>
      <c r="BN230" s="807"/>
      <c r="BO230" s="807"/>
      <c r="BP230" s="807"/>
      <c r="BQ230" s="807"/>
      <c r="BR230" s="807"/>
      <c r="BS230" s="807"/>
      <c r="BT230" s="807"/>
      <c r="BU230" s="807"/>
      <c r="BV230" s="807"/>
      <c r="BW230" s="807"/>
      <c r="BX230" s="807"/>
      <c r="BY230" s="807"/>
      <c r="BZ230" s="807"/>
      <c r="CA230" s="807"/>
      <c r="CB230" s="807"/>
      <c r="CC230" s="807"/>
      <c r="CD230" s="807"/>
      <c r="CE230" s="807"/>
      <c r="CF230" s="807"/>
      <c r="CG230" s="807"/>
      <c r="CH230" s="807"/>
      <c r="CI230" s="807"/>
      <c r="CJ230" s="807"/>
      <c r="CK230" s="807"/>
      <c r="CL230" s="807"/>
      <c r="CM230" s="807"/>
      <c r="CN230" s="807"/>
      <c r="CO230" s="807"/>
      <c r="CP230" s="807"/>
      <c r="CQ230" s="807"/>
      <c r="CR230" s="807"/>
      <c r="CS230" s="807"/>
      <c r="CT230" s="807"/>
      <c r="CU230" s="807"/>
      <c r="CV230" s="807"/>
      <c r="CW230" s="807"/>
      <c r="CX230" s="807"/>
      <c r="CY230" s="807"/>
      <c r="CZ230" s="807"/>
      <c r="DA230" s="807"/>
      <c r="DB230" s="807"/>
      <c r="DC230" s="807"/>
      <c r="DD230" s="807"/>
      <c r="DE230" s="807"/>
      <c r="DF230" s="807"/>
      <c r="DG230" s="807"/>
      <c r="DH230" s="807"/>
      <c r="DI230" s="807"/>
      <c r="DJ230" s="807"/>
      <c r="DK230" s="807"/>
      <c r="DL230" s="807"/>
      <c r="DM230" s="807"/>
      <c r="DN230" s="807"/>
      <c r="DO230" s="807"/>
      <c r="DP230" s="807"/>
      <c r="DQ230" s="807"/>
      <c r="DR230" s="807"/>
      <c r="DS230" s="807"/>
      <c r="DT230" s="807"/>
      <c r="DU230" s="807"/>
      <c r="DV230" s="807"/>
      <c r="DW230" s="807"/>
      <c r="DX230" s="807"/>
      <c r="DY230" s="807"/>
      <c r="DZ230" s="807"/>
      <c r="EA230" s="807"/>
      <c r="EB230" s="807"/>
      <c r="EC230" s="807"/>
      <c r="ED230" s="807"/>
      <c r="EE230" s="807"/>
      <c r="EF230" s="807"/>
      <c r="EG230" s="807"/>
      <c r="EH230" s="807"/>
      <c r="EI230" s="807"/>
      <c r="EJ230" s="807"/>
      <c r="EK230" s="807"/>
      <c r="EL230" s="807"/>
      <c r="EM230" s="807"/>
      <c r="EN230" s="807"/>
      <c r="EO230" s="807"/>
      <c r="EP230" s="807"/>
      <c r="EQ230" s="807"/>
      <c r="ER230" s="807"/>
      <c r="ES230" s="807"/>
      <c r="ET230" s="807"/>
      <c r="EU230" s="807"/>
      <c r="EV230" s="807"/>
      <c r="EW230" s="807"/>
      <c r="EX230" s="807"/>
      <c r="EY230" s="807"/>
      <c r="EZ230" s="807"/>
      <c r="FA230" s="807"/>
      <c r="FB230" s="807"/>
      <c r="FC230" s="807"/>
      <c r="FD230" s="807"/>
      <c r="FE230" s="807"/>
      <c r="FF230" s="807"/>
      <c r="FG230" s="807"/>
      <c r="FH230" s="807"/>
      <c r="FI230" s="807"/>
      <c r="FJ230" s="807"/>
      <c r="FK230" s="807"/>
      <c r="FL230" s="807"/>
      <c r="FM230" s="807"/>
      <c r="FN230" s="807"/>
      <c r="FO230" s="807"/>
      <c r="FP230" s="807"/>
      <c r="FQ230" s="807"/>
      <c r="FR230" s="807"/>
      <c r="FS230" s="807"/>
      <c r="FT230" s="807"/>
      <c r="FU230" s="807"/>
      <c r="FV230" s="807"/>
      <c r="FW230" s="807"/>
      <c r="FX230" s="807"/>
      <c r="FY230" s="807"/>
      <c r="FZ230" s="807"/>
      <c r="GA230" s="807"/>
      <c r="GB230" s="807"/>
      <c r="GC230" s="807"/>
      <c r="GD230" s="807"/>
      <c r="GE230" s="807"/>
      <c r="GF230" s="807"/>
      <c r="GG230" s="807"/>
      <c r="GH230" s="807"/>
      <c r="GI230" s="807"/>
      <c r="GJ230" s="807"/>
      <c r="GK230" s="807"/>
      <c r="GL230" s="807"/>
      <c r="GM230" s="807"/>
      <c r="GN230" s="807"/>
      <c r="GO230" s="807"/>
      <c r="GP230" s="807"/>
      <c r="GQ230" s="807"/>
      <c r="GR230" s="807"/>
      <c r="GS230" s="807"/>
      <c r="GT230" s="807"/>
      <c r="GU230" s="807"/>
      <c r="GV230" s="807"/>
      <c r="GW230" s="807"/>
      <c r="GX230" s="807"/>
      <c r="GY230" s="807"/>
      <c r="GZ230" s="807"/>
      <c r="HA230" s="807"/>
    </row>
    <row r="231" spans="1:209" ht="30" x14ac:dyDescent="0.25">
      <c r="B231" s="1172" t="s">
        <v>440</v>
      </c>
      <c r="C231" s="666">
        <f>'Аян '!C105</f>
        <v>14</v>
      </c>
      <c r="D231" s="666">
        <f>'Аян '!D105</f>
        <v>14</v>
      </c>
      <c r="E231" s="666">
        <f>'Аян '!E105</f>
        <v>24</v>
      </c>
      <c r="F231" s="834">
        <f>'Аян '!F105</f>
        <v>171.42857142857142</v>
      </c>
      <c r="G231" s="828">
        <f>'Аян '!G105</f>
        <v>0</v>
      </c>
      <c r="H231" s="828">
        <f>'Аян '!H105</f>
        <v>0</v>
      </c>
      <c r="I231" s="822">
        <f>'Аян '!I105</f>
        <v>0</v>
      </c>
      <c r="J231" s="822">
        <f>'Аян '!J105</f>
        <v>0</v>
      </c>
      <c r="K231" s="822">
        <f>'Аян '!K105</f>
        <v>0</v>
      </c>
      <c r="L231" s="822">
        <f>'Аян '!L105</f>
        <v>0</v>
      </c>
      <c r="M231" s="822">
        <f>'Аян '!M105</f>
        <v>0</v>
      </c>
      <c r="N231" s="822">
        <f>'Аян '!N105</f>
        <v>0</v>
      </c>
      <c r="O231" s="1338">
        <f>'Аян '!O105</f>
        <v>0</v>
      </c>
      <c r="P231" s="1338">
        <f>'Аян '!P105</f>
        <v>0</v>
      </c>
      <c r="Q231" s="1338">
        <f>'Аян '!Q105</f>
        <v>0</v>
      </c>
      <c r="R231" s="1338">
        <f>'Аян '!R105</f>
        <v>0</v>
      </c>
      <c r="S231" s="1338">
        <f>'Аян '!S105</f>
        <v>0</v>
      </c>
      <c r="T231" s="1338">
        <f>'Аян '!T105</f>
        <v>0</v>
      </c>
      <c r="U231" s="1338">
        <f>'Аян '!U105</f>
        <v>0</v>
      </c>
      <c r="V231" s="1338">
        <f>'Аян '!V105</f>
        <v>0</v>
      </c>
      <c r="W231" s="1338">
        <f>'Аян '!W105</f>
        <v>0</v>
      </c>
      <c r="X231" s="1338">
        <f>'Аян '!X105</f>
        <v>0</v>
      </c>
      <c r="Y231" s="1338">
        <f>'Аян '!Y105</f>
        <v>0</v>
      </c>
      <c r="Z231" s="1338">
        <f>'Аян '!Z105</f>
        <v>0</v>
      </c>
      <c r="AA231" s="1338">
        <f>'Аян '!AA105</f>
        <v>0</v>
      </c>
      <c r="AB231" s="1338">
        <f>'Аян '!AB105</f>
        <v>0</v>
      </c>
      <c r="AC231" s="3620">
        <f>'Аян '!AC105</f>
        <v>0</v>
      </c>
      <c r="AD231" s="1338">
        <f>'Аян '!AD105</f>
        <v>0</v>
      </c>
      <c r="AE231" s="1338">
        <f>'Аян '!AE105</f>
        <v>0</v>
      </c>
      <c r="AF231" s="1338">
        <f>'Аян '!AF105</f>
        <v>0</v>
      </c>
      <c r="AG231" s="1338">
        <f>'Аян '!AG105</f>
        <v>0</v>
      </c>
      <c r="AH231" s="2328">
        <f>'Аян '!AH105</f>
        <v>0</v>
      </c>
      <c r="AI231" s="1338"/>
      <c r="AJ231" s="1338"/>
      <c r="AK231" s="666"/>
      <c r="AL231" s="666"/>
      <c r="AM231" s="666"/>
      <c r="AN231" s="1836"/>
      <c r="AO231" s="1836"/>
      <c r="AP231" s="1424"/>
      <c r="AQ231" s="1424"/>
      <c r="AR231" s="807"/>
      <c r="AS231" s="807"/>
      <c r="AT231" s="807"/>
      <c r="AU231" s="807"/>
      <c r="AV231" s="807"/>
      <c r="AW231" s="807"/>
      <c r="AX231" s="807"/>
      <c r="AY231" s="807"/>
      <c r="AZ231" s="807"/>
      <c r="BA231" s="807"/>
      <c r="BB231" s="807"/>
      <c r="BC231" s="807"/>
      <c r="BD231" s="807"/>
      <c r="BE231" s="807"/>
      <c r="BF231" s="807"/>
      <c r="BG231" s="807"/>
      <c r="BH231" s="807"/>
      <c r="BI231" s="807"/>
      <c r="BJ231" s="807"/>
      <c r="BK231" s="807"/>
      <c r="BL231" s="807"/>
      <c r="BM231" s="807"/>
      <c r="BN231" s="807"/>
      <c r="BO231" s="807"/>
      <c r="BP231" s="807"/>
      <c r="BQ231" s="807"/>
      <c r="BR231" s="807"/>
      <c r="BS231" s="807"/>
      <c r="BT231" s="807"/>
      <c r="BU231" s="807"/>
      <c r="BV231" s="807"/>
      <c r="BW231" s="807"/>
      <c r="BX231" s="807"/>
      <c r="BY231" s="807"/>
      <c r="BZ231" s="807"/>
      <c r="CA231" s="807"/>
      <c r="CB231" s="807"/>
      <c r="CC231" s="807"/>
      <c r="CD231" s="807"/>
      <c r="CE231" s="807"/>
      <c r="CF231" s="807"/>
      <c r="CG231" s="807"/>
      <c r="CH231" s="807"/>
      <c r="CI231" s="807"/>
      <c r="CJ231" s="807"/>
      <c r="CK231" s="807"/>
      <c r="CL231" s="807"/>
      <c r="CM231" s="807"/>
      <c r="CN231" s="807"/>
      <c r="CO231" s="807"/>
      <c r="CP231" s="807"/>
      <c r="CQ231" s="807"/>
      <c r="CR231" s="807"/>
      <c r="CS231" s="807"/>
      <c r="CT231" s="807"/>
      <c r="CU231" s="807"/>
      <c r="CV231" s="807"/>
      <c r="CW231" s="807"/>
      <c r="CX231" s="807"/>
      <c r="CY231" s="807"/>
      <c r="CZ231" s="807"/>
      <c r="DA231" s="807"/>
      <c r="DB231" s="807"/>
      <c r="DC231" s="807"/>
      <c r="DD231" s="807"/>
      <c r="DE231" s="807"/>
      <c r="DF231" s="807"/>
      <c r="DG231" s="807"/>
      <c r="DH231" s="807"/>
      <c r="DI231" s="807"/>
      <c r="DJ231" s="807"/>
      <c r="DK231" s="807"/>
      <c r="DL231" s="807"/>
      <c r="DM231" s="807"/>
      <c r="DN231" s="807"/>
      <c r="DO231" s="807"/>
      <c r="DP231" s="807"/>
      <c r="DQ231" s="807"/>
      <c r="DR231" s="807"/>
      <c r="DS231" s="807"/>
      <c r="DT231" s="807"/>
      <c r="DU231" s="807"/>
      <c r="DV231" s="807"/>
      <c r="DW231" s="807"/>
      <c r="DX231" s="807"/>
      <c r="DY231" s="807"/>
      <c r="DZ231" s="807"/>
      <c r="EA231" s="807"/>
      <c r="EB231" s="807"/>
      <c r="EC231" s="807"/>
      <c r="ED231" s="807"/>
      <c r="EE231" s="807"/>
      <c r="EF231" s="807"/>
      <c r="EG231" s="807"/>
      <c r="EH231" s="807"/>
      <c r="EI231" s="807"/>
      <c r="EJ231" s="807"/>
      <c r="EK231" s="807"/>
      <c r="EL231" s="807"/>
      <c r="EM231" s="807"/>
      <c r="EN231" s="807"/>
      <c r="EO231" s="807"/>
      <c r="EP231" s="807"/>
      <c r="EQ231" s="807"/>
      <c r="ER231" s="807"/>
      <c r="ES231" s="807"/>
      <c r="ET231" s="807"/>
      <c r="EU231" s="807"/>
      <c r="EV231" s="807"/>
      <c r="EW231" s="807"/>
      <c r="EX231" s="807"/>
      <c r="EY231" s="807"/>
      <c r="EZ231" s="807"/>
      <c r="FA231" s="807"/>
      <c r="FB231" s="807"/>
      <c r="FC231" s="807"/>
      <c r="FD231" s="807"/>
      <c r="FE231" s="807"/>
      <c r="FF231" s="807"/>
      <c r="FG231" s="807"/>
      <c r="FH231" s="807"/>
      <c r="FI231" s="807"/>
      <c r="FJ231" s="807"/>
      <c r="FK231" s="807"/>
      <c r="FL231" s="807"/>
      <c r="FM231" s="807"/>
      <c r="FN231" s="807"/>
      <c r="FO231" s="807"/>
      <c r="FP231" s="807"/>
      <c r="FQ231" s="807"/>
      <c r="FR231" s="807"/>
      <c r="FS231" s="807"/>
      <c r="FT231" s="807"/>
      <c r="FU231" s="807"/>
      <c r="FV231" s="807"/>
      <c r="FW231" s="807"/>
      <c r="FX231" s="807"/>
      <c r="FY231" s="807"/>
      <c r="FZ231" s="807"/>
      <c r="GA231" s="807"/>
      <c r="GB231" s="807"/>
      <c r="GC231" s="807"/>
      <c r="GD231" s="807"/>
      <c r="GE231" s="807"/>
      <c r="GF231" s="807"/>
      <c r="GG231" s="807"/>
      <c r="GH231" s="807"/>
      <c r="GI231" s="807"/>
      <c r="GJ231" s="807"/>
      <c r="GK231" s="807"/>
      <c r="GL231" s="807"/>
      <c r="GM231" s="807"/>
      <c r="GN231" s="807"/>
      <c r="GO231" s="807"/>
      <c r="GP231" s="807"/>
      <c r="GQ231" s="807"/>
      <c r="GR231" s="807"/>
      <c r="GS231" s="807"/>
      <c r="GT231" s="807"/>
      <c r="GU231" s="807"/>
      <c r="GV231" s="807"/>
      <c r="GW231" s="807"/>
      <c r="GX231" s="807"/>
      <c r="GY231" s="807"/>
      <c r="GZ231" s="807"/>
      <c r="HA231" s="807"/>
    </row>
    <row r="232" spans="1:209" ht="45" x14ac:dyDescent="0.25">
      <c r="B232" s="1936" t="s">
        <v>441</v>
      </c>
      <c r="C232" s="666">
        <f>'Аян '!C106</f>
        <v>304</v>
      </c>
      <c r="D232" s="666">
        <f>'Аян '!D106</f>
        <v>304</v>
      </c>
      <c r="E232" s="666">
        <f>'Аян '!E106</f>
        <v>570</v>
      </c>
      <c r="F232" s="834">
        <f>'Аян '!F106</f>
        <v>187.5</v>
      </c>
      <c r="G232" s="828">
        <f>'Аян '!G106</f>
        <v>0</v>
      </c>
      <c r="H232" s="828">
        <f>'Аян '!H106</f>
        <v>0</v>
      </c>
      <c r="I232" s="822">
        <f>'Аян '!I106</f>
        <v>0</v>
      </c>
      <c r="J232" s="822">
        <f>'Аян '!J106</f>
        <v>0</v>
      </c>
      <c r="K232" s="822">
        <f>'Аян '!K106</f>
        <v>0</v>
      </c>
      <c r="L232" s="822">
        <f>'Аян '!L106</f>
        <v>0</v>
      </c>
      <c r="M232" s="822">
        <f>'Аян '!M106</f>
        <v>0</v>
      </c>
      <c r="N232" s="822">
        <f>'Аян '!N106</f>
        <v>0</v>
      </c>
      <c r="O232" s="1338">
        <f>'Аян '!O106</f>
        <v>0</v>
      </c>
      <c r="P232" s="1338">
        <f>'Аян '!P106</f>
        <v>0</v>
      </c>
      <c r="Q232" s="1338">
        <f>'Аян '!Q106</f>
        <v>0</v>
      </c>
      <c r="R232" s="1338">
        <f>'Аян '!R106</f>
        <v>0</v>
      </c>
      <c r="S232" s="1338">
        <f>'Аян '!S106</f>
        <v>0</v>
      </c>
      <c r="T232" s="1338">
        <f>'Аян '!T106</f>
        <v>0</v>
      </c>
      <c r="U232" s="1338">
        <f>'Аян '!U106</f>
        <v>0</v>
      </c>
      <c r="V232" s="1338">
        <f>'Аян '!V106</f>
        <v>0</v>
      </c>
      <c r="W232" s="1338">
        <f>'Аян '!W106</f>
        <v>0</v>
      </c>
      <c r="X232" s="1338">
        <f>'Аян '!X106</f>
        <v>0</v>
      </c>
      <c r="Y232" s="1338">
        <f>'Аян '!Y106</f>
        <v>0</v>
      </c>
      <c r="Z232" s="1338">
        <f>'Аян '!Z106</f>
        <v>0</v>
      </c>
      <c r="AA232" s="1338">
        <f>'Аян '!AA106</f>
        <v>0</v>
      </c>
      <c r="AB232" s="1338">
        <f>'Аян '!AB106</f>
        <v>0</v>
      </c>
      <c r="AC232" s="3620">
        <f>'Аян '!AC106</f>
        <v>0</v>
      </c>
      <c r="AD232" s="1338">
        <f>'Аян '!AD106</f>
        <v>0</v>
      </c>
      <c r="AE232" s="1338">
        <f>'Аян '!AE106</f>
        <v>0</v>
      </c>
      <c r="AF232" s="1338">
        <f>'Аян '!AF106</f>
        <v>0</v>
      </c>
      <c r="AG232" s="1338">
        <f>'Аян '!AG106</f>
        <v>0</v>
      </c>
      <c r="AH232" s="2328">
        <f>'Аян '!AH106</f>
        <v>0</v>
      </c>
      <c r="AI232" s="1338"/>
      <c r="AJ232" s="1338"/>
      <c r="AK232" s="666"/>
      <c r="AL232" s="666"/>
      <c r="AM232" s="666"/>
      <c r="AN232" s="1836"/>
      <c r="AO232" s="1836"/>
      <c r="AP232" s="1424"/>
      <c r="AQ232" s="1424"/>
      <c r="AR232" s="807"/>
      <c r="AS232" s="807"/>
      <c r="AT232" s="807"/>
      <c r="AU232" s="807"/>
      <c r="AV232" s="807"/>
      <c r="AW232" s="807"/>
      <c r="AX232" s="807"/>
      <c r="AY232" s="807"/>
      <c r="AZ232" s="807"/>
      <c r="BA232" s="807"/>
      <c r="BB232" s="807"/>
      <c r="BC232" s="807"/>
      <c r="BD232" s="807"/>
      <c r="BE232" s="807"/>
      <c r="BF232" s="807"/>
      <c r="BG232" s="807"/>
      <c r="BH232" s="807"/>
      <c r="BI232" s="807"/>
      <c r="BJ232" s="807"/>
      <c r="BK232" s="807"/>
      <c r="BL232" s="807"/>
      <c r="BM232" s="807"/>
      <c r="BN232" s="807"/>
      <c r="BO232" s="807"/>
      <c r="BP232" s="807"/>
      <c r="BQ232" s="807"/>
      <c r="BR232" s="807"/>
      <c r="BS232" s="807"/>
      <c r="BT232" s="807"/>
      <c r="BU232" s="807"/>
      <c r="BV232" s="807"/>
      <c r="BW232" s="807"/>
      <c r="BX232" s="807"/>
      <c r="BY232" s="807"/>
      <c r="BZ232" s="807"/>
      <c r="CA232" s="807"/>
      <c r="CB232" s="807"/>
      <c r="CC232" s="807"/>
      <c r="CD232" s="807"/>
      <c r="CE232" s="807"/>
      <c r="CF232" s="807"/>
      <c r="CG232" s="807"/>
      <c r="CH232" s="807"/>
      <c r="CI232" s="807"/>
      <c r="CJ232" s="807"/>
      <c r="CK232" s="807"/>
      <c r="CL232" s="807"/>
      <c r="CM232" s="807"/>
      <c r="CN232" s="807"/>
      <c r="CO232" s="807"/>
      <c r="CP232" s="807"/>
      <c r="CQ232" s="807"/>
      <c r="CR232" s="807"/>
      <c r="CS232" s="807"/>
      <c r="CT232" s="807"/>
      <c r="CU232" s="807"/>
      <c r="CV232" s="807"/>
      <c r="CW232" s="807"/>
      <c r="CX232" s="807"/>
      <c r="CY232" s="807"/>
      <c r="CZ232" s="807"/>
      <c r="DA232" s="807"/>
      <c r="DB232" s="807"/>
      <c r="DC232" s="807"/>
      <c r="DD232" s="807"/>
      <c r="DE232" s="807"/>
      <c r="DF232" s="807"/>
      <c r="DG232" s="807"/>
      <c r="DH232" s="807"/>
      <c r="DI232" s="807"/>
      <c r="DJ232" s="807"/>
      <c r="DK232" s="807"/>
      <c r="DL232" s="807"/>
      <c r="DM232" s="807"/>
      <c r="DN232" s="807"/>
      <c r="DO232" s="807"/>
      <c r="DP232" s="807"/>
      <c r="DQ232" s="807"/>
      <c r="DR232" s="807"/>
      <c r="DS232" s="807"/>
      <c r="DT232" s="807"/>
      <c r="DU232" s="807"/>
      <c r="DV232" s="807"/>
      <c r="DW232" s="807"/>
      <c r="DX232" s="807"/>
      <c r="DY232" s="807"/>
      <c r="DZ232" s="807"/>
      <c r="EA232" s="807"/>
      <c r="EB232" s="807"/>
      <c r="EC232" s="807"/>
      <c r="ED232" s="807"/>
      <c r="EE232" s="807"/>
      <c r="EF232" s="807"/>
      <c r="EG232" s="807"/>
      <c r="EH232" s="807"/>
      <c r="EI232" s="807"/>
      <c r="EJ232" s="807"/>
      <c r="EK232" s="807"/>
      <c r="EL232" s="807"/>
      <c r="EM232" s="807"/>
      <c r="EN232" s="807"/>
      <c r="EO232" s="807"/>
      <c r="EP232" s="807"/>
      <c r="EQ232" s="807"/>
      <c r="ER232" s="807"/>
      <c r="ES232" s="807"/>
      <c r="ET232" s="807"/>
      <c r="EU232" s="807"/>
      <c r="EV232" s="807"/>
      <c r="EW232" s="807"/>
      <c r="EX232" s="807"/>
      <c r="EY232" s="807"/>
      <c r="EZ232" s="807"/>
      <c r="FA232" s="807"/>
      <c r="FB232" s="807"/>
      <c r="FC232" s="807"/>
      <c r="FD232" s="807"/>
      <c r="FE232" s="807"/>
      <c r="FF232" s="807"/>
      <c r="FG232" s="807"/>
      <c r="FH232" s="807"/>
      <c r="FI232" s="807"/>
      <c r="FJ232" s="807"/>
      <c r="FK232" s="807"/>
      <c r="FL232" s="807"/>
      <c r="FM232" s="807"/>
      <c r="FN232" s="807"/>
      <c r="FO232" s="807"/>
      <c r="FP232" s="807"/>
      <c r="FQ232" s="807"/>
      <c r="FR232" s="807"/>
      <c r="FS232" s="807"/>
      <c r="FT232" s="807"/>
      <c r="FU232" s="807"/>
      <c r="FV232" s="807"/>
      <c r="FW232" s="807"/>
      <c r="FX232" s="807"/>
      <c r="FY232" s="807"/>
      <c r="FZ232" s="807"/>
      <c r="GA232" s="807"/>
      <c r="GB232" s="807"/>
      <c r="GC232" s="807"/>
      <c r="GD232" s="807"/>
      <c r="GE232" s="807"/>
      <c r="GF232" s="807"/>
      <c r="GG232" s="807"/>
      <c r="GH232" s="807"/>
      <c r="GI232" s="807"/>
      <c r="GJ232" s="807"/>
      <c r="GK232" s="807"/>
      <c r="GL232" s="807"/>
      <c r="GM232" s="807"/>
      <c r="GN232" s="807"/>
      <c r="GO232" s="807"/>
      <c r="GP232" s="807"/>
      <c r="GQ232" s="807"/>
      <c r="GR232" s="807"/>
      <c r="GS232" s="807"/>
      <c r="GT232" s="807"/>
      <c r="GU232" s="807"/>
      <c r="GV232" s="807"/>
      <c r="GW232" s="807"/>
      <c r="GX232" s="807"/>
      <c r="GY232" s="807"/>
      <c r="GZ232" s="807"/>
      <c r="HA232" s="807"/>
    </row>
    <row r="233" spans="1:209" ht="30" x14ac:dyDescent="0.25">
      <c r="A233" s="25">
        <v>1</v>
      </c>
      <c r="B233" s="1172" t="s">
        <v>442</v>
      </c>
      <c r="C233" s="666">
        <f>'Аян '!C107</f>
        <v>54</v>
      </c>
      <c r="D233" s="666">
        <f>'Аян '!D107</f>
        <v>54</v>
      </c>
      <c r="E233" s="666">
        <f>'Аян '!E107</f>
        <v>176</v>
      </c>
      <c r="F233" s="834">
        <f>'Аян '!F107</f>
        <v>325.92592592592592</v>
      </c>
      <c r="G233" s="828">
        <f>'Аян '!G107</f>
        <v>0</v>
      </c>
      <c r="H233" s="828">
        <f>'Аян '!H107</f>
        <v>0</v>
      </c>
      <c r="I233" s="822">
        <f>'Аян '!I107</f>
        <v>0</v>
      </c>
      <c r="J233" s="822">
        <f>'Аян '!J107</f>
        <v>0</v>
      </c>
      <c r="K233" s="822">
        <f>'Аян '!K107</f>
        <v>0</v>
      </c>
      <c r="L233" s="822">
        <f>'Аян '!L107</f>
        <v>0</v>
      </c>
      <c r="M233" s="822">
        <f>'Аян '!M107</f>
        <v>0</v>
      </c>
      <c r="N233" s="822">
        <f>'Аян '!N107</f>
        <v>0</v>
      </c>
      <c r="O233" s="1338">
        <f>'Аян '!O107</f>
        <v>0</v>
      </c>
      <c r="P233" s="1338">
        <f>'Аян '!P107</f>
        <v>0</v>
      </c>
      <c r="Q233" s="1338">
        <f>'Аян '!Q107</f>
        <v>0</v>
      </c>
      <c r="R233" s="1338">
        <f>'Аян '!R107</f>
        <v>0</v>
      </c>
      <c r="S233" s="1338">
        <f>'Аян '!S107</f>
        <v>0</v>
      </c>
      <c r="T233" s="1338">
        <f>'Аян '!T107</f>
        <v>0</v>
      </c>
      <c r="U233" s="1338">
        <f>'Аян '!U107</f>
        <v>0</v>
      </c>
      <c r="V233" s="1338">
        <f>'Аян '!V107</f>
        <v>0</v>
      </c>
      <c r="W233" s="1338">
        <f>'Аян '!W107</f>
        <v>0</v>
      </c>
      <c r="X233" s="1338">
        <f>'Аян '!X107</f>
        <v>0</v>
      </c>
      <c r="Y233" s="1338">
        <f>'Аян '!Y107</f>
        <v>0</v>
      </c>
      <c r="Z233" s="1338">
        <f>'Аян '!Z107</f>
        <v>0</v>
      </c>
      <c r="AA233" s="1338">
        <f>'Аян '!AA107</f>
        <v>0</v>
      </c>
      <c r="AB233" s="1338">
        <f>'Аян '!AB107</f>
        <v>0</v>
      </c>
      <c r="AC233" s="3620">
        <f>'Аян '!AC107</f>
        <v>0</v>
      </c>
      <c r="AD233" s="1338">
        <f>'Аян '!AD107</f>
        <v>0</v>
      </c>
      <c r="AE233" s="1338">
        <f>'Аян '!AE107</f>
        <v>0</v>
      </c>
      <c r="AF233" s="1338">
        <f>'Аян '!AF107</f>
        <v>0</v>
      </c>
      <c r="AG233" s="1338">
        <f>'Аян '!AG107</f>
        <v>0</v>
      </c>
      <c r="AH233" s="2328">
        <f>'Аян '!AH107</f>
        <v>0</v>
      </c>
      <c r="AI233" s="1338"/>
      <c r="AJ233" s="1338"/>
      <c r="AK233" s="666">
        <f>'Аян '!AI86</f>
        <v>0</v>
      </c>
      <c r="AL233" s="666">
        <f>'Аян '!AJ86</f>
        <v>0</v>
      </c>
      <c r="AM233" s="666">
        <f>'Аян '!AK86</f>
        <v>0</v>
      </c>
      <c r="AN233" s="1836"/>
      <c r="AO233" s="1836"/>
      <c r="AP233" s="1424"/>
      <c r="AQ233" s="1424"/>
      <c r="AR233" s="807"/>
      <c r="AS233" s="807"/>
      <c r="AT233" s="807"/>
      <c r="AU233" s="807"/>
      <c r="AV233" s="807"/>
      <c r="AW233" s="807"/>
      <c r="AX233" s="807"/>
      <c r="AY233" s="807"/>
      <c r="AZ233" s="807"/>
      <c r="BA233" s="807"/>
      <c r="BB233" s="807"/>
      <c r="BC233" s="807"/>
      <c r="BD233" s="807"/>
      <c r="BE233" s="807"/>
      <c r="BF233" s="807"/>
      <c r="BG233" s="807"/>
      <c r="BH233" s="807"/>
      <c r="BI233" s="807"/>
      <c r="BJ233" s="807"/>
      <c r="BK233" s="807"/>
      <c r="BL233" s="807"/>
      <c r="BM233" s="807"/>
      <c r="BN233" s="807"/>
      <c r="BO233" s="807"/>
      <c r="BP233" s="807"/>
      <c r="BQ233" s="807"/>
      <c r="BR233" s="807"/>
      <c r="BS233" s="807"/>
      <c r="BT233" s="807"/>
      <c r="BU233" s="807"/>
      <c r="BV233" s="807"/>
      <c r="BW233" s="807"/>
      <c r="BX233" s="807"/>
      <c r="BY233" s="807"/>
      <c r="BZ233" s="807"/>
      <c r="CA233" s="807"/>
      <c r="CB233" s="807"/>
      <c r="CC233" s="807"/>
      <c r="CD233" s="807"/>
      <c r="CE233" s="807"/>
      <c r="CF233" s="807"/>
      <c r="CG233" s="807"/>
      <c r="CH233" s="807"/>
      <c r="CI233" s="807"/>
      <c r="CJ233" s="807"/>
      <c r="CK233" s="807"/>
      <c r="CL233" s="807"/>
      <c r="CM233" s="807"/>
      <c r="CN233" s="807"/>
      <c r="CO233" s="807"/>
      <c r="CP233" s="807"/>
      <c r="CQ233" s="807"/>
      <c r="CR233" s="807"/>
      <c r="CS233" s="807"/>
      <c r="CT233" s="807"/>
      <c r="CU233" s="807"/>
      <c r="CV233" s="807"/>
      <c r="CW233" s="807"/>
      <c r="CX233" s="807"/>
      <c r="CY233" s="807"/>
      <c r="CZ233" s="807"/>
      <c r="DA233" s="807"/>
      <c r="DB233" s="807"/>
      <c r="DC233" s="807"/>
      <c r="DD233" s="807"/>
      <c r="DE233" s="807"/>
      <c r="DF233" s="807"/>
      <c r="DG233" s="807"/>
      <c r="DH233" s="807"/>
      <c r="DI233" s="807"/>
      <c r="DJ233" s="807"/>
      <c r="DK233" s="807"/>
      <c r="DL233" s="807"/>
      <c r="DM233" s="807"/>
      <c r="DN233" s="807"/>
      <c r="DO233" s="807"/>
      <c r="DP233" s="807"/>
      <c r="DQ233" s="807"/>
      <c r="DR233" s="807"/>
      <c r="DS233" s="807"/>
      <c r="DT233" s="807"/>
      <c r="DU233" s="807"/>
      <c r="DV233" s="807"/>
      <c r="DW233" s="807"/>
      <c r="DX233" s="807"/>
      <c r="DY233" s="807"/>
      <c r="DZ233" s="807"/>
      <c r="EA233" s="807"/>
      <c r="EB233" s="807"/>
      <c r="EC233" s="807"/>
      <c r="ED233" s="807"/>
      <c r="EE233" s="807"/>
      <c r="EF233" s="807"/>
      <c r="EG233" s="807"/>
      <c r="EH233" s="807"/>
      <c r="EI233" s="807"/>
      <c r="EJ233" s="807"/>
      <c r="EK233" s="807"/>
      <c r="EL233" s="807"/>
      <c r="EM233" s="807"/>
      <c r="EN233" s="807"/>
      <c r="EO233" s="807"/>
      <c r="EP233" s="807"/>
      <c r="EQ233" s="807"/>
      <c r="ER233" s="807"/>
      <c r="ES233" s="807"/>
      <c r="ET233" s="807"/>
      <c r="EU233" s="807"/>
      <c r="EV233" s="807"/>
      <c r="EW233" s="807"/>
      <c r="EX233" s="807"/>
      <c r="EY233" s="807"/>
      <c r="EZ233" s="807"/>
      <c r="FA233" s="807"/>
      <c r="FB233" s="807"/>
      <c r="FC233" s="807"/>
      <c r="FD233" s="807"/>
      <c r="FE233" s="807"/>
      <c r="FF233" s="807"/>
      <c r="FG233" s="807"/>
      <c r="FH233" s="807"/>
      <c r="FI233" s="807"/>
      <c r="FJ233" s="807"/>
      <c r="FK233" s="807"/>
      <c r="FL233" s="807"/>
      <c r="FM233" s="807"/>
      <c r="FN233" s="807"/>
      <c r="FO233" s="807"/>
      <c r="FP233" s="807"/>
      <c r="FQ233" s="807"/>
      <c r="FR233" s="807"/>
      <c r="FS233" s="807"/>
      <c r="FT233" s="807"/>
      <c r="FU233" s="807"/>
      <c r="FV233" s="807"/>
      <c r="FW233" s="807"/>
      <c r="FX233" s="807"/>
      <c r="FY233" s="807"/>
      <c r="FZ233" s="807"/>
      <c r="GA233" s="807"/>
      <c r="GB233" s="807"/>
      <c r="GC233" s="807"/>
      <c r="GD233" s="807"/>
      <c r="GE233" s="807"/>
      <c r="GF233" s="807"/>
      <c r="GG233" s="807"/>
      <c r="GH233" s="807"/>
      <c r="GI233" s="807"/>
      <c r="GJ233" s="807"/>
      <c r="GK233" s="807"/>
      <c r="GL233" s="807"/>
      <c r="GM233" s="807"/>
      <c r="GN233" s="807"/>
      <c r="GO233" s="807"/>
      <c r="GP233" s="807"/>
      <c r="GQ233" s="807"/>
      <c r="GR233" s="807"/>
      <c r="GS233" s="807"/>
      <c r="GT233" s="807"/>
      <c r="GU233" s="807"/>
      <c r="GV233" s="807"/>
      <c r="GW233" s="807"/>
      <c r="GX233" s="807"/>
      <c r="GY233" s="807"/>
      <c r="GZ233" s="807"/>
      <c r="HA233" s="807"/>
    </row>
    <row r="234" spans="1:209" ht="30" x14ac:dyDescent="0.25">
      <c r="B234" s="1172" t="s">
        <v>515</v>
      </c>
      <c r="C234" s="666">
        <f>'Аян '!C108</f>
        <v>0</v>
      </c>
      <c r="D234" s="666">
        <f>'Аян '!D108</f>
        <v>0</v>
      </c>
      <c r="E234" s="666">
        <f>'Аян '!E108</f>
        <v>0</v>
      </c>
      <c r="F234" s="834">
        <f>'Аян '!F108</f>
        <v>0</v>
      </c>
      <c r="G234" s="828"/>
      <c r="H234" s="828"/>
      <c r="I234" s="822"/>
      <c r="J234" s="822"/>
      <c r="K234" s="822"/>
      <c r="L234" s="822"/>
      <c r="M234" s="822"/>
      <c r="N234" s="822"/>
      <c r="O234" s="1338"/>
      <c r="P234" s="1338"/>
      <c r="Q234" s="1338"/>
      <c r="R234" s="1338"/>
      <c r="S234" s="1338"/>
      <c r="T234" s="1338"/>
      <c r="U234" s="1338"/>
      <c r="V234" s="1338"/>
      <c r="W234" s="1338"/>
      <c r="X234" s="1338"/>
      <c r="Y234" s="1338"/>
      <c r="Z234" s="1338"/>
      <c r="AA234" s="1338"/>
      <c r="AB234" s="1338"/>
      <c r="AC234" s="3620"/>
      <c r="AD234" s="1338"/>
      <c r="AE234" s="1338"/>
      <c r="AF234" s="1338"/>
      <c r="AG234" s="1338"/>
      <c r="AH234" s="2328"/>
      <c r="AI234" s="1338"/>
      <c r="AJ234" s="1338"/>
      <c r="AK234" s="666"/>
      <c r="AL234" s="666"/>
      <c r="AM234" s="666"/>
      <c r="AN234" s="1836"/>
      <c r="AO234" s="1836"/>
      <c r="AP234" s="1424"/>
      <c r="AQ234" s="1424"/>
      <c r="AR234" s="807"/>
      <c r="AS234" s="807"/>
      <c r="AT234" s="807"/>
      <c r="AU234" s="807"/>
      <c r="AV234" s="807"/>
      <c r="AW234" s="807"/>
      <c r="AX234" s="807"/>
      <c r="AY234" s="807"/>
      <c r="AZ234" s="807"/>
      <c r="BA234" s="807"/>
      <c r="BB234" s="807"/>
      <c r="BC234" s="807"/>
      <c r="BD234" s="807"/>
      <c r="BE234" s="807"/>
      <c r="BF234" s="807"/>
      <c r="BG234" s="807"/>
      <c r="BH234" s="807"/>
      <c r="BI234" s="807"/>
      <c r="BJ234" s="807"/>
      <c r="BK234" s="807"/>
      <c r="BL234" s="807"/>
      <c r="BM234" s="807"/>
      <c r="BN234" s="807"/>
      <c r="BO234" s="807"/>
      <c r="BP234" s="807"/>
      <c r="BQ234" s="807"/>
      <c r="BR234" s="807"/>
      <c r="BS234" s="807"/>
      <c r="BT234" s="807"/>
      <c r="BU234" s="807"/>
      <c r="BV234" s="807"/>
      <c r="BW234" s="807"/>
      <c r="BX234" s="807"/>
      <c r="BY234" s="807"/>
      <c r="BZ234" s="807"/>
      <c r="CA234" s="807"/>
      <c r="CB234" s="807"/>
      <c r="CC234" s="807"/>
      <c r="CD234" s="807"/>
      <c r="CE234" s="807"/>
      <c r="CF234" s="807"/>
      <c r="CG234" s="807"/>
      <c r="CH234" s="807"/>
      <c r="CI234" s="807"/>
      <c r="CJ234" s="807"/>
      <c r="CK234" s="807"/>
      <c r="CL234" s="807"/>
      <c r="CM234" s="807"/>
      <c r="CN234" s="807"/>
      <c r="CO234" s="807"/>
      <c r="CP234" s="807"/>
      <c r="CQ234" s="807"/>
      <c r="CR234" s="807"/>
      <c r="CS234" s="807"/>
      <c r="CT234" s="807"/>
      <c r="CU234" s="807"/>
      <c r="CV234" s="807"/>
      <c r="CW234" s="807"/>
      <c r="CX234" s="807"/>
      <c r="CY234" s="807"/>
      <c r="CZ234" s="807"/>
      <c r="DA234" s="807"/>
      <c r="DB234" s="807"/>
      <c r="DC234" s="807"/>
      <c r="DD234" s="807"/>
      <c r="DE234" s="807"/>
      <c r="DF234" s="807"/>
      <c r="DG234" s="807"/>
      <c r="DH234" s="807"/>
      <c r="DI234" s="807"/>
      <c r="DJ234" s="807"/>
      <c r="DK234" s="807"/>
      <c r="DL234" s="807"/>
      <c r="DM234" s="807"/>
      <c r="DN234" s="807"/>
      <c r="DO234" s="807"/>
      <c r="DP234" s="807"/>
      <c r="DQ234" s="807"/>
      <c r="DR234" s="807"/>
      <c r="DS234" s="807"/>
      <c r="DT234" s="807"/>
      <c r="DU234" s="807"/>
      <c r="DV234" s="807"/>
      <c r="DW234" s="807"/>
      <c r="DX234" s="807"/>
      <c r="DY234" s="807"/>
      <c r="DZ234" s="807"/>
      <c r="EA234" s="807"/>
      <c r="EB234" s="807"/>
      <c r="EC234" s="807"/>
      <c r="ED234" s="807"/>
      <c r="EE234" s="807"/>
      <c r="EF234" s="807"/>
      <c r="EG234" s="807"/>
      <c r="EH234" s="807"/>
      <c r="EI234" s="807"/>
      <c r="EJ234" s="807"/>
      <c r="EK234" s="807"/>
      <c r="EL234" s="807"/>
      <c r="EM234" s="807"/>
      <c r="EN234" s="807"/>
      <c r="EO234" s="807"/>
      <c r="EP234" s="807"/>
      <c r="EQ234" s="807"/>
      <c r="ER234" s="807"/>
      <c r="ES234" s="807"/>
      <c r="ET234" s="807"/>
      <c r="EU234" s="807"/>
      <c r="EV234" s="807"/>
      <c r="EW234" s="807"/>
      <c r="EX234" s="807"/>
      <c r="EY234" s="807"/>
      <c r="EZ234" s="807"/>
      <c r="FA234" s="807"/>
      <c r="FB234" s="807"/>
      <c r="FC234" s="807"/>
      <c r="FD234" s="807"/>
      <c r="FE234" s="807"/>
      <c r="FF234" s="807"/>
      <c r="FG234" s="807"/>
      <c r="FH234" s="807"/>
      <c r="FI234" s="807"/>
      <c r="FJ234" s="807"/>
      <c r="FK234" s="807"/>
      <c r="FL234" s="807"/>
      <c r="FM234" s="807"/>
      <c r="FN234" s="807"/>
      <c r="FO234" s="807"/>
      <c r="FP234" s="807"/>
      <c r="FQ234" s="807"/>
      <c r="FR234" s="807"/>
      <c r="FS234" s="807"/>
      <c r="FT234" s="807"/>
      <c r="FU234" s="807"/>
      <c r="FV234" s="807"/>
      <c r="FW234" s="807"/>
      <c r="FX234" s="807"/>
      <c r="FY234" s="807"/>
      <c r="FZ234" s="807"/>
      <c r="GA234" s="807"/>
      <c r="GB234" s="807"/>
      <c r="GC234" s="807"/>
      <c r="GD234" s="807"/>
      <c r="GE234" s="807"/>
      <c r="GF234" s="807"/>
      <c r="GG234" s="807"/>
      <c r="GH234" s="807"/>
      <c r="GI234" s="807"/>
      <c r="GJ234" s="807"/>
      <c r="GK234" s="807"/>
      <c r="GL234" s="807"/>
      <c r="GM234" s="807"/>
      <c r="GN234" s="807"/>
      <c r="GO234" s="807"/>
      <c r="GP234" s="807"/>
      <c r="GQ234" s="807"/>
      <c r="GR234" s="807"/>
      <c r="GS234" s="807"/>
      <c r="GT234" s="807"/>
      <c r="GU234" s="807"/>
      <c r="GV234" s="807"/>
      <c r="GW234" s="807"/>
      <c r="GX234" s="807"/>
      <c r="GY234" s="807"/>
      <c r="GZ234" s="807"/>
      <c r="HA234" s="807"/>
    </row>
    <row r="235" spans="1:209" ht="60" x14ac:dyDescent="0.25">
      <c r="A235" s="25">
        <v>1</v>
      </c>
      <c r="B235" s="1172" t="s">
        <v>443</v>
      </c>
      <c r="C235" s="666">
        <f>'Аян '!C109</f>
        <v>209</v>
      </c>
      <c r="D235" s="666">
        <f>'Аян '!D109</f>
        <v>209</v>
      </c>
      <c r="E235" s="666">
        <f>'Аян '!E109</f>
        <v>346</v>
      </c>
      <c r="F235" s="834">
        <f>'Аян '!F109</f>
        <v>165.55023923444975</v>
      </c>
      <c r="G235" s="828">
        <f>'Аян '!G109</f>
        <v>0</v>
      </c>
      <c r="H235" s="828">
        <f>'Аян '!H109</f>
        <v>0</v>
      </c>
      <c r="I235" s="822">
        <f>'Аян '!I109</f>
        <v>0</v>
      </c>
      <c r="J235" s="822">
        <f>'Аян '!J109</f>
        <v>0</v>
      </c>
      <c r="K235" s="822">
        <f>'Аян '!K109</f>
        <v>0</v>
      </c>
      <c r="L235" s="822">
        <f>'Аян '!L109</f>
        <v>0</v>
      </c>
      <c r="M235" s="822">
        <f>'Аян '!M109</f>
        <v>0</v>
      </c>
      <c r="N235" s="822">
        <f>'Аян '!N109</f>
        <v>0</v>
      </c>
      <c r="O235" s="1338">
        <f>'Аян '!O109</f>
        <v>0</v>
      </c>
      <c r="P235" s="1338">
        <f>'Аян '!P109</f>
        <v>0</v>
      </c>
      <c r="Q235" s="1338">
        <f>'Аян '!Q109</f>
        <v>0</v>
      </c>
      <c r="R235" s="1338">
        <f>'Аян '!R109</f>
        <v>0</v>
      </c>
      <c r="S235" s="1338">
        <f>'Аян '!S109</f>
        <v>0</v>
      </c>
      <c r="T235" s="1338">
        <f>'Аян '!T109</f>
        <v>0</v>
      </c>
      <c r="U235" s="1338">
        <f>'Аян '!U109</f>
        <v>0</v>
      </c>
      <c r="V235" s="1338">
        <f>'Аян '!V109</f>
        <v>0</v>
      </c>
      <c r="W235" s="1338">
        <f>'Аян '!W109</f>
        <v>0</v>
      </c>
      <c r="X235" s="1338">
        <f>'Аян '!X109</f>
        <v>0</v>
      </c>
      <c r="Y235" s="1338">
        <f>'Аян '!Y109</f>
        <v>0</v>
      </c>
      <c r="Z235" s="1338">
        <f>'Аян '!Z109</f>
        <v>0</v>
      </c>
      <c r="AA235" s="1338">
        <f>'Аян '!AA109</f>
        <v>0</v>
      </c>
      <c r="AB235" s="1338">
        <f>'Аян '!AB109</f>
        <v>0</v>
      </c>
      <c r="AC235" s="3620">
        <f>'Аян '!AC109</f>
        <v>0</v>
      </c>
      <c r="AD235" s="1338">
        <f>'Аян '!AD109</f>
        <v>0</v>
      </c>
      <c r="AE235" s="1338">
        <f>'Аян '!AE109</f>
        <v>0</v>
      </c>
      <c r="AF235" s="1338">
        <f>'Аян '!AF109</f>
        <v>0</v>
      </c>
      <c r="AG235" s="1338">
        <f>'Аян '!AG109</f>
        <v>0</v>
      </c>
      <c r="AH235" s="2328">
        <f>'Аян '!AH109</f>
        <v>0</v>
      </c>
      <c r="AI235" s="1338"/>
      <c r="AJ235" s="1338"/>
      <c r="AK235" s="666">
        <f>'Аян '!AI87</f>
        <v>0</v>
      </c>
      <c r="AL235" s="666">
        <f>'Аян '!AJ87</f>
        <v>0</v>
      </c>
      <c r="AM235" s="666">
        <f>'Аян '!AK87</f>
        <v>0</v>
      </c>
      <c r="AN235" s="1836"/>
      <c r="AO235" s="1836"/>
      <c r="AP235" s="1424"/>
      <c r="AQ235" s="1424"/>
      <c r="AR235" s="807"/>
      <c r="AS235" s="807"/>
      <c r="AT235" s="807"/>
      <c r="AU235" s="807"/>
      <c r="AV235" s="807"/>
      <c r="AW235" s="807"/>
      <c r="AX235" s="807"/>
      <c r="AY235" s="807"/>
      <c r="AZ235" s="807"/>
      <c r="BA235" s="807"/>
      <c r="BB235" s="807"/>
      <c r="BC235" s="807"/>
      <c r="BD235" s="807"/>
      <c r="BE235" s="807"/>
      <c r="BF235" s="807"/>
      <c r="BG235" s="807"/>
      <c r="BH235" s="807"/>
      <c r="BI235" s="807"/>
      <c r="BJ235" s="807"/>
      <c r="BK235" s="807"/>
      <c r="BL235" s="807"/>
      <c r="BM235" s="807"/>
      <c r="BN235" s="807"/>
      <c r="BO235" s="807"/>
      <c r="BP235" s="807"/>
      <c r="BQ235" s="807"/>
      <c r="BR235" s="807"/>
      <c r="BS235" s="807"/>
      <c r="BT235" s="807"/>
      <c r="BU235" s="807"/>
      <c r="BV235" s="807"/>
      <c r="BW235" s="807"/>
      <c r="BX235" s="807"/>
      <c r="BY235" s="807"/>
      <c r="BZ235" s="807"/>
      <c r="CA235" s="807"/>
      <c r="CB235" s="807"/>
      <c r="CC235" s="807"/>
      <c r="CD235" s="807"/>
      <c r="CE235" s="807"/>
      <c r="CF235" s="807"/>
      <c r="CG235" s="807"/>
      <c r="CH235" s="807"/>
      <c r="CI235" s="807"/>
      <c r="CJ235" s="807"/>
      <c r="CK235" s="807"/>
      <c r="CL235" s="807"/>
      <c r="CM235" s="807"/>
      <c r="CN235" s="807"/>
      <c r="CO235" s="807"/>
      <c r="CP235" s="807"/>
      <c r="CQ235" s="807"/>
      <c r="CR235" s="807"/>
      <c r="CS235" s="807"/>
      <c r="CT235" s="807"/>
      <c r="CU235" s="807"/>
      <c r="CV235" s="807"/>
      <c r="CW235" s="807"/>
      <c r="CX235" s="807"/>
      <c r="CY235" s="807"/>
      <c r="CZ235" s="807"/>
      <c r="DA235" s="807"/>
      <c r="DB235" s="807"/>
      <c r="DC235" s="807"/>
      <c r="DD235" s="807"/>
      <c r="DE235" s="807"/>
      <c r="DF235" s="807"/>
      <c r="DG235" s="807"/>
      <c r="DH235" s="807"/>
      <c r="DI235" s="807"/>
      <c r="DJ235" s="807"/>
      <c r="DK235" s="807"/>
      <c r="DL235" s="807"/>
      <c r="DM235" s="807"/>
      <c r="DN235" s="807"/>
      <c r="DO235" s="807"/>
      <c r="DP235" s="807"/>
      <c r="DQ235" s="807"/>
      <c r="DR235" s="807"/>
      <c r="DS235" s="807"/>
      <c r="DT235" s="807"/>
      <c r="DU235" s="807"/>
      <c r="DV235" s="807"/>
      <c r="DW235" s="807"/>
      <c r="DX235" s="807"/>
      <c r="DY235" s="807"/>
      <c r="DZ235" s="807"/>
      <c r="EA235" s="807"/>
      <c r="EB235" s="807"/>
      <c r="EC235" s="807"/>
      <c r="ED235" s="807"/>
      <c r="EE235" s="807"/>
      <c r="EF235" s="807"/>
      <c r="EG235" s="807"/>
      <c r="EH235" s="807"/>
      <c r="EI235" s="807"/>
      <c r="EJ235" s="807"/>
      <c r="EK235" s="807"/>
      <c r="EL235" s="807"/>
      <c r="EM235" s="807"/>
      <c r="EN235" s="807"/>
      <c r="EO235" s="807"/>
      <c r="EP235" s="807"/>
      <c r="EQ235" s="807"/>
      <c r="ER235" s="807"/>
      <c r="ES235" s="807"/>
      <c r="ET235" s="807"/>
      <c r="EU235" s="807"/>
      <c r="EV235" s="807"/>
      <c r="EW235" s="807"/>
      <c r="EX235" s="807"/>
      <c r="EY235" s="807"/>
      <c r="EZ235" s="807"/>
      <c r="FA235" s="807"/>
      <c r="FB235" s="807"/>
      <c r="FC235" s="807"/>
      <c r="FD235" s="807"/>
      <c r="FE235" s="807"/>
      <c r="FF235" s="807"/>
      <c r="FG235" s="807"/>
      <c r="FH235" s="807"/>
      <c r="FI235" s="807"/>
      <c r="FJ235" s="807"/>
      <c r="FK235" s="807"/>
      <c r="FL235" s="807"/>
      <c r="FM235" s="807"/>
      <c r="FN235" s="807"/>
      <c r="FO235" s="807"/>
      <c r="FP235" s="807"/>
      <c r="FQ235" s="807"/>
      <c r="FR235" s="807"/>
      <c r="FS235" s="807"/>
      <c r="FT235" s="807"/>
      <c r="FU235" s="807"/>
      <c r="FV235" s="807"/>
      <c r="FW235" s="807"/>
      <c r="FX235" s="807"/>
      <c r="FY235" s="807"/>
      <c r="FZ235" s="807"/>
      <c r="GA235" s="807"/>
      <c r="GB235" s="807"/>
      <c r="GC235" s="807"/>
      <c r="GD235" s="807"/>
      <c r="GE235" s="807"/>
      <c r="GF235" s="807"/>
      <c r="GG235" s="807"/>
      <c r="GH235" s="807"/>
      <c r="GI235" s="807"/>
      <c r="GJ235" s="807"/>
      <c r="GK235" s="807"/>
      <c r="GL235" s="807"/>
      <c r="GM235" s="807"/>
      <c r="GN235" s="807"/>
      <c r="GO235" s="807"/>
      <c r="GP235" s="807"/>
      <c r="GQ235" s="807"/>
      <c r="GR235" s="807"/>
      <c r="GS235" s="807"/>
      <c r="GT235" s="807"/>
      <c r="GU235" s="807"/>
      <c r="GV235" s="807"/>
      <c r="GW235" s="807"/>
      <c r="GX235" s="807"/>
      <c r="GY235" s="807"/>
      <c r="GZ235" s="807"/>
      <c r="HA235" s="807"/>
    </row>
    <row r="236" spans="1:209" ht="45" x14ac:dyDescent="0.25">
      <c r="A236" s="25">
        <v>1</v>
      </c>
      <c r="B236" s="1172" t="s">
        <v>444</v>
      </c>
      <c r="C236" s="666">
        <f>'Аян '!C110</f>
        <v>41</v>
      </c>
      <c r="D236" s="666">
        <f>'Аян '!D110</f>
        <v>41</v>
      </c>
      <c r="E236" s="666">
        <f>'Аян '!E110</f>
        <v>48</v>
      </c>
      <c r="F236" s="834">
        <f>'Аян '!F110</f>
        <v>117.07317073170731</v>
      </c>
      <c r="G236" s="828">
        <f>'Аян '!G110</f>
        <v>0</v>
      </c>
      <c r="H236" s="828">
        <f>'Аян '!H110</f>
        <v>0</v>
      </c>
      <c r="I236" s="822">
        <f>'Аян '!I110</f>
        <v>0</v>
      </c>
      <c r="J236" s="822">
        <f>'Аян '!J110</f>
        <v>0</v>
      </c>
      <c r="K236" s="822">
        <f>'Аян '!K110</f>
        <v>0</v>
      </c>
      <c r="L236" s="822">
        <f>'Аян '!L110</f>
        <v>0</v>
      </c>
      <c r="M236" s="822">
        <f>'Аян '!M110</f>
        <v>0</v>
      </c>
      <c r="N236" s="822">
        <f>'Аян '!N110</f>
        <v>0</v>
      </c>
      <c r="O236" s="1338">
        <f>'Аян '!O110</f>
        <v>0</v>
      </c>
      <c r="P236" s="1338">
        <f>'Аян '!P110</f>
        <v>0</v>
      </c>
      <c r="Q236" s="1338">
        <f>'Аян '!Q110</f>
        <v>0</v>
      </c>
      <c r="R236" s="1338">
        <f>'Аян '!R110</f>
        <v>0</v>
      </c>
      <c r="S236" s="1338">
        <f>'Аян '!S110</f>
        <v>0</v>
      </c>
      <c r="T236" s="1338">
        <f>'Аян '!T110</f>
        <v>0</v>
      </c>
      <c r="U236" s="1338">
        <f>'Аян '!U110</f>
        <v>0</v>
      </c>
      <c r="V236" s="1338">
        <f>'Аян '!V110</f>
        <v>0</v>
      </c>
      <c r="W236" s="1338">
        <f>'Аян '!W110</f>
        <v>0</v>
      </c>
      <c r="X236" s="1338">
        <f>'Аян '!X110</f>
        <v>0</v>
      </c>
      <c r="Y236" s="1338">
        <f>'Аян '!Y110</f>
        <v>0</v>
      </c>
      <c r="Z236" s="1338">
        <f>'Аян '!Z110</f>
        <v>0</v>
      </c>
      <c r="AA236" s="1338">
        <f>'Аян '!AA110</f>
        <v>0</v>
      </c>
      <c r="AB236" s="1338">
        <f>'Аян '!AB110</f>
        <v>0</v>
      </c>
      <c r="AC236" s="3620">
        <f>'Аян '!AC110</f>
        <v>0</v>
      </c>
      <c r="AD236" s="1338">
        <f>'Аян '!AD110</f>
        <v>0</v>
      </c>
      <c r="AE236" s="1338">
        <f>'Аян '!AE110</f>
        <v>0</v>
      </c>
      <c r="AF236" s="1338">
        <f>'Аян '!AF110</f>
        <v>0</v>
      </c>
      <c r="AG236" s="1338">
        <f>'Аян '!AG110</f>
        <v>0</v>
      </c>
      <c r="AH236" s="2328">
        <f>'Аян '!AH110</f>
        <v>0</v>
      </c>
      <c r="AI236" s="1338"/>
      <c r="AJ236" s="1338"/>
      <c r="AK236" s="666">
        <f>'Аян '!AI88</f>
        <v>0</v>
      </c>
      <c r="AL236" s="666">
        <f>'Аян '!AJ88</f>
        <v>0</v>
      </c>
      <c r="AM236" s="666">
        <f>'Аян '!AK88</f>
        <v>0</v>
      </c>
      <c r="AN236" s="1836"/>
      <c r="AO236" s="1836"/>
      <c r="AP236" s="1424"/>
      <c r="AQ236" s="1424"/>
      <c r="AR236" s="807"/>
      <c r="AS236" s="807"/>
      <c r="AT236" s="807"/>
      <c r="AU236" s="807"/>
      <c r="AV236" s="807"/>
      <c r="AW236" s="807"/>
      <c r="AX236" s="807"/>
      <c r="AY236" s="807"/>
      <c r="AZ236" s="807"/>
      <c r="BA236" s="807"/>
      <c r="BB236" s="807"/>
      <c r="BC236" s="807"/>
      <c r="BD236" s="807"/>
      <c r="BE236" s="807"/>
      <c r="BF236" s="807"/>
      <c r="BG236" s="807"/>
      <c r="BH236" s="807"/>
      <c r="BI236" s="807"/>
      <c r="BJ236" s="807"/>
      <c r="BK236" s="807"/>
      <c r="BL236" s="807"/>
      <c r="BM236" s="807"/>
      <c r="BN236" s="807"/>
      <c r="BO236" s="807"/>
      <c r="BP236" s="807"/>
      <c r="BQ236" s="807"/>
      <c r="BR236" s="807"/>
      <c r="BS236" s="807"/>
      <c r="BT236" s="807"/>
      <c r="BU236" s="807"/>
      <c r="BV236" s="807"/>
      <c r="BW236" s="807"/>
      <c r="BX236" s="807"/>
      <c r="BY236" s="807"/>
      <c r="BZ236" s="807"/>
      <c r="CA236" s="807"/>
      <c r="CB236" s="807"/>
      <c r="CC236" s="807"/>
      <c r="CD236" s="807"/>
      <c r="CE236" s="807"/>
      <c r="CF236" s="807"/>
      <c r="CG236" s="807"/>
      <c r="CH236" s="807"/>
      <c r="CI236" s="807"/>
      <c r="CJ236" s="807"/>
      <c r="CK236" s="807"/>
      <c r="CL236" s="807"/>
      <c r="CM236" s="807"/>
      <c r="CN236" s="807"/>
      <c r="CO236" s="807"/>
      <c r="CP236" s="807"/>
      <c r="CQ236" s="807"/>
      <c r="CR236" s="807"/>
      <c r="CS236" s="807"/>
      <c r="CT236" s="807"/>
      <c r="CU236" s="807"/>
      <c r="CV236" s="807"/>
      <c r="CW236" s="807"/>
      <c r="CX236" s="807"/>
      <c r="CY236" s="807"/>
      <c r="CZ236" s="807"/>
      <c r="DA236" s="807"/>
      <c r="DB236" s="807"/>
      <c r="DC236" s="807"/>
      <c r="DD236" s="807"/>
      <c r="DE236" s="807"/>
      <c r="DF236" s="807"/>
      <c r="DG236" s="807"/>
      <c r="DH236" s="807"/>
      <c r="DI236" s="807"/>
      <c r="DJ236" s="807"/>
      <c r="DK236" s="807"/>
      <c r="DL236" s="807"/>
      <c r="DM236" s="807"/>
      <c r="DN236" s="807"/>
      <c r="DO236" s="807"/>
      <c r="DP236" s="807"/>
      <c r="DQ236" s="807"/>
      <c r="DR236" s="807"/>
      <c r="DS236" s="807"/>
      <c r="DT236" s="807"/>
      <c r="DU236" s="807"/>
      <c r="DV236" s="807"/>
      <c r="DW236" s="807"/>
      <c r="DX236" s="807"/>
      <c r="DY236" s="807"/>
      <c r="DZ236" s="807"/>
      <c r="EA236" s="807"/>
      <c r="EB236" s="807"/>
      <c r="EC236" s="807"/>
      <c r="ED236" s="807"/>
      <c r="EE236" s="807"/>
      <c r="EF236" s="807"/>
      <c r="EG236" s="807"/>
      <c r="EH236" s="807"/>
      <c r="EI236" s="807"/>
      <c r="EJ236" s="807"/>
      <c r="EK236" s="807"/>
      <c r="EL236" s="807"/>
      <c r="EM236" s="807"/>
      <c r="EN236" s="807"/>
      <c r="EO236" s="807"/>
      <c r="EP236" s="807"/>
      <c r="EQ236" s="807"/>
      <c r="ER236" s="807"/>
      <c r="ES236" s="807"/>
      <c r="ET236" s="807"/>
      <c r="EU236" s="807"/>
      <c r="EV236" s="807"/>
      <c r="EW236" s="807"/>
      <c r="EX236" s="807"/>
      <c r="EY236" s="807"/>
      <c r="EZ236" s="807"/>
      <c r="FA236" s="807"/>
      <c r="FB236" s="807"/>
      <c r="FC236" s="807"/>
      <c r="FD236" s="807"/>
      <c r="FE236" s="807"/>
      <c r="FF236" s="807"/>
      <c r="FG236" s="807"/>
      <c r="FH236" s="807"/>
      <c r="FI236" s="807"/>
      <c r="FJ236" s="807"/>
      <c r="FK236" s="807"/>
      <c r="FL236" s="807"/>
      <c r="FM236" s="807"/>
      <c r="FN236" s="807"/>
      <c r="FO236" s="807"/>
      <c r="FP236" s="807"/>
      <c r="FQ236" s="807"/>
      <c r="FR236" s="807"/>
      <c r="FS236" s="807"/>
      <c r="FT236" s="807"/>
      <c r="FU236" s="807"/>
      <c r="FV236" s="807"/>
      <c r="FW236" s="807"/>
      <c r="FX236" s="807"/>
      <c r="FY236" s="807"/>
      <c r="FZ236" s="807"/>
      <c r="GA236" s="807"/>
      <c r="GB236" s="807"/>
      <c r="GC236" s="807"/>
      <c r="GD236" s="807"/>
      <c r="GE236" s="807"/>
      <c r="GF236" s="807"/>
      <c r="GG236" s="807"/>
      <c r="GH236" s="807"/>
      <c r="GI236" s="807"/>
      <c r="GJ236" s="807"/>
      <c r="GK236" s="807"/>
      <c r="GL236" s="807"/>
      <c r="GM236" s="807"/>
      <c r="GN236" s="807"/>
      <c r="GO236" s="807"/>
      <c r="GP236" s="807"/>
      <c r="GQ236" s="807"/>
      <c r="GR236" s="807"/>
      <c r="GS236" s="807"/>
      <c r="GT236" s="807"/>
      <c r="GU236" s="807"/>
      <c r="GV236" s="807"/>
      <c r="GW236" s="807"/>
      <c r="GX236" s="807"/>
      <c r="GY236" s="807"/>
      <c r="GZ236" s="807"/>
      <c r="HA236" s="807"/>
    </row>
    <row r="237" spans="1:209" ht="29.25" x14ac:dyDescent="0.25">
      <c r="A237" s="25">
        <v>1</v>
      </c>
      <c r="B237" s="1932" t="s">
        <v>405</v>
      </c>
      <c r="C237" s="666">
        <f>'Аян '!C111</f>
        <v>48</v>
      </c>
      <c r="D237" s="666">
        <f>'Аян '!D111</f>
        <v>48</v>
      </c>
      <c r="E237" s="666">
        <f>'Аян '!E111</f>
        <v>96</v>
      </c>
      <c r="F237" s="834">
        <f>'Аян '!F111</f>
        <v>200</v>
      </c>
      <c r="G237" s="828">
        <f>'Аян '!G111</f>
        <v>0</v>
      </c>
      <c r="H237" s="828">
        <f>'Аян '!H111</f>
        <v>0</v>
      </c>
      <c r="I237" s="822">
        <f>'Аян '!I111</f>
        <v>0</v>
      </c>
      <c r="J237" s="822">
        <f>'Аян '!J111</f>
        <v>0</v>
      </c>
      <c r="K237" s="822">
        <f>'Аян '!K111</f>
        <v>0</v>
      </c>
      <c r="L237" s="822">
        <f>'Аян '!L111</f>
        <v>0</v>
      </c>
      <c r="M237" s="822">
        <f>'Аян '!M111</f>
        <v>0</v>
      </c>
      <c r="N237" s="822">
        <f>'Аян '!N111</f>
        <v>0</v>
      </c>
      <c r="O237" s="1338">
        <f>'Аян '!O111</f>
        <v>0</v>
      </c>
      <c r="P237" s="1338">
        <f>'Аян '!P111</f>
        <v>0</v>
      </c>
      <c r="Q237" s="1338">
        <f>'Аян '!Q111</f>
        <v>0</v>
      </c>
      <c r="R237" s="1338">
        <f>'Аян '!R111</f>
        <v>0</v>
      </c>
      <c r="S237" s="1338">
        <f>'Аян '!S111</f>
        <v>0</v>
      </c>
      <c r="T237" s="1338">
        <f>'Аян '!T111</f>
        <v>0</v>
      </c>
      <c r="U237" s="1338">
        <f>'Аян '!U111</f>
        <v>0</v>
      </c>
      <c r="V237" s="1338">
        <f>'Аян '!V111</f>
        <v>0</v>
      </c>
      <c r="W237" s="1338">
        <f>'Аян '!W111</f>
        <v>0</v>
      </c>
      <c r="X237" s="1338">
        <f>'Аян '!X111</f>
        <v>0</v>
      </c>
      <c r="Y237" s="1338">
        <f>'Аян '!Y111</f>
        <v>0</v>
      </c>
      <c r="Z237" s="1338">
        <f>'Аян '!Z111</f>
        <v>0</v>
      </c>
      <c r="AA237" s="1338">
        <f>'Аян '!AA111</f>
        <v>0</v>
      </c>
      <c r="AB237" s="1338">
        <f>'Аян '!AB111</f>
        <v>0</v>
      </c>
      <c r="AC237" s="3620">
        <f>'Аян '!AC111</f>
        <v>0</v>
      </c>
      <c r="AD237" s="1338">
        <f>'Аян '!AD111</f>
        <v>0</v>
      </c>
      <c r="AE237" s="1338">
        <f>'Аян '!AE111</f>
        <v>0</v>
      </c>
      <c r="AF237" s="1338">
        <f>'Аян '!AF111</f>
        <v>0</v>
      </c>
      <c r="AG237" s="1338">
        <f>'Аян '!AG111</f>
        <v>0</v>
      </c>
      <c r="AH237" s="2328">
        <f>'Аян '!AH111</f>
        <v>0</v>
      </c>
      <c r="AI237" s="1338"/>
      <c r="AJ237" s="1338"/>
      <c r="AK237" s="666">
        <f>'Аян '!AI126</f>
        <v>0</v>
      </c>
      <c r="AL237" s="666">
        <f>'Аян '!AJ126</f>
        <v>0</v>
      </c>
      <c r="AM237" s="666">
        <f>'Аян '!AK126</f>
        <v>0</v>
      </c>
      <c r="AN237" s="1836"/>
      <c r="AO237" s="1836"/>
      <c r="AP237" s="1424"/>
      <c r="AQ237" s="1424"/>
      <c r="AR237" s="807"/>
      <c r="AS237" s="807"/>
      <c r="AT237" s="807"/>
      <c r="AU237" s="807"/>
      <c r="AV237" s="807"/>
      <c r="AW237" s="807"/>
      <c r="AX237" s="807"/>
      <c r="AY237" s="807"/>
      <c r="AZ237" s="807"/>
      <c r="BA237" s="807"/>
      <c r="BB237" s="807"/>
      <c r="BC237" s="807"/>
      <c r="BD237" s="807"/>
      <c r="BE237" s="807"/>
      <c r="BF237" s="807"/>
      <c r="BG237" s="807"/>
      <c r="BH237" s="807"/>
      <c r="BI237" s="807"/>
      <c r="BJ237" s="807"/>
      <c r="BK237" s="807"/>
      <c r="BL237" s="807"/>
      <c r="BM237" s="807"/>
      <c r="BN237" s="807"/>
      <c r="BO237" s="807"/>
      <c r="BP237" s="807"/>
      <c r="BQ237" s="807"/>
      <c r="BR237" s="807"/>
      <c r="BS237" s="807"/>
      <c r="BT237" s="807"/>
      <c r="BU237" s="807"/>
      <c r="BV237" s="807"/>
      <c r="BW237" s="807"/>
      <c r="BX237" s="807"/>
      <c r="BY237" s="807"/>
      <c r="BZ237" s="807"/>
      <c r="CA237" s="807"/>
      <c r="CB237" s="807"/>
      <c r="CC237" s="807"/>
      <c r="CD237" s="807"/>
      <c r="CE237" s="807"/>
      <c r="CF237" s="807"/>
      <c r="CG237" s="807"/>
      <c r="CH237" s="807"/>
      <c r="CI237" s="807"/>
      <c r="CJ237" s="807"/>
      <c r="CK237" s="807"/>
      <c r="CL237" s="807"/>
      <c r="CM237" s="807"/>
      <c r="CN237" s="807"/>
      <c r="CO237" s="807"/>
      <c r="CP237" s="807"/>
      <c r="CQ237" s="807"/>
      <c r="CR237" s="807"/>
      <c r="CS237" s="807"/>
      <c r="CT237" s="807"/>
      <c r="CU237" s="807"/>
      <c r="CV237" s="807"/>
      <c r="CW237" s="807"/>
      <c r="CX237" s="807"/>
      <c r="CY237" s="807"/>
      <c r="CZ237" s="807"/>
      <c r="DA237" s="807"/>
      <c r="DB237" s="807"/>
      <c r="DC237" s="807"/>
      <c r="DD237" s="807"/>
      <c r="DE237" s="807"/>
      <c r="DF237" s="807"/>
      <c r="DG237" s="807"/>
      <c r="DH237" s="807"/>
      <c r="DI237" s="807"/>
      <c r="DJ237" s="807"/>
      <c r="DK237" s="807"/>
      <c r="DL237" s="807"/>
      <c r="DM237" s="807"/>
      <c r="DN237" s="807"/>
      <c r="DO237" s="807"/>
      <c r="DP237" s="807"/>
      <c r="DQ237" s="807"/>
      <c r="DR237" s="807"/>
      <c r="DS237" s="807"/>
      <c r="DT237" s="807"/>
      <c r="DU237" s="807"/>
      <c r="DV237" s="807"/>
      <c r="DW237" s="807"/>
      <c r="DX237" s="807"/>
      <c r="DY237" s="807"/>
      <c r="DZ237" s="807"/>
      <c r="EA237" s="807"/>
      <c r="EB237" s="807"/>
      <c r="EC237" s="807"/>
      <c r="ED237" s="807"/>
      <c r="EE237" s="807"/>
      <c r="EF237" s="807"/>
      <c r="EG237" s="807"/>
      <c r="EH237" s="807"/>
      <c r="EI237" s="807"/>
      <c r="EJ237" s="807"/>
      <c r="EK237" s="807"/>
      <c r="EL237" s="807"/>
      <c r="EM237" s="807"/>
      <c r="EN237" s="807"/>
      <c r="EO237" s="807"/>
      <c r="EP237" s="807"/>
      <c r="EQ237" s="807"/>
      <c r="ER237" s="807"/>
      <c r="ES237" s="807"/>
      <c r="ET237" s="807"/>
      <c r="EU237" s="807"/>
      <c r="EV237" s="807"/>
      <c r="EW237" s="807"/>
      <c r="EX237" s="807"/>
      <c r="EY237" s="807"/>
      <c r="EZ237" s="807"/>
      <c r="FA237" s="807"/>
      <c r="FB237" s="807"/>
      <c r="FC237" s="807"/>
      <c r="FD237" s="807"/>
      <c r="FE237" s="807"/>
      <c r="FF237" s="807"/>
      <c r="FG237" s="807"/>
      <c r="FH237" s="807"/>
      <c r="FI237" s="807"/>
      <c r="FJ237" s="807"/>
      <c r="FK237" s="807"/>
      <c r="FL237" s="807"/>
      <c r="FM237" s="807"/>
      <c r="FN237" s="807"/>
      <c r="FO237" s="807"/>
      <c r="FP237" s="807"/>
      <c r="FQ237" s="807"/>
      <c r="FR237" s="807"/>
      <c r="FS237" s="807"/>
      <c r="FT237" s="807"/>
      <c r="FU237" s="807"/>
      <c r="FV237" s="807"/>
      <c r="FW237" s="807"/>
      <c r="FX237" s="807"/>
      <c r="FY237" s="807"/>
      <c r="FZ237" s="807"/>
      <c r="GA237" s="807"/>
      <c r="GB237" s="807"/>
      <c r="GC237" s="807"/>
      <c r="GD237" s="807"/>
      <c r="GE237" s="807"/>
      <c r="GF237" s="807"/>
      <c r="GG237" s="807"/>
      <c r="GH237" s="807"/>
      <c r="GI237" s="807"/>
      <c r="GJ237" s="807"/>
      <c r="GK237" s="807"/>
      <c r="GL237" s="807"/>
      <c r="GM237" s="807"/>
      <c r="GN237" s="807"/>
      <c r="GO237" s="807"/>
      <c r="GP237" s="807"/>
      <c r="GQ237" s="807"/>
      <c r="GR237" s="807"/>
      <c r="GS237" s="807"/>
      <c r="GT237" s="807"/>
      <c r="GU237" s="807"/>
      <c r="GV237" s="807"/>
      <c r="GW237" s="807"/>
      <c r="GX237" s="807"/>
      <c r="GY237" s="807"/>
      <c r="GZ237" s="807"/>
      <c r="HA237" s="807"/>
    </row>
    <row r="238" spans="1:209" x14ac:dyDescent="0.25">
      <c r="A238" s="25">
        <v>1</v>
      </c>
      <c r="B238" s="1172" t="s">
        <v>390</v>
      </c>
      <c r="C238" s="666">
        <f>'Аян '!C112</f>
        <v>0</v>
      </c>
      <c r="D238" s="666">
        <f>'Аян '!D112</f>
        <v>0</v>
      </c>
      <c r="E238" s="666">
        <f>'Аян '!E112</f>
        <v>0</v>
      </c>
      <c r="F238" s="834">
        <f>'Аян '!F112</f>
        <v>0</v>
      </c>
      <c r="G238" s="828">
        <f>'Аян '!G112</f>
        <v>0</v>
      </c>
      <c r="H238" s="828">
        <f>'Аян '!H112</f>
        <v>0</v>
      </c>
      <c r="I238" s="822">
        <f>'Аян '!I112</f>
        <v>0</v>
      </c>
      <c r="J238" s="822">
        <f>'Аян '!J112</f>
        <v>0</v>
      </c>
      <c r="K238" s="822">
        <f>'Аян '!K112</f>
        <v>0</v>
      </c>
      <c r="L238" s="822">
        <f>'Аян '!L112</f>
        <v>0</v>
      </c>
      <c r="M238" s="822">
        <f>'Аян '!M112</f>
        <v>0</v>
      </c>
      <c r="N238" s="822">
        <f>'Аян '!N112</f>
        <v>0</v>
      </c>
      <c r="O238" s="1338">
        <f>'Аян '!O112</f>
        <v>0</v>
      </c>
      <c r="P238" s="1338">
        <f>'Аян '!P112</f>
        <v>0</v>
      </c>
      <c r="Q238" s="1338">
        <f>'Аян '!Q112</f>
        <v>0</v>
      </c>
      <c r="R238" s="1338">
        <f>'Аян '!R112</f>
        <v>0</v>
      </c>
      <c r="S238" s="1338">
        <f>'Аян '!S112</f>
        <v>0</v>
      </c>
      <c r="T238" s="1338">
        <f>'Аян '!T112</f>
        <v>0</v>
      </c>
      <c r="U238" s="1338">
        <f>'Аян '!U112</f>
        <v>0</v>
      </c>
      <c r="V238" s="1338">
        <f>'Аян '!V112</f>
        <v>0</v>
      </c>
      <c r="W238" s="1338">
        <f>'Аян '!W112</f>
        <v>0</v>
      </c>
      <c r="X238" s="1338">
        <f>'Аян '!X112</f>
        <v>0</v>
      </c>
      <c r="Y238" s="1338">
        <f>'Аян '!Y112</f>
        <v>0</v>
      </c>
      <c r="Z238" s="1338">
        <f>'Аян '!Z112</f>
        <v>0</v>
      </c>
      <c r="AA238" s="1338">
        <f>'Аян '!AA112</f>
        <v>0</v>
      </c>
      <c r="AB238" s="1338">
        <f>'Аян '!AB112</f>
        <v>0</v>
      </c>
      <c r="AC238" s="3620">
        <f>'Аян '!AC112</f>
        <v>0</v>
      </c>
      <c r="AD238" s="1338">
        <f>'Аян '!AD112</f>
        <v>0</v>
      </c>
      <c r="AE238" s="1338">
        <f>'Аян '!AE112</f>
        <v>0</v>
      </c>
      <c r="AF238" s="1338">
        <f>'Аян '!AF112</f>
        <v>0</v>
      </c>
      <c r="AG238" s="1338">
        <f>'Аян '!AG112</f>
        <v>0</v>
      </c>
      <c r="AH238" s="2328">
        <f>'Аян '!AH112</f>
        <v>0</v>
      </c>
      <c r="AI238" s="1338"/>
      <c r="AJ238" s="1338"/>
      <c r="AK238" s="666">
        <f>'Аян '!AI127</f>
        <v>0</v>
      </c>
      <c r="AL238" s="666">
        <f>'Аян '!AJ127</f>
        <v>0</v>
      </c>
      <c r="AM238" s="666">
        <f>'Аян '!AK127</f>
        <v>0</v>
      </c>
      <c r="AN238" s="1836"/>
      <c r="AO238" s="1836"/>
      <c r="AP238" s="1424"/>
      <c r="AQ238" s="1424"/>
      <c r="AR238" s="807"/>
      <c r="AS238" s="807"/>
      <c r="AT238" s="807"/>
      <c r="AU238" s="807"/>
      <c r="AV238" s="807"/>
      <c r="AW238" s="807"/>
      <c r="AX238" s="807"/>
      <c r="AY238" s="807"/>
      <c r="AZ238" s="807"/>
      <c r="BA238" s="807"/>
      <c r="BB238" s="807"/>
      <c r="BC238" s="807"/>
      <c r="BD238" s="807"/>
      <c r="BE238" s="807"/>
      <c r="BF238" s="807"/>
      <c r="BG238" s="807"/>
      <c r="BH238" s="807"/>
      <c r="BI238" s="807"/>
      <c r="BJ238" s="807"/>
      <c r="BK238" s="807"/>
      <c r="BL238" s="807"/>
      <c r="BM238" s="807"/>
      <c r="BN238" s="807"/>
      <c r="BO238" s="807"/>
      <c r="BP238" s="807"/>
      <c r="BQ238" s="807"/>
      <c r="BR238" s="807"/>
      <c r="BS238" s="807"/>
      <c r="BT238" s="807"/>
      <c r="BU238" s="807"/>
      <c r="BV238" s="807"/>
      <c r="BW238" s="807"/>
      <c r="BX238" s="807"/>
      <c r="BY238" s="807"/>
      <c r="BZ238" s="807"/>
      <c r="CA238" s="807"/>
      <c r="CB238" s="807"/>
      <c r="CC238" s="807"/>
      <c r="CD238" s="807"/>
      <c r="CE238" s="807"/>
      <c r="CF238" s="807"/>
      <c r="CG238" s="807"/>
      <c r="CH238" s="807"/>
      <c r="CI238" s="807"/>
      <c r="CJ238" s="807"/>
      <c r="CK238" s="807"/>
      <c r="CL238" s="807"/>
      <c r="CM238" s="807"/>
      <c r="CN238" s="807"/>
      <c r="CO238" s="807"/>
      <c r="CP238" s="807"/>
      <c r="CQ238" s="807"/>
      <c r="CR238" s="807"/>
      <c r="CS238" s="807"/>
      <c r="CT238" s="807"/>
      <c r="CU238" s="807"/>
      <c r="CV238" s="807"/>
      <c r="CW238" s="807"/>
      <c r="CX238" s="807"/>
      <c r="CY238" s="807"/>
      <c r="CZ238" s="807"/>
      <c r="DA238" s="807"/>
      <c r="DB238" s="807"/>
      <c r="DC238" s="807"/>
      <c r="DD238" s="807"/>
      <c r="DE238" s="807"/>
      <c r="DF238" s="807"/>
      <c r="DG238" s="807"/>
      <c r="DH238" s="807"/>
      <c r="DI238" s="807"/>
      <c r="DJ238" s="807"/>
      <c r="DK238" s="807"/>
      <c r="DL238" s="807"/>
      <c r="DM238" s="807"/>
      <c r="DN238" s="807"/>
      <c r="DO238" s="807"/>
      <c r="DP238" s="807"/>
      <c r="DQ238" s="807"/>
      <c r="DR238" s="807"/>
      <c r="DS238" s="807"/>
      <c r="DT238" s="807"/>
      <c r="DU238" s="807"/>
      <c r="DV238" s="807"/>
      <c r="DW238" s="807"/>
      <c r="DX238" s="807"/>
      <c r="DY238" s="807"/>
      <c r="DZ238" s="807"/>
      <c r="EA238" s="807"/>
      <c r="EB238" s="807"/>
      <c r="EC238" s="807"/>
      <c r="ED238" s="807"/>
      <c r="EE238" s="807"/>
      <c r="EF238" s="807"/>
      <c r="EG238" s="807"/>
      <c r="EH238" s="807"/>
      <c r="EI238" s="807"/>
      <c r="EJ238" s="807"/>
      <c r="EK238" s="807"/>
      <c r="EL238" s="807"/>
      <c r="EM238" s="807"/>
      <c r="EN238" s="807"/>
      <c r="EO238" s="807"/>
      <c r="EP238" s="807"/>
      <c r="EQ238" s="807"/>
      <c r="ER238" s="807"/>
      <c r="ES238" s="807"/>
      <c r="ET238" s="807"/>
      <c r="EU238" s="807"/>
      <c r="EV238" s="807"/>
      <c r="EW238" s="807"/>
      <c r="EX238" s="807"/>
      <c r="EY238" s="807"/>
      <c r="EZ238" s="807"/>
      <c r="FA238" s="807"/>
      <c r="FB238" s="807"/>
      <c r="FC238" s="807"/>
      <c r="FD238" s="807"/>
      <c r="FE238" s="807"/>
      <c r="FF238" s="807"/>
      <c r="FG238" s="807"/>
      <c r="FH238" s="807"/>
      <c r="FI238" s="807"/>
      <c r="FJ238" s="807"/>
      <c r="FK238" s="807"/>
      <c r="FL238" s="807"/>
      <c r="FM238" s="807"/>
      <c r="FN238" s="807"/>
      <c r="FO238" s="807"/>
      <c r="FP238" s="807"/>
      <c r="FQ238" s="807"/>
      <c r="FR238" s="807"/>
      <c r="FS238" s="807"/>
      <c r="FT238" s="807"/>
      <c r="FU238" s="807"/>
      <c r="FV238" s="807"/>
      <c r="FW238" s="807"/>
      <c r="FX238" s="807"/>
      <c r="FY238" s="807"/>
      <c r="FZ238" s="807"/>
      <c r="GA238" s="807"/>
      <c r="GB238" s="807"/>
      <c r="GC238" s="807"/>
      <c r="GD238" s="807"/>
      <c r="GE238" s="807"/>
      <c r="GF238" s="807"/>
      <c r="GG238" s="807"/>
      <c r="GH238" s="807"/>
      <c r="GI238" s="807"/>
      <c r="GJ238" s="807"/>
      <c r="GK238" s="807"/>
      <c r="GL238" s="807"/>
      <c r="GM238" s="807"/>
      <c r="GN238" s="807"/>
      <c r="GO238" s="807"/>
      <c r="GP238" s="807"/>
      <c r="GQ238" s="807"/>
      <c r="GR238" s="807"/>
      <c r="GS238" s="807"/>
      <c r="GT238" s="807"/>
      <c r="GU238" s="807"/>
      <c r="GV238" s="807"/>
      <c r="GW238" s="807"/>
      <c r="GX238" s="807"/>
      <c r="GY238" s="807"/>
      <c r="GZ238" s="807"/>
      <c r="HA238" s="807"/>
    </row>
    <row r="239" spans="1:209" ht="30" x14ac:dyDescent="0.25">
      <c r="A239" s="25">
        <v>1</v>
      </c>
      <c r="B239" s="1936" t="s">
        <v>391</v>
      </c>
      <c r="C239" s="666">
        <f>'Аян '!C113</f>
        <v>0</v>
      </c>
      <c r="D239" s="666">
        <f>'Аян '!D113</f>
        <v>0</v>
      </c>
      <c r="E239" s="666">
        <f>'Аян '!E113</f>
        <v>0</v>
      </c>
      <c r="F239" s="834">
        <f>'Аян '!F113</f>
        <v>0</v>
      </c>
      <c r="G239" s="828">
        <f>'Аян '!G113</f>
        <v>0</v>
      </c>
      <c r="H239" s="828">
        <f>'Аян '!H113</f>
        <v>0</v>
      </c>
      <c r="I239" s="822">
        <f>'Аян '!I113</f>
        <v>0</v>
      </c>
      <c r="J239" s="822">
        <f>'Аян '!J113</f>
        <v>0</v>
      </c>
      <c r="K239" s="822">
        <f>'Аян '!K113</f>
        <v>0</v>
      </c>
      <c r="L239" s="822">
        <f>'Аян '!L113</f>
        <v>0</v>
      </c>
      <c r="M239" s="822">
        <f>'Аян '!M113</f>
        <v>0</v>
      </c>
      <c r="N239" s="822">
        <f>'Аян '!N113</f>
        <v>0</v>
      </c>
      <c r="O239" s="1338">
        <f>'Аян '!O113</f>
        <v>0</v>
      </c>
      <c r="P239" s="1338">
        <f>'Аян '!P113</f>
        <v>0</v>
      </c>
      <c r="Q239" s="1338">
        <f>'Аян '!Q113</f>
        <v>0</v>
      </c>
      <c r="R239" s="1338">
        <f>'Аян '!R113</f>
        <v>0</v>
      </c>
      <c r="S239" s="1338">
        <f>'Аян '!S113</f>
        <v>0</v>
      </c>
      <c r="T239" s="1338">
        <f>'Аян '!T113</f>
        <v>0</v>
      </c>
      <c r="U239" s="1338">
        <f>'Аян '!U113</f>
        <v>0</v>
      </c>
      <c r="V239" s="1338">
        <f>'Аян '!V113</f>
        <v>0</v>
      </c>
      <c r="W239" s="1338">
        <f>'Аян '!W113</f>
        <v>0</v>
      </c>
      <c r="X239" s="1338">
        <f>'Аян '!X113</f>
        <v>0</v>
      </c>
      <c r="Y239" s="1338">
        <f>'Аян '!Y113</f>
        <v>0</v>
      </c>
      <c r="Z239" s="1338">
        <f>'Аян '!Z113</f>
        <v>0</v>
      </c>
      <c r="AA239" s="1338">
        <f>'Аян '!AA113</f>
        <v>0</v>
      </c>
      <c r="AB239" s="1338">
        <f>'Аян '!AB113</f>
        <v>0</v>
      </c>
      <c r="AC239" s="3620">
        <f>'Аян '!AC113</f>
        <v>0</v>
      </c>
      <c r="AD239" s="1338">
        <f>'Аян '!AD113</f>
        <v>0</v>
      </c>
      <c r="AE239" s="1338">
        <f>'Аян '!AE113</f>
        <v>0</v>
      </c>
      <c r="AF239" s="1338">
        <f>'Аян '!AF113</f>
        <v>0</v>
      </c>
      <c r="AG239" s="1338">
        <f>'Аян '!AG113</f>
        <v>0</v>
      </c>
      <c r="AH239" s="2328">
        <f>'Аян '!AH113</f>
        <v>0</v>
      </c>
      <c r="AI239" s="1338"/>
      <c r="AJ239" s="1338"/>
      <c r="AK239" s="666">
        <f>'Аян '!AI128</f>
        <v>0</v>
      </c>
      <c r="AL239" s="666">
        <f>'Аян '!AJ128</f>
        <v>0</v>
      </c>
      <c r="AM239" s="666">
        <f>'Аян '!AK128</f>
        <v>0</v>
      </c>
      <c r="AN239" s="1836"/>
      <c r="AO239" s="1836"/>
      <c r="AP239" s="1424"/>
      <c r="AQ239" s="1424"/>
      <c r="AR239" s="807"/>
      <c r="AS239" s="807"/>
      <c r="AT239" s="807"/>
      <c r="AU239" s="807"/>
      <c r="AV239" s="807"/>
      <c r="AW239" s="807"/>
      <c r="AX239" s="807"/>
      <c r="AY239" s="807"/>
      <c r="AZ239" s="807"/>
      <c r="BA239" s="807"/>
      <c r="BB239" s="807"/>
      <c r="BC239" s="807"/>
      <c r="BD239" s="807"/>
      <c r="BE239" s="807"/>
      <c r="BF239" s="807"/>
      <c r="BG239" s="807"/>
      <c r="BH239" s="807"/>
      <c r="BI239" s="807"/>
      <c r="BJ239" s="807"/>
      <c r="BK239" s="807"/>
      <c r="BL239" s="807"/>
      <c r="BM239" s="807"/>
      <c r="BN239" s="807"/>
      <c r="BO239" s="807"/>
      <c r="BP239" s="807"/>
      <c r="BQ239" s="807"/>
      <c r="BR239" s="807"/>
      <c r="BS239" s="807"/>
      <c r="BT239" s="807"/>
      <c r="BU239" s="807"/>
      <c r="BV239" s="807"/>
      <c r="BW239" s="807"/>
      <c r="BX239" s="807"/>
      <c r="BY239" s="807"/>
      <c r="BZ239" s="807"/>
      <c r="CA239" s="807"/>
      <c r="CB239" s="807"/>
      <c r="CC239" s="807"/>
      <c r="CD239" s="807"/>
      <c r="CE239" s="807"/>
      <c r="CF239" s="807"/>
      <c r="CG239" s="807"/>
      <c r="CH239" s="807"/>
      <c r="CI239" s="807"/>
      <c r="CJ239" s="807"/>
      <c r="CK239" s="807"/>
      <c r="CL239" s="807"/>
      <c r="CM239" s="807"/>
      <c r="CN239" s="807"/>
      <c r="CO239" s="807"/>
      <c r="CP239" s="807"/>
      <c r="CQ239" s="807"/>
      <c r="CR239" s="807"/>
      <c r="CS239" s="807"/>
      <c r="CT239" s="807"/>
      <c r="CU239" s="807"/>
      <c r="CV239" s="807"/>
      <c r="CW239" s="807"/>
      <c r="CX239" s="807"/>
      <c r="CY239" s="807"/>
      <c r="CZ239" s="807"/>
      <c r="DA239" s="807"/>
      <c r="DB239" s="807"/>
      <c r="DC239" s="807"/>
      <c r="DD239" s="807"/>
      <c r="DE239" s="807"/>
      <c r="DF239" s="807"/>
      <c r="DG239" s="807"/>
      <c r="DH239" s="807"/>
      <c r="DI239" s="807"/>
      <c r="DJ239" s="807"/>
      <c r="DK239" s="807"/>
      <c r="DL239" s="807"/>
      <c r="DM239" s="807"/>
      <c r="DN239" s="807"/>
      <c r="DO239" s="807"/>
      <c r="DP239" s="807"/>
      <c r="DQ239" s="807"/>
      <c r="DR239" s="807"/>
      <c r="DS239" s="807"/>
      <c r="DT239" s="807"/>
      <c r="DU239" s="807"/>
      <c r="DV239" s="807"/>
      <c r="DW239" s="807"/>
      <c r="DX239" s="807"/>
      <c r="DY239" s="807"/>
      <c r="DZ239" s="807"/>
      <c r="EA239" s="807"/>
      <c r="EB239" s="807"/>
      <c r="EC239" s="807"/>
      <c r="ED239" s="807"/>
      <c r="EE239" s="807"/>
      <c r="EF239" s="807"/>
      <c r="EG239" s="807"/>
      <c r="EH239" s="807"/>
      <c r="EI239" s="807"/>
      <c r="EJ239" s="807"/>
      <c r="EK239" s="807"/>
      <c r="EL239" s="807"/>
      <c r="EM239" s="807"/>
      <c r="EN239" s="807"/>
      <c r="EO239" s="807"/>
      <c r="EP239" s="807"/>
      <c r="EQ239" s="807"/>
      <c r="ER239" s="807"/>
      <c r="ES239" s="807"/>
      <c r="ET239" s="807"/>
      <c r="EU239" s="807"/>
      <c r="EV239" s="807"/>
      <c r="EW239" s="807"/>
      <c r="EX239" s="807"/>
      <c r="EY239" s="807"/>
      <c r="EZ239" s="807"/>
      <c r="FA239" s="807"/>
      <c r="FB239" s="807"/>
      <c r="FC239" s="807"/>
      <c r="FD239" s="807"/>
      <c r="FE239" s="807"/>
      <c r="FF239" s="807"/>
      <c r="FG239" s="807"/>
      <c r="FH239" s="807"/>
      <c r="FI239" s="807"/>
      <c r="FJ239" s="807"/>
      <c r="FK239" s="807"/>
      <c r="FL239" s="807"/>
      <c r="FM239" s="807"/>
      <c r="FN239" s="807"/>
      <c r="FO239" s="807"/>
      <c r="FP239" s="807"/>
      <c r="FQ239" s="807"/>
      <c r="FR239" s="807"/>
      <c r="FS239" s="807"/>
      <c r="FT239" s="807"/>
      <c r="FU239" s="807"/>
      <c r="FV239" s="807"/>
      <c r="FW239" s="807"/>
      <c r="FX239" s="807"/>
      <c r="FY239" s="807"/>
      <c r="FZ239" s="807"/>
      <c r="GA239" s="807"/>
      <c r="GB239" s="807"/>
      <c r="GC239" s="807"/>
      <c r="GD239" s="807"/>
      <c r="GE239" s="807"/>
      <c r="GF239" s="807"/>
      <c r="GG239" s="807"/>
      <c r="GH239" s="807"/>
      <c r="GI239" s="807"/>
      <c r="GJ239" s="807"/>
      <c r="GK239" s="807"/>
      <c r="GL239" s="807"/>
      <c r="GM239" s="807"/>
      <c r="GN239" s="807"/>
      <c r="GO239" s="807"/>
      <c r="GP239" s="807"/>
      <c r="GQ239" s="807"/>
      <c r="GR239" s="807"/>
      <c r="GS239" s="807"/>
      <c r="GT239" s="807"/>
      <c r="GU239" s="807"/>
      <c r="GV239" s="807"/>
      <c r="GW239" s="807"/>
      <c r="GX239" s="807"/>
      <c r="GY239" s="807"/>
      <c r="GZ239" s="807"/>
      <c r="HA239" s="807"/>
    </row>
    <row r="240" spans="1:209" x14ac:dyDescent="0.25">
      <c r="A240" s="25">
        <v>1</v>
      </c>
      <c r="B240" s="1172" t="s">
        <v>392</v>
      </c>
      <c r="C240" s="666">
        <f>'Аян '!C114</f>
        <v>0</v>
      </c>
      <c r="D240" s="666">
        <f>'Аян '!D114</f>
        <v>0</v>
      </c>
      <c r="E240" s="666">
        <f>'Аян '!E114</f>
        <v>0</v>
      </c>
      <c r="F240" s="834">
        <f>'Аян '!F114</f>
        <v>0</v>
      </c>
      <c r="G240" s="828">
        <f>'Аян '!G114</f>
        <v>0</v>
      </c>
      <c r="H240" s="828">
        <f>'Аян '!H114</f>
        <v>0</v>
      </c>
      <c r="I240" s="822">
        <f>'Аян '!I114</f>
        <v>0</v>
      </c>
      <c r="J240" s="822">
        <f>'Аян '!J114</f>
        <v>0</v>
      </c>
      <c r="K240" s="822">
        <f>'Аян '!K114</f>
        <v>0</v>
      </c>
      <c r="L240" s="822">
        <f>'Аян '!L114</f>
        <v>0</v>
      </c>
      <c r="M240" s="822">
        <f>'Аян '!M114</f>
        <v>0</v>
      </c>
      <c r="N240" s="822">
        <f>'Аян '!N114</f>
        <v>0</v>
      </c>
      <c r="O240" s="1338">
        <f>'Аян '!O114</f>
        <v>0</v>
      </c>
      <c r="P240" s="1338">
        <f>'Аян '!P114</f>
        <v>0</v>
      </c>
      <c r="Q240" s="1338">
        <f>'Аян '!Q114</f>
        <v>0</v>
      </c>
      <c r="R240" s="1338">
        <f>'Аян '!R114</f>
        <v>0</v>
      </c>
      <c r="S240" s="1338">
        <f>'Аян '!S114</f>
        <v>0</v>
      </c>
      <c r="T240" s="1338">
        <f>'Аян '!T114</f>
        <v>0</v>
      </c>
      <c r="U240" s="1338">
        <f>'Аян '!U114</f>
        <v>0</v>
      </c>
      <c r="V240" s="1338">
        <f>'Аян '!V114</f>
        <v>0</v>
      </c>
      <c r="W240" s="1338">
        <f>'Аян '!W114</f>
        <v>0</v>
      </c>
      <c r="X240" s="1338">
        <f>'Аян '!X114</f>
        <v>0</v>
      </c>
      <c r="Y240" s="1338">
        <f>'Аян '!Y114</f>
        <v>0</v>
      </c>
      <c r="Z240" s="1338">
        <f>'Аян '!Z114</f>
        <v>0</v>
      </c>
      <c r="AA240" s="1338">
        <f>'Аян '!AA114</f>
        <v>0</v>
      </c>
      <c r="AB240" s="1338">
        <f>'Аян '!AB114</f>
        <v>0</v>
      </c>
      <c r="AC240" s="3620">
        <f>'Аян '!AC114</f>
        <v>0</v>
      </c>
      <c r="AD240" s="1338">
        <f>'Аян '!AD114</f>
        <v>0</v>
      </c>
      <c r="AE240" s="1338">
        <f>'Аян '!AE114</f>
        <v>0</v>
      </c>
      <c r="AF240" s="1338">
        <f>'Аян '!AF114</f>
        <v>0</v>
      </c>
      <c r="AG240" s="1338">
        <f>'Аян '!AG114</f>
        <v>0</v>
      </c>
      <c r="AH240" s="2328">
        <f>'Аян '!AH114</f>
        <v>0</v>
      </c>
      <c r="AI240" s="1338"/>
      <c r="AJ240" s="1338"/>
      <c r="AK240" s="666"/>
      <c r="AL240" s="666"/>
      <c r="AM240" s="666"/>
      <c r="AN240" s="1836"/>
      <c r="AO240" s="1836"/>
      <c r="AP240" s="1424"/>
      <c r="AQ240" s="1424"/>
      <c r="AR240" s="807"/>
      <c r="AS240" s="807"/>
      <c r="AT240" s="807"/>
      <c r="AU240" s="807"/>
      <c r="AV240" s="807"/>
      <c r="AW240" s="807"/>
      <c r="AX240" s="807"/>
      <c r="AY240" s="807"/>
      <c r="AZ240" s="807"/>
      <c r="BA240" s="807"/>
      <c r="BB240" s="807"/>
      <c r="BC240" s="807"/>
      <c r="BD240" s="807"/>
      <c r="BE240" s="807"/>
      <c r="BF240" s="807"/>
      <c r="BG240" s="807"/>
      <c r="BH240" s="807"/>
      <c r="BI240" s="807"/>
      <c r="BJ240" s="807"/>
      <c r="BK240" s="807"/>
      <c r="BL240" s="807"/>
      <c r="BM240" s="807"/>
      <c r="BN240" s="807"/>
      <c r="BO240" s="807"/>
      <c r="BP240" s="807"/>
      <c r="BQ240" s="807"/>
      <c r="BR240" s="807"/>
      <c r="BS240" s="807"/>
      <c r="BT240" s="807"/>
      <c r="BU240" s="807"/>
      <c r="BV240" s="807"/>
      <c r="BW240" s="807"/>
      <c r="BX240" s="807"/>
      <c r="BY240" s="807"/>
      <c r="BZ240" s="807"/>
      <c r="CA240" s="807"/>
      <c r="CB240" s="807"/>
      <c r="CC240" s="807"/>
      <c r="CD240" s="807"/>
      <c r="CE240" s="807"/>
      <c r="CF240" s="807"/>
      <c r="CG240" s="807"/>
      <c r="CH240" s="807"/>
      <c r="CI240" s="807"/>
      <c r="CJ240" s="807"/>
      <c r="CK240" s="807"/>
      <c r="CL240" s="807"/>
      <c r="CM240" s="807"/>
      <c r="CN240" s="807"/>
      <c r="CO240" s="807"/>
      <c r="CP240" s="807"/>
      <c r="CQ240" s="807"/>
      <c r="CR240" s="807"/>
      <c r="CS240" s="807"/>
      <c r="CT240" s="807"/>
      <c r="CU240" s="807"/>
      <c r="CV240" s="807"/>
      <c r="CW240" s="807"/>
      <c r="CX240" s="807"/>
      <c r="CY240" s="807"/>
      <c r="CZ240" s="807"/>
      <c r="DA240" s="807"/>
      <c r="DB240" s="807"/>
      <c r="DC240" s="807"/>
      <c r="DD240" s="807"/>
      <c r="DE240" s="807"/>
      <c r="DF240" s="807"/>
      <c r="DG240" s="807"/>
      <c r="DH240" s="807"/>
      <c r="DI240" s="807"/>
      <c r="DJ240" s="807"/>
      <c r="DK240" s="807"/>
      <c r="DL240" s="807"/>
      <c r="DM240" s="807"/>
      <c r="DN240" s="807"/>
      <c r="DO240" s="807"/>
      <c r="DP240" s="807"/>
      <c r="DQ240" s="807"/>
      <c r="DR240" s="807"/>
      <c r="DS240" s="807"/>
      <c r="DT240" s="807"/>
      <c r="DU240" s="807"/>
      <c r="DV240" s="807"/>
      <c r="DW240" s="807"/>
      <c r="DX240" s="807"/>
      <c r="DY240" s="807"/>
      <c r="DZ240" s="807"/>
      <c r="EA240" s="807"/>
      <c r="EB240" s="807"/>
      <c r="EC240" s="807"/>
      <c r="ED240" s="807"/>
      <c r="EE240" s="807"/>
      <c r="EF240" s="807"/>
      <c r="EG240" s="807"/>
      <c r="EH240" s="807"/>
      <c r="EI240" s="807"/>
      <c r="EJ240" s="807"/>
      <c r="EK240" s="807"/>
      <c r="EL240" s="807"/>
      <c r="EM240" s="807"/>
      <c r="EN240" s="807"/>
      <c r="EO240" s="807"/>
      <c r="EP240" s="807"/>
      <c r="EQ240" s="807"/>
      <c r="ER240" s="807"/>
      <c r="ES240" s="807"/>
      <c r="ET240" s="807"/>
      <c r="EU240" s="807"/>
      <c r="EV240" s="807"/>
      <c r="EW240" s="807"/>
      <c r="EX240" s="807"/>
      <c r="EY240" s="807"/>
      <c r="EZ240" s="807"/>
      <c r="FA240" s="807"/>
      <c r="FB240" s="807"/>
      <c r="FC240" s="807"/>
      <c r="FD240" s="807"/>
      <c r="FE240" s="807"/>
      <c r="FF240" s="807"/>
      <c r="FG240" s="807"/>
      <c r="FH240" s="807"/>
      <c r="FI240" s="807"/>
      <c r="FJ240" s="807"/>
      <c r="FK240" s="807"/>
      <c r="FL240" s="807"/>
      <c r="FM240" s="807"/>
      <c r="FN240" s="807"/>
      <c r="FO240" s="807"/>
      <c r="FP240" s="807"/>
      <c r="FQ240" s="807"/>
      <c r="FR240" s="807"/>
      <c r="FS240" s="807"/>
      <c r="FT240" s="807"/>
      <c r="FU240" s="807"/>
      <c r="FV240" s="807"/>
      <c r="FW240" s="807"/>
      <c r="FX240" s="807"/>
      <c r="FY240" s="807"/>
      <c r="FZ240" s="807"/>
      <c r="GA240" s="807"/>
      <c r="GB240" s="807"/>
      <c r="GC240" s="807"/>
      <c r="GD240" s="807"/>
      <c r="GE240" s="807"/>
      <c r="GF240" s="807"/>
      <c r="GG240" s="807"/>
      <c r="GH240" s="807"/>
      <c r="GI240" s="807"/>
      <c r="GJ240" s="807"/>
      <c r="GK240" s="807"/>
      <c r="GL240" s="807"/>
      <c r="GM240" s="807"/>
      <c r="GN240" s="807"/>
      <c r="GO240" s="807"/>
      <c r="GP240" s="807"/>
      <c r="GQ240" s="807"/>
      <c r="GR240" s="807"/>
      <c r="GS240" s="807"/>
      <c r="GT240" s="807"/>
      <c r="GU240" s="807"/>
      <c r="GV240" s="807"/>
      <c r="GW240" s="807"/>
      <c r="GX240" s="807"/>
      <c r="GY240" s="807"/>
      <c r="GZ240" s="807"/>
      <c r="HA240" s="807"/>
    </row>
    <row r="241" spans="1:209" ht="30" x14ac:dyDescent="0.25">
      <c r="A241" s="25">
        <v>1</v>
      </c>
      <c r="B241" s="1172" t="s">
        <v>414</v>
      </c>
      <c r="C241" s="666">
        <f>'Аян '!C115</f>
        <v>0</v>
      </c>
      <c r="D241" s="666">
        <f>'Аян '!D115</f>
        <v>0</v>
      </c>
      <c r="E241" s="666">
        <f>'Аян '!E115</f>
        <v>0</v>
      </c>
      <c r="F241" s="834">
        <f>'Аян '!F115</f>
        <v>0</v>
      </c>
      <c r="G241" s="828">
        <f>'Аян '!G115</f>
        <v>0</v>
      </c>
      <c r="H241" s="828">
        <f>'Аян '!H115</f>
        <v>0</v>
      </c>
      <c r="I241" s="822">
        <f>'Аян '!I115</f>
        <v>0</v>
      </c>
      <c r="J241" s="822">
        <f>'Аян '!J115</f>
        <v>0</v>
      </c>
      <c r="K241" s="822">
        <f>'Аян '!K115</f>
        <v>0</v>
      </c>
      <c r="L241" s="822">
        <f>'Аян '!L115</f>
        <v>0</v>
      </c>
      <c r="M241" s="822">
        <f>'Аян '!M115</f>
        <v>0</v>
      </c>
      <c r="N241" s="822">
        <f>'Аян '!N115</f>
        <v>0</v>
      </c>
      <c r="O241" s="1338">
        <f>'Аян '!O115</f>
        <v>0</v>
      </c>
      <c r="P241" s="1338">
        <f>'Аян '!P115</f>
        <v>0</v>
      </c>
      <c r="Q241" s="1338">
        <f>'Аян '!Q115</f>
        <v>0</v>
      </c>
      <c r="R241" s="1338">
        <f>'Аян '!R115</f>
        <v>0</v>
      </c>
      <c r="S241" s="1338">
        <f>'Аян '!S115</f>
        <v>0</v>
      </c>
      <c r="T241" s="1338">
        <f>'Аян '!T115</f>
        <v>0</v>
      </c>
      <c r="U241" s="1338">
        <f>'Аян '!U115</f>
        <v>0</v>
      </c>
      <c r="V241" s="1338">
        <f>'Аян '!V115</f>
        <v>0</v>
      </c>
      <c r="W241" s="1338">
        <f>'Аян '!W115</f>
        <v>0</v>
      </c>
      <c r="X241" s="1338">
        <f>'Аян '!X115</f>
        <v>0</v>
      </c>
      <c r="Y241" s="1338">
        <f>'Аян '!Y115</f>
        <v>0</v>
      </c>
      <c r="Z241" s="1338">
        <f>'Аян '!Z115</f>
        <v>0</v>
      </c>
      <c r="AA241" s="1338">
        <f>'Аян '!AA115</f>
        <v>0</v>
      </c>
      <c r="AB241" s="1338">
        <f>'Аян '!AB115</f>
        <v>0</v>
      </c>
      <c r="AC241" s="3620">
        <f>'Аян '!AC115</f>
        <v>0</v>
      </c>
      <c r="AD241" s="1338">
        <f>'Аян '!AD115</f>
        <v>0</v>
      </c>
      <c r="AE241" s="1338">
        <f>'Аян '!AE115</f>
        <v>0</v>
      </c>
      <c r="AF241" s="1338">
        <f>'Аян '!AF115</f>
        <v>0</v>
      </c>
      <c r="AG241" s="1338">
        <f>'Аян '!AG115</f>
        <v>0</v>
      </c>
      <c r="AH241" s="2328">
        <f>'Аян '!AH115</f>
        <v>0</v>
      </c>
      <c r="AI241" s="1338"/>
      <c r="AJ241" s="1338"/>
      <c r="AK241" s="666">
        <f>'Аян '!AI130</f>
        <v>0</v>
      </c>
      <c r="AL241" s="666">
        <f>'Аян '!AJ130</f>
        <v>0</v>
      </c>
      <c r="AM241" s="666">
        <f>'Аян '!AK130</f>
        <v>0</v>
      </c>
      <c r="AN241" s="1836"/>
      <c r="AO241" s="1836"/>
      <c r="AP241" s="1424"/>
      <c r="AQ241" s="1424"/>
      <c r="AR241" s="807"/>
      <c r="AS241" s="807"/>
      <c r="AT241" s="807"/>
      <c r="AU241" s="807"/>
      <c r="AV241" s="807"/>
      <c r="AW241" s="807"/>
      <c r="AX241" s="807"/>
      <c r="AY241" s="807"/>
      <c r="AZ241" s="807"/>
      <c r="BA241" s="807"/>
      <c r="BB241" s="807"/>
      <c r="BC241" s="807"/>
      <c r="BD241" s="807"/>
      <c r="BE241" s="807"/>
      <c r="BF241" s="807"/>
      <c r="BG241" s="807"/>
      <c r="BH241" s="807"/>
      <c r="BI241" s="807"/>
      <c r="BJ241" s="807"/>
      <c r="BK241" s="807"/>
      <c r="BL241" s="807"/>
      <c r="BM241" s="807"/>
      <c r="BN241" s="807"/>
      <c r="BO241" s="807"/>
      <c r="BP241" s="807"/>
      <c r="BQ241" s="807"/>
      <c r="BR241" s="807"/>
      <c r="BS241" s="807"/>
      <c r="BT241" s="807"/>
      <c r="BU241" s="807"/>
      <c r="BV241" s="807"/>
      <c r="BW241" s="807"/>
      <c r="BX241" s="807"/>
      <c r="BY241" s="807"/>
      <c r="BZ241" s="807"/>
      <c r="CA241" s="807"/>
      <c r="CB241" s="807"/>
      <c r="CC241" s="807"/>
      <c r="CD241" s="807"/>
      <c r="CE241" s="807"/>
      <c r="CF241" s="807"/>
      <c r="CG241" s="807"/>
      <c r="CH241" s="807"/>
      <c r="CI241" s="807"/>
      <c r="CJ241" s="807"/>
      <c r="CK241" s="807"/>
      <c r="CL241" s="807"/>
      <c r="CM241" s="807"/>
      <c r="CN241" s="807"/>
      <c r="CO241" s="807"/>
      <c r="CP241" s="807"/>
      <c r="CQ241" s="807"/>
      <c r="CR241" s="807"/>
      <c r="CS241" s="807"/>
      <c r="CT241" s="807"/>
      <c r="CU241" s="807"/>
      <c r="CV241" s="807"/>
      <c r="CW241" s="807"/>
      <c r="CX241" s="807"/>
      <c r="CY241" s="807"/>
      <c r="CZ241" s="807"/>
      <c r="DA241" s="807"/>
      <c r="DB241" s="807"/>
      <c r="DC241" s="807"/>
      <c r="DD241" s="807"/>
      <c r="DE241" s="807"/>
      <c r="DF241" s="807"/>
      <c r="DG241" s="807"/>
      <c r="DH241" s="807"/>
      <c r="DI241" s="807"/>
      <c r="DJ241" s="807"/>
      <c r="DK241" s="807"/>
      <c r="DL241" s="807"/>
      <c r="DM241" s="807"/>
      <c r="DN241" s="807"/>
      <c r="DO241" s="807"/>
      <c r="DP241" s="807"/>
      <c r="DQ241" s="807"/>
      <c r="DR241" s="807"/>
      <c r="DS241" s="807"/>
      <c r="DT241" s="807"/>
      <c r="DU241" s="807"/>
      <c r="DV241" s="807"/>
      <c r="DW241" s="807"/>
      <c r="DX241" s="807"/>
      <c r="DY241" s="807"/>
      <c r="DZ241" s="807"/>
      <c r="EA241" s="807"/>
      <c r="EB241" s="807"/>
      <c r="EC241" s="807"/>
      <c r="ED241" s="807"/>
      <c r="EE241" s="807"/>
      <c r="EF241" s="807"/>
      <c r="EG241" s="807"/>
      <c r="EH241" s="807"/>
      <c r="EI241" s="807"/>
      <c r="EJ241" s="807"/>
      <c r="EK241" s="807"/>
      <c r="EL241" s="807"/>
      <c r="EM241" s="807"/>
      <c r="EN241" s="807"/>
      <c r="EO241" s="807"/>
      <c r="EP241" s="807"/>
      <c r="EQ241" s="807"/>
      <c r="ER241" s="807"/>
      <c r="ES241" s="807"/>
      <c r="ET241" s="807"/>
      <c r="EU241" s="807"/>
      <c r="EV241" s="807"/>
      <c r="EW241" s="807"/>
      <c r="EX241" s="807"/>
      <c r="EY241" s="807"/>
      <c r="EZ241" s="807"/>
      <c r="FA241" s="807"/>
      <c r="FB241" s="807"/>
      <c r="FC241" s="807"/>
      <c r="FD241" s="807"/>
      <c r="FE241" s="807"/>
      <c r="FF241" s="807"/>
      <c r="FG241" s="807"/>
      <c r="FH241" s="807"/>
      <c r="FI241" s="807"/>
      <c r="FJ241" s="807"/>
      <c r="FK241" s="807"/>
      <c r="FL241" s="807"/>
      <c r="FM241" s="807"/>
      <c r="FN241" s="807"/>
      <c r="FO241" s="807"/>
      <c r="FP241" s="807"/>
      <c r="FQ241" s="807"/>
      <c r="FR241" s="807"/>
      <c r="FS241" s="807"/>
      <c r="FT241" s="807"/>
      <c r="FU241" s="807"/>
      <c r="FV241" s="807"/>
      <c r="FW241" s="807"/>
      <c r="FX241" s="807"/>
      <c r="FY241" s="807"/>
      <c r="FZ241" s="807"/>
      <c r="GA241" s="807"/>
      <c r="GB241" s="807"/>
      <c r="GC241" s="807"/>
      <c r="GD241" s="807"/>
      <c r="GE241" s="807"/>
      <c r="GF241" s="807"/>
      <c r="GG241" s="807"/>
      <c r="GH241" s="807"/>
      <c r="GI241" s="807"/>
      <c r="GJ241" s="807"/>
      <c r="GK241" s="807"/>
      <c r="GL241" s="807"/>
      <c r="GM241" s="807"/>
      <c r="GN241" s="807"/>
      <c r="GO241" s="807"/>
      <c r="GP241" s="807"/>
      <c r="GQ241" s="807"/>
      <c r="GR241" s="807"/>
      <c r="GS241" s="807"/>
      <c r="GT241" s="807"/>
      <c r="GU241" s="807"/>
      <c r="GV241" s="807"/>
      <c r="GW241" s="807"/>
      <c r="GX241" s="807"/>
      <c r="GY241" s="807"/>
      <c r="GZ241" s="807"/>
      <c r="HA241" s="807"/>
    </row>
    <row r="242" spans="1:209" ht="30" x14ac:dyDescent="0.25">
      <c r="A242" s="25">
        <v>1</v>
      </c>
      <c r="B242" s="1172" t="s">
        <v>445</v>
      </c>
      <c r="C242" s="666">
        <f>'Аян '!C116</f>
        <v>48</v>
      </c>
      <c r="D242" s="666">
        <f>'Аян '!D116</f>
        <v>48</v>
      </c>
      <c r="E242" s="666">
        <f>'Аян '!E116</f>
        <v>96</v>
      </c>
      <c r="F242" s="834">
        <f>'Аян '!F116</f>
        <v>200</v>
      </c>
      <c r="G242" s="828">
        <f>'Аян '!G116</f>
        <v>0</v>
      </c>
      <c r="H242" s="828">
        <f>'Аян '!H116</f>
        <v>0</v>
      </c>
      <c r="I242" s="822">
        <f>'Аян '!I116</f>
        <v>0</v>
      </c>
      <c r="J242" s="822">
        <f>'Аян '!J116</f>
        <v>0</v>
      </c>
      <c r="K242" s="822">
        <f>'Аян '!K116</f>
        <v>0</v>
      </c>
      <c r="L242" s="822">
        <f>'Аян '!L116</f>
        <v>0</v>
      </c>
      <c r="M242" s="822">
        <f>'Аян '!M116</f>
        <v>0</v>
      </c>
      <c r="N242" s="822">
        <f>'Аян '!N116</f>
        <v>0</v>
      </c>
      <c r="O242" s="1338">
        <f>'Аян '!O116</f>
        <v>0</v>
      </c>
      <c r="P242" s="1338">
        <f>'Аян '!P116</f>
        <v>0</v>
      </c>
      <c r="Q242" s="1338">
        <f>'Аян '!Q116</f>
        <v>0</v>
      </c>
      <c r="R242" s="1338">
        <f>'Аян '!R116</f>
        <v>0</v>
      </c>
      <c r="S242" s="1338">
        <f>'Аян '!S116</f>
        <v>0</v>
      </c>
      <c r="T242" s="1338">
        <f>'Аян '!T116</f>
        <v>0</v>
      </c>
      <c r="U242" s="1338">
        <f>'Аян '!U116</f>
        <v>0</v>
      </c>
      <c r="V242" s="1338">
        <f>'Аян '!V116</f>
        <v>0</v>
      </c>
      <c r="W242" s="1338">
        <f>'Аян '!W116</f>
        <v>0</v>
      </c>
      <c r="X242" s="1338">
        <f>'Аян '!X116</f>
        <v>0</v>
      </c>
      <c r="Y242" s="1338">
        <f>'Аян '!Y116</f>
        <v>0</v>
      </c>
      <c r="Z242" s="1338">
        <f>'Аян '!Z116</f>
        <v>0</v>
      </c>
      <c r="AA242" s="1338">
        <f>'Аян '!AA116</f>
        <v>0</v>
      </c>
      <c r="AB242" s="1338">
        <f>'Аян '!AB116</f>
        <v>0</v>
      </c>
      <c r="AC242" s="3620">
        <f>'Аян '!AC116</f>
        <v>0</v>
      </c>
      <c r="AD242" s="1338">
        <f>'Аян '!AD116</f>
        <v>0</v>
      </c>
      <c r="AE242" s="1338">
        <f>'Аян '!AE116</f>
        <v>0</v>
      </c>
      <c r="AF242" s="1338">
        <f>'Аян '!AF116</f>
        <v>0</v>
      </c>
      <c r="AG242" s="1338">
        <f>'Аян '!AG116</f>
        <v>0</v>
      </c>
      <c r="AH242" s="2328">
        <f>'Аян '!AH116</f>
        <v>0</v>
      </c>
      <c r="AI242" s="1338"/>
      <c r="AJ242" s="1338"/>
      <c r="AK242" s="666">
        <f>'Аян '!AI131</f>
        <v>0</v>
      </c>
      <c r="AL242" s="666">
        <f>'Аян '!AJ131</f>
        <v>0</v>
      </c>
      <c r="AM242" s="666">
        <f>'Аян '!AK131</f>
        <v>0</v>
      </c>
      <c r="AN242" s="1836"/>
      <c r="AO242" s="1836"/>
      <c r="AP242" s="1424"/>
      <c r="AQ242" s="1424"/>
      <c r="AR242" s="807"/>
      <c r="AS242" s="807"/>
      <c r="AT242" s="807"/>
      <c r="AU242" s="807"/>
      <c r="AV242" s="807"/>
      <c r="AW242" s="807"/>
      <c r="AX242" s="807"/>
      <c r="AY242" s="807"/>
      <c r="AZ242" s="807"/>
      <c r="BA242" s="807"/>
      <c r="BB242" s="807"/>
      <c r="BC242" s="807"/>
      <c r="BD242" s="807"/>
      <c r="BE242" s="807"/>
      <c r="BF242" s="807"/>
      <c r="BG242" s="807"/>
      <c r="BH242" s="807"/>
      <c r="BI242" s="807"/>
      <c r="BJ242" s="807"/>
      <c r="BK242" s="807"/>
      <c r="BL242" s="807"/>
      <c r="BM242" s="807"/>
      <c r="BN242" s="807"/>
      <c r="BO242" s="807"/>
      <c r="BP242" s="807"/>
      <c r="BQ242" s="807"/>
      <c r="BR242" s="807"/>
      <c r="BS242" s="807"/>
      <c r="BT242" s="807"/>
      <c r="BU242" s="807"/>
      <c r="BV242" s="807"/>
      <c r="BW242" s="807"/>
      <c r="BX242" s="807"/>
      <c r="BY242" s="807"/>
      <c r="BZ242" s="807"/>
      <c r="CA242" s="807"/>
      <c r="CB242" s="807"/>
      <c r="CC242" s="807"/>
      <c r="CD242" s="807"/>
      <c r="CE242" s="807"/>
      <c r="CF242" s="807"/>
      <c r="CG242" s="807"/>
      <c r="CH242" s="807"/>
      <c r="CI242" s="807"/>
      <c r="CJ242" s="807"/>
      <c r="CK242" s="807"/>
      <c r="CL242" s="807"/>
      <c r="CM242" s="807"/>
      <c r="CN242" s="807"/>
      <c r="CO242" s="807"/>
      <c r="CP242" s="807"/>
      <c r="CQ242" s="807"/>
      <c r="CR242" s="807"/>
      <c r="CS242" s="807"/>
      <c r="CT242" s="807"/>
      <c r="CU242" s="807"/>
      <c r="CV242" s="807"/>
      <c r="CW242" s="807"/>
      <c r="CX242" s="807"/>
      <c r="CY242" s="807"/>
      <c r="CZ242" s="807"/>
      <c r="DA242" s="807"/>
      <c r="DB242" s="807"/>
      <c r="DC242" s="807"/>
      <c r="DD242" s="807"/>
      <c r="DE242" s="807"/>
      <c r="DF242" s="807"/>
      <c r="DG242" s="807"/>
      <c r="DH242" s="807"/>
      <c r="DI242" s="807"/>
      <c r="DJ242" s="807"/>
      <c r="DK242" s="807"/>
      <c r="DL242" s="807"/>
      <c r="DM242" s="807"/>
      <c r="DN242" s="807"/>
      <c r="DO242" s="807"/>
      <c r="DP242" s="807"/>
      <c r="DQ242" s="807"/>
      <c r="DR242" s="807"/>
      <c r="DS242" s="807"/>
      <c r="DT242" s="807"/>
      <c r="DU242" s="807"/>
      <c r="DV242" s="807"/>
      <c r="DW242" s="807"/>
      <c r="DX242" s="807"/>
      <c r="DY242" s="807"/>
      <c r="DZ242" s="807"/>
      <c r="EA242" s="807"/>
      <c r="EB242" s="807"/>
      <c r="EC242" s="807"/>
      <c r="ED242" s="807"/>
      <c r="EE242" s="807"/>
      <c r="EF242" s="807"/>
      <c r="EG242" s="807"/>
      <c r="EH242" s="807"/>
      <c r="EI242" s="807"/>
      <c r="EJ242" s="807"/>
      <c r="EK242" s="807"/>
      <c r="EL242" s="807"/>
      <c r="EM242" s="807"/>
      <c r="EN242" s="807"/>
      <c r="EO242" s="807"/>
      <c r="EP242" s="807"/>
      <c r="EQ242" s="807"/>
      <c r="ER242" s="807"/>
      <c r="ES242" s="807"/>
      <c r="ET242" s="807"/>
      <c r="EU242" s="807"/>
      <c r="EV242" s="807"/>
      <c r="EW242" s="807"/>
      <c r="EX242" s="807"/>
      <c r="EY242" s="807"/>
      <c r="EZ242" s="807"/>
      <c r="FA242" s="807"/>
      <c r="FB242" s="807"/>
      <c r="FC242" s="807"/>
      <c r="FD242" s="807"/>
      <c r="FE242" s="807"/>
      <c r="FF242" s="807"/>
      <c r="FG242" s="807"/>
      <c r="FH242" s="807"/>
      <c r="FI242" s="807"/>
      <c r="FJ242" s="807"/>
      <c r="FK242" s="807"/>
      <c r="FL242" s="807"/>
      <c r="FM242" s="807"/>
      <c r="FN242" s="807"/>
      <c r="FO242" s="807"/>
      <c r="FP242" s="807"/>
      <c r="FQ242" s="807"/>
      <c r="FR242" s="807"/>
      <c r="FS242" s="807"/>
      <c r="FT242" s="807"/>
      <c r="FU242" s="807"/>
      <c r="FV242" s="807"/>
      <c r="FW242" s="807"/>
      <c r="FX242" s="807"/>
      <c r="FY242" s="807"/>
      <c r="FZ242" s="807"/>
      <c r="GA242" s="807"/>
      <c r="GB242" s="807"/>
      <c r="GC242" s="807"/>
      <c r="GD242" s="807"/>
      <c r="GE242" s="807"/>
      <c r="GF242" s="807"/>
      <c r="GG242" s="807"/>
      <c r="GH242" s="807"/>
      <c r="GI242" s="807"/>
      <c r="GJ242" s="807"/>
      <c r="GK242" s="807"/>
      <c r="GL242" s="807"/>
      <c r="GM242" s="807"/>
      <c r="GN242" s="807"/>
      <c r="GO242" s="807"/>
      <c r="GP242" s="807"/>
      <c r="GQ242" s="807"/>
      <c r="GR242" s="807"/>
      <c r="GS242" s="807"/>
      <c r="GT242" s="807"/>
      <c r="GU242" s="807"/>
      <c r="GV242" s="807"/>
      <c r="GW242" s="807"/>
      <c r="GX242" s="807"/>
      <c r="GY242" s="807"/>
      <c r="GZ242" s="807"/>
      <c r="HA242" s="807"/>
    </row>
    <row r="243" spans="1:209" ht="60" x14ac:dyDescent="0.25">
      <c r="A243" s="25">
        <v>1</v>
      </c>
      <c r="B243" s="1172" t="s">
        <v>394</v>
      </c>
      <c r="C243" s="666">
        <f>'Аян '!C117</f>
        <v>0</v>
      </c>
      <c r="D243" s="666">
        <f>'Аян '!D117</f>
        <v>0</v>
      </c>
      <c r="E243" s="666">
        <f>'Аян '!E117</f>
        <v>0</v>
      </c>
      <c r="F243" s="834">
        <f>'Аян '!F117</f>
        <v>0</v>
      </c>
      <c r="G243" s="828">
        <f>'Аян '!G117</f>
        <v>0</v>
      </c>
      <c r="H243" s="828">
        <f>'Аян '!H117</f>
        <v>0</v>
      </c>
      <c r="I243" s="822">
        <f>'Аян '!I117</f>
        <v>0</v>
      </c>
      <c r="J243" s="822">
        <f>'Аян '!J117</f>
        <v>0</v>
      </c>
      <c r="K243" s="822">
        <f>'Аян '!K117</f>
        <v>0</v>
      </c>
      <c r="L243" s="822">
        <f>'Аян '!L117</f>
        <v>0</v>
      </c>
      <c r="M243" s="822">
        <f>'Аян '!M117</f>
        <v>0</v>
      </c>
      <c r="N243" s="822">
        <f>'Аян '!N117</f>
        <v>0</v>
      </c>
      <c r="O243" s="1338">
        <f>'Аян '!O117</f>
        <v>0</v>
      </c>
      <c r="P243" s="1338">
        <f>'Аян '!P117</f>
        <v>0</v>
      </c>
      <c r="Q243" s="1338">
        <f>'Аян '!Q117</f>
        <v>0</v>
      </c>
      <c r="R243" s="1338">
        <f>'Аян '!R117</f>
        <v>0</v>
      </c>
      <c r="S243" s="1338">
        <f>'Аян '!S117</f>
        <v>0</v>
      </c>
      <c r="T243" s="1338">
        <f>'Аян '!T117</f>
        <v>0</v>
      </c>
      <c r="U243" s="1338">
        <f>'Аян '!U117</f>
        <v>0</v>
      </c>
      <c r="V243" s="1338">
        <f>'Аян '!V117</f>
        <v>0</v>
      </c>
      <c r="W243" s="1338">
        <f>'Аян '!W117</f>
        <v>0</v>
      </c>
      <c r="X243" s="1338">
        <f>'Аян '!X117</f>
        <v>0</v>
      </c>
      <c r="Y243" s="1338">
        <f>'Аян '!Y117</f>
        <v>0</v>
      </c>
      <c r="Z243" s="1338">
        <f>'Аян '!Z117</f>
        <v>0</v>
      </c>
      <c r="AA243" s="1338">
        <f>'Аян '!AA117</f>
        <v>0</v>
      </c>
      <c r="AB243" s="1338">
        <f>'Аян '!AB117</f>
        <v>0</v>
      </c>
      <c r="AC243" s="3620">
        <f>'Аян '!AC117</f>
        <v>0</v>
      </c>
      <c r="AD243" s="1338">
        <f>'Аян '!AD117</f>
        <v>0</v>
      </c>
      <c r="AE243" s="1338">
        <f>'Аян '!AE117</f>
        <v>0</v>
      </c>
      <c r="AF243" s="1338">
        <f>'Аян '!AF117</f>
        <v>0</v>
      </c>
      <c r="AG243" s="1338">
        <f>'Аян '!AG117</f>
        <v>0</v>
      </c>
      <c r="AH243" s="2328">
        <f>'Аян '!AH117</f>
        <v>0</v>
      </c>
      <c r="AI243" s="1338"/>
      <c r="AJ243" s="1338"/>
      <c r="AK243" s="666" t="e">
        <f>'Аян '!#REF!</f>
        <v>#REF!</v>
      </c>
      <c r="AL243" s="666" t="e">
        <f>'Аян '!#REF!</f>
        <v>#REF!</v>
      </c>
      <c r="AM243" s="666" t="e">
        <f>'Аян '!#REF!</f>
        <v>#REF!</v>
      </c>
      <c r="AN243" s="1836"/>
      <c r="AO243" s="1836"/>
      <c r="AP243" s="1424"/>
      <c r="AQ243" s="1424"/>
      <c r="AR243" s="807"/>
      <c r="AS243" s="807"/>
      <c r="AT243" s="807"/>
      <c r="AU243" s="807"/>
      <c r="AV243" s="807"/>
      <c r="AW243" s="807"/>
      <c r="AX243" s="807"/>
      <c r="AY243" s="807"/>
      <c r="AZ243" s="807"/>
      <c r="BA243" s="807"/>
      <c r="BB243" s="807"/>
      <c r="BC243" s="807"/>
      <c r="BD243" s="807"/>
      <c r="BE243" s="807"/>
      <c r="BF243" s="807"/>
      <c r="BG243" s="807"/>
      <c r="BH243" s="807"/>
      <c r="BI243" s="807"/>
      <c r="BJ243" s="807"/>
      <c r="BK243" s="807"/>
      <c r="BL243" s="807"/>
      <c r="BM243" s="807"/>
      <c r="BN243" s="807"/>
      <c r="BO243" s="807"/>
      <c r="BP243" s="807"/>
      <c r="BQ243" s="807"/>
      <c r="BR243" s="807"/>
      <c r="BS243" s="807"/>
      <c r="BT243" s="807"/>
      <c r="BU243" s="807"/>
      <c r="BV243" s="807"/>
      <c r="BW243" s="807"/>
      <c r="BX243" s="807"/>
      <c r="BY243" s="807"/>
      <c r="BZ243" s="807"/>
      <c r="CA243" s="807"/>
      <c r="CB243" s="807"/>
      <c r="CC243" s="807"/>
      <c r="CD243" s="807"/>
      <c r="CE243" s="807"/>
      <c r="CF243" s="807"/>
      <c r="CG243" s="807"/>
      <c r="CH243" s="807"/>
      <c r="CI243" s="807"/>
      <c r="CJ243" s="807"/>
      <c r="CK243" s="807"/>
      <c r="CL243" s="807"/>
      <c r="CM243" s="807"/>
      <c r="CN243" s="807"/>
      <c r="CO243" s="807"/>
      <c r="CP243" s="807"/>
      <c r="CQ243" s="807"/>
      <c r="CR243" s="807"/>
      <c r="CS243" s="807"/>
      <c r="CT243" s="807"/>
      <c r="CU243" s="807"/>
      <c r="CV243" s="807"/>
      <c r="CW243" s="807"/>
      <c r="CX243" s="807"/>
      <c r="CY243" s="807"/>
      <c r="CZ243" s="807"/>
      <c r="DA243" s="807"/>
      <c r="DB243" s="807"/>
      <c r="DC243" s="807"/>
      <c r="DD243" s="807"/>
      <c r="DE243" s="807"/>
      <c r="DF243" s="807"/>
      <c r="DG243" s="807"/>
      <c r="DH243" s="807"/>
      <c r="DI243" s="807"/>
      <c r="DJ243" s="807"/>
      <c r="DK243" s="807"/>
      <c r="DL243" s="807"/>
      <c r="DM243" s="807"/>
      <c r="DN243" s="807"/>
      <c r="DO243" s="807"/>
      <c r="DP243" s="807"/>
      <c r="DQ243" s="807"/>
      <c r="DR243" s="807"/>
      <c r="DS243" s="807"/>
      <c r="DT243" s="807"/>
      <c r="DU243" s="807"/>
      <c r="DV243" s="807"/>
      <c r="DW243" s="807"/>
      <c r="DX243" s="807"/>
      <c r="DY243" s="807"/>
      <c r="DZ243" s="807"/>
      <c r="EA243" s="807"/>
      <c r="EB243" s="807"/>
      <c r="EC243" s="807"/>
      <c r="ED243" s="807"/>
      <c r="EE243" s="807"/>
      <c r="EF243" s="807"/>
      <c r="EG243" s="807"/>
      <c r="EH243" s="807"/>
      <c r="EI243" s="807"/>
      <c r="EJ243" s="807"/>
      <c r="EK243" s="807"/>
      <c r="EL243" s="807"/>
      <c r="EM243" s="807"/>
      <c r="EN243" s="807"/>
      <c r="EO243" s="807"/>
      <c r="EP243" s="807"/>
      <c r="EQ243" s="807"/>
      <c r="ER243" s="807"/>
      <c r="ES243" s="807"/>
      <c r="ET243" s="807"/>
      <c r="EU243" s="807"/>
      <c r="EV243" s="807"/>
      <c r="EW243" s="807"/>
      <c r="EX243" s="807"/>
      <c r="EY243" s="807"/>
      <c r="EZ243" s="807"/>
      <c r="FA243" s="807"/>
      <c r="FB243" s="807"/>
      <c r="FC243" s="807"/>
      <c r="FD243" s="807"/>
      <c r="FE243" s="807"/>
      <c r="FF243" s="807"/>
      <c r="FG243" s="807"/>
      <c r="FH243" s="807"/>
      <c r="FI243" s="807"/>
      <c r="FJ243" s="807"/>
      <c r="FK243" s="807"/>
      <c r="FL243" s="807"/>
      <c r="FM243" s="807"/>
      <c r="FN243" s="807"/>
      <c r="FO243" s="807"/>
      <c r="FP243" s="807"/>
      <c r="FQ243" s="807"/>
      <c r="FR243" s="807"/>
      <c r="FS243" s="807"/>
      <c r="FT243" s="807"/>
      <c r="FU243" s="807"/>
      <c r="FV243" s="807"/>
      <c r="FW243" s="807"/>
      <c r="FX243" s="807"/>
      <c r="FY243" s="807"/>
      <c r="FZ243" s="807"/>
      <c r="GA243" s="807"/>
      <c r="GB243" s="807"/>
      <c r="GC243" s="807"/>
      <c r="GD243" s="807"/>
      <c r="GE243" s="807"/>
      <c r="GF243" s="807"/>
      <c r="GG243" s="807"/>
      <c r="GH243" s="807"/>
      <c r="GI243" s="807"/>
      <c r="GJ243" s="807"/>
      <c r="GK243" s="807"/>
      <c r="GL243" s="807"/>
      <c r="GM243" s="807"/>
      <c r="GN243" s="807"/>
      <c r="GO243" s="807"/>
      <c r="GP243" s="807"/>
      <c r="GQ243" s="807"/>
      <c r="GR243" s="807"/>
      <c r="GS243" s="807"/>
      <c r="GT243" s="807"/>
      <c r="GU243" s="807"/>
      <c r="GV243" s="807"/>
      <c r="GW243" s="807"/>
      <c r="GX243" s="807"/>
      <c r="GY243" s="807"/>
      <c r="GZ243" s="807"/>
      <c r="HA243" s="807"/>
    </row>
    <row r="244" spans="1:209" ht="45" x14ac:dyDescent="0.25">
      <c r="A244" s="25">
        <v>1</v>
      </c>
      <c r="B244" s="2833" t="s">
        <v>395</v>
      </c>
      <c r="C244" s="666">
        <f>'Аян '!C118</f>
        <v>0</v>
      </c>
      <c r="D244" s="666">
        <f>'Аян '!D118</f>
        <v>0</v>
      </c>
      <c r="E244" s="666">
        <f>'Аян '!E118</f>
        <v>0</v>
      </c>
      <c r="F244" s="834">
        <f>'Аян '!F118</f>
        <v>0</v>
      </c>
      <c r="G244" s="828">
        <f>'Аян '!G118</f>
        <v>0</v>
      </c>
      <c r="H244" s="828">
        <f>'Аян '!H118</f>
        <v>0</v>
      </c>
      <c r="I244" s="822">
        <f>'Аян '!I118</f>
        <v>0</v>
      </c>
      <c r="J244" s="822">
        <f>'Аян '!J118</f>
        <v>0</v>
      </c>
      <c r="K244" s="822">
        <f>'Аян '!K118</f>
        <v>0</v>
      </c>
      <c r="L244" s="822">
        <f>'Аян '!L118</f>
        <v>0</v>
      </c>
      <c r="M244" s="822">
        <f>'Аян '!M118</f>
        <v>0</v>
      </c>
      <c r="N244" s="822">
        <f>'Аян '!N118</f>
        <v>0</v>
      </c>
      <c r="O244" s="1338">
        <f>'Аян '!O118</f>
        <v>0</v>
      </c>
      <c r="P244" s="1338">
        <f>'Аян '!P118</f>
        <v>0</v>
      </c>
      <c r="Q244" s="1338">
        <f>'Аян '!Q118</f>
        <v>0</v>
      </c>
      <c r="R244" s="1338">
        <f>'Аян '!R118</f>
        <v>0</v>
      </c>
      <c r="S244" s="1338">
        <f>'Аян '!S118</f>
        <v>0</v>
      </c>
      <c r="T244" s="1338">
        <f>'Аян '!T118</f>
        <v>0</v>
      </c>
      <c r="U244" s="1338">
        <f>'Аян '!U118</f>
        <v>0</v>
      </c>
      <c r="V244" s="1338">
        <f>'Аян '!V118</f>
        <v>0</v>
      </c>
      <c r="W244" s="1338">
        <f>'Аян '!W118</f>
        <v>0</v>
      </c>
      <c r="X244" s="1338">
        <f>'Аян '!X118</f>
        <v>0</v>
      </c>
      <c r="Y244" s="1338">
        <f>'Аян '!Y118</f>
        <v>0</v>
      </c>
      <c r="Z244" s="1338">
        <f>'Аян '!Z118</f>
        <v>0</v>
      </c>
      <c r="AA244" s="1338">
        <f>'Аян '!AA118</f>
        <v>0</v>
      </c>
      <c r="AB244" s="1338">
        <f>'Аян '!AB118</f>
        <v>0</v>
      </c>
      <c r="AC244" s="3620">
        <f>'Аян '!AC118</f>
        <v>0</v>
      </c>
      <c r="AD244" s="1338">
        <f>'Аян '!AD118</f>
        <v>0</v>
      </c>
      <c r="AE244" s="1338">
        <f>'Аян '!AE118</f>
        <v>0</v>
      </c>
      <c r="AF244" s="1338">
        <f>'Аян '!AF118</f>
        <v>0</v>
      </c>
      <c r="AG244" s="1338">
        <f>'Аян '!AG118</f>
        <v>0</v>
      </c>
      <c r="AH244" s="2328">
        <f>'Аян '!AH118</f>
        <v>0</v>
      </c>
      <c r="AI244" s="1338"/>
      <c r="AJ244" s="1338"/>
      <c r="AK244" s="666"/>
      <c r="AL244" s="666"/>
      <c r="AM244" s="666"/>
      <c r="AN244" s="1836"/>
      <c r="AO244" s="1836"/>
      <c r="AP244" s="1424"/>
      <c r="AQ244" s="1424"/>
      <c r="AR244" s="807"/>
      <c r="AS244" s="807"/>
      <c r="AT244" s="807"/>
      <c r="AU244" s="807"/>
      <c r="AV244" s="807"/>
      <c r="AW244" s="807"/>
      <c r="AX244" s="807"/>
      <c r="AY244" s="807"/>
      <c r="AZ244" s="807"/>
      <c r="BA244" s="807"/>
      <c r="BB244" s="807"/>
      <c r="BC244" s="807"/>
      <c r="BD244" s="807"/>
      <c r="BE244" s="807"/>
      <c r="BF244" s="807"/>
      <c r="BG244" s="807"/>
      <c r="BH244" s="807"/>
      <c r="BI244" s="807"/>
      <c r="BJ244" s="807"/>
      <c r="BK244" s="807"/>
      <c r="BL244" s="807"/>
      <c r="BM244" s="807"/>
      <c r="BN244" s="807"/>
      <c r="BO244" s="807"/>
      <c r="BP244" s="807"/>
      <c r="BQ244" s="807"/>
      <c r="BR244" s="807"/>
      <c r="BS244" s="807"/>
      <c r="BT244" s="807"/>
      <c r="BU244" s="807"/>
      <c r="BV244" s="807"/>
      <c r="BW244" s="807"/>
      <c r="BX244" s="807"/>
      <c r="BY244" s="807"/>
      <c r="BZ244" s="807"/>
      <c r="CA244" s="807"/>
      <c r="CB244" s="807"/>
      <c r="CC244" s="807"/>
      <c r="CD244" s="807"/>
      <c r="CE244" s="807"/>
      <c r="CF244" s="807"/>
      <c r="CG244" s="807"/>
      <c r="CH244" s="807"/>
      <c r="CI244" s="807"/>
      <c r="CJ244" s="807"/>
      <c r="CK244" s="807"/>
      <c r="CL244" s="807"/>
      <c r="CM244" s="807"/>
      <c r="CN244" s="807"/>
      <c r="CO244" s="807"/>
      <c r="CP244" s="807"/>
      <c r="CQ244" s="807"/>
      <c r="CR244" s="807"/>
      <c r="CS244" s="807"/>
      <c r="CT244" s="807"/>
      <c r="CU244" s="807"/>
      <c r="CV244" s="807"/>
      <c r="CW244" s="807"/>
      <c r="CX244" s="807"/>
      <c r="CY244" s="807"/>
      <c r="CZ244" s="807"/>
      <c r="DA244" s="807"/>
      <c r="DB244" s="807"/>
      <c r="DC244" s="807"/>
      <c r="DD244" s="807"/>
      <c r="DE244" s="807"/>
      <c r="DF244" s="807"/>
      <c r="DG244" s="807"/>
      <c r="DH244" s="807"/>
      <c r="DI244" s="807"/>
      <c r="DJ244" s="807"/>
      <c r="DK244" s="807"/>
      <c r="DL244" s="807"/>
      <c r="DM244" s="807"/>
      <c r="DN244" s="807"/>
      <c r="DO244" s="807"/>
      <c r="DP244" s="807"/>
      <c r="DQ244" s="807"/>
      <c r="DR244" s="807"/>
      <c r="DS244" s="807"/>
      <c r="DT244" s="807"/>
      <c r="DU244" s="807"/>
      <c r="DV244" s="807"/>
      <c r="DW244" s="807"/>
      <c r="DX244" s="807"/>
      <c r="DY244" s="807"/>
      <c r="DZ244" s="807"/>
      <c r="EA244" s="807"/>
      <c r="EB244" s="807"/>
      <c r="EC244" s="807"/>
      <c r="ED244" s="807"/>
      <c r="EE244" s="807"/>
      <c r="EF244" s="807"/>
      <c r="EG244" s="807"/>
      <c r="EH244" s="807"/>
      <c r="EI244" s="807"/>
      <c r="EJ244" s="807"/>
      <c r="EK244" s="807"/>
      <c r="EL244" s="807"/>
      <c r="EM244" s="807"/>
      <c r="EN244" s="807"/>
      <c r="EO244" s="807"/>
      <c r="EP244" s="807"/>
      <c r="EQ244" s="807"/>
      <c r="ER244" s="807"/>
      <c r="ES244" s="807"/>
      <c r="ET244" s="807"/>
      <c r="EU244" s="807"/>
      <c r="EV244" s="807"/>
      <c r="EW244" s="807"/>
      <c r="EX244" s="807"/>
      <c r="EY244" s="807"/>
      <c r="EZ244" s="807"/>
      <c r="FA244" s="807"/>
      <c r="FB244" s="807"/>
      <c r="FC244" s="807"/>
      <c r="FD244" s="807"/>
      <c r="FE244" s="807"/>
      <c r="FF244" s="807"/>
      <c r="FG244" s="807"/>
      <c r="FH244" s="807"/>
      <c r="FI244" s="807"/>
      <c r="FJ244" s="807"/>
      <c r="FK244" s="807"/>
      <c r="FL244" s="807"/>
      <c r="FM244" s="807"/>
      <c r="FN244" s="807"/>
      <c r="FO244" s="807"/>
      <c r="FP244" s="807"/>
      <c r="FQ244" s="807"/>
      <c r="FR244" s="807"/>
      <c r="FS244" s="807"/>
      <c r="FT244" s="807"/>
      <c r="FU244" s="807"/>
      <c r="FV244" s="807"/>
      <c r="FW244" s="807"/>
      <c r="FX244" s="807"/>
      <c r="FY244" s="807"/>
      <c r="FZ244" s="807"/>
      <c r="GA244" s="807"/>
      <c r="GB244" s="807"/>
      <c r="GC244" s="807"/>
      <c r="GD244" s="807"/>
      <c r="GE244" s="807"/>
      <c r="GF244" s="807"/>
      <c r="GG244" s="807"/>
      <c r="GH244" s="807"/>
      <c r="GI244" s="807"/>
      <c r="GJ244" s="807"/>
      <c r="GK244" s="807"/>
      <c r="GL244" s="807"/>
      <c r="GM244" s="807"/>
      <c r="GN244" s="807"/>
      <c r="GO244" s="807"/>
      <c r="GP244" s="807"/>
      <c r="GQ244" s="807"/>
      <c r="GR244" s="807"/>
      <c r="GS244" s="807"/>
      <c r="GT244" s="807"/>
      <c r="GU244" s="807"/>
      <c r="GV244" s="807"/>
      <c r="GW244" s="807"/>
      <c r="GX244" s="807"/>
      <c r="GY244" s="807"/>
      <c r="GZ244" s="807"/>
      <c r="HA244" s="807"/>
    </row>
    <row r="245" spans="1:209" ht="29.25" x14ac:dyDescent="0.25">
      <c r="A245" s="25">
        <v>1</v>
      </c>
      <c r="B245" s="1932" t="s">
        <v>406</v>
      </c>
      <c r="C245" s="666">
        <f>'Аян '!C119</f>
        <v>0</v>
      </c>
      <c r="D245" s="666">
        <f>'Аян '!D119</f>
        <v>0</v>
      </c>
      <c r="E245" s="666">
        <f>'Аян '!E119</f>
        <v>0</v>
      </c>
      <c r="F245" s="834">
        <f>'Аян '!F119</f>
        <v>0</v>
      </c>
      <c r="G245" s="828">
        <f>'Аян '!G119</f>
        <v>0</v>
      </c>
      <c r="H245" s="828">
        <f>'Аян '!H119</f>
        <v>0</v>
      </c>
      <c r="I245" s="822">
        <f>'Аян '!I119</f>
        <v>0</v>
      </c>
      <c r="J245" s="822">
        <f>'Аян '!J119</f>
        <v>0</v>
      </c>
      <c r="K245" s="822">
        <f>'Аян '!K119</f>
        <v>0</v>
      </c>
      <c r="L245" s="822">
        <f>'Аян '!L119</f>
        <v>0</v>
      </c>
      <c r="M245" s="822">
        <f>'Аян '!M119</f>
        <v>0</v>
      </c>
      <c r="N245" s="822">
        <f>'Аян '!N119</f>
        <v>0</v>
      </c>
      <c r="O245" s="1338">
        <f>'Аян '!O119</f>
        <v>0</v>
      </c>
      <c r="P245" s="1338">
        <f>'Аян '!P119</f>
        <v>0</v>
      </c>
      <c r="Q245" s="1338">
        <f>'Аян '!Q119</f>
        <v>0</v>
      </c>
      <c r="R245" s="1338">
        <f>'Аян '!R119</f>
        <v>0</v>
      </c>
      <c r="S245" s="1338">
        <f>'Аян '!S119</f>
        <v>0</v>
      </c>
      <c r="T245" s="1338">
        <f>'Аян '!T119</f>
        <v>0</v>
      </c>
      <c r="U245" s="1338">
        <f>'Аян '!U119</f>
        <v>0</v>
      </c>
      <c r="V245" s="1338">
        <f>'Аян '!V119</f>
        <v>0</v>
      </c>
      <c r="W245" s="1338">
        <f>'Аян '!W119</f>
        <v>0</v>
      </c>
      <c r="X245" s="1338">
        <f>'Аян '!X119</f>
        <v>0</v>
      </c>
      <c r="Y245" s="1338">
        <f>'Аян '!Y119</f>
        <v>0</v>
      </c>
      <c r="Z245" s="1338">
        <f>'Аян '!Z119</f>
        <v>0</v>
      </c>
      <c r="AA245" s="1338">
        <f>'Аян '!AA119</f>
        <v>0</v>
      </c>
      <c r="AB245" s="1338">
        <f>'Аян '!AB119</f>
        <v>0</v>
      </c>
      <c r="AC245" s="3620">
        <f>'Аян '!AC119</f>
        <v>0</v>
      </c>
      <c r="AD245" s="1338">
        <f>'Аян '!AD119</f>
        <v>0</v>
      </c>
      <c r="AE245" s="1338">
        <f>'Аян '!AE119</f>
        <v>0</v>
      </c>
      <c r="AF245" s="1338">
        <f>'Аян '!AF119</f>
        <v>0</v>
      </c>
      <c r="AG245" s="1338">
        <f>'Аян '!AG119</f>
        <v>0</v>
      </c>
      <c r="AH245" s="2328">
        <f>'Аян '!AH119</f>
        <v>0</v>
      </c>
      <c r="AI245" s="1338"/>
      <c r="AJ245" s="1338"/>
      <c r="AK245" s="666" t="e">
        <f>'Аян '!#REF!</f>
        <v>#REF!</v>
      </c>
      <c r="AL245" s="666" t="e">
        <f>'Аян '!#REF!</f>
        <v>#REF!</v>
      </c>
      <c r="AM245" s="666" t="e">
        <f>'Аян '!#REF!</f>
        <v>#REF!</v>
      </c>
      <c r="AN245" s="1836"/>
      <c r="AO245" s="1836"/>
      <c r="AP245" s="1424"/>
      <c r="AQ245" s="1424"/>
      <c r="AR245" s="807"/>
      <c r="AS245" s="807"/>
      <c r="AT245" s="807"/>
      <c r="AU245" s="807"/>
      <c r="AV245" s="807"/>
      <c r="AW245" s="807"/>
      <c r="AX245" s="807"/>
      <c r="AY245" s="807"/>
      <c r="AZ245" s="807"/>
      <c r="BA245" s="807"/>
      <c r="BB245" s="807"/>
      <c r="BC245" s="807"/>
      <c r="BD245" s="807"/>
      <c r="BE245" s="807"/>
      <c r="BF245" s="807"/>
      <c r="BG245" s="807"/>
      <c r="BH245" s="807"/>
      <c r="BI245" s="807"/>
      <c r="BJ245" s="807"/>
      <c r="BK245" s="807"/>
      <c r="BL245" s="807"/>
      <c r="BM245" s="807"/>
      <c r="BN245" s="807"/>
      <c r="BO245" s="807"/>
      <c r="BP245" s="807"/>
      <c r="BQ245" s="807"/>
      <c r="BR245" s="807"/>
      <c r="BS245" s="807"/>
      <c r="BT245" s="807"/>
      <c r="BU245" s="807"/>
      <c r="BV245" s="807"/>
      <c r="BW245" s="807"/>
      <c r="BX245" s="807"/>
      <c r="BY245" s="807"/>
      <c r="BZ245" s="807"/>
      <c r="CA245" s="807"/>
      <c r="CB245" s="807"/>
      <c r="CC245" s="807"/>
      <c r="CD245" s="807"/>
      <c r="CE245" s="807"/>
      <c r="CF245" s="807"/>
      <c r="CG245" s="807"/>
      <c r="CH245" s="807"/>
      <c r="CI245" s="807"/>
      <c r="CJ245" s="807"/>
      <c r="CK245" s="807"/>
      <c r="CL245" s="807"/>
      <c r="CM245" s="807"/>
      <c r="CN245" s="807"/>
      <c r="CO245" s="807"/>
      <c r="CP245" s="807"/>
      <c r="CQ245" s="807"/>
      <c r="CR245" s="807"/>
      <c r="CS245" s="807"/>
      <c r="CT245" s="807"/>
      <c r="CU245" s="807"/>
      <c r="CV245" s="807"/>
      <c r="CW245" s="807"/>
      <c r="CX245" s="807"/>
      <c r="CY245" s="807"/>
      <c r="CZ245" s="807"/>
      <c r="DA245" s="807"/>
      <c r="DB245" s="807"/>
      <c r="DC245" s="807"/>
      <c r="DD245" s="807"/>
      <c r="DE245" s="807"/>
      <c r="DF245" s="807"/>
      <c r="DG245" s="807"/>
      <c r="DH245" s="807"/>
      <c r="DI245" s="807"/>
      <c r="DJ245" s="807"/>
      <c r="DK245" s="807"/>
      <c r="DL245" s="807"/>
      <c r="DM245" s="807"/>
      <c r="DN245" s="807"/>
      <c r="DO245" s="807"/>
      <c r="DP245" s="807"/>
      <c r="DQ245" s="807"/>
      <c r="DR245" s="807"/>
      <c r="DS245" s="807"/>
      <c r="DT245" s="807"/>
      <c r="DU245" s="807"/>
      <c r="DV245" s="807"/>
      <c r="DW245" s="807"/>
      <c r="DX245" s="807"/>
      <c r="DY245" s="807"/>
      <c r="DZ245" s="807"/>
      <c r="EA245" s="807"/>
      <c r="EB245" s="807"/>
      <c r="EC245" s="807"/>
      <c r="ED245" s="807"/>
      <c r="EE245" s="807"/>
      <c r="EF245" s="807"/>
      <c r="EG245" s="807"/>
      <c r="EH245" s="807"/>
      <c r="EI245" s="807"/>
      <c r="EJ245" s="807"/>
      <c r="EK245" s="807"/>
      <c r="EL245" s="807"/>
      <c r="EM245" s="807"/>
      <c r="EN245" s="807"/>
      <c r="EO245" s="807"/>
      <c r="EP245" s="807"/>
      <c r="EQ245" s="807"/>
      <c r="ER245" s="807"/>
      <c r="ES245" s="807"/>
      <c r="ET245" s="807"/>
      <c r="EU245" s="807"/>
      <c r="EV245" s="807"/>
      <c r="EW245" s="807"/>
      <c r="EX245" s="807"/>
      <c r="EY245" s="807"/>
      <c r="EZ245" s="807"/>
      <c r="FA245" s="807"/>
      <c r="FB245" s="807"/>
      <c r="FC245" s="807"/>
      <c r="FD245" s="807"/>
      <c r="FE245" s="807"/>
      <c r="FF245" s="807"/>
      <c r="FG245" s="807"/>
      <c r="FH245" s="807"/>
      <c r="FI245" s="807"/>
      <c r="FJ245" s="807"/>
      <c r="FK245" s="807"/>
      <c r="FL245" s="807"/>
      <c r="FM245" s="807"/>
      <c r="FN245" s="807"/>
      <c r="FO245" s="807"/>
      <c r="FP245" s="807"/>
      <c r="FQ245" s="807"/>
      <c r="FR245" s="807"/>
      <c r="FS245" s="807"/>
      <c r="FT245" s="807"/>
      <c r="FU245" s="807"/>
      <c r="FV245" s="807"/>
      <c r="FW245" s="807"/>
      <c r="FX245" s="807"/>
      <c r="FY245" s="807"/>
      <c r="FZ245" s="807"/>
      <c r="GA245" s="807"/>
      <c r="GB245" s="807"/>
      <c r="GC245" s="807"/>
      <c r="GD245" s="807"/>
      <c r="GE245" s="807"/>
      <c r="GF245" s="807"/>
      <c r="GG245" s="807"/>
      <c r="GH245" s="807"/>
      <c r="GI245" s="807"/>
      <c r="GJ245" s="807"/>
      <c r="GK245" s="807"/>
      <c r="GL245" s="807"/>
      <c r="GM245" s="807"/>
      <c r="GN245" s="807"/>
      <c r="GO245" s="807"/>
      <c r="GP245" s="807"/>
      <c r="GQ245" s="807"/>
      <c r="GR245" s="807"/>
      <c r="GS245" s="807"/>
      <c r="GT245" s="807"/>
      <c r="GU245" s="807"/>
      <c r="GV245" s="807"/>
      <c r="GW245" s="807"/>
      <c r="GX245" s="807"/>
      <c r="GY245" s="807"/>
      <c r="GZ245" s="807"/>
      <c r="HA245" s="807"/>
    </row>
    <row r="246" spans="1:209" x14ac:dyDescent="0.25">
      <c r="A246" s="25">
        <v>1</v>
      </c>
      <c r="B246" s="1932" t="s">
        <v>416</v>
      </c>
      <c r="C246" s="666">
        <f>'Аян '!C120</f>
        <v>0</v>
      </c>
      <c r="D246" s="666">
        <f>'Аян '!D120</f>
        <v>0</v>
      </c>
      <c r="E246" s="666">
        <f>'Аян '!E120</f>
        <v>0</v>
      </c>
      <c r="F246" s="834">
        <f>'Аян '!F120</f>
        <v>0</v>
      </c>
      <c r="G246" s="828">
        <f>'Аян '!G120</f>
        <v>0</v>
      </c>
      <c r="H246" s="828">
        <f>'Аян '!H120</f>
        <v>0</v>
      </c>
      <c r="I246" s="822">
        <f>'Аян '!I120</f>
        <v>0</v>
      </c>
      <c r="J246" s="822">
        <f>'Аян '!J120</f>
        <v>0</v>
      </c>
      <c r="K246" s="822">
        <f>'Аян '!K120</f>
        <v>0</v>
      </c>
      <c r="L246" s="822">
        <f>'Аян '!L120</f>
        <v>0</v>
      </c>
      <c r="M246" s="822">
        <f>'Аян '!M120</f>
        <v>0</v>
      </c>
      <c r="N246" s="822">
        <f>'Аян '!N120</f>
        <v>0</v>
      </c>
      <c r="O246" s="1338">
        <f>'Аян '!O120</f>
        <v>0</v>
      </c>
      <c r="P246" s="1338">
        <f>'Аян '!P120</f>
        <v>0</v>
      </c>
      <c r="Q246" s="1338">
        <f>'Аян '!Q120</f>
        <v>0</v>
      </c>
      <c r="R246" s="1338">
        <f>'Аян '!R120</f>
        <v>0</v>
      </c>
      <c r="S246" s="1338">
        <f>'Аян '!S120</f>
        <v>0</v>
      </c>
      <c r="T246" s="1338">
        <f>'Аян '!T120</f>
        <v>0</v>
      </c>
      <c r="U246" s="1338">
        <f>'Аян '!U120</f>
        <v>0</v>
      </c>
      <c r="V246" s="1338">
        <f>'Аян '!V120</f>
        <v>0</v>
      </c>
      <c r="W246" s="1338">
        <f>'Аян '!W120</f>
        <v>0</v>
      </c>
      <c r="X246" s="1338">
        <f>'Аян '!X120</f>
        <v>0</v>
      </c>
      <c r="Y246" s="1338">
        <f>'Аян '!Y120</f>
        <v>0</v>
      </c>
      <c r="Z246" s="1338">
        <f>'Аян '!Z120</f>
        <v>0</v>
      </c>
      <c r="AA246" s="1338">
        <f>'Аян '!AA120</f>
        <v>0</v>
      </c>
      <c r="AB246" s="1338">
        <f>'Аян '!AB120</f>
        <v>0</v>
      </c>
      <c r="AC246" s="3620">
        <f>'Аян '!AC120</f>
        <v>0</v>
      </c>
      <c r="AD246" s="1338">
        <f>'Аян '!AD120</f>
        <v>0</v>
      </c>
      <c r="AE246" s="1338">
        <f>'Аян '!AE120</f>
        <v>0</v>
      </c>
      <c r="AF246" s="1338">
        <f>'Аян '!AF120</f>
        <v>0</v>
      </c>
      <c r="AG246" s="1338">
        <f>'Аян '!AG120</f>
        <v>0</v>
      </c>
      <c r="AH246" s="2328">
        <f>'Аян '!AH120</f>
        <v>0</v>
      </c>
      <c r="AI246" s="1338"/>
      <c r="AJ246" s="1338"/>
      <c r="AK246" s="666" t="e">
        <f>'Аян '!#REF!</f>
        <v>#REF!</v>
      </c>
      <c r="AL246" s="666" t="e">
        <f>'Аян '!#REF!</f>
        <v>#REF!</v>
      </c>
      <c r="AM246" s="666" t="e">
        <f>'Аян '!#REF!</f>
        <v>#REF!</v>
      </c>
      <c r="AN246" s="1836"/>
      <c r="AO246" s="1836"/>
      <c r="AP246" s="1424"/>
      <c r="AQ246" s="1424"/>
      <c r="AR246" s="807"/>
      <c r="AS246" s="807"/>
      <c r="AT246" s="807"/>
      <c r="AU246" s="807"/>
      <c r="AV246" s="807"/>
      <c r="AW246" s="807"/>
      <c r="AX246" s="807"/>
      <c r="AY246" s="807"/>
      <c r="AZ246" s="807"/>
      <c r="BA246" s="807"/>
      <c r="BB246" s="807"/>
      <c r="BC246" s="807"/>
      <c r="BD246" s="807"/>
      <c r="BE246" s="807"/>
      <c r="BF246" s="807"/>
      <c r="BG246" s="807"/>
      <c r="BH246" s="807"/>
      <c r="BI246" s="807"/>
      <c r="BJ246" s="807"/>
      <c r="BK246" s="807"/>
      <c r="BL246" s="807"/>
      <c r="BM246" s="807"/>
      <c r="BN246" s="807"/>
      <c r="BO246" s="807"/>
      <c r="BP246" s="807"/>
      <c r="BQ246" s="807"/>
      <c r="BR246" s="807"/>
      <c r="BS246" s="807"/>
      <c r="BT246" s="807"/>
      <c r="BU246" s="807"/>
      <c r="BV246" s="807"/>
      <c r="BW246" s="807"/>
      <c r="BX246" s="807"/>
      <c r="BY246" s="807"/>
      <c r="BZ246" s="807"/>
      <c r="CA246" s="807"/>
      <c r="CB246" s="807"/>
      <c r="CC246" s="807"/>
      <c r="CD246" s="807"/>
      <c r="CE246" s="807"/>
      <c r="CF246" s="807"/>
      <c r="CG246" s="807"/>
      <c r="CH246" s="807"/>
      <c r="CI246" s="807"/>
      <c r="CJ246" s="807"/>
      <c r="CK246" s="807"/>
      <c r="CL246" s="807"/>
      <c r="CM246" s="807"/>
      <c r="CN246" s="807"/>
      <c r="CO246" s="807"/>
      <c r="CP246" s="807"/>
      <c r="CQ246" s="807"/>
      <c r="CR246" s="807"/>
      <c r="CS246" s="807"/>
      <c r="CT246" s="807"/>
      <c r="CU246" s="807"/>
      <c r="CV246" s="807"/>
      <c r="CW246" s="807"/>
      <c r="CX246" s="807"/>
      <c r="CY246" s="807"/>
      <c r="CZ246" s="807"/>
      <c r="DA246" s="807"/>
      <c r="DB246" s="807"/>
      <c r="DC246" s="807"/>
      <c r="DD246" s="807"/>
      <c r="DE246" s="807"/>
      <c r="DF246" s="807"/>
      <c r="DG246" s="807"/>
      <c r="DH246" s="807"/>
      <c r="DI246" s="807"/>
      <c r="DJ246" s="807"/>
      <c r="DK246" s="807"/>
      <c r="DL246" s="807"/>
      <c r="DM246" s="807"/>
      <c r="DN246" s="807"/>
      <c r="DO246" s="807"/>
      <c r="DP246" s="807"/>
      <c r="DQ246" s="807"/>
      <c r="DR246" s="807"/>
      <c r="DS246" s="807"/>
      <c r="DT246" s="807"/>
      <c r="DU246" s="807"/>
      <c r="DV246" s="807"/>
      <c r="DW246" s="807"/>
      <c r="DX246" s="807"/>
      <c r="DY246" s="807"/>
      <c r="DZ246" s="807"/>
      <c r="EA246" s="807"/>
      <c r="EB246" s="807"/>
      <c r="EC246" s="807"/>
      <c r="ED246" s="807"/>
      <c r="EE246" s="807"/>
      <c r="EF246" s="807"/>
      <c r="EG246" s="807"/>
      <c r="EH246" s="807"/>
      <c r="EI246" s="807"/>
      <c r="EJ246" s="807"/>
      <c r="EK246" s="807"/>
      <c r="EL246" s="807"/>
      <c r="EM246" s="807"/>
      <c r="EN246" s="807"/>
      <c r="EO246" s="807"/>
      <c r="EP246" s="807"/>
      <c r="EQ246" s="807"/>
      <c r="ER246" s="807"/>
      <c r="ES246" s="807"/>
      <c r="ET246" s="807"/>
      <c r="EU246" s="807"/>
      <c r="EV246" s="807"/>
      <c r="EW246" s="807"/>
      <c r="EX246" s="807"/>
      <c r="EY246" s="807"/>
      <c r="EZ246" s="807"/>
      <c r="FA246" s="807"/>
      <c r="FB246" s="807"/>
      <c r="FC246" s="807"/>
      <c r="FD246" s="807"/>
      <c r="FE246" s="807"/>
      <c r="FF246" s="807"/>
      <c r="FG246" s="807"/>
      <c r="FH246" s="807"/>
      <c r="FI246" s="807"/>
      <c r="FJ246" s="807"/>
      <c r="FK246" s="807"/>
      <c r="FL246" s="807"/>
      <c r="FM246" s="807"/>
      <c r="FN246" s="807"/>
      <c r="FO246" s="807"/>
      <c r="FP246" s="807"/>
      <c r="FQ246" s="807"/>
      <c r="FR246" s="807"/>
      <c r="FS246" s="807"/>
      <c r="FT246" s="807"/>
      <c r="FU246" s="807"/>
      <c r="FV246" s="807"/>
      <c r="FW246" s="807"/>
      <c r="FX246" s="807"/>
      <c r="FY246" s="807"/>
      <c r="FZ246" s="807"/>
      <c r="GA246" s="807"/>
      <c r="GB246" s="807"/>
      <c r="GC246" s="807"/>
      <c r="GD246" s="807"/>
      <c r="GE246" s="807"/>
      <c r="GF246" s="807"/>
      <c r="GG246" s="807"/>
      <c r="GH246" s="807"/>
      <c r="GI246" s="807"/>
      <c r="GJ246" s="807"/>
      <c r="GK246" s="807"/>
      <c r="GL246" s="807"/>
      <c r="GM246" s="807"/>
      <c r="GN246" s="807"/>
      <c r="GO246" s="807"/>
      <c r="GP246" s="807"/>
      <c r="GQ246" s="807"/>
      <c r="GR246" s="807"/>
      <c r="GS246" s="807"/>
      <c r="GT246" s="807"/>
      <c r="GU246" s="807"/>
      <c r="GV246" s="807"/>
      <c r="GW246" s="807"/>
      <c r="GX246" s="807"/>
      <c r="GY246" s="807"/>
      <c r="GZ246" s="807"/>
      <c r="HA246" s="807"/>
    </row>
    <row r="247" spans="1:209" x14ac:dyDescent="0.25">
      <c r="A247" s="25">
        <v>1</v>
      </c>
      <c r="B247" s="1172" t="s">
        <v>417</v>
      </c>
      <c r="C247" s="666">
        <f>'Аян '!C121</f>
        <v>0</v>
      </c>
      <c r="D247" s="666">
        <f>'Аян '!D121</f>
        <v>0</v>
      </c>
      <c r="E247" s="666">
        <f>'Аян '!E121</f>
        <v>0</v>
      </c>
      <c r="F247" s="834">
        <f>'Аян '!F121</f>
        <v>0</v>
      </c>
      <c r="G247" s="828">
        <f>'Аян '!G121</f>
        <v>0</v>
      </c>
      <c r="H247" s="828">
        <f>'Аян '!H121</f>
        <v>0</v>
      </c>
      <c r="I247" s="822">
        <f>'Аян '!I121</f>
        <v>0</v>
      </c>
      <c r="J247" s="822">
        <f>'Аян '!J121</f>
        <v>0</v>
      </c>
      <c r="K247" s="822">
        <f>'Аян '!K121</f>
        <v>0</v>
      </c>
      <c r="L247" s="822">
        <f>'Аян '!L121</f>
        <v>0</v>
      </c>
      <c r="M247" s="822">
        <f>'Аян '!M121</f>
        <v>0</v>
      </c>
      <c r="N247" s="822">
        <f>'Аян '!N121</f>
        <v>0</v>
      </c>
      <c r="O247" s="1338">
        <f>'Аян '!O121</f>
        <v>0</v>
      </c>
      <c r="P247" s="1338">
        <f>'Аян '!P121</f>
        <v>0</v>
      </c>
      <c r="Q247" s="1338">
        <f>'Аян '!Q121</f>
        <v>0</v>
      </c>
      <c r="R247" s="1338">
        <f>'Аян '!R121</f>
        <v>0</v>
      </c>
      <c r="S247" s="1338">
        <f>'Аян '!S121</f>
        <v>0</v>
      </c>
      <c r="T247" s="1338">
        <f>'Аян '!T121</f>
        <v>0</v>
      </c>
      <c r="U247" s="1338">
        <f>'Аян '!U121</f>
        <v>0</v>
      </c>
      <c r="V247" s="1338">
        <f>'Аян '!V121</f>
        <v>0</v>
      </c>
      <c r="W247" s="1338">
        <f>'Аян '!W121</f>
        <v>0</v>
      </c>
      <c r="X247" s="1338">
        <f>'Аян '!X121</f>
        <v>0</v>
      </c>
      <c r="Y247" s="1338">
        <f>'Аян '!Y121</f>
        <v>0</v>
      </c>
      <c r="Z247" s="1338">
        <f>'Аян '!Z121</f>
        <v>0</v>
      </c>
      <c r="AA247" s="1338">
        <f>'Аян '!AA121</f>
        <v>0</v>
      </c>
      <c r="AB247" s="1338">
        <f>'Аян '!AB121</f>
        <v>0</v>
      </c>
      <c r="AC247" s="3620">
        <f>'Аян '!AC121</f>
        <v>0</v>
      </c>
      <c r="AD247" s="1338">
        <f>'Аян '!AD121</f>
        <v>0</v>
      </c>
      <c r="AE247" s="1338">
        <f>'Аян '!AE121</f>
        <v>0</v>
      </c>
      <c r="AF247" s="1338">
        <f>'Аян '!AF121</f>
        <v>0</v>
      </c>
      <c r="AG247" s="1338">
        <f>'Аян '!AG121</f>
        <v>0</v>
      </c>
      <c r="AH247" s="2328">
        <f>'Аян '!AH121</f>
        <v>0</v>
      </c>
      <c r="AI247" s="1338"/>
      <c r="AJ247" s="1338"/>
      <c r="AK247" s="666" t="e">
        <f>'Аян '!#REF!</f>
        <v>#REF!</v>
      </c>
      <c r="AL247" s="666" t="e">
        <f>'Аян '!#REF!</f>
        <v>#REF!</v>
      </c>
      <c r="AM247" s="666" t="e">
        <f>'Аян '!#REF!</f>
        <v>#REF!</v>
      </c>
      <c r="AN247" s="1836"/>
      <c r="AO247" s="1836"/>
      <c r="AP247" s="1424"/>
      <c r="AQ247" s="1424"/>
      <c r="AR247" s="807"/>
      <c r="AS247" s="807"/>
      <c r="AT247" s="807"/>
      <c r="AU247" s="807"/>
      <c r="AV247" s="807"/>
      <c r="AW247" s="807"/>
      <c r="AX247" s="807"/>
      <c r="AY247" s="807"/>
      <c r="AZ247" s="807"/>
      <c r="BA247" s="807"/>
      <c r="BB247" s="807"/>
      <c r="BC247" s="807"/>
      <c r="BD247" s="807"/>
      <c r="BE247" s="807"/>
      <c r="BF247" s="807"/>
      <c r="BG247" s="807"/>
      <c r="BH247" s="807"/>
      <c r="BI247" s="807"/>
      <c r="BJ247" s="807"/>
      <c r="BK247" s="807"/>
      <c r="BL247" s="807"/>
      <c r="BM247" s="807"/>
      <c r="BN247" s="807"/>
      <c r="BO247" s="807"/>
      <c r="BP247" s="807"/>
      <c r="BQ247" s="807"/>
      <c r="BR247" s="807"/>
      <c r="BS247" s="807"/>
      <c r="BT247" s="807"/>
      <c r="BU247" s="807"/>
      <c r="BV247" s="807"/>
      <c r="BW247" s="807"/>
      <c r="BX247" s="807"/>
      <c r="BY247" s="807"/>
      <c r="BZ247" s="807"/>
      <c r="CA247" s="807"/>
      <c r="CB247" s="807"/>
      <c r="CC247" s="807"/>
      <c r="CD247" s="807"/>
      <c r="CE247" s="807"/>
      <c r="CF247" s="807"/>
      <c r="CG247" s="807"/>
      <c r="CH247" s="807"/>
      <c r="CI247" s="807"/>
      <c r="CJ247" s="807"/>
      <c r="CK247" s="807"/>
      <c r="CL247" s="807"/>
      <c r="CM247" s="807"/>
      <c r="CN247" s="807"/>
      <c r="CO247" s="807"/>
      <c r="CP247" s="807"/>
      <c r="CQ247" s="807"/>
      <c r="CR247" s="807"/>
      <c r="CS247" s="807"/>
      <c r="CT247" s="807"/>
      <c r="CU247" s="807"/>
      <c r="CV247" s="807"/>
      <c r="CW247" s="807"/>
      <c r="CX247" s="807"/>
      <c r="CY247" s="807"/>
      <c r="CZ247" s="807"/>
      <c r="DA247" s="807"/>
      <c r="DB247" s="807"/>
      <c r="DC247" s="807"/>
      <c r="DD247" s="807"/>
      <c r="DE247" s="807"/>
      <c r="DF247" s="807"/>
      <c r="DG247" s="807"/>
      <c r="DH247" s="807"/>
      <c r="DI247" s="807"/>
      <c r="DJ247" s="807"/>
      <c r="DK247" s="807"/>
      <c r="DL247" s="807"/>
      <c r="DM247" s="807"/>
      <c r="DN247" s="807"/>
      <c r="DO247" s="807"/>
      <c r="DP247" s="807"/>
      <c r="DQ247" s="807"/>
      <c r="DR247" s="807"/>
      <c r="DS247" s="807"/>
      <c r="DT247" s="807"/>
      <c r="DU247" s="807"/>
      <c r="DV247" s="807"/>
      <c r="DW247" s="807"/>
      <c r="DX247" s="807"/>
      <c r="DY247" s="807"/>
      <c r="DZ247" s="807"/>
      <c r="EA247" s="807"/>
      <c r="EB247" s="807"/>
      <c r="EC247" s="807"/>
      <c r="ED247" s="807"/>
      <c r="EE247" s="807"/>
      <c r="EF247" s="807"/>
      <c r="EG247" s="807"/>
      <c r="EH247" s="807"/>
      <c r="EI247" s="807"/>
      <c r="EJ247" s="807"/>
      <c r="EK247" s="807"/>
      <c r="EL247" s="807"/>
      <c r="EM247" s="807"/>
      <c r="EN247" s="807"/>
      <c r="EO247" s="807"/>
      <c r="EP247" s="807"/>
      <c r="EQ247" s="807"/>
      <c r="ER247" s="807"/>
      <c r="ES247" s="807"/>
      <c r="ET247" s="807"/>
      <c r="EU247" s="807"/>
      <c r="EV247" s="807"/>
      <c r="EW247" s="807"/>
      <c r="EX247" s="807"/>
      <c r="EY247" s="807"/>
      <c r="EZ247" s="807"/>
      <c r="FA247" s="807"/>
      <c r="FB247" s="807"/>
      <c r="FC247" s="807"/>
      <c r="FD247" s="807"/>
      <c r="FE247" s="807"/>
      <c r="FF247" s="807"/>
      <c r="FG247" s="807"/>
      <c r="FH247" s="807"/>
      <c r="FI247" s="807"/>
      <c r="FJ247" s="807"/>
      <c r="FK247" s="807"/>
      <c r="FL247" s="807"/>
      <c r="FM247" s="807"/>
      <c r="FN247" s="807"/>
      <c r="FO247" s="807"/>
      <c r="FP247" s="807"/>
      <c r="FQ247" s="807"/>
      <c r="FR247" s="807"/>
      <c r="FS247" s="807"/>
      <c r="FT247" s="807"/>
      <c r="FU247" s="807"/>
      <c r="FV247" s="807"/>
      <c r="FW247" s="807"/>
      <c r="FX247" s="807"/>
      <c r="FY247" s="807"/>
      <c r="FZ247" s="807"/>
      <c r="GA247" s="807"/>
      <c r="GB247" s="807"/>
      <c r="GC247" s="807"/>
      <c r="GD247" s="807"/>
      <c r="GE247" s="807"/>
      <c r="GF247" s="807"/>
      <c r="GG247" s="807"/>
      <c r="GH247" s="807"/>
      <c r="GI247" s="807"/>
      <c r="GJ247" s="807"/>
      <c r="GK247" s="807"/>
      <c r="GL247" s="807"/>
      <c r="GM247" s="807"/>
      <c r="GN247" s="807"/>
      <c r="GO247" s="807"/>
      <c r="GP247" s="807"/>
      <c r="GQ247" s="807"/>
      <c r="GR247" s="807"/>
      <c r="GS247" s="807"/>
      <c r="GT247" s="807"/>
      <c r="GU247" s="807"/>
      <c r="GV247" s="807"/>
      <c r="GW247" s="807"/>
      <c r="GX247" s="807"/>
      <c r="GY247" s="807"/>
      <c r="GZ247" s="807"/>
      <c r="HA247" s="807"/>
    </row>
    <row r="248" spans="1:209" x14ac:dyDescent="0.25">
      <c r="A248" s="25">
        <v>1</v>
      </c>
      <c r="B248" s="1940" t="s">
        <v>418</v>
      </c>
      <c r="C248" s="666">
        <f>'Аян '!C122</f>
        <v>0</v>
      </c>
      <c r="D248" s="666">
        <f>'Аян '!D122</f>
        <v>0</v>
      </c>
      <c r="E248" s="666">
        <f>'Аян '!E122</f>
        <v>0</v>
      </c>
      <c r="F248" s="834">
        <f>'Аян '!F122</f>
        <v>0</v>
      </c>
      <c r="G248" s="828">
        <f>'Аян '!G122</f>
        <v>0</v>
      </c>
      <c r="H248" s="828">
        <f>'Аян '!H122</f>
        <v>0</v>
      </c>
      <c r="I248" s="822">
        <f>'Аян '!I122</f>
        <v>0</v>
      </c>
      <c r="J248" s="822">
        <f>'Аян '!J122</f>
        <v>0</v>
      </c>
      <c r="K248" s="822">
        <f>'Аян '!K122</f>
        <v>0</v>
      </c>
      <c r="L248" s="822">
        <f>'Аян '!L122</f>
        <v>0</v>
      </c>
      <c r="M248" s="822">
        <f>'Аян '!M122</f>
        <v>0</v>
      </c>
      <c r="N248" s="822">
        <f>'Аян '!N122</f>
        <v>0</v>
      </c>
      <c r="O248" s="1338">
        <f>'Аян '!O122</f>
        <v>0</v>
      </c>
      <c r="P248" s="1338">
        <f>'Аян '!P122</f>
        <v>0</v>
      </c>
      <c r="Q248" s="1338">
        <f>'Аян '!Q122</f>
        <v>0</v>
      </c>
      <c r="R248" s="1338">
        <f>'Аян '!R122</f>
        <v>0</v>
      </c>
      <c r="S248" s="1338">
        <f>'Аян '!S122</f>
        <v>0</v>
      </c>
      <c r="T248" s="1338">
        <f>'Аян '!T122</f>
        <v>0</v>
      </c>
      <c r="U248" s="1338">
        <f>'Аян '!U122</f>
        <v>0</v>
      </c>
      <c r="V248" s="1338">
        <f>'Аян '!V122</f>
        <v>0</v>
      </c>
      <c r="W248" s="1338">
        <f>'Аян '!W122</f>
        <v>0</v>
      </c>
      <c r="X248" s="1338">
        <f>'Аян '!X122</f>
        <v>0</v>
      </c>
      <c r="Y248" s="1338">
        <f>'Аян '!Y122</f>
        <v>0</v>
      </c>
      <c r="Z248" s="1338">
        <f>'Аян '!Z122</f>
        <v>0</v>
      </c>
      <c r="AA248" s="1338">
        <f>'Аян '!AA122</f>
        <v>0</v>
      </c>
      <c r="AB248" s="1338">
        <f>'Аян '!AB122</f>
        <v>0</v>
      </c>
      <c r="AC248" s="3620">
        <f>'Аян '!AC122</f>
        <v>0</v>
      </c>
      <c r="AD248" s="1338">
        <f>'Аян '!AD122</f>
        <v>0</v>
      </c>
      <c r="AE248" s="1338">
        <f>'Аян '!AE122</f>
        <v>0</v>
      </c>
      <c r="AF248" s="1338">
        <f>'Аян '!AF122</f>
        <v>0</v>
      </c>
      <c r="AG248" s="1338">
        <f>'Аян '!AG122</f>
        <v>0</v>
      </c>
      <c r="AH248" s="2328">
        <f>'Аян '!AH122</f>
        <v>0</v>
      </c>
      <c r="AI248" s="1338"/>
      <c r="AJ248" s="1338"/>
      <c r="AK248" s="666" t="e">
        <f>'Аян '!#REF!</f>
        <v>#REF!</v>
      </c>
      <c r="AL248" s="666" t="e">
        <f>'Аян '!#REF!</f>
        <v>#REF!</v>
      </c>
      <c r="AM248" s="666" t="e">
        <f>'Аян '!#REF!</f>
        <v>#REF!</v>
      </c>
      <c r="AN248" s="1836"/>
      <c r="AO248" s="1836"/>
      <c r="AP248" s="1424"/>
      <c r="AQ248" s="1424"/>
      <c r="AR248" s="807"/>
      <c r="AS248" s="807"/>
      <c r="AT248" s="807"/>
      <c r="AU248" s="807"/>
      <c r="AV248" s="807"/>
      <c r="AW248" s="807"/>
      <c r="AX248" s="807"/>
      <c r="AY248" s="807"/>
      <c r="AZ248" s="807"/>
      <c r="BA248" s="807"/>
      <c r="BB248" s="807"/>
      <c r="BC248" s="807"/>
      <c r="BD248" s="807"/>
      <c r="BE248" s="807"/>
      <c r="BF248" s="807"/>
      <c r="BG248" s="807"/>
      <c r="BH248" s="807"/>
      <c r="BI248" s="807"/>
      <c r="BJ248" s="807"/>
      <c r="BK248" s="807"/>
      <c r="BL248" s="807"/>
      <c r="BM248" s="807"/>
      <c r="BN248" s="807"/>
      <c r="BO248" s="807"/>
      <c r="BP248" s="807"/>
      <c r="BQ248" s="807"/>
      <c r="BR248" s="807"/>
      <c r="BS248" s="807"/>
      <c r="BT248" s="807"/>
      <c r="BU248" s="807"/>
      <c r="BV248" s="807"/>
      <c r="BW248" s="807"/>
      <c r="BX248" s="807"/>
      <c r="BY248" s="807"/>
      <c r="BZ248" s="807"/>
      <c r="CA248" s="807"/>
      <c r="CB248" s="807"/>
      <c r="CC248" s="807"/>
      <c r="CD248" s="807"/>
      <c r="CE248" s="807"/>
      <c r="CF248" s="807"/>
      <c r="CG248" s="807"/>
      <c r="CH248" s="807"/>
      <c r="CI248" s="807"/>
      <c r="CJ248" s="807"/>
      <c r="CK248" s="807"/>
      <c r="CL248" s="807"/>
      <c r="CM248" s="807"/>
      <c r="CN248" s="807"/>
      <c r="CO248" s="807"/>
      <c r="CP248" s="807"/>
      <c r="CQ248" s="807"/>
      <c r="CR248" s="807"/>
      <c r="CS248" s="807"/>
      <c r="CT248" s="807"/>
      <c r="CU248" s="807"/>
      <c r="CV248" s="807"/>
      <c r="CW248" s="807"/>
      <c r="CX248" s="807"/>
      <c r="CY248" s="807"/>
      <c r="CZ248" s="807"/>
      <c r="DA248" s="807"/>
      <c r="DB248" s="807"/>
      <c r="DC248" s="807"/>
      <c r="DD248" s="807"/>
      <c r="DE248" s="807"/>
      <c r="DF248" s="807"/>
      <c r="DG248" s="807"/>
      <c r="DH248" s="807"/>
      <c r="DI248" s="807"/>
      <c r="DJ248" s="807"/>
      <c r="DK248" s="807"/>
      <c r="DL248" s="807"/>
      <c r="DM248" s="807"/>
      <c r="DN248" s="807"/>
      <c r="DO248" s="807"/>
      <c r="DP248" s="807"/>
      <c r="DQ248" s="807"/>
      <c r="DR248" s="807"/>
      <c r="DS248" s="807"/>
      <c r="DT248" s="807"/>
      <c r="DU248" s="807"/>
      <c r="DV248" s="807"/>
      <c r="DW248" s="807"/>
      <c r="DX248" s="807"/>
      <c r="DY248" s="807"/>
      <c r="DZ248" s="807"/>
      <c r="EA248" s="807"/>
      <c r="EB248" s="807"/>
      <c r="EC248" s="807"/>
      <c r="ED248" s="807"/>
      <c r="EE248" s="807"/>
      <c r="EF248" s="807"/>
      <c r="EG248" s="807"/>
      <c r="EH248" s="807"/>
      <c r="EI248" s="807"/>
      <c r="EJ248" s="807"/>
      <c r="EK248" s="807"/>
      <c r="EL248" s="807"/>
      <c r="EM248" s="807"/>
      <c r="EN248" s="807"/>
      <c r="EO248" s="807"/>
      <c r="EP248" s="807"/>
      <c r="EQ248" s="807"/>
      <c r="ER248" s="807"/>
      <c r="ES248" s="807"/>
      <c r="ET248" s="807"/>
      <c r="EU248" s="807"/>
      <c r="EV248" s="807"/>
      <c r="EW248" s="807"/>
      <c r="EX248" s="807"/>
      <c r="EY248" s="807"/>
      <c r="EZ248" s="807"/>
      <c r="FA248" s="807"/>
      <c r="FB248" s="807"/>
      <c r="FC248" s="807"/>
      <c r="FD248" s="807"/>
      <c r="FE248" s="807"/>
      <c r="FF248" s="807"/>
      <c r="FG248" s="807"/>
      <c r="FH248" s="807"/>
      <c r="FI248" s="807"/>
      <c r="FJ248" s="807"/>
      <c r="FK248" s="807"/>
      <c r="FL248" s="807"/>
      <c r="FM248" s="807"/>
      <c r="FN248" s="807"/>
      <c r="FO248" s="807"/>
      <c r="FP248" s="807"/>
      <c r="FQ248" s="807"/>
      <c r="FR248" s="807"/>
      <c r="FS248" s="807"/>
      <c r="FT248" s="807"/>
      <c r="FU248" s="807"/>
      <c r="FV248" s="807"/>
      <c r="FW248" s="807"/>
      <c r="FX248" s="807"/>
      <c r="FY248" s="807"/>
      <c r="FZ248" s="807"/>
      <c r="GA248" s="807"/>
      <c r="GB248" s="807"/>
      <c r="GC248" s="807"/>
      <c r="GD248" s="807"/>
      <c r="GE248" s="807"/>
      <c r="GF248" s="807"/>
      <c r="GG248" s="807"/>
      <c r="GH248" s="807"/>
      <c r="GI248" s="807"/>
      <c r="GJ248" s="807"/>
      <c r="GK248" s="807"/>
      <c r="GL248" s="807"/>
      <c r="GM248" s="807"/>
      <c r="GN248" s="807"/>
      <c r="GO248" s="807"/>
      <c r="GP248" s="807"/>
      <c r="GQ248" s="807"/>
      <c r="GR248" s="807"/>
      <c r="GS248" s="807"/>
      <c r="GT248" s="807"/>
      <c r="GU248" s="807"/>
      <c r="GV248" s="807"/>
      <c r="GW248" s="807"/>
      <c r="GX248" s="807"/>
      <c r="GY248" s="807"/>
      <c r="GZ248" s="807"/>
      <c r="HA248" s="807"/>
    </row>
    <row r="249" spans="1:209" ht="29.25" x14ac:dyDescent="0.25">
      <c r="A249" s="25">
        <v>1</v>
      </c>
      <c r="B249" s="1932" t="s">
        <v>396</v>
      </c>
      <c r="C249" s="666">
        <f>'Аян '!C123</f>
        <v>2000</v>
      </c>
      <c r="D249" s="666">
        <f>'Аян '!D123</f>
        <v>2000</v>
      </c>
      <c r="E249" s="666">
        <f>'Аян '!E123</f>
        <v>1713</v>
      </c>
      <c r="F249" s="834">
        <f>'Аян '!F123</f>
        <v>85.65</v>
      </c>
      <c r="G249" s="828">
        <f>'Аян '!G123</f>
        <v>0</v>
      </c>
      <c r="H249" s="828">
        <f>'Аян '!H123</f>
        <v>0</v>
      </c>
      <c r="I249" s="822">
        <f>'Аян '!I123</f>
        <v>0</v>
      </c>
      <c r="J249" s="822">
        <f>'Аян '!J123</f>
        <v>0</v>
      </c>
      <c r="K249" s="822">
        <f>'Аян '!K123</f>
        <v>0</v>
      </c>
      <c r="L249" s="822">
        <f>'Аян '!L123</f>
        <v>0</v>
      </c>
      <c r="M249" s="822">
        <f>'Аян '!M123</f>
        <v>0</v>
      </c>
      <c r="N249" s="822">
        <f>'Аян '!N123</f>
        <v>0</v>
      </c>
      <c r="O249" s="1338">
        <f>'Аян '!O123</f>
        <v>0</v>
      </c>
      <c r="P249" s="1338">
        <f>'Аян '!P123</f>
        <v>0</v>
      </c>
      <c r="Q249" s="1338">
        <f>'Аян '!Q123</f>
        <v>0</v>
      </c>
      <c r="R249" s="1338">
        <f>'Аян '!R123</f>
        <v>0</v>
      </c>
      <c r="S249" s="1338">
        <f>'Аян '!S123</f>
        <v>0</v>
      </c>
      <c r="T249" s="1338">
        <f>'Аян '!T123</f>
        <v>0</v>
      </c>
      <c r="U249" s="1338">
        <f>'Аян '!U123</f>
        <v>0</v>
      </c>
      <c r="V249" s="1338">
        <f>'Аян '!V123</f>
        <v>0</v>
      </c>
      <c r="W249" s="1338">
        <f>'Аян '!W123</f>
        <v>0</v>
      </c>
      <c r="X249" s="1338">
        <f>'Аян '!X123</f>
        <v>0</v>
      </c>
      <c r="Y249" s="1338">
        <f>'Аян '!Y123</f>
        <v>0</v>
      </c>
      <c r="Z249" s="1338">
        <f>'Аян '!Z123</f>
        <v>0</v>
      </c>
      <c r="AA249" s="1338">
        <f>'Аян '!AA123</f>
        <v>0</v>
      </c>
      <c r="AB249" s="1338">
        <f>'Аян '!AB123</f>
        <v>0</v>
      </c>
      <c r="AC249" s="3620">
        <f>'Аян '!AC123</f>
        <v>0</v>
      </c>
      <c r="AD249" s="1338">
        <f>'Аян '!AD123</f>
        <v>0</v>
      </c>
      <c r="AE249" s="1338">
        <f>'Аян '!AE123</f>
        <v>0</v>
      </c>
      <c r="AF249" s="1338">
        <f>'Аян '!AF123</f>
        <v>0</v>
      </c>
      <c r="AG249" s="1338">
        <f>'Аян '!AG123</f>
        <v>0</v>
      </c>
      <c r="AH249" s="2328">
        <f>'Аян '!AH123</f>
        <v>0</v>
      </c>
      <c r="AI249" s="1338"/>
      <c r="AJ249" s="1338"/>
      <c r="AK249" s="666" t="e">
        <f>'Аян '!#REF!</f>
        <v>#REF!</v>
      </c>
      <c r="AL249" s="666" t="e">
        <f>'Аян '!#REF!</f>
        <v>#REF!</v>
      </c>
      <c r="AM249" s="666" t="e">
        <f>'Аян '!#REF!</f>
        <v>#REF!</v>
      </c>
      <c r="AN249" s="1836"/>
      <c r="AO249" s="1836"/>
      <c r="AP249" s="1424"/>
      <c r="AQ249" s="1424"/>
      <c r="AR249" s="807"/>
      <c r="AS249" s="807"/>
      <c r="AT249" s="807"/>
      <c r="AU249" s="807"/>
      <c r="AV249" s="807"/>
      <c r="AW249" s="807"/>
      <c r="AX249" s="807"/>
      <c r="AY249" s="807"/>
      <c r="AZ249" s="807"/>
      <c r="BA249" s="807"/>
      <c r="BB249" s="807"/>
      <c r="BC249" s="807"/>
      <c r="BD249" s="807"/>
      <c r="BE249" s="807"/>
      <c r="BF249" s="807"/>
      <c r="BG249" s="807"/>
      <c r="BH249" s="807"/>
      <c r="BI249" s="807"/>
      <c r="BJ249" s="807"/>
      <c r="BK249" s="807"/>
      <c r="BL249" s="807"/>
      <c r="BM249" s="807"/>
      <c r="BN249" s="807"/>
      <c r="BO249" s="807"/>
      <c r="BP249" s="807"/>
      <c r="BQ249" s="807"/>
      <c r="BR249" s="807"/>
      <c r="BS249" s="807"/>
      <c r="BT249" s="807"/>
      <c r="BU249" s="807"/>
      <c r="BV249" s="807"/>
      <c r="BW249" s="807"/>
      <c r="BX249" s="807"/>
      <c r="BY249" s="807"/>
      <c r="BZ249" s="807"/>
      <c r="CA249" s="807"/>
      <c r="CB249" s="807"/>
      <c r="CC249" s="807"/>
      <c r="CD249" s="807"/>
      <c r="CE249" s="807"/>
      <c r="CF249" s="807"/>
      <c r="CG249" s="807"/>
      <c r="CH249" s="807"/>
      <c r="CI249" s="807"/>
      <c r="CJ249" s="807"/>
      <c r="CK249" s="807"/>
      <c r="CL249" s="807"/>
      <c r="CM249" s="807"/>
      <c r="CN249" s="807"/>
      <c r="CO249" s="807"/>
      <c r="CP249" s="807"/>
      <c r="CQ249" s="807"/>
      <c r="CR249" s="807"/>
      <c r="CS249" s="807"/>
      <c r="CT249" s="807"/>
      <c r="CU249" s="807"/>
      <c r="CV249" s="807"/>
      <c r="CW249" s="807"/>
      <c r="CX249" s="807"/>
      <c r="CY249" s="807"/>
      <c r="CZ249" s="807"/>
      <c r="DA249" s="807"/>
      <c r="DB249" s="807"/>
      <c r="DC249" s="807"/>
      <c r="DD249" s="807"/>
      <c r="DE249" s="807"/>
      <c r="DF249" s="807"/>
      <c r="DG249" s="807"/>
      <c r="DH249" s="807"/>
      <c r="DI249" s="807"/>
      <c r="DJ249" s="807"/>
      <c r="DK249" s="807"/>
      <c r="DL249" s="807"/>
      <c r="DM249" s="807"/>
      <c r="DN249" s="807"/>
      <c r="DO249" s="807"/>
      <c r="DP249" s="807"/>
      <c r="DQ249" s="807"/>
      <c r="DR249" s="807"/>
      <c r="DS249" s="807"/>
      <c r="DT249" s="807"/>
      <c r="DU249" s="807"/>
      <c r="DV249" s="807"/>
      <c r="DW249" s="807"/>
      <c r="DX249" s="807"/>
      <c r="DY249" s="807"/>
      <c r="DZ249" s="807"/>
      <c r="EA249" s="807"/>
      <c r="EB249" s="807"/>
      <c r="EC249" s="807"/>
      <c r="ED249" s="807"/>
      <c r="EE249" s="807"/>
      <c r="EF249" s="807"/>
      <c r="EG249" s="807"/>
      <c r="EH249" s="807"/>
      <c r="EI249" s="807"/>
      <c r="EJ249" s="807"/>
      <c r="EK249" s="807"/>
      <c r="EL249" s="807"/>
      <c r="EM249" s="807"/>
      <c r="EN249" s="807"/>
      <c r="EO249" s="807"/>
      <c r="EP249" s="807"/>
      <c r="EQ249" s="807"/>
      <c r="ER249" s="807"/>
      <c r="ES249" s="807"/>
      <c r="ET249" s="807"/>
      <c r="EU249" s="807"/>
      <c r="EV249" s="807"/>
      <c r="EW249" s="807"/>
      <c r="EX249" s="807"/>
      <c r="EY249" s="807"/>
      <c r="EZ249" s="807"/>
      <c r="FA249" s="807"/>
      <c r="FB249" s="807"/>
      <c r="FC249" s="807"/>
      <c r="FD249" s="807"/>
      <c r="FE249" s="807"/>
      <c r="FF249" s="807"/>
      <c r="FG249" s="807"/>
      <c r="FH249" s="807"/>
      <c r="FI249" s="807"/>
      <c r="FJ249" s="807"/>
      <c r="FK249" s="807"/>
      <c r="FL249" s="807"/>
      <c r="FM249" s="807"/>
      <c r="FN249" s="807"/>
      <c r="FO249" s="807"/>
      <c r="FP249" s="807"/>
      <c r="FQ249" s="807"/>
      <c r="FR249" s="807"/>
      <c r="FS249" s="807"/>
      <c r="FT249" s="807"/>
      <c r="FU249" s="807"/>
      <c r="FV249" s="807"/>
      <c r="FW249" s="807"/>
      <c r="FX249" s="807"/>
      <c r="FY249" s="807"/>
      <c r="FZ249" s="807"/>
      <c r="GA249" s="807"/>
      <c r="GB249" s="807"/>
      <c r="GC249" s="807"/>
      <c r="GD249" s="807"/>
      <c r="GE249" s="807"/>
      <c r="GF249" s="807"/>
      <c r="GG249" s="807"/>
      <c r="GH249" s="807"/>
      <c r="GI249" s="807"/>
      <c r="GJ249" s="807"/>
      <c r="GK249" s="807"/>
      <c r="GL249" s="807"/>
      <c r="GM249" s="807"/>
      <c r="GN249" s="807"/>
      <c r="GO249" s="807"/>
      <c r="GP249" s="807"/>
      <c r="GQ249" s="807"/>
      <c r="GR249" s="807"/>
      <c r="GS249" s="807"/>
      <c r="GT249" s="807"/>
      <c r="GU249" s="807"/>
      <c r="GV249" s="807"/>
      <c r="GW249" s="807"/>
      <c r="GX249" s="807"/>
      <c r="GY249" s="807"/>
      <c r="GZ249" s="807"/>
      <c r="HA249" s="807"/>
    </row>
    <row r="250" spans="1:209" ht="30" x14ac:dyDescent="0.25">
      <c r="A250" s="25">
        <v>1</v>
      </c>
      <c r="B250" s="1173" t="s">
        <v>255</v>
      </c>
      <c r="C250" s="666">
        <f>'Аян '!C124</f>
        <v>0</v>
      </c>
      <c r="D250" s="666">
        <f>'Аян '!D124</f>
        <v>0</v>
      </c>
      <c r="E250" s="666">
        <f>'Аян '!E124</f>
        <v>0</v>
      </c>
      <c r="F250" s="834">
        <f>'Аян '!F124</f>
        <v>0</v>
      </c>
      <c r="G250" s="828">
        <f>'Аян '!G124</f>
        <v>0</v>
      </c>
      <c r="H250" s="828">
        <f>'Аян '!H124</f>
        <v>0</v>
      </c>
      <c r="I250" s="822">
        <f>'Аян '!I124</f>
        <v>0</v>
      </c>
      <c r="J250" s="822">
        <f>'Аян '!J124</f>
        <v>0</v>
      </c>
      <c r="K250" s="822">
        <f>'Аян '!K124</f>
        <v>0</v>
      </c>
      <c r="L250" s="822">
        <f>'Аян '!L124</f>
        <v>0</v>
      </c>
      <c r="M250" s="822">
        <f>'Аян '!M124</f>
        <v>0</v>
      </c>
      <c r="N250" s="822">
        <f>'Аян '!N124</f>
        <v>0</v>
      </c>
      <c r="O250" s="1338">
        <f>'Аян '!O124</f>
        <v>0</v>
      </c>
      <c r="P250" s="1338">
        <f>'Аян '!P124</f>
        <v>0</v>
      </c>
      <c r="Q250" s="1338">
        <f>'Аян '!Q124</f>
        <v>0</v>
      </c>
      <c r="R250" s="1338">
        <f>'Аян '!R124</f>
        <v>0</v>
      </c>
      <c r="S250" s="1338">
        <f>'Аян '!S124</f>
        <v>0</v>
      </c>
      <c r="T250" s="1338">
        <f>'Аян '!T124</f>
        <v>0</v>
      </c>
      <c r="U250" s="1338">
        <f>'Аян '!U124</f>
        <v>0</v>
      </c>
      <c r="V250" s="1338">
        <f>'Аян '!V124</f>
        <v>0</v>
      </c>
      <c r="W250" s="1338">
        <f>'Аян '!W124</f>
        <v>0</v>
      </c>
      <c r="X250" s="1338">
        <f>'Аян '!X124</f>
        <v>0</v>
      </c>
      <c r="Y250" s="1338">
        <f>'Аян '!Y124</f>
        <v>0</v>
      </c>
      <c r="Z250" s="1338">
        <f>'Аян '!Z124</f>
        <v>0</v>
      </c>
      <c r="AA250" s="1338">
        <f>'Аян '!AA124</f>
        <v>0</v>
      </c>
      <c r="AB250" s="1338">
        <f>'Аян '!AB124</f>
        <v>0</v>
      </c>
      <c r="AC250" s="3620">
        <f>'Аян '!AC124</f>
        <v>0</v>
      </c>
      <c r="AD250" s="1338">
        <f>'Аян '!AD124</f>
        <v>0</v>
      </c>
      <c r="AE250" s="1338">
        <f>'Аян '!AE124</f>
        <v>0</v>
      </c>
      <c r="AF250" s="1338">
        <f>'Аян '!AF124</f>
        <v>0</v>
      </c>
      <c r="AG250" s="1338">
        <f>'Аян '!AG124</f>
        <v>0</v>
      </c>
      <c r="AH250" s="2328">
        <f>'Аян '!AH124</f>
        <v>0</v>
      </c>
      <c r="AI250" s="1338"/>
      <c r="AJ250" s="1338"/>
      <c r="AK250" s="666" t="e">
        <f>'Аян '!#REF!</f>
        <v>#REF!</v>
      </c>
      <c r="AL250" s="666" t="e">
        <f>'Аян '!#REF!</f>
        <v>#REF!</v>
      </c>
      <c r="AM250" s="666" t="e">
        <f>'Аян '!#REF!</f>
        <v>#REF!</v>
      </c>
      <c r="AN250" s="1836"/>
      <c r="AO250" s="1836"/>
      <c r="AP250" s="1424"/>
      <c r="AQ250" s="1424"/>
      <c r="AR250" s="807"/>
      <c r="AS250" s="807"/>
      <c r="AT250" s="807"/>
      <c r="AU250" s="807"/>
      <c r="AV250" s="807"/>
      <c r="AW250" s="807"/>
      <c r="AX250" s="807"/>
      <c r="AY250" s="807"/>
      <c r="AZ250" s="807"/>
      <c r="BA250" s="807"/>
      <c r="BB250" s="807"/>
      <c r="BC250" s="807"/>
      <c r="BD250" s="807"/>
      <c r="BE250" s="807"/>
      <c r="BF250" s="807"/>
      <c r="BG250" s="807"/>
      <c r="BH250" s="807"/>
      <c r="BI250" s="807"/>
      <c r="BJ250" s="807"/>
      <c r="BK250" s="807"/>
      <c r="BL250" s="807"/>
      <c r="BM250" s="807"/>
      <c r="BN250" s="807"/>
      <c r="BO250" s="807"/>
      <c r="BP250" s="807"/>
      <c r="BQ250" s="807"/>
      <c r="BR250" s="807"/>
      <c r="BS250" s="807"/>
      <c r="BT250" s="807"/>
      <c r="BU250" s="807"/>
      <c r="BV250" s="807"/>
      <c r="BW250" s="807"/>
      <c r="BX250" s="807"/>
      <c r="BY250" s="807"/>
      <c r="BZ250" s="807"/>
      <c r="CA250" s="807"/>
      <c r="CB250" s="807"/>
      <c r="CC250" s="807"/>
      <c r="CD250" s="807"/>
      <c r="CE250" s="807"/>
      <c r="CF250" s="807"/>
      <c r="CG250" s="807"/>
      <c r="CH250" s="807"/>
      <c r="CI250" s="807"/>
      <c r="CJ250" s="807"/>
      <c r="CK250" s="807"/>
      <c r="CL250" s="807"/>
      <c r="CM250" s="807"/>
      <c r="CN250" s="807"/>
      <c r="CO250" s="807"/>
      <c r="CP250" s="807"/>
      <c r="CQ250" s="807"/>
      <c r="CR250" s="807"/>
      <c r="CS250" s="807"/>
      <c r="CT250" s="807"/>
      <c r="CU250" s="807"/>
      <c r="CV250" s="807"/>
      <c r="CW250" s="807"/>
      <c r="CX250" s="807"/>
      <c r="CY250" s="807"/>
      <c r="CZ250" s="807"/>
      <c r="DA250" s="807"/>
      <c r="DB250" s="807"/>
      <c r="DC250" s="807"/>
      <c r="DD250" s="807"/>
      <c r="DE250" s="807"/>
      <c r="DF250" s="807"/>
      <c r="DG250" s="807"/>
      <c r="DH250" s="807"/>
      <c r="DI250" s="807"/>
      <c r="DJ250" s="807"/>
      <c r="DK250" s="807"/>
      <c r="DL250" s="807"/>
      <c r="DM250" s="807"/>
      <c r="DN250" s="807"/>
      <c r="DO250" s="807"/>
      <c r="DP250" s="807"/>
      <c r="DQ250" s="807"/>
      <c r="DR250" s="807"/>
      <c r="DS250" s="807"/>
      <c r="DT250" s="807"/>
      <c r="DU250" s="807"/>
      <c r="DV250" s="807"/>
      <c r="DW250" s="807"/>
      <c r="DX250" s="807"/>
      <c r="DY250" s="807"/>
      <c r="DZ250" s="807"/>
      <c r="EA250" s="807"/>
      <c r="EB250" s="807"/>
      <c r="EC250" s="807"/>
      <c r="ED250" s="807"/>
      <c r="EE250" s="807"/>
      <c r="EF250" s="807"/>
      <c r="EG250" s="807"/>
      <c r="EH250" s="807"/>
      <c r="EI250" s="807"/>
      <c r="EJ250" s="807"/>
      <c r="EK250" s="807"/>
      <c r="EL250" s="807"/>
      <c r="EM250" s="807"/>
      <c r="EN250" s="807"/>
      <c r="EO250" s="807"/>
      <c r="EP250" s="807"/>
      <c r="EQ250" s="807"/>
      <c r="ER250" s="807"/>
      <c r="ES250" s="807"/>
      <c r="ET250" s="807"/>
      <c r="EU250" s="807"/>
      <c r="EV250" s="807"/>
      <c r="EW250" s="807"/>
      <c r="EX250" s="807"/>
      <c r="EY250" s="807"/>
      <c r="EZ250" s="807"/>
      <c r="FA250" s="807"/>
      <c r="FB250" s="807"/>
      <c r="FC250" s="807"/>
      <c r="FD250" s="807"/>
      <c r="FE250" s="807"/>
      <c r="FF250" s="807"/>
      <c r="FG250" s="807"/>
      <c r="FH250" s="807"/>
      <c r="FI250" s="807"/>
      <c r="FJ250" s="807"/>
      <c r="FK250" s="807"/>
      <c r="FL250" s="807"/>
      <c r="FM250" s="807"/>
      <c r="FN250" s="807"/>
      <c r="FO250" s="807"/>
      <c r="FP250" s="807"/>
      <c r="FQ250" s="807"/>
      <c r="FR250" s="807"/>
      <c r="FS250" s="807"/>
      <c r="FT250" s="807"/>
      <c r="FU250" s="807"/>
      <c r="FV250" s="807"/>
      <c r="FW250" s="807"/>
      <c r="FX250" s="807"/>
      <c r="FY250" s="807"/>
      <c r="FZ250" s="807"/>
      <c r="GA250" s="807"/>
      <c r="GB250" s="807"/>
      <c r="GC250" s="807"/>
      <c r="GD250" s="807"/>
      <c r="GE250" s="807"/>
      <c r="GF250" s="807"/>
      <c r="GG250" s="807"/>
      <c r="GH250" s="807"/>
      <c r="GI250" s="807"/>
      <c r="GJ250" s="807"/>
      <c r="GK250" s="807"/>
      <c r="GL250" s="807"/>
      <c r="GM250" s="807"/>
      <c r="GN250" s="807"/>
      <c r="GO250" s="807"/>
      <c r="GP250" s="807"/>
      <c r="GQ250" s="807"/>
      <c r="GR250" s="807"/>
      <c r="GS250" s="807"/>
      <c r="GT250" s="807"/>
      <c r="GU250" s="807"/>
      <c r="GV250" s="807"/>
      <c r="GW250" s="807"/>
      <c r="GX250" s="807"/>
      <c r="GY250" s="807"/>
      <c r="GZ250" s="807"/>
      <c r="HA250" s="807"/>
    </row>
    <row r="251" spans="1:209" ht="72" x14ac:dyDescent="0.25">
      <c r="A251" s="25">
        <v>1</v>
      </c>
      <c r="B251" s="1932" t="s">
        <v>425</v>
      </c>
      <c r="C251" s="666">
        <f>'Аян '!C125</f>
        <v>0</v>
      </c>
      <c r="D251" s="666">
        <f>'Аян '!D125</f>
        <v>0</v>
      </c>
      <c r="E251" s="666">
        <f>'Аян '!E125</f>
        <v>0</v>
      </c>
      <c r="F251" s="834">
        <f>'Аян '!F125</f>
        <v>0</v>
      </c>
      <c r="G251" s="828">
        <f>'Аян '!G125</f>
        <v>0</v>
      </c>
      <c r="H251" s="828">
        <f>'Аян '!H125</f>
        <v>0</v>
      </c>
      <c r="I251" s="822">
        <f>'Аян '!I125</f>
        <v>0</v>
      </c>
      <c r="J251" s="822">
        <f>'Аян '!J125</f>
        <v>0</v>
      </c>
      <c r="K251" s="822">
        <f>'Аян '!K125</f>
        <v>0</v>
      </c>
      <c r="L251" s="822">
        <f>'Аян '!L125</f>
        <v>0</v>
      </c>
      <c r="M251" s="822">
        <f>'Аян '!M125</f>
        <v>0</v>
      </c>
      <c r="N251" s="822">
        <f>'Аян '!N125</f>
        <v>0</v>
      </c>
      <c r="O251" s="1338">
        <f>'Аян '!O125</f>
        <v>0</v>
      </c>
      <c r="P251" s="1338">
        <f>'Аян '!P125</f>
        <v>0</v>
      </c>
      <c r="Q251" s="1338">
        <f>'Аян '!Q125</f>
        <v>0</v>
      </c>
      <c r="R251" s="1338">
        <f>'Аян '!R125</f>
        <v>0</v>
      </c>
      <c r="S251" s="1338">
        <f>'Аян '!S125</f>
        <v>0</v>
      </c>
      <c r="T251" s="1338">
        <f>'Аян '!T125</f>
        <v>0</v>
      </c>
      <c r="U251" s="1338">
        <f>'Аян '!U125</f>
        <v>0</v>
      </c>
      <c r="V251" s="1338">
        <f>'Аян '!V125</f>
        <v>0</v>
      </c>
      <c r="W251" s="1338">
        <f>'Аян '!W125</f>
        <v>0</v>
      </c>
      <c r="X251" s="1338">
        <f>'Аян '!X125</f>
        <v>0</v>
      </c>
      <c r="Y251" s="1338">
        <f>'Аян '!Y125</f>
        <v>0</v>
      </c>
      <c r="Z251" s="1338">
        <f>'Аян '!Z125</f>
        <v>0</v>
      </c>
      <c r="AA251" s="1338">
        <f>'Аян '!AA125</f>
        <v>0</v>
      </c>
      <c r="AB251" s="1338">
        <f>'Аян '!AB125</f>
        <v>0</v>
      </c>
      <c r="AC251" s="3620">
        <f>'Аян '!AC125</f>
        <v>0</v>
      </c>
      <c r="AD251" s="1338">
        <f>'Аян '!AD125</f>
        <v>0</v>
      </c>
      <c r="AE251" s="1338">
        <f>'Аян '!AE125</f>
        <v>0</v>
      </c>
      <c r="AF251" s="1338">
        <f>'Аян '!AF125</f>
        <v>0</v>
      </c>
      <c r="AG251" s="1338">
        <f>'Аян '!AG125</f>
        <v>0</v>
      </c>
      <c r="AH251" s="2328">
        <f>'Аян '!AH125</f>
        <v>0</v>
      </c>
      <c r="AI251" s="1338"/>
      <c r="AJ251" s="1338"/>
      <c r="AK251" s="666" t="e">
        <f>'Аян '!#REF!</f>
        <v>#REF!</v>
      </c>
      <c r="AL251" s="666" t="e">
        <f>'Аян '!#REF!</f>
        <v>#REF!</v>
      </c>
      <c r="AM251" s="666" t="e">
        <f>'Аян '!#REF!</f>
        <v>#REF!</v>
      </c>
      <c r="AN251" s="1836"/>
      <c r="AO251" s="1836"/>
      <c r="AP251" s="1424"/>
      <c r="AQ251" s="1424"/>
      <c r="AR251" s="807"/>
      <c r="AS251" s="807"/>
      <c r="AT251" s="807"/>
      <c r="AU251" s="807"/>
      <c r="AV251" s="807"/>
      <c r="AW251" s="807"/>
      <c r="AX251" s="807"/>
      <c r="AY251" s="807"/>
      <c r="AZ251" s="807"/>
      <c r="BA251" s="807"/>
      <c r="BB251" s="807"/>
      <c r="BC251" s="807"/>
      <c r="BD251" s="807"/>
      <c r="BE251" s="807"/>
      <c r="BF251" s="807"/>
      <c r="BG251" s="807"/>
      <c r="BH251" s="807"/>
      <c r="BI251" s="807"/>
      <c r="BJ251" s="807"/>
      <c r="BK251" s="807"/>
      <c r="BL251" s="807"/>
      <c r="BM251" s="807"/>
      <c r="BN251" s="807"/>
      <c r="BO251" s="807"/>
      <c r="BP251" s="807"/>
      <c r="BQ251" s="807"/>
      <c r="BR251" s="807"/>
      <c r="BS251" s="807"/>
      <c r="BT251" s="807"/>
      <c r="BU251" s="807"/>
      <c r="BV251" s="807"/>
      <c r="BW251" s="807"/>
      <c r="BX251" s="807"/>
      <c r="BY251" s="807"/>
      <c r="BZ251" s="807"/>
      <c r="CA251" s="807"/>
      <c r="CB251" s="807"/>
      <c r="CC251" s="807"/>
      <c r="CD251" s="807"/>
      <c r="CE251" s="807"/>
      <c r="CF251" s="807"/>
      <c r="CG251" s="807"/>
      <c r="CH251" s="807"/>
      <c r="CI251" s="807"/>
      <c r="CJ251" s="807"/>
      <c r="CK251" s="807"/>
      <c r="CL251" s="807"/>
      <c r="CM251" s="807"/>
      <c r="CN251" s="807"/>
      <c r="CO251" s="807"/>
      <c r="CP251" s="807"/>
      <c r="CQ251" s="807"/>
      <c r="CR251" s="807"/>
      <c r="CS251" s="807"/>
      <c r="CT251" s="807"/>
      <c r="CU251" s="807"/>
      <c r="CV251" s="807"/>
      <c r="CW251" s="807"/>
      <c r="CX251" s="807"/>
      <c r="CY251" s="807"/>
      <c r="CZ251" s="807"/>
      <c r="DA251" s="807"/>
      <c r="DB251" s="807"/>
      <c r="DC251" s="807"/>
      <c r="DD251" s="807"/>
      <c r="DE251" s="807"/>
      <c r="DF251" s="807"/>
      <c r="DG251" s="807"/>
      <c r="DH251" s="807"/>
      <c r="DI251" s="807"/>
      <c r="DJ251" s="807"/>
      <c r="DK251" s="807"/>
      <c r="DL251" s="807"/>
      <c r="DM251" s="807"/>
      <c r="DN251" s="807"/>
      <c r="DO251" s="807"/>
      <c r="DP251" s="807"/>
      <c r="DQ251" s="807"/>
      <c r="DR251" s="807"/>
      <c r="DS251" s="807"/>
      <c r="DT251" s="807"/>
      <c r="DU251" s="807"/>
      <c r="DV251" s="807"/>
      <c r="DW251" s="807"/>
      <c r="DX251" s="807"/>
      <c r="DY251" s="807"/>
      <c r="DZ251" s="807"/>
      <c r="EA251" s="807"/>
      <c r="EB251" s="807"/>
      <c r="EC251" s="807"/>
      <c r="ED251" s="807"/>
      <c r="EE251" s="807"/>
      <c r="EF251" s="807"/>
      <c r="EG251" s="807"/>
      <c r="EH251" s="807"/>
      <c r="EI251" s="807"/>
      <c r="EJ251" s="807"/>
      <c r="EK251" s="807"/>
      <c r="EL251" s="807"/>
      <c r="EM251" s="807"/>
      <c r="EN251" s="807"/>
      <c r="EO251" s="807"/>
      <c r="EP251" s="807"/>
      <c r="EQ251" s="807"/>
      <c r="ER251" s="807"/>
      <c r="ES251" s="807"/>
      <c r="ET251" s="807"/>
      <c r="EU251" s="807"/>
      <c r="EV251" s="807"/>
      <c r="EW251" s="807"/>
      <c r="EX251" s="807"/>
      <c r="EY251" s="807"/>
      <c r="EZ251" s="807"/>
      <c r="FA251" s="807"/>
      <c r="FB251" s="807"/>
      <c r="FC251" s="807"/>
      <c r="FD251" s="807"/>
      <c r="FE251" s="807"/>
      <c r="FF251" s="807"/>
      <c r="FG251" s="807"/>
      <c r="FH251" s="807"/>
      <c r="FI251" s="807"/>
      <c r="FJ251" s="807"/>
      <c r="FK251" s="807"/>
      <c r="FL251" s="807"/>
      <c r="FM251" s="807"/>
      <c r="FN251" s="807"/>
      <c r="FO251" s="807"/>
      <c r="FP251" s="807"/>
      <c r="FQ251" s="807"/>
      <c r="FR251" s="807"/>
      <c r="FS251" s="807"/>
      <c r="FT251" s="807"/>
      <c r="FU251" s="807"/>
      <c r="FV251" s="807"/>
      <c r="FW251" s="807"/>
      <c r="FX251" s="807"/>
      <c r="FY251" s="807"/>
      <c r="FZ251" s="807"/>
      <c r="GA251" s="807"/>
      <c r="GB251" s="807"/>
      <c r="GC251" s="807"/>
      <c r="GD251" s="807"/>
      <c r="GE251" s="807"/>
      <c r="GF251" s="807"/>
      <c r="GG251" s="807"/>
      <c r="GH251" s="807"/>
      <c r="GI251" s="807"/>
      <c r="GJ251" s="807"/>
      <c r="GK251" s="807"/>
      <c r="GL251" s="807"/>
      <c r="GM251" s="807"/>
      <c r="GN251" s="807"/>
      <c r="GO251" s="807"/>
      <c r="GP251" s="807"/>
      <c r="GQ251" s="807"/>
      <c r="GR251" s="807"/>
      <c r="GS251" s="807"/>
      <c r="GT251" s="807"/>
      <c r="GU251" s="807"/>
      <c r="GV251" s="807"/>
      <c r="GW251" s="807"/>
      <c r="GX251" s="807"/>
      <c r="GY251" s="807"/>
      <c r="GZ251" s="807"/>
      <c r="HA251" s="807"/>
    </row>
    <row r="252" spans="1:209" x14ac:dyDescent="0.25">
      <c r="A252" s="25">
        <v>1</v>
      </c>
      <c r="B252" s="2838" t="s">
        <v>299</v>
      </c>
      <c r="C252" s="666">
        <f>'Аян '!C126</f>
        <v>100</v>
      </c>
      <c r="D252" s="666">
        <f>'Аян '!D126</f>
        <v>100</v>
      </c>
      <c r="E252" s="666">
        <f>'Аян '!E126</f>
        <v>0</v>
      </c>
      <c r="F252" s="834">
        <f>'Аян '!F126</f>
        <v>0</v>
      </c>
      <c r="G252" s="828">
        <f>'Аян '!G126</f>
        <v>0</v>
      </c>
      <c r="H252" s="828">
        <f>'Аян '!H126</f>
        <v>0</v>
      </c>
      <c r="I252" s="822">
        <f>'Аян '!I126</f>
        <v>0</v>
      </c>
      <c r="J252" s="822">
        <f>'Аян '!J126</f>
        <v>0</v>
      </c>
      <c r="K252" s="822">
        <f>'Аян '!K126</f>
        <v>0</v>
      </c>
      <c r="L252" s="822">
        <f>'Аян '!L126</f>
        <v>0</v>
      </c>
      <c r="M252" s="822">
        <f>'Аян '!M126</f>
        <v>0</v>
      </c>
      <c r="N252" s="822">
        <f>'Аян '!N126</f>
        <v>0</v>
      </c>
      <c r="O252" s="1338">
        <f>'Аян '!O126</f>
        <v>142.83199999999999</v>
      </c>
      <c r="P252" s="1338">
        <f>'Аян '!P126</f>
        <v>142.83199999999999</v>
      </c>
      <c r="Q252" s="1338">
        <f>'Аян '!Q126</f>
        <v>142.83199999999999</v>
      </c>
      <c r="R252" s="1338">
        <f>'Аян '!R126</f>
        <v>142.83199999999999</v>
      </c>
      <c r="S252" s="1338">
        <f>'Аян '!S126</f>
        <v>142.83199999999999</v>
      </c>
      <c r="T252" s="1338">
        <f>'Аян '!T126</f>
        <v>142.83199999999999</v>
      </c>
      <c r="U252" s="1338">
        <f>'Аян '!U126</f>
        <v>142.83199999999999</v>
      </c>
      <c r="V252" s="1338">
        <f>'Аян '!V126</f>
        <v>142.83199999999999</v>
      </c>
      <c r="W252" s="1338">
        <f>'Аян '!W126</f>
        <v>142.83199999999999</v>
      </c>
      <c r="X252" s="1338">
        <f>'Аян '!X126</f>
        <v>142.83199999999999</v>
      </c>
      <c r="Y252" s="1338">
        <f>'Аян '!Y126</f>
        <v>142.83199999999999</v>
      </c>
      <c r="Z252" s="1338">
        <f>'Аян '!Z126</f>
        <v>142.83199999999999</v>
      </c>
      <c r="AA252" s="1338">
        <f>'Аян '!AA126</f>
        <v>142.83199999999999</v>
      </c>
      <c r="AB252" s="1338">
        <f>'Аян '!AB126</f>
        <v>0</v>
      </c>
      <c r="AC252" s="3620">
        <f>'Аян '!AC126</f>
        <v>0</v>
      </c>
      <c r="AD252" s="1338">
        <f>'Аян '!AD126</f>
        <v>0</v>
      </c>
      <c r="AE252" s="1338">
        <f>'Аян '!AE126</f>
        <v>-142.83199999999999</v>
      </c>
      <c r="AF252" s="1338">
        <f>'Аян '!AF126</f>
        <v>0</v>
      </c>
      <c r="AG252" s="1338">
        <f>'Аян '!AG126</f>
        <v>0</v>
      </c>
      <c r="AH252" s="2328">
        <f>'Аян '!AH126</f>
        <v>0</v>
      </c>
      <c r="AI252" s="1338">
        <f>AB252/AA252*100</f>
        <v>0</v>
      </c>
      <c r="AJ252" s="1338">
        <f>AH252/AA252*100</f>
        <v>0</v>
      </c>
      <c r="AK252" s="666" t="e">
        <f>'Аян '!#REF!</f>
        <v>#REF!</v>
      </c>
      <c r="AL252" s="666" t="e">
        <f>'Аян '!#REF!</f>
        <v>#REF!</v>
      </c>
      <c r="AM252" s="666" t="e">
        <f>'Аян '!#REF!</f>
        <v>#REF!</v>
      </c>
      <c r="AN252" s="1836"/>
      <c r="AO252" s="1836"/>
      <c r="AP252" s="1424"/>
      <c r="AQ252" s="1424"/>
      <c r="AR252" s="807"/>
      <c r="AS252" s="807"/>
      <c r="AT252" s="807"/>
      <c r="AU252" s="807"/>
      <c r="AV252" s="807"/>
      <c r="AW252" s="807"/>
      <c r="AX252" s="807"/>
      <c r="AY252" s="807"/>
      <c r="AZ252" s="807"/>
      <c r="BA252" s="807"/>
      <c r="BB252" s="807"/>
      <c r="BC252" s="807"/>
      <c r="BD252" s="807"/>
      <c r="BE252" s="807"/>
      <c r="BF252" s="807"/>
      <c r="BG252" s="807"/>
      <c r="BH252" s="807"/>
      <c r="BI252" s="807"/>
      <c r="BJ252" s="807"/>
      <c r="BK252" s="807"/>
      <c r="BL252" s="807"/>
      <c r="BM252" s="807"/>
      <c r="BN252" s="807"/>
      <c r="BO252" s="807"/>
      <c r="BP252" s="807"/>
      <c r="BQ252" s="807"/>
      <c r="BR252" s="807"/>
      <c r="BS252" s="807"/>
      <c r="BT252" s="807"/>
      <c r="BU252" s="807"/>
      <c r="BV252" s="807"/>
      <c r="BW252" s="807"/>
      <c r="BX252" s="807"/>
      <c r="BY252" s="807"/>
      <c r="BZ252" s="807"/>
      <c r="CA252" s="807"/>
      <c r="CB252" s="807"/>
      <c r="CC252" s="807"/>
      <c r="CD252" s="807"/>
      <c r="CE252" s="807"/>
      <c r="CF252" s="807"/>
      <c r="CG252" s="807"/>
      <c r="CH252" s="807"/>
      <c r="CI252" s="807"/>
      <c r="CJ252" s="807"/>
      <c r="CK252" s="807"/>
      <c r="CL252" s="807"/>
      <c r="CM252" s="807"/>
      <c r="CN252" s="807"/>
      <c r="CO252" s="807"/>
      <c r="CP252" s="807"/>
      <c r="CQ252" s="807"/>
      <c r="CR252" s="807"/>
      <c r="CS252" s="807"/>
      <c r="CT252" s="807"/>
      <c r="CU252" s="807"/>
      <c r="CV252" s="807"/>
      <c r="CW252" s="807"/>
      <c r="CX252" s="807"/>
      <c r="CY252" s="807"/>
      <c r="CZ252" s="807"/>
      <c r="DA252" s="807"/>
      <c r="DB252" s="807"/>
      <c r="DC252" s="807"/>
      <c r="DD252" s="807"/>
      <c r="DE252" s="807"/>
      <c r="DF252" s="807"/>
      <c r="DG252" s="807"/>
      <c r="DH252" s="807"/>
      <c r="DI252" s="807"/>
      <c r="DJ252" s="807"/>
      <c r="DK252" s="807"/>
      <c r="DL252" s="807"/>
      <c r="DM252" s="807"/>
      <c r="DN252" s="807"/>
      <c r="DO252" s="807"/>
      <c r="DP252" s="807"/>
      <c r="DQ252" s="807"/>
      <c r="DR252" s="807"/>
      <c r="DS252" s="807"/>
      <c r="DT252" s="807"/>
      <c r="DU252" s="807"/>
      <c r="DV252" s="807"/>
      <c r="DW252" s="807"/>
      <c r="DX252" s="807"/>
      <c r="DY252" s="807"/>
      <c r="DZ252" s="807"/>
      <c r="EA252" s="807"/>
      <c r="EB252" s="807"/>
      <c r="EC252" s="807"/>
      <c r="ED252" s="807"/>
      <c r="EE252" s="807"/>
      <c r="EF252" s="807"/>
      <c r="EG252" s="807"/>
      <c r="EH252" s="807"/>
      <c r="EI252" s="807"/>
      <c r="EJ252" s="807"/>
      <c r="EK252" s="807"/>
      <c r="EL252" s="807"/>
      <c r="EM252" s="807"/>
      <c r="EN252" s="807"/>
      <c r="EO252" s="807"/>
      <c r="EP252" s="807"/>
      <c r="EQ252" s="807"/>
      <c r="ER252" s="807"/>
      <c r="ES252" s="807"/>
      <c r="ET252" s="807"/>
      <c r="EU252" s="807"/>
      <c r="EV252" s="807"/>
      <c r="EW252" s="807"/>
      <c r="EX252" s="807"/>
      <c r="EY252" s="807"/>
      <c r="EZ252" s="807"/>
      <c r="FA252" s="807"/>
      <c r="FB252" s="807"/>
      <c r="FC252" s="807"/>
      <c r="FD252" s="807"/>
      <c r="FE252" s="807"/>
      <c r="FF252" s="807"/>
      <c r="FG252" s="807"/>
      <c r="FH252" s="807"/>
      <c r="FI252" s="807"/>
      <c r="FJ252" s="807"/>
      <c r="FK252" s="807"/>
      <c r="FL252" s="807"/>
      <c r="FM252" s="807"/>
      <c r="FN252" s="807"/>
      <c r="FO252" s="807"/>
      <c r="FP252" s="807"/>
      <c r="FQ252" s="807"/>
      <c r="FR252" s="807"/>
      <c r="FS252" s="807"/>
      <c r="FT252" s="807"/>
      <c r="FU252" s="807"/>
      <c r="FV252" s="807"/>
      <c r="FW252" s="807"/>
      <c r="FX252" s="807"/>
      <c r="FY252" s="807"/>
      <c r="FZ252" s="807"/>
      <c r="GA252" s="807"/>
      <c r="GB252" s="807"/>
      <c r="GC252" s="807"/>
      <c r="GD252" s="807"/>
      <c r="GE252" s="807"/>
      <c r="GF252" s="807"/>
      <c r="GG252" s="807"/>
      <c r="GH252" s="807"/>
      <c r="GI252" s="807"/>
      <c r="GJ252" s="807"/>
      <c r="GK252" s="807"/>
      <c r="GL252" s="807"/>
      <c r="GM252" s="807"/>
      <c r="GN252" s="807"/>
      <c r="GO252" s="807"/>
      <c r="GP252" s="807"/>
      <c r="GQ252" s="807"/>
      <c r="GR252" s="807"/>
      <c r="GS252" s="807"/>
      <c r="GT252" s="807"/>
      <c r="GU252" s="807"/>
      <c r="GV252" s="807"/>
      <c r="GW252" s="807"/>
      <c r="GX252" s="807"/>
      <c r="GY252" s="807"/>
      <c r="GZ252" s="807"/>
      <c r="HA252" s="807"/>
    </row>
    <row r="253" spans="1:209" x14ac:dyDescent="0.25">
      <c r="A253" s="25">
        <v>1</v>
      </c>
      <c r="B253" s="1182" t="s">
        <v>402</v>
      </c>
      <c r="C253" s="666">
        <f>'Аян '!C127</f>
        <v>5267</v>
      </c>
      <c r="D253" s="666">
        <f>'Аян '!D127</f>
        <v>5267</v>
      </c>
      <c r="E253" s="666">
        <f>'Аян '!E127</f>
        <v>2929.2249999999999</v>
      </c>
      <c r="F253" s="834">
        <f>'Аян '!F127</f>
        <v>55.614676286310996</v>
      </c>
      <c r="G253" s="828">
        <f>'Аян '!G127</f>
        <v>0</v>
      </c>
      <c r="H253" s="828">
        <f>'Аян '!H127</f>
        <v>0</v>
      </c>
      <c r="I253" s="822">
        <f>'Аян '!I127</f>
        <v>0</v>
      </c>
      <c r="J253" s="822">
        <f>'Аян '!J127</f>
        <v>0</v>
      </c>
      <c r="K253" s="822">
        <f>'Аян '!K127</f>
        <v>0</v>
      </c>
      <c r="L253" s="822">
        <f>'Аян '!L127</f>
        <v>0</v>
      </c>
      <c r="M253" s="822">
        <f>'Аян '!M127</f>
        <v>0</v>
      </c>
      <c r="N253" s="822">
        <f>'Аян '!N127</f>
        <v>0</v>
      </c>
      <c r="O253" s="1338">
        <f>'Аян '!O127</f>
        <v>0</v>
      </c>
      <c r="P253" s="1338">
        <f>'Аян '!P127</f>
        <v>0</v>
      </c>
      <c r="Q253" s="1338">
        <f>'Аян '!Q127</f>
        <v>0</v>
      </c>
      <c r="R253" s="1338">
        <f>'Аян '!R127</f>
        <v>0</v>
      </c>
      <c r="S253" s="1338">
        <f>'Аян '!S127</f>
        <v>0</v>
      </c>
      <c r="T253" s="1338">
        <f>'Аян '!T127</f>
        <v>0</v>
      </c>
      <c r="U253" s="1338">
        <f>'Аян '!U127</f>
        <v>0</v>
      </c>
      <c r="V253" s="1338">
        <f>'Аян '!V127</f>
        <v>0</v>
      </c>
      <c r="W253" s="1338">
        <f>'Аян '!W127</f>
        <v>0</v>
      </c>
      <c r="X253" s="1338">
        <f>'Аян '!X127</f>
        <v>0</v>
      </c>
      <c r="Y253" s="1338">
        <f>'Аян '!Y127</f>
        <v>0</v>
      </c>
      <c r="Z253" s="1338">
        <f>'Аян '!Z127</f>
        <v>0</v>
      </c>
      <c r="AA253" s="1338">
        <f>'Аян '!AA127</f>
        <v>0</v>
      </c>
      <c r="AB253" s="1338">
        <f>'Аян '!AB127</f>
        <v>0</v>
      </c>
      <c r="AC253" s="3620">
        <f>'Аян '!AC127</f>
        <v>0</v>
      </c>
      <c r="AD253" s="1338">
        <f>'Аян '!AD127</f>
        <v>0</v>
      </c>
      <c r="AE253" s="1338">
        <f>'Аян '!AE127</f>
        <v>0</v>
      </c>
      <c r="AF253" s="1338">
        <f>'Аян '!AF127</f>
        <v>0</v>
      </c>
      <c r="AG253" s="1338">
        <f>'Аян '!AG127</f>
        <v>0</v>
      </c>
      <c r="AH253" s="2328">
        <f>'Аян '!AH127</f>
        <v>0</v>
      </c>
      <c r="AI253" s="1338"/>
      <c r="AJ253" s="1338"/>
      <c r="AK253" s="666" t="e">
        <f>'Аян '!#REF!</f>
        <v>#REF!</v>
      </c>
      <c r="AL253" s="666" t="e">
        <f>'Аян '!#REF!</f>
        <v>#REF!</v>
      </c>
      <c r="AM253" s="666" t="e">
        <f>'Аян '!#REF!</f>
        <v>#REF!</v>
      </c>
      <c r="AN253" s="1836"/>
      <c r="AO253" s="1836"/>
      <c r="AP253" s="1424"/>
      <c r="AQ253" s="1424"/>
      <c r="AR253" s="807"/>
      <c r="AS253" s="807"/>
      <c r="AT253" s="807"/>
      <c r="AU253" s="807"/>
      <c r="AV253" s="807"/>
      <c r="AW253" s="807"/>
      <c r="AX253" s="807"/>
      <c r="AY253" s="807"/>
      <c r="AZ253" s="807"/>
      <c r="BA253" s="807"/>
      <c r="BB253" s="807"/>
      <c r="BC253" s="807"/>
      <c r="BD253" s="807"/>
      <c r="BE253" s="807"/>
      <c r="BF253" s="807"/>
      <c r="BG253" s="807"/>
      <c r="BH253" s="807"/>
      <c r="BI253" s="807"/>
      <c r="BJ253" s="807"/>
      <c r="BK253" s="807"/>
      <c r="BL253" s="807"/>
      <c r="BM253" s="807"/>
      <c r="BN253" s="807"/>
      <c r="BO253" s="807"/>
      <c r="BP253" s="807"/>
      <c r="BQ253" s="807"/>
      <c r="BR253" s="807"/>
      <c r="BS253" s="807"/>
      <c r="BT253" s="807"/>
      <c r="BU253" s="807"/>
      <c r="BV253" s="807"/>
      <c r="BW253" s="807"/>
      <c r="BX253" s="807"/>
      <c r="BY253" s="807"/>
      <c r="BZ253" s="807"/>
      <c r="CA253" s="807"/>
      <c r="CB253" s="807"/>
      <c r="CC253" s="807"/>
      <c r="CD253" s="807"/>
      <c r="CE253" s="807"/>
      <c r="CF253" s="807"/>
      <c r="CG253" s="807"/>
      <c r="CH253" s="807"/>
      <c r="CI253" s="807"/>
      <c r="CJ253" s="807"/>
      <c r="CK253" s="807"/>
      <c r="CL253" s="807"/>
      <c r="CM253" s="807"/>
      <c r="CN253" s="807"/>
      <c r="CO253" s="807"/>
      <c r="CP253" s="807"/>
      <c r="CQ253" s="807"/>
      <c r="CR253" s="807"/>
      <c r="CS253" s="807"/>
      <c r="CT253" s="807"/>
      <c r="CU253" s="807"/>
      <c r="CV253" s="807"/>
      <c r="CW253" s="807"/>
      <c r="CX253" s="807"/>
      <c r="CY253" s="807"/>
      <c r="CZ253" s="807"/>
      <c r="DA253" s="807"/>
      <c r="DB253" s="807"/>
      <c r="DC253" s="807"/>
      <c r="DD253" s="807"/>
      <c r="DE253" s="807"/>
      <c r="DF253" s="807"/>
      <c r="DG253" s="807"/>
      <c r="DH253" s="807"/>
      <c r="DI253" s="807"/>
      <c r="DJ253" s="807"/>
      <c r="DK253" s="807"/>
      <c r="DL253" s="807"/>
      <c r="DM253" s="807"/>
      <c r="DN253" s="807"/>
      <c r="DO253" s="807"/>
      <c r="DP253" s="807"/>
      <c r="DQ253" s="807"/>
      <c r="DR253" s="807"/>
      <c r="DS253" s="807"/>
      <c r="DT253" s="807"/>
      <c r="DU253" s="807"/>
      <c r="DV253" s="807"/>
      <c r="DW253" s="807"/>
      <c r="DX253" s="807"/>
      <c r="DY253" s="807"/>
      <c r="DZ253" s="807"/>
      <c r="EA253" s="807"/>
      <c r="EB253" s="807"/>
      <c r="EC253" s="807"/>
      <c r="ED253" s="807"/>
      <c r="EE253" s="807"/>
      <c r="EF253" s="807"/>
      <c r="EG253" s="807"/>
      <c r="EH253" s="807"/>
      <c r="EI253" s="807"/>
      <c r="EJ253" s="807"/>
      <c r="EK253" s="807"/>
      <c r="EL253" s="807"/>
      <c r="EM253" s="807"/>
      <c r="EN253" s="807"/>
      <c r="EO253" s="807"/>
      <c r="EP253" s="807"/>
      <c r="EQ253" s="807"/>
      <c r="ER253" s="807"/>
      <c r="ES253" s="807"/>
      <c r="ET253" s="807"/>
      <c r="EU253" s="807"/>
      <c r="EV253" s="807"/>
      <c r="EW253" s="807"/>
      <c r="EX253" s="807"/>
      <c r="EY253" s="807"/>
      <c r="EZ253" s="807"/>
      <c r="FA253" s="807"/>
      <c r="FB253" s="807"/>
      <c r="FC253" s="807"/>
      <c r="FD253" s="807"/>
      <c r="FE253" s="807"/>
      <c r="FF253" s="807"/>
      <c r="FG253" s="807"/>
      <c r="FH253" s="807"/>
      <c r="FI253" s="807"/>
      <c r="FJ253" s="807"/>
      <c r="FK253" s="807"/>
      <c r="FL253" s="807"/>
      <c r="FM253" s="807"/>
      <c r="FN253" s="807"/>
      <c r="FO253" s="807"/>
      <c r="FP253" s="807"/>
      <c r="FQ253" s="807"/>
      <c r="FR253" s="807"/>
      <c r="FS253" s="807"/>
      <c r="FT253" s="807"/>
      <c r="FU253" s="807"/>
      <c r="FV253" s="807"/>
      <c r="FW253" s="807"/>
      <c r="FX253" s="807"/>
      <c r="FY253" s="807"/>
      <c r="FZ253" s="807"/>
      <c r="GA253" s="807"/>
      <c r="GB253" s="807"/>
      <c r="GC253" s="807"/>
      <c r="GD253" s="807"/>
      <c r="GE253" s="807"/>
      <c r="GF253" s="807"/>
      <c r="GG253" s="807"/>
      <c r="GH253" s="807"/>
      <c r="GI253" s="807"/>
      <c r="GJ253" s="807"/>
      <c r="GK253" s="807"/>
      <c r="GL253" s="807"/>
      <c r="GM253" s="807"/>
      <c r="GN253" s="807"/>
      <c r="GO253" s="807"/>
      <c r="GP253" s="807"/>
      <c r="GQ253" s="807"/>
      <c r="GR253" s="807"/>
      <c r="GS253" s="807"/>
      <c r="GT253" s="807"/>
      <c r="GU253" s="807"/>
      <c r="GV253" s="807"/>
      <c r="GW253" s="807"/>
      <c r="GX253" s="807"/>
      <c r="GY253" s="807"/>
      <c r="GZ253" s="807"/>
      <c r="HA253" s="807"/>
    </row>
    <row r="254" spans="1:209" ht="29.25" x14ac:dyDescent="0.25">
      <c r="A254" s="25">
        <v>1</v>
      </c>
      <c r="B254" s="1182" t="s">
        <v>446</v>
      </c>
      <c r="C254" s="666">
        <f>'Аян '!C128</f>
        <v>477</v>
      </c>
      <c r="D254" s="666">
        <f>'Аян '!D128</f>
        <v>477</v>
      </c>
      <c r="E254" s="666">
        <f>'Аян '!E128</f>
        <v>802</v>
      </c>
      <c r="F254" s="834">
        <f>'Аян '!F128</f>
        <v>168.13417190775681</v>
      </c>
      <c r="G254" s="828">
        <f>'Аян '!G128</f>
        <v>0</v>
      </c>
      <c r="H254" s="828">
        <f>'Аян '!H128</f>
        <v>0</v>
      </c>
      <c r="I254" s="822">
        <f>'Аян '!I128</f>
        <v>0</v>
      </c>
      <c r="J254" s="822">
        <f>'Аян '!J128</f>
        <v>0</v>
      </c>
      <c r="K254" s="822">
        <f>'Аян '!K128</f>
        <v>0</v>
      </c>
      <c r="L254" s="822">
        <f>'Аян '!L128</f>
        <v>0</v>
      </c>
      <c r="M254" s="822">
        <f>'Аян '!M128</f>
        <v>0</v>
      </c>
      <c r="N254" s="822">
        <f>'Аян '!N128</f>
        <v>0</v>
      </c>
      <c r="O254" s="1338">
        <f>'Аян '!O128</f>
        <v>0</v>
      </c>
      <c r="P254" s="1338">
        <f>'Аян '!P128</f>
        <v>0</v>
      </c>
      <c r="Q254" s="1338">
        <f>'Аян '!Q128</f>
        <v>0</v>
      </c>
      <c r="R254" s="1338">
        <f>'Аян '!R128</f>
        <v>0</v>
      </c>
      <c r="S254" s="1338">
        <f>'Аян '!S128</f>
        <v>0</v>
      </c>
      <c r="T254" s="1338">
        <f>'Аян '!T128</f>
        <v>0</v>
      </c>
      <c r="U254" s="1338">
        <f>'Аян '!U128</f>
        <v>0</v>
      </c>
      <c r="V254" s="1338">
        <f>'Аян '!V128</f>
        <v>0</v>
      </c>
      <c r="W254" s="1338">
        <f>'Аян '!W128</f>
        <v>0</v>
      </c>
      <c r="X254" s="1338">
        <f>'Аян '!X128</f>
        <v>0</v>
      </c>
      <c r="Y254" s="1338">
        <f>'Аян '!Y128</f>
        <v>0</v>
      </c>
      <c r="Z254" s="1338">
        <f>'Аян '!Z128</f>
        <v>0</v>
      </c>
      <c r="AA254" s="1338">
        <f>'Аян '!AA128</f>
        <v>0</v>
      </c>
      <c r="AB254" s="1338">
        <f>'Аян '!AB128</f>
        <v>0</v>
      </c>
      <c r="AC254" s="3620">
        <f>'Аян '!AC128</f>
        <v>0</v>
      </c>
      <c r="AD254" s="1338">
        <f>'Аян '!AD128</f>
        <v>0</v>
      </c>
      <c r="AE254" s="1338">
        <f>'Аян '!AE128</f>
        <v>0</v>
      </c>
      <c r="AF254" s="1338">
        <f>'Аян '!AF128</f>
        <v>0</v>
      </c>
      <c r="AG254" s="1338">
        <f>'Аян '!AG128</f>
        <v>0</v>
      </c>
      <c r="AH254" s="2328">
        <f>'Аян '!AH128</f>
        <v>0</v>
      </c>
      <c r="AI254" s="1338"/>
      <c r="AJ254" s="1338"/>
      <c r="AK254" s="666" t="e">
        <f>'Аян '!#REF!</f>
        <v>#REF!</v>
      </c>
      <c r="AL254" s="666" t="e">
        <f>'Аян '!#REF!</f>
        <v>#REF!</v>
      </c>
      <c r="AM254" s="666" t="e">
        <f>'Аян '!#REF!</f>
        <v>#REF!</v>
      </c>
      <c r="AN254" s="1836"/>
      <c r="AO254" s="1836"/>
      <c r="AP254" s="1424"/>
      <c r="AQ254" s="1424"/>
      <c r="AR254" s="807"/>
      <c r="AS254" s="807"/>
      <c r="AT254" s="807"/>
      <c r="AU254" s="807"/>
      <c r="AV254" s="807"/>
      <c r="AW254" s="807"/>
      <c r="AX254" s="807"/>
      <c r="AY254" s="807"/>
      <c r="AZ254" s="807"/>
      <c r="BA254" s="807"/>
      <c r="BB254" s="807"/>
      <c r="BC254" s="807"/>
      <c r="BD254" s="807"/>
      <c r="BE254" s="807"/>
      <c r="BF254" s="807"/>
      <c r="BG254" s="807"/>
      <c r="BH254" s="807"/>
      <c r="BI254" s="807"/>
      <c r="BJ254" s="807"/>
      <c r="BK254" s="807"/>
      <c r="BL254" s="807"/>
      <c r="BM254" s="807"/>
      <c r="BN254" s="807"/>
      <c r="BO254" s="807"/>
      <c r="BP254" s="807"/>
      <c r="BQ254" s="807"/>
      <c r="BR254" s="807"/>
      <c r="BS254" s="807"/>
      <c r="BT254" s="807"/>
      <c r="BU254" s="807"/>
      <c r="BV254" s="807"/>
      <c r="BW254" s="807"/>
      <c r="BX254" s="807"/>
      <c r="BY254" s="807"/>
      <c r="BZ254" s="807"/>
      <c r="CA254" s="807"/>
      <c r="CB254" s="807"/>
      <c r="CC254" s="807"/>
      <c r="CD254" s="807"/>
      <c r="CE254" s="807"/>
      <c r="CF254" s="807"/>
      <c r="CG254" s="807"/>
      <c r="CH254" s="807"/>
      <c r="CI254" s="807"/>
      <c r="CJ254" s="807"/>
      <c r="CK254" s="807"/>
      <c r="CL254" s="807"/>
      <c r="CM254" s="807"/>
      <c r="CN254" s="807"/>
      <c r="CO254" s="807"/>
      <c r="CP254" s="807"/>
      <c r="CQ254" s="807"/>
      <c r="CR254" s="807"/>
      <c r="CS254" s="807"/>
      <c r="CT254" s="807"/>
      <c r="CU254" s="807"/>
      <c r="CV254" s="807"/>
      <c r="CW254" s="807"/>
      <c r="CX254" s="807"/>
      <c r="CY254" s="807"/>
      <c r="CZ254" s="807"/>
      <c r="DA254" s="807"/>
      <c r="DB254" s="807"/>
      <c r="DC254" s="807"/>
      <c r="DD254" s="807"/>
      <c r="DE254" s="807"/>
      <c r="DF254" s="807"/>
      <c r="DG254" s="807"/>
      <c r="DH254" s="807"/>
      <c r="DI254" s="807"/>
      <c r="DJ254" s="807"/>
      <c r="DK254" s="807"/>
      <c r="DL254" s="807"/>
      <c r="DM254" s="807"/>
      <c r="DN254" s="807"/>
      <c r="DO254" s="807"/>
      <c r="DP254" s="807"/>
      <c r="DQ254" s="807"/>
      <c r="DR254" s="807"/>
      <c r="DS254" s="807"/>
      <c r="DT254" s="807"/>
      <c r="DU254" s="807"/>
      <c r="DV254" s="807"/>
      <c r="DW254" s="807"/>
      <c r="DX254" s="807"/>
      <c r="DY254" s="807"/>
      <c r="DZ254" s="807"/>
      <c r="EA254" s="807"/>
      <c r="EB254" s="807"/>
      <c r="EC254" s="807"/>
      <c r="ED254" s="807"/>
      <c r="EE254" s="807"/>
      <c r="EF254" s="807"/>
      <c r="EG254" s="807"/>
      <c r="EH254" s="807"/>
      <c r="EI254" s="807"/>
      <c r="EJ254" s="807"/>
      <c r="EK254" s="807"/>
      <c r="EL254" s="807"/>
      <c r="EM254" s="807"/>
      <c r="EN254" s="807"/>
      <c r="EO254" s="807"/>
      <c r="EP254" s="807"/>
      <c r="EQ254" s="807"/>
      <c r="ER254" s="807"/>
      <c r="ES254" s="807"/>
      <c r="ET254" s="807"/>
      <c r="EU254" s="807"/>
      <c r="EV254" s="807"/>
      <c r="EW254" s="807"/>
      <c r="EX254" s="807"/>
      <c r="EY254" s="807"/>
      <c r="EZ254" s="807"/>
      <c r="FA254" s="807"/>
      <c r="FB254" s="807"/>
      <c r="FC254" s="807"/>
      <c r="FD254" s="807"/>
      <c r="FE254" s="807"/>
      <c r="FF254" s="807"/>
      <c r="FG254" s="807"/>
      <c r="FH254" s="807"/>
      <c r="FI254" s="807"/>
      <c r="FJ254" s="807"/>
      <c r="FK254" s="807"/>
      <c r="FL254" s="807"/>
      <c r="FM254" s="807"/>
      <c r="FN254" s="807"/>
      <c r="FO254" s="807"/>
      <c r="FP254" s="807"/>
      <c r="FQ254" s="807"/>
      <c r="FR254" s="807"/>
      <c r="FS254" s="807"/>
      <c r="FT254" s="807"/>
      <c r="FU254" s="807"/>
      <c r="FV254" s="807"/>
      <c r="FW254" s="807"/>
      <c r="FX254" s="807"/>
      <c r="FY254" s="807"/>
      <c r="FZ254" s="807"/>
      <c r="GA254" s="807"/>
      <c r="GB254" s="807"/>
      <c r="GC254" s="807"/>
      <c r="GD254" s="807"/>
      <c r="GE254" s="807"/>
      <c r="GF254" s="807"/>
      <c r="GG254" s="807"/>
      <c r="GH254" s="807"/>
      <c r="GI254" s="807"/>
      <c r="GJ254" s="807"/>
      <c r="GK254" s="807"/>
      <c r="GL254" s="807"/>
      <c r="GM254" s="807"/>
      <c r="GN254" s="807"/>
      <c r="GO254" s="807"/>
      <c r="GP254" s="807"/>
      <c r="GQ254" s="807"/>
      <c r="GR254" s="807"/>
      <c r="GS254" s="807"/>
      <c r="GT254" s="807"/>
      <c r="GU254" s="807"/>
      <c r="GV254" s="807"/>
      <c r="GW254" s="807"/>
      <c r="GX254" s="807"/>
      <c r="GY254" s="807"/>
      <c r="GZ254" s="807"/>
      <c r="HA254" s="807"/>
    </row>
    <row r="255" spans="1:209" ht="29.25" x14ac:dyDescent="0.25">
      <c r="A255" s="25">
        <v>1</v>
      </c>
      <c r="B255" s="1182" t="s">
        <v>403</v>
      </c>
      <c r="C255" s="666">
        <f>'Аян '!C129</f>
        <v>4404.255319148936</v>
      </c>
      <c r="D255" s="666">
        <f>'Аян '!D129</f>
        <v>4404.255319148936</v>
      </c>
      <c r="E255" s="666">
        <f>'Аян '!E129</f>
        <v>3848.6946808510638</v>
      </c>
      <c r="F255" s="834">
        <f>'Аян '!F129</f>
        <v>87.385821256038653</v>
      </c>
      <c r="G255" s="828">
        <f>'Аян '!G129</f>
        <v>0</v>
      </c>
      <c r="H255" s="828">
        <f>'Аян '!H129</f>
        <v>0</v>
      </c>
      <c r="I255" s="822">
        <f>'Аян '!I129</f>
        <v>0</v>
      </c>
      <c r="J255" s="822">
        <f>'Аян '!J129</f>
        <v>0</v>
      </c>
      <c r="K255" s="822">
        <f>'Аян '!K129</f>
        <v>0</v>
      </c>
      <c r="L255" s="822">
        <f>'Аян '!L129</f>
        <v>0</v>
      </c>
      <c r="M255" s="822">
        <f>'Аян '!M129</f>
        <v>0</v>
      </c>
      <c r="N255" s="822">
        <f>'Аян '!N129</f>
        <v>0</v>
      </c>
      <c r="O255" s="1338">
        <f>'Аян '!O129</f>
        <v>0</v>
      </c>
      <c r="P255" s="1338">
        <f>'Аян '!P129</f>
        <v>0</v>
      </c>
      <c r="Q255" s="1338">
        <f>'Аян '!Q129</f>
        <v>0</v>
      </c>
      <c r="R255" s="1338">
        <f>'Аян '!R129</f>
        <v>0</v>
      </c>
      <c r="S255" s="1338">
        <f>'Аян '!S129</f>
        <v>0</v>
      </c>
      <c r="T255" s="1338">
        <f>'Аян '!T129</f>
        <v>0</v>
      </c>
      <c r="U255" s="1338">
        <f>'Аян '!U129</f>
        <v>0</v>
      </c>
      <c r="V255" s="1338">
        <f>'Аян '!V129</f>
        <v>0</v>
      </c>
      <c r="W255" s="1338">
        <f>'Аян '!W129</f>
        <v>0</v>
      </c>
      <c r="X255" s="1338">
        <f>'Аян '!X129</f>
        <v>0</v>
      </c>
      <c r="Y255" s="1338">
        <f>'Аян '!Y129</f>
        <v>0</v>
      </c>
      <c r="Z255" s="1338">
        <f>'Аян '!Z129</f>
        <v>0</v>
      </c>
      <c r="AA255" s="1338">
        <f>'Аян '!AA129</f>
        <v>0</v>
      </c>
      <c r="AB255" s="1338">
        <f>'Аян '!AB129</f>
        <v>0</v>
      </c>
      <c r="AC255" s="3620">
        <f>'Аян '!AC129</f>
        <v>0</v>
      </c>
      <c r="AD255" s="1338">
        <f>'Аян '!AD129</f>
        <v>0</v>
      </c>
      <c r="AE255" s="1338">
        <f>'Аян '!AE129</f>
        <v>0</v>
      </c>
      <c r="AF255" s="1338">
        <f>'Аян '!AF129</f>
        <v>0</v>
      </c>
      <c r="AG255" s="1338">
        <f>'Аян '!AG129</f>
        <v>0</v>
      </c>
      <c r="AH255" s="2328">
        <f>'Аян '!AH129</f>
        <v>0</v>
      </c>
      <c r="AI255" s="1338"/>
      <c r="AJ255" s="1338"/>
      <c r="AK255" s="666" t="e">
        <f>'Аян '!#REF!</f>
        <v>#REF!</v>
      </c>
      <c r="AL255" s="666" t="e">
        <f>'Аян '!#REF!</f>
        <v>#REF!</v>
      </c>
      <c r="AM255" s="666" t="e">
        <f>'Аян '!#REF!</f>
        <v>#REF!</v>
      </c>
      <c r="AN255" s="1836"/>
      <c r="AO255" s="1836"/>
      <c r="AP255" s="1424"/>
      <c r="AQ255" s="1424"/>
    </row>
    <row r="256" spans="1:209" ht="29.25" x14ac:dyDescent="0.25">
      <c r="A256" s="25">
        <v>1</v>
      </c>
      <c r="B256" s="1182" t="s">
        <v>404</v>
      </c>
      <c r="C256" s="666">
        <f>'Аян '!C130</f>
        <v>2000</v>
      </c>
      <c r="D256" s="666">
        <f>'Аян '!D130</f>
        <v>2000</v>
      </c>
      <c r="E256" s="666">
        <f>'Аян '!E130</f>
        <v>1713</v>
      </c>
      <c r="F256" s="834">
        <f>'Аян '!F130</f>
        <v>85.65</v>
      </c>
      <c r="G256" s="828">
        <f>'Аян '!G130</f>
        <v>0</v>
      </c>
      <c r="H256" s="828">
        <f>'Аян '!H130</f>
        <v>0</v>
      </c>
      <c r="I256" s="822">
        <f>'Аян '!I130</f>
        <v>0</v>
      </c>
      <c r="J256" s="822">
        <f>'Аян '!J130</f>
        <v>0</v>
      </c>
      <c r="K256" s="822">
        <f>'Аян '!K130</f>
        <v>0</v>
      </c>
      <c r="L256" s="822">
        <f>'Аян '!L130</f>
        <v>0</v>
      </c>
      <c r="M256" s="822">
        <f>'Аян '!M130</f>
        <v>0</v>
      </c>
      <c r="N256" s="822">
        <f>'Аян '!N130</f>
        <v>0</v>
      </c>
      <c r="O256" s="1338">
        <f>'Аян '!O130</f>
        <v>2814.26</v>
      </c>
      <c r="P256" s="1338">
        <f>'Аян '!P130</f>
        <v>2814.26</v>
      </c>
      <c r="Q256" s="1338">
        <f>'Аян '!Q130</f>
        <v>2814.26</v>
      </c>
      <c r="R256" s="1338">
        <f>'Аян '!R130</f>
        <v>2814.26</v>
      </c>
      <c r="S256" s="1338">
        <f>'Аян '!S130</f>
        <v>2814.26</v>
      </c>
      <c r="T256" s="1338">
        <f>'Аян '!T130</f>
        <v>2814.26</v>
      </c>
      <c r="U256" s="1338">
        <f>'Аян '!U130</f>
        <v>2814.26</v>
      </c>
      <c r="V256" s="1338">
        <f>'Аян '!V130</f>
        <v>2814.26</v>
      </c>
      <c r="W256" s="1338">
        <f>'Аян '!W130</f>
        <v>2814.26</v>
      </c>
      <c r="X256" s="1338">
        <f>'Аян '!X130</f>
        <v>2814.26</v>
      </c>
      <c r="Y256" s="1338">
        <f>'Аян '!Y130</f>
        <v>2814.26</v>
      </c>
      <c r="Z256" s="1338">
        <f>'Аян '!Z130</f>
        <v>2814.26</v>
      </c>
      <c r="AA256" s="1338">
        <f>'Аян '!AA130</f>
        <v>2814.26</v>
      </c>
      <c r="AB256" s="1338">
        <f>'Аян '!AB130</f>
        <v>2410.4136900000012</v>
      </c>
      <c r="AC256" s="3620">
        <f>'Аян '!AC130</f>
        <v>0</v>
      </c>
      <c r="AD256" s="1338">
        <f>'Аян '!AD130</f>
        <v>0</v>
      </c>
      <c r="AE256" s="1338">
        <f>'Аян '!AE130</f>
        <v>-403.84630999999899</v>
      </c>
      <c r="AF256" s="1338">
        <f>'Аян '!AF130</f>
        <v>0</v>
      </c>
      <c r="AG256" s="1338">
        <f>'Аян '!AG130</f>
        <v>-2.48909</v>
      </c>
      <c r="AH256" s="2328">
        <f>'Аян '!AH130</f>
        <v>2407.9246000000012</v>
      </c>
      <c r="AI256" s="1338">
        <f t="shared" ref="AI256:AI257" si="37">AB256/AA256*100</f>
        <v>85.650000000000034</v>
      </c>
      <c r="AJ256" s="1338">
        <f t="shared" ref="AJ256:AJ257" si="38">AH256/AA256*100</f>
        <v>85.561554369532345</v>
      </c>
      <c r="AK256" s="666" t="e">
        <f>'Аян '!#REF!</f>
        <v>#REF!</v>
      </c>
      <c r="AL256" s="666" t="e">
        <f>'Аян '!#REF!</f>
        <v>#REF!</v>
      </c>
      <c r="AM256" s="666" t="e">
        <f>'Аян '!#REF!</f>
        <v>#REF!</v>
      </c>
      <c r="AN256" s="1836"/>
      <c r="AO256" s="1836"/>
      <c r="AP256" s="1424"/>
      <c r="AQ256" s="1424"/>
    </row>
    <row r="257" spans="1:209" x14ac:dyDescent="0.25">
      <c r="A257" s="25">
        <v>1</v>
      </c>
      <c r="B257" s="2836" t="s">
        <v>141</v>
      </c>
      <c r="C257" s="666">
        <f>'Аян '!C131</f>
        <v>19917.809523809523</v>
      </c>
      <c r="D257" s="666">
        <f>'Аян '!D131</f>
        <v>19917.809523809523</v>
      </c>
      <c r="E257" s="666">
        <f>'Аян '!E131</f>
        <v>15836.508333333335</v>
      </c>
      <c r="F257" s="834">
        <f>'Аян '!F131</f>
        <v>79.509286974566919</v>
      </c>
      <c r="G257" s="828">
        <f>'Аян '!G131</f>
        <v>0</v>
      </c>
      <c r="H257" s="828">
        <f>'Аян '!H131</f>
        <v>0</v>
      </c>
      <c r="I257" s="822">
        <f>'Аян '!I131</f>
        <v>0</v>
      </c>
      <c r="J257" s="822">
        <f>'Аян '!J131</f>
        <v>0</v>
      </c>
      <c r="K257" s="822">
        <f>'Аян '!K131</f>
        <v>0</v>
      </c>
      <c r="L257" s="822">
        <f>'Аян '!L131</f>
        <v>0</v>
      </c>
      <c r="M257" s="822">
        <f>'Аян '!M131</f>
        <v>0</v>
      </c>
      <c r="N257" s="822">
        <f>'Аян '!N131</f>
        <v>0</v>
      </c>
      <c r="O257" s="1338">
        <f>'Аян '!O131</f>
        <v>52837.572910000003</v>
      </c>
      <c r="P257" s="1338">
        <f>'Аян '!P131</f>
        <v>52837.572910000003</v>
      </c>
      <c r="Q257" s="1338">
        <f>'Аян '!Q131</f>
        <v>52837.572910000003</v>
      </c>
      <c r="R257" s="1338">
        <f>'Аян '!R131</f>
        <v>52855.161102500002</v>
      </c>
      <c r="S257" s="1338">
        <f>'Аян '!S131</f>
        <v>52855.161102500002</v>
      </c>
      <c r="T257" s="1338">
        <f>'Аян '!T131</f>
        <v>52855.161102500002</v>
      </c>
      <c r="U257" s="1338">
        <f>'Аян '!U131</f>
        <v>52855.161102500002</v>
      </c>
      <c r="V257" s="1338">
        <f>'Аян '!V131</f>
        <v>52855.161102500002</v>
      </c>
      <c r="W257" s="1338">
        <f>'Аян '!W131</f>
        <v>52911.326285833333</v>
      </c>
      <c r="X257" s="1338">
        <f>'Аян '!X131</f>
        <v>52911.696070000005</v>
      </c>
      <c r="Y257" s="1338">
        <f>'Аян '!Y131</f>
        <v>52937.384379999989</v>
      </c>
      <c r="Z257" s="1338">
        <f>'Аян '!Z131</f>
        <v>52937.384379999989</v>
      </c>
      <c r="AA257" s="1338">
        <f>'Аян '!AA131</f>
        <v>52937.384379999989</v>
      </c>
      <c r="AB257" s="1338">
        <f>'Аян '!AB131</f>
        <v>53804.439449999998</v>
      </c>
      <c r="AC257" s="3620">
        <f>'Аян '!AC131</f>
        <v>0</v>
      </c>
      <c r="AD257" s="1338">
        <f>'Аян '!AD131</f>
        <v>0</v>
      </c>
      <c r="AE257" s="1338">
        <f>'Аян '!AE131</f>
        <v>867.05507000000193</v>
      </c>
      <c r="AF257" s="1338">
        <f>'Аян '!AF131</f>
        <v>-1.3390499999999999</v>
      </c>
      <c r="AG257" s="1338">
        <f>'Аян '!AG131</f>
        <v>-27.065560000000001</v>
      </c>
      <c r="AH257" s="2328">
        <f>'Аян '!AH131</f>
        <v>53777.373890000003</v>
      </c>
      <c r="AI257" s="1338">
        <f t="shared" si="37"/>
        <v>101.63788800703873</v>
      </c>
      <c r="AJ257" s="1338">
        <f t="shared" si="38"/>
        <v>101.58676050930345</v>
      </c>
      <c r="AK257" s="666" t="e">
        <f>'Аян '!#REF!</f>
        <v>#REF!</v>
      </c>
      <c r="AL257" s="666" t="e">
        <f>'Аян '!#REF!</f>
        <v>#REF!</v>
      </c>
      <c r="AM257" s="666" t="e">
        <f>'Аян '!#REF!</f>
        <v>#REF!</v>
      </c>
      <c r="AN257" s="1836"/>
      <c r="AO257" s="1836"/>
      <c r="AP257" s="1424"/>
      <c r="AQ257" s="1424"/>
    </row>
    <row r="258" spans="1:209" x14ac:dyDescent="0.25">
      <c r="A258" s="25">
        <v>1</v>
      </c>
      <c r="B258" s="3193" t="s">
        <v>79</v>
      </c>
      <c r="C258" s="666">
        <f>'Аян '!C132</f>
        <v>580</v>
      </c>
      <c r="D258" s="666">
        <f>'Аян '!D132</f>
        <v>580</v>
      </c>
      <c r="E258" s="666">
        <f>'Аян '!E132</f>
        <v>543</v>
      </c>
      <c r="F258" s="834">
        <f>'Аян '!F132</f>
        <v>93.620689655172413</v>
      </c>
      <c r="G258" s="828">
        <f>'Аян '!G132</f>
        <v>10.655172413793103</v>
      </c>
      <c r="H258" s="828">
        <f>'Аян '!H132</f>
        <v>9.0755064456721914</v>
      </c>
      <c r="I258" s="822">
        <f>'Аян '!I132</f>
        <v>6180</v>
      </c>
      <c r="J258" s="822">
        <f>'Аян '!J132</f>
        <v>6180</v>
      </c>
      <c r="K258" s="822">
        <f>'Аян '!K132</f>
        <v>4928</v>
      </c>
      <c r="L258" s="822">
        <f>'Аян '!L132</f>
        <v>79.741100323624593</v>
      </c>
      <c r="M258" s="822">
        <f>'Аян '!M132</f>
        <v>20.6</v>
      </c>
      <c r="N258" s="822">
        <f>'Аян '!N132</f>
        <v>239.22330097087377</v>
      </c>
      <c r="O258" s="1338">
        <f>'Аян '!O132</f>
        <v>0</v>
      </c>
      <c r="P258" s="1338">
        <f>'Аян '!P132</f>
        <v>0</v>
      </c>
      <c r="Q258" s="1338">
        <f>'Аян '!Q132</f>
        <v>0</v>
      </c>
      <c r="R258" s="1338">
        <f>'Аян '!R132</f>
        <v>0</v>
      </c>
      <c r="S258" s="1338">
        <f>'Аян '!S132</f>
        <v>0</v>
      </c>
      <c r="T258" s="1338">
        <f>'Аян '!T132</f>
        <v>0</v>
      </c>
      <c r="U258" s="1338">
        <f>'Аян '!U132</f>
        <v>0</v>
      </c>
      <c r="V258" s="1338">
        <f>'Аян '!V132</f>
        <v>0</v>
      </c>
      <c r="W258" s="1338">
        <f>'Аян '!W132</f>
        <v>0</v>
      </c>
      <c r="X258" s="1338">
        <f>'Аян '!X132</f>
        <v>0</v>
      </c>
      <c r="Y258" s="1338">
        <f>'Аян '!Y132</f>
        <v>0</v>
      </c>
      <c r="Z258" s="1338">
        <f>'Аян '!Z132</f>
        <v>0</v>
      </c>
      <c r="AA258" s="1338">
        <f>'Аян '!AA132</f>
        <v>0</v>
      </c>
      <c r="AB258" s="1338">
        <f>'Аян '!AB132</f>
        <v>0</v>
      </c>
      <c r="AC258" s="3620">
        <f>'Аян '!AC132</f>
        <v>0</v>
      </c>
      <c r="AD258" s="1338">
        <f>'Аян '!AD132</f>
        <v>0</v>
      </c>
      <c r="AE258" s="1338">
        <f>'Аян '!AE132</f>
        <v>0</v>
      </c>
      <c r="AF258" s="1338">
        <f>'Аян '!AF132</f>
        <v>0</v>
      </c>
      <c r="AG258" s="1338">
        <f>'Аян '!AG132</f>
        <v>0</v>
      </c>
      <c r="AH258" s="2328">
        <f>'Аян '!AH132</f>
        <v>0</v>
      </c>
      <c r="AI258" s="1338"/>
      <c r="AJ258" s="1338"/>
      <c r="AK258" s="666" t="e">
        <f>'Аян '!#REF!</f>
        <v>#REF!</v>
      </c>
      <c r="AL258" s="666" t="e">
        <f>'Аян '!#REF!</f>
        <v>#REF!</v>
      </c>
      <c r="AM258" s="666" t="e">
        <f>'Аян '!#REF!</f>
        <v>#REF!</v>
      </c>
      <c r="AN258" s="1836"/>
      <c r="AO258" s="1836"/>
      <c r="AP258" s="1424"/>
      <c r="AQ258" s="1424"/>
    </row>
    <row r="259" spans="1:209" x14ac:dyDescent="0.25">
      <c r="A259" s="25">
        <v>1</v>
      </c>
      <c r="B259" s="3194" t="s">
        <v>16</v>
      </c>
      <c r="C259" s="666">
        <f>'Аян '!C133</f>
        <v>10</v>
      </c>
      <c r="D259" s="666">
        <f>'Аян '!D133</f>
        <v>10</v>
      </c>
      <c r="E259" s="666">
        <f>'Аян '!E133</f>
        <v>10</v>
      </c>
      <c r="F259" s="834">
        <f>'Аян '!F133</f>
        <v>100</v>
      </c>
      <c r="G259" s="828">
        <f>'Аян '!G133</f>
        <v>8</v>
      </c>
      <c r="H259" s="828">
        <f>'Аян '!H133</f>
        <v>10.7</v>
      </c>
      <c r="I259" s="822">
        <f>'Аян '!I133</f>
        <v>80</v>
      </c>
      <c r="J259" s="822">
        <f>'Аян '!J133</f>
        <v>80</v>
      </c>
      <c r="K259" s="822">
        <f>'Аян '!K133</f>
        <v>107</v>
      </c>
      <c r="L259" s="822">
        <f>'Аян '!L133</f>
        <v>133.75</v>
      </c>
      <c r="M259" s="822">
        <f>'Аян '!M133</f>
        <v>0.33333333333333331</v>
      </c>
      <c r="N259" s="822">
        <f>'Аян '!N133</f>
        <v>321</v>
      </c>
      <c r="O259" s="1338">
        <f>'Аян '!O133</f>
        <v>0</v>
      </c>
      <c r="P259" s="1338">
        <f>'Аян '!P133</f>
        <v>0</v>
      </c>
      <c r="Q259" s="1338">
        <f>'Аян '!Q133</f>
        <v>0</v>
      </c>
      <c r="R259" s="1338">
        <f>'Аян '!R133</f>
        <v>0</v>
      </c>
      <c r="S259" s="1338">
        <f>'Аян '!S133</f>
        <v>0</v>
      </c>
      <c r="T259" s="1338">
        <f>'Аян '!T133</f>
        <v>0</v>
      </c>
      <c r="U259" s="1338">
        <f>'Аян '!U133</f>
        <v>0</v>
      </c>
      <c r="V259" s="1338">
        <f>'Аян '!V133</f>
        <v>0</v>
      </c>
      <c r="W259" s="1338">
        <f>'Аян '!W133</f>
        <v>0</v>
      </c>
      <c r="X259" s="1338">
        <f>'Аян '!X133</f>
        <v>0</v>
      </c>
      <c r="Y259" s="1338">
        <f>'Аян '!Y133</f>
        <v>0</v>
      </c>
      <c r="Z259" s="1338">
        <f>'Аян '!Z133</f>
        <v>0</v>
      </c>
      <c r="AA259" s="1338">
        <f>'Аян '!AA133</f>
        <v>0</v>
      </c>
      <c r="AB259" s="1338">
        <f>'Аян '!AB133</f>
        <v>0</v>
      </c>
      <c r="AC259" s="3620">
        <f>'Аян '!AC133</f>
        <v>0</v>
      </c>
      <c r="AD259" s="1338">
        <f>'Аян '!AD133</f>
        <v>0</v>
      </c>
      <c r="AE259" s="1338">
        <f>'Аян '!AE133</f>
        <v>0</v>
      </c>
      <c r="AF259" s="1338">
        <f>'Аян '!AF133</f>
        <v>0</v>
      </c>
      <c r="AG259" s="1338">
        <f>'Аян '!AG133</f>
        <v>0</v>
      </c>
      <c r="AH259" s="2328">
        <f>'Аян '!AH133</f>
        <v>0</v>
      </c>
      <c r="AI259" s="1338"/>
      <c r="AJ259" s="1338"/>
      <c r="AK259" s="666" t="e">
        <f>'Аян '!#REF!</f>
        <v>#REF!</v>
      </c>
      <c r="AL259" s="666" t="e">
        <f>'Аян '!#REF!</f>
        <v>#REF!</v>
      </c>
      <c r="AM259" s="666" t="e">
        <f>'Аян '!#REF!</f>
        <v>#REF!</v>
      </c>
      <c r="AN259" s="1836"/>
      <c r="AO259" s="1836"/>
      <c r="AP259" s="1424"/>
      <c r="AQ259" s="1424"/>
    </row>
    <row r="260" spans="1:209" ht="29.25" x14ac:dyDescent="0.25">
      <c r="A260" s="25">
        <v>1</v>
      </c>
      <c r="B260" s="3195" t="s">
        <v>146</v>
      </c>
      <c r="C260" s="666">
        <f>'Аян '!C134</f>
        <v>590</v>
      </c>
      <c r="D260" s="666">
        <f>'Аян '!D134</f>
        <v>590</v>
      </c>
      <c r="E260" s="666">
        <f>'Аян '!E134</f>
        <v>553</v>
      </c>
      <c r="F260" s="834">
        <f>'Аян '!F134</f>
        <v>93.728813559322035</v>
      </c>
      <c r="G260" s="828">
        <f>'Аян '!G134</f>
        <v>10.610169491525424</v>
      </c>
      <c r="H260" s="828">
        <f>'Аян '!H134</f>
        <v>9.1048824593128383</v>
      </c>
      <c r="I260" s="822">
        <f>'Аян '!I134</f>
        <v>6260</v>
      </c>
      <c r="J260" s="822">
        <f>'Аян '!J134</f>
        <v>6260</v>
      </c>
      <c r="K260" s="822">
        <f>'Аян '!K134</f>
        <v>5035</v>
      </c>
      <c r="L260" s="822">
        <f>'Аян '!L134</f>
        <v>80.431309904153352</v>
      </c>
      <c r="M260" s="822">
        <f>'Аян '!M134</f>
        <v>20.933333333333334</v>
      </c>
      <c r="N260" s="822">
        <f>'Аян '!N134</f>
        <v>240.52547770700636</v>
      </c>
      <c r="O260" s="1338">
        <f>'Аян '!O134</f>
        <v>16223.343660000002</v>
      </c>
      <c r="P260" s="1338">
        <f>'Аян '!P134</f>
        <v>16223.343660000002</v>
      </c>
      <c r="Q260" s="1338">
        <f>'Аян '!Q134</f>
        <v>16223.343660000002</v>
      </c>
      <c r="R260" s="1338">
        <f>'Аян '!R134</f>
        <v>16223.343660000002</v>
      </c>
      <c r="S260" s="1338">
        <f>'Аян '!S134</f>
        <v>16223.343660000002</v>
      </c>
      <c r="T260" s="1338">
        <f>'Аян '!T134</f>
        <v>16223.343660000002</v>
      </c>
      <c r="U260" s="1338">
        <f>'Аян '!U134</f>
        <v>16223.343660000002</v>
      </c>
      <c r="V260" s="1338">
        <f>'Аян '!V134</f>
        <v>16223.343660000002</v>
      </c>
      <c r="W260" s="1338">
        <f>'Аян '!W134</f>
        <v>16223.343660000002</v>
      </c>
      <c r="X260" s="1338">
        <f>'Аян '!X134</f>
        <v>16223.343660000002</v>
      </c>
      <c r="Y260" s="1338">
        <f>'Аян '!Y134</f>
        <v>16223.343660000002</v>
      </c>
      <c r="Z260" s="1338">
        <f>'Аян '!Z134</f>
        <v>16223.343660000002</v>
      </c>
      <c r="AA260" s="1338">
        <f>'Аян '!AA134</f>
        <v>16223.343660000002</v>
      </c>
      <c r="AB260" s="1338">
        <f>'Аян '!AB134</f>
        <v>15207.018180000001</v>
      </c>
      <c r="AC260" s="3620">
        <f>'Аян '!AC134</f>
        <v>0</v>
      </c>
      <c r="AD260" s="1338">
        <f>'Аян '!AD134</f>
        <v>0</v>
      </c>
      <c r="AE260" s="1338">
        <f>'Аян '!AE134</f>
        <v>-1016.3254800000013</v>
      </c>
      <c r="AF260" s="1338">
        <f>'Аян '!AF134</f>
        <v>0</v>
      </c>
      <c r="AG260" s="1338">
        <f>'Аян '!AG134</f>
        <v>-8.0499399999999994</v>
      </c>
      <c r="AH260" s="2328">
        <f>'Аян '!AH134</f>
        <v>15198.96824</v>
      </c>
      <c r="AI260" s="1338">
        <f>AB260/AA260*100</f>
        <v>93.735412986992088</v>
      </c>
      <c r="AJ260" s="1338">
        <f>AH260/AA260*100</f>
        <v>93.68579349936546</v>
      </c>
      <c r="AK260" s="666" t="e">
        <f>'Аян '!#REF!</f>
        <v>#REF!</v>
      </c>
      <c r="AL260" s="666" t="e">
        <f>'Аян '!#REF!</f>
        <v>#REF!</v>
      </c>
      <c r="AM260" s="666" t="e">
        <f>'Аян '!#REF!</f>
        <v>#REF!</v>
      </c>
      <c r="AN260" s="1836"/>
      <c r="AO260" s="1836"/>
      <c r="AP260" s="1424"/>
      <c r="AQ260" s="1424"/>
    </row>
    <row r="261" spans="1:209" x14ac:dyDescent="0.25">
      <c r="A261" s="25">
        <v>1</v>
      </c>
      <c r="B261" s="3196" t="s">
        <v>265</v>
      </c>
      <c r="C261" s="666">
        <f>'Аян '!C135</f>
        <v>768</v>
      </c>
      <c r="D261" s="666">
        <f>'Аян '!D135</f>
        <v>768</v>
      </c>
      <c r="E261" s="666">
        <f>'Аян '!E135</f>
        <v>1931</v>
      </c>
      <c r="F261" s="834">
        <f>'Аян '!F135</f>
        <v>251.43229166666666</v>
      </c>
      <c r="G261" s="828">
        <f>'Аян '!G135</f>
        <v>0</v>
      </c>
      <c r="H261" s="828">
        <f>'Аян '!H135</f>
        <v>0</v>
      </c>
      <c r="I261" s="822">
        <f>'Аян '!I135</f>
        <v>0</v>
      </c>
      <c r="J261" s="822">
        <f>'Аян '!J135</f>
        <v>0</v>
      </c>
      <c r="K261" s="822">
        <f>'Аян '!K135</f>
        <v>0</v>
      </c>
      <c r="L261" s="822">
        <f>'Аян '!L135</f>
        <v>0</v>
      </c>
      <c r="M261" s="822">
        <f>'Аян '!M135</f>
        <v>0</v>
      </c>
      <c r="N261" s="822">
        <f>'Аян '!N135</f>
        <v>0</v>
      </c>
      <c r="O261" s="1338">
        <f>'Аян '!O135</f>
        <v>0</v>
      </c>
      <c r="P261" s="1338">
        <f>'Аян '!P135</f>
        <v>0</v>
      </c>
      <c r="Q261" s="1338">
        <f>'Аян '!Q135</f>
        <v>0</v>
      </c>
      <c r="R261" s="1338">
        <f>'Аян '!R135</f>
        <v>0</v>
      </c>
      <c r="S261" s="1338">
        <f>'Аян '!S135</f>
        <v>0</v>
      </c>
      <c r="T261" s="1338">
        <f>'Аян '!T135</f>
        <v>0</v>
      </c>
      <c r="U261" s="1338">
        <f>'Аян '!U135</f>
        <v>0</v>
      </c>
      <c r="V261" s="1338">
        <f>'Аян '!V135</f>
        <v>0</v>
      </c>
      <c r="W261" s="1338">
        <f>'Аян '!W135</f>
        <v>0</v>
      </c>
      <c r="X261" s="1338">
        <f>'Аян '!X135</f>
        <v>0</v>
      </c>
      <c r="Y261" s="1338">
        <f>'Аян '!Y135</f>
        <v>0</v>
      </c>
      <c r="Z261" s="1338">
        <f>'Аян '!Z135</f>
        <v>0</v>
      </c>
      <c r="AA261" s="1338">
        <f>'Аян '!AA135</f>
        <v>0</v>
      </c>
      <c r="AB261" s="1338">
        <f>'Аян '!AB135</f>
        <v>0</v>
      </c>
      <c r="AC261" s="3620">
        <f>'Аян '!AC135</f>
        <v>0</v>
      </c>
      <c r="AD261" s="1338">
        <f>'Аян '!AD135</f>
        <v>0</v>
      </c>
      <c r="AE261" s="1338">
        <f>'Аян '!AE135</f>
        <v>0</v>
      </c>
      <c r="AF261" s="1338">
        <f>'Аян '!AF135</f>
        <v>0</v>
      </c>
      <c r="AG261" s="1338">
        <f>'Аян '!AG135</f>
        <v>0</v>
      </c>
      <c r="AH261" s="2328">
        <f>'Аян '!AH135</f>
        <v>0</v>
      </c>
      <c r="AI261" s="1338"/>
      <c r="AJ261" s="1338"/>
      <c r="AK261" s="666" t="e">
        <f>'Аян '!#REF!</f>
        <v>#REF!</v>
      </c>
      <c r="AL261" s="666" t="e">
        <f>'Аян '!#REF!</f>
        <v>#REF!</v>
      </c>
      <c r="AM261" s="666" t="e">
        <f>'Аян '!#REF!</f>
        <v>#REF!</v>
      </c>
      <c r="AN261" s="1836"/>
      <c r="AO261" s="1836"/>
      <c r="AP261" s="1424"/>
      <c r="AQ261" s="1424"/>
    </row>
    <row r="262" spans="1:209" x14ac:dyDescent="0.25">
      <c r="A262" s="25">
        <v>1</v>
      </c>
      <c r="B262" s="3197" t="s">
        <v>266</v>
      </c>
      <c r="C262" s="666">
        <f>'Аян '!C136</f>
        <v>768</v>
      </c>
      <c r="D262" s="666">
        <f>'Аян '!D136</f>
        <v>768</v>
      </c>
      <c r="E262" s="666">
        <f>'Аян '!E136</f>
        <v>1931</v>
      </c>
      <c r="F262" s="834">
        <f>'Аян '!F136</f>
        <v>251.43229166666666</v>
      </c>
      <c r="G262" s="828">
        <f>'Аян '!G136</f>
        <v>0</v>
      </c>
      <c r="H262" s="828">
        <f>'Аян '!H136</f>
        <v>0</v>
      </c>
      <c r="I262" s="822">
        <f>'Аян '!I136</f>
        <v>0</v>
      </c>
      <c r="J262" s="822">
        <f>'Аян '!J136</f>
        <v>0</v>
      </c>
      <c r="K262" s="822">
        <f>'Аян '!K136</f>
        <v>0</v>
      </c>
      <c r="L262" s="822">
        <f>'Аян '!L136</f>
        <v>0</v>
      </c>
      <c r="M262" s="822">
        <f>'Аян '!M136</f>
        <v>0</v>
      </c>
      <c r="N262" s="822">
        <f>'Аян '!N136</f>
        <v>0</v>
      </c>
      <c r="O262" s="1338">
        <f>'Аян '!O136</f>
        <v>0</v>
      </c>
      <c r="P262" s="1338">
        <f>'Аян '!P136</f>
        <v>0</v>
      </c>
      <c r="Q262" s="1338">
        <f>'Аян '!Q136</f>
        <v>0</v>
      </c>
      <c r="R262" s="1338">
        <f>'Аян '!R136</f>
        <v>0</v>
      </c>
      <c r="S262" s="1338">
        <f>'Аян '!S136</f>
        <v>0</v>
      </c>
      <c r="T262" s="1338">
        <f>'Аян '!T136</f>
        <v>0</v>
      </c>
      <c r="U262" s="1338">
        <f>'Аян '!U136</f>
        <v>0</v>
      </c>
      <c r="V262" s="1338">
        <f>'Аян '!V136</f>
        <v>0</v>
      </c>
      <c r="W262" s="1338">
        <f>'Аян '!W136</f>
        <v>0</v>
      </c>
      <c r="X262" s="1338">
        <f>'Аян '!X136</f>
        <v>0</v>
      </c>
      <c r="Y262" s="1338">
        <f>'Аян '!Y136</f>
        <v>0</v>
      </c>
      <c r="Z262" s="1338">
        <f>'Аян '!Z136</f>
        <v>0</v>
      </c>
      <c r="AA262" s="1338">
        <f>'Аян '!AA136</f>
        <v>0</v>
      </c>
      <c r="AB262" s="1338">
        <f>'Аян '!AB136</f>
        <v>0</v>
      </c>
      <c r="AC262" s="3620">
        <f>'Аян '!AC136</f>
        <v>0</v>
      </c>
      <c r="AD262" s="1338">
        <f>'Аян '!AD136</f>
        <v>0</v>
      </c>
      <c r="AE262" s="1338">
        <f>'Аян '!AE136</f>
        <v>0</v>
      </c>
      <c r="AF262" s="1338">
        <f>'Аян '!AF136</f>
        <v>0</v>
      </c>
      <c r="AG262" s="1338">
        <f>'Аян '!AG136</f>
        <v>0</v>
      </c>
      <c r="AH262" s="2328">
        <f>'Аян '!AH136</f>
        <v>0</v>
      </c>
      <c r="AI262" s="1338"/>
      <c r="AJ262" s="1338"/>
      <c r="AK262" s="666" t="e">
        <f>'Аян '!#REF!</f>
        <v>#REF!</v>
      </c>
      <c r="AL262" s="666" t="e">
        <f>'Аян '!#REF!</f>
        <v>#REF!</v>
      </c>
      <c r="AM262" s="666" t="e">
        <f>'Аян '!#REF!</f>
        <v>#REF!</v>
      </c>
      <c r="AN262" s="1836"/>
      <c r="AO262" s="1836"/>
      <c r="AP262" s="1424"/>
      <c r="AQ262" s="1424"/>
    </row>
    <row r="263" spans="1:209" x14ac:dyDescent="0.25">
      <c r="A263" s="25">
        <v>1</v>
      </c>
      <c r="B263" s="3198" t="s">
        <v>267</v>
      </c>
      <c r="C263" s="666">
        <f>'Аян '!C137</f>
        <v>2</v>
      </c>
      <c r="D263" s="666">
        <f>'Аян '!D137</f>
        <v>2</v>
      </c>
      <c r="E263" s="666">
        <f>'Аян '!E137</f>
        <v>0</v>
      </c>
      <c r="F263" s="834">
        <f>'Аян '!F137</f>
        <v>0</v>
      </c>
      <c r="G263" s="828">
        <f>'Аян '!G137</f>
        <v>0</v>
      </c>
      <c r="H263" s="828">
        <f>'Аян '!H137</f>
        <v>0</v>
      </c>
      <c r="I263" s="822">
        <f>'Аян '!I137</f>
        <v>0</v>
      </c>
      <c r="J263" s="822">
        <f>'Аян '!J137</f>
        <v>0</v>
      </c>
      <c r="K263" s="822">
        <f>'Аян '!K137</f>
        <v>0</v>
      </c>
      <c r="L263" s="822">
        <f>'Аян '!L137</f>
        <v>0</v>
      </c>
      <c r="M263" s="822">
        <f>'Аян '!M137</f>
        <v>0</v>
      </c>
      <c r="N263" s="822">
        <f>'Аян '!N137</f>
        <v>0</v>
      </c>
      <c r="O263" s="1338">
        <f>'Аян '!O137</f>
        <v>0</v>
      </c>
      <c r="P263" s="1338">
        <f>'Аян '!P137</f>
        <v>0</v>
      </c>
      <c r="Q263" s="1338">
        <f>'Аян '!Q137</f>
        <v>0</v>
      </c>
      <c r="R263" s="1338">
        <f>'Аян '!R137</f>
        <v>0</v>
      </c>
      <c r="S263" s="1338">
        <f>'Аян '!S137</f>
        <v>0</v>
      </c>
      <c r="T263" s="1338">
        <f>'Аян '!T137</f>
        <v>0</v>
      </c>
      <c r="U263" s="1338">
        <f>'Аян '!U137</f>
        <v>0</v>
      </c>
      <c r="V263" s="1338">
        <f>'Аян '!V137</f>
        <v>0</v>
      </c>
      <c r="W263" s="1338">
        <f>'Аян '!W137</f>
        <v>0</v>
      </c>
      <c r="X263" s="1338">
        <f>'Аян '!X137</f>
        <v>0</v>
      </c>
      <c r="Y263" s="1338">
        <f>'Аян '!Y137</f>
        <v>0</v>
      </c>
      <c r="Z263" s="1338">
        <f>'Аян '!Z137</f>
        <v>0</v>
      </c>
      <c r="AA263" s="1338">
        <f>'Аян '!AA137</f>
        <v>0</v>
      </c>
      <c r="AB263" s="1338">
        <f>'Аян '!AB137</f>
        <v>0</v>
      </c>
      <c r="AC263" s="3620">
        <f>'Аян '!AC137</f>
        <v>0</v>
      </c>
      <c r="AD263" s="1338">
        <f>'Аян '!AD137</f>
        <v>0</v>
      </c>
      <c r="AE263" s="1338">
        <f>'Аян '!AE137</f>
        <v>0</v>
      </c>
      <c r="AF263" s="1338">
        <f>'Аян '!AF137</f>
        <v>0</v>
      </c>
      <c r="AG263" s="1338">
        <f>'Аян '!AG137</f>
        <v>0</v>
      </c>
      <c r="AH263" s="2328">
        <f>'Аян '!AH137</f>
        <v>0</v>
      </c>
      <c r="AI263" s="1338"/>
      <c r="AJ263" s="1338"/>
      <c r="AK263" s="666" t="e">
        <f>'Аян '!#REF!</f>
        <v>#REF!</v>
      </c>
      <c r="AL263" s="666" t="e">
        <f>'Аян '!#REF!</f>
        <v>#REF!</v>
      </c>
      <c r="AM263" s="666" t="e">
        <f>'Аян '!#REF!</f>
        <v>#REF!</v>
      </c>
      <c r="AN263" s="1836"/>
      <c r="AO263" s="1836"/>
      <c r="AP263" s="1424"/>
      <c r="AQ263" s="1424"/>
    </row>
    <row r="264" spans="1:209" x14ac:dyDescent="0.25">
      <c r="A264" s="25">
        <v>1</v>
      </c>
      <c r="B264" s="3199" t="s">
        <v>268</v>
      </c>
      <c r="C264" s="666">
        <f>'Аян '!C138</f>
        <v>2</v>
      </c>
      <c r="D264" s="666">
        <f>'Аян '!D138</f>
        <v>2</v>
      </c>
      <c r="E264" s="666">
        <f>'Аян '!E138</f>
        <v>0</v>
      </c>
      <c r="F264" s="834">
        <f>'Аян '!F138</f>
        <v>0</v>
      </c>
      <c r="G264" s="828">
        <f>'Аян '!G138</f>
        <v>0</v>
      </c>
      <c r="H264" s="828">
        <f>'Аян '!H138</f>
        <v>0</v>
      </c>
      <c r="I264" s="822">
        <f>'Аян '!I138</f>
        <v>0</v>
      </c>
      <c r="J264" s="822">
        <f>'Аян '!J138</f>
        <v>0</v>
      </c>
      <c r="K264" s="822">
        <f>'Аян '!K138</f>
        <v>0</v>
      </c>
      <c r="L264" s="822">
        <f>'Аян '!L138</f>
        <v>0</v>
      </c>
      <c r="M264" s="822">
        <f>'Аян '!M138</f>
        <v>0</v>
      </c>
      <c r="N264" s="822">
        <f>'Аян '!N138</f>
        <v>0</v>
      </c>
      <c r="O264" s="1338">
        <f>'Аян '!O138</f>
        <v>0</v>
      </c>
      <c r="P264" s="1338">
        <f>'Аян '!P138</f>
        <v>0</v>
      </c>
      <c r="Q264" s="1338">
        <f>'Аян '!Q138</f>
        <v>0</v>
      </c>
      <c r="R264" s="1338">
        <f>'Аян '!R138</f>
        <v>0</v>
      </c>
      <c r="S264" s="1338">
        <f>'Аян '!S138</f>
        <v>0</v>
      </c>
      <c r="T264" s="1338">
        <f>'Аян '!T138</f>
        <v>0</v>
      </c>
      <c r="U264" s="1338">
        <f>'Аян '!U138</f>
        <v>0</v>
      </c>
      <c r="V264" s="1338">
        <f>'Аян '!V138</f>
        <v>0</v>
      </c>
      <c r="W264" s="1338">
        <f>'Аян '!W138</f>
        <v>0</v>
      </c>
      <c r="X264" s="1338">
        <f>'Аян '!X138</f>
        <v>0</v>
      </c>
      <c r="Y264" s="1338">
        <f>'Аян '!Y138</f>
        <v>0</v>
      </c>
      <c r="Z264" s="1338">
        <f>'Аян '!Z138</f>
        <v>0</v>
      </c>
      <c r="AA264" s="1338">
        <f>'Аян '!AA138</f>
        <v>0</v>
      </c>
      <c r="AB264" s="1338">
        <f>'Аян '!AB138</f>
        <v>0</v>
      </c>
      <c r="AC264" s="3620">
        <f>'Аян '!AC138</f>
        <v>0</v>
      </c>
      <c r="AD264" s="1338">
        <f>'Аян '!AD138</f>
        <v>0</v>
      </c>
      <c r="AE264" s="1338">
        <f>'Аян '!AE138</f>
        <v>0</v>
      </c>
      <c r="AF264" s="1338">
        <f>'Аян '!AF138</f>
        <v>0</v>
      </c>
      <c r="AG264" s="1338">
        <f>'Аян '!AG138</f>
        <v>0</v>
      </c>
      <c r="AH264" s="2328">
        <f>'Аян '!AH138</f>
        <v>0</v>
      </c>
      <c r="AI264" s="1338"/>
      <c r="AJ264" s="1338"/>
      <c r="AK264" s="666" t="e">
        <f>'Аян '!#REF!</f>
        <v>#REF!</v>
      </c>
      <c r="AL264" s="666" t="e">
        <f>'Аян '!#REF!</f>
        <v>#REF!</v>
      </c>
      <c r="AM264" s="666" t="e">
        <f>'Аян '!#REF!</f>
        <v>#REF!</v>
      </c>
      <c r="AN264" s="1836"/>
      <c r="AO264" s="1836"/>
      <c r="AP264" s="1424"/>
      <c r="AQ264" s="1424"/>
    </row>
    <row r="265" spans="1:209" ht="29.25" thickBot="1" x14ac:dyDescent="0.3">
      <c r="A265" s="25">
        <v>1</v>
      </c>
      <c r="B265" s="3200" t="s">
        <v>279</v>
      </c>
      <c r="C265" s="666">
        <f>'Аян '!C139</f>
        <v>770</v>
      </c>
      <c r="D265" s="666">
        <f>'Аян '!D139</f>
        <v>770</v>
      </c>
      <c r="E265" s="666">
        <f>'Аян '!E139</f>
        <v>1931</v>
      </c>
      <c r="F265" s="834">
        <f>'Аян '!F139</f>
        <v>250.77922077922076</v>
      </c>
      <c r="G265" s="828">
        <f>'Аян '!G139</f>
        <v>0</v>
      </c>
      <c r="H265" s="828">
        <f>'Аян '!H139</f>
        <v>0</v>
      </c>
      <c r="I265" s="822">
        <f>'Аян '!I139</f>
        <v>0</v>
      </c>
      <c r="J265" s="822">
        <f>'Аян '!J139</f>
        <v>0</v>
      </c>
      <c r="K265" s="822">
        <f>'Аян '!K139</f>
        <v>0</v>
      </c>
      <c r="L265" s="822">
        <f>'Аян '!L139</f>
        <v>0</v>
      </c>
      <c r="M265" s="822">
        <f>'Аян '!M139</f>
        <v>0</v>
      </c>
      <c r="N265" s="822">
        <f>'Аян '!N139</f>
        <v>0</v>
      </c>
      <c r="O265" s="1338">
        <f>'Аян '!O139</f>
        <v>3082.3323999999998</v>
      </c>
      <c r="P265" s="1338">
        <f>'Аян '!P139</f>
        <v>3082.3323999999998</v>
      </c>
      <c r="Q265" s="1338">
        <f>'Аян '!Q139</f>
        <v>3082.3323999999998</v>
      </c>
      <c r="R265" s="1338">
        <f>'Аян '!R139</f>
        <v>3078.2604000000001</v>
      </c>
      <c r="S265" s="1338">
        <f>'Аян '!S139</f>
        <v>3078.2604000000001</v>
      </c>
      <c r="T265" s="1338">
        <f>'Аян '!T139</f>
        <v>3078.2604000000001</v>
      </c>
      <c r="U265" s="1338">
        <f>'Аян '!U139</f>
        <v>3078.2604000000001</v>
      </c>
      <c r="V265" s="1338">
        <f>'Аян '!V139</f>
        <v>3078.2604000000001</v>
      </c>
      <c r="W265" s="1338">
        <f>'Аян '!W139</f>
        <v>3078.2604000000001</v>
      </c>
      <c r="X265" s="1338">
        <f>'Аян '!X139</f>
        <v>3078.2604000000001</v>
      </c>
      <c r="Y265" s="1338">
        <f>'Аян '!Y139</f>
        <v>3078.2604000000001</v>
      </c>
      <c r="Z265" s="1338">
        <f>'Аян '!Z139</f>
        <v>3078.2604000000001</v>
      </c>
      <c r="AA265" s="1338">
        <f>'Аян '!AA139</f>
        <v>3078.2604000000001</v>
      </c>
      <c r="AB265" s="1338">
        <f>'Аян '!AB139</f>
        <v>2969.3024</v>
      </c>
      <c r="AC265" s="3620">
        <f>'Аян '!AC139</f>
        <v>0</v>
      </c>
      <c r="AD265" s="1338">
        <f>'Аян '!AD139</f>
        <v>0</v>
      </c>
      <c r="AE265" s="1338">
        <f>'Аян '!AE139</f>
        <v>-108.95800000000008</v>
      </c>
      <c r="AF265" s="1338">
        <f>'Аян '!AF139</f>
        <v>0</v>
      </c>
      <c r="AG265" s="1338">
        <f>'Аян '!AG139</f>
        <v>-29.421419999999998</v>
      </c>
      <c r="AH265" s="2328">
        <f>'Аян '!AH139</f>
        <v>2939.8809799999999</v>
      </c>
      <c r="AI265" s="1338">
        <f>AB265/AA265*100</f>
        <v>96.460403414863791</v>
      </c>
      <c r="AJ265" s="1338">
        <f>AH265/AA265*100</f>
        <v>95.504622675846392</v>
      </c>
      <c r="AK265" s="666" t="e">
        <f>'Аян '!#REF!</f>
        <v>#REF!</v>
      </c>
      <c r="AL265" s="666" t="e">
        <f>'Аян '!#REF!</f>
        <v>#REF!</v>
      </c>
      <c r="AM265" s="666" t="e">
        <f>'Аян '!#REF!</f>
        <v>#REF!</v>
      </c>
      <c r="AN265" s="1836"/>
      <c r="AO265" s="1836"/>
      <c r="AP265" s="1424"/>
      <c r="AQ265" s="1424"/>
    </row>
    <row r="266" spans="1:209" x14ac:dyDescent="0.25">
      <c r="A266" s="25">
        <v>1</v>
      </c>
      <c r="B266" s="6" t="s">
        <v>99</v>
      </c>
      <c r="C266" s="829"/>
      <c r="D266" s="829"/>
      <c r="E266" s="829"/>
      <c r="F266" s="830"/>
      <c r="G266" s="831"/>
      <c r="H266" s="831"/>
      <c r="I266" s="32"/>
      <c r="J266" s="32"/>
      <c r="K266" s="32"/>
      <c r="L266" s="32"/>
      <c r="M266" s="32"/>
      <c r="N266" s="32"/>
      <c r="O266" s="2335">
        <f t="shared" ref="O266:T266" si="39">O267-O268-O316-O319-O324</f>
        <v>0</v>
      </c>
      <c r="P266" s="2335">
        <f t="shared" si="39"/>
        <v>0</v>
      </c>
      <c r="Q266" s="2335">
        <f t="shared" si="39"/>
        <v>0</v>
      </c>
      <c r="R266" s="2335">
        <f t="shared" si="39"/>
        <v>1.8189894035458565E-11</v>
      </c>
      <c r="S266" s="2335">
        <f t="shared" si="39"/>
        <v>1.8189894035458565E-11</v>
      </c>
      <c r="T266" s="2335">
        <f t="shared" si="39"/>
        <v>-1.8189894035458565E-11</v>
      </c>
      <c r="U266" s="2335">
        <f t="shared" ref="U266:V266" si="40">U267-U268-U316-U319-U324</f>
        <v>-1.8189894035458565E-11</v>
      </c>
      <c r="V266" s="2335">
        <f t="shared" si="40"/>
        <v>-1.8189894035458565E-11</v>
      </c>
      <c r="W266" s="2335">
        <f t="shared" ref="W266:X266" si="41">W267-W268-W316-W319-W324</f>
        <v>0</v>
      </c>
      <c r="X266" s="2335">
        <f t="shared" si="41"/>
        <v>0</v>
      </c>
      <c r="Y266" s="2335">
        <f t="shared" ref="Y266:Z266" si="42">Y267-Y268-Y316-Y319-Y324</f>
        <v>0</v>
      </c>
      <c r="Z266" s="2335">
        <f t="shared" si="42"/>
        <v>0</v>
      </c>
      <c r="AA266" s="2335">
        <f t="shared" ref="AA266:AH266" si="43">AA267-AA268-AA316-AA319-AA324</f>
        <v>0</v>
      </c>
      <c r="AB266" s="2335">
        <f t="shared" si="43"/>
        <v>-2.1827872842550278E-11</v>
      </c>
      <c r="AC266" s="3626">
        <f t="shared" si="43"/>
        <v>0</v>
      </c>
      <c r="AD266" s="2335">
        <f t="shared" ref="AD266" si="44">AD267-AD268-AD316-AD319-AD324</f>
        <v>0</v>
      </c>
      <c r="AE266" s="2335">
        <f t="shared" si="43"/>
        <v>0</v>
      </c>
      <c r="AF266" s="2335">
        <f t="shared" ref="AF266" si="45">AF267-AF268-AF316-AF319-AF324</f>
        <v>0</v>
      </c>
      <c r="AG266" s="2335">
        <f t="shared" si="43"/>
        <v>0</v>
      </c>
      <c r="AH266" s="2336">
        <f t="shared" si="43"/>
        <v>0</v>
      </c>
      <c r="AI266" s="2335"/>
      <c r="AJ266" s="2335"/>
      <c r="AK266" s="829"/>
      <c r="AL266" s="829"/>
      <c r="AM266" s="829"/>
      <c r="AN266" s="1839"/>
      <c r="AO266" s="1839"/>
      <c r="AP266" s="1424"/>
      <c r="AQ266" s="1424"/>
    </row>
    <row r="267" spans="1:209" s="807" customFormat="1" x14ac:dyDescent="0.25">
      <c r="A267" s="25">
        <v>1</v>
      </c>
      <c r="B267" s="16" t="s">
        <v>96</v>
      </c>
      <c r="C267" s="808">
        <f>'1 уровень'!E2790</f>
        <v>0</v>
      </c>
      <c r="D267" s="808">
        <f>'1 уровень'!F2790</f>
        <v>0</v>
      </c>
      <c r="E267" s="808">
        <f>'1 уровень'!G2790</f>
        <v>0</v>
      </c>
      <c r="F267" s="820">
        <f>'1 уровень'!H2790</f>
        <v>0</v>
      </c>
      <c r="G267" s="821">
        <f>'1 уровень'!I2790</f>
        <v>0</v>
      </c>
      <c r="H267" s="821">
        <f>'1 уровень'!J2790</f>
        <v>0</v>
      </c>
      <c r="I267" s="29">
        <f>'1 уровень'!K2790</f>
        <v>0</v>
      </c>
      <c r="J267" s="29">
        <f>'1 уровень'!L2790</f>
        <v>0</v>
      </c>
      <c r="K267" s="29">
        <f>'1 уровень'!M2790</f>
        <v>0</v>
      </c>
      <c r="L267" s="29">
        <f>'1 уровень'!N2790</f>
        <v>0</v>
      </c>
      <c r="M267" s="29">
        <f>'1 уровень'!O2790</f>
        <v>0</v>
      </c>
      <c r="N267" s="29">
        <f>'1 уровень'!P2790</f>
        <v>0</v>
      </c>
      <c r="O267" s="821">
        <f>'1 уровень'!Q2790</f>
        <v>222241.39068624002</v>
      </c>
      <c r="P267" s="821">
        <f>'1 уровень'!R2790</f>
        <v>222241.39068624002</v>
      </c>
      <c r="Q267" s="821">
        <f>'1 уровень'!S2790</f>
        <v>222241.39068624002</v>
      </c>
      <c r="R267" s="821">
        <f>'1 уровень'!T2790</f>
        <v>222243.60269784002</v>
      </c>
      <c r="S267" s="821">
        <f>'1 уровень'!U2790</f>
        <v>222243.60269784002</v>
      </c>
      <c r="T267" s="821">
        <f>'1 уровень'!V2790</f>
        <v>222319.42669783998</v>
      </c>
      <c r="U267" s="821">
        <f>'1 уровень'!W2790</f>
        <v>222319.42669783998</v>
      </c>
      <c r="V267" s="821">
        <f>'1 уровень'!X2790</f>
        <v>222319.42669783998</v>
      </c>
      <c r="W267" s="821">
        <f>'1 уровень'!Y2790</f>
        <v>222376.36719117334</v>
      </c>
      <c r="X267" s="821">
        <f>'1 уровень'!Z2790</f>
        <v>222360.29840304001</v>
      </c>
      <c r="Y267" s="821">
        <f>'1 уровень'!AA2790</f>
        <v>222362.03390296001</v>
      </c>
      <c r="Z267" s="821">
        <f>'1 уровень'!AB2790</f>
        <v>222362.03390296001</v>
      </c>
      <c r="AA267" s="821">
        <f>'1 уровень'!AC2790</f>
        <v>222362.03390296001</v>
      </c>
      <c r="AB267" s="821">
        <f>'1 уровень'!AD2790</f>
        <v>217028.72230000002</v>
      </c>
      <c r="AC267" s="3624">
        <f>'1 уровень'!AE2790</f>
        <v>161.23808000000002</v>
      </c>
      <c r="AD267" s="821">
        <f>'1 уровень'!AF2790</f>
        <v>-143.62583000000001</v>
      </c>
      <c r="AE267" s="821">
        <f>'1 уровень'!AG2790</f>
        <v>-5333.3116029599805</v>
      </c>
      <c r="AF267" s="821">
        <f>'1 уровень'!AH2790</f>
        <v>0</v>
      </c>
      <c r="AG267" s="821">
        <f>'1 уровень'!AI2790</f>
        <v>-10242.484850000001</v>
      </c>
      <c r="AH267" s="2332">
        <f>'1 уровень'!AJ2790</f>
        <v>206642.61162000004</v>
      </c>
      <c r="AI267" s="821">
        <f>AB267/AA267*100</f>
        <v>97.601518789269818</v>
      </c>
      <c r="AJ267" s="821">
        <f>AH267/AA267*100</f>
        <v>92.930707636079632</v>
      </c>
      <c r="AK267" s="808">
        <f>'1 уровень'!AK2790</f>
        <v>0</v>
      </c>
      <c r="AL267" s="808" t="e">
        <f>'1 уровень'!AL2790</f>
        <v>#REF!</v>
      </c>
      <c r="AM267" s="808" t="e">
        <f>'1 уровень'!AM2790</f>
        <v>#REF!</v>
      </c>
      <c r="AN267" s="1837"/>
      <c r="AO267" s="1837"/>
      <c r="AP267" s="1424"/>
      <c r="AQ267" s="1424"/>
    </row>
    <row r="268" spans="1:209" s="807" customFormat="1" ht="29.25" x14ac:dyDescent="0.25">
      <c r="A268" s="25">
        <v>1</v>
      </c>
      <c r="B268" s="1937" t="str">
        <f>'1 уровень'!B2791</f>
        <v>Итого по круглосуточному стационару</v>
      </c>
      <c r="C268" s="28">
        <f>'1 уровень'!E2791</f>
        <v>3055</v>
      </c>
      <c r="D268" s="28">
        <f>'1 уровень'!F2791</f>
        <v>3055</v>
      </c>
      <c r="E268" s="28">
        <f>'1 уровень'!G2791</f>
        <v>3311</v>
      </c>
      <c r="F268" s="810">
        <f>'1 уровень'!H2791</f>
        <v>108.379705400982</v>
      </c>
      <c r="G268" s="821">
        <f>'1 уровень'!I2791</f>
        <v>7.7607201309328966</v>
      </c>
      <c r="H268" s="821">
        <f>'1 уровень'!J2791</f>
        <v>7.3745092117185145</v>
      </c>
      <c r="I268" s="31">
        <f>'1 уровень'!K2791</f>
        <v>23709</v>
      </c>
      <c r="J268" s="31">
        <f>'1 уровень'!L2791</f>
        <v>23709</v>
      </c>
      <c r="K268" s="31">
        <f>'1 уровень'!M2791</f>
        <v>24417</v>
      </c>
      <c r="L268" s="31">
        <f>'1 уровень'!N2791</f>
        <v>102.98620776920157</v>
      </c>
      <c r="M268" s="31">
        <f>'1 уровень'!O2791</f>
        <v>72.851421568627444</v>
      </c>
      <c r="N268" s="31">
        <f>'1 уровень'!P2791</f>
        <v>335.16161351770899</v>
      </c>
      <c r="O268" s="821">
        <f>'1 уровень'!Q2791</f>
        <v>98446.697526240008</v>
      </c>
      <c r="P268" s="821">
        <f>'1 уровень'!R2791</f>
        <v>98446.697526240008</v>
      </c>
      <c r="Q268" s="821">
        <f>'1 уровень'!S2791</f>
        <v>98446.697526240008</v>
      </c>
      <c r="R268" s="821">
        <f>'1 уровень'!T2791</f>
        <v>98615.493627839998</v>
      </c>
      <c r="S268" s="821">
        <f>'1 уровень'!U2791</f>
        <v>98615.493627839998</v>
      </c>
      <c r="T268" s="821">
        <f>'1 уровень'!V2791</f>
        <v>98615.493627839998</v>
      </c>
      <c r="U268" s="821">
        <f>'1 уровень'!W2791</f>
        <v>98615.493627839998</v>
      </c>
      <c r="V268" s="821">
        <f>'1 уровень'!X2791</f>
        <v>98615.493627839998</v>
      </c>
      <c r="W268" s="821">
        <f>'1 уровень'!Y2791</f>
        <v>98615.493627839998</v>
      </c>
      <c r="X268" s="821">
        <f>'1 уровень'!Z2791</f>
        <v>95418.804983040027</v>
      </c>
      <c r="Y268" s="821">
        <f>'1 уровень'!AA2791</f>
        <v>90617.591352960007</v>
      </c>
      <c r="Z268" s="821">
        <f>'1 уровень'!AB2791</f>
        <v>90617.591352960007</v>
      </c>
      <c r="AA268" s="821">
        <f>'1 уровень'!AC2791</f>
        <v>90617.591352960007</v>
      </c>
      <c r="AB268" s="821">
        <f>'1 уровень'!AD2791</f>
        <v>89168.077470000004</v>
      </c>
      <c r="AC268" s="3624">
        <f>'1 уровень'!AE2791</f>
        <v>161.23808000000002</v>
      </c>
      <c r="AD268" s="821">
        <f>'1 уровень'!AF2791</f>
        <v>-143.62583000000001</v>
      </c>
      <c r="AE268" s="821">
        <f>'1 уровень'!AG2791</f>
        <v>-1449.5138829600037</v>
      </c>
      <c r="AF268" s="821">
        <f>'1 уровень'!AH2791</f>
        <v>0</v>
      </c>
      <c r="AG268" s="821">
        <f>'1 уровень'!AI2791</f>
        <v>-8907.7396800000006</v>
      </c>
      <c r="AH268" s="2332">
        <f>'1 уровень'!AJ2791</f>
        <v>80116.711960000001</v>
      </c>
      <c r="AI268" s="821">
        <f>AB268/AA268*100</f>
        <v>98.400405637229895</v>
      </c>
      <c r="AJ268" s="821">
        <f>AH268/AA268*100</f>
        <v>88.411875402802792</v>
      </c>
      <c r="AK268" s="28">
        <f>'1 уровень'!AK2791</f>
        <v>0</v>
      </c>
      <c r="AL268" s="28">
        <f>'1 уровень'!AL2791</f>
        <v>0</v>
      </c>
      <c r="AM268" s="28">
        <f>'1 уровень'!AM2791</f>
        <v>0</v>
      </c>
      <c r="AN268" s="1837"/>
      <c r="AO268" s="1837"/>
      <c r="AP268" s="1424"/>
      <c r="AQ268" s="1424"/>
      <c r="AR268" s="25"/>
      <c r="AS268" s="25"/>
      <c r="AT268" s="25"/>
      <c r="AU268" s="25"/>
      <c r="AV268" s="25"/>
      <c r="AW268" s="25"/>
      <c r="AX268" s="25"/>
      <c r="AY268" s="25"/>
      <c r="AZ268" s="25"/>
      <c r="BA268" s="25"/>
      <c r="BB268" s="25"/>
      <c r="BC268" s="25"/>
      <c r="BD268" s="25"/>
      <c r="BE268" s="25"/>
      <c r="BF268" s="25"/>
      <c r="BG268" s="25"/>
      <c r="BH268" s="25"/>
      <c r="BI268" s="25"/>
      <c r="BJ268" s="25"/>
      <c r="BK268" s="25"/>
      <c r="BL268" s="25"/>
      <c r="BM268" s="25"/>
      <c r="BN268" s="25"/>
      <c r="BO268" s="25"/>
      <c r="BP268" s="25"/>
      <c r="BQ268" s="25"/>
      <c r="BR268" s="25"/>
      <c r="BS268" s="25"/>
      <c r="BT268" s="25"/>
      <c r="BU268" s="25"/>
      <c r="BV268" s="25"/>
      <c r="BW268" s="25"/>
      <c r="BX268" s="25"/>
      <c r="BY268" s="25"/>
      <c r="BZ268" s="25"/>
      <c r="CA268" s="25"/>
      <c r="CB268" s="25"/>
      <c r="CC268" s="25"/>
      <c r="CD268" s="25"/>
      <c r="CE268" s="25"/>
      <c r="CF268" s="25"/>
      <c r="CG268" s="25"/>
      <c r="CH268" s="25"/>
      <c r="CI268" s="25"/>
      <c r="CJ268" s="25"/>
      <c r="CK268" s="25"/>
      <c r="CL268" s="25"/>
      <c r="CM268" s="25"/>
      <c r="CN268" s="25"/>
      <c r="CO268" s="25"/>
      <c r="CP268" s="25"/>
      <c r="CQ268" s="25"/>
      <c r="CR268" s="25"/>
      <c r="CS268" s="25"/>
      <c r="CT268" s="25"/>
      <c r="CU268" s="25"/>
      <c r="CV268" s="25"/>
      <c r="CW268" s="25"/>
      <c r="CX268" s="25"/>
      <c r="CY268" s="25"/>
      <c r="CZ268" s="25"/>
      <c r="DA268" s="25"/>
      <c r="DB268" s="25"/>
      <c r="DC268" s="25"/>
      <c r="DD268" s="25"/>
      <c r="DE268" s="25"/>
      <c r="DF268" s="25"/>
      <c r="DG268" s="25"/>
      <c r="DH268" s="25"/>
      <c r="DI268" s="25"/>
      <c r="DJ268" s="25"/>
      <c r="DK268" s="25"/>
      <c r="DL268" s="25"/>
      <c r="DM268" s="25"/>
      <c r="DN268" s="25"/>
      <c r="DO268" s="25"/>
      <c r="DP268" s="25"/>
      <c r="DQ268" s="25"/>
      <c r="DR268" s="25"/>
      <c r="DS268" s="25"/>
      <c r="DT268" s="25"/>
      <c r="DU268" s="25"/>
      <c r="DV268" s="25"/>
      <c r="DW268" s="25"/>
      <c r="DX268" s="25"/>
      <c r="DY268" s="25"/>
      <c r="DZ268" s="25"/>
      <c r="EA268" s="25"/>
      <c r="EB268" s="25"/>
      <c r="EC268" s="25"/>
      <c r="ED268" s="25"/>
      <c r="EE268" s="25"/>
      <c r="EF268" s="25"/>
      <c r="EG268" s="25"/>
      <c r="EH268" s="25"/>
      <c r="EI268" s="25"/>
      <c r="EJ268" s="25"/>
      <c r="EK268" s="25"/>
      <c r="EL268" s="25"/>
      <c r="EM268" s="25"/>
      <c r="EN268" s="25"/>
      <c r="EO268" s="25"/>
      <c r="EP268" s="25"/>
      <c r="EQ268" s="25"/>
      <c r="ER268" s="25"/>
      <c r="ES268" s="25"/>
      <c r="ET268" s="25"/>
      <c r="EU268" s="25"/>
      <c r="EV268" s="25"/>
      <c r="EW268" s="25"/>
      <c r="EX268" s="25"/>
      <c r="EY268" s="25"/>
      <c r="EZ268" s="25"/>
      <c r="FA268" s="25"/>
      <c r="FB268" s="25"/>
      <c r="FC268" s="25"/>
      <c r="FD268" s="25"/>
      <c r="FE268" s="25"/>
      <c r="FF268" s="25"/>
      <c r="FG268" s="25"/>
      <c r="FH268" s="25"/>
      <c r="FI268" s="25"/>
      <c r="FJ268" s="25"/>
      <c r="FK268" s="25"/>
      <c r="FL268" s="25"/>
      <c r="FM268" s="25"/>
      <c r="FN268" s="25"/>
      <c r="FO268" s="25"/>
      <c r="FP268" s="25"/>
      <c r="FQ268" s="25"/>
      <c r="FR268" s="25"/>
      <c r="FS268" s="25"/>
      <c r="FT268" s="25"/>
      <c r="FU268" s="25"/>
      <c r="FV268" s="25"/>
      <c r="FW268" s="25"/>
      <c r="FX268" s="25"/>
      <c r="FY268" s="25"/>
      <c r="FZ268" s="25"/>
      <c r="GA268" s="25"/>
      <c r="GB268" s="25"/>
      <c r="GC268" s="25"/>
      <c r="GD268" s="25"/>
      <c r="GE268" s="25"/>
      <c r="GF268" s="25"/>
      <c r="GG268" s="25"/>
      <c r="GH268" s="25"/>
      <c r="GI268" s="25"/>
      <c r="GJ268" s="25"/>
      <c r="GK268" s="25"/>
      <c r="GL268" s="25"/>
      <c r="GM268" s="25"/>
      <c r="GN268" s="25"/>
      <c r="GO268" s="25"/>
      <c r="GP268" s="25"/>
      <c r="GQ268" s="25"/>
      <c r="GR268" s="25"/>
      <c r="GS268" s="25"/>
      <c r="GT268" s="25"/>
      <c r="GU268" s="25"/>
      <c r="GV268" s="25"/>
      <c r="GW268" s="25"/>
      <c r="GX268" s="25"/>
      <c r="GY268" s="25"/>
      <c r="GZ268" s="25"/>
      <c r="HA268" s="25"/>
    </row>
    <row r="269" spans="1:209" x14ac:dyDescent="0.25">
      <c r="A269" s="25">
        <v>1</v>
      </c>
      <c r="B269" s="1938" t="str">
        <f>'1 уровень'!B2792</f>
        <v>Поликлиника</v>
      </c>
      <c r="C269" s="36">
        <f>'1 уровень'!E2792</f>
        <v>0</v>
      </c>
      <c r="D269" s="36">
        <f>'1 уровень'!F2792</f>
        <v>0</v>
      </c>
      <c r="E269" s="36">
        <f>'1 уровень'!G2792</f>
        <v>0</v>
      </c>
      <c r="F269" s="812">
        <f>'1 уровень'!H2792</f>
        <v>0</v>
      </c>
      <c r="G269" s="828">
        <f>'1 уровень'!I2792</f>
        <v>0</v>
      </c>
      <c r="H269" s="828">
        <f>'1 уровень'!J2792</f>
        <v>0</v>
      </c>
      <c r="I269" s="822">
        <f>'1 уровень'!K2792</f>
        <v>0</v>
      </c>
      <c r="J269" s="822">
        <f>'1 уровень'!L2792</f>
        <v>0</v>
      </c>
      <c r="K269" s="822">
        <f>'1 уровень'!M2792</f>
        <v>0</v>
      </c>
      <c r="L269" s="822">
        <f>'1 уровень'!N2792</f>
        <v>0</v>
      </c>
      <c r="M269" s="822">
        <f>'1 уровень'!O2792</f>
        <v>0</v>
      </c>
      <c r="N269" s="822">
        <f>'1 уровень'!P2792</f>
        <v>0</v>
      </c>
      <c r="O269" s="821">
        <f>'1 уровень'!Q2792</f>
        <v>0</v>
      </c>
      <c r="P269" s="821">
        <f>'1 уровень'!R2792</f>
        <v>0</v>
      </c>
      <c r="Q269" s="821">
        <f>'1 уровень'!S2792</f>
        <v>0</v>
      </c>
      <c r="R269" s="821">
        <f>'1 уровень'!T2792</f>
        <v>0</v>
      </c>
      <c r="S269" s="821">
        <f>'1 уровень'!U2792</f>
        <v>0</v>
      </c>
      <c r="T269" s="821">
        <f>'1 уровень'!V2792</f>
        <v>0</v>
      </c>
      <c r="U269" s="821">
        <f>'1 уровень'!W2792</f>
        <v>0</v>
      </c>
      <c r="V269" s="821">
        <f>'1 уровень'!X2792</f>
        <v>0</v>
      </c>
      <c r="W269" s="821">
        <f>'1 уровень'!Y2792</f>
        <v>0</v>
      </c>
      <c r="X269" s="821">
        <f>'1 уровень'!Z2792</f>
        <v>0</v>
      </c>
      <c r="Y269" s="821">
        <f>'1 уровень'!AA2792</f>
        <v>0</v>
      </c>
      <c r="Z269" s="821">
        <f>'1 уровень'!AB2792</f>
        <v>0</v>
      </c>
      <c r="AA269" s="821">
        <f>'1 уровень'!AC2792</f>
        <v>0</v>
      </c>
      <c r="AB269" s="821">
        <f>'1 уровень'!AD2792</f>
        <v>0</v>
      </c>
      <c r="AC269" s="3624">
        <f>'1 уровень'!AE2792</f>
        <v>0</v>
      </c>
      <c r="AD269" s="821">
        <f>'1 уровень'!AF2792</f>
        <v>0</v>
      </c>
      <c r="AE269" s="821">
        <f>'1 уровень'!AG2792</f>
        <v>0</v>
      </c>
      <c r="AF269" s="821">
        <f>'1 уровень'!AH2792</f>
        <v>0</v>
      </c>
      <c r="AG269" s="821">
        <f>'1 уровень'!AI2792</f>
        <v>0</v>
      </c>
      <c r="AH269" s="2332">
        <f>'1 уровень'!AJ2792</f>
        <v>0</v>
      </c>
      <c r="AI269" s="821"/>
      <c r="AJ269" s="821"/>
      <c r="AK269" s="36">
        <f>'1 уровень'!AK2792</f>
        <v>0</v>
      </c>
      <c r="AL269" s="36">
        <f>'1 уровень'!AL2792</f>
        <v>0</v>
      </c>
      <c r="AM269" s="36">
        <f>'1 уровень'!AM2792</f>
        <v>0</v>
      </c>
      <c r="AN269" s="1837"/>
      <c r="AO269" s="1837"/>
      <c r="AP269" s="1424"/>
      <c r="AQ269" s="1424"/>
    </row>
    <row r="270" spans="1:209" ht="30" x14ac:dyDescent="0.25">
      <c r="A270" s="25">
        <v>1</v>
      </c>
      <c r="B270" s="1936" t="str">
        <f>'1 уровень'!B2793</f>
        <v>Поликлиника (по подушевому финансированию)</v>
      </c>
      <c r="C270" s="36">
        <f>'1 уровень'!E2793</f>
        <v>0</v>
      </c>
      <c r="D270" s="36">
        <f>'1 уровень'!F2793</f>
        <v>0</v>
      </c>
      <c r="E270" s="36">
        <f>'1 уровень'!G2793</f>
        <v>0</v>
      </c>
      <c r="F270" s="812">
        <f>'1 уровень'!H2793</f>
        <v>0</v>
      </c>
      <c r="G270" s="828">
        <f>'1 уровень'!I2793</f>
        <v>0</v>
      </c>
      <c r="H270" s="828">
        <f>'1 уровень'!J2793</f>
        <v>0</v>
      </c>
      <c r="I270" s="822">
        <f>'1 уровень'!K2793</f>
        <v>0</v>
      </c>
      <c r="J270" s="822">
        <f>'1 уровень'!L2793</f>
        <v>0</v>
      </c>
      <c r="K270" s="822">
        <f>'1 уровень'!M2793</f>
        <v>0</v>
      </c>
      <c r="L270" s="822">
        <f>'1 уровень'!N2793</f>
        <v>0</v>
      </c>
      <c r="M270" s="822">
        <f>'1 уровень'!O2793</f>
        <v>0</v>
      </c>
      <c r="N270" s="822">
        <f>'1 уровень'!P2793</f>
        <v>0</v>
      </c>
      <c r="O270" s="821">
        <f>'1 уровень'!Q2793</f>
        <v>55027.536120000004</v>
      </c>
      <c r="P270" s="821">
        <f>'1 уровень'!R2793</f>
        <v>55027.536120000004</v>
      </c>
      <c r="Q270" s="821">
        <f>'1 уровень'!S2793</f>
        <v>55027.536120000004</v>
      </c>
      <c r="R270" s="821">
        <f>'1 уровень'!T2793</f>
        <v>72183.973370000007</v>
      </c>
      <c r="S270" s="821">
        <f>'1 уровень'!U2793</f>
        <v>72183.973370000007</v>
      </c>
      <c r="T270" s="821">
        <f>'1 уровень'!V2793</f>
        <v>72183.973370000007</v>
      </c>
      <c r="U270" s="821">
        <f>'1 уровень'!W2793</f>
        <v>72183.973370000007</v>
      </c>
      <c r="V270" s="821">
        <f>'1 уровень'!X2793</f>
        <v>72183.973370000007</v>
      </c>
      <c r="W270" s="821">
        <f>'1 уровень'!Y2793</f>
        <v>64623.550690000004</v>
      </c>
      <c r="X270" s="821">
        <f>'1 уровень'!Z2793</f>
        <v>65240.024869999994</v>
      </c>
      <c r="Y270" s="821">
        <f>'1 уровень'!AA2793</f>
        <v>73851.564690000014</v>
      </c>
      <c r="Z270" s="821">
        <f>'1 уровень'!AB2793</f>
        <v>73851.564690000014</v>
      </c>
      <c r="AA270" s="821">
        <f>'1 уровень'!AC2793</f>
        <v>73851.564690000014</v>
      </c>
      <c r="AB270" s="821">
        <f>'1 уровень'!AD2793</f>
        <v>74402.171820000003</v>
      </c>
      <c r="AC270" s="3624">
        <f>'1 уровень'!AE2793</f>
        <v>0</v>
      </c>
      <c r="AD270" s="821">
        <f>'1 уровень'!AF2793</f>
        <v>0</v>
      </c>
      <c r="AE270" s="821">
        <f>'1 уровень'!AG2793</f>
        <v>550.60712999998941</v>
      </c>
      <c r="AF270" s="821">
        <f>'1 уровень'!AH2793</f>
        <v>0</v>
      </c>
      <c r="AG270" s="821">
        <f>'1 уровень'!AI2793</f>
        <v>-200.72489000000002</v>
      </c>
      <c r="AH270" s="2332">
        <f>'1 уровень'!AJ2793</f>
        <v>74201.446930000006</v>
      </c>
      <c r="AI270" s="821">
        <f t="shared" ref="AI270:AI271" si="46">AB270/AA270*100</f>
        <v>100.74555919337827</v>
      </c>
      <c r="AJ270" s="821">
        <f t="shared" ref="AJ270:AJ271" si="47">AH270/AA270*100</f>
        <v>100.47376415309365</v>
      </c>
      <c r="AK270" s="36">
        <f>'1 уровень'!AK2793</f>
        <v>0</v>
      </c>
      <c r="AL270" s="36">
        <f>'1 уровень'!AL2793</f>
        <v>0</v>
      </c>
      <c r="AM270" s="36">
        <f>'1 уровень'!AM2793</f>
        <v>0</v>
      </c>
      <c r="AN270" s="1837"/>
      <c r="AO270" s="1837"/>
      <c r="AP270" s="1424"/>
      <c r="AQ270" s="1424"/>
      <c r="AR270" s="807"/>
      <c r="AS270" s="807"/>
      <c r="AT270" s="807"/>
      <c r="AU270" s="807"/>
      <c r="AV270" s="807"/>
      <c r="AW270" s="807"/>
      <c r="AX270" s="807"/>
      <c r="AY270" s="807"/>
      <c r="AZ270" s="807"/>
      <c r="BA270" s="807"/>
      <c r="BB270" s="807"/>
      <c r="BC270" s="807"/>
      <c r="BD270" s="807"/>
      <c r="BE270" s="807"/>
      <c r="BF270" s="807"/>
      <c r="BG270" s="807"/>
      <c r="BH270" s="807"/>
      <c r="BI270" s="807"/>
      <c r="BJ270" s="807"/>
      <c r="BK270" s="807"/>
      <c r="BL270" s="807"/>
      <c r="BM270" s="807"/>
      <c r="BN270" s="807"/>
      <c r="BO270" s="807"/>
      <c r="BP270" s="807"/>
      <c r="BQ270" s="807"/>
      <c r="BR270" s="807"/>
      <c r="BS270" s="807"/>
      <c r="BT270" s="807"/>
      <c r="BU270" s="807"/>
      <c r="BV270" s="807"/>
      <c r="BW270" s="807"/>
      <c r="BX270" s="807"/>
      <c r="BY270" s="807"/>
      <c r="BZ270" s="807"/>
      <c r="CA270" s="807"/>
      <c r="CB270" s="807"/>
      <c r="CC270" s="807"/>
      <c r="CD270" s="807"/>
      <c r="CE270" s="807"/>
      <c r="CF270" s="807"/>
      <c r="CG270" s="807"/>
      <c r="CH270" s="807"/>
      <c r="CI270" s="807"/>
      <c r="CJ270" s="807"/>
      <c r="CK270" s="807"/>
      <c r="CL270" s="807"/>
      <c r="CM270" s="807"/>
      <c r="CN270" s="807"/>
      <c r="CO270" s="807"/>
      <c r="CP270" s="807"/>
      <c r="CQ270" s="807"/>
      <c r="CR270" s="807"/>
      <c r="CS270" s="807"/>
      <c r="CT270" s="807"/>
      <c r="CU270" s="807"/>
      <c r="CV270" s="807"/>
      <c r="CW270" s="807"/>
      <c r="CX270" s="807"/>
      <c r="CY270" s="807"/>
      <c r="CZ270" s="807"/>
      <c r="DA270" s="807"/>
      <c r="DB270" s="807"/>
      <c r="DC270" s="807"/>
      <c r="DD270" s="807"/>
      <c r="DE270" s="807"/>
      <c r="DF270" s="807"/>
      <c r="DG270" s="807"/>
      <c r="DH270" s="807"/>
      <c r="DI270" s="807"/>
      <c r="DJ270" s="807"/>
      <c r="DK270" s="807"/>
      <c r="DL270" s="807"/>
      <c r="DM270" s="807"/>
      <c r="DN270" s="807"/>
      <c r="DO270" s="807"/>
      <c r="DP270" s="807"/>
      <c r="DQ270" s="807"/>
      <c r="DR270" s="807"/>
      <c r="DS270" s="807"/>
      <c r="DT270" s="807"/>
      <c r="DU270" s="807"/>
      <c r="DV270" s="807"/>
      <c r="DW270" s="807"/>
      <c r="DX270" s="807"/>
      <c r="DY270" s="807"/>
      <c r="DZ270" s="807"/>
      <c r="EA270" s="807"/>
      <c r="EB270" s="807"/>
      <c r="EC270" s="807"/>
      <c r="ED270" s="807"/>
      <c r="EE270" s="807"/>
      <c r="EF270" s="807"/>
      <c r="EG270" s="807"/>
      <c r="EH270" s="807"/>
      <c r="EI270" s="807"/>
      <c r="EJ270" s="807"/>
      <c r="EK270" s="807"/>
      <c r="EL270" s="807"/>
      <c r="EM270" s="807"/>
      <c r="EN270" s="807"/>
      <c r="EO270" s="807"/>
      <c r="EP270" s="807"/>
      <c r="EQ270" s="807"/>
      <c r="ER270" s="807"/>
      <c r="ES270" s="807"/>
      <c r="ET270" s="807"/>
      <c r="EU270" s="807"/>
      <c r="EV270" s="807"/>
      <c r="EW270" s="807"/>
      <c r="EX270" s="807"/>
      <c r="EY270" s="807"/>
      <c r="EZ270" s="807"/>
      <c r="FA270" s="807"/>
      <c r="FB270" s="807"/>
      <c r="FC270" s="807"/>
      <c r="FD270" s="807"/>
      <c r="FE270" s="807"/>
      <c r="FF270" s="807"/>
      <c r="FG270" s="807"/>
      <c r="FH270" s="807"/>
      <c r="FI270" s="807"/>
      <c r="FJ270" s="807"/>
      <c r="FK270" s="807"/>
      <c r="FL270" s="807"/>
      <c r="FM270" s="807"/>
      <c r="FN270" s="807"/>
      <c r="FO270" s="807"/>
      <c r="FP270" s="807"/>
      <c r="FQ270" s="807"/>
      <c r="FR270" s="807"/>
      <c r="FS270" s="807"/>
      <c r="FT270" s="807"/>
      <c r="FU270" s="807"/>
      <c r="FV270" s="807"/>
      <c r="FW270" s="807"/>
      <c r="FX270" s="807"/>
      <c r="FY270" s="807"/>
      <c r="FZ270" s="807"/>
      <c r="GA270" s="807"/>
      <c r="GB270" s="807"/>
      <c r="GC270" s="807"/>
      <c r="GD270" s="807"/>
      <c r="GE270" s="807"/>
      <c r="GF270" s="807"/>
      <c r="GG270" s="807"/>
      <c r="GH270" s="807"/>
      <c r="GI270" s="807"/>
      <c r="GJ270" s="807"/>
      <c r="GK270" s="807"/>
      <c r="GL270" s="807"/>
      <c r="GM270" s="807"/>
      <c r="GN270" s="807"/>
      <c r="GO270" s="807"/>
      <c r="GP270" s="807"/>
      <c r="GQ270" s="807"/>
      <c r="GR270" s="807"/>
      <c r="GS270" s="807"/>
      <c r="GT270" s="807"/>
      <c r="GU270" s="807"/>
      <c r="GV270" s="807"/>
      <c r="GW270" s="807"/>
      <c r="GX270" s="807"/>
      <c r="GY270" s="807"/>
      <c r="GZ270" s="807"/>
      <c r="HA270" s="807"/>
    </row>
    <row r="271" spans="1:209" x14ac:dyDescent="0.25">
      <c r="B271" s="1936" t="s">
        <v>484</v>
      </c>
      <c r="C271" s="36">
        <f>'1 уровень'!E2794</f>
        <v>0</v>
      </c>
      <c r="D271" s="36">
        <f>'1 уровень'!F2794</f>
        <v>0</v>
      </c>
      <c r="E271" s="36">
        <f>'1 уровень'!G2794</f>
        <v>0</v>
      </c>
      <c r="F271" s="812">
        <f>'1 уровень'!H2794</f>
        <v>0</v>
      </c>
      <c r="G271" s="828">
        <f>'1 уровень'!I2794</f>
        <v>0</v>
      </c>
      <c r="H271" s="828">
        <f>'1 уровень'!J2794</f>
        <v>0</v>
      </c>
      <c r="I271" s="822">
        <f>'1 уровень'!K2794</f>
        <v>0</v>
      </c>
      <c r="J271" s="822">
        <f>'1 уровень'!L2794</f>
        <v>0</v>
      </c>
      <c r="K271" s="822">
        <f>'1 уровень'!M2794</f>
        <v>0</v>
      </c>
      <c r="L271" s="822">
        <f>'1 уровень'!N2794</f>
        <v>0</v>
      </c>
      <c r="M271" s="822">
        <f>'1 уровень'!O2794</f>
        <v>0</v>
      </c>
      <c r="N271" s="822">
        <f>'1 уровень'!P2794</f>
        <v>0</v>
      </c>
      <c r="O271" s="821">
        <f>'1 уровень'!Q2794</f>
        <v>7236.4319999999998</v>
      </c>
      <c r="P271" s="821">
        <f>'1 уровень'!R2794</f>
        <v>7236.4319999999998</v>
      </c>
      <c r="Q271" s="821">
        <f>'1 уровень'!S2794</f>
        <v>7236.4319999999998</v>
      </c>
      <c r="R271" s="821">
        <f>'1 уровень'!T2794</f>
        <v>7236.4319999999998</v>
      </c>
      <c r="S271" s="821">
        <f>'1 уровень'!U2794</f>
        <v>7236.4319999999998</v>
      </c>
      <c r="T271" s="821">
        <f>'1 уровень'!V2794</f>
        <v>7236.4319999999998</v>
      </c>
      <c r="U271" s="821">
        <f>'1 уровень'!W2794</f>
        <v>7236.4319999999998</v>
      </c>
      <c r="V271" s="821">
        <f>'1 уровень'!X2794</f>
        <v>7236.4319999999998</v>
      </c>
      <c r="W271" s="821">
        <f>'1 уровень'!Y2794</f>
        <v>7236.4319999999998</v>
      </c>
      <c r="X271" s="821">
        <f>'1 уровень'!Z2794</f>
        <v>7236.4319999999998</v>
      </c>
      <c r="Y271" s="821">
        <f>'1 уровень'!AA2794</f>
        <v>7236.4319999999998</v>
      </c>
      <c r="Z271" s="821">
        <f>'1 уровень'!AB2794</f>
        <v>7236.4319999999998</v>
      </c>
      <c r="AA271" s="821">
        <f>'1 уровень'!AC2794</f>
        <v>7236.4319999999998</v>
      </c>
      <c r="AB271" s="821">
        <f>'1 уровень'!AD2794</f>
        <v>7236.4319999999998</v>
      </c>
      <c r="AC271" s="3624">
        <f>'1 уровень'!AE2794</f>
        <v>0</v>
      </c>
      <c r="AD271" s="821">
        <f>'1 уровень'!AF2794</f>
        <v>0</v>
      </c>
      <c r="AE271" s="821">
        <f>'1 уровень'!AG2794</f>
        <v>0</v>
      </c>
      <c r="AF271" s="821">
        <f>'1 уровень'!AH2794</f>
        <v>0</v>
      </c>
      <c r="AG271" s="821">
        <f>'1 уровень'!AI2794</f>
        <v>0</v>
      </c>
      <c r="AH271" s="2332">
        <f>'1 уровень'!AJ2794</f>
        <v>7236.4319999999998</v>
      </c>
      <c r="AI271" s="821">
        <f t="shared" si="46"/>
        <v>100</v>
      </c>
      <c r="AJ271" s="821">
        <f t="shared" si="47"/>
        <v>100</v>
      </c>
      <c r="AK271" s="36"/>
      <c r="AL271" s="36"/>
      <c r="AM271" s="36"/>
      <c r="AN271" s="1837"/>
      <c r="AO271" s="1837"/>
      <c r="AP271" s="1424"/>
      <c r="AQ271" s="1424"/>
      <c r="AR271" s="807"/>
      <c r="AS271" s="807"/>
      <c r="AT271" s="807"/>
      <c r="AU271" s="807"/>
      <c r="AV271" s="807"/>
      <c r="AW271" s="807"/>
      <c r="AX271" s="807"/>
      <c r="AY271" s="807"/>
      <c r="AZ271" s="807"/>
      <c r="BA271" s="807"/>
      <c r="BB271" s="807"/>
      <c r="BC271" s="807"/>
      <c r="BD271" s="807"/>
      <c r="BE271" s="807"/>
      <c r="BF271" s="807"/>
      <c r="BG271" s="807"/>
      <c r="BH271" s="807"/>
      <c r="BI271" s="807"/>
      <c r="BJ271" s="807"/>
      <c r="BK271" s="807"/>
      <c r="BL271" s="807"/>
      <c r="BM271" s="807"/>
      <c r="BN271" s="807"/>
      <c r="BO271" s="807"/>
      <c r="BP271" s="807"/>
      <c r="BQ271" s="807"/>
      <c r="BR271" s="807"/>
      <c r="BS271" s="807"/>
      <c r="BT271" s="807"/>
      <c r="BU271" s="807"/>
      <c r="BV271" s="807"/>
      <c r="BW271" s="807"/>
      <c r="BX271" s="807"/>
      <c r="BY271" s="807"/>
      <c r="BZ271" s="807"/>
      <c r="CA271" s="807"/>
      <c r="CB271" s="807"/>
      <c r="CC271" s="807"/>
      <c r="CD271" s="807"/>
      <c r="CE271" s="807"/>
      <c r="CF271" s="807"/>
      <c r="CG271" s="807"/>
      <c r="CH271" s="807"/>
      <c r="CI271" s="807"/>
      <c r="CJ271" s="807"/>
      <c r="CK271" s="807"/>
      <c r="CL271" s="807"/>
      <c r="CM271" s="807"/>
      <c r="CN271" s="807"/>
      <c r="CO271" s="807"/>
      <c r="CP271" s="807"/>
      <c r="CQ271" s="807"/>
      <c r="CR271" s="807"/>
      <c r="CS271" s="807"/>
      <c r="CT271" s="807"/>
      <c r="CU271" s="807"/>
      <c r="CV271" s="807"/>
      <c r="CW271" s="807"/>
      <c r="CX271" s="807"/>
      <c r="CY271" s="807"/>
      <c r="CZ271" s="807"/>
      <c r="DA271" s="807"/>
      <c r="DB271" s="807"/>
      <c r="DC271" s="807"/>
      <c r="DD271" s="807"/>
      <c r="DE271" s="807"/>
      <c r="DF271" s="807"/>
      <c r="DG271" s="807"/>
      <c r="DH271" s="807"/>
      <c r="DI271" s="807"/>
      <c r="DJ271" s="807"/>
      <c r="DK271" s="807"/>
      <c r="DL271" s="807"/>
      <c r="DM271" s="807"/>
      <c r="DN271" s="807"/>
      <c r="DO271" s="807"/>
      <c r="DP271" s="807"/>
      <c r="DQ271" s="807"/>
      <c r="DR271" s="807"/>
      <c r="DS271" s="807"/>
      <c r="DT271" s="807"/>
      <c r="DU271" s="807"/>
      <c r="DV271" s="807"/>
      <c r="DW271" s="807"/>
      <c r="DX271" s="807"/>
      <c r="DY271" s="807"/>
      <c r="DZ271" s="807"/>
      <c r="EA271" s="807"/>
      <c r="EB271" s="807"/>
      <c r="EC271" s="807"/>
      <c r="ED271" s="807"/>
      <c r="EE271" s="807"/>
      <c r="EF271" s="807"/>
      <c r="EG271" s="807"/>
      <c r="EH271" s="807"/>
      <c r="EI271" s="807"/>
      <c r="EJ271" s="807"/>
      <c r="EK271" s="807"/>
      <c r="EL271" s="807"/>
      <c r="EM271" s="807"/>
      <c r="EN271" s="807"/>
      <c r="EO271" s="807"/>
      <c r="EP271" s="807"/>
      <c r="EQ271" s="807"/>
      <c r="ER271" s="807"/>
      <c r="ES271" s="807"/>
      <c r="ET271" s="807"/>
      <c r="EU271" s="807"/>
      <c r="EV271" s="807"/>
      <c r="EW271" s="807"/>
      <c r="EX271" s="807"/>
      <c r="EY271" s="807"/>
      <c r="EZ271" s="807"/>
      <c r="FA271" s="807"/>
      <c r="FB271" s="807"/>
      <c r="FC271" s="807"/>
      <c r="FD271" s="807"/>
      <c r="FE271" s="807"/>
      <c r="FF271" s="807"/>
      <c r="FG271" s="807"/>
      <c r="FH271" s="807"/>
      <c r="FI271" s="807"/>
      <c r="FJ271" s="807"/>
      <c r="FK271" s="807"/>
      <c r="FL271" s="807"/>
      <c r="FM271" s="807"/>
      <c r="FN271" s="807"/>
      <c r="FO271" s="807"/>
      <c r="FP271" s="807"/>
      <c r="FQ271" s="807"/>
      <c r="FR271" s="807"/>
      <c r="FS271" s="807"/>
      <c r="FT271" s="807"/>
      <c r="FU271" s="807"/>
      <c r="FV271" s="807"/>
      <c r="FW271" s="807"/>
      <c r="FX271" s="807"/>
      <c r="FY271" s="807"/>
      <c r="FZ271" s="807"/>
      <c r="GA271" s="807"/>
      <c r="GB271" s="807"/>
      <c r="GC271" s="807"/>
      <c r="GD271" s="807"/>
      <c r="GE271" s="807"/>
      <c r="GF271" s="807"/>
      <c r="GG271" s="807"/>
      <c r="GH271" s="807"/>
      <c r="GI271" s="807"/>
      <c r="GJ271" s="807"/>
      <c r="GK271" s="807"/>
      <c r="GL271" s="807"/>
      <c r="GM271" s="807"/>
      <c r="GN271" s="807"/>
      <c r="GO271" s="807"/>
      <c r="GP271" s="807"/>
      <c r="GQ271" s="807"/>
      <c r="GR271" s="807"/>
      <c r="GS271" s="807"/>
      <c r="GT271" s="807"/>
      <c r="GU271" s="807"/>
      <c r="GV271" s="807"/>
      <c r="GW271" s="807"/>
      <c r="GX271" s="807"/>
      <c r="GY271" s="807"/>
      <c r="GZ271" s="807"/>
      <c r="HA271" s="807"/>
    </row>
    <row r="272" spans="1:209" x14ac:dyDescent="0.25">
      <c r="A272" s="25">
        <v>1</v>
      </c>
      <c r="B272" s="1172" t="str">
        <f>'1 уровень'!B2795</f>
        <v>1. Посещения с иными целями, всего</v>
      </c>
      <c r="C272" s="36">
        <f>'1 уровень'!E2795</f>
        <v>25780</v>
      </c>
      <c r="D272" s="36">
        <f>'1 уровень'!F2795</f>
        <v>25780</v>
      </c>
      <c r="E272" s="36">
        <f>'1 уровень'!G2795</f>
        <v>26404.625</v>
      </c>
      <c r="F272" s="812">
        <f>'1 уровень'!H2795</f>
        <v>102.42290535298682</v>
      </c>
      <c r="G272" s="828">
        <f>'1 уровень'!I2795</f>
        <v>0</v>
      </c>
      <c r="H272" s="828">
        <f>'1 уровень'!J2795</f>
        <v>0</v>
      </c>
      <c r="I272" s="822">
        <f>'1 уровень'!K2795</f>
        <v>0</v>
      </c>
      <c r="J272" s="822">
        <f>'1 уровень'!L2795</f>
        <v>0</v>
      </c>
      <c r="K272" s="822">
        <f>'1 уровень'!M2795</f>
        <v>0</v>
      </c>
      <c r="L272" s="822">
        <f>'1 уровень'!N2795</f>
        <v>0</v>
      </c>
      <c r="M272" s="822">
        <f>'1 уровень'!O2795</f>
        <v>0</v>
      </c>
      <c r="N272" s="822">
        <f>'1 уровень'!P2795</f>
        <v>0</v>
      </c>
      <c r="O272" s="821">
        <f>'1 уровень'!Q2795</f>
        <v>0</v>
      </c>
      <c r="P272" s="821">
        <f>'1 уровень'!R2795</f>
        <v>0</v>
      </c>
      <c r="Q272" s="821">
        <f>'1 уровень'!S2795</f>
        <v>0</v>
      </c>
      <c r="R272" s="821">
        <f>'1 уровень'!T2795</f>
        <v>0</v>
      </c>
      <c r="S272" s="821">
        <f>'1 уровень'!U2795</f>
        <v>0</v>
      </c>
      <c r="T272" s="821">
        <f>'1 уровень'!V2795</f>
        <v>0</v>
      </c>
      <c r="U272" s="821">
        <f>'1 уровень'!W2795</f>
        <v>0</v>
      </c>
      <c r="V272" s="821">
        <f>'1 уровень'!X2795</f>
        <v>0</v>
      </c>
      <c r="W272" s="821">
        <f>'1 уровень'!Y2795</f>
        <v>0</v>
      </c>
      <c r="X272" s="821">
        <f>'1 уровень'!Z2795</f>
        <v>0</v>
      </c>
      <c r="Y272" s="821">
        <f>'1 уровень'!AA2795</f>
        <v>0</v>
      </c>
      <c r="Z272" s="821">
        <f>'1 уровень'!AB2795</f>
        <v>0</v>
      </c>
      <c r="AA272" s="821">
        <f>'1 уровень'!AC2795</f>
        <v>0</v>
      </c>
      <c r="AB272" s="821">
        <f>'1 уровень'!AD2795</f>
        <v>0</v>
      </c>
      <c r="AC272" s="3624">
        <f>'1 уровень'!AE2795</f>
        <v>0</v>
      </c>
      <c r="AD272" s="821">
        <f>'1 уровень'!AF2795</f>
        <v>0</v>
      </c>
      <c r="AE272" s="821">
        <f>'1 уровень'!AG2795</f>
        <v>0</v>
      </c>
      <c r="AF272" s="821">
        <f>'1 уровень'!AH2795</f>
        <v>0</v>
      </c>
      <c r="AG272" s="821">
        <f>'1 уровень'!AI2795</f>
        <v>0</v>
      </c>
      <c r="AH272" s="2332">
        <f>'1 уровень'!AJ2795</f>
        <v>0</v>
      </c>
      <c r="AI272" s="821"/>
      <c r="AJ272" s="821"/>
      <c r="AK272" s="36">
        <f>'1 уровень'!AK2815</f>
        <v>0</v>
      </c>
      <c r="AL272" s="36">
        <f>'1 уровень'!AL2815</f>
        <v>0</v>
      </c>
      <c r="AM272" s="36">
        <f>'1 уровень'!AM2815</f>
        <v>0</v>
      </c>
      <c r="AN272" s="1837"/>
      <c r="AO272" s="1837"/>
      <c r="AP272" s="1424"/>
      <c r="AQ272" s="1424"/>
      <c r="AR272" s="807"/>
      <c r="AS272" s="807"/>
      <c r="AT272" s="807"/>
      <c r="AU272" s="807"/>
      <c r="AV272" s="807"/>
      <c r="AW272" s="807"/>
      <c r="AX272" s="807"/>
      <c r="AY272" s="807"/>
      <c r="AZ272" s="807"/>
      <c r="BA272" s="807"/>
      <c r="BB272" s="807"/>
      <c r="BC272" s="807"/>
      <c r="BD272" s="807"/>
      <c r="BE272" s="807"/>
      <c r="BF272" s="807"/>
      <c r="BG272" s="807"/>
      <c r="BH272" s="807"/>
      <c r="BI272" s="807"/>
      <c r="BJ272" s="807"/>
      <c r="BK272" s="807"/>
      <c r="BL272" s="807"/>
      <c r="BM272" s="807"/>
      <c r="BN272" s="807"/>
      <c r="BO272" s="807"/>
      <c r="BP272" s="807"/>
      <c r="BQ272" s="807"/>
      <c r="BR272" s="807"/>
      <c r="BS272" s="807"/>
      <c r="BT272" s="807"/>
      <c r="BU272" s="807"/>
      <c r="BV272" s="807"/>
      <c r="BW272" s="807"/>
      <c r="BX272" s="807"/>
      <c r="BY272" s="807"/>
      <c r="BZ272" s="807"/>
      <c r="CA272" s="807"/>
      <c r="CB272" s="807"/>
      <c r="CC272" s="807"/>
      <c r="CD272" s="807"/>
      <c r="CE272" s="807"/>
      <c r="CF272" s="807"/>
      <c r="CG272" s="807"/>
      <c r="CH272" s="807"/>
      <c r="CI272" s="807"/>
      <c r="CJ272" s="807"/>
      <c r="CK272" s="807"/>
      <c r="CL272" s="807"/>
      <c r="CM272" s="807"/>
      <c r="CN272" s="807"/>
      <c r="CO272" s="807"/>
      <c r="CP272" s="807"/>
      <c r="CQ272" s="807"/>
      <c r="CR272" s="807"/>
      <c r="CS272" s="807"/>
      <c r="CT272" s="807"/>
      <c r="CU272" s="807"/>
      <c r="CV272" s="807"/>
      <c r="CW272" s="807"/>
      <c r="CX272" s="807"/>
      <c r="CY272" s="807"/>
      <c r="CZ272" s="807"/>
      <c r="DA272" s="807"/>
      <c r="DB272" s="807"/>
      <c r="DC272" s="807"/>
      <c r="DD272" s="807"/>
      <c r="DE272" s="807"/>
      <c r="DF272" s="807"/>
      <c r="DG272" s="807"/>
      <c r="DH272" s="807"/>
      <c r="DI272" s="807"/>
      <c r="DJ272" s="807"/>
      <c r="DK272" s="807"/>
      <c r="DL272" s="807"/>
      <c r="DM272" s="807"/>
      <c r="DN272" s="807"/>
      <c r="DO272" s="807"/>
      <c r="DP272" s="807"/>
      <c r="DQ272" s="807"/>
      <c r="DR272" s="807"/>
      <c r="DS272" s="807"/>
      <c r="DT272" s="807"/>
      <c r="DU272" s="807"/>
      <c r="DV272" s="807"/>
      <c r="DW272" s="807"/>
      <c r="DX272" s="807"/>
      <c r="DY272" s="807"/>
      <c r="DZ272" s="807"/>
      <c r="EA272" s="807"/>
      <c r="EB272" s="807"/>
      <c r="EC272" s="807"/>
      <c r="ED272" s="807"/>
      <c r="EE272" s="807"/>
      <c r="EF272" s="807"/>
      <c r="EG272" s="807"/>
      <c r="EH272" s="807"/>
      <c r="EI272" s="807"/>
      <c r="EJ272" s="807"/>
      <c r="EK272" s="807"/>
      <c r="EL272" s="807"/>
      <c r="EM272" s="807"/>
      <c r="EN272" s="807"/>
      <c r="EO272" s="807"/>
      <c r="EP272" s="807"/>
      <c r="EQ272" s="807"/>
      <c r="ER272" s="807"/>
      <c r="ES272" s="807"/>
      <c r="ET272" s="807"/>
      <c r="EU272" s="807"/>
      <c r="EV272" s="807"/>
      <c r="EW272" s="807"/>
      <c r="EX272" s="807"/>
      <c r="EY272" s="807"/>
      <c r="EZ272" s="807"/>
      <c r="FA272" s="807"/>
      <c r="FB272" s="807"/>
      <c r="FC272" s="807"/>
      <c r="FD272" s="807"/>
      <c r="FE272" s="807"/>
      <c r="FF272" s="807"/>
      <c r="FG272" s="807"/>
      <c r="FH272" s="807"/>
      <c r="FI272" s="807"/>
      <c r="FJ272" s="807"/>
      <c r="FK272" s="807"/>
      <c r="FL272" s="807"/>
      <c r="FM272" s="807"/>
      <c r="FN272" s="807"/>
      <c r="FO272" s="807"/>
      <c r="FP272" s="807"/>
      <c r="FQ272" s="807"/>
      <c r="FR272" s="807"/>
      <c r="FS272" s="807"/>
      <c r="FT272" s="807"/>
      <c r="FU272" s="807"/>
      <c r="FV272" s="807"/>
      <c r="FW272" s="807"/>
      <c r="FX272" s="807"/>
      <c r="FY272" s="807"/>
      <c r="FZ272" s="807"/>
      <c r="GA272" s="807"/>
      <c r="GB272" s="807"/>
      <c r="GC272" s="807"/>
      <c r="GD272" s="807"/>
      <c r="GE272" s="807"/>
      <c r="GF272" s="807"/>
      <c r="GG272" s="807"/>
      <c r="GH272" s="807"/>
      <c r="GI272" s="807"/>
      <c r="GJ272" s="807"/>
      <c r="GK272" s="807"/>
      <c r="GL272" s="807"/>
      <c r="GM272" s="807"/>
      <c r="GN272" s="807"/>
      <c r="GO272" s="807"/>
      <c r="GP272" s="807"/>
      <c r="GQ272" s="807"/>
      <c r="GR272" s="807"/>
      <c r="GS272" s="807"/>
      <c r="GT272" s="807"/>
      <c r="GU272" s="807"/>
      <c r="GV272" s="807"/>
      <c r="GW272" s="807"/>
      <c r="GX272" s="807"/>
      <c r="GY272" s="807"/>
      <c r="GZ272" s="807"/>
      <c r="HA272" s="807"/>
    </row>
    <row r="273" spans="2:209" ht="30" x14ac:dyDescent="0.25">
      <c r="B273" s="1172" t="str">
        <f>'1 уровень'!B2796</f>
        <v>1.1. Посещение в Центре здоровья, всего</v>
      </c>
      <c r="C273" s="36">
        <f>'1 уровень'!E2796</f>
        <v>0</v>
      </c>
      <c r="D273" s="36">
        <f>'1 уровень'!F2796</f>
        <v>0</v>
      </c>
      <c r="E273" s="36">
        <f>'1 уровень'!G2796</f>
        <v>0</v>
      </c>
      <c r="F273" s="812">
        <f>'1 уровень'!H2796</f>
        <v>0</v>
      </c>
      <c r="G273" s="828">
        <f>'1 уровень'!I2796</f>
        <v>0</v>
      </c>
      <c r="H273" s="828">
        <f>'1 уровень'!J2796</f>
        <v>0</v>
      </c>
      <c r="I273" s="822">
        <f>'1 уровень'!K2796</f>
        <v>0</v>
      </c>
      <c r="J273" s="822">
        <f>'1 уровень'!L2796</f>
        <v>0</v>
      </c>
      <c r="K273" s="822">
        <f>'1 уровень'!M2796</f>
        <v>0</v>
      </c>
      <c r="L273" s="822">
        <f>'1 уровень'!N2796</f>
        <v>0</v>
      </c>
      <c r="M273" s="822">
        <f>'1 уровень'!O2796</f>
        <v>0</v>
      </c>
      <c r="N273" s="822">
        <f>'1 уровень'!P2796</f>
        <v>0</v>
      </c>
      <c r="O273" s="821">
        <f>'1 уровень'!Q2796</f>
        <v>0</v>
      </c>
      <c r="P273" s="821">
        <f>'1 уровень'!R2796</f>
        <v>0</v>
      </c>
      <c r="Q273" s="821">
        <f>'1 уровень'!S2796</f>
        <v>0</v>
      </c>
      <c r="R273" s="821">
        <f>'1 уровень'!T2796</f>
        <v>0</v>
      </c>
      <c r="S273" s="821">
        <f>'1 уровень'!U2796</f>
        <v>0</v>
      </c>
      <c r="T273" s="821">
        <f>'1 уровень'!V2796</f>
        <v>0</v>
      </c>
      <c r="U273" s="821">
        <f>'1 уровень'!W2796</f>
        <v>0</v>
      </c>
      <c r="V273" s="821">
        <f>'1 уровень'!X2796</f>
        <v>0</v>
      </c>
      <c r="W273" s="821">
        <f>'1 уровень'!Y2796</f>
        <v>0</v>
      </c>
      <c r="X273" s="821">
        <f>'1 уровень'!Z2796</f>
        <v>0</v>
      </c>
      <c r="Y273" s="821">
        <f>'1 уровень'!AA2796</f>
        <v>0</v>
      </c>
      <c r="Z273" s="821">
        <f>'1 уровень'!AB2796</f>
        <v>0</v>
      </c>
      <c r="AA273" s="821">
        <f>'1 уровень'!AC2796</f>
        <v>0</v>
      </c>
      <c r="AB273" s="821">
        <f>'1 уровень'!AD2796</f>
        <v>0</v>
      </c>
      <c r="AC273" s="3624">
        <f>'1 уровень'!AE2796</f>
        <v>0</v>
      </c>
      <c r="AD273" s="821">
        <f>'1 уровень'!AF2796</f>
        <v>0</v>
      </c>
      <c r="AE273" s="821">
        <f>'1 уровень'!AG2796</f>
        <v>0</v>
      </c>
      <c r="AF273" s="821">
        <f>'1 уровень'!AH2796</f>
        <v>0</v>
      </c>
      <c r="AG273" s="821">
        <f>'1 уровень'!AI2796</f>
        <v>0</v>
      </c>
      <c r="AH273" s="2332">
        <f>'1 уровень'!AJ2796</f>
        <v>0</v>
      </c>
      <c r="AI273" s="821"/>
      <c r="AJ273" s="821"/>
      <c r="AK273" s="36"/>
      <c r="AL273" s="36"/>
      <c r="AM273" s="36"/>
      <c r="AN273" s="1837"/>
      <c r="AO273" s="1837"/>
      <c r="AP273" s="1424"/>
      <c r="AQ273" s="1424"/>
      <c r="AR273" s="807"/>
      <c r="AS273" s="807"/>
      <c r="AT273" s="807"/>
      <c r="AU273" s="807"/>
      <c r="AV273" s="807"/>
      <c r="AW273" s="807"/>
      <c r="AX273" s="807"/>
      <c r="AY273" s="807"/>
      <c r="AZ273" s="807"/>
      <c r="BA273" s="807"/>
      <c r="BB273" s="807"/>
      <c r="BC273" s="807"/>
      <c r="BD273" s="807"/>
      <c r="BE273" s="807"/>
      <c r="BF273" s="807"/>
      <c r="BG273" s="807"/>
      <c r="BH273" s="807"/>
      <c r="BI273" s="807"/>
      <c r="BJ273" s="807"/>
      <c r="BK273" s="807"/>
      <c r="BL273" s="807"/>
      <c r="BM273" s="807"/>
      <c r="BN273" s="807"/>
      <c r="BO273" s="807"/>
      <c r="BP273" s="807"/>
      <c r="BQ273" s="807"/>
      <c r="BR273" s="807"/>
      <c r="BS273" s="807"/>
      <c r="BT273" s="807"/>
      <c r="BU273" s="807"/>
      <c r="BV273" s="807"/>
      <c r="BW273" s="807"/>
      <c r="BX273" s="807"/>
      <c r="BY273" s="807"/>
      <c r="BZ273" s="807"/>
      <c r="CA273" s="807"/>
      <c r="CB273" s="807"/>
      <c r="CC273" s="807"/>
      <c r="CD273" s="807"/>
      <c r="CE273" s="807"/>
      <c r="CF273" s="807"/>
      <c r="CG273" s="807"/>
      <c r="CH273" s="807"/>
      <c r="CI273" s="807"/>
      <c r="CJ273" s="807"/>
      <c r="CK273" s="807"/>
      <c r="CL273" s="807"/>
      <c r="CM273" s="807"/>
      <c r="CN273" s="807"/>
      <c r="CO273" s="807"/>
      <c r="CP273" s="807"/>
      <c r="CQ273" s="807"/>
      <c r="CR273" s="807"/>
      <c r="CS273" s="807"/>
      <c r="CT273" s="807"/>
      <c r="CU273" s="807"/>
      <c r="CV273" s="807"/>
      <c r="CW273" s="807"/>
      <c r="CX273" s="807"/>
      <c r="CY273" s="807"/>
      <c r="CZ273" s="807"/>
      <c r="DA273" s="807"/>
      <c r="DB273" s="807"/>
      <c r="DC273" s="807"/>
      <c r="DD273" s="807"/>
      <c r="DE273" s="807"/>
      <c r="DF273" s="807"/>
      <c r="DG273" s="807"/>
      <c r="DH273" s="807"/>
      <c r="DI273" s="807"/>
      <c r="DJ273" s="807"/>
      <c r="DK273" s="807"/>
      <c r="DL273" s="807"/>
      <c r="DM273" s="807"/>
      <c r="DN273" s="807"/>
      <c r="DO273" s="807"/>
      <c r="DP273" s="807"/>
      <c r="DQ273" s="807"/>
      <c r="DR273" s="807"/>
      <c r="DS273" s="807"/>
      <c r="DT273" s="807"/>
      <c r="DU273" s="807"/>
      <c r="DV273" s="807"/>
      <c r="DW273" s="807"/>
      <c r="DX273" s="807"/>
      <c r="DY273" s="807"/>
      <c r="DZ273" s="807"/>
      <c r="EA273" s="807"/>
      <c r="EB273" s="807"/>
      <c r="EC273" s="807"/>
      <c r="ED273" s="807"/>
      <c r="EE273" s="807"/>
      <c r="EF273" s="807"/>
      <c r="EG273" s="807"/>
      <c r="EH273" s="807"/>
      <c r="EI273" s="807"/>
      <c r="EJ273" s="807"/>
      <c r="EK273" s="807"/>
      <c r="EL273" s="807"/>
      <c r="EM273" s="807"/>
      <c r="EN273" s="807"/>
      <c r="EO273" s="807"/>
      <c r="EP273" s="807"/>
      <c r="EQ273" s="807"/>
      <c r="ER273" s="807"/>
      <c r="ES273" s="807"/>
      <c r="ET273" s="807"/>
      <c r="EU273" s="807"/>
      <c r="EV273" s="807"/>
      <c r="EW273" s="807"/>
      <c r="EX273" s="807"/>
      <c r="EY273" s="807"/>
      <c r="EZ273" s="807"/>
      <c r="FA273" s="807"/>
      <c r="FB273" s="807"/>
      <c r="FC273" s="807"/>
      <c r="FD273" s="807"/>
      <c r="FE273" s="807"/>
      <c r="FF273" s="807"/>
      <c r="FG273" s="807"/>
      <c r="FH273" s="807"/>
      <c r="FI273" s="807"/>
      <c r="FJ273" s="807"/>
      <c r="FK273" s="807"/>
      <c r="FL273" s="807"/>
      <c r="FM273" s="807"/>
      <c r="FN273" s="807"/>
      <c r="FO273" s="807"/>
      <c r="FP273" s="807"/>
      <c r="FQ273" s="807"/>
      <c r="FR273" s="807"/>
      <c r="FS273" s="807"/>
      <c r="FT273" s="807"/>
      <c r="FU273" s="807"/>
      <c r="FV273" s="807"/>
      <c r="FW273" s="807"/>
      <c r="FX273" s="807"/>
      <c r="FY273" s="807"/>
      <c r="FZ273" s="807"/>
      <c r="GA273" s="807"/>
      <c r="GB273" s="807"/>
      <c r="GC273" s="807"/>
      <c r="GD273" s="807"/>
      <c r="GE273" s="807"/>
      <c r="GF273" s="807"/>
      <c r="GG273" s="807"/>
      <c r="GH273" s="807"/>
      <c r="GI273" s="807"/>
      <c r="GJ273" s="807"/>
      <c r="GK273" s="807"/>
      <c r="GL273" s="807"/>
      <c r="GM273" s="807"/>
      <c r="GN273" s="807"/>
      <c r="GO273" s="807"/>
      <c r="GP273" s="807"/>
      <c r="GQ273" s="807"/>
      <c r="GR273" s="807"/>
      <c r="GS273" s="807"/>
      <c r="GT273" s="807"/>
      <c r="GU273" s="807"/>
      <c r="GV273" s="807"/>
      <c r="GW273" s="807"/>
      <c r="GX273" s="807"/>
      <c r="GY273" s="807"/>
      <c r="GZ273" s="807"/>
      <c r="HA273" s="807"/>
    </row>
    <row r="274" spans="2:209" ht="30" x14ac:dyDescent="0.25">
      <c r="B274" s="1172" t="str">
        <f>'1 уровень'!B2797</f>
        <v>1.2. Посещение в связи с диспансерным наблюдением</v>
      </c>
      <c r="C274" s="36">
        <f>'1 уровень'!E2797</f>
        <v>3000</v>
      </c>
      <c r="D274" s="36">
        <f>'1 уровень'!F2797</f>
        <v>3000</v>
      </c>
      <c r="E274" s="36">
        <f>'1 уровень'!G2797</f>
        <v>2035</v>
      </c>
      <c r="F274" s="812">
        <f>'1 уровень'!H2797</f>
        <v>67.833333333333329</v>
      </c>
      <c r="G274" s="828">
        <f>'1 уровень'!I2797</f>
        <v>0</v>
      </c>
      <c r="H274" s="828">
        <f>'1 уровень'!J2797</f>
        <v>0</v>
      </c>
      <c r="I274" s="822">
        <f>'1 уровень'!K2797</f>
        <v>0</v>
      </c>
      <c r="J274" s="822">
        <f>'1 уровень'!L2797</f>
        <v>0</v>
      </c>
      <c r="K274" s="822">
        <f>'1 уровень'!M2797</f>
        <v>0</v>
      </c>
      <c r="L274" s="822">
        <f>'1 уровень'!N2797</f>
        <v>0</v>
      </c>
      <c r="M274" s="822">
        <f>'1 уровень'!O2797</f>
        <v>0</v>
      </c>
      <c r="N274" s="822">
        <f>'1 уровень'!P2797</f>
        <v>0</v>
      </c>
      <c r="O274" s="821">
        <f>'1 уровень'!Q2797</f>
        <v>0</v>
      </c>
      <c r="P274" s="821">
        <f>'1 уровень'!R2797</f>
        <v>0</v>
      </c>
      <c r="Q274" s="821">
        <f>'1 уровень'!S2797</f>
        <v>0</v>
      </c>
      <c r="R274" s="821">
        <f>'1 уровень'!T2797</f>
        <v>0</v>
      </c>
      <c r="S274" s="821">
        <f>'1 уровень'!U2797</f>
        <v>0</v>
      </c>
      <c r="T274" s="821">
        <f>'1 уровень'!V2797</f>
        <v>0</v>
      </c>
      <c r="U274" s="821">
        <f>'1 уровень'!W2797</f>
        <v>0</v>
      </c>
      <c r="V274" s="821">
        <f>'1 уровень'!X2797</f>
        <v>0</v>
      </c>
      <c r="W274" s="821">
        <f>'1 уровень'!Y2797</f>
        <v>0</v>
      </c>
      <c r="X274" s="821">
        <f>'1 уровень'!Z2797</f>
        <v>0</v>
      </c>
      <c r="Y274" s="821">
        <f>'1 уровень'!AA2797</f>
        <v>0</v>
      </c>
      <c r="Z274" s="821">
        <f>'1 уровень'!AB2797</f>
        <v>0</v>
      </c>
      <c r="AA274" s="821">
        <f>'1 уровень'!AC2797</f>
        <v>0</v>
      </c>
      <c r="AB274" s="821">
        <f>'1 уровень'!AD2797</f>
        <v>0</v>
      </c>
      <c r="AC274" s="3624">
        <f>'1 уровень'!AE2797</f>
        <v>0</v>
      </c>
      <c r="AD274" s="821">
        <f>'1 уровень'!AF2797</f>
        <v>0</v>
      </c>
      <c r="AE274" s="821">
        <f>'1 уровень'!AG2797</f>
        <v>0</v>
      </c>
      <c r="AF274" s="821">
        <f>'1 уровень'!AH2797</f>
        <v>0</v>
      </c>
      <c r="AG274" s="821">
        <f>'1 уровень'!AI2797</f>
        <v>0</v>
      </c>
      <c r="AH274" s="2332">
        <f>'1 уровень'!AJ2797</f>
        <v>0</v>
      </c>
      <c r="AI274" s="821"/>
      <c r="AJ274" s="821"/>
      <c r="AK274" s="36"/>
      <c r="AL274" s="36"/>
      <c r="AM274" s="36"/>
      <c r="AN274" s="1837"/>
      <c r="AO274" s="1837"/>
      <c r="AP274" s="1424"/>
      <c r="AQ274" s="1424"/>
      <c r="AR274" s="807"/>
      <c r="AS274" s="807"/>
      <c r="AT274" s="807"/>
      <c r="AU274" s="807"/>
      <c r="AV274" s="807"/>
      <c r="AW274" s="807"/>
      <c r="AX274" s="807"/>
      <c r="AY274" s="807"/>
      <c r="AZ274" s="807"/>
      <c r="BA274" s="807"/>
      <c r="BB274" s="807"/>
      <c r="BC274" s="807"/>
      <c r="BD274" s="807"/>
      <c r="BE274" s="807"/>
      <c r="BF274" s="807"/>
      <c r="BG274" s="807"/>
      <c r="BH274" s="807"/>
      <c r="BI274" s="807"/>
      <c r="BJ274" s="807"/>
      <c r="BK274" s="807"/>
      <c r="BL274" s="807"/>
      <c r="BM274" s="807"/>
      <c r="BN274" s="807"/>
      <c r="BO274" s="807"/>
      <c r="BP274" s="807"/>
      <c r="BQ274" s="807"/>
      <c r="BR274" s="807"/>
      <c r="BS274" s="807"/>
      <c r="BT274" s="807"/>
      <c r="BU274" s="807"/>
      <c r="BV274" s="807"/>
      <c r="BW274" s="807"/>
      <c r="BX274" s="807"/>
      <c r="BY274" s="807"/>
      <c r="BZ274" s="807"/>
      <c r="CA274" s="807"/>
      <c r="CB274" s="807"/>
      <c r="CC274" s="807"/>
      <c r="CD274" s="807"/>
      <c r="CE274" s="807"/>
      <c r="CF274" s="807"/>
      <c r="CG274" s="807"/>
      <c r="CH274" s="807"/>
      <c r="CI274" s="807"/>
      <c r="CJ274" s="807"/>
      <c r="CK274" s="807"/>
      <c r="CL274" s="807"/>
      <c r="CM274" s="807"/>
      <c r="CN274" s="807"/>
      <c r="CO274" s="807"/>
      <c r="CP274" s="807"/>
      <c r="CQ274" s="807"/>
      <c r="CR274" s="807"/>
      <c r="CS274" s="807"/>
      <c r="CT274" s="807"/>
      <c r="CU274" s="807"/>
      <c r="CV274" s="807"/>
      <c r="CW274" s="807"/>
      <c r="CX274" s="807"/>
      <c r="CY274" s="807"/>
      <c r="CZ274" s="807"/>
      <c r="DA274" s="807"/>
      <c r="DB274" s="807"/>
      <c r="DC274" s="807"/>
      <c r="DD274" s="807"/>
      <c r="DE274" s="807"/>
      <c r="DF274" s="807"/>
      <c r="DG274" s="807"/>
      <c r="DH274" s="807"/>
      <c r="DI274" s="807"/>
      <c r="DJ274" s="807"/>
      <c r="DK274" s="807"/>
      <c r="DL274" s="807"/>
      <c r="DM274" s="807"/>
      <c r="DN274" s="807"/>
      <c r="DO274" s="807"/>
      <c r="DP274" s="807"/>
      <c r="DQ274" s="807"/>
      <c r="DR274" s="807"/>
      <c r="DS274" s="807"/>
      <c r="DT274" s="807"/>
      <c r="DU274" s="807"/>
      <c r="DV274" s="807"/>
      <c r="DW274" s="807"/>
      <c r="DX274" s="807"/>
      <c r="DY274" s="807"/>
      <c r="DZ274" s="807"/>
      <c r="EA274" s="807"/>
      <c r="EB274" s="807"/>
      <c r="EC274" s="807"/>
      <c r="ED274" s="807"/>
      <c r="EE274" s="807"/>
      <c r="EF274" s="807"/>
      <c r="EG274" s="807"/>
      <c r="EH274" s="807"/>
      <c r="EI274" s="807"/>
      <c r="EJ274" s="807"/>
      <c r="EK274" s="807"/>
      <c r="EL274" s="807"/>
      <c r="EM274" s="807"/>
      <c r="EN274" s="807"/>
      <c r="EO274" s="807"/>
      <c r="EP274" s="807"/>
      <c r="EQ274" s="807"/>
      <c r="ER274" s="807"/>
      <c r="ES274" s="807"/>
      <c r="ET274" s="807"/>
      <c r="EU274" s="807"/>
      <c r="EV274" s="807"/>
      <c r="EW274" s="807"/>
      <c r="EX274" s="807"/>
      <c r="EY274" s="807"/>
      <c r="EZ274" s="807"/>
      <c r="FA274" s="807"/>
      <c r="FB274" s="807"/>
      <c r="FC274" s="807"/>
      <c r="FD274" s="807"/>
      <c r="FE274" s="807"/>
      <c r="FF274" s="807"/>
      <c r="FG274" s="807"/>
      <c r="FH274" s="807"/>
      <c r="FI274" s="807"/>
      <c r="FJ274" s="807"/>
      <c r="FK274" s="807"/>
      <c r="FL274" s="807"/>
      <c r="FM274" s="807"/>
      <c r="FN274" s="807"/>
      <c r="FO274" s="807"/>
      <c r="FP274" s="807"/>
      <c r="FQ274" s="807"/>
      <c r="FR274" s="807"/>
      <c r="FS274" s="807"/>
      <c r="FT274" s="807"/>
      <c r="FU274" s="807"/>
      <c r="FV274" s="807"/>
      <c r="FW274" s="807"/>
      <c r="FX274" s="807"/>
      <c r="FY274" s="807"/>
      <c r="FZ274" s="807"/>
      <c r="GA274" s="807"/>
      <c r="GB274" s="807"/>
      <c r="GC274" s="807"/>
      <c r="GD274" s="807"/>
      <c r="GE274" s="807"/>
      <c r="GF274" s="807"/>
      <c r="GG274" s="807"/>
      <c r="GH274" s="807"/>
      <c r="GI274" s="807"/>
      <c r="GJ274" s="807"/>
      <c r="GK274" s="807"/>
      <c r="GL274" s="807"/>
      <c r="GM274" s="807"/>
      <c r="GN274" s="807"/>
      <c r="GO274" s="807"/>
      <c r="GP274" s="807"/>
      <c r="GQ274" s="807"/>
      <c r="GR274" s="807"/>
      <c r="GS274" s="807"/>
      <c r="GT274" s="807"/>
      <c r="GU274" s="807"/>
      <c r="GV274" s="807"/>
      <c r="GW274" s="807"/>
      <c r="GX274" s="807"/>
      <c r="GY274" s="807"/>
      <c r="GZ274" s="807"/>
      <c r="HA274" s="807"/>
    </row>
    <row r="275" spans="2:209" ht="30" x14ac:dyDescent="0.25">
      <c r="B275" s="1172" t="str">
        <f>'1 уровень'!B2798</f>
        <v>1.3. Разовые посещения в связи с заболеванием, в том числе:</v>
      </c>
      <c r="C275" s="36">
        <f>'1 уровень'!E2798</f>
        <v>21600</v>
      </c>
      <c r="D275" s="36">
        <f>'1 уровень'!F2798</f>
        <v>21600</v>
      </c>
      <c r="E275" s="36">
        <f>'1 уровень'!G2798</f>
        <v>14577.625</v>
      </c>
      <c r="F275" s="812">
        <f>'1 уровень'!H2798</f>
        <v>67.489004629629633</v>
      </c>
      <c r="G275" s="828">
        <f>'1 уровень'!I2798</f>
        <v>0</v>
      </c>
      <c r="H275" s="828">
        <f>'1 уровень'!J2798</f>
        <v>0</v>
      </c>
      <c r="I275" s="822">
        <f>'1 уровень'!K2798</f>
        <v>0</v>
      </c>
      <c r="J275" s="822">
        <f>'1 уровень'!L2798</f>
        <v>0</v>
      </c>
      <c r="K275" s="822">
        <f>'1 уровень'!M2798</f>
        <v>0</v>
      </c>
      <c r="L275" s="822">
        <f>'1 уровень'!N2798</f>
        <v>0</v>
      </c>
      <c r="M275" s="822">
        <f>'1 уровень'!O2798</f>
        <v>0</v>
      </c>
      <c r="N275" s="822">
        <f>'1 уровень'!P2798</f>
        <v>0</v>
      </c>
      <c r="O275" s="821">
        <f>'1 уровень'!Q2798</f>
        <v>0</v>
      </c>
      <c r="P275" s="821">
        <f>'1 уровень'!R2798</f>
        <v>0</v>
      </c>
      <c r="Q275" s="821">
        <f>'1 уровень'!S2798</f>
        <v>0</v>
      </c>
      <c r="R275" s="821">
        <f>'1 уровень'!T2798</f>
        <v>0</v>
      </c>
      <c r="S275" s="821">
        <f>'1 уровень'!U2798</f>
        <v>0</v>
      </c>
      <c r="T275" s="821">
        <f>'1 уровень'!V2798</f>
        <v>0</v>
      </c>
      <c r="U275" s="821">
        <f>'1 уровень'!W2798</f>
        <v>0</v>
      </c>
      <c r="V275" s="821">
        <f>'1 уровень'!X2798</f>
        <v>0</v>
      </c>
      <c r="W275" s="821">
        <f>'1 уровень'!Y2798</f>
        <v>0</v>
      </c>
      <c r="X275" s="821">
        <f>'1 уровень'!Z2798</f>
        <v>0</v>
      </c>
      <c r="Y275" s="821">
        <f>'1 уровень'!AA2798</f>
        <v>0</v>
      </c>
      <c r="Z275" s="821">
        <f>'1 уровень'!AB2798</f>
        <v>0</v>
      </c>
      <c r="AA275" s="821">
        <f>'1 уровень'!AC2798</f>
        <v>0</v>
      </c>
      <c r="AB275" s="821">
        <f>'1 уровень'!AD2798</f>
        <v>0</v>
      </c>
      <c r="AC275" s="3624">
        <f>'1 уровень'!AE2798</f>
        <v>0</v>
      </c>
      <c r="AD275" s="821">
        <f>'1 уровень'!AF2798</f>
        <v>0</v>
      </c>
      <c r="AE275" s="821">
        <f>'1 уровень'!AG2798</f>
        <v>0</v>
      </c>
      <c r="AF275" s="821">
        <f>'1 уровень'!AH2798</f>
        <v>0</v>
      </c>
      <c r="AG275" s="821">
        <f>'1 уровень'!AI2798</f>
        <v>0</v>
      </c>
      <c r="AH275" s="2332">
        <f>'1 уровень'!AJ2798</f>
        <v>0</v>
      </c>
      <c r="AI275" s="821"/>
      <c r="AJ275" s="821"/>
      <c r="AK275" s="36"/>
      <c r="AL275" s="36"/>
      <c r="AM275" s="36"/>
      <c r="AN275" s="1837"/>
      <c r="AO275" s="1837"/>
      <c r="AP275" s="1424"/>
      <c r="AQ275" s="1424"/>
      <c r="AR275" s="807"/>
      <c r="AS275" s="807"/>
      <c r="AT275" s="807"/>
      <c r="AU275" s="807"/>
      <c r="AV275" s="807"/>
      <c r="AW275" s="807"/>
      <c r="AX275" s="807"/>
      <c r="AY275" s="807"/>
      <c r="AZ275" s="807"/>
      <c r="BA275" s="807"/>
      <c r="BB275" s="807"/>
      <c r="BC275" s="807"/>
      <c r="BD275" s="807"/>
      <c r="BE275" s="807"/>
      <c r="BF275" s="807"/>
      <c r="BG275" s="807"/>
      <c r="BH275" s="807"/>
      <c r="BI275" s="807"/>
      <c r="BJ275" s="807"/>
      <c r="BK275" s="807"/>
      <c r="BL275" s="807"/>
      <c r="BM275" s="807"/>
      <c r="BN275" s="807"/>
      <c r="BO275" s="807"/>
      <c r="BP275" s="807"/>
      <c r="BQ275" s="807"/>
      <c r="BR275" s="807"/>
      <c r="BS275" s="807"/>
      <c r="BT275" s="807"/>
      <c r="BU275" s="807"/>
      <c r="BV275" s="807"/>
      <c r="BW275" s="807"/>
      <c r="BX275" s="807"/>
      <c r="BY275" s="807"/>
      <c r="BZ275" s="807"/>
      <c r="CA275" s="807"/>
      <c r="CB275" s="807"/>
      <c r="CC275" s="807"/>
      <c r="CD275" s="807"/>
      <c r="CE275" s="807"/>
      <c r="CF275" s="807"/>
      <c r="CG275" s="807"/>
      <c r="CH275" s="807"/>
      <c r="CI275" s="807"/>
      <c r="CJ275" s="807"/>
      <c r="CK275" s="807"/>
      <c r="CL275" s="807"/>
      <c r="CM275" s="807"/>
      <c r="CN275" s="807"/>
      <c r="CO275" s="807"/>
      <c r="CP275" s="807"/>
      <c r="CQ275" s="807"/>
      <c r="CR275" s="807"/>
      <c r="CS275" s="807"/>
      <c r="CT275" s="807"/>
      <c r="CU275" s="807"/>
      <c r="CV275" s="807"/>
      <c r="CW275" s="807"/>
      <c r="CX275" s="807"/>
      <c r="CY275" s="807"/>
      <c r="CZ275" s="807"/>
      <c r="DA275" s="807"/>
      <c r="DB275" s="807"/>
      <c r="DC275" s="807"/>
      <c r="DD275" s="807"/>
      <c r="DE275" s="807"/>
      <c r="DF275" s="807"/>
      <c r="DG275" s="807"/>
      <c r="DH275" s="807"/>
      <c r="DI275" s="807"/>
      <c r="DJ275" s="807"/>
      <c r="DK275" s="807"/>
      <c r="DL275" s="807"/>
      <c r="DM275" s="807"/>
      <c r="DN275" s="807"/>
      <c r="DO275" s="807"/>
      <c r="DP275" s="807"/>
      <c r="DQ275" s="807"/>
      <c r="DR275" s="807"/>
      <c r="DS275" s="807"/>
      <c r="DT275" s="807"/>
      <c r="DU275" s="807"/>
      <c r="DV275" s="807"/>
      <c r="DW275" s="807"/>
      <c r="DX275" s="807"/>
      <c r="DY275" s="807"/>
      <c r="DZ275" s="807"/>
      <c r="EA275" s="807"/>
      <c r="EB275" s="807"/>
      <c r="EC275" s="807"/>
      <c r="ED275" s="807"/>
      <c r="EE275" s="807"/>
      <c r="EF275" s="807"/>
      <c r="EG275" s="807"/>
      <c r="EH275" s="807"/>
      <c r="EI275" s="807"/>
      <c r="EJ275" s="807"/>
      <c r="EK275" s="807"/>
      <c r="EL275" s="807"/>
      <c r="EM275" s="807"/>
      <c r="EN275" s="807"/>
      <c r="EO275" s="807"/>
      <c r="EP275" s="807"/>
      <c r="EQ275" s="807"/>
      <c r="ER275" s="807"/>
      <c r="ES275" s="807"/>
      <c r="ET275" s="807"/>
      <c r="EU275" s="807"/>
      <c r="EV275" s="807"/>
      <c r="EW275" s="807"/>
      <c r="EX275" s="807"/>
      <c r="EY275" s="807"/>
      <c r="EZ275" s="807"/>
      <c r="FA275" s="807"/>
      <c r="FB275" s="807"/>
      <c r="FC275" s="807"/>
      <c r="FD275" s="807"/>
      <c r="FE275" s="807"/>
      <c r="FF275" s="807"/>
      <c r="FG275" s="807"/>
      <c r="FH275" s="807"/>
      <c r="FI275" s="807"/>
      <c r="FJ275" s="807"/>
      <c r="FK275" s="807"/>
      <c r="FL275" s="807"/>
      <c r="FM275" s="807"/>
      <c r="FN275" s="807"/>
      <c r="FO275" s="807"/>
      <c r="FP275" s="807"/>
      <c r="FQ275" s="807"/>
      <c r="FR275" s="807"/>
      <c r="FS275" s="807"/>
      <c r="FT275" s="807"/>
      <c r="FU275" s="807"/>
      <c r="FV275" s="807"/>
      <c r="FW275" s="807"/>
      <c r="FX275" s="807"/>
      <c r="FY275" s="807"/>
      <c r="FZ275" s="807"/>
      <c r="GA275" s="807"/>
      <c r="GB275" s="807"/>
      <c r="GC275" s="807"/>
      <c r="GD275" s="807"/>
      <c r="GE275" s="807"/>
      <c r="GF275" s="807"/>
      <c r="GG275" s="807"/>
      <c r="GH275" s="807"/>
      <c r="GI275" s="807"/>
      <c r="GJ275" s="807"/>
      <c r="GK275" s="807"/>
      <c r="GL275" s="807"/>
      <c r="GM275" s="807"/>
      <c r="GN275" s="807"/>
      <c r="GO275" s="807"/>
      <c r="GP275" s="807"/>
      <c r="GQ275" s="807"/>
      <c r="GR275" s="807"/>
      <c r="GS275" s="807"/>
      <c r="GT275" s="807"/>
      <c r="GU275" s="807"/>
      <c r="GV275" s="807"/>
      <c r="GW275" s="807"/>
      <c r="GX275" s="807"/>
      <c r="GY275" s="807"/>
      <c r="GZ275" s="807"/>
      <c r="HA275" s="807"/>
    </row>
    <row r="276" spans="2:209" x14ac:dyDescent="0.25">
      <c r="B276" s="1172" t="str">
        <f>'1 уровень'!B2799</f>
        <v>1.3.1 Разовые посещения</v>
      </c>
      <c r="C276" s="36">
        <f>'1 уровень'!E2799</f>
        <v>19600</v>
      </c>
      <c r="D276" s="36">
        <f>'1 уровень'!F2799</f>
        <v>19600</v>
      </c>
      <c r="E276" s="36">
        <f>'1 уровень'!G2799</f>
        <v>13991</v>
      </c>
      <c r="F276" s="812">
        <f>'1 уровень'!H2799</f>
        <v>71.382653061224488</v>
      </c>
      <c r="G276" s="828">
        <f>'1 уровень'!I2799</f>
        <v>0</v>
      </c>
      <c r="H276" s="828">
        <f>'1 уровень'!J2799</f>
        <v>0</v>
      </c>
      <c r="I276" s="822">
        <f>'1 уровень'!K2799</f>
        <v>0</v>
      </c>
      <c r="J276" s="822">
        <f>'1 уровень'!L2799</f>
        <v>0</v>
      </c>
      <c r="K276" s="822">
        <f>'1 уровень'!M2799</f>
        <v>0</v>
      </c>
      <c r="L276" s="822">
        <f>'1 уровень'!N2799</f>
        <v>0</v>
      </c>
      <c r="M276" s="822">
        <f>'1 уровень'!O2799</f>
        <v>0</v>
      </c>
      <c r="N276" s="822">
        <f>'1 уровень'!P2799</f>
        <v>0</v>
      </c>
      <c r="O276" s="821">
        <f>'1 уровень'!Q2799</f>
        <v>0</v>
      </c>
      <c r="P276" s="821">
        <f>'1 уровень'!R2799</f>
        <v>0</v>
      </c>
      <c r="Q276" s="821">
        <f>'1 уровень'!S2799</f>
        <v>0</v>
      </c>
      <c r="R276" s="821">
        <f>'1 уровень'!T2799</f>
        <v>0</v>
      </c>
      <c r="S276" s="821">
        <f>'1 уровень'!U2799</f>
        <v>0</v>
      </c>
      <c r="T276" s="821">
        <f>'1 уровень'!V2799</f>
        <v>0</v>
      </c>
      <c r="U276" s="821">
        <f>'1 уровень'!W2799</f>
        <v>0</v>
      </c>
      <c r="V276" s="821">
        <f>'1 уровень'!X2799</f>
        <v>0</v>
      </c>
      <c r="W276" s="821">
        <f>'1 уровень'!Y2799</f>
        <v>0</v>
      </c>
      <c r="X276" s="821">
        <f>'1 уровень'!Z2799</f>
        <v>0</v>
      </c>
      <c r="Y276" s="821">
        <f>'1 уровень'!AA2799</f>
        <v>0</v>
      </c>
      <c r="Z276" s="821">
        <f>'1 уровень'!AB2799</f>
        <v>0</v>
      </c>
      <c r="AA276" s="821">
        <f>'1 уровень'!AC2799</f>
        <v>0</v>
      </c>
      <c r="AB276" s="821">
        <f>'1 уровень'!AD2799</f>
        <v>0</v>
      </c>
      <c r="AC276" s="3624">
        <f>'1 уровень'!AE2799</f>
        <v>0</v>
      </c>
      <c r="AD276" s="821">
        <f>'1 уровень'!AF2799</f>
        <v>0</v>
      </c>
      <c r="AE276" s="821">
        <f>'1 уровень'!AG2799</f>
        <v>0</v>
      </c>
      <c r="AF276" s="821">
        <f>'1 уровень'!AH2799</f>
        <v>0</v>
      </c>
      <c r="AG276" s="821">
        <f>'1 уровень'!AI2799</f>
        <v>0</v>
      </c>
      <c r="AH276" s="2332">
        <f>'1 уровень'!AJ2799</f>
        <v>0</v>
      </c>
      <c r="AI276" s="821"/>
      <c r="AJ276" s="821"/>
      <c r="AK276" s="36"/>
      <c r="AL276" s="36"/>
      <c r="AM276" s="36"/>
      <c r="AN276" s="1837"/>
      <c r="AO276" s="1837"/>
      <c r="AP276" s="1424"/>
      <c r="AQ276" s="1424"/>
      <c r="AR276" s="807"/>
      <c r="AS276" s="807"/>
      <c r="AT276" s="807"/>
      <c r="AU276" s="807"/>
      <c r="AV276" s="807"/>
      <c r="AW276" s="807"/>
      <c r="AX276" s="807"/>
      <c r="AY276" s="807"/>
      <c r="AZ276" s="807"/>
      <c r="BA276" s="807"/>
      <c r="BB276" s="807"/>
      <c r="BC276" s="807"/>
      <c r="BD276" s="807"/>
      <c r="BE276" s="807"/>
      <c r="BF276" s="807"/>
      <c r="BG276" s="807"/>
      <c r="BH276" s="807"/>
      <c r="BI276" s="807"/>
      <c r="BJ276" s="807"/>
      <c r="BK276" s="807"/>
      <c r="BL276" s="807"/>
      <c r="BM276" s="807"/>
      <c r="BN276" s="807"/>
      <c r="BO276" s="807"/>
      <c r="BP276" s="807"/>
      <c r="BQ276" s="807"/>
      <c r="BR276" s="807"/>
      <c r="BS276" s="807"/>
      <c r="BT276" s="807"/>
      <c r="BU276" s="807"/>
      <c r="BV276" s="807"/>
      <c r="BW276" s="807"/>
      <c r="BX276" s="807"/>
      <c r="BY276" s="807"/>
      <c r="BZ276" s="807"/>
      <c r="CA276" s="807"/>
      <c r="CB276" s="807"/>
      <c r="CC276" s="807"/>
      <c r="CD276" s="807"/>
      <c r="CE276" s="807"/>
      <c r="CF276" s="807"/>
      <c r="CG276" s="807"/>
      <c r="CH276" s="807"/>
      <c r="CI276" s="807"/>
      <c r="CJ276" s="807"/>
      <c r="CK276" s="807"/>
      <c r="CL276" s="807"/>
      <c r="CM276" s="807"/>
      <c r="CN276" s="807"/>
      <c r="CO276" s="807"/>
      <c r="CP276" s="807"/>
      <c r="CQ276" s="807"/>
      <c r="CR276" s="807"/>
      <c r="CS276" s="807"/>
      <c r="CT276" s="807"/>
      <c r="CU276" s="807"/>
      <c r="CV276" s="807"/>
      <c r="CW276" s="807"/>
      <c r="CX276" s="807"/>
      <c r="CY276" s="807"/>
      <c r="CZ276" s="807"/>
      <c r="DA276" s="807"/>
      <c r="DB276" s="807"/>
      <c r="DC276" s="807"/>
      <c r="DD276" s="807"/>
      <c r="DE276" s="807"/>
      <c r="DF276" s="807"/>
      <c r="DG276" s="807"/>
      <c r="DH276" s="807"/>
      <c r="DI276" s="807"/>
      <c r="DJ276" s="807"/>
      <c r="DK276" s="807"/>
      <c r="DL276" s="807"/>
      <c r="DM276" s="807"/>
      <c r="DN276" s="807"/>
      <c r="DO276" s="807"/>
      <c r="DP276" s="807"/>
      <c r="DQ276" s="807"/>
      <c r="DR276" s="807"/>
      <c r="DS276" s="807"/>
      <c r="DT276" s="807"/>
      <c r="DU276" s="807"/>
      <c r="DV276" s="807"/>
      <c r="DW276" s="807"/>
      <c r="DX276" s="807"/>
      <c r="DY276" s="807"/>
      <c r="DZ276" s="807"/>
      <c r="EA276" s="807"/>
      <c r="EB276" s="807"/>
      <c r="EC276" s="807"/>
      <c r="ED276" s="807"/>
      <c r="EE276" s="807"/>
      <c r="EF276" s="807"/>
      <c r="EG276" s="807"/>
      <c r="EH276" s="807"/>
      <c r="EI276" s="807"/>
      <c r="EJ276" s="807"/>
      <c r="EK276" s="807"/>
      <c r="EL276" s="807"/>
      <c r="EM276" s="807"/>
      <c r="EN276" s="807"/>
      <c r="EO276" s="807"/>
      <c r="EP276" s="807"/>
      <c r="EQ276" s="807"/>
      <c r="ER276" s="807"/>
      <c r="ES276" s="807"/>
      <c r="ET276" s="807"/>
      <c r="EU276" s="807"/>
      <c r="EV276" s="807"/>
      <c r="EW276" s="807"/>
      <c r="EX276" s="807"/>
      <c r="EY276" s="807"/>
      <c r="EZ276" s="807"/>
      <c r="FA276" s="807"/>
      <c r="FB276" s="807"/>
      <c r="FC276" s="807"/>
      <c r="FD276" s="807"/>
      <c r="FE276" s="807"/>
      <c r="FF276" s="807"/>
      <c r="FG276" s="807"/>
      <c r="FH276" s="807"/>
      <c r="FI276" s="807"/>
      <c r="FJ276" s="807"/>
      <c r="FK276" s="807"/>
      <c r="FL276" s="807"/>
      <c r="FM276" s="807"/>
      <c r="FN276" s="807"/>
      <c r="FO276" s="807"/>
      <c r="FP276" s="807"/>
      <c r="FQ276" s="807"/>
      <c r="FR276" s="807"/>
      <c r="FS276" s="807"/>
      <c r="FT276" s="807"/>
      <c r="FU276" s="807"/>
      <c r="FV276" s="807"/>
      <c r="FW276" s="807"/>
      <c r="FX276" s="807"/>
      <c r="FY276" s="807"/>
      <c r="FZ276" s="807"/>
      <c r="GA276" s="807"/>
      <c r="GB276" s="807"/>
      <c r="GC276" s="807"/>
      <c r="GD276" s="807"/>
      <c r="GE276" s="807"/>
      <c r="GF276" s="807"/>
      <c r="GG276" s="807"/>
      <c r="GH276" s="807"/>
      <c r="GI276" s="807"/>
      <c r="GJ276" s="807"/>
      <c r="GK276" s="807"/>
      <c r="GL276" s="807"/>
      <c r="GM276" s="807"/>
      <c r="GN276" s="807"/>
      <c r="GO276" s="807"/>
      <c r="GP276" s="807"/>
      <c r="GQ276" s="807"/>
      <c r="GR276" s="807"/>
      <c r="GS276" s="807"/>
      <c r="GT276" s="807"/>
      <c r="GU276" s="807"/>
      <c r="GV276" s="807"/>
      <c r="GW276" s="807"/>
      <c r="GX276" s="807"/>
      <c r="GY276" s="807"/>
      <c r="GZ276" s="807"/>
      <c r="HA276" s="807"/>
    </row>
    <row r="277" spans="2:209" ht="30" x14ac:dyDescent="0.25">
      <c r="B277" s="1172" t="str">
        <f>'1 уровень'!B2800</f>
        <v>1.3.2.Профилактические услуги  в стоматологии (ует)</v>
      </c>
      <c r="C277" s="36">
        <f>'1 уровень'!E2800</f>
        <v>8000</v>
      </c>
      <c r="D277" s="36">
        <f>'1 уровень'!F2800</f>
        <v>8000</v>
      </c>
      <c r="E277" s="36">
        <f>'1 уровень'!G2800</f>
        <v>2346.5</v>
      </c>
      <c r="F277" s="812">
        <f>'1 уровень'!H2800</f>
        <v>29.331249999999997</v>
      </c>
      <c r="G277" s="828">
        <f>'1 уровень'!I2800</f>
        <v>0</v>
      </c>
      <c r="H277" s="828">
        <f>'1 уровень'!J2800</f>
        <v>0</v>
      </c>
      <c r="I277" s="822">
        <f>'1 уровень'!K2800</f>
        <v>0</v>
      </c>
      <c r="J277" s="822">
        <f>'1 уровень'!L2800</f>
        <v>0</v>
      </c>
      <c r="K277" s="822">
        <f>'1 уровень'!M2800</f>
        <v>0</v>
      </c>
      <c r="L277" s="822">
        <f>'1 уровень'!N2800</f>
        <v>0</v>
      </c>
      <c r="M277" s="822">
        <f>'1 уровень'!O2800</f>
        <v>0</v>
      </c>
      <c r="N277" s="822">
        <f>'1 уровень'!P2800</f>
        <v>0</v>
      </c>
      <c r="O277" s="821">
        <f>'1 уровень'!Q2800</f>
        <v>0</v>
      </c>
      <c r="P277" s="821">
        <f>'1 уровень'!R2800</f>
        <v>0</v>
      </c>
      <c r="Q277" s="821">
        <f>'1 уровень'!S2800</f>
        <v>0</v>
      </c>
      <c r="R277" s="821">
        <f>'1 уровень'!T2800</f>
        <v>0</v>
      </c>
      <c r="S277" s="821">
        <f>'1 уровень'!U2800</f>
        <v>0</v>
      </c>
      <c r="T277" s="821">
        <f>'1 уровень'!V2800</f>
        <v>0</v>
      </c>
      <c r="U277" s="821">
        <f>'1 уровень'!W2800</f>
        <v>0</v>
      </c>
      <c r="V277" s="821">
        <f>'1 уровень'!X2800</f>
        <v>0</v>
      </c>
      <c r="W277" s="821">
        <f>'1 уровень'!Y2800</f>
        <v>0</v>
      </c>
      <c r="X277" s="821">
        <f>'1 уровень'!Z2800</f>
        <v>0</v>
      </c>
      <c r="Y277" s="821">
        <f>'1 уровень'!AA2800</f>
        <v>0</v>
      </c>
      <c r="Z277" s="821">
        <f>'1 уровень'!AB2800</f>
        <v>0</v>
      </c>
      <c r="AA277" s="821">
        <f>'1 уровень'!AC2800</f>
        <v>0</v>
      </c>
      <c r="AB277" s="821">
        <f>'1 уровень'!AD2800</f>
        <v>0</v>
      </c>
      <c r="AC277" s="3624">
        <f>'1 уровень'!AE2800</f>
        <v>0</v>
      </c>
      <c r="AD277" s="821">
        <f>'1 уровень'!AF2800</f>
        <v>0</v>
      </c>
      <c r="AE277" s="821">
        <f>'1 уровень'!AG2800</f>
        <v>0</v>
      </c>
      <c r="AF277" s="821">
        <f>'1 уровень'!AH2800</f>
        <v>0</v>
      </c>
      <c r="AG277" s="821">
        <f>'1 уровень'!AI2800</f>
        <v>0</v>
      </c>
      <c r="AH277" s="2332">
        <f>'1 уровень'!AJ2800</f>
        <v>0</v>
      </c>
      <c r="AI277" s="821"/>
      <c r="AJ277" s="821"/>
      <c r="AK277" s="36"/>
      <c r="AL277" s="36"/>
      <c r="AM277" s="36"/>
      <c r="AN277" s="1837"/>
      <c r="AO277" s="1837"/>
      <c r="AP277" s="1424"/>
      <c r="AQ277" s="1424"/>
      <c r="AR277" s="807"/>
      <c r="AS277" s="807"/>
      <c r="AT277" s="807"/>
      <c r="AU277" s="807"/>
      <c r="AV277" s="807"/>
      <c r="AW277" s="807"/>
      <c r="AX277" s="807"/>
      <c r="AY277" s="807"/>
      <c r="AZ277" s="807"/>
      <c r="BA277" s="807"/>
      <c r="BB277" s="807"/>
      <c r="BC277" s="807"/>
      <c r="BD277" s="807"/>
      <c r="BE277" s="807"/>
      <c r="BF277" s="807"/>
      <c r="BG277" s="807"/>
      <c r="BH277" s="807"/>
      <c r="BI277" s="807"/>
      <c r="BJ277" s="807"/>
      <c r="BK277" s="807"/>
      <c r="BL277" s="807"/>
      <c r="BM277" s="807"/>
      <c r="BN277" s="807"/>
      <c r="BO277" s="807"/>
      <c r="BP277" s="807"/>
      <c r="BQ277" s="807"/>
      <c r="BR277" s="807"/>
      <c r="BS277" s="807"/>
      <c r="BT277" s="807"/>
      <c r="BU277" s="807"/>
      <c r="BV277" s="807"/>
      <c r="BW277" s="807"/>
      <c r="BX277" s="807"/>
      <c r="BY277" s="807"/>
      <c r="BZ277" s="807"/>
      <c r="CA277" s="807"/>
      <c r="CB277" s="807"/>
      <c r="CC277" s="807"/>
      <c r="CD277" s="807"/>
      <c r="CE277" s="807"/>
      <c r="CF277" s="807"/>
      <c r="CG277" s="807"/>
      <c r="CH277" s="807"/>
      <c r="CI277" s="807"/>
      <c r="CJ277" s="807"/>
      <c r="CK277" s="807"/>
      <c r="CL277" s="807"/>
      <c r="CM277" s="807"/>
      <c r="CN277" s="807"/>
      <c r="CO277" s="807"/>
      <c r="CP277" s="807"/>
      <c r="CQ277" s="807"/>
      <c r="CR277" s="807"/>
      <c r="CS277" s="807"/>
      <c r="CT277" s="807"/>
      <c r="CU277" s="807"/>
      <c r="CV277" s="807"/>
      <c r="CW277" s="807"/>
      <c r="CX277" s="807"/>
      <c r="CY277" s="807"/>
      <c r="CZ277" s="807"/>
      <c r="DA277" s="807"/>
      <c r="DB277" s="807"/>
      <c r="DC277" s="807"/>
      <c r="DD277" s="807"/>
      <c r="DE277" s="807"/>
      <c r="DF277" s="807"/>
      <c r="DG277" s="807"/>
      <c r="DH277" s="807"/>
      <c r="DI277" s="807"/>
      <c r="DJ277" s="807"/>
      <c r="DK277" s="807"/>
      <c r="DL277" s="807"/>
      <c r="DM277" s="807"/>
      <c r="DN277" s="807"/>
      <c r="DO277" s="807"/>
      <c r="DP277" s="807"/>
      <c r="DQ277" s="807"/>
      <c r="DR277" s="807"/>
      <c r="DS277" s="807"/>
      <c r="DT277" s="807"/>
      <c r="DU277" s="807"/>
      <c r="DV277" s="807"/>
      <c r="DW277" s="807"/>
      <c r="DX277" s="807"/>
      <c r="DY277" s="807"/>
      <c r="DZ277" s="807"/>
      <c r="EA277" s="807"/>
      <c r="EB277" s="807"/>
      <c r="EC277" s="807"/>
      <c r="ED277" s="807"/>
      <c r="EE277" s="807"/>
      <c r="EF277" s="807"/>
      <c r="EG277" s="807"/>
      <c r="EH277" s="807"/>
      <c r="EI277" s="807"/>
      <c r="EJ277" s="807"/>
      <c r="EK277" s="807"/>
      <c r="EL277" s="807"/>
      <c r="EM277" s="807"/>
      <c r="EN277" s="807"/>
      <c r="EO277" s="807"/>
      <c r="EP277" s="807"/>
      <c r="EQ277" s="807"/>
      <c r="ER277" s="807"/>
      <c r="ES277" s="807"/>
      <c r="ET277" s="807"/>
      <c r="EU277" s="807"/>
      <c r="EV277" s="807"/>
      <c r="EW277" s="807"/>
      <c r="EX277" s="807"/>
      <c r="EY277" s="807"/>
      <c r="EZ277" s="807"/>
      <c r="FA277" s="807"/>
      <c r="FB277" s="807"/>
      <c r="FC277" s="807"/>
      <c r="FD277" s="807"/>
      <c r="FE277" s="807"/>
      <c r="FF277" s="807"/>
      <c r="FG277" s="807"/>
      <c r="FH277" s="807"/>
      <c r="FI277" s="807"/>
      <c r="FJ277" s="807"/>
      <c r="FK277" s="807"/>
      <c r="FL277" s="807"/>
      <c r="FM277" s="807"/>
      <c r="FN277" s="807"/>
      <c r="FO277" s="807"/>
      <c r="FP277" s="807"/>
      <c r="FQ277" s="807"/>
      <c r="FR277" s="807"/>
      <c r="FS277" s="807"/>
      <c r="FT277" s="807"/>
      <c r="FU277" s="807"/>
      <c r="FV277" s="807"/>
      <c r="FW277" s="807"/>
      <c r="FX277" s="807"/>
      <c r="FY277" s="807"/>
      <c r="FZ277" s="807"/>
      <c r="GA277" s="807"/>
      <c r="GB277" s="807"/>
      <c r="GC277" s="807"/>
      <c r="GD277" s="807"/>
      <c r="GE277" s="807"/>
      <c r="GF277" s="807"/>
      <c r="GG277" s="807"/>
      <c r="GH277" s="807"/>
      <c r="GI277" s="807"/>
      <c r="GJ277" s="807"/>
      <c r="GK277" s="807"/>
      <c r="GL277" s="807"/>
      <c r="GM277" s="807"/>
      <c r="GN277" s="807"/>
      <c r="GO277" s="807"/>
      <c r="GP277" s="807"/>
      <c r="GQ277" s="807"/>
      <c r="GR277" s="807"/>
      <c r="GS277" s="807"/>
      <c r="GT277" s="807"/>
      <c r="GU277" s="807"/>
      <c r="GV277" s="807"/>
      <c r="GW277" s="807"/>
      <c r="GX277" s="807"/>
      <c r="GY277" s="807"/>
      <c r="GZ277" s="807"/>
      <c r="HA277" s="807"/>
    </row>
    <row r="278" spans="2:209" ht="60" x14ac:dyDescent="0.25">
      <c r="B278" s="1172" t="str">
        <f>'1 уровень'!B2801</f>
        <v>1.4. Посещения с иными целями медицинских работников, имеющих среднее медицинское образование, ведущих самостоятельный прием</v>
      </c>
      <c r="C278" s="36">
        <f>'1 уровень'!E2801</f>
        <v>1000</v>
      </c>
      <c r="D278" s="36">
        <f>'1 уровень'!F2801</f>
        <v>1000</v>
      </c>
      <c r="E278" s="36">
        <f>'1 уровень'!G2801</f>
        <v>1427</v>
      </c>
      <c r="F278" s="812">
        <f>'1 уровень'!H2801</f>
        <v>142.70000000000002</v>
      </c>
      <c r="G278" s="828">
        <f>'1 уровень'!I2801</f>
        <v>0</v>
      </c>
      <c r="H278" s="828">
        <f>'1 уровень'!J2801</f>
        <v>0</v>
      </c>
      <c r="I278" s="822">
        <f>'1 уровень'!K2801</f>
        <v>0</v>
      </c>
      <c r="J278" s="822">
        <f>'1 уровень'!L2801</f>
        <v>0</v>
      </c>
      <c r="K278" s="822">
        <f>'1 уровень'!M2801</f>
        <v>0</v>
      </c>
      <c r="L278" s="822">
        <f>'1 уровень'!N2801</f>
        <v>0</v>
      </c>
      <c r="M278" s="822">
        <f>'1 уровень'!O2801</f>
        <v>0</v>
      </c>
      <c r="N278" s="822">
        <f>'1 уровень'!P2801</f>
        <v>0</v>
      </c>
      <c r="O278" s="821">
        <f>'1 уровень'!Q2801</f>
        <v>0</v>
      </c>
      <c r="P278" s="821">
        <f>'1 уровень'!R2801</f>
        <v>0</v>
      </c>
      <c r="Q278" s="821">
        <f>'1 уровень'!S2801</f>
        <v>0</v>
      </c>
      <c r="R278" s="821">
        <f>'1 уровень'!T2801</f>
        <v>0</v>
      </c>
      <c r="S278" s="821">
        <f>'1 уровень'!U2801</f>
        <v>0</v>
      </c>
      <c r="T278" s="821">
        <f>'1 уровень'!V2801</f>
        <v>0</v>
      </c>
      <c r="U278" s="821">
        <f>'1 уровень'!W2801</f>
        <v>0</v>
      </c>
      <c r="V278" s="821">
        <f>'1 уровень'!X2801</f>
        <v>0</v>
      </c>
      <c r="W278" s="821">
        <f>'1 уровень'!Y2801</f>
        <v>0</v>
      </c>
      <c r="X278" s="821">
        <f>'1 уровень'!Z2801</f>
        <v>0</v>
      </c>
      <c r="Y278" s="821">
        <f>'1 уровень'!AA2801</f>
        <v>0</v>
      </c>
      <c r="Z278" s="821">
        <f>'1 уровень'!AB2801</f>
        <v>0</v>
      </c>
      <c r="AA278" s="821">
        <f>'1 уровень'!AC2801</f>
        <v>0</v>
      </c>
      <c r="AB278" s="821">
        <f>'1 уровень'!AD2801</f>
        <v>0</v>
      </c>
      <c r="AC278" s="3624">
        <f>'1 уровень'!AE2801</f>
        <v>0</v>
      </c>
      <c r="AD278" s="821">
        <f>'1 уровень'!AF2801</f>
        <v>0</v>
      </c>
      <c r="AE278" s="821">
        <f>'1 уровень'!AG2801</f>
        <v>0</v>
      </c>
      <c r="AF278" s="821">
        <f>'1 уровень'!AH2801</f>
        <v>0</v>
      </c>
      <c r="AG278" s="821">
        <f>'1 уровень'!AI2801</f>
        <v>0</v>
      </c>
      <c r="AH278" s="2332">
        <f>'1 уровень'!AJ2801</f>
        <v>0</v>
      </c>
      <c r="AI278" s="821"/>
      <c r="AJ278" s="821"/>
      <c r="AK278" s="36"/>
      <c r="AL278" s="36"/>
      <c r="AM278" s="36"/>
      <c r="AN278" s="1837"/>
      <c r="AO278" s="1837"/>
      <c r="AP278" s="1424"/>
      <c r="AQ278" s="1424"/>
      <c r="AR278" s="807"/>
      <c r="AS278" s="807"/>
      <c r="AT278" s="807"/>
      <c r="AU278" s="807"/>
      <c r="AV278" s="807"/>
      <c r="AW278" s="807"/>
      <c r="AX278" s="807"/>
      <c r="AY278" s="807"/>
      <c r="AZ278" s="807"/>
      <c r="BA278" s="807"/>
      <c r="BB278" s="807"/>
      <c r="BC278" s="807"/>
      <c r="BD278" s="807"/>
      <c r="BE278" s="807"/>
      <c r="BF278" s="807"/>
      <c r="BG278" s="807"/>
      <c r="BH278" s="807"/>
      <c r="BI278" s="807"/>
      <c r="BJ278" s="807"/>
      <c r="BK278" s="807"/>
      <c r="BL278" s="807"/>
      <c r="BM278" s="807"/>
      <c r="BN278" s="807"/>
      <c r="BO278" s="807"/>
      <c r="BP278" s="807"/>
      <c r="BQ278" s="807"/>
      <c r="BR278" s="807"/>
      <c r="BS278" s="807"/>
      <c r="BT278" s="807"/>
      <c r="BU278" s="807"/>
      <c r="BV278" s="807"/>
      <c r="BW278" s="807"/>
      <c r="BX278" s="807"/>
      <c r="BY278" s="807"/>
      <c r="BZ278" s="807"/>
      <c r="CA278" s="807"/>
      <c r="CB278" s="807"/>
      <c r="CC278" s="807"/>
      <c r="CD278" s="807"/>
      <c r="CE278" s="807"/>
      <c r="CF278" s="807"/>
      <c r="CG278" s="807"/>
      <c r="CH278" s="807"/>
      <c r="CI278" s="807"/>
      <c r="CJ278" s="807"/>
      <c r="CK278" s="807"/>
      <c r="CL278" s="807"/>
      <c r="CM278" s="807"/>
      <c r="CN278" s="807"/>
      <c r="CO278" s="807"/>
      <c r="CP278" s="807"/>
      <c r="CQ278" s="807"/>
      <c r="CR278" s="807"/>
      <c r="CS278" s="807"/>
      <c r="CT278" s="807"/>
      <c r="CU278" s="807"/>
      <c r="CV278" s="807"/>
      <c r="CW278" s="807"/>
      <c r="CX278" s="807"/>
      <c r="CY278" s="807"/>
      <c r="CZ278" s="807"/>
      <c r="DA278" s="807"/>
      <c r="DB278" s="807"/>
      <c r="DC278" s="807"/>
      <c r="DD278" s="807"/>
      <c r="DE278" s="807"/>
      <c r="DF278" s="807"/>
      <c r="DG278" s="807"/>
      <c r="DH278" s="807"/>
      <c r="DI278" s="807"/>
      <c r="DJ278" s="807"/>
      <c r="DK278" s="807"/>
      <c r="DL278" s="807"/>
      <c r="DM278" s="807"/>
      <c r="DN278" s="807"/>
      <c r="DO278" s="807"/>
      <c r="DP278" s="807"/>
      <c r="DQ278" s="807"/>
      <c r="DR278" s="807"/>
      <c r="DS278" s="807"/>
      <c r="DT278" s="807"/>
      <c r="DU278" s="807"/>
      <c r="DV278" s="807"/>
      <c r="DW278" s="807"/>
      <c r="DX278" s="807"/>
      <c r="DY278" s="807"/>
      <c r="DZ278" s="807"/>
      <c r="EA278" s="807"/>
      <c r="EB278" s="807"/>
      <c r="EC278" s="807"/>
      <c r="ED278" s="807"/>
      <c r="EE278" s="807"/>
      <c r="EF278" s="807"/>
      <c r="EG278" s="807"/>
      <c r="EH278" s="807"/>
      <c r="EI278" s="807"/>
      <c r="EJ278" s="807"/>
      <c r="EK278" s="807"/>
      <c r="EL278" s="807"/>
      <c r="EM278" s="807"/>
      <c r="EN278" s="807"/>
      <c r="EO278" s="807"/>
      <c r="EP278" s="807"/>
      <c r="EQ278" s="807"/>
      <c r="ER278" s="807"/>
      <c r="ES278" s="807"/>
      <c r="ET278" s="807"/>
      <c r="EU278" s="807"/>
      <c r="EV278" s="807"/>
      <c r="EW278" s="807"/>
      <c r="EX278" s="807"/>
      <c r="EY278" s="807"/>
      <c r="EZ278" s="807"/>
      <c r="FA278" s="807"/>
      <c r="FB278" s="807"/>
      <c r="FC278" s="807"/>
      <c r="FD278" s="807"/>
      <c r="FE278" s="807"/>
      <c r="FF278" s="807"/>
      <c r="FG278" s="807"/>
      <c r="FH278" s="807"/>
      <c r="FI278" s="807"/>
      <c r="FJ278" s="807"/>
      <c r="FK278" s="807"/>
      <c r="FL278" s="807"/>
      <c r="FM278" s="807"/>
      <c r="FN278" s="807"/>
      <c r="FO278" s="807"/>
      <c r="FP278" s="807"/>
      <c r="FQ278" s="807"/>
      <c r="FR278" s="807"/>
      <c r="FS278" s="807"/>
      <c r="FT278" s="807"/>
      <c r="FU278" s="807"/>
      <c r="FV278" s="807"/>
      <c r="FW278" s="807"/>
      <c r="FX278" s="807"/>
      <c r="FY278" s="807"/>
      <c r="FZ278" s="807"/>
      <c r="GA278" s="807"/>
      <c r="GB278" s="807"/>
      <c r="GC278" s="807"/>
      <c r="GD278" s="807"/>
      <c r="GE278" s="807"/>
      <c r="GF278" s="807"/>
      <c r="GG278" s="807"/>
      <c r="GH278" s="807"/>
      <c r="GI278" s="807"/>
      <c r="GJ278" s="807"/>
      <c r="GK278" s="807"/>
      <c r="GL278" s="807"/>
      <c r="GM278" s="807"/>
      <c r="GN278" s="807"/>
      <c r="GO278" s="807"/>
      <c r="GP278" s="807"/>
      <c r="GQ278" s="807"/>
      <c r="GR278" s="807"/>
      <c r="GS278" s="807"/>
      <c r="GT278" s="807"/>
      <c r="GU278" s="807"/>
      <c r="GV278" s="807"/>
      <c r="GW278" s="807"/>
      <c r="GX278" s="807"/>
      <c r="GY278" s="807"/>
      <c r="GZ278" s="807"/>
      <c r="HA278" s="807"/>
    </row>
    <row r="279" spans="2:209" ht="45" x14ac:dyDescent="0.25">
      <c r="B279" s="1172" t="str">
        <f>'1 уровень'!B2802</f>
        <v>1.5. Посещения с другими целями (патронаж, выдача справок и иных медицинских документов и др.)</v>
      </c>
      <c r="C279" s="36">
        <f>'1 уровень'!E2802</f>
        <v>180</v>
      </c>
      <c r="D279" s="36">
        <f>'1 уровень'!F2802</f>
        <v>180</v>
      </c>
      <c r="E279" s="36">
        <f>'1 уровень'!G2802</f>
        <v>8365</v>
      </c>
      <c r="F279" s="812">
        <f>'1 уровень'!H2802</f>
        <v>4647.2222222222217</v>
      </c>
      <c r="G279" s="828">
        <f>'1 уровень'!I2802</f>
        <v>0</v>
      </c>
      <c r="H279" s="828">
        <f>'1 уровень'!J2802</f>
        <v>0</v>
      </c>
      <c r="I279" s="822">
        <f>'1 уровень'!K2802</f>
        <v>0</v>
      </c>
      <c r="J279" s="822">
        <f>'1 уровень'!L2802</f>
        <v>0</v>
      </c>
      <c r="K279" s="822">
        <f>'1 уровень'!M2802</f>
        <v>0</v>
      </c>
      <c r="L279" s="822">
        <f>'1 уровень'!N2802</f>
        <v>0</v>
      </c>
      <c r="M279" s="822">
        <f>'1 уровень'!O2802</f>
        <v>0</v>
      </c>
      <c r="N279" s="822">
        <f>'1 уровень'!P2802</f>
        <v>0</v>
      </c>
      <c r="O279" s="821">
        <f>'1 уровень'!Q2802</f>
        <v>0</v>
      </c>
      <c r="P279" s="821">
        <f>'1 уровень'!R2802</f>
        <v>0</v>
      </c>
      <c r="Q279" s="821">
        <f>'1 уровень'!S2802</f>
        <v>0</v>
      </c>
      <c r="R279" s="821">
        <f>'1 уровень'!T2802</f>
        <v>0</v>
      </c>
      <c r="S279" s="821">
        <f>'1 уровень'!U2802</f>
        <v>0</v>
      </c>
      <c r="T279" s="821">
        <f>'1 уровень'!V2802</f>
        <v>0</v>
      </c>
      <c r="U279" s="821">
        <f>'1 уровень'!W2802</f>
        <v>0</v>
      </c>
      <c r="V279" s="821">
        <f>'1 уровень'!X2802</f>
        <v>0</v>
      </c>
      <c r="W279" s="821">
        <f>'1 уровень'!Y2802</f>
        <v>0</v>
      </c>
      <c r="X279" s="821">
        <f>'1 уровень'!Z2802</f>
        <v>0</v>
      </c>
      <c r="Y279" s="821">
        <f>'1 уровень'!AA2802</f>
        <v>0</v>
      </c>
      <c r="Z279" s="821">
        <f>'1 уровень'!AB2802</f>
        <v>0</v>
      </c>
      <c r="AA279" s="821">
        <f>'1 уровень'!AC2802</f>
        <v>0</v>
      </c>
      <c r="AB279" s="821">
        <f>'1 уровень'!AD2802</f>
        <v>0</v>
      </c>
      <c r="AC279" s="3624">
        <f>'1 уровень'!AE2802</f>
        <v>0</v>
      </c>
      <c r="AD279" s="821">
        <f>'1 уровень'!AF2802</f>
        <v>0</v>
      </c>
      <c r="AE279" s="821">
        <f>'1 уровень'!AG2802</f>
        <v>0</v>
      </c>
      <c r="AF279" s="821">
        <f>'1 уровень'!AH2802</f>
        <v>0</v>
      </c>
      <c r="AG279" s="821">
        <f>'1 уровень'!AI2802</f>
        <v>0</v>
      </c>
      <c r="AH279" s="2332">
        <f>'1 уровень'!AJ2802</f>
        <v>0</v>
      </c>
      <c r="AI279" s="821"/>
      <c r="AJ279" s="821"/>
      <c r="AK279" s="36"/>
      <c r="AL279" s="36"/>
      <c r="AM279" s="36"/>
      <c r="AN279" s="1837"/>
      <c r="AO279" s="1837"/>
      <c r="AP279" s="1424"/>
      <c r="AQ279" s="1424"/>
      <c r="AR279" s="807"/>
      <c r="AS279" s="807"/>
      <c r="AT279" s="807"/>
      <c r="AU279" s="807"/>
      <c r="AV279" s="807"/>
      <c r="AW279" s="807"/>
      <c r="AX279" s="807"/>
      <c r="AY279" s="807"/>
      <c r="AZ279" s="807"/>
      <c r="BA279" s="807"/>
      <c r="BB279" s="807"/>
      <c r="BC279" s="807"/>
      <c r="BD279" s="807"/>
      <c r="BE279" s="807"/>
      <c r="BF279" s="807"/>
      <c r="BG279" s="807"/>
      <c r="BH279" s="807"/>
      <c r="BI279" s="807"/>
      <c r="BJ279" s="807"/>
      <c r="BK279" s="807"/>
      <c r="BL279" s="807"/>
      <c r="BM279" s="807"/>
      <c r="BN279" s="807"/>
      <c r="BO279" s="807"/>
      <c r="BP279" s="807"/>
      <c r="BQ279" s="807"/>
      <c r="BR279" s="807"/>
      <c r="BS279" s="807"/>
      <c r="BT279" s="807"/>
      <c r="BU279" s="807"/>
      <c r="BV279" s="807"/>
      <c r="BW279" s="807"/>
      <c r="BX279" s="807"/>
      <c r="BY279" s="807"/>
      <c r="BZ279" s="807"/>
      <c r="CA279" s="807"/>
      <c r="CB279" s="807"/>
      <c r="CC279" s="807"/>
      <c r="CD279" s="807"/>
      <c r="CE279" s="807"/>
      <c r="CF279" s="807"/>
      <c r="CG279" s="807"/>
      <c r="CH279" s="807"/>
      <c r="CI279" s="807"/>
      <c r="CJ279" s="807"/>
      <c r="CK279" s="807"/>
      <c r="CL279" s="807"/>
      <c r="CM279" s="807"/>
      <c r="CN279" s="807"/>
      <c r="CO279" s="807"/>
      <c r="CP279" s="807"/>
      <c r="CQ279" s="807"/>
      <c r="CR279" s="807"/>
      <c r="CS279" s="807"/>
      <c r="CT279" s="807"/>
      <c r="CU279" s="807"/>
      <c r="CV279" s="807"/>
      <c r="CW279" s="807"/>
      <c r="CX279" s="807"/>
      <c r="CY279" s="807"/>
      <c r="CZ279" s="807"/>
      <c r="DA279" s="807"/>
      <c r="DB279" s="807"/>
      <c r="DC279" s="807"/>
      <c r="DD279" s="807"/>
      <c r="DE279" s="807"/>
      <c r="DF279" s="807"/>
      <c r="DG279" s="807"/>
      <c r="DH279" s="807"/>
      <c r="DI279" s="807"/>
      <c r="DJ279" s="807"/>
      <c r="DK279" s="807"/>
      <c r="DL279" s="807"/>
      <c r="DM279" s="807"/>
      <c r="DN279" s="807"/>
      <c r="DO279" s="807"/>
      <c r="DP279" s="807"/>
      <c r="DQ279" s="807"/>
      <c r="DR279" s="807"/>
      <c r="DS279" s="807"/>
      <c r="DT279" s="807"/>
      <c r="DU279" s="807"/>
      <c r="DV279" s="807"/>
      <c r="DW279" s="807"/>
      <c r="DX279" s="807"/>
      <c r="DY279" s="807"/>
      <c r="DZ279" s="807"/>
      <c r="EA279" s="807"/>
      <c r="EB279" s="807"/>
      <c r="EC279" s="807"/>
      <c r="ED279" s="807"/>
      <c r="EE279" s="807"/>
      <c r="EF279" s="807"/>
      <c r="EG279" s="807"/>
      <c r="EH279" s="807"/>
      <c r="EI279" s="807"/>
      <c r="EJ279" s="807"/>
      <c r="EK279" s="807"/>
      <c r="EL279" s="807"/>
      <c r="EM279" s="807"/>
      <c r="EN279" s="807"/>
      <c r="EO279" s="807"/>
      <c r="EP279" s="807"/>
      <c r="EQ279" s="807"/>
      <c r="ER279" s="807"/>
      <c r="ES279" s="807"/>
      <c r="ET279" s="807"/>
      <c r="EU279" s="807"/>
      <c r="EV279" s="807"/>
      <c r="EW279" s="807"/>
      <c r="EX279" s="807"/>
      <c r="EY279" s="807"/>
      <c r="EZ279" s="807"/>
      <c r="FA279" s="807"/>
      <c r="FB279" s="807"/>
      <c r="FC279" s="807"/>
      <c r="FD279" s="807"/>
      <c r="FE279" s="807"/>
      <c r="FF279" s="807"/>
      <c r="FG279" s="807"/>
      <c r="FH279" s="807"/>
      <c r="FI279" s="807"/>
      <c r="FJ279" s="807"/>
      <c r="FK279" s="807"/>
      <c r="FL279" s="807"/>
      <c r="FM279" s="807"/>
      <c r="FN279" s="807"/>
      <c r="FO279" s="807"/>
      <c r="FP279" s="807"/>
      <c r="FQ279" s="807"/>
      <c r="FR279" s="807"/>
      <c r="FS279" s="807"/>
      <c r="FT279" s="807"/>
      <c r="FU279" s="807"/>
      <c r="FV279" s="807"/>
      <c r="FW279" s="807"/>
      <c r="FX279" s="807"/>
      <c r="FY279" s="807"/>
      <c r="FZ279" s="807"/>
      <c r="GA279" s="807"/>
      <c r="GB279" s="807"/>
      <c r="GC279" s="807"/>
      <c r="GD279" s="807"/>
      <c r="GE279" s="807"/>
      <c r="GF279" s="807"/>
      <c r="GG279" s="807"/>
      <c r="GH279" s="807"/>
      <c r="GI279" s="807"/>
      <c r="GJ279" s="807"/>
      <c r="GK279" s="807"/>
      <c r="GL279" s="807"/>
      <c r="GM279" s="807"/>
      <c r="GN279" s="807"/>
      <c r="GO279" s="807"/>
      <c r="GP279" s="807"/>
      <c r="GQ279" s="807"/>
      <c r="GR279" s="807"/>
      <c r="GS279" s="807"/>
      <c r="GT279" s="807"/>
      <c r="GU279" s="807"/>
      <c r="GV279" s="807"/>
      <c r="GW279" s="807"/>
      <c r="GX279" s="807"/>
      <c r="GY279" s="807"/>
      <c r="GZ279" s="807"/>
      <c r="HA279" s="807"/>
    </row>
    <row r="280" spans="2:209" x14ac:dyDescent="0.25">
      <c r="B280" s="1172" t="str">
        <f>'1 уровень'!B2803</f>
        <v>2. Обращения по поводу заболевания</v>
      </c>
      <c r="C280" s="36">
        <f>'1 уровень'!E2803</f>
        <v>22063.829787234041</v>
      </c>
      <c r="D280" s="36">
        <f>'1 уровень'!F2803</f>
        <v>22063.829787234041</v>
      </c>
      <c r="E280" s="36">
        <f>'1 уровень'!G2803</f>
        <v>12565.118085106384</v>
      </c>
      <c r="F280" s="812">
        <f>'1 уровень'!H2803</f>
        <v>56.948944069431064</v>
      </c>
      <c r="G280" s="828">
        <f>'1 уровень'!I2803</f>
        <v>0</v>
      </c>
      <c r="H280" s="828">
        <f>'1 уровень'!J2803</f>
        <v>0</v>
      </c>
      <c r="I280" s="822">
        <f>'1 уровень'!K2803</f>
        <v>0</v>
      </c>
      <c r="J280" s="822">
        <f>'1 уровень'!L2803</f>
        <v>0</v>
      </c>
      <c r="K280" s="822">
        <f>'1 уровень'!M2803</f>
        <v>0</v>
      </c>
      <c r="L280" s="822">
        <f>'1 уровень'!N2803</f>
        <v>0</v>
      </c>
      <c r="M280" s="822">
        <f>'1 уровень'!O2803</f>
        <v>0</v>
      </c>
      <c r="N280" s="822">
        <f>'1 уровень'!P2803</f>
        <v>0</v>
      </c>
      <c r="O280" s="821">
        <f>'1 уровень'!Q2803</f>
        <v>0</v>
      </c>
      <c r="P280" s="821">
        <f>'1 уровень'!R2803</f>
        <v>0</v>
      </c>
      <c r="Q280" s="821">
        <f>'1 уровень'!S2803</f>
        <v>0</v>
      </c>
      <c r="R280" s="821">
        <f>'1 уровень'!T2803</f>
        <v>0</v>
      </c>
      <c r="S280" s="821">
        <f>'1 уровень'!U2803</f>
        <v>0</v>
      </c>
      <c r="T280" s="821">
        <f>'1 уровень'!V2803</f>
        <v>0</v>
      </c>
      <c r="U280" s="821">
        <f>'1 уровень'!W2803</f>
        <v>0</v>
      </c>
      <c r="V280" s="821">
        <f>'1 уровень'!X2803</f>
        <v>0</v>
      </c>
      <c r="W280" s="821">
        <f>'1 уровень'!Y2803</f>
        <v>0</v>
      </c>
      <c r="X280" s="821">
        <f>'1 уровень'!Z2803</f>
        <v>0</v>
      </c>
      <c r="Y280" s="821">
        <f>'1 уровень'!AA2803</f>
        <v>0</v>
      </c>
      <c r="Z280" s="821">
        <f>'1 уровень'!AB2803</f>
        <v>0</v>
      </c>
      <c r="AA280" s="821">
        <f>'1 уровень'!AC2803</f>
        <v>0</v>
      </c>
      <c r="AB280" s="821">
        <f>'1 уровень'!AD2803</f>
        <v>0</v>
      </c>
      <c r="AC280" s="3624">
        <f>'1 уровень'!AE2803</f>
        <v>0</v>
      </c>
      <c r="AD280" s="821">
        <f>'1 уровень'!AF2803</f>
        <v>0</v>
      </c>
      <c r="AE280" s="821">
        <f>'1 уровень'!AG2803</f>
        <v>0</v>
      </c>
      <c r="AF280" s="821">
        <f>'1 уровень'!AH2803</f>
        <v>0</v>
      </c>
      <c r="AG280" s="821">
        <f>'1 уровень'!AI2803</f>
        <v>0</v>
      </c>
      <c r="AH280" s="2332">
        <f>'1 уровень'!AJ2803</f>
        <v>0</v>
      </c>
      <c r="AI280" s="821"/>
      <c r="AJ280" s="821"/>
      <c r="AK280" s="36"/>
      <c r="AL280" s="36"/>
      <c r="AM280" s="36"/>
      <c r="AN280" s="1837"/>
      <c r="AO280" s="1837"/>
      <c r="AP280" s="1424"/>
      <c r="AQ280" s="1424"/>
      <c r="AR280" s="807"/>
      <c r="AS280" s="807"/>
      <c r="AT280" s="807"/>
      <c r="AU280" s="807"/>
      <c r="AV280" s="807"/>
      <c r="AW280" s="807"/>
      <c r="AX280" s="807"/>
      <c r="AY280" s="807"/>
      <c r="AZ280" s="807"/>
      <c r="BA280" s="807"/>
      <c r="BB280" s="807"/>
      <c r="BC280" s="807"/>
      <c r="BD280" s="807"/>
      <c r="BE280" s="807"/>
      <c r="BF280" s="807"/>
      <c r="BG280" s="807"/>
      <c r="BH280" s="807"/>
      <c r="BI280" s="807"/>
      <c r="BJ280" s="807"/>
      <c r="BK280" s="807"/>
      <c r="BL280" s="807"/>
      <c r="BM280" s="807"/>
      <c r="BN280" s="807"/>
      <c r="BO280" s="807"/>
      <c r="BP280" s="807"/>
      <c r="BQ280" s="807"/>
      <c r="BR280" s="807"/>
      <c r="BS280" s="807"/>
      <c r="BT280" s="807"/>
      <c r="BU280" s="807"/>
      <c r="BV280" s="807"/>
      <c r="BW280" s="807"/>
      <c r="BX280" s="807"/>
      <c r="BY280" s="807"/>
      <c r="BZ280" s="807"/>
      <c r="CA280" s="807"/>
      <c r="CB280" s="807"/>
      <c r="CC280" s="807"/>
      <c r="CD280" s="807"/>
      <c r="CE280" s="807"/>
      <c r="CF280" s="807"/>
      <c r="CG280" s="807"/>
      <c r="CH280" s="807"/>
      <c r="CI280" s="807"/>
      <c r="CJ280" s="807"/>
      <c r="CK280" s="807"/>
      <c r="CL280" s="807"/>
      <c r="CM280" s="807"/>
      <c r="CN280" s="807"/>
      <c r="CO280" s="807"/>
      <c r="CP280" s="807"/>
      <c r="CQ280" s="807"/>
      <c r="CR280" s="807"/>
      <c r="CS280" s="807"/>
      <c r="CT280" s="807"/>
      <c r="CU280" s="807"/>
      <c r="CV280" s="807"/>
      <c r="CW280" s="807"/>
      <c r="CX280" s="807"/>
      <c r="CY280" s="807"/>
      <c r="CZ280" s="807"/>
      <c r="DA280" s="807"/>
      <c r="DB280" s="807"/>
      <c r="DC280" s="807"/>
      <c r="DD280" s="807"/>
      <c r="DE280" s="807"/>
      <c r="DF280" s="807"/>
      <c r="DG280" s="807"/>
      <c r="DH280" s="807"/>
      <c r="DI280" s="807"/>
      <c r="DJ280" s="807"/>
      <c r="DK280" s="807"/>
      <c r="DL280" s="807"/>
      <c r="DM280" s="807"/>
      <c r="DN280" s="807"/>
      <c r="DO280" s="807"/>
      <c r="DP280" s="807"/>
      <c r="DQ280" s="807"/>
      <c r="DR280" s="807"/>
      <c r="DS280" s="807"/>
      <c r="DT280" s="807"/>
      <c r="DU280" s="807"/>
      <c r="DV280" s="807"/>
      <c r="DW280" s="807"/>
      <c r="DX280" s="807"/>
      <c r="DY280" s="807"/>
      <c r="DZ280" s="807"/>
      <c r="EA280" s="807"/>
      <c r="EB280" s="807"/>
      <c r="EC280" s="807"/>
      <c r="ED280" s="807"/>
      <c r="EE280" s="807"/>
      <c r="EF280" s="807"/>
      <c r="EG280" s="807"/>
      <c r="EH280" s="807"/>
      <c r="EI280" s="807"/>
      <c r="EJ280" s="807"/>
      <c r="EK280" s="807"/>
      <c r="EL280" s="807"/>
      <c r="EM280" s="807"/>
      <c r="EN280" s="807"/>
      <c r="EO280" s="807"/>
      <c r="EP280" s="807"/>
      <c r="EQ280" s="807"/>
      <c r="ER280" s="807"/>
      <c r="ES280" s="807"/>
      <c r="ET280" s="807"/>
      <c r="EU280" s="807"/>
      <c r="EV280" s="807"/>
      <c r="EW280" s="807"/>
      <c r="EX280" s="807"/>
      <c r="EY280" s="807"/>
      <c r="EZ280" s="807"/>
      <c r="FA280" s="807"/>
      <c r="FB280" s="807"/>
      <c r="FC280" s="807"/>
      <c r="FD280" s="807"/>
      <c r="FE280" s="807"/>
      <c r="FF280" s="807"/>
      <c r="FG280" s="807"/>
      <c r="FH280" s="807"/>
      <c r="FI280" s="807"/>
      <c r="FJ280" s="807"/>
      <c r="FK280" s="807"/>
      <c r="FL280" s="807"/>
      <c r="FM280" s="807"/>
      <c r="FN280" s="807"/>
      <c r="FO280" s="807"/>
      <c r="FP280" s="807"/>
      <c r="FQ280" s="807"/>
      <c r="FR280" s="807"/>
      <c r="FS280" s="807"/>
      <c r="FT280" s="807"/>
      <c r="FU280" s="807"/>
      <c r="FV280" s="807"/>
      <c r="FW280" s="807"/>
      <c r="FX280" s="807"/>
      <c r="FY280" s="807"/>
      <c r="FZ280" s="807"/>
      <c r="GA280" s="807"/>
      <c r="GB280" s="807"/>
      <c r="GC280" s="807"/>
      <c r="GD280" s="807"/>
      <c r="GE280" s="807"/>
      <c r="GF280" s="807"/>
      <c r="GG280" s="807"/>
      <c r="GH280" s="807"/>
      <c r="GI280" s="807"/>
      <c r="GJ280" s="807"/>
      <c r="GK280" s="807"/>
      <c r="GL280" s="807"/>
      <c r="GM280" s="807"/>
      <c r="GN280" s="807"/>
      <c r="GO280" s="807"/>
      <c r="GP280" s="807"/>
      <c r="GQ280" s="807"/>
      <c r="GR280" s="807"/>
      <c r="GS280" s="807"/>
      <c r="GT280" s="807"/>
      <c r="GU280" s="807"/>
      <c r="GV280" s="807"/>
      <c r="GW280" s="807"/>
      <c r="GX280" s="807"/>
      <c r="GY280" s="807"/>
      <c r="GZ280" s="807"/>
      <c r="HA280" s="807"/>
    </row>
    <row r="281" spans="2:209" x14ac:dyDescent="0.25">
      <c r="B281" s="1172" t="str">
        <f>'1 уровень'!B2804</f>
        <v xml:space="preserve">2.1. Обращения </v>
      </c>
      <c r="C281" s="36">
        <f>'1 уровень'!E2804</f>
        <v>21000</v>
      </c>
      <c r="D281" s="36">
        <f>'1 уровень'!F2804</f>
        <v>21000</v>
      </c>
      <c r="E281" s="36">
        <f>'1 уровень'!G2804</f>
        <v>11610</v>
      </c>
      <c r="F281" s="812">
        <f>'1 уровень'!H2804</f>
        <v>55.285714285714285</v>
      </c>
      <c r="G281" s="828">
        <f>'1 уровень'!I2804</f>
        <v>0</v>
      </c>
      <c r="H281" s="828">
        <f>'1 уровень'!J2804</f>
        <v>0</v>
      </c>
      <c r="I281" s="822">
        <f>'1 уровень'!K2804</f>
        <v>0</v>
      </c>
      <c r="J281" s="822">
        <f>'1 уровень'!L2804</f>
        <v>0</v>
      </c>
      <c r="K281" s="822">
        <f>'1 уровень'!M2804</f>
        <v>0</v>
      </c>
      <c r="L281" s="822">
        <f>'1 уровень'!N2804</f>
        <v>0</v>
      </c>
      <c r="M281" s="822">
        <f>'1 уровень'!O2804</f>
        <v>0</v>
      </c>
      <c r="N281" s="822">
        <f>'1 уровень'!P2804</f>
        <v>0</v>
      </c>
      <c r="O281" s="821">
        <f>'1 уровень'!Q2804</f>
        <v>0</v>
      </c>
      <c r="P281" s="821">
        <f>'1 уровень'!R2804</f>
        <v>0</v>
      </c>
      <c r="Q281" s="821">
        <f>'1 уровень'!S2804</f>
        <v>0</v>
      </c>
      <c r="R281" s="821">
        <f>'1 уровень'!T2804</f>
        <v>0</v>
      </c>
      <c r="S281" s="821">
        <f>'1 уровень'!U2804</f>
        <v>0</v>
      </c>
      <c r="T281" s="821">
        <f>'1 уровень'!V2804</f>
        <v>0</v>
      </c>
      <c r="U281" s="821">
        <f>'1 уровень'!W2804</f>
        <v>0</v>
      </c>
      <c r="V281" s="821">
        <f>'1 уровень'!X2804</f>
        <v>0</v>
      </c>
      <c r="W281" s="821">
        <f>'1 уровень'!Y2804</f>
        <v>0</v>
      </c>
      <c r="X281" s="821">
        <f>'1 уровень'!Z2804</f>
        <v>0</v>
      </c>
      <c r="Y281" s="821">
        <f>'1 уровень'!AA2804</f>
        <v>0</v>
      </c>
      <c r="Z281" s="821">
        <f>'1 уровень'!AB2804</f>
        <v>0</v>
      </c>
      <c r="AA281" s="821">
        <f>'1 уровень'!AC2804</f>
        <v>0</v>
      </c>
      <c r="AB281" s="821">
        <f>'1 уровень'!AD2804</f>
        <v>0</v>
      </c>
      <c r="AC281" s="3624">
        <f>'1 уровень'!AE2804</f>
        <v>0</v>
      </c>
      <c r="AD281" s="821">
        <f>'1 уровень'!AF2804</f>
        <v>0</v>
      </c>
      <c r="AE281" s="821">
        <f>'1 уровень'!AG2804</f>
        <v>0</v>
      </c>
      <c r="AF281" s="821">
        <f>'1 уровень'!AH2804</f>
        <v>0</v>
      </c>
      <c r="AG281" s="821">
        <f>'1 уровень'!AI2804</f>
        <v>0</v>
      </c>
      <c r="AH281" s="2332">
        <f>'1 уровень'!AJ2804</f>
        <v>0</v>
      </c>
      <c r="AI281" s="821"/>
      <c r="AJ281" s="821"/>
      <c r="AK281" s="36"/>
      <c r="AL281" s="36"/>
      <c r="AM281" s="36"/>
      <c r="AN281" s="1837"/>
      <c r="AO281" s="1837"/>
      <c r="AP281" s="1424"/>
      <c r="AQ281" s="1424"/>
      <c r="AR281" s="807"/>
      <c r="AS281" s="807"/>
      <c r="AT281" s="807"/>
      <c r="AU281" s="807"/>
      <c r="AV281" s="807"/>
      <c r="AW281" s="807"/>
      <c r="AX281" s="807"/>
      <c r="AY281" s="807"/>
      <c r="AZ281" s="807"/>
      <c r="BA281" s="807"/>
      <c r="BB281" s="807"/>
      <c r="BC281" s="807"/>
      <c r="BD281" s="807"/>
      <c r="BE281" s="807"/>
      <c r="BF281" s="807"/>
      <c r="BG281" s="807"/>
      <c r="BH281" s="807"/>
      <c r="BI281" s="807"/>
      <c r="BJ281" s="807"/>
      <c r="BK281" s="807"/>
      <c r="BL281" s="807"/>
      <c r="BM281" s="807"/>
      <c r="BN281" s="807"/>
      <c r="BO281" s="807"/>
      <c r="BP281" s="807"/>
      <c r="BQ281" s="807"/>
      <c r="BR281" s="807"/>
      <c r="BS281" s="807"/>
      <c r="BT281" s="807"/>
      <c r="BU281" s="807"/>
      <c r="BV281" s="807"/>
      <c r="BW281" s="807"/>
      <c r="BX281" s="807"/>
      <c r="BY281" s="807"/>
      <c r="BZ281" s="807"/>
      <c r="CA281" s="807"/>
      <c r="CB281" s="807"/>
      <c r="CC281" s="807"/>
      <c r="CD281" s="807"/>
      <c r="CE281" s="807"/>
      <c r="CF281" s="807"/>
      <c r="CG281" s="807"/>
      <c r="CH281" s="807"/>
      <c r="CI281" s="807"/>
      <c r="CJ281" s="807"/>
      <c r="CK281" s="807"/>
      <c r="CL281" s="807"/>
      <c r="CM281" s="807"/>
      <c r="CN281" s="807"/>
      <c r="CO281" s="807"/>
      <c r="CP281" s="807"/>
      <c r="CQ281" s="807"/>
      <c r="CR281" s="807"/>
      <c r="CS281" s="807"/>
      <c r="CT281" s="807"/>
      <c r="CU281" s="807"/>
      <c r="CV281" s="807"/>
      <c r="CW281" s="807"/>
      <c r="CX281" s="807"/>
      <c r="CY281" s="807"/>
      <c r="CZ281" s="807"/>
      <c r="DA281" s="807"/>
      <c r="DB281" s="807"/>
      <c r="DC281" s="807"/>
      <c r="DD281" s="807"/>
      <c r="DE281" s="807"/>
      <c r="DF281" s="807"/>
      <c r="DG281" s="807"/>
      <c r="DH281" s="807"/>
      <c r="DI281" s="807"/>
      <c r="DJ281" s="807"/>
      <c r="DK281" s="807"/>
      <c r="DL281" s="807"/>
      <c r="DM281" s="807"/>
      <c r="DN281" s="807"/>
      <c r="DO281" s="807"/>
      <c r="DP281" s="807"/>
      <c r="DQ281" s="807"/>
      <c r="DR281" s="807"/>
      <c r="DS281" s="807"/>
      <c r="DT281" s="807"/>
      <c r="DU281" s="807"/>
      <c r="DV281" s="807"/>
      <c r="DW281" s="807"/>
      <c r="DX281" s="807"/>
      <c r="DY281" s="807"/>
      <c r="DZ281" s="807"/>
      <c r="EA281" s="807"/>
      <c r="EB281" s="807"/>
      <c r="EC281" s="807"/>
      <c r="ED281" s="807"/>
      <c r="EE281" s="807"/>
      <c r="EF281" s="807"/>
      <c r="EG281" s="807"/>
      <c r="EH281" s="807"/>
      <c r="EI281" s="807"/>
      <c r="EJ281" s="807"/>
      <c r="EK281" s="807"/>
      <c r="EL281" s="807"/>
      <c r="EM281" s="807"/>
      <c r="EN281" s="807"/>
      <c r="EO281" s="807"/>
      <c r="EP281" s="807"/>
      <c r="EQ281" s="807"/>
      <c r="ER281" s="807"/>
      <c r="ES281" s="807"/>
      <c r="ET281" s="807"/>
      <c r="EU281" s="807"/>
      <c r="EV281" s="807"/>
      <c r="EW281" s="807"/>
      <c r="EX281" s="807"/>
      <c r="EY281" s="807"/>
      <c r="EZ281" s="807"/>
      <c r="FA281" s="807"/>
      <c r="FB281" s="807"/>
      <c r="FC281" s="807"/>
      <c r="FD281" s="807"/>
      <c r="FE281" s="807"/>
      <c r="FF281" s="807"/>
      <c r="FG281" s="807"/>
      <c r="FH281" s="807"/>
      <c r="FI281" s="807"/>
      <c r="FJ281" s="807"/>
      <c r="FK281" s="807"/>
      <c r="FL281" s="807"/>
      <c r="FM281" s="807"/>
      <c r="FN281" s="807"/>
      <c r="FO281" s="807"/>
      <c r="FP281" s="807"/>
      <c r="FQ281" s="807"/>
      <c r="FR281" s="807"/>
      <c r="FS281" s="807"/>
      <c r="FT281" s="807"/>
      <c r="FU281" s="807"/>
      <c r="FV281" s="807"/>
      <c r="FW281" s="807"/>
      <c r="FX281" s="807"/>
      <c r="FY281" s="807"/>
      <c r="FZ281" s="807"/>
      <c r="GA281" s="807"/>
      <c r="GB281" s="807"/>
      <c r="GC281" s="807"/>
      <c r="GD281" s="807"/>
      <c r="GE281" s="807"/>
      <c r="GF281" s="807"/>
      <c r="GG281" s="807"/>
      <c r="GH281" s="807"/>
      <c r="GI281" s="807"/>
      <c r="GJ281" s="807"/>
      <c r="GK281" s="807"/>
      <c r="GL281" s="807"/>
      <c r="GM281" s="807"/>
      <c r="GN281" s="807"/>
      <c r="GO281" s="807"/>
      <c r="GP281" s="807"/>
      <c r="GQ281" s="807"/>
      <c r="GR281" s="807"/>
      <c r="GS281" s="807"/>
      <c r="GT281" s="807"/>
      <c r="GU281" s="807"/>
      <c r="GV281" s="807"/>
      <c r="GW281" s="807"/>
      <c r="GX281" s="807"/>
      <c r="GY281" s="807"/>
      <c r="GZ281" s="807"/>
      <c r="HA281" s="807"/>
    </row>
    <row r="282" spans="2:209" x14ac:dyDescent="0.25">
      <c r="B282" s="1172" t="str">
        <f>'1 уровень'!B2805</f>
        <v>2.2. Обращения по стоматологии</v>
      </c>
      <c r="C282" s="36">
        <f>'1 уровень'!E2805</f>
        <v>1063.8297872340424</v>
      </c>
      <c r="D282" s="36">
        <f>'1 уровень'!F2805</f>
        <v>1063.8297872340424</v>
      </c>
      <c r="E282" s="36">
        <f>'1 уровень'!G2805</f>
        <v>955.11808510638286</v>
      </c>
      <c r="F282" s="812">
        <f>'1 уровень'!H2805</f>
        <v>89.781100000000009</v>
      </c>
      <c r="G282" s="828">
        <f>'1 уровень'!I2805</f>
        <v>0</v>
      </c>
      <c r="H282" s="828">
        <f>'1 уровень'!J2805</f>
        <v>0</v>
      </c>
      <c r="I282" s="822">
        <f>'1 уровень'!K2805</f>
        <v>0</v>
      </c>
      <c r="J282" s="822">
        <f>'1 уровень'!L2805</f>
        <v>0</v>
      </c>
      <c r="K282" s="822">
        <f>'1 уровень'!M2805</f>
        <v>0</v>
      </c>
      <c r="L282" s="822">
        <f>'1 уровень'!N2805</f>
        <v>0</v>
      </c>
      <c r="M282" s="822">
        <f>'1 уровень'!O2805</f>
        <v>0</v>
      </c>
      <c r="N282" s="822">
        <f>'1 уровень'!P2805</f>
        <v>0</v>
      </c>
      <c r="O282" s="821">
        <f>'1 уровень'!Q2805</f>
        <v>0</v>
      </c>
      <c r="P282" s="821">
        <f>'1 уровень'!R2805</f>
        <v>0</v>
      </c>
      <c r="Q282" s="821">
        <f>'1 уровень'!S2805</f>
        <v>0</v>
      </c>
      <c r="R282" s="821">
        <f>'1 уровень'!T2805</f>
        <v>0</v>
      </c>
      <c r="S282" s="821">
        <f>'1 уровень'!U2805</f>
        <v>0</v>
      </c>
      <c r="T282" s="821">
        <f>'1 уровень'!V2805</f>
        <v>0</v>
      </c>
      <c r="U282" s="821">
        <f>'1 уровень'!W2805</f>
        <v>0</v>
      </c>
      <c r="V282" s="821">
        <f>'1 уровень'!X2805</f>
        <v>0</v>
      </c>
      <c r="W282" s="821">
        <f>'1 уровень'!Y2805</f>
        <v>0</v>
      </c>
      <c r="X282" s="821">
        <f>'1 уровень'!Z2805</f>
        <v>0</v>
      </c>
      <c r="Y282" s="821">
        <f>'1 уровень'!AA2805</f>
        <v>0</v>
      </c>
      <c r="Z282" s="821">
        <f>'1 уровень'!AB2805</f>
        <v>0</v>
      </c>
      <c r="AA282" s="821">
        <f>'1 уровень'!AC2805</f>
        <v>0</v>
      </c>
      <c r="AB282" s="821">
        <f>'1 уровень'!AD2805</f>
        <v>0</v>
      </c>
      <c r="AC282" s="3624">
        <f>'1 уровень'!AE2805</f>
        <v>0</v>
      </c>
      <c r="AD282" s="821">
        <f>'1 уровень'!AF2805</f>
        <v>0</v>
      </c>
      <c r="AE282" s="821">
        <f>'1 уровень'!AG2805</f>
        <v>0</v>
      </c>
      <c r="AF282" s="821">
        <f>'1 уровень'!AH2805</f>
        <v>0</v>
      </c>
      <c r="AG282" s="821">
        <f>'1 уровень'!AI2805</f>
        <v>0</v>
      </c>
      <c r="AH282" s="2332">
        <f>'1 уровень'!AJ2805</f>
        <v>0</v>
      </c>
      <c r="AI282" s="821"/>
      <c r="AJ282" s="821"/>
      <c r="AK282" s="36"/>
      <c r="AL282" s="36"/>
      <c r="AM282" s="36"/>
      <c r="AN282" s="1837"/>
      <c r="AO282" s="1837"/>
      <c r="AP282" s="1424"/>
      <c r="AQ282" s="1424"/>
      <c r="AR282" s="807"/>
      <c r="AS282" s="807"/>
      <c r="AT282" s="807"/>
      <c r="AU282" s="807"/>
      <c r="AV282" s="807"/>
      <c r="AW282" s="807"/>
      <c r="AX282" s="807"/>
      <c r="AY282" s="807"/>
      <c r="AZ282" s="807"/>
      <c r="BA282" s="807"/>
      <c r="BB282" s="807"/>
      <c r="BC282" s="807"/>
      <c r="BD282" s="807"/>
      <c r="BE282" s="807"/>
      <c r="BF282" s="807"/>
      <c r="BG282" s="807"/>
      <c r="BH282" s="807"/>
      <c r="BI282" s="807"/>
      <c r="BJ282" s="807"/>
      <c r="BK282" s="807"/>
      <c r="BL282" s="807"/>
      <c r="BM282" s="807"/>
      <c r="BN282" s="807"/>
      <c r="BO282" s="807"/>
      <c r="BP282" s="807"/>
      <c r="BQ282" s="807"/>
      <c r="BR282" s="807"/>
      <c r="BS282" s="807"/>
      <c r="BT282" s="807"/>
      <c r="BU282" s="807"/>
      <c r="BV282" s="807"/>
      <c r="BW282" s="807"/>
      <c r="BX282" s="807"/>
      <c r="BY282" s="807"/>
      <c r="BZ282" s="807"/>
      <c r="CA282" s="807"/>
      <c r="CB282" s="807"/>
      <c r="CC282" s="807"/>
      <c r="CD282" s="807"/>
      <c r="CE282" s="807"/>
      <c r="CF282" s="807"/>
      <c r="CG282" s="807"/>
      <c r="CH282" s="807"/>
      <c r="CI282" s="807"/>
      <c r="CJ282" s="807"/>
      <c r="CK282" s="807"/>
      <c r="CL282" s="807"/>
      <c r="CM282" s="807"/>
      <c r="CN282" s="807"/>
      <c r="CO282" s="807"/>
      <c r="CP282" s="807"/>
      <c r="CQ282" s="807"/>
      <c r="CR282" s="807"/>
      <c r="CS282" s="807"/>
      <c r="CT282" s="807"/>
      <c r="CU282" s="807"/>
      <c r="CV282" s="807"/>
      <c r="CW282" s="807"/>
      <c r="CX282" s="807"/>
      <c r="CY282" s="807"/>
      <c r="CZ282" s="807"/>
      <c r="DA282" s="807"/>
      <c r="DB282" s="807"/>
      <c r="DC282" s="807"/>
      <c r="DD282" s="807"/>
      <c r="DE282" s="807"/>
      <c r="DF282" s="807"/>
      <c r="DG282" s="807"/>
      <c r="DH282" s="807"/>
      <c r="DI282" s="807"/>
      <c r="DJ282" s="807"/>
      <c r="DK282" s="807"/>
      <c r="DL282" s="807"/>
      <c r="DM282" s="807"/>
      <c r="DN282" s="807"/>
      <c r="DO282" s="807"/>
      <c r="DP282" s="807"/>
      <c r="DQ282" s="807"/>
      <c r="DR282" s="807"/>
      <c r="DS282" s="807"/>
      <c r="DT282" s="807"/>
      <c r="DU282" s="807"/>
      <c r="DV282" s="807"/>
      <c r="DW282" s="807"/>
      <c r="DX282" s="807"/>
      <c r="DY282" s="807"/>
      <c r="DZ282" s="807"/>
      <c r="EA282" s="807"/>
      <c r="EB282" s="807"/>
      <c r="EC282" s="807"/>
      <c r="ED282" s="807"/>
      <c r="EE282" s="807"/>
      <c r="EF282" s="807"/>
      <c r="EG282" s="807"/>
      <c r="EH282" s="807"/>
      <c r="EI282" s="807"/>
      <c r="EJ282" s="807"/>
      <c r="EK282" s="807"/>
      <c r="EL282" s="807"/>
      <c r="EM282" s="807"/>
      <c r="EN282" s="807"/>
      <c r="EO282" s="807"/>
      <c r="EP282" s="807"/>
      <c r="EQ282" s="807"/>
      <c r="ER282" s="807"/>
      <c r="ES282" s="807"/>
      <c r="ET282" s="807"/>
      <c r="EU282" s="807"/>
      <c r="EV282" s="807"/>
      <c r="EW282" s="807"/>
      <c r="EX282" s="807"/>
      <c r="EY282" s="807"/>
      <c r="EZ282" s="807"/>
      <c r="FA282" s="807"/>
      <c r="FB282" s="807"/>
      <c r="FC282" s="807"/>
      <c r="FD282" s="807"/>
      <c r="FE282" s="807"/>
      <c r="FF282" s="807"/>
      <c r="FG282" s="807"/>
      <c r="FH282" s="807"/>
      <c r="FI282" s="807"/>
      <c r="FJ282" s="807"/>
      <c r="FK282" s="807"/>
      <c r="FL282" s="807"/>
      <c r="FM282" s="807"/>
      <c r="FN282" s="807"/>
      <c r="FO282" s="807"/>
      <c r="FP282" s="807"/>
      <c r="FQ282" s="807"/>
      <c r="FR282" s="807"/>
      <c r="FS282" s="807"/>
      <c r="FT282" s="807"/>
      <c r="FU282" s="807"/>
      <c r="FV282" s="807"/>
      <c r="FW282" s="807"/>
      <c r="FX282" s="807"/>
      <c r="FY282" s="807"/>
      <c r="FZ282" s="807"/>
      <c r="GA282" s="807"/>
      <c r="GB282" s="807"/>
      <c r="GC282" s="807"/>
      <c r="GD282" s="807"/>
      <c r="GE282" s="807"/>
      <c r="GF282" s="807"/>
      <c r="GG282" s="807"/>
      <c r="GH282" s="807"/>
      <c r="GI282" s="807"/>
      <c r="GJ282" s="807"/>
      <c r="GK282" s="807"/>
      <c r="GL282" s="807"/>
      <c r="GM282" s="807"/>
      <c r="GN282" s="807"/>
      <c r="GO282" s="807"/>
      <c r="GP282" s="807"/>
      <c r="GQ282" s="807"/>
      <c r="GR282" s="807"/>
      <c r="GS282" s="807"/>
      <c r="GT282" s="807"/>
      <c r="GU282" s="807"/>
      <c r="GV282" s="807"/>
      <c r="GW282" s="807"/>
      <c r="GX282" s="807"/>
      <c r="GY282" s="807"/>
      <c r="GZ282" s="807"/>
      <c r="HA282" s="807"/>
    </row>
    <row r="283" spans="2:209" x14ac:dyDescent="0.25">
      <c r="B283" s="1172" t="str">
        <f>'1 уровень'!B2806</f>
        <v xml:space="preserve"> 2.2 (а) в т.ч. (УЕТ)</v>
      </c>
      <c r="C283" s="36">
        <f>'1 уровень'!E2806</f>
        <v>10000</v>
      </c>
      <c r="D283" s="36">
        <f>'1 уровень'!F2806</f>
        <v>10000</v>
      </c>
      <c r="E283" s="36">
        <f>'1 уровень'!G2806</f>
        <v>8978.1099999999988</v>
      </c>
      <c r="F283" s="812">
        <f>'1 уровень'!H2806</f>
        <v>89.781099999999995</v>
      </c>
      <c r="G283" s="828">
        <f>'1 уровень'!I2806</f>
        <v>0</v>
      </c>
      <c r="H283" s="828">
        <f>'1 уровень'!J2806</f>
        <v>0</v>
      </c>
      <c r="I283" s="822">
        <f>'1 уровень'!K2806</f>
        <v>0</v>
      </c>
      <c r="J283" s="822">
        <f>'1 уровень'!L2806</f>
        <v>0</v>
      </c>
      <c r="K283" s="822">
        <f>'1 уровень'!M2806</f>
        <v>0</v>
      </c>
      <c r="L283" s="822">
        <f>'1 уровень'!N2806</f>
        <v>0</v>
      </c>
      <c r="M283" s="822">
        <f>'1 уровень'!O2806</f>
        <v>0</v>
      </c>
      <c r="N283" s="822">
        <f>'1 уровень'!P2806</f>
        <v>0</v>
      </c>
      <c r="O283" s="821">
        <f>'1 уровень'!Q2806</f>
        <v>0</v>
      </c>
      <c r="P283" s="821">
        <f>'1 уровень'!R2806</f>
        <v>0</v>
      </c>
      <c r="Q283" s="821">
        <f>'1 уровень'!S2806</f>
        <v>0</v>
      </c>
      <c r="R283" s="821">
        <f>'1 уровень'!T2806</f>
        <v>0</v>
      </c>
      <c r="S283" s="821">
        <f>'1 уровень'!U2806</f>
        <v>0</v>
      </c>
      <c r="T283" s="821">
        <f>'1 уровень'!V2806</f>
        <v>0</v>
      </c>
      <c r="U283" s="821">
        <f>'1 уровень'!W2806</f>
        <v>0</v>
      </c>
      <c r="V283" s="821">
        <f>'1 уровень'!X2806</f>
        <v>0</v>
      </c>
      <c r="W283" s="821">
        <f>'1 уровень'!Y2806</f>
        <v>0</v>
      </c>
      <c r="X283" s="821">
        <f>'1 уровень'!Z2806</f>
        <v>0</v>
      </c>
      <c r="Y283" s="821">
        <f>'1 уровень'!AA2806</f>
        <v>0</v>
      </c>
      <c r="Z283" s="821">
        <f>'1 уровень'!AB2806</f>
        <v>0</v>
      </c>
      <c r="AA283" s="821">
        <f>'1 уровень'!AC2806</f>
        <v>0</v>
      </c>
      <c r="AB283" s="821">
        <f>'1 уровень'!AD2806</f>
        <v>0</v>
      </c>
      <c r="AC283" s="3624">
        <f>'1 уровень'!AE2806</f>
        <v>0</v>
      </c>
      <c r="AD283" s="821">
        <f>'1 уровень'!AF2806</f>
        <v>0</v>
      </c>
      <c r="AE283" s="821">
        <f>'1 уровень'!AG2806</f>
        <v>0</v>
      </c>
      <c r="AF283" s="821">
        <f>'1 уровень'!AH2806</f>
        <v>0</v>
      </c>
      <c r="AG283" s="821">
        <f>'1 уровень'!AI2806</f>
        <v>0</v>
      </c>
      <c r="AH283" s="2332">
        <f>'1 уровень'!AJ2806</f>
        <v>0</v>
      </c>
      <c r="AI283" s="821"/>
      <c r="AJ283" s="821"/>
      <c r="AK283" s="36"/>
      <c r="AL283" s="36"/>
      <c r="AM283" s="36"/>
      <c r="AN283" s="1837"/>
      <c r="AO283" s="1837"/>
      <c r="AP283" s="1424"/>
      <c r="AQ283" s="1424"/>
      <c r="AR283" s="807"/>
      <c r="AS283" s="807"/>
      <c r="AT283" s="807"/>
      <c r="AU283" s="807"/>
      <c r="AV283" s="807"/>
      <c r="AW283" s="807"/>
      <c r="AX283" s="807"/>
      <c r="AY283" s="807"/>
      <c r="AZ283" s="807"/>
      <c r="BA283" s="807"/>
      <c r="BB283" s="807"/>
      <c r="BC283" s="807"/>
      <c r="BD283" s="807"/>
      <c r="BE283" s="807"/>
      <c r="BF283" s="807"/>
      <c r="BG283" s="807"/>
      <c r="BH283" s="807"/>
      <c r="BI283" s="807"/>
      <c r="BJ283" s="807"/>
      <c r="BK283" s="807"/>
      <c r="BL283" s="807"/>
      <c r="BM283" s="807"/>
      <c r="BN283" s="807"/>
      <c r="BO283" s="807"/>
      <c r="BP283" s="807"/>
      <c r="BQ283" s="807"/>
      <c r="BR283" s="807"/>
      <c r="BS283" s="807"/>
      <c r="BT283" s="807"/>
      <c r="BU283" s="807"/>
      <c r="BV283" s="807"/>
      <c r="BW283" s="807"/>
      <c r="BX283" s="807"/>
      <c r="BY283" s="807"/>
      <c r="BZ283" s="807"/>
      <c r="CA283" s="807"/>
      <c r="CB283" s="807"/>
      <c r="CC283" s="807"/>
      <c r="CD283" s="807"/>
      <c r="CE283" s="807"/>
      <c r="CF283" s="807"/>
      <c r="CG283" s="807"/>
      <c r="CH283" s="807"/>
      <c r="CI283" s="807"/>
      <c r="CJ283" s="807"/>
      <c r="CK283" s="807"/>
      <c r="CL283" s="807"/>
      <c r="CM283" s="807"/>
      <c r="CN283" s="807"/>
      <c r="CO283" s="807"/>
      <c r="CP283" s="807"/>
      <c r="CQ283" s="807"/>
      <c r="CR283" s="807"/>
      <c r="CS283" s="807"/>
      <c r="CT283" s="807"/>
      <c r="CU283" s="807"/>
      <c r="CV283" s="807"/>
      <c r="CW283" s="807"/>
      <c r="CX283" s="807"/>
      <c r="CY283" s="807"/>
      <c r="CZ283" s="807"/>
      <c r="DA283" s="807"/>
      <c r="DB283" s="807"/>
      <c r="DC283" s="807"/>
      <c r="DD283" s="807"/>
      <c r="DE283" s="807"/>
      <c r="DF283" s="807"/>
      <c r="DG283" s="807"/>
      <c r="DH283" s="807"/>
      <c r="DI283" s="807"/>
      <c r="DJ283" s="807"/>
      <c r="DK283" s="807"/>
      <c r="DL283" s="807"/>
      <c r="DM283" s="807"/>
      <c r="DN283" s="807"/>
      <c r="DO283" s="807"/>
      <c r="DP283" s="807"/>
      <c r="DQ283" s="807"/>
      <c r="DR283" s="807"/>
      <c r="DS283" s="807"/>
      <c r="DT283" s="807"/>
      <c r="DU283" s="807"/>
      <c r="DV283" s="807"/>
      <c r="DW283" s="807"/>
      <c r="DX283" s="807"/>
      <c r="DY283" s="807"/>
      <c r="DZ283" s="807"/>
      <c r="EA283" s="807"/>
      <c r="EB283" s="807"/>
      <c r="EC283" s="807"/>
      <c r="ED283" s="807"/>
      <c r="EE283" s="807"/>
      <c r="EF283" s="807"/>
      <c r="EG283" s="807"/>
      <c r="EH283" s="807"/>
      <c r="EI283" s="807"/>
      <c r="EJ283" s="807"/>
      <c r="EK283" s="807"/>
      <c r="EL283" s="807"/>
      <c r="EM283" s="807"/>
      <c r="EN283" s="807"/>
      <c r="EO283" s="807"/>
      <c r="EP283" s="807"/>
      <c r="EQ283" s="807"/>
      <c r="ER283" s="807"/>
      <c r="ES283" s="807"/>
      <c r="ET283" s="807"/>
      <c r="EU283" s="807"/>
      <c r="EV283" s="807"/>
      <c r="EW283" s="807"/>
      <c r="EX283" s="807"/>
      <c r="EY283" s="807"/>
      <c r="EZ283" s="807"/>
      <c r="FA283" s="807"/>
      <c r="FB283" s="807"/>
      <c r="FC283" s="807"/>
      <c r="FD283" s="807"/>
      <c r="FE283" s="807"/>
      <c r="FF283" s="807"/>
      <c r="FG283" s="807"/>
      <c r="FH283" s="807"/>
      <c r="FI283" s="807"/>
      <c r="FJ283" s="807"/>
      <c r="FK283" s="807"/>
      <c r="FL283" s="807"/>
      <c r="FM283" s="807"/>
      <c r="FN283" s="807"/>
      <c r="FO283" s="807"/>
      <c r="FP283" s="807"/>
      <c r="FQ283" s="807"/>
      <c r="FR283" s="807"/>
      <c r="FS283" s="807"/>
      <c r="FT283" s="807"/>
      <c r="FU283" s="807"/>
      <c r="FV283" s="807"/>
      <c r="FW283" s="807"/>
      <c r="FX283" s="807"/>
      <c r="FY283" s="807"/>
      <c r="FZ283" s="807"/>
      <c r="GA283" s="807"/>
      <c r="GB283" s="807"/>
      <c r="GC283" s="807"/>
      <c r="GD283" s="807"/>
      <c r="GE283" s="807"/>
      <c r="GF283" s="807"/>
      <c r="GG283" s="807"/>
      <c r="GH283" s="807"/>
      <c r="GI283" s="807"/>
      <c r="GJ283" s="807"/>
      <c r="GK283" s="807"/>
      <c r="GL283" s="807"/>
      <c r="GM283" s="807"/>
      <c r="GN283" s="807"/>
      <c r="GO283" s="807"/>
      <c r="GP283" s="807"/>
      <c r="GQ283" s="807"/>
      <c r="GR283" s="807"/>
      <c r="GS283" s="807"/>
      <c r="GT283" s="807"/>
      <c r="GU283" s="807"/>
      <c r="GV283" s="807"/>
      <c r="GW283" s="807"/>
      <c r="GX283" s="807"/>
      <c r="GY283" s="807"/>
      <c r="GZ283" s="807"/>
      <c r="HA283" s="807"/>
    </row>
    <row r="284" spans="2:209" ht="30" x14ac:dyDescent="0.25">
      <c r="B284" s="1172" t="str">
        <f>'1 уровень'!B2807</f>
        <v>Поликлиника (по самостоятельным тарифам)</v>
      </c>
      <c r="C284" s="36">
        <f>'1 уровень'!E2807</f>
        <v>0</v>
      </c>
      <c r="D284" s="36">
        <f>'1 уровень'!F2807</f>
        <v>0</v>
      </c>
      <c r="E284" s="36">
        <f>'1 уровень'!G2807</f>
        <v>0</v>
      </c>
      <c r="F284" s="812">
        <f>'1 уровень'!H2807</f>
        <v>0</v>
      </c>
      <c r="G284" s="828">
        <f>'1 уровень'!I2807</f>
        <v>0</v>
      </c>
      <c r="H284" s="828">
        <f>'1 уровень'!J2807</f>
        <v>0</v>
      </c>
      <c r="I284" s="822">
        <f>'1 уровень'!K2807</f>
        <v>0</v>
      </c>
      <c r="J284" s="822">
        <f>'1 уровень'!L2807</f>
        <v>0</v>
      </c>
      <c r="K284" s="822">
        <f>'1 уровень'!M2807</f>
        <v>0</v>
      </c>
      <c r="L284" s="822">
        <f>'1 уровень'!N2807</f>
        <v>0</v>
      </c>
      <c r="M284" s="822">
        <f>'1 уровень'!O2807</f>
        <v>0</v>
      </c>
      <c r="N284" s="822">
        <f>'1 уровень'!P2807</f>
        <v>0</v>
      </c>
      <c r="O284" s="821">
        <f>'1 уровень'!Q2807</f>
        <v>1111.0932</v>
      </c>
      <c r="P284" s="821">
        <f>'1 уровень'!R2807</f>
        <v>1111.0932</v>
      </c>
      <c r="Q284" s="821">
        <f>'1 уровень'!S2807</f>
        <v>1111.0932</v>
      </c>
      <c r="R284" s="821">
        <f>'1 уровень'!T2807</f>
        <v>277.77330000000001</v>
      </c>
      <c r="S284" s="821">
        <f>'1 уровень'!U2807</f>
        <v>277.77330000000001</v>
      </c>
      <c r="T284" s="821">
        <f>'1 уровень'!V2807</f>
        <v>277.77330000000001</v>
      </c>
      <c r="U284" s="821">
        <f>'1 уровень'!W2807</f>
        <v>277.77330000000001</v>
      </c>
      <c r="V284" s="821">
        <f>'1 уровень'!X2807</f>
        <v>277.77330000000001</v>
      </c>
      <c r="W284" s="821">
        <f>'1 уровень'!Y2807</f>
        <v>648.94283999999993</v>
      </c>
      <c r="X284" s="821">
        <f>'1 уровень'!Z2807</f>
        <v>618.34752000000003</v>
      </c>
      <c r="Y284" s="821">
        <f>'1 уровень'!AA2807</f>
        <v>433.16532000000001</v>
      </c>
      <c r="Z284" s="821">
        <f>'1 уровень'!AB2807</f>
        <v>433.16532000000001</v>
      </c>
      <c r="AA284" s="821">
        <f>'1 уровень'!AC2807</f>
        <v>433.16532000000001</v>
      </c>
      <c r="AB284" s="821">
        <f>'1 уровень'!AD2807</f>
        <v>450.23428000000558</v>
      </c>
      <c r="AC284" s="3624">
        <f>'1 уровень'!AE2807</f>
        <v>0</v>
      </c>
      <c r="AD284" s="821">
        <f>'1 уровень'!AF2807</f>
        <v>0</v>
      </c>
      <c r="AE284" s="821">
        <f>'1 уровень'!AG2807</f>
        <v>17.068960000005575</v>
      </c>
      <c r="AF284" s="821">
        <f>'1 уровень'!AH2807</f>
        <v>0</v>
      </c>
      <c r="AG284" s="821">
        <f>'1 уровень'!AI2807</f>
        <v>-2.5178400000000014</v>
      </c>
      <c r="AH284" s="2332">
        <f>'1 уровень'!AJ2807</f>
        <v>447.7164400000056</v>
      </c>
      <c r="AI284" s="821">
        <f>AB284/AA284*100</f>
        <v>103.94051859922801</v>
      </c>
      <c r="AJ284" s="821">
        <f>AH284/AA284*100</f>
        <v>103.35925322923025</v>
      </c>
      <c r="AK284" s="36"/>
      <c r="AL284" s="36"/>
      <c r="AM284" s="36"/>
      <c r="AN284" s="1837"/>
      <c r="AO284" s="1837"/>
      <c r="AP284" s="1424"/>
      <c r="AQ284" s="1424"/>
      <c r="AR284" s="807"/>
      <c r="AS284" s="807"/>
      <c r="AT284" s="807"/>
      <c r="AU284" s="807"/>
      <c r="AV284" s="807"/>
      <c r="AW284" s="807"/>
      <c r="AX284" s="807"/>
      <c r="AY284" s="807"/>
      <c r="AZ284" s="807"/>
      <c r="BA284" s="807"/>
      <c r="BB284" s="807"/>
      <c r="BC284" s="807"/>
      <c r="BD284" s="807"/>
      <c r="BE284" s="807"/>
      <c r="BF284" s="807"/>
      <c r="BG284" s="807"/>
      <c r="BH284" s="807"/>
      <c r="BI284" s="807"/>
      <c r="BJ284" s="807"/>
      <c r="BK284" s="807"/>
      <c r="BL284" s="807"/>
      <c r="BM284" s="807"/>
      <c r="BN284" s="807"/>
      <c r="BO284" s="807"/>
      <c r="BP284" s="807"/>
      <c r="BQ284" s="807"/>
      <c r="BR284" s="807"/>
      <c r="BS284" s="807"/>
      <c r="BT284" s="807"/>
      <c r="BU284" s="807"/>
      <c r="BV284" s="807"/>
      <c r="BW284" s="807"/>
      <c r="BX284" s="807"/>
      <c r="BY284" s="807"/>
      <c r="BZ284" s="807"/>
      <c r="CA284" s="807"/>
      <c r="CB284" s="807"/>
      <c r="CC284" s="807"/>
      <c r="CD284" s="807"/>
      <c r="CE284" s="807"/>
      <c r="CF284" s="807"/>
      <c r="CG284" s="807"/>
      <c r="CH284" s="807"/>
      <c r="CI284" s="807"/>
      <c r="CJ284" s="807"/>
      <c r="CK284" s="807"/>
      <c r="CL284" s="807"/>
      <c r="CM284" s="807"/>
      <c r="CN284" s="807"/>
      <c r="CO284" s="807"/>
      <c r="CP284" s="807"/>
      <c r="CQ284" s="807"/>
      <c r="CR284" s="807"/>
      <c r="CS284" s="807"/>
      <c r="CT284" s="807"/>
      <c r="CU284" s="807"/>
      <c r="CV284" s="807"/>
      <c r="CW284" s="807"/>
      <c r="CX284" s="807"/>
      <c r="CY284" s="807"/>
      <c r="CZ284" s="807"/>
      <c r="DA284" s="807"/>
      <c r="DB284" s="807"/>
      <c r="DC284" s="807"/>
      <c r="DD284" s="807"/>
      <c r="DE284" s="807"/>
      <c r="DF284" s="807"/>
      <c r="DG284" s="807"/>
      <c r="DH284" s="807"/>
      <c r="DI284" s="807"/>
      <c r="DJ284" s="807"/>
      <c r="DK284" s="807"/>
      <c r="DL284" s="807"/>
      <c r="DM284" s="807"/>
      <c r="DN284" s="807"/>
      <c r="DO284" s="807"/>
      <c r="DP284" s="807"/>
      <c r="DQ284" s="807"/>
      <c r="DR284" s="807"/>
      <c r="DS284" s="807"/>
      <c r="DT284" s="807"/>
      <c r="DU284" s="807"/>
      <c r="DV284" s="807"/>
      <c r="DW284" s="807"/>
      <c r="DX284" s="807"/>
      <c r="DY284" s="807"/>
      <c r="DZ284" s="807"/>
      <c r="EA284" s="807"/>
      <c r="EB284" s="807"/>
      <c r="EC284" s="807"/>
      <c r="ED284" s="807"/>
      <c r="EE284" s="807"/>
      <c r="EF284" s="807"/>
      <c r="EG284" s="807"/>
      <c r="EH284" s="807"/>
      <c r="EI284" s="807"/>
      <c r="EJ284" s="807"/>
      <c r="EK284" s="807"/>
      <c r="EL284" s="807"/>
      <c r="EM284" s="807"/>
      <c r="EN284" s="807"/>
      <c r="EO284" s="807"/>
      <c r="EP284" s="807"/>
      <c r="EQ284" s="807"/>
      <c r="ER284" s="807"/>
      <c r="ES284" s="807"/>
      <c r="ET284" s="807"/>
      <c r="EU284" s="807"/>
      <c r="EV284" s="807"/>
      <c r="EW284" s="807"/>
      <c r="EX284" s="807"/>
      <c r="EY284" s="807"/>
      <c r="EZ284" s="807"/>
      <c r="FA284" s="807"/>
      <c r="FB284" s="807"/>
      <c r="FC284" s="807"/>
      <c r="FD284" s="807"/>
      <c r="FE284" s="807"/>
      <c r="FF284" s="807"/>
      <c r="FG284" s="807"/>
      <c r="FH284" s="807"/>
      <c r="FI284" s="807"/>
      <c r="FJ284" s="807"/>
      <c r="FK284" s="807"/>
      <c r="FL284" s="807"/>
      <c r="FM284" s="807"/>
      <c r="FN284" s="807"/>
      <c r="FO284" s="807"/>
      <c r="FP284" s="807"/>
      <c r="FQ284" s="807"/>
      <c r="FR284" s="807"/>
      <c r="FS284" s="807"/>
      <c r="FT284" s="807"/>
      <c r="FU284" s="807"/>
      <c r="FV284" s="807"/>
      <c r="FW284" s="807"/>
      <c r="FX284" s="807"/>
      <c r="FY284" s="807"/>
      <c r="FZ284" s="807"/>
      <c r="GA284" s="807"/>
      <c r="GB284" s="807"/>
      <c r="GC284" s="807"/>
      <c r="GD284" s="807"/>
      <c r="GE284" s="807"/>
      <c r="GF284" s="807"/>
      <c r="GG284" s="807"/>
      <c r="GH284" s="807"/>
      <c r="GI284" s="807"/>
      <c r="GJ284" s="807"/>
      <c r="GK284" s="807"/>
      <c r="GL284" s="807"/>
      <c r="GM284" s="807"/>
      <c r="GN284" s="807"/>
      <c r="GO284" s="807"/>
      <c r="GP284" s="807"/>
      <c r="GQ284" s="807"/>
      <c r="GR284" s="807"/>
      <c r="GS284" s="807"/>
      <c r="GT284" s="807"/>
      <c r="GU284" s="807"/>
      <c r="GV284" s="807"/>
      <c r="GW284" s="807"/>
      <c r="GX284" s="807"/>
      <c r="GY284" s="807"/>
      <c r="GZ284" s="807"/>
      <c r="HA284" s="807"/>
    </row>
    <row r="285" spans="2:209" ht="30" x14ac:dyDescent="0.25">
      <c r="B285" s="1172" t="str">
        <f>'1 уровень'!B2808</f>
        <v>Посещения с профилактической и иной целью</v>
      </c>
      <c r="C285" s="36">
        <f>'1 уровень'!E2808</f>
        <v>0</v>
      </c>
      <c r="D285" s="36">
        <f>'1 уровень'!F2808</f>
        <v>0</v>
      </c>
      <c r="E285" s="36">
        <f>'1 уровень'!G2808</f>
        <v>0</v>
      </c>
      <c r="F285" s="812">
        <f>'1 уровень'!H2808</f>
        <v>0</v>
      </c>
      <c r="G285" s="828">
        <f>'1 уровень'!I2808</f>
        <v>0</v>
      </c>
      <c r="H285" s="828">
        <f>'1 уровень'!J2808</f>
        <v>0</v>
      </c>
      <c r="I285" s="822">
        <f>'1 уровень'!K2808</f>
        <v>0</v>
      </c>
      <c r="J285" s="822">
        <f>'1 уровень'!L2808</f>
        <v>0</v>
      </c>
      <c r="K285" s="822">
        <f>'1 уровень'!M2808</f>
        <v>0</v>
      </c>
      <c r="L285" s="822">
        <f>'1 уровень'!N2808</f>
        <v>0</v>
      </c>
      <c r="M285" s="822">
        <f>'1 уровень'!O2808</f>
        <v>0</v>
      </c>
      <c r="N285" s="822">
        <f>'1 уровень'!P2808</f>
        <v>0</v>
      </c>
      <c r="O285" s="821">
        <f>'1 уровень'!Q2808</f>
        <v>0</v>
      </c>
      <c r="P285" s="821">
        <f>'1 уровень'!R2808</f>
        <v>0</v>
      </c>
      <c r="Q285" s="821">
        <f>'1 уровень'!S2808</f>
        <v>0</v>
      </c>
      <c r="R285" s="821">
        <f>'1 уровень'!T2808</f>
        <v>0</v>
      </c>
      <c r="S285" s="821">
        <f>'1 уровень'!U2808</f>
        <v>0</v>
      </c>
      <c r="T285" s="821">
        <f>'1 уровень'!V2808</f>
        <v>0</v>
      </c>
      <c r="U285" s="821">
        <f>'1 уровень'!W2808</f>
        <v>0</v>
      </c>
      <c r="V285" s="821">
        <f>'1 уровень'!X2808</f>
        <v>0</v>
      </c>
      <c r="W285" s="821">
        <f>'1 уровень'!Y2808</f>
        <v>0</v>
      </c>
      <c r="X285" s="821">
        <f>'1 уровень'!Z2808</f>
        <v>0</v>
      </c>
      <c r="Y285" s="821">
        <f>'1 уровень'!AA2808</f>
        <v>0</v>
      </c>
      <c r="Z285" s="821">
        <f>'1 уровень'!AB2808</f>
        <v>0</v>
      </c>
      <c r="AA285" s="821">
        <f>'1 уровень'!AC2808</f>
        <v>0</v>
      </c>
      <c r="AB285" s="821">
        <f>'1 уровень'!AD2808</f>
        <v>0</v>
      </c>
      <c r="AC285" s="3624">
        <f>'1 уровень'!AE2808</f>
        <v>0</v>
      </c>
      <c r="AD285" s="821">
        <f>'1 уровень'!AF2808</f>
        <v>0</v>
      </c>
      <c r="AE285" s="821">
        <f>'1 уровень'!AG2808</f>
        <v>0</v>
      </c>
      <c r="AF285" s="821">
        <f>'1 уровень'!AH2808</f>
        <v>0</v>
      </c>
      <c r="AG285" s="821">
        <f>'1 уровень'!AI2808</f>
        <v>0</v>
      </c>
      <c r="AH285" s="2332">
        <f>'1 уровень'!AJ2808</f>
        <v>0</v>
      </c>
      <c r="AI285" s="821"/>
      <c r="AJ285" s="821"/>
      <c r="AK285" s="36"/>
      <c r="AL285" s="36"/>
      <c r="AM285" s="36"/>
      <c r="AN285" s="1837"/>
      <c r="AO285" s="1837"/>
      <c r="AP285" s="1424"/>
      <c r="AQ285" s="1424"/>
      <c r="AR285" s="807"/>
      <c r="AS285" s="807"/>
      <c r="AT285" s="807"/>
      <c r="AU285" s="807"/>
      <c r="AV285" s="807"/>
      <c r="AW285" s="807"/>
      <c r="AX285" s="807"/>
      <c r="AY285" s="807"/>
      <c r="AZ285" s="807"/>
      <c r="BA285" s="807"/>
      <c r="BB285" s="807"/>
      <c r="BC285" s="807"/>
      <c r="BD285" s="807"/>
      <c r="BE285" s="807"/>
      <c r="BF285" s="807"/>
      <c r="BG285" s="807"/>
      <c r="BH285" s="807"/>
      <c r="BI285" s="807"/>
      <c r="BJ285" s="807"/>
      <c r="BK285" s="807"/>
      <c r="BL285" s="807"/>
      <c r="BM285" s="807"/>
      <c r="BN285" s="807"/>
      <c r="BO285" s="807"/>
      <c r="BP285" s="807"/>
      <c r="BQ285" s="807"/>
      <c r="BR285" s="807"/>
      <c r="BS285" s="807"/>
      <c r="BT285" s="807"/>
      <c r="BU285" s="807"/>
      <c r="BV285" s="807"/>
      <c r="BW285" s="807"/>
      <c r="BX285" s="807"/>
      <c r="BY285" s="807"/>
      <c r="BZ285" s="807"/>
      <c r="CA285" s="807"/>
      <c r="CB285" s="807"/>
      <c r="CC285" s="807"/>
      <c r="CD285" s="807"/>
      <c r="CE285" s="807"/>
      <c r="CF285" s="807"/>
      <c r="CG285" s="807"/>
      <c r="CH285" s="807"/>
      <c r="CI285" s="807"/>
      <c r="CJ285" s="807"/>
      <c r="CK285" s="807"/>
      <c r="CL285" s="807"/>
      <c r="CM285" s="807"/>
      <c r="CN285" s="807"/>
      <c r="CO285" s="807"/>
      <c r="CP285" s="807"/>
      <c r="CQ285" s="807"/>
      <c r="CR285" s="807"/>
      <c r="CS285" s="807"/>
      <c r="CT285" s="807"/>
      <c r="CU285" s="807"/>
      <c r="CV285" s="807"/>
      <c r="CW285" s="807"/>
      <c r="CX285" s="807"/>
      <c r="CY285" s="807"/>
      <c r="CZ285" s="807"/>
      <c r="DA285" s="807"/>
      <c r="DB285" s="807"/>
      <c r="DC285" s="807"/>
      <c r="DD285" s="807"/>
      <c r="DE285" s="807"/>
      <c r="DF285" s="807"/>
      <c r="DG285" s="807"/>
      <c r="DH285" s="807"/>
      <c r="DI285" s="807"/>
      <c r="DJ285" s="807"/>
      <c r="DK285" s="807"/>
      <c r="DL285" s="807"/>
      <c r="DM285" s="807"/>
      <c r="DN285" s="807"/>
      <c r="DO285" s="807"/>
      <c r="DP285" s="807"/>
      <c r="DQ285" s="807"/>
      <c r="DR285" s="807"/>
      <c r="DS285" s="807"/>
      <c r="DT285" s="807"/>
      <c r="DU285" s="807"/>
      <c r="DV285" s="807"/>
      <c r="DW285" s="807"/>
      <c r="DX285" s="807"/>
      <c r="DY285" s="807"/>
      <c r="DZ285" s="807"/>
      <c r="EA285" s="807"/>
      <c r="EB285" s="807"/>
      <c r="EC285" s="807"/>
      <c r="ED285" s="807"/>
      <c r="EE285" s="807"/>
      <c r="EF285" s="807"/>
      <c r="EG285" s="807"/>
      <c r="EH285" s="807"/>
      <c r="EI285" s="807"/>
      <c r="EJ285" s="807"/>
      <c r="EK285" s="807"/>
      <c r="EL285" s="807"/>
      <c r="EM285" s="807"/>
      <c r="EN285" s="807"/>
      <c r="EO285" s="807"/>
      <c r="EP285" s="807"/>
      <c r="EQ285" s="807"/>
      <c r="ER285" s="807"/>
      <c r="ES285" s="807"/>
      <c r="ET285" s="807"/>
      <c r="EU285" s="807"/>
      <c r="EV285" s="807"/>
      <c r="EW285" s="807"/>
      <c r="EX285" s="807"/>
      <c r="EY285" s="807"/>
      <c r="EZ285" s="807"/>
      <c r="FA285" s="807"/>
      <c r="FB285" s="807"/>
      <c r="FC285" s="807"/>
      <c r="FD285" s="807"/>
      <c r="FE285" s="807"/>
      <c r="FF285" s="807"/>
      <c r="FG285" s="807"/>
      <c r="FH285" s="807"/>
      <c r="FI285" s="807"/>
      <c r="FJ285" s="807"/>
      <c r="FK285" s="807"/>
      <c r="FL285" s="807"/>
      <c r="FM285" s="807"/>
      <c r="FN285" s="807"/>
      <c r="FO285" s="807"/>
      <c r="FP285" s="807"/>
      <c r="FQ285" s="807"/>
      <c r="FR285" s="807"/>
      <c r="FS285" s="807"/>
      <c r="FT285" s="807"/>
      <c r="FU285" s="807"/>
      <c r="FV285" s="807"/>
      <c r="FW285" s="807"/>
      <c r="FX285" s="807"/>
      <c r="FY285" s="807"/>
      <c r="FZ285" s="807"/>
      <c r="GA285" s="807"/>
      <c r="GB285" s="807"/>
      <c r="GC285" s="807"/>
      <c r="GD285" s="807"/>
      <c r="GE285" s="807"/>
      <c r="GF285" s="807"/>
      <c r="GG285" s="807"/>
      <c r="GH285" s="807"/>
      <c r="GI285" s="807"/>
      <c r="GJ285" s="807"/>
      <c r="GK285" s="807"/>
      <c r="GL285" s="807"/>
      <c r="GM285" s="807"/>
      <c r="GN285" s="807"/>
      <c r="GO285" s="807"/>
      <c r="GP285" s="807"/>
      <c r="GQ285" s="807"/>
      <c r="GR285" s="807"/>
      <c r="GS285" s="807"/>
      <c r="GT285" s="807"/>
      <c r="GU285" s="807"/>
      <c r="GV285" s="807"/>
      <c r="GW285" s="807"/>
      <c r="GX285" s="807"/>
      <c r="GY285" s="807"/>
      <c r="GZ285" s="807"/>
      <c r="HA285" s="807"/>
    </row>
    <row r="286" spans="2:209" ht="45" x14ac:dyDescent="0.25">
      <c r="B286" s="1172" t="str">
        <f>'1 уровень'!B2809</f>
        <v>3. Посещения при проведении профилактических мероприятий (комплексное посещение)</v>
      </c>
      <c r="C286" s="36">
        <f>'1 уровень'!E2809</f>
        <v>3632</v>
      </c>
      <c r="D286" s="36">
        <f>'1 уровень'!F2809</f>
        <v>3632</v>
      </c>
      <c r="E286" s="36">
        <f>'1 уровень'!G2809</f>
        <v>2657</v>
      </c>
      <c r="F286" s="812">
        <f>'1 уровень'!H2809</f>
        <v>73.155286343612332</v>
      </c>
      <c r="G286" s="828">
        <f>'1 уровень'!I2809</f>
        <v>0</v>
      </c>
      <c r="H286" s="828">
        <f>'1 уровень'!J2809</f>
        <v>0</v>
      </c>
      <c r="I286" s="822">
        <f>'1 уровень'!K2809</f>
        <v>0</v>
      </c>
      <c r="J286" s="822">
        <f>'1 уровень'!L2809</f>
        <v>0</v>
      </c>
      <c r="K286" s="822">
        <f>'1 уровень'!M2809</f>
        <v>0</v>
      </c>
      <c r="L286" s="822">
        <f>'1 уровень'!N2809</f>
        <v>0</v>
      </c>
      <c r="M286" s="822">
        <f>'1 уровень'!O2809</f>
        <v>0</v>
      </c>
      <c r="N286" s="822">
        <f>'1 уровень'!P2809</f>
        <v>0</v>
      </c>
      <c r="O286" s="821">
        <f>'1 уровень'!Q2809</f>
        <v>21740.996320000002</v>
      </c>
      <c r="P286" s="821">
        <f>'1 уровень'!R2809</f>
        <v>21740.996320000002</v>
      </c>
      <c r="Q286" s="821">
        <f>'1 уровень'!S2809</f>
        <v>21740.996320000002</v>
      </c>
      <c r="R286" s="821">
        <f>'1 уровень'!T2809</f>
        <v>5435.2490800000005</v>
      </c>
      <c r="S286" s="821">
        <f>'1 уровень'!U2809</f>
        <v>5435.2490800000005</v>
      </c>
      <c r="T286" s="821">
        <f>'1 уровень'!V2809</f>
        <v>5435.2490800000005</v>
      </c>
      <c r="U286" s="821">
        <f>'1 уровень'!W2809</f>
        <v>5435.2490800000005</v>
      </c>
      <c r="V286" s="821">
        <f>'1 уровень'!X2809</f>
        <v>5435.2490800000005</v>
      </c>
      <c r="W286" s="821">
        <f>'1 уровень'!Y2809</f>
        <v>12681.442713333334</v>
      </c>
      <c r="X286" s="821">
        <f>'1 уровень'!Z2809</f>
        <v>12078.11695</v>
      </c>
      <c r="Y286" s="821">
        <f>'1 уровень'!AA2809</f>
        <v>8454.7084599999998</v>
      </c>
      <c r="Z286" s="821">
        <f>'1 уровень'!AB2809</f>
        <v>8454.7084599999998</v>
      </c>
      <c r="AA286" s="821">
        <f>'1 уровень'!AC2809</f>
        <v>8454.7084599999998</v>
      </c>
      <c r="AB286" s="821">
        <f>'1 уровень'!AD2809</f>
        <v>5685.9364400000004</v>
      </c>
      <c r="AC286" s="3624">
        <f>'1 уровень'!AE2809</f>
        <v>0</v>
      </c>
      <c r="AD286" s="821">
        <f>'1 уровень'!AF2809</f>
        <v>0</v>
      </c>
      <c r="AE286" s="821">
        <f>'1 уровень'!AG2809</f>
        <v>-2768.7720199999994</v>
      </c>
      <c r="AF286" s="821">
        <f>'1 уровень'!AH2809</f>
        <v>0</v>
      </c>
      <c r="AG286" s="821">
        <f>'1 уровень'!AI2809</f>
        <v>-105.24781</v>
      </c>
      <c r="AH286" s="2332">
        <f>'1 уровень'!AJ2809</f>
        <v>5580.6886300000006</v>
      </c>
      <c r="AI286" s="821">
        <f>AB286/AA286*100</f>
        <v>67.251715028385505</v>
      </c>
      <c r="AJ286" s="821">
        <f>AH286/AA286*100</f>
        <v>66.006872459325479</v>
      </c>
      <c r="AK286" s="36"/>
      <c r="AL286" s="36"/>
      <c r="AM286" s="36"/>
      <c r="AN286" s="1837"/>
      <c r="AO286" s="1837"/>
      <c r="AP286" s="1424"/>
      <c r="AQ286" s="1424"/>
      <c r="AR286" s="807"/>
      <c r="AS286" s="807"/>
      <c r="AT286" s="807"/>
      <c r="AU286" s="807"/>
      <c r="AV286" s="807"/>
      <c r="AW286" s="807"/>
      <c r="AX286" s="807"/>
      <c r="AY286" s="807"/>
      <c r="AZ286" s="807"/>
      <c r="BA286" s="807"/>
      <c r="BB286" s="807"/>
      <c r="BC286" s="807"/>
      <c r="BD286" s="807"/>
      <c r="BE286" s="807"/>
      <c r="BF286" s="807"/>
      <c r="BG286" s="807"/>
      <c r="BH286" s="807"/>
      <c r="BI286" s="807"/>
      <c r="BJ286" s="807"/>
      <c r="BK286" s="807"/>
      <c r="BL286" s="807"/>
      <c r="BM286" s="807"/>
      <c r="BN286" s="807"/>
      <c r="BO286" s="807"/>
      <c r="BP286" s="807"/>
      <c r="BQ286" s="807"/>
      <c r="BR286" s="807"/>
      <c r="BS286" s="807"/>
      <c r="BT286" s="807"/>
      <c r="BU286" s="807"/>
      <c r="BV286" s="807"/>
      <c r="BW286" s="807"/>
      <c r="BX286" s="807"/>
      <c r="BY286" s="807"/>
      <c r="BZ286" s="807"/>
      <c r="CA286" s="807"/>
      <c r="CB286" s="807"/>
      <c r="CC286" s="807"/>
      <c r="CD286" s="807"/>
      <c r="CE286" s="807"/>
      <c r="CF286" s="807"/>
      <c r="CG286" s="807"/>
      <c r="CH286" s="807"/>
      <c r="CI286" s="807"/>
      <c r="CJ286" s="807"/>
      <c r="CK286" s="807"/>
      <c r="CL286" s="807"/>
      <c r="CM286" s="807"/>
      <c r="CN286" s="807"/>
      <c r="CO286" s="807"/>
      <c r="CP286" s="807"/>
      <c r="CQ286" s="807"/>
      <c r="CR286" s="807"/>
      <c r="CS286" s="807"/>
      <c r="CT286" s="807"/>
      <c r="CU286" s="807"/>
      <c r="CV286" s="807"/>
      <c r="CW286" s="807"/>
      <c r="CX286" s="807"/>
      <c r="CY286" s="807"/>
      <c r="CZ286" s="807"/>
      <c r="DA286" s="807"/>
      <c r="DB286" s="807"/>
      <c r="DC286" s="807"/>
      <c r="DD286" s="807"/>
      <c r="DE286" s="807"/>
      <c r="DF286" s="807"/>
      <c r="DG286" s="807"/>
      <c r="DH286" s="807"/>
      <c r="DI286" s="807"/>
      <c r="DJ286" s="807"/>
      <c r="DK286" s="807"/>
      <c r="DL286" s="807"/>
      <c r="DM286" s="807"/>
      <c r="DN286" s="807"/>
      <c r="DO286" s="807"/>
      <c r="DP286" s="807"/>
      <c r="DQ286" s="807"/>
      <c r="DR286" s="807"/>
      <c r="DS286" s="807"/>
      <c r="DT286" s="807"/>
      <c r="DU286" s="807"/>
      <c r="DV286" s="807"/>
      <c r="DW286" s="807"/>
      <c r="DX286" s="807"/>
      <c r="DY286" s="807"/>
      <c r="DZ286" s="807"/>
      <c r="EA286" s="807"/>
      <c r="EB286" s="807"/>
      <c r="EC286" s="807"/>
      <c r="ED286" s="807"/>
      <c r="EE286" s="807"/>
      <c r="EF286" s="807"/>
      <c r="EG286" s="807"/>
      <c r="EH286" s="807"/>
      <c r="EI286" s="807"/>
      <c r="EJ286" s="807"/>
      <c r="EK286" s="807"/>
      <c r="EL286" s="807"/>
      <c r="EM286" s="807"/>
      <c r="EN286" s="807"/>
      <c r="EO286" s="807"/>
      <c r="EP286" s="807"/>
      <c r="EQ286" s="807"/>
      <c r="ER286" s="807"/>
      <c r="ES286" s="807"/>
      <c r="ET286" s="807"/>
      <c r="EU286" s="807"/>
      <c r="EV286" s="807"/>
      <c r="EW286" s="807"/>
      <c r="EX286" s="807"/>
      <c r="EY286" s="807"/>
      <c r="EZ286" s="807"/>
      <c r="FA286" s="807"/>
      <c r="FB286" s="807"/>
      <c r="FC286" s="807"/>
      <c r="FD286" s="807"/>
      <c r="FE286" s="807"/>
      <c r="FF286" s="807"/>
      <c r="FG286" s="807"/>
      <c r="FH286" s="807"/>
      <c r="FI286" s="807"/>
      <c r="FJ286" s="807"/>
      <c r="FK286" s="807"/>
      <c r="FL286" s="807"/>
      <c r="FM286" s="807"/>
      <c r="FN286" s="807"/>
      <c r="FO286" s="807"/>
      <c r="FP286" s="807"/>
      <c r="FQ286" s="807"/>
      <c r="FR286" s="807"/>
      <c r="FS286" s="807"/>
      <c r="FT286" s="807"/>
      <c r="FU286" s="807"/>
      <c r="FV286" s="807"/>
      <c r="FW286" s="807"/>
      <c r="FX286" s="807"/>
      <c r="FY286" s="807"/>
      <c r="FZ286" s="807"/>
      <c r="GA286" s="807"/>
      <c r="GB286" s="807"/>
      <c r="GC286" s="807"/>
      <c r="GD286" s="807"/>
      <c r="GE286" s="807"/>
      <c r="GF286" s="807"/>
      <c r="GG286" s="807"/>
      <c r="GH286" s="807"/>
      <c r="GI286" s="807"/>
      <c r="GJ286" s="807"/>
      <c r="GK286" s="807"/>
      <c r="GL286" s="807"/>
      <c r="GM286" s="807"/>
      <c r="GN286" s="807"/>
      <c r="GO286" s="807"/>
      <c r="GP286" s="807"/>
      <c r="GQ286" s="807"/>
      <c r="GR286" s="807"/>
      <c r="GS286" s="807"/>
      <c r="GT286" s="807"/>
      <c r="GU286" s="807"/>
      <c r="GV286" s="807"/>
      <c r="GW286" s="807"/>
      <c r="GX286" s="807"/>
      <c r="GY286" s="807"/>
      <c r="GZ286" s="807"/>
      <c r="HA286" s="807"/>
    </row>
    <row r="287" spans="2:209" ht="30" x14ac:dyDescent="0.25">
      <c r="B287" s="1172" t="str">
        <f>'1 уровень'!B2810</f>
        <v xml:space="preserve"> Посещения в связи с диспансеризацией, всего</v>
      </c>
      <c r="C287" s="36">
        <f>'1 уровень'!E2810</f>
        <v>967</v>
      </c>
      <c r="D287" s="36">
        <f>'1 уровень'!F2810</f>
        <v>967</v>
      </c>
      <c r="E287" s="36">
        <f>'1 уровень'!G2810</f>
        <v>1085</v>
      </c>
      <c r="F287" s="812">
        <f>'1 уровень'!H2810</f>
        <v>112.20268872802481</v>
      </c>
      <c r="G287" s="828">
        <f>'1 уровень'!I2810</f>
        <v>0</v>
      </c>
      <c r="H287" s="828">
        <f>'1 уровень'!J2810</f>
        <v>0</v>
      </c>
      <c r="I287" s="822">
        <f>'1 уровень'!K2810</f>
        <v>0</v>
      </c>
      <c r="J287" s="822">
        <f>'1 уровень'!L2810</f>
        <v>0</v>
      </c>
      <c r="K287" s="822">
        <f>'1 уровень'!M2810</f>
        <v>0</v>
      </c>
      <c r="L287" s="822">
        <f>'1 уровень'!N2810</f>
        <v>0</v>
      </c>
      <c r="M287" s="822">
        <f>'1 уровень'!O2810</f>
        <v>0</v>
      </c>
      <c r="N287" s="822">
        <f>'1 уровень'!P2810</f>
        <v>0</v>
      </c>
      <c r="O287" s="821">
        <f>'1 уровень'!Q2810</f>
        <v>0</v>
      </c>
      <c r="P287" s="821">
        <f>'1 уровень'!R2810</f>
        <v>0</v>
      </c>
      <c r="Q287" s="821">
        <f>'1 уровень'!S2810</f>
        <v>0</v>
      </c>
      <c r="R287" s="821">
        <f>'1 уровень'!T2810</f>
        <v>0</v>
      </c>
      <c r="S287" s="821">
        <f>'1 уровень'!U2810</f>
        <v>0</v>
      </c>
      <c r="T287" s="821">
        <f>'1 уровень'!V2810</f>
        <v>0</v>
      </c>
      <c r="U287" s="821">
        <f>'1 уровень'!W2810</f>
        <v>0</v>
      </c>
      <c r="V287" s="821">
        <f>'1 уровень'!X2810</f>
        <v>0</v>
      </c>
      <c r="W287" s="821">
        <f>'1 уровень'!Y2810</f>
        <v>0</v>
      </c>
      <c r="X287" s="821">
        <f>'1 уровень'!Z2810</f>
        <v>0</v>
      </c>
      <c r="Y287" s="821">
        <f>'1 уровень'!AA2810</f>
        <v>0</v>
      </c>
      <c r="Z287" s="821">
        <f>'1 уровень'!AB2810</f>
        <v>0</v>
      </c>
      <c r="AA287" s="821">
        <f>'1 уровень'!AC2810</f>
        <v>0</v>
      </c>
      <c r="AB287" s="821">
        <f>'1 уровень'!AD2810</f>
        <v>0</v>
      </c>
      <c r="AC287" s="3624">
        <f>'1 уровень'!AE2810</f>
        <v>0</v>
      </c>
      <c r="AD287" s="821">
        <f>'1 уровень'!AF2810</f>
        <v>0</v>
      </c>
      <c r="AE287" s="821">
        <f>'1 уровень'!AG2810</f>
        <v>0</v>
      </c>
      <c r="AF287" s="821">
        <f>'1 уровень'!AH2810</f>
        <v>0</v>
      </c>
      <c r="AG287" s="821">
        <f>'1 уровень'!AI2810</f>
        <v>0</v>
      </c>
      <c r="AH287" s="2332">
        <f>'1 уровень'!AJ2810</f>
        <v>0</v>
      </c>
      <c r="AI287" s="821"/>
      <c r="AJ287" s="821"/>
      <c r="AK287" s="36"/>
      <c r="AL287" s="36"/>
      <c r="AM287" s="36"/>
      <c r="AN287" s="1837"/>
      <c r="AO287" s="1837"/>
      <c r="AP287" s="1424"/>
      <c r="AQ287" s="1424"/>
      <c r="AR287" s="807"/>
      <c r="AS287" s="807"/>
      <c r="AT287" s="807"/>
      <c r="AU287" s="807"/>
      <c r="AV287" s="807"/>
      <c r="AW287" s="807"/>
      <c r="AX287" s="807"/>
      <c r="AY287" s="807"/>
      <c r="AZ287" s="807"/>
      <c r="BA287" s="807"/>
      <c r="BB287" s="807"/>
      <c r="BC287" s="807"/>
      <c r="BD287" s="807"/>
      <c r="BE287" s="807"/>
      <c r="BF287" s="807"/>
      <c r="BG287" s="807"/>
      <c r="BH287" s="807"/>
      <c r="BI287" s="807"/>
      <c r="BJ287" s="807"/>
      <c r="BK287" s="807"/>
      <c r="BL287" s="807"/>
      <c r="BM287" s="807"/>
      <c r="BN287" s="807"/>
      <c r="BO287" s="807"/>
      <c r="BP287" s="807"/>
      <c r="BQ287" s="807"/>
      <c r="BR287" s="807"/>
      <c r="BS287" s="807"/>
      <c r="BT287" s="807"/>
      <c r="BU287" s="807"/>
      <c r="BV287" s="807"/>
      <c r="BW287" s="807"/>
      <c r="BX287" s="807"/>
      <c r="BY287" s="807"/>
      <c r="BZ287" s="807"/>
      <c r="CA287" s="807"/>
      <c r="CB287" s="807"/>
      <c r="CC287" s="807"/>
      <c r="CD287" s="807"/>
      <c r="CE287" s="807"/>
      <c r="CF287" s="807"/>
      <c r="CG287" s="807"/>
      <c r="CH287" s="807"/>
      <c r="CI287" s="807"/>
      <c r="CJ287" s="807"/>
      <c r="CK287" s="807"/>
      <c r="CL287" s="807"/>
      <c r="CM287" s="807"/>
      <c r="CN287" s="807"/>
      <c r="CO287" s="807"/>
      <c r="CP287" s="807"/>
      <c r="CQ287" s="807"/>
      <c r="CR287" s="807"/>
      <c r="CS287" s="807"/>
      <c r="CT287" s="807"/>
      <c r="CU287" s="807"/>
      <c r="CV287" s="807"/>
      <c r="CW287" s="807"/>
      <c r="CX287" s="807"/>
      <c r="CY287" s="807"/>
      <c r="CZ287" s="807"/>
      <c r="DA287" s="807"/>
      <c r="DB287" s="807"/>
      <c r="DC287" s="807"/>
      <c r="DD287" s="807"/>
      <c r="DE287" s="807"/>
      <c r="DF287" s="807"/>
      <c r="DG287" s="807"/>
      <c r="DH287" s="807"/>
      <c r="DI287" s="807"/>
      <c r="DJ287" s="807"/>
      <c r="DK287" s="807"/>
      <c r="DL287" s="807"/>
      <c r="DM287" s="807"/>
      <c r="DN287" s="807"/>
      <c r="DO287" s="807"/>
      <c r="DP287" s="807"/>
      <c r="DQ287" s="807"/>
      <c r="DR287" s="807"/>
      <c r="DS287" s="807"/>
      <c r="DT287" s="807"/>
      <c r="DU287" s="807"/>
      <c r="DV287" s="807"/>
      <c r="DW287" s="807"/>
      <c r="DX287" s="807"/>
      <c r="DY287" s="807"/>
      <c r="DZ287" s="807"/>
      <c r="EA287" s="807"/>
      <c r="EB287" s="807"/>
      <c r="EC287" s="807"/>
      <c r="ED287" s="807"/>
      <c r="EE287" s="807"/>
      <c r="EF287" s="807"/>
      <c r="EG287" s="807"/>
      <c r="EH287" s="807"/>
      <c r="EI287" s="807"/>
      <c r="EJ287" s="807"/>
      <c r="EK287" s="807"/>
      <c r="EL287" s="807"/>
      <c r="EM287" s="807"/>
      <c r="EN287" s="807"/>
      <c r="EO287" s="807"/>
      <c r="EP287" s="807"/>
      <c r="EQ287" s="807"/>
      <c r="ER287" s="807"/>
      <c r="ES287" s="807"/>
      <c r="ET287" s="807"/>
      <c r="EU287" s="807"/>
      <c r="EV287" s="807"/>
      <c r="EW287" s="807"/>
      <c r="EX287" s="807"/>
      <c r="EY287" s="807"/>
      <c r="EZ287" s="807"/>
      <c r="FA287" s="807"/>
      <c r="FB287" s="807"/>
      <c r="FC287" s="807"/>
      <c r="FD287" s="807"/>
      <c r="FE287" s="807"/>
      <c r="FF287" s="807"/>
      <c r="FG287" s="807"/>
      <c r="FH287" s="807"/>
      <c r="FI287" s="807"/>
      <c r="FJ287" s="807"/>
      <c r="FK287" s="807"/>
      <c r="FL287" s="807"/>
      <c r="FM287" s="807"/>
      <c r="FN287" s="807"/>
      <c r="FO287" s="807"/>
      <c r="FP287" s="807"/>
      <c r="FQ287" s="807"/>
      <c r="FR287" s="807"/>
      <c r="FS287" s="807"/>
      <c r="FT287" s="807"/>
      <c r="FU287" s="807"/>
      <c r="FV287" s="807"/>
      <c r="FW287" s="807"/>
      <c r="FX287" s="807"/>
      <c r="FY287" s="807"/>
      <c r="FZ287" s="807"/>
      <c r="GA287" s="807"/>
      <c r="GB287" s="807"/>
      <c r="GC287" s="807"/>
      <c r="GD287" s="807"/>
      <c r="GE287" s="807"/>
      <c r="GF287" s="807"/>
      <c r="GG287" s="807"/>
      <c r="GH287" s="807"/>
      <c r="GI287" s="807"/>
      <c r="GJ287" s="807"/>
      <c r="GK287" s="807"/>
      <c r="GL287" s="807"/>
      <c r="GM287" s="807"/>
      <c r="GN287" s="807"/>
      <c r="GO287" s="807"/>
      <c r="GP287" s="807"/>
      <c r="GQ287" s="807"/>
      <c r="GR287" s="807"/>
      <c r="GS287" s="807"/>
      <c r="GT287" s="807"/>
      <c r="GU287" s="807"/>
      <c r="GV287" s="807"/>
      <c r="GW287" s="807"/>
      <c r="GX287" s="807"/>
      <c r="GY287" s="807"/>
      <c r="GZ287" s="807"/>
      <c r="HA287" s="807"/>
    </row>
    <row r="288" spans="2:209" ht="30" x14ac:dyDescent="0.25">
      <c r="B288" s="1172" t="str">
        <f>'1 уровень'!B2811</f>
        <v>3.1. Диспансеризация взрослого населения 1 этап</v>
      </c>
      <c r="C288" s="36">
        <f>'1 уровень'!E2811</f>
        <v>895</v>
      </c>
      <c r="D288" s="36">
        <f>'1 уровень'!F2811</f>
        <v>895</v>
      </c>
      <c r="E288" s="36">
        <f>'1 уровень'!G2811</f>
        <v>1010</v>
      </c>
      <c r="F288" s="812">
        <f>'1 уровень'!H2811</f>
        <v>112.84916201117319</v>
      </c>
      <c r="G288" s="828">
        <f>'1 уровень'!I2811</f>
        <v>0</v>
      </c>
      <c r="H288" s="828">
        <f>'1 уровень'!J2811</f>
        <v>0</v>
      </c>
      <c r="I288" s="822">
        <f>'1 уровень'!K2811</f>
        <v>0</v>
      </c>
      <c r="J288" s="822">
        <f>'1 уровень'!L2811</f>
        <v>0</v>
      </c>
      <c r="K288" s="822">
        <f>'1 уровень'!M2811</f>
        <v>0</v>
      </c>
      <c r="L288" s="822">
        <f>'1 уровень'!N2811</f>
        <v>0</v>
      </c>
      <c r="M288" s="822">
        <f>'1 уровень'!O2811</f>
        <v>0</v>
      </c>
      <c r="N288" s="822">
        <f>'1 уровень'!P2811</f>
        <v>0</v>
      </c>
      <c r="O288" s="821">
        <f>'1 уровень'!Q2811</f>
        <v>0</v>
      </c>
      <c r="P288" s="821">
        <f>'1 уровень'!R2811</f>
        <v>0</v>
      </c>
      <c r="Q288" s="821">
        <f>'1 уровень'!S2811</f>
        <v>0</v>
      </c>
      <c r="R288" s="821">
        <f>'1 уровень'!T2811</f>
        <v>0</v>
      </c>
      <c r="S288" s="821">
        <f>'1 уровень'!U2811</f>
        <v>0</v>
      </c>
      <c r="T288" s="821">
        <f>'1 уровень'!V2811</f>
        <v>0</v>
      </c>
      <c r="U288" s="821">
        <f>'1 уровень'!W2811</f>
        <v>0</v>
      </c>
      <c r="V288" s="821">
        <f>'1 уровень'!X2811</f>
        <v>0</v>
      </c>
      <c r="W288" s="821">
        <f>'1 уровень'!Y2811</f>
        <v>0</v>
      </c>
      <c r="X288" s="821">
        <f>'1 уровень'!Z2811</f>
        <v>0</v>
      </c>
      <c r="Y288" s="821">
        <f>'1 уровень'!AA2811</f>
        <v>0</v>
      </c>
      <c r="Z288" s="821">
        <f>'1 уровень'!AB2811</f>
        <v>0</v>
      </c>
      <c r="AA288" s="821">
        <f>'1 уровень'!AC2811</f>
        <v>0</v>
      </c>
      <c r="AB288" s="821">
        <f>'1 уровень'!AD2811</f>
        <v>0</v>
      </c>
      <c r="AC288" s="3624">
        <f>'1 уровень'!AE2811</f>
        <v>0</v>
      </c>
      <c r="AD288" s="821">
        <f>'1 уровень'!AF2811</f>
        <v>0</v>
      </c>
      <c r="AE288" s="821">
        <f>'1 уровень'!AG2811</f>
        <v>0</v>
      </c>
      <c r="AF288" s="821">
        <f>'1 уровень'!AH2811</f>
        <v>0</v>
      </c>
      <c r="AG288" s="821">
        <f>'1 уровень'!AI2811</f>
        <v>0</v>
      </c>
      <c r="AH288" s="2332">
        <f>'1 уровень'!AJ2811</f>
        <v>0</v>
      </c>
      <c r="AI288" s="821"/>
      <c r="AJ288" s="821"/>
      <c r="AK288" s="36"/>
      <c r="AL288" s="36"/>
      <c r="AM288" s="36"/>
      <c r="AN288" s="1837"/>
      <c r="AO288" s="1837"/>
      <c r="AP288" s="1424"/>
      <c r="AQ288" s="1424"/>
      <c r="AR288" s="807"/>
      <c r="AS288" s="807"/>
      <c r="AT288" s="807"/>
      <c r="AU288" s="807"/>
      <c r="AV288" s="807"/>
      <c r="AW288" s="807"/>
      <c r="AX288" s="807"/>
      <c r="AY288" s="807"/>
      <c r="AZ288" s="807"/>
      <c r="BA288" s="807"/>
      <c r="BB288" s="807"/>
      <c r="BC288" s="807"/>
      <c r="BD288" s="807"/>
      <c r="BE288" s="807"/>
      <c r="BF288" s="807"/>
      <c r="BG288" s="807"/>
      <c r="BH288" s="807"/>
      <c r="BI288" s="807"/>
      <c r="BJ288" s="807"/>
      <c r="BK288" s="807"/>
      <c r="BL288" s="807"/>
      <c r="BM288" s="807"/>
      <c r="BN288" s="807"/>
      <c r="BO288" s="807"/>
      <c r="BP288" s="807"/>
      <c r="BQ288" s="807"/>
      <c r="BR288" s="807"/>
      <c r="BS288" s="807"/>
      <c r="BT288" s="807"/>
      <c r="BU288" s="807"/>
      <c r="BV288" s="807"/>
      <c r="BW288" s="807"/>
      <c r="BX288" s="807"/>
      <c r="BY288" s="807"/>
      <c r="BZ288" s="807"/>
      <c r="CA288" s="807"/>
      <c r="CB288" s="807"/>
      <c r="CC288" s="807"/>
      <c r="CD288" s="807"/>
      <c r="CE288" s="807"/>
      <c r="CF288" s="807"/>
      <c r="CG288" s="807"/>
      <c r="CH288" s="807"/>
      <c r="CI288" s="807"/>
      <c r="CJ288" s="807"/>
      <c r="CK288" s="807"/>
      <c r="CL288" s="807"/>
      <c r="CM288" s="807"/>
      <c r="CN288" s="807"/>
      <c r="CO288" s="807"/>
      <c r="CP288" s="807"/>
      <c r="CQ288" s="807"/>
      <c r="CR288" s="807"/>
      <c r="CS288" s="807"/>
      <c r="CT288" s="807"/>
      <c r="CU288" s="807"/>
      <c r="CV288" s="807"/>
      <c r="CW288" s="807"/>
      <c r="CX288" s="807"/>
      <c r="CY288" s="807"/>
      <c r="CZ288" s="807"/>
      <c r="DA288" s="807"/>
      <c r="DB288" s="807"/>
      <c r="DC288" s="807"/>
      <c r="DD288" s="807"/>
      <c r="DE288" s="807"/>
      <c r="DF288" s="807"/>
      <c r="DG288" s="807"/>
      <c r="DH288" s="807"/>
      <c r="DI288" s="807"/>
      <c r="DJ288" s="807"/>
      <c r="DK288" s="807"/>
      <c r="DL288" s="807"/>
      <c r="DM288" s="807"/>
      <c r="DN288" s="807"/>
      <c r="DO288" s="807"/>
      <c r="DP288" s="807"/>
      <c r="DQ288" s="807"/>
      <c r="DR288" s="807"/>
      <c r="DS288" s="807"/>
      <c r="DT288" s="807"/>
      <c r="DU288" s="807"/>
      <c r="DV288" s="807"/>
      <c r="DW288" s="807"/>
      <c r="DX288" s="807"/>
      <c r="DY288" s="807"/>
      <c r="DZ288" s="807"/>
      <c r="EA288" s="807"/>
      <c r="EB288" s="807"/>
      <c r="EC288" s="807"/>
      <c r="ED288" s="807"/>
      <c r="EE288" s="807"/>
      <c r="EF288" s="807"/>
      <c r="EG288" s="807"/>
      <c r="EH288" s="807"/>
      <c r="EI288" s="807"/>
      <c r="EJ288" s="807"/>
      <c r="EK288" s="807"/>
      <c r="EL288" s="807"/>
      <c r="EM288" s="807"/>
      <c r="EN288" s="807"/>
      <c r="EO288" s="807"/>
      <c r="EP288" s="807"/>
      <c r="EQ288" s="807"/>
      <c r="ER288" s="807"/>
      <c r="ES288" s="807"/>
      <c r="ET288" s="807"/>
      <c r="EU288" s="807"/>
      <c r="EV288" s="807"/>
      <c r="EW288" s="807"/>
      <c r="EX288" s="807"/>
      <c r="EY288" s="807"/>
      <c r="EZ288" s="807"/>
      <c r="FA288" s="807"/>
      <c r="FB288" s="807"/>
      <c r="FC288" s="807"/>
      <c r="FD288" s="807"/>
      <c r="FE288" s="807"/>
      <c r="FF288" s="807"/>
      <c r="FG288" s="807"/>
      <c r="FH288" s="807"/>
      <c r="FI288" s="807"/>
      <c r="FJ288" s="807"/>
      <c r="FK288" s="807"/>
      <c r="FL288" s="807"/>
      <c r="FM288" s="807"/>
      <c r="FN288" s="807"/>
      <c r="FO288" s="807"/>
      <c r="FP288" s="807"/>
      <c r="FQ288" s="807"/>
      <c r="FR288" s="807"/>
      <c r="FS288" s="807"/>
      <c r="FT288" s="807"/>
      <c r="FU288" s="807"/>
      <c r="FV288" s="807"/>
      <c r="FW288" s="807"/>
      <c r="FX288" s="807"/>
      <c r="FY288" s="807"/>
      <c r="FZ288" s="807"/>
      <c r="GA288" s="807"/>
      <c r="GB288" s="807"/>
      <c r="GC288" s="807"/>
      <c r="GD288" s="807"/>
      <c r="GE288" s="807"/>
      <c r="GF288" s="807"/>
      <c r="GG288" s="807"/>
      <c r="GH288" s="807"/>
      <c r="GI288" s="807"/>
      <c r="GJ288" s="807"/>
      <c r="GK288" s="807"/>
      <c r="GL288" s="807"/>
      <c r="GM288" s="807"/>
      <c r="GN288" s="807"/>
      <c r="GO288" s="807"/>
      <c r="GP288" s="807"/>
      <c r="GQ288" s="807"/>
      <c r="GR288" s="807"/>
      <c r="GS288" s="807"/>
      <c r="GT288" s="807"/>
      <c r="GU288" s="807"/>
      <c r="GV288" s="807"/>
      <c r="GW288" s="807"/>
      <c r="GX288" s="807"/>
      <c r="GY288" s="807"/>
      <c r="GZ288" s="807"/>
      <c r="HA288" s="807"/>
    </row>
    <row r="289" spans="1:209" ht="45" x14ac:dyDescent="0.25">
      <c r="B289" s="1172" t="str">
        <f>'1 уровень'!B2812</f>
        <v>3.1.(а)  Диспансеризация взрослого населения 1 этапа, проводимая мобильными медицинскими бригадами</v>
      </c>
      <c r="C289" s="36">
        <f>'1 уровень'!E2812</f>
        <v>0</v>
      </c>
      <c r="D289" s="36">
        <f>'1 уровень'!F2812</f>
        <v>0</v>
      </c>
      <c r="E289" s="36">
        <f>'1 уровень'!G2812</f>
        <v>0</v>
      </c>
      <c r="F289" s="812">
        <f>'1 уровень'!H2812</f>
        <v>0</v>
      </c>
      <c r="G289" s="828">
        <f>'1 уровень'!I2812</f>
        <v>0</v>
      </c>
      <c r="H289" s="828">
        <f>'1 уровень'!J2812</f>
        <v>0</v>
      </c>
      <c r="I289" s="822">
        <f>'1 уровень'!K2812</f>
        <v>0</v>
      </c>
      <c r="J289" s="822">
        <f>'1 уровень'!L2812</f>
        <v>0</v>
      </c>
      <c r="K289" s="822">
        <f>'1 уровень'!M2812</f>
        <v>0</v>
      </c>
      <c r="L289" s="822">
        <f>'1 уровень'!N2812</f>
        <v>0</v>
      </c>
      <c r="M289" s="822">
        <f>'1 уровень'!O2812</f>
        <v>0</v>
      </c>
      <c r="N289" s="822">
        <f>'1 уровень'!P2812</f>
        <v>0</v>
      </c>
      <c r="O289" s="821">
        <f>'1 уровень'!Q2812</f>
        <v>0</v>
      </c>
      <c r="P289" s="821">
        <f>'1 уровень'!R2812</f>
        <v>0</v>
      </c>
      <c r="Q289" s="821">
        <f>'1 уровень'!S2812</f>
        <v>0</v>
      </c>
      <c r="R289" s="821">
        <f>'1 уровень'!T2812</f>
        <v>0</v>
      </c>
      <c r="S289" s="821">
        <f>'1 уровень'!U2812</f>
        <v>0</v>
      </c>
      <c r="T289" s="821">
        <f>'1 уровень'!V2812</f>
        <v>0</v>
      </c>
      <c r="U289" s="821">
        <f>'1 уровень'!W2812</f>
        <v>0</v>
      </c>
      <c r="V289" s="821">
        <f>'1 уровень'!X2812</f>
        <v>0</v>
      </c>
      <c r="W289" s="821">
        <f>'1 уровень'!Y2812</f>
        <v>0</v>
      </c>
      <c r="X289" s="821">
        <f>'1 уровень'!Z2812</f>
        <v>0</v>
      </c>
      <c r="Y289" s="821">
        <f>'1 уровень'!AA2812</f>
        <v>0</v>
      </c>
      <c r="Z289" s="821">
        <f>'1 уровень'!AB2812</f>
        <v>0</v>
      </c>
      <c r="AA289" s="821">
        <f>'1 уровень'!AC2812</f>
        <v>0</v>
      </c>
      <c r="AB289" s="821">
        <f>'1 уровень'!AD2812</f>
        <v>0</v>
      </c>
      <c r="AC289" s="3624">
        <f>'1 уровень'!AE2812</f>
        <v>0</v>
      </c>
      <c r="AD289" s="821">
        <f>'1 уровень'!AF2812</f>
        <v>0</v>
      </c>
      <c r="AE289" s="821">
        <f>'1 уровень'!AG2812</f>
        <v>0</v>
      </c>
      <c r="AF289" s="821">
        <f>'1 уровень'!AH2812</f>
        <v>0</v>
      </c>
      <c r="AG289" s="821">
        <f>'1 уровень'!AI2812</f>
        <v>0</v>
      </c>
      <c r="AH289" s="2332">
        <f>'1 уровень'!AJ2812</f>
        <v>0</v>
      </c>
      <c r="AI289" s="821"/>
      <c r="AJ289" s="821"/>
      <c r="AK289" s="36"/>
      <c r="AL289" s="36"/>
      <c r="AM289" s="36"/>
      <c r="AN289" s="1837"/>
      <c r="AO289" s="1837"/>
      <c r="AP289" s="1424"/>
      <c r="AQ289" s="1424"/>
      <c r="AR289" s="807"/>
      <c r="AS289" s="807"/>
      <c r="AT289" s="807"/>
      <c r="AU289" s="807"/>
      <c r="AV289" s="807"/>
      <c r="AW289" s="807"/>
      <c r="AX289" s="807"/>
      <c r="AY289" s="807"/>
      <c r="AZ289" s="807"/>
      <c r="BA289" s="807"/>
      <c r="BB289" s="807"/>
      <c r="BC289" s="807"/>
      <c r="BD289" s="807"/>
      <c r="BE289" s="807"/>
      <c r="BF289" s="807"/>
      <c r="BG289" s="807"/>
      <c r="BH289" s="807"/>
      <c r="BI289" s="807"/>
      <c r="BJ289" s="807"/>
      <c r="BK289" s="807"/>
      <c r="BL289" s="807"/>
      <c r="BM289" s="807"/>
      <c r="BN289" s="807"/>
      <c r="BO289" s="807"/>
      <c r="BP289" s="807"/>
      <c r="BQ289" s="807"/>
      <c r="BR289" s="807"/>
      <c r="BS289" s="807"/>
      <c r="BT289" s="807"/>
      <c r="BU289" s="807"/>
      <c r="BV289" s="807"/>
      <c r="BW289" s="807"/>
      <c r="BX289" s="807"/>
      <c r="BY289" s="807"/>
      <c r="BZ289" s="807"/>
      <c r="CA289" s="807"/>
      <c r="CB289" s="807"/>
      <c r="CC289" s="807"/>
      <c r="CD289" s="807"/>
      <c r="CE289" s="807"/>
      <c r="CF289" s="807"/>
      <c r="CG289" s="807"/>
      <c r="CH289" s="807"/>
      <c r="CI289" s="807"/>
      <c r="CJ289" s="807"/>
      <c r="CK289" s="807"/>
      <c r="CL289" s="807"/>
      <c r="CM289" s="807"/>
      <c r="CN289" s="807"/>
      <c r="CO289" s="807"/>
      <c r="CP289" s="807"/>
      <c r="CQ289" s="807"/>
      <c r="CR289" s="807"/>
      <c r="CS289" s="807"/>
      <c r="CT289" s="807"/>
      <c r="CU289" s="807"/>
      <c r="CV289" s="807"/>
      <c r="CW289" s="807"/>
      <c r="CX289" s="807"/>
      <c r="CY289" s="807"/>
      <c r="CZ289" s="807"/>
      <c r="DA289" s="807"/>
      <c r="DB289" s="807"/>
      <c r="DC289" s="807"/>
      <c r="DD289" s="807"/>
      <c r="DE289" s="807"/>
      <c r="DF289" s="807"/>
      <c r="DG289" s="807"/>
      <c r="DH289" s="807"/>
      <c r="DI289" s="807"/>
      <c r="DJ289" s="807"/>
      <c r="DK289" s="807"/>
      <c r="DL289" s="807"/>
      <c r="DM289" s="807"/>
      <c r="DN289" s="807"/>
      <c r="DO289" s="807"/>
      <c r="DP289" s="807"/>
      <c r="DQ289" s="807"/>
      <c r="DR289" s="807"/>
      <c r="DS289" s="807"/>
      <c r="DT289" s="807"/>
      <c r="DU289" s="807"/>
      <c r="DV289" s="807"/>
      <c r="DW289" s="807"/>
      <c r="DX289" s="807"/>
      <c r="DY289" s="807"/>
      <c r="DZ289" s="807"/>
      <c r="EA289" s="807"/>
      <c r="EB289" s="807"/>
      <c r="EC289" s="807"/>
      <c r="ED289" s="807"/>
      <c r="EE289" s="807"/>
      <c r="EF289" s="807"/>
      <c r="EG289" s="807"/>
      <c r="EH289" s="807"/>
      <c r="EI289" s="807"/>
      <c r="EJ289" s="807"/>
      <c r="EK289" s="807"/>
      <c r="EL289" s="807"/>
      <c r="EM289" s="807"/>
      <c r="EN289" s="807"/>
      <c r="EO289" s="807"/>
      <c r="EP289" s="807"/>
      <c r="EQ289" s="807"/>
      <c r="ER289" s="807"/>
      <c r="ES289" s="807"/>
      <c r="ET289" s="807"/>
      <c r="EU289" s="807"/>
      <c r="EV289" s="807"/>
      <c r="EW289" s="807"/>
      <c r="EX289" s="807"/>
      <c r="EY289" s="807"/>
      <c r="EZ289" s="807"/>
      <c r="FA289" s="807"/>
      <c r="FB289" s="807"/>
      <c r="FC289" s="807"/>
      <c r="FD289" s="807"/>
      <c r="FE289" s="807"/>
      <c r="FF289" s="807"/>
      <c r="FG289" s="807"/>
      <c r="FH289" s="807"/>
      <c r="FI289" s="807"/>
      <c r="FJ289" s="807"/>
      <c r="FK289" s="807"/>
      <c r="FL289" s="807"/>
      <c r="FM289" s="807"/>
      <c r="FN289" s="807"/>
      <c r="FO289" s="807"/>
      <c r="FP289" s="807"/>
      <c r="FQ289" s="807"/>
      <c r="FR289" s="807"/>
      <c r="FS289" s="807"/>
      <c r="FT289" s="807"/>
      <c r="FU289" s="807"/>
      <c r="FV289" s="807"/>
      <c r="FW289" s="807"/>
      <c r="FX289" s="807"/>
      <c r="FY289" s="807"/>
      <c r="FZ289" s="807"/>
      <c r="GA289" s="807"/>
      <c r="GB289" s="807"/>
      <c r="GC289" s="807"/>
      <c r="GD289" s="807"/>
      <c r="GE289" s="807"/>
      <c r="GF289" s="807"/>
      <c r="GG289" s="807"/>
      <c r="GH289" s="807"/>
      <c r="GI289" s="807"/>
      <c r="GJ289" s="807"/>
      <c r="GK289" s="807"/>
      <c r="GL289" s="807"/>
      <c r="GM289" s="807"/>
      <c r="GN289" s="807"/>
      <c r="GO289" s="807"/>
      <c r="GP289" s="807"/>
      <c r="GQ289" s="807"/>
      <c r="GR289" s="807"/>
      <c r="GS289" s="807"/>
      <c r="GT289" s="807"/>
      <c r="GU289" s="807"/>
      <c r="GV289" s="807"/>
      <c r="GW289" s="807"/>
      <c r="GX289" s="807"/>
      <c r="GY289" s="807"/>
      <c r="GZ289" s="807"/>
      <c r="HA289" s="807"/>
    </row>
    <row r="290" spans="1:209" ht="45" x14ac:dyDescent="0.25">
      <c r="B290" s="1172" t="str">
        <f>'1 уровень'!B2813</f>
        <v xml:space="preserve">3.2. Диспансеризация детей-сирот, находящихся в стационарных учреждениях </v>
      </c>
      <c r="C290" s="36">
        <f>'1 уровень'!E2813</f>
        <v>29</v>
      </c>
      <c r="D290" s="36">
        <f>'1 уровень'!F2813</f>
        <v>29</v>
      </c>
      <c r="E290" s="36">
        <f>'1 уровень'!G2813</f>
        <v>29</v>
      </c>
      <c r="F290" s="812">
        <f>'1 уровень'!H2813</f>
        <v>100</v>
      </c>
      <c r="G290" s="828">
        <f>'1 уровень'!I2813</f>
        <v>0</v>
      </c>
      <c r="H290" s="828">
        <f>'1 уровень'!J2813</f>
        <v>0</v>
      </c>
      <c r="I290" s="822">
        <f>'1 уровень'!K2813</f>
        <v>0</v>
      </c>
      <c r="J290" s="822">
        <f>'1 уровень'!L2813</f>
        <v>0</v>
      </c>
      <c r="K290" s="822">
        <f>'1 уровень'!M2813</f>
        <v>0</v>
      </c>
      <c r="L290" s="822">
        <f>'1 уровень'!N2813</f>
        <v>0</v>
      </c>
      <c r="M290" s="822">
        <f>'1 уровень'!O2813</f>
        <v>0</v>
      </c>
      <c r="N290" s="822">
        <f>'1 уровень'!P2813</f>
        <v>0</v>
      </c>
      <c r="O290" s="821">
        <f>'1 уровень'!Q2813</f>
        <v>0</v>
      </c>
      <c r="P290" s="821">
        <f>'1 уровень'!R2813</f>
        <v>0</v>
      </c>
      <c r="Q290" s="821">
        <f>'1 уровень'!S2813</f>
        <v>0</v>
      </c>
      <c r="R290" s="821">
        <f>'1 уровень'!T2813</f>
        <v>0</v>
      </c>
      <c r="S290" s="821">
        <f>'1 уровень'!U2813</f>
        <v>0</v>
      </c>
      <c r="T290" s="821">
        <f>'1 уровень'!V2813</f>
        <v>0</v>
      </c>
      <c r="U290" s="821">
        <f>'1 уровень'!W2813</f>
        <v>0</v>
      </c>
      <c r="V290" s="821">
        <f>'1 уровень'!X2813</f>
        <v>0</v>
      </c>
      <c r="W290" s="821">
        <f>'1 уровень'!Y2813</f>
        <v>0</v>
      </c>
      <c r="X290" s="821">
        <f>'1 уровень'!Z2813</f>
        <v>0</v>
      </c>
      <c r="Y290" s="821">
        <f>'1 уровень'!AA2813</f>
        <v>0</v>
      </c>
      <c r="Z290" s="821">
        <f>'1 уровень'!AB2813</f>
        <v>0</v>
      </c>
      <c r="AA290" s="821">
        <f>'1 уровень'!AC2813</f>
        <v>0</v>
      </c>
      <c r="AB290" s="821">
        <f>'1 уровень'!AD2813</f>
        <v>0</v>
      </c>
      <c r="AC290" s="3624">
        <f>'1 уровень'!AE2813</f>
        <v>0</v>
      </c>
      <c r="AD290" s="821">
        <f>'1 уровень'!AF2813</f>
        <v>0</v>
      </c>
      <c r="AE290" s="821">
        <f>'1 уровень'!AG2813</f>
        <v>0</v>
      </c>
      <c r="AF290" s="821">
        <f>'1 уровень'!AH2813</f>
        <v>0</v>
      </c>
      <c r="AG290" s="821">
        <f>'1 уровень'!AI2813</f>
        <v>0</v>
      </c>
      <c r="AH290" s="2332">
        <f>'1 уровень'!AJ2813</f>
        <v>0</v>
      </c>
      <c r="AI290" s="821"/>
      <c r="AJ290" s="821"/>
      <c r="AK290" s="36"/>
      <c r="AL290" s="36"/>
      <c r="AM290" s="36"/>
      <c r="AN290" s="1837"/>
      <c r="AO290" s="1837"/>
      <c r="AP290" s="1424"/>
      <c r="AQ290" s="1424"/>
      <c r="AR290" s="807"/>
      <c r="AS290" s="807"/>
      <c r="AT290" s="807"/>
      <c r="AU290" s="807"/>
      <c r="AV290" s="807"/>
      <c r="AW290" s="807"/>
      <c r="AX290" s="807"/>
      <c r="AY290" s="807"/>
      <c r="AZ290" s="807"/>
      <c r="BA290" s="807"/>
      <c r="BB290" s="807"/>
      <c r="BC290" s="807"/>
      <c r="BD290" s="807"/>
      <c r="BE290" s="807"/>
      <c r="BF290" s="807"/>
      <c r="BG290" s="807"/>
      <c r="BH290" s="807"/>
      <c r="BI290" s="807"/>
      <c r="BJ290" s="807"/>
      <c r="BK290" s="807"/>
      <c r="BL290" s="807"/>
      <c r="BM290" s="807"/>
      <c r="BN290" s="807"/>
      <c r="BO290" s="807"/>
      <c r="BP290" s="807"/>
      <c r="BQ290" s="807"/>
      <c r="BR290" s="807"/>
      <c r="BS290" s="807"/>
      <c r="BT290" s="807"/>
      <c r="BU290" s="807"/>
      <c r="BV290" s="807"/>
      <c r="BW290" s="807"/>
      <c r="BX290" s="807"/>
      <c r="BY290" s="807"/>
      <c r="BZ290" s="807"/>
      <c r="CA290" s="807"/>
      <c r="CB290" s="807"/>
      <c r="CC290" s="807"/>
      <c r="CD290" s="807"/>
      <c r="CE290" s="807"/>
      <c r="CF290" s="807"/>
      <c r="CG290" s="807"/>
      <c r="CH290" s="807"/>
      <c r="CI290" s="807"/>
      <c r="CJ290" s="807"/>
      <c r="CK290" s="807"/>
      <c r="CL290" s="807"/>
      <c r="CM290" s="807"/>
      <c r="CN290" s="807"/>
      <c r="CO290" s="807"/>
      <c r="CP290" s="807"/>
      <c r="CQ290" s="807"/>
      <c r="CR290" s="807"/>
      <c r="CS290" s="807"/>
      <c r="CT290" s="807"/>
      <c r="CU290" s="807"/>
      <c r="CV290" s="807"/>
      <c r="CW290" s="807"/>
      <c r="CX290" s="807"/>
      <c r="CY290" s="807"/>
      <c r="CZ290" s="807"/>
      <c r="DA290" s="807"/>
      <c r="DB290" s="807"/>
      <c r="DC290" s="807"/>
      <c r="DD290" s="807"/>
      <c r="DE290" s="807"/>
      <c r="DF290" s="807"/>
      <c r="DG290" s="807"/>
      <c r="DH290" s="807"/>
      <c r="DI290" s="807"/>
      <c r="DJ290" s="807"/>
      <c r="DK290" s="807"/>
      <c r="DL290" s="807"/>
      <c r="DM290" s="807"/>
      <c r="DN290" s="807"/>
      <c r="DO290" s="807"/>
      <c r="DP290" s="807"/>
      <c r="DQ290" s="807"/>
      <c r="DR290" s="807"/>
      <c r="DS290" s="807"/>
      <c r="DT290" s="807"/>
      <c r="DU290" s="807"/>
      <c r="DV290" s="807"/>
      <c r="DW290" s="807"/>
      <c r="DX290" s="807"/>
      <c r="DY290" s="807"/>
      <c r="DZ290" s="807"/>
      <c r="EA290" s="807"/>
      <c r="EB290" s="807"/>
      <c r="EC290" s="807"/>
      <c r="ED290" s="807"/>
      <c r="EE290" s="807"/>
      <c r="EF290" s="807"/>
      <c r="EG290" s="807"/>
      <c r="EH290" s="807"/>
      <c r="EI290" s="807"/>
      <c r="EJ290" s="807"/>
      <c r="EK290" s="807"/>
      <c r="EL290" s="807"/>
      <c r="EM290" s="807"/>
      <c r="EN290" s="807"/>
      <c r="EO290" s="807"/>
      <c r="EP290" s="807"/>
      <c r="EQ290" s="807"/>
      <c r="ER290" s="807"/>
      <c r="ES290" s="807"/>
      <c r="ET290" s="807"/>
      <c r="EU290" s="807"/>
      <c r="EV290" s="807"/>
      <c r="EW290" s="807"/>
      <c r="EX290" s="807"/>
      <c r="EY290" s="807"/>
      <c r="EZ290" s="807"/>
      <c r="FA290" s="807"/>
      <c r="FB290" s="807"/>
      <c r="FC290" s="807"/>
      <c r="FD290" s="807"/>
      <c r="FE290" s="807"/>
      <c r="FF290" s="807"/>
      <c r="FG290" s="807"/>
      <c r="FH290" s="807"/>
      <c r="FI290" s="807"/>
      <c r="FJ290" s="807"/>
      <c r="FK290" s="807"/>
      <c r="FL290" s="807"/>
      <c r="FM290" s="807"/>
      <c r="FN290" s="807"/>
      <c r="FO290" s="807"/>
      <c r="FP290" s="807"/>
      <c r="FQ290" s="807"/>
      <c r="FR290" s="807"/>
      <c r="FS290" s="807"/>
      <c r="FT290" s="807"/>
      <c r="FU290" s="807"/>
      <c r="FV290" s="807"/>
      <c r="FW290" s="807"/>
      <c r="FX290" s="807"/>
      <c r="FY290" s="807"/>
      <c r="FZ290" s="807"/>
      <c r="GA290" s="807"/>
      <c r="GB290" s="807"/>
      <c r="GC290" s="807"/>
      <c r="GD290" s="807"/>
      <c r="GE290" s="807"/>
      <c r="GF290" s="807"/>
      <c r="GG290" s="807"/>
      <c r="GH290" s="807"/>
      <c r="GI290" s="807"/>
      <c r="GJ290" s="807"/>
      <c r="GK290" s="807"/>
      <c r="GL290" s="807"/>
      <c r="GM290" s="807"/>
      <c r="GN290" s="807"/>
      <c r="GO290" s="807"/>
      <c r="GP290" s="807"/>
      <c r="GQ290" s="807"/>
      <c r="GR290" s="807"/>
      <c r="GS290" s="807"/>
      <c r="GT290" s="807"/>
      <c r="GU290" s="807"/>
      <c r="GV290" s="807"/>
      <c r="GW290" s="807"/>
      <c r="GX290" s="807"/>
      <c r="GY290" s="807"/>
      <c r="GZ290" s="807"/>
      <c r="HA290" s="807"/>
    </row>
    <row r="291" spans="1:209" ht="30" x14ac:dyDescent="0.25">
      <c r="B291" s="1172" t="str">
        <f>'1 уровень'!B2814</f>
        <v xml:space="preserve">3.3. Диспансеризация детей-сирот, находящихся в семьях </v>
      </c>
      <c r="C291" s="36">
        <f>'1 уровень'!E2814</f>
        <v>43</v>
      </c>
      <c r="D291" s="36">
        <f>'1 уровень'!F2814</f>
        <v>43</v>
      </c>
      <c r="E291" s="36">
        <f>'1 уровень'!G2814</f>
        <v>46</v>
      </c>
      <c r="F291" s="812">
        <f>'1 уровень'!H2814</f>
        <v>106.9767441860465</v>
      </c>
      <c r="G291" s="828">
        <f>'1 уровень'!I2814</f>
        <v>0</v>
      </c>
      <c r="H291" s="828">
        <f>'1 уровень'!J2814</f>
        <v>0</v>
      </c>
      <c r="I291" s="822">
        <f>'1 уровень'!K2814</f>
        <v>0</v>
      </c>
      <c r="J291" s="822">
        <f>'1 уровень'!L2814</f>
        <v>0</v>
      </c>
      <c r="K291" s="822">
        <f>'1 уровень'!M2814</f>
        <v>0</v>
      </c>
      <c r="L291" s="822">
        <f>'1 уровень'!N2814</f>
        <v>0</v>
      </c>
      <c r="M291" s="822">
        <f>'1 уровень'!O2814</f>
        <v>0</v>
      </c>
      <c r="N291" s="822">
        <f>'1 уровень'!P2814</f>
        <v>0</v>
      </c>
      <c r="O291" s="821">
        <f>'1 уровень'!Q2814</f>
        <v>0</v>
      </c>
      <c r="P291" s="821">
        <f>'1 уровень'!R2814</f>
        <v>0</v>
      </c>
      <c r="Q291" s="821">
        <f>'1 уровень'!S2814</f>
        <v>0</v>
      </c>
      <c r="R291" s="821">
        <f>'1 уровень'!T2814</f>
        <v>0</v>
      </c>
      <c r="S291" s="821">
        <f>'1 уровень'!U2814</f>
        <v>0</v>
      </c>
      <c r="T291" s="821">
        <f>'1 уровень'!V2814</f>
        <v>0</v>
      </c>
      <c r="U291" s="821">
        <f>'1 уровень'!W2814</f>
        <v>0</v>
      </c>
      <c r="V291" s="821">
        <f>'1 уровень'!X2814</f>
        <v>0</v>
      </c>
      <c r="W291" s="821">
        <f>'1 уровень'!Y2814</f>
        <v>0</v>
      </c>
      <c r="X291" s="821">
        <f>'1 уровень'!Z2814</f>
        <v>0</v>
      </c>
      <c r="Y291" s="821">
        <f>'1 уровень'!AA2814</f>
        <v>0</v>
      </c>
      <c r="Z291" s="821">
        <f>'1 уровень'!AB2814</f>
        <v>0</v>
      </c>
      <c r="AA291" s="821">
        <f>'1 уровень'!AC2814</f>
        <v>0</v>
      </c>
      <c r="AB291" s="821">
        <f>'1 уровень'!AD2814</f>
        <v>0</v>
      </c>
      <c r="AC291" s="3624">
        <f>'1 уровень'!AE2814</f>
        <v>0</v>
      </c>
      <c r="AD291" s="821">
        <f>'1 уровень'!AF2814</f>
        <v>0</v>
      </c>
      <c r="AE291" s="821">
        <f>'1 уровень'!AG2814</f>
        <v>0</v>
      </c>
      <c r="AF291" s="821">
        <f>'1 уровень'!AH2814</f>
        <v>0</v>
      </c>
      <c r="AG291" s="821">
        <f>'1 уровень'!AI2814</f>
        <v>0</v>
      </c>
      <c r="AH291" s="2332">
        <f>'1 уровень'!AJ2814</f>
        <v>0</v>
      </c>
      <c r="AI291" s="821"/>
      <c r="AJ291" s="821"/>
      <c r="AK291" s="36"/>
      <c r="AL291" s="36"/>
      <c r="AM291" s="36"/>
      <c r="AN291" s="1837"/>
      <c r="AO291" s="1837"/>
      <c r="AP291" s="1424"/>
      <c r="AQ291" s="1424"/>
      <c r="AR291" s="807"/>
      <c r="AS291" s="807"/>
      <c r="AT291" s="807"/>
      <c r="AU291" s="807"/>
      <c r="AV291" s="807"/>
      <c r="AW291" s="807"/>
      <c r="AX291" s="807"/>
      <c r="AY291" s="807"/>
      <c r="AZ291" s="807"/>
      <c r="BA291" s="807"/>
      <c r="BB291" s="807"/>
      <c r="BC291" s="807"/>
      <c r="BD291" s="807"/>
      <c r="BE291" s="807"/>
      <c r="BF291" s="807"/>
      <c r="BG291" s="807"/>
      <c r="BH291" s="807"/>
      <c r="BI291" s="807"/>
      <c r="BJ291" s="807"/>
      <c r="BK291" s="807"/>
      <c r="BL291" s="807"/>
      <c r="BM291" s="807"/>
      <c r="BN291" s="807"/>
      <c r="BO291" s="807"/>
      <c r="BP291" s="807"/>
      <c r="BQ291" s="807"/>
      <c r="BR291" s="807"/>
      <c r="BS291" s="807"/>
      <c r="BT291" s="807"/>
      <c r="BU291" s="807"/>
      <c r="BV291" s="807"/>
      <c r="BW291" s="807"/>
      <c r="BX291" s="807"/>
      <c r="BY291" s="807"/>
      <c r="BZ291" s="807"/>
      <c r="CA291" s="807"/>
      <c r="CB291" s="807"/>
      <c r="CC291" s="807"/>
      <c r="CD291" s="807"/>
      <c r="CE291" s="807"/>
      <c r="CF291" s="807"/>
      <c r="CG291" s="807"/>
      <c r="CH291" s="807"/>
      <c r="CI291" s="807"/>
      <c r="CJ291" s="807"/>
      <c r="CK291" s="807"/>
      <c r="CL291" s="807"/>
      <c r="CM291" s="807"/>
      <c r="CN291" s="807"/>
      <c r="CO291" s="807"/>
      <c r="CP291" s="807"/>
      <c r="CQ291" s="807"/>
      <c r="CR291" s="807"/>
      <c r="CS291" s="807"/>
      <c r="CT291" s="807"/>
      <c r="CU291" s="807"/>
      <c r="CV291" s="807"/>
      <c r="CW291" s="807"/>
      <c r="CX291" s="807"/>
      <c r="CY291" s="807"/>
      <c r="CZ291" s="807"/>
      <c r="DA291" s="807"/>
      <c r="DB291" s="807"/>
      <c r="DC291" s="807"/>
      <c r="DD291" s="807"/>
      <c r="DE291" s="807"/>
      <c r="DF291" s="807"/>
      <c r="DG291" s="807"/>
      <c r="DH291" s="807"/>
      <c r="DI291" s="807"/>
      <c r="DJ291" s="807"/>
      <c r="DK291" s="807"/>
      <c r="DL291" s="807"/>
      <c r="DM291" s="807"/>
      <c r="DN291" s="807"/>
      <c r="DO291" s="807"/>
      <c r="DP291" s="807"/>
      <c r="DQ291" s="807"/>
      <c r="DR291" s="807"/>
      <c r="DS291" s="807"/>
      <c r="DT291" s="807"/>
      <c r="DU291" s="807"/>
      <c r="DV291" s="807"/>
      <c r="DW291" s="807"/>
      <c r="DX291" s="807"/>
      <c r="DY291" s="807"/>
      <c r="DZ291" s="807"/>
      <c r="EA291" s="807"/>
      <c r="EB291" s="807"/>
      <c r="EC291" s="807"/>
      <c r="ED291" s="807"/>
      <c r="EE291" s="807"/>
      <c r="EF291" s="807"/>
      <c r="EG291" s="807"/>
      <c r="EH291" s="807"/>
      <c r="EI291" s="807"/>
      <c r="EJ291" s="807"/>
      <c r="EK291" s="807"/>
      <c r="EL291" s="807"/>
      <c r="EM291" s="807"/>
      <c r="EN291" s="807"/>
      <c r="EO291" s="807"/>
      <c r="EP291" s="807"/>
      <c r="EQ291" s="807"/>
      <c r="ER291" s="807"/>
      <c r="ES291" s="807"/>
      <c r="ET291" s="807"/>
      <c r="EU291" s="807"/>
      <c r="EV291" s="807"/>
      <c r="EW291" s="807"/>
      <c r="EX291" s="807"/>
      <c r="EY291" s="807"/>
      <c r="EZ291" s="807"/>
      <c r="FA291" s="807"/>
      <c r="FB291" s="807"/>
      <c r="FC291" s="807"/>
      <c r="FD291" s="807"/>
      <c r="FE291" s="807"/>
      <c r="FF291" s="807"/>
      <c r="FG291" s="807"/>
      <c r="FH291" s="807"/>
      <c r="FI291" s="807"/>
      <c r="FJ291" s="807"/>
      <c r="FK291" s="807"/>
      <c r="FL291" s="807"/>
      <c r="FM291" s="807"/>
      <c r="FN291" s="807"/>
      <c r="FO291" s="807"/>
      <c r="FP291" s="807"/>
      <c r="FQ291" s="807"/>
      <c r="FR291" s="807"/>
      <c r="FS291" s="807"/>
      <c r="FT291" s="807"/>
      <c r="FU291" s="807"/>
      <c r="FV291" s="807"/>
      <c r="FW291" s="807"/>
      <c r="FX291" s="807"/>
      <c r="FY291" s="807"/>
      <c r="FZ291" s="807"/>
      <c r="GA291" s="807"/>
      <c r="GB291" s="807"/>
      <c r="GC291" s="807"/>
      <c r="GD291" s="807"/>
      <c r="GE291" s="807"/>
      <c r="GF291" s="807"/>
      <c r="GG291" s="807"/>
      <c r="GH291" s="807"/>
      <c r="GI291" s="807"/>
      <c r="GJ291" s="807"/>
      <c r="GK291" s="807"/>
      <c r="GL291" s="807"/>
      <c r="GM291" s="807"/>
      <c r="GN291" s="807"/>
      <c r="GO291" s="807"/>
      <c r="GP291" s="807"/>
      <c r="GQ291" s="807"/>
      <c r="GR291" s="807"/>
      <c r="GS291" s="807"/>
      <c r="GT291" s="807"/>
      <c r="GU291" s="807"/>
      <c r="GV291" s="807"/>
      <c r="GW291" s="807"/>
      <c r="GX291" s="807"/>
      <c r="GY291" s="807"/>
      <c r="GZ291" s="807"/>
      <c r="HA291" s="807"/>
    </row>
    <row r="292" spans="1:209" ht="45" x14ac:dyDescent="0.25">
      <c r="B292" s="1172" t="str">
        <f>'1 уровень'!B2815</f>
        <v xml:space="preserve"> Посещения в связи с профилактическими медицинскими осмотрами, всего</v>
      </c>
      <c r="C292" s="36">
        <f>'1 уровень'!E2815</f>
        <v>2665</v>
      </c>
      <c r="D292" s="36">
        <f>'1 уровень'!F2815</f>
        <v>2665</v>
      </c>
      <c r="E292" s="36">
        <f>'1 уровень'!G2815</f>
        <v>1572</v>
      </c>
      <c r="F292" s="812">
        <f>'1 уровень'!H2815</f>
        <v>58.986866791744838</v>
      </c>
      <c r="G292" s="828">
        <f>'1 уровень'!I2815</f>
        <v>0</v>
      </c>
      <c r="H292" s="828">
        <f>'1 уровень'!J2815</f>
        <v>0</v>
      </c>
      <c r="I292" s="822">
        <f>'1 уровень'!K2815</f>
        <v>0</v>
      </c>
      <c r="J292" s="822">
        <f>'1 уровень'!L2815</f>
        <v>0</v>
      </c>
      <c r="K292" s="822">
        <f>'1 уровень'!M2815</f>
        <v>0</v>
      </c>
      <c r="L292" s="822">
        <f>'1 уровень'!N2815</f>
        <v>0</v>
      </c>
      <c r="M292" s="822">
        <f>'1 уровень'!O2815</f>
        <v>0</v>
      </c>
      <c r="N292" s="822">
        <f>'1 уровень'!P2815</f>
        <v>0</v>
      </c>
      <c r="O292" s="821">
        <f>'1 уровень'!Q2815</f>
        <v>0</v>
      </c>
      <c r="P292" s="821">
        <f>'1 уровень'!R2815</f>
        <v>0</v>
      </c>
      <c r="Q292" s="821">
        <f>'1 уровень'!S2815</f>
        <v>0</v>
      </c>
      <c r="R292" s="821">
        <f>'1 уровень'!T2815</f>
        <v>0</v>
      </c>
      <c r="S292" s="821">
        <f>'1 уровень'!U2815</f>
        <v>0</v>
      </c>
      <c r="T292" s="821">
        <f>'1 уровень'!V2815</f>
        <v>0</v>
      </c>
      <c r="U292" s="821">
        <f>'1 уровень'!W2815</f>
        <v>0</v>
      </c>
      <c r="V292" s="821">
        <f>'1 уровень'!X2815</f>
        <v>0</v>
      </c>
      <c r="W292" s="821">
        <f>'1 уровень'!Y2815</f>
        <v>0</v>
      </c>
      <c r="X292" s="821">
        <f>'1 уровень'!Z2815</f>
        <v>0</v>
      </c>
      <c r="Y292" s="821">
        <f>'1 уровень'!AA2815</f>
        <v>0</v>
      </c>
      <c r="Z292" s="821">
        <f>'1 уровень'!AB2815</f>
        <v>0</v>
      </c>
      <c r="AA292" s="821">
        <f>'1 уровень'!AC2815</f>
        <v>0</v>
      </c>
      <c r="AB292" s="821">
        <f>'1 уровень'!AD2815</f>
        <v>0</v>
      </c>
      <c r="AC292" s="3624">
        <f>'1 уровень'!AE2815</f>
        <v>0</v>
      </c>
      <c r="AD292" s="821">
        <f>'1 уровень'!AF2815</f>
        <v>0</v>
      </c>
      <c r="AE292" s="821">
        <f>'1 уровень'!AG2815</f>
        <v>0</v>
      </c>
      <c r="AF292" s="821">
        <f>'1 уровень'!AH2815</f>
        <v>0</v>
      </c>
      <c r="AG292" s="821">
        <f>'1 уровень'!AI2815</f>
        <v>0</v>
      </c>
      <c r="AH292" s="2332">
        <f>'1 уровень'!AJ2815</f>
        <v>0</v>
      </c>
      <c r="AI292" s="821"/>
      <c r="AJ292" s="821"/>
      <c r="AK292" s="36"/>
      <c r="AL292" s="36"/>
      <c r="AM292" s="36"/>
      <c r="AN292" s="1837"/>
      <c r="AO292" s="1837"/>
      <c r="AP292" s="1424"/>
      <c r="AQ292" s="1424"/>
      <c r="AR292" s="807"/>
      <c r="AS292" s="807"/>
      <c r="AT292" s="807"/>
      <c r="AU292" s="807"/>
      <c r="AV292" s="807"/>
      <c r="AW292" s="807"/>
      <c r="AX292" s="807"/>
      <c r="AY292" s="807"/>
      <c r="AZ292" s="807"/>
      <c r="BA292" s="807"/>
      <c r="BB292" s="807"/>
      <c r="BC292" s="807"/>
      <c r="BD292" s="807"/>
      <c r="BE292" s="807"/>
      <c r="BF292" s="807"/>
      <c r="BG292" s="807"/>
      <c r="BH292" s="807"/>
      <c r="BI292" s="807"/>
      <c r="BJ292" s="807"/>
      <c r="BK292" s="807"/>
      <c r="BL292" s="807"/>
      <c r="BM292" s="807"/>
      <c r="BN292" s="807"/>
      <c r="BO292" s="807"/>
      <c r="BP292" s="807"/>
      <c r="BQ292" s="807"/>
      <c r="BR292" s="807"/>
      <c r="BS292" s="807"/>
      <c r="BT292" s="807"/>
      <c r="BU292" s="807"/>
      <c r="BV292" s="807"/>
      <c r="BW292" s="807"/>
      <c r="BX292" s="807"/>
      <c r="BY292" s="807"/>
      <c r="BZ292" s="807"/>
      <c r="CA292" s="807"/>
      <c r="CB292" s="807"/>
      <c r="CC292" s="807"/>
      <c r="CD292" s="807"/>
      <c r="CE292" s="807"/>
      <c r="CF292" s="807"/>
      <c r="CG292" s="807"/>
      <c r="CH292" s="807"/>
      <c r="CI292" s="807"/>
      <c r="CJ292" s="807"/>
      <c r="CK292" s="807"/>
      <c r="CL292" s="807"/>
      <c r="CM292" s="807"/>
      <c r="CN292" s="807"/>
      <c r="CO292" s="807"/>
      <c r="CP292" s="807"/>
      <c r="CQ292" s="807"/>
      <c r="CR292" s="807"/>
      <c r="CS292" s="807"/>
      <c r="CT292" s="807"/>
      <c r="CU292" s="807"/>
      <c r="CV292" s="807"/>
      <c r="CW292" s="807"/>
      <c r="CX292" s="807"/>
      <c r="CY292" s="807"/>
      <c r="CZ292" s="807"/>
      <c r="DA292" s="807"/>
      <c r="DB292" s="807"/>
      <c r="DC292" s="807"/>
      <c r="DD292" s="807"/>
      <c r="DE292" s="807"/>
      <c r="DF292" s="807"/>
      <c r="DG292" s="807"/>
      <c r="DH292" s="807"/>
      <c r="DI292" s="807"/>
      <c r="DJ292" s="807"/>
      <c r="DK292" s="807"/>
      <c r="DL292" s="807"/>
      <c r="DM292" s="807"/>
      <c r="DN292" s="807"/>
      <c r="DO292" s="807"/>
      <c r="DP292" s="807"/>
      <c r="DQ292" s="807"/>
      <c r="DR292" s="807"/>
      <c r="DS292" s="807"/>
      <c r="DT292" s="807"/>
      <c r="DU292" s="807"/>
      <c r="DV292" s="807"/>
      <c r="DW292" s="807"/>
      <c r="DX292" s="807"/>
      <c r="DY292" s="807"/>
      <c r="DZ292" s="807"/>
      <c r="EA292" s="807"/>
      <c r="EB292" s="807"/>
      <c r="EC292" s="807"/>
      <c r="ED292" s="807"/>
      <c r="EE292" s="807"/>
      <c r="EF292" s="807"/>
      <c r="EG292" s="807"/>
      <c r="EH292" s="807"/>
      <c r="EI292" s="807"/>
      <c r="EJ292" s="807"/>
      <c r="EK292" s="807"/>
      <c r="EL292" s="807"/>
      <c r="EM292" s="807"/>
      <c r="EN292" s="807"/>
      <c r="EO292" s="807"/>
      <c r="EP292" s="807"/>
      <c r="EQ292" s="807"/>
      <c r="ER292" s="807"/>
      <c r="ES292" s="807"/>
      <c r="ET292" s="807"/>
      <c r="EU292" s="807"/>
      <c r="EV292" s="807"/>
      <c r="EW292" s="807"/>
      <c r="EX292" s="807"/>
      <c r="EY292" s="807"/>
      <c r="EZ292" s="807"/>
      <c r="FA292" s="807"/>
      <c r="FB292" s="807"/>
      <c r="FC292" s="807"/>
      <c r="FD292" s="807"/>
      <c r="FE292" s="807"/>
      <c r="FF292" s="807"/>
      <c r="FG292" s="807"/>
      <c r="FH292" s="807"/>
      <c r="FI292" s="807"/>
      <c r="FJ292" s="807"/>
      <c r="FK292" s="807"/>
      <c r="FL292" s="807"/>
      <c r="FM292" s="807"/>
      <c r="FN292" s="807"/>
      <c r="FO292" s="807"/>
      <c r="FP292" s="807"/>
      <c r="FQ292" s="807"/>
      <c r="FR292" s="807"/>
      <c r="FS292" s="807"/>
      <c r="FT292" s="807"/>
      <c r="FU292" s="807"/>
      <c r="FV292" s="807"/>
      <c r="FW292" s="807"/>
      <c r="FX292" s="807"/>
      <c r="FY292" s="807"/>
      <c r="FZ292" s="807"/>
      <c r="GA292" s="807"/>
      <c r="GB292" s="807"/>
      <c r="GC292" s="807"/>
      <c r="GD292" s="807"/>
      <c r="GE292" s="807"/>
      <c r="GF292" s="807"/>
      <c r="GG292" s="807"/>
      <c r="GH292" s="807"/>
      <c r="GI292" s="807"/>
      <c r="GJ292" s="807"/>
      <c r="GK292" s="807"/>
      <c r="GL292" s="807"/>
      <c r="GM292" s="807"/>
      <c r="GN292" s="807"/>
      <c r="GO292" s="807"/>
      <c r="GP292" s="807"/>
      <c r="GQ292" s="807"/>
      <c r="GR292" s="807"/>
      <c r="GS292" s="807"/>
      <c r="GT292" s="807"/>
      <c r="GU292" s="807"/>
      <c r="GV292" s="807"/>
      <c r="GW292" s="807"/>
      <c r="GX292" s="807"/>
      <c r="GY292" s="807"/>
      <c r="GZ292" s="807"/>
      <c r="HA292" s="807"/>
    </row>
    <row r="293" spans="1:209" ht="30" x14ac:dyDescent="0.25">
      <c r="B293" s="1172" t="str">
        <f>'1 уровень'!B2816</f>
        <v>3.4. Профилактический медицинский осмотр лиц старше 18 лет</v>
      </c>
      <c r="C293" s="36">
        <f>'1 уровень'!E2816</f>
        <v>467</v>
      </c>
      <c r="D293" s="36">
        <f>'1 уровень'!F2816</f>
        <v>467</v>
      </c>
      <c r="E293" s="36">
        <f>'1 уровень'!G2816</f>
        <v>450</v>
      </c>
      <c r="F293" s="812">
        <f>'1 уровень'!H2816</f>
        <v>96.359743040685217</v>
      </c>
      <c r="G293" s="828">
        <f>'1 уровень'!I2816</f>
        <v>0</v>
      </c>
      <c r="H293" s="828">
        <f>'1 уровень'!J2816</f>
        <v>0</v>
      </c>
      <c r="I293" s="822">
        <f>'1 уровень'!K2816</f>
        <v>0</v>
      </c>
      <c r="J293" s="822">
        <f>'1 уровень'!L2816</f>
        <v>0</v>
      </c>
      <c r="K293" s="822">
        <f>'1 уровень'!M2816</f>
        <v>0</v>
      </c>
      <c r="L293" s="822">
        <f>'1 уровень'!N2816</f>
        <v>0</v>
      </c>
      <c r="M293" s="822">
        <f>'1 уровень'!O2816</f>
        <v>0</v>
      </c>
      <c r="N293" s="822">
        <f>'1 уровень'!P2816</f>
        <v>0</v>
      </c>
      <c r="O293" s="821">
        <f>'1 уровень'!Q2816</f>
        <v>0</v>
      </c>
      <c r="P293" s="821">
        <f>'1 уровень'!R2816</f>
        <v>0</v>
      </c>
      <c r="Q293" s="821">
        <f>'1 уровень'!S2816</f>
        <v>0</v>
      </c>
      <c r="R293" s="821">
        <f>'1 уровень'!T2816</f>
        <v>0</v>
      </c>
      <c r="S293" s="821">
        <f>'1 уровень'!U2816</f>
        <v>0</v>
      </c>
      <c r="T293" s="821">
        <f>'1 уровень'!V2816</f>
        <v>0</v>
      </c>
      <c r="U293" s="821">
        <f>'1 уровень'!W2816</f>
        <v>0</v>
      </c>
      <c r="V293" s="821">
        <f>'1 уровень'!X2816</f>
        <v>0</v>
      </c>
      <c r="W293" s="821">
        <f>'1 уровень'!Y2816</f>
        <v>0</v>
      </c>
      <c r="X293" s="821">
        <f>'1 уровень'!Z2816</f>
        <v>0</v>
      </c>
      <c r="Y293" s="821">
        <f>'1 уровень'!AA2816</f>
        <v>0</v>
      </c>
      <c r="Z293" s="821">
        <f>'1 уровень'!AB2816</f>
        <v>0</v>
      </c>
      <c r="AA293" s="821">
        <f>'1 уровень'!AC2816</f>
        <v>0</v>
      </c>
      <c r="AB293" s="821">
        <f>'1 уровень'!AD2816</f>
        <v>0</v>
      </c>
      <c r="AC293" s="3624">
        <f>'1 уровень'!AE2816</f>
        <v>0</v>
      </c>
      <c r="AD293" s="821">
        <f>'1 уровень'!AF2816</f>
        <v>0</v>
      </c>
      <c r="AE293" s="821">
        <f>'1 уровень'!AG2816</f>
        <v>0</v>
      </c>
      <c r="AF293" s="821">
        <f>'1 уровень'!AH2816</f>
        <v>0</v>
      </c>
      <c r="AG293" s="821">
        <f>'1 уровень'!AI2816</f>
        <v>0</v>
      </c>
      <c r="AH293" s="2332">
        <f>'1 уровень'!AJ2816</f>
        <v>0</v>
      </c>
      <c r="AI293" s="821"/>
      <c r="AJ293" s="821"/>
      <c r="AK293" s="36"/>
      <c r="AL293" s="36"/>
      <c r="AM293" s="36"/>
      <c r="AN293" s="1837"/>
      <c r="AO293" s="1837"/>
      <c r="AP293" s="1424"/>
      <c r="AQ293" s="1424"/>
      <c r="AR293" s="807"/>
      <c r="AS293" s="807"/>
      <c r="AT293" s="807"/>
      <c r="AU293" s="807"/>
      <c r="AV293" s="807"/>
      <c r="AW293" s="807"/>
      <c r="AX293" s="807"/>
      <c r="AY293" s="807"/>
      <c r="AZ293" s="807"/>
      <c r="BA293" s="807"/>
      <c r="BB293" s="807"/>
      <c r="BC293" s="807"/>
      <c r="BD293" s="807"/>
      <c r="BE293" s="807"/>
      <c r="BF293" s="807"/>
      <c r="BG293" s="807"/>
      <c r="BH293" s="807"/>
      <c r="BI293" s="807"/>
      <c r="BJ293" s="807"/>
      <c r="BK293" s="807"/>
      <c r="BL293" s="807"/>
      <c r="BM293" s="807"/>
      <c r="BN293" s="807"/>
      <c r="BO293" s="807"/>
      <c r="BP293" s="807"/>
      <c r="BQ293" s="807"/>
      <c r="BR293" s="807"/>
      <c r="BS293" s="807"/>
      <c r="BT293" s="807"/>
      <c r="BU293" s="807"/>
      <c r="BV293" s="807"/>
      <c r="BW293" s="807"/>
      <c r="BX293" s="807"/>
      <c r="BY293" s="807"/>
      <c r="BZ293" s="807"/>
      <c r="CA293" s="807"/>
      <c r="CB293" s="807"/>
      <c r="CC293" s="807"/>
      <c r="CD293" s="807"/>
      <c r="CE293" s="807"/>
      <c r="CF293" s="807"/>
      <c r="CG293" s="807"/>
      <c r="CH293" s="807"/>
      <c r="CI293" s="807"/>
      <c r="CJ293" s="807"/>
      <c r="CK293" s="807"/>
      <c r="CL293" s="807"/>
      <c r="CM293" s="807"/>
      <c r="CN293" s="807"/>
      <c r="CO293" s="807"/>
      <c r="CP293" s="807"/>
      <c r="CQ293" s="807"/>
      <c r="CR293" s="807"/>
      <c r="CS293" s="807"/>
      <c r="CT293" s="807"/>
      <c r="CU293" s="807"/>
      <c r="CV293" s="807"/>
      <c r="CW293" s="807"/>
      <c r="CX293" s="807"/>
      <c r="CY293" s="807"/>
      <c r="CZ293" s="807"/>
      <c r="DA293" s="807"/>
      <c r="DB293" s="807"/>
      <c r="DC293" s="807"/>
      <c r="DD293" s="807"/>
      <c r="DE293" s="807"/>
      <c r="DF293" s="807"/>
      <c r="DG293" s="807"/>
      <c r="DH293" s="807"/>
      <c r="DI293" s="807"/>
      <c r="DJ293" s="807"/>
      <c r="DK293" s="807"/>
      <c r="DL293" s="807"/>
      <c r="DM293" s="807"/>
      <c r="DN293" s="807"/>
      <c r="DO293" s="807"/>
      <c r="DP293" s="807"/>
      <c r="DQ293" s="807"/>
      <c r="DR293" s="807"/>
      <c r="DS293" s="807"/>
      <c r="DT293" s="807"/>
      <c r="DU293" s="807"/>
      <c r="DV293" s="807"/>
      <c r="DW293" s="807"/>
      <c r="DX293" s="807"/>
      <c r="DY293" s="807"/>
      <c r="DZ293" s="807"/>
      <c r="EA293" s="807"/>
      <c r="EB293" s="807"/>
      <c r="EC293" s="807"/>
      <c r="ED293" s="807"/>
      <c r="EE293" s="807"/>
      <c r="EF293" s="807"/>
      <c r="EG293" s="807"/>
      <c r="EH293" s="807"/>
      <c r="EI293" s="807"/>
      <c r="EJ293" s="807"/>
      <c r="EK293" s="807"/>
      <c r="EL293" s="807"/>
      <c r="EM293" s="807"/>
      <c r="EN293" s="807"/>
      <c r="EO293" s="807"/>
      <c r="EP293" s="807"/>
      <c r="EQ293" s="807"/>
      <c r="ER293" s="807"/>
      <c r="ES293" s="807"/>
      <c r="ET293" s="807"/>
      <c r="EU293" s="807"/>
      <c r="EV293" s="807"/>
      <c r="EW293" s="807"/>
      <c r="EX293" s="807"/>
      <c r="EY293" s="807"/>
      <c r="EZ293" s="807"/>
      <c r="FA293" s="807"/>
      <c r="FB293" s="807"/>
      <c r="FC293" s="807"/>
      <c r="FD293" s="807"/>
      <c r="FE293" s="807"/>
      <c r="FF293" s="807"/>
      <c r="FG293" s="807"/>
      <c r="FH293" s="807"/>
      <c r="FI293" s="807"/>
      <c r="FJ293" s="807"/>
      <c r="FK293" s="807"/>
      <c r="FL293" s="807"/>
      <c r="FM293" s="807"/>
      <c r="FN293" s="807"/>
      <c r="FO293" s="807"/>
      <c r="FP293" s="807"/>
      <c r="FQ293" s="807"/>
      <c r="FR293" s="807"/>
      <c r="FS293" s="807"/>
      <c r="FT293" s="807"/>
      <c r="FU293" s="807"/>
      <c r="FV293" s="807"/>
      <c r="FW293" s="807"/>
      <c r="FX293" s="807"/>
      <c r="FY293" s="807"/>
      <c r="FZ293" s="807"/>
      <c r="GA293" s="807"/>
      <c r="GB293" s="807"/>
      <c r="GC293" s="807"/>
      <c r="GD293" s="807"/>
      <c r="GE293" s="807"/>
      <c r="GF293" s="807"/>
      <c r="GG293" s="807"/>
      <c r="GH293" s="807"/>
      <c r="GI293" s="807"/>
      <c r="GJ293" s="807"/>
      <c r="GK293" s="807"/>
      <c r="GL293" s="807"/>
      <c r="GM293" s="807"/>
      <c r="GN293" s="807"/>
      <c r="GO293" s="807"/>
      <c r="GP293" s="807"/>
      <c r="GQ293" s="807"/>
      <c r="GR293" s="807"/>
      <c r="GS293" s="807"/>
      <c r="GT293" s="807"/>
      <c r="GU293" s="807"/>
      <c r="GV293" s="807"/>
      <c r="GW293" s="807"/>
      <c r="GX293" s="807"/>
      <c r="GY293" s="807"/>
      <c r="GZ293" s="807"/>
      <c r="HA293" s="807"/>
    </row>
    <row r="294" spans="1:209" ht="30" x14ac:dyDescent="0.25">
      <c r="B294" s="1172" t="s">
        <v>515</v>
      </c>
      <c r="C294" s="36">
        <f>'1 уровень'!E2817</f>
        <v>0</v>
      </c>
      <c r="D294" s="36">
        <f>'1 уровень'!F2817</f>
        <v>0</v>
      </c>
      <c r="E294" s="36">
        <f>'1 уровень'!G2817</f>
        <v>0</v>
      </c>
      <c r="F294" s="812">
        <f>'1 уровень'!H2817</f>
        <v>0</v>
      </c>
      <c r="G294" s="828"/>
      <c r="H294" s="828"/>
      <c r="I294" s="822"/>
      <c r="J294" s="822"/>
      <c r="K294" s="822"/>
      <c r="L294" s="822"/>
      <c r="M294" s="822"/>
      <c r="N294" s="822"/>
      <c r="O294" s="821"/>
      <c r="P294" s="821"/>
      <c r="Q294" s="821"/>
      <c r="R294" s="821"/>
      <c r="S294" s="821"/>
      <c r="T294" s="821"/>
      <c r="U294" s="821"/>
      <c r="V294" s="821"/>
      <c r="W294" s="821"/>
      <c r="X294" s="821"/>
      <c r="Y294" s="821"/>
      <c r="Z294" s="821"/>
      <c r="AA294" s="821"/>
      <c r="AB294" s="821"/>
      <c r="AC294" s="3624"/>
      <c r="AD294" s="821"/>
      <c r="AE294" s="821"/>
      <c r="AF294" s="821"/>
      <c r="AG294" s="821"/>
      <c r="AH294" s="2332"/>
      <c r="AI294" s="821"/>
      <c r="AJ294" s="821"/>
      <c r="AK294" s="36"/>
      <c r="AL294" s="36"/>
      <c r="AM294" s="36"/>
      <c r="AN294" s="1837"/>
      <c r="AO294" s="1837"/>
      <c r="AP294" s="1424"/>
      <c r="AQ294" s="1424"/>
      <c r="AR294" s="807"/>
      <c r="AS294" s="807"/>
      <c r="AT294" s="807"/>
      <c r="AU294" s="807"/>
      <c r="AV294" s="807"/>
      <c r="AW294" s="807"/>
      <c r="AX294" s="807"/>
      <c r="AY294" s="807"/>
      <c r="AZ294" s="807"/>
      <c r="BA294" s="807"/>
      <c r="BB294" s="807"/>
      <c r="BC294" s="807"/>
      <c r="BD294" s="807"/>
      <c r="BE294" s="807"/>
      <c r="BF294" s="807"/>
      <c r="BG294" s="807"/>
      <c r="BH294" s="807"/>
      <c r="BI294" s="807"/>
      <c r="BJ294" s="807"/>
      <c r="BK294" s="807"/>
      <c r="BL294" s="807"/>
      <c r="BM294" s="807"/>
      <c r="BN294" s="807"/>
      <c r="BO294" s="807"/>
      <c r="BP294" s="807"/>
      <c r="BQ294" s="807"/>
      <c r="BR294" s="807"/>
      <c r="BS294" s="807"/>
      <c r="BT294" s="807"/>
      <c r="BU294" s="807"/>
      <c r="BV294" s="807"/>
      <c r="BW294" s="807"/>
      <c r="BX294" s="807"/>
      <c r="BY294" s="807"/>
      <c r="BZ294" s="807"/>
      <c r="CA294" s="807"/>
      <c r="CB294" s="807"/>
      <c r="CC294" s="807"/>
      <c r="CD294" s="807"/>
      <c r="CE294" s="807"/>
      <c r="CF294" s="807"/>
      <c r="CG294" s="807"/>
      <c r="CH294" s="807"/>
      <c r="CI294" s="807"/>
      <c r="CJ294" s="807"/>
      <c r="CK294" s="807"/>
      <c r="CL294" s="807"/>
      <c r="CM294" s="807"/>
      <c r="CN294" s="807"/>
      <c r="CO294" s="807"/>
      <c r="CP294" s="807"/>
      <c r="CQ294" s="807"/>
      <c r="CR294" s="807"/>
      <c r="CS294" s="807"/>
      <c r="CT294" s="807"/>
      <c r="CU294" s="807"/>
      <c r="CV294" s="807"/>
      <c r="CW294" s="807"/>
      <c r="CX294" s="807"/>
      <c r="CY294" s="807"/>
      <c r="CZ294" s="807"/>
      <c r="DA294" s="807"/>
      <c r="DB294" s="807"/>
      <c r="DC294" s="807"/>
      <c r="DD294" s="807"/>
      <c r="DE294" s="807"/>
      <c r="DF294" s="807"/>
      <c r="DG294" s="807"/>
      <c r="DH294" s="807"/>
      <c r="DI294" s="807"/>
      <c r="DJ294" s="807"/>
      <c r="DK294" s="807"/>
      <c r="DL294" s="807"/>
      <c r="DM294" s="807"/>
      <c r="DN294" s="807"/>
      <c r="DO294" s="807"/>
      <c r="DP294" s="807"/>
      <c r="DQ294" s="807"/>
      <c r="DR294" s="807"/>
      <c r="DS294" s="807"/>
      <c r="DT294" s="807"/>
      <c r="DU294" s="807"/>
      <c r="DV294" s="807"/>
      <c r="DW294" s="807"/>
      <c r="DX294" s="807"/>
      <c r="DY294" s="807"/>
      <c r="DZ294" s="807"/>
      <c r="EA294" s="807"/>
      <c r="EB294" s="807"/>
      <c r="EC294" s="807"/>
      <c r="ED294" s="807"/>
      <c r="EE294" s="807"/>
      <c r="EF294" s="807"/>
      <c r="EG294" s="807"/>
      <c r="EH294" s="807"/>
      <c r="EI294" s="807"/>
      <c r="EJ294" s="807"/>
      <c r="EK294" s="807"/>
      <c r="EL294" s="807"/>
      <c r="EM294" s="807"/>
      <c r="EN294" s="807"/>
      <c r="EO294" s="807"/>
      <c r="EP294" s="807"/>
      <c r="EQ294" s="807"/>
      <c r="ER294" s="807"/>
      <c r="ES294" s="807"/>
      <c r="ET294" s="807"/>
      <c r="EU294" s="807"/>
      <c r="EV294" s="807"/>
      <c r="EW294" s="807"/>
      <c r="EX294" s="807"/>
      <c r="EY294" s="807"/>
      <c r="EZ294" s="807"/>
      <c r="FA294" s="807"/>
      <c r="FB294" s="807"/>
      <c r="FC294" s="807"/>
      <c r="FD294" s="807"/>
      <c r="FE294" s="807"/>
      <c r="FF294" s="807"/>
      <c r="FG294" s="807"/>
      <c r="FH294" s="807"/>
      <c r="FI294" s="807"/>
      <c r="FJ294" s="807"/>
      <c r="FK294" s="807"/>
      <c r="FL294" s="807"/>
      <c r="FM294" s="807"/>
      <c r="FN294" s="807"/>
      <c r="FO294" s="807"/>
      <c r="FP294" s="807"/>
      <c r="FQ294" s="807"/>
      <c r="FR294" s="807"/>
      <c r="FS294" s="807"/>
      <c r="FT294" s="807"/>
      <c r="FU294" s="807"/>
      <c r="FV294" s="807"/>
      <c r="FW294" s="807"/>
      <c r="FX294" s="807"/>
      <c r="FY294" s="807"/>
      <c r="FZ294" s="807"/>
      <c r="GA294" s="807"/>
      <c r="GB294" s="807"/>
      <c r="GC294" s="807"/>
      <c r="GD294" s="807"/>
      <c r="GE294" s="807"/>
      <c r="GF294" s="807"/>
      <c r="GG294" s="807"/>
      <c r="GH294" s="807"/>
      <c r="GI294" s="807"/>
      <c r="GJ294" s="807"/>
      <c r="GK294" s="807"/>
      <c r="GL294" s="807"/>
      <c r="GM294" s="807"/>
      <c r="GN294" s="807"/>
      <c r="GO294" s="807"/>
      <c r="GP294" s="807"/>
      <c r="GQ294" s="807"/>
      <c r="GR294" s="807"/>
      <c r="GS294" s="807"/>
      <c r="GT294" s="807"/>
      <c r="GU294" s="807"/>
      <c r="GV294" s="807"/>
      <c r="GW294" s="807"/>
      <c r="GX294" s="807"/>
      <c r="GY294" s="807"/>
      <c r="GZ294" s="807"/>
      <c r="HA294" s="807"/>
    </row>
    <row r="295" spans="1:209" ht="60" x14ac:dyDescent="0.25">
      <c r="B295" s="1172" t="str">
        <f>'1 уровень'!B2818</f>
        <v xml:space="preserve">3.5. Профилактические медицинские осмотры несовершеннолетних, предусмотренные отчетностью на портале МЗ РФ </v>
      </c>
      <c r="C295" s="36">
        <f>'1 уровень'!E2818</f>
        <v>1595</v>
      </c>
      <c r="D295" s="36">
        <f>'1 уровень'!F2818</f>
        <v>1595</v>
      </c>
      <c r="E295" s="36">
        <f>'1 уровень'!G2818</f>
        <v>738</v>
      </c>
      <c r="F295" s="812">
        <f>'1 уровень'!H2818</f>
        <v>46.269592476489031</v>
      </c>
      <c r="G295" s="828">
        <f>'1 уровень'!I2818</f>
        <v>0</v>
      </c>
      <c r="H295" s="828">
        <f>'1 уровень'!J2818</f>
        <v>0</v>
      </c>
      <c r="I295" s="822">
        <f>'1 уровень'!K2818</f>
        <v>0</v>
      </c>
      <c r="J295" s="822">
        <f>'1 уровень'!L2818</f>
        <v>0</v>
      </c>
      <c r="K295" s="822">
        <f>'1 уровень'!M2818</f>
        <v>0</v>
      </c>
      <c r="L295" s="822">
        <f>'1 уровень'!N2818</f>
        <v>0</v>
      </c>
      <c r="M295" s="822">
        <f>'1 уровень'!O2818</f>
        <v>0</v>
      </c>
      <c r="N295" s="822">
        <f>'1 уровень'!P2818</f>
        <v>0</v>
      </c>
      <c r="O295" s="821">
        <f>'1 уровень'!Q2818</f>
        <v>0</v>
      </c>
      <c r="P295" s="821">
        <f>'1 уровень'!R2818</f>
        <v>0</v>
      </c>
      <c r="Q295" s="821">
        <f>'1 уровень'!S2818</f>
        <v>0</v>
      </c>
      <c r="R295" s="821">
        <f>'1 уровень'!T2818</f>
        <v>0</v>
      </c>
      <c r="S295" s="821">
        <f>'1 уровень'!U2818</f>
        <v>0</v>
      </c>
      <c r="T295" s="821">
        <f>'1 уровень'!V2818</f>
        <v>0</v>
      </c>
      <c r="U295" s="821">
        <f>'1 уровень'!W2818</f>
        <v>0</v>
      </c>
      <c r="V295" s="821">
        <f>'1 уровень'!X2818</f>
        <v>0</v>
      </c>
      <c r="W295" s="821">
        <f>'1 уровень'!Y2818</f>
        <v>0</v>
      </c>
      <c r="X295" s="821">
        <f>'1 уровень'!Z2818</f>
        <v>0</v>
      </c>
      <c r="Y295" s="821">
        <f>'1 уровень'!AA2818</f>
        <v>0</v>
      </c>
      <c r="Z295" s="821">
        <f>'1 уровень'!AB2818</f>
        <v>0</v>
      </c>
      <c r="AA295" s="821">
        <f>'1 уровень'!AC2818</f>
        <v>0</v>
      </c>
      <c r="AB295" s="821">
        <f>'1 уровень'!AD2818</f>
        <v>0</v>
      </c>
      <c r="AC295" s="3624">
        <f>'1 уровень'!AE2818</f>
        <v>0</v>
      </c>
      <c r="AD295" s="821">
        <f>'1 уровень'!AF2818</f>
        <v>0</v>
      </c>
      <c r="AE295" s="821">
        <f>'1 уровень'!AG2818</f>
        <v>0</v>
      </c>
      <c r="AF295" s="821">
        <f>'1 уровень'!AH2818</f>
        <v>0</v>
      </c>
      <c r="AG295" s="821">
        <f>'1 уровень'!AI2818</f>
        <v>0</v>
      </c>
      <c r="AH295" s="2332">
        <f>'1 уровень'!AJ2818</f>
        <v>0</v>
      </c>
      <c r="AI295" s="821"/>
      <c r="AJ295" s="821"/>
      <c r="AK295" s="36"/>
      <c r="AL295" s="36"/>
      <c r="AM295" s="36"/>
      <c r="AN295" s="1837"/>
      <c r="AO295" s="1837"/>
      <c r="AP295" s="1424"/>
      <c r="AQ295" s="1424"/>
      <c r="AR295" s="807"/>
      <c r="AS295" s="807"/>
      <c r="AT295" s="807"/>
      <c r="AU295" s="807"/>
      <c r="AV295" s="807"/>
      <c r="AW295" s="807"/>
      <c r="AX295" s="807"/>
      <c r="AY295" s="807"/>
      <c r="AZ295" s="807"/>
      <c r="BA295" s="807"/>
      <c r="BB295" s="807"/>
      <c r="BC295" s="807"/>
      <c r="BD295" s="807"/>
      <c r="BE295" s="807"/>
      <c r="BF295" s="807"/>
      <c r="BG295" s="807"/>
      <c r="BH295" s="807"/>
      <c r="BI295" s="807"/>
      <c r="BJ295" s="807"/>
      <c r="BK295" s="807"/>
      <c r="BL295" s="807"/>
      <c r="BM295" s="807"/>
      <c r="BN295" s="807"/>
      <c r="BO295" s="807"/>
      <c r="BP295" s="807"/>
      <c r="BQ295" s="807"/>
      <c r="BR295" s="807"/>
      <c r="BS295" s="807"/>
      <c r="BT295" s="807"/>
      <c r="BU295" s="807"/>
      <c r="BV295" s="807"/>
      <c r="BW295" s="807"/>
      <c r="BX295" s="807"/>
      <c r="BY295" s="807"/>
      <c r="BZ295" s="807"/>
      <c r="CA295" s="807"/>
      <c r="CB295" s="807"/>
      <c r="CC295" s="807"/>
      <c r="CD295" s="807"/>
      <c r="CE295" s="807"/>
      <c r="CF295" s="807"/>
      <c r="CG295" s="807"/>
      <c r="CH295" s="807"/>
      <c r="CI295" s="807"/>
      <c r="CJ295" s="807"/>
      <c r="CK295" s="807"/>
      <c r="CL295" s="807"/>
      <c r="CM295" s="807"/>
      <c r="CN295" s="807"/>
      <c r="CO295" s="807"/>
      <c r="CP295" s="807"/>
      <c r="CQ295" s="807"/>
      <c r="CR295" s="807"/>
      <c r="CS295" s="807"/>
      <c r="CT295" s="807"/>
      <c r="CU295" s="807"/>
      <c r="CV295" s="807"/>
      <c r="CW295" s="807"/>
      <c r="CX295" s="807"/>
      <c r="CY295" s="807"/>
      <c r="CZ295" s="807"/>
      <c r="DA295" s="807"/>
      <c r="DB295" s="807"/>
      <c r="DC295" s="807"/>
      <c r="DD295" s="807"/>
      <c r="DE295" s="807"/>
      <c r="DF295" s="807"/>
      <c r="DG295" s="807"/>
      <c r="DH295" s="807"/>
      <c r="DI295" s="807"/>
      <c r="DJ295" s="807"/>
      <c r="DK295" s="807"/>
      <c r="DL295" s="807"/>
      <c r="DM295" s="807"/>
      <c r="DN295" s="807"/>
      <c r="DO295" s="807"/>
      <c r="DP295" s="807"/>
      <c r="DQ295" s="807"/>
      <c r="DR295" s="807"/>
      <c r="DS295" s="807"/>
      <c r="DT295" s="807"/>
      <c r="DU295" s="807"/>
      <c r="DV295" s="807"/>
      <c r="DW295" s="807"/>
      <c r="DX295" s="807"/>
      <c r="DY295" s="807"/>
      <c r="DZ295" s="807"/>
      <c r="EA295" s="807"/>
      <c r="EB295" s="807"/>
      <c r="EC295" s="807"/>
      <c r="ED295" s="807"/>
      <c r="EE295" s="807"/>
      <c r="EF295" s="807"/>
      <c r="EG295" s="807"/>
      <c r="EH295" s="807"/>
      <c r="EI295" s="807"/>
      <c r="EJ295" s="807"/>
      <c r="EK295" s="807"/>
      <c r="EL295" s="807"/>
      <c r="EM295" s="807"/>
      <c r="EN295" s="807"/>
      <c r="EO295" s="807"/>
      <c r="EP295" s="807"/>
      <c r="EQ295" s="807"/>
      <c r="ER295" s="807"/>
      <c r="ES295" s="807"/>
      <c r="ET295" s="807"/>
      <c r="EU295" s="807"/>
      <c r="EV295" s="807"/>
      <c r="EW295" s="807"/>
      <c r="EX295" s="807"/>
      <c r="EY295" s="807"/>
      <c r="EZ295" s="807"/>
      <c r="FA295" s="807"/>
      <c r="FB295" s="807"/>
      <c r="FC295" s="807"/>
      <c r="FD295" s="807"/>
      <c r="FE295" s="807"/>
      <c r="FF295" s="807"/>
      <c r="FG295" s="807"/>
      <c r="FH295" s="807"/>
      <c r="FI295" s="807"/>
      <c r="FJ295" s="807"/>
      <c r="FK295" s="807"/>
      <c r="FL295" s="807"/>
      <c r="FM295" s="807"/>
      <c r="FN295" s="807"/>
      <c r="FO295" s="807"/>
      <c r="FP295" s="807"/>
      <c r="FQ295" s="807"/>
      <c r="FR295" s="807"/>
      <c r="FS295" s="807"/>
      <c r="FT295" s="807"/>
      <c r="FU295" s="807"/>
      <c r="FV295" s="807"/>
      <c r="FW295" s="807"/>
      <c r="FX295" s="807"/>
      <c r="FY295" s="807"/>
      <c r="FZ295" s="807"/>
      <c r="GA295" s="807"/>
      <c r="GB295" s="807"/>
      <c r="GC295" s="807"/>
      <c r="GD295" s="807"/>
      <c r="GE295" s="807"/>
      <c r="GF295" s="807"/>
      <c r="GG295" s="807"/>
      <c r="GH295" s="807"/>
      <c r="GI295" s="807"/>
      <c r="GJ295" s="807"/>
      <c r="GK295" s="807"/>
      <c r="GL295" s="807"/>
      <c r="GM295" s="807"/>
      <c r="GN295" s="807"/>
      <c r="GO295" s="807"/>
      <c r="GP295" s="807"/>
      <c r="GQ295" s="807"/>
      <c r="GR295" s="807"/>
      <c r="GS295" s="807"/>
      <c r="GT295" s="807"/>
      <c r="GU295" s="807"/>
      <c r="GV295" s="807"/>
      <c r="GW295" s="807"/>
      <c r="GX295" s="807"/>
      <c r="GY295" s="807"/>
      <c r="GZ295" s="807"/>
      <c r="HA295" s="807"/>
    </row>
    <row r="296" spans="1:209" ht="45" x14ac:dyDescent="0.25">
      <c r="B296" s="1172" t="str">
        <f>'1 уровень'!B2819</f>
        <v xml:space="preserve">3.6. Профилактические медицинские осмотры несовершеннолетних, предусмотренные порядками </v>
      </c>
      <c r="C296" s="36">
        <f>'1 уровень'!E2819</f>
        <v>603</v>
      </c>
      <c r="D296" s="36">
        <f>'1 уровень'!F2819</f>
        <v>603</v>
      </c>
      <c r="E296" s="36">
        <f>'1 уровень'!G2819</f>
        <v>384</v>
      </c>
      <c r="F296" s="812">
        <f>'1 уровень'!H2819</f>
        <v>63.681592039800996</v>
      </c>
      <c r="G296" s="828">
        <f>'1 уровень'!I2819</f>
        <v>0</v>
      </c>
      <c r="H296" s="828">
        <f>'1 уровень'!J2819</f>
        <v>0</v>
      </c>
      <c r="I296" s="822">
        <f>'1 уровень'!K2819</f>
        <v>0</v>
      </c>
      <c r="J296" s="822">
        <f>'1 уровень'!L2819</f>
        <v>0</v>
      </c>
      <c r="K296" s="822">
        <f>'1 уровень'!M2819</f>
        <v>0</v>
      </c>
      <c r="L296" s="822">
        <f>'1 уровень'!N2819</f>
        <v>0</v>
      </c>
      <c r="M296" s="822">
        <f>'1 уровень'!O2819</f>
        <v>0</v>
      </c>
      <c r="N296" s="822">
        <f>'1 уровень'!P2819</f>
        <v>0</v>
      </c>
      <c r="O296" s="821">
        <f>'1 уровень'!Q2819</f>
        <v>0</v>
      </c>
      <c r="P296" s="821">
        <f>'1 уровень'!R2819</f>
        <v>0</v>
      </c>
      <c r="Q296" s="821">
        <f>'1 уровень'!S2819</f>
        <v>0</v>
      </c>
      <c r="R296" s="821">
        <f>'1 уровень'!T2819</f>
        <v>0</v>
      </c>
      <c r="S296" s="821">
        <f>'1 уровень'!U2819</f>
        <v>0</v>
      </c>
      <c r="T296" s="821">
        <f>'1 уровень'!V2819</f>
        <v>0</v>
      </c>
      <c r="U296" s="821">
        <f>'1 уровень'!W2819</f>
        <v>0</v>
      </c>
      <c r="V296" s="821">
        <f>'1 уровень'!X2819</f>
        <v>0</v>
      </c>
      <c r="W296" s="821">
        <f>'1 уровень'!Y2819</f>
        <v>0</v>
      </c>
      <c r="X296" s="821">
        <f>'1 уровень'!Z2819</f>
        <v>0</v>
      </c>
      <c r="Y296" s="821">
        <f>'1 уровень'!AA2819</f>
        <v>0</v>
      </c>
      <c r="Z296" s="821">
        <f>'1 уровень'!AB2819</f>
        <v>0</v>
      </c>
      <c r="AA296" s="821">
        <f>'1 уровень'!AC2819</f>
        <v>0</v>
      </c>
      <c r="AB296" s="821">
        <f>'1 уровень'!AD2819</f>
        <v>0</v>
      </c>
      <c r="AC296" s="3624">
        <f>'1 уровень'!AE2819</f>
        <v>0</v>
      </c>
      <c r="AD296" s="821">
        <f>'1 уровень'!AF2819</f>
        <v>0</v>
      </c>
      <c r="AE296" s="821">
        <f>'1 уровень'!AG2819</f>
        <v>0</v>
      </c>
      <c r="AF296" s="821">
        <f>'1 уровень'!AH2819</f>
        <v>0</v>
      </c>
      <c r="AG296" s="821">
        <f>'1 уровень'!AI2819</f>
        <v>0</v>
      </c>
      <c r="AH296" s="2332">
        <f>'1 уровень'!AJ2819</f>
        <v>0</v>
      </c>
      <c r="AI296" s="821"/>
      <c r="AJ296" s="821"/>
      <c r="AK296" s="36"/>
      <c r="AL296" s="36"/>
      <c r="AM296" s="36"/>
      <c r="AN296" s="1837"/>
      <c r="AO296" s="1837"/>
      <c r="AP296" s="1424"/>
      <c r="AQ296" s="1424"/>
      <c r="AR296" s="807"/>
      <c r="AS296" s="807"/>
      <c r="AT296" s="807"/>
      <c r="AU296" s="807"/>
      <c r="AV296" s="807"/>
      <c r="AW296" s="807"/>
      <c r="AX296" s="807"/>
      <c r="AY296" s="807"/>
      <c r="AZ296" s="807"/>
      <c r="BA296" s="807"/>
      <c r="BB296" s="807"/>
      <c r="BC296" s="807"/>
      <c r="BD296" s="807"/>
      <c r="BE296" s="807"/>
      <c r="BF296" s="807"/>
      <c r="BG296" s="807"/>
      <c r="BH296" s="807"/>
      <c r="BI296" s="807"/>
      <c r="BJ296" s="807"/>
      <c r="BK296" s="807"/>
      <c r="BL296" s="807"/>
      <c r="BM296" s="807"/>
      <c r="BN296" s="807"/>
      <c r="BO296" s="807"/>
      <c r="BP296" s="807"/>
      <c r="BQ296" s="807"/>
      <c r="BR296" s="807"/>
      <c r="BS296" s="807"/>
      <c r="BT296" s="807"/>
      <c r="BU296" s="807"/>
      <c r="BV296" s="807"/>
      <c r="BW296" s="807"/>
      <c r="BX296" s="807"/>
      <c r="BY296" s="807"/>
      <c r="BZ296" s="807"/>
      <c r="CA296" s="807"/>
      <c r="CB296" s="807"/>
      <c r="CC296" s="807"/>
      <c r="CD296" s="807"/>
      <c r="CE296" s="807"/>
      <c r="CF296" s="807"/>
      <c r="CG296" s="807"/>
      <c r="CH296" s="807"/>
      <c r="CI296" s="807"/>
      <c r="CJ296" s="807"/>
      <c r="CK296" s="807"/>
      <c r="CL296" s="807"/>
      <c r="CM296" s="807"/>
      <c r="CN296" s="807"/>
      <c r="CO296" s="807"/>
      <c r="CP296" s="807"/>
      <c r="CQ296" s="807"/>
      <c r="CR296" s="807"/>
      <c r="CS296" s="807"/>
      <c r="CT296" s="807"/>
      <c r="CU296" s="807"/>
      <c r="CV296" s="807"/>
      <c r="CW296" s="807"/>
      <c r="CX296" s="807"/>
      <c r="CY296" s="807"/>
      <c r="CZ296" s="807"/>
      <c r="DA296" s="807"/>
      <c r="DB296" s="807"/>
      <c r="DC296" s="807"/>
      <c r="DD296" s="807"/>
      <c r="DE296" s="807"/>
      <c r="DF296" s="807"/>
      <c r="DG296" s="807"/>
      <c r="DH296" s="807"/>
      <c r="DI296" s="807"/>
      <c r="DJ296" s="807"/>
      <c r="DK296" s="807"/>
      <c r="DL296" s="807"/>
      <c r="DM296" s="807"/>
      <c r="DN296" s="807"/>
      <c r="DO296" s="807"/>
      <c r="DP296" s="807"/>
      <c r="DQ296" s="807"/>
      <c r="DR296" s="807"/>
      <c r="DS296" s="807"/>
      <c r="DT296" s="807"/>
      <c r="DU296" s="807"/>
      <c r="DV296" s="807"/>
      <c r="DW296" s="807"/>
      <c r="DX296" s="807"/>
      <c r="DY296" s="807"/>
      <c r="DZ296" s="807"/>
      <c r="EA296" s="807"/>
      <c r="EB296" s="807"/>
      <c r="EC296" s="807"/>
      <c r="ED296" s="807"/>
      <c r="EE296" s="807"/>
      <c r="EF296" s="807"/>
      <c r="EG296" s="807"/>
      <c r="EH296" s="807"/>
      <c r="EI296" s="807"/>
      <c r="EJ296" s="807"/>
      <c r="EK296" s="807"/>
      <c r="EL296" s="807"/>
      <c r="EM296" s="807"/>
      <c r="EN296" s="807"/>
      <c r="EO296" s="807"/>
      <c r="EP296" s="807"/>
      <c r="EQ296" s="807"/>
      <c r="ER296" s="807"/>
      <c r="ES296" s="807"/>
      <c r="ET296" s="807"/>
      <c r="EU296" s="807"/>
      <c r="EV296" s="807"/>
      <c r="EW296" s="807"/>
      <c r="EX296" s="807"/>
      <c r="EY296" s="807"/>
      <c r="EZ296" s="807"/>
      <c r="FA296" s="807"/>
      <c r="FB296" s="807"/>
      <c r="FC296" s="807"/>
      <c r="FD296" s="807"/>
      <c r="FE296" s="807"/>
      <c r="FF296" s="807"/>
      <c r="FG296" s="807"/>
      <c r="FH296" s="807"/>
      <c r="FI296" s="807"/>
      <c r="FJ296" s="807"/>
      <c r="FK296" s="807"/>
      <c r="FL296" s="807"/>
      <c r="FM296" s="807"/>
      <c r="FN296" s="807"/>
      <c r="FO296" s="807"/>
      <c r="FP296" s="807"/>
      <c r="FQ296" s="807"/>
      <c r="FR296" s="807"/>
      <c r="FS296" s="807"/>
      <c r="FT296" s="807"/>
      <c r="FU296" s="807"/>
      <c r="FV296" s="807"/>
      <c r="FW296" s="807"/>
      <c r="FX296" s="807"/>
      <c r="FY296" s="807"/>
      <c r="FZ296" s="807"/>
      <c r="GA296" s="807"/>
      <c r="GB296" s="807"/>
      <c r="GC296" s="807"/>
      <c r="GD296" s="807"/>
      <c r="GE296" s="807"/>
      <c r="GF296" s="807"/>
      <c r="GG296" s="807"/>
      <c r="GH296" s="807"/>
      <c r="GI296" s="807"/>
      <c r="GJ296" s="807"/>
      <c r="GK296" s="807"/>
      <c r="GL296" s="807"/>
      <c r="GM296" s="807"/>
      <c r="GN296" s="807"/>
      <c r="GO296" s="807"/>
      <c r="GP296" s="807"/>
      <c r="GQ296" s="807"/>
      <c r="GR296" s="807"/>
      <c r="GS296" s="807"/>
      <c r="GT296" s="807"/>
      <c r="GU296" s="807"/>
      <c r="GV296" s="807"/>
      <c r="GW296" s="807"/>
      <c r="GX296" s="807"/>
      <c r="GY296" s="807"/>
      <c r="GZ296" s="807"/>
      <c r="HA296" s="807"/>
    </row>
    <row r="297" spans="1:209" ht="29.25" x14ac:dyDescent="0.25">
      <c r="B297" s="1932" t="str">
        <f>'1 уровень'!B2820</f>
        <v>4. Посещение с иными целями, всего</v>
      </c>
      <c r="C297" s="28">
        <f>'1 уровень'!E2820</f>
        <v>269</v>
      </c>
      <c r="D297" s="28">
        <f>'1 уровень'!F2820</f>
        <v>269</v>
      </c>
      <c r="E297" s="28">
        <f>'1 уровень'!G2820</f>
        <v>281</v>
      </c>
      <c r="F297" s="810">
        <f>'1 уровень'!H2820</f>
        <v>104.46096654275092</v>
      </c>
      <c r="G297" s="828">
        <f>'1 уровень'!I2820</f>
        <v>0</v>
      </c>
      <c r="H297" s="828">
        <f>'1 уровень'!J2820</f>
        <v>0</v>
      </c>
      <c r="I297" s="822">
        <f>'1 уровень'!K2820</f>
        <v>0</v>
      </c>
      <c r="J297" s="822">
        <f>'1 уровень'!L2820</f>
        <v>0</v>
      </c>
      <c r="K297" s="822">
        <f>'1 уровень'!M2820</f>
        <v>0</v>
      </c>
      <c r="L297" s="822">
        <f>'1 уровень'!N2820</f>
        <v>0</v>
      </c>
      <c r="M297" s="822">
        <f>'1 уровень'!O2820</f>
        <v>0</v>
      </c>
      <c r="N297" s="822">
        <f>'1 уровень'!P2820</f>
        <v>0</v>
      </c>
      <c r="O297" s="821">
        <f>'1 уровень'!Q2820</f>
        <v>0</v>
      </c>
      <c r="P297" s="821">
        <f>'1 уровень'!R2820</f>
        <v>0</v>
      </c>
      <c r="Q297" s="821">
        <f>'1 уровень'!S2820</f>
        <v>0</v>
      </c>
      <c r="R297" s="821">
        <f>'1 уровень'!T2820</f>
        <v>0</v>
      </c>
      <c r="S297" s="821">
        <f>'1 уровень'!U2820</f>
        <v>0</v>
      </c>
      <c r="T297" s="821">
        <f>'1 уровень'!V2820</f>
        <v>0</v>
      </c>
      <c r="U297" s="821">
        <f>'1 уровень'!W2820</f>
        <v>0</v>
      </c>
      <c r="V297" s="821">
        <f>'1 уровень'!X2820</f>
        <v>0</v>
      </c>
      <c r="W297" s="821">
        <f>'1 уровень'!Y2820</f>
        <v>0</v>
      </c>
      <c r="X297" s="821">
        <f>'1 уровень'!Z2820</f>
        <v>0</v>
      </c>
      <c r="Y297" s="821">
        <f>'1 уровень'!AA2820</f>
        <v>0</v>
      </c>
      <c r="Z297" s="821">
        <f>'1 уровень'!AB2820</f>
        <v>0</v>
      </c>
      <c r="AA297" s="821">
        <f>'1 уровень'!AC2820</f>
        <v>0</v>
      </c>
      <c r="AB297" s="821">
        <f>'1 уровень'!AD2820</f>
        <v>0</v>
      </c>
      <c r="AC297" s="3624">
        <f>'1 уровень'!AE2820</f>
        <v>0</v>
      </c>
      <c r="AD297" s="821">
        <f>'1 уровень'!AF2820</f>
        <v>0</v>
      </c>
      <c r="AE297" s="821">
        <f>'1 уровень'!AG2820</f>
        <v>0</v>
      </c>
      <c r="AF297" s="821">
        <f>'1 уровень'!AH2820</f>
        <v>0</v>
      </c>
      <c r="AG297" s="821">
        <f>'1 уровень'!AI2820</f>
        <v>0</v>
      </c>
      <c r="AH297" s="2332">
        <f>'1 уровень'!AJ2820</f>
        <v>0</v>
      </c>
      <c r="AI297" s="821"/>
      <c r="AJ297" s="821"/>
      <c r="AK297" s="36"/>
      <c r="AL297" s="36"/>
      <c r="AM297" s="36"/>
      <c r="AN297" s="1837"/>
      <c r="AO297" s="1837"/>
      <c r="AP297" s="1424"/>
      <c r="AQ297" s="1424"/>
      <c r="AR297" s="807"/>
      <c r="AS297" s="807"/>
      <c r="AT297" s="807"/>
      <c r="AU297" s="807"/>
      <c r="AV297" s="807"/>
      <c r="AW297" s="807"/>
      <c r="AX297" s="807"/>
      <c r="AY297" s="807"/>
      <c r="AZ297" s="807"/>
      <c r="BA297" s="807"/>
      <c r="BB297" s="807"/>
      <c r="BC297" s="807"/>
      <c r="BD297" s="807"/>
      <c r="BE297" s="807"/>
      <c r="BF297" s="807"/>
      <c r="BG297" s="807"/>
      <c r="BH297" s="807"/>
      <c r="BI297" s="807"/>
      <c r="BJ297" s="807"/>
      <c r="BK297" s="807"/>
      <c r="BL297" s="807"/>
      <c r="BM297" s="807"/>
      <c r="BN297" s="807"/>
      <c r="BO297" s="807"/>
      <c r="BP297" s="807"/>
      <c r="BQ297" s="807"/>
      <c r="BR297" s="807"/>
      <c r="BS297" s="807"/>
      <c r="BT297" s="807"/>
      <c r="BU297" s="807"/>
      <c r="BV297" s="807"/>
      <c r="BW297" s="807"/>
      <c r="BX297" s="807"/>
      <c r="BY297" s="807"/>
      <c r="BZ297" s="807"/>
      <c r="CA297" s="807"/>
      <c r="CB297" s="807"/>
      <c r="CC297" s="807"/>
      <c r="CD297" s="807"/>
      <c r="CE297" s="807"/>
      <c r="CF297" s="807"/>
      <c r="CG297" s="807"/>
      <c r="CH297" s="807"/>
      <c r="CI297" s="807"/>
      <c r="CJ297" s="807"/>
      <c r="CK297" s="807"/>
      <c r="CL297" s="807"/>
      <c r="CM297" s="807"/>
      <c r="CN297" s="807"/>
      <c r="CO297" s="807"/>
      <c r="CP297" s="807"/>
      <c r="CQ297" s="807"/>
      <c r="CR297" s="807"/>
      <c r="CS297" s="807"/>
      <c r="CT297" s="807"/>
      <c r="CU297" s="807"/>
      <c r="CV297" s="807"/>
      <c r="CW297" s="807"/>
      <c r="CX297" s="807"/>
      <c r="CY297" s="807"/>
      <c r="CZ297" s="807"/>
      <c r="DA297" s="807"/>
      <c r="DB297" s="807"/>
      <c r="DC297" s="807"/>
      <c r="DD297" s="807"/>
      <c r="DE297" s="807"/>
      <c r="DF297" s="807"/>
      <c r="DG297" s="807"/>
      <c r="DH297" s="807"/>
      <c r="DI297" s="807"/>
      <c r="DJ297" s="807"/>
      <c r="DK297" s="807"/>
      <c r="DL297" s="807"/>
      <c r="DM297" s="807"/>
      <c r="DN297" s="807"/>
      <c r="DO297" s="807"/>
      <c r="DP297" s="807"/>
      <c r="DQ297" s="807"/>
      <c r="DR297" s="807"/>
      <c r="DS297" s="807"/>
      <c r="DT297" s="807"/>
      <c r="DU297" s="807"/>
      <c r="DV297" s="807"/>
      <c r="DW297" s="807"/>
      <c r="DX297" s="807"/>
      <c r="DY297" s="807"/>
      <c r="DZ297" s="807"/>
      <c r="EA297" s="807"/>
      <c r="EB297" s="807"/>
      <c r="EC297" s="807"/>
      <c r="ED297" s="807"/>
      <c r="EE297" s="807"/>
      <c r="EF297" s="807"/>
      <c r="EG297" s="807"/>
      <c r="EH297" s="807"/>
      <c r="EI297" s="807"/>
      <c r="EJ297" s="807"/>
      <c r="EK297" s="807"/>
      <c r="EL297" s="807"/>
      <c r="EM297" s="807"/>
      <c r="EN297" s="807"/>
      <c r="EO297" s="807"/>
      <c r="EP297" s="807"/>
      <c r="EQ297" s="807"/>
      <c r="ER297" s="807"/>
      <c r="ES297" s="807"/>
      <c r="ET297" s="807"/>
      <c r="EU297" s="807"/>
      <c r="EV297" s="807"/>
      <c r="EW297" s="807"/>
      <c r="EX297" s="807"/>
      <c r="EY297" s="807"/>
      <c r="EZ297" s="807"/>
      <c r="FA297" s="807"/>
      <c r="FB297" s="807"/>
      <c r="FC297" s="807"/>
      <c r="FD297" s="807"/>
      <c r="FE297" s="807"/>
      <c r="FF297" s="807"/>
      <c r="FG297" s="807"/>
      <c r="FH297" s="807"/>
      <c r="FI297" s="807"/>
      <c r="FJ297" s="807"/>
      <c r="FK297" s="807"/>
      <c r="FL297" s="807"/>
      <c r="FM297" s="807"/>
      <c r="FN297" s="807"/>
      <c r="FO297" s="807"/>
      <c r="FP297" s="807"/>
      <c r="FQ297" s="807"/>
      <c r="FR297" s="807"/>
      <c r="FS297" s="807"/>
      <c r="FT297" s="807"/>
      <c r="FU297" s="807"/>
      <c r="FV297" s="807"/>
      <c r="FW297" s="807"/>
      <c r="FX297" s="807"/>
      <c r="FY297" s="807"/>
      <c r="FZ297" s="807"/>
      <c r="GA297" s="807"/>
      <c r="GB297" s="807"/>
      <c r="GC297" s="807"/>
      <c r="GD297" s="807"/>
      <c r="GE297" s="807"/>
      <c r="GF297" s="807"/>
      <c r="GG297" s="807"/>
      <c r="GH297" s="807"/>
      <c r="GI297" s="807"/>
      <c r="GJ297" s="807"/>
      <c r="GK297" s="807"/>
      <c r="GL297" s="807"/>
      <c r="GM297" s="807"/>
      <c r="GN297" s="807"/>
      <c r="GO297" s="807"/>
      <c r="GP297" s="807"/>
      <c r="GQ297" s="807"/>
      <c r="GR297" s="807"/>
      <c r="GS297" s="807"/>
      <c r="GT297" s="807"/>
      <c r="GU297" s="807"/>
      <c r="GV297" s="807"/>
      <c r="GW297" s="807"/>
      <c r="GX297" s="807"/>
      <c r="GY297" s="807"/>
      <c r="GZ297" s="807"/>
      <c r="HA297" s="807"/>
    </row>
    <row r="298" spans="1:209" x14ac:dyDescent="0.25">
      <c r="B298" s="1172" t="str">
        <f>'1 уровень'!B2821</f>
        <v>4.1. Посещение в Центре здоровья</v>
      </c>
      <c r="C298" s="36">
        <f>'1 уровень'!E2821</f>
        <v>0</v>
      </c>
      <c r="D298" s="36">
        <f>'1 уровень'!F2821</f>
        <v>0</v>
      </c>
      <c r="E298" s="36">
        <f>'1 уровень'!G2821</f>
        <v>0</v>
      </c>
      <c r="F298" s="812">
        <f>'1 уровень'!H2821</f>
        <v>0</v>
      </c>
      <c r="G298" s="828">
        <f>'1 уровень'!I2821</f>
        <v>0</v>
      </c>
      <c r="H298" s="828">
        <f>'1 уровень'!J2821</f>
        <v>0</v>
      </c>
      <c r="I298" s="822">
        <f>'1 уровень'!K2821</f>
        <v>0</v>
      </c>
      <c r="J298" s="822">
        <f>'1 уровень'!L2821</f>
        <v>0</v>
      </c>
      <c r="K298" s="822">
        <f>'1 уровень'!M2821</f>
        <v>0</v>
      </c>
      <c r="L298" s="822">
        <f>'1 уровень'!N2821</f>
        <v>0</v>
      </c>
      <c r="M298" s="822">
        <f>'1 уровень'!O2821</f>
        <v>0</v>
      </c>
      <c r="N298" s="822">
        <f>'1 уровень'!P2821</f>
        <v>0</v>
      </c>
      <c r="O298" s="821">
        <f>'1 уровень'!Q2821</f>
        <v>0</v>
      </c>
      <c r="P298" s="821">
        <f>'1 уровень'!R2821</f>
        <v>0</v>
      </c>
      <c r="Q298" s="821">
        <f>'1 уровень'!S2821</f>
        <v>0</v>
      </c>
      <c r="R298" s="821">
        <f>'1 уровень'!T2821</f>
        <v>0</v>
      </c>
      <c r="S298" s="821">
        <f>'1 уровень'!U2821</f>
        <v>0</v>
      </c>
      <c r="T298" s="821">
        <f>'1 уровень'!V2821</f>
        <v>0</v>
      </c>
      <c r="U298" s="821">
        <f>'1 уровень'!W2821</f>
        <v>0</v>
      </c>
      <c r="V298" s="821">
        <f>'1 уровень'!X2821</f>
        <v>0</v>
      </c>
      <c r="W298" s="821">
        <f>'1 уровень'!Y2821</f>
        <v>0</v>
      </c>
      <c r="X298" s="821">
        <f>'1 уровень'!Z2821</f>
        <v>0</v>
      </c>
      <c r="Y298" s="821">
        <f>'1 уровень'!AA2821</f>
        <v>0</v>
      </c>
      <c r="Z298" s="821">
        <f>'1 уровень'!AB2821</f>
        <v>0</v>
      </c>
      <c r="AA298" s="821">
        <f>'1 уровень'!AC2821</f>
        <v>0</v>
      </c>
      <c r="AB298" s="821">
        <f>'1 уровень'!AD2821</f>
        <v>0</v>
      </c>
      <c r="AC298" s="3624">
        <f>'1 уровень'!AE2821</f>
        <v>0</v>
      </c>
      <c r="AD298" s="821">
        <f>'1 уровень'!AF2821</f>
        <v>0</v>
      </c>
      <c r="AE298" s="821">
        <f>'1 уровень'!AG2821</f>
        <v>0</v>
      </c>
      <c r="AF298" s="821">
        <f>'1 уровень'!AH2821</f>
        <v>0</v>
      </c>
      <c r="AG298" s="821">
        <f>'1 уровень'!AI2821</f>
        <v>0</v>
      </c>
      <c r="AH298" s="2332">
        <f>'1 уровень'!AJ2821</f>
        <v>0</v>
      </c>
      <c r="AI298" s="821"/>
      <c r="AJ298" s="821"/>
      <c r="AK298" s="36"/>
      <c r="AL298" s="36"/>
      <c r="AM298" s="36"/>
      <c r="AN298" s="1837"/>
      <c r="AO298" s="1837"/>
      <c r="AP298" s="1424"/>
      <c r="AQ298" s="1424"/>
      <c r="AR298" s="807"/>
      <c r="AS298" s="807"/>
      <c r="AT298" s="807"/>
      <c r="AU298" s="807"/>
      <c r="AV298" s="807"/>
      <c r="AW298" s="807"/>
      <c r="AX298" s="807"/>
      <c r="AY298" s="807"/>
      <c r="AZ298" s="807"/>
      <c r="BA298" s="807"/>
      <c r="BB298" s="807"/>
      <c r="BC298" s="807"/>
      <c r="BD298" s="807"/>
      <c r="BE298" s="807"/>
      <c r="BF298" s="807"/>
      <c r="BG298" s="807"/>
      <c r="BH298" s="807"/>
      <c r="BI298" s="807"/>
      <c r="BJ298" s="807"/>
      <c r="BK298" s="807"/>
      <c r="BL298" s="807"/>
      <c r="BM298" s="807"/>
      <c r="BN298" s="807"/>
      <c r="BO298" s="807"/>
      <c r="BP298" s="807"/>
      <c r="BQ298" s="807"/>
      <c r="BR298" s="807"/>
      <c r="BS298" s="807"/>
      <c r="BT298" s="807"/>
      <c r="BU298" s="807"/>
      <c r="BV298" s="807"/>
      <c r="BW298" s="807"/>
      <c r="BX298" s="807"/>
      <c r="BY298" s="807"/>
      <c r="BZ298" s="807"/>
      <c r="CA298" s="807"/>
      <c r="CB298" s="807"/>
      <c r="CC298" s="807"/>
      <c r="CD298" s="807"/>
      <c r="CE298" s="807"/>
      <c r="CF298" s="807"/>
      <c r="CG298" s="807"/>
      <c r="CH298" s="807"/>
      <c r="CI298" s="807"/>
      <c r="CJ298" s="807"/>
      <c r="CK298" s="807"/>
      <c r="CL298" s="807"/>
      <c r="CM298" s="807"/>
      <c r="CN298" s="807"/>
      <c r="CO298" s="807"/>
      <c r="CP298" s="807"/>
      <c r="CQ298" s="807"/>
      <c r="CR298" s="807"/>
      <c r="CS298" s="807"/>
      <c r="CT298" s="807"/>
      <c r="CU298" s="807"/>
      <c r="CV298" s="807"/>
      <c r="CW298" s="807"/>
      <c r="CX298" s="807"/>
      <c r="CY298" s="807"/>
      <c r="CZ298" s="807"/>
      <c r="DA298" s="807"/>
      <c r="DB298" s="807"/>
      <c r="DC298" s="807"/>
      <c r="DD298" s="807"/>
      <c r="DE298" s="807"/>
      <c r="DF298" s="807"/>
      <c r="DG298" s="807"/>
      <c r="DH298" s="807"/>
      <c r="DI298" s="807"/>
      <c r="DJ298" s="807"/>
      <c r="DK298" s="807"/>
      <c r="DL298" s="807"/>
      <c r="DM298" s="807"/>
      <c r="DN298" s="807"/>
      <c r="DO298" s="807"/>
      <c r="DP298" s="807"/>
      <c r="DQ298" s="807"/>
      <c r="DR298" s="807"/>
      <c r="DS298" s="807"/>
      <c r="DT298" s="807"/>
      <c r="DU298" s="807"/>
      <c r="DV298" s="807"/>
      <c r="DW298" s="807"/>
      <c r="DX298" s="807"/>
      <c r="DY298" s="807"/>
      <c r="DZ298" s="807"/>
      <c r="EA298" s="807"/>
      <c r="EB298" s="807"/>
      <c r="EC298" s="807"/>
      <c r="ED298" s="807"/>
      <c r="EE298" s="807"/>
      <c r="EF298" s="807"/>
      <c r="EG298" s="807"/>
      <c r="EH298" s="807"/>
      <c r="EI298" s="807"/>
      <c r="EJ298" s="807"/>
      <c r="EK298" s="807"/>
      <c r="EL298" s="807"/>
      <c r="EM298" s="807"/>
      <c r="EN298" s="807"/>
      <c r="EO298" s="807"/>
      <c r="EP298" s="807"/>
      <c r="EQ298" s="807"/>
      <c r="ER298" s="807"/>
      <c r="ES298" s="807"/>
      <c r="ET298" s="807"/>
      <c r="EU298" s="807"/>
      <c r="EV298" s="807"/>
      <c r="EW298" s="807"/>
      <c r="EX298" s="807"/>
      <c r="EY298" s="807"/>
      <c r="EZ298" s="807"/>
      <c r="FA298" s="807"/>
      <c r="FB298" s="807"/>
      <c r="FC298" s="807"/>
      <c r="FD298" s="807"/>
      <c r="FE298" s="807"/>
      <c r="FF298" s="807"/>
      <c r="FG298" s="807"/>
      <c r="FH298" s="807"/>
      <c r="FI298" s="807"/>
      <c r="FJ298" s="807"/>
      <c r="FK298" s="807"/>
      <c r="FL298" s="807"/>
      <c r="FM298" s="807"/>
      <c r="FN298" s="807"/>
      <c r="FO298" s="807"/>
      <c r="FP298" s="807"/>
      <c r="FQ298" s="807"/>
      <c r="FR298" s="807"/>
      <c r="FS298" s="807"/>
      <c r="FT298" s="807"/>
      <c r="FU298" s="807"/>
      <c r="FV298" s="807"/>
      <c r="FW298" s="807"/>
      <c r="FX298" s="807"/>
      <c r="FY298" s="807"/>
      <c r="FZ298" s="807"/>
      <c r="GA298" s="807"/>
      <c r="GB298" s="807"/>
      <c r="GC298" s="807"/>
      <c r="GD298" s="807"/>
      <c r="GE298" s="807"/>
      <c r="GF298" s="807"/>
      <c r="GG298" s="807"/>
      <c r="GH298" s="807"/>
      <c r="GI298" s="807"/>
      <c r="GJ298" s="807"/>
      <c r="GK298" s="807"/>
      <c r="GL298" s="807"/>
      <c r="GM298" s="807"/>
      <c r="GN298" s="807"/>
      <c r="GO298" s="807"/>
      <c r="GP298" s="807"/>
      <c r="GQ298" s="807"/>
      <c r="GR298" s="807"/>
      <c r="GS298" s="807"/>
      <c r="GT298" s="807"/>
      <c r="GU298" s="807"/>
      <c r="GV298" s="807"/>
      <c r="GW298" s="807"/>
      <c r="GX298" s="807"/>
      <c r="GY298" s="807"/>
      <c r="GZ298" s="807"/>
      <c r="HA298" s="807"/>
    </row>
    <row r="299" spans="1:209" ht="30" x14ac:dyDescent="0.25">
      <c r="B299" s="1172" t="str">
        <f>'1 уровень'!B2822</f>
        <v>4.3. Разовые посещения в связи с заболеванием в том числе:</v>
      </c>
      <c r="C299" s="36">
        <f>'1 уровень'!E2822</f>
        <v>0</v>
      </c>
      <c r="D299" s="36">
        <f>'1 уровень'!F2822</f>
        <v>0</v>
      </c>
      <c r="E299" s="36">
        <f>'1 уровень'!G2822</f>
        <v>0</v>
      </c>
      <c r="F299" s="812">
        <f>'1 уровень'!H2822</f>
        <v>0</v>
      </c>
      <c r="G299" s="828">
        <f>'1 уровень'!I2822</f>
        <v>0</v>
      </c>
      <c r="H299" s="828">
        <f>'1 уровень'!J2822</f>
        <v>0</v>
      </c>
      <c r="I299" s="822">
        <f>'1 уровень'!K2822</f>
        <v>0</v>
      </c>
      <c r="J299" s="822">
        <f>'1 уровень'!L2822</f>
        <v>0</v>
      </c>
      <c r="K299" s="822">
        <f>'1 уровень'!M2822</f>
        <v>0</v>
      </c>
      <c r="L299" s="822">
        <f>'1 уровень'!N2822</f>
        <v>0</v>
      </c>
      <c r="M299" s="822">
        <f>'1 уровень'!O2822</f>
        <v>0</v>
      </c>
      <c r="N299" s="822">
        <f>'1 уровень'!P2822</f>
        <v>0</v>
      </c>
      <c r="O299" s="821">
        <f>'1 уровень'!Q2822</f>
        <v>0</v>
      </c>
      <c r="P299" s="821">
        <f>'1 уровень'!R2822</f>
        <v>0</v>
      </c>
      <c r="Q299" s="821">
        <f>'1 уровень'!S2822</f>
        <v>0</v>
      </c>
      <c r="R299" s="821">
        <f>'1 уровень'!T2822</f>
        <v>0</v>
      </c>
      <c r="S299" s="821">
        <f>'1 уровень'!U2822</f>
        <v>0</v>
      </c>
      <c r="T299" s="821">
        <f>'1 уровень'!V2822</f>
        <v>0</v>
      </c>
      <c r="U299" s="821">
        <f>'1 уровень'!W2822</f>
        <v>0</v>
      </c>
      <c r="V299" s="821">
        <f>'1 уровень'!X2822</f>
        <v>0</v>
      </c>
      <c r="W299" s="821">
        <f>'1 уровень'!Y2822</f>
        <v>0</v>
      </c>
      <c r="X299" s="821">
        <f>'1 уровень'!Z2822</f>
        <v>0</v>
      </c>
      <c r="Y299" s="821">
        <f>'1 уровень'!AA2822</f>
        <v>0</v>
      </c>
      <c r="Z299" s="821">
        <f>'1 уровень'!AB2822</f>
        <v>0</v>
      </c>
      <c r="AA299" s="821">
        <f>'1 уровень'!AC2822</f>
        <v>0</v>
      </c>
      <c r="AB299" s="821">
        <f>'1 уровень'!AD2822</f>
        <v>0</v>
      </c>
      <c r="AC299" s="3624">
        <f>'1 уровень'!AE2822</f>
        <v>0</v>
      </c>
      <c r="AD299" s="821">
        <f>'1 уровень'!AF2822</f>
        <v>0</v>
      </c>
      <c r="AE299" s="821">
        <f>'1 уровень'!AG2822</f>
        <v>0</v>
      </c>
      <c r="AF299" s="821">
        <f>'1 уровень'!AH2822</f>
        <v>0</v>
      </c>
      <c r="AG299" s="821">
        <f>'1 уровень'!AI2822</f>
        <v>0</v>
      </c>
      <c r="AH299" s="2332">
        <f>'1 уровень'!AJ2822</f>
        <v>0</v>
      </c>
      <c r="AI299" s="821"/>
      <c r="AJ299" s="821"/>
      <c r="AK299" s="36"/>
      <c r="AL299" s="36"/>
      <c r="AM299" s="36"/>
      <c r="AN299" s="1837"/>
      <c r="AO299" s="1837"/>
      <c r="AP299" s="1424"/>
      <c r="AQ299" s="1424"/>
      <c r="AR299" s="807"/>
      <c r="AS299" s="807"/>
      <c r="AT299" s="807"/>
      <c r="AU299" s="807"/>
      <c r="AV299" s="807"/>
      <c r="AW299" s="807"/>
      <c r="AX299" s="807"/>
      <c r="AY299" s="807"/>
      <c r="AZ299" s="807"/>
      <c r="BA299" s="807"/>
      <c r="BB299" s="807"/>
      <c r="BC299" s="807"/>
      <c r="BD299" s="807"/>
      <c r="BE299" s="807"/>
      <c r="BF299" s="807"/>
      <c r="BG299" s="807"/>
      <c r="BH299" s="807"/>
      <c r="BI299" s="807"/>
      <c r="BJ299" s="807"/>
      <c r="BK299" s="807"/>
      <c r="BL299" s="807"/>
      <c r="BM299" s="807"/>
      <c r="BN299" s="807"/>
      <c r="BO299" s="807"/>
      <c r="BP299" s="807"/>
      <c r="BQ299" s="807"/>
      <c r="BR299" s="807"/>
      <c r="BS299" s="807"/>
      <c r="BT299" s="807"/>
      <c r="BU299" s="807"/>
      <c r="BV299" s="807"/>
      <c r="BW299" s="807"/>
      <c r="BX299" s="807"/>
      <c r="BY299" s="807"/>
      <c r="BZ299" s="807"/>
      <c r="CA299" s="807"/>
      <c r="CB299" s="807"/>
      <c r="CC299" s="807"/>
      <c r="CD299" s="807"/>
      <c r="CE299" s="807"/>
      <c r="CF299" s="807"/>
      <c r="CG299" s="807"/>
      <c r="CH299" s="807"/>
      <c r="CI299" s="807"/>
      <c r="CJ299" s="807"/>
      <c r="CK299" s="807"/>
      <c r="CL299" s="807"/>
      <c r="CM299" s="807"/>
      <c r="CN299" s="807"/>
      <c r="CO299" s="807"/>
      <c r="CP299" s="807"/>
      <c r="CQ299" s="807"/>
      <c r="CR299" s="807"/>
      <c r="CS299" s="807"/>
      <c r="CT299" s="807"/>
      <c r="CU299" s="807"/>
      <c r="CV299" s="807"/>
      <c r="CW299" s="807"/>
      <c r="CX299" s="807"/>
      <c r="CY299" s="807"/>
      <c r="CZ299" s="807"/>
      <c r="DA299" s="807"/>
      <c r="DB299" s="807"/>
      <c r="DC299" s="807"/>
      <c r="DD299" s="807"/>
      <c r="DE299" s="807"/>
      <c r="DF299" s="807"/>
      <c r="DG299" s="807"/>
      <c r="DH299" s="807"/>
      <c r="DI299" s="807"/>
      <c r="DJ299" s="807"/>
      <c r="DK299" s="807"/>
      <c r="DL299" s="807"/>
      <c r="DM299" s="807"/>
      <c r="DN299" s="807"/>
      <c r="DO299" s="807"/>
      <c r="DP299" s="807"/>
      <c r="DQ299" s="807"/>
      <c r="DR299" s="807"/>
      <c r="DS299" s="807"/>
      <c r="DT299" s="807"/>
      <c r="DU299" s="807"/>
      <c r="DV299" s="807"/>
      <c r="DW299" s="807"/>
      <c r="DX299" s="807"/>
      <c r="DY299" s="807"/>
      <c r="DZ299" s="807"/>
      <c r="EA299" s="807"/>
      <c r="EB299" s="807"/>
      <c r="EC299" s="807"/>
      <c r="ED299" s="807"/>
      <c r="EE299" s="807"/>
      <c r="EF299" s="807"/>
      <c r="EG299" s="807"/>
      <c r="EH299" s="807"/>
      <c r="EI299" s="807"/>
      <c r="EJ299" s="807"/>
      <c r="EK299" s="807"/>
      <c r="EL299" s="807"/>
      <c r="EM299" s="807"/>
      <c r="EN299" s="807"/>
      <c r="EO299" s="807"/>
      <c r="EP299" s="807"/>
      <c r="EQ299" s="807"/>
      <c r="ER299" s="807"/>
      <c r="ES299" s="807"/>
      <c r="ET299" s="807"/>
      <c r="EU299" s="807"/>
      <c r="EV299" s="807"/>
      <c r="EW299" s="807"/>
      <c r="EX299" s="807"/>
      <c r="EY299" s="807"/>
      <c r="EZ299" s="807"/>
      <c r="FA299" s="807"/>
      <c r="FB299" s="807"/>
      <c r="FC299" s="807"/>
      <c r="FD299" s="807"/>
      <c r="FE299" s="807"/>
      <c r="FF299" s="807"/>
      <c r="FG299" s="807"/>
      <c r="FH299" s="807"/>
      <c r="FI299" s="807"/>
      <c r="FJ299" s="807"/>
      <c r="FK299" s="807"/>
      <c r="FL299" s="807"/>
      <c r="FM299" s="807"/>
      <c r="FN299" s="807"/>
      <c r="FO299" s="807"/>
      <c r="FP299" s="807"/>
      <c r="FQ299" s="807"/>
      <c r="FR299" s="807"/>
      <c r="FS299" s="807"/>
      <c r="FT299" s="807"/>
      <c r="FU299" s="807"/>
      <c r="FV299" s="807"/>
      <c r="FW299" s="807"/>
      <c r="FX299" s="807"/>
      <c r="FY299" s="807"/>
      <c r="FZ299" s="807"/>
      <c r="GA299" s="807"/>
      <c r="GB299" s="807"/>
      <c r="GC299" s="807"/>
      <c r="GD299" s="807"/>
      <c r="GE299" s="807"/>
      <c r="GF299" s="807"/>
      <c r="GG299" s="807"/>
      <c r="GH299" s="807"/>
      <c r="GI299" s="807"/>
      <c r="GJ299" s="807"/>
      <c r="GK299" s="807"/>
      <c r="GL299" s="807"/>
      <c r="GM299" s="807"/>
      <c r="GN299" s="807"/>
      <c r="GO299" s="807"/>
      <c r="GP299" s="807"/>
      <c r="GQ299" s="807"/>
      <c r="GR299" s="807"/>
      <c r="GS299" s="807"/>
      <c r="GT299" s="807"/>
      <c r="GU299" s="807"/>
      <c r="GV299" s="807"/>
      <c r="GW299" s="807"/>
      <c r="GX299" s="807"/>
      <c r="GY299" s="807"/>
      <c r="GZ299" s="807"/>
      <c r="HA299" s="807"/>
    </row>
    <row r="300" spans="1:209" x14ac:dyDescent="0.25">
      <c r="B300" s="1172" t="str">
        <f>'1 уровень'!B2823</f>
        <v>4.3.1 Разовые посещения</v>
      </c>
      <c r="C300" s="36">
        <f>'1 уровень'!E2823</f>
        <v>0</v>
      </c>
      <c r="D300" s="36">
        <f>'1 уровень'!F2823</f>
        <v>0</v>
      </c>
      <c r="E300" s="36">
        <f>'1 уровень'!G2823</f>
        <v>0</v>
      </c>
      <c r="F300" s="812">
        <f>'1 уровень'!H2823</f>
        <v>0</v>
      </c>
      <c r="G300" s="828">
        <f>'1 уровень'!I2823</f>
        <v>0</v>
      </c>
      <c r="H300" s="828">
        <f>'1 уровень'!J2823</f>
        <v>0</v>
      </c>
      <c r="I300" s="822">
        <f>'1 уровень'!K2823</f>
        <v>0</v>
      </c>
      <c r="J300" s="822">
        <f>'1 уровень'!L2823</f>
        <v>0</v>
      </c>
      <c r="K300" s="822">
        <f>'1 уровень'!M2823</f>
        <v>0</v>
      </c>
      <c r="L300" s="822">
        <f>'1 уровень'!N2823</f>
        <v>0</v>
      </c>
      <c r="M300" s="822">
        <f>'1 уровень'!O2823</f>
        <v>0</v>
      </c>
      <c r="N300" s="822">
        <f>'1 уровень'!P2823</f>
        <v>0</v>
      </c>
      <c r="O300" s="821">
        <f>'1 уровень'!Q2823</f>
        <v>0</v>
      </c>
      <c r="P300" s="821">
        <f>'1 уровень'!R2823</f>
        <v>0</v>
      </c>
      <c r="Q300" s="821">
        <f>'1 уровень'!S2823</f>
        <v>0</v>
      </c>
      <c r="R300" s="821">
        <f>'1 уровень'!T2823</f>
        <v>0</v>
      </c>
      <c r="S300" s="821">
        <f>'1 уровень'!U2823</f>
        <v>0</v>
      </c>
      <c r="T300" s="821">
        <f>'1 уровень'!V2823</f>
        <v>0</v>
      </c>
      <c r="U300" s="821">
        <f>'1 уровень'!W2823</f>
        <v>0</v>
      </c>
      <c r="V300" s="821">
        <f>'1 уровень'!X2823</f>
        <v>0</v>
      </c>
      <c r="W300" s="821">
        <f>'1 уровень'!Y2823</f>
        <v>0</v>
      </c>
      <c r="X300" s="821">
        <f>'1 уровень'!Z2823</f>
        <v>0</v>
      </c>
      <c r="Y300" s="821">
        <f>'1 уровень'!AA2823</f>
        <v>0</v>
      </c>
      <c r="Z300" s="821">
        <f>'1 уровень'!AB2823</f>
        <v>0</v>
      </c>
      <c r="AA300" s="821">
        <f>'1 уровень'!AC2823</f>
        <v>0</v>
      </c>
      <c r="AB300" s="821">
        <f>'1 уровень'!AD2823</f>
        <v>0</v>
      </c>
      <c r="AC300" s="3624">
        <f>'1 уровень'!AE2823</f>
        <v>0</v>
      </c>
      <c r="AD300" s="821">
        <f>'1 уровень'!AF2823</f>
        <v>0</v>
      </c>
      <c r="AE300" s="821">
        <f>'1 уровень'!AG2823</f>
        <v>0</v>
      </c>
      <c r="AF300" s="821">
        <f>'1 уровень'!AH2823</f>
        <v>0</v>
      </c>
      <c r="AG300" s="821">
        <f>'1 уровень'!AI2823</f>
        <v>0</v>
      </c>
      <c r="AH300" s="2332">
        <f>'1 уровень'!AJ2823</f>
        <v>0</v>
      </c>
      <c r="AI300" s="821"/>
      <c r="AJ300" s="821"/>
      <c r="AK300" s="36"/>
      <c r="AL300" s="36"/>
      <c r="AM300" s="36"/>
      <c r="AN300" s="1837"/>
      <c r="AO300" s="1837"/>
      <c r="AP300" s="1424"/>
      <c r="AQ300" s="1424"/>
      <c r="AR300" s="807"/>
      <c r="AS300" s="807"/>
      <c r="AT300" s="807"/>
      <c r="AU300" s="807"/>
      <c r="AV300" s="807"/>
      <c r="AW300" s="807"/>
      <c r="AX300" s="807"/>
      <c r="AY300" s="807"/>
      <c r="AZ300" s="807"/>
      <c r="BA300" s="807"/>
      <c r="BB300" s="807"/>
      <c r="BC300" s="807"/>
      <c r="BD300" s="807"/>
      <c r="BE300" s="807"/>
      <c r="BF300" s="807"/>
      <c r="BG300" s="807"/>
      <c r="BH300" s="807"/>
      <c r="BI300" s="807"/>
      <c r="BJ300" s="807"/>
      <c r="BK300" s="807"/>
      <c r="BL300" s="807"/>
      <c r="BM300" s="807"/>
      <c r="BN300" s="807"/>
      <c r="BO300" s="807"/>
      <c r="BP300" s="807"/>
      <c r="BQ300" s="807"/>
      <c r="BR300" s="807"/>
      <c r="BS300" s="807"/>
      <c r="BT300" s="807"/>
      <c r="BU300" s="807"/>
      <c r="BV300" s="807"/>
      <c r="BW300" s="807"/>
      <c r="BX300" s="807"/>
      <c r="BY300" s="807"/>
      <c r="BZ300" s="807"/>
      <c r="CA300" s="807"/>
      <c r="CB300" s="807"/>
      <c r="CC300" s="807"/>
      <c r="CD300" s="807"/>
      <c r="CE300" s="807"/>
      <c r="CF300" s="807"/>
      <c r="CG300" s="807"/>
      <c r="CH300" s="807"/>
      <c r="CI300" s="807"/>
      <c r="CJ300" s="807"/>
      <c r="CK300" s="807"/>
      <c r="CL300" s="807"/>
      <c r="CM300" s="807"/>
      <c r="CN300" s="807"/>
      <c r="CO300" s="807"/>
      <c r="CP300" s="807"/>
      <c r="CQ300" s="807"/>
      <c r="CR300" s="807"/>
      <c r="CS300" s="807"/>
      <c r="CT300" s="807"/>
      <c r="CU300" s="807"/>
      <c r="CV300" s="807"/>
      <c r="CW300" s="807"/>
      <c r="CX300" s="807"/>
      <c r="CY300" s="807"/>
      <c r="CZ300" s="807"/>
      <c r="DA300" s="807"/>
      <c r="DB300" s="807"/>
      <c r="DC300" s="807"/>
      <c r="DD300" s="807"/>
      <c r="DE300" s="807"/>
      <c r="DF300" s="807"/>
      <c r="DG300" s="807"/>
      <c r="DH300" s="807"/>
      <c r="DI300" s="807"/>
      <c r="DJ300" s="807"/>
      <c r="DK300" s="807"/>
      <c r="DL300" s="807"/>
      <c r="DM300" s="807"/>
      <c r="DN300" s="807"/>
      <c r="DO300" s="807"/>
      <c r="DP300" s="807"/>
      <c r="DQ300" s="807"/>
      <c r="DR300" s="807"/>
      <c r="DS300" s="807"/>
      <c r="DT300" s="807"/>
      <c r="DU300" s="807"/>
      <c r="DV300" s="807"/>
      <c r="DW300" s="807"/>
      <c r="DX300" s="807"/>
      <c r="DY300" s="807"/>
      <c r="DZ300" s="807"/>
      <c r="EA300" s="807"/>
      <c r="EB300" s="807"/>
      <c r="EC300" s="807"/>
      <c r="ED300" s="807"/>
      <c r="EE300" s="807"/>
      <c r="EF300" s="807"/>
      <c r="EG300" s="807"/>
      <c r="EH300" s="807"/>
      <c r="EI300" s="807"/>
      <c r="EJ300" s="807"/>
      <c r="EK300" s="807"/>
      <c r="EL300" s="807"/>
      <c r="EM300" s="807"/>
      <c r="EN300" s="807"/>
      <c r="EO300" s="807"/>
      <c r="EP300" s="807"/>
      <c r="EQ300" s="807"/>
      <c r="ER300" s="807"/>
      <c r="ES300" s="807"/>
      <c r="ET300" s="807"/>
      <c r="EU300" s="807"/>
      <c r="EV300" s="807"/>
      <c r="EW300" s="807"/>
      <c r="EX300" s="807"/>
      <c r="EY300" s="807"/>
      <c r="EZ300" s="807"/>
      <c r="FA300" s="807"/>
      <c r="FB300" s="807"/>
      <c r="FC300" s="807"/>
      <c r="FD300" s="807"/>
      <c r="FE300" s="807"/>
      <c r="FF300" s="807"/>
      <c r="FG300" s="807"/>
      <c r="FH300" s="807"/>
      <c r="FI300" s="807"/>
      <c r="FJ300" s="807"/>
      <c r="FK300" s="807"/>
      <c r="FL300" s="807"/>
      <c r="FM300" s="807"/>
      <c r="FN300" s="807"/>
      <c r="FO300" s="807"/>
      <c r="FP300" s="807"/>
      <c r="FQ300" s="807"/>
      <c r="FR300" s="807"/>
      <c r="FS300" s="807"/>
      <c r="FT300" s="807"/>
      <c r="FU300" s="807"/>
      <c r="FV300" s="807"/>
      <c r="FW300" s="807"/>
      <c r="FX300" s="807"/>
      <c r="FY300" s="807"/>
      <c r="FZ300" s="807"/>
      <c r="GA300" s="807"/>
      <c r="GB300" s="807"/>
      <c r="GC300" s="807"/>
      <c r="GD300" s="807"/>
      <c r="GE300" s="807"/>
      <c r="GF300" s="807"/>
      <c r="GG300" s="807"/>
      <c r="GH300" s="807"/>
      <c r="GI300" s="807"/>
      <c r="GJ300" s="807"/>
      <c r="GK300" s="807"/>
      <c r="GL300" s="807"/>
      <c r="GM300" s="807"/>
      <c r="GN300" s="807"/>
      <c r="GO300" s="807"/>
      <c r="GP300" s="807"/>
      <c r="GQ300" s="807"/>
      <c r="GR300" s="807"/>
      <c r="GS300" s="807"/>
      <c r="GT300" s="807"/>
      <c r="GU300" s="807"/>
      <c r="GV300" s="807"/>
      <c r="GW300" s="807"/>
      <c r="GX300" s="807"/>
      <c r="GY300" s="807"/>
      <c r="GZ300" s="807"/>
      <c r="HA300" s="807"/>
    </row>
    <row r="301" spans="1:209" ht="30" x14ac:dyDescent="0.25">
      <c r="B301" s="1172" t="str">
        <f>'1 уровень'!B2824</f>
        <v>4.3.2. Профилактические услуги  в стоматологии (ует)</v>
      </c>
      <c r="C301" s="36">
        <f>'1 уровень'!E2824</f>
        <v>0</v>
      </c>
      <c r="D301" s="36">
        <f>'1 уровень'!F2824</f>
        <v>0</v>
      </c>
      <c r="E301" s="36">
        <f>'1 уровень'!G2824</f>
        <v>0</v>
      </c>
      <c r="F301" s="812">
        <f>'1 уровень'!H2824</f>
        <v>0</v>
      </c>
      <c r="G301" s="828">
        <f>'1 уровень'!I2824</f>
        <v>0</v>
      </c>
      <c r="H301" s="828">
        <f>'1 уровень'!J2824</f>
        <v>0</v>
      </c>
      <c r="I301" s="822">
        <f>'1 уровень'!K2824</f>
        <v>0</v>
      </c>
      <c r="J301" s="822">
        <f>'1 уровень'!L2824</f>
        <v>0</v>
      </c>
      <c r="K301" s="822">
        <f>'1 уровень'!M2824</f>
        <v>0</v>
      </c>
      <c r="L301" s="822">
        <f>'1 уровень'!N2824</f>
        <v>0</v>
      </c>
      <c r="M301" s="822">
        <f>'1 уровень'!O2824</f>
        <v>0</v>
      </c>
      <c r="N301" s="822">
        <f>'1 уровень'!P2824</f>
        <v>0</v>
      </c>
      <c r="O301" s="821">
        <f>'1 уровень'!Q2824</f>
        <v>0</v>
      </c>
      <c r="P301" s="821">
        <f>'1 уровень'!R2824</f>
        <v>0</v>
      </c>
      <c r="Q301" s="821">
        <f>'1 уровень'!S2824</f>
        <v>0</v>
      </c>
      <c r="R301" s="821">
        <f>'1 уровень'!T2824</f>
        <v>0</v>
      </c>
      <c r="S301" s="821">
        <f>'1 уровень'!U2824</f>
        <v>0</v>
      </c>
      <c r="T301" s="821">
        <f>'1 уровень'!V2824</f>
        <v>0</v>
      </c>
      <c r="U301" s="821">
        <f>'1 уровень'!W2824</f>
        <v>0</v>
      </c>
      <c r="V301" s="821">
        <f>'1 уровень'!X2824</f>
        <v>0</v>
      </c>
      <c r="W301" s="821">
        <f>'1 уровень'!Y2824</f>
        <v>0</v>
      </c>
      <c r="X301" s="821">
        <f>'1 уровень'!Z2824</f>
        <v>0</v>
      </c>
      <c r="Y301" s="821">
        <f>'1 уровень'!AA2824</f>
        <v>0</v>
      </c>
      <c r="Z301" s="821">
        <f>'1 уровень'!AB2824</f>
        <v>0</v>
      </c>
      <c r="AA301" s="821">
        <f>'1 уровень'!AC2824</f>
        <v>0</v>
      </c>
      <c r="AB301" s="821">
        <f>'1 уровень'!AD2824</f>
        <v>0</v>
      </c>
      <c r="AC301" s="3624">
        <f>'1 уровень'!AE2824</f>
        <v>0</v>
      </c>
      <c r="AD301" s="821">
        <f>'1 уровень'!AF2824</f>
        <v>0</v>
      </c>
      <c r="AE301" s="821">
        <f>'1 уровень'!AG2824</f>
        <v>0</v>
      </c>
      <c r="AF301" s="821">
        <f>'1 уровень'!AH2824</f>
        <v>0</v>
      </c>
      <c r="AG301" s="821">
        <f>'1 уровень'!AI2824</f>
        <v>0</v>
      </c>
      <c r="AH301" s="2332">
        <f>'1 уровень'!AJ2824</f>
        <v>0</v>
      </c>
      <c r="AI301" s="821"/>
      <c r="AJ301" s="821"/>
      <c r="AK301" s="36"/>
      <c r="AL301" s="36"/>
      <c r="AM301" s="36"/>
      <c r="AN301" s="1837"/>
      <c r="AO301" s="1837"/>
      <c r="AP301" s="1424"/>
      <c r="AQ301" s="1424"/>
      <c r="AR301" s="807"/>
      <c r="AS301" s="807"/>
      <c r="AT301" s="807"/>
      <c r="AU301" s="807"/>
      <c r="AV301" s="807"/>
      <c r="AW301" s="807"/>
      <c r="AX301" s="807"/>
      <c r="AY301" s="807"/>
      <c r="AZ301" s="807"/>
      <c r="BA301" s="807"/>
      <c r="BB301" s="807"/>
      <c r="BC301" s="807"/>
      <c r="BD301" s="807"/>
      <c r="BE301" s="807"/>
      <c r="BF301" s="807"/>
      <c r="BG301" s="807"/>
      <c r="BH301" s="807"/>
      <c r="BI301" s="807"/>
      <c r="BJ301" s="807"/>
      <c r="BK301" s="807"/>
      <c r="BL301" s="807"/>
      <c r="BM301" s="807"/>
      <c r="BN301" s="807"/>
      <c r="BO301" s="807"/>
      <c r="BP301" s="807"/>
      <c r="BQ301" s="807"/>
      <c r="BR301" s="807"/>
      <c r="BS301" s="807"/>
      <c r="BT301" s="807"/>
      <c r="BU301" s="807"/>
      <c r="BV301" s="807"/>
      <c r="BW301" s="807"/>
      <c r="BX301" s="807"/>
      <c r="BY301" s="807"/>
      <c r="BZ301" s="807"/>
      <c r="CA301" s="807"/>
      <c r="CB301" s="807"/>
      <c r="CC301" s="807"/>
      <c r="CD301" s="807"/>
      <c r="CE301" s="807"/>
      <c r="CF301" s="807"/>
      <c r="CG301" s="807"/>
      <c r="CH301" s="807"/>
      <c r="CI301" s="807"/>
      <c r="CJ301" s="807"/>
      <c r="CK301" s="807"/>
      <c r="CL301" s="807"/>
      <c r="CM301" s="807"/>
      <c r="CN301" s="807"/>
      <c r="CO301" s="807"/>
      <c r="CP301" s="807"/>
      <c r="CQ301" s="807"/>
      <c r="CR301" s="807"/>
      <c r="CS301" s="807"/>
      <c r="CT301" s="807"/>
      <c r="CU301" s="807"/>
      <c r="CV301" s="807"/>
      <c r="CW301" s="807"/>
      <c r="CX301" s="807"/>
      <c r="CY301" s="807"/>
      <c r="CZ301" s="807"/>
      <c r="DA301" s="807"/>
      <c r="DB301" s="807"/>
      <c r="DC301" s="807"/>
      <c r="DD301" s="807"/>
      <c r="DE301" s="807"/>
      <c r="DF301" s="807"/>
      <c r="DG301" s="807"/>
      <c r="DH301" s="807"/>
      <c r="DI301" s="807"/>
      <c r="DJ301" s="807"/>
      <c r="DK301" s="807"/>
      <c r="DL301" s="807"/>
      <c r="DM301" s="807"/>
      <c r="DN301" s="807"/>
      <c r="DO301" s="807"/>
      <c r="DP301" s="807"/>
      <c r="DQ301" s="807"/>
      <c r="DR301" s="807"/>
      <c r="DS301" s="807"/>
      <c r="DT301" s="807"/>
      <c r="DU301" s="807"/>
      <c r="DV301" s="807"/>
      <c r="DW301" s="807"/>
      <c r="DX301" s="807"/>
      <c r="DY301" s="807"/>
      <c r="DZ301" s="807"/>
      <c r="EA301" s="807"/>
      <c r="EB301" s="807"/>
      <c r="EC301" s="807"/>
      <c r="ED301" s="807"/>
      <c r="EE301" s="807"/>
      <c r="EF301" s="807"/>
      <c r="EG301" s="807"/>
      <c r="EH301" s="807"/>
      <c r="EI301" s="807"/>
      <c r="EJ301" s="807"/>
      <c r="EK301" s="807"/>
      <c r="EL301" s="807"/>
      <c r="EM301" s="807"/>
      <c r="EN301" s="807"/>
      <c r="EO301" s="807"/>
      <c r="EP301" s="807"/>
      <c r="EQ301" s="807"/>
      <c r="ER301" s="807"/>
      <c r="ES301" s="807"/>
      <c r="ET301" s="807"/>
      <c r="EU301" s="807"/>
      <c r="EV301" s="807"/>
      <c r="EW301" s="807"/>
      <c r="EX301" s="807"/>
      <c r="EY301" s="807"/>
      <c r="EZ301" s="807"/>
      <c r="FA301" s="807"/>
      <c r="FB301" s="807"/>
      <c r="FC301" s="807"/>
      <c r="FD301" s="807"/>
      <c r="FE301" s="807"/>
      <c r="FF301" s="807"/>
      <c r="FG301" s="807"/>
      <c r="FH301" s="807"/>
      <c r="FI301" s="807"/>
      <c r="FJ301" s="807"/>
      <c r="FK301" s="807"/>
      <c r="FL301" s="807"/>
      <c r="FM301" s="807"/>
      <c r="FN301" s="807"/>
      <c r="FO301" s="807"/>
      <c r="FP301" s="807"/>
      <c r="FQ301" s="807"/>
      <c r="FR301" s="807"/>
      <c r="FS301" s="807"/>
      <c r="FT301" s="807"/>
      <c r="FU301" s="807"/>
      <c r="FV301" s="807"/>
      <c r="FW301" s="807"/>
      <c r="FX301" s="807"/>
      <c r="FY301" s="807"/>
      <c r="FZ301" s="807"/>
      <c r="GA301" s="807"/>
      <c r="GB301" s="807"/>
      <c r="GC301" s="807"/>
      <c r="GD301" s="807"/>
      <c r="GE301" s="807"/>
      <c r="GF301" s="807"/>
      <c r="GG301" s="807"/>
      <c r="GH301" s="807"/>
      <c r="GI301" s="807"/>
      <c r="GJ301" s="807"/>
      <c r="GK301" s="807"/>
      <c r="GL301" s="807"/>
      <c r="GM301" s="807"/>
      <c r="GN301" s="807"/>
      <c r="GO301" s="807"/>
      <c r="GP301" s="807"/>
      <c r="GQ301" s="807"/>
      <c r="GR301" s="807"/>
      <c r="GS301" s="807"/>
      <c r="GT301" s="807"/>
      <c r="GU301" s="807"/>
      <c r="GV301" s="807"/>
      <c r="GW301" s="807"/>
      <c r="GX301" s="807"/>
      <c r="GY301" s="807"/>
      <c r="GZ301" s="807"/>
      <c r="HA301" s="807"/>
    </row>
    <row r="302" spans="1:209" ht="30" x14ac:dyDescent="0.25">
      <c r="B302" s="1172" t="str">
        <f>'1 уровень'!B2825</f>
        <v>4.4.Диспансеризация взрослого населения 2 этап</v>
      </c>
      <c r="C302" s="36">
        <f>'1 уровень'!E2825</f>
        <v>269</v>
      </c>
      <c r="D302" s="36">
        <f>'1 уровень'!F2825</f>
        <v>269</v>
      </c>
      <c r="E302" s="36">
        <f>'1 уровень'!G2825</f>
        <v>281</v>
      </c>
      <c r="F302" s="812">
        <f>'1 уровень'!H2825</f>
        <v>104.46096654275092</v>
      </c>
      <c r="G302" s="828">
        <f>'1 уровень'!I2825</f>
        <v>0</v>
      </c>
      <c r="H302" s="828">
        <f>'1 уровень'!J2825</f>
        <v>0</v>
      </c>
      <c r="I302" s="822">
        <f>'1 уровень'!K2825</f>
        <v>0</v>
      </c>
      <c r="J302" s="822">
        <f>'1 уровень'!L2825</f>
        <v>0</v>
      </c>
      <c r="K302" s="822">
        <f>'1 уровень'!M2825</f>
        <v>0</v>
      </c>
      <c r="L302" s="822">
        <f>'1 уровень'!N2825</f>
        <v>0</v>
      </c>
      <c r="M302" s="822">
        <f>'1 уровень'!O2825</f>
        <v>0</v>
      </c>
      <c r="N302" s="822">
        <f>'1 уровень'!P2825</f>
        <v>0</v>
      </c>
      <c r="O302" s="821">
        <f>'1 уровень'!Q2825</f>
        <v>0</v>
      </c>
      <c r="P302" s="821">
        <f>'1 уровень'!R2825</f>
        <v>0</v>
      </c>
      <c r="Q302" s="821">
        <f>'1 уровень'!S2825</f>
        <v>0</v>
      </c>
      <c r="R302" s="821">
        <f>'1 уровень'!T2825</f>
        <v>0</v>
      </c>
      <c r="S302" s="821">
        <f>'1 уровень'!U2825</f>
        <v>0</v>
      </c>
      <c r="T302" s="821">
        <f>'1 уровень'!V2825</f>
        <v>0</v>
      </c>
      <c r="U302" s="821">
        <f>'1 уровень'!W2825</f>
        <v>0</v>
      </c>
      <c r="V302" s="821">
        <f>'1 уровень'!X2825</f>
        <v>0</v>
      </c>
      <c r="W302" s="821">
        <f>'1 уровень'!Y2825</f>
        <v>0</v>
      </c>
      <c r="X302" s="821">
        <f>'1 уровень'!Z2825</f>
        <v>0</v>
      </c>
      <c r="Y302" s="821">
        <f>'1 уровень'!AA2825</f>
        <v>0</v>
      </c>
      <c r="Z302" s="821">
        <f>'1 уровень'!AB2825</f>
        <v>0</v>
      </c>
      <c r="AA302" s="821">
        <f>'1 уровень'!AC2825</f>
        <v>0</v>
      </c>
      <c r="AB302" s="821">
        <f>'1 уровень'!AD2825</f>
        <v>0</v>
      </c>
      <c r="AC302" s="3624">
        <f>'1 уровень'!AE2825</f>
        <v>0</v>
      </c>
      <c r="AD302" s="821">
        <f>'1 уровень'!AF2825</f>
        <v>0</v>
      </c>
      <c r="AE302" s="821">
        <f>'1 уровень'!AG2825</f>
        <v>0</v>
      </c>
      <c r="AF302" s="821">
        <f>'1 уровень'!AH2825</f>
        <v>0</v>
      </c>
      <c r="AG302" s="821">
        <f>'1 уровень'!AI2825</f>
        <v>0</v>
      </c>
      <c r="AH302" s="2332">
        <f>'1 уровень'!AJ2825</f>
        <v>0</v>
      </c>
      <c r="AI302" s="821"/>
      <c r="AJ302" s="821"/>
      <c r="AK302" s="36"/>
      <c r="AL302" s="36"/>
      <c r="AM302" s="36"/>
      <c r="AN302" s="1837"/>
      <c r="AO302" s="1837"/>
      <c r="AP302" s="1424"/>
      <c r="AQ302" s="1424"/>
      <c r="AR302" s="807"/>
      <c r="AS302" s="807"/>
      <c r="AT302" s="807"/>
      <c r="AU302" s="807"/>
      <c r="AV302" s="807"/>
      <c r="AW302" s="807"/>
      <c r="AX302" s="807"/>
      <c r="AY302" s="807"/>
      <c r="AZ302" s="807"/>
      <c r="BA302" s="807"/>
      <c r="BB302" s="807"/>
      <c r="BC302" s="807"/>
      <c r="BD302" s="807"/>
      <c r="BE302" s="807"/>
      <c r="BF302" s="807"/>
      <c r="BG302" s="807"/>
      <c r="BH302" s="807"/>
      <c r="BI302" s="807"/>
      <c r="BJ302" s="807"/>
      <c r="BK302" s="807"/>
      <c r="BL302" s="807"/>
      <c r="BM302" s="807"/>
      <c r="BN302" s="807"/>
      <c r="BO302" s="807"/>
      <c r="BP302" s="807"/>
      <c r="BQ302" s="807"/>
      <c r="BR302" s="807"/>
      <c r="BS302" s="807"/>
      <c r="BT302" s="807"/>
      <c r="BU302" s="807"/>
      <c r="BV302" s="807"/>
      <c r="BW302" s="807"/>
      <c r="BX302" s="807"/>
      <c r="BY302" s="807"/>
      <c r="BZ302" s="807"/>
      <c r="CA302" s="807"/>
      <c r="CB302" s="807"/>
      <c r="CC302" s="807"/>
      <c r="CD302" s="807"/>
      <c r="CE302" s="807"/>
      <c r="CF302" s="807"/>
      <c r="CG302" s="807"/>
      <c r="CH302" s="807"/>
      <c r="CI302" s="807"/>
      <c r="CJ302" s="807"/>
      <c r="CK302" s="807"/>
      <c r="CL302" s="807"/>
      <c r="CM302" s="807"/>
      <c r="CN302" s="807"/>
      <c r="CO302" s="807"/>
      <c r="CP302" s="807"/>
      <c r="CQ302" s="807"/>
      <c r="CR302" s="807"/>
      <c r="CS302" s="807"/>
      <c r="CT302" s="807"/>
      <c r="CU302" s="807"/>
      <c r="CV302" s="807"/>
      <c r="CW302" s="807"/>
      <c r="CX302" s="807"/>
      <c r="CY302" s="807"/>
      <c r="CZ302" s="807"/>
      <c r="DA302" s="807"/>
      <c r="DB302" s="807"/>
      <c r="DC302" s="807"/>
      <c r="DD302" s="807"/>
      <c r="DE302" s="807"/>
      <c r="DF302" s="807"/>
      <c r="DG302" s="807"/>
      <c r="DH302" s="807"/>
      <c r="DI302" s="807"/>
      <c r="DJ302" s="807"/>
      <c r="DK302" s="807"/>
      <c r="DL302" s="807"/>
      <c r="DM302" s="807"/>
      <c r="DN302" s="807"/>
      <c r="DO302" s="807"/>
      <c r="DP302" s="807"/>
      <c r="DQ302" s="807"/>
      <c r="DR302" s="807"/>
      <c r="DS302" s="807"/>
      <c r="DT302" s="807"/>
      <c r="DU302" s="807"/>
      <c r="DV302" s="807"/>
      <c r="DW302" s="807"/>
      <c r="DX302" s="807"/>
      <c r="DY302" s="807"/>
      <c r="DZ302" s="807"/>
      <c r="EA302" s="807"/>
      <c r="EB302" s="807"/>
      <c r="EC302" s="807"/>
      <c r="ED302" s="807"/>
      <c r="EE302" s="807"/>
      <c r="EF302" s="807"/>
      <c r="EG302" s="807"/>
      <c r="EH302" s="807"/>
      <c r="EI302" s="807"/>
      <c r="EJ302" s="807"/>
      <c r="EK302" s="807"/>
      <c r="EL302" s="807"/>
      <c r="EM302" s="807"/>
      <c r="EN302" s="807"/>
      <c r="EO302" s="807"/>
      <c r="EP302" s="807"/>
      <c r="EQ302" s="807"/>
      <c r="ER302" s="807"/>
      <c r="ES302" s="807"/>
      <c r="ET302" s="807"/>
      <c r="EU302" s="807"/>
      <c r="EV302" s="807"/>
      <c r="EW302" s="807"/>
      <c r="EX302" s="807"/>
      <c r="EY302" s="807"/>
      <c r="EZ302" s="807"/>
      <c r="FA302" s="807"/>
      <c r="FB302" s="807"/>
      <c r="FC302" s="807"/>
      <c r="FD302" s="807"/>
      <c r="FE302" s="807"/>
      <c r="FF302" s="807"/>
      <c r="FG302" s="807"/>
      <c r="FH302" s="807"/>
      <c r="FI302" s="807"/>
      <c r="FJ302" s="807"/>
      <c r="FK302" s="807"/>
      <c r="FL302" s="807"/>
      <c r="FM302" s="807"/>
      <c r="FN302" s="807"/>
      <c r="FO302" s="807"/>
      <c r="FP302" s="807"/>
      <c r="FQ302" s="807"/>
      <c r="FR302" s="807"/>
      <c r="FS302" s="807"/>
      <c r="FT302" s="807"/>
      <c r="FU302" s="807"/>
      <c r="FV302" s="807"/>
      <c r="FW302" s="807"/>
      <c r="FX302" s="807"/>
      <c r="FY302" s="807"/>
      <c r="FZ302" s="807"/>
      <c r="GA302" s="807"/>
      <c r="GB302" s="807"/>
      <c r="GC302" s="807"/>
      <c r="GD302" s="807"/>
      <c r="GE302" s="807"/>
      <c r="GF302" s="807"/>
      <c r="GG302" s="807"/>
      <c r="GH302" s="807"/>
      <c r="GI302" s="807"/>
      <c r="GJ302" s="807"/>
      <c r="GK302" s="807"/>
      <c r="GL302" s="807"/>
      <c r="GM302" s="807"/>
      <c r="GN302" s="807"/>
      <c r="GO302" s="807"/>
      <c r="GP302" s="807"/>
      <c r="GQ302" s="807"/>
      <c r="GR302" s="807"/>
      <c r="GS302" s="807"/>
      <c r="GT302" s="807"/>
      <c r="GU302" s="807"/>
      <c r="GV302" s="807"/>
      <c r="GW302" s="807"/>
      <c r="GX302" s="807"/>
      <c r="GY302" s="807"/>
      <c r="GZ302" s="807"/>
      <c r="HA302" s="807"/>
    </row>
    <row r="303" spans="1:209" ht="60" x14ac:dyDescent="0.25">
      <c r="B303" s="1172" t="str">
        <f>'1 уровень'!B2826</f>
        <v>4.5. Посещения с иными целями медицинских работников, имеющих среднее медицинское образование, ведущих самостоятельный прием</v>
      </c>
      <c r="C303" s="36">
        <f>'1 уровень'!E2826</f>
        <v>0</v>
      </c>
      <c r="D303" s="36">
        <f>'1 уровень'!F2826</f>
        <v>0</v>
      </c>
      <c r="E303" s="36">
        <f>'1 уровень'!G2826</f>
        <v>0</v>
      </c>
      <c r="F303" s="812">
        <f>'1 уровень'!H2826</f>
        <v>0</v>
      </c>
      <c r="G303" s="828">
        <f>'1 уровень'!I2826</f>
        <v>0</v>
      </c>
      <c r="H303" s="828">
        <f>'1 уровень'!J2826</f>
        <v>0</v>
      </c>
      <c r="I303" s="822">
        <f>'1 уровень'!K2826</f>
        <v>0</v>
      </c>
      <c r="J303" s="822">
        <f>'1 уровень'!L2826</f>
        <v>0</v>
      </c>
      <c r="K303" s="822">
        <f>'1 уровень'!M2826</f>
        <v>0</v>
      </c>
      <c r="L303" s="822">
        <f>'1 уровень'!N2826</f>
        <v>0</v>
      </c>
      <c r="M303" s="822">
        <f>'1 уровень'!O2826</f>
        <v>0</v>
      </c>
      <c r="N303" s="822">
        <f>'1 уровень'!P2826</f>
        <v>0</v>
      </c>
      <c r="O303" s="821">
        <f>'1 уровень'!Q2826</f>
        <v>0</v>
      </c>
      <c r="P303" s="821">
        <f>'1 уровень'!R2826</f>
        <v>0</v>
      </c>
      <c r="Q303" s="821">
        <f>'1 уровень'!S2826</f>
        <v>0</v>
      </c>
      <c r="R303" s="821">
        <f>'1 уровень'!T2826</f>
        <v>0</v>
      </c>
      <c r="S303" s="821">
        <f>'1 уровень'!U2826</f>
        <v>0</v>
      </c>
      <c r="T303" s="821">
        <f>'1 уровень'!V2826</f>
        <v>0</v>
      </c>
      <c r="U303" s="821">
        <f>'1 уровень'!W2826</f>
        <v>0</v>
      </c>
      <c r="V303" s="821">
        <f>'1 уровень'!X2826</f>
        <v>0</v>
      </c>
      <c r="W303" s="821">
        <f>'1 уровень'!Y2826</f>
        <v>0</v>
      </c>
      <c r="X303" s="821">
        <f>'1 уровень'!Z2826</f>
        <v>0</v>
      </c>
      <c r="Y303" s="821">
        <f>'1 уровень'!AA2826</f>
        <v>0</v>
      </c>
      <c r="Z303" s="821">
        <f>'1 уровень'!AB2826</f>
        <v>0</v>
      </c>
      <c r="AA303" s="821">
        <f>'1 уровень'!AC2826</f>
        <v>0</v>
      </c>
      <c r="AB303" s="821">
        <f>'1 уровень'!AD2826</f>
        <v>0</v>
      </c>
      <c r="AC303" s="3624">
        <f>'1 уровень'!AE2826</f>
        <v>0</v>
      </c>
      <c r="AD303" s="821">
        <f>'1 уровень'!AF2826</f>
        <v>0</v>
      </c>
      <c r="AE303" s="821">
        <f>'1 уровень'!AG2826</f>
        <v>0</v>
      </c>
      <c r="AF303" s="821">
        <f>'1 уровень'!AH2826</f>
        <v>0</v>
      </c>
      <c r="AG303" s="821">
        <f>'1 уровень'!AI2826</f>
        <v>0</v>
      </c>
      <c r="AH303" s="2332">
        <f>'1 уровень'!AJ2826</f>
        <v>0</v>
      </c>
      <c r="AI303" s="821"/>
      <c r="AJ303" s="821"/>
      <c r="AK303" s="36"/>
      <c r="AL303" s="36"/>
      <c r="AM303" s="36"/>
      <c r="AN303" s="1837"/>
      <c r="AO303" s="1837"/>
      <c r="AP303" s="1424"/>
      <c r="AQ303" s="1424"/>
      <c r="AR303" s="807"/>
      <c r="AS303" s="807"/>
      <c r="AT303" s="807"/>
      <c r="AU303" s="807"/>
      <c r="AV303" s="807"/>
      <c r="AW303" s="807"/>
      <c r="AX303" s="807"/>
      <c r="AY303" s="807"/>
      <c r="AZ303" s="807"/>
      <c r="BA303" s="807"/>
      <c r="BB303" s="807"/>
      <c r="BC303" s="807"/>
      <c r="BD303" s="807"/>
      <c r="BE303" s="807"/>
      <c r="BF303" s="807"/>
      <c r="BG303" s="807"/>
      <c r="BH303" s="807"/>
      <c r="BI303" s="807"/>
      <c r="BJ303" s="807"/>
      <c r="BK303" s="807"/>
      <c r="BL303" s="807"/>
      <c r="BM303" s="807"/>
      <c r="BN303" s="807"/>
      <c r="BO303" s="807"/>
      <c r="BP303" s="807"/>
      <c r="BQ303" s="807"/>
      <c r="BR303" s="807"/>
      <c r="BS303" s="807"/>
      <c r="BT303" s="807"/>
      <c r="BU303" s="807"/>
      <c r="BV303" s="807"/>
      <c r="BW303" s="807"/>
      <c r="BX303" s="807"/>
      <c r="BY303" s="807"/>
      <c r="BZ303" s="807"/>
      <c r="CA303" s="807"/>
      <c r="CB303" s="807"/>
      <c r="CC303" s="807"/>
      <c r="CD303" s="807"/>
      <c r="CE303" s="807"/>
      <c r="CF303" s="807"/>
      <c r="CG303" s="807"/>
      <c r="CH303" s="807"/>
      <c r="CI303" s="807"/>
      <c r="CJ303" s="807"/>
      <c r="CK303" s="807"/>
      <c r="CL303" s="807"/>
      <c r="CM303" s="807"/>
      <c r="CN303" s="807"/>
      <c r="CO303" s="807"/>
      <c r="CP303" s="807"/>
      <c r="CQ303" s="807"/>
      <c r="CR303" s="807"/>
      <c r="CS303" s="807"/>
      <c r="CT303" s="807"/>
      <c r="CU303" s="807"/>
      <c r="CV303" s="807"/>
      <c r="CW303" s="807"/>
      <c r="CX303" s="807"/>
      <c r="CY303" s="807"/>
      <c r="CZ303" s="807"/>
      <c r="DA303" s="807"/>
      <c r="DB303" s="807"/>
      <c r="DC303" s="807"/>
      <c r="DD303" s="807"/>
      <c r="DE303" s="807"/>
      <c r="DF303" s="807"/>
      <c r="DG303" s="807"/>
      <c r="DH303" s="807"/>
      <c r="DI303" s="807"/>
      <c r="DJ303" s="807"/>
      <c r="DK303" s="807"/>
      <c r="DL303" s="807"/>
      <c r="DM303" s="807"/>
      <c r="DN303" s="807"/>
      <c r="DO303" s="807"/>
      <c r="DP303" s="807"/>
      <c r="DQ303" s="807"/>
      <c r="DR303" s="807"/>
      <c r="DS303" s="807"/>
      <c r="DT303" s="807"/>
      <c r="DU303" s="807"/>
      <c r="DV303" s="807"/>
      <c r="DW303" s="807"/>
      <c r="DX303" s="807"/>
      <c r="DY303" s="807"/>
      <c r="DZ303" s="807"/>
      <c r="EA303" s="807"/>
      <c r="EB303" s="807"/>
      <c r="EC303" s="807"/>
      <c r="ED303" s="807"/>
      <c r="EE303" s="807"/>
      <c r="EF303" s="807"/>
      <c r="EG303" s="807"/>
      <c r="EH303" s="807"/>
      <c r="EI303" s="807"/>
      <c r="EJ303" s="807"/>
      <c r="EK303" s="807"/>
      <c r="EL303" s="807"/>
      <c r="EM303" s="807"/>
      <c r="EN303" s="807"/>
      <c r="EO303" s="807"/>
      <c r="EP303" s="807"/>
      <c r="EQ303" s="807"/>
      <c r="ER303" s="807"/>
      <c r="ES303" s="807"/>
      <c r="ET303" s="807"/>
      <c r="EU303" s="807"/>
      <c r="EV303" s="807"/>
      <c r="EW303" s="807"/>
      <c r="EX303" s="807"/>
      <c r="EY303" s="807"/>
      <c r="EZ303" s="807"/>
      <c r="FA303" s="807"/>
      <c r="FB303" s="807"/>
      <c r="FC303" s="807"/>
      <c r="FD303" s="807"/>
      <c r="FE303" s="807"/>
      <c r="FF303" s="807"/>
      <c r="FG303" s="807"/>
      <c r="FH303" s="807"/>
      <c r="FI303" s="807"/>
      <c r="FJ303" s="807"/>
      <c r="FK303" s="807"/>
      <c r="FL303" s="807"/>
      <c r="FM303" s="807"/>
      <c r="FN303" s="807"/>
      <c r="FO303" s="807"/>
      <c r="FP303" s="807"/>
      <c r="FQ303" s="807"/>
      <c r="FR303" s="807"/>
      <c r="FS303" s="807"/>
      <c r="FT303" s="807"/>
      <c r="FU303" s="807"/>
      <c r="FV303" s="807"/>
      <c r="FW303" s="807"/>
      <c r="FX303" s="807"/>
      <c r="FY303" s="807"/>
      <c r="FZ303" s="807"/>
      <c r="GA303" s="807"/>
      <c r="GB303" s="807"/>
      <c r="GC303" s="807"/>
      <c r="GD303" s="807"/>
      <c r="GE303" s="807"/>
      <c r="GF303" s="807"/>
      <c r="GG303" s="807"/>
      <c r="GH303" s="807"/>
      <c r="GI303" s="807"/>
      <c r="GJ303" s="807"/>
      <c r="GK303" s="807"/>
      <c r="GL303" s="807"/>
      <c r="GM303" s="807"/>
      <c r="GN303" s="807"/>
      <c r="GO303" s="807"/>
      <c r="GP303" s="807"/>
      <c r="GQ303" s="807"/>
      <c r="GR303" s="807"/>
      <c r="GS303" s="807"/>
      <c r="GT303" s="807"/>
      <c r="GU303" s="807"/>
      <c r="GV303" s="807"/>
      <c r="GW303" s="807"/>
      <c r="GX303" s="807"/>
      <c r="GY303" s="807"/>
      <c r="GZ303" s="807"/>
      <c r="HA303" s="807"/>
    </row>
    <row r="304" spans="1:209" ht="45" x14ac:dyDescent="0.25">
      <c r="A304" s="25">
        <v>1</v>
      </c>
      <c r="B304" s="1172" t="str">
        <f>'1 уровень'!B2827</f>
        <v>4.6. Посещения с другими целями (патронаж, выдача справок и иных медицинских документов и др.)</v>
      </c>
      <c r="C304" s="36">
        <f>'1 уровень'!E2827</f>
        <v>0</v>
      </c>
      <c r="D304" s="36">
        <f>'1 уровень'!F2827</f>
        <v>0</v>
      </c>
      <c r="E304" s="36">
        <f>'1 уровень'!G2827</f>
        <v>0</v>
      </c>
      <c r="F304" s="812">
        <f>'1 уровень'!H2827</f>
        <v>0</v>
      </c>
      <c r="G304" s="828">
        <f>'1 уровень'!I2827</f>
        <v>0</v>
      </c>
      <c r="H304" s="828">
        <f>'1 уровень'!J2827</f>
        <v>0</v>
      </c>
      <c r="I304" s="822">
        <f>'1 уровень'!K2827</f>
        <v>0</v>
      </c>
      <c r="J304" s="822">
        <f>'1 уровень'!L2827</f>
        <v>0</v>
      </c>
      <c r="K304" s="822">
        <f>'1 уровень'!M2827</f>
        <v>0</v>
      </c>
      <c r="L304" s="822">
        <f>'1 уровень'!N2827</f>
        <v>0</v>
      </c>
      <c r="M304" s="822">
        <f>'1 уровень'!O2827</f>
        <v>0</v>
      </c>
      <c r="N304" s="822">
        <f>'1 уровень'!P2827</f>
        <v>0</v>
      </c>
      <c r="O304" s="821">
        <f>'1 уровень'!Q2827</f>
        <v>0</v>
      </c>
      <c r="P304" s="821">
        <f>'1 уровень'!R2827</f>
        <v>0</v>
      </c>
      <c r="Q304" s="821">
        <f>'1 уровень'!S2827</f>
        <v>0</v>
      </c>
      <c r="R304" s="821">
        <f>'1 уровень'!T2827</f>
        <v>0</v>
      </c>
      <c r="S304" s="821">
        <f>'1 уровень'!U2827</f>
        <v>0</v>
      </c>
      <c r="T304" s="821">
        <f>'1 уровень'!V2827</f>
        <v>0</v>
      </c>
      <c r="U304" s="821">
        <f>'1 уровень'!W2827</f>
        <v>0</v>
      </c>
      <c r="V304" s="821">
        <f>'1 уровень'!X2827</f>
        <v>0</v>
      </c>
      <c r="W304" s="821">
        <f>'1 уровень'!Y2827</f>
        <v>0</v>
      </c>
      <c r="X304" s="821">
        <f>'1 уровень'!Z2827</f>
        <v>0</v>
      </c>
      <c r="Y304" s="821">
        <f>'1 уровень'!AA2827</f>
        <v>0</v>
      </c>
      <c r="Z304" s="821">
        <f>'1 уровень'!AB2827</f>
        <v>0</v>
      </c>
      <c r="AA304" s="821">
        <f>'1 уровень'!AC2827</f>
        <v>0</v>
      </c>
      <c r="AB304" s="821">
        <f>'1 уровень'!AD2827</f>
        <v>0</v>
      </c>
      <c r="AC304" s="3624">
        <f>'1 уровень'!AE2827</f>
        <v>0</v>
      </c>
      <c r="AD304" s="821">
        <f>'1 уровень'!AF2827</f>
        <v>0</v>
      </c>
      <c r="AE304" s="821">
        <f>'1 уровень'!AG2827</f>
        <v>0</v>
      </c>
      <c r="AF304" s="821">
        <f>'1 уровень'!AH2827</f>
        <v>0</v>
      </c>
      <c r="AG304" s="821">
        <f>'1 уровень'!AI2827</f>
        <v>0</v>
      </c>
      <c r="AH304" s="2332">
        <f>'1 уровень'!AJ2827</f>
        <v>0</v>
      </c>
      <c r="AI304" s="821"/>
      <c r="AJ304" s="821"/>
      <c r="AK304" s="36">
        <f>'1 уровень'!AK2816</f>
        <v>0</v>
      </c>
      <c r="AL304" s="36">
        <f>'1 уровень'!AL2816</f>
        <v>0</v>
      </c>
      <c r="AM304" s="36">
        <f>'1 уровень'!AM2816</f>
        <v>0</v>
      </c>
      <c r="AN304" s="1837"/>
      <c r="AO304" s="1837"/>
      <c r="AP304" s="1424"/>
      <c r="AQ304" s="1424"/>
      <c r="AR304" s="807"/>
      <c r="AS304" s="807"/>
      <c r="AT304" s="807"/>
      <c r="AU304" s="807"/>
      <c r="AV304" s="807"/>
      <c r="AW304" s="807"/>
      <c r="AX304" s="807"/>
      <c r="AY304" s="807"/>
      <c r="AZ304" s="807"/>
      <c r="BA304" s="807"/>
      <c r="BB304" s="807"/>
      <c r="BC304" s="807"/>
      <c r="BD304" s="807"/>
      <c r="BE304" s="807"/>
      <c r="BF304" s="807"/>
      <c r="BG304" s="807"/>
      <c r="BH304" s="807"/>
      <c r="BI304" s="807"/>
      <c r="BJ304" s="807"/>
      <c r="BK304" s="807"/>
      <c r="BL304" s="807"/>
      <c r="BM304" s="807"/>
      <c r="BN304" s="807"/>
      <c r="BO304" s="807"/>
      <c r="BP304" s="807"/>
      <c r="BQ304" s="807"/>
      <c r="BR304" s="807"/>
      <c r="BS304" s="807"/>
      <c r="BT304" s="807"/>
      <c r="BU304" s="807"/>
      <c r="BV304" s="807"/>
      <c r="BW304" s="807"/>
      <c r="BX304" s="807"/>
      <c r="BY304" s="807"/>
      <c r="BZ304" s="807"/>
      <c r="CA304" s="807"/>
      <c r="CB304" s="807"/>
      <c r="CC304" s="807"/>
      <c r="CD304" s="807"/>
      <c r="CE304" s="807"/>
      <c r="CF304" s="807"/>
      <c r="CG304" s="807"/>
      <c r="CH304" s="807"/>
      <c r="CI304" s="807"/>
      <c r="CJ304" s="807"/>
      <c r="CK304" s="807"/>
      <c r="CL304" s="807"/>
      <c r="CM304" s="807"/>
      <c r="CN304" s="807"/>
      <c r="CO304" s="807"/>
      <c r="CP304" s="807"/>
      <c r="CQ304" s="807"/>
      <c r="CR304" s="807"/>
      <c r="CS304" s="807"/>
      <c r="CT304" s="807"/>
      <c r="CU304" s="807"/>
      <c r="CV304" s="807"/>
      <c r="CW304" s="807"/>
      <c r="CX304" s="807"/>
      <c r="CY304" s="807"/>
      <c r="CZ304" s="807"/>
      <c r="DA304" s="807"/>
      <c r="DB304" s="807"/>
      <c r="DC304" s="807"/>
      <c r="DD304" s="807"/>
      <c r="DE304" s="807"/>
      <c r="DF304" s="807"/>
      <c r="DG304" s="807"/>
      <c r="DH304" s="807"/>
      <c r="DI304" s="807"/>
      <c r="DJ304" s="807"/>
      <c r="DK304" s="807"/>
      <c r="DL304" s="807"/>
      <c r="DM304" s="807"/>
      <c r="DN304" s="807"/>
      <c r="DO304" s="807"/>
      <c r="DP304" s="807"/>
      <c r="DQ304" s="807"/>
      <c r="DR304" s="807"/>
      <c r="DS304" s="807"/>
      <c r="DT304" s="807"/>
      <c r="DU304" s="807"/>
      <c r="DV304" s="807"/>
      <c r="DW304" s="807"/>
      <c r="DX304" s="807"/>
      <c r="DY304" s="807"/>
      <c r="DZ304" s="807"/>
      <c r="EA304" s="807"/>
      <c r="EB304" s="807"/>
      <c r="EC304" s="807"/>
      <c r="ED304" s="807"/>
      <c r="EE304" s="807"/>
      <c r="EF304" s="807"/>
      <c r="EG304" s="807"/>
      <c r="EH304" s="807"/>
      <c r="EI304" s="807"/>
      <c r="EJ304" s="807"/>
      <c r="EK304" s="807"/>
      <c r="EL304" s="807"/>
      <c r="EM304" s="807"/>
      <c r="EN304" s="807"/>
      <c r="EO304" s="807"/>
      <c r="EP304" s="807"/>
      <c r="EQ304" s="807"/>
      <c r="ER304" s="807"/>
      <c r="ES304" s="807"/>
      <c r="ET304" s="807"/>
      <c r="EU304" s="807"/>
      <c r="EV304" s="807"/>
      <c r="EW304" s="807"/>
      <c r="EX304" s="807"/>
      <c r="EY304" s="807"/>
      <c r="EZ304" s="807"/>
      <c r="FA304" s="807"/>
      <c r="FB304" s="807"/>
      <c r="FC304" s="807"/>
      <c r="FD304" s="807"/>
      <c r="FE304" s="807"/>
      <c r="FF304" s="807"/>
      <c r="FG304" s="807"/>
      <c r="FH304" s="807"/>
      <c r="FI304" s="807"/>
      <c r="FJ304" s="807"/>
      <c r="FK304" s="807"/>
      <c r="FL304" s="807"/>
      <c r="FM304" s="807"/>
      <c r="FN304" s="807"/>
      <c r="FO304" s="807"/>
      <c r="FP304" s="807"/>
      <c r="FQ304" s="807"/>
      <c r="FR304" s="807"/>
      <c r="FS304" s="807"/>
      <c r="FT304" s="807"/>
      <c r="FU304" s="807"/>
      <c r="FV304" s="807"/>
      <c r="FW304" s="807"/>
      <c r="FX304" s="807"/>
      <c r="FY304" s="807"/>
      <c r="FZ304" s="807"/>
      <c r="GA304" s="807"/>
      <c r="GB304" s="807"/>
      <c r="GC304" s="807"/>
      <c r="GD304" s="807"/>
      <c r="GE304" s="807"/>
      <c r="GF304" s="807"/>
      <c r="GG304" s="807"/>
      <c r="GH304" s="807"/>
      <c r="GI304" s="807"/>
      <c r="GJ304" s="807"/>
      <c r="GK304" s="807"/>
      <c r="GL304" s="807"/>
      <c r="GM304" s="807"/>
      <c r="GN304" s="807"/>
      <c r="GO304" s="807"/>
      <c r="GP304" s="807"/>
      <c r="GQ304" s="807"/>
      <c r="GR304" s="807"/>
      <c r="GS304" s="807"/>
      <c r="GT304" s="807"/>
      <c r="GU304" s="807"/>
      <c r="GV304" s="807"/>
      <c r="GW304" s="807"/>
      <c r="GX304" s="807"/>
      <c r="GY304" s="807"/>
      <c r="GZ304" s="807"/>
      <c r="HA304" s="807"/>
    </row>
    <row r="305" spans="1:209" x14ac:dyDescent="0.25">
      <c r="A305" s="25">
        <v>1</v>
      </c>
      <c r="B305" s="1172" t="str">
        <f>'1 уровень'!B2828</f>
        <v>5. Обращения по поводу заболевания</v>
      </c>
      <c r="C305" s="36">
        <f>'1 уровень'!E2828</f>
        <v>0</v>
      </c>
      <c r="D305" s="36">
        <f>'1 уровень'!F2828</f>
        <v>0</v>
      </c>
      <c r="E305" s="36">
        <f>'1 уровень'!G2828</f>
        <v>0</v>
      </c>
      <c r="F305" s="812">
        <f>'1 уровень'!H2828</f>
        <v>0</v>
      </c>
      <c r="G305" s="828">
        <f>'1 уровень'!I2828</f>
        <v>0</v>
      </c>
      <c r="H305" s="828">
        <f>'1 уровень'!J2828</f>
        <v>0</v>
      </c>
      <c r="I305" s="822">
        <f>'1 уровень'!K2828</f>
        <v>0</v>
      </c>
      <c r="J305" s="822">
        <f>'1 уровень'!L2828</f>
        <v>0</v>
      </c>
      <c r="K305" s="822">
        <f>'1 уровень'!M2828</f>
        <v>0</v>
      </c>
      <c r="L305" s="822">
        <f>'1 уровень'!N2828</f>
        <v>0</v>
      </c>
      <c r="M305" s="822">
        <f>'1 уровень'!O2828</f>
        <v>0</v>
      </c>
      <c r="N305" s="822">
        <f>'1 уровень'!P2828</f>
        <v>0</v>
      </c>
      <c r="O305" s="821">
        <f>'1 уровень'!Q2828</f>
        <v>0</v>
      </c>
      <c r="P305" s="821">
        <f>'1 уровень'!R2828</f>
        <v>0</v>
      </c>
      <c r="Q305" s="821">
        <f>'1 уровень'!S2828</f>
        <v>0</v>
      </c>
      <c r="R305" s="821">
        <f>'1 уровень'!T2828</f>
        <v>0</v>
      </c>
      <c r="S305" s="821">
        <f>'1 уровень'!U2828</f>
        <v>0</v>
      </c>
      <c r="T305" s="821">
        <f>'1 уровень'!V2828</f>
        <v>0</v>
      </c>
      <c r="U305" s="821">
        <f>'1 уровень'!W2828</f>
        <v>0</v>
      </c>
      <c r="V305" s="821">
        <f>'1 уровень'!X2828</f>
        <v>0</v>
      </c>
      <c r="W305" s="821">
        <f>'1 уровень'!Y2828</f>
        <v>0</v>
      </c>
      <c r="X305" s="821">
        <f>'1 уровень'!Z2828</f>
        <v>0</v>
      </c>
      <c r="Y305" s="821">
        <f>'1 уровень'!AA2828</f>
        <v>0</v>
      </c>
      <c r="Z305" s="821">
        <f>'1 уровень'!AB2828</f>
        <v>0</v>
      </c>
      <c r="AA305" s="821">
        <f>'1 уровень'!AC2828</f>
        <v>0</v>
      </c>
      <c r="AB305" s="821">
        <f>'1 уровень'!AD2828</f>
        <v>0</v>
      </c>
      <c r="AC305" s="3624">
        <f>'1 уровень'!AE2828</f>
        <v>0</v>
      </c>
      <c r="AD305" s="821">
        <f>'1 уровень'!AF2828</f>
        <v>0</v>
      </c>
      <c r="AE305" s="821">
        <f>'1 уровень'!AG2828</f>
        <v>0</v>
      </c>
      <c r="AF305" s="821">
        <f>'1 уровень'!AH2828</f>
        <v>0</v>
      </c>
      <c r="AG305" s="821">
        <f>'1 уровень'!AI2828</f>
        <v>0</v>
      </c>
      <c r="AH305" s="2332">
        <f>'1 уровень'!AJ2828</f>
        <v>0</v>
      </c>
      <c r="AI305" s="821"/>
      <c r="AJ305" s="821"/>
      <c r="AK305" s="36">
        <f>'1 уровень'!AK2818</f>
        <v>0</v>
      </c>
      <c r="AL305" s="36">
        <f>'1 уровень'!AL2818</f>
        <v>0</v>
      </c>
      <c r="AM305" s="36">
        <f>'1 уровень'!AM2818</f>
        <v>0</v>
      </c>
      <c r="AN305" s="1837"/>
      <c r="AO305" s="1837"/>
      <c r="AP305" s="1424"/>
      <c r="AQ305" s="1424"/>
      <c r="AR305" s="807"/>
      <c r="AS305" s="807"/>
      <c r="AT305" s="807"/>
      <c r="AU305" s="807"/>
      <c r="AV305" s="807"/>
      <c r="AW305" s="807"/>
      <c r="AX305" s="807"/>
      <c r="AY305" s="807"/>
      <c r="AZ305" s="807"/>
      <c r="BA305" s="807"/>
      <c r="BB305" s="807"/>
      <c r="BC305" s="807"/>
      <c r="BD305" s="807"/>
      <c r="BE305" s="807"/>
      <c r="BF305" s="807"/>
      <c r="BG305" s="807"/>
      <c r="BH305" s="807"/>
      <c r="BI305" s="807"/>
      <c r="BJ305" s="807"/>
      <c r="BK305" s="807"/>
      <c r="BL305" s="807"/>
      <c r="BM305" s="807"/>
      <c r="BN305" s="807"/>
      <c r="BO305" s="807"/>
      <c r="BP305" s="807"/>
      <c r="BQ305" s="807"/>
      <c r="BR305" s="807"/>
      <c r="BS305" s="807"/>
      <c r="BT305" s="807"/>
      <c r="BU305" s="807"/>
      <c r="BV305" s="807"/>
      <c r="BW305" s="807"/>
      <c r="BX305" s="807"/>
      <c r="BY305" s="807"/>
      <c r="BZ305" s="807"/>
      <c r="CA305" s="807"/>
      <c r="CB305" s="807"/>
      <c r="CC305" s="807"/>
      <c r="CD305" s="807"/>
      <c r="CE305" s="807"/>
      <c r="CF305" s="807"/>
      <c r="CG305" s="807"/>
      <c r="CH305" s="807"/>
      <c r="CI305" s="807"/>
      <c r="CJ305" s="807"/>
      <c r="CK305" s="807"/>
      <c r="CL305" s="807"/>
      <c r="CM305" s="807"/>
      <c r="CN305" s="807"/>
      <c r="CO305" s="807"/>
      <c r="CP305" s="807"/>
      <c r="CQ305" s="807"/>
      <c r="CR305" s="807"/>
      <c r="CS305" s="807"/>
      <c r="CT305" s="807"/>
      <c r="CU305" s="807"/>
      <c r="CV305" s="807"/>
      <c r="CW305" s="807"/>
      <c r="CX305" s="807"/>
      <c r="CY305" s="807"/>
      <c r="CZ305" s="807"/>
      <c r="DA305" s="807"/>
      <c r="DB305" s="807"/>
      <c r="DC305" s="807"/>
      <c r="DD305" s="807"/>
      <c r="DE305" s="807"/>
      <c r="DF305" s="807"/>
      <c r="DG305" s="807"/>
      <c r="DH305" s="807"/>
      <c r="DI305" s="807"/>
      <c r="DJ305" s="807"/>
      <c r="DK305" s="807"/>
      <c r="DL305" s="807"/>
      <c r="DM305" s="807"/>
      <c r="DN305" s="807"/>
      <c r="DO305" s="807"/>
      <c r="DP305" s="807"/>
      <c r="DQ305" s="807"/>
      <c r="DR305" s="807"/>
      <c r="DS305" s="807"/>
      <c r="DT305" s="807"/>
      <c r="DU305" s="807"/>
      <c r="DV305" s="807"/>
      <c r="DW305" s="807"/>
      <c r="DX305" s="807"/>
      <c r="DY305" s="807"/>
      <c r="DZ305" s="807"/>
      <c r="EA305" s="807"/>
      <c r="EB305" s="807"/>
      <c r="EC305" s="807"/>
      <c r="ED305" s="807"/>
      <c r="EE305" s="807"/>
      <c r="EF305" s="807"/>
      <c r="EG305" s="807"/>
      <c r="EH305" s="807"/>
      <c r="EI305" s="807"/>
      <c r="EJ305" s="807"/>
      <c r="EK305" s="807"/>
      <c r="EL305" s="807"/>
      <c r="EM305" s="807"/>
      <c r="EN305" s="807"/>
      <c r="EO305" s="807"/>
      <c r="EP305" s="807"/>
      <c r="EQ305" s="807"/>
      <c r="ER305" s="807"/>
      <c r="ES305" s="807"/>
      <c r="ET305" s="807"/>
      <c r="EU305" s="807"/>
      <c r="EV305" s="807"/>
      <c r="EW305" s="807"/>
      <c r="EX305" s="807"/>
      <c r="EY305" s="807"/>
      <c r="EZ305" s="807"/>
      <c r="FA305" s="807"/>
      <c r="FB305" s="807"/>
      <c r="FC305" s="807"/>
      <c r="FD305" s="807"/>
      <c r="FE305" s="807"/>
      <c r="FF305" s="807"/>
      <c r="FG305" s="807"/>
      <c r="FH305" s="807"/>
      <c r="FI305" s="807"/>
      <c r="FJ305" s="807"/>
      <c r="FK305" s="807"/>
      <c r="FL305" s="807"/>
      <c r="FM305" s="807"/>
      <c r="FN305" s="807"/>
      <c r="FO305" s="807"/>
      <c r="FP305" s="807"/>
      <c r="FQ305" s="807"/>
      <c r="FR305" s="807"/>
      <c r="FS305" s="807"/>
      <c r="FT305" s="807"/>
      <c r="FU305" s="807"/>
      <c r="FV305" s="807"/>
      <c r="FW305" s="807"/>
      <c r="FX305" s="807"/>
      <c r="FY305" s="807"/>
      <c r="FZ305" s="807"/>
      <c r="GA305" s="807"/>
      <c r="GB305" s="807"/>
      <c r="GC305" s="807"/>
      <c r="GD305" s="807"/>
      <c r="GE305" s="807"/>
      <c r="GF305" s="807"/>
      <c r="GG305" s="807"/>
      <c r="GH305" s="807"/>
      <c r="GI305" s="807"/>
      <c r="GJ305" s="807"/>
      <c r="GK305" s="807"/>
      <c r="GL305" s="807"/>
      <c r="GM305" s="807"/>
      <c r="GN305" s="807"/>
      <c r="GO305" s="807"/>
      <c r="GP305" s="807"/>
      <c r="GQ305" s="807"/>
      <c r="GR305" s="807"/>
      <c r="GS305" s="807"/>
      <c r="GT305" s="807"/>
      <c r="GU305" s="807"/>
      <c r="GV305" s="807"/>
      <c r="GW305" s="807"/>
      <c r="GX305" s="807"/>
      <c r="GY305" s="807"/>
      <c r="GZ305" s="807"/>
      <c r="HA305" s="807"/>
    </row>
    <row r="306" spans="1:209" x14ac:dyDescent="0.25">
      <c r="A306" s="25">
        <v>1</v>
      </c>
      <c r="B306" s="1172" t="str">
        <f>'1 уровень'!B2829</f>
        <v>5.1 Обращения</v>
      </c>
      <c r="C306" s="36">
        <f>'1 уровень'!E2829</f>
        <v>0</v>
      </c>
      <c r="D306" s="36">
        <f>'1 уровень'!F2829</f>
        <v>0</v>
      </c>
      <c r="E306" s="36">
        <f>'1 уровень'!G2829</f>
        <v>0</v>
      </c>
      <c r="F306" s="812">
        <f>'1 уровень'!H2829</f>
        <v>0</v>
      </c>
      <c r="G306" s="828">
        <f>'1 уровень'!I2829</f>
        <v>0</v>
      </c>
      <c r="H306" s="828">
        <f>'1 уровень'!J2829</f>
        <v>0</v>
      </c>
      <c r="I306" s="822">
        <f>'1 уровень'!K2829</f>
        <v>0</v>
      </c>
      <c r="J306" s="822">
        <f>'1 уровень'!L2829</f>
        <v>0</v>
      </c>
      <c r="K306" s="822">
        <f>'1 уровень'!M2829</f>
        <v>0</v>
      </c>
      <c r="L306" s="822">
        <f>'1 уровень'!N2829</f>
        <v>0</v>
      </c>
      <c r="M306" s="822">
        <f>'1 уровень'!O2829</f>
        <v>0</v>
      </c>
      <c r="N306" s="822">
        <f>'1 уровень'!P2829</f>
        <v>0</v>
      </c>
      <c r="O306" s="821">
        <f>'1 уровень'!Q2829</f>
        <v>0</v>
      </c>
      <c r="P306" s="821">
        <f>'1 уровень'!R2829</f>
        <v>0</v>
      </c>
      <c r="Q306" s="821">
        <f>'1 уровень'!S2829</f>
        <v>0</v>
      </c>
      <c r="R306" s="821">
        <f>'1 уровень'!T2829</f>
        <v>0</v>
      </c>
      <c r="S306" s="821">
        <f>'1 уровень'!U2829</f>
        <v>0</v>
      </c>
      <c r="T306" s="821">
        <f>'1 уровень'!V2829</f>
        <v>0</v>
      </c>
      <c r="U306" s="821">
        <f>'1 уровень'!W2829</f>
        <v>0</v>
      </c>
      <c r="V306" s="821">
        <f>'1 уровень'!X2829</f>
        <v>0</v>
      </c>
      <c r="W306" s="821">
        <f>'1 уровень'!Y2829</f>
        <v>0</v>
      </c>
      <c r="X306" s="821">
        <f>'1 уровень'!Z2829</f>
        <v>0</v>
      </c>
      <c r="Y306" s="821">
        <f>'1 уровень'!AA2829</f>
        <v>0</v>
      </c>
      <c r="Z306" s="821">
        <f>'1 уровень'!AB2829</f>
        <v>0</v>
      </c>
      <c r="AA306" s="821">
        <f>'1 уровень'!AC2829</f>
        <v>0</v>
      </c>
      <c r="AB306" s="821">
        <f>'1 уровень'!AD2829</f>
        <v>0</v>
      </c>
      <c r="AC306" s="3624">
        <f>'1 уровень'!AE2829</f>
        <v>0</v>
      </c>
      <c r="AD306" s="821">
        <f>'1 уровень'!AF2829</f>
        <v>0</v>
      </c>
      <c r="AE306" s="821">
        <f>'1 уровень'!AG2829</f>
        <v>0</v>
      </c>
      <c r="AF306" s="821">
        <f>'1 уровень'!AH2829</f>
        <v>0</v>
      </c>
      <c r="AG306" s="821">
        <f>'1 уровень'!AI2829</f>
        <v>0</v>
      </c>
      <c r="AH306" s="2332">
        <f>'1 уровень'!AJ2829</f>
        <v>0</v>
      </c>
      <c r="AI306" s="821"/>
      <c r="AJ306" s="821"/>
      <c r="AK306" s="36">
        <f>'1 уровень'!AK2819</f>
        <v>0</v>
      </c>
      <c r="AL306" s="36">
        <f>'1 уровень'!AL2819</f>
        <v>0</v>
      </c>
      <c r="AM306" s="36">
        <f>'1 уровень'!AM2819</f>
        <v>0</v>
      </c>
      <c r="AN306" s="1837"/>
      <c r="AO306" s="1837"/>
      <c r="AP306" s="1424"/>
      <c r="AQ306" s="1424"/>
      <c r="AR306" s="807"/>
      <c r="AS306" s="807"/>
      <c r="AT306" s="807"/>
      <c r="AU306" s="807"/>
      <c r="AV306" s="807"/>
      <c r="AW306" s="807"/>
      <c r="AX306" s="807"/>
      <c r="AY306" s="807"/>
      <c r="AZ306" s="807"/>
      <c r="BA306" s="807"/>
      <c r="BB306" s="807"/>
      <c r="BC306" s="807"/>
      <c r="BD306" s="807"/>
      <c r="BE306" s="807"/>
      <c r="BF306" s="807"/>
      <c r="BG306" s="807"/>
      <c r="BH306" s="807"/>
      <c r="BI306" s="807"/>
      <c r="BJ306" s="807"/>
      <c r="BK306" s="807"/>
      <c r="BL306" s="807"/>
      <c r="BM306" s="807"/>
      <c r="BN306" s="807"/>
      <c r="BO306" s="807"/>
      <c r="BP306" s="807"/>
      <c r="BQ306" s="807"/>
      <c r="BR306" s="807"/>
      <c r="BS306" s="807"/>
      <c r="BT306" s="807"/>
      <c r="BU306" s="807"/>
      <c r="BV306" s="807"/>
      <c r="BW306" s="807"/>
      <c r="BX306" s="807"/>
      <c r="BY306" s="807"/>
      <c r="BZ306" s="807"/>
      <c r="CA306" s="807"/>
      <c r="CB306" s="807"/>
      <c r="CC306" s="807"/>
      <c r="CD306" s="807"/>
      <c r="CE306" s="807"/>
      <c r="CF306" s="807"/>
      <c r="CG306" s="807"/>
      <c r="CH306" s="807"/>
      <c r="CI306" s="807"/>
      <c r="CJ306" s="807"/>
      <c r="CK306" s="807"/>
      <c r="CL306" s="807"/>
      <c r="CM306" s="807"/>
      <c r="CN306" s="807"/>
      <c r="CO306" s="807"/>
      <c r="CP306" s="807"/>
      <c r="CQ306" s="807"/>
      <c r="CR306" s="807"/>
      <c r="CS306" s="807"/>
      <c r="CT306" s="807"/>
      <c r="CU306" s="807"/>
      <c r="CV306" s="807"/>
      <c r="CW306" s="807"/>
      <c r="CX306" s="807"/>
      <c r="CY306" s="807"/>
      <c r="CZ306" s="807"/>
      <c r="DA306" s="807"/>
      <c r="DB306" s="807"/>
      <c r="DC306" s="807"/>
      <c r="DD306" s="807"/>
      <c r="DE306" s="807"/>
      <c r="DF306" s="807"/>
      <c r="DG306" s="807"/>
      <c r="DH306" s="807"/>
      <c r="DI306" s="807"/>
      <c r="DJ306" s="807"/>
      <c r="DK306" s="807"/>
      <c r="DL306" s="807"/>
      <c r="DM306" s="807"/>
      <c r="DN306" s="807"/>
      <c r="DO306" s="807"/>
      <c r="DP306" s="807"/>
      <c r="DQ306" s="807"/>
      <c r="DR306" s="807"/>
      <c r="DS306" s="807"/>
      <c r="DT306" s="807"/>
      <c r="DU306" s="807"/>
      <c r="DV306" s="807"/>
      <c r="DW306" s="807"/>
      <c r="DX306" s="807"/>
      <c r="DY306" s="807"/>
      <c r="DZ306" s="807"/>
      <c r="EA306" s="807"/>
      <c r="EB306" s="807"/>
      <c r="EC306" s="807"/>
      <c r="ED306" s="807"/>
      <c r="EE306" s="807"/>
      <c r="EF306" s="807"/>
      <c r="EG306" s="807"/>
      <c r="EH306" s="807"/>
      <c r="EI306" s="807"/>
      <c r="EJ306" s="807"/>
      <c r="EK306" s="807"/>
      <c r="EL306" s="807"/>
      <c r="EM306" s="807"/>
      <c r="EN306" s="807"/>
      <c r="EO306" s="807"/>
      <c r="EP306" s="807"/>
      <c r="EQ306" s="807"/>
      <c r="ER306" s="807"/>
      <c r="ES306" s="807"/>
      <c r="ET306" s="807"/>
      <c r="EU306" s="807"/>
      <c r="EV306" s="807"/>
      <c r="EW306" s="807"/>
      <c r="EX306" s="807"/>
      <c r="EY306" s="807"/>
      <c r="EZ306" s="807"/>
      <c r="FA306" s="807"/>
      <c r="FB306" s="807"/>
      <c r="FC306" s="807"/>
      <c r="FD306" s="807"/>
      <c r="FE306" s="807"/>
      <c r="FF306" s="807"/>
      <c r="FG306" s="807"/>
      <c r="FH306" s="807"/>
      <c r="FI306" s="807"/>
      <c r="FJ306" s="807"/>
      <c r="FK306" s="807"/>
      <c r="FL306" s="807"/>
      <c r="FM306" s="807"/>
      <c r="FN306" s="807"/>
      <c r="FO306" s="807"/>
      <c r="FP306" s="807"/>
      <c r="FQ306" s="807"/>
      <c r="FR306" s="807"/>
      <c r="FS306" s="807"/>
      <c r="FT306" s="807"/>
      <c r="FU306" s="807"/>
      <c r="FV306" s="807"/>
      <c r="FW306" s="807"/>
      <c r="FX306" s="807"/>
      <c r="FY306" s="807"/>
      <c r="FZ306" s="807"/>
      <c r="GA306" s="807"/>
      <c r="GB306" s="807"/>
      <c r="GC306" s="807"/>
      <c r="GD306" s="807"/>
      <c r="GE306" s="807"/>
      <c r="GF306" s="807"/>
      <c r="GG306" s="807"/>
      <c r="GH306" s="807"/>
      <c r="GI306" s="807"/>
      <c r="GJ306" s="807"/>
      <c r="GK306" s="807"/>
      <c r="GL306" s="807"/>
      <c r="GM306" s="807"/>
      <c r="GN306" s="807"/>
      <c r="GO306" s="807"/>
      <c r="GP306" s="807"/>
      <c r="GQ306" s="807"/>
      <c r="GR306" s="807"/>
      <c r="GS306" s="807"/>
      <c r="GT306" s="807"/>
      <c r="GU306" s="807"/>
      <c r="GV306" s="807"/>
      <c r="GW306" s="807"/>
      <c r="GX306" s="807"/>
      <c r="GY306" s="807"/>
      <c r="GZ306" s="807"/>
      <c r="HA306" s="807"/>
    </row>
    <row r="307" spans="1:209" x14ac:dyDescent="0.25">
      <c r="A307" s="25">
        <v>1</v>
      </c>
      <c r="B307" s="1936" t="str">
        <f>'1 уровень'!B2830</f>
        <v>5.2. Обращения по стоматологии</v>
      </c>
      <c r="C307" s="36">
        <f>'1 уровень'!E2830</f>
        <v>0</v>
      </c>
      <c r="D307" s="36">
        <f>'1 уровень'!F2830</f>
        <v>0</v>
      </c>
      <c r="E307" s="36">
        <f>'1 уровень'!G2830</f>
        <v>0</v>
      </c>
      <c r="F307" s="812">
        <f>'1 уровень'!H2830</f>
        <v>0</v>
      </c>
      <c r="G307" s="828">
        <f>'1 уровень'!I2830</f>
        <v>0</v>
      </c>
      <c r="H307" s="828">
        <f>'1 уровень'!J2830</f>
        <v>0</v>
      </c>
      <c r="I307" s="822">
        <f>'1 уровень'!K2830</f>
        <v>0</v>
      </c>
      <c r="J307" s="822">
        <f>'1 уровень'!L2830</f>
        <v>0</v>
      </c>
      <c r="K307" s="822">
        <f>'1 уровень'!M2830</f>
        <v>0</v>
      </c>
      <c r="L307" s="822">
        <f>'1 уровень'!N2830</f>
        <v>0</v>
      </c>
      <c r="M307" s="822">
        <f>'1 уровень'!O2830</f>
        <v>0</v>
      </c>
      <c r="N307" s="822">
        <f>'1 уровень'!P2830</f>
        <v>0</v>
      </c>
      <c r="O307" s="821">
        <f>'1 уровень'!Q2830</f>
        <v>0</v>
      </c>
      <c r="P307" s="821">
        <f>'1 уровень'!R2830</f>
        <v>0</v>
      </c>
      <c r="Q307" s="821">
        <f>'1 уровень'!S2830</f>
        <v>0</v>
      </c>
      <c r="R307" s="821">
        <f>'1 уровень'!T2830</f>
        <v>0</v>
      </c>
      <c r="S307" s="821">
        <f>'1 уровень'!U2830</f>
        <v>0</v>
      </c>
      <c r="T307" s="821">
        <f>'1 уровень'!V2830</f>
        <v>0</v>
      </c>
      <c r="U307" s="821">
        <f>'1 уровень'!W2830</f>
        <v>0</v>
      </c>
      <c r="V307" s="821">
        <f>'1 уровень'!X2830</f>
        <v>0</v>
      </c>
      <c r="W307" s="821">
        <f>'1 уровень'!Y2830</f>
        <v>0</v>
      </c>
      <c r="X307" s="821">
        <f>'1 уровень'!Z2830</f>
        <v>0</v>
      </c>
      <c r="Y307" s="821">
        <f>'1 уровень'!AA2830</f>
        <v>0</v>
      </c>
      <c r="Z307" s="821">
        <f>'1 уровень'!AB2830</f>
        <v>0</v>
      </c>
      <c r="AA307" s="821">
        <f>'1 уровень'!AC2830</f>
        <v>0</v>
      </c>
      <c r="AB307" s="821">
        <f>'1 уровень'!AD2830</f>
        <v>0</v>
      </c>
      <c r="AC307" s="3624">
        <f>'1 уровень'!AE2830</f>
        <v>0</v>
      </c>
      <c r="AD307" s="821">
        <f>'1 уровень'!AF2830</f>
        <v>0</v>
      </c>
      <c r="AE307" s="821">
        <f>'1 уровень'!AG2830</f>
        <v>0</v>
      </c>
      <c r="AF307" s="821">
        <f>'1 уровень'!AH2830</f>
        <v>0</v>
      </c>
      <c r="AG307" s="821">
        <f>'1 уровень'!AI2830</f>
        <v>0</v>
      </c>
      <c r="AH307" s="2332">
        <f>'1 уровень'!AJ2830</f>
        <v>0</v>
      </c>
      <c r="AI307" s="821"/>
      <c r="AJ307" s="821"/>
      <c r="AK307" s="36">
        <f>'1 уровень'!AK2820</f>
        <v>0</v>
      </c>
      <c r="AL307" s="36">
        <f>'1 уровень'!AL2820</f>
        <v>0</v>
      </c>
      <c r="AM307" s="36">
        <f>'1 уровень'!AM2820</f>
        <v>0</v>
      </c>
      <c r="AN307" s="1837"/>
      <c r="AO307" s="1837"/>
      <c r="AP307" s="1424"/>
      <c r="AQ307" s="1424"/>
      <c r="AR307" s="807"/>
      <c r="AS307" s="807"/>
      <c r="AT307" s="807"/>
      <c r="AU307" s="807"/>
      <c r="AV307" s="807"/>
      <c r="AW307" s="807"/>
      <c r="AX307" s="807"/>
      <c r="AY307" s="807"/>
      <c r="AZ307" s="807"/>
      <c r="BA307" s="807"/>
      <c r="BB307" s="807"/>
      <c r="BC307" s="807"/>
      <c r="BD307" s="807"/>
      <c r="BE307" s="807"/>
      <c r="BF307" s="807"/>
      <c r="BG307" s="807"/>
      <c r="BH307" s="807"/>
      <c r="BI307" s="807"/>
      <c r="BJ307" s="807"/>
      <c r="BK307" s="807"/>
      <c r="BL307" s="807"/>
      <c r="BM307" s="807"/>
      <c r="BN307" s="807"/>
      <c r="BO307" s="807"/>
      <c r="BP307" s="807"/>
      <c r="BQ307" s="807"/>
      <c r="BR307" s="807"/>
      <c r="BS307" s="807"/>
      <c r="BT307" s="807"/>
      <c r="BU307" s="807"/>
      <c r="BV307" s="807"/>
      <c r="BW307" s="807"/>
      <c r="BX307" s="807"/>
      <c r="BY307" s="807"/>
      <c r="BZ307" s="807"/>
      <c r="CA307" s="807"/>
      <c r="CB307" s="807"/>
      <c r="CC307" s="807"/>
      <c r="CD307" s="807"/>
      <c r="CE307" s="807"/>
      <c r="CF307" s="807"/>
      <c r="CG307" s="807"/>
      <c r="CH307" s="807"/>
      <c r="CI307" s="807"/>
      <c r="CJ307" s="807"/>
      <c r="CK307" s="807"/>
      <c r="CL307" s="807"/>
      <c r="CM307" s="807"/>
      <c r="CN307" s="807"/>
      <c r="CO307" s="807"/>
      <c r="CP307" s="807"/>
      <c r="CQ307" s="807"/>
      <c r="CR307" s="807"/>
      <c r="CS307" s="807"/>
      <c r="CT307" s="807"/>
      <c r="CU307" s="807"/>
      <c r="CV307" s="807"/>
      <c r="CW307" s="807"/>
      <c r="CX307" s="807"/>
      <c r="CY307" s="807"/>
      <c r="CZ307" s="807"/>
      <c r="DA307" s="807"/>
      <c r="DB307" s="807"/>
      <c r="DC307" s="807"/>
      <c r="DD307" s="807"/>
      <c r="DE307" s="807"/>
      <c r="DF307" s="807"/>
      <c r="DG307" s="807"/>
      <c r="DH307" s="807"/>
      <c r="DI307" s="807"/>
      <c r="DJ307" s="807"/>
      <c r="DK307" s="807"/>
      <c r="DL307" s="807"/>
      <c r="DM307" s="807"/>
      <c r="DN307" s="807"/>
      <c r="DO307" s="807"/>
      <c r="DP307" s="807"/>
      <c r="DQ307" s="807"/>
      <c r="DR307" s="807"/>
      <c r="DS307" s="807"/>
      <c r="DT307" s="807"/>
      <c r="DU307" s="807"/>
      <c r="DV307" s="807"/>
      <c r="DW307" s="807"/>
      <c r="DX307" s="807"/>
      <c r="DY307" s="807"/>
      <c r="DZ307" s="807"/>
      <c r="EA307" s="807"/>
      <c r="EB307" s="807"/>
      <c r="EC307" s="807"/>
      <c r="ED307" s="807"/>
      <c r="EE307" s="807"/>
      <c r="EF307" s="807"/>
      <c r="EG307" s="807"/>
      <c r="EH307" s="807"/>
      <c r="EI307" s="807"/>
      <c r="EJ307" s="807"/>
      <c r="EK307" s="807"/>
      <c r="EL307" s="807"/>
      <c r="EM307" s="807"/>
      <c r="EN307" s="807"/>
      <c r="EO307" s="807"/>
      <c r="EP307" s="807"/>
      <c r="EQ307" s="807"/>
      <c r="ER307" s="807"/>
      <c r="ES307" s="807"/>
      <c r="ET307" s="807"/>
      <c r="EU307" s="807"/>
      <c r="EV307" s="807"/>
      <c r="EW307" s="807"/>
      <c r="EX307" s="807"/>
      <c r="EY307" s="807"/>
      <c r="EZ307" s="807"/>
      <c r="FA307" s="807"/>
      <c r="FB307" s="807"/>
      <c r="FC307" s="807"/>
      <c r="FD307" s="807"/>
      <c r="FE307" s="807"/>
      <c r="FF307" s="807"/>
      <c r="FG307" s="807"/>
      <c r="FH307" s="807"/>
      <c r="FI307" s="807"/>
      <c r="FJ307" s="807"/>
      <c r="FK307" s="807"/>
      <c r="FL307" s="807"/>
      <c r="FM307" s="807"/>
      <c r="FN307" s="807"/>
      <c r="FO307" s="807"/>
      <c r="FP307" s="807"/>
      <c r="FQ307" s="807"/>
      <c r="FR307" s="807"/>
      <c r="FS307" s="807"/>
      <c r="FT307" s="807"/>
      <c r="FU307" s="807"/>
      <c r="FV307" s="807"/>
      <c r="FW307" s="807"/>
      <c r="FX307" s="807"/>
      <c r="FY307" s="807"/>
      <c r="FZ307" s="807"/>
      <c r="GA307" s="807"/>
      <c r="GB307" s="807"/>
      <c r="GC307" s="807"/>
      <c r="GD307" s="807"/>
      <c r="GE307" s="807"/>
      <c r="GF307" s="807"/>
      <c r="GG307" s="807"/>
      <c r="GH307" s="807"/>
      <c r="GI307" s="807"/>
      <c r="GJ307" s="807"/>
      <c r="GK307" s="807"/>
      <c r="GL307" s="807"/>
      <c r="GM307" s="807"/>
      <c r="GN307" s="807"/>
      <c r="GO307" s="807"/>
      <c r="GP307" s="807"/>
      <c r="GQ307" s="807"/>
      <c r="GR307" s="807"/>
      <c r="GS307" s="807"/>
      <c r="GT307" s="807"/>
      <c r="GU307" s="807"/>
      <c r="GV307" s="807"/>
      <c r="GW307" s="807"/>
      <c r="GX307" s="807"/>
      <c r="GY307" s="807"/>
      <c r="GZ307" s="807"/>
      <c r="HA307" s="807"/>
    </row>
    <row r="308" spans="1:209" x14ac:dyDescent="0.25">
      <c r="A308" s="25">
        <v>1</v>
      </c>
      <c r="B308" s="1172" t="str">
        <f>'1 уровень'!B2831</f>
        <v xml:space="preserve"> 5.2 (а) в т.ч. (УЕТ)</v>
      </c>
      <c r="C308" s="36">
        <f>'1 уровень'!E2831</f>
        <v>0</v>
      </c>
      <c r="D308" s="36">
        <f>'1 уровень'!F2831</f>
        <v>0</v>
      </c>
      <c r="E308" s="36">
        <f>'1 уровень'!G2831</f>
        <v>0</v>
      </c>
      <c r="F308" s="812">
        <f>'1 уровень'!H2831</f>
        <v>0</v>
      </c>
      <c r="G308" s="828">
        <f>'1 уровень'!I2831</f>
        <v>0</v>
      </c>
      <c r="H308" s="828">
        <f>'1 уровень'!J2831</f>
        <v>0</v>
      </c>
      <c r="I308" s="822">
        <f>'1 уровень'!K2831</f>
        <v>0</v>
      </c>
      <c r="J308" s="822">
        <f>'1 уровень'!L2831</f>
        <v>0</v>
      </c>
      <c r="K308" s="822">
        <f>'1 уровень'!M2831</f>
        <v>0</v>
      </c>
      <c r="L308" s="822">
        <f>'1 уровень'!N2831</f>
        <v>0</v>
      </c>
      <c r="M308" s="822">
        <f>'1 уровень'!O2831</f>
        <v>0</v>
      </c>
      <c r="N308" s="822">
        <f>'1 уровень'!P2831</f>
        <v>0</v>
      </c>
      <c r="O308" s="821">
        <f>'1 уровень'!Q2831</f>
        <v>0</v>
      </c>
      <c r="P308" s="821">
        <f>'1 уровень'!R2831</f>
        <v>0</v>
      </c>
      <c r="Q308" s="821">
        <f>'1 уровень'!S2831</f>
        <v>0</v>
      </c>
      <c r="R308" s="821">
        <f>'1 уровень'!T2831</f>
        <v>0</v>
      </c>
      <c r="S308" s="821">
        <f>'1 уровень'!U2831</f>
        <v>0</v>
      </c>
      <c r="T308" s="821">
        <f>'1 уровень'!V2831</f>
        <v>0</v>
      </c>
      <c r="U308" s="821">
        <f>'1 уровень'!W2831</f>
        <v>0</v>
      </c>
      <c r="V308" s="821">
        <f>'1 уровень'!X2831</f>
        <v>0</v>
      </c>
      <c r="W308" s="821">
        <f>'1 уровень'!Y2831</f>
        <v>0</v>
      </c>
      <c r="X308" s="821">
        <f>'1 уровень'!Z2831</f>
        <v>0</v>
      </c>
      <c r="Y308" s="821">
        <f>'1 уровень'!AA2831</f>
        <v>0</v>
      </c>
      <c r="Z308" s="821">
        <f>'1 уровень'!AB2831</f>
        <v>0</v>
      </c>
      <c r="AA308" s="821">
        <f>'1 уровень'!AC2831</f>
        <v>0</v>
      </c>
      <c r="AB308" s="821">
        <f>'1 уровень'!AD2831</f>
        <v>0</v>
      </c>
      <c r="AC308" s="3624">
        <f>'1 уровень'!AE2831</f>
        <v>0</v>
      </c>
      <c r="AD308" s="821">
        <f>'1 уровень'!AF2831</f>
        <v>0</v>
      </c>
      <c r="AE308" s="821">
        <f>'1 уровень'!AG2831</f>
        <v>0</v>
      </c>
      <c r="AF308" s="821">
        <f>'1 уровень'!AH2831</f>
        <v>0</v>
      </c>
      <c r="AG308" s="821">
        <f>'1 уровень'!AI2831</f>
        <v>0</v>
      </c>
      <c r="AH308" s="2332">
        <f>'1 уровень'!AJ2831</f>
        <v>0</v>
      </c>
      <c r="AI308" s="821"/>
      <c r="AJ308" s="821"/>
      <c r="AK308" s="36">
        <f>'1 уровень'!AK2821</f>
        <v>0</v>
      </c>
      <c r="AL308" s="36">
        <f>'1 уровень'!AL2821</f>
        <v>0</v>
      </c>
      <c r="AM308" s="36">
        <f>'1 уровень'!AM2821</f>
        <v>0</v>
      </c>
      <c r="AN308" s="1837"/>
      <c r="AO308" s="1837"/>
      <c r="AP308" s="1424"/>
      <c r="AQ308" s="1424"/>
      <c r="AR308" s="807"/>
      <c r="AS308" s="807"/>
      <c r="AT308" s="807"/>
      <c r="AU308" s="807"/>
      <c r="AV308" s="807"/>
      <c r="AW308" s="807"/>
      <c r="AX308" s="807"/>
      <c r="AY308" s="807"/>
      <c r="AZ308" s="807"/>
      <c r="BA308" s="807"/>
      <c r="BB308" s="807"/>
      <c r="BC308" s="807"/>
      <c r="BD308" s="807"/>
      <c r="BE308" s="807"/>
      <c r="BF308" s="807"/>
      <c r="BG308" s="807"/>
      <c r="BH308" s="807"/>
      <c r="BI308" s="807"/>
      <c r="BJ308" s="807"/>
      <c r="BK308" s="807"/>
      <c r="BL308" s="807"/>
      <c r="BM308" s="807"/>
      <c r="BN308" s="807"/>
      <c r="BO308" s="807"/>
      <c r="BP308" s="807"/>
      <c r="BQ308" s="807"/>
      <c r="BR308" s="807"/>
      <c r="BS308" s="807"/>
      <c r="BT308" s="807"/>
      <c r="BU308" s="807"/>
      <c r="BV308" s="807"/>
      <c r="BW308" s="807"/>
      <c r="BX308" s="807"/>
      <c r="BY308" s="807"/>
      <c r="BZ308" s="807"/>
      <c r="CA308" s="807"/>
      <c r="CB308" s="807"/>
      <c r="CC308" s="807"/>
      <c r="CD308" s="807"/>
      <c r="CE308" s="807"/>
      <c r="CF308" s="807"/>
      <c r="CG308" s="807"/>
      <c r="CH308" s="807"/>
      <c r="CI308" s="807"/>
      <c r="CJ308" s="807"/>
      <c r="CK308" s="807"/>
      <c r="CL308" s="807"/>
      <c r="CM308" s="807"/>
      <c r="CN308" s="807"/>
      <c r="CO308" s="807"/>
      <c r="CP308" s="807"/>
      <c r="CQ308" s="807"/>
      <c r="CR308" s="807"/>
      <c r="CS308" s="807"/>
      <c r="CT308" s="807"/>
      <c r="CU308" s="807"/>
      <c r="CV308" s="807"/>
      <c r="CW308" s="807"/>
      <c r="CX308" s="807"/>
      <c r="CY308" s="807"/>
      <c r="CZ308" s="807"/>
      <c r="DA308" s="807"/>
      <c r="DB308" s="807"/>
      <c r="DC308" s="807"/>
      <c r="DD308" s="807"/>
      <c r="DE308" s="807"/>
      <c r="DF308" s="807"/>
      <c r="DG308" s="807"/>
      <c r="DH308" s="807"/>
      <c r="DI308" s="807"/>
      <c r="DJ308" s="807"/>
      <c r="DK308" s="807"/>
      <c r="DL308" s="807"/>
      <c r="DM308" s="807"/>
      <c r="DN308" s="807"/>
      <c r="DO308" s="807"/>
      <c r="DP308" s="807"/>
      <c r="DQ308" s="807"/>
      <c r="DR308" s="807"/>
      <c r="DS308" s="807"/>
      <c r="DT308" s="807"/>
      <c r="DU308" s="807"/>
      <c r="DV308" s="807"/>
      <c r="DW308" s="807"/>
      <c r="DX308" s="807"/>
      <c r="DY308" s="807"/>
      <c r="DZ308" s="807"/>
      <c r="EA308" s="807"/>
      <c r="EB308" s="807"/>
      <c r="EC308" s="807"/>
      <c r="ED308" s="807"/>
      <c r="EE308" s="807"/>
      <c r="EF308" s="807"/>
      <c r="EG308" s="807"/>
      <c r="EH308" s="807"/>
      <c r="EI308" s="807"/>
      <c r="EJ308" s="807"/>
      <c r="EK308" s="807"/>
      <c r="EL308" s="807"/>
      <c r="EM308" s="807"/>
      <c r="EN308" s="807"/>
      <c r="EO308" s="807"/>
      <c r="EP308" s="807"/>
      <c r="EQ308" s="807"/>
      <c r="ER308" s="807"/>
      <c r="ES308" s="807"/>
      <c r="ET308" s="807"/>
      <c r="EU308" s="807"/>
      <c r="EV308" s="807"/>
      <c r="EW308" s="807"/>
      <c r="EX308" s="807"/>
      <c r="EY308" s="807"/>
      <c r="EZ308" s="807"/>
      <c r="FA308" s="807"/>
      <c r="FB308" s="807"/>
      <c r="FC308" s="807"/>
      <c r="FD308" s="807"/>
      <c r="FE308" s="807"/>
      <c r="FF308" s="807"/>
      <c r="FG308" s="807"/>
      <c r="FH308" s="807"/>
      <c r="FI308" s="807"/>
      <c r="FJ308" s="807"/>
      <c r="FK308" s="807"/>
      <c r="FL308" s="807"/>
      <c r="FM308" s="807"/>
      <c r="FN308" s="807"/>
      <c r="FO308" s="807"/>
      <c r="FP308" s="807"/>
      <c r="FQ308" s="807"/>
      <c r="FR308" s="807"/>
      <c r="FS308" s="807"/>
      <c r="FT308" s="807"/>
      <c r="FU308" s="807"/>
      <c r="FV308" s="807"/>
      <c r="FW308" s="807"/>
      <c r="FX308" s="807"/>
      <c r="FY308" s="807"/>
      <c r="FZ308" s="807"/>
      <c r="GA308" s="807"/>
      <c r="GB308" s="807"/>
      <c r="GC308" s="807"/>
      <c r="GD308" s="807"/>
      <c r="GE308" s="807"/>
      <c r="GF308" s="807"/>
      <c r="GG308" s="807"/>
      <c r="GH308" s="807"/>
      <c r="GI308" s="807"/>
      <c r="GJ308" s="807"/>
      <c r="GK308" s="807"/>
      <c r="GL308" s="807"/>
      <c r="GM308" s="807"/>
      <c r="GN308" s="807"/>
      <c r="GO308" s="807"/>
      <c r="GP308" s="807"/>
      <c r="GQ308" s="807"/>
      <c r="GR308" s="807"/>
      <c r="GS308" s="807"/>
      <c r="GT308" s="807"/>
      <c r="GU308" s="807"/>
      <c r="GV308" s="807"/>
      <c r="GW308" s="807"/>
      <c r="GX308" s="807"/>
      <c r="GY308" s="807"/>
      <c r="GZ308" s="807"/>
      <c r="HA308" s="807"/>
    </row>
    <row r="309" spans="1:209" ht="30" x14ac:dyDescent="0.25">
      <c r="A309" s="25">
        <v>1</v>
      </c>
      <c r="B309" s="1172" t="str">
        <f>'1 уровень'!B2832</f>
        <v>6. Посещения в связи с оказанием неотложной помощи</v>
      </c>
      <c r="C309" s="36">
        <f>'1 уровень'!E2832</f>
        <v>10362</v>
      </c>
      <c r="D309" s="36">
        <f>'1 уровень'!F2832</f>
        <v>10362</v>
      </c>
      <c r="E309" s="36">
        <f>'1 уровень'!G2832</f>
        <v>15818</v>
      </c>
      <c r="F309" s="812">
        <f>'1 уровень'!H2832</f>
        <v>152.65392781316351</v>
      </c>
      <c r="G309" s="828">
        <f>'1 уровень'!I2832</f>
        <v>0</v>
      </c>
      <c r="H309" s="828">
        <f>'1 уровень'!J2832</f>
        <v>0</v>
      </c>
      <c r="I309" s="822">
        <f>'1 уровень'!K2832</f>
        <v>0</v>
      </c>
      <c r="J309" s="822">
        <f>'1 уровень'!L2832</f>
        <v>0</v>
      </c>
      <c r="K309" s="822">
        <f>'1 уровень'!M2832</f>
        <v>0</v>
      </c>
      <c r="L309" s="822">
        <f>'1 уровень'!N2832</f>
        <v>0</v>
      </c>
      <c r="M309" s="822">
        <f>'1 уровень'!O2832</f>
        <v>0</v>
      </c>
      <c r="N309" s="822">
        <f>'1 уровень'!P2832</f>
        <v>0</v>
      </c>
      <c r="O309" s="821">
        <f>'1 уровень'!Q2832</f>
        <v>0</v>
      </c>
      <c r="P309" s="821">
        <f>'1 уровень'!R2832</f>
        <v>0</v>
      </c>
      <c r="Q309" s="821">
        <f>'1 уровень'!S2832</f>
        <v>0</v>
      </c>
      <c r="R309" s="821">
        <f>'1 уровень'!T2832</f>
        <v>0</v>
      </c>
      <c r="S309" s="821">
        <f>'1 уровень'!U2832</f>
        <v>0</v>
      </c>
      <c r="T309" s="821">
        <f>'1 уровень'!V2832</f>
        <v>0</v>
      </c>
      <c r="U309" s="821">
        <f>'1 уровень'!W2832</f>
        <v>0</v>
      </c>
      <c r="V309" s="821">
        <f>'1 уровень'!X2832</f>
        <v>0</v>
      </c>
      <c r="W309" s="821">
        <f>'1 уровень'!Y2832</f>
        <v>0</v>
      </c>
      <c r="X309" s="821">
        <f>'1 уровень'!Z2832</f>
        <v>0</v>
      </c>
      <c r="Y309" s="821">
        <f>'1 уровень'!AA2832</f>
        <v>0</v>
      </c>
      <c r="Z309" s="821">
        <f>'1 уровень'!AB2832</f>
        <v>0</v>
      </c>
      <c r="AA309" s="821">
        <f>'1 уровень'!AC2832</f>
        <v>0</v>
      </c>
      <c r="AB309" s="821">
        <f>'1 уровень'!AD2832</f>
        <v>0</v>
      </c>
      <c r="AC309" s="3624">
        <f>'1 уровень'!AE2832</f>
        <v>0</v>
      </c>
      <c r="AD309" s="821">
        <f>'1 уровень'!AF2832</f>
        <v>0</v>
      </c>
      <c r="AE309" s="821">
        <f>'1 уровень'!AG2832</f>
        <v>0</v>
      </c>
      <c r="AF309" s="821">
        <f>'1 уровень'!AH2832</f>
        <v>0</v>
      </c>
      <c r="AG309" s="821">
        <f>'1 уровень'!AI2832</f>
        <v>0</v>
      </c>
      <c r="AH309" s="2332">
        <f>'1 уровень'!AJ2832</f>
        <v>0</v>
      </c>
      <c r="AI309" s="821"/>
      <c r="AJ309" s="821"/>
      <c r="AK309" s="36"/>
      <c r="AL309" s="36"/>
      <c r="AM309" s="36"/>
      <c r="AN309" s="1837"/>
      <c r="AO309" s="1837"/>
      <c r="AP309" s="1424"/>
      <c r="AQ309" s="1424"/>
      <c r="AR309" s="807"/>
      <c r="AS309" s="807"/>
      <c r="AT309" s="807"/>
      <c r="AU309" s="807"/>
      <c r="AV309" s="807"/>
      <c r="AW309" s="807"/>
      <c r="AX309" s="807"/>
      <c r="AY309" s="807"/>
      <c r="AZ309" s="807"/>
      <c r="BA309" s="807"/>
      <c r="BB309" s="807"/>
      <c r="BC309" s="807"/>
      <c r="BD309" s="807"/>
      <c r="BE309" s="807"/>
      <c r="BF309" s="807"/>
      <c r="BG309" s="807"/>
      <c r="BH309" s="807"/>
      <c r="BI309" s="807"/>
      <c r="BJ309" s="807"/>
      <c r="BK309" s="807"/>
      <c r="BL309" s="807"/>
      <c r="BM309" s="807"/>
      <c r="BN309" s="807"/>
      <c r="BO309" s="807"/>
      <c r="BP309" s="807"/>
      <c r="BQ309" s="807"/>
      <c r="BR309" s="807"/>
      <c r="BS309" s="807"/>
      <c r="BT309" s="807"/>
      <c r="BU309" s="807"/>
      <c r="BV309" s="807"/>
      <c r="BW309" s="807"/>
      <c r="BX309" s="807"/>
      <c r="BY309" s="807"/>
      <c r="BZ309" s="807"/>
      <c r="CA309" s="807"/>
      <c r="CB309" s="807"/>
      <c r="CC309" s="807"/>
      <c r="CD309" s="807"/>
      <c r="CE309" s="807"/>
      <c r="CF309" s="807"/>
      <c r="CG309" s="807"/>
      <c r="CH309" s="807"/>
      <c r="CI309" s="807"/>
      <c r="CJ309" s="807"/>
      <c r="CK309" s="807"/>
      <c r="CL309" s="807"/>
      <c r="CM309" s="807"/>
      <c r="CN309" s="807"/>
      <c r="CO309" s="807"/>
      <c r="CP309" s="807"/>
      <c r="CQ309" s="807"/>
      <c r="CR309" s="807"/>
      <c r="CS309" s="807"/>
      <c r="CT309" s="807"/>
      <c r="CU309" s="807"/>
      <c r="CV309" s="807"/>
      <c r="CW309" s="807"/>
      <c r="CX309" s="807"/>
      <c r="CY309" s="807"/>
      <c r="CZ309" s="807"/>
      <c r="DA309" s="807"/>
      <c r="DB309" s="807"/>
      <c r="DC309" s="807"/>
      <c r="DD309" s="807"/>
      <c r="DE309" s="807"/>
      <c r="DF309" s="807"/>
      <c r="DG309" s="807"/>
      <c r="DH309" s="807"/>
      <c r="DI309" s="807"/>
      <c r="DJ309" s="807"/>
      <c r="DK309" s="807"/>
      <c r="DL309" s="807"/>
      <c r="DM309" s="807"/>
      <c r="DN309" s="807"/>
      <c r="DO309" s="807"/>
      <c r="DP309" s="807"/>
      <c r="DQ309" s="807"/>
      <c r="DR309" s="807"/>
      <c r="DS309" s="807"/>
      <c r="DT309" s="807"/>
      <c r="DU309" s="807"/>
      <c r="DV309" s="807"/>
      <c r="DW309" s="807"/>
      <c r="DX309" s="807"/>
      <c r="DY309" s="807"/>
      <c r="DZ309" s="807"/>
      <c r="EA309" s="807"/>
      <c r="EB309" s="807"/>
      <c r="EC309" s="807"/>
      <c r="ED309" s="807"/>
      <c r="EE309" s="807"/>
      <c r="EF309" s="807"/>
      <c r="EG309" s="807"/>
      <c r="EH309" s="807"/>
      <c r="EI309" s="807"/>
      <c r="EJ309" s="807"/>
      <c r="EK309" s="807"/>
      <c r="EL309" s="807"/>
      <c r="EM309" s="807"/>
      <c r="EN309" s="807"/>
      <c r="EO309" s="807"/>
      <c r="EP309" s="807"/>
      <c r="EQ309" s="807"/>
      <c r="ER309" s="807"/>
      <c r="ES309" s="807"/>
      <c r="ET309" s="807"/>
      <c r="EU309" s="807"/>
      <c r="EV309" s="807"/>
      <c r="EW309" s="807"/>
      <c r="EX309" s="807"/>
      <c r="EY309" s="807"/>
      <c r="EZ309" s="807"/>
      <c r="FA309" s="807"/>
      <c r="FB309" s="807"/>
      <c r="FC309" s="807"/>
      <c r="FD309" s="807"/>
      <c r="FE309" s="807"/>
      <c r="FF309" s="807"/>
      <c r="FG309" s="807"/>
      <c r="FH309" s="807"/>
      <c r="FI309" s="807"/>
      <c r="FJ309" s="807"/>
      <c r="FK309" s="807"/>
      <c r="FL309" s="807"/>
      <c r="FM309" s="807"/>
      <c r="FN309" s="807"/>
      <c r="FO309" s="807"/>
      <c r="FP309" s="807"/>
      <c r="FQ309" s="807"/>
      <c r="FR309" s="807"/>
      <c r="FS309" s="807"/>
      <c r="FT309" s="807"/>
      <c r="FU309" s="807"/>
      <c r="FV309" s="807"/>
      <c r="FW309" s="807"/>
      <c r="FX309" s="807"/>
      <c r="FY309" s="807"/>
      <c r="FZ309" s="807"/>
      <c r="GA309" s="807"/>
      <c r="GB309" s="807"/>
      <c r="GC309" s="807"/>
      <c r="GD309" s="807"/>
      <c r="GE309" s="807"/>
      <c r="GF309" s="807"/>
      <c r="GG309" s="807"/>
      <c r="GH309" s="807"/>
      <c r="GI309" s="807"/>
      <c r="GJ309" s="807"/>
      <c r="GK309" s="807"/>
      <c r="GL309" s="807"/>
      <c r="GM309" s="807"/>
      <c r="GN309" s="807"/>
      <c r="GO309" s="807"/>
      <c r="GP309" s="807"/>
      <c r="GQ309" s="807"/>
      <c r="GR309" s="807"/>
      <c r="GS309" s="807"/>
      <c r="GT309" s="807"/>
      <c r="GU309" s="807"/>
      <c r="GV309" s="807"/>
      <c r="GW309" s="807"/>
      <c r="GX309" s="807"/>
      <c r="GY309" s="807"/>
      <c r="GZ309" s="807"/>
      <c r="HA309" s="807"/>
    </row>
    <row r="310" spans="1:209" ht="30" x14ac:dyDescent="0.25">
      <c r="A310" s="25">
        <v>1</v>
      </c>
      <c r="B310" s="1172" t="str">
        <f>'1 уровень'!B2833</f>
        <v>в т.ч. посещения в травмпункте (первичные)</v>
      </c>
      <c r="C310" s="36">
        <f>'1 уровень'!E2833</f>
        <v>0</v>
      </c>
      <c r="D310" s="36">
        <f>'1 уровень'!F2833</f>
        <v>0</v>
      </c>
      <c r="E310" s="36">
        <f>'1 уровень'!G2833</f>
        <v>0</v>
      </c>
      <c r="F310" s="812">
        <f>'1 уровень'!H2833</f>
        <v>0</v>
      </c>
      <c r="G310" s="828">
        <f>'1 уровень'!I2833</f>
        <v>0</v>
      </c>
      <c r="H310" s="828">
        <f>'1 уровень'!J2833</f>
        <v>0</v>
      </c>
      <c r="I310" s="822">
        <f>'1 уровень'!K2833</f>
        <v>0</v>
      </c>
      <c r="J310" s="822">
        <f>'1 уровень'!L2833</f>
        <v>0</v>
      </c>
      <c r="K310" s="822">
        <f>'1 уровень'!M2833</f>
        <v>0</v>
      </c>
      <c r="L310" s="822">
        <f>'1 уровень'!N2833</f>
        <v>0</v>
      </c>
      <c r="M310" s="822">
        <f>'1 уровень'!O2833</f>
        <v>0</v>
      </c>
      <c r="N310" s="822">
        <f>'1 уровень'!P2833</f>
        <v>0</v>
      </c>
      <c r="O310" s="821">
        <f>'1 уровень'!Q2833</f>
        <v>0</v>
      </c>
      <c r="P310" s="821">
        <f>'1 уровень'!R2833</f>
        <v>0</v>
      </c>
      <c r="Q310" s="821">
        <f>'1 уровень'!S2833</f>
        <v>0</v>
      </c>
      <c r="R310" s="821">
        <f>'1 уровень'!T2833</f>
        <v>0</v>
      </c>
      <c r="S310" s="821">
        <f>'1 уровень'!U2833</f>
        <v>0</v>
      </c>
      <c r="T310" s="821">
        <f>'1 уровень'!V2833</f>
        <v>0</v>
      </c>
      <c r="U310" s="821">
        <f>'1 уровень'!W2833</f>
        <v>0</v>
      </c>
      <c r="V310" s="821">
        <f>'1 уровень'!X2833</f>
        <v>0</v>
      </c>
      <c r="W310" s="821">
        <f>'1 уровень'!Y2833</f>
        <v>0</v>
      </c>
      <c r="X310" s="821">
        <f>'1 уровень'!Z2833</f>
        <v>0</v>
      </c>
      <c r="Y310" s="821">
        <f>'1 уровень'!AA2833</f>
        <v>0</v>
      </c>
      <c r="Z310" s="821">
        <f>'1 уровень'!AB2833</f>
        <v>0</v>
      </c>
      <c r="AA310" s="821">
        <f>'1 уровень'!AC2833</f>
        <v>0</v>
      </c>
      <c r="AB310" s="821">
        <f>'1 уровень'!AD2833</f>
        <v>0</v>
      </c>
      <c r="AC310" s="3624">
        <f>'1 уровень'!AE2833</f>
        <v>0</v>
      </c>
      <c r="AD310" s="821">
        <f>'1 уровень'!AF2833</f>
        <v>0</v>
      </c>
      <c r="AE310" s="821">
        <f>'1 уровень'!AG2833</f>
        <v>0</v>
      </c>
      <c r="AF310" s="821">
        <f>'1 уровень'!AH2833</f>
        <v>0</v>
      </c>
      <c r="AG310" s="821">
        <f>'1 уровень'!AI2833</f>
        <v>0</v>
      </c>
      <c r="AH310" s="2332">
        <f>'1 уровень'!AJ2833</f>
        <v>0</v>
      </c>
      <c r="AI310" s="821"/>
      <c r="AJ310" s="821"/>
      <c r="AK310" s="36">
        <f>'1 уровень'!AK2823</f>
        <v>0</v>
      </c>
      <c r="AL310" s="36">
        <f>'1 уровень'!AL2823</f>
        <v>0</v>
      </c>
      <c r="AM310" s="36">
        <f>'1 уровень'!AM2823</f>
        <v>0</v>
      </c>
      <c r="AN310" s="1837"/>
      <c r="AO310" s="1837"/>
      <c r="AP310" s="1424"/>
      <c r="AQ310" s="1424"/>
      <c r="AR310" s="807"/>
      <c r="AS310" s="807"/>
      <c r="AT310" s="807"/>
      <c r="AU310" s="807"/>
      <c r="AV310" s="807"/>
      <c r="AW310" s="807"/>
      <c r="AX310" s="807"/>
      <c r="AY310" s="807"/>
      <c r="AZ310" s="807"/>
      <c r="BA310" s="807"/>
      <c r="BB310" s="807"/>
      <c r="BC310" s="807"/>
      <c r="BD310" s="807"/>
      <c r="BE310" s="807"/>
      <c r="BF310" s="807"/>
      <c r="BG310" s="807"/>
      <c r="BH310" s="807"/>
      <c r="BI310" s="807"/>
      <c r="BJ310" s="807"/>
      <c r="BK310" s="807"/>
      <c r="BL310" s="807"/>
      <c r="BM310" s="807"/>
      <c r="BN310" s="807"/>
      <c r="BO310" s="807"/>
      <c r="BP310" s="807"/>
      <c r="BQ310" s="807"/>
      <c r="BR310" s="807"/>
      <c r="BS310" s="807"/>
      <c r="BT310" s="807"/>
      <c r="BU310" s="807"/>
      <c r="BV310" s="807"/>
      <c r="BW310" s="807"/>
      <c r="BX310" s="807"/>
      <c r="BY310" s="807"/>
      <c r="BZ310" s="807"/>
      <c r="CA310" s="807"/>
      <c r="CB310" s="807"/>
      <c r="CC310" s="807"/>
      <c r="CD310" s="807"/>
      <c r="CE310" s="807"/>
      <c r="CF310" s="807"/>
      <c r="CG310" s="807"/>
      <c r="CH310" s="807"/>
      <c r="CI310" s="807"/>
      <c r="CJ310" s="807"/>
      <c r="CK310" s="807"/>
      <c r="CL310" s="807"/>
      <c r="CM310" s="807"/>
      <c r="CN310" s="807"/>
      <c r="CO310" s="807"/>
      <c r="CP310" s="807"/>
      <c r="CQ310" s="807"/>
      <c r="CR310" s="807"/>
      <c r="CS310" s="807"/>
      <c r="CT310" s="807"/>
      <c r="CU310" s="807"/>
      <c r="CV310" s="807"/>
      <c r="CW310" s="807"/>
      <c r="CX310" s="807"/>
      <c r="CY310" s="807"/>
      <c r="CZ310" s="807"/>
      <c r="DA310" s="807"/>
      <c r="DB310" s="807"/>
      <c r="DC310" s="807"/>
      <c r="DD310" s="807"/>
      <c r="DE310" s="807"/>
      <c r="DF310" s="807"/>
      <c r="DG310" s="807"/>
      <c r="DH310" s="807"/>
      <c r="DI310" s="807"/>
      <c r="DJ310" s="807"/>
      <c r="DK310" s="807"/>
      <c r="DL310" s="807"/>
      <c r="DM310" s="807"/>
      <c r="DN310" s="807"/>
      <c r="DO310" s="807"/>
      <c r="DP310" s="807"/>
      <c r="DQ310" s="807"/>
      <c r="DR310" s="807"/>
      <c r="DS310" s="807"/>
      <c r="DT310" s="807"/>
      <c r="DU310" s="807"/>
      <c r="DV310" s="807"/>
      <c r="DW310" s="807"/>
      <c r="DX310" s="807"/>
      <c r="DY310" s="807"/>
      <c r="DZ310" s="807"/>
      <c r="EA310" s="807"/>
      <c r="EB310" s="807"/>
      <c r="EC310" s="807"/>
      <c r="ED310" s="807"/>
      <c r="EE310" s="807"/>
      <c r="EF310" s="807"/>
      <c r="EG310" s="807"/>
      <c r="EH310" s="807"/>
      <c r="EI310" s="807"/>
      <c r="EJ310" s="807"/>
      <c r="EK310" s="807"/>
      <c r="EL310" s="807"/>
      <c r="EM310" s="807"/>
      <c r="EN310" s="807"/>
      <c r="EO310" s="807"/>
      <c r="EP310" s="807"/>
      <c r="EQ310" s="807"/>
      <c r="ER310" s="807"/>
      <c r="ES310" s="807"/>
      <c r="ET310" s="807"/>
      <c r="EU310" s="807"/>
      <c r="EV310" s="807"/>
      <c r="EW310" s="807"/>
      <c r="EX310" s="807"/>
      <c r="EY310" s="807"/>
      <c r="EZ310" s="807"/>
      <c r="FA310" s="807"/>
      <c r="FB310" s="807"/>
      <c r="FC310" s="807"/>
      <c r="FD310" s="807"/>
      <c r="FE310" s="807"/>
      <c r="FF310" s="807"/>
      <c r="FG310" s="807"/>
      <c r="FH310" s="807"/>
      <c r="FI310" s="807"/>
      <c r="FJ310" s="807"/>
      <c r="FK310" s="807"/>
      <c r="FL310" s="807"/>
      <c r="FM310" s="807"/>
      <c r="FN310" s="807"/>
      <c r="FO310" s="807"/>
      <c r="FP310" s="807"/>
      <c r="FQ310" s="807"/>
      <c r="FR310" s="807"/>
      <c r="FS310" s="807"/>
      <c r="FT310" s="807"/>
      <c r="FU310" s="807"/>
      <c r="FV310" s="807"/>
      <c r="FW310" s="807"/>
      <c r="FX310" s="807"/>
      <c r="FY310" s="807"/>
      <c r="FZ310" s="807"/>
      <c r="GA310" s="807"/>
      <c r="GB310" s="807"/>
      <c r="GC310" s="807"/>
      <c r="GD310" s="807"/>
      <c r="GE310" s="807"/>
      <c r="GF310" s="807"/>
      <c r="GG310" s="807"/>
      <c r="GH310" s="807"/>
      <c r="GI310" s="807"/>
      <c r="GJ310" s="807"/>
      <c r="GK310" s="807"/>
      <c r="GL310" s="807"/>
      <c r="GM310" s="807"/>
      <c r="GN310" s="807"/>
      <c r="GO310" s="807"/>
      <c r="GP310" s="807"/>
      <c r="GQ310" s="807"/>
      <c r="GR310" s="807"/>
      <c r="GS310" s="807"/>
      <c r="GT310" s="807"/>
      <c r="GU310" s="807"/>
      <c r="GV310" s="807"/>
      <c r="GW310" s="807"/>
      <c r="GX310" s="807"/>
      <c r="GY310" s="807"/>
      <c r="GZ310" s="807"/>
      <c r="HA310" s="807"/>
    </row>
    <row r="311" spans="1:209" ht="60" x14ac:dyDescent="0.25">
      <c r="A311" s="25">
        <v>1</v>
      </c>
      <c r="B311" s="1172" t="str">
        <f>'1 уровень'!B2834</f>
        <v>7. Посещение врачей приемных отделений при оказании медицинской помощи пациентам, не нуждающимся в оказании стационарной помощи</v>
      </c>
      <c r="C311" s="36">
        <f>'1 уровень'!E2834</f>
        <v>0</v>
      </c>
      <c r="D311" s="36">
        <f>'1 уровень'!F2834</f>
        <v>0</v>
      </c>
      <c r="E311" s="36">
        <f>'1 уровень'!G2834</f>
        <v>0</v>
      </c>
      <c r="F311" s="812">
        <f>'1 уровень'!H2834</f>
        <v>0</v>
      </c>
      <c r="G311" s="828">
        <f>'1 уровень'!I2834</f>
        <v>0</v>
      </c>
      <c r="H311" s="828">
        <f>'1 уровень'!J2834</f>
        <v>0</v>
      </c>
      <c r="I311" s="822">
        <f>'1 уровень'!K2834</f>
        <v>0</v>
      </c>
      <c r="J311" s="822">
        <f>'1 уровень'!L2834</f>
        <v>0</v>
      </c>
      <c r="K311" s="822">
        <f>'1 уровень'!M2834</f>
        <v>0</v>
      </c>
      <c r="L311" s="822">
        <f>'1 уровень'!N2834</f>
        <v>0</v>
      </c>
      <c r="M311" s="822">
        <f>'1 уровень'!O2834</f>
        <v>0</v>
      </c>
      <c r="N311" s="822">
        <f>'1 уровень'!P2834</f>
        <v>0</v>
      </c>
      <c r="O311" s="821">
        <f>'1 уровень'!Q2834</f>
        <v>0</v>
      </c>
      <c r="P311" s="821">
        <f>'1 уровень'!R2834</f>
        <v>0</v>
      </c>
      <c r="Q311" s="821">
        <f>'1 уровень'!S2834</f>
        <v>0</v>
      </c>
      <c r="R311" s="821">
        <f>'1 уровень'!T2834</f>
        <v>0</v>
      </c>
      <c r="S311" s="821">
        <f>'1 уровень'!U2834</f>
        <v>0</v>
      </c>
      <c r="T311" s="821">
        <f>'1 уровень'!V2834</f>
        <v>0</v>
      </c>
      <c r="U311" s="821">
        <f>'1 уровень'!W2834</f>
        <v>0</v>
      </c>
      <c r="V311" s="821">
        <f>'1 уровень'!X2834</f>
        <v>0</v>
      </c>
      <c r="W311" s="821">
        <f>'1 уровень'!Y2834</f>
        <v>0</v>
      </c>
      <c r="X311" s="821">
        <f>'1 уровень'!Z2834</f>
        <v>0</v>
      </c>
      <c r="Y311" s="821">
        <f>'1 уровень'!AA2834</f>
        <v>0</v>
      </c>
      <c r="Z311" s="821">
        <f>'1 уровень'!AB2834</f>
        <v>0</v>
      </c>
      <c r="AA311" s="821">
        <f>'1 уровень'!AC2834</f>
        <v>0</v>
      </c>
      <c r="AB311" s="821">
        <f>'1 уровень'!AD2834</f>
        <v>0</v>
      </c>
      <c r="AC311" s="3624">
        <f>'1 уровень'!AE2834</f>
        <v>0</v>
      </c>
      <c r="AD311" s="821">
        <f>'1 уровень'!AF2834</f>
        <v>0</v>
      </c>
      <c r="AE311" s="821">
        <f>'1 уровень'!AG2834</f>
        <v>0</v>
      </c>
      <c r="AF311" s="821">
        <f>'1 уровень'!AH2834</f>
        <v>0</v>
      </c>
      <c r="AG311" s="821">
        <f>'1 уровень'!AI2834</f>
        <v>0</v>
      </c>
      <c r="AH311" s="2332">
        <f>'1 уровень'!AJ2834</f>
        <v>0</v>
      </c>
      <c r="AI311" s="821"/>
      <c r="AJ311" s="821"/>
      <c r="AK311" s="36">
        <f>'1 уровень'!AK2824</f>
        <v>0</v>
      </c>
      <c r="AL311" s="36">
        <f>'1 уровень'!AL2824</f>
        <v>0</v>
      </c>
      <c r="AM311" s="36">
        <f>'1 уровень'!AM2824</f>
        <v>0</v>
      </c>
      <c r="AN311" s="1837"/>
      <c r="AO311" s="1837"/>
      <c r="AP311" s="1424"/>
      <c r="AQ311" s="1424"/>
      <c r="AR311" s="807"/>
      <c r="AS311" s="807"/>
      <c r="AT311" s="807"/>
      <c r="AU311" s="807"/>
      <c r="AV311" s="807"/>
      <c r="AW311" s="807"/>
      <c r="AX311" s="807"/>
      <c r="AY311" s="807"/>
      <c r="AZ311" s="807"/>
      <c r="BA311" s="807"/>
      <c r="BB311" s="807"/>
      <c r="BC311" s="807"/>
      <c r="BD311" s="807"/>
      <c r="BE311" s="807"/>
      <c r="BF311" s="807"/>
      <c r="BG311" s="807"/>
      <c r="BH311" s="807"/>
      <c r="BI311" s="807"/>
      <c r="BJ311" s="807"/>
      <c r="BK311" s="807"/>
      <c r="BL311" s="807"/>
      <c r="BM311" s="807"/>
      <c r="BN311" s="807"/>
      <c r="BO311" s="807"/>
      <c r="BP311" s="807"/>
      <c r="BQ311" s="807"/>
      <c r="BR311" s="807"/>
      <c r="BS311" s="807"/>
      <c r="BT311" s="807"/>
      <c r="BU311" s="807"/>
      <c r="BV311" s="807"/>
      <c r="BW311" s="807"/>
      <c r="BX311" s="807"/>
      <c r="BY311" s="807"/>
      <c r="BZ311" s="807"/>
      <c r="CA311" s="807"/>
      <c r="CB311" s="807"/>
      <c r="CC311" s="807"/>
      <c r="CD311" s="807"/>
      <c r="CE311" s="807"/>
      <c r="CF311" s="807"/>
      <c r="CG311" s="807"/>
      <c r="CH311" s="807"/>
      <c r="CI311" s="807"/>
      <c r="CJ311" s="807"/>
      <c r="CK311" s="807"/>
      <c r="CL311" s="807"/>
      <c r="CM311" s="807"/>
      <c r="CN311" s="807"/>
      <c r="CO311" s="807"/>
      <c r="CP311" s="807"/>
      <c r="CQ311" s="807"/>
      <c r="CR311" s="807"/>
      <c r="CS311" s="807"/>
      <c r="CT311" s="807"/>
      <c r="CU311" s="807"/>
      <c r="CV311" s="807"/>
      <c r="CW311" s="807"/>
      <c r="CX311" s="807"/>
      <c r="CY311" s="807"/>
      <c r="CZ311" s="807"/>
      <c r="DA311" s="807"/>
      <c r="DB311" s="807"/>
      <c r="DC311" s="807"/>
      <c r="DD311" s="807"/>
      <c r="DE311" s="807"/>
      <c r="DF311" s="807"/>
      <c r="DG311" s="807"/>
      <c r="DH311" s="807"/>
      <c r="DI311" s="807"/>
      <c r="DJ311" s="807"/>
      <c r="DK311" s="807"/>
      <c r="DL311" s="807"/>
      <c r="DM311" s="807"/>
      <c r="DN311" s="807"/>
      <c r="DO311" s="807"/>
      <c r="DP311" s="807"/>
      <c r="DQ311" s="807"/>
      <c r="DR311" s="807"/>
      <c r="DS311" s="807"/>
      <c r="DT311" s="807"/>
      <c r="DU311" s="807"/>
      <c r="DV311" s="807"/>
      <c r="DW311" s="807"/>
      <c r="DX311" s="807"/>
      <c r="DY311" s="807"/>
      <c r="DZ311" s="807"/>
      <c r="EA311" s="807"/>
      <c r="EB311" s="807"/>
      <c r="EC311" s="807"/>
      <c r="ED311" s="807"/>
      <c r="EE311" s="807"/>
      <c r="EF311" s="807"/>
      <c r="EG311" s="807"/>
      <c r="EH311" s="807"/>
      <c r="EI311" s="807"/>
      <c r="EJ311" s="807"/>
      <c r="EK311" s="807"/>
      <c r="EL311" s="807"/>
      <c r="EM311" s="807"/>
      <c r="EN311" s="807"/>
      <c r="EO311" s="807"/>
      <c r="EP311" s="807"/>
      <c r="EQ311" s="807"/>
      <c r="ER311" s="807"/>
      <c r="ES311" s="807"/>
      <c r="ET311" s="807"/>
      <c r="EU311" s="807"/>
      <c r="EV311" s="807"/>
      <c r="EW311" s="807"/>
      <c r="EX311" s="807"/>
      <c r="EY311" s="807"/>
      <c r="EZ311" s="807"/>
      <c r="FA311" s="807"/>
      <c r="FB311" s="807"/>
      <c r="FC311" s="807"/>
      <c r="FD311" s="807"/>
      <c r="FE311" s="807"/>
      <c r="FF311" s="807"/>
      <c r="FG311" s="807"/>
      <c r="FH311" s="807"/>
      <c r="FI311" s="807"/>
      <c r="FJ311" s="807"/>
      <c r="FK311" s="807"/>
      <c r="FL311" s="807"/>
      <c r="FM311" s="807"/>
      <c r="FN311" s="807"/>
      <c r="FO311" s="807"/>
      <c r="FP311" s="807"/>
      <c r="FQ311" s="807"/>
      <c r="FR311" s="807"/>
      <c r="FS311" s="807"/>
      <c r="FT311" s="807"/>
      <c r="FU311" s="807"/>
      <c r="FV311" s="807"/>
      <c r="FW311" s="807"/>
      <c r="FX311" s="807"/>
      <c r="FY311" s="807"/>
      <c r="FZ311" s="807"/>
      <c r="GA311" s="807"/>
      <c r="GB311" s="807"/>
      <c r="GC311" s="807"/>
      <c r="GD311" s="807"/>
      <c r="GE311" s="807"/>
      <c r="GF311" s="807"/>
      <c r="GG311" s="807"/>
      <c r="GH311" s="807"/>
      <c r="GI311" s="807"/>
      <c r="GJ311" s="807"/>
      <c r="GK311" s="807"/>
      <c r="GL311" s="807"/>
      <c r="GM311" s="807"/>
      <c r="GN311" s="807"/>
      <c r="GO311" s="807"/>
      <c r="GP311" s="807"/>
      <c r="GQ311" s="807"/>
      <c r="GR311" s="807"/>
      <c r="GS311" s="807"/>
      <c r="GT311" s="807"/>
      <c r="GU311" s="807"/>
      <c r="GV311" s="807"/>
      <c r="GW311" s="807"/>
      <c r="GX311" s="807"/>
      <c r="GY311" s="807"/>
      <c r="GZ311" s="807"/>
      <c r="HA311" s="807"/>
    </row>
    <row r="312" spans="1:209" x14ac:dyDescent="0.25">
      <c r="A312" s="25">
        <v>1</v>
      </c>
      <c r="B312" s="1172" t="str">
        <f>'1 уровень'!B2835</f>
        <v>Всего посещений с иными целями</v>
      </c>
      <c r="C312" s="36">
        <f>'1 уровень'!E2835</f>
        <v>26049</v>
      </c>
      <c r="D312" s="36">
        <f>'1 уровень'!F2835</f>
        <v>26049</v>
      </c>
      <c r="E312" s="36">
        <f>'1 уровень'!G2835</f>
        <v>26685.625</v>
      </c>
      <c r="F312" s="812">
        <f>'1 уровень'!H2835</f>
        <v>102.44395178317787</v>
      </c>
      <c r="G312" s="828">
        <f>'1 уровень'!I2835</f>
        <v>0</v>
      </c>
      <c r="H312" s="828">
        <f>'1 уровень'!J2835</f>
        <v>0</v>
      </c>
      <c r="I312" s="822">
        <f>'1 уровень'!K2835</f>
        <v>0</v>
      </c>
      <c r="J312" s="822">
        <f>'1 уровень'!L2835</f>
        <v>0</v>
      </c>
      <c r="K312" s="822">
        <f>'1 уровень'!M2835</f>
        <v>0</v>
      </c>
      <c r="L312" s="822">
        <f>'1 уровень'!N2835</f>
        <v>0</v>
      </c>
      <c r="M312" s="822">
        <f>'1 уровень'!O2835</f>
        <v>0</v>
      </c>
      <c r="N312" s="822">
        <f>'1 уровень'!P2835</f>
        <v>0</v>
      </c>
      <c r="O312" s="821">
        <f>'1 уровень'!Q2835</f>
        <v>0</v>
      </c>
      <c r="P312" s="821">
        <f>'1 уровень'!R2835</f>
        <v>0</v>
      </c>
      <c r="Q312" s="821">
        <f>'1 уровень'!S2835</f>
        <v>0</v>
      </c>
      <c r="R312" s="821">
        <f>'1 уровень'!T2835</f>
        <v>0</v>
      </c>
      <c r="S312" s="821">
        <f>'1 уровень'!U2835</f>
        <v>0</v>
      </c>
      <c r="T312" s="821">
        <f>'1 уровень'!V2835</f>
        <v>0</v>
      </c>
      <c r="U312" s="821">
        <f>'1 уровень'!W2835</f>
        <v>0</v>
      </c>
      <c r="V312" s="821">
        <f>'1 уровень'!X2835</f>
        <v>0</v>
      </c>
      <c r="W312" s="821">
        <f>'1 уровень'!Y2835</f>
        <v>0</v>
      </c>
      <c r="X312" s="821">
        <f>'1 уровень'!Z2835</f>
        <v>0</v>
      </c>
      <c r="Y312" s="821">
        <f>'1 уровень'!AA2835</f>
        <v>0</v>
      </c>
      <c r="Z312" s="821">
        <f>'1 уровень'!AB2835</f>
        <v>0</v>
      </c>
      <c r="AA312" s="821">
        <f>'1 уровень'!AC2835</f>
        <v>0</v>
      </c>
      <c r="AB312" s="821">
        <f>'1 уровень'!AD2835</f>
        <v>0</v>
      </c>
      <c r="AC312" s="3624">
        <f>'1 уровень'!AE2835</f>
        <v>0</v>
      </c>
      <c r="AD312" s="821">
        <f>'1 уровень'!AF2835</f>
        <v>0</v>
      </c>
      <c r="AE312" s="821">
        <f>'1 уровень'!AG2835</f>
        <v>0</v>
      </c>
      <c r="AF312" s="821">
        <f>'1 уровень'!AH2835</f>
        <v>0</v>
      </c>
      <c r="AG312" s="821">
        <f>'1 уровень'!AI2835</f>
        <v>0</v>
      </c>
      <c r="AH312" s="2332">
        <f>'1 уровень'!AJ2835</f>
        <v>0</v>
      </c>
      <c r="AI312" s="821"/>
      <c r="AJ312" s="821"/>
      <c r="AK312" s="36">
        <f>'1 уровень'!AK2825</f>
        <v>0</v>
      </c>
      <c r="AL312" s="36">
        <f>'1 уровень'!AL2825</f>
        <v>0</v>
      </c>
      <c r="AM312" s="36">
        <f>'1 уровень'!AM2825</f>
        <v>0</v>
      </c>
      <c r="AN312" s="1837"/>
      <c r="AO312" s="1837"/>
      <c r="AP312" s="1424"/>
      <c r="AQ312" s="1424"/>
      <c r="AR312" s="807"/>
      <c r="AS312" s="807"/>
      <c r="AT312" s="807"/>
      <c r="AU312" s="807"/>
      <c r="AV312" s="807"/>
      <c r="AW312" s="807"/>
      <c r="AX312" s="807"/>
      <c r="AY312" s="807"/>
      <c r="AZ312" s="807"/>
      <c r="BA312" s="807"/>
      <c r="BB312" s="807"/>
      <c r="BC312" s="807"/>
      <c r="BD312" s="807"/>
      <c r="BE312" s="807"/>
      <c r="BF312" s="807"/>
      <c r="BG312" s="807"/>
      <c r="BH312" s="807"/>
      <c r="BI312" s="807"/>
      <c r="BJ312" s="807"/>
      <c r="BK312" s="807"/>
      <c r="BL312" s="807"/>
      <c r="BM312" s="807"/>
      <c r="BN312" s="807"/>
      <c r="BO312" s="807"/>
      <c r="BP312" s="807"/>
      <c r="BQ312" s="807"/>
      <c r="BR312" s="807"/>
      <c r="BS312" s="807"/>
      <c r="BT312" s="807"/>
      <c r="BU312" s="807"/>
      <c r="BV312" s="807"/>
      <c r="BW312" s="807"/>
      <c r="BX312" s="807"/>
      <c r="BY312" s="807"/>
      <c r="BZ312" s="807"/>
      <c r="CA312" s="807"/>
      <c r="CB312" s="807"/>
      <c r="CC312" s="807"/>
      <c r="CD312" s="807"/>
      <c r="CE312" s="807"/>
      <c r="CF312" s="807"/>
      <c r="CG312" s="807"/>
      <c r="CH312" s="807"/>
      <c r="CI312" s="807"/>
      <c r="CJ312" s="807"/>
      <c r="CK312" s="807"/>
      <c r="CL312" s="807"/>
      <c r="CM312" s="807"/>
      <c r="CN312" s="807"/>
      <c r="CO312" s="807"/>
      <c r="CP312" s="807"/>
      <c r="CQ312" s="807"/>
      <c r="CR312" s="807"/>
      <c r="CS312" s="807"/>
      <c r="CT312" s="807"/>
      <c r="CU312" s="807"/>
      <c r="CV312" s="807"/>
      <c r="CW312" s="807"/>
      <c r="CX312" s="807"/>
      <c r="CY312" s="807"/>
      <c r="CZ312" s="807"/>
      <c r="DA312" s="807"/>
      <c r="DB312" s="807"/>
      <c r="DC312" s="807"/>
      <c r="DD312" s="807"/>
      <c r="DE312" s="807"/>
      <c r="DF312" s="807"/>
      <c r="DG312" s="807"/>
      <c r="DH312" s="807"/>
      <c r="DI312" s="807"/>
      <c r="DJ312" s="807"/>
      <c r="DK312" s="807"/>
      <c r="DL312" s="807"/>
      <c r="DM312" s="807"/>
      <c r="DN312" s="807"/>
      <c r="DO312" s="807"/>
      <c r="DP312" s="807"/>
      <c r="DQ312" s="807"/>
      <c r="DR312" s="807"/>
      <c r="DS312" s="807"/>
      <c r="DT312" s="807"/>
      <c r="DU312" s="807"/>
      <c r="DV312" s="807"/>
      <c r="DW312" s="807"/>
      <c r="DX312" s="807"/>
      <c r="DY312" s="807"/>
      <c r="DZ312" s="807"/>
      <c r="EA312" s="807"/>
      <c r="EB312" s="807"/>
      <c r="EC312" s="807"/>
      <c r="ED312" s="807"/>
      <c r="EE312" s="807"/>
      <c r="EF312" s="807"/>
      <c r="EG312" s="807"/>
      <c r="EH312" s="807"/>
      <c r="EI312" s="807"/>
      <c r="EJ312" s="807"/>
      <c r="EK312" s="807"/>
      <c r="EL312" s="807"/>
      <c r="EM312" s="807"/>
      <c r="EN312" s="807"/>
      <c r="EO312" s="807"/>
      <c r="EP312" s="807"/>
      <c r="EQ312" s="807"/>
      <c r="ER312" s="807"/>
      <c r="ES312" s="807"/>
      <c r="ET312" s="807"/>
      <c r="EU312" s="807"/>
      <c r="EV312" s="807"/>
      <c r="EW312" s="807"/>
      <c r="EX312" s="807"/>
      <c r="EY312" s="807"/>
      <c r="EZ312" s="807"/>
      <c r="FA312" s="807"/>
      <c r="FB312" s="807"/>
      <c r="FC312" s="807"/>
      <c r="FD312" s="807"/>
      <c r="FE312" s="807"/>
      <c r="FF312" s="807"/>
      <c r="FG312" s="807"/>
      <c r="FH312" s="807"/>
      <c r="FI312" s="807"/>
      <c r="FJ312" s="807"/>
      <c r="FK312" s="807"/>
      <c r="FL312" s="807"/>
      <c r="FM312" s="807"/>
      <c r="FN312" s="807"/>
      <c r="FO312" s="807"/>
      <c r="FP312" s="807"/>
      <c r="FQ312" s="807"/>
      <c r="FR312" s="807"/>
      <c r="FS312" s="807"/>
      <c r="FT312" s="807"/>
      <c r="FU312" s="807"/>
      <c r="FV312" s="807"/>
      <c r="FW312" s="807"/>
      <c r="FX312" s="807"/>
      <c r="FY312" s="807"/>
      <c r="FZ312" s="807"/>
      <c r="GA312" s="807"/>
      <c r="GB312" s="807"/>
      <c r="GC312" s="807"/>
      <c r="GD312" s="807"/>
      <c r="GE312" s="807"/>
      <c r="GF312" s="807"/>
      <c r="GG312" s="807"/>
      <c r="GH312" s="807"/>
      <c r="GI312" s="807"/>
      <c r="GJ312" s="807"/>
      <c r="GK312" s="807"/>
      <c r="GL312" s="807"/>
      <c r="GM312" s="807"/>
      <c r="GN312" s="807"/>
      <c r="GO312" s="807"/>
      <c r="GP312" s="807"/>
      <c r="GQ312" s="807"/>
      <c r="GR312" s="807"/>
      <c r="GS312" s="807"/>
      <c r="GT312" s="807"/>
      <c r="GU312" s="807"/>
      <c r="GV312" s="807"/>
      <c r="GW312" s="807"/>
      <c r="GX312" s="807"/>
      <c r="GY312" s="807"/>
      <c r="GZ312" s="807"/>
      <c r="HA312" s="807"/>
    </row>
    <row r="313" spans="1:209" ht="29.25" x14ac:dyDescent="0.25">
      <c r="A313" s="25">
        <v>1</v>
      </c>
      <c r="B313" s="1932" t="str">
        <f>'1 уровень'!B2836</f>
        <v>Всего посещений при проведении профилактических мероприятий</v>
      </c>
      <c r="C313" s="36">
        <f>'1 уровень'!E2836</f>
        <v>3632</v>
      </c>
      <c r="D313" s="36">
        <f>'1 уровень'!F2836</f>
        <v>3632</v>
      </c>
      <c r="E313" s="36">
        <f>'1 уровень'!G2836</f>
        <v>2657</v>
      </c>
      <c r="F313" s="812">
        <f>'1 уровень'!H2836</f>
        <v>73.155286343612332</v>
      </c>
      <c r="G313" s="828">
        <f>'1 уровень'!I2836</f>
        <v>0</v>
      </c>
      <c r="H313" s="828">
        <f>'1 уровень'!J2836</f>
        <v>0</v>
      </c>
      <c r="I313" s="822">
        <f>'1 уровень'!K2836</f>
        <v>0</v>
      </c>
      <c r="J313" s="822">
        <f>'1 уровень'!L2836</f>
        <v>0</v>
      </c>
      <c r="K313" s="822">
        <f>'1 уровень'!M2836</f>
        <v>0</v>
      </c>
      <c r="L313" s="822">
        <f>'1 уровень'!N2836</f>
        <v>0</v>
      </c>
      <c r="M313" s="822">
        <f>'1 уровень'!O2836</f>
        <v>0</v>
      </c>
      <c r="N313" s="822">
        <f>'1 уровень'!P2836</f>
        <v>0</v>
      </c>
      <c r="O313" s="821">
        <f>'1 уровень'!Q2836</f>
        <v>0</v>
      </c>
      <c r="P313" s="821">
        <f>'1 уровень'!R2836</f>
        <v>0</v>
      </c>
      <c r="Q313" s="821">
        <f>'1 уровень'!S2836</f>
        <v>0</v>
      </c>
      <c r="R313" s="821">
        <f>'1 уровень'!T2836</f>
        <v>0</v>
      </c>
      <c r="S313" s="821">
        <f>'1 уровень'!U2836</f>
        <v>0</v>
      </c>
      <c r="T313" s="821">
        <f>'1 уровень'!V2836</f>
        <v>0</v>
      </c>
      <c r="U313" s="821">
        <f>'1 уровень'!W2836</f>
        <v>0</v>
      </c>
      <c r="V313" s="821">
        <f>'1 уровень'!X2836</f>
        <v>0</v>
      </c>
      <c r="W313" s="821">
        <f>'1 уровень'!Y2836</f>
        <v>0</v>
      </c>
      <c r="X313" s="821">
        <f>'1 уровень'!Z2836</f>
        <v>0</v>
      </c>
      <c r="Y313" s="821">
        <f>'1 уровень'!AA2836</f>
        <v>0</v>
      </c>
      <c r="Z313" s="821">
        <f>'1 уровень'!AB2836</f>
        <v>0</v>
      </c>
      <c r="AA313" s="821">
        <f>'1 уровень'!AC2836</f>
        <v>0</v>
      </c>
      <c r="AB313" s="821">
        <f>'1 уровень'!AD2836</f>
        <v>0</v>
      </c>
      <c r="AC313" s="3624">
        <f>'1 уровень'!AE2836</f>
        <v>0</v>
      </c>
      <c r="AD313" s="821">
        <f>'1 уровень'!AF2836</f>
        <v>0</v>
      </c>
      <c r="AE313" s="821">
        <f>'1 уровень'!AG2836</f>
        <v>0</v>
      </c>
      <c r="AF313" s="821">
        <f>'1 уровень'!AH2836</f>
        <v>0</v>
      </c>
      <c r="AG313" s="821">
        <f>'1 уровень'!AI2836</f>
        <v>0</v>
      </c>
      <c r="AH313" s="2332">
        <f>'1 уровень'!AJ2836</f>
        <v>0</v>
      </c>
      <c r="AI313" s="821"/>
      <c r="AJ313" s="821"/>
      <c r="AK313" s="36">
        <f>'1 уровень'!AK2826</f>
        <v>0</v>
      </c>
      <c r="AL313" s="36">
        <f>'1 уровень'!AL2826</f>
        <v>0</v>
      </c>
      <c r="AM313" s="36">
        <f>'1 уровень'!AM2826</f>
        <v>0</v>
      </c>
      <c r="AN313" s="1837"/>
      <c r="AO313" s="1837"/>
      <c r="AP313" s="1424"/>
      <c r="AQ313" s="1424"/>
      <c r="AR313" s="807"/>
      <c r="AS313" s="807"/>
      <c r="AT313" s="807"/>
      <c r="AU313" s="807"/>
      <c r="AV313" s="807"/>
      <c r="AW313" s="807"/>
      <c r="AX313" s="807"/>
      <c r="AY313" s="807"/>
      <c r="AZ313" s="807"/>
      <c r="BA313" s="807"/>
      <c r="BB313" s="807"/>
      <c r="BC313" s="807"/>
      <c r="BD313" s="807"/>
      <c r="BE313" s="807"/>
      <c r="BF313" s="807"/>
      <c r="BG313" s="807"/>
      <c r="BH313" s="807"/>
      <c r="BI313" s="807"/>
      <c r="BJ313" s="807"/>
      <c r="BK313" s="807"/>
      <c r="BL313" s="807"/>
      <c r="BM313" s="807"/>
      <c r="BN313" s="807"/>
      <c r="BO313" s="807"/>
      <c r="BP313" s="807"/>
      <c r="BQ313" s="807"/>
      <c r="BR313" s="807"/>
      <c r="BS313" s="807"/>
      <c r="BT313" s="807"/>
      <c r="BU313" s="807"/>
      <c r="BV313" s="807"/>
      <c r="BW313" s="807"/>
      <c r="BX313" s="807"/>
      <c r="BY313" s="807"/>
      <c r="BZ313" s="807"/>
      <c r="CA313" s="807"/>
      <c r="CB313" s="807"/>
      <c r="CC313" s="807"/>
      <c r="CD313" s="807"/>
      <c r="CE313" s="807"/>
      <c r="CF313" s="807"/>
      <c r="CG313" s="807"/>
      <c r="CH313" s="807"/>
      <c r="CI313" s="807"/>
      <c r="CJ313" s="807"/>
      <c r="CK313" s="807"/>
      <c r="CL313" s="807"/>
      <c r="CM313" s="807"/>
      <c r="CN313" s="807"/>
      <c r="CO313" s="807"/>
      <c r="CP313" s="807"/>
      <c r="CQ313" s="807"/>
      <c r="CR313" s="807"/>
      <c r="CS313" s="807"/>
      <c r="CT313" s="807"/>
      <c r="CU313" s="807"/>
      <c r="CV313" s="807"/>
      <c r="CW313" s="807"/>
      <c r="CX313" s="807"/>
      <c r="CY313" s="807"/>
      <c r="CZ313" s="807"/>
      <c r="DA313" s="807"/>
      <c r="DB313" s="807"/>
      <c r="DC313" s="807"/>
      <c r="DD313" s="807"/>
      <c r="DE313" s="807"/>
      <c r="DF313" s="807"/>
      <c r="DG313" s="807"/>
      <c r="DH313" s="807"/>
      <c r="DI313" s="807"/>
      <c r="DJ313" s="807"/>
      <c r="DK313" s="807"/>
      <c r="DL313" s="807"/>
      <c r="DM313" s="807"/>
      <c r="DN313" s="807"/>
      <c r="DO313" s="807"/>
      <c r="DP313" s="807"/>
      <c r="DQ313" s="807"/>
      <c r="DR313" s="807"/>
      <c r="DS313" s="807"/>
      <c r="DT313" s="807"/>
      <c r="DU313" s="807"/>
      <c r="DV313" s="807"/>
      <c r="DW313" s="807"/>
      <c r="DX313" s="807"/>
      <c r="DY313" s="807"/>
      <c r="DZ313" s="807"/>
      <c r="EA313" s="807"/>
      <c r="EB313" s="807"/>
      <c r="EC313" s="807"/>
      <c r="ED313" s="807"/>
      <c r="EE313" s="807"/>
      <c r="EF313" s="807"/>
      <c r="EG313" s="807"/>
      <c r="EH313" s="807"/>
      <c r="EI313" s="807"/>
      <c r="EJ313" s="807"/>
      <c r="EK313" s="807"/>
      <c r="EL313" s="807"/>
      <c r="EM313" s="807"/>
      <c r="EN313" s="807"/>
      <c r="EO313" s="807"/>
      <c r="EP313" s="807"/>
      <c r="EQ313" s="807"/>
      <c r="ER313" s="807"/>
      <c r="ES313" s="807"/>
      <c r="ET313" s="807"/>
      <c r="EU313" s="807"/>
      <c r="EV313" s="807"/>
      <c r="EW313" s="807"/>
      <c r="EX313" s="807"/>
      <c r="EY313" s="807"/>
      <c r="EZ313" s="807"/>
      <c r="FA313" s="807"/>
      <c r="FB313" s="807"/>
      <c r="FC313" s="807"/>
      <c r="FD313" s="807"/>
      <c r="FE313" s="807"/>
      <c r="FF313" s="807"/>
      <c r="FG313" s="807"/>
      <c r="FH313" s="807"/>
      <c r="FI313" s="807"/>
      <c r="FJ313" s="807"/>
      <c r="FK313" s="807"/>
      <c r="FL313" s="807"/>
      <c r="FM313" s="807"/>
      <c r="FN313" s="807"/>
      <c r="FO313" s="807"/>
      <c r="FP313" s="807"/>
      <c r="FQ313" s="807"/>
      <c r="FR313" s="807"/>
      <c r="FS313" s="807"/>
      <c r="FT313" s="807"/>
      <c r="FU313" s="807"/>
      <c r="FV313" s="807"/>
      <c r="FW313" s="807"/>
      <c r="FX313" s="807"/>
      <c r="FY313" s="807"/>
      <c r="FZ313" s="807"/>
      <c r="GA313" s="807"/>
      <c r="GB313" s="807"/>
      <c r="GC313" s="807"/>
      <c r="GD313" s="807"/>
      <c r="GE313" s="807"/>
      <c r="GF313" s="807"/>
      <c r="GG313" s="807"/>
      <c r="GH313" s="807"/>
      <c r="GI313" s="807"/>
      <c r="GJ313" s="807"/>
      <c r="GK313" s="807"/>
      <c r="GL313" s="807"/>
      <c r="GM313" s="807"/>
      <c r="GN313" s="807"/>
      <c r="GO313" s="807"/>
      <c r="GP313" s="807"/>
      <c r="GQ313" s="807"/>
      <c r="GR313" s="807"/>
      <c r="GS313" s="807"/>
      <c r="GT313" s="807"/>
      <c r="GU313" s="807"/>
      <c r="GV313" s="807"/>
      <c r="GW313" s="807"/>
      <c r="GX313" s="807"/>
      <c r="GY313" s="807"/>
      <c r="GZ313" s="807"/>
      <c r="HA313" s="807"/>
    </row>
    <row r="314" spans="1:209" ht="30" x14ac:dyDescent="0.25">
      <c r="A314" s="25">
        <v>1</v>
      </c>
      <c r="B314" s="1931" t="str">
        <f>'1 уровень'!B2837</f>
        <v>Всего обращений по поводу заболеваний</v>
      </c>
      <c r="C314" s="36">
        <f>'1 уровень'!E2837</f>
        <v>22063.829787234041</v>
      </c>
      <c r="D314" s="36">
        <f>'1 уровень'!F2837</f>
        <v>22063.829787234041</v>
      </c>
      <c r="E314" s="36">
        <f>'1 уровень'!G2837</f>
        <v>12565.118085106384</v>
      </c>
      <c r="F314" s="812">
        <f>'1 уровень'!H2837</f>
        <v>56.948944069431064</v>
      </c>
      <c r="G314" s="828">
        <f>'1 уровень'!I2837</f>
        <v>0</v>
      </c>
      <c r="H314" s="828">
        <f>'1 уровень'!J2837</f>
        <v>0</v>
      </c>
      <c r="I314" s="822">
        <f>'1 уровень'!K2837</f>
        <v>0</v>
      </c>
      <c r="J314" s="822">
        <f>'1 уровень'!L2837</f>
        <v>0</v>
      </c>
      <c r="K314" s="822">
        <f>'1 уровень'!M2837</f>
        <v>0</v>
      </c>
      <c r="L314" s="822">
        <f>'1 уровень'!N2837</f>
        <v>0</v>
      </c>
      <c r="M314" s="822">
        <f>'1 уровень'!O2837</f>
        <v>0</v>
      </c>
      <c r="N314" s="822">
        <f>'1 уровень'!P2837</f>
        <v>0</v>
      </c>
      <c r="O314" s="821">
        <f>'1 уровень'!Q2837</f>
        <v>0</v>
      </c>
      <c r="P314" s="821">
        <f>'1 уровень'!R2837</f>
        <v>0</v>
      </c>
      <c r="Q314" s="821">
        <f>'1 уровень'!S2837</f>
        <v>0</v>
      </c>
      <c r="R314" s="821">
        <f>'1 уровень'!T2837</f>
        <v>0</v>
      </c>
      <c r="S314" s="821">
        <f>'1 уровень'!U2837</f>
        <v>0</v>
      </c>
      <c r="T314" s="821">
        <f>'1 уровень'!V2837</f>
        <v>0</v>
      </c>
      <c r="U314" s="821">
        <f>'1 уровень'!W2837</f>
        <v>0</v>
      </c>
      <c r="V314" s="821">
        <f>'1 уровень'!X2837</f>
        <v>0</v>
      </c>
      <c r="W314" s="821">
        <f>'1 уровень'!Y2837</f>
        <v>0</v>
      </c>
      <c r="X314" s="821">
        <f>'1 уровень'!Z2837</f>
        <v>0</v>
      </c>
      <c r="Y314" s="821">
        <f>'1 уровень'!AA2837</f>
        <v>0</v>
      </c>
      <c r="Z314" s="821">
        <f>'1 уровень'!AB2837</f>
        <v>0</v>
      </c>
      <c r="AA314" s="821">
        <f>'1 уровень'!AC2837</f>
        <v>0</v>
      </c>
      <c r="AB314" s="821">
        <f>'1 уровень'!AD2837</f>
        <v>0</v>
      </c>
      <c r="AC314" s="3624">
        <f>'1 уровень'!AE2837</f>
        <v>0</v>
      </c>
      <c r="AD314" s="821">
        <f>'1 уровень'!AF2837</f>
        <v>0</v>
      </c>
      <c r="AE314" s="821">
        <f>'1 уровень'!AG2837</f>
        <v>0</v>
      </c>
      <c r="AF314" s="821">
        <f>'1 уровень'!AH2837</f>
        <v>0</v>
      </c>
      <c r="AG314" s="821">
        <f>'1 уровень'!AI2837</f>
        <v>0</v>
      </c>
      <c r="AH314" s="2332">
        <f>'1 уровень'!AJ2837</f>
        <v>0</v>
      </c>
      <c r="AI314" s="821"/>
      <c r="AJ314" s="821"/>
      <c r="AK314" s="36">
        <f>'1 уровень'!AK2827</f>
        <v>0</v>
      </c>
      <c r="AL314" s="36">
        <f>'1 уровень'!AL2827</f>
        <v>0</v>
      </c>
      <c r="AM314" s="36">
        <f>'1 уровень'!AM2827</f>
        <v>0</v>
      </c>
      <c r="AN314" s="1837"/>
      <c r="AO314" s="1837"/>
      <c r="AP314" s="1424"/>
      <c r="AQ314" s="1424"/>
      <c r="AR314" s="807"/>
      <c r="AS314" s="807"/>
      <c r="AT314" s="807"/>
      <c r="AU314" s="807"/>
      <c r="AV314" s="807"/>
      <c r="AW314" s="807"/>
      <c r="AX314" s="807"/>
      <c r="AY314" s="807"/>
      <c r="AZ314" s="807"/>
      <c r="BA314" s="807"/>
      <c r="BB314" s="807"/>
      <c r="BC314" s="807"/>
      <c r="BD314" s="807"/>
      <c r="BE314" s="807"/>
      <c r="BF314" s="807"/>
      <c r="BG314" s="807"/>
      <c r="BH314" s="807"/>
      <c r="BI314" s="807"/>
      <c r="BJ314" s="807"/>
      <c r="BK314" s="807"/>
      <c r="BL314" s="807"/>
      <c r="BM314" s="807"/>
      <c r="BN314" s="807"/>
      <c r="BO314" s="807"/>
      <c r="BP314" s="807"/>
      <c r="BQ314" s="807"/>
      <c r="BR314" s="807"/>
      <c r="BS314" s="807"/>
      <c r="BT314" s="807"/>
      <c r="BU314" s="807"/>
      <c r="BV314" s="807"/>
      <c r="BW314" s="807"/>
      <c r="BX314" s="807"/>
      <c r="BY314" s="807"/>
      <c r="BZ314" s="807"/>
      <c r="CA314" s="807"/>
      <c r="CB314" s="807"/>
      <c r="CC314" s="807"/>
      <c r="CD314" s="807"/>
      <c r="CE314" s="807"/>
      <c r="CF314" s="807"/>
      <c r="CG314" s="807"/>
      <c r="CH314" s="807"/>
      <c r="CI314" s="807"/>
      <c r="CJ314" s="807"/>
      <c r="CK314" s="807"/>
      <c r="CL314" s="807"/>
      <c r="CM314" s="807"/>
      <c r="CN314" s="807"/>
      <c r="CO314" s="807"/>
      <c r="CP314" s="807"/>
      <c r="CQ314" s="807"/>
      <c r="CR314" s="807"/>
      <c r="CS314" s="807"/>
      <c r="CT314" s="807"/>
      <c r="CU314" s="807"/>
      <c r="CV314" s="807"/>
      <c r="CW314" s="807"/>
      <c r="CX314" s="807"/>
      <c r="CY314" s="807"/>
      <c r="CZ314" s="807"/>
      <c r="DA314" s="807"/>
      <c r="DB314" s="807"/>
      <c r="DC314" s="807"/>
      <c r="DD314" s="807"/>
      <c r="DE314" s="807"/>
      <c r="DF314" s="807"/>
      <c r="DG314" s="807"/>
      <c r="DH314" s="807"/>
      <c r="DI314" s="807"/>
      <c r="DJ314" s="807"/>
      <c r="DK314" s="807"/>
      <c r="DL314" s="807"/>
      <c r="DM314" s="807"/>
      <c r="DN314" s="807"/>
      <c r="DO314" s="807"/>
      <c r="DP314" s="807"/>
      <c r="DQ314" s="807"/>
      <c r="DR314" s="807"/>
      <c r="DS314" s="807"/>
      <c r="DT314" s="807"/>
      <c r="DU314" s="807"/>
      <c r="DV314" s="807"/>
      <c r="DW314" s="807"/>
      <c r="DX314" s="807"/>
      <c r="DY314" s="807"/>
      <c r="DZ314" s="807"/>
      <c r="EA314" s="807"/>
      <c r="EB314" s="807"/>
      <c r="EC314" s="807"/>
      <c r="ED314" s="807"/>
      <c r="EE314" s="807"/>
      <c r="EF314" s="807"/>
      <c r="EG314" s="807"/>
      <c r="EH314" s="807"/>
      <c r="EI314" s="807"/>
      <c r="EJ314" s="807"/>
      <c r="EK314" s="807"/>
      <c r="EL314" s="807"/>
      <c r="EM314" s="807"/>
      <c r="EN314" s="807"/>
      <c r="EO314" s="807"/>
      <c r="EP314" s="807"/>
      <c r="EQ314" s="807"/>
      <c r="ER314" s="807"/>
      <c r="ES314" s="807"/>
      <c r="ET314" s="807"/>
      <c r="EU314" s="807"/>
      <c r="EV314" s="807"/>
      <c r="EW314" s="807"/>
      <c r="EX314" s="807"/>
      <c r="EY314" s="807"/>
      <c r="EZ314" s="807"/>
      <c r="FA314" s="807"/>
      <c r="FB314" s="807"/>
      <c r="FC314" s="807"/>
      <c r="FD314" s="807"/>
      <c r="FE314" s="807"/>
      <c r="FF314" s="807"/>
      <c r="FG314" s="807"/>
      <c r="FH314" s="807"/>
      <c r="FI314" s="807"/>
      <c r="FJ314" s="807"/>
      <c r="FK314" s="807"/>
      <c r="FL314" s="807"/>
      <c r="FM314" s="807"/>
      <c r="FN314" s="807"/>
      <c r="FO314" s="807"/>
      <c r="FP314" s="807"/>
      <c r="FQ314" s="807"/>
      <c r="FR314" s="807"/>
      <c r="FS314" s="807"/>
      <c r="FT314" s="807"/>
      <c r="FU314" s="807"/>
      <c r="FV314" s="807"/>
      <c r="FW314" s="807"/>
      <c r="FX314" s="807"/>
      <c r="FY314" s="807"/>
      <c r="FZ314" s="807"/>
      <c r="GA314" s="807"/>
      <c r="GB314" s="807"/>
      <c r="GC314" s="807"/>
      <c r="GD314" s="807"/>
      <c r="GE314" s="807"/>
      <c r="GF314" s="807"/>
      <c r="GG314" s="807"/>
      <c r="GH314" s="807"/>
      <c r="GI314" s="807"/>
      <c r="GJ314" s="807"/>
      <c r="GK314" s="807"/>
      <c r="GL314" s="807"/>
      <c r="GM314" s="807"/>
      <c r="GN314" s="807"/>
      <c r="GO314" s="807"/>
      <c r="GP314" s="807"/>
      <c r="GQ314" s="807"/>
      <c r="GR314" s="807"/>
      <c r="GS314" s="807"/>
      <c r="GT314" s="807"/>
      <c r="GU314" s="807"/>
      <c r="GV314" s="807"/>
      <c r="GW314" s="807"/>
      <c r="GX314" s="807"/>
      <c r="GY314" s="807"/>
      <c r="GZ314" s="807"/>
      <c r="HA314" s="807"/>
    </row>
    <row r="315" spans="1:209" ht="29.25" x14ac:dyDescent="0.25">
      <c r="A315" s="25">
        <v>1</v>
      </c>
      <c r="B315" s="1932" t="str">
        <f>'1 уровень'!B2838</f>
        <v>Всего посещений с связи с оказанием неотложной помощи</v>
      </c>
      <c r="C315" s="36">
        <f>'1 уровень'!E2838</f>
        <v>10362</v>
      </c>
      <c r="D315" s="36">
        <f>'1 уровень'!F2838</f>
        <v>10362</v>
      </c>
      <c r="E315" s="36">
        <f>'1 уровень'!G2838</f>
        <v>15818</v>
      </c>
      <c r="F315" s="812">
        <f>'1 уровень'!H2838</f>
        <v>152.65392781316351</v>
      </c>
      <c r="G315" s="828">
        <f>'1 уровень'!I2838</f>
        <v>0</v>
      </c>
      <c r="H315" s="828">
        <f>'1 уровень'!J2838</f>
        <v>0</v>
      </c>
      <c r="I315" s="822">
        <f>'1 уровень'!K2838</f>
        <v>0</v>
      </c>
      <c r="J315" s="822">
        <f>'1 уровень'!L2838</f>
        <v>0</v>
      </c>
      <c r="K315" s="822">
        <f>'1 уровень'!M2838</f>
        <v>0</v>
      </c>
      <c r="L315" s="822">
        <f>'1 уровень'!N2838</f>
        <v>0</v>
      </c>
      <c r="M315" s="822">
        <f>'1 уровень'!O2838</f>
        <v>0</v>
      </c>
      <c r="N315" s="822">
        <f>'1 уровень'!P2838</f>
        <v>0</v>
      </c>
      <c r="O315" s="821">
        <f>'1 уровень'!Q2838</f>
        <v>9153.7907999999989</v>
      </c>
      <c r="P315" s="821">
        <f>'1 уровень'!R2838</f>
        <v>9153.7907999999989</v>
      </c>
      <c r="Q315" s="821">
        <f>'1 уровень'!S2838</f>
        <v>9153.7907999999989</v>
      </c>
      <c r="R315" s="821">
        <f>'1 уровень'!T2838</f>
        <v>9153.7907999999989</v>
      </c>
      <c r="S315" s="821">
        <f>'1 уровень'!U2838</f>
        <v>9153.7907999999989</v>
      </c>
      <c r="T315" s="821">
        <f>'1 уровень'!V2838</f>
        <v>9153.7907999999989</v>
      </c>
      <c r="U315" s="821">
        <f>'1 уровень'!W2838</f>
        <v>9153.7907999999989</v>
      </c>
      <c r="V315" s="821">
        <f>'1 уровень'!X2838</f>
        <v>9153.7907999999989</v>
      </c>
      <c r="W315" s="821">
        <f>'1 уровень'!Y2838</f>
        <v>9153.7907999999989</v>
      </c>
      <c r="X315" s="821">
        <f>'1 уровень'!Z2838</f>
        <v>9153.7908000000007</v>
      </c>
      <c r="Y315" s="821">
        <f>'1 уровень'!AA2838</f>
        <v>9153.7908000000007</v>
      </c>
      <c r="Z315" s="821">
        <f>'1 уровень'!AB2838</f>
        <v>9153.7908000000007</v>
      </c>
      <c r="AA315" s="821">
        <f>'1 уровень'!AC2838</f>
        <v>9153.7908000000007</v>
      </c>
      <c r="AB315" s="821">
        <f>'1 уровень'!AD2838</f>
        <v>13974.504600000029</v>
      </c>
      <c r="AC315" s="3624">
        <f>'1 уровень'!AE2838</f>
        <v>0</v>
      </c>
      <c r="AD315" s="821">
        <f>'1 уровень'!AF2838</f>
        <v>0</v>
      </c>
      <c r="AE315" s="821">
        <f>'1 уровень'!AG2838</f>
        <v>4820.7138000000286</v>
      </c>
      <c r="AF315" s="821">
        <f>'1 уровень'!AH2838</f>
        <v>0</v>
      </c>
      <c r="AG315" s="821">
        <f>'1 уровень'!AI2838</f>
        <v>-7.4526599999999998</v>
      </c>
      <c r="AH315" s="2332">
        <f>'1 уровень'!AJ2838</f>
        <v>13967.051940000028</v>
      </c>
      <c r="AI315" s="821">
        <f t="shared" ref="AI315:AI316" si="48">AB315/AA315*100</f>
        <v>152.6635784597571</v>
      </c>
      <c r="AJ315" s="821">
        <f t="shared" ref="AJ315:AJ316" si="49">AH315/AA315*100</f>
        <v>152.58216235398373</v>
      </c>
      <c r="AK315" s="36" t="e">
        <f>'1 уровень'!AK2828</f>
        <v>#REF!</v>
      </c>
      <c r="AL315" s="36" t="e">
        <f>'1 уровень'!AL2828</f>
        <v>#REF!</v>
      </c>
      <c r="AM315" s="36" t="e">
        <f>'1 уровень'!AM2828</f>
        <v>#REF!</v>
      </c>
      <c r="AN315" s="1837"/>
      <c r="AO315" s="1837"/>
      <c r="AP315" s="1424"/>
      <c r="AQ315" s="1424"/>
      <c r="AR315" s="807"/>
      <c r="AS315" s="807"/>
      <c r="AT315" s="807"/>
      <c r="AU315" s="807"/>
      <c r="AV315" s="807"/>
      <c r="AW315" s="807"/>
      <c r="AX315" s="807"/>
      <c r="AY315" s="807"/>
      <c r="AZ315" s="807"/>
      <c r="BA315" s="807"/>
      <c r="BB315" s="807"/>
      <c r="BC315" s="807"/>
      <c r="BD315" s="807"/>
      <c r="BE315" s="807"/>
      <c r="BF315" s="807"/>
      <c r="BG315" s="807"/>
      <c r="BH315" s="807"/>
      <c r="BI315" s="807"/>
      <c r="BJ315" s="807"/>
      <c r="BK315" s="807"/>
      <c r="BL315" s="807"/>
      <c r="BM315" s="807"/>
      <c r="BN315" s="807"/>
      <c r="BO315" s="807"/>
      <c r="BP315" s="807"/>
      <c r="BQ315" s="807"/>
      <c r="BR315" s="807"/>
      <c r="BS315" s="807"/>
      <c r="BT315" s="807"/>
      <c r="BU315" s="807"/>
      <c r="BV315" s="807"/>
      <c r="BW315" s="807"/>
      <c r="BX315" s="807"/>
      <c r="BY315" s="807"/>
      <c r="BZ315" s="807"/>
      <c r="CA315" s="807"/>
      <c r="CB315" s="807"/>
      <c r="CC315" s="807"/>
      <c r="CD315" s="807"/>
      <c r="CE315" s="807"/>
      <c r="CF315" s="807"/>
      <c r="CG315" s="807"/>
      <c r="CH315" s="807"/>
      <c r="CI315" s="807"/>
      <c r="CJ315" s="807"/>
      <c r="CK315" s="807"/>
      <c r="CL315" s="807"/>
      <c r="CM315" s="807"/>
      <c r="CN315" s="807"/>
      <c r="CO315" s="807"/>
      <c r="CP315" s="807"/>
      <c r="CQ315" s="807"/>
      <c r="CR315" s="807"/>
      <c r="CS315" s="807"/>
      <c r="CT315" s="807"/>
      <c r="CU315" s="807"/>
      <c r="CV315" s="807"/>
      <c r="CW315" s="807"/>
      <c r="CX315" s="807"/>
      <c r="CY315" s="807"/>
      <c r="CZ315" s="807"/>
      <c r="DA315" s="807"/>
      <c r="DB315" s="807"/>
      <c r="DC315" s="807"/>
      <c r="DD315" s="807"/>
      <c r="DE315" s="807"/>
      <c r="DF315" s="807"/>
      <c r="DG315" s="807"/>
      <c r="DH315" s="807"/>
      <c r="DI315" s="807"/>
      <c r="DJ315" s="807"/>
      <c r="DK315" s="807"/>
      <c r="DL315" s="807"/>
      <c r="DM315" s="807"/>
      <c r="DN315" s="807"/>
      <c r="DO315" s="807"/>
      <c r="DP315" s="807"/>
      <c r="DQ315" s="807"/>
      <c r="DR315" s="807"/>
      <c r="DS315" s="807"/>
      <c r="DT315" s="807"/>
      <c r="DU315" s="807"/>
      <c r="DV315" s="807"/>
      <c r="DW315" s="807"/>
      <c r="DX315" s="807"/>
      <c r="DY315" s="807"/>
      <c r="DZ315" s="807"/>
      <c r="EA315" s="807"/>
      <c r="EB315" s="807"/>
      <c r="EC315" s="807"/>
      <c r="ED315" s="807"/>
      <c r="EE315" s="807"/>
      <c r="EF315" s="807"/>
      <c r="EG315" s="807"/>
      <c r="EH315" s="807"/>
      <c r="EI315" s="807"/>
      <c r="EJ315" s="807"/>
      <c r="EK315" s="807"/>
      <c r="EL315" s="807"/>
      <c r="EM315" s="807"/>
      <c r="EN315" s="807"/>
      <c r="EO315" s="807"/>
      <c r="EP315" s="807"/>
      <c r="EQ315" s="807"/>
      <c r="ER315" s="807"/>
      <c r="ES315" s="807"/>
      <c r="ET315" s="807"/>
      <c r="EU315" s="807"/>
      <c r="EV315" s="807"/>
      <c r="EW315" s="807"/>
      <c r="EX315" s="807"/>
      <c r="EY315" s="807"/>
      <c r="EZ315" s="807"/>
      <c r="FA315" s="807"/>
      <c r="FB315" s="807"/>
      <c r="FC315" s="807"/>
      <c r="FD315" s="807"/>
      <c r="FE315" s="807"/>
      <c r="FF315" s="807"/>
      <c r="FG315" s="807"/>
      <c r="FH315" s="807"/>
      <c r="FI315" s="807"/>
      <c r="FJ315" s="807"/>
      <c r="FK315" s="807"/>
      <c r="FL315" s="807"/>
      <c r="FM315" s="807"/>
      <c r="FN315" s="807"/>
      <c r="FO315" s="807"/>
      <c r="FP315" s="807"/>
      <c r="FQ315" s="807"/>
      <c r="FR315" s="807"/>
      <c r="FS315" s="807"/>
      <c r="FT315" s="807"/>
      <c r="FU315" s="807"/>
      <c r="FV315" s="807"/>
      <c r="FW315" s="807"/>
      <c r="FX315" s="807"/>
      <c r="FY315" s="807"/>
      <c r="FZ315" s="807"/>
      <c r="GA315" s="807"/>
      <c r="GB315" s="807"/>
      <c r="GC315" s="807"/>
      <c r="GD315" s="807"/>
      <c r="GE315" s="807"/>
      <c r="GF315" s="807"/>
      <c r="GG315" s="807"/>
      <c r="GH315" s="807"/>
      <c r="GI315" s="807"/>
      <c r="GJ315" s="807"/>
      <c r="GK315" s="807"/>
      <c r="GL315" s="807"/>
      <c r="GM315" s="807"/>
      <c r="GN315" s="807"/>
      <c r="GO315" s="807"/>
      <c r="GP315" s="807"/>
      <c r="GQ315" s="807"/>
      <c r="GR315" s="807"/>
      <c r="GS315" s="807"/>
      <c r="GT315" s="807"/>
      <c r="GU315" s="807"/>
      <c r="GV315" s="807"/>
      <c r="GW315" s="807"/>
      <c r="GX315" s="807"/>
      <c r="GY315" s="807"/>
      <c r="GZ315" s="807"/>
      <c r="HA315" s="807"/>
    </row>
    <row r="316" spans="1:209" ht="29.25" x14ac:dyDescent="0.25">
      <c r="A316" s="25">
        <v>1</v>
      </c>
      <c r="B316" s="1932" t="str">
        <f>'1 уровень'!B2839</f>
        <v>ИТОГО - по поликлинике (посещений)</v>
      </c>
      <c r="C316" s="36">
        <f>'1 уровень'!E2839</f>
        <v>103323.95238095238</v>
      </c>
      <c r="D316" s="36">
        <f>'1 уровень'!F2839</f>
        <v>103323.95238095238</v>
      </c>
      <c r="E316" s="36">
        <f>'1 уровень'!G2839</f>
        <v>80967.27023809524</v>
      </c>
      <c r="F316" s="812">
        <f>'1 уровень'!H2839</f>
        <v>78.362536829380375</v>
      </c>
      <c r="G316" s="828">
        <f>'1 уровень'!I2839</f>
        <v>0</v>
      </c>
      <c r="H316" s="828">
        <f>'1 уровень'!J2839</f>
        <v>0</v>
      </c>
      <c r="I316" s="822">
        <f>'1 уровень'!K2839</f>
        <v>0</v>
      </c>
      <c r="J316" s="822">
        <f>'1 уровень'!L2839</f>
        <v>0</v>
      </c>
      <c r="K316" s="822">
        <f>'1 уровень'!M2839</f>
        <v>0</v>
      </c>
      <c r="L316" s="822">
        <f>'1 уровень'!N2839</f>
        <v>0</v>
      </c>
      <c r="M316" s="822">
        <f>'1 уровень'!O2839</f>
        <v>0</v>
      </c>
      <c r="N316" s="822">
        <f>'1 уровень'!P2839</f>
        <v>0</v>
      </c>
      <c r="O316" s="821">
        <f>'1 уровень'!Q2839</f>
        <v>94269.848440000016</v>
      </c>
      <c r="P316" s="821">
        <f>'1 уровень'!R2839</f>
        <v>94269.848440000016</v>
      </c>
      <c r="Q316" s="821">
        <f>'1 уровень'!S2839</f>
        <v>94269.848440000016</v>
      </c>
      <c r="R316" s="821">
        <f>'1 уровень'!T2839</f>
        <v>94287.218550000005</v>
      </c>
      <c r="S316" s="821">
        <f>'1 уровень'!U2839</f>
        <v>94287.218550000005</v>
      </c>
      <c r="T316" s="821">
        <f>'1 уровень'!V2839</f>
        <v>94287.218550000005</v>
      </c>
      <c r="U316" s="821">
        <f>'1 уровень'!W2839</f>
        <v>94287.218550000005</v>
      </c>
      <c r="V316" s="821">
        <f>'1 уровень'!X2839</f>
        <v>94287.218550000005</v>
      </c>
      <c r="W316" s="821">
        <f>'1 уровень'!Y2839</f>
        <v>94344.159043333348</v>
      </c>
      <c r="X316" s="821">
        <f>'1 уровень'!Z2839</f>
        <v>94326.712139999989</v>
      </c>
      <c r="Y316" s="821">
        <f>'1 уровень'!AA2839</f>
        <v>99129.661270000011</v>
      </c>
      <c r="Z316" s="821">
        <f>'1 уровень'!AB2839</f>
        <v>99129.661270000011</v>
      </c>
      <c r="AA316" s="821">
        <f>'1 уровень'!AC2839</f>
        <v>99129.661270000011</v>
      </c>
      <c r="AB316" s="821">
        <f>'1 уровень'!AD2839</f>
        <v>101749.27914000004</v>
      </c>
      <c r="AC316" s="3624">
        <f>'1 уровень'!AE2839</f>
        <v>0</v>
      </c>
      <c r="AD316" s="821">
        <f>'1 уровень'!AF2839</f>
        <v>0</v>
      </c>
      <c r="AE316" s="821">
        <f>'1 уровень'!AG2839</f>
        <v>2619.6178700000241</v>
      </c>
      <c r="AF316" s="821">
        <f>'1 уровень'!AH2839</f>
        <v>0</v>
      </c>
      <c r="AG316" s="821">
        <f>'1 уровень'!AI2839</f>
        <v>-315.94319999999999</v>
      </c>
      <c r="AH316" s="2332">
        <f>'1 уровень'!AJ2839</f>
        <v>101433.33594000005</v>
      </c>
      <c r="AI316" s="821">
        <f t="shared" si="48"/>
        <v>102.64261759440998</v>
      </c>
      <c r="AJ316" s="821">
        <f t="shared" si="49"/>
        <v>102.32390047588835</v>
      </c>
      <c r="AK316" s="36">
        <f>'1 уровень'!AK2829</f>
        <v>0</v>
      </c>
      <c r="AL316" s="36">
        <f>'1 уровень'!AL2829</f>
        <v>0</v>
      </c>
      <c r="AM316" s="36">
        <f>'1 уровень'!AM2829</f>
        <v>0</v>
      </c>
      <c r="AN316" s="1837"/>
      <c r="AO316" s="1837"/>
      <c r="AP316" s="1424"/>
      <c r="AQ316" s="1424"/>
      <c r="AR316" s="807"/>
      <c r="AS316" s="807"/>
      <c r="AT316" s="807"/>
      <c r="AU316" s="807"/>
      <c r="AV316" s="807"/>
      <c r="AW316" s="807"/>
      <c r="AX316" s="807"/>
      <c r="AY316" s="807"/>
      <c r="AZ316" s="807"/>
      <c r="BA316" s="807"/>
      <c r="BB316" s="807"/>
      <c r="BC316" s="807"/>
      <c r="BD316" s="807"/>
      <c r="BE316" s="807"/>
      <c r="BF316" s="807"/>
      <c r="BG316" s="807"/>
      <c r="BH316" s="807"/>
      <c r="BI316" s="807"/>
      <c r="BJ316" s="807"/>
      <c r="BK316" s="807"/>
      <c r="BL316" s="807"/>
      <c r="BM316" s="807"/>
      <c r="BN316" s="807"/>
      <c r="BO316" s="807"/>
      <c r="BP316" s="807"/>
      <c r="BQ316" s="807"/>
      <c r="BR316" s="807"/>
      <c r="BS316" s="807"/>
      <c r="BT316" s="807"/>
      <c r="BU316" s="807"/>
      <c r="BV316" s="807"/>
      <c r="BW316" s="807"/>
      <c r="BX316" s="807"/>
      <c r="BY316" s="807"/>
      <c r="BZ316" s="807"/>
      <c r="CA316" s="807"/>
      <c r="CB316" s="807"/>
      <c r="CC316" s="807"/>
      <c r="CD316" s="807"/>
      <c r="CE316" s="807"/>
      <c r="CF316" s="807"/>
      <c r="CG316" s="807"/>
      <c r="CH316" s="807"/>
      <c r="CI316" s="807"/>
      <c r="CJ316" s="807"/>
      <c r="CK316" s="807"/>
      <c r="CL316" s="807"/>
      <c r="CM316" s="807"/>
      <c r="CN316" s="807"/>
      <c r="CO316" s="807"/>
      <c r="CP316" s="807"/>
      <c r="CQ316" s="807"/>
      <c r="CR316" s="807"/>
      <c r="CS316" s="807"/>
      <c r="CT316" s="807"/>
      <c r="CU316" s="807"/>
      <c r="CV316" s="807"/>
      <c r="CW316" s="807"/>
      <c r="CX316" s="807"/>
      <c r="CY316" s="807"/>
      <c r="CZ316" s="807"/>
      <c r="DA316" s="807"/>
      <c r="DB316" s="807"/>
      <c r="DC316" s="807"/>
      <c r="DD316" s="807"/>
      <c r="DE316" s="807"/>
      <c r="DF316" s="807"/>
      <c r="DG316" s="807"/>
      <c r="DH316" s="807"/>
      <c r="DI316" s="807"/>
      <c r="DJ316" s="807"/>
      <c r="DK316" s="807"/>
      <c r="DL316" s="807"/>
      <c r="DM316" s="807"/>
      <c r="DN316" s="807"/>
      <c r="DO316" s="807"/>
      <c r="DP316" s="807"/>
      <c r="DQ316" s="807"/>
      <c r="DR316" s="807"/>
      <c r="DS316" s="807"/>
      <c r="DT316" s="807"/>
      <c r="DU316" s="807"/>
      <c r="DV316" s="807"/>
      <c r="DW316" s="807"/>
      <c r="DX316" s="807"/>
      <c r="DY316" s="807"/>
      <c r="DZ316" s="807"/>
      <c r="EA316" s="807"/>
      <c r="EB316" s="807"/>
      <c r="EC316" s="807"/>
      <c r="ED316" s="807"/>
      <c r="EE316" s="807"/>
      <c r="EF316" s="807"/>
      <c r="EG316" s="807"/>
      <c r="EH316" s="807"/>
      <c r="EI316" s="807"/>
      <c r="EJ316" s="807"/>
      <c r="EK316" s="807"/>
      <c r="EL316" s="807"/>
      <c r="EM316" s="807"/>
      <c r="EN316" s="807"/>
      <c r="EO316" s="807"/>
      <c r="EP316" s="807"/>
      <c r="EQ316" s="807"/>
      <c r="ER316" s="807"/>
      <c r="ES316" s="807"/>
      <c r="ET316" s="807"/>
      <c r="EU316" s="807"/>
      <c r="EV316" s="807"/>
      <c r="EW316" s="807"/>
      <c r="EX316" s="807"/>
      <c r="EY316" s="807"/>
      <c r="EZ316" s="807"/>
      <c r="FA316" s="807"/>
      <c r="FB316" s="807"/>
      <c r="FC316" s="807"/>
      <c r="FD316" s="807"/>
      <c r="FE316" s="807"/>
      <c r="FF316" s="807"/>
      <c r="FG316" s="807"/>
      <c r="FH316" s="807"/>
      <c r="FI316" s="807"/>
      <c r="FJ316" s="807"/>
      <c r="FK316" s="807"/>
      <c r="FL316" s="807"/>
      <c r="FM316" s="807"/>
      <c r="FN316" s="807"/>
      <c r="FO316" s="807"/>
      <c r="FP316" s="807"/>
      <c r="FQ316" s="807"/>
      <c r="FR316" s="807"/>
      <c r="FS316" s="807"/>
      <c r="FT316" s="807"/>
      <c r="FU316" s="807"/>
      <c r="FV316" s="807"/>
      <c r="FW316" s="807"/>
      <c r="FX316" s="807"/>
      <c r="FY316" s="807"/>
      <c r="FZ316" s="807"/>
      <c r="GA316" s="807"/>
      <c r="GB316" s="807"/>
      <c r="GC316" s="807"/>
      <c r="GD316" s="807"/>
      <c r="GE316" s="807"/>
      <c r="GF316" s="807"/>
      <c r="GG316" s="807"/>
      <c r="GH316" s="807"/>
      <c r="GI316" s="807"/>
      <c r="GJ316" s="807"/>
      <c r="GK316" s="807"/>
      <c r="GL316" s="807"/>
      <c r="GM316" s="807"/>
      <c r="GN316" s="807"/>
      <c r="GO316" s="807"/>
      <c r="GP316" s="807"/>
      <c r="GQ316" s="807"/>
      <c r="GR316" s="807"/>
      <c r="GS316" s="807"/>
      <c r="GT316" s="807"/>
      <c r="GU316" s="807"/>
      <c r="GV316" s="807"/>
      <c r="GW316" s="807"/>
      <c r="GX316" s="807"/>
      <c r="GY316" s="807"/>
      <c r="GZ316" s="807"/>
      <c r="HA316" s="807"/>
    </row>
    <row r="317" spans="1:209" x14ac:dyDescent="0.25">
      <c r="A317" s="25">
        <v>1</v>
      </c>
      <c r="B317" s="1172" t="str">
        <f>'1 уровень'!B2840</f>
        <v>Дневные стационары всех типов</v>
      </c>
      <c r="C317" s="36">
        <f>'1 уровень'!E2840</f>
        <v>0</v>
      </c>
      <c r="D317" s="36">
        <f>'1 уровень'!F2840</f>
        <v>0</v>
      </c>
      <c r="E317" s="36">
        <f>'1 уровень'!G2840</f>
        <v>0</v>
      </c>
      <c r="F317" s="812">
        <f>'1 уровень'!H2840</f>
        <v>0</v>
      </c>
      <c r="G317" s="828">
        <f>'1 уровень'!I2840</f>
        <v>0</v>
      </c>
      <c r="H317" s="828">
        <f>'1 уровень'!J2840</f>
        <v>0</v>
      </c>
      <c r="I317" s="822">
        <f>'1 уровень'!K2840</f>
        <v>0</v>
      </c>
      <c r="J317" s="822">
        <f>'1 уровень'!L2840</f>
        <v>0</v>
      </c>
      <c r="K317" s="822">
        <f>'1 уровень'!M2840</f>
        <v>0</v>
      </c>
      <c r="L317" s="822">
        <f>'1 уровень'!N2840</f>
        <v>0</v>
      </c>
      <c r="M317" s="822">
        <f>'1 уровень'!O2840</f>
        <v>0</v>
      </c>
      <c r="N317" s="822">
        <f>'1 уровень'!P2840</f>
        <v>0</v>
      </c>
      <c r="O317" s="821">
        <f>'1 уровень'!Q2840</f>
        <v>0</v>
      </c>
      <c r="P317" s="821">
        <f>'1 уровень'!R2840</f>
        <v>0</v>
      </c>
      <c r="Q317" s="821">
        <f>'1 уровень'!S2840</f>
        <v>0</v>
      </c>
      <c r="R317" s="821">
        <f>'1 уровень'!T2840</f>
        <v>0</v>
      </c>
      <c r="S317" s="821">
        <f>'1 уровень'!U2840</f>
        <v>0</v>
      </c>
      <c r="T317" s="821">
        <f>'1 уровень'!V2840</f>
        <v>0</v>
      </c>
      <c r="U317" s="821">
        <f>'1 уровень'!W2840</f>
        <v>0</v>
      </c>
      <c r="V317" s="821">
        <f>'1 уровень'!X2840</f>
        <v>0</v>
      </c>
      <c r="W317" s="821">
        <f>'1 уровень'!Y2840</f>
        <v>0</v>
      </c>
      <c r="X317" s="821">
        <f>'1 уровень'!Z2840</f>
        <v>0</v>
      </c>
      <c r="Y317" s="821">
        <f>'1 уровень'!AA2840</f>
        <v>0</v>
      </c>
      <c r="Z317" s="821">
        <f>'1 уровень'!AB2840</f>
        <v>0</v>
      </c>
      <c r="AA317" s="821">
        <f>'1 уровень'!AC2840</f>
        <v>0</v>
      </c>
      <c r="AB317" s="821">
        <f>'1 уровень'!AD2840</f>
        <v>0</v>
      </c>
      <c r="AC317" s="3624">
        <f>'1 уровень'!AE2840</f>
        <v>0</v>
      </c>
      <c r="AD317" s="821">
        <f>'1 уровень'!AF2840</f>
        <v>0</v>
      </c>
      <c r="AE317" s="821">
        <f>'1 уровень'!AG2840</f>
        <v>0</v>
      </c>
      <c r="AF317" s="821">
        <f>'1 уровень'!AH2840</f>
        <v>0</v>
      </c>
      <c r="AG317" s="821">
        <f>'1 уровень'!AI2840</f>
        <v>0</v>
      </c>
      <c r="AH317" s="2332">
        <f>'1 уровень'!AJ2840</f>
        <v>0</v>
      </c>
      <c r="AI317" s="821"/>
      <c r="AJ317" s="821"/>
      <c r="AK317" s="36" t="e">
        <f>'1 уровень'!AK2830</f>
        <v>#REF!</v>
      </c>
      <c r="AL317" s="36" t="e">
        <f>'1 уровень'!AL2830</f>
        <v>#REF!</v>
      </c>
      <c r="AM317" s="36" t="e">
        <f>'1 уровень'!AM2830</f>
        <v>#REF!</v>
      </c>
      <c r="AN317" s="1837"/>
      <c r="AO317" s="1837"/>
      <c r="AP317" s="1424"/>
      <c r="AQ317" s="1424"/>
      <c r="AR317" s="807"/>
      <c r="AS317" s="807"/>
      <c r="AT317" s="807"/>
      <c r="AU317" s="807"/>
      <c r="AV317" s="807"/>
      <c r="AW317" s="807"/>
      <c r="AX317" s="807"/>
      <c r="AY317" s="807"/>
      <c r="AZ317" s="807"/>
      <c r="BA317" s="807"/>
      <c r="BB317" s="807"/>
      <c r="BC317" s="807"/>
      <c r="BD317" s="807"/>
      <c r="BE317" s="807"/>
      <c r="BF317" s="807"/>
      <c r="BG317" s="807"/>
      <c r="BH317" s="807"/>
      <c r="BI317" s="807"/>
      <c r="BJ317" s="807"/>
      <c r="BK317" s="807"/>
      <c r="BL317" s="807"/>
      <c r="BM317" s="807"/>
      <c r="BN317" s="807"/>
      <c r="BO317" s="807"/>
      <c r="BP317" s="807"/>
      <c r="BQ317" s="807"/>
      <c r="BR317" s="807"/>
      <c r="BS317" s="807"/>
      <c r="BT317" s="807"/>
      <c r="BU317" s="807"/>
      <c r="BV317" s="807"/>
      <c r="BW317" s="807"/>
      <c r="BX317" s="807"/>
      <c r="BY317" s="807"/>
      <c r="BZ317" s="807"/>
      <c r="CA317" s="807"/>
      <c r="CB317" s="807"/>
      <c r="CC317" s="807"/>
      <c r="CD317" s="807"/>
      <c r="CE317" s="807"/>
      <c r="CF317" s="807"/>
      <c r="CG317" s="807"/>
      <c r="CH317" s="807"/>
      <c r="CI317" s="807"/>
      <c r="CJ317" s="807"/>
      <c r="CK317" s="807"/>
      <c r="CL317" s="807"/>
      <c r="CM317" s="807"/>
      <c r="CN317" s="807"/>
      <c r="CO317" s="807"/>
      <c r="CP317" s="807"/>
      <c r="CQ317" s="807"/>
      <c r="CR317" s="807"/>
      <c r="CS317" s="807"/>
      <c r="CT317" s="807"/>
      <c r="CU317" s="807"/>
      <c r="CV317" s="807"/>
      <c r="CW317" s="807"/>
      <c r="CX317" s="807"/>
      <c r="CY317" s="807"/>
      <c r="CZ317" s="807"/>
      <c r="DA317" s="807"/>
      <c r="DB317" s="807"/>
      <c r="DC317" s="807"/>
      <c r="DD317" s="807"/>
      <c r="DE317" s="807"/>
      <c r="DF317" s="807"/>
      <c r="DG317" s="807"/>
      <c r="DH317" s="807"/>
      <c r="DI317" s="807"/>
      <c r="DJ317" s="807"/>
      <c r="DK317" s="807"/>
      <c r="DL317" s="807"/>
      <c r="DM317" s="807"/>
      <c r="DN317" s="807"/>
      <c r="DO317" s="807"/>
      <c r="DP317" s="807"/>
      <c r="DQ317" s="807"/>
      <c r="DR317" s="807"/>
      <c r="DS317" s="807"/>
      <c r="DT317" s="807"/>
      <c r="DU317" s="807"/>
      <c r="DV317" s="807"/>
      <c r="DW317" s="807"/>
      <c r="DX317" s="807"/>
      <c r="DY317" s="807"/>
      <c r="DZ317" s="807"/>
      <c r="EA317" s="807"/>
      <c r="EB317" s="807"/>
      <c r="EC317" s="807"/>
      <c r="ED317" s="807"/>
      <c r="EE317" s="807"/>
      <c r="EF317" s="807"/>
      <c r="EG317" s="807"/>
      <c r="EH317" s="807"/>
      <c r="EI317" s="807"/>
      <c r="EJ317" s="807"/>
      <c r="EK317" s="807"/>
      <c r="EL317" s="807"/>
      <c r="EM317" s="807"/>
      <c r="EN317" s="807"/>
      <c r="EO317" s="807"/>
      <c r="EP317" s="807"/>
      <c r="EQ317" s="807"/>
      <c r="ER317" s="807"/>
      <c r="ES317" s="807"/>
      <c r="ET317" s="807"/>
      <c r="EU317" s="807"/>
      <c r="EV317" s="807"/>
      <c r="EW317" s="807"/>
      <c r="EX317" s="807"/>
      <c r="EY317" s="807"/>
      <c r="EZ317" s="807"/>
      <c r="FA317" s="807"/>
      <c r="FB317" s="807"/>
      <c r="FC317" s="807"/>
      <c r="FD317" s="807"/>
      <c r="FE317" s="807"/>
      <c r="FF317" s="807"/>
      <c r="FG317" s="807"/>
      <c r="FH317" s="807"/>
      <c r="FI317" s="807"/>
      <c r="FJ317" s="807"/>
      <c r="FK317" s="807"/>
      <c r="FL317" s="807"/>
      <c r="FM317" s="807"/>
      <c r="FN317" s="807"/>
      <c r="FO317" s="807"/>
      <c r="FP317" s="807"/>
      <c r="FQ317" s="807"/>
      <c r="FR317" s="807"/>
      <c r="FS317" s="807"/>
      <c r="FT317" s="807"/>
      <c r="FU317" s="807"/>
      <c r="FV317" s="807"/>
      <c r="FW317" s="807"/>
      <c r="FX317" s="807"/>
      <c r="FY317" s="807"/>
      <c r="FZ317" s="807"/>
      <c r="GA317" s="807"/>
      <c r="GB317" s="807"/>
      <c r="GC317" s="807"/>
      <c r="GD317" s="807"/>
      <c r="GE317" s="807"/>
      <c r="GF317" s="807"/>
      <c r="GG317" s="807"/>
      <c r="GH317" s="807"/>
      <c r="GI317" s="807"/>
      <c r="GJ317" s="807"/>
      <c r="GK317" s="807"/>
      <c r="GL317" s="807"/>
      <c r="GM317" s="807"/>
      <c r="GN317" s="807"/>
      <c r="GO317" s="807"/>
      <c r="GP317" s="807"/>
      <c r="GQ317" s="807"/>
      <c r="GR317" s="807"/>
      <c r="GS317" s="807"/>
      <c r="GT317" s="807"/>
      <c r="GU317" s="807"/>
      <c r="GV317" s="807"/>
      <c r="GW317" s="807"/>
      <c r="GX317" s="807"/>
      <c r="GY317" s="807"/>
      <c r="GZ317" s="807"/>
      <c r="HA317" s="807"/>
    </row>
    <row r="318" spans="1:209" x14ac:dyDescent="0.25">
      <c r="A318" s="25">
        <v>1</v>
      </c>
      <c r="B318" s="1172" t="str">
        <f>'1 уровень'!B2841</f>
        <v>Дневной стационар при поликлинике</v>
      </c>
      <c r="C318" s="36">
        <f>'1 уровень'!E2841</f>
        <v>1012</v>
      </c>
      <c r="D318" s="36">
        <f>'1 уровень'!F2841</f>
        <v>1012</v>
      </c>
      <c r="E318" s="36">
        <f>'1 уровень'!G2841</f>
        <v>771</v>
      </c>
      <c r="F318" s="812">
        <f>'1 уровень'!H2841</f>
        <v>76.185770750988141</v>
      </c>
      <c r="G318" s="828">
        <f>'1 уровень'!I2841</f>
        <v>8.2608695652173907</v>
      </c>
      <c r="H318" s="828">
        <f>'1 уровень'!J2841</f>
        <v>7.9247730220492869</v>
      </c>
      <c r="I318" s="822">
        <f>'1 уровень'!K2841</f>
        <v>8360</v>
      </c>
      <c r="J318" s="822">
        <f>'1 уровень'!L2841</f>
        <v>8360</v>
      </c>
      <c r="K318" s="822">
        <f>'1 уровень'!M2841</f>
        <v>6110</v>
      </c>
      <c r="L318" s="822">
        <f>'1 уровень'!N2841</f>
        <v>73.086124401913878</v>
      </c>
      <c r="M318" s="822">
        <f>'1 уровень'!O2841</f>
        <v>35</v>
      </c>
      <c r="N318" s="822">
        <f>'1 уровень'!P2841</f>
        <v>174.57142857142858</v>
      </c>
      <c r="O318" s="821">
        <f>'1 уровень'!Q2841</f>
        <v>0</v>
      </c>
      <c r="P318" s="821">
        <f>'1 уровень'!R2841</f>
        <v>0</v>
      </c>
      <c r="Q318" s="821">
        <f>'1 уровень'!S2841</f>
        <v>0</v>
      </c>
      <c r="R318" s="821">
        <f>'1 уровень'!T2841</f>
        <v>0</v>
      </c>
      <c r="S318" s="821">
        <f>'1 уровень'!U2841</f>
        <v>0</v>
      </c>
      <c r="T318" s="821">
        <f>'1 уровень'!V2841</f>
        <v>0</v>
      </c>
      <c r="U318" s="821">
        <f>'1 уровень'!W2841</f>
        <v>0</v>
      </c>
      <c r="V318" s="821">
        <f>'1 уровень'!X2841</f>
        <v>0</v>
      </c>
      <c r="W318" s="821">
        <f>'1 уровень'!Y2841</f>
        <v>0</v>
      </c>
      <c r="X318" s="821">
        <f>'1 уровень'!Z2841</f>
        <v>0</v>
      </c>
      <c r="Y318" s="821">
        <f>'1 уровень'!AA2841</f>
        <v>0</v>
      </c>
      <c r="Z318" s="821">
        <f>'1 уровень'!AB2841</f>
        <v>0</v>
      </c>
      <c r="AA318" s="821">
        <f>'1 уровень'!AC2841</f>
        <v>0</v>
      </c>
      <c r="AB318" s="821">
        <f>'1 уровень'!AD2841</f>
        <v>0</v>
      </c>
      <c r="AC318" s="3624">
        <f>'1 уровень'!AE2841</f>
        <v>0</v>
      </c>
      <c r="AD318" s="821">
        <f>'1 уровень'!AF2841</f>
        <v>0</v>
      </c>
      <c r="AE318" s="821">
        <f>'1 уровень'!AG2841</f>
        <v>0</v>
      </c>
      <c r="AF318" s="821">
        <f>'1 уровень'!AH2841</f>
        <v>0</v>
      </c>
      <c r="AG318" s="821">
        <f>'1 уровень'!AI2841</f>
        <v>0</v>
      </c>
      <c r="AH318" s="2332">
        <f>'1 уровень'!AJ2841</f>
        <v>0</v>
      </c>
      <c r="AI318" s="821"/>
      <c r="AJ318" s="821"/>
      <c r="AK318" s="36" t="e">
        <f>'1 уровень'!AK2831</f>
        <v>#REF!</v>
      </c>
      <c r="AL318" s="36" t="e">
        <f>'1 уровень'!AL2831</f>
        <v>#REF!</v>
      </c>
      <c r="AM318" s="36" t="e">
        <f>'1 уровень'!AM2831</f>
        <v>#REF!</v>
      </c>
      <c r="AN318" s="1837"/>
      <c r="AO318" s="1837"/>
      <c r="AP318" s="1424"/>
      <c r="AQ318" s="1424"/>
      <c r="AR318" s="807"/>
      <c r="AS318" s="807"/>
      <c r="AT318" s="807"/>
      <c r="AU318" s="807"/>
      <c r="AV318" s="807"/>
      <c r="AW318" s="807"/>
      <c r="AX318" s="807"/>
      <c r="AY318" s="807"/>
      <c r="AZ318" s="807"/>
      <c r="BA318" s="807"/>
      <c r="BB318" s="807"/>
      <c r="BC318" s="807"/>
      <c r="BD318" s="807"/>
      <c r="BE318" s="807"/>
      <c r="BF318" s="807"/>
      <c r="BG318" s="807"/>
      <c r="BH318" s="807"/>
      <c r="BI318" s="807"/>
      <c r="BJ318" s="807"/>
      <c r="BK318" s="807"/>
      <c r="BL318" s="807"/>
      <c r="BM318" s="807"/>
      <c r="BN318" s="807"/>
      <c r="BO318" s="807"/>
      <c r="BP318" s="807"/>
      <c r="BQ318" s="807"/>
      <c r="BR318" s="807"/>
      <c r="BS318" s="807"/>
      <c r="BT318" s="807"/>
      <c r="BU318" s="807"/>
      <c r="BV318" s="807"/>
      <c r="BW318" s="807"/>
      <c r="BX318" s="807"/>
      <c r="BY318" s="807"/>
      <c r="BZ318" s="807"/>
      <c r="CA318" s="807"/>
      <c r="CB318" s="807"/>
      <c r="CC318" s="807"/>
      <c r="CD318" s="807"/>
      <c r="CE318" s="807"/>
      <c r="CF318" s="807"/>
      <c r="CG318" s="807"/>
      <c r="CH318" s="807"/>
      <c r="CI318" s="807"/>
      <c r="CJ318" s="807"/>
      <c r="CK318" s="807"/>
      <c r="CL318" s="807"/>
      <c r="CM318" s="807"/>
      <c r="CN318" s="807"/>
      <c r="CO318" s="807"/>
      <c r="CP318" s="807"/>
      <c r="CQ318" s="807"/>
      <c r="CR318" s="807"/>
      <c r="CS318" s="807"/>
      <c r="CT318" s="807"/>
      <c r="CU318" s="807"/>
      <c r="CV318" s="807"/>
      <c r="CW318" s="807"/>
      <c r="CX318" s="807"/>
      <c r="CY318" s="807"/>
      <c r="CZ318" s="807"/>
      <c r="DA318" s="807"/>
      <c r="DB318" s="807"/>
      <c r="DC318" s="807"/>
      <c r="DD318" s="807"/>
      <c r="DE318" s="807"/>
      <c r="DF318" s="807"/>
      <c r="DG318" s="807"/>
      <c r="DH318" s="807"/>
      <c r="DI318" s="807"/>
      <c r="DJ318" s="807"/>
      <c r="DK318" s="807"/>
      <c r="DL318" s="807"/>
      <c r="DM318" s="807"/>
      <c r="DN318" s="807"/>
      <c r="DO318" s="807"/>
      <c r="DP318" s="807"/>
      <c r="DQ318" s="807"/>
      <c r="DR318" s="807"/>
      <c r="DS318" s="807"/>
      <c r="DT318" s="807"/>
      <c r="DU318" s="807"/>
      <c r="DV318" s="807"/>
      <c r="DW318" s="807"/>
      <c r="DX318" s="807"/>
      <c r="DY318" s="807"/>
      <c r="DZ318" s="807"/>
      <c r="EA318" s="807"/>
      <c r="EB318" s="807"/>
      <c r="EC318" s="807"/>
      <c r="ED318" s="807"/>
      <c r="EE318" s="807"/>
      <c r="EF318" s="807"/>
      <c r="EG318" s="807"/>
      <c r="EH318" s="807"/>
      <c r="EI318" s="807"/>
      <c r="EJ318" s="807"/>
      <c r="EK318" s="807"/>
      <c r="EL318" s="807"/>
      <c r="EM318" s="807"/>
      <c r="EN318" s="807"/>
      <c r="EO318" s="807"/>
      <c r="EP318" s="807"/>
      <c r="EQ318" s="807"/>
      <c r="ER318" s="807"/>
      <c r="ES318" s="807"/>
      <c r="ET318" s="807"/>
      <c r="EU318" s="807"/>
      <c r="EV318" s="807"/>
      <c r="EW318" s="807"/>
      <c r="EX318" s="807"/>
      <c r="EY318" s="807"/>
      <c r="EZ318" s="807"/>
      <c r="FA318" s="807"/>
      <c r="FB318" s="807"/>
      <c r="FC318" s="807"/>
      <c r="FD318" s="807"/>
      <c r="FE318" s="807"/>
      <c r="FF318" s="807"/>
      <c r="FG318" s="807"/>
      <c r="FH318" s="807"/>
      <c r="FI318" s="807"/>
      <c r="FJ318" s="807"/>
      <c r="FK318" s="807"/>
      <c r="FL318" s="807"/>
      <c r="FM318" s="807"/>
      <c r="FN318" s="807"/>
      <c r="FO318" s="807"/>
      <c r="FP318" s="807"/>
      <c r="FQ318" s="807"/>
      <c r="FR318" s="807"/>
      <c r="FS318" s="807"/>
      <c r="FT318" s="807"/>
      <c r="FU318" s="807"/>
      <c r="FV318" s="807"/>
      <c r="FW318" s="807"/>
      <c r="FX318" s="807"/>
      <c r="FY318" s="807"/>
      <c r="FZ318" s="807"/>
      <c r="GA318" s="807"/>
      <c r="GB318" s="807"/>
      <c r="GC318" s="807"/>
      <c r="GD318" s="807"/>
      <c r="GE318" s="807"/>
      <c r="GF318" s="807"/>
      <c r="GG318" s="807"/>
      <c r="GH318" s="807"/>
      <c r="GI318" s="807"/>
      <c r="GJ318" s="807"/>
      <c r="GK318" s="807"/>
      <c r="GL318" s="807"/>
      <c r="GM318" s="807"/>
      <c r="GN318" s="807"/>
      <c r="GO318" s="807"/>
      <c r="GP318" s="807"/>
      <c r="GQ318" s="807"/>
      <c r="GR318" s="807"/>
      <c r="GS318" s="807"/>
      <c r="GT318" s="807"/>
      <c r="GU318" s="807"/>
      <c r="GV318" s="807"/>
      <c r="GW318" s="807"/>
      <c r="GX318" s="807"/>
      <c r="GY318" s="807"/>
      <c r="GZ318" s="807"/>
      <c r="HA318" s="807"/>
    </row>
    <row r="319" spans="1:209" ht="30" x14ac:dyDescent="0.25">
      <c r="A319" s="25">
        <v>1</v>
      </c>
      <c r="B319" s="1172" t="s">
        <v>146</v>
      </c>
      <c r="C319" s="36">
        <f>'1 уровень'!E2842</f>
        <v>1012</v>
      </c>
      <c r="D319" s="36">
        <f>'1 уровень'!F2842</f>
        <v>1012</v>
      </c>
      <c r="E319" s="36">
        <f>'1 уровень'!G2842</f>
        <v>771</v>
      </c>
      <c r="F319" s="812">
        <f>'1 уровень'!H2842</f>
        <v>76.185770750988141</v>
      </c>
      <c r="G319" s="828">
        <f>'1 уровень'!I2842</f>
        <v>8.2608695652173907</v>
      </c>
      <c r="H319" s="828">
        <f>'1 уровень'!J2842</f>
        <v>7.9247730220492869</v>
      </c>
      <c r="I319" s="822">
        <f>'1 уровень'!K2842</f>
        <v>8360</v>
      </c>
      <c r="J319" s="822">
        <f>'1 уровень'!L2842</f>
        <v>8360</v>
      </c>
      <c r="K319" s="822">
        <f>'1 уровень'!M2842</f>
        <v>6110</v>
      </c>
      <c r="L319" s="822">
        <f>'1 уровень'!N2842</f>
        <v>73.086124401913878</v>
      </c>
      <c r="M319" s="822">
        <f>'1 уровень'!O2842</f>
        <v>35</v>
      </c>
      <c r="N319" s="822">
        <f>'1 уровень'!P2842</f>
        <v>174.57142857142858</v>
      </c>
      <c r="O319" s="821">
        <f>'1 уровень'!Q2842</f>
        <v>15647.419759999997</v>
      </c>
      <c r="P319" s="821">
        <f>'1 уровень'!R2842</f>
        <v>15647.419759999997</v>
      </c>
      <c r="Q319" s="821">
        <f>'1 уровень'!S2842</f>
        <v>15647.419759999997</v>
      </c>
      <c r="R319" s="821">
        <f>'1 уровень'!T2842</f>
        <v>15647.419759999997</v>
      </c>
      <c r="S319" s="821">
        <f>'1 уровень'!U2842</f>
        <v>15647.419759999997</v>
      </c>
      <c r="T319" s="821">
        <f>'1 уровень'!V2842</f>
        <v>15723.243759999998</v>
      </c>
      <c r="U319" s="821">
        <f>'1 уровень'!W2842</f>
        <v>15723.243759999998</v>
      </c>
      <c r="V319" s="821">
        <f>'1 уровень'!X2842</f>
        <v>15723.243759999998</v>
      </c>
      <c r="W319" s="821">
        <f>'1 уровень'!Y2842</f>
        <v>15723.243759999998</v>
      </c>
      <c r="X319" s="821">
        <f>'1 уровень'!Z2842</f>
        <v>18921.310519999999</v>
      </c>
      <c r="Y319" s="821">
        <f>'1 уровень'!AA2842</f>
        <v>18921.310519999999</v>
      </c>
      <c r="Z319" s="821">
        <f>'1 уровень'!AB2842</f>
        <v>18921.310519999999</v>
      </c>
      <c r="AA319" s="821">
        <f>'1 уровень'!AC2842</f>
        <v>18921.310519999999</v>
      </c>
      <c r="AB319" s="821">
        <f>'1 уровень'!AD2842</f>
        <v>12568.694829999999</v>
      </c>
      <c r="AC319" s="3624">
        <f>'1 уровень'!AE2842</f>
        <v>0</v>
      </c>
      <c r="AD319" s="821">
        <f>'1 уровень'!AF2842</f>
        <v>0</v>
      </c>
      <c r="AE319" s="821">
        <f>'1 уровень'!AG2842</f>
        <v>-6352.6156900000005</v>
      </c>
      <c r="AF319" s="821">
        <f>'1 уровень'!AH2842</f>
        <v>0</v>
      </c>
      <c r="AG319" s="821">
        <f>'1 уровень'!AI2842</f>
        <v>-739.82047999999998</v>
      </c>
      <c r="AH319" s="2332">
        <f>'1 уровень'!AJ2842</f>
        <v>11828.874349999998</v>
      </c>
      <c r="AI319" s="821">
        <f t="shared" ref="AI319" si="50">AB319/AA319*100</f>
        <v>66.426132675719117</v>
      </c>
      <c r="AJ319" s="821">
        <f t="shared" ref="AJ319" si="51">AH319/AA319*100</f>
        <v>62.516147269486275</v>
      </c>
      <c r="AK319" s="36" t="e">
        <f>'1 уровень'!AK2832</f>
        <v>#REF!</v>
      </c>
      <c r="AL319" s="36" t="e">
        <f>'1 уровень'!AL2832</f>
        <v>#REF!</v>
      </c>
      <c r="AM319" s="36" t="e">
        <f>'1 уровень'!AM2832</f>
        <v>#REF!</v>
      </c>
      <c r="AN319" s="1837"/>
      <c r="AO319" s="1837"/>
      <c r="AP319" s="1424"/>
      <c r="AQ319" s="1424"/>
      <c r="AR319" s="807"/>
      <c r="AS319" s="807"/>
      <c r="AT319" s="807"/>
      <c r="AU319" s="807"/>
      <c r="AV319" s="807"/>
      <c r="AW319" s="807"/>
      <c r="AX319" s="807"/>
      <c r="AY319" s="807"/>
      <c r="AZ319" s="807"/>
      <c r="BA319" s="807"/>
      <c r="BB319" s="807"/>
      <c r="BC319" s="807"/>
      <c r="BD319" s="807"/>
      <c r="BE319" s="807"/>
      <c r="BF319" s="807"/>
      <c r="BG319" s="807"/>
      <c r="BH319" s="807"/>
      <c r="BI319" s="807"/>
      <c r="BJ319" s="807"/>
      <c r="BK319" s="807"/>
      <c r="BL319" s="807"/>
      <c r="BM319" s="807"/>
      <c r="BN319" s="807"/>
      <c r="BO319" s="807"/>
      <c r="BP319" s="807"/>
      <c r="BQ319" s="807"/>
      <c r="BR319" s="807"/>
      <c r="BS319" s="807"/>
      <c r="BT319" s="807"/>
      <c r="BU319" s="807"/>
      <c r="BV319" s="807"/>
      <c r="BW319" s="807"/>
      <c r="BX319" s="807"/>
      <c r="BY319" s="807"/>
      <c r="BZ319" s="807"/>
      <c r="CA319" s="807"/>
      <c r="CB319" s="807"/>
      <c r="CC319" s="807"/>
      <c r="CD319" s="807"/>
      <c r="CE319" s="807"/>
      <c r="CF319" s="807"/>
      <c r="CG319" s="807"/>
      <c r="CH319" s="807"/>
      <c r="CI319" s="807"/>
      <c r="CJ319" s="807"/>
      <c r="CK319" s="807"/>
      <c r="CL319" s="807"/>
      <c r="CM319" s="807"/>
      <c r="CN319" s="807"/>
      <c r="CO319" s="807"/>
      <c r="CP319" s="807"/>
      <c r="CQ319" s="807"/>
      <c r="CR319" s="807"/>
      <c r="CS319" s="807"/>
      <c r="CT319" s="807"/>
      <c r="CU319" s="807"/>
      <c r="CV319" s="807"/>
      <c r="CW319" s="807"/>
      <c r="CX319" s="807"/>
      <c r="CY319" s="807"/>
      <c r="CZ319" s="807"/>
      <c r="DA319" s="807"/>
      <c r="DB319" s="807"/>
      <c r="DC319" s="807"/>
      <c r="DD319" s="807"/>
      <c r="DE319" s="807"/>
      <c r="DF319" s="807"/>
      <c r="DG319" s="807"/>
      <c r="DH319" s="807"/>
      <c r="DI319" s="807"/>
      <c r="DJ319" s="807"/>
      <c r="DK319" s="807"/>
      <c r="DL319" s="807"/>
      <c r="DM319" s="807"/>
      <c r="DN319" s="807"/>
      <c r="DO319" s="807"/>
      <c r="DP319" s="807"/>
      <c r="DQ319" s="807"/>
      <c r="DR319" s="807"/>
      <c r="DS319" s="807"/>
      <c r="DT319" s="807"/>
      <c r="DU319" s="807"/>
      <c r="DV319" s="807"/>
      <c r="DW319" s="807"/>
      <c r="DX319" s="807"/>
      <c r="DY319" s="807"/>
      <c r="DZ319" s="807"/>
      <c r="EA319" s="807"/>
      <c r="EB319" s="807"/>
      <c r="EC319" s="807"/>
      <c r="ED319" s="807"/>
      <c r="EE319" s="807"/>
      <c r="EF319" s="807"/>
      <c r="EG319" s="807"/>
      <c r="EH319" s="807"/>
      <c r="EI319" s="807"/>
      <c r="EJ319" s="807"/>
      <c r="EK319" s="807"/>
      <c r="EL319" s="807"/>
      <c r="EM319" s="807"/>
      <c r="EN319" s="807"/>
      <c r="EO319" s="807"/>
      <c r="EP319" s="807"/>
      <c r="EQ319" s="807"/>
      <c r="ER319" s="807"/>
      <c r="ES319" s="807"/>
      <c r="ET319" s="807"/>
      <c r="EU319" s="807"/>
      <c r="EV319" s="807"/>
      <c r="EW319" s="807"/>
      <c r="EX319" s="807"/>
      <c r="EY319" s="807"/>
      <c r="EZ319" s="807"/>
      <c r="FA319" s="807"/>
      <c r="FB319" s="807"/>
      <c r="FC319" s="807"/>
      <c r="FD319" s="807"/>
      <c r="FE319" s="807"/>
      <c r="FF319" s="807"/>
      <c r="FG319" s="807"/>
      <c r="FH319" s="807"/>
      <c r="FI319" s="807"/>
      <c r="FJ319" s="807"/>
      <c r="FK319" s="807"/>
      <c r="FL319" s="807"/>
      <c r="FM319" s="807"/>
      <c r="FN319" s="807"/>
      <c r="FO319" s="807"/>
      <c r="FP319" s="807"/>
      <c r="FQ319" s="807"/>
      <c r="FR319" s="807"/>
      <c r="FS319" s="807"/>
      <c r="FT319" s="807"/>
      <c r="FU319" s="807"/>
      <c r="FV319" s="807"/>
      <c r="FW319" s="807"/>
      <c r="FX319" s="807"/>
      <c r="FY319" s="807"/>
      <c r="FZ319" s="807"/>
      <c r="GA319" s="807"/>
      <c r="GB319" s="807"/>
      <c r="GC319" s="807"/>
      <c r="GD319" s="807"/>
      <c r="GE319" s="807"/>
      <c r="GF319" s="807"/>
      <c r="GG319" s="807"/>
      <c r="GH319" s="807"/>
      <c r="GI319" s="807"/>
      <c r="GJ319" s="807"/>
      <c r="GK319" s="807"/>
      <c r="GL319" s="807"/>
      <c r="GM319" s="807"/>
      <c r="GN319" s="807"/>
      <c r="GO319" s="807"/>
      <c r="GP319" s="807"/>
      <c r="GQ319" s="807"/>
      <c r="GR319" s="807"/>
      <c r="GS319" s="807"/>
      <c r="GT319" s="807"/>
      <c r="GU319" s="807"/>
      <c r="GV319" s="807"/>
      <c r="GW319" s="807"/>
      <c r="GX319" s="807"/>
      <c r="GY319" s="807"/>
      <c r="GZ319" s="807"/>
      <c r="HA319" s="807"/>
    </row>
    <row r="320" spans="1:209" x14ac:dyDescent="0.25">
      <c r="A320" s="25">
        <v>1</v>
      </c>
      <c r="B320" s="1172" t="str">
        <f>'1 уровень'!B2843</f>
        <v>СМП по подушевому нормативу</v>
      </c>
      <c r="C320" s="36">
        <f>'1 уровень'!E2843</f>
        <v>3800</v>
      </c>
      <c r="D320" s="36">
        <f>'1 уровень'!F2843</f>
        <v>3800</v>
      </c>
      <c r="E320" s="36">
        <f>'1 уровень'!G2843</f>
        <v>4175</v>
      </c>
      <c r="F320" s="812">
        <f>'1 уровень'!H2843</f>
        <v>109.86842105263158</v>
      </c>
      <c r="G320" s="828">
        <f>'1 уровень'!I2843</f>
        <v>0</v>
      </c>
      <c r="H320" s="828">
        <f>'1 уровень'!J2843</f>
        <v>0</v>
      </c>
      <c r="I320" s="822">
        <f>'1 уровень'!K2843</f>
        <v>0</v>
      </c>
      <c r="J320" s="822">
        <f>'1 уровень'!L2843</f>
        <v>0</v>
      </c>
      <c r="K320" s="822">
        <f>'1 уровень'!M2843</f>
        <v>0</v>
      </c>
      <c r="L320" s="822">
        <f>'1 уровень'!N2843</f>
        <v>0</v>
      </c>
      <c r="M320" s="822">
        <f>'1 уровень'!O2843</f>
        <v>0</v>
      </c>
      <c r="N320" s="822">
        <f>'1 уровень'!P2843</f>
        <v>0</v>
      </c>
      <c r="O320" s="821">
        <f>'1 уровень'!Q2843</f>
        <v>0</v>
      </c>
      <c r="P320" s="821">
        <f>'1 уровень'!R2843</f>
        <v>0</v>
      </c>
      <c r="Q320" s="821">
        <f>'1 уровень'!S2843</f>
        <v>0</v>
      </c>
      <c r="R320" s="821">
        <f>'1 уровень'!T2843</f>
        <v>0</v>
      </c>
      <c r="S320" s="821">
        <f>'1 уровень'!U2843</f>
        <v>0</v>
      </c>
      <c r="T320" s="821">
        <f>'1 уровень'!V2843</f>
        <v>0</v>
      </c>
      <c r="U320" s="821">
        <f>'1 уровень'!W2843</f>
        <v>0</v>
      </c>
      <c r="V320" s="821">
        <f>'1 уровень'!X2843</f>
        <v>0</v>
      </c>
      <c r="W320" s="821">
        <f>'1 уровень'!Y2843</f>
        <v>0</v>
      </c>
      <c r="X320" s="821">
        <f>'1 уровень'!Z2843</f>
        <v>0</v>
      </c>
      <c r="Y320" s="821">
        <f>'1 уровень'!AA2843</f>
        <v>0</v>
      </c>
      <c r="Z320" s="821">
        <f>'1 уровень'!AB2843</f>
        <v>0</v>
      </c>
      <c r="AA320" s="821">
        <f>'1 уровень'!AC2843</f>
        <v>0</v>
      </c>
      <c r="AB320" s="821">
        <f>'1 уровень'!AD2843</f>
        <v>0</v>
      </c>
      <c r="AC320" s="3624">
        <f>'1 уровень'!AE2843</f>
        <v>0</v>
      </c>
      <c r="AD320" s="821">
        <f>'1 уровень'!AF2843</f>
        <v>0</v>
      </c>
      <c r="AE320" s="821">
        <f>'1 уровень'!AG2843</f>
        <v>0</v>
      </c>
      <c r="AF320" s="821">
        <f>'1 уровень'!AH2843</f>
        <v>0</v>
      </c>
      <c r="AG320" s="821">
        <f>'1 уровень'!AI2843</f>
        <v>0</v>
      </c>
      <c r="AH320" s="2332">
        <f>'1 уровень'!AJ2843</f>
        <v>0</v>
      </c>
      <c r="AI320" s="821"/>
      <c r="AJ320" s="821"/>
      <c r="AK320" s="36" t="e">
        <f>'1 уровень'!AK2833</f>
        <v>#REF!</v>
      </c>
      <c r="AL320" s="36" t="e">
        <f>'1 уровень'!AL2833</f>
        <v>#REF!</v>
      </c>
      <c r="AM320" s="36" t="e">
        <f>'1 уровень'!AM2833</f>
        <v>#REF!</v>
      </c>
      <c r="AN320" s="1837"/>
      <c r="AO320" s="1837"/>
      <c r="AP320" s="1424"/>
      <c r="AQ320" s="1424"/>
      <c r="AR320" s="807"/>
      <c r="AS320" s="807"/>
      <c r="AT320" s="807"/>
      <c r="AU320" s="807"/>
      <c r="AV320" s="807"/>
      <c r="AW320" s="807"/>
      <c r="AX320" s="807"/>
      <c r="AY320" s="807"/>
      <c r="AZ320" s="807"/>
      <c r="BA320" s="807"/>
      <c r="BB320" s="807"/>
      <c r="BC320" s="807"/>
      <c r="BD320" s="807"/>
      <c r="BE320" s="807"/>
      <c r="BF320" s="807"/>
      <c r="BG320" s="807"/>
      <c r="BH320" s="807"/>
      <c r="BI320" s="807"/>
      <c r="BJ320" s="807"/>
      <c r="BK320" s="807"/>
      <c r="BL320" s="807"/>
      <c r="BM320" s="807"/>
      <c r="BN320" s="807"/>
      <c r="BO320" s="807"/>
      <c r="BP320" s="807"/>
      <c r="BQ320" s="807"/>
      <c r="BR320" s="807"/>
      <c r="BS320" s="807"/>
      <c r="BT320" s="807"/>
      <c r="BU320" s="807"/>
      <c r="BV320" s="807"/>
      <c r="BW320" s="807"/>
      <c r="BX320" s="807"/>
      <c r="BY320" s="807"/>
      <c r="BZ320" s="807"/>
      <c r="CA320" s="807"/>
      <c r="CB320" s="807"/>
      <c r="CC320" s="807"/>
      <c r="CD320" s="807"/>
      <c r="CE320" s="807"/>
      <c r="CF320" s="807"/>
      <c r="CG320" s="807"/>
      <c r="CH320" s="807"/>
      <c r="CI320" s="807"/>
      <c r="CJ320" s="807"/>
      <c r="CK320" s="807"/>
      <c r="CL320" s="807"/>
      <c r="CM320" s="807"/>
      <c r="CN320" s="807"/>
      <c r="CO320" s="807"/>
      <c r="CP320" s="807"/>
      <c r="CQ320" s="807"/>
      <c r="CR320" s="807"/>
      <c r="CS320" s="807"/>
      <c r="CT320" s="807"/>
      <c r="CU320" s="807"/>
      <c r="CV320" s="807"/>
      <c r="CW320" s="807"/>
      <c r="CX320" s="807"/>
      <c r="CY320" s="807"/>
      <c r="CZ320" s="807"/>
      <c r="DA320" s="807"/>
      <c r="DB320" s="807"/>
      <c r="DC320" s="807"/>
      <c r="DD320" s="807"/>
      <c r="DE320" s="807"/>
      <c r="DF320" s="807"/>
      <c r="DG320" s="807"/>
      <c r="DH320" s="807"/>
      <c r="DI320" s="807"/>
      <c r="DJ320" s="807"/>
      <c r="DK320" s="807"/>
      <c r="DL320" s="807"/>
      <c r="DM320" s="807"/>
      <c r="DN320" s="807"/>
      <c r="DO320" s="807"/>
      <c r="DP320" s="807"/>
      <c r="DQ320" s="807"/>
      <c r="DR320" s="807"/>
      <c r="DS320" s="807"/>
      <c r="DT320" s="807"/>
      <c r="DU320" s="807"/>
      <c r="DV320" s="807"/>
      <c r="DW320" s="807"/>
      <c r="DX320" s="807"/>
      <c r="DY320" s="807"/>
      <c r="DZ320" s="807"/>
      <c r="EA320" s="807"/>
      <c r="EB320" s="807"/>
      <c r="EC320" s="807"/>
      <c r="ED320" s="807"/>
      <c r="EE320" s="807"/>
      <c r="EF320" s="807"/>
      <c r="EG320" s="807"/>
      <c r="EH320" s="807"/>
      <c r="EI320" s="807"/>
      <c r="EJ320" s="807"/>
      <c r="EK320" s="807"/>
      <c r="EL320" s="807"/>
      <c r="EM320" s="807"/>
      <c r="EN320" s="807"/>
      <c r="EO320" s="807"/>
      <c r="EP320" s="807"/>
      <c r="EQ320" s="807"/>
      <c r="ER320" s="807"/>
      <c r="ES320" s="807"/>
      <c r="ET320" s="807"/>
      <c r="EU320" s="807"/>
      <c r="EV320" s="807"/>
      <c r="EW320" s="807"/>
      <c r="EX320" s="807"/>
      <c r="EY320" s="807"/>
      <c r="EZ320" s="807"/>
      <c r="FA320" s="807"/>
      <c r="FB320" s="807"/>
      <c r="FC320" s="807"/>
      <c r="FD320" s="807"/>
      <c r="FE320" s="807"/>
      <c r="FF320" s="807"/>
      <c r="FG320" s="807"/>
      <c r="FH320" s="807"/>
      <c r="FI320" s="807"/>
      <c r="FJ320" s="807"/>
      <c r="FK320" s="807"/>
      <c r="FL320" s="807"/>
      <c r="FM320" s="807"/>
      <c r="FN320" s="807"/>
      <c r="FO320" s="807"/>
      <c r="FP320" s="807"/>
      <c r="FQ320" s="807"/>
      <c r="FR320" s="807"/>
      <c r="FS320" s="807"/>
      <c r="FT320" s="807"/>
      <c r="FU320" s="807"/>
      <c r="FV320" s="807"/>
      <c r="FW320" s="807"/>
      <c r="FX320" s="807"/>
      <c r="FY320" s="807"/>
      <c r="FZ320" s="807"/>
      <c r="GA320" s="807"/>
      <c r="GB320" s="807"/>
      <c r="GC320" s="807"/>
      <c r="GD320" s="807"/>
      <c r="GE320" s="807"/>
      <c r="GF320" s="807"/>
      <c r="GG320" s="807"/>
      <c r="GH320" s="807"/>
      <c r="GI320" s="807"/>
      <c r="GJ320" s="807"/>
      <c r="GK320" s="807"/>
      <c r="GL320" s="807"/>
      <c r="GM320" s="807"/>
      <c r="GN320" s="807"/>
      <c r="GO320" s="807"/>
      <c r="GP320" s="807"/>
      <c r="GQ320" s="807"/>
      <c r="GR320" s="807"/>
      <c r="GS320" s="807"/>
      <c r="GT320" s="807"/>
      <c r="GU320" s="807"/>
      <c r="GV320" s="807"/>
      <c r="GW320" s="807"/>
      <c r="GX320" s="807"/>
      <c r="GY320" s="807"/>
      <c r="GZ320" s="807"/>
      <c r="HA320" s="807"/>
    </row>
    <row r="321" spans="1:209" x14ac:dyDescent="0.25">
      <c r="A321" s="25">
        <v>1</v>
      </c>
      <c r="B321" s="1172" t="str">
        <f>'1 уровень'!B2844</f>
        <v>Вызов СМП</v>
      </c>
      <c r="C321" s="36">
        <f>'1 уровень'!E2844</f>
        <v>3800</v>
      </c>
      <c r="D321" s="36">
        <f>'1 уровень'!F2844</f>
        <v>3800</v>
      </c>
      <c r="E321" s="36">
        <f>'1 уровень'!G2844</f>
        <v>4175</v>
      </c>
      <c r="F321" s="812">
        <f>'1 уровень'!H2844</f>
        <v>109.86842105263158</v>
      </c>
      <c r="G321" s="828">
        <f>'1 уровень'!I2844</f>
        <v>0</v>
      </c>
      <c r="H321" s="828">
        <f>'1 уровень'!J2844</f>
        <v>0</v>
      </c>
      <c r="I321" s="822">
        <f>'1 уровень'!K2844</f>
        <v>0</v>
      </c>
      <c r="J321" s="822">
        <f>'1 уровень'!L2844</f>
        <v>0</v>
      </c>
      <c r="K321" s="822">
        <f>'1 уровень'!M2844</f>
        <v>0</v>
      </c>
      <c r="L321" s="822">
        <f>'1 уровень'!N2844</f>
        <v>0</v>
      </c>
      <c r="M321" s="822">
        <f>'1 уровень'!O2844</f>
        <v>0</v>
      </c>
      <c r="N321" s="822">
        <f>'1 уровень'!P2844</f>
        <v>0</v>
      </c>
      <c r="O321" s="821">
        <f>'1 уровень'!Q2844</f>
        <v>0</v>
      </c>
      <c r="P321" s="821">
        <f>'1 уровень'!R2844</f>
        <v>0</v>
      </c>
      <c r="Q321" s="821">
        <f>'1 уровень'!S2844</f>
        <v>0</v>
      </c>
      <c r="R321" s="821">
        <f>'1 уровень'!T2844</f>
        <v>0</v>
      </c>
      <c r="S321" s="821">
        <f>'1 уровень'!U2844</f>
        <v>0</v>
      </c>
      <c r="T321" s="821">
        <f>'1 уровень'!V2844</f>
        <v>0</v>
      </c>
      <c r="U321" s="821">
        <f>'1 уровень'!W2844</f>
        <v>0</v>
      </c>
      <c r="V321" s="821">
        <f>'1 уровень'!X2844</f>
        <v>0</v>
      </c>
      <c r="W321" s="821">
        <f>'1 уровень'!Y2844</f>
        <v>0</v>
      </c>
      <c r="X321" s="821">
        <f>'1 уровень'!Z2844</f>
        <v>0</v>
      </c>
      <c r="Y321" s="821">
        <f>'1 уровень'!AA2844</f>
        <v>0</v>
      </c>
      <c r="Z321" s="821">
        <f>'1 уровень'!AB2844</f>
        <v>0</v>
      </c>
      <c r="AA321" s="821">
        <f>'1 уровень'!AC2844</f>
        <v>0</v>
      </c>
      <c r="AB321" s="821">
        <f>'1 уровень'!AD2844</f>
        <v>0</v>
      </c>
      <c r="AC321" s="3624">
        <f>'1 уровень'!AE2844</f>
        <v>0</v>
      </c>
      <c r="AD321" s="821">
        <f>'1 уровень'!AF2844</f>
        <v>0</v>
      </c>
      <c r="AE321" s="821">
        <f>'1 уровень'!AG2844</f>
        <v>0</v>
      </c>
      <c r="AF321" s="821">
        <f>'1 уровень'!AH2844</f>
        <v>0</v>
      </c>
      <c r="AG321" s="821">
        <f>'1 уровень'!AI2844</f>
        <v>0</v>
      </c>
      <c r="AH321" s="2332">
        <f>'1 уровень'!AJ2844</f>
        <v>0</v>
      </c>
      <c r="AI321" s="821"/>
      <c r="AJ321" s="821"/>
      <c r="AK321" s="36" t="e">
        <f>'1 уровень'!AK2834</f>
        <v>#REF!</v>
      </c>
      <c r="AL321" s="36" t="e">
        <f>'1 уровень'!AL2834</f>
        <v>#REF!</v>
      </c>
      <c r="AM321" s="36" t="e">
        <f>'1 уровень'!AM2834</f>
        <v>#REF!</v>
      </c>
      <c r="AN321" s="1837"/>
      <c r="AO321" s="1837"/>
      <c r="AP321" s="1424"/>
      <c r="AQ321" s="1424"/>
      <c r="AR321" s="807"/>
      <c r="AS321" s="807"/>
      <c r="AT321" s="807"/>
      <c r="AU321" s="807"/>
      <c r="AV321" s="807"/>
      <c r="AW321" s="807"/>
      <c r="AX321" s="807"/>
      <c r="AY321" s="807"/>
      <c r="AZ321" s="807"/>
      <c r="BA321" s="807"/>
      <c r="BB321" s="807"/>
      <c r="BC321" s="807"/>
      <c r="BD321" s="807"/>
      <c r="BE321" s="807"/>
      <c r="BF321" s="807"/>
      <c r="BG321" s="807"/>
      <c r="BH321" s="807"/>
      <c r="BI321" s="807"/>
      <c r="BJ321" s="807"/>
      <c r="BK321" s="807"/>
      <c r="BL321" s="807"/>
      <c r="BM321" s="807"/>
      <c r="BN321" s="807"/>
      <c r="BO321" s="807"/>
      <c r="BP321" s="807"/>
      <c r="BQ321" s="807"/>
      <c r="BR321" s="807"/>
      <c r="BS321" s="807"/>
      <c r="BT321" s="807"/>
      <c r="BU321" s="807"/>
      <c r="BV321" s="807"/>
      <c r="BW321" s="807"/>
      <c r="BX321" s="807"/>
      <c r="BY321" s="807"/>
      <c r="BZ321" s="807"/>
      <c r="CA321" s="807"/>
      <c r="CB321" s="807"/>
      <c r="CC321" s="807"/>
      <c r="CD321" s="807"/>
      <c r="CE321" s="807"/>
      <c r="CF321" s="807"/>
      <c r="CG321" s="807"/>
      <c r="CH321" s="807"/>
      <c r="CI321" s="807"/>
      <c r="CJ321" s="807"/>
      <c r="CK321" s="807"/>
      <c r="CL321" s="807"/>
      <c r="CM321" s="807"/>
      <c r="CN321" s="807"/>
      <c r="CO321" s="807"/>
      <c r="CP321" s="807"/>
      <c r="CQ321" s="807"/>
      <c r="CR321" s="807"/>
      <c r="CS321" s="807"/>
      <c r="CT321" s="807"/>
      <c r="CU321" s="807"/>
      <c r="CV321" s="807"/>
      <c r="CW321" s="807"/>
      <c r="CX321" s="807"/>
      <c r="CY321" s="807"/>
      <c r="CZ321" s="807"/>
      <c r="DA321" s="807"/>
      <c r="DB321" s="807"/>
      <c r="DC321" s="807"/>
      <c r="DD321" s="807"/>
      <c r="DE321" s="807"/>
      <c r="DF321" s="807"/>
      <c r="DG321" s="807"/>
      <c r="DH321" s="807"/>
      <c r="DI321" s="807"/>
      <c r="DJ321" s="807"/>
      <c r="DK321" s="807"/>
      <c r="DL321" s="807"/>
      <c r="DM321" s="807"/>
      <c r="DN321" s="807"/>
      <c r="DO321" s="807"/>
      <c r="DP321" s="807"/>
      <c r="DQ321" s="807"/>
      <c r="DR321" s="807"/>
      <c r="DS321" s="807"/>
      <c r="DT321" s="807"/>
      <c r="DU321" s="807"/>
      <c r="DV321" s="807"/>
      <c r="DW321" s="807"/>
      <c r="DX321" s="807"/>
      <c r="DY321" s="807"/>
      <c r="DZ321" s="807"/>
      <c r="EA321" s="807"/>
      <c r="EB321" s="807"/>
      <c r="EC321" s="807"/>
      <c r="ED321" s="807"/>
      <c r="EE321" s="807"/>
      <c r="EF321" s="807"/>
      <c r="EG321" s="807"/>
      <c r="EH321" s="807"/>
      <c r="EI321" s="807"/>
      <c r="EJ321" s="807"/>
      <c r="EK321" s="807"/>
      <c r="EL321" s="807"/>
      <c r="EM321" s="807"/>
      <c r="EN321" s="807"/>
      <c r="EO321" s="807"/>
      <c r="EP321" s="807"/>
      <c r="EQ321" s="807"/>
      <c r="ER321" s="807"/>
      <c r="ES321" s="807"/>
      <c r="ET321" s="807"/>
      <c r="EU321" s="807"/>
      <c r="EV321" s="807"/>
      <c r="EW321" s="807"/>
      <c r="EX321" s="807"/>
      <c r="EY321" s="807"/>
      <c r="EZ321" s="807"/>
      <c r="FA321" s="807"/>
      <c r="FB321" s="807"/>
      <c r="FC321" s="807"/>
      <c r="FD321" s="807"/>
      <c r="FE321" s="807"/>
      <c r="FF321" s="807"/>
      <c r="FG321" s="807"/>
      <c r="FH321" s="807"/>
      <c r="FI321" s="807"/>
      <c r="FJ321" s="807"/>
      <c r="FK321" s="807"/>
      <c r="FL321" s="807"/>
      <c r="FM321" s="807"/>
      <c r="FN321" s="807"/>
      <c r="FO321" s="807"/>
      <c r="FP321" s="807"/>
      <c r="FQ321" s="807"/>
      <c r="FR321" s="807"/>
      <c r="FS321" s="807"/>
      <c r="FT321" s="807"/>
      <c r="FU321" s="807"/>
      <c r="FV321" s="807"/>
      <c r="FW321" s="807"/>
      <c r="FX321" s="807"/>
      <c r="FY321" s="807"/>
      <c r="FZ321" s="807"/>
      <c r="GA321" s="807"/>
      <c r="GB321" s="807"/>
      <c r="GC321" s="807"/>
      <c r="GD321" s="807"/>
      <c r="GE321" s="807"/>
      <c r="GF321" s="807"/>
      <c r="GG321" s="807"/>
      <c r="GH321" s="807"/>
      <c r="GI321" s="807"/>
      <c r="GJ321" s="807"/>
      <c r="GK321" s="807"/>
      <c r="GL321" s="807"/>
      <c r="GM321" s="807"/>
      <c r="GN321" s="807"/>
      <c r="GO321" s="807"/>
      <c r="GP321" s="807"/>
      <c r="GQ321" s="807"/>
      <c r="GR321" s="807"/>
      <c r="GS321" s="807"/>
      <c r="GT321" s="807"/>
      <c r="GU321" s="807"/>
      <c r="GV321" s="807"/>
      <c r="GW321" s="807"/>
      <c r="GX321" s="807"/>
      <c r="GY321" s="807"/>
      <c r="GZ321" s="807"/>
      <c r="HA321" s="807"/>
    </row>
    <row r="322" spans="1:209" x14ac:dyDescent="0.25">
      <c r="A322" s="25">
        <v>1</v>
      </c>
      <c r="B322" s="1172" t="str">
        <f>'1 уровень'!B2845</f>
        <v>СМП по самостоятельным тарифам</v>
      </c>
      <c r="C322" s="36">
        <f>'1 уровень'!E2845</f>
        <v>10</v>
      </c>
      <c r="D322" s="36">
        <f>'1 уровень'!F2845</f>
        <v>10</v>
      </c>
      <c r="E322" s="36">
        <f>'1 уровень'!G2845</f>
        <v>8</v>
      </c>
      <c r="F322" s="812">
        <f>'1 уровень'!H2845</f>
        <v>80</v>
      </c>
      <c r="G322" s="828">
        <f>'1 уровень'!I2845</f>
        <v>0</v>
      </c>
      <c r="H322" s="828">
        <f>'1 уровень'!J2845</f>
        <v>0</v>
      </c>
      <c r="I322" s="822">
        <f>'1 уровень'!K2845</f>
        <v>0</v>
      </c>
      <c r="J322" s="822">
        <f>'1 уровень'!L2845</f>
        <v>0</v>
      </c>
      <c r="K322" s="822">
        <f>'1 уровень'!M2845</f>
        <v>0</v>
      </c>
      <c r="L322" s="822">
        <f>'1 уровень'!N2845</f>
        <v>0</v>
      </c>
      <c r="M322" s="822">
        <f>'1 уровень'!O2845</f>
        <v>0</v>
      </c>
      <c r="N322" s="822">
        <f>'1 уровень'!P2845</f>
        <v>0</v>
      </c>
      <c r="O322" s="821">
        <f>'1 уровень'!Q2845</f>
        <v>0</v>
      </c>
      <c r="P322" s="821">
        <f>'1 уровень'!R2845</f>
        <v>0</v>
      </c>
      <c r="Q322" s="821">
        <f>'1 уровень'!S2845</f>
        <v>0</v>
      </c>
      <c r="R322" s="821">
        <f>'1 уровень'!T2845</f>
        <v>0</v>
      </c>
      <c r="S322" s="821">
        <f>'1 уровень'!U2845</f>
        <v>0</v>
      </c>
      <c r="T322" s="821">
        <f>'1 уровень'!V2845</f>
        <v>0</v>
      </c>
      <c r="U322" s="821">
        <f>'1 уровень'!W2845</f>
        <v>0</v>
      </c>
      <c r="V322" s="821">
        <f>'1 уровень'!X2845</f>
        <v>0</v>
      </c>
      <c r="W322" s="821">
        <f>'1 уровень'!Y2845</f>
        <v>0</v>
      </c>
      <c r="X322" s="821">
        <f>'1 уровень'!Z2845</f>
        <v>0</v>
      </c>
      <c r="Y322" s="821">
        <f>'1 уровень'!AA2845</f>
        <v>0</v>
      </c>
      <c r="Z322" s="821">
        <f>'1 уровень'!AB2845</f>
        <v>0</v>
      </c>
      <c r="AA322" s="821">
        <f>'1 уровень'!AC2845</f>
        <v>0</v>
      </c>
      <c r="AB322" s="821">
        <f>'1 уровень'!AD2845</f>
        <v>0</v>
      </c>
      <c r="AC322" s="3624">
        <f>'1 уровень'!AE2845</f>
        <v>0</v>
      </c>
      <c r="AD322" s="821">
        <f>'1 уровень'!AF2845</f>
        <v>0</v>
      </c>
      <c r="AE322" s="821" t="str">
        <f>'1 уровень'!AG2845</f>
        <v xml:space="preserve"> </v>
      </c>
      <c r="AF322" s="821">
        <f>'1 уровень'!AH2845</f>
        <v>0</v>
      </c>
      <c r="AG322" s="821">
        <f>'1 уровень'!AI2845</f>
        <v>0</v>
      </c>
      <c r="AH322" s="2332">
        <f>'1 уровень'!AJ2845</f>
        <v>0</v>
      </c>
      <c r="AI322" s="821"/>
      <c r="AJ322" s="821"/>
      <c r="AK322" s="36" t="e">
        <f>'1 уровень'!AK2835</f>
        <v>#REF!</v>
      </c>
      <c r="AL322" s="36" t="e">
        <f>'1 уровень'!AL2835</f>
        <v>#REF!</v>
      </c>
      <c r="AM322" s="36" t="e">
        <f>'1 уровень'!AM2835</f>
        <v>#REF!</v>
      </c>
      <c r="AN322" s="1837"/>
      <c r="AO322" s="1837"/>
      <c r="AP322" s="1424"/>
      <c r="AQ322" s="1424"/>
      <c r="AR322" s="807"/>
      <c r="AS322" s="807"/>
      <c r="AT322" s="807"/>
      <c r="AU322" s="807"/>
      <c r="AV322" s="807"/>
      <c r="AW322" s="807"/>
      <c r="AX322" s="807"/>
      <c r="AY322" s="807"/>
      <c r="AZ322" s="807"/>
      <c r="BA322" s="807"/>
      <c r="BB322" s="807"/>
      <c r="BC322" s="807"/>
      <c r="BD322" s="807"/>
      <c r="BE322" s="807"/>
      <c r="BF322" s="807"/>
      <c r="BG322" s="807"/>
      <c r="BH322" s="807"/>
      <c r="BI322" s="807"/>
      <c r="BJ322" s="807"/>
      <c r="BK322" s="807"/>
      <c r="BL322" s="807"/>
      <c r="BM322" s="807"/>
      <c r="BN322" s="807"/>
      <c r="BO322" s="807"/>
      <c r="BP322" s="807"/>
      <c r="BQ322" s="807"/>
      <c r="BR322" s="807"/>
      <c r="BS322" s="807"/>
      <c r="BT322" s="807"/>
      <c r="BU322" s="807"/>
      <c r="BV322" s="807"/>
      <c r="BW322" s="807"/>
      <c r="BX322" s="807"/>
      <c r="BY322" s="807"/>
      <c r="BZ322" s="807"/>
      <c r="CA322" s="807"/>
      <c r="CB322" s="807"/>
      <c r="CC322" s="807"/>
      <c r="CD322" s="807"/>
      <c r="CE322" s="807"/>
      <c r="CF322" s="807"/>
      <c r="CG322" s="807"/>
      <c r="CH322" s="807"/>
      <c r="CI322" s="807"/>
      <c r="CJ322" s="807"/>
      <c r="CK322" s="807"/>
      <c r="CL322" s="807"/>
      <c r="CM322" s="807"/>
      <c r="CN322" s="807"/>
      <c r="CO322" s="807"/>
      <c r="CP322" s="807"/>
      <c r="CQ322" s="807"/>
      <c r="CR322" s="807"/>
      <c r="CS322" s="807"/>
      <c r="CT322" s="807"/>
      <c r="CU322" s="807"/>
      <c r="CV322" s="807"/>
      <c r="CW322" s="807"/>
      <c r="CX322" s="807"/>
      <c r="CY322" s="807"/>
      <c r="CZ322" s="807"/>
      <c r="DA322" s="807"/>
      <c r="DB322" s="807"/>
      <c r="DC322" s="807"/>
      <c r="DD322" s="807"/>
      <c r="DE322" s="807"/>
      <c r="DF322" s="807"/>
      <c r="DG322" s="807"/>
      <c r="DH322" s="807"/>
      <c r="DI322" s="807"/>
      <c r="DJ322" s="807"/>
      <c r="DK322" s="807"/>
      <c r="DL322" s="807"/>
      <c r="DM322" s="807"/>
      <c r="DN322" s="807"/>
      <c r="DO322" s="807"/>
      <c r="DP322" s="807"/>
      <c r="DQ322" s="807"/>
      <c r="DR322" s="807"/>
      <c r="DS322" s="807"/>
      <c r="DT322" s="807"/>
      <c r="DU322" s="807"/>
      <c r="DV322" s="807"/>
      <c r="DW322" s="807"/>
      <c r="DX322" s="807"/>
      <c r="DY322" s="807"/>
      <c r="DZ322" s="807"/>
      <c r="EA322" s="807"/>
      <c r="EB322" s="807"/>
      <c r="EC322" s="807"/>
      <c r="ED322" s="807"/>
      <c r="EE322" s="807"/>
      <c r="EF322" s="807"/>
      <c r="EG322" s="807"/>
      <c r="EH322" s="807"/>
      <c r="EI322" s="807"/>
      <c r="EJ322" s="807"/>
      <c r="EK322" s="807"/>
      <c r="EL322" s="807"/>
      <c r="EM322" s="807"/>
      <c r="EN322" s="807"/>
      <c r="EO322" s="807"/>
      <c r="EP322" s="807"/>
      <c r="EQ322" s="807"/>
      <c r="ER322" s="807"/>
      <c r="ES322" s="807"/>
      <c r="ET322" s="807"/>
      <c r="EU322" s="807"/>
      <c r="EV322" s="807"/>
      <c r="EW322" s="807"/>
      <c r="EX322" s="807"/>
      <c r="EY322" s="807"/>
      <c r="EZ322" s="807"/>
      <c r="FA322" s="807"/>
      <c r="FB322" s="807"/>
      <c r="FC322" s="807"/>
      <c r="FD322" s="807"/>
      <c r="FE322" s="807"/>
      <c r="FF322" s="807"/>
      <c r="FG322" s="807"/>
      <c r="FH322" s="807"/>
      <c r="FI322" s="807"/>
      <c r="FJ322" s="807"/>
      <c r="FK322" s="807"/>
      <c r="FL322" s="807"/>
      <c r="FM322" s="807"/>
      <c r="FN322" s="807"/>
      <c r="FO322" s="807"/>
      <c r="FP322" s="807"/>
      <c r="FQ322" s="807"/>
      <c r="FR322" s="807"/>
      <c r="FS322" s="807"/>
      <c r="FT322" s="807"/>
      <c r="FU322" s="807"/>
      <c r="FV322" s="807"/>
      <c r="FW322" s="807"/>
      <c r="FX322" s="807"/>
      <c r="FY322" s="807"/>
      <c r="FZ322" s="807"/>
      <c r="GA322" s="807"/>
      <c r="GB322" s="807"/>
      <c r="GC322" s="807"/>
      <c r="GD322" s="807"/>
      <c r="GE322" s="807"/>
      <c r="GF322" s="807"/>
      <c r="GG322" s="807"/>
      <c r="GH322" s="807"/>
      <c r="GI322" s="807"/>
      <c r="GJ322" s="807"/>
      <c r="GK322" s="807"/>
      <c r="GL322" s="807"/>
      <c r="GM322" s="807"/>
      <c r="GN322" s="807"/>
      <c r="GO322" s="807"/>
      <c r="GP322" s="807"/>
      <c r="GQ322" s="807"/>
      <c r="GR322" s="807"/>
      <c r="GS322" s="807"/>
      <c r="GT322" s="807"/>
      <c r="GU322" s="807"/>
      <c r="GV322" s="807"/>
      <c r="GW322" s="807"/>
      <c r="GX322" s="807"/>
      <c r="GY322" s="807"/>
      <c r="GZ322" s="807"/>
      <c r="HA322" s="807"/>
    </row>
    <row r="323" spans="1:209" ht="30" x14ac:dyDescent="0.25">
      <c r="A323" s="25">
        <v>1</v>
      </c>
      <c r="B323" s="1172" t="str">
        <f>'1 уровень'!B2846</f>
        <v>Вызов СМП с применением тромболитической терапии</v>
      </c>
      <c r="C323" s="36">
        <f>'1 уровень'!E2846</f>
        <v>10</v>
      </c>
      <c r="D323" s="36">
        <f>'1 уровень'!F2846</f>
        <v>10</v>
      </c>
      <c r="E323" s="36">
        <f>'1 уровень'!G2846</f>
        <v>8</v>
      </c>
      <c r="F323" s="812">
        <f>'1 уровень'!H2846</f>
        <v>80</v>
      </c>
      <c r="G323" s="828">
        <f>'1 уровень'!I2846</f>
        <v>0</v>
      </c>
      <c r="H323" s="828">
        <f>'1 уровень'!J2846</f>
        <v>0</v>
      </c>
      <c r="I323" s="822">
        <f>'1 уровень'!K2846</f>
        <v>0</v>
      </c>
      <c r="J323" s="822">
        <f>'1 уровень'!L2846</f>
        <v>0</v>
      </c>
      <c r="K323" s="822">
        <f>'1 уровень'!M2846</f>
        <v>0</v>
      </c>
      <c r="L323" s="822">
        <f>'1 уровень'!N2846</f>
        <v>0</v>
      </c>
      <c r="M323" s="822">
        <f>'1 уровень'!O2846</f>
        <v>0</v>
      </c>
      <c r="N323" s="822">
        <f>'1 уровень'!P2846</f>
        <v>0</v>
      </c>
      <c r="O323" s="821">
        <f>'1 уровень'!Q2846</f>
        <v>0</v>
      </c>
      <c r="P323" s="821">
        <f>'1 уровень'!R2846</f>
        <v>0</v>
      </c>
      <c r="Q323" s="821">
        <f>'1 уровень'!S2846</f>
        <v>0</v>
      </c>
      <c r="R323" s="821">
        <f>'1 уровень'!T2846</f>
        <v>0</v>
      </c>
      <c r="S323" s="821">
        <f>'1 уровень'!U2846</f>
        <v>0</v>
      </c>
      <c r="T323" s="821">
        <f>'1 уровень'!V2846</f>
        <v>0</v>
      </c>
      <c r="U323" s="821">
        <f>'1 уровень'!W2846</f>
        <v>0</v>
      </c>
      <c r="V323" s="821">
        <f>'1 уровень'!X2846</f>
        <v>0</v>
      </c>
      <c r="W323" s="821">
        <f>'1 уровень'!Y2846</f>
        <v>0</v>
      </c>
      <c r="X323" s="821">
        <f>'1 уровень'!Z2846</f>
        <v>0</v>
      </c>
      <c r="Y323" s="821">
        <f>'1 уровень'!AA2846</f>
        <v>0</v>
      </c>
      <c r="Z323" s="821">
        <f>'1 уровень'!AB2846</f>
        <v>0</v>
      </c>
      <c r="AA323" s="821">
        <f>'1 уровень'!AC2846</f>
        <v>0</v>
      </c>
      <c r="AB323" s="821">
        <f>'1 уровень'!AD2846</f>
        <v>0</v>
      </c>
      <c r="AC323" s="3624">
        <f>'1 уровень'!AE2846</f>
        <v>0</v>
      </c>
      <c r="AD323" s="821">
        <f>'1 уровень'!AF2846</f>
        <v>0</v>
      </c>
      <c r="AE323" s="821">
        <f>'1 уровень'!AG2846</f>
        <v>0</v>
      </c>
      <c r="AF323" s="821">
        <f>'1 уровень'!AH2846</f>
        <v>0</v>
      </c>
      <c r="AG323" s="821">
        <f>'1 уровень'!AI2846</f>
        <v>0</v>
      </c>
      <c r="AH323" s="2332">
        <f>'1 уровень'!AJ2846</f>
        <v>0</v>
      </c>
      <c r="AI323" s="821"/>
      <c r="AJ323" s="821"/>
      <c r="AK323" s="36" t="e">
        <f>'1 уровень'!AK2836</f>
        <v>#REF!</v>
      </c>
      <c r="AL323" s="36" t="e">
        <f>'1 уровень'!AL2836</f>
        <v>#REF!</v>
      </c>
      <c r="AM323" s="36" t="e">
        <f>'1 уровень'!AM2836</f>
        <v>#REF!</v>
      </c>
      <c r="AN323" s="1837"/>
      <c r="AO323" s="1837"/>
      <c r="AP323" s="1424"/>
      <c r="AQ323" s="1424"/>
      <c r="AR323" s="807"/>
      <c r="AS323" s="807"/>
      <c r="AT323" s="807"/>
      <c r="AU323" s="807"/>
      <c r="AV323" s="807"/>
      <c r="AW323" s="807"/>
      <c r="AX323" s="807"/>
      <c r="AY323" s="807"/>
      <c r="AZ323" s="807"/>
      <c r="BA323" s="807"/>
      <c r="BB323" s="807"/>
      <c r="BC323" s="807"/>
      <c r="BD323" s="807"/>
      <c r="BE323" s="807"/>
      <c r="BF323" s="807"/>
      <c r="BG323" s="807"/>
      <c r="BH323" s="807"/>
      <c r="BI323" s="807"/>
      <c r="BJ323" s="807"/>
      <c r="BK323" s="807"/>
      <c r="BL323" s="807"/>
      <c r="BM323" s="807"/>
      <c r="BN323" s="807"/>
      <c r="BO323" s="807"/>
      <c r="BP323" s="807"/>
      <c r="BQ323" s="807"/>
      <c r="BR323" s="807"/>
      <c r="BS323" s="807"/>
      <c r="BT323" s="807"/>
      <c r="BU323" s="807"/>
      <c r="BV323" s="807"/>
      <c r="BW323" s="807"/>
      <c r="BX323" s="807"/>
      <c r="BY323" s="807"/>
      <c r="BZ323" s="807"/>
      <c r="CA323" s="807"/>
      <c r="CB323" s="807"/>
      <c r="CC323" s="807"/>
      <c r="CD323" s="807"/>
      <c r="CE323" s="807"/>
      <c r="CF323" s="807"/>
      <c r="CG323" s="807"/>
      <c r="CH323" s="807"/>
      <c r="CI323" s="807"/>
      <c r="CJ323" s="807"/>
      <c r="CK323" s="807"/>
      <c r="CL323" s="807"/>
      <c r="CM323" s="807"/>
      <c r="CN323" s="807"/>
      <c r="CO323" s="807"/>
      <c r="CP323" s="807"/>
      <c r="CQ323" s="807"/>
      <c r="CR323" s="807"/>
      <c r="CS323" s="807"/>
      <c r="CT323" s="807"/>
      <c r="CU323" s="807"/>
      <c r="CV323" s="807"/>
      <c r="CW323" s="807"/>
      <c r="CX323" s="807"/>
      <c r="CY323" s="807"/>
      <c r="CZ323" s="807"/>
      <c r="DA323" s="807"/>
      <c r="DB323" s="807"/>
      <c r="DC323" s="807"/>
      <c r="DD323" s="807"/>
      <c r="DE323" s="807"/>
      <c r="DF323" s="807"/>
      <c r="DG323" s="807"/>
      <c r="DH323" s="807"/>
      <c r="DI323" s="807"/>
      <c r="DJ323" s="807"/>
      <c r="DK323" s="807"/>
      <c r="DL323" s="807"/>
      <c r="DM323" s="807"/>
      <c r="DN323" s="807"/>
      <c r="DO323" s="807"/>
      <c r="DP323" s="807"/>
      <c r="DQ323" s="807"/>
      <c r="DR323" s="807"/>
      <c r="DS323" s="807"/>
      <c r="DT323" s="807"/>
      <c r="DU323" s="807"/>
      <c r="DV323" s="807"/>
      <c r="DW323" s="807"/>
      <c r="DX323" s="807"/>
      <c r="DY323" s="807"/>
      <c r="DZ323" s="807"/>
      <c r="EA323" s="807"/>
      <c r="EB323" s="807"/>
      <c r="EC323" s="807"/>
      <c r="ED323" s="807"/>
      <c r="EE323" s="807"/>
      <c r="EF323" s="807"/>
      <c r="EG323" s="807"/>
      <c r="EH323" s="807"/>
      <c r="EI323" s="807"/>
      <c r="EJ323" s="807"/>
      <c r="EK323" s="807"/>
      <c r="EL323" s="807"/>
      <c r="EM323" s="807"/>
      <c r="EN323" s="807"/>
      <c r="EO323" s="807"/>
      <c r="EP323" s="807"/>
      <c r="EQ323" s="807"/>
      <c r="ER323" s="807"/>
      <c r="ES323" s="807"/>
      <c r="ET323" s="807"/>
      <c r="EU323" s="807"/>
      <c r="EV323" s="807"/>
      <c r="EW323" s="807"/>
      <c r="EX323" s="807"/>
      <c r="EY323" s="807"/>
      <c r="EZ323" s="807"/>
      <c r="FA323" s="807"/>
      <c r="FB323" s="807"/>
      <c r="FC323" s="807"/>
      <c r="FD323" s="807"/>
      <c r="FE323" s="807"/>
      <c r="FF323" s="807"/>
      <c r="FG323" s="807"/>
      <c r="FH323" s="807"/>
      <c r="FI323" s="807"/>
      <c r="FJ323" s="807"/>
      <c r="FK323" s="807"/>
      <c r="FL323" s="807"/>
      <c r="FM323" s="807"/>
      <c r="FN323" s="807"/>
      <c r="FO323" s="807"/>
      <c r="FP323" s="807"/>
      <c r="FQ323" s="807"/>
      <c r="FR323" s="807"/>
      <c r="FS323" s="807"/>
      <c r="FT323" s="807"/>
      <c r="FU323" s="807"/>
      <c r="FV323" s="807"/>
      <c r="FW323" s="807"/>
      <c r="FX323" s="807"/>
      <c r="FY323" s="807"/>
      <c r="FZ323" s="807"/>
      <c r="GA323" s="807"/>
      <c r="GB323" s="807"/>
      <c r="GC323" s="807"/>
      <c r="GD323" s="807"/>
      <c r="GE323" s="807"/>
      <c r="GF323" s="807"/>
      <c r="GG323" s="807"/>
      <c r="GH323" s="807"/>
      <c r="GI323" s="807"/>
      <c r="GJ323" s="807"/>
      <c r="GK323" s="807"/>
      <c r="GL323" s="807"/>
      <c r="GM323" s="807"/>
      <c r="GN323" s="807"/>
      <c r="GO323" s="807"/>
      <c r="GP323" s="807"/>
      <c r="GQ323" s="807"/>
      <c r="GR323" s="807"/>
      <c r="GS323" s="807"/>
      <c r="GT323" s="807"/>
      <c r="GU323" s="807"/>
      <c r="GV323" s="807"/>
      <c r="GW323" s="807"/>
      <c r="GX323" s="807"/>
      <c r="GY323" s="807"/>
      <c r="GZ323" s="807"/>
      <c r="HA323" s="807"/>
    </row>
    <row r="324" spans="1:209" s="807" customFormat="1" ht="29.25" thickBot="1" x14ac:dyDescent="0.25">
      <c r="A324" s="807">
        <v>1</v>
      </c>
      <c r="B324" s="1932" t="str">
        <f>'1 уровень'!B2847</f>
        <v>Скорая медицинская помощь (итого)</v>
      </c>
      <c r="C324" s="28">
        <f>'1 уровень'!E2847</f>
        <v>3810</v>
      </c>
      <c r="D324" s="28">
        <f>'1 уровень'!F2847</f>
        <v>3810</v>
      </c>
      <c r="E324" s="28">
        <f>'1 уровень'!G2847</f>
        <v>4183</v>
      </c>
      <c r="F324" s="810">
        <f>'1 уровень'!H2847</f>
        <v>109.79002624671917</v>
      </c>
      <c r="G324" s="821">
        <f>'1 уровень'!I2847</f>
        <v>0</v>
      </c>
      <c r="H324" s="821">
        <f>'1 уровень'!J2847</f>
        <v>0</v>
      </c>
      <c r="I324" s="29">
        <f>'1 уровень'!K2847</f>
        <v>0</v>
      </c>
      <c r="J324" s="29">
        <f>'1 уровень'!L2847</f>
        <v>0</v>
      </c>
      <c r="K324" s="29">
        <f>'1 уровень'!M2847</f>
        <v>0</v>
      </c>
      <c r="L324" s="29">
        <f>'1 уровень'!N2847</f>
        <v>0</v>
      </c>
      <c r="M324" s="29">
        <f>'1 уровень'!O2847</f>
        <v>0</v>
      </c>
      <c r="N324" s="29">
        <f>'1 уровень'!P2847</f>
        <v>0</v>
      </c>
      <c r="O324" s="821">
        <f>'1 уровень'!Q2847</f>
        <v>13877.42496</v>
      </c>
      <c r="P324" s="821">
        <f>'1 уровень'!R2847</f>
        <v>13877.42496</v>
      </c>
      <c r="Q324" s="821">
        <f>'1 уровень'!S2847</f>
        <v>13877.42496</v>
      </c>
      <c r="R324" s="821">
        <f>'1 уровень'!T2847</f>
        <v>13693.47076</v>
      </c>
      <c r="S324" s="821">
        <f>'1 уровень'!U2847</f>
        <v>13693.47076</v>
      </c>
      <c r="T324" s="821">
        <f>'1 уровень'!V2847</f>
        <v>13693.47076</v>
      </c>
      <c r="U324" s="821">
        <f>'1 уровень'!W2847</f>
        <v>13693.47076</v>
      </c>
      <c r="V324" s="821">
        <f>'1 уровень'!X2847</f>
        <v>13693.47076</v>
      </c>
      <c r="W324" s="821">
        <f>'1 уровень'!Y2847</f>
        <v>13693.47076</v>
      </c>
      <c r="X324" s="821">
        <f>'1 уровень'!Z2847</f>
        <v>13693.47076</v>
      </c>
      <c r="Y324" s="821">
        <f>'1 уровень'!AA2847</f>
        <v>13693.47076</v>
      </c>
      <c r="Z324" s="821">
        <f>'1 уровень'!AB2847</f>
        <v>13693.47076</v>
      </c>
      <c r="AA324" s="821">
        <f>'1 уровень'!AC2847</f>
        <v>13693.47076</v>
      </c>
      <c r="AB324" s="821">
        <f>'1 уровень'!AD2847</f>
        <v>13542.67086</v>
      </c>
      <c r="AC324" s="3624">
        <f>'1 уровень'!AE2847</f>
        <v>0</v>
      </c>
      <c r="AD324" s="821">
        <f>'1 уровень'!AF2847</f>
        <v>0</v>
      </c>
      <c r="AE324" s="821">
        <f>'1 уровень'!AG2847</f>
        <v>-150.79989999999998</v>
      </c>
      <c r="AF324" s="821">
        <f>'1 уровень'!AH2847</f>
        <v>0</v>
      </c>
      <c r="AG324" s="821">
        <f>'1 уровень'!AI2847</f>
        <v>-278.98149000000001</v>
      </c>
      <c r="AH324" s="2332">
        <f>'1 уровень'!AJ2847</f>
        <v>13263.68937</v>
      </c>
      <c r="AI324" s="821">
        <f t="shared" ref="AI324" si="52">AB324/AA324*100</f>
        <v>98.898745959713139</v>
      </c>
      <c r="AJ324" s="821">
        <f t="shared" ref="AJ324" si="53">AH324/AA324*100</f>
        <v>96.861413753075411</v>
      </c>
      <c r="AK324" s="28" t="e">
        <f>'1 уровень'!AK2837</f>
        <v>#REF!</v>
      </c>
      <c r="AL324" s="28" t="e">
        <f>'1 уровень'!AL2837</f>
        <v>#REF!</v>
      </c>
      <c r="AM324" s="28" t="e">
        <f>'1 уровень'!AM2837</f>
        <v>#REF!</v>
      </c>
      <c r="AN324" s="1837"/>
      <c r="AO324" s="1837"/>
      <c r="AP324" s="1424"/>
      <c r="AQ324" s="1424"/>
    </row>
    <row r="325" spans="1:209" s="807" customFormat="1" x14ac:dyDescent="0.25">
      <c r="A325" s="25">
        <v>1</v>
      </c>
      <c r="B325" s="6" t="s">
        <v>100</v>
      </c>
      <c r="C325" s="836"/>
      <c r="D325" s="836"/>
      <c r="E325" s="836"/>
      <c r="F325" s="837"/>
      <c r="G325" s="831"/>
      <c r="H325" s="831"/>
      <c r="I325" s="838"/>
      <c r="J325" s="838"/>
      <c r="K325" s="838"/>
      <c r="L325" s="838"/>
      <c r="M325" s="838"/>
      <c r="N325" s="838"/>
      <c r="O325" s="2335">
        <f t="shared" ref="O325:T325" si="54">O326-O327-O377-O380-O386</f>
        <v>0</v>
      </c>
      <c r="P325" s="2335">
        <f t="shared" si="54"/>
        <v>0</v>
      </c>
      <c r="Q325" s="2335">
        <f t="shared" si="54"/>
        <v>0</v>
      </c>
      <c r="R325" s="2335">
        <f t="shared" si="54"/>
        <v>0</v>
      </c>
      <c r="S325" s="2335">
        <f t="shared" si="54"/>
        <v>0</v>
      </c>
      <c r="T325" s="2335">
        <f t="shared" si="54"/>
        <v>0</v>
      </c>
      <c r="U325" s="2335">
        <f t="shared" ref="U325:V325" si="55">U326-U327-U377-U380-U386</f>
        <v>0</v>
      </c>
      <c r="V325" s="2335">
        <f t="shared" si="55"/>
        <v>0</v>
      </c>
      <c r="W325" s="2335">
        <f t="shared" ref="W325:X325" si="56">W326-W327-W377-W380-W386</f>
        <v>5.4569682106375694E-11</v>
      </c>
      <c r="X325" s="2335">
        <f t="shared" si="56"/>
        <v>0</v>
      </c>
      <c r="Y325" s="2335">
        <f t="shared" ref="Y325:Z325" si="57">Y326-Y327-Y377-Y380-Y386</f>
        <v>0</v>
      </c>
      <c r="Z325" s="2335">
        <f t="shared" si="57"/>
        <v>0</v>
      </c>
      <c r="AA325" s="2335">
        <f t="shared" ref="AA325:AH325" si="58">AA326-AA327-AA377-AA380-AA386</f>
        <v>0</v>
      </c>
      <c r="AB325" s="2335">
        <f t="shared" si="58"/>
        <v>4.3655745685100555E-11</v>
      </c>
      <c r="AC325" s="3626">
        <f t="shared" si="58"/>
        <v>0</v>
      </c>
      <c r="AD325" s="2335">
        <f t="shared" ref="AD325" si="59">AD326-AD327-AD377-AD380-AD386</f>
        <v>0</v>
      </c>
      <c r="AE325" s="2335">
        <f t="shared" si="58"/>
        <v>0</v>
      </c>
      <c r="AF325" s="2335">
        <f t="shared" ref="AF325" si="60">AF326-AF327-AF377-AF380-AF386</f>
        <v>0</v>
      </c>
      <c r="AG325" s="2335">
        <f t="shared" si="58"/>
        <v>2.7000623958883807E-13</v>
      </c>
      <c r="AH325" s="2335">
        <f t="shared" si="58"/>
        <v>0</v>
      </c>
      <c r="AI325" s="2335"/>
      <c r="AJ325" s="2335"/>
      <c r="AK325" s="836"/>
      <c r="AL325" s="836"/>
      <c r="AM325" s="836"/>
      <c r="AN325" s="1835"/>
      <c r="AO325" s="1835"/>
      <c r="AP325" s="1424"/>
      <c r="AQ325" s="1424"/>
    </row>
    <row r="326" spans="1:209" s="807" customFormat="1" x14ac:dyDescent="0.25">
      <c r="A326" s="25">
        <v>1</v>
      </c>
      <c r="B326" s="16" t="s">
        <v>96</v>
      </c>
      <c r="C326" s="808">
        <f>'2 уровень'!F1277</f>
        <v>0</v>
      </c>
      <c r="D326" s="808">
        <f>'2 уровень'!G1277</f>
        <v>0</v>
      </c>
      <c r="E326" s="808">
        <f>'2 уровень'!H1277</f>
        <v>0</v>
      </c>
      <c r="F326" s="820">
        <f>'2 уровень'!I1277</f>
        <v>0</v>
      </c>
      <c r="G326" s="821">
        <f>'2 уровень'!J1277</f>
        <v>0</v>
      </c>
      <c r="H326" s="821">
        <f>'2 уровень'!K1277</f>
        <v>0</v>
      </c>
      <c r="I326" s="1211">
        <f>'2 уровень'!L1277</f>
        <v>0</v>
      </c>
      <c r="J326" s="1211">
        <f>'2 уровень'!M1277</f>
        <v>0</v>
      </c>
      <c r="K326" s="1211">
        <f>'2 уровень'!N1277</f>
        <v>0</v>
      </c>
      <c r="L326" s="1211">
        <f>'2 уровень'!O1277</f>
        <v>0</v>
      </c>
      <c r="M326" s="1211">
        <f>'2 уровень'!P1277</f>
        <v>0</v>
      </c>
      <c r="N326" s="1211">
        <f>'2 уровень'!Q1277</f>
        <v>0</v>
      </c>
      <c r="O326" s="821">
        <f>'2 уровень'!R1277</f>
        <v>428866.13838040002</v>
      </c>
      <c r="P326" s="821">
        <f>'2 уровень'!S1277</f>
        <v>428866.38078040001</v>
      </c>
      <c r="Q326" s="821">
        <f>'2 уровень'!T1277</f>
        <v>428866.38078040001</v>
      </c>
      <c r="R326" s="821">
        <f>'2 уровень'!U1277</f>
        <v>428867.6119429</v>
      </c>
      <c r="S326" s="821">
        <f>'2 уровень'!V1277</f>
        <v>428867.6119429</v>
      </c>
      <c r="T326" s="821">
        <f>'2 уровень'!W1277</f>
        <v>428867.6119429</v>
      </c>
      <c r="U326" s="821">
        <f>'2 уровень'!X1277</f>
        <v>428867.6119429</v>
      </c>
      <c r="V326" s="821">
        <f>'2 уровень'!Y1277</f>
        <v>428430.02414290002</v>
      </c>
      <c r="W326" s="821">
        <f>'2 уровень'!Z1277</f>
        <v>428533.70850956673</v>
      </c>
      <c r="X326" s="821">
        <f>'2 уровень'!AA1277</f>
        <v>428535.24660039996</v>
      </c>
      <c r="Y326" s="821">
        <f>'2 уровень'!AB1277</f>
        <v>428523.44826839998</v>
      </c>
      <c r="Z326" s="821">
        <f>'2 уровень'!AC1277</f>
        <v>428523.44826839998</v>
      </c>
      <c r="AA326" s="821">
        <f>'2 уровень'!AD1277</f>
        <v>428523.44826839998</v>
      </c>
      <c r="AB326" s="821">
        <f>'2 уровень'!AE1277</f>
        <v>404799.70426000009</v>
      </c>
      <c r="AC326" s="3624">
        <f>'2 уровень'!AF1277</f>
        <v>128.00990999999999</v>
      </c>
      <c r="AD326" s="821">
        <f>'2 уровень'!AG1277</f>
        <v>-2150.5274399999998</v>
      </c>
      <c r="AE326" s="821">
        <f>'2 уровень'!AH1277</f>
        <v>-23723.744008399928</v>
      </c>
      <c r="AF326" s="821">
        <f>'2 уровень'!AI1277</f>
        <v>-41.947480000000006</v>
      </c>
      <c r="AG326" s="821">
        <f>'2 уровень'!AJ1277</f>
        <v>-3365.0505699999999</v>
      </c>
      <c r="AH326" s="2332">
        <f>'2 уровень'!AK1277</f>
        <v>399284.12625000003</v>
      </c>
      <c r="AI326" s="821">
        <f>AB326/AA326*100</f>
        <v>94.463839935885872</v>
      </c>
      <c r="AJ326" s="821">
        <f>AH326/AA326*100</f>
        <v>93.176727636130124</v>
      </c>
      <c r="AK326" s="808" t="e">
        <f>'2 уровень'!#REF!</f>
        <v>#REF!</v>
      </c>
      <c r="AL326" s="808" t="e">
        <f>'2 уровень'!#REF!</f>
        <v>#REF!</v>
      </c>
      <c r="AM326" s="808" t="e">
        <f>'2 уровень'!#REF!</f>
        <v>#REF!</v>
      </c>
      <c r="AN326" s="1837"/>
      <c r="AO326" s="1837"/>
      <c r="AP326" s="1424"/>
      <c r="AQ326" s="1424"/>
      <c r="AR326" s="25"/>
      <c r="AS326" s="25"/>
      <c r="AT326" s="25"/>
      <c r="AU326" s="25"/>
      <c r="AV326" s="25"/>
      <c r="AW326" s="25"/>
      <c r="AX326" s="25"/>
      <c r="AY326" s="25"/>
      <c r="AZ326" s="25"/>
      <c r="BA326" s="25"/>
      <c r="BB326" s="25"/>
      <c r="BC326" s="25"/>
      <c r="BD326" s="25"/>
      <c r="BE326" s="25"/>
      <c r="BF326" s="25"/>
      <c r="BG326" s="25"/>
      <c r="BH326" s="25"/>
      <c r="BI326" s="25"/>
      <c r="BJ326" s="25"/>
      <c r="BK326" s="25"/>
      <c r="BL326" s="25"/>
      <c r="BM326" s="25"/>
      <c r="BN326" s="25"/>
      <c r="BO326" s="25"/>
      <c r="BP326" s="25"/>
      <c r="BQ326" s="25"/>
      <c r="BR326" s="25"/>
      <c r="BS326" s="25"/>
      <c r="BT326" s="25"/>
      <c r="BU326" s="25"/>
      <c r="BV326" s="25"/>
      <c r="BW326" s="25"/>
      <c r="BX326" s="25"/>
      <c r="BY326" s="25"/>
      <c r="BZ326" s="25"/>
      <c r="CA326" s="25"/>
      <c r="CB326" s="25"/>
      <c r="CC326" s="25"/>
      <c r="CD326" s="25"/>
      <c r="CE326" s="25"/>
      <c r="CF326" s="25"/>
      <c r="CG326" s="25"/>
      <c r="CH326" s="25"/>
      <c r="CI326" s="25"/>
      <c r="CJ326" s="25"/>
      <c r="CK326" s="25"/>
      <c r="CL326" s="25"/>
      <c r="CM326" s="25"/>
      <c r="CN326" s="25"/>
      <c r="CO326" s="25"/>
      <c r="CP326" s="25"/>
      <c r="CQ326" s="25"/>
      <c r="CR326" s="25"/>
      <c r="CS326" s="25"/>
      <c r="CT326" s="25"/>
      <c r="CU326" s="25"/>
      <c r="CV326" s="25"/>
      <c r="CW326" s="25"/>
      <c r="CX326" s="25"/>
      <c r="CY326" s="25"/>
      <c r="CZ326" s="25"/>
      <c r="DA326" s="25"/>
      <c r="DB326" s="25"/>
      <c r="DC326" s="25"/>
      <c r="DD326" s="25"/>
      <c r="DE326" s="25"/>
      <c r="DF326" s="25"/>
      <c r="DG326" s="25"/>
      <c r="DH326" s="25"/>
      <c r="DI326" s="25"/>
      <c r="DJ326" s="25"/>
      <c r="DK326" s="25"/>
      <c r="DL326" s="25"/>
      <c r="DM326" s="25"/>
      <c r="DN326" s="25"/>
      <c r="DO326" s="25"/>
      <c r="DP326" s="25"/>
      <c r="DQ326" s="25"/>
      <c r="DR326" s="25"/>
      <c r="DS326" s="25"/>
      <c r="DT326" s="25"/>
      <c r="DU326" s="25"/>
      <c r="DV326" s="25"/>
      <c r="DW326" s="25"/>
      <c r="DX326" s="25"/>
      <c r="DY326" s="25"/>
      <c r="DZ326" s="25"/>
      <c r="EA326" s="25"/>
      <c r="EB326" s="25"/>
      <c r="EC326" s="25"/>
      <c r="ED326" s="25"/>
      <c r="EE326" s="25"/>
      <c r="EF326" s="25"/>
      <c r="EG326" s="25"/>
      <c r="EH326" s="25"/>
      <c r="EI326" s="25"/>
      <c r="EJ326" s="25"/>
      <c r="EK326" s="25"/>
      <c r="EL326" s="25"/>
      <c r="EM326" s="25"/>
      <c r="EN326" s="25"/>
      <c r="EO326" s="25"/>
      <c r="EP326" s="25"/>
      <c r="EQ326" s="25"/>
      <c r="ER326" s="25"/>
      <c r="ES326" s="25"/>
      <c r="ET326" s="25"/>
      <c r="EU326" s="25"/>
      <c r="EV326" s="25"/>
      <c r="EW326" s="25"/>
      <c r="EX326" s="25"/>
      <c r="EY326" s="25"/>
      <c r="EZ326" s="25"/>
      <c r="FA326" s="25"/>
      <c r="FB326" s="25"/>
      <c r="FC326" s="25"/>
      <c r="FD326" s="25"/>
      <c r="FE326" s="25"/>
      <c r="FF326" s="25"/>
      <c r="FG326" s="25"/>
      <c r="FH326" s="25"/>
      <c r="FI326" s="25"/>
      <c r="FJ326" s="25"/>
      <c r="FK326" s="25"/>
      <c r="FL326" s="25"/>
      <c r="FM326" s="25"/>
      <c r="FN326" s="25"/>
      <c r="FO326" s="25"/>
      <c r="FP326" s="25"/>
      <c r="FQ326" s="25"/>
      <c r="FR326" s="25"/>
      <c r="FS326" s="25"/>
      <c r="FT326" s="25"/>
      <c r="FU326" s="25"/>
      <c r="FV326" s="25"/>
      <c r="FW326" s="25"/>
      <c r="FX326" s="25"/>
      <c r="FY326" s="25"/>
      <c r="FZ326" s="25"/>
      <c r="GA326" s="25"/>
      <c r="GB326" s="25"/>
      <c r="GC326" s="25"/>
      <c r="GD326" s="25"/>
      <c r="GE326" s="25"/>
      <c r="GF326" s="25"/>
      <c r="GG326" s="25"/>
      <c r="GH326" s="25"/>
      <c r="GI326" s="25"/>
      <c r="GJ326" s="25"/>
      <c r="GK326" s="25"/>
      <c r="GL326" s="25"/>
      <c r="GM326" s="25"/>
      <c r="GN326" s="25"/>
      <c r="GO326" s="25"/>
      <c r="GP326" s="25"/>
      <c r="GQ326" s="25"/>
      <c r="GR326" s="25"/>
      <c r="GS326" s="25"/>
      <c r="GT326" s="25"/>
      <c r="GU326" s="25"/>
      <c r="GV326" s="25"/>
      <c r="GW326" s="25"/>
      <c r="GX326" s="25"/>
      <c r="GY326" s="25"/>
      <c r="GZ326" s="25"/>
      <c r="HA326" s="25"/>
    </row>
    <row r="327" spans="1:209" x14ac:dyDescent="0.25">
      <c r="A327" s="25">
        <v>1</v>
      </c>
      <c r="B327" s="3192" t="s">
        <v>80</v>
      </c>
      <c r="C327" s="36">
        <f>'2 уровень'!F1278</f>
        <v>4763</v>
      </c>
      <c r="D327" s="36">
        <f>'2 уровень'!G1278</f>
        <v>4763</v>
      </c>
      <c r="E327" s="36">
        <f>'2 уровень'!H1278</f>
        <v>4454</v>
      </c>
      <c r="F327" s="812">
        <f>'2 уровень'!I1278</f>
        <v>93.512492126810827</v>
      </c>
      <c r="G327" s="828">
        <f>'2 уровень'!J1278</f>
        <v>8.8849464623136676</v>
      </c>
      <c r="H327" s="828">
        <f>'2 уровень'!K1278</f>
        <v>8.0017961383026499</v>
      </c>
      <c r="I327" s="33">
        <f>'2 уровень'!L1278</f>
        <v>42319</v>
      </c>
      <c r="J327" s="33">
        <f>'2 уровень'!M1278</f>
        <v>42319</v>
      </c>
      <c r="K327" s="33">
        <f>'2 уровень'!N1278</f>
        <v>35640</v>
      </c>
      <c r="L327" s="33">
        <f>'2 уровень'!O1278</f>
        <v>84.217490961506641</v>
      </c>
      <c r="M327" s="33">
        <f>'2 уровень'!P1278</f>
        <v>128.15070855614974</v>
      </c>
      <c r="N327" s="33">
        <f>'2 уровень'!Q1278</f>
        <v>278.11005028024636</v>
      </c>
      <c r="O327" s="828">
        <f>'2 уровень'!R1278</f>
        <v>175063.06419839998</v>
      </c>
      <c r="P327" s="828">
        <f>'2 уровень'!S1278</f>
        <v>175063.06419839998</v>
      </c>
      <c r="Q327" s="828">
        <f>'2 уровень'!T1278</f>
        <v>175063.06419839998</v>
      </c>
      <c r="R327" s="828">
        <f>'2 уровень'!U1278</f>
        <v>175063.06419839998</v>
      </c>
      <c r="S327" s="828">
        <f>'2 уровень'!V1278</f>
        <v>175063.06419839998</v>
      </c>
      <c r="T327" s="828">
        <f>'2 уровень'!W1278</f>
        <v>175063.06419839998</v>
      </c>
      <c r="U327" s="828">
        <f>'2 уровень'!X1278</f>
        <v>175063.06419839998</v>
      </c>
      <c r="V327" s="828">
        <f>'2 уровень'!Y1278</f>
        <v>175063.06419839998</v>
      </c>
      <c r="W327" s="828">
        <f>'2 уровень'!Z1278</f>
        <v>175063.06419839998</v>
      </c>
      <c r="X327" s="828">
        <f>'2 уровень'!AA1278</f>
        <v>175063.06419839998</v>
      </c>
      <c r="Y327" s="828">
        <f>'2 уровень'!AB1278</f>
        <v>180852.69363839997</v>
      </c>
      <c r="Z327" s="828">
        <f>'2 уровень'!AC1278</f>
        <v>180852.69363839997</v>
      </c>
      <c r="AA327" s="828">
        <f>'2 уровень'!AD1278</f>
        <v>180852.69363839997</v>
      </c>
      <c r="AB327" s="828">
        <f>'2 уровень'!AE1278</f>
        <v>173824.09208</v>
      </c>
      <c r="AC327" s="3627">
        <f>'2 уровень'!AF1278</f>
        <v>128.00990999999999</v>
      </c>
      <c r="AD327" s="828">
        <f>'2 уровень'!AG1278</f>
        <v>-2150.5274399999998</v>
      </c>
      <c r="AE327" s="828">
        <f>'2 уровень'!AH1278</f>
        <v>-7028.6015583999615</v>
      </c>
      <c r="AF327" s="828">
        <f>'2 уровень'!AI1278</f>
        <v>-38.856720000000003</v>
      </c>
      <c r="AG327" s="828">
        <f>'2 уровень'!AJ1278</f>
        <v>-2860.6503400000001</v>
      </c>
      <c r="AH327" s="2337">
        <f>'2 уровень'!AK1278</f>
        <v>168812.9143</v>
      </c>
      <c r="AI327" s="828">
        <f>AB327/AA327*100</f>
        <v>96.113631808850414</v>
      </c>
      <c r="AJ327" s="828">
        <f>AH327/AA327*100</f>
        <v>93.342770242353964</v>
      </c>
      <c r="AK327" s="36" t="e">
        <f>'2 уровень'!#REF!</f>
        <v>#REF!</v>
      </c>
      <c r="AL327" s="36" t="e">
        <f>'2 уровень'!#REF!</f>
        <v>#REF!</v>
      </c>
      <c r="AM327" s="36" t="e">
        <f>'2 уровень'!#REF!</f>
        <v>#REF!</v>
      </c>
      <c r="AN327" s="1840"/>
      <c r="AO327" s="1840"/>
      <c r="AP327" s="1424"/>
      <c r="AQ327" s="1424"/>
    </row>
    <row r="328" spans="1:209" x14ac:dyDescent="0.25">
      <c r="A328" s="25">
        <v>1</v>
      </c>
      <c r="B328" s="3192" t="s">
        <v>237</v>
      </c>
      <c r="C328" s="36">
        <f>'2 уровень'!F1279</f>
        <v>120</v>
      </c>
      <c r="D328" s="36">
        <f>'2 уровень'!G1279</f>
        <v>120</v>
      </c>
      <c r="E328" s="36">
        <f>'2 уровень'!H1279</f>
        <v>44</v>
      </c>
      <c r="F328" s="812">
        <f>'2 уровень'!I1279</f>
        <v>36.666666666666664</v>
      </c>
      <c r="G328" s="828">
        <f>'2 уровень'!J1279</f>
        <v>10.5</v>
      </c>
      <c r="H328" s="828">
        <f>'2 уровень'!K1279</f>
        <v>8.65625</v>
      </c>
      <c r="I328" s="33">
        <f>'2 уровень'!L1279</f>
        <v>1500</v>
      </c>
      <c r="J328" s="33">
        <f>'2 уровень'!M1279</f>
        <v>1500</v>
      </c>
      <c r="K328" s="33">
        <f>'2 уровень'!N1279</f>
        <v>537</v>
      </c>
      <c r="L328" s="33">
        <f>'2 уровень'!O1279</f>
        <v>35.799999999999997</v>
      </c>
      <c r="M328" s="33">
        <f>'2 уровень'!P1279</f>
        <v>4</v>
      </c>
      <c r="N328" s="33">
        <f>'2 уровень'!Q1279</f>
        <v>134.25</v>
      </c>
      <c r="O328" s="828">
        <f>'2 уровень'!R1279</f>
        <v>8363.4465600000003</v>
      </c>
      <c r="P328" s="828">
        <f>'2 уровень'!S1279</f>
        <v>8363.4465600000003</v>
      </c>
      <c r="Q328" s="828">
        <f>'2 уровень'!T1279</f>
        <v>8363.4465600000003</v>
      </c>
      <c r="R328" s="828">
        <f>'2 уровень'!U1279</f>
        <v>8363.4465600000003</v>
      </c>
      <c r="S328" s="828">
        <f>'2 уровень'!V1279</f>
        <v>8363.4465600000003</v>
      </c>
      <c r="T328" s="828">
        <f>'2 уровень'!W1279</f>
        <v>8363.4465600000003</v>
      </c>
      <c r="U328" s="828">
        <f>'2 уровень'!X1279</f>
        <v>8363.4465600000003</v>
      </c>
      <c r="V328" s="828">
        <f>'2 уровень'!Y1279</f>
        <v>8363.4465600000003</v>
      </c>
      <c r="W328" s="828">
        <f>'2 уровень'!Z1279</f>
        <v>8363.4465600000003</v>
      </c>
      <c r="X328" s="828">
        <f>'2 уровень'!AA1279</f>
        <v>8363.4465600000003</v>
      </c>
      <c r="Y328" s="828">
        <f>'2 уровень'!AB1279</f>
        <v>8363.4465600000003</v>
      </c>
      <c r="Z328" s="828">
        <f>'2 уровень'!AC1279</f>
        <v>8363.4465600000003</v>
      </c>
      <c r="AA328" s="828">
        <f>'2 уровень'!AD1279</f>
        <v>8363.4465600000003</v>
      </c>
      <c r="AB328" s="828">
        <f>'2 уровень'!AE1279</f>
        <v>2966.7961399999999</v>
      </c>
      <c r="AC328" s="3627">
        <f>'2 уровень'!AF1279</f>
        <v>0</v>
      </c>
      <c r="AD328" s="828">
        <f>'2 уровень'!AG1279</f>
        <v>0</v>
      </c>
      <c r="AE328" s="828">
        <f>'2 уровень'!AH1279</f>
        <v>-5396.6504199999999</v>
      </c>
      <c r="AF328" s="828">
        <f>'2 уровень'!AI1279</f>
        <v>0</v>
      </c>
      <c r="AG328" s="828">
        <f>'2 уровень'!AJ1279</f>
        <v>0</v>
      </c>
      <c r="AH328" s="2337">
        <f>'2 уровень'!AK1279</f>
        <v>2966.7961399999999</v>
      </c>
      <c r="AI328" s="828">
        <f t="shared" ref="AI328:AI331" si="61">AB328/AA328*100</f>
        <v>35.473367572997319</v>
      </c>
      <c r="AJ328" s="828">
        <f t="shared" ref="AJ328:AJ331" si="62">AH328/AA328*100</f>
        <v>35.473367572997319</v>
      </c>
      <c r="AK328" s="36" t="e">
        <f>'2 уровень'!#REF!</f>
        <v>#REF!</v>
      </c>
      <c r="AL328" s="36" t="e">
        <f>'2 уровень'!#REF!</f>
        <v>#REF!</v>
      </c>
      <c r="AM328" s="36" t="e">
        <f>'2 уровень'!#REF!</f>
        <v>#REF!</v>
      </c>
      <c r="AN328" s="1840"/>
      <c r="AO328" s="1840"/>
      <c r="AP328" s="1424"/>
      <c r="AQ328" s="1424"/>
    </row>
    <row r="329" spans="1:209" x14ac:dyDescent="0.25">
      <c r="A329" s="25">
        <v>1</v>
      </c>
      <c r="B329" s="3201" t="s">
        <v>14</v>
      </c>
      <c r="C329" s="36">
        <f>'2 уровень'!F1280</f>
        <v>0</v>
      </c>
      <c r="D329" s="36">
        <f>'2 уровень'!G1280</f>
        <v>0</v>
      </c>
      <c r="E329" s="36">
        <f>'2 уровень'!H1280</f>
        <v>0</v>
      </c>
      <c r="F329" s="812">
        <f>'2 уровень'!I1280</f>
        <v>0</v>
      </c>
      <c r="G329" s="828">
        <f>'2 уровень'!J1280</f>
        <v>0</v>
      </c>
      <c r="H329" s="828">
        <f>'2 уровень'!K1280</f>
        <v>0</v>
      </c>
      <c r="I329" s="33">
        <f>'2 уровень'!L1280</f>
        <v>0</v>
      </c>
      <c r="J329" s="33">
        <f>'2 уровень'!M1280</f>
        <v>0</v>
      </c>
      <c r="K329" s="33">
        <f>'2 уровень'!N1280</f>
        <v>0</v>
      </c>
      <c r="L329" s="33">
        <f>'2 уровень'!O1280</f>
        <v>0</v>
      </c>
      <c r="M329" s="33">
        <f>'2 уровень'!P1280</f>
        <v>0</v>
      </c>
      <c r="N329" s="33">
        <f>'2 уровень'!Q1280</f>
        <v>0</v>
      </c>
      <c r="O329" s="828">
        <f>'2 уровень'!R1280</f>
        <v>0</v>
      </c>
      <c r="P329" s="828">
        <f>'2 уровень'!S1280</f>
        <v>0</v>
      </c>
      <c r="Q329" s="828">
        <f>'2 уровень'!T1280</f>
        <v>0</v>
      </c>
      <c r="R329" s="828">
        <f>'2 уровень'!U1280</f>
        <v>0</v>
      </c>
      <c r="S329" s="828">
        <f>'2 уровень'!V1280</f>
        <v>0</v>
      </c>
      <c r="T329" s="828">
        <f>'2 уровень'!W1280</f>
        <v>0</v>
      </c>
      <c r="U329" s="828">
        <f>'2 уровень'!X1280</f>
        <v>0</v>
      </c>
      <c r="V329" s="828">
        <f>'2 уровень'!Y1280</f>
        <v>0</v>
      </c>
      <c r="W329" s="828">
        <f>'2 уровень'!Z1280</f>
        <v>0</v>
      </c>
      <c r="X329" s="828">
        <f>'2 уровень'!AA1280</f>
        <v>0</v>
      </c>
      <c r="Y329" s="828">
        <f>'2 уровень'!AB1280</f>
        <v>0</v>
      </c>
      <c r="Z329" s="828">
        <f>'2 уровень'!AC1280</f>
        <v>0</v>
      </c>
      <c r="AA329" s="828">
        <f>'2 уровень'!AD1280</f>
        <v>0</v>
      </c>
      <c r="AB329" s="828">
        <f>'2 уровень'!AE1280</f>
        <v>0</v>
      </c>
      <c r="AC329" s="3627">
        <f>'2 уровень'!AF1280</f>
        <v>0</v>
      </c>
      <c r="AD329" s="828">
        <f>'2 уровень'!AG1280</f>
        <v>0</v>
      </c>
      <c r="AE329" s="828">
        <f>'2 уровень'!AH1280</f>
        <v>0</v>
      </c>
      <c r="AF329" s="828">
        <f>'2 уровень'!AI1280</f>
        <v>0</v>
      </c>
      <c r="AG329" s="828">
        <f>'2 уровень'!AJ1280</f>
        <v>0</v>
      </c>
      <c r="AH329" s="2337">
        <f>'2 уровень'!AK1280</f>
        <v>0</v>
      </c>
      <c r="AI329" s="828"/>
      <c r="AJ329" s="828"/>
      <c r="AK329" s="36" t="e">
        <f>'2 уровень'!#REF!</f>
        <v>#REF!</v>
      </c>
      <c r="AL329" s="36" t="e">
        <f>'2 уровень'!#REF!</f>
        <v>#REF!</v>
      </c>
      <c r="AM329" s="36" t="e">
        <f>'2 уровень'!#REF!</f>
        <v>#REF!</v>
      </c>
      <c r="AN329" s="1840"/>
      <c r="AO329" s="1840"/>
      <c r="AP329" s="1424"/>
      <c r="AQ329" s="1424"/>
    </row>
    <row r="330" spans="1:209" s="807" customFormat="1" x14ac:dyDescent="0.25">
      <c r="A330" s="25">
        <v>1</v>
      </c>
      <c r="B330" s="1169" t="s">
        <v>426</v>
      </c>
      <c r="C330" s="28">
        <f>'2 уровень'!F1281</f>
        <v>0</v>
      </c>
      <c r="D330" s="28">
        <f>'2 уровень'!G1281</f>
        <v>0</v>
      </c>
      <c r="E330" s="28">
        <f>'2 уровень'!H1281</f>
        <v>0</v>
      </c>
      <c r="F330" s="28">
        <f>'2 уровень'!I1281</f>
        <v>0</v>
      </c>
      <c r="G330" s="28">
        <f>'2 уровень'!J1281</f>
        <v>0</v>
      </c>
      <c r="H330" s="28">
        <f>'2 уровень'!K1281</f>
        <v>0</v>
      </c>
      <c r="I330" s="28">
        <f>'2 уровень'!L1281</f>
        <v>0</v>
      </c>
      <c r="J330" s="28">
        <f>'2 уровень'!M1281</f>
        <v>0</v>
      </c>
      <c r="K330" s="28">
        <f>'2 уровень'!N1281</f>
        <v>0</v>
      </c>
      <c r="L330" s="28">
        <f>'2 уровень'!O1281</f>
        <v>0</v>
      </c>
      <c r="M330" s="28">
        <f>'2 уровень'!P1281</f>
        <v>0</v>
      </c>
      <c r="N330" s="28">
        <f>'2 уровень'!Q1281</f>
        <v>0</v>
      </c>
      <c r="O330" s="811">
        <f>'2 уровень'!R1281</f>
        <v>134955.84950000001</v>
      </c>
      <c r="P330" s="811">
        <f>'2 уровень'!S1281</f>
        <v>134955.84950000001</v>
      </c>
      <c r="Q330" s="811">
        <f>'2 уровень'!T1281</f>
        <v>134955.84950000001</v>
      </c>
      <c r="R330" s="811">
        <f>'2 уровень'!U1281</f>
        <v>163516.86433000001</v>
      </c>
      <c r="S330" s="811">
        <f>'2 уровень'!V1281</f>
        <v>163516.86433000001</v>
      </c>
      <c r="T330" s="811">
        <f>'2 уровень'!W1281</f>
        <v>163516.86433000001</v>
      </c>
      <c r="U330" s="811">
        <f>'2 уровень'!X1281</f>
        <v>163516.86433000001</v>
      </c>
      <c r="V330" s="811">
        <f>'2 уровень'!Y1281</f>
        <v>163516.86433000001</v>
      </c>
      <c r="W330" s="811">
        <f>'2 уровень'!Z1281</f>
        <v>150842.60416000002</v>
      </c>
      <c r="X330" s="811">
        <f>'2 уровень'!AA1281</f>
        <v>151904.84951</v>
      </c>
      <c r="Y330" s="811">
        <f>'2 уровень'!AB1281</f>
        <v>158322.59413000001</v>
      </c>
      <c r="Z330" s="811">
        <f>'2 уровень'!AC1281</f>
        <v>158322.59413000001</v>
      </c>
      <c r="AA330" s="811">
        <f>'2 уровень'!AD1281</f>
        <v>158322.59413000001</v>
      </c>
      <c r="AB330" s="811">
        <f>'2 уровень'!AE1281</f>
        <v>158165.10608000003</v>
      </c>
      <c r="AC330" s="3618">
        <f>'2 уровень'!AF1281</f>
        <v>0</v>
      </c>
      <c r="AD330" s="811">
        <f>'2 уровень'!AG1281</f>
        <v>0</v>
      </c>
      <c r="AE330" s="811">
        <f>'2 уровень'!AH1281</f>
        <v>-157.48804999997265</v>
      </c>
      <c r="AF330" s="811">
        <f>'2 уровень'!AI1281</f>
        <v>0</v>
      </c>
      <c r="AG330" s="811">
        <f>'2 уровень'!AJ1281</f>
        <v>-158.15114</v>
      </c>
      <c r="AH330" s="2324">
        <f>'2 уровень'!AK1281</f>
        <v>158006.95494000003</v>
      </c>
      <c r="AI330" s="811">
        <f t="shared" si="61"/>
        <v>99.900527116255645</v>
      </c>
      <c r="AJ330" s="811">
        <f t="shared" si="62"/>
        <v>99.800635410419815</v>
      </c>
      <c r="AK330" s="28" t="e">
        <f>'2 уровень'!#REF!</f>
        <v>#REF!</v>
      </c>
      <c r="AL330" s="28" t="e">
        <f>'2 уровень'!#REF!</f>
        <v>#REF!</v>
      </c>
      <c r="AM330" s="28" t="e">
        <f>'2 уровень'!#REF!</f>
        <v>#REF!</v>
      </c>
      <c r="AN330" s="1834"/>
      <c r="AO330" s="1834"/>
      <c r="AP330" s="1424"/>
      <c r="AQ330" s="1424"/>
    </row>
    <row r="331" spans="1:209" s="807" customFormat="1" x14ac:dyDescent="0.25">
      <c r="A331" s="25"/>
      <c r="B331" s="1169" t="s">
        <v>484</v>
      </c>
      <c r="C331" s="28"/>
      <c r="D331" s="28"/>
      <c r="E331" s="28"/>
      <c r="F331" s="28"/>
      <c r="G331" s="28"/>
      <c r="H331" s="28"/>
      <c r="I331" s="28"/>
      <c r="J331" s="28"/>
      <c r="K331" s="28"/>
      <c r="L331" s="28"/>
      <c r="M331" s="28"/>
      <c r="N331" s="28"/>
      <c r="O331" s="811">
        <f>'2 уровень'!R1282</f>
        <v>3216.192</v>
      </c>
      <c r="P331" s="811">
        <f>'2 уровень'!S1282</f>
        <v>3216.192</v>
      </c>
      <c r="Q331" s="811">
        <f>'2 уровень'!T1282</f>
        <v>3216.192</v>
      </c>
      <c r="R331" s="811">
        <f>'2 уровень'!U1282</f>
        <v>3216.192</v>
      </c>
      <c r="S331" s="811">
        <f>'2 уровень'!V1282</f>
        <v>3216.192</v>
      </c>
      <c r="T331" s="811">
        <f>'2 уровень'!W1282</f>
        <v>3216.192</v>
      </c>
      <c r="U331" s="811">
        <f>'2 уровень'!X1282</f>
        <v>3216.192</v>
      </c>
      <c r="V331" s="811">
        <f>'2 уровень'!Y1282</f>
        <v>3216.192</v>
      </c>
      <c r="W331" s="811">
        <f>'2 уровень'!Z1282</f>
        <v>3216.192</v>
      </c>
      <c r="X331" s="811">
        <f>'2 уровень'!AA1282</f>
        <v>3216.192</v>
      </c>
      <c r="Y331" s="811">
        <f>'2 уровень'!AB1282</f>
        <v>3216.192</v>
      </c>
      <c r="Z331" s="811">
        <f>'2 уровень'!AC1282</f>
        <v>3216.192</v>
      </c>
      <c r="AA331" s="811">
        <f>'2 уровень'!AD1282</f>
        <v>3216.192</v>
      </c>
      <c r="AB331" s="811">
        <f>'2 уровень'!AE1282</f>
        <v>3216.192</v>
      </c>
      <c r="AC331" s="3618">
        <f>'2 уровень'!AF1282</f>
        <v>0</v>
      </c>
      <c r="AD331" s="811">
        <f>'2 уровень'!AG1282</f>
        <v>0</v>
      </c>
      <c r="AE331" s="811">
        <f>'2 уровень'!AH1282</f>
        <v>0</v>
      </c>
      <c r="AF331" s="811">
        <f>'2 уровень'!AI1282</f>
        <v>0</v>
      </c>
      <c r="AG331" s="811">
        <f>'2 уровень'!AJ1282</f>
        <v>0</v>
      </c>
      <c r="AH331" s="2324">
        <f>'2 уровень'!AK1282</f>
        <v>3216.192</v>
      </c>
      <c r="AI331" s="811">
        <f t="shared" si="61"/>
        <v>100</v>
      </c>
      <c r="AJ331" s="811">
        <f t="shared" si="62"/>
        <v>100</v>
      </c>
      <c r="AK331" s="28"/>
      <c r="AL331" s="28"/>
      <c r="AM331" s="28"/>
      <c r="AN331" s="1834"/>
      <c r="AO331" s="1834"/>
      <c r="AP331" s="1424"/>
      <c r="AQ331" s="1424"/>
    </row>
    <row r="332" spans="1:209" ht="29.25" x14ac:dyDescent="0.25">
      <c r="A332" s="25">
        <v>1</v>
      </c>
      <c r="B332" s="1932" t="s">
        <v>427</v>
      </c>
      <c r="C332" s="36">
        <f>'2 уровень'!F1283</f>
        <v>43322</v>
      </c>
      <c r="D332" s="36">
        <f>'2 уровень'!G1283</f>
        <v>43322</v>
      </c>
      <c r="E332" s="36">
        <f>'2 уровень'!H1283</f>
        <v>38530.65</v>
      </c>
      <c r="F332" s="812">
        <f>'2 уровень'!I1283</f>
        <v>88.940145884308208</v>
      </c>
      <c r="G332" s="828">
        <f>'2 уровень'!J1283</f>
        <v>0</v>
      </c>
      <c r="H332" s="828">
        <f>'2 уровень'!K1283</f>
        <v>0</v>
      </c>
      <c r="I332" s="822">
        <f>'2 уровень'!L1283</f>
        <v>0</v>
      </c>
      <c r="J332" s="822">
        <f>'2 уровень'!M1283</f>
        <v>0</v>
      </c>
      <c r="K332" s="822">
        <f>'2 уровень'!N1283</f>
        <v>0</v>
      </c>
      <c r="L332" s="822">
        <f>'2 уровень'!O1283</f>
        <v>0</v>
      </c>
      <c r="M332" s="822">
        <f>'2 уровень'!P1283</f>
        <v>0</v>
      </c>
      <c r="N332" s="822">
        <f>'2 уровень'!Q1283</f>
        <v>0</v>
      </c>
      <c r="O332" s="821">
        <f>'2 уровень'!R1283</f>
        <v>0</v>
      </c>
      <c r="P332" s="821">
        <f>'2 уровень'!S1283</f>
        <v>0</v>
      </c>
      <c r="Q332" s="821">
        <f>'2 уровень'!T1283</f>
        <v>0</v>
      </c>
      <c r="R332" s="821">
        <f>'2 уровень'!U1283</f>
        <v>0</v>
      </c>
      <c r="S332" s="821">
        <f>'2 уровень'!V1283</f>
        <v>0</v>
      </c>
      <c r="T332" s="821">
        <f>'2 уровень'!W1283</f>
        <v>0</v>
      </c>
      <c r="U332" s="821">
        <f>'2 уровень'!X1283</f>
        <v>0</v>
      </c>
      <c r="V332" s="821">
        <f>'2 уровень'!Y1283</f>
        <v>0</v>
      </c>
      <c r="W332" s="821">
        <f>'2 уровень'!Z1283</f>
        <v>0</v>
      </c>
      <c r="X332" s="821">
        <f>'2 уровень'!AA1283</f>
        <v>0</v>
      </c>
      <c r="Y332" s="821">
        <f>'2 уровень'!AB1283</f>
        <v>0</v>
      </c>
      <c r="Z332" s="821">
        <f>'2 уровень'!AC1283</f>
        <v>0</v>
      </c>
      <c r="AA332" s="821">
        <f>'2 уровень'!AD1283</f>
        <v>0</v>
      </c>
      <c r="AB332" s="821">
        <f>'2 уровень'!AE1283</f>
        <v>0</v>
      </c>
      <c r="AC332" s="3624">
        <f>'2 уровень'!AF1283</f>
        <v>0</v>
      </c>
      <c r="AD332" s="821">
        <f>'2 уровень'!AG1283</f>
        <v>0</v>
      </c>
      <c r="AE332" s="821">
        <f>'2 уровень'!AH1283</f>
        <v>0</v>
      </c>
      <c r="AF332" s="821">
        <f>'2 уровень'!AI1283</f>
        <v>0</v>
      </c>
      <c r="AG332" s="821">
        <f>'2 уровень'!AJ1283</f>
        <v>0</v>
      </c>
      <c r="AH332" s="2332">
        <f>'2 уровень'!AK1283</f>
        <v>0</v>
      </c>
      <c r="AI332" s="821"/>
      <c r="AJ332" s="821"/>
      <c r="AK332" s="36" t="e">
        <f>'2 уровень'!#REF!</f>
        <v>#REF!</v>
      </c>
      <c r="AL332" s="36" t="e">
        <f>'2 уровень'!#REF!</f>
        <v>#REF!</v>
      </c>
      <c r="AM332" s="36" t="e">
        <f>'2 уровень'!#REF!</f>
        <v>#REF!</v>
      </c>
      <c r="AN332" s="1837"/>
      <c r="AO332" s="1837"/>
      <c r="AP332" s="1424"/>
      <c r="AQ332" s="1424"/>
      <c r="AR332" s="807"/>
      <c r="AS332" s="807"/>
      <c r="AT332" s="807"/>
      <c r="AU332" s="807"/>
      <c r="AV332" s="807"/>
      <c r="AW332" s="807"/>
      <c r="AX332" s="807"/>
      <c r="AY332" s="807"/>
      <c r="AZ332" s="807"/>
      <c r="BA332" s="807"/>
      <c r="BB332" s="807"/>
      <c r="BC332" s="807"/>
      <c r="BD332" s="807"/>
      <c r="BE332" s="807"/>
      <c r="BF332" s="807"/>
      <c r="BG332" s="807"/>
      <c r="BH332" s="807"/>
      <c r="BI332" s="807"/>
      <c r="BJ332" s="807"/>
      <c r="BK332" s="807"/>
      <c r="BL332" s="807"/>
      <c r="BM332" s="807"/>
      <c r="BN332" s="807"/>
      <c r="BO332" s="807"/>
      <c r="BP332" s="807"/>
      <c r="BQ332" s="807"/>
      <c r="BR332" s="807"/>
      <c r="BS332" s="807"/>
      <c r="BT332" s="807"/>
      <c r="BU332" s="807"/>
      <c r="BV332" s="807"/>
      <c r="BW332" s="807"/>
      <c r="BX332" s="807"/>
      <c r="BY332" s="807"/>
      <c r="BZ332" s="807"/>
      <c r="CA332" s="807"/>
      <c r="CB332" s="807"/>
      <c r="CC332" s="807"/>
      <c r="CD332" s="807"/>
      <c r="CE332" s="807"/>
      <c r="CF332" s="807"/>
      <c r="CG332" s="807"/>
      <c r="CH332" s="807"/>
      <c r="CI332" s="807"/>
      <c r="CJ332" s="807"/>
      <c r="CK332" s="807"/>
      <c r="CL332" s="807"/>
      <c r="CM332" s="807"/>
      <c r="CN332" s="807"/>
      <c r="CO332" s="807"/>
      <c r="CP332" s="807"/>
      <c r="CQ332" s="807"/>
      <c r="CR332" s="807"/>
      <c r="CS332" s="807"/>
      <c r="CT332" s="807"/>
      <c r="CU332" s="807"/>
      <c r="CV332" s="807"/>
      <c r="CW332" s="807"/>
      <c r="CX332" s="807"/>
      <c r="CY332" s="807"/>
      <c r="CZ332" s="807"/>
      <c r="DA332" s="807"/>
      <c r="DB332" s="807"/>
      <c r="DC332" s="807"/>
      <c r="DD332" s="807"/>
      <c r="DE332" s="807"/>
      <c r="DF332" s="807"/>
      <c r="DG332" s="807"/>
      <c r="DH332" s="807"/>
      <c r="DI332" s="807"/>
      <c r="DJ332" s="807"/>
      <c r="DK332" s="807"/>
      <c r="DL332" s="807"/>
      <c r="DM332" s="807"/>
      <c r="DN332" s="807"/>
      <c r="DO332" s="807"/>
      <c r="DP332" s="807"/>
      <c r="DQ332" s="807"/>
      <c r="DR332" s="807"/>
      <c r="DS332" s="807"/>
      <c r="DT332" s="807"/>
      <c r="DU332" s="807"/>
      <c r="DV332" s="807"/>
      <c r="DW332" s="807"/>
      <c r="DX332" s="807"/>
      <c r="DY332" s="807"/>
      <c r="DZ332" s="807"/>
      <c r="EA332" s="807"/>
      <c r="EB332" s="807"/>
      <c r="EC332" s="807"/>
      <c r="ED332" s="807"/>
      <c r="EE332" s="807"/>
      <c r="EF332" s="807"/>
      <c r="EG332" s="807"/>
      <c r="EH332" s="807"/>
      <c r="EI332" s="807"/>
      <c r="EJ332" s="807"/>
      <c r="EK332" s="807"/>
      <c r="EL332" s="807"/>
      <c r="EM332" s="807"/>
      <c r="EN332" s="807"/>
      <c r="EO332" s="807"/>
      <c r="EP332" s="807"/>
      <c r="EQ332" s="807"/>
      <c r="ER332" s="807"/>
      <c r="ES332" s="807"/>
      <c r="ET332" s="807"/>
      <c r="EU332" s="807"/>
      <c r="EV332" s="807"/>
      <c r="EW332" s="807"/>
      <c r="EX332" s="807"/>
      <c r="EY332" s="807"/>
      <c r="EZ332" s="807"/>
      <c r="FA332" s="807"/>
      <c r="FB332" s="807"/>
      <c r="FC332" s="807"/>
      <c r="FD332" s="807"/>
      <c r="FE332" s="807"/>
      <c r="FF332" s="807"/>
      <c r="FG332" s="807"/>
      <c r="FH332" s="807"/>
      <c r="FI332" s="807"/>
      <c r="FJ332" s="807"/>
      <c r="FK332" s="807"/>
      <c r="FL332" s="807"/>
      <c r="FM332" s="807"/>
      <c r="FN332" s="807"/>
      <c r="FO332" s="807"/>
      <c r="FP332" s="807"/>
      <c r="FQ332" s="807"/>
      <c r="FR332" s="807"/>
      <c r="FS332" s="807"/>
      <c r="FT332" s="807"/>
      <c r="FU332" s="807"/>
      <c r="FV332" s="807"/>
      <c r="FW332" s="807"/>
      <c r="FX332" s="807"/>
      <c r="FY332" s="807"/>
      <c r="FZ332" s="807"/>
      <c r="GA332" s="807"/>
      <c r="GB332" s="807"/>
      <c r="GC332" s="807"/>
      <c r="GD332" s="807"/>
      <c r="GE332" s="807"/>
      <c r="GF332" s="807"/>
      <c r="GG332" s="807"/>
      <c r="GH332" s="807"/>
      <c r="GI332" s="807"/>
      <c r="GJ332" s="807"/>
      <c r="GK332" s="807"/>
      <c r="GL332" s="807"/>
      <c r="GM332" s="807"/>
      <c r="GN332" s="807"/>
      <c r="GO332" s="807"/>
      <c r="GP332" s="807"/>
      <c r="GQ332" s="807"/>
      <c r="GR332" s="807"/>
      <c r="GS332" s="807"/>
      <c r="GT332" s="807"/>
      <c r="GU332" s="807"/>
      <c r="GV332" s="807"/>
      <c r="GW332" s="807"/>
      <c r="GX332" s="807"/>
      <c r="GY332" s="807"/>
      <c r="GZ332" s="807"/>
      <c r="HA332" s="807"/>
    </row>
    <row r="333" spans="1:209" ht="30" x14ac:dyDescent="0.25">
      <c r="A333" s="25">
        <v>1</v>
      </c>
      <c r="B333" s="3024" t="s">
        <v>259</v>
      </c>
      <c r="C333" s="36">
        <f>'2 уровень'!F1284</f>
        <v>0</v>
      </c>
      <c r="D333" s="36">
        <f>'2 уровень'!G1284</f>
        <v>0</v>
      </c>
      <c r="E333" s="36">
        <f>'2 уровень'!H1284</f>
        <v>0</v>
      </c>
      <c r="F333" s="812">
        <f>'2 уровень'!I1284</f>
        <v>0</v>
      </c>
      <c r="G333" s="828">
        <f>'2 уровень'!J1284</f>
        <v>0</v>
      </c>
      <c r="H333" s="828">
        <f>'2 уровень'!K1284</f>
        <v>0</v>
      </c>
      <c r="I333" s="822">
        <f>'2 уровень'!L1284</f>
        <v>0</v>
      </c>
      <c r="J333" s="822">
        <f>'2 уровень'!M1284</f>
        <v>0</v>
      </c>
      <c r="K333" s="822">
        <f>'2 уровень'!N1284</f>
        <v>0</v>
      </c>
      <c r="L333" s="822">
        <f>'2 уровень'!O1284</f>
        <v>0</v>
      </c>
      <c r="M333" s="822">
        <f>'2 уровень'!P1284</f>
        <v>0</v>
      </c>
      <c r="N333" s="822">
        <f>'2 уровень'!Q1284</f>
        <v>0</v>
      </c>
      <c r="O333" s="821">
        <f>'2 уровень'!R1284</f>
        <v>0</v>
      </c>
      <c r="P333" s="821">
        <f>'2 уровень'!S1284</f>
        <v>0</v>
      </c>
      <c r="Q333" s="821">
        <f>'2 уровень'!T1284</f>
        <v>0</v>
      </c>
      <c r="R333" s="821">
        <f>'2 уровень'!U1284</f>
        <v>0</v>
      </c>
      <c r="S333" s="821">
        <f>'2 уровень'!V1284</f>
        <v>0</v>
      </c>
      <c r="T333" s="821">
        <f>'2 уровень'!W1284</f>
        <v>0</v>
      </c>
      <c r="U333" s="821">
        <f>'2 уровень'!X1284</f>
        <v>0</v>
      </c>
      <c r="V333" s="821">
        <f>'2 уровень'!Y1284</f>
        <v>0</v>
      </c>
      <c r="W333" s="821">
        <f>'2 уровень'!Z1284</f>
        <v>0</v>
      </c>
      <c r="X333" s="821">
        <f>'2 уровень'!AA1284</f>
        <v>0</v>
      </c>
      <c r="Y333" s="821">
        <f>'2 уровень'!AB1284</f>
        <v>0</v>
      </c>
      <c r="Z333" s="821">
        <f>'2 уровень'!AC1284</f>
        <v>0</v>
      </c>
      <c r="AA333" s="821">
        <f>'2 уровень'!AD1284</f>
        <v>0</v>
      </c>
      <c r="AB333" s="821">
        <f>'2 уровень'!AE1284</f>
        <v>0</v>
      </c>
      <c r="AC333" s="3624">
        <f>'2 уровень'!AF1284</f>
        <v>0</v>
      </c>
      <c r="AD333" s="821">
        <f>'2 уровень'!AG1284</f>
        <v>0</v>
      </c>
      <c r="AE333" s="821">
        <f>'2 уровень'!AH1284</f>
        <v>0</v>
      </c>
      <c r="AF333" s="821">
        <f>'2 уровень'!AI1284</f>
        <v>0</v>
      </c>
      <c r="AG333" s="821">
        <f>'2 уровень'!AJ1284</f>
        <v>0</v>
      </c>
      <c r="AH333" s="2332">
        <f>'2 уровень'!AK1284</f>
        <v>0</v>
      </c>
      <c r="AI333" s="821"/>
      <c r="AJ333" s="821"/>
      <c r="AK333" s="36" t="e">
        <f>'2 уровень'!#REF!</f>
        <v>#REF!</v>
      </c>
      <c r="AL333" s="36" t="e">
        <f>'2 уровень'!#REF!</f>
        <v>#REF!</v>
      </c>
      <c r="AM333" s="36" t="e">
        <f>'2 уровень'!#REF!</f>
        <v>#REF!</v>
      </c>
      <c r="AN333" s="1837"/>
      <c r="AO333" s="1837"/>
      <c r="AP333" s="1424"/>
      <c r="AQ333" s="1424"/>
      <c r="AR333" s="807"/>
      <c r="AS333" s="807"/>
      <c r="AT333" s="807"/>
      <c r="AU333" s="807"/>
      <c r="AV333" s="807"/>
      <c r="AW333" s="807"/>
      <c r="AX333" s="807"/>
      <c r="AY333" s="807"/>
      <c r="AZ333" s="807"/>
      <c r="BA333" s="807"/>
      <c r="BB333" s="807"/>
      <c r="BC333" s="807"/>
      <c r="BD333" s="807"/>
      <c r="BE333" s="807"/>
      <c r="BF333" s="807"/>
      <c r="BG333" s="807"/>
      <c r="BH333" s="807"/>
      <c r="BI333" s="807"/>
      <c r="BJ333" s="807"/>
      <c r="BK333" s="807"/>
      <c r="BL333" s="807"/>
      <c r="BM333" s="807"/>
      <c r="BN333" s="807"/>
      <c r="BO333" s="807"/>
      <c r="BP333" s="807"/>
      <c r="BQ333" s="807"/>
      <c r="BR333" s="807"/>
      <c r="BS333" s="807"/>
      <c r="BT333" s="807"/>
      <c r="BU333" s="807"/>
      <c r="BV333" s="807"/>
      <c r="BW333" s="807"/>
      <c r="BX333" s="807"/>
      <c r="BY333" s="807"/>
      <c r="BZ333" s="807"/>
      <c r="CA333" s="807"/>
      <c r="CB333" s="807"/>
      <c r="CC333" s="807"/>
      <c r="CD333" s="807"/>
      <c r="CE333" s="807"/>
      <c r="CF333" s="807"/>
      <c r="CG333" s="807"/>
      <c r="CH333" s="807"/>
      <c r="CI333" s="807"/>
      <c r="CJ333" s="807"/>
      <c r="CK333" s="807"/>
      <c r="CL333" s="807"/>
      <c r="CM333" s="807"/>
      <c r="CN333" s="807"/>
      <c r="CO333" s="807"/>
      <c r="CP333" s="807"/>
      <c r="CQ333" s="807"/>
      <c r="CR333" s="807"/>
      <c r="CS333" s="807"/>
      <c r="CT333" s="807"/>
      <c r="CU333" s="807"/>
      <c r="CV333" s="807"/>
      <c r="CW333" s="807"/>
      <c r="CX333" s="807"/>
      <c r="CY333" s="807"/>
      <c r="CZ333" s="807"/>
      <c r="DA333" s="807"/>
      <c r="DB333" s="807"/>
      <c r="DC333" s="807"/>
      <c r="DD333" s="807"/>
      <c r="DE333" s="807"/>
      <c r="DF333" s="807"/>
      <c r="DG333" s="807"/>
      <c r="DH333" s="807"/>
      <c r="DI333" s="807"/>
      <c r="DJ333" s="807"/>
      <c r="DK333" s="807"/>
      <c r="DL333" s="807"/>
      <c r="DM333" s="807"/>
      <c r="DN333" s="807"/>
      <c r="DO333" s="807"/>
      <c r="DP333" s="807"/>
      <c r="DQ333" s="807"/>
      <c r="DR333" s="807"/>
      <c r="DS333" s="807"/>
      <c r="DT333" s="807"/>
      <c r="DU333" s="807"/>
      <c r="DV333" s="807"/>
      <c r="DW333" s="807"/>
      <c r="DX333" s="807"/>
      <c r="DY333" s="807"/>
      <c r="DZ333" s="807"/>
      <c r="EA333" s="807"/>
      <c r="EB333" s="807"/>
      <c r="EC333" s="807"/>
      <c r="ED333" s="807"/>
      <c r="EE333" s="807"/>
      <c r="EF333" s="807"/>
      <c r="EG333" s="807"/>
      <c r="EH333" s="807"/>
      <c r="EI333" s="807"/>
      <c r="EJ333" s="807"/>
      <c r="EK333" s="807"/>
      <c r="EL333" s="807"/>
      <c r="EM333" s="807"/>
      <c r="EN333" s="807"/>
      <c r="EO333" s="807"/>
      <c r="EP333" s="807"/>
      <c r="EQ333" s="807"/>
      <c r="ER333" s="807"/>
      <c r="ES333" s="807"/>
      <c r="ET333" s="807"/>
      <c r="EU333" s="807"/>
      <c r="EV333" s="807"/>
      <c r="EW333" s="807"/>
      <c r="EX333" s="807"/>
      <c r="EY333" s="807"/>
      <c r="EZ333" s="807"/>
      <c r="FA333" s="807"/>
      <c r="FB333" s="807"/>
      <c r="FC333" s="807"/>
      <c r="FD333" s="807"/>
      <c r="FE333" s="807"/>
      <c r="FF333" s="807"/>
      <c r="FG333" s="807"/>
      <c r="FH333" s="807"/>
      <c r="FI333" s="807"/>
      <c r="FJ333" s="807"/>
      <c r="FK333" s="807"/>
      <c r="FL333" s="807"/>
      <c r="FM333" s="807"/>
      <c r="FN333" s="807"/>
      <c r="FO333" s="807"/>
      <c r="FP333" s="807"/>
      <c r="FQ333" s="807"/>
      <c r="FR333" s="807"/>
      <c r="FS333" s="807"/>
      <c r="FT333" s="807"/>
      <c r="FU333" s="807"/>
      <c r="FV333" s="807"/>
      <c r="FW333" s="807"/>
      <c r="FX333" s="807"/>
      <c r="FY333" s="807"/>
      <c r="FZ333" s="807"/>
      <c r="GA333" s="807"/>
      <c r="GB333" s="807"/>
      <c r="GC333" s="807"/>
      <c r="GD333" s="807"/>
      <c r="GE333" s="807"/>
      <c r="GF333" s="807"/>
      <c r="GG333" s="807"/>
      <c r="GH333" s="807"/>
      <c r="GI333" s="807"/>
      <c r="GJ333" s="807"/>
      <c r="GK333" s="807"/>
      <c r="GL333" s="807"/>
      <c r="GM333" s="807"/>
      <c r="GN333" s="807"/>
      <c r="GO333" s="807"/>
      <c r="GP333" s="807"/>
      <c r="GQ333" s="807"/>
      <c r="GR333" s="807"/>
      <c r="GS333" s="807"/>
      <c r="GT333" s="807"/>
      <c r="GU333" s="807"/>
      <c r="GV333" s="807"/>
      <c r="GW333" s="807"/>
      <c r="GX333" s="807"/>
      <c r="GY333" s="807"/>
      <c r="GZ333" s="807"/>
      <c r="HA333" s="807"/>
    </row>
    <row r="334" spans="1:209" ht="30" x14ac:dyDescent="0.25">
      <c r="B334" s="2833" t="s">
        <v>260</v>
      </c>
      <c r="C334" s="36">
        <f>'2 уровень'!F1285</f>
        <v>6600</v>
      </c>
      <c r="D334" s="36">
        <f>'2 уровень'!G1285</f>
        <v>6600</v>
      </c>
      <c r="E334" s="36">
        <f>'2 уровень'!H1285</f>
        <v>4307</v>
      </c>
      <c r="F334" s="812">
        <f>'2 уровень'!I1285</f>
        <v>65.257575757575765</v>
      </c>
      <c r="G334" s="828">
        <f>'2 уровень'!J1285</f>
        <v>0</v>
      </c>
      <c r="H334" s="828">
        <f>'2 уровень'!K1285</f>
        <v>0</v>
      </c>
      <c r="I334" s="822">
        <f>'2 уровень'!L1285</f>
        <v>0</v>
      </c>
      <c r="J334" s="822">
        <f>'2 уровень'!M1285</f>
        <v>0</v>
      </c>
      <c r="K334" s="822">
        <f>'2 уровень'!N1285</f>
        <v>0</v>
      </c>
      <c r="L334" s="822">
        <f>'2 уровень'!O1285</f>
        <v>0</v>
      </c>
      <c r="M334" s="822">
        <f>'2 уровень'!P1285</f>
        <v>0</v>
      </c>
      <c r="N334" s="822">
        <f>'2 уровень'!Q1285</f>
        <v>0</v>
      </c>
      <c r="O334" s="821">
        <f>'2 уровень'!R1285</f>
        <v>0</v>
      </c>
      <c r="P334" s="821">
        <f>'2 уровень'!S1285</f>
        <v>0</v>
      </c>
      <c r="Q334" s="821">
        <f>'2 уровень'!T1285</f>
        <v>0</v>
      </c>
      <c r="R334" s="821">
        <f>'2 уровень'!U1285</f>
        <v>0</v>
      </c>
      <c r="S334" s="821">
        <f>'2 уровень'!V1285</f>
        <v>0</v>
      </c>
      <c r="T334" s="821">
        <f>'2 уровень'!W1285</f>
        <v>0</v>
      </c>
      <c r="U334" s="821">
        <f>'2 уровень'!X1285</f>
        <v>0</v>
      </c>
      <c r="V334" s="821">
        <f>'2 уровень'!Y1285</f>
        <v>0</v>
      </c>
      <c r="W334" s="821">
        <f>'2 уровень'!Z1285</f>
        <v>0</v>
      </c>
      <c r="X334" s="821">
        <f>'2 уровень'!AA1285</f>
        <v>0</v>
      </c>
      <c r="Y334" s="821">
        <f>'2 уровень'!AB1285</f>
        <v>0</v>
      </c>
      <c r="Z334" s="821">
        <f>'2 уровень'!AC1285</f>
        <v>0</v>
      </c>
      <c r="AA334" s="821">
        <f>'2 уровень'!AD1285</f>
        <v>0</v>
      </c>
      <c r="AB334" s="821">
        <f>'2 уровень'!AE1285</f>
        <v>0</v>
      </c>
      <c r="AC334" s="3624">
        <f>'2 уровень'!AF1285</f>
        <v>0</v>
      </c>
      <c r="AD334" s="821">
        <f>'2 уровень'!AG1285</f>
        <v>0</v>
      </c>
      <c r="AE334" s="821">
        <f>'2 уровень'!AH1285</f>
        <v>0</v>
      </c>
      <c r="AF334" s="821">
        <f>'2 уровень'!AI1285</f>
        <v>0</v>
      </c>
      <c r="AG334" s="821">
        <f>'2 уровень'!AJ1285</f>
        <v>0</v>
      </c>
      <c r="AH334" s="2332">
        <f>'2 уровень'!AK1285</f>
        <v>0</v>
      </c>
      <c r="AI334" s="821"/>
      <c r="AJ334" s="821"/>
      <c r="AK334" s="36"/>
      <c r="AL334" s="36"/>
      <c r="AM334" s="36"/>
      <c r="AN334" s="1837"/>
      <c r="AO334" s="1837"/>
      <c r="AP334" s="1424"/>
      <c r="AQ334" s="1424"/>
      <c r="AR334" s="807"/>
      <c r="AS334" s="807"/>
      <c r="AT334" s="807"/>
      <c r="AU334" s="807"/>
      <c r="AV334" s="807"/>
      <c r="AW334" s="807"/>
      <c r="AX334" s="807"/>
      <c r="AY334" s="807"/>
      <c r="AZ334" s="807"/>
      <c r="BA334" s="807"/>
      <c r="BB334" s="807"/>
      <c r="BC334" s="807"/>
      <c r="BD334" s="807"/>
      <c r="BE334" s="807"/>
      <c r="BF334" s="807"/>
      <c r="BG334" s="807"/>
      <c r="BH334" s="807"/>
      <c r="BI334" s="807"/>
      <c r="BJ334" s="807"/>
      <c r="BK334" s="807"/>
      <c r="BL334" s="807"/>
      <c r="BM334" s="807"/>
      <c r="BN334" s="807"/>
      <c r="BO334" s="807"/>
      <c r="BP334" s="807"/>
      <c r="BQ334" s="807"/>
      <c r="BR334" s="807"/>
      <c r="BS334" s="807"/>
      <c r="BT334" s="807"/>
      <c r="BU334" s="807"/>
      <c r="BV334" s="807"/>
      <c r="BW334" s="807"/>
      <c r="BX334" s="807"/>
      <c r="BY334" s="807"/>
      <c r="BZ334" s="807"/>
      <c r="CA334" s="807"/>
      <c r="CB334" s="807"/>
      <c r="CC334" s="807"/>
      <c r="CD334" s="807"/>
      <c r="CE334" s="807"/>
      <c r="CF334" s="807"/>
      <c r="CG334" s="807"/>
      <c r="CH334" s="807"/>
      <c r="CI334" s="807"/>
      <c r="CJ334" s="807"/>
      <c r="CK334" s="807"/>
      <c r="CL334" s="807"/>
      <c r="CM334" s="807"/>
      <c r="CN334" s="807"/>
      <c r="CO334" s="807"/>
      <c r="CP334" s="807"/>
      <c r="CQ334" s="807"/>
      <c r="CR334" s="807"/>
      <c r="CS334" s="807"/>
      <c r="CT334" s="807"/>
      <c r="CU334" s="807"/>
      <c r="CV334" s="807"/>
      <c r="CW334" s="807"/>
      <c r="CX334" s="807"/>
      <c r="CY334" s="807"/>
      <c r="CZ334" s="807"/>
      <c r="DA334" s="807"/>
      <c r="DB334" s="807"/>
      <c r="DC334" s="807"/>
      <c r="DD334" s="807"/>
      <c r="DE334" s="807"/>
      <c r="DF334" s="807"/>
      <c r="DG334" s="807"/>
      <c r="DH334" s="807"/>
      <c r="DI334" s="807"/>
      <c r="DJ334" s="807"/>
      <c r="DK334" s="807"/>
      <c r="DL334" s="807"/>
      <c r="DM334" s="807"/>
      <c r="DN334" s="807"/>
      <c r="DO334" s="807"/>
      <c r="DP334" s="807"/>
      <c r="DQ334" s="807"/>
      <c r="DR334" s="807"/>
      <c r="DS334" s="807"/>
      <c r="DT334" s="807"/>
      <c r="DU334" s="807"/>
      <c r="DV334" s="807"/>
      <c r="DW334" s="807"/>
      <c r="DX334" s="807"/>
      <c r="DY334" s="807"/>
      <c r="DZ334" s="807"/>
      <c r="EA334" s="807"/>
      <c r="EB334" s="807"/>
      <c r="EC334" s="807"/>
      <c r="ED334" s="807"/>
      <c r="EE334" s="807"/>
      <c r="EF334" s="807"/>
      <c r="EG334" s="807"/>
      <c r="EH334" s="807"/>
      <c r="EI334" s="807"/>
      <c r="EJ334" s="807"/>
      <c r="EK334" s="807"/>
      <c r="EL334" s="807"/>
      <c r="EM334" s="807"/>
      <c r="EN334" s="807"/>
      <c r="EO334" s="807"/>
      <c r="EP334" s="807"/>
      <c r="EQ334" s="807"/>
      <c r="ER334" s="807"/>
      <c r="ES334" s="807"/>
      <c r="ET334" s="807"/>
      <c r="EU334" s="807"/>
      <c r="EV334" s="807"/>
      <c r="EW334" s="807"/>
      <c r="EX334" s="807"/>
      <c r="EY334" s="807"/>
      <c r="EZ334" s="807"/>
      <c r="FA334" s="807"/>
      <c r="FB334" s="807"/>
      <c r="FC334" s="807"/>
      <c r="FD334" s="807"/>
      <c r="FE334" s="807"/>
      <c r="FF334" s="807"/>
      <c r="FG334" s="807"/>
      <c r="FH334" s="807"/>
      <c r="FI334" s="807"/>
      <c r="FJ334" s="807"/>
      <c r="FK334" s="807"/>
      <c r="FL334" s="807"/>
      <c r="FM334" s="807"/>
      <c r="FN334" s="807"/>
      <c r="FO334" s="807"/>
      <c r="FP334" s="807"/>
      <c r="FQ334" s="807"/>
      <c r="FR334" s="807"/>
      <c r="FS334" s="807"/>
      <c r="FT334" s="807"/>
      <c r="FU334" s="807"/>
      <c r="FV334" s="807"/>
      <c r="FW334" s="807"/>
      <c r="FX334" s="807"/>
      <c r="FY334" s="807"/>
      <c r="FZ334" s="807"/>
      <c r="GA334" s="807"/>
      <c r="GB334" s="807"/>
      <c r="GC334" s="807"/>
      <c r="GD334" s="807"/>
      <c r="GE334" s="807"/>
      <c r="GF334" s="807"/>
      <c r="GG334" s="807"/>
      <c r="GH334" s="807"/>
      <c r="GI334" s="807"/>
      <c r="GJ334" s="807"/>
      <c r="GK334" s="807"/>
      <c r="GL334" s="807"/>
      <c r="GM334" s="807"/>
      <c r="GN334" s="807"/>
      <c r="GO334" s="807"/>
      <c r="GP334" s="807"/>
      <c r="GQ334" s="807"/>
      <c r="GR334" s="807"/>
      <c r="GS334" s="807"/>
      <c r="GT334" s="807"/>
      <c r="GU334" s="807"/>
      <c r="GV334" s="807"/>
      <c r="GW334" s="807"/>
      <c r="GX334" s="807"/>
      <c r="GY334" s="807"/>
      <c r="GZ334" s="807"/>
      <c r="HA334" s="807"/>
    </row>
    <row r="335" spans="1:209" ht="30" x14ac:dyDescent="0.25">
      <c r="B335" s="1936" t="s">
        <v>428</v>
      </c>
      <c r="C335" s="36">
        <f>'2 уровень'!F1286</f>
        <v>20948</v>
      </c>
      <c r="D335" s="36">
        <f>'2 уровень'!G1286</f>
        <v>20948</v>
      </c>
      <c r="E335" s="36">
        <f>'2 уровень'!H1286</f>
        <v>18501.650000000001</v>
      </c>
      <c r="F335" s="812">
        <f>'2 уровень'!I1286</f>
        <v>88.321796830246342</v>
      </c>
      <c r="G335" s="828">
        <f>'2 уровень'!J1286</f>
        <v>0</v>
      </c>
      <c r="H335" s="828">
        <f>'2 уровень'!K1286</f>
        <v>0</v>
      </c>
      <c r="I335" s="822">
        <f>'2 уровень'!L1286</f>
        <v>0</v>
      </c>
      <c r="J335" s="822">
        <f>'2 уровень'!M1286</f>
        <v>0</v>
      </c>
      <c r="K335" s="822">
        <f>'2 уровень'!N1286</f>
        <v>0</v>
      </c>
      <c r="L335" s="822">
        <f>'2 уровень'!O1286</f>
        <v>0</v>
      </c>
      <c r="M335" s="822">
        <f>'2 уровень'!P1286</f>
        <v>0</v>
      </c>
      <c r="N335" s="822">
        <f>'2 уровень'!Q1286</f>
        <v>0</v>
      </c>
      <c r="O335" s="821">
        <f>'2 уровень'!R1286</f>
        <v>0</v>
      </c>
      <c r="P335" s="821">
        <f>'2 уровень'!S1286</f>
        <v>0</v>
      </c>
      <c r="Q335" s="821">
        <f>'2 уровень'!T1286</f>
        <v>0</v>
      </c>
      <c r="R335" s="821">
        <f>'2 уровень'!U1286</f>
        <v>0</v>
      </c>
      <c r="S335" s="821">
        <f>'2 уровень'!V1286</f>
        <v>0</v>
      </c>
      <c r="T335" s="821">
        <f>'2 уровень'!W1286</f>
        <v>0</v>
      </c>
      <c r="U335" s="821">
        <f>'2 уровень'!X1286</f>
        <v>0</v>
      </c>
      <c r="V335" s="821">
        <f>'2 уровень'!Y1286</f>
        <v>0</v>
      </c>
      <c r="W335" s="821">
        <f>'2 уровень'!Z1286</f>
        <v>0</v>
      </c>
      <c r="X335" s="821">
        <f>'2 уровень'!AA1286</f>
        <v>0</v>
      </c>
      <c r="Y335" s="821">
        <f>'2 уровень'!AB1286</f>
        <v>0</v>
      </c>
      <c r="Z335" s="821">
        <f>'2 уровень'!AC1286</f>
        <v>0</v>
      </c>
      <c r="AA335" s="821">
        <f>'2 уровень'!AD1286</f>
        <v>0</v>
      </c>
      <c r="AB335" s="821">
        <f>'2 уровень'!AE1286</f>
        <v>0</v>
      </c>
      <c r="AC335" s="3624">
        <f>'2 уровень'!AF1286</f>
        <v>0</v>
      </c>
      <c r="AD335" s="821">
        <f>'2 уровень'!AG1286</f>
        <v>0</v>
      </c>
      <c r="AE335" s="821">
        <f>'2 уровень'!AH1286</f>
        <v>0</v>
      </c>
      <c r="AF335" s="821">
        <f>'2 уровень'!AI1286</f>
        <v>0</v>
      </c>
      <c r="AG335" s="821">
        <f>'2 уровень'!AJ1286</f>
        <v>0</v>
      </c>
      <c r="AH335" s="2332">
        <f>'2 уровень'!AK1286</f>
        <v>0</v>
      </c>
      <c r="AI335" s="821"/>
      <c r="AJ335" s="821"/>
      <c r="AK335" s="36"/>
      <c r="AL335" s="36"/>
      <c r="AM335" s="36"/>
      <c r="AN335" s="1837"/>
      <c r="AO335" s="1837"/>
      <c r="AP335" s="1424"/>
      <c r="AQ335" s="1424"/>
      <c r="AR335" s="807"/>
      <c r="AS335" s="807"/>
      <c r="AT335" s="807"/>
      <c r="AU335" s="807"/>
      <c r="AV335" s="807"/>
      <c r="AW335" s="807"/>
      <c r="AX335" s="807"/>
      <c r="AY335" s="807"/>
      <c r="AZ335" s="807"/>
      <c r="BA335" s="807"/>
      <c r="BB335" s="807"/>
      <c r="BC335" s="807"/>
      <c r="BD335" s="807"/>
      <c r="BE335" s="807"/>
      <c r="BF335" s="807"/>
      <c r="BG335" s="807"/>
      <c r="BH335" s="807"/>
      <c r="BI335" s="807"/>
      <c r="BJ335" s="807"/>
      <c r="BK335" s="807"/>
      <c r="BL335" s="807"/>
      <c r="BM335" s="807"/>
      <c r="BN335" s="807"/>
      <c r="BO335" s="807"/>
      <c r="BP335" s="807"/>
      <c r="BQ335" s="807"/>
      <c r="BR335" s="807"/>
      <c r="BS335" s="807"/>
      <c r="BT335" s="807"/>
      <c r="BU335" s="807"/>
      <c r="BV335" s="807"/>
      <c r="BW335" s="807"/>
      <c r="BX335" s="807"/>
      <c r="BY335" s="807"/>
      <c r="BZ335" s="807"/>
      <c r="CA335" s="807"/>
      <c r="CB335" s="807"/>
      <c r="CC335" s="807"/>
      <c r="CD335" s="807"/>
      <c r="CE335" s="807"/>
      <c r="CF335" s="807"/>
      <c r="CG335" s="807"/>
      <c r="CH335" s="807"/>
      <c r="CI335" s="807"/>
      <c r="CJ335" s="807"/>
      <c r="CK335" s="807"/>
      <c r="CL335" s="807"/>
      <c r="CM335" s="807"/>
      <c r="CN335" s="807"/>
      <c r="CO335" s="807"/>
      <c r="CP335" s="807"/>
      <c r="CQ335" s="807"/>
      <c r="CR335" s="807"/>
      <c r="CS335" s="807"/>
      <c r="CT335" s="807"/>
      <c r="CU335" s="807"/>
      <c r="CV335" s="807"/>
      <c r="CW335" s="807"/>
      <c r="CX335" s="807"/>
      <c r="CY335" s="807"/>
      <c r="CZ335" s="807"/>
      <c r="DA335" s="807"/>
      <c r="DB335" s="807"/>
      <c r="DC335" s="807"/>
      <c r="DD335" s="807"/>
      <c r="DE335" s="807"/>
      <c r="DF335" s="807"/>
      <c r="DG335" s="807"/>
      <c r="DH335" s="807"/>
      <c r="DI335" s="807"/>
      <c r="DJ335" s="807"/>
      <c r="DK335" s="807"/>
      <c r="DL335" s="807"/>
      <c r="DM335" s="807"/>
      <c r="DN335" s="807"/>
      <c r="DO335" s="807"/>
      <c r="DP335" s="807"/>
      <c r="DQ335" s="807"/>
      <c r="DR335" s="807"/>
      <c r="DS335" s="807"/>
      <c r="DT335" s="807"/>
      <c r="DU335" s="807"/>
      <c r="DV335" s="807"/>
      <c r="DW335" s="807"/>
      <c r="DX335" s="807"/>
      <c r="DY335" s="807"/>
      <c r="DZ335" s="807"/>
      <c r="EA335" s="807"/>
      <c r="EB335" s="807"/>
      <c r="EC335" s="807"/>
      <c r="ED335" s="807"/>
      <c r="EE335" s="807"/>
      <c r="EF335" s="807"/>
      <c r="EG335" s="807"/>
      <c r="EH335" s="807"/>
      <c r="EI335" s="807"/>
      <c r="EJ335" s="807"/>
      <c r="EK335" s="807"/>
      <c r="EL335" s="807"/>
      <c r="EM335" s="807"/>
      <c r="EN335" s="807"/>
      <c r="EO335" s="807"/>
      <c r="EP335" s="807"/>
      <c r="EQ335" s="807"/>
      <c r="ER335" s="807"/>
      <c r="ES335" s="807"/>
      <c r="ET335" s="807"/>
      <c r="EU335" s="807"/>
      <c r="EV335" s="807"/>
      <c r="EW335" s="807"/>
      <c r="EX335" s="807"/>
      <c r="EY335" s="807"/>
      <c r="EZ335" s="807"/>
      <c r="FA335" s="807"/>
      <c r="FB335" s="807"/>
      <c r="FC335" s="807"/>
      <c r="FD335" s="807"/>
      <c r="FE335" s="807"/>
      <c r="FF335" s="807"/>
      <c r="FG335" s="807"/>
      <c r="FH335" s="807"/>
      <c r="FI335" s="807"/>
      <c r="FJ335" s="807"/>
      <c r="FK335" s="807"/>
      <c r="FL335" s="807"/>
      <c r="FM335" s="807"/>
      <c r="FN335" s="807"/>
      <c r="FO335" s="807"/>
      <c r="FP335" s="807"/>
      <c r="FQ335" s="807"/>
      <c r="FR335" s="807"/>
      <c r="FS335" s="807"/>
      <c r="FT335" s="807"/>
      <c r="FU335" s="807"/>
      <c r="FV335" s="807"/>
      <c r="FW335" s="807"/>
      <c r="FX335" s="807"/>
      <c r="FY335" s="807"/>
      <c r="FZ335" s="807"/>
      <c r="GA335" s="807"/>
      <c r="GB335" s="807"/>
      <c r="GC335" s="807"/>
      <c r="GD335" s="807"/>
      <c r="GE335" s="807"/>
      <c r="GF335" s="807"/>
      <c r="GG335" s="807"/>
      <c r="GH335" s="807"/>
      <c r="GI335" s="807"/>
      <c r="GJ335" s="807"/>
      <c r="GK335" s="807"/>
      <c r="GL335" s="807"/>
      <c r="GM335" s="807"/>
      <c r="GN335" s="807"/>
      <c r="GO335" s="807"/>
      <c r="GP335" s="807"/>
      <c r="GQ335" s="807"/>
      <c r="GR335" s="807"/>
      <c r="GS335" s="807"/>
      <c r="GT335" s="807"/>
      <c r="GU335" s="807"/>
      <c r="GV335" s="807"/>
      <c r="GW335" s="807"/>
      <c r="GX335" s="807"/>
      <c r="GY335" s="807"/>
      <c r="GZ335" s="807"/>
      <c r="HA335" s="807"/>
    </row>
    <row r="336" spans="1:209" x14ac:dyDescent="0.25">
      <c r="B336" s="2959" t="s">
        <v>429</v>
      </c>
      <c r="C336" s="36">
        <f>'2 уровень'!F1287</f>
        <v>20848</v>
      </c>
      <c r="D336" s="36">
        <f>'2 уровень'!G1287</f>
        <v>20848</v>
      </c>
      <c r="E336" s="36">
        <f>'2 уровень'!H1287</f>
        <v>18476</v>
      </c>
      <c r="F336" s="812">
        <f>'2 уровень'!I1287</f>
        <v>88.622409823484276</v>
      </c>
      <c r="G336" s="828">
        <f>'2 уровень'!J1287</f>
        <v>0</v>
      </c>
      <c r="H336" s="828">
        <f>'2 уровень'!K1287</f>
        <v>0</v>
      </c>
      <c r="I336" s="822">
        <f>'2 уровень'!L1287</f>
        <v>0</v>
      </c>
      <c r="J336" s="822">
        <f>'2 уровень'!M1287</f>
        <v>0</v>
      </c>
      <c r="K336" s="822">
        <f>'2 уровень'!N1287</f>
        <v>0</v>
      </c>
      <c r="L336" s="822">
        <f>'2 уровень'!O1287</f>
        <v>0</v>
      </c>
      <c r="M336" s="822">
        <f>'2 уровень'!P1287</f>
        <v>0</v>
      </c>
      <c r="N336" s="822">
        <f>'2 уровень'!Q1287</f>
        <v>0</v>
      </c>
      <c r="O336" s="821">
        <f>'2 уровень'!R1287</f>
        <v>0</v>
      </c>
      <c r="P336" s="821">
        <f>'2 уровень'!S1287</f>
        <v>0</v>
      </c>
      <c r="Q336" s="821">
        <f>'2 уровень'!T1287</f>
        <v>0</v>
      </c>
      <c r="R336" s="821">
        <f>'2 уровень'!U1287</f>
        <v>0</v>
      </c>
      <c r="S336" s="821">
        <f>'2 уровень'!V1287</f>
        <v>0</v>
      </c>
      <c r="T336" s="821">
        <f>'2 уровень'!W1287</f>
        <v>0</v>
      </c>
      <c r="U336" s="821">
        <f>'2 уровень'!X1287</f>
        <v>0</v>
      </c>
      <c r="V336" s="821">
        <f>'2 уровень'!Y1287</f>
        <v>0</v>
      </c>
      <c r="W336" s="821">
        <f>'2 уровень'!Z1287</f>
        <v>0</v>
      </c>
      <c r="X336" s="821">
        <f>'2 уровень'!AA1287</f>
        <v>0</v>
      </c>
      <c r="Y336" s="821">
        <f>'2 уровень'!AB1287</f>
        <v>0</v>
      </c>
      <c r="Z336" s="821">
        <f>'2 уровень'!AC1287</f>
        <v>0</v>
      </c>
      <c r="AA336" s="821">
        <f>'2 уровень'!AD1287</f>
        <v>0</v>
      </c>
      <c r="AB336" s="821">
        <f>'2 уровень'!AE1287</f>
        <v>0</v>
      </c>
      <c r="AC336" s="3624">
        <f>'2 уровень'!AF1287</f>
        <v>0</v>
      </c>
      <c r="AD336" s="821">
        <f>'2 уровень'!AG1287</f>
        <v>0</v>
      </c>
      <c r="AE336" s="821">
        <f>'2 уровень'!AH1287</f>
        <v>0</v>
      </c>
      <c r="AF336" s="821">
        <f>'2 уровень'!AI1287</f>
        <v>0</v>
      </c>
      <c r="AG336" s="821">
        <f>'2 уровень'!AJ1287</f>
        <v>0</v>
      </c>
      <c r="AH336" s="2332">
        <f>'2 уровень'!AK1287</f>
        <v>0</v>
      </c>
      <c r="AI336" s="821"/>
      <c r="AJ336" s="821"/>
      <c r="AK336" s="36"/>
      <c r="AL336" s="36"/>
      <c r="AM336" s="36"/>
      <c r="AN336" s="1837"/>
      <c r="AO336" s="1837"/>
      <c r="AP336" s="1424"/>
      <c r="AQ336" s="1424"/>
      <c r="AR336" s="807"/>
      <c r="AS336" s="807"/>
      <c r="AT336" s="807"/>
      <c r="AU336" s="807"/>
      <c r="AV336" s="807"/>
      <c r="AW336" s="807"/>
      <c r="AX336" s="807"/>
      <c r="AY336" s="807"/>
      <c r="AZ336" s="807"/>
      <c r="BA336" s="807"/>
      <c r="BB336" s="807"/>
      <c r="BC336" s="807"/>
      <c r="BD336" s="807"/>
      <c r="BE336" s="807"/>
      <c r="BF336" s="807"/>
      <c r="BG336" s="807"/>
      <c r="BH336" s="807"/>
      <c r="BI336" s="807"/>
      <c r="BJ336" s="807"/>
      <c r="BK336" s="807"/>
      <c r="BL336" s="807"/>
      <c r="BM336" s="807"/>
      <c r="BN336" s="807"/>
      <c r="BO336" s="807"/>
      <c r="BP336" s="807"/>
      <c r="BQ336" s="807"/>
      <c r="BR336" s="807"/>
      <c r="BS336" s="807"/>
      <c r="BT336" s="807"/>
      <c r="BU336" s="807"/>
      <c r="BV336" s="807"/>
      <c r="BW336" s="807"/>
      <c r="BX336" s="807"/>
      <c r="BY336" s="807"/>
      <c r="BZ336" s="807"/>
      <c r="CA336" s="807"/>
      <c r="CB336" s="807"/>
      <c r="CC336" s="807"/>
      <c r="CD336" s="807"/>
      <c r="CE336" s="807"/>
      <c r="CF336" s="807"/>
      <c r="CG336" s="807"/>
      <c r="CH336" s="807"/>
      <c r="CI336" s="807"/>
      <c r="CJ336" s="807"/>
      <c r="CK336" s="807"/>
      <c r="CL336" s="807"/>
      <c r="CM336" s="807"/>
      <c r="CN336" s="807"/>
      <c r="CO336" s="807"/>
      <c r="CP336" s="807"/>
      <c r="CQ336" s="807"/>
      <c r="CR336" s="807"/>
      <c r="CS336" s="807"/>
      <c r="CT336" s="807"/>
      <c r="CU336" s="807"/>
      <c r="CV336" s="807"/>
      <c r="CW336" s="807"/>
      <c r="CX336" s="807"/>
      <c r="CY336" s="807"/>
      <c r="CZ336" s="807"/>
      <c r="DA336" s="807"/>
      <c r="DB336" s="807"/>
      <c r="DC336" s="807"/>
      <c r="DD336" s="807"/>
      <c r="DE336" s="807"/>
      <c r="DF336" s="807"/>
      <c r="DG336" s="807"/>
      <c r="DH336" s="807"/>
      <c r="DI336" s="807"/>
      <c r="DJ336" s="807"/>
      <c r="DK336" s="807"/>
      <c r="DL336" s="807"/>
      <c r="DM336" s="807"/>
      <c r="DN336" s="807"/>
      <c r="DO336" s="807"/>
      <c r="DP336" s="807"/>
      <c r="DQ336" s="807"/>
      <c r="DR336" s="807"/>
      <c r="DS336" s="807"/>
      <c r="DT336" s="807"/>
      <c r="DU336" s="807"/>
      <c r="DV336" s="807"/>
      <c r="DW336" s="807"/>
      <c r="DX336" s="807"/>
      <c r="DY336" s="807"/>
      <c r="DZ336" s="807"/>
      <c r="EA336" s="807"/>
      <c r="EB336" s="807"/>
      <c r="EC336" s="807"/>
      <c r="ED336" s="807"/>
      <c r="EE336" s="807"/>
      <c r="EF336" s="807"/>
      <c r="EG336" s="807"/>
      <c r="EH336" s="807"/>
      <c r="EI336" s="807"/>
      <c r="EJ336" s="807"/>
      <c r="EK336" s="807"/>
      <c r="EL336" s="807"/>
      <c r="EM336" s="807"/>
      <c r="EN336" s="807"/>
      <c r="EO336" s="807"/>
      <c r="EP336" s="807"/>
      <c r="EQ336" s="807"/>
      <c r="ER336" s="807"/>
      <c r="ES336" s="807"/>
      <c r="ET336" s="807"/>
      <c r="EU336" s="807"/>
      <c r="EV336" s="807"/>
      <c r="EW336" s="807"/>
      <c r="EX336" s="807"/>
      <c r="EY336" s="807"/>
      <c r="EZ336" s="807"/>
      <c r="FA336" s="807"/>
      <c r="FB336" s="807"/>
      <c r="FC336" s="807"/>
      <c r="FD336" s="807"/>
      <c r="FE336" s="807"/>
      <c r="FF336" s="807"/>
      <c r="FG336" s="807"/>
      <c r="FH336" s="807"/>
      <c r="FI336" s="807"/>
      <c r="FJ336" s="807"/>
      <c r="FK336" s="807"/>
      <c r="FL336" s="807"/>
      <c r="FM336" s="807"/>
      <c r="FN336" s="807"/>
      <c r="FO336" s="807"/>
      <c r="FP336" s="807"/>
      <c r="FQ336" s="807"/>
      <c r="FR336" s="807"/>
      <c r="FS336" s="807"/>
      <c r="FT336" s="807"/>
      <c r="FU336" s="807"/>
      <c r="FV336" s="807"/>
      <c r="FW336" s="807"/>
      <c r="FX336" s="807"/>
      <c r="FY336" s="807"/>
      <c r="FZ336" s="807"/>
      <c r="GA336" s="807"/>
      <c r="GB336" s="807"/>
      <c r="GC336" s="807"/>
      <c r="GD336" s="807"/>
      <c r="GE336" s="807"/>
      <c r="GF336" s="807"/>
      <c r="GG336" s="807"/>
      <c r="GH336" s="807"/>
      <c r="GI336" s="807"/>
      <c r="GJ336" s="807"/>
      <c r="GK336" s="807"/>
      <c r="GL336" s="807"/>
      <c r="GM336" s="807"/>
      <c r="GN336" s="807"/>
      <c r="GO336" s="807"/>
      <c r="GP336" s="807"/>
      <c r="GQ336" s="807"/>
      <c r="GR336" s="807"/>
      <c r="GS336" s="807"/>
      <c r="GT336" s="807"/>
      <c r="GU336" s="807"/>
      <c r="GV336" s="807"/>
      <c r="GW336" s="807"/>
      <c r="GX336" s="807"/>
      <c r="GY336" s="807"/>
      <c r="GZ336" s="807"/>
      <c r="HA336" s="807"/>
    </row>
    <row r="337" spans="2:209" ht="30" x14ac:dyDescent="0.25">
      <c r="B337" s="1172" t="s">
        <v>430</v>
      </c>
      <c r="C337" s="36">
        <f>'2 уровень'!F1288</f>
        <v>400</v>
      </c>
      <c r="D337" s="36">
        <f>'2 уровень'!G1288</f>
        <v>400</v>
      </c>
      <c r="E337" s="36">
        <f>'2 уровень'!H1288</f>
        <v>102.60000000000001</v>
      </c>
      <c r="F337" s="812">
        <f>'2 уровень'!I1288</f>
        <v>25.650000000000002</v>
      </c>
      <c r="G337" s="828">
        <f>'2 уровень'!J1288</f>
        <v>0</v>
      </c>
      <c r="H337" s="828">
        <f>'2 уровень'!K1288</f>
        <v>0</v>
      </c>
      <c r="I337" s="822">
        <f>'2 уровень'!L1288</f>
        <v>0</v>
      </c>
      <c r="J337" s="822">
        <f>'2 уровень'!M1288</f>
        <v>0</v>
      </c>
      <c r="K337" s="822">
        <f>'2 уровень'!N1288</f>
        <v>0</v>
      </c>
      <c r="L337" s="822">
        <f>'2 уровень'!O1288</f>
        <v>0</v>
      </c>
      <c r="M337" s="822">
        <f>'2 уровень'!P1288</f>
        <v>0</v>
      </c>
      <c r="N337" s="822">
        <f>'2 уровень'!Q1288</f>
        <v>0</v>
      </c>
      <c r="O337" s="821">
        <f>'2 уровень'!R1288</f>
        <v>0</v>
      </c>
      <c r="P337" s="821">
        <f>'2 уровень'!S1288</f>
        <v>0</v>
      </c>
      <c r="Q337" s="821">
        <f>'2 уровень'!T1288</f>
        <v>0</v>
      </c>
      <c r="R337" s="821">
        <f>'2 уровень'!U1288</f>
        <v>0</v>
      </c>
      <c r="S337" s="821">
        <f>'2 уровень'!V1288</f>
        <v>0</v>
      </c>
      <c r="T337" s="821">
        <f>'2 уровень'!W1288</f>
        <v>0</v>
      </c>
      <c r="U337" s="821">
        <f>'2 уровень'!X1288</f>
        <v>0</v>
      </c>
      <c r="V337" s="821">
        <f>'2 уровень'!Y1288</f>
        <v>0</v>
      </c>
      <c r="W337" s="821">
        <f>'2 уровень'!Z1288</f>
        <v>0</v>
      </c>
      <c r="X337" s="821">
        <f>'2 уровень'!AA1288</f>
        <v>0</v>
      </c>
      <c r="Y337" s="821">
        <f>'2 уровень'!AB1288</f>
        <v>0</v>
      </c>
      <c r="Z337" s="821">
        <f>'2 уровень'!AC1288</f>
        <v>0</v>
      </c>
      <c r="AA337" s="821">
        <f>'2 уровень'!AD1288</f>
        <v>0</v>
      </c>
      <c r="AB337" s="821">
        <f>'2 уровень'!AE1288</f>
        <v>0</v>
      </c>
      <c r="AC337" s="3624">
        <f>'2 уровень'!AF1288</f>
        <v>0</v>
      </c>
      <c r="AD337" s="821">
        <f>'2 уровень'!AG1288</f>
        <v>0</v>
      </c>
      <c r="AE337" s="821">
        <f>'2 уровень'!AH1288</f>
        <v>0</v>
      </c>
      <c r="AF337" s="821">
        <f>'2 уровень'!AI1288</f>
        <v>0</v>
      </c>
      <c r="AG337" s="821">
        <f>'2 уровень'!AJ1288</f>
        <v>0</v>
      </c>
      <c r="AH337" s="2332">
        <f>'2 уровень'!AK1288</f>
        <v>0</v>
      </c>
      <c r="AI337" s="821"/>
      <c r="AJ337" s="821"/>
      <c r="AK337" s="36"/>
      <c r="AL337" s="36"/>
      <c r="AM337" s="36"/>
      <c r="AN337" s="1837"/>
      <c r="AO337" s="1837"/>
      <c r="AP337" s="1424"/>
      <c r="AQ337" s="1424"/>
      <c r="AR337" s="807"/>
      <c r="AS337" s="807"/>
      <c r="AT337" s="807"/>
      <c r="AU337" s="807"/>
      <c r="AV337" s="807"/>
      <c r="AW337" s="807"/>
      <c r="AX337" s="807"/>
      <c r="AY337" s="807"/>
      <c r="AZ337" s="807"/>
      <c r="BA337" s="807"/>
      <c r="BB337" s="807"/>
      <c r="BC337" s="807"/>
      <c r="BD337" s="807"/>
      <c r="BE337" s="807"/>
      <c r="BF337" s="807"/>
      <c r="BG337" s="807"/>
      <c r="BH337" s="807"/>
      <c r="BI337" s="807"/>
      <c r="BJ337" s="807"/>
      <c r="BK337" s="807"/>
      <c r="BL337" s="807"/>
      <c r="BM337" s="807"/>
      <c r="BN337" s="807"/>
      <c r="BO337" s="807"/>
      <c r="BP337" s="807"/>
      <c r="BQ337" s="807"/>
      <c r="BR337" s="807"/>
      <c r="BS337" s="807"/>
      <c r="BT337" s="807"/>
      <c r="BU337" s="807"/>
      <c r="BV337" s="807"/>
      <c r="BW337" s="807"/>
      <c r="BX337" s="807"/>
      <c r="BY337" s="807"/>
      <c r="BZ337" s="807"/>
      <c r="CA337" s="807"/>
      <c r="CB337" s="807"/>
      <c r="CC337" s="807"/>
      <c r="CD337" s="807"/>
      <c r="CE337" s="807"/>
      <c r="CF337" s="807"/>
      <c r="CG337" s="807"/>
      <c r="CH337" s="807"/>
      <c r="CI337" s="807"/>
      <c r="CJ337" s="807"/>
      <c r="CK337" s="807"/>
      <c r="CL337" s="807"/>
      <c r="CM337" s="807"/>
      <c r="CN337" s="807"/>
      <c r="CO337" s="807"/>
      <c r="CP337" s="807"/>
      <c r="CQ337" s="807"/>
      <c r="CR337" s="807"/>
      <c r="CS337" s="807"/>
      <c r="CT337" s="807"/>
      <c r="CU337" s="807"/>
      <c r="CV337" s="807"/>
      <c r="CW337" s="807"/>
      <c r="CX337" s="807"/>
      <c r="CY337" s="807"/>
      <c r="CZ337" s="807"/>
      <c r="DA337" s="807"/>
      <c r="DB337" s="807"/>
      <c r="DC337" s="807"/>
      <c r="DD337" s="807"/>
      <c r="DE337" s="807"/>
      <c r="DF337" s="807"/>
      <c r="DG337" s="807"/>
      <c r="DH337" s="807"/>
      <c r="DI337" s="807"/>
      <c r="DJ337" s="807"/>
      <c r="DK337" s="807"/>
      <c r="DL337" s="807"/>
      <c r="DM337" s="807"/>
      <c r="DN337" s="807"/>
      <c r="DO337" s="807"/>
      <c r="DP337" s="807"/>
      <c r="DQ337" s="807"/>
      <c r="DR337" s="807"/>
      <c r="DS337" s="807"/>
      <c r="DT337" s="807"/>
      <c r="DU337" s="807"/>
      <c r="DV337" s="807"/>
      <c r="DW337" s="807"/>
      <c r="DX337" s="807"/>
      <c r="DY337" s="807"/>
      <c r="DZ337" s="807"/>
      <c r="EA337" s="807"/>
      <c r="EB337" s="807"/>
      <c r="EC337" s="807"/>
      <c r="ED337" s="807"/>
      <c r="EE337" s="807"/>
      <c r="EF337" s="807"/>
      <c r="EG337" s="807"/>
      <c r="EH337" s="807"/>
      <c r="EI337" s="807"/>
      <c r="EJ337" s="807"/>
      <c r="EK337" s="807"/>
      <c r="EL337" s="807"/>
      <c r="EM337" s="807"/>
      <c r="EN337" s="807"/>
      <c r="EO337" s="807"/>
      <c r="EP337" s="807"/>
      <c r="EQ337" s="807"/>
      <c r="ER337" s="807"/>
      <c r="ES337" s="807"/>
      <c r="ET337" s="807"/>
      <c r="EU337" s="807"/>
      <c r="EV337" s="807"/>
      <c r="EW337" s="807"/>
      <c r="EX337" s="807"/>
      <c r="EY337" s="807"/>
      <c r="EZ337" s="807"/>
      <c r="FA337" s="807"/>
      <c r="FB337" s="807"/>
      <c r="FC337" s="807"/>
      <c r="FD337" s="807"/>
      <c r="FE337" s="807"/>
      <c r="FF337" s="807"/>
      <c r="FG337" s="807"/>
      <c r="FH337" s="807"/>
      <c r="FI337" s="807"/>
      <c r="FJ337" s="807"/>
      <c r="FK337" s="807"/>
      <c r="FL337" s="807"/>
      <c r="FM337" s="807"/>
      <c r="FN337" s="807"/>
      <c r="FO337" s="807"/>
      <c r="FP337" s="807"/>
      <c r="FQ337" s="807"/>
      <c r="FR337" s="807"/>
      <c r="FS337" s="807"/>
      <c r="FT337" s="807"/>
      <c r="FU337" s="807"/>
      <c r="FV337" s="807"/>
      <c r="FW337" s="807"/>
      <c r="FX337" s="807"/>
      <c r="FY337" s="807"/>
      <c r="FZ337" s="807"/>
      <c r="GA337" s="807"/>
      <c r="GB337" s="807"/>
      <c r="GC337" s="807"/>
      <c r="GD337" s="807"/>
      <c r="GE337" s="807"/>
      <c r="GF337" s="807"/>
      <c r="GG337" s="807"/>
      <c r="GH337" s="807"/>
      <c r="GI337" s="807"/>
      <c r="GJ337" s="807"/>
      <c r="GK337" s="807"/>
      <c r="GL337" s="807"/>
      <c r="GM337" s="807"/>
      <c r="GN337" s="807"/>
      <c r="GO337" s="807"/>
      <c r="GP337" s="807"/>
      <c r="GQ337" s="807"/>
      <c r="GR337" s="807"/>
      <c r="GS337" s="807"/>
      <c r="GT337" s="807"/>
      <c r="GU337" s="807"/>
      <c r="GV337" s="807"/>
      <c r="GW337" s="807"/>
      <c r="GX337" s="807"/>
      <c r="GY337" s="807"/>
      <c r="GZ337" s="807"/>
      <c r="HA337" s="807"/>
    </row>
    <row r="338" spans="2:209" ht="60" x14ac:dyDescent="0.25">
      <c r="B338" s="2959" t="s">
        <v>431</v>
      </c>
      <c r="C338" s="36">
        <f>'2 уровень'!F1289</f>
        <v>3644</v>
      </c>
      <c r="D338" s="36">
        <f>'2 уровень'!G1289</f>
        <v>3644</v>
      </c>
      <c r="E338" s="36">
        <f>'2 уровень'!H1289</f>
        <v>2803</v>
      </c>
      <c r="F338" s="812">
        <f>'2 уровень'!I1289</f>
        <v>76.920965971459935</v>
      </c>
      <c r="G338" s="828">
        <f>'2 уровень'!J1289</f>
        <v>0</v>
      </c>
      <c r="H338" s="828">
        <f>'2 уровень'!K1289</f>
        <v>0</v>
      </c>
      <c r="I338" s="822">
        <f>'2 уровень'!L1289</f>
        <v>0</v>
      </c>
      <c r="J338" s="822">
        <f>'2 уровень'!M1289</f>
        <v>0</v>
      </c>
      <c r="K338" s="822">
        <f>'2 уровень'!N1289</f>
        <v>0</v>
      </c>
      <c r="L338" s="822">
        <f>'2 уровень'!O1289</f>
        <v>0</v>
      </c>
      <c r="M338" s="822">
        <f>'2 уровень'!P1289</f>
        <v>0</v>
      </c>
      <c r="N338" s="822">
        <f>'2 уровень'!Q1289</f>
        <v>0</v>
      </c>
      <c r="O338" s="821">
        <f>'2 уровень'!R1289</f>
        <v>0</v>
      </c>
      <c r="P338" s="821">
        <f>'2 уровень'!S1289</f>
        <v>0</v>
      </c>
      <c r="Q338" s="821">
        <f>'2 уровень'!T1289</f>
        <v>0</v>
      </c>
      <c r="R338" s="821">
        <f>'2 уровень'!U1289</f>
        <v>0</v>
      </c>
      <c r="S338" s="821">
        <f>'2 уровень'!V1289</f>
        <v>0</v>
      </c>
      <c r="T338" s="821">
        <f>'2 уровень'!W1289</f>
        <v>0</v>
      </c>
      <c r="U338" s="821">
        <f>'2 уровень'!X1289</f>
        <v>0</v>
      </c>
      <c r="V338" s="821">
        <f>'2 уровень'!Y1289</f>
        <v>0</v>
      </c>
      <c r="W338" s="821">
        <f>'2 уровень'!Z1289</f>
        <v>0</v>
      </c>
      <c r="X338" s="821">
        <f>'2 уровень'!AA1289</f>
        <v>0</v>
      </c>
      <c r="Y338" s="821">
        <f>'2 уровень'!AB1289</f>
        <v>0</v>
      </c>
      <c r="Z338" s="821">
        <f>'2 уровень'!AC1289</f>
        <v>0</v>
      </c>
      <c r="AA338" s="821">
        <f>'2 уровень'!AD1289</f>
        <v>0</v>
      </c>
      <c r="AB338" s="821">
        <f>'2 уровень'!AE1289</f>
        <v>0</v>
      </c>
      <c r="AC338" s="3624">
        <f>'2 уровень'!AF1289</f>
        <v>0</v>
      </c>
      <c r="AD338" s="821">
        <f>'2 уровень'!AG1289</f>
        <v>0</v>
      </c>
      <c r="AE338" s="821">
        <f>'2 уровень'!AH1289</f>
        <v>0</v>
      </c>
      <c r="AF338" s="821">
        <f>'2 уровень'!AI1289</f>
        <v>0</v>
      </c>
      <c r="AG338" s="821">
        <f>'2 уровень'!AJ1289</f>
        <v>0</v>
      </c>
      <c r="AH338" s="2332">
        <f>'2 уровень'!AK1289</f>
        <v>0</v>
      </c>
      <c r="AI338" s="821"/>
      <c r="AJ338" s="821"/>
      <c r="AK338" s="36"/>
      <c r="AL338" s="36"/>
      <c r="AM338" s="36"/>
      <c r="AN338" s="1837"/>
      <c r="AO338" s="1837"/>
      <c r="AP338" s="1424"/>
      <c r="AQ338" s="1424"/>
      <c r="AR338" s="807"/>
      <c r="AS338" s="807"/>
      <c r="AT338" s="807"/>
      <c r="AU338" s="807"/>
      <c r="AV338" s="807"/>
      <c r="AW338" s="807"/>
      <c r="AX338" s="807"/>
      <c r="AY338" s="807"/>
      <c r="AZ338" s="807"/>
      <c r="BA338" s="807"/>
      <c r="BB338" s="807"/>
      <c r="BC338" s="807"/>
      <c r="BD338" s="807"/>
      <c r="BE338" s="807"/>
      <c r="BF338" s="807"/>
      <c r="BG338" s="807"/>
      <c r="BH338" s="807"/>
      <c r="BI338" s="807"/>
      <c r="BJ338" s="807"/>
      <c r="BK338" s="807"/>
      <c r="BL338" s="807"/>
      <c r="BM338" s="807"/>
      <c r="BN338" s="807"/>
      <c r="BO338" s="807"/>
      <c r="BP338" s="807"/>
      <c r="BQ338" s="807"/>
      <c r="BR338" s="807"/>
      <c r="BS338" s="807"/>
      <c r="BT338" s="807"/>
      <c r="BU338" s="807"/>
      <c r="BV338" s="807"/>
      <c r="BW338" s="807"/>
      <c r="BX338" s="807"/>
      <c r="BY338" s="807"/>
      <c r="BZ338" s="807"/>
      <c r="CA338" s="807"/>
      <c r="CB338" s="807"/>
      <c r="CC338" s="807"/>
      <c r="CD338" s="807"/>
      <c r="CE338" s="807"/>
      <c r="CF338" s="807"/>
      <c r="CG338" s="807"/>
      <c r="CH338" s="807"/>
      <c r="CI338" s="807"/>
      <c r="CJ338" s="807"/>
      <c r="CK338" s="807"/>
      <c r="CL338" s="807"/>
      <c r="CM338" s="807"/>
      <c r="CN338" s="807"/>
      <c r="CO338" s="807"/>
      <c r="CP338" s="807"/>
      <c r="CQ338" s="807"/>
      <c r="CR338" s="807"/>
      <c r="CS338" s="807"/>
      <c r="CT338" s="807"/>
      <c r="CU338" s="807"/>
      <c r="CV338" s="807"/>
      <c r="CW338" s="807"/>
      <c r="CX338" s="807"/>
      <c r="CY338" s="807"/>
      <c r="CZ338" s="807"/>
      <c r="DA338" s="807"/>
      <c r="DB338" s="807"/>
      <c r="DC338" s="807"/>
      <c r="DD338" s="807"/>
      <c r="DE338" s="807"/>
      <c r="DF338" s="807"/>
      <c r="DG338" s="807"/>
      <c r="DH338" s="807"/>
      <c r="DI338" s="807"/>
      <c r="DJ338" s="807"/>
      <c r="DK338" s="807"/>
      <c r="DL338" s="807"/>
      <c r="DM338" s="807"/>
      <c r="DN338" s="807"/>
      <c r="DO338" s="807"/>
      <c r="DP338" s="807"/>
      <c r="DQ338" s="807"/>
      <c r="DR338" s="807"/>
      <c r="DS338" s="807"/>
      <c r="DT338" s="807"/>
      <c r="DU338" s="807"/>
      <c r="DV338" s="807"/>
      <c r="DW338" s="807"/>
      <c r="DX338" s="807"/>
      <c r="DY338" s="807"/>
      <c r="DZ338" s="807"/>
      <c r="EA338" s="807"/>
      <c r="EB338" s="807"/>
      <c r="EC338" s="807"/>
      <c r="ED338" s="807"/>
      <c r="EE338" s="807"/>
      <c r="EF338" s="807"/>
      <c r="EG338" s="807"/>
      <c r="EH338" s="807"/>
      <c r="EI338" s="807"/>
      <c r="EJ338" s="807"/>
      <c r="EK338" s="807"/>
      <c r="EL338" s="807"/>
      <c r="EM338" s="807"/>
      <c r="EN338" s="807"/>
      <c r="EO338" s="807"/>
      <c r="EP338" s="807"/>
      <c r="EQ338" s="807"/>
      <c r="ER338" s="807"/>
      <c r="ES338" s="807"/>
      <c r="ET338" s="807"/>
      <c r="EU338" s="807"/>
      <c r="EV338" s="807"/>
      <c r="EW338" s="807"/>
      <c r="EX338" s="807"/>
      <c r="EY338" s="807"/>
      <c r="EZ338" s="807"/>
      <c r="FA338" s="807"/>
      <c r="FB338" s="807"/>
      <c r="FC338" s="807"/>
      <c r="FD338" s="807"/>
      <c r="FE338" s="807"/>
      <c r="FF338" s="807"/>
      <c r="FG338" s="807"/>
      <c r="FH338" s="807"/>
      <c r="FI338" s="807"/>
      <c r="FJ338" s="807"/>
      <c r="FK338" s="807"/>
      <c r="FL338" s="807"/>
      <c r="FM338" s="807"/>
      <c r="FN338" s="807"/>
      <c r="FO338" s="807"/>
      <c r="FP338" s="807"/>
      <c r="FQ338" s="807"/>
      <c r="FR338" s="807"/>
      <c r="FS338" s="807"/>
      <c r="FT338" s="807"/>
      <c r="FU338" s="807"/>
      <c r="FV338" s="807"/>
      <c r="FW338" s="807"/>
      <c r="FX338" s="807"/>
      <c r="FY338" s="807"/>
      <c r="FZ338" s="807"/>
      <c r="GA338" s="807"/>
      <c r="GB338" s="807"/>
      <c r="GC338" s="807"/>
      <c r="GD338" s="807"/>
      <c r="GE338" s="807"/>
      <c r="GF338" s="807"/>
      <c r="GG338" s="807"/>
      <c r="GH338" s="807"/>
      <c r="GI338" s="807"/>
      <c r="GJ338" s="807"/>
      <c r="GK338" s="807"/>
      <c r="GL338" s="807"/>
      <c r="GM338" s="807"/>
      <c r="GN338" s="807"/>
      <c r="GO338" s="807"/>
      <c r="GP338" s="807"/>
      <c r="GQ338" s="807"/>
      <c r="GR338" s="807"/>
      <c r="GS338" s="807"/>
      <c r="GT338" s="807"/>
      <c r="GU338" s="807"/>
      <c r="GV338" s="807"/>
      <c r="GW338" s="807"/>
      <c r="GX338" s="807"/>
      <c r="GY338" s="807"/>
      <c r="GZ338" s="807"/>
      <c r="HA338" s="807"/>
    </row>
    <row r="339" spans="2:209" ht="45" x14ac:dyDescent="0.25">
      <c r="B339" s="1934" t="s">
        <v>432</v>
      </c>
      <c r="C339" s="36">
        <f>'2 уровень'!F1290</f>
        <v>12130</v>
      </c>
      <c r="D339" s="36">
        <f>'2 уровень'!G1290</f>
        <v>12130</v>
      </c>
      <c r="E339" s="36">
        <f>'2 уровень'!H1290</f>
        <v>12919</v>
      </c>
      <c r="F339" s="812">
        <f>'2 уровень'!I1290</f>
        <v>106.50453421269579</v>
      </c>
      <c r="G339" s="828">
        <f>'2 уровень'!J1290</f>
        <v>0</v>
      </c>
      <c r="H339" s="828">
        <f>'2 уровень'!K1290</f>
        <v>0</v>
      </c>
      <c r="I339" s="822">
        <f>'2 уровень'!L1290</f>
        <v>0</v>
      </c>
      <c r="J339" s="822">
        <f>'2 уровень'!M1290</f>
        <v>0</v>
      </c>
      <c r="K339" s="822">
        <f>'2 уровень'!N1290</f>
        <v>0</v>
      </c>
      <c r="L339" s="822">
        <f>'2 уровень'!O1290</f>
        <v>0</v>
      </c>
      <c r="M339" s="822">
        <f>'2 уровень'!P1290</f>
        <v>0</v>
      </c>
      <c r="N339" s="822">
        <f>'2 уровень'!Q1290</f>
        <v>0</v>
      </c>
      <c r="O339" s="821">
        <f>'2 уровень'!R1290</f>
        <v>0</v>
      </c>
      <c r="P339" s="821">
        <f>'2 уровень'!S1290</f>
        <v>0</v>
      </c>
      <c r="Q339" s="821">
        <f>'2 уровень'!T1290</f>
        <v>0</v>
      </c>
      <c r="R339" s="821">
        <f>'2 уровень'!U1290</f>
        <v>0</v>
      </c>
      <c r="S339" s="821">
        <f>'2 уровень'!V1290</f>
        <v>0</v>
      </c>
      <c r="T339" s="821">
        <f>'2 уровень'!W1290</f>
        <v>0</v>
      </c>
      <c r="U339" s="821">
        <f>'2 уровень'!X1290</f>
        <v>0</v>
      </c>
      <c r="V339" s="821">
        <f>'2 уровень'!Y1290</f>
        <v>0</v>
      </c>
      <c r="W339" s="821">
        <f>'2 уровень'!Z1290</f>
        <v>0</v>
      </c>
      <c r="X339" s="821">
        <f>'2 уровень'!AA1290</f>
        <v>0</v>
      </c>
      <c r="Y339" s="821">
        <f>'2 уровень'!AB1290</f>
        <v>0</v>
      </c>
      <c r="Z339" s="821">
        <f>'2 уровень'!AC1290</f>
        <v>0</v>
      </c>
      <c r="AA339" s="821">
        <f>'2 уровень'!AD1290</f>
        <v>0</v>
      </c>
      <c r="AB339" s="821">
        <f>'2 уровень'!AE1290</f>
        <v>0</v>
      </c>
      <c r="AC339" s="3624">
        <f>'2 уровень'!AF1290</f>
        <v>0</v>
      </c>
      <c r="AD339" s="821">
        <f>'2 уровень'!AG1290</f>
        <v>0</v>
      </c>
      <c r="AE339" s="821">
        <f>'2 уровень'!AH1290</f>
        <v>0</v>
      </c>
      <c r="AF339" s="821">
        <f>'2 уровень'!AI1290</f>
        <v>0</v>
      </c>
      <c r="AG339" s="821">
        <f>'2 уровень'!AJ1290</f>
        <v>0</v>
      </c>
      <c r="AH339" s="2332">
        <f>'2 уровень'!AK1290</f>
        <v>0</v>
      </c>
      <c r="AI339" s="821"/>
      <c r="AJ339" s="821"/>
      <c r="AK339" s="36"/>
      <c r="AL339" s="36"/>
      <c r="AM339" s="36"/>
      <c r="AN339" s="1837"/>
      <c r="AO339" s="1837"/>
      <c r="AP339" s="1424"/>
      <c r="AQ339" s="1424"/>
      <c r="AR339" s="807"/>
      <c r="AS339" s="807"/>
      <c r="AT339" s="807"/>
      <c r="AU339" s="807"/>
      <c r="AV339" s="807"/>
      <c r="AW339" s="807"/>
      <c r="AX339" s="807"/>
      <c r="AY339" s="807"/>
      <c r="AZ339" s="807"/>
      <c r="BA339" s="807"/>
      <c r="BB339" s="807"/>
      <c r="BC339" s="807"/>
      <c r="BD339" s="807"/>
      <c r="BE339" s="807"/>
      <c r="BF339" s="807"/>
      <c r="BG339" s="807"/>
      <c r="BH339" s="807"/>
      <c r="BI339" s="807"/>
      <c r="BJ339" s="807"/>
      <c r="BK339" s="807"/>
      <c r="BL339" s="807"/>
      <c r="BM339" s="807"/>
      <c r="BN339" s="807"/>
      <c r="BO339" s="807"/>
      <c r="BP339" s="807"/>
      <c r="BQ339" s="807"/>
      <c r="BR339" s="807"/>
      <c r="BS339" s="807"/>
      <c r="BT339" s="807"/>
      <c r="BU339" s="807"/>
      <c r="BV339" s="807"/>
      <c r="BW339" s="807"/>
      <c r="BX339" s="807"/>
      <c r="BY339" s="807"/>
      <c r="BZ339" s="807"/>
      <c r="CA339" s="807"/>
      <c r="CB339" s="807"/>
      <c r="CC339" s="807"/>
      <c r="CD339" s="807"/>
      <c r="CE339" s="807"/>
      <c r="CF339" s="807"/>
      <c r="CG339" s="807"/>
      <c r="CH339" s="807"/>
      <c r="CI339" s="807"/>
      <c r="CJ339" s="807"/>
      <c r="CK339" s="807"/>
      <c r="CL339" s="807"/>
      <c r="CM339" s="807"/>
      <c r="CN339" s="807"/>
      <c r="CO339" s="807"/>
      <c r="CP339" s="807"/>
      <c r="CQ339" s="807"/>
      <c r="CR339" s="807"/>
      <c r="CS339" s="807"/>
      <c r="CT339" s="807"/>
      <c r="CU339" s="807"/>
      <c r="CV339" s="807"/>
      <c r="CW339" s="807"/>
      <c r="CX339" s="807"/>
      <c r="CY339" s="807"/>
      <c r="CZ339" s="807"/>
      <c r="DA339" s="807"/>
      <c r="DB339" s="807"/>
      <c r="DC339" s="807"/>
      <c r="DD339" s="807"/>
      <c r="DE339" s="807"/>
      <c r="DF339" s="807"/>
      <c r="DG339" s="807"/>
      <c r="DH339" s="807"/>
      <c r="DI339" s="807"/>
      <c r="DJ339" s="807"/>
      <c r="DK339" s="807"/>
      <c r="DL339" s="807"/>
      <c r="DM339" s="807"/>
      <c r="DN339" s="807"/>
      <c r="DO339" s="807"/>
      <c r="DP339" s="807"/>
      <c r="DQ339" s="807"/>
      <c r="DR339" s="807"/>
      <c r="DS339" s="807"/>
      <c r="DT339" s="807"/>
      <c r="DU339" s="807"/>
      <c r="DV339" s="807"/>
      <c r="DW339" s="807"/>
      <c r="DX339" s="807"/>
      <c r="DY339" s="807"/>
      <c r="DZ339" s="807"/>
      <c r="EA339" s="807"/>
      <c r="EB339" s="807"/>
      <c r="EC339" s="807"/>
      <c r="ED339" s="807"/>
      <c r="EE339" s="807"/>
      <c r="EF339" s="807"/>
      <c r="EG339" s="807"/>
      <c r="EH339" s="807"/>
      <c r="EI339" s="807"/>
      <c r="EJ339" s="807"/>
      <c r="EK339" s="807"/>
      <c r="EL339" s="807"/>
      <c r="EM339" s="807"/>
      <c r="EN339" s="807"/>
      <c r="EO339" s="807"/>
      <c r="EP339" s="807"/>
      <c r="EQ339" s="807"/>
      <c r="ER339" s="807"/>
      <c r="ES339" s="807"/>
      <c r="ET339" s="807"/>
      <c r="EU339" s="807"/>
      <c r="EV339" s="807"/>
      <c r="EW339" s="807"/>
      <c r="EX339" s="807"/>
      <c r="EY339" s="807"/>
      <c r="EZ339" s="807"/>
      <c r="FA339" s="807"/>
      <c r="FB339" s="807"/>
      <c r="FC339" s="807"/>
      <c r="FD339" s="807"/>
      <c r="FE339" s="807"/>
      <c r="FF339" s="807"/>
      <c r="FG339" s="807"/>
      <c r="FH339" s="807"/>
      <c r="FI339" s="807"/>
      <c r="FJ339" s="807"/>
      <c r="FK339" s="807"/>
      <c r="FL339" s="807"/>
      <c r="FM339" s="807"/>
      <c r="FN339" s="807"/>
      <c r="FO339" s="807"/>
      <c r="FP339" s="807"/>
      <c r="FQ339" s="807"/>
      <c r="FR339" s="807"/>
      <c r="FS339" s="807"/>
      <c r="FT339" s="807"/>
      <c r="FU339" s="807"/>
      <c r="FV339" s="807"/>
      <c r="FW339" s="807"/>
      <c r="FX339" s="807"/>
      <c r="FY339" s="807"/>
      <c r="FZ339" s="807"/>
      <c r="GA339" s="807"/>
      <c r="GB339" s="807"/>
      <c r="GC339" s="807"/>
      <c r="GD339" s="807"/>
      <c r="GE339" s="807"/>
      <c r="GF339" s="807"/>
      <c r="GG339" s="807"/>
      <c r="GH339" s="807"/>
      <c r="GI339" s="807"/>
      <c r="GJ339" s="807"/>
      <c r="GK339" s="807"/>
      <c r="GL339" s="807"/>
      <c r="GM339" s="807"/>
      <c r="GN339" s="807"/>
      <c r="GO339" s="807"/>
      <c r="GP339" s="807"/>
      <c r="GQ339" s="807"/>
      <c r="GR339" s="807"/>
      <c r="GS339" s="807"/>
      <c r="GT339" s="807"/>
      <c r="GU339" s="807"/>
      <c r="GV339" s="807"/>
      <c r="GW339" s="807"/>
      <c r="GX339" s="807"/>
      <c r="GY339" s="807"/>
      <c r="GZ339" s="807"/>
      <c r="HA339" s="807"/>
    </row>
    <row r="340" spans="2:209" ht="29.25" x14ac:dyDescent="0.25">
      <c r="B340" s="2834" t="s">
        <v>136</v>
      </c>
      <c r="C340" s="36">
        <f>'2 уровень'!F1291</f>
        <v>43140.744680851065</v>
      </c>
      <c r="D340" s="36">
        <f>'2 уровень'!G1291</f>
        <v>43140.744680851065</v>
      </c>
      <c r="E340" s="36">
        <f>'2 уровень'!H1291</f>
        <v>34360.779787234045</v>
      </c>
      <c r="F340" s="812">
        <f>'2 уровень'!I1291</f>
        <v>79.648091476932265</v>
      </c>
      <c r="G340" s="828">
        <f>'2 уровень'!J1291</f>
        <v>0</v>
      </c>
      <c r="H340" s="828">
        <f>'2 уровень'!K1291</f>
        <v>0</v>
      </c>
      <c r="I340" s="822">
        <f>'2 уровень'!L1291</f>
        <v>0</v>
      </c>
      <c r="J340" s="822">
        <f>'2 уровень'!M1291</f>
        <v>0</v>
      </c>
      <c r="K340" s="822">
        <f>'2 уровень'!N1291</f>
        <v>0</v>
      </c>
      <c r="L340" s="822">
        <f>'2 уровень'!O1291</f>
        <v>0</v>
      </c>
      <c r="M340" s="822">
        <f>'2 уровень'!P1291</f>
        <v>0</v>
      </c>
      <c r="N340" s="822">
        <f>'2 уровень'!Q1291</f>
        <v>0</v>
      </c>
      <c r="O340" s="821">
        <f>'2 уровень'!R1291</f>
        <v>0</v>
      </c>
      <c r="P340" s="821">
        <f>'2 уровень'!S1291</f>
        <v>0</v>
      </c>
      <c r="Q340" s="821">
        <f>'2 уровень'!T1291</f>
        <v>0</v>
      </c>
      <c r="R340" s="821">
        <f>'2 уровень'!U1291</f>
        <v>0</v>
      </c>
      <c r="S340" s="821">
        <f>'2 уровень'!V1291</f>
        <v>0</v>
      </c>
      <c r="T340" s="821">
        <f>'2 уровень'!W1291</f>
        <v>0</v>
      </c>
      <c r="U340" s="821">
        <f>'2 уровень'!X1291</f>
        <v>0</v>
      </c>
      <c r="V340" s="821">
        <f>'2 уровень'!Y1291</f>
        <v>0</v>
      </c>
      <c r="W340" s="821">
        <f>'2 уровень'!Z1291</f>
        <v>0</v>
      </c>
      <c r="X340" s="821">
        <f>'2 уровень'!AA1291</f>
        <v>0</v>
      </c>
      <c r="Y340" s="821">
        <f>'2 уровень'!AB1291</f>
        <v>0</v>
      </c>
      <c r="Z340" s="821">
        <f>'2 уровень'!AC1291</f>
        <v>0</v>
      </c>
      <c r="AA340" s="821">
        <f>'2 уровень'!AD1291</f>
        <v>0</v>
      </c>
      <c r="AB340" s="821">
        <f>'2 уровень'!AE1291</f>
        <v>0</v>
      </c>
      <c r="AC340" s="3624">
        <f>'2 уровень'!AF1291</f>
        <v>0</v>
      </c>
      <c r="AD340" s="821">
        <f>'2 уровень'!AG1291</f>
        <v>0</v>
      </c>
      <c r="AE340" s="821">
        <f>'2 уровень'!AH1291</f>
        <v>0</v>
      </c>
      <c r="AF340" s="821">
        <f>'2 уровень'!AI1291</f>
        <v>0</v>
      </c>
      <c r="AG340" s="821">
        <f>'2 уровень'!AJ1291</f>
        <v>0</v>
      </c>
      <c r="AH340" s="2332">
        <f>'2 уровень'!AK1291</f>
        <v>0</v>
      </c>
      <c r="AI340" s="821"/>
      <c r="AJ340" s="821"/>
      <c r="AK340" s="36"/>
      <c r="AL340" s="36"/>
      <c r="AM340" s="36"/>
      <c r="AN340" s="1837"/>
      <c r="AO340" s="1837"/>
      <c r="AP340" s="1424"/>
      <c r="AQ340" s="1424"/>
      <c r="AR340" s="807"/>
      <c r="AS340" s="807"/>
      <c r="AT340" s="807"/>
      <c r="AU340" s="807"/>
      <c r="AV340" s="807"/>
      <c r="AW340" s="807"/>
      <c r="AX340" s="807"/>
      <c r="AY340" s="807"/>
      <c r="AZ340" s="807"/>
      <c r="BA340" s="807"/>
      <c r="BB340" s="807"/>
      <c r="BC340" s="807"/>
      <c r="BD340" s="807"/>
      <c r="BE340" s="807"/>
      <c r="BF340" s="807"/>
      <c r="BG340" s="807"/>
      <c r="BH340" s="807"/>
      <c r="BI340" s="807"/>
      <c r="BJ340" s="807"/>
      <c r="BK340" s="807"/>
      <c r="BL340" s="807"/>
      <c r="BM340" s="807"/>
      <c r="BN340" s="807"/>
      <c r="BO340" s="807"/>
      <c r="BP340" s="807"/>
      <c r="BQ340" s="807"/>
      <c r="BR340" s="807"/>
      <c r="BS340" s="807"/>
      <c r="BT340" s="807"/>
      <c r="BU340" s="807"/>
      <c r="BV340" s="807"/>
      <c r="BW340" s="807"/>
      <c r="BX340" s="807"/>
      <c r="BY340" s="807"/>
      <c r="BZ340" s="807"/>
      <c r="CA340" s="807"/>
      <c r="CB340" s="807"/>
      <c r="CC340" s="807"/>
      <c r="CD340" s="807"/>
      <c r="CE340" s="807"/>
      <c r="CF340" s="807"/>
      <c r="CG340" s="807"/>
      <c r="CH340" s="807"/>
      <c r="CI340" s="807"/>
      <c r="CJ340" s="807"/>
      <c r="CK340" s="807"/>
      <c r="CL340" s="807"/>
      <c r="CM340" s="807"/>
      <c r="CN340" s="807"/>
      <c r="CO340" s="807"/>
      <c r="CP340" s="807"/>
      <c r="CQ340" s="807"/>
      <c r="CR340" s="807"/>
      <c r="CS340" s="807"/>
      <c r="CT340" s="807"/>
      <c r="CU340" s="807"/>
      <c r="CV340" s="807"/>
      <c r="CW340" s="807"/>
      <c r="CX340" s="807"/>
      <c r="CY340" s="807"/>
      <c r="CZ340" s="807"/>
      <c r="DA340" s="807"/>
      <c r="DB340" s="807"/>
      <c r="DC340" s="807"/>
      <c r="DD340" s="807"/>
      <c r="DE340" s="807"/>
      <c r="DF340" s="807"/>
      <c r="DG340" s="807"/>
      <c r="DH340" s="807"/>
      <c r="DI340" s="807"/>
      <c r="DJ340" s="807"/>
      <c r="DK340" s="807"/>
      <c r="DL340" s="807"/>
      <c r="DM340" s="807"/>
      <c r="DN340" s="807"/>
      <c r="DO340" s="807"/>
      <c r="DP340" s="807"/>
      <c r="DQ340" s="807"/>
      <c r="DR340" s="807"/>
      <c r="DS340" s="807"/>
      <c r="DT340" s="807"/>
      <c r="DU340" s="807"/>
      <c r="DV340" s="807"/>
      <c r="DW340" s="807"/>
      <c r="DX340" s="807"/>
      <c r="DY340" s="807"/>
      <c r="DZ340" s="807"/>
      <c r="EA340" s="807"/>
      <c r="EB340" s="807"/>
      <c r="EC340" s="807"/>
      <c r="ED340" s="807"/>
      <c r="EE340" s="807"/>
      <c r="EF340" s="807"/>
      <c r="EG340" s="807"/>
      <c r="EH340" s="807"/>
      <c r="EI340" s="807"/>
      <c r="EJ340" s="807"/>
      <c r="EK340" s="807"/>
      <c r="EL340" s="807"/>
      <c r="EM340" s="807"/>
      <c r="EN340" s="807"/>
      <c r="EO340" s="807"/>
      <c r="EP340" s="807"/>
      <c r="EQ340" s="807"/>
      <c r="ER340" s="807"/>
      <c r="ES340" s="807"/>
      <c r="ET340" s="807"/>
      <c r="EU340" s="807"/>
      <c r="EV340" s="807"/>
      <c r="EW340" s="807"/>
      <c r="EX340" s="807"/>
      <c r="EY340" s="807"/>
      <c r="EZ340" s="807"/>
      <c r="FA340" s="807"/>
      <c r="FB340" s="807"/>
      <c r="FC340" s="807"/>
      <c r="FD340" s="807"/>
      <c r="FE340" s="807"/>
      <c r="FF340" s="807"/>
      <c r="FG340" s="807"/>
      <c r="FH340" s="807"/>
      <c r="FI340" s="807"/>
      <c r="FJ340" s="807"/>
      <c r="FK340" s="807"/>
      <c r="FL340" s="807"/>
      <c r="FM340" s="807"/>
      <c r="FN340" s="807"/>
      <c r="FO340" s="807"/>
      <c r="FP340" s="807"/>
      <c r="FQ340" s="807"/>
      <c r="FR340" s="807"/>
      <c r="FS340" s="807"/>
      <c r="FT340" s="807"/>
      <c r="FU340" s="807"/>
      <c r="FV340" s="807"/>
      <c r="FW340" s="807"/>
      <c r="FX340" s="807"/>
      <c r="FY340" s="807"/>
      <c r="FZ340" s="807"/>
      <c r="GA340" s="807"/>
      <c r="GB340" s="807"/>
      <c r="GC340" s="807"/>
      <c r="GD340" s="807"/>
      <c r="GE340" s="807"/>
      <c r="GF340" s="807"/>
      <c r="GG340" s="807"/>
      <c r="GH340" s="807"/>
      <c r="GI340" s="807"/>
      <c r="GJ340" s="807"/>
      <c r="GK340" s="807"/>
      <c r="GL340" s="807"/>
      <c r="GM340" s="807"/>
      <c r="GN340" s="807"/>
      <c r="GO340" s="807"/>
      <c r="GP340" s="807"/>
      <c r="GQ340" s="807"/>
      <c r="GR340" s="807"/>
      <c r="GS340" s="807"/>
      <c r="GT340" s="807"/>
      <c r="GU340" s="807"/>
      <c r="GV340" s="807"/>
      <c r="GW340" s="807"/>
      <c r="GX340" s="807"/>
      <c r="GY340" s="807"/>
      <c r="GZ340" s="807"/>
      <c r="HA340" s="807"/>
    </row>
    <row r="341" spans="2:209" x14ac:dyDescent="0.25">
      <c r="B341" s="2963" t="s">
        <v>316</v>
      </c>
      <c r="C341" s="36">
        <f>'2 уровень'!F1292</f>
        <v>37330</v>
      </c>
      <c r="D341" s="36">
        <f>'2 уровень'!G1292</f>
        <v>37330</v>
      </c>
      <c r="E341" s="36">
        <f>'2 уровень'!H1292</f>
        <v>29864</v>
      </c>
      <c r="F341" s="812">
        <f>'2 уровень'!I1292</f>
        <v>80</v>
      </c>
      <c r="G341" s="828">
        <f>'2 уровень'!J1292</f>
        <v>0</v>
      </c>
      <c r="H341" s="828">
        <f>'2 уровень'!K1292</f>
        <v>0</v>
      </c>
      <c r="I341" s="822">
        <f>'2 уровень'!L1292</f>
        <v>0</v>
      </c>
      <c r="J341" s="822">
        <f>'2 уровень'!M1292</f>
        <v>0</v>
      </c>
      <c r="K341" s="822">
        <f>'2 уровень'!N1292</f>
        <v>0</v>
      </c>
      <c r="L341" s="822">
        <f>'2 уровень'!O1292</f>
        <v>0</v>
      </c>
      <c r="M341" s="822">
        <f>'2 уровень'!P1292</f>
        <v>0</v>
      </c>
      <c r="N341" s="822">
        <f>'2 уровень'!Q1292</f>
        <v>0</v>
      </c>
      <c r="O341" s="821">
        <f>'2 уровень'!R1292</f>
        <v>0</v>
      </c>
      <c r="P341" s="821">
        <f>'2 уровень'!S1292</f>
        <v>0</v>
      </c>
      <c r="Q341" s="821">
        <f>'2 уровень'!T1292</f>
        <v>0</v>
      </c>
      <c r="R341" s="821">
        <f>'2 уровень'!U1292</f>
        <v>0</v>
      </c>
      <c r="S341" s="821">
        <f>'2 уровень'!V1292</f>
        <v>0</v>
      </c>
      <c r="T341" s="821">
        <f>'2 уровень'!W1292</f>
        <v>0</v>
      </c>
      <c r="U341" s="821">
        <f>'2 уровень'!X1292</f>
        <v>0</v>
      </c>
      <c r="V341" s="821">
        <f>'2 уровень'!Y1292</f>
        <v>0</v>
      </c>
      <c r="W341" s="821">
        <f>'2 уровень'!Z1292</f>
        <v>0</v>
      </c>
      <c r="X341" s="821">
        <f>'2 уровень'!AA1292</f>
        <v>0</v>
      </c>
      <c r="Y341" s="821">
        <f>'2 уровень'!AB1292</f>
        <v>0</v>
      </c>
      <c r="Z341" s="821">
        <f>'2 уровень'!AC1292</f>
        <v>0</v>
      </c>
      <c r="AA341" s="821">
        <f>'2 уровень'!AD1292</f>
        <v>0</v>
      </c>
      <c r="AB341" s="821">
        <f>'2 уровень'!AE1292</f>
        <v>0</v>
      </c>
      <c r="AC341" s="3624">
        <f>'2 уровень'!AF1292</f>
        <v>0</v>
      </c>
      <c r="AD341" s="821">
        <f>'2 уровень'!AG1292</f>
        <v>0</v>
      </c>
      <c r="AE341" s="821">
        <f>'2 уровень'!AH1292</f>
        <v>0</v>
      </c>
      <c r="AF341" s="821">
        <f>'2 уровень'!AI1292</f>
        <v>0</v>
      </c>
      <c r="AG341" s="821">
        <f>'2 уровень'!AJ1292</f>
        <v>0</v>
      </c>
      <c r="AH341" s="2332">
        <f>'2 уровень'!AK1292</f>
        <v>0</v>
      </c>
      <c r="AI341" s="821"/>
      <c r="AJ341" s="821"/>
      <c r="AK341" s="36"/>
      <c r="AL341" s="36"/>
      <c r="AM341" s="36"/>
      <c r="AN341" s="1837"/>
      <c r="AO341" s="1837"/>
      <c r="AP341" s="1424"/>
      <c r="AQ341" s="1424"/>
      <c r="AR341" s="807"/>
      <c r="AS341" s="807"/>
      <c r="AT341" s="807"/>
      <c r="AU341" s="807"/>
      <c r="AV341" s="807"/>
      <c r="AW341" s="807"/>
      <c r="AX341" s="807"/>
      <c r="AY341" s="807"/>
      <c r="AZ341" s="807"/>
      <c r="BA341" s="807"/>
      <c r="BB341" s="807"/>
      <c r="BC341" s="807"/>
      <c r="BD341" s="807"/>
      <c r="BE341" s="807"/>
      <c r="BF341" s="807"/>
      <c r="BG341" s="807"/>
      <c r="BH341" s="807"/>
      <c r="BI341" s="807"/>
      <c r="BJ341" s="807"/>
      <c r="BK341" s="807"/>
      <c r="BL341" s="807"/>
      <c r="BM341" s="807"/>
      <c r="BN341" s="807"/>
      <c r="BO341" s="807"/>
      <c r="BP341" s="807"/>
      <c r="BQ341" s="807"/>
      <c r="BR341" s="807"/>
      <c r="BS341" s="807"/>
      <c r="BT341" s="807"/>
      <c r="BU341" s="807"/>
      <c r="BV341" s="807"/>
      <c r="BW341" s="807"/>
      <c r="BX341" s="807"/>
      <c r="BY341" s="807"/>
      <c r="BZ341" s="807"/>
      <c r="CA341" s="807"/>
      <c r="CB341" s="807"/>
      <c r="CC341" s="807"/>
      <c r="CD341" s="807"/>
      <c r="CE341" s="807"/>
      <c r="CF341" s="807"/>
      <c r="CG341" s="807"/>
      <c r="CH341" s="807"/>
      <c r="CI341" s="807"/>
      <c r="CJ341" s="807"/>
      <c r="CK341" s="807"/>
      <c r="CL341" s="807"/>
      <c r="CM341" s="807"/>
      <c r="CN341" s="807"/>
      <c r="CO341" s="807"/>
      <c r="CP341" s="807"/>
      <c r="CQ341" s="807"/>
      <c r="CR341" s="807"/>
      <c r="CS341" s="807"/>
      <c r="CT341" s="807"/>
      <c r="CU341" s="807"/>
      <c r="CV341" s="807"/>
      <c r="CW341" s="807"/>
      <c r="CX341" s="807"/>
      <c r="CY341" s="807"/>
      <c r="CZ341" s="807"/>
      <c r="DA341" s="807"/>
      <c r="DB341" s="807"/>
      <c r="DC341" s="807"/>
      <c r="DD341" s="807"/>
      <c r="DE341" s="807"/>
      <c r="DF341" s="807"/>
      <c r="DG341" s="807"/>
      <c r="DH341" s="807"/>
      <c r="DI341" s="807"/>
      <c r="DJ341" s="807"/>
      <c r="DK341" s="807"/>
      <c r="DL341" s="807"/>
      <c r="DM341" s="807"/>
      <c r="DN341" s="807"/>
      <c r="DO341" s="807"/>
      <c r="DP341" s="807"/>
      <c r="DQ341" s="807"/>
      <c r="DR341" s="807"/>
      <c r="DS341" s="807"/>
      <c r="DT341" s="807"/>
      <c r="DU341" s="807"/>
      <c r="DV341" s="807"/>
      <c r="DW341" s="807"/>
      <c r="DX341" s="807"/>
      <c r="DY341" s="807"/>
      <c r="DZ341" s="807"/>
      <c r="EA341" s="807"/>
      <c r="EB341" s="807"/>
      <c r="EC341" s="807"/>
      <c r="ED341" s="807"/>
      <c r="EE341" s="807"/>
      <c r="EF341" s="807"/>
      <c r="EG341" s="807"/>
      <c r="EH341" s="807"/>
      <c r="EI341" s="807"/>
      <c r="EJ341" s="807"/>
      <c r="EK341" s="807"/>
      <c r="EL341" s="807"/>
      <c r="EM341" s="807"/>
      <c r="EN341" s="807"/>
      <c r="EO341" s="807"/>
      <c r="EP341" s="807"/>
      <c r="EQ341" s="807"/>
      <c r="ER341" s="807"/>
      <c r="ES341" s="807"/>
      <c r="ET341" s="807"/>
      <c r="EU341" s="807"/>
      <c r="EV341" s="807"/>
      <c r="EW341" s="807"/>
      <c r="EX341" s="807"/>
      <c r="EY341" s="807"/>
      <c r="EZ341" s="807"/>
      <c r="FA341" s="807"/>
      <c r="FB341" s="807"/>
      <c r="FC341" s="807"/>
      <c r="FD341" s="807"/>
      <c r="FE341" s="807"/>
      <c r="FF341" s="807"/>
      <c r="FG341" s="807"/>
      <c r="FH341" s="807"/>
      <c r="FI341" s="807"/>
      <c r="FJ341" s="807"/>
      <c r="FK341" s="807"/>
      <c r="FL341" s="807"/>
      <c r="FM341" s="807"/>
      <c r="FN341" s="807"/>
      <c r="FO341" s="807"/>
      <c r="FP341" s="807"/>
      <c r="FQ341" s="807"/>
      <c r="FR341" s="807"/>
      <c r="FS341" s="807"/>
      <c r="FT341" s="807"/>
      <c r="FU341" s="807"/>
      <c r="FV341" s="807"/>
      <c r="FW341" s="807"/>
      <c r="FX341" s="807"/>
      <c r="FY341" s="807"/>
      <c r="FZ341" s="807"/>
      <c r="GA341" s="807"/>
      <c r="GB341" s="807"/>
      <c r="GC341" s="807"/>
      <c r="GD341" s="807"/>
      <c r="GE341" s="807"/>
      <c r="GF341" s="807"/>
      <c r="GG341" s="807"/>
      <c r="GH341" s="807"/>
      <c r="GI341" s="807"/>
      <c r="GJ341" s="807"/>
      <c r="GK341" s="807"/>
      <c r="GL341" s="807"/>
      <c r="GM341" s="807"/>
      <c r="GN341" s="807"/>
      <c r="GO341" s="807"/>
      <c r="GP341" s="807"/>
      <c r="GQ341" s="807"/>
      <c r="GR341" s="807"/>
      <c r="GS341" s="807"/>
      <c r="GT341" s="807"/>
      <c r="GU341" s="807"/>
      <c r="GV341" s="807"/>
      <c r="GW341" s="807"/>
      <c r="GX341" s="807"/>
      <c r="GY341" s="807"/>
      <c r="GZ341" s="807"/>
      <c r="HA341" s="807"/>
    </row>
    <row r="342" spans="2:209" x14ac:dyDescent="0.25">
      <c r="B342" s="2956" t="s">
        <v>433</v>
      </c>
      <c r="C342" s="36">
        <f>'2 уровень'!F1293</f>
        <v>5810.7446808510631</v>
      </c>
      <c r="D342" s="36">
        <f>'2 уровень'!G1293</f>
        <v>5810.7446808510631</v>
      </c>
      <c r="E342" s="36">
        <f>'2 уровень'!H1293</f>
        <v>4496.7797872340416</v>
      </c>
      <c r="F342" s="812">
        <f>'2 уровень'!I1293</f>
        <v>77.387323556873724</v>
      </c>
      <c r="G342" s="828">
        <f>'2 уровень'!J1293</f>
        <v>0</v>
      </c>
      <c r="H342" s="828">
        <f>'2 уровень'!K1293</f>
        <v>0</v>
      </c>
      <c r="I342" s="822">
        <f>'2 уровень'!L1293</f>
        <v>0</v>
      </c>
      <c r="J342" s="822">
        <f>'2 уровень'!M1293</f>
        <v>0</v>
      </c>
      <c r="K342" s="822">
        <f>'2 уровень'!N1293</f>
        <v>0</v>
      </c>
      <c r="L342" s="822">
        <f>'2 уровень'!O1293</f>
        <v>0</v>
      </c>
      <c r="M342" s="822">
        <f>'2 уровень'!P1293</f>
        <v>0</v>
      </c>
      <c r="N342" s="822">
        <f>'2 уровень'!Q1293</f>
        <v>0</v>
      </c>
      <c r="O342" s="821">
        <f>'2 уровень'!R1293</f>
        <v>0</v>
      </c>
      <c r="P342" s="821">
        <f>'2 уровень'!S1293</f>
        <v>0</v>
      </c>
      <c r="Q342" s="821">
        <f>'2 уровень'!T1293</f>
        <v>0</v>
      </c>
      <c r="R342" s="821">
        <f>'2 уровень'!U1293</f>
        <v>0</v>
      </c>
      <c r="S342" s="821">
        <f>'2 уровень'!V1293</f>
        <v>0</v>
      </c>
      <c r="T342" s="821">
        <f>'2 уровень'!W1293</f>
        <v>0</v>
      </c>
      <c r="U342" s="821">
        <f>'2 уровень'!X1293</f>
        <v>0</v>
      </c>
      <c r="V342" s="821">
        <f>'2 уровень'!Y1293</f>
        <v>0</v>
      </c>
      <c r="W342" s="821">
        <f>'2 уровень'!Z1293</f>
        <v>0</v>
      </c>
      <c r="X342" s="821">
        <f>'2 уровень'!AA1293</f>
        <v>0</v>
      </c>
      <c r="Y342" s="821">
        <f>'2 уровень'!AB1293</f>
        <v>0</v>
      </c>
      <c r="Z342" s="821">
        <f>'2 уровень'!AC1293</f>
        <v>0</v>
      </c>
      <c r="AA342" s="821">
        <f>'2 уровень'!AD1293</f>
        <v>0</v>
      </c>
      <c r="AB342" s="821">
        <f>'2 уровень'!AE1293</f>
        <v>0</v>
      </c>
      <c r="AC342" s="3624">
        <f>'2 уровень'!AF1293</f>
        <v>0</v>
      </c>
      <c r="AD342" s="821">
        <f>'2 уровень'!AG1293</f>
        <v>0</v>
      </c>
      <c r="AE342" s="821">
        <f>'2 уровень'!AH1293</f>
        <v>0</v>
      </c>
      <c r="AF342" s="821">
        <f>'2 уровень'!AI1293</f>
        <v>0</v>
      </c>
      <c r="AG342" s="821">
        <f>'2 уровень'!AJ1293</f>
        <v>0</v>
      </c>
      <c r="AH342" s="2332">
        <f>'2 уровень'!AK1293</f>
        <v>0</v>
      </c>
      <c r="AI342" s="821"/>
      <c r="AJ342" s="821"/>
      <c r="AK342" s="36"/>
      <c r="AL342" s="36"/>
      <c r="AM342" s="36"/>
      <c r="AN342" s="1837"/>
      <c r="AO342" s="1837"/>
      <c r="AP342" s="1424"/>
      <c r="AQ342" s="1424"/>
      <c r="AR342" s="807"/>
      <c r="AS342" s="807"/>
      <c r="AT342" s="807"/>
      <c r="AU342" s="807"/>
      <c r="AV342" s="807"/>
      <c r="AW342" s="807"/>
      <c r="AX342" s="807"/>
      <c r="AY342" s="807"/>
      <c r="AZ342" s="807"/>
      <c r="BA342" s="807"/>
      <c r="BB342" s="807"/>
      <c r="BC342" s="807"/>
      <c r="BD342" s="807"/>
      <c r="BE342" s="807"/>
      <c r="BF342" s="807"/>
      <c r="BG342" s="807"/>
      <c r="BH342" s="807"/>
      <c r="BI342" s="807"/>
      <c r="BJ342" s="807"/>
      <c r="BK342" s="807"/>
      <c r="BL342" s="807"/>
      <c r="BM342" s="807"/>
      <c r="BN342" s="807"/>
      <c r="BO342" s="807"/>
      <c r="BP342" s="807"/>
      <c r="BQ342" s="807"/>
      <c r="BR342" s="807"/>
      <c r="BS342" s="807"/>
      <c r="BT342" s="807"/>
      <c r="BU342" s="807"/>
      <c r="BV342" s="807"/>
      <c r="BW342" s="807"/>
      <c r="BX342" s="807"/>
      <c r="BY342" s="807"/>
      <c r="BZ342" s="807"/>
      <c r="CA342" s="807"/>
      <c r="CB342" s="807"/>
      <c r="CC342" s="807"/>
      <c r="CD342" s="807"/>
      <c r="CE342" s="807"/>
      <c r="CF342" s="807"/>
      <c r="CG342" s="807"/>
      <c r="CH342" s="807"/>
      <c r="CI342" s="807"/>
      <c r="CJ342" s="807"/>
      <c r="CK342" s="807"/>
      <c r="CL342" s="807"/>
      <c r="CM342" s="807"/>
      <c r="CN342" s="807"/>
      <c r="CO342" s="807"/>
      <c r="CP342" s="807"/>
      <c r="CQ342" s="807"/>
      <c r="CR342" s="807"/>
      <c r="CS342" s="807"/>
      <c r="CT342" s="807"/>
      <c r="CU342" s="807"/>
      <c r="CV342" s="807"/>
      <c r="CW342" s="807"/>
      <c r="CX342" s="807"/>
      <c r="CY342" s="807"/>
      <c r="CZ342" s="807"/>
      <c r="DA342" s="807"/>
      <c r="DB342" s="807"/>
      <c r="DC342" s="807"/>
      <c r="DD342" s="807"/>
      <c r="DE342" s="807"/>
      <c r="DF342" s="807"/>
      <c r="DG342" s="807"/>
      <c r="DH342" s="807"/>
      <c r="DI342" s="807"/>
      <c r="DJ342" s="807"/>
      <c r="DK342" s="807"/>
      <c r="DL342" s="807"/>
      <c r="DM342" s="807"/>
      <c r="DN342" s="807"/>
      <c r="DO342" s="807"/>
      <c r="DP342" s="807"/>
      <c r="DQ342" s="807"/>
      <c r="DR342" s="807"/>
      <c r="DS342" s="807"/>
      <c r="DT342" s="807"/>
      <c r="DU342" s="807"/>
      <c r="DV342" s="807"/>
      <c r="DW342" s="807"/>
      <c r="DX342" s="807"/>
      <c r="DY342" s="807"/>
      <c r="DZ342" s="807"/>
      <c r="EA342" s="807"/>
      <c r="EB342" s="807"/>
      <c r="EC342" s="807"/>
      <c r="ED342" s="807"/>
      <c r="EE342" s="807"/>
      <c r="EF342" s="807"/>
      <c r="EG342" s="807"/>
      <c r="EH342" s="807"/>
      <c r="EI342" s="807"/>
      <c r="EJ342" s="807"/>
      <c r="EK342" s="807"/>
      <c r="EL342" s="807"/>
      <c r="EM342" s="807"/>
      <c r="EN342" s="807"/>
      <c r="EO342" s="807"/>
      <c r="EP342" s="807"/>
      <c r="EQ342" s="807"/>
      <c r="ER342" s="807"/>
      <c r="ES342" s="807"/>
      <c r="ET342" s="807"/>
      <c r="EU342" s="807"/>
      <c r="EV342" s="807"/>
      <c r="EW342" s="807"/>
      <c r="EX342" s="807"/>
      <c r="EY342" s="807"/>
      <c r="EZ342" s="807"/>
      <c r="FA342" s="807"/>
      <c r="FB342" s="807"/>
      <c r="FC342" s="807"/>
      <c r="FD342" s="807"/>
      <c r="FE342" s="807"/>
      <c r="FF342" s="807"/>
      <c r="FG342" s="807"/>
      <c r="FH342" s="807"/>
      <c r="FI342" s="807"/>
      <c r="FJ342" s="807"/>
      <c r="FK342" s="807"/>
      <c r="FL342" s="807"/>
      <c r="FM342" s="807"/>
      <c r="FN342" s="807"/>
      <c r="FO342" s="807"/>
      <c r="FP342" s="807"/>
      <c r="FQ342" s="807"/>
      <c r="FR342" s="807"/>
      <c r="FS342" s="807"/>
      <c r="FT342" s="807"/>
      <c r="FU342" s="807"/>
      <c r="FV342" s="807"/>
      <c r="FW342" s="807"/>
      <c r="FX342" s="807"/>
      <c r="FY342" s="807"/>
      <c r="FZ342" s="807"/>
      <c r="GA342" s="807"/>
      <c r="GB342" s="807"/>
      <c r="GC342" s="807"/>
      <c r="GD342" s="807"/>
      <c r="GE342" s="807"/>
      <c r="GF342" s="807"/>
      <c r="GG342" s="807"/>
      <c r="GH342" s="807"/>
      <c r="GI342" s="807"/>
      <c r="GJ342" s="807"/>
      <c r="GK342" s="807"/>
      <c r="GL342" s="807"/>
      <c r="GM342" s="807"/>
      <c r="GN342" s="807"/>
      <c r="GO342" s="807"/>
      <c r="GP342" s="807"/>
      <c r="GQ342" s="807"/>
      <c r="GR342" s="807"/>
      <c r="GS342" s="807"/>
      <c r="GT342" s="807"/>
      <c r="GU342" s="807"/>
      <c r="GV342" s="807"/>
      <c r="GW342" s="807"/>
      <c r="GX342" s="807"/>
      <c r="GY342" s="807"/>
      <c r="GZ342" s="807"/>
      <c r="HA342" s="807"/>
    </row>
    <row r="343" spans="2:209" x14ac:dyDescent="0.25">
      <c r="B343" s="2967" t="s">
        <v>451</v>
      </c>
      <c r="C343" s="36">
        <f>'2 уровень'!F1294</f>
        <v>54621</v>
      </c>
      <c r="D343" s="36">
        <f>'2 уровень'!G1294</f>
        <v>54621</v>
      </c>
      <c r="E343" s="36">
        <f>'2 уровень'!H1294</f>
        <v>42269.729999999996</v>
      </c>
      <c r="F343" s="812">
        <f>'2 уровень'!I1294</f>
        <v>77.387323556873724</v>
      </c>
      <c r="G343" s="828">
        <f>'2 уровень'!J1294</f>
        <v>0</v>
      </c>
      <c r="H343" s="828">
        <f>'2 уровень'!K1294</f>
        <v>0</v>
      </c>
      <c r="I343" s="822">
        <f>'2 уровень'!L1294</f>
        <v>0</v>
      </c>
      <c r="J343" s="822">
        <f>'2 уровень'!M1294</f>
        <v>0</v>
      </c>
      <c r="K343" s="822">
        <f>'2 уровень'!N1294</f>
        <v>0</v>
      </c>
      <c r="L343" s="822">
        <f>'2 уровень'!O1294</f>
        <v>0</v>
      </c>
      <c r="M343" s="822">
        <f>'2 уровень'!P1294</f>
        <v>0</v>
      </c>
      <c r="N343" s="822">
        <f>'2 уровень'!Q1294</f>
        <v>0</v>
      </c>
      <c r="O343" s="821">
        <f>'2 уровень'!R1294</f>
        <v>0</v>
      </c>
      <c r="P343" s="821">
        <f>'2 уровень'!S1294</f>
        <v>0</v>
      </c>
      <c r="Q343" s="821">
        <f>'2 уровень'!T1294</f>
        <v>0</v>
      </c>
      <c r="R343" s="821">
        <f>'2 уровень'!U1294</f>
        <v>0</v>
      </c>
      <c r="S343" s="821">
        <f>'2 уровень'!V1294</f>
        <v>0</v>
      </c>
      <c r="T343" s="821">
        <f>'2 уровень'!W1294</f>
        <v>0</v>
      </c>
      <c r="U343" s="821">
        <f>'2 уровень'!X1294</f>
        <v>0</v>
      </c>
      <c r="V343" s="821">
        <f>'2 уровень'!Y1294</f>
        <v>0</v>
      </c>
      <c r="W343" s="821">
        <f>'2 уровень'!Z1294</f>
        <v>0</v>
      </c>
      <c r="X343" s="821">
        <f>'2 уровень'!AA1294</f>
        <v>0</v>
      </c>
      <c r="Y343" s="821">
        <f>'2 уровень'!AB1294</f>
        <v>0</v>
      </c>
      <c r="Z343" s="821">
        <f>'2 уровень'!AC1294</f>
        <v>0</v>
      </c>
      <c r="AA343" s="821">
        <f>'2 уровень'!AD1294</f>
        <v>0</v>
      </c>
      <c r="AB343" s="821">
        <f>'2 уровень'!AE1294</f>
        <v>0</v>
      </c>
      <c r="AC343" s="3624">
        <f>'2 уровень'!AF1294</f>
        <v>0</v>
      </c>
      <c r="AD343" s="821">
        <f>'2 уровень'!AG1294</f>
        <v>0</v>
      </c>
      <c r="AE343" s="821">
        <f>'2 уровень'!AH1294</f>
        <v>0</v>
      </c>
      <c r="AF343" s="821">
        <f>'2 уровень'!AI1294</f>
        <v>0</v>
      </c>
      <c r="AG343" s="821">
        <f>'2 уровень'!AJ1294</f>
        <v>0</v>
      </c>
      <c r="AH343" s="2332">
        <f>'2 уровень'!AK1294</f>
        <v>0</v>
      </c>
      <c r="AI343" s="821"/>
      <c r="AJ343" s="821"/>
      <c r="AK343" s="36"/>
      <c r="AL343" s="36"/>
      <c r="AM343" s="36"/>
      <c r="AN343" s="1837"/>
      <c r="AO343" s="1837"/>
      <c r="AP343" s="1424"/>
      <c r="AQ343" s="1424"/>
      <c r="AR343" s="807"/>
      <c r="AS343" s="807"/>
      <c r="AT343" s="807"/>
      <c r="AU343" s="807"/>
      <c r="AV343" s="807"/>
      <c r="AW343" s="807"/>
      <c r="AX343" s="807"/>
      <c r="AY343" s="807"/>
      <c r="AZ343" s="807"/>
      <c r="BA343" s="807"/>
      <c r="BB343" s="807"/>
      <c r="BC343" s="807"/>
      <c r="BD343" s="807"/>
      <c r="BE343" s="807"/>
      <c r="BF343" s="807"/>
      <c r="BG343" s="807"/>
      <c r="BH343" s="807"/>
      <c r="BI343" s="807"/>
      <c r="BJ343" s="807"/>
      <c r="BK343" s="807"/>
      <c r="BL343" s="807"/>
      <c r="BM343" s="807"/>
      <c r="BN343" s="807"/>
      <c r="BO343" s="807"/>
      <c r="BP343" s="807"/>
      <c r="BQ343" s="807"/>
      <c r="BR343" s="807"/>
      <c r="BS343" s="807"/>
      <c r="BT343" s="807"/>
      <c r="BU343" s="807"/>
      <c r="BV343" s="807"/>
      <c r="BW343" s="807"/>
      <c r="BX343" s="807"/>
      <c r="BY343" s="807"/>
      <c r="BZ343" s="807"/>
      <c r="CA343" s="807"/>
      <c r="CB343" s="807"/>
      <c r="CC343" s="807"/>
      <c r="CD343" s="807"/>
      <c r="CE343" s="807"/>
      <c r="CF343" s="807"/>
      <c r="CG343" s="807"/>
      <c r="CH343" s="807"/>
      <c r="CI343" s="807"/>
      <c r="CJ343" s="807"/>
      <c r="CK343" s="807"/>
      <c r="CL343" s="807"/>
      <c r="CM343" s="807"/>
      <c r="CN343" s="807"/>
      <c r="CO343" s="807"/>
      <c r="CP343" s="807"/>
      <c r="CQ343" s="807"/>
      <c r="CR343" s="807"/>
      <c r="CS343" s="807"/>
      <c r="CT343" s="807"/>
      <c r="CU343" s="807"/>
      <c r="CV343" s="807"/>
      <c r="CW343" s="807"/>
      <c r="CX343" s="807"/>
      <c r="CY343" s="807"/>
      <c r="CZ343" s="807"/>
      <c r="DA343" s="807"/>
      <c r="DB343" s="807"/>
      <c r="DC343" s="807"/>
      <c r="DD343" s="807"/>
      <c r="DE343" s="807"/>
      <c r="DF343" s="807"/>
      <c r="DG343" s="807"/>
      <c r="DH343" s="807"/>
      <c r="DI343" s="807"/>
      <c r="DJ343" s="807"/>
      <c r="DK343" s="807"/>
      <c r="DL343" s="807"/>
      <c r="DM343" s="807"/>
      <c r="DN343" s="807"/>
      <c r="DO343" s="807"/>
      <c r="DP343" s="807"/>
      <c r="DQ343" s="807"/>
      <c r="DR343" s="807"/>
      <c r="DS343" s="807"/>
      <c r="DT343" s="807"/>
      <c r="DU343" s="807"/>
      <c r="DV343" s="807"/>
      <c r="DW343" s="807"/>
      <c r="DX343" s="807"/>
      <c r="DY343" s="807"/>
      <c r="DZ343" s="807"/>
      <c r="EA343" s="807"/>
      <c r="EB343" s="807"/>
      <c r="EC343" s="807"/>
      <c r="ED343" s="807"/>
      <c r="EE343" s="807"/>
      <c r="EF343" s="807"/>
      <c r="EG343" s="807"/>
      <c r="EH343" s="807"/>
      <c r="EI343" s="807"/>
      <c r="EJ343" s="807"/>
      <c r="EK343" s="807"/>
      <c r="EL343" s="807"/>
      <c r="EM343" s="807"/>
      <c r="EN343" s="807"/>
      <c r="EO343" s="807"/>
      <c r="EP343" s="807"/>
      <c r="EQ343" s="807"/>
      <c r="ER343" s="807"/>
      <c r="ES343" s="807"/>
      <c r="ET343" s="807"/>
      <c r="EU343" s="807"/>
      <c r="EV343" s="807"/>
      <c r="EW343" s="807"/>
      <c r="EX343" s="807"/>
      <c r="EY343" s="807"/>
      <c r="EZ343" s="807"/>
      <c r="FA343" s="807"/>
      <c r="FB343" s="807"/>
      <c r="FC343" s="807"/>
      <c r="FD343" s="807"/>
      <c r="FE343" s="807"/>
      <c r="FF343" s="807"/>
      <c r="FG343" s="807"/>
      <c r="FH343" s="807"/>
      <c r="FI343" s="807"/>
      <c r="FJ343" s="807"/>
      <c r="FK343" s="807"/>
      <c r="FL343" s="807"/>
      <c r="FM343" s="807"/>
      <c r="FN343" s="807"/>
      <c r="FO343" s="807"/>
      <c r="FP343" s="807"/>
      <c r="FQ343" s="807"/>
      <c r="FR343" s="807"/>
      <c r="FS343" s="807"/>
      <c r="FT343" s="807"/>
      <c r="FU343" s="807"/>
      <c r="FV343" s="807"/>
      <c r="FW343" s="807"/>
      <c r="FX343" s="807"/>
      <c r="FY343" s="807"/>
      <c r="FZ343" s="807"/>
      <c r="GA343" s="807"/>
      <c r="GB343" s="807"/>
      <c r="GC343" s="807"/>
      <c r="GD343" s="807"/>
      <c r="GE343" s="807"/>
      <c r="GF343" s="807"/>
      <c r="GG343" s="807"/>
      <c r="GH343" s="807"/>
      <c r="GI343" s="807"/>
      <c r="GJ343" s="807"/>
      <c r="GK343" s="807"/>
      <c r="GL343" s="807"/>
      <c r="GM343" s="807"/>
      <c r="GN343" s="807"/>
      <c r="GO343" s="807"/>
      <c r="GP343" s="807"/>
      <c r="GQ343" s="807"/>
      <c r="GR343" s="807"/>
      <c r="GS343" s="807"/>
      <c r="GT343" s="807"/>
      <c r="GU343" s="807"/>
      <c r="GV343" s="807"/>
      <c r="GW343" s="807"/>
      <c r="GX343" s="807"/>
      <c r="GY343" s="807"/>
      <c r="GZ343" s="807"/>
      <c r="HA343" s="807"/>
    </row>
    <row r="344" spans="2:209" x14ac:dyDescent="0.25">
      <c r="B344" s="3025" t="s">
        <v>261</v>
      </c>
      <c r="C344" s="36">
        <f>'2 уровень'!F1295</f>
        <v>0</v>
      </c>
      <c r="D344" s="36">
        <f>'2 уровень'!G1295</f>
        <v>0</v>
      </c>
      <c r="E344" s="36">
        <f>'2 уровень'!H1295</f>
        <v>0</v>
      </c>
      <c r="F344" s="812">
        <f>'2 уровень'!I1295</f>
        <v>0</v>
      </c>
      <c r="G344" s="828">
        <f>'2 уровень'!J1295</f>
        <v>0</v>
      </c>
      <c r="H344" s="828">
        <f>'2 уровень'!K1295</f>
        <v>0</v>
      </c>
      <c r="I344" s="822">
        <f>'2 уровень'!L1295</f>
        <v>0</v>
      </c>
      <c r="J344" s="822">
        <f>'2 уровень'!M1295</f>
        <v>0</v>
      </c>
      <c r="K344" s="822">
        <f>'2 уровень'!N1295</f>
        <v>0</v>
      </c>
      <c r="L344" s="822">
        <f>'2 уровень'!O1295</f>
        <v>0</v>
      </c>
      <c r="M344" s="822">
        <f>'2 уровень'!P1295</f>
        <v>0</v>
      </c>
      <c r="N344" s="822">
        <f>'2 уровень'!Q1295</f>
        <v>0</v>
      </c>
      <c r="O344" s="821">
        <f>'2 уровень'!R1295</f>
        <v>2689.998</v>
      </c>
      <c r="P344" s="821">
        <f>'2 уровень'!S1295</f>
        <v>2689.998</v>
      </c>
      <c r="Q344" s="821">
        <f>'2 уровень'!T1295</f>
        <v>2689.998</v>
      </c>
      <c r="R344" s="821">
        <f>'2 уровень'!U1295</f>
        <v>933.92700000000002</v>
      </c>
      <c r="S344" s="821">
        <f>'2 уровень'!V1295</f>
        <v>933.92700000000002</v>
      </c>
      <c r="T344" s="821">
        <f>'2 уровень'!W1295</f>
        <v>933.92700000000002</v>
      </c>
      <c r="U344" s="821">
        <f>'2 уровень'!X1295</f>
        <v>933.92700000000002</v>
      </c>
      <c r="V344" s="821">
        <f>'2 уровень'!Y1295</f>
        <v>933.92700000000002</v>
      </c>
      <c r="W344" s="821">
        <f>'2 уровень'!Z1295</f>
        <v>1715.3548000000001</v>
      </c>
      <c r="X344" s="821">
        <f>'2 уровень'!AA1295</f>
        <v>1650.6324</v>
      </c>
      <c r="Y344" s="821">
        <f>'2 уровень'!AB1295</f>
        <v>1260.3944000000001</v>
      </c>
      <c r="Z344" s="821">
        <f>'2 уровень'!AC1295</f>
        <v>1260.3944000000001</v>
      </c>
      <c r="AA344" s="821">
        <f>'2 уровень'!AD1295</f>
        <v>1260.3944000000001</v>
      </c>
      <c r="AB344" s="821">
        <f>'2 уровень'!AE1295</f>
        <v>967.37423999999578</v>
      </c>
      <c r="AC344" s="3624">
        <f>'2 уровень'!AF1295</f>
        <v>0</v>
      </c>
      <c r="AD344" s="821">
        <f>'2 уровень'!AG1295</f>
        <v>0</v>
      </c>
      <c r="AE344" s="821">
        <f>'2 уровень'!AH1295</f>
        <v>-293.02016000000424</v>
      </c>
      <c r="AF344" s="821">
        <f>'2 уровень'!AI1295</f>
        <v>0</v>
      </c>
      <c r="AG344" s="821">
        <f>'2 уровень'!AJ1295</f>
        <v>-9.7692899999999874</v>
      </c>
      <c r="AH344" s="2332">
        <f>'2 уровень'!AK1295</f>
        <v>957.60494999999582</v>
      </c>
      <c r="AI344" s="821">
        <f t="shared" ref="AI344" si="63">AB344/AA344*100</f>
        <v>76.751708830188051</v>
      </c>
      <c r="AJ344" s="821">
        <f t="shared" ref="AJ344" si="64">AH344/AA344*100</f>
        <v>75.976610971930342</v>
      </c>
      <c r="AK344" s="36"/>
      <c r="AL344" s="36"/>
      <c r="AM344" s="36"/>
      <c r="AN344" s="1837"/>
      <c r="AO344" s="1837"/>
      <c r="AP344" s="1424"/>
      <c r="AQ344" s="1424"/>
      <c r="AR344" s="807"/>
      <c r="AS344" s="807"/>
      <c r="AT344" s="807"/>
      <c r="AU344" s="807"/>
      <c r="AV344" s="807"/>
      <c r="AW344" s="807"/>
      <c r="AX344" s="807"/>
      <c r="AY344" s="807"/>
      <c r="AZ344" s="807"/>
      <c r="BA344" s="807"/>
      <c r="BB344" s="807"/>
      <c r="BC344" s="807"/>
      <c r="BD344" s="807"/>
      <c r="BE344" s="807"/>
      <c r="BF344" s="807"/>
      <c r="BG344" s="807"/>
      <c r="BH344" s="807"/>
      <c r="BI344" s="807"/>
      <c r="BJ344" s="807"/>
      <c r="BK344" s="807"/>
      <c r="BL344" s="807"/>
      <c r="BM344" s="807"/>
      <c r="BN344" s="807"/>
      <c r="BO344" s="807"/>
      <c r="BP344" s="807"/>
      <c r="BQ344" s="807"/>
      <c r="BR344" s="807"/>
      <c r="BS344" s="807"/>
      <c r="BT344" s="807"/>
      <c r="BU344" s="807"/>
      <c r="BV344" s="807"/>
      <c r="BW344" s="807"/>
      <c r="BX344" s="807"/>
      <c r="BY344" s="807"/>
      <c r="BZ344" s="807"/>
      <c r="CA344" s="807"/>
      <c r="CB344" s="807"/>
      <c r="CC344" s="807"/>
      <c r="CD344" s="807"/>
      <c r="CE344" s="807"/>
      <c r="CF344" s="807"/>
      <c r="CG344" s="807"/>
      <c r="CH344" s="807"/>
      <c r="CI344" s="807"/>
      <c r="CJ344" s="807"/>
      <c r="CK344" s="807"/>
      <c r="CL344" s="807"/>
      <c r="CM344" s="807"/>
      <c r="CN344" s="807"/>
      <c r="CO344" s="807"/>
      <c r="CP344" s="807"/>
      <c r="CQ344" s="807"/>
      <c r="CR344" s="807"/>
      <c r="CS344" s="807"/>
      <c r="CT344" s="807"/>
      <c r="CU344" s="807"/>
      <c r="CV344" s="807"/>
      <c r="CW344" s="807"/>
      <c r="CX344" s="807"/>
      <c r="CY344" s="807"/>
      <c r="CZ344" s="807"/>
      <c r="DA344" s="807"/>
      <c r="DB344" s="807"/>
      <c r="DC344" s="807"/>
      <c r="DD344" s="807"/>
      <c r="DE344" s="807"/>
      <c r="DF344" s="807"/>
      <c r="DG344" s="807"/>
      <c r="DH344" s="807"/>
      <c r="DI344" s="807"/>
      <c r="DJ344" s="807"/>
      <c r="DK344" s="807"/>
      <c r="DL344" s="807"/>
      <c r="DM344" s="807"/>
      <c r="DN344" s="807"/>
      <c r="DO344" s="807"/>
      <c r="DP344" s="807"/>
      <c r="DQ344" s="807"/>
      <c r="DR344" s="807"/>
      <c r="DS344" s="807"/>
      <c r="DT344" s="807"/>
      <c r="DU344" s="807"/>
      <c r="DV344" s="807"/>
      <c r="DW344" s="807"/>
      <c r="DX344" s="807"/>
      <c r="DY344" s="807"/>
      <c r="DZ344" s="807"/>
      <c r="EA344" s="807"/>
      <c r="EB344" s="807"/>
      <c r="EC344" s="807"/>
      <c r="ED344" s="807"/>
      <c r="EE344" s="807"/>
      <c r="EF344" s="807"/>
      <c r="EG344" s="807"/>
      <c r="EH344" s="807"/>
      <c r="EI344" s="807"/>
      <c r="EJ344" s="807"/>
      <c r="EK344" s="807"/>
      <c r="EL344" s="807"/>
      <c r="EM344" s="807"/>
      <c r="EN344" s="807"/>
      <c r="EO344" s="807"/>
      <c r="EP344" s="807"/>
      <c r="EQ344" s="807"/>
      <c r="ER344" s="807"/>
      <c r="ES344" s="807"/>
      <c r="ET344" s="807"/>
      <c r="EU344" s="807"/>
      <c r="EV344" s="807"/>
      <c r="EW344" s="807"/>
      <c r="EX344" s="807"/>
      <c r="EY344" s="807"/>
      <c r="EZ344" s="807"/>
      <c r="FA344" s="807"/>
      <c r="FB344" s="807"/>
      <c r="FC344" s="807"/>
      <c r="FD344" s="807"/>
      <c r="FE344" s="807"/>
      <c r="FF344" s="807"/>
      <c r="FG344" s="807"/>
      <c r="FH344" s="807"/>
      <c r="FI344" s="807"/>
      <c r="FJ344" s="807"/>
      <c r="FK344" s="807"/>
      <c r="FL344" s="807"/>
      <c r="FM344" s="807"/>
      <c r="FN344" s="807"/>
      <c r="FO344" s="807"/>
      <c r="FP344" s="807"/>
      <c r="FQ344" s="807"/>
      <c r="FR344" s="807"/>
      <c r="FS344" s="807"/>
      <c r="FT344" s="807"/>
      <c r="FU344" s="807"/>
      <c r="FV344" s="807"/>
      <c r="FW344" s="807"/>
      <c r="FX344" s="807"/>
      <c r="FY344" s="807"/>
      <c r="FZ344" s="807"/>
      <c r="GA344" s="807"/>
      <c r="GB344" s="807"/>
      <c r="GC344" s="807"/>
      <c r="GD344" s="807"/>
      <c r="GE344" s="807"/>
      <c r="GF344" s="807"/>
      <c r="GG344" s="807"/>
      <c r="GH344" s="807"/>
      <c r="GI344" s="807"/>
      <c r="GJ344" s="807"/>
      <c r="GK344" s="807"/>
      <c r="GL344" s="807"/>
      <c r="GM344" s="807"/>
      <c r="GN344" s="807"/>
      <c r="GO344" s="807"/>
      <c r="GP344" s="807"/>
      <c r="GQ344" s="807"/>
      <c r="GR344" s="807"/>
      <c r="GS344" s="807"/>
      <c r="GT344" s="807"/>
      <c r="GU344" s="807"/>
      <c r="GV344" s="807"/>
      <c r="GW344" s="807"/>
      <c r="GX344" s="807"/>
      <c r="GY344" s="807"/>
      <c r="GZ344" s="807"/>
      <c r="HA344" s="807"/>
    </row>
    <row r="345" spans="2:209" ht="30" x14ac:dyDescent="0.25">
      <c r="B345" s="3026" t="s">
        <v>423</v>
      </c>
      <c r="C345" s="36">
        <f>'2 уровень'!F1296</f>
        <v>0</v>
      </c>
      <c r="D345" s="36">
        <f>'2 уровень'!G1296</f>
        <v>0</v>
      </c>
      <c r="E345" s="36">
        <f>'2 уровень'!H1296</f>
        <v>0</v>
      </c>
      <c r="F345" s="812">
        <f>'2 уровень'!I1296</f>
        <v>0</v>
      </c>
      <c r="G345" s="828">
        <f>'2 уровень'!J1296</f>
        <v>0</v>
      </c>
      <c r="H345" s="828">
        <f>'2 уровень'!K1296</f>
        <v>0</v>
      </c>
      <c r="I345" s="822">
        <f>'2 уровень'!L1296</f>
        <v>0</v>
      </c>
      <c r="J345" s="822">
        <f>'2 уровень'!M1296</f>
        <v>0</v>
      </c>
      <c r="K345" s="822">
        <f>'2 уровень'!N1296</f>
        <v>0</v>
      </c>
      <c r="L345" s="822">
        <f>'2 уровень'!O1296</f>
        <v>0</v>
      </c>
      <c r="M345" s="822">
        <f>'2 уровень'!P1296</f>
        <v>0</v>
      </c>
      <c r="N345" s="822">
        <f>'2 уровень'!Q1296</f>
        <v>0</v>
      </c>
      <c r="O345" s="821">
        <f>'2 уровень'!R1296</f>
        <v>0</v>
      </c>
      <c r="P345" s="821">
        <f>'2 уровень'!S1296</f>
        <v>0</v>
      </c>
      <c r="Q345" s="821">
        <f>'2 уровень'!T1296</f>
        <v>0</v>
      </c>
      <c r="R345" s="821">
        <f>'2 уровень'!U1296</f>
        <v>0</v>
      </c>
      <c r="S345" s="821">
        <f>'2 уровень'!V1296</f>
        <v>0</v>
      </c>
      <c r="T345" s="821">
        <f>'2 уровень'!W1296</f>
        <v>0</v>
      </c>
      <c r="U345" s="821">
        <f>'2 уровень'!X1296</f>
        <v>0</v>
      </c>
      <c r="V345" s="821">
        <f>'2 уровень'!Y1296</f>
        <v>0</v>
      </c>
      <c r="W345" s="821">
        <f>'2 уровень'!Z1296</f>
        <v>0</v>
      </c>
      <c r="X345" s="821">
        <f>'2 уровень'!AA1296</f>
        <v>0</v>
      </c>
      <c r="Y345" s="821">
        <f>'2 уровень'!AB1296</f>
        <v>0</v>
      </c>
      <c r="Z345" s="821">
        <f>'2 уровень'!AC1296</f>
        <v>0</v>
      </c>
      <c r="AA345" s="821">
        <f>'2 уровень'!AD1296</f>
        <v>0</v>
      </c>
      <c r="AB345" s="821">
        <f>'2 уровень'!AE1296</f>
        <v>0</v>
      </c>
      <c r="AC345" s="3624">
        <f>'2 уровень'!AF1296</f>
        <v>0</v>
      </c>
      <c r="AD345" s="821">
        <f>'2 уровень'!AG1296</f>
        <v>0</v>
      </c>
      <c r="AE345" s="821">
        <f>'2 уровень'!AH1296</f>
        <v>0</v>
      </c>
      <c r="AF345" s="821">
        <f>'2 уровень'!AI1296</f>
        <v>0</v>
      </c>
      <c r="AG345" s="821">
        <f>'2 уровень'!AJ1296</f>
        <v>0</v>
      </c>
      <c r="AH345" s="2332">
        <f>'2 уровень'!AK1296</f>
        <v>0</v>
      </c>
      <c r="AI345" s="821"/>
      <c r="AJ345" s="821"/>
      <c r="AK345" s="36"/>
      <c r="AL345" s="36"/>
      <c r="AM345" s="36"/>
      <c r="AN345" s="1837"/>
      <c r="AO345" s="1837"/>
      <c r="AP345" s="1424"/>
      <c r="AQ345" s="1424"/>
      <c r="AR345" s="807"/>
      <c r="AS345" s="807"/>
      <c r="AT345" s="807"/>
      <c r="AU345" s="807"/>
      <c r="AV345" s="807"/>
      <c r="AW345" s="807"/>
      <c r="AX345" s="807"/>
      <c r="AY345" s="807"/>
      <c r="AZ345" s="807"/>
      <c r="BA345" s="807"/>
      <c r="BB345" s="807"/>
      <c r="BC345" s="807"/>
      <c r="BD345" s="807"/>
      <c r="BE345" s="807"/>
      <c r="BF345" s="807"/>
      <c r="BG345" s="807"/>
      <c r="BH345" s="807"/>
      <c r="BI345" s="807"/>
      <c r="BJ345" s="807"/>
      <c r="BK345" s="807"/>
      <c r="BL345" s="807"/>
      <c r="BM345" s="807"/>
      <c r="BN345" s="807"/>
      <c r="BO345" s="807"/>
      <c r="BP345" s="807"/>
      <c r="BQ345" s="807"/>
      <c r="BR345" s="807"/>
      <c r="BS345" s="807"/>
      <c r="BT345" s="807"/>
      <c r="BU345" s="807"/>
      <c r="BV345" s="807"/>
      <c r="BW345" s="807"/>
      <c r="BX345" s="807"/>
      <c r="BY345" s="807"/>
      <c r="BZ345" s="807"/>
      <c r="CA345" s="807"/>
      <c r="CB345" s="807"/>
      <c r="CC345" s="807"/>
      <c r="CD345" s="807"/>
      <c r="CE345" s="807"/>
      <c r="CF345" s="807"/>
      <c r="CG345" s="807"/>
      <c r="CH345" s="807"/>
      <c r="CI345" s="807"/>
      <c r="CJ345" s="807"/>
      <c r="CK345" s="807"/>
      <c r="CL345" s="807"/>
      <c r="CM345" s="807"/>
      <c r="CN345" s="807"/>
      <c r="CO345" s="807"/>
      <c r="CP345" s="807"/>
      <c r="CQ345" s="807"/>
      <c r="CR345" s="807"/>
      <c r="CS345" s="807"/>
      <c r="CT345" s="807"/>
      <c r="CU345" s="807"/>
      <c r="CV345" s="807"/>
      <c r="CW345" s="807"/>
      <c r="CX345" s="807"/>
      <c r="CY345" s="807"/>
      <c r="CZ345" s="807"/>
      <c r="DA345" s="807"/>
      <c r="DB345" s="807"/>
      <c r="DC345" s="807"/>
      <c r="DD345" s="807"/>
      <c r="DE345" s="807"/>
      <c r="DF345" s="807"/>
      <c r="DG345" s="807"/>
      <c r="DH345" s="807"/>
      <c r="DI345" s="807"/>
      <c r="DJ345" s="807"/>
      <c r="DK345" s="807"/>
      <c r="DL345" s="807"/>
      <c r="DM345" s="807"/>
      <c r="DN345" s="807"/>
      <c r="DO345" s="807"/>
      <c r="DP345" s="807"/>
      <c r="DQ345" s="807"/>
      <c r="DR345" s="807"/>
      <c r="DS345" s="807"/>
      <c r="DT345" s="807"/>
      <c r="DU345" s="807"/>
      <c r="DV345" s="807"/>
      <c r="DW345" s="807"/>
      <c r="DX345" s="807"/>
      <c r="DY345" s="807"/>
      <c r="DZ345" s="807"/>
      <c r="EA345" s="807"/>
      <c r="EB345" s="807"/>
      <c r="EC345" s="807"/>
      <c r="ED345" s="807"/>
      <c r="EE345" s="807"/>
      <c r="EF345" s="807"/>
      <c r="EG345" s="807"/>
      <c r="EH345" s="807"/>
      <c r="EI345" s="807"/>
      <c r="EJ345" s="807"/>
      <c r="EK345" s="807"/>
      <c r="EL345" s="807"/>
      <c r="EM345" s="807"/>
      <c r="EN345" s="807"/>
      <c r="EO345" s="807"/>
      <c r="EP345" s="807"/>
      <c r="EQ345" s="807"/>
      <c r="ER345" s="807"/>
      <c r="ES345" s="807"/>
      <c r="ET345" s="807"/>
      <c r="EU345" s="807"/>
      <c r="EV345" s="807"/>
      <c r="EW345" s="807"/>
      <c r="EX345" s="807"/>
      <c r="EY345" s="807"/>
      <c r="EZ345" s="807"/>
      <c r="FA345" s="807"/>
      <c r="FB345" s="807"/>
      <c r="FC345" s="807"/>
      <c r="FD345" s="807"/>
      <c r="FE345" s="807"/>
      <c r="FF345" s="807"/>
      <c r="FG345" s="807"/>
      <c r="FH345" s="807"/>
      <c r="FI345" s="807"/>
      <c r="FJ345" s="807"/>
      <c r="FK345" s="807"/>
      <c r="FL345" s="807"/>
      <c r="FM345" s="807"/>
      <c r="FN345" s="807"/>
      <c r="FO345" s="807"/>
      <c r="FP345" s="807"/>
      <c r="FQ345" s="807"/>
      <c r="FR345" s="807"/>
      <c r="FS345" s="807"/>
      <c r="FT345" s="807"/>
      <c r="FU345" s="807"/>
      <c r="FV345" s="807"/>
      <c r="FW345" s="807"/>
      <c r="FX345" s="807"/>
      <c r="FY345" s="807"/>
      <c r="FZ345" s="807"/>
      <c r="GA345" s="807"/>
      <c r="GB345" s="807"/>
      <c r="GC345" s="807"/>
      <c r="GD345" s="807"/>
      <c r="GE345" s="807"/>
      <c r="GF345" s="807"/>
      <c r="GG345" s="807"/>
      <c r="GH345" s="807"/>
      <c r="GI345" s="807"/>
      <c r="GJ345" s="807"/>
      <c r="GK345" s="807"/>
      <c r="GL345" s="807"/>
      <c r="GM345" s="807"/>
      <c r="GN345" s="807"/>
      <c r="GO345" s="807"/>
      <c r="GP345" s="807"/>
      <c r="GQ345" s="807"/>
      <c r="GR345" s="807"/>
      <c r="GS345" s="807"/>
      <c r="GT345" s="807"/>
      <c r="GU345" s="807"/>
      <c r="GV345" s="807"/>
      <c r="GW345" s="807"/>
      <c r="GX345" s="807"/>
      <c r="GY345" s="807"/>
      <c r="GZ345" s="807"/>
      <c r="HA345" s="807"/>
    </row>
    <row r="346" spans="2:209" ht="47.25" x14ac:dyDescent="0.25">
      <c r="B346" s="2835" t="s">
        <v>435</v>
      </c>
      <c r="C346" s="36">
        <f>'2 уровень'!F1297</f>
        <v>4700</v>
      </c>
      <c r="D346" s="36">
        <f>'2 уровень'!G1297</f>
        <v>4700</v>
      </c>
      <c r="E346" s="36">
        <f>'2 уровень'!H1297</f>
        <v>4585</v>
      </c>
      <c r="F346" s="812">
        <f>'2 уровень'!I1297</f>
        <v>97.553191489361694</v>
      </c>
      <c r="G346" s="828">
        <f>'2 уровень'!J1297</f>
        <v>0</v>
      </c>
      <c r="H346" s="828">
        <f>'2 уровень'!K1297</f>
        <v>0</v>
      </c>
      <c r="I346" s="822">
        <f>'2 уровень'!L1297</f>
        <v>0</v>
      </c>
      <c r="J346" s="822">
        <f>'2 уровень'!M1297</f>
        <v>0</v>
      </c>
      <c r="K346" s="822">
        <f>'2 уровень'!N1297</f>
        <v>0</v>
      </c>
      <c r="L346" s="822">
        <f>'2 уровень'!O1297</f>
        <v>0</v>
      </c>
      <c r="M346" s="822">
        <f>'2 уровень'!P1297</f>
        <v>0</v>
      </c>
      <c r="N346" s="822">
        <f>'2 уровень'!Q1297</f>
        <v>0</v>
      </c>
      <c r="O346" s="821">
        <f>'2 уровень'!R1297</f>
        <v>35992.405609999994</v>
      </c>
      <c r="P346" s="821">
        <f>'2 уровень'!S1297</f>
        <v>35992.405609999994</v>
      </c>
      <c r="Q346" s="821">
        <f>'2 уровень'!T1297</f>
        <v>35992.405609999994</v>
      </c>
      <c r="R346" s="821">
        <f>'2 уровень'!U1297</f>
        <v>8998.1014024999986</v>
      </c>
      <c r="S346" s="821">
        <f>'2 уровень'!V1297</f>
        <v>8998.1014024999986</v>
      </c>
      <c r="T346" s="821">
        <f>'2 уровень'!W1297</f>
        <v>8998.1014024999986</v>
      </c>
      <c r="U346" s="821">
        <f>'2 уровень'!X1297</f>
        <v>8998.1014024999986</v>
      </c>
      <c r="V346" s="821">
        <f>'2 уровень'!Y1297</f>
        <v>8998.1014024999986</v>
      </c>
      <c r="W346" s="821">
        <f>'2 уровень'!Z1297</f>
        <v>20994.618139166669</v>
      </c>
      <c r="X346" s="821">
        <f>'2 уровень'!AA1297</f>
        <v>19998.633279999998</v>
      </c>
      <c r="Y346" s="821">
        <f>'2 уровень'!AB1297</f>
        <v>13953.401959999999</v>
      </c>
      <c r="Z346" s="821">
        <f>'2 уровень'!AC1297</f>
        <v>13953.401959999999</v>
      </c>
      <c r="AA346" s="821">
        <f>'2 уровень'!AD1297</f>
        <v>13953.401959999999</v>
      </c>
      <c r="AB346" s="821">
        <f>'2 уровень'!AE1297</f>
        <v>12285.521270000003</v>
      </c>
      <c r="AC346" s="3624">
        <f>'2 уровень'!AF1297</f>
        <v>0</v>
      </c>
      <c r="AD346" s="821">
        <f>'2 уровень'!AG1297</f>
        <v>0</v>
      </c>
      <c r="AE346" s="821">
        <f>'2 уровень'!AH1297</f>
        <v>-1667.880689999997</v>
      </c>
      <c r="AF346" s="821">
        <f>'2 уровень'!AI1297</f>
        <v>0</v>
      </c>
      <c r="AG346" s="821">
        <f>'2 уровень'!AJ1297</f>
        <v>-88.507220000000004</v>
      </c>
      <c r="AH346" s="2332">
        <f>'2 уровень'!AK1297</f>
        <v>12197.014050000002</v>
      </c>
      <c r="AI346" s="821">
        <f t="shared" ref="AI346" si="65">AB346/AA346*100</f>
        <v>88.046781030308708</v>
      </c>
      <c r="AJ346" s="821">
        <f t="shared" ref="AJ346" si="66">AH346/AA346*100</f>
        <v>87.412475358804926</v>
      </c>
      <c r="AK346" s="36"/>
      <c r="AL346" s="36"/>
      <c r="AM346" s="36"/>
      <c r="AN346" s="1837"/>
      <c r="AO346" s="1837"/>
      <c r="AP346" s="1424"/>
      <c r="AQ346" s="1424"/>
      <c r="AR346" s="807"/>
      <c r="AS346" s="807"/>
      <c r="AT346" s="807"/>
      <c r="AU346" s="807"/>
      <c r="AV346" s="807"/>
      <c r="AW346" s="807"/>
      <c r="AX346" s="807"/>
      <c r="AY346" s="807"/>
      <c r="AZ346" s="807"/>
      <c r="BA346" s="807"/>
      <c r="BB346" s="807"/>
      <c r="BC346" s="807"/>
      <c r="BD346" s="807"/>
      <c r="BE346" s="807"/>
      <c r="BF346" s="807"/>
      <c r="BG346" s="807"/>
      <c r="BH346" s="807"/>
      <c r="BI346" s="807"/>
      <c r="BJ346" s="807"/>
      <c r="BK346" s="807"/>
      <c r="BL346" s="807"/>
      <c r="BM346" s="807"/>
      <c r="BN346" s="807"/>
      <c r="BO346" s="807"/>
      <c r="BP346" s="807"/>
      <c r="BQ346" s="807"/>
      <c r="BR346" s="807"/>
      <c r="BS346" s="807"/>
      <c r="BT346" s="807"/>
      <c r="BU346" s="807"/>
      <c r="BV346" s="807"/>
      <c r="BW346" s="807"/>
      <c r="BX346" s="807"/>
      <c r="BY346" s="807"/>
      <c r="BZ346" s="807"/>
      <c r="CA346" s="807"/>
      <c r="CB346" s="807"/>
      <c r="CC346" s="807"/>
      <c r="CD346" s="807"/>
      <c r="CE346" s="807"/>
      <c r="CF346" s="807"/>
      <c r="CG346" s="807"/>
      <c r="CH346" s="807"/>
      <c r="CI346" s="807"/>
      <c r="CJ346" s="807"/>
      <c r="CK346" s="807"/>
      <c r="CL346" s="807"/>
      <c r="CM346" s="807"/>
      <c r="CN346" s="807"/>
      <c r="CO346" s="807"/>
      <c r="CP346" s="807"/>
      <c r="CQ346" s="807"/>
      <c r="CR346" s="807"/>
      <c r="CS346" s="807"/>
      <c r="CT346" s="807"/>
      <c r="CU346" s="807"/>
      <c r="CV346" s="807"/>
      <c r="CW346" s="807"/>
      <c r="CX346" s="807"/>
      <c r="CY346" s="807"/>
      <c r="CZ346" s="807"/>
      <c r="DA346" s="807"/>
      <c r="DB346" s="807"/>
      <c r="DC346" s="807"/>
      <c r="DD346" s="807"/>
      <c r="DE346" s="807"/>
      <c r="DF346" s="807"/>
      <c r="DG346" s="807"/>
      <c r="DH346" s="807"/>
      <c r="DI346" s="807"/>
      <c r="DJ346" s="807"/>
      <c r="DK346" s="807"/>
      <c r="DL346" s="807"/>
      <c r="DM346" s="807"/>
      <c r="DN346" s="807"/>
      <c r="DO346" s="807"/>
      <c r="DP346" s="807"/>
      <c r="DQ346" s="807"/>
      <c r="DR346" s="807"/>
      <c r="DS346" s="807"/>
      <c r="DT346" s="807"/>
      <c r="DU346" s="807"/>
      <c r="DV346" s="807"/>
      <c r="DW346" s="807"/>
      <c r="DX346" s="807"/>
      <c r="DY346" s="807"/>
      <c r="DZ346" s="807"/>
      <c r="EA346" s="807"/>
      <c r="EB346" s="807"/>
      <c r="EC346" s="807"/>
      <c r="ED346" s="807"/>
      <c r="EE346" s="807"/>
      <c r="EF346" s="807"/>
      <c r="EG346" s="807"/>
      <c r="EH346" s="807"/>
      <c r="EI346" s="807"/>
      <c r="EJ346" s="807"/>
      <c r="EK346" s="807"/>
      <c r="EL346" s="807"/>
      <c r="EM346" s="807"/>
      <c r="EN346" s="807"/>
      <c r="EO346" s="807"/>
      <c r="EP346" s="807"/>
      <c r="EQ346" s="807"/>
      <c r="ER346" s="807"/>
      <c r="ES346" s="807"/>
      <c r="ET346" s="807"/>
      <c r="EU346" s="807"/>
      <c r="EV346" s="807"/>
      <c r="EW346" s="807"/>
      <c r="EX346" s="807"/>
      <c r="EY346" s="807"/>
      <c r="EZ346" s="807"/>
      <c r="FA346" s="807"/>
      <c r="FB346" s="807"/>
      <c r="FC346" s="807"/>
      <c r="FD346" s="807"/>
      <c r="FE346" s="807"/>
      <c r="FF346" s="807"/>
      <c r="FG346" s="807"/>
      <c r="FH346" s="807"/>
      <c r="FI346" s="807"/>
      <c r="FJ346" s="807"/>
      <c r="FK346" s="807"/>
      <c r="FL346" s="807"/>
      <c r="FM346" s="807"/>
      <c r="FN346" s="807"/>
      <c r="FO346" s="807"/>
      <c r="FP346" s="807"/>
      <c r="FQ346" s="807"/>
      <c r="FR346" s="807"/>
      <c r="FS346" s="807"/>
      <c r="FT346" s="807"/>
      <c r="FU346" s="807"/>
      <c r="FV346" s="807"/>
      <c r="FW346" s="807"/>
      <c r="FX346" s="807"/>
      <c r="FY346" s="807"/>
      <c r="FZ346" s="807"/>
      <c r="GA346" s="807"/>
      <c r="GB346" s="807"/>
      <c r="GC346" s="807"/>
      <c r="GD346" s="807"/>
      <c r="GE346" s="807"/>
      <c r="GF346" s="807"/>
      <c r="GG346" s="807"/>
      <c r="GH346" s="807"/>
      <c r="GI346" s="807"/>
      <c r="GJ346" s="807"/>
      <c r="GK346" s="807"/>
      <c r="GL346" s="807"/>
      <c r="GM346" s="807"/>
      <c r="GN346" s="807"/>
      <c r="GO346" s="807"/>
      <c r="GP346" s="807"/>
      <c r="GQ346" s="807"/>
      <c r="GR346" s="807"/>
      <c r="GS346" s="807"/>
      <c r="GT346" s="807"/>
      <c r="GU346" s="807"/>
      <c r="GV346" s="807"/>
      <c r="GW346" s="807"/>
      <c r="GX346" s="807"/>
      <c r="GY346" s="807"/>
      <c r="GZ346" s="807"/>
      <c r="HA346" s="807"/>
    </row>
    <row r="347" spans="2:209" ht="30" x14ac:dyDescent="0.25">
      <c r="B347" s="2958" t="s">
        <v>436</v>
      </c>
      <c r="C347" s="36">
        <f>'2 уровень'!F1298</f>
        <v>1663</v>
      </c>
      <c r="D347" s="36">
        <f>'2 уровень'!G1298</f>
        <v>1663</v>
      </c>
      <c r="E347" s="36">
        <f>'2 уровень'!H1298</f>
        <v>1504</v>
      </c>
      <c r="F347" s="812">
        <f>'2 уровень'!I1298</f>
        <v>90.438965724594112</v>
      </c>
      <c r="G347" s="828">
        <f>'2 уровень'!J1298</f>
        <v>0</v>
      </c>
      <c r="H347" s="828">
        <f>'2 уровень'!K1298</f>
        <v>0</v>
      </c>
      <c r="I347" s="822">
        <f>'2 уровень'!L1298</f>
        <v>0</v>
      </c>
      <c r="J347" s="822">
        <f>'2 уровень'!M1298</f>
        <v>0</v>
      </c>
      <c r="K347" s="822">
        <f>'2 уровень'!N1298</f>
        <v>0</v>
      </c>
      <c r="L347" s="822">
        <f>'2 уровень'!O1298</f>
        <v>0</v>
      </c>
      <c r="M347" s="822">
        <f>'2 уровень'!P1298</f>
        <v>0</v>
      </c>
      <c r="N347" s="822">
        <f>'2 уровень'!Q1298</f>
        <v>0</v>
      </c>
      <c r="O347" s="821">
        <f>'2 уровень'!R1298</f>
        <v>0</v>
      </c>
      <c r="P347" s="821">
        <f>'2 уровень'!S1298</f>
        <v>0</v>
      </c>
      <c r="Q347" s="821">
        <f>'2 уровень'!T1298</f>
        <v>0</v>
      </c>
      <c r="R347" s="821">
        <f>'2 уровень'!U1298</f>
        <v>0</v>
      </c>
      <c r="S347" s="821">
        <f>'2 уровень'!V1298</f>
        <v>0</v>
      </c>
      <c r="T347" s="821">
        <f>'2 уровень'!W1298</f>
        <v>0</v>
      </c>
      <c r="U347" s="821">
        <f>'2 уровень'!X1298</f>
        <v>0</v>
      </c>
      <c r="V347" s="821">
        <f>'2 уровень'!Y1298</f>
        <v>0</v>
      </c>
      <c r="W347" s="821">
        <f>'2 уровень'!Z1298</f>
        <v>0</v>
      </c>
      <c r="X347" s="821">
        <f>'2 уровень'!AA1298</f>
        <v>0</v>
      </c>
      <c r="Y347" s="821">
        <f>'2 уровень'!AB1298</f>
        <v>0</v>
      </c>
      <c r="Z347" s="821">
        <f>'2 уровень'!AC1298</f>
        <v>0</v>
      </c>
      <c r="AA347" s="821">
        <f>'2 уровень'!AD1298</f>
        <v>0</v>
      </c>
      <c r="AB347" s="821">
        <f>'2 уровень'!AE1298</f>
        <v>0</v>
      </c>
      <c r="AC347" s="3624">
        <f>'2 уровень'!AF1298</f>
        <v>0</v>
      </c>
      <c r="AD347" s="821">
        <f>'2 уровень'!AG1298</f>
        <v>0</v>
      </c>
      <c r="AE347" s="821">
        <f>'2 уровень'!AH1298</f>
        <v>0</v>
      </c>
      <c r="AF347" s="821">
        <f>'2 уровень'!AI1298</f>
        <v>0</v>
      </c>
      <c r="AG347" s="821">
        <f>'2 уровень'!AJ1298</f>
        <v>0</v>
      </c>
      <c r="AH347" s="2332">
        <f>'2 уровень'!AK1298</f>
        <v>0</v>
      </c>
      <c r="AI347" s="821"/>
      <c r="AJ347" s="821"/>
      <c r="AK347" s="36"/>
      <c r="AL347" s="36"/>
      <c r="AM347" s="36"/>
      <c r="AN347" s="1837"/>
      <c r="AO347" s="1837"/>
      <c r="AP347" s="1424"/>
      <c r="AQ347" s="1424"/>
      <c r="AR347" s="807"/>
      <c r="AS347" s="807"/>
      <c r="AT347" s="807"/>
      <c r="AU347" s="807"/>
      <c r="AV347" s="807"/>
      <c r="AW347" s="807"/>
      <c r="AX347" s="807"/>
      <c r="AY347" s="807"/>
      <c r="AZ347" s="807"/>
      <c r="BA347" s="807"/>
      <c r="BB347" s="807"/>
      <c r="BC347" s="807"/>
      <c r="BD347" s="807"/>
      <c r="BE347" s="807"/>
      <c r="BF347" s="807"/>
      <c r="BG347" s="807"/>
      <c r="BH347" s="807"/>
      <c r="BI347" s="807"/>
      <c r="BJ347" s="807"/>
      <c r="BK347" s="807"/>
      <c r="BL347" s="807"/>
      <c r="BM347" s="807"/>
      <c r="BN347" s="807"/>
      <c r="BO347" s="807"/>
      <c r="BP347" s="807"/>
      <c r="BQ347" s="807"/>
      <c r="BR347" s="807"/>
      <c r="BS347" s="807"/>
      <c r="BT347" s="807"/>
      <c r="BU347" s="807"/>
      <c r="BV347" s="807"/>
      <c r="BW347" s="807"/>
      <c r="BX347" s="807"/>
      <c r="BY347" s="807"/>
      <c r="BZ347" s="807"/>
      <c r="CA347" s="807"/>
      <c r="CB347" s="807"/>
      <c r="CC347" s="807"/>
      <c r="CD347" s="807"/>
      <c r="CE347" s="807"/>
      <c r="CF347" s="807"/>
      <c r="CG347" s="807"/>
      <c r="CH347" s="807"/>
      <c r="CI347" s="807"/>
      <c r="CJ347" s="807"/>
      <c r="CK347" s="807"/>
      <c r="CL347" s="807"/>
      <c r="CM347" s="807"/>
      <c r="CN347" s="807"/>
      <c r="CO347" s="807"/>
      <c r="CP347" s="807"/>
      <c r="CQ347" s="807"/>
      <c r="CR347" s="807"/>
      <c r="CS347" s="807"/>
      <c r="CT347" s="807"/>
      <c r="CU347" s="807"/>
      <c r="CV347" s="807"/>
      <c r="CW347" s="807"/>
      <c r="CX347" s="807"/>
      <c r="CY347" s="807"/>
      <c r="CZ347" s="807"/>
      <c r="DA347" s="807"/>
      <c r="DB347" s="807"/>
      <c r="DC347" s="807"/>
      <c r="DD347" s="807"/>
      <c r="DE347" s="807"/>
      <c r="DF347" s="807"/>
      <c r="DG347" s="807"/>
      <c r="DH347" s="807"/>
      <c r="DI347" s="807"/>
      <c r="DJ347" s="807"/>
      <c r="DK347" s="807"/>
      <c r="DL347" s="807"/>
      <c r="DM347" s="807"/>
      <c r="DN347" s="807"/>
      <c r="DO347" s="807"/>
      <c r="DP347" s="807"/>
      <c r="DQ347" s="807"/>
      <c r="DR347" s="807"/>
      <c r="DS347" s="807"/>
      <c r="DT347" s="807"/>
      <c r="DU347" s="807"/>
      <c r="DV347" s="807"/>
      <c r="DW347" s="807"/>
      <c r="DX347" s="807"/>
      <c r="DY347" s="807"/>
      <c r="DZ347" s="807"/>
      <c r="EA347" s="807"/>
      <c r="EB347" s="807"/>
      <c r="EC347" s="807"/>
      <c r="ED347" s="807"/>
      <c r="EE347" s="807"/>
      <c r="EF347" s="807"/>
      <c r="EG347" s="807"/>
      <c r="EH347" s="807"/>
      <c r="EI347" s="807"/>
      <c r="EJ347" s="807"/>
      <c r="EK347" s="807"/>
      <c r="EL347" s="807"/>
      <c r="EM347" s="807"/>
      <c r="EN347" s="807"/>
      <c r="EO347" s="807"/>
      <c r="EP347" s="807"/>
      <c r="EQ347" s="807"/>
      <c r="ER347" s="807"/>
      <c r="ES347" s="807"/>
      <c r="ET347" s="807"/>
      <c r="EU347" s="807"/>
      <c r="EV347" s="807"/>
      <c r="EW347" s="807"/>
      <c r="EX347" s="807"/>
      <c r="EY347" s="807"/>
      <c r="EZ347" s="807"/>
      <c r="FA347" s="807"/>
      <c r="FB347" s="807"/>
      <c r="FC347" s="807"/>
      <c r="FD347" s="807"/>
      <c r="FE347" s="807"/>
      <c r="FF347" s="807"/>
      <c r="FG347" s="807"/>
      <c r="FH347" s="807"/>
      <c r="FI347" s="807"/>
      <c r="FJ347" s="807"/>
      <c r="FK347" s="807"/>
      <c r="FL347" s="807"/>
      <c r="FM347" s="807"/>
      <c r="FN347" s="807"/>
      <c r="FO347" s="807"/>
      <c r="FP347" s="807"/>
      <c r="FQ347" s="807"/>
      <c r="FR347" s="807"/>
      <c r="FS347" s="807"/>
      <c r="FT347" s="807"/>
      <c r="FU347" s="807"/>
      <c r="FV347" s="807"/>
      <c r="FW347" s="807"/>
      <c r="FX347" s="807"/>
      <c r="FY347" s="807"/>
      <c r="FZ347" s="807"/>
      <c r="GA347" s="807"/>
      <c r="GB347" s="807"/>
      <c r="GC347" s="807"/>
      <c r="GD347" s="807"/>
      <c r="GE347" s="807"/>
      <c r="GF347" s="807"/>
      <c r="GG347" s="807"/>
      <c r="GH347" s="807"/>
      <c r="GI347" s="807"/>
      <c r="GJ347" s="807"/>
      <c r="GK347" s="807"/>
      <c r="GL347" s="807"/>
      <c r="GM347" s="807"/>
      <c r="GN347" s="807"/>
      <c r="GO347" s="807"/>
      <c r="GP347" s="807"/>
      <c r="GQ347" s="807"/>
      <c r="GR347" s="807"/>
      <c r="GS347" s="807"/>
      <c r="GT347" s="807"/>
      <c r="GU347" s="807"/>
      <c r="GV347" s="807"/>
      <c r="GW347" s="807"/>
      <c r="GX347" s="807"/>
      <c r="GY347" s="807"/>
      <c r="GZ347" s="807"/>
      <c r="HA347" s="807"/>
    </row>
    <row r="348" spans="2:209" ht="30" x14ac:dyDescent="0.25">
      <c r="B348" s="1934" t="s">
        <v>437</v>
      </c>
      <c r="C348" s="36">
        <f>'2 уровень'!F1299</f>
        <v>1595</v>
      </c>
      <c r="D348" s="36">
        <f>'2 уровень'!G1299</f>
        <v>1595</v>
      </c>
      <c r="E348" s="36">
        <f>'2 уровень'!H1299</f>
        <v>1431</v>
      </c>
      <c r="F348" s="812">
        <f>'2 уровень'!I1299</f>
        <v>89.717868338557992</v>
      </c>
      <c r="G348" s="828">
        <f>'2 уровень'!J1299</f>
        <v>0</v>
      </c>
      <c r="H348" s="828">
        <f>'2 уровень'!K1299</f>
        <v>0</v>
      </c>
      <c r="I348" s="822">
        <f>'2 уровень'!L1299</f>
        <v>0</v>
      </c>
      <c r="J348" s="822">
        <f>'2 уровень'!M1299</f>
        <v>0</v>
      </c>
      <c r="K348" s="822">
        <f>'2 уровень'!N1299</f>
        <v>0</v>
      </c>
      <c r="L348" s="822">
        <f>'2 уровень'!O1299</f>
        <v>0</v>
      </c>
      <c r="M348" s="822">
        <f>'2 уровень'!P1299</f>
        <v>0</v>
      </c>
      <c r="N348" s="822">
        <f>'2 уровень'!Q1299</f>
        <v>0</v>
      </c>
      <c r="O348" s="821">
        <f>'2 уровень'!R1299</f>
        <v>0</v>
      </c>
      <c r="P348" s="821">
        <f>'2 уровень'!S1299</f>
        <v>0</v>
      </c>
      <c r="Q348" s="821">
        <f>'2 уровень'!T1299</f>
        <v>0</v>
      </c>
      <c r="R348" s="821">
        <f>'2 уровень'!U1299</f>
        <v>0</v>
      </c>
      <c r="S348" s="821">
        <f>'2 уровень'!V1299</f>
        <v>0</v>
      </c>
      <c r="T348" s="821">
        <f>'2 уровень'!W1299</f>
        <v>0</v>
      </c>
      <c r="U348" s="821">
        <f>'2 уровень'!X1299</f>
        <v>0</v>
      </c>
      <c r="V348" s="821">
        <f>'2 уровень'!Y1299</f>
        <v>0</v>
      </c>
      <c r="W348" s="821">
        <f>'2 уровень'!Z1299</f>
        <v>0</v>
      </c>
      <c r="X348" s="821">
        <f>'2 уровень'!AA1299</f>
        <v>0</v>
      </c>
      <c r="Y348" s="821">
        <f>'2 уровень'!AB1299</f>
        <v>0</v>
      </c>
      <c r="Z348" s="821">
        <f>'2 уровень'!AC1299</f>
        <v>0</v>
      </c>
      <c r="AA348" s="821">
        <f>'2 уровень'!AD1299</f>
        <v>0</v>
      </c>
      <c r="AB348" s="821">
        <f>'2 уровень'!AE1299</f>
        <v>0</v>
      </c>
      <c r="AC348" s="3624">
        <f>'2 уровень'!AF1299</f>
        <v>0</v>
      </c>
      <c r="AD348" s="821">
        <f>'2 уровень'!AG1299</f>
        <v>0</v>
      </c>
      <c r="AE348" s="821">
        <f>'2 уровень'!AH1299</f>
        <v>0</v>
      </c>
      <c r="AF348" s="821">
        <f>'2 уровень'!AI1299</f>
        <v>0</v>
      </c>
      <c r="AG348" s="821">
        <f>'2 уровень'!AJ1299</f>
        <v>0</v>
      </c>
      <c r="AH348" s="2332">
        <f>'2 уровень'!AK1299</f>
        <v>0</v>
      </c>
      <c r="AI348" s="821"/>
      <c r="AJ348" s="821"/>
      <c r="AK348" s="36"/>
      <c r="AL348" s="36"/>
      <c r="AM348" s="36"/>
      <c r="AN348" s="1837"/>
      <c r="AO348" s="1837"/>
      <c r="AP348" s="1424"/>
      <c r="AQ348" s="1424"/>
      <c r="AR348" s="807"/>
      <c r="AS348" s="807"/>
      <c r="AT348" s="807"/>
      <c r="AU348" s="807"/>
      <c r="AV348" s="807"/>
      <c r="AW348" s="807"/>
      <c r="AX348" s="807"/>
      <c r="AY348" s="807"/>
      <c r="AZ348" s="807"/>
      <c r="BA348" s="807"/>
      <c r="BB348" s="807"/>
      <c r="BC348" s="807"/>
      <c r="BD348" s="807"/>
      <c r="BE348" s="807"/>
      <c r="BF348" s="807"/>
      <c r="BG348" s="807"/>
      <c r="BH348" s="807"/>
      <c r="BI348" s="807"/>
      <c r="BJ348" s="807"/>
      <c r="BK348" s="807"/>
      <c r="BL348" s="807"/>
      <c r="BM348" s="807"/>
      <c r="BN348" s="807"/>
      <c r="BO348" s="807"/>
      <c r="BP348" s="807"/>
      <c r="BQ348" s="807"/>
      <c r="BR348" s="807"/>
      <c r="BS348" s="807"/>
      <c r="BT348" s="807"/>
      <c r="BU348" s="807"/>
      <c r="BV348" s="807"/>
      <c r="BW348" s="807"/>
      <c r="BX348" s="807"/>
      <c r="BY348" s="807"/>
      <c r="BZ348" s="807"/>
      <c r="CA348" s="807"/>
      <c r="CB348" s="807"/>
      <c r="CC348" s="807"/>
      <c r="CD348" s="807"/>
      <c r="CE348" s="807"/>
      <c r="CF348" s="807"/>
      <c r="CG348" s="807"/>
      <c r="CH348" s="807"/>
      <c r="CI348" s="807"/>
      <c r="CJ348" s="807"/>
      <c r="CK348" s="807"/>
      <c r="CL348" s="807"/>
      <c r="CM348" s="807"/>
      <c r="CN348" s="807"/>
      <c r="CO348" s="807"/>
      <c r="CP348" s="807"/>
      <c r="CQ348" s="807"/>
      <c r="CR348" s="807"/>
      <c r="CS348" s="807"/>
      <c r="CT348" s="807"/>
      <c r="CU348" s="807"/>
      <c r="CV348" s="807"/>
      <c r="CW348" s="807"/>
      <c r="CX348" s="807"/>
      <c r="CY348" s="807"/>
      <c r="CZ348" s="807"/>
      <c r="DA348" s="807"/>
      <c r="DB348" s="807"/>
      <c r="DC348" s="807"/>
      <c r="DD348" s="807"/>
      <c r="DE348" s="807"/>
      <c r="DF348" s="807"/>
      <c r="DG348" s="807"/>
      <c r="DH348" s="807"/>
      <c r="DI348" s="807"/>
      <c r="DJ348" s="807"/>
      <c r="DK348" s="807"/>
      <c r="DL348" s="807"/>
      <c r="DM348" s="807"/>
      <c r="DN348" s="807"/>
      <c r="DO348" s="807"/>
      <c r="DP348" s="807"/>
      <c r="DQ348" s="807"/>
      <c r="DR348" s="807"/>
      <c r="DS348" s="807"/>
      <c r="DT348" s="807"/>
      <c r="DU348" s="807"/>
      <c r="DV348" s="807"/>
      <c r="DW348" s="807"/>
      <c r="DX348" s="807"/>
      <c r="DY348" s="807"/>
      <c r="DZ348" s="807"/>
      <c r="EA348" s="807"/>
      <c r="EB348" s="807"/>
      <c r="EC348" s="807"/>
      <c r="ED348" s="807"/>
      <c r="EE348" s="807"/>
      <c r="EF348" s="807"/>
      <c r="EG348" s="807"/>
      <c r="EH348" s="807"/>
      <c r="EI348" s="807"/>
      <c r="EJ348" s="807"/>
      <c r="EK348" s="807"/>
      <c r="EL348" s="807"/>
      <c r="EM348" s="807"/>
      <c r="EN348" s="807"/>
      <c r="EO348" s="807"/>
      <c r="EP348" s="807"/>
      <c r="EQ348" s="807"/>
      <c r="ER348" s="807"/>
      <c r="ES348" s="807"/>
      <c r="ET348" s="807"/>
      <c r="EU348" s="807"/>
      <c r="EV348" s="807"/>
      <c r="EW348" s="807"/>
      <c r="EX348" s="807"/>
      <c r="EY348" s="807"/>
      <c r="EZ348" s="807"/>
      <c r="FA348" s="807"/>
      <c r="FB348" s="807"/>
      <c r="FC348" s="807"/>
      <c r="FD348" s="807"/>
      <c r="FE348" s="807"/>
      <c r="FF348" s="807"/>
      <c r="FG348" s="807"/>
      <c r="FH348" s="807"/>
      <c r="FI348" s="807"/>
      <c r="FJ348" s="807"/>
      <c r="FK348" s="807"/>
      <c r="FL348" s="807"/>
      <c r="FM348" s="807"/>
      <c r="FN348" s="807"/>
      <c r="FO348" s="807"/>
      <c r="FP348" s="807"/>
      <c r="FQ348" s="807"/>
      <c r="FR348" s="807"/>
      <c r="FS348" s="807"/>
      <c r="FT348" s="807"/>
      <c r="FU348" s="807"/>
      <c r="FV348" s="807"/>
      <c r="FW348" s="807"/>
      <c r="FX348" s="807"/>
      <c r="FY348" s="807"/>
      <c r="FZ348" s="807"/>
      <c r="GA348" s="807"/>
      <c r="GB348" s="807"/>
      <c r="GC348" s="807"/>
      <c r="GD348" s="807"/>
      <c r="GE348" s="807"/>
      <c r="GF348" s="807"/>
      <c r="GG348" s="807"/>
      <c r="GH348" s="807"/>
      <c r="GI348" s="807"/>
      <c r="GJ348" s="807"/>
      <c r="GK348" s="807"/>
      <c r="GL348" s="807"/>
      <c r="GM348" s="807"/>
      <c r="GN348" s="807"/>
      <c r="GO348" s="807"/>
      <c r="GP348" s="807"/>
      <c r="GQ348" s="807"/>
      <c r="GR348" s="807"/>
      <c r="GS348" s="807"/>
      <c r="GT348" s="807"/>
      <c r="GU348" s="807"/>
      <c r="GV348" s="807"/>
      <c r="GW348" s="807"/>
      <c r="GX348" s="807"/>
      <c r="GY348" s="807"/>
      <c r="GZ348" s="807"/>
      <c r="HA348" s="807"/>
    </row>
    <row r="349" spans="2:209" ht="45" x14ac:dyDescent="0.25">
      <c r="B349" s="1934" t="s">
        <v>438</v>
      </c>
      <c r="C349" s="36">
        <f>'2 уровень'!F1300</f>
        <v>0</v>
      </c>
      <c r="D349" s="36">
        <f>'2 уровень'!G1300</f>
        <v>0</v>
      </c>
      <c r="E349" s="36">
        <f>'2 уровень'!H1300</f>
        <v>0</v>
      </c>
      <c r="F349" s="812">
        <f>'2 уровень'!I1300</f>
        <v>0</v>
      </c>
      <c r="G349" s="828">
        <f>'2 уровень'!J1300</f>
        <v>0</v>
      </c>
      <c r="H349" s="828">
        <f>'2 уровень'!K1300</f>
        <v>0</v>
      </c>
      <c r="I349" s="822">
        <f>'2 уровень'!L1300</f>
        <v>0</v>
      </c>
      <c r="J349" s="822">
        <f>'2 уровень'!M1300</f>
        <v>0</v>
      </c>
      <c r="K349" s="822">
        <f>'2 уровень'!N1300</f>
        <v>0</v>
      </c>
      <c r="L349" s="822">
        <f>'2 уровень'!O1300</f>
        <v>0</v>
      </c>
      <c r="M349" s="822">
        <f>'2 уровень'!P1300</f>
        <v>0</v>
      </c>
      <c r="N349" s="822">
        <f>'2 уровень'!Q1300</f>
        <v>0</v>
      </c>
      <c r="O349" s="821">
        <f>'2 уровень'!R1300</f>
        <v>0</v>
      </c>
      <c r="P349" s="821">
        <f>'2 уровень'!S1300</f>
        <v>0</v>
      </c>
      <c r="Q349" s="821">
        <f>'2 уровень'!T1300</f>
        <v>0</v>
      </c>
      <c r="R349" s="821">
        <f>'2 уровень'!U1300</f>
        <v>0</v>
      </c>
      <c r="S349" s="821">
        <f>'2 уровень'!V1300</f>
        <v>0</v>
      </c>
      <c r="T349" s="821">
        <f>'2 уровень'!W1300</f>
        <v>0</v>
      </c>
      <c r="U349" s="821">
        <f>'2 уровень'!X1300</f>
        <v>0</v>
      </c>
      <c r="V349" s="821">
        <f>'2 уровень'!Y1300</f>
        <v>0</v>
      </c>
      <c r="W349" s="821">
        <f>'2 уровень'!Z1300</f>
        <v>0</v>
      </c>
      <c r="X349" s="821">
        <f>'2 уровень'!AA1300</f>
        <v>0</v>
      </c>
      <c r="Y349" s="821">
        <f>'2 уровень'!AB1300</f>
        <v>0</v>
      </c>
      <c r="Z349" s="821">
        <f>'2 уровень'!AC1300</f>
        <v>0</v>
      </c>
      <c r="AA349" s="821">
        <f>'2 уровень'!AD1300</f>
        <v>0</v>
      </c>
      <c r="AB349" s="821">
        <f>'2 уровень'!AE1300</f>
        <v>0</v>
      </c>
      <c r="AC349" s="3624">
        <f>'2 уровень'!AF1300</f>
        <v>0</v>
      </c>
      <c r="AD349" s="821">
        <f>'2 уровень'!AG1300</f>
        <v>0</v>
      </c>
      <c r="AE349" s="821">
        <f>'2 уровень'!AH1300</f>
        <v>0</v>
      </c>
      <c r="AF349" s="821">
        <f>'2 уровень'!AI1300</f>
        <v>0</v>
      </c>
      <c r="AG349" s="821">
        <f>'2 уровень'!AJ1300</f>
        <v>0</v>
      </c>
      <c r="AH349" s="2332">
        <f>'2 уровень'!AK1300</f>
        <v>0</v>
      </c>
      <c r="AI349" s="821"/>
      <c r="AJ349" s="821"/>
      <c r="AK349" s="36"/>
      <c r="AL349" s="36"/>
      <c r="AM349" s="36"/>
      <c r="AN349" s="1837"/>
      <c r="AO349" s="1837"/>
      <c r="AP349" s="1424"/>
      <c r="AQ349" s="1424"/>
      <c r="AR349" s="807"/>
      <c r="AS349" s="807"/>
      <c r="AT349" s="807"/>
      <c r="AU349" s="807"/>
      <c r="AV349" s="807"/>
      <c r="AW349" s="807"/>
      <c r="AX349" s="807"/>
      <c r="AY349" s="807"/>
      <c r="AZ349" s="807"/>
      <c r="BA349" s="807"/>
      <c r="BB349" s="807"/>
      <c r="BC349" s="807"/>
      <c r="BD349" s="807"/>
      <c r="BE349" s="807"/>
      <c r="BF349" s="807"/>
      <c r="BG349" s="807"/>
      <c r="BH349" s="807"/>
      <c r="BI349" s="807"/>
      <c r="BJ349" s="807"/>
      <c r="BK349" s="807"/>
      <c r="BL349" s="807"/>
      <c r="BM349" s="807"/>
      <c r="BN349" s="807"/>
      <c r="BO349" s="807"/>
      <c r="BP349" s="807"/>
      <c r="BQ349" s="807"/>
      <c r="BR349" s="807"/>
      <c r="BS349" s="807"/>
      <c r="BT349" s="807"/>
      <c r="BU349" s="807"/>
      <c r="BV349" s="807"/>
      <c r="BW349" s="807"/>
      <c r="BX349" s="807"/>
      <c r="BY349" s="807"/>
      <c r="BZ349" s="807"/>
      <c r="CA349" s="807"/>
      <c r="CB349" s="807"/>
      <c r="CC349" s="807"/>
      <c r="CD349" s="807"/>
      <c r="CE349" s="807"/>
      <c r="CF349" s="807"/>
      <c r="CG349" s="807"/>
      <c r="CH349" s="807"/>
      <c r="CI349" s="807"/>
      <c r="CJ349" s="807"/>
      <c r="CK349" s="807"/>
      <c r="CL349" s="807"/>
      <c r="CM349" s="807"/>
      <c r="CN349" s="807"/>
      <c r="CO349" s="807"/>
      <c r="CP349" s="807"/>
      <c r="CQ349" s="807"/>
      <c r="CR349" s="807"/>
      <c r="CS349" s="807"/>
      <c r="CT349" s="807"/>
      <c r="CU349" s="807"/>
      <c r="CV349" s="807"/>
      <c r="CW349" s="807"/>
      <c r="CX349" s="807"/>
      <c r="CY349" s="807"/>
      <c r="CZ349" s="807"/>
      <c r="DA349" s="807"/>
      <c r="DB349" s="807"/>
      <c r="DC349" s="807"/>
      <c r="DD349" s="807"/>
      <c r="DE349" s="807"/>
      <c r="DF349" s="807"/>
      <c r="DG349" s="807"/>
      <c r="DH349" s="807"/>
      <c r="DI349" s="807"/>
      <c r="DJ349" s="807"/>
      <c r="DK349" s="807"/>
      <c r="DL349" s="807"/>
      <c r="DM349" s="807"/>
      <c r="DN349" s="807"/>
      <c r="DO349" s="807"/>
      <c r="DP349" s="807"/>
      <c r="DQ349" s="807"/>
      <c r="DR349" s="807"/>
      <c r="DS349" s="807"/>
      <c r="DT349" s="807"/>
      <c r="DU349" s="807"/>
      <c r="DV349" s="807"/>
      <c r="DW349" s="807"/>
      <c r="DX349" s="807"/>
      <c r="DY349" s="807"/>
      <c r="DZ349" s="807"/>
      <c r="EA349" s="807"/>
      <c r="EB349" s="807"/>
      <c r="EC349" s="807"/>
      <c r="ED349" s="807"/>
      <c r="EE349" s="807"/>
      <c r="EF349" s="807"/>
      <c r="EG349" s="807"/>
      <c r="EH349" s="807"/>
      <c r="EI349" s="807"/>
      <c r="EJ349" s="807"/>
      <c r="EK349" s="807"/>
      <c r="EL349" s="807"/>
      <c r="EM349" s="807"/>
      <c r="EN349" s="807"/>
      <c r="EO349" s="807"/>
      <c r="EP349" s="807"/>
      <c r="EQ349" s="807"/>
      <c r="ER349" s="807"/>
      <c r="ES349" s="807"/>
      <c r="ET349" s="807"/>
      <c r="EU349" s="807"/>
      <c r="EV349" s="807"/>
      <c r="EW349" s="807"/>
      <c r="EX349" s="807"/>
      <c r="EY349" s="807"/>
      <c r="EZ349" s="807"/>
      <c r="FA349" s="807"/>
      <c r="FB349" s="807"/>
      <c r="FC349" s="807"/>
      <c r="FD349" s="807"/>
      <c r="FE349" s="807"/>
      <c r="FF349" s="807"/>
      <c r="FG349" s="807"/>
      <c r="FH349" s="807"/>
      <c r="FI349" s="807"/>
      <c r="FJ349" s="807"/>
      <c r="FK349" s="807"/>
      <c r="FL349" s="807"/>
      <c r="FM349" s="807"/>
      <c r="FN349" s="807"/>
      <c r="FO349" s="807"/>
      <c r="FP349" s="807"/>
      <c r="FQ349" s="807"/>
      <c r="FR349" s="807"/>
      <c r="FS349" s="807"/>
      <c r="FT349" s="807"/>
      <c r="FU349" s="807"/>
      <c r="FV349" s="807"/>
      <c r="FW349" s="807"/>
      <c r="FX349" s="807"/>
      <c r="FY349" s="807"/>
      <c r="FZ349" s="807"/>
      <c r="GA349" s="807"/>
      <c r="GB349" s="807"/>
      <c r="GC349" s="807"/>
      <c r="GD349" s="807"/>
      <c r="GE349" s="807"/>
      <c r="GF349" s="807"/>
      <c r="GG349" s="807"/>
      <c r="GH349" s="807"/>
      <c r="GI349" s="807"/>
      <c r="GJ349" s="807"/>
      <c r="GK349" s="807"/>
      <c r="GL349" s="807"/>
      <c r="GM349" s="807"/>
      <c r="GN349" s="807"/>
      <c r="GO349" s="807"/>
      <c r="GP349" s="807"/>
      <c r="GQ349" s="807"/>
      <c r="GR349" s="807"/>
      <c r="GS349" s="807"/>
      <c r="GT349" s="807"/>
      <c r="GU349" s="807"/>
      <c r="GV349" s="807"/>
      <c r="GW349" s="807"/>
      <c r="GX349" s="807"/>
      <c r="GY349" s="807"/>
      <c r="GZ349" s="807"/>
      <c r="HA349" s="807"/>
    </row>
    <row r="350" spans="2:209" ht="45" x14ac:dyDescent="0.25">
      <c r="B350" s="1934" t="s">
        <v>439</v>
      </c>
      <c r="C350" s="36">
        <f>'2 уровень'!F1301</f>
        <v>6</v>
      </c>
      <c r="D350" s="36">
        <f>'2 уровень'!G1301</f>
        <v>6</v>
      </c>
      <c r="E350" s="36">
        <f>'2 уровень'!H1301</f>
        <v>19</v>
      </c>
      <c r="F350" s="812">
        <f>'2 уровень'!I1301</f>
        <v>316.66666666666663</v>
      </c>
      <c r="G350" s="828">
        <f>'2 уровень'!J1301</f>
        <v>0</v>
      </c>
      <c r="H350" s="828">
        <f>'2 уровень'!K1301</f>
        <v>0</v>
      </c>
      <c r="I350" s="822">
        <f>'2 уровень'!L1301</f>
        <v>0</v>
      </c>
      <c r="J350" s="822">
        <f>'2 уровень'!M1301</f>
        <v>0</v>
      </c>
      <c r="K350" s="822">
        <f>'2 уровень'!N1301</f>
        <v>0</v>
      </c>
      <c r="L350" s="822">
        <f>'2 уровень'!O1301</f>
        <v>0</v>
      </c>
      <c r="M350" s="822">
        <f>'2 уровень'!P1301</f>
        <v>0</v>
      </c>
      <c r="N350" s="822">
        <f>'2 уровень'!Q1301</f>
        <v>0</v>
      </c>
      <c r="O350" s="821">
        <f>'2 уровень'!R1301</f>
        <v>0</v>
      </c>
      <c r="P350" s="821">
        <f>'2 уровень'!S1301</f>
        <v>0</v>
      </c>
      <c r="Q350" s="821">
        <f>'2 уровень'!T1301</f>
        <v>0</v>
      </c>
      <c r="R350" s="821">
        <f>'2 уровень'!U1301</f>
        <v>0</v>
      </c>
      <c r="S350" s="821">
        <f>'2 уровень'!V1301</f>
        <v>0</v>
      </c>
      <c r="T350" s="821">
        <f>'2 уровень'!W1301</f>
        <v>0</v>
      </c>
      <c r="U350" s="821">
        <f>'2 уровень'!X1301</f>
        <v>0</v>
      </c>
      <c r="V350" s="821">
        <f>'2 уровень'!Y1301</f>
        <v>0</v>
      </c>
      <c r="W350" s="821">
        <f>'2 уровень'!Z1301</f>
        <v>0</v>
      </c>
      <c r="X350" s="821">
        <f>'2 уровень'!AA1301</f>
        <v>0</v>
      </c>
      <c r="Y350" s="821">
        <f>'2 уровень'!AB1301</f>
        <v>0</v>
      </c>
      <c r="Z350" s="821">
        <f>'2 уровень'!AC1301</f>
        <v>0</v>
      </c>
      <c r="AA350" s="821">
        <f>'2 уровень'!AD1301</f>
        <v>0</v>
      </c>
      <c r="AB350" s="821">
        <f>'2 уровень'!AE1301</f>
        <v>0</v>
      </c>
      <c r="AC350" s="3624">
        <f>'2 уровень'!AF1301</f>
        <v>0</v>
      </c>
      <c r="AD350" s="821">
        <f>'2 уровень'!AG1301</f>
        <v>0</v>
      </c>
      <c r="AE350" s="821">
        <f>'2 уровень'!AH1301</f>
        <v>0</v>
      </c>
      <c r="AF350" s="821">
        <f>'2 уровень'!AI1301</f>
        <v>0</v>
      </c>
      <c r="AG350" s="821">
        <f>'2 уровень'!AJ1301</f>
        <v>0</v>
      </c>
      <c r="AH350" s="2332">
        <f>'2 уровень'!AK1301</f>
        <v>0</v>
      </c>
      <c r="AI350" s="821"/>
      <c r="AJ350" s="821"/>
      <c r="AK350" s="36"/>
      <c r="AL350" s="36"/>
      <c r="AM350" s="36"/>
      <c r="AN350" s="1837"/>
      <c r="AO350" s="1837"/>
      <c r="AP350" s="1424"/>
      <c r="AQ350" s="1424"/>
      <c r="AR350" s="807"/>
      <c r="AS350" s="807"/>
      <c r="AT350" s="807"/>
      <c r="AU350" s="807"/>
      <c r="AV350" s="807"/>
      <c r="AW350" s="807"/>
      <c r="AX350" s="807"/>
      <c r="AY350" s="807"/>
      <c r="AZ350" s="807"/>
      <c r="BA350" s="807"/>
      <c r="BB350" s="807"/>
      <c r="BC350" s="807"/>
      <c r="BD350" s="807"/>
      <c r="BE350" s="807"/>
      <c r="BF350" s="807"/>
      <c r="BG350" s="807"/>
      <c r="BH350" s="807"/>
      <c r="BI350" s="807"/>
      <c r="BJ350" s="807"/>
      <c r="BK350" s="807"/>
      <c r="BL350" s="807"/>
      <c r="BM350" s="807"/>
      <c r="BN350" s="807"/>
      <c r="BO350" s="807"/>
      <c r="BP350" s="807"/>
      <c r="BQ350" s="807"/>
      <c r="BR350" s="807"/>
      <c r="BS350" s="807"/>
      <c r="BT350" s="807"/>
      <c r="BU350" s="807"/>
      <c r="BV350" s="807"/>
      <c r="BW350" s="807"/>
      <c r="BX350" s="807"/>
      <c r="BY350" s="807"/>
      <c r="BZ350" s="807"/>
      <c r="CA350" s="807"/>
      <c r="CB350" s="807"/>
      <c r="CC350" s="807"/>
      <c r="CD350" s="807"/>
      <c r="CE350" s="807"/>
      <c r="CF350" s="807"/>
      <c r="CG350" s="807"/>
      <c r="CH350" s="807"/>
      <c r="CI350" s="807"/>
      <c r="CJ350" s="807"/>
      <c r="CK350" s="807"/>
      <c r="CL350" s="807"/>
      <c r="CM350" s="807"/>
      <c r="CN350" s="807"/>
      <c r="CO350" s="807"/>
      <c r="CP350" s="807"/>
      <c r="CQ350" s="807"/>
      <c r="CR350" s="807"/>
      <c r="CS350" s="807"/>
      <c r="CT350" s="807"/>
      <c r="CU350" s="807"/>
      <c r="CV350" s="807"/>
      <c r="CW350" s="807"/>
      <c r="CX350" s="807"/>
      <c r="CY350" s="807"/>
      <c r="CZ350" s="807"/>
      <c r="DA350" s="807"/>
      <c r="DB350" s="807"/>
      <c r="DC350" s="807"/>
      <c r="DD350" s="807"/>
      <c r="DE350" s="807"/>
      <c r="DF350" s="807"/>
      <c r="DG350" s="807"/>
      <c r="DH350" s="807"/>
      <c r="DI350" s="807"/>
      <c r="DJ350" s="807"/>
      <c r="DK350" s="807"/>
      <c r="DL350" s="807"/>
      <c r="DM350" s="807"/>
      <c r="DN350" s="807"/>
      <c r="DO350" s="807"/>
      <c r="DP350" s="807"/>
      <c r="DQ350" s="807"/>
      <c r="DR350" s="807"/>
      <c r="DS350" s="807"/>
      <c r="DT350" s="807"/>
      <c r="DU350" s="807"/>
      <c r="DV350" s="807"/>
      <c r="DW350" s="807"/>
      <c r="DX350" s="807"/>
      <c r="DY350" s="807"/>
      <c r="DZ350" s="807"/>
      <c r="EA350" s="807"/>
      <c r="EB350" s="807"/>
      <c r="EC350" s="807"/>
      <c r="ED350" s="807"/>
      <c r="EE350" s="807"/>
      <c r="EF350" s="807"/>
      <c r="EG350" s="807"/>
      <c r="EH350" s="807"/>
      <c r="EI350" s="807"/>
      <c r="EJ350" s="807"/>
      <c r="EK350" s="807"/>
      <c r="EL350" s="807"/>
      <c r="EM350" s="807"/>
      <c r="EN350" s="807"/>
      <c r="EO350" s="807"/>
      <c r="EP350" s="807"/>
      <c r="EQ350" s="807"/>
      <c r="ER350" s="807"/>
      <c r="ES350" s="807"/>
      <c r="ET350" s="807"/>
      <c r="EU350" s="807"/>
      <c r="EV350" s="807"/>
      <c r="EW350" s="807"/>
      <c r="EX350" s="807"/>
      <c r="EY350" s="807"/>
      <c r="EZ350" s="807"/>
      <c r="FA350" s="807"/>
      <c r="FB350" s="807"/>
      <c r="FC350" s="807"/>
      <c r="FD350" s="807"/>
      <c r="FE350" s="807"/>
      <c r="FF350" s="807"/>
      <c r="FG350" s="807"/>
      <c r="FH350" s="807"/>
      <c r="FI350" s="807"/>
      <c r="FJ350" s="807"/>
      <c r="FK350" s="807"/>
      <c r="FL350" s="807"/>
      <c r="FM350" s="807"/>
      <c r="FN350" s="807"/>
      <c r="FO350" s="807"/>
      <c r="FP350" s="807"/>
      <c r="FQ350" s="807"/>
      <c r="FR350" s="807"/>
      <c r="FS350" s="807"/>
      <c r="FT350" s="807"/>
      <c r="FU350" s="807"/>
      <c r="FV350" s="807"/>
      <c r="FW350" s="807"/>
      <c r="FX350" s="807"/>
      <c r="FY350" s="807"/>
      <c r="FZ350" s="807"/>
      <c r="GA350" s="807"/>
      <c r="GB350" s="807"/>
      <c r="GC350" s="807"/>
      <c r="GD350" s="807"/>
      <c r="GE350" s="807"/>
      <c r="GF350" s="807"/>
      <c r="GG350" s="807"/>
      <c r="GH350" s="807"/>
      <c r="GI350" s="807"/>
      <c r="GJ350" s="807"/>
      <c r="GK350" s="807"/>
      <c r="GL350" s="807"/>
      <c r="GM350" s="807"/>
      <c r="GN350" s="807"/>
      <c r="GO350" s="807"/>
      <c r="GP350" s="807"/>
      <c r="GQ350" s="807"/>
      <c r="GR350" s="807"/>
      <c r="GS350" s="807"/>
      <c r="GT350" s="807"/>
      <c r="GU350" s="807"/>
      <c r="GV350" s="807"/>
      <c r="GW350" s="807"/>
      <c r="GX350" s="807"/>
      <c r="GY350" s="807"/>
      <c r="GZ350" s="807"/>
      <c r="HA350" s="807"/>
    </row>
    <row r="351" spans="2:209" ht="30" x14ac:dyDescent="0.25">
      <c r="B351" s="1172" t="s">
        <v>440</v>
      </c>
      <c r="C351" s="36">
        <f>'2 уровень'!F1302</f>
        <v>62</v>
      </c>
      <c r="D351" s="36">
        <f>'2 уровень'!G1302</f>
        <v>62</v>
      </c>
      <c r="E351" s="36">
        <f>'2 уровень'!H1302</f>
        <v>54</v>
      </c>
      <c r="F351" s="812">
        <f>'2 уровень'!I1302</f>
        <v>87.096774193548384</v>
      </c>
      <c r="G351" s="828">
        <f>'2 уровень'!J1302</f>
        <v>0</v>
      </c>
      <c r="H351" s="828">
        <f>'2 уровень'!K1302</f>
        <v>0</v>
      </c>
      <c r="I351" s="822">
        <f>'2 уровень'!L1302</f>
        <v>0</v>
      </c>
      <c r="J351" s="822">
        <f>'2 уровень'!M1302</f>
        <v>0</v>
      </c>
      <c r="K351" s="822">
        <f>'2 уровень'!N1302</f>
        <v>0</v>
      </c>
      <c r="L351" s="822">
        <f>'2 уровень'!O1302</f>
        <v>0</v>
      </c>
      <c r="M351" s="822">
        <f>'2 уровень'!P1302</f>
        <v>0</v>
      </c>
      <c r="N351" s="822">
        <f>'2 уровень'!Q1302</f>
        <v>0</v>
      </c>
      <c r="O351" s="821">
        <f>'2 уровень'!R1302</f>
        <v>0</v>
      </c>
      <c r="P351" s="821">
        <f>'2 уровень'!S1302</f>
        <v>0</v>
      </c>
      <c r="Q351" s="821">
        <f>'2 уровень'!T1302</f>
        <v>0</v>
      </c>
      <c r="R351" s="821">
        <f>'2 уровень'!U1302</f>
        <v>0</v>
      </c>
      <c r="S351" s="821">
        <f>'2 уровень'!V1302</f>
        <v>0</v>
      </c>
      <c r="T351" s="821">
        <f>'2 уровень'!W1302</f>
        <v>0</v>
      </c>
      <c r="U351" s="821">
        <f>'2 уровень'!X1302</f>
        <v>0</v>
      </c>
      <c r="V351" s="821">
        <f>'2 уровень'!Y1302</f>
        <v>0</v>
      </c>
      <c r="W351" s="821">
        <f>'2 уровень'!Z1302</f>
        <v>0</v>
      </c>
      <c r="X351" s="821">
        <f>'2 уровень'!AA1302</f>
        <v>0</v>
      </c>
      <c r="Y351" s="821">
        <f>'2 уровень'!AB1302</f>
        <v>0</v>
      </c>
      <c r="Z351" s="821">
        <f>'2 уровень'!AC1302</f>
        <v>0</v>
      </c>
      <c r="AA351" s="821">
        <f>'2 уровень'!AD1302</f>
        <v>0</v>
      </c>
      <c r="AB351" s="821">
        <f>'2 уровень'!AE1302</f>
        <v>0</v>
      </c>
      <c r="AC351" s="3624">
        <f>'2 уровень'!AF1302</f>
        <v>0</v>
      </c>
      <c r="AD351" s="821">
        <f>'2 уровень'!AG1302</f>
        <v>0</v>
      </c>
      <c r="AE351" s="821">
        <f>'2 уровень'!AH1302</f>
        <v>0</v>
      </c>
      <c r="AF351" s="821">
        <f>'2 уровень'!AI1302</f>
        <v>0</v>
      </c>
      <c r="AG351" s="821">
        <f>'2 уровень'!AJ1302</f>
        <v>0</v>
      </c>
      <c r="AH351" s="2332">
        <f>'2 уровень'!AK1302</f>
        <v>0</v>
      </c>
      <c r="AI351" s="821"/>
      <c r="AJ351" s="821"/>
      <c r="AK351" s="36"/>
      <c r="AL351" s="36"/>
      <c r="AM351" s="36"/>
      <c r="AN351" s="1837"/>
      <c r="AO351" s="1837"/>
      <c r="AP351" s="1424"/>
      <c r="AQ351" s="1424"/>
      <c r="AR351" s="807"/>
      <c r="AS351" s="807"/>
      <c r="AT351" s="807"/>
      <c r="AU351" s="807"/>
      <c r="AV351" s="807"/>
      <c r="AW351" s="807"/>
      <c r="AX351" s="807"/>
      <c r="AY351" s="807"/>
      <c r="AZ351" s="807"/>
      <c r="BA351" s="807"/>
      <c r="BB351" s="807"/>
      <c r="BC351" s="807"/>
      <c r="BD351" s="807"/>
      <c r="BE351" s="807"/>
      <c r="BF351" s="807"/>
      <c r="BG351" s="807"/>
      <c r="BH351" s="807"/>
      <c r="BI351" s="807"/>
      <c r="BJ351" s="807"/>
      <c r="BK351" s="807"/>
      <c r="BL351" s="807"/>
      <c r="BM351" s="807"/>
      <c r="BN351" s="807"/>
      <c r="BO351" s="807"/>
      <c r="BP351" s="807"/>
      <c r="BQ351" s="807"/>
      <c r="BR351" s="807"/>
      <c r="BS351" s="807"/>
      <c r="BT351" s="807"/>
      <c r="BU351" s="807"/>
      <c r="BV351" s="807"/>
      <c r="BW351" s="807"/>
      <c r="BX351" s="807"/>
      <c r="BY351" s="807"/>
      <c r="BZ351" s="807"/>
      <c r="CA351" s="807"/>
      <c r="CB351" s="807"/>
      <c r="CC351" s="807"/>
      <c r="CD351" s="807"/>
      <c r="CE351" s="807"/>
      <c r="CF351" s="807"/>
      <c r="CG351" s="807"/>
      <c r="CH351" s="807"/>
      <c r="CI351" s="807"/>
      <c r="CJ351" s="807"/>
      <c r="CK351" s="807"/>
      <c r="CL351" s="807"/>
      <c r="CM351" s="807"/>
      <c r="CN351" s="807"/>
      <c r="CO351" s="807"/>
      <c r="CP351" s="807"/>
      <c r="CQ351" s="807"/>
      <c r="CR351" s="807"/>
      <c r="CS351" s="807"/>
      <c r="CT351" s="807"/>
      <c r="CU351" s="807"/>
      <c r="CV351" s="807"/>
      <c r="CW351" s="807"/>
      <c r="CX351" s="807"/>
      <c r="CY351" s="807"/>
      <c r="CZ351" s="807"/>
      <c r="DA351" s="807"/>
      <c r="DB351" s="807"/>
      <c r="DC351" s="807"/>
      <c r="DD351" s="807"/>
      <c r="DE351" s="807"/>
      <c r="DF351" s="807"/>
      <c r="DG351" s="807"/>
      <c r="DH351" s="807"/>
      <c r="DI351" s="807"/>
      <c r="DJ351" s="807"/>
      <c r="DK351" s="807"/>
      <c r="DL351" s="807"/>
      <c r="DM351" s="807"/>
      <c r="DN351" s="807"/>
      <c r="DO351" s="807"/>
      <c r="DP351" s="807"/>
      <c r="DQ351" s="807"/>
      <c r="DR351" s="807"/>
      <c r="DS351" s="807"/>
      <c r="DT351" s="807"/>
      <c r="DU351" s="807"/>
      <c r="DV351" s="807"/>
      <c r="DW351" s="807"/>
      <c r="DX351" s="807"/>
      <c r="DY351" s="807"/>
      <c r="DZ351" s="807"/>
      <c r="EA351" s="807"/>
      <c r="EB351" s="807"/>
      <c r="EC351" s="807"/>
      <c r="ED351" s="807"/>
      <c r="EE351" s="807"/>
      <c r="EF351" s="807"/>
      <c r="EG351" s="807"/>
      <c r="EH351" s="807"/>
      <c r="EI351" s="807"/>
      <c r="EJ351" s="807"/>
      <c r="EK351" s="807"/>
      <c r="EL351" s="807"/>
      <c r="EM351" s="807"/>
      <c r="EN351" s="807"/>
      <c r="EO351" s="807"/>
      <c r="EP351" s="807"/>
      <c r="EQ351" s="807"/>
      <c r="ER351" s="807"/>
      <c r="ES351" s="807"/>
      <c r="ET351" s="807"/>
      <c r="EU351" s="807"/>
      <c r="EV351" s="807"/>
      <c r="EW351" s="807"/>
      <c r="EX351" s="807"/>
      <c r="EY351" s="807"/>
      <c r="EZ351" s="807"/>
      <c r="FA351" s="807"/>
      <c r="FB351" s="807"/>
      <c r="FC351" s="807"/>
      <c r="FD351" s="807"/>
      <c r="FE351" s="807"/>
      <c r="FF351" s="807"/>
      <c r="FG351" s="807"/>
      <c r="FH351" s="807"/>
      <c r="FI351" s="807"/>
      <c r="FJ351" s="807"/>
      <c r="FK351" s="807"/>
      <c r="FL351" s="807"/>
      <c r="FM351" s="807"/>
      <c r="FN351" s="807"/>
      <c r="FO351" s="807"/>
      <c r="FP351" s="807"/>
      <c r="FQ351" s="807"/>
      <c r="FR351" s="807"/>
      <c r="FS351" s="807"/>
      <c r="FT351" s="807"/>
      <c r="FU351" s="807"/>
      <c r="FV351" s="807"/>
      <c r="FW351" s="807"/>
      <c r="FX351" s="807"/>
      <c r="FY351" s="807"/>
      <c r="FZ351" s="807"/>
      <c r="GA351" s="807"/>
      <c r="GB351" s="807"/>
      <c r="GC351" s="807"/>
      <c r="GD351" s="807"/>
      <c r="GE351" s="807"/>
      <c r="GF351" s="807"/>
      <c r="GG351" s="807"/>
      <c r="GH351" s="807"/>
      <c r="GI351" s="807"/>
      <c r="GJ351" s="807"/>
      <c r="GK351" s="807"/>
      <c r="GL351" s="807"/>
      <c r="GM351" s="807"/>
      <c r="GN351" s="807"/>
      <c r="GO351" s="807"/>
      <c r="GP351" s="807"/>
      <c r="GQ351" s="807"/>
      <c r="GR351" s="807"/>
      <c r="GS351" s="807"/>
      <c r="GT351" s="807"/>
      <c r="GU351" s="807"/>
      <c r="GV351" s="807"/>
      <c r="GW351" s="807"/>
      <c r="GX351" s="807"/>
      <c r="GY351" s="807"/>
      <c r="GZ351" s="807"/>
      <c r="HA351" s="807"/>
    </row>
    <row r="352" spans="2:209" ht="45" x14ac:dyDescent="0.25">
      <c r="B352" s="1936" t="s">
        <v>441</v>
      </c>
      <c r="C352" s="36">
        <f>'2 уровень'!F1303</f>
        <v>3037</v>
      </c>
      <c r="D352" s="36">
        <f>'2 уровень'!G1303</f>
        <v>3037</v>
      </c>
      <c r="E352" s="36">
        <f>'2 уровень'!H1303</f>
        <v>3081</v>
      </c>
      <c r="F352" s="812">
        <f>'2 уровень'!I1303</f>
        <v>101.44879815607509</v>
      </c>
      <c r="G352" s="828">
        <f>'2 уровень'!J1303</f>
        <v>0</v>
      </c>
      <c r="H352" s="828">
        <f>'2 уровень'!K1303</f>
        <v>0</v>
      </c>
      <c r="I352" s="822">
        <f>'2 уровень'!L1303</f>
        <v>0</v>
      </c>
      <c r="J352" s="822">
        <f>'2 уровень'!M1303</f>
        <v>0</v>
      </c>
      <c r="K352" s="822">
        <f>'2 уровень'!N1303</f>
        <v>0</v>
      </c>
      <c r="L352" s="822">
        <f>'2 уровень'!O1303</f>
        <v>0</v>
      </c>
      <c r="M352" s="822">
        <f>'2 уровень'!P1303</f>
        <v>0</v>
      </c>
      <c r="N352" s="822">
        <f>'2 уровень'!Q1303</f>
        <v>0</v>
      </c>
      <c r="O352" s="821">
        <f>'2 уровень'!R1303</f>
        <v>0</v>
      </c>
      <c r="P352" s="821">
        <f>'2 уровень'!S1303</f>
        <v>0</v>
      </c>
      <c r="Q352" s="821">
        <f>'2 уровень'!T1303</f>
        <v>0</v>
      </c>
      <c r="R352" s="821">
        <f>'2 уровень'!U1303</f>
        <v>0</v>
      </c>
      <c r="S352" s="821">
        <f>'2 уровень'!V1303</f>
        <v>0</v>
      </c>
      <c r="T352" s="821">
        <f>'2 уровень'!W1303</f>
        <v>0</v>
      </c>
      <c r="U352" s="821">
        <f>'2 уровень'!X1303</f>
        <v>0</v>
      </c>
      <c r="V352" s="821">
        <f>'2 уровень'!Y1303</f>
        <v>0</v>
      </c>
      <c r="W352" s="821">
        <f>'2 уровень'!Z1303</f>
        <v>0</v>
      </c>
      <c r="X352" s="821">
        <f>'2 уровень'!AA1303</f>
        <v>0</v>
      </c>
      <c r="Y352" s="821">
        <f>'2 уровень'!AB1303</f>
        <v>0</v>
      </c>
      <c r="Z352" s="821">
        <f>'2 уровень'!AC1303</f>
        <v>0</v>
      </c>
      <c r="AA352" s="821">
        <f>'2 уровень'!AD1303</f>
        <v>0</v>
      </c>
      <c r="AB352" s="821">
        <f>'2 уровень'!AE1303</f>
        <v>0</v>
      </c>
      <c r="AC352" s="3624">
        <f>'2 уровень'!AF1303</f>
        <v>0</v>
      </c>
      <c r="AD352" s="821">
        <f>'2 уровень'!AG1303</f>
        <v>0</v>
      </c>
      <c r="AE352" s="821">
        <f>'2 уровень'!AH1303</f>
        <v>0</v>
      </c>
      <c r="AF352" s="821">
        <f>'2 уровень'!AI1303</f>
        <v>0</v>
      </c>
      <c r="AG352" s="821">
        <f>'2 уровень'!AJ1303</f>
        <v>0</v>
      </c>
      <c r="AH352" s="2332">
        <f>'2 уровень'!AK1303</f>
        <v>0</v>
      </c>
      <c r="AI352" s="821"/>
      <c r="AJ352" s="821"/>
      <c r="AK352" s="36"/>
      <c r="AL352" s="36"/>
      <c r="AM352" s="36"/>
      <c r="AN352" s="1837"/>
      <c r="AO352" s="1837"/>
      <c r="AP352" s="1424"/>
      <c r="AQ352" s="1424"/>
      <c r="AR352" s="807"/>
      <c r="AS352" s="807"/>
      <c r="AT352" s="807"/>
      <c r="AU352" s="807"/>
      <c r="AV352" s="807"/>
      <c r="AW352" s="807"/>
      <c r="AX352" s="807"/>
      <c r="AY352" s="807"/>
      <c r="AZ352" s="807"/>
      <c r="BA352" s="807"/>
      <c r="BB352" s="807"/>
      <c r="BC352" s="807"/>
      <c r="BD352" s="807"/>
      <c r="BE352" s="807"/>
      <c r="BF352" s="807"/>
      <c r="BG352" s="807"/>
      <c r="BH352" s="807"/>
      <c r="BI352" s="807"/>
      <c r="BJ352" s="807"/>
      <c r="BK352" s="807"/>
      <c r="BL352" s="807"/>
      <c r="BM352" s="807"/>
      <c r="BN352" s="807"/>
      <c r="BO352" s="807"/>
      <c r="BP352" s="807"/>
      <c r="BQ352" s="807"/>
      <c r="BR352" s="807"/>
      <c r="BS352" s="807"/>
      <c r="BT352" s="807"/>
      <c r="BU352" s="807"/>
      <c r="BV352" s="807"/>
      <c r="BW352" s="807"/>
      <c r="BX352" s="807"/>
      <c r="BY352" s="807"/>
      <c r="BZ352" s="807"/>
      <c r="CA352" s="807"/>
      <c r="CB352" s="807"/>
      <c r="CC352" s="807"/>
      <c r="CD352" s="807"/>
      <c r="CE352" s="807"/>
      <c r="CF352" s="807"/>
      <c r="CG352" s="807"/>
      <c r="CH352" s="807"/>
      <c r="CI352" s="807"/>
      <c r="CJ352" s="807"/>
      <c r="CK352" s="807"/>
      <c r="CL352" s="807"/>
      <c r="CM352" s="807"/>
      <c r="CN352" s="807"/>
      <c r="CO352" s="807"/>
      <c r="CP352" s="807"/>
      <c r="CQ352" s="807"/>
      <c r="CR352" s="807"/>
      <c r="CS352" s="807"/>
      <c r="CT352" s="807"/>
      <c r="CU352" s="807"/>
      <c r="CV352" s="807"/>
      <c r="CW352" s="807"/>
      <c r="CX352" s="807"/>
      <c r="CY352" s="807"/>
      <c r="CZ352" s="807"/>
      <c r="DA352" s="807"/>
      <c r="DB352" s="807"/>
      <c r="DC352" s="807"/>
      <c r="DD352" s="807"/>
      <c r="DE352" s="807"/>
      <c r="DF352" s="807"/>
      <c r="DG352" s="807"/>
      <c r="DH352" s="807"/>
      <c r="DI352" s="807"/>
      <c r="DJ352" s="807"/>
      <c r="DK352" s="807"/>
      <c r="DL352" s="807"/>
      <c r="DM352" s="807"/>
      <c r="DN352" s="807"/>
      <c r="DO352" s="807"/>
      <c r="DP352" s="807"/>
      <c r="DQ352" s="807"/>
      <c r="DR352" s="807"/>
      <c r="DS352" s="807"/>
      <c r="DT352" s="807"/>
      <c r="DU352" s="807"/>
      <c r="DV352" s="807"/>
      <c r="DW352" s="807"/>
      <c r="DX352" s="807"/>
      <c r="DY352" s="807"/>
      <c r="DZ352" s="807"/>
      <c r="EA352" s="807"/>
      <c r="EB352" s="807"/>
      <c r="EC352" s="807"/>
      <c r="ED352" s="807"/>
      <c r="EE352" s="807"/>
      <c r="EF352" s="807"/>
      <c r="EG352" s="807"/>
      <c r="EH352" s="807"/>
      <c r="EI352" s="807"/>
      <c r="EJ352" s="807"/>
      <c r="EK352" s="807"/>
      <c r="EL352" s="807"/>
      <c r="EM352" s="807"/>
      <c r="EN352" s="807"/>
      <c r="EO352" s="807"/>
      <c r="EP352" s="807"/>
      <c r="EQ352" s="807"/>
      <c r="ER352" s="807"/>
      <c r="ES352" s="807"/>
      <c r="ET352" s="807"/>
      <c r="EU352" s="807"/>
      <c r="EV352" s="807"/>
      <c r="EW352" s="807"/>
      <c r="EX352" s="807"/>
      <c r="EY352" s="807"/>
      <c r="EZ352" s="807"/>
      <c r="FA352" s="807"/>
      <c r="FB352" s="807"/>
      <c r="FC352" s="807"/>
      <c r="FD352" s="807"/>
      <c r="FE352" s="807"/>
      <c r="FF352" s="807"/>
      <c r="FG352" s="807"/>
      <c r="FH352" s="807"/>
      <c r="FI352" s="807"/>
      <c r="FJ352" s="807"/>
      <c r="FK352" s="807"/>
      <c r="FL352" s="807"/>
      <c r="FM352" s="807"/>
      <c r="FN352" s="807"/>
      <c r="FO352" s="807"/>
      <c r="FP352" s="807"/>
      <c r="FQ352" s="807"/>
      <c r="FR352" s="807"/>
      <c r="FS352" s="807"/>
      <c r="FT352" s="807"/>
      <c r="FU352" s="807"/>
      <c r="FV352" s="807"/>
      <c r="FW352" s="807"/>
      <c r="FX352" s="807"/>
      <c r="FY352" s="807"/>
      <c r="FZ352" s="807"/>
      <c r="GA352" s="807"/>
      <c r="GB352" s="807"/>
      <c r="GC352" s="807"/>
      <c r="GD352" s="807"/>
      <c r="GE352" s="807"/>
      <c r="GF352" s="807"/>
      <c r="GG352" s="807"/>
      <c r="GH352" s="807"/>
      <c r="GI352" s="807"/>
      <c r="GJ352" s="807"/>
      <c r="GK352" s="807"/>
      <c r="GL352" s="807"/>
      <c r="GM352" s="807"/>
      <c r="GN352" s="807"/>
      <c r="GO352" s="807"/>
      <c r="GP352" s="807"/>
      <c r="GQ352" s="807"/>
      <c r="GR352" s="807"/>
      <c r="GS352" s="807"/>
      <c r="GT352" s="807"/>
      <c r="GU352" s="807"/>
      <c r="GV352" s="807"/>
      <c r="GW352" s="807"/>
      <c r="GX352" s="807"/>
      <c r="GY352" s="807"/>
      <c r="GZ352" s="807"/>
      <c r="HA352" s="807"/>
    </row>
    <row r="353" spans="1:209" ht="30" x14ac:dyDescent="0.25">
      <c r="B353" s="1172" t="s">
        <v>442</v>
      </c>
      <c r="C353" s="36">
        <f>'2 уровень'!F1304</f>
        <v>758</v>
      </c>
      <c r="D353" s="36">
        <f>'2 уровень'!G1304</f>
        <v>758</v>
      </c>
      <c r="E353" s="36">
        <f>'2 уровень'!H1304</f>
        <v>1296</v>
      </c>
      <c r="F353" s="812">
        <f>'2 уровень'!I1304</f>
        <v>170.97625329815301</v>
      </c>
      <c r="G353" s="828">
        <f>'2 уровень'!J1304</f>
        <v>0</v>
      </c>
      <c r="H353" s="828">
        <f>'2 уровень'!K1304</f>
        <v>0</v>
      </c>
      <c r="I353" s="822">
        <f>'2 уровень'!L1304</f>
        <v>0</v>
      </c>
      <c r="J353" s="822">
        <f>'2 уровень'!M1304</f>
        <v>0</v>
      </c>
      <c r="K353" s="822">
        <f>'2 уровень'!N1304</f>
        <v>0</v>
      </c>
      <c r="L353" s="822">
        <f>'2 уровень'!O1304</f>
        <v>0</v>
      </c>
      <c r="M353" s="822">
        <f>'2 уровень'!P1304</f>
        <v>0</v>
      </c>
      <c r="N353" s="822">
        <f>'2 уровень'!Q1304</f>
        <v>0</v>
      </c>
      <c r="O353" s="821">
        <f>'2 уровень'!R1304</f>
        <v>0</v>
      </c>
      <c r="P353" s="821">
        <f>'2 уровень'!S1304</f>
        <v>0</v>
      </c>
      <c r="Q353" s="821">
        <f>'2 уровень'!T1304</f>
        <v>0</v>
      </c>
      <c r="R353" s="821">
        <f>'2 уровень'!U1304</f>
        <v>0</v>
      </c>
      <c r="S353" s="821">
        <f>'2 уровень'!V1304</f>
        <v>0</v>
      </c>
      <c r="T353" s="821">
        <f>'2 уровень'!W1304</f>
        <v>0</v>
      </c>
      <c r="U353" s="821">
        <f>'2 уровень'!X1304</f>
        <v>0</v>
      </c>
      <c r="V353" s="821">
        <f>'2 уровень'!Y1304</f>
        <v>0</v>
      </c>
      <c r="W353" s="821">
        <f>'2 уровень'!Z1304</f>
        <v>0</v>
      </c>
      <c r="X353" s="821">
        <f>'2 уровень'!AA1304</f>
        <v>0</v>
      </c>
      <c r="Y353" s="821">
        <f>'2 уровень'!AB1304</f>
        <v>0</v>
      </c>
      <c r="Z353" s="821">
        <f>'2 уровень'!AC1304</f>
        <v>0</v>
      </c>
      <c r="AA353" s="821">
        <f>'2 уровень'!AD1304</f>
        <v>0</v>
      </c>
      <c r="AB353" s="821">
        <f>'2 уровень'!AE1304</f>
        <v>0</v>
      </c>
      <c r="AC353" s="3624">
        <f>'2 уровень'!AF1304</f>
        <v>0</v>
      </c>
      <c r="AD353" s="821">
        <f>'2 уровень'!AG1304</f>
        <v>0</v>
      </c>
      <c r="AE353" s="821">
        <f>'2 уровень'!AH1304</f>
        <v>0</v>
      </c>
      <c r="AF353" s="821">
        <f>'2 уровень'!AI1304</f>
        <v>0</v>
      </c>
      <c r="AG353" s="821">
        <f>'2 уровень'!AJ1304</f>
        <v>0</v>
      </c>
      <c r="AH353" s="2332">
        <f>'2 уровень'!AK1304</f>
        <v>0</v>
      </c>
      <c r="AI353" s="821"/>
      <c r="AJ353" s="821"/>
      <c r="AK353" s="36"/>
      <c r="AL353" s="36"/>
      <c r="AM353" s="36"/>
      <c r="AN353" s="1837"/>
      <c r="AO353" s="1837"/>
      <c r="AP353" s="1424"/>
      <c r="AQ353" s="1424"/>
      <c r="AR353" s="807"/>
      <c r="AS353" s="807"/>
      <c r="AT353" s="807"/>
      <c r="AU353" s="807"/>
      <c r="AV353" s="807"/>
      <c r="AW353" s="807"/>
      <c r="AX353" s="807"/>
      <c r="AY353" s="807"/>
      <c r="AZ353" s="807"/>
      <c r="BA353" s="807"/>
      <c r="BB353" s="807"/>
      <c r="BC353" s="807"/>
      <c r="BD353" s="807"/>
      <c r="BE353" s="807"/>
      <c r="BF353" s="807"/>
      <c r="BG353" s="807"/>
      <c r="BH353" s="807"/>
      <c r="BI353" s="807"/>
      <c r="BJ353" s="807"/>
      <c r="BK353" s="807"/>
      <c r="BL353" s="807"/>
      <c r="BM353" s="807"/>
      <c r="BN353" s="807"/>
      <c r="BO353" s="807"/>
      <c r="BP353" s="807"/>
      <c r="BQ353" s="807"/>
      <c r="BR353" s="807"/>
      <c r="BS353" s="807"/>
      <c r="BT353" s="807"/>
      <c r="BU353" s="807"/>
      <c r="BV353" s="807"/>
      <c r="BW353" s="807"/>
      <c r="BX353" s="807"/>
      <c r="BY353" s="807"/>
      <c r="BZ353" s="807"/>
      <c r="CA353" s="807"/>
      <c r="CB353" s="807"/>
      <c r="CC353" s="807"/>
      <c r="CD353" s="807"/>
      <c r="CE353" s="807"/>
      <c r="CF353" s="807"/>
      <c r="CG353" s="807"/>
      <c r="CH353" s="807"/>
      <c r="CI353" s="807"/>
      <c r="CJ353" s="807"/>
      <c r="CK353" s="807"/>
      <c r="CL353" s="807"/>
      <c r="CM353" s="807"/>
      <c r="CN353" s="807"/>
      <c r="CO353" s="807"/>
      <c r="CP353" s="807"/>
      <c r="CQ353" s="807"/>
      <c r="CR353" s="807"/>
      <c r="CS353" s="807"/>
      <c r="CT353" s="807"/>
      <c r="CU353" s="807"/>
      <c r="CV353" s="807"/>
      <c r="CW353" s="807"/>
      <c r="CX353" s="807"/>
      <c r="CY353" s="807"/>
      <c r="CZ353" s="807"/>
      <c r="DA353" s="807"/>
      <c r="DB353" s="807"/>
      <c r="DC353" s="807"/>
      <c r="DD353" s="807"/>
      <c r="DE353" s="807"/>
      <c r="DF353" s="807"/>
      <c r="DG353" s="807"/>
      <c r="DH353" s="807"/>
      <c r="DI353" s="807"/>
      <c r="DJ353" s="807"/>
      <c r="DK353" s="807"/>
      <c r="DL353" s="807"/>
      <c r="DM353" s="807"/>
      <c r="DN353" s="807"/>
      <c r="DO353" s="807"/>
      <c r="DP353" s="807"/>
      <c r="DQ353" s="807"/>
      <c r="DR353" s="807"/>
      <c r="DS353" s="807"/>
      <c r="DT353" s="807"/>
      <c r="DU353" s="807"/>
      <c r="DV353" s="807"/>
      <c r="DW353" s="807"/>
      <c r="DX353" s="807"/>
      <c r="DY353" s="807"/>
      <c r="DZ353" s="807"/>
      <c r="EA353" s="807"/>
      <c r="EB353" s="807"/>
      <c r="EC353" s="807"/>
      <c r="ED353" s="807"/>
      <c r="EE353" s="807"/>
      <c r="EF353" s="807"/>
      <c r="EG353" s="807"/>
      <c r="EH353" s="807"/>
      <c r="EI353" s="807"/>
      <c r="EJ353" s="807"/>
      <c r="EK353" s="807"/>
      <c r="EL353" s="807"/>
      <c r="EM353" s="807"/>
      <c r="EN353" s="807"/>
      <c r="EO353" s="807"/>
      <c r="EP353" s="807"/>
      <c r="EQ353" s="807"/>
      <c r="ER353" s="807"/>
      <c r="ES353" s="807"/>
      <c r="ET353" s="807"/>
      <c r="EU353" s="807"/>
      <c r="EV353" s="807"/>
      <c r="EW353" s="807"/>
      <c r="EX353" s="807"/>
      <c r="EY353" s="807"/>
      <c r="EZ353" s="807"/>
      <c r="FA353" s="807"/>
      <c r="FB353" s="807"/>
      <c r="FC353" s="807"/>
      <c r="FD353" s="807"/>
      <c r="FE353" s="807"/>
      <c r="FF353" s="807"/>
      <c r="FG353" s="807"/>
      <c r="FH353" s="807"/>
      <c r="FI353" s="807"/>
      <c r="FJ353" s="807"/>
      <c r="FK353" s="807"/>
      <c r="FL353" s="807"/>
      <c r="FM353" s="807"/>
      <c r="FN353" s="807"/>
      <c r="FO353" s="807"/>
      <c r="FP353" s="807"/>
      <c r="FQ353" s="807"/>
      <c r="FR353" s="807"/>
      <c r="FS353" s="807"/>
      <c r="FT353" s="807"/>
      <c r="FU353" s="807"/>
      <c r="FV353" s="807"/>
      <c r="FW353" s="807"/>
      <c r="FX353" s="807"/>
      <c r="FY353" s="807"/>
      <c r="FZ353" s="807"/>
      <c r="GA353" s="807"/>
      <c r="GB353" s="807"/>
      <c r="GC353" s="807"/>
      <c r="GD353" s="807"/>
      <c r="GE353" s="807"/>
      <c r="GF353" s="807"/>
      <c r="GG353" s="807"/>
      <c r="GH353" s="807"/>
      <c r="GI353" s="807"/>
      <c r="GJ353" s="807"/>
      <c r="GK353" s="807"/>
      <c r="GL353" s="807"/>
      <c r="GM353" s="807"/>
      <c r="GN353" s="807"/>
      <c r="GO353" s="807"/>
      <c r="GP353" s="807"/>
      <c r="GQ353" s="807"/>
      <c r="GR353" s="807"/>
      <c r="GS353" s="807"/>
      <c r="GT353" s="807"/>
      <c r="GU353" s="807"/>
      <c r="GV353" s="807"/>
      <c r="GW353" s="807"/>
      <c r="GX353" s="807"/>
      <c r="GY353" s="807"/>
      <c r="GZ353" s="807"/>
      <c r="HA353" s="807"/>
    </row>
    <row r="354" spans="1:209" ht="30" x14ac:dyDescent="0.25">
      <c r="B354" s="1172" t="s">
        <v>515</v>
      </c>
      <c r="C354" s="36">
        <f>'2 уровень'!F1305</f>
        <v>0</v>
      </c>
      <c r="D354" s="36">
        <f>'2 уровень'!G1305</f>
        <v>0</v>
      </c>
      <c r="E354" s="36">
        <f>'2 уровень'!H1305</f>
        <v>0</v>
      </c>
      <c r="F354" s="812"/>
      <c r="G354" s="828"/>
      <c r="H354" s="828"/>
      <c r="I354" s="822"/>
      <c r="J354" s="822"/>
      <c r="K354" s="822"/>
      <c r="L354" s="822"/>
      <c r="M354" s="822"/>
      <c r="N354" s="822"/>
      <c r="O354" s="821"/>
      <c r="P354" s="821"/>
      <c r="Q354" s="821"/>
      <c r="R354" s="821"/>
      <c r="S354" s="821"/>
      <c r="T354" s="821"/>
      <c r="U354" s="821"/>
      <c r="V354" s="821"/>
      <c r="W354" s="821"/>
      <c r="X354" s="821"/>
      <c r="Y354" s="821"/>
      <c r="Z354" s="821"/>
      <c r="AA354" s="821"/>
      <c r="AB354" s="821"/>
      <c r="AC354" s="3624"/>
      <c r="AD354" s="821"/>
      <c r="AE354" s="821"/>
      <c r="AF354" s="821"/>
      <c r="AG354" s="821"/>
      <c r="AH354" s="2332"/>
      <c r="AI354" s="821"/>
      <c r="AJ354" s="821"/>
      <c r="AK354" s="36"/>
      <c r="AL354" s="36"/>
      <c r="AM354" s="36"/>
      <c r="AN354" s="1837"/>
      <c r="AO354" s="1837"/>
      <c r="AP354" s="1424"/>
      <c r="AQ354" s="1424"/>
      <c r="AR354" s="807"/>
      <c r="AS354" s="807"/>
      <c r="AT354" s="807"/>
      <c r="AU354" s="807"/>
      <c r="AV354" s="807"/>
      <c r="AW354" s="807"/>
      <c r="AX354" s="807"/>
      <c r="AY354" s="807"/>
      <c r="AZ354" s="807"/>
      <c r="BA354" s="807"/>
      <c r="BB354" s="807"/>
      <c r="BC354" s="807"/>
      <c r="BD354" s="807"/>
      <c r="BE354" s="807"/>
      <c r="BF354" s="807"/>
      <c r="BG354" s="807"/>
      <c r="BH354" s="807"/>
      <c r="BI354" s="807"/>
      <c r="BJ354" s="807"/>
      <c r="BK354" s="807"/>
      <c r="BL354" s="807"/>
      <c r="BM354" s="807"/>
      <c r="BN354" s="807"/>
      <c r="BO354" s="807"/>
      <c r="BP354" s="807"/>
      <c r="BQ354" s="807"/>
      <c r="BR354" s="807"/>
      <c r="BS354" s="807"/>
      <c r="BT354" s="807"/>
      <c r="BU354" s="807"/>
      <c r="BV354" s="807"/>
      <c r="BW354" s="807"/>
      <c r="BX354" s="807"/>
      <c r="BY354" s="807"/>
      <c r="BZ354" s="807"/>
      <c r="CA354" s="807"/>
      <c r="CB354" s="807"/>
      <c r="CC354" s="807"/>
      <c r="CD354" s="807"/>
      <c r="CE354" s="807"/>
      <c r="CF354" s="807"/>
      <c r="CG354" s="807"/>
      <c r="CH354" s="807"/>
      <c r="CI354" s="807"/>
      <c r="CJ354" s="807"/>
      <c r="CK354" s="807"/>
      <c r="CL354" s="807"/>
      <c r="CM354" s="807"/>
      <c r="CN354" s="807"/>
      <c r="CO354" s="807"/>
      <c r="CP354" s="807"/>
      <c r="CQ354" s="807"/>
      <c r="CR354" s="807"/>
      <c r="CS354" s="807"/>
      <c r="CT354" s="807"/>
      <c r="CU354" s="807"/>
      <c r="CV354" s="807"/>
      <c r="CW354" s="807"/>
      <c r="CX354" s="807"/>
      <c r="CY354" s="807"/>
      <c r="CZ354" s="807"/>
      <c r="DA354" s="807"/>
      <c r="DB354" s="807"/>
      <c r="DC354" s="807"/>
      <c r="DD354" s="807"/>
      <c r="DE354" s="807"/>
      <c r="DF354" s="807"/>
      <c r="DG354" s="807"/>
      <c r="DH354" s="807"/>
      <c r="DI354" s="807"/>
      <c r="DJ354" s="807"/>
      <c r="DK354" s="807"/>
      <c r="DL354" s="807"/>
      <c r="DM354" s="807"/>
      <c r="DN354" s="807"/>
      <c r="DO354" s="807"/>
      <c r="DP354" s="807"/>
      <c r="DQ354" s="807"/>
      <c r="DR354" s="807"/>
      <c r="DS354" s="807"/>
      <c r="DT354" s="807"/>
      <c r="DU354" s="807"/>
      <c r="DV354" s="807"/>
      <c r="DW354" s="807"/>
      <c r="DX354" s="807"/>
      <c r="DY354" s="807"/>
      <c r="DZ354" s="807"/>
      <c r="EA354" s="807"/>
      <c r="EB354" s="807"/>
      <c r="EC354" s="807"/>
      <c r="ED354" s="807"/>
      <c r="EE354" s="807"/>
      <c r="EF354" s="807"/>
      <c r="EG354" s="807"/>
      <c r="EH354" s="807"/>
      <c r="EI354" s="807"/>
      <c r="EJ354" s="807"/>
      <c r="EK354" s="807"/>
      <c r="EL354" s="807"/>
      <c r="EM354" s="807"/>
      <c r="EN354" s="807"/>
      <c r="EO354" s="807"/>
      <c r="EP354" s="807"/>
      <c r="EQ354" s="807"/>
      <c r="ER354" s="807"/>
      <c r="ES354" s="807"/>
      <c r="ET354" s="807"/>
      <c r="EU354" s="807"/>
      <c r="EV354" s="807"/>
      <c r="EW354" s="807"/>
      <c r="EX354" s="807"/>
      <c r="EY354" s="807"/>
      <c r="EZ354" s="807"/>
      <c r="FA354" s="807"/>
      <c r="FB354" s="807"/>
      <c r="FC354" s="807"/>
      <c r="FD354" s="807"/>
      <c r="FE354" s="807"/>
      <c r="FF354" s="807"/>
      <c r="FG354" s="807"/>
      <c r="FH354" s="807"/>
      <c r="FI354" s="807"/>
      <c r="FJ354" s="807"/>
      <c r="FK354" s="807"/>
      <c r="FL354" s="807"/>
      <c r="FM354" s="807"/>
      <c r="FN354" s="807"/>
      <c r="FO354" s="807"/>
      <c r="FP354" s="807"/>
      <c r="FQ354" s="807"/>
      <c r="FR354" s="807"/>
      <c r="FS354" s="807"/>
      <c r="FT354" s="807"/>
      <c r="FU354" s="807"/>
      <c r="FV354" s="807"/>
      <c r="FW354" s="807"/>
      <c r="FX354" s="807"/>
      <c r="FY354" s="807"/>
      <c r="FZ354" s="807"/>
      <c r="GA354" s="807"/>
      <c r="GB354" s="807"/>
      <c r="GC354" s="807"/>
      <c r="GD354" s="807"/>
      <c r="GE354" s="807"/>
      <c r="GF354" s="807"/>
      <c r="GG354" s="807"/>
      <c r="GH354" s="807"/>
      <c r="GI354" s="807"/>
      <c r="GJ354" s="807"/>
      <c r="GK354" s="807"/>
      <c r="GL354" s="807"/>
      <c r="GM354" s="807"/>
      <c r="GN354" s="807"/>
      <c r="GO354" s="807"/>
      <c r="GP354" s="807"/>
      <c r="GQ354" s="807"/>
      <c r="GR354" s="807"/>
      <c r="GS354" s="807"/>
      <c r="GT354" s="807"/>
      <c r="GU354" s="807"/>
      <c r="GV354" s="807"/>
      <c r="GW354" s="807"/>
      <c r="GX354" s="807"/>
      <c r="GY354" s="807"/>
      <c r="GZ354" s="807"/>
      <c r="HA354" s="807"/>
    </row>
    <row r="355" spans="1:209" ht="60" x14ac:dyDescent="0.25">
      <c r="A355" s="25">
        <v>1</v>
      </c>
      <c r="B355" s="2959" t="s">
        <v>443</v>
      </c>
      <c r="C355" s="36">
        <f>'2 уровень'!F1306</f>
        <v>1999</v>
      </c>
      <c r="D355" s="36">
        <f>'2 уровень'!G1306</f>
        <v>1999</v>
      </c>
      <c r="E355" s="36">
        <f>'2 уровень'!H1306</f>
        <v>1407</v>
      </c>
      <c r="F355" s="812">
        <f>'2 уровень'!I1306</f>
        <v>70.385192596298154</v>
      </c>
      <c r="G355" s="828">
        <f>'2 уровень'!J1306</f>
        <v>0</v>
      </c>
      <c r="H355" s="828">
        <f>'2 уровень'!K1306</f>
        <v>0</v>
      </c>
      <c r="I355" s="822">
        <f>'2 уровень'!L1306</f>
        <v>0</v>
      </c>
      <c r="J355" s="822">
        <f>'2 уровень'!M1306</f>
        <v>0</v>
      </c>
      <c r="K355" s="822">
        <f>'2 уровень'!N1306</f>
        <v>0</v>
      </c>
      <c r="L355" s="822">
        <f>'2 уровень'!O1306</f>
        <v>0</v>
      </c>
      <c r="M355" s="822">
        <f>'2 уровень'!P1306</f>
        <v>0</v>
      </c>
      <c r="N355" s="822">
        <f>'2 уровень'!Q1306</f>
        <v>0</v>
      </c>
      <c r="O355" s="821">
        <f>'2 уровень'!R1306</f>
        <v>0</v>
      </c>
      <c r="P355" s="821">
        <f>'2 уровень'!S1306</f>
        <v>0</v>
      </c>
      <c r="Q355" s="821">
        <f>'2 уровень'!T1306</f>
        <v>0</v>
      </c>
      <c r="R355" s="821">
        <f>'2 уровень'!U1306</f>
        <v>0</v>
      </c>
      <c r="S355" s="821">
        <f>'2 уровень'!V1306</f>
        <v>0</v>
      </c>
      <c r="T355" s="821">
        <f>'2 уровень'!W1306</f>
        <v>0</v>
      </c>
      <c r="U355" s="821">
        <f>'2 уровень'!X1306</f>
        <v>0</v>
      </c>
      <c r="V355" s="821">
        <f>'2 уровень'!Y1306</f>
        <v>0</v>
      </c>
      <c r="W355" s="821">
        <f>'2 уровень'!Z1306</f>
        <v>0</v>
      </c>
      <c r="X355" s="821">
        <f>'2 уровень'!AA1306</f>
        <v>0</v>
      </c>
      <c r="Y355" s="821">
        <f>'2 уровень'!AB1306</f>
        <v>0</v>
      </c>
      <c r="Z355" s="821">
        <f>'2 уровень'!AC1306</f>
        <v>0</v>
      </c>
      <c r="AA355" s="821">
        <f>'2 уровень'!AD1306</f>
        <v>0</v>
      </c>
      <c r="AB355" s="821">
        <f>'2 уровень'!AE1306</f>
        <v>0</v>
      </c>
      <c r="AC355" s="3624">
        <f>'2 уровень'!AF1306</f>
        <v>0</v>
      </c>
      <c r="AD355" s="821">
        <f>'2 уровень'!AG1306</f>
        <v>0</v>
      </c>
      <c r="AE355" s="821">
        <f>'2 уровень'!AH1306</f>
        <v>0</v>
      </c>
      <c r="AF355" s="821">
        <f>'2 уровень'!AI1306</f>
        <v>0</v>
      </c>
      <c r="AG355" s="821">
        <f>'2 уровень'!AJ1306</f>
        <v>0</v>
      </c>
      <c r="AH355" s="2332">
        <f>'2 уровень'!AK1306</f>
        <v>0</v>
      </c>
      <c r="AI355" s="821"/>
      <c r="AJ355" s="821"/>
      <c r="AK355" s="36" t="e">
        <f>'2 уровень'!#REF!</f>
        <v>#REF!</v>
      </c>
      <c r="AL355" s="36" t="e">
        <f>'2 уровень'!#REF!</f>
        <v>#REF!</v>
      </c>
      <c r="AM355" s="36" t="e">
        <f>'2 уровень'!#REF!</f>
        <v>#REF!</v>
      </c>
      <c r="AN355" s="1837"/>
      <c r="AO355" s="1837"/>
      <c r="AP355" s="1424"/>
      <c r="AQ355" s="1424"/>
      <c r="AR355" s="807"/>
      <c r="AS355" s="807"/>
      <c r="AT355" s="807"/>
      <c r="AU355" s="807"/>
      <c r="AV355" s="807"/>
      <c r="AW355" s="807"/>
      <c r="AX355" s="807"/>
      <c r="AY355" s="807"/>
      <c r="AZ355" s="807"/>
      <c r="BA355" s="807"/>
      <c r="BB355" s="807"/>
      <c r="BC355" s="807"/>
      <c r="BD355" s="807"/>
      <c r="BE355" s="807"/>
      <c r="BF355" s="807"/>
      <c r="BG355" s="807"/>
      <c r="BH355" s="807"/>
      <c r="BI355" s="807"/>
      <c r="BJ355" s="807"/>
      <c r="BK355" s="807"/>
      <c r="BL355" s="807"/>
      <c r="BM355" s="807"/>
      <c r="BN355" s="807"/>
      <c r="BO355" s="807"/>
      <c r="BP355" s="807"/>
      <c r="BQ355" s="807"/>
      <c r="BR355" s="807"/>
      <c r="BS355" s="807"/>
      <c r="BT355" s="807"/>
      <c r="BU355" s="807"/>
      <c r="BV355" s="807"/>
      <c r="BW355" s="807"/>
      <c r="BX355" s="807"/>
      <c r="BY355" s="807"/>
      <c r="BZ355" s="807"/>
      <c r="CA355" s="807"/>
      <c r="CB355" s="807"/>
      <c r="CC355" s="807"/>
      <c r="CD355" s="807"/>
      <c r="CE355" s="807"/>
      <c r="CF355" s="807"/>
      <c r="CG355" s="807"/>
      <c r="CH355" s="807"/>
      <c r="CI355" s="807"/>
      <c r="CJ355" s="807"/>
      <c r="CK355" s="807"/>
      <c r="CL355" s="807"/>
      <c r="CM355" s="807"/>
      <c r="CN355" s="807"/>
      <c r="CO355" s="807"/>
      <c r="CP355" s="807"/>
      <c r="CQ355" s="807"/>
      <c r="CR355" s="807"/>
      <c r="CS355" s="807"/>
      <c r="CT355" s="807"/>
      <c r="CU355" s="807"/>
      <c r="CV355" s="807"/>
      <c r="CW355" s="807"/>
      <c r="CX355" s="807"/>
      <c r="CY355" s="807"/>
      <c r="CZ355" s="807"/>
      <c r="DA355" s="807"/>
      <c r="DB355" s="807"/>
      <c r="DC355" s="807"/>
      <c r="DD355" s="807"/>
      <c r="DE355" s="807"/>
      <c r="DF355" s="807"/>
      <c r="DG355" s="807"/>
      <c r="DH355" s="807"/>
      <c r="DI355" s="807"/>
      <c r="DJ355" s="807"/>
      <c r="DK355" s="807"/>
      <c r="DL355" s="807"/>
      <c r="DM355" s="807"/>
      <c r="DN355" s="807"/>
      <c r="DO355" s="807"/>
      <c r="DP355" s="807"/>
      <c r="DQ355" s="807"/>
      <c r="DR355" s="807"/>
      <c r="DS355" s="807"/>
      <c r="DT355" s="807"/>
      <c r="DU355" s="807"/>
      <c r="DV355" s="807"/>
      <c r="DW355" s="807"/>
      <c r="DX355" s="807"/>
      <c r="DY355" s="807"/>
      <c r="DZ355" s="807"/>
      <c r="EA355" s="807"/>
      <c r="EB355" s="807"/>
      <c r="EC355" s="807"/>
      <c r="ED355" s="807"/>
      <c r="EE355" s="807"/>
      <c r="EF355" s="807"/>
      <c r="EG355" s="807"/>
      <c r="EH355" s="807"/>
      <c r="EI355" s="807"/>
      <c r="EJ355" s="807"/>
      <c r="EK355" s="807"/>
      <c r="EL355" s="807"/>
      <c r="EM355" s="807"/>
      <c r="EN355" s="807"/>
      <c r="EO355" s="807"/>
      <c r="EP355" s="807"/>
      <c r="EQ355" s="807"/>
      <c r="ER355" s="807"/>
      <c r="ES355" s="807"/>
      <c r="ET355" s="807"/>
      <c r="EU355" s="807"/>
      <c r="EV355" s="807"/>
      <c r="EW355" s="807"/>
      <c r="EX355" s="807"/>
      <c r="EY355" s="807"/>
      <c r="EZ355" s="807"/>
      <c r="FA355" s="807"/>
      <c r="FB355" s="807"/>
      <c r="FC355" s="807"/>
      <c r="FD355" s="807"/>
      <c r="FE355" s="807"/>
      <c r="FF355" s="807"/>
      <c r="FG355" s="807"/>
      <c r="FH355" s="807"/>
      <c r="FI355" s="807"/>
      <c r="FJ355" s="807"/>
      <c r="FK355" s="807"/>
      <c r="FL355" s="807"/>
      <c r="FM355" s="807"/>
      <c r="FN355" s="807"/>
      <c r="FO355" s="807"/>
      <c r="FP355" s="807"/>
      <c r="FQ355" s="807"/>
      <c r="FR355" s="807"/>
      <c r="FS355" s="807"/>
      <c r="FT355" s="807"/>
      <c r="FU355" s="807"/>
      <c r="FV355" s="807"/>
      <c r="FW355" s="807"/>
      <c r="FX355" s="807"/>
      <c r="FY355" s="807"/>
      <c r="FZ355" s="807"/>
      <c r="GA355" s="807"/>
      <c r="GB355" s="807"/>
      <c r="GC355" s="807"/>
      <c r="GD355" s="807"/>
      <c r="GE355" s="807"/>
      <c r="GF355" s="807"/>
      <c r="GG355" s="807"/>
      <c r="GH355" s="807"/>
      <c r="GI355" s="807"/>
      <c r="GJ355" s="807"/>
      <c r="GK355" s="807"/>
      <c r="GL355" s="807"/>
      <c r="GM355" s="807"/>
      <c r="GN355" s="807"/>
      <c r="GO355" s="807"/>
      <c r="GP355" s="807"/>
      <c r="GQ355" s="807"/>
      <c r="GR355" s="807"/>
      <c r="GS355" s="807"/>
      <c r="GT355" s="807"/>
      <c r="GU355" s="807"/>
      <c r="GV355" s="807"/>
      <c r="GW355" s="807"/>
      <c r="GX355" s="807"/>
      <c r="GY355" s="807"/>
      <c r="GZ355" s="807"/>
      <c r="HA355" s="807"/>
    </row>
    <row r="356" spans="1:209" ht="45" x14ac:dyDescent="0.25">
      <c r="A356" s="25">
        <v>1</v>
      </c>
      <c r="B356" s="1172" t="s">
        <v>444</v>
      </c>
      <c r="C356" s="36">
        <f>'2 уровень'!F1307</f>
        <v>280</v>
      </c>
      <c r="D356" s="36">
        <f>'2 уровень'!G1307</f>
        <v>280</v>
      </c>
      <c r="E356" s="36">
        <f>'2 уровень'!H1307</f>
        <v>378</v>
      </c>
      <c r="F356" s="812">
        <f>'2 уровень'!I1307</f>
        <v>135</v>
      </c>
      <c r="G356" s="828">
        <f>'2 уровень'!J1307</f>
        <v>0</v>
      </c>
      <c r="H356" s="828">
        <f>'2 уровень'!K1307</f>
        <v>0</v>
      </c>
      <c r="I356" s="822">
        <f>'2 уровень'!L1307</f>
        <v>0</v>
      </c>
      <c r="J356" s="822">
        <f>'2 уровень'!M1307</f>
        <v>0</v>
      </c>
      <c r="K356" s="822">
        <f>'2 уровень'!N1307</f>
        <v>0</v>
      </c>
      <c r="L356" s="822">
        <f>'2 уровень'!O1307</f>
        <v>0</v>
      </c>
      <c r="M356" s="822">
        <f>'2 уровень'!P1307</f>
        <v>0</v>
      </c>
      <c r="N356" s="822">
        <f>'2 уровень'!Q1307</f>
        <v>0</v>
      </c>
      <c r="O356" s="821">
        <f>'2 уровень'!R1307</f>
        <v>0</v>
      </c>
      <c r="P356" s="821">
        <f>'2 уровень'!S1307</f>
        <v>0</v>
      </c>
      <c r="Q356" s="821">
        <f>'2 уровень'!T1307</f>
        <v>0</v>
      </c>
      <c r="R356" s="821">
        <f>'2 уровень'!U1307</f>
        <v>0</v>
      </c>
      <c r="S356" s="821">
        <f>'2 уровень'!V1307</f>
        <v>0</v>
      </c>
      <c r="T356" s="821">
        <f>'2 уровень'!W1307</f>
        <v>0</v>
      </c>
      <c r="U356" s="821">
        <f>'2 уровень'!X1307</f>
        <v>0</v>
      </c>
      <c r="V356" s="821">
        <f>'2 уровень'!Y1307</f>
        <v>0</v>
      </c>
      <c r="W356" s="821">
        <f>'2 уровень'!Z1307</f>
        <v>0</v>
      </c>
      <c r="X356" s="821">
        <f>'2 уровень'!AA1307</f>
        <v>0</v>
      </c>
      <c r="Y356" s="821">
        <f>'2 уровень'!AB1307</f>
        <v>0</v>
      </c>
      <c r="Z356" s="821">
        <f>'2 уровень'!AC1307</f>
        <v>0</v>
      </c>
      <c r="AA356" s="821">
        <f>'2 уровень'!AD1307</f>
        <v>0</v>
      </c>
      <c r="AB356" s="821">
        <f>'2 уровень'!AE1307</f>
        <v>0</v>
      </c>
      <c r="AC356" s="3624">
        <f>'2 уровень'!AF1307</f>
        <v>0</v>
      </c>
      <c r="AD356" s="821">
        <f>'2 уровень'!AG1307</f>
        <v>0</v>
      </c>
      <c r="AE356" s="821">
        <f>'2 уровень'!AH1307</f>
        <v>0</v>
      </c>
      <c r="AF356" s="821">
        <f>'2 уровень'!AI1307</f>
        <v>0</v>
      </c>
      <c r="AG356" s="821">
        <f>'2 уровень'!AJ1307</f>
        <v>0</v>
      </c>
      <c r="AH356" s="2332">
        <f>'2 уровень'!AK1307</f>
        <v>0</v>
      </c>
      <c r="AI356" s="821"/>
      <c r="AJ356" s="821"/>
      <c r="AK356" s="36" t="e">
        <f>'2 уровень'!#REF!</f>
        <v>#REF!</v>
      </c>
      <c r="AL356" s="36" t="e">
        <f>'2 уровень'!#REF!</f>
        <v>#REF!</v>
      </c>
      <c r="AM356" s="36" t="e">
        <f>'2 уровень'!#REF!</f>
        <v>#REF!</v>
      </c>
      <c r="AN356" s="1837"/>
      <c r="AO356" s="1837"/>
      <c r="AP356" s="1424"/>
      <c r="AQ356" s="1424"/>
      <c r="AR356" s="807"/>
      <c r="AS356" s="807"/>
      <c r="AT356" s="807"/>
      <c r="AU356" s="807"/>
      <c r="AV356" s="807"/>
      <c r="AW356" s="807"/>
      <c r="AX356" s="807"/>
      <c r="AY356" s="807"/>
      <c r="AZ356" s="807"/>
      <c r="BA356" s="807"/>
      <c r="BB356" s="807"/>
      <c r="BC356" s="807"/>
      <c r="BD356" s="807"/>
      <c r="BE356" s="807"/>
      <c r="BF356" s="807"/>
      <c r="BG356" s="807"/>
      <c r="BH356" s="807"/>
      <c r="BI356" s="807"/>
      <c r="BJ356" s="807"/>
      <c r="BK356" s="807"/>
      <c r="BL356" s="807"/>
      <c r="BM356" s="807"/>
      <c r="BN356" s="807"/>
      <c r="BO356" s="807"/>
      <c r="BP356" s="807"/>
      <c r="BQ356" s="807"/>
      <c r="BR356" s="807"/>
      <c r="BS356" s="807"/>
      <c r="BT356" s="807"/>
      <c r="BU356" s="807"/>
      <c r="BV356" s="807"/>
      <c r="BW356" s="807"/>
      <c r="BX356" s="807"/>
      <c r="BY356" s="807"/>
      <c r="BZ356" s="807"/>
      <c r="CA356" s="807"/>
      <c r="CB356" s="807"/>
      <c r="CC356" s="807"/>
      <c r="CD356" s="807"/>
      <c r="CE356" s="807"/>
      <c r="CF356" s="807"/>
      <c r="CG356" s="807"/>
      <c r="CH356" s="807"/>
      <c r="CI356" s="807"/>
      <c r="CJ356" s="807"/>
      <c r="CK356" s="807"/>
      <c r="CL356" s="807"/>
      <c r="CM356" s="807"/>
      <c r="CN356" s="807"/>
      <c r="CO356" s="807"/>
      <c r="CP356" s="807"/>
      <c r="CQ356" s="807"/>
      <c r="CR356" s="807"/>
      <c r="CS356" s="807"/>
      <c r="CT356" s="807"/>
      <c r="CU356" s="807"/>
      <c r="CV356" s="807"/>
      <c r="CW356" s="807"/>
      <c r="CX356" s="807"/>
      <c r="CY356" s="807"/>
      <c r="CZ356" s="807"/>
      <c r="DA356" s="807"/>
      <c r="DB356" s="807"/>
      <c r="DC356" s="807"/>
      <c r="DD356" s="807"/>
      <c r="DE356" s="807"/>
      <c r="DF356" s="807"/>
      <c r="DG356" s="807"/>
      <c r="DH356" s="807"/>
      <c r="DI356" s="807"/>
      <c r="DJ356" s="807"/>
      <c r="DK356" s="807"/>
      <c r="DL356" s="807"/>
      <c r="DM356" s="807"/>
      <c r="DN356" s="807"/>
      <c r="DO356" s="807"/>
      <c r="DP356" s="807"/>
      <c r="DQ356" s="807"/>
      <c r="DR356" s="807"/>
      <c r="DS356" s="807"/>
      <c r="DT356" s="807"/>
      <c r="DU356" s="807"/>
      <c r="DV356" s="807"/>
      <c r="DW356" s="807"/>
      <c r="DX356" s="807"/>
      <c r="DY356" s="807"/>
      <c r="DZ356" s="807"/>
      <c r="EA356" s="807"/>
      <c r="EB356" s="807"/>
      <c r="EC356" s="807"/>
      <c r="ED356" s="807"/>
      <c r="EE356" s="807"/>
      <c r="EF356" s="807"/>
      <c r="EG356" s="807"/>
      <c r="EH356" s="807"/>
      <c r="EI356" s="807"/>
      <c r="EJ356" s="807"/>
      <c r="EK356" s="807"/>
      <c r="EL356" s="807"/>
      <c r="EM356" s="807"/>
      <c r="EN356" s="807"/>
      <c r="EO356" s="807"/>
      <c r="EP356" s="807"/>
      <c r="EQ356" s="807"/>
      <c r="ER356" s="807"/>
      <c r="ES356" s="807"/>
      <c r="ET356" s="807"/>
      <c r="EU356" s="807"/>
      <c r="EV356" s="807"/>
      <c r="EW356" s="807"/>
      <c r="EX356" s="807"/>
      <c r="EY356" s="807"/>
      <c r="EZ356" s="807"/>
      <c r="FA356" s="807"/>
      <c r="FB356" s="807"/>
      <c r="FC356" s="807"/>
      <c r="FD356" s="807"/>
      <c r="FE356" s="807"/>
      <c r="FF356" s="807"/>
      <c r="FG356" s="807"/>
      <c r="FH356" s="807"/>
      <c r="FI356" s="807"/>
      <c r="FJ356" s="807"/>
      <c r="FK356" s="807"/>
      <c r="FL356" s="807"/>
      <c r="FM356" s="807"/>
      <c r="FN356" s="807"/>
      <c r="FO356" s="807"/>
      <c r="FP356" s="807"/>
      <c r="FQ356" s="807"/>
      <c r="FR356" s="807"/>
      <c r="FS356" s="807"/>
      <c r="FT356" s="807"/>
      <c r="FU356" s="807"/>
      <c r="FV356" s="807"/>
      <c r="FW356" s="807"/>
      <c r="FX356" s="807"/>
      <c r="FY356" s="807"/>
      <c r="FZ356" s="807"/>
      <c r="GA356" s="807"/>
      <c r="GB356" s="807"/>
      <c r="GC356" s="807"/>
      <c r="GD356" s="807"/>
      <c r="GE356" s="807"/>
      <c r="GF356" s="807"/>
      <c r="GG356" s="807"/>
      <c r="GH356" s="807"/>
      <c r="GI356" s="807"/>
      <c r="GJ356" s="807"/>
      <c r="GK356" s="807"/>
      <c r="GL356" s="807"/>
      <c r="GM356" s="807"/>
      <c r="GN356" s="807"/>
      <c r="GO356" s="807"/>
      <c r="GP356" s="807"/>
      <c r="GQ356" s="807"/>
      <c r="GR356" s="807"/>
      <c r="GS356" s="807"/>
      <c r="GT356" s="807"/>
      <c r="GU356" s="807"/>
      <c r="GV356" s="807"/>
      <c r="GW356" s="807"/>
      <c r="GX356" s="807"/>
      <c r="GY356" s="807"/>
      <c r="GZ356" s="807"/>
      <c r="HA356" s="807"/>
    </row>
    <row r="357" spans="1:209" ht="29.25" x14ac:dyDescent="0.25">
      <c r="A357" s="25">
        <v>1</v>
      </c>
      <c r="B357" s="3027" t="s">
        <v>405</v>
      </c>
      <c r="C357" s="28">
        <f>'2 уровень'!F1308</f>
        <v>679</v>
      </c>
      <c r="D357" s="28">
        <f>'2 уровень'!G1308</f>
        <v>679</v>
      </c>
      <c r="E357" s="28">
        <f>'2 уровень'!H1308</f>
        <v>484</v>
      </c>
      <c r="F357" s="810">
        <f>'2 уровень'!I1308</f>
        <v>71.281296023564067</v>
      </c>
      <c r="G357" s="828">
        <f>'2 уровень'!J1308</f>
        <v>0</v>
      </c>
      <c r="H357" s="828">
        <f>'2 уровень'!K1308</f>
        <v>0</v>
      </c>
      <c r="I357" s="822">
        <f>'2 уровень'!L1308</f>
        <v>0</v>
      </c>
      <c r="J357" s="822">
        <f>'2 уровень'!M1308</f>
        <v>0</v>
      </c>
      <c r="K357" s="822">
        <f>'2 уровень'!N1308</f>
        <v>0</v>
      </c>
      <c r="L357" s="822">
        <f>'2 уровень'!O1308</f>
        <v>0</v>
      </c>
      <c r="M357" s="822">
        <f>'2 уровень'!P1308</f>
        <v>0</v>
      </c>
      <c r="N357" s="822">
        <f>'2 уровень'!Q1308</f>
        <v>0</v>
      </c>
      <c r="O357" s="821">
        <f>'2 уровень'!R1308</f>
        <v>0</v>
      </c>
      <c r="P357" s="821">
        <f>'2 уровень'!S1308</f>
        <v>0</v>
      </c>
      <c r="Q357" s="821">
        <f>'2 уровень'!T1308</f>
        <v>0</v>
      </c>
      <c r="R357" s="821">
        <f>'2 уровень'!U1308</f>
        <v>0</v>
      </c>
      <c r="S357" s="821">
        <f>'2 уровень'!V1308</f>
        <v>0</v>
      </c>
      <c r="T357" s="821">
        <f>'2 уровень'!W1308</f>
        <v>0</v>
      </c>
      <c r="U357" s="821">
        <f>'2 уровень'!X1308</f>
        <v>0</v>
      </c>
      <c r="V357" s="821">
        <f>'2 уровень'!Y1308</f>
        <v>0</v>
      </c>
      <c r="W357" s="821">
        <f>'2 уровень'!Z1308</f>
        <v>0</v>
      </c>
      <c r="X357" s="821">
        <f>'2 уровень'!AA1308</f>
        <v>0</v>
      </c>
      <c r="Y357" s="821">
        <f>'2 уровень'!AB1308</f>
        <v>0</v>
      </c>
      <c r="Z357" s="821">
        <f>'2 уровень'!AC1308</f>
        <v>0</v>
      </c>
      <c r="AA357" s="821">
        <f>'2 уровень'!AD1308</f>
        <v>0</v>
      </c>
      <c r="AB357" s="821">
        <f>'2 уровень'!AE1308</f>
        <v>0</v>
      </c>
      <c r="AC357" s="3624">
        <f>'2 уровень'!AF1308</f>
        <v>0</v>
      </c>
      <c r="AD357" s="821">
        <f>'2 уровень'!AG1308</f>
        <v>0</v>
      </c>
      <c r="AE357" s="821">
        <f>'2 уровень'!AH1308</f>
        <v>0</v>
      </c>
      <c r="AF357" s="821">
        <f>'2 уровень'!AI1308</f>
        <v>0</v>
      </c>
      <c r="AG357" s="821">
        <f>'2 уровень'!AJ1308</f>
        <v>0</v>
      </c>
      <c r="AH357" s="2332">
        <f>'2 уровень'!AK1308</f>
        <v>0</v>
      </c>
      <c r="AI357" s="821"/>
      <c r="AJ357" s="821"/>
      <c r="AK357" s="36" t="e">
        <f>'2 уровень'!#REF!</f>
        <v>#REF!</v>
      </c>
      <c r="AL357" s="36" t="e">
        <f>'2 уровень'!#REF!</f>
        <v>#REF!</v>
      </c>
      <c r="AM357" s="36" t="e">
        <f>'2 уровень'!#REF!</f>
        <v>#REF!</v>
      </c>
      <c r="AN357" s="1837"/>
      <c r="AO357" s="1837"/>
      <c r="AP357" s="1424"/>
      <c r="AQ357" s="1424"/>
      <c r="AR357" s="807"/>
      <c r="AS357" s="807"/>
      <c r="AT357" s="807"/>
      <c r="AU357" s="807"/>
      <c r="AV357" s="807"/>
      <c r="AW357" s="807"/>
      <c r="AX357" s="807"/>
      <c r="AY357" s="807"/>
      <c r="AZ357" s="807"/>
      <c r="BA357" s="807"/>
      <c r="BB357" s="807"/>
      <c r="BC357" s="807"/>
      <c r="BD357" s="807"/>
      <c r="BE357" s="807"/>
      <c r="BF357" s="807"/>
      <c r="BG357" s="807"/>
      <c r="BH357" s="807"/>
      <c r="BI357" s="807"/>
      <c r="BJ357" s="807"/>
      <c r="BK357" s="807"/>
      <c r="BL357" s="807"/>
      <c r="BM357" s="807"/>
      <c r="BN357" s="807"/>
      <c r="BO357" s="807"/>
      <c r="BP357" s="807"/>
      <c r="BQ357" s="807"/>
      <c r="BR357" s="807"/>
      <c r="BS357" s="807"/>
      <c r="BT357" s="807"/>
      <c r="BU357" s="807"/>
      <c r="BV357" s="807"/>
      <c r="BW357" s="807"/>
      <c r="BX357" s="807"/>
      <c r="BY357" s="807"/>
      <c r="BZ357" s="807"/>
      <c r="CA357" s="807"/>
      <c r="CB357" s="807"/>
      <c r="CC357" s="807"/>
      <c r="CD357" s="807"/>
      <c r="CE357" s="807"/>
      <c r="CF357" s="807"/>
      <c r="CG357" s="807"/>
      <c r="CH357" s="807"/>
      <c r="CI357" s="807"/>
      <c r="CJ357" s="807"/>
      <c r="CK357" s="807"/>
      <c r="CL357" s="807"/>
      <c r="CM357" s="807"/>
      <c r="CN357" s="807"/>
      <c r="CO357" s="807"/>
      <c r="CP357" s="807"/>
      <c r="CQ357" s="807"/>
      <c r="CR357" s="807"/>
      <c r="CS357" s="807"/>
      <c r="CT357" s="807"/>
      <c r="CU357" s="807"/>
      <c r="CV357" s="807"/>
      <c r="CW357" s="807"/>
      <c r="CX357" s="807"/>
      <c r="CY357" s="807"/>
      <c r="CZ357" s="807"/>
      <c r="DA357" s="807"/>
      <c r="DB357" s="807"/>
      <c r="DC357" s="807"/>
      <c r="DD357" s="807"/>
      <c r="DE357" s="807"/>
      <c r="DF357" s="807"/>
      <c r="DG357" s="807"/>
      <c r="DH357" s="807"/>
      <c r="DI357" s="807"/>
      <c r="DJ357" s="807"/>
      <c r="DK357" s="807"/>
      <c r="DL357" s="807"/>
      <c r="DM357" s="807"/>
      <c r="DN357" s="807"/>
      <c r="DO357" s="807"/>
      <c r="DP357" s="807"/>
      <c r="DQ357" s="807"/>
      <c r="DR357" s="807"/>
      <c r="DS357" s="807"/>
      <c r="DT357" s="807"/>
      <c r="DU357" s="807"/>
      <c r="DV357" s="807"/>
      <c r="DW357" s="807"/>
      <c r="DX357" s="807"/>
      <c r="DY357" s="807"/>
      <c r="DZ357" s="807"/>
      <c r="EA357" s="807"/>
      <c r="EB357" s="807"/>
      <c r="EC357" s="807"/>
      <c r="ED357" s="807"/>
      <c r="EE357" s="807"/>
      <c r="EF357" s="807"/>
      <c r="EG357" s="807"/>
      <c r="EH357" s="807"/>
      <c r="EI357" s="807"/>
      <c r="EJ357" s="807"/>
      <c r="EK357" s="807"/>
      <c r="EL357" s="807"/>
      <c r="EM357" s="807"/>
      <c r="EN357" s="807"/>
      <c r="EO357" s="807"/>
      <c r="EP357" s="807"/>
      <c r="EQ357" s="807"/>
      <c r="ER357" s="807"/>
      <c r="ES357" s="807"/>
      <c r="ET357" s="807"/>
      <c r="EU357" s="807"/>
      <c r="EV357" s="807"/>
      <c r="EW357" s="807"/>
      <c r="EX357" s="807"/>
      <c r="EY357" s="807"/>
      <c r="EZ357" s="807"/>
      <c r="FA357" s="807"/>
      <c r="FB357" s="807"/>
      <c r="FC357" s="807"/>
      <c r="FD357" s="807"/>
      <c r="FE357" s="807"/>
      <c r="FF357" s="807"/>
      <c r="FG357" s="807"/>
      <c r="FH357" s="807"/>
      <c r="FI357" s="807"/>
      <c r="FJ357" s="807"/>
      <c r="FK357" s="807"/>
      <c r="FL357" s="807"/>
      <c r="FM357" s="807"/>
      <c r="FN357" s="807"/>
      <c r="FO357" s="807"/>
      <c r="FP357" s="807"/>
      <c r="FQ357" s="807"/>
      <c r="FR357" s="807"/>
      <c r="FS357" s="807"/>
      <c r="FT357" s="807"/>
      <c r="FU357" s="807"/>
      <c r="FV357" s="807"/>
      <c r="FW357" s="807"/>
      <c r="FX357" s="807"/>
      <c r="FY357" s="807"/>
      <c r="FZ357" s="807"/>
      <c r="GA357" s="807"/>
      <c r="GB357" s="807"/>
      <c r="GC357" s="807"/>
      <c r="GD357" s="807"/>
      <c r="GE357" s="807"/>
      <c r="GF357" s="807"/>
      <c r="GG357" s="807"/>
      <c r="GH357" s="807"/>
      <c r="GI357" s="807"/>
      <c r="GJ357" s="807"/>
      <c r="GK357" s="807"/>
      <c r="GL357" s="807"/>
      <c r="GM357" s="807"/>
      <c r="GN357" s="807"/>
      <c r="GO357" s="807"/>
      <c r="GP357" s="807"/>
      <c r="GQ357" s="807"/>
      <c r="GR357" s="807"/>
      <c r="GS357" s="807"/>
      <c r="GT357" s="807"/>
      <c r="GU357" s="807"/>
      <c r="GV357" s="807"/>
      <c r="GW357" s="807"/>
      <c r="GX357" s="807"/>
      <c r="GY357" s="807"/>
      <c r="GZ357" s="807"/>
      <c r="HA357" s="807"/>
    </row>
    <row r="358" spans="1:209" x14ac:dyDescent="0.25">
      <c r="A358" s="25">
        <v>1</v>
      </c>
      <c r="B358" s="2968" t="s">
        <v>390</v>
      </c>
      <c r="C358" s="36">
        <f>'2 уровень'!F1309</f>
        <v>0</v>
      </c>
      <c r="D358" s="36">
        <f>'2 уровень'!G1309</f>
        <v>0</v>
      </c>
      <c r="E358" s="36">
        <f>'2 уровень'!H1309</f>
        <v>0</v>
      </c>
      <c r="F358" s="812">
        <f>'2 уровень'!I1309</f>
        <v>0</v>
      </c>
      <c r="G358" s="828">
        <f>'2 уровень'!J1309</f>
        <v>0</v>
      </c>
      <c r="H358" s="828">
        <f>'2 уровень'!K1309</f>
        <v>0</v>
      </c>
      <c r="I358" s="822">
        <f>'2 уровень'!L1309</f>
        <v>0</v>
      </c>
      <c r="J358" s="822">
        <f>'2 уровень'!M1309</f>
        <v>0</v>
      </c>
      <c r="K358" s="822">
        <f>'2 уровень'!N1309</f>
        <v>0</v>
      </c>
      <c r="L358" s="822">
        <f>'2 уровень'!O1309</f>
        <v>0</v>
      </c>
      <c r="M358" s="822">
        <f>'2 уровень'!P1309</f>
        <v>0</v>
      </c>
      <c r="N358" s="822">
        <f>'2 уровень'!Q1309</f>
        <v>0</v>
      </c>
      <c r="O358" s="821">
        <f>'2 уровень'!R1309</f>
        <v>0</v>
      </c>
      <c r="P358" s="821">
        <f>'2 уровень'!S1309</f>
        <v>0</v>
      </c>
      <c r="Q358" s="821">
        <f>'2 уровень'!T1309</f>
        <v>0</v>
      </c>
      <c r="R358" s="821">
        <f>'2 уровень'!U1309</f>
        <v>0</v>
      </c>
      <c r="S358" s="821">
        <f>'2 уровень'!V1309</f>
        <v>0</v>
      </c>
      <c r="T358" s="821">
        <f>'2 уровень'!W1309</f>
        <v>0</v>
      </c>
      <c r="U358" s="821">
        <f>'2 уровень'!X1309</f>
        <v>0</v>
      </c>
      <c r="V358" s="821">
        <f>'2 уровень'!Y1309</f>
        <v>0</v>
      </c>
      <c r="W358" s="821">
        <f>'2 уровень'!Z1309</f>
        <v>0</v>
      </c>
      <c r="X358" s="821">
        <f>'2 уровень'!AA1309</f>
        <v>0</v>
      </c>
      <c r="Y358" s="821">
        <f>'2 уровень'!AB1309</f>
        <v>0</v>
      </c>
      <c r="Z358" s="821">
        <f>'2 уровень'!AC1309</f>
        <v>0</v>
      </c>
      <c r="AA358" s="821">
        <f>'2 уровень'!AD1309</f>
        <v>0</v>
      </c>
      <c r="AB358" s="821">
        <f>'2 уровень'!AE1309</f>
        <v>0</v>
      </c>
      <c r="AC358" s="3624">
        <f>'2 уровень'!AF1309</f>
        <v>0</v>
      </c>
      <c r="AD358" s="821">
        <f>'2 уровень'!AG1309</f>
        <v>0</v>
      </c>
      <c r="AE358" s="821">
        <f>'2 уровень'!AH1309</f>
        <v>0</v>
      </c>
      <c r="AF358" s="821">
        <f>'2 уровень'!AI1309</f>
        <v>0</v>
      </c>
      <c r="AG358" s="821">
        <f>'2 уровень'!AJ1309</f>
        <v>0</v>
      </c>
      <c r="AH358" s="2332">
        <f>'2 уровень'!AK1309</f>
        <v>0</v>
      </c>
      <c r="AI358" s="821"/>
      <c r="AJ358" s="821"/>
      <c r="AK358" s="36" t="e">
        <f>'2 уровень'!#REF!</f>
        <v>#REF!</v>
      </c>
      <c r="AL358" s="36" t="e">
        <f>'2 уровень'!#REF!</f>
        <v>#REF!</v>
      </c>
      <c r="AM358" s="36" t="e">
        <f>'2 уровень'!#REF!</f>
        <v>#REF!</v>
      </c>
      <c r="AN358" s="1837"/>
      <c r="AO358" s="1837"/>
      <c r="AP358" s="1424"/>
      <c r="AQ358" s="1424"/>
      <c r="AR358" s="807"/>
      <c r="AS358" s="807"/>
      <c r="AT358" s="807"/>
      <c r="AU358" s="807"/>
      <c r="AV358" s="807"/>
      <c r="AW358" s="807"/>
      <c r="AX358" s="807"/>
      <c r="AY358" s="807"/>
      <c r="AZ358" s="807"/>
      <c r="BA358" s="807"/>
      <c r="BB358" s="807"/>
      <c r="BC358" s="807"/>
      <c r="BD358" s="807"/>
      <c r="BE358" s="807"/>
      <c r="BF358" s="807"/>
      <c r="BG358" s="807"/>
      <c r="BH358" s="807"/>
      <c r="BI358" s="807"/>
      <c r="BJ358" s="807"/>
      <c r="BK358" s="807"/>
      <c r="BL358" s="807"/>
      <c r="BM358" s="807"/>
      <c r="BN358" s="807"/>
      <c r="BO358" s="807"/>
      <c r="BP358" s="807"/>
      <c r="BQ358" s="807"/>
      <c r="BR358" s="807"/>
      <c r="BS358" s="807"/>
      <c r="BT358" s="807"/>
      <c r="BU358" s="807"/>
      <c r="BV358" s="807"/>
      <c r="BW358" s="807"/>
      <c r="BX358" s="807"/>
      <c r="BY358" s="807"/>
      <c r="BZ358" s="807"/>
      <c r="CA358" s="807"/>
      <c r="CB358" s="807"/>
      <c r="CC358" s="807"/>
      <c r="CD358" s="807"/>
      <c r="CE358" s="807"/>
      <c r="CF358" s="807"/>
      <c r="CG358" s="807"/>
      <c r="CH358" s="807"/>
      <c r="CI358" s="807"/>
      <c r="CJ358" s="807"/>
      <c r="CK358" s="807"/>
      <c r="CL358" s="807"/>
      <c r="CM358" s="807"/>
      <c r="CN358" s="807"/>
      <c r="CO358" s="807"/>
      <c r="CP358" s="807"/>
      <c r="CQ358" s="807"/>
      <c r="CR358" s="807"/>
      <c r="CS358" s="807"/>
      <c r="CT358" s="807"/>
      <c r="CU358" s="807"/>
      <c r="CV358" s="807"/>
      <c r="CW358" s="807"/>
      <c r="CX358" s="807"/>
      <c r="CY358" s="807"/>
      <c r="CZ358" s="807"/>
      <c r="DA358" s="807"/>
      <c r="DB358" s="807"/>
      <c r="DC358" s="807"/>
      <c r="DD358" s="807"/>
      <c r="DE358" s="807"/>
      <c r="DF358" s="807"/>
      <c r="DG358" s="807"/>
      <c r="DH358" s="807"/>
      <c r="DI358" s="807"/>
      <c r="DJ358" s="807"/>
      <c r="DK358" s="807"/>
      <c r="DL358" s="807"/>
      <c r="DM358" s="807"/>
      <c r="DN358" s="807"/>
      <c r="DO358" s="807"/>
      <c r="DP358" s="807"/>
      <c r="DQ358" s="807"/>
      <c r="DR358" s="807"/>
      <c r="DS358" s="807"/>
      <c r="DT358" s="807"/>
      <c r="DU358" s="807"/>
      <c r="DV358" s="807"/>
      <c r="DW358" s="807"/>
      <c r="DX358" s="807"/>
      <c r="DY358" s="807"/>
      <c r="DZ358" s="807"/>
      <c r="EA358" s="807"/>
      <c r="EB358" s="807"/>
      <c r="EC358" s="807"/>
      <c r="ED358" s="807"/>
      <c r="EE358" s="807"/>
      <c r="EF358" s="807"/>
      <c r="EG358" s="807"/>
      <c r="EH358" s="807"/>
      <c r="EI358" s="807"/>
      <c r="EJ358" s="807"/>
      <c r="EK358" s="807"/>
      <c r="EL358" s="807"/>
      <c r="EM358" s="807"/>
      <c r="EN358" s="807"/>
      <c r="EO358" s="807"/>
      <c r="EP358" s="807"/>
      <c r="EQ358" s="807"/>
      <c r="ER358" s="807"/>
      <c r="ES358" s="807"/>
      <c r="ET358" s="807"/>
      <c r="EU358" s="807"/>
      <c r="EV358" s="807"/>
      <c r="EW358" s="807"/>
      <c r="EX358" s="807"/>
      <c r="EY358" s="807"/>
      <c r="EZ358" s="807"/>
      <c r="FA358" s="807"/>
      <c r="FB358" s="807"/>
      <c r="FC358" s="807"/>
      <c r="FD358" s="807"/>
      <c r="FE358" s="807"/>
      <c r="FF358" s="807"/>
      <c r="FG358" s="807"/>
      <c r="FH358" s="807"/>
      <c r="FI358" s="807"/>
      <c r="FJ358" s="807"/>
      <c r="FK358" s="807"/>
      <c r="FL358" s="807"/>
      <c r="FM358" s="807"/>
      <c r="FN358" s="807"/>
      <c r="FO358" s="807"/>
      <c r="FP358" s="807"/>
      <c r="FQ358" s="807"/>
      <c r="FR358" s="807"/>
      <c r="FS358" s="807"/>
      <c r="FT358" s="807"/>
      <c r="FU358" s="807"/>
      <c r="FV358" s="807"/>
      <c r="FW358" s="807"/>
      <c r="FX358" s="807"/>
      <c r="FY358" s="807"/>
      <c r="FZ358" s="807"/>
      <c r="GA358" s="807"/>
      <c r="GB358" s="807"/>
      <c r="GC358" s="807"/>
      <c r="GD358" s="807"/>
      <c r="GE358" s="807"/>
      <c r="GF358" s="807"/>
      <c r="GG358" s="807"/>
      <c r="GH358" s="807"/>
      <c r="GI358" s="807"/>
      <c r="GJ358" s="807"/>
      <c r="GK358" s="807"/>
      <c r="GL358" s="807"/>
      <c r="GM358" s="807"/>
      <c r="GN358" s="807"/>
      <c r="GO358" s="807"/>
      <c r="GP358" s="807"/>
      <c r="GQ358" s="807"/>
      <c r="GR358" s="807"/>
      <c r="GS358" s="807"/>
      <c r="GT358" s="807"/>
      <c r="GU358" s="807"/>
      <c r="GV358" s="807"/>
      <c r="GW358" s="807"/>
      <c r="GX358" s="807"/>
      <c r="GY358" s="807"/>
      <c r="GZ358" s="807"/>
      <c r="HA358" s="807"/>
    </row>
    <row r="359" spans="1:209" ht="30" x14ac:dyDescent="0.25">
      <c r="A359" s="25">
        <v>1</v>
      </c>
      <c r="B359" s="2960" t="s">
        <v>391</v>
      </c>
      <c r="C359" s="36">
        <f>'2 уровень'!F1310</f>
        <v>200</v>
      </c>
      <c r="D359" s="36">
        <f>'2 уровень'!G1310</f>
        <v>200</v>
      </c>
      <c r="E359" s="36">
        <f>'2 уровень'!H1310</f>
        <v>0</v>
      </c>
      <c r="F359" s="812">
        <f>'2 уровень'!I1310</f>
        <v>0</v>
      </c>
      <c r="G359" s="828">
        <f>'2 уровень'!J1310</f>
        <v>0</v>
      </c>
      <c r="H359" s="828">
        <f>'2 уровень'!K1310</f>
        <v>0</v>
      </c>
      <c r="I359" s="822">
        <f>'2 уровень'!L1310</f>
        <v>0</v>
      </c>
      <c r="J359" s="822">
        <f>'2 уровень'!M1310</f>
        <v>0</v>
      </c>
      <c r="K359" s="822">
        <f>'2 уровень'!N1310</f>
        <v>0</v>
      </c>
      <c r="L359" s="822">
        <f>'2 уровень'!O1310</f>
        <v>0</v>
      </c>
      <c r="M359" s="822">
        <f>'2 уровень'!P1310</f>
        <v>0</v>
      </c>
      <c r="N359" s="822">
        <f>'2 уровень'!Q1310</f>
        <v>0</v>
      </c>
      <c r="O359" s="821">
        <f>'2 уровень'!R1310</f>
        <v>0</v>
      </c>
      <c r="P359" s="821">
        <f>'2 уровень'!S1310</f>
        <v>0</v>
      </c>
      <c r="Q359" s="821">
        <f>'2 уровень'!T1310</f>
        <v>0</v>
      </c>
      <c r="R359" s="821">
        <f>'2 уровень'!U1310</f>
        <v>0</v>
      </c>
      <c r="S359" s="821">
        <f>'2 уровень'!V1310</f>
        <v>0</v>
      </c>
      <c r="T359" s="821">
        <f>'2 уровень'!W1310</f>
        <v>0</v>
      </c>
      <c r="U359" s="821">
        <f>'2 уровень'!X1310</f>
        <v>0</v>
      </c>
      <c r="V359" s="821">
        <f>'2 уровень'!Y1310</f>
        <v>0</v>
      </c>
      <c r="W359" s="821">
        <f>'2 уровень'!Z1310</f>
        <v>0</v>
      </c>
      <c r="X359" s="821">
        <f>'2 уровень'!AA1310</f>
        <v>0</v>
      </c>
      <c r="Y359" s="821">
        <f>'2 уровень'!AB1310</f>
        <v>0</v>
      </c>
      <c r="Z359" s="821">
        <f>'2 уровень'!AC1310</f>
        <v>0</v>
      </c>
      <c r="AA359" s="821">
        <f>'2 уровень'!AD1310</f>
        <v>0</v>
      </c>
      <c r="AB359" s="821">
        <f>'2 уровень'!AE1310</f>
        <v>0</v>
      </c>
      <c r="AC359" s="3624">
        <f>'2 уровень'!AF1310</f>
        <v>0</v>
      </c>
      <c r="AD359" s="821">
        <f>'2 уровень'!AG1310</f>
        <v>0</v>
      </c>
      <c r="AE359" s="821">
        <f>'2 уровень'!AH1310</f>
        <v>0</v>
      </c>
      <c r="AF359" s="821">
        <f>'2 уровень'!AI1310</f>
        <v>0</v>
      </c>
      <c r="AG359" s="821">
        <f>'2 уровень'!AJ1310</f>
        <v>0</v>
      </c>
      <c r="AH359" s="2332">
        <f>'2 уровень'!AK1310</f>
        <v>0</v>
      </c>
      <c r="AI359" s="821"/>
      <c r="AJ359" s="821"/>
      <c r="AK359" s="36"/>
      <c r="AL359" s="36"/>
      <c r="AM359" s="36"/>
      <c r="AN359" s="1837"/>
      <c r="AO359" s="1837"/>
      <c r="AP359" s="1424"/>
      <c r="AQ359" s="1424"/>
      <c r="AR359" s="807"/>
      <c r="AS359" s="807"/>
      <c r="AT359" s="807"/>
      <c r="AU359" s="807"/>
      <c r="AV359" s="807"/>
      <c r="AW359" s="807"/>
      <c r="AX359" s="807"/>
      <c r="AY359" s="807"/>
      <c r="AZ359" s="807"/>
      <c r="BA359" s="807"/>
      <c r="BB359" s="807"/>
      <c r="BC359" s="807"/>
      <c r="BD359" s="807"/>
      <c r="BE359" s="807"/>
      <c r="BF359" s="807"/>
      <c r="BG359" s="807"/>
      <c r="BH359" s="807"/>
      <c r="BI359" s="807"/>
      <c r="BJ359" s="807"/>
      <c r="BK359" s="807"/>
      <c r="BL359" s="807"/>
      <c r="BM359" s="807"/>
      <c r="BN359" s="807"/>
      <c r="BO359" s="807"/>
      <c r="BP359" s="807"/>
      <c r="BQ359" s="807"/>
      <c r="BR359" s="807"/>
      <c r="BS359" s="807"/>
      <c r="BT359" s="807"/>
      <c r="BU359" s="807"/>
      <c r="BV359" s="807"/>
      <c r="BW359" s="807"/>
      <c r="BX359" s="807"/>
      <c r="BY359" s="807"/>
      <c r="BZ359" s="807"/>
      <c r="CA359" s="807"/>
      <c r="CB359" s="807"/>
      <c r="CC359" s="807"/>
      <c r="CD359" s="807"/>
      <c r="CE359" s="807"/>
      <c r="CF359" s="807"/>
      <c r="CG359" s="807"/>
      <c r="CH359" s="807"/>
      <c r="CI359" s="807"/>
      <c r="CJ359" s="807"/>
      <c r="CK359" s="807"/>
      <c r="CL359" s="807"/>
      <c r="CM359" s="807"/>
      <c r="CN359" s="807"/>
      <c r="CO359" s="807"/>
      <c r="CP359" s="807"/>
      <c r="CQ359" s="807"/>
      <c r="CR359" s="807"/>
      <c r="CS359" s="807"/>
      <c r="CT359" s="807"/>
      <c r="CU359" s="807"/>
      <c r="CV359" s="807"/>
      <c r="CW359" s="807"/>
      <c r="CX359" s="807"/>
      <c r="CY359" s="807"/>
      <c r="CZ359" s="807"/>
      <c r="DA359" s="807"/>
      <c r="DB359" s="807"/>
      <c r="DC359" s="807"/>
      <c r="DD359" s="807"/>
      <c r="DE359" s="807"/>
      <c r="DF359" s="807"/>
      <c r="DG359" s="807"/>
      <c r="DH359" s="807"/>
      <c r="DI359" s="807"/>
      <c r="DJ359" s="807"/>
      <c r="DK359" s="807"/>
      <c r="DL359" s="807"/>
      <c r="DM359" s="807"/>
      <c r="DN359" s="807"/>
      <c r="DO359" s="807"/>
      <c r="DP359" s="807"/>
      <c r="DQ359" s="807"/>
      <c r="DR359" s="807"/>
      <c r="DS359" s="807"/>
      <c r="DT359" s="807"/>
      <c r="DU359" s="807"/>
      <c r="DV359" s="807"/>
      <c r="DW359" s="807"/>
      <c r="DX359" s="807"/>
      <c r="DY359" s="807"/>
      <c r="DZ359" s="807"/>
      <c r="EA359" s="807"/>
      <c r="EB359" s="807"/>
      <c r="EC359" s="807"/>
      <c r="ED359" s="807"/>
      <c r="EE359" s="807"/>
      <c r="EF359" s="807"/>
      <c r="EG359" s="807"/>
      <c r="EH359" s="807"/>
      <c r="EI359" s="807"/>
      <c r="EJ359" s="807"/>
      <c r="EK359" s="807"/>
      <c r="EL359" s="807"/>
      <c r="EM359" s="807"/>
      <c r="EN359" s="807"/>
      <c r="EO359" s="807"/>
      <c r="EP359" s="807"/>
      <c r="EQ359" s="807"/>
      <c r="ER359" s="807"/>
      <c r="ES359" s="807"/>
      <c r="ET359" s="807"/>
      <c r="EU359" s="807"/>
      <c r="EV359" s="807"/>
      <c r="EW359" s="807"/>
      <c r="EX359" s="807"/>
      <c r="EY359" s="807"/>
      <c r="EZ359" s="807"/>
      <c r="FA359" s="807"/>
      <c r="FB359" s="807"/>
      <c r="FC359" s="807"/>
      <c r="FD359" s="807"/>
      <c r="FE359" s="807"/>
      <c r="FF359" s="807"/>
      <c r="FG359" s="807"/>
      <c r="FH359" s="807"/>
      <c r="FI359" s="807"/>
      <c r="FJ359" s="807"/>
      <c r="FK359" s="807"/>
      <c r="FL359" s="807"/>
      <c r="FM359" s="807"/>
      <c r="FN359" s="807"/>
      <c r="FO359" s="807"/>
      <c r="FP359" s="807"/>
      <c r="FQ359" s="807"/>
      <c r="FR359" s="807"/>
      <c r="FS359" s="807"/>
      <c r="FT359" s="807"/>
      <c r="FU359" s="807"/>
      <c r="FV359" s="807"/>
      <c r="FW359" s="807"/>
      <c r="FX359" s="807"/>
      <c r="FY359" s="807"/>
      <c r="FZ359" s="807"/>
      <c r="GA359" s="807"/>
      <c r="GB359" s="807"/>
      <c r="GC359" s="807"/>
      <c r="GD359" s="807"/>
      <c r="GE359" s="807"/>
      <c r="GF359" s="807"/>
      <c r="GG359" s="807"/>
      <c r="GH359" s="807"/>
      <c r="GI359" s="807"/>
      <c r="GJ359" s="807"/>
      <c r="GK359" s="807"/>
      <c r="GL359" s="807"/>
      <c r="GM359" s="807"/>
      <c r="GN359" s="807"/>
      <c r="GO359" s="807"/>
      <c r="GP359" s="807"/>
      <c r="GQ359" s="807"/>
      <c r="GR359" s="807"/>
      <c r="GS359" s="807"/>
      <c r="GT359" s="807"/>
      <c r="GU359" s="807"/>
      <c r="GV359" s="807"/>
      <c r="GW359" s="807"/>
      <c r="GX359" s="807"/>
      <c r="GY359" s="807"/>
      <c r="GZ359" s="807"/>
      <c r="HA359" s="807"/>
    </row>
    <row r="360" spans="1:209" x14ac:dyDescent="0.25">
      <c r="A360" s="25">
        <v>1</v>
      </c>
      <c r="B360" s="1934" t="s">
        <v>392</v>
      </c>
      <c r="C360" s="36">
        <f>'2 уровень'!F1311</f>
        <v>200</v>
      </c>
      <c r="D360" s="36">
        <f>'2 уровень'!G1311</f>
        <v>200</v>
      </c>
      <c r="E360" s="36">
        <f>'2 уровень'!H1311</f>
        <v>0</v>
      </c>
      <c r="F360" s="812">
        <f>'2 уровень'!I1311</f>
        <v>0</v>
      </c>
      <c r="G360" s="828">
        <f>'2 уровень'!J1311</f>
        <v>0</v>
      </c>
      <c r="H360" s="828">
        <f>'2 уровень'!K1311</f>
        <v>0</v>
      </c>
      <c r="I360" s="822">
        <f>'2 уровень'!L1311</f>
        <v>0</v>
      </c>
      <c r="J360" s="822">
        <f>'2 уровень'!M1311</f>
        <v>0</v>
      </c>
      <c r="K360" s="822">
        <f>'2 уровень'!N1311</f>
        <v>0</v>
      </c>
      <c r="L360" s="822">
        <f>'2 уровень'!O1311</f>
        <v>0</v>
      </c>
      <c r="M360" s="822">
        <f>'2 уровень'!P1311</f>
        <v>0</v>
      </c>
      <c r="N360" s="822">
        <f>'2 уровень'!Q1311</f>
        <v>0</v>
      </c>
      <c r="O360" s="821">
        <f>'2 уровень'!R1311</f>
        <v>0</v>
      </c>
      <c r="P360" s="821">
        <f>'2 уровень'!S1311</f>
        <v>0</v>
      </c>
      <c r="Q360" s="821">
        <f>'2 уровень'!T1311</f>
        <v>0</v>
      </c>
      <c r="R360" s="821">
        <f>'2 уровень'!U1311</f>
        <v>0</v>
      </c>
      <c r="S360" s="821">
        <f>'2 уровень'!V1311</f>
        <v>0</v>
      </c>
      <c r="T360" s="821">
        <f>'2 уровень'!W1311</f>
        <v>0</v>
      </c>
      <c r="U360" s="821">
        <f>'2 уровень'!X1311</f>
        <v>0</v>
      </c>
      <c r="V360" s="821">
        <f>'2 уровень'!Y1311</f>
        <v>0</v>
      </c>
      <c r="W360" s="821">
        <f>'2 уровень'!Z1311</f>
        <v>0</v>
      </c>
      <c r="X360" s="821">
        <f>'2 уровень'!AA1311</f>
        <v>0</v>
      </c>
      <c r="Y360" s="821">
        <f>'2 уровень'!AB1311</f>
        <v>0</v>
      </c>
      <c r="Z360" s="821">
        <f>'2 уровень'!AC1311</f>
        <v>0</v>
      </c>
      <c r="AA360" s="821">
        <f>'2 уровень'!AD1311</f>
        <v>0</v>
      </c>
      <c r="AB360" s="821">
        <f>'2 уровень'!AE1311</f>
        <v>0</v>
      </c>
      <c r="AC360" s="3624">
        <f>'2 уровень'!AF1311</f>
        <v>0</v>
      </c>
      <c r="AD360" s="821">
        <f>'2 уровень'!AG1311</f>
        <v>0</v>
      </c>
      <c r="AE360" s="821">
        <f>'2 уровень'!AH1311</f>
        <v>0</v>
      </c>
      <c r="AF360" s="821">
        <f>'2 уровень'!AI1311</f>
        <v>0</v>
      </c>
      <c r="AG360" s="821">
        <f>'2 уровень'!AJ1311</f>
        <v>0</v>
      </c>
      <c r="AH360" s="2332">
        <f>'2 уровень'!AK1311</f>
        <v>0</v>
      </c>
      <c r="AI360" s="821"/>
      <c r="AJ360" s="821"/>
      <c r="AK360" s="36" t="e">
        <f>'2 уровень'!#REF!</f>
        <v>#REF!</v>
      </c>
      <c r="AL360" s="36" t="e">
        <f>'2 уровень'!#REF!</f>
        <v>#REF!</v>
      </c>
      <c r="AM360" s="36" t="e">
        <f>'2 уровень'!#REF!</f>
        <v>#REF!</v>
      </c>
      <c r="AN360" s="1837"/>
      <c r="AO360" s="1837"/>
      <c r="AP360" s="1424"/>
      <c r="AQ360" s="1424"/>
      <c r="AR360" s="807"/>
      <c r="AS360" s="807"/>
      <c r="AT360" s="807"/>
      <c r="AU360" s="807"/>
      <c r="AV360" s="807"/>
      <c r="AW360" s="807"/>
      <c r="AX360" s="807"/>
      <c r="AY360" s="807"/>
      <c r="AZ360" s="807"/>
      <c r="BA360" s="807"/>
      <c r="BB360" s="807"/>
      <c r="BC360" s="807"/>
      <c r="BD360" s="807"/>
      <c r="BE360" s="807"/>
      <c r="BF360" s="807"/>
      <c r="BG360" s="807"/>
      <c r="BH360" s="807"/>
      <c r="BI360" s="807"/>
      <c r="BJ360" s="807"/>
      <c r="BK360" s="807"/>
      <c r="BL360" s="807"/>
      <c r="BM360" s="807"/>
      <c r="BN360" s="807"/>
      <c r="BO360" s="807"/>
      <c r="BP360" s="807"/>
      <c r="BQ360" s="807"/>
      <c r="BR360" s="807"/>
      <c r="BS360" s="807"/>
      <c r="BT360" s="807"/>
      <c r="BU360" s="807"/>
      <c r="BV360" s="807"/>
      <c r="BW360" s="807"/>
      <c r="BX360" s="807"/>
      <c r="BY360" s="807"/>
      <c r="BZ360" s="807"/>
      <c r="CA360" s="807"/>
      <c r="CB360" s="807"/>
      <c r="CC360" s="807"/>
      <c r="CD360" s="807"/>
      <c r="CE360" s="807"/>
      <c r="CF360" s="807"/>
      <c r="CG360" s="807"/>
      <c r="CH360" s="807"/>
      <c r="CI360" s="807"/>
      <c r="CJ360" s="807"/>
      <c r="CK360" s="807"/>
      <c r="CL360" s="807"/>
      <c r="CM360" s="807"/>
      <c r="CN360" s="807"/>
      <c r="CO360" s="807"/>
      <c r="CP360" s="807"/>
      <c r="CQ360" s="807"/>
      <c r="CR360" s="807"/>
      <c r="CS360" s="807"/>
      <c r="CT360" s="807"/>
      <c r="CU360" s="807"/>
      <c r="CV360" s="807"/>
      <c r="CW360" s="807"/>
      <c r="CX360" s="807"/>
      <c r="CY360" s="807"/>
      <c r="CZ360" s="807"/>
      <c r="DA360" s="807"/>
      <c r="DB360" s="807"/>
      <c r="DC360" s="807"/>
      <c r="DD360" s="807"/>
      <c r="DE360" s="807"/>
      <c r="DF360" s="807"/>
      <c r="DG360" s="807"/>
      <c r="DH360" s="807"/>
      <c r="DI360" s="807"/>
      <c r="DJ360" s="807"/>
      <c r="DK360" s="807"/>
      <c r="DL360" s="807"/>
      <c r="DM360" s="807"/>
      <c r="DN360" s="807"/>
      <c r="DO360" s="807"/>
      <c r="DP360" s="807"/>
      <c r="DQ360" s="807"/>
      <c r="DR360" s="807"/>
      <c r="DS360" s="807"/>
      <c r="DT360" s="807"/>
      <c r="DU360" s="807"/>
      <c r="DV360" s="807"/>
      <c r="DW360" s="807"/>
      <c r="DX360" s="807"/>
      <c r="DY360" s="807"/>
      <c r="DZ360" s="807"/>
      <c r="EA360" s="807"/>
      <c r="EB360" s="807"/>
      <c r="EC360" s="807"/>
      <c r="ED360" s="807"/>
      <c r="EE360" s="807"/>
      <c r="EF360" s="807"/>
      <c r="EG360" s="807"/>
      <c r="EH360" s="807"/>
      <c r="EI360" s="807"/>
      <c r="EJ360" s="807"/>
      <c r="EK360" s="807"/>
      <c r="EL360" s="807"/>
      <c r="EM360" s="807"/>
      <c r="EN360" s="807"/>
      <c r="EO360" s="807"/>
      <c r="EP360" s="807"/>
      <c r="EQ360" s="807"/>
      <c r="ER360" s="807"/>
      <c r="ES360" s="807"/>
      <c r="ET360" s="807"/>
      <c r="EU360" s="807"/>
      <c r="EV360" s="807"/>
      <c r="EW360" s="807"/>
      <c r="EX360" s="807"/>
      <c r="EY360" s="807"/>
      <c r="EZ360" s="807"/>
      <c r="FA360" s="807"/>
      <c r="FB360" s="807"/>
      <c r="FC360" s="807"/>
      <c r="FD360" s="807"/>
      <c r="FE360" s="807"/>
      <c r="FF360" s="807"/>
      <c r="FG360" s="807"/>
      <c r="FH360" s="807"/>
      <c r="FI360" s="807"/>
      <c r="FJ360" s="807"/>
      <c r="FK360" s="807"/>
      <c r="FL360" s="807"/>
      <c r="FM360" s="807"/>
      <c r="FN360" s="807"/>
      <c r="FO360" s="807"/>
      <c r="FP360" s="807"/>
      <c r="FQ360" s="807"/>
      <c r="FR360" s="807"/>
      <c r="FS360" s="807"/>
      <c r="FT360" s="807"/>
      <c r="FU360" s="807"/>
      <c r="FV360" s="807"/>
      <c r="FW360" s="807"/>
      <c r="FX360" s="807"/>
      <c r="FY360" s="807"/>
      <c r="FZ360" s="807"/>
      <c r="GA360" s="807"/>
      <c r="GB360" s="807"/>
      <c r="GC360" s="807"/>
      <c r="GD360" s="807"/>
      <c r="GE360" s="807"/>
      <c r="GF360" s="807"/>
      <c r="GG360" s="807"/>
      <c r="GH360" s="807"/>
      <c r="GI360" s="807"/>
      <c r="GJ360" s="807"/>
      <c r="GK360" s="807"/>
      <c r="GL360" s="807"/>
      <c r="GM360" s="807"/>
      <c r="GN360" s="807"/>
      <c r="GO360" s="807"/>
      <c r="GP360" s="807"/>
      <c r="GQ360" s="807"/>
      <c r="GR360" s="807"/>
      <c r="GS360" s="807"/>
      <c r="GT360" s="807"/>
      <c r="GU360" s="807"/>
      <c r="GV360" s="807"/>
      <c r="GW360" s="807"/>
      <c r="GX360" s="807"/>
      <c r="GY360" s="807"/>
      <c r="GZ360" s="807"/>
      <c r="HA360" s="807"/>
    </row>
    <row r="361" spans="1:209" ht="30" x14ac:dyDescent="0.25">
      <c r="A361" s="25">
        <v>1</v>
      </c>
      <c r="B361" s="1934" t="s">
        <v>414</v>
      </c>
      <c r="C361" s="36">
        <f>'2 уровень'!F1312</f>
        <v>0</v>
      </c>
      <c r="D361" s="36">
        <f>'2 уровень'!G1312</f>
        <v>0</v>
      </c>
      <c r="E361" s="36">
        <f>'2 уровень'!H1312</f>
        <v>0</v>
      </c>
      <c r="F361" s="812">
        <f>'2 уровень'!I1312</f>
        <v>0</v>
      </c>
      <c r="G361" s="828">
        <f>'2 уровень'!J1312</f>
        <v>0</v>
      </c>
      <c r="H361" s="828">
        <f>'2 уровень'!K1312</f>
        <v>0</v>
      </c>
      <c r="I361" s="822">
        <f>'2 уровень'!L1312</f>
        <v>0</v>
      </c>
      <c r="J361" s="822">
        <f>'2 уровень'!M1312</f>
        <v>0</v>
      </c>
      <c r="K361" s="822">
        <f>'2 уровень'!N1312</f>
        <v>0</v>
      </c>
      <c r="L361" s="822">
        <f>'2 уровень'!O1312</f>
        <v>0</v>
      </c>
      <c r="M361" s="822">
        <f>'2 уровень'!P1312</f>
        <v>0</v>
      </c>
      <c r="N361" s="822">
        <f>'2 уровень'!Q1312</f>
        <v>0</v>
      </c>
      <c r="O361" s="821">
        <f>'2 уровень'!R1312</f>
        <v>0</v>
      </c>
      <c r="P361" s="821">
        <f>'2 уровень'!S1312</f>
        <v>0</v>
      </c>
      <c r="Q361" s="821">
        <f>'2 уровень'!T1312</f>
        <v>0</v>
      </c>
      <c r="R361" s="821">
        <f>'2 уровень'!U1312</f>
        <v>0</v>
      </c>
      <c r="S361" s="821">
        <f>'2 уровень'!V1312</f>
        <v>0</v>
      </c>
      <c r="T361" s="821">
        <f>'2 уровень'!W1312</f>
        <v>0</v>
      </c>
      <c r="U361" s="821">
        <f>'2 уровень'!X1312</f>
        <v>0</v>
      </c>
      <c r="V361" s="821">
        <f>'2 уровень'!Y1312</f>
        <v>0</v>
      </c>
      <c r="W361" s="821">
        <f>'2 уровень'!Z1312</f>
        <v>0</v>
      </c>
      <c r="X361" s="821">
        <f>'2 уровень'!AA1312</f>
        <v>0</v>
      </c>
      <c r="Y361" s="821">
        <f>'2 уровень'!AB1312</f>
        <v>0</v>
      </c>
      <c r="Z361" s="821">
        <f>'2 уровень'!AC1312</f>
        <v>0</v>
      </c>
      <c r="AA361" s="821">
        <f>'2 уровень'!AD1312</f>
        <v>0</v>
      </c>
      <c r="AB361" s="821">
        <f>'2 уровень'!AE1312</f>
        <v>0</v>
      </c>
      <c r="AC361" s="3624">
        <f>'2 уровень'!AF1312</f>
        <v>0</v>
      </c>
      <c r="AD361" s="821">
        <f>'2 уровень'!AG1312</f>
        <v>0</v>
      </c>
      <c r="AE361" s="821">
        <f>'2 уровень'!AH1312</f>
        <v>0</v>
      </c>
      <c r="AF361" s="821">
        <f>'2 уровень'!AI1312</f>
        <v>0</v>
      </c>
      <c r="AG361" s="821">
        <f>'2 уровень'!AJ1312</f>
        <v>0</v>
      </c>
      <c r="AH361" s="2332">
        <f>'2 уровень'!AK1312</f>
        <v>0</v>
      </c>
      <c r="AI361" s="821"/>
      <c r="AJ361" s="821"/>
      <c r="AK361" s="36" t="e">
        <f>'2 уровень'!#REF!</f>
        <v>#REF!</v>
      </c>
      <c r="AL361" s="36" t="e">
        <f>'2 уровень'!#REF!</f>
        <v>#REF!</v>
      </c>
      <c r="AM361" s="36" t="e">
        <f>'2 уровень'!#REF!</f>
        <v>#REF!</v>
      </c>
      <c r="AN361" s="1837"/>
      <c r="AO361" s="1837"/>
      <c r="AP361" s="1424"/>
      <c r="AQ361" s="1424"/>
      <c r="AR361" s="807"/>
      <c r="AS361" s="807"/>
      <c r="AT361" s="807"/>
      <c r="AU361" s="807"/>
      <c r="AV361" s="807"/>
      <c r="AW361" s="807"/>
      <c r="AX361" s="807"/>
      <c r="AY361" s="807"/>
      <c r="AZ361" s="807"/>
      <c r="BA361" s="807"/>
      <c r="BB361" s="807"/>
      <c r="BC361" s="807"/>
      <c r="BD361" s="807"/>
      <c r="BE361" s="807"/>
      <c r="BF361" s="807"/>
      <c r="BG361" s="807"/>
      <c r="BH361" s="807"/>
      <c r="BI361" s="807"/>
      <c r="BJ361" s="807"/>
      <c r="BK361" s="807"/>
      <c r="BL361" s="807"/>
      <c r="BM361" s="807"/>
      <c r="BN361" s="807"/>
      <c r="BO361" s="807"/>
      <c r="BP361" s="807"/>
      <c r="BQ361" s="807"/>
      <c r="BR361" s="807"/>
      <c r="BS361" s="807"/>
      <c r="BT361" s="807"/>
      <c r="BU361" s="807"/>
      <c r="BV361" s="807"/>
      <c r="BW361" s="807"/>
      <c r="BX361" s="807"/>
      <c r="BY361" s="807"/>
      <c r="BZ361" s="807"/>
      <c r="CA361" s="807"/>
      <c r="CB361" s="807"/>
      <c r="CC361" s="807"/>
      <c r="CD361" s="807"/>
      <c r="CE361" s="807"/>
      <c r="CF361" s="807"/>
      <c r="CG361" s="807"/>
      <c r="CH361" s="807"/>
      <c r="CI361" s="807"/>
      <c r="CJ361" s="807"/>
      <c r="CK361" s="807"/>
      <c r="CL361" s="807"/>
      <c r="CM361" s="807"/>
      <c r="CN361" s="807"/>
      <c r="CO361" s="807"/>
      <c r="CP361" s="807"/>
      <c r="CQ361" s="807"/>
      <c r="CR361" s="807"/>
      <c r="CS361" s="807"/>
      <c r="CT361" s="807"/>
      <c r="CU361" s="807"/>
      <c r="CV361" s="807"/>
      <c r="CW361" s="807"/>
      <c r="CX361" s="807"/>
      <c r="CY361" s="807"/>
      <c r="CZ361" s="807"/>
      <c r="DA361" s="807"/>
      <c r="DB361" s="807"/>
      <c r="DC361" s="807"/>
      <c r="DD361" s="807"/>
      <c r="DE361" s="807"/>
      <c r="DF361" s="807"/>
      <c r="DG361" s="807"/>
      <c r="DH361" s="807"/>
      <c r="DI361" s="807"/>
      <c r="DJ361" s="807"/>
      <c r="DK361" s="807"/>
      <c r="DL361" s="807"/>
      <c r="DM361" s="807"/>
      <c r="DN361" s="807"/>
      <c r="DO361" s="807"/>
      <c r="DP361" s="807"/>
      <c r="DQ361" s="807"/>
      <c r="DR361" s="807"/>
      <c r="DS361" s="807"/>
      <c r="DT361" s="807"/>
      <c r="DU361" s="807"/>
      <c r="DV361" s="807"/>
      <c r="DW361" s="807"/>
      <c r="DX361" s="807"/>
      <c r="DY361" s="807"/>
      <c r="DZ361" s="807"/>
      <c r="EA361" s="807"/>
      <c r="EB361" s="807"/>
      <c r="EC361" s="807"/>
      <c r="ED361" s="807"/>
      <c r="EE361" s="807"/>
      <c r="EF361" s="807"/>
      <c r="EG361" s="807"/>
      <c r="EH361" s="807"/>
      <c r="EI361" s="807"/>
      <c r="EJ361" s="807"/>
      <c r="EK361" s="807"/>
      <c r="EL361" s="807"/>
      <c r="EM361" s="807"/>
      <c r="EN361" s="807"/>
      <c r="EO361" s="807"/>
      <c r="EP361" s="807"/>
      <c r="EQ361" s="807"/>
      <c r="ER361" s="807"/>
      <c r="ES361" s="807"/>
      <c r="ET361" s="807"/>
      <c r="EU361" s="807"/>
      <c r="EV361" s="807"/>
      <c r="EW361" s="807"/>
      <c r="EX361" s="807"/>
      <c r="EY361" s="807"/>
      <c r="EZ361" s="807"/>
      <c r="FA361" s="807"/>
      <c r="FB361" s="807"/>
      <c r="FC361" s="807"/>
      <c r="FD361" s="807"/>
      <c r="FE361" s="807"/>
      <c r="FF361" s="807"/>
      <c r="FG361" s="807"/>
      <c r="FH361" s="807"/>
      <c r="FI361" s="807"/>
      <c r="FJ361" s="807"/>
      <c r="FK361" s="807"/>
      <c r="FL361" s="807"/>
      <c r="FM361" s="807"/>
      <c r="FN361" s="807"/>
      <c r="FO361" s="807"/>
      <c r="FP361" s="807"/>
      <c r="FQ361" s="807"/>
      <c r="FR361" s="807"/>
      <c r="FS361" s="807"/>
      <c r="FT361" s="807"/>
      <c r="FU361" s="807"/>
      <c r="FV361" s="807"/>
      <c r="FW361" s="807"/>
      <c r="FX361" s="807"/>
      <c r="FY361" s="807"/>
      <c r="FZ361" s="807"/>
      <c r="GA361" s="807"/>
      <c r="GB361" s="807"/>
      <c r="GC361" s="807"/>
      <c r="GD361" s="807"/>
      <c r="GE361" s="807"/>
      <c r="GF361" s="807"/>
      <c r="GG361" s="807"/>
      <c r="GH361" s="807"/>
      <c r="GI361" s="807"/>
      <c r="GJ361" s="807"/>
      <c r="GK361" s="807"/>
      <c r="GL361" s="807"/>
      <c r="GM361" s="807"/>
      <c r="GN361" s="807"/>
      <c r="GO361" s="807"/>
      <c r="GP361" s="807"/>
      <c r="GQ361" s="807"/>
      <c r="GR361" s="807"/>
      <c r="GS361" s="807"/>
      <c r="GT361" s="807"/>
      <c r="GU361" s="807"/>
      <c r="GV361" s="807"/>
      <c r="GW361" s="807"/>
      <c r="GX361" s="807"/>
      <c r="GY361" s="807"/>
      <c r="GZ361" s="807"/>
      <c r="HA361" s="807"/>
    </row>
    <row r="362" spans="1:209" ht="30" x14ac:dyDescent="0.25">
      <c r="A362" s="25">
        <v>1</v>
      </c>
      <c r="B362" s="1172" t="s">
        <v>445</v>
      </c>
      <c r="C362" s="36">
        <f>'2 уровень'!F1313</f>
        <v>479</v>
      </c>
      <c r="D362" s="36">
        <f>'2 уровень'!G1313</f>
        <v>479</v>
      </c>
      <c r="E362" s="36">
        <f>'2 уровень'!H1313</f>
        <v>484</v>
      </c>
      <c r="F362" s="812">
        <f>'2 уровень'!I1313</f>
        <v>101.0438413361169</v>
      </c>
      <c r="G362" s="828">
        <f>'2 уровень'!J1313</f>
        <v>0</v>
      </c>
      <c r="H362" s="828">
        <f>'2 уровень'!K1313</f>
        <v>0</v>
      </c>
      <c r="I362" s="822">
        <f>'2 уровень'!L1313</f>
        <v>0</v>
      </c>
      <c r="J362" s="822">
        <f>'2 уровень'!M1313</f>
        <v>0</v>
      </c>
      <c r="K362" s="822">
        <f>'2 уровень'!N1313</f>
        <v>0</v>
      </c>
      <c r="L362" s="822">
        <f>'2 уровень'!O1313</f>
        <v>0</v>
      </c>
      <c r="M362" s="822">
        <f>'2 уровень'!P1313</f>
        <v>0</v>
      </c>
      <c r="N362" s="822">
        <f>'2 уровень'!Q1313</f>
        <v>0</v>
      </c>
      <c r="O362" s="821">
        <f>'2 уровень'!R1313</f>
        <v>0</v>
      </c>
      <c r="P362" s="821">
        <f>'2 уровень'!S1313</f>
        <v>0</v>
      </c>
      <c r="Q362" s="821">
        <f>'2 уровень'!T1313</f>
        <v>0</v>
      </c>
      <c r="R362" s="821">
        <f>'2 уровень'!U1313</f>
        <v>0</v>
      </c>
      <c r="S362" s="821">
        <f>'2 уровень'!V1313</f>
        <v>0</v>
      </c>
      <c r="T362" s="821">
        <f>'2 уровень'!W1313</f>
        <v>0</v>
      </c>
      <c r="U362" s="821">
        <f>'2 уровень'!X1313</f>
        <v>0</v>
      </c>
      <c r="V362" s="821">
        <f>'2 уровень'!Y1313</f>
        <v>0</v>
      </c>
      <c r="W362" s="821">
        <f>'2 уровень'!Z1313</f>
        <v>0</v>
      </c>
      <c r="X362" s="821">
        <f>'2 уровень'!AA1313</f>
        <v>0</v>
      </c>
      <c r="Y362" s="821">
        <f>'2 уровень'!AB1313</f>
        <v>0</v>
      </c>
      <c r="Z362" s="821">
        <f>'2 уровень'!AC1313</f>
        <v>0</v>
      </c>
      <c r="AA362" s="821">
        <f>'2 уровень'!AD1313</f>
        <v>0</v>
      </c>
      <c r="AB362" s="821">
        <f>'2 уровень'!AE1313</f>
        <v>0</v>
      </c>
      <c r="AC362" s="3624">
        <f>'2 уровень'!AF1313</f>
        <v>0</v>
      </c>
      <c r="AD362" s="821">
        <f>'2 уровень'!AG1313</f>
        <v>0</v>
      </c>
      <c r="AE362" s="821">
        <f>'2 уровень'!AH1313</f>
        <v>0</v>
      </c>
      <c r="AF362" s="821">
        <f>'2 уровень'!AI1313</f>
        <v>0</v>
      </c>
      <c r="AG362" s="821">
        <f>'2 уровень'!AJ1313</f>
        <v>0</v>
      </c>
      <c r="AH362" s="2332">
        <f>'2 уровень'!AK1313</f>
        <v>0</v>
      </c>
      <c r="AI362" s="821"/>
      <c r="AJ362" s="821"/>
      <c r="AK362" s="36" t="e">
        <f>'2 уровень'!#REF!</f>
        <v>#REF!</v>
      </c>
      <c r="AL362" s="36" t="e">
        <f>'2 уровень'!#REF!</f>
        <v>#REF!</v>
      </c>
      <c r="AM362" s="36" t="e">
        <f>'2 уровень'!#REF!</f>
        <v>#REF!</v>
      </c>
      <c r="AN362" s="1837"/>
      <c r="AO362" s="1837"/>
      <c r="AP362" s="1424"/>
      <c r="AQ362" s="1424"/>
      <c r="AR362" s="807"/>
      <c r="AS362" s="807"/>
      <c r="AT362" s="807"/>
      <c r="AU362" s="807"/>
      <c r="AV362" s="807"/>
      <c r="AW362" s="807"/>
      <c r="AX362" s="807"/>
      <c r="AY362" s="807"/>
      <c r="AZ362" s="807"/>
      <c r="BA362" s="807"/>
      <c r="BB362" s="807"/>
      <c r="BC362" s="807"/>
      <c r="BD362" s="807"/>
      <c r="BE362" s="807"/>
      <c r="BF362" s="807"/>
      <c r="BG362" s="807"/>
      <c r="BH362" s="807"/>
      <c r="BI362" s="807"/>
      <c r="BJ362" s="807"/>
      <c r="BK362" s="807"/>
      <c r="BL362" s="807"/>
      <c r="BM362" s="807"/>
      <c r="BN362" s="807"/>
      <c r="BO362" s="807"/>
      <c r="BP362" s="807"/>
      <c r="BQ362" s="807"/>
      <c r="BR362" s="807"/>
      <c r="BS362" s="807"/>
      <c r="BT362" s="807"/>
      <c r="BU362" s="807"/>
      <c r="BV362" s="807"/>
      <c r="BW362" s="807"/>
      <c r="BX362" s="807"/>
      <c r="BY362" s="807"/>
      <c r="BZ362" s="807"/>
      <c r="CA362" s="807"/>
      <c r="CB362" s="807"/>
      <c r="CC362" s="807"/>
      <c r="CD362" s="807"/>
      <c r="CE362" s="807"/>
      <c r="CF362" s="807"/>
      <c r="CG362" s="807"/>
      <c r="CH362" s="807"/>
      <c r="CI362" s="807"/>
      <c r="CJ362" s="807"/>
      <c r="CK362" s="807"/>
      <c r="CL362" s="807"/>
      <c r="CM362" s="807"/>
      <c r="CN362" s="807"/>
      <c r="CO362" s="807"/>
      <c r="CP362" s="807"/>
      <c r="CQ362" s="807"/>
      <c r="CR362" s="807"/>
      <c r="CS362" s="807"/>
      <c r="CT362" s="807"/>
      <c r="CU362" s="807"/>
      <c r="CV362" s="807"/>
      <c r="CW362" s="807"/>
      <c r="CX362" s="807"/>
      <c r="CY362" s="807"/>
      <c r="CZ362" s="807"/>
      <c r="DA362" s="807"/>
      <c r="DB362" s="807"/>
      <c r="DC362" s="807"/>
      <c r="DD362" s="807"/>
      <c r="DE362" s="807"/>
      <c r="DF362" s="807"/>
      <c r="DG362" s="807"/>
      <c r="DH362" s="807"/>
      <c r="DI362" s="807"/>
      <c r="DJ362" s="807"/>
      <c r="DK362" s="807"/>
      <c r="DL362" s="807"/>
      <c r="DM362" s="807"/>
      <c r="DN362" s="807"/>
      <c r="DO362" s="807"/>
      <c r="DP362" s="807"/>
      <c r="DQ362" s="807"/>
      <c r="DR362" s="807"/>
      <c r="DS362" s="807"/>
      <c r="DT362" s="807"/>
      <c r="DU362" s="807"/>
      <c r="DV362" s="807"/>
      <c r="DW362" s="807"/>
      <c r="DX362" s="807"/>
      <c r="DY362" s="807"/>
      <c r="DZ362" s="807"/>
      <c r="EA362" s="807"/>
      <c r="EB362" s="807"/>
      <c r="EC362" s="807"/>
      <c r="ED362" s="807"/>
      <c r="EE362" s="807"/>
      <c r="EF362" s="807"/>
      <c r="EG362" s="807"/>
      <c r="EH362" s="807"/>
      <c r="EI362" s="807"/>
      <c r="EJ362" s="807"/>
      <c r="EK362" s="807"/>
      <c r="EL362" s="807"/>
      <c r="EM362" s="807"/>
      <c r="EN362" s="807"/>
      <c r="EO362" s="807"/>
      <c r="EP362" s="807"/>
      <c r="EQ362" s="807"/>
      <c r="ER362" s="807"/>
      <c r="ES362" s="807"/>
      <c r="ET362" s="807"/>
      <c r="EU362" s="807"/>
      <c r="EV362" s="807"/>
      <c r="EW362" s="807"/>
      <c r="EX362" s="807"/>
      <c r="EY362" s="807"/>
      <c r="EZ362" s="807"/>
      <c r="FA362" s="807"/>
      <c r="FB362" s="807"/>
      <c r="FC362" s="807"/>
      <c r="FD362" s="807"/>
      <c r="FE362" s="807"/>
      <c r="FF362" s="807"/>
      <c r="FG362" s="807"/>
      <c r="FH362" s="807"/>
      <c r="FI362" s="807"/>
      <c r="FJ362" s="807"/>
      <c r="FK362" s="807"/>
      <c r="FL362" s="807"/>
      <c r="FM362" s="807"/>
      <c r="FN362" s="807"/>
      <c r="FO362" s="807"/>
      <c r="FP362" s="807"/>
      <c r="FQ362" s="807"/>
      <c r="FR362" s="807"/>
      <c r="FS362" s="807"/>
      <c r="FT362" s="807"/>
      <c r="FU362" s="807"/>
      <c r="FV362" s="807"/>
      <c r="FW362" s="807"/>
      <c r="FX362" s="807"/>
      <c r="FY362" s="807"/>
      <c r="FZ362" s="807"/>
      <c r="GA362" s="807"/>
      <c r="GB362" s="807"/>
      <c r="GC362" s="807"/>
      <c r="GD362" s="807"/>
      <c r="GE362" s="807"/>
      <c r="GF362" s="807"/>
      <c r="GG362" s="807"/>
      <c r="GH362" s="807"/>
      <c r="GI362" s="807"/>
      <c r="GJ362" s="807"/>
      <c r="GK362" s="807"/>
      <c r="GL362" s="807"/>
      <c r="GM362" s="807"/>
      <c r="GN362" s="807"/>
      <c r="GO362" s="807"/>
      <c r="GP362" s="807"/>
      <c r="GQ362" s="807"/>
      <c r="GR362" s="807"/>
      <c r="GS362" s="807"/>
      <c r="GT362" s="807"/>
      <c r="GU362" s="807"/>
      <c r="GV362" s="807"/>
      <c r="GW362" s="807"/>
      <c r="GX362" s="807"/>
      <c r="GY362" s="807"/>
      <c r="GZ362" s="807"/>
      <c r="HA362" s="807"/>
    </row>
    <row r="363" spans="1:209" ht="60" x14ac:dyDescent="0.25">
      <c r="A363" s="25">
        <v>1</v>
      </c>
      <c r="B363" s="2959" t="s">
        <v>394</v>
      </c>
      <c r="C363" s="36">
        <f>'2 уровень'!F1314</f>
        <v>0</v>
      </c>
      <c r="D363" s="36">
        <f>'2 уровень'!G1314</f>
        <v>0</v>
      </c>
      <c r="E363" s="36">
        <f>'2 уровень'!H1314</f>
        <v>0</v>
      </c>
      <c r="F363" s="812">
        <f>'2 уровень'!I1314</f>
        <v>0</v>
      </c>
      <c r="G363" s="828">
        <f>'2 уровень'!J1314</f>
        <v>0</v>
      </c>
      <c r="H363" s="828">
        <f>'2 уровень'!K1314</f>
        <v>0</v>
      </c>
      <c r="I363" s="822">
        <f>'2 уровень'!L1314</f>
        <v>0</v>
      </c>
      <c r="J363" s="822">
        <f>'2 уровень'!M1314</f>
        <v>0</v>
      </c>
      <c r="K363" s="822">
        <f>'2 уровень'!N1314</f>
        <v>0</v>
      </c>
      <c r="L363" s="822">
        <f>'2 уровень'!O1314</f>
        <v>0</v>
      </c>
      <c r="M363" s="822">
        <f>'2 уровень'!P1314</f>
        <v>0</v>
      </c>
      <c r="N363" s="822">
        <f>'2 уровень'!Q1314</f>
        <v>0</v>
      </c>
      <c r="O363" s="821">
        <f>'2 уровень'!R1314</f>
        <v>0</v>
      </c>
      <c r="P363" s="821">
        <f>'2 уровень'!S1314</f>
        <v>0</v>
      </c>
      <c r="Q363" s="821">
        <f>'2 уровень'!T1314</f>
        <v>0</v>
      </c>
      <c r="R363" s="821">
        <f>'2 уровень'!U1314</f>
        <v>0</v>
      </c>
      <c r="S363" s="821">
        <f>'2 уровень'!V1314</f>
        <v>0</v>
      </c>
      <c r="T363" s="821">
        <f>'2 уровень'!W1314</f>
        <v>0</v>
      </c>
      <c r="U363" s="821">
        <f>'2 уровень'!X1314</f>
        <v>0</v>
      </c>
      <c r="V363" s="821">
        <f>'2 уровень'!Y1314</f>
        <v>0</v>
      </c>
      <c r="W363" s="821">
        <f>'2 уровень'!Z1314</f>
        <v>0</v>
      </c>
      <c r="X363" s="821">
        <f>'2 уровень'!AA1314</f>
        <v>0</v>
      </c>
      <c r="Y363" s="821">
        <f>'2 уровень'!AB1314</f>
        <v>0</v>
      </c>
      <c r="Z363" s="821">
        <f>'2 уровень'!AC1314</f>
        <v>0</v>
      </c>
      <c r="AA363" s="821">
        <f>'2 уровень'!AD1314</f>
        <v>0</v>
      </c>
      <c r="AB363" s="821">
        <f>'2 уровень'!AE1314</f>
        <v>0</v>
      </c>
      <c r="AC363" s="3624">
        <f>'2 уровень'!AF1314</f>
        <v>0</v>
      </c>
      <c r="AD363" s="821">
        <f>'2 уровень'!AG1314</f>
        <v>0</v>
      </c>
      <c r="AE363" s="821">
        <f>'2 уровень'!AH1314</f>
        <v>0</v>
      </c>
      <c r="AF363" s="821">
        <f>'2 уровень'!AI1314</f>
        <v>0</v>
      </c>
      <c r="AG363" s="821">
        <f>'2 уровень'!AJ1314</f>
        <v>0</v>
      </c>
      <c r="AH363" s="2332">
        <f>'2 уровень'!AK1314</f>
        <v>0</v>
      </c>
      <c r="AI363" s="821"/>
      <c r="AJ363" s="821"/>
      <c r="AK363" s="36" t="e">
        <f>'2 уровень'!#REF!</f>
        <v>#REF!</v>
      </c>
      <c r="AL363" s="36" t="e">
        <f>'2 уровень'!#REF!</f>
        <v>#REF!</v>
      </c>
      <c r="AM363" s="36" t="e">
        <f>'2 уровень'!#REF!</f>
        <v>#REF!</v>
      </c>
      <c r="AN363" s="1837"/>
      <c r="AO363" s="1837"/>
      <c r="AP363" s="1424"/>
      <c r="AQ363" s="1424"/>
      <c r="AR363" s="807"/>
      <c r="AS363" s="807"/>
      <c r="AT363" s="807"/>
      <c r="AU363" s="807"/>
      <c r="AV363" s="807"/>
      <c r="AW363" s="807"/>
      <c r="AX363" s="807"/>
      <c r="AY363" s="807"/>
      <c r="AZ363" s="807"/>
      <c r="BA363" s="807"/>
      <c r="BB363" s="807"/>
      <c r="BC363" s="807"/>
      <c r="BD363" s="807"/>
      <c r="BE363" s="807"/>
      <c r="BF363" s="807"/>
      <c r="BG363" s="807"/>
      <c r="BH363" s="807"/>
      <c r="BI363" s="807"/>
      <c r="BJ363" s="807"/>
      <c r="BK363" s="807"/>
      <c r="BL363" s="807"/>
      <c r="BM363" s="807"/>
      <c r="BN363" s="807"/>
      <c r="BO363" s="807"/>
      <c r="BP363" s="807"/>
      <c r="BQ363" s="807"/>
      <c r="BR363" s="807"/>
      <c r="BS363" s="807"/>
      <c r="BT363" s="807"/>
      <c r="BU363" s="807"/>
      <c r="BV363" s="807"/>
      <c r="BW363" s="807"/>
      <c r="BX363" s="807"/>
      <c r="BY363" s="807"/>
      <c r="BZ363" s="807"/>
      <c r="CA363" s="807"/>
      <c r="CB363" s="807"/>
      <c r="CC363" s="807"/>
      <c r="CD363" s="807"/>
      <c r="CE363" s="807"/>
      <c r="CF363" s="807"/>
      <c r="CG363" s="807"/>
      <c r="CH363" s="807"/>
      <c r="CI363" s="807"/>
      <c r="CJ363" s="807"/>
      <c r="CK363" s="807"/>
      <c r="CL363" s="807"/>
      <c r="CM363" s="807"/>
      <c r="CN363" s="807"/>
      <c r="CO363" s="807"/>
      <c r="CP363" s="807"/>
      <c r="CQ363" s="807"/>
      <c r="CR363" s="807"/>
      <c r="CS363" s="807"/>
      <c r="CT363" s="807"/>
      <c r="CU363" s="807"/>
      <c r="CV363" s="807"/>
      <c r="CW363" s="807"/>
      <c r="CX363" s="807"/>
      <c r="CY363" s="807"/>
      <c r="CZ363" s="807"/>
      <c r="DA363" s="807"/>
      <c r="DB363" s="807"/>
      <c r="DC363" s="807"/>
      <c r="DD363" s="807"/>
      <c r="DE363" s="807"/>
      <c r="DF363" s="807"/>
      <c r="DG363" s="807"/>
      <c r="DH363" s="807"/>
      <c r="DI363" s="807"/>
      <c r="DJ363" s="807"/>
      <c r="DK363" s="807"/>
      <c r="DL363" s="807"/>
      <c r="DM363" s="807"/>
      <c r="DN363" s="807"/>
      <c r="DO363" s="807"/>
      <c r="DP363" s="807"/>
      <c r="DQ363" s="807"/>
      <c r="DR363" s="807"/>
      <c r="DS363" s="807"/>
      <c r="DT363" s="807"/>
      <c r="DU363" s="807"/>
      <c r="DV363" s="807"/>
      <c r="DW363" s="807"/>
      <c r="DX363" s="807"/>
      <c r="DY363" s="807"/>
      <c r="DZ363" s="807"/>
      <c r="EA363" s="807"/>
      <c r="EB363" s="807"/>
      <c r="EC363" s="807"/>
      <c r="ED363" s="807"/>
      <c r="EE363" s="807"/>
      <c r="EF363" s="807"/>
      <c r="EG363" s="807"/>
      <c r="EH363" s="807"/>
      <c r="EI363" s="807"/>
      <c r="EJ363" s="807"/>
      <c r="EK363" s="807"/>
      <c r="EL363" s="807"/>
      <c r="EM363" s="807"/>
      <c r="EN363" s="807"/>
      <c r="EO363" s="807"/>
      <c r="EP363" s="807"/>
      <c r="EQ363" s="807"/>
      <c r="ER363" s="807"/>
      <c r="ES363" s="807"/>
      <c r="ET363" s="807"/>
      <c r="EU363" s="807"/>
      <c r="EV363" s="807"/>
      <c r="EW363" s="807"/>
      <c r="EX363" s="807"/>
      <c r="EY363" s="807"/>
      <c r="EZ363" s="807"/>
      <c r="FA363" s="807"/>
      <c r="FB363" s="807"/>
      <c r="FC363" s="807"/>
      <c r="FD363" s="807"/>
      <c r="FE363" s="807"/>
      <c r="FF363" s="807"/>
      <c r="FG363" s="807"/>
      <c r="FH363" s="807"/>
      <c r="FI363" s="807"/>
      <c r="FJ363" s="807"/>
      <c r="FK363" s="807"/>
      <c r="FL363" s="807"/>
      <c r="FM363" s="807"/>
      <c r="FN363" s="807"/>
      <c r="FO363" s="807"/>
      <c r="FP363" s="807"/>
      <c r="FQ363" s="807"/>
      <c r="FR363" s="807"/>
      <c r="FS363" s="807"/>
      <c r="FT363" s="807"/>
      <c r="FU363" s="807"/>
      <c r="FV363" s="807"/>
      <c r="FW363" s="807"/>
      <c r="FX363" s="807"/>
      <c r="FY363" s="807"/>
      <c r="FZ363" s="807"/>
      <c r="GA363" s="807"/>
      <c r="GB363" s="807"/>
      <c r="GC363" s="807"/>
      <c r="GD363" s="807"/>
      <c r="GE363" s="807"/>
      <c r="GF363" s="807"/>
      <c r="GG363" s="807"/>
      <c r="GH363" s="807"/>
      <c r="GI363" s="807"/>
      <c r="GJ363" s="807"/>
      <c r="GK363" s="807"/>
      <c r="GL363" s="807"/>
      <c r="GM363" s="807"/>
      <c r="GN363" s="807"/>
      <c r="GO363" s="807"/>
      <c r="GP363" s="807"/>
      <c r="GQ363" s="807"/>
      <c r="GR363" s="807"/>
      <c r="GS363" s="807"/>
      <c r="GT363" s="807"/>
      <c r="GU363" s="807"/>
      <c r="GV363" s="807"/>
      <c r="GW363" s="807"/>
      <c r="GX363" s="807"/>
      <c r="GY363" s="807"/>
      <c r="GZ363" s="807"/>
      <c r="HA363" s="807"/>
    </row>
    <row r="364" spans="1:209" ht="45" x14ac:dyDescent="0.25">
      <c r="A364" s="25">
        <v>1</v>
      </c>
      <c r="B364" s="1934" t="s">
        <v>395</v>
      </c>
      <c r="C364" s="36">
        <f>'2 уровень'!F1315</f>
        <v>0</v>
      </c>
      <c r="D364" s="36">
        <f>'2 уровень'!G1315</f>
        <v>0</v>
      </c>
      <c r="E364" s="36">
        <f>'2 уровень'!H1315</f>
        <v>0</v>
      </c>
      <c r="F364" s="812">
        <f>'2 уровень'!I1315</f>
        <v>0</v>
      </c>
      <c r="G364" s="828">
        <f>'2 уровень'!J1315</f>
        <v>0</v>
      </c>
      <c r="H364" s="828">
        <f>'2 уровень'!K1315</f>
        <v>0</v>
      </c>
      <c r="I364" s="822">
        <f>'2 уровень'!L1315</f>
        <v>0</v>
      </c>
      <c r="J364" s="822">
        <f>'2 уровень'!M1315</f>
        <v>0</v>
      </c>
      <c r="K364" s="822">
        <f>'2 уровень'!N1315</f>
        <v>0</v>
      </c>
      <c r="L364" s="822">
        <f>'2 уровень'!O1315</f>
        <v>0</v>
      </c>
      <c r="M364" s="822">
        <f>'2 уровень'!P1315</f>
        <v>0</v>
      </c>
      <c r="N364" s="822">
        <f>'2 уровень'!Q1315</f>
        <v>0</v>
      </c>
      <c r="O364" s="821">
        <f>'2 уровень'!R1315</f>
        <v>0</v>
      </c>
      <c r="P364" s="821">
        <f>'2 уровень'!S1315</f>
        <v>0</v>
      </c>
      <c r="Q364" s="821">
        <f>'2 уровень'!T1315</f>
        <v>0</v>
      </c>
      <c r="R364" s="821">
        <f>'2 уровень'!U1315</f>
        <v>0</v>
      </c>
      <c r="S364" s="821">
        <f>'2 уровень'!V1315</f>
        <v>0</v>
      </c>
      <c r="T364" s="821">
        <f>'2 уровень'!W1315</f>
        <v>0</v>
      </c>
      <c r="U364" s="821">
        <f>'2 уровень'!X1315</f>
        <v>0</v>
      </c>
      <c r="V364" s="821">
        <f>'2 уровень'!Y1315</f>
        <v>0</v>
      </c>
      <c r="W364" s="821">
        <f>'2 уровень'!Z1315</f>
        <v>0</v>
      </c>
      <c r="X364" s="821">
        <f>'2 уровень'!AA1315</f>
        <v>0</v>
      </c>
      <c r="Y364" s="821">
        <f>'2 уровень'!AB1315</f>
        <v>0</v>
      </c>
      <c r="Z364" s="821">
        <f>'2 уровень'!AC1315</f>
        <v>0</v>
      </c>
      <c r="AA364" s="821">
        <f>'2 уровень'!AD1315</f>
        <v>0</v>
      </c>
      <c r="AB364" s="821">
        <f>'2 уровень'!AE1315</f>
        <v>0</v>
      </c>
      <c r="AC364" s="3624">
        <f>'2 уровень'!AF1315</f>
        <v>0</v>
      </c>
      <c r="AD364" s="821">
        <f>'2 уровень'!AG1315</f>
        <v>0</v>
      </c>
      <c r="AE364" s="821">
        <f>'2 уровень'!AH1315</f>
        <v>0</v>
      </c>
      <c r="AF364" s="821">
        <f>'2 уровень'!AI1315</f>
        <v>0</v>
      </c>
      <c r="AG364" s="821">
        <f>'2 уровень'!AJ1315</f>
        <v>0</v>
      </c>
      <c r="AH364" s="2332">
        <f>'2 уровень'!AK1315</f>
        <v>0</v>
      </c>
      <c r="AI364" s="821"/>
      <c r="AJ364" s="821"/>
      <c r="AK364" s="36" t="e">
        <f>'2 уровень'!#REF!</f>
        <v>#REF!</v>
      </c>
      <c r="AL364" s="36" t="e">
        <f>'2 уровень'!#REF!</f>
        <v>#REF!</v>
      </c>
      <c r="AM364" s="36" t="e">
        <f>'2 уровень'!#REF!</f>
        <v>#REF!</v>
      </c>
      <c r="AN364" s="1837"/>
      <c r="AO364" s="1837"/>
      <c r="AP364" s="1424"/>
      <c r="AQ364" s="1424"/>
      <c r="AR364" s="807"/>
      <c r="AS364" s="807"/>
      <c r="AT364" s="807"/>
      <c r="AU364" s="807"/>
      <c r="AV364" s="807"/>
      <c r="AW364" s="807"/>
      <c r="AX364" s="807"/>
      <c r="AY364" s="807"/>
      <c r="AZ364" s="807"/>
      <c r="BA364" s="807"/>
      <c r="BB364" s="807"/>
      <c r="BC364" s="807"/>
      <c r="BD364" s="807"/>
      <c r="BE364" s="807"/>
      <c r="BF364" s="807"/>
      <c r="BG364" s="807"/>
      <c r="BH364" s="807"/>
      <c r="BI364" s="807"/>
      <c r="BJ364" s="807"/>
      <c r="BK364" s="807"/>
      <c r="BL364" s="807"/>
      <c r="BM364" s="807"/>
      <c r="BN364" s="807"/>
      <c r="BO364" s="807"/>
      <c r="BP364" s="807"/>
      <c r="BQ364" s="807"/>
      <c r="BR364" s="807"/>
      <c r="BS364" s="807"/>
      <c r="BT364" s="807"/>
      <c r="BU364" s="807"/>
      <c r="BV364" s="807"/>
      <c r="BW364" s="807"/>
      <c r="BX364" s="807"/>
      <c r="BY364" s="807"/>
      <c r="BZ364" s="807"/>
      <c r="CA364" s="807"/>
      <c r="CB364" s="807"/>
      <c r="CC364" s="807"/>
      <c r="CD364" s="807"/>
      <c r="CE364" s="807"/>
      <c r="CF364" s="807"/>
      <c r="CG364" s="807"/>
      <c r="CH364" s="807"/>
      <c r="CI364" s="807"/>
      <c r="CJ364" s="807"/>
      <c r="CK364" s="807"/>
      <c r="CL364" s="807"/>
      <c r="CM364" s="807"/>
      <c r="CN364" s="807"/>
      <c r="CO364" s="807"/>
      <c r="CP364" s="807"/>
      <c r="CQ364" s="807"/>
      <c r="CR364" s="807"/>
      <c r="CS364" s="807"/>
      <c r="CT364" s="807"/>
      <c r="CU364" s="807"/>
      <c r="CV364" s="807"/>
      <c r="CW364" s="807"/>
      <c r="CX364" s="807"/>
      <c r="CY364" s="807"/>
      <c r="CZ364" s="807"/>
      <c r="DA364" s="807"/>
      <c r="DB364" s="807"/>
      <c r="DC364" s="807"/>
      <c r="DD364" s="807"/>
      <c r="DE364" s="807"/>
      <c r="DF364" s="807"/>
      <c r="DG364" s="807"/>
      <c r="DH364" s="807"/>
      <c r="DI364" s="807"/>
      <c r="DJ364" s="807"/>
      <c r="DK364" s="807"/>
      <c r="DL364" s="807"/>
      <c r="DM364" s="807"/>
      <c r="DN364" s="807"/>
      <c r="DO364" s="807"/>
      <c r="DP364" s="807"/>
      <c r="DQ364" s="807"/>
      <c r="DR364" s="807"/>
      <c r="DS364" s="807"/>
      <c r="DT364" s="807"/>
      <c r="DU364" s="807"/>
      <c r="DV364" s="807"/>
      <c r="DW364" s="807"/>
      <c r="DX364" s="807"/>
      <c r="DY364" s="807"/>
      <c r="DZ364" s="807"/>
      <c r="EA364" s="807"/>
      <c r="EB364" s="807"/>
      <c r="EC364" s="807"/>
      <c r="ED364" s="807"/>
      <c r="EE364" s="807"/>
      <c r="EF364" s="807"/>
      <c r="EG364" s="807"/>
      <c r="EH364" s="807"/>
      <c r="EI364" s="807"/>
      <c r="EJ364" s="807"/>
      <c r="EK364" s="807"/>
      <c r="EL364" s="807"/>
      <c r="EM364" s="807"/>
      <c r="EN364" s="807"/>
      <c r="EO364" s="807"/>
      <c r="EP364" s="807"/>
      <c r="EQ364" s="807"/>
      <c r="ER364" s="807"/>
      <c r="ES364" s="807"/>
      <c r="ET364" s="807"/>
      <c r="EU364" s="807"/>
      <c r="EV364" s="807"/>
      <c r="EW364" s="807"/>
      <c r="EX364" s="807"/>
      <c r="EY364" s="807"/>
      <c r="EZ364" s="807"/>
      <c r="FA364" s="807"/>
      <c r="FB364" s="807"/>
      <c r="FC364" s="807"/>
      <c r="FD364" s="807"/>
      <c r="FE364" s="807"/>
      <c r="FF364" s="807"/>
      <c r="FG364" s="807"/>
      <c r="FH364" s="807"/>
      <c r="FI364" s="807"/>
      <c r="FJ364" s="807"/>
      <c r="FK364" s="807"/>
      <c r="FL364" s="807"/>
      <c r="FM364" s="807"/>
      <c r="FN364" s="807"/>
      <c r="FO364" s="807"/>
      <c r="FP364" s="807"/>
      <c r="FQ364" s="807"/>
      <c r="FR364" s="807"/>
      <c r="FS364" s="807"/>
      <c r="FT364" s="807"/>
      <c r="FU364" s="807"/>
      <c r="FV364" s="807"/>
      <c r="FW364" s="807"/>
      <c r="FX364" s="807"/>
      <c r="FY364" s="807"/>
      <c r="FZ364" s="807"/>
      <c r="GA364" s="807"/>
      <c r="GB364" s="807"/>
      <c r="GC364" s="807"/>
      <c r="GD364" s="807"/>
      <c r="GE364" s="807"/>
      <c r="GF364" s="807"/>
      <c r="GG364" s="807"/>
      <c r="GH364" s="807"/>
      <c r="GI364" s="807"/>
      <c r="GJ364" s="807"/>
      <c r="GK364" s="807"/>
      <c r="GL364" s="807"/>
      <c r="GM364" s="807"/>
      <c r="GN364" s="807"/>
      <c r="GO364" s="807"/>
      <c r="GP364" s="807"/>
      <c r="GQ364" s="807"/>
      <c r="GR364" s="807"/>
      <c r="GS364" s="807"/>
      <c r="GT364" s="807"/>
      <c r="GU364" s="807"/>
      <c r="GV364" s="807"/>
      <c r="GW364" s="807"/>
      <c r="GX364" s="807"/>
      <c r="GY364" s="807"/>
      <c r="GZ364" s="807"/>
      <c r="HA364" s="807"/>
    </row>
    <row r="365" spans="1:209" x14ac:dyDescent="0.25">
      <c r="A365" s="25">
        <v>1</v>
      </c>
      <c r="B365" s="2954" t="s">
        <v>406</v>
      </c>
      <c r="C365" s="36">
        <f>'2 уровень'!F1316</f>
        <v>100</v>
      </c>
      <c r="D365" s="36">
        <f>'2 уровень'!G1316</f>
        <v>100</v>
      </c>
      <c r="E365" s="36">
        <f>'2 уровень'!H1316</f>
        <v>0</v>
      </c>
      <c r="F365" s="812">
        <f>'2 уровень'!I1316</f>
        <v>0</v>
      </c>
      <c r="G365" s="828">
        <f>'2 уровень'!J1316</f>
        <v>0</v>
      </c>
      <c r="H365" s="828">
        <f>'2 уровень'!K1316</f>
        <v>0</v>
      </c>
      <c r="I365" s="822">
        <f>'2 уровень'!L1316</f>
        <v>0</v>
      </c>
      <c r="J365" s="822">
        <f>'2 уровень'!M1316</f>
        <v>0</v>
      </c>
      <c r="K365" s="822">
        <f>'2 уровень'!N1316</f>
        <v>0</v>
      </c>
      <c r="L365" s="822">
        <f>'2 уровень'!O1316</f>
        <v>0</v>
      </c>
      <c r="M365" s="822">
        <f>'2 уровень'!P1316</f>
        <v>0</v>
      </c>
      <c r="N365" s="822">
        <f>'2 уровень'!Q1316</f>
        <v>0</v>
      </c>
      <c r="O365" s="821">
        <f>'2 уровень'!R1316</f>
        <v>0</v>
      </c>
      <c r="P365" s="821">
        <f>'2 уровень'!S1316</f>
        <v>0</v>
      </c>
      <c r="Q365" s="821">
        <f>'2 уровень'!T1316</f>
        <v>0</v>
      </c>
      <c r="R365" s="821">
        <f>'2 уровень'!U1316</f>
        <v>0</v>
      </c>
      <c r="S365" s="821">
        <f>'2 уровень'!V1316</f>
        <v>0</v>
      </c>
      <c r="T365" s="821">
        <f>'2 уровень'!W1316</f>
        <v>0</v>
      </c>
      <c r="U365" s="821">
        <f>'2 уровень'!X1316</f>
        <v>0</v>
      </c>
      <c r="V365" s="821">
        <f>'2 уровень'!Y1316</f>
        <v>0</v>
      </c>
      <c r="W365" s="821">
        <f>'2 уровень'!Z1316</f>
        <v>0</v>
      </c>
      <c r="X365" s="821">
        <f>'2 уровень'!AA1316</f>
        <v>0</v>
      </c>
      <c r="Y365" s="821">
        <f>'2 уровень'!AB1316</f>
        <v>0</v>
      </c>
      <c r="Z365" s="821">
        <f>'2 уровень'!AC1316</f>
        <v>0</v>
      </c>
      <c r="AA365" s="821">
        <f>'2 уровень'!AD1316</f>
        <v>0</v>
      </c>
      <c r="AB365" s="821">
        <f>'2 уровень'!AE1316</f>
        <v>0</v>
      </c>
      <c r="AC365" s="3624">
        <f>'2 уровень'!AF1316</f>
        <v>0</v>
      </c>
      <c r="AD365" s="821">
        <f>'2 уровень'!AG1316</f>
        <v>0</v>
      </c>
      <c r="AE365" s="821">
        <f>'2 уровень'!AH1316</f>
        <v>0</v>
      </c>
      <c r="AF365" s="821">
        <f>'2 уровень'!AI1316</f>
        <v>0</v>
      </c>
      <c r="AG365" s="821">
        <f>'2 уровень'!AJ1316</f>
        <v>0</v>
      </c>
      <c r="AH365" s="2332">
        <f>'2 уровень'!AK1316</f>
        <v>0</v>
      </c>
      <c r="AI365" s="821"/>
      <c r="AJ365" s="821"/>
      <c r="AK365" s="36" t="e">
        <f>'2 уровень'!#REF!</f>
        <v>#REF!</v>
      </c>
      <c r="AL365" s="36" t="e">
        <f>'2 уровень'!#REF!</f>
        <v>#REF!</v>
      </c>
      <c r="AM365" s="36" t="e">
        <f>'2 уровень'!#REF!</f>
        <v>#REF!</v>
      </c>
      <c r="AN365" s="1837"/>
      <c r="AO365" s="1837"/>
      <c r="AP365" s="1424"/>
      <c r="AQ365" s="1424"/>
      <c r="AR365" s="807"/>
      <c r="AS365" s="807"/>
      <c r="AT365" s="807"/>
      <c r="AU365" s="807"/>
      <c r="AV365" s="807"/>
      <c r="AW365" s="807"/>
      <c r="AX365" s="807"/>
      <c r="AY365" s="807"/>
      <c r="AZ365" s="807"/>
      <c r="BA365" s="807"/>
      <c r="BB365" s="807"/>
      <c r="BC365" s="807"/>
      <c r="BD365" s="807"/>
      <c r="BE365" s="807"/>
      <c r="BF365" s="807"/>
      <c r="BG365" s="807"/>
      <c r="BH365" s="807"/>
      <c r="BI365" s="807"/>
      <c r="BJ365" s="807"/>
      <c r="BK365" s="807"/>
      <c r="BL365" s="807"/>
      <c r="BM365" s="807"/>
      <c r="BN365" s="807"/>
      <c r="BO365" s="807"/>
      <c r="BP365" s="807"/>
      <c r="BQ365" s="807"/>
      <c r="BR365" s="807"/>
      <c r="BS365" s="807"/>
      <c r="BT365" s="807"/>
      <c r="BU365" s="807"/>
      <c r="BV365" s="807"/>
      <c r="BW365" s="807"/>
      <c r="BX365" s="807"/>
      <c r="BY365" s="807"/>
      <c r="BZ365" s="807"/>
      <c r="CA365" s="807"/>
      <c r="CB365" s="807"/>
      <c r="CC365" s="807"/>
      <c r="CD365" s="807"/>
      <c r="CE365" s="807"/>
      <c r="CF365" s="807"/>
      <c r="CG365" s="807"/>
      <c r="CH365" s="807"/>
      <c r="CI365" s="807"/>
      <c r="CJ365" s="807"/>
      <c r="CK365" s="807"/>
      <c r="CL365" s="807"/>
      <c r="CM365" s="807"/>
      <c r="CN365" s="807"/>
      <c r="CO365" s="807"/>
      <c r="CP365" s="807"/>
      <c r="CQ365" s="807"/>
      <c r="CR365" s="807"/>
      <c r="CS365" s="807"/>
      <c r="CT365" s="807"/>
      <c r="CU365" s="807"/>
      <c r="CV365" s="807"/>
      <c r="CW365" s="807"/>
      <c r="CX365" s="807"/>
      <c r="CY365" s="807"/>
      <c r="CZ365" s="807"/>
      <c r="DA365" s="807"/>
      <c r="DB365" s="807"/>
      <c r="DC365" s="807"/>
      <c r="DD365" s="807"/>
      <c r="DE365" s="807"/>
      <c r="DF365" s="807"/>
      <c r="DG365" s="807"/>
      <c r="DH365" s="807"/>
      <c r="DI365" s="807"/>
      <c r="DJ365" s="807"/>
      <c r="DK365" s="807"/>
      <c r="DL365" s="807"/>
      <c r="DM365" s="807"/>
      <c r="DN365" s="807"/>
      <c r="DO365" s="807"/>
      <c r="DP365" s="807"/>
      <c r="DQ365" s="807"/>
      <c r="DR365" s="807"/>
      <c r="DS365" s="807"/>
      <c r="DT365" s="807"/>
      <c r="DU365" s="807"/>
      <c r="DV365" s="807"/>
      <c r="DW365" s="807"/>
      <c r="DX365" s="807"/>
      <c r="DY365" s="807"/>
      <c r="DZ365" s="807"/>
      <c r="EA365" s="807"/>
      <c r="EB365" s="807"/>
      <c r="EC365" s="807"/>
      <c r="ED365" s="807"/>
      <c r="EE365" s="807"/>
      <c r="EF365" s="807"/>
      <c r="EG365" s="807"/>
      <c r="EH365" s="807"/>
      <c r="EI365" s="807"/>
      <c r="EJ365" s="807"/>
      <c r="EK365" s="807"/>
      <c r="EL365" s="807"/>
      <c r="EM365" s="807"/>
      <c r="EN365" s="807"/>
      <c r="EO365" s="807"/>
      <c r="EP365" s="807"/>
      <c r="EQ365" s="807"/>
      <c r="ER365" s="807"/>
      <c r="ES365" s="807"/>
      <c r="ET365" s="807"/>
      <c r="EU365" s="807"/>
      <c r="EV365" s="807"/>
      <c r="EW365" s="807"/>
      <c r="EX365" s="807"/>
      <c r="EY365" s="807"/>
      <c r="EZ365" s="807"/>
      <c r="FA365" s="807"/>
      <c r="FB365" s="807"/>
      <c r="FC365" s="807"/>
      <c r="FD365" s="807"/>
      <c r="FE365" s="807"/>
      <c r="FF365" s="807"/>
      <c r="FG365" s="807"/>
      <c r="FH365" s="807"/>
      <c r="FI365" s="807"/>
      <c r="FJ365" s="807"/>
      <c r="FK365" s="807"/>
      <c r="FL365" s="807"/>
      <c r="FM365" s="807"/>
      <c r="FN365" s="807"/>
      <c r="FO365" s="807"/>
      <c r="FP365" s="807"/>
      <c r="FQ365" s="807"/>
      <c r="FR365" s="807"/>
      <c r="FS365" s="807"/>
      <c r="FT365" s="807"/>
      <c r="FU365" s="807"/>
      <c r="FV365" s="807"/>
      <c r="FW365" s="807"/>
      <c r="FX365" s="807"/>
      <c r="FY365" s="807"/>
      <c r="FZ365" s="807"/>
      <c r="GA365" s="807"/>
      <c r="GB365" s="807"/>
      <c r="GC365" s="807"/>
      <c r="GD365" s="807"/>
      <c r="GE365" s="807"/>
      <c r="GF365" s="807"/>
      <c r="GG365" s="807"/>
      <c r="GH365" s="807"/>
      <c r="GI365" s="807"/>
      <c r="GJ365" s="807"/>
      <c r="GK365" s="807"/>
      <c r="GL365" s="807"/>
      <c r="GM365" s="807"/>
      <c r="GN365" s="807"/>
      <c r="GO365" s="807"/>
      <c r="GP365" s="807"/>
      <c r="GQ365" s="807"/>
      <c r="GR365" s="807"/>
      <c r="GS365" s="807"/>
      <c r="GT365" s="807"/>
      <c r="GU365" s="807"/>
      <c r="GV365" s="807"/>
      <c r="GW365" s="807"/>
      <c r="GX365" s="807"/>
      <c r="GY365" s="807"/>
      <c r="GZ365" s="807"/>
      <c r="HA365" s="807"/>
    </row>
    <row r="366" spans="1:209" x14ac:dyDescent="0.25">
      <c r="A366" s="25">
        <v>1</v>
      </c>
      <c r="B366" s="2067" t="s">
        <v>416</v>
      </c>
      <c r="C366" s="36">
        <f>'2 уровень'!F1317</f>
        <v>100</v>
      </c>
      <c r="D366" s="36">
        <f>'2 уровень'!G1317</f>
        <v>100</v>
      </c>
      <c r="E366" s="36">
        <f>'2 уровень'!H1317</f>
        <v>0</v>
      </c>
      <c r="F366" s="812">
        <f>'2 уровень'!I1317</f>
        <v>0</v>
      </c>
      <c r="G366" s="828">
        <f>'2 уровень'!J1317</f>
        <v>0</v>
      </c>
      <c r="H366" s="828">
        <f>'2 уровень'!K1317</f>
        <v>0</v>
      </c>
      <c r="I366" s="822">
        <f>'2 уровень'!L1317</f>
        <v>0</v>
      </c>
      <c r="J366" s="822">
        <f>'2 уровень'!M1317</f>
        <v>0</v>
      </c>
      <c r="K366" s="822">
        <f>'2 уровень'!N1317</f>
        <v>0</v>
      </c>
      <c r="L366" s="822">
        <f>'2 уровень'!O1317</f>
        <v>0</v>
      </c>
      <c r="M366" s="822">
        <f>'2 уровень'!P1317</f>
        <v>0</v>
      </c>
      <c r="N366" s="822">
        <f>'2 уровень'!Q1317</f>
        <v>0</v>
      </c>
      <c r="O366" s="821">
        <f>'2 уровень'!R1317</f>
        <v>0</v>
      </c>
      <c r="P366" s="821">
        <f>'2 уровень'!S1317</f>
        <v>0</v>
      </c>
      <c r="Q366" s="821">
        <f>'2 уровень'!T1317</f>
        <v>0</v>
      </c>
      <c r="R366" s="821">
        <f>'2 уровень'!U1317</f>
        <v>0</v>
      </c>
      <c r="S366" s="821">
        <f>'2 уровень'!V1317</f>
        <v>0</v>
      </c>
      <c r="T366" s="821">
        <f>'2 уровень'!W1317</f>
        <v>0</v>
      </c>
      <c r="U366" s="821">
        <f>'2 уровень'!X1317</f>
        <v>0</v>
      </c>
      <c r="V366" s="821">
        <f>'2 уровень'!Y1317</f>
        <v>0</v>
      </c>
      <c r="W366" s="821">
        <f>'2 уровень'!Z1317</f>
        <v>0</v>
      </c>
      <c r="X366" s="821">
        <f>'2 уровень'!AA1317</f>
        <v>0</v>
      </c>
      <c r="Y366" s="821">
        <f>'2 уровень'!AB1317</f>
        <v>0</v>
      </c>
      <c r="Z366" s="821">
        <f>'2 уровень'!AC1317</f>
        <v>0</v>
      </c>
      <c r="AA366" s="821">
        <f>'2 уровень'!AD1317</f>
        <v>0</v>
      </c>
      <c r="AB366" s="821">
        <f>'2 уровень'!AE1317</f>
        <v>0</v>
      </c>
      <c r="AC366" s="3624">
        <f>'2 уровень'!AF1317</f>
        <v>0</v>
      </c>
      <c r="AD366" s="821">
        <f>'2 уровень'!AG1317</f>
        <v>0</v>
      </c>
      <c r="AE366" s="821">
        <f>'2 уровень'!AH1317</f>
        <v>0</v>
      </c>
      <c r="AF366" s="821">
        <f>'2 уровень'!AI1317</f>
        <v>0</v>
      </c>
      <c r="AG366" s="821">
        <f>'2 уровень'!AJ1317</f>
        <v>0</v>
      </c>
      <c r="AH366" s="2332">
        <f>'2 уровень'!AK1317</f>
        <v>0</v>
      </c>
      <c r="AI366" s="821"/>
      <c r="AJ366" s="821"/>
      <c r="AK366" s="36" t="e">
        <f>'2 уровень'!#REF!</f>
        <v>#REF!</v>
      </c>
      <c r="AL366" s="36" t="e">
        <f>'2 уровень'!#REF!</f>
        <v>#REF!</v>
      </c>
      <c r="AM366" s="36" t="e">
        <f>'2 уровень'!#REF!</f>
        <v>#REF!</v>
      </c>
      <c r="AN366" s="1837"/>
      <c r="AO366" s="1837"/>
      <c r="AP366" s="1424"/>
      <c r="AQ366" s="1424"/>
      <c r="AR366" s="807"/>
      <c r="AS366" s="807"/>
      <c r="AT366" s="807"/>
      <c r="AU366" s="807"/>
      <c r="AV366" s="807"/>
      <c r="AW366" s="807"/>
      <c r="AX366" s="807"/>
      <c r="AY366" s="807"/>
      <c r="AZ366" s="807"/>
      <c r="BA366" s="807"/>
      <c r="BB366" s="807"/>
      <c r="BC366" s="807"/>
      <c r="BD366" s="807"/>
      <c r="BE366" s="807"/>
      <c r="BF366" s="807"/>
      <c r="BG366" s="807"/>
      <c r="BH366" s="807"/>
      <c r="BI366" s="807"/>
      <c r="BJ366" s="807"/>
      <c r="BK366" s="807"/>
      <c r="BL366" s="807"/>
      <c r="BM366" s="807"/>
      <c r="BN366" s="807"/>
      <c r="BO366" s="807"/>
      <c r="BP366" s="807"/>
      <c r="BQ366" s="807"/>
      <c r="BR366" s="807"/>
      <c r="BS366" s="807"/>
      <c r="BT366" s="807"/>
      <c r="BU366" s="807"/>
      <c r="BV366" s="807"/>
      <c r="BW366" s="807"/>
      <c r="BX366" s="807"/>
      <c r="BY366" s="807"/>
      <c r="BZ366" s="807"/>
      <c r="CA366" s="807"/>
      <c r="CB366" s="807"/>
      <c r="CC366" s="807"/>
      <c r="CD366" s="807"/>
      <c r="CE366" s="807"/>
      <c r="CF366" s="807"/>
      <c r="CG366" s="807"/>
      <c r="CH366" s="807"/>
      <c r="CI366" s="807"/>
      <c r="CJ366" s="807"/>
      <c r="CK366" s="807"/>
      <c r="CL366" s="807"/>
      <c r="CM366" s="807"/>
      <c r="CN366" s="807"/>
      <c r="CO366" s="807"/>
      <c r="CP366" s="807"/>
      <c r="CQ366" s="807"/>
      <c r="CR366" s="807"/>
      <c r="CS366" s="807"/>
      <c r="CT366" s="807"/>
      <c r="CU366" s="807"/>
      <c r="CV366" s="807"/>
      <c r="CW366" s="807"/>
      <c r="CX366" s="807"/>
      <c r="CY366" s="807"/>
      <c r="CZ366" s="807"/>
      <c r="DA366" s="807"/>
      <c r="DB366" s="807"/>
      <c r="DC366" s="807"/>
      <c r="DD366" s="807"/>
      <c r="DE366" s="807"/>
      <c r="DF366" s="807"/>
      <c r="DG366" s="807"/>
      <c r="DH366" s="807"/>
      <c r="DI366" s="807"/>
      <c r="DJ366" s="807"/>
      <c r="DK366" s="807"/>
      <c r="DL366" s="807"/>
      <c r="DM366" s="807"/>
      <c r="DN366" s="807"/>
      <c r="DO366" s="807"/>
      <c r="DP366" s="807"/>
      <c r="DQ366" s="807"/>
      <c r="DR366" s="807"/>
      <c r="DS366" s="807"/>
      <c r="DT366" s="807"/>
      <c r="DU366" s="807"/>
      <c r="DV366" s="807"/>
      <c r="DW366" s="807"/>
      <c r="DX366" s="807"/>
      <c r="DY366" s="807"/>
      <c r="DZ366" s="807"/>
      <c r="EA366" s="807"/>
      <c r="EB366" s="807"/>
      <c r="EC366" s="807"/>
      <c r="ED366" s="807"/>
      <c r="EE366" s="807"/>
      <c r="EF366" s="807"/>
      <c r="EG366" s="807"/>
      <c r="EH366" s="807"/>
      <c r="EI366" s="807"/>
      <c r="EJ366" s="807"/>
      <c r="EK366" s="807"/>
      <c r="EL366" s="807"/>
      <c r="EM366" s="807"/>
      <c r="EN366" s="807"/>
      <c r="EO366" s="807"/>
      <c r="EP366" s="807"/>
      <c r="EQ366" s="807"/>
      <c r="ER366" s="807"/>
      <c r="ES366" s="807"/>
      <c r="ET366" s="807"/>
      <c r="EU366" s="807"/>
      <c r="EV366" s="807"/>
      <c r="EW366" s="807"/>
      <c r="EX366" s="807"/>
      <c r="EY366" s="807"/>
      <c r="EZ366" s="807"/>
      <c r="FA366" s="807"/>
      <c r="FB366" s="807"/>
      <c r="FC366" s="807"/>
      <c r="FD366" s="807"/>
      <c r="FE366" s="807"/>
      <c r="FF366" s="807"/>
      <c r="FG366" s="807"/>
      <c r="FH366" s="807"/>
      <c r="FI366" s="807"/>
      <c r="FJ366" s="807"/>
      <c r="FK366" s="807"/>
      <c r="FL366" s="807"/>
      <c r="FM366" s="807"/>
      <c r="FN366" s="807"/>
      <c r="FO366" s="807"/>
      <c r="FP366" s="807"/>
      <c r="FQ366" s="807"/>
      <c r="FR366" s="807"/>
      <c r="FS366" s="807"/>
      <c r="FT366" s="807"/>
      <c r="FU366" s="807"/>
      <c r="FV366" s="807"/>
      <c r="FW366" s="807"/>
      <c r="FX366" s="807"/>
      <c r="FY366" s="807"/>
      <c r="FZ366" s="807"/>
      <c r="GA366" s="807"/>
      <c r="GB366" s="807"/>
      <c r="GC366" s="807"/>
      <c r="GD366" s="807"/>
      <c r="GE366" s="807"/>
      <c r="GF366" s="807"/>
      <c r="GG366" s="807"/>
      <c r="GH366" s="807"/>
      <c r="GI366" s="807"/>
      <c r="GJ366" s="807"/>
      <c r="GK366" s="807"/>
      <c r="GL366" s="807"/>
      <c r="GM366" s="807"/>
      <c r="GN366" s="807"/>
      <c r="GO366" s="807"/>
      <c r="GP366" s="807"/>
      <c r="GQ366" s="807"/>
      <c r="GR366" s="807"/>
      <c r="GS366" s="807"/>
      <c r="GT366" s="807"/>
      <c r="GU366" s="807"/>
      <c r="GV366" s="807"/>
      <c r="GW366" s="807"/>
      <c r="GX366" s="807"/>
      <c r="GY366" s="807"/>
      <c r="GZ366" s="807"/>
      <c r="HA366" s="807"/>
    </row>
    <row r="367" spans="1:209" x14ac:dyDescent="0.25">
      <c r="A367" s="25">
        <v>1</v>
      </c>
      <c r="B367" s="2067" t="s">
        <v>417</v>
      </c>
      <c r="C367" s="36">
        <f>'2 уровень'!F1318</f>
        <v>0</v>
      </c>
      <c r="D367" s="36">
        <f>'2 уровень'!G1318</f>
        <v>0</v>
      </c>
      <c r="E367" s="36">
        <f>'2 уровень'!H1318</f>
        <v>0</v>
      </c>
      <c r="F367" s="812">
        <f>'2 уровень'!I1318</f>
        <v>0</v>
      </c>
      <c r="G367" s="828">
        <f>'2 уровень'!J1318</f>
        <v>0</v>
      </c>
      <c r="H367" s="828">
        <f>'2 уровень'!K1318</f>
        <v>0</v>
      </c>
      <c r="I367" s="822">
        <f>'2 уровень'!L1318</f>
        <v>0</v>
      </c>
      <c r="J367" s="822">
        <f>'2 уровень'!M1318</f>
        <v>0</v>
      </c>
      <c r="K367" s="822">
        <f>'2 уровень'!N1318</f>
        <v>0</v>
      </c>
      <c r="L367" s="822">
        <f>'2 уровень'!O1318</f>
        <v>0</v>
      </c>
      <c r="M367" s="822">
        <f>'2 уровень'!P1318</f>
        <v>0</v>
      </c>
      <c r="N367" s="822">
        <f>'2 уровень'!Q1318</f>
        <v>0</v>
      </c>
      <c r="O367" s="821">
        <f>'2 уровень'!R1318</f>
        <v>0</v>
      </c>
      <c r="P367" s="821">
        <f>'2 уровень'!S1318</f>
        <v>0</v>
      </c>
      <c r="Q367" s="821">
        <f>'2 уровень'!T1318</f>
        <v>0</v>
      </c>
      <c r="R367" s="821">
        <f>'2 уровень'!U1318</f>
        <v>0</v>
      </c>
      <c r="S367" s="821">
        <f>'2 уровень'!V1318</f>
        <v>0</v>
      </c>
      <c r="T367" s="821">
        <f>'2 уровень'!W1318</f>
        <v>0</v>
      </c>
      <c r="U367" s="821">
        <f>'2 уровень'!X1318</f>
        <v>0</v>
      </c>
      <c r="V367" s="821">
        <f>'2 уровень'!Y1318</f>
        <v>0</v>
      </c>
      <c r="W367" s="821">
        <f>'2 уровень'!Z1318</f>
        <v>0</v>
      </c>
      <c r="X367" s="821">
        <f>'2 уровень'!AA1318</f>
        <v>0</v>
      </c>
      <c r="Y367" s="821">
        <f>'2 уровень'!AB1318</f>
        <v>0</v>
      </c>
      <c r="Z367" s="821">
        <f>'2 уровень'!AC1318</f>
        <v>0</v>
      </c>
      <c r="AA367" s="821">
        <f>'2 уровень'!AD1318</f>
        <v>0</v>
      </c>
      <c r="AB367" s="821">
        <f>'2 уровень'!AE1318</f>
        <v>0</v>
      </c>
      <c r="AC367" s="3624">
        <f>'2 уровень'!AF1318</f>
        <v>0</v>
      </c>
      <c r="AD367" s="821">
        <f>'2 уровень'!AG1318</f>
        <v>0</v>
      </c>
      <c r="AE367" s="821">
        <f>'2 уровень'!AH1318</f>
        <v>0</v>
      </c>
      <c r="AF367" s="821">
        <f>'2 уровень'!AI1318</f>
        <v>0</v>
      </c>
      <c r="AG367" s="821">
        <f>'2 уровень'!AJ1318</f>
        <v>0</v>
      </c>
      <c r="AH367" s="2332">
        <f>'2 уровень'!AK1318</f>
        <v>0</v>
      </c>
      <c r="AI367" s="821"/>
      <c r="AJ367" s="821"/>
      <c r="AK367" s="36" t="e">
        <f>'2 уровень'!#REF!</f>
        <v>#REF!</v>
      </c>
      <c r="AL367" s="36" t="e">
        <f>'2 уровень'!#REF!</f>
        <v>#REF!</v>
      </c>
      <c r="AM367" s="36" t="e">
        <f>'2 уровень'!#REF!</f>
        <v>#REF!</v>
      </c>
      <c r="AN367" s="1837"/>
      <c r="AO367" s="1837"/>
      <c r="AP367" s="1424"/>
      <c r="AQ367" s="1424"/>
      <c r="AR367" s="807"/>
      <c r="AS367" s="807"/>
      <c r="AT367" s="807"/>
      <c r="AU367" s="807"/>
      <c r="AV367" s="807"/>
      <c r="AW367" s="807"/>
      <c r="AX367" s="807"/>
      <c r="AY367" s="807"/>
      <c r="AZ367" s="807"/>
      <c r="BA367" s="807"/>
      <c r="BB367" s="807"/>
      <c r="BC367" s="807"/>
      <c r="BD367" s="807"/>
      <c r="BE367" s="807"/>
      <c r="BF367" s="807"/>
      <c r="BG367" s="807"/>
      <c r="BH367" s="807"/>
      <c r="BI367" s="807"/>
      <c r="BJ367" s="807"/>
      <c r="BK367" s="807"/>
      <c r="BL367" s="807"/>
      <c r="BM367" s="807"/>
      <c r="BN367" s="807"/>
      <c r="BO367" s="807"/>
      <c r="BP367" s="807"/>
      <c r="BQ367" s="807"/>
      <c r="BR367" s="807"/>
      <c r="BS367" s="807"/>
      <c r="BT367" s="807"/>
      <c r="BU367" s="807"/>
      <c r="BV367" s="807"/>
      <c r="BW367" s="807"/>
      <c r="BX367" s="807"/>
      <c r="BY367" s="807"/>
      <c r="BZ367" s="807"/>
      <c r="CA367" s="807"/>
      <c r="CB367" s="807"/>
      <c r="CC367" s="807"/>
      <c r="CD367" s="807"/>
      <c r="CE367" s="807"/>
      <c r="CF367" s="807"/>
      <c r="CG367" s="807"/>
      <c r="CH367" s="807"/>
      <c r="CI367" s="807"/>
      <c r="CJ367" s="807"/>
      <c r="CK367" s="807"/>
      <c r="CL367" s="807"/>
      <c r="CM367" s="807"/>
      <c r="CN367" s="807"/>
      <c r="CO367" s="807"/>
      <c r="CP367" s="807"/>
      <c r="CQ367" s="807"/>
      <c r="CR367" s="807"/>
      <c r="CS367" s="807"/>
      <c r="CT367" s="807"/>
      <c r="CU367" s="807"/>
      <c r="CV367" s="807"/>
      <c r="CW367" s="807"/>
      <c r="CX367" s="807"/>
      <c r="CY367" s="807"/>
      <c r="CZ367" s="807"/>
      <c r="DA367" s="807"/>
      <c r="DB367" s="807"/>
      <c r="DC367" s="807"/>
      <c r="DD367" s="807"/>
      <c r="DE367" s="807"/>
      <c r="DF367" s="807"/>
      <c r="DG367" s="807"/>
      <c r="DH367" s="807"/>
      <c r="DI367" s="807"/>
      <c r="DJ367" s="807"/>
      <c r="DK367" s="807"/>
      <c r="DL367" s="807"/>
      <c r="DM367" s="807"/>
      <c r="DN367" s="807"/>
      <c r="DO367" s="807"/>
      <c r="DP367" s="807"/>
      <c r="DQ367" s="807"/>
      <c r="DR367" s="807"/>
      <c r="DS367" s="807"/>
      <c r="DT367" s="807"/>
      <c r="DU367" s="807"/>
      <c r="DV367" s="807"/>
      <c r="DW367" s="807"/>
      <c r="DX367" s="807"/>
      <c r="DY367" s="807"/>
      <c r="DZ367" s="807"/>
      <c r="EA367" s="807"/>
      <c r="EB367" s="807"/>
      <c r="EC367" s="807"/>
      <c r="ED367" s="807"/>
      <c r="EE367" s="807"/>
      <c r="EF367" s="807"/>
      <c r="EG367" s="807"/>
      <c r="EH367" s="807"/>
      <c r="EI367" s="807"/>
      <c r="EJ367" s="807"/>
      <c r="EK367" s="807"/>
      <c r="EL367" s="807"/>
      <c r="EM367" s="807"/>
      <c r="EN367" s="807"/>
      <c r="EO367" s="807"/>
      <c r="EP367" s="807"/>
      <c r="EQ367" s="807"/>
      <c r="ER367" s="807"/>
      <c r="ES367" s="807"/>
      <c r="ET367" s="807"/>
      <c r="EU367" s="807"/>
      <c r="EV367" s="807"/>
      <c r="EW367" s="807"/>
      <c r="EX367" s="807"/>
      <c r="EY367" s="807"/>
      <c r="EZ367" s="807"/>
      <c r="FA367" s="807"/>
      <c r="FB367" s="807"/>
      <c r="FC367" s="807"/>
      <c r="FD367" s="807"/>
      <c r="FE367" s="807"/>
      <c r="FF367" s="807"/>
      <c r="FG367" s="807"/>
      <c r="FH367" s="807"/>
      <c r="FI367" s="807"/>
      <c r="FJ367" s="807"/>
      <c r="FK367" s="807"/>
      <c r="FL367" s="807"/>
      <c r="FM367" s="807"/>
      <c r="FN367" s="807"/>
      <c r="FO367" s="807"/>
      <c r="FP367" s="807"/>
      <c r="FQ367" s="807"/>
      <c r="FR367" s="807"/>
      <c r="FS367" s="807"/>
      <c r="FT367" s="807"/>
      <c r="FU367" s="807"/>
      <c r="FV367" s="807"/>
      <c r="FW367" s="807"/>
      <c r="FX367" s="807"/>
      <c r="FY367" s="807"/>
      <c r="FZ367" s="807"/>
      <c r="GA367" s="807"/>
      <c r="GB367" s="807"/>
      <c r="GC367" s="807"/>
      <c r="GD367" s="807"/>
      <c r="GE367" s="807"/>
      <c r="GF367" s="807"/>
      <c r="GG367" s="807"/>
      <c r="GH367" s="807"/>
      <c r="GI367" s="807"/>
      <c r="GJ367" s="807"/>
      <c r="GK367" s="807"/>
      <c r="GL367" s="807"/>
      <c r="GM367" s="807"/>
      <c r="GN367" s="807"/>
      <c r="GO367" s="807"/>
      <c r="GP367" s="807"/>
      <c r="GQ367" s="807"/>
      <c r="GR367" s="807"/>
      <c r="GS367" s="807"/>
      <c r="GT367" s="807"/>
      <c r="GU367" s="807"/>
      <c r="GV367" s="807"/>
      <c r="GW367" s="807"/>
      <c r="GX367" s="807"/>
      <c r="GY367" s="807"/>
      <c r="GZ367" s="807"/>
      <c r="HA367" s="807"/>
    </row>
    <row r="368" spans="1:209" x14ac:dyDescent="0.25">
      <c r="A368" s="25">
        <v>1</v>
      </c>
      <c r="B368" s="1934" t="s">
        <v>418</v>
      </c>
      <c r="C368" s="36">
        <f>'2 уровень'!F1319</f>
        <v>0</v>
      </c>
      <c r="D368" s="36">
        <f>'2 уровень'!G1319</f>
        <v>0</v>
      </c>
      <c r="E368" s="36">
        <f>'2 уровень'!H1319</f>
        <v>0</v>
      </c>
      <c r="F368" s="812">
        <f>'2 уровень'!I1319</f>
        <v>0</v>
      </c>
      <c r="G368" s="828">
        <f>'2 уровень'!J1319</f>
        <v>0</v>
      </c>
      <c r="H368" s="828">
        <f>'2 уровень'!K1319</f>
        <v>0</v>
      </c>
      <c r="I368" s="822">
        <f>'2 уровень'!L1319</f>
        <v>0</v>
      </c>
      <c r="J368" s="822">
        <f>'2 уровень'!M1319</f>
        <v>0</v>
      </c>
      <c r="K368" s="822">
        <f>'2 уровень'!N1319</f>
        <v>0</v>
      </c>
      <c r="L368" s="822">
        <f>'2 уровень'!O1319</f>
        <v>0</v>
      </c>
      <c r="M368" s="822">
        <f>'2 уровень'!P1319</f>
        <v>0</v>
      </c>
      <c r="N368" s="822">
        <f>'2 уровень'!Q1319</f>
        <v>0</v>
      </c>
      <c r="O368" s="821">
        <f>'2 уровень'!R1319</f>
        <v>0</v>
      </c>
      <c r="P368" s="821">
        <f>'2 уровень'!S1319</f>
        <v>0</v>
      </c>
      <c r="Q368" s="821">
        <f>'2 уровень'!T1319</f>
        <v>0</v>
      </c>
      <c r="R368" s="821">
        <f>'2 уровень'!U1319</f>
        <v>0</v>
      </c>
      <c r="S368" s="821">
        <f>'2 уровень'!V1319</f>
        <v>0</v>
      </c>
      <c r="T368" s="821">
        <f>'2 уровень'!W1319</f>
        <v>0</v>
      </c>
      <c r="U368" s="821">
        <f>'2 уровень'!X1319</f>
        <v>0</v>
      </c>
      <c r="V368" s="821">
        <f>'2 уровень'!Y1319</f>
        <v>0</v>
      </c>
      <c r="W368" s="821">
        <f>'2 уровень'!Z1319</f>
        <v>0</v>
      </c>
      <c r="X368" s="821">
        <f>'2 уровень'!AA1319</f>
        <v>0</v>
      </c>
      <c r="Y368" s="821">
        <f>'2 уровень'!AB1319</f>
        <v>0</v>
      </c>
      <c r="Z368" s="821">
        <f>'2 уровень'!AC1319</f>
        <v>0</v>
      </c>
      <c r="AA368" s="821">
        <f>'2 уровень'!AD1319</f>
        <v>0</v>
      </c>
      <c r="AB368" s="821">
        <f>'2 уровень'!AE1319</f>
        <v>0</v>
      </c>
      <c r="AC368" s="3624">
        <f>'2 уровень'!AF1319</f>
        <v>0</v>
      </c>
      <c r="AD368" s="821">
        <f>'2 уровень'!AG1319</f>
        <v>0</v>
      </c>
      <c r="AE368" s="821">
        <f>'2 уровень'!AH1319</f>
        <v>0</v>
      </c>
      <c r="AF368" s="821">
        <f>'2 уровень'!AI1319</f>
        <v>0</v>
      </c>
      <c r="AG368" s="821">
        <f>'2 уровень'!AJ1319</f>
        <v>0</v>
      </c>
      <c r="AH368" s="2332">
        <f>'2 уровень'!AK1319</f>
        <v>0</v>
      </c>
      <c r="AI368" s="821"/>
      <c r="AJ368" s="821"/>
      <c r="AK368" s="36" t="e">
        <f>'2 уровень'!#REF!</f>
        <v>#REF!</v>
      </c>
      <c r="AL368" s="36" t="e">
        <f>'2 уровень'!#REF!</f>
        <v>#REF!</v>
      </c>
      <c r="AM368" s="36" t="e">
        <f>'2 уровень'!#REF!</f>
        <v>#REF!</v>
      </c>
      <c r="AN368" s="1837"/>
      <c r="AO368" s="1837"/>
      <c r="AP368" s="1424"/>
      <c r="AQ368" s="1424"/>
      <c r="AR368" s="807"/>
      <c r="AS368" s="807"/>
      <c r="AT368" s="807"/>
      <c r="AU368" s="807"/>
      <c r="AV368" s="807"/>
      <c r="AW368" s="807"/>
      <c r="AX368" s="807"/>
      <c r="AY368" s="807"/>
      <c r="AZ368" s="807"/>
      <c r="BA368" s="807"/>
      <c r="BB368" s="807"/>
      <c r="BC368" s="807"/>
      <c r="BD368" s="807"/>
      <c r="BE368" s="807"/>
      <c r="BF368" s="807"/>
      <c r="BG368" s="807"/>
      <c r="BH368" s="807"/>
      <c r="BI368" s="807"/>
      <c r="BJ368" s="807"/>
      <c r="BK368" s="807"/>
      <c r="BL368" s="807"/>
      <c r="BM368" s="807"/>
      <c r="BN368" s="807"/>
      <c r="BO368" s="807"/>
      <c r="BP368" s="807"/>
      <c r="BQ368" s="807"/>
      <c r="BR368" s="807"/>
      <c r="BS368" s="807"/>
      <c r="BT368" s="807"/>
      <c r="BU368" s="807"/>
      <c r="BV368" s="807"/>
      <c r="BW368" s="807"/>
      <c r="BX368" s="807"/>
      <c r="BY368" s="807"/>
      <c r="BZ368" s="807"/>
      <c r="CA368" s="807"/>
      <c r="CB368" s="807"/>
      <c r="CC368" s="807"/>
      <c r="CD368" s="807"/>
      <c r="CE368" s="807"/>
      <c r="CF368" s="807"/>
      <c r="CG368" s="807"/>
      <c r="CH368" s="807"/>
      <c r="CI368" s="807"/>
      <c r="CJ368" s="807"/>
      <c r="CK368" s="807"/>
      <c r="CL368" s="807"/>
      <c r="CM368" s="807"/>
      <c r="CN368" s="807"/>
      <c r="CO368" s="807"/>
      <c r="CP368" s="807"/>
      <c r="CQ368" s="807"/>
      <c r="CR368" s="807"/>
      <c r="CS368" s="807"/>
      <c r="CT368" s="807"/>
      <c r="CU368" s="807"/>
      <c r="CV368" s="807"/>
      <c r="CW368" s="807"/>
      <c r="CX368" s="807"/>
      <c r="CY368" s="807"/>
      <c r="CZ368" s="807"/>
      <c r="DA368" s="807"/>
      <c r="DB368" s="807"/>
      <c r="DC368" s="807"/>
      <c r="DD368" s="807"/>
      <c r="DE368" s="807"/>
      <c r="DF368" s="807"/>
      <c r="DG368" s="807"/>
      <c r="DH368" s="807"/>
      <c r="DI368" s="807"/>
      <c r="DJ368" s="807"/>
      <c r="DK368" s="807"/>
      <c r="DL368" s="807"/>
      <c r="DM368" s="807"/>
      <c r="DN368" s="807"/>
      <c r="DO368" s="807"/>
      <c r="DP368" s="807"/>
      <c r="DQ368" s="807"/>
      <c r="DR368" s="807"/>
      <c r="DS368" s="807"/>
      <c r="DT368" s="807"/>
      <c r="DU368" s="807"/>
      <c r="DV368" s="807"/>
      <c r="DW368" s="807"/>
      <c r="DX368" s="807"/>
      <c r="DY368" s="807"/>
      <c r="DZ368" s="807"/>
      <c r="EA368" s="807"/>
      <c r="EB368" s="807"/>
      <c r="EC368" s="807"/>
      <c r="ED368" s="807"/>
      <c r="EE368" s="807"/>
      <c r="EF368" s="807"/>
      <c r="EG368" s="807"/>
      <c r="EH368" s="807"/>
      <c r="EI368" s="807"/>
      <c r="EJ368" s="807"/>
      <c r="EK368" s="807"/>
      <c r="EL368" s="807"/>
      <c r="EM368" s="807"/>
      <c r="EN368" s="807"/>
      <c r="EO368" s="807"/>
      <c r="EP368" s="807"/>
      <c r="EQ368" s="807"/>
      <c r="ER368" s="807"/>
      <c r="ES368" s="807"/>
      <c r="ET368" s="807"/>
      <c r="EU368" s="807"/>
      <c r="EV368" s="807"/>
      <c r="EW368" s="807"/>
      <c r="EX368" s="807"/>
      <c r="EY368" s="807"/>
      <c r="EZ368" s="807"/>
      <c r="FA368" s="807"/>
      <c r="FB368" s="807"/>
      <c r="FC368" s="807"/>
      <c r="FD368" s="807"/>
      <c r="FE368" s="807"/>
      <c r="FF368" s="807"/>
      <c r="FG368" s="807"/>
      <c r="FH368" s="807"/>
      <c r="FI368" s="807"/>
      <c r="FJ368" s="807"/>
      <c r="FK368" s="807"/>
      <c r="FL368" s="807"/>
      <c r="FM368" s="807"/>
      <c r="FN368" s="807"/>
      <c r="FO368" s="807"/>
      <c r="FP368" s="807"/>
      <c r="FQ368" s="807"/>
      <c r="FR368" s="807"/>
      <c r="FS368" s="807"/>
      <c r="FT368" s="807"/>
      <c r="FU368" s="807"/>
      <c r="FV368" s="807"/>
      <c r="FW368" s="807"/>
      <c r="FX368" s="807"/>
      <c r="FY368" s="807"/>
      <c r="FZ368" s="807"/>
      <c r="GA368" s="807"/>
      <c r="GB368" s="807"/>
      <c r="GC368" s="807"/>
      <c r="GD368" s="807"/>
      <c r="GE368" s="807"/>
      <c r="GF368" s="807"/>
      <c r="GG368" s="807"/>
      <c r="GH368" s="807"/>
      <c r="GI368" s="807"/>
      <c r="GJ368" s="807"/>
      <c r="GK368" s="807"/>
      <c r="GL368" s="807"/>
      <c r="GM368" s="807"/>
      <c r="GN368" s="807"/>
      <c r="GO368" s="807"/>
      <c r="GP368" s="807"/>
      <c r="GQ368" s="807"/>
      <c r="GR368" s="807"/>
      <c r="GS368" s="807"/>
      <c r="GT368" s="807"/>
      <c r="GU368" s="807"/>
      <c r="GV368" s="807"/>
      <c r="GW368" s="807"/>
      <c r="GX368" s="807"/>
      <c r="GY368" s="807"/>
      <c r="GZ368" s="807"/>
      <c r="HA368" s="807"/>
    </row>
    <row r="369" spans="1:209" ht="30" x14ac:dyDescent="0.25">
      <c r="A369" s="25">
        <v>1</v>
      </c>
      <c r="B369" s="2967" t="s">
        <v>396</v>
      </c>
      <c r="C369" s="36">
        <f>'2 уровень'!F1320</f>
        <v>5461</v>
      </c>
      <c r="D369" s="36">
        <f>'2 уровень'!G1320</f>
        <v>5461</v>
      </c>
      <c r="E369" s="36">
        <f>'2 уровень'!H1320</f>
        <v>5537</v>
      </c>
      <c r="F369" s="812">
        <f>'2 уровень'!I1320</f>
        <v>101.39168650430324</v>
      </c>
      <c r="G369" s="828">
        <f>'2 уровень'!J1320</f>
        <v>0</v>
      </c>
      <c r="H369" s="828">
        <f>'2 уровень'!K1320</f>
        <v>0</v>
      </c>
      <c r="I369" s="822">
        <f>'2 уровень'!L1320</f>
        <v>0</v>
      </c>
      <c r="J369" s="822">
        <f>'2 уровень'!M1320</f>
        <v>0</v>
      </c>
      <c r="K369" s="822">
        <f>'2 уровень'!N1320</f>
        <v>0</v>
      </c>
      <c r="L369" s="822">
        <f>'2 уровень'!O1320</f>
        <v>0</v>
      </c>
      <c r="M369" s="822">
        <f>'2 уровень'!P1320</f>
        <v>0</v>
      </c>
      <c r="N369" s="822">
        <f>'2 уровень'!Q1320</f>
        <v>0</v>
      </c>
      <c r="O369" s="821">
        <f>'2 уровень'!R1320</f>
        <v>0</v>
      </c>
      <c r="P369" s="821">
        <f>'2 уровень'!S1320</f>
        <v>0</v>
      </c>
      <c r="Q369" s="821">
        <f>'2 уровень'!T1320</f>
        <v>0</v>
      </c>
      <c r="R369" s="821">
        <f>'2 уровень'!U1320</f>
        <v>0</v>
      </c>
      <c r="S369" s="821">
        <f>'2 уровень'!V1320</f>
        <v>0</v>
      </c>
      <c r="T369" s="821">
        <f>'2 уровень'!W1320</f>
        <v>0</v>
      </c>
      <c r="U369" s="821">
        <f>'2 уровень'!X1320</f>
        <v>0</v>
      </c>
      <c r="V369" s="821">
        <f>'2 уровень'!Y1320</f>
        <v>0</v>
      </c>
      <c r="W369" s="821">
        <f>'2 уровень'!Z1320</f>
        <v>0</v>
      </c>
      <c r="X369" s="821">
        <f>'2 уровень'!AA1320</f>
        <v>0</v>
      </c>
      <c r="Y369" s="821">
        <f>'2 уровень'!AB1320</f>
        <v>0</v>
      </c>
      <c r="Z369" s="821">
        <f>'2 уровень'!AC1320</f>
        <v>0</v>
      </c>
      <c r="AA369" s="821">
        <f>'2 уровень'!AD1320</f>
        <v>0</v>
      </c>
      <c r="AB369" s="821">
        <f>'2 уровень'!AE1320</f>
        <v>0</v>
      </c>
      <c r="AC369" s="3624">
        <f>'2 уровень'!AF1320</f>
        <v>0</v>
      </c>
      <c r="AD369" s="821">
        <f>'2 уровень'!AG1320</f>
        <v>0</v>
      </c>
      <c r="AE369" s="821">
        <f>'2 уровень'!AH1320</f>
        <v>0</v>
      </c>
      <c r="AF369" s="821">
        <f>'2 уровень'!AI1320</f>
        <v>0</v>
      </c>
      <c r="AG369" s="821">
        <f>'2 уровень'!AJ1320</f>
        <v>0</v>
      </c>
      <c r="AH369" s="2332">
        <f>'2 уровень'!AK1320</f>
        <v>0</v>
      </c>
      <c r="AI369" s="821"/>
      <c r="AJ369" s="821"/>
      <c r="AK369" s="36" t="e">
        <f>'2 уровень'!#REF!</f>
        <v>#REF!</v>
      </c>
      <c r="AL369" s="36" t="e">
        <f>'2 уровень'!#REF!</f>
        <v>#REF!</v>
      </c>
      <c r="AM369" s="36" t="e">
        <f>'2 уровень'!#REF!</f>
        <v>#REF!</v>
      </c>
      <c r="AN369" s="1837"/>
      <c r="AO369" s="1837"/>
      <c r="AP369" s="1424"/>
      <c r="AQ369" s="1424"/>
      <c r="AR369" s="807"/>
      <c r="AS369" s="807"/>
      <c r="AT369" s="807"/>
      <c r="AU369" s="807"/>
      <c r="AV369" s="807"/>
      <c r="AW369" s="807"/>
      <c r="AX369" s="807"/>
      <c r="AY369" s="807"/>
      <c r="AZ369" s="807"/>
      <c r="BA369" s="807"/>
      <c r="BB369" s="807"/>
      <c r="BC369" s="807"/>
      <c r="BD369" s="807"/>
      <c r="BE369" s="807"/>
      <c r="BF369" s="807"/>
      <c r="BG369" s="807"/>
      <c r="BH369" s="807"/>
      <c r="BI369" s="807"/>
      <c r="BJ369" s="807"/>
      <c r="BK369" s="807"/>
      <c r="BL369" s="807"/>
      <c r="BM369" s="807"/>
      <c r="BN369" s="807"/>
      <c r="BO369" s="807"/>
      <c r="BP369" s="807"/>
      <c r="BQ369" s="807"/>
      <c r="BR369" s="807"/>
      <c r="BS369" s="807"/>
      <c r="BT369" s="807"/>
      <c r="BU369" s="807"/>
      <c r="BV369" s="807"/>
      <c r="BW369" s="807"/>
      <c r="BX369" s="807"/>
      <c r="BY369" s="807"/>
      <c r="BZ369" s="807"/>
      <c r="CA369" s="807"/>
      <c r="CB369" s="807"/>
      <c r="CC369" s="807"/>
      <c r="CD369" s="807"/>
      <c r="CE369" s="807"/>
      <c r="CF369" s="807"/>
      <c r="CG369" s="807"/>
      <c r="CH369" s="807"/>
      <c r="CI369" s="807"/>
      <c r="CJ369" s="807"/>
      <c r="CK369" s="807"/>
      <c r="CL369" s="807"/>
      <c r="CM369" s="807"/>
      <c r="CN369" s="807"/>
      <c r="CO369" s="807"/>
      <c r="CP369" s="807"/>
      <c r="CQ369" s="807"/>
      <c r="CR369" s="807"/>
      <c r="CS369" s="807"/>
      <c r="CT369" s="807"/>
      <c r="CU369" s="807"/>
      <c r="CV369" s="807"/>
      <c r="CW369" s="807"/>
      <c r="CX369" s="807"/>
      <c r="CY369" s="807"/>
      <c r="CZ369" s="807"/>
      <c r="DA369" s="807"/>
      <c r="DB369" s="807"/>
      <c r="DC369" s="807"/>
      <c r="DD369" s="807"/>
      <c r="DE369" s="807"/>
      <c r="DF369" s="807"/>
      <c r="DG369" s="807"/>
      <c r="DH369" s="807"/>
      <c r="DI369" s="807"/>
      <c r="DJ369" s="807"/>
      <c r="DK369" s="807"/>
      <c r="DL369" s="807"/>
      <c r="DM369" s="807"/>
      <c r="DN369" s="807"/>
      <c r="DO369" s="807"/>
      <c r="DP369" s="807"/>
      <c r="DQ369" s="807"/>
      <c r="DR369" s="807"/>
      <c r="DS369" s="807"/>
      <c r="DT369" s="807"/>
      <c r="DU369" s="807"/>
      <c r="DV369" s="807"/>
      <c r="DW369" s="807"/>
      <c r="DX369" s="807"/>
      <c r="DY369" s="807"/>
      <c r="DZ369" s="807"/>
      <c r="EA369" s="807"/>
      <c r="EB369" s="807"/>
      <c r="EC369" s="807"/>
      <c r="ED369" s="807"/>
      <c r="EE369" s="807"/>
      <c r="EF369" s="807"/>
      <c r="EG369" s="807"/>
      <c r="EH369" s="807"/>
      <c r="EI369" s="807"/>
      <c r="EJ369" s="807"/>
      <c r="EK369" s="807"/>
      <c r="EL369" s="807"/>
      <c r="EM369" s="807"/>
      <c r="EN369" s="807"/>
      <c r="EO369" s="807"/>
      <c r="EP369" s="807"/>
      <c r="EQ369" s="807"/>
      <c r="ER369" s="807"/>
      <c r="ES369" s="807"/>
      <c r="ET369" s="807"/>
      <c r="EU369" s="807"/>
      <c r="EV369" s="807"/>
      <c r="EW369" s="807"/>
      <c r="EX369" s="807"/>
      <c r="EY369" s="807"/>
      <c r="EZ369" s="807"/>
      <c r="FA369" s="807"/>
      <c r="FB369" s="807"/>
      <c r="FC369" s="807"/>
      <c r="FD369" s="807"/>
      <c r="FE369" s="807"/>
      <c r="FF369" s="807"/>
      <c r="FG369" s="807"/>
      <c r="FH369" s="807"/>
      <c r="FI369" s="807"/>
      <c r="FJ369" s="807"/>
      <c r="FK369" s="807"/>
      <c r="FL369" s="807"/>
      <c r="FM369" s="807"/>
      <c r="FN369" s="807"/>
      <c r="FO369" s="807"/>
      <c r="FP369" s="807"/>
      <c r="FQ369" s="807"/>
      <c r="FR369" s="807"/>
      <c r="FS369" s="807"/>
      <c r="FT369" s="807"/>
      <c r="FU369" s="807"/>
      <c r="FV369" s="807"/>
      <c r="FW369" s="807"/>
      <c r="FX369" s="807"/>
      <c r="FY369" s="807"/>
      <c r="FZ369" s="807"/>
      <c r="GA369" s="807"/>
      <c r="GB369" s="807"/>
      <c r="GC369" s="807"/>
      <c r="GD369" s="807"/>
      <c r="GE369" s="807"/>
      <c r="GF369" s="807"/>
      <c r="GG369" s="807"/>
      <c r="GH369" s="807"/>
      <c r="GI369" s="807"/>
      <c r="GJ369" s="807"/>
      <c r="GK369" s="807"/>
      <c r="GL369" s="807"/>
      <c r="GM369" s="807"/>
      <c r="GN369" s="807"/>
      <c r="GO369" s="807"/>
      <c r="GP369" s="807"/>
      <c r="GQ369" s="807"/>
      <c r="GR369" s="807"/>
      <c r="GS369" s="807"/>
      <c r="GT369" s="807"/>
      <c r="GU369" s="807"/>
      <c r="GV369" s="807"/>
      <c r="GW369" s="807"/>
      <c r="GX369" s="807"/>
      <c r="GY369" s="807"/>
      <c r="GZ369" s="807"/>
      <c r="HA369" s="807"/>
    </row>
    <row r="370" spans="1:209" ht="29.25" x14ac:dyDescent="0.25">
      <c r="A370" s="25">
        <v>1</v>
      </c>
      <c r="B370" s="2067" t="s">
        <v>255</v>
      </c>
      <c r="C370" s="36">
        <f>'2 уровень'!F1321</f>
        <v>700</v>
      </c>
      <c r="D370" s="36">
        <f>'2 уровень'!G1321</f>
        <v>700</v>
      </c>
      <c r="E370" s="36">
        <f>'2 уровень'!H1321</f>
        <v>624</v>
      </c>
      <c r="F370" s="812">
        <f>'2 уровень'!I1321</f>
        <v>89.142857142857139</v>
      </c>
      <c r="G370" s="828">
        <f>'2 уровень'!J1321</f>
        <v>0</v>
      </c>
      <c r="H370" s="828">
        <f>'2 уровень'!K1321</f>
        <v>0</v>
      </c>
      <c r="I370" s="822">
        <f>'2 уровень'!L1321</f>
        <v>0</v>
      </c>
      <c r="J370" s="822">
        <f>'2 уровень'!M1321</f>
        <v>0</v>
      </c>
      <c r="K370" s="822">
        <f>'2 уровень'!N1321</f>
        <v>0</v>
      </c>
      <c r="L370" s="822">
        <f>'2 уровень'!O1321</f>
        <v>0</v>
      </c>
      <c r="M370" s="822">
        <f>'2 уровень'!P1321</f>
        <v>0</v>
      </c>
      <c r="N370" s="822">
        <f>'2 уровень'!Q1321</f>
        <v>0</v>
      </c>
      <c r="O370" s="821">
        <f>'2 уровень'!R1321</f>
        <v>0</v>
      </c>
      <c r="P370" s="821">
        <f>'2 уровень'!S1321</f>
        <v>0</v>
      </c>
      <c r="Q370" s="821">
        <f>'2 уровень'!T1321</f>
        <v>0</v>
      </c>
      <c r="R370" s="821">
        <f>'2 уровень'!U1321</f>
        <v>0</v>
      </c>
      <c r="S370" s="821">
        <f>'2 уровень'!V1321</f>
        <v>0</v>
      </c>
      <c r="T370" s="821">
        <f>'2 уровень'!W1321</f>
        <v>0</v>
      </c>
      <c r="U370" s="821">
        <f>'2 уровень'!X1321</f>
        <v>0</v>
      </c>
      <c r="V370" s="821">
        <f>'2 уровень'!Y1321</f>
        <v>0</v>
      </c>
      <c r="W370" s="821">
        <f>'2 уровень'!Z1321</f>
        <v>0</v>
      </c>
      <c r="X370" s="821">
        <f>'2 уровень'!AA1321</f>
        <v>0</v>
      </c>
      <c r="Y370" s="821">
        <f>'2 уровень'!AB1321</f>
        <v>0</v>
      </c>
      <c r="Z370" s="821">
        <f>'2 уровень'!AC1321</f>
        <v>0</v>
      </c>
      <c r="AA370" s="821">
        <f>'2 уровень'!AD1321</f>
        <v>0</v>
      </c>
      <c r="AB370" s="821">
        <f>'2 уровень'!AE1321</f>
        <v>0</v>
      </c>
      <c r="AC370" s="3624">
        <f>'2 уровень'!AF1321</f>
        <v>0</v>
      </c>
      <c r="AD370" s="821">
        <f>'2 уровень'!AG1321</f>
        <v>0</v>
      </c>
      <c r="AE370" s="821">
        <f>'2 уровень'!AH1321</f>
        <v>0</v>
      </c>
      <c r="AF370" s="821">
        <f>'2 уровень'!AI1321</f>
        <v>0</v>
      </c>
      <c r="AG370" s="821">
        <f>'2 уровень'!AJ1321</f>
        <v>0</v>
      </c>
      <c r="AH370" s="2332">
        <f>'2 уровень'!AK1321</f>
        <v>0</v>
      </c>
      <c r="AI370" s="821"/>
      <c r="AJ370" s="821"/>
      <c r="AK370" s="36" t="e">
        <f>'2 уровень'!#REF!</f>
        <v>#REF!</v>
      </c>
      <c r="AL370" s="36" t="e">
        <f>'2 уровень'!#REF!</f>
        <v>#REF!</v>
      </c>
      <c r="AM370" s="36" t="e">
        <f>'2 уровень'!#REF!</f>
        <v>#REF!</v>
      </c>
      <c r="AN370" s="1837"/>
      <c r="AO370" s="1837"/>
      <c r="AP370" s="1424"/>
      <c r="AQ370" s="1424"/>
      <c r="AR370" s="807"/>
      <c r="AS370" s="807"/>
      <c r="AT370" s="807"/>
      <c r="AU370" s="807"/>
      <c r="AV370" s="807"/>
      <c r="AW370" s="807"/>
      <c r="AX370" s="807"/>
      <c r="AY370" s="807"/>
      <c r="AZ370" s="807"/>
      <c r="BA370" s="807"/>
      <c r="BB370" s="807"/>
      <c r="BC370" s="807"/>
      <c r="BD370" s="807"/>
      <c r="BE370" s="807"/>
      <c r="BF370" s="807"/>
      <c r="BG370" s="807"/>
      <c r="BH370" s="807"/>
      <c r="BI370" s="807"/>
      <c r="BJ370" s="807"/>
      <c r="BK370" s="807"/>
      <c r="BL370" s="807"/>
      <c r="BM370" s="807"/>
      <c r="BN370" s="807"/>
      <c r="BO370" s="807"/>
      <c r="BP370" s="807"/>
      <c r="BQ370" s="807"/>
      <c r="BR370" s="807"/>
      <c r="BS370" s="807"/>
      <c r="BT370" s="807"/>
      <c r="BU370" s="807"/>
      <c r="BV370" s="807"/>
      <c r="BW370" s="807"/>
      <c r="BX370" s="807"/>
      <c r="BY370" s="807"/>
      <c r="BZ370" s="807"/>
      <c r="CA370" s="807"/>
      <c r="CB370" s="807"/>
      <c r="CC370" s="807"/>
      <c r="CD370" s="807"/>
      <c r="CE370" s="807"/>
      <c r="CF370" s="807"/>
      <c r="CG370" s="807"/>
      <c r="CH370" s="807"/>
      <c r="CI370" s="807"/>
      <c r="CJ370" s="807"/>
      <c r="CK370" s="807"/>
      <c r="CL370" s="807"/>
      <c r="CM370" s="807"/>
      <c r="CN370" s="807"/>
      <c r="CO370" s="807"/>
      <c r="CP370" s="807"/>
      <c r="CQ370" s="807"/>
      <c r="CR370" s="807"/>
      <c r="CS370" s="807"/>
      <c r="CT370" s="807"/>
      <c r="CU370" s="807"/>
      <c r="CV370" s="807"/>
      <c r="CW370" s="807"/>
      <c r="CX370" s="807"/>
      <c r="CY370" s="807"/>
      <c r="CZ370" s="807"/>
      <c r="DA370" s="807"/>
      <c r="DB370" s="807"/>
      <c r="DC370" s="807"/>
      <c r="DD370" s="807"/>
      <c r="DE370" s="807"/>
      <c r="DF370" s="807"/>
      <c r="DG370" s="807"/>
      <c r="DH370" s="807"/>
      <c r="DI370" s="807"/>
      <c r="DJ370" s="807"/>
      <c r="DK370" s="807"/>
      <c r="DL370" s="807"/>
      <c r="DM370" s="807"/>
      <c r="DN370" s="807"/>
      <c r="DO370" s="807"/>
      <c r="DP370" s="807"/>
      <c r="DQ370" s="807"/>
      <c r="DR370" s="807"/>
      <c r="DS370" s="807"/>
      <c r="DT370" s="807"/>
      <c r="DU370" s="807"/>
      <c r="DV370" s="807"/>
      <c r="DW370" s="807"/>
      <c r="DX370" s="807"/>
      <c r="DY370" s="807"/>
      <c r="DZ370" s="807"/>
      <c r="EA370" s="807"/>
      <c r="EB370" s="807"/>
      <c r="EC370" s="807"/>
      <c r="ED370" s="807"/>
      <c r="EE370" s="807"/>
      <c r="EF370" s="807"/>
      <c r="EG370" s="807"/>
      <c r="EH370" s="807"/>
      <c r="EI370" s="807"/>
      <c r="EJ370" s="807"/>
      <c r="EK370" s="807"/>
      <c r="EL370" s="807"/>
      <c r="EM370" s="807"/>
      <c r="EN370" s="807"/>
      <c r="EO370" s="807"/>
      <c r="EP370" s="807"/>
      <c r="EQ370" s="807"/>
      <c r="ER370" s="807"/>
      <c r="ES370" s="807"/>
      <c r="ET370" s="807"/>
      <c r="EU370" s="807"/>
      <c r="EV370" s="807"/>
      <c r="EW370" s="807"/>
      <c r="EX370" s="807"/>
      <c r="EY370" s="807"/>
      <c r="EZ370" s="807"/>
      <c r="FA370" s="807"/>
      <c r="FB370" s="807"/>
      <c r="FC370" s="807"/>
      <c r="FD370" s="807"/>
      <c r="FE370" s="807"/>
      <c r="FF370" s="807"/>
      <c r="FG370" s="807"/>
      <c r="FH370" s="807"/>
      <c r="FI370" s="807"/>
      <c r="FJ370" s="807"/>
      <c r="FK370" s="807"/>
      <c r="FL370" s="807"/>
      <c r="FM370" s="807"/>
      <c r="FN370" s="807"/>
      <c r="FO370" s="807"/>
      <c r="FP370" s="807"/>
      <c r="FQ370" s="807"/>
      <c r="FR370" s="807"/>
      <c r="FS370" s="807"/>
      <c r="FT370" s="807"/>
      <c r="FU370" s="807"/>
      <c r="FV370" s="807"/>
      <c r="FW370" s="807"/>
      <c r="FX370" s="807"/>
      <c r="FY370" s="807"/>
      <c r="FZ370" s="807"/>
      <c r="GA370" s="807"/>
      <c r="GB370" s="807"/>
      <c r="GC370" s="807"/>
      <c r="GD370" s="807"/>
      <c r="GE370" s="807"/>
      <c r="GF370" s="807"/>
      <c r="GG370" s="807"/>
      <c r="GH370" s="807"/>
      <c r="GI370" s="807"/>
      <c r="GJ370" s="807"/>
      <c r="GK370" s="807"/>
      <c r="GL370" s="807"/>
      <c r="GM370" s="807"/>
      <c r="GN370" s="807"/>
      <c r="GO370" s="807"/>
      <c r="GP370" s="807"/>
      <c r="GQ370" s="807"/>
      <c r="GR370" s="807"/>
      <c r="GS370" s="807"/>
      <c r="GT370" s="807"/>
      <c r="GU370" s="807"/>
      <c r="GV370" s="807"/>
      <c r="GW370" s="807"/>
      <c r="GX370" s="807"/>
      <c r="GY370" s="807"/>
      <c r="GZ370" s="807"/>
      <c r="HA370" s="807"/>
    </row>
    <row r="371" spans="1:209" ht="72" x14ac:dyDescent="0.25">
      <c r="A371" s="25">
        <v>1</v>
      </c>
      <c r="B371" s="1932" t="s">
        <v>425</v>
      </c>
      <c r="C371" s="36">
        <f>'2 уровень'!F1322</f>
        <v>527</v>
      </c>
      <c r="D371" s="36">
        <f>'2 уровень'!G1322</f>
        <v>527</v>
      </c>
      <c r="E371" s="36">
        <f>'2 уровень'!H1322</f>
        <v>299</v>
      </c>
      <c r="F371" s="812">
        <f>'2 уровень'!I1322</f>
        <v>56.736242884250473</v>
      </c>
      <c r="G371" s="828">
        <f>'2 уровень'!J1322</f>
        <v>0</v>
      </c>
      <c r="H371" s="828">
        <f>'2 уровень'!K1322</f>
        <v>0</v>
      </c>
      <c r="I371" s="822">
        <f>'2 уровень'!L1322</f>
        <v>0</v>
      </c>
      <c r="J371" s="822">
        <f>'2 уровень'!M1322</f>
        <v>0</v>
      </c>
      <c r="K371" s="822">
        <f>'2 уровень'!N1322</f>
        <v>0</v>
      </c>
      <c r="L371" s="822">
        <f>'2 уровень'!O1322</f>
        <v>0</v>
      </c>
      <c r="M371" s="822">
        <f>'2 уровень'!P1322</f>
        <v>0</v>
      </c>
      <c r="N371" s="822">
        <f>'2 уровень'!Q1322</f>
        <v>0</v>
      </c>
      <c r="O371" s="821">
        <f>'2 уровень'!R1322</f>
        <v>0</v>
      </c>
      <c r="P371" s="821">
        <f>'2 уровень'!S1322</f>
        <v>0</v>
      </c>
      <c r="Q371" s="821">
        <f>'2 уровень'!T1322</f>
        <v>0</v>
      </c>
      <c r="R371" s="821">
        <f>'2 уровень'!U1322</f>
        <v>0</v>
      </c>
      <c r="S371" s="821">
        <f>'2 уровень'!V1322</f>
        <v>0</v>
      </c>
      <c r="T371" s="821">
        <f>'2 уровень'!W1322</f>
        <v>0</v>
      </c>
      <c r="U371" s="821">
        <f>'2 уровень'!X1322</f>
        <v>0</v>
      </c>
      <c r="V371" s="821">
        <f>'2 уровень'!Y1322</f>
        <v>0</v>
      </c>
      <c r="W371" s="821">
        <f>'2 уровень'!Z1322</f>
        <v>0</v>
      </c>
      <c r="X371" s="821">
        <f>'2 уровень'!AA1322</f>
        <v>0</v>
      </c>
      <c r="Y371" s="821">
        <f>'2 уровень'!AB1322</f>
        <v>0</v>
      </c>
      <c r="Z371" s="821">
        <f>'2 уровень'!AC1322</f>
        <v>0</v>
      </c>
      <c r="AA371" s="821">
        <f>'2 уровень'!AD1322</f>
        <v>0</v>
      </c>
      <c r="AB371" s="821">
        <f>'2 уровень'!AE1322</f>
        <v>0</v>
      </c>
      <c r="AC371" s="3624">
        <f>'2 уровень'!AF1322</f>
        <v>0</v>
      </c>
      <c r="AD371" s="821">
        <f>'2 уровень'!AG1322</f>
        <v>0</v>
      </c>
      <c r="AE371" s="821">
        <f>'2 уровень'!AH1322</f>
        <v>0</v>
      </c>
      <c r="AF371" s="821">
        <f>'2 уровень'!AI1322</f>
        <v>0</v>
      </c>
      <c r="AG371" s="821">
        <f>'2 уровень'!AJ1322</f>
        <v>0</v>
      </c>
      <c r="AH371" s="2332">
        <f>'2 уровень'!AK1322</f>
        <v>0</v>
      </c>
      <c r="AI371" s="821"/>
      <c r="AJ371" s="821"/>
      <c r="AK371" s="36" t="e">
        <f>'2 уровень'!#REF!</f>
        <v>#REF!</v>
      </c>
      <c r="AL371" s="36" t="e">
        <f>'2 уровень'!#REF!</f>
        <v>#REF!</v>
      </c>
      <c r="AM371" s="36" t="e">
        <f>'2 уровень'!#REF!</f>
        <v>#REF!</v>
      </c>
      <c r="AN371" s="1837"/>
      <c r="AO371" s="1837"/>
      <c r="AP371" s="1424"/>
      <c r="AQ371" s="1424"/>
      <c r="AR371" s="807"/>
      <c r="AS371" s="807"/>
      <c r="AT371" s="807"/>
      <c r="AU371" s="807"/>
      <c r="AV371" s="807"/>
      <c r="AW371" s="807"/>
      <c r="AX371" s="807"/>
      <c r="AY371" s="807"/>
      <c r="AZ371" s="807"/>
      <c r="BA371" s="807"/>
      <c r="BB371" s="807"/>
      <c r="BC371" s="807"/>
      <c r="BD371" s="807"/>
      <c r="BE371" s="807"/>
      <c r="BF371" s="807"/>
      <c r="BG371" s="807"/>
      <c r="BH371" s="807"/>
      <c r="BI371" s="807"/>
      <c r="BJ371" s="807"/>
      <c r="BK371" s="807"/>
      <c r="BL371" s="807"/>
      <c r="BM371" s="807"/>
      <c r="BN371" s="807"/>
      <c r="BO371" s="807"/>
      <c r="BP371" s="807"/>
      <c r="BQ371" s="807"/>
      <c r="BR371" s="807"/>
      <c r="BS371" s="807"/>
      <c r="BT371" s="807"/>
      <c r="BU371" s="807"/>
      <c r="BV371" s="807"/>
      <c r="BW371" s="807"/>
      <c r="BX371" s="807"/>
      <c r="BY371" s="807"/>
      <c r="BZ371" s="807"/>
      <c r="CA371" s="807"/>
      <c r="CB371" s="807"/>
      <c r="CC371" s="807"/>
      <c r="CD371" s="807"/>
      <c r="CE371" s="807"/>
      <c r="CF371" s="807"/>
      <c r="CG371" s="807"/>
      <c r="CH371" s="807"/>
      <c r="CI371" s="807"/>
      <c r="CJ371" s="807"/>
      <c r="CK371" s="807"/>
      <c r="CL371" s="807"/>
      <c r="CM371" s="807"/>
      <c r="CN371" s="807"/>
      <c r="CO371" s="807"/>
      <c r="CP371" s="807"/>
      <c r="CQ371" s="807"/>
      <c r="CR371" s="807"/>
      <c r="CS371" s="807"/>
      <c r="CT371" s="807"/>
      <c r="CU371" s="807"/>
      <c r="CV371" s="807"/>
      <c r="CW371" s="807"/>
      <c r="CX371" s="807"/>
      <c r="CY371" s="807"/>
      <c r="CZ371" s="807"/>
      <c r="DA371" s="807"/>
      <c r="DB371" s="807"/>
      <c r="DC371" s="807"/>
      <c r="DD371" s="807"/>
      <c r="DE371" s="807"/>
      <c r="DF371" s="807"/>
      <c r="DG371" s="807"/>
      <c r="DH371" s="807"/>
      <c r="DI371" s="807"/>
      <c r="DJ371" s="807"/>
      <c r="DK371" s="807"/>
      <c r="DL371" s="807"/>
      <c r="DM371" s="807"/>
      <c r="DN371" s="807"/>
      <c r="DO371" s="807"/>
      <c r="DP371" s="807"/>
      <c r="DQ371" s="807"/>
      <c r="DR371" s="807"/>
      <c r="DS371" s="807"/>
      <c r="DT371" s="807"/>
      <c r="DU371" s="807"/>
      <c r="DV371" s="807"/>
      <c r="DW371" s="807"/>
      <c r="DX371" s="807"/>
      <c r="DY371" s="807"/>
      <c r="DZ371" s="807"/>
      <c r="EA371" s="807"/>
      <c r="EB371" s="807"/>
      <c r="EC371" s="807"/>
      <c r="ED371" s="807"/>
      <c r="EE371" s="807"/>
      <c r="EF371" s="807"/>
      <c r="EG371" s="807"/>
      <c r="EH371" s="807"/>
      <c r="EI371" s="807"/>
      <c r="EJ371" s="807"/>
      <c r="EK371" s="807"/>
      <c r="EL371" s="807"/>
      <c r="EM371" s="807"/>
      <c r="EN371" s="807"/>
      <c r="EO371" s="807"/>
      <c r="EP371" s="807"/>
      <c r="EQ371" s="807"/>
      <c r="ER371" s="807"/>
      <c r="ES371" s="807"/>
      <c r="ET371" s="807"/>
      <c r="EU371" s="807"/>
      <c r="EV371" s="807"/>
      <c r="EW371" s="807"/>
      <c r="EX371" s="807"/>
      <c r="EY371" s="807"/>
      <c r="EZ371" s="807"/>
      <c r="FA371" s="807"/>
      <c r="FB371" s="807"/>
      <c r="FC371" s="807"/>
      <c r="FD371" s="807"/>
      <c r="FE371" s="807"/>
      <c r="FF371" s="807"/>
      <c r="FG371" s="807"/>
      <c r="FH371" s="807"/>
      <c r="FI371" s="807"/>
      <c r="FJ371" s="807"/>
      <c r="FK371" s="807"/>
      <c r="FL371" s="807"/>
      <c r="FM371" s="807"/>
      <c r="FN371" s="807"/>
      <c r="FO371" s="807"/>
      <c r="FP371" s="807"/>
      <c r="FQ371" s="807"/>
      <c r="FR371" s="807"/>
      <c r="FS371" s="807"/>
      <c r="FT371" s="807"/>
      <c r="FU371" s="807"/>
      <c r="FV371" s="807"/>
      <c r="FW371" s="807"/>
      <c r="FX371" s="807"/>
      <c r="FY371" s="807"/>
      <c r="FZ371" s="807"/>
      <c r="GA371" s="807"/>
      <c r="GB371" s="807"/>
      <c r="GC371" s="807"/>
      <c r="GD371" s="807"/>
      <c r="GE371" s="807"/>
      <c r="GF371" s="807"/>
      <c r="GG371" s="807"/>
      <c r="GH371" s="807"/>
      <c r="GI371" s="807"/>
      <c r="GJ371" s="807"/>
      <c r="GK371" s="807"/>
      <c r="GL371" s="807"/>
      <c r="GM371" s="807"/>
      <c r="GN371" s="807"/>
      <c r="GO371" s="807"/>
      <c r="GP371" s="807"/>
      <c r="GQ371" s="807"/>
      <c r="GR371" s="807"/>
      <c r="GS371" s="807"/>
      <c r="GT371" s="807"/>
      <c r="GU371" s="807"/>
      <c r="GV371" s="807"/>
      <c r="GW371" s="807"/>
      <c r="GX371" s="807"/>
      <c r="GY371" s="807"/>
      <c r="GZ371" s="807"/>
      <c r="HA371" s="807"/>
    </row>
    <row r="372" spans="1:209" x14ac:dyDescent="0.25">
      <c r="A372" s="25">
        <v>1</v>
      </c>
      <c r="B372" s="1932" t="s">
        <v>299</v>
      </c>
      <c r="C372" s="36">
        <f>'2 уровень'!F1323</f>
        <v>2724</v>
      </c>
      <c r="D372" s="36">
        <f>'2 уровень'!G1323</f>
        <v>2724</v>
      </c>
      <c r="E372" s="36">
        <f>'2 уровень'!H1323</f>
        <v>1277</v>
      </c>
      <c r="F372" s="812">
        <f>'2 уровень'!I1323</f>
        <v>46.879588839941263</v>
      </c>
      <c r="G372" s="828">
        <f>'2 уровень'!J1323</f>
        <v>0</v>
      </c>
      <c r="H372" s="828">
        <f>'2 уровень'!K1323</f>
        <v>0</v>
      </c>
      <c r="I372" s="822">
        <f>'2 уровень'!L1323</f>
        <v>0</v>
      </c>
      <c r="J372" s="822">
        <f>'2 уровень'!M1323</f>
        <v>0</v>
      </c>
      <c r="K372" s="822">
        <f>'2 уровень'!N1323</f>
        <v>0</v>
      </c>
      <c r="L372" s="822">
        <f>'2 уровень'!O1323</f>
        <v>0</v>
      </c>
      <c r="M372" s="822">
        <f>'2 уровень'!P1323</f>
        <v>0</v>
      </c>
      <c r="N372" s="822">
        <f>'2 уровень'!Q1323</f>
        <v>0</v>
      </c>
      <c r="O372" s="821">
        <f>'2 уровень'!R1323</f>
        <v>3759.1672800000006</v>
      </c>
      <c r="P372" s="821">
        <f>'2 уровень'!S1323</f>
        <v>3759.4096799999998</v>
      </c>
      <c r="Q372" s="821">
        <f>'2 уровень'!T1323</f>
        <v>3759.4096799999998</v>
      </c>
      <c r="R372" s="821">
        <f>'2 уровень'!U1323</f>
        <v>3759.4096799999998</v>
      </c>
      <c r="S372" s="821">
        <f>'2 уровень'!V1323</f>
        <v>3759.4096799999998</v>
      </c>
      <c r="T372" s="821">
        <f>'2 уровень'!W1323</f>
        <v>3759.4096799999998</v>
      </c>
      <c r="U372" s="821">
        <f>'2 уровень'!X1323</f>
        <v>3759.4096799999998</v>
      </c>
      <c r="V372" s="821">
        <f>'2 уровень'!Y1323</f>
        <v>3417.2290799999996</v>
      </c>
      <c r="W372" s="821">
        <f>'2 уровень'!Z1323</f>
        <v>3417.2290799999996</v>
      </c>
      <c r="X372" s="821">
        <f>'2 уровень'!AA1323</f>
        <v>3417.2290799999996</v>
      </c>
      <c r="Y372" s="821">
        <f>'2 уровень'!AB1323</f>
        <v>3417.2290799999996</v>
      </c>
      <c r="Z372" s="821">
        <f>'2 уровень'!AC1323</f>
        <v>3417.2290799999996</v>
      </c>
      <c r="AA372" s="821">
        <f>'2 уровень'!AD1323</f>
        <v>3417.2290799999996</v>
      </c>
      <c r="AB372" s="821">
        <f>'2 уровень'!AE1323</f>
        <v>1497.9266400000004</v>
      </c>
      <c r="AC372" s="3624">
        <f>'2 уровень'!AF1323</f>
        <v>0</v>
      </c>
      <c r="AD372" s="821">
        <f>'2 уровень'!AG1323</f>
        <v>0</v>
      </c>
      <c r="AE372" s="821">
        <f>'2 уровень'!AH1323</f>
        <v>-1919.3024399999993</v>
      </c>
      <c r="AF372" s="821">
        <f>'2 уровень'!AI1323</f>
        <v>0</v>
      </c>
      <c r="AG372" s="821">
        <f>'2 уровень'!AJ1323</f>
        <v>0</v>
      </c>
      <c r="AH372" s="2332">
        <f>'2 уровень'!AK1323</f>
        <v>1497.9266400000004</v>
      </c>
      <c r="AI372" s="821">
        <f t="shared" ref="AI372" si="67">AB372/AA372*100</f>
        <v>43.83453976693891</v>
      </c>
      <c r="AJ372" s="821">
        <f t="shared" ref="AJ372" si="68">AH372/AA372*100</f>
        <v>43.83453976693891</v>
      </c>
      <c r="AK372" s="36" t="e">
        <f>'2 уровень'!#REF!</f>
        <v>#REF!</v>
      </c>
      <c r="AL372" s="36" t="e">
        <f>'2 уровень'!#REF!</f>
        <v>#REF!</v>
      </c>
      <c r="AM372" s="36" t="e">
        <f>'2 уровень'!#REF!</f>
        <v>#REF!</v>
      </c>
      <c r="AN372" s="1837"/>
      <c r="AO372" s="1837"/>
      <c r="AP372" s="1424"/>
      <c r="AQ372" s="1424"/>
      <c r="AR372" s="807"/>
      <c r="AS372" s="807"/>
      <c r="AT372" s="807"/>
      <c r="AU372" s="807"/>
      <c r="AV372" s="807"/>
      <c r="AW372" s="807"/>
      <c r="AX372" s="807"/>
      <c r="AY372" s="807"/>
      <c r="AZ372" s="807"/>
      <c r="BA372" s="807"/>
      <c r="BB372" s="807"/>
      <c r="BC372" s="807"/>
      <c r="BD372" s="807"/>
      <c r="BE372" s="807"/>
      <c r="BF372" s="807"/>
      <c r="BG372" s="807"/>
      <c r="BH372" s="807"/>
      <c r="BI372" s="807"/>
      <c r="BJ372" s="807"/>
      <c r="BK372" s="807"/>
      <c r="BL372" s="807"/>
      <c r="BM372" s="807"/>
      <c r="BN372" s="807"/>
      <c r="BO372" s="807"/>
      <c r="BP372" s="807"/>
      <c r="BQ372" s="807"/>
      <c r="BR372" s="807"/>
      <c r="BS372" s="807"/>
      <c r="BT372" s="807"/>
      <c r="BU372" s="807"/>
      <c r="BV372" s="807"/>
      <c r="BW372" s="807"/>
      <c r="BX372" s="807"/>
      <c r="BY372" s="807"/>
      <c r="BZ372" s="807"/>
      <c r="CA372" s="807"/>
      <c r="CB372" s="807"/>
      <c r="CC372" s="807"/>
      <c r="CD372" s="807"/>
      <c r="CE372" s="807"/>
      <c r="CF372" s="807"/>
      <c r="CG372" s="807"/>
      <c r="CH372" s="807"/>
      <c r="CI372" s="807"/>
      <c r="CJ372" s="807"/>
      <c r="CK372" s="807"/>
      <c r="CL372" s="807"/>
      <c r="CM372" s="807"/>
      <c r="CN372" s="807"/>
      <c r="CO372" s="807"/>
      <c r="CP372" s="807"/>
      <c r="CQ372" s="807"/>
      <c r="CR372" s="807"/>
      <c r="CS372" s="807"/>
      <c r="CT372" s="807"/>
      <c r="CU372" s="807"/>
      <c r="CV372" s="807"/>
      <c r="CW372" s="807"/>
      <c r="CX372" s="807"/>
      <c r="CY372" s="807"/>
      <c r="CZ372" s="807"/>
      <c r="DA372" s="807"/>
      <c r="DB372" s="807"/>
      <c r="DC372" s="807"/>
      <c r="DD372" s="807"/>
      <c r="DE372" s="807"/>
      <c r="DF372" s="807"/>
      <c r="DG372" s="807"/>
      <c r="DH372" s="807"/>
      <c r="DI372" s="807"/>
      <c r="DJ372" s="807"/>
      <c r="DK372" s="807"/>
      <c r="DL372" s="807"/>
      <c r="DM372" s="807"/>
      <c r="DN372" s="807"/>
      <c r="DO372" s="807"/>
      <c r="DP372" s="807"/>
      <c r="DQ372" s="807"/>
      <c r="DR372" s="807"/>
      <c r="DS372" s="807"/>
      <c r="DT372" s="807"/>
      <c r="DU372" s="807"/>
      <c r="DV372" s="807"/>
      <c r="DW372" s="807"/>
      <c r="DX372" s="807"/>
      <c r="DY372" s="807"/>
      <c r="DZ372" s="807"/>
      <c r="EA372" s="807"/>
      <c r="EB372" s="807"/>
      <c r="EC372" s="807"/>
      <c r="ED372" s="807"/>
      <c r="EE372" s="807"/>
      <c r="EF372" s="807"/>
      <c r="EG372" s="807"/>
      <c r="EH372" s="807"/>
      <c r="EI372" s="807"/>
      <c r="EJ372" s="807"/>
      <c r="EK372" s="807"/>
      <c r="EL372" s="807"/>
      <c r="EM372" s="807"/>
      <c r="EN372" s="807"/>
      <c r="EO372" s="807"/>
      <c r="EP372" s="807"/>
      <c r="EQ372" s="807"/>
      <c r="ER372" s="807"/>
      <c r="ES372" s="807"/>
      <c r="ET372" s="807"/>
      <c r="EU372" s="807"/>
      <c r="EV372" s="807"/>
      <c r="EW372" s="807"/>
      <c r="EX372" s="807"/>
      <c r="EY372" s="807"/>
      <c r="EZ372" s="807"/>
      <c r="FA372" s="807"/>
      <c r="FB372" s="807"/>
      <c r="FC372" s="807"/>
      <c r="FD372" s="807"/>
      <c r="FE372" s="807"/>
      <c r="FF372" s="807"/>
      <c r="FG372" s="807"/>
      <c r="FH372" s="807"/>
      <c r="FI372" s="807"/>
      <c r="FJ372" s="807"/>
      <c r="FK372" s="807"/>
      <c r="FL372" s="807"/>
      <c r="FM372" s="807"/>
      <c r="FN372" s="807"/>
      <c r="FO372" s="807"/>
      <c r="FP372" s="807"/>
      <c r="FQ372" s="807"/>
      <c r="FR372" s="807"/>
      <c r="FS372" s="807"/>
      <c r="FT372" s="807"/>
      <c r="FU372" s="807"/>
      <c r="FV372" s="807"/>
      <c r="FW372" s="807"/>
      <c r="FX372" s="807"/>
      <c r="FY372" s="807"/>
      <c r="FZ372" s="807"/>
      <c r="GA372" s="807"/>
      <c r="GB372" s="807"/>
      <c r="GC372" s="807"/>
      <c r="GD372" s="807"/>
      <c r="GE372" s="807"/>
      <c r="GF372" s="807"/>
      <c r="GG372" s="807"/>
      <c r="GH372" s="807"/>
      <c r="GI372" s="807"/>
      <c r="GJ372" s="807"/>
      <c r="GK372" s="807"/>
      <c r="GL372" s="807"/>
      <c r="GM372" s="807"/>
      <c r="GN372" s="807"/>
      <c r="GO372" s="807"/>
      <c r="GP372" s="807"/>
      <c r="GQ372" s="807"/>
      <c r="GR372" s="807"/>
      <c r="GS372" s="807"/>
      <c r="GT372" s="807"/>
      <c r="GU372" s="807"/>
      <c r="GV372" s="807"/>
      <c r="GW372" s="807"/>
      <c r="GX372" s="807"/>
      <c r="GY372" s="807"/>
      <c r="GZ372" s="807"/>
      <c r="HA372" s="807"/>
    </row>
    <row r="373" spans="1:209" x14ac:dyDescent="0.25">
      <c r="A373" s="25">
        <v>1</v>
      </c>
      <c r="B373" s="2964" t="s">
        <v>402</v>
      </c>
      <c r="C373" s="36">
        <f>'2 уровень'!F1324</f>
        <v>44001</v>
      </c>
      <c r="D373" s="36">
        <f>'2 уровень'!G1324</f>
        <v>44001</v>
      </c>
      <c r="E373" s="36">
        <f>'2 уровень'!H1324</f>
        <v>39014.65</v>
      </c>
      <c r="F373" s="812">
        <f>'2 уровень'!I1324</f>
        <v>88.667643917183696</v>
      </c>
      <c r="G373" s="828">
        <f>'2 уровень'!J1324</f>
        <v>0</v>
      </c>
      <c r="H373" s="828">
        <f>'2 уровень'!K1324</f>
        <v>0</v>
      </c>
      <c r="I373" s="822">
        <f>'2 уровень'!L1324</f>
        <v>0</v>
      </c>
      <c r="J373" s="822">
        <f>'2 уровень'!M1324</f>
        <v>0</v>
      </c>
      <c r="K373" s="822">
        <f>'2 уровень'!N1324</f>
        <v>0</v>
      </c>
      <c r="L373" s="822">
        <f>'2 уровень'!O1324</f>
        <v>0</v>
      </c>
      <c r="M373" s="822">
        <f>'2 уровень'!P1324</f>
        <v>0</v>
      </c>
      <c r="N373" s="822">
        <f>'2 уровень'!Q1324</f>
        <v>0</v>
      </c>
      <c r="O373" s="821">
        <f>'2 уровень'!R1324</f>
        <v>0</v>
      </c>
      <c r="P373" s="821">
        <f>'2 уровень'!S1324</f>
        <v>0</v>
      </c>
      <c r="Q373" s="821">
        <f>'2 уровень'!T1324</f>
        <v>0</v>
      </c>
      <c r="R373" s="821">
        <f>'2 уровень'!U1324</f>
        <v>0</v>
      </c>
      <c r="S373" s="821">
        <f>'2 уровень'!V1324</f>
        <v>0</v>
      </c>
      <c r="T373" s="821">
        <f>'2 уровень'!W1324</f>
        <v>0</v>
      </c>
      <c r="U373" s="821">
        <f>'2 уровень'!X1324</f>
        <v>0</v>
      </c>
      <c r="V373" s="821">
        <f>'2 уровень'!Y1324</f>
        <v>0</v>
      </c>
      <c r="W373" s="821">
        <f>'2 уровень'!Z1324</f>
        <v>0</v>
      </c>
      <c r="X373" s="821">
        <f>'2 уровень'!AA1324</f>
        <v>0</v>
      </c>
      <c r="Y373" s="821">
        <f>'2 уровень'!AB1324</f>
        <v>0</v>
      </c>
      <c r="Z373" s="821">
        <f>'2 уровень'!AC1324</f>
        <v>0</v>
      </c>
      <c r="AA373" s="821">
        <f>'2 уровень'!AD1324</f>
        <v>0</v>
      </c>
      <c r="AB373" s="821">
        <f>'2 уровень'!AE1324</f>
        <v>0</v>
      </c>
      <c r="AC373" s="3624">
        <f>'2 уровень'!AF1324</f>
        <v>0</v>
      </c>
      <c r="AD373" s="821">
        <f>'2 уровень'!AG1324</f>
        <v>0</v>
      </c>
      <c r="AE373" s="821">
        <f>'2 уровень'!AH1324</f>
        <v>0</v>
      </c>
      <c r="AF373" s="821">
        <f>'2 уровень'!AI1324</f>
        <v>0</v>
      </c>
      <c r="AG373" s="821">
        <f>'2 уровень'!AJ1324</f>
        <v>0</v>
      </c>
      <c r="AH373" s="2332">
        <f>'2 уровень'!AK1324</f>
        <v>0</v>
      </c>
      <c r="AI373" s="821"/>
      <c r="AJ373" s="821"/>
      <c r="AK373" s="36" t="e">
        <f>'2 уровень'!#REF!</f>
        <v>#REF!</v>
      </c>
      <c r="AL373" s="36" t="e">
        <f>'2 уровень'!#REF!</f>
        <v>#REF!</v>
      </c>
      <c r="AM373" s="36" t="e">
        <f>'2 уровень'!#REF!</f>
        <v>#REF!</v>
      </c>
      <c r="AN373" s="1837"/>
      <c r="AO373" s="1837"/>
      <c r="AP373" s="1424"/>
      <c r="AQ373" s="1424"/>
      <c r="AR373" s="807"/>
      <c r="AS373" s="807"/>
      <c r="AT373" s="807"/>
      <c r="AU373" s="807"/>
      <c r="AV373" s="807"/>
      <c r="AW373" s="807"/>
      <c r="AX373" s="807"/>
      <c r="AY373" s="807"/>
      <c r="AZ373" s="807"/>
      <c r="BA373" s="807"/>
      <c r="BB373" s="807"/>
      <c r="BC373" s="807"/>
      <c r="BD373" s="807"/>
      <c r="BE373" s="807"/>
      <c r="BF373" s="807"/>
      <c r="BG373" s="807"/>
      <c r="BH373" s="807"/>
      <c r="BI373" s="807"/>
      <c r="BJ373" s="807"/>
      <c r="BK373" s="807"/>
      <c r="BL373" s="807"/>
      <c r="BM373" s="807"/>
      <c r="BN373" s="807"/>
      <c r="BO373" s="807"/>
      <c r="BP373" s="807"/>
      <c r="BQ373" s="807"/>
      <c r="BR373" s="807"/>
      <c r="BS373" s="807"/>
      <c r="BT373" s="807"/>
      <c r="BU373" s="807"/>
      <c r="BV373" s="807"/>
      <c r="BW373" s="807"/>
      <c r="BX373" s="807"/>
      <c r="BY373" s="807"/>
      <c r="BZ373" s="807"/>
      <c r="CA373" s="807"/>
      <c r="CB373" s="807"/>
      <c r="CC373" s="807"/>
      <c r="CD373" s="807"/>
      <c r="CE373" s="807"/>
      <c r="CF373" s="807"/>
      <c r="CG373" s="807"/>
      <c r="CH373" s="807"/>
      <c r="CI373" s="807"/>
      <c r="CJ373" s="807"/>
      <c r="CK373" s="807"/>
      <c r="CL373" s="807"/>
      <c r="CM373" s="807"/>
      <c r="CN373" s="807"/>
      <c r="CO373" s="807"/>
      <c r="CP373" s="807"/>
      <c r="CQ373" s="807"/>
      <c r="CR373" s="807"/>
      <c r="CS373" s="807"/>
      <c r="CT373" s="807"/>
      <c r="CU373" s="807"/>
      <c r="CV373" s="807"/>
      <c r="CW373" s="807"/>
      <c r="CX373" s="807"/>
      <c r="CY373" s="807"/>
      <c r="CZ373" s="807"/>
      <c r="DA373" s="807"/>
      <c r="DB373" s="807"/>
      <c r="DC373" s="807"/>
      <c r="DD373" s="807"/>
      <c r="DE373" s="807"/>
      <c r="DF373" s="807"/>
      <c r="DG373" s="807"/>
      <c r="DH373" s="807"/>
      <c r="DI373" s="807"/>
      <c r="DJ373" s="807"/>
      <c r="DK373" s="807"/>
      <c r="DL373" s="807"/>
      <c r="DM373" s="807"/>
      <c r="DN373" s="807"/>
      <c r="DO373" s="807"/>
      <c r="DP373" s="807"/>
      <c r="DQ373" s="807"/>
      <c r="DR373" s="807"/>
      <c r="DS373" s="807"/>
      <c r="DT373" s="807"/>
      <c r="DU373" s="807"/>
      <c r="DV373" s="807"/>
      <c r="DW373" s="807"/>
      <c r="DX373" s="807"/>
      <c r="DY373" s="807"/>
      <c r="DZ373" s="807"/>
      <c r="EA373" s="807"/>
      <c r="EB373" s="807"/>
      <c r="EC373" s="807"/>
      <c r="ED373" s="807"/>
      <c r="EE373" s="807"/>
      <c r="EF373" s="807"/>
      <c r="EG373" s="807"/>
      <c r="EH373" s="807"/>
      <c r="EI373" s="807"/>
      <c r="EJ373" s="807"/>
      <c r="EK373" s="807"/>
      <c r="EL373" s="807"/>
      <c r="EM373" s="807"/>
      <c r="EN373" s="807"/>
      <c r="EO373" s="807"/>
      <c r="EP373" s="807"/>
      <c r="EQ373" s="807"/>
      <c r="ER373" s="807"/>
      <c r="ES373" s="807"/>
      <c r="ET373" s="807"/>
      <c r="EU373" s="807"/>
      <c r="EV373" s="807"/>
      <c r="EW373" s="807"/>
      <c r="EX373" s="807"/>
      <c r="EY373" s="807"/>
      <c r="EZ373" s="807"/>
      <c r="FA373" s="807"/>
      <c r="FB373" s="807"/>
      <c r="FC373" s="807"/>
      <c r="FD373" s="807"/>
      <c r="FE373" s="807"/>
      <c r="FF373" s="807"/>
      <c r="FG373" s="807"/>
      <c r="FH373" s="807"/>
      <c r="FI373" s="807"/>
      <c r="FJ373" s="807"/>
      <c r="FK373" s="807"/>
      <c r="FL373" s="807"/>
      <c r="FM373" s="807"/>
      <c r="FN373" s="807"/>
      <c r="FO373" s="807"/>
      <c r="FP373" s="807"/>
      <c r="FQ373" s="807"/>
      <c r="FR373" s="807"/>
      <c r="FS373" s="807"/>
      <c r="FT373" s="807"/>
      <c r="FU373" s="807"/>
      <c r="FV373" s="807"/>
      <c r="FW373" s="807"/>
      <c r="FX373" s="807"/>
      <c r="FY373" s="807"/>
      <c r="FZ373" s="807"/>
      <c r="GA373" s="807"/>
      <c r="GB373" s="807"/>
      <c r="GC373" s="807"/>
      <c r="GD373" s="807"/>
      <c r="GE373" s="807"/>
      <c r="GF373" s="807"/>
      <c r="GG373" s="807"/>
      <c r="GH373" s="807"/>
      <c r="GI373" s="807"/>
      <c r="GJ373" s="807"/>
      <c r="GK373" s="807"/>
      <c r="GL373" s="807"/>
      <c r="GM373" s="807"/>
      <c r="GN373" s="807"/>
      <c r="GO373" s="807"/>
      <c r="GP373" s="807"/>
      <c r="GQ373" s="807"/>
      <c r="GR373" s="807"/>
      <c r="GS373" s="807"/>
      <c r="GT373" s="807"/>
      <c r="GU373" s="807"/>
      <c r="GV373" s="807"/>
      <c r="GW373" s="807"/>
      <c r="GX373" s="807"/>
      <c r="GY373" s="807"/>
      <c r="GZ373" s="807"/>
      <c r="HA373" s="807"/>
    </row>
    <row r="374" spans="1:209" ht="29.25" x14ac:dyDescent="0.25">
      <c r="A374" s="25">
        <v>1</v>
      </c>
      <c r="B374" s="1421" t="s">
        <v>446</v>
      </c>
      <c r="C374" s="36">
        <f>'2 уровень'!F1325</f>
        <v>4700</v>
      </c>
      <c r="D374" s="36">
        <f>'2 уровень'!G1325</f>
        <v>4700</v>
      </c>
      <c r="E374" s="36">
        <f>'2 уровень'!H1325</f>
        <v>4585</v>
      </c>
      <c r="F374" s="812">
        <f>'2 уровень'!I1325</f>
        <v>97.553191489361694</v>
      </c>
      <c r="G374" s="828">
        <f>'2 уровень'!J1325</f>
        <v>0</v>
      </c>
      <c r="H374" s="828">
        <f>'2 уровень'!K1325</f>
        <v>0</v>
      </c>
      <c r="I374" s="822">
        <f>'2 уровень'!L1325</f>
        <v>0</v>
      </c>
      <c r="J374" s="822">
        <f>'2 уровень'!M1325</f>
        <v>0</v>
      </c>
      <c r="K374" s="822">
        <f>'2 уровень'!N1325</f>
        <v>0</v>
      </c>
      <c r="L374" s="822">
        <f>'2 уровень'!O1325</f>
        <v>0</v>
      </c>
      <c r="M374" s="822">
        <f>'2 уровень'!P1325</f>
        <v>0</v>
      </c>
      <c r="N374" s="822">
        <f>'2 уровень'!Q1325</f>
        <v>0</v>
      </c>
      <c r="O374" s="821">
        <f>'2 уровень'!R1325</f>
        <v>0</v>
      </c>
      <c r="P374" s="821">
        <f>'2 уровень'!S1325</f>
        <v>0</v>
      </c>
      <c r="Q374" s="821">
        <f>'2 уровень'!T1325</f>
        <v>0</v>
      </c>
      <c r="R374" s="821">
        <f>'2 уровень'!U1325</f>
        <v>0</v>
      </c>
      <c r="S374" s="821">
        <f>'2 уровень'!V1325</f>
        <v>0</v>
      </c>
      <c r="T374" s="821">
        <f>'2 уровень'!W1325</f>
        <v>0</v>
      </c>
      <c r="U374" s="821">
        <f>'2 уровень'!X1325</f>
        <v>0</v>
      </c>
      <c r="V374" s="821">
        <f>'2 уровень'!Y1325</f>
        <v>0</v>
      </c>
      <c r="W374" s="821">
        <f>'2 уровень'!Z1325</f>
        <v>0</v>
      </c>
      <c r="X374" s="821">
        <f>'2 уровень'!AA1325</f>
        <v>0</v>
      </c>
      <c r="Y374" s="821">
        <f>'2 уровень'!AB1325</f>
        <v>0</v>
      </c>
      <c r="Z374" s="821">
        <f>'2 уровень'!AC1325</f>
        <v>0</v>
      </c>
      <c r="AA374" s="821">
        <f>'2 уровень'!AD1325</f>
        <v>0</v>
      </c>
      <c r="AB374" s="821">
        <f>'2 уровень'!AE1325</f>
        <v>0</v>
      </c>
      <c r="AC374" s="3624">
        <f>'2 уровень'!AF1325</f>
        <v>0</v>
      </c>
      <c r="AD374" s="821">
        <f>'2 уровень'!AG1325</f>
        <v>0</v>
      </c>
      <c r="AE374" s="821">
        <f>'2 уровень'!AH1325</f>
        <v>0</v>
      </c>
      <c r="AF374" s="821">
        <f>'2 уровень'!AI1325</f>
        <v>0</v>
      </c>
      <c r="AG374" s="821">
        <f>'2 уровень'!AJ1325</f>
        <v>0</v>
      </c>
      <c r="AH374" s="2332">
        <f>'2 уровень'!AK1325</f>
        <v>0</v>
      </c>
      <c r="AI374" s="821"/>
      <c r="AJ374" s="821"/>
      <c r="AK374" s="36" t="e">
        <f>'2 уровень'!#REF!</f>
        <v>#REF!</v>
      </c>
      <c r="AL374" s="36" t="e">
        <f>'2 уровень'!#REF!</f>
        <v>#REF!</v>
      </c>
      <c r="AM374" s="36" t="e">
        <f>'2 уровень'!#REF!</f>
        <v>#REF!</v>
      </c>
      <c r="AN374" s="1837"/>
      <c r="AO374" s="1837"/>
      <c r="AP374" s="1424"/>
      <c r="AQ374" s="1424"/>
      <c r="AR374" s="807"/>
      <c r="AS374" s="807"/>
      <c r="AT374" s="807"/>
      <c r="AU374" s="807"/>
      <c r="AV374" s="807"/>
      <c r="AW374" s="807"/>
      <c r="AX374" s="807"/>
      <c r="AY374" s="807"/>
      <c r="AZ374" s="807"/>
      <c r="BA374" s="807"/>
      <c r="BB374" s="807"/>
      <c r="BC374" s="807"/>
      <c r="BD374" s="807"/>
      <c r="BE374" s="807"/>
      <c r="BF374" s="807"/>
      <c r="BG374" s="807"/>
      <c r="BH374" s="807"/>
      <c r="BI374" s="807"/>
      <c r="BJ374" s="807"/>
      <c r="BK374" s="807"/>
      <c r="BL374" s="807"/>
      <c r="BM374" s="807"/>
      <c r="BN374" s="807"/>
      <c r="BO374" s="807"/>
      <c r="BP374" s="807"/>
      <c r="BQ374" s="807"/>
      <c r="BR374" s="807"/>
      <c r="BS374" s="807"/>
      <c r="BT374" s="807"/>
      <c r="BU374" s="807"/>
      <c r="BV374" s="807"/>
      <c r="BW374" s="807"/>
      <c r="BX374" s="807"/>
      <c r="BY374" s="807"/>
      <c r="BZ374" s="807"/>
      <c r="CA374" s="807"/>
      <c r="CB374" s="807"/>
      <c r="CC374" s="807"/>
      <c r="CD374" s="807"/>
      <c r="CE374" s="807"/>
      <c r="CF374" s="807"/>
      <c r="CG374" s="807"/>
      <c r="CH374" s="807"/>
      <c r="CI374" s="807"/>
      <c r="CJ374" s="807"/>
      <c r="CK374" s="807"/>
      <c r="CL374" s="807"/>
      <c r="CM374" s="807"/>
      <c r="CN374" s="807"/>
      <c r="CO374" s="807"/>
      <c r="CP374" s="807"/>
      <c r="CQ374" s="807"/>
      <c r="CR374" s="807"/>
      <c r="CS374" s="807"/>
      <c r="CT374" s="807"/>
      <c r="CU374" s="807"/>
      <c r="CV374" s="807"/>
      <c r="CW374" s="807"/>
      <c r="CX374" s="807"/>
      <c r="CY374" s="807"/>
      <c r="CZ374" s="807"/>
      <c r="DA374" s="807"/>
      <c r="DB374" s="807"/>
      <c r="DC374" s="807"/>
      <c r="DD374" s="807"/>
      <c r="DE374" s="807"/>
      <c r="DF374" s="807"/>
      <c r="DG374" s="807"/>
      <c r="DH374" s="807"/>
      <c r="DI374" s="807"/>
      <c r="DJ374" s="807"/>
      <c r="DK374" s="807"/>
      <c r="DL374" s="807"/>
      <c r="DM374" s="807"/>
      <c r="DN374" s="807"/>
      <c r="DO374" s="807"/>
      <c r="DP374" s="807"/>
      <c r="DQ374" s="807"/>
      <c r="DR374" s="807"/>
      <c r="DS374" s="807"/>
      <c r="DT374" s="807"/>
      <c r="DU374" s="807"/>
      <c r="DV374" s="807"/>
      <c r="DW374" s="807"/>
      <c r="DX374" s="807"/>
      <c r="DY374" s="807"/>
      <c r="DZ374" s="807"/>
      <c r="EA374" s="807"/>
      <c r="EB374" s="807"/>
      <c r="EC374" s="807"/>
      <c r="ED374" s="807"/>
      <c r="EE374" s="807"/>
      <c r="EF374" s="807"/>
      <c r="EG374" s="807"/>
      <c r="EH374" s="807"/>
      <c r="EI374" s="807"/>
      <c r="EJ374" s="807"/>
      <c r="EK374" s="807"/>
      <c r="EL374" s="807"/>
      <c r="EM374" s="807"/>
      <c r="EN374" s="807"/>
      <c r="EO374" s="807"/>
      <c r="EP374" s="807"/>
      <c r="EQ374" s="807"/>
      <c r="ER374" s="807"/>
      <c r="ES374" s="807"/>
      <c r="ET374" s="807"/>
      <c r="EU374" s="807"/>
      <c r="EV374" s="807"/>
      <c r="EW374" s="807"/>
      <c r="EX374" s="807"/>
      <c r="EY374" s="807"/>
      <c r="EZ374" s="807"/>
      <c r="FA374" s="807"/>
      <c r="FB374" s="807"/>
      <c r="FC374" s="807"/>
      <c r="FD374" s="807"/>
      <c r="FE374" s="807"/>
      <c r="FF374" s="807"/>
      <c r="FG374" s="807"/>
      <c r="FH374" s="807"/>
      <c r="FI374" s="807"/>
      <c r="FJ374" s="807"/>
      <c r="FK374" s="807"/>
      <c r="FL374" s="807"/>
      <c r="FM374" s="807"/>
      <c r="FN374" s="807"/>
      <c r="FO374" s="807"/>
      <c r="FP374" s="807"/>
      <c r="FQ374" s="807"/>
      <c r="FR374" s="807"/>
      <c r="FS374" s="807"/>
      <c r="FT374" s="807"/>
      <c r="FU374" s="807"/>
      <c r="FV374" s="807"/>
      <c r="FW374" s="807"/>
      <c r="FX374" s="807"/>
      <c r="FY374" s="807"/>
      <c r="FZ374" s="807"/>
      <c r="GA374" s="807"/>
      <c r="GB374" s="807"/>
      <c r="GC374" s="807"/>
      <c r="GD374" s="807"/>
      <c r="GE374" s="807"/>
      <c r="GF374" s="807"/>
      <c r="GG374" s="807"/>
      <c r="GH374" s="807"/>
      <c r="GI374" s="807"/>
      <c r="GJ374" s="807"/>
      <c r="GK374" s="807"/>
      <c r="GL374" s="807"/>
      <c r="GM374" s="807"/>
      <c r="GN374" s="807"/>
      <c r="GO374" s="807"/>
      <c r="GP374" s="807"/>
      <c r="GQ374" s="807"/>
      <c r="GR374" s="807"/>
      <c r="GS374" s="807"/>
      <c r="GT374" s="807"/>
      <c r="GU374" s="807"/>
      <c r="GV374" s="807"/>
      <c r="GW374" s="807"/>
      <c r="GX374" s="807"/>
      <c r="GY374" s="807"/>
      <c r="GZ374" s="807"/>
      <c r="HA374" s="807"/>
    </row>
    <row r="375" spans="1:209" ht="29.25" x14ac:dyDescent="0.25">
      <c r="A375" s="25">
        <v>1</v>
      </c>
      <c r="B375" s="1421" t="s">
        <v>403</v>
      </c>
      <c r="C375" s="36">
        <f>'2 уровень'!F1326</f>
        <v>43240.744680851065</v>
      </c>
      <c r="D375" s="36">
        <f>'2 уровень'!G1326</f>
        <v>43240.744680851065</v>
      </c>
      <c r="E375" s="36">
        <f>'2 уровень'!H1326</f>
        <v>34360.779787234045</v>
      </c>
      <c r="F375" s="812">
        <f>'2 уровень'!I1326</f>
        <v>79.463894622634783</v>
      </c>
      <c r="G375" s="828">
        <f>'2 уровень'!J1326</f>
        <v>0</v>
      </c>
      <c r="H375" s="828">
        <f>'2 уровень'!K1326</f>
        <v>0</v>
      </c>
      <c r="I375" s="822">
        <f>'2 уровень'!L1326</f>
        <v>0</v>
      </c>
      <c r="J375" s="822">
        <f>'2 уровень'!M1326</f>
        <v>0</v>
      </c>
      <c r="K375" s="822">
        <f>'2 уровень'!N1326</f>
        <v>0</v>
      </c>
      <c r="L375" s="822">
        <f>'2 уровень'!O1326</f>
        <v>0</v>
      </c>
      <c r="M375" s="822">
        <f>'2 уровень'!P1326</f>
        <v>0</v>
      </c>
      <c r="N375" s="822">
        <f>'2 уровень'!Q1326</f>
        <v>0</v>
      </c>
      <c r="O375" s="821">
        <f>'2 уровень'!R1326</f>
        <v>0</v>
      </c>
      <c r="P375" s="821">
        <f>'2 уровень'!S1326</f>
        <v>0</v>
      </c>
      <c r="Q375" s="821">
        <f>'2 уровень'!T1326</f>
        <v>0</v>
      </c>
      <c r="R375" s="821">
        <f>'2 уровень'!U1326</f>
        <v>0</v>
      </c>
      <c r="S375" s="821">
        <f>'2 уровень'!V1326</f>
        <v>0</v>
      </c>
      <c r="T375" s="821">
        <f>'2 уровень'!W1326</f>
        <v>0</v>
      </c>
      <c r="U375" s="821">
        <f>'2 уровень'!X1326</f>
        <v>0</v>
      </c>
      <c r="V375" s="821">
        <f>'2 уровень'!Y1326</f>
        <v>0</v>
      </c>
      <c r="W375" s="821">
        <f>'2 уровень'!Z1326</f>
        <v>0</v>
      </c>
      <c r="X375" s="821">
        <f>'2 уровень'!AA1326</f>
        <v>0</v>
      </c>
      <c r="Y375" s="821">
        <f>'2 уровень'!AB1326</f>
        <v>0</v>
      </c>
      <c r="Z375" s="821">
        <f>'2 уровень'!AC1326</f>
        <v>0</v>
      </c>
      <c r="AA375" s="821">
        <f>'2 уровень'!AD1326</f>
        <v>0</v>
      </c>
      <c r="AB375" s="821">
        <f>'2 уровень'!AE1326</f>
        <v>0</v>
      </c>
      <c r="AC375" s="3624">
        <f>'2 уровень'!AF1326</f>
        <v>0</v>
      </c>
      <c r="AD375" s="821">
        <f>'2 уровень'!AG1326</f>
        <v>0</v>
      </c>
      <c r="AE375" s="821">
        <f>'2 уровень'!AH1326</f>
        <v>0</v>
      </c>
      <c r="AF375" s="821">
        <f>'2 уровень'!AI1326</f>
        <v>0</v>
      </c>
      <c r="AG375" s="821">
        <f>'2 уровень'!AJ1326</f>
        <v>0</v>
      </c>
      <c r="AH375" s="2332">
        <f>'2 уровень'!AK1326</f>
        <v>0</v>
      </c>
      <c r="AI375" s="821"/>
      <c r="AJ375" s="821"/>
      <c r="AK375" s="36" t="e">
        <f>'2 уровень'!#REF!</f>
        <v>#REF!</v>
      </c>
      <c r="AL375" s="36" t="e">
        <f>'2 уровень'!#REF!</f>
        <v>#REF!</v>
      </c>
      <c r="AM375" s="36" t="e">
        <f>'2 уровень'!#REF!</f>
        <v>#REF!</v>
      </c>
      <c r="AN375" s="1837"/>
      <c r="AO375" s="1837"/>
      <c r="AP375" s="1424"/>
      <c r="AQ375" s="1424"/>
      <c r="AR375" s="807"/>
      <c r="AS375" s="807"/>
      <c r="AT375" s="807"/>
      <c r="AU375" s="807"/>
      <c r="AV375" s="807"/>
      <c r="AW375" s="807"/>
      <c r="AX375" s="807"/>
      <c r="AY375" s="807"/>
      <c r="AZ375" s="807"/>
      <c r="BA375" s="807"/>
      <c r="BB375" s="807"/>
      <c r="BC375" s="807"/>
      <c r="BD375" s="807"/>
      <c r="BE375" s="807"/>
      <c r="BF375" s="807"/>
      <c r="BG375" s="807"/>
      <c r="BH375" s="807"/>
      <c r="BI375" s="807"/>
      <c r="BJ375" s="807"/>
      <c r="BK375" s="807"/>
      <c r="BL375" s="807"/>
      <c r="BM375" s="807"/>
      <c r="BN375" s="807"/>
      <c r="BO375" s="807"/>
      <c r="BP375" s="807"/>
      <c r="BQ375" s="807"/>
      <c r="BR375" s="807"/>
      <c r="BS375" s="807"/>
      <c r="BT375" s="807"/>
      <c r="BU375" s="807"/>
      <c r="BV375" s="807"/>
      <c r="BW375" s="807"/>
      <c r="BX375" s="807"/>
      <c r="BY375" s="807"/>
      <c r="BZ375" s="807"/>
      <c r="CA375" s="807"/>
      <c r="CB375" s="807"/>
      <c r="CC375" s="807"/>
      <c r="CD375" s="807"/>
      <c r="CE375" s="807"/>
      <c r="CF375" s="807"/>
      <c r="CG375" s="807"/>
      <c r="CH375" s="807"/>
      <c r="CI375" s="807"/>
      <c r="CJ375" s="807"/>
      <c r="CK375" s="807"/>
      <c r="CL375" s="807"/>
      <c r="CM375" s="807"/>
      <c r="CN375" s="807"/>
      <c r="CO375" s="807"/>
      <c r="CP375" s="807"/>
      <c r="CQ375" s="807"/>
      <c r="CR375" s="807"/>
      <c r="CS375" s="807"/>
      <c r="CT375" s="807"/>
      <c r="CU375" s="807"/>
      <c r="CV375" s="807"/>
      <c r="CW375" s="807"/>
      <c r="CX375" s="807"/>
      <c r="CY375" s="807"/>
      <c r="CZ375" s="807"/>
      <c r="DA375" s="807"/>
      <c r="DB375" s="807"/>
      <c r="DC375" s="807"/>
      <c r="DD375" s="807"/>
      <c r="DE375" s="807"/>
      <c r="DF375" s="807"/>
      <c r="DG375" s="807"/>
      <c r="DH375" s="807"/>
      <c r="DI375" s="807"/>
      <c r="DJ375" s="807"/>
      <c r="DK375" s="807"/>
      <c r="DL375" s="807"/>
      <c r="DM375" s="807"/>
      <c r="DN375" s="807"/>
      <c r="DO375" s="807"/>
      <c r="DP375" s="807"/>
      <c r="DQ375" s="807"/>
      <c r="DR375" s="807"/>
      <c r="DS375" s="807"/>
      <c r="DT375" s="807"/>
      <c r="DU375" s="807"/>
      <c r="DV375" s="807"/>
      <c r="DW375" s="807"/>
      <c r="DX375" s="807"/>
      <c r="DY375" s="807"/>
      <c r="DZ375" s="807"/>
      <c r="EA375" s="807"/>
      <c r="EB375" s="807"/>
      <c r="EC375" s="807"/>
      <c r="ED375" s="807"/>
      <c r="EE375" s="807"/>
      <c r="EF375" s="807"/>
      <c r="EG375" s="807"/>
      <c r="EH375" s="807"/>
      <c r="EI375" s="807"/>
      <c r="EJ375" s="807"/>
      <c r="EK375" s="807"/>
      <c r="EL375" s="807"/>
      <c r="EM375" s="807"/>
      <c r="EN375" s="807"/>
      <c r="EO375" s="807"/>
      <c r="EP375" s="807"/>
      <c r="EQ375" s="807"/>
      <c r="ER375" s="807"/>
      <c r="ES375" s="807"/>
      <c r="ET375" s="807"/>
      <c r="EU375" s="807"/>
      <c r="EV375" s="807"/>
      <c r="EW375" s="807"/>
      <c r="EX375" s="807"/>
      <c r="EY375" s="807"/>
      <c r="EZ375" s="807"/>
      <c r="FA375" s="807"/>
      <c r="FB375" s="807"/>
      <c r="FC375" s="807"/>
      <c r="FD375" s="807"/>
      <c r="FE375" s="807"/>
      <c r="FF375" s="807"/>
      <c r="FG375" s="807"/>
      <c r="FH375" s="807"/>
      <c r="FI375" s="807"/>
      <c r="FJ375" s="807"/>
      <c r="FK375" s="807"/>
      <c r="FL375" s="807"/>
      <c r="FM375" s="807"/>
      <c r="FN375" s="807"/>
      <c r="FO375" s="807"/>
      <c r="FP375" s="807"/>
      <c r="FQ375" s="807"/>
      <c r="FR375" s="807"/>
      <c r="FS375" s="807"/>
      <c r="FT375" s="807"/>
      <c r="FU375" s="807"/>
      <c r="FV375" s="807"/>
      <c r="FW375" s="807"/>
      <c r="FX375" s="807"/>
      <c r="FY375" s="807"/>
      <c r="FZ375" s="807"/>
      <c r="GA375" s="807"/>
      <c r="GB375" s="807"/>
      <c r="GC375" s="807"/>
      <c r="GD375" s="807"/>
      <c r="GE375" s="807"/>
      <c r="GF375" s="807"/>
      <c r="GG375" s="807"/>
      <c r="GH375" s="807"/>
      <c r="GI375" s="807"/>
      <c r="GJ375" s="807"/>
      <c r="GK375" s="807"/>
      <c r="GL375" s="807"/>
      <c r="GM375" s="807"/>
      <c r="GN375" s="807"/>
      <c r="GO375" s="807"/>
      <c r="GP375" s="807"/>
      <c r="GQ375" s="807"/>
      <c r="GR375" s="807"/>
      <c r="GS375" s="807"/>
      <c r="GT375" s="807"/>
      <c r="GU375" s="807"/>
      <c r="GV375" s="807"/>
      <c r="GW375" s="807"/>
      <c r="GX375" s="807"/>
      <c r="GY375" s="807"/>
      <c r="GZ375" s="807"/>
      <c r="HA375" s="807"/>
    </row>
    <row r="376" spans="1:209" ht="29.25" x14ac:dyDescent="0.25">
      <c r="A376" s="25">
        <v>1</v>
      </c>
      <c r="B376" s="1421" t="s">
        <v>404</v>
      </c>
      <c r="C376" s="36">
        <f>'2 уровень'!F1327</f>
        <v>5988</v>
      </c>
      <c r="D376" s="36">
        <f>'2 уровень'!G1327</f>
        <v>5988</v>
      </c>
      <c r="E376" s="36">
        <f>'2 уровень'!H1327</f>
        <v>5836</v>
      </c>
      <c r="F376" s="812">
        <f>'2 уровень'!I1327</f>
        <v>97.461589846359388</v>
      </c>
      <c r="G376" s="828">
        <f>'2 уровень'!J1327</f>
        <v>0</v>
      </c>
      <c r="H376" s="828">
        <f>'2 уровень'!K1327</f>
        <v>0</v>
      </c>
      <c r="I376" s="822">
        <f>'2 уровень'!L1327</f>
        <v>0</v>
      </c>
      <c r="J376" s="822">
        <f>'2 уровень'!M1327</f>
        <v>0</v>
      </c>
      <c r="K376" s="822">
        <f>'2 уровень'!N1327</f>
        <v>0</v>
      </c>
      <c r="L376" s="822">
        <f>'2 уровень'!O1327</f>
        <v>0</v>
      </c>
      <c r="M376" s="822">
        <f>'2 уровень'!P1327</f>
        <v>0</v>
      </c>
      <c r="N376" s="822">
        <f>'2 уровень'!Q1327</f>
        <v>0</v>
      </c>
      <c r="O376" s="821">
        <f>'2 уровень'!R1327</f>
        <v>6005.3532000000005</v>
      </c>
      <c r="P376" s="821">
        <f>'2 уровень'!S1327</f>
        <v>6005.3532000000005</v>
      </c>
      <c r="Q376" s="821">
        <f>'2 уровень'!T1327</f>
        <v>6005.3532000000005</v>
      </c>
      <c r="R376" s="821">
        <f>'2 уровень'!U1327</f>
        <v>6443.1662399999996</v>
      </c>
      <c r="S376" s="821">
        <f>'2 уровень'!V1327</f>
        <v>6443.1662399999996</v>
      </c>
      <c r="T376" s="821">
        <f>'2 уровень'!W1327</f>
        <v>6443.1662399999996</v>
      </c>
      <c r="U376" s="821">
        <f>'2 уровень'!X1327</f>
        <v>6443.1662399999996</v>
      </c>
      <c r="V376" s="821">
        <f>'2 уровень'!Y1327</f>
        <v>6347.7590399999999</v>
      </c>
      <c r="W376" s="821">
        <f>'2 уровень'!Z1327</f>
        <v>6347.7590399999999</v>
      </c>
      <c r="X376" s="821">
        <f>'2 уровень'!AA1327</f>
        <v>6347.7590399999999</v>
      </c>
      <c r="Y376" s="821">
        <f>'2 уровень'!AB1327</f>
        <v>6347.7590399999999</v>
      </c>
      <c r="Z376" s="821">
        <f>'2 уровень'!AC1327</f>
        <v>6347.7590399999999</v>
      </c>
      <c r="AA376" s="821">
        <f>'2 уровень'!AD1327</f>
        <v>6347.7590399999999</v>
      </c>
      <c r="AB376" s="821">
        <f>'2 уровень'!AE1327</f>
        <v>6178.8963400000002</v>
      </c>
      <c r="AC376" s="3624">
        <f>'2 уровень'!AF1327</f>
        <v>0</v>
      </c>
      <c r="AD376" s="821">
        <f>'2 уровень'!AG1327</f>
        <v>0</v>
      </c>
      <c r="AE376" s="821">
        <f>'2 уровень'!AH1327</f>
        <v>-168.86269999999968</v>
      </c>
      <c r="AF376" s="821">
        <f>'2 уровень'!AI1327</f>
        <v>0</v>
      </c>
      <c r="AG376" s="821">
        <f>'2 уровень'!AJ1327</f>
        <v>-6.0644699999999991</v>
      </c>
      <c r="AH376" s="2332">
        <f>'2 уровень'!AK1327</f>
        <v>6172.83187</v>
      </c>
      <c r="AI376" s="821">
        <f t="shared" ref="AI376:AI377" si="69">AB376/AA376*100</f>
        <v>97.339806080603836</v>
      </c>
      <c r="AJ376" s="821">
        <f t="shared" ref="AJ376:AJ377" si="70">AH376/AA376*100</f>
        <v>97.244268900288944</v>
      </c>
      <c r="AK376" s="36" t="e">
        <f>'2 уровень'!#REF!</f>
        <v>#REF!</v>
      </c>
      <c r="AL376" s="36" t="e">
        <f>'2 уровень'!#REF!</f>
        <v>#REF!</v>
      </c>
      <c r="AM376" s="36" t="e">
        <f>'2 уровень'!#REF!</f>
        <v>#REF!</v>
      </c>
      <c r="AN376" s="1837"/>
      <c r="AO376" s="1837"/>
      <c r="AP376" s="1424"/>
      <c r="AQ376" s="1424"/>
      <c r="AR376" s="807"/>
      <c r="AS376" s="807"/>
      <c r="AT376" s="807"/>
      <c r="AU376" s="807"/>
      <c r="AV376" s="807"/>
      <c r="AW376" s="807"/>
      <c r="AX376" s="807"/>
      <c r="AY376" s="807"/>
      <c r="AZ376" s="807"/>
      <c r="BA376" s="807"/>
      <c r="BB376" s="807"/>
      <c r="BC376" s="807"/>
      <c r="BD376" s="807"/>
      <c r="BE376" s="807"/>
      <c r="BF376" s="807"/>
      <c r="BG376" s="807"/>
      <c r="BH376" s="807"/>
      <c r="BI376" s="807"/>
      <c r="BJ376" s="807"/>
      <c r="BK376" s="807"/>
      <c r="BL376" s="807"/>
      <c r="BM376" s="807"/>
      <c r="BN376" s="807"/>
      <c r="BO376" s="807"/>
      <c r="BP376" s="807"/>
      <c r="BQ376" s="807"/>
      <c r="BR376" s="807"/>
      <c r="BS376" s="807"/>
      <c r="BT376" s="807"/>
      <c r="BU376" s="807"/>
      <c r="BV376" s="807"/>
      <c r="BW376" s="807"/>
      <c r="BX376" s="807"/>
      <c r="BY376" s="807"/>
      <c r="BZ376" s="807"/>
      <c r="CA376" s="807"/>
      <c r="CB376" s="807"/>
      <c r="CC376" s="807"/>
      <c r="CD376" s="807"/>
      <c r="CE376" s="807"/>
      <c r="CF376" s="807"/>
      <c r="CG376" s="807"/>
      <c r="CH376" s="807"/>
      <c r="CI376" s="807"/>
      <c r="CJ376" s="807"/>
      <c r="CK376" s="807"/>
      <c r="CL376" s="807"/>
      <c r="CM376" s="807"/>
      <c r="CN376" s="807"/>
      <c r="CO376" s="807"/>
      <c r="CP376" s="807"/>
      <c r="CQ376" s="807"/>
      <c r="CR376" s="807"/>
      <c r="CS376" s="807"/>
      <c r="CT376" s="807"/>
      <c r="CU376" s="807"/>
      <c r="CV376" s="807"/>
      <c r="CW376" s="807"/>
      <c r="CX376" s="807"/>
      <c r="CY376" s="807"/>
      <c r="CZ376" s="807"/>
      <c r="DA376" s="807"/>
      <c r="DB376" s="807"/>
      <c r="DC376" s="807"/>
      <c r="DD376" s="807"/>
      <c r="DE376" s="807"/>
      <c r="DF376" s="807"/>
      <c r="DG376" s="807"/>
      <c r="DH376" s="807"/>
      <c r="DI376" s="807"/>
      <c r="DJ376" s="807"/>
      <c r="DK376" s="807"/>
      <c r="DL376" s="807"/>
      <c r="DM376" s="807"/>
      <c r="DN376" s="807"/>
      <c r="DO376" s="807"/>
      <c r="DP376" s="807"/>
      <c r="DQ376" s="807"/>
      <c r="DR376" s="807"/>
      <c r="DS376" s="807"/>
      <c r="DT376" s="807"/>
      <c r="DU376" s="807"/>
      <c r="DV376" s="807"/>
      <c r="DW376" s="807"/>
      <c r="DX376" s="807"/>
      <c r="DY376" s="807"/>
      <c r="DZ376" s="807"/>
      <c r="EA376" s="807"/>
      <c r="EB376" s="807"/>
      <c r="EC376" s="807"/>
      <c r="ED376" s="807"/>
      <c r="EE376" s="807"/>
      <c r="EF376" s="807"/>
      <c r="EG376" s="807"/>
      <c r="EH376" s="807"/>
      <c r="EI376" s="807"/>
      <c r="EJ376" s="807"/>
      <c r="EK376" s="807"/>
      <c r="EL376" s="807"/>
      <c r="EM376" s="807"/>
      <c r="EN376" s="807"/>
      <c r="EO376" s="807"/>
      <c r="EP376" s="807"/>
      <c r="EQ376" s="807"/>
      <c r="ER376" s="807"/>
      <c r="ES376" s="807"/>
      <c r="ET376" s="807"/>
      <c r="EU376" s="807"/>
      <c r="EV376" s="807"/>
      <c r="EW376" s="807"/>
      <c r="EX376" s="807"/>
      <c r="EY376" s="807"/>
      <c r="EZ376" s="807"/>
      <c r="FA376" s="807"/>
      <c r="FB376" s="807"/>
      <c r="FC376" s="807"/>
      <c r="FD376" s="807"/>
      <c r="FE376" s="807"/>
      <c r="FF376" s="807"/>
      <c r="FG376" s="807"/>
      <c r="FH376" s="807"/>
      <c r="FI376" s="807"/>
      <c r="FJ376" s="807"/>
      <c r="FK376" s="807"/>
      <c r="FL376" s="807"/>
      <c r="FM376" s="807"/>
      <c r="FN376" s="807"/>
      <c r="FO376" s="807"/>
      <c r="FP376" s="807"/>
      <c r="FQ376" s="807"/>
      <c r="FR376" s="807"/>
      <c r="FS376" s="807"/>
      <c r="FT376" s="807"/>
      <c r="FU376" s="807"/>
      <c r="FV376" s="807"/>
      <c r="FW376" s="807"/>
      <c r="FX376" s="807"/>
      <c r="FY376" s="807"/>
      <c r="FZ376" s="807"/>
      <c r="GA376" s="807"/>
      <c r="GB376" s="807"/>
      <c r="GC376" s="807"/>
      <c r="GD376" s="807"/>
      <c r="GE376" s="807"/>
      <c r="GF376" s="807"/>
      <c r="GG376" s="807"/>
      <c r="GH376" s="807"/>
      <c r="GI376" s="807"/>
      <c r="GJ376" s="807"/>
      <c r="GK376" s="807"/>
      <c r="GL376" s="807"/>
      <c r="GM376" s="807"/>
      <c r="GN376" s="807"/>
      <c r="GO376" s="807"/>
      <c r="GP376" s="807"/>
      <c r="GQ376" s="807"/>
      <c r="GR376" s="807"/>
      <c r="GS376" s="807"/>
      <c r="GT376" s="807"/>
      <c r="GU376" s="807"/>
      <c r="GV376" s="807"/>
      <c r="GW376" s="807"/>
      <c r="GX376" s="807"/>
      <c r="GY376" s="807"/>
      <c r="GZ376" s="807"/>
      <c r="HA376" s="807"/>
    </row>
    <row r="377" spans="1:209" x14ac:dyDescent="0.25">
      <c r="A377" s="25">
        <v>1</v>
      </c>
      <c r="B377" s="1935" t="s">
        <v>141</v>
      </c>
      <c r="C377" s="36">
        <f>'2 уровень'!F1328</f>
        <v>176241</v>
      </c>
      <c r="D377" s="36">
        <f>'2 уровень'!G1328</f>
        <v>176241</v>
      </c>
      <c r="E377" s="36">
        <f>'2 уровень'!H1328</f>
        <v>146105.47142857141</v>
      </c>
      <c r="F377" s="812">
        <f>'2 уровень'!I1328</f>
        <v>82.900954618148688</v>
      </c>
      <c r="G377" s="828">
        <f>'2 уровень'!J1328</f>
        <v>0</v>
      </c>
      <c r="H377" s="828">
        <f>'2 уровень'!K1328</f>
        <v>0</v>
      </c>
      <c r="I377" s="822">
        <f>'2 уровень'!L1328</f>
        <v>0</v>
      </c>
      <c r="J377" s="822">
        <f>'2 уровень'!M1328</f>
        <v>0</v>
      </c>
      <c r="K377" s="822">
        <f>'2 уровень'!N1328</f>
        <v>0</v>
      </c>
      <c r="L377" s="822">
        <f>'2 уровень'!O1328</f>
        <v>0</v>
      </c>
      <c r="M377" s="822">
        <f>'2 уровень'!P1328</f>
        <v>0</v>
      </c>
      <c r="N377" s="822">
        <f>'2 уровень'!Q1328</f>
        <v>0</v>
      </c>
      <c r="O377" s="821">
        <f>'2 уровень'!R1328</f>
        <v>186618.96559000004</v>
      </c>
      <c r="P377" s="821">
        <f>'2 уровень'!S1328</f>
        <v>186619.20799000002</v>
      </c>
      <c r="Q377" s="821">
        <f>'2 уровень'!T1328</f>
        <v>186619.20799000002</v>
      </c>
      <c r="R377" s="821">
        <f>'2 уровень'!U1328</f>
        <v>186867.6606525</v>
      </c>
      <c r="S377" s="821">
        <f>'2 уровень'!V1328</f>
        <v>186867.6606525</v>
      </c>
      <c r="T377" s="821">
        <f>'2 уровень'!W1328</f>
        <v>186867.6606525</v>
      </c>
      <c r="U377" s="821">
        <f>'2 уровень'!X1328</f>
        <v>186867.6606525</v>
      </c>
      <c r="V377" s="821">
        <f>'2 уровень'!Y1328</f>
        <v>186430.07285250002</v>
      </c>
      <c r="W377" s="821">
        <f>'2 уровень'!Z1328</f>
        <v>186533.7572191667</v>
      </c>
      <c r="X377" s="821">
        <f>'2 уровень'!AA1328</f>
        <v>186535.29530999999</v>
      </c>
      <c r="Y377" s="821">
        <f>'2 уровень'!AB1328</f>
        <v>186517.57061</v>
      </c>
      <c r="Z377" s="821">
        <f>'2 уровень'!AC1328</f>
        <v>186517.57061</v>
      </c>
      <c r="AA377" s="821">
        <f>'2 уровень'!AD1328</f>
        <v>186517.57061</v>
      </c>
      <c r="AB377" s="821">
        <f>'2 уровень'!AE1328</f>
        <v>182311.01657000004</v>
      </c>
      <c r="AC377" s="3624">
        <f>'2 уровень'!AF1328</f>
        <v>0</v>
      </c>
      <c r="AD377" s="821">
        <f>'2 уровень'!AG1328</f>
        <v>0</v>
      </c>
      <c r="AE377" s="821">
        <f>'2 уровень'!AH1328</f>
        <v>-4206.5540399999727</v>
      </c>
      <c r="AF377" s="821">
        <f>'2 уровень'!AI1328</f>
        <v>0</v>
      </c>
      <c r="AG377" s="821">
        <f>'2 уровень'!AJ1328</f>
        <v>-262.49212</v>
      </c>
      <c r="AH377" s="2332">
        <f>'2 уровень'!AK1328</f>
        <v>182048.52445000003</v>
      </c>
      <c r="AI377" s="821">
        <f t="shared" si="69"/>
        <v>97.744687523946112</v>
      </c>
      <c r="AJ377" s="821">
        <f t="shared" si="70"/>
        <v>97.603954337715166</v>
      </c>
      <c r="AK377" s="36" t="e">
        <f>'2 уровень'!#REF!</f>
        <v>#REF!</v>
      </c>
      <c r="AL377" s="36" t="e">
        <f>'2 уровень'!#REF!</f>
        <v>#REF!</v>
      </c>
      <c r="AM377" s="36" t="e">
        <f>'2 уровень'!#REF!</f>
        <v>#REF!</v>
      </c>
      <c r="AN377" s="1837"/>
      <c r="AO377" s="1837"/>
      <c r="AP377" s="1424"/>
      <c r="AQ377" s="1424"/>
      <c r="AR377" s="807"/>
      <c r="AS377" s="807"/>
      <c r="AT377" s="807"/>
      <c r="AU377" s="807"/>
      <c r="AV377" s="807"/>
      <c r="AW377" s="807"/>
      <c r="AX377" s="807"/>
      <c r="AY377" s="807"/>
      <c r="AZ377" s="807"/>
      <c r="BA377" s="807"/>
      <c r="BB377" s="807"/>
      <c r="BC377" s="807"/>
      <c r="BD377" s="807"/>
      <c r="BE377" s="807"/>
      <c r="BF377" s="807"/>
      <c r="BG377" s="807"/>
      <c r="BH377" s="807"/>
      <c r="BI377" s="807"/>
      <c r="BJ377" s="807"/>
      <c r="BK377" s="807"/>
      <c r="BL377" s="807"/>
      <c r="BM377" s="807"/>
      <c r="BN377" s="807"/>
      <c r="BO377" s="807"/>
      <c r="BP377" s="807"/>
      <c r="BQ377" s="807"/>
      <c r="BR377" s="807"/>
      <c r="BS377" s="807"/>
      <c r="BT377" s="807"/>
      <c r="BU377" s="807"/>
      <c r="BV377" s="807"/>
      <c r="BW377" s="807"/>
      <c r="BX377" s="807"/>
      <c r="BY377" s="807"/>
      <c r="BZ377" s="807"/>
      <c r="CA377" s="807"/>
      <c r="CB377" s="807"/>
      <c r="CC377" s="807"/>
      <c r="CD377" s="807"/>
      <c r="CE377" s="807"/>
      <c r="CF377" s="807"/>
      <c r="CG377" s="807"/>
      <c r="CH377" s="807"/>
      <c r="CI377" s="807"/>
      <c r="CJ377" s="807"/>
      <c r="CK377" s="807"/>
      <c r="CL377" s="807"/>
      <c r="CM377" s="807"/>
      <c r="CN377" s="807"/>
      <c r="CO377" s="807"/>
      <c r="CP377" s="807"/>
      <c r="CQ377" s="807"/>
      <c r="CR377" s="807"/>
      <c r="CS377" s="807"/>
      <c r="CT377" s="807"/>
      <c r="CU377" s="807"/>
      <c r="CV377" s="807"/>
      <c r="CW377" s="807"/>
      <c r="CX377" s="807"/>
      <c r="CY377" s="807"/>
      <c r="CZ377" s="807"/>
      <c r="DA377" s="807"/>
      <c r="DB377" s="807"/>
      <c r="DC377" s="807"/>
      <c r="DD377" s="807"/>
      <c r="DE377" s="807"/>
      <c r="DF377" s="807"/>
      <c r="DG377" s="807"/>
      <c r="DH377" s="807"/>
      <c r="DI377" s="807"/>
      <c r="DJ377" s="807"/>
      <c r="DK377" s="807"/>
      <c r="DL377" s="807"/>
      <c r="DM377" s="807"/>
      <c r="DN377" s="807"/>
      <c r="DO377" s="807"/>
      <c r="DP377" s="807"/>
      <c r="DQ377" s="807"/>
      <c r="DR377" s="807"/>
      <c r="DS377" s="807"/>
      <c r="DT377" s="807"/>
      <c r="DU377" s="807"/>
      <c r="DV377" s="807"/>
      <c r="DW377" s="807"/>
      <c r="DX377" s="807"/>
      <c r="DY377" s="807"/>
      <c r="DZ377" s="807"/>
      <c r="EA377" s="807"/>
      <c r="EB377" s="807"/>
      <c r="EC377" s="807"/>
      <c r="ED377" s="807"/>
      <c r="EE377" s="807"/>
      <c r="EF377" s="807"/>
      <c r="EG377" s="807"/>
      <c r="EH377" s="807"/>
      <c r="EI377" s="807"/>
      <c r="EJ377" s="807"/>
      <c r="EK377" s="807"/>
      <c r="EL377" s="807"/>
      <c r="EM377" s="807"/>
      <c r="EN377" s="807"/>
      <c r="EO377" s="807"/>
      <c r="EP377" s="807"/>
      <c r="EQ377" s="807"/>
      <c r="ER377" s="807"/>
      <c r="ES377" s="807"/>
      <c r="ET377" s="807"/>
      <c r="EU377" s="807"/>
      <c r="EV377" s="807"/>
      <c r="EW377" s="807"/>
      <c r="EX377" s="807"/>
      <c r="EY377" s="807"/>
      <c r="EZ377" s="807"/>
      <c r="FA377" s="807"/>
      <c r="FB377" s="807"/>
      <c r="FC377" s="807"/>
      <c r="FD377" s="807"/>
      <c r="FE377" s="807"/>
      <c r="FF377" s="807"/>
      <c r="FG377" s="807"/>
      <c r="FH377" s="807"/>
      <c r="FI377" s="807"/>
      <c r="FJ377" s="807"/>
      <c r="FK377" s="807"/>
      <c r="FL377" s="807"/>
      <c r="FM377" s="807"/>
      <c r="FN377" s="807"/>
      <c r="FO377" s="807"/>
      <c r="FP377" s="807"/>
      <c r="FQ377" s="807"/>
      <c r="FR377" s="807"/>
      <c r="FS377" s="807"/>
      <c r="FT377" s="807"/>
      <c r="FU377" s="807"/>
      <c r="FV377" s="807"/>
      <c r="FW377" s="807"/>
      <c r="FX377" s="807"/>
      <c r="FY377" s="807"/>
      <c r="FZ377" s="807"/>
      <c r="GA377" s="807"/>
      <c r="GB377" s="807"/>
      <c r="GC377" s="807"/>
      <c r="GD377" s="807"/>
      <c r="GE377" s="807"/>
      <c r="GF377" s="807"/>
      <c r="GG377" s="807"/>
      <c r="GH377" s="807"/>
      <c r="GI377" s="807"/>
      <c r="GJ377" s="807"/>
      <c r="GK377" s="807"/>
      <c r="GL377" s="807"/>
      <c r="GM377" s="807"/>
      <c r="GN377" s="807"/>
      <c r="GO377" s="807"/>
      <c r="GP377" s="807"/>
      <c r="GQ377" s="807"/>
      <c r="GR377" s="807"/>
      <c r="GS377" s="807"/>
      <c r="GT377" s="807"/>
      <c r="GU377" s="807"/>
      <c r="GV377" s="807"/>
      <c r="GW377" s="807"/>
      <c r="GX377" s="807"/>
      <c r="GY377" s="807"/>
      <c r="GZ377" s="807"/>
      <c r="HA377" s="807"/>
    </row>
    <row r="378" spans="1:209" x14ac:dyDescent="0.25">
      <c r="A378" s="25">
        <v>1</v>
      </c>
      <c r="B378" s="1930" t="s">
        <v>79</v>
      </c>
      <c r="C378" s="36">
        <f>'2 уровень'!F1329</f>
        <v>1163</v>
      </c>
      <c r="D378" s="36">
        <f>'2 уровень'!G1329</f>
        <v>1163</v>
      </c>
      <c r="E378" s="36">
        <f>'2 уровень'!H1329</f>
        <v>424</v>
      </c>
      <c r="F378" s="812">
        <f>'2 уровень'!I1329</f>
        <v>36.457437661220979</v>
      </c>
      <c r="G378" s="828">
        <f>'2 уровень'!J1329</f>
        <v>8.3783319002579528</v>
      </c>
      <c r="H378" s="828">
        <f>'2 уровень'!K1329</f>
        <v>9.5778301886792452</v>
      </c>
      <c r="I378" s="822">
        <f>'2 уровень'!L1329</f>
        <v>9744</v>
      </c>
      <c r="J378" s="822">
        <f>'2 уровень'!M1329</f>
        <v>9744</v>
      </c>
      <c r="K378" s="822">
        <f>'2 уровень'!N1329</f>
        <v>4061</v>
      </c>
      <c r="L378" s="822">
        <f>'2 уровень'!O1329</f>
        <v>41.676929392446631</v>
      </c>
      <c r="M378" s="822">
        <f>'2 уровень'!P1329</f>
        <v>32.479999999999997</v>
      </c>
      <c r="N378" s="822">
        <f>'2 уровень'!Q1329</f>
        <v>125.03078817733991</v>
      </c>
      <c r="O378" s="821">
        <f>'2 уровень'!R1329</f>
        <v>0</v>
      </c>
      <c r="P378" s="821">
        <f>'2 уровень'!S1329</f>
        <v>0</v>
      </c>
      <c r="Q378" s="821">
        <f>'2 уровень'!T1329</f>
        <v>0</v>
      </c>
      <c r="R378" s="821">
        <f>'2 уровень'!U1329</f>
        <v>0</v>
      </c>
      <c r="S378" s="821">
        <f>'2 уровень'!V1329</f>
        <v>0</v>
      </c>
      <c r="T378" s="821">
        <f>'2 уровень'!W1329</f>
        <v>0</v>
      </c>
      <c r="U378" s="821">
        <f>'2 уровень'!X1329</f>
        <v>0</v>
      </c>
      <c r="V378" s="821">
        <f>'2 уровень'!Y1329</f>
        <v>0</v>
      </c>
      <c r="W378" s="821">
        <f>'2 уровень'!Z1329</f>
        <v>0</v>
      </c>
      <c r="X378" s="821">
        <f>'2 уровень'!AA1329</f>
        <v>0</v>
      </c>
      <c r="Y378" s="821">
        <f>'2 уровень'!AB1329</f>
        <v>0</v>
      </c>
      <c r="Z378" s="821">
        <f>'2 уровень'!AC1329</f>
        <v>0</v>
      </c>
      <c r="AA378" s="821">
        <f>'2 уровень'!AD1329</f>
        <v>0</v>
      </c>
      <c r="AB378" s="821">
        <f>'2 уровень'!AE1329</f>
        <v>0</v>
      </c>
      <c r="AC378" s="3624">
        <f>'2 уровень'!AF1329</f>
        <v>0</v>
      </c>
      <c r="AD378" s="821">
        <f>'2 уровень'!AG1329</f>
        <v>0</v>
      </c>
      <c r="AE378" s="821">
        <f>'2 уровень'!AH1329</f>
        <v>0</v>
      </c>
      <c r="AF378" s="821">
        <f>'2 уровень'!AI1329</f>
        <v>0</v>
      </c>
      <c r="AG378" s="821">
        <f>'2 уровень'!AJ1329</f>
        <v>0</v>
      </c>
      <c r="AH378" s="2332">
        <f>'2 уровень'!AK1329</f>
        <v>0</v>
      </c>
      <c r="AI378" s="821"/>
      <c r="AJ378" s="821"/>
      <c r="AK378" s="36" t="e">
        <f>'2 уровень'!#REF!</f>
        <v>#REF!</v>
      </c>
      <c r="AL378" s="36" t="e">
        <f>'2 уровень'!#REF!</f>
        <v>#REF!</v>
      </c>
      <c r="AM378" s="36" t="e">
        <f>'2 уровень'!#REF!</f>
        <v>#REF!</v>
      </c>
      <c r="AN378" s="1837"/>
      <c r="AO378" s="1837"/>
      <c r="AP378" s="1424"/>
      <c r="AQ378" s="1424"/>
      <c r="AR378" s="807"/>
      <c r="AS378" s="807"/>
      <c r="AT378" s="807"/>
      <c r="AU378" s="807"/>
      <c r="AV378" s="807"/>
      <c r="AW378" s="807"/>
      <c r="AX378" s="807"/>
      <c r="AY378" s="807"/>
      <c r="AZ378" s="807"/>
      <c r="BA378" s="807"/>
      <c r="BB378" s="807"/>
      <c r="BC378" s="807"/>
      <c r="BD378" s="807"/>
      <c r="BE378" s="807"/>
      <c r="BF378" s="807"/>
      <c r="BG378" s="807"/>
      <c r="BH378" s="807"/>
      <c r="BI378" s="807"/>
      <c r="BJ378" s="807"/>
      <c r="BK378" s="807"/>
      <c r="BL378" s="807"/>
      <c r="BM378" s="807"/>
      <c r="BN378" s="807"/>
      <c r="BO378" s="807"/>
      <c r="BP378" s="807"/>
      <c r="BQ378" s="807"/>
      <c r="BR378" s="807"/>
      <c r="BS378" s="807"/>
      <c r="BT378" s="807"/>
      <c r="BU378" s="807"/>
      <c r="BV378" s="807"/>
      <c r="BW378" s="807"/>
      <c r="BX378" s="807"/>
      <c r="BY378" s="807"/>
      <c r="BZ378" s="807"/>
      <c r="CA378" s="807"/>
      <c r="CB378" s="807"/>
      <c r="CC378" s="807"/>
      <c r="CD378" s="807"/>
      <c r="CE378" s="807"/>
      <c r="CF378" s="807"/>
      <c r="CG378" s="807"/>
      <c r="CH378" s="807"/>
      <c r="CI378" s="807"/>
      <c r="CJ378" s="807"/>
      <c r="CK378" s="807"/>
      <c r="CL378" s="807"/>
      <c r="CM378" s="807"/>
      <c r="CN378" s="807"/>
      <c r="CO378" s="807"/>
      <c r="CP378" s="807"/>
      <c r="CQ378" s="807"/>
      <c r="CR378" s="807"/>
      <c r="CS378" s="807"/>
      <c r="CT378" s="807"/>
      <c r="CU378" s="807"/>
      <c r="CV378" s="807"/>
      <c r="CW378" s="807"/>
      <c r="CX378" s="807"/>
      <c r="CY378" s="807"/>
      <c r="CZ378" s="807"/>
      <c r="DA378" s="807"/>
      <c r="DB378" s="807"/>
      <c r="DC378" s="807"/>
      <c r="DD378" s="807"/>
      <c r="DE378" s="807"/>
      <c r="DF378" s="807"/>
      <c r="DG378" s="807"/>
      <c r="DH378" s="807"/>
      <c r="DI378" s="807"/>
      <c r="DJ378" s="807"/>
      <c r="DK378" s="807"/>
      <c r="DL378" s="807"/>
      <c r="DM378" s="807"/>
      <c r="DN378" s="807"/>
      <c r="DO378" s="807"/>
      <c r="DP378" s="807"/>
      <c r="DQ378" s="807"/>
      <c r="DR378" s="807"/>
      <c r="DS378" s="807"/>
      <c r="DT378" s="807"/>
      <c r="DU378" s="807"/>
      <c r="DV378" s="807"/>
      <c r="DW378" s="807"/>
      <c r="DX378" s="807"/>
      <c r="DY378" s="807"/>
      <c r="DZ378" s="807"/>
      <c r="EA378" s="807"/>
      <c r="EB378" s="807"/>
      <c r="EC378" s="807"/>
      <c r="ED378" s="807"/>
      <c r="EE378" s="807"/>
      <c r="EF378" s="807"/>
      <c r="EG378" s="807"/>
      <c r="EH378" s="807"/>
      <c r="EI378" s="807"/>
      <c r="EJ378" s="807"/>
      <c r="EK378" s="807"/>
      <c r="EL378" s="807"/>
      <c r="EM378" s="807"/>
      <c r="EN378" s="807"/>
      <c r="EO378" s="807"/>
      <c r="EP378" s="807"/>
      <c r="EQ378" s="807"/>
      <c r="ER378" s="807"/>
      <c r="ES378" s="807"/>
      <c r="ET378" s="807"/>
      <c r="EU378" s="807"/>
      <c r="EV378" s="807"/>
      <c r="EW378" s="807"/>
      <c r="EX378" s="807"/>
      <c r="EY378" s="807"/>
      <c r="EZ378" s="807"/>
      <c r="FA378" s="807"/>
      <c r="FB378" s="807"/>
      <c r="FC378" s="807"/>
      <c r="FD378" s="807"/>
      <c r="FE378" s="807"/>
      <c r="FF378" s="807"/>
      <c r="FG378" s="807"/>
      <c r="FH378" s="807"/>
      <c r="FI378" s="807"/>
      <c r="FJ378" s="807"/>
      <c r="FK378" s="807"/>
      <c r="FL378" s="807"/>
      <c r="FM378" s="807"/>
      <c r="FN378" s="807"/>
      <c r="FO378" s="807"/>
      <c r="FP378" s="807"/>
      <c r="FQ378" s="807"/>
      <c r="FR378" s="807"/>
      <c r="FS378" s="807"/>
      <c r="FT378" s="807"/>
      <c r="FU378" s="807"/>
      <c r="FV378" s="807"/>
      <c r="FW378" s="807"/>
      <c r="FX378" s="807"/>
      <c r="FY378" s="807"/>
      <c r="FZ378" s="807"/>
      <c r="GA378" s="807"/>
      <c r="GB378" s="807"/>
      <c r="GC378" s="807"/>
      <c r="GD378" s="807"/>
      <c r="GE378" s="807"/>
      <c r="GF378" s="807"/>
      <c r="GG378" s="807"/>
      <c r="GH378" s="807"/>
      <c r="GI378" s="807"/>
      <c r="GJ378" s="807"/>
      <c r="GK378" s="807"/>
      <c r="GL378" s="807"/>
      <c r="GM378" s="807"/>
      <c r="GN378" s="807"/>
      <c r="GO378" s="807"/>
      <c r="GP378" s="807"/>
      <c r="GQ378" s="807"/>
      <c r="GR378" s="807"/>
      <c r="GS378" s="807"/>
      <c r="GT378" s="807"/>
      <c r="GU378" s="807"/>
      <c r="GV378" s="807"/>
      <c r="GW378" s="807"/>
      <c r="GX378" s="807"/>
      <c r="GY378" s="807"/>
      <c r="GZ378" s="807"/>
      <c r="HA378" s="807"/>
    </row>
    <row r="379" spans="1:209" x14ac:dyDescent="0.25">
      <c r="A379" s="25">
        <v>1</v>
      </c>
      <c r="B379" s="3202" t="s">
        <v>16</v>
      </c>
      <c r="C379" s="36">
        <f>'2 уровень'!F1330</f>
        <v>638</v>
      </c>
      <c r="D379" s="36">
        <f>'2 уровень'!G1330</f>
        <v>638</v>
      </c>
      <c r="E379" s="36">
        <f>'2 уровень'!H1330</f>
        <v>694</v>
      </c>
      <c r="F379" s="812">
        <f>'2 уровень'!I1330</f>
        <v>108.77742946708464</v>
      </c>
      <c r="G379" s="828">
        <f>'2 уровень'!J1330</f>
        <v>8</v>
      </c>
      <c r="H379" s="828">
        <f>'2 уровень'!K1330</f>
        <v>8.847262247838616</v>
      </c>
      <c r="I379" s="822">
        <f>'2 уровень'!L1330</f>
        <v>5104</v>
      </c>
      <c r="J379" s="822">
        <f>'2 уровень'!M1330</f>
        <v>5104</v>
      </c>
      <c r="K379" s="822">
        <f>'2 уровень'!N1330</f>
        <v>6140</v>
      </c>
      <c r="L379" s="822">
        <f>'2 уровень'!O1330</f>
        <v>120.29780564263324</v>
      </c>
      <c r="M379" s="822">
        <f>'2 уровень'!P1330</f>
        <v>21.266666666666666</v>
      </c>
      <c r="N379" s="822">
        <f>'2 уровень'!Q1330</f>
        <v>288.71473354231978</v>
      </c>
      <c r="O379" s="821">
        <f>'2 уровень'!R1330</f>
        <v>0</v>
      </c>
      <c r="P379" s="821">
        <f>'2 уровень'!S1330</f>
        <v>0</v>
      </c>
      <c r="Q379" s="821">
        <f>'2 уровень'!T1330</f>
        <v>0</v>
      </c>
      <c r="R379" s="821">
        <f>'2 уровень'!U1330</f>
        <v>0</v>
      </c>
      <c r="S379" s="821">
        <f>'2 уровень'!V1330</f>
        <v>0</v>
      </c>
      <c r="T379" s="821">
        <f>'2 уровень'!W1330</f>
        <v>0</v>
      </c>
      <c r="U379" s="821">
        <f>'2 уровень'!X1330</f>
        <v>0</v>
      </c>
      <c r="V379" s="821">
        <f>'2 уровень'!Y1330</f>
        <v>0</v>
      </c>
      <c r="W379" s="821">
        <f>'2 уровень'!Z1330</f>
        <v>0</v>
      </c>
      <c r="X379" s="821">
        <f>'2 уровень'!AA1330</f>
        <v>0</v>
      </c>
      <c r="Y379" s="821">
        <f>'2 уровень'!AB1330</f>
        <v>0</v>
      </c>
      <c r="Z379" s="821">
        <f>'2 уровень'!AC1330</f>
        <v>0</v>
      </c>
      <c r="AA379" s="821">
        <f>'2 уровень'!AD1330</f>
        <v>0</v>
      </c>
      <c r="AB379" s="821">
        <f>'2 уровень'!AE1330</f>
        <v>0</v>
      </c>
      <c r="AC379" s="3624">
        <f>'2 уровень'!AF1330</f>
        <v>0</v>
      </c>
      <c r="AD379" s="821">
        <f>'2 уровень'!AG1330</f>
        <v>0</v>
      </c>
      <c r="AE379" s="821">
        <f>'2 уровень'!AH1330</f>
        <v>0</v>
      </c>
      <c r="AF379" s="821">
        <f>'2 уровень'!AI1330</f>
        <v>0</v>
      </c>
      <c r="AG379" s="821">
        <f>'2 уровень'!AJ1330</f>
        <v>0</v>
      </c>
      <c r="AH379" s="2332">
        <f>'2 уровень'!AK1330</f>
        <v>0</v>
      </c>
      <c r="AI379" s="821"/>
      <c r="AJ379" s="821"/>
      <c r="AK379" s="36" t="e">
        <f>'2 уровень'!#REF!</f>
        <v>#REF!</v>
      </c>
      <c r="AL379" s="36" t="e">
        <f>'2 уровень'!#REF!</f>
        <v>#REF!</v>
      </c>
      <c r="AM379" s="36" t="e">
        <f>'2 уровень'!#REF!</f>
        <v>#REF!</v>
      </c>
      <c r="AN379" s="1837"/>
      <c r="AO379" s="1837"/>
      <c r="AP379" s="1424"/>
      <c r="AQ379" s="1424"/>
      <c r="AR379" s="807"/>
      <c r="AS379" s="807"/>
      <c r="AT379" s="807"/>
      <c r="AU379" s="807"/>
      <c r="AV379" s="807"/>
      <c r="AW379" s="807"/>
      <c r="AX379" s="807"/>
      <c r="AY379" s="807"/>
      <c r="AZ379" s="807"/>
      <c r="BA379" s="807"/>
      <c r="BB379" s="807"/>
      <c r="BC379" s="807"/>
      <c r="BD379" s="807"/>
      <c r="BE379" s="807"/>
      <c r="BF379" s="807"/>
      <c r="BG379" s="807"/>
      <c r="BH379" s="807"/>
      <c r="BI379" s="807"/>
      <c r="BJ379" s="807"/>
      <c r="BK379" s="807"/>
      <c r="BL379" s="807"/>
      <c r="BM379" s="807"/>
      <c r="BN379" s="807"/>
      <c r="BO379" s="807"/>
      <c r="BP379" s="807"/>
      <c r="BQ379" s="807"/>
      <c r="BR379" s="807"/>
      <c r="BS379" s="807"/>
      <c r="BT379" s="807"/>
      <c r="BU379" s="807"/>
      <c r="BV379" s="807"/>
      <c r="BW379" s="807"/>
      <c r="BX379" s="807"/>
      <c r="BY379" s="807"/>
      <c r="BZ379" s="807"/>
      <c r="CA379" s="807"/>
      <c r="CB379" s="807"/>
      <c r="CC379" s="807"/>
      <c r="CD379" s="807"/>
      <c r="CE379" s="807"/>
      <c r="CF379" s="807"/>
      <c r="CG379" s="807"/>
      <c r="CH379" s="807"/>
      <c r="CI379" s="807"/>
      <c r="CJ379" s="807"/>
      <c r="CK379" s="807"/>
      <c r="CL379" s="807"/>
      <c r="CM379" s="807"/>
      <c r="CN379" s="807"/>
      <c r="CO379" s="807"/>
      <c r="CP379" s="807"/>
      <c r="CQ379" s="807"/>
      <c r="CR379" s="807"/>
      <c r="CS379" s="807"/>
      <c r="CT379" s="807"/>
      <c r="CU379" s="807"/>
      <c r="CV379" s="807"/>
      <c r="CW379" s="807"/>
      <c r="CX379" s="807"/>
      <c r="CY379" s="807"/>
      <c r="CZ379" s="807"/>
      <c r="DA379" s="807"/>
      <c r="DB379" s="807"/>
      <c r="DC379" s="807"/>
      <c r="DD379" s="807"/>
      <c r="DE379" s="807"/>
      <c r="DF379" s="807"/>
      <c r="DG379" s="807"/>
      <c r="DH379" s="807"/>
      <c r="DI379" s="807"/>
      <c r="DJ379" s="807"/>
      <c r="DK379" s="807"/>
      <c r="DL379" s="807"/>
      <c r="DM379" s="807"/>
      <c r="DN379" s="807"/>
      <c r="DO379" s="807"/>
      <c r="DP379" s="807"/>
      <c r="DQ379" s="807"/>
      <c r="DR379" s="807"/>
      <c r="DS379" s="807"/>
      <c r="DT379" s="807"/>
      <c r="DU379" s="807"/>
      <c r="DV379" s="807"/>
      <c r="DW379" s="807"/>
      <c r="DX379" s="807"/>
      <c r="DY379" s="807"/>
      <c r="DZ379" s="807"/>
      <c r="EA379" s="807"/>
      <c r="EB379" s="807"/>
      <c r="EC379" s="807"/>
      <c r="ED379" s="807"/>
      <c r="EE379" s="807"/>
      <c r="EF379" s="807"/>
      <c r="EG379" s="807"/>
      <c r="EH379" s="807"/>
      <c r="EI379" s="807"/>
      <c r="EJ379" s="807"/>
      <c r="EK379" s="807"/>
      <c r="EL379" s="807"/>
      <c r="EM379" s="807"/>
      <c r="EN379" s="807"/>
      <c r="EO379" s="807"/>
      <c r="EP379" s="807"/>
      <c r="EQ379" s="807"/>
      <c r="ER379" s="807"/>
      <c r="ES379" s="807"/>
      <c r="ET379" s="807"/>
      <c r="EU379" s="807"/>
      <c r="EV379" s="807"/>
      <c r="EW379" s="807"/>
      <c r="EX379" s="807"/>
      <c r="EY379" s="807"/>
      <c r="EZ379" s="807"/>
      <c r="FA379" s="807"/>
      <c r="FB379" s="807"/>
      <c r="FC379" s="807"/>
      <c r="FD379" s="807"/>
      <c r="FE379" s="807"/>
      <c r="FF379" s="807"/>
      <c r="FG379" s="807"/>
      <c r="FH379" s="807"/>
      <c r="FI379" s="807"/>
      <c r="FJ379" s="807"/>
      <c r="FK379" s="807"/>
      <c r="FL379" s="807"/>
      <c r="FM379" s="807"/>
      <c r="FN379" s="807"/>
      <c r="FO379" s="807"/>
      <c r="FP379" s="807"/>
      <c r="FQ379" s="807"/>
      <c r="FR379" s="807"/>
      <c r="FS379" s="807"/>
      <c r="FT379" s="807"/>
      <c r="FU379" s="807"/>
      <c r="FV379" s="807"/>
      <c r="FW379" s="807"/>
      <c r="FX379" s="807"/>
      <c r="FY379" s="807"/>
      <c r="FZ379" s="807"/>
      <c r="GA379" s="807"/>
      <c r="GB379" s="807"/>
      <c r="GC379" s="807"/>
      <c r="GD379" s="807"/>
      <c r="GE379" s="807"/>
      <c r="GF379" s="807"/>
      <c r="GG379" s="807"/>
      <c r="GH379" s="807"/>
      <c r="GI379" s="807"/>
      <c r="GJ379" s="807"/>
      <c r="GK379" s="807"/>
      <c r="GL379" s="807"/>
      <c r="GM379" s="807"/>
      <c r="GN379" s="807"/>
      <c r="GO379" s="807"/>
      <c r="GP379" s="807"/>
      <c r="GQ379" s="807"/>
      <c r="GR379" s="807"/>
      <c r="GS379" s="807"/>
      <c r="GT379" s="807"/>
      <c r="GU379" s="807"/>
      <c r="GV379" s="807"/>
      <c r="GW379" s="807"/>
      <c r="GX379" s="807"/>
      <c r="GY379" s="807"/>
      <c r="GZ379" s="807"/>
      <c r="HA379" s="807"/>
    </row>
    <row r="380" spans="1:209" ht="29.25" x14ac:dyDescent="0.25">
      <c r="A380" s="25">
        <v>1</v>
      </c>
      <c r="B380" s="3195" t="s">
        <v>146</v>
      </c>
      <c r="C380" s="36">
        <f>'2 уровень'!F1331</f>
        <v>1801</v>
      </c>
      <c r="D380" s="36">
        <f>'2 уровень'!G1331</f>
        <v>1801</v>
      </c>
      <c r="E380" s="36">
        <f>'2 уровень'!H1331</f>
        <v>1118</v>
      </c>
      <c r="F380" s="812">
        <f>'2 уровень'!I1331</f>
        <v>62.076624097723489</v>
      </c>
      <c r="G380" s="828">
        <f>'2 уровень'!J1331</f>
        <v>8.2443087173792335</v>
      </c>
      <c r="H380" s="828">
        <f>'2 уровень'!K1331</f>
        <v>9.1243291592128806</v>
      </c>
      <c r="I380" s="822">
        <f>'2 уровень'!L1331</f>
        <v>14848</v>
      </c>
      <c r="J380" s="822">
        <f>'2 уровень'!M1331</f>
        <v>14848</v>
      </c>
      <c r="K380" s="822">
        <f>'2 уровень'!N1331</f>
        <v>10201</v>
      </c>
      <c r="L380" s="822">
        <f>'2 уровень'!O1331</f>
        <v>68.70285560344827</v>
      </c>
      <c r="M380" s="822">
        <f>'2 уровень'!P1331</f>
        <v>53.74666666666667</v>
      </c>
      <c r="N380" s="822">
        <f>'2 уровень'!Q1331</f>
        <v>189.79781691887868</v>
      </c>
      <c r="O380" s="821">
        <f>'2 уровень'!R1331</f>
        <v>40796.193311999996</v>
      </c>
      <c r="P380" s="821">
        <f>'2 уровень'!S1331</f>
        <v>40796.193311999996</v>
      </c>
      <c r="Q380" s="821">
        <f>'2 уровень'!T1331</f>
        <v>40796.193311999996</v>
      </c>
      <c r="R380" s="821">
        <f>'2 уровень'!U1331</f>
        <v>40796.193311999996</v>
      </c>
      <c r="S380" s="821">
        <f>'2 уровень'!V1331</f>
        <v>40796.193311999996</v>
      </c>
      <c r="T380" s="821">
        <f>'2 уровень'!W1331</f>
        <v>40796.193311999996</v>
      </c>
      <c r="U380" s="821">
        <f>'2 уровень'!X1331</f>
        <v>40796.193311999996</v>
      </c>
      <c r="V380" s="821">
        <f>'2 уровень'!Y1331</f>
        <v>40796.193311999996</v>
      </c>
      <c r="W380" s="821">
        <f>'2 уровень'!Z1331</f>
        <v>40796.193311999996</v>
      </c>
      <c r="X380" s="821">
        <f>'2 уровень'!AA1331</f>
        <v>40796.193311999996</v>
      </c>
      <c r="Y380" s="821">
        <f>'2 уровень'!AB1331</f>
        <v>35012.490239999999</v>
      </c>
      <c r="Z380" s="821">
        <f>'2 уровень'!AC1331</f>
        <v>35012.490239999999</v>
      </c>
      <c r="AA380" s="821">
        <f>'2 уровень'!AD1331</f>
        <v>35012.490239999999</v>
      </c>
      <c r="AB380" s="821">
        <f>'2 уровень'!AE1331</f>
        <v>22851.47249</v>
      </c>
      <c r="AC380" s="3624">
        <f>'2 уровень'!AF1331</f>
        <v>0</v>
      </c>
      <c r="AD380" s="821">
        <f>'2 уровень'!AG1331</f>
        <v>0</v>
      </c>
      <c r="AE380" s="821">
        <f>'2 уровень'!AH1331</f>
        <v>-12161.017749999999</v>
      </c>
      <c r="AF380" s="821">
        <f>'2 уровень'!AI1331</f>
        <v>0</v>
      </c>
      <c r="AG380" s="821">
        <f>'2 уровень'!AJ1331</f>
        <v>-141.26867000000001</v>
      </c>
      <c r="AH380" s="2332">
        <f>'2 уровень'!AK1331</f>
        <v>22710.203820000002</v>
      </c>
      <c r="AI380" s="821">
        <f t="shared" ref="AI380:AI381" si="71">AB380/AA380*100</f>
        <v>65.266630089319804</v>
      </c>
      <c r="AJ380" s="821">
        <f t="shared" ref="AJ380:AJ381" si="72">AH380/AA380*100</f>
        <v>64.863149305657615</v>
      </c>
      <c r="AK380" s="36" t="e">
        <f>'2 уровень'!#REF!</f>
        <v>#REF!</v>
      </c>
      <c r="AL380" s="36" t="e">
        <f>'2 уровень'!#REF!</f>
        <v>#REF!</v>
      </c>
      <c r="AM380" s="36" t="e">
        <f>'2 уровень'!#REF!</f>
        <v>#REF!</v>
      </c>
      <c r="AN380" s="1837"/>
      <c r="AO380" s="1837"/>
      <c r="AP380" s="1424"/>
      <c r="AQ380" s="1424"/>
      <c r="AR380" s="807"/>
      <c r="AS380" s="807"/>
      <c r="AT380" s="807"/>
      <c r="AU380" s="807"/>
      <c r="AV380" s="807"/>
      <c r="AW380" s="807"/>
      <c r="AX380" s="807"/>
      <c r="AY380" s="807"/>
      <c r="AZ380" s="807"/>
      <c r="BA380" s="807"/>
      <c r="BB380" s="807"/>
      <c r="BC380" s="807"/>
      <c r="BD380" s="807"/>
      <c r="BE380" s="807"/>
      <c r="BF380" s="807"/>
      <c r="BG380" s="807"/>
      <c r="BH380" s="807"/>
      <c r="BI380" s="807"/>
      <c r="BJ380" s="807"/>
      <c r="BK380" s="807"/>
      <c r="BL380" s="807"/>
      <c r="BM380" s="807"/>
      <c r="BN380" s="807"/>
      <c r="BO380" s="807"/>
      <c r="BP380" s="807"/>
      <c r="BQ380" s="807"/>
      <c r="BR380" s="807"/>
      <c r="BS380" s="807"/>
      <c r="BT380" s="807"/>
      <c r="BU380" s="807"/>
      <c r="BV380" s="807"/>
      <c r="BW380" s="807"/>
      <c r="BX380" s="807"/>
      <c r="BY380" s="807"/>
      <c r="BZ380" s="807"/>
      <c r="CA380" s="807"/>
      <c r="CB380" s="807"/>
      <c r="CC380" s="807"/>
      <c r="CD380" s="807"/>
      <c r="CE380" s="807"/>
      <c r="CF380" s="807"/>
      <c r="CG380" s="807"/>
      <c r="CH380" s="807"/>
      <c r="CI380" s="807"/>
      <c r="CJ380" s="807"/>
      <c r="CK380" s="807"/>
      <c r="CL380" s="807"/>
      <c r="CM380" s="807"/>
      <c r="CN380" s="807"/>
      <c r="CO380" s="807"/>
      <c r="CP380" s="807"/>
      <c r="CQ380" s="807"/>
      <c r="CR380" s="807"/>
      <c r="CS380" s="807"/>
      <c r="CT380" s="807"/>
      <c r="CU380" s="807"/>
      <c r="CV380" s="807"/>
      <c r="CW380" s="807"/>
      <c r="CX380" s="807"/>
      <c r="CY380" s="807"/>
      <c r="CZ380" s="807"/>
      <c r="DA380" s="807"/>
      <c r="DB380" s="807"/>
      <c r="DC380" s="807"/>
      <c r="DD380" s="807"/>
      <c r="DE380" s="807"/>
      <c r="DF380" s="807"/>
      <c r="DG380" s="807"/>
      <c r="DH380" s="807"/>
      <c r="DI380" s="807"/>
      <c r="DJ380" s="807"/>
      <c r="DK380" s="807"/>
      <c r="DL380" s="807"/>
      <c r="DM380" s="807"/>
      <c r="DN380" s="807"/>
      <c r="DO380" s="807"/>
      <c r="DP380" s="807"/>
      <c r="DQ380" s="807"/>
      <c r="DR380" s="807"/>
      <c r="DS380" s="807"/>
      <c r="DT380" s="807"/>
      <c r="DU380" s="807"/>
      <c r="DV380" s="807"/>
      <c r="DW380" s="807"/>
      <c r="DX380" s="807"/>
      <c r="DY380" s="807"/>
      <c r="DZ380" s="807"/>
      <c r="EA380" s="807"/>
      <c r="EB380" s="807"/>
      <c r="EC380" s="807"/>
      <c r="ED380" s="807"/>
      <c r="EE380" s="807"/>
      <c r="EF380" s="807"/>
      <c r="EG380" s="807"/>
      <c r="EH380" s="807"/>
      <c r="EI380" s="807"/>
      <c r="EJ380" s="807"/>
      <c r="EK380" s="807"/>
      <c r="EL380" s="807"/>
      <c r="EM380" s="807"/>
      <c r="EN380" s="807"/>
      <c r="EO380" s="807"/>
      <c r="EP380" s="807"/>
      <c r="EQ380" s="807"/>
      <c r="ER380" s="807"/>
      <c r="ES380" s="807"/>
      <c r="ET380" s="807"/>
      <c r="EU380" s="807"/>
      <c r="EV380" s="807"/>
      <c r="EW380" s="807"/>
      <c r="EX380" s="807"/>
      <c r="EY380" s="807"/>
      <c r="EZ380" s="807"/>
      <c r="FA380" s="807"/>
      <c r="FB380" s="807"/>
      <c r="FC380" s="807"/>
      <c r="FD380" s="807"/>
      <c r="FE380" s="807"/>
      <c r="FF380" s="807"/>
      <c r="FG380" s="807"/>
      <c r="FH380" s="807"/>
      <c r="FI380" s="807"/>
      <c r="FJ380" s="807"/>
      <c r="FK380" s="807"/>
      <c r="FL380" s="807"/>
      <c r="FM380" s="807"/>
      <c r="FN380" s="807"/>
      <c r="FO380" s="807"/>
      <c r="FP380" s="807"/>
      <c r="FQ380" s="807"/>
      <c r="FR380" s="807"/>
      <c r="FS380" s="807"/>
      <c r="FT380" s="807"/>
      <c r="FU380" s="807"/>
      <c r="FV380" s="807"/>
      <c r="FW380" s="807"/>
      <c r="FX380" s="807"/>
      <c r="FY380" s="807"/>
      <c r="FZ380" s="807"/>
      <c r="GA380" s="807"/>
      <c r="GB380" s="807"/>
      <c r="GC380" s="807"/>
      <c r="GD380" s="807"/>
      <c r="GE380" s="807"/>
      <c r="GF380" s="807"/>
      <c r="GG380" s="807"/>
      <c r="GH380" s="807"/>
      <c r="GI380" s="807"/>
      <c r="GJ380" s="807"/>
      <c r="GK380" s="807"/>
      <c r="GL380" s="807"/>
      <c r="GM380" s="807"/>
      <c r="GN380" s="807"/>
      <c r="GO380" s="807"/>
      <c r="GP380" s="807"/>
      <c r="GQ380" s="807"/>
      <c r="GR380" s="807"/>
      <c r="GS380" s="807"/>
      <c r="GT380" s="807"/>
      <c r="GU380" s="807"/>
      <c r="GV380" s="807"/>
      <c r="GW380" s="807"/>
      <c r="GX380" s="807"/>
      <c r="GY380" s="807"/>
      <c r="GZ380" s="807"/>
      <c r="HA380" s="807"/>
    </row>
    <row r="381" spans="1:209" ht="29.25" x14ac:dyDescent="0.25">
      <c r="A381" s="25">
        <v>1</v>
      </c>
      <c r="B381" s="3203" t="s">
        <v>339</v>
      </c>
      <c r="C381" s="36">
        <f>'2 уровень'!F1332</f>
        <v>50</v>
      </c>
      <c r="D381" s="36">
        <f>'2 уровень'!G1332</f>
        <v>50</v>
      </c>
      <c r="E381" s="36">
        <f>'2 уровень'!H1332</f>
        <v>23</v>
      </c>
      <c r="F381" s="812">
        <f>'2 уровень'!I1332</f>
        <v>46</v>
      </c>
      <c r="G381" s="828">
        <f>'2 уровень'!J1332</f>
        <v>9.6</v>
      </c>
      <c r="H381" s="828">
        <f>'2 уровень'!K1332</f>
        <v>13.478260869565217</v>
      </c>
      <c r="I381" s="822">
        <f>'2 уровень'!L1332</f>
        <v>480</v>
      </c>
      <c r="J381" s="822">
        <f>'2 уровень'!M1332</f>
        <v>480</v>
      </c>
      <c r="K381" s="822">
        <f>'2 уровень'!N1332</f>
        <v>310</v>
      </c>
      <c r="L381" s="822">
        <f>'2 уровень'!O1332</f>
        <v>64.583333333333343</v>
      </c>
      <c r="M381" s="822">
        <f>'2 уровень'!P1332</f>
        <v>1.6666666666666665</v>
      </c>
      <c r="N381" s="822">
        <f>'2 уровень'!Q1332</f>
        <v>186.00000000000003</v>
      </c>
      <c r="O381" s="821">
        <f>'2 уровень'!R1332</f>
        <v>1885.7429199999999</v>
      </c>
      <c r="P381" s="821">
        <f>'2 уровень'!S1332</f>
        <v>1885.7429199999999</v>
      </c>
      <c r="Q381" s="821">
        <f>'2 уровень'!T1332</f>
        <v>1885.7429199999999</v>
      </c>
      <c r="R381" s="821">
        <f>'2 уровень'!U1332</f>
        <v>1885.7429199999999</v>
      </c>
      <c r="S381" s="821">
        <f>'2 уровень'!V1332</f>
        <v>1885.7429199999999</v>
      </c>
      <c r="T381" s="821">
        <f>'2 уровень'!W1332</f>
        <v>1885.7429199999999</v>
      </c>
      <c r="U381" s="821">
        <f>'2 уровень'!X1332</f>
        <v>1885.7429199999999</v>
      </c>
      <c r="V381" s="821">
        <f>'2 уровень'!Y1332</f>
        <v>1885.7429199999999</v>
      </c>
      <c r="W381" s="821">
        <f>'2 уровень'!Z1332</f>
        <v>1885.7429199999999</v>
      </c>
      <c r="X381" s="821">
        <f>'2 уровень'!AA1332</f>
        <v>1885.7429199999999</v>
      </c>
      <c r="Y381" s="821">
        <f>'2 уровень'!AB1332</f>
        <v>1885.7429199999999</v>
      </c>
      <c r="Z381" s="821">
        <f>'2 уровень'!AC1332</f>
        <v>1885.7429199999999</v>
      </c>
      <c r="AA381" s="821">
        <f>'2 уровень'!AD1332</f>
        <v>1885.7429199999999</v>
      </c>
      <c r="AB381" s="821">
        <f>'2 уровень'!AE1332</f>
        <v>557.30633999999998</v>
      </c>
      <c r="AC381" s="3624">
        <f>'2 уровень'!AF1332</f>
        <v>0</v>
      </c>
      <c r="AD381" s="821">
        <f>'2 уровень'!AG1332</f>
        <v>0</v>
      </c>
      <c r="AE381" s="821">
        <f>'2 уровень'!AH1332</f>
        <v>-1328.43658</v>
      </c>
      <c r="AF381" s="821">
        <f>'2 уровень'!AI1332</f>
        <v>0</v>
      </c>
      <c r="AG381" s="821">
        <f>'2 уровень'!AJ1332</f>
        <v>0</v>
      </c>
      <c r="AH381" s="2332">
        <f>'2 уровень'!AK1332</f>
        <v>557.30633999999998</v>
      </c>
      <c r="AI381" s="821">
        <f t="shared" si="71"/>
        <v>29.553675322827143</v>
      </c>
      <c r="AJ381" s="821">
        <f t="shared" si="72"/>
        <v>29.553675322827143</v>
      </c>
      <c r="AK381" s="36" t="e">
        <f>'2 уровень'!#REF!</f>
        <v>#REF!</v>
      </c>
      <c r="AL381" s="36" t="e">
        <f>'2 уровень'!#REF!</f>
        <v>#REF!</v>
      </c>
      <c r="AM381" s="36" t="e">
        <f>'2 уровень'!#REF!</f>
        <v>#REF!</v>
      </c>
      <c r="AN381" s="1837"/>
      <c r="AO381" s="1837"/>
      <c r="AP381" s="1424"/>
      <c r="AQ381" s="1424"/>
      <c r="AR381" s="807"/>
      <c r="AS381" s="807"/>
      <c r="AT381" s="807"/>
      <c r="AU381" s="807"/>
      <c r="AV381" s="807"/>
      <c r="AW381" s="807"/>
      <c r="AX381" s="807"/>
      <c r="AY381" s="807"/>
      <c r="AZ381" s="807"/>
      <c r="BA381" s="807"/>
      <c r="BB381" s="807"/>
      <c r="BC381" s="807"/>
      <c r="BD381" s="807"/>
      <c r="BE381" s="807"/>
      <c r="BF381" s="807"/>
      <c r="BG381" s="807"/>
      <c r="BH381" s="807"/>
      <c r="BI381" s="807"/>
      <c r="BJ381" s="807"/>
      <c r="BK381" s="807"/>
      <c r="BL381" s="807"/>
      <c r="BM381" s="807"/>
      <c r="BN381" s="807"/>
      <c r="BO381" s="807"/>
      <c r="BP381" s="807"/>
      <c r="BQ381" s="807"/>
      <c r="BR381" s="807"/>
      <c r="BS381" s="807"/>
      <c r="BT381" s="807"/>
      <c r="BU381" s="807"/>
      <c r="BV381" s="807"/>
      <c r="BW381" s="807"/>
      <c r="BX381" s="807"/>
      <c r="BY381" s="807"/>
      <c r="BZ381" s="807"/>
      <c r="CA381" s="807"/>
      <c r="CB381" s="807"/>
      <c r="CC381" s="807"/>
      <c r="CD381" s="807"/>
      <c r="CE381" s="807"/>
      <c r="CF381" s="807"/>
      <c r="CG381" s="807"/>
      <c r="CH381" s="807"/>
      <c r="CI381" s="807"/>
      <c r="CJ381" s="807"/>
      <c r="CK381" s="807"/>
      <c r="CL381" s="807"/>
      <c r="CM381" s="807"/>
      <c r="CN381" s="807"/>
      <c r="CO381" s="807"/>
      <c r="CP381" s="807"/>
      <c r="CQ381" s="807"/>
      <c r="CR381" s="807"/>
      <c r="CS381" s="807"/>
      <c r="CT381" s="807"/>
      <c r="CU381" s="807"/>
      <c r="CV381" s="807"/>
      <c r="CW381" s="807"/>
      <c r="CX381" s="807"/>
      <c r="CY381" s="807"/>
      <c r="CZ381" s="807"/>
      <c r="DA381" s="807"/>
      <c r="DB381" s="807"/>
      <c r="DC381" s="807"/>
      <c r="DD381" s="807"/>
      <c r="DE381" s="807"/>
      <c r="DF381" s="807"/>
      <c r="DG381" s="807"/>
      <c r="DH381" s="807"/>
      <c r="DI381" s="807"/>
      <c r="DJ381" s="807"/>
      <c r="DK381" s="807"/>
      <c r="DL381" s="807"/>
      <c r="DM381" s="807"/>
      <c r="DN381" s="807"/>
      <c r="DO381" s="807"/>
      <c r="DP381" s="807"/>
      <c r="DQ381" s="807"/>
      <c r="DR381" s="807"/>
      <c r="DS381" s="807"/>
      <c r="DT381" s="807"/>
      <c r="DU381" s="807"/>
      <c r="DV381" s="807"/>
      <c r="DW381" s="807"/>
      <c r="DX381" s="807"/>
      <c r="DY381" s="807"/>
      <c r="DZ381" s="807"/>
      <c r="EA381" s="807"/>
      <c r="EB381" s="807"/>
      <c r="EC381" s="807"/>
      <c r="ED381" s="807"/>
      <c r="EE381" s="807"/>
      <c r="EF381" s="807"/>
      <c r="EG381" s="807"/>
      <c r="EH381" s="807"/>
      <c r="EI381" s="807"/>
      <c r="EJ381" s="807"/>
      <c r="EK381" s="807"/>
      <c r="EL381" s="807"/>
      <c r="EM381" s="807"/>
      <c r="EN381" s="807"/>
      <c r="EO381" s="807"/>
      <c r="EP381" s="807"/>
      <c r="EQ381" s="807"/>
      <c r="ER381" s="807"/>
      <c r="ES381" s="807"/>
      <c r="ET381" s="807"/>
      <c r="EU381" s="807"/>
      <c r="EV381" s="807"/>
      <c r="EW381" s="807"/>
      <c r="EX381" s="807"/>
      <c r="EY381" s="807"/>
      <c r="EZ381" s="807"/>
      <c r="FA381" s="807"/>
      <c r="FB381" s="807"/>
      <c r="FC381" s="807"/>
      <c r="FD381" s="807"/>
      <c r="FE381" s="807"/>
      <c r="FF381" s="807"/>
      <c r="FG381" s="807"/>
      <c r="FH381" s="807"/>
      <c r="FI381" s="807"/>
      <c r="FJ381" s="807"/>
      <c r="FK381" s="807"/>
      <c r="FL381" s="807"/>
      <c r="FM381" s="807"/>
      <c r="FN381" s="807"/>
      <c r="FO381" s="807"/>
      <c r="FP381" s="807"/>
      <c r="FQ381" s="807"/>
      <c r="FR381" s="807"/>
      <c r="FS381" s="807"/>
      <c r="FT381" s="807"/>
      <c r="FU381" s="807"/>
      <c r="FV381" s="807"/>
      <c r="FW381" s="807"/>
      <c r="FX381" s="807"/>
      <c r="FY381" s="807"/>
      <c r="FZ381" s="807"/>
      <c r="GA381" s="807"/>
      <c r="GB381" s="807"/>
      <c r="GC381" s="807"/>
      <c r="GD381" s="807"/>
      <c r="GE381" s="807"/>
      <c r="GF381" s="807"/>
      <c r="GG381" s="807"/>
      <c r="GH381" s="807"/>
      <c r="GI381" s="807"/>
      <c r="GJ381" s="807"/>
      <c r="GK381" s="807"/>
      <c r="GL381" s="807"/>
      <c r="GM381" s="807"/>
      <c r="GN381" s="807"/>
      <c r="GO381" s="807"/>
      <c r="GP381" s="807"/>
      <c r="GQ381" s="807"/>
      <c r="GR381" s="807"/>
      <c r="GS381" s="807"/>
      <c r="GT381" s="807"/>
      <c r="GU381" s="807"/>
      <c r="GV381" s="807"/>
      <c r="GW381" s="807"/>
      <c r="GX381" s="807"/>
      <c r="GY381" s="807"/>
      <c r="GZ381" s="807"/>
      <c r="HA381" s="807"/>
    </row>
    <row r="382" spans="1:209" x14ac:dyDescent="0.25">
      <c r="A382" s="25">
        <v>1</v>
      </c>
      <c r="B382" s="3195" t="s">
        <v>265</v>
      </c>
      <c r="C382" s="36">
        <f>'2 уровень'!F1333</f>
        <v>7575</v>
      </c>
      <c r="D382" s="36">
        <f>'2 уровень'!G1333</f>
        <v>7575</v>
      </c>
      <c r="E382" s="36">
        <f>'2 уровень'!H1333</f>
        <v>7420</v>
      </c>
      <c r="F382" s="812">
        <f>'2 уровень'!I1333</f>
        <v>97.953795379537951</v>
      </c>
      <c r="G382" s="828">
        <f>'2 уровень'!J1333</f>
        <v>0</v>
      </c>
      <c r="H382" s="828">
        <f>'2 уровень'!K1333</f>
        <v>0</v>
      </c>
      <c r="I382" s="822">
        <f>'2 уровень'!L1333</f>
        <v>0</v>
      </c>
      <c r="J382" s="822">
        <f>'2 уровень'!M1333</f>
        <v>0</v>
      </c>
      <c r="K382" s="822">
        <f>'2 уровень'!N1333</f>
        <v>0</v>
      </c>
      <c r="L382" s="822">
        <f>'2 уровень'!O1333</f>
        <v>0</v>
      </c>
      <c r="M382" s="822">
        <f>'2 уровень'!P1333</f>
        <v>0</v>
      </c>
      <c r="N382" s="822">
        <f>'2 уровень'!Q1333</f>
        <v>0</v>
      </c>
      <c r="O382" s="821">
        <f>'2 уровень'!R1333</f>
        <v>0</v>
      </c>
      <c r="P382" s="821">
        <f>'2 уровень'!S1333</f>
        <v>0</v>
      </c>
      <c r="Q382" s="821">
        <f>'2 уровень'!T1333</f>
        <v>0</v>
      </c>
      <c r="R382" s="821">
        <f>'2 уровень'!U1333</f>
        <v>0</v>
      </c>
      <c r="S382" s="821">
        <f>'2 уровень'!V1333</f>
        <v>0</v>
      </c>
      <c r="T382" s="821">
        <f>'2 уровень'!W1333</f>
        <v>0</v>
      </c>
      <c r="U382" s="821">
        <f>'2 уровень'!X1333</f>
        <v>0</v>
      </c>
      <c r="V382" s="821">
        <f>'2 уровень'!Y1333</f>
        <v>0</v>
      </c>
      <c r="W382" s="821">
        <f>'2 уровень'!Z1333</f>
        <v>0</v>
      </c>
      <c r="X382" s="821">
        <f>'2 уровень'!AA1333</f>
        <v>0</v>
      </c>
      <c r="Y382" s="821">
        <f>'2 уровень'!AB1333</f>
        <v>0</v>
      </c>
      <c r="Z382" s="821">
        <f>'2 уровень'!AC1333</f>
        <v>0</v>
      </c>
      <c r="AA382" s="821">
        <f>'2 уровень'!AD1333</f>
        <v>0</v>
      </c>
      <c r="AB382" s="821">
        <f>'2 уровень'!AE1333</f>
        <v>0</v>
      </c>
      <c r="AC382" s="3624">
        <f>'2 уровень'!AF1333</f>
        <v>0</v>
      </c>
      <c r="AD382" s="821">
        <f>'2 уровень'!AG1333</f>
        <v>0</v>
      </c>
      <c r="AE382" s="821">
        <f>'2 уровень'!AH1333</f>
        <v>0</v>
      </c>
      <c r="AF382" s="821">
        <f>'2 уровень'!AI1333</f>
        <v>0</v>
      </c>
      <c r="AG382" s="821">
        <f>'2 уровень'!AJ1333</f>
        <v>0</v>
      </c>
      <c r="AH382" s="2332">
        <f>'2 уровень'!AK1333</f>
        <v>0</v>
      </c>
      <c r="AI382" s="821"/>
      <c r="AJ382" s="821"/>
      <c r="AK382" s="36" t="e">
        <f>'2 уровень'!#REF!</f>
        <v>#REF!</v>
      </c>
      <c r="AL382" s="36" t="e">
        <f>'2 уровень'!#REF!</f>
        <v>#REF!</v>
      </c>
      <c r="AM382" s="36" t="e">
        <f>'2 уровень'!#REF!</f>
        <v>#REF!</v>
      </c>
      <c r="AN382" s="1837"/>
      <c r="AO382" s="1837"/>
      <c r="AP382" s="1424"/>
      <c r="AQ382" s="1424"/>
      <c r="AR382" s="807"/>
      <c r="AS382" s="807"/>
      <c r="AT382" s="807"/>
      <c r="AU382" s="807"/>
      <c r="AV382" s="807"/>
      <c r="AW382" s="807"/>
      <c r="AX382" s="807"/>
      <c r="AY382" s="807"/>
      <c r="AZ382" s="807"/>
      <c r="BA382" s="807"/>
      <c r="BB382" s="807"/>
      <c r="BC382" s="807"/>
      <c r="BD382" s="807"/>
      <c r="BE382" s="807"/>
      <c r="BF382" s="807"/>
      <c r="BG382" s="807"/>
      <c r="BH382" s="807"/>
      <c r="BI382" s="807"/>
      <c r="BJ382" s="807"/>
      <c r="BK382" s="807"/>
      <c r="BL382" s="807"/>
      <c r="BM382" s="807"/>
      <c r="BN382" s="807"/>
      <c r="BO382" s="807"/>
      <c r="BP382" s="807"/>
      <c r="BQ382" s="807"/>
      <c r="BR382" s="807"/>
      <c r="BS382" s="807"/>
      <c r="BT382" s="807"/>
      <c r="BU382" s="807"/>
      <c r="BV382" s="807"/>
      <c r="BW382" s="807"/>
      <c r="BX382" s="807"/>
      <c r="BY382" s="807"/>
      <c r="BZ382" s="807"/>
      <c r="CA382" s="807"/>
      <c r="CB382" s="807"/>
      <c r="CC382" s="807"/>
      <c r="CD382" s="807"/>
      <c r="CE382" s="807"/>
      <c r="CF382" s="807"/>
      <c r="CG382" s="807"/>
      <c r="CH382" s="807"/>
      <c r="CI382" s="807"/>
      <c r="CJ382" s="807"/>
      <c r="CK382" s="807"/>
      <c r="CL382" s="807"/>
      <c r="CM382" s="807"/>
      <c r="CN382" s="807"/>
      <c r="CO382" s="807"/>
      <c r="CP382" s="807"/>
      <c r="CQ382" s="807"/>
      <c r="CR382" s="807"/>
      <c r="CS382" s="807"/>
      <c r="CT382" s="807"/>
      <c r="CU382" s="807"/>
      <c r="CV382" s="807"/>
      <c r="CW382" s="807"/>
      <c r="CX382" s="807"/>
      <c r="CY382" s="807"/>
      <c r="CZ382" s="807"/>
      <c r="DA382" s="807"/>
      <c r="DB382" s="807"/>
      <c r="DC382" s="807"/>
      <c r="DD382" s="807"/>
      <c r="DE382" s="807"/>
      <c r="DF382" s="807"/>
      <c r="DG382" s="807"/>
      <c r="DH382" s="807"/>
      <c r="DI382" s="807"/>
      <c r="DJ382" s="807"/>
      <c r="DK382" s="807"/>
      <c r="DL382" s="807"/>
      <c r="DM382" s="807"/>
      <c r="DN382" s="807"/>
      <c r="DO382" s="807"/>
      <c r="DP382" s="807"/>
      <c r="DQ382" s="807"/>
      <c r="DR382" s="807"/>
      <c r="DS382" s="807"/>
      <c r="DT382" s="807"/>
      <c r="DU382" s="807"/>
      <c r="DV382" s="807"/>
      <c r="DW382" s="807"/>
      <c r="DX382" s="807"/>
      <c r="DY382" s="807"/>
      <c r="DZ382" s="807"/>
      <c r="EA382" s="807"/>
      <c r="EB382" s="807"/>
      <c r="EC382" s="807"/>
      <c r="ED382" s="807"/>
      <c r="EE382" s="807"/>
      <c r="EF382" s="807"/>
      <c r="EG382" s="807"/>
      <c r="EH382" s="807"/>
      <c r="EI382" s="807"/>
      <c r="EJ382" s="807"/>
      <c r="EK382" s="807"/>
      <c r="EL382" s="807"/>
      <c r="EM382" s="807"/>
      <c r="EN382" s="807"/>
      <c r="EO382" s="807"/>
      <c r="EP382" s="807"/>
      <c r="EQ382" s="807"/>
      <c r="ER382" s="807"/>
      <c r="ES382" s="807"/>
      <c r="ET382" s="807"/>
      <c r="EU382" s="807"/>
      <c r="EV382" s="807"/>
      <c r="EW382" s="807"/>
      <c r="EX382" s="807"/>
      <c r="EY382" s="807"/>
      <c r="EZ382" s="807"/>
      <c r="FA382" s="807"/>
      <c r="FB382" s="807"/>
      <c r="FC382" s="807"/>
      <c r="FD382" s="807"/>
      <c r="FE382" s="807"/>
      <c r="FF382" s="807"/>
      <c r="FG382" s="807"/>
      <c r="FH382" s="807"/>
      <c r="FI382" s="807"/>
      <c r="FJ382" s="807"/>
      <c r="FK382" s="807"/>
      <c r="FL382" s="807"/>
      <c r="FM382" s="807"/>
      <c r="FN382" s="807"/>
      <c r="FO382" s="807"/>
      <c r="FP382" s="807"/>
      <c r="FQ382" s="807"/>
      <c r="FR382" s="807"/>
      <c r="FS382" s="807"/>
      <c r="FT382" s="807"/>
      <c r="FU382" s="807"/>
      <c r="FV382" s="807"/>
      <c r="FW382" s="807"/>
      <c r="FX382" s="807"/>
      <c r="FY382" s="807"/>
      <c r="FZ382" s="807"/>
      <c r="GA382" s="807"/>
      <c r="GB382" s="807"/>
      <c r="GC382" s="807"/>
      <c r="GD382" s="807"/>
      <c r="GE382" s="807"/>
      <c r="GF382" s="807"/>
      <c r="GG382" s="807"/>
      <c r="GH382" s="807"/>
      <c r="GI382" s="807"/>
      <c r="GJ382" s="807"/>
      <c r="GK382" s="807"/>
      <c r="GL382" s="807"/>
      <c r="GM382" s="807"/>
      <c r="GN382" s="807"/>
      <c r="GO382" s="807"/>
      <c r="GP382" s="807"/>
      <c r="GQ382" s="807"/>
      <c r="GR382" s="807"/>
      <c r="GS382" s="807"/>
      <c r="GT382" s="807"/>
      <c r="GU382" s="807"/>
      <c r="GV382" s="807"/>
      <c r="GW382" s="807"/>
      <c r="GX382" s="807"/>
      <c r="GY382" s="807"/>
      <c r="GZ382" s="807"/>
      <c r="HA382" s="807"/>
    </row>
    <row r="383" spans="1:209" x14ac:dyDescent="0.25">
      <c r="A383" s="25">
        <v>1</v>
      </c>
      <c r="B383" s="3204" t="s">
        <v>266</v>
      </c>
      <c r="C383" s="36">
        <f>'2 уровень'!F1334</f>
        <v>7575</v>
      </c>
      <c r="D383" s="36">
        <f>'2 уровень'!G1334</f>
        <v>7575</v>
      </c>
      <c r="E383" s="36">
        <f>'2 уровень'!H1334</f>
        <v>7420</v>
      </c>
      <c r="F383" s="812">
        <f>'2 уровень'!I1334</f>
        <v>97.953795379537951</v>
      </c>
      <c r="G383" s="828">
        <f>'2 уровень'!J1334</f>
        <v>0</v>
      </c>
      <c r="H383" s="828">
        <f>'2 уровень'!K1334</f>
        <v>0</v>
      </c>
      <c r="I383" s="822">
        <f>'2 уровень'!L1334</f>
        <v>0</v>
      </c>
      <c r="J383" s="822">
        <f>'2 уровень'!M1334</f>
        <v>0</v>
      </c>
      <c r="K383" s="822">
        <f>'2 уровень'!N1334</f>
        <v>0</v>
      </c>
      <c r="L383" s="822">
        <f>'2 уровень'!O1334</f>
        <v>0</v>
      </c>
      <c r="M383" s="822">
        <f>'2 уровень'!P1334</f>
        <v>0</v>
      </c>
      <c r="N383" s="822">
        <f>'2 уровень'!Q1334</f>
        <v>0</v>
      </c>
      <c r="O383" s="821">
        <f>'2 уровень'!R1334</f>
        <v>0</v>
      </c>
      <c r="P383" s="821">
        <f>'2 уровень'!S1334</f>
        <v>0</v>
      </c>
      <c r="Q383" s="821">
        <f>'2 уровень'!T1334</f>
        <v>0</v>
      </c>
      <c r="R383" s="821">
        <f>'2 уровень'!U1334</f>
        <v>0</v>
      </c>
      <c r="S383" s="821">
        <f>'2 уровень'!V1334</f>
        <v>0</v>
      </c>
      <c r="T383" s="821">
        <f>'2 уровень'!W1334</f>
        <v>0</v>
      </c>
      <c r="U383" s="821">
        <f>'2 уровень'!X1334</f>
        <v>0</v>
      </c>
      <c r="V383" s="821">
        <f>'2 уровень'!Y1334</f>
        <v>0</v>
      </c>
      <c r="W383" s="821">
        <f>'2 уровень'!Z1334</f>
        <v>0</v>
      </c>
      <c r="X383" s="821">
        <f>'2 уровень'!AA1334</f>
        <v>0</v>
      </c>
      <c r="Y383" s="821">
        <f>'2 уровень'!AB1334</f>
        <v>0</v>
      </c>
      <c r="Z383" s="821">
        <f>'2 уровень'!AC1334</f>
        <v>0</v>
      </c>
      <c r="AA383" s="821">
        <f>'2 уровень'!AD1334</f>
        <v>0</v>
      </c>
      <c r="AB383" s="821">
        <f>'2 уровень'!AE1334</f>
        <v>0</v>
      </c>
      <c r="AC383" s="3624">
        <f>'2 уровень'!AF1334</f>
        <v>0</v>
      </c>
      <c r="AD383" s="821">
        <f>'2 уровень'!AG1334</f>
        <v>0</v>
      </c>
      <c r="AE383" s="821">
        <f>'2 уровень'!AH1334</f>
        <v>0</v>
      </c>
      <c r="AF383" s="821">
        <f>'2 уровень'!AI1334</f>
        <v>0</v>
      </c>
      <c r="AG383" s="821">
        <f>'2 уровень'!AJ1334</f>
        <v>0</v>
      </c>
      <c r="AH383" s="2332">
        <f>'2 уровень'!AK1334</f>
        <v>0</v>
      </c>
      <c r="AI383" s="821"/>
      <c r="AJ383" s="821"/>
      <c r="AK383" s="36" t="e">
        <f>'2 уровень'!#REF!</f>
        <v>#REF!</v>
      </c>
      <c r="AL383" s="36" t="e">
        <f>'2 уровень'!#REF!</f>
        <v>#REF!</v>
      </c>
      <c r="AM383" s="36" t="e">
        <f>'2 уровень'!#REF!</f>
        <v>#REF!</v>
      </c>
      <c r="AN383" s="1837"/>
      <c r="AO383" s="1837"/>
      <c r="AP383" s="1424"/>
      <c r="AQ383" s="1424"/>
      <c r="AR383" s="807"/>
      <c r="AS383" s="807"/>
      <c r="AT383" s="807"/>
      <c r="AU383" s="807"/>
      <c r="AV383" s="807"/>
      <c r="AW383" s="807"/>
      <c r="AX383" s="807"/>
      <c r="AY383" s="807"/>
      <c r="AZ383" s="807"/>
      <c r="BA383" s="807"/>
      <c r="BB383" s="807"/>
      <c r="BC383" s="807"/>
      <c r="BD383" s="807"/>
      <c r="BE383" s="807"/>
      <c r="BF383" s="807"/>
      <c r="BG383" s="807"/>
      <c r="BH383" s="807"/>
      <c r="BI383" s="807"/>
      <c r="BJ383" s="807"/>
      <c r="BK383" s="807"/>
      <c r="BL383" s="807"/>
      <c r="BM383" s="807"/>
      <c r="BN383" s="807"/>
      <c r="BO383" s="807"/>
      <c r="BP383" s="807"/>
      <c r="BQ383" s="807"/>
      <c r="BR383" s="807"/>
      <c r="BS383" s="807"/>
      <c r="BT383" s="807"/>
      <c r="BU383" s="807"/>
      <c r="BV383" s="807"/>
      <c r="BW383" s="807"/>
      <c r="BX383" s="807"/>
      <c r="BY383" s="807"/>
      <c r="BZ383" s="807"/>
      <c r="CA383" s="807"/>
      <c r="CB383" s="807"/>
      <c r="CC383" s="807"/>
      <c r="CD383" s="807"/>
      <c r="CE383" s="807"/>
      <c r="CF383" s="807"/>
      <c r="CG383" s="807"/>
      <c r="CH383" s="807"/>
      <c r="CI383" s="807"/>
      <c r="CJ383" s="807"/>
      <c r="CK383" s="807"/>
      <c r="CL383" s="807"/>
      <c r="CM383" s="807"/>
      <c r="CN383" s="807"/>
      <c r="CO383" s="807"/>
      <c r="CP383" s="807"/>
      <c r="CQ383" s="807"/>
      <c r="CR383" s="807"/>
      <c r="CS383" s="807"/>
      <c r="CT383" s="807"/>
      <c r="CU383" s="807"/>
      <c r="CV383" s="807"/>
      <c r="CW383" s="807"/>
      <c r="CX383" s="807"/>
      <c r="CY383" s="807"/>
      <c r="CZ383" s="807"/>
      <c r="DA383" s="807"/>
      <c r="DB383" s="807"/>
      <c r="DC383" s="807"/>
      <c r="DD383" s="807"/>
      <c r="DE383" s="807"/>
      <c r="DF383" s="807"/>
      <c r="DG383" s="807"/>
      <c r="DH383" s="807"/>
      <c r="DI383" s="807"/>
      <c r="DJ383" s="807"/>
      <c r="DK383" s="807"/>
      <c r="DL383" s="807"/>
      <c r="DM383" s="807"/>
      <c r="DN383" s="807"/>
      <c r="DO383" s="807"/>
      <c r="DP383" s="807"/>
      <c r="DQ383" s="807"/>
      <c r="DR383" s="807"/>
      <c r="DS383" s="807"/>
      <c r="DT383" s="807"/>
      <c r="DU383" s="807"/>
      <c r="DV383" s="807"/>
      <c r="DW383" s="807"/>
      <c r="DX383" s="807"/>
      <c r="DY383" s="807"/>
      <c r="DZ383" s="807"/>
      <c r="EA383" s="807"/>
      <c r="EB383" s="807"/>
      <c r="EC383" s="807"/>
      <c r="ED383" s="807"/>
      <c r="EE383" s="807"/>
      <c r="EF383" s="807"/>
      <c r="EG383" s="807"/>
      <c r="EH383" s="807"/>
      <c r="EI383" s="807"/>
      <c r="EJ383" s="807"/>
      <c r="EK383" s="807"/>
      <c r="EL383" s="807"/>
      <c r="EM383" s="807"/>
      <c r="EN383" s="807"/>
      <c r="EO383" s="807"/>
      <c r="EP383" s="807"/>
      <c r="EQ383" s="807"/>
      <c r="ER383" s="807"/>
      <c r="ES383" s="807"/>
      <c r="ET383" s="807"/>
      <c r="EU383" s="807"/>
      <c r="EV383" s="807"/>
      <c r="EW383" s="807"/>
      <c r="EX383" s="807"/>
      <c r="EY383" s="807"/>
      <c r="EZ383" s="807"/>
      <c r="FA383" s="807"/>
      <c r="FB383" s="807"/>
      <c r="FC383" s="807"/>
      <c r="FD383" s="807"/>
      <c r="FE383" s="807"/>
      <c r="FF383" s="807"/>
      <c r="FG383" s="807"/>
      <c r="FH383" s="807"/>
      <c r="FI383" s="807"/>
      <c r="FJ383" s="807"/>
      <c r="FK383" s="807"/>
      <c r="FL383" s="807"/>
      <c r="FM383" s="807"/>
      <c r="FN383" s="807"/>
      <c r="FO383" s="807"/>
      <c r="FP383" s="807"/>
      <c r="FQ383" s="807"/>
      <c r="FR383" s="807"/>
      <c r="FS383" s="807"/>
      <c r="FT383" s="807"/>
      <c r="FU383" s="807"/>
      <c r="FV383" s="807"/>
      <c r="FW383" s="807"/>
      <c r="FX383" s="807"/>
      <c r="FY383" s="807"/>
      <c r="FZ383" s="807"/>
      <c r="GA383" s="807"/>
      <c r="GB383" s="807"/>
      <c r="GC383" s="807"/>
      <c r="GD383" s="807"/>
      <c r="GE383" s="807"/>
      <c r="GF383" s="807"/>
      <c r="GG383" s="807"/>
      <c r="GH383" s="807"/>
      <c r="GI383" s="807"/>
      <c r="GJ383" s="807"/>
      <c r="GK383" s="807"/>
      <c r="GL383" s="807"/>
      <c r="GM383" s="807"/>
      <c r="GN383" s="807"/>
      <c r="GO383" s="807"/>
      <c r="GP383" s="807"/>
      <c r="GQ383" s="807"/>
      <c r="GR383" s="807"/>
      <c r="GS383" s="807"/>
      <c r="GT383" s="807"/>
      <c r="GU383" s="807"/>
      <c r="GV383" s="807"/>
      <c r="GW383" s="807"/>
      <c r="GX383" s="807"/>
      <c r="GY383" s="807"/>
      <c r="GZ383" s="807"/>
      <c r="HA383" s="807"/>
    </row>
    <row r="384" spans="1:209" x14ac:dyDescent="0.25">
      <c r="A384" s="25">
        <v>1</v>
      </c>
      <c r="B384" s="3180" t="s">
        <v>267</v>
      </c>
      <c r="C384" s="36">
        <f>'2 уровень'!F1335</f>
        <v>6</v>
      </c>
      <c r="D384" s="36">
        <f>'2 уровень'!G1335</f>
        <v>6</v>
      </c>
      <c r="E384" s="36">
        <f>'2 уровень'!H1335</f>
        <v>0</v>
      </c>
      <c r="F384" s="812">
        <f>'2 уровень'!I1335</f>
        <v>0</v>
      </c>
      <c r="G384" s="828">
        <f>'2 уровень'!J1335</f>
        <v>0</v>
      </c>
      <c r="H384" s="828">
        <f>'2 уровень'!K1335</f>
        <v>0</v>
      </c>
      <c r="I384" s="822">
        <f>'2 уровень'!L1335</f>
        <v>0</v>
      </c>
      <c r="J384" s="822">
        <f>'2 уровень'!M1335</f>
        <v>0</v>
      </c>
      <c r="K384" s="822">
        <f>'2 уровень'!N1335</f>
        <v>0</v>
      </c>
      <c r="L384" s="822">
        <f>'2 уровень'!O1335</f>
        <v>0</v>
      </c>
      <c r="M384" s="822">
        <f>'2 уровень'!P1335</f>
        <v>0</v>
      </c>
      <c r="N384" s="822">
        <f>'2 уровень'!Q1335</f>
        <v>0</v>
      </c>
      <c r="O384" s="821">
        <f>'2 уровень'!R1335</f>
        <v>0</v>
      </c>
      <c r="P384" s="821">
        <f>'2 уровень'!S1335</f>
        <v>0</v>
      </c>
      <c r="Q384" s="821">
        <f>'2 уровень'!T1335</f>
        <v>0</v>
      </c>
      <c r="R384" s="821">
        <f>'2 уровень'!U1335</f>
        <v>0</v>
      </c>
      <c r="S384" s="821">
        <f>'2 уровень'!V1335</f>
        <v>0</v>
      </c>
      <c r="T384" s="821">
        <f>'2 уровень'!W1335</f>
        <v>0</v>
      </c>
      <c r="U384" s="821">
        <f>'2 уровень'!X1335</f>
        <v>0</v>
      </c>
      <c r="V384" s="821">
        <f>'2 уровень'!Y1335</f>
        <v>0</v>
      </c>
      <c r="W384" s="821">
        <f>'2 уровень'!Z1335</f>
        <v>0</v>
      </c>
      <c r="X384" s="821">
        <f>'2 уровень'!AA1335</f>
        <v>0</v>
      </c>
      <c r="Y384" s="821">
        <f>'2 уровень'!AB1335</f>
        <v>0</v>
      </c>
      <c r="Z384" s="821">
        <f>'2 уровень'!AC1335</f>
        <v>0</v>
      </c>
      <c r="AA384" s="821">
        <f>'2 уровень'!AD1335</f>
        <v>0</v>
      </c>
      <c r="AB384" s="821">
        <f>'2 уровень'!AE1335</f>
        <v>0</v>
      </c>
      <c r="AC384" s="3624">
        <f>'2 уровень'!AF1335</f>
        <v>0</v>
      </c>
      <c r="AD384" s="821">
        <f>'2 уровень'!AG1335</f>
        <v>0</v>
      </c>
      <c r="AE384" s="821">
        <f>'2 уровень'!AH1335</f>
        <v>0</v>
      </c>
      <c r="AF384" s="821">
        <f>'2 уровень'!AI1335</f>
        <v>0</v>
      </c>
      <c r="AG384" s="821">
        <f>'2 уровень'!AJ1335</f>
        <v>0</v>
      </c>
      <c r="AH384" s="2332">
        <f>'2 уровень'!AK1335</f>
        <v>0</v>
      </c>
      <c r="AI384" s="821"/>
      <c r="AJ384" s="821"/>
      <c r="AK384" s="36" t="e">
        <f>'2 уровень'!#REF!</f>
        <v>#REF!</v>
      </c>
      <c r="AL384" s="36" t="e">
        <f>'2 уровень'!#REF!</f>
        <v>#REF!</v>
      </c>
      <c r="AM384" s="36" t="e">
        <f>'2 уровень'!#REF!</f>
        <v>#REF!</v>
      </c>
      <c r="AN384" s="1837"/>
      <c r="AO384" s="1837"/>
      <c r="AP384" s="1424"/>
      <c r="AQ384" s="1424"/>
      <c r="AR384" s="807"/>
      <c r="AS384" s="807"/>
      <c r="AT384" s="807"/>
      <c r="AU384" s="807"/>
      <c r="AV384" s="807"/>
      <c r="AW384" s="807"/>
      <c r="AX384" s="807"/>
      <c r="AY384" s="807"/>
      <c r="AZ384" s="807"/>
      <c r="BA384" s="807"/>
      <c r="BB384" s="807"/>
      <c r="BC384" s="807"/>
      <c r="BD384" s="807"/>
      <c r="BE384" s="807"/>
      <c r="BF384" s="807"/>
      <c r="BG384" s="807"/>
      <c r="BH384" s="807"/>
      <c r="BI384" s="807"/>
      <c r="BJ384" s="807"/>
      <c r="BK384" s="807"/>
      <c r="BL384" s="807"/>
      <c r="BM384" s="807"/>
      <c r="BN384" s="807"/>
      <c r="BO384" s="807"/>
      <c r="BP384" s="807"/>
      <c r="BQ384" s="807"/>
      <c r="BR384" s="807"/>
      <c r="BS384" s="807"/>
      <c r="BT384" s="807"/>
      <c r="BU384" s="807"/>
      <c r="BV384" s="807"/>
      <c r="BW384" s="807"/>
      <c r="BX384" s="807"/>
      <c r="BY384" s="807"/>
      <c r="BZ384" s="807"/>
      <c r="CA384" s="807"/>
      <c r="CB384" s="807"/>
      <c r="CC384" s="807"/>
      <c r="CD384" s="807"/>
      <c r="CE384" s="807"/>
      <c r="CF384" s="807"/>
      <c r="CG384" s="807"/>
      <c r="CH384" s="807"/>
      <c r="CI384" s="807"/>
      <c r="CJ384" s="807"/>
      <c r="CK384" s="807"/>
      <c r="CL384" s="807"/>
      <c r="CM384" s="807"/>
      <c r="CN384" s="807"/>
      <c r="CO384" s="807"/>
      <c r="CP384" s="807"/>
      <c r="CQ384" s="807"/>
      <c r="CR384" s="807"/>
      <c r="CS384" s="807"/>
      <c r="CT384" s="807"/>
      <c r="CU384" s="807"/>
      <c r="CV384" s="807"/>
      <c r="CW384" s="807"/>
      <c r="CX384" s="807"/>
      <c r="CY384" s="807"/>
      <c r="CZ384" s="807"/>
      <c r="DA384" s="807"/>
      <c r="DB384" s="807"/>
      <c r="DC384" s="807"/>
      <c r="DD384" s="807"/>
      <c r="DE384" s="807"/>
      <c r="DF384" s="807"/>
      <c r="DG384" s="807"/>
      <c r="DH384" s="807"/>
      <c r="DI384" s="807"/>
      <c r="DJ384" s="807"/>
      <c r="DK384" s="807"/>
      <c r="DL384" s="807"/>
      <c r="DM384" s="807"/>
      <c r="DN384" s="807"/>
      <c r="DO384" s="807"/>
      <c r="DP384" s="807"/>
      <c r="DQ384" s="807"/>
      <c r="DR384" s="807"/>
      <c r="DS384" s="807"/>
      <c r="DT384" s="807"/>
      <c r="DU384" s="807"/>
      <c r="DV384" s="807"/>
      <c r="DW384" s="807"/>
      <c r="DX384" s="807"/>
      <c r="DY384" s="807"/>
      <c r="DZ384" s="807"/>
      <c r="EA384" s="807"/>
      <c r="EB384" s="807"/>
      <c r="EC384" s="807"/>
      <c r="ED384" s="807"/>
      <c r="EE384" s="807"/>
      <c r="EF384" s="807"/>
      <c r="EG384" s="807"/>
      <c r="EH384" s="807"/>
      <c r="EI384" s="807"/>
      <c r="EJ384" s="807"/>
      <c r="EK384" s="807"/>
      <c r="EL384" s="807"/>
      <c r="EM384" s="807"/>
      <c r="EN384" s="807"/>
      <c r="EO384" s="807"/>
      <c r="EP384" s="807"/>
      <c r="EQ384" s="807"/>
      <c r="ER384" s="807"/>
      <c r="ES384" s="807"/>
      <c r="ET384" s="807"/>
      <c r="EU384" s="807"/>
      <c r="EV384" s="807"/>
      <c r="EW384" s="807"/>
      <c r="EX384" s="807"/>
      <c r="EY384" s="807"/>
      <c r="EZ384" s="807"/>
      <c r="FA384" s="807"/>
      <c r="FB384" s="807"/>
      <c r="FC384" s="807"/>
      <c r="FD384" s="807"/>
      <c r="FE384" s="807"/>
      <c r="FF384" s="807"/>
      <c r="FG384" s="807"/>
      <c r="FH384" s="807"/>
      <c r="FI384" s="807"/>
      <c r="FJ384" s="807"/>
      <c r="FK384" s="807"/>
      <c r="FL384" s="807"/>
      <c r="FM384" s="807"/>
      <c r="FN384" s="807"/>
      <c r="FO384" s="807"/>
      <c r="FP384" s="807"/>
      <c r="FQ384" s="807"/>
      <c r="FR384" s="807"/>
      <c r="FS384" s="807"/>
      <c r="FT384" s="807"/>
      <c r="FU384" s="807"/>
      <c r="FV384" s="807"/>
      <c r="FW384" s="807"/>
      <c r="FX384" s="807"/>
      <c r="FY384" s="807"/>
      <c r="FZ384" s="807"/>
      <c r="GA384" s="807"/>
      <c r="GB384" s="807"/>
      <c r="GC384" s="807"/>
      <c r="GD384" s="807"/>
      <c r="GE384" s="807"/>
      <c r="GF384" s="807"/>
      <c r="GG384" s="807"/>
      <c r="GH384" s="807"/>
      <c r="GI384" s="807"/>
      <c r="GJ384" s="807"/>
      <c r="GK384" s="807"/>
      <c r="GL384" s="807"/>
      <c r="GM384" s="807"/>
      <c r="GN384" s="807"/>
      <c r="GO384" s="807"/>
      <c r="GP384" s="807"/>
      <c r="GQ384" s="807"/>
      <c r="GR384" s="807"/>
      <c r="GS384" s="807"/>
      <c r="GT384" s="807"/>
      <c r="GU384" s="807"/>
      <c r="GV384" s="807"/>
      <c r="GW384" s="807"/>
      <c r="GX384" s="807"/>
      <c r="GY384" s="807"/>
      <c r="GZ384" s="807"/>
      <c r="HA384" s="807"/>
    </row>
    <row r="385" spans="1:209" ht="30" x14ac:dyDescent="0.25">
      <c r="A385" s="25">
        <v>1</v>
      </c>
      <c r="B385" s="3204" t="s">
        <v>268</v>
      </c>
      <c r="C385" s="36">
        <f>'2 уровень'!F1336</f>
        <v>6</v>
      </c>
      <c r="D385" s="36">
        <f>'2 уровень'!G1336</f>
        <v>6</v>
      </c>
      <c r="E385" s="36">
        <f>'2 уровень'!H1336</f>
        <v>0</v>
      </c>
      <c r="F385" s="812">
        <f>'2 уровень'!I1336</f>
        <v>0</v>
      </c>
      <c r="G385" s="828">
        <f>'2 уровень'!J1336</f>
        <v>0</v>
      </c>
      <c r="H385" s="828">
        <f>'2 уровень'!K1336</f>
        <v>0</v>
      </c>
      <c r="I385" s="822">
        <f>'2 уровень'!L1336</f>
        <v>0</v>
      </c>
      <c r="J385" s="822">
        <f>'2 уровень'!M1336</f>
        <v>0</v>
      </c>
      <c r="K385" s="822">
        <f>'2 уровень'!N1336</f>
        <v>0</v>
      </c>
      <c r="L385" s="822">
        <f>'2 уровень'!O1336</f>
        <v>0</v>
      </c>
      <c r="M385" s="822">
        <f>'2 уровень'!P1336</f>
        <v>0</v>
      </c>
      <c r="N385" s="822">
        <f>'2 уровень'!Q1336</f>
        <v>0</v>
      </c>
      <c r="O385" s="821">
        <f>'2 уровень'!R1336</f>
        <v>0</v>
      </c>
      <c r="P385" s="821">
        <f>'2 уровень'!S1336</f>
        <v>0</v>
      </c>
      <c r="Q385" s="821">
        <f>'2 уровень'!T1336</f>
        <v>0</v>
      </c>
      <c r="R385" s="821">
        <f>'2 уровень'!U1336</f>
        <v>0</v>
      </c>
      <c r="S385" s="821">
        <f>'2 уровень'!V1336</f>
        <v>0</v>
      </c>
      <c r="T385" s="821">
        <f>'2 уровень'!W1336</f>
        <v>0</v>
      </c>
      <c r="U385" s="821">
        <f>'2 уровень'!X1336</f>
        <v>0</v>
      </c>
      <c r="V385" s="821">
        <f>'2 уровень'!Y1336</f>
        <v>0</v>
      </c>
      <c r="W385" s="821">
        <f>'2 уровень'!Z1336</f>
        <v>0</v>
      </c>
      <c r="X385" s="821">
        <f>'2 уровень'!AA1336</f>
        <v>0</v>
      </c>
      <c r="Y385" s="821">
        <f>'2 уровень'!AB1336</f>
        <v>0</v>
      </c>
      <c r="Z385" s="821">
        <f>'2 уровень'!AC1336</f>
        <v>0</v>
      </c>
      <c r="AA385" s="821">
        <f>'2 уровень'!AD1336</f>
        <v>0</v>
      </c>
      <c r="AB385" s="821">
        <f>'2 уровень'!AE1336</f>
        <v>0</v>
      </c>
      <c r="AC385" s="3624">
        <f>'2 уровень'!AF1336</f>
        <v>0</v>
      </c>
      <c r="AD385" s="821">
        <f>'2 уровень'!AG1336</f>
        <v>0</v>
      </c>
      <c r="AE385" s="821">
        <f>'2 уровень'!AH1336</f>
        <v>0</v>
      </c>
      <c r="AF385" s="821">
        <f>'2 уровень'!AI1336</f>
        <v>0</v>
      </c>
      <c r="AG385" s="821">
        <f>'2 уровень'!AJ1336</f>
        <v>0</v>
      </c>
      <c r="AH385" s="2332">
        <f>'2 уровень'!AK1336</f>
        <v>0</v>
      </c>
      <c r="AI385" s="821"/>
      <c r="AJ385" s="821"/>
      <c r="AK385" s="36" t="e">
        <f>'2 уровень'!#REF!</f>
        <v>#REF!</v>
      </c>
      <c r="AL385" s="36" t="e">
        <f>'2 уровень'!#REF!</f>
        <v>#REF!</v>
      </c>
      <c r="AM385" s="36" t="e">
        <f>'2 уровень'!#REF!</f>
        <v>#REF!</v>
      </c>
      <c r="AN385" s="1837"/>
      <c r="AO385" s="1837"/>
      <c r="AP385" s="1424"/>
      <c r="AQ385" s="1424"/>
      <c r="AR385" s="807"/>
      <c r="AS385" s="807"/>
      <c r="AT385" s="807"/>
      <c r="AU385" s="807"/>
      <c r="AV385" s="807"/>
      <c r="AW385" s="807"/>
      <c r="AX385" s="807"/>
      <c r="AY385" s="807"/>
      <c r="AZ385" s="807"/>
      <c r="BA385" s="807"/>
      <c r="BB385" s="807"/>
      <c r="BC385" s="807"/>
      <c r="BD385" s="807"/>
      <c r="BE385" s="807"/>
      <c r="BF385" s="807"/>
      <c r="BG385" s="807"/>
      <c r="BH385" s="807"/>
      <c r="BI385" s="807"/>
      <c r="BJ385" s="807"/>
      <c r="BK385" s="807"/>
      <c r="BL385" s="807"/>
      <c r="BM385" s="807"/>
      <c r="BN385" s="807"/>
      <c r="BO385" s="807"/>
      <c r="BP385" s="807"/>
      <c r="BQ385" s="807"/>
      <c r="BR385" s="807"/>
      <c r="BS385" s="807"/>
      <c r="BT385" s="807"/>
      <c r="BU385" s="807"/>
      <c r="BV385" s="807"/>
      <c r="BW385" s="807"/>
      <c r="BX385" s="807"/>
      <c r="BY385" s="807"/>
      <c r="BZ385" s="807"/>
      <c r="CA385" s="807"/>
      <c r="CB385" s="807"/>
      <c r="CC385" s="807"/>
      <c r="CD385" s="807"/>
      <c r="CE385" s="807"/>
      <c r="CF385" s="807"/>
      <c r="CG385" s="807"/>
      <c r="CH385" s="807"/>
      <c r="CI385" s="807"/>
      <c r="CJ385" s="807"/>
      <c r="CK385" s="807"/>
      <c r="CL385" s="807"/>
      <c r="CM385" s="807"/>
      <c r="CN385" s="807"/>
      <c r="CO385" s="807"/>
      <c r="CP385" s="807"/>
      <c r="CQ385" s="807"/>
      <c r="CR385" s="807"/>
      <c r="CS385" s="807"/>
      <c r="CT385" s="807"/>
      <c r="CU385" s="807"/>
      <c r="CV385" s="807"/>
      <c r="CW385" s="807"/>
      <c r="CX385" s="807"/>
      <c r="CY385" s="807"/>
      <c r="CZ385" s="807"/>
      <c r="DA385" s="807"/>
      <c r="DB385" s="807"/>
      <c r="DC385" s="807"/>
      <c r="DD385" s="807"/>
      <c r="DE385" s="807"/>
      <c r="DF385" s="807"/>
      <c r="DG385" s="807"/>
      <c r="DH385" s="807"/>
      <c r="DI385" s="807"/>
      <c r="DJ385" s="807"/>
      <c r="DK385" s="807"/>
      <c r="DL385" s="807"/>
      <c r="DM385" s="807"/>
      <c r="DN385" s="807"/>
      <c r="DO385" s="807"/>
      <c r="DP385" s="807"/>
      <c r="DQ385" s="807"/>
      <c r="DR385" s="807"/>
      <c r="DS385" s="807"/>
      <c r="DT385" s="807"/>
      <c r="DU385" s="807"/>
      <c r="DV385" s="807"/>
      <c r="DW385" s="807"/>
      <c r="DX385" s="807"/>
      <c r="DY385" s="807"/>
      <c r="DZ385" s="807"/>
      <c r="EA385" s="807"/>
      <c r="EB385" s="807"/>
      <c r="EC385" s="807"/>
      <c r="ED385" s="807"/>
      <c r="EE385" s="807"/>
      <c r="EF385" s="807"/>
      <c r="EG385" s="807"/>
      <c r="EH385" s="807"/>
      <c r="EI385" s="807"/>
      <c r="EJ385" s="807"/>
      <c r="EK385" s="807"/>
      <c r="EL385" s="807"/>
      <c r="EM385" s="807"/>
      <c r="EN385" s="807"/>
      <c r="EO385" s="807"/>
      <c r="EP385" s="807"/>
      <c r="EQ385" s="807"/>
      <c r="ER385" s="807"/>
      <c r="ES385" s="807"/>
      <c r="ET385" s="807"/>
      <c r="EU385" s="807"/>
      <c r="EV385" s="807"/>
      <c r="EW385" s="807"/>
      <c r="EX385" s="807"/>
      <c r="EY385" s="807"/>
      <c r="EZ385" s="807"/>
      <c r="FA385" s="807"/>
      <c r="FB385" s="807"/>
      <c r="FC385" s="807"/>
      <c r="FD385" s="807"/>
      <c r="FE385" s="807"/>
      <c r="FF385" s="807"/>
      <c r="FG385" s="807"/>
      <c r="FH385" s="807"/>
      <c r="FI385" s="807"/>
      <c r="FJ385" s="807"/>
      <c r="FK385" s="807"/>
      <c r="FL385" s="807"/>
      <c r="FM385" s="807"/>
      <c r="FN385" s="807"/>
      <c r="FO385" s="807"/>
      <c r="FP385" s="807"/>
      <c r="FQ385" s="807"/>
      <c r="FR385" s="807"/>
      <c r="FS385" s="807"/>
      <c r="FT385" s="807"/>
      <c r="FU385" s="807"/>
      <c r="FV385" s="807"/>
      <c r="FW385" s="807"/>
      <c r="FX385" s="807"/>
      <c r="FY385" s="807"/>
      <c r="FZ385" s="807"/>
      <c r="GA385" s="807"/>
      <c r="GB385" s="807"/>
      <c r="GC385" s="807"/>
      <c r="GD385" s="807"/>
      <c r="GE385" s="807"/>
      <c r="GF385" s="807"/>
      <c r="GG385" s="807"/>
      <c r="GH385" s="807"/>
      <c r="GI385" s="807"/>
      <c r="GJ385" s="807"/>
      <c r="GK385" s="807"/>
      <c r="GL385" s="807"/>
      <c r="GM385" s="807"/>
      <c r="GN385" s="807"/>
      <c r="GO385" s="807"/>
      <c r="GP385" s="807"/>
      <c r="GQ385" s="807"/>
      <c r="GR385" s="807"/>
      <c r="GS385" s="807"/>
      <c r="GT385" s="807"/>
      <c r="GU385" s="807"/>
      <c r="GV385" s="807"/>
      <c r="GW385" s="807"/>
      <c r="GX385" s="807"/>
      <c r="GY385" s="807"/>
      <c r="GZ385" s="807"/>
      <c r="HA385" s="807"/>
    </row>
    <row r="386" spans="1:209" ht="15.75" thickBot="1" x14ac:dyDescent="0.3">
      <c r="A386" s="25">
        <v>1</v>
      </c>
      <c r="B386" s="3191" t="s">
        <v>279</v>
      </c>
      <c r="C386" s="824">
        <f>'2 уровень'!F1337</f>
        <v>7581</v>
      </c>
      <c r="D386" s="824">
        <f>'2 уровень'!G1337</f>
        <v>7581</v>
      </c>
      <c r="E386" s="824">
        <f>'2 уровень'!H1337</f>
        <v>7420</v>
      </c>
      <c r="F386" s="824">
        <f>'2 уровень'!I1337</f>
        <v>97.876269621421969</v>
      </c>
      <c r="G386" s="824">
        <f>'2 уровень'!J1337</f>
        <v>0</v>
      </c>
      <c r="H386" s="824">
        <f>'2 уровень'!K1337</f>
        <v>0</v>
      </c>
      <c r="I386" s="824">
        <f>'2 уровень'!L1337</f>
        <v>0</v>
      </c>
      <c r="J386" s="824">
        <f>'2 уровень'!M1337</f>
        <v>0</v>
      </c>
      <c r="K386" s="824">
        <f>'2 уровень'!N1337</f>
        <v>0</v>
      </c>
      <c r="L386" s="824">
        <f>'2 уровень'!O1337</f>
        <v>0</v>
      </c>
      <c r="M386" s="824">
        <f>'2 уровень'!P1337</f>
        <v>0</v>
      </c>
      <c r="N386" s="824">
        <f>'2 уровень'!Q1337</f>
        <v>0</v>
      </c>
      <c r="O386" s="826">
        <f>'2 уровень'!R1337</f>
        <v>26387.915280000001</v>
      </c>
      <c r="P386" s="826">
        <f>'2 уровень'!S1337</f>
        <v>26387.915280000001</v>
      </c>
      <c r="Q386" s="826">
        <f>'2 уровень'!T1337</f>
        <v>26387.915280000001</v>
      </c>
      <c r="R386" s="826">
        <f>'2 уровень'!U1337</f>
        <v>26140.693779999998</v>
      </c>
      <c r="S386" s="826">
        <f>'2 уровень'!V1337</f>
        <v>26140.693779999998</v>
      </c>
      <c r="T386" s="826">
        <f>'2 уровень'!W1337</f>
        <v>26140.693779999998</v>
      </c>
      <c r="U386" s="826">
        <f>'2 уровень'!X1337</f>
        <v>26140.693779999998</v>
      </c>
      <c r="V386" s="826">
        <f>'2 уровень'!Y1337</f>
        <v>26140.693779999998</v>
      </c>
      <c r="W386" s="826">
        <f>'2 уровень'!Z1337</f>
        <v>26140.693779999998</v>
      </c>
      <c r="X386" s="826">
        <f>'2 уровень'!AA1337</f>
        <v>26140.693779999998</v>
      </c>
      <c r="Y386" s="826">
        <f>'2 уровень'!AB1337</f>
        <v>26140.693779999998</v>
      </c>
      <c r="Z386" s="826">
        <f>'2 уровень'!AC1337</f>
        <v>26140.693779999998</v>
      </c>
      <c r="AA386" s="826">
        <f>'2 уровень'!AD1337</f>
        <v>26140.693779999998</v>
      </c>
      <c r="AB386" s="826">
        <f>'2 уровень'!AE1337</f>
        <v>25813.123120000004</v>
      </c>
      <c r="AC386" s="3628">
        <f>'2 уровень'!AF1337</f>
        <v>0</v>
      </c>
      <c r="AD386" s="826">
        <f>'2 уровень'!AG1337</f>
        <v>0</v>
      </c>
      <c r="AE386" s="826">
        <f>'2 уровень'!AH1337</f>
        <v>-327.57065999999395</v>
      </c>
      <c r="AF386" s="826">
        <f>'2 уровень'!AI1337</f>
        <v>-3.0907600000000004</v>
      </c>
      <c r="AG386" s="3028">
        <f>'2 уровень'!AJ1337</f>
        <v>-100.63943999999999</v>
      </c>
      <c r="AH386" s="3028">
        <f>'2 уровень'!AK1337</f>
        <v>25712.483680000005</v>
      </c>
      <c r="AI386" s="826">
        <f>AB386/AA386*100</f>
        <v>98.746893778884271</v>
      </c>
      <c r="AJ386" s="826">
        <f>AH386/AA386*100</f>
        <v>98.361902313673056</v>
      </c>
      <c r="AK386" s="36" t="e">
        <f>'2 уровень'!#REF!</f>
        <v>#REF!</v>
      </c>
      <c r="AL386" s="36" t="e">
        <f>'2 уровень'!#REF!</f>
        <v>#REF!</v>
      </c>
      <c r="AM386" s="36" t="e">
        <f>'2 уровень'!#REF!</f>
        <v>#REF!</v>
      </c>
      <c r="AN386" s="1841"/>
      <c r="AO386" s="1841"/>
      <c r="AP386" s="1424"/>
      <c r="AQ386" s="1424"/>
      <c r="AR386" s="807"/>
      <c r="AS386" s="807"/>
      <c r="AT386" s="807"/>
      <c r="AU386" s="807"/>
      <c r="AV386" s="807"/>
      <c r="AW386" s="807"/>
      <c r="AX386" s="807"/>
      <c r="AY386" s="807"/>
      <c r="AZ386" s="807"/>
      <c r="BA386" s="807"/>
      <c r="BB386" s="807"/>
      <c r="BC386" s="807"/>
      <c r="BD386" s="807"/>
      <c r="BE386" s="807"/>
      <c r="BF386" s="807"/>
      <c r="BG386" s="807"/>
      <c r="BH386" s="807"/>
      <c r="BI386" s="807"/>
      <c r="BJ386" s="807"/>
      <c r="BK386" s="807"/>
      <c r="BL386" s="807"/>
      <c r="BM386" s="807"/>
      <c r="BN386" s="807"/>
      <c r="BO386" s="807"/>
      <c r="BP386" s="807"/>
      <c r="BQ386" s="807"/>
      <c r="BR386" s="807"/>
      <c r="BS386" s="807"/>
      <c r="BT386" s="807"/>
      <c r="BU386" s="807"/>
      <c r="BV386" s="807"/>
      <c r="BW386" s="807"/>
      <c r="BX386" s="807"/>
      <c r="BY386" s="807"/>
      <c r="BZ386" s="807"/>
      <c r="CA386" s="807"/>
      <c r="CB386" s="807"/>
      <c r="CC386" s="807"/>
      <c r="CD386" s="807"/>
      <c r="CE386" s="807"/>
      <c r="CF386" s="807"/>
      <c r="CG386" s="807"/>
      <c r="CH386" s="807"/>
      <c r="CI386" s="807"/>
      <c r="CJ386" s="807"/>
      <c r="CK386" s="807"/>
      <c r="CL386" s="807"/>
      <c r="CM386" s="807"/>
      <c r="CN386" s="807"/>
      <c r="CO386" s="807"/>
      <c r="CP386" s="807"/>
      <c r="CQ386" s="807"/>
      <c r="CR386" s="807"/>
      <c r="CS386" s="807"/>
      <c r="CT386" s="807"/>
      <c r="CU386" s="807"/>
      <c r="CV386" s="807"/>
      <c r="CW386" s="807"/>
      <c r="CX386" s="807"/>
      <c r="CY386" s="807"/>
      <c r="CZ386" s="807"/>
      <c r="DA386" s="807"/>
      <c r="DB386" s="807"/>
      <c r="DC386" s="807"/>
      <c r="DD386" s="807"/>
      <c r="DE386" s="807"/>
      <c r="DF386" s="807"/>
      <c r="DG386" s="807"/>
      <c r="DH386" s="807"/>
      <c r="DI386" s="807"/>
      <c r="DJ386" s="807"/>
      <c r="DK386" s="807"/>
      <c r="DL386" s="807"/>
      <c r="DM386" s="807"/>
      <c r="DN386" s="807"/>
      <c r="DO386" s="807"/>
      <c r="DP386" s="807"/>
      <c r="DQ386" s="807"/>
      <c r="DR386" s="807"/>
      <c r="DS386" s="807"/>
      <c r="DT386" s="807"/>
      <c r="DU386" s="807"/>
      <c r="DV386" s="807"/>
      <c r="DW386" s="807"/>
      <c r="DX386" s="807"/>
      <c r="DY386" s="807"/>
      <c r="DZ386" s="807"/>
      <c r="EA386" s="807"/>
      <c r="EB386" s="807"/>
      <c r="EC386" s="807"/>
      <c r="ED386" s="807"/>
      <c r="EE386" s="807"/>
      <c r="EF386" s="807"/>
      <c r="EG386" s="807"/>
      <c r="EH386" s="807"/>
      <c r="EI386" s="807"/>
      <c r="EJ386" s="807"/>
      <c r="EK386" s="807"/>
      <c r="EL386" s="807"/>
      <c r="EM386" s="807"/>
      <c r="EN386" s="807"/>
      <c r="EO386" s="807"/>
      <c r="EP386" s="807"/>
      <c r="EQ386" s="807"/>
      <c r="ER386" s="807"/>
      <c r="ES386" s="807"/>
      <c r="ET386" s="807"/>
      <c r="EU386" s="807"/>
      <c r="EV386" s="807"/>
      <c r="EW386" s="807"/>
      <c r="EX386" s="807"/>
      <c r="EY386" s="807"/>
      <c r="EZ386" s="807"/>
      <c r="FA386" s="807"/>
      <c r="FB386" s="807"/>
      <c r="FC386" s="807"/>
      <c r="FD386" s="807"/>
      <c r="FE386" s="807"/>
      <c r="FF386" s="807"/>
      <c r="FG386" s="807"/>
      <c r="FH386" s="807"/>
      <c r="FI386" s="807"/>
      <c r="FJ386" s="807"/>
      <c r="FK386" s="807"/>
      <c r="FL386" s="807"/>
      <c r="FM386" s="807"/>
      <c r="FN386" s="807"/>
      <c r="FO386" s="807"/>
      <c r="FP386" s="807"/>
      <c r="FQ386" s="807"/>
      <c r="FR386" s="807"/>
      <c r="FS386" s="807"/>
      <c r="FT386" s="807"/>
      <c r="FU386" s="807"/>
      <c r="FV386" s="807"/>
      <c r="FW386" s="807"/>
      <c r="FX386" s="807"/>
      <c r="FY386" s="807"/>
      <c r="FZ386" s="807"/>
      <c r="GA386" s="807"/>
      <c r="GB386" s="807"/>
      <c r="GC386" s="807"/>
      <c r="GD386" s="807"/>
      <c r="GE386" s="807"/>
      <c r="GF386" s="807"/>
      <c r="GG386" s="807"/>
      <c r="GH386" s="807"/>
      <c r="GI386" s="807"/>
      <c r="GJ386" s="807"/>
      <c r="GK386" s="807"/>
      <c r="GL386" s="807"/>
      <c r="GM386" s="807"/>
      <c r="GN386" s="807"/>
      <c r="GO386" s="807"/>
      <c r="GP386" s="807"/>
      <c r="GQ386" s="807"/>
      <c r="GR386" s="807"/>
      <c r="GS386" s="807"/>
      <c r="GT386" s="807"/>
      <c r="GU386" s="807"/>
      <c r="GV386" s="807"/>
      <c r="GW386" s="807"/>
      <c r="GX386" s="807"/>
      <c r="GY386" s="807"/>
      <c r="GZ386" s="807"/>
      <c r="HA386" s="807"/>
    </row>
    <row r="387" spans="1:209" ht="15.75" thickBot="1" x14ac:dyDescent="0.3">
      <c r="B387" s="3205"/>
      <c r="C387" s="1549"/>
      <c r="D387" s="1549"/>
      <c r="E387" s="1460"/>
      <c r="F387" s="1460"/>
      <c r="G387" s="1549"/>
      <c r="H387" s="1460"/>
      <c r="I387" s="1549"/>
      <c r="J387" s="1549"/>
      <c r="K387" s="1549"/>
      <c r="L387" s="1549"/>
      <c r="M387" s="1549"/>
      <c r="N387" s="1460"/>
      <c r="O387" s="818">
        <f t="shared" ref="O387:T387" si="73">O388-O389-O438-O441-O446</f>
        <v>-3.637978807091713E-11</v>
      </c>
      <c r="P387" s="818">
        <f t="shared" si="73"/>
        <v>-3.637978807091713E-11</v>
      </c>
      <c r="Q387" s="818">
        <f t="shared" si="73"/>
        <v>-3.637978807091713E-11</v>
      </c>
      <c r="R387" s="818">
        <f t="shared" si="73"/>
        <v>0</v>
      </c>
      <c r="S387" s="818">
        <f t="shared" si="73"/>
        <v>0</v>
      </c>
      <c r="T387" s="818">
        <f t="shared" si="73"/>
        <v>0</v>
      </c>
      <c r="U387" s="818">
        <f t="shared" ref="U387:V387" si="74">U388-U389-U438-U441-U446</f>
        <v>0</v>
      </c>
      <c r="V387" s="818">
        <f t="shared" si="74"/>
        <v>0</v>
      </c>
      <c r="W387" s="818">
        <f t="shared" ref="W387:X387" si="75">W388-W389-W438-W441-W446</f>
        <v>0</v>
      </c>
      <c r="X387" s="818">
        <f t="shared" si="75"/>
        <v>0</v>
      </c>
      <c r="Y387" s="818">
        <f t="shared" ref="Y387:Z387" si="76">Y388-Y389-Y438-Y441-Y446</f>
        <v>0</v>
      </c>
      <c r="Z387" s="818">
        <f t="shared" si="76"/>
        <v>0</v>
      </c>
      <c r="AA387" s="831">
        <f t="shared" ref="AA387:AH387" si="77">AA388-AA389-AA438-AA441-AA446</f>
        <v>0</v>
      </c>
      <c r="AB387" s="831">
        <f t="shared" si="77"/>
        <v>0</v>
      </c>
      <c r="AC387" s="3629">
        <f t="shared" si="77"/>
        <v>0</v>
      </c>
      <c r="AD387" s="818">
        <f t="shared" ref="AD387" si="78">AD388-AD389-AD438-AD441-AD446</f>
        <v>0</v>
      </c>
      <c r="AE387" s="818">
        <f t="shared" si="77"/>
        <v>0</v>
      </c>
      <c r="AF387" s="818">
        <f t="shared" ref="AF387" si="79">AF388-AF389-AF438-AF441-AF446</f>
        <v>0</v>
      </c>
      <c r="AG387" s="3030">
        <f t="shared" si="77"/>
        <v>0</v>
      </c>
      <c r="AH387" s="3031">
        <f t="shared" si="77"/>
        <v>0</v>
      </c>
      <c r="AI387" s="818"/>
      <c r="AJ387" s="818"/>
      <c r="AK387" s="3023"/>
      <c r="AL387" s="3023"/>
      <c r="AM387" s="3023"/>
      <c r="AN387" s="1841"/>
      <c r="AO387" s="1841"/>
      <c r="AP387" s="1424"/>
      <c r="AQ387" s="1424"/>
      <c r="AR387" s="807"/>
      <c r="AS387" s="807"/>
      <c r="AT387" s="807"/>
      <c r="AU387" s="807"/>
      <c r="AV387" s="807"/>
      <c r="AW387" s="807"/>
      <c r="AX387" s="807"/>
      <c r="AY387" s="807"/>
      <c r="AZ387" s="807"/>
      <c r="BA387" s="807"/>
      <c r="BB387" s="807"/>
      <c r="BC387" s="807"/>
      <c r="BD387" s="807"/>
      <c r="BE387" s="807"/>
      <c r="BF387" s="807"/>
      <c r="BG387" s="807"/>
      <c r="BH387" s="807"/>
      <c r="BI387" s="807"/>
      <c r="BJ387" s="807"/>
      <c r="BK387" s="807"/>
      <c r="BL387" s="807"/>
      <c r="BM387" s="807"/>
      <c r="BN387" s="807"/>
      <c r="BO387" s="807"/>
      <c r="BP387" s="807"/>
      <c r="BQ387" s="807"/>
      <c r="BR387" s="807"/>
      <c r="BS387" s="807"/>
      <c r="BT387" s="807"/>
      <c r="BU387" s="807"/>
      <c r="BV387" s="807"/>
      <c r="BW387" s="807"/>
      <c r="BX387" s="807"/>
      <c r="BY387" s="807"/>
      <c r="BZ387" s="807"/>
      <c r="CA387" s="807"/>
      <c r="CB387" s="807"/>
      <c r="CC387" s="807"/>
      <c r="CD387" s="807"/>
      <c r="CE387" s="807"/>
      <c r="CF387" s="807"/>
      <c r="CG387" s="807"/>
      <c r="CH387" s="807"/>
      <c r="CI387" s="807"/>
      <c r="CJ387" s="807"/>
      <c r="CK387" s="807"/>
      <c r="CL387" s="807"/>
      <c r="CM387" s="807"/>
      <c r="CN387" s="807"/>
      <c r="CO387" s="807"/>
      <c r="CP387" s="807"/>
      <c r="CQ387" s="807"/>
      <c r="CR387" s="807"/>
      <c r="CS387" s="807"/>
      <c r="CT387" s="807"/>
      <c r="CU387" s="807"/>
      <c r="CV387" s="807"/>
      <c r="CW387" s="807"/>
      <c r="CX387" s="807"/>
      <c r="CY387" s="807"/>
      <c r="CZ387" s="807"/>
      <c r="DA387" s="807"/>
      <c r="DB387" s="807"/>
      <c r="DC387" s="807"/>
      <c r="DD387" s="807"/>
      <c r="DE387" s="807"/>
      <c r="DF387" s="807"/>
      <c r="DG387" s="807"/>
      <c r="DH387" s="807"/>
      <c r="DI387" s="807"/>
      <c r="DJ387" s="807"/>
      <c r="DK387" s="807"/>
      <c r="DL387" s="807"/>
      <c r="DM387" s="807"/>
      <c r="DN387" s="807"/>
      <c r="DO387" s="807"/>
      <c r="DP387" s="807"/>
      <c r="DQ387" s="807"/>
      <c r="DR387" s="807"/>
      <c r="DS387" s="807"/>
      <c r="DT387" s="807"/>
      <c r="DU387" s="807"/>
      <c r="DV387" s="807"/>
      <c r="DW387" s="807"/>
      <c r="DX387" s="807"/>
      <c r="DY387" s="807"/>
      <c r="DZ387" s="807"/>
      <c r="EA387" s="807"/>
      <c r="EB387" s="807"/>
      <c r="EC387" s="807"/>
      <c r="ED387" s="807"/>
      <c r="EE387" s="807"/>
      <c r="EF387" s="807"/>
      <c r="EG387" s="807"/>
      <c r="EH387" s="807"/>
      <c r="EI387" s="807"/>
      <c r="EJ387" s="807"/>
      <c r="EK387" s="807"/>
      <c r="EL387" s="807"/>
      <c r="EM387" s="807"/>
      <c r="EN387" s="807"/>
      <c r="EO387" s="807"/>
      <c r="EP387" s="807"/>
      <c r="EQ387" s="807"/>
      <c r="ER387" s="807"/>
      <c r="ES387" s="807"/>
      <c r="ET387" s="807"/>
      <c r="EU387" s="807"/>
      <c r="EV387" s="807"/>
      <c r="EW387" s="807"/>
      <c r="EX387" s="807"/>
      <c r="EY387" s="807"/>
      <c r="EZ387" s="807"/>
      <c r="FA387" s="807"/>
      <c r="FB387" s="807"/>
      <c r="FC387" s="807"/>
      <c r="FD387" s="807"/>
      <c r="FE387" s="807"/>
      <c r="FF387" s="807"/>
      <c r="FG387" s="807"/>
      <c r="FH387" s="807"/>
      <c r="FI387" s="807"/>
      <c r="FJ387" s="807"/>
      <c r="FK387" s="807"/>
      <c r="FL387" s="807"/>
      <c r="FM387" s="807"/>
      <c r="FN387" s="807"/>
      <c r="FO387" s="807"/>
      <c r="FP387" s="807"/>
      <c r="FQ387" s="807"/>
      <c r="FR387" s="807"/>
      <c r="FS387" s="807"/>
      <c r="FT387" s="807"/>
      <c r="FU387" s="807"/>
      <c r="FV387" s="807"/>
      <c r="FW387" s="807"/>
      <c r="FX387" s="807"/>
      <c r="FY387" s="807"/>
      <c r="FZ387" s="807"/>
      <c r="GA387" s="807"/>
      <c r="GB387" s="807"/>
      <c r="GC387" s="807"/>
      <c r="GD387" s="807"/>
      <c r="GE387" s="807"/>
      <c r="GF387" s="807"/>
      <c r="GG387" s="807"/>
      <c r="GH387" s="807"/>
      <c r="GI387" s="807"/>
      <c r="GJ387" s="807"/>
      <c r="GK387" s="807"/>
      <c r="GL387" s="807"/>
      <c r="GM387" s="807"/>
      <c r="GN387" s="807"/>
      <c r="GO387" s="807"/>
      <c r="GP387" s="807"/>
      <c r="GQ387" s="807"/>
      <c r="GR387" s="807"/>
      <c r="GS387" s="807"/>
      <c r="GT387" s="807"/>
      <c r="GU387" s="807"/>
      <c r="GV387" s="807"/>
      <c r="GW387" s="807"/>
      <c r="GX387" s="807"/>
      <c r="GY387" s="807"/>
      <c r="GZ387" s="807"/>
      <c r="HA387" s="807"/>
    </row>
    <row r="388" spans="1:209" s="807" customFormat="1" x14ac:dyDescent="0.25">
      <c r="A388" s="25">
        <v>1</v>
      </c>
      <c r="B388" s="2970" t="s">
        <v>101</v>
      </c>
      <c r="C388" s="1458">
        <f>'2 уровень'!F1417</f>
        <v>0</v>
      </c>
      <c r="D388" s="1458">
        <f>'2 уровень'!G1417</f>
        <v>0</v>
      </c>
      <c r="E388" s="808">
        <f>'2 уровень'!H1417</f>
        <v>0</v>
      </c>
      <c r="F388" s="820">
        <f>'2 уровень'!I1417</f>
        <v>0</v>
      </c>
      <c r="G388" s="823">
        <f>'2 уровень'!J1417</f>
        <v>0</v>
      </c>
      <c r="H388" s="821">
        <f>'2 уровень'!K1417</f>
        <v>0</v>
      </c>
      <c r="I388" s="30">
        <f>'2 уровень'!L1417</f>
        <v>0</v>
      </c>
      <c r="J388" s="30">
        <f>'2 уровень'!M1417</f>
        <v>0</v>
      </c>
      <c r="K388" s="30">
        <f>'2 уровень'!N1417</f>
        <v>0</v>
      </c>
      <c r="L388" s="30">
        <f>'2 уровень'!O1417</f>
        <v>0</v>
      </c>
      <c r="M388" s="30">
        <f>'2 уровень'!P1417</f>
        <v>0</v>
      </c>
      <c r="N388" s="29">
        <f>'2 уровень'!Q1417</f>
        <v>0</v>
      </c>
      <c r="O388" s="2344">
        <f>'2 уровень'!R1417</f>
        <v>272539.29714023997</v>
      </c>
      <c r="P388" s="2344">
        <f>'2 уровень'!S1417</f>
        <v>272539.29714023997</v>
      </c>
      <c r="Q388" s="2344">
        <f>'2 уровень'!T1417</f>
        <v>272539.29714023997</v>
      </c>
      <c r="R388" s="2344">
        <f>'2 уровень'!U1417</f>
        <v>272541.07716524001</v>
      </c>
      <c r="S388" s="2344">
        <f>'2 уровень'!V1417</f>
        <v>272541.17054636002</v>
      </c>
      <c r="T388" s="2344">
        <f>'2 уровень'!W1417</f>
        <v>272541.17054636002</v>
      </c>
      <c r="U388" s="2344">
        <f>'2 уровень'!X1417</f>
        <v>272541.17054636002</v>
      </c>
      <c r="V388" s="2344">
        <f>'2 уровень'!Y1417</f>
        <v>272541.17054636002</v>
      </c>
      <c r="W388" s="2344">
        <f>'2 уровень'!Z1417</f>
        <v>272547.52114636003</v>
      </c>
      <c r="X388" s="2344">
        <f>'2 уровень'!AA1417</f>
        <v>272562.32537136</v>
      </c>
      <c r="Y388" s="2344">
        <f>'2 уровень'!AB1417</f>
        <v>272562.32587136002</v>
      </c>
      <c r="Z388" s="2344">
        <f>'2 уровень'!AC1417</f>
        <v>272562.32587136002</v>
      </c>
      <c r="AA388" s="3029">
        <f>'2 уровень'!AD1417</f>
        <v>272562.32587136002</v>
      </c>
      <c r="AB388" s="3029">
        <f>'2 уровень'!AE1417</f>
        <v>267169.27126000001</v>
      </c>
      <c r="AC388" s="3630">
        <f>'2 уровень'!AF1417</f>
        <v>1019.72208</v>
      </c>
      <c r="AD388" s="2344">
        <f>'2 уровень'!AG1417</f>
        <v>-105.41</v>
      </c>
      <c r="AE388" s="2344">
        <f>'2 уровень'!AH1417</f>
        <v>-5393.0546113599921</v>
      </c>
      <c r="AF388" s="2344">
        <f>'2 уровень'!AI1417</f>
        <v>0</v>
      </c>
      <c r="AG388" s="2344">
        <f>'2 уровень'!AJ1417</f>
        <v>-2402.29027</v>
      </c>
      <c r="AH388" s="2344">
        <f>'2 уровень'!AK1417</f>
        <v>264661.57098999998</v>
      </c>
      <c r="AI388" s="2344">
        <f t="shared" ref="AI388:AI392" si="80">AB388/AA388*100</f>
        <v>98.021349944780951</v>
      </c>
      <c r="AJ388" s="2344">
        <f t="shared" ref="AJ388:AJ392" si="81">AH388/AA388*100</f>
        <v>97.101303396901244</v>
      </c>
      <c r="AK388" s="836"/>
      <c r="AL388" s="836"/>
      <c r="AM388" s="836"/>
      <c r="AN388" s="1835"/>
      <c r="AO388" s="1835"/>
      <c r="AP388" s="1424"/>
      <c r="AQ388" s="1424"/>
      <c r="AR388" s="25"/>
      <c r="AS388" s="25"/>
      <c r="AT388" s="25"/>
      <c r="AU388" s="25"/>
      <c r="AV388" s="25"/>
      <c r="AW388" s="25"/>
      <c r="AX388" s="25"/>
      <c r="AY388" s="25"/>
      <c r="AZ388" s="25"/>
      <c r="BA388" s="25"/>
      <c r="BB388" s="25"/>
      <c r="BC388" s="25"/>
      <c r="BD388" s="25"/>
      <c r="BE388" s="25"/>
      <c r="BF388" s="25"/>
      <c r="BG388" s="25"/>
      <c r="BH388" s="25"/>
      <c r="BI388" s="25"/>
      <c r="BJ388" s="25"/>
      <c r="BK388" s="25"/>
      <c r="BL388" s="25"/>
      <c r="BM388" s="25"/>
      <c r="BN388" s="25"/>
      <c r="BO388" s="25"/>
      <c r="BP388" s="25"/>
      <c r="BQ388" s="25"/>
      <c r="BR388" s="25"/>
      <c r="BS388" s="25"/>
      <c r="BT388" s="25"/>
      <c r="BU388" s="25"/>
      <c r="BV388" s="25"/>
      <c r="BW388" s="25"/>
      <c r="BX388" s="25"/>
      <c r="BY388" s="25"/>
      <c r="BZ388" s="25"/>
      <c r="CA388" s="25"/>
      <c r="CB388" s="25"/>
      <c r="CC388" s="25"/>
      <c r="CD388" s="25"/>
      <c r="CE388" s="25"/>
      <c r="CF388" s="25"/>
      <c r="CG388" s="25"/>
      <c r="CH388" s="25"/>
      <c r="CI388" s="25"/>
      <c r="CJ388" s="25"/>
      <c r="CK388" s="25"/>
      <c r="CL388" s="25"/>
      <c r="CM388" s="25"/>
      <c r="CN388" s="25"/>
      <c r="CO388" s="25"/>
      <c r="CP388" s="25"/>
      <c r="CQ388" s="25"/>
      <c r="CR388" s="25"/>
      <c r="CS388" s="25"/>
      <c r="CT388" s="25"/>
      <c r="CU388" s="25"/>
      <c r="CV388" s="25"/>
      <c r="CW388" s="25"/>
      <c r="CX388" s="25"/>
      <c r="CY388" s="25"/>
      <c r="CZ388" s="25"/>
      <c r="DA388" s="25"/>
      <c r="DB388" s="25"/>
      <c r="DC388" s="25"/>
      <c r="DD388" s="25"/>
      <c r="DE388" s="25"/>
      <c r="DF388" s="25"/>
      <c r="DG388" s="25"/>
      <c r="DH388" s="25"/>
      <c r="DI388" s="25"/>
      <c r="DJ388" s="25"/>
      <c r="DK388" s="25"/>
      <c r="DL388" s="25"/>
      <c r="DM388" s="25"/>
      <c r="DN388" s="25"/>
      <c r="DO388" s="25"/>
      <c r="DP388" s="25"/>
      <c r="DQ388" s="25"/>
      <c r="DR388" s="25"/>
      <c r="DS388" s="25"/>
      <c r="DT388" s="25"/>
      <c r="DU388" s="25"/>
      <c r="DV388" s="25"/>
      <c r="DW388" s="25"/>
      <c r="DX388" s="25"/>
      <c r="DY388" s="25"/>
      <c r="DZ388" s="25"/>
      <c r="EA388" s="25"/>
      <c r="EB388" s="25"/>
      <c r="EC388" s="25"/>
      <c r="ED388" s="25"/>
      <c r="EE388" s="25"/>
      <c r="EF388" s="25"/>
      <c r="EG388" s="25"/>
      <c r="EH388" s="25"/>
      <c r="EI388" s="25"/>
      <c r="EJ388" s="25"/>
      <c r="EK388" s="25"/>
      <c r="EL388" s="25"/>
      <c r="EM388" s="25"/>
      <c r="EN388" s="25"/>
      <c r="EO388" s="25"/>
      <c r="EP388" s="25"/>
      <c r="EQ388" s="25"/>
      <c r="ER388" s="25"/>
      <c r="ES388" s="25"/>
      <c r="ET388" s="25"/>
      <c r="EU388" s="25"/>
      <c r="EV388" s="25"/>
      <c r="EW388" s="25"/>
      <c r="EX388" s="25"/>
      <c r="EY388" s="25"/>
      <c r="EZ388" s="25"/>
      <c r="FA388" s="25"/>
      <c r="FB388" s="25"/>
      <c r="FC388" s="25"/>
      <c r="FD388" s="25"/>
      <c r="FE388" s="25"/>
      <c r="FF388" s="25"/>
      <c r="FG388" s="25"/>
      <c r="FH388" s="25"/>
      <c r="FI388" s="25"/>
      <c r="FJ388" s="25"/>
      <c r="FK388" s="25"/>
      <c r="FL388" s="25"/>
      <c r="FM388" s="25"/>
      <c r="FN388" s="25"/>
      <c r="FO388" s="25"/>
      <c r="FP388" s="25"/>
      <c r="FQ388" s="25"/>
      <c r="FR388" s="25"/>
      <c r="FS388" s="25"/>
      <c r="FT388" s="25"/>
      <c r="FU388" s="25"/>
      <c r="FV388" s="25"/>
      <c r="FW388" s="25"/>
      <c r="FX388" s="25"/>
      <c r="FY388" s="25"/>
      <c r="FZ388" s="25"/>
      <c r="GA388" s="25"/>
      <c r="GB388" s="25"/>
      <c r="GC388" s="25"/>
      <c r="GD388" s="25"/>
      <c r="GE388" s="25"/>
      <c r="GF388" s="25"/>
      <c r="GG388" s="25"/>
      <c r="GH388" s="25"/>
      <c r="GI388" s="25"/>
      <c r="GJ388" s="25"/>
      <c r="GK388" s="25"/>
      <c r="GL388" s="25"/>
      <c r="GM388" s="25"/>
      <c r="GN388" s="25"/>
      <c r="GO388" s="25"/>
      <c r="GP388" s="25"/>
      <c r="GQ388" s="25"/>
      <c r="GR388" s="25"/>
      <c r="GS388" s="25"/>
      <c r="GT388" s="25"/>
      <c r="GU388" s="25"/>
      <c r="GV388" s="25"/>
      <c r="GW388" s="25"/>
      <c r="GX388" s="25"/>
      <c r="GY388" s="25"/>
      <c r="GZ388" s="25"/>
      <c r="HA388" s="25"/>
    </row>
    <row r="389" spans="1:209" s="807" customFormat="1" ht="29.25" x14ac:dyDescent="0.25">
      <c r="A389" s="25">
        <v>1</v>
      </c>
      <c r="B389" s="1182" t="s">
        <v>80</v>
      </c>
      <c r="C389" s="808">
        <f>'2 уровень'!F1418</f>
        <v>2946</v>
      </c>
      <c r="D389" s="808">
        <f>'2 уровень'!G1418</f>
        <v>2946</v>
      </c>
      <c r="E389" s="808">
        <f>'2 уровень'!H1418</f>
        <v>2887</v>
      </c>
      <c r="F389" s="820">
        <f>'2 уровень'!I1418</f>
        <v>97.997284453496263</v>
      </c>
      <c r="G389" s="821">
        <f>'2 уровень'!J1418</f>
        <v>8.6279701289884585</v>
      </c>
      <c r="H389" s="821">
        <f>'2 уровень'!K1418</f>
        <v>8.6757880152407338</v>
      </c>
      <c r="I389" s="29">
        <f>'2 уровень'!L1418</f>
        <v>25418</v>
      </c>
      <c r="J389" s="29">
        <f>'2 уровень'!M1418</f>
        <v>25418</v>
      </c>
      <c r="K389" s="29">
        <f>'2 уровень'!N1418</f>
        <v>25047</v>
      </c>
      <c r="L389" s="29">
        <f>'2 уровень'!O1418</f>
        <v>98.540404437799992</v>
      </c>
      <c r="M389" s="29">
        <f>'2 уровень'!P1418</f>
        <v>78.695394756387401</v>
      </c>
      <c r="N389" s="29">
        <f>'2 уровень'!Q1418</f>
        <v>318.27783668328357</v>
      </c>
      <c r="O389" s="821">
        <f>'2 уровень'!R1418</f>
        <v>114106.07908223999</v>
      </c>
      <c r="P389" s="821">
        <f>'2 уровень'!S1418</f>
        <v>114106.07908223999</v>
      </c>
      <c r="Q389" s="821">
        <f>'2 уровень'!T1418</f>
        <v>114106.07908223999</v>
      </c>
      <c r="R389" s="821">
        <f>'2 уровень'!U1418</f>
        <v>114421.24036223999</v>
      </c>
      <c r="S389" s="821">
        <f>'2 уровень'!V1418</f>
        <v>114421.33374336</v>
      </c>
      <c r="T389" s="821">
        <f>'2 уровень'!W1418</f>
        <v>114421.33374336</v>
      </c>
      <c r="U389" s="821">
        <f>'2 уровень'!X1418</f>
        <v>114421.33374336</v>
      </c>
      <c r="V389" s="821">
        <f>'2 уровень'!Y1418</f>
        <v>114421.33374336</v>
      </c>
      <c r="W389" s="821">
        <f>'2 уровень'!Z1418</f>
        <v>114421.33374336</v>
      </c>
      <c r="X389" s="821">
        <f>'2 уровень'!AA1418</f>
        <v>114421.33374336</v>
      </c>
      <c r="Y389" s="821">
        <f>'2 уровень'!AB1418</f>
        <v>114421.33374336</v>
      </c>
      <c r="Z389" s="821">
        <f>'2 уровень'!AC1418</f>
        <v>114421.33374336</v>
      </c>
      <c r="AA389" s="821">
        <f>'2 уровень'!AD1418</f>
        <v>114421.33374336</v>
      </c>
      <c r="AB389" s="821">
        <f>'2 уровень'!AE1418</f>
        <v>122690.01510000002</v>
      </c>
      <c r="AC389" s="3624">
        <f>'2 уровень'!AF1418</f>
        <v>1019.72208</v>
      </c>
      <c r="AD389" s="821">
        <f>'2 уровень'!AG1418</f>
        <v>-105.41</v>
      </c>
      <c r="AE389" s="821">
        <f>'2 уровень'!AH1418</f>
        <v>8268.6813566400233</v>
      </c>
      <c r="AF389" s="821">
        <f>'2 уровень'!AI1418</f>
        <v>0</v>
      </c>
      <c r="AG389" s="821">
        <f>'2 уровень'!AJ1418</f>
        <v>-1466.3101899999999</v>
      </c>
      <c r="AH389" s="2332">
        <f>'2 уровень'!AK1418</f>
        <v>121118.29491000001</v>
      </c>
      <c r="AI389" s="821">
        <f t="shared" si="80"/>
        <v>107.22652068991449</v>
      </c>
      <c r="AJ389" s="821">
        <f t="shared" si="81"/>
        <v>105.85289556374242</v>
      </c>
      <c r="AK389" s="808" t="e">
        <f>'2 уровень'!#REF!</f>
        <v>#REF!</v>
      </c>
      <c r="AL389" s="808" t="e">
        <f>'2 уровень'!#REF!</f>
        <v>#REF!</v>
      </c>
      <c r="AM389" s="808" t="e">
        <f>'2 уровень'!#REF!</f>
        <v>#REF!</v>
      </c>
      <c r="AN389" s="1837"/>
      <c r="AO389" s="1837"/>
      <c r="AP389" s="1424"/>
      <c r="AQ389" s="1424"/>
    </row>
    <row r="390" spans="1:209" s="807" customFormat="1" x14ac:dyDescent="0.25">
      <c r="A390" s="25">
        <v>1</v>
      </c>
      <c r="B390" s="1936" t="s">
        <v>262</v>
      </c>
      <c r="C390" s="28">
        <f>'2 уровень'!F1419</f>
        <v>0</v>
      </c>
      <c r="D390" s="28">
        <f>'2 уровень'!G1419</f>
        <v>0</v>
      </c>
      <c r="E390" s="28">
        <f>'2 уровень'!H1419</f>
        <v>0</v>
      </c>
      <c r="F390" s="810">
        <f>'2 уровень'!I1419</f>
        <v>0</v>
      </c>
      <c r="G390" s="821">
        <f>'2 уровень'!J1419</f>
        <v>0</v>
      </c>
      <c r="H390" s="821">
        <f>'2 уровень'!K1419</f>
        <v>0</v>
      </c>
      <c r="I390" s="31">
        <f>'2 уровень'!L1419</f>
        <v>0</v>
      </c>
      <c r="J390" s="31">
        <f>'2 уровень'!M1419</f>
        <v>0</v>
      </c>
      <c r="K390" s="31">
        <f>'2 уровень'!N1419</f>
        <v>0</v>
      </c>
      <c r="L390" s="31">
        <f>'2 уровень'!O1419</f>
        <v>0</v>
      </c>
      <c r="M390" s="31">
        <f>'2 уровень'!P1419</f>
        <v>0</v>
      </c>
      <c r="N390" s="31">
        <f>'2 уровень'!Q1419</f>
        <v>0</v>
      </c>
      <c r="O390" s="821">
        <f>'2 уровень'!R1419</f>
        <v>0</v>
      </c>
      <c r="P390" s="821">
        <f>'2 уровень'!S1419</f>
        <v>0</v>
      </c>
      <c r="Q390" s="821">
        <f>'2 уровень'!T1419</f>
        <v>0</v>
      </c>
      <c r="R390" s="821">
        <f>'2 уровень'!U1419</f>
        <v>0</v>
      </c>
      <c r="S390" s="821">
        <f>'2 уровень'!V1419</f>
        <v>0</v>
      </c>
      <c r="T390" s="821">
        <f>'2 уровень'!W1419</f>
        <v>0</v>
      </c>
      <c r="U390" s="821">
        <f>'2 уровень'!X1419</f>
        <v>0</v>
      </c>
      <c r="V390" s="821">
        <f>'2 уровень'!Y1419</f>
        <v>0</v>
      </c>
      <c r="W390" s="821">
        <f>'2 уровень'!Z1419</f>
        <v>0</v>
      </c>
      <c r="X390" s="821">
        <f>'2 уровень'!AA1419</f>
        <v>0</v>
      </c>
      <c r="Y390" s="821">
        <f>'2 уровень'!AB1419</f>
        <v>0</v>
      </c>
      <c r="Z390" s="821">
        <f>'2 уровень'!AC1419</f>
        <v>0</v>
      </c>
      <c r="AA390" s="821">
        <f>'2 уровень'!AD1419</f>
        <v>0</v>
      </c>
      <c r="AB390" s="821">
        <f>'2 уровень'!AE1419</f>
        <v>0</v>
      </c>
      <c r="AC390" s="3624">
        <f>'2 уровень'!AF1419</f>
        <v>0</v>
      </c>
      <c r="AD390" s="821">
        <f>'2 уровень'!AG1419</f>
        <v>0</v>
      </c>
      <c r="AE390" s="821">
        <f>'2 уровень'!AH1419</f>
        <v>0</v>
      </c>
      <c r="AF390" s="821">
        <f>'2 уровень'!AI1419</f>
        <v>0</v>
      </c>
      <c r="AG390" s="821">
        <f>'2 уровень'!AJ1419</f>
        <v>0</v>
      </c>
      <c r="AH390" s="2332">
        <f>'2 уровень'!AK1419</f>
        <v>0</v>
      </c>
      <c r="AI390" s="821"/>
      <c r="AJ390" s="821"/>
      <c r="AK390" s="28" t="e">
        <f>'2 уровень'!#REF!</f>
        <v>#REF!</v>
      </c>
      <c r="AL390" s="28" t="e">
        <f>'2 уровень'!#REF!</f>
        <v>#REF!</v>
      </c>
      <c r="AM390" s="28" t="e">
        <f>'2 уровень'!#REF!</f>
        <v>#REF!</v>
      </c>
      <c r="AN390" s="1837"/>
      <c r="AO390" s="1837"/>
      <c r="AP390" s="1424"/>
      <c r="AQ390" s="1424"/>
      <c r="AR390" s="25"/>
      <c r="AS390" s="25"/>
      <c r="AT390" s="25"/>
      <c r="AU390" s="25"/>
      <c r="AV390" s="25"/>
      <c r="AW390" s="25"/>
      <c r="AX390" s="25"/>
      <c r="AY390" s="25"/>
      <c r="AZ390" s="25"/>
      <c r="BA390" s="25"/>
      <c r="BB390" s="25"/>
      <c r="BC390" s="25"/>
      <c r="BD390" s="25"/>
      <c r="BE390" s="25"/>
      <c r="BF390" s="25"/>
      <c r="BG390" s="25"/>
      <c r="BH390" s="25"/>
      <c r="BI390" s="25"/>
      <c r="BJ390" s="25"/>
      <c r="BK390" s="25"/>
      <c r="BL390" s="25"/>
      <c r="BM390" s="25"/>
      <c r="BN390" s="25"/>
      <c r="BO390" s="25"/>
      <c r="BP390" s="25"/>
      <c r="BQ390" s="25"/>
      <c r="BR390" s="25"/>
      <c r="BS390" s="25"/>
      <c r="BT390" s="25"/>
      <c r="BU390" s="25"/>
      <c r="BV390" s="25"/>
      <c r="BW390" s="25"/>
      <c r="BX390" s="25"/>
      <c r="BY390" s="25"/>
      <c r="BZ390" s="25"/>
      <c r="CA390" s="25"/>
      <c r="CB390" s="25"/>
      <c r="CC390" s="25"/>
      <c r="CD390" s="25"/>
      <c r="CE390" s="25"/>
      <c r="CF390" s="25"/>
      <c r="CG390" s="25"/>
      <c r="CH390" s="25"/>
      <c r="CI390" s="25"/>
      <c r="CJ390" s="25"/>
      <c r="CK390" s="25"/>
      <c r="CL390" s="25"/>
      <c r="CM390" s="25"/>
      <c r="CN390" s="25"/>
      <c r="CO390" s="25"/>
      <c r="CP390" s="25"/>
      <c r="CQ390" s="25"/>
      <c r="CR390" s="25"/>
      <c r="CS390" s="25"/>
      <c r="CT390" s="25"/>
      <c r="CU390" s="25"/>
      <c r="CV390" s="25"/>
      <c r="CW390" s="25"/>
      <c r="CX390" s="25"/>
      <c r="CY390" s="25"/>
      <c r="CZ390" s="25"/>
      <c r="DA390" s="25"/>
      <c r="DB390" s="25"/>
      <c r="DC390" s="25"/>
      <c r="DD390" s="25"/>
      <c r="DE390" s="25"/>
      <c r="DF390" s="25"/>
      <c r="DG390" s="25"/>
      <c r="DH390" s="25"/>
      <c r="DI390" s="25"/>
      <c r="DJ390" s="25"/>
      <c r="DK390" s="25"/>
      <c r="DL390" s="25"/>
      <c r="DM390" s="25"/>
      <c r="DN390" s="25"/>
      <c r="DO390" s="25"/>
      <c r="DP390" s="25"/>
      <c r="DQ390" s="25"/>
      <c r="DR390" s="25"/>
      <c r="DS390" s="25"/>
      <c r="DT390" s="25"/>
      <c r="DU390" s="25"/>
      <c r="DV390" s="25"/>
      <c r="DW390" s="25"/>
      <c r="DX390" s="25"/>
      <c r="DY390" s="25"/>
      <c r="DZ390" s="25"/>
      <c r="EA390" s="25"/>
      <c r="EB390" s="25"/>
      <c r="EC390" s="25"/>
      <c r="ED390" s="25"/>
      <c r="EE390" s="25"/>
      <c r="EF390" s="25"/>
      <c r="EG390" s="25"/>
      <c r="EH390" s="25"/>
      <c r="EI390" s="25"/>
      <c r="EJ390" s="25"/>
      <c r="EK390" s="25"/>
      <c r="EL390" s="25"/>
      <c r="EM390" s="25"/>
      <c r="EN390" s="25"/>
      <c r="EO390" s="25"/>
      <c r="EP390" s="25"/>
      <c r="EQ390" s="25"/>
      <c r="ER390" s="25"/>
      <c r="ES390" s="25"/>
      <c r="ET390" s="25"/>
      <c r="EU390" s="25"/>
      <c r="EV390" s="25"/>
      <c r="EW390" s="25"/>
      <c r="EX390" s="25"/>
      <c r="EY390" s="25"/>
      <c r="EZ390" s="25"/>
      <c r="FA390" s="25"/>
      <c r="FB390" s="25"/>
      <c r="FC390" s="25"/>
      <c r="FD390" s="25"/>
      <c r="FE390" s="25"/>
      <c r="FF390" s="25"/>
      <c r="FG390" s="25"/>
      <c r="FH390" s="25"/>
      <c r="FI390" s="25"/>
      <c r="FJ390" s="25"/>
      <c r="FK390" s="25"/>
      <c r="FL390" s="25"/>
      <c r="FM390" s="25"/>
      <c r="FN390" s="25"/>
      <c r="FO390" s="25"/>
      <c r="FP390" s="25"/>
      <c r="FQ390" s="25"/>
      <c r="FR390" s="25"/>
      <c r="FS390" s="25"/>
      <c r="FT390" s="25"/>
      <c r="FU390" s="25"/>
      <c r="FV390" s="25"/>
      <c r="FW390" s="25"/>
      <c r="FX390" s="25"/>
      <c r="FY390" s="25"/>
      <c r="FZ390" s="25"/>
      <c r="GA390" s="25"/>
      <c r="GB390" s="25"/>
      <c r="GC390" s="25"/>
      <c r="GD390" s="25"/>
      <c r="GE390" s="25"/>
      <c r="GF390" s="25"/>
      <c r="GG390" s="25"/>
      <c r="GH390" s="25"/>
      <c r="GI390" s="25"/>
      <c r="GJ390" s="25"/>
      <c r="GK390" s="25"/>
      <c r="GL390" s="25"/>
      <c r="GM390" s="25"/>
      <c r="GN390" s="25"/>
      <c r="GO390" s="25"/>
      <c r="GP390" s="25"/>
      <c r="GQ390" s="25"/>
      <c r="GR390" s="25"/>
      <c r="GS390" s="25"/>
      <c r="GT390" s="25"/>
      <c r="GU390" s="25"/>
      <c r="GV390" s="25"/>
      <c r="GW390" s="25"/>
      <c r="GX390" s="25"/>
      <c r="GY390" s="25"/>
      <c r="GZ390" s="25"/>
      <c r="HA390" s="25"/>
    </row>
    <row r="391" spans="1:209" s="807" customFormat="1" x14ac:dyDescent="0.25">
      <c r="A391" s="25">
        <v>1</v>
      </c>
      <c r="B391" s="1169" t="s">
        <v>426</v>
      </c>
      <c r="C391" s="28">
        <f>'2 уровень'!F1420</f>
        <v>0</v>
      </c>
      <c r="D391" s="28">
        <f>'2 уровень'!G1420</f>
        <v>0</v>
      </c>
      <c r="E391" s="28">
        <f>'2 уровень'!H1420</f>
        <v>0</v>
      </c>
      <c r="F391" s="810">
        <f>'2 уровень'!I1420</f>
        <v>0</v>
      </c>
      <c r="G391" s="821">
        <f>'2 уровень'!J1420</f>
        <v>0</v>
      </c>
      <c r="H391" s="821">
        <f>'2 уровень'!K1420</f>
        <v>0</v>
      </c>
      <c r="I391" s="31">
        <f>'2 уровень'!L1420</f>
        <v>0</v>
      </c>
      <c r="J391" s="31">
        <f>'2 уровень'!M1420</f>
        <v>0</v>
      </c>
      <c r="K391" s="31">
        <f>'2 уровень'!N1420</f>
        <v>0</v>
      </c>
      <c r="L391" s="31">
        <f>'2 уровень'!O1420</f>
        <v>0</v>
      </c>
      <c r="M391" s="31">
        <f>'2 уровень'!P1420</f>
        <v>0</v>
      </c>
      <c r="N391" s="31">
        <f>'2 уровень'!Q1420</f>
        <v>0</v>
      </c>
      <c r="O391" s="821">
        <f>'2 уровень'!R1420</f>
        <v>60595.76195</v>
      </c>
      <c r="P391" s="821">
        <f>'2 уровень'!S1420</f>
        <v>60595.76195</v>
      </c>
      <c r="Q391" s="821">
        <f>'2 уровень'!T1420</f>
        <v>60595.76195</v>
      </c>
      <c r="R391" s="821">
        <f>'2 уровень'!U1420</f>
        <v>78101.03512</v>
      </c>
      <c r="S391" s="821">
        <f>'2 уровень'!V1420</f>
        <v>78101.03512</v>
      </c>
      <c r="T391" s="821">
        <f>'2 уровень'!W1420</f>
        <v>78101.03512</v>
      </c>
      <c r="U391" s="821">
        <f>'2 уровень'!X1420</f>
        <v>78101.03512</v>
      </c>
      <c r="V391" s="821">
        <f>'2 уровень'!Y1420</f>
        <v>78101.03512</v>
      </c>
      <c r="W391" s="821">
        <f>'2 уровень'!Z1420</f>
        <v>70261.515220000001</v>
      </c>
      <c r="X391" s="821">
        <f>'2 уровень'!AA1420</f>
        <v>70935.313620000001</v>
      </c>
      <c r="Y391" s="821">
        <f>'2 уровень'!AB1420</f>
        <v>74899.143120000008</v>
      </c>
      <c r="Z391" s="821">
        <f>'2 уровень'!AC1420</f>
        <v>74899.143120000008</v>
      </c>
      <c r="AA391" s="821">
        <f>'2 уровень'!AD1420</f>
        <v>74899.143120000008</v>
      </c>
      <c r="AB391" s="821">
        <f>'2 уровень'!AE1420</f>
        <v>75437.486649999992</v>
      </c>
      <c r="AC391" s="3624">
        <f>'2 уровень'!AF1420</f>
        <v>0</v>
      </c>
      <c r="AD391" s="821">
        <f>'2 уровень'!AG1420</f>
        <v>0</v>
      </c>
      <c r="AE391" s="821">
        <f>'2 уровень'!AH1420</f>
        <v>538.34352999998373</v>
      </c>
      <c r="AF391" s="821">
        <f>'2 уровень'!AI1420</f>
        <v>0</v>
      </c>
      <c r="AG391" s="821">
        <f>'2 уровень'!AJ1420</f>
        <v>-231.44402999999997</v>
      </c>
      <c r="AH391" s="2332">
        <f>'2 уровень'!AK1420</f>
        <v>75206.042619999993</v>
      </c>
      <c r="AI391" s="821">
        <f t="shared" si="80"/>
        <v>100.71875792909604</v>
      </c>
      <c r="AJ391" s="821">
        <f t="shared" si="81"/>
        <v>100.40975034855644</v>
      </c>
      <c r="AK391" s="28" t="e">
        <f>'2 уровень'!#REF!</f>
        <v>#REF!</v>
      </c>
      <c r="AL391" s="28" t="e">
        <f>'2 уровень'!#REF!</f>
        <v>#REF!</v>
      </c>
      <c r="AM391" s="28" t="e">
        <f>'2 уровень'!#REF!</f>
        <v>#REF!</v>
      </c>
      <c r="AN391" s="1837"/>
      <c r="AO391" s="1837"/>
      <c r="AP391" s="1424"/>
      <c r="AQ391" s="1424"/>
      <c r="AR391" s="25"/>
      <c r="AS391" s="25"/>
      <c r="AT391" s="25"/>
      <c r="AU391" s="25"/>
      <c r="AV391" s="25"/>
      <c r="AW391" s="25"/>
      <c r="AX391" s="25"/>
      <c r="AY391" s="25"/>
      <c r="AZ391" s="25"/>
      <c r="BA391" s="25"/>
      <c r="BB391" s="25"/>
      <c r="BC391" s="25"/>
      <c r="BD391" s="25"/>
      <c r="BE391" s="25"/>
      <c r="BF391" s="25"/>
      <c r="BG391" s="25"/>
      <c r="BH391" s="25"/>
      <c r="BI391" s="25"/>
      <c r="BJ391" s="25"/>
      <c r="BK391" s="25"/>
      <c r="BL391" s="25"/>
      <c r="BM391" s="25"/>
      <c r="BN391" s="25"/>
      <c r="BO391" s="25"/>
      <c r="BP391" s="25"/>
      <c r="BQ391" s="25"/>
      <c r="BR391" s="25"/>
      <c r="BS391" s="25"/>
      <c r="BT391" s="25"/>
      <c r="BU391" s="25"/>
      <c r="BV391" s="25"/>
      <c r="BW391" s="25"/>
      <c r="BX391" s="25"/>
      <c r="BY391" s="25"/>
      <c r="BZ391" s="25"/>
      <c r="CA391" s="25"/>
      <c r="CB391" s="25"/>
      <c r="CC391" s="25"/>
      <c r="CD391" s="25"/>
      <c r="CE391" s="25"/>
      <c r="CF391" s="25"/>
      <c r="CG391" s="25"/>
      <c r="CH391" s="25"/>
      <c r="CI391" s="25"/>
      <c r="CJ391" s="25"/>
      <c r="CK391" s="25"/>
      <c r="CL391" s="25"/>
      <c r="CM391" s="25"/>
      <c r="CN391" s="25"/>
      <c r="CO391" s="25"/>
      <c r="CP391" s="25"/>
      <c r="CQ391" s="25"/>
      <c r="CR391" s="25"/>
      <c r="CS391" s="25"/>
      <c r="CT391" s="25"/>
      <c r="CU391" s="25"/>
      <c r="CV391" s="25"/>
      <c r="CW391" s="25"/>
      <c r="CX391" s="25"/>
      <c r="CY391" s="25"/>
      <c r="CZ391" s="25"/>
      <c r="DA391" s="25"/>
      <c r="DB391" s="25"/>
      <c r="DC391" s="25"/>
      <c r="DD391" s="25"/>
      <c r="DE391" s="25"/>
      <c r="DF391" s="25"/>
      <c r="DG391" s="25"/>
      <c r="DH391" s="25"/>
      <c r="DI391" s="25"/>
      <c r="DJ391" s="25"/>
      <c r="DK391" s="25"/>
      <c r="DL391" s="25"/>
      <c r="DM391" s="25"/>
      <c r="DN391" s="25"/>
      <c r="DO391" s="25"/>
      <c r="DP391" s="25"/>
      <c r="DQ391" s="25"/>
      <c r="DR391" s="25"/>
      <c r="DS391" s="25"/>
      <c r="DT391" s="25"/>
      <c r="DU391" s="25"/>
      <c r="DV391" s="25"/>
      <c r="DW391" s="25"/>
      <c r="DX391" s="25"/>
      <c r="DY391" s="25"/>
      <c r="DZ391" s="25"/>
      <c r="EA391" s="25"/>
      <c r="EB391" s="25"/>
      <c r="EC391" s="25"/>
      <c r="ED391" s="25"/>
      <c r="EE391" s="25"/>
      <c r="EF391" s="25"/>
      <c r="EG391" s="25"/>
      <c r="EH391" s="25"/>
      <c r="EI391" s="25"/>
      <c r="EJ391" s="25"/>
      <c r="EK391" s="25"/>
      <c r="EL391" s="25"/>
      <c r="EM391" s="25"/>
      <c r="EN391" s="25"/>
      <c r="EO391" s="25"/>
      <c r="EP391" s="25"/>
      <c r="EQ391" s="25"/>
      <c r="ER391" s="25"/>
      <c r="ES391" s="25"/>
      <c r="ET391" s="25"/>
      <c r="EU391" s="25"/>
      <c r="EV391" s="25"/>
      <c r="EW391" s="25"/>
      <c r="EX391" s="25"/>
      <c r="EY391" s="25"/>
      <c r="EZ391" s="25"/>
      <c r="FA391" s="25"/>
      <c r="FB391" s="25"/>
      <c r="FC391" s="25"/>
      <c r="FD391" s="25"/>
      <c r="FE391" s="25"/>
      <c r="FF391" s="25"/>
      <c r="FG391" s="25"/>
      <c r="FH391" s="25"/>
      <c r="FI391" s="25"/>
      <c r="FJ391" s="25"/>
      <c r="FK391" s="25"/>
      <c r="FL391" s="25"/>
      <c r="FM391" s="25"/>
      <c r="FN391" s="25"/>
      <c r="FO391" s="25"/>
      <c r="FP391" s="25"/>
      <c r="FQ391" s="25"/>
      <c r="FR391" s="25"/>
      <c r="FS391" s="25"/>
      <c r="FT391" s="25"/>
      <c r="FU391" s="25"/>
      <c r="FV391" s="25"/>
      <c r="FW391" s="25"/>
      <c r="FX391" s="25"/>
      <c r="FY391" s="25"/>
      <c r="FZ391" s="25"/>
      <c r="GA391" s="25"/>
      <c r="GB391" s="25"/>
      <c r="GC391" s="25"/>
      <c r="GD391" s="25"/>
      <c r="GE391" s="25"/>
      <c r="GF391" s="25"/>
      <c r="GG391" s="25"/>
      <c r="GH391" s="25"/>
      <c r="GI391" s="25"/>
      <c r="GJ391" s="25"/>
      <c r="GK391" s="25"/>
      <c r="GL391" s="25"/>
      <c r="GM391" s="25"/>
      <c r="GN391" s="25"/>
      <c r="GO391" s="25"/>
      <c r="GP391" s="25"/>
      <c r="GQ391" s="25"/>
      <c r="GR391" s="25"/>
      <c r="GS391" s="25"/>
      <c r="GT391" s="25"/>
      <c r="GU391" s="25"/>
      <c r="GV391" s="25"/>
      <c r="GW391" s="25"/>
      <c r="GX391" s="25"/>
      <c r="GY391" s="25"/>
      <c r="GZ391" s="25"/>
      <c r="HA391" s="25"/>
    </row>
    <row r="392" spans="1:209" s="807" customFormat="1" x14ac:dyDescent="0.25">
      <c r="A392" s="25"/>
      <c r="B392" s="3006" t="s">
        <v>484</v>
      </c>
      <c r="C392" s="28"/>
      <c r="D392" s="28"/>
      <c r="E392" s="28"/>
      <c r="F392" s="810"/>
      <c r="G392" s="821"/>
      <c r="H392" s="821"/>
      <c r="I392" s="31"/>
      <c r="J392" s="31"/>
      <c r="K392" s="31"/>
      <c r="L392" s="31"/>
      <c r="M392" s="31"/>
      <c r="N392" s="31"/>
      <c r="O392" s="821">
        <f>'2 уровень'!R1421</f>
        <v>17769.460800000004</v>
      </c>
      <c r="P392" s="821">
        <f>'2 уровень'!S1421</f>
        <v>17769.460800000004</v>
      </c>
      <c r="Q392" s="821">
        <f>'2 уровень'!T1421</f>
        <v>17769.460800000004</v>
      </c>
      <c r="R392" s="821">
        <f>'2 уровень'!U1421</f>
        <v>17769.460800000004</v>
      </c>
      <c r="S392" s="821">
        <f>'2 уровень'!V1421</f>
        <v>17769.460800000004</v>
      </c>
      <c r="T392" s="821">
        <f>'2 уровень'!W1421</f>
        <v>17769.460800000004</v>
      </c>
      <c r="U392" s="821">
        <f>'2 уровень'!X1421</f>
        <v>17769.460800000004</v>
      </c>
      <c r="V392" s="821">
        <f>'2 уровень'!Y1421</f>
        <v>17769.460800000004</v>
      </c>
      <c r="W392" s="821">
        <f>'2 уровень'!Z1421</f>
        <v>17769.460800000004</v>
      </c>
      <c r="X392" s="821">
        <f>'2 уровень'!AA1421</f>
        <v>17769.460800000004</v>
      </c>
      <c r="Y392" s="821">
        <f>'2 уровень'!AB1421</f>
        <v>17769.460800000004</v>
      </c>
      <c r="Z392" s="821">
        <f>'2 уровень'!AC1421</f>
        <v>17769.460800000004</v>
      </c>
      <c r="AA392" s="821">
        <f>'2 уровень'!AD1421</f>
        <v>17769.460800000004</v>
      </c>
      <c r="AB392" s="821">
        <f>'2 уровень'!AE1421</f>
        <v>17769.460800000001</v>
      </c>
      <c r="AC392" s="3624">
        <f>'2 уровень'!AF1421</f>
        <v>0</v>
      </c>
      <c r="AD392" s="821">
        <f>'2 уровень'!AG1421</f>
        <v>0</v>
      </c>
      <c r="AE392" s="821">
        <f>'2 уровень'!AH1421</f>
        <v>0</v>
      </c>
      <c r="AF392" s="821">
        <f>'2 уровень'!AI1421</f>
        <v>0</v>
      </c>
      <c r="AG392" s="821">
        <f>'2 уровень'!AJ1421</f>
        <v>0</v>
      </c>
      <c r="AH392" s="2332">
        <f>'2 уровень'!AK1421</f>
        <v>17769.460800000001</v>
      </c>
      <c r="AI392" s="821">
        <f t="shared" si="80"/>
        <v>99.999999999999972</v>
      </c>
      <c r="AJ392" s="821">
        <f t="shared" si="81"/>
        <v>99.999999999999972</v>
      </c>
      <c r="AK392" s="28"/>
      <c r="AL392" s="28"/>
      <c r="AM392" s="28"/>
      <c r="AN392" s="1837"/>
      <c r="AO392" s="1837"/>
      <c r="AP392" s="1424"/>
      <c r="AQ392" s="1424"/>
      <c r="AR392" s="25"/>
      <c r="AS392" s="25"/>
      <c r="AT392" s="25"/>
      <c r="AU392" s="25"/>
      <c r="AV392" s="25"/>
      <c r="AW392" s="25"/>
      <c r="AX392" s="25"/>
      <c r="AY392" s="25"/>
      <c r="AZ392" s="25"/>
      <c r="BA392" s="25"/>
      <c r="BB392" s="25"/>
      <c r="BC392" s="25"/>
      <c r="BD392" s="25"/>
      <c r="BE392" s="25"/>
      <c r="BF392" s="25"/>
      <c r="BG392" s="25"/>
      <c r="BH392" s="25"/>
      <c r="BI392" s="25"/>
      <c r="BJ392" s="25"/>
      <c r="BK392" s="25"/>
      <c r="BL392" s="25"/>
      <c r="BM392" s="25"/>
      <c r="BN392" s="25"/>
      <c r="BO392" s="25"/>
      <c r="BP392" s="25"/>
      <c r="BQ392" s="25"/>
      <c r="BR392" s="25"/>
      <c r="BS392" s="25"/>
      <c r="BT392" s="25"/>
      <c r="BU392" s="25"/>
      <c r="BV392" s="25"/>
      <c r="BW392" s="25"/>
      <c r="BX392" s="25"/>
      <c r="BY392" s="25"/>
      <c r="BZ392" s="25"/>
      <c r="CA392" s="25"/>
      <c r="CB392" s="25"/>
      <c r="CC392" s="25"/>
      <c r="CD392" s="25"/>
      <c r="CE392" s="25"/>
      <c r="CF392" s="25"/>
      <c r="CG392" s="25"/>
      <c r="CH392" s="25"/>
      <c r="CI392" s="25"/>
      <c r="CJ392" s="25"/>
      <c r="CK392" s="25"/>
      <c r="CL392" s="25"/>
      <c r="CM392" s="25"/>
      <c r="CN392" s="25"/>
      <c r="CO392" s="25"/>
      <c r="CP392" s="25"/>
      <c r="CQ392" s="25"/>
      <c r="CR392" s="25"/>
      <c r="CS392" s="25"/>
      <c r="CT392" s="25"/>
      <c r="CU392" s="25"/>
      <c r="CV392" s="25"/>
      <c r="CW392" s="25"/>
      <c r="CX392" s="25"/>
      <c r="CY392" s="25"/>
      <c r="CZ392" s="25"/>
      <c r="DA392" s="25"/>
      <c r="DB392" s="25"/>
      <c r="DC392" s="25"/>
      <c r="DD392" s="25"/>
      <c r="DE392" s="25"/>
      <c r="DF392" s="25"/>
      <c r="DG392" s="25"/>
      <c r="DH392" s="25"/>
      <c r="DI392" s="25"/>
      <c r="DJ392" s="25"/>
      <c r="DK392" s="25"/>
      <c r="DL392" s="25"/>
      <c r="DM392" s="25"/>
      <c r="DN392" s="25"/>
      <c r="DO392" s="25"/>
      <c r="DP392" s="25"/>
      <c r="DQ392" s="25"/>
      <c r="DR392" s="25"/>
      <c r="DS392" s="25"/>
      <c r="DT392" s="25"/>
      <c r="DU392" s="25"/>
      <c r="DV392" s="25"/>
      <c r="DW392" s="25"/>
      <c r="DX392" s="25"/>
      <c r="DY392" s="25"/>
      <c r="DZ392" s="25"/>
      <c r="EA392" s="25"/>
      <c r="EB392" s="25"/>
      <c r="EC392" s="25"/>
      <c r="ED392" s="25"/>
      <c r="EE392" s="25"/>
      <c r="EF392" s="25"/>
      <c r="EG392" s="25"/>
      <c r="EH392" s="25"/>
      <c r="EI392" s="25"/>
      <c r="EJ392" s="25"/>
      <c r="EK392" s="25"/>
      <c r="EL392" s="25"/>
      <c r="EM392" s="25"/>
      <c r="EN392" s="25"/>
      <c r="EO392" s="25"/>
      <c r="EP392" s="25"/>
      <c r="EQ392" s="25"/>
      <c r="ER392" s="25"/>
      <c r="ES392" s="25"/>
      <c r="ET392" s="25"/>
      <c r="EU392" s="25"/>
      <c r="EV392" s="25"/>
      <c r="EW392" s="25"/>
      <c r="EX392" s="25"/>
      <c r="EY392" s="25"/>
      <c r="EZ392" s="25"/>
      <c r="FA392" s="25"/>
      <c r="FB392" s="25"/>
      <c r="FC392" s="25"/>
      <c r="FD392" s="25"/>
      <c r="FE392" s="25"/>
      <c r="FF392" s="25"/>
      <c r="FG392" s="25"/>
      <c r="FH392" s="25"/>
      <c r="FI392" s="25"/>
      <c r="FJ392" s="25"/>
      <c r="FK392" s="25"/>
      <c r="FL392" s="25"/>
      <c r="FM392" s="25"/>
      <c r="FN392" s="25"/>
      <c r="FO392" s="25"/>
      <c r="FP392" s="25"/>
      <c r="FQ392" s="25"/>
      <c r="FR392" s="25"/>
      <c r="FS392" s="25"/>
      <c r="FT392" s="25"/>
      <c r="FU392" s="25"/>
      <c r="FV392" s="25"/>
      <c r="FW392" s="25"/>
      <c r="FX392" s="25"/>
      <c r="FY392" s="25"/>
      <c r="FZ392" s="25"/>
      <c r="GA392" s="25"/>
      <c r="GB392" s="25"/>
      <c r="GC392" s="25"/>
      <c r="GD392" s="25"/>
      <c r="GE392" s="25"/>
      <c r="GF392" s="25"/>
      <c r="GG392" s="25"/>
      <c r="GH392" s="25"/>
      <c r="GI392" s="25"/>
      <c r="GJ392" s="25"/>
      <c r="GK392" s="25"/>
      <c r="GL392" s="25"/>
      <c r="GM392" s="25"/>
      <c r="GN392" s="25"/>
      <c r="GO392" s="25"/>
      <c r="GP392" s="25"/>
      <c r="GQ392" s="25"/>
      <c r="GR392" s="25"/>
      <c r="GS392" s="25"/>
      <c r="GT392" s="25"/>
      <c r="GU392" s="25"/>
      <c r="GV392" s="25"/>
      <c r="GW392" s="25"/>
      <c r="GX392" s="25"/>
      <c r="GY392" s="25"/>
      <c r="GZ392" s="25"/>
      <c r="HA392" s="25"/>
    </row>
    <row r="393" spans="1:209" s="807" customFormat="1" ht="29.25" x14ac:dyDescent="0.25">
      <c r="A393" s="25">
        <v>1</v>
      </c>
      <c r="B393" s="2890" t="s">
        <v>427</v>
      </c>
      <c r="C393" s="39">
        <f>'2 уровень'!F1422</f>
        <v>25240</v>
      </c>
      <c r="D393" s="39">
        <f>'2 уровень'!G1422</f>
        <v>25240</v>
      </c>
      <c r="E393" s="39">
        <f>'2 уровень'!H1422</f>
        <v>14243</v>
      </c>
      <c r="F393" s="835">
        <f>'2 уровень'!I1422</f>
        <v>56.430269413629162</v>
      </c>
      <c r="G393" s="839">
        <f>'2 уровень'!J1422</f>
        <v>0</v>
      </c>
      <c r="H393" s="839">
        <f>'2 уровень'!K1422</f>
        <v>0</v>
      </c>
      <c r="I393" s="34">
        <f>'2 уровень'!L1422</f>
        <v>0</v>
      </c>
      <c r="J393" s="34">
        <f>'2 уровень'!M1422</f>
        <v>0</v>
      </c>
      <c r="K393" s="34">
        <f>'2 уровень'!N1422</f>
        <v>0</v>
      </c>
      <c r="L393" s="34">
        <f>'2 уровень'!O1422</f>
        <v>0</v>
      </c>
      <c r="M393" s="34">
        <f>'2 уровень'!P1422</f>
        <v>0</v>
      </c>
      <c r="N393" s="34">
        <f>'2 уровень'!Q1422</f>
        <v>0</v>
      </c>
      <c r="O393" s="839">
        <f>'2 уровень'!R1422</f>
        <v>0</v>
      </c>
      <c r="P393" s="839">
        <f>'2 уровень'!S1422</f>
        <v>0</v>
      </c>
      <c r="Q393" s="839">
        <f>'2 уровень'!T1422</f>
        <v>0</v>
      </c>
      <c r="R393" s="839">
        <f>'2 уровень'!U1422</f>
        <v>0</v>
      </c>
      <c r="S393" s="839">
        <f>'2 уровень'!V1422</f>
        <v>0</v>
      </c>
      <c r="T393" s="839">
        <f>'2 уровень'!W1422</f>
        <v>0</v>
      </c>
      <c r="U393" s="839">
        <f>'2 уровень'!X1422</f>
        <v>0</v>
      </c>
      <c r="V393" s="839">
        <f>'2 уровень'!Y1422</f>
        <v>0</v>
      </c>
      <c r="W393" s="839">
        <f>'2 уровень'!Z1422</f>
        <v>0</v>
      </c>
      <c r="X393" s="839">
        <f>'2 уровень'!AA1422</f>
        <v>0</v>
      </c>
      <c r="Y393" s="839">
        <f>'2 уровень'!AB1422</f>
        <v>0</v>
      </c>
      <c r="Z393" s="839">
        <f>'2 уровень'!AC1422</f>
        <v>0</v>
      </c>
      <c r="AA393" s="839">
        <f>'2 уровень'!AD1422</f>
        <v>0</v>
      </c>
      <c r="AB393" s="839">
        <f>'2 уровень'!AE1422</f>
        <v>0</v>
      </c>
      <c r="AC393" s="3631">
        <f>'2 уровень'!AF1422</f>
        <v>0</v>
      </c>
      <c r="AD393" s="839">
        <f>'2 уровень'!AG1422</f>
        <v>0</v>
      </c>
      <c r="AE393" s="839">
        <f>'2 уровень'!AH1422</f>
        <v>0</v>
      </c>
      <c r="AF393" s="839">
        <f>'2 уровень'!AI1422</f>
        <v>0</v>
      </c>
      <c r="AG393" s="839">
        <f>'2 уровень'!AJ1422</f>
        <v>0</v>
      </c>
      <c r="AH393" s="2339">
        <f>'2 уровень'!AK1422</f>
        <v>0</v>
      </c>
      <c r="AI393" s="839"/>
      <c r="AJ393" s="839"/>
      <c r="AK393" s="39" t="e">
        <f>'2 уровень'!#REF!</f>
        <v>#REF!</v>
      </c>
      <c r="AL393" s="39" t="e">
        <f>'2 уровень'!#REF!</f>
        <v>#REF!</v>
      </c>
      <c r="AM393" s="39" t="e">
        <f>'2 уровень'!#REF!</f>
        <v>#REF!</v>
      </c>
      <c r="AN393" s="1842"/>
      <c r="AO393" s="1842"/>
      <c r="AP393" s="1424"/>
      <c r="AQ393" s="1424"/>
      <c r="AR393" s="25"/>
      <c r="AS393" s="25"/>
      <c r="AT393" s="25"/>
      <c r="AU393" s="25"/>
      <c r="AV393" s="25"/>
      <c r="AW393" s="25"/>
      <c r="AX393" s="25"/>
      <c r="AY393" s="25"/>
      <c r="AZ393" s="25"/>
      <c r="BA393" s="25"/>
      <c r="BB393" s="25"/>
      <c r="BC393" s="25"/>
      <c r="BD393" s="25"/>
      <c r="BE393" s="25"/>
      <c r="BF393" s="25"/>
      <c r="BG393" s="25"/>
      <c r="BH393" s="25"/>
      <c r="BI393" s="25"/>
      <c r="BJ393" s="25"/>
      <c r="BK393" s="25"/>
      <c r="BL393" s="25"/>
      <c r="BM393" s="25"/>
      <c r="BN393" s="25"/>
      <c r="BO393" s="25"/>
      <c r="BP393" s="25"/>
      <c r="BQ393" s="25"/>
      <c r="BR393" s="25"/>
      <c r="BS393" s="25"/>
      <c r="BT393" s="25"/>
      <c r="BU393" s="25"/>
      <c r="BV393" s="25"/>
      <c r="BW393" s="25"/>
      <c r="BX393" s="25"/>
      <c r="BY393" s="25"/>
      <c r="BZ393" s="25"/>
      <c r="CA393" s="25"/>
      <c r="CB393" s="25"/>
      <c r="CC393" s="25"/>
      <c r="CD393" s="25"/>
      <c r="CE393" s="25"/>
      <c r="CF393" s="25"/>
      <c r="CG393" s="25"/>
      <c r="CH393" s="25"/>
      <c r="CI393" s="25"/>
      <c r="CJ393" s="25"/>
      <c r="CK393" s="25"/>
      <c r="CL393" s="25"/>
      <c r="CM393" s="25"/>
      <c r="CN393" s="25"/>
      <c r="CO393" s="25"/>
      <c r="CP393" s="25"/>
      <c r="CQ393" s="25"/>
      <c r="CR393" s="25"/>
      <c r="CS393" s="25"/>
      <c r="CT393" s="25"/>
      <c r="CU393" s="25"/>
      <c r="CV393" s="25"/>
      <c r="CW393" s="25"/>
      <c r="CX393" s="25"/>
      <c r="CY393" s="25"/>
      <c r="CZ393" s="25"/>
      <c r="DA393" s="25"/>
      <c r="DB393" s="25"/>
      <c r="DC393" s="25"/>
      <c r="DD393" s="25"/>
      <c r="DE393" s="25"/>
      <c r="DF393" s="25"/>
      <c r="DG393" s="25"/>
      <c r="DH393" s="25"/>
      <c r="DI393" s="25"/>
      <c r="DJ393" s="25"/>
      <c r="DK393" s="25"/>
      <c r="DL393" s="25"/>
      <c r="DM393" s="25"/>
      <c r="DN393" s="25"/>
      <c r="DO393" s="25"/>
      <c r="DP393" s="25"/>
      <c r="DQ393" s="25"/>
      <c r="DR393" s="25"/>
      <c r="DS393" s="25"/>
      <c r="DT393" s="25"/>
      <c r="DU393" s="25"/>
      <c r="DV393" s="25"/>
      <c r="DW393" s="25"/>
      <c r="DX393" s="25"/>
      <c r="DY393" s="25"/>
      <c r="DZ393" s="25"/>
      <c r="EA393" s="25"/>
      <c r="EB393" s="25"/>
      <c r="EC393" s="25"/>
      <c r="ED393" s="25"/>
      <c r="EE393" s="25"/>
      <c r="EF393" s="25"/>
      <c r="EG393" s="25"/>
      <c r="EH393" s="25"/>
      <c r="EI393" s="25"/>
      <c r="EJ393" s="25"/>
      <c r="EK393" s="25"/>
      <c r="EL393" s="25"/>
      <c r="EM393" s="25"/>
      <c r="EN393" s="25"/>
      <c r="EO393" s="25"/>
      <c r="EP393" s="25"/>
      <c r="EQ393" s="25"/>
      <c r="ER393" s="25"/>
      <c r="ES393" s="25"/>
      <c r="ET393" s="25"/>
      <c r="EU393" s="25"/>
      <c r="EV393" s="25"/>
      <c r="EW393" s="25"/>
      <c r="EX393" s="25"/>
      <c r="EY393" s="25"/>
      <c r="EZ393" s="25"/>
      <c r="FA393" s="25"/>
      <c r="FB393" s="25"/>
      <c r="FC393" s="25"/>
      <c r="FD393" s="25"/>
      <c r="FE393" s="25"/>
      <c r="FF393" s="25"/>
      <c r="FG393" s="25"/>
      <c r="FH393" s="25"/>
      <c r="FI393" s="25"/>
      <c r="FJ393" s="25"/>
      <c r="FK393" s="25"/>
      <c r="FL393" s="25"/>
      <c r="FM393" s="25"/>
      <c r="FN393" s="25"/>
      <c r="FO393" s="25"/>
      <c r="FP393" s="25"/>
      <c r="FQ393" s="25"/>
      <c r="FR393" s="25"/>
      <c r="FS393" s="25"/>
      <c r="FT393" s="25"/>
      <c r="FU393" s="25"/>
      <c r="FV393" s="25"/>
      <c r="FW393" s="25"/>
      <c r="FX393" s="25"/>
      <c r="FY393" s="25"/>
      <c r="FZ393" s="25"/>
      <c r="GA393" s="25"/>
      <c r="GB393" s="25"/>
      <c r="GC393" s="25"/>
      <c r="GD393" s="25"/>
      <c r="GE393" s="25"/>
      <c r="GF393" s="25"/>
      <c r="GG393" s="25"/>
      <c r="GH393" s="25"/>
      <c r="GI393" s="25"/>
      <c r="GJ393" s="25"/>
      <c r="GK393" s="25"/>
      <c r="GL393" s="25"/>
      <c r="GM393" s="25"/>
      <c r="GN393" s="25"/>
      <c r="GO393" s="25"/>
      <c r="GP393" s="25"/>
      <c r="GQ393" s="25"/>
      <c r="GR393" s="25"/>
      <c r="GS393" s="25"/>
      <c r="GT393" s="25"/>
      <c r="GU393" s="25"/>
      <c r="GV393" s="25"/>
      <c r="GW393" s="25"/>
      <c r="GX393" s="25"/>
      <c r="GY393" s="25"/>
      <c r="GZ393" s="25"/>
      <c r="HA393" s="25"/>
    </row>
    <row r="394" spans="1:209" s="807" customFormat="1" ht="30" x14ac:dyDescent="0.25">
      <c r="A394" s="25"/>
      <c r="B394" s="2891" t="s">
        <v>259</v>
      </c>
      <c r="C394" s="39">
        <f>'2 уровень'!F1423</f>
        <v>0</v>
      </c>
      <c r="D394" s="39">
        <f>'2 уровень'!G1423</f>
        <v>0</v>
      </c>
      <c r="E394" s="39">
        <f>'2 уровень'!H1423</f>
        <v>0</v>
      </c>
      <c r="F394" s="835">
        <f>'2 уровень'!I1423</f>
        <v>0</v>
      </c>
      <c r="G394" s="839">
        <f>'2 уровень'!J1423</f>
        <v>0</v>
      </c>
      <c r="H394" s="839">
        <f>'2 уровень'!K1423</f>
        <v>0</v>
      </c>
      <c r="I394" s="34">
        <f>'2 уровень'!L1423</f>
        <v>0</v>
      </c>
      <c r="J394" s="34">
        <f>'2 уровень'!M1423</f>
        <v>0</v>
      </c>
      <c r="K394" s="34">
        <f>'2 уровень'!N1423</f>
        <v>0</v>
      </c>
      <c r="L394" s="34">
        <f>'2 уровень'!O1423</f>
        <v>0</v>
      </c>
      <c r="M394" s="34">
        <f>'2 уровень'!P1423</f>
        <v>0</v>
      </c>
      <c r="N394" s="34">
        <f>'2 уровень'!Q1423</f>
        <v>0</v>
      </c>
      <c r="O394" s="839">
        <f>'2 уровень'!R1423</f>
        <v>0</v>
      </c>
      <c r="P394" s="839">
        <f>'2 уровень'!S1423</f>
        <v>0</v>
      </c>
      <c r="Q394" s="839">
        <f>'2 уровень'!T1423</f>
        <v>0</v>
      </c>
      <c r="R394" s="839">
        <f>'2 уровень'!U1423</f>
        <v>0</v>
      </c>
      <c r="S394" s="839">
        <f>'2 уровень'!V1423</f>
        <v>0</v>
      </c>
      <c r="T394" s="839">
        <f>'2 уровень'!W1423</f>
        <v>0</v>
      </c>
      <c r="U394" s="839">
        <f>'2 уровень'!X1423</f>
        <v>0</v>
      </c>
      <c r="V394" s="839">
        <f>'2 уровень'!Y1423</f>
        <v>0</v>
      </c>
      <c r="W394" s="839">
        <f>'2 уровень'!Z1423</f>
        <v>0</v>
      </c>
      <c r="X394" s="839">
        <f>'2 уровень'!AA1423</f>
        <v>0</v>
      </c>
      <c r="Y394" s="839">
        <f>'2 уровень'!AB1423</f>
        <v>0</v>
      </c>
      <c r="Z394" s="839">
        <f>'2 уровень'!AC1423</f>
        <v>0</v>
      </c>
      <c r="AA394" s="839">
        <f>'2 уровень'!AD1423</f>
        <v>0</v>
      </c>
      <c r="AB394" s="839">
        <f>'2 уровень'!AE1423</f>
        <v>0</v>
      </c>
      <c r="AC394" s="3631">
        <f>'2 уровень'!AF1423</f>
        <v>0</v>
      </c>
      <c r="AD394" s="839">
        <f>'2 уровень'!AG1423</f>
        <v>0</v>
      </c>
      <c r="AE394" s="839">
        <f>'2 уровень'!AH1423</f>
        <v>0</v>
      </c>
      <c r="AF394" s="839">
        <f>'2 уровень'!AI1423</f>
        <v>0</v>
      </c>
      <c r="AG394" s="839">
        <f>'2 уровень'!AJ1423</f>
        <v>0</v>
      </c>
      <c r="AH394" s="2339">
        <f>'2 уровень'!AK1423</f>
        <v>0</v>
      </c>
      <c r="AI394" s="839"/>
      <c r="AJ394" s="839"/>
      <c r="AK394" s="39"/>
      <c r="AL394" s="39"/>
      <c r="AM394" s="39"/>
      <c r="AN394" s="1842"/>
      <c r="AO394" s="1842"/>
      <c r="AP394" s="1424"/>
      <c r="AQ394" s="1424"/>
      <c r="AR394" s="25"/>
      <c r="AS394" s="25"/>
      <c r="AT394" s="25"/>
      <c r="AU394" s="25"/>
      <c r="AV394" s="25"/>
      <c r="AW394" s="25"/>
      <c r="AX394" s="25"/>
      <c r="AY394" s="25"/>
      <c r="AZ394" s="25"/>
      <c r="BA394" s="25"/>
      <c r="BB394" s="25"/>
      <c r="BC394" s="25"/>
      <c r="BD394" s="25"/>
      <c r="BE394" s="25"/>
      <c r="BF394" s="25"/>
      <c r="BG394" s="25"/>
      <c r="BH394" s="25"/>
      <c r="BI394" s="25"/>
      <c r="BJ394" s="25"/>
      <c r="BK394" s="25"/>
      <c r="BL394" s="25"/>
      <c r="BM394" s="25"/>
      <c r="BN394" s="25"/>
      <c r="BO394" s="25"/>
      <c r="BP394" s="25"/>
      <c r="BQ394" s="25"/>
      <c r="BR394" s="25"/>
      <c r="BS394" s="25"/>
      <c r="BT394" s="25"/>
      <c r="BU394" s="25"/>
      <c r="BV394" s="25"/>
      <c r="BW394" s="25"/>
      <c r="BX394" s="25"/>
      <c r="BY394" s="25"/>
      <c r="BZ394" s="25"/>
      <c r="CA394" s="25"/>
      <c r="CB394" s="25"/>
      <c r="CC394" s="25"/>
      <c r="CD394" s="25"/>
      <c r="CE394" s="25"/>
      <c r="CF394" s="25"/>
      <c r="CG394" s="25"/>
      <c r="CH394" s="25"/>
      <c r="CI394" s="25"/>
      <c r="CJ394" s="25"/>
      <c r="CK394" s="25"/>
      <c r="CL394" s="25"/>
      <c r="CM394" s="25"/>
      <c r="CN394" s="25"/>
      <c r="CO394" s="25"/>
      <c r="CP394" s="25"/>
      <c r="CQ394" s="25"/>
      <c r="CR394" s="25"/>
      <c r="CS394" s="25"/>
      <c r="CT394" s="25"/>
      <c r="CU394" s="25"/>
      <c r="CV394" s="25"/>
      <c r="CW394" s="25"/>
      <c r="CX394" s="25"/>
      <c r="CY394" s="25"/>
      <c r="CZ394" s="25"/>
      <c r="DA394" s="25"/>
      <c r="DB394" s="25"/>
      <c r="DC394" s="25"/>
      <c r="DD394" s="25"/>
      <c r="DE394" s="25"/>
      <c r="DF394" s="25"/>
      <c r="DG394" s="25"/>
      <c r="DH394" s="25"/>
      <c r="DI394" s="25"/>
      <c r="DJ394" s="25"/>
      <c r="DK394" s="25"/>
      <c r="DL394" s="25"/>
      <c r="DM394" s="25"/>
      <c r="DN394" s="25"/>
      <c r="DO394" s="25"/>
      <c r="DP394" s="25"/>
      <c r="DQ394" s="25"/>
      <c r="DR394" s="25"/>
      <c r="DS394" s="25"/>
      <c r="DT394" s="25"/>
      <c r="DU394" s="25"/>
      <c r="DV394" s="25"/>
      <c r="DW394" s="25"/>
      <c r="DX394" s="25"/>
      <c r="DY394" s="25"/>
      <c r="DZ394" s="25"/>
      <c r="EA394" s="25"/>
      <c r="EB394" s="25"/>
      <c r="EC394" s="25"/>
      <c r="ED394" s="25"/>
      <c r="EE394" s="25"/>
      <c r="EF394" s="25"/>
      <c r="EG394" s="25"/>
      <c r="EH394" s="25"/>
      <c r="EI394" s="25"/>
      <c r="EJ394" s="25"/>
      <c r="EK394" s="25"/>
      <c r="EL394" s="25"/>
      <c r="EM394" s="25"/>
      <c r="EN394" s="25"/>
      <c r="EO394" s="25"/>
      <c r="EP394" s="25"/>
      <c r="EQ394" s="25"/>
      <c r="ER394" s="25"/>
      <c r="ES394" s="25"/>
      <c r="ET394" s="25"/>
      <c r="EU394" s="25"/>
      <c r="EV394" s="25"/>
      <c r="EW394" s="25"/>
      <c r="EX394" s="25"/>
      <c r="EY394" s="25"/>
      <c r="EZ394" s="25"/>
      <c r="FA394" s="25"/>
      <c r="FB394" s="25"/>
      <c r="FC394" s="25"/>
      <c r="FD394" s="25"/>
      <c r="FE394" s="25"/>
      <c r="FF394" s="25"/>
      <c r="FG394" s="25"/>
      <c r="FH394" s="25"/>
      <c r="FI394" s="25"/>
      <c r="FJ394" s="25"/>
      <c r="FK394" s="25"/>
      <c r="FL394" s="25"/>
      <c r="FM394" s="25"/>
      <c r="FN394" s="25"/>
      <c r="FO394" s="25"/>
      <c r="FP394" s="25"/>
      <c r="FQ394" s="25"/>
      <c r="FR394" s="25"/>
      <c r="FS394" s="25"/>
      <c r="FT394" s="25"/>
      <c r="FU394" s="25"/>
      <c r="FV394" s="25"/>
      <c r="FW394" s="25"/>
      <c r="FX394" s="25"/>
      <c r="FY394" s="25"/>
      <c r="FZ394" s="25"/>
      <c r="GA394" s="25"/>
      <c r="GB394" s="25"/>
      <c r="GC394" s="25"/>
      <c r="GD394" s="25"/>
      <c r="GE394" s="25"/>
      <c r="GF394" s="25"/>
      <c r="GG394" s="25"/>
      <c r="GH394" s="25"/>
      <c r="GI394" s="25"/>
      <c r="GJ394" s="25"/>
      <c r="GK394" s="25"/>
      <c r="GL394" s="25"/>
      <c r="GM394" s="25"/>
      <c r="GN394" s="25"/>
      <c r="GO394" s="25"/>
      <c r="GP394" s="25"/>
      <c r="GQ394" s="25"/>
      <c r="GR394" s="25"/>
      <c r="GS394" s="25"/>
      <c r="GT394" s="25"/>
      <c r="GU394" s="25"/>
      <c r="GV394" s="25"/>
      <c r="GW394" s="25"/>
      <c r="GX394" s="25"/>
      <c r="GY394" s="25"/>
      <c r="GZ394" s="25"/>
      <c r="HA394" s="25"/>
    </row>
    <row r="395" spans="1:209" s="807" customFormat="1" ht="30" x14ac:dyDescent="0.25">
      <c r="A395" s="25"/>
      <c r="B395" s="2893" t="s">
        <v>260</v>
      </c>
      <c r="C395" s="39">
        <f>'2 уровень'!F1424</f>
        <v>6670</v>
      </c>
      <c r="D395" s="39">
        <f>'2 уровень'!G1424</f>
        <v>6670</v>
      </c>
      <c r="E395" s="39">
        <f>'2 уровень'!H1424</f>
        <v>201</v>
      </c>
      <c r="F395" s="835">
        <f>'2 уровень'!I1424</f>
        <v>3.0134932533733134</v>
      </c>
      <c r="G395" s="839">
        <f>'2 уровень'!J1424</f>
        <v>0</v>
      </c>
      <c r="H395" s="839">
        <f>'2 уровень'!K1424</f>
        <v>0</v>
      </c>
      <c r="I395" s="34">
        <f>'2 уровень'!L1424</f>
        <v>0</v>
      </c>
      <c r="J395" s="34">
        <f>'2 уровень'!M1424</f>
        <v>0</v>
      </c>
      <c r="K395" s="34">
        <f>'2 уровень'!N1424</f>
        <v>0</v>
      </c>
      <c r="L395" s="34">
        <f>'2 уровень'!O1424</f>
        <v>0</v>
      </c>
      <c r="M395" s="34">
        <f>'2 уровень'!P1424</f>
        <v>0</v>
      </c>
      <c r="N395" s="34">
        <f>'2 уровень'!Q1424</f>
        <v>0</v>
      </c>
      <c r="O395" s="839">
        <f>'2 уровень'!R1424</f>
        <v>0</v>
      </c>
      <c r="P395" s="839">
        <f>'2 уровень'!S1424</f>
        <v>0</v>
      </c>
      <c r="Q395" s="839">
        <f>'2 уровень'!T1424</f>
        <v>0</v>
      </c>
      <c r="R395" s="839">
        <f>'2 уровень'!U1424</f>
        <v>0</v>
      </c>
      <c r="S395" s="839">
        <f>'2 уровень'!V1424</f>
        <v>0</v>
      </c>
      <c r="T395" s="839">
        <f>'2 уровень'!W1424</f>
        <v>0</v>
      </c>
      <c r="U395" s="839">
        <f>'2 уровень'!X1424</f>
        <v>0</v>
      </c>
      <c r="V395" s="839">
        <f>'2 уровень'!Y1424</f>
        <v>0</v>
      </c>
      <c r="W395" s="839">
        <f>'2 уровень'!Z1424</f>
        <v>0</v>
      </c>
      <c r="X395" s="839">
        <f>'2 уровень'!AA1424</f>
        <v>0</v>
      </c>
      <c r="Y395" s="839">
        <f>'2 уровень'!AB1424</f>
        <v>0</v>
      </c>
      <c r="Z395" s="839">
        <f>'2 уровень'!AC1424</f>
        <v>0</v>
      </c>
      <c r="AA395" s="839">
        <f>'2 уровень'!AD1424</f>
        <v>0</v>
      </c>
      <c r="AB395" s="839">
        <f>'2 уровень'!AE1424</f>
        <v>0</v>
      </c>
      <c r="AC395" s="3631">
        <f>'2 уровень'!AF1424</f>
        <v>0</v>
      </c>
      <c r="AD395" s="839">
        <f>'2 уровень'!AG1424</f>
        <v>0</v>
      </c>
      <c r="AE395" s="839">
        <f>'2 уровень'!AH1424</f>
        <v>0</v>
      </c>
      <c r="AF395" s="839">
        <f>'2 уровень'!AI1424</f>
        <v>0</v>
      </c>
      <c r="AG395" s="839">
        <f>'2 уровень'!AJ1424</f>
        <v>0</v>
      </c>
      <c r="AH395" s="2339">
        <f>'2 уровень'!AK1424</f>
        <v>0</v>
      </c>
      <c r="AI395" s="839"/>
      <c r="AJ395" s="839"/>
      <c r="AK395" s="39"/>
      <c r="AL395" s="39"/>
      <c r="AM395" s="39"/>
      <c r="AN395" s="1842"/>
      <c r="AO395" s="1842"/>
      <c r="AP395" s="1424"/>
      <c r="AQ395" s="1424"/>
      <c r="AR395" s="25"/>
      <c r="AS395" s="25"/>
      <c r="AT395" s="25"/>
      <c r="AU395" s="25"/>
      <c r="AV395" s="25"/>
      <c r="AW395" s="25"/>
      <c r="AX395" s="25"/>
      <c r="AY395" s="25"/>
      <c r="AZ395" s="25"/>
      <c r="BA395" s="25"/>
      <c r="BB395" s="25"/>
      <c r="BC395" s="25"/>
      <c r="BD395" s="25"/>
      <c r="BE395" s="25"/>
      <c r="BF395" s="25"/>
      <c r="BG395" s="25"/>
      <c r="BH395" s="25"/>
      <c r="BI395" s="25"/>
      <c r="BJ395" s="25"/>
      <c r="BK395" s="25"/>
      <c r="BL395" s="25"/>
      <c r="BM395" s="25"/>
      <c r="BN395" s="25"/>
      <c r="BO395" s="25"/>
      <c r="BP395" s="25"/>
      <c r="BQ395" s="25"/>
      <c r="BR395" s="25"/>
      <c r="BS395" s="25"/>
      <c r="BT395" s="25"/>
      <c r="BU395" s="25"/>
      <c r="BV395" s="25"/>
      <c r="BW395" s="25"/>
      <c r="BX395" s="25"/>
      <c r="BY395" s="25"/>
      <c r="BZ395" s="25"/>
      <c r="CA395" s="25"/>
      <c r="CB395" s="25"/>
      <c r="CC395" s="25"/>
      <c r="CD395" s="25"/>
      <c r="CE395" s="25"/>
      <c r="CF395" s="25"/>
      <c r="CG395" s="25"/>
      <c r="CH395" s="25"/>
      <c r="CI395" s="25"/>
      <c r="CJ395" s="25"/>
      <c r="CK395" s="25"/>
      <c r="CL395" s="25"/>
      <c r="CM395" s="25"/>
      <c r="CN395" s="25"/>
      <c r="CO395" s="25"/>
      <c r="CP395" s="25"/>
      <c r="CQ395" s="25"/>
      <c r="CR395" s="25"/>
      <c r="CS395" s="25"/>
      <c r="CT395" s="25"/>
      <c r="CU395" s="25"/>
      <c r="CV395" s="25"/>
      <c r="CW395" s="25"/>
      <c r="CX395" s="25"/>
      <c r="CY395" s="25"/>
      <c r="CZ395" s="25"/>
      <c r="DA395" s="25"/>
      <c r="DB395" s="25"/>
      <c r="DC395" s="25"/>
      <c r="DD395" s="25"/>
      <c r="DE395" s="25"/>
      <c r="DF395" s="25"/>
      <c r="DG395" s="25"/>
      <c r="DH395" s="25"/>
      <c r="DI395" s="25"/>
      <c r="DJ395" s="25"/>
      <c r="DK395" s="25"/>
      <c r="DL395" s="25"/>
      <c r="DM395" s="25"/>
      <c r="DN395" s="25"/>
      <c r="DO395" s="25"/>
      <c r="DP395" s="25"/>
      <c r="DQ395" s="25"/>
      <c r="DR395" s="25"/>
      <c r="DS395" s="25"/>
      <c r="DT395" s="25"/>
      <c r="DU395" s="25"/>
      <c r="DV395" s="25"/>
      <c r="DW395" s="25"/>
      <c r="DX395" s="25"/>
      <c r="DY395" s="25"/>
      <c r="DZ395" s="25"/>
      <c r="EA395" s="25"/>
      <c r="EB395" s="25"/>
      <c r="EC395" s="25"/>
      <c r="ED395" s="25"/>
      <c r="EE395" s="25"/>
      <c r="EF395" s="25"/>
      <c r="EG395" s="25"/>
      <c r="EH395" s="25"/>
      <c r="EI395" s="25"/>
      <c r="EJ395" s="25"/>
      <c r="EK395" s="25"/>
      <c r="EL395" s="25"/>
      <c r="EM395" s="25"/>
      <c r="EN395" s="25"/>
      <c r="EO395" s="25"/>
      <c r="EP395" s="25"/>
      <c r="EQ395" s="25"/>
      <c r="ER395" s="25"/>
      <c r="ES395" s="25"/>
      <c r="ET395" s="25"/>
      <c r="EU395" s="25"/>
      <c r="EV395" s="25"/>
      <c r="EW395" s="25"/>
      <c r="EX395" s="25"/>
      <c r="EY395" s="25"/>
      <c r="EZ395" s="25"/>
      <c r="FA395" s="25"/>
      <c r="FB395" s="25"/>
      <c r="FC395" s="25"/>
      <c r="FD395" s="25"/>
      <c r="FE395" s="25"/>
      <c r="FF395" s="25"/>
      <c r="FG395" s="25"/>
      <c r="FH395" s="25"/>
      <c r="FI395" s="25"/>
      <c r="FJ395" s="25"/>
      <c r="FK395" s="25"/>
      <c r="FL395" s="25"/>
      <c r="FM395" s="25"/>
      <c r="FN395" s="25"/>
      <c r="FO395" s="25"/>
      <c r="FP395" s="25"/>
      <c r="FQ395" s="25"/>
      <c r="FR395" s="25"/>
      <c r="FS395" s="25"/>
      <c r="FT395" s="25"/>
      <c r="FU395" s="25"/>
      <c r="FV395" s="25"/>
      <c r="FW395" s="25"/>
      <c r="FX395" s="25"/>
      <c r="FY395" s="25"/>
      <c r="FZ395" s="25"/>
      <c r="GA395" s="25"/>
      <c r="GB395" s="25"/>
      <c r="GC395" s="25"/>
      <c r="GD395" s="25"/>
      <c r="GE395" s="25"/>
      <c r="GF395" s="25"/>
      <c r="GG395" s="25"/>
      <c r="GH395" s="25"/>
      <c r="GI395" s="25"/>
      <c r="GJ395" s="25"/>
      <c r="GK395" s="25"/>
      <c r="GL395" s="25"/>
      <c r="GM395" s="25"/>
      <c r="GN395" s="25"/>
      <c r="GO395" s="25"/>
      <c r="GP395" s="25"/>
      <c r="GQ395" s="25"/>
      <c r="GR395" s="25"/>
      <c r="GS395" s="25"/>
      <c r="GT395" s="25"/>
      <c r="GU395" s="25"/>
      <c r="GV395" s="25"/>
      <c r="GW395" s="25"/>
      <c r="GX395" s="25"/>
      <c r="GY395" s="25"/>
      <c r="GZ395" s="25"/>
      <c r="HA395" s="25"/>
    </row>
    <row r="396" spans="1:209" s="807" customFormat="1" ht="30" x14ac:dyDescent="0.25">
      <c r="A396" s="25"/>
      <c r="B396" s="2894" t="s">
        <v>428</v>
      </c>
      <c r="C396" s="39">
        <f>'2 уровень'!F1425</f>
        <v>14950</v>
      </c>
      <c r="D396" s="39">
        <f>'2 уровень'!G1425</f>
        <v>14950</v>
      </c>
      <c r="E396" s="39">
        <f>'2 уровень'!H1425</f>
        <v>9049</v>
      </c>
      <c r="F396" s="835">
        <f>'2 уровень'!I1425</f>
        <v>60.528428093645481</v>
      </c>
      <c r="G396" s="839">
        <f>'2 уровень'!J1425</f>
        <v>0</v>
      </c>
      <c r="H396" s="839">
        <f>'2 уровень'!K1425</f>
        <v>0</v>
      </c>
      <c r="I396" s="34">
        <f>'2 уровень'!L1425</f>
        <v>0</v>
      </c>
      <c r="J396" s="34">
        <f>'2 уровень'!M1425</f>
        <v>0</v>
      </c>
      <c r="K396" s="34">
        <f>'2 уровень'!N1425</f>
        <v>0</v>
      </c>
      <c r="L396" s="34">
        <f>'2 уровень'!O1425</f>
        <v>0</v>
      </c>
      <c r="M396" s="34">
        <f>'2 уровень'!P1425</f>
        <v>0</v>
      </c>
      <c r="N396" s="34">
        <f>'2 уровень'!Q1425</f>
        <v>0</v>
      </c>
      <c r="O396" s="839">
        <f>'2 уровень'!R1425</f>
        <v>0</v>
      </c>
      <c r="P396" s="839">
        <f>'2 уровень'!S1425</f>
        <v>0</v>
      </c>
      <c r="Q396" s="839">
        <f>'2 уровень'!T1425</f>
        <v>0</v>
      </c>
      <c r="R396" s="839">
        <f>'2 уровень'!U1425</f>
        <v>0</v>
      </c>
      <c r="S396" s="839">
        <f>'2 уровень'!V1425</f>
        <v>0</v>
      </c>
      <c r="T396" s="839">
        <f>'2 уровень'!W1425</f>
        <v>0</v>
      </c>
      <c r="U396" s="839">
        <f>'2 уровень'!X1425</f>
        <v>0</v>
      </c>
      <c r="V396" s="839">
        <f>'2 уровень'!Y1425</f>
        <v>0</v>
      </c>
      <c r="W396" s="839">
        <f>'2 уровень'!Z1425</f>
        <v>0</v>
      </c>
      <c r="X396" s="839">
        <f>'2 уровень'!AA1425</f>
        <v>0</v>
      </c>
      <c r="Y396" s="839">
        <f>'2 уровень'!AB1425</f>
        <v>0</v>
      </c>
      <c r="Z396" s="839">
        <f>'2 уровень'!AC1425</f>
        <v>0</v>
      </c>
      <c r="AA396" s="839">
        <f>'2 уровень'!AD1425</f>
        <v>0</v>
      </c>
      <c r="AB396" s="839">
        <f>'2 уровень'!AE1425</f>
        <v>0</v>
      </c>
      <c r="AC396" s="3631">
        <f>'2 уровень'!AF1425</f>
        <v>0</v>
      </c>
      <c r="AD396" s="839">
        <f>'2 уровень'!AG1425</f>
        <v>0</v>
      </c>
      <c r="AE396" s="839">
        <f>'2 уровень'!AH1425</f>
        <v>0</v>
      </c>
      <c r="AF396" s="839">
        <f>'2 уровень'!AI1425</f>
        <v>0</v>
      </c>
      <c r="AG396" s="839">
        <f>'2 уровень'!AJ1425</f>
        <v>0</v>
      </c>
      <c r="AH396" s="2339">
        <f>'2 уровень'!AK1425</f>
        <v>0</v>
      </c>
      <c r="AI396" s="839"/>
      <c r="AJ396" s="839"/>
      <c r="AK396" s="39"/>
      <c r="AL396" s="39"/>
      <c r="AM396" s="39"/>
      <c r="AN396" s="1842"/>
      <c r="AO396" s="1842"/>
      <c r="AP396" s="1424"/>
      <c r="AQ396" s="1424"/>
      <c r="AR396" s="25"/>
      <c r="AS396" s="25"/>
      <c r="AT396" s="25"/>
      <c r="AU396" s="25"/>
      <c r="AV396" s="25"/>
      <c r="AW396" s="25"/>
      <c r="AX396" s="25"/>
      <c r="AY396" s="25"/>
      <c r="AZ396" s="25"/>
      <c r="BA396" s="25"/>
      <c r="BB396" s="25"/>
      <c r="BC396" s="25"/>
      <c r="BD396" s="25"/>
      <c r="BE396" s="25"/>
      <c r="BF396" s="25"/>
      <c r="BG396" s="25"/>
      <c r="BH396" s="25"/>
      <c r="BI396" s="25"/>
      <c r="BJ396" s="25"/>
      <c r="BK396" s="25"/>
      <c r="BL396" s="25"/>
      <c r="BM396" s="25"/>
      <c r="BN396" s="25"/>
      <c r="BO396" s="25"/>
      <c r="BP396" s="25"/>
      <c r="BQ396" s="25"/>
      <c r="BR396" s="25"/>
      <c r="BS396" s="25"/>
      <c r="BT396" s="25"/>
      <c r="BU396" s="25"/>
      <c r="BV396" s="25"/>
      <c r="BW396" s="25"/>
      <c r="BX396" s="25"/>
      <c r="BY396" s="25"/>
      <c r="BZ396" s="25"/>
      <c r="CA396" s="25"/>
      <c r="CB396" s="25"/>
      <c r="CC396" s="25"/>
      <c r="CD396" s="25"/>
      <c r="CE396" s="25"/>
      <c r="CF396" s="25"/>
      <c r="CG396" s="25"/>
      <c r="CH396" s="25"/>
      <c r="CI396" s="25"/>
      <c r="CJ396" s="25"/>
      <c r="CK396" s="25"/>
      <c r="CL396" s="25"/>
      <c r="CM396" s="25"/>
      <c r="CN396" s="25"/>
      <c r="CO396" s="25"/>
      <c r="CP396" s="25"/>
      <c r="CQ396" s="25"/>
      <c r="CR396" s="25"/>
      <c r="CS396" s="25"/>
      <c r="CT396" s="25"/>
      <c r="CU396" s="25"/>
      <c r="CV396" s="25"/>
      <c r="CW396" s="25"/>
      <c r="CX396" s="25"/>
      <c r="CY396" s="25"/>
      <c r="CZ396" s="25"/>
      <c r="DA396" s="25"/>
      <c r="DB396" s="25"/>
      <c r="DC396" s="25"/>
      <c r="DD396" s="25"/>
      <c r="DE396" s="25"/>
      <c r="DF396" s="25"/>
      <c r="DG396" s="25"/>
      <c r="DH396" s="25"/>
      <c r="DI396" s="25"/>
      <c r="DJ396" s="25"/>
      <c r="DK396" s="25"/>
      <c r="DL396" s="25"/>
      <c r="DM396" s="25"/>
      <c r="DN396" s="25"/>
      <c r="DO396" s="25"/>
      <c r="DP396" s="25"/>
      <c r="DQ396" s="25"/>
      <c r="DR396" s="25"/>
      <c r="DS396" s="25"/>
      <c r="DT396" s="25"/>
      <c r="DU396" s="25"/>
      <c r="DV396" s="25"/>
      <c r="DW396" s="25"/>
      <c r="DX396" s="25"/>
      <c r="DY396" s="25"/>
      <c r="DZ396" s="25"/>
      <c r="EA396" s="25"/>
      <c r="EB396" s="25"/>
      <c r="EC396" s="25"/>
      <c r="ED396" s="25"/>
      <c r="EE396" s="25"/>
      <c r="EF396" s="25"/>
      <c r="EG396" s="25"/>
      <c r="EH396" s="25"/>
      <c r="EI396" s="25"/>
      <c r="EJ396" s="25"/>
      <c r="EK396" s="25"/>
      <c r="EL396" s="25"/>
      <c r="EM396" s="25"/>
      <c r="EN396" s="25"/>
      <c r="EO396" s="25"/>
      <c r="EP396" s="25"/>
      <c r="EQ396" s="25"/>
      <c r="ER396" s="25"/>
      <c r="ES396" s="25"/>
      <c r="ET396" s="25"/>
      <c r="EU396" s="25"/>
      <c r="EV396" s="25"/>
      <c r="EW396" s="25"/>
      <c r="EX396" s="25"/>
      <c r="EY396" s="25"/>
      <c r="EZ396" s="25"/>
      <c r="FA396" s="25"/>
      <c r="FB396" s="25"/>
      <c r="FC396" s="25"/>
      <c r="FD396" s="25"/>
      <c r="FE396" s="25"/>
      <c r="FF396" s="25"/>
      <c r="FG396" s="25"/>
      <c r="FH396" s="25"/>
      <c r="FI396" s="25"/>
      <c r="FJ396" s="25"/>
      <c r="FK396" s="25"/>
      <c r="FL396" s="25"/>
      <c r="FM396" s="25"/>
      <c r="FN396" s="25"/>
      <c r="FO396" s="25"/>
      <c r="FP396" s="25"/>
      <c r="FQ396" s="25"/>
      <c r="FR396" s="25"/>
      <c r="FS396" s="25"/>
      <c r="FT396" s="25"/>
      <c r="FU396" s="25"/>
      <c r="FV396" s="25"/>
      <c r="FW396" s="25"/>
      <c r="FX396" s="25"/>
      <c r="FY396" s="25"/>
      <c r="FZ396" s="25"/>
      <c r="GA396" s="25"/>
      <c r="GB396" s="25"/>
      <c r="GC396" s="25"/>
      <c r="GD396" s="25"/>
      <c r="GE396" s="25"/>
      <c r="GF396" s="25"/>
      <c r="GG396" s="25"/>
      <c r="GH396" s="25"/>
      <c r="GI396" s="25"/>
      <c r="GJ396" s="25"/>
      <c r="GK396" s="25"/>
      <c r="GL396" s="25"/>
      <c r="GM396" s="25"/>
      <c r="GN396" s="25"/>
      <c r="GO396" s="25"/>
      <c r="GP396" s="25"/>
      <c r="GQ396" s="25"/>
      <c r="GR396" s="25"/>
      <c r="GS396" s="25"/>
      <c r="GT396" s="25"/>
      <c r="GU396" s="25"/>
      <c r="GV396" s="25"/>
      <c r="GW396" s="25"/>
      <c r="GX396" s="25"/>
      <c r="GY396" s="25"/>
      <c r="GZ396" s="25"/>
      <c r="HA396" s="25"/>
    </row>
    <row r="397" spans="1:209" s="807" customFormat="1" x14ac:dyDescent="0.25">
      <c r="A397" s="25"/>
      <c r="B397" s="2895" t="s">
        <v>429</v>
      </c>
      <c r="C397" s="39">
        <f>'2 уровень'!F1426</f>
        <v>14500</v>
      </c>
      <c r="D397" s="39">
        <f>'2 уровень'!G1426</f>
        <v>14500</v>
      </c>
      <c r="E397" s="39">
        <f>'2 уровень'!H1426</f>
        <v>9049</v>
      </c>
      <c r="F397" s="835">
        <f>'2 уровень'!I1426</f>
        <v>62.406896551724131</v>
      </c>
      <c r="G397" s="839">
        <f>'2 уровень'!J1426</f>
        <v>0</v>
      </c>
      <c r="H397" s="839">
        <f>'2 уровень'!K1426</f>
        <v>0</v>
      </c>
      <c r="I397" s="34">
        <f>'2 уровень'!L1426</f>
        <v>0</v>
      </c>
      <c r="J397" s="34">
        <f>'2 уровень'!M1426</f>
        <v>0</v>
      </c>
      <c r="K397" s="34">
        <f>'2 уровень'!N1426</f>
        <v>0</v>
      </c>
      <c r="L397" s="34">
        <f>'2 уровень'!O1426</f>
        <v>0</v>
      </c>
      <c r="M397" s="34">
        <f>'2 уровень'!P1426</f>
        <v>0</v>
      </c>
      <c r="N397" s="34">
        <f>'2 уровень'!Q1426</f>
        <v>0</v>
      </c>
      <c r="O397" s="839">
        <f>'2 уровень'!R1426</f>
        <v>0</v>
      </c>
      <c r="P397" s="839">
        <f>'2 уровень'!S1426</f>
        <v>0</v>
      </c>
      <c r="Q397" s="839">
        <f>'2 уровень'!T1426</f>
        <v>0</v>
      </c>
      <c r="R397" s="839">
        <f>'2 уровень'!U1426</f>
        <v>0</v>
      </c>
      <c r="S397" s="839">
        <f>'2 уровень'!V1426</f>
        <v>0</v>
      </c>
      <c r="T397" s="839">
        <f>'2 уровень'!W1426</f>
        <v>0</v>
      </c>
      <c r="U397" s="839">
        <f>'2 уровень'!X1426</f>
        <v>0</v>
      </c>
      <c r="V397" s="839">
        <f>'2 уровень'!Y1426</f>
        <v>0</v>
      </c>
      <c r="W397" s="839">
        <f>'2 уровень'!Z1426</f>
        <v>0</v>
      </c>
      <c r="X397" s="839">
        <f>'2 уровень'!AA1426</f>
        <v>0</v>
      </c>
      <c r="Y397" s="839">
        <f>'2 уровень'!AB1426</f>
        <v>0</v>
      </c>
      <c r="Z397" s="839">
        <f>'2 уровень'!AC1426</f>
        <v>0</v>
      </c>
      <c r="AA397" s="839">
        <f>'2 уровень'!AD1426</f>
        <v>0</v>
      </c>
      <c r="AB397" s="839">
        <f>'2 уровень'!AE1426</f>
        <v>0</v>
      </c>
      <c r="AC397" s="3631">
        <f>'2 уровень'!AF1426</f>
        <v>0</v>
      </c>
      <c r="AD397" s="839">
        <f>'2 уровень'!AG1426</f>
        <v>0</v>
      </c>
      <c r="AE397" s="839">
        <f>'2 уровень'!AH1426</f>
        <v>0</v>
      </c>
      <c r="AF397" s="839">
        <f>'2 уровень'!AI1426</f>
        <v>0</v>
      </c>
      <c r="AG397" s="839">
        <f>'2 уровень'!AJ1426</f>
        <v>0</v>
      </c>
      <c r="AH397" s="2339">
        <f>'2 уровень'!AK1426</f>
        <v>0</v>
      </c>
      <c r="AI397" s="839"/>
      <c r="AJ397" s="839"/>
      <c r="AK397" s="39"/>
      <c r="AL397" s="39"/>
      <c r="AM397" s="39"/>
      <c r="AN397" s="1842"/>
      <c r="AO397" s="1842"/>
      <c r="AP397" s="1424"/>
      <c r="AQ397" s="1424"/>
      <c r="AR397" s="25"/>
      <c r="AS397" s="25"/>
      <c r="AT397" s="25"/>
      <c r="AU397" s="25"/>
      <c r="AV397" s="25"/>
      <c r="AW397" s="25"/>
      <c r="AX397" s="25"/>
      <c r="AY397" s="25"/>
      <c r="AZ397" s="25"/>
      <c r="BA397" s="25"/>
      <c r="BB397" s="25"/>
      <c r="BC397" s="25"/>
      <c r="BD397" s="25"/>
      <c r="BE397" s="25"/>
      <c r="BF397" s="25"/>
      <c r="BG397" s="25"/>
      <c r="BH397" s="25"/>
      <c r="BI397" s="25"/>
      <c r="BJ397" s="25"/>
      <c r="BK397" s="25"/>
      <c r="BL397" s="25"/>
      <c r="BM397" s="25"/>
      <c r="BN397" s="25"/>
      <c r="BO397" s="25"/>
      <c r="BP397" s="25"/>
      <c r="BQ397" s="25"/>
      <c r="BR397" s="25"/>
      <c r="BS397" s="25"/>
      <c r="BT397" s="25"/>
      <c r="BU397" s="25"/>
      <c r="BV397" s="25"/>
      <c r="BW397" s="25"/>
      <c r="BX397" s="25"/>
      <c r="BY397" s="25"/>
      <c r="BZ397" s="25"/>
      <c r="CA397" s="25"/>
      <c r="CB397" s="25"/>
      <c r="CC397" s="25"/>
      <c r="CD397" s="25"/>
      <c r="CE397" s="25"/>
      <c r="CF397" s="25"/>
      <c r="CG397" s="25"/>
      <c r="CH397" s="25"/>
      <c r="CI397" s="25"/>
      <c r="CJ397" s="25"/>
      <c r="CK397" s="25"/>
      <c r="CL397" s="25"/>
      <c r="CM397" s="25"/>
      <c r="CN397" s="25"/>
      <c r="CO397" s="25"/>
      <c r="CP397" s="25"/>
      <c r="CQ397" s="25"/>
      <c r="CR397" s="25"/>
      <c r="CS397" s="25"/>
      <c r="CT397" s="25"/>
      <c r="CU397" s="25"/>
      <c r="CV397" s="25"/>
      <c r="CW397" s="25"/>
      <c r="CX397" s="25"/>
      <c r="CY397" s="25"/>
      <c r="CZ397" s="25"/>
      <c r="DA397" s="25"/>
      <c r="DB397" s="25"/>
      <c r="DC397" s="25"/>
      <c r="DD397" s="25"/>
      <c r="DE397" s="25"/>
      <c r="DF397" s="25"/>
      <c r="DG397" s="25"/>
      <c r="DH397" s="25"/>
      <c r="DI397" s="25"/>
      <c r="DJ397" s="25"/>
      <c r="DK397" s="25"/>
      <c r="DL397" s="25"/>
      <c r="DM397" s="25"/>
      <c r="DN397" s="25"/>
      <c r="DO397" s="25"/>
      <c r="DP397" s="25"/>
      <c r="DQ397" s="25"/>
      <c r="DR397" s="25"/>
      <c r="DS397" s="25"/>
      <c r="DT397" s="25"/>
      <c r="DU397" s="25"/>
      <c r="DV397" s="25"/>
      <c r="DW397" s="25"/>
      <c r="DX397" s="25"/>
      <c r="DY397" s="25"/>
      <c r="DZ397" s="25"/>
      <c r="EA397" s="25"/>
      <c r="EB397" s="25"/>
      <c r="EC397" s="25"/>
      <c r="ED397" s="25"/>
      <c r="EE397" s="25"/>
      <c r="EF397" s="25"/>
      <c r="EG397" s="25"/>
      <c r="EH397" s="25"/>
      <c r="EI397" s="25"/>
      <c r="EJ397" s="25"/>
      <c r="EK397" s="25"/>
      <c r="EL397" s="25"/>
      <c r="EM397" s="25"/>
      <c r="EN397" s="25"/>
      <c r="EO397" s="25"/>
      <c r="EP397" s="25"/>
      <c r="EQ397" s="25"/>
      <c r="ER397" s="25"/>
      <c r="ES397" s="25"/>
      <c r="ET397" s="25"/>
      <c r="EU397" s="25"/>
      <c r="EV397" s="25"/>
      <c r="EW397" s="25"/>
      <c r="EX397" s="25"/>
      <c r="EY397" s="25"/>
      <c r="EZ397" s="25"/>
      <c r="FA397" s="25"/>
      <c r="FB397" s="25"/>
      <c r="FC397" s="25"/>
      <c r="FD397" s="25"/>
      <c r="FE397" s="25"/>
      <c r="FF397" s="25"/>
      <c r="FG397" s="25"/>
      <c r="FH397" s="25"/>
      <c r="FI397" s="25"/>
      <c r="FJ397" s="25"/>
      <c r="FK397" s="25"/>
      <c r="FL397" s="25"/>
      <c r="FM397" s="25"/>
      <c r="FN397" s="25"/>
      <c r="FO397" s="25"/>
      <c r="FP397" s="25"/>
      <c r="FQ397" s="25"/>
      <c r="FR397" s="25"/>
      <c r="FS397" s="25"/>
      <c r="FT397" s="25"/>
      <c r="FU397" s="25"/>
      <c r="FV397" s="25"/>
      <c r="FW397" s="25"/>
      <c r="FX397" s="25"/>
      <c r="FY397" s="25"/>
      <c r="FZ397" s="25"/>
      <c r="GA397" s="25"/>
      <c r="GB397" s="25"/>
      <c r="GC397" s="25"/>
      <c r="GD397" s="25"/>
      <c r="GE397" s="25"/>
      <c r="GF397" s="25"/>
      <c r="GG397" s="25"/>
      <c r="GH397" s="25"/>
      <c r="GI397" s="25"/>
      <c r="GJ397" s="25"/>
      <c r="GK397" s="25"/>
      <c r="GL397" s="25"/>
      <c r="GM397" s="25"/>
      <c r="GN397" s="25"/>
      <c r="GO397" s="25"/>
      <c r="GP397" s="25"/>
      <c r="GQ397" s="25"/>
      <c r="GR397" s="25"/>
      <c r="GS397" s="25"/>
      <c r="GT397" s="25"/>
      <c r="GU397" s="25"/>
      <c r="GV397" s="25"/>
      <c r="GW397" s="25"/>
      <c r="GX397" s="25"/>
      <c r="GY397" s="25"/>
      <c r="GZ397" s="25"/>
      <c r="HA397" s="25"/>
    </row>
    <row r="398" spans="1:209" s="807" customFormat="1" ht="30" x14ac:dyDescent="0.25">
      <c r="A398" s="25"/>
      <c r="B398" s="2895" t="s">
        <v>430</v>
      </c>
      <c r="C398" s="39">
        <f>'2 уровень'!F1427</f>
        <v>1800</v>
      </c>
      <c r="D398" s="39">
        <f>'2 уровень'!G1427</f>
        <v>1800</v>
      </c>
      <c r="E398" s="39">
        <f>'2 уровень'!H1427</f>
        <v>0</v>
      </c>
      <c r="F398" s="835">
        <f>'2 уровень'!I1427</f>
        <v>0</v>
      </c>
      <c r="G398" s="839">
        <f>'2 уровень'!J1427</f>
        <v>0</v>
      </c>
      <c r="H398" s="839">
        <f>'2 уровень'!K1427</f>
        <v>0</v>
      </c>
      <c r="I398" s="34">
        <f>'2 уровень'!L1427</f>
        <v>0</v>
      </c>
      <c r="J398" s="34">
        <f>'2 уровень'!M1427</f>
        <v>0</v>
      </c>
      <c r="K398" s="34">
        <f>'2 уровень'!N1427</f>
        <v>0</v>
      </c>
      <c r="L398" s="34">
        <f>'2 уровень'!O1427</f>
        <v>0</v>
      </c>
      <c r="M398" s="34">
        <f>'2 уровень'!P1427</f>
        <v>0</v>
      </c>
      <c r="N398" s="34">
        <f>'2 уровень'!Q1427</f>
        <v>0</v>
      </c>
      <c r="O398" s="839">
        <f>'2 уровень'!R1427</f>
        <v>0</v>
      </c>
      <c r="P398" s="839">
        <f>'2 уровень'!S1427</f>
        <v>0</v>
      </c>
      <c r="Q398" s="839">
        <f>'2 уровень'!T1427</f>
        <v>0</v>
      </c>
      <c r="R398" s="839">
        <f>'2 уровень'!U1427</f>
        <v>0</v>
      </c>
      <c r="S398" s="839">
        <f>'2 уровень'!V1427</f>
        <v>0</v>
      </c>
      <c r="T398" s="839">
        <f>'2 уровень'!W1427</f>
        <v>0</v>
      </c>
      <c r="U398" s="839">
        <f>'2 уровень'!X1427</f>
        <v>0</v>
      </c>
      <c r="V398" s="839">
        <f>'2 уровень'!Y1427</f>
        <v>0</v>
      </c>
      <c r="W398" s="839">
        <f>'2 уровень'!Z1427</f>
        <v>0</v>
      </c>
      <c r="X398" s="839">
        <f>'2 уровень'!AA1427</f>
        <v>0</v>
      </c>
      <c r="Y398" s="839">
        <f>'2 уровень'!AB1427</f>
        <v>0</v>
      </c>
      <c r="Z398" s="839">
        <f>'2 уровень'!AC1427</f>
        <v>0</v>
      </c>
      <c r="AA398" s="839">
        <f>'2 уровень'!AD1427</f>
        <v>0</v>
      </c>
      <c r="AB398" s="839">
        <f>'2 уровень'!AE1427</f>
        <v>0</v>
      </c>
      <c r="AC398" s="3631">
        <f>'2 уровень'!AF1427</f>
        <v>0</v>
      </c>
      <c r="AD398" s="839">
        <f>'2 уровень'!AG1427</f>
        <v>0</v>
      </c>
      <c r="AE398" s="839">
        <f>'2 уровень'!AH1427</f>
        <v>0</v>
      </c>
      <c r="AF398" s="839">
        <f>'2 уровень'!AI1427</f>
        <v>0</v>
      </c>
      <c r="AG398" s="839">
        <f>'2 уровень'!AJ1427</f>
        <v>0</v>
      </c>
      <c r="AH398" s="2339">
        <f>'2 уровень'!AK1427</f>
        <v>0</v>
      </c>
      <c r="AI398" s="839"/>
      <c r="AJ398" s="839"/>
      <c r="AK398" s="39"/>
      <c r="AL398" s="39"/>
      <c r="AM398" s="39"/>
      <c r="AN398" s="1842"/>
      <c r="AO398" s="1842"/>
      <c r="AP398" s="1424"/>
      <c r="AQ398" s="1424"/>
      <c r="AR398" s="25"/>
      <c r="AS398" s="25"/>
      <c r="AT398" s="25"/>
      <c r="AU398" s="25"/>
      <c r="AV398" s="25"/>
      <c r="AW398" s="25"/>
      <c r="AX398" s="25"/>
      <c r="AY398" s="25"/>
      <c r="AZ398" s="25"/>
      <c r="BA398" s="25"/>
      <c r="BB398" s="25"/>
      <c r="BC398" s="25"/>
      <c r="BD398" s="25"/>
      <c r="BE398" s="25"/>
      <c r="BF398" s="25"/>
      <c r="BG398" s="25"/>
      <c r="BH398" s="25"/>
      <c r="BI398" s="25"/>
      <c r="BJ398" s="25"/>
      <c r="BK398" s="25"/>
      <c r="BL398" s="25"/>
      <c r="BM398" s="25"/>
      <c r="BN398" s="25"/>
      <c r="BO398" s="25"/>
      <c r="BP398" s="25"/>
      <c r="BQ398" s="25"/>
      <c r="BR398" s="25"/>
      <c r="BS398" s="25"/>
      <c r="BT398" s="25"/>
      <c r="BU398" s="25"/>
      <c r="BV398" s="25"/>
      <c r="BW398" s="25"/>
      <c r="BX398" s="25"/>
      <c r="BY398" s="25"/>
      <c r="BZ398" s="25"/>
      <c r="CA398" s="25"/>
      <c r="CB398" s="25"/>
      <c r="CC398" s="25"/>
      <c r="CD398" s="25"/>
      <c r="CE398" s="25"/>
      <c r="CF398" s="25"/>
      <c r="CG398" s="25"/>
      <c r="CH398" s="25"/>
      <c r="CI398" s="25"/>
      <c r="CJ398" s="25"/>
      <c r="CK398" s="25"/>
      <c r="CL398" s="25"/>
      <c r="CM398" s="25"/>
      <c r="CN398" s="25"/>
      <c r="CO398" s="25"/>
      <c r="CP398" s="25"/>
      <c r="CQ398" s="25"/>
      <c r="CR398" s="25"/>
      <c r="CS398" s="25"/>
      <c r="CT398" s="25"/>
      <c r="CU398" s="25"/>
      <c r="CV398" s="25"/>
      <c r="CW398" s="25"/>
      <c r="CX398" s="25"/>
      <c r="CY398" s="25"/>
      <c r="CZ398" s="25"/>
      <c r="DA398" s="25"/>
      <c r="DB398" s="25"/>
      <c r="DC398" s="25"/>
      <c r="DD398" s="25"/>
      <c r="DE398" s="25"/>
      <c r="DF398" s="25"/>
      <c r="DG398" s="25"/>
      <c r="DH398" s="25"/>
      <c r="DI398" s="25"/>
      <c r="DJ398" s="25"/>
      <c r="DK398" s="25"/>
      <c r="DL398" s="25"/>
      <c r="DM398" s="25"/>
      <c r="DN398" s="25"/>
      <c r="DO398" s="25"/>
      <c r="DP398" s="25"/>
      <c r="DQ398" s="25"/>
      <c r="DR398" s="25"/>
      <c r="DS398" s="25"/>
      <c r="DT398" s="25"/>
      <c r="DU398" s="25"/>
      <c r="DV398" s="25"/>
      <c r="DW398" s="25"/>
      <c r="DX398" s="25"/>
      <c r="DY398" s="25"/>
      <c r="DZ398" s="25"/>
      <c r="EA398" s="25"/>
      <c r="EB398" s="25"/>
      <c r="EC398" s="25"/>
      <c r="ED398" s="25"/>
      <c r="EE398" s="25"/>
      <c r="EF398" s="25"/>
      <c r="EG398" s="25"/>
      <c r="EH398" s="25"/>
      <c r="EI398" s="25"/>
      <c r="EJ398" s="25"/>
      <c r="EK398" s="25"/>
      <c r="EL398" s="25"/>
      <c r="EM398" s="25"/>
      <c r="EN398" s="25"/>
      <c r="EO398" s="25"/>
      <c r="EP398" s="25"/>
      <c r="EQ398" s="25"/>
      <c r="ER398" s="25"/>
      <c r="ES398" s="25"/>
      <c r="ET398" s="25"/>
      <c r="EU398" s="25"/>
      <c r="EV398" s="25"/>
      <c r="EW398" s="25"/>
      <c r="EX398" s="25"/>
      <c r="EY398" s="25"/>
      <c r="EZ398" s="25"/>
      <c r="FA398" s="25"/>
      <c r="FB398" s="25"/>
      <c r="FC398" s="25"/>
      <c r="FD398" s="25"/>
      <c r="FE398" s="25"/>
      <c r="FF398" s="25"/>
      <c r="FG398" s="25"/>
      <c r="FH398" s="25"/>
      <c r="FI398" s="25"/>
      <c r="FJ398" s="25"/>
      <c r="FK398" s="25"/>
      <c r="FL398" s="25"/>
      <c r="FM398" s="25"/>
      <c r="FN398" s="25"/>
      <c r="FO398" s="25"/>
      <c r="FP398" s="25"/>
      <c r="FQ398" s="25"/>
      <c r="FR398" s="25"/>
      <c r="FS398" s="25"/>
      <c r="FT398" s="25"/>
      <c r="FU398" s="25"/>
      <c r="FV398" s="25"/>
      <c r="FW398" s="25"/>
      <c r="FX398" s="25"/>
      <c r="FY398" s="25"/>
      <c r="FZ398" s="25"/>
      <c r="GA398" s="25"/>
      <c r="GB398" s="25"/>
      <c r="GC398" s="25"/>
      <c r="GD398" s="25"/>
      <c r="GE398" s="25"/>
      <c r="GF398" s="25"/>
      <c r="GG398" s="25"/>
      <c r="GH398" s="25"/>
      <c r="GI398" s="25"/>
      <c r="GJ398" s="25"/>
      <c r="GK398" s="25"/>
      <c r="GL398" s="25"/>
      <c r="GM398" s="25"/>
      <c r="GN398" s="25"/>
      <c r="GO398" s="25"/>
      <c r="GP398" s="25"/>
      <c r="GQ398" s="25"/>
      <c r="GR398" s="25"/>
      <c r="GS398" s="25"/>
      <c r="GT398" s="25"/>
      <c r="GU398" s="25"/>
      <c r="GV398" s="25"/>
      <c r="GW398" s="25"/>
      <c r="GX398" s="25"/>
      <c r="GY398" s="25"/>
      <c r="GZ398" s="25"/>
      <c r="HA398" s="25"/>
    </row>
    <row r="399" spans="1:209" s="807" customFormat="1" ht="60" x14ac:dyDescent="0.25">
      <c r="A399" s="25"/>
      <c r="B399" s="2897" t="s">
        <v>431</v>
      </c>
      <c r="C399" s="39">
        <f>'2 уровень'!F1428</f>
        <v>1300</v>
      </c>
      <c r="D399" s="39">
        <f>'2 уровень'!G1428</f>
        <v>1300</v>
      </c>
      <c r="E399" s="39">
        <f>'2 уровень'!H1428</f>
        <v>477</v>
      </c>
      <c r="F399" s="835">
        <f>'2 уровень'!I1428</f>
        <v>36.692307692307693</v>
      </c>
      <c r="G399" s="839">
        <f>'2 уровень'!J1428</f>
        <v>0</v>
      </c>
      <c r="H399" s="839">
        <f>'2 уровень'!K1428</f>
        <v>0</v>
      </c>
      <c r="I399" s="34">
        <f>'2 уровень'!L1428</f>
        <v>0</v>
      </c>
      <c r="J399" s="34">
        <f>'2 уровень'!M1428</f>
        <v>0</v>
      </c>
      <c r="K399" s="34">
        <f>'2 уровень'!N1428</f>
        <v>0</v>
      </c>
      <c r="L399" s="34">
        <f>'2 уровень'!O1428</f>
        <v>0</v>
      </c>
      <c r="M399" s="34">
        <f>'2 уровень'!P1428</f>
        <v>0</v>
      </c>
      <c r="N399" s="34">
        <f>'2 уровень'!Q1428</f>
        <v>0</v>
      </c>
      <c r="O399" s="839">
        <f>'2 уровень'!R1428</f>
        <v>0</v>
      </c>
      <c r="P399" s="839">
        <f>'2 уровень'!S1428</f>
        <v>0</v>
      </c>
      <c r="Q399" s="839">
        <f>'2 уровень'!T1428</f>
        <v>0</v>
      </c>
      <c r="R399" s="839">
        <f>'2 уровень'!U1428</f>
        <v>0</v>
      </c>
      <c r="S399" s="839">
        <f>'2 уровень'!V1428</f>
        <v>0</v>
      </c>
      <c r="T399" s="839">
        <f>'2 уровень'!W1428</f>
        <v>0</v>
      </c>
      <c r="U399" s="839">
        <f>'2 уровень'!X1428</f>
        <v>0</v>
      </c>
      <c r="V399" s="839">
        <f>'2 уровень'!Y1428</f>
        <v>0</v>
      </c>
      <c r="W399" s="839">
        <f>'2 уровень'!Z1428</f>
        <v>0</v>
      </c>
      <c r="X399" s="839">
        <f>'2 уровень'!AA1428</f>
        <v>0</v>
      </c>
      <c r="Y399" s="839">
        <f>'2 уровень'!AB1428</f>
        <v>0</v>
      </c>
      <c r="Z399" s="839">
        <f>'2 уровень'!AC1428</f>
        <v>0</v>
      </c>
      <c r="AA399" s="839">
        <f>'2 уровень'!AD1428</f>
        <v>0</v>
      </c>
      <c r="AB399" s="839">
        <f>'2 уровень'!AE1428</f>
        <v>0</v>
      </c>
      <c r="AC399" s="3631">
        <f>'2 уровень'!AF1428</f>
        <v>0</v>
      </c>
      <c r="AD399" s="839">
        <f>'2 уровень'!AG1428</f>
        <v>0</v>
      </c>
      <c r="AE399" s="839">
        <f>'2 уровень'!AH1428</f>
        <v>0</v>
      </c>
      <c r="AF399" s="839">
        <f>'2 уровень'!AI1428</f>
        <v>0</v>
      </c>
      <c r="AG399" s="839">
        <f>'2 уровень'!AJ1428</f>
        <v>0</v>
      </c>
      <c r="AH399" s="2339">
        <f>'2 уровень'!AK1428</f>
        <v>0</v>
      </c>
      <c r="AI399" s="839"/>
      <c r="AJ399" s="839"/>
      <c r="AK399" s="39"/>
      <c r="AL399" s="39"/>
      <c r="AM399" s="39"/>
      <c r="AN399" s="1842"/>
      <c r="AO399" s="1842"/>
      <c r="AP399" s="1424"/>
      <c r="AQ399" s="1424"/>
      <c r="AR399" s="25"/>
      <c r="AS399" s="25"/>
      <c r="AT399" s="25"/>
      <c r="AU399" s="25"/>
      <c r="AV399" s="25"/>
      <c r="AW399" s="25"/>
      <c r="AX399" s="25"/>
      <c r="AY399" s="25"/>
      <c r="AZ399" s="25"/>
      <c r="BA399" s="25"/>
      <c r="BB399" s="25"/>
      <c r="BC399" s="25"/>
      <c r="BD399" s="25"/>
      <c r="BE399" s="25"/>
      <c r="BF399" s="25"/>
      <c r="BG399" s="25"/>
      <c r="BH399" s="25"/>
      <c r="BI399" s="25"/>
      <c r="BJ399" s="25"/>
      <c r="BK399" s="25"/>
      <c r="BL399" s="25"/>
      <c r="BM399" s="25"/>
      <c r="BN399" s="25"/>
      <c r="BO399" s="25"/>
      <c r="BP399" s="25"/>
      <c r="BQ399" s="25"/>
      <c r="BR399" s="25"/>
      <c r="BS399" s="25"/>
      <c r="BT399" s="25"/>
      <c r="BU399" s="25"/>
      <c r="BV399" s="25"/>
      <c r="BW399" s="25"/>
      <c r="BX399" s="25"/>
      <c r="BY399" s="25"/>
      <c r="BZ399" s="25"/>
      <c r="CA399" s="25"/>
      <c r="CB399" s="25"/>
      <c r="CC399" s="25"/>
      <c r="CD399" s="25"/>
      <c r="CE399" s="25"/>
      <c r="CF399" s="25"/>
      <c r="CG399" s="25"/>
      <c r="CH399" s="25"/>
      <c r="CI399" s="25"/>
      <c r="CJ399" s="25"/>
      <c r="CK399" s="25"/>
      <c r="CL399" s="25"/>
      <c r="CM399" s="25"/>
      <c r="CN399" s="25"/>
      <c r="CO399" s="25"/>
      <c r="CP399" s="25"/>
      <c r="CQ399" s="25"/>
      <c r="CR399" s="25"/>
      <c r="CS399" s="25"/>
      <c r="CT399" s="25"/>
      <c r="CU399" s="25"/>
      <c r="CV399" s="25"/>
      <c r="CW399" s="25"/>
      <c r="CX399" s="25"/>
      <c r="CY399" s="25"/>
      <c r="CZ399" s="25"/>
      <c r="DA399" s="25"/>
      <c r="DB399" s="25"/>
      <c r="DC399" s="25"/>
      <c r="DD399" s="25"/>
      <c r="DE399" s="25"/>
      <c r="DF399" s="25"/>
      <c r="DG399" s="25"/>
      <c r="DH399" s="25"/>
      <c r="DI399" s="25"/>
      <c r="DJ399" s="25"/>
      <c r="DK399" s="25"/>
      <c r="DL399" s="25"/>
      <c r="DM399" s="25"/>
      <c r="DN399" s="25"/>
      <c r="DO399" s="25"/>
      <c r="DP399" s="25"/>
      <c r="DQ399" s="25"/>
      <c r="DR399" s="25"/>
      <c r="DS399" s="25"/>
      <c r="DT399" s="25"/>
      <c r="DU399" s="25"/>
      <c r="DV399" s="25"/>
      <c r="DW399" s="25"/>
      <c r="DX399" s="25"/>
      <c r="DY399" s="25"/>
      <c r="DZ399" s="25"/>
      <c r="EA399" s="25"/>
      <c r="EB399" s="25"/>
      <c r="EC399" s="25"/>
      <c r="ED399" s="25"/>
      <c r="EE399" s="25"/>
      <c r="EF399" s="25"/>
      <c r="EG399" s="25"/>
      <c r="EH399" s="25"/>
      <c r="EI399" s="25"/>
      <c r="EJ399" s="25"/>
      <c r="EK399" s="25"/>
      <c r="EL399" s="25"/>
      <c r="EM399" s="25"/>
      <c r="EN399" s="25"/>
      <c r="EO399" s="25"/>
      <c r="EP399" s="25"/>
      <c r="EQ399" s="25"/>
      <c r="ER399" s="25"/>
      <c r="ES399" s="25"/>
      <c r="ET399" s="25"/>
      <c r="EU399" s="25"/>
      <c r="EV399" s="25"/>
      <c r="EW399" s="25"/>
      <c r="EX399" s="25"/>
      <c r="EY399" s="25"/>
      <c r="EZ399" s="25"/>
      <c r="FA399" s="25"/>
      <c r="FB399" s="25"/>
      <c r="FC399" s="25"/>
      <c r="FD399" s="25"/>
      <c r="FE399" s="25"/>
      <c r="FF399" s="25"/>
      <c r="FG399" s="25"/>
      <c r="FH399" s="25"/>
      <c r="FI399" s="25"/>
      <c r="FJ399" s="25"/>
      <c r="FK399" s="25"/>
      <c r="FL399" s="25"/>
      <c r="FM399" s="25"/>
      <c r="FN399" s="25"/>
      <c r="FO399" s="25"/>
      <c r="FP399" s="25"/>
      <c r="FQ399" s="25"/>
      <c r="FR399" s="25"/>
      <c r="FS399" s="25"/>
      <c r="FT399" s="25"/>
      <c r="FU399" s="25"/>
      <c r="FV399" s="25"/>
      <c r="FW399" s="25"/>
      <c r="FX399" s="25"/>
      <c r="FY399" s="25"/>
      <c r="FZ399" s="25"/>
      <c r="GA399" s="25"/>
      <c r="GB399" s="25"/>
      <c r="GC399" s="25"/>
      <c r="GD399" s="25"/>
      <c r="GE399" s="25"/>
      <c r="GF399" s="25"/>
      <c r="GG399" s="25"/>
      <c r="GH399" s="25"/>
      <c r="GI399" s="25"/>
      <c r="GJ399" s="25"/>
      <c r="GK399" s="25"/>
      <c r="GL399" s="25"/>
      <c r="GM399" s="25"/>
      <c r="GN399" s="25"/>
      <c r="GO399" s="25"/>
      <c r="GP399" s="25"/>
      <c r="GQ399" s="25"/>
      <c r="GR399" s="25"/>
      <c r="GS399" s="25"/>
      <c r="GT399" s="25"/>
      <c r="GU399" s="25"/>
      <c r="GV399" s="25"/>
      <c r="GW399" s="25"/>
      <c r="GX399" s="25"/>
      <c r="GY399" s="25"/>
      <c r="GZ399" s="25"/>
      <c r="HA399" s="25"/>
    </row>
    <row r="400" spans="1:209" s="807" customFormat="1" ht="45" x14ac:dyDescent="0.25">
      <c r="A400" s="25"/>
      <c r="B400" s="2898" t="s">
        <v>432</v>
      </c>
      <c r="C400" s="39">
        <f>'2 уровень'!F1429</f>
        <v>2320</v>
      </c>
      <c r="D400" s="39">
        <f>'2 уровень'!G1429</f>
        <v>2320</v>
      </c>
      <c r="E400" s="39">
        <f>'2 уровень'!H1429</f>
        <v>4516</v>
      </c>
      <c r="F400" s="835">
        <f>'2 уровень'!I1429</f>
        <v>194.65517241379311</v>
      </c>
      <c r="G400" s="839">
        <f>'2 уровень'!J1429</f>
        <v>0</v>
      </c>
      <c r="H400" s="839">
        <f>'2 уровень'!K1429</f>
        <v>0</v>
      </c>
      <c r="I400" s="34">
        <f>'2 уровень'!L1429</f>
        <v>0</v>
      </c>
      <c r="J400" s="34">
        <f>'2 уровень'!M1429</f>
        <v>0</v>
      </c>
      <c r="K400" s="34">
        <f>'2 уровень'!N1429</f>
        <v>0</v>
      </c>
      <c r="L400" s="34">
        <f>'2 уровень'!O1429</f>
        <v>0</v>
      </c>
      <c r="M400" s="34">
        <f>'2 уровень'!P1429</f>
        <v>0</v>
      </c>
      <c r="N400" s="34">
        <f>'2 уровень'!Q1429</f>
        <v>0</v>
      </c>
      <c r="O400" s="839">
        <f>'2 уровень'!R1429</f>
        <v>0</v>
      </c>
      <c r="P400" s="839">
        <f>'2 уровень'!S1429</f>
        <v>0</v>
      </c>
      <c r="Q400" s="839">
        <f>'2 уровень'!T1429</f>
        <v>0</v>
      </c>
      <c r="R400" s="839">
        <f>'2 уровень'!U1429</f>
        <v>0</v>
      </c>
      <c r="S400" s="839">
        <f>'2 уровень'!V1429</f>
        <v>0</v>
      </c>
      <c r="T400" s="839">
        <f>'2 уровень'!W1429</f>
        <v>0</v>
      </c>
      <c r="U400" s="839">
        <f>'2 уровень'!X1429</f>
        <v>0</v>
      </c>
      <c r="V400" s="839">
        <f>'2 уровень'!Y1429</f>
        <v>0</v>
      </c>
      <c r="W400" s="839">
        <f>'2 уровень'!Z1429</f>
        <v>0</v>
      </c>
      <c r="X400" s="839">
        <f>'2 уровень'!AA1429</f>
        <v>0</v>
      </c>
      <c r="Y400" s="839">
        <f>'2 уровень'!AB1429</f>
        <v>0</v>
      </c>
      <c r="Z400" s="839">
        <f>'2 уровень'!AC1429</f>
        <v>0</v>
      </c>
      <c r="AA400" s="839">
        <f>'2 уровень'!AD1429</f>
        <v>0</v>
      </c>
      <c r="AB400" s="839">
        <f>'2 уровень'!AE1429</f>
        <v>0</v>
      </c>
      <c r="AC400" s="3631">
        <f>'2 уровень'!AF1429</f>
        <v>0</v>
      </c>
      <c r="AD400" s="839">
        <f>'2 уровень'!AG1429</f>
        <v>0</v>
      </c>
      <c r="AE400" s="839">
        <f>'2 уровень'!AH1429</f>
        <v>0</v>
      </c>
      <c r="AF400" s="839">
        <f>'2 уровень'!AI1429</f>
        <v>0</v>
      </c>
      <c r="AG400" s="839">
        <f>'2 уровень'!AJ1429</f>
        <v>0</v>
      </c>
      <c r="AH400" s="2339">
        <f>'2 уровень'!AK1429</f>
        <v>0</v>
      </c>
      <c r="AI400" s="839"/>
      <c r="AJ400" s="839"/>
      <c r="AK400" s="39"/>
      <c r="AL400" s="39"/>
      <c r="AM400" s="39"/>
      <c r="AN400" s="1842"/>
      <c r="AO400" s="1842"/>
      <c r="AP400" s="1424"/>
      <c r="AQ400" s="1424"/>
      <c r="AR400" s="25"/>
      <c r="AS400" s="25"/>
      <c r="AT400" s="25"/>
      <c r="AU400" s="25"/>
      <c r="AV400" s="25"/>
      <c r="AW400" s="25"/>
      <c r="AX400" s="25"/>
      <c r="AY400" s="25"/>
      <c r="AZ400" s="25"/>
      <c r="BA400" s="25"/>
      <c r="BB400" s="25"/>
      <c r="BC400" s="25"/>
      <c r="BD400" s="25"/>
      <c r="BE400" s="25"/>
      <c r="BF400" s="25"/>
      <c r="BG400" s="25"/>
      <c r="BH400" s="25"/>
      <c r="BI400" s="25"/>
      <c r="BJ400" s="25"/>
      <c r="BK400" s="25"/>
      <c r="BL400" s="25"/>
      <c r="BM400" s="25"/>
      <c r="BN400" s="25"/>
      <c r="BO400" s="25"/>
      <c r="BP400" s="25"/>
      <c r="BQ400" s="25"/>
      <c r="BR400" s="25"/>
      <c r="BS400" s="25"/>
      <c r="BT400" s="25"/>
      <c r="BU400" s="25"/>
      <c r="BV400" s="25"/>
      <c r="BW400" s="25"/>
      <c r="BX400" s="25"/>
      <c r="BY400" s="25"/>
      <c r="BZ400" s="25"/>
      <c r="CA400" s="25"/>
      <c r="CB400" s="25"/>
      <c r="CC400" s="25"/>
      <c r="CD400" s="25"/>
      <c r="CE400" s="25"/>
      <c r="CF400" s="25"/>
      <c r="CG400" s="25"/>
      <c r="CH400" s="25"/>
      <c r="CI400" s="25"/>
      <c r="CJ400" s="25"/>
      <c r="CK400" s="25"/>
      <c r="CL400" s="25"/>
      <c r="CM400" s="25"/>
      <c r="CN400" s="25"/>
      <c r="CO400" s="25"/>
      <c r="CP400" s="25"/>
      <c r="CQ400" s="25"/>
      <c r="CR400" s="25"/>
      <c r="CS400" s="25"/>
      <c r="CT400" s="25"/>
      <c r="CU400" s="25"/>
      <c r="CV400" s="25"/>
      <c r="CW400" s="25"/>
      <c r="CX400" s="25"/>
      <c r="CY400" s="25"/>
      <c r="CZ400" s="25"/>
      <c r="DA400" s="25"/>
      <c r="DB400" s="25"/>
      <c r="DC400" s="25"/>
      <c r="DD400" s="25"/>
      <c r="DE400" s="25"/>
      <c r="DF400" s="25"/>
      <c r="DG400" s="25"/>
      <c r="DH400" s="25"/>
      <c r="DI400" s="25"/>
      <c r="DJ400" s="25"/>
      <c r="DK400" s="25"/>
      <c r="DL400" s="25"/>
      <c r="DM400" s="25"/>
      <c r="DN400" s="25"/>
      <c r="DO400" s="25"/>
      <c r="DP400" s="25"/>
      <c r="DQ400" s="25"/>
      <c r="DR400" s="25"/>
      <c r="DS400" s="25"/>
      <c r="DT400" s="25"/>
      <c r="DU400" s="25"/>
      <c r="DV400" s="25"/>
      <c r="DW400" s="25"/>
      <c r="DX400" s="25"/>
      <c r="DY400" s="25"/>
      <c r="DZ400" s="25"/>
      <c r="EA400" s="25"/>
      <c r="EB400" s="25"/>
      <c r="EC400" s="25"/>
      <c r="ED400" s="25"/>
      <c r="EE400" s="25"/>
      <c r="EF400" s="25"/>
      <c r="EG400" s="25"/>
      <c r="EH400" s="25"/>
      <c r="EI400" s="25"/>
      <c r="EJ400" s="25"/>
      <c r="EK400" s="25"/>
      <c r="EL400" s="25"/>
      <c r="EM400" s="25"/>
      <c r="EN400" s="25"/>
      <c r="EO400" s="25"/>
      <c r="EP400" s="25"/>
      <c r="EQ400" s="25"/>
      <c r="ER400" s="25"/>
      <c r="ES400" s="25"/>
      <c r="ET400" s="25"/>
      <c r="EU400" s="25"/>
      <c r="EV400" s="25"/>
      <c r="EW400" s="25"/>
      <c r="EX400" s="25"/>
      <c r="EY400" s="25"/>
      <c r="EZ400" s="25"/>
      <c r="FA400" s="25"/>
      <c r="FB400" s="25"/>
      <c r="FC400" s="25"/>
      <c r="FD400" s="25"/>
      <c r="FE400" s="25"/>
      <c r="FF400" s="25"/>
      <c r="FG400" s="25"/>
      <c r="FH400" s="25"/>
      <c r="FI400" s="25"/>
      <c r="FJ400" s="25"/>
      <c r="FK400" s="25"/>
      <c r="FL400" s="25"/>
      <c r="FM400" s="25"/>
      <c r="FN400" s="25"/>
      <c r="FO400" s="25"/>
      <c r="FP400" s="25"/>
      <c r="FQ400" s="25"/>
      <c r="FR400" s="25"/>
      <c r="FS400" s="25"/>
      <c r="FT400" s="25"/>
      <c r="FU400" s="25"/>
      <c r="FV400" s="25"/>
      <c r="FW400" s="25"/>
      <c r="FX400" s="25"/>
      <c r="FY400" s="25"/>
      <c r="FZ400" s="25"/>
      <c r="GA400" s="25"/>
      <c r="GB400" s="25"/>
      <c r="GC400" s="25"/>
      <c r="GD400" s="25"/>
      <c r="GE400" s="25"/>
      <c r="GF400" s="25"/>
      <c r="GG400" s="25"/>
      <c r="GH400" s="25"/>
      <c r="GI400" s="25"/>
      <c r="GJ400" s="25"/>
      <c r="GK400" s="25"/>
      <c r="GL400" s="25"/>
      <c r="GM400" s="25"/>
      <c r="GN400" s="25"/>
      <c r="GO400" s="25"/>
      <c r="GP400" s="25"/>
      <c r="GQ400" s="25"/>
      <c r="GR400" s="25"/>
      <c r="GS400" s="25"/>
      <c r="GT400" s="25"/>
      <c r="GU400" s="25"/>
      <c r="GV400" s="25"/>
      <c r="GW400" s="25"/>
      <c r="GX400" s="25"/>
      <c r="GY400" s="25"/>
      <c r="GZ400" s="25"/>
      <c r="HA400" s="25"/>
    </row>
    <row r="401" spans="1:209" s="807" customFormat="1" ht="29.25" x14ac:dyDescent="0.25">
      <c r="A401" s="25"/>
      <c r="B401" s="2899" t="s">
        <v>136</v>
      </c>
      <c r="C401" s="39">
        <f>'2 уровень'!F1430</f>
        <v>24431.91489361702</v>
      </c>
      <c r="D401" s="39">
        <f>'2 уровень'!G1430</f>
        <v>24431.91489361702</v>
      </c>
      <c r="E401" s="39">
        <f>'2 уровень'!H1430</f>
        <v>18854.097872340426</v>
      </c>
      <c r="F401" s="835">
        <f>'2 уровень'!I1430</f>
        <v>77.169955586519208</v>
      </c>
      <c r="G401" s="839">
        <f>'2 уровень'!J1430</f>
        <v>0</v>
      </c>
      <c r="H401" s="839">
        <f>'2 уровень'!K1430</f>
        <v>0</v>
      </c>
      <c r="I401" s="34">
        <f>'2 уровень'!L1430</f>
        <v>0</v>
      </c>
      <c r="J401" s="34">
        <f>'2 уровень'!M1430</f>
        <v>0</v>
      </c>
      <c r="K401" s="34">
        <f>'2 уровень'!N1430</f>
        <v>0</v>
      </c>
      <c r="L401" s="34">
        <f>'2 уровень'!O1430</f>
        <v>0</v>
      </c>
      <c r="M401" s="34">
        <f>'2 уровень'!P1430</f>
        <v>0</v>
      </c>
      <c r="N401" s="34">
        <f>'2 уровень'!Q1430</f>
        <v>0</v>
      </c>
      <c r="O401" s="839">
        <f>'2 уровень'!R1430</f>
        <v>0</v>
      </c>
      <c r="P401" s="839">
        <f>'2 уровень'!S1430</f>
        <v>0</v>
      </c>
      <c r="Q401" s="839">
        <f>'2 уровень'!T1430</f>
        <v>0</v>
      </c>
      <c r="R401" s="839">
        <f>'2 уровень'!U1430</f>
        <v>0</v>
      </c>
      <c r="S401" s="839">
        <f>'2 уровень'!V1430</f>
        <v>0</v>
      </c>
      <c r="T401" s="839">
        <f>'2 уровень'!W1430</f>
        <v>0</v>
      </c>
      <c r="U401" s="839">
        <f>'2 уровень'!X1430</f>
        <v>0</v>
      </c>
      <c r="V401" s="839">
        <f>'2 уровень'!Y1430</f>
        <v>0</v>
      </c>
      <c r="W401" s="839">
        <f>'2 уровень'!Z1430</f>
        <v>0</v>
      </c>
      <c r="X401" s="839">
        <f>'2 уровень'!AA1430</f>
        <v>0</v>
      </c>
      <c r="Y401" s="839">
        <f>'2 уровень'!AB1430</f>
        <v>0</v>
      </c>
      <c r="Z401" s="839">
        <f>'2 уровень'!AC1430</f>
        <v>0</v>
      </c>
      <c r="AA401" s="839">
        <f>'2 уровень'!AD1430</f>
        <v>0</v>
      </c>
      <c r="AB401" s="839">
        <f>'2 уровень'!AE1430</f>
        <v>0</v>
      </c>
      <c r="AC401" s="3631">
        <f>'2 уровень'!AF1430</f>
        <v>0</v>
      </c>
      <c r="AD401" s="839">
        <f>'2 уровень'!AG1430</f>
        <v>0</v>
      </c>
      <c r="AE401" s="839">
        <f>'2 уровень'!AH1430</f>
        <v>0</v>
      </c>
      <c r="AF401" s="839">
        <f>'2 уровень'!AI1430</f>
        <v>0</v>
      </c>
      <c r="AG401" s="839">
        <f>'2 уровень'!AJ1430</f>
        <v>0</v>
      </c>
      <c r="AH401" s="2339">
        <f>'2 уровень'!AK1430</f>
        <v>0</v>
      </c>
      <c r="AI401" s="839"/>
      <c r="AJ401" s="839"/>
      <c r="AK401" s="39"/>
      <c r="AL401" s="39"/>
      <c r="AM401" s="39"/>
      <c r="AN401" s="1842"/>
      <c r="AO401" s="1842"/>
      <c r="AP401" s="1424"/>
      <c r="AQ401" s="1424"/>
      <c r="AR401" s="25"/>
      <c r="AS401" s="25"/>
      <c r="AT401" s="25"/>
      <c r="AU401" s="25"/>
      <c r="AV401" s="25"/>
      <c r="AW401" s="25"/>
      <c r="AX401" s="25"/>
      <c r="AY401" s="25"/>
      <c r="AZ401" s="25"/>
      <c r="BA401" s="25"/>
      <c r="BB401" s="25"/>
      <c r="BC401" s="25"/>
      <c r="BD401" s="25"/>
      <c r="BE401" s="25"/>
      <c r="BF401" s="25"/>
      <c r="BG401" s="25"/>
      <c r="BH401" s="25"/>
      <c r="BI401" s="25"/>
      <c r="BJ401" s="25"/>
      <c r="BK401" s="25"/>
      <c r="BL401" s="25"/>
      <c r="BM401" s="25"/>
      <c r="BN401" s="25"/>
      <c r="BO401" s="25"/>
      <c r="BP401" s="25"/>
      <c r="BQ401" s="25"/>
      <c r="BR401" s="25"/>
      <c r="BS401" s="25"/>
      <c r="BT401" s="25"/>
      <c r="BU401" s="25"/>
      <c r="BV401" s="25"/>
      <c r="BW401" s="25"/>
      <c r="BX401" s="25"/>
      <c r="BY401" s="25"/>
      <c r="BZ401" s="25"/>
      <c r="CA401" s="25"/>
      <c r="CB401" s="25"/>
      <c r="CC401" s="25"/>
      <c r="CD401" s="25"/>
      <c r="CE401" s="25"/>
      <c r="CF401" s="25"/>
      <c r="CG401" s="25"/>
      <c r="CH401" s="25"/>
      <c r="CI401" s="25"/>
      <c r="CJ401" s="25"/>
      <c r="CK401" s="25"/>
      <c r="CL401" s="25"/>
      <c r="CM401" s="25"/>
      <c r="CN401" s="25"/>
      <c r="CO401" s="25"/>
      <c r="CP401" s="25"/>
      <c r="CQ401" s="25"/>
      <c r="CR401" s="25"/>
      <c r="CS401" s="25"/>
      <c r="CT401" s="25"/>
      <c r="CU401" s="25"/>
      <c r="CV401" s="25"/>
      <c r="CW401" s="25"/>
      <c r="CX401" s="25"/>
      <c r="CY401" s="25"/>
      <c r="CZ401" s="25"/>
      <c r="DA401" s="25"/>
      <c r="DB401" s="25"/>
      <c r="DC401" s="25"/>
      <c r="DD401" s="25"/>
      <c r="DE401" s="25"/>
      <c r="DF401" s="25"/>
      <c r="DG401" s="25"/>
      <c r="DH401" s="25"/>
      <c r="DI401" s="25"/>
      <c r="DJ401" s="25"/>
      <c r="DK401" s="25"/>
      <c r="DL401" s="25"/>
      <c r="DM401" s="25"/>
      <c r="DN401" s="25"/>
      <c r="DO401" s="25"/>
      <c r="DP401" s="25"/>
      <c r="DQ401" s="25"/>
      <c r="DR401" s="25"/>
      <c r="DS401" s="25"/>
      <c r="DT401" s="25"/>
      <c r="DU401" s="25"/>
      <c r="DV401" s="25"/>
      <c r="DW401" s="25"/>
      <c r="DX401" s="25"/>
      <c r="DY401" s="25"/>
      <c r="DZ401" s="25"/>
      <c r="EA401" s="25"/>
      <c r="EB401" s="25"/>
      <c r="EC401" s="25"/>
      <c r="ED401" s="25"/>
      <c r="EE401" s="25"/>
      <c r="EF401" s="25"/>
      <c r="EG401" s="25"/>
      <c r="EH401" s="25"/>
      <c r="EI401" s="25"/>
      <c r="EJ401" s="25"/>
      <c r="EK401" s="25"/>
      <c r="EL401" s="25"/>
      <c r="EM401" s="25"/>
      <c r="EN401" s="25"/>
      <c r="EO401" s="25"/>
      <c r="EP401" s="25"/>
      <c r="EQ401" s="25"/>
      <c r="ER401" s="25"/>
      <c r="ES401" s="25"/>
      <c r="ET401" s="25"/>
      <c r="EU401" s="25"/>
      <c r="EV401" s="25"/>
      <c r="EW401" s="25"/>
      <c r="EX401" s="25"/>
      <c r="EY401" s="25"/>
      <c r="EZ401" s="25"/>
      <c r="FA401" s="25"/>
      <c r="FB401" s="25"/>
      <c r="FC401" s="25"/>
      <c r="FD401" s="25"/>
      <c r="FE401" s="25"/>
      <c r="FF401" s="25"/>
      <c r="FG401" s="25"/>
      <c r="FH401" s="25"/>
      <c r="FI401" s="25"/>
      <c r="FJ401" s="25"/>
      <c r="FK401" s="25"/>
      <c r="FL401" s="25"/>
      <c r="FM401" s="25"/>
      <c r="FN401" s="25"/>
      <c r="FO401" s="25"/>
      <c r="FP401" s="25"/>
      <c r="FQ401" s="25"/>
      <c r="FR401" s="25"/>
      <c r="FS401" s="25"/>
      <c r="FT401" s="25"/>
      <c r="FU401" s="25"/>
      <c r="FV401" s="25"/>
      <c r="FW401" s="25"/>
      <c r="FX401" s="25"/>
      <c r="FY401" s="25"/>
      <c r="FZ401" s="25"/>
      <c r="GA401" s="25"/>
      <c r="GB401" s="25"/>
      <c r="GC401" s="25"/>
      <c r="GD401" s="25"/>
      <c r="GE401" s="25"/>
      <c r="GF401" s="25"/>
      <c r="GG401" s="25"/>
      <c r="GH401" s="25"/>
      <c r="GI401" s="25"/>
      <c r="GJ401" s="25"/>
      <c r="GK401" s="25"/>
      <c r="GL401" s="25"/>
      <c r="GM401" s="25"/>
      <c r="GN401" s="25"/>
      <c r="GO401" s="25"/>
      <c r="GP401" s="25"/>
      <c r="GQ401" s="25"/>
      <c r="GR401" s="25"/>
      <c r="GS401" s="25"/>
      <c r="GT401" s="25"/>
      <c r="GU401" s="25"/>
      <c r="GV401" s="25"/>
      <c r="GW401" s="25"/>
      <c r="GX401" s="25"/>
      <c r="GY401" s="25"/>
      <c r="GZ401" s="25"/>
      <c r="HA401" s="25"/>
    </row>
    <row r="402" spans="1:209" s="807" customFormat="1" x14ac:dyDescent="0.25">
      <c r="A402" s="25"/>
      <c r="B402" s="2900" t="s">
        <v>316</v>
      </c>
      <c r="C402" s="39">
        <f>'2 уровень'!F1431</f>
        <v>18900</v>
      </c>
      <c r="D402" s="39">
        <f>'2 уровень'!G1431</f>
        <v>18900</v>
      </c>
      <c r="E402" s="39">
        <f>'2 уровень'!H1431</f>
        <v>13601</v>
      </c>
      <c r="F402" s="835">
        <f>'2 уровень'!I1431</f>
        <v>71.962962962962962</v>
      </c>
      <c r="G402" s="839">
        <f>'2 уровень'!J1431</f>
        <v>0</v>
      </c>
      <c r="H402" s="839">
        <f>'2 уровень'!K1431</f>
        <v>0</v>
      </c>
      <c r="I402" s="34">
        <f>'2 уровень'!L1431</f>
        <v>0</v>
      </c>
      <c r="J402" s="34">
        <f>'2 уровень'!M1431</f>
        <v>0</v>
      </c>
      <c r="K402" s="34">
        <f>'2 уровень'!N1431</f>
        <v>0</v>
      </c>
      <c r="L402" s="34">
        <f>'2 уровень'!O1431</f>
        <v>0</v>
      </c>
      <c r="M402" s="34">
        <f>'2 уровень'!P1431</f>
        <v>0</v>
      </c>
      <c r="N402" s="34">
        <f>'2 уровень'!Q1431</f>
        <v>0</v>
      </c>
      <c r="O402" s="839">
        <f>'2 уровень'!R1431</f>
        <v>0</v>
      </c>
      <c r="P402" s="839">
        <f>'2 уровень'!S1431</f>
        <v>0</v>
      </c>
      <c r="Q402" s="839">
        <f>'2 уровень'!T1431</f>
        <v>0</v>
      </c>
      <c r="R402" s="839">
        <f>'2 уровень'!U1431</f>
        <v>0</v>
      </c>
      <c r="S402" s="839">
        <f>'2 уровень'!V1431</f>
        <v>0</v>
      </c>
      <c r="T402" s="839">
        <f>'2 уровень'!W1431</f>
        <v>0</v>
      </c>
      <c r="U402" s="839">
        <f>'2 уровень'!X1431</f>
        <v>0</v>
      </c>
      <c r="V402" s="839">
        <f>'2 уровень'!Y1431</f>
        <v>0</v>
      </c>
      <c r="W402" s="839">
        <f>'2 уровень'!Z1431</f>
        <v>0</v>
      </c>
      <c r="X402" s="839">
        <f>'2 уровень'!AA1431</f>
        <v>0</v>
      </c>
      <c r="Y402" s="839">
        <f>'2 уровень'!AB1431</f>
        <v>0</v>
      </c>
      <c r="Z402" s="839">
        <f>'2 уровень'!AC1431</f>
        <v>0</v>
      </c>
      <c r="AA402" s="839">
        <f>'2 уровень'!AD1431</f>
        <v>0</v>
      </c>
      <c r="AB402" s="839">
        <f>'2 уровень'!AE1431</f>
        <v>0</v>
      </c>
      <c r="AC402" s="3631">
        <f>'2 уровень'!AF1431</f>
        <v>0</v>
      </c>
      <c r="AD402" s="839">
        <f>'2 уровень'!AG1431</f>
        <v>0</v>
      </c>
      <c r="AE402" s="839">
        <f>'2 уровень'!AH1431</f>
        <v>0</v>
      </c>
      <c r="AF402" s="839">
        <f>'2 уровень'!AI1431</f>
        <v>0</v>
      </c>
      <c r="AG402" s="839">
        <f>'2 уровень'!AJ1431</f>
        <v>0</v>
      </c>
      <c r="AH402" s="2339">
        <f>'2 уровень'!AK1431</f>
        <v>0</v>
      </c>
      <c r="AI402" s="839"/>
      <c r="AJ402" s="839"/>
      <c r="AK402" s="39"/>
      <c r="AL402" s="39"/>
      <c r="AM402" s="39"/>
      <c r="AN402" s="1842"/>
      <c r="AO402" s="1842"/>
      <c r="AP402" s="1424"/>
      <c r="AQ402" s="1424"/>
      <c r="AR402" s="25"/>
      <c r="AS402" s="25"/>
      <c r="AT402" s="25"/>
      <c r="AU402" s="25"/>
      <c r="AV402" s="25"/>
      <c r="AW402" s="25"/>
      <c r="AX402" s="25"/>
      <c r="AY402" s="25"/>
      <c r="AZ402" s="25"/>
      <c r="BA402" s="25"/>
      <c r="BB402" s="25"/>
      <c r="BC402" s="25"/>
      <c r="BD402" s="25"/>
      <c r="BE402" s="25"/>
      <c r="BF402" s="25"/>
      <c r="BG402" s="25"/>
      <c r="BH402" s="25"/>
      <c r="BI402" s="25"/>
      <c r="BJ402" s="25"/>
      <c r="BK402" s="25"/>
      <c r="BL402" s="25"/>
      <c r="BM402" s="25"/>
      <c r="BN402" s="25"/>
      <c r="BO402" s="25"/>
      <c r="BP402" s="25"/>
      <c r="BQ402" s="25"/>
      <c r="BR402" s="25"/>
      <c r="BS402" s="25"/>
      <c r="BT402" s="25"/>
      <c r="BU402" s="25"/>
      <c r="BV402" s="25"/>
      <c r="BW402" s="25"/>
      <c r="BX402" s="25"/>
      <c r="BY402" s="25"/>
      <c r="BZ402" s="25"/>
      <c r="CA402" s="25"/>
      <c r="CB402" s="25"/>
      <c r="CC402" s="25"/>
      <c r="CD402" s="25"/>
      <c r="CE402" s="25"/>
      <c r="CF402" s="25"/>
      <c r="CG402" s="25"/>
      <c r="CH402" s="25"/>
      <c r="CI402" s="25"/>
      <c r="CJ402" s="25"/>
      <c r="CK402" s="25"/>
      <c r="CL402" s="25"/>
      <c r="CM402" s="25"/>
      <c r="CN402" s="25"/>
      <c r="CO402" s="25"/>
      <c r="CP402" s="25"/>
      <c r="CQ402" s="25"/>
      <c r="CR402" s="25"/>
      <c r="CS402" s="25"/>
      <c r="CT402" s="25"/>
      <c r="CU402" s="25"/>
      <c r="CV402" s="25"/>
      <c r="CW402" s="25"/>
      <c r="CX402" s="25"/>
      <c r="CY402" s="25"/>
      <c r="CZ402" s="25"/>
      <c r="DA402" s="25"/>
      <c r="DB402" s="25"/>
      <c r="DC402" s="25"/>
      <c r="DD402" s="25"/>
      <c r="DE402" s="25"/>
      <c r="DF402" s="25"/>
      <c r="DG402" s="25"/>
      <c r="DH402" s="25"/>
      <c r="DI402" s="25"/>
      <c r="DJ402" s="25"/>
      <c r="DK402" s="25"/>
      <c r="DL402" s="25"/>
      <c r="DM402" s="25"/>
      <c r="DN402" s="25"/>
      <c r="DO402" s="25"/>
      <c r="DP402" s="25"/>
      <c r="DQ402" s="25"/>
      <c r="DR402" s="25"/>
      <c r="DS402" s="25"/>
      <c r="DT402" s="25"/>
      <c r="DU402" s="25"/>
      <c r="DV402" s="25"/>
      <c r="DW402" s="25"/>
      <c r="DX402" s="25"/>
      <c r="DY402" s="25"/>
      <c r="DZ402" s="25"/>
      <c r="EA402" s="25"/>
      <c r="EB402" s="25"/>
      <c r="EC402" s="25"/>
      <c r="ED402" s="25"/>
      <c r="EE402" s="25"/>
      <c r="EF402" s="25"/>
      <c r="EG402" s="25"/>
      <c r="EH402" s="25"/>
      <c r="EI402" s="25"/>
      <c r="EJ402" s="25"/>
      <c r="EK402" s="25"/>
      <c r="EL402" s="25"/>
      <c r="EM402" s="25"/>
      <c r="EN402" s="25"/>
      <c r="EO402" s="25"/>
      <c r="EP402" s="25"/>
      <c r="EQ402" s="25"/>
      <c r="ER402" s="25"/>
      <c r="ES402" s="25"/>
      <c r="ET402" s="25"/>
      <c r="EU402" s="25"/>
      <c r="EV402" s="25"/>
      <c r="EW402" s="25"/>
      <c r="EX402" s="25"/>
      <c r="EY402" s="25"/>
      <c r="EZ402" s="25"/>
      <c r="FA402" s="25"/>
      <c r="FB402" s="25"/>
      <c r="FC402" s="25"/>
      <c r="FD402" s="25"/>
      <c r="FE402" s="25"/>
      <c r="FF402" s="25"/>
      <c r="FG402" s="25"/>
      <c r="FH402" s="25"/>
      <c r="FI402" s="25"/>
      <c r="FJ402" s="25"/>
      <c r="FK402" s="25"/>
      <c r="FL402" s="25"/>
      <c r="FM402" s="25"/>
      <c r="FN402" s="25"/>
      <c r="FO402" s="25"/>
      <c r="FP402" s="25"/>
      <c r="FQ402" s="25"/>
      <c r="FR402" s="25"/>
      <c r="FS402" s="25"/>
      <c r="FT402" s="25"/>
      <c r="FU402" s="25"/>
      <c r="FV402" s="25"/>
      <c r="FW402" s="25"/>
      <c r="FX402" s="25"/>
      <c r="FY402" s="25"/>
      <c r="FZ402" s="25"/>
      <c r="GA402" s="25"/>
      <c r="GB402" s="25"/>
      <c r="GC402" s="25"/>
      <c r="GD402" s="25"/>
      <c r="GE402" s="25"/>
      <c r="GF402" s="25"/>
      <c r="GG402" s="25"/>
      <c r="GH402" s="25"/>
      <c r="GI402" s="25"/>
      <c r="GJ402" s="25"/>
      <c r="GK402" s="25"/>
      <c r="GL402" s="25"/>
      <c r="GM402" s="25"/>
      <c r="GN402" s="25"/>
      <c r="GO402" s="25"/>
      <c r="GP402" s="25"/>
      <c r="GQ402" s="25"/>
      <c r="GR402" s="25"/>
      <c r="GS402" s="25"/>
      <c r="GT402" s="25"/>
      <c r="GU402" s="25"/>
      <c r="GV402" s="25"/>
      <c r="GW402" s="25"/>
      <c r="GX402" s="25"/>
      <c r="GY402" s="25"/>
      <c r="GZ402" s="25"/>
      <c r="HA402" s="25"/>
    </row>
    <row r="403" spans="1:209" s="807" customFormat="1" x14ac:dyDescent="0.25">
      <c r="A403" s="25"/>
      <c r="B403" s="2901" t="s">
        <v>433</v>
      </c>
      <c r="C403" s="39">
        <f>'2 уровень'!F1432</f>
        <v>5531.9148936170213</v>
      </c>
      <c r="D403" s="39">
        <f>'2 уровень'!G1432</f>
        <v>5531.9148936170213</v>
      </c>
      <c r="E403" s="39">
        <f>'2 уровень'!H1432</f>
        <v>5253.0978723404251</v>
      </c>
      <c r="F403" s="835">
        <f>'2 уровень'!I1432</f>
        <v>94.959846153846144</v>
      </c>
      <c r="G403" s="839">
        <f>'2 уровень'!J1432</f>
        <v>0</v>
      </c>
      <c r="H403" s="839">
        <f>'2 уровень'!K1432</f>
        <v>0</v>
      </c>
      <c r="I403" s="34">
        <f>'2 уровень'!L1432</f>
        <v>0</v>
      </c>
      <c r="J403" s="34">
        <f>'2 уровень'!M1432</f>
        <v>0</v>
      </c>
      <c r="K403" s="34">
        <f>'2 уровень'!N1432</f>
        <v>0</v>
      </c>
      <c r="L403" s="34">
        <f>'2 уровень'!O1432</f>
        <v>0</v>
      </c>
      <c r="M403" s="34">
        <f>'2 уровень'!P1432</f>
        <v>0</v>
      </c>
      <c r="N403" s="34">
        <f>'2 уровень'!Q1432</f>
        <v>0</v>
      </c>
      <c r="O403" s="839">
        <f>'2 уровень'!R1432</f>
        <v>0</v>
      </c>
      <c r="P403" s="839">
        <f>'2 уровень'!S1432</f>
        <v>0</v>
      </c>
      <c r="Q403" s="839">
        <f>'2 уровень'!T1432</f>
        <v>0</v>
      </c>
      <c r="R403" s="839">
        <f>'2 уровень'!U1432</f>
        <v>0</v>
      </c>
      <c r="S403" s="839">
        <f>'2 уровень'!V1432</f>
        <v>0</v>
      </c>
      <c r="T403" s="839">
        <f>'2 уровень'!W1432</f>
        <v>0</v>
      </c>
      <c r="U403" s="839">
        <f>'2 уровень'!X1432</f>
        <v>0</v>
      </c>
      <c r="V403" s="839">
        <f>'2 уровень'!Y1432</f>
        <v>0</v>
      </c>
      <c r="W403" s="839">
        <f>'2 уровень'!Z1432</f>
        <v>0</v>
      </c>
      <c r="X403" s="839">
        <f>'2 уровень'!AA1432</f>
        <v>0</v>
      </c>
      <c r="Y403" s="839">
        <f>'2 уровень'!AB1432</f>
        <v>0</v>
      </c>
      <c r="Z403" s="839">
        <f>'2 уровень'!AC1432</f>
        <v>0</v>
      </c>
      <c r="AA403" s="839">
        <f>'2 уровень'!AD1432</f>
        <v>0</v>
      </c>
      <c r="AB403" s="839">
        <f>'2 уровень'!AE1432</f>
        <v>0</v>
      </c>
      <c r="AC403" s="3631">
        <f>'2 уровень'!AF1432</f>
        <v>0</v>
      </c>
      <c r="AD403" s="839">
        <f>'2 уровень'!AG1432</f>
        <v>0</v>
      </c>
      <c r="AE403" s="839">
        <f>'2 уровень'!AH1432</f>
        <v>0</v>
      </c>
      <c r="AF403" s="839">
        <f>'2 уровень'!AI1432</f>
        <v>0</v>
      </c>
      <c r="AG403" s="839">
        <f>'2 уровень'!AJ1432</f>
        <v>0</v>
      </c>
      <c r="AH403" s="2339">
        <f>'2 уровень'!AK1432</f>
        <v>0</v>
      </c>
      <c r="AI403" s="839"/>
      <c r="AJ403" s="839"/>
      <c r="AK403" s="39"/>
      <c r="AL403" s="39"/>
      <c r="AM403" s="39"/>
      <c r="AN403" s="1842"/>
      <c r="AO403" s="1842"/>
      <c r="AP403" s="1424"/>
      <c r="AQ403" s="1424"/>
      <c r="AR403" s="25"/>
      <c r="AS403" s="25"/>
      <c r="AT403" s="25"/>
      <c r="AU403" s="25"/>
      <c r="AV403" s="25"/>
      <c r="AW403" s="25"/>
      <c r="AX403" s="25"/>
      <c r="AY403" s="25"/>
      <c r="AZ403" s="25"/>
      <c r="BA403" s="25"/>
      <c r="BB403" s="25"/>
      <c r="BC403" s="25"/>
      <c r="BD403" s="25"/>
      <c r="BE403" s="25"/>
      <c r="BF403" s="25"/>
      <c r="BG403" s="25"/>
      <c r="BH403" s="25"/>
      <c r="BI403" s="25"/>
      <c r="BJ403" s="25"/>
      <c r="BK403" s="25"/>
      <c r="BL403" s="25"/>
      <c r="BM403" s="25"/>
      <c r="BN403" s="25"/>
      <c r="BO403" s="25"/>
      <c r="BP403" s="25"/>
      <c r="BQ403" s="25"/>
      <c r="BR403" s="25"/>
      <c r="BS403" s="25"/>
      <c r="BT403" s="25"/>
      <c r="BU403" s="25"/>
      <c r="BV403" s="25"/>
      <c r="BW403" s="25"/>
      <c r="BX403" s="25"/>
      <c r="BY403" s="25"/>
      <c r="BZ403" s="25"/>
      <c r="CA403" s="25"/>
      <c r="CB403" s="25"/>
      <c r="CC403" s="25"/>
      <c r="CD403" s="25"/>
      <c r="CE403" s="25"/>
      <c r="CF403" s="25"/>
      <c r="CG403" s="25"/>
      <c r="CH403" s="25"/>
      <c r="CI403" s="25"/>
      <c r="CJ403" s="25"/>
      <c r="CK403" s="25"/>
      <c r="CL403" s="25"/>
      <c r="CM403" s="25"/>
      <c r="CN403" s="25"/>
      <c r="CO403" s="25"/>
      <c r="CP403" s="25"/>
      <c r="CQ403" s="25"/>
      <c r="CR403" s="25"/>
      <c r="CS403" s="25"/>
      <c r="CT403" s="25"/>
      <c r="CU403" s="25"/>
      <c r="CV403" s="25"/>
      <c r="CW403" s="25"/>
      <c r="CX403" s="25"/>
      <c r="CY403" s="25"/>
      <c r="CZ403" s="25"/>
      <c r="DA403" s="25"/>
      <c r="DB403" s="25"/>
      <c r="DC403" s="25"/>
      <c r="DD403" s="25"/>
      <c r="DE403" s="25"/>
      <c r="DF403" s="25"/>
      <c r="DG403" s="25"/>
      <c r="DH403" s="25"/>
      <c r="DI403" s="25"/>
      <c r="DJ403" s="25"/>
      <c r="DK403" s="25"/>
      <c r="DL403" s="25"/>
      <c r="DM403" s="25"/>
      <c r="DN403" s="25"/>
      <c r="DO403" s="25"/>
      <c r="DP403" s="25"/>
      <c r="DQ403" s="25"/>
      <c r="DR403" s="25"/>
      <c r="DS403" s="25"/>
      <c r="DT403" s="25"/>
      <c r="DU403" s="25"/>
      <c r="DV403" s="25"/>
      <c r="DW403" s="25"/>
      <c r="DX403" s="25"/>
      <c r="DY403" s="25"/>
      <c r="DZ403" s="25"/>
      <c r="EA403" s="25"/>
      <c r="EB403" s="25"/>
      <c r="EC403" s="25"/>
      <c r="ED403" s="25"/>
      <c r="EE403" s="25"/>
      <c r="EF403" s="25"/>
      <c r="EG403" s="25"/>
      <c r="EH403" s="25"/>
      <c r="EI403" s="25"/>
      <c r="EJ403" s="25"/>
      <c r="EK403" s="25"/>
      <c r="EL403" s="25"/>
      <c r="EM403" s="25"/>
      <c r="EN403" s="25"/>
      <c r="EO403" s="25"/>
      <c r="EP403" s="25"/>
      <c r="EQ403" s="25"/>
      <c r="ER403" s="25"/>
      <c r="ES403" s="25"/>
      <c r="ET403" s="25"/>
      <c r="EU403" s="25"/>
      <c r="EV403" s="25"/>
      <c r="EW403" s="25"/>
      <c r="EX403" s="25"/>
      <c r="EY403" s="25"/>
      <c r="EZ403" s="25"/>
      <c r="FA403" s="25"/>
      <c r="FB403" s="25"/>
      <c r="FC403" s="25"/>
      <c r="FD403" s="25"/>
      <c r="FE403" s="25"/>
      <c r="FF403" s="25"/>
      <c r="FG403" s="25"/>
      <c r="FH403" s="25"/>
      <c r="FI403" s="25"/>
      <c r="FJ403" s="25"/>
      <c r="FK403" s="25"/>
      <c r="FL403" s="25"/>
      <c r="FM403" s="25"/>
      <c r="FN403" s="25"/>
      <c r="FO403" s="25"/>
      <c r="FP403" s="25"/>
      <c r="FQ403" s="25"/>
      <c r="FR403" s="25"/>
      <c r="FS403" s="25"/>
      <c r="FT403" s="25"/>
      <c r="FU403" s="25"/>
      <c r="FV403" s="25"/>
      <c r="FW403" s="25"/>
      <c r="FX403" s="25"/>
      <c r="FY403" s="25"/>
      <c r="FZ403" s="25"/>
      <c r="GA403" s="25"/>
      <c r="GB403" s="25"/>
      <c r="GC403" s="25"/>
      <c r="GD403" s="25"/>
      <c r="GE403" s="25"/>
      <c r="GF403" s="25"/>
      <c r="GG403" s="25"/>
      <c r="GH403" s="25"/>
      <c r="GI403" s="25"/>
      <c r="GJ403" s="25"/>
      <c r="GK403" s="25"/>
      <c r="GL403" s="25"/>
      <c r="GM403" s="25"/>
      <c r="GN403" s="25"/>
      <c r="GO403" s="25"/>
      <c r="GP403" s="25"/>
      <c r="GQ403" s="25"/>
      <c r="GR403" s="25"/>
      <c r="GS403" s="25"/>
      <c r="GT403" s="25"/>
      <c r="GU403" s="25"/>
      <c r="GV403" s="25"/>
      <c r="GW403" s="25"/>
      <c r="GX403" s="25"/>
      <c r="GY403" s="25"/>
      <c r="GZ403" s="25"/>
      <c r="HA403" s="25"/>
    </row>
    <row r="404" spans="1:209" s="807" customFormat="1" x14ac:dyDescent="0.25">
      <c r="A404" s="25"/>
      <c r="B404" s="2902" t="s">
        <v>451</v>
      </c>
      <c r="C404" s="39">
        <f>'2 уровень'!F1433</f>
        <v>52000</v>
      </c>
      <c r="D404" s="39">
        <f>'2 уровень'!G1433</f>
        <v>52000</v>
      </c>
      <c r="E404" s="39">
        <f>'2 уровень'!H1433</f>
        <v>49379.119999999995</v>
      </c>
      <c r="F404" s="835">
        <f>'2 уровень'!I1433</f>
        <v>94.959846153846144</v>
      </c>
      <c r="G404" s="839">
        <f>'2 уровень'!J1433</f>
        <v>0</v>
      </c>
      <c r="H404" s="839">
        <f>'2 уровень'!K1433</f>
        <v>0</v>
      </c>
      <c r="I404" s="34">
        <f>'2 уровень'!L1433</f>
        <v>0</v>
      </c>
      <c r="J404" s="34">
        <f>'2 уровень'!M1433</f>
        <v>0</v>
      </c>
      <c r="K404" s="34">
        <f>'2 уровень'!N1433</f>
        <v>0</v>
      </c>
      <c r="L404" s="34">
        <f>'2 уровень'!O1433</f>
        <v>0</v>
      </c>
      <c r="M404" s="34">
        <f>'2 уровень'!P1433</f>
        <v>0</v>
      </c>
      <c r="N404" s="34">
        <f>'2 уровень'!Q1433</f>
        <v>0</v>
      </c>
      <c r="O404" s="839">
        <f>'2 уровень'!R1433</f>
        <v>0</v>
      </c>
      <c r="P404" s="839">
        <f>'2 уровень'!S1433</f>
        <v>0</v>
      </c>
      <c r="Q404" s="839">
        <f>'2 уровень'!T1433</f>
        <v>0</v>
      </c>
      <c r="R404" s="839">
        <f>'2 уровень'!U1433</f>
        <v>0</v>
      </c>
      <c r="S404" s="839">
        <f>'2 уровень'!V1433</f>
        <v>0</v>
      </c>
      <c r="T404" s="839">
        <f>'2 уровень'!W1433</f>
        <v>0</v>
      </c>
      <c r="U404" s="839">
        <f>'2 уровень'!X1433</f>
        <v>0</v>
      </c>
      <c r="V404" s="839">
        <f>'2 уровень'!Y1433</f>
        <v>0</v>
      </c>
      <c r="W404" s="839">
        <f>'2 уровень'!Z1433</f>
        <v>0</v>
      </c>
      <c r="X404" s="839">
        <f>'2 уровень'!AA1433</f>
        <v>0</v>
      </c>
      <c r="Y404" s="839">
        <f>'2 уровень'!AB1433</f>
        <v>0</v>
      </c>
      <c r="Z404" s="839">
        <f>'2 уровень'!AC1433</f>
        <v>0</v>
      </c>
      <c r="AA404" s="839">
        <f>'2 уровень'!AD1433</f>
        <v>0</v>
      </c>
      <c r="AB404" s="839">
        <f>'2 уровень'!AE1433</f>
        <v>0</v>
      </c>
      <c r="AC404" s="3631">
        <f>'2 уровень'!AF1433</f>
        <v>0</v>
      </c>
      <c r="AD404" s="839">
        <f>'2 уровень'!AG1433</f>
        <v>0</v>
      </c>
      <c r="AE404" s="839">
        <f>'2 уровень'!AH1433</f>
        <v>0</v>
      </c>
      <c r="AF404" s="839">
        <f>'2 уровень'!AI1433</f>
        <v>0</v>
      </c>
      <c r="AG404" s="839">
        <f>'2 уровень'!AJ1433</f>
        <v>0</v>
      </c>
      <c r="AH404" s="2339">
        <f>'2 уровень'!AK1433</f>
        <v>0</v>
      </c>
      <c r="AI404" s="839"/>
      <c r="AJ404" s="839"/>
      <c r="AK404" s="39"/>
      <c r="AL404" s="39"/>
      <c r="AM404" s="39"/>
      <c r="AN404" s="1842"/>
      <c r="AO404" s="1842"/>
      <c r="AP404" s="1424"/>
      <c r="AQ404" s="1424"/>
      <c r="AR404" s="25"/>
      <c r="AS404" s="25"/>
      <c r="AT404" s="25"/>
      <c r="AU404" s="25"/>
      <c r="AV404" s="25"/>
      <c r="AW404" s="25"/>
      <c r="AX404" s="25"/>
      <c r="AY404" s="25"/>
      <c r="AZ404" s="25"/>
      <c r="BA404" s="25"/>
      <c r="BB404" s="25"/>
      <c r="BC404" s="25"/>
      <c r="BD404" s="25"/>
      <c r="BE404" s="25"/>
      <c r="BF404" s="25"/>
      <c r="BG404" s="25"/>
      <c r="BH404" s="25"/>
      <c r="BI404" s="25"/>
      <c r="BJ404" s="25"/>
      <c r="BK404" s="25"/>
      <c r="BL404" s="25"/>
      <c r="BM404" s="25"/>
      <c r="BN404" s="25"/>
      <c r="BO404" s="25"/>
      <c r="BP404" s="25"/>
      <c r="BQ404" s="25"/>
      <c r="BR404" s="25"/>
      <c r="BS404" s="25"/>
      <c r="BT404" s="25"/>
      <c r="BU404" s="25"/>
      <c r="BV404" s="25"/>
      <c r="BW404" s="25"/>
      <c r="BX404" s="25"/>
      <c r="BY404" s="25"/>
      <c r="BZ404" s="25"/>
      <c r="CA404" s="25"/>
      <c r="CB404" s="25"/>
      <c r="CC404" s="25"/>
      <c r="CD404" s="25"/>
      <c r="CE404" s="25"/>
      <c r="CF404" s="25"/>
      <c r="CG404" s="25"/>
      <c r="CH404" s="25"/>
      <c r="CI404" s="25"/>
      <c r="CJ404" s="25"/>
      <c r="CK404" s="25"/>
      <c r="CL404" s="25"/>
      <c r="CM404" s="25"/>
      <c r="CN404" s="25"/>
      <c r="CO404" s="25"/>
      <c r="CP404" s="25"/>
      <c r="CQ404" s="25"/>
      <c r="CR404" s="25"/>
      <c r="CS404" s="25"/>
      <c r="CT404" s="25"/>
      <c r="CU404" s="25"/>
      <c r="CV404" s="25"/>
      <c r="CW404" s="25"/>
      <c r="CX404" s="25"/>
      <c r="CY404" s="25"/>
      <c r="CZ404" s="25"/>
      <c r="DA404" s="25"/>
      <c r="DB404" s="25"/>
      <c r="DC404" s="25"/>
      <c r="DD404" s="25"/>
      <c r="DE404" s="25"/>
      <c r="DF404" s="25"/>
      <c r="DG404" s="25"/>
      <c r="DH404" s="25"/>
      <c r="DI404" s="25"/>
      <c r="DJ404" s="25"/>
      <c r="DK404" s="25"/>
      <c r="DL404" s="25"/>
      <c r="DM404" s="25"/>
      <c r="DN404" s="25"/>
      <c r="DO404" s="25"/>
      <c r="DP404" s="25"/>
      <c r="DQ404" s="25"/>
      <c r="DR404" s="25"/>
      <c r="DS404" s="25"/>
      <c r="DT404" s="25"/>
      <c r="DU404" s="25"/>
      <c r="DV404" s="25"/>
      <c r="DW404" s="25"/>
      <c r="DX404" s="25"/>
      <c r="DY404" s="25"/>
      <c r="DZ404" s="25"/>
      <c r="EA404" s="25"/>
      <c r="EB404" s="25"/>
      <c r="EC404" s="25"/>
      <c r="ED404" s="25"/>
      <c r="EE404" s="25"/>
      <c r="EF404" s="25"/>
      <c r="EG404" s="25"/>
      <c r="EH404" s="25"/>
      <c r="EI404" s="25"/>
      <c r="EJ404" s="25"/>
      <c r="EK404" s="25"/>
      <c r="EL404" s="25"/>
      <c r="EM404" s="25"/>
      <c r="EN404" s="25"/>
      <c r="EO404" s="25"/>
      <c r="EP404" s="25"/>
      <c r="EQ404" s="25"/>
      <c r="ER404" s="25"/>
      <c r="ES404" s="25"/>
      <c r="ET404" s="25"/>
      <c r="EU404" s="25"/>
      <c r="EV404" s="25"/>
      <c r="EW404" s="25"/>
      <c r="EX404" s="25"/>
      <c r="EY404" s="25"/>
      <c r="EZ404" s="25"/>
      <c r="FA404" s="25"/>
      <c r="FB404" s="25"/>
      <c r="FC404" s="25"/>
      <c r="FD404" s="25"/>
      <c r="FE404" s="25"/>
      <c r="FF404" s="25"/>
      <c r="FG404" s="25"/>
      <c r="FH404" s="25"/>
      <c r="FI404" s="25"/>
      <c r="FJ404" s="25"/>
      <c r="FK404" s="25"/>
      <c r="FL404" s="25"/>
      <c r="FM404" s="25"/>
      <c r="FN404" s="25"/>
      <c r="FO404" s="25"/>
      <c r="FP404" s="25"/>
      <c r="FQ404" s="25"/>
      <c r="FR404" s="25"/>
      <c r="FS404" s="25"/>
      <c r="FT404" s="25"/>
      <c r="FU404" s="25"/>
      <c r="FV404" s="25"/>
      <c r="FW404" s="25"/>
      <c r="FX404" s="25"/>
      <c r="FY404" s="25"/>
      <c r="FZ404" s="25"/>
      <c r="GA404" s="25"/>
      <c r="GB404" s="25"/>
      <c r="GC404" s="25"/>
      <c r="GD404" s="25"/>
      <c r="GE404" s="25"/>
      <c r="GF404" s="25"/>
      <c r="GG404" s="25"/>
      <c r="GH404" s="25"/>
      <c r="GI404" s="25"/>
      <c r="GJ404" s="25"/>
      <c r="GK404" s="25"/>
      <c r="GL404" s="25"/>
      <c r="GM404" s="25"/>
      <c r="GN404" s="25"/>
      <c r="GO404" s="25"/>
      <c r="GP404" s="25"/>
      <c r="GQ404" s="25"/>
      <c r="GR404" s="25"/>
      <c r="GS404" s="25"/>
      <c r="GT404" s="25"/>
      <c r="GU404" s="25"/>
      <c r="GV404" s="25"/>
      <c r="GW404" s="25"/>
      <c r="GX404" s="25"/>
      <c r="GY404" s="25"/>
      <c r="GZ404" s="25"/>
      <c r="HA404" s="25"/>
    </row>
    <row r="405" spans="1:209" s="807" customFormat="1" x14ac:dyDescent="0.25">
      <c r="A405" s="25"/>
      <c r="B405" s="2903" t="s">
        <v>261</v>
      </c>
      <c r="C405" s="39">
        <f>'2 уровень'!F1434</f>
        <v>0</v>
      </c>
      <c r="D405" s="39">
        <f>'2 уровень'!G1434</f>
        <v>0</v>
      </c>
      <c r="E405" s="39">
        <f>'2 уровень'!H1434</f>
        <v>0</v>
      </c>
      <c r="F405" s="835">
        <f>'2 уровень'!I1434</f>
        <v>0</v>
      </c>
      <c r="G405" s="839">
        <f>'2 уровень'!J1434</f>
        <v>0</v>
      </c>
      <c r="H405" s="839">
        <f>'2 уровень'!K1434</f>
        <v>0</v>
      </c>
      <c r="I405" s="34">
        <f>'2 уровень'!L1434</f>
        <v>0</v>
      </c>
      <c r="J405" s="34">
        <f>'2 уровень'!M1434</f>
        <v>0</v>
      </c>
      <c r="K405" s="34">
        <f>'2 уровень'!N1434</f>
        <v>0</v>
      </c>
      <c r="L405" s="34">
        <f>'2 уровень'!O1434</f>
        <v>0</v>
      </c>
      <c r="M405" s="34">
        <f>'2 уровень'!P1434</f>
        <v>0</v>
      </c>
      <c r="N405" s="34">
        <f>'2 уровень'!Q1434</f>
        <v>0</v>
      </c>
      <c r="O405" s="839">
        <f>'2 уровень'!R1434</f>
        <v>1256.376</v>
      </c>
      <c r="P405" s="839">
        <f>'2 уровень'!S1434</f>
        <v>1256.376</v>
      </c>
      <c r="Q405" s="839">
        <f>'2 уровень'!T1434</f>
        <v>1256.376</v>
      </c>
      <c r="R405" s="839">
        <f>'2 уровень'!U1434</f>
        <v>314.09399999999999</v>
      </c>
      <c r="S405" s="839">
        <f>'2 уровень'!V1434</f>
        <v>314.09399999999999</v>
      </c>
      <c r="T405" s="839">
        <f>'2 уровень'!W1434</f>
        <v>314.09399999999999</v>
      </c>
      <c r="U405" s="839">
        <f>'2 уровень'!X1434</f>
        <v>314.09399999999999</v>
      </c>
      <c r="V405" s="839">
        <f>'2 уровень'!Y1434</f>
        <v>314.09399999999999</v>
      </c>
      <c r="W405" s="839">
        <f>'2 уровень'!Z1434</f>
        <v>732.88599999999997</v>
      </c>
      <c r="X405" s="839">
        <f>'2 уровень'!AA1434</f>
        <v>698.62119999999993</v>
      </c>
      <c r="Y405" s="839">
        <f>'2 уровень'!AB1434</f>
        <v>489.22519999999997</v>
      </c>
      <c r="Z405" s="839">
        <f>'2 уровень'!AC1434</f>
        <v>489.22519999999997</v>
      </c>
      <c r="AA405" s="839">
        <f>'2 уровень'!AD1434</f>
        <v>489.22519999999997</v>
      </c>
      <c r="AB405" s="839">
        <f>'2 уровень'!AE1434</f>
        <v>545.46821999999975</v>
      </c>
      <c r="AC405" s="3631">
        <f>'2 уровень'!AF1434</f>
        <v>0</v>
      </c>
      <c r="AD405" s="839">
        <f>'2 уровень'!AG1434</f>
        <v>0</v>
      </c>
      <c r="AE405" s="839">
        <f>'2 уровень'!AH1434</f>
        <v>56.243019999999774</v>
      </c>
      <c r="AF405" s="839">
        <f>'2 уровень'!AI1434</f>
        <v>0</v>
      </c>
      <c r="AG405" s="839">
        <f>'2 уровень'!AJ1434</f>
        <v>0</v>
      </c>
      <c r="AH405" s="2339">
        <f>'2 уровень'!AK1434</f>
        <v>545.46821999999975</v>
      </c>
      <c r="AI405" s="839">
        <f t="shared" ref="AI405" si="82">AB405/AA405*100</f>
        <v>111.49634565022401</v>
      </c>
      <c r="AJ405" s="839">
        <f t="shared" ref="AJ405" si="83">AH405/AA405*100</f>
        <v>111.49634565022401</v>
      </c>
      <c r="AK405" s="39"/>
      <c r="AL405" s="39"/>
      <c r="AM405" s="39"/>
      <c r="AN405" s="1842"/>
      <c r="AO405" s="1842"/>
      <c r="AP405" s="1424"/>
      <c r="AQ405" s="1424"/>
      <c r="AR405" s="25"/>
      <c r="AS405" s="25"/>
      <c r="AT405" s="25"/>
      <c r="AU405" s="25"/>
      <c r="AV405" s="25"/>
      <c r="AW405" s="25"/>
      <c r="AX405" s="25"/>
      <c r="AY405" s="25"/>
      <c r="AZ405" s="25"/>
      <c r="BA405" s="25"/>
      <c r="BB405" s="25"/>
      <c r="BC405" s="25"/>
      <c r="BD405" s="25"/>
      <c r="BE405" s="25"/>
      <c r="BF405" s="25"/>
      <c r="BG405" s="25"/>
      <c r="BH405" s="25"/>
      <c r="BI405" s="25"/>
      <c r="BJ405" s="25"/>
      <c r="BK405" s="25"/>
      <c r="BL405" s="25"/>
      <c r="BM405" s="25"/>
      <c r="BN405" s="25"/>
      <c r="BO405" s="25"/>
      <c r="BP405" s="25"/>
      <c r="BQ405" s="25"/>
      <c r="BR405" s="25"/>
      <c r="BS405" s="25"/>
      <c r="BT405" s="25"/>
      <c r="BU405" s="25"/>
      <c r="BV405" s="25"/>
      <c r="BW405" s="25"/>
      <c r="BX405" s="25"/>
      <c r="BY405" s="25"/>
      <c r="BZ405" s="25"/>
      <c r="CA405" s="25"/>
      <c r="CB405" s="25"/>
      <c r="CC405" s="25"/>
      <c r="CD405" s="25"/>
      <c r="CE405" s="25"/>
      <c r="CF405" s="25"/>
      <c r="CG405" s="25"/>
      <c r="CH405" s="25"/>
      <c r="CI405" s="25"/>
      <c r="CJ405" s="25"/>
      <c r="CK405" s="25"/>
      <c r="CL405" s="25"/>
      <c r="CM405" s="25"/>
      <c r="CN405" s="25"/>
      <c r="CO405" s="25"/>
      <c r="CP405" s="25"/>
      <c r="CQ405" s="25"/>
      <c r="CR405" s="25"/>
      <c r="CS405" s="25"/>
      <c r="CT405" s="25"/>
      <c r="CU405" s="25"/>
      <c r="CV405" s="25"/>
      <c r="CW405" s="25"/>
      <c r="CX405" s="25"/>
      <c r="CY405" s="25"/>
      <c r="CZ405" s="25"/>
      <c r="DA405" s="25"/>
      <c r="DB405" s="25"/>
      <c r="DC405" s="25"/>
      <c r="DD405" s="25"/>
      <c r="DE405" s="25"/>
      <c r="DF405" s="25"/>
      <c r="DG405" s="25"/>
      <c r="DH405" s="25"/>
      <c r="DI405" s="25"/>
      <c r="DJ405" s="25"/>
      <c r="DK405" s="25"/>
      <c r="DL405" s="25"/>
      <c r="DM405" s="25"/>
      <c r="DN405" s="25"/>
      <c r="DO405" s="25"/>
      <c r="DP405" s="25"/>
      <c r="DQ405" s="25"/>
      <c r="DR405" s="25"/>
      <c r="DS405" s="25"/>
      <c r="DT405" s="25"/>
      <c r="DU405" s="25"/>
      <c r="DV405" s="25"/>
      <c r="DW405" s="25"/>
      <c r="DX405" s="25"/>
      <c r="DY405" s="25"/>
      <c r="DZ405" s="25"/>
      <c r="EA405" s="25"/>
      <c r="EB405" s="25"/>
      <c r="EC405" s="25"/>
      <c r="ED405" s="25"/>
      <c r="EE405" s="25"/>
      <c r="EF405" s="25"/>
      <c r="EG405" s="25"/>
      <c r="EH405" s="25"/>
      <c r="EI405" s="25"/>
      <c r="EJ405" s="25"/>
      <c r="EK405" s="25"/>
      <c r="EL405" s="25"/>
      <c r="EM405" s="25"/>
      <c r="EN405" s="25"/>
      <c r="EO405" s="25"/>
      <c r="EP405" s="25"/>
      <c r="EQ405" s="25"/>
      <c r="ER405" s="25"/>
      <c r="ES405" s="25"/>
      <c r="ET405" s="25"/>
      <c r="EU405" s="25"/>
      <c r="EV405" s="25"/>
      <c r="EW405" s="25"/>
      <c r="EX405" s="25"/>
      <c r="EY405" s="25"/>
      <c r="EZ405" s="25"/>
      <c r="FA405" s="25"/>
      <c r="FB405" s="25"/>
      <c r="FC405" s="25"/>
      <c r="FD405" s="25"/>
      <c r="FE405" s="25"/>
      <c r="FF405" s="25"/>
      <c r="FG405" s="25"/>
      <c r="FH405" s="25"/>
      <c r="FI405" s="25"/>
      <c r="FJ405" s="25"/>
      <c r="FK405" s="25"/>
      <c r="FL405" s="25"/>
      <c r="FM405" s="25"/>
      <c r="FN405" s="25"/>
      <c r="FO405" s="25"/>
      <c r="FP405" s="25"/>
      <c r="FQ405" s="25"/>
      <c r="FR405" s="25"/>
      <c r="FS405" s="25"/>
      <c r="FT405" s="25"/>
      <c r="FU405" s="25"/>
      <c r="FV405" s="25"/>
      <c r="FW405" s="25"/>
      <c r="FX405" s="25"/>
      <c r="FY405" s="25"/>
      <c r="FZ405" s="25"/>
      <c r="GA405" s="25"/>
      <c r="GB405" s="25"/>
      <c r="GC405" s="25"/>
      <c r="GD405" s="25"/>
      <c r="GE405" s="25"/>
      <c r="GF405" s="25"/>
      <c r="GG405" s="25"/>
      <c r="GH405" s="25"/>
      <c r="GI405" s="25"/>
      <c r="GJ405" s="25"/>
      <c r="GK405" s="25"/>
      <c r="GL405" s="25"/>
      <c r="GM405" s="25"/>
      <c r="GN405" s="25"/>
      <c r="GO405" s="25"/>
      <c r="GP405" s="25"/>
      <c r="GQ405" s="25"/>
      <c r="GR405" s="25"/>
      <c r="GS405" s="25"/>
      <c r="GT405" s="25"/>
      <c r="GU405" s="25"/>
      <c r="GV405" s="25"/>
      <c r="GW405" s="25"/>
      <c r="GX405" s="25"/>
      <c r="GY405" s="25"/>
      <c r="GZ405" s="25"/>
      <c r="HA405" s="25"/>
    </row>
    <row r="406" spans="1:209" s="807" customFormat="1" ht="30" x14ac:dyDescent="0.25">
      <c r="A406" s="25"/>
      <c r="B406" s="2894" t="s">
        <v>423</v>
      </c>
      <c r="C406" s="39">
        <f>'2 уровень'!F1435</f>
        <v>0</v>
      </c>
      <c r="D406" s="39">
        <f>'2 уровень'!G1435</f>
        <v>0</v>
      </c>
      <c r="E406" s="39">
        <f>'2 уровень'!H1435</f>
        <v>0</v>
      </c>
      <c r="F406" s="835">
        <f>'2 уровень'!I1435</f>
        <v>0</v>
      </c>
      <c r="G406" s="839">
        <f>'2 уровень'!J1435</f>
        <v>0</v>
      </c>
      <c r="H406" s="839">
        <f>'2 уровень'!K1435</f>
        <v>0</v>
      </c>
      <c r="I406" s="34">
        <f>'2 уровень'!L1435</f>
        <v>0</v>
      </c>
      <c r="J406" s="34">
        <f>'2 уровень'!M1435</f>
        <v>0</v>
      </c>
      <c r="K406" s="34">
        <f>'2 уровень'!N1435</f>
        <v>0</v>
      </c>
      <c r="L406" s="34">
        <f>'2 уровень'!O1435</f>
        <v>0</v>
      </c>
      <c r="M406" s="34">
        <f>'2 уровень'!P1435</f>
        <v>0</v>
      </c>
      <c r="N406" s="34">
        <f>'2 уровень'!Q1435</f>
        <v>0</v>
      </c>
      <c r="O406" s="839">
        <f>'2 уровень'!R1435</f>
        <v>0</v>
      </c>
      <c r="P406" s="839">
        <f>'2 уровень'!S1435</f>
        <v>0</v>
      </c>
      <c r="Q406" s="839">
        <f>'2 уровень'!T1435</f>
        <v>0</v>
      </c>
      <c r="R406" s="839">
        <f>'2 уровень'!U1435</f>
        <v>0</v>
      </c>
      <c r="S406" s="839">
        <f>'2 уровень'!V1435</f>
        <v>0</v>
      </c>
      <c r="T406" s="839">
        <f>'2 уровень'!W1435</f>
        <v>0</v>
      </c>
      <c r="U406" s="839">
        <f>'2 уровень'!X1435</f>
        <v>0</v>
      </c>
      <c r="V406" s="839">
        <f>'2 уровень'!Y1435</f>
        <v>0</v>
      </c>
      <c r="W406" s="839">
        <f>'2 уровень'!Z1435</f>
        <v>0</v>
      </c>
      <c r="X406" s="839">
        <f>'2 уровень'!AA1435</f>
        <v>0</v>
      </c>
      <c r="Y406" s="839">
        <f>'2 уровень'!AB1435</f>
        <v>0</v>
      </c>
      <c r="Z406" s="839">
        <f>'2 уровень'!AC1435</f>
        <v>0</v>
      </c>
      <c r="AA406" s="839">
        <f>'2 уровень'!AD1435</f>
        <v>0</v>
      </c>
      <c r="AB406" s="839">
        <f>'2 уровень'!AE1435</f>
        <v>0</v>
      </c>
      <c r="AC406" s="3631">
        <f>'2 уровень'!AF1435</f>
        <v>0</v>
      </c>
      <c r="AD406" s="839">
        <f>'2 уровень'!AG1435</f>
        <v>0</v>
      </c>
      <c r="AE406" s="839">
        <f>'2 уровень'!AH1435</f>
        <v>0</v>
      </c>
      <c r="AF406" s="839">
        <f>'2 уровень'!AI1435</f>
        <v>0</v>
      </c>
      <c r="AG406" s="839">
        <f>'2 уровень'!AJ1435</f>
        <v>0</v>
      </c>
      <c r="AH406" s="2339">
        <f>'2 уровень'!AK1435</f>
        <v>0</v>
      </c>
      <c r="AI406" s="839"/>
      <c r="AJ406" s="839"/>
      <c r="AK406" s="39"/>
      <c r="AL406" s="39"/>
      <c r="AM406" s="39"/>
      <c r="AN406" s="1842"/>
      <c r="AO406" s="1842"/>
      <c r="AP406" s="1424"/>
      <c r="AQ406" s="1424"/>
      <c r="AR406" s="25"/>
      <c r="AS406" s="25"/>
      <c r="AT406" s="25"/>
      <c r="AU406" s="25"/>
      <c r="AV406" s="25"/>
      <c r="AW406" s="25"/>
      <c r="AX406" s="25"/>
      <c r="AY406" s="25"/>
      <c r="AZ406" s="25"/>
      <c r="BA406" s="25"/>
      <c r="BB406" s="25"/>
      <c r="BC406" s="25"/>
      <c r="BD406" s="25"/>
      <c r="BE406" s="25"/>
      <c r="BF406" s="25"/>
      <c r="BG406" s="25"/>
      <c r="BH406" s="25"/>
      <c r="BI406" s="25"/>
      <c r="BJ406" s="25"/>
      <c r="BK406" s="25"/>
      <c r="BL406" s="25"/>
      <c r="BM406" s="25"/>
      <c r="BN406" s="25"/>
      <c r="BO406" s="25"/>
      <c r="BP406" s="25"/>
      <c r="BQ406" s="25"/>
      <c r="BR406" s="25"/>
      <c r="BS406" s="25"/>
      <c r="BT406" s="25"/>
      <c r="BU406" s="25"/>
      <c r="BV406" s="25"/>
      <c r="BW406" s="25"/>
      <c r="BX406" s="25"/>
      <c r="BY406" s="25"/>
      <c r="BZ406" s="25"/>
      <c r="CA406" s="25"/>
      <c r="CB406" s="25"/>
      <c r="CC406" s="25"/>
      <c r="CD406" s="25"/>
      <c r="CE406" s="25"/>
      <c r="CF406" s="25"/>
      <c r="CG406" s="25"/>
      <c r="CH406" s="25"/>
      <c r="CI406" s="25"/>
      <c r="CJ406" s="25"/>
      <c r="CK406" s="25"/>
      <c r="CL406" s="25"/>
      <c r="CM406" s="25"/>
      <c r="CN406" s="25"/>
      <c r="CO406" s="25"/>
      <c r="CP406" s="25"/>
      <c r="CQ406" s="25"/>
      <c r="CR406" s="25"/>
      <c r="CS406" s="25"/>
      <c r="CT406" s="25"/>
      <c r="CU406" s="25"/>
      <c r="CV406" s="25"/>
      <c r="CW406" s="25"/>
      <c r="CX406" s="25"/>
      <c r="CY406" s="25"/>
      <c r="CZ406" s="25"/>
      <c r="DA406" s="25"/>
      <c r="DB406" s="25"/>
      <c r="DC406" s="25"/>
      <c r="DD406" s="25"/>
      <c r="DE406" s="25"/>
      <c r="DF406" s="25"/>
      <c r="DG406" s="25"/>
      <c r="DH406" s="25"/>
      <c r="DI406" s="25"/>
      <c r="DJ406" s="25"/>
      <c r="DK406" s="25"/>
      <c r="DL406" s="25"/>
      <c r="DM406" s="25"/>
      <c r="DN406" s="25"/>
      <c r="DO406" s="25"/>
      <c r="DP406" s="25"/>
      <c r="DQ406" s="25"/>
      <c r="DR406" s="25"/>
      <c r="DS406" s="25"/>
      <c r="DT406" s="25"/>
      <c r="DU406" s="25"/>
      <c r="DV406" s="25"/>
      <c r="DW406" s="25"/>
      <c r="DX406" s="25"/>
      <c r="DY406" s="25"/>
      <c r="DZ406" s="25"/>
      <c r="EA406" s="25"/>
      <c r="EB406" s="25"/>
      <c r="EC406" s="25"/>
      <c r="ED406" s="25"/>
      <c r="EE406" s="25"/>
      <c r="EF406" s="25"/>
      <c r="EG406" s="25"/>
      <c r="EH406" s="25"/>
      <c r="EI406" s="25"/>
      <c r="EJ406" s="25"/>
      <c r="EK406" s="25"/>
      <c r="EL406" s="25"/>
      <c r="EM406" s="25"/>
      <c r="EN406" s="25"/>
      <c r="EO406" s="25"/>
      <c r="EP406" s="25"/>
      <c r="EQ406" s="25"/>
      <c r="ER406" s="25"/>
      <c r="ES406" s="25"/>
      <c r="ET406" s="25"/>
      <c r="EU406" s="25"/>
      <c r="EV406" s="25"/>
      <c r="EW406" s="25"/>
      <c r="EX406" s="25"/>
      <c r="EY406" s="25"/>
      <c r="EZ406" s="25"/>
      <c r="FA406" s="25"/>
      <c r="FB406" s="25"/>
      <c r="FC406" s="25"/>
      <c r="FD406" s="25"/>
      <c r="FE406" s="25"/>
      <c r="FF406" s="25"/>
      <c r="FG406" s="25"/>
      <c r="FH406" s="25"/>
      <c r="FI406" s="25"/>
      <c r="FJ406" s="25"/>
      <c r="FK406" s="25"/>
      <c r="FL406" s="25"/>
      <c r="FM406" s="25"/>
      <c r="FN406" s="25"/>
      <c r="FO406" s="25"/>
      <c r="FP406" s="25"/>
      <c r="FQ406" s="25"/>
      <c r="FR406" s="25"/>
      <c r="FS406" s="25"/>
      <c r="FT406" s="25"/>
      <c r="FU406" s="25"/>
      <c r="FV406" s="25"/>
      <c r="FW406" s="25"/>
      <c r="FX406" s="25"/>
      <c r="FY406" s="25"/>
      <c r="FZ406" s="25"/>
      <c r="GA406" s="25"/>
      <c r="GB406" s="25"/>
      <c r="GC406" s="25"/>
      <c r="GD406" s="25"/>
      <c r="GE406" s="25"/>
      <c r="GF406" s="25"/>
      <c r="GG406" s="25"/>
      <c r="GH406" s="25"/>
      <c r="GI406" s="25"/>
      <c r="GJ406" s="25"/>
      <c r="GK406" s="25"/>
      <c r="GL406" s="25"/>
      <c r="GM406" s="25"/>
      <c r="GN406" s="25"/>
      <c r="GO406" s="25"/>
      <c r="GP406" s="25"/>
      <c r="GQ406" s="25"/>
      <c r="GR406" s="25"/>
      <c r="GS406" s="25"/>
      <c r="GT406" s="25"/>
      <c r="GU406" s="25"/>
      <c r="GV406" s="25"/>
      <c r="GW406" s="25"/>
      <c r="GX406" s="25"/>
      <c r="GY406" s="25"/>
      <c r="GZ406" s="25"/>
      <c r="HA406" s="25"/>
    </row>
    <row r="407" spans="1:209" s="807" customFormat="1" ht="47.25" x14ac:dyDescent="0.25">
      <c r="A407" s="25">
        <v>1</v>
      </c>
      <c r="B407" s="2904" t="s">
        <v>435</v>
      </c>
      <c r="C407" s="39">
        <f>'2 уровень'!F1436</f>
        <v>2858</v>
      </c>
      <c r="D407" s="39">
        <f>'2 уровень'!G1436</f>
        <v>2858</v>
      </c>
      <c r="E407" s="39">
        <f>'2 уровень'!H1436</f>
        <v>1293</v>
      </c>
      <c r="F407" s="835">
        <f>'2 уровень'!I1436</f>
        <v>45.24142757172848</v>
      </c>
      <c r="G407" s="839">
        <f>'2 уровень'!J1436</f>
        <v>0</v>
      </c>
      <c r="H407" s="839">
        <f>'2 уровень'!K1436</f>
        <v>0</v>
      </c>
      <c r="I407" s="34">
        <f>'2 уровень'!L1436</f>
        <v>0</v>
      </c>
      <c r="J407" s="34">
        <f>'2 уровень'!M1436</f>
        <v>0</v>
      </c>
      <c r="K407" s="34">
        <f>'2 уровень'!N1436</f>
        <v>0</v>
      </c>
      <c r="L407" s="34">
        <f>'2 уровень'!O1436</f>
        <v>0</v>
      </c>
      <c r="M407" s="34">
        <f>'2 уровень'!P1436</f>
        <v>0</v>
      </c>
      <c r="N407" s="34">
        <f>'2 уровень'!Q1436</f>
        <v>0</v>
      </c>
      <c r="O407" s="839">
        <f>'2 уровень'!R1436</f>
        <v>22281.235499999999</v>
      </c>
      <c r="P407" s="839">
        <f>'2 уровень'!S1436</f>
        <v>22281.235499999999</v>
      </c>
      <c r="Q407" s="839">
        <f>'2 уровень'!T1436</f>
        <v>22281.235499999999</v>
      </c>
      <c r="R407" s="839">
        <f>'2 уровень'!U1436</f>
        <v>5570.3088749999997</v>
      </c>
      <c r="S407" s="839">
        <f>'2 уровень'!V1436</f>
        <v>5570.3088749999997</v>
      </c>
      <c r="T407" s="839">
        <f>'2 уровень'!W1436</f>
        <v>5570.3088749999997</v>
      </c>
      <c r="U407" s="839">
        <f>'2 уровень'!X1436</f>
        <v>5570.3088749999997</v>
      </c>
      <c r="V407" s="839">
        <f>'2 уровень'!Y1436</f>
        <v>5570.3088749999997</v>
      </c>
      <c r="W407" s="839">
        <f>'2 уровень'!Z1436</f>
        <v>12997.387375000002</v>
      </c>
      <c r="X407" s="839">
        <f>'2 уровень'!AA1436</f>
        <v>12372.657999999999</v>
      </c>
      <c r="Y407" s="839">
        <f>'2 уровень'!AB1436</f>
        <v>8618.2250000000004</v>
      </c>
      <c r="Z407" s="839">
        <f>'2 уровень'!AC1436</f>
        <v>8618.2250000000004</v>
      </c>
      <c r="AA407" s="839">
        <f>'2 уровень'!AD1436</f>
        <v>8618.2250000000004</v>
      </c>
      <c r="AB407" s="839">
        <f>'2 уровень'!AE1436</f>
        <v>4181.8254199999992</v>
      </c>
      <c r="AC407" s="3631">
        <f>'2 уровень'!AF1436</f>
        <v>0</v>
      </c>
      <c r="AD407" s="839">
        <f>'2 уровень'!AG1436</f>
        <v>0</v>
      </c>
      <c r="AE407" s="839">
        <f>'2 уровень'!AH1436</f>
        <v>-4436.3995800000012</v>
      </c>
      <c r="AF407" s="839">
        <f>'2 уровень'!AI1436</f>
        <v>0</v>
      </c>
      <c r="AG407" s="839">
        <f>'2 уровень'!AJ1436</f>
        <v>-403.77172000000002</v>
      </c>
      <c r="AH407" s="2339">
        <f>'2 уровень'!AK1436</f>
        <v>3778.0536999999995</v>
      </c>
      <c r="AI407" s="839">
        <f t="shared" ref="AI407" si="84">AB407/AA407*100</f>
        <v>48.523047611312066</v>
      </c>
      <c r="AJ407" s="839">
        <f t="shared" ref="AJ407" si="85">AH407/AA407*100</f>
        <v>43.83795619167519</v>
      </c>
      <c r="AK407" s="39" t="e">
        <f>'2 уровень'!#REF!</f>
        <v>#REF!</v>
      </c>
      <c r="AL407" s="39" t="e">
        <f>'2 уровень'!#REF!</f>
        <v>#REF!</v>
      </c>
      <c r="AM407" s="39" t="e">
        <f>'2 уровень'!#REF!</f>
        <v>#REF!</v>
      </c>
      <c r="AN407" s="1842"/>
      <c r="AO407" s="1842"/>
      <c r="AP407" s="1424"/>
      <c r="AQ407" s="1424"/>
      <c r="AR407" s="25"/>
      <c r="AS407" s="25"/>
      <c r="AT407" s="25"/>
      <c r="AU407" s="25"/>
      <c r="AV407" s="25"/>
      <c r="AW407" s="25"/>
      <c r="AX407" s="25"/>
      <c r="AY407" s="25"/>
      <c r="AZ407" s="25"/>
      <c r="BA407" s="25"/>
      <c r="BB407" s="25"/>
      <c r="BC407" s="25"/>
      <c r="BD407" s="25"/>
      <c r="BE407" s="25"/>
      <c r="BF407" s="25"/>
      <c r="BG407" s="25"/>
      <c r="BH407" s="25"/>
      <c r="BI407" s="25"/>
      <c r="BJ407" s="25"/>
      <c r="BK407" s="25"/>
      <c r="BL407" s="25"/>
      <c r="BM407" s="25"/>
      <c r="BN407" s="25"/>
      <c r="BO407" s="25"/>
      <c r="BP407" s="25"/>
      <c r="BQ407" s="25"/>
      <c r="BR407" s="25"/>
      <c r="BS407" s="25"/>
      <c r="BT407" s="25"/>
      <c r="BU407" s="25"/>
      <c r="BV407" s="25"/>
      <c r="BW407" s="25"/>
      <c r="BX407" s="25"/>
      <c r="BY407" s="25"/>
      <c r="BZ407" s="25"/>
      <c r="CA407" s="25"/>
      <c r="CB407" s="25"/>
      <c r="CC407" s="25"/>
      <c r="CD407" s="25"/>
      <c r="CE407" s="25"/>
      <c r="CF407" s="25"/>
      <c r="CG407" s="25"/>
      <c r="CH407" s="25"/>
      <c r="CI407" s="25"/>
      <c r="CJ407" s="25"/>
      <c r="CK407" s="25"/>
      <c r="CL407" s="25"/>
      <c r="CM407" s="25"/>
      <c r="CN407" s="25"/>
      <c r="CO407" s="25"/>
      <c r="CP407" s="25"/>
      <c r="CQ407" s="25"/>
      <c r="CR407" s="25"/>
      <c r="CS407" s="25"/>
      <c r="CT407" s="25"/>
      <c r="CU407" s="25"/>
      <c r="CV407" s="25"/>
      <c r="CW407" s="25"/>
      <c r="CX407" s="25"/>
      <c r="CY407" s="25"/>
      <c r="CZ407" s="25"/>
      <c r="DA407" s="25"/>
      <c r="DB407" s="25"/>
      <c r="DC407" s="25"/>
      <c r="DD407" s="25"/>
      <c r="DE407" s="25"/>
      <c r="DF407" s="25"/>
      <c r="DG407" s="25"/>
      <c r="DH407" s="25"/>
      <c r="DI407" s="25"/>
      <c r="DJ407" s="25"/>
      <c r="DK407" s="25"/>
      <c r="DL407" s="25"/>
      <c r="DM407" s="25"/>
      <c r="DN407" s="25"/>
      <c r="DO407" s="25"/>
      <c r="DP407" s="25"/>
      <c r="DQ407" s="25"/>
      <c r="DR407" s="25"/>
      <c r="DS407" s="25"/>
      <c r="DT407" s="25"/>
      <c r="DU407" s="25"/>
      <c r="DV407" s="25"/>
      <c r="DW407" s="25"/>
      <c r="DX407" s="25"/>
      <c r="DY407" s="25"/>
      <c r="DZ407" s="25"/>
      <c r="EA407" s="25"/>
      <c r="EB407" s="25"/>
      <c r="EC407" s="25"/>
      <c r="ED407" s="25"/>
      <c r="EE407" s="25"/>
      <c r="EF407" s="25"/>
      <c r="EG407" s="25"/>
      <c r="EH407" s="25"/>
      <c r="EI407" s="25"/>
      <c r="EJ407" s="25"/>
      <c r="EK407" s="25"/>
      <c r="EL407" s="25"/>
      <c r="EM407" s="25"/>
      <c r="EN407" s="25"/>
      <c r="EO407" s="25"/>
      <c r="EP407" s="25"/>
      <c r="EQ407" s="25"/>
      <c r="ER407" s="25"/>
      <c r="ES407" s="25"/>
      <c r="ET407" s="25"/>
      <c r="EU407" s="25"/>
      <c r="EV407" s="25"/>
      <c r="EW407" s="25"/>
      <c r="EX407" s="25"/>
      <c r="EY407" s="25"/>
      <c r="EZ407" s="25"/>
      <c r="FA407" s="25"/>
      <c r="FB407" s="25"/>
      <c r="FC407" s="25"/>
      <c r="FD407" s="25"/>
      <c r="FE407" s="25"/>
      <c r="FF407" s="25"/>
      <c r="FG407" s="25"/>
      <c r="FH407" s="25"/>
      <c r="FI407" s="25"/>
      <c r="FJ407" s="25"/>
      <c r="FK407" s="25"/>
      <c r="FL407" s="25"/>
      <c r="FM407" s="25"/>
      <c r="FN407" s="25"/>
      <c r="FO407" s="25"/>
      <c r="FP407" s="25"/>
      <c r="FQ407" s="25"/>
      <c r="FR407" s="25"/>
      <c r="FS407" s="25"/>
      <c r="FT407" s="25"/>
      <c r="FU407" s="25"/>
      <c r="FV407" s="25"/>
      <c r="FW407" s="25"/>
      <c r="FX407" s="25"/>
      <c r="FY407" s="25"/>
      <c r="FZ407" s="25"/>
      <c r="GA407" s="25"/>
      <c r="GB407" s="25"/>
      <c r="GC407" s="25"/>
      <c r="GD407" s="25"/>
      <c r="GE407" s="25"/>
      <c r="GF407" s="25"/>
      <c r="GG407" s="25"/>
      <c r="GH407" s="25"/>
      <c r="GI407" s="25"/>
      <c r="GJ407" s="25"/>
      <c r="GK407" s="25"/>
      <c r="GL407" s="25"/>
      <c r="GM407" s="25"/>
      <c r="GN407" s="25"/>
      <c r="GO407" s="25"/>
      <c r="GP407" s="25"/>
      <c r="GQ407" s="25"/>
      <c r="GR407" s="25"/>
      <c r="GS407" s="25"/>
      <c r="GT407" s="25"/>
      <c r="GU407" s="25"/>
      <c r="GV407" s="25"/>
      <c r="GW407" s="25"/>
      <c r="GX407" s="25"/>
      <c r="GY407" s="25"/>
      <c r="GZ407" s="25"/>
      <c r="HA407" s="25"/>
    </row>
    <row r="408" spans="1:209" s="807" customFormat="1" ht="30" x14ac:dyDescent="0.25">
      <c r="A408" s="25">
        <v>1</v>
      </c>
      <c r="B408" s="2894" t="s">
        <v>436</v>
      </c>
      <c r="C408" s="39">
        <f>'2 уровень'!F1437</f>
        <v>913</v>
      </c>
      <c r="D408" s="39">
        <f>'2 уровень'!G1437</f>
        <v>913</v>
      </c>
      <c r="E408" s="39">
        <f>'2 уровень'!H1437</f>
        <v>967</v>
      </c>
      <c r="F408" s="835">
        <f>'2 уровень'!I1437</f>
        <v>105.9145673603505</v>
      </c>
      <c r="G408" s="839">
        <f>'2 уровень'!J1437</f>
        <v>0</v>
      </c>
      <c r="H408" s="839">
        <f>'2 уровень'!K1437</f>
        <v>0</v>
      </c>
      <c r="I408" s="34">
        <f>'2 уровень'!L1437</f>
        <v>0</v>
      </c>
      <c r="J408" s="34">
        <f>'2 уровень'!M1437</f>
        <v>0</v>
      </c>
      <c r="K408" s="34">
        <f>'2 уровень'!N1437</f>
        <v>0</v>
      </c>
      <c r="L408" s="34">
        <f>'2 уровень'!O1437</f>
        <v>0</v>
      </c>
      <c r="M408" s="34">
        <f>'2 уровень'!P1437</f>
        <v>0</v>
      </c>
      <c r="N408" s="34">
        <f>'2 уровень'!Q1437</f>
        <v>0</v>
      </c>
      <c r="O408" s="839">
        <f>'2 уровень'!R1437</f>
        <v>0</v>
      </c>
      <c r="P408" s="839">
        <f>'2 уровень'!S1437</f>
        <v>0</v>
      </c>
      <c r="Q408" s="839">
        <f>'2 уровень'!T1437</f>
        <v>0</v>
      </c>
      <c r="R408" s="839">
        <f>'2 уровень'!U1437</f>
        <v>0</v>
      </c>
      <c r="S408" s="839">
        <f>'2 уровень'!V1437</f>
        <v>0</v>
      </c>
      <c r="T408" s="839">
        <f>'2 уровень'!W1437</f>
        <v>0</v>
      </c>
      <c r="U408" s="839">
        <f>'2 уровень'!X1437</f>
        <v>0</v>
      </c>
      <c r="V408" s="839">
        <f>'2 уровень'!Y1437</f>
        <v>0</v>
      </c>
      <c r="W408" s="839">
        <f>'2 уровень'!Z1437</f>
        <v>0</v>
      </c>
      <c r="X408" s="839">
        <f>'2 уровень'!AA1437</f>
        <v>0</v>
      </c>
      <c r="Y408" s="839">
        <f>'2 уровень'!AB1437</f>
        <v>0</v>
      </c>
      <c r="Z408" s="839">
        <f>'2 уровень'!AC1437</f>
        <v>0</v>
      </c>
      <c r="AA408" s="839">
        <f>'2 уровень'!AD1437</f>
        <v>0</v>
      </c>
      <c r="AB408" s="839">
        <f>'2 уровень'!AE1437</f>
        <v>0</v>
      </c>
      <c r="AC408" s="3631">
        <f>'2 уровень'!AF1437</f>
        <v>0</v>
      </c>
      <c r="AD408" s="839">
        <f>'2 уровень'!AG1437</f>
        <v>0</v>
      </c>
      <c r="AE408" s="839">
        <f>'2 уровень'!AH1437</f>
        <v>0</v>
      </c>
      <c r="AF408" s="839">
        <f>'2 уровень'!AI1437</f>
        <v>0</v>
      </c>
      <c r="AG408" s="839">
        <f>'2 уровень'!AJ1437</f>
        <v>0</v>
      </c>
      <c r="AH408" s="2339">
        <f>'2 уровень'!AK1437</f>
        <v>0</v>
      </c>
      <c r="AI408" s="839"/>
      <c r="AJ408" s="839"/>
      <c r="AK408" s="39" t="e">
        <f>'2 уровень'!#REF!</f>
        <v>#REF!</v>
      </c>
      <c r="AL408" s="39" t="e">
        <f>'2 уровень'!#REF!</f>
        <v>#REF!</v>
      </c>
      <c r="AM408" s="39" t="e">
        <f>'2 уровень'!#REF!</f>
        <v>#REF!</v>
      </c>
      <c r="AN408" s="1842"/>
      <c r="AO408" s="1842"/>
      <c r="AP408" s="1424"/>
      <c r="AQ408" s="1424"/>
      <c r="AR408" s="25"/>
      <c r="AS408" s="25"/>
      <c r="AT408" s="25"/>
      <c r="AU408" s="25"/>
      <c r="AV408" s="25"/>
      <c r="AW408" s="25"/>
      <c r="AX408" s="25"/>
      <c r="AY408" s="25"/>
      <c r="AZ408" s="25"/>
      <c r="BA408" s="25"/>
      <c r="BB408" s="25"/>
      <c r="BC408" s="25"/>
      <c r="BD408" s="25"/>
      <c r="BE408" s="25"/>
      <c r="BF408" s="25"/>
      <c r="BG408" s="25"/>
      <c r="BH408" s="25"/>
      <c r="BI408" s="25"/>
      <c r="BJ408" s="25"/>
      <c r="BK408" s="25"/>
      <c r="BL408" s="25"/>
      <c r="BM408" s="25"/>
      <c r="BN408" s="25"/>
      <c r="BO408" s="25"/>
      <c r="BP408" s="25"/>
      <c r="BQ408" s="25"/>
      <c r="BR408" s="25"/>
      <c r="BS408" s="25"/>
      <c r="BT408" s="25"/>
      <c r="BU408" s="25"/>
      <c r="BV408" s="25"/>
      <c r="BW408" s="25"/>
      <c r="BX408" s="25"/>
      <c r="BY408" s="25"/>
      <c r="BZ408" s="25"/>
      <c r="CA408" s="25"/>
      <c r="CB408" s="25"/>
      <c r="CC408" s="25"/>
      <c r="CD408" s="25"/>
      <c r="CE408" s="25"/>
      <c r="CF408" s="25"/>
      <c r="CG408" s="25"/>
      <c r="CH408" s="25"/>
      <c r="CI408" s="25"/>
      <c r="CJ408" s="25"/>
      <c r="CK408" s="25"/>
      <c r="CL408" s="25"/>
      <c r="CM408" s="25"/>
      <c r="CN408" s="25"/>
      <c r="CO408" s="25"/>
      <c r="CP408" s="25"/>
      <c r="CQ408" s="25"/>
      <c r="CR408" s="25"/>
      <c r="CS408" s="25"/>
      <c r="CT408" s="25"/>
      <c r="CU408" s="25"/>
      <c r="CV408" s="25"/>
      <c r="CW408" s="25"/>
      <c r="CX408" s="25"/>
      <c r="CY408" s="25"/>
      <c r="CZ408" s="25"/>
      <c r="DA408" s="25"/>
      <c r="DB408" s="25"/>
      <c r="DC408" s="25"/>
      <c r="DD408" s="25"/>
      <c r="DE408" s="25"/>
      <c r="DF408" s="25"/>
      <c r="DG408" s="25"/>
      <c r="DH408" s="25"/>
      <c r="DI408" s="25"/>
      <c r="DJ408" s="25"/>
      <c r="DK408" s="25"/>
      <c r="DL408" s="25"/>
      <c r="DM408" s="25"/>
      <c r="DN408" s="25"/>
      <c r="DO408" s="25"/>
      <c r="DP408" s="25"/>
      <c r="DQ408" s="25"/>
      <c r="DR408" s="25"/>
      <c r="DS408" s="25"/>
      <c r="DT408" s="25"/>
      <c r="DU408" s="25"/>
      <c r="DV408" s="25"/>
      <c r="DW408" s="25"/>
      <c r="DX408" s="25"/>
      <c r="DY408" s="25"/>
      <c r="DZ408" s="25"/>
      <c r="EA408" s="25"/>
      <c r="EB408" s="25"/>
      <c r="EC408" s="25"/>
      <c r="ED408" s="25"/>
      <c r="EE408" s="25"/>
      <c r="EF408" s="25"/>
      <c r="EG408" s="25"/>
      <c r="EH408" s="25"/>
      <c r="EI408" s="25"/>
      <c r="EJ408" s="25"/>
      <c r="EK408" s="25"/>
      <c r="EL408" s="25"/>
      <c r="EM408" s="25"/>
      <c r="EN408" s="25"/>
      <c r="EO408" s="25"/>
      <c r="EP408" s="25"/>
      <c r="EQ408" s="25"/>
      <c r="ER408" s="25"/>
      <c r="ES408" s="25"/>
      <c r="ET408" s="25"/>
      <c r="EU408" s="25"/>
      <c r="EV408" s="25"/>
      <c r="EW408" s="25"/>
      <c r="EX408" s="25"/>
      <c r="EY408" s="25"/>
      <c r="EZ408" s="25"/>
      <c r="FA408" s="25"/>
      <c r="FB408" s="25"/>
      <c r="FC408" s="25"/>
      <c r="FD408" s="25"/>
      <c r="FE408" s="25"/>
      <c r="FF408" s="25"/>
      <c r="FG408" s="25"/>
      <c r="FH408" s="25"/>
      <c r="FI408" s="25"/>
      <c r="FJ408" s="25"/>
      <c r="FK408" s="25"/>
      <c r="FL408" s="25"/>
      <c r="FM408" s="25"/>
      <c r="FN408" s="25"/>
      <c r="FO408" s="25"/>
      <c r="FP408" s="25"/>
      <c r="FQ408" s="25"/>
      <c r="FR408" s="25"/>
      <c r="FS408" s="25"/>
      <c r="FT408" s="25"/>
      <c r="FU408" s="25"/>
      <c r="FV408" s="25"/>
      <c r="FW408" s="25"/>
      <c r="FX408" s="25"/>
      <c r="FY408" s="25"/>
      <c r="FZ408" s="25"/>
      <c r="GA408" s="25"/>
      <c r="GB408" s="25"/>
      <c r="GC408" s="25"/>
      <c r="GD408" s="25"/>
      <c r="GE408" s="25"/>
      <c r="GF408" s="25"/>
      <c r="GG408" s="25"/>
      <c r="GH408" s="25"/>
      <c r="GI408" s="25"/>
      <c r="GJ408" s="25"/>
      <c r="GK408" s="25"/>
      <c r="GL408" s="25"/>
      <c r="GM408" s="25"/>
      <c r="GN408" s="25"/>
      <c r="GO408" s="25"/>
      <c r="GP408" s="25"/>
      <c r="GQ408" s="25"/>
      <c r="GR408" s="25"/>
      <c r="GS408" s="25"/>
      <c r="GT408" s="25"/>
      <c r="GU408" s="25"/>
      <c r="GV408" s="25"/>
      <c r="GW408" s="25"/>
      <c r="GX408" s="25"/>
      <c r="GY408" s="25"/>
      <c r="GZ408" s="25"/>
      <c r="HA408" s="25"/>
    </row>
    <row r="409" spans="1:209" s="807" customFormat="1" ht="30" x14ac:dyDescent="0.25">
      <c r="A409" s="25">
        <v>1</v>
      </c>
      <c r="B409" s="2896" t="s">
        <v>437</v>
      </c>
      <c r="C409" s="39">
        <f>'2 уровень'!F1438</f>
        <v>855</v>
      </c>
      <c r="D409" s="39">
        <f>'2 уровень'!G1438</f>
        <v>855</v>
      </c>
      <c r="E409" s="39">
        <f>'2 уровень'!H1438</f>
        <v>879</v>
      </c>
      <c r="F409" s="835">
        <f>'2 уровень'!I1438</f>
        <v>102.80701754385966</v>
      </c>
      <c r="G409" s="839">
        <f>'2 уровень'!J1438</f>
        <v>0</v>
      </c>
      <c r="H409" s="839">
        <f>'2 уровень'!K1438</f>
        <v>0</v>
      </c>
      <c r="I409" s="34">
        <f>'2 уровень'!L1438</f>
        <v>0</v>
      </c>
      <c r="J409" s="34">
        <f>'2 уровень'!M1438</f>
        <v>0</v>
      </c>
      <c r="K409" s="34">
        <f>'2 уровень'!N1438</f>
        <v>0</v>
      </c>
      <c r="L409" s="34">
        <f>'2 уровень'!O1438</f>
        <v>0</v>
      </c>
      <c r="M409" s="34">
        <f>'2 уровень'!P1438</f>
        <v>0</v>
      </c>
      <c r="N409" s="34">
        <f>'2 уровень'!Q1438</f>
        <v>0</v>
      </c>
      <c r="O409" s="839">
        <f>'2 уровень'!R1438</f>
        <v>0</v>
      </c>
      <c r="P409" s="839">
        <f>'2 уровень'!S1438</f>
        <v>0</v>
      </c>
      <c r="Q409" s="839">
        <f>'2 уровень'!T1438</f>
        <v>0</v>
      </c>
      <c r="R409" s="839">
        <f>'2 уровень'!U1438</f>
        <v>0</v>
      </c>
      <c r="S409" s="839">
        <f>'2 уровень'!V1438</f>
        <v>0</v>
      </c>
      <c r="T409" s="839">
        <f>'2 уровень'!W1438</f>
        <v>0</v>
      </c>
      <c r="U409" s="839">
        <f>'2 уровень'!X1438</f>
        <v>0</v>
      </c>
      <c r="V409" s="839">
        <f>'2 уровень'!Y1438</f>
        <v>0</v>
      </c>
      <c r="W409" s="839">
        <f>'2 уровень'!Z1438</f>
        <v>0</v>
      </c>
      <c r="X409" s="839">
        <f>'2 уровень'!AA1438</f>
        <v>0</v>
      </c>
      <c r="Y409" s="839">
        <f>'2 уровень'!AB1438</f>
        <v>0</v>
      </c>
      <c r="Z409" s="839">
        <f>'2 уровень'!AC1438</f>
        <v>0</v>
      </c>
      <c r="AA409" s="839">
        <f>'2 уровень'!AD1438</f>
        <v>0</v>
      </c>
      <c r="AB409" s="839">
        <f>'2 уровень'!AE1438</f>
        <v>0</v>
      </c>
      <c r="AC409" s="3631">
        <f>'2 уровень'!AF1438</f>
        <v>0</v>
      </c>
      <c r="AD409" s="839">
        <f>'2 уровень'!AG1438</f>
        <v>0</v>
      </c>
      <c r="AE409" s="839">
        <f>'2 уровень'!AH1438</f>
        <v>0</v>
      </c>
      <c r="AF409" s="839">
        <f>'2 уровень'!AI1438</f>
        <v>0</v>
      </c>
      <c r="AG409" s="839">
        <f>'2 уровень'!AJ1438</f>
        <v>0</v>
      </c>
      <c r="AH409" s="2339">
        <f>'2 уровень'!AK1438</f>
        <v>0</v>
      </c>
      <c r="AI409" s="839"/>
      <c r="AJ409" s="839"/>
      <c r="AK409" s="39" t="e">
        <f>'2 уровень'!#REF!</f>
        <v>#REF!</v>
      </c>
      <c r="AL409" s="39" t="e">
        <f>'2 уровень'!#REF!</f>
        <v>#REF!</v>
      </c>
      <c r="AM409" s="39" t="e">
        <f>'2 уровень'!#REF!</f>
        <v>#REF!</v>
      </c>
      <c r="AN409" s="1842"/>
      <c r="AO409" s="1842"/>
      <c r="AP409" s="1424"/>
      <c r="AQ409" s="1424"/>
      <c r="AR409" s="25"/>
      <c r="AS409" s="25"/>
      <c r="AT409" s="25"/>
      <c r="AU409" s="25"/>
      <c r="AV409" s="25"/>
      <c r="AW409" s="25"/>
      <c r="AX409" s="25"/>
      <c r="AY409" s="25"/>
      <c r="AZ409" s="25"/>
      <c r="BA409" s="25"/>
      <c r="BB409" s="25"/>
      <c r="BC409" s="25"/>
      <c r="BD409" s="25"/>
      <c r="BE409" s="25"/>
      <c r="BF409" s="25"/>
      <c r="BG409" s="25"/>
      <c r="BH409" s="25"/>
      <c r="BI409" s="25"/>
      <c r="BJ409" s="25"/>
      <c r="BK409" s="25"/>
      <c r="BL409" s="25"/>
      <c r="BM409" s="25"/>
      <c r="BN409" s="25"/>
      <c r="BO409" s="25"/>
      <c r="BP409" s="25"/>
      <c r="BQ409" s="25"/>
      <c r="BR409" s="25"/>
      <c r="BS409" s="25"/>
      <c r="BT409" s="25"/>
      <c r="BU409" s="25"/>
      <c r="BV409" s="25"/>
      <c r="BW409" s="25"/>
      <c r="BX409" s="25"/>
      <c r="BY409" s="25"/>
      <c r="BZ409" s="25"/>
      <c r="CA409" s="25"/>
      <c r="CB409" s="25"/>
      <c r="CC409" s="25"/>
      <c r="CD409" s="25"/>
      <c r="CE409" s="25"/>
      <c r="CF409" s="25"/>
      <c r="CG409" s="25"/>
      <c r="CH409" s="25"/>
      <c r="CI409" s="25"/>
      <c r="CJ409" s="25"/>
      <c r="CK409" s="25"/>
      <c r="CL409" s="25"/>
      <c r="CM409" s="25"/>
      <c r="CN409" s="25"/>
      <c r="CO409" s="25"/>
      <c r="CP409" s="25"/>
      <c r="CQ409" s="25"/>
      <c r="CR409" s="25"/>
      <c r="CS409" s="25"/>
      <c r="CT409" s="25"/>
      <c r="CU409" s="25"/>
      <c r="CV409" s="25"/>
      <c r="CW409" s="25"/>
      <c r="CX409" s="25"/>
      <c r="CY409" s="25"/>
      <c r="CZ409" s="25"/>
      <c r="DA409" s="25"/>
      <c r="DB409" s="25"/>
      <c r="DC409" s="25"/>
      <c r="DD409" s="25"/>
      <c r="DE409" s="25"/>
      <c r="DF409" s="25"/>
      <c r="DG409" s="25"/>
      <c r="DH409" s="25"/>
      <c r="DI409" s="25"/>
      <c r="DJ409" s="25"/>
      <c r="DK409" s="25"/>
      <c r="DL409" s="25"/>
      <c r="DM409" s="25"/>
      <c r="DN409" s="25"/>
      <c r="DO409" s="25"/>
      <c r="DP409" s="25"/>
      <c r="DQ409" s="25"/>
      <c r="DR409" s="25"/>
      <c r="DS409" s="25"/>
      <c r="DT409" s="25"/>
      <c r="DU409" s="25"/>
      <c r="DV409" s="25"/>
      <c r="DW409" s="25"/>
      <c r="DX409" s="25"/>
      <c r="DY409" s="25"/>
      <c r="DZ409" s="25"/>
      <c r="EA409" s="25"/>
      <c r="EB409" s="25"/>
      <c r="EC409" s="25"/>
      <c r="ED409" s="25"/>
      <c r="EE409" s="25"/>
      <c r="EF409" s="25"/>
      <c r="EG409" s="25"/>
      <c r="EH409" s="25"/>
      <c r="EI409" s="25"/>
      <c r="EJ409" s="25"/>
      <c r="EK409" s="25"/>
      <c r="EL409" s="25"/>
      <c r="EM409" s="25"/>
      <c r="EN409" s="25"/>
      <c r="EO409" s="25"/>
      <c r="EP409" s="25"/>
      <c r="EQ409" s="25"/>
      <c r="ER409" s="25"/>
      <c r="ES409" s="25"/>
      <c r="ET409" s="25"/>
      <c r="EU409" s="25"/>
      <c r="EV409" s="25"/>
      <c r="EW409" s="25"/>
      <c r="EX409" s="25"/>
      <c r="EY409" s="25"/>
      <c r="EZ409" s="25"/>
      <c r="FA409" s="25"/>
      <c r="FB409" s="25"/>
      <c r="FC409" s="25"/>
      <c r="FD409" s="25"/>
      <c r="FE409" s="25"/>
      <c r="FF409" s="25"/>
      <c r="FG409" s="25"/>
      <c r="FH409" s="25"/>
      <c r="FI409" s="25"/>
      <c r="FJ409" s="25"/>
      <c r="FK409" s="25"/>
      <c r="FL409" s="25"/>
      <c r="FM409" s="25"/>
      <c r="FN409" s="25"/>
      <c r="FO409" s="25"/>
      <c r="FP409" s="25"/>
      <c r="FQ409" s="25"/>
      <c r="FR409" s="25"/>
      <c r="FS409" s="25"/>
      <c r="FT409" s="25"/>
      <c r="FU409" s="25"/>
      <c r="FV409" s="25"/>
      <c r="FW409" s="25"/>
      <c r="FX409" s="25"/>
      <c r="FY409" s="25"/>
      <c r="FZ409" s="25"/>
      <c r="GA409" s="25"/>
      <c r="GB409" s="25"/>
      <c r="GC409" s="25"/>
      <c r="GD409" s="25"/>
      <c r="GE409" s="25"/>
      <c r="GF409" s="25"/>
      <c r="GG409" s="25"/>
      <c r="GH409" s="25"/>
      <c r="GI409" s="25"/>
      <c r="GJ409" s="25"/>
      <c r="GK409" s="25"/>
      <c r="GL409" s="25"/>
      <c r="GM409" s="25"/>
      <c r="GN409" s="25"/>
      <c r="GO409" s="25"/>
      <c r="GP409" s="25"/>
      <c r="GQ409" s="25"/>
      <c r="GR409" s="25"/>
      <c r="GS409" s="25"/>
      <c r="GT409" s="25"/>
      <c r="GU409" s="25"/>
      <c r="GV409" s="25"/>
      <c r="GW409" s="25"/>
      <c r="GX409" s="25"/>
      <c r="GY409" s="25"/>
      <c r="GZ409" s="25"/>
      <c r="HA409" s="25"/>
    </row>
    <row r="410" spans="1:209" s="807" customFormat="1" ht="45" x14ac:dyDescent="0.25">
      <c r="A410" s="25">
        <v>1</v>
      </c>
      <c r="B410" s="2905" t="s">
        <v>438</v>
      </c>
      <c r="C410" s="39">
        <f>'2 уровень'!F1439</f>
        <v>0</v>
      </c>
      <c r="D410" s="39">
        <f>'2 уровень'!G1439</f>
        <v>0</v>
      </c>
      <c r="E410" s="39">
        <f>'2 уровень'!H1439</f>
        <v>0</v>
      </c>
      <c r="F410" s="835">
        <f>'2 уровень'!I1439</f>
        <v>0</v>
      </c>
      <c r="G410" s="839">
        <f>'2 уровень'!J1439</f>
        <v>0</v>
      </c>
      <c r="H410" s="839">
        <f>'2 уровень'!K1439</f>
        <v>0</v>
      </c>
      <c r="I410" s="34">
        <f>'2 уровень'!L1439</f>
        <v>0</v>
      </c>
      <c r="J410" s="34">
        <f>'2 уровень'!M1439</f>
        <v>0</v>
      </c>
      <c r="K410" s="34">
        <f>'2 уровень'!N1439</f>
        <v>0</v>
      </c>
      <c r="L410" s="34">
        <f>'2 уровень'!O1439</f>
        <v>0</v>
      </c>
      <c r="M410" s="34">
        <f>'2 уровень'!P1439</f>
        <v>0</v>
      </c>
      <c r="N410" s="34">
        <f>'2 уровень'!Q1439</f>
        <v>0</v>
      </c>
      <c r="O410" s="839">
        <f>'2 уровень'!R1439</f>
        <v>0</v>
      </c>
      <c r="P410" s="839">
        <f>'2 уровень'!S1439</f>
        <v>0</v>
      </c>
      <c r="Q410" s="839">
        <f>'2 уровень'!T1439</f>
        <v>0</v>
      </c>
      <c r="R410" s="839">
        <f>'2 уровень'!U1439</f>
        <v>0</v>
      </c>
      <c r="S410" s="839">
        <f>'2 уровень'!V1439</f>
        <v>0</v>
      </c>
      <c r="T410" s="839">
        <f>'2 уровень'!W1439</f>
        <v>0</v>
      </c>
      <c r="U410" s="839">
        <f>'2 уровень'!X1439</f>
        <v>0</v>
      </c>
      <c r="V410" s="839">
        <f>'2 уровень'!Y1439</f>
        <v>0</v>
      </c>
      <c r="W410" s="839">
        <f>'2 уровень'!Z1439</f>
        <v>0</v>
      </c>
      <c r="X410" s="839">
        <f>'2 уровень'!AA1439</f>
        <v>0</v>
      </c>
      <c r="Y410" s="839">
        <f>'2 уровень'!AB1439</f>
        <v>0</v>
      </c>
      <c r="Z410" s="839">
        <f>'2 уровень'!AC1439</f>
        <v>0</v>
      </c>
      <c r="AA410" s="839">
        <f>'2 уровень'!AD1439</f>
        <v>0</v>
      </c>
      <c r="AB410" s="839">
        <f>'2 уровень'!AE1439</f>
        <v>0</v>
      </c>
      <c r="AC410" s="3631">
        <f>'2 уровень'!AF1439</f>
        <v>0</v>
      </c>
      <c r="AD410" s="839">
        <f>'2 уровень'!AG1439</f>
        <v>0</v>
      </c>
      <c r="AE410" s="839">
        <f>'2 уровень'!AH1439</f>
        <v>0</v>
      </c>
      <c r="AF410" s="839">
        <f>'2 уровень'!AI1439</f>
        <v>0</v>
      </c>
      <c r="AG410" s="839">
        <f>'2 уровень'!AJ1439</f>
        <v>0</v>
      </c>
      <c r="AH410" s="2339">
        <f>'2 уровень'!AK1439</f>
        <v>0</v>
      </c>
      <c r="AI410" s="839"/>
      <c r="AJ410" s="839"/>
      <c r="AK410" s="39" t="e">
        <f>'2 уровень'!#REF!</f>
        <v>#REF!</v>
      </c>
      <c r="AL410" s="39" t="e">
        <f>'2 уровень'!#REF!</f>
        <v>#REF!</v>
      </c>
      <c r="AM410" s="39" t="e">
        <f>'2 уровень'!#REF!</f>
        <v>#REF!</v>
      </c>
      <c r="AN410" s="1842"/>
      <c r="AO410" s="1842"/>
      <c r="AP410" s="1424"/>
      <c r="AQ410" s="1424"/>
      <c r="AR410" s="25"/>
      <c r="AS410" s="25"/>
      <c r="AT410" s="25"/>
      <c r="AU410" s="25"/>
      <c r="AV410" s="25"/>
      <c r="AW410" s="25"/>
      <c r="AX410" s="25"/>
      <c r="AY410" s="25"/>
      <c r="AZ410" s="25"/>
      <c r="BA410" s="25"/>
      <c r="BB410" s="25"/>
      <c r="BC410" s="25"/>
      <c r="BD410" s="25"/>
      <c r="BE410" s="25"/>
      <c r="BF410" s="25"/>
      <c r="BG410" s="25"/>
      <c r="BH410" s="25"/>
      <c r="BI410" s="25"/>
      <c r="BJ410" s="25"/>
      <c r="BK410" s="25"/>
      <c r="BL410" s="25"/>
      <c r="BM410" s="25"/>
      <c r="BN410" s="25"/>
      <c r="BO410" s="25"/>
      <c r="BP410" s="25"/>
      <c r="BQ410" s="25"/>
      <c r="BR410" s="25"/>
      <c r="BS410" s="25"/>
      <c r="BT410" s="25"/>
      <c r="BU410" s="25"/>
      <c r="BV410" s="25"/>
      <c r="BW410" s="25"/>
      <c r="BX410" s="25"/>
      <c r="BY410" s="25"/>
      <c r="BZ410" s="25"/>
      <c r="CA410" s="25"/>
      <c r="CB410" s="25"/>
      <c r="CC410" s="25"/>
      <c r="CD410" s="25"/>
      <c r="CE410" s="25"/>
      <c r="CF410" s="25"/>
      <c r="CG410" s="25"/>
      <c r="CH410" s="25"/>
      <c r="CI410" s="25"/>
      <c r="CJ410" s="25"/>
      <c r="CK410" s="25"/>
      <c r="CL410" s="25"/>
      <c r="CM410" s="25"/>
      <c r="CN410" s="25"/>
      <c r="CO410" s="25"/>
      <c r="CP410" s="25"/>
      <c r="CQ410" s="25"/>
      <c r="CR410" s="25"/>
      <c r="CS410" s="25"/>
      <c r="CT410" s="25"/>
      <c r="CU410" s="25"/>
      <c r="CV410" s="25"/>
      <c r="CW410" s="25"/>
      <c r="CX410" s="25"/>
      <c r="CY410" s="25"/>
      <c r="CZ410" s="25"/>
      <c r="DA410" s="25"/>
      <c r="DB410" s="25"/>
      <c r="DC410" s="25"/>
      <c r="DD410" s="25"/>
      <c r="DE410" s="25"/>
      <c r="DF410" s="25"/>
      <c r="DG410" s="25"/>
      <c r="DH410" s="25"/>
      <c r="DI410" s="25"/>
      <c r="DJ410" s="25"/>
      <c r="DK410" s="25"/>
      <c r="DL410" s="25"/>
      <c r="DM410" s="25"/>
      <c r="DN410" s="25"/>
      <c r="DO410" s="25"/>
      <c r="DP410" s="25"/>
      <c r="DQ410" s="25"/>
      <c r="DR410" s="25"/>
      <c r="DS410" s="25"/>
      <c r="DT410" s="25"/>
      <c r="DU410" s="25"/>
      <c r="DV410" s="25"/>
      <c r="DW410" s="25"/>
      <c r="DX410" s="25"/>
      <c r="DY410" s="25"/>
      <c r="DZ410" s="25"/>
      <c r="EA410" s="25"/>
      <c r="EB410" s="25"/>
      <c r="EC410" s="25"/>
      <c r="ED410" s="25"/>
      <c r="EE410" s="25"/>
      <c r="EF410" s="25"/>
      <c r="EG410" s="25"/>
      <c r="EH410" s="25"/>
      <c r="EI410" s="25"/>
      <c r="EJ410" s="25"/>
      <c r="EK410" s="25"/>
      <c r="EL410" s="25"/>
      <c r="EM410" s="25"/>
      <c r="EN410" s="25"/>
      <c r="EO410" s="25"/>
      <c r="EP410" s="25"/>
      <c r="EQ410" s="25"/>
      <c r="ER410" s="25"/>
      <c r="ES410" s="25"/>
      <c r="ET410" s="25"/>
      <c r="EU410" s="25"/>
      <c r="EV410" s="25"/>
      <c r="EW410" s="25"/>
      <c r="EX410" s="25"/>
      <c r="EY410" s="25"/>
      <c r="EZ410" s="25"/>
      <c r="FA410" s="25"/>
      <c r="FB410" s="25"/>
      <c r="FC410" s="25"/>
      <c r="FD410" s="25"/>
      <c r="FE410" s="25"/>
      <c r="FF410" s="25"/>
      <c r="FG410" s="25"/>
      <c r="FH410" s="25"/>
      <c r="FI410" s="25"/>
      <c r="FJ410" s="25"/>
      <c r="FK410" s="25"/>
      <c r="FL410" s="25"/>
      <c r="FM410" s="25"/>
      <c r="FN410" s="25"/>
      <c r="FO410" s="25"/>
      <c r="FP410" s="25"/>
      <c r="FQ410" s="25"/>
      <c r="FR410" s="25"/>
      <c r="FS410" s="25"/>
      <c r="FT410" s="25"/>
      <c r="FU410" s="25"/>
      <c r="FV410" s="25"/>
      <c r="FW410" s="25"/>
      <c r="FX410" s="25"/>
      <c r="FY410" s="25"/>
      <c r="FZ410" s="25"/>
      <c r="GA410" s="25"/>
      <c r="GB410" s="25"/>
      <c r="GC410" s="25"/>
      <c r="GD410" s="25"/>
      <c r="GE410" s="25"/>
      <c r="GF410" s="25"/>
      <c r="GG410" s="25"/>
      <c r="GH410" s="25"/>
      <c r="GI410" s="25"/>
      <c r="GJ410" s="25"/>
      <c r="GK410" s="25"/>
      <c r="GL410" s="25"/>
      <c r="GM410" s="25"/>
      <c r="GN410" s="25"/>
      <c r="GO410" s="25"/>
      <c r="GP410" s="25"/>
      <c r="GQ410" s="25"/>
      <c r="GR410" s="25"/>
      <c r="GS410" s="25"/>
      <c r="GT410" s="25"/>
      <c r="GU410" s="25"/>
      <c r="GV410" s="25"/>
      <c r="GW410" s="25"/>
      <c r="GX410" s="25"/>
      <c r="GY410" s="25"/>
      <c r="GZ410" s="25"/>
      <c r="HA410" s="25"/>
    </row>
    <row r="411" spans="1:209" s="807" customFormat="1" ht="45" x14ac:dyDescent="0.25">
      <c r="A411" s="25">
        <v>1</v>
      </c>
      <c r="B411" s="2897" t="s">
        <v>439</v>
      </c>
      <c r="C411" s="39">
        <f>'2 уровень'!F1440</f>
        <v>8</v>
      </c>
      <c r="D411" s="39">
        <f>'2 уровень'!G1440</f>
        <v>8</v>
      </c>
      <c r="E411" s="39">
        <f>'2 уровень'!H1440</f>
        <v>15</v>
      </c>
      <c r="F411" s="835">
        <f>'2 уровень'!I1440</f>
        <v>187.5</v>
      </c>
      <c r="G411" s="839">
        <f>'2 уровень'!J1440</f>
        <v>0</v>
      </c>
      <c r="H411" s="839">
        <f>'2 уровень'!K1440</f>
        <v>0</v>
      </c>
      <c r="I411" s="34">
        <f>'2 уровень'!L1440</f>
        <v>0</v>
      </c>
      <c r="J411" s="34">
        <f>'2 уровень'!M1440</f>
        <v>0</v>
      </c>
      <c r="K411" s="34">
        <f>'2 уровень'!N1440</f>
        <v>0</v>
      </c>
      <c r="L411" s="34">
        <f>'2 уровень'!O1440</f>
        <v>0</v>
      </c>
      <c r="M411" s="34">
        <f>'2 уровень'!P1440</f>
        <v>0</v>
      </c>
      <c r="N411" s="34">
        <f>'2 уровень'!Q1440</f>
        <v>0</v>
      </c>
      <c r="O411" s="839">
        <f>'2 уровень'!R1440</f>
        <v>0</v>
      </c>
      <c r="P411" s="839">
        <f>'2 уровень'!S1440</f>
        <v>0</v>
      </c>
      <c r="Q411" s="839">
        <f>'2 уровень'!T1440</f>
        <v>0</v>
      </c>
      <c r="R411" s="839">
        <f>'2 уровень'!U1440</f>
        <v>0</v>
      </c>
      <c r="S411" s="839">
        <f>'2 уровень'!V1440</f>
        <v>0</v>
      </c>
      <c r="T411" s="839">
        <f>'2 уровень'!W1440</f>
        <v>0</v>
      </c>
      <c r="U411" s="839">
        <f>'2 уровень'!X1440</f>
        <v>0</v>
      </c>
      <c r="V411" s="839">
        <f>'2 уровень'!Y1440</f>
        <v>0</v>
      </c>
      <c r="W411" s="839">
        <f>'2 уровень'!Z1440</f>
        <v>0</v>
      </c>
      <c r="X411" s="839">
        <f>'2 уровень'!AA1440</f>
        <v>0</v>
      </c>
      <c r="Y411" s="839">
        <f>'2 уровень'!AB1440</f>
        <v>0</v>
      </c>
      <c r="Z411" s="839">
        <f>'2 уровень'!AC1440</f>
        <v>0</v>
      </c>
      <c r="AA411" s="839">
        <f>'2 уровень'!AD1440</f>
        <v>0</v>
      </c>
      <c r="AB411" s="839">
        <f>'2 уровень'!AE1440</f>
        <v>0</v>
      </c>
      <c r="AC411" s="3631">
        <f>'2 уровень'!AF1440</f>
        <v>0</v>
      </c>
      <c r="AD411" s="839">
        <f>'2 уровень'!AG1440</f>
        <v>0</v>
      </c>
      <c r="AE411" s="839">
        <f>'2 уровень'!AH1440</f>
        <v>0</v>
      </c>
      <c r="AF411" s="839">
        <f>'2 уровень'!AI1440</f>
        <v>0</v>
      </c>
      <c r="AG411" s="839">
        <f>'2 уровень'!AJ1440</f>
        <v>0</v>
      </c>
      <c r="AH411" s="2339">
        <f>'2 уровень'!AK1440</f>
        <v>0</v>
      </c>
      <c r="AI411" s="839"/>
      <c r="AJ411" s="839"/>
      <c r="AK411" s="39" t="e">
        <f>'2 уровень'!#REF!</f>
        <v>#REF!</v>
      </c>
      <c r="AL411" s="39" t="e">
        <f>'2 уровень'!#REF!</f>
        <v>#REF!</v>
      </c>
      <c r="AM411" s="39" t="e">
        <f>'2 уровень'!#REF!</f>
        <v>#REF!</v>
      </c>
      <c r="AN411" s="1842"/>
      <c r="AO411" s="1842"/>
      <c r="AP411" s="1424"/>
      <c r="AQ411" s="1424"/>
      <c r="AR411" s="25"/>
      <c r="AS411" s="25"/>
      <c r="AT411" s="25"/>
      <c r="AU411" s="25"/>
      <c r="AV411" s="25"/>
      <c r="AW411" s="25"/>
      <c r="AX411" s="25"/>
      <c r="AY411" s="25"/>
      <c r="AZ411" s="25"/>
      <c r="BA411" s="25"/>
      <c r="BB411" s="25"/>
      <c r="BC411" s="25"/>
      <c r="BD411" s="25"/>
      <c r="BE411" s="25"/>
      <c r="BF411" s="25"/>
      <c r="BG411" s="25"/>
      <c r="BH411" s="25"/>
      <c r="BI411" s="25"/>
      <c r="BJ411" s="25"/>
      <c r="BK411" s="25"/>
      <c r="BL411" s="25"/>
      <c r="BM411" s="25"/>
      <c r="BN411" s="25"/>
      <c r="BO411" s="25"/>
      <c r="BP411" s="25"/>
      <c r="BQ411" s="25"/>
      <c r="BR411" s="25"/>
      <c r="BS411" s="25"/>
      <c r="BT411" s="25"/>
      <c r="BU411" s="25"/>
      <c r="BV411" s="25"/>
      <c r="BW411" s="25"/>
      <c r="BX411" s="25"/>
      <c r="BY411" s="25"/>
      <c r="BZ411" s="25"/>
      <c r="CA411" s="25"/>
      <c r="CB411" s="25"/>
      <c r="CC411" s="25"/>
      <c r="CD411" s="25"/>
      <c r="CE411" s="25"/>
      <c r="CF411" s="25"/>
      <c r="CG411" s="25"/>
      <c r="CH411" s="25"/>
      <c r="CI411" s="25"/>
      <c r="CJ411" s="25"/>
      <c r="CK411" s="25"/>
      <c r="CL411" s="25"/>
      <c r="CM411" s="25"/>
      <c r="CN411" s="25"/>
      <c r="CO411" s="25"/>
      <c r="CP411" s="25"/>
      <c r="CQ411" s="25"/>
      <c r="CR411" s="25"/>
      <c r="CS411" s="25"/>
      <c r="CT411" s="25"/>
      <c r="CU411" s="25"/>
      <c r="CV411" s="25"/>
      <c r="CW411" s="25"/>
      <c r="CX411" s="25"/>
      <c r="CY411" s="25"/>
      <c r="CZ411" s="25"/>
      <c r="DA411" s="25"/>
      <c r="DB411" s="25"/>
      <c r="DC411" s="25"/>
      <c r="DD411" s="25"/>
      <c r="DE411" s="25"/>
      <c r="DF411" s="25"/>
      <c r="DG411" s="25"/>
      <c r="DH411" s="25"/>
      <c r="DI411" s="25"/>
      <c r="DJ411" s="25"/>
      <c r="DK411" s="25"/>
      <c r="DL411" s="25"/>
      <c r="DM411" s="25"/>
      <c r="DN411" s="25"/>
      <c r="DO411" s="25"/>
      <c r="DP411" s="25"/>
      <c r="DQ411" s="25"/>
      <c r="DR411" s="25"/>
      <c r="DS411" s="25"/>
      <c r="DT411" s="25"/>
      <c r="DU411" s="25"/>
      <c r="DV411" s="25"/>
      <c r="DW411" s="25"/>
      <c r="DX411" s="25"/>
      <c r="DY411" s="25"/>
      <c r="DZ411" s="25"/>
      <c r="EA411" s="25"/>
      <c r="EB411" s="25"/>
      <c r="EC411" s="25"/>
      <c r="ED411" s="25"/>
      <c r="EE411" s="25"/>
      <c r="EF411" s="25"/>
      <c r="EG411" s="25"/>
      <c r="EH411" s="25"/>
      <c r="EI411" s="25"/>
      <c r="EJ411" s="25"/>
      <c r="EK411" s="25"/>
      <c r="EL411" s="25"/>
      <c r="EM411" s="25"/>
      <c r="EN411" s="25"/>
      <c r="EO411" s="25"/>
      <c r="EP411" s="25"/>
      <c r="EQ411" s="25"/>
      <c r="ER411" s="25"/>
      <c r="ES411" s="25"/>
      <c r="ET411" s="25"/>
      <c r="EU411" s="25"/>
      <c r="EV411" s="25"/>
      <c r="EW411" s="25"/>
      <c r="EX411" s="25"/>
      <c r="EY411" s="25"/>
      <c r="EZ411" s="25"/>
      <c r="FA411" s="25"/>
      <c r="FB411" s="25"/>
      <c r="FC411" s="25"/>
      <c r="FD411" s="25"/>
      <c r="FE411" s="25"/>
      <c r="FF411" s="25"/>
      <c r="FG411" s="25"/>
      <c r="FH411" s="25"/>
      <c r="FI411" s="25"/>
      <c r="FJ411" s="25"/>
      <c r="FK411" s="25"/>
      <c r="FL411" s="25"/>
      <c r="FM411" s="25"/>
      <c r="FN411" s="25"/>
      <c r="FO411" s="25"/>
      <c r="FP411" s="25"/>
      <c r="FQ411" s="25"/>
      <c r="FR411" s="25"/>
      <c r="FS411" s="25"/>
      <c r="FT411" s="25"/>
      <c r="FU411" s="25"/>
      <c r="FV411" s="25"/>
      <c r="FW411" s="25"/>
      <c r="FX411" s="25"/>
      <c r="FY411" s="25"/>
      <c r="FZ411" s="25"/>
      <c r="GA411" s="25"/>
      <c r="GB411" s="25"/>
      <c r="GC411" s="25"/>
      <c r="GD411" s="25"/>
      <c r="GE411" s="25"/>
      <c r="GF411" s="25"/>
      <c r="GG411" s="25"/>
      <c r="GH411" s="25"/>
      <c r="GI411" s="25"/>
      <c r="GJ411" s="25"/>
      <c r="GK411" s="25"/>
      <c r="GL411" s="25"/>
      <c r="GM411" s="25"/>
      <c r="GN411" s="25"/>
      <c r="GO411" s="25"/>
      <c r="GP411" s="25"/>
      <c r="GQ411" s="25"/>
      <c r="GR411" s="25"/>
      <c r="GS411" s="25"/>
      <c r="GT411" s="25"/>
      <c r="GU411" s="25"/>
      <c r="GV411" s="25"/>
      <c r="GW411" s="25"/>
      <c r="GX411" s="25"/>
      <c r="GY411" s="25"/>
      <c r="GZ411" s="25"/>
      <c r="HA411" s="25"/>
    </row>
    <row r="412" spans="1:209" s="807" customFormat="1" ht="30" x14ac:dyDescent="0.25">
      <c r="A412" s="25">
        <v>1</v>
      </c>
      <c r="B412" s="2897" t="s">
        <v>440</v>
      </c>
      <c r="C412" s="39">
        <f>'2 уровень'!F1441</f>
        <v>50</v>
      </c>
      <c r="D412" s="39">
        <f>'2 уровень'!G1441</f>
        <v>50</v>
      </c>
      <c r="E412" s="39">
        <f>'2 уровень'!H1441</f>
        <v>73</v>
      </c>
      <c r="F412" s="835">
        <f>'2 уровень'!I1441</f>
        <v>146</v>
      </c>
      <c r="G412" s="839">
        <f>'2 уровень'!J1441</f>
        <v>0</v>
      </c>
      <c r="H412" s="839">
        <f>'2 уровень'!K1441</f>
        <v>0</v>
      </c>
      <c r="I412" s="34">
        <f>'2 уровень'!L1441</f>
        <v>0</v>
      </c>
      <c r="J412" s="34">
        <f>'2 уровень'!M1441</f>
        <v>0</v>
      </c>
      <c r="K412" s="34">
        <f>'2 уровень'!N1441</f>
        <v>0</v>
      </c>
      <c r="L412" s="34">
        <f>'2 уровень'!O1441</f>
        <v>0</v>
      </c>
      <c r="M412" s="34">
        <f>'2 уровень'!P1441</f>
        <v>0</v>
      </c>
      <c r="N412" s="34">
        <f>'2 уровень'!Q1441</f>
        <v>0</v>
      </c>
      <c r="O412" s="839">
        <f>'2 уровень'!R1441</f>
        <v>0</v>
      </c>
      <c r="P412" s="839">
        <f>'2 уровень'!S1441</f>
        <v>0</v>
      </c>
      <c r="Q412" s="839">
        <f>'2 уровень'!T1441</f>
        <v>0</v>
      </c>
      <c r="R412" s="839">
        <f>'2 уровень'!U1441</f>
        <v>0</v>
      </c>
      <c r="S412" s="839">
        <f>'2 уровень'!V1441</f>
        <v>0</v>
      </c>
      <c r="T412" s="839">
        <f>'2 уровень'!W1441</f>
        <v>0</v>
      </c>
      <c r="U412" s="839">
        <f>'2 уровень'!X1441</f>
        <v>0</v>
      </c>
      <c r="V412" s="839">
        <f>'2 уровень'!Y1441</f>
        <v>0</v>
      </c>
      <c r="W412" s="839">
        <f>'2 уровень'!Z1441</f>
        <v>0</v>
      </c>
      <c r="X412" s="839">
        <f>'2 уровень'!AA1441</f>
        <v>0</v>
      </c>
      <c r="Y412" s="839">
        <f>'2 уровень'!AB1441</f>
        <v>0</v>
      </c>
      <c r="Z412" s="839">
        <f>'2 уровень'!AC1441</f>
        <v>0</v>
      </c>
      <c r="AA412" s="839">
        <f>'2 уровень'!AD1441</f>
        <v>0</v>
      </c>
      <c r="AB412" s="839">
        <f>'2 уровень'!AE1441</f>
        <v>0</v>
      </c>
      <c r="AC412" s="3631">
        <f>'2 уровень'!AF1441</f>
        <v>0</v>
      </c>
      <c r="AD412" s="839">
        <f>'2 уровень'!AG1441</f>
        <v>0</v>
      </c>
      <c r="AE412" s="839">
        <f>'2 уровень'!AH1441</f>
        <v>0</v>
      </c>
      <c r="AF412" s="839">
        <f>'2 уровень'!AI1441</f>
        <v>0</v>
      </c>
      <c r="AG412" s="839">
        <f>'2 уровень'!AJ1441</f>
        <v>0</v>
      </c>
      <c r="AH412" s="2339">
        <f>'2 уровень'!AK1441</f>
        <v>0</v>
      </c>
      <c r="AI412" s="839"/>
      <c r="AJ412" s="839"/>
      <c r="AK412" s="39" t="e">
        <f>'2 уровень'!#REF!</f>
        <v>#REF!</v>
      </c>
      <c r="AL412" s="39" t="e">
        <f>'2 уровень'!#REF!</f>
        <v>#REF!</v>
      </c>
      <c r="AM412" s="39" t="e">
        <f>'2 уровень'!#REF!</f>
        <v>#REF!</v>
      </c>
      <c r="AN412" s="1842"/>
      <c r="AO412" s="1842"/>
      <c r="AP412" s="1424"/>
      <c r="AQ412" s="1424"/>
      <c r="AR412" s="25"/>
      <c r="AS412" s="25"/>
      <c r="AT412" s="25"/>
      <c r="AU412" s="25"/>
      <c r="AV412" s="25"/>
      <c r="AW412" s="25"/>
      <c r="AX412" s="25"/>
      <c r="AY412" s="25"/>
      <c r="AZ412" s="25"/>
      <c r="BA412" s="25"/>
      <c r="BB412" s="25"/>
      <c r="BC412" s="25"/>
      <c r="BD412" s="25"/>
      <c r="BE412" s="25"/>
      <c r="BF412" s="25"/>
      <c r="BG412" s="25"/>
      <c r="BH412" s="25"/>
      <c r="BI412" s="25"/>
      <c r="BJ412" s="25"/>
      <c r="BK412" s="25"/>
      <c r="BL412" s="25"/>
      <c r="BM412" s="25"/>
      <c r="BN412" s="25"/>
      <c r="BO412" s="25"/>
      <c r="BP412" s="25"/>
      <c r="BQ412" s="25"/>
      <c r="BR412" s="25"/>
      <c r="BS412" s="25"/>
      <c r="BT412" s="25"/>
      <c r="BU412" s="25"/>
      <c r="BV412" s="25"/>
      <c r="BW412" s="25"/>
      <c r="BX412" s="25"/>
      <c r="BY412" s="25"/>
      <c r="BZ412" s="25"/>
      <c r="CA412" s="25"/>
      <c r="CB412" s="25"/>
      <c r="CC412" s="25"/>
      <c r="CD412" s="25"/>
      <c r="CE412" s="25"/>
      <c r="CF412" s="25"/>
      <c r="CG412" s="25"/>
      <c r="CH412" s="25"/>
      <c r="CI412" s="25"/>
      <c r="CJ412" s="25"/>
      <c r="CK412" s="25"/>
      <c r="CL412" s="25"/>
      <c r="CM412" s="25"/>
      <c r="CN412" s="25"/>
      <c r="CO412" s="25"/>
      <c r="CP412" s="25"/>
      <c r="CQ412" s="25"/>
      <c r="CR412" s="25"/>
      <c r="CS412" s="25"/>
      <c r="CT412" s="25"/>
      <c r="CU412" s="25"/>
      <c r="CV412" s="25"/>
      <c r="CW412" s="25"/>
      <c r="CX412" s="25"/>
      <c r="CY412" s="25"/>
      <c r="CZ412" s="25"/>
      <c r="DA412" s="25"/>
      <c r="DB412" s="25"/>
      <c r="DC412" s="25"/>
      <c r="DD412" s="25"/>
      <c r="DE412" s="25"/>
      <c r="DF412" s="25"/>
      <c r="DG412" s="25"/>
      <c r="DH412" s="25"/>
      <c r="DI412" s="25"/>
      <c r="DJ412" s="25"/>
      <c r="DK412" s="25"/>
      <c r="DL412" s="25"/>
      <c r="DM412" s="25"/>
      <c r="DN412" s="25"/>
      <c r="DO412" s="25"/>
      <c r="DP412" s="25"/>
      <c r="DQ412" s="25"/>
      <c r="DR412" s="25"/>
      <c r="DS412" s="25"/>
      <c r="DT412" s="25"/>
      <c r="DU412" s="25"/>
      <c r="DV412" s="25"/>
      <c r="DW412" s="25"/>
      <c r="DX412" s="25"/>
      <c r="DY412" s="25"/>
      <c r="DZ412" s="25"/>
      <c r="EA412" s="25"/>
      <c r="EB412" s="25"/>
      <c r="EC412" s="25"/>
      <c r="ED412" s="25"/>
      <c r="EE412" s="25"/>
      <c r="EF412" s="25"/>
      <c r="EG412" s="25"/>
      <c r="EH412" s="25"/>
      <c r="EI412" s="25"/>
      <c r="EJ412" s="25"/>
      <c r="EK412" s="25"/>
      <c r="EL412" s="25"/>
      <c r="EM412" s="25"/>
      <c r="EN412" s="25"/>
      <c r="EO412" s="25"/>
      <c r="EP412" s="25"/>
      <c r="EQ412" s="25"/>
      <c r="ER412" s="25"/>
      <c r="ES412" s="25"/>
      <c r="ET412" s="25"/>
      <c r="EU412" s="25"/>
      <c r="EV412" s="25"/>
      <c r="EW412" s="25"/>
      <c r="EX412" s="25"/>
      <c r="EY412" s="25"/>
      <c r="EZ412" s="25"/>
      <c r="FA412" s="25"/>
      <c r="FB412" s="25"/>
      <c r="FC412" s="25"/>
      <c r="FD412" s="25"/>
      <c r="FE412" s="25"/>
      <c r="FF412" s="25"/>
      <c r="FG412" s="25"/>
      <c r="FH412" s="25"/>
      <c r="FI412" s="25"/>
      <c r="FJ412" s="25"/>
      <c r="FK412" s="25"/>
      <c r="FL412" s="25"/>
      <c r="FM412" s="25"/>
      <c r="FN412" s="25"/>
      <c r="FO412" s="25"/>
      <c r="FP412" s="25"/>
      <c r="FQ412" s="25"/>
      <c r="FR412" s="25"/>
      <c r="FS412" s="25"/>
      <c r="FT412" s="25"/>
      <c r="FU412" s="25"/>
      <c r="FV412" s="25"/>
      <c r="FW412" s="25"/>
      <c r="FX412" s="25"/>
      <c r="FY412" s="25"/>
      <c r="FZ412" s="25"/>
      <c r="GA412" s="25"/>
      <c r="GB412" s="25"/>
      <c r="GC412" s="25"/>
      <c r="GD412" s="25"/>
      <c r="GE412" s="25"/>
      <c r="GF412" s="25"/>
      <c r="GG412" s="25"/>
      <c r="GH412" s="25"/>
      <c r="GI412" s="25"/>
      <c r="GJ412" s="25"/>
      <c r="GK412" s="25"/>
      <c r="GL412" s="25"/>
      <c r="GM412" s="25"/>
      <c r="GN412" s="25"/>
      <c r="GO412" s="25"/>
      <c r="GP412" s="25"/>
      <c r="GQ412" s="25"/>
      <c r="GR412" s="25"/>
      <c r="GS412" s="25"/>
      <c r="GT412" s="25"/>
      <c r="GU412" s="25"/>
      <c r="GV412" s="25"/>
      <c r="GW412" s="25"/>
      <c r="GX412" s="25"/>
      <c r="GY412" s="25"/>
      <c r="GZ412" s="25"/>
      <c r="HA412" s="25"/>
    </row>
    <row r="413" spans="1:209" s="807" customFormat="1" ht="45" x14ac:dyDescent="0.25">
      <c r="A413" s="25">
        <v>1</v>
      </c>
      <c r="B413" s="2906" t="s">
        <v>441</v>
      </c>
      <c r="C413" s="39">
        <f>'2 уровень'!F1442</f>
        <v>1945</v>
      </c>
      <c r="D413" s="39">
        <f>'2 уровень'!G1442</f>
        <v>1945</v>
      </c>
      <c r="E413" s="39">
        <f>'2 уровень'!H1442</f>
        <v>326</v>
      </c>
      <c r="F413" s="835">
        <f>'2 уровень'!I1442</f>
        <v>16.760925449871465</v>
      </c>
      <c r="G413" s="839">
        <f>'2 уровень'!J1442</f>
        <v>0</v>
      </c>
      <c r="H413" s="839">
        <f>'2 уровень'!K1442</f>
        <v>0</v>
      </c>
      <c r="I413" s="34">
        <f>'2 уровень'!L1442</f>
        <v>0</v>
      </c>
      <c r="J413" s="34">
        <f>'2 уровень'!M1442</f>
        <v>0</v>
      </c>
      <c r="K413" s="34">
        <f>'2 уровень'!N1442</f>
        <v>0</v>
      </c>
      <c r="L413" s="34">
        <f>'2 уровень'!O1442</f>
        <v>0</v>
      </c>
      <c r="M413" s="34">
        <f>'2 уровень'!P1442</f>
        <v>0</v>
      </c>
      <c r="N413" s="34">
        <f>'2 уровень'!Q1442</f>
        <v>0</v>
      </c>
      <c r="O413" s="839">
        <f>'2 уровень'!R1442</f>
        <v>0</v>
      </c>
      <c r="P413" s="839">
        <f>'2 уровень'!S1442</f>
        <v>0</v>
      </c>
      <c r="Q413" s="839">
        <f>'2 уровень'!T1442</f>
        <v>0</v>
      </c>
      <c r="R413" s="839">
        <f>'2 уровень'!U1442</f>
        <v>0</v>
      </c>
      <c r="S413" s="839">
        <f>'2 уровень'!V1442</f>
        <v>0</v>
      </c>
      <c r="T413" s="839">
        <f>'2 уровень'!W1442</f>
        <v>0</v>
      </c>
      <c r="U413" s="839">
        <f>'2 уровень'!X1442</f>
        <v>0</v>
      </c>
      <c r="V413" s="839">
        <f>'2 уровень'!Y1442</f>
        <v>0</v>
      </c>
      <c r="W413" s="839">
        <f>'2 уровень'!Z1442</f>
        <v>0</v>
      </c>
      <c r="X413" s="839">
        <f>'2 уровень'!AA1442</f>
        <v>0</v>
      </c>
      <c r="Y413" s="839">
        <f>'2 уровень'!AB1442</f>
        <v>0</v>
      </c>
      <c r="Z413" s="839">
        <f>'2 уровень'!AC1442</f>
        <v>0</v>
      </c>
      <c r="AA413" s="839">
        <f>'2 уровень'!AD1442</f>
        <v>0</v>
      </c>
      <c r="AB413" s="839">
        <f>'2 уровень'!AE1442</f>
        <v>0</v>
      </c>
      <c r="AC413" s="3631">
        <f>'2 уровень'!AF1442</f>
        <v>0</v>
      </c>
      <c r="AD413" s="839">
        <f>'2 уровень'!AG1442</f>
        <v>0</v>
      </c>
      <c r="AE413" s="839">
        <f>'2 уровень'!AH1442</f>
        <v>0</v>
      </c>
      <c r="AF413" s="839">
        <f>'2 уровень'!AI1442</f>
        <v>0</v>
      </c>
      <c r="AG413" s="839">
        <f>'2 уровень'!AJ1442</f>
        <v>0</v>
      </c>
      <c r="AH413" s="2339">
        <f>'2 уровень'!AK1442</f>
        <v>0</v>
      </c>
      <c r="AI413" s="839"/>
      <c r="AJ413" s="839"/>
      <c r="AK413" s="39"/>
      <c r="AL413" s="39"/>
      <c r="AM413" s="39"/>
      <c r="AN413" s="1842"/>
      <c r="AO413" s="1842"/>
      <c r="AP413" s="1424"/>
      <c r="AQ413" s="1424"/>
      <c r="AR413" s="25"/>
      <c r="AS413" s="25"/>
      <c r="AT413" s="25"/>
      <c r="AU413" s="25"/>
      <c r="AV413" s="25"/>
      <c r="AW413" s="25"/>
      <c r="AX413" s="25"/>
      <c r="AY413" s="25"/>
      <c r="AZ413" s="25"/>
      <c r="BA413" s="25"/>
      <c r="BB413" s="25"/>
      <c r="BC413" s="25"/>
      <c r="BD413" s="25"/>
      <c r="BE413" s="25"/>
      <c r="BF413" s="25"/>
      <c r="BG413" s="25"/>
      <c r="BH413" s="25"/>
      <c r="BI413" s="25"/>
      <c r="BJ413" s="25"/>
      <c r="BK413" s="25"/>
      <c r="BL413" s="25"/>
      <c r="BM413" s="25"/>
      <c r="BN413" s="25"/>
      <c r="BO413" s="25"/>
      <c r="BP413" s="25"/>
      <c r="BQ413" s="25"/>
      <c r="BR413" s="25"/>
      <c r="BS413" s="25"/>
      <c r="BT413" s="25"/>
      <c r="BU413" s="25"/>
      <c r="BV413" s="25"/>
      <c r="BW413" s="25"/>
      <c r="BX413" s="25"/>
      <c r="BY413" s="25"/>
      <c r="BZ413" s="25"/>
      <c r="CA413" s="25"/>
      <c r="CB413" s="25"/>
      <c r="CC413" s="25"/>
      <c r="CD413" s="25"/>
      <c r="CE413" s="25"/>
      <c r="CF413" s="25"/>
      <c r="CG413" s="25"/>
      <c r="CH413" s="25"/>
      <c r="CI413" s="25"/>
      <c r="CJ413" s="25"/>
      <c r="CK413" s="25"/>
      <c r="CL413" s="25"/>
      <c r="CM413" s="25"/>
      <c r="CN413" s="25"/>
      <c r="CO413" s="25"/>
      <c r="CP413" s="25"/>
      <c r="CQ413" s="25"/>
      <c r="CR413" s="25"/>
      <c r="CS413" s="25"/>
      <c r="CT413" s="25"/>
      <c r="CU413" s="25"/>
      <c r="CV413" s="25"/>
      <c r="CW413" s="25"/>
      <c r="CX413" s="25"/>
      <c r="CY413" s="25"/>
      <c r="CZ413" s="25"/>
      <c r="DA413" s="25"/>
      <c r="DB413" s="25"/>
      <c r="DC413" s="25"/>
      <c r="DD413" s="25"/>
      <c r="DE413" s="25"/>
      <c r="DF413" s="25"/>
      <c r="DG413" s="25"/>
      <c r="DH413" s="25"/>
      <c r="DI413" s="25"/>
      <c r="DJ413" s="25"/>
      <c r="DK413" s="25"/>
      <c r="DL413" s="25"/>
      <c r="DM413" s="25"/>
      <c r="DN413" s="25"/>
      <c r="DO413" s="25"/>
      <c r="DP413" s="25"/>
      <c r="DQ413" s="25"/>
      <c r="DR413" s="25"/>
      <c r="DS413" s="25"/>
      <c r="DT413" s="25"/>
      <c r="DU413" s="25"/>
      <c r="DV413" s="25"/>
      <c r="DW413" s="25"/>
      <c r="DX413" s="25"/>
      <c r="DY413" s="25"/>
      <c r="DZ413" s="25"/>
      <c r="EA413" s="25"/>
      <c r="EB413" s="25"/>
      <c r="EC413" s="25"/>
      <c r="ED413" s="25"/>
      <c r="EE413" s="25"/>
      <c r="EF413" s="25"/>
      <c r="EG413" s="25"/>
      <c r="EH413" s="25"/>
      <c r="EI413" s="25"/>
      <c r="EJ413" s="25"/>
      <c r="EK413" s="25"/>
      <c r="EL413" s="25"/>
      <c r="EM413" s="25"/>
      <c r="EN413" s="25"/>
      <c r="EO413" s="25"/>
      <c r="EP413" s="25"/>
      <c r="EQ413" s="25"/>
      <c r="ER413" s="25"/>
      <c r="ES413" s="25"/>
      <c r="ET413" s="25"/>
      <c r="EU413" s="25"/>
      <c r="EV413" s="25"/>
      <c r="EW413" s="25"/>
      <c r="EX413" s="25"/>
      <c r="EY413" s="25"/>
      <c r="EZ413" s="25"/>
      <c r="FA413" s="25"/>
      <c r="FB413" s="25"/>
      <c r="FC413" s="25"/>
      <c r="FD413" s="25"/>
      <c r="FE413" s="25"/>
      <c r="FF413" s="25"/>
      <c r="FG413" s="25"/>
      <c r="FH413" s="25"/>
      <c r="FI413" s="25"/>
      <c r="FJ413" s="25"/>
      <c r="FK413" s="25"/>
      <c r="FL413" s="25"/>
      <c r="FM413" s="25"/>
      <c r="FN413" s="25"/>
      <c r="FO413" s="25"/>
      <c r="FP413" s="25"/>
      <c r="FQ413" s="25"/>
      <c r="FR413" s="25"/>
      <c r="FS413" s="25"/>
      <c r="FT413" s="25"/>
      <c r="FU413" s="25"/>
      <c r="FV413" s="25"/>
      <c r="FW413" s="25"/>
      <c r="FX413" s="25"/>
      <c r="FY413" s="25"/>
      <c r="FZ413" s="25"/>
      <c r="GA413" s="25"/>
      <c r="GB413" s="25"/>
      <c r="GC413" s="25"/>
      <c r="GD413" s="25"/>
      <c r="GE413" s="25"/>
      <c r="GF413" s="25"/>
      <c r="GG413" s="25"/>
      <c r="GH413" s="25"/>
      <c r="GI413" s="25"/>
      <c r="GJ413" s="25"/>
      <c r="GK413" s="25"/>
      <c r="GL413" s="25"/>
      <c r="GM413" s="25"/>
      <c r="GN413" s="25"/>
      <c r="GO413" s="25"/>
      <c r="GP413" s="25"/>
      <c r="GQ413" s="25"/>
      <c r="GR413" s="25"/>
      <c r="GS413" s="25"/>
      <c r="GT413" s="25"/>
      <c r="GU413" s="25"/>
      <c r="GV413" s="25"/>
      <c r="GW413" s="25"/>
      <c r="GX413" s="25"/>
      <c r="GY413" s="25"/>
      <c r="GZ413" s="25"/>
      <c r="HA413" s="25"/>
    </row>
    <row r="414" spans="1:209" s="807" customFormat="1" ht="30" x14ac:dyDescent="0.25">
      <c r="A414" s="25">
        <v>1</v>
      </c>
      <c r="B414" s="2892" t="s">
        <v>442</v>
      </c>
      <c r="C414" s="39">
        <f>'2 уровень'!F1443</f>
        <v>388</v>
      </c>
      <c r="D414" s="39">
        <f>'2 уровень'!G1443</f>
        <v>388</v>
      </c>
      <c r="E414" s="39">
        <f>'2 уровень'!H1443</f>
        <v>235</v>
      </c>
      <c r="F414" s="835">
        <f>'2 уровень'!I1443</f>
        <v>60.567010309278345</v>
      </c>
      <c r="G414" s="839">
        <f>'2 уровень'!J1443</f>
        <v>0</v>
      </c>
      <c r="H414" s="839">
        <f>'2 уровень'!K1443</f>
        <v>0</v>
      </c>
      <c r="I414" s="34">
        <f>'2 уровень'!L1443</f>
        <v>0</v>
      </c>
      <c r="J414" s="34">
        <f>'2 уровень'!M1443</f>
        <v>0</v>
      </c>
      <c r="K414" s="34">
        <f>'2 уровень'!N1443</f>
        <v>0</v>
      </c>
      <c r="L414" s="34">
        <f>'2 уровень'!O1443</f>
        <v>0</v>
      </c>
      <c r="M414" s="34">
        <f>'2 уровень'!P1443</f>
        <v>0</v>
      </c>
      <c r="N414" s="34">
        <f>'2 уровень'!Q1443</f>
        <v>0</v>
      </c>
      <c r="O414" s="839">
        <f>'2 уровень'!R1443</f>
        <v>0</v>
      </c>
      <c r="P414" s="839">
        <f>'2 уровень'!S1443</f>
        <v>0</v>
      </c>
      <c r="Q414" s="839">
        <f>'2 уровень'!T1443</f>
        <v>0</v>
      </c>
      <c r="R414" s="839">
        <f>'2 уровень'!U1443</f>
        <v>0</v>
      </c>
      <c r="S414" s="839">
        <f>'2 уровень'!V1443</f>
        <v>0</v>
      </c>
      <c r="T414" s="839">
        <f>'2 уровень'!W1443</f>
        <v>0</v>
      </c>
      <c r="U414" s="839">
        <f>'2 уровень'!X1443</f>
        <v>0</v>
      </c>
      <c r="V414" s="839">
        <f>'2 уровень'!Y1443</f>
        <v>0</v>
      </c>
      <c r="W414" s="839">
        <f>'2 уровень'!Z1443</f>
        <v>0</v>
      </c>
      <c r="X414" s="839">
        <f>'2 уровень'!AA1443</f>
        <v>0</v>
      </c>
      <c r="Y414" s="839">
        <f>'2 уровень'!AB1443</f>
        <v>0</v>
      </c>
      <c r="Z414" s="839">
        <f>'2 уровень'!AC1443</f>
        <v>0</v>
      </c>
      <c r="AA414" s="839">
        <f>'2 уровень'!AD1443</f>
        <v>0</v>
      </c>
      <c r="AB414" s="839">
        <f>'2 уровень'!AE1443</f>
        <v>0</v>
      </c>
      <c r="AC414" s="3631">
        <f>'2 уровень'!AF1443</f>
        <v>0</v>
      </c>
      <c r="AD414" s="839">
        <f>'2 уровень'!AG1443</f>
        <v>0</v>
      </c>
      <c r="AE414" s="839">
        <f>'2 уровень'!AH1443</f>
        <v>0</v>
      </c>
      <c r="AF414" s="839">
        <f>'2 уровень'!AI1443</f>
        <v>0</v>
      </c>
      <c r="AG414" s="839">
        <f>'2 уровень'!AJ1443</f>
        <v>0</v>
      </c>
      <c r="AH414" s="2339">
        <f>'2 уровень'!AK1443</f>
        <v>0</v>
      </c>
      <c r="AI414" s="839"/>
      <c r="AJ414" s="839"/>
      <c r="AK414" s="39" t="e">
        <f>'2 уровень'!#REF!</f>
        <v>#REF!</v>
      </c>
      <c r="AL414" s="39" t="e">
        <f>'2 уровень'!#REF!</f>
        <v>#REF!</v>
      </c>
      <c r="AM414" s="39" t="e">
        <f>'2 уровень'!#REF!</f>
        <v>#REF!</v>
      </c>
      <c r="AN414" s="1842"/>
      <c r="AO414" s="1842"/>
      <c r="AP414" s="1424"/>
      <c r="AQ414" s="1424"/>
      <c r="AR414" s="25"/>
      <c r="AS414" s="25"/>
      <c r="AT414" s="25"/>
      <c r="AU414" s="25"/>
      <c r="AV414" s="25"/>
      <c r="AW414" s="25"/>
      <c r="AX414" s="25"/>
      <c r="AY414" s="25"/>
      <c r="AZ414" s="25"/>
      <c r="BA414" s="25"/>
      <c r="BB414" s="25"/>
      <c r="BC414" s="25"/>
      <c r="BD414" s="25"/>
      <c r="BE414" s="25"/>
      <c r="BF414" s="25"/>
      <c r="BG414" s="25"/>
      <c r="BH414" s="25"/>
      <c r="BI414" s="25"/>
      <c r="BJ414" s="25"/>
      <c r="BK414" s="25"/>
      <c r="BL414" s="25"/>
      <c r="BM414" s="25"/>
      <c r="BN414" s="25"/>
      <c r="BO414" s="25"/>
      <c r="BP414" s="25"/>
      <c r="BQ414" s="25"/>
      <c r="BR414" s="25"/>
      <c r="BS414" s="25"/>
      <c r="BT414" s="25"/>
      <c r="BU414" s="25"/>
      <c r="BV414" s="25"/>
      <c r="BW414" s="25"/>
      <c r="BX414" s="25"/>
      <c r="BY414" s="25"/>
      <c r="BZ414" s="25"/>
      <c r="CA414" s="25"/>
      <c r="CB414" s="25"/>
      <c r="CC414" s="25"/>
      <c r="CD414" s="25"/>
      <c r="CE414" s="25"/>
      <c r="CF414" s="25"/>
      <c r="CG414" s="25"/>
      <c r="CH414" s="25"/>
      <c r="CI414" s="25"/>
      <c r="CJ414" s="25"/>
      <c r="CK414" s="25"/>
      <c r="CL414" s="25"/>
      <c r="CM414" s="25"/>
      <c r="CN414" s="25"/>
      <c r="CO414" s="25"/>
      <c r="CP414" s="25"/>
      <c r="CQ414" s="25"/>
      <c r="CR414" s="25"/>
      <c r="CS414" s="25"/>
      <c r="CT414" s="25"/>
      <c r="CU414" s="25"/>
      <c r="CV414" s="25"/>
      <c r="CW414" s="25"/>
      <c r="CX414" s="25"/>
      <c r="CY414" s="25"/>
      <c r="CZ414" s="25"/>
      <c r="DA414" s="25"/>
      <c r="DB414" s="25"/>
      <c r="DC414" s="25"/>
      <c r="DD414" s="25"/>
      <c r="DE414" s="25"/>
      <c r="DF414" s="25"/>
      <c r="DG414" s="25"/>
      <c r="DH414" s="25"/>
      <c r="DI414" s="25"/>
      <c r="DJ414" s="25"/>
      <c r="DK414" s="25"/>
      <c r="DL414" s="25"/>
      <c r="DM414" s="25"/>
      <c r="DN414" s="25"/>
      <c r="DO414" s="25"/>
      <c r="DP414" s="25"/>
      <c r="DQ414" s="25"/>
      <c r="DR414" s="25"/>
      <c r="DS414" s="25"/>
      <c r="DT414" s="25"/>
      <c r="DU414" s="25"/>
      <c r="DV414" s="25"/>
      <c r="DW414" s="25"/>
      <c r="DX414" s="25"/>
      <c r="DY414" s="25"/>
      <c r="DZ414" s="25"/>
      <c r="EA414" s="25"/>
      <c r="EB414" s="25"/>
      <c r="EC414" s="25"/>
      <c r="ED414" s="25"/>
      <c r="EE414" s="25"/>
      <c r="EF414" s="25"/>
      <c r="EG414" s="25"/>
      <c r="EH414" s="25"/>
      <c r="EI414" s="25"/>
      <c r="EJ414" s="25"/>
      <c r="EK414" s="25"/>
      <c r="EL414" s="25"/>
      <c r="EM414" s="25"/>
      <c r="EN414" s="25"/>
      <c r="EO414" s="25"/>
      <c r="EP414" s="25"/>
      <c r="EQ414" s="25"/>
      <c r="ER414" s="25"/>
      <c r="ES414" s="25"/>
      <c r="ET414" s="25"/>
      <c r="EU414" s="25"/>
      <c r="EV414" s="25"/>
      <c r="EW414" s="25"/>
      <c r="EX414" s="25"/>
      <c r="EY414" s="25"/>
      <c r="EZ414" s="25"/>
      <c r="FA414" s="25"/>
      <c r="FB414" s="25"/>
      <c r="FC414" s="25"/>
      <c r="FD414" s="25"/>
      <c r="FE414" s="25"/>
      <c r="FF414" s="25"/>
      <c r="FG414" s="25"/>
      <c r="FH414" s="25"/>
      <c r="FI414" s="25"/>
      <c r="FJ414" s="25"/>
      <c r="FK414" s="25"/>
      <c r="FL414" s="25"/>
      <c r="FM414" s="25"/>
      <c r="FN414" s="25"/>
      <c r="FO414" s="25"/>
      <c r="FP414" s="25"/>
      <c r="FQ414" s="25"/>
      <c r="FR414" s="25"/>
      <c r="FS414" s="25"/>
      <c r="FT414" s="25"/>
      <c r="FU414" s="25"/>
      <c r="FV414" s="25"/>
      <c r="FW414" s="25"/>
      <c r="FX414" s="25"/>
      <c r="FY414" s="25"/>
      <c r="FZ414" s="25"/>
      <c r="GA414" s="25"/>
      <c r="GB414" s="25"/>
      <c r="GC414" s="25"/>
      <c r="GD414" s="25"/>
      <c r="GE414" s="25"/>
      <c r="GF414" s="25"/>
      <c r="GG414" s="25"/>
      <c r="GH414" s="25"/>
      <c r="GI414" s="25"/>
      <c r="GJ414" s="25"/>
      <c r="GK414" s="25"/>
      <c r="GL414" s="25"/>
      <c r="GM414" s="25"/>
      <c r="GN414" s="25"/>
      <c r="GO414" s="25"/>
      <c r="GP414" s="25"/>
      <c r="GQ414" s="25"/>
      <c r="GR414" s="25"/>
      <c r="GS414" s="25"/>
      <c r="GT414" s="25"/>
      <c r="GU414" s="25"/>
      <c r="GV414" s="25"/>
      <c r="GW414" s="25"/>
      <c r="GX414" s="25"/>
      <c r="GY414" s="25"/>
      <c r="GZ414" s="25"/>
      <c r="HA414" s="25"/>
    </row>
    <row r="415" spans="1:209" s="807" customFormat="1" ht="30" x14ac:dyDescent="0.25">
      <c r="A415" s="25"/>
      <c r="B415" s="3073" t="s">
        <v>515</v>
      </c>
      <c r="C415" s="39">
        <f>'2 уровень'!F1444</f>
        <v>0</v>
      </c>
      <c r="D415" s="39">
        <f>'2 уровень'!G1444</f>
        <v>0</v>
      </c>
      <c r="E415" s="39">
        <f>'2 уровень'!H1444</f>
        <v>0</v>
      </c>
      <c r="F415" s="835"/>
      <c r="G415" s="839"/>
      <c r="H415" s="839"/>
      <c r="I415" s="34"/>
      <c r="J415" s="34"/>
      <c r="K415" s="34"/>
      <c r="L415" s="34"/>
      <c r="M415" s="34"/>
      <c r="N415" s="34"/>
      <c r="O415" s="839"/>
      <c r="P415" s="839"/>
      <c r="Q415" s="839"/>
      <c r="R415" s="839"/>
      <c r="S415" s="839"/>
      <c r="T415" s="839"/>
      <c r="U415" s="839"/>
      <c r="V415" s="839"/>
      <c r="W415" s="839"/>
      <c r="X415" s="839"/>
      <c r="Y415" s="839"/>
      <c r="Z415" s="839"/>
      <c r="AA415" s="839"/>
      <c r="AB415" s="839"/>
      <c r="AC415" s="3631"/>
      <c r="AD415" s="839"/>
      <c r="AE415" s="839"/>
      <c r="AF415" s="839"/>
      <c r="AG415" s="839"/>
      <c r="AH415" s="2339"/>
      <c r="AI415" s="839"/>
      <c r="AJ415" s="839"/>
      <c r="AK415" s="39"/>
      <c r="AL415" s="39"/>
      <c r="AM415" s="39"/>
      <c r="AN415" s="1842"/>
      <c r="AO415" s="1842"/>
      <c r="AP415" s="1424"/>
      <c r="AQ415" s="1424"/>
      <c r="AR415" s="25"/>
      <c r="AS415" s="25"/>
      <c r="AT415" s="25"/>
      <c r="AU415" s="25"/>
      <c r="AV415" s="25"/>
      <c r="AW415" s="25"/>
      <c r="AX415" s="25"/>
      <c r="AY415" s="25"/>
      <c r="AZ415" s="25"/>
      <c r="BA415" s="25"/>
      <c r="BB415" s="25"/>
      <c r="BC415" s="25"/>
      <c r="BD415" s="25"/>
      <c r="BE415" s="25"/>
      <c r="BF415" s="25"/>
      <c r="BG415" s="25"/>
      <c r="BH415" s="25"/>
      <c r="BI415" s="25"/>
      <c r="BJ415" s="25"/>
      <c r="BK415" s="25"/>
      <c r="BL415" s="25"/>
      <c r="BM415" s="25"/>
      <c r="BN415" s="25"/>
      <c r="BO415" s="25"/>
      <c r="BP415" s="25"/>
      <c r="BQ415" s="25"/>
      <c r="BR415" s="25"/>
      <c r="BS415" s="25"/>
      <c r="BT415" s="25"/>
      <c r="BU415" s="25"/>
      <c r="BV415" s="25"/>
      <c r="BW415" s="25"/>
      <c r="BX415" s="25"/>
      <c r="BY415" s="25"/>
      <c r="BZ415" s="25"/>
      <c r="CA415" s="25"/>
      <c r="CB415" s="25"/>
      <c r="CC415" s="25"/>
      <c r="CD415" s="25"/>
      <c r="CE415" s="25"/>
      <c r="CF415" s="25"/>
      <c r="CG415" s="25"/>
      <c r="CH415" s="25"/>
      <c r="CI415" s="25"/>
      <c r="CJ415" s="25"/>
      <c r="CK415" s="25"/>
      <c r="CL415" s="25"/>
      <c r="CM415" s="25"/>
      <c r="CN415" s="25"/>
      <c r="CO415" s="25"/>
      <c r="CP415" s="25"/>
      <c r="CQ415" s="25"/>
      <c r="CR415" s="25"/>
      <c r="CS415" s="25"/>
      <c r="CT415" s="25"/>
      <c r="CU415" s="25"/>
      <c r="CV415" s="25"/>
      <c r="CW415" s="25"/>
      <c r="CX415" s="25"/>
      <c r="CY415" s="25"/>
      <c r="CZ415" s="25"/>
      <c r="DA415" s="25"/>
      <c r="DB415" s="25"/>
      <c r="DC415" s="25"/>
      <c r="DD415" s="25"/>
      <c r="DE415" s="25"/>
      <c r="DF415" s="25"/>
      <c r="DG415" s="25"/>
      <c r="DH415" s="25"/>
      <c r="DI415" s="25"/>
      <c r="DJ415" s="25"/>
      <c r="DK415" s="25"/>
      <c r="DL415" s="25"/>
      <c r="DM415" s="25"/>
      <c r="DN415" s="25"/>
      <c r="DO415" s="25"/>
      <c r="DP415" s="25"/>
      <c r="DQ415" s="25"/>
      <c r="DR415" s="25"/>
      <c r="DS415" s="25"/>
      <c r="DT415" s="25"/>
      <c r="DU415" s="25"/>
      <c r="DV415" s="25"/>
      <c r="DW415" s="25"/>
      <c r="DX415" s="25"/>
      <c r="DY415" s="25"/>
      <c r="DZ415" s="25"/>
      <c r="EA415" s="25"/>
      <c r="EB415" s="25"/>
      <c r="EC415" s="25"/>
      <c r="ED415" s="25"/>
      <c r="EE415" s="25"/>
      <c r="EF415" s="25"/>
      <c r="EG415" s="25"/>
      <c r="EH415" s="25"/>
      <c r="EI415" s="25"/>
      <c r="EJ415" s="25"/>
      <c r="EK415" s="25"/>
      <c r="EL415" s="25"/>
      <c r="EM415" s="25"/>
      <c r="EN415" s="25"/>
      <c r="EO415" s="25"/>
      <c r="EP415" s="25"/>
      <c r="EQ415" s="25"/>
      <c r="ER415" s="25"/>
      <c r="ES415" s="25"/>
      <c r="ET415" s="25"/>
      <c r="EU415" s="25"/>
      <c r="EV415" s="25"/>
      <c r="EW415" s="25"/>
      <c r="EX415" s="25"/>
      <c r="EY415" s="25"/>
      <c r="EZ415" s="25"/>
      <c r="FA415" s="25"/>
      <c r="FB415" s="25"/>
      <c r="FC415" s="25"/>
      <c r="FD415" s="25"/>
      <c r="FE415" s="25"/>
      <c r="FF415" s="25"/>
      <c r="FG415" s="25"/>
      <c r="FH415" s="25"/>
      <c r="FI415" s="25"/>
      <c r="FJ415" s="25"/>
      <c r="FK415" s="25"/>
      <c r="FL415" s="25"/>
      <c r="FM415" s="25"/>
      <c r="FN415" s="25"/>
      <c r="FO415" s="25"/>
      <c r="FP415" s="25"/>
      <c r="FQ415" s="25"/>
      <c r="FR415" s="25"/>
      <c r="FS415" s="25"/>
      <c r="FT415" s="25"/>
      <c r="FU415" s="25"/>
      <c r="FV415" s="25"/>
      <c r="FW415" s="25"/>
      <c r="FX415" s="25"/>
      <c r="FY415" s="25"/>
      <c r="FZ415" s="25"/>
      <c r="GA415" s="25"/>
      <c r="GB415" s="25"/>
      <c r="GC415" s="25"/>
      <c r="GD415" s="25"/>
      <c r="GE415" s="25"/>
      <c r="GF415" s="25"/>
      <c r="GG415" s="25"/>
      <c r="GH415" s="25"/>
      <c r="GI415" s="25"/>
      <c r="GJ415" s="25"/>
      <c r="GK415" s="25"/>
      <c r="GL415" s="25"/>
      <c r="GM415" s="25"/>
      <c r="GN415" s="25"/>
      <c r="GO415" s="25"/>
      <c r="GP415" s="25"/>
      <c r="GQ415" s="25"/>
      <c r="GR415" s="25"/>
      <c r="GS415" s="25"/>
      <c r="GT415" s="25"/>
      <c r="GU415" s="25"/>
      <c r="GV415" s="25"/>
      <c r="GW415" s="25"/>
      <c r="GX415" s="25"/>
      <c r="GY415" s="25"/>
      <c r="GZ415" s="25"/>
      <c r="HA415" s="25"/>
    </row>
    <row r="416" spans="1:209" s="807" customFormat="1" ht="60" x14ac:dyDescent="0.25">
      <c r="A416" s="25">
        <v>1</v>
      </c>
      <c r="B416" s="2907" t="s">
        <v>443</v>
      </c>
      <c r="C416" s="39">
        <f>'2 уровень'!F1445</f>
        <v>1362</v>
      </c>
      <c r="D416" s="39">
        <f>'2 уровень'!G1445</f>
        <v>1362</v>
      </c>
      <c r="E416" s="39">
        <f>'2 уровень'!H1445</f>
        <v>10</v>
      </c>
      <c r="F416" s="835">
        <f>'2 уровень'!I1445</f>
        <v>0.73421439060205573</v>
      </c>
      <c r="G416" s="839">
        <f>'2 уровень'!J1445</f>
        <v>0</v>
      </c>
      <c r="H416" s="839">
        <f>'2 уровень'!K1445</f>
        <v>0</v>
      </c>
      <c r="I416" s="34">
        <f>'2 уровень'!L1445</f>
        <v>0</v>
      </c>
      <c r="J416" s="34">
        <f>'2 уровень'!M1445</f>
        <v>0</v>
      </c>
      <c r="K416" s="34">
        <f>'2 уровень'!N1445</f>
        <v>0</v>
      </c>
      <c r="L416" s="34">
        <f>'2 уровень'!O1445</f>
        <v>0</v>
      </c>
      <c r="M416" s="34">
        <f>'2 уровень'!P1445</f>
        <v>0</v>
      </c>
      <c r="N416" s="34">
        <f>'2 уровень'!Q1445</f>
        <v>0</v>
      </c>
      <c r="O416" s="839">
        <f>'2 уровень'!R1445</f>
        <v>0</v>
      </c>
      <c r="P416" s="839">
        <f>'2 уровень'!S1445</f>
        <v>0</v>
      </c>
      <c r="Q416" s="839">
        <f>'2 уровень'!T1445</f>
        <v>0</v>
      </c>
      <c r="R416" s="839">
        <f>'2 уровень'!U1445</f>
        <v>0</v>
      </c>
      <c r="S416" s="839">
        <f>'2 уровень'!V1445</f>
        <v>0</v>
      </c>
      <c r="T416" s="839">
        <f>'2 уровень'!W1445</f>
        <v>0</v>
      </c>
      <c r="U416" s="839">
        <f>'2 уровень'!X1445</f>
        <v>0</v>
      </c>
      <c r="V416" s="839">
        <f>'2 уровень'!Y1445</f>
        <v>0</v>
      </c>
      <c r="W416" s="839">
        <f>'2 уровень'!Z1445</f>
        <v>0</v>
      </c>
      <c r="X416" s="839">
        <f>'2 уровень'!AA1445</f>
        <v>0</v>
      </c>
      <c r="Y416" s="839">
        <f>'2 уровень'!AB1445</f>
        <v>0</v>
      </c>
      <c r="Z416" s="839">
        <f>'2 уровень'!AC1445</f>
        <v>0</v>
      </c>
      <c r="AA416" s="839">
        <f>'2 уровень'!AD1445</f>
        <v>0</v>
      </c>
      <c r="AB416" s="839">
        <f>'2 уровень'!AE1445</f>
        <v>0</v>
      </c>
      <c r="AC416" s="3631">
        <f>'2 уровень'!AF1445</f>
        <v>0</v>
      </c>
      <c r="AD416" s="839">
        <f>'2 уровень'!AG1445</f>
        <v>0</v>
      </c>
      <c r="AE416" s="839">
        <f>'2 уровень'!AH1445</f>
        <v>0</v>
      </c>
      <c r="AF416" s="839">
        <f>'2 уровень'!AI1445</f>
        <v>0</v>
      </c>
      <c r="AG416" s="839">
        <f>'2 уровень'!AJ1445</f>
        <v>0</v>
      </c>
      <c r="AH416" s="2339">
        <f>'2 уровень'!AK1445</f>
        <v>0</v>
      </c>
      <c r="AI416" s="839"/>
      <c r="AJ416" s="839"/>
      <c r="AK416" s="39" t="e">
        <f>'2 уровень'!#REF!</f>
        <v>#REF!</v>
      </c>
      <c r="AL416" s="39" t="e">
        <f>'2 уровень'!#REF!</f>
        <v>#REF!</v>
      </c>
      <c r="AM416" s="39" t="e">
        <f>'2 уровень'!#REF!</f>
        <v>#REF!</v>
      </c>
      <c r="AN416" s="1842"/>
      <c r="AO416" s="1842"/>
      <c r="AP416" s="1424"/>
      <c r="AQ416" s="1424"/>
      <c r="AR416" s="25"/>
      <c r="AS416" s="25"/>
      <c r="AT416" s="25"/>
      <c r="AU416" s="25"/>
      <c r="AV416" s="25"/>
      <c r="AW416" s="25"/>
      <c r="AX416" s="25"/>
      <c r="AY416" s="25"/>
      <c r="AZ416" s="25"/>
      <c r="BA416" s="25"/>
      <c r="BB416" s="25"/>
      <c r="BC416" s="25"/>
      <c r="BD416" s="25"/>
      <c r="BE416" s="25"/>
      <c r="BF416" s="25"/>
      <c r="BG416" s="25"/>
      <c r="BH416" s="25"/>
      <c r="BI416" s="25"/>
      <c r="BJ416" s="25"/>
      <c r="BK416" s="25"/>
      <c r="BL416" s="25"/>
      <c r="BM416" s="25"/>
      <c r="BN416" s="25"/>
      <c r="BO416" s="25"/>
      <c r="BP416" s="25"/>
      <c r="BQ416" s="25"/>
      <c r="BR416" s="25"/>
      <c r="BS416" s="25"/>
      <c r="BT416" s="25"/>
      <c r="BU416" s="25"/>
      <c r="BV416" s="25"/>
      <c r="BW416" s="25"/>
      <c r="BX416" s="25"/>
      <c r="BY416" s="25"/>
      <c r="BZ416" s="25"/>
      <c r="CA416" s="25"/>
      <c r="CB416" s="25"/>
      <c r="CC416" s="25"/>
      <c r="CD416" s="25"/>
      <c r="CE416" s="25"/>
      <c r="CF416" s="25"/>
      <c r="CG416" s="25"/>
      <c r="CH416" s="25"/>
      <c r="CI416" s="25"/>
      <c r="CJ416" s="25"/>
      <c r="CK416" s="25"/>
      <c r="CL416" s="25"/>
      <c r="CM416" s="25"/>
      <c r="CN416" s="25"/>
      <c r="CO416" s="25"/>
      <c r="CP416" s="25"/>
      <c r="CQ416" s="25"/>
      <c r="CR416" s="25"/>
      <c r="CS416" s="25"/>
      <c r="CT416" s="25"/>
      <c r="CU416" s="25"/>
      <c r="CV416" s="25"/>
      <c r="CW416" s="25"/>
      <c r="CX416" s="25"/>
      <c r="CY416" s="25"/>
      <c r="CZ416" s="25"/>
      <c r="DA416" s="25"/>
      <c r="DB416" s="25"/>
      <c r="DC416" s="25"/>
      <c r="DD416" s="25"/>
      <c r="DE416" s="25"/>
      <c r="DF416" s="25"/>
      <c r="DG416" s="25"/>
      <c r="DH416" s="25"/>
      <c r="DI416" s="25"/>
      <c r="DJ416" s="25"/>
      <c r="DK416" s="25"/>
      <c r="DL416" s="25"/>
      <c r="DM416" s="25"/>
      <c r="DN416" s="25"/>
      <c r="DO416" s="25"/>
      <c r="DP416" s="25"/>
      <c r="DQ416" s="25"/>
      <c r="DR416" s="25"/>
      <c r="DS416" s="25"/>
      <c r="DT416" s="25"/>
      <c r="DU416" s="25"/>
      <c r="DV416" s="25"/>
      <c r="DW416" s="25"/>
      <c r="DX416" s="25"/>
      <c r="DY416" s="25"/>
      <c r="DZ416" s="25"/>
      <c r="EA416" s="25"/>
      <c r="EB416" s="25"/>
      <c r="EC416" s="25"/>
      <c r="ED416" s="25"/>
      <c r="EE416" s="25"/>
      <c r="EF416" s="25"/>
      <c r="EG416" s="25"/>
      <c r="EH416" s="25"/>
      <c r="EI416" s="25"/>
      <c r="EJ416" s="25"/>
      <c r="EK416" s="25"/>
      <c r="EL416" s="25"/>
      <c r="EM416" s="25"/>
      <c r="EN416" s="25"/>
      <c r="EO416" s="25"/>
      <c r="EP416" s="25"/>
      <c r="EQ416" s="25"/>
      <c r="ER416" s="25"/>
      <c r="ES416" s="25"/>
      <c r="ET416" s="25"/>
      <c r="EU416" s="25"/>
      <c r="EV416" s="25"/>
      <c r="EW416" s="25"/>
      <c r="EX416" s="25"/>
      <c r="EY416" s="25"/>
      <c r="EZ416" s="25"/>
      <c r="FA416" s="25"/>
      <c r="FB416" s="25"/>
      <c r="FC416" s="25"/>
      <c r="FD416" s="25"/>
      <c r="FE416" s="25"/>
      <c r="FF416" s="25"/>
      <c r="FG416" s="25"/>
      <c r="FH416" s="25"/>
      <c r="FI416" s="25"/>
      <c r="FJ416" s="25"/>
      <c r="FK416" s="25"/>
      <c r="FL416" s="25"/>
      <c r="FM416" s="25"/>
      <c r="FN416" s="25"/>
      <c r="FO416" s="25"/>
      <c r="FP416" s="25"/>
      <c r="FQ416" s="25"/>
      <c r="FR416" s="25"/>
      <c r="FS416" s="25"/>
      <c r="FT416" s="25"/>
      <c r="FU416" s="25"/>
      <c r="FV416" s="25"/>
      <c r="FW416" s="25"/>
      <c r="FX416" s="25"/>
      <c r="FY416" s="25"/>
      <c r="FZ416" s="25"/>
      <c r="GA416" s="25"/>
      <c r="GB416" s="25"/>
      <c r="GC416" s="25"/>
      <c r="GD416" s="25"/>
      <c r="GE416" s="25"/>
      <c r="GF416" s="25"/>
      <c r="GG416" s="25"/>
      <c r="GH416" s="25"/>
      <c r="GI416" s="25"/>
      <c r="GJ416" s="25"/>
      <c r="GK416" s="25"/>
      <c r="GL416" s="25"/>
      <c r="GM416" s="25"/>
      <c r="GN416" s="25"/>
      <c r="GO416" s="25"/>
      <c r="GP416" s="25"/>
      <c r="GQ416" s="25"/>
      <c r="GR416" s="25"/>
      <c r="GS416" s="25"/>
      <c r="GT416" s="25"/>
      <c r="GU416" s="25"/>
      <c r="GV416" s="25"/>
      <c r="GW416" s="25"/>
      <c r="GX416" s="25"/>
      <c r="GY416" s="25"/>
      <c r="GZ416" s="25"/>
      <c r="HA416" s="25"/>
    </row>
    <row r="417" spans="1:209" s="807" customFormat="1" ht="45" x14ac:dyDescent="0.25">
      <c r="A417" s="25">
        <v>1</v>
      </c>
      <c r="B417" s="2895" t="s">
        <v>444</v>
      </c>
      <c r="C417" s="39">
        <f>'2 уровень'!F1446</f>
        <v>195</v>
      </c>
      <c r="D417" s="39">
        <f>'2 уровень'!G1446</f>
        <v>195</v>
      </c>
      <c r="E417" s="39">
        <f>'2 уровень'!H1446</f>
        <v>81</v>
      </c>
      <c r="F417" s="835">
        <f>'2 уровень'!I1446</f>
        <v>41.53846153846154</v>
      </c>
      <c r="G417" s="839">
        <f>'2 уровень'!J1446</f>
        <v>0</v>
      </c>
      <c r="H417" s="839">
        <f>'2 уровень'!K1446</f>
        <v>0</v>
      </c>
      <c r="I417" s="34">
        <f>'2 уровень'!L1446</f>
        <v>0</v>
      </c>
      <c r="J417" s="34">
        <f>'2 уровень'!M1446</f>
        <v>0</v>
      </c>
      <c r="K417" s="34">
        <f>'2 уровень'!N1446</f>
        <v>0</v>
      </c>
      <c r="L417" s="34">
        <f>'2 уровень'!O1446</f>
        <v>0</v>
      </c>
      <c r="M417" s="34">
        <f>'2 уровень'!P1446</f>
        <v>0</v>
      </c>
      <c r="N417" s="34">
        <f>'2 уровень'!Q1446</f>
        <v>0</v>
      </c>
      <c r="O417" s="839">
        <f>'2 уровень'!R1446</f>
        <v>0</v>
      </c>
      <c r="P417" s="839">
        <f>'2 уровень'!S1446</f>
        <v>0</v>
      </c>
      <c r="Q417" s="839">
        <f>'2 уровень'!T1446</f>
        <v>0</v>
      </c>
      <c r="R417" s="839">
        <f>'2 уровень'!U1446</f>
        <v>0</v>
      </c>
      <c r="S417" s="839">
        <f>'2 уровень'!V1446</f>
        <v>0</v>
      </c>
      <c r="T417" s="839">
        <f>'2 уровень'!W1446</f>
        <v>0</v>
      </c>
      <c r="U417" s="839">
        <f>'2 уровень'!X1446</f>
        <v>0</v>
      </c>
      <c r="V417" s="839">
        <f>'2 уровень'!Y1446</f>
        <v>0</v>
      </c>
      <c r="W417" s="839">
        <f>'2 уровень'!Z1446</f>
        <v>0</v>
      </c>
      <c r="X417" s="839">
        <f>'2 уровень'!AA1446</f>
        <v>0</v>
      </c>
      <c r="Y417" s="839">
        <f>'2 уровень'!AB1446</f>
        <v>0</v>
      </c>
      <c r="Z417" s="839">
        <f>'2 уровень'!AC1446</f>
        <v>0</v>
      </c>
      <c r="AA417" s="839">
        <f>'2 уровень'!AD1446</f>
        <v>0</v>
      </c>
      <c r="AB417" s="839">
        <f>'2 уровень'!AE1446</f>
        <v>0</v>
      </c>
      <c r="AC417" s="3631">
        <f>'2 уровень'!AF1446</f>
        <v>0</v>
      </c>
      <c r="AD417" s="839">
        <f>'2 уровень'!AG1446</f>
        <v>0</v>
      </c>
      <c r="AE417" s="839">
        <f>'2 уровень'!AH1446</f>
        <v>0</v>
      </c>
      <c r="AF417" s="839">
        <f>'2 уровень'!AI1446</f>
        <v>0</v>
      </c>
      <c r="AG417" s="839">
        <f>'2 уровень'!AJ1446</f>
        <v>0</v>
      </c>
      <c r="AH417" s="2339">
        <f>'2 уровень'!AK1446</f>
        <v>0</v>
      </c>
      <c r="AI417" s="839"/>
      <c r="AJ417" s="839"/>
      <c r="AK417" s="39" t="e">
        <f>'2 уровень'!#REF!</f>
        <v>#REF!</v>
      </c>
      <c r="AL417" s="39" t="e">
        <f>'2 уровень'!#REF!</f>
        <v>#REF!</v>
      </c>
      <c r="AM417" s="39" t="e">
        <f>'2 уровень'!#REF!</f>
        <v>#REF!</v>
      </c>
      <c r="AN417" s="1842"/>
      <c r="AO417" s="1842"/>
      <c r="AP417" s="1424"/>
      <c r="AQ417" s="1424"/>
      <c r="AR417" s="25"/>
      <c r="AS417" s="25"/>
      <c r="AT417" s="25"/>
      <c r="AU417" s="25"/>
      <c r="AV417" s="25"/>
      <c r="AW417" s="25"/>
      <c r="AX417" s="25"/>
      <c r="AY417" s="25"/>
      <c r="AZ417" s="25"/>
      <c r="BA417" s="25"/>
      <c r="BB417" s="25"/>
      <c r="BC417" s="25"/>
      <c r="BD417" s="25"/>
      <c r="BE417" s="25"/>
      <c r="BF417" s="25"/>
      <c r="BG417" s="25"/>
      <c r="BH417" s="25"/>
      <c r="BI417" s="25"/>
      <c r="BJ417" s="25"/>
      <c r="BK417" s="25"/>
      <c r="BL417" s="25"/>
      <c r="BM417" s="25"/>
      <c r="BN417" s="25"/>
      <c r="BO417" s="25"/>
      <c r="BP417" s="25"/>
      <c r="BQ417" s="25"/>
      <c r="BR417" s="25"/>
      <c r="BS417" s="25"/>
      <c r="BT417" s="25"/>
      <c r="BU417" s="25"/>
      <c r="BV417" s="25"/>
      <c r="BW417" s="25"/>
      <c r="BX417" s="25"/>
      <c r="BY417" s="25"/>
      <c r="BZ417" s="25"/>
      <c r="CA417" s="25"/>
      <c r="CB417" s="25"/>
      <c r="CC417" s="25"/>
      <c r="CD417" s="25"/>
      <c r="CE417" s="25"/>
      <c r="CF417" s="25"/>
      <c r="CG417" s="25"/>
      <c r="CH417" s="25"/>
      <c r="CI417" s="25"/>
      <c r="CJ417" s="25"/>
      <c r="CK417" s="25"/>
      <c r="CL417" s="25"/>
      <c r="CM417" s="25"/>
      <c r="CN417" s="25"/>
      <c r="CO417" s="25"/>
      <c r="CP417" s="25"/>
      <c r="CQ417" s="25"/>
      <c r="CR417" s="25"/>
      <c r="CS417" s="25"/>
      <c r="CT417" s="25"/>
      <c r="CU417" s="25"/>
      <c r="CV417" s="25"/>
      <c r="CW417" s="25"/>
      <c r="CX417" s="25"/>
      <c r="CY417" s="25"/>
      <c r="CZ417" s="25"/>
      <c r="DA417" s="25"/>
      <c r="DB417" s="25"/>
      <c r="DC417" s="25"/>
      <c r="DD417" s="25"/>
      <c r="DE417" s="25"/>
      <c r="DF417" s="25"/>
      <c r="DG417" s="25"/>
      <c r="DH417" s="25"/>
      <c r="DI417" s="25"/>
      <c r="DJ417" s="25"/>
      <c r="DK417" s="25"/>
      <c r="DL417" s="25"/>
      <c r="DM417" s="25"/>
      <c r="DN417" s="25"/>
      <c r="DO417" s="25"/>
      <c r="DP417" s="25"/>
      <c r="DQ417" s="25"/>
      <c r="DR417" s="25"/>
      <c r="DS417" s="25"/>
      <c r="DT417" s="25"/>
      <c r="DU417" s="25"/>
      <c r="DV417" s="25"/>
      <c r="DW417" s="25"/>
      <c r="DX417" s="25"/>
      <c r="DY417" s="25"/>
      <c r="DZ417" s="25"/>
      <c r="EA417" s="25"/>
      <c r="EB417" s="25"/>
      <c r="EC417" s="25"/>
      <c r="ED417" s="25"/>
      <c r="EE417" s="25"/>
      <c r="EF417" s="25"/>
      <c r="EG417" s="25"/>
      <c r="EH417" s="25"/>
      <c r="EI417" s="25"/>
      <c r="EJ417" s="25"/>
      <c r="EK417" s="25"/>
      <c r="EL417" s="25"/>
      <c r="EM417" s="25"/>
      <c r="EN417" s="25"/>
      <c r="EO417" s="25"/>
      <c r="EP417" s="25"/>
      <c r="EQ417" s="25"/>
      <c r="ER417" s="25"/>
      <c r="ES417" s="25"/>
      <c r="ET417" s="25"/>
      <c r="EU417" s="25"/>
      <c r="EV417" s="25"/>
      <c r="EW417" s="25"/>
      <c r="EX417" s="25"/>
      <c r="EY417" s="25"/>
      <c r="EZ417" s="25"/>
      <c r="FA417" s="25"/>
      <c r="FB417" s="25"/>
      <c r="FC417" s="25"/>
      <c r="FD417" s="25"/>
      <c r="FE417" s="25"/>
      <c r="FF417" s="25"/>
      <c r="FG417" s="25"/>
      <c r="FH417" s="25"/>
      <c r="FI417" s="25"/>
      <c r="FJ417" s="25"/>
      <c r="FK417" s="25"/>
      <c r="FL417" s="25"/>
      <c r="FM417" s="25"/>
      <c r="FN417" s="25"/>
      <c r="FO417" s="25"/>
      <c r="FP417" s="25"/>
      <c r="FQ417" s="25"/>
      <c r="FR417" s="25"/>
      <c r="FS417" s="25"/>
      <c r="FT417" s="25"/>
      <c r="FU417" s="25"/>
      <c r="FV417" s="25"/>
      <c r="FW417" s="25"/>
      <c r="FX417" s="25"/>
      <c r="FY417" s="25"/>
      <c r="FZ417" s="25"/>
      <c r="GA417" s="25"/>
      <c r="GB417" s="25"/>
      <c r="GC417" s="25"/>
      <c r="GD417" s="25"/>
      <c r="GE417" s="25"/>
      <c r="GF417" s="25"/>
      <c r="GG417" s="25"/>
      <c r="GH417" s="25"/>
      <c r="GI417" s="25"/>
      <c r="GJ417" s="25"/>
      <c r="GK417" s="25"/>
      <c r="GL417" s="25"/>
      <c r="GM417" s="25"/>
      <c r="GN417" s="25"/>
      <c r="GO417" s="25"/>
      <c r="GP417" s="25"/>
      <c r="GQ417" s="25"/>
      <c r="GR417" s="25"/>
      <c r="GS417" s="25"/>
      <c r="GT417" s="25"/>
      <c r="GU417" s="25"/>
      <c r="GV417" s="25"/>
      <c r="GW417" s="25"/>
      <c r="GX417" s="25"/>
      <c r="GY417" s="25"/>
      <c r="GZ417" s="25"/>
      <c r="HA417" s="25"/>
    </row>
    <row r="418" spans="1:209" s="807" customFormat="1" ht="29.25" x14ac:dyDescent="0.25">
      <c r="A418" s="25">
        <v>1</v>
      </c>
      <c r="B418" s="2908" t="s">
        <v>405</v>
      </c>
      <c r="C418" s="40">
        <f>'2 уровень'!F1447</f>
        <v>257</v>
      </c>
      <c r="D418" s="40">
        <f>'2 уровень'!G1447</f>
        <v>257</v>
      </c>
      <c r="E418" s="40">
        <f>'2 уровень'!H1447</f>
        <v>277</v>
      </c>
      <c r="F418" s="815">
        <f>'2 уровень'!I1447</f>
        <v>107.78210116731518</v>
      </c>
      <c r="G418" s="839">
        <f>'2 уровень'!J1447</f>
        <v>0</v>
      </c>
      <c r="H418" s="839">
        <f>'2 уровень'!K1447</f>
        <v>0</v>
      </c>
      <c r="I418" s="34">
        <f>'2 уровень'!L1447</f>
        <v>0</v>
      </c>
      <c r="J418" s="34">
        <f>'2 уровень'!M1447</f>
        <v>0</v>
      </c>
      <c r="K418" s="34">
        <f>'2 уровень'!N1447</f>
        <v>0</v>
      </c>
      <c r="L418" s="34">
        <f>'2 уровень'!O1447</f>
        <v>0</v>
      </c>
      <c r="M418" s="34">
        <f>'2 уровень'!P1447</f>
        <v>0</v>
      </c>
      <c r="N418" s="34">
        <f>'2 уровень'!Q1447</f>
        <v>0</v>
      </c>
      <c r="O418" s="839">
        <f>'2 уровень'!R1447</f>
        <v>0</v>
      </c>
      <c r="P418" s="839">
        <f>'2 уровень'!S1447</f>
        <v>0</v>
      </c>
      <c r="Q418" s="839">
        <f>'2 уровень'!T1447</f>
        <v>0</v>
      </c>
      <c r="R418" s="839">
        <f>'2 уровень'!U1447</f>
        <v>0</v>
      </c>
      <c r="S418" s="839">
        <f>'2 уровень'!V1447</f>
        <v>0</v>
      </c>
      <c r="T418" s="839">
        <f>'2 уровень'!W1447</f>
        <v>0</v>
      </c>
      <c r="U418" s="839">
        <f>'2 уровень'!X1447</f>
        <v>0</v>
      </c>
      <c r="V418" s="839">
        <f>'2 уровень'!Y1447</f>
        <v>0</v>
      </c>
      <c r="W418" s="839">
        <f>'2 уровень'!Z1447</f>
        <v>0</v>
      </c>
      <c r="X418" s="839">
        <f>'2 уровень'!AA1447</f>
        <v>0</v>
      </c>
      <c r="Y418" s="839">
        <f>'2 уровень'!AB1447</f>
        <v>0</v>
      </c>
      <c r="Z418" s="839">
        <f>'2 уровень'!AC1447</f>
        <v>0</v>
      </c>
      <c r="AA418" s="839">
        <f>'2 уровень'!AD1447</f>
        <v>0</v>
      </c>
      <c r="AB418" s="839">
        <f>'2 уровень'!AE1447</f>
        <v>0</v>
      </c>
      <c r="AC418" s="3631">
        <f>'2 уровень'!AF1447</f>
        <v>0</v>
      </c>
      <c r="AD418" s="839">
        <f>'2 уровень'!AG1447</f>
        <v>0</v>
      </c>
      <c r="AE418" s="839">
        <f>'2 уровень'!AH1447</f>
        <v>0</v>
      </c>
      <c r="AF418" s="839">
        <f>'2 уровень'!AI1447</f>
        <v>0</v>
      </c>
      <c r="AG418" s="839">
        <f>'2 уровень'!AJ1447</f>
        <v>0</v>
      </c>
      <c r="AH418" s="2339">
        <f>'2 уровень'!AK1447</f>
        <v>0</v>
      </c>
      <c r="AI418" s="839"/>
      <c r="AJ418" s="839"/>
      <c r="AK418" s="39" t="e">
        <f>'2 уровень'!#REF!</f>
        <v>#REF!</v>
      </c>
      <c r="AL418" s="39" t="e">
        <f>'2 уровень'!#REF!</f>
        <v>#REF!</v>
      </c>
      <c r="AM418" s="39" t="e">
        <f>'2 уровень'!#REF!</f>
        <v>#REF!</v>
      </c>
      <c r="AN418" s="1842"/>
      <c r="AO418" s="1842"/>
      <c r="AP418" s="1424"/>
      <c r="AQ418" s="1424"/>
      <c r="AR418" s="25"/>
      <c r="AS418" s="25"/>
      <c r="AT418" s="25"/>
      <c r="AU418" s="25"/>
      <c r="AV418" s="25"/>
      <c r="AW418" s="25"/>
      <c r="AX418" s="25"/>
      <c r="AY418" s="25"/>
      <c r="AZ418" s="25"/>
      <c r="BA418" s="25"/>
      <c r="BB418" s="25"/>
      <c r="BC418" s="25"/>
      <c r="BD418" s="25"/>
      <c r="BE418" s="25"/>
      <c r="BF418" s="25"/>
      <c r="BG418" s="25"/>
      <c r="BH418" s="25"/>
      <c r="BI418" s="25"/>
      <c r="BJ418" s="25"/>
      <c r="BK418" s="25"/>
      <c r="BL418" s="25"/>
      <c r="BM418" s="25"/>
      <c r="BN418" s="25"/>
      <c r="BO418" s="25"/>
      <c r="BP418" s="25"/>
      <c r="BQ418" s="25"/>
      <c r="BR418" s="25"/>
      <c r="BS418" s="25"/>
      <c r="BT418" s="25"/>
      <c r="BU418" s="25"/>
      <c r="BV418" s="25"/>
      <c r="BW418" s="25"/>
      <c r="BX418" s="25"/>
      <c r="BY418" s="25"/>
      <c r="BZ418" s="25"/>
      <c r="CA418" s="25"/>
      <c r="CB418" s="25"/>
      <c r="CC418" s="25"/>
      <c r="CD418" s="25"/>
      <c r="CE418" s="25"/>
      <c r="CF418" s="25"/>
      <c r="CG418" s="25"/>
      <c r="CH418" s="25"/>
      <c r="CI418" s="25"/>
      <c r="CJ418" s="25"/>
      <c r="CK418" s="25"/>
      <c r="CL418" s="25"/>
      <c r="CM418" s="25"/>
      <c r="CN418" s="25"/>
      <c r="CO418" s="25"/>
      <c r="CP418" s="25"/>
      <c r="CQ418" s="25"/>
      <c r="CR418" s="25"/>
      <c r="CS418" s="25"/>
      <c r="CT418" s="25"/>
      <c r="CU418" s="25"/>
      <c r="CV418" s="25"/>
      <c r="CW418" s="25"/>
      <c r="CX418" s="25"/>
      <c r="CY418" s="25"/>
      <c r="CZ418" s="25"/>
      <c r="DA418" s="25"/>
      <c r="DB418" s="25"/>
      <c r="DC418" s="25"/>
      <c r="DD418" s="25"/>
      <c r="DE418" s="25"/>
      <c r="DF418" s="25"/>
      <c r="DG418" s="25"/>
      <c r="DH418" s="25"/>
      <c r="DI418" s="25"/>
      <c r="DJ418" s="25"/>
      <c r="DK418" s="25"/>
      <c r="DL418" s="25"/>
      <c r="DM418" s="25"/>
      <c r="DN418" s="25"/>
      <c r="DO418" s="25"/>
      <c r="DP418" s="25"/>
      <c r="DQ418" s="25"/>
      <c r="DR418" s="25"/>
      <c r="DS418" s="25"/>
      <c r="DT418" s="25"/>
      <c r="DU418" s="25"/>
      <c r="DV418" s="25"/>
      <c r="DW418" s="25"/>
      <c r="DX418" s="25"/>
      <c r="DY418" s="25"/>
      <c r="DZ418" s="25"/>
      <c r="EA418" s="25"/>
      <c r="EB418" s="25"/>
      <c r="EC418" s="25"/>
      <c r="ED418" s="25"/>
      <c r="EE418" s="25"/>
      <c r="EF418" s="25"/>
      <c r="EG418" s="25"/>
      <c r="EH418" s="25"/>
      <c r="EI418" s="25"/>
      <c r="EJ418" s="25"/>
      <c r="EK418" s="25"/>
      <c r="EL418" s="25"/>
      <c r="EM418" s="25"/>
      <c r="EN418" s="25"/>
      <c r="EO418" s="25"/>
      <c r="EP418" s="25"/>
      <c r="EQ418" s="25"/>
      <c r="ER418" s="25"/>
      <c r="ES418" s="25"/>
      <c r="ET418" s="25"/>
      <c r="EU418" s="25"/>
      <c r="EV418" s="25"/>
      <c r="EW418" s="25"/>
      <c r="EX418" s="25"/>
      <c r="EY418" s="25"/>
      <c r="EZ418" s="25"/>
      <c r="FA418" s="25"/>
      <c r="FB418" s="25"/>
      <c r="FC418" s="25"/>
      <c r="FD418" s="25"/>
      <c r="FE418" s="25"/>
      <c r="FF418" s="25"/>
      <c r="FG418" s="25"/>
      <c r="FH418" s="25"/>
      <c r="FI418" s="25"/>
      <c r="FJ418" s="25"/>
      <c r="FK418" s="25"/>
      <c r="FL418" s="25"/>
      <c r="FM418" s="25"/>
      <c r="FN418" s="25"/>
      <c r="FO418" s="25"/>
      <c r="FP418" s="25"/>
      <c r="FQ418" s="25"/>
      <c r="FR418" s="25"/>
      <c r="FS418" s="25"/>
      <c r="FT418" s="25"/>
      <c r="FU418" s="25"/>
      <c r="FV418" s="25"/>
      <c r="FW418" s="25"/>
      <c r="FX418" s="25"/>
      <c r="FY418" s="25"/>
      <c r="FZ418" s="25"/>
      <c r="GA418" s="25"/>
      <c r="GB418" s="25"/>
      <c r="GC418" s="25"/>
      <c r="GD418" s="25"/>
      <c r="GE418" s="25"/>
      <c r="GF418" s="25"/>
      <c r="GG418" s="25"/>
      <c r="GH418" s="25"/>
      <c r="GI418" s="25"/>
      <c r="GJ418" s="25"/>
      <c r="GK418" s="25"/>
      <c r="GL418" s="25"/>
      <c r="GM418" s="25"/>
      <c r="GN418" s="25"/>
      <c r="GO418" s="25"/>
      <c r="GP418" s="25"/>
      <c r="GQ418" s="25"/>
      <c r="GR418" s="25"/>
      <c r="GS418" s="25"/>
      <c r="GT418" s="25"/>
      <c r="GU418" s="25"/>
      <c r="GV418" s="25"/>
      <c r="GW418" s="25"/>
      <c r="GX418" s="25"/>
      <c r="GY418" s="25"/>
      <c r="GZ418" s="25"/>
      <c r="HA418" s="25"/>
    </row>
    <row r="419" spans="1:209" s="807" customFormat="1" x14ac:dyDescent="0.25">
      <c r="A419" s="25">
        <v>1</v>
      </c>
      <c r="B419" s="2895" t="s">
        <v>390</v>
      </c>
      <c r="C419" s="39">
        <f>'2 уровень'!F1448</f>
        <v>0</v>
      </c>
      <c r="D419" s="39">
        <f>'2 уровень'!G1448</f>
        <v>0</v>
      </c>
      <c r="E419" s="39">
        <f>'2 уровень'!H1448</f>
        <v>0</v>
      </c>
      <c r="F419" s="835">
        <f>'2 уровень'!I1448</f>
        <v>0</v>
      </c>
      <c r="G419" s="839">
        <f>'2 уровень'!J1448</f>
        <v>0</v>
      </c>
      <c r="H419" s="839">
        <f>'2 уровень'!K1448</f>
        <v>0</v>
      </c>
      <c r="I419" s="34">
        <f>'2 уровень'!L1448</f>
        <v>0</v>
      </c>
      <c r="J419" s="34">
        <f>'2 уровень'!M1448</f>
        <v>0</v>
      </c>
      <c r="K419" s="34">
        <f>'2 уровень'!N1448</f>
        <v>0</v>
      </c>
      <c r="L419" s="34">
        <f>'2 уровень'!O1448</f>
        <v>0</v>
      </c>
      <c r="M419" s="34">
        <f>'2 уровень'!P1448</f>
        <v>0</v>
      </c>
      <c r="N419" s="34">
        <f>'2 уровень'!Q1448</f>
        <v>0</v>
      </c>
      <c r="O419" s="839">
        <f>'2 уровень'!R1448</f>
        <v>0</v>
      </c>
      <c r="P419" s="839">
        <f>'2 уровень'!S1448</f>
        <v>0</v>
      </c>
      <c r="Q419" s="839">
        <f>'2 уровень'!T1448</f>
        <v>0</v>
      </c>
      <c r="R419" s="839">
        <f>'2 уровень'!U1448</f>
        <v>0</v>
      </c>
      <c r="S419" s="839">
        <f>'2 уровень'!V1448</f>
        <v>0</v>
      </c>
      <c r="T419" s="839">
        <f>'2 уровень'!W1448</f>
        <v>0</v>
      </c>
      <c r="U419" s="839">
        <f>'2 уровень'!X1448</f>
        <v>0</v>
      </c>
      <c r="V419" s="839">
        <f>'2 уровень'!Y1448</f>
        <v>0</v>
      </c>
      <c r="W419" s="839">
        <f>'2 уровень'!Z1448</f>
        <v>0</v>
      </c>
      <c r="X419" s="839">
        <f>'2 уровень'!AA1448</f>
        <v>0</v>
      </c>
      <c r="Y419" s="839">
        <f>'2 уровень'!AB1448</f>
        <v>0</v>
      </c>
      <c r="Z419" s="839">
        <f>'2 уровень'!AC1448</f>
        <v>0</v>
      </c>
      <c r="AA419" s="839">
        <f>'2 уровень'!AD1448</f>
        <v>0</v>
      </c>
      <c r="AB419" s="839">
        <f>'2 уровень'!AE1448</f>
        <v>0</v>
      </c>
      <c r="AC419" s="3631">
        <f>'2 уровень'!AF1448</f>
        <v>0</v>
      </c>
      <c r="AD419" s="839">
        <f>'2 уровень'!AG1448</f>
        <v>0</v>
      </c>
      <c r="AE419" s="839">
        <f>'2 уровень'!AH1448</f>
        <v>0</v>
      </c>
      <c r="AF419" s="839">
        <f>'2 уровень'!AI1448</f>
        <v>0</v>
      </c>
      <c r="AG419" s="839">
        <f>'2 уровень'!AJ1448</f>
        <v>0</v>
      </c>
      <c r="AH419" s="2339">
        <f>'2 уровень'!AK1448</f>
        <v>0</v>
      </c>
      <c r="AI419" s="839"/>
      <c r="AJ419" s="839"/>
      <c r="AK419" s="39" t="e">
        <f>'2 уровень'!#REF!</f>
        <v>#REF!</v>
      </c>
      <c r="AL419" s="39" t="e">
        <f>'2 уровень'!#REF!</f>
        <v>#REF!</v>
      </c>
      <c r="AM419" s="39" t="e">
        <f>'2 уровень'!#REF!</f>
        <v>#REF!</v>
      </c>
      <c r="AN419" s="1842"/>
      <c r="AO419" s="1842"/>
      <c r="AP419" s="1424"/>
      <c r="AQ419" s="1424"/>
      <c r="AR419" s="25"/>
      <c r="AS419" s="25"/>
      <c r="AT419" s="25"/>
      <c r="AU419" s="25"/>
      <c r="AV419" s="25"/>
      <c r="AW419" s="25"/>
      <c r="AX419" s="25"/>
      <c r="AY419" s="25"/>
      <c r="AZ419" s="25"/>
      <c r="BA419" s="25"/>
      <c r="BB419" s="25"/>
      <c r="BC419" s="25"/>
      <c r="BD419" s="25"/>
      <c r="BE419" s="25"/>
      <c r="BF419" s="25"/>
      <c r="BG419" s="25"/>
      <c r="BH419" s="25"/>
      <c r="BI419" s="25"/>
      <c r="BJ419" s="25"/>
      <c r="BK419" s="25"/>
      <c r="BL419" s="25"/>
      <c r="BM419" s="25"/>
      <c r="BN419" s="25"/>
      <c r="BO419" s="25"/>
      <c r="BP419" s="25"/>
      <c r="BQ419" s="25"/>
      <c r="BR419" s="25"/>
      <c r="BS419" s="25"/>
      <c r="BT419" s="25"/>
      <c r="BU419" s="25"/>
      <c r="BV419" s="25"/>
      <c r="BW419" s="25"/>
      <c r="BX419" s="25"/>
      <c r="BY419" s="25"/>
      <c r="BZ419" s="25"/>
      <c r="CA419" s="25"/>
      <c r="CB419" s="25"/>
      <c r="CC419" s="25"/>
      <c r="CD419" s="25"/>
      <c r="CE419" s="25"/>
      <c r="CF419" s="25"/>
      <c r="CG419" s="25"/>
      <c r="CH419" s="25"/>
      <c r="CI419" s="25"/>
      <c r="CJ419" s="25"/>
      <c r="CK419" s="25"/>
      <c r="CL419" s="25"/>
      <c r="CM419" s="25"/>
      <c r="CN419" s="25"/>
      <c r="CO419" s="25"/>
      <c r="CP419" s="25"/>
      <c r="CQ419" s="25"/>
      <c r="CR419" s="25"/>
      <c r="CS419" s="25"/>
      <c r="CT419" s="25"/>
      <c r="CU419" s="25"/>
      <c r="CV419" s="25"/>
      <c r="CW419" s="25"/>
      <c r="CX419" s="25"/>
      <c r="CY419" s="25"/>
      <c r="CZ419" s="25"/>
      <c r="DA419" s="25"/>
      <c r="DB419" s="25"/>
      <c r="DC419" s="25"/>
      <c r="DD419" s="25"/>
      <c r="DE419" s="25"/>
      <c r="DF419" s="25"/>
      <c r="DG419" s="25"/>
      <c r="DH419" s="25"/>
      <c r="DI419" s="25"/>
      <c r="DJ419" s="25"/>
      <c r="DK419" s="25"/>
      <c r="DL419" s="25"/>
      <c r="DM419" s="25"/>
      <c r="DN419" s="25"/>
      <c r="DO419" s="25"/>
      <c r="DP419" s="25"/>
      <c r="DQ419" s="25"/>
      <c r="DR419" s="25"/>
      <c r="DS419" s="25"/>
      <c r="DT419" s="25"/>
      <c r="DU419" s="25"/>
      <c r="DV419" s="25"/>
      <c r="DW419" s="25"/>
      <c r="DX419" s="25"/>
      <c r="DY419" s="25"/>
      <c r="DZ419" s="25"/>
      <c r="EA419" s="25"/>
      <c r="EB419" s="25"/>
      <c r="EC419" s="25"/>
      <c r="ED419" s="25"/>
      <c r="EE419" s="25"/>
      <c r="EF419" s="25"/>
      <c r="EG419" s="25"/>
      <c r="EH419" s="25"/>
      <c r="EI419" s="25"/>
      <c r="EJ419" s="25"/>
      <c r="EK419" s="25"/>
      <c r="EL419" s="25"/>
      <c r="EM419" s="25"/>
      <c r="EN419" s="25"/>
      <c r="EO419" s="25"/>
      <c r="EP419" s="25"/>
      <c r="EQ419" s="25"/>
      <c r="ER419" s="25"/>
      <c r="ES419" s="25"/>
      <c r="ET419" s="25"/>
      <c r="EU419" s="25"/>
      <c r="EV419" s="25"/>
      <c r="EW419" s="25"/>
      <c r="EX419" s="25"/>
      <c r="EY419" s="25"/>
      <c r="EZ419" s="25"/>
      <c r="FA419" s="25"/>
      <c r="FB419" s="25"/>
      <c r="FC419" s="25"/>
      <c r="FD419" s="25"/>
      <c r="FE419" s="25"/>
      <c r="FF419" s="25"/>
      <c r="FG419" s="25"/>
      <c r="FH419" s="25"/>
      <c r="FI419" s="25"/>
      <c r="FJ419" s="25"/>
      <c r="FK419" s="25"/>
      <c r="FL419" s="25"/>
      <c r="FM419" s="25"/>
      <c r="FN419" s="25"/>
      <c r="FO419" s="25"/>
      <c r="FP419" s="25"/>
      <c r="FQ419" s="25"/>
      <c r="FR419" s="25"/>
      <c r="FS419" s="25"/>
      <c r="FT419" s="25"/>
      <c r="FU419" s="25"/>
      <c r="FV419" s="25"/>
      <c r="FW419" s="25"/>
      <c r="FX419" s="25"/>
      <c r="FY419" s="25"/>
      <c r="FZ419" s="25"/>
      <c r="GA419" s="25"/>
      <c r="GB419" s="25"/>
      <c r="GC419" s="25"/>
      <c r="GD419" s="25"/>
      <c r="GE419" s="25"/>
      <c r="GF419" s="25"/>
      <c r="GG419" s="25"/>
      <c r="GH419" s="25"/>
      <c r="GI419" s="25"/>
      <c r="GJ419" s="25"/>
      <c r="GK419" s="25"/>
      <c r="GL419" s="25"/>
      <c r="GM419" s="25"/>
      <c r="GN419" s="25"/>
      <c r="GO419" s="25"/>
      <c r="GP419" s="25"/>
      <c r="GQ419" s="25"/>
      <c r="GR419" s="25"/>
      <c r="GS419" s="25"/>
      <c r="GT419" s="25"/>
      <c r="GU419" s="25"/>
      <c r="GV419" s="25"/>
      <c r="GW419" s="25"/>
      <c r="GX419" s="25"/>
      <c r="GY419" s="25"/>
      <c r="GZ419" s="25"/>
      <c r="HA419" s="25"/>
    </row>
    <row r="420" spans="1:209" s="807" customFormat="1" ht="30" x14ac:dyDescent="0.25">
      <c r="A420" s="25">
        <v>1</v>
      </c>
      <c r="B420" s="2895" t="s">
        <v>391</v>
      </c>
      <c r="C420" s="39">
        <f>'2 уровень'!F1449</f>
        <v>0</v>
      </c>
      <c r="D420" s="39">
        <f>'2 уровень'!G1449</f>
        <v>0</v>
      </c>
      <c r="E420" s="39">
        <f>'2 уровень'!H1449</f>
        <v>0</v>
      </c>
      <c r="F420" s="835">
        <f>'2 уровень'!I1449</f>
        <v>0</v>
      </c>
      <c r="G420" s="839">
        <f>'2 уровень'!J1449</f>
        <v>0</v>
      </c>
      <c r="H420" s="839">
        <f>'2 уровень'!K1449</f>
        <v>0</v>
      </c>
      <c r="I420" s="34">
        <f>'2 уровень'!L1449</f>
        <v>0</v>
      </c>
      <c r="J420" s="34">
        <f>'2 уровень'!M1449</f>
        <v>0</v>
      </c>
      <c r="K420" s="34">
        <f>'2 уровень'!N1449</f>
        <v>0</v>
      </c>
      <c r="L420" s="34">
        <f>'2 уровень'!O1449</f>
        <v>0</v>
      </c>
      <c r="M420" s="34">
        <f>'2 уровень'!P1449</f>
        <v>0</v>
      </c>
      <c r="N420" s="34">
        <f>'2 уровень'!Q1449</f>
        <v>0</v>
      </c>
      <c r="O420" s="839">
        <f>'2 уровень'!R1449</f>
        <v>0</v>
      </c>
      <c r="P420" s="839">
        <f>'2 уровень'!S1449</f>
        <v>0</v>
      </c>
      <c r="Q420" s="839">
        <f>'2 уровень'!T1449</f>
        <v>0</v>
      </c>
      <c r="R420" s="839">
        <f>'2 уровень'!U1449</f>
        <v>0</v>
      </c>
      <c r="S420" s="839">
        <f>'2 уровень'!V1449</f>
        <v>0</v>
      </c>
      <c r="T420" s="839">
        <f>'2 уровень'!W1449</f>
        <v>0</v>
      </c>
      <c r="U420" s="839">
        <f>'2 уровень'!X1449</f>
        <v>0</v>
      </c>
      <c r="V420" s="839">
        <f>'2 уровень'!Y1449</f>
        <v>0</v>
      </c>
      <c r="W420" s="839">
        <f>'2 уровень'!Z1449</f>
        <v>0</v>
      </c>
      <c r="X420" s="839">
        <f>'2 уровень'!AA1449</f>
        <v>0</v>
      </c>
      <c r="Y420" s="839">
        <f>'2 уровень'!AB1449</f>
        <v>0</v>
      </c>
      <c r="Z420" s="839">
        <f>'2 уровень'!AC1449</f>
        <v>0</v>
      </c>
      <c r="AA420" s="839">
        <f>'2 уровень'!AD1449</f>
        <v>0</v>
      </c>
      <c r="AB420" s="839">
        <f>'2 уровень'!AE1449</f>
        <v>0</v>
      </c>
      <c r="AC420" s="3631">
        <f>'2 уровень'!AF1449</f>
        <v>0</v>
      </c>
      <c r="AD420" s="839">
        <f>'2 уровень'!AG1449</f>
        <v>0</v>
      </c>
      <c r="AE420" s="839">
        <f>'2 уровень'!AH1449</f>
        <v>0</v>
      </c>
      <c r="AF420" s="839">
        <f>'2 уровень'!AI1449</f>
        <v>0</v>
      </c>
      <c r="AG420" s="839">
        <f>'2 уровень'!AJ1449</f>
        <v>0</v>
      </c>
      <c r="AH420" s="2339">
        <f>'2 уровень'!AK1449</f>
        <v>0</v>
      </c>
      <c r="AI420" s="839"/>
      <c r="AJ420" s="839"/>
      <c r="AK420" s="39" t="e">
        <f>'2 уровень'!#REF!</f>
        <v>#REF!</v>
      </c>
      <c r="AL420" s="39" t="e">
        <f>'2 уровень'!#REF!</f>
        <v>#REF!</v>
      </c>
      <c r="AM420" s="39" t="e">
        <f>'2 уровень'!#REF!</f>
        <v>#REF!</v>
      </c>
      <c r="AN420" s="1842"/>
      <c r="AO420" s="1842"/>
      <c r="AP420" s="1424"/>
      <c r="AQ420" s="1424"/>
      <c r="AR420" s="25"/>
      <c r="AS420" s="25"/>
      <c r="AT420" s="25"/>
      <c r="AU420" s="25"/>
      <c r="AV420" s="25"/>
      <c r="AW420" s="25"/>
      <c r="AX420" s="25"/>
      <c r="AY420" s="25"/>
      <c r="AZ420" s="25"/>
      <c r="BA420" s="25"/>
      <c r="BB420" s="25"/>
      <c r="BC420" s="25"/>
      <c r="BD420" s="25"/>
      <c r="BE420" s="25"/>
      <c r="BF420" s="25"/>
      <c r="BG420" s="25"/>
      <c r="BH420" s="25"/>
      <c r="BI420" s="25"/>
      <c r="BJ420" s="25"/>
      <c r="BK420" s="25"/>
      <c r="BL420" s="25"/>
      <c r="BM420" s="25"/>
      <c r="BN420" s="25"/>
      <c r="BO420" s="25"/>
      <c r="BP420" s="25"/>
      <c r="BQ420" s="25"/>
      <c r="BR420" s="25"/>
      <c r="BS420" s="25"/>
      <c r="BT420" s="25"/>
      <c r="BU420" s="25"/>
      <c r="BV420" s="25"/>
      <c r="BW420" s="25"/>
      <c r="BX420" s="25"/>
      <c r="BY420" s="25"/>
      <c r="BZ420" s="25"/>
      <c r="CA420" s="25"/>
      <c r="CB420" s="25"/>
      <c r="CC420" s="25"/>
      <c r="CD420" s="25"/>
      <c r="CE420" s="25"/>
      <c r="CF420" s="25"/>
      <c r="CG420" s="25"/>
      <c r="CH420" s="25"/>
      <c r="CI420" s="25"/>
      <c r="CJ420" s="25"/>
      <c r="CK420" s="25"/>
      <c r="CL420" s="25"/>
      <c r="CM420" s="25"/>
      <c r="CN420" s="25"/>
      <c r="CO420" s="25"/>
      <c r="CP420" s="25"/>
      <c r="CQ420" s="25"/>
      <c r="CR420" s="25"/>
      <c r="CS420" s="25"/>
      <c r="CT420" s="25"/>
      <c r="CU420" s="25"/>
      <c r="CV420" s="25"/>
      <c r="CW420" s="25"/>
      <c r="CX420" s="25"/>
      <c r="CY420" s="25"/>
      <c r="CZ420" s="25"/>
      <c r="DA420" s="25"/>
      <c r="DB420" s="25"/>
      <c r="DC420" s="25"/>
      <c r="DD420" s="25"/>
      <c r="DE420" s="25"/>
      <c r="DF420" s="25"/>
      <c r="DG420" s="25"/>
      <c r="DH420" s="25"/>
      <c r="DI420" s="25"/>
      <c r="DJ420" s="25"/>
      <c r="DK420" s="25"/>
      <c r="DL420" s="25"/>
      <c r="DM420" s="25"/>
      <c r="DN420" s="25"/>
      <c r="DO420" s="25"/>
      <c r="DP420" s="25"/>
      <c r="DQ420" s="25"/>
      <c r="DR420" s="25"/>
      <c r="DS420" s="25"/>
      <c r="DT420" s="25"/>
      <c r="DU420" s="25"/>
      <c r="DV420" s="25"/>
      <c r="DW420" s="25"/>
      <c r="DX420" s="25"/>
      <c r="DY420" s="25"/>
      <c r="DZ420" s="25"/>
      <c r="EA420" s="25"/>
      <c r="EB420" s="25"/>
      <c r="EC420" s="25"/>
      <c r="ED420" s="25"/>
      <c r="EE420" s="25"/>
      <c r="EF420" s="25"/>
      <c r="EG420" s="25"/>
      <c r="EH420" s="25"/>
      <c r="EI420" s="25"/>
      <c r="EJ420" s="25"/>
      <c r="EK420" s="25"/>
      <c r="EL420" s="25"/>
      <c r="EM420" s="25"/>
      <c r="EN420" s="25"/>
      <c r="EO420" s="25"/>
      <c r="EP420" s="25"/>
      <c r="EQ420" s="25"/>
      <c r="ER420" s="25"/>
      <c r="ES420" s="25"/>
      <c r="ET420" s="25"/>
      <c r="EU420" s="25"/>
      <c r="EV420" s="25"/>
      <c r="EW420" s="25"/>
      <c r="EX420" s="25"/>
      <c r="EY420" s="25"/>
      <c r="EZ420" s="25"/>
      <c r="FA420" s="25"/>
      <c r="FB420" s="25"/>
      <c r="FC420" s="25"/>
      <c r="FD420" s="25"/>
      <c r="FE420" s="25"/>
      <c r="FF420" s="25"/>
      <c r="FG420" s="25"/>
      <c r="FH420" s="25"/>
      <c r="FI420" s="25"/>
      <c r="FJ420" s="25"/>
      <c r="FK420" s="25"/>
      <c r="FL420" s="25"/>
      <c r="FM420" s="25"/>
      <c r="FN420" s="25"/>
      <c r="FO420" s="25"/>
      <c r="FP420" s="25"/>
      <c r="FQ420" s="25"/>
      <c r="FR420" s="25"/>
      <c r="FS420" s="25"/>
      <c r="FT420" s="25"/>
      <c r="FU420" s="25"/>
      <c r="FV420" s="25"/>
      <c r="FW420" s="25"/>
      <c r="FX420" s="25"/>
      <c r="FY420" s="25"/>
      <c r="FZ420" s="25"/>
      <c r="GA420" s="25"/>
      <c r="GB420" s="25"/>
      <c r="GC420" s="25"/>
      <c r="GD420" s="25"/>
      <c r="GE420" s="25"/>
      <c r="GF420" s="25"/>
      <c r="GG420" s="25"/>
      <c r="GH420" s="25"/>
      <c r="GI420" s="25"/>
      <c r="GJ420" s="25"/>
      <c r="GK420" s="25"/>
      <c r="GL420" s="25"/>
      <c r="GM420" s="25"/>
      <c r="GN420" s="25"/>
      <c r="GO420" s="25"/>
      <c r="GP420" s="25"/>
      <c r="GQ420" s="25"/>
      <c r="GR420" s="25"/>
      <c r="GS420" s="25"/>
      <c r="GT420" s="25"/>
      <c r="GU420" s="25"/>
      <c r="GV420" s="25"/>
      <c r="GW420" s="25"/>
      <c r="GX420" s="25"/>
      <c r="GY420" s="25"/>
      <c r="GZ420" s="25"/>
      <c r="HA420" s="25"/>
    </row>
    <row r="421" spans="1:209" s="807" customFormat="1" x14ac:dyDescent="0.25">
      <c r="A421" s="25">
        <v>1</v>
      </c>
      <c r="B421" s="2909" t="s">
        <v>392</v>
      </c>
      <c r="C421" s="39">
        <f>'2 уровень'!F1450</f>
        <v>0</v>
      </c>
      <c r="D421" s="39">
        <f>'2 уровень'!G1450</f>
        <v>0</v>
      </c>
      <c r="E421" s="39">
        <f>'2 уровень'!H1450</f>
        <v>0</v>
      </c>
      <c r="F421" s="835">
        <f>'2 уровень'!I1450</f>
        <v>0</v>
      </c>
      <c r="G421" s="839">
        <f>'2 уровень'!J1450</f>
        <v>0</v>
      </c>
      <c r="H421" s="839">
        <f>'2 уровень'!K1450</f>
        <v>0</v>
      </c>
      <c r="I421" s="34">
        <f>'2 уровень'!L1450</f>
        <v>0</v>
      </c>
      <c r="J421" s="34">
        <f>'2 уровень'!M1450</f>
        <v>0</v>
      </c>
      <c r="K421" s="34">
        <f>'2 уровень'!N1450</f>
        <v>0</v>
      </c>
      <c r="L421" s="34">
        <f>'2 уровень'!O1450</f>
        <v>0</v>
      </c>
      <c r="M421" s="34">
        <f>'2 уровень'!P1450</f>
        <v>0</v>
      </c>
      <c r="N421" s="34">
        <f>'2 уровень'!Q1450</f>
        <v>0</v>
      </c>
      <c r="O421" s="839">
        <f>'2 уровень'!R1450</f>
        <v>0</v>
      </c>
      <c r="P421" s="839">
        <f>'2 уровень'!S1450</f>
        <v>0</v>
      </c>
      <c r="Q421" s="839">
        <f>'2 уровень'!T1450</f>
        <v>0</v>
      </c>
      <c r="R421" s="839">
        <f>'2 уровень'!U1450</f>
        <v>0</v>
      </c>
      <c r="S421" s="839">
        <f>'2 уровень'!V1450</f>
        <v>0</v>
      </c>
      <c r="T421" s="839">
        <f>'2 уровень'!W1450</f>
        <v>0</v>
      </c>
      <c r="U421" s="839">
        <f>'2 уровень'!X1450</f>
        <v>0</v>
      </c>
      <c r="V421" s="839">
        <f>'2 уровень'!Y1450</f>
        <v>0</v>
      </c>
      <c r="W421" s="839">
        <f>'2 уровень'!Z1450</f>
        <v>0</v>
      </c>
      <c r="X421" s="839">
        <f>'2 уровень'!AA1450</f>
        <v>0</v>
      </c>
      <c r="Y421" s="839">
        <f>'2 уровень'!AB1450</f>
        <v>0</v>
      </c>
      <c r="Z421" s="839">
        <f>'2 уровень'!AC1450</f>
        <v>0</v>
      </c>
      <c r="AA421" s="839">
        <f>'2 уровень'!AD1450</f>
        <v>0</v>
      </c>
      <c r="AB421" s="839">
        <f>'2 уровень'!AE1450</f>
        <v>0</v>
      </c>
      <c r="AC421" s="3631">
        <f>'2 уровень'!AF1450</f>
        <v>0</v>
      </c>
      <c r="AD421" s="839">
        <f>'2 уровень'!AG1450</f>
        <v>0</v>
      </c>
      <c r="AE421" s="839">
        <f>'2 уровень'!AH1450</f>
        <v>0</v>
      </c>
      <c r="AF421" s="839">
        <f>'2 уровень'!AI1450</f>
        <v>0</v>
      </c>
      <c r="AG421" s="839">
        <f>'2 уровень'!AJ1450</f>
        <v>0</v>
      </c>
      <c r="AH421" s="2339">
        <f>'2 уровень'!AK1450</f>
        <v>0</v>
      </c>
      <c r="AI421" s="839"/>
      <c r="AJ421" s="839"/>
      <c r="AK421" s="39" t="e">
        <f>'2 уровень'!#REF!</f>
        <v>#REF!</v>
      </c>
      <c r="AL421" s="39" t="e">
        <f>'2 уровень'!#REF!</f>
        <v>#REF!</v>
      </c>
      <c r="AM421" s="39" t="e">
        <f>'2 уровень'!#REF!</f>
        <v>#REF!</v>
      </c>
      <c r="AN421" s="1842"/>
      <c r="AO421" s="1842"/>
      <c r="AP421" s="1424"/>
      <c r="AQ421" s="1424"/>
      <c r="AR421" s="25"/>
      <c r="AS421" s="25"/>
      <c r="AT421" s="25"/>
      <c r="AU421" s="25"/>
      <c r="AV421" s="25"/>
      <c r="AW421" s="25"/>
      <c r="AX421" s="25"/>
      <c r="AY421" s="25"/>
      <c r="AZ421" s="25"/>
      <c r="BA421" s="25"/>
      <c r="BB421" s="25"/>
      <c r="BC421" s="25"/>
      <c r="BD421" s="25"/>
      <c r="BE421" s="25"/>
      <c r="BF421" s="25"/>
      <c r="BG421" s="25"/>
      <c r="BH421" s="25"/>
      <c r="BI421" s="25"/>
      <c r="BJ421" s="25"/>
      <c r="BK421" s="25"/>
      <c r="BL421" s="25"/>
      <c r="BM421" s="25"/>
      <c r="BN421" s="25"/>
      <c r="BO421" s="25"/>
      <c r="BP421" s="25"/>
      <c r="BQ421" s="25"/>
      <c r="BR421" s="25"/>
      <c r="BS421" s="25"/>
      <c r="BT421" s="25"/>
      <c r="BU421" s="25"/>
      <c r="BV421" s="25"/>
      <c r="BW421" s="25"/>
      <c r="BX421" s="25"/>
      <c r="BY421" s="25"/>
      <c r="BZ421" s="25"/>
      <c r="CA421" s="25"/>
      <c r="CB421" s="25"/>
      <c r="CC421" s="25"/>
      <c r="CD421" s="25"/>
      <c r="CE421" s="25"/>
      <c r="CF421" s="25"/>
      <c r="CG421" s="25"/>
      <c r="CH421" s="25"/>
      <c r="CI421" s="25"/>
      <c r="CJ421" s="25"/>
      <c r="CK421" s="25"/>
      <c r="CL421" s="25"/>
      <c r="CM421" s="25"/>
      <c r="CN421" s="25"/>
      <c r="CO421" s="25"/>
      <c r="CP421" s="25"/>
      <c r="CQ421" s="25"/>
      <c r="CR421" s="25"/>
      <c r="CS421" s="25"/>
      <c r="CT421" s="25"/>
      <c r="CU421" s="25"/>
      <c r="CV421" s="25"/>
      <c r="CW421" s="25"/>
      <c r="CX421" s="25"/>
      <c r="CY421" s="25"/>
      <c r="CZ421" s="25"/>
      <c r="DA421" s="25"/>
      <c r="DB421" s="25"/>
      <c r="DC421" s="25"/>
      <c r="DD421" s="25"/>
      <c r="DE421" s="25"/>
      <c r="DF421" s="25"/>
      <c r="DG421" s="25"/>
      <c r="DH421" s="25"/>
      <c r="DI421" s="25"/>
      <c r="DJ421" s="25"/>
      <c r="DK421" s="25"/>
      <c r="DL421" s="25"/>
      <c r="DM421" s="25"/>
      <c r="DN421" s="25"/>
      <c r="DO421" s="25"/>
      <c r="DP421" s="25"/>
      <c r="DQ421" s="25"/>
      <c r="DR421" s="25"/>
      <c r="DS421" s="25"/>
      <c r="DT421" s="25"/>
      <c r="DU421" s="25"/>
      <c r="DV421" s="25"/>
      <c r="DW421" s="25"/>
      <c r="DX421" s="25"/>
      <c r="DY421" s="25"/>
      <c r="DZ421" s="25"/>
      <c r="EA421" s="25"/>
      <c r="EB421" s="25"/>
      <c r="EC421" s="25"/>
      <c r="ED421" s="25"/>
      <c r="EE421" s="25"/>
      <c r="EF421" s="25"/>
      <c r="EG421" s="25"/>
      <c r="EH421" s="25"/>
      <c r="EI421" s="25"/>
      <c r="EJ421" s="25"/>
      <c r="EK421" s="25"/>
      <c r="EL421" s="25"/>
      <c r="EM421" s="25"/>
      <c r="EN421" s="25"/>
      <c r="EO421" s="25"/>
      <c r="EP421" s="25"/>
      <c r="EQ421" s="25"/>
      <c r="ER421" s="25"/>
      <c r="ES421" s="25"/>
      <c r="ET421" s="25"/>
      <c r="EU421" s="25"/>
      <c r="EV421" s="25"/>
      <c r="EW421" s="25"/>
      <c r="EX421" s="25"/>
      <c r="EY421" s="25"/>
      <c r="EZ421" s="25"/>
      <c r="FA421" s="25"/>
      <c r="FB421" s="25"/>
      <c r="FC421" s="25"/>
      <c r="FD421" s="25"/>
      <c r="FE421" s="25"/>
      <c r="FF421" s="25"/>
      <c r="FG421" s="25"/>
      <c r="FH421" s="25"/>
      <c r="FI421" s="25"/>
      <c r="FJ421" s="25"/>
      <c r="FK421" s="25"/>
      <c r="FL421" s="25"/>
      <c r="FM421" s="25"/>
      <c r="FN421" s="25"/>
      <c r="FO421" s="25"/>
      <c r="FP421" s="25"/>
      <c r="FQ421" s="25"/>
      <c r="FR421" s="25"/>
      <c r="FS421" s="25"/>
      <c r="FT421" s="25"/>
      <c r="FU421" s="25"/>
      <c r="FV421" s="25"/>
      <c r="FW421" s="25"/>
      <c r="FX421" s="25"/>
      <c r="FY421" s="25"/>
      <c r="FZ421" s="25"/>
      <c r="GA421" s="25"/>
      <c r="GB421" s="25"/>
      <c r="GC421" s="25"/>
      <c r="GD421" s="25"/>
      <c r="GE421" s="25"/>
      <c r="GF421" s="25"/>
      <c r="GG421" s="25"/>
      <c r="GH421" s="25"/>
      <c r="GI421" s="25"/>
      <c r="GJ421" s="25"/>
      <c r="GK421" s="25"/>
      <c r="GL421" s="25"/>
      <c r="GM421" s="25"/>
      <c r="GN421" s="25"/>
      <c r="GO421" s="25"/>
      <c r="GP421" s="25"/>
      <c r="GQ421" s="25"/>
      <c r="GR421" s="25"/>
      <c r="GS421" s="25"/>
      <c r="GT421" s="25"/>
      <c r="GU421" s="25"/>
      <c r="GV421" s="25"/>
      <c r="GW421" s="25"/>
      <c r="GX421" s="25"/>
      <c r="GY421" s="25"/>
      <c r="GZ421" s="25"/>
      <c r="HA421" s="25"/>
    </row>
    <row r="422" spans="1:209" s="807" customFormat="1" ht="30" x14ac:dyDescent="0.25">
      <c r="A422" s="25">
        <v>1</v>
      </c>
      <c r="B422" s="2895" t="s">
        <v>475</v>
      </c>
      <c r="C422" s="39">
        <f>'2 уровень'!F1451</f>
        <v>0</v>
      </c>
      <c r="D422" s="39">
        <f>'2 уровень'!G1451</f>
        <v>0</v>
      </c>
      <c r="E422" s="39">
        <f>'2 уровень'!H1451</f>
        <v>0</v>
      </c>
      <c r="F422" s="835">
        <f>'2 уровень'!I1451</f>
        <v>0</v>
      </c>
      <c r="G422" s="839">
        <f>'2 уровень'!J1451</f>
        <v>0</v>
      </c>
      <c r="H422" s="839">
        <f>'2 уровень'!K1451</f>
        <v>0</v>
      </c>
      <c r="I422" s="34">
        <f>'2 уровень'!L1451</f>
        <v>0</v>
      </c>
      <c r="J422" s="34">
        <f>'2 уровень'!M1451</f>
        <v>0</v>
      </c>
      <c r="K422" s="34">
        <f>'2 уровень'!N1451</f>
        <v>0</v>
      </c>
      <c r="L422" s="34">
        <f>'2 уровень'!O1451</f>
        <v>0</v>
      </c>
      <c r="M422" s="34">
        <f>'2 уровень'!P1451</f>
        <v>0</v>
      </c>
      <c r="N422" s="34">
        <f>'2 уровень'!Q1451</f>
        <v>0</v>
      </c>
      <c r="O422" s="839">
        <f>'2 уровень'!R1451</f>
        <v>0</v>
      </c>
      <c r="P422" s="839">
        <f>'2 уровень'!S1451</f>
        <v>0</v>
      </c>
      <c r="Q422" s="839">
        <f>'2 уровень'!T1451</f>
        <v>0</v>
      </c>
      <c r="R422" s="839">
        <f>'2 уровень'!U1451</f>
        <v>0</v>
      </c>
      <c r="S422" s="839">
        <f>'2 уровень'!V1451</f>
        <v>0</v>
      </c>
      <c r="T422" s="839">
        <f>'2 уровень'!W1451</f>
        <v>0</v>
      </c>
      <c r="U422" s="839">
        <f>'2 уровень'!X1451</f>
        <v>0</v>
      </c>
      <c r="V422" s="839">
        <f>'2 уровень'!Y1451</f>
        <v>0</v>
      </c>
      <c r="W422" s="839">
        <f>'2 уровень'!Z1451</f>
        <v>0</v>
      </c>
      <c r="X422" s="839">
        <f>'2 уровень'!AA1451</f>
        <v>0</v>
      </c>
      <c r="Y422" s="839">
        <f>'2 уровень'!AB1451</f>
        <v>0</v>
      </c>
      <c r="Z422" s="839">
        <f>'2 уровень'!AC1451</f>
        <v>0</v>
      </c>
      <c r="AA422" s="839">
        <f>'2 уровень'!AD1451</f>
        <v>0</v>
      </c>
      <c r="AB422" s="839">
        <f>'2 уровень'!AE1451</f>
        <v>0</v>
      </c>
      <c r="AC422" s="3631">
        <f>'2 уровень'!AF1451</f>
        <v>0</v>
      </c>
      <c r="AD422" s="839">
        <f>'2 уровень'!AG1451</f>
        <v>0</v>
      </c>
      <c r="AE422" s="839">
        <f>'2 уровень'!AH1451</f>
        <v>0</v>
      </c>
      <c r="AF422" s="839">
        <f>'2 уровень'!AI1451</f>
        <v>0</v>
      </c>
      <c r="AG422" s="839">
        <f>'2 уровень'!AJ1451</f>
        <v>0</v>
      </c>
      <c r="AH422" s="2339">
        <f>'2 уровень'!AK1451</f>
        <v>0</v>
      </c>
      <c r="AI422" s="839"/>
      <c r="AJ422" s="839"/>
      <c r="AK422" s="39" t="e">
        <f>'2 уровень'!#REF!</f>
        <v>#REF!</v>
      </c>
      <c r="AL422" s="39" t="e">
        <f>'2 уровень'!#REF!</f>
        <v>#REF!</v>
      </c>
      <c r="AM422" s="39" t="e">
        <f>'2 уровень'!#REF!</f>
        <v>#REF!</v>
      </c>
      <c r="AN422" s="1842"/>
      <c r="AO422" s="1842"/>
      <c r="AP422" s="1424"/>
      <c r="AQ422" s="1424"/>
      <c r="AR422" s="25"/>
      <c r="AS422" s="25"/>
      <c r="AT422" s="25"/>
      <c r="AU422" s="25"/>
      <c r="AV422" s="25"/>
      <c r="AW422" s="25"/>
      <c r="AX422" s="25"/>
      <c r="AY422" s="25"/>
      <c r="AZ422" s="25"/>
      <c r="BA422" s="25"/>
      <c r="BB422" s="25"/>
      <c r="BC422" s="25"/>
      <c r="BD422" s="25"/>
      <c r="BE422" s="25"/>
      <c r="BF422" s="25"/>
      <c r="BG422" s="25"/>
      <c r="BH422" s="25"/>
      <c r="BI422" s="25"/>
      <c r="BJ422" s="25"/>
      <c r="BK422" s="25"/>
      <c r="BL422" s="25"/>
      <c r="BM422" s="25"/>
      <c r="BN422" s="25"/>
      <c r="BO422" s="25"/>
      <c r="BP422" s="25"/>
      <c r="BQ422" s="25"/>
      <c r="BR422" s="25"/>
      <c r="BS422" s="25"/>
      <c r="BT422" s="25"/>
      <c r="BU422" s="25"/>
      <c r="BV422" s="25"/>
      <c r="BW422" s="25"/>
      <c r="BX422" s="25"/>
      <c r="BY422" s="25"/>
      <c r="BZ422" s="25"/>
      <c r="CA422" s="25"/>
      <c r="CB422" s="25"/>
      <c r="CC422" s="25"/>
      <c r="CD422" s="25"/>
      <c r="CE422" s="25"/>
      <c r="CF422" s="25"/>
      <c r="CG422" s="25"/>
      <c r="CH422" s="25"/>
      <c r="CI422" s="25"/>
      <c r="CJ422" s="25"/>
      <c r="CK422" s="25"/>
      <c r="CL422" s="25"/>
      <c r="CM422" s="25"/>
      <c r="CN422" s="25"/>
      <c r="CO422" s="25"/>
      <c r="CP422" s="25"/>
      <c r="CQ422" s="25"/>
      <c r="CR422" s="25"/>
      <c r="CS422" s="25"/>
      <c r="CT422" s="25"/>
      <c r="CU422" s="25"/>
      <c r="CV422" s="25"/>
      <c r="CW422" s="25"/>
      <c r="CX422" s="25"/>
      <c r="CY422" s="25"/>
      <c r="CZ422" s="25"/>
      <c r="DA422" s="25"/>
      <c r="DB422" s="25"/>
      <c r="DC422" s="25"/>
      <c r="DD422" s="25"/>
      <c r="DE422" s="25"/>
      <c r="DF422" s="25"/>
      <c r="DG422" s="25"/>
      <c r="DH422" s="25"/>
      <c r="DI422" s="25"/>
      <c r="DJ422" s="25"/>
      <c r="DK422" s="25"/>
      <c r="DL422" s="25"/>
      <c r="DM422" s="25"/>
      <c r="DN422" s="25"/>
      <c r="DO422" s="25"/>
      <c r="DP422" s="25"/>
      <c r="DQ422" s="25"/>
      <c r="DR422" s="25"/>
      <c r="DS422" s="25"/>
      <c r="DT422" s="25"/>
      <c r="DU422" s="25"/>
      <c r="DV422" s="25"/>
      <c r="DW422" s="25"/>
      <c r="DX422" s="25"/>
      <c r="DY422" s="25"/>
      <c r="DZ422" s="25"/>
      <c r="EA422" s="25"/>
      <c r="EB422" s="25"/>
      <c r="EC422" s="25"/>
      <c r="ED422" s="25"/>
      <c r="EE422" s="25"/>
      <c r="EF422" s="25"/>
      <c r="EG422" s="25"/>
      <c r="EH422" s="25"/>
      <c r="EI422" s="25"/>
      <c r="EJ422" s="25"/>
      <c r="EK422" s="25"/>
      <c r="EL422" s="25"/>
      <c r="EM422" s="25"/>
      <c r="EN422" s="25"/>
      <c r="EO422" s="25"/>
      <c r="EP422" s="25"/>
      <c r="EQ422" s="25"/>
      <c r="ER422" s="25"/>
      <c r="ES422" s="25"/>
      <c r="ET422" s="25"/>
      <c r="EU422" s="25"/>
      <c r="EV422" s="25"/>
      <c r="EW422" s="25"/>
      <c r="EX422" s="25"/>
      <c r="EY422" s="25"/>
      <c r="EZ422" s="25"/>
      <c r="FA422" s="25"/>
      <c r="FB422" s="25"/>
      <c r="FC422" s="25"/>
      <c r="FD422" s="25"/>
      <c r="FE422" s="25"/>
      <c r="FF422" s="25"/>
      <c r="FG422" s="25"/>
      <c r="FH422" s="25"/>
      <c r="FI422" s="25"/>
      <c r="FJ422" s="25"/>
      <c r="FK422" s="25"/>
      <c r="FL422" s="25"/>
      <c r="FM422" s="25"/>
      <c r="FN422" s="25"/>
      <c r="FO422" s="25"/>
      <c r="FP422" s="25"/>
      <c r="FQ422" s="25"/>
      <c r="FR422" s="25"/>
      <c r="FS422" s="25"/>
      <c r="FT422" s="25"/>
      <c r="FU422" s="25"/>
      <c r="FV422" s="25"/>
      <c r="FW422" s="25"/>
      <c r="FX422" s="25"/>
      <c r="FY422" s="25"/>
      <c r="FZ422" s="25"/>
      <c r="GA422" s="25"/>
      <c r="GB422" s="25"/>
      <c r="GC422" s="25"/>
      <c r="GD422" s="25"/>
      <c r="GE422" s="25"/>
      <c r="GF422" s="25"/>
      <c r="GG422" s="25"/>
      <c r="GH422" s="25"/>
      <c r="GI422" s="25"/>
      <c r="GJ422" s="25"/>
      <c r="GK422" s="25"/>
      <c r="GL422" s="25"/>
      <c r="GM422" s="25"/>
      <c r="GN422" s="25"/>
      <c r="GO422" s="25"/>
      <c r="GP422" s="25"/>
      <c r="GQ422" s="25"/>
      <c r="GR422" s="25"/>
      <c r="GS422" s="25"/>
      <c r="GT422" s="25"/>
      <c r="GU422" s="25"/>
      <c r="GV422" s="25"/>
      <c r="GW422" s="25"/>
      <c r="GX422" s="25"/>
      <c r="GY422" s="25"/>
      <c r="GZ422" s="25"/>
      <c r="HA422" s="25"/>
    </row>
    <row r="423" spans="1:209" s="807" customFormat="1" ht="30" x14ac:dyDescent="0.25">
      <c r="A423" s="25">
        <v>1</v>
      </c>
      <c r="B423" s="2895" t="s">
        <v>445</v>
      </c>
      <c r="C423" s="39">
        <f>'2 уровень'!F1452</f>
        <v>257</v>
      </c>
      <c r="D423" s="39">
        <f>'2 уровень'!G1452</f>
        <v>257</v>
      </c>
      <c r="E423" s="39">
        <f>'2 уровень'!H1452</f>
        <v>277</v>
      </c>
      <c r="F423" s="835">
        <f>'2 уровень'!I1452</f>
        <v>107.78210116731518</v>
      </c>
      <c r="G423" s="839">
        <f>'2 уровень'!J1452</f>
        <v>0</v>
      </c>
      <c r="H423" s="839">
        <f>'2 уровень'!K1452</f>
        <v>0</v>
      </c>
      <c r="I423" s="34">
        <f>'2 уровень'!L1452</f>
        <v>0</v>
      </c>
      <c r="J423" s="34">
        <f>'2 уровень'!M1452</f>
        <v>0</v>
      </c>
      <c r="K423" s="34">
        <f>'2 уровень'!N1452</f>
        <v>0</v>
      </c>
      <c r="L423" s="34">
        <f>'2 уровень'!O1452</f>
        <v>0</v>
      </c>
      <c r="M423" s="34">
        <f>'2 уровень'!P1452</f>
        <v>0</v>
      </c>
      <c r="N423" s="34">
        <f>'2 уровень'!Q1452</f>
        <v>0</v>
      </c>
      <c r="O423" s="839">
        <f>'2 уровень'!R1452</f>
        <v>0</v>
      </c>
      <c r="P423" s="839">
        <f>'2 уровень'!S1452</f>
        <v>0</v>
      </c>
      <c r="Q423" s="839">
        <f>'2 уровень'!T1452</f>
        <v>0</v>
      </c>
      <c r="R423" s="839">
        <f>'2 уровень'!U1452</f>
        <v>0</v>
      </c>
      <c r="S423" s="839">
        <f>'2 уровень'!V1452</f>
        <v>0</v>
      </c>
      <c r="T423" s="839">
        <f>'2 уровень'!W1452</f>
        <v>0</v>
      </c>
      <c r="U423" s="839">
        <f>'2 уровень'!X1452</f>
        <v>0</v>
      </c>
      <c r="V423" s="839">
        <f>'2 уровень'!Y1452</f>
        <v>0</v>
      </c>
      <c r="W423" s="839">
        <f>'2 уровень'!Z1452</f>
        <v>0</v>
      </c>
      <c r="X423" s="839">
        <f>'2 уровень'!AA1452</f>
        <v>0</v>
      </c>
      <c r="Y423" s="839">
        <f>'2 уровень'!AB1452</f>
        <v>0</v>
      </c>
      <c r="Z423" s="839">
        <f>'2 уровень'!AC1452</f>
        <v>0</v>
      </c>
      <c r="AA423" s="839">
        <f>'2 уровень'!AD1452</f>
        <v>0</v>
      </c>
      <c r="AB423" s="839">
        <f>'2 уровень'!AE1452</f>
        <v>0</v>
      </c>
      <c r="AC423" s="3631">
        <f>'2 уровень'!AF1452</f>
        <v>0</v>
      </c>
      <c r="AD423" s="839">
        <f>'2 уровень'!AG1452</f>
        <v>0</v>
      </c>
      <c r="AE423" s="839">
        <f>'2 уровень'!AH1452</f>
        <v>0</v>
      </c>
      <c r="AF423" s="839">
        <f>'2 уровень'!AI1452</f>
        <v>0</v>
      </c>
      <c r="AG423" s="839">
        <f>'2 уровень'!AJ1452</f>
        <v>0</v>
      </c>
      <c r="AH423" s="2339">
        <f>'2 уровень'!AK1452</f>
        <v>0</v>
      </c>
      <c r="AI423" s="839"/>
      <c r="AJ423" s="839"/>
      <c r="AK423" s="39" t="e">
        <f>'2 уровень'!#REF!</f>
        <v>#REF!</v>
      </c>
      <c r="AL423" s="39" t="e">
        <f>'2 уровень'!#REF!</f>
        <v>#REF!</v>
      </c>
      <c r="AM423" s="39" t="e">
        <f>'2 уровень'!#REF!</f>
        <v>#REF!</v>
      </c>
      <c r="AN423" s="1842"/>
      <c r="AO423" s="1842"/>
      <c r="AP423" s="1424"/>
      <c r="AQ423" s="1424"/>
      <c r="AR423" s="25"/>
      <c r="AS423" s="25"/>
      <c r="AT423" s="25"/>
      <c r="AU423" s="25"/>
      <c r="AV423" s="25"/>
      <c r="AW423" s="25"/>
      <c r="AX423" s="25"/>
      <c r="AY423" s="25"/>
      <c r="AZ423" s="25"/>
      <c r="BA423" s="25"/>
      <c r="BB423" s="25"/>
      <c r="BC423" s="25"/>
      <c r="BD423" s="25"/>
      <c r="BE423" s="25"/>
      <c r="BF423" s="25"/>
      <c r="BG423" s="25"/>
      <c r="BH423" s="25"/>
      <c r="BI423" s="25"/>
      <c r="BJ423" s="25"/>
      <c r="BK423" s="25"/>
      <c r="BL423" s="25"/>
      <c r="BM423" s="25"/>
      <c r="BN423" s="25"/>
      <c r="BO423" s="25"/>
      <c r="BP423" s="25"/>
      <c r="BQ423" s="25"/>
      <c r="BR423" s="25"/>
      <c r="BS423" s="25"/>
      <c r="BT423" s="25"/>
      <c r="BU423" s="25"/>
      <c r="BV423" s="25"/>
      <c r="BW423" s="25"/>
      <c r="BX423" s="25"/>
      <c r="BY423" s="25"/>
      <c r="BZ423" s="25"/>
      <c r="CA423" s="25"/>
      <c r="CB423" s="25"/>
      <c r="CC423" s="25"/>
      <c r="CD423" s="25"/>
      <c r="CE423" s="25"/>
      <c r="CF423" s="25"/>
      <c r="CG423" s="25"/>
      <c r="CH423" s="25"/>
      <c r="CI423" s="25"/>
      <c r="CJ423" s="25"/>
      <c r="CK423" s="25"/>
      <c r="CL423" s="25"/>
      <c r="CM423" s="25"/>
      <c r="CN423" s="25"/>
      <c r="CO423" s="25"/>
      <c r="CP423" s="25"/>
      <c r="CQ423" s="25"/>
      <c r="CR423" s="25"/>
      <c r="CS423" s="25"/>
      <c r="CT423" s="25"/>
      <c r="CU423" s="25"/>
      <c r="CV423" s="25"/>
      <c r="CW423" s="25"/>
      <c r="CX423" s="25"/>
      <c r="CY423" s="25"/>
      <c r="CZ423" s="25"/>
      <c r="DA423" s="25"/>
      <c r="DB423" s="25"/>
      <c r="DC423" s="25"/>
      <c r="DD423" s="25"/>
      <c r="DE423" s="25"/>
      <c r="DF423" s="25"/>
      <c r="DG423" s="25"/>
      <c r="DH423" s="25"/>
      <c r="DI423" s="25"/>
      <c r="DJ423" s="25"/>
      <c r="DK423" s="25"/>
      <c r="DL423" s="25"/>
      <c r="DM423" s="25"/>
      <c r="DN423" s="25"/>
      <c r="DO423" s="25"/>
      <c r="DP423" s="25"/>
      <c r="DQ423" s="25"/>
      <c r="DR423" s="25"/>
      <c r="DS423" s="25"/>
      <c r="DT423" s="25"/>
      <c r="DU423" s="25"/>
      <c r="DV423" s="25"/>
      <c r="DW423" s="25"/>
      <c r="DX423" s="25"/>
      <c r="DY423" s="25"/>
      <c r="DZ423" s="25"/>
      <c r="EA423" s="25"/>
      <c r="EB423" s="25"/>
      <c r="EC423" s="25"/>
      <c r="ED423" s="25"/>
      <c r="EE423" s="25"/>
      <c r="EF423" s="25"/>
      <c r="EG423" s="25"/>
      <c r="EH423" s="25"/>
      <c r="EI423" s="25"/>
      <c r="EJ423" s="25"/>
      <c r="EK423" s="25"/>
      <c r="EL423" s="25"/>
      <c r="EM423" s="25"/>
      <c r="EN423" s="25"/>
      <c r="EO423" s="25"/>
      <c r="EP423" s="25"/>
      <c r="EQ423" s="25"/>
      <c r="ER423" s="25"/>
      <c r="ES423" s="25"/>
      <c r="ET423" s="25"/>
      <c r="EU423" s="25"/>
      <c r="EV423" s="25"/>
      <c r="EW423" s="25"/>
      <c r="EX423" s="25"/>
      <c r="EY423" s="25"/>
      <c r="EZ423" s="25"/>
      <c r="FA423" s="25"/>
      <c r="FB423" s="25"/>
      <c r="FC423" s="25"/>
      <c r="FD423" s="25"/>
      <c r="FE423" s="25"/>
      <c r="FF423" s="25"/>
      <c r="FG423" s="25"/>
      <c r="FH423" s="25"/>
      <c r="FI423" s="25"/>
      <c r="FJ423" s="25"/>
      <c r="FK423" s="25"/>
      <c r="FL423" s="25"/>
      <c r="FM423" s="25"/>
      <c r="FN423" s="25"/>
      <c r="FO423" s="25"/>
      <c r="FP423" s="25"/>
      <c r="FQ423" s="25"/>
      <c r="FR423" s="25"/>
      <c r="FS423" s="25"/>
      <c r="FT423" s="25"/>
      <c r="FU423" s="25"/>
      <c r="FV423" s="25"/>
      <c r="FW423" s="25"/>
      <c r="FX423" s="25"/>
      <c r="FY423" s="25"/>
      <c r="FZ423" s="25"/>
      <c r="GA423" s="25"/>
      <c r="GB423" s="25"/>
      <c r="GC423" s="25"/>
      <c r="GD423" s="25"/>
      <c r="GE423" s="25"/>
      <c r="GF423" s="25"/>
      <c r="GG423" s="25"/>
      <c r="GH423" s="25"/>
      <c r="GI423" s="25"/>
      <c r="GJ423" s="25"/>
      <c r="GK423" s="25"/>
      <c r="GL423" s="25"/>
      <c r="GM423" s="25"/>
      <c r="GN423" s="25"/>
      <c r="GO423" s="25"/>
      <c r="GP423" s="25"/>
      <c r="GQ423" s="25"/>
      <c r="GR423" s="25"/>
      <c r="GS423" s="25"/>
      <c r="GT423" s="25"/>
      <c r="GU423" s="25"/>
      <c r="GV423" s="25"/>
      <c r="GW423" s="25"/>
      <c r="GX423" s="25"/>
      <c r="GY423" s="25"/>
      <c r="GZ423" s="25"/>
      <c r="HA423" s="25"/>
    </row>
    <row r="424" spans="1:209" s="807" customFormat="1" ht="60" x14ac:dyDescent="0.25">
      <c r="A424" s="25">
        <v>1</v>
      </c>
      <c r="B424" s="2897" t="s">
        <v>394</v>
      </c>
      <c r="C424" s="39">
        <f>'2 уровень'!F1453</f>
        <v>0</v>
      </c>
      <c r="D424" s="39">
        <f>'2 уровень'!G1453</f>
        <v>0</v>
      </c>
      <c r="E424" s="39">
        <f>'2 уровень'!H1453</f>
        <v>0</v>
      </c>
      <c r="F424" s="835">
        <f>'2 уровень'!I1453</f>
        <v>0</v>
      </c>
      <c r="G424" s="839">
        <f>'2 уровень'!J1453</f>
        <v>0</v>
      </c>
      <c r="H424" s="839">
        <f>'2 уровень'!K1453</f>
        <v>0</v>
      </c>
      <c r="I424" s="34">
        <f>'2 уровень'!L1453</f>
        <v>0</v>
      </c>
      <c r="J424" s="34">
        <f>'2 уровень'!M1453</f>
        <v>0</v>
      </c>
      <c r="K424" s="34">
        <f>'2 уровень'!N1453</f>
        <v>0</v>
      </c>
      <c r="L424" s="34">
        <f>'2 уровень'!O1453</f>
        <v>0</v>
      </c>
      <c r="M424" s="34">
        <f>'2 уровень'!P1453</f>
        <v>0</v>
      </c>
      <c r="N424" s="34">
        <f>'2 уровень'!Q1453</f>
        <v>0</v>
      </c>
      <c r="O424" s="839">
        <f>'2 уровень'!R1453</f>
        <v>0</v>
      </c>
      <c r="P424" s="839">
        <f>'2 уровень'!S1453</f>
        <v>0</v>
      </c>
      <c r="Q424" s="839">
        <f>'2 уровень'!T1453</f>
        <v>0</v>
      </c>
      <c r="R424" s="839">
        <f>'2 уровень'!U1453</f>
        <v>0</v>
      </c>
      <c r="S424" s="839">
        <f>'2 уровень'!V1453</f>
        <v>0</v>
      </c>
      <c r="T424" s="839">
        <f>'2 уровень'!W1453</f>
        <v>0</v>
      </c>
      <c r="U424" s="839">
        <f>'2 уровень'!X1453</f>
        <v>0</v>
      </c>
      <c r="V424" s="839">
        <f>'2 уровень'!Y1453</f>
        <v>0</v>
      </c>
      <c r="W424" s="839">
        <f>'2 уровень'!Z1453</f>
        <v>0</v>
      </c>
      <c r="X424" s="839">
        <f>'2 уровень'!AA1453</f>
        <v>0</v>
      </c>
      <c r="Y424" s="839">
        <f>'2 уровень'!AB1453</f>
        <v>0</v>
      </c>
      <c r="Z424" s="839">
        <f>'2 уровень'!AC1453</f>
        <v>0</v>
      </c>
      <c r="AA424" s="839">
        <f>'2 уровень'!AD1453</f>
        <v>0</v>
      </c>
      <c r="AB424" s="839">
        <f>'2 уровень'!AE1453</f>
        <v>0</v>
      </c>
      <c r="AC424" s="3631">
        <f>'2 уровень'!AF1453</f>
        <v>0</v>
      </c>
      <c r="AD424" s="839">
        <f>'2 уровень'!AG1453</f>
        <v>0</v>
      </c>
      <c r="AE424" s="839">
        <f>'2 уровень'!AH1453</f>
        <v>0</v>
      </c>
      <c r="AF424" s="839">
        <f>'2 уровень'!AI1453</f>
        <v>0</v>
      </c>
      <c r="AG424" s="839">
        <f>'2 уровень'!AJ1453</f>
        <v>0</v>
      </c>
      <c r="AH424" s="2339">
        <f>'2 уровень'!AK1453</f>
        <v>0</v>
      </c>
      <c r="AI424" s="839"/>
      <c r="AJ424" s="839"/>
      <c r="AK424" s="39" t="e">
        <f>'2 уровень'!#REF!</f>
        <v>#REF!</v>
      </c>
      <c r="AL424" s="39" t="e">
        <f>'2 уровень'!#REF!</f>
        <v>#REF!</v>
      </c>
      <c r="AM424" s="39" t="e">
        <f>'2 уровень'!#REF!</f>
        <v>#REF!</v>
      </c>
      <c r="AN424" s="1842"/>
      <c r="AO424" s="1842"/>
      <c r="AP424" s="1424"/>
      <c r="AQ424" s="1424"/>
      <c r="AR424" s="25"/>
      <c r="AS424" s="25"/>
      <c r="AT424" s="25"/>
      <c r="AU424" s="25"/>
      <c r="AV424" s="25"/>
      <c r="AW424" s="25"/>
      <c r="AX424" s="25"/>
      <c r="AY424" s="25"/>
      <c r="AZ424" s="25"/>
      <c r="BA424" s="25"/>
      <c r="BB424" s="25"/>
      <c r="BC424" s="25"/>
      <c r="BD424" s="25"/>
      <c r="BE424" s="25"/>
      <c r="BF424" s="25"/>
      <c r="BG424" s="25"/>
      <c r="BH424" s="25"/>
      <c r="BI424" s="25"/>
      <c r="BJ424" s="25"/>
      <c r="BK424" s="25"/>
      <c r="BL424" s="25"/>
      <c r="BM424" s="25"/>
      <c r="BN424" s="25"/>
      <c r="BO424" s="25"/>
      <c r="BP424" s="25"/>
      <c r="BQ424" s="25"/>
      <c r="BR424" s="25"/>
      <c r="BS424" s="25"/>
      <c r="BT424" s="25"/>
      <c r="BU424" s="25"/>
      <c r="BV424" s="25"/>
      <c r="BW424" s="25"/>
      <c r="BX424" s="25"/>
      <c r="BY424" s="25"/>
      <c r="BZ424" s="25"/>
      <c r="CA424" s="25"/>
      <c r="CB424" s="25"/>
      <c r="CC424" s="25"/>
      <c r="CD424" s="25"/>
      <c r="CE424" s="25"/>
      <c r="CF424" s="25"/>
      <c r="CG424" s="25"/>
      <c r="CH424" s="25"/>
      <c r="CI424" s="25"/>
      <c r="CJ424" s="25"/>
      <c r="CK424" s="25"/>
      <c r="CL424" s="25"/>
      <c r="CM424" s="25"/>
      <c r="CN424" s="25"/>
      <c r="CO424" s="25"/>
      <c r="CP424" s="25"/>
      <c r="CQ424" s="25"/>
      <c r="CR424" s="25"/>
      <c r="CS424" s="25"/>
      <c r="CT424" s="25"/>
      <c r="CU424" s="25"/>
      <c r="CV424" s="25"/>
      <c r="CW424" s="25"/>
      <c r="CX424" s="25"/>
      <c r="CY424" s="25"/>
      <c r="CZ424" s="25"/>
      <c r="DA424" s="25"/>
      <c r="DB424" s="25"/>
      <c r="DC424" s="25"/>
      <c r="DD424" s="25"/>
      <c r="DE424" s="25"/>
      <c r="DF424" s="25"/>
      <c r="DG424" s="25"/>
      <c r="DH424" s="25"/>
      <c r="DI424" s="25"/>
      <c r="DJ424" s="25"/>
      <c r="DK424" s="25"/>
      <c r="DL424" s="25"/>
      <c r="DM424" s="25"/>
      <c r="DN424" s="25"/>
      <c r="DO424" s="25"/>
      <c r="DP424" s="25"/>
      <c r="DQ424" s="25"/>
      <c r="DR424" s="25"/>
      <c r="DS424" s="25"/>
      <c r="DT424" s="25"/>
      <c r="DU424" s="25"/>
      <c r="DV424" s="25"/>
      <c r="DW424" s="25"/>
      <c r="DX424" s="25"/>
      <c r="DY424" s="25"/>
      <c r="DZ424" s="25"/>
      <c r="EA424" s="25"/>
      <c r="EB424" s="25"/>
      <c r="EC424" s="25"/>
      <c r="ED424" s="25"/>
      <c r="EE424" s="25"/>
      <c r="EF424" s="25"/>
      <c r="EG424" s="25"/>
      <c r="EH424" s="25"/>
      <c r="EI424" s="25"/>
      <c r="EJ424" s="25"/>
      <c r="EK424" s="25"/>
      <c r="EL424" s="25"/>
      <c r="EM424" s="25"/>
      <c r="EN424" s="25"/>
      <c r="EO424" s="25"/>
      <c r="EP424" s="25"/>
      <c r="EQ424" s="25"/>
      <c r="ER424" s="25"/>
      <c r="ES424" s="25"/>
      <c r="ET424" s="25"/>
      <c r="EU424" s="25"/>
      <c r="EV424" s="25"/>
      <c r="EW424" s="25"/>
      <c r="EX424" s="25"/>
      <c r="EY424" s="25"/>
      <c r="EZ424" s="25"/>
      <c r="FA424" s="25"/>
      <c r="FB424" s="25"/>
      <c r="FC424" s="25"/>
      <c r="FD424" s="25"/>
      <c r="FE424" s="25"/>
      <c r="FF424" s="25"/>
      <c r="FG424" s="25"/>
      <c r="FH424" s="25"/>
      <c r="FI424" s="25"/>
      <c r="FJ424" s="25"/>
      <c r="FK424" s="25"/>
      <c r="FL424" s="25"/>
      <c r="FM424" s="25"/>
      <c r="FN424" s="25"/>
      <c r="FO424" s="25"/>
      <c r="FP424" s="25"/>
      <c r="FQ424" s="25"/>
      <c r="FR424" s="25"/>
      <c r="FS424" s="25"/>
      <c r="FT424" s="25"/>
      <c r="FU424" s="25"/>
      <c r="FV424" s="25"/>
      <c r="FW424" s="25"/>
      <c r="FX424" s="25"/>
      <c r="FY424" s="25"/>
      <c r="FZ424" s="25"/>
      <c r="GA424" s="25"/>
      <c r="GB424" s="25"/>
      <c r="GC424" s="25"/>
      <c r="GD424" s="25"/>
      <c r="GE424" s="25"/>
      <c r="GF424" s="25"/>
      <c r="GG424" s="25"/>
      <c r="GH424" s="25"/>
      <c r="GI424" s="25"/>
      <c r="GJ424" s="25"/>
      <c r="GK424" s="25"/>
      <c r="GL424" s="25"/>
      <c r="GM424" s="25"/>
      <c r="GN424" s="25"/>
      <c r="GO424" s="25"/>
      <c r="GP424" s="25"/>
      <c r="GQ424" s="25"/>
      <c r="GR424" s="25"/>
      <c r="GS424" s="25"/>
      <c r="GT424" s="25"/>
      <c r="GU424" s="25"/>
      <c r="GV424" s="25"/>
      <c r="GW424" s="25"/>
      <c r="GX424" s="25"/>
      <c r="GY424" s="25"/>
      <c r="GZ424" s="25"/>
      <c r="HA424" s="25"/>
    </row>
    <row r="425" spans="1:209" s="807" customFormat="1" ht="45" x14ac:dyDescent="0.25">
      <c r="A425" s="25">
        <v>1</v>
      </c>
      <c r="B425" s="2895" t="s">
        <v>395</v>
      </c>
      <c r="C425" s="39">
        <f>'2 уровень'!F1454</f>
        <v>0</v>
      </c>
      <c r="D425" s="39">
        <f>'2 уровень'!G1454</f>
        <v>0</v>
      </c>
      <c r="E425" s="39">
        <f>'2 уровень'!H1454</f>
        <v>0</v>
      </c>
      <c r="F425" s="835">
        <f>'2 уровень'!I1454</f>
        <v>0</v>
      </c>
      <c r="G425" s="839">
        <f>'2 уровень'!J1454</f>
        <v>0</v>
      </c>
      <c r="H425" s="839">
        <f>'2 уровень'!K1454</f>
        <v>0</v>
      </c>
      <c r="I425" s="34">
        <f>'2 уровень'!L1454</f>
        <v>0</v>
      </c>
      <c r="J425" s="34">
        <f>'2 уровень'!M1454</f>
        <v>0</v>
      </c>
      <c r="K425" s="34">
        <f>'2 уровень'!N1454</f>
        <v>0</v>
      </c>
      <c r="L425" s="34">
        <f>'2 уровень'!O1454</f>
        <v>0</v>
      </c>
      <c r="M425" s="34">
        <f>'2 уровень'!P1454</f>
        <v>0</v>
      </c>
      <c r="N425" s="34">
        <f>'2 уровень'!Q1454</f>
        <v>0</v>
      </c>
      <c r="O425" s="839">
        <f>'2 уровень'!R1454</f>
        <v>0</v>
      </c>
      <c r="P425" s="839">
        <f>'2 уровень'!S1454</f>
        <v>0</v>
      </c>
      <c r="Q425" s="839">
        <f>'2 уровень'!T1454</f>
        <v>0</v>
      </c>
      <c r="R425" s="839">
        <f>'2 уровень'!U1454</f>
        <v>0</v>
      </c>
      <c r="S425" s="839">
        <f>'2 уровень'!V1454</f>
        <v>0</v>
      </c>
      <c r="T425" s="839">
        <f>'2 уровень'!W1454</f>
        <v>0</v>
      </c>
      <c r="U425" s="839">
        <f>'2 уровень'!X1454</f>
        <v>0</v>
      </c>
      <c r="V425" s="839">
        <f>'2 уровень'!Y1454</f>
        <v>0</v>
      </c>
      <c r="W425" s="839">
        <f>'2 уровень'!Z1454</f>
        <v>0</v>
      </c>
      <c r="X425" s="839">
        <f>'2 уровень'!AA1454</f>
        <v>0</v>
      </c>
      <c r="Y425" s="839">
        <f>'2 уровень'!AB1454</f>
        <v>0</v>
      </c>
      <c r="Z425" s="839">
        <f>'2 уровень'!AC1454</f>
        <v>0</v>
      </c>
      <c r="AA425" s="839">
        <f>'2 уровень'!AD1454</f>
        <v>0</v>
      </c>
      <c r="AB425" s="839">
        <f>'2 уровень'!AE1454</f>
        <v>0</v>
      </c>
      <c r="AC425" s="3631">
        <f>'2 уровень'!AF1454</f>
        <v>0</v>
      </c>
      <c r="AD425" s="839">
        <f>'2 уровень'!AG1454</f>
        <v>0</v>
      </c>
      <c r="AE425" s="839">
        <f>'2 уровень'!AH1454</f>
        <v>0</v>
      </c>
      <c r="AF425" s="839">
        <f>'2 уровень'!AI1454</f>
        <v>0</v>
      </c>
      <c r="AG425" s="839">
        <f>'2 уровень'!AJ1454</f>
        <v>0</v>
      </c>
      <c r="AH425" s="2339">
        <f>'2 уровень'!AK1454</f>
        <v>0</v>
      </c>
      <c r="AI425" s="839"/>
      <c r="AJ425" s="839"/>
      <c r="AK425" s="39" t="e">
        <f>'2 уровень'!#REF!</f>
        <v>#REF!</v>
      </c>
      <c r="AL425" s="39" t="e">
        <f>'2 уровень'!#REF!</f>
        <v>#REF!</v>
      </c>
      <c r="AM425" s="39" t="e">
        <f>'2 уровень'!#REF!</f>
        <v>#REF!</v>
      </c>
      <c r="AN425" s="1842"/>
      <c r="AO425" s="1842"/>
      <c r="AP425" s="1424"/>
      <c r="AQ425" s="1424"/>
      <c r="AR425" s="25"/>
      <c r="AS425" s="25"/>
      <c r="AT425" s="25"/>
      <c r="AU425" s="25"/>
      <c r="AV425" s="25"/>
      <c r="AW425" s="25"/>
      <c r="AX425" s="25"/>
      <c r="AY425" s="25"/>
      <c r="AZ425" s="25"/>
      <c r="BA425" s="25"/>
      <c r="BB425" s="25"/>
      <c r="BC425" s="25"/>
      <c r="BD425" s="25"/>
      <c r="BE425" s="25"/>
      <c r="BF425" s="25"/>
      <c r="BG425" s="25"/>
      <c r="BH425" s="25"/>
      <c r="BI425" s="25"/>
      <c r="BJ425" s="25"/>
      <c r="BK425" s="25"/>
      <c r="BL425" s="25"/>
      <c r="BM425" s="25"/>
      <c r="BN425" s="25"/>
      <c r="BO425" s="25"/>
      <c r="BP425" s="25"/>
      <c r="BQ425" s="25"/>
      <c r="BR425" s="25"/>
      <c r="BS425" s="25"/>
      <c r="BT425" s="25"/>
      <c r="BU425" s="25"/>
      <c r="BV425" s="25"/>
      <c r="BW425" s="25"/>
      <c r="BX425" s="25"/>
      <c r="BY425" s="25"/>
      <c r="BZ425" s="25"/>
      <c r="CA425" s="25"/>
      <c r="CB425" s="25"/>
      <c r="CC425" s="25"/>
      <c r="CD425" s="25"/>
      <c r="CE425" s="25"/>
      <c r="CF425" s="25"/>
      <c r="CG425" s="25"/>
      <c r="CH425" s="25"/>
      <c r="CI425" s="25"/>
      <c r="CJ425" s="25"/>
      <c r="CK425" s="25"/>
      <c r="CL425" s="25"/>
      <c r="CM425" s="25"/>
      <c r="CN425" s="25"/>
      <c r="CO425" s="25"/>
      <c r="CP425" s="25"/>
      <c r="CQ425" s="25"/>
      <c r="CR425" s="25"/>
      <c r="CS425" s="25"/>
      <c r="CT425" s="25"/>
      <c r="CU425" s="25"/>
      <c r="CV425" s="25"/>
      <c r="CW425" s="25"/>
      <c r="CX425" s="25"/>
      <c r="CY425" s="25"/>
      <c r="CZ425" s="25"/>
      <c r="DA425" s="25"/>
      <c r="DB425" s="25"/>
      <c r="DC425" s="25"/>
      <c r="DD425" s="25"/>
      <c r="DE425" s="25"/>
      <c r="DF425" s="25"/>
      <c r="DG425" s="25"/>
      <c r="DH425" s="25"/>
      <c r="DI425" s="25"/>
      <c r="DJ425" s="25"/>
      <c r="DK425" s="25"/>
      <c r="DL425" s="25"/>
      <c r="DM425" s="25"/>
      <c r="DN425" s="25"/>
      <c r="DO425" s="25"/>
      <c r="DP425" s="25"/>
      <c r="DQ425" s="25"/>
      <c r="DR425" s="25"/>
      <c r="DS425" s="25"/>
      <c r="DT425" s="25"/>
      <c r="DU425" s="25"/>
      <c r="DV425" s="25"/>
      <c r="DW425" s="25"/>
      <c r="DX425" s="25"/>
      <c r="DY425" s="25"/>
      <c r="DZ425" s="25"/>
      <c r="EA425" s="25"/>
      <c r="EB425" s="25"/>
      <c r="EC425" s="25"/>
      <c r="ED425" s="25"/>
      <c r="EE425" s="25"/>
      <c r="EF425" s="25"/>
      <c r="EG425" s="25"/>
      <c r="EH425" s="25"/>
      <c r="EI425" s="25"/>
      <c r="EJ425" s="25"/>
      <c r="EK425" s="25"/>
      <c r="EL425" s="25"/>
      <c r="EM425" s="25"/>
      <c r="EN425" s="25"/>
      <c r="EO425" s="25"/>
      <c r="EP425" s="25"/>
      <c r="EQ425" s="25"/>
      <c r="ER425" s="25"/>
      <c r="ES425" s="25"/>
      <c r="ET425" s="25"/>
      <c r="EU425" s="25"/>
      <c r="EV425" s="25"/>
      <c r="EW425" s="25"/>
      <c r="EX425" s="25"/>
      <c r="EY425" s="25"/>
      <c r="EZ425" s="25"/>
      <c r="FA425" s="25"/>
      <c r="FB425" s="25"/>
      <c r="FC425" s="25"/>
      <c r="FD425" s="25"/>
      <c r="FE425" s="25"/>
      <c r="FF425" s="25"/>
      <c r="FG425" s="25"/>
      <c r="FH425" s="25"/>
      <c r="FI425" s="25"/>
      <c r="FJ425" s="25"/>
      <c r="FK425" s="25"/>
      <c r="FL425" s="25"/>
      <c r="FM425" s="25"/>
      <c r="FN425" s="25"/>
      <c r="FO425" s="25"/>
      <c r="FP425" s="25"/>
      <c r="FQ425" s="25"/>
      <c r="FR425" s="25"/>
      <c r="FS425" s="25"/>
      <c r="FT425" s="25"/>
      <c r="FU425" s="25"/>
      <c r="FV425" s="25"/>
      <c r="FW425" s="25"/>
      <c r="FX425" s="25"/>
      <c r="FY425" s="25"/>
      <c r="FZ425" s="25"/>
      <c r="GA425" s="25"/>
      <c r="GB425" s="25"/>
      <c r="GC425" s="25"/>
      <c r="GD425" s="25"/>
      <c r="GE425" s="25"/>
      <c r="GF425" s="25"/>
      <c r="GG425" s="25"/>
      <c r="GH425" s="25"/>
      <c r="GI425" s="25"/>
      <c r="GJ425" s="25"/>
      <c r="GK425" s="25"/>
      <c r="GL425" s="25"/>
      <c r="GM425" s="25"/>
      <c r="GN425" s="25"/>
      <c r="GO425" s="25"/>
      <c r="GP425" s="25"/>
      <c r="GQ425" s="25"/>
      <c r="GR425" s="25"/>
      <c r="GS425" s="25"/>
      <c r="GT425" s="25"/>
      <c r="GU425" s="25"/>
      <c r="GV425" s="25"/>
      <c r="GW425" s="25"/>
      <c r="GX425" s="25"/>
      <c r="GY425" s="25"/>
      <c r="GZ425" s="25"/>
      <c r="HA425" s="25"/>
    </row>
    <row r="426" spans="1:209" s="807" customFormat="1" x14ac:dyDescent="0.25">
      <c r="A426" s="25">
        <v>1</v>
      </c>
      <c r="B426" s="2893" t="s">
        <v>406</v>
      </c>
      <c r="C426" s="39">
        <f>'2 уровень'!F1455</f>
        <v>0</v>
      </c>
      <c r="D426" s="39">
        <f>'2 уровень'!G1455</f>
        <v>0</v>
      </c>
      <c r="E426" s="39">
        <f>'2 уровень'!H1455</f>
        <v>0</v>
      </c>
      <c r="F426" s="835">
        <f>'2 уровень'!I1455</f>
        <v>0</v>
      </c>
      <c r="G426" s="839">
        <f>'2 уровень'!J1455</f>
        <v>0</v>
      </c>
      <c r="H426" s="839">
        <f>'2 уровень'!K1455</f>
        <v>0</v>
      </c>
      <c r="I426" s="34">
        <f>'2 уровень'!L1455</f>
        <v>0</v>
      </c>
      <c r="J426" s="34">
        <f>'2 уровень'!M1455</f>
        <v>0</v>
      </c>
      <c r="K426" s="34">
        <f>'2 уровень'!N1455</f>
        <v>0</v>
      </c>
      <c r="L426" s="34">
        <f>'2 уровень'!O1455</f>
        <v>0</v>
      </c>
      <c r="M426" s="34">
        <f>'2 уровень'!P1455</f>
        <v>0</v>
      </c>
      <c r="N426" s="34">
        <f>'2 уровень'!Q1455</f>
        <v>0</v>
      </c>
      <c r="O426" s="839">
        <f>'2 уровень'!R1455</f>
        <v>0</v>
      </c>
      <c r="P426" s="839">
        <f>'2 уровень'!S1455</f>
        <v>0</v>
      </c>
      <c r="Q426" s="839">
        <f>'2 уровень'!T1455</f>
        <v>0</v>
      </c>
      <c r="R426" s="839">
        <f>'2 уровень'!U1455</f>
        <v>0</v>
      </c>
      <c r="S426" s="839">
        <f>'2 уровень'!V1455</f>
        <v>0</v>
      </c>
      <c r="T426" s="839">
        <f>'2 уровень'!W1455</f>
        <v>0</v>
      </c>
      <c r="U426" s="839">
        <f>'2 уровень'!X1455</f>
        <v>0</v>
      </c>
      <c r="V426" s="839">
        <f>'2 уровень'!Y1455</f>
        <v>0</v>
      </c>
      <c r="W426" s="839">
        <f>'2 уровень'!Z1455</f>
        <v>0</v>
      </c>
      <c r="X426" s="839">
        <f>'2 уровень'!AA1455</f>
        <v>0</v>
      </c>
      <c r="Y426" s="839">
        <f>'2 уровень'!AB1455</f>
        <v>0</v>
      </c>
      <c r="Z426" s="839">
        <f>'2 уровень'!AC1455</f>
        <v>0</v>
      </c>
      <c r="AA426" s="839">
        <f>'2 уровень'!AD1455</f>
        <v>0</v>
      </c>
      <c r="AB426" s="839">
        <f>'2 уровень'!AE1455</f>
        <v>0</v>
      </c>
      <c r="AC426" s="3631">
        <f>'2 уровень'!AF1455</f>
        <v>0</v>
      </c>
      <c r="AD426" s="839">
        <f>'2 уровень'!AG1455</f>
        <v>0</v>
      </c>
      <c r="AE426" s="839">
        <f>'2 уровень'!AH1455</f>
        <v>0</v>
      </c>
      <c r="AF426" s="839">
        <f>'2 уровень'!AI1455</f>
        <v>0</v>
      </c>
      <c r="AG426" s="839">
        <f>'2 уровень'!AJ1455</f>
        <v>0</v>
      </c>
      <c r="AH426" s="2339">
        <f>'2 уровень'!AK1455</f>
        <v>0</v>
      </c>
      <c r="AI426" s="839"/>
      <c r="AJ426" s="839"/>
      <c r="AK426" s="39" t="e">
        <f>'2 уровень'!#REF!</f>
        <v>#REF!</v>
      </c>
      <c r="AL426" s="39" t="e">
        <f>'2 уровень'!#REF!</f>
        <v>#REF!</v>
      </c>
      <c r="AM426" s="39" t="e">
        <f>'2 уровень'!#REF!</f>
        <v>#REF!</v>
      </c>
      <c r="AN426" s="1842"/>
      <c r="AO426" s="1842"/>
      <c r="AP426" s="1424"/>
      <c r="AQ426" s="1424"/>
      <c r="AR426" s="25"/>
      <c r="AS426" s="25"/>
      <c r="AT426" s="25"/>
      <c r="AU426" s="25"/>
      <c r="AV426" s="25"/>
      <c r="AW426" s="25"/>
      <c r="AX426" s="25"/>
      <c r="AY426" s="25"/>
      <c r="AZ426" s="25"/>
      <c r="BA426" s="25"/>
      <c r="BB426" s="25"/>
      <c r="BC426" s="25"/>
      <c r="BD426" s="25"/>
      <c r="BE426" s="25"/>
      <c r="BF426" s="25"/>
      <c r="BG426" s="25"/>
      <c r="BH426" s="25"/>
      <c r="BI426" s="25"/>
      <c r="BJ426" s="25"/>
      <c r="BK426" s="25"/>
      <c r="BL426" s="25"/>
      <c r="BM426" s="25"/>
      <c r="BN426" s="25"/>
      <c r="BO426" s="25"/>
      <c r="BP426" s="25"/>
      <c r="BQ426" s="25"/>
      <c r="BR426" s="25"/>
      <c r="BS426" s="25"/>
      <c r="BT426" s="25"/>
      <c r="BU426" s="25"/>
      <c r="BV426" s="25"/>
      <c r="BW426" s="25"/>
      <c r="BX426" s="25"/>
      <c r="BY426" s="25"/>
      <c r="BZ426" s="25"/>
      <c r="CA426" s="25"/>
      <c r="CB426" s="25"/>
      <c r="CC426" s="25"/>
      <c r="CD426" s="25"/>
      <c r="CE426" s="25"/>
      <c r="CF426" s="25"/>
      <c r="CG426" s="25"/>
      <c r="CH426" s="25"/>
      <c r="CI426" s="25"/>
      <c r="CJ426" s="25"/>
      <c r="CK426" s="25"/>
      <c r="CL426" s="25"/>
      <c r="CM426" s="25"/>
      <c r="CN426" s="25"/>
      <c r="CO426" s="25"/>
      <c r="CP426" s="25"/>
      <c r="CQ426" s="25"/>
      <c r="CR426" s="25"/>
      <c r="CS426" s="25"/>
      <c r="CT426" s="25"/>
      <c r="CU426" s="25"/>
      <c r="CV426" s="25"/>
      <c r="CW426" s="25"/>
      <c r="CX426" s="25"/>
      <c r="CY426" s="25"/>
      <c r="CZ426" s="25"/>
      <c r="DA426" s="25"/>
      <c r="DB426" s="25"/>
      <c r="DC426" s="25"/>
      <c r="DD426" s="25"/>
      <c r="DE426" s="25"/>
      <c r="DF426" s="25"/>
      <c r="DG426" s="25"/>
      <c r="DH426" s="25"/>
      <c r="DI426" s="25"/>
      <c r="DJ426" s="25"/>
      <c r="DK426" s="25"/>
      <c r="DL426" s="25"/>
      <c r="DM426" s="25"/>
      <c r="DN426" s="25"/>
      <c r="DO426" s="25"/>
      <c r="DP426" s="25"/>
      <c r="DQ426" s="25"/>
      <c r="DR426" s="25"/>
      <c r="DS426" s="25"/>
      <c r="DT426" s="25"/>
      <c r="DU426" s="25"/>
      <c r="DV426" s="25"/>
      <c r="DW426" s="25"/>
      <c r="DX426" s="25"/>
      <c r="DY426" s="25"/>
      <c r="DZ426" s="25"/>
      <c r="EA426" s="25"/>
      <c r="EB426" s="25"/>
      <c r="EC426" s="25"/>
      <c r="ED426" s="25"/>
      <c r="EE426" s="25"/>
      <c r="EF426" s="25"/>
      <c r="EG426" s="25"/>
      <c r="EH426" s="25"/>
      <c r="EI426" s="25"/>
      <c r="EJ426" s="25"/>
      <c r="EK426" s="25"/>
      <c r="EL426" s="25"/>
      <c r="EM426" s="25"/>
      <c r="EN426" s="25"/>
      <c r="EO426" s="25"/>
      <c r="EP426" s="25"/>
      <c r="EQ426" s="25"/>
      <c r="ER426" s="25"/>
      <c r="ES426" s="25"/>
      <c r="ET426" s="25"/>
      <c r="EU426" s="25"/>
      <c r="EV426" s="25"/>
      <c r="EW426" s="25"/>
      <c r="EX426" s="25"/>
      <c r="EY426" s="25"/>
      <c r="EZ426" s="25"/>
      <c r="FA426" s="25"/>
      <c r="FB426" s="25"/>
      <c r="FC426" s="25"/>
      <c r="FD426" s="25"/>
      <c r="FE426" s="25"/>
      <c r="FF426" s="25"/>
      <c r="FG426" s="25"/>
      <c r="FH426" s="25"/>
      <c r="FI426" s="25"/>
      <c r="FJ426" s="25"/>
      <c r="FK426" s="25"/>
      <c r="FL426" s="25"/>
      <c r="FM426" s="25"/>
      <c r="FN426" s="25"/>
      <c r="FO426" s="25"/>
      <c r="FP426" s="25"/>
      <c r="FQ426" s="25"/>
      <c r="FR426" s="25"/>
      <c r="FS426" s="25"/>
      <c r="FT426" s="25"/>
      <c r="FU426" s="25"/>
      <c r="FV426" s="25"/>
      <c r="FW426" s="25"/>
      <c r="FX426" s="25"/>
      <c r="FY426" s="25"/>
      <c r="FZ426" s="25"/>
      <c r="GA426" s="25"/>
      <c r="GB426" s="25"/>
      <c r="GC426" s="25"/>
      <c r="GD426" s="25"/>
      <c r="GE426" s="25"/>
      <c r="GF426" s="25"/>
      <c r="GG426" s="25"/>
      <c r="GH426" s="25"/>
      <c r="GI426" s="25"/>
      <c r="GJ426" s="25"/>
      <c r="GK426" s="25"/>
      <c r="GL426" s="25"/>
      <c r="GM426" s="25"/>
      <c r="GN426" s="25"/>
      <c r="GO426" s="25"/>
      <c r="GP426" s="25"/>
      <c r="GQ426" s="25"/>
      <c r="GR426" s="25"/>
      <c r="GS426" s="25"/>
      <c r="GT426" s="25"/>
      <c r="GU426" s="25"/>
      <c r="GV426" s="25"/>
      <c r="GW426" s="25"/>
      <c r="GX426" s="25"/>
      <c r="GY426" s="25"/>
      <c r="GZ426" s="25"/>
      <c r="HA426" s="25"/>
    </row>
    <row r="427" spans="1:209" s="807" customFormat="1" x14ac:dyDescent="0.25">
      <c r="A427" s="25">
        <v>1</v>
      </c>
      <c r="B427" s="2908" t="s">
        <v>416</v>
      </c>
      <c r="C427" s="39">
        <f>'2 уровень'!F1456</f>
        <v>0</v>
      </c>
      <c r="D427" s="39">
        <f>'2 уровень'!G1456</f>
        <v>0</v>
      </c>
      <c r="E427" s="39">
        <f>'2 уровень'!H1456</f>
        <v>0</v>
      </c>
      <c r="F427" s="835">
        <f>'2 уровень'!I1456</f>
        <v>0</v>
      </c>
      <c r="G427" s="839">
        <f>'2 уровень'!J1456</f>
        <v>0</v>
      </c>
      <c r="H427" s="839">
        <f>'2 уровень'!K1456</f>
        <v>0</v>
      </c>
      <c r="I427" s="34">
        <f>'2 уровень'!L1456</f>
        <v>0</v>
      </c>
      <c r="J427" s="34">
        <f>'2 уровень'!M1456</f>
        <v>0</v>
      </c>
      <c r="K427" s="34">
        <f>'2 уровень'!N1456</f>
        <v>0</v>
      </c>
      <c r="L427" s="34">
        <f>'2 уровень'!O1456</f>
        <v>0</v>
      </c>
      <c r="M427" s="34">
        <f>'2 уровень'!P1456</f>
        <v>0</v>
      </c>
      <c r="N427" s="34">
        <f>'2 уровень'!Q1456</f>
        <v>0</v>
      </c>
      <c r="O427" s="839">
        <f>'2 уровень'!R1456</f>
        <v>0</v>
      </c>
      <c r="P427" s="839">
        <f>'2 уровень'!S1456</f>
        <v>0</v>
      </c>
      <c r="Q427" s="839">
        <f>'2 уровень'!T1456</f>
        <v>0</v>
      </c>
      <c r="R427" s="839">
        <f>'2 уровень'!U1456</f>
        <v>0</v>
      </c>
      <c r="S427" s="839">
        <f>'2 уровень'!V1456</f>
        <v>0</v>
      </c>
      <c r="T427" s="839">
        <f>'2 уровень'!W1456</f>
        <v>0</v>
      </c>
      <c r="U427" s="839">
        <f>'2 уровень'!X1456</f>
        <v>0</v>
      </c>
      <c r="V427" s="839">
        <f>'2 уровень'!Y1456</f>
        <v>0</v>
      </c>
      <c r="W427" s="839">
        <f>'2 уровень'!Z1456</f>
        <v>0</v>
      </c>
      <c r="X427" s="839">
        <f>'2 уровень'!AA1456</f>
        <v>0</v>
      </c>
      <c r="Y427" s="839">
        <f>'2 уровень'!AB1456</f>
        <v>0</v>
      </c>
      <c r="Z427" s="839">
        <f>'2 уровень'!AC1456</f>
        <v>0</v>
      </c>
      <c r="AA427" s="839">
        <f>'2 уровень'!AD1456</f>
        <v>0</v>
      </c>
      <c r="AB427" s="839">
        <f>'2 уровень'!AE1456</f>
        <v>0</v>
      </c>
      <c r="AC427" s="3631">
        <f>'2 уровень'!AF1456</f>
        <v>0</v>
      </c>
      <c r="AD427" s="839">
        <f>'2 уровень'!AG1456</f>
        <v>0</v>
      </c>
      <c r="AE427" s="839">
        <f>'2 уровень'!AH1456</f>
        <v>0</v>
      </c>
      <c r="AF427" s="839">
        <f>'2 уровень'!AI1456</f>
        <v>0</v>
      </c>
      <c r="AG427" s="839">
        <f>'2 уровень'!AJ1456</f>
        <v>0</v>
      </c>
      <c r="AH427" s="2339">
        <f>'2 уровень'!AK1456</f>
        <v>0</v>
      </c>
      <c r="AI427" s="839"/>
      <c r="AJ427" s="839"/>
      <c r="AK427" s="39" t="e">
        <f>'2 уровень'!#REF!</f>
        <v>#REF!</v>
      </c>
      <c r="AL427" s="39" t="e">
        <f>'2 уровень'!#REF!</f>
        <v>#REF!</v>
      </c>
      <c r="AM427" s="39" t="e">
        <f>'2 уровень'!#REF!</f>
        <v>#REF!</v>
      </c>
      <c r="AN427" s="1842"/>
      <c r="AO427" s="1842"/>
      <c r="AP427" s="1424"/>
      <c r="AQ427" s="1424"/>
      <c r="AR427" s="25"/>
      <c r="AS427" s="25"/>
      <c r="AT427" s="25"/>
      <c r="AU427" s="25"/>
      <c r="AV427" s="25"/>
      <c r="AW427" s="25"/>
      <c r="AX427" s="25"/>
      <c r="AY427" s="25"/>
      <c r="AZ427" s="25"/>
      <c r="BA427" s="25"/>
      <c r="BB427" s="25"/>
      <c r="BC427" s="25"/>
      <c r="BD427" s="25"/>
      <c r="BE427" s="25"/>
      <c r="BF427" s="25"/>
      <c r="BG427" s="25"/>
      <c r="BH427" s="25"/>
      <c r="BI427" s="25"/>
      <c r="BJ427" s="25"/>
      <c r="BK427" s="25"/>
      <c r="BL427" s="25"/>
      <c r="BM427" s="25"/>
      <c r="BN427" s="25"/>
      <c r="BO427" s="25"/>
      <c r="BP427" s="25"/>
      <c r="BQ427" s="25"/>
      <c r="BR427" s="25"/>
      <c r="BS427" s="25"/>
      <c r="BT427" s="25"/>
      <c r="BU427" s="25"/>
      <c r="BV427" s="25"/>
      <c r="BW427" s="25"/>
      <c r="BX427" s="25"/>
      <c r="BY427" s="25"/>
      <c r="BZ427" s="25"/>
      <c r="CA427" s="25"/>
      <c r="CB427" s="25"/>
      <c r="CC427" s="25"/>
      <c r="CD427" s="25"/>
      <c r="CE427" s="25"/>
      <c r="CF427" s="25"/>
      <c r="CG427" s="25"/>
      <c r="CH427" s="25"/>
      <c r="CI427" s="25"/>
      <c r="CJ427" s="25"/>
      <c r="CK427" s="25"/>
      <c r="CL427" s="25"/>
      <c r="CM427" s="25"/>
      <c r="CN427" s="25"/>
      <c r="CO427" s="25"/>
      <c r="CP427" s="25"/>
      <c r="CQ427" s="25"/>
      <c r="CR427" s="25"/>
      <c r="CS427" s="25"/>
      <c r="CT427" s="25"/>
      <c r="CU427" s="25"/>
      <c r="CV427" s="25"/>
      <c r="CW427" s="25"/>
      <c r="CX427" s="25"/>
      <c r="CY427" s="25"/>
      <c r="CZ427" s="25"/>
      <c r="DA427" s="25"/>
      <c r="DB427" s="25"/>
      <c r="DC427" s="25"/>
      <c r="DD427" s="25"/>
      <c r="DE427" s="25"/>
      <c r="DF427" s="25"/>
      <c r="DG427" s="25"/>
      <c r="DH427" s="25"/>
      <c r="DI427" s="25"/>
      <c r="DJ427" s="25"/>
      <c r="DK427" s="25"/>
      <c r="DL427" s="25"/>
      <c r="DM427" s="25"/>
      <c r="DN427" s="25"/>
      <c r="DO427" s="25"/>
      <c r="DP427" s="25"/>
      <c r="DQ427" s="25"/>
      <c r="DR427" s="25"/>
      <c r="DS427" s="25"/>
      <c r="DT427" s="25"/>
      <c r="DU427" s="25"/>
      <c r="DV427" s="25"/>
      <c r="DW427" s="25"/>
      <c r="DX427" s="25"/>
      <c r="DY427" s="25"/>
      <c r="DZ427" s="25"/>
      <c r="EA427" s="25"/>
      <c r="EB427" s="25"/>
      <c r="EC427" s="25"/>
      <c r="ED427" s="25"/>
      <c r="EE427" s="25"/>
      <c r="EF427" s="25"/>
      <c r="EG427" s="25"/>
      <c r="EH427" s="25"/>
      <c r="EI427" s="25"/>
      <c r="EJ427" s="25"/>
      <c r="EK427" s="25"/>
      <c r="EL427" s="25"/>
      <c r="EM427" s="25"/>
      <c r="EN427" s="25"/>
      <c r="EO427" s="25"/>
      <c r="EP427" s="25"/>
      <c r="EQ427" s="25"/>
      <c r="ER427" s="25"/>
      <c r="ES427" s="25"/>
      <c r="ET427" s="25"/>
      <c r="EU427" s="25"/>
      <c r="EV427" s="25"/>
      <c r="EW427" s="25"/>
      <c r="EX427" s="25"/>
      <c r="EY427" s="25"/>
      <c r="EZ427" s="25"/>
      <c r="FA427" s="25"/>
      <c r="FB427" s="25"/>
      <c r="FC427" s="25"/>
      <c r="FD427" s="25"/>
      <c r="FE427" s="25"/>
      <c r="FF427" s="25"/>
      <c r="FG427" s="25"/>
      <c r="FH427" s="25"/>
      <c r="FI427" s="25"/>
      <c r="FJ427" s="25"/>
      <c r="FK427" s="25"/>
      <c r="FL427" s="25"/>
      <c r="FM427" s="25"/>
      <c r="FN427" s="25"/>
      <c r="FO427" s="25"/>
      <c r="FP427" s="25"/>
      <c r="FQ427" s="25"/>
      <c r="FR427" s="25"/>
      <c r="FS427" s="25"/>
      <c r="FT427" s="25"/>
      <c r="FU427" s="25"/>
      <c r="FV427" s="25"/>
      <c r="FW427" s="25"/>
      <c r="FX427" s="25"/>
      <c r="FY427" s="25"/>
      <c r="FZ427" s="25"/>
      <c r="GA427" s="25"/>
      <c r="GB427" s="25"/>
      <c r="GC427" s="25"/>
      <c r="GD427" s="25"/>
      <c r="GE427" s="25"/>
      <c r="GF427" s="25"/>
      <c r="GG427" s="25"/>
      <c r="GH427" s="25"/>
      <c r="GI427" s="25"/>
      <c r="GJ427" s="25"/>
      <c r="GK427" s="25"/>
      <c r="GL427" s="25"/>
      <c r="GM427" s="25"/>
      <c r="GN427" s="25"/>
      <c r="GO427" s="25"/>
      <c r="GP427" s="25"/>
      <c r="GQ427" s="25"/>
      <c r="GR427" s="25"/>
      <c r="GS427" s="25"/>
      <c r="GT427" s="25"/>
      <c r="GU427" s="25"/>
      <c r="GV427" s="25"/>
      <c r="GW427" s="25"/>
      <c r="GX427" s="25"/>
      <c r="GY427" s="25"/>
      <c r="GZ427" s="25"/>
      <c r="HA427" s="25"/>
    </row>
    <row r="428" spans="1:209" s="807" customFormat="1" x14ac:dyDescent="0.25">
      <c r="A428" s="25">
        <v>1</v>
      </c>
      <c r="B428" s="2908" t="s">
        <v>417</v>
      </c>
      <c r="C428" s="39">
        <f>'2 уровень'!F1457</f>
        <v>0</v>
      </c>
      <c r="D428" s="39">
        <f>'2 уровень'!G1457</f>
        <v>0</v>
      </c>
      <c r="E428" s="39">
        <f>'2 уровень'!H1457</f>
        <v>0</v>
      </c>
      <c r="F428" s="835">
        <f>'2 уровень'!I1457</f>
        <v>0</v>
      </c>
      <c r="G428" s="821">
        <f>'2 уровень'!J1457</f>
        <v>0</v>
      </c>
      <c r="H428" s="821">
        <f>'2 уровень'!K1457</f>
        <v>0</v>
      </c>
      <c r="I428" s="31">
        <f>'2 уровень'!L1457</f>
        <v>0</v>
      </c>
      <c r="J428" s="31">
        <f>'2 уровень'!M1457</f>
        <v>0</v>
      </c>
      <c r="K428" s="31">
        <f>'2 уровень'!N1457</f>
        <v>0</v>
      </c>
      <c r="L428" s="31">
        <f>'2 уровень'!O1457</f>
        <v>0</v>
      </c>
      <c r="M428" s="31">
        <f>'2 уровень'!P1457</f>
        <v>0</v>
      </c>
      <c r="N428" s="31">
        <f>'2 уровень'!Q1457</f>
        <v>0</v>
      </c>
      <c r="O428" s="821">
        <f>'2 уровень'!R1457</f>
        <v>0</v>
      </c>
      <c r="P428" s="821">
        <f>'2 уровень'!S1457</f>
        <v>0</v>
      </c>
      <c r="Q428" s="821">
        <f>'2 уровень'!T1457</f>
        <v>0</v>
      </c>
      <c r="R428" s="821">
        <f>'2 уровень'!U1457</f>
        <v>0</v>
      </c>
      <c r="S428" s="821">
        <f>'2 уровень'!V1457</f>
        <v>0</v>
      </c>
      <c r="T428" s="821">
        <f>'2 уровень'!W1457</f>
        <v>0</v>
      </c>
      <c r="U428" s="821">
        <f>'2 уровень'!X1457</f>
        <v>0</v>
      </c>
      <c r="V428" s="821">
        <f>'2 уровень'!Y1457</f>
        <v>0</v>
      </c>
      <c r="W428" s="821">
        <f>'2 уровень'!Z1457</f>
        <v>0</v>
      </c>
      <c r="X428" s="821">
        <f>'2 уровень'!AA1457</f>
        <v>0</v>
      </c>
      <c r="Y428" s="821">
        <f>'2 уровень'!AB1457</f>
        <v>0</v>
      </c>
      <c r="Z428" s="821">
        <f>'2 уровень'!AC1457</f>
        <v>0</v>
      </c>
      <c r="AA428" s="821">
        <f>'2 уровень'!AD1457</f>
        <v>0</v>
      </c>
      <c r="AB428" s="821">
        <f>'2 уровень'!AE1457</f>
        <v>0</v>
      </c>
      <c r="AC428" s="3624">
        <f>'2 уровень'!AF1457</f>
        <v>0</v>
      </c>
      <c r="AD428" s="821">
        <f>'2 уровень'!AG1457</f>
        <v>0</v>
      </c>
      <c r="AE428" s="821">
        <f>'2 уровень'!AH1457</f>
        <v>0</v>
      </c>
      <c r="AF428" s="821">
        <f>'2 уровень'!AI1457</f>
        <v>0</v>
      </c>
      <c r="AG428" s="821">
        <f>'2 уровень'!AJ1457</f>
        <v>0</v>
      </c>
      <c r="AH428" s="2332">
        <f>'2 уровень'!AK1457</f>
        <v>0</v>
      </c>
      <c r="AI428" s="821"/>
      <c r="AJ428" s="821"/>
      <c r="AK428" s="39" t="e">
        <f>'2 уровень'!#REF!</f>
        <v>#REF!</v>
      </c>
      <c r="AL428" s="39" t="e">
        <f>'2 уровень'!#REF!</f>
        <v>#REF!</v>
      </c>
      <c r="AM428" s="39" t="e">
        <f>'2 уровень'!#REF!</f>
        <v>#REF!</v>
      </c>
      <c r="AN428" s="1837"/>
      <c r="AO428" s="1837"/>
      <c r="AP428" s="1424"/>
      <c r="AQ428" s="1424"/>
      <c r="AR428" s="25"/>
      <c r="AS428" s="25"/>
      <c r="AT428" s="25"/>
      <c r="AU428" s="25"/>
      <c r="AV428" s="25"/>
      <c r="AW428" s="25"/>
      <c r="AX428" s="25"/>
      <c r="AY428" s="25"/>
      <c r="AZ428" s="25"/>
      <c r="BA428" s="25"/>
      <c r="BB428" s="25"/>
      <c r="BC428" s="25"/>
      <c r="BD428" s="25"/>
      <c r="BE428" s="25"/>
      <c r="BF428" s="25"/>
      <c r="BG428" s="25"/>
      <c r="BH428" s="25"/>
      <c r="BI428" s="25"/>
      <c r="BJ428" s="25"/>
      <c r="BK428" s="25"/>
      <c r="BL428" s="25"/>
      <c r="BM428" s="25"/>
      <c r="BN428" s="25"/>
      <c r="BO428" s="25"/>
      <c r="BP428" s="25"/>
      <c r="BQ428" s="25"/>
      <c r="BR428" s="25"/>
      <c r="BS428" s="25"/>
      <c r="BT428" s="25"/>
      <c r="BU428" s="25"/>
      <c r="BV428" s="25"/>
      <c r="BW428" s="25"/>
      <c r="BX428" s="25"/>
      <c r="BY428" s="25"/>
      <c r="BZ428" s="25"/>
      <c r="CA428" s="25"/>
      <c r="CB428" s="25"/>
      <c r="CC428" s="25"/>
      <c r="CD428" s="25"/>
      <c r="CE428" s="25"/>
      <c r="CF428" s="25"/>
      <c r="CG428" s="25"/>
      <c r="CH428" s="25"/>
      <c r="CI428" s="25"/>
      <c r="CJ428" s="25"/>
      <c r="CK428" s="25"/>
      <c r="CL428" s="25"/>
      <c r="CM428" s="25"/>
      <c r="CN428" s="25"/>
      <c r="CO428" s="25"/>
      <c r="CP428" s="25"/>
      <c r="CQ428" s="25"/>
      <c r="CR428" s="25"/>
      <c r="CS428" s="25"/>
      <c r="CT428" s="25"/>
      <c r="CU428" s="25"/>
      <c r="CV428" s="25"/>
      <c r="CW428" s="25"/>
      <c r="CX428" s="25"/>
      <c r="CY428" s="25"/>
      <c r="CZ428" s="25"/>
      <c r="DA428" s="25"/>
      <c r="DB428" s="25"/>
      <c r="DC428" s="25"/>
      <c r="DD428" s="25"/>
      <c r="DE428" s="25"/>
      <c r="DF428" s="25"/>
      <c r="DG428" s="25"/>
      <c r="DH428" s="25"/>
      <c r="DI428" s="25"/>
      <c r="DJ428" s="25"/>
      <c r="DK428" s="25"/>
      <c r="DL428" s="25"/>
      <c r="DM428" s="25"/>
      <c r="DN428" s="25"/>
      <c r="DO428" s="25"/>
      <c r="DP428" s="25"/>
      <c r="DQ428" s="25"/>
      <c r="DR428" s="25"/>
      <c r="DS428" s="25"/>
      <c r="DT428" s="25"/>
      <c r="DU428" s="25"/>
      <c r="DV428" s="25"/>
      <c r="DW428" s="25"/>
      <c r="DX428" s="25"/>
      <c r="DY428" s="25"/>
      <c r="DZ428" s="25"/>
      <c r="EA428" s="25"/>
      <c r="EB428" s="25"/>
      <c r="EC428" s="25"/>
      <c r="ED428" s="25"/>
      <c r="EE428" s="25"/>
      <c r="EF428" s="25"/>
      <c r="EG428" s="25"/>
      <c r="EH428" s="25"/>
      <c r="EI428" s="25"/>
      <c r="EJ428" s="25"/>
      <c r="EK428" s="25"/>
      <c r="EL428" s="25"/>
      <c r="EM428" s="25"/>
      <c r="EN428" s="25"/>
      <c r="EO428" s="25"/>
      <c r="EP428" s="25"/>
      <c r="EQ428" s="25"/>
      <c r="ER428" s="25"/>
      <c r="ES428" s="25"/>
      <c r="ET428" s="25"/>
      <c r="EU428" s="25"/>
      <c r="EV428" s="25"/>
      <c r="EW428" s="25"/>
      <c r="EX428" s="25"/>
      <c r="EY428" s="25"/>
      <c r="EZ428" s="25"/>
      <c r="FA428" s="25"/>
      <c r="FB428" s="25"/>
      <c r="FC428" s="25"/>
      <c r="FD428" s="25"/>
      <c r="FE428" s="25"/>
      <c r="FF428" s="25"/>
      <c r="FG428" s="25"/>
      <c r="FH428" s="25"/>
      <c r="FI428" s="25"/>
      <c r="FJ428" s="25"/>
      <c r="FK428" s="25"/>
      <c r="FL428" s="25"/>
      <c r="FM428" s="25"/>
      <c r="FN428" s="25"/>
      <c r="FO428" s="25"/>
      <c r="FP428" s="25"/>
      <c r="FQ428" s="25"/>
      <c r="FR428" s="25"/>
      <c r="FS428" s="25"/>
      <c r="FT428" s="25"/>
      <c r="FU428" s="25"/>
      <c r="FV428" s="25"/>
      <c r="FW428" s="25"/>
      <c r="FX428" s="25"/>
      <c r="FY428" s="25"/>
      <c r="FZ428" s="25"/>
      <c r="GA428" s="25"/>
      <c r="GB428" s="25"/>
      <c r="GC428" s="25"/>
      <c r="GD428" s="25"/>
      <c r="GE428" s="25"/>
      <c r="GF428" s="25"/>
      <c r="GG428" s="25"/>
      <c r="GH428" s="25"/>
      <c r="GI428" s="25"/>
      <c r="GJ428" s="25"/>
      <c r="GK428" s="25"/>
      <c r="GL428" s="25"/>
      <c r="GM428" s="25"/>
      <c r="GN428" s="25"/>
      <c r="GO428" s="25"/>
      <c r="GP428" s="25"/>
      <c r="GQ428" s="25"/>
      <c r="GR428" s="25"/>
      <c r="GS428" s="25"/>
      <c r="GT428" s="25"/>
      <c r="GU428" s="25"/>
      <c r="GV428" s="25"/>
      <c r="GW428" s="25"/>
      <c r="GX428" s="25"/>
      <c r="GY428" s="25"/>
      <c r="GZ428" s="25"/>
      <c r="HA428" s="25"/>
    </row>
    <row r="429" spans="1:209" s="807" customFormat="1" x14ac:dyDescent="0.25">
      <c r="A429" s="25">
        <v>1</v>
      </c>
      <c r="B429" s="2895" t="s">
        <v>418</v>
      </c>
      <c r="C429" s="39">
        <f>'2 уровень'!F1458</f>
        <v>0</v>
      </c>
      <c r="D429" s="39">
        <f>'2 уровень'!G1458</f>
        <v>0</v>
      </c>
      <c r="E429" s="39">
        <f>'2 уровень'!H1458</f>
        <v>0</v>
      </c>
      <c r="F429" s="835">
        <f>'2 уровень'!I1458</f>
        <v>0</v>
      </c>
      <c r="G429" s="839">
        <f>'2 уровень'!J1458</f>
        <v>0</v>
      </c>
      <c r="H429" s="839">
        <f>'2 уровень'!K1458</f>
        <v>0</v>
      </c>
      <c r="I429" s="34">
        <f>'2 уровень'!L1458</f>
        <v>0</v>
      </c>
      <c r="J429" s="34">
        <f>'2 уровень'!M1458</f>
        <v>0</v>
      </c>
      <c r="K429" s="34">
        <f>'2 уровень'!N1458</f>
        <v>0</v>
      </c>
      <c r="L429" s="34">
        <f>'2 уровень'!O1458</f>
        <v>0</v>
      </c>
      <c r="M429" s="34">
        <f>'2 уровень'!P1458</f>
        <v>0</v>
      </c>
      <c r="N429" s="34">
        <f>'2 уровень'!Q1458</f>
        <v>0</v>
      </c>
      <c r="O429" s="839">
        <f>'2 уровень'!R1458</f>
        <v>0</v>
      </c>
      <c r="P429" s="839">
        <f>'2 уровень'!S1458</f>
        <v>0</v>
      </c>
      <c r="Q429" s="839">
        <f>'2 уровень'!T1458</f>
        <v>0</v>
      </c>
      <c r="R429" s="839">
        <f>'2 уровень'!U1458</f>
        <v>0</v>
      </c>
      <c r="S429" s="839">
        <f>'2 уровень'!V1458</f>
        <v>0</v>
      </c>
      <c r="T429" s="839">
        <f>'2 уровень'!W1458</f>
        <v>0</v>
      </c>
      <c r="U429" s="839">
        <f>'2 уровень'!X1458</f>
        <v>0</v>
      </c>
      <c r="V429" s="839">
        <f>'2 уровень'!Y1458</f>
        <v>0</v>
      </c>
      <c r="W429" s="839">
        <f>'2 уровень'!Z1458</f>
        <v>0</v>
      </c>
      <c r="X429" s="839">
        <f>'2 уровень'!AA1458</f>
        <v>0</v>
      </c>
      <c r="Y429" s="839">
        <f>'2 уровень'!AB1458</f>
        <v>0</v>
      </c>
      <c r="Z429" s="839">
        <f>'2 уровень'!AC1458</f>
        <v>0</v>
      </c>
      <c r="AA429" s="839">
        <f>'2 уровень'!AD1458</f>
        <v>0</v>
      </c>
      <c r="AB429" s="839">
        <f>'2 уровень'!AE1458</f>
        <v>0</v>
      </c>
      <c r="AC429" s="3631">
        <f>'2 уровень'!AF1458</f>
        <v>0</v>
      </c>
      <c r="AD429" s="839">
        <f>'2 уровень'!AG1458</f>
        <v>0</v>
      </c>
      <c r="AE429" s="839">
        <f>'2 уровень'!AH1458</f>
        <v>0</v>
      </c>
      <c r="AF429" s="839">
        <f>'2 уровень'!AI1458</f>
        <v>0</v>
      </c>
      <c r="AG429" s="839">
        <f>'2 уровень'!AJ1458</f>
        <v>0</v>
      </c>
      <c r="AH429" s="2339">
        <f>'2 уровень'!AK1458</f>
        <v>0</v>
      </c>
      <c r="AI429" s="839"/>
      <c r="AJ429" s="839"/>
      <c r="AK429" s="39" t="e">
        <f>'2 уровень'!#REF!</f>
        <v>#REF!</v>
      </c>
      <c r="AL429" s="39" t="e">
        <f>'2 уровень'!#REF!</f>
        <v>#REF!</v>
      </c>
      <c r="AM429" s="39" t="e">
        <f>'2 уровень'!#REF!</f>
        <v>#REF!</v>
      </c>
      <c r="AN429" s="1842"/>
      <c r="AO429" s="1842"/>
      <c r="AP429" s="1424"/>
      <c r="AQ429" s="1424"/>
      <c r="AR429" s="25"/>
      <c r="AS429" s="25"/>
      <c r="AT429" s="25"/>
      <c r="AU429" s="25"/>
      <c r="AV429" s="25"/>
      <c r="AW429" s="25"/>
      <c r="AX429" s="25"/>
      <c r="AY429" s="25"/>
      <c r="AZ429" s="25"/>
      <c r="BA429" s="25"/>
      <c r="BB429" s="25"/>
      <c r="BC429" s="25"/>
      <c r="BD429" s="25"/>
      <c r="BE429" s="25"/>
      <c r="BF429" s="25"/>
      <c r="BG429" s="25"/>
      <c r="BH429" s="25"/>
      <c r="BI429" s="25"/>
      <c r="BJ429" s="25"/>
      <c r="BK429" s="25"/>
      <c r="BL429" s="25"/>
      <c r="BM429" s="25"/>
      <c r="BN429" s="25"/>
      <c r="BO429" s="25"/>
      <c r="BP429" s="25"/>
      <c r="BQ429" s="25"/>
      <c r="BR429" s="25"/>
      <c r="BS429" s="25"/>
      <c r="BT429" s="25"/>
      <c r="BU429" s="25"/>
      <c r="BV429" s="25"/>
      <c r="BW429" s="25"/>
      <c r="BX429" s="25"/>
      <c r="BY429" s="25"/>
      <c r="BZ429" s="25"/>
      <c r="CA429" s="25"/>
      <c r="CB429" s="25"/>
      <c r="CC429" s="25"/>
      <c r="CD429" s="25"/>
      <c r="CE429" s="25"/>
      <c r="CF429" s="25"/>
      <c r="CG429" s="25"/>
      <c r="CH429" s="25"/>
      <c r="CI429" s="25"/>
      <c r="CJ429" s="25"/>
      <c r="CK429" s="25"/>
      <c r="CL429" s="25"/>
      <c r="CM429" s="25"/>
      <c r="CN429" s="25"/>
      <c r="CO429" s="25"/>
      <c r="CP429" s="25"/>
      <c r="CQ429" s="25"/>
      <c r="CR429" s="25"/>
      <c r="CS429" s="25"/>
      <c r="CT429" s="25"/>
      <c r="CU429" s="25"/>
      <c r="CV429" s="25"/>
      <c r="CW429" s="25"/>
      <c r="CX429" s="25"/>
      <c r="CY429" s="25"/>
      <c r="CZ429" s="25"/>
      <c r="DA429" s="25"/>
      <c r="DB429" s="25"/>
      <c r="DC429" s="25"/>
      <c r="DD429" s="25"/>
      <c r="DE429" s="25"/>
      <c r="DF429" s="25"/>
      <c r="DG429" s="25"/>
      <c r="DH429" s="25"/>
      <c r="DI429" s="25"/>
      <c r="DJ429" s="25"/>
      <c r="DK429" s="25"/>
      <c r="DL429" s="25"/>
      <c r="DM429" s="25"/>
      <c r="DN429" s="25"/>
      <c r="DO429" s="25"/>
      <c r="DP429" s="25"/>
      <c r="DQ429" s="25"/>
      <c r="DR429" s="25"/>
      <c r="DS429" s="25"/>
      <c r="DT429" s="25"/>
      <c r="DU429" s="25"/>
      <c r="DV429" s="25"/>
      <c r="DW429" s="25"/>
      <c r="DX429" s="25"/>
      <c r="DY429" s="25"/>
      <c r="DZ429" s="25"/>
      <c r="EA429" s="25"/>
      <c r="EB429" s="25"/>
      <c r="EC429" s="25"/>
      <c r="ED429" s="25"/>
      <c r="EE429" s="25"/>
      <c r="EF429" s="25"/>
      <c r="EG429" s="25"/>
      <c r="EH429" s="25"/>
      <c r="EI429" s="25"/>
      <c r="EJ429" s="25"/>
      <c r="EK429" s="25"/>
      <c r="EL429" s="25"/>
      <c r="EM429" s="25"/>
      <c r="EN429" s="25"/>
      <c r="EO429" s="25"/>
      <c r="EP429" s="25"/>
      <c r="EQ429" s="25"/>
      <c r="ER429" s="25"/>
      <c r="ES429" s="25"/>
      <c r="ET429" s="25"/>
      <c r="EU429" s="25"/>
      <c r="EV429" s="25"/>
      <c r="EW429" s="25"/>
      <c r="EX429" s="25"/>
      <c r="EY429" s="25"/>
      <c r="EZ429" s="25"/>
      <c r="FA429" s="25"/>
      <c r="FB429" s="25"/>
      <c r="FC429" s="25"/>
      <c r="FD429" s="25"/>
      <c r="FE429" s="25"/>
      <c r="FF429" s="25"/>
      <c r="FG429" s="25"/>
      <c r="FH429" s="25"/>
      <c r="FI429" s="25"/>
      <c r="FJ429" s="25"/>
      <c r="FK429" s="25"/>
      <c r="FL429" s="25"/>
      <c r="FM429" s="25"/>
      <c r="FN429" s="25"/>
      <c r="FO429" s="25"/>
      <c r="FP429" s="25"/>
      <c r="FQ429" s="25"/>
      <c r="FR429" s="25"/>
      <c r="FS429" s="25"/>
      <c r="FT429" s="25"/>
      <c r="FU429" s="25"/>
      <c r="FV429" s="25"/>
      <c r="FW429" s="25"/>
      <c r="FX429" s="25"/>
      <c r="FY429" s="25"/>
      <c r="FZ429" s="25"/>
      <c r="GA429" s="25"/>
      <c r="GB429" s="25"/>
      <c r="GC429" s="25"/>
      <c r="GD429" s="25"/>
      <c r="GE429" s="25"/>
      <c r="GF429" s="25"/>
      <c r="GG429" s="25"/>
      <c r="GH429" s="25"/>
      <c r="GI429" s="25"/>
      <c r="GJ429" s="25"/>
      <c r="GK429" s="25"/>
      <c r="GL429" s="25"/>
      <c r="GM429" s="25"/>
      <c r="GN429" s="25"/>
      <c r="GO429" s="25"/>
      <c r="GP429" s="25"/>
      <c r="GQ429" s="25"/>
      <c r="GR429" s="25"/>
      <c r="GS429" s="25"/>
      <c r="GT429" s="25"/>
      <c r="GU429" s="25"/>
      <c r="GV429" s="25"/>
      <c r="GW429" s="25"/>
      <c r="GX429" s="25"/>
      <c r="GY429" s="25"/>
      <c r="GZ429" s="25"/>
      <c r="HA429" s="25"/>
    </row>
    <row r="430" spans="1:209" s="807" customFormat="1" ht="30" x14ac:dyDescent="0.25">
      <c r="A430" s="25">
        <v>1</v>
      </c>
      <c r="B430" s="2902" t="s">
        <v>396</v>
      </c>
      <c r="C430" s="39">
        <f>'2 уровень'!F1459</f>
        <v>5150</v>
      </c>
      <c r="D430" s="39">
        <f>'2 уровень'!G1459</f>
        <v>5150</v>
      </c>
      <c r="E430" s="39">
        <f>'2 уровень'!H1459</f>
        <v>2874</v>
      </c>
      <c r="F430" s="835">
        <f>'2 уровень'!I1459</f>
        <v>55.805825242718441</v>
      </c>
      <c r="G430" s="839">
        <f>'2 уровень'!J1459</f>
        <v>0</v>
      </c>
      <c r="H430" s="839">
        <f>'2 уровень'!K1459</f>
        <v>0</v>
      </c>
      <c r="I430" s="34">
        <f>'2 уровень'!L1459</f>
        <v>0</v>
      </c>
      <c r="J430" s="34">
        <f>'2 уровень'!M1459</f>
        <v>0</v>
      </c>
      <c r="K430" s="34">
        <f>'2 уровень'!N1459</f>
        <v>0</v>
      </c>
      <c r="L430" s="34">
        <f>'2 уровень'!O1459</f>
        <v>0</v>
      </c>
      <c r="M430" s="34">
        <f>'2 уровень'!P1459</f>
        <v>0</v>
      </c>
      <c r="N430" s="34">
        <f>'2 уровень'!Q1459</f>
        <v>0</v>
      </c>
      <c r="O430" s="839">
        <f>'2 уровень'!R1459</f>
        <v>0</v>
      </c>
      <c r="P430" s="839">
        <f>'2 уровень'!S1459</f>
        <v>0</v>
      </c>
      <c r="Q430" s="839">
        <f>'2 уровень'!T1459</f>
        <v>0</v>
      </c>
      <c r="R430" s="839">
        <f>'2 уровень'!U1459</f>
        <v>0</v>
      </c>
      <c r="S430" s="839">
        <f>'2 уровень'!V1459</f>
        <v>0</v>
      </c>
      <c r="T430" s="839">
        <f>'2 уровень'!W1459</f>
        <v>0</v>
      </c>
      <c r="U430" s="839">
        <f>'2 уровень'!X1459</f>
        <v>0</v>
      </c>
      <c r="V430" s="839">
        <f>'2 уровень'!Y1459</f>
        <v>0</v>
      </c>
      <c r="W430" s="839">
        <f>'2 уровень'!Z1459</f>
        <v>0</v>
      </c>
      <c r="X430" s="839">
        <f>'2 уровень'!AA1459</f>
        <v>0</v>
      </c>
      <c r="Y430" s="839">
        <f>'2 уровень'!AB1459</f>
        <v>0</v>
      </c>
      <c r="Z430" s="839">
        <f>'2 уровень'!AC1459</f>
        <v>0</v>
      </c>
      <c r="AA430" s="839">
        <f>'2 уровень'!AD1459</f>
        <v>0</v>
      </c>
      <c r="AB430" s="839">
        <f>'2 уровень'!AE1459</f>
        <v>0</v>
      </c>
      <c r="AC430" s="3631">
        <f>'2 уровень'!AF1459</f>
        <v>0</v>
      </c>
      <c r="AD430" s="839">
        <f>'2 уровень'!AG1459</f>
        <v>0</v>
      </c>
      <c r="AE430" s="839">
        <f>'2 уровень'!AH1459</f>
        <v>0</v>
      </c>
      <c r="AF430" s="839">
        <f>'2 уровень'!AI1459</f>
        <v>0</v>
      </c>
      <c r="AG430" s="839">
        <f>'2 уровень'!AJ1459</f>
        <v>0</v>
      </c>
      <c r="AH430" s="2339">
        <f>'2 уровень'!AK1459</f>
        <v>0</v>
      </c>
      <c r="AI430" s="839"/>
      <c r="AJ430" s="839"/>
      <c r="AK430" s="39" t="e">
        <f>'2 уровень'!#REF!</f>
        <v>#REF!</v>
      </c>
      <c r="AL430" s="39" t="e">
        <f>'2 уровень'!#REF!</f>
        <v>#REF!</v>
      </c>
      <c r="AM430" s="39" t="e">
        <f>'2 уровень'!#REF!</f>
        <v>#REF!</v>
      </c>
      <c r="AN430" s="1842"/>
      <c r="AO430" s="1842"/>
      <c r="AP430" s="1424"/>
      <c r="AQ430" s="1424"/>
      <c r="AR430" s="25"/>
      <c r="AS430" s="25"/>
      <c r="AT430" s="25"/>
      <c r="AU430" s="25"/>
      <c r="AV430" s="25"/>
      <c r="AW430" s="25"/>
      <c r="AX430" s="25"/>
      <c r="AY430" s="25"/>
      <c r="AZ430" s="25"/>
      <c r="BA430" s="25"/>
      <c r="BB430" s="25"/>
      <c r="BC430" s="25"/>
      <c r="BD430" s="25"/>
      <c r="BE430" s="25"/>
      <c r="BF430" s="25"/>
      <c r="BG430" s="25"/>
      <c r="BH430" s="25"/>
      <c r="BI430" s="25"/>
      <c r="BJ430" s="25"/>
      <c r="BK430" s="25"/>
      <c r="BL430" s="25"/>
      <c r="BM430" s="25"/>
      <c r="BN430" s="25"/>
      <c r="BO430" s="25"/>
      <c r="BP430" s="25"/>
      <c r="BQ430" s="25"/>
      <c r="BR430" s="25"/>
      <c r="BS430" s="25"/>
      <c r="BT430" s="25"/>
      <c r="BU430" s="25"/>
      <c r="BV430" s="25"/>
      <c r="BW430" s="25"/>
      <c r="BX430" s="25"/>
      <c r="BY430" s="25"/>
      <c r="BZ430" s="25"/>
      <c r="CA430" s="25"/>
      <c r="CB430" s="25"/>
      <c r="CC430" s="25"/>
      <c r="CD430" s="25"/>
      <c r="CE430" s="25"/>
      <c r="CF430" s="25"/>
      <c r="CG430" s="25"/>
      <c r="CH430" s="25"/>
      <c r="CI430" s="25"/>
      <c r="CJ430" s="25"/>
      <c r="CK430" s="25"/>
      <c r="CL430" s="25"/>
      <c r="CM430" s="25"/>
      <c r="CN430" s="25"/>
      <c r="CO430" s="25"/>
      <c r="CP430" s="25"/>
      <c r="CQ430" s="25"/>
      <c r="CR430" s="25"/>
      <c r="CS430" s="25"/>
      <c r="CT430" s="25"/>
      <c r="CU430" s="25"/>
      <c r="CV430" s="25"/>
      <c r="CW430" s="25"/>
      <c r="CX430" s="25"/>
      <c r="CY430" s="25"/>
      <c r="CZ430" s="25"/>
      <c r="DA430" s="25"/>
      <c r="DB430" s="25"/>
      <c r="DC430" s="25"/>
      <c r="DD430" s="25"/>
      <c r="DE430" s="25"/>
      <c r="DF430" s="25"/>
      <c r="DG430" s="25"/>
      <c r="DH430" s="25"/>
      <c r="DI430" s="25"/>
      <c r="DJ430" s="25"/>
      <c r="DK430" s="25"/>
      <c r="DL430" s="25"/>
      <c r="DM430" s="25"/>
      <c r="DN430" s="25"/>
      <c r="DO430" s="25"/>
      <c r="DP430" s="25"/>
      <c r="DQ430" s="25"/>
      <c r="DR430" s="25"/>
      <c r="DS430" s="25"/>
      <c r="DT430" s="25"/>
      <c r="DU430" s="25"/>
      <c r="DV430" s="25"/>
      <c r="DW430" s="25"/>
      <c r="DX430" s="25"/>
      <c r="DY430" s="25"/>
      <c r="DZ430" s="25"/>
      <c r="EA430" s="25"/>
      <c r="EB430" s="25"/>
      <c r="EC430" s="25"/>
      <c r="ED430" s="25"/>
      <c r="EE430" s="25"/>
      <c r="EF430" s="25"/>
      <c r="EG430" s="25"/>
      <c r="EH430" s="25"/>
      <c r="EI430" s="25"/>
      <c r="EJ430" s="25"/>
      <c r="EK430" s="25"/>
      <c r="EL430" s="25"/>
      <c r="EM430" s="25"/>
      <c r="EN430" s="25"/>
      <c r="EO430" s="25"/>
      <c r="EP430" s="25"/>
      <c r="EQ430" s="25"/>
      <c r="ER430" s="25"/>
      <c r="ES430" s="25"/>
      <c r="ET430" s="25"/>
      <c r="EU430" s="25"/>
      <c r="EV430" s="25"/>
      <c r="EW430" s="25"/>
      <c r="EX430" s="25"/>
      <c r="EY430" s="25"/>
      <c r="EZ430" s="25"/>
      <c r="FA430" s="25"/>
      <c r="FB430" s="25"/>
      <c r="FC430" s="25"/>
      <c r="FD430" s="25"/>
      <c r="FE430" s="25"/>
      <c r="FF430" s="25"/>
      <c r="FG430" s="25"/>
      <c r="FH430" s="25"/>
      <c r="FI430" s="25"/>
      <c r="FJ430" s="25"/>
      <c r="FK430" s="25"/>
      <c r="FL430" s="25"/>
      <c r="FM430" s="25"/>
      <c r="FN430" s="25"/>
      <c r="FO430" s="25"/>
      <c r="FP430" s="25"/>
      <c r="FQ430" s="25"/>
      <c r="FR430" s="25"/>
      <c r="FS430" s="25"/>
      <c r="FT430" s="25"/>
      <c r="FU430" s="25"/>
      <c r="FV430" s="25"/>
      <c r="FW430" s="25"/>
      <c r="FX430" s="25"/>
      <c r="FY430" s="25"/>
      <c r="FZ430" s="25"/>
      <c r="GA430" s="25"/>
      <c r="GB430" s="25"/>
      <c r="GC430" s="25"/>
      <c r="GD430" s="25"/>
      <c r="GE430" s="25"/>
      <c r="GF430" s="25"/>
      <c r="GG430" s="25"/>
      <c r="GH430" s="25"/>
      <c r="GI430" s="25"/>
      <c r="GJ430" s="25"/>
      <c r="GK430" s="25"/>
      <c r="GL430" s="25"/>
      <c r="GM430" s="25"/>
      <c r="GN430" s="25"/>
      <c r="GO430" s="25"/>
      <c r="GP430" s="25"/>
      <c r="GQ430" s="25"/>
      <c r="GR430" s="25"/>
      <c r="GS430" s="25"/>
      <c r="GT430" s="25"/>
      <c r="GU430" s="25"/>
      <c r="GV430" s="25"/>
      <c r="GW430" s="25"/>
      <c r="GX430" s="25"/>
      <c r="GY430" s="25"/>
      <c r="GZ430" s="25"/>
      <c r="HA430" s="25"/>
    </row>
    <row r="431" spans="1:209" s="807" customFormat="1" ht="29.25" x14ac:dyDescent="0.25">
      <c r="A431" s="25">
        <v>1</v>
      </c>
      <c r="B431" s="2890" t="s">
        <v>255</v>
      </c>
      <c r="C431" s="39">
        <f>'2 уровень'!F1460</f>
        <v>0</v>
      </c>
      <c r="D431" s="39">
        <f>'2 уровень'!G1460</f>
        <v>0</v>
      </c>
      <c r="E431" s="39">
        <f>'2 уровень'!H1460</f>
        <v>0</v>
      </c>
      <c r="F431" s="835">
        <f>'2 уровень'!I1460</f>
        <v>0</v>
      </c>
      <c r="G431" s="839">
        <f>'2 уровень'!J1460</f>
        <v>0</v>
      </c>
      <c r="H431" s="839">
        <f>'2 уровень'!K1460</f>
        <v>0</v>
      </c>
      <c r="I431" s="34">
        <f>'2 уровень'!L1460</f>
        <v>0</v>
      </c>
      <c r="J431" s="34">
        <f>'2 уровень'!M1460</f>
        <v>0</v>
      </c>
      <c r="K431" s="34">
        <f>'2 уровень'!N1460</f>
        <v>0</v>
      </c>
      <c r="L431" s="34">
        <f>'2 уровень'!O1460</f>
        <v>0</v>
      </c>
      <c r="M431" s="34">
        <f>'2 уровень'!P1460</f>
        <v>0</v>
      </c>
      <c r="N431" s="34">
        <f>'2 уровень'!Q1460</f>
        <v>0</v>
      </c>
      <c r="O431" s="839">
        <f>'2 уровень'!R1460</f>
        <v>0</v>
      </c>
      <c r="P431" s="839">
        <f>'2 уровень'!S1460</f>
        <v>0</v>
      </c>
      <c r="Q431" s="839">
        <f>'2 уровень'!T1460</f>
        <v>0</v>
      </c>
      <c r="R431" s="839">
        <f>'2 уровень'!U1460</f>
        <v>0</v>
      </c>
      <c r="S431" s="839">
        <f>'2 уровень'!V1460</f>
        <v>0</v>
      </c>
      <c r="T431" s="839">
        <f>'2 уровень'!W1460</f>
        <v>0</v>
      </c>
      <c r="U431" s="839">
        <f>'2 уровень'!X1460</f>
        <v>0</v>
      </c>
      <c r="V431" s="839">
        <f>'2 уровень'!Y1460</f>
        <v>0</v>
      </c>
      <c r="W431" s="839">
        <f>'2 уровень'!Z1460</f>
        <v>0</v>
      </c>
      <c r="X431" s="839">
        <f>'2 уровень'!AA1460</f>
        <v>0</v>
      </c>
      <c r="Y431" s="839">
        <f>'2 уровень'!AB1460</f>
        <v>0</v>
      </c>
      <c r="Z431" s="839">
        <f>'2 уровень'!AC1460</f>
        <v>0</v>
      </c>
      <c r="AA431" s="839">
        <f>'2 уровень'!AD1460</f>
        <v>0</v>
      </c>
      <c r="AB431" s="839">
        <f>'2 уровень'!AE1460</f>
        <v>0</v>
      </c>
      <c r="AC431" s="3631">
        <f>'2 уровень'!AF1460</f>
        <v>0</v>
      </c>
      <c r="AD431" s="839">
        <f>'2 уровень'!AG1460</f>
        <v>0</v>
      </c>
      <c r="AE431" s="839">
        <f>'2 уровень'!AH1460</f>
        <v>0</v>
      </c>
      <c r="AF431" s="839">
        <f>'2 уровень'!AI1460</f>
        <v>0</v>
      </c>
      <c r="AG431" s="839">
        <f>'2 уровень'!AJ1460</f>
        <v>0</v>
      </c>
      <c r="AH431" s="2339">
        <f>'2 уровень'!AK1460</f>
        <v>0</v>
      </c>
      <c r="AI431" s="839"/>
      <c r="AJ431" s="839"/>
      <c r="AK431" s="39" t="e">
        <f>'2 уровень'!#REF!</f>
        <v>#REF!</v>
      </c>
      <c r="AL431" s="39" t="e">
        <f>'2 уровень'!#REF!</f>
        <v>#REF!</v>
      </c>
      <c r="AM431" s="39" t="e">
        <f>'2 уровень'!#REF!</f>
        <v>#REF!</v>
      </c>
      <c r="AN431" s="1842"/>
      <c r="AO431" s="1842"/>
      <c r="AP431" s="1424"/>
      <c r="AQ431" s="1424"/>
      <c r="AR431" s="25"/>
      <c r="AS431" s="25"/>
      <c r="AT431" s="25"/>
      <c r="AU431" s="25"/>
      <c r="AV431" s="25"/>
      <c r="AW431" s="25"/>
      <c r="AX431" s="25"/>
      <c r="AY431" s="25"/>
      <c r="AZ431" s="25"/>
      <c r="BA431" s="25"/>
      <c r="BB431" s="25"/>
      <c r="BC431" s="25"/>
      <c r="BD431" s="25"/>
      <c r="BE431" s="25"/>
      <c r="BF431" s="25"/>
      <c r="BG431" s="25"/>
      <c r="BH431" s="25"/>
      <c r="BI431" s="25"/>
      <c r="BJ431" s="25"/>
      <c r="BK431" s="25"/>
      <c r="BL431" s="25"/>
      <c r="BM431" s="25"/>
      <c r="BN431" s="25"/>
      <c r="BO431" s="25"/>
      <c r="BP431" s="25"/>
      <c r="BQ431" s="25"/>
      <c r="BR431" s="25"/>
      <c r="BS431" s="25"/>
      <c r="BT431" s="25"/>
      <c r="BU431" s="25"/>
      <c r="BV431" s="25"/>
      <c r="BW431" s="25"/>
      <c r="BX431" s="25"/>
      <c r="BY431" s="25"/>
      <c r="BZ431" s="25"/>
      <c r="CA431" s="25"/>
      <c r="CB431" s="25"/>
      <c r="CC431" s="25"/>
      <c r="CD431" s="25"/>
      <c r="CE431" s="25"/>
      <c r="CF431" s="25"/>
      <c r="CG431" s="25"/>
      <c r="CH431" s="25"/>
      <c r="CI431" s="25"/>
      <c r="CJ431" s="25"/>
      <c r="CK431" s="25"/>
      <c r="CL431" s="25"/>
      <c r="CM431" s="25"/>
      <c r="CN431" s="25"/>
      <c r="CO431" s="25"/>
      <c r="CP431" s="25"/>
      <c r="CQ431" s="25"/>
      <c r="CR431" s="25"/>
      <c r="CS431" s="25"/>
      <c r="CT431" s="25"/>
      <c r="CU431" s="25"/>
      <c r="CV431" s="25"/>
      <c r="CW431" s="25"/>
      <c r="CX431" s="25"/>
      <c r="CY431" s="25"/>
      <c r="CZ431" s="25"/>
      <c r="DA431" s="25"/>
      <c r="DB431" s="25"/>
      <c r="DC431" s="25"/>
      <c r="DD431" s="25"/>
      <c r="DE431" s="25"/>
      <c r="DF431" s="25"/>
      <c r="DG431" s="25"/>
      <c r="DH431" s="25"/>
      <c r="DI431" s="25"/>
      <c r="DJ431" s="25"/>
      <c r="DK431" s="25"/>
      <c r="DL431" s="25"/>
      <c r="DM431" s="25"/>
      <c r="DN431" s="25"/>
      <c r="DO431" s="25"/>
      <c r="DP431" s="25"/>
      <c r="DQ431" s="25"/>
      <c r="DR431" s="25"/>
      <c r="DS431" s="25"/>
      <c r="DT431" s="25"/>
      <c r="DU431" s="25"/>
      <c r="DV431" s="25"/>
      <c r="DW431" s="25"/>
      <c r="DX431" s="25"/>
      <c r="DY431" s="25"/>
      <c r="DZ431" s="25"/>
      <c r="EA431" s="25"/>
      <c r="EB431" s="25"/>
      <c r="EC431" s="25"/>
      <c r="ED431" s="25"/>
      <c r="EE431" s="25"/>
      <c r="EF431" s="25"/>
      <c r="EG431" s="25"/>
      <c r="EH431" s="25"/>
      <c r="EI431" s="25"/>
      <c r="EJ431" s="25"/>
      <c r="EK431" s="25"/>
      <c r="EL431" s="25"/>
      <c r="EM431" s="25"/>
      <c r="EN431" s="25"/>
      <c r="EO431" s="25"/>
      <c r="EP431" s="25"/>
      <c r="EQ431" s="25"/>
      <c r="ER431" s="25"/>
      <c r="ES431" s="25"/>
      <c r="ET431" s="25"/>
      <c r="EU431" s="25"/>
      <c r="EV431" s="25"/>
      <c r="EW431" s="25"/>
      <c r="EX431" s="25"/>
      <c r="EY431" s="25"/>
      <c r="EZ431" s="25"/>
      <c r="FA431" s="25"/>
      <c r="FB431" s="25"/>
      <c r="FC431" s="25"/>
      <c r="FD431" s="25"/>
      <c r="FE431" s="25"/>
      <c r="FF431" s="25"/>
      <c r="FG431" s="25"/>
      <c r="FH431" s="25"/>
      <c r="FI431" s="25"/>
      <c r="FJ431" s="25"/>
      <c r="FK431" s="25"/>
      <c r="FL431" s="25"/>
      <c r="FM431" s="25"/>
      <c r="FN431" s="25"/>
      <c r="FO431" s="25"/>
      <c r="FP431" s="25"/>
      <c r="FQ431" s="25"/>
      <c r="FR431" s="25"/>
      <c r="FS431" s="25"/>
      <c r="FT431" s="25"/>
      <c r="FU431" s="25"/>
      <c r="FV431" s="25"/>
      <c r="FW431" s="25"/>
      <c r="FX431" s="25"/>
      <c r="FY431" s="25"/>
      <c r="FZ431" s="25"/>
      <c r="GA431" s="25"/>
      <c r="GB431" s="25"/>
      <c r="GC431" s="25"/>
      <c r="GD431" s="25"/>
      <c r="GE431" s="25"/>
      <c r="GF431" s="25"/>
      <c r="GG431" s="25"/>
      <c r="GH431" s="25"/>
      <c r="GI431" s="25"/>
      <c r="GJ431" s="25"/>
      <c r="GK431" s="25"/>
      <c r="GL431" s="25"/>
      <c r="GM431" s="25"/>
      <c r="GN431" s="25"/>
      <c r="GO431" s="25"/>
      <c r="GP431" s="25"/>
      <c r="GQ431" s="25"/>
      <c r="GR431" s="25"/>
      <c r="GS431" s="25"/>
      <c r="GT431" s="25"/>
      <c r="GU431" s="25"/>
      <c r="GV431" s="25"/>
      <c r="GW431" s="25"/>
      <c r="GX431" s="25"/>
      <c r="GY431" s="25"/>
      <c r="GZ431" s="25"/>
      <c r="HA431" s="25"/>
    </row>
    <row r="432" spans="1:209" s="807" customFormat="1" ht="60" x14ac:dyDescent="0.25">
      <c r="A432" s="25">
        <v>1</v>
      </c>
      <c r="B432" s="2901" t="s">
        <v>425</v>
      </c>
      <c r="C432" s="39">
        <f>'2 уровень'!F1461</f>
        <v>2000</v>
      </c>
      <c r="D432" s="39">
        <f>'2 уровень'!G1461</f>
        <v>2000</v>
      </c>
      <c r="E432" s="39">
        <f>'2 уровень'!H1461</f>
        <v>1861</v>
      </c>
      <c r="F432" s="835">
        <f>'2 уровень'!I1461</f>
        <v>93.05</v>
      </c>
      <c r="G432" s="839">
        <f>'2 уровень'!J1461</f>
        <v>0</v>
      </c>
      <c r="H432" s="839">
        <f>'2 уровень'!K1461</f>
        <v>0</v>
      </c>
      <c r="I432" s="34">
        <f>'2 уровень'!L1461</f>
        <v>0</v>
      </c>
      <c r="J432" s="34">
        <f>'2 уровень'!M1461</f>
        <v>0</v>
      </c>
      <c r="K432" s="34">
        <f>'2 уровень'!N1461</f>
        <v>0</v>
      </c>
      <c r="L432" s="34">
        <f>'2 уровень'!O1461</f>
        <v>0</v>
      </c>
      <c r="M432" s="34">
        <f>'2 уровень'!P1461</f>
        <v>0</v>
      </c>
      <c r="N432" s="34">
        <f>'2 уровень'!Q1461</f>
        <v>0</v>
      </c>
      <c r="O432" s="839">
        <f>'2 уровень'!R1461</f>
        <v>0</v>
      </c>
      <c r="P432" s="839">
        <f>'2 уровень'!S1461</f>
        <v>0</v>
      </c>
      <c r="Q432" s="839">
        <f>'2 уровень'!T1461</f>
        <v>0</v>
      </c>
      <c r="R432" s="839">
        <f>'2 уровень'!U1461</f>
        <v>0</v>
      </c>
      <c r="S432" s="839">
        <f>'2 уровень'!V1461</f>
        <v>0</v>
      </c>
      <c r="T432" s="839">
        <f>'2 уровень'!W1461</f>
        <v>0</v>
      </c>
      <c r="U432" s="839">
        <f>'2 уровень'!X1461</f>
        <v>0</v>
      </c>
      <c r="V432" s="839">
        <f>'2 уровень'!Y1461</f>
        <v>0</v>
      </c>
      <c r="W432" s="839">
        <f>'2 уровень'!Z1461</f>
        <v>0</v>
      </c>
      <c r="X432" s="839">
        <f>'2 уровень'!AA1461</f>
        <v>0</v>
      </c>
      <c r="Y432" s="839">
        <f>'2 уровень'!AB1461</f>
        <v>0</v>
      </c>
      <c r="Z432" s="839">
        <f>'2 уровень'!AC1461</f>
        <v>0</v>
      </c>
      <c r="AA432" s="839">
        <f>'2 уровень'!AD1461</f>
        <v>0</v>
      </c>
      <c r="AB432" s="839">
        <f>'2 уровень'!AE1461</f>
        <v>0</v>
      </c>
      <c r="AC432" s="3631">
        <f>'2 уровень'!AF1461</f>
        <v>0</v>
      </c>
      <c r="AD432" s="839">
        <f>'2 уровень'!AG1461</f>
        <v>0</v>
      </c>
      <c r="AE432" s="839">
        <f>'2 уровень'!AH1461</f>
        <v>0</v>
      </c>
      <c r="AF432" s="839">
        <f>'2 уровень'!AI1461</f>
        <v>0</v>
      </c>
      <c r="AG432" s="839">
        <f>'2 уровень'!AJ1461</f>
        <v>0</v>
      </c>
      <c r="AH432" s="2339">
        <f>'2 уровень'!AK1461</f>
        <v>0</v>
      </c>
      <c r="AI432" s="839"/>
      <c r="AJ432" s="839"/>
      <c r="AK432" s="39" t="e">
        <f>'2 уровень'!#REF!</f>
        <v>#REF!</v>
      </c>
      <c r="AL432" s="39" t="e">
        <f>'2 уровень'!#REF!</f>
        <v>#REF!</v>
      </c>
      <c r="AM432" s="39" t="e">
        <f>'2 уровень'!#REF!</f>
        <v>#REF!</v>
      </c>
      <c r="AN432" s="1842"/>
      <c r="AO432" s="1842"/>
      <c r="AP432" s="1424"/>
      <c r="AQ432" s="1424"/>
      <c r="AR432" s="25"/>
      <c r="AS432" s="25"/>
      <c r="AT432" s="25"/>
      <c r="AU432" s="25"/>
      <c r="AV432" s="25"/>
      <c r="AW432" s="25"/>
      <c r="AX432" s="25"/>
      <c r="AY432" s="25"/>
      <c r="AZ432" s="25"/>
      <c r="BA432" s="25"/>
      <c r="BB432" s="25"/>
      <c r="BC432" s="25"/>
      <c r="BD432" s="25"/>
      <c r="BE432" s="25"/>
      <c r="BF432" s="25"/>
      <c r="BG432" s="25"/>
      <c r="BH432" s="25"/>
      <c r="BI432" s="25"/>
      <c r="BJ432" s="25"/>
      <c r="BK432" s="25"/>
      <c r="BL432" s="25"/>
      <c r="BM432" s="25"/>
      <c r="BN432" s="25"/>
      <c r="BO432" s="25"/>
      <c r="BP432" s="25"/>
      <c r="BQ432" s="25"/>
      <c r="BR432" s="25"/>
      <c r="BS432" s="25"/>
      <c r="BT432" s="25"/>
      <c r="BU432" s="25"/>
      <c r="BV432" s="25"/>
      <c r="BW432" s="25"/>
      <c r="BX432" s="25"/>
      <c r="BY432" s="25"/>
      <c r="BZ432" s="25"/>
      <c r="CA432" s="25"/>
      <c r="CB432" s="25"/>
      <c r="CC432" s="25"/>
      <c r="CD432" s="25"/>
      <c r="CE432" s="25"/>
      <c r="CF432" s="25"/>
      <c r="CG432" s="25"/>
      <c r="CH432" s="25"/>
      <c r="CI432" s="25"/>
      <c r="CJ432" s="25"/>
      <c r="CK432" s="25"/>
      <c r="CL432" s="25"/>
      <c r="CM432" s="25"/>
      <c r="CN432" s="25"/>
      <c r="CO432" s="25"/>
      <c r="CP432" s="25"/>
      <c r="CQ432" s="25"/>
      <c r="CR432" s="25"/>
      <c r="CS432" s="25"/>
      <c r="CT432" s="25"/>
      <c r="CU432" s="25"/>
      <c r="CV432" s="25"/>
      <c r="CW432" s="25"/>
      <c r="CX432" s="25"/>
      <c r="CY432" s="25"/>
      <c r="CZ432" s="25"/>
      <c r="DA432" s="25"/>
      <c r="DB432" s="25"/>
      <c r="DC432" s="25"/>
      <c r="DD432" s="25"/>
      <c r="DE432" s="25"/>
      <c r="DF432" s="25"/>
      <c r="DG432" s="25"/>
      <c r="DH432" s="25"/>
      <c r="DI432" s="25"/>
      <c r="DJ432" s="25"/>
      <c r="DK432" s="25"/>
      <c r="DL432" s="25"/>
      <c r="DM432" s="25"/>
      <c r="DN432" s="25"/>
      <c r="DO432" s="25"/>
      <c r="DP432" s="25"/>
      <c r="DQ432" s="25"/>
      <c r="DR432" s="25"/>
      <c r="DS432" s="25"/>
      <c r="DT432" s="25"/>
      <c r="DU432" s="25"/>
      <c r="DV432" s="25"/>
      <c r="DW432" s="25"/>
      <c r="DX432" s="25"/>
      <c r="DY432" s="25"/>
      <c r="DZ432" s="25"/>
      <c r="EA432" s="25"/>
      <c r="EB432" s="25"/>
      <c r="EC432" s="25"/>
      <c r="ED432" s="25"/>
      <c r="EE432" s="25"/>
      <c r="EF432" s="25"/>
      <c r="EG432" s="25"/>
      <c r="EH432" s="25"/>
      <c r="EI432" s="25"/>
      <c r="EJ432" s="25"/>
      <c r="EK432" s="25"/>
      <c r="EL432" s="25"/>
      <c r="EM432" s="25"/>
      <c r="EN432" s="25"/>
      <c r="EO432" s="25"/>
      <c r="EP432" s="25"/>
      <c r="EQ432" s="25"/>
      <c r="ER432" s="25"/>
      <c r="ES432" s="25"/>
      <c r="ET432" s="25"/>
      <c r="EU432" s="25"/>
      <c r="EV432" s="25"/>
      <c r="EW432" s="25"/>
      <c r="EX432" s="25"/>
      <c r="EY432" s="25"/>
      <c r="EZ432" s="25"/>
      <c r="FA432" s="25"/>
      <c r="FB432" s="25"/>
      <c r="FC432" s="25"/>
      <c r="FD432" s="25"/>
      <c r="FE432" s="25"/>
      <c r="FF432" s="25"/>
      <c r="FG432" s="25"/>
      <c r="FH432" s="25"/>
      <c r="FI432" s="25"/>
      <c r="FJ432" s="25"/>
      <c r="FK432" s="25"/>
      <c r="FL432" s="25"/>
      <c r="FM432" s="25"/>
      <c r="FN432" s="25"/>
      <c r="FO432" s="25"/>
      <c r="FP432" s="25"/>
      <c r="FQ432" s="25"/>
      <c r="FR432" s="25"/>
      <c r="FS432" s="25"/>
      <c r="FT432" s="25"/>
      <c r="FU432" s="25"/>
      <c r="FV432" s="25"/>
      <c r="FW432" s="25"/>
      <c r="FX432" s="25"/>
      <c r="FY432" s="25"/>
      <c r="FZ432" s="25"/>
      <c r="GA432" s="25"/>
      <c r="GB432" s="25"/>
      <c r="GC432" s="25"/>
      <c r="GD432" s="25"/>
      <c r="GE432" s="25"/>
      <c r="GF432" s="25"/>
      <c r="GG432" s="25"/>
      <c r="GH432" s="25"/>
      <c r="GI432" s="25"/>
      <c r="GJ432" s="25"/>
      <c r="GK432" s="25"/>
      <c r="GL432" s="25"/>
      <c r="GM432" s="25"/>
      <c r="GN432" s="25"/>
      <c r="GO432" s="25"/>
      <c r="GP432" s="25"/>
      <c r="GQ432" s="25"/>
      <c r="GR432" s="25"/>
      <c r="GS432" s="25"/>
      <c r="GT432" s="25"/>
      <c r="GU432" s="25"/>
      <c r="GV432" s="25"/>
      <c r="GW432" s="25"/>
      <c r="GX432" s="25"/>
      <c r="GY432" s="25"/>
      <c r="GZ432" s="25"/>
      <c r="HA432" s="25"/>
    </row>
    <row r="433" spans="1:209" s="807" customFormat="1" x14ac:dyDescent="0.25">
      <c r="A433" s="25">
        <v>1</v>
      </c>
      <c r="B433" s="2908" t="s">
        <v>299</v>
      </c>
      <c r="C433" s="39">
        <f>'2 уровень'!F1462</f>
        <v>0</v>
      </c>
      <c r="D433" s="39">
        <f>'2 уровень'!G1462</f>
        <v>0</v>
      </c>
      <c r="E433" s="39">
        <f>'2 уровень'!H1462</f>
        <v>0</v>
      </c>
      <c r="F433" s="835">
        <f>'2 уровень'!I1462</f>
        <v>0</v>
      </c>
      <c r="G433" s="839">
        <f>'2 уровень'!J1462</f>
        <v>0</v>
      </c>
      <c r="H433" s="839">
        <f>'2 уровень'!K1462</f>
        <v>0</v>
      </c>
      <c r="I433" s="34">
        <f>'2 уровень'!L1462</f>
        <v>0</v>
      </c>
      <c r="J433" s="34">
        <f>'2 уровень'!M1462</f>
        <v>0</v>
      </c>
      <c r="K433" s="34">
        <f>'2 уровень'!N1462</f>
        <v>0</v>
      </c>
      <c r="L433" s="34">
        <f>'2 уровень'!O1462</f>
        <v>0</v>
      </c>
      <c r="M433" s="34">
        <f>'2 уровень'!P1462</f>
        <v>0</v>
      </c>
      <c r="N433" s="34">
        <f>'2 уровень'!Q1462</f>
        <v>0</v>
      </c>
      <c r="O433" s="839">
        <f>'2 уровень'!R1462</f>
        <v>0</v>
      </c>
      <c r="P433" s="839">
        <f>'2 уровень'!S1462</f>
        <v>0</v>
      </c>
      <c r="Q433" s="839">
        <f>'2 уровень'!T1462</f>
        <v>0</v>
      </c>
      <c r="R433" s="839">
        <f>'2 уровень'!U1462</f>
        <v>0</v>
      </c>
      <c r="S433" s="839">
        <f>'2 уровень'!V1462</f>
        <v>0</v>
      </c>
      <c r="T433" s="839">
        <f>'2 уровень'!W1462</f>
        <v>0</v>
      </c>
      <c r="U433" s="839">
        <f>'2 уровень'!X1462</f>
        <v>0</v>
      </c>
      <c r="V433" s="839">
        <f>'2 уровень'!Y1462</f>
        <v>0</v>
      </c>
      <c r="W433" s="839">
        <f>'2 уровень'!Z1462</f>
        <v>0</v>
      </c>
      <c r="X433" s="839">
        <f>'2 уровень'!AA1462</f>
        <v>0</v>
      </c>
      <c r="Y433" s="839">
        <f>'2 уровень'!AB1462</f>
        <v>0</v>
      </c>
      <c r="Z433" s="839">
        <f>'2 уровень'!AC1462</f>
        <v>0</v>
      </c>
      <c r="AA433" s="839">
        <f>'2 уровень'!AD1462</f>
        <v>0</v>
      </c>
      <c r="AB433" s="839">
        <f>'2 уровень'!AE1462</f>
        <v>0</v>
      </c>
      <c r="AC433" s="3631">
        <f>'2 уровень'!AF1462</f>
        <v>0</v>
      </c>
      <c r="AD433" s="839">
        <f>'2 уровень'!AG1462</f>
        <v>0</v>
      </c>
      <c r="AE433" s="839">
        <f>'2 уровень'!AH1462</f>
        <v>0</v>
      </c>
      <c r="AF433" s="839">
        <f>'2 уровень'!AI1462</f>
        <v>0</v>
      </c>
      <c r="AG433" s="839">
        <f>'2 уровень'!AJ1462</f>
        <v>0</v>
      </c>
      <c r="AH433" s="2339">
        <f>'2 уровень'!AK1462</f>
        <v>0</v>
      </c>
      <c r="AI433" s="839"/>
      <c r="AJ433" s="839"/>
      <c r="AK433" s="39" t="e">
        <f>'2 уровень'!#REF!</f>
        <v>#REF!</v>
      </c>
      <c r="AL433" s="39" t="e">
        <f>'2 уровень'!#REF!</f>
        <v>#REF!</v>
      </c>
      <c r="AM433" s="39" t="e">
        <f>'2 уровень'!#REF!</f>
        <v>#REF!</v>
      </c>
      <c r="AN433" s="1842"/>
      <c r="AO433" s="1842"/>
      <c r="AP433" s="1424"/>
      <c r="AQ433" s="1424"/>
      <c r="AR433" s="25"/>
      <c r="AS433" s="25"/>
      <c r="AT433" s="25"/>
      <c r="AU433" s="25"/>
      <c r="AV433" s="25"/>
      <c r="AW433" s="25"/>
      <c r="AX433" s="25"/>
      <c r="AY433" s="25"/>
      <c r="AZ433" s="25"/>
      <c r="BA433" s="25"/>
      <c r="BB433" s="25"/>
      <c r="BC433" s="25"/>
      <c r="BD433" s="25"/>
      <c r="BE433" s="25"/>
      <c r="BF433" s="25"/>
      <c r="BG433" s="25"/>
      <c r="BH433" s="25"/>
      <c r="BI433" s="25"/>
      <c r="BJ433" s="25"/>
      <c r="BK433" s="25"/>
      <c r="BL433" s="25"/>
      <c r="BM433" s="25"/>
      <c r="BN433" s="25"/>
      <c r="BO433" s="25"/>
      <c r="BP433" s="25"/>
      <c r="BQ433" s="25"/>
      <c r="BR433" s="25"/>
      <c r="BS433" s="25"/>
      <c r="BT433" s="25"/>
      <c r="BU433" s="25"/>
      <c r="BV433" s="25"/>
      <c r="BW433" s="25"/>
      <c r="BX433" s="25"/>
      <c r="BY433" s="25"/>
      <c r="BZ433" s="25"/>
      <c r="CA433" s="25"/>
      <c r="CB433" s="25"/>
      <c r="CC433" s="25"/>
      <c r="CD433" s="25"/>
      <c r="CE433" s="25"/>
      <c r="CF433" s="25"/>
      <c r="CG433" s="25"/>
      <c r="CH433" s="25"/>
      <c r="CI433" s="25"/>
      <c r="CJ433" s="25"/>
      <c r="CK433" s="25"/>
      <c r="CL433" s="25"/>
      <c r="CM433" s="25"/>
      <c r="CN433" s="25"/>
      <c r="CO433" s="25"/>
      <c r="CP433" s="25"/>
      <c r="CQ433" s="25"/>
      <c r="CR433" s="25"/>
      <c r="CS433" s="25"/>
      <c r="CT433" s="25"/>
      <c r="CU433" s="25"/>
      <c r="CV433" s="25"/>
      <c r="CW433" s="25"/>
      <c r="CX433" s="25"/>
      <c r="CY433" s="25"/>
      <c r="CZ433" s="25"/>
      <c r="DA433" s="25"/>
      <c r="DB433" s="25"/>
      <c r="DC433" s="25"/>
      <c r="DD433" s="25"/>
      <c r="DE433" s="25"/>
      <c r="DF433" s="25"/>
      <c r="DG433" s="25"/>
      <c r="DH433" s="25"/>
      <c r="DI433" s="25"/>
      <c r="DJ433" s="25"/>
      <c r="DK433" s="25"/>
      <c r="DL433" s="25"/>
      <c r="DM433" s="25"/>
      <c r="DN433" s="25"/>
      <c r="DO433" s="25"/>
      <c r="DP433" s="25"/>
      <c r="DQ433" s="25"/>
      <c r="DR433" s="25"/>
      <c r="DS433" s="25"/>
      <c r="DT433" s="25"/>
      <c r="DU433" s="25"/>
      <c r="DV433" s="25"/>
      <c r="DW433" s="25"/>
      <c r="DX433" s="25"/>
      <c r="DY433" s="25"/>
      <c r="DZ433" s="25"/>
      <c r="EA433" s="25"/>
      <c r="EB433" s="25"/>
      <c r="EC433" s="25"/>
      <c r="ED433" s="25"/>
      <c r="EE433" s="25"/>
      <c r="EF433" s="25"/>
      <c r="EG433" s="25"/>
      <c r="EH433" s="25"/>
      <c r="EI433" s="25"/>
      <c r="EJ433" s="25"/>
      <c r="EK433" s="25"/>
      <c r="EL433" s="25"/>
      <c r="EM433" s="25"/>
      <c r="EN433" s="25"/>
      <c r="EO433" s="25"/>
      <c r="EP433" s="25"/>
      <c r="EQ433" s="25"/>
      <c r="ER433" s="25"/>
      <c r="ES433" s="25"/>
      <c r="ET433" s="25"/>
      <c r="EU433" s="25"/>
      <c r="EV433" s="25"/>
      <c r="EW433" s="25"/>
      <c r="EX433" s="25"/>
      <c r="EY433" s="25"/>
      <c r="EZ433" s="25"/>
      <c r="FA433" s="25"/>
      <c r="FB433" s="25"/>
      <c r="FC433" s="25"/>
      <c r="FD433" s="25"/>
      <c r="FE433" s="25"/>
      <c r="FF433" s="25"/>
      <c r="FG433" s="25"/>
      <c r="FH433" s="25"/>
      <c r="FI433" s="25"/>
      <c r="FJ433" s="25"/>
      <c r="FK433" s="25"/>
      <c r="FL433" s="25"/>
      <c r="FM433" s="25"/>
      <c r="FN433" s="25"/>
      <c r="FO433" s="25"/>
      <c r="FP433" s="25"/>
      <c r="FQ433" s="25"/>
      <c r="FR433" s="25"/>
      <c r="FS433" s="25"/>
      <c r="FT433" s="25"/>
      <c r="FU433" s="25"/>
      <c r="FV433" s="25"/>
      <c r="FW433" s="25"/>
      <c r="FX433" s="25"/>
      <c r="FY433" s="25"/>
      <c r="FZ433" s="25"/>
      <c r="GA433" s="25"/>
      <c r="GB433" s="25"/>
      <c r="GC433" s="25"/>
      <c r="GD433" s="25"/>
      <c r="GE433" s="25"/>
      <c r="GF433" s="25"/>
      <c r="GG433" s="25"/>
      <c r="GH433" s="25"/>
      <c r="GI433" s="25"/>
      <c r="GJ433" s="25"/>
      <c r="GK433" s="25"/>
      <c r="GL433" s="25"/>
      <c r="GM433" s="25"/>
      <c r="GN433" s="25"/>
      <c r="GO433" s="25"/>
      <c r="GP433" s="25"/>
      <c r="GQ433" s="25"/>
      <c r="GR433" s="25"/>
      <c r="GS433" s="25"/>
      <c r="GT433" s="25"/>
      <c r="GU433" s="25"/>
      <c r="GV433" s="25"/>
      <c r="GW433" s="25"/>
      <c r="GX433" s="25"/>
      <c r="GY433" s="25"/>
      <c r="GZ433" s="25"/>
      <c r="HA433" s="25"/>
    </row>
    <row r="434" spans="1:209" s="807" customFormat="1" ht="29.25" x14ac:dyDescent="0.25">
      <c r="A434" s="25">
        <v>1</v>
      </c>
      <c r="B434" s="2910" t="s">
        <v>402</v>
      </c>
      <c r="C434" s="39">
        <f>'2 уровень'!F1463</f>
        <v>25497</v>
      </c>
      <c r="D434" s="39">
        <f>'2 уровень'!G1463</f>
        <v>25497</v>
      </c>
      <c r="E434" s="39">
        <f>'2 уровень'!H1463</f>
        <v>14520</v>
      </c>
      <c r="F434" s="835">
        <f>'2 уровень'!I1463</f>
        <v>56.94787622073185</v>
      </c>
      <c r="G434" s="839">
        <f>'2 уровень'!J1463</f>
        <v>0</v>
      </c>
      <c r="H434" s="839">
        <f>'2 уровень'!K1463</f>
        <v>0</v>
      </c>
      <c r="I434" s="34">
        <f>'2 уровень'!L1463</f>
        <v>0</v>
      </c>
      <c r="J434" s="34">
        <f>'2 уровень'!M1463</f>
        <v>0</v>
      </c>
      <c r="K434" s="34">
        <f>'2 уровень'!N1463</f>
        <v>0</v>
      </c>
      <c r="L434" s="34">
        <f>'2 уровень'!O1463</f>
        <v>0</v>
      </c>
      <c r="M434" s="34">
        <f>'2 уровень'!P1463</f>
        <v>0</v>
      </c>
      <c r="N434" s="34">
        <f>'2 уровень'!Q1463</f>
        <v>0</v>
      </c>
      <c r="O434" s="839">
        <f>'2 уровень'!R1463</f>
        <v>0</v>
      </c>
      <c r="P434" s="839">
        <f>'2 уровень'!S1463</f>
        <v>0</v>
      </c>
      <c r="Q434" s="839">
        <f>'2 уровень'!T1463</f>
        <v>0</v>
      </c>
      <c r="R434" s="839">
        <f>'2 уровень'!U1463</f>
        <v>0</v>
      </c>
      <c r="S434" s="839">
        <f>'2 уровень'!V1463</f>
        <v>0</v>
      </c>
      <c r="T434" s="839">
        <f>'2 уровень'!W1463</f>
        <v>0</v>
      </c>
      <c r="U434" s="839">
        <f>'2 уровень'!X1463</f>
        <v>0</v>
      </c>
      <c r="V434" s="839">
        <f>'2 уровень'!Y1463</f>
        <v>0</v>
      </c>
      <c r="W434" s="839">
        <f>'2 уровень'!Z1463</f>
        <v>0</v>
      </c>
      <c r="X434" s="839">
        <f>'2 уровень'!AA1463</f>
        <v>0</v>
      </c>
      <c r="Y434" s="839">
        <f>'2 уровень'!AB1463</f>
        <v>0</v>
      </c>
      <c r="Z434" s="839">
        <f>'2 уровень'!AC1463</f>
        <v>0</v>
      </c>
      <c r="AA434" s="839">
        <f>'2 уровень'!AD1463</f>
        <v>0</v>
      </c>
      <c r="AB434" s="839">
        <f>'2 уровень'!AE1463</f>
        <v>0</v>
      </c>
      <c r="AC434" s="3631">
        <f>'2 уровень'!AF1463</f>
        <v>0</v>
      </c>
      <c r="AD434" s="839">
        <f>'2 уровень'!AG1463</f>
        <v>0</v>
      </c>
      <c r="AE434" s="839">
        <f>'2 уровень'!AH1463</f>
        <v>0</v>
      </c>
      <c r="AF434" s="839">
        <f>'2 уровень'!AI1463</f>
        <v>0</v>
      </c>
      <c r="AG434" s="839">
        <f>'2 уровень'!AJ1463</f>
        <v>0</v>
      </c>
      <c r="AH434" s="2339">
        <f>'2 уровень'!AK1463</f>
        <v>0</v>
      </c>
      <c r="AI434" s="839"/>
      <c r="AJ434" s="839"/>
      <c r="AK434" s="39" t="e">
        <f>'2 уровень'!#REF!</f>
        <v>#REF!</v>
      </c>
      <c r="AL434" s="39" t="e">
        <f>'2 уровень'!#REF!</f>
        <v>#REF!</v>
      </c>
      <c r="AM434" s="39" t="e">
        <f>'2 уровень'!#REF!</f>
        <v>#REF!</v>
      </c>
      <c r="AN434" s="1842"/>
      <c r="AO434" s="1842"/>
      <c r="AP434" s="1424"/>
      <c r="AQ434" s="1424"/>
      <c r="AR434" s="25"/>
      <c r="AS434" s="25"/>
      <c r="AT434" s="25"/>
      <c r="AU434" s="25"/>
      <c r="AV434" s="25"/>
      <c r="AW434" s="25"/>
      <c r="AX434" s="25"/>
      <c r="AY434" s="25"/>
      <c r="AZ434" s="25"/>
      <c r="BA434" s="25"/>
      <c r="BB434" s="25"/>
      <c r="BC434" s="25"/>
      <c r="BD434" s="25"/>
      <c r="BE434" s="25"/>
      <c r="BF434" s="25"/>
      <c r="BG434" s="25"/>
      <c r="BH434" s="25"/>
      <c r="BI434" s="25"/>
      <c r="BJ434" s="25"/>
      <c r="BK434" s="25"/>
      <c r="BL434" s="25"/>
      <c r="BM434" s="25"/>
      <c r="BN434" s="25"/>
      <c r="BO434" s="25"/>
      <c r="BP434" s="25"/>
      <c r="BQ434" s="25"/>
      <c r="BR434" s="25"/>
      <c r="BS434" s="25"/>
      <c r="BT434" s="25"/>
      <c r="BU434" s="25"/>
      <c r="BV434" s="25"/>
      <c r="BW434" s="25"/>
      <c r="BX434" s="25"/>
      <c r="BY434" s="25"/>
      <c r="BZ434" s="25"/>
      <c r="CA434" s="25"/>
      <c r="CB434" s="25"/>
      <c r="CC434" s="25"/>
      <c r="CD434" s="25"/>
      <c r="CE434" s="25"/>
      <c r="CF434" s="25"/>
      <c r="CG434" s="25"/>
      <c r="CH434" s="25"/>
      <c r="CI434" s="25"/>
      <c r="CJ434" s="25"/>
      <c r="CK434" s="25"/>
      <c r="CL434" s="25"/>
      <c r="CM434" s="25"/>
      <c r="CN434" s="25"/>
      <c r="CO434" s="25"/>
      <c r="CP434" s="25"/>
      <c r="CQ434" s="25"/>
      <c r="CR434" s="25"/>
      <c r="CS434" s="25"/>
      <c r="CT434" s="25"/>
      <c r="CU434" s="25"/>
      <c r="CV434" s="25"/>
      <c r="CW434" s="25"/>
      <c r="CX434" s="25"/>
      <c r="CY434" s="25"/>
      <c r="CZ434" s="25"/>
      <c r="DA434" s="25"/>
      <c r="DB434" s="25"/>
      <c r="DC434" s="25"/>
      <c r="DD434" s="25"/>
      <c r="DE434" s="25"/>
      <c r="DF434" s="25"/>
      <c r="DG434" s="25"/>
      <c r="DH434" s="25"/>
      <c r="DI434" s="25"/>
      <c r="DJ434" s="25"/>
      <c r="DK434" s="25"/>
      <c r="DL434" s="25"/>
      <c r="DM434" s="25"/>
      <c r="DN434" s="25"/>
      <c r="DO434" s="25"/>
      <c r="DP434" s="25"/>
      <c r="DQ434" s="25"/>
      <c r="DR434" s="25"/>
      <c r="DS434" s="25"/>
      <c r="DT434" s="25"/>
      <c r="DU434" s="25"/>
      <c r="DV434" s="25"/>
      <c r="DW434" s="25"/>
      <c r="DX434" s="25"/>
      <c r="DY434" s="25"/>
      <c r="DZ434" s="25"/>
      <c r="EA434" s="25"/>
      <c r="EB434" s="25"/>
      <c r="EC434" s="25"/>
      <c r="ED434" s="25"/>
      <c r="EE434" s="25"/>
      <c r="EF434" s="25"/>
      <c r="EG434" s="25"/>
      <c r="EH434" s="25"/>
      <c r="EI434" s="25"/>
      <c r="EJ434" s="25"/>
      <c r="EK434" s="25"/>
      <c r="EL434" s="25"/>
      <c r="EM434" s="25"/>
      <c r="EN434" s="25"/>
      <c r="EO434" s="25"/>
      <c r="EP434" s="25"/>
      <c r="EQ434" s="25"/>
      <c r="ER434" s="25"/>
      <c r="ES434" s="25"/>
      <c r="ET434" s="25"/>
      <c r="EU434" s="25"/>
      <c r="EV434" s="25"/>
      <c r="EW434" s="25"/>
      <c r="EX434" s="25"/>
      <c r="EY434" s="25"/>
      <c r="EZ434" s="25"/>
      <c r="FA434" s="25"/>
      <c r="FB434" s="25"/>
      <c r="FC434" s="25"/>
      <c r="FD434" s="25"/>
      <c r="FE434" s="25"/>
      <c r="FF434" s="25"/>
      <c r="FG434" s="25"/>
      <c r="FH434" s="25"/>
      <c r="FI434" s="25"/>
      <c r="FJ434" s="25"/>
      <c r="FK434" s="25"/>
      <c r="FL434" s="25"/>
      <c r="FM434" s="25"/>
      <c r="FN434" s="25"/>
      <c r="FO434" s="25"/>
      <c r="FP434" s="25"/>
      <c r="FQ434" s="25"/>
      <c r="FR434" s="25"/>
      <c r="FS434" s="25"/>
      <c r="FT434" s="25"/>
      <c r="FU434" s="25"/>
      <c r="FV434" s="25"/>
      <c r="FW434" s="25"/>
      <c r="FX434" s="25"/>
      <c r="FY434" s="25"/>
      <c r="FZ434" s="25"/>
      <c r="GA434" s="25"/>
      <c r="GB434" s="25"/>
      <c r="GC434" s="25"/>
      <c r="GD434" s="25"/>
      <c r="GE434" s="25"/>
      <c r="GF434" s="25"/>
      <c r="GG434" s="25"/>
      <c r="GH434" s="25"/>
      <c r="GI434" s="25"/>
      <c r="GJ434" s="25"/>
      <c r="GK434" s="25"/>
      <c r="GL434" s="25"/>
      <c r="GM434" s="25"/>
      <c r="GN434" s="25"/>
      <c r="GO434" s="25"/>
      <c r="GP434" s="25"/>
      <c r="GQ434" s="25"/>
      <c r="GR434" s="25"/>
      <c r="GS434" s="25"/>
      <c r="GT434" s="25"/>
      <c r="GU434" s="25"/>
      <c r="GV434" s="25"/>
      <c r="GW434" s="25"/>
      <c r="GX434" s="25"/>
      <c r="GY434" s="25"/>
      <c r="GZ434" s="25"/>
      <c r="HA434" s="25"/>
    </row>
    <row r="435" spans="1:209" s="807" customFormat="1" ht="29.25" x14ac:dyDescent="0.25">
      <c r="A435" s="25">
        <v>1</v>
      </c>
      <c r="B435" s="2911" t="s">
        <v>446</v>
      </c>
      <c r="C435" s="39">
        <f>'2 уровень'!F1464</f>
        <v>2858</v>
      </c>
      <c r="D435" s="39">
        <f>'2 уровень'!G1464</f>
        <v>2858</v>
      </c>
      <c r="E435" s="39">
        <f>'2 уровень'!H1464</f>
        <v>1293</v>
      </c>
      <c r="F435" s="835">
        <f>'2 уровень'!I1464</f>
        <v>45.24142757172848</v>
      </c>
      <c r="G435" s="839">
        <f>'2 уровень'!J1464</f>
        <v>0</v>
      </c>
      <c r="H435" s="839">
        <f>'2 уровень'!K1464</f>
        <v>0</v>
      </c>
      <c r="I435" s="34">
        <f>'2 уровень'!L1464</f>
        <v>0</v>
      </c>
      <c r="J435" s="34">
        <f>'2 уровень'!M1464</f>
        <v>0</v>
      </c>
      <c r="K435" s="34">
        <f>'2 уровень'!N1464</f>
        <v>0</v>
      </c>
      <c r="L435" s="34">
        <f>'2 уровень'!O1464</f>
        <v>0</v>
      </c>
      <c r="M435" s="34">
        <f>'2 уровень'!P1464</f>
        <v>0</v>
      </c>
      <c r="N435" s="34">
        <f>'2 уровень'!Q1464</f>
        <v>0</v>
      </c>
      <c r="O435" s="839">
        <f>'2 уровень'!R1464</f>
        <v>0</v>
      </c>
      <c r="P435" s="839">
        <f>'2 уровень'!S1464</f>
        <v>0</v>
      </c>
      <c r="Q435" s="839">
        <f>'2 уровень'!T1464</f>
        <v>0</v>
      </c>
      <c r="R435" s="839">
        <f>'2 уровень'!U1464</f>
        <v>0</v>
      </c>
      <c r="S435" s="839">
        <f>'2 уровень'!V1464</f>
        <v>0</v>
      </c>
      <c r="T435" s="839">
        <f>'2 уровень'!W1464</f>
        <v>0</v>
      </c>
      <c r="U435" s="839">
        <f>'2 уровень'!X1464</f>
        <v>0</v>
      </c>
      <c r="V435" s="839">
        <f>'2 уровень'!Y1464</f>
        <v>0</v>
      </c>
      <c r="W435" s="839">
        <f>'2 уровень'!Z1464</f>
        <v>0</v>
      </c>
      <c r="X435" s="839">
        <f>'2 уровень'!AA1464</f>
        <v>0</v>
      </c>
      <c r="Y435" s="839">
        <f>'2 уровень'!AB1464</f>
        <v>0</v>
      </c>
      <c r="Z435" s="839">
        <f>'2 уровень'!AC1464</f>
        <v>0</v>
      </c>
      <c r="AA435" s="839">
        <f>'2 уровень'!AD1464</f>
        <v>0</v>
      </c>
      <c r="AB435" s="839">
        <f>'2 уровень'!AE1464</f>
        <v>0</v>
      </c>
      <c r="AC435" s="3631">
        <f>'2 уровень'!AF1464</f>
        <v>0</v>
      </c>
      <c r="AD435" s="839">
        <f>'2 уровень'!AG1464</f>
        <v>0</v>
      </c>
      <c r="AE435" s="839">
        <f>'2 уровень'!AH1464</f>
        <v>0</v>
      </c>
      <c r="AF435" s="839">
        <f>'2 уровень'!AI1464</f>
        <v>0</v>
      </c>
      <c r="AG435" s="839">
        <f>'2 уровень'!AJ1464</f>
        <v>0</v>
      </c>
      <c r="AH435" s="2339">
        <f>'2 уровень'!AK1464</f>
        <v>0</v>
      </c>
      <c r="AI435" s="839"/>
      <c r="AJ435" s="839"/>
      <c r="AK435" s="39" t="e">
        <f>'2 уровень'!#REF!</f>
        <v>#REF!</v>
      </c>
      <c r="AL435" s="39" t="e">
        <f>'2 уровень'!#REF!</f>
        <v>#REF!</v>
      </c>
      <c r="AM435" s="39" t="e">
        <f>'2 уровень'!#REF!</f>
        <v>#REF!</v>
      </c>
      <c r="AN435" s="1842"/>
      <c r="AO435" s="1842"/>
      <c r="AP435" s="1424"/>
      <c r="AQ435" s="1424"/>
      <c r="AR435" s="25"/>
      <c r="AS435" s="25"/>
      <c r="AT435" s="25"/>
      <c r="AU435" s="25"/>
      <c r="AV435" s="25"/>
      <c r="AW435" s="25"/>
      <c r="AX435" s="25"/>
      <c r="AY435" s="25"/>
      <c r="AZ435" s="25"/>
      <c r="BA435" s="25"/>
      <c r="BB435" s="25"/>
      <c r="BC435" s="25"/>
      <c r="BD435" s="25"/>
      <c r="BE435" s="25"/>
      <c r="BF435" s="25"/>
      <c r="BG435" s="25"/>
      <c r="BH435" s="25"/>
      <c r="BI435" s="25"/>
      <c r="BJ435" s="25"/>
      <c r="BK435" s="25"/>
      <c r="BL435" s="25"/>
      <c r="BM435" s="25"/>
      <c r="BN435" s="25"/>
      <c r="BO435" s="25"/>
      <c r="BP435" s="25"/>
      <c r="BQ435" s="25"/>
      <c r="BR435" s="25"/>
      <c r="BS435" s="25"/>
      <c r="BT435" s="25"/>
      <c r="BU435" s="25"/>
      <c r="BV435" s="25"/>
      <c r="BW435" s="25"/>
      <c r="BX435" s="25"/>
      <c r="BY435" s="25"/>
      <c r="BZ435" s="25"/>
      <c r="CA435" s="25"/>
      <c r="CB435" s="25"/>
      <c r="CC435" s="25"/>
      <c r="CD435" s="25"/>
      <c r="CE435" s="25"/>
      <c r="CF435" s="25"/>
      <c r="CG435" s="25"/>
      <c r="CH435" s="25"/>
      <c r="CI435" s="25"/>
      <c r="CJ435" s="25"/>
      <c r="CK435" s="25"/>
      <c r="CL435" s="25"/>
      <c r="CM435" s="25"/>
      <c r="CN435" s="25"/>
      <c r="CO435" s="25"/>
      <c r="CP435" s="25"/>
      <c r="CQ435" s="25"/>
      <c r="CR435" s="25"/>
      <c r="CS435" s="25"/>
      <c r="CT435" s="25"/>
      <c r="CU435" s="25"/>
      <c r="CV435" s="25"/>
      <c r="CW435" s="25"/>
      <c r="CX435" s="25"/>
      <c r="CY435" s="25"/>
      <c r="CZ435" s="25"/>
      <c r="DA435" s="25"/>
      <c r="DB435" s="25"/>
      <c r="DC435" s="25"/>
      <c r="DD435" s="25"/>
      <c r="DE435" s="25"/>
      <c r="DF435" s="25"/>
      <c r="DG435" s="25"/>
      <c r="DH435" s="25"/>
      <c r="DI435" s="25"/>
      <c r="DJ435" s="25"/>
      <c r="DK435" s="25"/>
      <c r="DL435" s="25"/>
      <c r="DM435" s="25"/>
      <c r="DN435" s="25"/>
      <c r="DO435" s="25"/>
      <c r="DP435" s="25"/>
      <c r="DQ435" s="25"/>
      <c r="DR435" s="25"/>
      <c r="DS435" s="25"/>
      <c r="DT435" s="25"/>
      <c r="DU435" s="25"/>
      <c r="DV435" s="25"/>
      <c r="DW435" s="25"/>
      <c r="DX435" s="25"/>
      <c r="DY435" s="25"/>
      <c r="DZ435" s="25"/>
      <c r="EA435" s="25"/>
      <c r="EB435" s="25"/>
      <c r="EC435" s="25"/>
      <c r="ED435" s="25"/>
      <c r="EE435" s="25"/>
      <c r="EF435" s="25"/>
      <c r="EG435" s="25"/>
      <c r="EH435" s="25"/>
      <c r="EI435" s="25"/>
      <c r="EJ435" s="25"/>
      <c r="EK435" s="25"/>
      <c r="EL435" s="25"/>
      <c r="EM435" s="25"/>
      <c r="EN435" s="25"/>
      <c r="EO435" s="25"/>
      <c r="EP435" s="25"/>
      <c r="EQ435" s="25"/>
      <c r="ER435" s="25"/>
      <c r="ES435" s="25"/>
      <c r="ET435" s="25"/>
      <c r="EU435" s="25"/>
      <c r="EV435" s="25"/>
      <c r="EW435" s="25"/>
      <c r="EX435" s="25"/>
      <c r="EY435" s="25"/>
      <c r="EZ435" s="25"/>
      <c r="FA435" s="25"/>
      <c r="FB435" s="25"/>
      <c r="FC435" s="25"/>
      <c r="FD435" s="25"/>
      <c r="FE435" s="25"/>
      <c r="FF435" s="25"/>
      <c r="FG435" s="25"/>
      <c r="FH435" s="25"/>
      <c r="FI435" s="25"/>
      <c r="FJ435" s="25"/>
      <c r="FK435" s="25"/>
      <c r="FL435" s="25"/>
      <c r="FM435" s="25"/>
      <c r="FN435" s="25"/>
      <c r="FO435" s="25"/>
      <c r="FP435" s="25"/>
      <c r="FQ435" s="25"/>
      <c r="FR435" s="25"/>
      <c r="FS435" s="25"/>
      <c r="FT435" s="25"/>
      <c r="FU435" s="25"/>
      <c r="FV435" s="25"/>
      <c r="FW435" s="25"/>
      <c r="FX435" s="25"/>
      <c r="FY435" s="25"/>
      <c r="FZ435" s="25"/>
      <c r="GA435" s="25"/>
      <c r="GB435" s="25"/>
      <c r="GC435" s="25"/>
      <c r="GD435" s="25"/>
      <c r="GE435" s="25"/>
      <c r="GF435" s="25"/>
      <c r="GG435" s="25"/>
      <c r="GH435" s="25"/>
      <c r="GI435" s="25"/>
      <c r="GJ435" s="25"/>
      <c r="GK435" s="25"/>
      <c r="GL435" s="25"/>
      <c r="GM435" s="25"/>
      <c r="GN435" s="25"/>
      <c r="GO435" s="25"/>
      <c r="GP435" s="25"/>
      <c r="GQ435" s="25"/>
      <c r="GR435" s="25"/>
      <c r="GS435" s="25"/>
      <c r="GT435" s="25"/>
      <c r="GU435" s="25"/>
      <c r="GV435" s="25"/>
      <c r="GW435" s="25"/>
      <c r="GX435" s="25"/>
      <c r="GY435" s="25"/>
      <c r="GZ435" s="25"/>
      <c r="HA435" s="25"/>
    </row>
    <row r="436" spans="1:209" s="807" customFormat="1" ht="29.25" x14ac:dyDescent="0.25">
      <c r="A436" s="25">
        <v>1</v>
      </c>
      <c r="B436" s="2912" t="s">
        <v>403</v>
      </c>
      <c r="C436" s="39">
        <f>'2 уровень'!F1465</f>
        <v>24431.91489361702</v>
      </c>
      <c r="D436" s="39">
        <f>'2 уровень'!G1465</f>
        <v>24431.91489361702</v>
      </c>
      <c r="E436" s="39">
        <f>'2 уровень'!H1465</f>
        <v>18854.097872340426</v>
      </c>
      <c r="F436" s="835">
        <f>'2 уровень'!I1465</f>
        <v>77.169955586519208</v>
      </c>
      <c r="G436" s="839">
        <f>'2 уровень'!J1465</f>
        <v>0</v>
      </c>
      <c r="H436" s="839">
        <f>'2 уровень'!K1465</f>
        <v>0</v>
      </c>
      <c r="I436" s="34">
        <f>'2 уровень'!L1465</f>
        <v>0</v>
      </c>
      <c r="J436" s="34">
        <f>'2 уровень'!M1465</f>
        <v>0</v>
      </c>
      <c r="K436" s="34">
        <f>'2 уровень'!N1465</f>
        <v>0</v>
      </c>
      <c r="L436" s="34">
        <f>'2 уровень'!O1465</f>
        <v>0</v>
      </c>
      <c r="M436" s="34">
        <f>'2 уровень'!P1465</f>
        <v>0</v>
      </c>
      <c r="N436" s="34">
        <f>'2 уровень'!Q1465</f>
        <v>0</v>
      </c>
      <c r="O436" s="839">
        <f>'2 уровень'!R1465</f>
        <v>0</v>
      </c>
      <c r="P436" s="839">
        <f>'2 уровень'!S1465</f>
        <v>0</v>
      </c>
      <c r="Q436" s="839">
        <f>'2 уровень'!T1465</f>
        <v>0</v>
      </c>
      <c r="R436" s="839">
        <f>'2 уровень'!U1465</f>
        <v>0</v>
      </c>
      <c r="S436" s="839">
        <f>'2 уровень'!V1465</f>
        <v>0</v>
      </c>
      <c r="T436" s="839">
        <f>'2 уровень'!W1465</f>
        <v>0</v>
      </c>
      <c r="U436" s="839">
        <f>'2 уровень'!X1465</f>
        <v>0</v>
      </c>
      <c r="V436" s="839">
        <f>'2 уровень'!Y1465</f>
        <v>0</v>
      </c>
      <c r="W436" s="839">
        <f>'2 уровень'!Z1465</f>
        <v>0</v>
      </c>
      <c r="X436" s="839">
        <f>'2 уровень'!AA1465</f>
        <v>0</v>
      </c>
      <c r="Y436" s="839">
        <f>'2 уровень'!AB1465</f>
        <v>0</v>
      </c>
      <c r="Z436" s="839">
        <f>'2 уровень'!AC1465</f>
        <v>0</v>
      </c>
      <c r="AA436" s="839">
        <f>'2 уровень'!AD1465</f>
        <v>0</v>
      </c>
      <c r="AB436" s="839">
        <f>'2 уровень'!AE1465</f>
        <v>0</v>
      </c>
      <c r="AC436" s="3631">
        <f>'2 уровень'!AF1465</f>
        <v>0</v>
      </c>
      <c r="AD436" s="839">
        <f>'2 уровень'!AG1465</f>
        <v>0</v>
      </c>
      <c r="AE436" s="839">
        <f>'2 уровень'!AH1465</f>
        <v>0</v>
      </c>
      <c r="AF436" s="839">
        <f>'2 уровень'!AI1465</f>
        <v>0</v>
      </c>
      <c r="AG436" s="839">
        <f>'2 уровень'!AJ1465</f>
        <v>0</v>
      </c>
      <c r="AH436" s="2339">
        <f>'2 уровень'!AK1465</f>
        <v>0</v>
      </c>
      <c r="AI436" s="839"/>
      <c r="AJ436" s="839"/>
      <c r="AK436" s="39" t="e">
        <f>'2 уровень'!#REF!</f>
        <v>#REF!</v>
      </c>
      <c r="AL436" s="39" t="e">
        <f>'2 уровень'!#REF!</f>
        <v>#REF!</v>
      </c>
      <c r="AM436" s="39" t="e">
        <f>'2 уровень'!#REF!</f>
        <v>#REF!</v>
      </c>
      <c r="AN436" s="1842"/>
      <c r="AO436" s="1842"/>
      <c r="AP436" s="1424"/>
      <c r="AQ436" s="1424"/>
      <c r="AR436" s="25"/>
      <c r="AS436" s="25"/>
      <c r="AT436" s="25"/>
      <c r="AU436" s="25"/>
      <c r="AV436" s="25"/>
      <c r="AW436" s="25"/>
      <c r="AX436" s="25"/>
      <c r="AY436" s="25"/>
      <c r="AZ436" s="25"/>
      <c r="BA436" s="25"/>
      <c r="BB436" s="25"/>
      <c r="BC436" s="25"/>
      <c r="BD436" s="25"/>
      <c r="BE436" s="25"/>
      <c r="BF436" s="25"/>
      <c r="BG436" s="25"/>
      <c r="BH436" s="25"/>
      <c r="BI436" s="25"/>
      <c r="BJ436" s="25"/>
      <c r="BK436" s="25"/>
      <c r="BL436" s="25"/>
      <c r="BM436" s="25"/>
      <c r="BN436" s="25"/>
      <c r="BO436" s="25"/>
      <c r="BP436" s="25"/>
      <c r="BQ436" s="25"/>
      <c r="BR436" s="25"/>
      <c r="BS436" s="25"/>
      <c r="BT436" s="25"/>
      <c r="BU436" s="25"/>
      <c r="BV436" s="25"/>
      <c r="BW436" s="25"/>
      <c r="BX436" s="25"/>
      <c r="BY436" s="25"/>
      <c r="BZ436" s="25"/>
      <c r="CA436" s="25"/>
      <c r="CB436" s="25"/>
      <c r="CC436" s="25"/>
      <c r="CD436" s="25"/>
      <c r="CE436" s="25"/>
      <c r="CF436" s="25"/>
      <c r="CG436" s="25"/>
      <c r="CH436" s="25"/>
      <c r="CI436" s="25"/>
      <c r="CJ436" s="25"/>
      <c r="CK436" s="25"/>
      <c r="CL436" s="25"/>
      <c r="CM436" s="25"/>
      <c r="CN436" s="25"/>
      <c r="CO436" s="25"/>
      <c r="CP436" s="25"/>
      <c r="CQ436" s="25"/>
      <c r="CR436" s="25"/>
      <c r="CS436" s="25"/>
      <c r="CT436" s="25"/>
      <c r="CU436" s="25"/>
      <c r="CV436" s="25"/>
      <c r="CW436" s="25"/>
      <c r="CX436" s="25"/>
      <c r="CY436" s="25"/>
      <c r="CZ436" s="25"/>
      <c r="DA436" s="25"/>
      <c r="DB436" s="25"/>
      <c r="DC436" s="25"/>
      <c r="DD436" s="25"/>
      <c r="DE436" s="25"/>
      <c r="DF436" s="25"/>
      <c r="DG436" s="25"/>
      <c r="DH436" s="25"/>
      <c r="DI436" s="25"/>
      <c r="DJ436" s="25"/>
      <c r="DK436" s="25"/>
      <c r="DL436" s="25"/>
      <c r="DM436" s="25"/>
      <c r="DN436" s="25"/>
      <c r="DO436" s="25"/>
      <c r="DP436" s="25"/>
      <c r="DQ436" s="25"/>
      <c r="DR436" s="25"/>
      <c r="DS436" s="25"/>
      <c r="DT436" s="25"/>
      <c r="DU436" s="25"/>
      <c r="DV436" s="25"/>
      <c r="DW436" s="25"/>
      <c r="DX436" s="25"/>
      <c r="DY436" s="25"/>
      <c r="DZ436" s="25"/>
      <c r="EA436" s="25"/>
      <c r="EB436" s="25"/>
      <c r="EC436" s="25"/>
      <c r="ED436" s="25"/>
      <c r="EE436" s="25"/>
      <c r="EF436" s="25"/>
      <c r="EG436" s="25"/>
      <c r="EH436" s="25"/>
      <c r="EI436" s="25"/>
      <c r="EJ436" s="25"/>
      <c r="EK436" s="25"/>
      <c r="EL436" s="25"/>
      <c r="EM436" s="25"/>
      <c r="EN436" s="25"/>
      <c r="EO436" s="25"/>
      <c r="EP436" s="25"/>
      <c r="EQ436" s="25"/>
      <c r="ER436" s="25"/>
      <c r="ES436" s="25"/>
      <c r="ET436" s="25"/>
      <c r="EU436" s="25"/>
      <c r="EV436" s="25"/>
      <c r="EW436" s="25"/>
      <c r="EX436" s="25"/>
      <c r="EY436" s="25"/>
      <c r="EZ436" s="25"/>
      <c r="FA436" s="25"/>
      <c r="FB436" s="25"/>
      <c r="FC436" s="25"/>
      <c r="FD436" s="25"/>
      <c r="FE436" s="25"/>
      <c r="FF436" s="25"/>
      <c r="FG436" s="25"/>
      <c r="FH436" s="25"/>
      <c r="FI436" s="25"/>
      <c r="FJ436" s="25"/>
      <c r="FK436" s="25"/>
      <c r="FL436" s="25"/>
      <c r="FM436" s="25"/>
      <c r="FN436" s="25"/>
      <c r="FO436" s="25"/>
      <c r="FP436" s="25"/>
      <c r="FQ436" s="25"/>
      <c r="FR436" s="25"/>
      <c r="FS436" s="25"/>
      <c r="FT436" s="25"/>
      <c r="FU436" s="25"/>
      <c r="FV436" s="25"/>
      <c r="FW436" s="25"/>
      <c r="FX436" s="25"/>
      <c r="FY436" s="25"/>
      <c r="FZ436" s="25"/>
      <c r="GA436" s="25"/>
      <c r="GB436" s="25"/>
      <c r="GC436" s="25"/>
      <c r="GD436" s="25"/>
      <c r="GE436" s="25"/>
      <c r="GF436" s="25"/>
      <c r="GG436" s="25"/>
      <c r="GH436" s="25"/>
      <c r="GI436" s="25"/>
      <c r="GJ436" s="25"/>
      <c r="GK436" s="25"/>
      <c r="GL436" s="25"/>
      <c r="GM436" s="25"/>
      <c r="GN436" s="25"/>
      <c r="GO436" s="25"/>
      <c r="GP436" s="25"/>
      <c r="GQ436" s="25"/>
      <c r="GR436" s="25"/>
      <c r="GS436" s="25"/>
      <c r="GT436" s="25"/>
      <c r="GU436" s="25"/>
      <c r="GV436" s="25"/>
      <c r="GW436" s="25"/>
      <c r="GX436" s="25"/>
      <c r="GY436" s="25"/>
      <c r="GZ436" s="25"/>
      <c r="HA436" s="25"/>
    </row>
    <row r="437" spans="1:209" s="807" customFormat="1" ht="29.25" x14ac:dyDescent="0.25">
      <c r="A437" s="25">
        <v>1</v>
      </c>
      <c r="B437" s="2913" t="s">
        <v>404</v>
      </c>
      <c r="C437" s="39">
        <f>'2 уровень'!F1466</f>
        <v>7150</v>
      </c>
      <c r="D437" s="39">
        <f>'2 уровень'!G1466</f>
        <v>7150</v>
      </c>
      <c r="E437" s="39">
        <f>'2 уровень'!H1466</f>
        <v>4735</v>
      </c>
      <c r="F437" s="835">
        <f>'2 уровень'!I1466</f>
        <v>66.223776223776227</v>
      </c>
      <c r="G437" s="839">
        <f>'2 уровень'!J1466</f>
        <v>0</v>
      </c>
      <c r="H437" s="839">
        <f>'2 уровень'!K1466</f>
        <v>0</v>
      </c>
      <c r="I437" s="34">
        <f>'2 уровень'!L1466</f>
        <v>0</v>
      </c>
      <c r="J437" s="34">
        <f>'2 уровень'!M1466</f>
        <v>0</v>
      </c>
      <c r="K437" s="34">
        <f>'2 уровень'!N1466</f>
        <v>0</v>
      </c>
      <c r="L437" s="34">
        <f>'2 уровень'!O1466</f>
        <v>0</v>
      </c>
      <c r="M437" s="34">
        <f>'2 уровень'!P1466</f>
        <v>0</v>
      </c>
      <c r="N437" s="34">
        <f>'2 уровень'!Q1466</f>
        <v>0</v>
      </c>
      <c r="O437" s="839">
        <f>'2 уровень'!R1466</f>
        <v>7579.5719999999992</v>
      </c>
      <c r="P437" s="839">
        <f>'2 уровень'!S1466</f>
        <v>7579.5719999999992</v>
      </c>
      <c r="Q437" s="839">
        <f>'2 уровень'!T1466</f>
        <v>7579.5719999999992</v>
      </c>
      <c r="R437" s="839">
        <f>'2 уровень'!U1466</f>
        <v>7579.5719999999992</v>
      </c>
      <c r="S437" s="839">
        <f>'2 уровень'!V1466</f>
        <v>7579.5719999999992</v>
      </c>
      <c r="T437" s="839">
        <f>'2 уровень'!W1466</f>
        <v>7579.5719999999992</v>
      </c>
      <c r="U437" s="839">
        <f>'2 уровень'!X1466</f>
        <v>7579.5719999999992</v>
      </c>
      <c r="V437" s="839">
        <f>'2 уровень'!Y1466</f>
        <v>7579.5719999999992</v>
      </c>
      <c r="W437" s="839">
        <f>'2 уровень'!Z1466</f>
        <v>7579.5719999999992</v>
      </c>
      <c r="X437" s="839">
        <f>'2 уровень'!AA1466</f>
        <v>7579.5719999999992</v>
      </c>
      <c r="Y437" s="839">
        <f>'2 уровень'!AB1466</f>
        <v>7579.5720000000001</v>
      </c>
      <c r="Z437" s="839">
        <f>'2 уровень'!AC1466</f>
        <v>7579.5720000000001</v>
      </c>
      <c r="AA437" s="839">
        <f>'2 уровень'!AD1466</f>
        <v>7579.5720000000001</v>
      </c>
      <c r="AB437" s="839">
        <f>'2 уровень'!AE1466</f>
        <v>5013.3117399999992</v>
      </c>
      <c r="AC437" s="3631">
        <f>'2 уровень'!AF1466</f>
        <v>0</v>
      </c>
      <c r="AD437" s="839">
        <f>'2 уровень'!AG1466</f>
        <v>0</v>
      </c>
      <c r="AE437" s="839">
        <f>'2 уровень'!AH1466</f>
        <v>-2566.2602600000009</v>
      </c>
      <c r="AF437" s="839">
        <f>'2 уровень'!AI1466</f>
        <v>0</v>
      </c>
      <c r="AG437" s="839">
        <f>'2 уровень'!AJ1466</f>
        <v>0</v>
      </c>
      <c r="AH437" s="2339">
        <f>'2 уровень'!AK1466</f>
        <v>5013.3117399999992</v>
      </c>
      <c r="AI437" s="839">
        <f t="shared" ref="AI437:AI438" si="86">AB437/AA437*100</f>
        <v>66.142411998988848</v>
      </c>
      <c r="AJ437" s="839">
        <f t="shared" ref="AJ437:AJ438" si="87">AH437/AA437*100</f>
        <v>66.142411998988848</v>
      </c>
      <c r="AK437" s="39" t="e">
        <f>'2 уровень'!#REF!</f>
        <v>#REF!</v>
      </c>
      <c r="AL437" s="39" t="e">
        <f>'2 уровень'!#REF!</f>
        <v>#REF!</v>
      </c>
      <c r="AM437" s="39" t="e">
        <f>'2 уровень'!#REF!</f>
        <v>#REF!</v>
      </c>
      <c r="AN437" s="1842"/>
      <c r="AO437" s="1842"/>
      <c r="AP437" s="1424"/>
      <c r="AQ437" s="1424"/>
      <c r="AR437" s="25"/>
      <c r="AS437" s="25"/>
      <c r="AT437" s="25"/>
      <c r="AU437" s="25"/>
      <c r="AV437" s="25"/>
      <c r="AW437" s="25"/>
      <c r="AX437" s="25"/>
      <c r="AY437" s="25"/>
      <c r="AZ437" s="25"/>
      <c r="BA437" s="25"/>
      <c r="BB437" s="25"/>
      <c r="BC437" s="25"/>
      <c r="BD437" s="25"/>
      <c r="BE437" s="25"/>
      <c r="BF437" s="25"/>
      <c r="BG437" s="25"/>
      <c r="BH437" s="25"/>
      <c r="BI437" s="25"/>
      <c r="BJ437" s="25"/>
      <c r="BK437" s="25"/>
      <c r="BL437" s="25"/>
      <c r="BM437" s="25"/>
      <c r="BN437" s="25"/>
      <c r="BO437" s="25"/>
      <c r="BP437" s="25"/>
      <c r="BQ437" s="25"/>
      <c r="BR437" s="25"/>
      <c r="BS437" s="25"/>
      <c r="BT437" s="25"/>
      <c r="BU437" s="25"/>
      <c r="BV437" s="25"/>
      <c r="BW437" s="25"/>
      <c r="BX437" s="25"/>
      <c r="BY437" s="25"/>
      <c r="BZ437" s="25"/>
      <c r="CA437" s="25"/>
      <c r="CB437" s="25"/>
      <c r="CC437" s="25"/>
      <c r="CD437" s="25"/>
      <c r="CE437" s="25"/>
      <c r="CF437" s="25"/>
      <c r="CG437" s="25"/>
      <c r="CH437" s="25"/>
      <c r="CI437" s="25"/>
      <c r="CJ437" s="25"/>
      <c r="CK437" s="25"/>
      <c r="CL437" s="25"/>
      <c r="CM437" s="25"/>
      <c r="CN437" s="25"/>
      <c r="CO437" s="25"/>
      <c r="CP437" s="25"/>
      <c r="CQ437" s="25"/>
      <c r="CR437" s="25"/>
      <c r="CS437" s="25"/>
      <c r="CT437" s="25"/>
      <c r="CU437" s="25"/>
      <c r="CV437" s="25"/>
      <c r="CW437" s="25"/>
      <c r="CX437" s="25"/>
      <c r="CY437" s="25"/>
      <c r="CZ437" s="25"/>
      <c r="DA437" s="25"/>
      <c r="DB437" s="25"/>
      <c r="DC437" s="25"/>
      <c r="DD437" s="25"/>
      <c r="DE437" s="25"/>
      <c r="DF437" s="25"/>
      <c r="DG437" s="25"/>
      <c r="DH437" s="25"/>
      <c r="DI437" s="25"/>
      <c r="DJ437" s="25"/>
      <c r="DK437" s="25"/>
      <c r="DL437" s="25"/>
      <c r="DM437" s="25"/>
      <c r="DN437" s="25"/>
      <c r="DO437" s="25"/>
      <c r="DP437" s="25"/>
      <c r="DQ437" s="25"/>
      <c r="DR437" s="25"/>
      <c r="DS437" s="25"/>
      <c r="DT437" s="25"/>
      <c r="DU437" s="25"/>
      <c r="DV437" s="25"/>
      <c r="DW437" s="25"/>
      <c r="DX437" s="25"/>
      <c r="DY437" s="25"/>
      <c r="DZ437" s="25"/>
      <c r="EA437" s="25"/>
      <c r="EB437" s="25"/>
      <c r="EC437" s="25"/>
      <c r="ED437" s="25"/>
      <c r="EE437" s="25"/>
      <c r="EF437" s="25"/>
      <c r="EG437" s="25"/>
      <c r="EH437" s="25"/>
      <c r="EI437" s="25"/>
      <c r="EJ437" s="25"/>
      <c r="EK437" s="25"/>
      <c r="EL437" s="25"/>
      <c r="EM437" s="25"/>
      <c r="EN437" s="25"/>
      <c r="EO437" s="25"/>
      <c r="EP437" s="25"/>
      <c r="EQ437" s="25"/>
      <c r="ER437" s="25"/>
      <c r="ES437" s="25"/>
      <c r="ET437" s="25"/>
      <c r="EU437" s="25"/>
      <c r="EV437" s="25"/>
      <c r="EW437" s="25"/>
      <c r="EX437" s="25"/>
      <c r="EY437" s="25"/>
      <c r="EZ437" s="25"/>
      <c r="FA437" s="25"/>
      <c r="FB437" s="25"/>
      <c r="FC437" s="25"/>
      <c r="FD437" s="25"/>
      <c r="FE437" s="25"/>
      <c r="FF437" s="25"/>
      <c r="FG437" s="25"/>
      <c r="FH437" s="25"/>
      <c r="FI437" s="25"/>
      <c r="FJ437" s="25"/>
      <c r="FK437" s="25"/>
      <c r="FL437" s="25"/>
      <c r="FM437" s="25"/>
      <c r="FN437" s="25"/>
      <c r="FO437" s="25"/>
      <c r="FP437" s="25"/>
      <c r="FQ437" s="25"/>
      <c r="FR437" s="25"/>
      <c r="FS437" s="25"/>
      <c r="FT437" s="25"/>
      <c r="FU437" s="25"/>
      <c r="FV437" s="25"/>
      <c r="FW437" s="25"/>
      <c r="FX437" s="25"/>
      <c r="FY437" s="25"/>
      <c r="FZ437" s="25"/>
      <c r="GA437" s="25"/>
      <c r="GB437" s="25"/>
      <c r="GC437" s="25"/>
      <c r="GD437" s="25"/>
      <c r="GE437" s="25"/>
      <c r="GF437" s="25"/>
      <c r="GG437" s="25"/>
      <c r="GH437" s="25"/>
      <c r="GI437" s="25"/>
      <c r="GJ437" s="25"/>
      <c r="GK437" s="25"/>
      <c r="GL437" s="25"/>
      <c r="GM437" s="25"/>
      <c r="GN437" s="25"/>
      <c r="GO437" s="25"/>
      <c r="GP437" s="25"/>
      <c r="GQ437" s="25"/>
      <c r="GR437" s="25"/>
      <c r="GS437" s="25"/>
      <c r="GT437" s="25"/>
      <c r="GU437" s="25"/>
      <c r="GV437" s="25"/>
      <c r="GW437" s="25"/>
      <c r="GX437" s="25"/>
      <c r="GY437" s="25"/>
      <c r="GZ437" s="25"/>
      <c r="HA437" s="25"/>
    </row>
    <row r="438" spans="1:209" s="807" customFormat="1" ht="29.25" x14ac:dyDescent="0.25">
      <c r="A438" s="25">
        <v>1</v>
      </c>
      <c r="B438" s="2913" t="s">
        <v>141</v>
      </c>
      <c r="C438" s="39">
        <f>'2 уровень'!F1467</f>
        <v>102695.95238095238</v>
      </c>
      <c r="D438" s="39">
        <f>'2 уровень'!G1467</f>
        <v>102695.95238095238</v>
      </c>
      <c r="E438" s="39">
        <f>'2 уровень'!H1467</f>
        <v>71747.833333333328</v>
      </c>
      <c r="F438" s="835">
        <f>'2 уровень'!I1467</f>
        <v>69.864324415809037</v>
      </c>
      <c r="G438" s="839">
        <f>'2 уровень'!J1467</f>
        <v>0</v>
      </c>
      <c r="H438" s="839">
        <f>'2 уровень'!K1467</f>
        <v>0</v>
      </c>
      <c r="I438" s="34">
        <f>'2 уровень'!L1467</f>
        <v>0</v>
      </c>
      <c r="J438" s="34">
        <f>'2 уровень'!M1467</f>
        <v>0</v>
      </c>
      <c r="K438" s="34">
        <f>'2 уровень'!N1467</f>
        <v>0</v>
      </c>
      <c r="L438" s="34">
        <f>'2 уровень'!O1467</f>
        <v>0</v>
      </c>
      <c r="M438" s="34">
        <f>'2 уровень'!P1467</f>
        <v>0</v>
      </c>
      <c r="N438" s="34">
        <f>'2 уровень'!Q1467</f>
        <v>0</v>
      </c>
      <c r="O438" s="839">
        <f>'2 уровень'!R1467</f>
        <v>109482.40625000001</v>
      </c>
      <c r="P438" s="839">
        <f>'2 уровень'!S1467</f>
        <v>109482.40625000001</v>
      </c>
      <c r="Q438" s="839">
        <f>'2 уровень'!T1467</f>
        <v>109482.40625000001</v>
      </c>
      <c r="R438" s="839">
        <f>'2 уровень'!U1467</f>
        <v>109334.470795</v>
      </c>
      <c r="S438" s="839">
        <f>'2 уровень'!V1467</f>
        <v>109334.470795</v>
      </c>
      <c r="T438" s="839">
        <f>'2 уровень'!W1467</f>
        <v>109334.470795</v>
      </c>
      <c r="U438" s="839">
        <f>'2 уровень'!X1467</f>
        <v>109334.470795</v>
      </c>
      <c r="V438" s="839">
        <f>'2 уровень'!Y1467</f>
        <v>109334.470795</v>
      </c>
      <c r="W438" s="839">
        <f>'2 уровень'!Z1467</f>
        <v>109340.82139500001</v>
      </c>
      <c r="X438" s="839">
        <f>'2 уровень'!AA1467</f>
        <v>109355.62562000001</v>
      </c>
      <c r="Y438" s="839">
        <f>'2 уровень'!AB1467</f>
        <v>109355.62612000002</v>
      </c>
      <c r="Z438" s="839">
        <f>'2 уровень'!AC1467</f>
        <v>109355.62612000002</v>
      </c>
      <c r="AA438" s="839">
        <f>'2 уровень'!AD1467</f>
        <v>109355.62612000002</v>
      </c>
      <c r="AB438" s="839">
        <f>'2 уровень'!AE1467</f>
        <v>102947.55282999999</v>
      </c>
      <c r="AC438" s="3631">
        <f>'2 уровень'!AF1467</f>
        <v>0</v>
      </c>
      <c r="AD438" s="839">
        <f>'2 уровень'!AG1467</f>
        <v>0</v>
      </c>
      <c r="AE438" s="839">
        <f>'2 уровень'!AH1467</f>
        <v>-6408.0732900000185</v>
      </c>
      <c r="AF438" s="839">
        <f>'2 уровень'!AI1467</f>
        <v>0</v>
      </c>
      <c r="AG438" s="839">
        <f>'2 уровень'!AJ1467</f>
        <v>-635.21574999999996</v>
      </c>
      <c r="AH438" s="2339">
        <f>'2 уровень'!AK1467</f>
        <v>102312.33707999998</v>
      </c>
      <c r="AI438" s="839">
        <f t="shared" si="86"/>
        <v>94.140152164673978</v>
      </c>
      <c r="AJ438" s="839">
        <f t="shared" si="87"/>
        <v>93.559280587657028</v>
      </c>
      <c r="AK438" s="39" t="e">
        <f>'2 уровень'!#REF!</f>
        <v>#REF!</v>
      </c>
      <c r="AL438" s="39" t="e">
        <f>'2 уровень'!#REF!</f>
        <v>#REF!</v>
      </c>
      <c r="AM438" s="39" t="e">
        <f>'2 уровень'!#REF!</f>
        <v>#REF!</v>
      </c>
      <c r="AN438" s="1842"/>
      <c r="AO438" s="1842"/>
      <c r="AP438" s="1424"/>
      <c r="AQ438" s="1424"/>
      <c r="AR438" s="25"/>
      <c r="AS438" s="25"/>
      <c r="AT438" s="25"/>
      <c r="AU438" s="25"/>
      <c r="AV438" s="25"/>
      <c r="AW438" s="25"/>
      <c r="AX438" s="25"/>
      <c r="AY438" s="25"/>
      <c r="AZ438" s="25"/>
      <c r="BA438" s="25"/>
      <c r="BB438" s="25"/>
      <c r="BC438" s="25"/>
      <c r="BD438" s="25"/>
      <c r="BE438" s="25"/>
      <c r="BF438" s="25"/>
      <c r="BG438" s="25"/>
      <c r="BH438" s="25"/>
      <c r="BI438" s="25"/>
      <c r="BJ438" s="25"/>
      <c r="BK438" s="25"/>
      <c r="BL438" s="25"/>
      <c r="BM438" s="25"/>
      <c r="BN438" s="25"/>
      <c r="BO438" s="25"/>
      <c r="BP438" s="25"/>
      <c r="BQ438" s="25"/>
      <c r="BR438" s="25"/>
      <c r="BS438" s="25"/>
      <c r="BT438" s="25"/>
      <c r="BU438" s="25"/>
      <c r="BV438" s="25"/>
      <c r="BW438" s="25"/>
      <c r="BX438" s="25"/>
      <c r="BY438" s="25"/>
      <c r="BZ438" s="25"/>
      <c r="CA438" s="25"/>
      <c r="CB438" s="25"/>
      <c r="CC438" s="25"/>
      <c r="CD438" s="25"/>
      <c r="CE438" s="25"/>
      <c r="CF438" s="25"/>
      <c r="CG438" s="25"/>
      <c r="CH438" s="25"/>
      <c r="CI438" s="25"/>
      <c r="CJ438" s="25"/>
      <c r="CK438" s="25"/>
      <c r="CL438" s="25"/>
      <c r="CM438" s="25"/>
      <c r="CN438" s="25"/>
      <c r="CO438" s="25"/>
      <c r="CP438" s="25"/>
      <c r="CQ438" s="25"/>
      <c r="CR438" s="25"/>
      <c r="CS438" s="25"/>
      <c r="CT438" s="25"/>
      <c r="CU438" s="25"/>
      <c r="CV438" s="25"/>
      <c r="CW438" s="25"/>
      <c r="CX438" s="25"/>
      <c r="CY438" s="25"/>
      <c r="CZ438" s="25"/>
      <c r="DA438" s="25"/>
      <c r="DB438" s="25"/>
      <c r="DC438" s="25"/>
      <c r="DD438" s="25"/>
      <c r="DE438" s="25"/>
      <c r="DF438" s="25"/>
      <c r="DG438" s="25"/>
      <c r="DH438" s="25"/>
      <c r="DI438" s="25"/>
      <c r="DJ438" s="25"/>
      <c r="DK438" s="25"/>
      <c r="DL438" s="25"/>
      <c r="DM438" s="25"/>
      <c r="DN438" s="25"/>
      <c r="DO438" s="25"/>
      <c r="DP438" s="25"/>
      <c r="DQ438" s="25"/>
      <c r="DR438" s="25"/>
      <c r="DS438" s="25"/>
      <c r="DT438" s="25"/>
      <c r="DU438" s="25"/>
      <c r="DV438" s="25"/>
      <c r="DW438" s="25"/>
      <c r="DX438" s="25"/>
      <c r="DY438" s="25"/>
      <c r="DZ438" s="25"/>
      <c r="EA438" s="25"/>
      <c r="EB438" s="25"/>
      <c r="EC438" s="25"/>
      <c r="ED438" s="25"/>
      <c r="EE438" s="25"/>
      <c r="EF438" s="25"/>
      <c r="EG438" s="25"/>
      <c r="EH438" s="25"/>
      <c r="EI438" s="25"/>
      <c r="EJ438" s="25"/>
      <c r="EK438" s="25"/>
      <c r="EL438" s="25"/>
      <c r="EM438" s="25"/>
      <c r="EN438" s="25"/>
      <c r="EO438" s="25"/>
      <c r="EP438" s="25"/>
      <c r="EQ438" s="25"/>
      <c r="ER438" s="25"/>
      <c r="ES438" s="25"/>
      <c r="ET438" s="25"/>
      <c r="EU438" s="25"/>
      <c r="EV438" s="25"/>
      <c r="EW438" s="25"/>
      <c r="EX438" s="25"/>
      <c r="EY438" s="25"/>
      <c r="EZ438" s="25"/>
      <c r="FA438" s="25"/>
      <c r="FB438" s="25"/>
      <c r="FC438" s="25"/>
      <c r="FD438" s="25"/>
      <c r="FE438" s="25"/>
      <c r="FF438" s="25"/>
      <c r="FG438" s="25"/>
      <c r="FH438" s="25"/>
      <c r="FI438" s="25"/>
      <c r="FJ438" s="25"/>
      <c r="FK438" s="25"/>
      <c r="FL438" s="25"/>
      <c r="FM438" s="25"/>
      <c r="FN438" s="25"/>
      <c r="FO438" s="25"/>
      <c r="FP438" s="25"/>
      <c r="FQ438" s="25"/>
      <c r="FR438" s="25"/>
      <c r="FS438" s="25"/>
      <c r="FT438" s="25"/>
      <c r="FU438" s="25"/>
      <c r="FV438" s="25"/>
      <c r="FW438" s="25"/>
      <c r="FX438" s="25"/>
      <c r="FY438" s="25"/>
      <c r="FZ438" s="25"/>
      <c r="GA438" s="25"/>
      <c r="GB438" s="25"/>
      <c r="GC438" s="25"/>
      <c r="GD438" s="25"/>
      <c r="GE438" s="25"/>
      <c r="GF438" s="25"/>
      <c r="GG438" s="25"/>
      <c r="GH438" s="25"/>
      <c r="GI438" s="25"/>
      <c r="GJ438" s="25"/>
      <c r="GK438" s="25"/>
      <c r="GL438" s="25"/>
      <c r="GM438" s="25"/>
      <c r="GN438" s="25"/>
      <c r="GO438" s="25"/>
      <c r="GP438" s="25"/>
      <c r="GQ438" s="25"/>
      <c r="GR438" s="25"/>
      <c r="GS438" s="25"/>
      <c r="GT438" s="25"/>
      <c r="GU438" s="25"/>
      <c r="GV438" s="25"/>
      <c r="GW438" s="25"/>
      <c r="GX438" s="25"/>
      <c r="GY438" s="25"/>
      <c r="GZ438" s="25"/>
      <c r="HA438" s="25"/>
    </row>
    <row r="439" spans="1:209" s="807" customFormat="1" x14ac:dyDescent="0.25">
      <c r="A439" s="25">
        <v>1</v>
      </c>
      <c r="B439" s="3206" t="s">
        <v>0</v>
      </c>
      <c r="C439" s="39">
        <f>'2 уровень'!F1468</f>
        <v>661</v>
      </c>
      <c r="D439" s="39">
        <f>'2 уровень'!G1468</f>
        <v>661</v>
      </c>
      <c r="E439" s="39">
        <f>'2 уровень'!H1468</f>
        <v>463</v>
      </c>
      <c r="F439" s="835">
        <f>'2 уровень'!I1468</f>
        <v>70.04538577912254</v>
      </c>
      <c r="G439" s="839">
        <f>'2 уровень'!J1468</f>
        <v>8.9833585476550688</v>
      </c>
      <c r="H439" s="839">
        <f>'2 уровень'!K1468</f>
        <v>8.2354211663066952</v>
      </c>
      <c r="I439" s="34">
        <f>'2 уровень'!L1468</f>
        <v>5938</v>
      </c>
      <c r="J439" s="34">
        <f>'2 уровень'!M1468</f>
        <v>5938</v>
      </c>
      <c r="K439" s="34">
        <f>'2 уровень'!N1468</f>
        <v>3813</v>
      </c>
      <c r="L439" s="34">
        <f>'2 уровень'!O1468</f>
        <v>64.213539912428431</v>
      </c>
      <c r="M439" s="34">
        <f>'2 уровень'!P1468</f>
        <v>19.793333333333333</v>
      </c>
      <c r="N439" s="34">
        <f>'2 уровень'!Q1468</f>
        <v>192.64061973728528</v>
      </c>
      <c r="O439" s="839">
        <f>'2 уровень'!R1468</f>
        <v>0</v>
      </c>
      <c r="P439" s="839">
        <f>'2 уровень'!S1468</f>
        <v>0</v>
      </c>
      <c r="Q439" s="839">
        <f>'2 уровень'!T1468</f>
        <v>0</v>
      </c>
      <c r="R439" s="839">
        <f>'2 уровень'!U1468</f>
        <v>0</v>
      </c>
      <c r="S439" s="839">
        <f>'2 уровень'!V1468</f>
        <v>0</v>
      </c>
      <c r="T439" s="839">
        <f>'2 уровень'!W1468</f>
        <v>0</v>
      </c>
      <c r="U439" s="839">
        <f>'2 уровень'!X1468</f>
        <v>0</v>
      </c>
      <c r="V439" s="839">
        <f>'2 уровень'!Y1468</f>
        <v>0</v>
      </c>
      <c r="W439" s="839">
        <f>'2 уровень'!Z1468</f>
        <v>0</v>
      </c>
      <c r="X439" s="839">
        <f>'2 уровень'!AA1468</f>
        <v>0</v>
      </c>
      <c r="Y439" s="839">
        <f>'2 уровень'!AB1468</f>
        <v>0</v>
      </c>
      <c r="Z439" s="839">
        <f>'2 уровень'!AC1468</f>
        <v>0</v>
      </c>
      <c r="AA439" s="839">
        <f>'2 уровень'!AD1468</f>
        <v>0</v>
      </c>
      <c r="AB439" s="839">
        <f>'2 уровень'!AE1468</f>
        <v>0</v>
      </c>
      <c r="AC439" s="3631">
        <f>'2 уровень'!AF1468</f>
        <v>0</v>
      </c>
      <c r="AD439" s="839">
        <f>'2 уровень'!AG1468</f>
        <v>0</v>
      </c>
      <c r="AE439" s="839">
        <f>'2 уровень'!AH1468</f>
        <v>0</v>
      </c>
      <c r="AF439" s="839">
        <f>'2 уровень'!AI1468</f>
        <v>0</v>
      </c>
      <c r="AG439" s="839">
        <f>'2 уровень'!AJ1468</f>
        <v>0</v>
      </c>
      <c r="AH439" s="2339">
        <f>'2 уровень'!AK1468</f>
        <v>0</v>
      </c>
      <c r="AI439" s="839"/>
      <c r="AJ439" s="839"/>
      <c r="AK439" s="39" t="e">
        <f>'2 уровень'!#REF!</f>
        <v>#REF!</v>
      </c>
      <c r="AL439" s="39" t="e">
        <f>'2 уровень'!#REF!</f>
        <v>#REF!</v>
      </c>
      <c r="AM439" s="39" t="e">
        <f>'2 уровень'!#REF!</f>
        <v>#REF!</v>
      </c>
      <c r="AN439" s="1842"/>
      <c r="AO439" s="1842"/>
      <c r="AP439" s="1424"/>
      <c r="AQ439" s="1424"/>
      <c r="AR439" s="25"/>
      <c r="AS439" s="25"/>
      <c r="AT439" s="25"/>
      <c r="AU439" s="25"/>
      <c r="AV439" s="25"/>
      <c r="AW439" s="25"/>
      <c r="AX439" s="25"/>
      <c r="AY439" s="25"/>
      <c r="AZ439" s="25"/>
      <c r="BA439" s="25"/>
      <c r="BB439" s="25"/>
      <c r="BC439" s="25"/>
      <c r="BD439" s="25"/>
      <c r="BE439" s="25"/>
      <c r="BF439" s="25"/>
      <c r="BG439" s="25"/>
      <c r="BH439" s="25"/>
      <c r="BI439" s="25"/>
      <c r="BJ439" s="25"/>
      <c r="BK439" s="25"/>
      <c r="BL439" s="25"/>
      <c r="BM439" s="25"/>
      <c r="BN439" s="25"/>
      <c r="BO439" s="25"/>
      <c r="BP439" s="25"/>
      <c r="BQ439" s="25"/>
      <c r="BR439" s="25"/>
      <c r="BS439" s="25"/>
      <c r="BT439" s="25"/>
      <c r="BU439" s="25"/>
      <c r="BV439" s="25"/>
      <c r="BW439" s="25"/>
      <c r="BX439" s="25"/>
      <c r="BY439" s="25"/>
      <c r="BZ439" s="25"/>
      <c r="CA439" s="25"/>
      <c r="CB439" s="25"/>
      <c r="CC439" s="25"/>
      <c r="CD439" s="25"/>
      <c r="CE439" s="25"/>
      <c r="CF439" s="25"/>
      <c r="CG439" s="25"/>
      <c r="CH439" s="25"/>
      <c r="CI439" s="25"/>
      <c r="CJ439" s="25"/>
      <c r="CK439" s="25"/>
      <c r="CL439" s="25"/>
      <c r="CM439" s="25"/>
      <c r="CN439" s="25"/>
      <c r="CO439" s="25"/>
      <c r="CP439" s="25"/>
      <c r="CQ439" s="25"/>
      <c r="CR439" s="25"/>
      <c r="CS439" s="25"/>
      <c r="CT439" s="25"/>
      <c r="CU439" s="25"/>
      <c r="CV439" s="25"/>
      <c r="CW439" s="25"/>
      <c r="CX439" s="25"/>
      <c r="CY439" s="25"/>
      <c r="CZ439" s="25"/>
      <c r="DA439" s="25"/>
      <c r="DB439" s="25"/>
      <c r="DC439" s="25"/>
      <c r="DD439" s="25"/>
      <c r="DE439" s="25"/>
      <c r="DF439" s="25"/>
      <c r="DG439" s="25"/>
      <c r="DH439" s="25"/>
      <c r="DI439" s="25"/>
      <c r="DJ439" s="25"/>
      <c r="DK439" s="25"/>
      <c r="DL439" s="25"/>
      <c r="DM439" s="25"/>
      <c r="DN439" s="25"/>
      <c r="DO439" s="25"/>
      <c r="DP439" s="25"/>
      <c r="DQ439" s="25"/>
      <c r="DR439" s="25"/>
      <c r="DS439" s="25"/>
      <c r="DT439" s="25"/>
      <c r="DU439" s="25"/>
      <c r="DV439" s="25"/>
      <c r="DW439" s="25"/>
      <c r="DX439" s="25"/>
      <c r="DY439" s="25"/>
      <c r="DZ439" s="25"/>
      <c r="EA439" s="25"/>
      <c r="EB439" s="25"/>
      <c r="EC439" s="25"/>
      <c r="ED439" s="25"/>
      <c r="EE439" s="25"/>
      <c r="EF439" s="25"/>
      <c r="EG439" s="25"/>
      <c r="EH439" s="25"/>
      <c r="EI439" s="25"/>
      <c r="EJ439" s="25"/>
      <c r="EK439" s="25"/>
      <c r="EL439" s="25"/>
      <c r="EM439" s="25"/>
      <c r="EN439" s="25"/>
      <c r="EO439" s="25"/>
      <c r="EP439" s="25"/>
      <c r="EQ439" s="25"/>
      <c r="ER439" s="25"/>
      <c r="ES439" s="25"/>
      <c r="ET439" s="25"/>
      <c r="EU439" s="25"/>
      <c r="EV439" s="25"/>
      <c r="EW439" s="25"/>
      <c r="EX439" s="25"/>
      <c r="EY439" s="25"/>
      <c r="EZ439" s="25"/>
      <c r="FA439" s="25"/>
      <c r="FB439" s="25"/>
      <c r="FC439" s="25"/>
      <c r="FD439" s="25"/>
      <c r="FE439" s="25"/>
      <c r="FF439" s="25"/>
      <c r="FG439" s="25"/>
      <c r="FH439" s="25"/>
      <c r="FI439" s="25"/>
      <c r="FJ439" s="25"/>
      <c r="FK439" s="25"/>
      <c r="FL439" s="25"/>
      <c r="FM439" s="25"/>
      <c r="FN439" s="25"/>
      <c r="FO439" s="25"/>
      <c r="FP439" s="25"/>
      <c r="FQ439" s="25"/>
      <c r="FR439" s="25"/>
      <c r="FS439" s="25"/>
      <c r="FT439" s="25"/>
      <c r="FU439" s="25"/>
      <c r="FV439" s="25"/>
      <c r="FW439" s="25"/>
      <c r="FX439" s="25"/>
      <c r="FY439" s="25"/>
      <c r="FZ439" s="25"/>
      <c r="GA439" s="25"/>
      <c r="GB439" s="25"/>
      <c r="GC439" s="25"/>
      <c r="GD439" s="25"/>
      <c r="GE439" s="25"/>
      <c r="GF439" s="25"/>
      <c r="GG439" s="25"/>
      <c r="GH439" s="25"/>
      <c r="GI439" s="25"/>
      <c r="GJ439" s="25"/>
      <c r="GK439" s="25"/>
      <c r="GL439" s="25"/>
      <c r="GM439" s="25"/>
      <c r="GN439" s="25"/>
      <c r="GO439" s="25"/>
      <c r="GP439" s="25"/>
      <c r="GQ439" s="25"/>
      <c r="GR439" s="25"/>
      <c r="GS439" s="25"/>
      <c r="GT439" s="25"/>
      <c r="GU439" s="25"/>
      <c r="GV439" s="25"/>
      <c r="GW439" s="25"/>
      <c r="GX439" s="25"/>
      <c r="GY439" s="25"/>
      <c r="GZ439" s="25"/>
      <c r="HA439" s="25"/>
    </row>
    <row r="440" spans="1:209" s="807" customFormat="1" x14ac:dyDescent="0.25">
      <c r="A440" s="25">
        <v>1</v>
      </c>
      <c r="B440" s="3207" t="s">
        <v>16</v>
      </c>
      <c r="C440" s="40">
        <f>'2 уровень'!F1469</f>
        <v>493</v>
      </c>
      <c r="D440" s="40">
        <f>'2 уровень'!G1469</f>
        <v>493</v>
      </c>
      <c r="E440" s="40">
        <f>'2 уровень'!H1469</f>
        <v>421</v>
      </c>
      <c r="F440" s="815">
        <f>'2 уровень'!I1469</f>
        <v>85.395537525354968</v>
      </c>
      <c r="G440" s="840">
        <f>'2 уровень'!J1469</f>
        <v>6.9655172413793105</v>
      </c>
      <c r="H440" s="840">
        <f>'2 уровень'!K1469</f>
        <v>7.6532066508313541</v>
      </c>
      <c r="I440" s="35">
        <f>'2 уровень'!L1469</f>
        <v>3434</v>
      </c>
      <c r="J440" s="35">
        <f>'2 уровень'!M1469</f>
        <v>3434</v>
      </c>
      <c r="K440" s="35">
        <f>'2 уровень'!N1469</f>
        <v>3222</v>
      </c>
      <c r="L440" s="35">
        <f>'2 уровень'!O1469</f>
        <v>93.826441467676176</v>
      </c>
      <c r="M440" s="35">
        <f>'2 уровень'!P1469</f>
        <v>14</v>
      </c>
      <c r="N440" s="35">
        <f>'2 уровень'!Q1469</f>
        <v>230.14285714285714</v>
      </c>
      <c r="O440" s="840">
        <f>'2 уровень'!R1469</f>
        <v>0</v>
      </c>
      <c r="P440" s="840">
        <f>'2 уровень'!S1469</f>
        <v>0</v>
      </c>
      <c r="Q440" s="840">
        <f>'2 уровень'!T1469</f>
        <v>0</v>
      </c>
      <c r="R440" s="840">
        <f>'2 уровень'!U1469</f>
        <v>0</v>
      </c>
      <c r="S440" s="840">
        <f>'2 уровень'!V1469</f>
        <v>0</v>
      </c>
      <c r="T440" s="840">
        <f>'2 уровень'!W1469</f>
        <v>0</v>
      </c>
      <c r="U440" s="840">
        <f>'2 уровень'!X1469</f>
        <v>0</v>
      </c>
      <c r="V440" s="840">
        <f>'2 уровень'!Y1469</f>
        <v>0</v>
      </c>
      <c r="W440" s="840">
        <f>'2 уровень'!Z1469</f>
        <v>0</v>
      </c>
      <c r="X440" s="840">
        <f>'2 уровень'!AA1469</f>
        <v>0</v>
      </c>
      <c r="Y440" s="840">
        <f>'2 уровень'!AB1469</f>
        <v>0</v>
      </c>
      <c r="Z440" s="840">
        <f>'2 уровень'!AC1469</f>
        <v>0</v>
      </c>
      <c r="AA440" s="840">
        <f>'2 уровень'!AD1469</f>
        <v>0</v>
      </c>
      <c r="AB440" s="840">
        <f>'2 уровень'!AE1469</f>
        <v>0</v>
      </c>
      <c r="AC440" s="3632">
        <f>'2 уровень'!AF1469</f>
        <v>0</v>
      </c>
      <c r="AD440" s="840">
        <f>'2 уровень'!AG1469</f>
        <v>0</v>
      </c>
      <c r="AE440" s="840">
        <f>'2 уровень'!AH1469</f>
        <v>0</v>
      </c>
      <c r="AF440" s="840">
        <f>'2 уровень'!AI1469</f>
        <v>0</v>
      </c>
      <c r="AG440" s="840">
        <f>'2 уровень'!AJ1469</f>
        <v>0</v>
      </c>
      <c r="AH440" s="2340">
        <f>'2 уровень'!AK1469</f>
        <v>0</v>
      </c>
      <c r="AI440" s="840"/>
      <c r="AJ440" s="840"/>
      <c r="AK440" s="40" t="e">
        <f>'2 уровень'!#REF!</f>
        <v>#REF!</v>
      </c>
      <c r="AL440" s="40" t="e">
        <f>'2 уровень'!#REF!</f>
        <v>#REF!</v>
      </c>
      <c r="AM440" s="40" t="e">
        <f>'2 уровень'!#REF!</f>
        <v>#REF!</v>
      </c>
      <c r="AN440" s="1843"/>
      <c r="AO440" s="1843"/>
      <c r="AP440" s="1424"/>
      <c r="AQ440" s="1424"/>
    </row>
    <row r="441" spans="1:209" s="807" customFormat="1" ht="29.25" x14ac:dyDescent="0.25">
      <c r="A441" s="25">
        <v>1</v>
      </c>
      <c r="B441" s="3195" t="s">
        <v>146</v>
      </c>
      <c r="C441" s="39">
        <f>'2 уровень'!F1470</f>
        <v>1154</v>
      </c>
      <c r="D441" s="39">
        <f>'2 уровень'!G1470</f>
        <v>1154</v>
      </c>
      <c r="E441" s="39">
        <f>'2 уровень'!H1470</f>
        <v>884</v>
      </c>
      <c r="F441" s="835">
        <f>'2 уровень'!I1470</f>
        <v>76.603119584055463</v>
      </c>
      <c r="G441" s="839">
        <f>'2 уровень'!J1470</f>
        <v>8.1213171577123049</v>
      </c>
      <c r="H441" s="839">
        <f>'2 уровень'!K1470</f>
        <v>7.9581447963800906</v>
      </c>
      <c r="I441" s="34">
        <f>'2 уровень'!L1470</f>
        <v>9372</v>
      </c>
      <c r="J441" s="34">
        <f>'2 уровень'!M1470</f>
        <v>9372</v>
      </c>
      <c r="K441" s="34">
        <f>'2 уровень'!N1470</f>
        <v>7035</v>
      </c>
      <c r="L441" s="34">
        <f>'2 уровень'!O1470</f>
        <v>75.064020486555691</v>
      </c>
      <c r="M441" s="34">
        <f>'2 уровень'!P1470</f>
        <v>33.793333333333337</v>
      </c>
      <c r="N441" s="34">
        <f>'2 уровень'!Q1470</f>
        <v>208.1771552574472</v>
      </c>
      <c r="O441" s="839">
        <f>'2 уровень'!R1470</f>
        <v>24826.066607999994</v>
      </c>
      <c r="P441" s="839">
        <f>'2 уровень'!S1470</f>
        <v>24826.066607999994</v>
      </c>
      <c r="Q441" s="839">
        <f>'2 уровень'!T1470</f>
        <v>24826.066607999994</v>
      </c>
      <c r="R441" s="839">
        <f>'2 уровень'!U1470</f>
        <v>24826.066607999994</v>
      </c>
      <c r="S441" s="839">
        <f>'2 уровень'!V1470</f>
        <v>24826.066607999994</v>
      </c>
      <c r="T441" s="839">
        <f>'2 уровень'!W1470</f>
        <v>24826.066607999994</v>
      </c>
      <c r="U441" s="839">
        <f>'2 уровень'!X1470</f>
        <v>24826.066607999994</v>
      </c>
      <c r="V441" s="839">
        <f>'2 уровень'!Y1470</f>
        <v>24826.066607999994</v>
      </c>
      <c r="W441" s="839">
        <f>'2 уровень'!Z1470</f>
        <v>24826.066607999994</v>
      </c>
      <c r="X441" s="839">
        <f>'2 уровень'!AA1470</f>
        <v>24826.066607999994</v>
      </c>
      <c r="Y441" s="839">
        <f>'2 уровень'!AB1470</f>
        <v>24826.066607999994</v>
      </c>
      <c r="Z441" s="839">
        <f>'2 уровень'!AC1470</f>
        <v>24826.066607999994</v>
      </c>
      <c r="AA441" s="839">
        <f>'2 уровень'!AD1470</f>
        <v>24826.066607999994</v>
      </c>
      <c r="AB441" s="839">
        <f>'2 уровень'!AE1470</f>
        <v>17788.72393</v>
      </c>
      <c r="AC441" s="3631">
        <f>'2 уровень'!AF1470</f>
        <v>0</v>
      </c>
      <c r="AD441" s="839">
        <f>'2 уровень'!AG1470</f>
        <v>0</v>
      </c>
      <c r="AE441" s="839">
        <f>'2 уровень'!AH1470</f>
        <v>-7037.3426779999936</v>
      </c>
      <c r="AF441" s="839">
        <f>'2 уровень'!AI1470</f>
        <v>0</v>
      </c>
      <c r="AG441" s="839">
        <f>'2 уровень'!AJ1470</f>
        <v>-110.41532999999998</v>
      </c>
      <c r="AH441" s="2339">
        <f>'2 уровень'!AK1470</f>
        <v>17678.3086</v>
      </c>
      <c r="AI441" s="839">
        <f t="shared" ref="AI441" si="88">AB441/AA441*100</f>
        <v>71.653412563824077</v>
      </c>
      <c r="AJ441" s="839">
        <f t="shared" ref="AJ441" si="89">AH441/AA441*100</f>
        <v>71.208656929581068</v>
      </c>
      <c r="AK441" s="39" t="e">
        <f>'2 уровень'!#REF!</f>
        <v>#REF!</v>
      </c>
      <c r="AL441" s="39" t="e">
        <f>'2 уровень'!#REF!</f>
        <v>#REF!</v>
      </c>
      <c r="AM441" s="39" t="e">
        <f>'2 уровень'!#REF!</f>
        <v>#REF!</v>
      </c>
      <c r="AN441" s="1842"/>
      <c r="AO441" s="1842"/>
      <c r="AP441" s="1424"/>
      <c r="AQ441" s="1424"/>
      <c r="AR441" s="25"/>
      <c r="AS441" s="25"/>
      <c r="AT441" s="25"/>
      <c r="AU441" s="25"/>
      <c r="AV441" s="25"/>
      <c r="AW441" s="25"/>
      <c r="AX441" s="25"/>
      <c r="AY441" s="25"/>
      <c r="AZ441" s="25"/>
      <c r="BA441" s="25"/>
      <c r="BB441" s="25"/>
      <c r="BC441" s="25"/>
      <c r="BD441" s="25"/>
      <c r="BE441" s="25"/>
      <c r="BF441" s="25"/>
      <c r="BG441" s="25"/>
      <c r="BH441" s="25"/>
      <c r="BI441" s="25"/>
      <c r="BJ441" s="25"/>
      <c r="BK441" s="25"/>
      <c r="BL441" s="25"/>
      <c r="BM441" s="25"/>
      <c r="BN441" s="25"/>
      <c r="BO441" s="25"/>
      <c r="BP441" s="25"/>
      <c r="BQ441" s="25"/>
      <c r="BR441" s="25"/>
      <c r="BS441" s="25"/>
      <c r="BT441" s="25"/>
      <c r="BU441" s="25"/>
      <c r="BV441" s="25"/>
      <c r="BW441" s="25"/>
      <c r="BX441" s="25"/>
      <c r="BY441" s="25"/>
      <c r="BZ441" s="25"/>
      <c r="CA441" s="25"/>
      <c r="CB441" s="25"/>
      <c r="CC441" s="25"/>
      <c r="CD441" s="25"/>
      <c r="CE441" s="25"/>
      <c r="CF441" s="25"/>
      <c r="CG441" s="25"/>
      <c r="CH441" s="25"/>
      <c r="CI441" s="25"/>
      <c r="CJ441" s="25"/>
      <c r="CK441" s="25"/>
      <c r="CL441" s="25"/>
      <c r="CM441" s="25"/>
      <c r="CN441" s="25"/>
      <c r="CO441" s="25"/>
      <c r="CP441" s="25"/>
      <c r="CQ441" s="25"/>
      <c r="CR441" s="25"/>
      <c r="CS441" s="25"/>
      <c r="CT441" s="25"/>
      <c r="CU441" s="25"/>
      <c r="CV441" s="25"/>
      <c r="CW441" s="25"/>
      <c r="CX441" s="25"/>
      <c r="CY441" s="25"/>
      <c r="CZ441" s="25"/>
      <c r="DA441" s="25"/>
      <c r="DB441" s="25"/>
      <c r="DC441" s="25"/>
      <c r="DD441" s="25"/>
      <c r="DE441" s="25"/>
      <c r="DF441" s="25"/>
      <c r="DG441" s="25"/>
      <c r="DH441" s="25"/>
      <c r="DI441" s="25"/>
      <c r="DJ441" s="25"/>
      <c r="DK441" s="25"/>
      <c r="DL441" s="25"/>
      <c r="DM441" s="25"/>
      <c r="DN441" s="25"/>
      <c r="DO441" s="25"/>
      <c r="DP441" s="25"/>
      <c r="DQ441" s="25"/>
      <c r="DR441" s="25"/>
      <c r="DS441" s="25"/>
      <c r="DT441" s="25"/>
      <c r="DU441" s="25"/>
      <c r="DV441" s="25"/>
      <c r="DW441" s="25"/>
      <c r="DX441" s="25"/>
      <c r="DY441" s="25"/>
      <c r="DZ441" s="25"/>
      <c r="EA441" s="25"/>
      <c r="EB441" s="25"/>
      <c r="EC441" s="25"/>
      <c r="ED441" s="25"/>
      <c r="EE441" s="25"/>
      <c r="EF441" s="25"/>
      <c r="EG441" s="25"/>
      <c r="EH441" s="25"/>
      <c r="EI441" s="25"/>
      <c r="EJ441" s="25"/>
      <c r="EK441" s="25"/>
      <c r="EL441" s="25"/>
      <c r="EM441" s="25"/>
      <c r="EN441" s="25"/>
      <c r="EO441" s="25"/>
      <c r="EP441" s="25"/>
      <c r="EQ441" s="25"/>
      <c r="ER441" s="25"/>
      <c r="ES441" s="25"/>
      <c r="ET441" s="25"/>
      <c r="EU441" s="25"/>
      <c r="EV441" s="25"/>
      <c r="EW441" s="25"/>
      <c r="EX441" s="25"/>
      <c r="EY441" s="25"/>
      <c r="EZ441" s="25"/>
      <c r="FA441" s="25"/>
      <c r="FB441" s="25"/>
      <c r="FC441" s="25"/>
      <c r="FD441" s="25"/>
      <c r="FE441" s="25"/>
      <c r="FF441" s="25"/>
      <c r="FG441" s="25"/>
      <c r="FH441" s="25"/>
      <c r="FI441" s="25"/>
      <c r="FJ441" s="25"/>
      <c r="FK441" s="25"/>
      <c r="FL441" s="25"/>
      <c r="FM441" s="25"/>
      <c r="FN441" s="25"/>
      <c r="FO441" s="25"/>
      <c r="FP441" s="25"/>
      <c r="FQ441" s="25"/>
      <c r="FR441" s="25"/>
      <c r="FS441" s="25"/>
      <c r="FT441" s="25"/>
      <c r="FU441" s="25"/>
      <c r="FV441" s="25"/>
      <c r="FW441" s="25"/>
      <c r="FX441" s="25"/>
      <c r="FY441" s="25"/>
      <c r="FZ441" s="25"/>
      <c r="GA441" s="25"/>
      <c r="GB441" s="25"/>
      <c r="GC441" s="25"/>
      <c r="GD441" s="25"/>
      <c r="GE441" s="25"/>
      <c r="GF441" s="25"/>
      <c r="GG441" s="25"/>
      <c r="GH441" s="25"/>
      <c r="GI441" s="25"/>
      <c r="GJ441" s="25"/>
      <c r="GK441" s="25"/>
      <c r="GL441" s="25"/>
      <c r="GM441" s="25"/>
      <c r="GN441" s="25"/>
      <c r="GO441" s="25"/>
      <c r="GP441" s="25"/>
      <c r="GQ441" s="25"/>
      <c r="GR441" s="25"/>
      <c r="GS441" s="25"/>
      <c r="GT441" s="25"/>
      <c r="GU441" s="25"/>
      <c r="GV441" s="25"/>
      <c r="GW441" s="25"/>
      <c r="GX441" s="25"/>
      <c r="GY441" s="25"/>
      <c r="GZ441" s="25"/>
      <c r="HA441" s="25"/>
    </row>
    <row r="442" spans="1:209" s="807" customFormat="1" x14ac:dyDescent="0.25">
      <c r="A442" s="25">
        <v>1</v>
      </c>
      <c r="B442" s="3208" t="s">
        <v>265</v>
      </c>
      <c r="C442" s="39">
        <f>'2 уровень'!F1471</f>
        <v>6810</v>
      </c>
      <c r="D442" s="39">
        <f>'2 уровень'!G1471</f>
        <v>6810</v>
      </c>
      <c r="E442" s="39">
        <f>'2 уровень'!H1471</f>
        <v>8252</v>
      </c>
      <c r="F442" s="835">
        <f>'2 уровень'!I1471</f>
        <v>121.17474302496329</v>
      </c>
      <c r="G442" s="839">
        <f>'2 уровень'!J1471</f>
        <v>0</v>
      </c>
      <c r="H442" s="839">
        <f>'2 уровень'!K1471</f>
        <v>0</v>
      </c>
      <c r="I442" s="34">
        <f>'2 уровень'!L1471</f>
        <v>0</v>
      </c>
      <c r="J442" s="34">
        <f>'2 уровень'!M1471</f>
        <v>0</v>
      </c>
      <c r="K442" s="34">
        <f>'2 уровень'!N1471</f>
        <v>0</v>
      </c>
      <c r="L442" s="34">
        <f>'2 уровень'!O1471</f>
        <v>0</v>
      </c>
      <c r="M442" s="34">
        <f>'2 уровень'!P1471</f>
        <v>0</v>
      </c>
      <c r="N442" s="34">
        <f>'2 уровень'!Q1471</f>
        <v>0</v>
      </c>
      <c r="O442" s="839">
        <f>'2 уровень'!R1471</f>
        <v>0</v>
      </c>
      <c r="P442" s="839">
        <f>'2 уровень'!S1471</f>
        <v>0</v>
      </c>
      <c r="Q442" s="839">
        <f>'2 уровень'!T1471</f>
        <v>0</v>
      </c>
      <c r="R442" s="839">
        <f>'2 уровень'!U1471</f>
        <v>0</v>
      </c>
      <c r="S442" s="839">
        <f>'2 уровень'!V1471</f>
        <v>0</v>
      </c>
      <c r="T442" s="839">
        <f>'2 уровень'!W1471</f>
        <v>0</v>
      </c>
      <c r="U442" s="839">
        <f>'2 уровень'!X1471</f>
        <v>0</v>
      </c>
      <c r="V442" s="839">
        <f>'2 уровень'!Y1471</f>
        <v>0</v>
      </c>
      <c r="W442" s="839">
        <f>'2 уровень'!Z1471</f>
        <v>0</v>
      </c>
      <c r="X442" s="839">
        <f>'2 уровень'!AA1471</f>
        <v>0</v>
      </c>
      <c r="Y442" s="839">
        <f>'2 уровень'!AB1471</f>
        <v>0</v>
      </c>
      <c r="Z442" s="839">
        <f>'2 уровень'!AC1471</f>
        <v>0</v>
      </c>
      <c r="AA442" s="839">
        <f>'2 уровень'!AD1471</f>
        <v>0</v>
      </c>
      <c r="AB442" s="839">
        <f>'2 уровень'!AE1471</f>
        <v>0</v>
      </c>
      <c r="AC442" s="3631">
        <f>'2 уровень'!AF1471</f>
        <v>0</v>
      </c>
      <c r="AD442" s="839">
        <f>'2 уровень'!AG1471</f>
        <v>0</v>
      </c>
      <c r="AE442" s="839">
        <f>'2 уровень'!AH1471</f>
        <v>0</v>
      </c>
      <c r="AF442" s="839">
        <f>'2 уровень'!AI1471</f>
        <v>0</v>
      </c>
      <c r="AG442" s="839">
        <f>'2 уровень'!AJ1471</f>
        <v>0</v>
      </c>
      <c r="AH442" s="2339">
        <f>'2 уровень'!AK1471</f>
        <v>0</v>
      </c>
      <c r="AI442" s="839"/>
      <c r="AJ442" s="839"/>
      <c r="AK442" s="39" t="e">
        <f>'2 уровень'!#REF!</f>
        <v>#REF!</v>
      </c>
      <c r="AL442" s="39" t="e">
        <f>'2 уровень'!#REF!</f>
        <v>#REF!</v>
      </c>
      <c r="AM442" s="39" t="e">
        <f>'2 уровень'!#REF!</f>
        <v>#REF!</v>
      </c>
      <c r="AN442" s="1842"/>
      <c r="AO442" s="1842"/>
      <c r="AP442" s="1424"/>
      <c r="AQ442" s="1424"/>
      <c r="AR442" s="25"/>
      <c r="AS442" s="25"/>
      <c r="AT442" s="25"/>
      <c r="AU442" s="25"/>
      <c r="AV442" s="25"/>
      <c r="AW442" s="25"/>
      <c r="AX442" s="25"/>
      <c r="AY442" s="25"/>
      <c r="AZ442" s="25"/>
      <c r="BA442" s="25"/>
      <c r="BB442" s="25"/>
      <c r="BC442" s="25"/>
      <c r="BD442" s="25"/>
      <c r="BE442" s="25"/>
      <c r="BF442" s="25"/>
      <c r="BG442" s="25"/>
      <c r="BH442" s="25"/>
      <c r="BI442" s="25"/>
      <c r="BJ442" s="25"/>
      <c r="BK442" s="25"/>
      <c r="BL442" s="25"/>
      <c r="BM442" s="25"/>
      <c r="BN442" s="25"/>
      <c r="BO442" s="25"/>
      <c r="BP442" s="25"/>
      <c r="BQ442" s="25"/>
      <c r="BR442" s="25"/>
      <c r="BS442" s="25"/>
      <c r="BT442" s="25"/>
      <c r="BU442" s="25"/>
      <c r="BV442" s="25"/>
      <c r="BW442" s="25"/>
      <c r="BX442" s="25"/>
      <c r="BY442" s="25"/>
      <c r="BZ442" s="25"/>
      <c r="CA442" s="25"/>
      <c r="CB442" s="25"/>
      <c r="CC442" s="25"/>
      <c r="CD442" s="25"/>
      <c r="CE442" s="25"/>
      <c r="CF442" s="25"/>
      <c r="CG442" s="25"/>
      <c r="CH442" s="25"/>
      <c r="CI442" s="25"/>
      <c r="CJ442" s="25"/>
      <c r="CK442" s="25"/>
      <c r="CL442" s="25"/>
      <c r="CM442" s="25"/>
      <c r="CN442" s="25"/>
      <c r="CO442" s="25"/>
      <c r="CP442" s="25"/>
      <c r="CQ442" s="25"/>
      <c r="CR442" s="25"/>
      <c r="CS442" s="25"/>
      <c r="CT442" s="25"/>
      <c r="CU442" s="25"/>
      <c r="CV442" s="25"/>
      <c r="CW442" s="25"/>
      <c r="CX442" s="25"/>
      <c r="CY442" s="25"/>
      <c r="CZ442" s="25"/>
      <c r="DA442" s="25"/>
      <c r="DB442" s="25"/>
      <c r="DC442" s="25"/>
      <c r="DD442" s="25"/>
      <c r="DE442" s="25"/>
      <c r="DF442" s="25"/>
      <c r="DG442" s="25"/>
      <c r="DH442" s="25"/>
      <c r="DI442" s="25"/>
      <c r="DJ442" s="25"/>
      <c r="DK442" s="25"/>
      <c r="DL442" s="25"/>
      <c r="DM442" s="25"/>
      <c r="DN442" s="25"/>
      <c r="DO442" s="25"/>
      <c r="DP442" s="25"/>
      <c r="DQ442" s="25"/>
      <c r="DR442" s="25"/>
      <c r="DS442" s="25"/>
      <c r="DT442" s="25"/>
      <c r="DU442" s="25"/>
      <c r="DV442" s="25"/>
      <c r="DW442" s="25"/>
      <c r="DX442" s="25"/>
      <c r="DY442" s="25"/>
      <c r="DZ442" s="25"/>
      <c r="EA442" s="25"/>
      <c r="EB442" s="25"/>
      <c r="EC442" s="25"/>
      <c r="ED442" s="25"/>
      <c r="EE442" s="25"/>
      <c r="EF442" s="25"/>
      <c r="EG442" s="25"/>
      <c r="EH442" s="25"/>
      <c r="EI442" s="25"/>
      <c r="EJ442" s="25"/>
      <c r="EK442" s="25"/>
      <c r="EL442" s="25"/>
      <c r="EM442" s="25"/>
      <c r="EN442" s="25"/>
      <c r="EO442" s="25"/>
      <c r="EP442" s="25"/>
      <c r="EQ442" s="25"/>
      <c r="ER442" s="25"/>
      <c r="ES442" s="25"/>
      <c r="ET442" s="25"/>
      <c r="EU442" s="25"/>
      <c r="EV442" s="25"/>
      <c r="EW442" s="25"/>
      <c r="EX442" s="25"/>
      <c r="EY442" s="25"/>
      <c r="EZ442" s="25"/>
      <c r="FA442" s="25"/>
      <c r="FB442" s="25"/>
      <c r="FC442" s="25"/>
      <c r="FD442" s="25"/>
      <c r="FE442" s="25"/>
      <c r="FF442" s="25"/>
      <c r="FG442" s="25"/>
      <c r="FH442" s="25"/>
      <c r="FI442" s="25"/>
      <c r="FJ442" s="25"/>
      <c r="FK442" s="25"/>
      <c r="FL442" s="25"/>
      <c r="FM442" s="25"/>
      <c r="FN442" s="25"/>
      <c r="FO442" s="25"/>
      <c r="FP442" s="25"/>
      <c r="FQ442" s="25"/>
      <c r="FR442" s="25"/>
      <c r="FS442" s="25"/>
      <c r="FT442" s="25"/>
      <c r="FU442" s="25"/>
      <c r="FV442" s="25"/>
      <c r="FW442" s="25"/>
      <c r="FX442" s="25"/>
      <c r="FY442" s="25"/>
      <c r="FZ442" s="25"/>
      <c r="GA442" s="25"/>
      <c r="GB442" s="25"/>
      <c r="GC442" s="25"/>
      <c r="GD442" s="25"/>
      <c r="GE442" s="25"/>
      <c r="GF442" s="25"/>
      <c r="GG442" s="25"/>
      <c r="GH442" s="25"/>
      <c r="GI442" s="25"/>
      <c r="GJ442" s="25"/>
      <c r="GK442" s="25"/>
      <c r="GL442" s="25"/>
      <c r="GM442" s="25"/>
      <c r="GN442" s="25"/>
      <c r="GO442" s="25"/>
      <c r="GP442" s="25"/>
      <c r="GQ442" s="25"/>
      <c r="GR442" s="25"/>
      <c r="GS442" s="25"/>
      <c r="GT442" s="25"/>
      <c r="GU442" s="25"/>
      <c r="GV442" s="25"/>
      <c r="GW442" s="25"/>
      <c r="GX442" s="25"/>
      <c r="GY442" s="25"/>
      <c r="GZ442" s="25"/>
      <c r="HA442" s="25"/>
    </row>
    <row r="443" spans="1:209" s="807" customFormat="1" x14ac:dyDescent="0.25">
      <c r="A443" s="25">
        <v>1</v>
      </c>
      <c r="B443" s="3204" t="s">
        <v>266</v>
      </c>
      <c r="C443" s="40">
        <f>'2 уровень'!F1472</f>
        <v>6810</v>
      </c>
      <c r="D443" s="40">
        <f>'2 уровень'!G1472</f>
        <v>6810</v>
      </c>
      <c r="E443" s="40">
        <f>'2 уровень'!H1472</f>
        <v>8252</v>
      </c>
      <c r="F443" s="815">
        <f>'2 уровень'!I1472</f>
        <v>121.17474302496329</v>
      </c>
      <c r="G443" s="840">
        <f>'2 уровень'!J1472</f>
        <v>0</v>
      </c>
      <c r="H443" s="840">
        <f>'2 уровень'!K1472</f>
        <v>0</v>
      </c>
      <c r="I443" s="35">
        <f>'2 уровень'!L1472</f>
        <v>0</v>
      </c>
      <c r="J443" s="35">
        <f>'2 уровень'!M1472</f>
        <v>0</v>
      </c>
      <c r="K443" s="35">
        <f>'2 уровень'!N1472</f>
        <v>0</v>
      </c>
      <c r="L443" s="35">
        <f>'2 уровень'!O1472</f>
        <v>0</v>
      </c>
      <c r="M443" s="35">
        <f>'2 уровень'!P1472</f>
        <v>0</v>
      </c>
      <c r="N443" s="35">
        <f>'2 уровень'!Q1472</f>
        <v>0</v>
      </c>
      <c r="O443" s="840">
        <f>'2 уровень'!R1472</f>
        <v>0</v>
      </c>
      <c r="P443" s="840">
        <f>'2 уровень'!S1472</f>
        <v>0</v>
      </c>
      <c r="Q443" s="840">
        <f>'2 уровень'!T1472</f>
        <v>0</v>
      </c>
      <c r="R443" s="840">
        <f>'2 уровень'!U1472</f>
        <v>0</v>
      </c>
      <c r="S443" s="840">
        <f>'2 уровень'!V1472</f>
        <v>0</v>
      </c>
      <c r="T443" s="840">
        <f>'2 уровень'!W1472</f>
        <v>0</v>
      </c>
      <c r="U443" s="840">
        <f>'2 уровень'!X1472</f>
        <v>0</v>
      </c>
      <c r="V443" s="840">
        <f>'2 уровень'!Y1472</f>
        <v>0</v>
      </c>
      <c r="W443" s="840">
        <f>'2 уровень'!Z1472</f>
        <v>0</v>
      </c>
      <c r="X443" s="840">
        <f>'2 уровень'!AA1472</f>
        <v>0</v>
      </c>
      <c r="Y443" s="840">
        <f>'2 уровень'!AB1472</f>
        <v>0</v>
      </c>
      <c r="Z443" s="840">
        <f>'2 уровень'!AC1472</f>
        <v>0</v>
      </c>
      <c r="AA443" s="840">
        <f>'2 уровень'!AD1472</f>
        <v>0</v>
      </c>
      <c r="AB443" s="840">
        <f>'2 уровень'!AE1472</f>
        <v>0</v>
      </c>
      <c r="AC443" s="3632">
        <f>'2 уровень'!AF1472</f>
        <v>0</v>
      </c>
      <c r="AD443" s="840">
        <f>'2 уровень'!AG1472</f>
        <v>0</v>
      </c>
      <c r="AE443" s="840">
        <f>'2 уровень'!AH1472</f>
        <v>0</v>
      </c>
      <c r="AF443" s="840">
        <f>'2 уровень'!AI1472</f>
        <v>0</v>
      </c>
      <c r="AG443" s="840">
        <f>'2 уровень'!AJ1472</f>
        <v>0</v>
      </c>
      <c r="AH443" s="2340">
        <f>'2 уровень'!AK1472</f>
        <v>0</v>
      </c>
      <c r="AI443" s="840"/>
      <c r="AJ443" s="840"/>
      <c r="AK443" s="40"/>
      <c r="AL443" s="40"/>
      <c r="AM443" s="40"/>
      <c r="AN443" s="1843"/>
      <c r="AO443" s="1843"/>
      <c r="AP443" s="1424"/>
      <c r="AQ443" s="1424"/>
    </row>
    <row r="444" spans="1:209" s="807" customFormat="1" x14ac:dyDescent="0.25">
      <c r="A444" s="25">
        <v>1</v>
      </c>
      <c r="B444" s="3180" t="s">
        <v>267</v>
      </c>
      <c r="C444" s="40">
        <f>'2 уровень'!F1473</f>
        <v>5</v>
      </c>
      <c r="D444" s="40">
        <f>'2 уровень'!G1473</f>
        <v>5</v>
      </c>
      <c r="E444" s="40">
        <f>'2 уровень'!H1473</f>
        <v>1</v>
      </c>
      <c r="F444" s="815">
        <f>'2 уровень'!I1473</f>
        <v>20</v>
      </c>
      <c r="G444" s="840">
        <f>'2 уровень'!J1473</f>
        <v>0</v>
      </c>
      <c r="H444" s="840">
        <f>'2 уровень'!K1473</f>
        <v>0</v>
      </c>
      <c r="I444" s="35">
        <f>'2 уровень'!L1473</f>
        <v>0</v>
      </c>
      <c r="J444" s="35">
        <f>'2 уровень'!M1473</f>
        <v>0</v>
      </c>
      <c r="K444" s="35">
        <f>'2 уровень'!N1473</f>
        <v>0</v>
      </c>
      <c r="L444" s="35">
        <f>'2 уровень'!O1473</f>
        <v>0</v>
      </c>
      <c r="M444" s="35">
        <f>'2 уровень'!P1473</f>
        <v>0</v>
      </c>
      <c r="N444" s="35">
        <f>'2 уровень'!Q1473</f>
        <v>0</v>
      </c>
      <c r="O444" s="840">
        <f>'2 уровень'!R1473</f>
        <v>0</v>
      </c>
      <c r="P444" s="840">
        <f>'2 уровень'!S1473</f>
        <v>0</v>
      </c>
      <c r="Q444" s="840">
        <f>'2 уровень'!T1473</f>
        <v>0</v>
      </c>
      <c r="R444" s="840">
        <f>'2 уровень'!U1473</f>
        <v>0</v>
      </c>
      <c r="S444" s="840">
        <f>'2 уровень'!V1473</f>
        <v>0</v>
      </c>
      <c r="T444" s="840">
        <f>'2 уровень'!W1473</f>
        <v>0</v>
      </c>
      <c r="U444" s="840">
        <f>'2 уровень'!X1473</f>
        <v>0</v>
      </c>
      <c r="V444" s="840">
        <f>'2 уровень'!Y1473</f>
        <v>0</v>
      </c>
      <c r="W444" s="840">
        <f>'2 уровень'!Z1473</f>
        <v>0</v>
      </c>
      <c r="X444" s="840">
        <f>'2 уровень'!AA1473</f>
        <v>0</v>
      </c>
      <c r="Y444" s="840">
        <f>'2 уровень'!AB1473</f>
        <v>0</v>
      </c>
      <c r="Z444" s="840">
        <f>'2 уровень'!AC1473</f>
        <v>0</v>
      </c>
      <c r="AA444" s="840">
        <f>'2 уровень'!AD1473</f>
        <v>0</v>
      </c>
      <c r="AB444" s="840">
        <f>'2 уровень'!AE1473</f>
        <v>0</v>
      </c>
      <c r="AC444" s="3632">
        <f>'2 уровень'!AF1473</f>
        <v>0</v>
      </c>
      <c r="AD444" s="840">
        <f>'2 уровень'!AG1473</f>
        <v>0</v>
      </c>
      <c r="AE444" s="840">
        <f>'2 уровень'!AH1473</f>
        <v>0</v>
      </c>
      <c r="AF444" s="840">
        <f>'2 уровень'!AI1473</f>
        <v>0</v>
      </c>
      <c r="AG444" s="840">
        <f>'2 уровень'!AJ1473</f>
        <v>0</v>
      </c>
      <c r="AH444" s="2340">
        <f>'2 уровень'!AK1473</f>
        <v>0</v>
      </c>
      <c r="AI444" s="840"/>
      <c r="AJ444" s="840"/>
      <c r="AK444" s="40" t="e">
        <f>'2 уровень'!#REF!</f>
        <v>#REF!</v>
      </c>
      <c r="AL444" s="40" t="e">
        <f>'2 уровень'!#REF!</f>
        <v>#REF!</v>
      </c>
      <c r="AM444" s="40" t="e">
        <f>'2 уровень'!#REF!</f>
        <v>#REF!</v>
      </c>
      <c r="AN444" s="1843"/>
      <c r="AO444" s="1843"/>
      <c r="AP444" s="1424"/>
      <c r="AQ444" s="1424"/>
    </row>
    <row r="445" spans="1:209" s="807" customFormat="1" ht="30" x14ac:dyDescent="0.25">
      <c r="A445" s="25">
        <v>1</v>
      </c>
      <c r="B445" s="3209" t="s">
        <v>268</v>
      </c>
      <c r="C445" s="39">
        <f>'2 уровень'!F1474</f>
        <v>5</v>
      </c>
      <c r="D445" s="39">
        <f>'2 уровень'!G1474</f>
        <v>5</v>
      </c>
      <c r="E445" s="39">
        <f>'2 уровень'!H1474</f>
        <v>1</v>
      </c>
      <c r="F445" s="835">
        <f>'2 уровень'!I1474</f>
        <v>20</v>
      </c>
      <c r="G445" s="839">
        <f>'2 уровень'!J1474</f>
        <v>0</v>
      </c>
      <c r="H445" s="839">
        <f>'2 уровень'!K1474</f>
        <v>0</v>
      </c>
      <c r="I445" s="34">
        <f>'2 уровень'!L1474</f>
        <v>0</v>
      </c>
      <c r="J445" s="34">
        <f>'2 уровень'!M1474</f>
        <v>0</v>
      </c>
      <c r="K445" s="34">
        <f>'2 уровень'!N1474</f>
        <v>0</v>
      </c>
      <c r="L445" s="34">
        <f>'2 уровень'!O1474</f>
        <v>0</v>
      </c>
      <c r="M445" s="34">
        <f>'2 уровень'!P1474</f>
        <v>0</v>
      </c>
      <c r="N445" s="34">
        <f>'2 уровень'!Q1474</f>
        <v>0</v>
      </c>
      <c r="O445" s="839">
        <f>'2 уровень'!R1474</f>
        <v>0</v>
      </c>
      <c r="P445" s="839">
        <f>'2 уровень'!S1474</f>
        <v>0</v>
      </c>
      <c r="Q445" s="839">
        <f>'2 уровень'!T1474</f>
        <v>0</v>
      </c>
      <c r="R445" s="839">
        <f>'2 уровень'!U1474</f>
        <v>0</v>
      </c>
      <c r="S445" s="839">
        <f>'2 уровень'!V1474</f>
        <v>0</v>
      </c>
      <c r="T445" s="839">
        <f>'2 уровень'!W1474</f>
        <v>0</v>
      </c>
      <c r="U445" s="839">
        <f>'2 уровень'!X1474</f>
        <v>0</v>
      </c>
      <c r="V445" s="839">
        <f>'2 уровень'!Y1474</f>
        <v>0</v>
      </c>
      <c r="W445" s="839">
        <f>'2 уровень'!Z1474</f>
        <v>0</v>
      </c>
      <c r="X445" s="839">
        <f>'2 уровень'!AA1474</f>
        <v>0</v>
      </c>
      <c r="Y445" s="839">
        <f>'2 уровень'!AB1474</f>
        <v>0</v>
      </c>
      <c r="Z445" s="839">
        <f>'2 уровень'!AC1474</f>
        <v>0</v>
      </c>
      <c r="AA445" s="839">
        <f>'2 уровень'!AD1474</f>
        <v>0</v>
      </c>
      <c r="AB445" s="839">
        <f>'2 уровень'!AE1474</f>
        <v>0</v>
      </c>
      <c r="AC445" s="3631">
        <f>'2 уровень'!AF1474</f>
        <v>0</v>
      </c>
      <c r="AD445" s="839">
        <f>'2 уровень'!AG1474</f>
        <v>0</v>
      </c>
      <c r="AE445" s="839">
        <f>'2 уровень'!AH1474</f>
        <v>0</v>
      </c>
      <c r="AF445" s="839">
        <f>'2 уровень'!AI1474</f>
        <v>0</v>
      </c>
      <c r="AG445" s="839">
        <f>'2 уровень'!AJ1474</f>
        <v>0</v>
      </c>
      <c r="AH445" s="2339">
        <f>'2 уровень'!AK1474</f>
        <v>0</v>
      </c>
      <c r="AI445" s="839"/>
      <c r="AJ445" s="839"/>
      <c r="AK445" s="39" t="e">
        <f>'2 уровень'!#REF!</f>
        <v>#REF!</v>
      </c>
      <c r="AL445" s="39" t="e">
        <f>'2 уровень'!#REF!</f>
        <v>#REF!</v>
      </c>
      <c r="AM445" s="39" t="e">
        <f>'2 уровень'!#REF!</f>
        <v>#REF!</v>
      </c>
      <c r="AN445" s="1842"/>
      <c r="AO445" s="1842"/>
      <c r="AP445" s="1424"/>
      <c r="AQ445" s="1424"/>
      <c r="AR445" s="25"/>
      <c r="AS445" s="25"/>
      <c r="AT445" s="25"/>
      <c r="AU445" s="25"/>
      <c r="AV445" s="25"/>
      <c r="AW445" s="25"/>
      <c r="AX445" s="25"/>
      <c r="AY445" s="25"/>
      <c r="AZ445" s="25"/>
      <c r="BA445" s="25"/>
      <c r="BB445" s="25"/>
      <c r="BC445" s="25"/>
      <c r="BD445" s="25"/>
      <c r="BE445" s="25"/>
      <c r="BF445" s="25"/>
      <c r="BG445" s="25"/>
      <c r="BH445" s="25"/>
      <c r="BI445" s="25"/>
      <c r="BJ445" s="25"/>
      <c r="BK445" s="25"/>
      <c r="BL445" s="25"/>
      <c r="BM445" s="25"/>
      <c r="BN445" s="25"/>
      <c r="BO445" s="25"/>
      <c r="BP445" s="25"/>
      <c r="BQ445" s="25"/>
      <c r="BR445" s="25"/>
      <c r="BS445" s="25"/>
      <c r="BT445" s="25"/>
      <c r="BU445" s="25"/>
      <c r="BV445" s="25"/>
      <c r="BW445" s="25"/>
      <c r="BX445" s="25"/>
      <c r="BY445" s="25"/>
      <c r="BZ445" s="25"/>
      <c r="CA445" s="25"/>
      <c r="CB445" s="25"/>
      <c r="CC445" s="25"/>
      <c r="CD445" s="25"/>
      <c r="CE445" s="25"/>
      <c r="CF445" s="25"/>
      <c r="CG445" s="25"/>
      <c r="CH445" s="25"/>
      <c r="CI445" s="25"/>
      <c r="CJ445" s="25"/>
      <c r="CK445" s="25"/>
      <c r="CL445" s="25"/>
      <c r="CM445" s="25"/>
      <c r="CN445" s="25"/>
      <c r="CO445" s="25"/>
      <c r="CP445" s="25"/>
      <c r="CQ445" s="25"/>
      <c r="CR445" s="25"/>
      <c r="CS445" s="25"/>
      <c r="CT445" s="25"/>
      <c r="CU445" s="25"/>
      <c r="CV445" s="25"/>
      <c r="CW445" s="25"/>
      <c r="CX445" s="25"/>
      <c r="CY445" s="25"/>
      <c r="CZ445" s="25"/>
      <c r="DA445" s="25"/>
      <c r="DB445" s="25"/>
      <c r="DC445" s="25"/>
      <c r="DD445" s="25"/>
      <c r="DE445" s="25"/>
      <c r="DF445" s="25"/>
      <c r="DG445" s="25"/>
      <c r="DH445" s="25"/>
      <c r="DI445" s="25"/>
      <c r="DJ445" s="25"/>
      <c r="DK445" s="25"/>
      <c r="DL445" s="25"/>
      <c r="DM445" s="25"/>
      <c r="DN445" s="25"/>
      <c r="DO445" s="25"/>
      <c r="DP445" s="25"/>
      <c r="DQ445" s="25"/>
      <c r="DR445" s="25"/>
      <c r="DS445" s="25"/>
      <c r="DT445" s="25"/>
      <c r="DU445" s="25"/>
      <c r="DV445" s="25"/>
      <c r="DW445" s="25"/>
      <c r="DX445" s="25"/>
      <c r="DY445" s="25"/>
      <c r="DZ445" s="25"/>
      <c r="EA445" s="25"/>
      <c r="EB445" s="25"/>
      <c r="EC445" s="25"/>
      <c r="ED445" s="25"/>
      <c r="EE445" s="25"/>
      <c r="EF445" s="25"/>
      <c r="EG445" s="25"/>
      <c r="EH445" s="25"/>
      <c r="EI445" s="25"/>
      <c r="EJ445" s="25"/>
      <c r="EK445" s="25"/>
      <c r="EL445" s="25"/>
      <c r="EM445" s="25"/>
      <c r="EN445" s="25"/>
      <c r="EO445" s="25"/>
      <c r="EP445" s="25"/>
      <c r="EQ445" s="25"/>
      <c r="ER445" s="25"/>
      <c r="ES445" s="25"/>
      <c r="ET445" s="25"/>
      <c r="EU445" s="25"/>
      <c r="EV445" s="25"/>
      <c r="EW445" s="25"/>
      <c r="EX445" s="25"/>
      <c r="EY445" s="25"/>
      <c r="EZ445" s="25"/>
      <c r="FA445" s="25"/>
      <c r="FB445" s="25"/>
      <c r="FC445" s="25"/>
      <c r="FD445" s="25"/>
      <c r="FE445" s="25"/>
      <c r="FF445" s="25"/>
      <c r="FG445" s="25"/>
      <c r="FH445" s="25"/>
      <c r="FI445" s="25"/>
      <c r="FJ445" s="25"/>
      <c r="FK445" s="25"/>
      <c r="FL445" s="25"/>
      <c r="FM445" s="25"/>
      <c r="FN445" s="25"/>
      <c r="FO445" s="25"/>
      <c r="FP445" s="25"/>
      <c r="FQ445" s="25"/>
      <c r="FR445" s="25"/>
      <c r="FS445" s="25"/>
      <c r="FT445" s="25"/>
      <c r="FU445" s="25"/>
      <c r="FV445" s="25"/>
      <c r="FW445" s="25"/>
      <c r="FX445" s="25"/>
      <c r="FY445" s="25"/>
      <c r="FZ445" s="25"/>
      <c r="GA445" s="25"/>
      <c r="GB445" s="25"/>
      <c r="GC445" s="25"/>
      <c r="GD445" s="25"/>
      <c r="GE445" s="25"/>
      <c r="GF445" s="25"/>
      <c r="GG445" s="25"/>
      <c r="GH445" s="25"/>
      <c r="GI445" s="25"/>
      <c r="GJ445" s="25"/>
      <c r="GK445" s="25"/>
      <c r="GL445" s="25"/>
      <c r="GM445" s="25"/>
      <c r="GN445" s="25"/>
      <c r="GO445" s="25"/>
      <c r="GP445" s="25"/>
      <c r="GQ445" s="25"/>
      <c r="GR445" s="25"/>
      <c r="GS445" s="25"/>
      <c r="GT445" s="25"/>
      <c r="GU445" s="25"/>
      <c r="GV445" s="25"/>
      <c r="GW445" s="25"/>
      <c r="GX445" s="25"/>
      <c r="GY445" s="25"/>
      <c r="GZ445" s="25"/>
      <c r="HA445" s="25"/>
    </row>
    <row r="446" spans="1:209" s="807" customFormat="1" ht="15.75" thickBot="1" x14ac:dyDescent="0.3">
      <c r="A446" s="25">
        <v>1</v>
      </c>
      <c r="B446" s="3191" t="s">
        <v>279</v>
      </c>
      <c r="C446" s="39">
        <f>'2 уровень'!F1475</f>
        <v>6815</v>
      </c>
      <c r="D446" s="39">
        <f>'2 уровень'!G1475</f>
        <v>6815</v>
      </c>
      <c r="E446" s="39">
        <f>'2 уровень'!H1475</f>
        <v>8253</v>
      </c>
      <c r="F446" s="835">
        <f>'2 уровень'!I1475</f>
        <v>121.10051357300074</v>
      </c>
      <c r="G446" s="839">
        <f>'2 уровень'!J1475</f>
        <v>0</v>
      </c>
      <c r="H446" s="839">
        <f>'2 уровень'!K1475</f>
        <v>0</v>
      </c>
      <c r="I446" s="34">
        <f>'2 уровень'!L1475</f>
        <v>0</v>
      </c>
      <c r="J446" s="34">
        <f>'2 уровень'!M1475</f>
        <v>0</v>
      </c>
      <c r="K446" s="34">
        <f>'2 уровень'!N1475</f>
        <v>0</v>
      </c>
      <c r="L446" s="34">
        <f>'2 уровень'!O1475</f>
        <v>0</v>
      </c>
      <c r="M446" s="34">
        <f>'2 уровень'!P1475</f>
        <v>0</v>
      </c>
      <c r="N446" s="34">
        <f>'2 уровень'!Q1475</f>
        <v>0</v>
      </c>
      <c r="O446" s="839">
        <f>'2 уровень'!R1475</f>
        <v>24124.745199999998</v>
      </c>
      <c r="P446" s="839">
        <f>'2 уровень'!S1475</f>
        <v>24124.745199999998</v>
      </c>
      <c r="Q446" s="839">
        <f>'2 уровень'!T1475</f>
        <v>24124.745199999998</v>
      </c>
      <c r="R446" s="839">
        <f>'2 уровень'!U1475</f>
        <v>23959.2994</v>
      </c>
      <c r="S446" s="839">
        <f>'2 уровень'!V1475</f>
        <v>23959.2994</v>
      </c>
      <c r="T446" s="839">
        <f>'2 уровень'!W1475</f>
        <v>23959.2994</v>
      </c>
      <c r="U446" s="839">
        <f>'2 уровень'!X1475</f>
        <v>23959.2994</v>
      </c>
      <c r="V446" s="839">
        <f>'2 уровень'!Y1475</f>
        <v>23959.2994</v>
      </c>
      <c r="W446" s="839">
        <f>'2 уровень'!Z1475</f>
        <v>23959.2994</v>
      </c>
      <c r="X446" s="839">
        <f>'2 уровень'!AA1475</f>
        <v>23959.2994</v>
      </c>
      <c r="Y446" s="839">
        <f>'2 уровень'!AB1475</f>
        <v>23959.2994</v>
      </c>
      <c r="Z446" s="839">
        <f>'2 уровень'!AC1475</f>
        <v>23959.2994</v>
      </c>
      <c r="AA446" s="839">
        <f>'2 уровень'!AD1475</f>
        <v>23959.2994</v>
      </c>
      <c r="AB446" s="839">
        <f>'2 уровень'!AE1475</f>
        <v>23742.979399999997</v>
      </c>
      <c r="AC446" s="3631">
        <f>'2 уровень'!AF1475</f>
        <v>0</v>
      </c>
      <c r="AD446" s="839">
        <f>'2 уровень'!AG1475</f>
        <v>0</v>
      </c>
      <c r="AE446" s="839">
        <f>'2 уровень'!AH1475</f>
        <v>-216.32000000000335</v>
      </c>
      <c r="AF446" s="839">
        <f>'2 уровень'!AI1475</f>
        <v>0</v>
      </c>
      <c r="AG446" s="839">
        <f>'2 уровень'!AJ1475</f>
        <v>-190.34899999999999</v>
      </c>
      <c r="AH446" s="2339">
        <f>'2 уровень'!AK1475</f>
        <v>23552.630399999998</v>
      </c>
      <c r="AI446" s="839">
        <f t="shared" ref="AI446" si="90">AB446/AA446*100</f>
        <v>99.097135536442266</v>
      </c>
      <c r="AJ446" s="839">
        <f t="shared" ref="AJ446" si="91">AH446/AA446*100</f>
        <v>98.302667397695259</v>
      </c>
      <c r="AK446" s="39" t="e">
        <f>'2 уровень'!#REF!</f>
        <v>#REF!</v>
      </c>
      <c r="AL446" s="39" t="e">
        <f>'2 уровень'!#REF!</f>
        <v>#REF!</v>
      </c>
      <c r="AM446" s="39" t="e">
        <f>'2 уровень'!#REF!</f>
        <v>#REF!</v>
      </c>
      <c r="AN446" s="1842"/>
      <c r="AO446" s="1842"/>
      <c r="AP446" s="1424"/>
      <c r="AQ446" s="1424"/>
      <c r="AR446" s="25"/>
      <c r="AS446" s="25"/>
      <c r="AT446" s="25"/>
      <c r="AU446" s="25"/>
      <c r="AV446" s="25"/>
      <c r="AW446" s="25"/>
      <c r="AX446" s="25"/>
      <c r="AY446" s="25"/>
      <c r="AZ446" s="25"/>
      <c r="BA446" s="25"/>
      <c r="BB446" s="25"/>
      <c r="BC446" s="25"/>
      <c r="BD446" s="25"/>
      <c r="BE446" s="25"/>
      <c r="BF446" s="25"/>
      <c r="BG446" s="25"/>
      <c r="BH446" s="25"/>
      <c r="BI446" s="25"/>
      <c r="BJ446" s="25"/>
      <c r="BK446" s="25"/>
      <c r="BL446" s="25"/>
      <c r="BM446" s="25"/>
      <c r="BN446" s="25"/>
      <c r="BO446" s="25"/>
      <c r="BP446" s="25"/>
      <c r="BQ446" s="25"/>
      <c r="BR446" s="25"/>
      <c r="BS446" s="25"/>
      <c r="BT446" s="25"/>
      <c r="BU446" s="25"/>
      <c r="BV446" s="25"/>
      <c r="BW446" s="25"/>
      <c r="BX446" s="25"/>
      <c r="BY446" s="25"/>
      <c r="BZ446" s="25"/>
      <c r="CA446" s="25"/>
      <c r="CB446" s="25"/>
      <c r="CC446" s="25"/>
      <c r="CD446" s="25"/>
      <c r="CE446" s="25"/>
      <c r="CF446" s="25"/>
      <c r="CG446" s="25"/>
      <c r="CH446" s="25"/>
      <c r="CI446" s="25"/>
      <c r="CJ446" s="25"/>
      <c r="CK446" s="25"/>
      <c r="CL446" s="25"/>
      <c r="CM446" s="25"/>
      <c r="CN446" s="25"/>
      <c r="CO446" s="25"/>
      <c r="CP446" s="25"/>
      <c r="CQ446" s="25"/>
      <c r="CR446" s="25"/>
      <c r="CS446" s="25"/>
      <c r="CT446" s="25"/>
      <c r="CU446" s="25"/>
      <c r="CV446" s="25"/>
      <c r="CW446" s="25"/>
      <c r="CX446" s="25"/>
      <c r="CY446" s="25"/>
      <c r="CZ446" s="25"/>
      <c r="DA446" s="25"/>
      <c r="DB446" s="25"/>
      <c r="DC446" s="25"/>
      <c r="DD446" s="25"/>
      <c r="DE446" s="25"/>
      <c r="DF446" s="25"/>
      <c r="DG446" s="25"/>
      <c r="DH446" s="25"/>
      <c r="DI446" s="25"/>
      <c r="DJ446" s="25"/>
      <c r="DK446" s="25"/>
      <c r="DL446" s="25"/>
      <c r="DM446" s="25"/>
      <c r="DN446" s="25"/>
      <c r="DO446" s="25"/>
      <c r="DP446" s="25"/>
      <c r="DQ446" s="25"/>
      <c r="DR446" s="25"/>
      <c r="DS446" s="25"/>
      <c r="DT446" s="25"/>
      <c r="DU446" s="25"/>
      <c r="DV446" s="25"/>
      <c r="DW446" s="25"/>
      <c r="DX446" s="25"/>
      <c r="DY446" s="25"/>
      <c r="DZ446" s="25"/>
      <c r="EA446" s="25"/>
      <c r="EB446" s="25"/>
      <c r="EC446" s="25"/>
      <c r="ED446" s="25"/>
      <c r="EE446" s="25"/>
      <c r="EF446" s="25"/>
      <c r="EG446" s="25"/>
      <c r="EH446" s="25"/>
      <c r="EI446" s="25"/>
      <c r="EJ446" s="25"/>
      <c r="EK446" s="25"/>
      <c r="EL446" s="25"/>
      <c r="EM446" s="25"/>
      <c r="EN446" s="25"/>
      <c r="EO446" s="25"/>
      <c r="EP446" s="25"/>
      <c r="EQ446" s="25"/>
      <c r="ER446" s="25"/>
      <c r="ES446" s="25"/>
      <c r="ET446" s="25"/>
      <c r="EU446" s="25"/>
      <c r="EV446" s="25"/>
      <c r="EW446" s="25"/>
      <c r="EX446" s="25"/>
      <c r="EY446" s="25"/>
      <c r="EZ446" s="25"/>
      <c r="FA446" s="25"/>
      <c r="FB446" s="25"/>
      <c r="FC446" s="25"/>
      <c r="FD446" s="25"/>
      <c r="FE446" s="25"/>
      <c r="FF446" s="25"/>
      <c r="FG446" s="25"/>
      <c r="FH446" s="25"/>
      <c r="FI446" s="25"/>
      <c r="FJ446" s="25"/>
      <c r="FK446" s="25"/>
      <c r="FL446" s="25"/>
      <c r="FM446" s="25"/>
      <c r="FN446" s="25"/>
      <c r="FO446" s="25"/>
      <c r="FP446" s="25"/>
      <c r="FQ446" s="25"/>
      <c r="FR446" s="25"/>
      <c r="FS446" s="25"/>
      <c r="FT446" s="25"/>
      <c r="FU446" s="25"/>
      <c r="FV446" s="25"/>
      <c r="FW446" s="25"/>
      <c r="FX446" s="25"/>
      <c r="FY446" s="25"/>
      <c r="FZ446" s="25"/>
      <c r="GA446" s="25"/>
      <c r="GB446" s="25"/>
      <c r="GC446" s="25"/>
      <c r="GD446" s="25"/>
      <c r="GE446" s="25"/>
      <c r="GF446" s="25"/>
      <c r="GG446" s="25"/>
      <c r="GH446" s="25"/>
      <c r="GI446" s="25"/>
      <c r="GJ446" s="25"/>
      <c r="GK446" s="25"/>
      <c r="GL446" s="25"/>
      <c r="GM446" s="25"/>
      <c r="GN446" s="25"/>
      <c r="GO446" s="25"/>
      <c r="GP446" s="25"/>
      <c r="GQ446" s="25"/>
      <c r="GR446" s="25"/>
      <c r="GS446" s="25"/>
      <c r="GT446" s="25"/>
      <c r="GU446" s="25"/>
      <c r="GV446" s="25"/>
      <c r="GW446" s="25"/>
      <c r="GX446" s="25"/>
      <c r="GY446" s="25"/>
      <c r="GZ446" s="25"/>
      <c r="HA446" s="25"/>
    </row>
    <row r="447" spans="1:209" x14ac:dyDescent="0.25">
      <c r="A447" s="25">
        <v>1</v>
      </c>
      <c r="B447" s="6" t="s">
        <v>102</v>
      </c>
      <c r="C447" s="829"/>
      <c r="D447" s="829"/>
      <c r="E447" s="829"/>
      <c r="F447" s="830"/>
      <c r="G447" s="831"/>
      <c r="H447" s="831"/>
      <c r="I447" s="32"/>
      <c r="J447" s="32"/>
      <c r="K447" s="32"/>
      <c r="L447" s="32"/>
      <c r="M447" s="32"/>
      <c r="N447" s="32"/>
      <c r="O447" s="2341">
        <f t="shared" ref="O447:T447" si="92">O448-O449-O498-O502-O503-O508</f>
        <v>0</v>
      </c>
      <c r="P447" s="2341">
        <f t="shared" si="92"/>
        <v>0</v>
      </c>
      <c r="Q447" s="2341">
        <f t="shared" si="92"/>
        <v>0</v>
      </c>
      <c r="R447" s="2341">
        <f t="shared" si="92"/>
        <v>0</v>
      </c>
      <c r="S447" s="2341">
        <f t="shared" si="92"/>
        <v>0</v>
      </c>
      <c r="T447" s="2341">
        <f t="shared" si="92"/>
        <v>-3.2741809263825417E-11</v>
      </c>
      <c r="U447" s="2341">
        <f t="shared" ref="U447:V447" si="93">U448-U449-U498-U502-U503-U508</f>
        <v>-3.2741809263825417E-11</v>
      </c>
      <c r="V447" s="2341">
        <f t="shared" si="93"/>
        <v>-3.2741809263825417E-11</v>
      </c>
      <c r="W447" s="2341">
        <f t="shared" ref="W447:X447" si="94">W448-W449-W498-W502-W503-W508</f>
        <v>0</v>
      </c>
      <c r="X447" s="2341">
        <f t="shared" si="94"/>
        <v>0</v>
      </c>
      <c r="Y447" s="2341">
        <f t="shared" ref="Y447:Z447" si="95">Y448-Y449-Y498-Y502-Y503-Y508</f>
        <v>0</v>
      </c>
      <c r="Z447" s="2341">
        <f t="shared" si="95"/>
        <v>0</v>
      </c>
      <c r="AA447" s="2341">
        <f t="shared" ref="AA447:AH447" si="96">AA448-AA449-AA498-AA502-AA503-AA508</f>
        <v>0</v>
      </c>
      <c r="AB447" s="2341">
        <f t="shared" si="96"/>
        <v>0</v>
      </c>
      <c r="AC447" s="3633">
        <f t="shared" si="96"/>
        <v>0</v>
      </c>
      <c r="AD447" s="2341">
        <f t="shared" ref="AD447" si="97">AD448-AD449-AD498-AD502-AD503-AD508</f>
        <v>0</v>
      </c>
      <c r="AE447" s="2341">
        <f t="shared" si="96"/>
        <v>-4.5474735088646412E-13</v>
      </c>
      <c r="AF447" s="2341">
        <f t="shared" ref="AF447" si="98">AF448-AF449-AF498-AF502-AF503-AF508</f>
        <v>0</v>
      </c>
      <c r="AG447" s="2341">
        <f t="shared" si="96"/>
        <v>0</v>
      </c>
      <c r="AH447" s="2341">
        <f t="shared" si="96"/>
        <v>1.6370904631912708E-11</v>
      </c>
      <c r="AI447" s="2341"/>
      <c r="AJ447" s="2341"/>
      <c r="AK447" s="829"/>
      <c r="AL447" s="829"/>
      <c r="AM447" s="829"/>
      <c r="AN447" s="1844"/>
      <c r="AO447" s="1844"/>
      <c r="AP447" s="1424"/>
      <c r="AQ447" s="1424"/>
      <c r="AR447" s="807"/>
      <c r="AS447" s="807"/>
      <c r="AT447" s="807"/>
      <c r="AU447" s="807"/>
      <c r="AV447" s="807"/>
      <c r="AW447" s="807"/>
      <c r="AX447" s="807"/>
      <c r="AY447" s="807"/>
      <c r="AZ447" s="807"/>
      <c r="BA447" s="807"/>
      <c r="BB447" s="807"/>
      <c r="BC447" s="807"/>
      <c r="BD447" s="807"/>
      <c r="BE447" s="807"/>
      <c r="BF447" s="807"/>
      <c r="BG447" s="807"/>
      <c r="BH447" s="807"/>
      <c r="BI447" s="807"/>
      <c r="BJ447" s="807"/>
      <c r="BK447" s="807"/>
      <c r="BL447" s="807"/>
      <c r="BM447" s="807"/>
      <c r="BN447" s="807"/>
      <c r="BO447" s="807"/>
      <c r="BP447" s="807"/>
      <c r="BQ447" s="807"/>
      <c r="BR447" s="807"/>
      <c r="BS447" s="807"/>
      <c r="BT447" s="807"/>
      <c r="BU447" s="807"/>
      <c r="BV447" s="807"/>
      <c r="BW447" s="807"/>
      <c r="BX447" s="807"/>
      <c r="BY447" s="807"/>
      <c r="BZ447" s="807"/>
      <c r="CA447" s="807"/>
      <c r="CB447" s="807"/>
      <c r="CC447" s="807"/>
      <c r="CD447" s="807"/>
      <c r="CE447" s="807"/>
      <c r="CF447" s="807"/>
      <c r="CG447" s="807"/>
      <c r="CH447" s="807"/>
      <c r="CI447" s="807"/>
      <c r="CJ447" s="807"/>
      <c r="CK447" s="807"/>
      <c r="CL447" s="807"/>
      <c r="CM447" s="807"/>
      <c r="CN447" s="807"/>
      <c r="CO447" s="807"/>
      <c r="CP447" s="807"/>
      <c r="CQ447" s="807"/>
      <c r="CR447" s="807"/>
      <c r="CS447" s="807"/>
      <c r="CT447" s="807"/>
      <c r="CU447" s="807"/>
      <c r="CV447" s="807"/>
      <c r="CW447" s="807"/>
      <c r="CX447" s="807"/>
      <c r="CY447" s="807"/>
      <c r="CZ447" s="807"/>
      <c r="DA447" s="807"/>
      <c r="DB447" s="807"/>
      <c r="DC447" s="807"/>
      <c r="DD447" s="807"/>
      <c r="DE447" s="807"/>
      <c r="DF447" s="807"/>
      <c r="DG447" s="807"/>
      <c r="DH447" s="807"/>
      <c r="DI447" s="807"/>
      <c r="DJ447" s="807"/>
      <c r="DK447" s="807"/>
      <c r="DL447" s="807"/>
      <c r="DM447" s="807"/>
      <c r="DN447" s="807"/>
      <c r="DO447" s="807"/>
      <c r="DP447" s="807"/>
      <c r="DQ447" s="807"/>
      <c r="DR447" s="807"/>
      <c r="DS447" s="807"/>
      <c r="DT447" s="807"/>
      <c r="DU447" s="807"/>
      <c r="DV447" s="807"/>
      <c r="DW447" s="807"/>
      <c r="DX447" s="807"/>
      <c r="DY447" s="807"/>
      <c r="DZ447" s="807"/>
      <c r="EA447" s="807"/>
      <c r="EB447" s="807"/>
      <c r="EC447" s="807"/>
      <c r="ED447" s="807"/>
      <c r="EE447" s="807"/>
      <c r="EF447" s="807"/>
      <c r="EG447" s="807"/>
      <c r="EH447" s="807"/>
      <c r="EI447" s="807"/>
      <c r="EJ447" s="807"/>
      <c r="EK447" s="807"/>
      <c r="EL447" s="807"/>
      <c r="EM447" s="807"/>
      <c r="EN447" s="807"/>
      <c r="EO447" s="807"/>
      <c r="EP447" s="807"/>
      <c r="EQ447" s="807"/>
      <c r="ER447" s="807"/>
      <c r="ES447" s="807"/>
      <c r="ET447" s="807"/>
      <c r="EU447" s="807"/>
      <c r="EV447" s="807"/>
      <c r="EW447" s="807"/>
      <c r="EX447" s="807"/>
      <c r="EY447" s="807"/>
      <c r="EZ447" s="807"/>
      <c r="FA447" s="807"/>
      <c r="FB447" s="807"/>
      <c r="FC447" s="807"/>
      <c r="FD447" s="807"/>
      <c r="FE447" s="807"/>
      <c r="FF447" s="807"/>
      <c r="FG447" s="807"/>
      <c r="FH447" s="807"/>
      <c r="FI447" s="807"/>
      <c r="FJ447" s="807"/>
      <c r="FK447" s="807"/>
      <c r="FL447" s="807"/>
      <c r="FM447" s="807"/>
      <c r="FN447" s="807"/>
      <c r="FO447" s="807"/>
      <c r="FP447" s="807"/>
      <c r="FQ447" s="807"/>
      <c r="FR447" s="807"/>
      <c r="FS447" s="807"/>
      <c r="FT447" s="807"/>
      <c r="FU447" s="807"/>
      <c r="FV447" s="807"/>
      <c r="FW447" s="807"/>
      <c r="FX447" s="807"/>
      <c r="FY447" s="807"/>
      <c r="FZ447" s="807"/>
      <c r="GA447" s="807"/>
      <c r="GB447" s="807"/>
      <c r="GC447" s="807"/>
      <c r="GD447" s="807"/>
      <c r="GE447" s="807"/>
      <c r="GF447" s="807"/>
      <c r="GG447" s="807"/>
      <c r="GH447" s="807"/>
      <c r="GI447" s="807"/>
      <c r="GJ447" s="807"/>
      <c r="GK447" s="807"/>
      <c r="GL447" s="807"/>
      <c r="GM447" s="807"/>
      <c r="GN447" s="807"/>
      <c r="GO447" s="807"/>
      <c r="GP447" s="807"/>
      <c r="GQ447" s="807"/>
      <c r="GR447" s="807"/>
      <c r="GS447" s="807"/>
      <c r="GT447" s="807"/>
      <c r="GU447" s="807"/>
      <c r="GV447" s="807"/>
      <c r="GW447" s="807"/>
      <c r="GX447" s="807"/>
      <c r="GY447" s="807"/>
      <c r="GZ447" s="807"/>
      <c r="HA447" s="807"/>
    </row>
    <row r="448" spans="1:209" s="807" customFormat="1" x14ac:dyDescent="0.25">
      <c r="A448" s="25">
        <v>1</v>
      </c>
      <c r="B448" s="1421" t="s">
        <v>96</v>
      </c>
      <c r="C448" s="808">
        <f>'1 уровень'!E2930</f>
        <v>0</v>
      </c>
      <c r="D448" s="808">
        <f>'1 уровень'!F2930</f>
        <v>0</v>
      </c>
      <c r="E448" s="808">
        <f>'1 уровень'!G2930</f>
        <v>0</v>
      </c>
      <c r="F448" s="820">
        <f>'1 уровень'!H2930</f>
        <v>0</v>
      </c>
      <c r="G448" s="821">
        <f>'1 уровень'!I2930</f>
        <v>0</v>
      </c>
      <c r="H448" s="821">
        <f>'1 уровень'!J2930</f>
        <v>0</v>
      </c>
      <c r="I448" s="29">
        <f>'1 уровень'!K2930</f>
        <v>0</v>
      </c>
      <c r="J448" s="29">
        <f>'1 уровень'!L2930</f>
        <v>0</v>
      </c>
      <c r="K448" s="29">
        <f>'1 уровень'!M2930</f>
        <v>0</v>
      </c>
      <c r="L448" s="29">
        <f>'1 уровень'!N2930</f>
        <v>0</v>
      </c>
      <c r="M448" s="29">
        <f>'1 уровень'!O2930</f>
        <v>0</v>
      </c>
      <c r="N448" s="29">
        <f>'1 уровень'!P2930</f>
        <v>0</v>
      </c>
      <c r="O448" s="821">
        <f>'1 уровень'!Q2930</f>
        <v>244392.64360448002</v>
      </c>
      <c r="P448" s="821">
        <f>'1 уровень'!R2930</f>
        <v>244392.64360448002</v>
      </c>
      <c r="Q448" s="821">
        <f>'1 уровень'!S2930</f>
        <v>244392.64360448002</v>
      </c>
      <c r="R448" s="821">
        <f>'1 уровень'!T2930</f>
        <v>244359.73159198</v>
      </c>
      <c r="S448" s="821">
        <f>'1 уровень'!U2930</f>
        <v>244359.73159198</v>
      </c>
      <c r="T448" s="821">
        <f>'1 уровень'!V2930</f>
        <v>250160.78724957997</v>
      </c>
      <c r="U448" s="821">
        <f>'1 уровень'!W2930</f>
        <v>250160.78724957997</v>
      </c>
      <c r="V448" s="821">
        <f>'1 уровень'!X2930</f>
        <v>250160.78724957997</v>
      </c>
      <c r="W448" s="821">
        <f>'1 уровень'!Y2930</f>
        <v>250142.80991624668</v>
      </c>
      <c r="X448" s="821">
        <f>'1 уровень'!Z2930</f>
        <v>250146.60140096891</v>
      </c>
      <c r="Y448" s="821">
        <f>'1 уровень'!AA2930</f>
        <v>250165.16972912004</v>
      </c>
      <c r="Z448" s="821">
        <f>'1 уровень'!AB2930</f>
        <v>250172.10511632005</v>
      </c>
      <c r="AA448" s="821">
        <f>'1 уровень'!AC2930</f>
        <v>250172.10511632005</v>
      </c>
      <c r="AB448" s="821">
        <f>'1 уровень'!AD2930</f>
        <v>250076.04440000001</v>
      </c>
      <c r="AC448" s="3624">
        <f>'1 уровень'!AE2930</f>
        <v>214.98406</v>
      </c>
      <c r="AD448" s="821">
        <f>'1 уровень'!AF2930</f>
        <v>-151.78299000000001</v>
      </c>
      <c r="AE448" s="821">
        <f>'1 уровень'!AG2930</f>
        <v>-96.06071632000203</v>
      </c>
      <c r="AF448" s="821">
        <f>'1 уровень'!AH2930</f>
        <v>-5.2569699999999999</v>
      </c>
      <c r="AG448" s="821">
        <f>'1 уровень'!AI2930</f>
        <v>-2085.03035</v>
      </c>
      <c r="AH448" s="2332">
        <f>'1 уровень'!AJ2930</f>
        <v>247839.23106000002</v>
      </c>
      <c r="AI448" s="821">
        <f>AB448/AA448*100</f>
        <v>99.961602147339576</v>
      </c>
      <c r="AJ448" s="821">
        <f>AH448/AA448*100</f>
        <v>99.067492334832721</v>
      </c>
      <c r="AK448" s="808">
        <f>'1 уровень'!AK2930</f>
        <v>0</v>
      </c>
      <c r="AL448" s="808" t="e">
        <f>'1 уровень'!AL2930</f>
        <v>#REF!</v>
      </c>
      <c r="AM448" s="808" t="e">
        <f>'1 уровень'!AM2930</f>
        <v>#REF!</v>
      </c>
      <c r="AN448" s="1837"/>
      <c r="AO448" s="1837"/>
      <c r="AP448" s="1424"/>
      <c r="AQ448" s="1424"/>
      <c r="AR448" s="25"/>
      <c r="AS448" s="25"/>
      <c r="AT448" s="25"/>
      <c r="AU448" s="25"/>
      <c r="AV448" s="25"/>
      <c r="AW448" s="25"/>
      <c r="AX448" s="25"/>
      <c r="AY448" s="25"/>
      <c r="AZ448" s="25"/>
      <c r="BA448" s="25"/>
      <c r="BB448" s="25"/>
      <c r="BC448" s="25"/>
      <c r="BD448" s="25"/>
      <c r="BE448" s="25"/>
      <c r="BF448" s="25"/>
      <c r="BG448" s="25"/>
      <c r="BH448" s="25"/>
      <c r="BI448" s="25"/>
      <c r="BJ448" s="25"/>
      <c r="BK448" s="25"/>
      <c r="BL448" s="25"/>
      <c r="BM448" s="25"/>
      <c r="BN448" s="25"/>
      <c r="BO448" s="25"/>
      <c r="BP448" s="25"/>
      <c r="BQ448" s="25"/>
      <c r="BR448" s="25"/>
      <c r="BS448" s="25"/>
      <c r="BT448" s="25"/>
      <c r="BU448" s="25"/>
      <c r="BV448" s="25"/>
      <c r="BW448" s="25"/>
      <c r="BX448" s="25"/>
      <c r="BY448" s="25"/>
      <c r="BZ448" s="25"/>
      <c r="CA448" s="25"/>
      <c r="CB448" s="25"/>
      <c r="CC448" s="25"/>
      <c r="CD448" s="25"/>
      <c r="CE448" s="25"/>
      <c r="CF448" s="25"/>
      <c r="CG448" s="25"/>
      <c r="CH448" s="25"/>
      <c r="CI448" s="25"/>
      <c r="CJ448" s="25"/>
      <c r="CK448" s="25"/>
      <c r="CL448" s="25"/>
      <c r="CM448" s="25"/>
      <c r="CN448" s="25"/>
      <c r="CO448" s="25"/>
      <c r="CP448" s="25"/>
      <c r="CQ448" s="25"/>
      <c r="CR448" s="25"/>
      <c r="CS448" s="25"/>
      <c r="CT448" s="25"/>
      <c r="CU448" s="25"/>
      <c r="CV448" s="25"/>
      <c r="CW448" s="25"/>
      <c r="CX448" s="25"/>
      <c r="CY448" s="25"/>
      <c r="CZ448" s="25"/>
      <c r="DA448" s="25"/>
      <c r="DB448" s="25"/>
      <c r="DC448" s="25"/>
      <c r="DD448" s="25"/>
      <c r="DE448" s="25"/>
      <c r="DF448" s="25"/>
      <c r="DG448" s="25"/>
      <c r="DH448" s="25"/>
      <c r="DI448" s="25"/>
      <c r="DJ448" s="25"/>
      <c r="DK448" s="25"/>
      <c r="DL448" s="25"/>
      <c r="DM448" s="25"/>
      <c r="DN448" s="25"/>
      <c r="DO448" s="25"/>
      <c r="DP448" s="25"/>
      <c r="DQ448" s="25"/>
      <c r="DR448" s="25"/>
      <c r="DS448" s="25"/>
      <c r="DT448" s="25"/>
      <c r="DU448" s="25"/>
      <c r="DV448" s="25"/>
      <c r="DW448" s="25"/>
      <c r="DX448" s="25"/>
      <c r="DY448" s="25"/>
      <c r="DZ448" s="25"/>
      <c r="EA448" s="25"/>
      <c r="EB448" s="25"/>
      <c r="EC448" s="25"/>
      <c r="ED448" s="25"/>
      <c r="EE448" s="25"/>
      <c r="EF448" s="25"/>
      <c r="EG448" s="25"/>
      <c r="EH448" s="25"/>
      <c r="EI448" s="25"/>
      <c r="EJ448" s="25"/>
      <c r="EK448" s="25"/>
      <c r="EL448" s="25"/>
      <c r="EM448" s="25"/>
      <c r="EN448" s="25"/>
      <c r="EO448" s="25"/>
      <c r="EP448" s="25"/>
      <c r="EQ448" s="25"/>
      <c r="ER448" s="25"/>
      <c r="ES448" s="25"/>
      <c r="ET448" s="25"/>
      <c r="EU448" s="25"/>
      <c r="EV448" s="25"/>
      <c r="EW448" s="25"/>
      <c r="EX448" s="25"/>
      <c r="EY448" s="25"/>
      <c r="EZ448" s="25"/>
      <c r="FA448" s="25"/>
      <c r="FB448" s="25"/>
      <c r="FC448" s="25"/>
      <c r="FD448" s="25"/>
      <c r="FE448" s="25"/>
      <c r="FF448" s="25"/>
      <c r="FG448" s="25"/>
      <c r="FH448" s="25"/>
      <c r="FI448" s="25"/>
      <c r="FJ448" s="25"/>
      <c r="FK448" s="25"/>
      <c r="FL448" s="25"/>
      <c r="FM448" s="25"/>
      <c r="FN448" s="25"/>
      <c r="FO448" s="25"/>
      <c r="FP448" s="25"/>
      <c r="FQ448" s="25"/>
      <c r="FR448" s="25"/>
      <c r="FS448" s="25"/>
      <c r="FT448" s="25"/>
      <c r="FU448" s="25"/>
      <c r="FV448" s="25"/>
      <c r="FW448" s="25"/>
      <c r="FX448" s="25"/>
      <c r="FY448" s="25"/>
      <c r="FZ448" s="25"/>
      <c r="GA448" s="25"/>
      <c r="GB448" s="25"/>
      <c r="GC448" s="25"/>
      <c r="GD448" s="25"/>
      <c r="GE448" s="25"/>
      <c r="GF448" s="25"/>
      <c r="GG448" s="25"/>
      <c r="GH448" s="25"/>
      <c r="GI448" s="25"/>
      <c r="GJ448" s="25"/>
      <c r="GK448" s="25"/>
      <c r="GL448" s="25"/>
      <c r="GM448" s="25"/>
      <c r="GN448" s="25"/>
      <c r="GO448" s="25"/>
      <c r="GP448" s="25"/>
      <c r="GQ448" s="25"/>
      <c r="GR448" s="25"/>
      <c r="GS448" s="25"/>
      <c r="GT448" s="25"/>
      <c r="GU448" s="25"/>
      <c r="GV448" s="25"/>
      <c r="GW448" s="25"/>
      <c r="GX448" s="25"/>
      <c r="GY448" s="25"/>
      <c r="GZ448" s="25"/>
      <c r="HA448" s="25"/>
    </row>
    <row r="449" spans="1:209" s="807" customFormat="1" x14ac:dyDescent="0.25">
      <c r="A449" s="25">
        <v>1</v>
      </c>
      <c r="B449" s="3210" t="s">
        <v>7</v>
      </c>
      <c r="C449" s="28">
        <f>'1 уровень'!E2931</f>
        <v>2475</v>
      </c>
      <c r="D449" s="28">
        <f>'1 уровень'!F2931</f>
        <v>2475</v>
      </c>
      <c r="E449" s="28">
        <f>'1 уровень'!G2931</f>
        <v>2327</v>
      </c>
      <c r="F449" s="810">
        <f>'1 уровень'!H2931</f>
        <v>94.020202020202021</v>
      </c>
      <c r="G449" s="821">
        <f>'1 уровень'!I2931</f>
        <v>8.0577777777777779</v>
      </c>
      <c r="H449" s="821">
        <f>'1 уровень'!J2931</f>
        <v>7.6446067898581864</v>
      </c>
      <c r="I449" s="31">
        <f>'1 уровень'!K2931</f>
        <v>19943</v>
      </c>
      <c r="J449" s="31">
        <f>'1 уровень'!L2931</f>
        <v>19943</v>
      </c>
      <c r="K449" s="31">
        <f>'1 уровень'!M2931</f>
        <v>17789</v>
      </c>
      <c r="L449" s="31">
        <f>'1 уровень'!N2931</f>
        <v>89.199217770646342</v>
      </c>
      <c r="M449" s="31">
        <f>'1 уровень'!O2931</f>
        <v>60</v>
      </c>
      <c r="N449" s="31">
        <f>'1 уровень'!P2931</f>
        <v>296.48333333333335</v>
      </c>
      <c r="O449" s="821">
        <f>'1 уровень'!Q2931</f>
        <v>75540.836004480021</v>
      </c>
      <c r="P449" s="821">
        <f>'1 уровень'!R2931</f>
        <v>75540.836004480021</v>
      </c>
      <c r="Q449" s="821">
        <f>'1 уровень'!S2931</f>
        <v>75540.836004480021</v>
      </c>
      <c r="R449" s="821">
        <f>'1 уровень'!T2931</f>
        <v>75540.836004480021</v>
      </c>
      <c r="S449" s="821">
        <f>'1 уровень'!U2931</f>
        <v>75540.836004480021</v>
      </c>
      <c r="T449" s="821">
        <f>'1 уровень'!V2931</f>
        <v>81341.891662080001</v>
      </c>
      <c r="U449" s="821">
        <f>'1 уровень'!W2931</f>
        <v>81341.891662080001</v>
      </c>
      <c r="V449" s="821">
        <f>'1 уровень'!X2931</f>
        <v>81341.891662080001</v>
      </c>
      <c r="W449" s="821">
        <f>'1 уровень'!Y2931</f>
        <v>81341.891662080001</v>
      </c>
      <c r="X449" s="821">
        <f>'1 уровень'!Z2931</f>
        <v>81341.891662080001</v>
      </c>
      <c r="Y449" s="821">
        <f>'1 уровень'!AA2931</f>
        <v>86317.709829120009</v>
      </c>
      <c r="Z449" s="821">
        <f>'1 уровень'!AB2931</f>
        <v>90686.610376320023</v>
      </c>
      <c r="AA449" s="821">
        <f>'1 уровень'!AC2931</f>
        <v>90686.610376320023</v>
      </c>
      <c r="AB449" s="821">
        <f>'1 уровень'!AD2931</f>
        <v>84363.235540000023</v>
      </c>
      <c r="AC449" s="3624">
        <f>'1 уровень'!AE2931</f>
        <v>214.98406</v>
      </c>
      <c r="AD449" s="821">
        <f>'1 уровень'!AF2931</f>
        <v>-151.78299000000001</v>
      </c>
      <c r="AE449" s="821">
        <f>'1 уровень'!AG2931</f>
        <v>-6323.3748363199993</v>
      </c>
      <c r="AF449" s="821">
        <f>'1 уровень'!AH2931</f>
        <v>0</v>
      </c>
      <c r="AG449" s="821">
        <f>'1 уровень'!AI2931</f>
        <v>-1638.02127</v>
      </c>
      <c r="AH449" s="2332">
        <f>'1 уровень'!AJ2931</f>
        <v>82573.431280000019</v>
      </c>
      <c r="AI449" s="821">
        <f>AB449/AA449*100</f>
        <v>93.027223302227256</v>
      </c>
      <c r="AJ449" s="821">
        <f>AH449/AA449*100</f>
        <v>91.053608616913849</v>
      </c>
      <c r="AK449" s="28">
        <f>'1 уровень'!AK2931</f>
        <v>0</v>
      </c>
      <c r="AL449" s="28">
        <f>'1 уровень'!AL2931</f>
        <v>0</v>
      </c>
      <c r="AM449" s="28">
        <f>'1 уровень'!AM2931</f>
        <v>0</v>
      </c>
      <c r="AN449" s="1837"/>
      <c r="AO449" s="1837"/>
      <c r="AP449" s="1424"/>
      <c r="AQ449" s="1424"/>
    </row>
    <row r="450" spans="1:209" x14ac:dyDescent="0.25">
      <c r="A450" s="25">
        <v>1</v>
      </c>
      <c r="B450" s="1938" t="s">
        <v>14</v>
      </c>
      <c r="C450" s="28">
        <f>'1 уровень'!E2932</f>
        <v>0</v>
      </c>
      <c r="D450" s="28">
        <f>'1 уровень'!F2932</f>
        <v>0</v>
      </c>
      <c r="E450" s="28">
        <f>'1 уровень'!G2932</f>
        <v>0</v>
      </c>
      <c r="F450" s="810">
        <f>'1 уровень'!H2932</f>
        <v>0</v>
      </c>
      <c r="G450" s="841">
        <f>'1 уровень'!I2932</f>
        <v>0</v>
      </c>
      <c r="H450" s="841">
        <f>'1 уровень'!J2932</f>
        <v>0</v>
      </c>
      <c r="I450" s="841">
        <f>'1 уровень'!K2932</f>
        <v>0</v>
      </c>
      <c r="J450" s="841">
        <f>'1 уровень'!L2932</f>
        <v>0</v>
      </c>
      <c r="K450" s="841">
        <f>'1 уровень'!M2932</f>
        <v>0</v>
      </c>
      <c r="L450" s="841">
        <f>'1 уровень'!N2932</f>
        <v>0</v>
      </c>
      <c r="M450" s="841">
        <f>'1 уровень'!O2932</f>
        <v>0</v>
      </c>
      <c r="N450" s="841">
        <f>'1 уровень'!P2932</f>
        <v>0</v>
      </c>
      <c r="O450" s="821">
        <f>'1 уровень'!Q2932</f>
        <v>0</v>
      </c>
      <c r="P450" s="821">
        <f>'1 уровень'!R2932</f>
        <v>0</v>
      </c>
      <c r="Q450" s="821">
        <f>'1 уровень'!S2932</f>
        <v>0</v>
      </c>
      <c r="R450" s="821">
        <f>'1 уровень'!T2932</f>
        <v>0</v>
      </c>
      <c r="S450" s="821">
        <f>'1 уровень'!U2932</f>
        <v>0</v>
      </c>
      <c r="T450" s="821">
        <f>'1 уровень'!V2932</f>
        <v>0</v>
      </c>
      <c r="U450" s="821">
        <f>'1 уровень'!W2932</f>
        <v>0</v>
      </c>
      <c r="V450" s="821">
        <f>'1 уровень'!X2932</f>
        <v>0</v>
      </c>
      <c r="W450" s="821">
        <f>'1 уровень'!Y2932</f>
        <v>0</v>
      </c>
      <c r="X450" s="821">
        <f>'1 уровень'!Z2932</f>
        <v>0</v>
      </c>
      <c r="Y450" s="821">
        <f>'1 уровень'!AA2932</f>
        <v>0</v>
      </c>
      <c r="Z450" s="821">
        <f>'1 уровень'!AB2932</f>
        <v>0</v>
      </c>
      <c r="AA450" s="821">
        <f>'1 уровень'!AC2932</f>
        <v>0</v>
      </c>
      <c r="AB450" s="821">
        <f>'1 уровень'!AD2932</f>
        <v>0</v>
      </c>
      <c r="AC450" s="3624">
        <f>'1 уровень'!AE2932</f>
        <v>0</v>
      </c>
      <c r="AD450" s="821">
        <f>'1 уровень'!AF2932</f>
        <v>0</v>
      </c>
      <c r="AE450" s="821">
        <f>'1 уровень'!AG2932</f>
        <v>0</v>
      </c>
      <c r="AF450" s="821">
        <f>'1 уровень'!AH2932</f>
        <v>0</v>
      </c>
      <c r="AG450" s="821">
        <f>'1 уровень'!AI2932</f>
        <v>0</v>
      </c>
      <c r="AH450" s="2332">
        <f>'1 уровень'!AJ2932</f>
        <v>0</v>
      </c>
      <c r="AI450" s="821"/>
      <c r="AJ450" s="821"/>
      <c r="AK450" s="28">
        <f>'1 уровень'!AK2932</f>
        <v>0</v>
      </c>
      <c r="AL450" s="28">
        <f>'1 уровень'!AL2932</f>
        <v>0</v>
      </c>
      <c r="AM450" s="28">
        <f>'1 уровень'!AM2932</f>
        <v>0</v>
      </c>
      <c r="AN450" s="1837"/>
      <c r="AO450" s="1837"/>
      <c r="AP450" s="1424"/>
      <c r="AQ450" s="1424"/>
    </row>
    <row r="451" spans="1:209" x14ac:dyDescent="0.25">
      <c r="A451" s="25">
        <v>1</v>
      </c>
      <c r="B451" s="1169" t="s">
        <v>426</v>
      </c>
      <c r="C451" s="36">
        <f>'1 уровень'!E2933</f>
        <v>0</v>
      </c>
      <c r="D451" s="36">
        <f>'1 уровень'!F2933</f>
        <v>0</v>
      </c>
      <c r="E451" s="36">
        <f>'1 уровень'!G2933</f>
        <v>0</v>
      </c>
      <c r="F451" s="812">
        <f>'1 уровень'!H2933</f>
        <v>0</v>
      </c>
      <c r="G451" s="828">
        <f>'1 уровень'!I2933</f>
        <v>0</v>
      </c>
      <c r="H451" s="828">
        <f>'1 уровень'!J2933</f>
        <v>0</v>
      </c>
      <c r="I451" s="822">
        <f>'1 уровень'!K2933</f>
        <v>0</v>
      </c>
      <c r="J451" s="822">
        <f>'1 уровень'!L2933</f>
        <v>0</v>
      </c>
      <c r="K451" s="822">
        <f>'1 уровень'!M2933</f>
        <v>0</v>
      </c>
      <c r="L451" s="822">
        <f>'1 уровень'!N2933</f>
        <v>0</v>
      </c>
      <c r="M451" s="822">
        <f>'1 уровень'!O2933</f>
        <v>0</v>
      </c>
      <c r="N451" s="822">
        <f>'1 уровень'!P2933</f>
        <v>0</v>
      </c>
      <c r="O451" s="821">
        <f>'1 уровень'!Q2933</f>
        <v>81024.987609999996</v>
      </c>
      <c r="P451" s="821">
        <f>'1 уровень'!R2933</f>
        <v>81024.987609999996</v>
      </c>
      <c r="Q451" s="821">
        <f>'1 уровень'!S2933</f>
        <v>81024.987609999996</v>
      </c>
      <c r="R451" s="821">
        <f>'1 уровень'!T2933</f>
        <v>98684.110829999991</v>
      </c>
      <c r="S451" s="821">
        <f>'1 уровень'!U2933</f>
        <v>98684.110829999991</v>
      </c>
      <c r="T451" s="821">
        <f>'1 уровень'!V2933</f>
        <v>98684.110829999991</v>
      </c>
      <c r="U451" s="821">
        <f>'1 уровень'!W2933</f>
        <v>98684.110829999991</v>
      </c>
      <c r="V451" s="821">
        <f>'1 уровень'!X2933</f>
        <v>98684.110829999991</v>
      </c>
      <c r="W451" s="821">
        <f>'1 уровень'!Y2933</f>
        <v>90841.130860000005</v>
      </c>
      <c r="X451" s="821">
        <f>'1 уровень'!Z2933</f>
        <v>91494.24583</v>
      </c>
      <c r="Y451" s="821">
        <f>'1 уровень'!AA2933</f>
        <v>97489.288329999996</v>
      </c>
      <c r="Z451" s="821">
        <f>'1 уровень'!AB2933</f>
        <v>97489.288329999996</v>
      </c>
      <c r="AA451" s="821">
        <f>'1 уровень'!AC2933</f>
        <v>97489.288329999996</v>
      </c>
      <c r="AB451" s="821">
        <f>'1 уровень'!AD2933</f>
        <v>97265.681559999997</v>
      </c>
      <c r="AC451" s="3624">
        <f>'1 уровень'!AE2933</f>
        <v>0</v>
      </c>
      <c r="AD451" s="821">
        <f>'1 уровень'!AF2933</f>
        <v>0</v>
      </c>
      <c r="AE451" s="821">
        <f>'1 уровень'!AG2933</f>
        <v>-223.60676999999851</v>
      </c>
      <c r="AF451" s="821">
        <f>'1 уровень'!AH2933</f>
        <v>0</v>
      </c>
      <c r="AG451" s="821">
        <f>'1 уровень'!AI2933</f>
        <v>-199.02057999999997</v>
      </c>
      <c r="AH451" s="2332">
        <f>'1 уровень'!AJ2933</f>
        <v>97066.660980000001</v>
      </c>
      <c r="AI451" s="821">
        <f t="shared" ref="AI451:AI452" si="99">AB451/AA451*100</f>
        <v>99.770634524232975</v>
      </c>
      <c r="AJ451" s="821">
        <f t="shared" ref="AJ451:AJ452" si="100">AH451/AA451*100</f>
        <v>99.566488424277537</v>
      </c>
      <c r="AK451" s="36">
        <f>'1 уровень'!AK2933</f>
        <v>0</v>
      </c>
      <c r="AL451" s="36">
        <f>'1 уровень'!AL2933</f>
        <v>0</v>
      </c>
      <c r="AM451" s="36">
        <f>'1 уровень'!AM2933</f>
        <v>0</v>
      </c>
      <c r="AN451" s="1837"/>
      <c r="AO451" s="1837"/>
      <c r="AP451" s="1424"/>
      <c r="AQ451" s="1424"/>
      <c r="AR451" s="807"/>
      <c r="AS451" s="807"/>
      <c r="AT451" s="807"/>
      <c r="AU451" s="807"/>
      <c r="AV451" s="807"/>
      <c r="AW451" s="807"/>
      <c r="AX451" s="807"/>
      <c r="AY451" s="807"/>
      <c r="AZ451" s="807"/>
      <c r="BA451" s="807"/>
      <c r="BB451" s="807"/>
      <c r="BC451" s="807"/>
      <c r="BD451" s="807"/>
      <c r="BE451" s="807"/>
      <c r="BF451" s="807"/>
      <c r="BG451" s="807"/>
      <c r="BH451" s="807"/>
      <c r="BI451" s="807"/>
      <c r="BJ451" s="807"/>
      <c r="BK451" s="807"/>
      <c r="BL451" s="807"/>
      <c r="BM451" s="807"/>
      <c r="BN451" s="807"/>
      <c r="BO451" s="807"/>
      <c r="BP451" s="807"/>
      <c r="BQ451" s="807"/>
      <c r="BR451" s="807"/>
      <c r="BS451" s="807"/>
      <c r="BT451" s="807"/>
      <c r="BU451" s="807"/>
      <c r="BV451" s="807"/>
      <c r="BW451" s="807"/>
      <c r="BX451" s="807"/>
      <c r="BY451" s="807"/>
      <c r="BZ451" s="807"/>
      <c r="CA451" s="807"/>
      <c r="CB451" s="807"/>
      <c r="CC451" s="807"/>
      <c r="CD451" s="807"/>
      <c r="CE451" s="807"/>
      <c r="CF451" s="807"/>
      <c r="CG451" s="807"/>
      <c r="CH451" s="807"/>
      <c r="CI451" s="807"/>
      <c r="CJ451" s="807"/>
      <c r="CK451" s="807"/>
      <c r="CL451" s="807"/>
      <c r="CM451" s="807"/>
      <c r="CN451" s="807"/>
      <c r="CO451" s="807"/>
      <c r="CP451" s="807"/>
      <c r="CQ451" s="807"/>
      <c r="CR451" s="807"/>
      <c r="CS451" s="807"/>
      <c r="CT451" s="807"/>
      <c r="CU451" s="807"/>
      <c r="CV451" s="807"/>
      <c r="CW451" s="807"/>
      <c r="CX451" s="807"/>
      <c r="CY451" s="807"/>
      <c r="CZ451" s="807"/>
      <c r="DA451" s="807"/>
      <c r="DB451" s="807"/>
      <c r="DC451" s="807"/>
      <c r="DD451" s="807"/>
      <c r="DE451" s="807"/>
      <c r="DF451" s="807"/>
      <c r="DG451" s="807"/>
      <c r="DH451" s="807"/>
      <c r="DI451" s="807"/>
      <c r="DJ451" s="807"/>
      <c r="DK451" s="807"/>
      <c r="DL451" s="807"/>
      <c r="DM451" s="807"/>
      <c r="DN451" s="807"/>
      <c r="DO451" s="807"/>
      <c r="DP451" s="807"/>
      <c r="DQ451" s="807"/>
      <c r="DR451" s="807"/>
      <c r="DS451" s="807"/>
      <c r="DT451" s="807"/>
      <c r="DU451" s="807"/>
      <c r="DV451" s="807"/>
      <c r="DW451" s="807"/>
      <c r="DX451" s="807"/>
      <c r="DY451" s="807"/>
      <c r="DZ451" s="807"/>
      <c r="EA451" s="807"/>
      <c r="EB451" s="807"/>
      <c r="EC451" s="807"/>
      <c r="ED451" s="807"/>
      <c r="EE451" s="807"/>
      <c r="EF451" s="807"/>
      <c r="EG451" s="807"/>
      <c r="EH451" s="807"/>
      <c r="EI451" s="807"/>
      <c r="EJ451" s="807"/>
      <c r="EK451" s="807"/>
      <c r="EL451" s="807"/>
      <c r="EM451" s="807"/>
      <c r="EN451" s="807"/>
      <c r="EO451" s="807"/>
      <c r="EP451" s="807"/>
      <c r="EQ451" s="807"/>
      <c r="ER451" s="807"/>
      <c r="ES451" s="807"/>
      <c r="ET451" s="807"/>
      <c r="EU451" s="807"/>
      <c r="EV451" s="807"/>
      <c r="EW451" s="807"/>
      <c r="EX451" s="807"/>
      <c r="EY451" s="807"/>
      <c r="EZ451" s="807"/>
      <c r="FA451" s="807"/>
      <c r="FB451" s="807"/>
      <c r="FC451" s="807"/>
      <c r="FD451" s="807"/>
      <c r="FE451" s="807"/>
      <c r="FF451" s="807"/>
      <c r="FG451" s="807"/>
      <c r="FH451" s="807"/>
      <c r="FI451" s="807"/>
      <c r="FJ451" s="807"/>
      <c r="FK451" s="807"/>
      <c r="FL451" s="807"/>
      <c r="FM451" s="807"/>
      <c r="FN451" s="807"/>
      <c r="FO451" s="807"/>
      <c r="FP451" s="807"/>
      <c r="FQ451" s="807"/>
      <c r="FR451" s="807"/>
      <c r="FS451" s="807"/>
      <c r="FT451" s="807"/>
      <c r="FU451" s="807"/>
      <c r="FV451" s="807"/>
      <c r="FW451" s="807"/>
      <c r="FX451" s="807"/>
      <c r="FY451" s="807"/>
      <c r="FZ451" s="807"/>
      <c r="GA451" s="807"/>
      <c r="GB451" s="807"/>
      <c r="GC451" s="807"/>
      <c r="GD451" s="807"/>
      <c r="GE451" s="807"/>
      <c r="GF451" s="807"/>
      <c r="GG451" s="807"/>
      <c r="GH451" s="807"/>
      <c r="GI451" s="807"/>
      <c r="GJ451" s="807"/>
      <c r="GK451" s="807"/>
      <c r="GL451" s="807"/>
      <c r="GM451" s="807"/>
      <c r="GN451" s="807"/>
      <c r="GO451" s="807"/>
      <c r="GP451" s="807"/>
      <c r="GQ451" s="807"/>
      <c r="GR451" s="807"/>
      <c r="GS451" s="807"/>
      <c r="GT451" s="807"/>
      <c r="GU451" s="807"/>
      <c r="GV451" s="807"/>
      <c r="GW451" s="807"/>
      <c r="GX451" s="807"/>
      <c r="GY451" s="807"/>
      <c r="GZ451" s="807"/>
      <c r="HA451" s="807"/>
    </row>
    <row r="452" spans="1:209" x14ac:dyDescent="0.25">
      <c r="B452" s="1169" t="s">
        <v>484</v>
      </c>
      <c r="C452" s="36"/>
      <c r="D452" s="36"/>
      <c r="E452" s="36"/>
      <c r="F452" s="812"/>
      <c r="G452" s="828"/>
      <c r="H452" s="828"/>
      <c r="I452" s="822"/>
      <c r="J452" s="822"/>
      <c r="K452" s="822"/>
      <c r="L452" s="822"/>
      <c r="M452" s="822"/>
      <c r="N452" s="822"/>
      <c r="O452" s="821">
        <f>'1 уровень'!Q2934</f>
        <v>19163.144</v>
      </c>
      <c r="P452" s="821">
        <f>'1 уровень'!R2934</f>
        <v>19163.144</v>
      </c>
      <c r="Q452" s="821">
        <f>'1 уровень'!S2934</f>
        <v>19163.144</v>
      </c>
      <c r="R452" s="821">
        <f>'1 уровень'!T2934</f>
        <v>19163.144</v>
      </c>
      <c r="S452" s="821">
        <f>'1 уровень'!U2934</f>
        <v>19163.144</v>
      </c>
      <c r="T452" s="821">
        <f>'1 уровень'!V2934</f>
        <v>19163.144</v>
      </c>
      <c r="U452" s="821">
        <f>'1 уровень'!W2934</f>
        <v>19163.144</v>
      </c>
      <c r="V452" s="821">
        <f>'1 уровень'!X2934</f>
        <v>19163.144</v>
      </c>
      <c r="W452" s="821">
        <f>'1 уровень'!Y2934</f>
        <v>19163.144</v>
      </c>
      <c r="X452" s="821">
        <f>'1 уровень'!Z2934</f>
        <v>19163.144</v>
      </c>
      <c r="Y452" s="821">
        <f>'1 уровень'!AA2934</f>
        <v>19163.144</v>
      </c>
      <c r="Z452" s="821">
        <f>'1 уровень'!AB2934</f>
        <v>19163.144</v>
      </c>
      <c r="AA452" s="821">
        <f>'1 уровень'!AC2934</f>
        <v>19163.144</v>
      </c>
      <c r="AB452" s="821">
        <f>'1 уровень'!AD2934</f>
        <v>19163.144039999999</v>
      </c>
      <c r="AC452" s="3624">
        <f>'1 уровень'!AE2934</f>
        <v>0</v>
      </c>
      <c r="AD452" s="821">
        <f>'1 уровень'!AF2934</f>
        <v>0</v>
      </c>
      <c r="AE452" s="821">
        <f>'1 уровень'!AG2934</f>
        <v>3.9999998989515007E-5</v>
      </c>
      <c r="AF452" s="821">
        <f>'1 уровень'!AH2934</f>
        <v>0</v>
      </c>
      <c r="AG452" s="821">
        <f>'1 уровень'!AI2934</f>
        <v>0</v>
      </c>
      <c r="AH452" s="2332">
        <f>'1 уровень'!AJ2934</f>
        <v>19163.144039999999</v>
      </c>
      <c r="AI452" s="821">
        <f t="shared" si="99"/>
        <v>100.00000020873401</v>
      </c>
      <c r="AJ452" s="821">
        <f t="shared" si="100"/>
        <v>100.00000020873401</v>
      </c>
      <c r="AK452" s="36"/>
      <c r="AL452" s="36"/>
      <c r="AM452" s="36"/>
      <c r="AN452" s="1837"/>
      <c r="AO452" s="1837"/>
      <c r="AP452" s="1424"/>
      <c r="AQ452" s="1424"/>
      <c r="AR452" s="807"/>
      <c r="AS452" s="807"/>
      <c r="AT452" s="807"/>
      <c r="AU452" s="807"/>
      <c r="AV452" s="807"/>
      <c r="AW452" s="807"/>
      <c r="AX452" s="807"/>
      <c r="AY452" s="807"/>
      <c r="AZ452" s="807"/>
      <c r="BA452" s="807"/>
      <c r="BB452" s="807"/>
      <c r="BC452" s="807"/>
      <c r="BD452" s="807"/>
      <c r="BE452" s="807"/>
      <c r="BF452" s="807"/>
      <c r="BG452" s="807"/>
      <c r="BH452" s="807"/>
      <c r="BI452" s="807"/>
      <c r="BJ452" s="807"/>
      <c r="BK452" s="807"/>
      <c r="BL452" s="807"/>
      <c r="BM452" s="807"/>
      <c r="BN452" s="807"/>
      <c r="BO452" s="807"/>
      <c r="BP452" s="807"/>
      <c r="BQ452" s="807"/>
      <c r="BR452" s="807"/>
      <c r="BS452" s="807"/>
      <c r="BT452" s="807"/>
      <c r="BU452" s="807"/>
      <c r="BV452" s="807"/>
      <c r="BW452" s="807"/>
      <c r="BX452" s="807"/>
      <c r="BY452" s="807"/>
      <c r="BZ452" s="807"/>
      <c r="CA452" s="807"/>
      <c r="CB452" s="807"/>
      <c r="CC452" s="807"/>
      <c r="CD452" s="807"/>
      <c r="CE452" s="807"/>
      <c r="CF452" s="807"/>
      <c r="CG452" s="807"/>
      <c r="CH452" s="807"/>
      <c r="CI452" s="807"/>
      <c r="CJ452" s="807"/>
      <c r="CK452" s="807"/>
      <c r="CL452" s="807"/>
      <c r="CM452" s="807"/>
      <c r="CN452" s="807"/>
      <c r="CO452" s="807"/>
      <c r="CP452" s="807"/>
      <c r="CQ452" s="807"/>
      <c r="CR452" s="807"/>
      <c r="CS452" s="807"/>
      <c r="CT452" s="807"/>
      <c r="CU452" s="807"/>
      <c r="CV452" s="807"/>
      <c r="CW452" s="807"/>
      <c r="CX452" s="807"/>
      <c r="CY452" s="807"/>
      <c r="CZ452" s="807"/>
      <c r="DA452" s="807"/>
      <c r="DB452" s="807"/>
      <c r="DC452" s="807"/>
      <c r="DD452" s="807"/>
      <c r="DE452" s="807"/>
      <c r="DF452" s="807"/>
      <c r="DG452" s="807"/>
      <c r="DH452" s="807"/>
      <c r="DI452" s="807"/>
      <c r="DJ452" s="807"/>
      <c r="DK452" s="807"/>
      <c r="DL452" s="807"/>
      <c r="DM452" s="807"/>
      <c r="DN452" s="807"/>
      <c r="DO452" s="807"/>
      <c r="DP452" s="807"/>
      <c r="DQ452" s="807"/>
      <c r="DR452" s="807"/>
      <c r="DS452" s="807"/>
      <c r="DT452" s="807"/>
      <c r="DU452" s="807"/>
      <c r="DV452" s="807"/>
      <c r="DW452" s="807"/>
      <c r="DX452" s="807"/>
      <c r="DY452" s="807"/>
      <c r="DZ452" s="807"/>
      <c r="EA452" s="807"/>
      <c r="EB452" s="807"/>
      <c r="EC452" s="807"/>
      <c r="ED452" s="807"/>
      <c r="EE452" s="807"/>
      <c r="EF452" s="807"/>
      <c r="EG452" s="807"/>
      <c r="EH452" s="807"/>
      <c r="EI452" s="807"/>
      <c r="EJ452" s="807"/>
      <c r="EK452" s="807"/>
      <c r="EL452" s="807"/>
      <c r="EM452" s="807"/>
      <c r="EN452" s="807"/>
      <c r="EO452" s="807"/>
      <c r="EP452" s="807"/>
      <c r="EQ452" s="807"/>
      <c r="ER452" s="807"/>
      <c r="ES452" s="807"/>
      <c r="ET452" s="807"/>
      <c r="EU452" s="807"/>
      <c r="EV452" s="807"/>
      <c r="EW452" s="807"/>
      <c r="EX452" s="807"/>
      <c r="EY452" s="807"/>
      <c r="EZ452" s="807"/>
      <c r="FA452" s="807"/>
      <c r="FB452" s="807"/>
      <c r="FC452" s="807"/>
      <c r="FD452" s="807"/>
      <c r="FE452" s="807"/>
      <c r="FF452" s="807"/>
      <c r="FG452" s="807"/>
      <c r="FH452" s="807"/>
      <c r="FI452" s="807"/>
      <c r="FJ452" s="807"/>
      <c r="FK452" s="807"/>
      <c r="FL452" s="807"/>
      <c r="FM452" s="807"/>
      <c r="FN452" s="807"/>
      <c r="FO452" s="807"/>
      <c r="FP452" s="807"/>
      <c r="FQ452" s="807"/>
      <c r="FR452" s="807"/>
      <c r="FS452" s="807"/>
      <c r="FT452" s="807"/>
      <c r="FU452" s="807"/>
      <c r="FV452" s="807"/>
      <c r="FW452" s="807"/>
      <c r="FX452" s="807"/>
      <c r="FY452" s="807"/>
      <c r="FZ452" s="807"/>
      <c r="GA452" s="807"/>
      <c r="GB452" s="807"/>
      <c r="GC452" s="807"/>
      <c r="GD452" s="807"/>
      <c r="GE452" s="807"/>
      <c r="GF452" s="807"/>
      <c r="GG452" s="807"/>
      <c r="GH452" s="807"/>
      <c r="GI452" s="807"/>
      <c r="GJ452" s="807"/>
      <c r="GK452" s="807"/>
      <c r="GL452" s="807"/>
      <c r="GM452" s="807"/>
      <c r="GN452" s="807"/>
      <c r="GO452" s="807"/>
      <c r="GP452" s="807"/>
      <c r="GQ452" s="807"/>
      <c r="GR452" s="807"/>
      <c r="GS452" s="807"/>
      <c r="GT452" s="807"/>
      <c r="GU452" s="807"/>
      <c r="GV452" s="807"/>
      <c r="GW452" s="807"/>
      <c r="GX452" s="807"/>
      <c r="GY452" s="807"/>
      <c r="GZ452" s="807"/>
      <c r="HA452" s="807"/>
    </row>
    <row r="453" spans="1:209" ht="29.25" x14ac:dyDescent="0.25">
      <c r="B453" s="1932" t="s">
        <v>427</v>
      </c>
      <c r="C453" s="36">
        <f>'1 уровень'!E2935</f>
        <v>32459</v>
      </c>
      <c r="D453" s="36">
        <f>'1 уровень'!F2935</f>
        <v>32459</v>
      </c>
      <c r="E453" s="36">
        <f>'1 уровень'!G2935</f>
        <v>16209.325000000001</v>
      </c>
      <c r="F453" s="812">
        <f>'1 уровень'!H2935</f>
        <v>49.937844665578119</v>
      </c>
      <c r="G453" s="828">
        <f>'1 уровень'!I2935</f>
        <v>0</v>
      </c>
      <c r="H453" s="828">
        <f>'1 уровень'!J2935</f>
        <v>0</v>
      </c>
      <c r="I453" s="822">
        <f>'1 уровень'!K2935</f>
        <v>0</v>
      </c>
      <c r="J453" s="822">
        <f>'1 уровень'!L2935</f>
        <v>0</v>
      </c>
      <c r="K453" s="822">
        <f>'1 уровень'!M2935</f>
        <v>0</v>
      </c>
      <c r="L453" s="822">
        <f>'1 уровень'!N2935</f>
        <v>0</v>
      </c>
      <c r="M453" s="822">
        <f>'1 уровень'!O2935</f>
        <v>0</v>
      </c>
      <c r="N453" s="822">
        <f>'1 уровень'!P2935</f>
        <v>0</v>
      </c>
      <c r="O453" s="821">
        <f>'1 уровень'!Q2935</f>
        <v>0</v>
      </c>
      <c r="P453" s="821">
        <f>'1 уровень'!R2935</f>
        <v>0</v>
      </c>
      <c r="Q453" s="821">
        <f>'1 уровень'!S2935</f>
        <v>0</v>
      </c>
      <c r="R453" s="821">
        <f>'1 уровень'!T2935</f>
        <v>0</v>
      </c>
      <c r="S453" s="821">
        <f>'1 уровень'!U2935</f>
        <v>0</v>
      </c>
      <c r="T453" s="821">
        <f>'1 уровень'!V2935</f>
        <v>0</v>
      </c>
      <c r="U453" s="821">
        <f>'1 уровень'!W2935</f>
        <v>0</v>
      </c>
      <c r="V453" s="821">
        <f>'1 уровень'!X2935</f>
        <v>0</v>
      </c>
      <c r="W453" s="821">
        <f>'1 уровень'!Y2935</f>
        <v>0</v>
      </c>
      <c r="X453" s="821">
        <f>'1 уровень'!Z2935</f>
        <v>0</v>
      </c>
      <c r="Y453" s="821">
        <f>'1 уровень'!AA2935</f>
        <v>0</v>
      </c>
      <c r="Z453" s="821">
        <f>'1 уровень'!AB2935</f>
        <v>0</v>
      </c>
      <c r="AA453" s="821">
        <f>'1 уровень'!AC2935</f>
        <v>0</v>
      </c>
      <c r="AB453" s="821">
        <f>'1 уровень'!AD2935</f>
        <v>0</v>
      </c>
      <c r="AC453" s="3624">
        <f>'1 уровень'!AE2935</f>
        <v>0</v>
      </c>
      <c r="AD453" s="821">
        <f>'1 уровень'!AF2935</f>
        <v>0</v>
      </c>
      <c r="AE453" s="821">
        <f>'1 уровень'!AG2935</f>
        <v>0</v>
      </c>
      <c r="AF453" s="821">
        <f>'1 уровень'!AH2935</f>
        <v>0</v>
      </c>
      <c r="AG453" s="821">
        <f>'1 уровень'!AI2935</f>
        <v>0</v>
      </c>
      <c r="AH453" s="2332">
        <f>'1 уровень'!AJ2935</f>
        <v>0</v>
      </c>
      <c r="AI453" s="821"/>
      <c r="AJ453" s="821"/>
      <c r="AK453" s="36"/>
      <c r="AL453" s="36"/>
      <c r="AM453" s="36"/>
      <c r="AN453" s="1837"/>
      <c r="AO453" s="1837"/>
      <c r="AP453" s="1424"/>
      <c r="AQ453" s="1424"/>
      <c r="AR453" s="807"/>
      <c r="AS453" s="807"/>
      <c r="AT453" s="807"/>
      <c r="AU453" s="807"/>
      <c r="AV453" s="807"/>
      <c r="AW453" s="807"/>
      <c r="AX453" s="807"/>
      <c r="AY453" s="807"/>
      <c r="AZ453" s="807"/>
      <c r="BA453" s="807"/>
      <c r="BB453" s="807"/>
      <c r="BC453" s="807"/>
      <c r="BD453" s="807"/>
      <c r="BE453" s="807"/>
      <c r="BF453" s="807"/>
      <c r="BG453" s="807"/>
      <c r="BH453" s="807"/>
      <c r="BI453" s="807"/>
      <c r="BJ453" s="807"/>
      <c r="BK453" s="807"/>
      <c r="BL453" s="807"/>
      <c r="BM453" s="807"/>
      <c r="BN453" s="807"/>
      <c r="BO453" s="807"/>
      <c r="BP453" s="807"/>
      <c r="BQ453" s="807"/>
      <c r="BR453" s="807"/>
      <c r="BS453" s="807"/>
      <c r="BT453" s="807"/>
      <c r="BU453" s="807"/>
      <c r="BV453" s="807"/>
      <c r="BW453" s="807"/>
      <c r="BX453" s="807"/>
      <c r="BY453" s="807"/>
      <c r="BZ453" s="807"/>
      <c r="CA453" s="807"/>
      <c r="CB453" s="807"/>
      <c r="CC453" s="807"/>
      <c r="CD453" s="807"/>
      <c r="CE453" s="807"/>
      <c r="CF453" s="807"/>
      <c r="CG453" s="807"/>
      <c r="CH453" s="807"/>
      <c r="CI453" s="807"/>
      <c r="CJ453" s="807"/>
      <c r="CK453" s="807"/>
      <c r="CL453" s="807"/>
      <c r="CM453" s="807"/>
      <c r="CN453" s="807"/>
      <c r="CO453" s="807"/>
      <c r="CP453" s="807"/>
      <c r="CQ453" s="807"/>
      <c r="CR453" s="807"/>
      <c r="CS453" s="807"/>
      <c r="CT453" s="807"/>
      <c r="CU453" s="807"/>
      <c r="CV453" s="807"/>
      <c r="CW453" s="807"/>
      <c r="CX453" s="807"/>
      <c r="CY453" s="807"/>
      <c r="CZ453" s="807"/>
      <c r="DA453" s="807"/>
      <c r="DB453" s="807"/>
      <c r="DC453" s="807"/>
      <c r="DD453" s="807"/>
      <c r="DE453" s="807"/>
      <c r="DF453" s="807"/>
      <c r="DG453" s="807"/>
      <c r="DH453" s="807"/>
      <c r="DI453" s="807"/>
      <c r="DJ453" s="807"/>
      <c r="DK453" s="807"/>
      <c r="DL453" s="807"/>
      <c r="DM453" s="807"/>
      <c r="DN453" s="807"/>
      <c r="DO453" s="807"/>
      <c r="DP453" s="807"/>
      <c r="DQ453" s="807"/>
      <c r="DR453" s="807"/>
      <c r="DS453" s="807"/>
      <c r="DT453" s="807"/>
      <c r="DU453" s="807"/>
      <c r="DV453" s="807"/>
      <c r="DW453" s="807"/>
      <c r="DX453" s="807"/>
      <c r="DY453" s="807"/>
      <c r="DZ453" s="807"/>
      <c r="EA453" s="807"/>
      <c r="EB453" s="807"/>
      <c r="EC453" s="807"/>
      <c r="ED453" s="807"/>
      <c r="EE453" s="807"/>
      <c r="EF453" s="807"/>
      <c r="EG453" s="807"/>
      <c r="EH453" s="807"/>
      <c r="EI453" s="807"/>
      <c r="EJ453" s="807"/>
      <c r="EK453" s="807"/>
      <c r="EL453" s="807"/>
      <c r="EM453" s="807"/>
      <c r="EN453" s="807"/>
      <c r="EO453" s="807"/>
      <c r="EP453" s="807"/>
      <c r="EQ453" s="807"/>
      <c r="ER453" s="807"/>
      <c r="ES453" s="807"/>
      <c r="ET453" s="807"/>
      <c r="EU453" s="807"/>
      <c r="EV453" s="807"/>
      <c r="EW453" s="807"/>
      <c r="EX453" s="807"/>
      <c r="EY453" s="807"/>
      <c r="EZ453" s="807"/>
      <c r="FA453" s="807"/>
      <c r="FB453" s="807"/>
      <c r="FC453" s="807"/>
      <c r="FD453" s="807"/>
      <c r="FE453" s="807"/>
      <c r="FF453" s="807"/>
      <c r="FG453" s="807"/>
      <c r="FH453" s="807"/>
      <c r="FI453" s="807"/>
      <c r="FJ453" s="807"/>
      <c r="FK453" s="807"/>
      <c r="FL453" s="807"/>
      <c r="FM453" s="807"/>
      <c r="FN453" s="807"/>
      <c r="FO453" s="807"/>
      <c r="FP453" s="807"/>
      <c r="FQ453" s="807"/>
      <c r="FR453" s="807"/>
      <c r="FS453" s="807"/>
      <c r="FT453" s="807"/>
      <c r="FU453" s="807"/>
      <c r="FV453" s="807"/>
      <c r="FW453" s="807"/>
      <c r="FX453" s="807"/>
      <c r="FY453" s="807"/>
      <c r="FZ453" s="807"/>
      <c r="GA453" s="807"/>
      <c r="GB453" s="807"/>
      <c r="GC453" s="807"/>
      <c r="GD453" s="807"/>
      <c r="GE453" s="807"/>
      <c r="GF453" s="807"/>
      <c r="GG453" s="807"/>
      <c r="GH453" s="807"/>
      <c r="GI453" s="807"/>
      <c r="GJ453" s="807"/>
      <c r="GK453" s="807"/>
      <c r="GL453" s="807"/>
      <c r="GM453" s="807"/>
      <c r="GN453" s="807"/>
      <c r="GO453" s="807"/>
      <c r="GP453" s="807"/>
      <c r="GQ453" s="807"/>
      <c r="GR453" s="807"/>
      <c r="GS453" s="807"/>
      <c r="GT453" s="807"/>
      <c r="GU453" s="807"/>
      <c r="GV453" s="807"/>
      <c r="GW453" s="807"/>
      <c r="GX453" s="807"/>
      <c r="GY453" s="807"/>
      <c r="GZ453" s="807"/>
      <c r="HA453" s="807"/>
    </row>
    <row r="454" spans="1:209" ht="30" x14ac:dyDescent="0.25">
      <c r="B454" s="2833" t="s">
        <v>259</v>
      </c>
      <c r="C454" s="36">
        <f>'1 уровень'!E2936</f>
        <v>0</v>
      </c>
      <c r="D454" s="36">
        <f>'1 уровень'!F2936</f>
        <v>0</v>
      </c>
      <c r="E454" s="36">
        <f>'1 уровень'!G2936</f>
        <v>0</v>
      </c>
      <c r="F454" s="812">
        <f>'1 уровень'!H2936</f>
        <v>0</v>
      </c>
      <c r="G454" s="828">
        <f>'1 уровень'!I2936</f>
        <v>0</v>
      </c>
      <c r="H454" s="828">
        <f>'1 уровень'!J2936</f>
        <v>0</v>
      </c>
      <c r="I454" s="822">
        <f>'1 уровень'!K2936</f>
        <v>0</v>
      </c>
      <c r="J454" s="822">
        <f>'1 уровень'!L2936</f>
        <v>0</v>
      </c>
      <c r="K454" s="822">
        <f>'1 уровень'!M2936</f>
        <v>0</v>
      </c>
      <c r="L454" s="822">
        <f>'1 уровень'!N2936</f>
        <v>0</v>
      </c>
      <c r="M454" s="822">
        <f>'1 уровень'!O2936</f>
        <v>0</v>
      </c>
      <c r="N454" s="822">
        <f>'1 уровень'!P2936</f>
        <v>0</v>
      </c>
      <c r="O454" s="821">
        <f>'1 уровень'!Q2936</f>
        <v>0</v>
      </c>
      <c r="P454" s="821">
        <f>'1 уровень'!R2936</f>
        <v>0</v>
      </c>
      <c r="Q454" s="821">
        <f>'1 уровень'!S2936</f>
        <v>0</v>
      </c>
      <c r="R454" s="821">
        <f>'1 уровень'!T2936</f>
        <v>0</v>
      </c>
      <c r="S454" s="821">
        <f>'1 уровень'!U2936</f>
        <v>0</v>
      </c>
      <c r="T454" s="821">
        <f>'1 уровень'!V2936</f>
        <v>0</v>
      </c>
      <c r="U454" s="821">
        <f>'1 уровень'!W2936</f>
        <v>0</v>
      </c>
      <c r="V454" s="821">
        <f>'1 уровень'!X2936</f>
        <v>0</v>
      </c>
      <c r="W454" s="821">
        <f>'1 уровень'!Y2936</f>
        <v>0</v>
      </c>
      <c r="X454" s="821">
        <f>'1 уровень'!Z2936</f>
        <v>0</v>
      </c>
      <c r="Y454" s="821">
        <f>'1 уровень'!AA2936</f>
        <v>0</v>
      </c>
      <c r="Z454" s="821">
        <f>'1 уровень'!AB2936</f>
        <v>0</v>
      </c>
      <c r="AA454" s="821">
        <f>'1 уровень'!AC2936</f>
        <v>0</v>
      </c>
      <c r="AB454" s="821">
        <f>'1 уровень'!AD2936</f>
        <v>0</v>
      </c>
      <c r="AC454" s="3624">
        <f>'1 уровень'!AE2936</f>
        <v>0</v>
      </c>
      <c r="AD454" s="821">
        <f>'1 уровень'!AF2936</f>
        <v>0</v>
      </c>
      <c r="AE454" s="821">
        <f>'1 уровень'!AG2936</f>
        <v>0</v>
      </c>
      <c r="AF454" s="821">
        <f>'1 уровень'!AH2936</f>
        <v>0</v>
      </c>
      <c r="AG454" s="821">
        <f>'1 уровень'!AI2936</f>
        <v>0</v>
      </c>
      <c r="AH454" s="2332">
        <f>'1 уровень'!AJ2936</f>
        <v>0</v>
      </c>
      <c r="AI454" s="821"/>
      <c r="AJ454" s="821"/>
      <c r="AK454" s="36"/>
      <c r="AL454" s="36"/>
      <c r="AM454" s="36"/>
      <c r="AN454" s="1837"/>
      <c r="AO454" s="1837"/>
      <c r="AP454" s="1424"/>
      <c r="AQ454" s="1424"/>
      <c r="AR454" s="807"/>
      <c r="AS454" s="807"/>
      <c r="AT454" s="807"/>
      <c r="AU454" s="807"/>
      <c r="AV454" s="807"/>
      <c r="AW454" s="807"/>
      <c r="AX454" s="807"/>
      <c r="AY454" s="807"/>
      <c r="AZ454" s="807"/>
      <c r="BA454" s="807"/>
      <c r="BB454" s="807"/>
      <c r="BC454" s="807"/>
      <c r="BD454" s="807"/>
      <c r="BE454" s="807"/>
      <c r="BF454" s="807"/>
      <c r="BG454" s="807"/>
      <c r="BH454" s="807"/>
      <c r="BI454" s="807"/>
      <c r="BJ454" s="807"/>
      <c r="BK454" s="807"/>
      <c r="BL454" s="807"/>
      <c r="BM454" s="807"/>
      <c r="BN454" s="807"/>
      <c r="BO454" s="807"/>
      <c r="BP454" s="807"/>
      <c r="BQ454" s="807"/>
      <c r="BR454" s="807"/>
      <c r="BS454" s="807"/>
      <c r="BT454" s="807"/>
      <c r="BU454" s="807"/>
      <c r="BV454" s="807"/>
      <c r="BW454" s="807"/>
      <c r="BX454" s="807"/>
      <c r="BY454" s="807"/>
      <c r="BZ454" s="807"/>
      <c r="CA454" s="807"/>
      <c r="CB454" s="807"/>
      <c r="CC454" s="807"/>
      <c r="CD454" s="807"/>
      <c r="CE454" s="807"/>
      <c r="CF454" s="807"/>
      <c r="CG454" s="807"/>
      <c r="CH454" s="807"/>
      <c r="CI454" s="807"/>
      <c r="CJ454" s="807"/>
      <c r="CK454" s="807"/>
      <c r="CL454" s="807"/>
      <c r="CM454" s="807"/>
      <c r="CN454" s="807"/>
      <c r="CO454" s="807"/>
      <c r="CP454" s="807"/>
      <c r="CQ454" s="807"/>
      <c r="CR454" s="807"/>
      <c r="CS454" s="807"/>
      <c r="CT454" s="807"/>
      <c r="CU454" s="807"/>
      <c r="CV454" s="807"/>
      <c r="CW454" s="807"/>
      <c r="CX454" s="807"/>
      <c r="CY454" s="807"/>
      <c r="CZ454" s="807"/>
      <c r="DA454" s="807"/>
      <c r="DB454" s="807"/>
      <c r="DC454" s="807"/>
      <c r="DD454" s="807"/>
      <c r="DE454" s="807"/>
      <c r="DF454" s="807"/>
      <c r="DG454" s="807"/>
      <c r="DH454" s="807"/>
      <c r="DI454" s="807"/>
      <c r="DJ454" s="807"/>
      <c r="DK454" s="807"/>
      <c r="DL454" s="807"/>
      <c r="DM454" s="807"/>
      <c r="DN454" s="807"/>
      <c r="DO454" s="807"/>
      <c r="DP454" s="807"/>
      <c r="DQ454" s="807"/>
      <c r="DR454" s="807"/>
      <c r="DS454" s="807"/>
      <c r="DT454" s="807"/>
      <c r="DU454" s="807"/>
      <c r="DV454" s="807"/>
      <c r="DW454" s="807"/>
      <c r="DX454" s="807"/>
      <c r="DY454" s="807"/>
      <c r="DZ454" s="807"/>
      <c r="EA454" s="807"/>
      <c r="EB454" s="807"/>
      <c r="EC454" s="807"/>
      <c r="ED454" s="807"/>
      <c r="EE454" s="807"/>
      <c r="EF454" s="807"/>
      <c r="EG454" s="807"/>
      <c r="EH454" s="807"/>
      <c r="EI454" s="807"/>
      <c r="EJ454" s="807"/>
      <c r="EK454" s="807"/>
      <c r="EL454" s="807"/>
      <c r="EM454" s="807"/>
      <c r="EN454" s="807"/>
      <c r="EO454" s="807"/>
      <c r="EP454" s="807"/>
      <c r="EQ454" s="807"/>
      <c r="ER454" s="807"/>
      <c r="ES454" s="807"/>
      <c r="ET454" s="807"/>
      <c r="EU454" s="807"/>
      <c r="EV454" s="807"/>
      <c r="EW454" s="807"/>
      <c r="EX454" s="807"/>
      <c r="EY454" s="807"/>
      <c r="EZ454" s="807"/>
      <c r="FA454" s="807"/>
      <c r="FB454" s="807"/>
      <c r="FC454" s="807"/>
      <c r="FD454" s="807"/>
      <c r="FE454" s="807"/>
      <c r="FF454" s="807"/>
      <c r="FG454" s="807"/>
      <c r="FH454" s="807"/>
      <c r="FI454" s="807"/>
      <c r="FJ454" s="807"/>
      <c r="FK454" s="807"/>
      <c r="FL454" s="807"/>
      <c r="FM454" s="807"/>
      <c r="FN454" s="807"/>
      <c r="FO454" s="807"/>
      <c r="FP454" s="807"/>
      <c r="FQ454" s="807"/>
      <c r="FR454" s="807"/>
      <c r="FS454" s="807"/>
      <c r="FT454" s="807"/>
      <c r="FU454" s="807"/>
      <c r="FV454" s="807"/>
      <c r="FW454" s="807"/>
      <c r="FX454" s="807"/>
      <c r="FY454" s="807"/>
      <c r="FZ454" s="807"/>
      <c r="GA454" s="807"/>
      <c r="GB454" s="807"/>
      <c r="GC454" s="807"/>
      <c r="GD454" s="807"/>
      <c r="GE454" s="807"/>
      <c r="GF454" s="807"/>
      <c r="GG454" s="807"/>
      <c r="GH454" s="807"/>
      <c r="GI454" s="807"/>
      <c r="GJ454" s="807"/>
      <c r="GK454" s="807"/>
      <c r="GL454" s="807"/>
      <c r="GM454" s="807"/>
      <c r="GN454" s="807"/>
      <c r="GO454" s="807"/>
      <c r="GP454" s="807"/>
      <c r="GQ454" s="807"/>
      <c r="GR454" s="807"/>
      <c r="GS454" s="807"/>
      <c r="GT454" s="807"/>
      <c r="GU454" s="807"/>
      <c r="GV454" s="807"/>
      <c r="GW454" s="807"/>
      <c r="GX454" s="807"/>
      <c r="GY454" s="807"/>
      <c r="GZ454" s="807"/>
      <c r="HA454" s="807"/>
    </row>
    <row r="455" spans="1:209" ht="30" x14ac:dyDescent="0.25">
      <c r="B455" s="2833" t="s">
        <v>260</v>
      </c>
      <c r="C455" s="36">
        <f>'1 уровень'!E2937</f>
        <v>2560</v>
      </c>
      <c r="D455" s="36">
        <f>'1 уровень'!F2937</f>
        <v>2560</v>
      </c>
      <c r="E455" s="36">
        <f>'1 уровень'!G2937</f>
        <v>1488</v>
      </c>
      <c r="F455" s="812">
        <f>'1 уровень'!H2937</f>
        <v>58.125000000000007</v>
      </c>
      <c r="G455" s="828">
        <f>'1 уровень'!I2937</f>
        <v>0</v>
      </c>
      <c r="H455" s="828">
        <f>'1 уровень'!J2937</f>
        <v>0</v>
      </c>
      <c r="I455" s="822">
        <f>'1 уровень'!K2937</f>
        <v>0</v>
      </c>
      <c r="J455" s="822">
        <f>'1 уровень'!L2937</f>
        <v>0</v>
      </c>
      <c r="K455" s="822">
        <f>'1 уровень'!M2937</f>
        <v>0</v>
      </c>
      <c r="L455" s="822">
        <f>'1 уровень'!N2937</f>
        <v>0</v>
      </c>
      <c r="M455" s="822">
        <f>'1 уровень'!O2937</f>
        <v>0</v>
      </c>
      <c r="N455" s="822">
        <f>'1 уровень'!P2937</f>
        <v>0</v>
      </c>
      <c r="O455" s="821">
        <f>'1 уровень'!Q2937</f>
        <v>0</v>
      </c>
      <c r="P455" s="821">
        <f>'1 уровень'!R2937</f>
        <v>0</v>
      </c>
      <c r="Q455" s="821">
        <f>'1 уровень'!S2937</f>
        <v>0</v>
      </c>
      <c r="R455" s="821">
        <f>'1 уровень'!T2937</f>
        <v>0</v>
      </c>
      <c r="S455" s="821">
        <f>'1 уровень'!U2937</f>
        <v>0</v>
      </c>
      <c r="T455" s="821">
        <f>'1 уровень'!V2937</f>
        <v>0</v>
      </c>
      <c r="U455" s="821">
        <f>'1 уровень'!W2937</f>
        <v>0</v>
      </c>
      <c r="V455" s="821">
        <f>'1 уровень'!X2937</f>
        <v>0</v>
      </c>
      <c r="W455" s="821">
        <f>'1 уровень'!Y2937</f>
        <v>0</v>
      </c>
      <c r="X455" s="821">
        <f>'1 уровень'!Z2937</f>
        <v>0</v>
      </c>
      <c r="Y455" s="821">
        <f>'1 уровень'!AA2937</f>
        <v>0</v>
      </c>
      <c r="Z455" s="821">
        <f>'1 уровень'!AB2937</f>
        <v>0</v>
      </c>
      <c r="AA455" s="821">
        <f>'1 уровень'!AC2937</f>
        <v>0</v>
      </c>
      <c r="AB455" s="821">
        <f>'1 уровень'!AD2937</f>
        <v>0</v>
      </c>
      <c r="AC455" s="3624">
        <f>'1 уровень'!AE2937</f>
        <v>0</v>
      </c>
      <c r="AD455" s="821">
        <f>'1 уровень'!AF2937</f>
        <v>0</v>
      </c>
      <c r="AE455" s="821">
        <f>'1 уровень'!AG2937</f>
        <v>0</v>
      </c>
      <c r="AF455" s="821">
        <f>'1 уровень'!AH2937</f>
        <v>0</v>
      </c>
      <c r="AG455" s="821">
        <f>'1 уровень'!AI2937</f>
        <v>0</v>
      </c>
      <c r="AH455" s="2332">
        <f>'1 уровень'!AJ2937</f>
        <v>0</v>
      </c>
      <c r="AI455" s="821"/>
      <c r="AJ455" s="821"/>
      <c r="AK455" s="36"/>
      <c r="AL455" s="36"/>
      <c r="AM455" s="36"/>
      <c r="AN455" s="1837"/>
      <c r="AO455" s="1837"/>
      <c r="AP455" s="1424"/>
      <c r="AQ455" s="1424"/>
      <c r="AR455" s="807"/>
      <c r="AS455" s="807"/>
      <c r="AT455" s="807"/>
      <c r="AU455" s="807"/>
      <c r="AV455" s="807"/>
      <c r="AW455" s="807"/>
      <c r="AX455" s="807"/>
      <c r="AY455" s="807"/>
      <c r="AZ455" s="807"/>
      <c r="BA455" s="807"/>
      <c r="BB455" s="807"/>
      <c r="BC455" s="807"/>
      <c r="BD455" s="807"/>
      <c r="BE455" s="807"/>
      <c r="BF455" s="807"/>
      <c r="BG455" s="807"/>
      <c r="BH455" s="807"/>
      <c r="BI455" s="807"/>
      <c r="BJ455" s="807"/>
      <c r="BK455" s="807"/>
      <c r="BL455" s="807"/>
      <c r="BM455" s="807"/>
      <c r="BN455" s="807"/>
      <c r="BO455" s="807"/>
      <c r="BP455" s="807"/>
      <c r="BQ455" s="807"/>
      <c r="BR455" s="807"/>
      <c r="BS455" s="807"/>
      <c r="BT455" s="807"/>
      <c r="BU455" s="807"/>
      <c r="BV455" s="807"/>
      <c r="BW455" s="807"/>
      <c r="BX455" s="807"/>
      <c r="BY455" s="807"/>
      <c r="BZ455" s="807"/>
      <c r="CA455" s="807"/>
      <c r="CB455" s="807"/>
      <c r="CC455" s="807"/>
      <c r="CD455" s="807"/>
      <c r="CE455" s="807"/>
      <c r="CF455" s="807"/>
      <c r="CG455" s="807"/>
      <c r="CH455" s="807"/>
      <c r="CI455" s="807"/>
      <c r="CJ455" s="807"/>
      <c r="CK455" s="807"/>
      <c r="CL455" s="807"/>
      <c r="CM455" s="807"/>
      <c r="CN455" s="807"/>
      <c r="CO455" s="807"/>
      <c r="CP455" s="807"/>
      <c r="CQ455" s="807"/>
      <c r="CR455" s="807"/>
      <c r="CS455" s="807"/>
      <c r="CT455" s="807"/>
      <c r="CU455" s="807"/>
      <c r="CV455" s="807"/>
      <c r="CW455" s="807"/>
      <c r="CX455" s="807"/>
      <c r="CY455" s="807"/>
      <c r="CZ455" s="807"/>
      <c r="DA455" s="807"/>
      <c r="DB455" s="807"/>
      <c r="DC455" s="807"/>
      <c r="DD455" s="807"/>
      <c r="DE455" s="807"/>
      <c r="DF455" s="807"/>
      <c r="DG455" s="807"/>
      <c r="DH455" s="807"/>
      <c r="DI455" s="807"/>
      <c r="DJ455" s="807"/>
      <c r="DK455" s="807"/>
      <c r="DL455" s="807"/>
      <c r="DM455" s="807"/>
      <c r="DN455" s="807"/>
      <c r="DO455" s="807"/>
      <c r="DP455" s="807"/>
      <c r="DQ455" s="807"/>
      <c r="DR455" s="807"/>
      <c r="DS455" s="807"/>
      <c r="DT455" s="807"/>
      <c r="DU455" s="807"/>
      <c r="DV455" s="807"/>
      <c r="DW455" s="807"/>
      <c r="DX455" s="807"/>
      <c r="DY455" s="807"/>
      <c r="DZ455" s="807"/>
      <c r="EA455" s="807"/>
      <c r="EB455" s="807"/>
      <c r="EC455" s="807"/>
      <c r="ED455" s="807"/>
      <c r="EE455" s="807"/>
      <c r="EF455" s="807"/>
      <c r="EG455" s="807"/>
      <c r="EH455" s="807"/>
      <c r="EI455" s="807"/>
      <c r="EJ455" s="807"/>
      <c r="EK455" s="807"/>
      <c r="EL455" s="807"/>
      <c r="EM455" s="807"/>
      <c r="EN455" s="807"/>
      <c r="EO455" s="807"/>
      <c r="EP455" s="807"/>
      <c r="EQ455" s="807"/>
      <c r="ER455" s="807"/>
      <c r="ES455" s="807"/>
      <c r="ET455" s="807"/>
      <c r="EU455" s="807"/>
      <c r="EV455" s="807"/>
      <c r="EW455" s="807"/>
      <c r="EX455" s="807"/>
      <c r="EY455" s="807"/>
      <c r="EZ455" s="807"/>
      <c r="FA455" s="807"/>
      <c r="FB455" s="807"/>
      <c r="FC455" s="807"/>
      <c r="FD455" s="807"/>
      <c r="FE455" s="807"/>
      <c r="FF455" s="807"/>
      <c r="FG455" s="807"/>
      <c r="FH455" s="807"/>
      <c r="FI455" s="807"/>
      <c r="FJ455" s="807"/>
      <c r="FK455" s="807"/>
      <c r="FL455" s="807"/>
      <c r="FM455" s="807"/>
      <c r="FN455" s="807"/>
      <c r="FO455" s="807"/>
      <c r="FP455" s="807"/>
      <c r="FQ455" s="807"/>
      <c r="FR455" s="807"/>
      <c r="FS455" s="807"/>
      <c r="FT455" s="807"/>
      <c r="FU455" s="807"/>
      <c r="FV455" s="807"/>
      <c r="FW455" s="807"/>
      <c r="FX455" s="807"/>
      <c r="FY455" s="807"/>
      <c r="FZ455" s="807"/>
      <c r="GA455" s="807"/>
      <c r="GB455" s="807"/>
      <c r="GC455" s="807"/>
      <c r="GD455" s="807"/>
      <c r="GE455" s="807"/>
      <c r="GF455" s="807"/>
      <c r="GG455" s="807"/>
      <c r="GH455" s="807"/>
      <c r="GI455" s="807"/>
      <c r="GJ455" s="807"/>
      <c r="GK455" s="807"/>
      <c r="GL455" s="807"/>
      <c r="GM455" s="807"/>
      <c r="GN455" s="807"/>
      <c r="GO455" s="807"/>
      <c r="GP455" s="807"/>
      <c r="GQ455" s="807"/>
      <c r="GR455" s="807"/>
      <c r="GS455" s="807"/>
      <c r="GT455" s="807"/>
      <c r="GU455" s="807"/>
      <c r="GV455" s="807"/>
      <c r="GW455" s="807"/>
      <c r="GX455" s="807"/>
      <c r="GY455" s="807"/>
      <c r="GZ455" s="807"/>
      <c r="HA455" s="807"/>
    </row>
    <row r="456" spans="1:209" ht="30" x14ac:dyDescent="0.25">
      <c r="B456" s="1936" t="s">
        <v>428</v>
      </c>
      <c r="C456" s="36">
        <f>'1 уровень'!E2938</f>
        <v>21175</v>
      </c>
      <c r="D456" s="36">
        <f>'1 уровень'!F2938</f>
        <v>21175</v>
      </c>
      <c r="E456" s="36">
        <f>'1 уровень'!G2938</f>
        <v>4913.3249999999998</v>
      </c>
      <c r="F456" s="812">
        <f>'1 уровень'!H2938</f>
        <v>23.203423848878394</v>
      </c>
      <c r="G456" s="828">
        <f>'1 уровень'!I2938</f>
        <v>0</v>
      </c>
      <c r="H456" s="828">
        <f>'1 уровень'!J2938</f>
        <v>0</v>
      </c>
      <c r="I456" s="822">
        <f>'1 уровень'!K2938</f>
        <v>0</v>
      </c>
      <c r="J456" s="822">
        <f>'1 уровень'!L2938</f>
        <v>0</v>
      </c>
      <c r="K456" s="822">
        <f>'1 уровень'!M2938</f>
        <v>0</v>
      </c>
      <c r="L456" s="822">
        <f>'1 уровень'!N2938</f>
        <v>0</v>
      </c>
      <c r="M456" s="822">
        <f>'1 уровень'!O2938</f>
        <v>0</v>
      </c>
      <c r="N456" s="822">
        <f>'1 уровень'!P2938</f>
        <v>0</v>
      </c>
      <c r="O456" s="821">
        <f>'1 уровень'!Q2938</f>
        <v>0</v>
      </c>
      <c r="P456" s="821">
        <f>'1 уровень'!R2938</f>
        <v>0</v>
      </c>
      <c r="Q456" s="821">
        <f>'1 уровень'!S2938</f>
        <v>0</v>
      </c>
      <c r="R456" s="821">
        <f>'1 уровень'!T2938</f>
        <v>0</v>
      </c>
      <c r="S456" s="821">
        <f>'1 уровень'!U2938</f>
        <v>0</v>
      </c>
      <c r="T456" s="821">
        <f>'1 уровень'!V2938</f>
        <v>0</v>
      </c>
      <c r="U456" s="821">
        <f>'1 уровень'!W2938</f>
        <v>0</v>
      </c>
      <c r="V456" s="821">
        <f>'1 уровень'!X2938</f>
        <v>0</v>
      </c>
      <c r="W456" s="821">
        <f>'1 уровень'!Y2938</f>
        <v>0</v>
      </c>
      <c r="X456" s="821">
        <f>'1 уровень'!Z2938</f>
        <v>0</v>
      </c>
      <c r="Y456" s="821">
        <f>'1 уровень'!AA2938</f>
        <v>0</v>
      </c>
      <c r="Z456" s="821">
        <f>'1 уровень'!AB2938</f>
        <v>0</v>
      </c>
      <c r="AA456" s="821">
        <f>'1 уровень'!AC2938</f>
        <v>0</v>
      </c>
      <c r="AB456" s="821">
        <f>'1 уровень'!AD2938</f>
        <v>0</v>
      </c>
      <c r="AC456" s="3624">
        <f>'1 уровень'!AE2938</f>
        <v>0</v>
      </c>
      <c r="AD456" s="821">
        <f>'1 уровень'!AF2938</f>
        <v>0</v>
      </c>
      <c r="AE456" s="821">
        <f>'1 уровень'!AG2938</f>
        <v>0</v>
      </c>
      <c r="AF456" s="821">
        <f>'1 уровень'!AH2938</f>
        <v>0</v>
      </c>
      <c r="AG456" s="821">
        <f>'1 уровень'!AI2938</f>
        <v>0</v>
      </c>
      <c r="AH456" s="2332">
        <f>'1 уровень'!AJ2938</f>
        <v>0</v>
      </c>
      <c r="AI456" s="821"/>
      <c r="AJ456" s="821"/>
      <c r="AK456" s="36"/>
      <c r="AL456" s="36"/>
      <c r="AM456" s="36"/>
      <c r="AN456" s="1837"/>
      <c r="AO456" s="1837"/>
      <c r="AP456" s="1424"/>
      <c r="AQ456" s="1424"/>
      <c r="AR456" s="807"/>
      <c r="AS456" s="807"/>
      <c r="AT456" s="807"/>
      <c r="AU456" s="807"/>
      <c r="AV456" s="807"/>
      <c r="AW456" s="807"/>
      <c r="AX456" s="807"/>
      <c r="AY456" s="807"/>
      <c r="AZ456" s="807"/>
      <c r="BA456" s="807"/>
      <c r="BB456" s="807"/>
      <c r="BC456" s="807"/>
      <c r="BD456" s="807"/>
      <c r="BE456" s="807"/>
      <c r="BF456" s="807"/>
      <c r="BG456" s="807"/>
      <c r="BH456" s="807"/>
      <c r="BI456" s="807"/>
      <c r="BJ456" s="807"/>
      <c r="BK456" s="807"/>
      <c r="BL456" s="807"/>
      <c r="BM456" s="807"/>
      <c r="BN456" s="807"/>
      <c r="BO456" s="807"/>
      <c r="BP456" s="807"/>
      <c r="BQ456" s="807"/>
      <c r="BR456" s="807"/>
      <c r="BS456" s="807"/>
      <c r="BT456" s="807"/>
      <c r="BU456" s="807"/>
      <c r="BV456" s="807"/>
      <c r="BW456" s="807"/>
      <c r="BX456" s="807"/>
      <c r="BY456" s="807"/>
      <c r="BZ456" s="807"/>
      <c r="CA456" s="807"/>
      <c r="CB456" s="807"/>
      <c r="CC456" s="807"/>
      <c r="CD456" s="807"/>
      <c r="CE456" s="807"/>
      <c r="CF456" s="807"/>
      <c r="CG456" s="807"/>
      <c r="CH456" s="807"/>
      <c r="CI456" s="807"/>
      <c r="CJ456" s="807"/>
      <c r="CK456" s="807"/>
      <c r="CL456" s="807"/>
      <c r="CM456" s="807"/>
      <c r="CN456" s="807"/>
      <c r="CO456" s="807"/>
      <c r="CP456" s="807"/>
      <c r="CQ456" s="807"/>
      <c r="CR456" s="807"/>
      <c r="CS456" s="807"/>
      <c r="CT456" s="807"/>
      <c r="CU456" s="807"/>
      <c r="CV456" s="807"/>
      <c r="CW456" s="807"/>
      <c r="CX456" s="807"/>
      <c r="CY456" s="807"/>
      <c r="CZ456" s="807"/>
      <c r="DA456" s="807"/>
      <c r="DB456" s="807"/>
      <c r="DC456" s="807"/>
      <c r="DD456" s="807"/>
      <c r="DE456" s="807"/>
      <c r="DF456" s="807"/>
      <c r="DG456" s="807"/>
      <c r="DH456" s="807"/>
      <c r="DI456" s="807"/>
      <c r="DJ456" s="807"/>
      <c r="DK456" s="807"/>
      <c r="DL456" s="807"/>
      <c r="DM456" s="807"/>
      <c r="DN456" s="807"/>
      <c r="DO456" s="807"/>
      <c r="DP456" s="807"/>
      <c r="DQ456" s="807"/>
      <c r="DR456" s="807"/>
      <c r="DS456" s="807"/>
      <c r="DT456" s="807"/>
      <c r="DU456" s="807"/>
      <c r="DV456" s="807"/>
      <c r="DW456" s="807"/>
      <c r="DX456" s="807"/>
      <c r="DY456" s="807"/>
      <c r="DZ456" s="807"/>
      <c r="EA456" s="807"/>
      <c r="EB456" s="807"/>
      <c r="EC456" s="807"/>
      <c r="ED456" s="807"/>
      <c r="EE456" s="807"/>
      <c r="EF456" s="807"/>
      <c r="EG456" s="807"/>
      <c r="EH456" s="807"/>
      <c r="EI456" s="807"/>
      <c r="EJ456" s="807"/>
      <c r="EK456" s="807"/>
      <c r="EL456" s="807"/>
      <c r="EM456" s="807"/>
      <c r="EN456" s="807"/>
      <c r="EO456" s="807"/>
      <c r="EP456" s="807"/>
      <c r="EQ456" s="807"/>
      <c r="ER456" s="807"/>
      <c r="ES456" s="807"/>
      <c r="ET456" s="807"/>
      <c r="EU456" s="807"/>
      <c r="EV456" s="807"/>
      <c r="EW456" s="807"/>
      <c r="EX456" s="807"/>
      <c r="EY456" s="807"/>
      <c r="EZ456" s="807"/>
      <c r="FA456" s="807"/>
      <c r="FB456" s="807"/>
      <c r="FC456" s="807"/>
      <c r="FD456" s="807"/>
      <c r="FE456" s="807"/>
      <c r="FF456" s="807"/>
      <c r="FG456" s="807"/>
      <c r="FH456" s="807"/>
      <c r="FI456" s="807"/>
      <c r="FJ456" s="807"/>
      <c r="FK456" s="807"/>
      <c r="FL456" s="807"/>
      <c r="FM456" s="807"/>
      <c r="FN456" s="807"/>
      <c r="FO456" s="807"/>
      <c r="FP456" s="807"/>
      <c r="FQ456" s="807"/>
      <c r="FR456" s="807"/>
      <c r="FS456" s="807"/>
      <c r="FT456" s="807"/>
      <c r="FU456" s="807"/>
      <c r="FV456" s="807"/>
      <c r="FW456" s="807"/>
      <c r="FX456" s="807"/>
      <c r="FY456" s="807"/>
      <c r="FZ456" s="807"/>
      <c r="GA456" s="807"/>
      <c r="GB456" s="807"/>
      <c r="GC456" s="807"/>
      <c r="GD456" s="807"/>
      <c r="GE456" s="807"/>
      <c r="GF456" s="807"/>
      <c r="GG456" s="807"/>
      <c r="GH456" s="807"/>
      <c r="GI456" s="807"/>
      <c r="GJ456" s="807"/>
      <c r="GK456" s="807"/>
      <c r="GL456" s="807"/>
      <c r="GM456" s="807"/>
      <c r="GN456" s="807"/>
      <c r="GO456" s="807"/>
      <c r="GP456" s="807"/>
      <c r="GQ456" s="807"/>
      <c r="GR456" s="807"/>
      <c r="GS456" s="807"/>
      <c r="GT456" s="807"/>
      <c r="GU456" s="807"/>
      <c r="GV456" s="807"/>
      <c r="GW456" s="807"/>
      <c r="GX456" s="807"/>
      <c r="GY456" s="807"/>
      <c r="GZ456" s="807"/>
      <c r="HA456" s="807"/>
    </row>
    <row r="457" spans="1:209" x14ac:dyDescent="0.25">
      <c r="B457" s="1172" t="s">
        <v>429</v>
      </c>
      <c r="C457" s="36">
        <f>'1 уровень'!E2939</f>
        <v>21000</v>
      </c>
      <c r="D457" s="36">
        <f>'1 уровень'!F2939</f>
        <v>21000</v>
      </c>
      <c r="E457" s="36">
        <f>'1 уровень'!G2939</f>
        <v>4718</v>
      </c>
      <c r="F457" s="812">
        <f>'1 уровень'!H2939</f>
        <v>22.466666666666665</v>
      </c>
      <c r="G457" s="828">
        <f>'1 уровень'!I2939</f>
        <v>0</v>
      </c>
      <c r="H457" s="828">
        <f>'1 уровень'!J2939</f>
        <v>0</v>
      </c>
      <c r="I457" s="822">
        <f>'1 уровень'!K2939</f>
        <v>0</v>
      </c>
      <c r="J457" s="822">
        <f>'1 уровень'!L2939</f>
        <v>0</v>
      </c>
      <c r="K457" s="822">
        <f>'1 уровень'!M2939</f>
        <v>0</v>
      </c>
      <c r="L457" s="822">
        <f>'1 уровень'!N2939</f>
        <v>0</v>
      </c>
      <c r="M457" s="822">
        <f>'1 уровень'!O2939</f>
        <v>0</v>
      </c>
      <c r="N457" s="822">
        <f>'1 уровень'!P2939</f>
        <v>0</v>
      </c>
      <c r="O457" s="821">
        <f>'1 уровень'!Q2939</f>
        <v>0</v>
      </c>
      <c r="P457" s="821">
        <f>'1 уровень'!R2939</f>
        <v>0</v>
      </c>
      <c r="Q457" s="821">
        <f>'1 уровень'!S2939</f>
        <v>0</v>
      </c>
      <c r="R457" s="821">
        <f>'1 уровень'!T2939</f>
        <v>0</v>
      </c>
      <c r="S457" s="821">
        <f>'1 уровень'!U2939</f>
        <v>0</v>
      </c>
      <c r="T457" s="821">
        <f>'1 уровень'!V2939</f>
        <v>0</v>
      </c>
      <c r="U457" s="821">
        <f>'1 уровень'!W2939</f>
        <v>0</v>
      </c>
      <c r="V457" s="821">
        <f>'1 уровень'!X2939</f>
        <v>0</v>
      </c>
      <c r="W457" s="821">
        <f>'1 уровень'!Y2939</f>
        <v>0</v>
      </c>
      <c r="X457" s="821">
        <f>'1 уровень'!Z2939</f>
        <v>0</v>
      </c>
      <c r="Y457" s="821">
        <f>'1 уровень'!AA2939</f>
        <v>0</v>
      </c>
      <c r="Z457" s="821">
        <f>'1 уровень'!AB2939</f>
        <v>0</v>
      </c>
      <c r="AA457" s="821">
        <f>'1 уровень'!AC2939</f>
        <v>0</v>
      </c>
      <c r="AB457" s="821">
        <f>'1 уровень'!AD2939</f>
        <v>0</v>
      </c>
      <c r="AC457" s="3624">
        <f>'1 уровень'!AE2939</f>
        <v>0</v>
      </c>
      <c r="AD457" s="821">
        <f>'1 уровень'!AF2939</f>
        <v>0</v>
      </c>
      <c r="AE457" s="821">
        <f>'1 уровень'!AG2939</f>
        <v>0</v>
      </c>
      <c r="AF457" s="821">
        <f>'1 уровень'!AH2939</f>
        <v>0</v>
      </c>
      <c r="AG457" s="821">
        <f>'1 уровень'!AI2939</f>
        <v>0</v>
      </c>
      <c r="AH457" s="2332">
        <f>'1 уровень'!AJ2939</f>
        <v>0</v>
      </c>
      <c r="AI457" s="821"/>
      <c r="AJ457" s="821"/>
      <c r="AK457" s="36"/>
      <c r="AL457" s="36"/>
      <c r="AM457" s="36"/>
      <c r="AN457" s="1837"/>
      <c r="AO457" s="1837"/>
      <c r="AP457" s="1424"/>
      <c r="AQ457" s="1424"/>
      <c r="AR457" s="807"/>
      <c r="AS457" s="807"/>
      <c r="AT457" s="807"/>
      <c r="AU457" s="807"/>
      <c r="AV457" s="807"/>
      <c r="AW457" s="807"/>
      <c r="AX457" s="807"/>
      <c r="AY457" s="807"/>
      <c r="AZ457" s="807"/>
      <c r="BA457" s="807"/>
      <c r="BB457" s="807"/>
      <c r="BC457" s="807"/>
      <c r="BD457" s="807"/>
      <c r="BE457" s="807"/>
      <c r="BF457" s="807"/>
      <c r="BG457" s="807"/>
      <c r="BH457" s="807"/>
      <c r="BI457" s="807"/>
      <c r="BJ457" s="807"/>
      <c r="BK457" s="807"/>
      <c r="BL457" s="807"/>
      <c r="BM457" s="807"/>
      <c r="BN457" s="807"/>
      <c r="BO457" s="807"/>
      <c r="BP457" s="807"/>
      <c r="BQ457" s="807"/>
      <c r="BR457" s="807"/>
      <c r="BS457" s="807"/>
      <c r="BT457" s="807"/>
      <c r="BU457" s="807"/>
      <c r="BV457" s="807"/>
      <c r="BW457" s="807"/>
      <c r="BX457" s="807"/>
      <c r="BY457" s="807"/>
      <c r="BZ457" s="807"/>
      <c r="CA457" s="807"/>
      <c r="CB457" s="807"/>
      <c r="CC457" s="807"/>
      <c r="CD457" s="807"/>
      <c r="CE457" s="807"/>
      <c r="CF457" s="807"/>
      <c r="CG457" s="807"/>
      <c r="CH457" s="807"/>
      <c r="CI457" s="807"/>
      <c r="CJ457" s="807"/>
      <c r="CK457" s="807"/>
      <c r="CL457" s="807"/>
      <c r="CM457" s="807"/>
      <c r="CN457" s="807"/>
      <c r="CO457" s="807"/>
      <c r="CP457" s="807"/>
      <c r="CQ457" s="807"/>
      <c r="CR457" s="807"/>
      <c r="CS457" s="807"/>
      <c r="CT457" s="807"/>
      <c r="CU457" s="807"/>
      <c r="CV457" s="807"/>
      <c r="CW457" s="807"/>
      <c r="CX457" s="807"/>
      <c r="CY457" s="807"/>
      <c r="CZ457" s="807"/>
      <c r="DA457" s="807"/>
      <c r="DB457" s="807"/>
      <c r="DC457" s="807"/>
      <c r="DD457" s="807"/>
      <c r="DE457" s="807"/>
      <c r="DF457" s="807"/>
      <c r="DG457" s="807"/>
      <c r="DH457" s="807"/>
      <c r="DI457" s="807"/>
      <c r="DJ457" s="807"/>
      <c r="DK457" s="807"/>
      <c r="DL457" s="807"/>
      <c r="DM457" s="807"/>
      <c r="DN457" s="807"/>
      <c r="DO457" s="807"/>
      <c r="DP457" s="807"/>
      <c r="DQ457" s="807"/>
      <c r="DR457" s="807"/>
      <c r="DS457" s="807"/>
      <c r="DT457" s="807"/>
      <c r="DU457" s="807"/>
      <c r="DV457" s="807"/>
      <c r="DW457" s="807"/>
      <c r="DX457" s="807"/>
      <c r="DY457" s="807"/>
      <c r="DZ457" s="807"/>
      <c r="EA457" s="807"/>
      <c r="EB457" s="807"/>
      <c r="EC457" s="807"/>
      <c r="ED457" s="807"/>
      <c r="EE457" s="807"/>
      <c r="EF457" s="807"/>
      <c r="EG457" s="807"/>
      <c r="EH457" s="807"/>
      <c r="EI457" s="807"/>
      <c r="EJ457" s="807"/>
      <c r="EK457" s="807"/>
      <c r="EL457" s="807"/>
      <c r="EM457" s="807"/>
      <c r="EN457" s="807"/>
      <c r="EO457" s="807"/>
      <c r="EP457" s="807"/>
      <c r="EQ457" s="807"/>
      <c r="ER457" s="807"/>
      <c r="ES457" s="807"/>
      <c r="ET457" s="807"/>
      <c r="EU457" s="807"/>
      <c r="EV457" s="807"/>
      <c r="EW457" s="807"/>
      <c r="EX457" s="807"/>
      <c r="EY457" s="807"/>
      <c r="EZ457" s="807"/>
      <c r="FA457" s="807"/>
      <c r="FB457" s="807"/>
      <c r="FC457" s="807"/>
      <c r="FD457" s="807"/>
      <c r="FE457" s="807"/>
      <c r="FF457" s="807"/>
      <c r="FG457" s="807"/>
      <c r="FH457" s="807"/>
      <c r="FI457" s="807"/>
      <c r="FJ457" s="807"/>
      <c r="FK457" s="807"/>
      <c r="FL457" s="807"/>
      <c r="FM457" s="807"/>
      <c r="FN457" s="807"/>
      <c r="FO457" s="807"/>
      <c r="FP457" s="807"/>
      <c r="FQ457" s="807"/>
      <c r="FR457" s="807"/>
      <c r="FS457" s="807"/>
      <c r="FT457" s="807"/>
      <c r="FU457" s="807"/>
      <c r="FV457" s="807"/>
      <c r="FW457" s="807"/>
      <c r="FX457" s="807"/>
      <c r="FY457" s="807"/>
      <c r="FZ457" s="807"/>
      <c r="GA457" s="807"/>
      <c r="GB457" s="807"/>
      <c r="GC457" s="807"/>
      <c r="GD457" s="807"/>
      <c r="GE457" s="807"/>
      <c r="GF457" s="807"/>
      <c r="GG457" s="807"/>
      <c r="GH457" s="807"/>
      <c r="GI457" s="807"/>
      <c r="GJ457" s="807"/>
      <c r="GK457" s="807"/>
      <c r="GL457" s="807"/>
      <c r="GM457" s="807"/>
      <c r="GN457" s="807"/>
      <c r="GO457" s="807"/>
      <c r="GP457" s="807"/>
      <c r="GQ457" s="807"/>
      <c r="GR457" s="807"/>
      <c r="GS457" s="807"/>
      <c r="GT457" s="807"/>
      <c r="GU457" s="807"/>
      <c r="GV457" s="807"/>
      <c r="GW457" s="807"/>
      <c r="GX457" s="807"/>
      <c r="GY457" s="807"/>
      <c r="GZ457" s="807"/>
      <c r="HA457" s="807"/>
    </row>
    <row r="458" spans="1:209" ht="30" x14ac:dyDescent="0.25">
      <c r="B458" s="1172" t="s">
        <v>430</v>
      </c>
      <c r="C458" s="36">
        <f>'1 уровень'!E2940</f>
        <v>700</v>
      </c>
      <c r="D458" s="36">
        <f>'1 уровень'!F2940</f>
        <v>700</v>
      </c>
      <c r="E458" s="36">
        <f>'1 уровень'!G2940</f>
        <v>781.29999999999984</v>
      </c>
      <c r="F458" s="812">
        <f>'1 уровень'!H2940</f>
        <v>111.61428571428569</v>
      </c>
      <c r="G458" s="828">
        <f>'1 уровень'!I2940</f>
        <v>0</v>
      </c>
      <c r="H458" s="828">
        <f>'1 уровень'!J2940</f>
        <v>0</v>
      </c>
      <c r="I458" s="822">
        <f>'1 уровень'!K2940</f>
        <v>0</v>
      </c>
      <c r="J458" s="822">
        <f>'1 уровень'!L2940</f>
        <v>0</v>
      </c>
      <c r="K458" s="822">
        <f>'1 уровень'!M2940</f>
        <v>0</v>
      </c>
      <c r="L458" s="822">
        <f>'1 уровень'!N2940</f>
        <v>0</v>
      </c>
      <c r="M458" s="822">
        <f>'1 уровень'!O2940</f>
        <v>0</v>
      </c>
      <c r="N458" s="822">
        <f>'1 уровень'!P2940</f>
        <v>0</v>
      </c>
      <c r="O458" s="821">
        <f>'1 уровень'!Q2940</f>
        <v>0</v>
      </c>
      <c r="P458" s="821">
        <f>'1 уровень'!R2940</f>
        <v>0</v>
      </c>
      <c r="Q458" s="821">
        <f>'1 уровень'!S2940</f>
        <v>0</v>
      </c>
      <c r="R458" s="821">
        <f>'1 уровень'!T2940</f>
        <v>0</v>
      </c>
      <c r="S458" s="821">
        <f>'1 уровень'!U2940</f>
        <v>0</v>
      </c>
      <c r="T458" s="821">
        <f>'1 уровень'!V2940</f>
        <v>0</v>
      </c>
      <c r="U458" s="821">
        <f>'1 уровень'!W2940</f>
        <v>0</v>
      </c>
      <c r="V458" s="821">
        <f>'1 уровень'!X2940</f>
        <v>0</v>
      </c>
      <c r="W458" s="821">
        <f>'1 уровень'!Y2940</f>
        <v>0</v>
      </c>
      <c r="X458" s="821">
        <f>'1 уровень'!Z2940</f>
        <v>0</v>
      </c>
      <c r="Y458" s="821">
        <f>'1 уровень'!AA2940</f>
        <v>0</v>
      </c>
      <c r="Z458" s="821">
        <f>'1 уровень'!AB2940</f>
        <v>0</v>
      </c>
      <c r="AA458" s="821">
        <f>'1 уровень'!AC2940</f>
        <v>0</v>
      </c>
      <c r="AB458" s="821">
        <f>'1 уровень'!AD2940</f>
        <v>0</v>
      </c>
      <c r="AC458" s="3624">
        <f>'1 уровень'!AE2940</f>
        <v>0</v>
      </c>
      <c r="AD458" s="821">
        <f>'1 уровень'!AF2940</f>
        <v>0</v>
      </c>
      <c r="AE458" s="821">
        <f>'1 уровень'!AG2940</f>
        <v>0</v>
      </c>
      <c r="AF458" s="821">
        <f>'1 уровень'!AH2940</f>
        <v>0</v>
      </c>
      <c r="AG458" s="821">
        <f>'1 уровень'!AI2940</f>
        <v>0</v>
      </c>
      <c r="AH458" s="2332">
        <f>'1 уровень'!AJ2940</f>
        <v>0</v>
      </c>
      <c r="AI458" s="821"/>
      <c r="AJ458" s="821"/>
      <c r="AK458" s="36"/>
      <c r="AL458" s="36"/>
      <c r="AM458" s="36"/>
      <c r="AN458" s="1837"/>
      <c r="AO458" s="1837"/>
      <c r="AP458" s="1424"/>
      <c r="AQ458" s="1424"/>
      <c r="AR458" s="807"/>
      <c r="AS458" s="807"/>
      <c r="AT458" s="807"/>
      <c r="AU458" s="807"/>
      <c r="AV458" s="807"/>
      <c r="AW458" s="807"/>
      <c r="AX458" s="807"/>
      <c r="AY458" s="807"/>
      <c r="AZ458" s="807"/>
      <c r="BA458" s="807"/>
      <c r="BB458" s="807"/>
      <c r="BC458" s="807"/>
      <c r="BD458" s="807"/>
      <c r="BE458" s="807"/>
      <c r="BF458" s="807"/>
      <c r="BG458" s="807"/>
      <c r="BH458" s="807"/>
      <c r="BI458" s="807"/>
      <c r="BJ458" s="807"/>
      <c r="BK458" s="807"/>
      <c r="BL458" s="807"/>
      <c r="BM458" s="807"/>
      <c r="BN458" s="807"/>
      <c r="BO458" s="807"/>
      <c r="BP458" s="807"/>
      <c r="BQ458" s="807"/>
      <c r="BR458" s="807"/>
      <c r="BS458" s="807"/>
      <c r="BT458" s="807"/>
      <c r="BU458" s="807"/>
      <c r="BV458" s="807"/>
      <c r="BW458" s="807"/>
      <c r="BX458" s="807"/>
      <c r="BY458" s="807"/>
      <c r="BZ458" s="807"/>
      <c r="CA458" s="807"/>
      <c r="CB458" s="807"/>
      <c r="CC458" s="807"/>
      <c r="CD458" s="807"/>
      <c r="CE458" s="807"/>
      <c r="CF458" s="807"/>
      <c r="CG458" s="807"/>
      <c r="CH458" s="807"/>
      <c r="CI458" s="807"/>
      <c r="CJ458" s="807"/>
      <c r="CK458" s="807"/>
      <c r="CL458" s="807"/>
      <c r="CM458" s="807"/>
      <c r="CN458" s="807"/>
      <c r="CO458" s="807"/>
      <c r="CP458" s="807"/>
      <c r="CQ458" s="807"/>
      <c r="CR458" s="807"/>
      <c r="CS458" s="807"/>
      <c r="CT458" s="807"/>
      <c r="CU458" s="807"/>
      <c r="CV458" s="807"/>
      <c r="CW458" s="807"/>
      <c r="CX458" s="807"/>
      <c r="CY458" s="807"/>
      <c r="CZ458" s="807"/>
      <c r="DA458" s="807"/>
      <c r="DB458" s="807"/>
      <c r="DC458" s="807"/>
      <c r="DD458" s="807"/>
      <c r="DE458" s="807"/>
      <c r="DF458" s="807"/>
      <c r="DG458" s="807"/>
      <c r="DH458" s="807"/>
      <c r="DI458" s="807"/>
      <c r="DJ458" s="807"/>
      <c r="DK458" s="807"/>
      <c r="DL458" s="807"/>
      <c r="DM458" s="807"/>
      <c r="DN458" s="807"/>
      <c r="DO458" s="807"/>
      <c r="DP458" s="807"/>
      <c r="DQ458" s="807"/>
      <c r="DR458" s="807"/>
      <c r="DS458" s="807"/>
      <c r="DT458" s="807"/>
      <c r="DU458" s="807"/>
      <c r="DV458" s="807"/>
      <c r="DW458" s="807"/>
      <c r="DX458" s="807"/>
      <c r="DY458" s="807"/>
      <c r="DZ458" s="807"/>
      <c r="EA458" s="807"/>
      <c r="EB458" s="807"/>
      <c r="EC458" s="807"/>
      <c r="ED458" s="807"/>
      <c r="EE458" s="807"/>
      <c r="EF458" s="807"/>
      <c r="EG458" s="807"/>
      <c r="EH458" s="807"/>
      <c r="EI458" s="807"/>
      <c r="EJ458" s="807"/>
      <c r="EK458" s="807"/>
      <c r="EL458" s="807"/>
      <c r="EM458" s="807"/>
      <c r="EN458" s="807"/>
      <c r="EO458" s="807"/>
      <c r="EP458" s="807"/>
      <c r="EQ458" s="807"/>
      <c r="ER458" s="807"/>
      <c r="ES458" s="807"/>
      <c r="ET458" s="807"/>
      <c r="EU458" s="807"/>
      <c r="EV458" s="807"/>
      <c r="EW458" s="807"/>
      <c r="EX458" s="807"/>
      <c r="EY458" s="807"/>
      <c r="EZ458" s="807"/>
      <c r="FA458" s="807"/>
      <c r="FB458" s="807"/>
      <c r="FC458" s="807"/>
      <c r="FD458" s="807"/>
      <c r="FE458" s="807"/>
      <c r="FF458" s="807"/>
      <c r="FG458" s="807"/>
      <c r="FH458" s="807"/>
      <c r="FI458" s="807"/>
      <c r="FJ458" s="807"/>
      <c r="FK458" s="807"/>
      <c r="FL458" s="807"/>
      <c r="FM458" s="807"/>
      <c r="FN458" s="807"/>
      <c r="FO458" s="807"/>
      <c r="FP458" s="807"/>
      <c r="FQ458" s="807"/>
      <c r="FR458" s="807"/>
      <c r="FS458" s="807"/>
      <c r="FT458" s="807"/>
      <c r="FU458" s="807"/>
      <c r="FV458" s="807"/>
      <c r="FW458" s="807"/>
      <c r="FX458" s="807"/>
      <c r="FY458" s="807"/>
      <c r="FZ458" s="807"/>
      <c r="GA458" s="807"/>
      <c r="GB458" s="807"/>
      <c r="GC458" s="807"/>
      <c r="GD458" s="807"/>
      <c r="GE458" s="807"/>
      <c r="GF458" s="807"/>
      <c r="GG458" s="807"/>
      <c r="GH458" s="807"/>
      <c r="GI458" s="807"/>
      <c r="GJ458" s="807"/>
      <c r="GK458" s="807"/>
      <c r="GL458" s="807"/>
      <c r="GM458" s="807"/>
      <c r="GN458" s="807"/>
      <c r="GO458" s="807"/>
      <c r="GP458" s="807"/>
      <c r="GQ458" s="807"/>
      <c r="GR458" s="807"/>
      <c r="GS458" s="807"/>
      <c r="GT458" s="807"/>
      <c r="GU458" s="807"/>
      <c r="GV458" s="807"/>
      <c r="GW458" s="807"/>
      <c r="GX458" s="807"/>
      <c r="GY458" s="807"/>
      <c r="GZ458" s="807"/>
      <c r="HA458" s="807"/>
    </row>
    <row r="459" spans="1:209" ht="60" x14ac:dyDescent="0.25">
      <c r="B459" s="1172" t="s">
        <v>431</v>
      </c>
      <c r="C459" s="36">
        <f>'1 уровень'!E2941</f>
        <v>3524</v>
      </c>
      <c r="D459" s="36">
        <f>'1 уровень'!F2941</f>
        <v>3524</v>
      </c>
      <c r="E459" s="36">
        <f>'1 уровень'!G2941</f>
        <v>4618</v>
      </c>
      <c r="F459" s="812">
        <f>'1 уровень'!H2941</f>
        <v>131.04426787741204</v>
      </c>
      <c r="G459" s="828">
        <f>'1 уровень'!I2941</f>
        <v>0</v>
      </c>
      <c r="H459" s="828">
        <f>'1 уровень'!J2941</f>
        <v>0</v>
      </c>
      <c r="I459" s="822">
        <f>'1 уровень'!K2941</f>
        <v>0</v>
      </c>
      <c r="J459" s="822">
        <f>'1 уровень'!L2941</f>
        <v>0</v>
      </c>
      <c r="K459" s="822">
        <f>'1 уровень'!M2941</f>
        <v>0</v>
      </c>
      <c r="L459" s="822">
        <f>'1 уровень'!N2941</f>
        <v>0</v>
      </c>
      <c r="M459" s="822">
        <f>'1 уровень'!O2941</f>
        <v>0</v>
      </c>
      <c r="N459" s="822">
        <f>'1 уровень'!P2941</f>
        <v>0</v>
      </c>
      <c r="O459" s="821">
        <f>'1 уровень'!Q2941</f>
        <v>0</v>
      </c>
      <c r="P459" s="821">
        <f>'1 уровень'!R2941</f>
        <v>0</v>
      </c>
      <c r="Q459" s="821">
        <f>'1 уровень'!S2941</f>
        <v>0</v>
      </c>
      <c r="R459" s="821">
        <f>'1 уровень'!T2941</f>
        <v>0</v>
      </c>
      <c r="S459" s="821">
        <f>'1 уровень'!U2941</f>
        <v>0</v>
      </c>
      <c r="T459" s="821">
        <f>'1 уровень'!V2941</f>
        <v>0</v>
      </c>
      <c r="U459" s="821">
        <f>'1 уровень'!W2941</f>
        <v>0</v>
      </c>
      <c r="V459" s="821">
        <f>'1 уровень'!X2941</f>
        <v>0</v>
      </c>
      <c r="W459" s="821">
        <f>'1 уровень'!Y2941</f>
        <v>0</v>
      </c>
      <c r="X459" s="821">
        <f>'1 уровень'!Z2941</f>
        <v>0</v>
      </c>
      <c r="Y459" s="821">
        <f>'1 уровень'!AA2941</f>
        <v>0</v>
      </c>
      <c r="Z459" s="821">
        <f>'1 уровень'!AB2941</f>
        <v>0</v>
      </c>
      <c r="AA459" s="821">
        <f>'1 уровень'!AC2941</f>
        <v>0</v>
      </c>
      <c r="AB459" s="821">
        <f>'1 уровень'!AD2941</f>
        <v>0</v>
      </c>
      <c r="AC459" s="3624">
        <f>'1 уровень'!AE2941</f>
        <v>0</v>
      </c>
      <c r="AD459" s="821">
        <f>'1 уровень'!AF2941</f>
        <v>0</v>
      </c>
      <c r="AE459" s="821">
        <f>'1 уровень'!AG2941</f>
        <v>0</v>
      </c>
      <c r="AF459" s="821">
        <f>'1 уровень'!AH2941</f>
        <v>0</v>
      </c>
      <c r="AG459" s="821">
        <f>'1 уровень'!AI2941</f>
        <v>0</v>
      </c>
      <c r="AH459" s="2332">
        <f>'1 уровень'!AJ2941</f>
        <v>0</v>
      </c>
      <c r="AI459" s="821"/>
      <c r="AJ459" s="821"/>
      <c r="AK459" s="36"/>
      <c r="AL459" s="36"/>
      <c r="AM459" s="36"/>
      <c r="AN459" s="1837"/>
      <c r="AO459" s="1837"/>
      <c r="AP459" s="1424"/>
      <c r="AQ459" s="1424"/>
      <c r="AR459" s="807"/>
      <c r="AS459" s="807"/>
      <c r="AT459" s="807"/>
      <c r="AU459" s="807"/>
      <c r="AV459" s="807"/>
      <c r="AW459" s="807"/>
      <c r="AX459" s="807"/>
      <c r="AY459" s="807"/>
      <c r="AZ459" s="807"/>
      <c r="BA459" s="807"/>
      <c r="BB459" s="807"/>
      <c r="BC459" s="807"/>
      <c r="BD459" s="807"/>
      <c r="BE459" s="807"/>
      <c r="BF459" s="807"/>
      <c r="BG459" s="807"/>
      <c r="BH459" s="807"/>
      <c r="BI459" s="807"/>
      <c r="BJ459" s="807"/>
      <c r="BK459" s="807"/>
      <c r="BL459" s="807"/>
      <c r="BM459" s="807"/>
      <c r="BN459" s="807"/>
      <c r="BO459" s="807"/>
      <c r="BP459" s="807"/>
      <c r="BQ459" s="807"/>
      <c r="BR459" s="807"/>
      <c r="BS459" s="807"/>
      <c r="BT459" s="807"/>
      <c r="BU459" s="807"/>
      <c r="BV459" s="807"/>
      <c r="BW459" s="807"/>
      <c r="BX459" s="807"/>
      <c r="BY459" s="807"/>
      <c r="BZ459" s="807"/>
      <c r="CA459" s="807"/>
      <c r="CB459" s="807"/>
      <c r="CC459" s="807"/>
      <c r="CD459" s="807"/>
      <c r="CE459" s="807"/>
      <c r="CF459" s="807"/>
      <c r="CG459" s="807"/>
      <c r="CH459" s="807"/>
      <c r="CI459" s="807"/>
      <c r="CJ459" s="807"/>
      <c r="CK459" s="807"/>
      <c r="CL459" s="807"/>
      <c r="CM459" s="807"/>
      <c r="CN459" s="807"/>
      <c r="CO459" s="807"/>
      <c r="CP459" s="807"/>
      <c r="CQ459" s="807"/>
      <c r="CR459" s="807"/>
      <c r="CS459" s="807"/>
      <c r="CT459" s="807"/>
      <c r="CU459" s="807"/>
      <c r="CV459" s="807"/>
      <c r="CW459" s="807"/>
      <c r="CX459" s="807"/>
      <c r="CY459" s="807"/>
      <c r="CZ459" s="807"/>
      <c r="DA459" s="807"/>
      <c r="DB459" s="807"/>
      <c r="DC459" s="807"/>
      <c r="DD459" s="807"/>
      <c r="DE459" s="807"/>
      <c r="DF459" s="807"/>
      <c r="DG459" s="807"/>
      <c r="DH459" s="807"/>
      <c r="DI459" s="807"/>
      <c r="DJ459" s="807"/>
      <c r="DK459" s="807"/>
      <c r="DL459" s="807"/>
      <c r="DM459" s="807"/>
      <c r="DN459" s="807"/>
      <c r="DO459" s="807"/>
      <c r="DP459" s="807"/>
      <c r="DQ459" s="807"/>
      <c r="DR459" s="807"/>
      <c r="DS459" s="807"/>
      <c r="DT459" s="807"/>
      <c r="DU459" s="807"/>
      <c r="DV459" s="807"/>
      <c r="DW459" s="807"/>
      <c r="DX459" s="807"/>
      <c r="DY459" s="807"/>
      <c r="DZ459" s="807"/>
      <c r="EA459" s="807"/>
      <c r="EB459" s="807"/>
      <c r="EC459" s="807"/>
      <c r="ED459" s="807"/>
      <c r="EE459" s="807"/>
      <c r="EF459" s="807"/>
      <c r="EG459" s="807"/>
      <c r="EH459" s="807"/>
      <c r="EI459" s="807"/>
      <c r="EJ459" s="807"/>
      <c r="EK459" s="807"/>
      <c r="EL459" s="807"/>
      <c r="EM459" s="807"/>
      <c r="EN459" s="807"/>
      <c r="EO459" s="807"/>
      <c r="EP459" s="807"/>
      <c r="EQ459" s="807"/>
      <c r="ER459" s="807"/>
      <c r="ES459" s="807"/>
      <c r="ET459" s="807"/>
      <c r="EU459" s="807"/>
      <c r="EV459" s="807"/>
      <c r="EW459" s="807"/>
      <c r="EX459" s="807"/>
      <c r="EY459" s="807"/>
      <c r="EZ459" s="807"/>
      <c r="FA459" s="807"/>
      <c r="FB459" s="807"/>
      <c r="FC459" s="807"/>
      <c r="FD459" s="807"/>
      <c r="FE459" s="807"/>
      <c r="FF459" s="807"/>
      <c r="FG459" s="807"/>
      <c r="FH459" s="807"/>
      <c r="FI459" s="807"/>
      <c r="FJ459" s="807"/>
      <c r="FK459" s="807"/>
      <c r="FL459" s="807"/>
      <c r="FM459" s="807"/>
      <c r="FN459" s="807"/>
      <c r="FO459" s="807"/>
      <c r="FP459" s="807"/>
      <c r="FQ459" s="807"/>
      <c r="FR459" s="807"/>
      <c r="FS459" s="807"/>
      <c r="FT459" s="807"/>
      <c r="FU459" s="807"/>
      <c r="FV459" s="807"/>
      <c r="FW459" s="807"/>
      <c r="FX459" s="807"/>
      <c r="FY459" s="807"/>
      <c r="FZ459" s="807"/>
      <c r="GA459" s="807"/>
      <c r="GB459" s="807"/>
      <c r="GC459" s="807"/>
      <c r="GD459" s="807"/>
      <c r="GE459" s="807"/>
      <c r="GF459" s="807"/>
      <c r="GG459" s="807"/>
      <c r="GH459" s="807"/>
      <c r="GI459" s="807"/>
      <c r="GJ459" s="807"/>
      <c r="GK459" s="807"/>
      <c r="GL459" s="807"/>
      <c r="GM459" s="807"/>
      <c r="GN459" s="807"/>
      <c r="GO459" s="807"/>
      <c r="GP459" s="807"/>
      <c r="GQ459" s="807"/>
      <c r="GR459" s="807"/>
      <c r="GS459" s="807"/>
      <c r="GT459" s="807"/>
      <c r="GU459" s="807"/>
      <c r="GV459" s="807"/>
      <c r="GW459" s="807"/>
      <c r="GX459" s="807"/>
      <c r="GY459" s="807"/>
      <c r="GZ459" s="807"/>
      <c r="HA459" s="807"/>
    </row>
    <row r="460" spans="1:209" ht="45" x14ac:dyDescent="0.25">
      <c r="B460" s="1172" t="s">
        <v>447</v>
      </c>
      <c r="C460" s="36">
        <f>'1 уровень'!E2942</f>
        <v>5200</v>
      </c>
      <c r="D460" s="36">
        <f>'1 уровень'!F2942</f>
        <v>5200</v>
      </c>
      <c r="E460" s="36">
        <f>'1 уровень'!G2942</f>
        <v>5190</v>
      </c>
      <c r="F460" s="812">
        <f>'1 уровень'!H2942</f>
        <v>99.807692307692307</v>
      </c>
      <c r="G460" s="828">
        <f>'1 уровень'!I2942</f>
        <v>0</v>
      </c>
      <c r="H460" s="828">
        <f>'1 уровень'!J2942</f>
        <v>0</v>
      </c>
      <c r="I460" s="822">
        <f>'1 уровень'!K2942</f>
        <v>0</v>
      </c>
      <c r="J460" s="822">
        <f>'1 уровень'!L2942</f>
        <v>0</v>
      </c>
      <c r="K460" s="822">
        <f>'1 уровень'!M2942</f>
        <v>0</v>
      </c>
      <c r="L460" s="822">
        <f>'1 уровень'!N2942</f>
        <v>0</v>
      </c>
      <c r="M460" s="822">
        <f>'1 уровень'!O2942</f>
        <v>0</v>
      </c>
      <c r="N460" s="822">
        <f>'1 уровень'!P2942</f>
        <v>0</v>
      </c>
      <c r="O460" s="821">
        <f>'1 уровень'!Q2942</f>
        <v>0</v>
      </c>
      <c r="P460" s="821">
        <f>'1 уровень'!R2942</f>
        <v>0</v>
      </c>
      <c r="Q460" s="821">
        <f>'1 уровень'!S2942</f>
        <v>0</v>
      </c>
      <c r="R460" s="821">
        <f>'1 уровень'!T2942</f>
        <v>0</v>
      </c>
      <c r="S460" s="821">
        <f>'1 уровень'!U2942</f>
        <v>0</v>
      </c>
      <c r="T460" s="821">
        <f>'1 уровень'!V2942</f>
        <v>0</v>
      </c>
      <c r="U460" s="821">
        <f>'1 уровень'!W2942</f>
        <v>0</v>
      </c>
      <c r="V460" s="821">
        <f>'1 уровень'!X2942</f>
        <v>0</v>
      </c>
      <c r="W460" s="821">
        <f>'1 уровень'!Y2942</f>
        <v>0</v>
      </c>
      <c r="X460" s="821">
        <f>'1 уровень'!Z2942</f>
        <v>0</v>
      </c>
      <c r="Y460" s="821">
        <f>'1 уровень'!AA2942</f>
        <v>0</v>
      </c>
      <c r="Z460" s="821">
        <f>'1 уровень'!AB2942</f>
        <v>0</v>
      </c>
      <c r="AA460" s="821">
        <f>'1 уровень'!AC2942</f>
        <v>0</v>
      </c>
      <c r="AB460" s="821">
        <f>'1 уровень'!AD2942</f>
        <v>0</v>
      </c>
      <c r="AC460" s="3624">
        <f>'1 уровень'!AE2942</f>
        <v>0</v>
      </c>
      <c r="AD460" s="821">
        <f>'1 уровень'!AF2942</f>
        <v>0</v>
      </c>
      <c r="AE460" s="821">
        <f>'1 уровень'!AG2942</f>
        <v>0</v>
      </c>
      <c r="AF460" s="821">
        <f>'1 уровень'!AH2942</f>
        <v>0</v>
      </c>
      <c r="AG460" s="821">
        <f>'1 уровень'!AI2942</f>
        <v>0</v>
      </c>
      <c r="AH460" s="2332">
        <f>'1 уровень'!AJ2942</f>
        <v>0</v>
      </c>
      <c r="AI460" s="821"/>
      <c r="AJ460" s="821"/>
      <c r="AK460" s="36"/>
      <c r="AL460" s="36"/>
      <c r="AM460" s="36"/>
      <c r="AN460" s="1837"/>
      <c r="AO460" s="1837"/>
      <c r="AP460" s="1424"/>
      <c r="AQ460" s="1424"/>
      <c r="AR460" s="807"/>
      <c r="AS460" s="807"/>
      <c r="AT460" s="807"/>
      <c r="AU460" s="807"/>
      <c r="AV460" s="807"/>
      <c r="AW460" s="807"/>
      <c r="AX460" s="807"/>
      <c r="AY460" s="807"/>
      <c r="AZ460" s="807"/>
      <c r="BA460" s="807"/>
      <c r="BB460" s="807"/>
      <c r="BC460" s="807"/>
      <c r="BD460" s="807"/>
      <c r="BE460" s="807"/>
      <c r="BF460" s="807"/>
      <c r="BG460" s="807"/>
      <c r="BH460" s="807"/>
      <c r="BI460" s="807"/>
      <c r="BJ460" s="807"/>
      <c r="BK460" s="807"/>
      <c r="BL460" s="807"/>
      <c r="BM460" s="807"/>
      <c r="BN460" s="807"/>
      <c r="BO460" s="807"/>
      <c r="BP460" s="807"/>
      <c r="BQ460" s="807"/>
      <c r="BR460" s="807"/>
      <c r="BS460" s="807"/>
      <c r="BT460" s="807"/>
      <c r="BU460" s="807"/>
      <c r="BV460" s="807"/>
      <c r="BW460" s="807"/>
      <c r="BX460" s="807"/>
      <c r="BY460" s="807"/>
      <c r="BZ460" s="807"/>
      <c r="CA460" s="807"/>
      <c r="CB460" s="807"/>
      <c r="CC460" s="807"/>
      <c r="CD460" s="807"/>
      <c r="CE460" s="807"/>
      <c r="CF460" s="807"/>
      <c r="CG460" s="807"/>
      <c r="CH460" s="807"/>
      <c r="CI460" s="807"/>
      <c r="CJ460" s="807"/>
      <c r="CK460" s="807"/>
      <c r="CL460" s="807"/>
      <c r="CM460" s="807"/>
      <c r="CN460" s="807"/>
      <c r="CO460" s="807"/>
      <c r="CP460" s="807"/>
      <c r="CQ460" s="807"/>
      <c r="CR460" s="807"/>
      <c r="CS460" s="807"/>
      <c r="CT460" s="807"/>
      <c r="CU460" s="807"/>
      <c r="CV460" s="807"/>
      <c r="CW460" s="807"/>
      <c r="CX460" s="807"/>
      <c r="CY460" s="807"/>
      <c r="CZ460" s="807"/>
      <c r="DA460" s="807"/>
      <c r="DB460" s="807"/>
      <c r="DC460" s="807"/>
      <c r="DD460" s="807"/>
      <c r="DE460" s="807"/>
      <c r="DF460" s="807"/>
      <c r="DG460" s="807"/>
      <c r="DH460" s="807"/>
      <c r="DI460" s="807"/>
      <c r="DJ460" s="807"/>
      <c r="DK460" s="807"/>
      <c r="DL460" s="807"/>
      <c r="DM460" s="807"/>
      <c r="DN460" s="807"/>
      <c r="DO460" s="807"/>
      <c r="DP460" s="807"/>
      <c r="DQ460" s="807"/>
      <c r="DR460" s="807"/>
      <c r="DS460" s="807"/>
      <c r="DT460" s="807"/>
      <c r="DU460" s="807"/>
      <c r="DV460" s="807"/>
      <c r="DW460" s="807"/>
      <c r="DX460" s="807"/>
      <c r="DY460" s="807"/>
      <c r="DZ460" s="807"/>
      <c r="EA460" s="807"/>
      <c r="EB460" s="807"/>
      <c r="EC460" s="807"/>
      <c r="ED460" s="807"/>
      <c r="EE460" s="807"/>
      <c r="EF460" s="807"/>
      <c r="EG460" s="807"/>
      <c r="EH460" s="807"/>
      <c r="EI460" s="807"/>
      <c r="EJ460" s="807"/>
      <c r="EK460" s="807"/>
      <c r="EL460" s="807"/>
      <c r="EM460" s="807"/>
      <c r="EN460" s="807"/>
      <c r="EO460" s="807"/>
      <c r="EP460" s="807"/>
      <c r="EQ460" s="807"/>
      <c r="ER460" s="807"/>
      <c r="ES460" s="807"/>
      <c r="ET460" s="807"/>
      <c r="EU460" s="807"/>
      <c r="EV460" s="807"/>
      <c r="EW460" s="807"/>
      <c r="EX460" s="807"/>
      <c r="EY460" s="807"/>
      <c r="EZ460" s="807"/>
      <c r="FA460" s="807"/>
      <c r="FB460" s="807"/>
      <c r="FC460" s="807"/>
      <c r="FD460" s="807"/>
      <c r="FE460" s="807"/>
      <c r="FF460" s="807"/>
      <c r="FG460" s="807"/>
      <c r="FH460" s="807"/>
      <c r="FI460" s="807"/>
      <c r="FJ460" s="807"/>
      <c r="FK460" s="807"/>
      <c r="FL460" s="807"/>
      <c r="FM460" s="807"/>
      <c r="FN460" s="807"/>
      <c r="FO460" s="807"/>
      <c r="FP460" s="807"/>
      <c r="FQ460" s="807"/>
      <c r="FR460" s="807"/>
      <c r="FS460" s="807"/>
      <c r="FT460" s="807"/>
      <c r="FU460" s="807"/>
      <c r="FV460" s="807"/>
      <c r="FW460" s="807"/>
      <c r="FX460" s="807"/>
      <c r="FY460" s="807"/>
      <c r="FZ460" s="807"/>
      <c r="GA460" s="807"/>
      <c r="GB460" s="807"/>
      <c r="GC460" s="807"/>
      <c r="GD460" s="807"/>
      <c r="GE460" s="807"/>
      <c r="GF460" s="807"/>
      <c r="GG460" s="807"/>
      <c r="GH460" s="807"/>
      <c r="GI460" s="807"/>
      <c r="GJ460" s="807"/>
      <c r="GK460" s="807"/>
      <c r="GL460" s="807"/>
      <c r="GM460" s="807"/>
      <c r="GN460" s="807"/>
      <c r="GO460" s="807"/>
      <c r="GP460" s="807"/>
      <c r="GQ460" s="807"/>
      <c r="GR460" s="807"/>
      <c r="GS460" s="807"/>
      <c r="GT460" s="807"/>
      <c r="GU460" s="807"/>
      <c r="GV460" s="807"/>
      <c r="GW460" s="807"/>
      <c r="GX460" s="807"/>
      <c r="GY460" s="807"/>
      <c r="GZ460" s="807"/>
      <c r="HA460" s="807"/>
    </row>
    <row r="461" spans="1:209" ht="29.25" x14ac:dyDescent="0.25">
      <c r="B461" s="2834" t="s">
        <v>136</v>
      </c>
      <c r="C461" s="36">
        <f>'1 уровень'!E2943</f>
        <v>26292.106382978724</v>
      </c>
      <c r="D461" s="36">
        <f>'1 уровень'!F2943</f>
        <v>26292.106382978724</v>
      </c>
      <c r="E461" s="36">
        <f>'1 уровень'!G2943</f>
        <v>22257.45425531915</v>
      </c>
      <c r="F461" s="812">
        <f>'1 уровень'!H2943</f>
        <v>84.654511628358648</v>
      </c>
      <c r="G461" s="828">
        <f>'1 уровень'!I2943</f>
        <v>0</v>
      </c>
      <c r="H461" s="828">
        <f>'1 уровень'!J2943</f>
        <v>0</v>
      </c>
      <c r="I461" s="822">
        <f>'1 уровень'!K2943</f>
        <v>0</v>
      </c>
      <c r="J461" s="822">
        <f>'1 уровень'!L2943</f>
        <v>0</v>
      </c>
      <c r="K461" s="822">
        <f>'1 уровень'!M2943</f>
        <v>0</v>
      </c>
      <c r="L461" s="822">
        <f>'1 уровень'!N2943</f>
        <v>0</v>
      </c>
      <c r="M461" s="822">
        <f>'1 уровень'!O2943</f>
        <v>0</v>
      </c>
      <c r="N461" s="822">
        <f>'1 уровень'!P2943</f>
        <v>0</v>
      </c>
      <c r="O461" s="821">
        <f>'1 уровень'!Q2943</f>
        <v>0</v>
      </c>
      <c r="P461" s="821">
        <f>'1 уровень'!R2943</f>
        <v>0</v>
      </c>
      <c r="Q461" s="821">
        <f>'1 уровень'!S2943</f>
        <v>0</v>
      </c>
      <c r="R461" s="821">
        <f>'1 уровень'!T2943</f>
        <v>0</v>
      </c>
      <c r="S461" s="821">
        <f>'1 уровень'!U2943</f>
        <v>0</v>
      </c>
      <c r="T461" s="821">
        <f>'1 уровень'!V2943</f>
        <v>0</v>
      </c>
      <c r="U461" s="821">
        <f>'1 уровень'!W2943</f>
        <v>0</v>
      </c>
      <c r="V461" s="821">
        <f>'1 уровень'!X2943</f>
        <v>0</v>
      </c>
      <c r="W461" s="821">
        <f>'1 уровень'!Y2943</f>
        <v>0</v>
      </c>
      <c r="X461" s="821">
        <f>'1 уровень'!Z2943</f>
        <v>0</v>
      </c>
      <c r="Y461" s="821">
        <f>'1 уровень'!AA2943</f>
        <v>0</v>
      </c>
      <c r="Z461" s="821">
        <f>'1 уровень'!AB2943</f>
        <v>0</v>
      </c>
      <c r="AA461" s="821">
        <f>'1 уровень'!AC2943</f>
        <v>0</v>
      </c>
      <c r="AB461" s="821">
        <f>'1 уровень'!AD2943</f>
        <v>0</v>
      </c>
      <c r="AC461" s="3624">
        <f>'1 уровень'!AE2943</f>
        <v>0</v>
      </c>
      <c r="AD461" s="821">
        <f>'1 уровень'!AF2943</f>
        <v>0</v>
      </c>
      <c r="AE461" s="821">
        <f>'1 уровень'!AG2943</f>
        <v>0</v>
      </c>
      <c r="AF461" s="821">
        <f>'1 уровень'!AH2943</f>
        <v>0</v>
      </c>
      <c r="AG461" s="821">
        <f>'1 уровень'!AI2943</f>
        <v>0</v>
      </c>
      <c r="AH461" s="2332">
        <f>'1 уровень'!AJ2943</f>
        <v>0</v>
      </c>
      <c r="AI461" s="821"/>
      <c r="AJ461" s="821"/>
      <c r="AK461" s="36"/>
      <c r="AL461" s="36"/>
      <c r="AM461" s="36"/>
      <c r="AN461" s="1837"/>
      <c r="AO461" s="1837"/>
      <c r="AP461" s="1424"/>
      <c r="AQ461" s="1424"/>
      <c r="AR461" s="807"/>
      <c r="AS461" s="807"/>
      <c r="AT461" s="807"/>
      <c r="AU461" s="807"/>
      <c r="AV461" s="807"/>
      <c r="AW461" s="807"/>
      <c r="AX461" s="807"/>
      <c r="AY461" s="807"/>
      <c r="AZ461" s="807"/>
      <c r="BA461" s="807"/>
      <c r="BB461" s="807"/>
      <c r="BC461" s="807"/>
      <c r="BD461" s="807"/>
      <c r="BE461" s="807"/>
      <c r="BF461" s="807"/>
      <c r="BG461" s="807"/>
      <c r="BH461" s="807"/>
      <c r="BI461" s="807"/>
      <c r="BJ461" s="807"/>
      <c r="BK461" s="807"/>
      <c r="BL461" s="807"/>
      <c r="BM461" s="807"/>
      <c r="BN461" s="807"/>
      <c r="BO461" s="807"/>
      <c r="BP461" s="807"/>
      <c r="BQ461" s="807"/>
      <c r="BR461" s="807"/>
      <c r="BS461" s="807"/>
      <c r="BT461" s="807"/>
      <c r="BU461" s="807"/>
      <c r="BV461" s="807"/>
      <c r="BW461" s="807"/>
      <c r="BX461" s="807"/>
      <c r="BY461" s="807"/>
      <c r="BZ461" s="807"/>
      <c r="CA461" s="807"/>
      <c r="CB461" s="807"/>
      <c r="CC461" s="807"/>
      <c r="CD461" s="807"/>
      <c r="CE461" s="807"/>
      <c r="CF461" s="807"/>
      <c r="CG461" s="807"/>
      <c r="CH461" s="807"/>
      <c r="CI461" s="807"/>
      <c r="CJ461" s="807"/>
      <c r="CK461" s="807"/>
      <c r="CL461" s="807"/>
      <c r="CM461" s="807"/>
      <c r="CN461" s="807"/>
      <c r="CO461" s="807"/>
      <c r="CP461" s="807"/>
      <c r="CQ461" s="807"/>
      <c r="CR461" s="807"/>
      <c r="CS461" s="807"/>
      <c r="CT461" s="807"/>
      <c r="CU461" s="807"/>
      <c r="CV461" s="807"/>
      <c r="CW461" s="807"/>
      <c r="CX461" s="807"/>
      <c r="CY461" s="807"/>
      <c r="CZ461" s="807"/>
      <c r="DA461" s="807"/>
      <c r="DB461" s="807"/>
      <c r="DC461" s="807"/>
      <c r="DD461" s="807"/>
      <c r="DE461" s="807"/>
      <c r="DF461" s="807"/>
      <c r="DG461" s="807"/>
      <c r="DH461" s="807"/>
      <c r="DI461" s="807"/>
      <c r="DJ461" s="807"/>
      <c r="DK461" s="807"/>
      <c r="DL461" s="807"/>
      <c r="DM461" s="807"/>
      <c r="DN461" s="807"/>
      <c r="DO461" s="807"/>
      <c r="DP461" s="807"/>
      <c r="DQ461" s="807"/>
      <c r="DR461" s="807"/>
      <c r="DS461" s="807"/>
      <c r="DT461" s="807"/>
      <c r="DU461" s="807"/>
      <c r="DV461" s="807"/>
      <c r="DW461" s="807"/>
      <c r="DX461" s="807"/>
      <c r="DY461" s="807"/>
      <c r="DZ461" s="807"/>
      <c r="EA461" s="807"/>
      <c r="EB461" s="807"/>
      <c r="EC461" s="807"/>
      <c r="ED461" s="807"/>
      <c r="EE461" s="807"/>
      <c r="EF461" s="807"/>
      <c r="EG461" s="807"/>
      <c r="EH461" s="807"/>
      <c r="EI461" s="807"/>
      <c r="EJ461" s="807"/>
      <c r="EK461" s="807"/>
      <c r="EL461" s="807"/>
      <c r="EM461" s="807"/>
      <c r="EN461" s="807"/>
      <c r="EO461" s="807"/>
      <c r="EP461" s="807"/>
      <c r="EQ461" s="807"/>
      <c r="ER461" s="807"/>
      <c r="ES461" s="807"/>
      <c r="ET461" s="807"/>
      <c r="EU461" s="807"/>
      <c r="EV461" s="807"/>
      <c r="EW461" s="807"/>
      <c r="EX461" s="807"/>
      <c r="EY461" s="807"/>
      <c r="EZ461" s="807"/>
      <c r="FA461" s="807"/>
      <c r="FB461" s="807"/>
      <c r="FC461" s="807"/>
      <c r="FD461" s="807"/>
      <c r="FE461" s="807"/>
      <c r="FF461" s="807"/>
      <c r="FG461" s="807"/>
      <c r="FH461" s="807"/>
      <c r="FI461" s="807"/>
      <c r="FJ461" s="807"/>
      <c r="FK461" s="807"/>
      <c r="FL461" s="807"/>
      <c r="FM461" s="807"/>
      <c r="FN461" s="807"/>
      <c r="FO461" s="807"/>
      <c r="FP461" s="807"/>
      <c r="FQ461" s="807"/>
      <c r="FR461" s="807"/>
      <c r="FS461" s="807"/>
      <c r="FT461" s="807"/>
      <c r="FU461" s="807"/>
      <c r="FV461" s="807"/>
      <c r="FW461" s="807"/>
      <c r="FX461" s="807"/>
      <c r="FY461" s="807"/>
      <c r="FZ461" s="807"/>
      <c r="GA461" s="807"/>
      <c r="GB461" s="807"/>
      <c r="GC461" s="807"/>
      <c r="GD461" s="807"/>
      <c r="GE461" s="807"/>
      <c r="GF461" s="807"/>
      <c r="GG461" s="807"/>
      <c r="GH461" s="807"/>
      <c r="GI461" s="807"/>
      <c r="GJ461" s="807"/>
      <c r="GK461" s="807"/>
      <c r="GL461" s="807"/>
      <c r="GM461" s="807"/>
      <c r="GN461" s="807"/>
      <c r="GO461" s="807"/>
      <c r="GP461" s="807"/>
      <c r="GQ461" s="807"/>
      <c r="GR461" s="807"/>
      <c r="GS461" s="807"/>
      <c r="GT461" s="807"/>
      <c r="GU461" s="807"/>
      <c r="GV461" s="807"/>
      <c r="GW461" s="807"/>
      <c r="GX461" s="807"/>
      <c r="GY461" s="807"/>
      <c r="GZ461" s="807"/>
      <c r="HA461" s="807"/>
    </row>
    <row r="462" spans="1:209" x14ac:dyDescent="0.25">
      <c r="B462" s="1173" t="s">
        <v>316</v>
      </c>
      <c r="C462" s="36">
        <f>'1 уровень'!E2944</f>
        <v>23532</v>
      </c>
      <c r="D462" s="36">
        <f>'1 уровень'!F2944</f>
        <v>23532</v>
      </c>
      <c r="E462" s="36">
        <f>'1 уровень'!G2944</f>
        <v>19059</v>
      </c>
      <c r="F462" s="812">
        <f>'1 уровень'!H2944</f>
        <v>80.991840897501277</v>
      </c>
      <c r="G462" s="828">
        <f>'1 уровень'!I2944</f>
        <v>0</v>
      </c>
      <c r="H462" s="828">
        <f>'1 уровень'!J2944</f>
        <v>0</v>
      </c>
      <c r="I462" s="822">
        <f>'1 уровень'!K2944</f>
        <v>0</v>
      </c>
      <c r="J462" s="822">
        <f>'1 уровень'!L2944</f>
        <v>0</v>
      </c>
      <c r="K462" s="822">
        <f>'1 уровень'!M2944</f>
        <v>0</v>
      </c>
      <c r="L462" s="822">
        <f>'1 уровень'!N2944</f>
        <v>0</v>
      </c>
      <c r="M462" s="822">
        <f>'1 уровень'!O2944</f>
        <v>0</v>
      </c>
      <c r="N462" s="822">
        <f>'1 уровень'!P2944</f>
        <v>0</v>
      </c>
      <c r="O462" s="821">
        <f>'1 уровень'!Q2944</f>
        <v>0</v>
      </c>
      <c r="P462" s="821">
        <f>'1 уровень'!R2944</f>
        <v>0</v>
      </c>
      <c r="Q462" s="821">
        <f>'1 уровень'!S2944</f>
        <v>0</v>
      </c>
      <c r="R462" s="821">
        <f>'1 уровень'!T2944</f>
        <v>0</v>
      </c>
      <c r="S462" s="821">
        <f>'1 уровень'!U2944</f>
        <v>0</v>
      </c>
      <c r="T462" s="821">
        <f>'1 уровень'!V2944</f>
        <v>0</v>
      </c>
      <c r="U462" s="821">
        <f>'1 уровень'!W2944</f>
        <v>0</v>
      </c>
      <c r="V462" s="821">
        <f>'1 уровень'!X2944</f>
        <v>0</v>
      </c>
      <c r="W462" s="821">
        <f>'1 уровень'!Y2944</f>
        <v>0</v>
      </c>
      <c r="X462" s="821">
        <f>'1 уровень'!Z2944</f>
        <v>0</v>
      </c>
      <c r="Y462" s="821">
        <f>'1 уровень'!AA2944</f>
        <v>0</v>
      </c>
      <c r="Z462" s="821">
        <f>'1 уровень'!AB2944</f>
        <v>0</v>
      </c>
      <c r="AA462" s="821">
        <f>'1 уровень'!AC2944</f>
        <v>0</v>
      </c>
      <c r="AB462" s="821">
        <f>'1 уровень'!AD2944</f>
        <v>0</v>
      </c>
      <c r="AC462" s="3624">
        <f>'1 уровень'!AE2944</f>
        <v>0</v>
      </c>
      <c r="AD462" s="821">
        <f>'1 уровень'!AF2944</f>
        <v>0</v>
      </c>
      <c r="AE462" s="821">
        <f>'1 уровень'!AG2944</f>
        <v>0</v>
      </c>
      <c r="AF462" s="821">
        <f>'1 уровень'!AH2944</f>
        <v>0</v>
      </c>
      <c r="AG462" s="821">
        <f>'1 уровень'!AI2944</f>
        <v>0</v>
      </c>
      <c r="AH462" s="2332">
        <f>'1 уровень'!AJ2944</f>
        <v>0</v>
      </c>
      <c r="AI462" s="821"/>
      <c r="AJ462" s="821"/>
      <c r="AK462" s="36"/>
      <c r="AL462" s="36"/>
      <c r="AM462" s="36"/>
      <c r="AN462" s="1837"/>
      <c r="AO462" s="1837"/>
      <c r="AP462" s="1424"/>
      <c r="AQ462" s="1424"/>
      <c r="AR462" s="807"/>
      <c r="AS462" s="807"/>
      <c r="AT462" s="807"/>
      <c r="AU462" s="807"/>
      <c r="AV462" s="807"/>
      <c r="AW462" s="807"/>
      <c r="AX462" s="807"/>
      <c r="AY462" s="807"/>
      <c r="AZ462" s="807"/>
      <c r="BA462" s="807"/>
      <c r="BB462" s="807"/>
      <c r="BC462" s="807"/>
      <c r="BD462" s="807"/>
      <c r="BE462" s="807"/>
      <c r="BF462" s="807"/>
      <c r="BG462" s="807"/>
      <c r="BH462" s="807"/>
      <c r="BI462" s="807"/>
      <c r="BJ462" s="807"/>
      <c r="BK462" s="807"/>
      <c r="BL462" s="807"/>
      <c r="BM462" s="807"/>
      <c r="BN462" s="807"/>
      <c r="BO462" s="807"/>
      <c r="BP462" s="807"/>
      <c r="BQ462" s="807"/>
      <c r="BR462" s="807"/>
      <c r="BS462" s="807"/>
      <c r="BT462" s="807"/>
      <c r="BU462" s="807"/>
      <c r="BV462" s="807"/>
      <c r="BW462" s="807"/>
      <c r="BX462" s="807"/>
      <c r="BY462" s="807"/>
      <c r="BZ462" s="807"/>
      <c r="CA462" s="807"/>
      <c r="CB462" s="807"/>
      <c r="CC462" s="807"/>
      <c r="CD462" s="807"/>
      <c r="CE462" s="807"/>
      <c r="CF462" s="807"/>
      <c r="CG462" s="807"/>
      <c r="CH462" s="807"/>
      <c r="CI462" s="807"/>
      <c r="CJ462" s="807"/>
      <c r="CK462" s="807"/>
      <c r="CL462" s="807"/>
      <c r="CM462" s="807"/>
      <c r="CN462" s="807"/>
      <c r="CO462" s="807"/>
      <c r="CP462" s="807"/>
      <c r="CQ462" s="807"/>
      <c r="CR462" s="807"/>
      <c r="CS462" s="807"/>
      <c r="CT462" s="807"/>
      <c r="CU462" s="807"/>
      <c r="CV462" s="807"/>
      <c r="CW462" s="807"/>
      <c r="CX462" s="807"/>
      <c r="CY462" s="807"/>
      <c r="CZ462" s="807"/>
      <c r="DA462" s="807"/>
      <c r="DB462" s="807"/>
      <c r="DC462" s="807"/>
      <c r="DD462" s="807"/>
      <c r="DE462" s="807"/>
      <c r="DF462" s="807"/>
      <c r="DG462" s="807"/>
      <c r="DH462" s="807"/>
      <c r="DI462" s="807"/>
      <c r="DJ462" s="807"/>
      <c r="DK462" s="807"/>
      <c r="DL462" s="807"/>
      <c r="DM462" s="807"/>
      <c r="DN462" s="807"/>
      <c r="DO462" s="807"/>
      <c r="DP462" s="807"/>
      <c r="DQ462" s="807"/>
      <c r="DR462" s="807"/>
      <c r="DS462" s="807"/>
      <c r="DT462" s="807"/>
      <c r="DU462" s="807"/>
      <c r="DV462" s="807"/>
      <c r="DW462" s="807"/>
      <c r="DX462" s="807"/>
      <c r="DY462" s="807"/>
      <c r="DZ462" s="807"/>
      <c r="EA462" s="807"/>
      <c r="EB462" s="807"/>
      <c r="EC462" s="807"/>
      <c r="ED462" s="807"/>
      <c r="EE462" s="807"/>
      <c r="EF462" s="807"/>
      <c r="EG462" s="807"/>
      <c r="EH462" s="807"/>
      <c r="EI462" s="807"/>
      <c r="EJ462" s="807"/>
      <c r="EK462" s="807"/>
      <c r="EL462" s="807"/>
      <c r="EM462" s="807"/>
      <c r="EN462" s="807"/>
      <c r="EO462" s="807"/>
      <c r="EP462" s="807"/>
      <c r="EQ462" s="807"/>
      <c r="ER462" s="807"/>
      <c r="ES462" s="807"/>
      <c r="ET462" s="807"/>
      <c r="EU462" s="807"/>
      <c r="EV462" s="807"/>
      <c r="EW462" s="807"/>
      <c r="EX462" s="807"/>
      <c r="EY462" s="807"/>
      <c r="EZ462" s="807"/>
      <c r="FA462" s="807"/>
      <c r="FB462" s="807"/>
      <c r="FC462" s="807"/>
      <c r="FD462" s="807"/>
      <c r="FE462" s="807"/>
      <c r="FF462" s="807"/>
      <c r="FG462" s="807"/>
      <c r="FH462" s="807"/>
      <c r="FI462" s="807"/>
      <c r="FJ462" s="807"/>
      <c r="FK462" s="807"/>
      <c r="FL462" s="807"/>
      <c r="FM462" s="807"/>
      <c r="FN462" s="807"/>
      <c r="FO462" s="807"/>
      <c r="FP462" s="807"/>
      <c r="FQ462" s="807"/>
      <c r="FR462" s="807"/>
      <c r="FS462" s="807"/>
      <c r="FT462" s="807"/>
      <c r="FU462" s="807"/>
      <c r="FV462" s="807"/>
      <c r="FW462" s="807"/>
      <c r="FX462" s="807"/>
      <c r="FY462" s="807"/>
      <c r="FZ462" s="807"/>
      <c r="GA462" s="807"/>
      <c r="GB462" s="807"/>
      <c r="GC462" s="807"/>
      <c r="GD462" s="807"/>
      <c r="GE462" s="807"/>
      <c r="GF462" s="807"/>
      <c r="GG462" s="807"/>
      <c r="GH462" s="807"/>
      <c r="GI462" s="807"/>
      <c r="GJ462" s="807"/>
      <c r="GK462" s="807"/>
      <c r="GL462" s="807"/>
      <c r="GM462" s="807"/>
      <c r="GN462" s="807"/>
      <c r="GO462" s="807"/>
      <c r="GP462" s="807"/>
      <c r="GQ462" s="807"/>
      <c r="GR462" s="807"/>
      <c r="GS462" s="807"/>
      <c r="GT462" s="807"/>
      <c r="GU462" s="807"/>
      <c r="GV462" s="807"/>
      <c r="GW462" s="807"/>
      <c r="GX462" s="807"/>
      <c r="GY462" s="807"/>
      <c r="GZ462" s="807"/>
      <c r="HA462" s="807"/>
    </row>
    <row r="463" spans="1:209" x14ac:dyDescent="0.25">
      <c r="B463" s="1173" t="s">
        <v>433</v>
      </c>
      <c r="C463" s="36">
        <f>'1 уровень'!E2945</f>
        <v>2760.1063829787231</v>
      </c>
      <c r="D463" s="36">
        <f>'1 уровень'!F2945</f>
        <v>2760.1063829787231</v>
      </c>
      <c r="E463" s="36">
        <f>'1 уровень'!G2945</f>
        <v>3198.4542553191491</v>
      </c>
      <c r="F463" s="812">
        <f>'1 уровень'!H2945</f>
        <v>115.88155714010409</v>
      </c>
      <c r="G463" s="828">
        <f>'1 уровень'!I2945</f>
        <v>0</v>
      </c>
      <c r="H463" s="828">
        <f>'1 уровень'!J2945</f>
        <v>0</v>
      </c>
      <c r="I463" s="822">
        <f>'1 уровень'!K2945</f>
        <v>0</v>
      </c>
      <c r="J463" s="822">
        <f>'1 уровень'!L2945</f>
        <v>0</v>
      </c>
      <c r="K463" s="822">
        <f>'1 уровень'!M2945</f>
        <v>0</v>
      </c>
      <c r="L463" s="822">
        <f>'1 уровень'!N2945</f>
        <v>0</v>
      </c>
      <c r="M463" s="822">
        <f>'1 уровень'!O2945</f>
        <v>0</v>
      </c>
      <c r="N463" s="822">
        <f>'1 уровень'!P2945</f>
        <v>0</v>
      </c>
      <c r="O463" s="821">
        <f>'1 уровень'!Q2945</f>
        <v>0</v>
      </c>
      <c r="P463" s="821">
        <f>'1 уровень'!R2945</f>
        <v>0</v>
      </c>
      <c r="Q463" s="821">
        <f>'1 уровень'!S2945</f>
        <v>0</v>
      </c>
      <c r="R463" s="821">
        <f>'1 уровень'!T2945</f>
        <v>0</v>
      </c>
      <c r="S463" s="821">
        <f>'1 уровень'!U2945</f>
        <v>0</v>
      </c>
      <c r="T463" s="821">
        <f>'1 уровень'!V2945</f>
        <v>0</v>
      </c>
      <c r="U463" s="821">
        <f>'1 уровень'!W2945</f>
        <v>0</v>
      </c>
      <c r="V463" s="821">
        <f>'1 уровень'!X2945</f>
        <v>0</v>
      </c>
      <c r="W463" s="821">
        <f>'1 уровень'!Y2945</f>
        <v>0</v>
      </c>
      <c r="X463" s="821">
        <f>'1 уровень'!Z2945</f>
        <v>0</v>
      </c>
      <c r="Y463" s="821">
        <f>'1 уровень'!AA2945</f>
        <v>0</v>
      </c>
      <c r="Z463" s="821">
        <f>'1 уровень'!AB2945</f>
        <v>0</v>
      </c>
      <c r="AA463" s="821">
        <f>'1 уровень'!AC2945</f>
        <v>0</v>
      </c>
      <c r="AB463" s="821">
        <f>'1 уровень'!AD2945</f>
        <v>0</v>
      </c>
      <c r="AC463" s="3624">
        <f>'1 уровень'!AE2945</f>
        <v>0</v>
      </c>
      <c r="AD463" s="821">
        <f>'1 уровень'!AF2945</f>
        <v>0</v>
      </c>
      <c r="AE463" s="821">
        <f>'1 уровень'!AG2945</f>
        <v>0</v>
      </c>
      <c r="AF463" s="821">
        <f>'1 уровень'!AH2945</f>
        <v>0</v>
      </c>
      <c r="AG463" s="821">
        <f>'1 уровень'!AI2945</f>
        <v>0</v>
      </c>
      <c r="AH463" s="2332">
        <f>'1 уровень'!AJ2945</f>
        <v>0</v>
      </c>
      <c r="AI463" s="821"/>
      <c r="AJ463" s="821"/>
      <c r="AK463" s="36"/>
      <c r="AL463" s="36"/>
      <c r="AM463" s="36"/>
      <c r="AN463" s="1837"/>
      <c r="AO463" s="1837"/>
      <c r="AP463" s="1424"/>
      <c r="AQ463" s="1424"/>
      <c r="AR463" s="807"/>
      <c r="AS463" s="807"/>
      <c r="AT463" s="807"/>
      <c r="AU463" s="807"/>
      <c r="AV463" s="807"/>
      <c r="AW463" s="807"/>
      <c r="AX463" s="807"/>
      <c r="AY463" s="807"/>
      <c r="AZ463" s="807"/>
      <c r="BA463" s="807"/>
      <c r="BB463" s="807"/>
      <c r="BC463" s="807"/>
      <c r="BD463" s="807"/>
      <c r="BE463" s="807"/>
      <c r="BF463" s="807"/>
      <c r="BG463" s="807"/>
      <c r="BH463" s="807"/>
      <c r="BI463" s="807"/>
      <c r="BJ463" s="807"/>
      <c r="BK463" s="807"/>
      <c r="BL463" s="807"/>
      <c r="BM463" s="807"/>
      <c r="BN463" s="807"/>
      <c r="BO463" s="807"/>
      <c r="BP463" s="807"/>
      <c r="BQ463" s="807"/>
      <c r="BR463" s="807"/>
      <c r="BS463" s="807"/>
      <c r="BT463" s="807"/>
      <c r="BU463" s="807"/>
      <c r="BV463" s="807"/>
      <c r="BW463" s="807"/>
      <c r="BX463" s="807"/>
      <c r="BY463" s="807"/>
      <c r="BZ463" s="807"/>
      <c r="CA463" s="807"/>
      <c r="CB463" s="807"/>
      <c r="CC463" s="807"/>
      <c r="CD463" s="807"/>
      <c r="CE463" s="807"/>
      <c r="CF463" s="807"/>
      <c r="CG463" s="807"/>
      <c r="CH463" s="807"/>
      <c r="CI463" s="807"/>
      <c r="CJ463" s="807"/>
      <c r="CK463" s="807"/>
      <c r="CL463" s="807"/>
      <c r="CM463" s="807"/>
      <c r="CN463" s="807"/>
      <c r="CO463" s="807"/>
      <c r="CP463" s="807"/>
      <c r="CQ463" s="807"/>
      <c r="CR463" s="807"/>
      <c r="CS463" s="807"/>
      <c r="CT463" s="807"/>
      <c r="CU463" s="807"/>
      <c r="CV463" s="807"/>
      <c r="CW463" s="807"/>
      <c r="CX463" s="807"/>
      <c r="CY463" s="807"/>
      <c r="CZ463" s="807"/>
      <c r="DA463" s="807"/>
      <c r="DB463" s="807"/>
      <c r="DC463" s="807"/>
      <c r="DD463" s="807"/>
      <c r="DE463" s="807"/>
      <c r="DF463" s="807"/>
      <c r="DG463" s="807"/>
      <c r="DH463" s="807"/>
      <c r="DI463" s="807"/>
      <c r="DJ463" s="807"/>
      <c r="DK463" s="807"/>
      <c r="DL463" s="807"/>
      <c r="DM463" s="807"/>
      <c r="DN463" s="807"/>
      <c r="DO463" s="807"/>
      <c r="DP463" s="807"/>
      <c r="DQ463" s="807"/>
      <c r="DR463" s="807"/>
      <c r="DS463" s="807"/>
      <c r="DT463" s="807"/>
      <c r="DU463" s="807"/>
      <c r="DV463" s="807"/>
      <c r="DW463" s="807"/>
      <c r="DX463" s="807"/>
      <c r="DY463" s="807"/>
      <c r="DZ463" s="807"/>
      <c r="EA463" s="807"/>
      <c r="EB463" s="807"/>
      <c r="EC463" s="807"/>
      <c r="ED463" s="807"/>
      <c r="EE463" s="807"/>
      <c r="EF463" s="807"/>
      <c r="EG463" s="807"/>
      <c r="EH463" s="807"/>
      <c r="EI463" s="807"/>
      <c r="EJ463" s="807"/>
      <c r="EK463" s="807"/>
      <c r="EL463" s="807"/>
      <c r="EM463" s="807"/>
      <c r="EN463" s="807"/>
      <c r="EO463" s="807"/>
      <c r="EP463" s="807"/>
      <c r="EQ463" s="807"/>
      <c r="ER463" s="807"/>
      <c r="ES463" s="807"/>
      <c r="ET463" s="807"/>
      <c r="EU463" s="807"/>
      <c r="EV463" s="807"/>
      <c r="EW463" s="807"/>
      <c r="EX463" s="807"/>
      <c r="EY463" s="807"/>
      <c r="EZ463" s="807"/>
      <c r="FA463" s="807"/>
      <c r="FB463" s="807"/>
      <c r="FC463" s="807"/>
      <c r="FD463" s="807"/>
      <c r="FE463" s="807"/>
      <c r="FF463" s="807"/>
      <c r="FG463" s="807"/>
      <c r="FH463" s="807"/>
      <c r="FI463" s="807"/>
      <c r="FJ463" s="807"/>
      <c r="FK463" s="807"/>
      <c r="FL463" s="807"/>
      <c r="FM463" s="807"/>
      <c r="FN463" s="807"/>
      <c r="FO463" s="807"/>
      <c r="FP463" s="807"/>
      <c r="FQ463" s="807"/>
      <c r="FR463" s="807"/>
      <c r="FS463" s="807"/>
      <c r="FT463" s="807"/>
      <c r="FU463" s="807"/>
      <c r="FV463" s="807"/>
      <c r="FW463" s="807"/>
      <c r="FX463" s="807"/>
      <c r="FY463" s="807"/>
      <c r="FZ463" s="807"/>
      <c r="GA463" s="807"/>
      <c r="GB463" s="807"/>
      <c r="GC463" s="807"/>
      <c r="GD463" s="807"/>
      <c r="GE463" s="807"/>
      <c r="GF463" s="807"/>
      <c r="GG463" s="807"/>
      <c r="GH463" s="807"/>
      <c r="GI463" s="807"/>
      <c r="GJ463" s="807"/>
      <c r="GK463" s="807"/>
      <c r="GL463" s="807"/>
      <c r="GM463" s="807"/>
      <c r="GN463" s="807"/>
      <c r="GO463" s="807"/>
      <c r="GP463" s="807"/>
      <c r="GQ463" s="807"/>
      <c r="GR463" s="807"/>
      <c r="GS463" s="807"/>
      <c r="GT463" s="807"/>
      <c r="GU463" s="807"/>
      <c r="GV463" s="807"/>
      <c r="GW463" s="807"/>
      <c r="GX463" s="807"/>
      <c r="GY463" s="807"/>
      <c r="GZ463" s="807"/>
      <c r="HA463" s="807"/>
    </row>
    <row r="464" spans="1:209" x14ac:dyDescent="0.25">
      <c r="B464" s="1940" t="s">
        <v>451</v>
      </c>
      <c r="C464" s="36">
        <f>'1 уровень'!E2946</f>
        <v>25945</v>
      </c>
      <c r="D464" s="36">
        <f>'1 уровень'!F2946</f>
        <v>25945</v>
      </c>
      <c r="E464" s="36">
        <f>'1 уровень'!G2946</f>
        <v>30065.47</v>
      </c>
      <c r="F464" s="812">
        <f>'1 уровень'!H2946</f>
        <v>115.88155714010406</v>
      </c>
      <c r="G464" s="828">
        <f>'1 уровень'!I2946</f>
        <v>0</v>
      </c>
      <c r="H464" s="828">
        <f>'1 уровень'!J2946</f>
        <v>0</v>
      </c>
      <c r="I464" s="822">
        <f>'1 уровень'!K2946</f>
        <v>0</v>
      </c>
      <c r="J464" s="822">
        <f>'1 уровень'!L2946</f>
        <v>0</v>
      </c>
      <c r="K464" s="822">
        <f>'1 уровень'!M2946</f>
        <v>0</v>
      </c>
      <c r="L464" s="822">
        <f>'1 уровень'!N2946</f>
        <v>0</v>
      </c>
      <c r="M464" s="822">
        <f>'1 уровень'!O2946</f>
        <v>0</v>
      </c>
      <c r="N464" s="822">
        <f>'1 уровень'!P2946</f>
        <v>0</v>
      </c>
      <c r="O464" s="821">
        <f>'1 уровень'!Q2946</f>
        <v>0</v>
      </c>
      <c r="P464" s="821">
        <f>'1 уровень'!R2946</f>
        <v>0</v>
      </c>
      <c r="Q464" s="821">
        <f>'1 уровень'!S2946</f>
        <v>0</v>
      </c>
      <c r="R464" s="821">
        <f>'1 уровень'!T2946</f>
        <v>0</v>
      </c>
      <c r="S464" s="821">
        <f>'1 уровень'!U2946</f>
        <v>0</v>
      </c>
      <c r="T464" s="821">
        <f>'1 уровень'!V2946</f>
        <v>0</v>
      </c>
      <c r="U464" s="821">
        <f>'1 уровень'!W2946</f>
        <v>0</v>
      </c>
      <c r="V464" s="821">
        <f>'1 уровень'!X2946</f>
        <v>0</v>
      </c>
      <c r="W464" s="821">
        <f>'1 уровень'!Y2946</f>
        <v>0</v>
      </c>
      <c r="X464" s="821">
        <f>'1 уровень'!Z2946</f>
        <v>0</v>
      </c>
      <c r="Y464" s="821">
        <f>'1 уровень'!AA2946</f>
        <v>0</v>
      </c>
      <c r="Z464" s="821">
        <f>'1 уровень'!AB2946</f>
        <v>0</v>
      </c>
      <c r="AA464" s="821">
        <f>'1 уровень'!AC2946</f>
        <v>0</v>
      </c>
      <c r="AB464" s="821">
        <f>'1 уровень'!AD2946</f>
        <v>0</v>
      </c>
      <c r="AC464" s="3624">
        <f>'1 уровень'!AE2946</f>
        <v>0</v>
      </c>
      <c r="AD464" s="821">
        <f>'1 уровень'!AF2946</f>
        <v>0</v>
      </c>
      <c r="AE464" s="821">
        <f>'1 уровень'!AG2946</f>
        <v>0</v>
      </c>
      <c r="AF464" s="821">
        <f>'1 уровень'!AH2946</f>
        <v>0</v>
      </c>
      <c r="AG464" s="821">
        <f>'1 уровень'!AI2946</f>
        <v>0</v>
      </c>
      <c r="AH464" s="2332">
        <f>'1 уровень'!AJ2946</f>
        <v>0</v>
      </c>
      <c r="AI464" s="821"/>
      <c r="AJ464" s="821"/>
      <c r="AK464" s="36"/>
      <c r="AL464" s="36"/>
      <c r="AM464" s="36"/>
      <c r="AN464" s="1837"/>
      <c r="AO464" s="1837"/>
      <c r="AP464" s="1424"/>
      <c r="AQ464" s="1424"/>
      <c r="AR464" s="807"/>
      <c r="AS464" s="807"/>
      <c r="AT464" s="807"/>
      <c r="AU464" s="807"/>
      <c r="AV464" s="807"/>
      <c r="AW464" s="807"/>
      <c r="AX464" s="807"/>
      <c r="AY464" s="807"/>
      <c r="AZ464" s="807"/>
      <c r="BA464" s="807"/>
      <c r="BB464" s="807"/>
      <c r="BC464" s="807"/>
      <c r="BD464" s="807"/>
      <c r="BE464" s="807"/>
      <c r="BF464" s="807"/>
      <c r="BG464" s="807"/>
      <c r="BH464" s="807"/>
      <c r="BI464" s="807"/>
      <c r="BJ464" s="807"/>
      <c r="BK464" s="807"/>
      <c r="BL464" s="807"/>
      <c r="BM464" s="807"/>
      <c r="BN464" s="807"/>
      <c r="BO464" s="807"/>
      <c r="BP464" s="807"/>
      <c r="BQ464" s="807"/>
      <c r="BR464" s="807"/>
      <c r="BS464" s="807"/>
      <c r="BT464" s="807"/>
      <c r="BU464" s="807"/>
      <c r="BV464" s="807"/>
      <c r="BW464" s="807"/>
      <c r="BX464" s="807"/>
      <c r="BY464" s="807"/>
      <c r="BZ464" s="807"/>
      <c r="CA464" s="807"/>
      <c r="CB464" s="807"/>
      <c r="CC464" s="807"/>
      <c r="CD464" s="807"/>
      <c r="CE464" s="807"/>
      <c r="CF464" s="807"/>
      <c r="CG464" s="807"/>
      <c r="CH464" s="807"/>
      <c r="CI464" s="807"/>
      <c r="CJ464" s="807"/>
      <c r="CK464" s="807"/>
      <c r="CL464" s="807"/>
      <c r="CM464" s="807"/>
      <c r="CN464" s="807"/>
      <c r="CO464" s="807"/>
      <c r="CP464" s="807"/>
      <c r="CQ464" s="807"/>
      <c r="CR464" s="807"/>
      <c r="CS464" s="807"/>
      <c r="CT464" s="807"/>
      <c r="CU464" s="807"/>
      <c r="CV464" s="807"/>
      <c r="CW464" s="807"/>
      <c r="CX464" s="807"/>
      <c r="CY464" s="807"/>
      <c r="CZ464" s="807"/>
      <c r="DA464" s="807"/>
      <c r="DB464" s="807"/>
      <c r="DC464" s="807"/>
      <c r="DD464" s="807"/>
      <c r="DE464" s="807"/>
      <c r="DF464" s="807"/>
      <c r="DG464" s="807"/>
      <c r="DH464" s="807"/>
      <c r="DI464" s="807"/>
      <c r="DJ464" s="807"/>
      <c r="DK464" s="807"/>
      <c r="DL464" s="807"/>
      <c r="DM464" s="807"/>
      <c r="DN464" s="807"/>
      <c r="DO464" s="807"/>
      <c r="DP464" s="807"/>
      <c r="DQ464" s="807"/>
      <c r="DR464" s="807"/>
      <c r="DS464" s="807"/>
      <c r="DT464" s="807"/>
      <c r="DU464" s="807"/>
      <c r="DV464" s="807"/>
      <c r="DW464" s="807"/>
      <c r="DX464" s="807"/>
      <c r="DY464" s="807"/>
      <c r="DZ464" s="807"/>
      <c r="EA464" s="807"/>
      <c r="EB464" s="807"/>
      <c r="EC464" s="807"/>
      <c r="ED464" s="807"/>
      <c r="EE464" s="807"/>
      <c r="EF464" s="807"/>
      <c r="EG464" s="807"/>
      <c r="EH464" s="807"/>
      <c r="EI464" s="807"/>
      <c r="EJ464" s="807"/>
      <c r="EK464" s="807"/>
      <c r="EL464" s="807"/>
      <c r="EM464" s="807"/>
      <c r="EN464" s="807"/>
      <c r="EO464" s="807"/>
      <c r="EP464" s="807"/>
      <c r="EQ464" s="807"/>
      <c r="ER464" s="807"/>
      <c r="ES464" s="807"/>
      <c r="ET464" s="807"/>
      <c r="EU464" s="807"/>
      <c r="EV464" s="807"/>
      <c r="EW464" s="807"/>
      <c r="EX464" s="807"/>
      <c r="EY464" s="807"/>
      <c r="EZ464" s="807"/>
      <c r="FA464" s="807"/>
      <c r="FB464" s="807"/>
      <c r="FC464" s="807"/>
      <c r="FD464" s="807"/>
      <c r="FE464" s="807"/>
      <c r="FF464" s="807"/>
      <c r="FG464" s="807"/>
      <c r="FH464" s="807"/>
      <c r="FI464" s="807"/>
      <c r="FJ464" s="807"/>
      <c r="FK464" s="807"/>
      <c r="FL464" s="807"/>
      <c r="FM464" s="807"/>
      <c r="FN464" s="807"/>
      <c r="FO464" s="807"/>
      <c r="FP464" s="807"/>
      <c r="FQ464" s="807"/>
      <c r="FR464" s="807"/>
      <c r="FS464" s="807"/>
      <c r="FT464" s="807"/>
      <c r="FU464" s="807"/>
      <c r="FV464" s="807"/>
      <c r="FW464" s="807"/>
      <c r="FX464" s="807"/>
      <c r="FY464" s="807"/>
      <c r="FZ464" s="807"/>
      <c r="GA464" s="807"/>
      <c r="GB464" s="807"/>
      <c r="GC464" s="807"/>
      <c r="GD464" s="807"/>
      <c r="GE464" s="807"/>
      <c r="GF464" s="807"/>
      <c r="GG464" s="807"/>
      <c r="GH464" s="807"/>
      <c r="GI464" s="807"/>
      <c r="GJ464" s="807"/>
      <c r="GK464" s="807"/>
      <c r="GL464" s="807"/>
      <c r="GM464" s="807"/>
      <c r="GN464" s="807"/>
      <c r="GO464" s="807"/>
      <c r="GP464" s="807"/>
      <c r="GQ464" s="807"/>
      <c r="GR464" s="807"/>
      <c r="GS464" s="807"/>
      <c r="GT464" s="807"/>
      <c r="GU464" s="807"/>
      <c r="GV464" s="807"/>
      <c r="GW464" s="807"/>
      <c r="GX464" s="807"/>
      <c r="GY464" s="807"/>
      <c r="GZ464" s="807"/>
      <c r="HA464" s="807"/>
    </row>
    <row r="465" spans="1:209" x14ac:dyDescent="0.25">
      <c r="B465" s="1169" t="s">
        <v>261</v>
      </c>
      <c r="C465" s="36">
        <f>'1 уровень'!E2947</f>
        <v>0</v>
      </c>
      <c r="D465" s="36">
        <f>'1 уровень'!F2947</f>
        <v>0</v>
      </c>
      <c r="E465" s="36">
        <f>'1 уровень'!G2947</f>
        <v>0</v>
      </c>
      <c r="F465" s="812">
        <f>'1 уровень'!H2947</f>
        <v>0</v>
      </c>
      <c r="G465" s="828">
        <f>'1 уровень'!I2947</f>
        <v>0</v>
      </c>
      <c r="H465" s="828">
        <f>'1 уровень'!J2947</f>
        <v>0</v>
      </c>
      <c r="I465" s="822">
        <f>'1 уровень'!K2947</f>
        <v>0</v>
      </c>
      <c r="J465" s="822">
        <f>'1 уровень'!L2947</f>
        <v>0</v>
      </c>
      <c r="K465" s="822">
        <f>'1 уровень'!M2947</f>
        <v>0</v>
      </c>
      <c r="L465" s="822">
        <f>'1 уровень'!N2947</f>
        <v>0</v>
      </c>
      <c r="M465" s="822">
        <f>'1 уровень'!O2947</f>
        <v>0</v>
      </c>
      <c r="N465" s="822">
        <f>'1 уровень'!P2947</f>
        <v>0</v>
      </c>
      <c r="O465" s="821">
        <f>'1 уровень'!Q2947</f>
        <v>1256.0183999999999</v>
      </c>
      <c r="P465" s="821">
        <f>'1 уровень'!R2947</f>
        <v>1256.0183999999999</v>
      </c>
      <c r="Q465" s="821">
        <f>'1 уровень'!S2947</f>
        <v>1256.0183999999999</v>
      </c>
      <c r="R465" s="821">
        <f>'1 уровень'!T2947</f>
        <v>314.00459999999998</v>
      </c>
      <c r="S465" s="821">
        <f>'1 уровень'!U2947</f>
        <v>314.00459999999998</v>
      </c>
      <c r="T465" s="821">
        <f>'1 уровень'!V2947</f>
        <v>314.00459999999998</v>
      </c>
      <c r="U465" s="821">
        <f>'1 уровень'!W2947</f>
        <v>314.00459999999998</v>
      </c>
      <c r="V465" s="821">
        <f>'1 уровень'!X2947</f>
        <v>314.00459999999998</v>
      </c>
      <c r="W465" s="821">
        <f>'1 уровень'!Y2947</f>
        <v>732.67740000000003</v>
      </c>
      <c r="X465" s="821">
        <f>'1 уровень'!Z2947</f>
        <v>697.25123999999994</v>
      </c>
      <c r="Y465" s="821">
        <f>'1 уровень'!AA2947</f>
        <v>487.91483999999997</v>
      </c>
      <c r="Z465" s="821">
        <f>'1 уровень'!AB2947</f>
        <v>487.91483999999997</v>
      </c>
      <c r="AA465" s="821">
        <f>'1 уровень'!AC2947</f>
        <v>487.91483999999997</v>
      </c>
      <c r="AB465" s="821">
        <f>'1 уровень'!AD2947</f>
        <v>777.02024999999708</v>
      </c>
      <c r="AC465" s="3624">
        <f>'1 уровень'!AE2947</f>
        <v>0</v>
      </c>
      <c r="AD465" s="821">
        <f>'1 уровень'!AF2947</f>
        <v>0</v>
      </c>
      <c r="AE465" s="821">
        <f>'1 уровень'!AG2947</f>
        <v>289.10540999999711</v>
      </c>
      <c r="AF465" s="821">
        <f>'1 уровень'!AH2947</f>
        <v>0</v>
      </c>
      <c r="AG465" s="821">
        <f>'1 уровень'!AI2947</f>
        <v>-24.060959999999998</v>
      </c>
      <c r="AH465" s="2332">
        <f>'1 уровень'!AJ2947</f>
        <v>752.95928999999705</v>
      </c>
      <c r="AI465" s="821">
        <f t="shared" ref="AI465" si="101">AB465/AA465*100</f>
        <v>159.25325206341276</v>
      </c>
      <c r="AJ465" s="821">
        <f t="shared" ref="AJ465" si="102">AH465/AA465*100</f>
        <v>154.32186690611769</v>
      </c>
      <c r="AK465" s="36"/>
      <c r="AL465" s="36"/>
      <c r="AM465" s="36"/>
      <c r="AN465" s="1837"/>
      <c r="AO465" s="1837"/>
      <c r="AP465" s="1424"/>
      <c r="AQ465" s="1424"/>
      <c r="AR465" s="807"/>
      <c r="AS465" s="807"/>
      <c r="AT465" s="807"/>
      <c r="AU465" s="807"/>
      <c r="AV465" s="807"/>
      <c r="AW465" s="807"/>
      <c r="AX465" s="807"/>
      <c r="AY465" s="807"/>
      <c r="AZ465" s="807"/>
      <c r="BA465" s="807"/>
      <c r="BB465" s="807"/>
      <c r="BC465" s="807"/>
      <c r="BD465" s="807"/>
      <c r="BE465" s="807"/>
      <c r="BF465" s="807"/>
      <c r="BG465" s="807"/>
      <c r="BH465" s="807"/>
      <c r="BI465" s="807"/>
      <c r="BJ465" s="807"/>
      <c r="BK465" s="807"/>
      <c r="BL465" s="807"/>
      <c r="BM465" s="807"/>
      <c r="BN465" s="807"/>
      <c r="BO465" s="807"/>
      <c r="BP465" s="807"/>
      <c r="BQ465" s="807"/>
      <c r="BR465" s="807"/>
      <c r="BS465" s="807"/>
      <c r="BT465" s="807"/>
      <c r="BU465" s="807"/>
      <c r="BV465" s="807"/>
      <c r="BW465" s="807"/>
      <c r="BX465" s="807"/>
      <c r="BY465" s="807"/>
      <c r="BZ465" s="807"/>
      <c r="CA465" s="807"/>
      <c r="CB465" s="807"/>
      <c r="CC465" s="807"/>
      <c r="CD465" s="807"/>
      <c r="CE465" s="807"/>
      <c r="CF465" s="807"/>
      <c r="CG465" s="807"/>
      <c r="CH465" s="807"/>
      <c r="CI465" s="807"/>
      <c r="CJ465" s="807"/>
      <c r="CK465" s="807"/>
      <c r="CL465" s="807"/>
      <c r="CM465" s="807"/>
      <c r="CN465" s="807"/>
      <c r="CO465" s="807"/>
      <c r="CP465" s="807"/>
      <c r="CQ465" s="807"/>
      <c r="CR465" s="807"/>
      <c r="CS465" s="807"/>
      <c r="CT465" s="807"/>
      <c r="CU465" s="807"/>
      <c r="CV465" s="807"/>
      <c r="CW465" s="807"/>
      <c r="CX465" s="807"/>
      <c r="CY465" s="807"/>
      <c r="CZ465" s="807"/>
      <c r="DA465" s="807"/>
      <c r="DB465" s="807"/>
      <c r="DC465" s="807"/>
      <c r="DD465" s="807"/>
      <c r="DE465" s="807"/>
      <c r="DF465" s="807"/>
      <c r="DG465" s="807"/>
      <c r="DH465" s="807"/>
      <c r="DI465" s="807"/>
      <c r="DJ465" s="807"/>
      <c r="DK465" s="807"/>
      <c r="DL465" s="807"/>
      <c r="DM465" s="807"/>
      <c r="DN465" s="807"/>
      <c r="DO465" s="807"/>
      <c r="DP465" s="807"/>
      <c r="DQ465" s="807"/>
      <c r="DR465" s="807"/>
      <c r="DS465" s="807"/>
      <c r="DT465" s="807"/>
      <c r="DU465" s="807"/>
      <c r="DV465" s="807"/>
      <c r="DW465" s="807"/>
      <c r="DX465" s="807"/>
      <c r="DY465" s="807"/>
      <c r="DZ465" s="807"/>
      <c r="EA465" s="807"/>
      <c r="EB465" s="807"/>
      <c r="EC465" s="807"/>
      <c r="ED465" s="807"/>
      <c r="EE465" s="807"/>
      <c r="EF465" s="807"/>
      <c r="EG465" s="807"/>
      <c r="EH465" s="807"/>
      <c r="EI465" s="807"/>
      <c r="EJ465" s="807"/>
      <c r="EK465" s="807"/>
      <c r="EL465" s="807"/>
      <c r="EM465" s="807"/>
      <c r="EN465" s="807"/>
      <c r="EO465" s="807"/>
      <c r="EP465" s="807"/>
      <c r="EQ465" s="807"/>
      <c r="ER465" s="807"/>
      <c r="ES465" s="807"/>
      <c r="ET465" s="807"/>
      <c r="EU465" s="807"/>
      <c r="EV465" s="807"/>
      <c r="EW465" s="807"/>
      <c r="EX465" s="807"/>
      <c r="EY465" s="807"/>
      <c r="EZ465" s="807"/>
      <c r="FA465" s="807"/>
      <c r="FB465" s="807"/>
      <c r="FC465" s="807"/>
      <c r="FD465" s="807"/>
      <c r="FE465" s="807"/>
      <c r="FF465" s="807"/>
      <c r="FG465" s="807"/>
      <c r="FH465" s="807"/>
      <c r="FI465" s="807"/>
      <c r="FJ465" s="807"/>
      <c r="FK465" s="807"/>
      <c r="FL465" s="807"/>
      <c r="FM465" s="807"/>
      <c r="FN465" s="807"/>
      <c r="FO465" s="807"/>
      <c r="FP465" s="807"/>
      <c r="FQ465" s="807"/>
      <c r="FR465" s="807"/>
      <c r="FS465" s="807"/>
      <c r="FT465" s="807"/>
      <c r="FU465" s="807"/>
      <c r="FV465" s="807"/>
      <c r="FW465" s="807"/>
      <c r="FX465" s="807"/>
      <c r="FY465" s="807"/>
      <c r="FZ465" s="807"/>
      <c r="GA465" s="807"/>
      <c r="GB465" s="807"/>
      <c r="GC465" s="807"/>
      <c r="GD465" s="807"/>
      <c r="GE465" s="807"/>
      <c r="GF465" s="807"/>
      <c r="GG465" s="807"/>
      <c r="GH465" s="807"/>
      <c r="GI465" s="807"/>
      <c r="GJ465" s="807"/>
      <c r="GK465" s="807"/>
      <c r="GL465" s="807"/>
      <c r="GM465" s="807"/>
      <c r="GN465" s="807"/>
      <c r="GO465" s="807"/>
      <c r="GP465" s="807"/>
      <c r="GQ465" s="807"/>
      <c r="GR465" s="807"/>
      <c r="GS465" s="807"/>
      <c r="GT465" s="807"/>
      <c r="GU465" s="807"/>
      <c r="GV465" s="807"/>
      <c r="GW465" s="807"/>
      <c r="GX465" s="807"/>
      <c r="GY465" s="807"/>
      <c r="GZ465" s="807"/>
      <c r="HA465" s="807"/>
    </row>
    <row r="466" spans="1:209" ht="30" x14ac:dyDescent="0.25">
      <c r="B466" s="1936" t="s">
        <v>423</v>
      </c>
      <c r="C466" s="36">
        <f>'1 уровень'!E2948</f>
        <v>0</v>
      </c>
      <c r="D466" s="36">
        <f>'1 уровень'!F2948</f>
        <v>0</v>
      </c>
      <c r="E466" s="36">
        <f>'1 уровень'!G2948</f>
        <v>0</v>
      </c>
      <c r="F466" s="812">
        <f>'1 уровень'!H2948</f>
        <v>0</v>
      </c>
      <c r="G466" s="828">
        <f>'1 уровень'!I2948</f>
        <v>0</v>
      </c>
      <c r="H466" s="828">
        <f>'1 уровень'!J2948</f>
        <v>0</v>
      </c>
      <c r="I466" s="822">
        <f>'1 уровень'!K2948</f>
        <v>0</v>
      </c>
      <c r="J466" s="822">
        <f>'1 уровень'!L2948</f>
        <v>0</v>
      </c>
      <c r="K466" s="822">
        <f>'1 уровень'!M2948</f>
        <v>0</v>
      </c>
      <c r="L466" s="822">
        <f>'1 уровень'!N2948</f>
        <v>0</v>
      </c>
      <c r="M466" s="822">
        <f>'1 уровень'!O2948</f>
        <v>0</v>
      </c>
      <c r="N466" s="822">
        <f>'1 уровень'!P2948</f>
        <v>0</v>
      </c>
      <c r="O466" s="821">
        <f>'1 уровень'!Q2948</f>
        <v>0</v>
      </c>
      <c r="P466" s="821">
        <f>'1 уровень'!R2948</f>
        <v>0</v>
      </c>
      <c r="Q466" s="821">
        <f>'1 уровень'!S2948</f>
        <v>0</v>
      </c>
      <c r="R466" s="821">
        <f>'1 уровень'!T2948</f>
        <v>0</v>
      </c>
      <c r="S466" s="821">
        <f>'1 уровень'!U2948</f>
        <v>0</v>
      </c>
      <c r="T466" s="821">
        <f>'1 уровень'!V2948</f>
        <v>0</v>
      </c>
      <c r="U466" s="821">
        <f>'1 уровень'!W2948</f>
        <v>0</v>
      </c>
      <c r="V466" s="821">
        <f>'1 уровень'!X2948</f>
        <v>0</v>
      </c>
      <c r="W466" s="821">
        <f>'1 уровень'!Y2948</f>
        <v>0</v>
      </c>
      <c r="X466" s="821">
        <f>'1 уровень'!Z2948</f>
        <v>0</v>
      </c>
      <c r="Y466" s="821">
        <f>'1 уровень'!AA2948</f>
        <v>0</v>
      </c>
      <c r="Z466" s="821">
        <f>'1 уровень'!AB2948</f>
        <v>0</v>
      </c>
      <c r="AA466" s="821">
        <f>'1 уровень'!AC2948</f>
        <v>0</v>
      </c>
      <c r="AB466" s="821">
        <f>'1 уровень'!AD2948</f>
        <v>0</v>
      </c>
      <c r="AC466" s="3624">
        <f>'1 уровень'!AE2948</f>
        <v>0</v>
      </c>
      <c r="AD466" s="821">
        <f>'1 уровень'!AF2948</f>
        <v>0</v>
      </c>
      <c r="AE466" s="821">
        <f>'1 уровень'!AG2948</f>
        <v>0</v>
      </c>
      <c r="AF466" s="821">
        <f>'1 уровень'!AH2948</f>
        <v>0</v>
      </c>
      <c r="AG466" s="821">
        <f>'1 уровень'!AI2948</f>
        <v>0</v>
      </c>
      <c r="AH466" s="2332">
        <f>'1 уровень'!AJ2948</f>
        <v>0</v>
      </c>
      <c r="AI466" s="821"/>
      <c r="AJ466" s="821"/>
      <c r="AK466" s="36"/>
      <c r="AL466" s="36"/>
      <c r="AM466" s="36"/>
      <c r="AN466" s="1837"/>
      <c r="AO466" s="1837"/>
      <c r="AP466" s="1424"/>
      <c r="AQ466" s="1424"/>
      <c r="AR466" s="807"/>
      <c r="AS466" s="807"/>
      <c r="AT466" s="807"/>
      <c r="AU466" s="807"/>
      <c r="AV466" s="807"/>
      <c r="AW466" s="807"/>
      <c r="AX466" s="807"/>
      <c r="AY466" s="807"/>
      <c r="AZ466" s="807"/>
      <c r="BA466" s="807"/>
      <c r="BB466" s="807"/>
      <c r="BC466" s="807"/>
      <c r="BD466" s="807"/>
      <c r="BE466" s="807"/>
      <c r="BF466" s="807"/>
      <c r="BG466" s="807"/>
      <c r="BH466" s="807"/>
      <c r="BI466" s="807"/>
      <c r="BJ466" s="807"/>
      <c r="BK466" s="807"/>
      <c r="BL466" s="807"/>
      <c r="BM466" s="807"/>
      <c r="BN466" s="807"/>
      <c r="BO466" s="807"/>
      <c r="BP466" s="807"/>
      <c r="BQ466" s="807"/>
      <c r="BR466" s="807"/>
      <c r="BS466" s="807"/>
      <c r="BT466" s="807"/>
      <c r="BU466" s="807"/>
      <c r="BV466" s="807"/>
      <c r="BW466" s="807"/>
      <c r="BX466" s="807"/>
      <c r="BY466" s="807"/>
      <c r="BZ466" s="807"/>
      <c r="CA466" s="807"/>
      <c r="CB466" s="807"/>
      <c r="CC466" s="807"/>
      <c r="CD466" s="807"/>
      <c r="CE466" s="807"/>
      <c r="CF466" s="807"/>
      <c r="CG466" s="807"/>
      <c r="CH466" s="807"/>
      <c r="CI466" s="807"/>
      <c r="CJ466" s="807"/>
      <c r="CK466" s="807"/>
      <c r="CL466" s="807"/>
      <c r="CM466" s="807"/>
      <c r="CN466" s="807"/>
      <c r="CO466" s="807"/>
      <c r="CP466" s="807"/>
      <c r="CQ466" s="807"/>
      <c r="CR466" s="807"/>
      <c r="CS466" s="807"/>
      <c r="CT466" s="807"/>
      <c r="CU466" s="807"/>
      <c r="CV466" s="807"/>
      <c r="CW466" s="807"/>
      <c r="CX466" s="807"/>
      <c r="CY466" s="807"/>
      <c r="CZ466" s="807"/>
      <c r="DA466" s="807"/>
      <c r="DB466" s="807"/>
      <c r="DC466" s="807"/>
      <c r="DD466" s="807"/>
      <c r="DE466" s="807"/>
      <c r="DF466" s="807"/>
      <c r="DG466" s="807"/>
      <c r="DH466" s="807"/>
      <c r="DI466" s="807"/>
      <c r="DJ466" s="807"/>
      <c r="DK466" s="807"/>
      <c r="DL466" s="807"/>
      <c r="DM466" s="807"/>
      <c r="DN466" s="807"/>
      <c r="DO466" s="807"/>
      <c r="DP466" s="807"/>
      <c r="DQ466" s="807"/>
      <c r="DR466" s="807"/>
      <c r="DS466" s="807"/>
      <c r="DT466" s="807"/>
      <c r="DU466" s="807"/>
      <c r="DV466" s="807"/>
      <c r="DW466" s="807"/>
      <c r="DX466" s="807"/>
      <c r="DY466" s="807"/>
      <c r="DZ466" s="807"/>
      <c r="EA466" s="807"/>
      <c r="EB466" s="807"/>
      <c r="EC466" s="807"/>
      <c r="ED466" s="807"/>
      <c r="EE466" s="807"/>
      <c r="EF466" s="807"/>
      <c r="EG466" s="807"/>
      <c r="EH466" s="807"/>
      <c r="EI466" s="807"/>
      <c r="EJ466" s="807"/>
      <c r="EK466" s="807"/>
      <c r="EL466" s="807"/>
      <c r="EM466" s="807"/>
      <c r="EN466" s="807"/>
      <c r="EO466" s="807"/>
      <c r="EP466" s="807"/>
      <c r="EQ466" s="807"/>
      <c r="ER466" s="807"/>
      <c r="ES466" s="807"/>
      <c r="ET466" s="807"/>
      <c r="EU466" s="807"/>
      <c r="EV466" s="807"/>
      <c r="EW466" s="807"/>
      <c r="EX466" s="807"/>
      <c r="EY466" s="807"/>
      <c r="EZ466" s="807"/>
      <c r="FA466" s="807"/>
      <c r="FB466" s="807"/>
      <c r="FC466" s="807"/>
      <c r="FD466" s="807"/>
      <c r="FE466" s="807"/>
      <c r="FF466" s="807"/>
      <c r="FG466" s="807"/>
      <c r="FH466" s="807"/>
      <c r="FI466" s="807"/>
      <c r="FJ466" s="807"/>
      <c r="FK466" s="807"/>
      <c r="FL466" s="807"/>
      <c r="FM466" s="807"/>
      <c r="FN466" s="807"/>
      <c r="FO466" s="807"/>
      <c r="FP466" s="807"/>
      <c r="FQ466" s="807"/>
      <c r="FR466" s="807"/>
      <c r="FS466" s="807"/>
      <c r="FT466" s="807"/>
      <c r="FU466" s="807"/>
      <c r="FV466" s="807"/>
      <c r="FW466" s="807"/>
      <c r="FX466" s="807"/>
      <c r="FY466" s="807"/>
      <c r="FZ466" s="807"/>
      <c r="GA466" s="807"/>
      <c r="GB466" s="807"/>
      <c r="GC466" s="807"/>
      <c r="GD466" s="807"/>
      <c r="GE466" s="807"/>
      <c r="GF466" s="807"/>
      <c r="GG466" s="807"/>
      <c r="GH466" s="807"/>
      <c r="GI466" s="807"/>
      <c r="GJ466" s="807"/>
      <c r="GK466" s="807"/>
      <c r="GL466" s="807"/>
      <c r="GM466" s="807"/>
      <c r="GN466" s="807"/>
      <c r="GO466" s="807"/>
      <c r="GP466" s="807"/>
      <c r="GQ466" s="807"/>
      <c r="GR466" s="807"/>
      <c r="GS466" s="807"/>
      <c r="GT466" s="807"/>
      <c r="GU466" s="807"/>
      <c r="GV466" s="807"/>
      <c r="GW466" s="807"/>
      <c r="GX466" s="807"/>
      <c r="GY466" s="807"/>
      <c r="GZ466" s="807"/>
      <c r="HA466" s="807"/>
    </row>
    <row r="467" spans="1:209" ht="47.25" x14ac:dyDescent="0.25">
      <c r="B467" s="2835" t="s">
        <v>435</v>
      </c>
      <c r="C467" s="36">
        <f>'1 уровень'!E2949</f>
        <v>3269</v>
      </c>
      <c r="D467" s="36">
        <f>'1 уровень'!F2949</f>
        <v>3269</v>
      </c>
      <c r="E467" s="36">
        <f>'1 уровень'!G2949</f>
        <v>3966</v>
      </c>
      <c r="F467" s="812">
        <f>'1 уровень'!H2949</f>
        <v>121.3215050474151</v>
      </c>
      <c r="G467" s="828">
        <f>'1 уровень'!I2949</f>
        <v>0</v>
      </c>
      <c r="H467" s="828">
        <f>'1 уровень'!J2949</f>
        <v>0</v>
      </c>
      <c r="I467" s="822">
        <f>'1 уровень'!K2949</f>
        <v>0</v>
      </c>
      <c r="J467" s="822">
        <f>'1 уровень'!L2949</f>
        <v>0</v>
      </c>
      <c r="K467" s="822">
        <f>'1 уровень'!M2949</f>
        <v>0</v>
      </c>
      <c r="L467" s="822">
        <f>'1 уровень'!N2949</f>
        <v>0</v>
      </c>
      <c r="M467" s="822">
        <f>'1 уровень'!O2949</f>
        <v>0</v>
      </c>
      <c r="N467" s="822">
        <f>'1 уровень'!P2949</f>
        <v>0</v>
      </c>
      <c r="O467" s="821">
        <f>'1 уровень'!Q2949</f>
        <v>22218.989509999996</v>
      </c>
      <c r="P467" s="821">
        <f>'1 уровень'!R2949</f>
        <v>22218.989509999996</v>
      </c>
      <c r="Q467" s="821">
        <f>'1 уровень'!S2949</f>
        <v>22218.989509999996</v>
      </c>
      <c r="R467" s="821">
        <f>'1 уровень'!T2949</f>
        <v>5554.7473774999989</v>
      </c>
      <c r="S467" s="821">
        <f>'1 уровень'!U2949</f>
        <v>5554.7473774999989</v>
      </c>
      <c r="T467" s="821">
        <f>'1 уровень'!V2949</f>
        <v>5554.7473774999989</v>
      </c>
      <c r="U467" s="821">
        <f>'1 уровень'!W2949</f>
        <v>5554.7473774999989</v>
      </c>
      <c r="V467" s="821">
        <f>'1 уровень'!X2949</f>
        <v>5554.7473774999989</v>
      </c>
      <c r="W467" s="821">
        <f>'1 уровень'!Y2949</f>
        <v>12961.077214166666</v>
      </c>
      <c r="X467" s="821">
        <f>'1 уровень'!Z2949</f>
        <v>12347.179888888884</v>
      </c>
      <c r="Y467" s="821">
        <f>'1 уровень'!AA2949</f>
        <v>8640.312030000001</v>
      </c>
      <c r="Z467" s="821">
        <f>'1 уровень'!AB2949</f>
        <v>8640.312030000001</v>
      </c>
      <c r="AA467" s="821">
        <f>'1 уровень'!AC2949</f>
        <v>8640.312030000001</v>
      </c>
      <c r="AB467" s="821">
        <f>'1 уровень'!AD2949</f>
        <v>11396.649629999998</v>
      </c>
      <c r="AC467" s="3624">
        <f>'1 уровень'!AE2949</f>
        <v>0</v>
      </c>
      <c r="AD467" s="821">
        <f>'1 уровень'!AF2949</f>
        <v>0</v>
      </c>
      <c r="AE467" s="821">
        <f>'1 уровень'!AG2949</f>
        <v>2756.3375999999971</v>
      </c>
      <c r="AF467" s="821">
        <f>'1 уровень'!AH2949</f>
        <v>0</v>
      </c>
      <c r="AG467" s="821">
        <f>'1 уровень'!AI2949</f>
        <v>-37.68826</v>
      </c>
      <c r="AH467" s="2332">
        <f>'1 уровень'!AJ2949</f>
        <v>11358.961369999997</v>
      </c>
      <c r="AI467" s="821">
        <f t="shared" ref="AI467" si="103">AB467/AA467*100</f>
        <v>131.90090346771882</v>
      </c>
      <c r="AJ467" s="821">
        <f t="shared" ref="AJ467" si="104">AH467/AA467*100</f>
        <v>131.46471250761061</v>
      </c>
      <c r="AK467" s="36"/>
      <c r="AL467" s="36"/>
      <c r="AM467" s="36"/>
      <c r="AN467" s="1837"/>
      <c r="AO467" s="1837"/>
      <c r="AP467" s="1424"/>
      <c r="AQ467" s="1424"/>
      <c r="AR467" s="807"/>
      <c r="AS467" s="807"/>
      <c r="AT467" s="807"/>
      <c r="AU467" s="807"/>
      <c r="AV467" s="807"/>
      <c r="AW467" s="807"/>
      <c r="AX467" s="807"/>
      <c r="AY467" s="807"/>
      <c r="AZ467" s="807"/>
      <c r="BA467" s="807"/>
      <c r="BB467" s="807"/>
      <c r="BC467" s="807"/>
      <c r="BD467" s="807"/>
      <c r="BE467" s="807"/>
      <c r="BF467" s="807"/>
      <c r="BG467" s="807"/>
      <c r="BH467" s="807"/>
      <c r="BI467" s="807"/>
      <c r="BJ467" s="807"/>
      <c r="BK467" s="807"/>
      <c r="BL467" s="807"/>
      <c r="BM467" s="807"/>
      <c r="BN467" s="807"/>
      <c r="BO467" s="807"/>
      <c r="BP467" s="807"/>
      <c r="BQ467" s="807"/>
      <c r="BR467" s="807"/>
      <c r="BS467" s="807"/>
      <c r="BT467" s="807"/>
      <c r="BU467" s="807"/>
      <c r="BV467" s="807"/>
      <c r="BW467" s="807"/>
      <c r="BX467" s="807"/>
      <c r="BY467" s="807"/>
      <c r="BZ467" s="807"/>
      <c r="CA467" s="807"/>
      <c r="CB467" s="807"/>
      <c r="CC467" s="807"/>
      <c r="CD467" s="807"/>
      <c r="CE467" s="807"/>
      <c r="CF467" s="807"/>
      <c r="CG467" s="807"/>
      <c r="CH467" s="807"/>
      <c r="CI467" s="807"/>
      <c r="CJ467" s="807"/>
      <c r="CK467" s="807"/>
      <c r="CL467" s="807"/>
      <c r="CM467" s="807"/>
      <c r="CN467" s="807"/>
      <c r="CO467" s="807"/>
      <c r="CP467" s="807"/>
      <c r="CQ467" s="807"/>
      <c r="CR467" s="807"/>
      <c r="CS467" s="807"/>
      <c r="CT467" s="807"/>
      <c r="CU467" s="807"/>
      <c r="CV467" s="807"/>
      <c r="CW467" s="807"/>
      <c r="CX467" s="807"/>
      <c r="CY467" s="807"/>
      <c r="CZ467" s="807"/>
      <c r="DA467" s="807"/>
      <c r="DB467" s="807"/>
      <c r="DC467" s="807"/>
      <c r="DD467" s="807"/>
      <c r="DE467" s="807"/>
      <c r="DF467" s="807"/>
      <c r="DG467" s="807"/>
      <c r="DH467" s="807"/>
      <c r="DI467" s="807"/>
      <c r="DJ467" s="807"/>
      <c r="DK467" s="807"/>
      <c r="DL467" s="807"/>
      <c r="DM467" s="807"/>
      <c r="DN467" s="807"/>
      <c r="DO467" s="807"/>
      <c r="DP467" s="807"/>
      <c r="DQ467" s="807"/>
      <c r="DR467" s="807"/>
      <c r="DS467" s="807"/>
      <c r="DT467" s="807"/>
      <c r="DU467" s="807"/>
      <c r="DV467" s="807"/>
      <c r="DW467" s="807"/>
      <c r="DX467" s="807"/>
      <c r="DY467" s="807"/>
      <c r="DZ467" s="807"/>
      <c r="EA467" s="807"/>
      <c r="EB467" s="807"/>
      <c r="EC467" s="807"/>
      <c r="ED467" s="807"/>
      <c r="EE467" s="807"/>
      <c r="EF467" s="807"/>
      <c r="EG467" s="807"/>
      <c r="EH467" s="807"/>
      <c r="EI467" s="807"/>
      <c r="EJ467" s="807"/>
      <c r="EK467" s="807"/>
      <c r="EL467" s="807"/>
      <c r="EM467" s="807"/>
      <c r="EN467" s="807"/>
      <c r="EO467" s="807"/>
      <c r="EP467" s="807"/>
      <c r="EQ467" s="807"/>
      <c r="ER467" s="807"/>
      <c r="ES467" s="807"/>
      <c r="ET467" s="807"/>
      <c r="EU467" s="807"/>
      <c r="EV467" s="807"/>
      <c r="EW467" s="807"/>
      <c r="EX467" s="807"/>
      <c r="EY467" s="807"/>
      <c r="EZ467" s="807"/>
      <c r="FA467" s="807"/>
      <c r="FB467" s="807"/>
      <c r="FC467" s="807"/>
      <c r="FD467" s="807"/>
      <c r="FE467" s="807"/>
      <c r="FF467" s="807"/>
      <c r="FG467" s="807"/>
      <c r="FH467" s="807"/>
      <c r="FI467" s="807"/>
      <c r="FJ467" s="807"/>
      <c r="FK467" s="807"/>
      <c r="FL467" s="807"/>
      <c r="FM467" s="807"/>
      <c r="FN467" s="807"/>
      <c r="FO467" s="807"/>
      <c r="FP467" s="807"/>
      <c r="FQ467" s="807"/>
      <c r="FR467" s="807"/>
      <c r="FS467" s="807"/>
      <c r="FT467" s="807"/>
      <c r="FU467" s="807"/>
      <c r="FV467" s="807"/>
      <c r="FW467" s="807"/>
      <c r="FX467" s="807"/>
      <c r="FY467" s="807"/>
      <c r="FZ467" s="807"/>
      <c r="GA467" s="807"/>
      <c r="GB467" s="807"/>
      <c r="GC467" s="807"/>
      <c r="GD467" s="807"/>
      <c r="GE467" s="807"/>
      <c r="GF467" s="807"/>
      <c r="GG467" s="807"/>
      <c r="GH467" s="807"/>
      <c r="GI467" s="807"/>
      <c r="GJ467" s="807"/>
      <c r="GK467" s="807"/>
      <c r="GL467" s="807"/>
      <c r="GM467" s="807"/>
      <c r="GN467" s="807"/>
      <c r="GO467" s="807"/>
      <c r="GP467" s="807"/>
      <c r="GQ467" s="807"/>
      <c r="GR467" s="807"/>
      <c r="GS467" s="807"/>
      <c r="GT467" s="807"/>
      <c r="GU467" s="807"/>
      <c r="GV467" s="807"/>
      <c r="GW467" s="807"/>
      <c r="GX467" s="807"/>
      <c r="GY467" s="807"/>
      <c r="GZ467" s="807"/>
      <c r="HA467" s="807"/>
    </row>
    <row r="468" spans="1:209" ht="30" x14ac:dyDescent="0.25">
      <c r="B468" s="1936" t="s">
        <v>436</v>
      </c>
      <c r="C468" s="36">
        <f>'1 уровень'!E2950</f>
        <v>1143</v>
      </c>
      <c r="D468" s="36">
        <f>'1 уровень'!F2950</f>
        <v>1143</v>
      </c>
      <c r="E468" s="36">
        <f>'1 уровень'!G2950</f>
        <v>1369</v>
      </c>
      <c r="F468" s="812">
        <f>'1 уровень'!H2950</f>
        <v>119.77252843394575</v>
      </c>
      <c r="G468" s="828">
        <f>'1 уровень'!I2950</f>
        <v>0</v>
      </c>
      <c r="H468" s="828">
        <f>'1 уровень'!J2950</f>
        <v>0</v>
      </c>
      <c r="I468" s="822">
        <f>'1 уровень'!K2950</f>
        <v>0</v>
      </c>
      <c r="J468" s="822">
        <f>'1 уровень'!L2950</f>
        <v>0</v>
      </c>
      <c r="K468" s="822">
        <f>'1 уровень'!M2950</f>
        <v>0</v>
      </c>
      <c r="L468" s="822">
        <f>'1 уровень'!N2950</f>
        <v>0</v>
      </c>
      <c r="M468" s="822">
        <f>'1 уровень'!O2950</f>
        <v>0</v>
      </c>
      <c r="N468" s="822">
        <f>'1 уровень'!P2950</f>
        <v>0</v>
      </c>
      <c r="O468" s="821">
        <f>'1 уровень'!Q2950</f>
        <v>0</v>
      </c>
      <c r="P468" s="821">
        <f>'1 уровень'!R2950</f>
        <v>0</v>
      </c>
      <c r="Q468" s="821">
        <f>'1 уровень'!S2950</f>
        <v>0</v>
      </c>
      <c r="R468" s="821">
        <f>'1 уровень'!T2950</f>
        <v>0</v>
      </c>
      <c r="S468" s="821">
        <f>'1 уровень'!U2950</f>
        <v>0</v>
      </c>
      <c r="T468" s="821">
        <f>'1 уровень'!V2950</f>
        <v>0</v>
      </c>
      <c r="U468" s="821">
        <f>'1 уровень'!W2950</f>
        <v>0</v>
      </c>
      <c r="V468" s="821">
        <f>'1 уровень'!X2950</f>
        <v>0</v>
      </c>
      <c r="W468" s="821">
        <f>'1 уровень'!Y2950</f>
        <v>0</v>
      </c>
      <c r="X468" s="821">
        <f>'1 уровень'!Z2950</f>
        <v>0</v>
      </c>
      <c r="Y468" s="821">
        <f>'1 уровень'!AA2950</f>
        <v>0</v>
      </c>
      <c r="Z468" s="821">
        <f>'1 уровень'!AB2950</f>
        <v>0</v>
      </c>
      <c r="AA468" s="821">
        <f>'1 уровень'!AC2950</f>
        <v>0</v>
      </c>
      <c r="AB468" s="821">
        <f>'1 уровень'!AD2950</f>
        <v>0</v>
      </c>
      <c r="AC468" s="3624">
        <f>'1 уровень'!AE2950</f>
        <v>0</v>
      </c>
      <c r="AD468" s="821">
        <f>'1 уровень'!AF2950</f>
        <v>0</v>
      </c>
      <c r="AE468" s="821">
        <f>'1 уровень'!AG2950</f>
        <v>0</v>
      </c>
      <c r="AF468" s="821">
        <f>'1 уровень'!AH2950</f>
        <v>0</v>
      </c>
      <c r="AG468" s="821">
        <f>'1 уровень'!AI2950</f>
        <v>0</v>
      </c>
      <c r="AH468" s="2332">
        <f>'1 уровень'!AJ2950</f>
        <v>0</v>
      </c>
      <c r="AI468" s="821"/>
      <c r="AJ468" s="821"/>
      <c r="AK468" s="36"/>
      <c r="AL468" s="36"/>
      <c r="AM468" s="36"/>
      <c r="AN468" s="1837"/>
      <c r="AO468" s="1837"/>
      <c r="AP468" s="1424"/>
      <c r="AQ468" s="1424"/>
      <c r="AR468" s="807"/>
      <c r="AS468" s="807"/>
      <c r="AT468" s="807"/>
      <c r="AU468" s="807"/>
      <c r="AV468" s="807"/>
      <c r="AW468" s="807"/>
      <c r="AX468" s="807"/>
      <c r="AY468" s="807"/>
      <c r="AZ468" s="807"/>
      <c r="BA468" s="807"/>
      <c r="BB468" s="807"/>
      <c r="BC468" s="807"/>
      <c r="BD468" s="807"/>
      <c r="BE468" s="807"/>
      <c r="BF468" s="807"/>
      <c r="BG468" s="807"/>
      <c r="BH468" s="807"/>
      <c r="BI468" s="807"/>
      <c r="BJ468" s="807"/>
      <c r="BK468" s="807"/>
      <c r="BL468" s="807"/>
      <c r="BM468" s="807"/>
      <c r="BN468" s="807"/>
      <c r="BO468" s="807"/>
      <c r="BP468" s="807"/>
      <c r="BQ468" s="807"/>
      <c r="BR468" s="807"/>
      <c r="BS468" s="807"/>
      <c r="BT468" s="807"/>
      <c r="BU468" s="807"/>
      <c r="BV468" s="807"/>
      <c r="BW468" s="807"/>
      <c r="BX468" s="807"/>
      <c r="BY468" s="807"/>
      <c r="BZ468" s="807"/>
      <c r="CA468" s="807"/>
      <c r="CB468" s="807"/>
      <c r="CC468" s="807"/>
      <c r="CD468" s="807"/>
      <c r="CE468" s="807"/>
      <c r="CF468" s="807"/>
      <c r="CG468" s="807"/>
      <c r="CH468" s="807"/>
      <c r="CI468" s="807"/>
      <c r="CJ468" s="807"/>
      <c r="CK468" s="807"/>
      <c r="CL468" s="807"/>
      <c r="CM468" s="807"/>
      <c r="CN468" s="807"/>
      <c r="CO468" s="807"/>
      <c r="CP468" s="807"/>
      <c r="CQ468" s="807"/>
      <c r="CR468" s="807"/>
      <c r="CS468" s="807"/>
      <c r="CT468" s="807"/>
      <c r="CU468" s="807"/>
      <c r="CV468" s="807"/>
      <c r="CW468" s="807"/>
      <c r="CX468" s="807"/>
      <c r="CY468" s="807"/>
      <c r="CZ468" s="807"/>
      <c r="DA468" s="807"/>
      <c r="DB468" s="807"/>
      <c r="DC468" s="807"/>
      <c r="DD468" s="807"/>
      <c r="DE468" s="807"/>
      <c r="DF468" s="807"/>
      <c r="DG468" s="807"/>
      <c r="DH468" s="807"/>
      <c r="DI468" s="807"/>
      <c r="DJ468" s="807"/>
      <c r="DK468" s="807"/>
      <c r="DL468" s="807"/>
      <c r="DM468" s="807"/>
      <c r="DN468" s="807"/>
      <c r="DO468" s="807"/>
      <c r="DP468" s="807"/>
      <c r="DQ468" s="807"/>
      <c r="DR468" s="807"/>
      <c r="DS468" s="807"/>
      <c r="DT468" s="807"/>
      <c r="DU468" s="807"/>
      <c r="DV468" s="807"/>
      <c r="DW468" s="807"/>
      <c r="DX468" s="807"/>
      <c r="DY468" s="807"/>
      <c r="DZ468" s="807"/>
      <c r="EA468" s="807"/>
      <c r="EB468" s="807"/>
      <c r="EC468" s="807"/>
      <c r="ED468" s="807"/>
      <c r="EE468" s="807"/>
      <c r="EF468" s="807"/>
      <c r="EG468" s="807"/>
      <c r="EH468" s="807"/>
      <c r="EI468" s="807"/>
      <c r="EJ468" s="807"/>
      <c r="EK468" s="807"/>
      <c r="EL468" s="807"/>
      <c r="EM468" s="807"/>
      <c r="EN468" s="807"/>
      <c r="EO468" s="807"/>
      <c r="EP468" s="807"/>
      <c r="EQ468" s="807"/>
      <c r="ER468" s="807"/>
      <c r="ES468" s="807"/>
      <c r="ET468" s="807"/>
      <c r="EU468" s="807"/>
      <c r="EV468" s="807"/>
      <c r="EW468" s="807"/>
      <c r="EX468" s="807"/>
      <c r="EY468" s="807"/>
      <c r="EZ468" s="807"/>
      <c r="FA468" s="807"/>
      <c r="FB468" s="807"/>
      <c r="FC468" s="807"/>
      <c r="FD468" s="807"/>
      <c r="FE468" s="807"/>
      <c r="FF468" s="807"/>
      <c r="FG468" s="807"/>
      <c r="FH468" s="807"/>
      <c r="FI468" s="807"/>
      <c r="FJ468" s="807"/>
      <c r="FK468" s="807"/>
      <c r="FL468" s="807"/>
      <c r="FM468" s="807"/>
      <c r="FN468" s="807"/>
      <c r="FO468" s="807"/>
      <c r="FP468" s="807"/>
      <c r="FQ468" s="807"/>
      <c r="FR468" s="807"/>
      <c r="FS468" s="807"/>
      <c r="FT468" s="807"/>
      <c r="FU468" s="807"/>
      <c r="FV468" s="807"/>
      <c r="FW468" s="807"/>
      <c r="FX468" s="807"/>
      <c r="FY468" s="807"/>
      <c r="FZ468" s="807"/>
      <c r="GA468" s="807"/>
      <c r="GB468" s="807"/>
      <c r="GC468" s="807"/>
      <c r="GD468" s="807"/>
      <c r="GE468" s="807"/>
      <c r="GF468" s="807"/>
      <c r="GG468" s="807"/>
      <c r="GH468" s="807"/>
      <c r="GI468" s="807"/>
      <c r="GJ468" s="807"/>
      <c r="GK468" s="807"/>
      <c r="GL468" s="807"/>
      <c r="GM468" s="807"/>
      <c r="GN468" s="807"/>
      <c r="GO468" s="807"/>
      <c r="GP468" s="807"/>
      <c r="GQ468" s="807"/>
      <c r="GR468" s="807"/>
      <c r="GS468" s="807"/>
      <c r="GT468" s="807"/>
      <c r="GU468" s="807"/>
      <c r="GV468" s="807"/>
      <c r="GW468" s="807"/>
      <c r="GX468" s="807"/>
      <c r="GY468" s="807"/>
      <c r="GZ468" s="807"/>
      <c r="HA468" s="807"/>
    </row>
    <row r="469" spans="1:209" ht="30" x14ac:dyDescent="0.25">
      <c r="B469" s="1172" t="s">
        <v>437</v>
      </c>
      <c r="C469" s="36">
        <f>'1 уровень'!E2951</f>
        <v>1012</v>
      </c>
      <c r="D469" s="36">
        <f>'1 уровень'!F2951</f>
        <v>1012</v>
      </c>
      <c r="E469" s="36">
        <f>'1 уровень'!G2951</f>
        <v>1264</v>
      </c>
      <c r="F469" s="812">
        <f>'1 уровень'!H2951</f>
        <v>124.90118577075097</v>
      </c>
      <c r="G469" s="828">
        <f>'1 уровень'!I2951</f>
        <v>0</v>
      </c>
      <c r="H469" s="828">
        <f>'1 уровень'!J2951</f>
        <v>0</v>
      </c>
      <c r="I469" s="822">
        <f>'1 уровень'!K2951</f>
        <v>0</v>
      </c>
      <c r="J469" s="822">
        <f>'1 уровень'!L2951</f>
        <v>0</v>
      </c>
      <c r="K469" s="822">
        <f>'1 уровень'!M2951</f>
        <v>0</v>
      </c>
      <c r="L469" s="822">
        <f>'1 уровень'!N2951</f>
        <v>0</v>
      </c>
      <c r="M469" s="822">
        <f>'1 уровень'!O2951</f>
        <v>0</v>
      </c>
      <c r="N469" s="822">
        <f>'1 уровень'!P2951</f>
        <v>0</v>
      </c>
      <c r="O469" s="821">
        <f>'1 уровень'!Q2951</f>
        <v>0</v>
      </c>
      <c r="P469" s="821">
        <f>'1 уровень'!R2951</f>
        <v>0</v>
      </c>
      <c r="Q469" s="821">
        <f>'1 уровень'!S2951</f>
        <v>0</v>
      </c>
      <c r="R469" s="821">
        <f>'1 уровень'!T2951</f>
        <v>0</v>
      </c>
      <c r="S469" s="821">
        <f>'1 уровень'!U2951</f>
        <v>0</v>
      </c>
      <c r="T469" s="821">
        <f>'1 уровень'!V2951</f>
        <v>0</v>
      </c>
      <c r="U469" s="821">
        <f>'1 уровень'!W2951</f>
        <v>0</v>
      </c>
      <c r="V469" s="821">
        <f>'1 уровень'!X2951</f>
        <v>0</v>
      </c>
      <c r="W469" s="821">
        <f>'1 уровень'!Y2951</f>
        <v>0</v>
      </c>
      <c r="X469" s="821">
        <f>'1 уровень'!Z2951</f>
        <v>0</v>
      </c>
      <c r="Y469" s="821">
        <f>'1 уровень'!AA2951</f>
        <v>0</v>
      </c>
      <c r="Z469" s="821">
        <f>'1 уровень'!AB2951</f>
        <v>0</v>
      </c>
      <c r="AA469" s="821">
        <f>'1 уровень'!AC2951</f>
        <v>0</v>
      </c>
      <c r="AB469" s="821">
        <f>'1 уровень'!AD2951</f>
        <v>0</v>
      </c>
      <c r="AC469" s="3624">
        <f>'1 уровень'!AE2951</f>
        <v>0</v>
      </c>
      <c r="AD469" s="821">
        <f>'1 уровень'!AF2951</f>
        <v>0</v>
      </c>
      <c r="AE469" s="821">
        <f>'1 уровень'!AG2951</f>
        <v>0</v>
      </c>
      <c r="AF469" s="821">
        <f>'1 уровень'!AH2951</f>
        <v>0</v>
      </c>
      <c r="AG469" s="821">
        <f>'1 уровень'!AI2951</f>
        <v>0</v>
      </c>
      <c r="AH469" s="2332">
        <f>'1 уровень'!AJ2951</f>
        <v>0</v>
      </c>
      <c r="AI469" s="821"/>
      <c r="AJ469" s="821"/>
      <c r="AK469" s="36"/>
      <c r="AL469" s="36"/>
      <c r="AM469" s="36"/>
      <c r="AN469" s="1837"/>
      <c r="AO469" s="1837"/>
      <c r="AP469" s="1424"/>
      <c r="AQ469" s="1424"/>
      <c r="AR469" s="807"/>
      <c r="AS469" s="807"/>
      <c r="AT469" s="807"/>
      <c r="AU469" s="807"/>
      <c r="AV469" s="807"/>
      <c r="AW469" s="807"/>
      <c r="AX469" s="807"/>
      <c r="AY469" s="807"/>
      <c r="AZ469" s="807"/>
      <c r="BA469" s="807"/>
      <c r="BB469" s="807"/>
      <c r="BC469" s="807"/>
      <c r="BD469" s="807"/>
      <c r="BE469" s="807"/>
      <c r="BF469" s="807"/>
      <c r="BG469" s="807"/>
      <c r="BH469" s="807"/>
      <c r="BI469" s="807"/>
      <c r="BJ469" s="807"/>
      <c r="BK469" s="807"/>
      <c r="BL469" s="807"/>
      <c r="BM469" s="807"/>
      <c r="BN469" s="807"/>
      <c r="BO469" s="807"/>
      <c r="BP469" s="807"/>
      <c r="BQ469" s="807"/>
      <c r="BR469" s="807"/>
      <c r="BS469" s="807"/>
      <c r="BT469" s="807"/>
      <c r="BU469" s="807"/>
      <c r="BV469" s="807"/>
      <c r="BW469" s="807"/>
      <c r="BX469" s="807"/>
      <c r="BY469" s="807"/>
      <c r="BZ469" s="807"/>
      <c r="CA469" s="807"/>
      <c r="CB469" s="807"/>
      <c r="CC469" s="807"/>
      <c r="CD469" s="807"/>
      <c r="CE469" s="807"/>
      <c r="CF469" s="807"/>
      <c r="CG469" s="807"/>
      <c r="CH469" s="807"/>
      <c r="CI469" s="807"/>
      <c r="CJ469" s="807"/>
      <c r="CK469" s="807"/>
      <c r="CL469" s="807"/>
      <c r="CM469" s="807"/>
      <c r="CN469" s="807"/>
      <c r="CO469" s="807"/>
      <c r="CP469" s="807"/>
      <c r="CQ469" s="807"/>
      <c r="CR469" s="807"/>
      <c r="CS469" s="807"/>
      <c r="CT469" s="807"/>
      <c r="CU469" s="807"/>
      <c r="CV469" s="807"/>
      <c r="CW469" s="807"/>
      <c r="CX469" s="807"/>
      <c r="CY469" s="807"/>
      <c r="CZ469" s="807"/>
      <c r="DA469" s="807"/>
      <c r="DB469" s="807"/>
      <c r="DC469" s="807"/>
      <c r="DD469" s="807"/>
      <c r="DE469" s="807"/>
      <c r="DF469" s="807"/>
      <c r="DG469" s="807"/>
      <c r="DH469" s="807"/>
      <c r="DI469" s="807"/>
      <c r="DJ469" s="807"/>
      <c r="DK469" s="807"/>
      <c r="DL469" s="807"/>
      <c r="DM469" s="807"/>
      <c r="DN469" s="807"/>
      <c r="DO469" s="807"/>
      <c r="DP469" s="807"/>
      <c r="DQ469" s="807"/>
      <c r="DR469" s="807"/>
      <c r="DS469" s="807"/>
      <c r="DT469" s="807"/>
      <c r="DU469" s="807"/>
      <c r="DV469" s="807"/>
      <c r="DW469" s="807"/>
      <c r="DX469" s="807"/>
      <c r="DY469" s="807"/>
      <c r="DZ469" s="807"/>
      <c r="EA469" s="807"/>
      <c r="EB469" s="807"/>
      <c r="EC469" s="807"/>
      <c r="ED469" s="807"/>
      <c r="EE469" s="807"/>
      <c r="EF469" s="807"/>
      <c r="EG469" s="807"/>
      <c r="EH469" s="807"/>
      <c r="EI469" s="807"/>
      <c r="EJ469" s="807"/>
      <c r="EK469" s="807"/>
      <c r="EL469" s="807"/>
      <c r="EM469" s="807"/>
      <c r="EN469" s="807"/>
      <c r="EO469" s="807"/>
      <c r="EP469" s="807"/>
      <c r="EQ469" s="807"/>
      <c r="ER469" s="807"/>
      <c r="ES469" s="807"/>
      <c r="ET469" s="807"/>
      <c r="EU469" s="807"/>
      <c r="EV469" s="807"/>
      <c r="EW469" s="807"/>
      <c r="EX469" s="807"/>
      <c r="EY469" s="807"/>
      <c r="EZ469" s="807"/>
      <c r="FA469" s="807"/>
      <c r="FB469" s="807"/>
      <c r="FC469" s="807"/>
      <c r="FD469" s="807"/>
      <c r="FE469" s="807"/>
      <c r="FF469" s="807"/>
      <c r="FG469" s="807"/>
      <c r="FH469" s="807"/>
      <c r="FI469" s="807"/>
      <c r="FJ469" s="807"/>
      <c r="FK469" s="807"/>
      <c r="FL469" s="807"/>
      <c r="FM469" s="807"/>
      <c r="FN469" s="807"/>
      <c r="FO469" s="807"/>
      <c r="FP469" s="807"/>
      <c r="FQ469" s="807"/>
      <c r="FR469" s="807"/>
      <c r="FS469" s="807"/>
      <c r="FT469" s="807"/>
      <c r="FU469" s="807"/>
      <c r="FV469" s="807"/>
      <c r="FW469" s="807"/>
      <c r="FX469" s="807"/>
      <c r="FY469" s="807"/>
      <c r="FZ469" s="807"/>
      <c r="GA469" s="807"/>
      <c r="GB469" s="807"/>
      <c r="GC469" s="807"/>
      <c r="GD469" s="807"/>
      <c r="GE469" s="807"/>
      <c r="GF469" s="807"/>
      <c r="GG469" s="807"/>
      <c r="GH469" s="807"/>
      <c r="GI469" s="807"/>
      <c r="GJ469" s="807"/>
      <c r="GK469" s="807"/>
      <c r="GL469" s="807"/>
      <c r="GM469" s="807"/>
      <c r="GN469" s="807"/>
      <c r="GO469" s="807"/>
      <c r="GP469" s="807"/>
      <c r="GQ469" s="807"/>
      <c r="GR469" s="807"/>
      <c r="GS469" s="807"/>
      <c r="GT469" s="807"/>
      <c r="GU469" s="807"/>
      <c r="GV469" s="807"/>
      <c r="GW469" s="807"/>
      <c r="GX469" s="807"/>
      <c r="GY469" s="807"/>
      <c r="GZ469" s="807"/>
      <c r="HA469" s="807"/>
    </row>
    <row r="470" spans="1:209" ht="45" x14ac:dyDescent="0.25">
      <c r="B470" s="1172" t="s">
        <v>438</v>
      </c>
      <c r="C470" s="36">
        <f>'1 уровень'!E2952</f>
        <v>0</v>
      </c>
      <c r="D470" s="36">
        <f>'1 уровень'!F2952</f>
        <v>0</v>
      </c>
      <c r="E470" s="36">
        <f>'1 уровень'!G2952</f>
        <v>0</v>
      </c>
      <c r="F470" s="812">
        <f>'1 уровень'!H2952</f>
        <v>0</v>
      </c>
      <c r="G470" s="828">
        <f>'1 уровень'!I2952</f>
        <v>0</v>
      </c>
      <c r="H470" s="828">
        <f>'1 уровень'!J2952</f>
        <v>0</v>
      </c>
      <c r="I470" s="822">
        <f>'1 уровень'!K2952</f>
        <v>0</v>
      </c>
      <c r="J470" s="822">
        <f>'1 уровень'!L2952</f>
        <v>0</v>
      </c>
      <c r="K470" s="822">
        <f>'1 уровень'!M2952</f>
        <v>0</v>
      </c>
      <c r="L470" s="822">
        <f>'1 уровень'!N2952</f>
        <v>0</v>
      </c>
      <c r="M470" s="822">
        <f>'1 уровень'!O2952</f>
        <v>0</v>
      </c>
      <c r="N470" s="822">
        <f>'1 уровень'!P2952</f>
        <v>0</v>
      </c>
      <c r="O470" s="821">
        <f>'1 уровень'!Q2952</f>
        <v>0</v>
      </c>
      <c r="P470" s="821">
        <f>'1 уровень'!R2952</f>
        <v>0</v>
      </c>
      <c r="Q470" s="821">
        <f>'1 уровень'!S2952</f>
        <v>0</v>
      </c>
      <c r="R470" s="821">
        <f>'1 уровень'!T2952</f>
        <v>0</v>
      </c>
      <c r="S470" s="821">
        <f>'1 уровень'!U2952</f>
        <v>0</v>
      </c>
      <c r="T470" s="821">
        <f>'1 уровень'!V2952</f>
        <v>0</v>
      </c>
      <c r="U470" s="821">
        <f>'1 уровень'!W2952</f>
        <v>0</v>
      </c>
      <c r="V470" s="821">
        <f>'1 уровень'!X2952</f>
        <v>0</v>
      </c>
      <c r="W470" s="821">
        <f>'1 уровень'!Y2952</f>
        <v>0</v>
      </c>
      <c r="X470" s="821">
        <f>'1 уровень'!Z2952</f>
        <v>0</v>
      </c>
      <c r="Y470" s="821">
        <f>'1 уровень'!AA2952</f>
        <v>0</v>
      </c>
      <c r="Z470" s="821">
        <f>'1 уровень'!AB2952</f>
        <v>0</v>
      </c>
      <c r="AA470" s="821">
        <f>'1 уровень'!AC2952</f>
        <v>0</v>
      </c>
      <c r="AB470" s="821">
        <f>'1 уровень'!AD2952</f>
        <v>0</v>
      </c>
      <c r="AC470" s="3624">
        <f>'1 уровень'!AE2952</f>
        <v>0</v>
      </c>
      <c r="AD470" s="821">
        <f>'1 уровень'!AF2952</f>
        <v>0</v>
      </c>
      <c r="AE470" s="821">
        <f>'1 уровень'!AG2952</f>
        <v>0</v>
      </c>
      <c r="AF470" s="821">
        <f>'1 уровень'!AH2952</f>
        <v>0</v>
      </c>
      <c r="AG470" s="821">
        <f>'1 уровень'!AI2952</f>
        <v>0</v>
      </c>
      <c r="AH470" s="2332">
        <f>'1 уровень'!AJ2952</f>
        <v>0</v>
      </c>
      <c r="AI470" s="821"/>
      <c r="AJ470" s="821"/>
      <c r="AK470" s="36"/>
      <c r="AL470" s="36"/>
      <c r="AM470" s="36"/>
      <c r="AN470" s="1837"/>
      <c r="AO470" s="1837"/>
      <c r="AP470" s="1424"/>
      <c r="AQ470" s="1424"/>
      <c r="AR470" s="807"/>
      <c r="AS470" s="807"/>
      <c r="AT470" s="807"/>
      <c r="AU470" s="807"/>
      <c r="AV470" s="807"/>
      <c r="AW470" s="807"/>
      <c r="AX470" s="807"/>
      <c r="AY470" s="807"/>
      <c r="AZ470" s="807"/>
      <c r="BA470" s="807"/>
      <c r="BB470" s="807"/>
      <c r="BC470" s="807"/>
      <c r="BD470" s="807"/>
      <c r="BE470" s="807"/>
      <c r="BF470" s="807"/>
      <c r="BG470" s="807"/>
      <c r="BH470" s="807"/>
      <c r="BI470" s="807"/>
      <c r="BJ470" s="807"/>
      <c r="BK470" s="807"/>
      <c r="BL470" s="807"/>
      <c r="BM470" s="807"/>
      <c r="BN470" s="807"/>
      <c r="BO470" s="807"/>
      <c r="BP470" s="807"/>
      <c r="BQ470" s="807"/>
      <c r="BR470" s="807"/>
      <c r="BS470" s="807"/>
      <c r="BT470" s="807"/>
      <c r="BU470" s="807"/>
      <c r="BV470" s="807"/>
      <c r="BW470" s="807"/>
      <c r="BX470" s="807"/>
      <c r="BY470" s="807"/>
      <c r="BZ470" s="807"/>
      <c r="CA470" s="807"/>
      <c r="CB470" s="807"/>
      <c r="CC470" s="807"/>
      <c r="CD470" s="807"/>
      <c r="CE470" s="807"/>
      <c r="CF470" s="807"/>
      <c r="CG470" s="807"/>
      <c r="CH470" s="807"/>
      <c r="CI470" s="807"/>
      <c r="CJ470" s="807"/>
      <c r="CK470" s="807"/>
      <c r="CL470" s="807"/>
      <c r="CM470" s="807"/>
      <c r="CN470" s="807"/>
      <c r="CO470" s="807"/>
      <c r="CP470" s="807"/>
      <c r="CQ470" s="807"/>
      <c r="CR470" s="807"/>
      <c r="CS470" s="807"/>
      <c r="CT470" s="807"/>
      <c r="CU470" s="807"/>
      <c r="CV470" s="807"/>
      <c r="CW470" s="807"/>
      <c r="CX470" s="807"/>
      <c r="CY470" s="807"/>
      <c r="CZ470" s="807"/>
      <c r="DA470" s="807"/>
      <c r="DB470" s="807"/>
      <c r="DC470" s="807"/>
      <c r="DD470" s="807"/>
      <c r="DE470" s="807"/>
      <c r="DF470" s="807"/>
      <c r="DG470" s="807"/>
      <c r="DH470" s="807"/>
      <c r="DI470" s="807"/>
      <c r="DJ470" s="807"/>
      <c r="DK470" s="807"/>
      <c r="DL470" s="807"/>
      <c r="DM470" s="807"/>
      <c r="DN470" s="807"/>
      <c r="DO470" s="807"/>
      <c r="DP470" s="807"/>
      <c r="DQ470" s="807"/>
      <c r="DR470" s="807"/>
      <c r="DS470" s="807"/>
      <c r="DT470" s="807"/>
      <c r="DU470" s="807"/>
      <c r="DV470" s="807"/>
      <c r="DW470" s="807"/>
      <c r="DX470" s="807"/>
      <c r="DY470" s="807"/>
      <c r="DZ470" s="807"/>
      <c r="EA470" s="807"/>
      <c r="EB470" s="807"/>
      <c r="EC470" s="807"/>
      <c r="ED470" s="807"/>
      <c r="EE470" s="807"/>
      <c r="EF470" s="807"/>
      <c r="EG470" s="807"/>
      <c r="EH470" s="807"/>
      <c r="EI470" s="807"/>
      <c r="EJ470" s="807"/>
      <c r="EK470" s="807"/>
      <c r="EL470" s="807"/>
      <c r="EM470" s="807"/>
      <c r="EN470" s="807"/>
      <c r="EO470" s="807"/>
      <c r="EP470" s="807"/>
      <c r="EQ470" s="807"/>
      <c r="ER470" s="807"/>
      <c r="ES470" s="807"/>
      <c r="ET470" s="807"/>
      <c r="EU470" s="807"/>
      <c r="EV470" s="807"/>
      <c r="EW470" s="807"/>
      <c r="EX470" s="807"/>
      <c r="EY470" s="807"/>
      <c r="EZ470" s="807"/>
      <c r="FA470" s="807"/>
      <c r="FB470" s="807"/>
      <c r="FC470" s="807"/>
      <c r="FD470" s="807"/>
      <c r="FE470" s="807"/>
      <c r="FF470" s="807"/>
      <c r="FG470" s="807"/>
      <c r="FH470" s="807"/>
      <c r="FI470" s="807"/>
      <c r="FJ470" s="807"/>
      <c r="FK470" s="807"/>
      <c r="FL470" s="807"/>
      <c r="FM470" s="807"/>
      <c r="FN470" s="807"/>
      <c r="FO470" s="807"/>
      <c r="FP470" s="807"/>
      <c r="FQ470" s="807"/>
      <c r="FR470" s="807"/>
      <c r="FS470" s="807"/>
      <c r="FT470" s="807"/>
      <c r="FU470" s="807"/>
      <c r="FV470" s="807"/>
      <c r="FW470" s="807"/>
      <c r="FX470" s="807"/>
      <c r="FY470" s="807"/>
      <c r="FZ470" s="807"/>
      <c r="GA470" s="807"/>
      <c r="GB470" s="807"/>
      <c r="GC470" s="807"/>
      <c r="GD470" s="807"/>
      <c r="GE470" s="807"/>
      <c r="GF470" s="807"/>
      <c r="GG470" s="807"/>
      <c r="GH470" s="807"/>
      <c r="GI470" s="807"/>
      <c r="GJ470" s="807"/>
      <c r="GK470" s="807"/>
      <c r="GL470" s="807"/>
      <c r="GM470" s="807"/>
      <c r="GN470" s="807"/>
      <c r="GO470" s="807"/>
      <c r="GP470" s="807"/>
      <c r="GQ470" s="807"/>
      <c r="GR470" s="807"/>
      <c r="GS470" s="807"/>
      <c r="GT470" s="807"/>
      <c r="GU470" s="807"/>
      <c r="GV470" s="807"/>
      <c r="GW470" s="807"/>
      <c r="GX470" s="807"/>
      <c r="GY470" s="807"/>
      <c r="GZ470" s="807"/>
      <c r="HA470" s="807"/>
    </row>
    <row r="471" spans="1:209" ht="45" x14ac:dyDescent="0.25">
      <c r="B471" s="1172" t="s">
        <v>439</v>
      </c>
      <c r="C471" s="36">
        <f>'1 уровень'!E2953</f>
        <v>34</v>
      </c>
      <c r="D471" s="36">
        <f>'1 уровень'!F2953</f>
        <v>34</v>
      </c>
      <c r="E471" s="36">
        <f>'1 уровень'!G2953</f>
        <v>37</v>
      </c>
      <c r="F471" s="812">
        <f>'1 уровень'!H2953</f>
        <v>108.8235294117647</v>
      </c>
      <c r="G471" s="828">
        <f>'1 уровень'!I2953</f>
        <v>0</v>
      </c>
      <c r="H471" s="828">
        <f>'1 уровень'!J2953</f>
        <v>0</v>
      </c>
      <c r="I471" s="822">
        <f>'1 уровень'!K2953</f>
        <v>0</v>
      </c>
      <c r="J471" s="822">
        <f>'1 уровень'!L2953</f>
        <v>0</v>
      </c>
      <c r="K471" s="822">
        <f>'1 уровень'!M2953</f>
        <v>0</v>
      </c>
      <c r="L471" s="822">
        <f>'1 уровень'!N2953</f>
        <v>0</v>
      </c>
      <c r="M471" s="822">
        <f>'1 уровень'!O2953</f>
        <v>0</v>
      </c>
      <c r="N471" s="822">
        <f>'1 уровень'!P2953</f>
        <v>0</v>
      </c>
      <c r="O471" s="821">
        <f>'1 уровень'!Q2953</f>
        <v>0</v>
      </c>
      <c r="P471" s="821">
        <f>'1 уровень'!R2953</f>
        <v>0</v>
      </c>
      <c r="Q471" s="821">
        <f>'1 уровень'!S2953</f>
        <v>0</v>
      </c>
      <c r="R471" s="821">
        <f>'1 уровень'!T2953</f>
        <v>0</v>
      </c>
      <c r="S471" s="821">
        <f>'1 уровень'!U2953</f>
        <v>0</v>
      </c>
      <c r="T471" s="821">
        <f>'1 уровень'!V2953</f>
        <v>0</v>
      </c>
      <c r="U471" s="821">
        <f>'1 уровень'!W2953</f>
        <v>0</v>
      </c>
      <c r="V471" s="821">
        <f>'1 уровень'!X2953</f>
        <v>0</v>
      </c>
      <c r="W471" s="821">
        <f>'1 уровень'!Y2953</f>
        <v>0</v>
      </c>
      <c r="X471" s="821">
        <f>'1 уровень'!Z2953</f>
        <v>0</v>
      </c>
      <c r="Y471" s="821">
        <f>'1 уровень'!AA2953</f>
        <v>0</v>
      </c>
      <c r="Z471" s="821">
        <f>'1 уровень'!AB2953</f>
        <v>0</v>
      </c>
      <c r="AA471" s="821">
        <f>'1 уровень'!AC2953</f>
        <v>0</v>
      </c>
      <c r="AB471" s="821">
        <f>'1 уровень'!AD2953</f>
        <v>0</v>
      </c>
      <c r="AC471" s="3624">
        <f>'1 уровень'!AE2953</f>
        <v>0</v>
      </c>
      <c r="AD471" s="821">
        <f>'1 уровень'!AF2953</f>
        <v>0</v>
      </c>
      <c r="AE471" s="821">
        <f>'1 уровень'!AG2953</f>
        <v>0</v>
      </c>
      <c r="AF471" s="821">
        <f>'1 уровень'!AH2953</f>
        <v>0</v>
      </c>
      <c r="AG471" s="821">
        <f>'1 уровень'!AI2953</f>
        <v>0</v>
      </c>
      <c r="AH471" s="2332">
        <f>'1 уровень'!AJ2953</f>
        <v>0</v>
      </c>
      <c r="AI471" s="821"/>
      <c r="AJ471" s="821"/>
      <c r="AK471" s="36"/>
      <c r="AL471" s="36"/>
      <c r="AM471" s="36"/>
      <c r="AN471" s="1837"/>
      <c r="AO471" s="1837"/>
      <c r="AP471" s="1424"/>
      <c r="AQ471" s="1424"/>
      <c r="AR471" s="807"/>
      <c r="AS471" s="807"/>
      <c r="AT471" s="807"/>
      <c r="AU471" s="807"/>
      <c r="AV471" s="807"/>
      <c r="AW471" s="807"/>
      <c r="AX471" s="807"/>
      <c r="AY471" s="807"/>
      <c r="AZ471" s="807"/>
      <c r="BA471" s="807"/>
      <c r="BB471" s="807"/>
      <c r="BC471" s="807"/>
      <c r="BD471" s="807"/>
      <c r="BE471" s="807"/>
      <c r="BF471" s="807"/>
      <c r="BG471" s="807"/>
      <c r="BH471" s="807"/>
      <c r="BI471" s="807"/>
      <c r="BJ471" s="807"/>
      <c r="BK471" s="807"/>
      <c r="BL471" s="807"/>
      <c r="BM471" s="807"/>
      <c r="BN471" s="807"/>
      <c r="BO471" s="807"/>
      <c r="BP471" s="807"/>
      <c r="BQ471" s="807"/>
      <c r="BR471" s="807"/>
      <c r="BS471" s="807"/>
      <c r="BT471" s="807"/>
      <c r="BU471" s="807"/>
      <c r="BV471" s="807"/>
      <c r="BW471" s="807"/>
      <c r="BX471" s="807"/>
      <c r="BY471" s="807"/>
      <c r="BZ471" s="807"/>
      <c r="CA471" s="807"/>
      <c r="CB471" s="807"/>
      <c r="CC471" s="807"/>
      <c r="CD471" s="807"/>
      <c r="CE471" s="807"/>
      <c r="CF471" s="807"/>
      <c r="CG471" s="807"/>
      <c r="CH471" s="807"/>
      <c r="CI471" s="807"/>
      <c r="CJ471" s="807"/>
      <c r="CK471" s="807"/>
      <c r="CL471" s="807"/>
      <c r="CM471" s="807"/>
      <c r="CN471" s="807"/>
      <c r="CO471" s="807"/>
      <c r="CP471" s="807"/>
      <c r="CQ471" s="807"/>
      <c r="CR471" s="807"/>
      <c r="CS471" s="807"/>
      <c r="CT471" s="807"/>
      <c r="CU471" s="807"/>
      <c r="CV471" s="807"/>
      <c r="CW471" s="807"/>
      <c r="CX471" s="807"/>
      <c r="CY471" s="807"/>
      <c r="CZ471" s="807"/>
      <c r="DA471" s="807"/>
      <c r="DB471" s="807"/>
      <c r="DC471" s="807"/>
      <c r="DD471" s="807"/>
      <c r="DE471" s="807"/>
      <c r="DF471" s="807"/>
      <c r="DG471" s="807"/>
      <c r="DH471" s="807"/>
      <c r="DI471" s="807"/>
      <c r="DJ471" s="807"/>
      <c r="DK471" s="807"/>
      <c r="DL471" s="807"/>
      <c r="DM471" s="807"/>
      <c r="DN471" s="807"/>
      <c r="DO471" s="807"/>
      <c r="DP471" s="807"/>
      <c r="DQ471" s="807"/>
      <c r="DR471" s="807"/>
      <c r="DS471" s="807"/>
      <c r="DT471" s="807"/>
      <c r="DU471" s="807"/>
      <c r="DV471" s="807"/>
      <c r="DW471" s="807"/>
      <c r="DX471" s="807"/>
      <c r="DY471" s="807"/>
      <c r="DZ471" s="807"/>
      <c r="EA471" s="807"/>
      <c r="EB471" s="807"/>
      <c r="EC471" s="807"/>
      <c r="ED471" s="807"/>
      <c r="EE471" s="807"/>
      <c r="EF471" s="807"/>
      <c r="EG471" s="807"/>
      <c r="EH471" s="807"/>
      <c r="EI471" s="807"/>
      <c r="EJ471" s="807"/>
      <c r="EK471" s="807"/>
      <c r="EL471" s="807"/>
      <c r="EM471" s="807"/>
      <c r="EN471" s="807"/>
      <c r="EO471" s="807"/>
      <c r="EP471" s="807"/>
      <c r="EQ471" s="807"/>
      <c r="ER471" s="807"/>
      <c r="ES471" s="807"/>
      <c r="ET471" s="807"/>
      <c r="EU471" s="807"/>
      <c r="EV471" s="807"/>
      <c r="EW471" s="807"/>
      <c r="EX471" s="807"/>
      <c r="EY471" s="807"/>
      <c r="EZ471" s="807"/>
      <c r="FA471" s="807"/>
      <c r="FB471" s="807"/>
      <c r="FC471" s="807"/>
      <c r="FD471" s="807"/>
      <c r="FE471" s="807"/>
      <c r="FF471" s="807"/>
      <c r="FG471" s="807"/>
      <c r="FH471" s="807"/>
      <c r="FI471" s="807"/>
      <c r="FJ471" s="807"/>
      <c r="FK471" s="807"/>
      <c r="FL471" s="807"/>
      <c r="FM471" s="807"/>
      <c r="FN471" s="807"/>
      <c r="FO471" s="807"/>
      <c r="FP471" s="807"/>
      <c r="FQ471" s="807"/>
      <c r="FR471" s="807"/>
      <c r="FS471" s="807"/>
      <c r="FT471" s="807"/>
      <c r="FU471" s="807"/>
      <c r="FV471" s="807"/>
      <c r="FW471" s="807"/>
      <c r="FX471" s="807"/>
      <c r="FY471" s="807"/>
      <c r="FZ471" s="807"/>
      <c r="GA471" s="807"/>
      <c r="GB471" s="807"/>
      <c r="GC471" s="807"/>
      <c r="GD471" s="807"/>
      <c r="GE471" s="807"/>
      <c r="GF471" s="807"/>
      <c r="GG471" s="807"/>
      <c r="GH471" s="807"/>
      <c r="GI471" s="807"/>
      <c r="GJ471" s="807"/>
      <c r="GK471" s="807"/>
      <c r="GL471" s="807"/>
      <c r="GM471" s="807"/>
      <c r="GN471" s="807"/>
      <c r="GO471" s="807"/>
      <c r="GP471" s="807"/>
      <c r="GQ471" s="807"/>
      <c r="GR471" s="807"/>
      <c r="GS471" s="807"/>
      <c r="GT471" s="807"/>
      <c r="GU471" s="807"/>
      <c r="GV471" s="807"/>
      <c r="GW471" s="807"/>
      <c r="GX471" s="807"/>
      <c r="GY471" s="807"/>
      <c r="GZ471" s="807"/>
      <c r="HA471" s="807"/>
    </row>
    <row r="472" spans="1:209" ht="30" x14ac:dyDescent="0.25">
      <c r="A472" s="25">
        <v>1</v>
      </c>
      <c r="B472" s="1172" t="s">
        <v>440</v>
      </c>
      <c r="C472" s="36">
        <f>'1 уровень'!E2954</f>
        <v>97</v>
      </c>
      <c r="D472" s="36">
        <f>'1 уровень'!F2954</f>
        <v>97</v>
      </c>
      <c r="E472" s="36">
        <f>'1 уровень'!G2954</f>
        <v>68</v>
      </c>
      <c r="F472" s="812">
        <f>'1 уровень'!H2954</f>
        <v>70.103092783505147</v>
      </c>
      <c r="G472" s="828">
        <f>'1 уровень'!I2954</f>
        <v>0</v>
      </c>
      <c r="H472" s="828">
        <f>'1 уровень'!J2954</f>
        <v>0</v>
      </c>
      <c r="I472" s="822">
        <f>'1 уровень'!K2954</f>
        <v>0</v>
      </c>
      <c r="J472" s="822">
        <f>'1 уровень'!L2954</f>
        <v>0</v>
      </c>
      <c r="K472" s="822">
        <f>'1 уровень'!M2954</f>
        <v>0</v>
      </c>
      <c r="L472" s="822">
        <f>'1 уровень'!N2954</f>
        <v>0</v>
      </c>
      <c r="M472" s="822">
        <f>'1 уровень'!O2954</f>
        <v>0</v>
      </c>
      <c r="N472" s="822">
        <f>'1 уровень'!P2954</f>
        <v>0</v>
      </c>
      <c r="O472" s="821">
        <f>'1 уровень'!Q2954</f>
        <v>0</v>
      </c>
      <c r="P472" s="821">
        <f>'1 уровень'!R2954</f>
        <v>0</v>
      </c>
      <c r="Q472" s="821">
        <f>'1 уровень'!S2954</f>
        <v>0</v>
      </c>
      <c r="R472" s="821">
        <f>'1 уровень'!T2954</f>
        <v>0</v>
      </c>
      <c r="S472" s="821">
        <f>'1 уровень'!U2954</f>
        <v>0</v>
      </c>
      <c r="T472" s="821">
        <f>'1 уровень'!V2954</f>
        <v>0</v>
      </c>
      <c r="U472" s="821">
        <f>'1 уровень'!W2954</f>
        <v>0</v>
      </c>
      <c r="V472" s="821">
        <f>'1 уровень'!X2954</f>
        <v>0</v>
      </c>
      <c r="W472" s="821">
        <f>'1 уровень'!Y2954</f>
        <v>0</v>
      </c>
      <c r="X472" s="821">
        <f>'1 уровень'!Z2954</f>
        <v>0</v>
      </c>
      <c r="Y472" s="821">
        <f>'1 уровень'!AA2954</f>
        <v>0</v>
      </c>
      <c r="Z472" s="821">
        <f>'1 уровень'!AB2954</f>
        <v>0</v>
      </c>
      <c r="AA472" s="821">
        <f>'1 уровень'!AC2954</f>
        <v>0</v>
      </c>
      <c r="AB472" s="821">
        <f>'1 уровень'!AD2954</f>
        <v>0</v>
      </c>
      <c r="AC472" s="3624">
        <f>'1 уровень'!AE2954</f>
        <v>0</v>
      </c>
      <c r="AD472" s="821">
        <f>'1 уровень'!AF2954</f>
        <v>0</v>
      </c>
      <c r="AE472" s="821">
        <f>'1 уровень'!AG2954</f>
        <v>0</v>
      </c>
      <c r="AF472" s="821">
        <f>'1 уровень'!AH2954</f>
        <v>0</v>
      </c>
      <c r="AG472" s="821">
        <f>'1 уровень'!AI2954</f>
        <v>0</v>
      </c>
      <c r="AH472" s="2332">
        <f>'1 уровень'!AJ2954</f>
        <v>0</v>
      </c>
      <c r="AI472" s="821"/>
      <c r="AJ472" s="821"/>
      <c r="AK472" s="36">
        <f>'1 уровень'!AK2960</f>
        <v>0</v>
      </c>
      <c r="AL472" s="36">
        <f>'1 уровень'!AL2960</f>
        <v>0</v>
      </c>
      <c r="AM472" s="36">
        <f>'1 уровень'!AM2960</f>
        <v>0</v>
      </c>
      <c r="AN472" s="1837"/>
      <c r="AO472" s="1837"/>
      <c r="AP472" s="1424"/>
      <c r="AQ472" s="1424"/>
    </row>
    <row r="473" spans="1:209" ht="45" x14ac:dyDescent="0.25">
      <c r="A473" s="25">
        <v>1</v>
      </c>
      <c r="B473" s="1936" t="s">
        <v>441</v>
      </c>
      <c r="C473" s="36">
        <f>'1 уровень'!E2955</f>
        <v>2126</v>
      </c>
      <c r="D473" s="36">
        <f>'1 уровень'!F2955</f>
        <v>2126</v>
      </c>
      <c r="E473" s="36">
        <f>'1 уровень'!G2955</f>
        <v>2597</v>
      </c>
      <c r="F473" s="812">
        <f>'1 уровень'!H2955</f>
        <v>122.15428033866415</v>
      </c>
      <c r="G473" s="828">
        <f>'1 уровень'!I2955</f>
        <v>0</v>
      </c>
      <c r="H473" s="828">
        <f>'1 уровень'!J2955</f>
        <v>0</v>
      </c>
      <c r="I473" s="822">
        <f>'1 уровень'!K2955</f>
        <v>0</v>
      </c>
      <c r="J473" s="822">
        <f>'1 уровень'!L2955</f>
        <v>0</v>
      </c>
      <c r="K473" s="822">
        <f>'1 уровень'!M2955</f>
        <v>0</v>
      </c>
      <c r="L473" s="822">
        <f>'1 уровень'!N2955</f>
        <v>0</v>
      </c>
      <c r="M473" s="822">
        <f>'1 уровень'!O2955</f>
        <v>0</v>
      </c>
      <c r="N473" s="822">
        <f>'1 уровень'!P2955</f>
        <v>0</v>
      </c>
      <c r="O473" s="821">
        <f>'1 уровень'!Q2955</f>
        <v>0</v>
      </c>
      <c r="P473" s="821">
        <f>'1 уровень'!R2955</f>
        <v>0</v>
      </c>
      <c r="Q473" s="821">
        <f>'1 уровень'!S2955</f>
        <v>0</v>
      </c>
      <c r="R473" s="821">
        <f>'1 уровень'!T2955</f>
        <v>0</v>
      </c>
      <c r="S473" s="821">
        <f>'1 уровень'!U2955</f>
        <v>0</v>
      </c>
      <c r="T473" s="821">
        <f>'1 уровень'!V2955</f>
        <v>0</v>
      </c>
      <c r="U473" s="821">
        <f>'1 уровень'!W2955</f>
        <v>0</v>
      </c>
      <c r="V473" s="821">
        <f>'1 уровень'!X2955</f>
        <v>0</v>
      </c>
      <c r="W473" s="821">
        <f>'1 уровень'!Y2955</f>
        <v>0</v>
      </c>
      <c r="X473" s="821">
        <f>'1 уровень'!Z2955</f>
        <v>0</v>
      </c>
      <c r="Y473" s="821">
        <f>'1 уровень'!AA2955</f>
        <v>0</v>
      </c>
      <c r="Z473" s="821">
        <f>'1 уровень'!AB2955</f>
        <v>0</v>
      </c>
      <c r="AA473" s="821">
        <f>'1 уровень'!AC2955</f>
        <v>0</v>
      </c>
      <c r="AB473" s="821">
        <f>'1 уровень'!AD2955</f>
        <v>0</v>
      </c>
      <c r="AC473" s="3624">
        <f>'1 уровень'!AE2955</f>
        <v>0</v>
      </c>
      <c r="AD473" s="821">
        <f>'1 уровень'!AF2955</f>
        <v>0</v>
      </c>
      <c r="AE473" s="821">
        <f>'1 уровень'!AG2955</f>
        <v>0</v>
      </c>
      <c r="AF473" s="821">
        <f>'1 уровень'!AH2955</f>
        <v>0</v>
      </c>
      <c r="AG473" s="821">
        <f>'1 уровень'!AI2955</f>
        <v>0</v>
      </c>
      <c r="AH473" s="2332">
        <f>'1 уровень'!AJ2955</f>
        <v>0</v>
      </c>
      <c r="AI473" s="821"/>
      <c r="AJ473" s="821"/>
      <c r="AK473" s="36">
        <f>'1 уровень'!AK2961</f>
        <v>0</v>
      </c>
      <c r="AL473" s="36">
        <f>'1 уровень'!AL2961</f>
        <v>0</v>
      </c>
      <c r="AM473" s="36">
        <f>'1 уровень'!AM2961</f>
        <v>0</v>
      </c>
      <c r="AN473" s="1837"/>
      <c r="AO473" s="1837"/>
      <c r="AP473" s="1424"/>
      <c r="AQ473" s="1424"/>
    </row>
    <row r="474" spans="1:209" ht="30" x14ac:dyDescent="0.25">
      <c r="A474" s="25">
        <v>1</v>
      </c>
      <c r="B474" s="1172" t="s">
        <v>442</v>
      </c>
      <c r="C474" s="36">
        <f>'1 уровень'!E2956</f>
        <v>272</v>
      </c>
      <c r="D474" s="36">
        <f>'1 уровень'!F2956</f>
        <v>272</v>
      </c>
      <c r="E474" s="36">
        <f>'1 уровень'!G2956</f>
        <v>104</v>
      </c>
      <c r="F474" s="812">
        <f>'1 уровень'!H2956</f>
        <v>38.235294117647058</v>
      </c>
      <c r="G474" s="828">
        <f>'1 уровень'!I2956</f>
        <v>0</v>
      </c>
      <c r="H474" s="828">
        <f>'1 уровень'!J2956</f>
        <v>0</v>
      </c>
      <c r="I474" s="822">
        <f>'1 уровень'!K2956</f>
        <v>0</v>
      </c>
      <c r="J474" s="822">
        <f>'1 уровень'!L2956</f>
        <v>0</v>
      </c>
      <c r="K474" s="822">
        <f>'1 уровень'!M2956</f>
        <v>0</v>
      </c>
      <c r="L474" s="822">
        <f>'1 уровень'!N2956</f>
        <v>0</v>
      </c>
      <c r="M474" s="822">
        <f>'1 уровень'!O2956</f>
        <v>0</v>
      </c>
      <c r="N474" s="822">
        <f>'1 уровень'!P2956</f>
        <v>0</v>
      </c>
      <c r="O474" s="821">
        <f>'1 уровень'!Q2956</f>
        <v>0</v>
      </c>
      <c r="P474" s="821">
        <f>'1 уровень'!R2956</f>
        <v>0</v>
      </c>
      <c r="Q474" s="821">
        <f>'1 уровень'!S2956</f>
        <v>0</v>
      </c>
      <c r="R474" s="821">
        <f>'1 уровень'!T2956</f>
        <v>0</v>
      </c>
      <c r="S474" s="821">
        <f>'1 уровень'!U2956</f>
        <v>0</v>
      </c>
      <c r="T474" s="821">
        <f>'1 уровень'!V2956</f>
        <v>0</v>
      </c>
      <c r="U474" s="821">
        <f>'1 уровень'!W2956</f>
        <v>0</v>
      </c>
      <c r="V474" s="821">
        <f>'1 уровень'!X2956</f>
        <v>0</v>
      </c>
      <c r="W474" s="821">
        <f>'1 уровень'!Y2956</f>
        <v>0</v>
      </c>
      <c r="X474" s="821">
        <f>'1 уровень'!Z2956</f>
        <v>0</v>
      </c>
      <c r="Y474" s="821">
        <f>'1 уровень'!AA2956</f>
        <v>0</v>
      </c>
      <c r="Z474" s="821">
        <f>'1 уровень'!AB2956</f>
        <v>0</v>
      </c>
      <c r="AA474" s="821">
        <f>'1 уровень'!AC2956</f>
        <v>0</v>
      </c>
      <c r="AB474" s="821">
        <f>'1 уровень'!AD2956</f>
        <v>0</v>
      </c>
      <c r="AC474" s="3624">
        <f>'1 уровень'!AE2956</f>
        <v>0</v>
      </c>
      <c r="AD474" s="821">
        <f>'1 уровень'!AF2956</f>
        <v>0</v>
      </c>
      <c r="AE474" s="821">
        <f>'1 уровень'!AG2956</f>
        <v>0</v>
      </c>
      <c r="AF474" s="821">
        <f>'1 уровень'!AH2956</f>
        <v>0</v>
      </c>
      <c r="AG474" s="821">
        <f>'1 уровень'!AI2956</f>
        <v>0</v>
      </c>
      <c r="AH474" s="2332">
        <f>'1 уровень'!AJ2956</f>
        <v>0</v>
      </c>
      <c r="AI474" s="821"/>
      <c r="AJ474" s="821"/>
      <c r="AK474" s="36">
        <f>'1 уровень'!AK2962</f>
        <v>0</v>
      </c>
      <c r="AL474" s="36">
        <f>'1 уровень'!AL2962</f>
        <v>0</v>
      </c>
      <c r="AM474" s="36">
        <f>'1 уровень'!AM2962</f>
        <v>0</v>
      </c>
      <c r="AN474" s="1837"/>
      <c r="AO474" s="1837"/>
      <c r="AP474" s="1424"/>
      <c r="AQ474" s="1424"/>
    </row>
    <row r="475" spans="1:209" ht="30" x14ac:dyDescent="0.25">
      <c r="B475" s="1172" t="s">
        <v>515</v>
      </c>
      <c r="C475" s="36">
        <f>'1 уровень'!E2957</f>
        <v>0</v>
      </c>
      <c r="D475" s="36">
        <f>'1 уровень'!F2957</f>
        <v>0</v>
      </c>
      <c r="E475" s="36">
        <f>'1 уровень'!G2957</f>
        <v>0</v>
      </c>
      <c r="F475" s="812"/>
      <c r="G475" s="828"/>
      <c r="H475" s="828"/>
      <c r="I475" s="822"/>
      <c r="J475" s="822"/>
      <c r="K475" s="822"/>
      <c r="L475" s="822"/>
      <c r="M475" s="822"/>
      <c r="N475" s="822"/>
      <c r="O475" s="821"/>
      <c r="P475" s="821"/>
      <c r="Q475" s="821"/>
      <c r="R475" s="821"/>
      <c r="S475" s="821"/>
      <c r="T475" s="821"/>
      <c r="U475" s="821"/>
      <c r="V475" s="821"/>
      <c r="W475" s="821"/>
      <c r="X475" s="821"/>
      <c r="Y475" s="821"/>
      <c r="Z475" s="821"/>
      <c r="AA475" s="821"/>
      <c r="AB475" s="821"/>
      <c r="AC475" s="3624"/>
      <c r="AD475" s="821"/>
      <c r="AE475" s="821"/>
      <c r="AF475" s="821"/>
      <c r="AG475" s="821"/>
      <c r="AH475" s="2332"/>
      <c r="AI475" s="821"/>
      <c r="AJ475" s="821"/>
      <c r="AK475" s="36"/>
      <c r="AL475" s="36"/>
      <c r="AM475" s="36"/>
      <c r="AN475" s="1837"/>
      <c r="AO475" s="1837"/>
      <c r="AP475" s="1424"/>
      <c r="AQ475" s="1424"/>
    </row>
    <row r="476" spans="1:209" ht="60" x14ac:dyDescent="0.25">
      <c r="A476" s="25">
        <v>1</v>
      </c>
      <c r="B476" s="1172" t="s">
        <v>443</v>
      </c>
      <c r="C476" s="36">
        <f>'1 уровень'!E2958</f>
        <v>1715</v>
      </c>
      <c r="D476" s="36">
        <f>'1 уровень'!F2958</f>
        <v>1715</v>
      </c>
      <c r="E476" s="36">
        <f>'1 уровень'!G2958</f>
        <v>2411</v>
      </c>
      <c r="F476" s="812">
        <f>'1 уровень'!H2958</f>
        <v>140.58309037900875</v>
      </c>
      <c r="G476" s="828">
        <f>'1 уровень'!I2958</f>
        <v>0</v>
      </c>
      <c r="H476" s="828">
        <f>'1 уровень'!J2958</f>
        <v>0</v>
      </c>
      <c r="I476" s="822">
        <f>'1 уровень'!K2958</f>
        <v>0</v>
      </c>
      <c r="J476" s="822">
        <f>'1 уровень'!L2958</f>
        <v>0</v>
      </c>
      <c r="K476" s="822">
        <f>'1 уровень'!M2958</f>
        <v>0</v>
      </c>
      <c r="L476" s="822">
        <f>'1 уровень'!N2958</f>
        <v>0</v>
      </c>
      <c r="M476" s="822">
        <f>'1 уровень'!O2958</f>
        <v>0</v>
      </c>
      <c r="N476" s="822">
        <f>'1 уровень'!P2958</f>
        <v>0</v>
      </c>
      <c r="O476" s="821">
        <f>'1 уровень'!Q2958</f>
        <v>0</v>
      </c>
      <c r="P476" s="821">
        <f>'1 уровень'!R2958</f>
        <v>0</v>
      </c>
      <c r="Q476" s="821">
        <f>'1 уровень'!S2958</f>
        <v>0</v>
      </c>
      <c r="R476" s="821">
        <f>'1 уровень'!T2958</f>
        <v>0</v>
      </c>
      <c r="S476" s="821">
        <f>'1 уровень'!U2958</f>
        <v>0</v>
      </c>
      <c r="T476" s="821">
        <f>'1 уровень'!V2958</f>
        <v>0</v>
      </c>
      <c r="U476" s="821">
        <f>'1 уровень'!W2958</f>
        <v>0</v>
      </c>
      <c r="V476" s="821">
        <f>'1 уровень'!X2958</f>
        <v>0</v>
      </c>
      <c r="W476" s="821">
        <f>'1 уровень'!Y2958</f>
        <v>0</v>
      </c>
      <c r="X476" s="821">
        <f>'1 уровень'!Z2958</f>
        <v>0</v>
      </c>
      <c r="Y476" s="821">
        <f>'1 уровень'!AA2958</f>
        <v>0</v>
      </c>
      <c r="Z476" s="821">
        <f>'1 уровень'!AB2958</f>
        <v>0</v>
      </c>
      <c r="AA476" s="821">
        <f>'1 уровень'!AC2958</f>
        <v>0</v>
      </c>
      <c r="AB476" s="821">
        <f>'1 уровень'!AD2958</f>
        <v>0</v>
      </c>
      <c r="AC476" s="3624">
        <f>'1 уровень'!AE2958</f>
        <v>0</v>
      </c>
      <c r="AD476" s="821">
        <f>'1 уровень'!AF2958</f>
        <v>0</v>
      </c>
      <c r="AE476" s="821">
        <f>'1 уровень'!AG2958</f>
        <v>0</v>
      </c>
      <c r="AF476" s="821">
        <f>'1 уровень'!AH2958</f>
        <v>0</v>
      </c>
      <c r="AG476" s="821">
        <f>'1 уровень'!AI2958</f>
        <v>0</v>
      </c>
      <c r="AH476" s="2332">
        <f>'1 уровень'!AJ2958</f>
        <v>0</v>
      </c>
      <c r="AI476" s="821"/>
      <c r="AJ476" s="821"/>
      <c r="AK476" s="36">
        <f>'1 уровень'!AK2963</f>
        <v>0</v>
      </c>
      <c r="AL476" s="36">
        <f>'1 уровень'!AL2963</f>
        <v>0</v>
      </c>
      <c r="AM476" s="36">
        <f>'1 уровень'!AM2963</f>
        <v>0</v>
      </c>
      <c r="AN476" s="1837"/>
      <c r="AO476" s="1837"/>
      <c r="AP476" s="1424"/>
      <c r="AQ476" s="1424"/>
    </row>
    <row r="477" spans="1:209" ht="45" x14ac:dyDescent="0.25">
      <c r="A477" s="25">
        <v>1</v>
      </c>
      <c r="B477" s="1172" t="s">
        <v>444</v>
      </c>
      <c r="C477" s="36">
        <f>'1 уровень'!E2959</f>
        <v>139</v>
      </c>
      <c r="D477" s="36">
        <f>'1 уровень'!F2959</f>
        <v>139</v>
      </c>
      <c r="E477" s="36">
        <f>'1 уровень'!G2959</f>
        <v>82</v>
      </c>
      <c r="F477" s="812">
        <f>'1 уровень'!H2959</f>
        <v>58.992805755395686</v>
      </c>
      <c r="G477" s="828">
        <f>'1 уровень'!I2959</f>
        <v>0</v>
      </c>
      <c r="H477" s="828">
        <f>'1 уровень'!J2959</f>
        <v>0</v>
      </c>
      <c r="I477" s="822">
        <f>'1 уровень'!K2959</f>
        <v>0</v>
      </c>
      <c r="J477" s="822">
        <f>'1 уровень'!L2959</f>
        <v>0</v>
      </c>
      <c r="K477" s="822">
        <f>'1 уровень'!M2959</f>
        <v>0</v>
      </c>
      <c r="L477" s="822">
        <f>'1 уровень'!N2959</f>
        <v>0</v>
      </c>
      <c r="M477" s="822">
        <f>'1 уровень'!O2959</f>
        <v>0</v>
      </c>
      <c r="N477" s="822">
        <f>'1 уровень'!P2959</f>
        <v>0</v>
      </c>
      <c r="O477" s="821">
        <f>'1 уровень'!Q2959</f>
        <v>0</v>
      </c>
      <c r="P477" s="821">
        <f>'1 уровень'!R2959</f>
        <v>0</v>
      </c>
      <c r="Q477" s="821">
        <f>'1 уровень'!S2959</f>
        <v>0</v>
      </c>
      <c r="R477" s="821">
        <f>'1 уровень'!T2959</f>
        <v>0</v>
      </c>
      <c r="S477" s="821">
        <f>'1 уровень'!U2959</f>
        <v>0</v>
      </c>
      <c r="T477" s="821">
        <f>'1 уровень'!V2959</f>
        <v>0</v>
      </c>
      <c r="U477" s="821">
        <f>'1 уровень'!W2959</f>
        <v>0</v>
      </c>
      <c r="V477" s="821">
        <f>'1 уровень'!X2959</f>
        <v>0</v>
      </c>
      <c r="W477" s="821">
        <f>'1 уровень'!Y2959</f>
        <v>0</v>
      </c>
      <c r="X477" s="821">
        <f>'1 уровень'!Z2959</f>
        <v>0</v>
      </c>
      <c r="Y477" s="821">
        <f>'1 уровень'!AA2959</f>
        <v>0</v>
      </c>
      <c r="Z477" s="821">
        <f>'1 уровень'!AB2959</f>
        <v>0</v>
      </c>
      <c r="AA477" s="821">
        <f>'1 уровень'!AC2959</f>
        <v>0</v>
      </c>
      <c r="AB477" s="821">
        <f>'1 уровень'!AD2959</f>
        <v>0</v>
      </c>
      <c r="AC477" s="3624">
        <f>'1 уровень'!AE2959</f>
        <v>0</v>
      </c>
      <c r="AD477" s="821">
        <f>'1 уровень'!AF2959</f>
        <v>0</v>
      </c>
      <c r="AE477" s="821">
        <f>'1 уровень'!AG2959</f>
        <v>0</v>
      </c>
      <c r="AF477" s="821">
        <f>'1 уровень'!AH2959</f>
        <v>0</v>
      </c>
      <c r="AG477" s="821">
        <f>'1 уровень'!AI2959</f>
        <v>0</v>
      </c>
      <c r="AH477" s="2332">
        <f>'1 уровень'!AJ2959</f>
        <v>0</v>
      </c>
      <c r="AI477" s="821"/>
      <c r="AJ477" s="821"/>
      <c r="AK477" s="36">
        <f>'1 уровень'!AK2964</f>
        <v>0</v>
      </c>
      <c r="AL477" s="36">
        <f>'1 уровень'!AL2964</f>
        <v>0</v>
      </c>
      <c r="AM477" s="36">
        <f>'1 уровень'!AM2964</f>
        <v>0</v>
      </c>
      <c r="AN477" s="1837"/>
      <c r="AO477" s="1837"/>
      <c r="AP477" s="1424"/>
      <c r="AQ477" s="1424"/>
    </row>
    <row r="478" spans="1:209" ht="29.25" x14ac:dyDescent="0.25">
      <c r="A478" s="25">
        <v>1</v>
      </c>
      <c r="B478" s="1932" t="s">
        <v>405</v>
      </c>
      <c r="C478" s="36">
        <f>'1 уровень'!E2960</f>
        <v>303</v>
      </c>
      <c r="D478" s="36">
        <f>'1 уровень'!F2960</f>
        <v>303</v>
      </c>
      <c r="E478" s="36">
        <f>'1 уровень'!G2960</f>
        <v>480</v>
      </c>
      <c r="F478" s="812">
        <f>'1 уровень'!H2960</f>
        <v>158.41584158415841</v>
      </c>
      <c r="G478" s="828">
        <f>'1 уровень'!I2960</f>
        <v>0</v>
      </c>
      <c r="H478" s="828">
        <f>'1 уровень'!J2960</f>
        <v>0</v>
      </c>
      <c r="I478" s="822">
        <f>'1 уровень'!K2960</f>
        <v>0</v>
      </c>
      <c r="J478" s="822">
        <f>'1 уровень'!L2960</f>
        <v>0</v>
      </c>
      <c r="K478" s="822">
        <f>'1 уровень'!M2960</f>
        <v>0</v>
      </c>
      <c r="L478" s="822">
        <f>'1 уровень'!N2960</f>
        <v>0</v>
      </c>
      <c r="M478" s="822">
        <f>'1 уровень'!O2960</f>
        <v>0</v>
      </c>
      <c r="N478" s="822">
        <f>'1 уровень'!P2960</f>
        <v>0</v>
      </c>
      <c r="O478" s="821">
        <f>'1 уровень'!Q2960</f>
        <v>0</v>
      </c>
      <c r="P478" s="821">
        <f>'1 уровень'!R2960</f>
        <v>0</v>
      </c>
      <c r="Q478" s="821">
        <f>'1 уровень'!S2960</f>
        <v>0</v>
      </c>
      <c r="R478" s="821">
        <f>'1 уровень'!T2960</f>
        <v>0</v>
      </c>
      <c r="S478" s="821">
        <f>'1 уровень'!U2960</f>
        <v>0</v>
      </c>
      <c r="T478" s="821">
        <f>'1 уровень'!V2960</f>
        <v>0</v>
      </c>
      <c r="U478" s="821">
        <f>'1 уровень'!W2960</f>
        <v>0</v>
      </c>
      <c r="V478" s="821">
        <f>'1 уровень'!X2960</f>
        <v>0</v>
      </c>
      <c r="W478" s="821">
        <f>'1 уровень'!Y2960</f>
        <v>0</v>
      </c>
      <c r="X478" s="821">
        <f>'1 уровень'!Z2960</f>
        <v>0</v>
      </c>
      <c r="Y478" s="821">
        <f>'1 уровень'!AA2960</f>
        <v>0</v>
      </c>
      <c r="Z478" s="821">
        <f>'1 уровень'!AB2960</f>
        <v>0</v>
      </c>
      <c r="AA478" s="821">
        <f>'1 уровень'!AC2960</f>
        <v>0</v>
      </c>
      <c r="AB478" s="821">
        <f>'1 уровень'!AD2960</f>
        <v>0</v>
      </c>
      <c r="AC478" s="3624">
        <f>'1 уровень'!AE2960</f>
        <v>0</v>
      </c>
      <c r="AD478" s="821">
        <f>'1 уровень'!AF2960</f>
        <v>0</v>
      </c>
      <c r="AE478" s="821">
        <f>'1 уровень'!AG2960</f>
        <v>0</v>
      </c>
      <c r="AF478" s="821">
        <f>'1 уровень'!AH2960</f>
        <v>0</v>
      </c>
      <c r="AG478" s="821">
        <f>'1 уровень'!AI2960</f>
        <v>0</v>
      </c>
      <c r="AH478" s="2332">
        <f>'1 уровень'!AJ2960</f>
        <v>0</v>
      </c>
      <c r="AI478" s="821"/>
      <c r="AJ478" s="821"/>
      <c r="AK478" s="36">
        <f>'1 уровень'!AK2965</f>
        <v>0</v>
      </c>
      <c r="AL478" s="36">
        <f>'1 уровень'!AL2965</f>
        <v>0</v>
      </c>
      <c r="AM478" s="36">
        <f>'1 уровень'!AM2965</f>
        <v>0</v>
      </c>
      <c r="AN478" s="1837"/>
      <c r="AO478" s="1837"/>
      <c r="AP478" s="1424"/>
      <c r="AQ478" s="1424"/>
    </row>
    <row r="479" spans="1:209" x14ac:dyDescent="0.25">
      <c r="A479" s="25">
        <v>1</v>
      </c>
      <c r="B479" s="1172" t="s">
        <v>390</v>
      </c>
      <c r="C479" s="36">
        <f>'1 уровень'!E2961</f>
        <v>0</v>
      </c>
      <c r="D479" s="36">
        <f>'1 уровень'!F2961</f>
        <v>0</v>
      </c>
      <c r="E479" s="36">
        <f>'1 уровень'!G2961</f>
        <v>0</v>
      </c>
      <c r="F479" s="812">
        <f>'1 уровень'!H2961</f>
        <v>0</v>
      </c>
      <c r="G479" s="828">
        <f>'1 уровень'!I2961</f>
        <v>0</v>
      </c>
      <c r="H479" s="828">
        <f>'1 уровень'!J2961</f>
        <v>0</v>
      </c>
      <c r="I479" s="822">
        <f>'1 уровень'!K2961</f>
        <v>0</v>
      </c>
      <c r="J479" s="822">
        <f>'1 уровень'!L2961</f>
        <v>0</v>
      </c>
      <c r="K479" s="822">
        <f>'1 уровень'!M2961</f>
        <v>0</v>
      </c>
      <c r="L479" s="822">
        <f>'1 уровень'!N2961</f>
        <v>0</v>
      </c>
      <c r="M479" s="822">
        <f>'1 уровень'!O2961</f>
        <v>0</v>
      </c>
      <c r="N479" s="822">
        <f>'1 уровень'!P2961</f>
        <v>0</v>
      </c>
      <c r="O479" s="821">
        <f>'1 уровень'!Q2961</f>
        <v>0</v>
      </c>
      <c r="P479" s="821">
        <f>'1 уровень'!R2961</f>
        <v>0</v>
      </c>
      <c r="Q479" s="821">
        <f>'1 уровень'!S2961</f>
        <v>0</v>
      </c>
      <c r="R479" s="821">
        <f>'1 уровень'!T2961</f>
        <v>0</v>
      </c>
      <c r="S479" s="821">
        <f>'1 уровень'!U2961</f>
        <v>0</v>
      </c>
      <c r="T479" s="821">
        <f>'1 уровень'!V2961</f>
        <v>0</v>
      </c>
      <c r="U479" s="821">
        <f>'1 уровень'!W2961</f>
        <v>0</v>
      </c>
      <c r="V479" s="821">
        <f>'1 уровень'!X2961</f>
        <v>0</v>
      </c>
      <c r="W479" s="821">
        <f>'1 уровень'!Y2961</f>
        <v>0</v>
      </c>
      <c r="X479" s="821">
        <f>'1 уровень'!Z2961</f>
        <v>0</v>
      </c>
      <c r="Y479" s="821">
        <f>'1 уровень'!AA2961</f>
        <v>0</v>
      </c>
      <c r="Z479" s="821">
        <f>'1 уровень'!AB2961</f>
        <v>0</v>
      </c>
      <c r="AA479" s="821">
        <f>'1 уровень'!AC2961</f>
        <v>0</v>
      </c>
      <c r="AB479" s="821">
        <f>'1 уровень'!AD2961</f>
        <v>0</v>
      </c>
      <c r="AC479" s="3624">
        <f>'1 уровень'!AE2961</f>
        <v>0</v>
      </c>
      <c r="AD479" s="821">
        <f>'1 уровень'!AF2961</f>
        <v>0</v>
      </c>
      <c r="AE479" s="821">
        <f>'1 уровень'!AG2961</f>
        <v>0</v>
      </c>
      <c r="AF479" s="821">
        <f>'1 уровень'!AH2961</f>
        <v>0</v>
      </c>
      <c r="AG479" s="821">
        <f>'1 уровень'!AI2961</f>
        <v>0</v>
      </c>
      <c r="AH479" s="2332">
        <f>'1 уровень'!AJ2961</f>
        <v>0</v>
      </c>
      <c r="AI479" s="821"/>
      <c r="AJ479" s="821"/>
      <c r="AK479" s="36"/>
      <c r="AL479" s="36"/>
      <c r="AM479" s="36"/>
      <c r="AN479" s="1837"/>
      <c r="AO479" s="1837"/>
      <c r="AP479" s="1424"/>
      <c r="AQ479" s="1424"/>
    </row>
    <row r="480" spans="1:209" ht="30" x14ac:dyDescent="0.25">
      <c r="A480" s="25">
        <v>1</v>
      </c>
      <c r="B480" s="1936" t="s">
        <v>391</v>
      </c>
      <c r="C480" s="36">
        <f>'1 уровень'!E2962</f>
        <v>0</v>
      </c>
      <c r="D480" s="36">
        <f>'1 уровень'!F2962</f>
        <v>0</v>
      </c>
      <c r="E480" s="36">
        <f>'1 уровень'!G2962</f>
        <v>0</v>
      </c>
      <c r="F480" s="812">
        <f>'1 уровень'!H2962</f>
        <v>0</v>
      </c>
      <c r="G480" s="828">
        <f>'1 уровень'!I2962</f>
        <v>0</v>
      </c>
      <c r="H480" s="828">
        <f>'1 уровень'!J2962</f>
        <v>0</v>
      </c>
      <c r="I480" s="822">
        <f>'1 уровень'!K2962</f>
        <v>0</v>
      </c>
      <c r="J480" s="822">
        <f>'1 уровень'!L2962</f>
        <v>0</v>
      </c>
      <c r="K480" s="822">
        <f>'1 уровень'!M2962</f>
        <v>0</v>
      </c>
      <c r="L480" s="822">
        <f>'1 уровень'!N2962</f>
        <v>0</v>
      </c>
      <c r="M480" s="822">
        <f>'1 уровень'!O2962</f>
        <v>0</v>
      </c>
      <c r="N480" s="822">
        <f>'1 уровень'!P2962</f>
        <v>0</v>
      </c>
      <c r="O480" s="821">
        <f>'1 уровень'!Q2962</f>
        <v>0</v>
      </c>
      <c r="P480" s="821">
        <f>'1 уровень'!R2962</f>
        <v>0</v>
      </c>
      <c r="Q480" s="821">
        <f>'1 уровень'!S2962</f>
        <v>0</v>
      </c>
      <c r="R480" s="821">
        <f>'1 уровень'!T2962</f>
        <v>0</v>
      </c>
      <c r="S480" s="821">
        <f>'1 уровень'!U2962</f>
        <v>0</v>
      </c>
      <c r="T480" s="821">
        <f>'1 уровень'!V2962</f>
        <v>0</v>
      </c>
      <c r="U480" s="821">
        <f>'1 уровень'!W2962</f>
        <v>0</v>
      </c>
      <c r="V480" s="821">
        <f>'1 уровень'!X2962</f>
        <v>0</v>
      </c>
      <c r="W480" s="821">
        <f>'1 уровень'!Y2962</f>
        <v>0</v>
      </c>
      <c r="X480" s="821">
        <f>'1 уровень'!Z2962</f>
        <v>0</v>
      </c>
      <c r="Y480" s="821">
        <f>'1 уровень'!AA2962</f>
        <v>0</v>
      </c>
      <c r="Z480" s="821">
        <f>'1 уровень'!AB2962</f>
        <v>0</v>
      </c>
      <c r="AA480" s="821">
        <f>'1 уровень'!AC2962</f>
        <v>0</v>
      </c>
      <c r="AB480" s="821">
        <f>'1 уровень'!AD2962</f>
        <v>0</v>
      </c>
      <c r="AC480" s="3624">
        <f>'1 уровень'!AE2962</f>
        <v>0</v>
      </c>
      <c r="AD480" s="821">
        <f>'1 уровень'!AF2962</f>
        <v>0</v>
      </c>
      <c r="AE480" s="821">
        <f>'1 уровень'!AG2962</f>
        <v>0</v>
      </c>
      <c r="AF480" s="821">
        <f>'1 уровень'!AH2962</f>
        <v>0</v>
      </c>
      <c r="AG480" s="821">
        <f>'1 уровень'!AI2962</f>
        <v>0</v>
      </c>
      <c r="AH480" s="2332">
        <f>'1 уровень'!AJ2962</f>
        <v>0</v>
      </c>
      <c r="AI480" s="821"/>
      <c r="AJ480" s="821"/>
      <c r="AK480" s="36">
        <f>'1 уровень'!AK2967</f>
        <v>0</v>
      </c>
      <c r="AL480" s="36">
        <f>'1 уровень'!AL2967</f>
        <v>0</v>
      </c>
      <c r="AM480" s="36">
        <f>'1 уровень'!AM2967</f>
        <v>0</v>
      </c>
      <c r="AN480" s="1837"/>
      <c r="AO480" s="1837"/>
      <c r="AP480" s="1424"/>
      <c r="AQ480" s="1424"/>
    </row>
    <row r="481" spans="1:43" x14ac:dyDescent="0.25">
      <c r="A481" s="25">
        <v>1</v>
      </c>
      <c r="B481" s="1172" t="s">
        <v>392</v>
      </c>
      <c r="C481" s="36">
        <f>'1 уровень'!E2963</f>
        <v>0</v>
      </c>
      <c r="D481" s="36">
        <f>'1 уровень'!F2963</f>
        <v>0</v>
      </c>
      <c r="E481" s="36">
        <f>'1 уровень'!G2963</f>
        <v>0</v>
      </c>
      <c r="F481" s="812">
        <f>'1 уровень'!H2963</f>
        <v>0</v>
      </c>
      <c r="G481" s="828">
        <f>'1 уровень'!I2963</f>
        <v>0</v>
      </c>
      <c r="H481" s="828">
        <f>'1 уровень'!J2963</f>
        <v>0</v>
      </c>
      <c r="I481" s="822">
        <f>'1 уровень'!K2963</f>
        <v>0</v>
      </c>
      <c r="J481" s="822">
        <f>'1 уровень'!L2963</f>
        <v>0</v>
      </c>
      <c r="K481" s="822">
        <f>'1 уровень'!M2963</f>
        <v>0</v>
      </c>
      <c r="L481" s="822">
        <f>'1 уровень'!N2963</f>
        <v>0</v>
      </c>
      <c r="M481" s="822">
        <f>'1 уровень'!O2963</f>
        <v>0</v>
      </c>
      <c r="N481" s="822">
        <f>'1 уровень'!P2963</f>
        <v>0</v>
      </c>
      <c r="O481" s="821">
        <f>'1 уровень'!Q2963</f>
        <v>0</v>
      </c>
      <c r="P481" s="821">
        <f>'1 уровень'!R2963</f>
        <v>0</v>
      </c>
      <c r="Q481" s="821">
        <f>'1 уровень'!S2963</f>
        <v>0</v>
      </c>
      <c r="R481" s="821">
        <f>'1 уровень'!T2963</f>
        <v>0</v>
      </c>
      <c r="S481" s="821">
        <f>'1 уровень'!U2963</f>
        <v>0</v>
      </c>
      <c r="T481" s="821">
        <f>'1 уровень'!V2963</f>
        <v>0</v>
      </c>
      <c r="U481" s="821">
        <f>'1 уровень'!W2963</f>
        <v>0</v>
      </c>
      <c r="V481" s="821">
        <f>'1 уровень'!X2963</f>
        <v>0</v>
      </c>
      <c r="W481" s="821">
        <f>'1 уровень'!Y2963</f>
        <v>0</v>
      </c>
      <c r="X481" s="821">
        <f>'1 уровень'!Z2963</f>
        <v>0</v>
      </c>
      <c r="Y481" s="821">
        <f>'1 уровень'!AA2963</f>
        <v>0</v>
      </c>
      <c r="Z481" s="821">
        <f>'1 уровень'!AB2963</f>
        <v>0</v>
      </c>
      <c r="AA481" s="821">
        <f>'1 уровень'!AC2963</f>
        <v>0</v>
      </c>
      <c r="AB481" s="821">
        <f>'1 уровень'!AD2963</f>
        <v>0</v>
      </c>
      <c r="AC481" s="3624">
        <f>'1 уровень'!AE2963</f>
        <v>0</v>
      </c>
      <c r="AD481" s="821">
        <f>'1 уровень'!AF2963</f>
        <v>0</v>
      </c>
      <c r="AE481" s="821">
        <f>'1 уровень'!AG2963</f>
        <v>0</v>
      </c>
      <c r="AF481" s="821">
        <f>'1 уровень'!AH2963</f>
        <v>0</v>
      </c>
      <c r="AG481" s="821">
        <f>'1 уровень'!AI2963</f>
        <v>0</v>
      </c>
      <c r="AH481" s="2332">
        <f>'1 уровень'!AJ2963</f>
        <v>0</v>
      </c>
      <c r="AI481" s="821"/>
      <c r="AJ481" s="821"/>
      <c r="AK481" s="36">
        <f>'1 уровень'!AK2968</f>
        <v>0</v>
      </c>
      <c r="AL481" s="36">
        <f>'1 уровень'!AL2968</f>
        <v>0</v>
      </c>
      <c r="AM481" s="36">
        <f>'1 уровень'!AM2968</f>
        <v>0</v>
      </c>
      <c r="AN481" s="1837"/>
      <c r="AO481" s="1837"/>
      <c r="AP481" s="1424"/>
      <c r="AQ481" s="1424"/>
    </row>
    <row r="482" spans="1:43" s="807" customFormat="1" ht="30" x14ac:dyDescent="0.25">
      <c r="A482" s="25">
        <v>1</v>
      </c>
      <c r="B482" s="1172" t="s">
        <v>414</v>
      </c>
      <c r="C482" s="39">
        <f>'1 уровень'!E2964</f>
        <v>0</v>
      </c>
      <c r="D482" s="39">
        <f>'1 уровень'!F2964</f>
        <v>0</v>
      </c>
      <c r="E482" s="39">
        <f>'1 уровень'!G2964</f>
        <v>0</v>
      </c>
      <c r="F482" s="835">
        <f>'1 уровень'!H2964</f>
        <v>0</v>
      </c>
      <c r="G482" s="821">
        <f>'1 уровень'!I2964</f>
        <v>0</v>
      </c>
      <c r="H482" s="821">
        <f>'1 уровень'!J2964</f>
        <v>0</v>
      </c>
      <c r="I482" s="29">
        <f>'1 уровень'!K2964</f>
        <v>0</v>
      </c>
      <c r="J482" s="29">
        <f>'1 уровень'!L2964</f>
        <v>0</v>
      </c>
      <c r="K482" s="29">
        <f>'1 уровень'!M2964</f>
        <v>0</v>
      </c>
      <c r="L482" s="29">
        <f>'1 уровень'!N2964</f>
        <v>0</v>
      </c>
      <c r="M482" s="29">
        <f>'1 уровень'!O2964</f>
        <v>0</v>
      </c>
      <c r="N482" s="29">
        <f>'1 уровень'!P2964</f>
        <v>0</v>
      </c>
      <c r="O482" s="821">
        <f>'1 уровень'!Q2964</f>
        <v>0</v>
      </c>
      <c r="P482" s="821">
        <f>'1 уровень'!R2964</f>
        <v>0</v>
      </c>
      <c r="Q482" s="821">
        <f>'1 уровень'!S2964</f>
        <v>0</v>
      </c>
      <c r="R482" s="821">
        <f>'1 уровень'!T2964</f>
        <v>0</v>
      </c>
      <c r="S482" s="821">
        <f>'1 уровень'!U2964</f>
        <v>0</v>
      </c>
      <c r="T482" s="821">
        <f>'1 уровень'!V2964</f>
        <v>0</v>
      </c>
      <c r="U482" s="821">
        <f>'1 уровень'!W2964</f>
        <v>0</v>
      </c>
      <c r="V482" s="821">
        <f>'1 уровень'!X2964</f>
        <v>0</v>
      </c>
      <c r="W482" s="821">
        <f>'1 уровень'!Y2964</f>
        <v>0</v>
      </c>
      <c r="X482" s="821">
        <f>'1 уровень'!Z2964</f>
        <v>0</v>
      </c>
      <c r="Y482" s="821">
        <f>'1 уровень'!AA2964</f>
        <v>0</v>
      </c>
      <c r="Z482" s="821">
        <f>'1 уровень'!AB2964</f>
        <v>0</v>
      </c>
      <c r="AA482" s="821">
        <f>'1 уровень'!AC2964</f>
        <v>0</v>
      </c>
      <c r="AB482" s="821">
        <f>'1 уровень'!AD2964</f>
        <v>0</v>
      </c>
      <c r="AC482" s="3624">
        <f>'1 уровень'!AE2964</f>
        <v>0</v>
      </c>
      <c r="AD482" s="821">
        <f>'1 уровень'!AF2964</f>
        <v>0</v>
      </c>
      <c r="AE482" s="821">
        <f>'1 уровень'!AG2964</f>
        <v>0</v>
      </c>
      <c r="AF482" s="821">
        <f>'1 уровень'!AH2964</f>
        <v>0</v>
      </c>
      <c r="AG482" s="821">
        <f>'1 уровень'!AI2964</f>
        <v>0</v>
      </c>
      <c r="AH482" s="2332">
        <f>'1 уровень'!AJ2964</f>
        <v>0</v>
      </c>
      <c r="AI482" s="821"/>
      <c r="AJ482" s="821"/>
      <c r="AK482" s="39">
        <f>'1 уровень'!AK2969</f>
        <v>0</v>
      </c>
      <c r="AL482" s="39">
        <f>'1 уровень'!AL2969</f>
        <v>0</v>
      </c>
      <c r="AM482" s="39">
        <f>'1 уровень'!AM2969</f>
        <v>0</v>
      </c>
      <c r="AN482" s="1837"/>
      <c r="AO482" s="1837"/>
      <c r="AP482" s="1424"/>
      <c r="AQ482" s="1424"/>
    </row>
    <row r="483" spans="1:43" ht="30" x14ac:dyDescent="0.25">
      <c r="A483" s="25">
        <v>1</v>
      </c>
      <c r="B483" s="1172" t="s">
        <v>445</v>
      </c>
      <c r="C483" s="36">
        <f>'1 уровень'!E2965</f>
        <v>303</v>
      </c>
      <c r="D483" s="36">
        <f>'1 уровень'!F2965</f>
        <v>303</v>
      </c>
      <c r="E483" s="36">
        <f>'1 уровень'!G2965</f>
        <v>480</v>
      </c>
      <c r="F483" s="812">
        <f>'1 уровень'!H2965</f>
        <v>158.41584158415841</v>
      </c>
      <c r="G483" s="828">
        <f>'1 уровень'!I2965</f>
        <v>0</v>
      </c>
      <c r="H483" s="828">
        <f>'1 уровень'!J2965</f>
        <v>0</v>
      </c>
      <c r="I483" s="822">
        <f>'1 уровень'!K2965</f>
        <v>0</v>
      </c>
      <c r="J483" s="822">
        <f>'1 уровень'!L2965</f>
        <v>0</v>
      </c>
      <c r="K483" s="822">
        <f>'1 уровень'!M2965</f>
        <v>0</v>
      </c>
      <c r="L483" s="822">
        <f>'1 уровень'!N2965</f>
        <v>0</v>
      </c>
      <c r="M483" s="822">
        <f>'1 уровень'!O2965</f>
        <v>0</v>
      </c>
      <c r="N483" s="822">
        <f>'1 уровень'!P2965</f>
        <v>0</v>
      </c>
      <c r="O483" s="821">
        <f>'1 уровень'!Q2965</f>
        <v>0</v>
      </c>
      <c r="P483" s="821">
        <f>'1 уровень'!R2965</f>
        <v>0</v>
      </c>
      <c r="Q483" s="821">
        <f>'1 уровень'!S2965</f>
        <v>0</v>
      </c>
      <c r="R483" s="821">
        <f>'1 уровень'!T2965</f>
        <v>0</v>
      </c>
      <c r="S483" s="821">
        <f>'1 уровень'!U2965</f>
        <v>0</v>
      </c>
      <c r="T483" s="821">
        <f>'1 уровень'!V2965</f>
        <v>0</v>
      </c>
      <c r="U483" s="821">
        <f>'1 уровень'!W2965</f>
        <v>0</v>
      </c>
      <c r="V483" s="821">
        <f>'1 уровень'!X2965</f>
        <v>0</v>
      </c>
      <c r="W483" s="821">
        <f>'1 уровень'!Y2965</f>
        <v>0</v>
      </c>
      <c r="X483" s="821">
        <f>'1 уровень'!Z2965</f>
        <v>0</v>
      </c>
      <c r="Y483" s="821">
        <f>'1 уровень'!AA2965</f>
        <v>0</v>
      </c>
      <c r="Z483" s="821">
        <f>'1 уровень'!AB2965</f>
        <v>0</v>
      </c>
      <c r="AA483" s="821">
        <f>'1 уровень'!AC2965</f>
        <v>0</v>
      </c>
      <c r="AB483" s="821">
        <f>'1 уровень'!AD2965</f>
        <v>0</v>
      </c>
      <c r="AC483" s="3624">
        <f>'1 уровень'!AE2965</f>
        <v>0</v>
      </c>
      <c r="AD483" s="821">
        <f>'1 уровень'!AF2965</f>
        <v>0</v>
      </c>
      <c r="AE483" s="821">
        <f>'1 уровень'!AG2965</f>
        <v>0</v>
      </c>
      <c r="AF483" s="821">
        <f>'1 уровень'!AH2965</f>
        <v>0</v>
      </c>
      <c r="AG483" s="821">
        <f>'1 уровень'!AI2965</f>
        <v>0</v>
      </c>
      <c r="AH483" s="2332">
        <f>'1 уровень'!AJ2965</f>
        <v>0</v>
      </c>
      <c r="AI483" s="821"/>
      <c r="AJ483" s="821"/>
      <c r="AK483" s="36">
        <f>'1 уровень'!AK2970</f>
        <v>0</v>
      </c>
      <c r="AL483" s="36">
        <f>'1 уровень'!AL2970</f>
        <v>0</v>
      </c>
      <c r="AM483" s="36">
        <f>'1 уровень'!AM2970</f>
        <v>0</v>
      </c>
      <c r="AN483" s="1837"/>
      <c r="AO483" s="1837"/>
      <c r="AP483" s="1424"/>
      <c r="AQ483" s="1424"/>
    </row>
    <row r="484" spans="1:43" ht="60" x14ac:dyDescent="0.25">
      <c r="A484" s="25">
        <v>1</v>
      </c>
      <c r="B484" s="1172" t="s">
        <v>394</v>
      </c>
      <c r="C484" s="36">
        <f>'1 уровень'!E2966</f>
        <v>0</v>
      </c>
      <c r="D484" s="36">
        <f>'1 уровень'!F2966</f>
        <v>0</v>
      </c>
      <c r="E484" s="36">
        <f>'1 уровень'!G2966</f>
        <v>0</v>
      </c>
      <c r="F484" s="812">
        <f>'1 уровень'!H2966</f>
        <v>0</v>
      </c>
      <c r="G484" s="828">
        <f>'1 уровень'!I2966</f>
        <v>0</v>
      </c>
      <c r="H484" s="828">
        <f>'1 уровень'!J2966</f>
        <v>0</v>
      </c>
      <c r="I484" s="822">
        <f>'1 уровень'!K2966</f>
        <v>0</v>
      </c>
      <c r="J484" s="822">
        <f>'1 уровень'!L2966</f>
        <v>0</v>
      </c>
      <c r="K484" s="822">
        <f>'1 уровень'!M2966</f>
        <v>0</v>
      </c>
      <c r="L484" s="822">
        <f>'1 уровень'!N2966</f>
        <v>0</v>
      </c>
      <c r="M484" s="822">
        <f>'1 уровень'!O2966</f>
        <v>0</v>
      </c>
      <c r="N484" s="822">
        <f>'1 уровень'!P2966</f>
        <v>0</v>
      </c>
      <c r="O484" s="821">
        <f>'1 уровень'!Q2966</f>
        <v>0</v>
      </c>
      <c r="P484" s="821">
        <f>'1 уровень'!R2966</f>
        <v>0</v>
      </c>
      <c r="Q484" s="821">
        <f>'1 уровень'!S2966</f>
        <v>0</v>
      </c>
      <c r="R484" s="821">
        <f>'1 уровень'!T2966</f>
        <v>0</v>
      </c>
      <c r="S484" s="821">
        <f>'1 уровень'!U2966</f>
        <v>0</v>
      </c>
      <c r="T484" s="821">
        <f>'1 уровень'!V2966</f>
        <v>0</v>
      </c>
      <c r="U484" s="821">
        <f>'1 уровень'!W2966</f>
        <v>0</v>
      </c>
      <c r="V484" s="821">
        <f>'1 уровень'!X2966</f>
        <v>0</v>
      </c>
      <c r="W484" s="821">
        <f>'1 уровень'!Y2966</f>
        <v>0</v>
      </c>
      <c r="X484" s="821">
        <f>'1 уровень'!Z2966</f>
        <v>0</v>
      </c>
      <c r="Y484" s="821">
        <f>'1 уровень'!AA2966</f>
        <v>0</v>
      </c>
      <c r="Z484" s="821">
        <f>'1 уровень'!AB2966</f>
        <v>0</v>
      </c>
      <c r="AA484" s="821">
        <f>'1 уровень'!AC2966</f>
        <v>0</v>
      </c>
      <c r="AB484" s="821">
        <f>'1 уровень'!AD2966</f>
        <v>0</v>
      </c>
      <c r="AC484" s="3624">
        <f>'1 уровень'!AE2966</f>
        <v>0</v>
      </c>
      <c r="AD484" s="821">
        <f>'1 уровень'!AF2966</f>
        <v>0</v>
      </c>
      <c r="AE484" s="821">
        <f>'1 уровень'!AG2966</f>
        <v>0</v>
      </c>
      <c r="AF484" s="821">
        <f>'1 уровень'!AH2966</f>
        <v>0</v>
      </c>
      <c r="AG484" s="821">
        <f>'1 уровень'!AI2966</f>
        <v>0</v>
      </c>
      <c r="AH484" s="2332">
        <f>'1 уровень'!AJ2966</f>
        <v>0</v>
      </c>
      <c r="AI484" s="821"/>
      <c r="AJ484" s="821"/>
      <c r="AK484" s="36">
        <f>'1 уровень'!AK2971</f>
        <v>0</v>
      </c>
      <c r="AL484" s="36">
        <f>'1 уровень'!AL2971</f>
        <v>0</v>
      </c>
      <c r="AM484" s="36">
        <f>'1 уровень'!AM2971</f>
        <v>0</v>
      </c>
      <c r="AN484" s="1837"/>
      <c r="AO484" s="1837"/>
      <c r="AP484" s="1424"/>
      <c r="AQ484" s="1424"/>
    </row>
    <row r="485" spans="1:43" ht="45" x14ac:dyDescent="0.25">
      <c r="A485" s="25">
        <v>1</v>
      </c>
      <c r="B485" s="2833" t="s">
        <v>395</v>
      </c>
      <c r="C485" s="36">
        <f>'1 уровень'!E2967</f>
        <v>0</v>
      </c>
      <c r="D485" s="36">
        <f>'1 уровень'!F2967</f>
        <v>0</v>
      </c>
      <c r="E485" s="36">
        <f>'1 уровень'!G2967</f>
        <v>0</v>
      </c>
      <c r="F485" s="812">
        <f>'1 уровень'!H2967</f>
        <v>0</v>
      </c>
      <c r="G485" s="828">
        <f>'1 уровень'!I2967</f>
        <v>0</v>
      </c>
      <c r="H485" s="828">
        <f>'1 уровень'!J2967</f>
        <v>0</v>
      </c>
      <c r="I485" s="822">
        <f>'1 уровень'!K2967</f>
        <v>0</v>
      </c>
      <c r="J485" s="822">
        <f>'1 уровень'!L2967</f>
        <v>0</v>
      </c>
      <c r="K485" s="822">
        <f>'1 уровень'!M2967</f>
        <v>0</v>
      </c>
      <c r="L485" s="822">
        <f>'1 уровень'!N2967</f>
        <v>0</v>
      </c>
      <c r="M485" s="822">
        <f>'1 уровень'!O2967</f>
        <v>0</v>
      </c>
      <c r="N485" s="822">
        <f>'1 уровень'!P2967</f>
        <v>0</v>
      </c>
      <c r="O485" s="821">
        <f>'1 уровень'!Q2967</f>
        <v>0</v>
      </c>
      <c r="P485" s="821">
        <f>'1 уровень'!R2967</f>
        <v>0</v>
      </c>
      <c r="Q485" s="821">
        <f>'1 уровень'!S2967</f>
        <v>0</v>
      </c>
      <c r="R485" s="821">
        <f>'1 уровень'!T2967</f>
        <v>0</v>
      </c>
      <c r="S485" s="821">
        <f>'1 уровень'!U2967</f>
        <v>0</v>
      </c>
      <c r="T485" s="821">
        <f>'1 уровень'!V2967</f>
        <v>0</v>
      </c>
      <c r="U485" s="821">
        <f>'1 уровень'!W2967</f>
        <v>0</v>
      </c>
      <c r="V485" s="821">
        <f>'1 уровень'!X2967</f>
        <v>0</v>
      </c>
      <c r="W485" s="821">
        <f>'1 уровень'!Y2967</f>
        <v>0</v>
      </c>
      <c r="X485" s="821">
        <f>'1 уровень'!Z2967</f>
        <v>0</v>
      </c>
      <c r="Y485" s="821">
        <f>'1 уровень'!AA2967</f>
        <v>0</v>
      </c>
      <c r="Z485" s="821">
        <f>'1 уровень'!AB2967</f>
        <v>0</v>
      </c>
      <c r="AA485" s="821">
        <f>'1 уровень'!AC2967</f>
        <v>0</v>
      </c>
      <c r="AB485" s="821">
        <f>'1 уровень'!AD2967</f>
        <v>0</v>
      </c>
      <c r="AC485" s="3624">
        <f>'1 уровень'!AE2967</f>
        <v>0</v>
      </c>
      <c r="AD485" s="821">
        <f>'1 уровень'!AF2967</f>
        <v>0</v>
      </c>
      <c r="AE485" s="821">
        <f>'1 уровень'!AG2967</f>
        <v>0</v>
      </c>
      <c r="AF485" s="821">
        <f>'1 уровень'!AH2967</f>
        <v>0</v>
      </c>
      <c r="AG485" s="821">
        <f>'1 уровень'!AI2967</f>
        <v>0</v>
      </c>
      <c r="AH485" s="2332">
        <f>'1 уровень'!AJ2967</f>
        <v>0</v>
      </c>
      <c r="AI485" s="821"/>
      <c r="AJ485" s="821"/>
      <c r="AK485" s="36">
        <f>'1 уровень'!AK2972</f>
        <v>0</v>
      </c>
      <c r="AL485" s="36">
        <f>'1 уровень'!AL2972</f>
        <v>0</v>
      </c>
      <c r="AM485" s="36">
        <f>'1 уровень'!AM2972</f>
        <v>0</v>
      </c>
      <c r="AN485" s="1837"/>
      <c r="AO485" s="1837"/>
      <c r="AP485" s="1424"/>
      <c r="AQ485" s="1424"/>
    </row>
    <row r="486" spans="1:43" ht="29.25" x14ac:dyDescent="0.25">
      <c r="A486" s="25">
        <v>1</v>
      </c>
      <c r="B486" s="1932" t="s">
        <v>406</v>
      </c>
      <c r="C486" s="36">
        <f>'1 уровень'!E2968</f>
        <v>0</v>
      </c>
      <c r="D486" s="36">
        <f>'1 уровень'!F2968</f>
        <v>0</v>
      </c>
      <c r="E486" s="36">
        <f>'1 уровень'!G2968</f>
        <v>0</v>
      </c>
      <c r="F486" s="812">
        <f>'1 уровень'!H2968</f>
        <v>0</v>
      </c>
      <c r="G486" s="828">
        <f>'1 уровень'!I2968</f>
        <v>0</v>
      </c>
      <c r="H486" s="828">
        <f>'1 уровень'!J2968</f>
        <v>0</v>
      </c>
      <c r="I486" s="822">
        <f>'1 уровень'!K2968</f>
        <v>0</v>
      </c>
      <c r="J486" s="822">
        <f>'1 уровень'!L2968</f>
        <v>0</v>
      </c>
      <c r="K486" s="822">
        <f>'1 уровень'!M2968</f>
        <v>0</v>
      </c>
      <c r="L486" s="822">
        <f>'1 уровень'!N2968</f>
        <v>0</v>
      </c>
      <c r="M486" s="822">
        <f>'1 уровень'!O2968</f>
        <v>0</v>
      </c>
      <c r="N486" s="822">
        <f>'1 уровень'!P2968</f>
        <v>0</v>
      </c>
      <c r="O486" s="821">
        <f>'1 уровень'!Q2968</f>
        <v>0</v>
      </c>
      <c r="P486" s="821">
        <f>'1 уровень'!R2968</f>
        <v>0</v>
      </c>
      <c r="Q486" s="821">
        <f>'1 уровень'!S2968</f>
        <v>0</v>
      </c>
      <c r="R486" s="821">
        <f>'1 уровень'!T2968</f>
        <v>0</v>
      </c>
      <c r="S486" s="821">
        <f>'1 уровень'!U2968</f>
        <v>0</v>
      </c>
      <c r="T486" s="821">
        <f>'1 уровень'!V2968</f>
        <v>0</v>
      </c>
      <c r="U486" s="821">
        <f>'1 уровень'!W2968</f>
        <v>0</v>
      </c>
      <c r="V486" s="821">
        <f>'1 уровень'!X2968</f>
        <v>0</v>
      </c>
      <c r="W486" s="821">
        <f>'1 уровень'!Y2968</f>
        <v>0</v>
      </c>
      <c r="X486" s="821">
        <f>'1 уровень'!Z2968</f>
        <v>0</v>
      </c>
      <c r="Y486" s="821">
        <f>'1 уровень'!AA2968</f>
        <v>0</v>
      </c>
      <c r="Z486" s="821">
        <f>'1 уровень'!AB2968</f>
        <v>0</v>
      </c>
      <c r="AA486" s="821">
        <f>'1 уровень'!AC2968</f>
        <v>0</v>
      </c>
      <c r="AB486" s="821">
        <f>'1 уровень'!AD2968</f>
        <v>0</v>
      </c>
      <c r="AC486" s="3624">
        <f>'1 уровень'!AE2968</f>
        <v>0</v>
      </c>
      <c r="AD486" s="821">
        <f>'1 уровень'!AF2968</f>
        <v>0</v>
      </c>
      <c r="AE486" s="821">
        <f>'1 уровень'!AG2968</f>
        <v>0</v>
      </c>
      <c r="AF486" s="821">
        <f>'1 уровень'!AH2968</f>
        <v>0</v>
      </c>
      <c r="AG486" s="821">
        <f>'1 уровень'!AI2968</f>
        <v>0</v>
      </c>
      <c r="AH486" s="2332">
        <f>'1 уровень'!AJ2968</f>
        <v>0</v>
      </c>
      <c r="AI486" s="821"/>
      <c r="AJ486" s="821"/>
      <c r="AK486" s="36">
        <f>'1 уровень'!AK2973</f>
        <v>0</v>
      </c>
      <c r="AL486" s="36">
        <f>'1 уровень'!AL2973</f>
        <v>0</v>
      </c>
      <c r="AM486" s="36">
        <f>'1 уровень'!AM2973</f>
        <v>0</v>
      </c>
      <c r="AN486" s="1837"/>
      <c r="AO486" s="1837"/>
      <c r="AP486" s="1424"/>
      <c r="AQ486" s="1424"/>
    </row>
    <row r="487" spans="1:43" x14ac:dyDescent="0.25">
      <c r="A487" s="25">
        <v>1</v>
      </c>
      <c r="B487" s="1932" t="s">
        <v>416</v>
      </c>
      <c r="C487" s="36">
        <f>'1 уровень'!E2969</f>
        <v>0</v>
      </c>
      <c r="D487" s="36">
        <f>'1 уровень'!F2969</f>
        <v>0</v>
      </c>
      <c r="E487" s="36">
        <f>'1 уровень'!G2969</f>
        <v>0</v>
      </c>
      <c r="F487" s="812">
        <f>'1 уровень'!H2969</f>
        <v>0</v>
      </c>
      <c r="G487" s="828">
        <f>'1 уровень'!I2969</f>
        <v>0</v>
      </c>
      <c r="H487" s="828">
        <f>'1 уровень'!J2969</f>
        <v>0</v>
      </c>
      <c r="I487" s="822">
        <f>'1 уровень'!K2969</f>
        <v>0</v>
      </c>
      <c r="J487" s="822">
        <f>'1 уровень'!L2969</f>
        <v>0</v>
      </c>
      <c r="K487" s="822">
        <f>'1 уровень'!M2969</f>
        <v>0</v>
      </c>
      <c r="L487" s="822">
        <f>'1 уровень'!N2969</f>
        <v>0</v>
      </c>
      <c r="M487" s="822">
        <f>'1 уровень'!O2969</f>
        <v>0</v>
      </c>
      <c r="N487" s="822">
        <f>'1 уровень'!P2969</f>
        <v>0</v>
      </c>
      <c r="O487" s="821">
        <f>'1 уровень'!Q2969</f>
        <v>0</v>
      </c>
      <c r="P487" s="821">
        <f>'1 уровень'!R2969</f>
        <v>0</v>
      </c>
      <c r="Q487" s="821">
        <f>'1 уровень'!S2969</f>
        <v>0</v>
      </c>
      <c r="R487" s="821">
        <f>'1 уровень'!T2969</f>
        <v>0</v>
      </c>
      <c r="S487" s="821">
        <f>'1 уровень'!U2969</f>
        <v>0</v>
      </c>
      <c r="T487" s="821">
        <f>'1 уровень'!V2969</f>
        <v>0</v>
      </c>
      <c r="U487" s="821">
        <f>'1 уровень'!W2969</f>
        <v>0</v>
      </c>
      <c r="V487" s="821">
        <f>'1 уровень'!X2969</f>
        <v>0</v>
      </c>
      <c r="W487" s="821">
        <f>'1 уровень'!Y2969</f>
        <v>0</v>
      </c>
      <c r="X487" s="821">
        <f>'1 уровень'!Z2969</f>
        <v>0</v>
      </c>
      <c r="Y487" s="821">
        <f>'1 уровень'!AA2969</f>
        <v>0</v>
      </c>
      <c r="Z487" s="821">
        <f>'1 уровень'!AB2969</f>
        <v>0</v>
      </c>
      <c r="AA487" s="821">
        <f>'1 уровень'!AC2969</f>
        <v>0</v>
      </c>
      <c r="AB487" s="821">
        <f>'1 уровень'!AD2969</f>
        <v>0</v>
      </c>
      <c r="AC487" s="3624">
        <f>'1 уровень'!AE2969</f>
        <v>0</v>
      </c>
      <c r="AD487" s="821">
        <f>'1 уровень'!AF2969</f>
        <v>0</v>
      </c>
      <c r="AE487" s="821">
        <f>'1 уровень'!AG2969</f>
        <v>0</v>
      </c>
      <c r="AF487" s="821">
        <f>'1 уровень'!AH2969</f>
        <v>0</v>
      </c>
      <c r="AG487" s="821">
        <f>'1 уровень'!AI2969</f>
        <v>0</v>
      </c>
      <c r="AH487" s="2332">
        <f>'1 уровень'!AJ2969</f>
        <v>0</v>
      </c>
      <c r="AI487" s="821"/>
      <c r="AJ487" s="821"/>
      <c r="AK487" s="36">
        <f>'1 уровень'!AK2974</f>
        <v>0</v>
      </c>
      <c r="AL487" s="36">
        <f>'1 уровень'!AL2974</f>
        <v>0</v>
      </c>
      <c r="AM487" s="36">
        <f>'1 уровень'!AM2974</f>
        <v>0</v>
      </c>
      <c r="AN487" s="1837"/>
      <c r="AO487" s="1837"/>
      <c r="AP487" s="1424"/>
      <c r="AQ487" s="1424"/>
    </row>
    <row r="488" spans="1:43" x14ac:dyDescent="0.25">
      <c r="A488" s="25">
        <v>1</v>
      </c>
      <c r="B488" s="1172" t="s">
        <v>417</v>
      </c>
      <c r="C488" s="36">
        <f>'1 уровень'!E2970</f>
        <v>0</v>
      </c>
      <c r="D488" s="36">
        <f>'1 уровень'!F2970</f>
        <v>0</v>
      </c>
      <c r="E488" s="36">
        <f>'1 уровень'!G2970</f>
        <v>0</v>
      </c>
      <c r="F488" s="812">
        <f>'1 уровень'!H2970</f>
        <v>0</v>
      </c>
      <c r="G488" s="828">
        <f>'1 уровень'!I2970</f>
        <v>0</v>
      </c>
      <c r="H488" s="828">
        <f>'1 уровень'!J2970</f>
        <v>0</v>
      </c>
      <c r="I488" s="822">
        <f>'1 уровень'!K2970</f>
        <v>0</v>
      </c>
      <c r="J488" s="822">
        <f>'1 уровень'!L2970</f>
        <v>0</v>
      </c>
      <c r="K488" s="822">
        <f>'1 уровень'!M2970</f>
        <v>0</v>
      </c>
      <c r="L488" s="822">
        <f>'1 уровень'!N2970</f>
        <v>0</v>
      </c>
      <c r="M488" s="822">
        <f>'1 уровень'!O2970</f>
        <v>0</v>
      </c>
      <c r="N488" s="822">
        <f>'1 уровень'!P2970</f>
        <v>0</v>
      </c>
      <c r="O488" s="821">
        <f>'1 уровень'!Q2970</f>
        <v>0</v>
      </c>
      <c r="P488" s="821">
        <f>'1 уровень'!R2970</f>
        <v>0</v>
      </c>
      <c r="Q488" s="821">
        <f>'1 уровень'!S2970</f>
        <v>0</v>
      </c>
      <c r="R488" s="821">
        <f>'1 уровень'!T2970</f>
        <v>0</v>
      </c>
      <c r="S488" s="821">
        <f>'1 уровень'!U2970</f>
        <v>0</v>
      </c>
      <c r="T488" s="821">
        <f>'1 уровень'!V2970</f>
        <v>0</v>
      </c>
      <c r="U488" s="821">
        <f>'1 уровень'!W2970</f>
        <v>0</v>
      </c>
      <c r="V488" s="821">
        <f>'1 уровень'!X2970</f>
        <v>0</v>
      </c>
      <c r="W488" s="821">
        <f>'1 уровень'!Y2970</f>
        <v>0</v>
      </c>
      <c r="X488" s="821">
        <f>'1 уровень'!Z2970</f>
        <v>0</v>
      </c>
      <c r="Y488" s="821">
        <f>'1 уровень'!AA2970</f>
        <v>0</v>
      </c>
      <c r="Z488" s="821">
        <f>'1 уровень'!AB2970</f>
        <v>0</v>
      </c>
      <c r="AA488" s="821">
        <f>'1 уровень'!AC2970</f>
        <v>0</v>
      </c>
      <c r="AB488" s="821">
        <f>'1 уровень'!AD2970</f>
        <v>0</v>
      </c>
      <c r="AC488" s="3624">
        <f>'1 уровень'!AE2970</f>
        <v>0</v>
      </c>
      <c r="AD488" s="821">
        <f>'1 уровень'!AF2970</f>
        <v>0</v>
      </c>
      <c r="AE488" s="821">
        <f>'1 уровень'!AG2970</f>
        <v>0</v>
      </c>
      <c r="AF488" s="821">
        <f>'1 уровень'!AH2970</f>
        <v>0</v>
      </c>
      <c r="AG488" s="821">
        <f>'1 уровень'!AI2970</f>
        <v>0</v>
      </c>
      <c r="AH488" s="2332">
        <f>'1 уровень'!AJ2970</f>
        <v>0</v>
      </c>
      <c r="AI488" s="821"/>
      <c r="AJ488" s="821"/>
      <c r="AK488" s="36">
        <f>'1 уровень'!AK2975</f>
        <v>0</v>
      </c>
      <c r="AL488" s="36">
        <f>'1 уровень'!AL2975</f>
        <v>0</v>
      </c>
      <c r="AM488" s="36">
        <f>'1 уровень'!AM2975</f>
        <v>0</v>
      </c>
      <c r="AN488" s="1837"/>
      <c r="AO488" s="1837"/>
      <c r="AP488" s="1424"/>
      <c r="AQ488" s="1424"/>
    </row>
    <row r="489" spans="1:43" x14ac:dyDescent="0.25">
      <c r="A489" s="25">
        <v>1</v>
      </c>
      <c r="B489" s="1940" t="s">
        <v>418</v>
      </c>
      <c r="C489" s="36">
        <f>'1 уровень'!E2971</f>
        <v>0</v>
      </c>
      <c r="D489" s="36">
        <f>'1 уровень'!F2971</f>
        <v>0</v>
      </c>
      <c r="E489" s="36">
        <f>'1 уровень'!G2971</f>
        <v>0</v>
      </c>
      <c r="F489" s="812">
        <f>'1 уровень'!H2971</f>
        <v>0</v>
      </c>
      <c r="G489" s="828">
        <f>'1 уровень'!I2971</f>
        <v>0</v>
      </c>
      <c r="H489" s="828">
        <f>'1 уровень'!J2971</f>
        <v>0</v>
      </c>
      <c r="I489" s="822">
        <f>'1 уровень'!K2971</f>
        <v>0</v>
      </c>
      <c r="J489" s="822">
        <f>'1 уровень'!L2971</f>
        <v>0</v>
      </c>
      <c r="K489" s="822">
        <f>'1 уровень'!M2971</f>
        <v>0</v>
      </c>
      <c r="L489" s="822">
        <f>'1 уровень'!N2971</f>
        <v>0</v>
      </c>
      <c r="M489" s="822">
        <f>'1 уровень'!O2971</f>
        <v>0</v>
      </c>
      <c r="N489" s="822">
        <f>'1 уровень'!P2971</f>
        <v>0</v>
      </c>
      <c r="O489" s="821">
        <f>'1 уровень'!Q2971</f>
        <v>0</v>
      </c>
      <c r="P489" s="821">
        <f>'1 уровень'!R2971</f>
        <v>0</v>
      </c>
      <c r="Q489" s="821">
        <f>'1 уровень'!S2971</f>
        <v>0</v>
      </c>
      <c r="R489" s="821">
        <f>'1 уровень'!T2971</f>
        <v>0</v>
      </c>
      <c r="S489" s="821">
        <f>'1 уровень'!U2971</f>
        <v>0</v>
      </c>
      <c r="T489" s="821">
        <f>'1 уровень'!V2971</f>
        <v>0</v>
      </c>
      <c r="U489" s="821">
        <f>'1 уровень'!W2971</f>
        <v>0</v>
      </c>
      <c r="V489" s="821">
        <f>'1 уровень'!X2971</f>
        <v>0</v>
      </c>
      <c r="W489" s="821">
        <f>'1 уровень'!Y2971</f>
        <v>0</v>
      </c>
      <c r="X489" s="821">
        <f>'1 уровень'!Z2971</f>
        <v>0</v>
      </c>
      <c r="Y489" s="821">
        <f>'1 уровень'!AA2971</f>
        <v>0</v>
      </c>
      <c r="Z489" s="821">
        <f>'1 уровень'!AB2971</f>
        <v>0</v>
      </c>
      <c r="AA489" s="821">
        <f>'1 уровень'!AC2971</f>
        <v>0</v>
      </c>
      <c r="AB489" s="821">
        <f>'1 уровень'!AD2971</f>
        <v>0</v>
      </c>
      <c r="AC489" s="3624">
        <f>'1 уровень'!AE2971</f>
        <v>0</v>
      </c>
      <c r="AD489" s="821">
        <f>'1 уровень'!AF2971</f>
        <v>0</v>
      </c>
      <c r="AE489" s="821">
        <f>'1 уровень'!AG2971</f>
        <v>0</v>
      </c>
      <c r="AF489" s="821">
        <f>'1 уровень'!AH2971</f>
        <v>0</v>
      </c>
      <c r="AG489" s="821">
        <f>'1 уровень'!AI2971</f>
        <v>0</v>
      </c>
      <c r="AH489" s="2332">
        <f>'1 уровень'!AJ2971</f>
        <v>0</v>
      </c>
      <c r="AI489" s="821"/>
      <c r="AJ489" s="821"/>
      <c r="AK489" s="36">
        <f>'1 уровень'!AK2976</f>
        <v>0</v>
      </c>
      <c r="AL489" s="36">
        <f>'1 уровень'!AL2976</f>
        <v>0</v>
      </c>
      <c r="AM489" s="36">
        <f>'1 уровень'!AM2976</f>
        <v>0</v>
      </c>
      <c r="AN489" s="1837"/>
      <c r="AO489" s="1837"/>
      <c r="AP489" s="1424"/>
      <c r="AQ489" s="1424"/>
    </row>
    <row r="490" spans="1:43" ht="29.25" x14ac:dyDescent="0.25">
      <c r="A490" s="25">
        <v>1</v>
      </c>
      <c r="B490" s="1932" t="s">
        <v>396</v>
      </c>
      <c r="C490" s="36">
        <f>'1 уровень'!E2972</f>
        <v>4396</v>
      </c>
      <c r="D490" s="36">
        <f>'1 уровень'!F2972</f>
        <v>4396</v>
      </c>
      <c r="E490" s="36">
        <f>'1 уровень'!G2972</f>
        <v>4365</v>
      </c>
      <c r="F490" s="812">
        <f>'1 уровень'!H2972</f>
        <v>99.294813466787986</v>
      </c>
      <c r="G490" s="828">
        <f>'1 уровень'!I2972</f>
        <v>0</v>
      </c>
      <c r="H490" s="828">
        <f>'1 уровень'!J2972</f>
        <v>0</v>
      </c>
      <c r="I490" s="822">
        <f>'1 уровень'!K2972</f>
        <v>0</v>
      </c>
      <c r="J490" s="822">
        <f>'1 уровень'!L2972</f>
        <v>0</v>
      </c>
      <c r="K490" s="822">
        <f>'1 уровень'!M2972</f>
        <v>0</v>
      </c>
      <c r="L490" s="822">
        <f>'1 уровень'!N2972</f>
        <v>0</v>
      </c>
      <c r="M490" s="822">
        <f>'1 уровень'!O2972</f>
        <v>0</v>
      </c>
      <c r="N490" s="822">
        <f>'1 уровень'!P2972</f>
        <v>0</v>
      </c>
      <c r="O490" s="821">
        <f>'1 уровень'!Q2972</f>
        <v>0</v>
      </c>
      <c r="P490" s="821">
        <f>'1 уровень'!R2972</f>
        <v>0</v>
      </c>
      <c r="Q490" s="821">
        <f>'1 уровень'!S2972</f>
        <v>0</v>
      </c>
      <c r="R490" s="821">
        <f>'1 уровень'!T2972</f>
        <v>0</v>
      </c>
      <c r="S490" s="821">
        <f>'1 уровень'!U2972</f>
        <v>0</v>
      </c>
      <c r="T490" s="821">
        <f>'1 уровень'!V2972</f>
        <v>0</v>
      </c>
      <c r="U490" s="821">
        <f>'1 уровень'!W2972</f>
        <v>0</v>
      </c>
      <c r="V490" s="821">
        <f>'1 уровень'!X2972</f>
        <v>0</v>
      </c>
      <c r="W490" s="821">
        <f>'1 уровень'!Y2972</f>
        <v>0</v>
      </c>
      <c r="X490" s="821">
        <f>'1 уровень'!Z2972</f>
        <v>0</v>
      </c>
      <c r="Y490" s="821">
        <f>'1 уровень'!AA2972</f>
        <v>0</v>
      </c>
      <c r="Z490" s="821">
        <f>'1 уровень'!AB2972</f>
        <v>0</v>
      </c>
      <c r="AA490" s="821">
        <f>'1 уровень'!AC2972</f>
        <v>0</v>
      </c>
      <c r="AB490" s="821">
        <f>'1 уровень'!AD2972</f>
        <v>0</v>
      </c>
      <c r="AC490" s="3624">
        <f>'1 уровень'!AE2972</f>
        <v>0</v>
      </c>
      <c r="AD490" s="821">
        <f>'1 уровень'!AF2972</f>
        <v>0</v>
      </c>
      <c r="AE490" s="821">
        <f>'1 уровень'!AG2972</f>
        <v>0</v>
      </c>
      <c r="AF490" s="821">
        <f>'1 уровень'!AH2972</f>
        <v>0</v>
      </c>
      <c r="AG490" s="821">
        <f>'1 уровень'!AI2972</f>
        <v>0</v>
      </c>
      <c r="AH490" s="2332">
        <f>'1 уровень'!AJ2972</f>
        <v>0</v>
      </c>
      <c r="AI490" s="821"/>
      <c r="AJ490" s="821"/>
      <c r="AK490" s="36">
        <f>'1 уровень'!AK2977</f>
        <v>0</v>
      </c>
      <c r="AL490" s="36">
        <f>'1 уровень'!AL2977</f>
        <v>0</v>
      </c>
      <c r="AM490" s="36">
        <f>'1 уровень'!AM2977</f>
        <v>0</v>
      </c>
      <c r="AN490" s="1837"/>
      <c r="AO490" s="1837"/>
      <c r="AP490" s="1424"/>
      <c r="AQ490" s="1424"/>
    </row>
    <row r="491" spans="1:43" ht="30" x14ac:dyDescent="0.25">
      <c r="A491" s="25">
        <v>1</v>
      </c>
      <c r="B491" s="1173" t="s">
        <v>255</v>
      </c>
      <c r="C491" s="36">
        <f>'1 уровень'!E2973</f>
        <v>0</v>
      </c>
      <c r="D491" s="36">
        <f>'1 уровень'!F2973</f>
        <v>0</v>
      </c>
      <c r="E491" s="36">
        <f>'1 уровень'!G2973</f>
        <v>0</v>
      </c>
      <c r="F491" s="812">
        <f>'1 уровень'!H2973</f>
        <v>0</v>
      </c>
      <c r="G491" s="828">
        <f>'1 уровень'!I2973</f>
        <v>0</v>
      </c>
      <c r="H491" s="828">
        <f>'1 уровень'!J2973</f>
        <v>0</v>
      </c>
      <c r="I491" s="822">
        <f>'1 уровень'!K2973</f>
        <v>0</v>
      </c>
      <c r="J491" s="822">
        <f>'1 уровень'!L2973</f>
        <v>0</v>
      </c>
      <c r="K491" s="822">
        <f>'1 уровень'!M2973</f>
        <v>0</v>
      </c>
      <c r="L491" s="822">
        <f>'1 уровень'!N2973</f>
        <v>0</v>
      </c>
      <c r="M491" s="822">
        <f>'1 уровень'!O2973</f>
        <v>0</v>
      </c>
      <c r="N491" s="822">
        <f>'1 уровень'!P2973</f>
        <v>0</v>
      </c>
      <c r="O491" s="821">
        <f>'1 уровень'!Q2973</f>
        <v>0</v>
      </c>
      <c r="P491" s="821">
        <f>'1 уровень'!R2973</f>
        <v>0</v>
      </c>
      <c r="Q491" s="821">
        <f>'1 уровень'!S2973</f>
        <v>0</v>
      </c>
      <c r="R491" s="821">
        <f>'1 уровень'!T2973</f>
        <v>0</v>
      </c>
      <c r="S491" s="821">
        <f>'1 уровень'!U2973</f>
        <v>0</v>
      </c>
      <c r="T491" s="821">
        <f>'1 уровень'!V2973</f>
        <v>0</v>
      </c>
      <c r="U491" s="821">
        <f>'1 уровень'!W2973</f>
        <v>0</v>
      </c>
      <c r="V491" s="821">
        <f>'1 уровень'!X2973</f>
        <v>0</v>
      </c>
      <c r="W491" s="821">
        <f>'1 уровень'!Y2973</f>
        <v>0</v>
      </c>
      <c r="X491" s="821">
        <f>'1 уровень'!Z2973</f>
        <v>0</v>
      </c>
      <c r="Y491" s="821">
        <f>'1 уровень'!AA2973</f>
        <v>0</v>
      </c>
      <c r="Z491" s="821">
        <f>'1 уровень'!AB2973</f>
        <v>0</v>
      </c>
      <c r="AA491" s="821">
        <f>'1 уровень'!AC2973</f>
        <v>0</v>
      </c>
      <c r="AB491" s="821">
        <f>'1 уровень'!AD2973</f>
        <v>0</v>
      </c>
      <c r="AC491" s="3624">
        <f>'1 уровень'!AE2973</f>
        <v>0</v>
      </c>
      <c r="AD491" s="821">
        <f>'1 уровень'!AF2973</f>
        <v>0</v>
      </c>
      <c r="AE491" s="821">
        <f>'1 уровень'!AG2973</f>
        <v>0</v>
      </c>
      <c r="AF491" s="821">
        <f>'1 уровень'!AH2973</f>
        <v>0</v>
      </c>
      <c r="AG491" s="821">
        <f>'1 уровень'!AI2973</f>
        <v>0</v>
      </c>
      <c r="AH491" s="2332">
        <f>'1 уровень'!AJ2973</f>
        <v>0</v>
      </c>
      <c r="AI491" s="821"/>
      <c r="AJ491" s="821"/>
      <c r="AK491" s="36">
        <f>'1 уровень'!AK2978</f>
        <v>0</v>
      </c>
      <c r="AL491" s="36">
        <f>'1 уровень'!AL2978</f>
        <v>0</v>
      </c>
      <c r="AM491" s="36">
        <f>'1 уровень'!AM2978</f>
        <v>0</v>
      </c>
      <c r="AN491" s="1837"/>
      <c r="AO491" s="1837"/>
      <c r="AP491" s="1424"/>
      <c r="AQ491" s="1424"/>
    </row>
    <row r="492" spans="1:43" ht="72" x14ac:dyDescent="0.25">
      <c r="A492" s="25">
        <v>1</v>
      </c>
      <c r="B492" s="1932" t="s">
        <v>425</v>
      </c>
      <c r="C492" s="36">
        <f>'1 уровень'!E2974</f>
        <v>2000</v>
      </c>
      <c r="D492" s="36">
        <f>'1 уровень'!F2974</f>
        <v>2000</v>
      </c>
      <c r="E492" s="36">
        <f>'1 уровень'!G2974</f>
        <v>1738</v>
      </c>
      <c r="F492" s="812">
        <f>'1 уровень'!H2974</f>
        <v>86.9</v>
      </c>
      <c r="G492" s="828">
        <f>'1 уровень'!I2974</f>
        <v>0</v>
      </c>
      <c r="H492" s="828">
        <f>'1 уровень'!J2974</f>
        <v>0</v>
      </c>
      <c r="I492" s="822">
        <f>'1 уровень'!K2974</f>
        <v>0</v>
      </c>
      <c r="J492" s="822">
        <f>'1 уровень'!L2974</f>
        <v>0</v>
      </c>
      <c r="K492" s="822">
        <f>'1 уровень'!M2974</f>
        <v>0</v>
      </c>
      <c r="L492" s="822">
        <f>'1 уровень'!N2974</f>
        <v>0</v>
      </c>
      <c r="M492" s="822">
        <f>'1 уровень'!O2974</f>
        <v>0</v>
      </c>
      <c r="N492" s="822">
        <f>'1 уровень'!P2974</f>
        <v>0</v>
      </c>
      <c r="O492" s="821">
        <f>'1 уровень'!Q2974</f>
        <v>0</v>
      </c>
      <c r="P492" s="821">
        <f>'1 уровень'!R2974</f>
        <v>0</v>
      </c>
      <c r="Q492" s="821">
        <f>'1 уровень'!S2974</f>
        <v>0</v>
      </c>
      <c r="R492" s="821">
        <f>'1 уровень'!T2974</f>
        <v>0</v>
      </c>
      <c r="S492" s="821">
        <f>'1 уровень'!U2974</f>
        <v>0</v>
      </c>
      <c r="T492" s="821">
        <f>'1 уровень'!V2974</f>
        <v>0</v>
      </c>
      <c r="U492" s="821">
        <f>'1 уровень'!W2974</f>
        <v>0</v>
      </c>
      <c r="V492" s="821">
        <f>'1 уровень'!X2974</f>
        <v>0</v>
      </c>
      <c r="W492" s="821">
        <f>'1 уровень'!Y2974</f>
        <v>0</v>
      </c>
      <c r="X492" s="821">
        <f>'1 уровень'!Z2974</f>
        <v>0</v>
      </c>
      <c r="Y492" s="821">
        <f>'1 уровень'!AA2974</f>
        <v>0</v>
      </c>
      <c r="Z492" s="821">
        <f>'1 уровень'!AB2974</f>
        <v>0</v>
      </c>
      <c r="AA492" s="821">
        <f>'1 уровень'!AC2974</f>
        <v>0</v>
      </c>
      <c r="AB492" s="821">
        <f>'1 уровень'!AD2974</f>
        <v>0</v>
      </c>
      <c r="AC492" s="3624">
        <f>'1 уровень'!AE2974</f>
        <v>0</v>
      </c>
      <c r="AD492" s="821">
        <f>'1 уровень'!AF2974</f>
        <v>0</v>
      </c>
      <c r="AE492" s="821">
        <f>'1 уровень'!AG2974</f>
        <v>0</v>
      </c>
      <c r="AF492" s="821">
        <f>'1 уровень'!AH2974</f>
        <v>0</v>
      </c>
      <c r="AG492" s="821">
        <f>'1 уровень'!AI2974</f>
        <v>0</v>
      </c>
      <c r="AH492" s="2332">
        <f>'1 уровень'!AJ2974</f>
        <v>0</v>
      </c>
      <c r="AI492" s="821"/>
      <c r="AJ492" s="821"/>
      <c r="AK492" s="36">
        <f>'1 уровень'!AK2979</f>
        <v>0</v>
      </c>
      <c r="AL492" s="36">
        <f>'1 уровень'!AL2979</f>
        <v>0</v>
      </c>
      <c r="AM492" s="36">
        <f>'1 уровень'!AM2979</f>
        <v>0</v>
      </c>
      <c r="AN492" s="1837"/>
      <c r="AO492" s="1837"/>
      <c r="AP492" s="1424"/>
      <c r="AQ492" s="1424"/>
    </row>
    <row r="493" spans="1:43" x14ac:dyDescent="0.25">
      <c r="A493" s="25">
        <v>1</v>
      </c>
      <c r="B493" s="2838" t="s">
        <v>299</v>
      </c>
      <c r="C493" s="36">
        <f>'1 уровень'!E2975</f>
        <v>1000</v>
      </c>
      <c r="D493" s="36">
        <f>'1 уровень'!F2975</f>
        <v>1000</v>
      </c>
      <c r="E493" s="36">
        <f>'1 уровень'!G2975</f>
        <v>1523</v>
      </c>
      <c r="F493" s="812">
        <f>'1 уровень'!H2975</f>
        <v>152.29999999999998</v>
      </c>
      <c r="G493" s="828">
        <f>'1 уровень'!I2975</f>
        <v>0</v>
      </c>
      <c r="H493" s="828">
        <f>'1 уровень'!J2975</f>
        <v>0</v>
      </c>
      <c r="I493" s="822">
        <f>'1 уровень'!K2975</f>
        <v>0</v>
      </c>
      <c r="J493" s="822">
        <f>'1 уровень'!L2975</f>
        <v>0</v>
      </c>
      <c r="K493" s="822">
        <f>'1 уровень'!M2975</f>
        <v>0</v>
      </c>
      <c r="L493" s="822">
        <f>'1 уровень'!N2975</f>
        <v>0</v>
      </c>
      <c r="M493" s="822">
        <f>'1 уровень'!O2975</f>
        <v>0</v>
      </c>
      <c r="N493" s="822">
        <f>'1 уровень'!P2975</f>
        <v>0</v>
      </c>
      <c r="O493" s="821">
        <f>'1 уровень'!Q2975</f>
        <v>896.7</v>
      </c>
      <c r="P493" s="821">
        <f>'1 уровень'!R2975</f>
        <v>896.7</v>
      </c>
      <c r="Q493" s="821">
        <f>'1 уровень'!S2975</f>
        <v>896.7</v>
      </c>
      <c r="R493" s="821">
        <f>'1 уровень'!T2975</f>
        <v>896.7</v>
      </c>
      <c r="S493" s="821">
        <f>'1 уровень'!U2975</f>
        <v>896.7</v>
      </c>
      <c r="T493" s="821">
        <f>'1 уровень'!V2975</f>
        <v>896.7</v>
      </c>
      <c r="U493" s="821">
        <f>'1 уровень'!W2975</f>
        <v>896.7</v>
      </c>
      <c r="V493" s="821">
        <f>'1 уровень'!X2975</f>
        <v>896.7</v>
      </c>
      <c r="W493" s="821">
        <f>'1 уровень'!Y2975</f>
        <v>896.7</v>
      </c>
      <c r="X493" s="821">
        <f>'1 уровень'!Z2975</f>
        <v>896.7</v>
      </c>
      <c r="Y493" s="821">
        <f>'1 уровень'!AA2975</f>
        <v>896.7</v>
      </c>
      <c r="Z493" s="821">
        <f>'1 уровень'!AB2975</f>
        <v>896.7</v>
      </c>
      <c r="AA493" s="821">
        <f>'1 уровень'!AC2975</f>
        <v>896.7</v>
      </c>
      <c r="AB493" s="821">
        <f>'1 уровень'!AD2975</f>
        <v>1365.6740999999995</v>
      </c>
      <c r="AC493" s="3624">
        <f>'1 уровень'!AE2975</f>
        <v>0</v>
      </c>
      <c r="AD493" s="821">
        <f>'1 уровень'!AF2975</f>
        <v>0</v>
      </c>
      <c r="AE493" s="821">
        <f>'1 уровень'!AG2975</f>
        <v>468.97409999999945</v>
      </c>
      <c r="AF493" s="821">
        <f>'1 уровень'!AH2975</f>
        <v>0</v>
      </c>
      <c r="AG493" s="821">
        <f>'1 уровень'!AI2975</f>
        <v>0</v>
      </c>
      <c r="AH493" s="2332">
        <f>'1 уровень'!AJ2975</f>
        <v>1365.6740999999995</v>
      </c>
      <c r="AI493" s="821">
        <f t="shared" ref="AI493" si="105">AB493/AA493*100</f>
        <v>152.29999999999995</v>
      </c>
      <c r="AJ493" s="821">
        <f t="shared" ref="AJ493" si="106">AH493/AA493*100</f>
        <v>152.29999999999995</v>
      </c>
      <c r="AK493" s="36">
        <f>'1 уровень'!AK2980</f>
        <v>0</v>
      </c>
      <c r="AL493" s="36">
        <f>'1 уровень'!AL2980</f>
        <v>0</v>
      </c>
      <c r="AM493" s="36">
        <f>'1 уровень'!AM2980</f>
        <v>0</v>
      </c>
      <c r="AN493" s="1837"/>
      <c r="AO493" s="1837"/>
      <c r="AP493" s="1424"/>
      <c r="AQ493" s="1424"/>
    </row>
    <row r="494" spans="1:43" x14ac:dyDescent="0.25">
      <c r="A494" s="25">
        <v>1</v>
      </c>
      <c r="B494" s="1182" t="s">
        <v>402</v>
      </c>
      <c r="C494" s="36">
        <f>'1 уровень'!E2976</f>
        <v>32762</v>
      </c>
      <c r="D494" s="36">
        <f>'1 уровень'!F2976</f>
        <v>32762</v>
      </c>
      <c r="E494" s="36">
        <f>'1 уровень'!G2976</f>
        <v>16689.325000000001</v>
      </c>
      <c r="F494" s="812">
        <f>'1 уровень'!H2976</f>
        <v>50.941105549111775</v>
      </c>
      <c r="G494" s="828">
        <f>'1 уровень'!I2976</f>
        <v>0</v>
      </c>
      <c r="H494" s="828">
        <f>'1 уровень'!J2976</f>
        <v>0</v>
      </c>
      <c r="I494" s="822">
        <f>'1 уровень'!K2976</f>
        <v>0</v>
      </c>
      <c r="J494" s="822">
        <f>'1 уровень'!L2976</f>
        <v>0</v>
      </c>
      <c r="K494" s="822">
        <f>'1 уровень'!M2976</f>
        <v>0</v>
      </c>
      <c r="L494" s="822">
        <f>'1 уровень'!N2976</f>
        <v>0</v>
      </c>
      <c r="M494" s="822">
        <f>'1 уровень'!O2976</f>
        <v>0</v>
      </c>
      <c r="N494" s="822">
        <f>'1 уровень'!P2976</f>
        <v>0</v>
      </c>
      <c r="O494" s="821">
        <f>'1 уровень'!Q2976</f>
        <v>0</v>
      </c>
      <c r="P494" s="821">
        <f>'1 уровень'!R2976</f>
        <v>0</v>
      </c>
      <c r="Q494" s="821">
        <f>'1 уровень'!S2976</f>
        <v>0</v>
      </c>
      <c r="R494" s="821">
        <f>'1 уровень'!T2976</f>
        <v>0</v>
      </c>
      <c r="S494" s="821">
        <f>'1 уровень'!U2976</f>
        <v>0</v>
      </c>
      <c r="T494" s="821">
        <f>'1 уровень'!V2976</f>
        <v>0</v>
      </c>
      <c r="U494" s="821">
        <f>'1 уровень'!W2976</f>
        <v>0</v>
      </c>
      <c r="V494" s="821">
        <f>'1 уровень'!X2976</f>
        <v>0</v>
      </c>
      <c r="W494" s="821">
        <f>'1 уровень'!Y2976</f>
        <v>0</v>
      </c>
      <c r="X494" s="821">
        <f>'1 уровень'!Z2976</f>
        <v>0</v>
      </c>
      <c r="Y494" s="821">
        <f>'1 уровень'!AA2976</f>
        <v>0</v>
      </c>
      <c r="Z494" s="821">
        <f>'1 уровень'!AB2976</f>
        <v>0</v>
      </c>
      <c r="AA494" s="821">
        <f>'1 уровень'!AC2976</f>
        <v>0</v>
      </c>
      <c r="AB494" s="821">
        <f>'1 уровень'!AD2976</f>
        <v>0</v>
      </c>
      <c r="AC494" s="3624">
        <f>'1 уровень'!AE2976</f>
        <v>0</v>
      </c>
      <c r="AD494" s="821">
        <f>'1 уровень'!AF2976</f>
        <v>0</v>
      </c>
      <c r="AE494" s="821">
        <f>'1 уровень'!AG2976</f>
        <v>0</v>
      </c>
      <c r="AF494" s="821">
        <f>'1 уровень'!AH2976</f>
        <v>0</v>
      </c>
      <c r="AG494" s="821">
        <f>'1 уровень'!AI2976</f>
        <v>0</v>
      </c>
      <c r="AH494" s="2332">
        <f>'1 уровень'!AJ2976</f>
        <v>0</v>
      </c>
      <c r="AI494" s="821"/>
      <c r="AJ494" s="821"/>
      <c r="AK494" s="36" t="e">
        <f>'1 уровень'!#REF!</f>
        <v>#REF!</v>
      </c>
      <c r="AL494" s="36" t="e">
        <f>'1 уровень'!#REF!</f>
        <v>#REF!</v>
      </c>
      <c r="AM494" s="36" t="e">
        <f>'1 уровень'!#REF!</f>
        <v>#REF!</v>
      </c>
      <c r="AN494" s="1837"/>
      <c r="AO494" s="1837"/>
      <c r="AP494" s="1424"/>
      <c r="AQ494" s="1424"/>
    </row>
    <row r="495" spans="1:43" ht="29.25" x14ac:dyDescent="0.25">
      <c r="A495" s="25">
        <v>1</v>
      </c>
      <c r="B495" s="1182" t="s">
        <v>446</v>
      </c>
      <c r="C495" s="36">
        <f>'1 уровень'!E2977</f>
        <v>3269</v>
      </c>
      <c r="D495" s="36">
        <f>'1 уровень'!F2977</f>
        <v>3269</v>
      </c>
      <c r="E495" s="36">
        <f>'1 уровень'!G2977</f>
        <v>3966</v>
      </c>
      <c r="F495" s="812">
        <f>'1 уровень'!H2977</f>
        <v>121.3215050474151</v>
      </c>
      <c r="G495" s="828">
        <f>'1 уровень'!I2977</f>
        <v>0</v>
      </c>
      <c r="H495" s="828">
        <f>'1 уровень'!J2977</f>
        <v>0</v>
      </c>
      <c r="I495" s="822">
        <f>'1 уровень'!K2977</f>
        <v>0</v>
      </c>
      <c r="J495" s="822">
        <f>'1 уровень'!L2977</f>
        <v>0</v>
      </c>
      <c r="K495" s="822">
        <f>'1 уровень'!M2977</f>
        <v>0</v>
      </c>
      <c r="L495" s="822">
        <f>'1 уровень'!N2977</f>
        <v>0</v>
      </c>
      <c r="M495" s="822">
        <f>'1 уровень'!O2977</f>
        <v>0</v>
      </c>
      <c r="N495" s="822">
        <f>'1 уровень'!P2977</f>
        <v>0</v>
      </c>
      <c r="O495" s="821">
        <f>'1 уровень'!Q2977</f>
        <v>0</v>
      </c>
      <c r="P495" s="821">
        <f>'1 уровень'!R2977</f>
        <v>0</v>
      </c>
      <c r="Q495" s="821">
        <f>'1 уровень'!S2977</f>
        <v>0</v>
      </c>
      <c r="R495" s="821">
        <f>'1 уровень'!T2977</f>
        <v>0</v>
      </c>
      <c r="S495" s="821">
        <f>'1 уровень'!U2977</f>
        <v>0</v>
      </c>
      <c r="T495" s="821">
        <f>'1 уровень'!V2977</f>
        <v>0</v>
      </c>
      <c r="U495" s="821">
        <f>'1 уровень'!W2977</f>
        <v>0</v>
      </c>
      <c r="V495" s="821">
        <f>'1 уровень'!X2977</f>
        <v>0</v>
      </c>
      <c r="W495" s="821">
        <f>'1 уровень'!Y2977</f>
        <v>0</v>
      </c>
      <c r="X495" s="821">
        <f>'1 уровень'!Z2977</f>
        <v>0</v>
      </c>
      <c r="Y495" s="821">
        <f>'1 уровень'!AA2977</f>
        <v>0</v>
      </c>
      <c r="Z495" s="821">
        <f>'1 уровень'!AB2977</f>
        <v>0</v>
      </c>
      <c r="AA495" s="821">
        <f>'1 уровень'!AC2977</f>
        <v>0</v>
      </c>
      <c r="AB495" s="821">
        <f>'1 уровень'!AD2977</f>
        <v>0</v>
      </c>
      <c r="AC495" s="3624">
        <f>'1 уровень'!AE2977</f>
        <v>0</v>
      </c>
      <c r="AD495" s="821">
        <f>'1 уровень'!AF2977</f>
        <v>0</v>
      </c>
      <c r="AE495" s="821">
        <f>'1 уровень'!AG2977</f>
        <v>0</v>
      </c>
      <c r="AF495" s="821">
        <f>'1 уровень'!AH2977</f>
        <v>0</v>
      </c>
      <c r="AG495" s="821">
        <f>'1 уровень'!AI2977</f>
        <v>0</v>
      </c>
      <c r="AH495" s="2332">
        <f>'1 уровень'!AJ2977</f>
        <v>0</v>
      </c>
      <c r="AI495" s="821"/>
      <c r="AJ495" s="821"/>
      <c r="AK495" s="36" t="e">
        <f>'1 уровень'!#REF!</f>
        <v>#REF!</v>
      </c>
      <c r="AL495" s="36" t="e">
        <f>'1 уровень'!#REF!</f>
        <v>#REF!</v>
      </c>
      <c r="AM495" s="36" t="e">
        <f>'1 уровень'!#REF!</f>
        <v>#REF!</v>
      </c>
      <c r="AN495" s="1837"/>
      <c r="AO495" s="1837"/>
      <c r="AP495" s="1424"/>
      <c r="AQ495" s="1424"/>
    </row>
    <row r="496" spans="1:43" ht="29.25" x14ac:dyDescent="0.25">
      <c r="A496" s="25">
        <v>1</v>
      </c>
      <c r="B496" s="1182" t="s">
        <v>403</v>
      </c>
      <c r="C496" s="36">
        <f>'1 уровень'!E2978</f>
        <v>26292.106382978724</v>
      </c>
      <c r="D496" s="36">
        <f>'1 уровень'!F2978</f>
        <v>26292.106382978724</v>
      </c>
      <c r="E496" s="36">
        <f>'1 уровень'!G2978</f>
        <v>22257.45425531915</v>
      </c>
      <c r="F496" s="812">
        <f>'1 уровень'!H2978</f>
        <v>84.654511628358648</v>
      </c>
      <c r="G496" s="828">
        <f>'1 уровень'!I2978</f>
        <v>0</v>
      </c>
      <c r="H496" s="828">
        <f>'1 уровень'!J2978</f>
        <v>0</v>
      </c>
      <c r="I496" s="822">
        <f>'1 уровень'!K2978</f>
        <v>0</v>
      </c>
      <c r="J496" s="822">
        <f>'1 уровень'!L2978</f>
        <v>0</v>
      </c>
      <c r="K496" s="822">
        <f>'1 уровень'!M2978</f>
        <v>0</v>
      </c>
      <c r="L496" s="822">
        <f>'1 уровень'!N2978</f>
        <v>0</v>
      </c>
      <c r="M496" s="822">
        <f>'1 уровень'!O2978</f>
        <v>0</v>
      </c>
      <c r="N496" s="822">
        <f>'1 уровень'!P2978</f>
        <v>0</v>
      </c>
      <c r="O496" s="821">
        <f>'1 уровень'!Q2978</f>
        <v>0</v>
      </c>
      <c r="P496" s="821">
        <f>'1 уровень'!R2978</f>
        <v>0</v>
      </c>
      <c r="Q496" s="821">
        <f>'1 уровень'!S2978</f>
        <v>0</v>
      </c>
      <c r="R496" s="821">
        <f>'1 уровень'!T2978</f>
        <v>0</v>
      </c>
      <c r="S496" s="821">
        <f>'1 уровень'!U2978</f>
        <v>0</v>
      </c>
      <c r="T496" s="821">
        <f>'1 уровень'!V2978</f>
        <v>0</v>
      </c>
      <c r="U496" s="821">
        <f>'1 уровень'!W2978</f>
        <v>0</v>
      </c>
      <c r="V496" s="821">
        <f>'1 уровень'!X2978</f>
        <v>0</v>
      </c>
      <c r="W496" s="821">
        <f>'1 уровень'!Y2978</f>
        <v>0</v>
      </c>
      <c r="X496" s="821">
        <f>'1 уровень'!Z2978</f>
        <v>0</v>
      </c>
      <c r="Y496" s="821">
        <f>'1 уровень'!AA2978</f>
        <v>0</v>
      </c>
      <c r="Z496" s="821">
        <f>'1 уровень'!AB2978</f>
        <v>0</v>
      </c>
      <c r="AA496" s="821">
        <f>'1 уровень'!AC2978</f>
        <v>0</v>
      </c>
      <c r="AB496" s="821">
        <f>'1 уровень'!AD2978</f>
        <v>0</v>
      </c>
      <c r="AC496" s="3624">
        <f>'1 уровень'!AE2978</f>
        <v>0</v>
      </c>
      <c r="AD496" s="821">
        <f>'1 уровень'!AF2978</f>
        <v>0</v>
      </c>
      <c r="AE496" s="821">
        <f>'1 уровень'!AG2978</f>
        <v>0</v>
      </c>
      <c r="AF496" s="821">
        <f>'1 уровень'!AH2978</f>
        <v>0</v>
      </c>
      <c r="AG496" s="821">
        <f>'1 уровень'!AI2978</f>
        <v>0</v>
      </c>
      <c r="AH496" s="2332">
        <f>'1 уровень'!AJ2978</f>
        <v>0</v>
      </c>
      <c r="AI496" s="821"/>
      <c r="AJ496" s="821"/>
      <c r="AK496" s="36" t="e">
        <f>'1 уровень'!#REF!</f>
        <v>#REF!</v>
      </c>
      <c r="AL496" s="36" t="e">
        <f>'1 уровень'!#REF!</f>
        <v>#REF!</v>
      </c>
      <c r="AM496" s="36" t="e">
        <f>'1 уровень'!#REF!</f>
        <v>#REF!</v>
      </c>
      <c r="AN496" s="1837"/>
      <c r="AO496" s="1837"/>
      <c r="AP496" s="1424"/>
      <c r="AQ496" s="1424"/>
    </row>
    <row r="497" spans="1:209" ht="29.25" x14ac:dyDescent="0.25">
      <c r="A497" s="25">
        <v>1</v>
      </c>
      <c r="B497" s="1182" t="s">
        <v>404</v>
      </c>
      <c r="C497" s="36">
        <f>'1 уровень'!E2979</f>
        <v>6396</v>
      </c>
      <c r="D497" s="36">
        <f>'1 уровень'!F2979</f>
        <v>6396</v>
      </c>
      <c r="E497" s="36">
        <f>'1 уровень'!G2979</f>
        <v>6103</v>
      </c>
      <c r="F497" s="812">
        <f>'1 уровень'!H2979</f>
        <v>95.419011882426517</v>
      </c>
      <c r="G497" s="828">
        <f>'1 уровень'!I2979</f>
        <v>0</v>
      </c>
      <c r="H497" s="828">
        <f>'1 уровень'!J2979</f>
        <v>0</v>
      </c>
      <c r="I497" s="822">
        <f>'1 уровень'!K2979</f>
        <v>0</v>
      </c>
      <c r="J497" s="822">
        <f>'1 уровень'!L2979</f>
        <v>0</v>
      </c>
      <c r="K497" s="822">
        <f>'1 уровень'!M2979</f>
        <v>0</v>
      </c>
      <c r="L497" s="822">
        <f>'1 уровень'!N2979</f>
        <v>0</v>
      </c>
      <c r="M497" s="822">
        <f>'1 уровень'!O2979</f>
        <v>0</v>
      </c>
      <c r="N497" s="822">
        <f>'1 уровень'!P2979</f>
        <v>0</v>
      </c>
      <c r="O497" s="821">
        <f>'1 уровень'!Q2979</f>
        <v>5650.2263999999996</v>
      </c>
      <c r="P497" s="821">
        <f>'1 уровень'!R2979</f>
        <v>5650.2263999999996</v>
      </c>
      <c r="Q497" s="821">
        <f>'1 уровень'!S2979</f>
        <v>5650.2263999999996</v>
      </c>
      <c r="R497" s="821">
        <f>'1 уровень'!T2979</f>
        <v>5650.2263999999996</v>
      </c>
      <c r="S497" s="821">
        <f>'1 уровень'!U2979</f>
        <v>5650.2263999999996</v>
      </c>
      <c r="T497" s="821">
        <f>'1 уровень'!V2979</f>
        <v>5650.2263999999996</v>
      </c>
      <c r="U497" s="821">
        <f>'1 уровень'!W2979</f>
        <v>5650.2263999999996</v>
      </c>
      <c r="V497" s="821">
        <f>'1 уровень'!X2979</f>
        <v>5650.2263999999996</v>
      </c>
      <c r="W497" s="821">
        <f>'1 уровень'!Y2979</f>
        <v>5650.2263999999996</v>
      </c>
      <c r="X497" s="821">
        <f>'1 уровень'!Z2979</f>
        <v>5650.2263999999996</v>
      </c>
      <c r="Y497" s="821">
        <f>'1 уровень'!AA2979</f>
        <v>5650.2263999999996</v>
      </c>
      <c r="Z497" s="821">
        <f>'1 уровень'!AB2979</f>
        <v>5650.2263999999996</v>
      </c>
      <c r="AA497" s="821">
        <f>'1 уровень'!AC2979</f>
        <v>5650.2263999999996</v>
      </c>
      <c r="AB497" s="821">
        <f>'1 уровень'!AD2979</f>
        <v>5388.8420599999999</v>
      </c>
      <c r="AC497" s="3624">
        <f>'1 уровень'!AE2979</f>
        <v>0</v>
      </c>
      <c r="AD497" s="821">
        <f>'1 уровень'!AF2979</f>
        <v>0</v>
      </c>
      <c r="AE497" s="821">
        <f>'1 уровень'!AG2979</f>
        <v>-261.38433999999961</v>
      </c>
      <c r="AF497" s="821">
        <f>'1 уровень'!AH2979</f>
        <v>-2.57782</v>
      </c>
      <c r="AG497" s="821">
        <f>'1 уровень'!AI2979</f>
        <v>-3.4279699999999997</v>
      </c>
      <c r="AH497" s="2332">
        <f>'1 уровень'!AJ2979</f>
        <v>5385.4140900000002</v>
      </c>
      <c r="AI497" s="821">
        <f t="shared" ref="AI497:AI498" si="107">AB497/AA497*100</f>
        <v>95.373913866531097</v>
      </c>
      <c r="AJ497" s="821">
        <f t="shared" ref="AJ497:AJ498" si="108">AH497/AA497*100</f>
        <v>95.313244262212223</v>
      </c>
      <c r="AK497" s="36" t="e">
        <f>'1 уровень'!#REF!</f>
        <v>#REF!</v>
      </c>
      <c r="AL497" s="36" t="e">
        <f>'1 уровень'!#REF!</f>
        <v>#REF!</v>
      </c>
      <c r="AM497" s="36" t="e">
        <f>'1 уровень'!#REF!</f>
        <v>#REF!</v>
      </c>
      <c r="AN497" s="1837"/>
      <c r="AO497" s="1837"/>
      <c r="AP497" s="1424"/>
      <c r="AQ497" s="1424"/>
    </row>
    <row r="498" spans="1:209" x14ac:dyDescent="0.25">
      <c r="A498" s="25">
        <v>1</v>
      </c>
      <c r="B498" s="2836" t="s">
        <v>141</v>
      </c>
      <c r="C498" s="36">
        <f>'1 уровень'!E2980</f>
        <v>116847.18095238095</v>
      </c>
      <c r="D498" s="36">
        <f>'1 уровень'!F2980</f>
        <v>116847.18095238095</v>
      </c>
      <c r="E498" s="36">
        <f>'1 уровень'!G2980</f>
        <v>89187.870238095245</v>
      </c>
      <c r="F498" s="812">
        <f>'1 уровень'!H2980</f>
        <v>76.328645253702973</v>
      </c>
      <c r="G498" s="828">
        <f>'1 уровень'!I2980</f>
        <v>0</v>
      </c>
      <c r="H498" s="828">
        <f>'1 уровень'!J2980</f>
        <v>0</v>
      </c>
      <c r="I498" s="822">
        <f>'1 уровень'!K2980</f>
        <v>0</v>
      </c>
      <c r="J498" s="822">
        <f>'1 уровень'!L2980</f>
        <v>0</v>
      </c>
      <c r="K498" s="822">
        <f>'1 уровень'!M2980</f>
        <v>0</v>
      </c>
      <c r="L498" s="822">
        <f>'1 уровень'!N2980</f>
        <v>0</v>
      </c>
      <c r="M498" s="822">
        <f>'1 уровень'!O2980</f>
        <v>0</v>
      </c>
      <c r="N498" s="822">
        <f>'1 уровень'!P2980</f>
        <v>0</v>
      </c>
      <c r="O498" s="821">
        <f>'1 уровень'!Q2980</f>
        <v>130210.06591999999</v>
      </c>
      <c r="P498" s="821">
        <f>'1 уровень'!R2980</f>
        <v>130210.06591999999</v>
      </c>
      <c r="Q498" s="821">
        <f>'1 уровень'!S2980</f>
        <v>130210.06591999999</v>
      </c>
      <c r="R498" s="821">
        <f>'1 уровень'!T2980</f>
        <v>130262.93320749998</v>
      </c>
      <c r="S498" s="821">
        <f>'1 уровень'!U2980</f>
        <v>130262.93320749998</v>
      </c>
      <c r="T498" s="821">
        <f>'1 уровень'!V2980</f>
        <v>130262.93320749998</v>
      </c>
      <c r="U498" s="821">
        <f>'1 уровень'!W2980</f>
        <v>130262.93320749998</v>
      </c>
      <c r="V498" s="821">
        <f>'1 уровень'!X2980</f>
        <v>130262.93320749998</v>
      </c>
      <c r="W498" s="821">
        <f>'1 уровень'!Y2980</f>
        <v>130244.95587416667</v>
      </c>
      <c r="X498" s="821">
        <f>'1 уровень'!Z2980</f>
        <v>130248.74735888888</v>
      </c>
      <c r="Y498" s="821">
        <f>'1 уровень'!AA2980</f>
        <v>132327.58560000002</v>
      </c>
      <c r="Z498" s="821">
        <f>'1 уровень'!AB2980</f>
        <v>132327.58560000002</v>
      </c>
      <c r="AA498" s="821">
        <f>'1 уровень'!AC2980</f>
        <v>132327.58560000002</v>
      </c>
      <c r="AB498" s="821">
        <f>'1 уровень'!AD2980</f>
        <v>135357.01163999998</v>
      </c>
      <c r="AC498" s="3624">
        <f>'1 уровень'!AE2980</f>
        <v>0</v>
      </c>
      <c r="AD498" s="821">
        <f>'1 уровень'!AF2980</f>
        <v>0</v>
      </c>
      <c r="AE498" s="821">
        <f>'1 уровень'!AG2980</f>
        <v>3029.4260399999944</v>
      </c>
      <c r="AF498" s="821">
        <f>'1 уровень'!AH2980</f>
        <v>-2.57782</v>
      </c>
      <c r="AG498" s="821">
        <f>'1 уровень'!AI2980</f>
        <v>-264.19776999999999</v>
      </c>
      <c r="AH498" s="2332">
        <f>'1 уровень'!AJ2980</f>
        <v>135092.81386999998</v>
      </c>
      <c r="AI498" s="821">
        <f t="shared" si="107"/>
        <v>102.28933825571134</v>
      </c>
      <c r="AJ498" s="821">
        <f t="shared" si="108"/>
        <v>102.08968391394875</v>
      </c>
      <c r="AK498" s="36" t="e">
        <f>'1 уровень'!#REF!</f>
        <v>#REF!</v>
      </c>
      <c r="AL498" s="36" t="e">
        <f>'1 уровень'!#REF!</f>
        <v>#REF!</v>
      </c>
      <c r="AM498" s="36" t="e">
        <f>'1 уровень'!#REF!</f>
        <v>#REF!</v>
      </c>
      <c r="AN498" s="1837"/>
      <c r="AO498" s="1837"/>
      <c r="AP498" s="1424"/>
      <c r="AQ498" s="1424"/>
    </row>
    <row r="499" spans="1:209" x14ac:dyDescent="0.25">
      <c r="A499" s="25">
        <v>1</v>
      </c>
      <c r="B499" s="3211" t="s">
        <v>29</v>
      </c>
      <c r="C499" s="36">
        <f>'1 уровень'!E2981</f>
        <v>0</v>
      </c>
      <c r="D499" s="36">
        <f>'1 уровень'!F2981</f>
        <v>0</v>
      </c>
      <c r="E499" s="36">
        <f>'1 уровень'!G2981</f>
        <v>0</v>
      </c>
      <c r="F499" s="812">
        <f>'1 уровень'!H2981</f>
        <v>0</v>
      </c>
      <c r="G499" s="828">
        <f>'1 уровень'!I2981</f>
        <v>0</v>
      </c>
      <c r="H499" s="828">
        <f>'1 уровень'!J2981</f>
        <v>0</v>
      </c>
      <c r="I499" s="822">
        <f>'1 уровень'!K2981</f>
        <v>0</v>
      </c>
      <c r="J499" s="822">
        <f>'1 уровень'!L2981</f>
        <v>0</v>
      </c>
      <c r="K499" s="822">
        <f>'1 уровень'!M2981</f>
        <v>0</v>
      </c>
      <c r="L499" s="822">
        <f>'1 уровень'!N2981</f>
        <v>0</v>
      </c>
      <c r="M499" s="822">
        <f>'1 уровень'!O2981</f>
        <v>0</v>
      </c>
      <c r="N499" s="822">
        <f>'1 уровень'!P2981</f>
        <v>0</v>
      </c>
      <c r="O499" s="821">
        <f>'1 уровень'!Q2981</f>
        <v>0</v>
      </c>
      <c r="P499" s="821">
        <f>'1 уровень'!R2981</f>
        <v>0</v>
      </c>
      <c r="Q499" s="821">
        <f>'1 уровень'!S2981</f>
        <v>0</v>
      </c>
      <c r="R499" s="821">
        <f>'1 уровень'!T2981</f>
        <v>0</v>
      </c>
      <c r="S499" s="821">
        <f>'1 уровень'!U2981</f>
        <v>0</v>
      </c>
      <c r="T499" s="821">
        <f>'1 уровень'!V2981</f>
        <v>0</v>
      </c>
      <c r="U499" s="821">
        <f>'1 уровень'!W2981</f>
        <v>0</v>
      </c>
      <c r="V499" s="821">
        <f>'1 уровень'!X2981</f>
        <v>0</v>
      </c>
      <c r="W499" s="821">
        <f>'1 уровень'!Y2981</f>
        <v>0</v>
      </c>
      <c r="X499" s="821">
        <f>'1 уровень'!Z2981</f>
        <v>0</v>
      </c>
      <c r="Y499" s="821">
        <f>'1 уровень'!AA2981</f>
        <v>0</v>
      </c>
      <c r="Z499" s="821">
        <f>'1 уровень'!AB2981</f>
        <v>0</v>
      </c>
      <c r="AA499" s="821">
        <f>'1 уровень'!AC2981</f>
        <v>0</v>
      </c>
      <c r="AB499" s="821">
        <f>'1 уровень'!AD2981</f>
        <v>0</v>
      </c>
      <c r="AC499" s="3624">
        <f>'1 уровень'!AE2981</f>
        <v>0</v>
      </c>
      <c r="AD499" s="821">
        <f>'1 уровень'!AF2981</f>
        <v>0</v>
      </c>
      <c r="AE499" s="821">
        <f>'1 уровень'!AG2981</f>
        <v>0</v>
      </c>
      <c r="AF499" s="821">
        <f>'1 уровень'!AH2981</f>
        <v>0</v>
      </c>
      <c r="AG499" s="821">
        <f>'1 уровень'!AI2981</f>
        <v>0</v>
      </c>
      <c r="AH499" s="2332">
        <f>'1 уровень'!AJ2981</f>
        <v>0</v>
      </c>
      <c r="AI499" s="821"/>
      <c r="AJ499" s="821"/>
      <c r="AK499" s="36" t="e">
        <f>'1 уровень'!#REF!</f>
        <v>#REF!</v>
      </c>
      <c r="AL499" s="36" t="e">
        <f>'1 уровень'!#REF!</f>
        <v>#REF!</v>
      </c>
      <c r="AM499" s="36" t="e">
        <f>'1 уровень'!#REF!</f>
        <v>#REF!</v>
      </c>
      <c r="AN499" s="1837"/>
      <c r="AO499" s="1837"/>
      <c r="AP499" s="1424"/>
      <c r="AQ499" s="1424"/>
    </row>
    <row r="500" spans="1:209" x14ac:dyDescent="0.25">
      <c r="A500" s="25">
        <v>1</v>
      </c>
      <c r="B500" s="3212" t="s">
        <v>69</v>
      </c>
      <c r="C500" s="36">
        <f>'1 уровень'!E2982</f>
        <v>175</v>
      </c>
      <c r="D500" s="36">
        <f>'1 уровень'!F2982</f>
        <v>175</v>
      </c>
      <c r="E500" s="36">
        <f>'1 уровень'!G2982</f>
        <v>308</v>
      </c>
      <c r="F500" s="812">
        <f>'1 уровень'!H2982</f>
        <v>176</v>
      </c>
      <c r="G500" s="828">
        <f>'1 уровень'!I2982</f>
        <v>10.091428571428571</v>
      </c>
      <c r="H500" s="828">
        <f>'1 уровень'!J2982</f>
        <v>4.2045454545454541</v>
      </c>
      <c r="I500" s="822">
        <f>'1 уровень'!K2982</f>
        <v>1766</v>
      </c>
      <c r="J500" s="822">
        <f>'1 уровень'!L2982</f>
        <v>1766</v>
      </c>
      <c r="K500" s="822">
        <f>'1 уровень'!M2982</f>
        <v>1295</v>
      </c>
      <c r="L500" s="822">
        <f>'1 уровень'!N2982</f>
        <v>73.32955832389581</v>
      </c>
      <c r="M500" s="822">
        <f>'1 уровень'!O2982</f>
        <v>7</v>
      </c>
      <c r="N500" s="822">
        <f>'1 уровень'!P2982</f>
        <v>185</v>
      </c>
      <c r="O500" s="821">
        <f>'1 уровень'!Q2982</f>
        <v>0</v>
      </c>
      <c r="P500" s="821">
        <f>'1 уровень'!R2982</f>
        <v>0</v>
      </c>
      <c r="Q500" s="821">
        <f>'1 уровень'!S2982</f>
        <v>0</v>
      </c>
      <c r="R500" s="821">
        <f>'1 уровень'!T2982</f>
        <v>0</v>
      </c>
      <c r="S500" s="821">
        <f>'1 уровень'!U2982</f>
        <v>0</v>
      </c>
      <c r="T500" s="821">
        <f>'1 уровень'!V2982</f>
        <v>0</v>
      </c>
      <c r="U500" s="821">
        <f>'1 уровень'!W2982</f>
        <v>0</v>
      </c>
      <c r="V500" s="821">
        <f>'1 уровень'!X2982</f>
        <v>0</v>
      </c>
      <c r="W500" s="821">
        <f>'1 уровень'!Y2982</f>
        <v>0</v>
      </c>
      <c r="X500" s="821">
        <f>'1 уровень'!Z2982</f>
        <v>0</v>
      </c>
      <c r="Y500" s="821">
        <f>'1 уровень'!AA2982</f>
        <v>0</v>
      </c>
      <c r="Z500" s="821">
        <f>'1 уровень'!AB2982</f>
        <v>0</v>
      </c>
      <c r="AA500" s="821">
        <f>'1 уровень'!AC2982</f>
        <v>0</v>
      </c>
      <c r="AB500" s="821">
        <f>'1 уровень'!AD2982</f>
        <v>0</v>
      </c>
      <c r="AC500" s="3624">
        <f>'1 уровень'!AE2982</f>
        <v>0</v>
      </c>
      <c r="AD500" s="821">
        <f>'1 уровень'!AF2982</f>
        <v>0</v>
      </c>
      <c r="AE500" s="821">
        <f>'1 уровень'!AG2982</f>
        <v>0</v>
      </c>
      <c r="AF500" s="821">
        <f>'1 уровень'!AH2982</f>
        <v>0</v>
      </c>
      <c r="AG500" s="821">
        <f>'1 уровень'!AI2982</f>
        <v>0</v>
      </c>
      <c r="AH500" s="2332">
        <f>'1 уровень'!AJ2982</f>
        <v>0</v>
      </c>
      <c r="AI500" s="821"/>
      <c r="AJ500" s="821"/>
      <c r="AK500" s="36" t="e">
        <f>'1 уровень'!#REF!</f>
        <v>#REF!</v>
      </c>
      <c r="AL500" s="36" t="e">
        <f>'1 уровень'!#REF!</f>
        <v>#REF!</v>
      </c>
      <c r="AM500" s="36" t="e">
        <f>'1 уровень'!#REF!</f>
        <v>#REF!</v>
      </c>
      <c r="AN500" s="1837"/>
      <c r="AO500" s="1837"/>
      <c r="AP500" s="1424"/>
      <c r="AQ500" s="1424"/>
    </row>
    <row r="501" spans="1:209" ht="29.25" x14ac:dyDescent="0.25">
      <c r="A501" s="25">
        <v>1</v>
      </c>
      <c r="B501" s="3213" t="s">
        <v>16</v>
      </c>
      <c r="C501" s="36">
        <f>'1 уровень'!E2983</f>
        <v>254</v>
      </c>
      <c r="D501" s="36">
        <f>'1 уровень'!F2983</f>
        <v>254</v>
      </c>
      <c r="E501" s="36">
        <f>'1 уровень'!G2983</f>
        <v>282</v>
      </c>
      <c r="F501" s="812">
        <f>'1 уровень'!H2983</f>
        <v>111.0236220472441</v>
      </c>
      <c r="G501" s="828">
        <f>'1 уровень'!I2983</f>
        <v>9.5</v>
      </c>
      <c r="H501" s="828">
        <f>'1 уровень'!J2983</f>
        <v>7.9503546099290778</v>
      </c>
      <c r="I501" s="822">
        <f>'1 уровень'!K2983</f>
        <v>2413</v>
      </c>
      <c r="J501" s="822">
        <f>'1 уровень'!L2983</f>
        <v>2413</v>
      </c>
      <c r="K501" s="822">
        <f>'1 уровень'!M2983</f>
        <v>2242</v>
      </c>
      <c r="L501" s="822">
        <f>'1 уровень'!N2983</f>
        <v>92.913385826771659</v>
      </c>
      <c r="M501" s="822">
        <f>'1 уровень'!O2983</f>
        <v>10.054166666666667</v>
      </c>
      <c r="N501" s="822">
        <f>'1 уровень'!P2983</f>
        <v>222.99212598425197</v>
      </c>
      <c r="O501" s="821">
        <f>'1 уровень'!Q2983</f>
        <v>0</v>
      </c>
      <c r="P501" s="821">
        <f>'1 уровень'!R2983</f>
        <v>0</v>
      </c>
      <c r="Q501" s="821">
        <f>'1 уровень'!S2983</f>
        <v>0</v>
      </c>
      <c r="R501" s="821">
        <f>'1 уровень'!T2983</f>
        <v>0</v>
      </c>
      <c r="S501" s="821">
        <f>'1 уровень'!U2983</f>
        <v>0</v>
      </c>
      <c r="T501" s="821">
        <f>'1 уровень'!V2983</f>
        <v>0</v>
      </c>
      <c r="U501" s="821">
        <f>'1 уровень'!W2983</f>
        <v>0</v>
      </c>
      <c r="V501" s="821">
        <f>'1 уровень'!X2983</f>
        <v>0</v>
      </c>
      <c r="W501" s="821">
        <f>'1 уровень'!Y2983</f>
        <v>0</v>
      </c>
      <c r="X501" s="821">
        <f>'1 уровень'!Z2983</f>
        <v>0</v>
      </c>
      <c r="Y501" s="821">
        <f>'1 уровень'!AA2983</f>
        <v>0</v>
      </c>
      <c r="Z501" s="821">
        <f>'1 уровень'!AB2983</f>
        <v>0</v>
      </c>
      <c r="AA501" s="821">
        <f>'1 уровень'!AC2983</f>
        <v>0</v>
      </c>
      <c r="AB501" s="821">
        <f>'1 уровень'!AD2983</f>
        <v>0</v>
      </c>
      <c r="AC501" s="3624">
        <f>'1 уровень'!AE2983</f>
        <v>0</v>
      </c>
      <c r="AD501" s="821">
        <f>'1 уровень'!AF2983</f>
        <v>0</v>
      </c>
      <c r="AE501" s="821">
        <f>'1 уровень'!AG2983</f>
        <v>0</v>
      </c>
      <c r="AF501" s="821">
        <f>'1 уровень'!AH2983</f>
        <v>0</v>
      </c>
      <c r="AG501" s="821">
        <f>'1 уровень'!AI2983</f>
        <v>0</v>
      </c>
      <c r="AH501" s="2332">
        <f>'1 уровень'!AJ2983</f>
        <v>0</v>
      </c>
      <c r="AI501" s="821"/>
      <c r="AJ501" s="821"/>
      <c r="AK501" s="36" t="e">
        <f>'1 уровень'!#REF!</f>
        <v>#REF!</v>
      </c>
      <c r="AL501" s="36" t="e">
        <f>'1 уровень'!#REF!</f>
        <v>#REF!</v>
      </c>
      <c r="AM501" s="36" t="e">
        <f>'1 уровень'!#REF!</f>
        <v>#REF!</v>
      </c>
      <c r="AN501" s="1837"/>
      <c r="AO501" s="1837"/>
      <c r="AP501" s="1424"/>
      <c r="AQ501" s="1424"/>
    </row>
    <row r="502" spans="1:209" ht="29.25" x14ac:dyDescent="0.25">
      <c r="A502" s="25">
        <v>1</v>
      </c>
      <c r="B502" s="3214" t="s">
        <v>146</v>
      </c>
      <c r="C502" s="36">
        <f>'1 уровень'!E2984</f>
        <v>429</v>
      </c>
      <c r="D502" s="36">
        <f>'1 уровень'!F2984</f>
        <v>429</v>
      </c>
      <c r="E502" s="36">
        <f>'1 уровень'!G2984</f>
        <v>590</v>
      </c>
      <c r="F502" s="812">
        <f>'1 уровень'!H2984</f>
        <v>137.52913752913753</v>
      </c>
      <c r="G502" s="828">
        <f>'1 уровень'!I2984</f>
        <v>9.7412587412587417</v>
      </c>
      <c r="H502" s="828">
        <f>'1 уровень'!J2984</f>
        <v>5.9949152542372879</v>
      </c>
      <c r="I502" s="822">
        <f>'1 уровень'!K2984</f>
        <v>4179</v>
      </c>
      <c r="J502" s="822">
        <f>'1 уровень'!L2984</f>
        <v>4179</v>
      </c>
      <c r="K502" s="822">
        <f>'1 уровень'!M2984</f>
        <v>3537</v>
      </c>
      <c r="L502" s="822">
        <f>'1 уровень'!N2984</f>
        <v>84.637473079684128</v>
      </c>
      <c r="M502" s="822">
        <f>'1 уровень'!O2984</f>
        <v>17.054166666666667</v>
      </c>
      <c r="N502" s="822">
        <f>'1 уровень'!P2984</f>
        <v>207.39799657952602</v>
      </c>
      <c r="O502" s="821">
        <f>'1 уровень'!Q2984</f>
        <v>18505.41588</v>
      </c>
      <c r="P502" s="821">
        <f>'1 уровень'!R2984</f>
        <v>18505.41588</v>
      </c>
      <c r="Q502" s="821">
        <f>'1 уровень'!S2984</f>
        <v>18505.41588</v>
      </c>
      <c r="R502" s="821">
        <f>'1 уровень'!T2984</f>
        <v>18505.41588</v>
      </c>
      <c r="S502" s="821">
        <f>'1 уровень'!U2984</f>
        <v>18505.41588</v>
      </c>
      <c r="T502" s="821">
        <f>'1 уровень'!V2984</f>
        <v>18505.41588</v>
      </c>
      <c r="U502" s="821">
        <f>'1 уровень'!W2984</f>
        <v>18505.41588</v>
      </c>
      <c r="V502" s="821">
        <f>'1 уровень'!X2984</f>
        <v>18505.41588</v>
      </c>
      <c r="W502" s="821">
        <f>'1 уровень'!Y2984</f>
        <v>18505.41588</v>
      </c>
      <c r="X502" s="821">
        <f>'1 уровень'!Z2984</f>
        <v>18505.41588</v>
      </c>
      <c r="Y502" s="821">
        <f>'1 уровень'!AA2984</f>
        <v>11469.327800000001</v>
      </c>
      <c r="Z502" s="821">
        <f>'1 уровень'!AB2984</f>
        <v>7107.3626399999985</v>
      </c>
      <c r="AA502" s="821">
        <f>'1 уровень'!AC2984</f>
        <v>7107.3626399999985</v>
      </c>
      <c r="AB502" s="821">
        <f>'1 уровень'!AD2984</f>
        <v>8051.93073</v>
      </c>
      <c r="AC502" s="3624">
        <f>'1 уровень'!AE2984</f>
        <v>0</v>
      </c>
      <c r="AD502" s="821">
        <f>'1 уровень'!AF2984</f>
        <v>0</v>
      </c>
      <c r="AE502" s="821">
        <f>'1 уровень'!AG2984</f>
        <v>944.56809000000158</v>
      </c>
      <c r="AF502" s="821">
        <f>'1 уровень'!AH2984</f>
        <v>0</v>
      </c>
      <c r="AG502" s="821">
        <f>'1 уровень'!AI2984</f>
        <v>-65.525469999999999</v>
      </c>
      <c r="AH502" s="2332">
        <f>'1 уровень'!AJ2984</f>
        <v>7986.4052600000005</v>
      </c>
      <c r="AI502" s="821">
        <f t="shared" ref="AI502:AI503" si="109">AB502/AA502*100</f>
        <v>113.28999430370985</v>
      </c>
      <c r="AJ502" s="821">
        <f t="shared" ref="AJ502:AJ503" si="110">AH502/AA502*100</f>
        <v>112.36805640186107</v>
      </c>
      <c r="AK502" s="36" t="e">
        <f>'1 уровень'!#REF!</f>
        <v>#REF!</v>
      </c>
      <c r="AL502" s="36" t="e">
        <f>'1 уровень'!#REF!</f>
        <v>#REF!</v>
      </c>
      <c r="AM502" s="36" t="e">
        <f>'1 уровень'!#REF!</f>
        <v>#REF!</v>
      </c>
      <c r="AN502" s="1837"/>
      <c r="AO502" s="1837"/>
      <c r="AP502" s="1424"/>
      <c r="AQ502" s="1424"/>
    </row>
    <row r="503" spans="1:209" ht="31.5" x14ac:dyDescent="0.25">
      <c r="A503" s="25">
        <v>1</v>
      </c>
      <c r="B503" s="3215" t="s">
        <v>252</v>
      </c>
      <c r="C503" s="36">
        <f>'1 уровень'!E2985</f>
        <v>756</v>
      </c>
      <c r="D503" s="36">
        <f>'1 уровень'!F2985</f>
        <v>756</v>
      </c>
      <c r="E503" s="36">
        <f>'1 уровень'!G2985</f>
        <v>1094</v>
      </c>
      <c r="F503" s="812">
        <f>'1 уровень'!H2985</f>
        <v>144.70899470899471</v>
      </c>
      <c r="G503" s="828">
        <f>'1 уровень'!I2985</f>
        <v>0</v>
      </c>
      <c r="H503" s="828">
        <f>'1 уровень'!J2985</f>
        <v>0</v>
      </c>
      <c r="I503" s="822">
        <f>'1 уровень'!K2985</f>
        <v>0</v>
      </c>
      <c r="J503" s="822">
        <f>'1 уровень'!L2985</f>
        <v>0</v>
      </c>
      <c r="K503" s="822">
        <f>'1 уровень'!M2985</f>
        <v>0</v>
      </c>
      <c r="L503" s="822">
        <f>'1 уровень'!N2985</f>
        <v>0</v>
      </c>
      <c r="M503" s="822">
        <f>'1 уровень'!O2985</f>
        <v>0</v>
      </c>
      <c r="N503" s="822">
        <f>'1 уровень'!P2985</f>
        <v>0</v>
      </c>
      <c r="O503" s="821">
        <f>'1 уровень'!Q2985</f>
        <v>5284.8406799999993</v>
      </c>
      <c r="P503" s="821">
        <f>'1 уровень'!R2985</f>
        <v>5284.8406799999993</v>
      </c>
      <c r="Q503" s="821">
        <f>'1 уровень'!S2985</f>
        <v>5284.8406799999993</v>
      </c>
      <c r="R503" s="821">
        <f>'1 уровень'!T2985</f>
        <v>5284.8406799999993</v>
      </c>
      <c r="S503" s="821">
        <f>'1 уровень'!U2985</f>
        <v>5284.8406799999993</v>
      </c>
      <c r="T503" s="821">
        <f>'1 уровень'!V2985</f>
        <v>5284.8406799999993</v>
      </c>
      <c r="U503" s="821">
        <f>'1 уровень'!W2985</f>
        <v>5284.8406799999993</v>
      </c>
      <c r="V503" s="821">
        <f>'1 уровень'!X2985</f>
        <v>5284.8406799999993</v>
      </c>
      <c r="W503" s="821">
        <f>'1 уровень'!Y2985</f>
        <v>5284.8406799999993</v>
      </c>
      <c r="X503" s="821">
        <f>'1 уровень'!Z2985</f>
        <v>5284.8406799999993</v>
      </c>
      <c r="Y503" s="821">
        <f>'1 уровень'!AA2985</f>
        <v>5284.8406799999993</v>
      </c>
      <c r="Z503" s="821">
        <f>'1 уровень'!AB2985</f>
        <v>5284.8406799999993</v>
      </c>
      <c r="AA503" s="821">
        <f>'1 уровень'!AC2985</f>
        <v>5284.8406799999993</v>
      </c>
      <c r="AB503" s="821">
        <f>'1 уровень'!AD2985</f>
        <v>7647.6398200000003</v>
      </c>
      <c r="AC503" s="3624">
        <f>'1 уровень'!AE2985</f>
        <v>0</v>
      </c>
      <c r="AD503" s="821">
        <f>'1 уровень'!AF2985</f>
        <v>0</v>
      </c>
      <c r="AE503" s="821">
        <f>'1 уровень'!AG2985</f>
        <v>2362.799140000001</v>
      </c>
      <c r="AF503" s="821">
        <f>'1 уровень'!AH2985</f>
        <v>0</v>
      </c>
      <c r="AG503" s="821">
        <f>'1 уровень'!AI2985</f>
        <v>0</v>
      </c>
      <c r="AH503" s="2332">
        <f>'1 уровень'!AJ2985</f>
        <v>7647.6398200000003</v>
      </c>
      <c r="AI503" s="821">
        <f t="shared" si="109"/>
        <v>144.70899470899474</v>
      </c>
      <c r="AJ503" s="821">
        <f t="shared" si="110"/>
        <v>144.70899470899474</v>
      </c>
      <c r="AK503" s="36" t="e">
        <f>'1 уровень'!#REF!</f>
        <v>#REF!</v>
      </c>
      <c r="AL503" s="36" t="e">
        <f>'1 уровень'!#REF!</f>
        <v>#REF!</v>
      </c>
      <c r="AM503" s="36" t="e">
        <f>'1 уровень'!#REF!</f>
        <v>#REF!</v>
      </c>
      <c r="AN503" s="1837"/>
      <c r="AO503" s="1837"/>
      <c r="AP503" s="1424"/>
      <c r="AQ503" s="1424"/>
    </row>
    <row r="504" spans="1:209" x14ac:dyDescent="0.25">
      <c r="A504" s="25">
        <v>1</v>
      </c>
      <c r="B504" s="3189" t="s">
        <v>265</v>
      </c>
      <c r="C504" s="36">
        <f>'1 уровень'!E2986</f>
        <v>5000</v>
      </c>
      <c r="D504" s="36">
        <f>'1 уровень'!F2986</f>
        <v>5000</v>
      </c>
      <c r="E504" s="36">
        <f>'1 уровень'!G2986</f>
        <v>4036</v>
      </c>
      <c r="F504" s="812">
        <f>'1 уровень'!H2986</f>
        <v>80.72</v>
      </c>
      <c r="G504" s="828">
        <f>'1 уровень'!I2986</f>
        <v>0</v>
      </c>
      <c r="H504" s="828">
        <f>'1 уровень'!J2986</f>
        <v>0</v>
      </c>
      <c r="I504" s="822">
        <f>'1 уровень'!K2986</f>
        <v>0</v>
      </c>
      <c r="J504" s="822">
        <f>'1 уровень'!L2986</f>
        <v>0</v>
      </c>
      <c r="K504" s="822">
        <f>'1 уровень'!M2986</f>
        <v>0</v>
      </c>
      <c r="L504" s="822">
        <f>'1 уровень'!N2986</f>
        <v>0</v>
      </c>
      <c r="M504" s="822">
        <f>'1 уровень'!O2986</f>
        <v>0</v>
      </c>
      <c r="N504" s="822">
        <f>'1 уровень'!P2986</f>
        <v>0</v>
      </c>
      <c r="O504" s="821">
        <f>'1 уровень'!Q2986</f>
        <v>0</v>
      </c>
      <c r="P504" s="821">
        <f>'1 уровень'!R2986</f>
        <v>0</v>
      </c>
      <c r="Q504" s="821">
        <f>'1 уровень'!S2986</f>
        <v>0</v>
      </c>
      <c r="R504" s="821">
        <f>'1 уровень'!T2986</f>
        <v>0</v>
      </c>
      <c r="S504" s="821">
        <f>'1 уровень'!U2986</f>
        <v>0</v>
      </c>
      <c r="T504" s="821">
        <f>'1 уровень'!V2986</f>
        <v>0</v>
      </c>
      <c r="U504" s="821">
        <f>'1 уровень'!W2986</f>
        <v>0</v>
      </c>
      <c r="V504" s="821">
        <f>'1 уровень'!X2986</f>
        <v>0</v>
      </c>
      <c r="W504" s="821">
        <f>'1 уровень'!Y2986</f>
        <v>0</v>
      </c>
      <c r="X504" s="821">
        <f>'1 уровень'!Z2986</f>
        <v>0</v>
      </c>
      <c r="Y504" s="821">
        <f>'1 уровень'!AA2986</f>
        <v>0</v>
      </c>
      <c r="Z504" s="821">
        <f>'1 уровень'!AB2986</f>
        <v>0</v>
      </c>
      <c r="AA504" s="821">
        <f>'1 уровень'!AC2986</f>
        <v>0</v>
      </c>
      <c r="AB504" s="821">
        <f>'1 уровень'!AD2986</f>
        <v>0</v>
      </c>
      <c r="AC504" s="3624">
        <f>'1 уровень'!AE2986</f>
        <v>0</v>
      </c>
      <c r="AD504" s="821">
        <f>'1 уровень'!AF2986</f>
        <v>0</v>
      </c>
      <c r="AE504" s="821">
        <f>'1 уровень'!AG2986</f>
        <v>0</v>
      </c>
      <c r="AF504" s="821">
        <f>'1 уровень'!AH2986</f>
        <v>0</v>
      </c>
      <c r="AG504" s="821">
        <f>'1 уровень'!AI2986</f>
        <v>0</v>
      </c>
      <c r="AH504" s="2332">
        <f>'1 уровень'!AJ2986</f>
        <v>0</v>
      </c>
      <c r="AI504" s="821"/>
      <c r="AJ504" s="821"/>
      <c r="AK504" s="36" t="e">
        <f>'1 уровень'!#REF!</f>
        <v>#REF!</v>
      </c>
      <c r="AL504" s="36" t="e">
        <f>'1 уровень'!#REF!</f>
        <v>#REF!</v>
      </c>
      <c r="AM504" s="36" t="e">
        <f>'1 уровень'!#REF!</f>
        <v>#REF!</v>
      </c>
      <c r="AN504" s="1837"/>
      <c r="AO504" s="1837"/>
      <c r="AP504" s="1424"/>
      <c r="AQ504" s="1424"/>
    </row>
    <row r="505" spans="1:209" x14ac:dyDescent="0.25">
      <c r="A505" s="25">
        <v>1</v>
      </c>
      <c r="B505" s="3183" t="s">
        <v>266</v>
      </c>
      <c r="C505" s="36">
        <f>'1 уровень'!E2987</f>
        <v>5000</v>
      </c>
      <c r="D505" s="36">
        <f>'1 уровень'!F2987</f>
        <v>5000</v>
      </c>
      <c r="E505" s="36">
        <f>'1 уровень'!G2987</f>
        <v>4036</v>
      </c>
      <c r="F505" s="812">
        <f>'1 уровень'!H2987</f>
        <v>80.72</v>
      </c>
      <c r="G505" s="828">
        <f>'1 уровень'!I2987</f>
        <v>0</v>
      </c>
      <c r="H505" s="828">
        <f>'1 уровень'!J2987</f>
        <v>0</v>
      </c>
      <c r="I505" s="822">
        <f>'1 уровень'!K2987</f>
        <v>0</v>
      </c>
      <c r="J505" s="822">
        <f>'1 уровень'!L2987</f>
        <v>0</v>
      </c>
      <c r="K505" s="822">
        <f>'1 уровень'!M2987</f>
        <v>0</v>
      </c>
      <c r="L505" s="822">
        <f>'1 уровень'!N2987</f>
        <v>0</v>
      </c>
      <c r="M505" s="822">
        <f>'1 уровень'!O2987</f>
        <v>0</v>
      </c>
      <c r="N505" s="822">
        <f>'1 уровень'!P2987</f>
        <v>0</v>
      </c>
      <c r="O505" s="821">
        <f>'1 уровень'!Q2987</f>
        <v>0</v>
      </c>
      <c r="P505" s="821">
        <f>'1 уровень'!R2987</f>
        <v>0</v>
      </c>
      <c r="Q505" s="821">
        <f>'1 уровень'!S2987</f>
        <v>0</v>
      </c>
      <c r="R505" s="821">
        <f>'1 уровень'!T2987</f>
        <v>0</v>
      </c>
      <c r="S505" s="821">
        <f>'1 уровень'!U2987</f>
        <v>0</v>
      </c>
      <c r="T505" s="821">
        <f>'1 уровень'!V2987</f>
        <v>0</v>
      </c>
      <c r="U505" s="821">
        <f>'1 уровень'!W2987</f>
        <v>0</v>
      </c>
      <c r="V505" s="821">
        <f>'1 уровень'!X2987</f>
        <v>0</v>
      </c>
      <c r="W505" s="821">
        <f>'1 уровень'!Y2987</f>
        <v>0</v>
      </c>
      <c r="X505" s="821">
        <f>'1 уровень'!Z2987</f>
        <v>0</v>
      </c>
      <c r="Y505" s="821">
        <f>'1 уровень'!AA2987</f>
        <v>0</v>
      </c>
      <c r="Z505" s="821">
        <f>'1 уровень'!AB2987</f>
        <v>0</v>
      </c>
      <c r="AA505" s="821">
        <f>'1 уровень'!AC2987</f>
        <v>0</v>
      </c>
      <c r="AB505" s="821">
        <f>'1 уровень'!AD2987</f>
        <v>0</v>
      </c>
      <c r="AC505" s="3624">
        <f>'1 уровень'!AE2987</f>
        <v>0</v>
      </c>
      <c r="AD505" s="821">
        <f>'1 уровень'!AF2987</f>
        <v>0</v>
      </c>
      <c r="AE505" s="821">
        <f>'1 уровень'!AG2987</f>
        <v>0</v>
      </c>
      <c r="AF505" s="821">
        <f>'1 уровень'!AH2987</f>
        <v>0</v>
      </c>
      <c r="AG505" s="821">
        <f>'1 уровень'!AI2987</f>
        <v>0</v>
      </c>
      <c r="AH505" s="2332">
        <f>'1 уровень'!AJ2987</f>
        <v>0</v>
      </c>
      <c r="AI505" s="821"/>
      <c r="AJ505" s="821"/>
      <c r="AK505" s="36" t="e">
        <f>'1 уровень'!#REF!</f>
        <v>#REF!</v>
      </c>
      <c r="AL505" s="36" t="e">
        <f>'1 уровень'!#REF!</f>
        <v>#REF!</v>
      </c>
      <c r="AM505" s="36" t="e">
        <f>'1 уровень'!#REF!</f>
        <v>#REF!</v>
      </c>
      <c r="AN505" s="1837"/>
      <c r="AO505" s="1837"/>
      <c r="AP505" s="1424"/>
      <c r="AQ505" s="1424"/>
    </row>
    <row r="506" spans="1:209" x14ac:dyDescent="0.25">
      <c r="A506" s="25">
        <v>1</v>
      </c>
      <c r="B506" s="3182" t="s">
        <v>267</v>
      </c>
      <c r="C506" s="39">
        <f>'1 уровень'!E2988</f>
        <v>10</v>
      </c>
      <c r="D506" s="39">
        <f>'1 уровень'!F2988</f>
        <v>10</v>
      </c>
      <c r="E506" s="39">
        <f>'1 уровень'!G2988</f>
        <v>8</v>
      </c>
      <c r="F506" s="835">
        <f>'1 уровень'!H2988</f>
        <v>80</v>
      </c>
      <c r="G506" s="840">
        <f>'1 уровень'!I2988</f>
        <v>0</v>
      </c>
      <c r="H506" s="840">
        <f>'1 уровень'!J2988</f>
        <v>0</v>
      </c>
      <c r="I506" s="1115">
        <f>'1 уровень'!K2988</f>
        <v>0</v>
      </c>
      <c r="J506" s="1115">
        <f>'1 уровень'!L2988</f>
        <v>0</v>
      </c>
      <c r="K506" s="1115">
        <f>'1 уровень'!M2988</f>
        <v>0</v>
      </c>
      <c r="L506" s="1115">
        <f>'1 уровень'!N2988</f>
        <v>0</v>
      </c>
      <c r="M506" s="1115">
        <f>'1 уровень'!O2988</f>
        <v>0</v>
      </c>
      <c r="N506" s="1115">
        <f>'1 уровень'!P2988</f>
        <v>0</v>
      </c>
      <c r="O506" s="840">
        <f>'1 уровень'!Q2988</f>
        <v>0</v>
      </c>
      <c r="P506" s="840">
        <f>'1 уровень'!R2988</f>
        <v>0</v>
      </c>
      <c r="Q506" s="840">
        <f>'1 уровень'!S2988</f>
        <v>0</v>
      </c>
      <c r="R506" s="840">
        <f>'1 уровень'!T2988</f>
        <v>0</v>
      </c>
      <c r="S506" s="840">
        <f>'1 уровень'!U2988</f>
        <v>0</v>
      </c>
      <c r="T506" s="840">
        <f>'1 уровень'!V2988</f>
        <v>0</v>
      </c>
      <c r="U506" s="840">
        <f>'1 уровень'!W2988</f>
        <v>0</v>
      </c>
      <c r="V506" s="840">
        <f>'1 уровень'!X2988</f>
        <v>0</v>
      </c>
      <c r="W506" s="840">
        <f>'1 уровень'!Y2988</f>
        <v>0</v>
      </c>
      <c r="X506" s="840">
        <f>'1 уровень'!Z2988</f>
        <v>0</v>
      </c>
      <c r="Y506" s="840">
        <f>'1 уровень'!AA2988</f>
        <v>0</v>
      </c>
      <c r="Z506" s="840">
        <f>'1 уровень'!AB2988</f>
        <v>0</v>
      </c>
      <c r="AA506" s="840">
        <f>'1 уровень'!AC2988</f>
        <v>0</v>
      </c>
      <c r="AB506" s="840">
        <f>'1 уровень'!AD2988</f>
        <v>0</v>
      </c>
      <c r="AC506" s="3632">
        <f>'1 уровень'!AE2988</f>
        <v>0</v>
      </c>
      <c r="AD506" s="840">
        <f>'1 уровень'!AF2988</f>
        <v>0</v>
      </c>
      <c r="AE506" s="840">
        <f>'1 уровень'!AG2988</f>
        <v>0</v>
      </c>
      <c r="AF506" s="840">
        <f>'1 уровень'!AH2988</f>
        <v>0</v>
      </c>
      <c r="AG506" s="840">
        <f>'1 уровень'!AI2988</f>
        <v>0</v>
      </c>
      <c r="AH506" s="2340">
        <f>'1 уровень'!AJ2988</f>
        <v>0</v>
      </c>
      <c r="AI506" s="840"/>
      <c r="AJ506" s="840"/>
      <c r="AK506" s="40" t="e">
        <f>'1 уровень'!#REF!</f>
        <v>#REF!</v>
      </c>
      <c r="AL506" s="40" t="e">
        <f>'1 уровень'!#REF!</f>
        <v>#REF!</v>
      </c>
      <c r="AM506" s="40" t="e">
        <f>'1 уровень'!#REF!</f>
        <v>#REF!</v>
      </c>
      <c r="AN506" s="1843"/>
      <c r="AO506" s="1843"/>
      <c r="AP506" s="1424"/>
      <c r="AQ506" s="1424"/>
    </row>
    <row r="507" spans="1:209" ht="30" x14ac:dyDescent="0.25">
      <c r="A507" s="25">
        <v>1</v>
      </c>
      <c r="B507" s="3184" t="s">
        <v>268</v>
      </c>
      <c r="C507" s="36">
        <f>'1 уровень'!E2989</f>
        <v>10</v>
      </c>
      <c r="D507" s="36">
        <f>'1 уровень'!F2989</f>
        <v>10</v>
      </c>
      <c r="E507" s="36">
        <f>'1 уровень'!G2989</f>
        <v>8</v>
      </c>
      <c r="F507" s="812">
        <f>'1 уровень'!H2989</f>
        <v>80</v>
      </c>
      <c r="G507" s="828">
        <f>'1 уровень'!I2989</f>
        <v>0</v>
      </c>
      <c r="H507" s="828">
        <f>'1 уровень'!J2989</f>
        <v>0</v>
      </c>
      <c r="I507" s="822">
        <f>'1 уровень'!K2989</f>
        <v>0</v>
      </c>
      <c r="J507" s="822">
        <f>'1 уровень'!L2989</f>
        <v>0</v>
      </c>
      <c r="K507" s="822">
        <f>'1 уровень'!M2989</f>
        <v>0</v>
      </c>
      <c r="L507" s="822">
        <f>'1 уровень'!N2989</f>
        <v>0</v>
      </c>
      <c r="M507" s="822">
        <f>'1 уровень'!O2989</f>
        <v>0</v>
      </c>
      <c r="N507" s="822">
        <f>'1 уровень'!P2989</f>
        <v>0</v>
      </c>
      <c r="O507" s="821">
        <f>'1 уровень'!Q2989</f>
        <v>0</v>
      </c>
      <c r="P507" s="821">
        <f>'1 уровень'!R2989</f>
        <v>0</v>
      </c>
      <c r="Q507" s="821">
        <f>'1 уровень'!S2989</f>
        <v>0</v>
      </c>
      <c r="R507" s="821">
        <f>'1 уровень'!T2989</f>
        <v>0</v>
      </c>
      <c r="S507" s="821">
        <f>'1 уровень'!U2989</f>
        <v>0</v>
      </c>
      <c r="T507" s="821">
        <f>'1 уровень'!V2989</f>
        <v>0</v>
      </c>
      <c r="U507" s="821">
        <f>'1 уровень'!W2989</f>
        <v>0</v>
      </c>
      <c r="V507" s="821">
        <f>'1 уровень'!X2989</f>
        <v>0</v>
      </c>
      <c r="W507" s="821">
        <f>'1 уровень'!Y2989</f>
        <v>0</v>
      </c>
      <c r="X507" s="821">
        <f>'1 уровень'!Z2989</f>
        <v>0</v>
      </c>
      <c r="Y507" s="821">
        <f>'1 уровень'!AA2989</f>
        <v>0</v>
      </c>
      <c r="Z507" s="821">
        <f>'1 уровень'!AB2989</f>
        <v>0</v>
      </c>
      <c r="AA507" s="821">
        <f>'1 уровень'!AC2989</f>
        <v>0</v>
      </c>
      <c r="AB507" s="821">
        <f>'1 уровень'!AD2989</f>
        <v>0</v>
      </c>
      <c r="AC507" s="3624">
        <f>'1 уровень'!AE2989</f>
        <v>0</v>
      </c>
      <c r="AD507" s="821">
        <f>'1 уровень'!AF2989</f>
        <v>0</v>
      </c>
      <c r="AE507" s="821">
        <f>'1 уровень'!AG2989</f>
        <v>0</v>
      </c>
      <c r="AF507" s="821">
        <f>'1 уровень'!AH2989</f>
        <v>0</v>
      </c>
      <c r="AG507" s="821">
        <f>'1 уровень'!AI2989</f>
        <v>0</v>
      </c>
      <c r="AH507" s="2332">
        <f>'1 уровень'!AJ2989</f>
        <v>0</v>
      </c>
      <c r="AI507" s="821"/>
      <c r="AJ507" s="821"/>
      <c r="AK507" s="36" t="e">
        <f>'1 уровень'!#REF!</f>
        <v>#REF!</v>
      </c>
      <c r="AL507" s="36" t="e">
        <f>'1 уровень'!#REF!</f>
        <v>#REF!</v>
      </c>
      <c r="AM507" s="36" t="e">
        <f>'1 уровень'!#REF!</f>
        <v>#REF!</v>
      </c>
      <c r="AN507" s="1837"/>
      <c r="AO507" s="1837"/>
      <c r="AP507" s="1424"/>
      <c r="AQ507" s="1424"/>
    </row>
    <row r="508" spans="1:209" ht="29.25" thickBot="1" x14ac:dyDescent="0.3">
      <c r="A508" s="25">
        <v>1</v>
      </c>
      <c r="B508" s="3200" t="s">
        <v>279</v>
      </c>
      <c r="C508" s="36">
        <f>'1 уровень'!E2990</f>
        <v>5010</v>
      </c>
      <c r="D508" s="36">
        <f>'1 уровень'!F2990</f>
        <v>5010</v>
      </c>
      <c r="E508" s="36">
        <f>'1 уровень'!G2990</f>
        <v>4044</v>
      </c>
      <c r="F508" s="812">
        <f>'1 уровень'!H2990</f>
        <v>80.718562874251504</v>
      </c>
      <c r="G508" s="828">
        <f>'1 уровень'!I2990</f>
        <v>0</v>
      </c>
      <c r="H508" s="828">
        <f>'1 уровень'!J2990</f>
        <v>0</v>
      </c>
      <c r="I508" s="822">
        <f>'1 уровень'!K2990</f>
        <v>0</v>
      </c>
      <c r="J508" s="822">
        <f>'1 уровень'!L2990</f>
        <v>0</v>
      </c>
      <c r="K508" s="822">
        <f>'1 уровень'!M2990</f>
        <v>0</v>
      </c>
      <c r="L508" s="822">
        <f>'1 уровень'!N2990</f>
        <v>0</v>
      </c>
      <c r="M508" s="822">
        <f>'1 уровень'!O2990</f>
        <v>0</v>
      </c>
      <c r="N508" s="822">
        <f>'1 уровень'!P2990</f>
        <v>0</v>
      </c>
      <c r="O508" s="821">
        <f>'1 уровень'!Q2990</f>
        <v>14851.485119999998</v>
      </c>
      <c r="P508" s="821">
        <f>'1 уровень'!R2990</f>
        <v>14851.485119999998</v>
      </c>
      <c r="Q508" s="821">
        <f>'1 уровень'!S2990</f>
        <v>14851.485119999998</v>
      </c>
      <c r="R508" s="821">
        <f>'1 уровень'!T2990</f>
        <v>14765.705820000001</v>
      </c>
      <c r="S508" s="821">
        <f>'1 уровень'!U2990</f>
        <v>14765.705820000001</v>
      </c>
      <c r="T508" s="821">
        <f>'1 уровень'!V2990</f>
        <v>14765.705820000001</v>
      </c>
      <c r="U508" s="821">
        <f>'1 уровень'!W2990</f>
        <v>14765.705820000001</v>
      </c>
      <c r="V508" s="821">
        <f>'1 уровень'!X2990</f>
        <v>14765.705820000001</v>
      </c>
      <c r="W508" s="821">
        <f>'1 уровень'!Y2990</f>
        <v>14765.705820000001</v>
      </c>
      <c r="X508" s="821">
        <f>'1 уровень'!Z2990</f>
        <v>14765.705820000001</v>
      </c>
      <c r="Y508" s="821">
        <f>'1 уровень'!AA2990</f>
        <v>14765.705820000001</v>
      </c>
      <c r="Z508" s="821">
        <f>'1 уровень'!AB2990</f>
        <v>14765.705820000001</v>
      </c>
      <c r="AA508" s="821">
        <f>'1 уровень'!AC2990</f>
        <v>14765.705820000001</v>
      </c>
      <c r="AB508" s="821">
        <f>'1 уровень'!AD2990</f>
        <v>14656.226670000002</v>
      </c>
      <c r="AC508" s="3624">
        <f>'1 уровень'!AE2990</f>
        <v>0</v>
      </c>
      <c r="AD508" s="821">
        <f>'1 уровень'!AF2990</f>
        <v>0</v>
      </c>
      <c r="AE508" s="821">
        <f>'1 уровень'!AG2990</f>
        <v>-109.47914999999921</v>
      </c>
      <c r="AF508" s="821">
        <f>'1 уровень'!AH2990</f>
        <v>-2.6791499999999999</v>
      </c>
      <c r="AG508" s="821">
        <f>'1 уровень'!AI2990</f>
        <v>-117.28583999999999</v>
      </c>
      <c r="AH508" s="2332">
        <f>'1 уровень'!AJ2990</f>
        <v>14538.940830000001</v>
      </c>
      <c r="AI508" s="821">
        <f t="shared" ref="AI508" si="111">AB508/AA508*100</f>
        <v>99.258557963062557</v>
      </c>
      <c r="AJ508" s="821">
        <f t="shared" ref="AJ508" si="112">AH508/AA508*100</f>
        <v>98.464245510750672</v>
      </c>
      <c r="AK508" s="36">
        <f>'1 уровень'!AK2981</f>
        <v>0</v>
      </c>
      <c r="AL508" s="36">
        <f>'1 уровень'!AL2981</f>
        <v>0</v>
      </c>
      <c r="AM508" s="36">
        <f>'1 уровень'!AM2981</f>
        <v>0</v>
      </c>
      <c r="AN508" s="1837"/>
      <c r="AO508" s="1837"/>
      <c r="AP508" s="1424"/>
      <c r="AQ508" s="1424"/>
    </row>
    <row r="509" spans="1:209" x14ac:dyDescent="0.25">
      <c r="A509" s="25">
        <v>1</v>
      </c>
      <c r="B509" s="6" t="s">
        <v>103</v>
      </c>
      <c r="C509" s="829"/>
      <c r="D509" s="829"/>
      <c r="E509" s="829"/>
      <c r="F509" s="830"/>
      <c r="G509" s="831"/>
      <c r="H509" s="831"/>
      <c r="I509" s="32"/>
      <c r="J509" s="32"/>
      <c r="K509" s="32"/>
      <c r="L509" s="32"/>
      <c r="M509" s="32"/>
      <c r="N509" s="32"/>
      <c r="O509" s="2335">
        <f t="shared" ref="O509:T509" si="113">O510-O511-O559-O563-O568</f>
        <v>0</v>
      </c>
      <c r="P509" s="2335">
        <f t="shared" si="113"/>
        <v>0</v>
      </c>
      <c r="Q509" s="2335">
        <f t="shared" si="113"/>
        <v>0</v>
      </c>
      <c r="R509" s="2335">
        <f t="shared" si="113"/>
        <v>0</v>
      </c>
      <c r="S509" s="2335">
        <f t="shared" si="113"/>
        <v>0</v>
      </c>
      <c r="T509" s="2335">
        <f t="shared" si="113"/>
        <v>0</v>
      </c>
      <c r="U509" s="2335">
        <f t="shared" ref="U509:V509" si="114">U510-U511-U559-U563-U568</f>
        <v>0</v>
      </c>
      <c r="V509" s="2335">
        <f t="shared" si="114"/>
        <v>0</v>
      </c>
      <c r="W509" s="2335">
        <f t="shared" ref="W509:X509" si="115">W510-W511-W559-W563-W568</f>
        <v>0</v>
      </c>
      <c r="X509" s="2335">
        <f t="shared" si="115"/>
        <v>-3.637978807091713E-11</v>
      </c>
      <c r="Y509" s="2335">
        <f t="shared" ref="Y509:Z509" si="116">Y510-Y511-Y559-Y563-Y568</f>
        <v>0</v>
      </c>
      <c r="Z509" s="2335">
        <f t="shared" si="116"/>
        <v>0</v>
      </c>
      <c r="AA509" s="2335">
        <f t="shared" ref="AA509:AH509" si="117">AA510-AA511-AA559-AA563-AA568</f>
        <v>0</v>
      </c>
      <c r="AB509" s="2335">
        <f t="shared" si="117"/>
        <v>0</v>
      </c>
      <c r="AC509" s="3626">
        <f t="shared" si="117"/>
        <v>0</v>
      </c>
      <c r="AD509" s="2335">
        <f t="shared" ref="AD509" si="118">AD510-AD511-AD559-AD563-AD568</f>
        <v>0</v>
      </c>
      <c r="AE509" s="2335">
        <f t="shared" si="117"/>
        <v>0</v>
      </c>
      <c r="AF509" s="2335">
        <f t="shared" ref="AF509" si="119">AF510-AF511-AF559-AF563-AF568</f>
        <v>0</v>
      </c>
      <c r="AG509" s="2335">
        <f t="shared" si="117"/>
        <v>0</v>
      </c>
      <c r="AH509" s="2336">
        <f t="shared" si="117"/>
        <v>3.2741809263825417E-11</v>
      </c>
      <c r="AI509" s="2335"/>
      <c r="AJ509" s="2335"/>
      <c r="AK509" s="829"/>
      <c r="AL509" s="829"/>
      <c r="AM509" s="829"/>
      <c r="AN509" s="1835"/>
      <c r="AO509" s="1835"/>
      <c r="AP509" s="1424"/>
      <c r="AQ509" s="1424"/>
    </row>
    <row r="510" spans="1:209" s="807" customFormat="1" x14ac:dyDescent="0.25">
      <c r="A510" s="25">
        <v>1</v>
      </c>
      <c r="B510" s="16" t="s">
        <v>96</v>
      </c>
      <c r="C510" s="808">
        <f>'2 уровень'!F1548</f>
        <v>0</v>
      </c>
      <c r="D510" s="808">
        <f>'2 уровень'!G1548</f>
        <v>0</v>
      </c>
      <c r="E510" s="808">
        <f>'2 уровень'!H1548</f>
        <v>0</v>
      </c>
      <c r="F510" s="820">
        <f>'2 уровень'!I1548</f>
        <v>0</v>
      </c>
      <c r="G510" s="821">
        <f>'2 уровень'!J1548</f>
        <v>0</v>
      </c>
      <c r="H510" s="821">
        <f>'2 уровень'!K1548</f>
        <v>0</v>
      </c>
      <c r="I510" s="29">
        <f>'2 уровень'!L1548</f>
        <v>0</v>
      </c>
      <c r="J510" s="29">
        <f>'2 уровень'!M1548</f>
        <v>0</v>
      </c>
      <c r="K510" s="29">
        <f>'2 уровень'!N1548</f>
        <v>0</v>
      </c>
      <c r="L510" s="29">
        <f>'2 уровень'!O1548</f>
        <v>0</v>
      </c>
      <c r="M510" s="29">
        <f>'2 уровень'!P1548</f>
        <v>0</v>
      </c>
      <c r="N510" s="29">
        <f>'2 уровень'!Q1548</f>
        <v>0</v>
      </c>
      <c r="O510" s="811">
        <f>'2 уровень'!R1548</f>
        <v>343651.53805183998</v>
      </c>
      <c r="P510" s="811">
        <f>'2 уровень'!S1548</f>
        <v>343651.53805183998</v>
      </c>
      <c r="Q510" s="811">
        <f>'2 уровень'!T1548</f>
        <v>343651.53805183998</v>
      </c>
      <c r="R510" s="811">
        <f>'2 уровень'!U1548</f>
        <v>343652.18334183999</v>
      </c>
      <c r="S510" s="811">
        <f>'2 уровень'!V1548</f>
        <v>343652.18334183999</v>
      </c>
      <c r="T510" s="811">
        <f>'2 уровень'!W1548</f>
        <v>343652.18334183999</v>
      </c>
      <c r="U510" s="811">
        <f>'2 уровень'!X1548</f>
        <v>343652.18334183999</v>
      </c>
      <c r="V510" s="811">
        <f>'2 уровень'!Y1548</f>
        <v>343652.18334183999</v>
      </c>
      <c r="W510" s="811">
        <f>'2 уровень'!Z1548</f>
        <v>343639.22300184</v>
      </c>
      <c r="X510" s="811">
        <f>'2 уровень'!AA1548</f>
        <v>343641.58601183997</v>
      </c>
      <c r="Y510" s="811">
        <f>'2 уровень'!AB1548</f>
        <v>343525.94147184002</v>
      </c>
      <c r="Z510" s="811">
        <f>'2 уровень'!AC1548</f>
        <v>343525.94147184002</v>
      </c>
      <c r="AA510" s="811">
        <f>'2 уровень'!AD1548</f>
        <v>343525.94147184002</v>
      </c>
      <c r="AB510" s="811">
        <f>'2 уровень'!AE1548</f>
        <v>327728.64094999997</v>
      </c>
      <c r="AC510" s="3618">
        <f>'2 уровень'!AF1548</f>
        <v>19.610040000000001</v>
      </c>
      <c r="AD510" s="811">
        <f>'2 уровень'!AG1548</f>
        <v>-343.98710000000011</v>
      </c>
      <c r="AE510" s="811">
        <f>'2 уровень'!AH1548</f>
        <v>-15797.300521839974</v>
      </c>
      <c r="AF510" s="811">
        <f>'2 уровень'!AI1548</f>
        <v>0</v>
      </c>
      <c r="AG510" s="811">
        <f>'2 уровень'!AJ1548</f>
        <v>-1532.4395500000001</v>
      </c>
      <c r="AH510" s="2324">
        <f>'2 уровень'!AK1548</f>
        <v>325852.21430000005</v>
      </c>
      <c r="AI510" s="811">
        <f t="shared" ref="AI510:AI514" si="120">AB510/AA510*100</f>
        <v>95.401424284245792</v>
      </c>
      <c r="AJ510" s="811">
        <f t="shared" ref="AJ510:AJ514" si="121">AH510/AA510*100</f>
        <v>94.85519867986774</v>
      </c>
      <c r="AK510" s="808" t="e">
        <f>'2 уровень'!#REF!</f>
        <v>#REF!</v>
      </c>
      <c r="AL510" s="808" t="e">
        <f>'2 уровень'!#REF!</f>
        <v>#REF!</v>
      </c>
      <c r="AM510" s="808" t="e">
        <f>'2 уровень'!#REF!</f>
        <v>#REF!</v>
      </c>
      <c r="AN510" s="1834"/>
      <c r="AO510" s="1834"/>
      <c r="AP510" s="1424"/>
      <c r="AQ510" s="1424"/>
    </row>
    <row r="511" spans="1:209" s="807" customFormat="1" ht="29.25" x14ac:dyDescent="0.25">
      <c r="A511" s="25">
        <v>1</v>
      </c>
      <c r="B511" s="3216" t="s">
        <v>80</v>
      </c>
      <c r="C511" s="28">
        <f>'2 уровень'!F1549</f>
        <v>2694</v>
      </c>
      <c r="D511" s="28">
        <f>'2 уровень'!G1549</f>
        <v>2694</v>
      </c>
      <c r="E511" s="28">
        <f>'2 уровень'!H1549</f>
        <v>2428</v>
      </c>
      <c r="F511" s="810">
        <f>'2 уровень'!I1549</f>
        <v>90.126206384558287</v>
      </c>
      <c r="G511" s="28">
        <f>'2 уровень'!J1549</f>
        <v>10.007052709725315</v>
      </c>
      <c r="H511" s="28">
        <f>'2 уровень'!K1549</f>
        <v>9.6532125205930814</v>
      </c>
      <c r="I511" s="28">
        <f>'2 уровень'!L1549</f>
        <v>26959</v>
      </c>
      <c r="J511" s="28">
        <f>'2 уровень'!M1549</f>
        <v>26959</v>
      </c>
      <c r="K511" s="28">
        <f>'2 уровень'!N1549</f>
        <v>23438</v>
      </c>
      <c r="L511" s="28">
        <f>'2 уровень'!O1549</f>
        <v>86.939426536592606</v>
      </c>
      <c r="M511" s="28">
        <f>'2 уровень'!P1549</f>
        <v>80.068750000000009</v>
      </c>
      <c r="N511" s="28">
        <f>'2 уровень'!Q1549</f>
        <v>292.72344079306845</v>
      </c>
      <c r="O511" s="811">
        <f>'2 уровень'!R1549</f>
        <v>81326.660163840002</v>
      </c>
      <c r="P511" s="811">
        <f>'2 уровень'!S1549</f>
        <v>81326.660163840002</v>
      </c>
      <c r="Q511" s="811">
        <f>'2 уровень'!T1549</f>
        <v>81326.660163840002</v>
      </c>
      <c r="R511" s="811">
        <f>'2 уровень'!U1549</f>
        <v>81326.660163840002</v>
      </c>
      <c r="S511" s="811">
        <f>'2 уровень'!V1549</f>
        <v>81326.660163840002</v>
      </c>
      <c r="T511" s="811">
        <f>'2 уровень'!W1549</f>
        <v>81326.660163840002</v>
      </c>
      <c r="U511" s="811">
        <f>'2 уровень'!X1549</f>
        <v>81326.660163840002</v>
      </c>
      <c r="V511" s="811">
        <f>'2 уровень'!Y1549</f>
        <v>81326.660163840002</v>
      </c>
      <c r="W511" s="811">
        <f>'2 уровень'!Z1549</f>
        <v>81326.660163840002</v>
      </c>
      <c r="X511" s="811">
        <f>'2 уровень'!AA1549</f>
        <v>81326.660163840002</v>
      </c>
      <c r="Y511" s="811">
        <f>'2 уровень'!AB1549</f>
        <v>81326.660163840002</v>
      </c>
      <c r="Z511" s="811">
        <f>'2 уровень'!AC1549</f>
        <v>81326.660163840002</v>
      </c>
      <c r="AA511" s="811">
        <f>'2 уровень'!AD1549</f>
        <v>81326.660163840002</v>
      </c>
      <c r="AB511" s="811">
        <f>'2 уровень'!AE1549</f>
        <v>69755.550050000034</v>
      </c>
      <c r="AC511" s="3618">
        <f>'2 уровень'!AF1549</f>
        <v>19.610040000000001</v>
      </c>
      <c r="AD511" s="811">
        <f>'2 уровень'!AG1549</f>
        <v>-343.98710000000011</v>
      </c>
      <c r="AE511" s="811">
        <f>'2 уровень'!AH1549</f>
        <v>-11571.110113839968</v>
      </c>
      <c r="AF511" s="811">
        <f>'2 уровень'!AI1549</f>
        <v>0</v>
      </c>
      <c r="AG511" s="811">
        <f>'2 уровень'!AJ1549</f>
        <v>-918.18592999999998</v>
      </c>
      <c r="AH511" s="2324">
        <f>'2 уровень'!AK1549</f>
        <v>68493.377020000029</v>
      </c>
      <c r="AI511" s="811">
        <f t="shared" si="120"/>
        <v>85.772057907543598</v>
      </c>
      <c r="AJ511" s="811">
        <f t="shared" si="121"/>
        <v>84.220078485964933</v>
      </c>
      <c r="AK511" s="28" t="e">
        <f>'2 уровень'!#REF!</f>
        <v>#REF!</v>
      </c>
      <c r="AL511" s="28" t="e">
        <f>'2 уровень'!#REF!</f>
        <v>#REF!</v>
      </c>
      <c r="AM511" s="28" t="e">
        <f>'2 уровень'!#REF!</f>
        <v>#REF!</v>
      </c>
      <c r="AN511" s="1834"/>
      <c r="AO511" s="1834"/>
      <c r="AP511" s="1424"/>
      <c r="AQ511" s="1424"/>
      <c r="AR511" s="25"/>
      <c r="AS511" s="25"/>
      <c r="AT511" s="25"/>
      <c r="AU511" s="25"/>
      <c r="AV511" s="25"/>
      <c r="AW511" s="25"/>
      <c r="AX511" s="25"/>
      <c r="AY511" s="25"/>
      <c r="AZ511" s="25"/>
      <c r="BA511" s="25"/>
      <c r="BB511" s="25"/>
      <c r="BC511" s="25"/>
      <c r="BD511" s="25"/>
      <c r="BE511" s="25"/>
      <c r="BF511" s="25"/>
      <c r="BG511" s="25"/>
      <c r="BH511" s="25"/>
      <c r="BI511" s="25"/>
      <c r="BJ511" s="25"/>
      <c r="BK511" s="25"/>
      <c r="BL511" s="25"/>
      <c r="BM511" s="25"/>
      <c r="BN511" s="25"/>
      <c r="BO511" s="25"/>
      <c r="BP511" s="25"/>
      <c r="BQ511" s="25"/>
      <c r="BR511" s="25"/>
      <c r="BS511" s="25"/>
      <c r="BT511" s="25"/>
      <c r="BU511" s="25"/>
      <c r="BV511" s="25"/>
      <c r="BW511" s="25"/>
      <c r="BX511" s="25"/>
      <c r="BY511" s="25"/>
      <c r="BZ511" s="25"/>
      <c r="CA511" s="25"/>
      <c r="CB511" s="25"/>
      <c r="CC511" s="25"/>
      <c r="CD511" s="25"/>
      <c r="CE511" s="25"/>
      <c r="CF511" s="25"/>
      <c r="CG511" s="25"/>
      <c r="CH511" s="25"/>
      <c r="CI511" s="25"/>
      <c r="CJ511" s="25"/>
      <c r="CK511" s="25"/>
      <c r="CL511" s="25"/>
      <c r="CM511" s="25"/>
      <c r="CN511" s="25"/>
      <c r="CO511" s="25"/>
      <c r="CP511" s="25"/>
      <c r="CQ511" s="25"/>
      <c r="CR511" s="25"/>
      <c r="CS511" s="25"/>
      <c r="CT511" s="25"/>
      <c r="CU511" s="25"/>
      <c r="CV511" s="25"/>
      <c r="CW511" s="25"/>
      <c r="CX511" s="25"/>
      <c r="CY511" s="25"/>
      <c r="CZ511" s="25"/>
      <c r="DA511" s="25"/>
      <c r="DB511" s="25"/>
      <c r="DC511" s="25"/>
      <c r="DD511" s="25"/>
      <c r="DE511" s="25"/>
      <c r="DF511" s="25"/>
      <c r="DG511" s="25"/>
      <c r="DH511" s="25"/>
      <c r="DI511" s="25"/>
      <c r="DJ511" s="25"/>
      <c r="DK511" s="25"/>
      <c r="DL511" s="25"/>
      <c r="DM511" s="25"/>
      <c r="DN511" s="25"/>
      <c r="DO511" s="25"/>
      <c r="DP511" s="25"/>
      <c r="DQ511" s="25"/>
      <c r="DR511" s="25"/>
      <c r="DS511" s="25"/>
      <c r="DT511" s="25"/>
      <c r="DU511" s="25"/>
      <c r="DV511" s="25"/>
      <c r="DW511" s="25"/>
      <c r="DX511" s="25"/>
      <c r="DY511" s="25"/>
      <c r="DZ511" s="25"/>
      <c r="EA511" s="25"/>
      <c r="EB511" s="25"/>
      <c r="EC511" s="25"/>
      <c r="ED511" s="25"/>
      <c r="EE511" s="25"/>
      <c r="EF511" s="25"/>
      <c r="EG511" s="25"/>
      <c r="EH511" s="25"/>
      <c r="EI511" s="25"/>
      <c r="EJ511" s="25"/>
      <c r="EK511" s="25"/>
      <c r="EL511" s="25"/>
      <c r="EM511" s="25"/>
      <c r="EN511" s="25"/>
      <c r="EO511" s="25"/>
      <c r="EP511" s="25"/>
      <c r="EQ511" s="25"/>
      <c r="ER511" s="25"/>
      <c r="ES511" s="25"/>
      <c r="ET511" s="25"/>
      <c r="EU511" s="25"/>
      <c r="EV511" s="25"/>
      <c r="EW511" s="25"/>
      <c r="EX511" s="25"/>
      <c r="EY511" s="25"/>
      <c r="EZ511" s="25"/>
      <c r="FA511" s="25"/>
      <c r="FB511" s="25"/>
      <c r="FC511" s="25"/>
      <c r="FD511" s="25"/>
      <c r="FE511" s="25"/>
      <c r="FF511" s="25"/>
      <c r="FG511" s="25"/>
      <c r="FH511" s="25"/>
      <c r="FI511" s="25"/>
      <c r="FJ511" s="25"/>
      <c r="FK511" s="25"/>
      <c r="FL511" s="25"/>
      <c r="FM511" s="25"/>
      <c r="FN511" s="25"/>
      <c r="FO511" s="25"/>
      <c r="FP511" s="25"/>
      <c r="FQ511" s="25"/>
      <c r="FR511" s="25"/>
      <c r="FS511" s="25"/>
      <c r="FT511" s="25"/>
      <c r="FU511" s="25"/>
      <c r="FV511" s="25"/>
      <c r="FW511" s="25"/>
      <c r="FX511" s="25"/>
      <c r="FY511" s="25"/>
      <c r="FZ511" s="25"/>
      <c r="GA511" s="25"/>
      <c r="GB511" s="25"/>
      <c r="GC511" s="25"/>
      <c r="GD511" s="25"/>
      <c r="GE511" s="25"/>
      <c r="GF511" s="25"/>
      <c r="GG511" s="25"/>
      <c r="GH511" s="25"/>
      <c r="GI511" s="25"/>
      <c r="GJ511" s="25"/>
      <c r="GK511" s="25"/>
      <c r="GL511" s="25"/>
      <c r="GM511" s="25"/>
      <c r="GN511" s="25"/>
      <c r="GO511" s="25"/>
      <c r="GP511" s="25"/>
      <c r="GQ511" s="25"/>
      <c r="GR511" s="25"/>
      <c r="GS511" s="25"/>
      <c r="GT511" s="25"/>
      <c r="GU511" s="25"/>
      <c r="GV511" s="25"/>
      <c r="GW511" s="25"/>
      <c r="GX511" s="25"/>
      <c r="GY511" s="25"/>
      <c r="GZ511" s="25"/>
      <c r="HA511" s="25"/>
    </row>
    <row r="512" spans="1:209" x14ac:dyDescent="0.25">
      <c r="A512" s="25">
        <v>1</v>
      </c>
      <c r="B512" s="1936" t="s">
        <v>262</v>
      </c>
      <c r="C512" s="36">
        <f>'2 уровень'!F1550</f>
        <v>0</v>
      </c>
      <c r="D512" s="36">
        <f>'2 уровень'!G1550</f>
        <v>0</v>
      </c>
      <c r="E512" s="36">
        <f>'2 уровень'!H1550</f>
        <v>0</v>
      </c>
      <c r="F512" s="812">
        <f>'2 уровень'!I1550</f>
        <v>0</v>
      </c>
      <c r="G512" s="828">
        <f>'2 уровень'!J1550</f>
        <v>0</v>
      </c>
      <c r="H512" s="828">
        <f>'2 уровень'!K1550</f>
        <v>0</v>
      </c>
      <c r="I512" s="822">
        <f>'2 уровень'!L1550</f>
        <v>0</v>
      </c>
      <c r="J512" s="822">
        <f>'2 уровень'!M1550</f>
        <v>0</v>
      </c>
      <c r="K512" s="822">
        <f>'2 уровень'!N1550</f>
        <v>0</v>
      </c>
      <c r="L512" s="822">
        <f>'2 уровень'!O1550</f>
        <v>0</v>
      </c>
      <c r="M512" s="822">
        <f>'2 уровень'!P1550</f>
        <v>0</v>
      </c>
      <c r="N512" s="822">
        <f>'2 уровень'!Q1550</f>
        <v>0</v>
      </c>
      <c r="O512" s="2338">
        <f>'2 уровень'!R1550</f>
        <v>0</v>
      </c>
      <c r="P512" s="2338">
        <f>'2 уровень'!S1550</f>
        <v>0</v>
      </c>
      <c r="Q512" s="2338">
        <f>'2 уровень'!T1550</f>
        <v>0</v>
      </c>
      <c r="R512" s="2338">
        <f>'2 уровень'!U1550</f>
        <v>0</v>
      </c>
      <c r="S512" s="2338">
        <f>'2 уровень'!V1550</f>
        <v>0</v>
      </c>
      <c r="T512" s="2338">
        <f>'2 уровень'!W1550</f>
        <v>0</v>
      </c>
      <c r="U512" s="2338">
        <f>'2 уровень'!X1550</f>
        <v>0</v>
      </c>
      <c r="V512" s="2338">
        <f>'2 уровень'!Y1550</f>
        <v>0</v>
      </c>
      <c r="W512" s="2338">
        <f>'2 уровень'!Z1550</f>
        <v>0</v>
      </c>
      <c r="X512" s="2338">
        <f>'2 уровень'!AA1550</f>
        <v>0</v>
      </c>
      <c r="Y512" s="2338">
        <f>'2 уровень'!AB1550</f>
        <v>0</v>
      </c>
      <c r="Z512" s="2338">
        <f>'2 уровень'!AC1550</f>
        <v>0</v>
      </c>
      <c r="AA512" s="2338">
        <f>'2 уровень'!AD1550</f>
        <v>0</v>
      </c>
      <c r="AB512" s="2338">
        <f>'2 уровень'!AE1550</f>
        <v>0</v>
      </c>
      <c r="AC512" s="3634">
        <f>'2 уровень'!AF1550</f>
        <v>0</v>
      </c>
      <c r="AD512" s="2338">
        <f>'2 уровень'!AG1550</f>
        <v>0</v>
      </c>
      <c r="AE512" s="2338">
        <f>'2 уровень'!AH1550</f>
        <v>0</v>
      </c>
      <c r="AF512" s="2338">
        <f>'2 уровень'!AI1550</f>
        <v>0</v>
      </c>
      <c r="AG512" s="2338">
        <f>'2 уровень'!AJ1550</f>
        <v>0</v>
      </c>
      <c r="AH512" s="2342">
        <f>'2 уровень'!AK1550</f>
        <v>0</v>
      </c>
      <c r="AI512" s="2338"/>
      <c r="AJ512" s="2338"/>
      <c r="AK512" s="36" t="e">
        <f>'2 уровень'!#REF!</f>
        <v>#REF!</v>
      </c>
      <c r="AL512" s="36" t="e">
        <f>'2 уровень'!#REF!</f>
        <v>#REF!</v>
      </c>
      <c r="AM512" s="36" t="e">
        <f>'2 уровень'!#REF!</f>
        <v>#REF!</v>
      </c>
      <c r="AN512" s="1841"/>
      <c r="AO512" s="1841"/>
      <c r="AP512" s="1424"/>
      <c r="AQ512" s="1424"/>
    </row>
    <row r="513" spans="1:43" x14ac:dyDescent="0.25">
      <c r="A513" s="25">
        <v>1</v>
      </c>
      <c r="B513" s="1169" t="s">
        <v>426</v>
      </c>
      <c r="C513" s="36">
        <f>'2 уровень'!F1551</f>
        <v>0</v>
      </c>
      <c r="D513" s="36">
        <f>'2 уровень'!G1551</f>
        <v>0</v>
      </c>
      <c r="E513" s="36">
        <f>'2 уровень'!H1551</f>
        <v>0</v>
      </c>
      <c r="F513" s="812">
        <f>'2 уровень'!I1551</f>
        <v>0</v>
      </c>
      <c r="G513" s="828">
        <f>'2 уровень'!J1551</f>
        <v>0</v>
      </c>
      <c r="H513" s="828">
        <f>'2 уровень'!K1551</f>
        <v>0</v>
      </c>
      <c r="I513" s="822">
        <f>'2 уровень'!L1551</f>
        <v>0</v>
      </c>
      <c r="J513" s="822">
        <f>'2 уровень'!M1551</f>
        <v>0</v>
      </c>
      <c r="K513" s="822">
        <f>'2 уровень'!N1551</f>
        <v>0</v>
      </c>
      <c r="L513" s="822">
        <f>'2 уровень'!O1551</f>
        <v>0</v>
      </c>
      <c r="M513" s="822">
        <f>'2 уровень'!P1551</f>
        <v>0</v>
      </c>
      <c r="N513" s="822">
        <f>'2 уровень'!Q1551</f>
        <v>0</v>
      </c>
      <c r="O513" s="2338">
        <f>'2 уровень'!R1551</f>
        <v>108479.31360000001</v>
      </c>
      <c r="P513" s="2338">
        <f>'2 уровень'!S1551</f>
        <v>108479.31360000001</v>
      </c>
      <c r="Q513" s="2338">
        <f>'2 уровень'!T1551</f>
        <v>108479.31360000001</v>
      </c>
      <c r="R513" s="2338">
        <f>'2 уровень'!U1551</f>
        <v>139941.23225999999</v>
      </c>
      <c r="S513" s="2338">
        <f>'2 уровень'!V1551</f>
        <v>139941.23225999999</v>
      </c>
      <c r="T513" s="2338">
        <f>'2 уровень'!W1551</f>
        <v>139941.23225999999</v>
      </c>
      <c r="U513" s="2338">
        <f>'2 уровень'!X1551</f>
        <v>139941.23225999999</v>
      </c>
      <c r="V513" s="2338">
        <f>'2 уровень'!Y1551</f>
        <v>139941.23225999999</v>
      </c>
      <c r="W513" s="2338">
        <f>'2 уровень'!Z1551</f>
        <v>125928.77172</v>
      </c>
      <c r="X513" s="2338">
        <f>'2 уровень'!AA1551</f>
        <v>127095.46776</v>
      </c>
      <c r="Y513" s="2338">
        <f>'2 уровень'!AB1551</f>
        <v>132922.41574</v>
      </c>
      <c r="Z513" s="2338">
        <f>'2 уровень'!AC1551</f>
        <v>132922.41574</v>
      </c>
      <c r="AA513" s="2338">
        <f>'2 уровень'!AD1551</f>
        <v>132922.41574</v>
      </c>
      <c r="AB513" s="2338">
        <f>'2 уровень'!AE1551</f>
        <v>132693.77583999999</v>
      </c>
      <c r="AC513" s="3634">
        <f>'2 уровень'!AF1551</f>
        <v>0</v>
      </c>
      <c r="AD513" s="2338">
        <f>'2 уровень'!AG1551</f>
        <v>0</v>
      </c>
      <c r="AE513" s="2338">
        <f>'2 уровень'!AH1551</f>
        <v>-228.63990000000922</v>
      </c>
      <c r="AF513" s="2338">
        <f>'2 уровень'!AI1551</f>
        <v>0</v>
      </c>
      <c r="AG513" s="2338">
        <f>'2 уровень'!AJ1551</f>
        <v>-324.36614000000009</v>
      </c>
      <c r="AH513" s="2342">
        <f>'2 уровень'!AK1551</f>
        <v>132369.40969999999</v>
      </c>
      <c r="AI513" s="2338">
        <f t="shared" si="120"/>
        <v>99.827989960363624</v>
      </c>
      <c r="AJ513" s="2338">
        <f t="shared" si="121"/>
        <v>99.583963293985192</v>
      </c>
      <c r="AK513" s="36" t="e">
        <f>'2 уровень'!#REF!</f>
        <v>#REF!</v>
      </c>
      <c r="AL513" s="36" t="e">
        <f>'2 уровень'!#REF!</f>
        <v>#REF!</v>
      </c>
      <c r="AM513" s="36" t="e">
        <f>'2 уровень'!#REF!</f>
        <v>#REF!</v>
      </c>
      <c r="AN513" s="1841"/>
      <c r="AO513" s="1841"/>
      <c r="AP513" s="1424"/>
      <c r="AQ513" s="1424"/>
    </row>
    <row r="514" spans="1:43" x14ac:dyDescent="0.25">
      <c r="B514" s="1169" t="s">
        <v>484</v>
      </c>
      <c r="C514" s="36"/>
      <c r="D514" s="36"/>
      <c r="E514" s="36"/>
      <c r="F514" s="812"/>
      <c r="G514" s="828"/>
      <c r="H514" s="828"/>
      <c r="I514" s="822"/>
      <c r="J514" s="822"/>
      <c r="K514" s="822"/>
      <c r="L514" s="822"/>
      <c r="M514" s="822"/>
      <c r="N514" s="822"/>
      <c r="O514" s="2338">
        <f>'2 уровень'!R1552</f>
        <v>32406.460800000001</v>
      </c>
      <c r="P514" s="2338">
        <f>'2 уровень'!S1552</f>
        <v>32406.460800000001</v>
      </c>
      <c r="Q514" s="2338">
        <f>'2 уровень'!T1552</f>
        <v>32406.460800000001</v>
      </c>
      <c r="R514" s="2338">
        <f>'2 уровень'!U1552</f>
        <v>32406.460800000001</v>
      </c>
      <c r="S514" s="2338">
        <f>'2 уровень'!V1552</f>
        <v>32406.460800000001</v>
      </c>
      <c r="T514" s="2338">
        <f>'2 уровень'!W1552</f>
        <v>32406.460800000001</v>
      </c>
      <c r="U514" s="2338">
        <f>'2 уровень'!X1552</f>
        <v>32406.460800000001</v>
      </c>
      <c r="V514" s="2338">
        <f>'2 уровень'!Y1552</f>
        <v>32406.460800000001</v>
      </c>
      <c r="W514" s="2338">
        <f>'2 уровень'!Z1552</f>
        <v>32406.460800000001</v>
      </c>
      <c r="X514" s="2338">
        <f>'2 уровень'!AA1552</f>
        <v>32406.460800000001</v>
      </c>
      <c r="Y514" s="2338">
        <f>'2 уровень'!AB1552</f>
        <v>32406.460800000001</v>
      </c>
      <c r="Z514" s="2338">
        <f>'2 уровень'!AC1552</f>
        <v>32406.460800000001</v>
      </c>
      <c r="AA514" s="2338">
        <f>'2 уровень'!AD1552</f>
        <v>32406.460800000001</v>
      </c>
      <c r="AB514" s="2338">
        <f>'2 уровень'!AE1552</f>
        <v>32406.460799999993</v>
      </c>
      <c r="AC514" s="3634">
        <f>'2 уровень'!AF1552</f>
        <v>0</v>
      </c>
      <c r="AD514" s="2338">
        <f>'2 уровень'!AG1552</f>
        <v>0</v>
      </c>
      <c r="AE514" s="2338">
        <f>'2 уровень'!AH1552</f>
        <v>0</v>
      </c>
      <c r="AF514" s="2338">
        <f>'2 уровень'!AI1552</f>
        <v>0</v>
      </c>
      <c r="AG514" s="2338">
        <f>'2 уровень'!AJ1552</f>
        <v>0</v>
      </c>
      <c r="AH514" s="2342">
        <f>'2 уровень'!AK1552</f>
        <v>32406.460799999993</v>
      </c>
      <c r="AI514" s="2338">
        <f t="shared" si="120"/>
        <v>99.999999999999972</v>
      </c>
      <c r="AJ514" s="2338">
        <f t="shared" si="121"/>
        <v>99.999999999999972</v>
      </c>
      <c r="AK514" s="36"/>
      <c r="AL514" s="36"/>
      <c r="AM514" s="36"/>
      <c r="AN514" s="1841"/>
      <c r="AO514" s="1841"/>
      <c r="AP514" s="1424"/>
      <c r="AQ514" s="1424"/>
    </row>
    <row r="515" spans="1:43" ht="29.25" x14ac:dyDescent="0.25">
      <c r="B515" s="1932" t="s">
        <v>427</v>
      </c>
      <c r="C515" s="36">
        <f>'2 уровень'!F1553</f>
        <v>28612</v>
      </c>
      <c r="D515" s="36">
        <f>'2 уровень'!G1553</f>
        <v>28612</v>
      </c>
      <c r="E515" s="36">
        <f>'2 уровень'!H1553</f>
        <v>21408.682499999999</v>
      </c>
      <c r="F515" s="812">
        <f>'2 уровень'!I1553</f>
        <v>74.824138473367825</v>
      </c>
      <c r="G515" s="828">
        <f>'2 уровень'!J1553</f>
        <v>0</v>
      </c>
      <c r="H515" s="828">
        <f>'2 уровень'!K1553</f>
        <v>0</v>
      </c>
      <c r="I515" s="822">
        <f>'2 уровень'!L1553</f>
        <v>0</v>
      </c>
      <c r="J515" s="822">
        <f>'2 уровень'!M1553</f>
        <v>0</v>
      </c>
      <c r="K515" s="822">
        <f>'2 уровень'!N1553</f>
        <v>0</v>
      </c>
      <c r="L515" s="822">
        <f>'2 уровень'!O1553</f>
        <v>0</v>
      </c>
      <c r="M515" s="822">
        <f>'2 уровень'!P1553</f>
        <v>0</v>
      </c>
      <c r="N515" s="822">
        <f>'2 уровень'!Q1553</f>
        <v>0</v>
      </c>
      <c r="O515" s="2338">
        <f>'2 уровень'!R1553</f>
        <v>0</v>
      </c>
      <c r="P515" s="2338">
        <f>'2 уровень'!S1553</f>
        <v>0</v>
      </c>
      <c r="Q515" s="2338">
        <f>'2 уровень'!T1553</f>
        <v>0</v>
      </c>
      <c r="R515" s="2338">
        <f>'2 уровень'!U1553</f>
        <v>0</v>
      </c>
      <c r="S515" s="2338">
        <f>'2 уровень'!V1553</f>
        <v>0</v>
      </c>
      <c r="T515" s="2338">
        <f>'2 уровень'!W1553</f>
        <v>0</v>
      </c>
      <c r="U515" s="2338">
        <f>'2 уровень'!X1553</f>
        <v>0</v>
      </c>
      <c r="V515" s="2338">
        <f>'2 уровень'!Y1553</f>
        <v>0</v>
      </c>
      <c r="W515" s="2338">
        <f>'2 уровень'!Z1553</f>
        <v>0</v>
      </c>
      <c r="X515" s="2338">
        <f>'2 уровень'!AA1553</f>
        <v>0</v>
      </c>
      <c r="Y515" s="2338">
        <f>'2 уровень'!AB1553</f>
        <v>0</v>
      </c>
      <c r="Z515" s="2338">
        <f>'2 уровень'!AC1553</f>
        <v>0</v>
      </c>
      <c r="AA515" s="2338">
        <f>'2 уровень'!AD1553</f>
        <v>0</v>
      </c>
      <c r="AB515" s="2338">
        <f>'2 уровень'!AE1553</f>
        <v>0</v>
      </c>
      <c r="AC515" s="3634">
        <f>'2 уровень'!AF1553</f>
        <v>0</v>
      </c>
      <c r="AD515" s="2338">
        <f>'2 уровень'!AG1553</f>
        <v>0</v>
      </c>
      <c r="AE515" s="2338">
        <f>'2 уровень'!AH1553</f>
        <v>0</v>
      </c>
      <c r="AF515" s="2338">
        <f>'2 уровень'!AI1553</f>
        <v>0</v>
      </c>
      <c r="AG515" s="2338">
        <f>'2 уровень'!AJ1553</f>
        <v>0</v>
      </c>
      <c r="AH515" s="2342">
        <f>'2 уровень'!AK1553</f>
        <v>0</v>
      </c>
      <c r="AI515" s="2338"/>
      <c r="AJ515" s="2338"/>
      <c r="AK515" s="36"/>
      <c r="AL515" s="36"/>
      <c r="AM515" s="36"/>
      <c r="AN515" s="1841"/>
      <c r="AO515" s="1841"/>
      <c r="AP515" s="1424"/>
      <c r="AQ515" s="1424"/>
    </row>
    <row r="516" spans="1:43" ht="30" x14ac:dyDescent="0.25">
      <c r="B516" s="2833" t="s">
        <v>259</v>
      </c>
      <c r="C516" s="36">
        <f>'2 уровень'!F1554</f>
        <v>0</v>
      </c>
      <c r="D516" s="36">
        <f>'2 уровень'!G1554</f>
        <v>0</v>
      </c>
      <c r="E516" s="36">
        <f>'2 уровень'!H1554</f>
        <v>0</v>
      </c>
      <c r="F516" s="812">
        <f>'2 уровень'!I1554</f>
        <v>0</v>
      </c>
      <c r="G516" s="828">
        <f>'2 уровень'!J1554</f>
        <v>0</v>
      </c>
      <c r="H516" s="828">
        <f>'2 уровень'!K1554</f>
        <v>0</v>
      </c>
      <c r="I516" s="822">
        <f>'2 уровень'!L1554</f>
        <v>0</v>
      </c>
      <c r="J516" s="822">
        <f>'2 уровень'!M1554</f>
        <v>0</v>
      </c>
      <c r="K516" s="822">
        <f>'2 уровень'!N1554</f>
        <v>0</v>
      </c>
      <c r="L516" s="822">
        <f>'2 уровень'!O1554</f>
        <v>0</v>
      </c>
      <c r="M516" s="822">
        <f>'2 уровень'!P1554</f>
        <v>0</v>
      </c>
      <c r="N516" s="822">
        <f>'2 уровень'!Q1554</f>
        <v>0</v>
      </c>
      <c r="O516" s="2338">
        <f>'2 уровень'!R1554</f>
        <v>0</v>
      </c>
      <c r="P516" s="2338">
        <f>'2 уровень'!S1554</f>
        <v>0</v>
      </c>
      <c r="Q516" s="2338">
        <f>'2 уровень'!T1554</f>
        <v>0</v>
      </c>
      <c r="R516" s="2338">
        <f>'2 уровень'!U1554</f>
        <v>0</v>
      </c>
      <c r="S516" s="2338">
        <f>'2 уровень'!V1554</f>
        <v>0</v>
      </c>
      <c r="T516" s="2338">
        <f>'2 уровень'!W1554</f>
        <v>0</v>
      </c>
      <c r="U516" s="2338">
        <f>'2 уровень'!X1554</f>
        <v>0</v>
      </c>
      <c r="V516" s="2338">
        <f>'2 уровень'!Y1554</f>
        <v>0</v>
      </c>
      <c r="W516" s="2338">
        <f>'2 уровень'!Z1554</f>
        <v>0</v>
      </c>
      <c r="X516" s="2338">
        <f>'2 уровень'!AA1554</f>
        <v>0</v>
      </c>
      <c r="Y516" s="2338">
        <f>'2 уровень'!AB1554</f>
        <v>0</v>
      </c>
      <c r="Z516" s="2338">
        <f>'2 уровень'!AC1554</f>
        <v>0</v>
      </c>
      <c r="AA516" s="2338">
        <f>'2 уровень'!AD1554</f>
        <v>0</v>
      </c>
      <c r="AB516" s="2338">
        <f>'2 уровень'!AE1554</f>
        <v>0</v>
      </c>
      <c r="AC516" s="3634">
        <f>'2 уровень'!AF1554</f>
        <v>0</v>
      </c>
      <c r="AD516" s="2338">
        <f>'2 уровень'!AG1554</f>
        <v>0</v>
      </c>
      <c r="AE516" s="2338">
        <f>'2 уровень'!AH1554</f>
        <v>0</v>
      </c>
      <c r="AF516" s="2338">
        <f>'2 уровень'!AI1554</f>
        <v>0</v>
      </c>
      <c r="AG516" s="2338">
        <f>'2 уровень'!AJ1554</f>
        <v>0</v>
      </c>
      <c r="AH516" s="2342">
        <f>'2 уровень'!AK1554</f>
        <v>0</v>
      </c>
      <c r="AI516" s="2338"/>
      <c r="AJ516" s="2338"/>
      <c r="AK516" s="36"/>
      <c r="AL516" s="36"/>
      <c r="AM516" s="36"/>
      <c r="AN516" s="1841"/>
      <c r="AO516" s="1841"/>
      <c r="AP516" s="1424"/>
      <c r="AQ516" s="1424"/>
    </row>
    <row r="517" spans="1:43" ht="30" x14ac:dyDescent="0.25">
      <c r="B517" s="2833" t="s">
        <v>260</v>
      </c>
      <c r="C517" s="36">
        <f>'2 уровень'!F1555</f>
        <v>500</v>
      </c>
      <c r="D517" s="36">
        <f>'2 уровень'!G1555</f>
        <v>500</v>
      </c>
      <c r="E517" s="36">
        <f>'2 уровень'!H1555</f>
        <v>205</v>
      </c>
      <c r="F517" s="812">
        <f>'2 уровень'!I1555</f>
        <v>41</v>
      </c>
      <c r="G517" s="828">
        <f>'2 уровень'!J1555</f>
        <v>0</v>
      </c>
      <c r="H517" s="828">
        <f>'2 уровень'!K1555</f>
        <v>0</v>
      </c>
      <c r="I517" s="822">
        <f>'2 уровень'!L1555</f>
        <v>0</v>
      </c>
      <c r="J517" s="822">
        <f>'2 уровень'!M1555</f>
        <v>0</v>
      </c>
      <c r="K517" s="822">
        <f>'2 уровень'!N1555</f>
        <v>0</v>
      </c>
      <c r="L517" s="822">
        <f>'2 уровень'!O1555</f>
        <v>0</v>
      </c>
      <c r="M517" s="822">
        <f>'2 уровень'!P1555</f>
        <v>0</v>
      </c>
      <c r="N517" s="822">
        <f>'2 уровень'!Q1555</f>
        <v>0</v>
      </c>
      <c r="O517" s="2338">
        <f>'2 уровень'!R1555</f>
        <v>0</v>
      </c>
      <c r="P517" s="2338">
        <f>'2 уровень'!S1555</f>
        <v>0</v>
      </c>
      <c r="Q517" s="2338">
        <f>'2 уровень'!T1555</f>
        <v>0</v>
      </c>
      <c r="R517" s="2338">
        <f>'2 уровень'!U1555</f>
        <v>0</v>
      </c>
      <c r="S517" s="2338">
        <f>'2 уровень'!V1555</f>
        <v>0</v>
      </c>
      <c r="T517" s="2338">
        <f>'2 уровень'!W1555</f>
        <v>0</v>
      </c>
      <c r="U517" s="2338">
        <f>'2 уровень'!X1555</f>
        <v>0</v>
      </c>
      <c r="V517" s="2338">
        <f>'2 уровень'!Y1555</f>
        <v>0</v>
      </c>
      <c r="W517" s="2338">
        <f>'2 уровень'!Z1555</f>
        <v>0</v>
      </c>
      <c r="X517" s="2338">
        <f>'2 уровень'!AA1555</f>
        <v>0</v>
      </c>
      <c r="Y517" s="2338">
        <f>'2 уровень'!AB1555</f>
        <v>0</v>
      </c>
      <c r="Z517" s="2338">
        <f>'2 уровень'!AC1555</f>
        <v>0</v>
      </c>
      <c r="AA517" s="2338">
        <f>'2 уровень'!AD1555</f>
        <v>0</v>
      </c>
      <c r="AB517" s="2338">
        <f>'2 уровень'!AE1555</f>
        <v>0</v>
      </c>
      <c r="AC517" s="3634">
        <f>'2 уровень'!AF1555</f>
        <v>0</v>
      </c>
      <c r="AD517" s="2338">
        <f>'2 уровень'!AG1555</f>
        <v>0</v>
      </c>
      <c r="AE517" s="2338">
        <f>'2 уровень'!AH1555</f>
        <v>0</v>
      </c>
      <c r="AF517" s="2338">
        <f>'2 уровень'!AI1555</f>
        <v>0</v>
      </c>
      <c r="AG517" s="2338">
        <f>'2 уровень'!AJ1555</f>
        <v>0</v>
      </c>
      <c r="AH517" s="2342">
        <f>'2 уровень'!AK1555</f>
        <v>0</v>
      </c>
      <c r="AI517" s="2338"/>
      <c r="AJ517" s="2338"/>
      <c r="AK517" s="36"/>
      <c r="AL517" s="36"/>
      <c r="AM517" s="36"/>
      <c r="AN517" s="1841"/>
      <c r="AO517" s="1841"/>
      <c r="AP517" s="1424"/>
      <c r="AQ517" s="1424"/>
    </row>
    <row r="518" spans="1:43" ht="30" x14ac:dyDescent="0.25">
      <c r="B518" s="1936" t="s">
        <v>428</v>
      </c>
      <c r="C518" s="36">
        <f>'2 уровень'!F1556</f>
        <v>19412</v>
      </c>
      <c r="D518" s="36">
        <f>'2 уровень'!G1556</f>
        <v>19412</v>
      </c>
      <c r="E518" s="36">
        <f>'2 уровень'!H1556</f>
        <v>6400.6824999999999</v>
      </c>
      <c r="F518" s="812">
        <f>'2 уровень'!I1556</f>
        <v>32.972813208324744</v>
      </c>
      <c r="G518" s="828">
        <f>'2 уровень'!J1556</f>
        <v>0</v>
      </c>
      <c r="H518" s="828">
        <f>'2 уровень'!K1556</f>
        <v>0</v>
      </c>
      <c r="I518" s="822">
        <f>'2 уровень'!L1556</f>
        <v>0</v>
      </c>
      <c r="J518" s="822">
        <f>'2 уровень'!M1556</f>
        <v>0</v>
      </c>
      <c r="K518" s="822">
        <f>'2 уровень'!N1556</f>
        <v>0</v>
      </c>
      <c r="L518" s="822">
        <f>'2 уровень'!O1556</f>
        <v>0</v>
      </c>
      <c r="M518" s="822">
        <f>'2 уровень'!P1556</f>
        <v>0</v>
      </c>
      <c r="N518" s="822">
        <f>'2 уровень'!Q1556</f>
        <v>0</v>
      </c>
      <c r="O518" s="2338">
        <f>'2 уровень'!R1556</f>
        <v>0</v>
      </c>
      <c r="P518" s="2338">
        <f>'2 уровень'!S1556</f>
        <v>0</v>
      </c>
      <c r="Q518" s="2338">
        <f>'2 уровень'!T1556</f>
        <v>0</v>
      </c>
      <c r="R518" s="2338">
        <f>'2 уровень'!U1556</f>
        <v>0</v>
      </c>
      <c r="S518" s="2338">
        <f>'2 уровень'!V1556</f>
        <v>0</v>
      </c>
      <c r="T518" s="2338">
        <f>'2 уровень'!W1556</f>
        <v>0</v>
      </c>
      <c r="U518" s="2338">
        <f>'2 уровень'!X1556</f>
        <v>0</v>
      </c>
      <c r="V518" s="2338">
        <f>'2 уровень'!Y1556</f>
        <v>0</v>
      </c>
      <c r="W518" s="2338">
        <f>'2 уровень'!Z1556</f>
        <v>0</v>
      </c>
      <c r="X518" s="2338">
        <f>'2 уровень'!AA1556</f>
        <v>0</v>
      </c>
      <c r="Y518" s="2338">
        <f>'2 уровень'!AB1556</f>
        <v>0</v>
      </c>
      <c r="Z518" s="2338">
        <f>'2 уровень'!AC1556</f>
        <v>0</v>
      </c>
      <c r="AA518" s="2338">
        <f>'2 уровень'!AD1556</f>
        <v>0</v>
      </c>
      <c r="AB518" s="2338">
        <f>'2 уровень'!AE1556</f>
        <v>0</v>
      </c>
      <c r="AC518" s="3634">
        <f>'2 уровень'!AF1556</f>
        <v>0</v>
      </c>
      <c r="AD518" s="2338">
        <f>'2 уровень'!AG1556</f>
        <v>0</v>
      </c>
      <c r="AE518" s="2338">
        <f>'2 уровень'!AH1556</f>
        <v>0</v>
      </c>
      <c r="AF518" s="2338">
        <f>'2 уровень'!AI1556</f>
        <v>0</v>
      </c>
      <c r="AG518" s="2338">
        <f>'2 уровень'!AJ1556</f>
        <v>0</v>
      </c>
      <c r="AH518" s="2342">
        <f>'2 уровень'!AK1556</f>
        <v>0</v>
      </c>
      <c r="AI518" s="2338"/>
      <c r="AJ518" s="2338"/>
      <c r="AK518" s="36"/>
      <c r="AL518" s="36"/>
      <c r="AM518" s="36"/>
      <c r="AN518" s="1841"/>
      <c r="AO518" s="1841"/>
      <c r="AP518" s="1424"/>
      <c r="AQ518" s="1424"/>
    </row>
    <row r="519" spans="1:43" x14ac:dyDescent="0.25">
      <c r="B519" s="1172" t="s">
        <v>429</v>
      </c>
      <c r="C519" s="36">
        <f>'2 уровень'!F1557</f>
        <v>19400</v>
      </c>
      <c r="D519" s="36">
        <f>'2 уровень'!G1557</f>
        <v>19400</v>
      </c>
      <c r="E519" s="36">
        <f>'2 уровень'!H1557</f>
        <v>6384</v>
      </c>
      <c r="F519" s="812">
        <f>'2 уровень'!I1557</f>
        <v>32.907216494845358</v>
      </c>
      <c r="G519" s="828">
        <f>'2 уровень'!J1557</f>
        <v>0</v>
      </c>
      <c r="H519" s="828">
        <f>'2 уровень'!K1557</f>
        <v>0</v>
      </c>
      <c r="I519" s="822">
        <f>'2 уровень'!L1557</f>
        <v>0</v>
      </c>
      <c r="J519" s="822">
        <f>'2 уровень'!M1557</f>
        <v>0</v>
      </c>
      <c r="K519" s="822">
        <f>'2 уровень'!N1557</f>
        <v>0</v>
      </c>
      <c r="L519" s="822">
        <f>'2 уровень'!O1557</f>
        <v>0</v>
      </c>
      <c r="M519" s="822">
        <f>'2 уровень'!P1557</f>
        <v>0</v>
      </c>
      <c r="N519" s="822">
        <f>'2 уровень'!Q1557</f>
        <v>0</v>
      </c>
      <c r="O519" s="2338">
        <f>'2 уровень'!R1557</f>
        <v>0</v>
      </c>
      <c r="P519" s="2338">
        <f>'2 уровень'!S1557</f>
        <v>0</v>
      </c>
      <c r="Q519" s="2338">
        <f>'2 уровень'!T1557</f>
        <v>0</v>
      </c>
      <c r="R519" s="2338">
        <f>'2 уровень'!U1557</f>
        <v>0</v>
      </c>
      <c r="S519" s="2338">
        <f>'2 уровень'!V1557</f>
        <v>0</v>
      </c>
      <c r="T519" s="2338">
        <f>'2 уровень'!W1557</f>
        <v>0</v>
      </c>
      <c r="U519" s="2338">
        <f>'2 уровень'!X1557</f>
        <v>0</v>
      </c>
      <c r="V519" s="2338">
        <f>'2 уровень'!Y1557</f>
        <v>0</v>
      </c>
      <c r="W519" s="2338">
        <f>'2 уровень'!Z1557</f>
        <v>0</v>
      </c>
      <c r="X519" s="2338">
        <f>'2 уровень'!AA1557</f>
        <v>0</v>
      </c>
      <c r="Y519" s="2338">
        <f>'2 уровень'!AB1557</f>
        <v>0</v>
      </c>
      <c r="Z519" s="2338">
        <f>'2 уровень'!AC1557</f>
        <v>0</v>
      </c>
      <c r="AA519" s="2338">
        <f>'2 уровень'!AD1557</f>
        <v>0</v>
      </c>
      <c r="AB519" s="2338">
        <f>'2 уровень'!AE1557</f>
        <v>0</v>
      </c>
      <c r="AC519" s="3634">
        <f>'2 уровень'!AF1557</f>
        <v>0</v>
      </c>
      <c r="AD519" s="2338">
        <f>'2 уровень'!AG1557</f>
        <v>0</v>
      </c>
      <c r="AE519" s="2338">
        <f>'2 уровень'!AH1557</f>
        <v>0</v>
      </c>
      <c r="AF519" s="2338">
        <f>'2 уровень'!AI1557</f>
        <v>0</v>
      </c>
      <c r="AG519" s="2338">
        <f>'2 уровень'!AJ1557</f>
        <v>0</v>
      </c>
      <c r="AH519" s="2342">
        <f>'2 уровень'!AK1557</f>
        <v>0</v>
      </c>
      <c r="AI519" s="2338"/>
      <c r="AJ519" s="2338"/>
      <c r="AK519" s="36"/>
      <c r="AL519" s="36"/>
      <c r="AM519" s="36"/>
      <c r="AN519" s="1841"/>
      <c r="AO519" s="1841"/>
      <c r="AP519" s="1424"/>
      <c r="AQ519" s="1424"/>
    </row>
    <row r="520" spans="1:43" ht="30" x14ac:dyDescent="0.25">
      <c r="B520" s="1172" t="s">
        <v>430</v>
      </c>
      <c r="C520" s="36">
        <f>'2 уровень'!F1558</f>
        <v>48</v>
      </c>
      <c r="D520" s="36">
        <f>'2 уровень'!G1558</f>
        <v>48</v>
      </c>
      <c r="E520" s="36">
        <f>'2 уровень'!H1558</f>
        <v>66.72999999999999</v>
      </c>
      <c r="F520" s="812">
        <f>'2 уровень'!I1558</f>
        <v>139.02083333333331</v>
      </c>
      <c r="G520" s="828">
        <f>'2 уровень'!J1558</f>
        <v>0</v>
      </c>
      <c r="H520" s="828">
        <f>'2 уровень'!K1558</f>
        <v>0</v>
      </c>
      <c r="I520" s="822">
        <f>'2 уровень'!L1558</f>
        <v>0</v>
      </c>
      <c r="J520" s="822">
        <f>'2 уровень'!M1558</f>
        <v>0</v>
      </c>
      <c r="K520" s="822">
        <f>'2 уровень'!N1558</f>
        <v>0</v>
      </c>
      <c r="L520" s="822">
        <f>'2 уровень'!O1558</f>
        <v>0</v>
      </c>
      <c r="M520" s="822">
        <f>'2 уровень'!P1558</f>
        <v>0</v>
      </c>
      <c r="N520" s="822">
        <f>'2 уровень'!Q1558</f>
        <v>0</v>
      </c>
      <c r="O520" s="2338">
        <f>'2 уровень'!R1558</f>
        <v>0</v>
      </c>
      <c r="P520" s="2338">
        <f>'2 уровень'!S1558</f>
        <v>0</v>
      </c>
      <c r="Q520" s="2338">
        <f>'2 уровень'!T1558</f>
        <v>0</v>
      </c>
      <c r="R520" s="2338">
        <f>'2 уровень'!U1558</f>
        <v>0</v>
      </c>
      <c r="S520" s="2338">
        <f>'2 уровень'!V1558</f>
        <v>0</v>
      </c>
      <c r="T520" s="2338">
        <f>'2 уровень'!W1558</f>
        <v>0</v>
      </c>
      <c r="U520" s="2338">
        <f>'2 уровень'!X1558</f>
        <v>0</v>
      </c>
      <c r="V520" s="2338">
        <f>'2 уровень'!Y1558</f>
        <v>0</v>
      </c>
      <c r="W520" s="2338">
        <f>'2 уровень'!Z1558</f>
        <v>0</v>
      </c>
      <c r="X520" s="2338">
        <f>'2 уровень'!AA1558</f>
        <v>0</v>
      </c>
      <c r="Y520" s="2338">
        <f>'2 уровень'!AB1558</f>
        <v>0</v>
      </c>
      <c r="Z520" s="2338">
        <f>'2 уровень'!AC1558</f>
        <v>0</v>
      </c>
      <c r="AA520" s="2338">
        <f>'2 уровень'!AD1558</f>
        <v>0</v>
      </c>
      <c r="AB520" s="2338">
        <f>'2 уровень'!AE1558</f>
        <v>0</v>
      </c>
      <c r="AC520" s="3634">
        <f>'2 уровень'!AF1558</f>
        <v>0</v>
      </c>
      <c r="AD520" s="2338">
        <f>'2 уровень'!AG1558</f>
        <v>0</v>
      </c>
      <c r="AE520" s="2338">
        <f>'2 уровень'!AH1558</f>
        <v>0</v>
      </c>
      <c r="AF520" s="2338">
        <f>'2 уровень'!AI1558</f>
        <v>0</v>
      </c>
      <c r="AG520" s="2338">
        <f>'2 уровень'!AJ1558</f>
        <v>0</v>
      </c>
      <c r="AH520" s="2342">
        <f>'2 уровень'!AK1558</f>
        <v>0</v>
      </c>
      <c r="AI520" s="2338"/>
      <c r="AJ520" s="2338"/>
      <c r="AK520" s="36"/>
      <c r="AL520" s="36"/>
      <c r="AM520" s="36"/>
      <c r="AN520" s="1841"/>
      <c r="AO520" s="1841"/>
      <c r="AP520" s="1424"/>
      <c r="AQ520" s="1424"/>
    </row>
    <row r="521" spans="1:43" ht="60" x14ac:dyDescent="0.25">
      <c r="B521" s="1172" t="s">
        <v>431</v>
      </c>
      <c r="C521" s="36">
        <f>'2 уровень'!F1559</f>
        <v>3600</v>
      </c>
      <c r="D521" s="36">
        <f>'2 уровень'!G1559</f>
        <v>3600</v>
      </c>
      <c r="E521" s="36">
        <f>'2 уровень'!H1559</f>
        <v>3366</v>
      </c>
      <c r="F521" s="812">
        <f>'2 уровень'!I1559</f>
        <v>93.5</v>
      </c>
      <c r="G521" s="828">
        <f>'2 уровень'!J1559</f>
        <v>0</v>
      </c>
      <c r="H521" s="828">
        <f>'2 уровень'!K1559</f>
        <v>0</v>
      </c>
      <c r="I521" s="822">
        <f>'2 уровень'!L1559</f>
        <v>0</v>
      </c>
      <c r="J521" s="822">
        <f>'2 уровень'!M1559</f>
        <v>0</v>
      </c>
      <c r="K521" s="822">
        <f>'2 уровень'!N1559</f>
        <v>0</v>
      </c>
      <c r="L521" s="822">
        <f>'2 уровень'!O1559</f>
        <v>0</v>
      </c>
      <c r="M521" s="822">
        <f>'2 уровень'!P1559</f>
        <v>0</v>
      </c>
      <c r="N521" s="822">
        <f>'2 уровень'!Q1559</f>
        <v>0</v>
      </c>
      <c r="O521" s="2338">
        <f>'2 уровень'!R1559</f>
        <v>0</v>
      </c>
      <c r="P521" s="2338">
        <f>'2 уровень'!S1559</f>
        <v>0</v>
      </c>
      <c r="Q521" s="2338">
        <f>'2 уровень'!T1559</f>
        <v>0</v>
      </c>
      <c r="R521" s="2338">
        <f>'2 уровень'!U1559</f>
        <v>0</v>
      </c>
      <c r="S521" s="2338">
        <f>'2 уровень'!V1559</f>
        <v>0</v>
      </c>
      <c r="T521" s="2338">
        <f>'2 уровень'!W1559</f>
        <v>0</v>
      </c>
      <c r="U521" s="2338">
        <f>'2 уровень'!X1559</f>
        <v>0</v>
      </c>
      <c r="V521" s="2338">
        <f>'2 уровень'!Y1559</f>
        <v>0</v>
      </c>
      <c r="W521" s="2338">
        <f>'2 уровень'!Z1559</f>
        <v>0</v>
      </c>
      <c r="X521" s="2338">
        <f>'2 уровень'!AA1559</f>
        <v>0</v>
      </c>
      <c r="Y521" s="2338">
        <f>'2 уровень'!AB1559</f>
        <v>0</v>
      </c>
      <c r="Z521" s="2338">
        <f>'2 уровень'!AC1559</f>
        <v>0</v>
      </c>
      <c r="AA521" s="2338">
        <f>'2 уровень'!AD1559</f>
        <v>0</v>
      </c>
      <c r="AB521" s="2338">
        <f>'2 уровень'!AE1559</f>
        <v>0</v>
      </c>
      <c r="AC521" s="3634">
        <f>'2 уровень'!AF1559</f>
        <v>0</v>
      </c>
      <c r="AD521" s="2338">
        <f>'2 уровень'!AG1559</f>
        <v>0</v>
      </c>
      <c r="AE521" s="2338">
        <f>'2 уровень'!AH1559</f>
        <v>0</v>
      </c>
      <c r="AF521" s="2338">
        <f>'2 уровень'!AI1559</f>
        <v>0</v>
      </c>
      <c r="AG521" s="2338">
        <f>'2 уровень'!AJ1559</f>
        <v>0</v>
      </c>
      <c r="AH521" s="2342">
        <f>'2 уровень'!AK1559</f>
        <v>0</v>
      </c>
      <c r="AI521" s="2338"/>
      <c r="AJ521" s="2338"/>
      <c r="AK521" s="36"/>
      <c r="AL521" s="36"/>
      <c r="AM521" s="36"/>
      <c r="AN521" s="1841"/>
      <c r="AO521" s="1841"/>
      <c r="AP521" s="1424"/>
      <c r="AQ521" s="1424"/>
    </row>
    <row r="522" spans="1:43" ht="45" x14ac:dyDescent="0.25">
      <c r="B522" s="1172" t="s">
        <v>447</v>
      </c>
      <c r="C522" s="36">
        <f>'2 уровень'!F1560</f>
        <v>5100</v>
      </c>
      <c r="D522" s="36">
        <f>'2 уровень'!G1560</f>
        <v>5100</v>
      </c>
      <c r="E522" s="36">
        <f>'2 уровень'!H1560</f>
        <v>11437</v>
      </c>
      <c r="F522" s="812">
        <f>'2 уровень'!I1560</f>
        <v>224.25490196078434</v>
      </c>
      <c r="G522" s="828">
        <f>'2 уровень'!J1560</f>
        <v>0</v>
      </c>
      <c r="H522" s="828">
        <f>'2 уровень'!K1560</f>
        <v>0</v>
      </c>
      <c r="I522" s="822">
        <f>'2 уровень'!L1560</f>
        <v>0</v>
      </c>
      <c r="J522" s="822">
        <f>'2 уровень'!M1560</f>
        <v>0</v>
      </c>
      <c r="K522" s="822">
        <f>'2 уровень'!N1560</f>
        <v>0</v>
      </c>
      <c r="L522" s="822">
        <f>'2 уровень'!O1560</f>
        <v>0</v>
      </c>
      <c r="M522" s="822">
        <f>'2 уровень'!P1560</f>
        <v>0</v>
      </c>
      <c r="N522" s="822">
        <f>'2 уровень'!Q1560</f>
        <v>0</v>
      </c>
      <c r="O522" s="2338">
        <f>'2 уровень'!R1560</f>
        <v>0</v>
      </c>
      <c r="P522" s="2338">
        <f>'2 уровень'!S1560</f>
        <v>0</v>
      </c>
      <c r="Q522" s="2338">
        <f>'2 уровень'!T1560</f>
        <v>0</v>
      </c>
      <c r="R522" s="2338">
        <f>'2 уровень'!U1560</f>
        <v>0</v>
      </c>
      <c r="S522" s="2338">
        <f>'2 уровень'!V1560</f>
        <v>0</v>
      </c>
      <c r="T522" s="2338">
        <f>'2 уровень'!W1560</f>
        <v>0</v>
      </c>
      <c r="U522" s="2338">
        <f>'2 уровень'!X1560</f>
        <v>0</v>
      </c>
      <c r="V522" s="2338">
        <f>'2 уровень'!Y1560</f>
        <v>0</v>
      </c>
      <c r="W522" s="2338">
        <f>'2 уровень'!Z1560</f>
        <v>0</v>
      </c>
      <c r="X522" s="2338">
        <f>'2 уровень'!AA1560</f>
        <v>0</v>
      </c>
      <c r="Y522" s="2338">
        <f>'2 уровень'!AB1560</f>
        <v>0</v>
      </c>
      <c r="Z522" s="2338">
        <f>'2 уровень'!AC1560</f>
        <v>0</v>
      </c>
      <c r="AA522" s="2338">
        <f>'2 уровень'!AD1560</f>
        <v>0</v>
      </c>
      <c r="AB522" s="2338">
        <f>'2 уровень'!AE1560</f>
        <v>0</v>
      </c>
      <c r="AC522" s="3634">
        <f>'2 уровень'!AF1560</f>
        <v>0</v>
      </c>
      <c r="AD522" s="2338">
        <f>'2 уровень'!AG1560</f>
        <v>0</v>
      </c>
      <c r="AE522" s="2338">
        <f>'2 уровень'!AH1560</f>
        <v>0</v>
      </c>
      <c r="AF522" s="2338">
        <f>'2 уровень'!AI1560</f>
        <v>0</v>
      </c>
      <c r="AG522" s="2338">
        <f>'2 уровень'!AJ1560</f>
        <v>0</v>
      </c>
      <c r="AH522" s="2342">
        <f>'2 уровень'!AK1560</f>
        <v>0</v>
      </c>
      <c r="AI522" s="2338"/>
      <c r="AJ522" s="2338"/>
      <c r="AK522" s="36"/>
      <c r="AL522" s="36"/>
      <c r="AM522" s="36"/>
      <c r="AN522" s="1841"/>
      <c r="AO522" s="1841"/>
      <c r="AP522" s="1424"/>
      <c r="AQ522" s="1424"/>
    </row>
    <row r="523" spans="1:43" ht="29.25" x14ac:dyDescent="0.25">
      <c r="B523" s="2834" t="s">
        <v>136</v>
      </c>
      <c r="C523" s="36">
        <f>'2 уровень'!F1561</f>
        <v>42949.319148936171</v>
      </c>
      <c r="D523" s="36">
        <f>'2 уровень'!G1561</f>
        <v>42949.319148936171</v>
      </c>
      <c r="E523" s="36">
        <f>'2 уровень'!H1561</f>
        <v>31244.598936170212</v>
      </c>
      <c r="F523" s="812">
        <f>'2 уровень'!I1561</f>
        <v>72.747600090755157</v>
      </c>
      <c r="G523" s="828">
        <f>'2 уровень'!J1561</f>
        <v>0</v>
      </c>
      <c r="H523" s="828">
        <f>'2 уровень'!K1561</f>
        <v>0</v>
      </c>
      <c r="I523" s="822">
        <f>'2 уровень'!L1561</f>
        <v>0</v>
      </c>
      <c r="J523" s="822">
        <f>'2 уровень'!M1561</f>
        <v>0</v>
      </c>
      <c r="K523" s="822">
        <f>'2 уровень'!N1561</f>
        <v>0</v>
      </c>
      <c r="L523" s="822">
        <f>'2 уровень'!O1561</f>
        <v>0</v>
      </c>
      <c r="M523" s="822">
        <f>'2 уровень'!P1561</f>
        <v>0</v>
      </c>
      <c r="N523" s="822">
        <f>'2 уровень'!Q1561</f>
        <v>0</v>
      </c>
      <c r="O523" s="2338">
        <f>'2 уровень'!R1561</f>
        <v>0</v>
      </c>
      <c r="P523" s="2338">
        <f>'2 уровень'!S1561</f>
        <v>0</v>
      </c>
      <c r="Q523" s="2338">
        <f>'2 уровень'!T1561</f>
        <v>0</v>
      </c>
      <c r="R523" s="2338">
        <f>'2 уровень'!U1561</f>
        <v>0</v>
      </c>
      <c r="S523" s="2338">
        <f>'2 уровень'!V1561</f>
        <v>0</v>
      </c>
      <c r="T523" s="2338">
        <f>'2 уровень'!W1561</f>
        <v>0</v>
      </c>
      <c r="U523" s="2338">
        <f>'2 уровень'!X1561</f>
        <v>0</v>
      </c>
      <c r="V523" s="2338">
        <f>'2 уровень'!Y1561</f>
        <v>0</v>
      </c>
      <c r="W523" s="2338">
        <f>'2 уровень'!Z1561</f>
        <v>0</v>
      </c>
      <c r="X523" s="2338">
        <f>'2 уровень'!AA1561</f>
        <v>0</v>
      </c>
      <c r="Y523" s="2338">
        <f>'2 уровень'!AB1561</f>
        <v>0</v>
      </c>
      <c r="Z523" s="2338">
        <f>'2 уровень'!AC1561</f>
        <v>0</v>
      </c>
      <c r="AA523" s="2338">
        <f>'2 уровень'!AD1561</f>
        <v>0</v>
      </c>
      <c r="AB523" s="2338">
        <f>'2 уровень'!AE1561</f>
        <v>0</v>
      </c>
      <c r="AC523" s="3634">
        <f>'2 уровень'!AF1561</f>
        <v>0</v>
      </c>
      <c r="AD523" s="2338">
        <f>'2 уровень'!AG1561</f>
        <v>0</v>
      </c>
      <c r="AE523" s="2338">
        <f>'2 уровень'!AH1561</f>
        <v>0</v>
      </c>
      <c r="AF523" s="2338">
        <f>'2 уровень'!AI1561</f>
        <v>0</v>
      </c>
      <c r="AG523" s="2338">
        <f>'2 уровень'!AJ1561</f>
        <v>0</v>
      </c>
      <c r="AH523" s="2342">
        <f>'2 уровень'!AK1561</f>
        <v>0</v>
      </c>
      <c r="AI523" s="2338"/>
      <c r="AJ523" s="2338"/>
      <c r="AK523" s="36"/>
      <c r="AL523" s="36"/>
      <c r="AM523" s="36"/>
      <c r="AN523" s="1841"/>
      <c r="AO523" s="1841"/>
      <c r="AP523" s="1424"/>
      <c r="AQ523" s="1424"/>
    </row>
    <row r="524" spans="1:43" x14ac:dyDescent="0.25">
      <c r="B524" s="1173" t="s">
        <v>316</v>
      </c>
      <c r="C524" s="36">
        <f>'2 уровень'!F1562</f>
        <v>38694</v>
      </c>
      <c r="D524" s="36">
        <f>'2 уровень'!G1562</f>
        <v>38694</v>
      </c>
      <c r="E524" s="36">
        <f>'2 уровень'!H1562</f>
        <v>28652</v>
      </c>
      <c r="F524" s="812">
        <f>'2 уровень'!I1562</f>
        <v>74.047655967333441</v>
      </c>
      <c r="G524" s="828">
        <f>'2 уровень'!J1562</f>
        <v>0</v>
      </c>
      <c r="H524" s="828">
        <f>'2 уровень'!K1562</f>
        <v>0</v>
      </c>
      <c r="I524" s="822">
        <f>'2 уровень'!L1562</f>
        <v>0</v>
      </c>
      <c r="J524" s="822">
        <f>'2 уровень'!M1562</f>
        <v>0</v>
      </c>
      <c r="K524" s="822">
        <f>'2 уровень'!N1562</f>
        <v>0</v>
      </c>
      <c r="L524" s="822">
        <f>'2 уровень'!O1562</f>
        <v>0</v>
      </c>
      <c r="M524" s="822">
        <f>'2 уровень'!P1562</f>
        <v>0</v>
      </c>
      <c r="N524" s="822">
        <f>'2 уровень'!Q1562</f>
        <v>0</v>
      </c>
      <c r="O524" s="2338">
        <f>'2 уровень'!R1562</f>
        <v>0</v>
      </c>
      <c r="P524" s="2338">
        <f>'2 уровень'!S1562</f>
        <v>0</v>
      </c>
      <c r="Q524" s="2338">
        <f>'2 уровень'!T1562</f>
        <v>0</v>
      </c>
      <c r="R524" s="2338">
        <f>'2 уровень'!U1562</f>
        <v>0</v>
      </c>
      <c r="S524" s="2338">
        <f>'2 уровень'!V1562</f>
        <v>0</v>
      </c>
      <c r="T524" s="2338">
        <f>'2 уровень'!W1562</f>
        <v>0</v>
      </c>
      <c r="U524" s="2338">
        <f>'2 уровень'!X1562</f>
        <v>0</v>
      </c>
      <c r="V524" s="2338">
        <f>'2 уровень'!Y1562</f>
        <v>0</v>
      </c>
      <c r="W524" s="2338">
        <f>'2 уровень'!Z1562</f>
        <v>0</v>
      </c>
      <c r="X524" s="2338">
        <f>'2 уровень'!AA1562</f>
        <v>0</v>
      </c>
      <c r="Y524" s="2338">
        <f>'2 уровень'!AB1562</f>
        <v>0</v>
      </c>
      <c r="Z524" s="2338">
        <f>'2 уровень'!AC1562</f>
        <v>0</v>
      </c>
      <c r="AA524" s="2338">
        <f>'2 уровень'!AD1562</f>
        <v>0</v>
      </c>
      <c r="AB524" s="2338">
        <f>'2 уровень'!AE1562</f>
        <v>0</v>
      </c>
      <c r="AC524" s="3634">
        <f>'2 уровень'!AF1562</f>
        <v>0</v>
      </c>
      <c r="AD524" s="2338">
        <f>'2 уровень'!AG1562</f>
        <v>0</v>
      </c>
      <c r="AE524" s="2338">
        <f>'2 уровень'!AH1562</f>
        <v>0</v>
      </c>
      <c r="AF524" s="2338">
        <f>'2 уровень'!AI1562</f>
        <v>0</v>
      </c>
      <c r="AG524" s="2338">
        <f>'2 уровень'!AJ1562</f>
        <v>0</v>
      </c>
      <c r="AH524" s="2342">
        <f>'2 уровень'!AK1562</f>
        <v>0</v>
      </c>
      <c r="AI524" s="2338"/>
      <c r="AJ524" s="2338"/>
      <c r="AK524" s="36"/>
      <c r="AL524" s="36"/>
      <c r="AM524" s="36"/>
      <c r="AN524" s="1841"/>
      <c r="AO524" s="1841"/>
      <c r="AP524" s="1424"/>
      <c r="AQ524" s="1424"/>
    </row>
    <row r="525" spans="1:43" x14ac:dyDescent="0.25">
      <c r="B525" s="1173" t="s">
        <v>433</v>
      </c>
      <c r="C525" s="36">
        <f>'2 уровень'!F1563</f>
        <v>4255.3191489361698</v>
      </c>
      <c r="D525" s="36">
        <f>'2 уровень'!G1563</f>
        <v>4255.3191489361698</v>
      </c>
      <c r="E525" s="36">
        <f>'2 уровень'!H1563</f>
        <v>2592.5989361702127</v>
      </c>
      <c r="F525" s="812">
        <f>'2 уровень'!I1563</f>
        <v>60.926075000000004</v>
      </c>
      <c r="G525" s="828">
        <f>'2 уровень'!J1563</f>
        <v>0</v>
      </c>
      <c r="H525" s="828">
        <f>'2 уровень'!K1563</f>
        <v>0</v>
      </c>
      <c r="I525" s="822">
        <f>'2 уровень'!L1563</f>
        <v>0</v>
      </c>
      <c r="J525" s="822">
        <f>'2 уровень'!M1563</f>
        <v>0</v>
      </c>
      <c r="K525" s="822">
        <f>'2 уровень'!N1563</f>
        <v>0</v>
      </c>
      <c r="L525" s="822">
        <f>'2 уровень'!O1563</f>
        <v>0</v>
      </c>
      <c r="M525" s="822">
        <f>'2 уровень'!P1563</f>
        <v>0</v>
      </c>
      <c r="N525" s="822">
        <f>'2 уровень'!Q1563</f>
        <v>0</v>
      </c>
      <c r="O525" s="2338">
        <f>'2 уровень'!R1563</f>
        <v>0</v>
      </c>
      <c r="P525" s="2338">
        <f>'2 уровень'!S1563</f>
        <v>0</v>
      </c>
      <c r="Q525" s="2338">
        <f>'2 уровень'!T1563</f>
        <v>0</v>
      </c>
      <c r="R525" s="2338">
        <f>'2 уровень'!U1563</f>
        <v>0</v>
      </c>
      <c r="S525" s="2338">
        <f>'2 уровень'!V1563</f>
        <v>0</v>
      </c>
      <c r="T525" s="2338">
        <f>'2 уровень'!W1563</f>
        <v>0</v>
      </c>
      <c r="U525" s="2338">
        <f>'2 уровень'!X1563</f>
        <v>0</v>
      </c>
      <c r="V525" s="2338">
        <f>'2 уровень'!Y1563</f>
        <v>0</v>
      </c>
      <c r="W525" s="2338">
        <f>'2 уровень'!Z1563</f>
        <v>0</v>
      </c>
      <c r="X525" s="2338">
        <f>'2 уровень'!AA1563</f>
        <v>0</v>
      </c>
      <c r="Y525" s="2338">
        <f>'2 уровень'!AB1563</f>
        <v>0</v>
      </c>
      <c r="Z525" s="2338">
        <f>'2 уровень'!AC1563</f>
        <v>0</v>
      </c>
      <c r="AA525" s="2338">
        <f>'2 уровень'!AD1563</f>
        <v>0</v>
      </c>
      <c r="AB525" s="2338">
        <f>'2 уровень'!AE1563</f>
        <v>0</v>
      </c>
      <c r="AC525" s="3634">
        <f>'2 уровень'!AF1563</f>
        <v>0</v>
      </c>
      <c r="AD525" s="2338">
        <f>'2 уровень'!AG1563</f>
        <v>0</v>
      </c>
      <c r="AE525" s="2338">
        <f>'2 уровень'!AH1563</f>
        <v>0</v>
      </c>
      <c r="AF525" s="2338">
        <f>'2 уровень'!AI1563</f>
        <v>0</v>
      </c>
      <c r="AG525" s="2338">
        <f>'2 уровень'!AJ1563</f>
        <v>0</v>
      </c>
      <c r="AH525" s="2342">
        <f>'2 уровень'!AK1563</f>
        <v>0</v>
      </c>
      <c r="AI525" s="2338"/>
      <c r="AJ525" s="2338"/>
      <c r="AK525" s="36"/>
      <c r="AL525" s="36"/>
      <c r="AM525" s="36"/>
      <c r="AN525" s="1841"/>
      <c r="AO525" s="1841"/>
      <c r="AP525" s="1424"/>
      <c r="AQ525" s="1424"/>
    </row>
    <row r="526" spans="1:43" x14ac:dyDescent="0.25">
      <c r="B526" s="1940" t="s">
        <v>451</v>
      </c>
      <c r="C526" s="36">
        <f>'2 уровень'!F1564</f>
        <v>40000</v>
      </c>
      <c r="D526" s="36">
        <f>'2 уровень'!G1564</f>
        <v>40000</v>
      </c>
      <c r="E526" s="36">
        <f>'2 уровень'!H1564</f>
        <v>24370.43</v>
      </c>
      <c r="F526" s="812">
        <f>'2 уровень'!I1564</f>
        <v>60.926075000000004</v>
      </c>
      <c r="G526" s="828">
        <f>'2 уровень'!J1564</f>
        <v>0</v>
      </c>
      <c r="H526" s="828">
        <f>'2 уровень'!K1564</f>
        <v>0</v>
      </c>
      <c r="I526" s="822">
        <f>'2 уровень'!L1564</f>
        <v>0</v>
      </c>
      <c r="J526" s="822">
        <f>'2 уровень'!M1564</f>
        <v>0</v>
      </c>
      <c r="K526" s="822">
        <f>'2 уровень'!N1564</f>
        <v>0</v>
      </c>
      <c r="L526" s="822">
        <f>'2 уровень'!O1564</f>
        <v>0</v>
      </c>
      <c r="M526" s="822">
        <f>'2 уровень'!P1564</f>
        <v>0</v>
      </c>
      <c r="N526" s="822">
        <f>'2 уровень'!Q1564</f>
        <v>0</v>
      </c>
      <c r="O526" s="2338">
        <f>'2 уровень'!R1564</f>
        <v>0</v>
      </c>
      <c r="P526" s="2338">
        <f>'2 уровень'!S1564</f>
        <v>0</v>
      </c>
      <c r="Q526" s="2338">
        <f>'2 уровень'!T1564</f>
        <v>0</v>
      </c>
      <c r="R526" s="2338">
        <f>'2 уровень'!U1564</f>
        <v>0</v>
      </c>
      <c r="S526" s="2338">
        <f>'2 уровень'!V1564</f>
        <v>0</v>
      </c>
      <c r="T526" s="2338">
        <f>'2 уровень'!W1564</f>
        <v>0</v>
      </c>
      <c r="U526" s="2338">
        <f>'2 уровень'!X1564</f>
        <v>0</v>
      </c>
      <c r="V526" s="2338">
        <f>'2 уровень'!Y1564</f>
        <v>0</v>
      </c>
      <c r="W526" s="2338">
        <f>'2 уровень'!Z1564</f>
        <v>0</v>
      </c>
      <c r="X526" s="2338">
        <f>'2 уровень'!AA1564</f>
        <v>0</v>
      </c>
      <c r="Y526" s="2338">
        <f>'2 уровень'!AB1564</f>
        <v>0</v>
      </c>
      <c r="Z526" s="2338">
        <f>'2 уровень'!AC1564</f>
        <v>0</v>
      </c>
      <c r="AA526" s="2338">
        <f>'2 уровень'!AD1564</f>
        <v>0</v>
      </c>
      <c r="AB526" s="2338">
        <f>'2 уровень'!AE1564</f>
        <v>0</v>
      </c>
      <c r="AC526" s="3634">
        <f>'2 уровень'!AF1564</f>
        <v>0</v>
      </c>
      <c r="AD526" s="2338">
        <f>'2 уровень'!AG1564</f>
        <v>0</v>
      </c>
      <c r="AE526" s="2338">
        <f>'2 уровень'!AH1564</f>
        <v>0</v>
      </c>
      <c r="AF526" s="2338">
        <f>'2 уровень'!AI1564</f>
        <v>0</v>
      </c>
      <c r="AG526" s="2338">
        <f>'2 уровень'!AJ1564</f>
        <v>0</v>
      </c>
      <c r="AH526" s="2342">
        <f>'2 уровень'!AK1564</f>
        <v>0</v>
      </c>
      <c r="AI526" s="2338"/>
      <c r="AJ526" s="2338"/>
      <c r="AK526" s="36"/>
      <c r="AL526" s="36"/>
      <c r="AM526" s="36"/>
      <c r="AN526" s="1841"/>
      <c r="AO526" s="1841"/>
      <c r="AP526" s="1424"/>
      <c r="AQ526" s="1424"/>
    </row>
    <row r="527" spans="1:43" x14ac:dyDescent="0.25">
      <c r="B527" s="1169" t="s">
        <v>261</v>
      </c>
      <c r="C527" s="36">
        <f>'2 уровень'!F1565</f>
        <v>0</v>
      </c>
      <c r="D527" s="36">
        <f>'2 уровень'!G1565</f>
        <v>0</v>
      </c>
      <c r="E527" s="36">
        <f>'2 уровень'!H1565</f>
        <v>0</v>
      </c>
      <c r="F527" s="812">
        <f>'2 уровень'!I1565</f>
        <v>0</v>
      </c>
      <c r="G527" s="828">
        <f>'2 уровень'!J1565</f>
        <v>0</v>
      </c>
      <c r="H527" s="828">
        <f>'2 уровень'!K1565</f>
        <v>0</v>
      </c>
      <c r="I527" s="822">
        <f>'2 уровень'!L1565</f>
        <v>0</v>
      </c>
      <c r="J527" s="822">
        <f>'2 уровень'!M1565</f>
        <v>0</v>
      </c>
      <c r="K527" s="822">
        <f>'2 уровень'!N1565</f>
        <v>0</v>
      </c>
      <c r="L527" s="822">
        <f>'2 уровень'!O1565</f>
        <v>0</v>
      </c>
      <c r="M527" s="822">
        <f>'2 уровень'!P1565</f>
        <v>0</v>
      </c>
      <c r="N527" s="822">
        <f>'2 уровень'!Q1565</f>
        <v>0</v>
      </c>
      <c r="O527" s="2338">
        <f>'2 уровень'!R1565</f>
        <v>2855.4</v>
      </c>
      <c r="P527" s="2338">
        <f>'2 уровень'!S1565</f>
        <v>2855.4</v>
      </c>
      <c r="Q527" s="2338">
        <f>'2 уровень'!T1565</f>
        <v>2855.4</v>
      </c>
      <c r="R527" s="2338">
        <f>'2 уровень'!U1565</f>
        <v>713.85</v>
      </c>
      <c r="S527" s="2338">
        <f>'2 уровень'!V1565</f>
        <v>713.85</v>
      </c>
      <c r="T527" s="2338">
        <f>'2 уровень'!W1565</f>
        <v>713.85</v>
      </c>
      <c r="U527" s="2338">
        <f>'2 уровень'!X1565</f>
        <v>713.85</v>
      </c>
      <c r="V527" s="2338">
        <f>'2 уровень'!Y1565</f>
        <v>713.85</v>
      </c>
      <c r="W527" s="2338">
        <f>'2 уровень'!Z1565</f>
        <v>1665.65</v>
      </c>
      <c r="X527" s="2338">
        <f>'2 уровень'!AA1565</f>
        <v>1585.6987999999999</v>
      </c>
      <c r="Y527" s="2338">
        <f>'2 уровень'!AB1565</f>
        <v>1189.75</v>
      </c>
      <c r="Z527" s="2338">
        <f>'2 уровень'!AC1565</f>
        <v>1189.75</v>
      </c>
      <c r="AA527" s="2338">
        <f>'2 уровень'!AD1565</f>
        <v>1189.75</v>
      </c>
      <c r="AB527" s="2338">
        <f>'2 уровень'!AE1565</f>
        <v>1205.1169999999966</v>
      </c>
      <c r="AC527" s="3634">
        <f>'2 уровень'!AF1565</f>
        <v>0</v>
      </c>
      <c r="AD527" s="2338">
        <f>'2 уровень'!AG1565</f>
        <v>0</v>
      </c>
      <c r="AE527" s="2338">
        <f>'2 уровень'!AH1565</f>
        <v>15.366999999996551</v>
      </c>
      <c r="AF527" s="2338">
        <f>'2 уровень'!AI1565</f>
        <v>0</v>
      </c>
      <c r="AG527" s="2338">
        <f>'2 уровень'!AJ1565</f>
        <v>-0.21543999999999727</v>
      </c>
      <c r="AH527" s="2342">
        <f>'2 уровень'!AK1565</f>
        <v>1204.9015599999966</v>
      </c>
      <c r="AI527" s="2338">
        <f t="shared" ref="AI527" si="122">AB527/AA527*100</f>
        <v>101.29161588568998</v>
      </c>
      <c r="AJ527" s="2338">
        <f t="shared" ref="AJ527" si="123">AH527/AA527*100</f>
        <v>101.2735078798064</v>
      </c>
      <c r="AK527" s="36"/>
      <c r="AL527" s="36"/>
      <c r="AM527" s="36"/>
      <c r="AN527" s="1841"/>
      <c r="AO527" s="1841"/>
      <c r="AP527" s="1424"/>
      <c r="AQ527" s="1424"/>
    </row>
    <row r="528" spans="1:43" ht="30" x14ac:dyDescent="0.25">
      <c r="B528" s="1936" t="s">
        <v>423</v>
      </c>
      <c r="C528" s="36">
        <f>'2 уровень'!F1566</f>
        <v>0</v>
      </c>
      <c r="D528" s="36">
        <f>'2 уровень'!G1566</f>
        <v>0</v>
      </c>
      <c r="E528" s="36">
        <f>'2 уровень'!H1566</f>
        <v>0</v>
      </c>
      <c r="F528" s="812">
        <f>'2 уровень'!I1566</f>
        <v>0</v>
      </c>
      <c r="G528" s="828">
        <f>'2 уровень'!J1566</f>
        <v>0</v>
      </c>
      <c r="H528" s="828">
        <f>'2 уровень'!K1566</f>
        <v>0</v>
      </c>
      <c r="I528" s="822">
        <f>'2 уровень'!L1566</f>
        <v>0</v>
      </c>
      <c r="J528" s="822">
        <f>'2 уровень'!M1566</f>
        <v>0</v>
      </c>
      <c r="K528" s="822">
        <f>'2 уровень'!N1566</f>
        <v>0</v>
      </c>
      <c r="L528" s="822">
        <f>'2 уровень'!O1566</f>
        <v>0</v>
      </c>
      <c r="M528" s="822">
        <f>'2 уровень'!P1566</f>
        <v>0</v>
      </c>
      <c r="N528" s="822">
        <f>'2 уровень'!Q1566</f>
        <v>0</v>
      </c>
      <c r="O528" s="2338">
        <f>'2 уровень'!R1566</f>
        <v>0</v>
      </c>
      <c r="P528" s="2338">
        <f>'2 уровень'!S1566</f>
        <v>0</v>
      </c>
      <c r="Q528" s="2338">
        <f>'2 уровень'!T1566</f>
        <v>0</v>
      </c>
      <c r="R528" s="2338">
        <f>'2 уровень'!U1566</f>
        <v>0</v>
      </c>
      <c r="S528" s="2338">
        <f>'2 уровень'!V1566</f>
        <v>0</v>
      </c>
      <c r="T528" s="2338">
        <f>'2 уровень'!W1566</f>
        <v>0</v>
      </c>
      <c r="U528" s="2338">
        <f>'2 уровень'!X1566</f>
        <v>0</v>
      </c>
      <c r="V528" s="2338">
        <f>'2 уровень'!Y1566</f>
        <v>0</v>
      </c>
      <c r="W528" s="2338">
        <f>'2 уровень'!Z1566</f>
        <v>0</v>
      </c>
      <c r="X528" s="2338">
        <f>'2 уровень'!AA1566</f>
        <v>0</v>
      </c>
      <c r="Y528" s="2338">
        <f>'2 уровень'!AB1566</f>
        <v>0</v>
      </c>
      <c r="Z528" s="2338">
        <f>'2 уровень'!AC1566</f>
        <v>0</v>
      </c>
      <c r="AA528" s="2338">
        <f>'2 уровень'!AD1566</f>
        <v>0</v>
      </c>
      <c r="AB528" s="2338">
        <f>'2 уровень'!AE1566</f>
        <v>0</v>
      </c>
      <c r="AC528" s="3634">
        <f>'2 уровень'!AF1566</f>
        <v>0</v>
      </c>
      <c r="AD528" s="2338">
        <f>'2 уровень'!AG1566</f>
        <v>0</v>
      </c>
      <c r="AE528" s="2338">
        <f>'2 уровень'!AH1566</f>
        <v>0</v>
      </c>
      <c r="AF528" s="2338">
        <f>'2 уровень'!AI1566</f>
        <v>0</v>
      </c>
      <c r="AG528" s="2338">
        <f>'2 уровень'!AJ1566</f>
        <v>0</v>
      </c>
      <c r="AH528" s="2342">
        <f>'2 уровень'!AK1566</f>
        <v>0</v>
      </c>
      <c r="AI528" s="2338"/>
      <c r="AJ528" s="2338"/>
      <c r="AK528" s="36"/>
      <c r="AL528" s="36"/>
      <c r="AM528" s="36"/>
      <c r="AN528" s="1841"/>
      <c r="AO528" s="1841"/>
      <c r="AP528" s="1424"/>
      <c r="AQ528" s="1424"/>
    </row>
    <row r="529" spans="1:43" ht="47.25" x14ac:dyDescent="0.25">
      <c r="B529" s="2835" t="s">
        <v>435</v>
      </c>
      <c r="C529" s="36">
        <f>'2 уровень'!F1567</f>
        <v>5328</v>
      </c>
      <c r="D529" s="36">
        <f>'2 уровень'!G1567</f>
        <v>5328</v>
      </c>
      <c r="E529" s="36">
        <f>'2 уровень'!H1567</f>
        <v>6168</v>
      </c>
      <c r="F529" s="812">
        <f>'2 уровень'!I1567</f>
        <v>115.76576576576576</v>
      </c>
      <c r="G529" s="828">
        <f>'2 уровень'!J1567</f>
        <v>0</v>
      </c>
      <c r="H529" s="828">
        <f>'2 уровень'!K1567</f>
        <v>0</v>
      </c>
      <c r="I529" s="822">
        <f>'2 уровень'!L1567</f>
        <v>0</v>
      </c>
      <c r="J529" s="822">
        <f>'2 уровень'!M1567</f>
        <v>0</v>
      </c>
      <c r="K529" s="822">
        <f>'2 уровень'!N1567</f>
        <v>0</v>
      </c>
      <c r="L529" s="822">
        <f>'2 уровень'!O1567</f>
        <v>0</v>
      </c>
      <c r="M529" s="822">
        <f>'2 уровень'!P1567</f>
        <v>0</v>
      </c>
      <c r="N529" s="822">
        <f>'2 уровень'!Q1567</f>
        <v>0</v>
      </c>
      <c r="O529" s="2338">
        <f>'2 уровень'!R1567</f>
        <v>39143.100599999991</v>
      </c>
      <c r="P529" s="2338">
        <f>'2 уровень'!S1567</f>
        <v>39143.100599999991</v>
      </c>
      <c r="Q529" s="2338">
        <f>'2 уровень'!T1567</f>
        <v>39143.100599999991</v>
      </c>
      <c r="R529" s="2338">
        <f>'2 уровень'!U1567</f>
        <v>9785.7751499999977</v>
      </c>
      <c r="S529" s="2338">
        <f>'2 уровень'!V1567</f>
        <v>9785.7751499999977</v>
      </c>
      <c r="T529" s="2338">
        <f>'2 уровень'!W1567</f>
        <v>9785.7751499999977</v>
      </c>
      <c r="U529" s="2338">
        <f>'2 уровень'!X1567</f>
        <v>9785.7751499999977</v>
      </c>
      <c r="V529" s="2338">
        <f>'2 уровень'!Y1567</f>
        <v>9785.7751499999977</v>
      </c>
      <c r="W529" s="2338">
        <f>'2 уровень'!Z1567</f>
        <v>22833.475349999997</v>
      </c>
      <c r="X529" s="2338">
        <f>'2 уровень'!AA1567</f>
        <v>21749.093519999999</v>
      </c>
      <c r="Y529" s="2338">
        <f>'2 уровень'!AB1567</f>
        <v>16310.609799999998</v>
      </c>
      <c r="Z529" s="2338">
        <f>'2 уровень'!AC1567</f>
        <v>16310.609799999998</v>
      </c>
      <c r="AA529" s="2338">
        <f>'2 уровень'!AD1567</f>
        <v>16310.609799999998</v>
      </c>
      <c r="AB529" s="2338">
        <f>'2 уровень'!AE1567</f>
        <v>17930.801050000002</v>
      </c>
      <c r="AC529" s="3634">
        <f>'2 уровень'!AF1567</f>
        <v>0</v>
      </c>
      <c r="AD529" s="2338">
        <f>'2 уровень'!AG1567</f>
        <v>0</v>
      </c>
      <c r="AE529" s="2338">
        <f>'2 уровень'!AH1567</f>
        <v>1620.1912500000035</v>
      </c>
      <c r="AF529" s="2338">
        <f>'2 уровень'!AI1567</f>
        <v>0</v>
      </c>
      <c r="AG529" s="2338">
        <f>'2 уровень'!AJ1567</f>
        <v>-48.129850000000005</v>
      </c>
      <c r="AH529" s="2342">
        <f>'2 уровень'!AK1567</f>
        <v>17882.671200000001</v>
      </c>
      <c r="AI529" s="2338">
        <f t="shared" ref="AI529" si="124">AB529/AA529*100</f>
        <v>109.93335791774017</v>
      </c>
      <c r="AJ529" s="2338">
        <f t="shared" ref="AJ529" si="125">AH529/AA529*100</f>
        <v>109.63827483629707</v>
      </c>
      <c r="AK529" s="36"/>
      <c r="AL529" s="36"/>
      <c r="AM529" s="36"/>
      <c r="AN529" s="1841"/>
      <c r="AO529" s="1841"/>
      <c r="AP529" s="1424"/>
      <c r="AQ529" s="1424"/>
    </row>
    <row r="530" spans="1:43" ht="30" x14ac:dyDescent="0.25">
      <c r="B530" s="1936" t="s">
        <v>436</v>
      </c>
      <c r="C530" s="36">
        <f>'2 уровень'!F1568</f>
        <v>2197</v>
      </c>
      <c r="D530" s="36">
        <f>'2 уровень'!G1568</f>
        <v>2197</v>
      </c>
      <c r="E530" s="36">
        <f>'2 уровень'!H1568</f>
        <v>2615</v>
      </c>
      <c r="F530" s="812">
        <f>'2 уровень'!I1568</f>
        <v>119.02594446973144</v>
      </c>
      <c r="G530" s="828">
        <f>'2 уровень'!J1568</f>
        <v>0</v>
      </c>
      <c r="H530" s="828">
        <f>'2 уровень'!K1568</f>
        <v>0</v>
      </c>
      <c r="I530" s="822">
        <f>'2 уровень'!L1568</f>
        <v>0</v>
      </c>
      <c r="J530" s="822">
        <f>'2 уровень'!M1568</f>
        <v>0</v>
      </c>
      <c r="K530" s="822">
        <f>'2 уровень'!N1568</f>
        <v>0</v>
      </c>
      <c r="L530" s="822">
        <f>'2 уровень'!O1568</f>
        <v>0</v>
      </c>
      <c r="M530" s="822">
        <f>'2 уровень'!P1568</f>
        <v>0</v>
      </c>
      <c r="N530" s="822">
        <f>'2 уровень'!Q1568</f>
        <v>0</v>
      </c>
      <c r="O530" s="2338">
        <f>'2 уровень'!R1568</f>
        <v>0</v>
      </c>
      <c r="P530" s="2338">
        <f>'2 уровень'!S1568</f>
        <v>0</v>
      </c>
      <c r="Q530" s="2338">
        <f>'2 уровень'!T1568</f>
        <v>0</v>
      </c>
      <c r="R530" s="2338">
        <f>'2 уровень'!U1568</f>
        <v>0</v>
      </c>
      <c r="S530" s="2338">
        <f>'2 уровень'!V1568</f>
        <v>0</v>
      </c>
      <c r="T530" s="2338">
        <f>'2 уровень'!W1568</f>
        <v>0</v>
      </c>
      <c r="U530" s="2338">
        <f>'2 уровень'!X1568</f>
        <v>0</v>
      </c>
      <c r="V530" s="2338">
        <f>'2 уровень'!Y1568</f>
        <v>0</v>
      </c>
      <c r="W530" s="2338">
        <f>'2 уровень'!Z1568</f>
        <v>0</v>
      </c>
      <c r="X530" s="2338">
        <f>'2 уровень'!AA1568</f>
        <v>0</v>
      </c>
      <c r="Y530" s="2338">
        <f>'2 уровень'!AB1568</f>
        <v>0</v>
      </c>
      <c r="Z530" s="2338">
        <f>'2 уровень'!AC1568</f>
        <v>0</v>
      </c>
      <c r="AA530" s="2338">
        <f>'2 уровень'!AD1568</f>
        <v>0</v>
      </c>
      <c r="AB530" s="2338">
        <f>'2 уровень'!AE1568</f>
        <v>0</v>
      </c>
      <c r="AC530" s="3634">
        <f>'2 уровень'!AF1568</f>
        <v>0</v>
      </c>
      <c r="AD530" s="2338">
        <f>'2 уровень'!AG1568</f>
        <v>0</v>
      </c>
      <c r="AE530" s="2338">
        <f>'2 уровень'!AH1568</f>
        <v>0</v>
      </c>
      <c r="AF530" s="2338">
        <f>'2 уровень'!AI1568</f>
        <v>0</v>
      </c>
      <c r="AG530" s="2338">
        <f>'2 уровень'!AJ1568</f>
        <v>0</v>
      </c>
      <c r="AH530" s="2342">
        <f>'2 уровень'!AK1568</f>
        <v>0</v>
      </c>
      <c r="AI530" s="2338"/>
      <c r="AJ530" s="2338"/>
      <c r="AK530" s="36"/>
      <c r="AL530" s="36"/>
      <c r="AM530" s="36"/>
      <c r="AN530" s="1841"/>
      <c r="AO530" s="1841"/>
      <c r="AP530" s="1424"/>
      <c r="AQ530" s="1424"/>
    </row>
    <row r="531" spans="1:43" ht="30" x14ac:dyDescent="0.25">
      <c r="B531" s="1172" t="s">
        <v>437</v>
      </c>
      <c r="C531" s="36">
        <f>'2 уровень'!F1569</f>
        <v>2084</v>
      </c>
      <c r="D531" s="36">
        <f>'2 уровень'!G1569</f>
        <v>2084</v>
      </c>
      <c r="E531" s="36">
        <f>'2 уровень'!H1569</f>
        <v>2417</v>
      </c>
      <c r="F531" s="812">
        <f>'2 уровень'!I1569</f>
        <v>115.978886756238</v>
      </c>
      <c r="G531" s="828">
        <f>'2 уровень'!J1569</f>
        <v>0</v>
      </c>
      <c r="H531" s="828">
        <f>'2 уровень'!K1569</f>
        <v>0</v>
      </c>
      <c r="I531" s="822">
        <f>'2 уровень'!L1569</f>
        <v>0</v>
      </c>
      <c r="J531" s="822">
        <f>'2 уровень'!M1569</f>
        <v>0</v>
      </c>
      <c r="K531" s="822">
        <f>'2 уровень'!N1569</f>
        <v>0</v>
      </c>
      <c r="L531" s="822">
        <f>'2 уровень'!O1569</f>
        <v>0</v>
      </c>
      <c r="M531" s="822">
        <f>'2 уровень'!P1569</f>
        <v>0</v>
      </c>
      <c r="N531" s="822">
        <f>'2 уровень'!Q1569</f>
        <v>0</v>
      </c>
      <c r="O531" s="2338">
        <f>'2 уровень'!R1569</f>
        <v>0</v>
      </c>
      <c r="P531" s="2338">
        <f>'2 уровень'!S1569</f>
        <v>0</v>
      </c>
      <c r="Q531" s="2338">
        <f>'2 уровень'!T1569</f>
        <v>0</v>
      </c>
      <c r="R531" s="2338">
        <f>'2 уровень'!U1569</f>
        <v>0</v>
      </c>
      <c r="S531" s="2338">
        <f>'2 уровень'!V1569</f>
        <v>0</v>
      </c>
      <c r="T531" s="2338">
        <f>'2 уровень'!W1569</f>
        <v>0</v>
      </c>
      <c r="U531" s="2338">
        <f>'2 уровень'!X1569</f>
        <v>0</v>
      </c>
      <c r="V531" s="2338">
        <f>'2 уровень'!Y1569</f>
        <v>0</v>
      </c>
      <c r="W531" s="2338">
        <f>'2 уровень'!Z1569</f>
        <v>0</v>
      </c>
      <c r="X531" s="2338">
        <f>'2 уровень'!AA1569</f>
        <v>0</v>
      </c>
      <c r="Y531" s="2338">
        <f>'2 уровень'!AB1569</f>
        <v>0</v>
      </c>
      <c r="Z531" s="2338">
        <f>'2 уровень'!AC1569</f>
        <v>0</v>
      </c>
      <c r="AA531" s="2338">
        <f>'2 уровень'!AD1569</f>
        <v>0</v>
      </c>
      <c r="AB531" s="2338">
        <f>'2 уровень'!AE1569</f>
        <v>0</v>
      </c>
      <c r="AC531" s="3634">
        <f>'2 уровень'!AF1569</f>
        <v>0</v>
      </c>
      <c r="AD531" s="2338">
        <f>'2 уровень'!AG1569</f>
        <v>0</v>
      </c>
      <c r="AE531" s="2338">
        <f>'2 уровень'!AH1569</f>
        <v>0</v>
      </c>
      <c r="AF531" s="2338">
        <f>'2 уровень'!AI1569</f>
        <v>0</v>
      </c>
      <c r="AG531" s="2338">
        <f>'2 уровень'!AJ1569</f>
        <v>0</v>
      </c>
      <c r="AH531" s="2342">
        <f>'2 уровень'!AK1569</f>
        <v>0</v>
      </c>
      <c r="AI531" s="2338"/>
      <c r="AJ531" s="2338"/>
      <c r="AK531" s="36"/>
      <c r="AL531" s="36"/>
      <c r="AM531" s="36"/>
      <c r="AN531" s="1841"/>
      <c r="AO531" s="1841"/>
      <c r="AP531" s="1424"/>
      <c r="AQ531" s="1424"/>
    </row>
    <row r="532" spans="1:43" ht="45" x14ac:dyDescent="0.25">
      <c r="A532" s="25">
        <v>1</v>
      </c>
      <c r="B532" s="1172" t="s">
        <v>438</v>
      </c>
      <c r="C532" s="36">
        <f>'2 уровень'!F1570</f>
        <v>0</v>
      </c>
      <c r="D532" s="36">
        <f>'2 уровень'!G1570</f>
        <v>0</v>
      </c>
      <c r="E532" s="36">
        <f>'2 уровень'!H1570</f>
        <v>0</v>
      </c>
      <c r="F532" s="812">
        <f>'2 уровень'!I1570</f>
        <v>0</v>
      </c>
      <c r="G532" s="828">
        <f>'2 уровень'!J1570</f>
        <v>0</v>
      </c>
      <c r="H532" s="828">
        <f>'2 уровень'!K1570</f>
        <v>0</v>
      </c>
      <c r="I532" s="822">
        <f>'2 уровень'!L1570</f>
        <v>0</v>
      </c>
      <c r="J532" s="822">
        <f>'2 уровень'!M1570</f>
        <v>0</v>
      </c>
      <c r="K532" s="822">
        <f>'2 уровень'!N1570</f>
        <v>0</v>
      </c>
      <c r="L532" s="822">
        <f>'2 уровень'!O1570</f>
        <v>0</v>
      </c>
      <c r="M532" s="822">
        <f>'2 уровень'!P1570</f>
        <v>0</v>
      </c>
      <c r="N532" s="822">
        <f>'2 уровень'!Q1570</f>
        <v>0</v>
      </c>
      <c r="O532" s="2338">
        <f>'2 уровень'!R1570</f>
        <v>0</v>
      </c>
      <c r="P532" s="2338">
        <f>'2 уровень'!S1570</f>
        <v>0</v>
      </c>
      <c r="Q532" s="2338">
        <f>'2 уровень'!T1570</f>
        <v>0</v>
      </c>
      <c r="R532" s="2338">
        <f>'2 уровень'!U1570</f>
        <v>0</v>
      </c>
      <c r="S532" s="2338">
        <f>'2 уровень'!V1570</f>
        <v>0</v>
      </c>
      <c r="T532" s="2338">
        <f>'2 уровень'!W1570</f>
        <v>0</v>
      </c>
      <c r="U532" s="2338">
        <f>'2 уровень'!X1570</f>
        <v>0</v>
      </c>
      <c r="V532" s="2338">
        <f>'2 уровень'!Y1570</f>
        <v>0</v>
      </c>
      <c r="W532" s="2338">
        <f>'2 уровень'!Z1570</f>
        <v>0</v>
      </c>
      <c r="X532" s="2338">
        <f>'2 уровень'!AA1570</f>
        <v>0</v>
      </c>
      <c r="Y532" s="2338">
        <f>'2 уровень'!AB1570</f>
        <v>0</v>
      </c>
      <c r="Z532" s="2338">
        <f>'2 уровень'!AC1570</f>
        <v>0</v>
      </c>
      <c r="AA532" s="2338">
        <f>'2 уровень'!AD1570</f>
        <v>0</v>
      </c>
      <c r="AB532" s="2338">
        <f>'2 уровень'!AE1570</f>
        <v>0</v>
      </c>
      <c r="AC532" s="3634">
        <f>'2 уровень'!AF1570</f>
        <v>0</v>
      </c>
      <c r="AD532" s="2338">
        <f>'2 уровень'!AG1570</f>
        <v>0</v>
      </c>
      <c r="AE532" s="2338">
        <f>'2 уровень'!AH1570</f>
        <v>0</v>
      </c>
      <c r="AF532" s="2338">
        <f>'2 уровень'!AI1570</f>
        <v>0</v>
      </c>
      <c r="AG532" s="2338">
        <f>'2 уровень'!AJ1570</f>
        <v>0</v>
      </c>
      <c r="AH532" s="2342">
        <f>'2 уровень'!AK1570</f>
        <v>0</v>
      </c>
      <c r="AI532" s="2338"/>
      <c r="AJ532" s="2338"/>
      <c r="AK532" s="36" t="e">
        <f>'2 уровень'!#REF!</f>
        <v>#REF!</v>
      </c>
      <c r="AL532" s="36" t="e">
        <f>'2 уровень'!#REF!</f>
        <v>#REF!</v>
      </c>
      <c r="AM532" s="36" t="e">
        <f>'2 уровень'!#REF!</f>
        <v>#REF!</v>
      </c>
      <c r="AN532" s="1841"/>
      <c r="AO532" s="1841"/>
      <c r="AP532" s="1424"/>
      <c r="AQ532" s="1424"/>
    </row>
    <row r="533" spans="1:43" ht="45" x14ac:dyDescent="0.25">
      <c r="A533" s="25">
        <v>1</v>
      </c>
      <c r="B533" s="1172" t="s">
        <v>439</v>
      </c>
      <c r="C533" s="36">
        <f>'2 уровень'!F1571</f>
        <v>18</v>
      </c>
      <c r="D533" s="36">
        <f>'2 уровень'!G1571</f>
        <v>18</v>
      </c>
      <c r="E533" s="36">
        <f>'2 уровень'!H1571</f>
        <v>43</v>
      </c>
      <c r="F533" s="812">
        <f>'2 уровень'!I1571</f>
        <v>238.88888888888889</v>
      </c>
      <c r="G533" s="828">
        <f>'2 уровень'!J1571</f>
        <v>0</v>
      </c>
      <c r="H533" s="828">
        <f>'2 уровень'!K1571</f>
        <v>0</v>
      </c>
      <c r="I533" s="822">
        <f>'2 уровень'!L1571</f>
        <v>0</v>
      </c>
      <c r="J533" s="822">
        <f>'2 уровень'!M1571</f>
        <v>0</v>
      </c>
      <c r="K533" s="822">
        <f>'2 уровень'!N1571</f>
        <v>0</v>
      </c>
      <c r="L533" s="822">
        <f>'2 уровень'!O1571</f>
        <v>0</v>
      </c>
      <c r="M533" s="822">
        <f>'2 уровень'!P1571</f>
        <v>0</v>
      </c>
      <c r="N533" s="822">
        <f>'2 уровень'!Q1571</f>
        <v>0</v>
      </c>
      <c r="O533" s="2338">
        <f>'2 уровень'!R1571</f>
        <v>0</v>
      </c>
      <c r="P533" s="2338">
        <f>'2 уровень'!S1571</f>
        <v>0</v>
      </c>
      <c r="Q533" s="2338">
        <f>'2 уровень'!T1571</f>
        <v>0</v>
      </c>
      <c r="R533" s="2338">
        <f>'2 уровень'!U1571</f>
        <v>0</v>
      </c>
      <c r="S533" s="2338">
        <f>'2 уровень'!V1571</f>
        <v>0</v>
      </c>
      <c r="T533" s="2338">
        <f>'2 уровень'!W1571</f>
        <v>0</v>
      </c>
      <c r="U533" s="2338">
        <f>'2 уровень'!X1571</f>
        <v>0</v>
      </c>
      <c r="V533" s="2338">
        <f>'2 уровень'!Y1571</f>
        <v>0</v>
      </c>
      <c r="W533" s="2338">
        <f>'2 уровень'!Z1571</f>
        <v>0</v>
      </c>
      <c r="X533" s="2338">
        <f>'2 уровень'!AA1571</f>
        <v>0</v>
      </c>
      <c r="Y533" s="2338">
        <f>'2 уровень'!AB1571</f>
        <v>0</v>
      </c>
      <c r="Z533" s="2338">
        <f>'2 уровень'!AC1571</f>
        <v>0</v>
      </c>
      <c r="AA533" s="2338">
        <f>'2 уровень'!AD1571</f>
        <v>0</v>
      </c>
      <c r="AB533" s="2338">
        <f>'2 уровень'!AE1571</f>
        <v>0</v>
      </c>
      <c r="AC533" s="3634">
        <f>'2 уровень'!AF1571</f>
        <v>0</v>
      </c>
      <c r="AD533" s="2338">
        <f>'2 уровень'!AG1571</f>
        <v>0</v>
      </c>
      <c r="AE533" s="2338">
        <f>'2 уровень'!AH1571</f>
        <v>0</v>
      </c>
      <c r="AF533" s="2338">
        <f>'2 уровень'!AI1571</f>
        <v>0</v>
      </c>
      <c r="AG533" s="2338">
        <f>'2 уровень'!AJ1571</f>
        <v>0</v>
      </c>
      <c r="AH533" s="2342">
        <f>'2 уровень'!AK1571</f>
        <v>0</v>
      </c>
      <c r="AI533" s="2338"/>
      <c r="AJ533" s="2338"/>
      <c r="AK533" s="36" t="e">
        <f>'2 уровень'!#REF!</f>
        <v>#REF!</v>
      </c>
      <c r="AL533" s="36" t="e">
        <f>'2 уровень'!#REF!</f>
        <v>#REF!</v>
      </c>
      <c r="AM533" s="36" t="e">
        <f>'2 уровень'!#REF!</f>
        <v>#REF!</v>
      </c>
      <c r="AN533" s="1841"/>
      <c r="AO533" s="1841"/>
      <c r="AP533" s="1424"/>
      <c r="AQ533" s="1424"/>
    </row>
    <row r="534" spans="1:43" ht="30" x14ac:dyDescent="0.25">
      <c r="A534" s="25">
        <v>1</v>
      </c>
      <c r="B534" s="1172" t="s">
        <v>440</v>
      </c>
      <c r="C534" s="36">
        <f>'2 уровень'!F1572</f>
        <v>95</v>
      </c>
      <c r="D534" s="36">
        <f>'2 уровень'!G1572</f>
        <v>95</v>
      </c>
      <c r="E534" s="36">
        <f>'2 уровень'!H1572</f>
        <v>155</v>
      </c>
      <c r="F534" s="812">
        <f>'2 уровень'!I1572</f>
        <v>163.15789473684211</v>
      </c>
      <c r="G534" s="828">
        <f>'2 уровень'!J1572</f>
        <v>0</v>
      </c>
      <c r="H534" s="828">
        <f>'2 уровень'!K1572</f>
        <v>0</v>
      </c>
      <c r="I534" s="822">
        <f>'2 уровень'!L1572</f>
        <v>0</v>
      </c>
      <c r="J534" s="822">
        <f>'2 уровень'!M1572</f>
        <v>0</v>
      </c>
      <c r="K534" s="822">
        <f>'2 уровень'!N1572</f>
        <v>0</v>
      </c>
      <c r="L534" s="822">
        <f>'2 уровень'!O1572</f>
        <v>0</v>
      </c>
      <c r="M534" s="822">
        <f>'2 уровень'!P1572</f>
        <v>0</v>
      </c>
      <c r="N534" s="822">
        <f>'2 уровень'!Q1572</f>
        <v>0</v>
      </c>
      <c r="O534" s="2338">
        <f>'2 уровень'!R1572</f>
        <v>0</v>
      </c>
      <c r="P534" s="2338">
        <f>'2 уровень'!S1572</f>
        <v>0</v>
      </c>
      <c r="Q534" s="2338">
        <f>'2 уровень'!T1572</f>
        <v>0</v>
      </c>
      <c r="R534" s="2338">
        <f>'2 уровень'!U1572</f>
        <v>0</v>
      </c>
      <c r="S534" s="2338">
        <f>'2 уровень'!V1572</f>
        <v>0</v>
      </c>
      <c r="T534" s="2338">
        <f>'2 уровень'!W1572</f>
        <v>0</v>
      </c>
      <c r="U534" s="2338">
        <f>'2 уровень'!X1572</f>
        <v>0</v>
      </c>
      <c r="V534" s="2338">
        <f>'2 уровень'!Y1572</f>
        <v>0</v>
      </c>
      <c r="W534" s="2338">
        <f>'2 уровень'!Z1572</f>
        <v>0</v>
      </c>
      <c r="X534" s="2338">
        <f>'2 уровень'!AA1572</f>
        <v>0</v>
      </c>
      <c r="Y534" s="2338">
        <f>'2 уровень'!AB1572</f>
        <v>0</v>
      </c>
      <c r="Z534" s="2338">
        <f>'2 уровень'!AC1572</f>
        <v>0</v>
      </c>
      <c r="AA534" s="2338">
        <f>'2 уровень'!AD1572</f>
        <v>0</v>
      </c>
      <c r="AB534" s="2338">
        <f>'2 уровень'!AE1572</f>
        <v>0</v>
      </c>
      <c r="AC534" s="3634">
        <f>'2 уровень'!AF1572</f>
        <v>0</v>
      </c>
      <c r="AD534" s="2338">
        <f>'2 уровень'!AG1572</f>
        <v>0</v>
      </c>
      <c r="AE534" s="2338">
        <f>'2 уровень'!AH1572</f>
        <v>0</v>
      </c>
      <c r="AF534" s="2338">
        <f>'2 уровень'!AI1572</f>
        <v>0</v>
      </c>
      <c r="AG534" s="2338">
        <f>'2 уровень'!AJ1572</f>
        <v>0</v>
      </c>
      <c r="AH534" s="2342">
        <f>'2 уровень'!AK1572</f>
        <v>0</v>
      </c>
      <c r="AI534" s="2338"/>
      <c r="AJ534" s="2338"/>
      <c r="AK534" s="36" t="e">
        <f>'2 уровень'!#REF!</f>
        <v>#REF!</v>
      </c>
      <c r="AL534" s="36" t="e">
        <f>'2 уровень'!#REF!</f>
        <v>#REF!</v>
      </c>
      <c r="AM534" s="36" t="e">
        <f>'2 уровень'!#REF!</f>
        <v>#REF!</v>
      </c>
      <c r="AN534" s="1841"/>
      <c r="AO534" s="1841"/>
      <c r="AP534" s="1424"/>
      <c r="AQ534" s="1424"/>
    </row>
    <row r="535" spans="1:43" ht="45" x14ac:dyDescent="0.25">
      <c r="A535" s="25">
        <v>1</v>
      </c>
      <c r="B535" s="1936" t="s">
        <v>441</v>
      </c>
      <c r="C535" s="36">
        <f>'2 уровень'!F1573</f>
        <v>3131</v>
      </c>
      <c r="D535" s="36">
        <f>'2 уровень'!G1573</f>
        <v>3131</v>
      </c>
      <c r="E535" s="36">
        <f>'2 уровень'!H1573</f>
        <v>3553</v>
      </c>
      <c r="F535" s="812">
        <f>'2 уровень'!I1573</f>
        <v>113.47812200574896</v>
      </c>
      <c r="G535" s="828">
        <f>'2 уровень'!J1573</f>
        <v>0</v>
      </c>
      <c r="H535" s="828">
        <f>'2 уровень'!K1573</f>
        <v>0</v>
      </c>
      <c r="I535" s="822">
        <f>'2 уровень'!L1573</f>
        <v>0</v>
      </c>
      <c r="J535" s="822">
        <f>'2 уровень'!M1573</f>
        <v>0</v>
      </c>
      <c r="K535" s="822">
        <f>'2 уровень'!N1573</f>
        <v>0</v>
      </c>
      <c r="L535" s="822">
        <f>'2 уровень'!O1573</f>
        <v>0</v>
      </c>
      <c r="M535" s="822">
        <f>'2 уровень'!P1573</f>
        <v>0</v>
      </c>
      <c r="N535" s="822">
        <f>'2 уровень'!Q1573</f>
        <v>0</v>
      </c>
      <c r="O535" s="2338">
        <f>'2 уровень'!R1573</f>
        <v>0</v>
      </c>
      <c r="P535" s="2338">
        <f>'2 уровень'!S1573</f>
        <v>0</v>
      </c>
      <c r="Q535" s="2338">
        <f>'2 уровень'!T1573</f>
        <v>0</v>
      </c>
      <c r="R535" s="2338">
        <f>'2 уровень'!U1573</f>
        <v>0</v>
      </c>
      <c r="S535" s="2338">
        <f>'2 уровень'!V1573</f>
        <v>0</v>
      </c>
      <c r="T535" s="2338">
        <f>'2 уровень'!W1573</f>
        <v>0</v>
      </c>
      <c r="U535" s="2338">
        <f>'2 уровень'!X1573</f>
        <v>0</v>
      </c>
      <c r="V535" s="2338">
        <f>'2 уровень'!Y1573</f>
        <v>0</v>
      </c>
      <c r="W535" s="2338">
        <f>'2 уровень'!Z1573</f>
        <v>0</v>
      </c>
      <c r="X535" s="2338">
        <f>'2 уровень'!AA1573</f>
        <v>0</v>
      </c>
      <c r="Y535" s="2338">
        <f>'2 уровень'!AB1573</f>
        <v>0</v>
      </c>
      <c r="Z535" s="2338">
        <f>'2 уровень'!AC1573</f>
        <v>0</v>
      </c>
      <c r="AA535" s="2338">
        <f>'2 уровень'!AD1573</f>
        <v>0</v>
      </c>
      <c r="AB535" s="2338">
        <f>'2 уровень'!AE1573</f>
        <v>0</v>
      </c>
      <c r="AC535" s="3634">
        <f>'2 уровень'!AF1573</f>
        <v>0</v>
      </c>
      <c r="AD535" s="2338">
        <f>'2 уровень'!AG1573</f>
        <v>0</v>
      </c>
      <c r="AE535" s="2338">
        <f>'2 уровень'!AH1573</f>
        <v>0</v>
      </c>
      <c r="AF535" s="2338">
        <f>'2 уровень'!AI1573</f>
        <v>0</v>
      </c>
      <c r="AG535" s="2338">
        <f>'2 уровень'!AJ1573</f>
        <v>0</v>
      </c>
      <c r="AH535" s="2342">
        <f>'2 уровень'!AK1573</f>
        <v>0</v>
      </c>
      <c r="AI535" s="2338"/>
      <c r="AJ535" s="2338"/>
      <c r="AK535" s="36" t="e">
        <f>'2 уровень'!#REF!</f>
        <v>#REF!</v>
      </c>
      <c r="AL535" s="36" t="e">
        <f>'2 уровень'!#REF!</f>
        <v>#REF!</v>
      </c>
      <c r="AM535" s="36" t="e">
        <f>'2 уровень'!#REF!</f>
        <v>#REF!</v>
      </c>
      <c r="AN535" s="1841"/>
      <c r="AO535" s="1841"/>
      <c r="AP535" s="1424"/>
      <c r="AQ535" s="1424"/>
    </row>
    <row r="536" spans="1:43" ht="30" x14ac:dyDescent="0.25">
      <c r="A536" s="25">
        <v>1</v>
      </c>
      <c r="B536" s="1172" t="s">
        <v>442</v>
      </c>
      <c r="C536" s="36">
        <f>'2 уровень'!F1574</f>
        <v>791</v>
      </c>
      <c r="D536" s="36">
        <f>'2 уровень'!G1574</f>
        <v>791</v>
      </c>
      <c r="E536" s="36">
        <f>'2 уровень'!H1574</f>
        <v>1425</v>
      </c>
      <c r="F536" s="812">
        <f>'2 уровень'!I1574</f>
        <v>180.15170670037926</v>
      </c>
      <c r="G536" s="828">
        <f>'2 уровень'!J1574</f>
        <v>0</v>
      </c>
      <c r="H536" s="828">
        <f>'2 уровень'!K1574</f>
        <v>0</v>
      </c>
      <c r="I536" s="822">
        <f>'2 уровень'!L1574</f>
        <v>0</v>
      </c>
      <c r="J536" s="822">
        <f>'2 уровень'!M1574</f>
        <v>0</v>
      </c>
      <c r="K536" s="822">
        <f>'2 уровень'!N1574</f>
        <v>0</v>
      </c>
      <c r="L536" s="822">
        <f>'2 уровень'!O1574</f>
        <v>0</v>
      </c>
      <c r="M536" s="822">
        <f>'2 уровень'!P1574</f>
        <v>0</v>
      </c>
      <c r="N536" s="822">
        <f>'2 уровень'!Q1574</f>
        <v>0</v>
      </c>
      <c r="O536" s="2338">
        <f>'2 уровень'!R1574</f>
        <v>0</v>
      </c>
      <c r="P536" s="2338">
        <f>'2 уровень'!S1574</f>
        <v>0</v>
      </c>
      <c r="Q536" s="2338">
        <f>'2 уровень'!T1574</f>
        <v>0</v>
      </c>
      <c r="R536" s="2338">
        <f>'2 уровень'!U1574</f>
        <v>0</v>
      </c>
      <c r="S536" s="2338">
        <f>'2 уровень'!V1574</f>
        <v>0</v>
      </c>
      <c r="T536" s="2338">
        <f>'2 уровень'!W1574</f>
        <v>0</v>
      </c>
      <c r="U536" s="2338">
        <f>'2 уровень'!X1574</f>
        <v>0</v>
      </c>
      <c r="V536" s="2338">
        <f>'2 уровень'!Y1574</f>
        <v>0</v>
      </c>
      <c r="W536" s="2338">
        <f>'2 уровень'!Z1574</f>
        <v>0</v>
      </c>
      <c r="X536" s="2338">
        <f>'2 уровень'!AA1574</f>
        <v>0</v>
      </c>
      <c r="Y536" s="2338">
        <f>'2 уровень'!AB1574</f>
        <v>0</v>
      </c>
      <c r="Z536" s="2338">
        <f>'2 уровень'!AC1574</f>
        <v>0</v>
      </c>
      <c r="AA536" s="2338">
        <f>'2 уровень'!AD1574</f>
        <v>0</v>
      </c>
      <c r="AB536" s="2338">
        <f>'2 уровень'!AE1574</f>
        <v>0</v>
      </c>
      <c r="AC536" s="3634">
        <f>'2 уровень'!AF1574</f>
        <v>0</v>
      </c>
      <c r="AD536" s="2338">
        <f>'2 уровень'!AG1574</f>
        <v>0</v>
      </c>
      <c r="AE536" s="2338">
        <f>'2 уровень'!AH1574</f>
        <v>0</v>
      </c>
      <c r="AF536" s="2338">
        <f>'2 уровень'!AI1574</f>
        <v>0</v>
      </c>
      <c r="AG536" s="2338">
        <f>'2 уровень'!AJ1574</f>
        <v>0</v>
      </c>
      <c r="AH536" s="2342">
        <f>'2 уровень'!AK1574</f>
        <v>0</v>
      </c>
      <c r="AI536" s="2338"/>
      <c r="AJ536" s="2338"/>
      <c r="AK536" s="36" t="e">
        <f>'2 уровень'!#REF!</f>
        <v>#REF!</v>
      </c>
      <c r="AL536" s="36" t="e">
        <f>'2 уровень'!#REF!</f>
        <v>#REF!</v>
      </c>
      <c r="AM536" s="36" t="e">
        <f>'2 уровень'!#REF!</f>
        <v>#REF!</v>
      </c>
      <c r="AN536" s="1841"/>
      <c r="AO536" s="1841"/>
      <c r="AP536" s="1424"/>
      <c r="AQ536" s="1424"/>
    </row>
    <row r="537" spans="1:43" ht="30" x14ac:dyDescent="0.25">
      <c r="B537" s="1172" t="s">
        <v>515</v>
      </c>
      <c r="C537" s="36">
        <f>'2 уровень'!F1575</f>
        <v>0</v>
      </c>
      <c r="D537" s="36">
        <f>'2 уровень'!G1575</f>
        <v>0</v>
      </c>
      <c r="E537" s="36">
        <f>'2 уровень'!H1575</f>
        <v>494</v>
      </c>
      <c r="F537" s="812"/>
      <c r="G537" s="828"/>
      <c r="H537" s="828"/>
      <c r="I537" s="822"/>
      <c r="J537" s="822"/>
      <c r="K537" s="822"/>
      <c r="L537" s="822"/>
      <c r="M537" s="822"/>
      <c r="N537" s="822"/>
      <c r="O537" s="2338"/>
      <c r="P537" s="2338"/>
      <c r="Q537" s="2338"/>
      <c r="R537" s="2338"/>
      <c r="S537" s="2338"/>
      <c r="T537" s="2338"/>
      <c r="U537" s="2338"/>
      <c r="V537" s="2338"/>
      <c r="W537" s="2338"/>
      <c r="X537" s="2338"/>
      <c r="Y537" s="2338"/>
      <c r="Z537" s="2338"/>
      <c r="AA537" s="2338"/>
      <c r="AB537" s="2338"/>
      <c r="AC537" s="3634"/>
      <c r="AD537" s="2338"/>
      <c r="AE537" s="2338"/>
      <c r="AF537" s="2338"/>
      <c r="AG537" s="2338"/>
      <c r="AH537" s="2342"/>
      <c r="AI537" s="2338"/>
      <c r="AJ537" s="2338"/>
      <c r="AK537" s="36"/>
      <c r="AL537" s="36"/>
      <c r="AM537" s="36"/>
      <c r="AN537" s="1841"/>
      <c r="AO537" s="1841"/>
      <c r="AP537" s="1424"/>
      <c r="AQ537" s="1424"/>
    </row>
    <row r="538" spans="1:43" ht="60" x14ac:dyDescent="0.25">
      <c r="A538" s="25">
        <v>1</v>
      </c>
      <c r="B538" s="1172" t="s">
        <v>443</v>
      </c>
      <c r="C538" s="36">
        <f>'2 уровень'!F1576</f>
        <v>2084</v>
      </c>
      <c r="D538" s="36">
        <f>'2 уровень'!G1576</f>
        <v>2084</v>
      </c>
      <c r="E538" s="36">
        <f>'2 уровень'!H1576</f>
        <v>1962</v>
      </c>
      <c r="F538" s="812">
        <f>'2 уровень'!I1576</f>
        <v>94.145873320537433</v>
      </c>
      <c r="G538" s="828">
        <f>'2 уровень'!J1576</f>
        <v>0</v>
      </c>
      <c r="H538" s="828">
        <f>'2 уровень'!K1576</f>
        <v>0</v>
      </c>
      <c r="I538" s="822">
        <f>'2 уровень'!L1576</f>
        <v>0</v>
      </c>
      <c r="J538" s="822">
        <f>'2 уровень'!M1576</f>
        <v>0</v>
      </c>
      <c r="K538" s="822">
        <f>'2 уровень'!N1576</f>
        <v>0</v>
      </c>
      <c r="L538" s="822">
        <f>'2 уровень'!O1576</f>
        <v>0</v>
      </c>
      <c r="M538" s="822">
        <f>'2 уровень'!P1576</f>
        <v>0</v>
      </c>
      <c r="N538" s="822">
        <f>'2 уровень'!Q1576</f>
        <v>0</v>
      </c>
      <c r="O538" s="2338">
        <f>'2 уровень'!R1576</f>
        <v>0</v>
      </c>
      <c r="P538" s="2338">
        <f>'2 уровень'!S1576</f>
        <v>0</v>
      </c>
      <c r="Q538" s="2338">
        <f>'2 уровень'!T1576</f>
        <v>0</v>
      </c>
      <c r="R538" s="2338">
        <f>'2 уровень'!U1576</f>
        <v>0</v>
      </c>
      <c r="S538" s="2338">
        <f>'2 уровень'!V1576</f>
        <v>0</v>
      </c>
      <c r="T538" s="2338">
        <f>'2 уровень'!W1576</f>
        <v>0</v>
      </c>
      <c r="U538" s="2338">
        <f>'2 уровень'!X1576</f>
        <v>0</v>
      </c>
      <c r="V538" s="2338">
        <f>'2 уровень'!Y1576</f>
        <v>0</v>
      </c>
      <c r="W538" s="2338">
        <f>'2 уровень'!Z1576</f>
        <v>0</v>
      </c>
      <c r="X538" s="2338">
        <f>'2 уровень'!AA1576</f>
        <v>0</v>
      </c>
      <c r="Y538" s="2338">
        <f>'2 уровень'!AB1576</f>
        <v>0</v>
      </c>
      <c r="Z538" s="2338">
        <f>'2 уровень'!AC1576</f>
        <v>0</v>
      </c>
      <c r="AA538" s="2338">
        <f>'2 уровень'!AD1576</f>
        <v>0</v>
      </c>
      <c r="AB538" s="2338">
        <f>'2 уровень'!AE1576</f>
        <v>0</v>
      </c>
      <c r="AC538" s="3634">
        <f>'2 уровень'!AF1576</f>
        <v>0</v>
      </c>
      <c r="AD538" s="2338">
        <f>'2 уровень'!AG1576</f>
        <v>0</v>
      </c>
      <c r="AE538" s="2338">
        <f>'2 уровень'!AH1576</f>
        <v>0</v>
      </c>
      <c r="AF538" s="2338">
        <f>'2 уровень'!AI1576</f>
        <v>0</v>
      </c>
      <c r="AG538" s="2338">
        <f>'2 уровень'!AJ1576</f>
        <v>0</v>
      </c>
      <c r="AH538" s="2342">
        <f>'2 уровень'!AK1576</f>
        <v>0</v>
      </c>
      <c r="AI538" s="2338"/>
      <c r="AJ538" s="2338"/>
      <c r="AK538" s="36" t="e">
        <f>'2 уровень'!#REF!</f>
        <v>#REF!</v>
      </c>
      <c r="AL538" s="36" t="e">
        <f>'2 уровень'!#REF!</f>
        <v>#REF!</v>
      </c>
      <c r="AM538" s="36" t="e">
        <f>'2 уровень'!#REF!</f>
        <v>#REF!</v>
      </c>
      <c r="AN538" s="1841"/>
      <c r="AO538" s="1841"/>
      <c r="AP538" s="1424"/>
      <c r="AQ538" s="1424"/>
    </row>
    <row r="539" spans="1:43" ht="45" x14ac:dyDescent="0.25">
      <c r="A539" s="25">
        <v>1</v>
      </c>
      <c r="B539" s="1172" t="s">
        <v>444</v>
      </c>
      <c r="C539" s="36">
        <f>'2 уровень'!F1577</f>
        <v>256</v>
      </c>
      <c r="D539" s="36">
        <f>'2 уровень'!G1577</f>
        <v>256</v>
      </c>
      <c r="E539" s="36">
        <f>'2 уровень'!H1577</f>
        <v>166</v>
      </c>
      <c r="F539" s="812">
        <f>'2 уровень'!I1577</f>
        <v>64.84375</v>
      </c>
      <c r="G539" s="828">
        <f>'2 уровень'!J1577</f>
        <v>0</v>
      </c>
      <c r="H539" s="828">
        <f>'2 уровень'!K1577</f>
        <v>0</v>
      </c>
      <c r="I539" s="822">
        <f>'2 уровень'!L1577</f>
        <v>0</v>
      </c>
      <c r="J539" s="822">
        <f>'2 уровень'!M1577</f>
        <v>0</v>
      </c>
      <c r="K539" s="822">
        <f>'2 уровень'!N1577</f>
        <v>0</v>
      </c>
      <c r="L539" s="822">
        <f>'2 уровень'!O1577</f>
        <v>0</v>
      </c>
      <c r="M539" s="822">
        <f>'2 уровень'!P1577</f>
        <v>0</v>
      </c>
      <c r="N539" s="822">
        <f>'2 уровень'!Q1577</f>
        <v>0</v>
      </c>
      <c r="O539" s="2338">
        <f>'2 уровень'!R1577</f>
        <v>0</v>
      </c>
      <c r="P539" s="2338">
        <f>'2 уровень'!S1577</f>
        <v>0</v>
      </c>
      <c r="Q539" s="2338">
        <f>'2 уровень'!T1577</f>
        <v>0</v>
      </c>
      <c r="R539" s="2338">
        <f>'2 уровень'!U1577</f>
        <v>0</v>
      </c>
      <c r="S539" s="2338">
        <f>'2 уровень'!V1577</f>
        <v>0</v>
      </c>
      <c r="T539" s="2338">
        <f>'2 уровень'!W1577</f>
        <v>0</v>
      </c>
      <c r="U539" s="2338">
        <f>'2 уровень'!X1577</f>
        <v>0</v>
      </c>
      <c r="V539" s="2338">
        <f>'2 уровень'!Y1577</f>
        <v>0</v>
      </c>
      <c r="W539" s="2338">
        <f>'2 уровень'!Z1577</f>
        <v>0</v>
      </c>
      <c r="X539" s="2338">
        <f>'2 уровень'!AA1577</f>
        <v>0</v>
      </c>
      <c r="Y539" s="2338">
        <f>'2 уровень'!AB1577</f>
        <v>0</v>
      </c>
      <c r="Z539" s="2338">
        <f>'2 уровень'!AC1577</f>
        <v>0</v>
      </c>
      <c r="AA539" s="2338">
        <f>'2 уровень'!AD1577</f>
        <v>0</v>
      </c>
      <c r="AB539" s="2338">
        <f>'2 уровень'!AE1577</f>
        <v>0</v>
      </c>
      <c r="AC539" s="3634">
        <f>'2 уровень'!AF1577</f>
        <v>0</v>
      </c>
      <c r="AD539" s="2338">
        <f>'2 уровень'!AG1577</f>
        <v>0</v>
      </c>
      <c r="AE539" s="2338">
        <f>'2 уровень'!AH1577</f>
        <v>0</v>
      </c>
      <c r="AF539" s="2338">
        <f>'2 уровень'!AI1577</f>
        <v>0</v>
      </c>
      <c r="AG539" s="2338">
        <f>'2 уровень'!AJ1577</f>
        <v>0</v>
      </c>
      <c r="AH539" s="2342">
        <f>'2 уровень'!AK1577</f>
        <v>0</v>
      </c>
      <c r="AI539" s="2338"/>
      <c r="AJ539" s="2338"/>
      <c r="AK539" s="36"/>
      <c r="AL539" s="36"/>
      <c r="AM539" s="36"/>
      <c r="AN539" s="1841"/>
      <c r="AO539" s="1841"/>
      <c r="AP539" s="1424"/>
      <c r="AQ539" s="1424"/>
    </row>
    <row r="540" spans="1:43" ht="29.25" x14ac:dyDescent="0.25">
      <c r="A540" s="25">
        <v>1</v>
      </c>
      <c r="B540" s="1932" t="s">
        <v>405</v>
      </c>
      <c r="C540" s="36">
        <f>'2 уровень'!F1578</f>
        <v>625</v>
      </c>
      <c r="D540" s="36">
        <f>'2 уровень'!G1578</f>
        <v>625</v>
      </c>
      <c r="E540" s="36">
        <f>'2 уровень'!H1578</f>
        <v>622</v>
      </c>
      <c r="F540" s="812">
        <f>'2 уровень'!I1578</f>
        <v>99.52</v>
      </c>
      <c r="G540" s="828">
        <f>'2 уровень'!J1578</f>
        <v>0</v>
      </c>
      <c r="H540" s="828">
        <f>'2 уровень'!K1578</f>
        <v>0</v>
      </c>
      <c r="I540" s="822">
        <f>'2 уровень'!L1578</f>
        <v>0</v>
      </c>
      <c r="J540" s="822">
        <f>'2 уровень'!M1578</f>
        <v>0</v>
      </c>
      <c r="K540" s="822">
        <f>'2 уровень'!N1578</f>
        <v>0</v>
      </c>
      <c r="L540" s="822">
        <f>'2 уровень'!O1578</f>
        <v>0</v>
      </c>
      <c r="M540" s="822">
        <f>'2 уровень'!P1578</f>
        <v>0</v>
      </c>
      <c r="N540" s="822">
        <f>'2 уровень'!Q1578</f>
        <v>0</v>
      </c>
      <c r="O540" s="2338">
        <f>'2 уровень'!R1578</f>
        <v>0</v>
      </c>
      <c r="P540" s="2338">
        <f>'2 уровень'!S1578</f>
        <v>0</v>
      </c>
      <c r="Q540" s="2338">
        <f>'2 уровень'!T1578</f>
        <v>0</v>
      </c>
      <c r="R540" s="2338">
        <f>'2 уровень'!U1578</f>
        <v>0</v>
      </c>
      <c r="S540" s="2338">
        <f>'2 уровень'!V1578</f>
        <v>0</v>
      </c>
      <c r="T540" s="2338">
        <f>'2 уровень'!W1578</f>
        <v>0</v>
      </c>
      <c r="U540" s="2338">
        <f>'2 уровень'!X1578</f>
        <v>0</v>
      </c>
      <c r="V540" s="2338">
        <f>'2 уровень'!Y1578</f>
        <v>0</v>
      </c>
      <c r="W540" s="2338">
        <f>'2 уровень'!Z1578</f>
        <v>0</v>
      </c>
      <c r="X540" s="2338">
        <f>'2 уровень'!AA1578</f>
        <v>0</v>
      </c>
      <c r="Y540" s="2338">
        <f>'2 уровень'!AB1578</f>
        <v>0</v>
      </c>
      <c r="Z540" s="2338">
        <f>'2 уровень'!AC1578</f>
        <v>0</v>
      </c>
      <c r="AA540" s="2338">
        <f>'2 уровень'!AD1578</f>
        <v>0</v>
      </c>
      <c r="AB540" s="2338">
        <f>'2 уровень'!AE1578</f>
        <v>0</v>
      </c>
      <c r="AC540" s="3634">
        <f>'2 уровень'!AF1578</f>
        <v>0</v>
      </c>
      <c r="AD540" s="2338">
        <f>'2 уровень'!AG1578</f>
        <v>0</v>
      </c>
      <c r="AE540" s="2338">
        <f>'2 уровень'!AH1578</f>
        <v>0</v>
      </c>
      <c r="AF540" s="2338">
        <f>'2 уровень'!AI1578</f>
        <v>0</v>
      </c>
      <c r="AG540" s="2338">
        <f>'2 уровень'!AJ1578</f>
        <v>0</v>
      </c>
      <c r="AH540" s="2342">
        <f>'2 уровень'!AK1578</f>
        <v>0</v>
      </c>
      <c r="AI540" s="2338"/>
      <c r="AJ540" s="2338"/>
      <c r="AK540" s="36" t="e">
        <f>'2 уровень'!#REF!</f>
        <v>#REF!</v>
      </c>
      <c r="AL540" s="36" t="e">
        <f>'2 уровень'!#REF!</f>
        <v>#REF!</v>
      </c>
      <c r="AM540" s="36" t="e">
        <f>'2 уровень'!#REF!</f>
        <v>#REF!</v>
      </c>
      <c r="AN540" s="1841"/>
      <c r="AO540" s="1841"/>
      <c r="AP540" s="1424"/>
      <c r="AQ540" s="1424"/>
    </row>
    <row r="541" spans="1:43" x14ac:dyDescent="0.25">
      <c r="A541" s="25">
        <v>1</v>
      </c>
      <c r="B541" s="1172" t="s">
        <v>390</v>
      </c>
      <c r="C541" s="36">
        <f>'2 уровень'!F1579</f>
        <v>0</v>
      </c>
      <c r="D541" s="36">
        <f>'2 уровень'!G1579</f>
        <v>0</v>
      </c>
      <c r="E541" s="36">
        <f>'2 уровень'!H1579</f>
        <v>0</v>
      </c>
      <c r="F541" s="812">
        <f>'2 уровень'!I1579</f>
        <v>0</v>
      </c>
      <c r="G541" s="828">
        <f>'2 уровень'!J1579</f>
        <v>0</v>
      </c>
      <c r="H541" s="828">
        <f>'2 уровень'!K1579</f>
        <v>0</v>
      </c>
      <c r="I541" s="822">
        <f>'2 уровень'!L1579</f>
        <v>0</v>
      </c>
      <c r="J541" s="822">
        <f>'2 уровень'!M1579</f>
        <v>0</v>
      </c>
      <c r="K541" s="822">
        <f>'2 уровень'!N1579</f>
        <v>0</v>
      </c>
      <c r="L541" s="822">
        <f>'2 уровень'!O1579</f>
        <v>0</v>
      </c>
      <c r="M541" s="822">
        <f>'2 уровень'!P1579</f>
        <v>0</v>
      </c>
      <c r="N541" s="822">
        <f>'2 уровень'!Q1579</f>
        <v>0</v>
      </c>
      <c r="O541" s="2338">
        <f>'2 уровень'!R1579</f>
        <v>0</v>
      </c>
      <c r="P541" s="2338">
        <f>'2 уровень'!S1579</f>
        <v>0</v>
      </c>
      <c r="Q541" s="2338">
        <f>'2 уровень'!T1579</f>
        <v>0</v>
      </c>
      <c r="R541" s="2338">
        <f>'2 уровень'!U1579</f>
        <v>0</v>
      </c>
      <c r="S541" s="2338">
        <f>'2 уровень'!V1579</f>
        <v>0</v>
      </c>
      <c r="T541" s="2338">
        <f>'2 уровень'!W1579</f>
        <v>0</v>
      </c>
      <c r="U541" s="2338">
        <f>'2 уровень'!X1579</f>
        <v>0</v>
      </c>
      <c r="V541" s="2338">
        <f>'2 уровень'!Y1579</f>
        <v>0</v>
      </c>
      <c r="W541" s="2338">
        <f>'2 уровень'!Z1579</f>
        <v>0</v>
      </c>
      <c r="X541" s="2338">
        <f>'2 уровень'!AA1579</f>
        <v>0</v>
      </c>
      <c r="Y541" s="2338">
        <f>'2 уровень'!AB1579</f>
        <v>0</v>
      </c>
      <c r="Z541" s="2338">
        <f>'2 уровень'!AC1579</f>
        <v>0</v>
      </c>
      <c r="AA541" s="2338">
        <f>'2 уровень'!AD1579</f>
        <v>0</v>
      </c>
      <c r="AB541" s="2338">
        <f>'2 уровень'!AE1579</f>
        <v>0</v>
      </c>
      <c r="AC541" s="3634">
        <f>'2 уровень'!AF1579</f>
        <v>0</v>
      </c>
      <c r="AD541" s="2338">
        <f>'2 уровень'!AG1579</f>
        <v>0</v>
      </c>
      <c r="AE541" s="2338">
        <f>'2 уровень'!AH1579</f>
        <v>0</v>
      </c>
      <c r="AF541" s="2338">
        <f>'2 уровень'!AI1579</f>
        <v>0</v>
      </c>
      <c r="AG541" s="2338">
        <f>'2 уровень'!AJ1579</f>
        <v>0</v>
      </c>
      <c r="AH541" s="2342">
        <f>'2 уровень'!AK1579</f>
        <v>0</v>
      </c>
      <c r="AI541" s="2338"/>
      <c r="AJ541" s="2338"/>
      <c r="AK541" s="36" t="e">
        <f>'2 уровень'!#REF!</f>
        <v>#REF!</v>
      </c>
      <c r="AL541" s="36" t="e">
        <f>'2 уровень'!#REF!</f>
        <v>#REF!</v>
      </c>
      <c r="AM541" s="36" t="e">
        <f>'2 уровень'!#REF!</f>
        <v>#REF!</v>
      </c>
      <c r="AN541" s="1841"/>
      <c r="AO541" s="1841"/>
      <c r="AP541" s="1424"/>
      <c r="AQ541" s="1424"/>
    </row>
    <row r="542" spans="1:43" ht="30" x14ac:dyDescent="0.25">
      <c r="A542" s="25">
        <v>1</v>
      </c>
      <c r="B542" s="1936" t="s">
        <v>391</v>
      </c>
      <c r="C542" s="36">
        <f>'2 уровень'!F1580</f>
        <v>0</v>
      </c>
      <c r="D542" s="36">
        <f>'2 уровень'!G1580</f>
        <v>0</v>
      </c>
      <c r="E542" s="36">
        <f>'2 уровень'!H1580</f>
        <v>0</v>
      </c>
      <c r="F542" s="812">
        <f>'2 уровень'!I1580</f>
        <v>0</v>
      </c>
      <c r="G542" s="828">
        <f>'2 уровень'!J1580</f>
        <v>0</v>
      </c>
      <c r="H542" s="828">
        <f>'2 уровень'!K1580</f>
        <v>0</v>
      </c>
      <c r="I542" s="822">
        <f>'2 уровень'!L1580</f>
        <v>0</v>
      </c>
      <c r="J542" s="822">
        <f>'2 уровень'!M1580</f>
        <v>0</v>
      </c>
      <c r="K542" s="822">
        <f>'2 уровень'!N1580</f>
        <v>0</v>
      </c>
      <c r="L542" s="822">
        <f>'2 уровень'!O1580</f>
        <v>0</v>
      </c>
      <c r="M542" s="822">
        <f>'2 уровень'!P1580</f>
        <v>0</v>
      </c>
      <c r="N542" s="822">
        <f>'2 уровень'!Q1580</f>
        <v>0</v>
      </c>
      <c r="O542" s="2338">
        <f>'2 уровень'!R1580</f>
        <v>0</v>
      </c>
      <c r="P542" s="2338">
        <f>'2 уровень'!S1580</f>
        <v>0</v>
      </c>
      <c r="Q542" s="2338">
        <f>'2 уровень'!T1580</f>
        <v>0</v>
      </c>
      <c r="R542" s="2338">
        <f>'2 уровень'!U1580</f>
        <v>0</v>
      </c>
      <c r="S542" s="2338">
        <f>'2 уровень'!V1580</f>
        <v>0</v>
      </c>
      <c r="T542" s="2338">
        <f>'2 уровень'!W1580</f>
        <v>0</v>
      </c>
      <c r="U542" s="2338">
        <f>'2 уровень'!X1580</f>
        <v>0</v>
      </c>
      <c r="V542" s="2338">
        <f>'2 уровень'!Y1580</f>
        <v>0</v>
      </c>
      <c r="W542" s="2338">
        <f>'2 уровень'!Z1580</f>
        <v>0</v>
      </c>
      <c r="X542" s="2338">
        <f>'2 уровень'!AA1580</f>
        <v>0</v>
      </c>
      <c r="Y542" s="2338">
        <f>'2 уровень'!AB1580</f>
        <v>0</v>
      </c>
      <c r="Z542" s="2338">
        <f>'2 уровень'!AC1580</f>
        <v>0</v>
      </c>
      <c r="AA542" s="2338">
        <f>'2 уровень'!AD1580</f>
        <v>0</v>
      </c>
      <c r="AB542" s="2338">
        <f>'2 уровень'!AE1580</f>
        <v>0</v>
      </c>
      <c r="AC542" s="3634">
        <f>'2 уровень'!AF1580</f>
        <v>0</v>
      </c>
      <c r="AD542" s="2338">
        <f>'2 уровень'!AG1580</f>
        <v>0</v>
      </c>
      <c r="AE542" s="2338">
        <f>'2 уровень'!AH1580</f>
        <v>0</v>
      </c>
      <c r="AF542" s="2338">
        <f>'2 уровень'!AI1580</f>
        <v>0</v>
      </c>
      <c r="AG542" s="2338">
        <f>'2 уровень'!AJ1580</f>
        <v>0</v>
      </c>
      <c r="AH542" s="2342">
        <f>'2 уровень'!AK1580</f>
        <v>0</v>
      </c>
      <c r="AI542" s="2338"/>
      <c r="AJ542" s="2338"/>
      <c r="AK542" s="36" t="e">
        <f>'2 уровень'!#REF!</f>
        <v>#REF!</v>
      </c>
      <c r="AL542" s="36" t="e">
        <f>'2 уровень'!#REF!</f>
        <v>#REF!</v>
      </c>
      <c r="AM542" s="36" t="e">
        <f>'2 уровень'!#REF!</f>
        <v>#REF!</v>
      </c>
      <c r="AN542" s="1841"/>
      <c r="AO542" s="1841"/>
      <c r="AP542" s="1424"/>
      <c r="AQ542" s="1424"/>
    </row>
    <row r="543" spans="1:43" x14ac:dyDescent="0.25">
      <c r="A543" s="25">
        <v>1</v>
      </c>
      <c r="B543" s="1172" t="s">
        <v>392</v>
      </c>
      <c r="C543" s="36">
        <f>'2 уровень'!F1581</f>
        <v>0</v>
      </c>
      <c r="D543" s="36">
        <f>'2 уровень'!G1581</f>
        <v>0</v>
      </c>
      <c r="E543" s="36">
        <f>'2 уровень'!H1581</f>
        <v>0</v>
      </c>
      <c r="F543" s="812">
        <f>'2 уровень'!I1581</f>
        <v>0</v>
      </c>
      <c r="G543" s="828">
        <f>'2 уровень'!J1581</f>
        <v>0</v>
      </c>
      <c r="H543" s="828">
        <f>'2 уровень'!K1581</f>
        <v>0</v>
      </c>
      <c r="I543" s="822">
        <f>'2 уровень'!L1581</f>
        <v>0</v>
      </c>
      <c r="J543" s="822">
        <f>'2 уровень'!M1581</f>
        <v>0</v>
      </c>
      <c r="K543" s="822">
        <f>'2 уровень'!N1581</f>
        <v>0</v>
      </c>
      <c r="L543" s="822">
        <f>'2 уровень'!O1581</f>
        <v>0</v>
      </c>
      <c r="M543" s="822">
        <f>'2 уровень'!P1581</f>
        <v>0</v>
      </c>
      <c r="N543" s="822">
        <f>'2 уровень'!Q1581</f>
        <v>0</v>
      </c>
      <c r="O543" s="2338">
        <f>'2 уровень'!R1581</f>
        <v>0</v>
      </c>
      <c r="P543" s="2338">
        <f>'2 уровень'!S1581</f>
        <v>0</v>
      </c>
      <c r="Q543" s="2338">
        <f>'2 уровень'!T1581</f>
        <v>0</v>
      </c>
      <c r="R543" s="2338">
        <f>'2 уровень'!U1581</f>
        <v>0</v>
      </c>
      <c r="S543" s="2338">
        <f>'2 уровень'!V1581</f>
        <v>0</v>
      </c>
      <c r="T543" s="2338">
        <f>'2 уровень'!W1581</f>
        <v>0</v>
      </c>
      <c r="U543" s="2338">
        <f>'2 уровень'!X1581</f>
        <v>0</v>
      </c>
      <c r="V543" s="2338">
        <f>'2 уровень'!Y1581</f>
        <v>0</v>
      </c>
      <c r="W543" s="2338">
        <f>'2 уровень'!Z1581</f>
        <v>0</v>
      </c>
      <c r="X543" s="2338">
        <f>'2 уровень'!AA1581</f>
        <v>0</v>
      </c>
      <c r="Y543" s="2338">
        <f>'2 уровень'!AB1581</f>
        <v>0</v>
      </c>
      <c r="Z543" s="2338">
        <f>'2 уровень'!AC1581</f>
        <v>0</v>
      </c>
      <c r="AA543" s="2338">
        <f>'2 уровень'!AD1581</f>
        <v>0</v>
      </c>
      <c r="AB543" s="2338">
        <f>'2 уровень'!AE1581</f>
        <v>0</v>
      </c>
      <c r="AC543" s="3634">
        <f>'2 уровень'!AF1581</f>
        <v>0</v>
      </c>
      <c r="AD543" s="2338">
        <f>'2 уровень'!AG1581</f>
        <v>0</v>
      </c>
      <c r="AE543" s="2338">
        <f>'2 уровень'!AH1581</f>
        <v>0</v>
      </c>
      <c r="AF543" s="2338">
        <f>'2 уровень'!AI1581</f>
        <v>0</v>
      </c>
      <c r="AG543" s="2338">
        <f>'2 уровень'!AJ1581</f>
        <v>0</v>
      </c>
      <c r="AH543" s="2342">
        <f>'2 уровень'!AK1581</f>
        <v>0</v>
      </c>
      <c r="AI543" s="2338"/>
      <c r="AJ543" s="2338"/>
      <c r="AK543" s="36" t="e">
        <f>'2 уровень'!#REF!</f>
        <v>#REF!</v>
      </c>
      <c r="AL543" s="36" t="e">
        <f>'2 уровень'!#REF!</f>
        <v>#REF!</v>
      </c>
      <c r="AM543" s="36" t="e">
        <f>'2 уровень'!#REF!</f>
        <v>#REF!</v>
      </c>
      <c r="AN543" s="1841"/>
      <c r="AO543" s="1841"/>
      <c r="AP543" s="1424"/>
      <c r="AQ543" s="1424"/>
    </row>
    <row r="544" spans="1:43" ht="30" x14ac:dyDescent="0.25">
      <c r="A544" s="25">
        <v>1</v>
      </c>
      <c r="B544" s="1172" t="s">
        <v>414</v>
      </c>
      <c r="C544" s="36">
        <f>'2 уровень'!F1582</f>
        <v>0</v>
      </c>
      <c r="D544" s="36">
        <f>'2 уровень'!G1582</f>
        <v>0</v>
      </c>
      <c r="E544" s="36">
        <f>'2 уровень'!H1582</f>
        <v>0</v>
      </c>
      <c r="F544" s="812">
        <f>'2 уровень'!I1582</f>
        <v>0</v>
      </c>
      <c r="G544" s="828">
        <f>'2 уровень'!J1582</f>
        <v>0</v>
      </c>
      <c r="H544" s="828">
        <f>'2 уровень'!K1582</f>
        <v>0</v>
      </c>
      <c r="I544" s="822">
        <f>'2 уровень'!L1582</f>
        <v>0</v>
      </c>
      <c r="J544" s="822">
        <f>'2 уровень'!M1582</f>
        <v>0</v>
      </c>
      <c r="K544" s="822">
        <f>'2 уровень'!N1582</f>
        <v>0</v>
      </c>
      <c r="L544" s="822">
        <f>'2 уровень'!O1582</f>
        <v>0</v>
      </c>
      <c r="M544" s="822">
        <f>'2 уровень'!P1582</f>
        <v>0</v>
      </c>
      <c r="N544" s="822">
        <f>'2 уровень'!Q1582</f>
        <v>0</v>
      </c>
      <c r="O544" s="2338">
        <f>'2 уровень'!R1582</f>
        <v>0</v>
      </c>
      <c r="P544" s="2338">
        <f>'2 уровень'!S1582</f>
        <v>0</v>
      </c>
      <c r="Q544" s="2338">
        <f>'2 уровень'!T1582</f>
        <v>0</v>
      </c>
      <c r="R544" s="2338">
        <f>'2 уровень'!U1582</f>
        <v>0</v>
      </c>
      <c r="S544" s="2338">
        <f>'2 уровень'!V1582</f>
        <v>0</v>
      </c>
      <c r="T544" s="2338">
        <f>'2 уровень'!W1582</f>
        <v>0</v>
      </c>
      <c r="U544" s="2338">
        <f>'2 уровень'!X1582</f>
        <v>0</v>
      </c>
      <c r="V544" s="2338">
        <f>'2 уровень'!Y1582</f>
        <v>0</v>
      </c>
      <c r="W544" s="2338">
        <f>'2 уровень'!Z1582</f>
        <v>0</v>
      </c>
      <c r="X544" s="2338">
        <f>'2 уровень'!AA1582</f>
        <v>0</v>
      </c>
      <c r="Y544" s="2338">
        <f>'2 уровень'!AB1582</f>
        <v>0</v>
      </c>
      <c r="Z544" s="2338">
        <f>'2 уровень'!AC1582</f>
        <v>0</v>
      </c>
      <c r="AA544" s="2338">
        <f>'2 уровень'!AD1582</f>
        <v>0</v>
      </c>
      <c r="AB544" s="2338">
        <f>'2 уровень'!AE1582</f>
        <v>0</v>
      </c>
      <c r="AC544" s="3634">
        <f>'2 уровень'!AF1582</f>
        <v>0</v>
      </c>
      <c r="AD544" s="2338">
        <f>'2 уровень'!AG1582</f>
        <v>0</v>
      </c>
      <c r="AE544" s="2338">
        <f>'2 уровень'!AH1582</f>
        <v>0</v>
      </c>
      <c r="AF544" s="2338">
        <f>'2 уровень'!AI1582</f>
        <v>0</v>
      </c>
      <c r="AG544" s="2338">
        <f>'2 уровень'!AJ1582</f>
        <v>0</v>
      </c>
      <c r="AH544" s="2342">
        <f>'2 уровень'!AK1582</f>
        <v>0</v>
      </c>
      <c r="AI544" s="2338"/>
      <c r="AJ544" s="2338"/>
      <c r="AK544" s="36" t="e">
        <f>'2 уровень'!#REF!</f>
        <v>#REF!</v>
      </c>
      <c r="AL544" s="36" t="e">
        <f>'2 уровень'!#REF!</f>
        <v>#REF!</v>
      </c>
      <c r="AM544" s="36" t="e">
        <f>'2 уровень'!#REF!</f>
        <v>#REF!</v>
      </c>
      <c r="AN544" s="1841"/>
      <c r="AO544" s="1841"/>
      <c r="AP544" s="1424"/>
      <c r="AQ544" s="1424"/>
    </row>
    <row r="545" spans="1:43" ht="30" x14ac:dyDescent="0.25">
      <c r="A545" s="25">
        <v>1</v>
      </c>
      <c r="B545" s="1172" t="s">
        <v>445</v>
      </c>
      <c r="C545" s="36">
        <f>'2 уровень'!F1583</f>
        <v>625</v>
      </c>
      <c r="D545" s="36">
        <f>'2 уровень'!G1583</f>
        <v>625</v>
      </c>
      <c r="E545" s="36">
        <f>'2 уровень'!H1583</f>
        <v>622</v>
      </c>
      <c r="F545" s="812">
        <f>'2 уровень'!I1583</f>
        <v>99.52</v>
      </c>
      <c r="G545" s="828">
        <f>'2 уровень'!J1583</f>
        <v>0</v>
      </c>
      <c r="H545" s="828">
        <f>'2 уровень'!K1583</f>
        <v>0</v>
      </c>
      <c r="I545" s="822">
        <f>'2 уровень'!L1583</f>
        <v>0</v>
      </c>
      <c r="J545" s="822">
        <f>'2 уровень'!M1583</f>
        <v>0</v>
      </c>
      <c r="K545" s="822">
        <f>'2 уровень'!N1583</f>
        <v>0</v>
      </c>
      <c r="L545" s="822">
        <f>'2 уровень'!O1583</f>
        <v>0</v>
      </c>
      <c r="M545" s="822">
        <f>'2 уровень'!P1583</f>
        <v>0</v>
      </c>
      <c r="N545" s="822">
        <f>'2 уровень'!Q1583</f>
        <v>0</v>
      </c>
      <c r="O545" s="2338">
        <f>'2 уровень'!R1583</f>
        <v>0</v>
      </c>
      <c r="P545" s="2338">
        <f>'2 уровень'!S1583</f>
        <v>0</v>
      </c>
      <c r="Q545" s="2338">
        <f>'2 уровень'!T1583</f>
        <v>0</v>
      </c>
      <c r="R545" s="2338">
        <f>'2 уровень'!U1583</f>
        <v>0</v>
      </c>
      <c r="S545" s="2338">
        <f>'2 уровень'!V1583</f>
        <v>0</v>
      </c>
      <c r="T545" s="2338">
        <f>'2 уровень'!W1583</f>
        <v>0</v>
      </c>
      <c r="U545" s="2338">
        <f>'2 уровень'!X1583</f>
        <v>0</v>
      </c>
      <c r="V545" s="2338">
        <f>'2 уровень'!Y1583</f>
        <v>0</v>
      </c>
      <c r="W545" s="2338">
        <f>'2 уровень'!Z1583</f>
        <v>0</v>
      </c>
      <c r="X545" s="2338">
        <f>'2 уровень'!AA1583</f>
        <v>0</v>
      </c>
      <c r="Y545" s="2338">
        <f>'2 уровень'!AB1583</f>
        <v>0</v>
      </c>
      <c r="Z545" s="2338">
        <f>'2 уровень'!AC1583</f>
        <v>0</v>
      </c>
      <c r="AA545" s="2338">
        <f>'2 уровень'!AD1583</f>
        <v>0</v>
      </c>
      <c r="AB545" s="2338">
        <f>'2 уровень'!AE1583</f>
        <v>0</v>
      </c>
      <c r="AC545" s="3634">
        <f>'2 уровень'!AF1583</f>
        <v>0</v>
      </c>
      <c r="AD545" s="2338">
        <f>'2 уровень'!AG1583</f>
        <v>0</v>
      </c>
      <c r="AE545" s="2338">
        <f>'2 уровень'!AH1583</f>
        <v>0</v>
      </c>
      <c r="AF545" s="2338">
        <f>'2 уровень'!AI1583</f>
        <v>0</v>
      </c>
      <c r="AG545" s="2338">
        <f>'2 уровень'!AJ1583</f>
        <v>0</v>
      </c>
      <c r="AH545" s="2342">
        <f>'2 уровень'!AK1583</f>
        <v>0</v>
      </c>
      <c r="AI545" s="2338"/>
      <c r="AJ545" s="2338"/>
      <c r="AK545" s="36" t="e">
        <f>'2 уровень'!#REF!</f>
        <v>#REF!</v>
      </c>
      <c r="AL545" s="36" t="e">
        <f>'2 уровень'!#REF!</f>
        <v>#REF!</v>
      </c>
      <c r="AM545" s="36" t="e">
        <f>'2 уровень'!#REF!</f>
        <v>#REF!</v>
      </c>
      <c r="AN545" s="1841"/>
      <c r="AO545" s="1841"/>
      <c r="AP545" s="1424"/>
      <c r="AQ545" s="1424"/>
    </row>
    <row r="546" spans="1:43" ht="60" x14ac:dyDescent="0.25">
      <c r="A546" s="25">
        <v>1</v>
      </c>
      <c r="B546" s="1172" t="s">
        <v>394</v>
      </c>
      <c r="C546" s="36">
        <f>'2 уровень'!F1584</f>
        <v>0</v>
      </c>
      <c r="D546" s="36">
        <f>'2 уровень'!G1584</f>
        <v>0</v>
      </c>
      <c r="E546" s="36">
        <f>'2 уровень'!H1584</f>
        <v>0</v>
      </c>
      <c r="F546" s="812">
        <f>'2 уровень'!I1584</f>
        <v>0</v>
      </c>
      <c r="G546" s="828">
        <f>'2 уровень'!J1584</f>
        <v>0</v>
      </c>
      <c r="H546" s="828">
        <f>'2 уровень'!K1584</f>
        <v>0</v>
      </c>
      <c r="I546" s="822">
        <f>'2 уровень'!L1584</f>
        <v>0</v>
      </c>
      <c r="J546" s="822">
        <f>'2 уровень'!M1584</f>
        <v>0</v>
      </c>
      <c r="K546" s="822">
        <f>'2 уровень'!N1584</f>
        <v>0</v>
      </c>
      <c r="L546" s="822">
        <f>'2 уровень'!O1584</f>
        <v>0</v>
      </c>
      <c r="M546" s="822">
        <f>'2 уровень'!P1584</f>
        <v>0</v>
      </c>
      <c r="N546" s="822">
        <f>'2 уровень'!Q1584</f>
        <v>0</v>
      </c>
      <c r="O546" s="2338">
        <f>'2 уровень'!R1584</f>
        <v>0</v>
      </c>
      <c r="P546" s="2338">
        <f>'2 уровень'!S1584</f>
        <v>0</v>
      </c>
      <c r="Q546" s="2338">
        <f>'2 уровень'!T1584</f>
        <v>0</v>
      </c>
      <c r="R546" s="2338">
        <f>'2 уровень'!U1584</f>
        <v>0</v>
      </c>
      <c r="S546" s="2338">
        <f>'2 уровень'!V1584</f>
        <v>0</v>
      </c>
      <c r="T546" s="2338">
        <f>'2 уровень'!W1584</f>
        <v>0</v>
      </c>
      <c r="U546" s="2338">
        <f>'2 уровень'!X1584</f>
        <v>0</v>
      </c>
      <c r="V546" s="2338">
        <f>'2 уровень'!Y1584</f>
        <v>0</v>
      </c>
      <c r="W546" s="2338">
        <f>'2 уровень'!Z1584</f>
        <v>0</v>
      </c>
      <c r="X546" s="2338">
        <f>'2 уровень'!AA1584</f>
        <v>0</v>
      </c>
      <c r="Y546" s="2338">
        <f>'2 уровень'!AB1584</f>
        <v>0</v>
      </c>
      <c r="Z546" s="2338">
        <f>'2 уровень'!AC1584</f>
        <v>0</v>
      </c>
      <c r="AA546" s="2338">
        <f>'2 уровень'!AD1584</f>
        <v>0</v>
      </c>
      <c r="AB546" s="2338">
        <f>'2 уровень'!AE1584</f>
        <v>0</v>
      </c>
      <c r="AC546" s="3634">
        <f>'2 уровень'!AF1584</f>
        <v>0</v>
      </c>
      <c r="AD546" s="2338">
        <f>'2 уровень'!AG1584</f>
        <v>0</v>
      </c>
      <c r="AE546" s="2338">
        <f>'2 уровень'!AH1584</f>
        <v>0</v>
      </c>
      <c r="AF546" s="2338">
        <f>'2 уровень'!AI1584</f>
        <v>0</v>
      </c>
      <c r="AG546" s="2338">
        <f>'2 уровень'!AJ1584</f>
        <v>0</v>
      </c>
      <c r="AH546" s="2342">
        <f>'2 уровень'!AK1584</f>
        <v>0</v>
      </c>
      <c r="AI546" s="2338"/>
      <c r="AJ546" s="2338"/>
      <c r="AK546" s="36" t="e">
        <f>'2 уровень'!#REF!</f>
        <v>#REF!</v>
      </c>
      <c r="AL546" s="36" t="e">
        <f>'2 уровень'!#REF!</f>
        <v>#REF!</v>
      </c>
      <c r="AM546" s="36" t="e">
        <f>'2 уровень'!#REF!</f>
        <v>#REF!</v>
      </c>
      <c r="AN546" s="1841"/>
      <c r="AO546" s="1841"/>
      <c r="AP546" s="1424"/>
      <c r="AQ546" s="1424"/>
    </row>
    <row r="547" spans="1:43" ht="45" x14ac:dyDescent="0.25">
      <c r="A547" s="25">
        <v>1</v>
      </c>
      <c r="B547" s="2833" t="s">
        <v>395</v>
      </c>
      <c r="C547" s="36">
        <f>'2 уровень'!F1585</f>
        <v>0</v>
      </c>
      <c r="D547" s="36">
        <f>'2 уровень'!G1585</f>
        <v>0</v>
      </c>
      <c r="E547" s="36">
        <f>'2 уровень'!H1585</f>
        <v>0</v>
      </c>
      <c r="F547" s="812">
        <f>'2 уровень'!I1585</f>
        <v>0</v>
      </c>
      <c r="G547" s="828">
        <f>'2 уровень'!J1585</f>
        <v>0</v>
      </c>
      <c r="H547" s="828">
        <f>'2 уровень'!K1585</f>
        <v>0</v>
      </c>
      <c r="I547" s="822">
        <f>'2 уровень'!L1585</f>
        <v>0</v>
      </c>
      <c r="J547" s="822">
        <f>'2 уровень'!M1585</f>
        <v>0</v>
      </c>
      <c r="K547" s="822">
        <f>'2 уровень'!N1585</f>
        <v>0</v>
      </c>
      <c r="L547" s="822">
        <f>'2 уровень'!O1585</f>
        <v>0</v>
      </c>
      <c r="M547" s="822">
        <f>'2 уровень'!P1585</f>
        <v>0</v>
      </c>
      <c r="N547" s="822">
        <f>'2 уровень'!Q1585</f>
        <v>0</v>
      </c>
      <c r="O547" s="2338">
        <f>'2 уровень'!R1585</f>
        <v>0</v>
      </c>
      <c r="P547" s="2338">
        <f>'2 уровень'!S1585</f>
        <v>0</v>
      </c>
      <c r="Q547" s="2338">
        <f>'2 уровень'!T1585</f>
        <v>0</v>
      </c>
      <c r="R547" s="2338">
        <f>'2 уровень'!U1585</f>
        <v>0</v>
      </c>
      <c r="S547" s="2338">
        <f>'2 уровень'!V1585</f>
        <v>0</v>
      </c>
      <c r="T547" s="2338">
        <f>'2 уровень'!W1585</f>
        <v>0</v>
      </c>
      <c r="U547" s="2338">
        <f>'2 уровень'!X1585</f>
        <v>0</v>
      </c>
      <c r="V547" s="2338">
        <f>'2 уровень'!Y1585</f>
        <v>0</v>
      </c>
      <c r="W547" s="2338">
        <f>'2 уровень'!Z1585</f>
        <v>0</v>
      </c>
      <c r="X547" s="2338">
        <f>'2 уровень'!AA1585</f>
        <v>0</v>
      </c>
      <c r="Y547" s="2338">
        <f>'2 уровень'!AB1585</f>
        <v>0</v>
      </c>
      <c r="Z547" s="2338">
        <f>'2 уровень'!AC1585</f>
        <v>0</v>
      </c>
      <c r="AA547" s="2338">
        <f>'2 уровень'!AD1585</f>
        <v>0</v>
      </c>
      <c r="AB547" s="2338">
        <f>'2 уровень'!AE1585</f>
        <v>0</v>
      </c>
      <c r="AC547" s="3634">
        <f>'2 уровень'!AF1585</f>
        <v>0</v>
      </c>
      <c r="AD547" s="2338">
        <f>'2 уровень'!AG1585</f>
        <v>0</v>
      </c>
      <c r="AE547" s="2338">
        <f>'2 уровень'!AH1585</f>
        <v>0</v>
      </c>
      <c r="AF547" s="2338">
        <f>'2 уровень'!AI1585</f>
        <v>0</v>
      </c>
      <c r="AG547" s="2338">
        <f>'2 уровень'!AJ1585</f>
        <v>0</v>
      </c>
      <c r="AH547" s="2342">
        <f>'2 уровень'!AK1585</f>
        <v>0</v>
      </c>
      <c r="AI547" s="2338"/>
      <c r="AJ547" s="2338"/>
      <c r="AK547" s="36" t="e">
        <f>'2 уровень'!#REF!</f>
        <v>#REF!</v>
      </c>
      <c r="AL547" s="36" t="e">
        <f>'2 уровень'!#REF!</f>
        <v>#REF!</v>
      </c>
      <c r="AM547" s="36" t="e">
        <f>'2 уровень'!#REF!</f>
        <v>#REF!</v>
      </c>
      <c r="AN547" s="1841"/>
      <c r="AO547" s="1841"/>
      <c r="AP547" s="1424"/>
      <c r="AQ547" s="1424"/>
    </row>
    <row r="548" spans="1:43" ht="29.25" x14ac:dyDescent="0.25">
      <c r="A548" s="25">
        <v>1</v>
      </c>
      <c r="B548" s="1932" t="s">
        <v>406</v>
      </c>
      <c r="C548" s="36">
        <f>'2 уровень'!F1586</f>
        <v>0</v>
      </c>
      <c r="D548" s="36">
        <f>'2 уровень'!G1586</f>
        <v>0</v>
      </c>
      <c r="E548" s="36">
        <f>'2 уровень'!H1586</f>
        <v>0</v>
      </c>
      <c r="F548" s="812">
        <f>'2 уровень'!I1586</f>
        <v>0</v>
      </c>
      <c r="G548" s="828">
        <f>'2 уровень'!J1586</f>
        <v>0</v>
      </c>
      <c r="H548" s="828">
        <f>'2 уровень'!K1586</f>
        <v>0</v>
      </c>
      <c r="I548" s="822">
        <f>'2 уровень'!L1586</f>
        <v>0</v>
      </c>
      <c r="J548" s="822">
        <f>'2 уровень'!M1586</f>
        <v>0</v>
      </c>
      <c r="K548" s="822">
        <f>'2 уровень'!N1586</f>
        <v>0</v>
      </c>
      <c r="L548" s="822">
        <f>'2 уровень'!O1586</f>
        <v>0</v>
      </c>
      <c r="M548" s="822">
        <f>'2 уровень'!P1586</f>
        <v>0</v>
      </c>
      <c r="N548" s="822">
        <f>'2 уровень'!Q1586</f>
        <v>0</v>
      </c>
      <c r="O548" s="2338">
        <f>'2 уровень'!R1586</f>
        <v>0</v>
      </c>
      <c r="P548" s="2338">
        <f>'2 уровень'!S1586</f>
        <v>0</v>
      </c>
      <c r="Q548" s="2338">
        <f>'2 уровень'!T1586</f>
        <v>0</v>
      </c>
      <c r="R548" s="2338">
        <f>'2 уровень'!U1586</f>
        <v>0</v>
      </c>
      <c r="S548" s="2338">
        <f>'2 уровень'!V1586</f>
        <v>0</v>
      </c>
      <c r="T548" s="2338">
        <f>'2 уровень'!W1586</f>
        <v>0</v>
      </c>
      <c r="U548" s="2338">
        <f>'2 уровень'!X1586</f>
        <v>0</v>
      </c>
      <c r="V548" s="2338">
        <f>'2 уровень'!Y1586</f>
        <v>0</v>
      </c>
      <c r="W548" s="2338">
        <f>'2 уровень'!Z1586</f>
        <v>0</v>
      </c>
      <c r="X548" s="2338">
        <f>'2 уровень'!AA1586</f>
        <v>0</v>
      </c>
      <c r="Y548" s="2338">
        <f>'2 уровень'!AB1586</f>
        <v>0</v>
      </c>
      <c r="Z548" s="2338">
        <f>'2 уровень'!AC1586</f>
        <v>0</v>
      </c>
      <c r="AA548" s="2338">
        <f>'2 уровень'!AD1586</f>
        <v>0</v>
      </c>
      <c r="AB548" s="2338">
        <f>'2 уровень'!AE1586</f>
        <v>0</v>
      </c>
      <c r="AC548" s="3634">
        <f>'2 уровень'!AF1586</f>
        <v>0</v>
      </c>
      <c r="AD548" s="2338">
        <f>'2 уровень'!AG1586</f>
        <v>0</v>
      </c>
      <c r="AE548" s="2338">
        <f>'2 уровень'!AH1586</f>
        <v>0</v>
      </c>
      <c r="AF548" s="2338">
        <f>'2 уровень'!AI1586</f>
        <v>0</v>
      </c>
      <c r="AG548" s="2338">
        <f>'2 уровень'!AJ1586</f>
        <v>0</v>
      </c>
      <c r="AH548" s="2342">
        <f>'2 уровень'!AK1586</f>
        <v>0</v>
      </c>
      <c r="AI548" s="2338"/>
      <c r="AJ548" s="2338"/>
      <c r="AK548" s="36" t="e">
        <f>'2 уровень'!#REF!</f>
        <v>#REF!</v>
      </c>
      <c r="AL548" s="36" t="e">
        <f>'2 уровень'!#REF!</f>
        <v>#REF!</v>
      </c>
      <c r="AM548" s="36" t="e">
        <f>'2 уровень'!#REF!</f>
        <v>#REF!</v>
      </c>
      <c r="AN548" s="1841"/>
      <c r="AO548" s="1841"/>
      <c r="AP548" s="1424"/>
      <c r="AQ548" s="1424"/>
    </row>
    <row r="549" spans="1:43" x14ac:dyDescent="0.25">
      <c r="A549" s="25">
        <v>1</v>
      </c>
      <c r="B549" s="1932" t="s">
        <v>416</v>
      </c>
      <c r="C549" s="36">
        <f>'2 уровень'!F1587</f>
        <v>0</v>
      </c>
      <c r="D549" s="36">
        <f>'2 уровень'!G1587</f>
        <v>0</v>
      </c>
      <c r="E549" s="36">
        <f>'2 уровень'!H1587</f>
        <v>0</v>
      </c>
      <c r="F549" s="812">
        <f>'2 уровень'!I1587</f>
        <v>0</v>
      </c>
      <c r="G549" s="828">
        <f>'2 уровень'!J1587</f>
        <v>0</v>
      </c>
      <c r="H549" s="828">
        <f>'2 уровень'!K1587</f>
        <v>0</v>
      </c>
      <c r="I549" s="822">
        <f>'2 уровень'!L1587</f>
        <v>0</v>
      </c>
      <c r="J549" s="822">
        <f>'2 уровень'!M1587</f>
        <v>0</v>
      </c>
      <c r="K549" s="822">
        <f>'2 уровень'!N1587</f>
        <v>0</v>
      </c>
      <c r="L549" s="822">
        <f>'2 уровень'!O1587</f>
        <v>0</v>
      </c>
      <c r="M549" s="822">
        <f>'2 уровень'!P1587</f>
        <v>0</v>
      </c>
      <c r="N549" s="822">
        <f>'2 уровень'!Q1587</f>
        <v>0</v>
      </c>
      <c r="O549" s="2338">
        <f>'2 уровень'!R1587</f>
        <v>0</v>
      </c>
      <c r="P549" s="2338">
        <f>'2 уровень'!S1587</f>
        <v>0</v>
      </c>
      <c r="Q549" s="2338">
        <f>'2 уровень'!T1587</f>
        <v>0</v>
      </c>
      <c r="R549" s="2338">
        <f>'2 уровень'!U1587</f>
        <v>0</v>
      </c>
      <c r="S549" s="2338">
        <f>'2 уровень'!V1587</f>
        <v>0</v>
      </c>
      <c r="T549" s="2338">
        <f>'2 уровень'!W1587</f>
        <v>0</v>
      </c>
      <c r="U549" s="2338">
        <f>'2 уровень'!X1587</f>
        <v>0</v>
      </c>
      <c r="V549" s="2338">
        <f>'2 уровень'!Y1587</f>
        <v>0</v>
      </c>
      <c r="W549" s="2338">
        <f>'2 уровень'!Z1587</f>
        <v>0</v>
      </c>
      <c r="X549" s="2338">
        <f>'2 уровень'!AA1587</f>
        <v>0</v>
      </c>
      <c r="Y549" s="2338">
        <f>'2 уровень'!AB1587</f>
        <v>0</v>
      </c>
      <c r="Z549" s="2338">
        <f>'2 уровень'!AC1587</f>
        <v>0</v>
      </c>
      <c r="AA549" s="2338">
        <f>'2 уровень'!AD1587</f>
        <v>0</v>
      </c>
      <c r="AB549" s="2338">
        <f>'2 уровень'!AE1587</f>
        <v>0</v>
      </c>
      <c r="AC549" s="3634">
        <f>'2 уровень'!AF1587</f>
        <v>0</v>
      </c>
      <c r="AD549" s="2338">
        <f>'2 уровень'!AG1587</f>
        <v>0</v>
      </c>
      <c r="AE549" s="2338">
        <f>'2 уровень'!AH1587</f>
        <v>0</v>
      </c>
      <c r="AF549" s="2338">
        <f>'2 уровень'!AI1587</f>
        <v>0</v>
      </c>
      <c r="AG549" s="2338">
        <f>'2 уровень'!AJ1587</f>
        <v>0</v>
      </c>
      <c r="AH549" s="2342">
        <f>'2 уровень'!AK1587</f>
        <v>0</v>
      </c>
      <c r="AI549" s="2338"/>
      <c r="AJ549" s="2338"/>
      <c r="AK549" s="36" t="e">
        <f>'2 уровень'!#REF!</f>
        <v>#REF!</v>
      </c>
      <c r="AL549" s="36" t="e">
        <f>'2 уровень'!#REF!</f>
        <v>#REF!</v>
      </c>
      <c r="AM549" s="36" t="e">
        <f>'2 уровень'!#REF!</f>
        <v>#REF!</v>
      </c>
      <c r="AN549" s="1841"/>
      <c r="AO549" s="1841"/>
      <c r="AP549" s="1424"/>
      <c r="AQ549" s="1424"/>
    </row>
    <row r="550" spans="1:43" x14ac:dyDescent="0.25">
      <c r="A550" s="25">
        <v>1</v>
      </c>
      <c r="B550" s="1172" t="s">
        <v>417</v>
      </c>
      <c r="C550" s="36">
        <f>'2 уровень'!F1588</f>
        <v>0</v>
      </c>
      <c r="D550" s="36">
        <f>'2 уровень'!G1588</f>
        <v>0</v>
      </c>
      <c r="E550" s="36">
        <f>'2 уровень'!H1588</f>
        <v>0</v>
      </c>
      <c r="F550" s="812">
        <f>'2 уровень'!I1588</f>
        <v>0</v>
      </c>
      <c r="G550" s="828">
        <f>'2 уровень'!J1588</f>
        <v>0</v>
      </c>
      <c r="H550" s="828">
        <f>'2 уровень'!K1588</f>
        <v>0</v>
      </c>
      <c r="I550" s="822">
        <f>'2 уровень'!L1588</f>
        <v>0</v>
      </c>
      <c r="J550" s="822">
        <f>'2 уровень'!M1588</f>
        <v>0</v>
      </c>
      <c r="K550" s="822">
        <f>'2 уровень'!N1588</f>
        <v>0</v>
      </c>
      <c r="L550" s="822">
        <f>'2 уровень'!O1588</f>
        <v>0</v>
      </c>
      <c r="M550" s="822">
        <f>'2 уровень'!P1588</f>
        <v>0</v>
      </c>
      <c r="N550" s="822">
        <f>'2 уровень'!Q1588</f>
        <v>0</v>
      </c>
      <c r="O550" s="2338">
        <f>'2 уровень'!R1588</f>
        <v>0</v>
      </c>
      <c r="P550" s="2338">
        <f>'2 уровень'!S1588</f>
        <v>0</v>
      </c>
      <c r="Q550" s="2338">
        <f>'2 уровень'!T1588</f>
        <v>0</v>
      </c>
      <c r="R550" s="2338">
        <f>'2 уровень'!U1588</f>
        <v>0</v>
      </c>
      <c r="S550" s="2338">
        <f>'2 уровень'!V1588</f>
        <v>0</v>
      </c>
      <c r="T550" s="2338">
        <f>'2 уровень'!W1588</f>
        <v>0</v>
      </c>
      <c r="U550" s="2338">
        <f>'2 уровень'!X1588</f>
        <v>0</v>
      </c>
      <c r="V550" s="2338">
        <f>'2 уровень'!Y1588</f>
        <v>0</v>
      </c>
      <c r="W550" s="2338">
        <f>'2 уровень'!Z1588</f>
        <v>0</v>
      </c>
      <c r="X550" s="2338">
        <f>'2 уровень'!AA1588</f>
        <v>0</v>
      </c>
      <c r="Y550" s="2338">
        <f>'2 уровень'!AB1588</f>
        <v>0</v>
      </c>
      <c r="Z550" s="2338">
        <f>'2 уровень'!AC1588</f>
        <v>0</v>
      </c>
      <c r="AA550" s="2338">
        <f>'2 уровень'!AD1588</f>
        <v>0</v>
      </c>
      <c r="AB550" s="2338">
        <f>'2 уровень'!AE1588</f>
        <v>0</v>
      </c>
      <c r="AC550" s="3634">
        <f>'2 уровень'!AF1588</f>
        <v>0</v>
      </c>
      <c r="AD550" s="2338">
        <f>'2 уровень'!AG1588</f>
        <v>0</v>
      </c>
      <c r="AE550" s="2338">
        <f>'2 уровень'!AH1588</f>
        <v>0</v>
      </c>
      <c r="AF550" s="2338">
        <f>'2 уровень'!AI1588</f>
        <v>0</v>
      </c>
      <c r="AG550" s="2338">
        <f>'2 уровень'!AJ1588</f>
        <v>0</v>
      </c>
      <c r="AH550" s="2342">
        <f>'2 уровень'!AK1588</f>
        <v>0</v>
      </c>
      <c r="AI550" s="2338"/>
      <c r="AJ550" s="2338"/>
      <c r="AK550" s="36" t="e">
        <f>'2 уровень'!#REF!</f>
        <v>#REF!</v>
      </c>
      <c r="AL550" s="36" t="e">
        <f>'2 уровень'!#REF!</f>
        <v>#REF!</v>
      </c>
      <c r="AM550" s="36" t="e">
        <f>'2 уровень'!#REF!</f>
        <v>#REF!</v>
      </c>
      <c r="AN550" s="1841"/>
      <c r="AO550" s="1841"/>
      <c r="AP550" s="1424"/>
      <c r="AQ550" s="1424"/>
    </row>
    <row r="551" spans="1:43" x14ac:dyDescent="0.25">
      <c r="A551" s="25">
        <v>1</v>
      </c>
      <c r="B551" s="1940" t="s">
        <v>418</v>
      </c>
      <c r="C551" s="36">
        <f>'2 уровень'!F1589</f>
        <v>0</v>
      </c>
      <c r="D551" s="36">
        <f>'2 уровень'!G1589</f>
        <v>0</v>
      </c>
      <c r="E551" s="36">
        <f>'2 уровень'!H1589</f>
        <v>0</v>
      </c>
      <c r="F551" s="812">
        <f>'2 уровень'!I1589</f>
        <v>0</v>
      </c>
      <c r="G551" s="828">
        <f>'2 уровень'!J1589</f>
        <v>0</v>
      </c>
      <c r="H551" s="828">
        <f>'2 уровень'!K1589</f>
        <v>0</v>
      </c>
      <c r="I551" s="822">
        <f>'2 уровень'!L1589</f>
        <v>0</v>
      </c>
      <c r="J551" s="822">
        <f>'2 уровень'!M1589</f>
        <v>0</v>
      </c>
      <c r="K551" s="822">
        <f>'2 уровень'!N1589</f>
        <v>0</v>
      </c>
      <c r="L551" s="822">
        <f>'2 уровень'!O1589</f>
        <v>0</v>
      </c>
      <c r="M551" s="822">
        <f>'2 уровень'!P1589</f>
        <v>0</v>
      </c>
      <c r="N551" s="822">
        <f>'2 уровень'!Q1589</f>
        <v>0</v>
      </c>
      <c r="O551" s="2338">
        <f>'2 уровень'!R1589</f>
        <v>0</v>
      </c>
      <c r="P551" s="2338">
        <f>'2 уровень'!S1589</f>
        <v>0</v>
      </c>
      <c r="Q551" s="2338">
        <f>'2 уровень'!T1589</f>
        <v>0</v>
      </c>
      <c r="R551" s="2338">
        <f>'2 уровень'!U1589</f>
        <v>0</v>
      </c>
      <c r="S551" s="2338">
        <f>'2 уровень'!V1589</f>
        <v>0</v>
      </c>
      <c r="T551" s="2338">
        <f>'2 уровень'!W1589</f>
        <v>0</v>
      </c>
      <c r="U551" s="2338">
        <f>'2 уровень'!X1589</f>
        <v>0</v>
      </c>
      <c r="V551" s="2338">
        <f>'2 уровень'!Y1589</f>
        <v>0</v>
      </c>
      <c r="W551" s="2338">
        <f>'2 уровень'!Z1589</f>
        <v>0</v>
      </c>
      <c r="X551" s="2338">
        <f>'2 уровень'!AA1589</f>
        <v>0</v>
      </c>
      <c r="Y551" s="2338">
        <f>'2 уровень'!AB1589</f>
        <v>0</v>
      </c>
      <c r="Z551" s="2338">
        <f>'2 уровень'!AC1589</f>
        <v>0</v>
      </c>
      <c r="AA551" s="2338">
        <f>'2 уровень'!AD1589</f>
        <v>0</v>
      </c>
      <c r="AB551" s="2338">
        <f>'2 уровень'!AE1589</f>
        <v>0</v>
      </c>
      <c r="AC551" s="3634">
        <f>'2 уровень'!AF1589</f>
        <v>0</v>
      </c>
      <c r="AD551" s="2338">
        <f>'2 уровень'!AG1589</f>
        <v>0</v>
      </c>
      <c r="AE551" s="2338">
        <f>'2 уровень'!AH1589</f>
        <v>0</v>
      </c>
      <c r="AF551" s="2338">
        <f>'2 уровень'!AI1589</f>
        <v>0</v>
      </c>
      <c r="AG551" s="2338">
        <f>'2 уровень'!AJ1589</f>
        <v>0</v>
      </c>
      <c r="AH551" s="2342">
        <f>'2 уровень'!AK1589</f>
        <v>0</v>
      </c>
      <c r="AI551" s="2338"/>
      <c r="AJ551" s="2338"/>
      <c r="AK551" s="36" t="e">
        <f>'2 уровень'!#REF!</f>
        <v>#REF!</v>
      </c>
      <c r="AL551" s="36" t="e">
        <f>'2 уровень'!#REF!</f>
        <v>#REF!</v>
      </c>
      <c r="AM551" s="36" t="e">
        <f>'2 уровень'!#REF!</f>
        <v>#REF!</v>
      </c>
      <c r="AN551" s="1841"/>
      <c r="AO551" s="1841"/>
      <c r="AP551" s="1424"/>
      <c r="AQ551" s="1424"/>
    </row>
    <row r="552" spans="1:43" ht="29.25" x14ac:dyDescent="0.25">
      <c r="A552" s="25">
        <v>1</v>
      </c>
      <c r="B552" s="1932" t="s">
        <v>396</v>
      </c>
      <c r="C552" s="36">
        <f>'2 уровень'!F1590</f>
        <v>11661</v>
      </c>
      <c r="D552" s="36">
        <f>'2 уровень'!G1590</f>
        <v>11661</v>
      </c>
      <c r="E552" s="36">
        <f>'2 уровень'!H1590</f>
        <v>12714</v>
      </c>
      <c r="F552" s="812">
        <f>'2 уровень'!I1590</f>
        <v>109.03010033444815</v>
      </c>
      <c r="G552" s="828">
        <f>'2 уровень'!J1590</f>
        <v>0</v>
      </c>
      <c r="H552" s="828">
        <f>'2 уровень'!K1590</f>
        <v>0</v>
      </c>
      <c r="I552" s="822">
        <f>'2 уровень'!L1590</f>
        <v>0</v>
      </c>
      <c r="J552" s="822">
        <f>'2 уровень'!M1590</f>
        <v>0</v>
      </c>
      <c r="K552" s="822">
        <f>'2 уровень'!N1590</f>
        <v>0</v>
      </c>
      <c r="L552" s="822">
        <f>'2 уровень'!O1590</f>
        <v>0</v>
      </c>
      <c r="M552" s="822">
        <f>'2 уровень'!P1590</f>
        <v>0</v>
      </c>
      <c r="N552" s="822">
        <f>'2 уровень'!Q1590</f>
        <v>0</v>
      </c>
      <c r="O552" s="2338">
        <f>'2 уровень'!R1590</f>
        <v>0</v>
      </c>
      <c r="P552" s="2338">
        <f>'2 уровень'!S1590</f>
        <v>0</v>
      </c>
      <c r="Q552" s="2338">
        <f>'2 уровень'!T1590</f>
        <v>0</v>
      </c>
      <c r="R552" s="2338">
        <f>'2 уровень'!U1590</f>
        <v>0</v>
      </c>
      <c r="S552" s="2338">
        <f>'2 уровень'!V1590</f>
        <v>0</v>
      </c>
      <c r="T552" s="2338">
        <f>'2 уровень'!W1590</f>
        <v>0</v>
      </c>
      <c r="U552" s="2338">
        <f>'2 уровень'!X1590</f>
        <v>0</v>
      </c>
      <c r="V552" s="2338">
        <f>'2 уровень'!Y1590</f>
        <v>0</v>
      </c>
      <c r="W552" s="2338">
        <f>'2 уровень'!Z1590</f>
        <v>0</v>
      </c>
      <c r="X552" s="2338">
        <f>'2 уровень'!AA1590</f>
        <v>0</v>
      </c>
      <c r="Y552" s="2338">
        <f>'2 уровень'!AB1590</f>
        <v>0</v>
      </c>
      <c r="Z552" s="2338">
        <f>'2 уровень'!AC1590</f>
        <v>0</v>
      </c>
      <c r="AA552" s="2338">
        <f>'2 уровень'!AD1590</f>
        <v>0</v>
      </c>
      <c r="AB552" s="2338">
        <f>'2 уровень'!AE1590</f>
        <v>0</v>
      </c>
      <c r="AC552" s="3634">
        <f>'2 уровень'!AF1590</f>
        <v>0</v>
      </c>
      <c r="AD552" s="2338">
        <f>'2 уровень'!AG1590</f>
        <v>0</v>
      </c>
      <c r="AE552" s="2338">
        <f>'2 уровень'!AH1590</f>
        <v>0</v>
      </c>
      <c r="AF552" s="2338">
        <f>'2 уровень'!AI1590</f>
        <v>0</v>
      </c>
      <c r="AG552" s="2338">
        <f>'2 уровень'!AJ1590</f>
        <v>0</v>
      </c>
      <c r="AH552" s="2342">
        <f>'2 уровень'!AK1590</f>
        <v>0</v>
      </c>
      <c r="AI552" s="2338"/>
      <c r="AJ552" s="2338"/>
      <c r="AK552" s="36" t="e">
        <f>'2 уровень'!#REF!</f>
        <v>#REF!</v>
      </c>
      <c r="AL552" s="36" t="e">
        <f>'2 уровень'!#REF!</f>
        <v>#REF!</v>
      </c>
      <c r="AM552" s="36" t="e">
        <f>'2 уровень'!#REF!</f>
        <v>#REF!</v>
      </c>
      <c r="AN552" s="1841"/>
      <c r="AO552" s="1841"/>
      <c r="AP552" s="1424"/>
      <c r="AQ552" s="1424"/>
    </row>
    <row r="553" spans="1:43" ht="30" x14ac:dyDescent="0.25">
      <c r="A553" s="25">
        <v>1</v>
      </c>
      <c r="B553" s="1173" t="s">
        <v>255</v>
      </c>
      <c r="C553" s="36">
        <f>'2 уровень'!F1591</f>
        <v>0</v>
      </c>
      <c r="D553" s="36">
        <f>'2 уровень'!G1591</f>
        <v>0</v>
      </c>
      <c r="E553" s="36">
        <f>'2 уровень'!H1591</f>
        <v>0</v>
      </c>
      <c r="F553" s="812">
        <f>'2 уровень'!I1591</f>
        <v>0</v>
      </c>
      <c r="G553" s="828">
        <f>'2 уровень'!J1591</f>
        <v>0</v>
      </c>
      <c r="H553" s="828">
        <f>'2 уровень'!K1591</f>
        <v>0</v>
      </c>
      <c r="I553" s="822">
        <f>'2 уровень'!L1591</f>
        <v>0</v>
      </c>
      <c r="J553" s="822">
        <f>'2 уровень'!M1591</f>
        <v>0</v>
      </c>
      <c r="K553" s="822">
        <f>'2 уровень'!N1591</f>
        <v>0</v>
      </c>
      <c r="L553" s="822">
        <f>'2 уровень'!O1591</f>
        <v>0</v>
      </c>
      <c r="M553" s="822">
        <f>'2 уровень'!P1591</f>
        <v>0</v>
      </c>
      <c r="N553" s="822">
        <f>'2 уровень'!Q1591</f>
        <v>0</v>
      </c>
      <c r="O553" s="2338">
        <f>'2 уровень'!R1591</f>
        <v>0</v>
      </c>
      <c r="P553" s="2338">
        <f>'2 уровень'!S1591</f>
        <v>0</v>
      </c>
      <c r="Q553" s="2338">
        <f>'2 уровень'!T1591</f>
        <v>0</v>
      </c>
      <c r="R553" s="2338">
        <f>'2 уровень'!U1591</f>
        <v>0</v>
      </c>
      <c r="S553" s="2338">
        <f>'2 уровень'!V1591</f>
        <v>0</v>
      </c>
      <c r="T553" s="2338">
        <f>'2 уровень'!W1591</f>
        <v>0</v>
      </c>
      <c r="U553" s="2338">
        <f>'2 уровень'!X1591</f>
        <v>0</v>
      </c>
      <c r="V553" s="2338">
        <f>'2 уровень'!Y1591</f>
        <v>0</v>
      </c>
      <c r="W553" s="2338">
        <f>'2 уровень'!Z1591</f>
        <v>0</v>
      </c>
      <c r="X553" s="2338">
        <f>'2 уровень'!AA1591</f>
        <v>0</v>
      </c>
      <c r="Y553" s="2338">
        <f>'2 уровень'!AB1591</f>
        <v>0</v>
      </c>
      <c r="Z553" s="2338">
        <f>'2 уровень'!AC1591</f>
        <v>0</v>
      </c>
      <c r="AA553" s="2338">
        <f>'2 уровень'!AD1591</f>
        <v>0</v>
      </c>
      <c r="AB553" s="2338">
        <f>'2 уровень'!AE1591</f>
        <v>0</v>
      </c>
      <c r="AC553" s="3634">
        <f>'2 уровень'!AF1591</f>
        <v>0</v>
      </c>
      <c r="AD553" s="2338">
        <f>'2 уровень'!AG1591</f>
        <v>0</v>
      </c>
      <c r="AE553" s="2338">
        <f>'2 уровень'!AH1591</f>
        <v>0</v>
      </c>
      <c r="AF553" s="2338">
        <f>'2 уровень'!AI1591</f>
        <v>0</v>
      </c>
      <c r="AG553" s="2338">
        <f>'2 уровень'!AJ1591</f>
        <v>0</v>
      </c>
      <c r="AH553" s="2342">
        <f>'2 уровень'!AK1591</f>
        <v>0</v>
      </c>
      <c r="AI553" s="2338"/>
      <c r="AJ553" s="2338"/>
      <c r="AK553" s="36" t="e">
        <f>'2 уровень'!#REF!</f>
        <v>#REF!</v>
      </c>
      <c r="AL553" s="36" t="e">
        <f>'2 уровень'!#REF!</f>
        <v>#REF!</v>
      </c>
      <c r="AM553" s="36" t="e">
        <f>'2 уровень'!#REF!</f>
        <v>#REF!</v>
      </c>
      <c r="AN553" s="1841"/>
      <c r="AO553" s="1841"/>
      <c r="AP553" s="1424"/>
      <c r="AQ553" s="1424"/>
    </row>
    <row r="554" spans="1:43" ht="72" x14ac:dyDescent="0.25">
      <c r="A554" s="25">
        <v>1</v>
      </c>
      <c r="B554" s="1932" t="s">
        <v>425</v>
      </c>
      <c r="C554" s="36">
        <f>'2 уровень'!F1592</f>
        <v>0</v>
      </c>
      <c r="D554" s="36">
        <f>'2 уровень'!G1592</f>
        <v>0</v>
      </c>
      <c r="E554" s="36">
        <f>'2 уровень'!H1592</f>
        <v>0</v>
      </c>
      <c r="F554" s="812">
        <f>'2 уровень'!I1592</f>
        <v>0</v>
      </c>
      <c r="G554" s="828">
        <f>'2 уровень'!J1592</f>
        <v>0</v>
      </c>
      <c r="H554" s="828">
        <f>'2 уровень'!K1592</f>
        <v>0</v>
      </c>
      <c r="I554" s="822">
        <f>'2 уровень'!L1592</f>
        <v>0</v>
      </c>
      <c r="J554" s="822">
        <f>'2 уровень'!M1592</f>
        <v>0</v>
      </c>
      <c r="K554" s="822">
        <f>'2 уровень'!N1592</f>
        <v>0</v>
      </c>
      <c r="L554" s="822">
        <f>'2 уровень'!O1592</f>
        <v>0</v>
      </c>
      <c r="M554" s="822">
        <f>'2 уровень'!P1592</f>
        <v>0</v>
      </c>
      <c r="N554" s="822">
        <f>'2 уровень'!Q1592</f>
        <v>0</v>
      </c>
      <c r="O554" s="2338">
        <f>'2 уровень'!R1592</f>
        <v>0</v>
      </c>
      <c r="P554" s="2338">
        <f>'2 уровень'!S1592</f>
        <v>0</v>
      </c>
      <c r="Q554" s="2338">
        <f>'2 уровень'!T1592</f>
        <v>0</v>
      </c>
      <c r="R554" s="2338">
        <f>'2 уровень'!U1592</f>
        <v>0</v>
      </c>
      <c r="S554" s="2338">
        <f>'2 уровень'!V1592</f>
        <v>0</v>
      </c>
      <c r="T554" s="2338">
        <f>'2 уровень'!W1592</f>
        <v>0</v>
      </c>
      <c r="U554" s="2338">
        <f>'2 уровень'!X1592</f>
        <v>0</v>
      </c>
      <c r="V554" s="2338">
        <f>'2 уровень'!Y1592</f>
        <v>0</v>
      </c>
      <c r="W554" s="2338">
        <f>'2 уровень'!Z1592</f>
        <v>0</v>
      </c>
      <c r="X554" s="2338">
        <f>'2 уровень'!AA1592</f>
        <v>0</v>
      </c>
      <c r="Y554" s="2338">
        <f>'2 уровень'!AB1592</f>
        <v>0</v>
      </c>
      <c r="Z554" s="2338">
        <f>'2 уровень'!AC1592</f>
        <v>0</v>
      </c>
      <c r="AA554" s="2338">
        <f>'2 уровень'!AD1592</f>
        <v>0</v>
      </c>
      <c r="AB554" s="2338">
        <f>'2 уровень'!AE1592</f>
        <v>0</v>
      </c>
      <c r="AC554" s="3634">
        <f>'2 уровень'!AF1592</f>
        <v>0</v>
      </c>
      <c r="AD554" s="2338">
        <f>'2 уровень'!AG1592</f>
        <v>0</v>
      </c>
      <c r="AE554" s="2338">
        <f>'2 уровень'!AH1592</f>
        <v>0</v>
      </c>
      <c r="AF554" s="2338">
        <f>'2 уровень'!AI1592</f>
        <v>0</v>
      </c>
      <c r="AG554" s="2338">
        <f>'2 уровень'!AJ1592</f>
        <v>0</v>
      </c>
      <c r="AH554" s="2342">
        <f>'2 уровень'!AK1592</f>
        <v>0</v>
      </c>
      <c r="AI554" s="2338"/>
      <c r="AJ554" s="2338"/>
      <c r="AK554" s="36" t="e">
        <f>'2 уровень'!#REF!</f>
        <v>#REF!</v>
      </c>
      <c r="AL554" s="36" t="e">
        <f>'2 уровень'!#REF!</f>
        <v>#REF!</v>
      </c>
      <c r="AM554" s="36" t="e">
        <f>'2 уровень'!#REF!</f>
        <v>#REF!</v>
      </c>
      <c r="AN554" s="1841"/>
      <c r="AO554" s="1841"/>
      <c r="AP554" s="1424"/>
      <c r="AQ554" s="1424"/>
    </row>
    <row r="555" spans="1:43" x14ac:dyDescent="0.25">
      <c r="A555" s="25">
        <v>1</v>
      </c>
      <c r="B555" s="1182" t="s">
        <v>402</v>
      </c>
      <c r="C555" s="36">
        <f>'2 уровень'!F1593</f>
        <v>29237</v>
      </c>
      <c r="D555" s="36">
        <f>'2 уровень'!G1593</f>
        <v>29237</v>
      </c>
      <c r="E555" s="36">
        <f>'2 уровень'!H1593</f>
        <v>22030.682499999999</v>
      </c>
      <c r="F555" s="812">
        <f>'2 уровень'!I1593</f>
        <v>75.352062455108253</v>
      </c>
      <c r="G555" s="828">
        <f>'2 уровень'!J1593</f>
        <v>0</v>
      </c>
      <c r="H555" s="828">
        <f>'2 уровень'!K1593</f>
        <v>0</v>
      </c>
      <c r="I555" s="822">
        <f>'2 уровень'!L1593</f>
        <v>0</v>
      </c>
      <c r="J555" s="822">
        <f>'2 уровень'!M1593</f>
        <v>0</v>
      </c>
      <c r="K555" s="822">
        <f>'2 уровень'!N1593</f>
        <v>0</v>
      </c>
      <c r="L555" s="822">
        <f>'2 уровень'!O1593</f>
        <v>0</v>
      </c>
      <c r="M555" s="822">
        <f>'2 уровень'!P1593</f>
        <v>0</v>
      </c>
      <c r="N555" s="822">
        <f>'2 уровень'!Q1593</f>
        <v>0</v>
      </c>
      <c r="O555" s="2338">
        <f>'2 уровень'!R1593</f>
        <v>0</v>
      </c>
      <c r="P555" s="2338">
        <f>'2 уровень'!S1593</f>
        <v>0</v>
      </c>
      <c r="Q555" s="2338">
        <f>'2 уровень'!T1593</f>
        <v>0</v>
      </c>
      <c r="R555" s="2338">
        <f>'2 уровень'!U1593</f>
        <v>0</v>
      </c>
      <c r="S555" s="2338">
        <f>'2 уровень'!V1593</f>
        <v>0</v>
      </c>
      <c r="T555" s="2338">
        <f>'2 уровень'!W1593</f>
        <v>0</v>
      </c>
      <c r="U555" s="2338">
        <f>'2 уровень'!X1593</f>
        <v>0</v>
      </c>
      <c r="V555" s="2338">
        <f>'2 уровень'!Y1593</f>
        <v>0</v>
      </c>
      <c r="W555" s="2338">
        <f>'2 уровень'!Z1593</f>
        <v>0</v>
      </c>
      <c r="X555" s="2338">
        <f>'2 уровень'!AA1593</f>
        <v>0</v>
      </c>
      <c r="Y555" s="2338">
        <f>'2 уровень'!AB1593</f>
        <v>0</v>
      </c>
      <c r="Z555" s="2338">
        <f>'2 уровень'!AC1593</f>
        <v>0</v>
      </c>
      <c r="AA555" s="2338">
        <f>'2 уровень'!AD1593</f>
        <v>0</v>
      </c>
      <c r="AB555" s="2338">
        <f>'2 уровень'!AE1593</f>
        <v>0</v>
      </c>
      <c r="AC555" s="3634">
        <f>'2 уровень'!AF1593</f>
        <v>0</v>
      </c>
      <c r="AD555" s="2338">
        <f>'2 уровень'!AG1593</f>
        <v>0</v>
      </c>
      <c r="AE555" s="2338">
        <f>'2 уровень'!AH1593</f>
        <v>0</v>
      </c>
      <c r="AF555" s="2338">
        <f>'2 уровень'!AI1593</f>
        <v>0</v>
      </c>
      <c r="AG555" s="2338">
        <f>'2 уровень'!AJ1593</f>
        <v>0</v>
      </c>
      <c r="AH555" s="2342">
        <f>'2 уровень'!AK1593</f>
        <v>0</v>
      </c>
      <c r="AI555" s="2338"/>
      <c r="AJ555" s="2338"/>
      <c r="AK555" s="36" t="e">
        <f>'2 уровень'!#REF!</f>
        <v>#REF!</v>
      </c>
      <c r="AL555" s="36" t="e">
        <f>'2 уровень'!#REF!</f>
        <v>#REF!</v>
      </c>
      <c r="AM555" s="36" t="e">
        <f>'2 уровень'!#REF!</f>
        <v>#REF!</v>
      </c>
      <c r="AN555" s="1841"/>
      <c r="AO555" s="1841"/>
      <c r="AP555" s="1424"/>
      <c r="AQ555" s="1424"/>
    </row>
    <row r="556" spans="1:43" ht="29.25" x14ac:dyDescent="0.25">
      <c r="A556" s="25">
        <v>1</v>
      </c>
      <c r="B556" s="1182" t="s">
        <v>446</v>
      </c>
      <c r="C556" s="36">
        <f>'2 уровень'!F1594</f>
        <v>5328</v>
      </c>
      <c r="D556" s="36">
        <f>'2 уровень'!G1594</f>
        <v>5328</v>
      </c>
      <c r="E556" s="36">
        <f>'2 уровень'!H1594</f>
        <v>6168</v>
      </c>
      <c r="F556" s="812">
        <f>'2 уровень'!I1594</f>
        <v>115.76576576576576</v>
      </c>
      <c r="G556" s="828">
        <f>'2 уровень'!J1594</f>
        <v>0</v>
      </c>
      <c r="H556" s="828">
        <f>'2 уровень'!K1594</f>
        <v>0</v>
      </c>
      <c r="I556" s="822">
        <f>'2 уровень'!L1594</f>
        <v>0</v>
      </c>
      <c r="J556" s="822">
        <f>'2 уровень'!M1594</f>
        <v>0</v>
      </c>
      <c r="K556" s="822">
        <f>'2 уровень'!N1594</f>
        <v>0</v>
      </c>
      <c r="L556" s="822">
        <f>'2 уровень'!O1594</f>
        <v>0</v>
      </c>
      <c r="M556" s="822">
        <f>'2 уровень'!P1594</f>
        <v>0</v>
      </c>
      <c r="N556" s="822">
        <f>'2 уровень'!Q1594</f>
        <v>0</v>
      </c>
      <c r="O556" s="2338">
        <f>'2 уровень'!R1594</f>
        <v>0</v>
      </c>
      <c r="P556" s="2338">
        <f>'2 уровень'!S1594</f>
        <v>0</v>
      </c>
      <c r="Q556" s="2338">
        <f>'2 уровень'!T1594</f>
        <v>0</v>
      </c>
      <c r="R556" s="2338">
        <f>'2 уровень'!U1594</f>
        <v>0</v>
      </c>
      <c r="S556" s="2338">
        <f>'2 уровень'!V1594</f>
        <v>0</v>
      </c>
      <c r="T556" s="2338">
        <f>'2 уровень'!W1594</f>
        <v>0</v>
      </c>
      <c r="U556" s="2338">
        <f>'2 уровень'!X1594</f>
        <v>0</v>
      </c>
      <c r="V556" s="2338">
        <f>'2 уровень'!Y1594</f>
        <v>0</v>
      </c>
      <c r="W556" s="2338">
        <f>'2 уровень'!Z1594</f>
        <v>0</v>
      </c>
      <c r="X556" s="2338">
        <f>'2 уровень'!AA1594</f>
        <v>0</v>
      </c>
      <c r="Y556" s="2338">
        <f>'2 уровень'!AB1594</f>
        <v>0</v>
      </c>
      <c r="Z556" s="2338">
        <f>'2 уровень'!AC1594</f>
        <v>0</v>
      </c>
      <c r="AA556" s="2338">
        <f>'2 уровень'!AD1594</f>
        <v>0</v>
      </c>
      <c r="AB556" s="2338">
        <f>'2 уровень'!AE1594</f>
        <v>0</v>
      </c>
      <c r="AC556" s="3634">
        <f>'2 уровень'!AF1594</f>
        <v>0</v>
      </c>
      <c r="AD556" s="2338">
        <f>'2 уровень'!AG1594</f>
        <v>0</v>
      </c>
      <c r="AE556" s="2338">
        <f>'2 уровень'!AH1594</f>
        <v>0</v>
      </c>
      <c r="AF556" s="2338">
        <f>'2 уровень'!AI1594</f>
        <v>0</v>
      </c>
      <c r="AG556" s="2338">
        <f>'2 уровень'!AJ1594</f>
        <v>0</v>
      </c>
      <c r="AH556" s="2342">
        <f>'2 уровень'!AK1594</f>
        <v>0</v>
      </c>
      <c r="AI556" s="2338"/>
      <c r="AJ556" s="2338"/>
      <c r="AK556" s="36" t="e">
        <f>'2 уровень'!#REF!</f>
        <v>#REF!</v>
      </c>
      <c r="AL556" s="36" t="e">
        <f>'2 уровень'!#REF!</f>
        <v>#REF!</v>
      </c>
      <c r="AM556" s="36" t="e">
        <f>'2 уровень'!#REF!</f>
        <v>#REF!</v>
      </c>
      <c r="AN556" s="1841"/>
      <c r="AO556" s="1841"/>
      <c r="AP556" s="1424"/>
      <c r="AQ556" s="1424"/>
    </row>
    <row r="557" spans="1:43" ht="29.25" x14ac:dyDescent="0.25">
      <c r="A557" s="25">
        <v>1</v>
      </c>
      <c r="B557" s="1182" t="s">
        <v>403</v>
      </c>
      <c r="C557" s="36">
        <f>'2 уровень'!F1595</f>
        <v>42949.319148936171</v>
      </c>
      <c r="D557" s="36">
        <f>'2 уровень'!G1595</f>
        <v>42949.319148936171</v>
      </c>
      <c r="E557" s="36">
        <f>'2 уровень'!H1595</f>
        <v>31244.598936170212</v>
      </c>
      <c r="F557" s="812">
        <f>'2 уровень'!I1595</f>
        <v>72.747600090755157</v>
      </c>
      <c r="G557" s="828">
        <f>'2 уровень'!J1595</f>
        <v>0</v>
      </c>
      <c r="H557" s="828">
        <f>'2 уровень'!K1595</f>
        <v>0</v>
      </c>
      <c r="I557" s="822">
        <f>'2 уровень'!L1595</f>
        <v>0</v>
      </c>
      <c r="J557" s="822">
        <f>'2 уровень'!M1595</f>
        <v>0</v>
      </c>
      <c r="K557" s="822">
        <f>'2 уровень'!N1595</f>
        <v>0</v>
      </c>
      <c r="L557" s="822">
        <f>'2 уровень'!O1595</f>
        <v>0</v>
      </c>
      <c r="M557" s="822">
        <f>'2 уровень'!P1595</f>
        <v>0</v>
      </c>
      <c r="N557" s="822">
        <f>'2 уровень'!Q1595</f>
        <v>0</v>
      </c>
      <c r="O557" s="2338">
        <f>'2 уровень'!R1595</f>
        <v>0</v>
      </c>
      <c r="P557" s="2338">
        <f>'2 уровень'!S1595</f>
        <v>0</v>
      </c>
      <c r="Q557" s="2338">
        <f>'2 уровень'!T1595</f>
        <v>0</v>
      </c>
      <c r="R557" s="2338">
        <f>'2 уровень'!U1595</f>
        <v>0</v>
      </c>
      <c r="S557" s="2338">
        <f>'2 уровень'!V1595</f>
        <v>0</v>
      </c>
      <c r="T557" s="2338">
        <f>'2 уровень'!W1595</f>
        <v>0</v>
      </c>
      <c r="U557" s="2338">
        <f>'2 уровень'!X1595</f>
        <v>0</v>
      </c>
      <c r="V557" s="2338">
        <f>'2 уровень'!Y1595</f>
        <v>0</v>
      </c>
      <c r="W557" s="2338">
        <f>'2 уровень'!Z1595</f>
        <v>0</v>
      </c>
      <c r="X557" s="2338">
        <f>'2 уровень'!AA1595</f>
        <v>0</v>
      </c>
      <c r="Y557" s="2338">
        <f>'2 уровень'!AB1595</f>
        <v>0</v>
      </c>
      <c r="Z557" s="2338">
        <f>'2 уровень'!AC1595</f>
        <v>0</v>
      </c>
      <c r="AA557" s="2338">
        <f>'2 уровень'!AD1595</f>
        <v>0</v>
      </c>
      <c r="AB557" s="2338">
        <f>'2 уровень'!AE1595</f>
        <v>0</v>
      </c>
      <c r="AC557" s="3634">
        <f>'2 уровень'!AF1595</f>
        <v>0</v>
      </c>
      <c r="AD557" s="2338">
        <f>'2 уровень'!AG1595</f>
        <v>0</v>
      </c>
      <c r="AE557" s="2338">
        <f>'2 уровень'!AH1595</f>
        <v>0</v>
      </c>
      <c r="AF557" s="2338">
        <f>'2 уровень'!AI1595</f>
        <v>0</v>
      </c>
      <c r="AG557" s="2338">
        <f>'2 уровень'!AJ1595</f>
        <v>0</v>
      </c>
      <c r="AH557" s="2342">
        <f>'2 уровень'!AK1595</f>
        <v>0</v>
      </c>
      <c r="AI557" s="2338"/>
      <c r="AJ557" s="2338"/>
      <c r="AK557" s="36" t="e">
        <f>'2 уровень'!#REF!</f>
        <v>#REF!</v>
      </c>
      <c r="AL557" s="36" t="e">
        <f>'2 уровень'!#REF!</f>
        <v>#REF!</v>
      </c>
      <c r="AM557" s="36" t="e">
        <f>'2 уровень'!#REF!</f>
        <v>#REF!</v>
      </c>
      <c r="AN557" s="1841"/>
      <c r="AO557" s="1841"/>
      <c r="AP557" s="1424"/>
      <c r="AQ557" s="1424"/>
    </row>
    <row r="558" spans="1:43" ht="29.25" x14ac:dyDescent="0.25">
      <c r="A558" s="25">
        <v>1</v>
      </c>
      <c r="B558" s="1182" t="s">
        <v>404</v>
      </c>
      <c r="C558" s="36">
        <f>'2 уровень'!F1596</f>
        <v>11661</v>
      </c>
      <c r="D558" s="36">
        <f>'2 уровень'!G1596</f>
        <v>11661</v>
      </c>
      <c r="E558" s="36">
        <f>'2 уровень'!H1596</f>
        <v>12714</v>
      </c>
      <c r="F558" s="812">
        <f>'2 уровень'!I1596</f>
        <v>109.03010033444815</v>
      </c>
      <c r="G558" s="828">
        <f>'2 уровень'!J1596</f>
        <v>0</v>
      </c>
      <c r="H558" s="828">
        <f>'2 уровень'!K1596</f>
        <v>0</v>
      </c>
      <c r="I558" s="822">
        <f>'2 уровень'!L1596</f>
        <v>0</v>
      </c>
      <c r="J558" s="822">
        <f>'2 уровень'!M1596</f>
        <v>0</v>
      </c>
      <c r="K558" s="822">
        <f>'2 уровень'!N1596</f>
        <v>0</v>
      </c>
      <c r="L558" s="822">
        <f>'2 уровень'!O1596</f>
        <v>0</v>
      </c>
      <c r="M558" s="822">
        <f>'2 уровень'!P1596</f>
        <v>0</v>
      </c>
      <c r="N558" s="822">
        <f>'2 уровень'!Q1596</f>
        <v>0</v>
      </c>
      <c r="O558" s="2338">
        <f>'2 уровень'!R1596</f>
        <v>12190.92</v>
      </c>
      <c r="P558" s="2338">
        <f>'2 уровень'!S1596</f>
        <v>12190.92</v>
      </c>
      <c r="Q558" s="2338">
        <f>'2 уровень'!T1596</f>
        <v>12190.92</v>
      </c>
      <c r="R558" s="2338">
        <f>'2 уровень'!U1596</f>
        <v>12361.59288</v>
      </c>
      <c r="S558" s="2338">
        <f>'2 уровень'!V1596</f>
        <v>12361.59288</v>
      </c>
      <c r="T558" s="2338">
        <f>'2 уровень'!W1596</f>
        <v>12361.59288</v>
      </c>
      <c r="U558" s="2338">
        <f>'2 уровень'!X1596</f>
        <v>12361.59288</v>
      </c>
      <c r="V558" s="2338">
        <f>'2 уровень'!Y1596</f>
        <v>12361.59288</v>
      </c>
      <c r="W558" s="2338">
        <f>'2 уровень'!Z1596</f>
        <v>12361.59288</v>
      </c>
      <c r="X558" s="2338">
        <f>'2 уровень'!AA1596</f>
        <v>12361.59288</v>
      </c>
      <c r="Y558" s="2338">
        <f>'2 уровень'!AB1596</f>
        <v>12361.59288</v>
      </c>
      <c r="Z558" s="2338">
        <f>'2 уровень'!AC1596</f>
        <v>12361.59288</v>
      </c>
      <c r="AA558" s="2338">
        <f>'2 уровень'!AD1596</f>
        <v>12361.59288</v>
      </c>
      <c r="AB558" s="2338">
        <f>'2 уровень'!AE1596</f>
        <v>13475.946200000008</v>
      </c>
      <c r="AC558" s="3634">
        <f>'2 уровень'!AF1596</f>
        <v>0</v>
      </c>
      <c r="AD558" s="2338">
        <f>'2 уровень'!AG1596</f>
        <v>0</v>
      </c>
      <c r="AE558" s="2338">
        <f>'2 уровень'!AH1596</f>
        <v>1114.3533200000074</v>
      </c>
      <c r="AF558" s="2338">
        <f>'2 уровень'!AI1596</f>
        <v>0</v>
      </c>
      <c r="AG558" s="2338">
        <f>'2 уровень'!AJ1596</f>
        <v>-9.731999999999999E-2</v>
      </c>
      <c r="AH558" s="2342">
        <f>'2 уровень'!AK1596</f>
        <v>13475.848880000007</v>
      </c>
      <c r="AI558" s="2338">
        <f t="shared" ref="AI558:AI559" si="126">AB558/AA558*100</f>
        <v>109.01464180884759</v>
      </c>
      <c r="AJ558" s="2338">
        <f t="shared" ref="AJ558:AJ559" si="127">AH558/AA558*100</f>
        <v>109.01385453166621</v>
      </c>
      <c r="AK558" s="36" t="e">
        <f>'2 уровень'!#REF!</f>
        <v>#REF!</v>
      </c>
      <c r="AL558" s="36" t="e">
        <f>'2 уровень'!#REF!</f>
        <v>#REF!</v>
      </c>
      <c r="AM558" s="36" t="e">
        <f>'2 уровень'!#REF!</f>
        <v>#REF!</v>
      </c>
      <c r="AN558" s="1841"/>
      <c r="AO558" s="1841"/>
      <c r="AP558" s="1424"/>
      <c r="AQ558" s="1424"/>
    </row>
    <row r="559" spans="1:43" x14ac:dyDescent="0.25">
      <c r="A559" s="25">
        <v>1</v>
      </c>
      <c r="B559" s="2836" t="s">
        <v>141</v>
      </c>
      <c r="C559" s="36">
        <f>'2 уровень'!F1597</f>
        <v>167962.4095238095</v>
      </c>
      <c r="D559" s="36">
        <f>'2 уровень'!G1597</f>
        <v>167962.4095238095</v>
      </c>
      <c r="E559" s="36">
        <f>'2 уровень'!H1597</f>
        <v>129805.96583333334</v>
      </c>
      <c r="F559" s="812">
        <f>'2 уровень'!I1597</f>
        <v>77.282748087114513</v>
      </c>
      <c r="G559" s="828">
        <f>'2 уровень'!J1597</f>
        <v>0</v>
      </c>
      <c r="H559" s="828">
        <f>'2 уровень'!K1597</f>
        <v>0</v>
      </c>
      <c r="I559" s="822">
        <f>'2 уровень'!L1597</f>
        <v>0</v>
      </c>
      <c r="J559" s="822">
        <f>'2 уровень'!M1597</f>
        <v>0</v>
      </c>
      <c r="K559" s="822">
        <f>'2 уровень'!N1597</f>
        <v>0</v>
      </c>
      <c r="L559" s="822">
        <f>'2 уровень'!O1597</f>
        <v>0</v>
      </c>
      <c r="M559" s="822">
        <f>'2 уровень'!P1597</f>
        <v>0</v>
      </c>
      <c r="N559" s="822">
        <f>'2 уровень'!Q1597</f>
        <v>0</v>
      </c>
      <c r="O559" s="2338">
        <f>'2 уровень'!R1597</f>
        <v>195075.19499999998</v>
      </c>
      <c r="P559" s="2338">
        <f>'2 уровень'!S1597</f>
        <v>195075.19499999998</v>
      </c>
      <c r="Q559" s="2338">
        <f>'2 уровень'!T1597</f>
        <v>195075.19499999998</v>
      </c>
      <c r="R559" s="2338">
        <f>'2 уровень'!U1597</f>
        <v>195208.91108999998</v>
      </c>
      <c r="S559" s="2338">
        <f>'2 уровень'!V1597</f>
        <v>195208.91108999998</v>
      </c>
      <c r="T559" s="2338">
        <f>'2 уровень'!W1597</f>
        <v>195208.91108999998</v>
      </c>
      <c r="U559" s="2338">
        <f>'2 уровень'!X1597</f>
        <v>195208.91108999998</v>
      </c>
      <c r="V559" s="2338">
        <f>'2 уровень'!Y1597</f>
        <v>195208.91108999998</v>
      </c>
      <c r="W559" s="2338">
        <f>'2 уровень'!Z1597</f>
        <v>195195.95074999999</v>
      </c>
      <c r="X559" s="2338">
        <f>'2 уровень'!AA1597</f>
        <v>195198.31376000002</v>
      </c>
      <c r="Y559" s="2338">
        <f>'2 уровень'!AB1597</f>
        <v>195190.82922000001</v>
      </c>
      <c r="Z559" s="2338">
        <f>'2 уровень'!AC1597</f>
        <v>195190.82922000001</v>
      </c>
      <c r="AA559" s="2338">
        <f>'2 уровень'!AD1597</f>
        <v>195190.82922000001</v>
      </c>
      <c r="AB559" s="2338">
        <f>'2 уровень'!AE1597</f>
        <v>197712.10088999997</v>
      </c>
      <c r="AC559" s="3634">
        <f>'2 уровень'!AF1597</f>
        <v>0</v>
      </c>
      <c r="AD559" s="2338">
        <f>'2 уровень'!AG1597</f>
        <v>0</v>
      </c>
      <c r="AE559" s="2338">
        <f>'2 уровень'!AH1597</f>
        <v>2521.2716699999983</v>
      </c>
      <c r="AF559" s="2338">
        <f>'2 уровень'!AI1597</f>
        <v>0</v>
      </c>
      <c r="AG559" s="2338">
        <f>'2 уровень'!AJ1597</f>
        <v>-372.80875000000009</v>
      </c>
      <c r="AH559" s="2342">
        <f>'2 уровень'!AK1597</f>
        <v>197339.29214000001</v>
      </c>
      <c r="AI559" s="2338">
        <f t="shared" si="126"/>
        <v>101.29169576259048</v>
      </c>
      <c r="AJ559" s="2338">
        <f t="shared" si="127"/>
        <v>101.10069870013128</v>
      </c>
      <c r="AK559" s="36" t="e">
        <f>'2 уровень'!#REF!</f>
        <v>#REF!</v>
      </c>
      <c r="AL559" s="36" t="e">
        <f>'2 уровень'!#REF!</f>
        <v>#REF!</v>
      </c>
      <c r="AM559" s="36" t="e">
        <f>'2 уровень'!#REF!</f>
        <v>#REF!</v>
      </c>
      <c r="AN559" s="1841"/>
      <c r="AO559" s="1841"/>
      <c r="AP559" s="1424"/>
      <c r="AQ559" s="1424"/>
    </row>
    <row r="560" spans="1:43" x14ac:dyDescent="0.25">
      <c r="A560" s="25">
        <v>1</v>
      </c>
      <c r="B560" s="1256" t="s">
        <v>29</v>
      </c>
      <c r="C560" s="36">
        <f>'2 уровень'!F1598</f>
        <v>0</v>
      </c>
      <c r="D560" s="36">
        <f>'2 уровень'!G1598</f>
        <v>0</v>
      </c>
      <c r="E560" s="36">
        <f>'2 уровень'!H1598</f>
        <v>0</v>
      </c>
      <c r="F560" s="812">
        <f>'2 уровень'!I1598</f>
        <v>0</v>
      </c>
      <c r="G560" s="828">
        <f>'2 уровень'!J1598</f>
        <v>0</v>
      </c>
      <c r="H560" s="828">
        <f>'2 уровень'!K1598</f>
        <v>0</v>
      </c>
      <c r="I560" s="822">
        <f>'2 уровень'!L1598</f>
        <v>0</v>
      </c>
      <c r="J560" s="822">
        <f>'2 уровень'!M1598</f>
        <v>0</v>
      </c>
      <c r="K560" s="822">
        <f>'2 уровень'!N1598</f>
        <v>0</v>
      </c>
      <c r="L560" s="822">
        <f>'2 уровень'!O1598</f>
        <v>0</v>
      </c>
      <c r="M560" s="822">
        <f>'2 уровень'!P1598</f>
        <v>0</v>
      </c>
      <c r="N560" s="822">
        <f>'2 уровень'!Q1598</f>
        <v>0</v>
      </c>
      <c r="O560" s="2338">
        <f>'2 уровень'!R1598</f>
        <v>0</v>
      </c>
      <c r="P560" s="2338">
        <f>'2 уровень'!S1598</f>
        <v>0</v>
      </c>
      <c r="Q560" s="2338">
        <f>'2 уровень'!T1598</f>
        <v>0</v>
      </c>
      <c r="R560" s="2338">
        <f>'2 уровень'!U1598</f>
        <v>0</v>
      </c>
      <c r="S560" s="2338">
        <f>'2 уровень'!V1598</f>
        <v>0</v>
      </c>
      <c r="T560" s="2338">
        <f>'2 уровень'!W1598</f>
        <v>0</v>
      </c>
      <c r="U560" s="2338">
        <f>'2 уровень'!X1598</f>
        <v>0</v>
      </c>
      <c r="V560" s="2338">
        <f>'2 уровень'!Y1598</f>
        <v>0</v>
      </c>
      <c r="W560" s="2338">
        <f>'2 уровень'!Z1598</f>
        <v>0</v>
      </c>
      <c r="X560" s="2338">
        <f>'2 уровень'!AA1598</f>
        <v>0</v>
      </c>
      <c r="Y560" s="2338">
        <f>'2 уровень'!AB1598</f>
        <v>0</v>
      </c>
      <c r="Z560" s="2338">
        <f>'2 уровень'!AC1598</f>
        <v>0</v>
      </c>
      <c r="AA560" s="2338">
        <f>'2 уровень'!AD1598</f>
        <v>0</v>
      </c>
      <c r="AB560" s="2338">
        <f>'2 уровень'!AE1598</f>
        <v>0</v>
      </c>
      <c r="AC560" s="3634">
        <f>'2 уровень'!AF1598</f>
        <v>0</v>
      </c>
      <c r="AD560" s="2338">
        <f>'2 уровень'!AG1598</f>
        <v>0</v>
      </c>
      <c r="AE560" s="2338">
        <f>'2 уровень'!AH1598</f>
        <v>0</v>
      </c>
      <c r="AF560" s="2338">
        <f>'2 уровень'!AI1598</f>
        <v>0</v>
      </c>
      <c r="AG560" s="2338">
        <f>'2 уровень'!AJ1598</f>
        <v>0</v>
      </c>
      <c r="AH560" s="2342">
        <f>'2 уровень'!AK1598</f>
        <v>0</v>
      </c>
      <c r="AI560" s="2338"/>
      <c r="AJ560" s="2338"/>
      <c r="AK560" s="36" t="e">
        <f>'2 уровень'!#REF!</f>
        <v>#REF!</v>
      </c>
      <c r="AL560" s="36" t="e">
        <f>'2 уровень'!#REF!</f>
        <v>#REF!</v>
      </c>
      <c r="AM560" s="36" t="e">
        <f>'2 уровень'!#REF!</f>
        <v>#REF!</v>
      </c>
      <c r="AN560" s="1841"/>
      <c r="AO560" s="1841"/>
      <c r="AP560" s="1424"/>
      <c r="AQ560" s="1424"/>
    </row>
    <row r="561" spans="1:209" x14ac:dyDescent="0.25">
      <c r="A561" s="25">
        <v>1</v>
      </c>
      <c r="B561" s="3217" t="s">
        <v>69</v>
      </c>
      <c r="C561" s="36">
        <f>'2 уровень'!F1599</f>
        <v>207</v>
      </c>
      <c r="D561" s="36">
        <f>'2 уровень'!G1599</f>
        <v>207</v>
      </c>
      <c r="E561" s="36">
        <f>'2 уровень'!H1599</f>
        <v>129</v>
      </c>
      <c r="F561" s="812">
        <f>'2 уровень'!I1599</f>
        <v>62.318840579710141</v>
      </c>
      <c r="G561" s="828">
        <f>'2 уровень'!J1599</f>
        <v>9.4347826086956523</v>
      </c>
      <c r="H561" s="828">
        <f>'2 уровень'!K1599</f>
        <v>8.6279069767441854</v>
      </c>
      <c r="I561" s="822">
        <f>'2 уровень'!L1599</f>
        <v>1953</v>
      </c>
      <c r="J561" s="822">
        <f>'2 уровень'!M1599</f>
        <v>1953</v>
      </c>
      <c r="K561" s="822">
        <f>'2 уровень'!N1599</f>
        <v>1113</v>
      </c>
      <c r="L561" s="822">
        <f>'2 уровень'!O1599</f>
        <v>56.98924731182796</v>
      </c>
      <c r="M561" s="822">
        <f>'2 уровень'!P1599</f>
        <v>6.51</v>
      </c>
      <c r="N561" s="822">
        <f>'2 уровень'!Q1599</f>
        <v>170.96774193548387</v>
      </c>
      <c r="O561" s="2338">
        <f>'2 уровень'!R1599</f>
        <v>0</v>
      </c>
      <c r="P561" s="2338">
        <f>'2 уровень'!S1599</f>
        <v>0</v>
      </c>
      <c r="Q561" s="2338">
        <f>'2 уровень'!T1599</f>
        <v>0</v>
      </c>
      <c r="R561" s="2338">
        <f>'2 уровень'!U1599</f>
        <v>0</v>
      </c>
      <c r="S561" s="2338">
        <f>'2 уровень'!V1599</f>
        <v>0</v>
      </c>
      <c r="T561" s="2338">
        <f>'2 уровень'!W1599</f>
        <v>0</v>
      </c>
      <c r="U561" s="2338">
        <f>'2 уровень'!X1599</f>
        <v>0</v>
      </c>
      <c r="V561" s="2338">
        <f>'2 уровень'!Y1599</f>
        <v>0</v>
      </c>
      <c r="W561" s="2338">
        <f>'2 уровень'!Z1599</f>
        <v>0</v>
      </c>
      <c r="X561" s="2338">
        <f>'2 уровень'!AA1599</f>
        <v>0</v>
      </c>
      <c r="Y561" s="2338">
        <f>'2 уровень'!AB1599</f>
        <v>0</v>
      </c>
      <c r="Z561" s="2338">
        <f>'2 уровень'!AC1599</f>
        <v>0</v>
      </c>
      <c r="AA561" s="2338">
        <f>'2 уровень'!AD1599</f>
        <v>0</v>
      </c>
      <c r="AB561" s="2338">
        <f>'2 уровень'!AE1599</f>
        <v>0</v>
      </c>
      <c r="AC561" s="3634">
        <f>'2 уровень'!AF1599</f>
        <v>0</v>
      </c>
      <c r="AD561" s="2338">
        <f>'2 уровень'!AG1599</f>
        <v>0</v>
      </c>
      <c r="AE561" s="2338">
        <f>'2 уровень'!AH1599</f>
        <v>0</v>
      </c>
      <c r="AF561" s="2338">
        <f>'2 уровень'!AI1599</f>
        <v>0</v>
      </c>
      <c r="AG561" s="2338">
        <f>'2 уровень'!AJ1599</f>
        <v>0</v>
      </c>
      <c r="AH561" s="2342">
        <f>'2 уровень'!AK1599</f>
        <v>0</v>
      </c>
      <c r="AI561" s="2338"/>
      <c r="AJ561" s="2338"/>
      <c r="AK561" s="36" t="e">
        <f>'2 уровень'!#REF!</f>
        <v>#REF!</v>
      </c>
      <c r="AL561" s="36" t="e">
        <f>'2 уровень'!#REF!</f>
        <v>#REF!</v>
      </c>
      <c r="AM561" s="36" t="e">
        <f>'2 уровень'!#REF!</f>
        <v>#REF!</v>
      </c>
      <c r="AN561" s="1841"/>
      <c r="AO561" s="1841"/>
      <c r="AP561" s="1424"/>
      <c r="AQ561" s="1424"/>
    </row>
    <row r="562" spans="1:209" x14ac:dyDescent="0.25">
      <c r="A562" s="25">
        <v>1</v>
      </c>
      <c r="B562" s="3218" t="s">
        <v>16</v>
      </c>
      <c r="C562" s="36">
        <f>'2 уровень'!F1600</f>
        <v>1981</v>
      </c>
      <c r="D562" s="36">
        <f>'2 уровень'!G1600</f>
        <v>1981</v>
      </c>
      <c r="E562" s="36">
        <f>'2 уровень'!H1600</f>
        <v>1725</v>
      </c>
      <c r="F562" s="812">
        <f>'2 уровень'!I1600</f>
        <v>87.077233720343258</v>
      </c>
      <c r="G562" s="828">
        <f>'2 уровень'!J1600</f>
        <v>8</v>
      </c>
      <c r="H562" s="828">
        <f>'2 уровень'!K1600</f>
        <v>8.0591304347826078</v>
      </c>
      <c r="I562" s="822">
        <f>'2 уровень'!L1600</f>
        <v>15848</v>
      </c>
      <c r="J562" s="822">
        <f>'2 уровень'!M1600</f>
        <v>15848</v>
      </c>
      <c r="K562" s="822">
        <f>'2 уровень'!N1600</f>
        <v>13902</v>
      </c>
      <c r="L562" s="822">
        <f>'2 уровень'!O1600</f>
        <v>87.720848056537108</v>
      </c>
      <c r="M562" s="822">
        <f>'2 уровень'!P1600</f>
        <v>66.033333333333331</v>
      </c>
      <c r="N562" s="822">
        <f>'2 уровень'!Q1600</f>
        <v>210.53003533568906</v>
      </c>
      <c r="O562" s="2338">
        <f>'2 уровень'!R1600</f>
        <v>0</v>
      </c>
      <c r="P562" s="2338">
        <f>'2 уровень'!S1600</f>
        <v>0</v>
      </c>
      <c r="Q562" s="2338">
        <f>'2 уровень'!T1600</f>
        <v>0</v>
      </c>
      <c r="R562" s="2338">
        <f>'2 уровень'!U1600</f>
        <v>0</v>
      </c>
      <c r="S562" s="2338">
        <f>'2 уровень'!V1600</f>
        <v>0</v>
      </c>
      <c r="T562" s="2338">
        <f>'2 уровень'!W1600</f>
        <v>0</v>
      </c>
      <c r="U562" s="2338">
        <f>'2 уровень'!X1600</f>
        <v>0</v>
      </c>
      <c r="V562" s="2338">
        <f>'2 уровень'!Y1600</f>
        <v>0</v>
      </c>
      <c r="W562" s="2338">
        <f>'2 уровень'!Z1600</f>
        <v>0</v>
      </c>
      <c r="X562" s="2338">
        <f>'2 уровень'!AA1600</f>
        <v>0</v>
      </c>
      <c r="Y562" s="2338">
        <f>'2 уровень'!AB1600</f>
        <v>0</v>
      </c>
      <c r="Z562" s="2338">
        <f>'2 уровень'!AC1600</f>
        <v>0</v>
      </c>
      <c r="AA562" s="2338">
        <f>'2 уровень'!AD1600</f>
        <v>0</v>
      </c>
      <c r="AB562" s="2338">
        <f>'2 уровень'!AE1600</f>
        <v>0</v>
      </c>
      <c r="AC562" s="3634">
        <f>'2 уровень'!AF1600</f>
        <v>0</v>
      </c>
      <c r="AD562" s="2338">
        <f>'2 уровень'!AG1600</f>
        <v>0</v>
      </c>
      <c r="AE562" s="2338">
        <f>'2 уровень'!AH1600</f>
        <v>0</v>
      </c>
      <c r="AF562" s="2338">
        <f>'2 уровень'!AI1600</f>
        <v>0</v>
      </c>
      <c r="AG562" s="2338">
        <f>'2 уровень'!AJ1600</f>
        <v>0</v>
      </c>
      <c r="AH562" s="2342">
        <f>'2 уровень'!AK1600</f>
        <v>0</v>
      </c>
      <c r="AI562" s="2338"/>
      <c r="AJ562" s="2338"/>
      <c r="AK562" s="36" t="e">
        <f>'2 уровень'!#REF!</f>
        <v>#REF!</v>
      </c>
      <c r="AL562" s="36" t="e">
        <f>'2 уровень'!#REF!</f>
        <v>#REF!</v>
      </c>
      <c r="AM562" s="36" t="e">
        <f>'2 уровень'!#REF!</f>
        <v>#REF!</v>
      </c>
      <c r="AN562" s="1841"/>
      <c r="AO562" s="1841"/>
      <c r="AP562" s="1424"/>
      <c r="AQ562" s="1424"/>
    </row>
    <row r="563" spans="1:209" ht="29.25" x14ac:dyDescent="0.25">
      <c r="A563" s="25">
        <v>1</v>
      </c>
      <c r="B563" s="3195" t="s">
        <v>146</v>
      </c>
      <c r="C563" s="36">
        <f>'2 уровень'!F1601</f>
        <v>2188</v>
      </c>
      <c r="D563" s="36">
        <f>'2 уровень'!G1601</f>
        <v>2188</v>
      </c>
      <c r="E563" s="36">
        <f>'2 уровень'!H1601</f>
        <v>1854</v>
      </c>
      <c r="F563" s="812">
        <f>'2 уровень'!I1601</f>
        <v>84.734917733089574</v>
      </c>
      <c r="G563" s="828">
        <f>'2 уровень'!J1601</f>
        <v>8.1357404021937842</v>
      </c>
      <c r="H563" s="828">
        <f>'2 уровень'!K1601</f>
        <v>8.0987055016181237</v>
      </c>
      <c r="I563" s="822">
        <f>'2 уровень'!L1601</f>
        <v>17801</v>
      </c>
      <c r="J563" s="822">
        <f>'2 уровень'!M1601</f>
        <v>17801</v>
      </c>
      <c r="K563" s="822">
        <f>'2 уровень'!N1601</f>
        <v>15015</v>
      </c>
      <c r="L563" s="822">
        <f>'2 уровень'!O1601</f>
        <v>84.349193865513172</v>
      </c>
      <c r="M563" s="822">
        <f>'2 уровень'!P1601</f>
        <v>72.543333333333337</v>
      </c>
      <c r="N563" s="822">
        <f>'2 уровень'!Q1601</f>
        <v>206.97973624959792</v>
      </c>
      <c r="O563" s="2338">
        <f>'2 уровень'!R1601</f>
        <v>44895.921168000001</v>
      </c>
      <c r="P563" s="2338">
        <f>'2 уровень'!S1601</f>
        <v>44895.921168000001</v>
      </c>
      <c r="Q563" s="2338">
        <f>'2 уровень'!T1601</f>
        <v>44895.921168000001</v>
      </c>
      <c r="R563" s="2338">
        <f>'2 уровень'!U1601</f>
        <v>44895.921168000001</v>
      </c>
      <c r="S563" s="2338">
        <f>'2 уровень'!V1601</f>
        <v>44895.921168000001</v>
      </c>
      <c r="T563" s="2338">
        <f>'2 уровень'!W1601</f>
        <v>44895.921168000001</v>
      </c>
      <c r="U563" s="2338">
        <f>'2 уровень'!X1601</f>
        <v>44895.921168000001</v>
      </c>
      <c r="V563" s="2338">
        <f>'2 уровень'!Y1601</f>
        <v>44895.921168000001</v>
      </c>
      <c r="W563" s="2338">
        <f>'2 уровень'!Z1601</f>
        <v>44895.921168000001</v>
      </c>
      <c r="X563" s="2338">
        <f>'2 уровень'!AA1601</f>
        <v>44895.921168000001</v>
      </c>
      <c r="Y563" s="2338">
        <f>'2 уровень'!AB1601</f>
        <v>44895.921168000001</v>
      </c>
      <c r="Z563" s="2338">
        <f>'2 уровень'!AC1601</f>
        <v>44895.921168000001</v>
      </c>
      <c r="AA563" s="2338">
        <f>'2 уровень'!AD1601</f>
        <v>44895.921168000001</v>
      </c>
      <c r="AB563" s="2338">
        <f>'2 уровень'!AE1601</f>
        <v>38310.699089999995</v>
      </c>
      <c r="AC563" s="3634">
        <f>'2 уровень'!AF1601</f>
        <v>0</v>
      </c>
      <c r="AD563" s="2338">
        <f>'2 уровень'!AG1601</f>
        <v>0</v>
      </c>
      <c r="AE563" s="2338">
        <f>'2 уровень'!AH1601</f>
        <v>-6585.2220780000061</v>
      </c>
      <c r="AF563" s="2338">
        <f>'2 уровень'!AI1601</f>
        <v>0</v>
      </c>
      <c r="AG563" s="2338">
        <f>'2 уровень'!AJ1601</f>
        <v>-177.47363000000001</v>
      </c>
      <c r="AH563" s="2342">
        <f>'2 уровень'!AK1601</f>
        <v>38133.225459999994</v>
      </c>
      <c r="AI563" s="2338">
        <f>AB563/AA563*100</f>
        <v>85.332248661614088</v>
      </c>
      <c r="AJ563" s="2338">
        <f>AH563/AA563*100</f>
        <v>84.936948542175855</v>
      </c>
      <c r="AK563" s="36" t="e">
        <f>'2 уровень'!#REF!</f>
        <v>#REF!</v>
      </c>
      <c r="AL563" s="36" t="e">
        <f>'2 уровень'!#REF!</f>
        <v>#REF!</v>
      </c>
      <c r="AM563" s="36" t="e">
        <f>'2 уровень'!#REF!</f>
        <v>#REF!</v>
      </c>
      <c r="AN563" s="1841"/>
      <c r="AO563" s="1841"/>
      <c r="AP563" s="1424"/>
      <c r="AQ563" s="1424"/>
    </row>
    <row r="564" spans="1:209" x14ac:dyDescent="0.25">
      <c r="A564" s="25">
        <v>1</v>
      </c>
      <c r="B564" s="3208" t="s">
        <v>265</v>
      </c>
      <c r="C564" s="36">
        <f>'2 уровень'!F1602</f>
        <v>6800</v>
      </c>
      <c r="D564" s="36">
        <f>'2 уровень'!G1602</f>
        <v>6800</v>
      </c>
      <c r="E564" s="36">
        <f>'2 уровень'!H1602</f>
        <v>6110</v>
      </c>
      <c r="F564" s="812">
        <f>'2 уровень'!I1602</f>
        <v>89.852941176470594</v>
      </c>
      <c r="G564" s="828">
        <f>'2 уровень'!J1602</f>
        <v>0</v>
      </c>
      <c r="H564" s="828">
        <f>'2 уровень'!K1602</f>
        <v>0</v>
      </c>
      <c r="I564" s="822">
        <f>'2 уровень'!L1602</f>
        <v>0</v>
      </c>
      <c r="J564" s="822">
        <f>'2 уровень'!M1602</f>
        <v>0</v>
      </c>
      <c r="K564" s="822">
        <f>'2 уровень'!N1602</f>
        <v>0</v>
      </c>
      <c r="L564" s="822">
        <f>'2 уровень'!O1602</f>
        <v>0</v>
      </c>
      <c r="M564" s="822">
        <f>'2 уровень'!P1602</f>
        <v>0</v>
      </c>
      <c r="N564" s="822">
        <f>'2 уровень'!Q1602</f>
        <v>0</v>
      </c>
      <c r="O564" s="2338">
        <f>'2 уровень'!R1602</f>
        <v>0</v>
      </c>
      <c r="P564" s="2338">
        <f>'2 уровень'!S1602</f>
        <v>0</v>
      </c>
      <c r="Q564" s="2338">
        <f>'2 уровень'!T1602</f>
        <v>0</v>
      </c>
      <c r="R564" s="2338">
        <f>'2 уровень'!U1602</f>
        <v>0</v>
      </c>
      <c r="S564" s="2338">
        <f>'2 уровень'!V1602</f>
        <v>0</v>
      </c>
      <c r="T564" s="2338">
        <f>'2 уровень'!W1602</f>
        <v>0</v>
      </c>
      <c r="U564" s="2338">
        <f>'2 уровень'!X1602</f>
        <v>0</v>
      </c>
      <c r="V564" s="2338">
        <f>'2 уровень'!Y1602</f>
        <v>0</v>
      </c>
      <c r="W564" s="2338">
        <f>'2 уровень'!Z1602</f>
        <v>0</v>
      </c>
      <c r="X564" s="2338">
        <f>'2 уровень'!AA1602</f>
        <v>0</v>
      </c>
      <c r="Y564" s="2338">
        <f>'2 уровень'!AB1602</f>
        <v>0</v>
      </c>
      <c r="Z564" s="2338">
        <f>'2 уровень'!AC1602</f>
        <v>0</v>
      </c>
      <c r="AA564" s="2338">
        <f>'2 уровень'!AD1602</f>
        <v>0</v>
      </c>
      <c r="AB564" s="2338">
        <f>'2 уровень'!AE1602</f>
        <v>0</v>
      </c>
      <c r="AC564" s="3634">
        <f>'2 уровень'!AF1602</f>
        <v>0</v>
      </c>
      <c r="AD564" s="2338">
        <f>'2 уровень'!AG1602</f>
        <v>0</v>
      </c>
      <c r="AE564" s="2338">
        <f>'2 уровень'!AH1602</f>
        <v>0</v>
      </c>
      <c r="AF564" s="2338">
        <f>'2 уровень'!AI1602</f>
        <v>0</v>
      </c>
      <c r="AG564" s="2338">
        <f>'2 уровень'!AJ1602</f>
        <v>0</v>
      </c>
      <c r="AH564" s="2342">
        <f>'2 уровень'!AK1602</f>
        <v>0</v>
      </c>
      <c r="AI564" s="2338"/>
      <c r="AJ564" s="2338"/>
      <c r="AK564" s="36" t="e">
        <f>'2 уровень'!#REF!</f>
        <v>#REF!</v>
      </c>
      <c r="AL564" s="36" t="e">
        <f>'2 уровень'!#REF!</f>
        <v>#REF!</v>
      </c>
      <c r="AM564" s="36" t="e">
        <f>'2 уровень'!#REF!</f>
        <v>#REF!</v>
      </c>
      <c r="AN564" s="1841"/>
      <c r="AO564" s="1841"/>
      <c r="AP564" s="1424"/>
      <c r="AQ564" s="1424"/>
    </row>
    <row r="565" spans="1:209" x14ac:dyDescent="0.25">
      <c r="A565" s="25">
        <v>1</v>
      </c>
      <c r="B565" s="3204" t="s">
        <v>266</v>
      </c>
      <c r="C565" s="36">
        <f>'2 уровень'!F1603</f>
        <v>6800</v>
      </c>
      <c r="D565" s="36">
        <f>'2 уровень'!G1603</f>
        <v>6800</v>
      </c>
      <c r="E565" s="36">
        <f>'2 уровень'!H1603</f>
        <v>6110</v>
      </c>
      <c r="F565" s="812">
        <f>'2 уровень'!I1603</f>
        <v>89.852941176470594</v>
      </c>
      <c r="G565" s="828">
        <f>'2 уровень'!J1603</f>
        <v>0</v>
      </c>
      <c r="H565" s="828">
        <f>'2 уровень'!K1603</f>
        <v>0</v>
      </c>
      <c r="I565" s="822">
        <f>'2 уровень'!L1603</f>
        <v>0</v>
      </c>
      <c r="J565" s="822">
        <f>'2 уровень'!M1603</f>
        <v>0</v>
      </c>
      <c r="K565" s="822">
        <f>'2 уровень'!N1603</f>
        <v>0</v>
      </c>
      <c r="L565" s="822">
        <f>'2 уровень'!O1603</f>
        <v>0</v>
      </c>
      <c r="M565" s="822">
        <f>'2 уровень'!P1603</f>
        <v>0</v>
      </c>
      <c r="N565" s="822">
        <f>'2 уровень'!Q1603</f>
        <v>0</v>
      </c>
      <c r="O565" s="2338">
        <f>'2 уровень'!R1603</f>
        <v>0</v>
      </c>
      <c r="P565" s="2338">
        <f>'2 уровень'!S1603</f>
        <v>0</v>
      </c>
      <c r="Q565" s="2338">
        <f>'2 уровень'!T1603</f>
        <v>0</v>
      </c>
      <c r="R565" s="2338">
        <f>'2 уровень'!U1603</f>
        <v>0</v>
      </c>
      <c r="S565" s="2338">
        <f>'2 уровень'!V1603</f>
        <v>0</v>
      </c>
      <c r="T565" s="2338">
        <f>'2 уровень'!W1603</f>
        <v>0</v>
      </c>
      <c r="U565" s="2338">
        <f>'2 уровень'!X1603</f>
        <v>0</v>
      </c>
      <c r="V565" s="2338">
        <f>'2 уровень'!Y1603</f>
        <v>0</v>
      </c>
      <c r="W565" s="2338">
        <f>'2 уровень'!Z1603</f>
        <v>0</v>
      </c>
      <c r="X565" s="2338">
        <f>'2 уровень'!AA1603</f>
        <v>0</v>
      </c>
      <c r="Y565" s="2338">
        <f>'2 уровень'!AB1603</f>
        <v>0</v>
      </c>
      <c r="Z565" s="2338">
        <f>'2 уровень'!AC1603</f>
        <v>0</v>
      </c>
      <c r="AA565" s="2338">
        <f>'2 уровень'!AD1603</f>
        <v>0</v>
      </c>
      <c r="AB565" s="2338">
        <f>'2 уровень'!AE1603</f>
        <v>0</v>
      </c>
      <c r="AC565" s="3634">
        <f>'2 уровень'!AF1603</f>
        <v>0</v>
      </c>
      <c r="AD565" s="2338">
        <f>'2 уровень'!AG1603</f>
        <v>0</v>
      </c>
      <c r="AE565" s="2338">
        <f>'2 уровень'!AH1603</f>
        <v>0</v>
      </c>
      <c r="AF565" s="2338">
        <f>'2 уровень'!AI1603</f>
        <v>0</v>
      </c>
      <c r="AG565" s="2338">
        <f>'2 уровень'!AJ1603</f>
        <v>0</v>
      </c>
      <c r="AH565" s="2342">
        <f>'2 уровень'!AK1603</f>
        <v>0</v>
      </c>
      <c r="AI565" s="2338"/>
      <c r="AJ565" s="2338"/>
      <c r="AK565" s="36" t="e">
        <f>'2 уровень'!#REF!</f>
        <v>#REF!</v>
      </c>
      <c r="AL565" s="36" t="e">
        <f>'2 уровень'!#REF!</f>
        <v>#REF!</v>
      </c>
      <c r="AM565" s="36" t="e">
        <f>'2 уровень'!#REF!</f>
        <v>#REF!</v>
      </c>
      <c r="AN565" s="1841"/>
      <c r="AO565" s="1841"/>
      <c r="AP565" s="1424"/>
      <c r="AQ565" s="1424"/>
    </row>
    <row r="566" spans="1:209" x14ac:dyDescent="0.25">
      <c r="A566" s="25">
        <v>1</v>
      </c>
      <c r="B566" s="3180" t="s">
        <v>267</v>
      </c>
      <c r="C566" s="36">
        <f>'2 уровень'!F1604</f>
        <v>5</v>
      </c>
      <c r="D566" s="36">
        <f>'2 уровень'!G1604</f>
        <v>5</v>
      </c>
      <c r="E566" s="36">
        <f>'2 уровень'!H1604</f>
        <v>2</v>
      </c>
      <c r="F566" s="812">
        <f>'2 уровень'!I1604</f>
        <v>40</v>
      </c>
      <c r="G566" s="828">
        <f>'2 уровень'!J1604</f>
        <v>0</v>
      </c>
      <c r="H566" s="828">
        <f>'2 уровень'!K1604</f>
        <v>0</v>
      </c>
      <c r="I566" s="822">
        <f>'2 уровень'!L1604</f>
        <v>0</v>
      </c>
      <c r="J566" s="822">
        <f>'2 уровень'!M1604</f>
        <v>0</v>
      </c>
      <c r="K566" s="822">
        <f>'2 уровень'!N1604</f>
        <v>0</v>
      </c>
      <c r="L566" s="822">
        <f>'2 уровень'!O1604</f>
        <v>0</v>
      </c>
      <c r="M566" s="822">
        <f>'2 уровень'!P1604</f>
        <v>0</v>
      </c>
      <c r="N566" s="822">
        <f>'2 уровень'!Q1604</f>
        <v>0</v>
      </c>
      <c r="O566" s="2338">
        <f>'2 уровень'!R1604</f>
        <v>0</v>
      </c>
      <c r="P566" s="2338">
        <f>'2 уровень'!S1604</f>
        <v>0</v>
      </c>
      <c r="Q566" s="2338">
        <f>'2 уровень'!T1604</f>
        <v>0</v>
      </c>
      <c r="R566" s="2338">
        <f>'2 уровень'!U1604</f>
        <v>0</v>
      </c>
      <c r="S566" s="2338">
        <f>'2 уровень'!V1604</f>
        <v>0</v>
      </c>
      <c r="T566" s="2338">
        <f>'2 уровень'!W1604</f>
        <v>0</v>
      </c>
      <c r="U566" s="2338">
        <f>'2 уровень'!X1604</f>
        <v>0</v>
      </c>
      <c r="V566" s="2338">
        <f>'2 уровень'!Y1604</f>
        <v>0</v>
      </c>
      <c r="W566" s="2338">
        <f>'2 уровень'!Z1604</f>
        <v>0</v>
      </c>
      <c r="X566" s="2338">
        <f>'2 уровень'!AA1604</f>
        <v>0</v>
      </c>
      <c r="Y566" s="2338">
        <f>'2 уровень'!AB1604</f>
        <v>0</v>
      </c>
      <c r="Z566" s="2338">
        <f>'2 уровень'!AC1604</f>
        <v>0</v>
      </c>
      <c r="AA566" s="2338">
        <f>'2 уровень'!AD1604</f>
        <v>0</v>
      </c>
      <c r="AB566" s="2338">
        <f>'2 уровень'!AE1604</f>
        <v>0</v>
      </c>
      <c r="AC566" s="3634">
        <f>'2 уровень'!AF1604</f>
        <v>0</v>
      </c>
      <c r="AD566" s="2338">
        <f>'2 уровень'!AG1604</f>
        <v>0</v>
      </c>
      <c r="AE566" s="2338">
        <f>'2 уровень'!AH1604</f>
        <v>0</v>
      </c>
      <c r="AF566" s="2338">
        <f>'2 уровень'!AI1604</f>
        <v>0</v>
      </c>
      <c r="AG566" s="2338">
        <f>'2 уровень'!AJ1604</f>
        <v>0</v>
      </c>
      <c r="AH566" s="2342">
        <f>'2 уровень'!AK1604</f>
        <v>0</v>
      </c>
      <c r="AI566" s="2338"/>
      <c r="AJ566" s="2338"/>
      <c r="AK566" s="36" t="e">
        <f>'2 уровень'!#REF!</f>
        <v>#REF!</v>
      </c>
      <c r="AL566" s="36" t="e">
        <f>'2 уровень'!#REF!</f>
        <v>#REF!</v>
      </c>
      <c r="AM566" s="36" t="e">
        <f>'2 уровень'!#REF!</f>
        <v>#REF!</v>
      </c>
      <c r="AN566" s="1841"/>
      <c r="AO566" s="1841"/>
      <c r="AP566" s="1424"/>
      <c r="AQ566" s="1424"/>
    </row>
    <row r="567" spans="1:209" ht="30" x14ac:dyDescent="0.25">
      <c r="A567" s="25">
        <v>1</v>
      </c>
      <c r="B567" s="3209" t="s">
        <v>268</v>
      </c>
      <c r="C567" s="36">
        <f>'2 уровень'!F1605</f>
        <v>5</v>
      </c>
      <c r="D567" s="36">
        <f>'2 уровень'!G1605</f>
        <v>5</v>
      </c>
      <c r="E567" s="36">
        <f>'2 уровень'!H1605</f>
        <v>2</v>
      </c>
      <c r="F567" s="812">
        <f>'2 уровень'!I1605</f>
        <v>40</v>
      </c>
      <c r="G567" s="828">
        <f>'2 уровень'!J1605</f>
        <v>0</v>
      </c>
      <c r="H567" s="828">
        <f>'2 уровень'!K1605</f>
        <v>0</v>
      </c>
      <c r="I567" s="822">
        <f>'2 уровень'!L1605</f>
        <v>0</v>
      </c>
      <c r="J567" s="822">
        <f>'2 уровень'!M1605</f>
        <v>0</v>
      </c>
      <c r="K567" s="822">
        <f>'2 уровень'!N1605</f>
        <v>0</v>
      </c>
      <c r="L567" s="822">
        <f>'2 уровень'!O1605</f>
        <v>0</v>
      </c>
      <c r="M567" s="822">
        <f>'2 уровень'!P1605</f>
        <v>0</v>
      </c>
      <c r="N567" s="822">
        <f>'2 уровень'!Q1605</f>
        <v>0</v>
      </c>
      <c r="O567" s="2338">
        <f>'2 уровень'!R1605</f>
        <v>0</v>
      </c>
      <c r="P567" s="2338">
        <f>'2 уровень'!S1605</f>
        <v>0</v>
      </c>
      <c r="Q567" s="2338">
        <f>'2 уровень'!T1605</f>
        <v>0</v>
      </c>
      <c r="R567" s="2338">
        <f>'2 уровень'!U1605</f>
        <v>0</v>
      </c>
      <c r="S567" s="2338">
        <f>'2 уровень'!V1605</f>
        <v>0</v>
      </c>
      <c r="T567" s="2338">
        <f>'2 уровень'!W1605</f>
        <v>0</v>
      </c>
      <c r="U567" s="2338">
        <f>'2 уровень'!X1605</f>
        <v>0</v>
      </c>
      <c r="V567" s="2338">
        <f>'2 уровень'!Y1605</f>
        <v>0</v>
      </c>
      <c r="W567" s="2338">
        <f>'2 уровень'!Z1605</f>
        <v>0</v>
      </c>
      <c r="X567" s="2338">
        <f>'2 уровень'!AA1605</f>
        <v>0</v>
      </c>
      <c r="Y567" s="2338">
        <f>'2 уровень'!AB1605</f>
        <v>0</v>
      </c>
      <c r="Z567" s="2338">
        <f>'2 уровень'!AC1605</f>
        <v>0</v>
      </c>
      <c r="AA567" s="2338">
        <f>'2 уровень'!AD1605</f>
        <v>0</v>
      </c>
      <c r="AB567" s="2338">
        <f>'2 уровень'!AE1605</f>
        <v>0</v>
      </c>
      <c r="AC567" s="3634">
        <f>'2 уровень'!AF1605</f>
        <v>0</v>
      </c>
      <c r="AD567" s="2338">
        <f>'2 уровень'!AG1605</f>
        <v>0</v>
      </c>
      <c r="AE567" s="2338">
        <f>'2 уровень'!AH1605</f>
        <v>0</v>
      </c>
      <c r="AF567" s="2338">
        <f>'2 уровень'!AI1605</f>
        <v>0</v>
      </c>
      <c r="AG567" s="2338">
        <f>'2 уровень'!AJ1605</f>
        <v>0</v>
      </c>
      <c r="AH567" s="2342">
        <f>'2 уровень'!AK1605</f>
        <v>0</v>
      </c>
      <c r="AI567" s="2338"/>
      <c r="AJ567" s="2338"/>
      <c r="AK567" s="36" t="e">
        <f>'2 уровень'!#REF!</f>
        <v>#REF!</v>
      </c>
      <c r="AL567" s="36" t="e">
        <f>'2 уровень'!#REF!</f>
        <v>#REF!</v>
      </c>
      <c r="AM567" s="36" t="e">
        <f>'2 уровень'!#REF!</f>
        <v>#REF!</v>
      </c>
      <c r="AN567" s="1841"/>
      <c r="AO567" s="1841"/>
      <c r="AP567" s="1424"/>
      <c r="AQ567" s="1424"/>
    </row>
    <row r="568" spans="1:209" ht="15.75" thickBot="1" x14ac:dyDescent="0.3">
      <c r="A568" s="25">
        <v>1</v>
      </c>
      <c r="B568" s="3208" t="s">
        <v>279</v>
      </c>
      <c r="C568" s="36">
        <f>'2 уровень'!F1606</f>
        <v>6805</v>
      </c>
      <c r="D568" s="36">
        <f>'2 уровень'!G1606</f>
        <v>6805</v>
      </c>
      <c r="E568" s="36">
        <f>'2 уровень'!H1606</f>
        <v>6112</v>
      </c>
      <c r="F568" s="812">
        <f>'2 уровень'!I1606</f>
        <v>89.816311535635563</v>
      </c>
      <c r="G568" s="828">
        <f>'2 уровень'!J1606</f>
        <v>0</v>
      </c>
      <c r="H568" s="828">
        <f>'2 уровень'!K1606</f>
        <v>0</v>
      </c>
      <c r="I568" s="822">
        <f>'2 уровень'!L1606</f>
        <v>0</v>
      </c>
      <c r="J568" s="822">
        <f>'2 уровень'!M1606</f>
        <v>0</v>
      </c>
      <c r="K568" s="822">
        <f>'2 уровень'!N1606</f>
        <v>0</v>
      </c>
      <c r="L568" s="822">
        <f>'2 уровень'!O1606</f>
        <v>0</v>
      </c>
      <c r="M568" s="822">
        <f>'2 уровень'!P1606</f>
        <v>0</v>
      </c>
      <c r="N568" s="822">
        <f>'2 уровень'!Q1606</f>
        <v>0</v>
      </c>
      <c r="O568" s="2338">
        <f>'2 уровень'!R1606</f>
        <v>22353.761720000002</v>
      </c>
      <c r="P568" s="2338">
        <f>'2 уровень'!S1606</f>
        <v>22353.761720000002</v>
      </c>
      <c r="Q568" s="2338">
        <f>'2 уровень'!T1606</f>
        <v>22353.761720000002</v>
      </c>
      <c r="R568" s="2338">
        <f>'2 уровень'!U1606</f>
        <v>22220.690920000001</v>
      </c>
      <c r="S568" s="2338">
        <f>'2 уровень'!V1606</f>
        <v>22220.690920000001</v>
      </c>
      <c r="T568" s="2338">
        <f>'2 уровень'!W1606</f>
        <v>22220.690920000001</v>
      </c>
      <c r="U568" s="2338">
        <f>'2 уровень'!X1606</f>
        <v>22220.690920000001</v>
      </c>
      <c r="V568" s="2338">
        <f>'2 уровень'!Y1606</f>
        <v>22220.690920000001</v>
      </c>
      <c r="W568" s="2338">
        <f>'2 уровень'!Z1606</f>
        <v>22220.690920000001</v>
      </c>
      <c r="X568" s="2338">
        <f>'2 уровень'!AA1606</f>
        <v>22220.690920000001</v>
      </c>
      <c r="Y568" s="2338">
        <f>'2 уровень'!AB1606</f>
        <v>22112.530920000001</v>
      </c>
      <c r="Z568" s="2338">
        <f>'2 уровень'!AC1606</f>
        <v>22112.530920000001</v>
      </c>
      <c r="AA568" s="2338">
        <f>'2 уровень'!AD1606</f>
        <v>22112.530920000001</v>
      </c>
      <c r="AB568" s="2338">
        <f>'2 уровень'!AE1606</f>
        <v>21950.290920000003</v>
      </c>
      <c r="AC568" s="3634">
        <f>'2 уровень'!AF1606</f>
        <v>0</v>
      </c>
      <c r="AD568" s="2338">
        <f>'2 уровень'!AG1606</f>
        <v>0</v>
      </c>
      <c r="AE568" s="2338">
        <f>'2 уровень'!AH1606</f>
        <v>-162.23999999999796</v>
      </c>
      <c r="AF568" s="2338">
        <f>'2 уровень'!AI1606</f>
        <v>0</v>
      </c>
      <c r="AG568" s="2338">
        <f>'2 уровень'!AJ1606</f>
        <v>-63.971239999999995</v>
      </c>
      <c r="AH568" s="2342">
        <f>'2 уровень'!AK1606</f>
        <v>21886.319680000004</v>
      </c>
      <c r="AI568" s="2338">
        <f>AB568/AA568*100</f>
        <v>99.266298369069744</v>
      </c>
      <c r="AJ568" s="2338">
        <f>AH568/AA568*100</f>
        <v>98.976999779815358</v>
      </c>
      <c r="AK568" s="36" t="e">
        <f>'2 уровень'!#REF!</f>
        <v>#REF!</v>
      </c>
      <c r="AL568" s="36" t="e">
        <f>'2 уровень'!#REF!</f>
        <v>#REF!</v>
      </c>
      <c r="AM568" s="36" t="e">
        <f>'2 уровень'!#REF!</f>
        <v>#REF!</v>
      </c>
      <c r="AN568" s="1841"/>
      <c r="AO568" s="1841"/>
      <c r="AP568" s="1424"/>
      <c r="AQ568" s="1424"/>
    </row>
    <row r="569" spans="1:209" x14ac:dyDescent="0.25">
      <c r="A569" s="25">
        <v>1</v>
      </c>
      <c r="B569" s="6" t="s">
        <v>104</v>
      </c>
      <c r="C569" s="829"/>
      <c r="D569" s="829"/>
      <c r="E569" s="829"/>
      <c r="F569" s="830"/>
      <c r="G569" s="831"/>
      <c r="H569" s="831"/>
      <c r="I569" s="32"/>
      <c r="J569" s="32"/>
      <c r="K569" s="32"/>
      <c r="L569" s="32"/>
      <c r="M569" s="32"/>
      <c r="N569" s="32"/>
      <c r="O569" s="2343">
        <f t="shared" ref="O569:T569" si="128">O570-O571-O620-O623-O628</f>
        <v>-3.2741809263825417E-11</v>
      </c>
      <c r="P569" s="2343">
        <f t="shared" si="128"/>
        <v>0</v>
      </c>
      <c r="Q569" s="2343">
        <f t="shared" si="128"/>
        <v>0</v>
      </c>
      <c r="R569" s="2343">
        <f t="shared" si="128"/>
        <v>4.7293724492192268E-11</v>
      </c>
      <c r="S569" s="2343">
        <f t="shared" si="128"/>
        <v>4.7293724492192268E-11</v>
      </c>
      <c r="T569" s="2343">
        <f t="shared" si="128"/>
        <v>4.7293724492192268E-11</v>
      </c>
      <c r="U569" s="2343">
        <f t="shared" ref="U569:V569" si="129">U570-U571-U620-U623-U628</f>
        <v>4.7293724492192268E-11</v>
      </c>
      <c r="V569" s="2343">
        <f t="shared" si="129"/>
        <v>4.7293724492192268E-11</v>
      </c>
      <c r="W569" s="2343">
        <f t="shared" ref="W569:X569" si="130">W570-W571-W620-W623-W628</f>
        <v>-6.9121597334742546E-11</v>
      </c>
      <c r="X569" s="2343">
        <f t="shared" si="130"/>
        <v>4.7293724492192268E-11</v>
      </c>
      <c r="Y569" s="2343">
        <f t="shared" ref="Y569:Z569" si="131">Y570-Y571-Y620-Y623-Y628</f>
        <v>4.7293724492192268E-11</v>
      </c>
      <c r="Z569" s="2343">
        <f t="shared" si="131"/>
        <v>4.7293724492192268E-11</v>
      </c>
      <c r="AA569" s="2343">
        <f t="shared" ref="AA569:AH569" si="132">AA570-AA571-AA620-AA623-AA628</f>
        <v>4.7293724492192268E-11</v>
      </c>
      <c r="AB569" s="2343">
        <f t="shared" si="132"/>
        <v>0</v>
      </c>
      <c r="AC569" s="3635">
        <f t="shared" si="132"/>
        <v>0</v>
      </c>
      <c r="AD569" s="2343">
        <f t="shared" ref="AD569" si="133">AD570-AD571-AD620-AD623-AD628</f>
        <v>0</v>
      </c>
      <c r="AE569" s="2343">
        <f t="shared" si="132"/>
        <v>0</v>
      </c>
      <c r="AF569" s="2343">
        <f t="shared" ref="AF569" si="134">AF570-AF571-AF620-AF623-AF628</f>
        <v>0</v>
      </c>
      <c r="AG569" s="2343">
        <f t="shared" si="132"/>
        <v>0</v>
      </c>
      <c r="AH569" s="2343">
        <f t="shared" si="132"/>
        <v>0</v>
      </c>
      <c r="AI569" s="2343"/>
      <c r="AJ569" s="2343"/>
      <c r="AK569" s="829"/>
      <c r="AL569" s="829"/>
      <c r="AM569" s="829"/>
      <c r="AN569" s="1845"/>
      <c r="AO569" s="1845"/>
      <c r="AP569" s="1424"/>
      <c r="AQ569" s="1424"/>
      <c r="AR569" s="807"/>
      <c r="AS569" s="807"/>
      <c r="AT569" s="807"/>
      <c r="AU569" s="807"/>
      <c r="AV569" s="807"/>
      <c r="AW569" s="807"/>
      <c r="AX569" s="807"/>
      <c r="AY569" s="807"/>
      <c r="AZ569" s="807"/>
      <c r="BA569" s="807"/>
      <c r="BB569" s="807"/>
      <c r="BC569" s="807"/>
      <c r="BD569" s="807"/>
      <c r="BE569" s="807"/>
      <c r="BF569" s="807"/>
      <c r="BG569" s="807"/>
      <c r="BH569" s="807"/>
      <c r="BI569" s="807"/>
      <c r="BJ569" s="807"/>
      <c r="BK569" s="807"/>
      <c r="BL569" s="807"/>
      <c r="BM569" s="807"/>
      <c r="BN569" s="807"/>
      <c r="BO569" s="807"/>
      <c r="BP569" s="807"/>
      <c r="BQ569" s="807"/>
      <c r="BR569" s="807"/>
      <c r="BS569" s="807"/>
      <c r="BT569" s="807"/>
      <c r="BU569" s="807"/>
      <c r="BV569" s="807"/>
      <c r="BW569" s="807"/>
      <c r="BX569" s="807"/>
      <c r="BY569" s="807"/>
      <c r="BZ569" s="807"/>
      <c r="CA569" s="807"/>
      <c r="CB569" s="807"/>
      <c r="CC569" s="807"/>
      <c r="CD569" s="807"/>
      <c r="CE569" s="807"/>
      <c r="CF569" s="807"/>
      <c r="CG569" s="807"/>
      <c r="CH569" s="807"/>
      <c r="CI569" s="807"/>
      <c r="CJ569" s="807"/>
      <c r="CK569" s="807"/>
      <c r="CL569" s="807"/>
      <c r="CM569" s="807"/>
      <c r="CN569" s="807"/>
      <c r="CO569" s="807"/>
      <c r="CP569" s="807"/>
      <c r="CQ569" s="807"/>
      <c r="CR569" s="807"/>
      <c r="CS569" s="807"/>
      <c r="CT569" s="807"/>
      <c r="CU569" s="807"/>
      <c r="CV569" s="807"/>
      <c r="CW569" s="807"/>
      <c r="CX569" s="807"/>
      <c r="CY569" s="807"/>
      <c r="CZ569" s="807"/>
      <c r="DA569" s="807"/>
      <c r="DB569" s="807"/>
      <c r="DC569" s="807"/>
      <c r="DD569" s="807"/>
      <c r="DE569" s="807"/>
      <c r="DF569" s="807"/>
      <c r="DG569" s="807"/>
      <c r="DH569" s="807"/>
      <c r="DI569" s="807"/>
      <c r="DJ569" s="807"/>
      <c r="DK569" s="807"/>
      <c r="DL569" s="807"/>
      <c r="DM569" s="807"/>
      <c r="DN569" s="807"/>
      <c r="DO569" s="807"/>
      <c r="DP569" s="807"/>
      <c r="DQ569" s="807"/>
      <c r="DR569" s="807"/>
      <c r="DS569" s="807"/>
      <c r="DT569" s="807"/>
      <c r="DU569" s="807"/>
      <c r="DV569" s="807"/>
      <c r="DW569" s="807"/>
      <c r="DX569" s="807"/>
      <c r="DY569" s="807"/>
      <c r="DZ569" s="807"/>
      <c r="EA569" s="807"/>
      <c r="EB569" s="807"/>
      <c r="EC569" s="807"/>
      <c r="ED569" s="807"/>
      <c r="EE569" s="807"/>
      <c r="EF569" s="807"/>
      <c r="EG569" s="807"/>
      <c r="EH569" s="807"/>
      <c r="EI569" s="807"/>
      <c r="EJ569" s="807"/>
      <c r="EK569" s="807"/>
      <c r="EL569" s="807"/>
      <c r="EM569" s="807"/>
      <c r="EN569" s="807"/>
      <c r="EO569" s="807"/>
      <c r="EP569" s="807"/>
      <c r="EQ569" s="807"/>
      <c r="ER569" s="807"/>
      <c r="ES569" s="807"/>
      <c r="ET569" s="807"/>
      <c r="EU569" s="807"/>
      <c r="EV569" s="807"/>
      <c r="EW569" s="807"/>
      <c r="EX569" s="807"/>
      <c r="EY569" s="807"/>
      <c r="EZ569" s="807"/>
      <c r="FA569" s="807"/>
      <c r="FB569" s="807"/>
      <c r="FC569" s="807"/>
      <c r="FD569" s="807"/>
      <c r="FE569" s="807"/>
      <c r="FF569" s="807"/>
      <c r="FG569" s="807"/>
      <c r="FH569" s="807"/>
      <c r="FI569" s="807"/>
      <c r="FJ569" s="807"/>
      <c r="FK569" s="807"/>
      <c r="FL569" s="807"/>
      <c r="FM569" s="807"/>
      <c r="FN569" s="807"/>
      <c r="FO569" s="807"/>
      <c r="FP569" s="807"/>
      <c r="FQ569" s="807"/>
      <c r="FR569" s="807"/>
      <c r="FS569" s="807"/>
      <c r="FT569" s="807"/>
      <c r="FU569" s="807"/>
      <c r="FV569" s="807"/>
      <c r="FW569" s="807"/>
      <c r="FX569" s="807"/>
      <c r="FY569" s="807"/>
      <c r="FZ569" s="807"/>
      <c r="GA569" s="807"/>
      <c r="GB569" s="807"/>
      <c r="GC569" s="807"/>
      <c r="GD569" s="807"/>
      <c r="GE569" s="807"/>
      <c r="GF569" s="807"/>
      <c r="GG569" s="807"/>
      <c r="GH569" s="807"/>
      <c r="GI569" s="807"/>
      <c r="GJ569" s="807"/>
      <c r="GK569" s="807"/>
      <c r="GL569" s="807"/>
      <c r="GM569" s="807"/>
      <c r="GN569" s="807"/>
      <c r="GO569" s="807"/>
      <c r="GP569" s="807"/>
      <c r="GQ569" s="807"/>
      <c r="GR569" s="807"/>
      <c r="GS569" s="807"/>
      <c r="GT569" s="807"/>
      <c r="GU569" s="807"/>
      <c r="GV569" s="807"/>
      <c r="GW569" s="807"/>
      <c r="GX569" s="807"/>
      <c r="GY569" s="807"/>
      <c r="GZ569" s="807"/>
      <c r="HA569" s="807"/>
    </row>
    <row r="570" spans="1:209" s="807" customFormat="1" x14ac:dyDescent="0.25">
      <c r="A570" s="25">
        <v>1</v>
      </c>
      <c r="B570" s="16" t="s">
        <v>96</v>
      </c>
      <c r="C570" s="808">
        <f>'1 уровень'!E3080</f>
        <v>0</v>
      </c>
      <c r="D570" s="808">
        <f>'1 уровень'!F3080</f>
        <v>0</v>
      </c>
      <c r="E570" s="808">
        <f>'1 уровень'!G3080</f>
        <v>0</v>
      </c>
      <c r="F570" s="820">
        <f>'1 уровень'!H3080</f>
        <v>0</v>
      </c>
      <c r="G570" s="821">
        <f>'1 уровень'!I3080</f>
        <v>0</v>
      </c>
      <c r="H570" s="821">
        <f>'1 уровень'!J3080</f>
        <v>0</v>
      </c>
      <c r="I570" s="29">
        <f>'1 уровень'!K3080</f>
        <v>0</v>
      </c>
      <c r="J570" s="29">
        <f>'1 уровень'!L3080</f>
        <v>0</v>
      </c>
      <c r="K570" s="29">
        <f>'1 уровень'!M3080</f>
        <v>0</v>
      </c>
      <c r="L570" s="29">
        <f>'1 уровень'!N3080</f>
        <v>0</v>
      </c>
      <c r="M570" s="29">
        <f>'1 уровень'!O3080</f>
        <v>0</v>
      </c>
      <c r="N570" s="29">
        <f>'1 уровень'!P3080</f>
        <v>0</v>
      </c>
      <c r="O570" s="821">
        <f>'1 уровень'!Q3080</f>
        <v>573668.47075840004</v>
      </c>
      <c r="P570" s="821">
        <f>'1 уровень'!R3080</f>
        <v>573669.70075840014</v>
      </c>
      <c r="Q570" s="821">
        <f>'1 уровень'!S3080</f>
        <v>573669.70075840014</v>
      </c>
      <c r="R570" s="821">
        <f>'1 уровень'!T3080</f>
        <v>573674.55658260011</v>
      </c>
      <c r="S570" s="821">
        <f>'1 уровень'!U3080</f>
        <v>573674.55658260011</v>
      </c>
      <c r="T570" s="821">
        <f>'1 уровень'!V3080</f>
        <v>573674.55658260011</v>
      </c>
      <c r="U570" s="821">
        <f>'1 уровень'!W3080</f>
        <v>573674.55658260011</v>
      </c>
      <c r="V570" s="821">
        <f>'1 уровень'!X3080</f>
        <v>572837.68858260009</v>
      </c>
      <c r="W570" s="821">
        <f>'1 уровень'!Y3080</f>
        <v>572828.48893793323</v>
      </c>
      <c r="X570" s="821">
        <f>'1 уровень'!Z3080</f>
        <v>572833.32367626671</v>
      </c>
      <c r="Y570" s="821">
        <f>'1 уровень'!AA3080</f>
        <v>572902.84260626673</v>
      </c>
      <c r="Z570" s="821">
        <f>'1 уровень'!AB3080</f>
        <v>572902.84260626673</v>
      </c>
      <c r="AA570" s="821">
        <f>'1 уровень'!AC3080</f>
        <v>572902.84260626673</v>
      </c>
      <c r="AB570" s="821">
        <f>'1 уровень'!AD3080</f>
        <v>575453.26431</v>
      </c>
      <c r="AC570" s="3624">
        <f>'1 уровень'!AE3080</f>
        <v>723.12026000000003</v>
      </c>
      <c r="AD570" s="821">
        <f>'1 уровень'!AF3080</f>
        <v>-55.840279999999993</v>
      </c>
      <c r="AE570" s="821">
        <f>'1 уровень'!AG3080</f>
        <v>2550.4217037332692</v>
      </c>
      <c r="AF570" s="821">
        <f>'1 уровень'!AH3080</f>
        <v>-9.9749999999999996</v>
      </c>
      <c r="AG570" s="821">
        <f>'1 уровень'!AI3080</f>
        <v>-4091.4092199999996</v>
      </c>
      <c r="AH570" s="2332">
        <f>'1 уровень'!AJ3080</f>
        <v>571306.01480999996</v>
      </c>
      <c r="AI570" s="821">
        <f t="shared" ref="AI570:AI573" si="135">AB570/AA570*100</f>
        <v>100.44517525731429</v>
      </c>
      <c r="AJ570" s="821">
        <f t="shared" ref="AJ570:AJ573" si="136">AH570/AA570*100</f>
        <v>99.721274241020964</v>
      </c>
      <c r="AK570" s="808">
        <f>'1 уровень'!AK3080</f>
        <v>0</v>
      </c>
      <c r="AL570" s="808" t="e">
        <f>'1 уровень'!AL3080</f>
        <v>#REF!</v>
      </c>
      <c r="AM570" s="808" t="e">
        <f>'1 уровень'!AM3080</f>
        <v>#REF!</v>
      </c>
      <c r="AN570" s="1837"/>
      <c r="AO570" s="1837"/>
      <c r="AP570" s="1424"/>
      <c r="AQ570" s="1424"/>
      <c r="AR570" s="25"/>
      <c r="AS570" s="25"/>
      <c r="AT570" s="25"/>
      <c r="AU570" s="25"/>
      <c r="AV570" s="25"/>
      <c r="AW570" s="25"/>
      <c r="AX570" s="25"/>
      <c r="AY570" s="25"/>
      <c r="AZ570" s="25"/>
      <c r="BA570" s="25"/>
      <c r="BB570" s="25"/>
      <c r="BC570" s="25"/>
      <c r="BD570" s="25"/>
      <c r="BE570" s="25"/>
      <c r="BF570" s="25"/>
      <c r="BG570" s="25"/>
      <c r="BH570" s="25"/>
      <c r="BI570" s="25"/>
      <c r="BJ570" s="25"/>
      <c r="BK570" s="25"/>
      <c r="BL570" s="25"/>
      <c r="BM570" s="25"/>
      <c r="BN570" s="25"/>
      <c r="BO570" s="25"/>
      <c r="BP570" s="25"/>
      <c r="BQ570" s="25"/>
      <c r="BR570" s="25"/>
      <c r="BS570" s="25"/>
      <c r="BT570" s="25"/>
      <c r="BU570" s="25"/>
      <c r="BV570" s="25"/>
      <c r="BW570" s="25"/>
      <c r="BX570" s="25"/>
      <c r="BY570" s="25"/>
      <c r="BZ570" s="25"/>
      <c r="CA570" s="25"/>
      <c r="CB570" s="25"/>
      <c r="CC570" s="25"/>
      <c r="CD570" s="25"/>
      <c r="CE570" s="25"/>
      <c r="CF570" s="25"/>
      <c r="CG570" s="25"/>
      <c r="CH570" s="25"/>
      <c r="CI570" s="25"/>
      <c r="CJ570" s="25"/>
      <c r="CK570" s="25"/>
      <c r="CL570" s="25"/>
      <c r="CM570" s="25"/>
      <c r="CN570" s="25"/>
      <c r="CO570" s="25"/>
      <c r="CP570" s="25"/>
      <c r="CQ570" s="25"/>
      <c r="CR570" s="25"/>
      <c r="CS570" s="25"/>
      <c r="CT570" s="25"/>
      <c r="CU570" s="25"/>
      <c r="CV570" s="25"/>
      <c r="CW570" s="25"/>
      <c r="CX570" s="25"/>
      <c r="CY570" s="25"/>
      <c r="CZ570" s="25"/>
      <c r="DA570" s="25"/>
      <c r="DB570" s="25"/>
      <c r="DC570" s="25"/>
      <c r="DD570" s="25"/>
      <c r="DE570" s="25"/>
      <c r="DF570" s="25"/>
      <c r="DG570" s="25"/>
      <c r="DH570" s="25"/>
      <c r="DI570" s="25"/>
      <c r="DJ570" s="25"/>
      <c r="DK570" s="25"/>
      <c r="DL570" s="25"/>
      <c r="DM570" s="25"/>
      <c r="DN570" s="25"/>
      <c r="DO570" s="25"/>
      <c r="DP570" s="25"/>
      <c r="DQ570" s="25"/>
      <c r="DR570" s="25"/>
      <c r="DS570" s="25"/>
      <c r="DT570" s="25"/>
      <c r="DU570" s="25"/>
      <c r="DV570" s="25"/>
      <c r="DW570" s="25"/>
      <c r="DX570" s="25"/>
      <c r="DY570" s="25"/>
      <c r="DZ570" s="25"/>
      <c r="EA570" s="25"/>
      <c r="EB570" s="25"/>
      <c r="EC570" s="25"/>
      <c r="ED570" s="25"/>
      <c r="EE570" s="25"/>
      <c r="EF570" s="25"/>
      <c r="EG570" s="25"/>
      <c r="EH570" s="25"/>
      <c r="EI570" s="25"/>
      <c r="EJ570" s="25"/>
      <c r="EK570" s="25"/>
      <c r="EL570" s="25"/>
      <c r="EM570" s="25"/>
      <c r="EN570" s="25"/>
      <c r="EO570" s="25"/>
      <c r="EP570" s="25"/>
      <c r="EQ570" s="25"/>
      <c r="ER570" s="25"/>
      <c r="ES570" s="25"/>
      <c r="ET570" s="25"/>
      <c r="EU570" s="25"/>
      <c r="EV570" s="25"/>
      <c r="EW570" s="25"/>
      <c r="EX570" s="25"/>
      <c r="EY570" s="25"/>
      <c r="EZ570" s="25"/>
      <c r="FA570" s="25"/>
      <c r="FB570" s="25"/>
      <c r="FC570" s="25"/>
      <c r="FD570" s="25"/>
      <c r="FE570" s="25"/>
      <c r="FF570" s="25"/>
      <c r="FG570" s="25"/>
      <c r="FH570" s="25"/>
      <c r="FI570" s="25"/>
      <c r="FJ570" s="25"/>
      <c r="FK570" s="25"/>
      <c r="FL570" s="25"/>
      <c r="FM570" s="25"/>
      <c r="FN570" s="25"/>
      <c r="FO570" s="25"/>
      <c r="FP570" s="25"/>
      <c r="FQ570" s="25"/>
      <c r="FR570" s="25"/>
      <c r="FS570" s="25"/>
      <c r="FT570" s="25"/>
      <c r="FU570" s="25"/>
      <c r="FV570" s="25"/>
      <c r="FW570" s="25"/>
      <c r="FX570" s="25"/>
      <c r="FY570" s="25"/>
      <c r="FZ570" s="25"/>
      <c r="GA570" s="25"/>
      <c r="GB570" s="25"/>
      <c r="GC570" s="25"/>
      <c r="GD570" s="25"/>
      <c r="GE570" s="25"/>
      <c r="GF570" s="25"/>
      <c r="GG570" s="25"/>
      <c r="GH570" s="25"/>
      <c r="GI570" s="25"/>
      <c r="GJ570" s="25"/>
      <c r="GK570" s="25"/>
      <c r="GL570" s="25"/>
      <c r="GM570" s="25"/>
      <c r="GN570" s="25"/>
      <c r="GO570" s="25"/>
      <c r="GP570" s="25"/>
      <c r="GQ570" s="25"/>
      <c r="GR570" s="25"/>
      <c r="GS570" s="25"/>
      <c r="GT570" s="25"/>
      <c r="GU570" s="25"/>
      <c r="GV570" s="25"/>
      <c r="GW570" s="25"/>
      <c r="GX570" s="25"/>
      <c r="GY570" s="25"/>
      <c r="GZ570" s="25"/>
      <c r="HA570" s="25"/>
    </row>
    <row r="571" spans="1:209" s="807" customFormat="1" ht="29.25" x14ac:dyDescent="0.25">
      <c r="A571" s="25">
        <v>1</v>
      </c>
      <c r="B571" s="3219" t="s">
        <v>7</v>
      </c>
      <c r="C571" s="28">
        <f>'1 уровень'!E3081</f>
        <v>5329</v>
      </c>
      <c r="D571" s="28">
        <f>'1 уровень'!F3081</f>
        <v>5329</v>
      </c>
      <c r="E571" s="28">
        <f>'1 уровень'!G3081</f>
        <v>3538</v>
      </c>
      <c r="F571" s="810">
        <f>'1 уровень'!H3081</f>
        <v>66.391443047476074</v>
      </c>
      <c r="G571" s="821">
        <f>'1 уровень'!I3081</f>
        <v>8.6522799774817045</v>
      </c>
      <c r="H571" s="821">
        <f>'1 уровень'!J3081</f>
        <v>9.6246466930469197</v>
      </c>
      <c r="I571" s="31">
        <f>'1 уровень'!K3081</f>
        <v>46108</v>
      </c>
      <c r="J571" s="31">
        <f>'1 уровень'!L3081</f>
        <v>46108</v>
      </c>
      <c r="K571" s="31">
        <f>'1 уровень'!M3081</f>
        <v>34052</v>
      </c>
      <c r="L571" s="31">
        <f>'1 уровень'!N3081</f>
        <v>73.852693675717887</v>
      </c>
      <c r="M571" s="31">
        <f>'1 уровень'!O3081</f>
        <v>144</v>
      </c>
      <c r="N571" s="31">
        <f>'1 уровень'!P3081</f>
        <v>236.47222222222223</v>
      </c>
      <c r="O571" s="821">
        <f>'1 уровень'!Q3081</f>
        <v>150511.77351840003</v>
      </c>
      <c r="P571" s="821">
        <f>'1 уровень'!R3081</f>
        <v>150511.77351840003</v>
      </c>
      <c r="Q571" s="821">
        <f>'1 уровень'!S3081</f>
        <v>150511.77351840003</v>
      </c>
      <c r="R571" s="821">
        <f>'1 уровень'!T3081</f>
        <v>150751.25069760001</v>
      </c>
      <c r="S571" s="821">
        <f>'1 уровень'!U3081</f>
        <v>150751.25069760001</v>
      </c>
      <c r="T571" s="821">
        <f>'1 уровень'!V3081</f>
        <v>150751.25069760001</v>
      </c>
      <c r="U571" s="821">
        <f>'1 уровень'!W3081</f>
        <v>150751.25069760001</v>
      </c>
      <c r="V571" s="821">
        <f>'1 уровень'!X3081</f>
        <v>150751.25069760001</v>
      </c>
      <c r="W571" s="821">
        <f>'1 уровень'!Y3081</f>
        <v>140670.56424959999</v>
      </c>
      <c r="X571" s="821">
        <f>'1 уровень'!Z3081</f>
        <v>140670.56424959999</v>
      </c>
      <c r="Y571" s="821">
        <f>'1 уровень'!AA3081</f>
        <v>140670.56424959999</v>
      </c>
      <c r="Z571" s="821">
        <f>'1 уровень'!AB3081</f>
        <v>140670.56424959999</v>
      </c>
      <c r="AA571" s="821">
        <f>'1 уровень'!AC3081</f>
        <v>140670.56424959999</v>
      </c>
      <c r="AB571" s="821">
        <f>'1 уровень'!AD3081</f>
        <v>150958.57798</v>
      </c>
      <c r="AC571" s="3624">
        <f>'1 уровень'!AE3081</f>
        <v>723.12026000000003</v>
      </c>
      <c r="AD571" s="821">
        <f>'1 уровень'!AF3081</f>
        <v>-55.840279999999993</v>
      </c>
      <c r="AE571" s="821">
        <f>'1 уровень'!AG3081</f>
        <v>10288.013730400009</v>
      </c>
      <c r="AF571" s="821">
        <f>'1 уровень'!AH3081</f>
        <v>0</v>
      </c>
      <c r="AG571" s="821">
        <f>'1 уровень'!AI3081</f>
        <v>-2933.4173199999996</v>
      </c>
      <c r="AH571" s="2332">
        <f>'1 уровень'!AJ3081</f>
        <v>147969.32037999999</v>
      </c>
      <c r="AI571" s="821">
        <f t="shared" si="135"/>
        <v>107.31355119337218</v>
      </c>
      <c r="AJ571" s="821">
        <f t="shared" si="136"/>
        <v>105.18854542834519</v>
      </c>
      <c r="AK571" s="28">
        <f>'1 уровень'!AK3081</f>
        <v>0</v>
      </c>
      <c r="AL571" s="28">
        <f>'1 уровень'!AL3081</f>
        <v>0</v>
      </c>
      <c r="AM571" s="28">
        <f>'1 уровень'!AM3081</f>
        <v>0</v>
      </c>
      <c r="AN571" s="1837"/>
      <c r="AO571" s="1837"/>
      <c r="AP571" s="1424"/>
      <c r="AQ571" s="1424"/>
    </row>
    <row r="572" spans="1:209" ht="15.75" x14ac:dyDescent="0.25">
      <c r="A572" s="25">
        <v>1</v>
      </c>
      <c r="B572" s="2840" t="s">
        <v>426</v>
      </c>
      <c r="C572" s="36">
        <f>'1 уровень'!E3082</f>
        <v>0</v>
      </c>
      <c r="D572" s="36">
        <f>'1 уровень'!F3082</f>
        <v>0</v>
      </c>
      <c r="E572" s="36">
        <f>'1 уровень'!G3082</f>
        <v>0</v>
      </c>
      <c r="F572" s="812">
        <f>'1 уровень'!H3082</f>
        <v>0</v>
      </c>
      <c r="G572" s="828">
        <f>'1 уровень'!I3082</f>
        <v>0</v>
      </c>
      <c r="H572" s="828">
        <f>'1 уровень'!J3082</f>
        <v>0</v>
      </c>
      <c r="I572" s="822">
        <f>'1 уровень'!K3082</f>
        <v>0</v>
      </c>
      <c r="J572" s="822">
        <f>'1 уровень'!L3082</f>
        <v>0</v>
      </c>
      <c r="K572" s="822">
        <f>'1 уровень'!M3082</f>
        <v>0</v>
      </c>
      <c r="L572" s="822">
        <f>'1 уровень'!N3082</f>
        <v>0</v>
      </c>
      <c r="M572" s="822">
        <f>'1 уровень'!O3082</f>
        <v>0</v>
      </c>
      <c r="N572" s="822">
        <f>'1 уровень'!P3082</f>
        <v>0</v>
      </c>
      <c r="O572" s="821">
        <f>'1 уровень'!Q3082</f>
        <v>197720.57538000002</v>
      </c>
      <c r="P572" s="821">
        <f>'1 уровень'!R3082</f>
        <v>197720.57538000002</v>
      </c>
      <c r="Q572" s="821">
        <f>'1 уровень'!S3082</f>
        <v>197720.57538000002</v>
      </c>
      <c r="R572" s="821">
        <f>'1 уровень'!T3082</f>
        <v>245748.72771000004</v>
      </c>
      <c r="S572" s="821">
        <f>'1 уровень'!U3082</f>
        <v>245748.72771000004</v>
      </c>
      <c r="T572" s="821">
        <f>'1 уровень'!V3082</f>
        <v>245748.72771000004</v>
      </c>
      <c r="U572" s="821">
        <f>'1 уровень'!W3082</f>
        <v>245748.72771000004</v>
      </c>
      <c r="V572" s="821">
        <f>'1 уровень'!X3082</f>
        <v>245748.72771000004</v>
      </c>
      <c r="W572" s="821">
        <f>'1 уровень'!Y3082</f>
        <v>224304.28831999999</v>
      </c>
      <c r="X572" s="821">
        <f>'1 уровень'!Z3082</f>
        <v>226092.66456000003</v>
      </c>
      <c r="Y572" s="821">
        <f>'1 уровень'!AA3082</f>
        <v>236843.54640000005</v>
      </c>
      <c r="Z572" s="821">
        <f>'1 уровень'!AB3082</f>
        <v>236843.54640000005</v>
      </c>
      <c r="AA572" s="821">
        <f>'1 уровень'!AC3082</f>
        <v>236843.54640000005</v>
      </c>
      <c r="AB572" s="821">
        <f>'1 уровень'!AD3082</f>
        <v>238448.36133999997</v>
      </c>
      <c r="AC572" s="3624">
        <f>'1 уровень'!AE3082</f>
        <v>0</v>
      </c>
      <c r="AD572" s="821">
        <f>'1 уровень'!AF3082</f>
        <v>0</v>
      </c>
      <c r="AE572" s="821">
        <f>'1 уровень'!AG3082</f>
        <v>1604.8149399999238</v>
      </c>
      <c r="AF572" s="821">
        <f>'1 уровень'!AH3082</f>
        <v>0</v>
      </c>
      <c r="AG572" s="821">
        <f>'1 уровень'!AI3082</f>
        <v>-446.76972000000001</v>
      </c>
      <c r="AH572" s="2332">
        <f>'1 уровень'!AJ3082</f>
        <v>238001.59161999996</v>
      </c>
      <c r="AI572" s="821">
        <f t="shared" si="135"/>
        <v>100.67758440725657</v>
      </c>
      <c r="AJ572" s="821">
        <f t="shared" si="136"/>
        <v>100.48894945106257</v>
      </c>
      <c r="AK572" s="36">
        <f>'1 уровень'!AK3082</f>
        <v>0</v>
      </c>
      <c r="AL572" s="36">
        <f>'1 уровень'!AL3082</f>
        <v>0</v>
      </c>
      <c r="AM572" s="36">
        <f>'1 уровень'!AM3082</f>
        <v>0</v>
      </c>
      <c r="AN572" s="1837"/>
      <c r="AO572" s="1837"/>
      <c r="AP572" s="1424"/>
      <c r="AQ572" s="1424"/>
      <c r="AR572" s="807"/>
      <c r="AS572" s="807"/>
      <c r="AT572" s="807"/>
      <c r="AU572" s="807"/>
      <c r="AV572" s="807"/>
      <c r="AW572" s="807"/>
      <c r="AX572" s="807"/>
      <c r="AY572" s="807"/>
      <c r="AZ572" s="807"/>
      <c r="BA572" s="807"/>
      <c r="BB572" s="807"/>
      <c r="BC572" s="807"/>
      <c r="BD572" s="807"/>
      <c r="BE572" s="807"/>
      <c r="BF572" s="807"/>
      <c r="BG572" s="807"/>
      <c r="BH572" s="807"/>
      <c r="BI572" s="807"/>
      <c r="BJ572" s="807"/>
      <c r="BK572" s="807"/>
      <c r="BL572" s="807"/>
      <c r="BM572" s="807"/>
      <c r="BN572" s="807"/>
      <c r="BO572" s="807"/>
      <c r="BP572" s="807"/>
      <c r="BQ572" s="807"/>
      <c r="BR572" s="807"/>
      <c r="BS572" s="807"/>
      <c r="BT572" s="807"/>
      <c r="BU572" s="807"/>
      <c r="BV572" s="807"/>
      <c r="BW572" s="807"/>
      <c r="BX572" s="807"/>
      <c r="BY572" s="807"/>
      <c r="BZ572" s="807"/>
      <c r="CA572" s="807"/>
      <c r="CB572" s="807"/>
      <c r="CC572" s="807"/>
      <c r="CD572" s="807"/>
      <c r="CE572" s="807"/>
      <c r="CF572" s="807"/>
      <c r="CG572" s="807"/>
      <c r="CH572" s="807"/>
      <c r="CI572" s="807"/>
      <c r="CJ572" s="807"/>
      <c r="CK572" s="807"/>
      <c r="CL572" s="807"/>
      <c r="CM572" s="807"/>
      <c r="CN572" s="807"/>
      <c r="CO572" s="807"/>
      <c r="CP572" s="807"/>
      <c r="CQ572" s="807"/>
      <c r="CR572" s="807"/>
      <c r="CS572" s="807"/>
      <c r="CT572" s="807"/>
      <c r="CU572" s="807"/>
      <c r="CV572" s="807"/>
      <c r="CW572" s="807"/>
      <c r="CX572" s="807"/>
      <c r="CY572" s="807"/>
      <c r="CZ572" s="807"/>
      <c r="DA572" s="807"/>
      <c r="DB572" s="807"/>
      <c r="DC572" s="807"/>
      <c r="DD572" s="807"/>
      <c r="DE572" s="807"/>
      <c r="DF572" s="807"/>
      <c r="DG572" s="807"/>
      <c r="DH572" s="807"/>
      <c r="DI572" s="807"/>
      <c r="DJ572" s="807"/>
      <c r="DK572" s="807"/>
      <c r="DL572" s="807"/>
      <c r="DM572" s="807"/>
      <c r="DN572" s="807"/>
      <c r="DO572" s="807"/>
      <c r="DP572" s="807"/>
      <c r="DQ572" s="807"/>
      <c r="DR572" s="807"/>
      <c r="DS572" s="807"/>
      <c r="DT572" s="807"/>
      <c r="DU572" s="807"/>
      <c r="DV572" s="807"/>
      <c r="DW572" s="807"/>
      <c r="DX572" s="807"/>
      <c r="DY572" s="807"/>
      <c r="DZ572" s="807"/>
      <c r="EA572" s="807"/>
      <c r="EB572" s="807"/>
      <c r="EC572" s="807"/>
      <c r="ED572" s="807"/>
      <c r="EE572" s="807"/>
      <c r="EF572" s="807"/>
      <c r="EG572" s="807"/>
      <c r="EH572" s="807"/>
      <c r="EI572" s="807"/>
      <c r="EJ572" s="807"/>
      <c r="EK572" s="807"/>
      <c r="EL572" s="807"/>
      <c r="EM572" s="807"/>
      <c r="EN572" s="807"/>
      <c r="EO572" s="807"/>
      <c r="EP572" s="807"/>
      <c r="EQ572" s="807"/>
      <c r="ER572" s="807"/>
      <c r="ES572" s="807"/>
      <c r="ET572" s="807"/>
      <c r="EU572" s="807"/>
      <c r="EV572" s="807"/>
      <c r="EW572" s="807"/>
      <c r="EX572" s="807"/>
      <c r="EY572" s="807"/>
      <c r="EZ572" s="807"/>
      <c r="FA572" s="807"/>
      <c r="FB572" s="807"/>
      <c r="FC572" s="807"/>
      <c r="FD572" s="807"/>
      <c r="FE572" s="807"/>
      <c r="FF572" s="807"/>
      <c r="FG572" s="807"/>
      <c r="FH572" s="807"/>
      <c r="FI572" s="807"/>
      <c r="FJ572" s="807"/>
      <c r="FK572" s="807"/>
      <c r="FL572" s="807"/>
      <c r="FM572" s="807"/>
      <c r="FN572" s="807"/>
      <c r="FO572" s="807"/>
      <c r="FP572" s="807"/>
      <c r="FQ572" s="807"/>
      <c r="FR572" s="807"/>
      <c r="FS572" s="807"/>
      <c r="FT572" s="807"/>
      <c r="FU572" s="807"/>
      <c r="FV572" s="807"/>
      <c r="FW572" s="807"/>
      <c r="FX572" s="807"/>
      <c r="FY572" s="807"/>
      <c r="FZ572" s="807"/>
      <c r="GA572" s="807"/>
      <c r="GB572" s="807"/>
      <c r="GC572" s="807"/>
      <c r="GD572" s="807"/>
      <c r="GE572" s="807"/>
      <c r="GF572" s="807"/>
      <c r="GG572" s="807"/>
      <c r="GH572" s="807"/>
      <c r="GI572" s="807"/>
      <c r="GJ572" s="807"/>
      <c r="GK572" s="807"/>
      <c r="GL572" s="807"/>
      <c r="GM572" s="807"/>
      <c r="GN572" s="807"/>
      <c r="GO572" s="807"/>
      <c r="GP572" s="807"/>
      <c r="GQ572" s="807"/>
      <c r="GR572" s="807"/>
      <c r="GS572" s="807"/>
      <c r="GT572" s="807"/>
      <c r="GU572" s="807"/>
      <c r="GV572" s="807"/>
      <c r="GW572" s="807"/>
      <c r="GX572" s="807"/>
      <c r="GY572" s="807"/>
      <c r="GZ572" s="807"/>
      <c r="HA572" s="807"/>
    </row>
    <row r="573" spans="1:209" ht="15.75" x14ac:dyDescent="0.25">
      <c r="B573" s="2840" t="s">
        <v>484</v>
      </c>
      <c r="C573" s="36"/>
      <c r="D573" s="36"/>
      <c r="E573" s="36"/>
      <c r="F573" s="812"/>
      <c r="G573" s="828"/>
      <c r="H573" s="828"/>
      <c r="I573" s="822"/>
      <c r="J573" s="822"/>
      <c r="K573" s="822"/>
      <c r="L573" s="822"/>
      <c r="M573" s="822"/>
      <c r="N573" s="822"/>
      <c r="O573" s="821">
        <f>'1 уровень'!Q3083</f>
        <v>37591.343999999997</v>
      </c>
      <c r="P573" s="821">
        <f>'1 уровень'!R3083</f>
        <v>37591.343999999997</v>
      </c>
      <c r="Q573" s="821">
        <f>'1 уровень'!S3083</f>
        <v>37591.343999999997</v>
      </c>
      <c r="R573" s="821">
        <f>'1 уровень'!T3083</f>
        <v>37591.343999999997</v>
      </c>
      <c r="S573" s="821">
        <f>'1 уровень'!U3083</f>
        <v>37591.343999999997</v>
      </c>
      <c r="T573" s="821">
        <f>'1 уровень'!V3083</f>
        <v>37591.343999999997</v>
      </c>
      <c r="U573" s="821">
        <f>'1 уровень'!W3083</f>
        <v>37591.343999999997</v>
      </c>
      <c r="V573" s="821">
        <f>'1 уровень'!X3083</f>
        <v>37591.343999999997</v>
      </c>
      <c r="W573" s="821">
        <f>'1 уровень'!Y3083</f>
        <v>37591.343999999997</v>
      </c>
      <c r="X573" s="821">
        <f>'1 уровень'!Z3083</f>
        <v>37591.343999999997</v>
      </c>
      <c r="Y573" s="821">
        <f>'1 уровень'!AA3083</f>
        <v>37591.343999999997</v>
      </c>
      <c r="Z573" s="821">
        <f>'1 уровень'!AB3083</f>
        <v>37591.343999999997</v>
      </c>
      <c r="AA573" s="821">
        <f>'1 уровень'!AC3083</f>
        <v>37591.343999999997</v>
      </c>
      <c r="AB573" s="821">
        <f>'1 уровень'!AD3083</f>
        <v>37591.343980000005</v>
      </c>
      <c r="AC573" s="3624">
        <f>'1 уровень'!AE3083</f>
        <v>0</v>
      </c>
      <c r="AD573" s="821">
        <f>'1 уровень'!AF3083</f>
        <v>0</v>
      </c>
      <c r="AE573" s="821">
        <f>'1 уровень'!AG3083</f>
        <v>-1.9999992218799889E-5</v>
      </c>
      <c r="AF573" s="821">
        <f>'1 уровень'!AH3083</f>
        <v>0</v>
      </c>
      <c r="AG573" s="821">
        <f>'1 уровень'!AI3083</f>
        <v>0</v>
      </c>
      <c r="AH573" s="2332">
        <f>'1 уровень'!AJ3083</f>
        <v>37591.343980000005</v>
      </c>
      <c r="AI573" s="821">
        <f t="shared" si="135"/>
        <v>99.999999946796279</v>
      </c>
      <c r="AJ573" s="821">
        <f t="shared" si="136"/>
        <v>99.999999946796279</v>
      </c>
      <c r="AK573" s="36"/>
      <c r="AL573" s="36"/>
      <c r="AM573" s="36"/>
      <c r="AN573" s="1837"/>
      <c r="AO573" s="1837"/>
      <c r="AP573" s="1424"/>
      <c r="AQ573" s="1424"/>
      <c r="AR573" s="807"/>
      <c r="AS573" s="807"/>
      <c r="AT573" s="807"/>
      <c r="AU573" s="807"/>
      <c r="AV573" s="807"/>
      <c r="AW573" s="807"/>
      <c r="AX573" s="807"/>
      <c r="AY573" s="807"/>
      <c r="AZ573" s="807"/>
      <c r="BA573" s="807"/>
      <c r="BB573" s="807"/>
      <c r="BC573" s="807"/>
      <c r="BD573" s="807"/>
      <c r="BE573" s="807"/>
      <c r="BF573" s="807"/>
      <c r="BG573" s="807"/>
      <c r="BH573" s="807"/>
      <c r="BI573" s="807"/>
      <c r="BJ573" s="807"/>
      <c r="BK573" s="807"/>
      <c r="BL573" s="807"/>
      <c r="BM573" s="807"/>
      <c r="BN573" s="807"/>
      <c r="BO573" s="807"/>
      <c r="BP573" s="807"/>
      <c r="BQ573" s="807"/>
      <c r="BR573" s="807"/>
      <c r="BS573" s="807"/>
      <c r="BT573" s="807"/>
      <c r="BU573" s="807"/>
      <c r="BV573" s="807"/>
      <c r="BW573" s="807"/>
      <c r="BX573" s="807"/>
      <c r="BY573" s="807"/>
      <c r="BZ573" s="807"/>
      <c r="CA573" s="807"/>
      <c r="CB573" s="807"/>
      <c r="CC573" s="807"/>
      <c r="CD573" s="807"/>
      <c r="CE573" s="807"/>
      <c r="CF573" s="807"/>
      <c r="CG573" s="807"/>
      <c r="CH573" s="807"/>
      <c r="CI573" s="807"/>
      <c r="CJ573" s="807"/>
      <c r="CK573" s="807"/>
      <c r="CL573" s="807"/>
      <c r="CM573" s="807"/>
      <c r="CN573" s="807"/>
      <c r="CO573" s="807"/>
      <c r="CP573" s="807"/>
      <c r="CQ573" s="807"/>
      <c r="CR573" s="807"/>
      <c r="CS573" s="807"/>
      <c r="CT573" s="807"/>
      <c r="CU573" s="807"/>
      <c r="CV573" s="807"/>
      <c r="CW573" s="807"/>
      <c r="CX573" s="807"/>
      <c r="CY573" s="807"/>
      <c r="CZ573" s="807"/>
      <c r="DA573" s="807"/>
      <c r="DB573" s="807"/>
      <c r="DC573" s="807"/>
      <c r="DD573" s="807"/>
      <c r="DE573" s="807"/>
      <c r="DF573" s="807"/>
      <c r="DG573" s="807"/>
      <c r="DH573" s="807"/>
      <c r="DI573" s="807"/>
      <c r="DJ573" s="807"/>
      <c r="DK573" s="807"/>
      <c r="DL573" s="807"/>
      <c r="DM573" s="807"/>
      <c r="DN573" s="807"/>
      <c r="DO573" s="807"/>
      <c r="DP573" s="807"/>
      <c r="DQ573" s="807"/>
      <c r="DR573" s="807"/>
      <c r="DS573" s="807"/>
      <c r="DT573" s="807"/>
      <c r="DU573" s="807"/>
      <c r="DV573" s="807"/>
      <c r="DW573" s="807"/>
      <c r="DX573" s="807"/>
      <c r="DY573" s="807"/>
      <c r="DZ573" s="807"/>
      <c r="EA573" s="807"/>
      <c r="EB573" s="807"/>
      <c r="EC573" s="807"/>
      <c r="ED573" s="807"/>
      <c r="EE573" s="807"/>
      <c r="EF573" s="807"/>
      <c r="EG573" s="807"/>
      <c r="EH573" s="807"/>
      <c r="EI573" s="807"/>
      <c r="EJ573" s="807"/>
      <c r="EK573" s="807"/>
      <c r="EL573" s="807"/>
      <c r="EM573" s="807"/>
      <c r="EN573" s="807"/>
      <c r="EO573" s="807"/>
      <c r="EP573" s="807"/>
      <c r="EQ573" s="807"/>
      <c r="ER573" s="807"/>
      <c r="ES573" s="807"/>
      <c r="ET573" s="807"/>
      <c r="EU573" s="807"/>
      <c r="EV573" s="807"/>
      <c r="EW573" s="807"/>
      <c r="EX573" s="807"/>
      <c r="EY573" s="807"/>
      <c r="EZ573" s="807"/>
      <c r="FA573" s="807"/>
      <c r="FB573" s="807"/>
      <c r="FC573" s="807"/>
      <c r="FD573" s="807"/>
      <c r="FE573" s="807"/>
      <c r="FF573" s="807"/>
      <c r="FG573" s="807"/>
      <c r="FH573" s="807"/>
      <c r="FI573" s="807"/>
      <c r="FJ573" s="807"/>
      <c r="FK573" s="807"/>
      <c r="FL573" s="807"/>
      <c r="FM573" s="807"/>
      <c r="FN573" s="807"/>
      <c r="FO573" s="807"/>
      <c r="FP573" s="807"/>
      <c r="FQ573" s="807"/>
      <c r="FR573" s="807"/>
      <c r="FS573" s="807"/>
      <c r="FT573" s="807"/>
      <c r="FU573" s="807"/>
      <c r="FV573" s="807"/>
      <c r="FW573" s="807"/>
      <c r="FX573" s="807"/>
      <c r="FY573" s="807"/>
      <c r="FZ573" s="807"/>
      <c r="GA573" s="807"/>
      <c r="GB573" s="807"/>
      <c r="GC573" s="807"/>
      <c r="GD573" s="807"/>
      <c r="GE573" s="807"/>
      <c r="GF573" s="807"/>
      <c r="GG573" s="807"/>
      <c r="GH573" s="807"/>
      <c r="GI573" s="807"/>
      <c r="GJ573" s="807"/>
      <c r="GK573" s="807"/>
      <c r="GL573" s="807"/>
      <c r="GM573" s="807"/>
      <c r="GN573" s="807"/>
      <c r="GO573" s="807"/>
      <c r="GP573" s="807"/>
      <c r="GQ573" s="807"/>
      <c r="GR573" s="807"/>
      <c r="GS573" s="807"/>
      <c r="GT573" s="807"/>
      <c r="GU573" s="807"/>
      <c r="GV573" s="807"/>
      <c r="GW573" s="807"/>
      <c r="GX573" s="807"/>
      <c r="GY573" s="807"/>
      <c r="GZ573" s="807"/>
      <c r="HA573" s="807"/>
    </row>
    <row r="574" spans="1:209" ht="29.25" x14ac:dyDescent="0.25">
      <c r="B574" s="1932" t="s">
        <v>427</v>
      </c>
      <c r="C574" s="36">
        <f>'1 уровень'!E3084</f>
        <v>64166.5</v>
      </c>
      <c r="D574" s="36">
        <f>'1 уровень'!F3084</f>
        <v>64166.5</v>
      </c>
      <c r="E574" s="36">
        <f>'1 уровень'!G3084</f>
        <v>56607.737500000003</v>
      </c>
      <c r="F574" s="812">
        <f>'1 уровень'!H3084</f>
        <v>0</v>
      </c>
      <c r="G574" s="828">
        <f>'1 уровень'!I3084</f>
        <v>0</v>
      </c>
      <c r="H574" s="828">
        <f>'1 уровень'!J3084</f>
        <v>0</v>
      </c>
      <c r="I574" s="822">
        <f>'1 уровень'!K3084</f>
        <v>0</v>
      </c>
      <c r="J574" s="822">
        <f>'1 уровень'!L3084</f>
        <v>0</v>
      </c>
      <c r="K574" s="822">
        <f>'1 уровень'!M3084</f>
        <v>0</v>
      </c>
      <c r="L574" s="822">
        <f>'1 уровень'!N3084</f>
        <v>0</v>
      </c>
      <c r="M574" s="822">
        <f>'1 уровень'!O3084</f>
        <v>0</v>
      </c>
      <c r="N574" s="822">
        <f>'1 уровень'!P3084</f>
        <v>0</v>
      </c>
      <c r="O574" s="821"/>
      <c r="P574" s="821"/>
      <c r="Q574" s="821"/>
      <c r="R574" s="821"/>
      <c r="S574" s="821"/>
      <c r="T574" s="821"/>
      <c r="U574" s="821"/>
      <c r="V574" s="821"/>
      <c r="W574" s="821"/>
      <c r="X574" s="821"/>
      <c r="Y574" s="821"/>
      <c r="Z574" s="821"/>
      <c r="AA574" s="821"/>
      <c r="AB574" s="821"/>
      <c r="AC574" s="3624"/>
      <c r="AD574" s="821"/>
      <c r="AE574" s="821"/>
      <c r="AF574" s="821"/>
      <c r="AG574" s="821"/>
      <c r="AH574" s="2332"/>
      <c r="AI574" s="821"/>
      <c r="AJ574" s="821"/>
      <c r="AK574" s="36"/>
      <c r="AL574" s="36"/>
      <c r="AM574" s="36"/>
      <c r="AN574" s="1837"/>
      <c r="AO574" s="1837"/>
      <c r="AP574" s="1424"/>
      <c r="AQ574" s="1424"/>
      <c r="AR574" s="807"/>
      <c r="AS574" s="807"/>
      <c r="AT574" s="807"/>
      <c r="AU574" s="807"/>
      <c r="AV574" s="807"/>
      <c r="AW574" s="807"/>
      <c r="AX574" s="807"/>
      <c r="AY574" s="807"/>
      <c r="AZ574" s="807"/>
      <c r="BA574" s="807"/>
      <c r="BB574" s="807"/>
      <c r="BC574" s="807"/>
      <c r="BD574" s="807"/>
      <c r="BE574" s="807"/>
      <c r="BF574" s="807"/>
      <c r="BG574" s="807"/>
      <c r="BH574" s="807"/>
      <c r="BI574" s="807"/>
      <c r="BJ574" s="807"/>
      <c r="BK574" s="807"/>
      <c r="BL574" s="807"/>
      <c r="BM574" s="807"/>
      <c r="BN574" s="807"/>
      <c r="BO574" s="807"/>
      <c r="BP574" s="807"/>
      <c r="BQ574" s="807"/>
      <c r="BR574" s="807"/>
      <c r="BS574" s="807"/>
      <c r="BT574" s="807"/>
      <c r="BU574" s="807"/>
      <c r="BV574" s="807"/>
      <c r="BW574" s="807"/>
      <c r="BX574" s="807"/>
      <c r="BY574" s="807"/>
      <c r="BZ574" s="807"/>
      <c r="CA574" s="807"/>
      <c r="CB574" s="807"/>
      <c r="CC574" s="807"/>
      <c r="CD574" s="807"/>
      <c r="CE574" s="807"/>
      <c r="CF574" s="807"/>
      <c r="CG574" s="807"/>
      <c r="CH574" s="807"/>
      <c r="CI574" s="807"/>
      <c r="CJ574" s="807"/>
      <c r="CK574" s="807"/>
      <c r="CL574" s="807"/>
      <c r="CM574" s="807"/>
      <c r="CN574" s="807"/>
      <c r="CO574" s="807"/>
      <c r="CP574" s="807"/>
      <c r="CQ574" s="807"/>
      <c r="CR574" s="807"/>
      <c r="CS574" s="807"/>
      <c r="CT574" s="807"/>
      <c r="CU574" s="807"/>
      <c r="CV574" s="807"/>
      <c r="CW574" s="807"/>
      <c r="CX574" s="807"/>
      <c r="CY574" s="807"/>
      <c r="CZ574" s="807"/>
      <c r="DA574" s="807"/>
      <c r="DB574" s="807"/>
      <c r="DC574" s="807"/>
      <c r="DD574" s="807"/>
      <c r="DE574" s="807"/>
      <c r="DF574" s="807"/>
      <c r="DG574" s="807"/>
      <c r="DH574" s="807"/>
      <c r="DI574" s="807"/>
      <c r="DJ574" s="807"/>
      <c r="DK574" s="807"/>
      <c r="DL574" s="807"/>
      <c r="DM574" s="807"/>
      <c r="DN574" s="807"/>
      <c r="DO574" s="807"/>
      <c r="DP574" s="807"/>
      <c r="DQ574" s="807"/>
      <c r="DR574" s="807"/>
      <c r="DS574" s="807"/>
      <c r="DT574" s="807"/>
      <c r="DU574" s="807"/>
      <c r="DV574" s="807"/>
      <c r="DW574" s="807"/>
      <c r="DX574" s="807"/>
      <c r="DY574" s="807"/>
      <c r="DZ574" s="807"/>
      <c r="EA574" s="807"/>
      <c r="EB574" s="807"/>
      <c r="EC574" s="807"/>
      <c r="ED574" s="807"/>
      <c r="EE574" s="807"/>
      <c r="EF574" s="807"/>
      <c r="EG574" s="807"/>
      <c r="EH574" s="807"/>
      <c r="EI574" s="807"/>
      <c r="EJ574" s="807"/>
      <c r="EK574" s="807"/>
      <c r="EL574" s="807"/>
      <c r="EM574" s="807"/>
      <c r="EN574" s="807"/>
      <c r="EO574" s="807"/>
      <c r="EP574" s="807"/>
      <c r="EQ574" s="807"/>
      <c r="ER574" s="807"/>
      <c r="ES574" s="807"/>
      <c r="ET574" s="807"/>
      <c r="EU574" s="807"/>
      <c r="EV574" s="807"/>
      <c r="EW574" s="807"/>
      <c r="EX574" s="807"/>
      <c r="EY574" s="807"/>
      <c r="EZ574" s="807"/>
      <c r="FA574" s="807"/>
      <c r="FB574" s="807"/>
      <c r="FC574" s="807"/>
      <c r="FD574" s="807"/>
      <c r="FE574" s="807"/>
      <c r="FF574" s="807"/>
      <c r="FG574" s="807"/>
      <c r="FH574" s="807"/>
      <c r="FI574" s="807"/>
      <c r="FJ574" s="807"/>
      <c r="FK574" s="807"/>
      <c r="FL574" s="807"/>
      <c r="FM574" s="807"/>
      <c r="FN574" s="807"/>
      <c r="FO574" s="807"/>
      <c r="FP574" s="807"/>
      <c r="FQ574" s="807"/>
      <c r="FR574" s="807"/>
      <c r="FS574" s="807"/>
      <c r="FT574" s="807"/>
      <c r="FU574" s="807"/>
      <c r="FV574" s="807"/>
      <c r="FW574" s="807"/>
      <c r="FX574" s="807"/>
      <c r="FY574" s="807"/>
      <c r="FZ574" s="807"/>
      <c r="GA574" s="807"/>
      <c r="GB574" s="807"/>
      <c r="GC574" s="807"/>
      <c r="GD574" s="807"/>
      <c r="GE574" s="807"/>
      <c r="GF574" s="807"/>
      <c r="GG574" s="807"/>
      <c r="GH574" s="807"/>
      <c r="GI574" s="807"/>
      <c r="GJ574" s="807"/>
      <c r="GK574" s="807"/>
      <c r="GL574" s="807"/>
      <c r="GM574" s="807"/>
      <c r="GN574" s="807"/>
      <c r="GO574" s="807"/>
      <c r="GP574" s="807"/>
      <c r="GQ574" s="807"/>
      <c r="GR574" s="807"/>
      <c r="GS574" s="807"/>
      <c r="GT574" s="807"/>
      <c r="GU574" s="807"/>
      <c r="GV574" s="807"/>
      <c r="GW574" s="807"/>
      <c r="GX574" s="807"/>
      <c r="GY574" s="807"/>
      <c r="GZ574" s="807"/>
      <c r="HA574" s="807"/>
    </row>
    <row r="575" spans="1:209" ht="30" x14ac:dyDescent="0.25">
      <c r="B575" s="2833" t="s">
        <v>259</v>
      </c>
      <c r="C575" s="36">
        <f>'1 уровень'!E3085</f>
        <v>0</v>
      </c>
      <c r="D575" s="36">
        <f>'1 уровень'!F3085</f>
        <v>0</v>
      </c>
      <c r="E575" s="36">
        <f>'1 уровень'!G3085</f>
        <v>0</v>
      </c>
      <c r="F575" s="812">
        <f>'1 уровень'!H3085</f>
        <v>0</v>
      </c>
      <c r="G575" s="828">
        <f>'1 уровень'!I3085</f>
        <v>0</v>
      </c>
      <c r="H575" s="828">
        <f>'1 уровень'!J3085</f>
        <v>0</v>
      </c>
      <c r="I575" s="822">
        <f>'1 уровень'!K3085</f>
        <v>0</v>
      </c>
      <c r="J575" s="822">
        <f>'1 уровень'!L3085</f>
        <v>0</v>
      </c>
      <c r="K575" s="822">
        <f>'1 уровень'!M3085</f>
        <v>0</v>
      </c>
      <c r="L575" s="822">
        <f>'1 уровень'!N3085</f>
        <v>0</v>
      </c>
      <c r="M575" s="822">
        <f>'1 уровень'!O3085</f>
        <v>0</v>
      </c>
      <c r="N575" s="822">
        <f>'1 уровень'!P3085</f>
        <v>0</v>
      </c>
      <c r="O575" s="821">
        <f>'1 уровень'!Q3085</f>
        <v>0</v>
      </c>
      <c r="P575" s="821">
        <f>'1 уровень'!R3085</f>
        <v>0</v>
      </c>
      <c r="Q575" s="821">
        <f>'1 уровень'!S3085</f>
        <v>0</v>
      </c>
      <c r="R575" s="821">
        <f>'1 уровень'!T3085</f>
        <v>0</v>
      </c>
      <c r="S575" s="821">
        <f>'1 уровень'!U3085</f>
        <v>0</v>
      </c>
      <c r="T575" s="821">
        <f>'1 уровень'!V3085</f>
        <v>0</v>
      </c>
      <c r="U575" s="821">
        <f>'1 уровень'!W3085</f>
        <v>0</v>
      </c>
      <c r="V575" s="821">
        <f>'1 уровень'!X3085</f>
        <v>0</v>
      </c>
      <c r="W575" s="821">
        <f>'1 уровень'!Y3085</f>
        <v>0</v>
      </c>
      <c r="X575" s="821">
        <f>'1 уровень'!Z3085</f>
        <v>0</v>
      </c>
      <c r="Y575" s="821">
        <f>'1 уровень'!AA3085</f>
        <v>0</v>
      </c>
      <c r="Z575" s="821">
        <f>'1 уровень'!AB3085</f>
        <v>0</v>
      </c>
      <c r="AA575" s="821">
        <f>'1 уровень'!AC3085</f>
        <v>0</v>
      </c>
      <c r="AB575" s="821">
        <f>'1 уровень'!AD3085</f>
        <v>0</v>
      </c>
      <c r="AC575" s="3624">
        <f>'1 уровень'!AE3085</f>
        <v>0</v>
      </c>
      <c r="AD575" s="821">
        <f>'1 уровень'!AF3085</f>
        <v>0</v>
      </c>
      <c r="AE575" s="821">
        <f>'1 уровень'!AG3085</f>
        <v>0</v>
      </c>
      <c r="AF575" s="821">
        <f>'1 уровень'!AH3085</f>
        <v>0</v>
      </c>
      <c r="AG575" s="821">
        <f>'1 уровень'!AI3085</f>
        <v>0</v>
      </c>
      <c r="AH575" s="2332">
        <f>'1 уровень'!AJ3085</f>
        <v>0</v>
      </c>
      <c r="AI575" s="821"/>
      <c r="AJ575" s="821"/>
      <c r="AK575" s="36"/>
      <c r="AL575" s="36"/>
      <c r="AM575" s="36"/>
      <c r="AN575" s="1837"/>
      <c r="AO575" s="1837"/>
      <c r="AP575" s="1424"/>
      <c r="AQ575" s="1424"/>
      <c r="AR575" s="807"/>
      <c r="AS575" s="807"/>
      <c r="AT575" s="807"/>
      <c r="AU575" s="807"/>
      <c r="AV575" s="807"/>
      <c r="AW575" s="807"/>
      <c r="AX575" s="807"/>
      <c r="AY575" s="807"/>
      <c r="AZ575" s="807"/>
      <c r="BA575" s="807"/>
      <c r="BB575" s="807"/>
      <c r="BC575" s="807"/>
      <c r="BD575" s="807"/>
      <c r="BE575" s="807"/>
      <c r="BF575" s="807"/>
      <c r="BG575" s="807"/>
      <c r="BH575" s="807"/>
      <c r="BI575" s="807"/>
      <c r="BJ575" s="807"/>
      <c r="BK575" s="807"/>
      <c r="BL575" s="807"/>
      <c r="BM575" s="807"/>
      <c r="BN575" s="807"/>
      <c r="BO575" s="807"/>
      <c r="BP575" s="807"/>
      <c r="BQ575" s="807"/>
      <c r="BR575" s="807"/>
      <c r="BS575" s="807"/>
      <c r="BT575" s="807"/>
      <c r="BU575" s="807"/>
      <c r="BV575" s="807"/>
      <c r="BW575" s="807"/>
      <c r="BX575" s="807"/>
      <c r="BY575" s="807"/>
      <c r="BZ575" s="807"/>
      <c r="CA575" s="807"/>
      <c r="CB575" s="807"/>
      <c r="CC575" s="807"/>
      <c r="CD575" s="807"/>
      <c r="CE575" s="807"/>
      <c r="CF575" s="807"/>
      <c r="CG575" s="807"/>
      <c r="CH575" s="807"/>
      <c r="CI575" s="807"/>
      <c r="CJ575" s="807"/>
      <c r="CK575" s="807"/>
      <c r="CL575" s="807"/>
      <c r="CM575" s="807"/>
      <c r="CN575" s="807"/>
      <c r="CO575" s="807"/>
      <c r="CP575" s="807"/>
      <c r="CQ575" s="807"/>
      <c r="CR575" s="807"/>
      <c r="CS575" s="807"/>
      <c r="CT575" s="807"/>
      <c r="CU575" s="807"/>
      <c r="CV575" s="807"/>
      <c r="CW575" s="807"/>
      <c r="CX575" s="807"/>
      <c r="CY575" s="807"/>
      <c r="CZ575" s="807"/>
      <c r="DA575" s="807"/>
      <c r="DB575" s="807"/>
      <c r="DC575" s="807"/>
      <c r="DD575" s="807"/>
      <c r="DE575" s="807"/>
      <c r="DF575" s="807"/>
      <c r="DG575" s="807"/>
      <c r="DH575" s="807"/>
      <c r="DI575" s="807"/>
      <c r="DJ575" s="807"/>
      <c r="DK575" s="807"/>
      <c r="DL575" s="807"/>
      <c r="DM575" s="807"/>
      <c r="DN575" s="807"/>
      <c r="DO575" s="807"/>
      <c r="DP575" s="807"/>
      <c r="DQ575" s="807"/>
      <c r="DR575" s="807"/>
      <c r="DS575" s="807"/>
      <c r="DT575" s="807"/>
      <c r="DU575" s="807"/>
      <c r="DV575" s="807"/>
      <c r="DW575" s="807"/>
      <c r="DX575" s="807"/>
      <c r="DY575" s="807"/>
      <c r="DZ575" s="807"/>
      <c r="EA575" s="807"/>
      <c r="EB575" s="807"/>
      <c r="EC575" s="807"/>
      <c r="ED575" s="807"/>
      <c r="EE575" s="807"/>
      <c r="EF575" s="807"/>
      <c r="EG575" s="807"/>
      <c r="EH575" s="807"/>
      <c r="EI575" s="807"/>
      <c r="EJ575" s="807"/>
      <c r="EK575" s="807"/>
      <c r="EL575" s="807"/>
      <c r="EM575" s="807"/>
      <c r="EN575" s="807"/>
      <c r="EO575" s="807"/>
      <c r="EP575" s="807"/>
      <c r="EQ575" s="807"/>
      <c r="ER575" s="807"/>
      <c r="ES575" s="807"/>
      <c r="ET575" s="807"/>
      <c r="EU575" s="807"/>
      <c r="EV575" s="807"/>
      <c r="EW575" s="807"/>
      <c r="EX575" s="807"/>
      <c r="EY575" s="807"/>
      <c r="EZ575" s="807"/>
      <c r="FA575" s="807"/>
      <c r="FB575" s="807"/>
      <c r="FC575" s="807"/>
      <c r="FD575" s="807"/>
      <c r="FE575" s="807"/>
      <c r="FF575" s="807"/>
      <c r="FG575" s="807"/>
      <c r="FH575" s="807"/>
      <c r="FI575" s="807"/>
      <c r="FJ575" s="807"/>
      <c r="FK575" s="807"/>
      <c r="FL575" s="807"/>
      <c r="FM575" s="807"/>
      <c r="FN575" s="807"/>
      <c r="FO575" s="807"/>
      <c r="FP575" s="807"/>
      <c r="FQ575" s="807"/>
      <c r="FR575" s="807"/>
      <c r="FS575" s="807"/>
      <c r="FT575" s="807"/>
      <c r="FU575" s="807"/>
      <c r="FV575" s="807"/>
      <c r="FW575" s="807"/>
      <c r="FX575" s="807"/>
      <c r="FY575" s="807"/>
      <c r="FZ575" s="807"/>
      <c r="GA575" s="807"/>
      <c r="GB575" s="807"/>
      <c r="GC575" s="807"/>
      <c r="GD575" s="807"/>
      <c r="GE575" s="807"/>
      <c r="GF575" s="807"/>
      <c r="GG575" s="807"/>
      <c r="GH575" s="807"/>
      <c r="GI575" s="807"/>
      <c r="GJ575" s="807"/>
      <c r="GK575" s="807"/>
      <c r="GL575" s="807"/>
      <c r="GM575" s="807"/>
      <c r="GN575" s="807"/>
      <c r="GO575" s="807"/>
      <c r="GP575" s="807"/>
      <c r="GQ575" s="807"/>
      <c r="GR575" s="807"/>
      <c r="GS575" s="807"/>
      <c r="GT575" s="807"/>
      <c r="GU575" s="807"/>
      <c r="GV575" s="807"/>
      <c r="GW575" s="807"/>
      <c r="GX575" s="807"/>
      <c r="GY575" s="807"/>
      <c r="GZ575" s="807"/>
      <c r="HA575" s="807"/>
    </row>
    <row r="576" spans="1:209" ht="30" x14ac:dyDescent="0.25">
      <c r="B576" s="2833" t="s">
        <v>260</v>
      </c>
      <c r="C576" s="36">
        <f>'1 уровень'!E3086</f>
        <v>11070</v>
      </c>
      <c r="D576" s="36">
        <f>'1 уровень'!F3086</f>
        <v>11070</v>
      </c>
      <c r="E576" s="36">
        <f>'1 уровень'!G3086</f>
        <v>6577</v>
      </c>
      <c r="F576" s="812">
        <f>'1 уровень'!H3086</f>
        <v>0</v>
      </c>
      <c r="G576" s="828">
        <f>'1 уровень'!I3086</f>
        <v>0</v>
      </c>
      <c r="H576" s="828">
        <f>'1 уровень'!J3086</f>
        <v>0</v>
      </c>
      <c r="I576" s="822">
        <f>'1 уровень'!K3086</f>
        <v>0</v>
      </c>
      <c r="J576" s="822">
        <f>'1 уровень'!L3086</f>
        <v>0</v>
      </c>
      <c r="K576" s="822">
        <f>'1 уровень'!M3086</f>
        <v>0</v>
      </c>
      <c r="L576" s="822">
        <f>'1 уровень'!N3086</f>
        <v>0</v>
      </c>
      <c r="M576" s="822">
        <f>'1 уровень'!O3086</f>
        <v>0</v>
      </c>
      <c r="N576" s="822">
        <f>'1 уровень'!P3086</f>
        <v>0</v>
      </c>
      <c r="O576" s="821">
        <f>'1 уровень'!Q3086</f>
        <v>0</v>
      </c>
      <c r="P576" s="821">
        <f>'1 уровень'!R3086</f>
        <v>0</v>
      </c>
      <c r="Q576" s="821">
        <f>'1 уровень'!S3086</f>
        <v>0</v>
      </c>
      <c r="R576" s="821">
        <f>'1 уровень'!T3086</f>
        <v>0</v>
      </c>
      <c r="S576" s="821">
        <f>'1 уровень'!U3086</f>
        <v>0</v>
      </c>
      <c r="T576" s="821">
        <f>'1 уровень'!V3086</f>
        <v>0</v>
      </c>
      <c r="U576" s="821">
        <f>'1 уровень'!W3086</f>
        <v>0</v>
      </c>
      <c r="V576" s="821">
        <f>'1 уровень'!X3086</f>
        <v>0</v>
      </c>
      <c r="W576" s="821">
        <f>'1 уровень'!Y3086</f>
        <v>0</v>
      </c>
      <c r="X576" s="821">
        <f>'1 уровень'!Z3086</f>
        <v>0</v>
      </c>
      <c r="Y576" s="821">
        <f>'1 уровень'!AA3086</f>
        <v>0</v>
      </c>
      <c r="Z576" s="821">
        <f>'1 уровень'!AB3086</f>
        <v>0</v>
      </c>
      <c r="AA576" s="821">
        <f>'1 уровень'!AC3086</f>
        <v>0</v>
      </c>
      <c r="AB576" s="821">
        <f>'1 уровень'!AD3086</f>
        <v>0</v>
      </c>
      <c r="AC576" s="3624">
        <f>'1 уровень'!AE3086</f>
        <v>0</v>
      </c>
      <c r="AD576" s="821">
        <f>'1 уровень'!AF3086</f>
        <v>0</v>
      </c>
      <c r="AE576" s="821">
        <f>'1 уровень'!AG3086</f>
        <v>0</v>
      </c>
      <c r="AF576" s="821">
        <f>'1 уровень'!AH3086</f>
        <v>0</v>
      </c>
      <c r="AG576" s="821">
        <f>'1 уровень'!AI3086</f>
        <v>0</v>
      </c>
      <c r="AH576" s="2332">
        <f>'1 уровень'!AJ3086</f>
        <v>0</v>
      </c>
      <c r="AI576" s="821"/>
      <c r="AJ576" s="821"/>
      <c r="AK576" s="36"/>
      <c r="AL576" s="36"/>
      <c r="AM576" s="36"/>
      <c r="AN576" s="1837"/>
      <c r="AO576" s="1837"/>
      <c r="AP576" s="1424"/>
      <c r="AQ576" s="1424"/>
      <c r="AR576" s="807"/>
      <c r="AS576" s="807"/>
      <c r="AT576" s="807"/>
      <c r="AU576" s="807"/>
      <c r="AV576" s="807"/>
      <c r="AW576" s="807"/>
      <c r="AX576" s="807"/>
      <c r="AY576" s="807"/>
      <c r="AZ576" s="807"/>
      <c r="BA576" s="807"/>
      <c r="BB576" s="807"/>
      <c r="BC576" s="807"/>
      <c r="BD576" s="807"/>
      <c r="BE576" s="807"/>
      <c r="BF576" s="807"/>
      <c r="BG576" s="807"/>
      <c r="BH576" s="807"/>
      <c r="BI576" s="807"/>
      <c r="BJ576" s="807"/>
      <c r="BK576" s="807"/>
      <c r="BL576" s="807"/>
      <c r="BM576" s="807"/>
      <c r="BN576" s="807"/>
      <c r="BO576" s="807"/>
      <c r="BP576" s="807"/>
      <c r="BQ576" s="807"/>
      <c r="BR576" s="807"/>
      <c r="BS576" s="807"/>
      <c r="BT576" s="807"/>
      <c r="BU576" s="807"/>
      <c r="BV576" s="807"/>
      <c r="BW576" s="807"/>
      <c r="BX576" s="807"/>
      <c r="BY576" s="807"/>
      <c r="BZ576" s="807"/>
      <c r="CA576" s="807"/>
      <c r="CB576" s="807"/>
      <c r="CC576" s="807"/>
      <c r="CD576" s="807"/>
      <c r="CE576" s="807"/>
      <c r="CF576" s="807"/>
      <c r="CG576" s="807"/>
      <c r="CH576" s="807"/>
      <c r="CI576" s="807"/>
      <c r="CJ576" s="807"/>
      <c r="CK576" s="807"/>
      <c r="CL576" s="807"/>
      <c r="CM576" s="807"/>
      <c r="CN576" s="807"/>
      <c r="CO576" s="807"/>
      <c r="CP576" s="807"/>
      <c r="CQ576" s="807"/>
      <c r="CR576" s="807"/>
      <c r="CS576" s="807"/>
      <c r="CT576" s="807"/>
      <c r="CU576" s="807"/>
      <c r="CV576" s="807"/>
      <c r="CW576" s="807"/>
      <c r="CX576" s="807"/>
      <c r="CY576" s="807"/>
      <c r="CZ576" s="807"/>
      <c r="DA576" s="807"/>
      <c r="DB576" s="807"/>
      <c r="DC576" s="807"/>
      <c r="DD576" s="807"/>
      <c r="DE576" s="807"/>
      <c r="DF576" s="807"/>
      <c r="DG576" s="807"/>
      <c r="DH576" s="807"/>
      <c r="DI576" s="807"/>
      <c r="DJ576" s="807"/>
      <c r="DK576" s="807"/>
      <c r="DL576" s="807"/>
      <c r="DM576" s="807"/>
      <c r="DN576" s="807"/>
      <c r="DO576" s="807"/>
      <c r="DP576" s="807"/>
      <c r="DQ576" s="807"/>
      <c r="DR576" s="807"/>
      <c r="DS576" s="807"/>
      <c r="DT576" s="807"/>
      <c r="DU576" s="807"/>
      <c r="DV576" s="807"/>
      <c r="DW576" s="807"/>
      <c r="DX576" s="807"/>
      <c r="DY576" s="807"/>
      <c r="DZ576" s="807"/>
      <c r="EA576" s="807"/>
      <c r="EB576" s="807"/>
      <c r="EC576" s="807"/>
      <c r="ED576" s="807"/>
      <c r="EE576" s="807"/>
      <c r="EF576" s="807"/>
      <c r="EG576" s="807"/>
      <c r="EH576" s="807"/>
      <c r="EI576" s="807"/>
      <c r="EJ576" s="807"/>
      <c r="EK576" s="807"/>
      <c r="EL576" s="807"/>
      <c r="EM576" s="807"/>
      <c r="EN576" s="807"/>
      <c r="EO576" s="807"/>
      <c r="EP576" s="807"/>
      <c r="EQ576" s="807"/>
      <c r="ER576" s="807"/>
      <c r="ES576" s="807"/>
      <c r="ET576" s="807"/>
      <c r="EU576" s="807"/>
      <c r="EV576" s="807"/>
      <c r="EW576" s="807"/>
      <c r="EX576" s="807"/>
      <c r="EY576" s="807"/>
      <c r="EZ576" s="807"/>
      <c r="FA576" s="807"/>
      <c r="FB576" s="807"/>
      <c r="FC576" s="807"/>
      <c r="FD576" s="807"/>
      <c r="FE576" s="807"/>
      <c r="FF576" s="807"/>
      <c r="FG576" s="807"/>
      <c r="FH576" s="807"/>
      <c r="FI576" s="807"/>
      <c r="FJ576" s="807"/>
      <c r="FK576" s="807"/>
      <c r="FL576" s="807"/>
      <c r="FM576" s="807"/>
      <c r="FN576" s="807"/>
      <c r="FO576" s="807"/>
      <c r="FP576" s="807"/>
      <c r="FQ576" s="807"/>
      <c r="FR576" s="807"/>
      <c r="FS576" s="807"/>
      <c r="FT576" s="807"/>
      <c r="FU576" s="807"/>
      <c r="FV576" s="807"/>
      <c r="FW576" s="807"/>
      <c r="FX576" s="807"/>
      <c r="FY576" s="807"/>
      <c r="FZ576" s="807"/>
      <c r="GA576" s="807"/>
      <c r="GB576" s="807"/>
      <c r="GC576" s="807"/>
      <c r="GD576" s="807"/>
      <c r="GE576" s="807"/>
      <c r="GF576" s="807"/>
      <c r="GG576" s="807"/>
      <c r="GH576" s="807"/>
      <c r="GI576" s="807"/>
      <c r="GJ576" s="807"/>
      <c r="GK576" s="807"/>
      <c r="GL576" s="807"/>
      <c r="GM576" s="807"/>
      <c r="GN576" s="807"/>
      <c r="GO576" s="807"/>
      <c r="GP576" s="807"/>
      <c r="GQ576" s="807"/>
      <c r="GR576" s="807"/>
      <c r="GS576" s="807"/>
      <c r="GT576" s="807"/>
      <c r="GU576" s="807"/>
      <c r="GV576" s="807"/>
      <c r="GW576" s="807"/>
      <c r="GX576" s="807"/>
      <c r="GY576" s="807"/>
      <c r="GZ576" s="807"/>
      <c r="HA576" s="807"/>
    </row>
    <row r="577" spans="2:209" ht="30" x14ac:dyDescent="0.25">
      <c r="B577" s="1936" t="s">
        <v>428</v>
      </c>
      <c r="C577" s="36">
        <f>'1 уровень'!E3087</f>
        <v>26082.5</v>
      </c>
      <c r="D577" s="36">
        <f>'1 уровень'!F3087</f>
        <v>26082.5</v>
      </c>
      <c r="E577" s="36">
        <f>'1 уровень'!G3087</f>
        <v>19779.737499999999</v>
      </c>
      <c r="F577" s="812">
        <f>'1 уровень'!H3087</f>
        <v>0</v>
      </c>
      <c r="G577" s="828">
        <f>'1 уровень'!I3087</f>
        <v>0</v>
      </c>
      <c r="H577" s="828">
        <f>'1 уровень'!J3087</f>
        <v>0</v>
      </c>
      <c r="I577" s="822">
        <f>'1 уровень'!K3087</f>
        <v>0</v>
      </c>
      <c r="J577" s="822">
        <f>'1 уровень'!L3087</f>
        <v>0</v>
      </c>
      <c r="K577" s="822">
        <f>'1 уровень'!M3087</f>
        <v>0</v>
      </c>
      <c r="L577" s="822">
        <f>'1 уровень'!N3087</f>
        <v>0</v>
      </c>
      <c r="M577" s="822">
        <f>'1 уровень'!O3087</f>
        <v>0</v>
      </c>
      <c r="N577" s="822">
        <f>'1 уровень'!P3087</f>
        <v>0</v>
      </c>
      <c r="O577" s="821">
        <f>'1 уровень'!Q3087</f>
        <v>0</v>
      </c>
      <c r="P577" s="821">
        <f>'1 уровень'!R3087</f>
        <v>0</v>
      </c>
      <c r="Q577" s="821">
        <f>'1 уровень'!S3087</f>
        <v>0</v>
      </c>
      <c r="R577" s="821">
        <f>'1 уровень'!T3087</f>
        <v>0</v>
      </c>
      <c r="S577" s="821">
        <f>'1 уровень'!U3087</f>
        <v>0</v>
      </c>
      <c r="T577" s="821">
        <f>'1 уровень'!V3087</f>
        <v>0</v>
      </c>
      <c r="U577" s="821">
        <f>'1 уровень'!W3087</f>
        <v>0</v>
      </c>
      <c r="V577" s="821">
        <f>'1 уровень'!X3087</f>
        <v>0</v>
      </c>
      <c r="W577" s="821">
        <f>'1 уровень'!Y3087</f>
        <v>0</v>
      </c>
      <c r="X577" s="821">
        <f>'1 уровень'!Z3087</f>
        <v>0</v>
      </c>
      <c r="Y577" s="821">
        <f>'1 уровень'!AA3087</f>
        <v>0</v>
      </c>
      <c r="Z577" s="821">
        <f>'1 уровень'!AB3087</f>
        <v>0</v>
      </c>
      <c r="AA577" s="821">
        <f>'1 уровень'!AC3087</f>
        <v>0</v>
      </c>
      <c r="AB577" s="821">
        <f>'1 уровень'!AD3087</f>
        <v>0</v>
      </c>
      <c r="AC577" s="3624">
        <f>'1 уровень'!AE3087</f>
        <v>0</v>
      </c>
      <c r="AD577" s="821">
        <f>'1 уровень'!AF3087</f>
        <v>0</v>
      </c>
      <c r="AE577" s="821">
        <f>'1 уровень'!AG3087</f>
        <v>0</v>
      </c>
      <c r="AF577" s="821">
        <f>'1 уровень'!AH3087</f>
        <v>0</v>
      </c>
      <c r="AG577" s="821">
        <f>'1 уровень'!AI3087</f>
        <v>0</v>
      </c>
      <c r="AH577" s="2332">
        <f>'1 уровень'!AJ3087</f>
        <v>0</v>
      </c>
      <c r="AI577" s="821"/>
      <c r="AJ577" s="821"/>
      <c r="AK577" s="36"/>
      <c r="AL577" s="36"/>
      <c r="AM577" s="36"/>
      <c r="AN577" s="1837"/>
      <c r="AO577" s="1837"/>
      <c r="AP577" s="1424"/>
      <c r="AQ577" s="1424"/>
      <c r="AR577" s="807"/>
      <c r="AS577" s="807"/>
      <c r="AT577" s="807"/>
      <c r="AU577" s="807"/>
      <c r="AV577" s="807"/>
      <c r="AW577" s="807"/>
      <c r="AX577" s="807"/>
      <c r="AY577" s="807"/>
      <c r="AZ577" s="807"/>
      <c r="BA577" s="807"/>
      <c r="BB577" s="807"/>
      <c r="BC577" s="807"/>
      <c r="BD577" s="807"/>
      <c r="BE577" s="807"/>
      <c r="BF577" s="807"/>
      <c r="BG577" s="807"/>
      <c r="BH577" s="807"/>
      <c r="BI577" s="807"/>
      <c r="BJ577" s="807"/>
      <c r="BK577" s="807"/>
      <c r="BL577" s="807"/>
      <c r="BM577" s="807"/>
      <c r="BN577" s="807"/>
      <c r="BO577" s="807"/>
      <c r="BP577" s="807"/>
      <c r="BQ577" s="807"/>
      <c r="BR577" s="807"/>
      <c r="BS577" s="807"/>
      <c r="BT577" s="807"/>
      <c r="BU577" s="807"/>
      <c r="BV577" s="807"/>
      <c r="BW577" s="807"/>
      <c r="BX577" s="807"/>
      <c r="BY577" s="807"/>
      <c r="BZ577" s="807"/>
      <c r="CA577" s="807"/>
      <c r="CB577" s="807"/>
      <c r="CC577" s="807"/>
      <c r="CD577" s="807"/>
      <c r="CE577" s="807"/>
      <c r="CF577" s="807"/>
      <c r="CG577" s="807"/>
      <c r="CH577" s="807"/>
      <c r="CI577" s="807"/>
      <c r="CJ577" s="807"/>
      <c r="CK577" s="807"/>
      <c r="CL577" s="807"/>
      <c r="CM577" s="807"/>
      <c r="CN577" s="807"/>
      <c r="CO577" s="807"/>
      <c r="CP577" s="807"/>
      <c r="CQ577" s="807"/>
      <c r="CR577" s="807"/>
      <c r="CS577" s="807"/>
      <c r="CT577" s="807"/>
      <c r="CU577" s="807"/>
      <c r="CV577" s="807"/>
      <c r="CW577" s="807"/>
      <c r="CX577" s="807"/>
      <c r="CY577" s="807"/>
      <c r="CZ577" s="807"/>
      <c r="DA577" s="807"/>
      <c r="DB577" s="807"/>
      <c r="DC577" s="807"/>
      <c r="DD577" s="807"/>
      <c r="DE577" s="807"/>
      <c r="DF577" s="807"/>
      <c r="DG577" s="807"/>
      <c r="DH577" s="807"/>
      <c r="DI577" s="807"/>
      <c r="DJ577" s="807"/>
      <c r="DK577" s="807"/>
      <c r="DL577" s="807"/>
      <c r="DM577" s="807"/>
      <c r="DN577" s="807"/>
      <c r="DO577" s="807"/>
      <c r="DP577" s="807"/>
      <c r="DQ577" s="807"/>
      <c r="DR577" s="807"/>
      <c r="DS577" s="807"/>
      <c r="DT577" s="807"/>
      <c r="DU577" s="807"/>
      <c r="DV577" s="807"/>
      <c r="DW577" s="807"/>
      <c r="DX577" s="807"/>
      <c r="DY577" s="807"/>
      <c r="DZ577" s="807"/>
      <c r="EA577" s="807"/>
      <c r="EB577" s="807"/>
      <c r="EC577" s="807"/>
      <c r="ED577" s="807"/>
      <c r="EE577" s="807"/>
      <c r="EF577" s="807"/>
      <c r="EG577" s="807"/>
      <c r="EH577" s="807"/>
      <c r="EI577" s="807"/>
      <c r="EJ577" s="807"/>
      <c r="EK577" s="807"/>
      <c r="EL577" s="807"/>
      <c r="EM577" s="807"/>
      <c r="EN577" s="807"/>
      <c r="EO577" s="807"/>
      <c r="EP577" s="807"/>
      <c r="EQ577" s="807"/>
      <c r="ER577" s="807"/>
      <c r="ES577" s="807"/>
      <c r="ET577" s="807"/>
      <c r="EU577" s="807"/>
      <c r="EV577" s="807"/>
      <c r="EW577" s="807"/>
      <c r="EX577" s="807"/>
      <c r="EY577" s="807"/>
      <c r="EZ577" s="807"/>
      <c r="FA577" s="807"/>
      <c r="FB577" s="807"/>
      <c r="FC577" s="807"/>
      <c r="FD577" s="807"/>
      <c r="FE577" s="807"/>
      <c r="FF577" s="807"/>
      <c r="FG577" s="807"/>
      <c r="FH577" s="807"/>
      <c r="FI577" s="807"/>
      <c r="FJ577" s="807"/>
      <c r="FK577" s="807"/>
      <c r="FL577" s="807"/>
      <c r="FM577" s="807"/>
      <c r="FN577" s="807"/>
      <c r="FO577" s="807"/>
      <c r="FP577" s="807"/>
      <c r="FQ577" s="807"/>
      <c r="FR577" s="807"/>
      <c r="FS577" s="807"/>
      <c r="FT577" s="807"/>
      <c r="FU577" s="807"/>
      <c r="FV577" s="807"/>
      <c r="FW577" s="807"/>
      <c r="FX577" s="807"/>
      <c r="FY577" s="807"/>
      <c r="FZ577" s="807"/>
      <c r="GA577" s="807"/>
      <c r="GB577" s="807"/>
      <c r="GC577" s="807"/>
      <c r="GD577" s="807"/>
      <c r="GE577" s="807"/>
      <c r="GF577" s="807"/>
      <c r="GG577" s="807"/>
      <c r="GH577" s="807"/>
      <c r="GI577" s="807"/>
      <c r="GJ577" s="807"/>
      <c r="GK577" s="807"/>
      <c r="GL577" s="807"/>
      <c r="GM577" s="807"/>
      <c r="GN577" s="807"/>
      <c r="GO577" s="807"/>
      <c r="GP577" s="807"/>
      <c r="GQ577" s="807"/>
      <c r="GR577" s="807"/>
      <c r="GS577" s="807"/>
      <c r="GT577" s="807"/>
      <c r="GU577" s="807"/>
      <c r="GV577" s="807"/>
      <c r="GW577" s="807"/>
      <c r="GX577" s="807"/>
      <c r="GY577" s="807"/>
      <c r="GZ577" s="807"/>
      <c r="HA577" s="807"/>
    </row>
    <row r="578" spans="2:209" x14ac:dyDescent="0.25">
      <c r="B578" s="1172" t="s">
        <v>429</v>
      </c>
      <c r="C578" s="36">
        <f>'1 уровень'!E3088</f>
        <v>25410</v>
      </c>
      <c r="D578" s="36">
        <f>'1 уровень'!F3088</f>
        <v>25410</v>
      </c>
      <c r="E578" s="36">
        <f>'1 уровень'!G3088</f>
        <v>19167</v>
      </c>
      <c r="F578" s="812">
        <f>'1 уровень'!H3088</f>
        <v>0</v>
      </c>
      <c r="G578" s="828">
        <f>'1 уровень'!I3088</f>
        <v>0</v>
      </c>
      <c r="H578" s="828">
        <f>'1 уровень'!J3088</f>
        <v>0</v>
      </c>
      <c r="I578" s="822">
        <f>'1 уровень'!K3088</f>
        <v>0</v>
      </c>
      <c r="J578" s="822">
        <f>'1 уровень'!L3088</f>
        <v>0</v>
      </c>
      <c r="K578" s="822">
        <f>'1 уровень'!M3088</f>
        <v>0</v>
      </c>
      <c r="L578" s="822">
        <f>'1 уровень'!N3088</f>
        <v>0</v>
      </c>
      <c r="M578" s="822">
        <f>'1 уровень'!O3088</f>
        <v>0</v>
      </c>
      <c r="N578" s="822">
        <f>'1 уровень'!P3088</f>
        <v>0</v>
      </c>
      <c r="O578" s="821">
        <f>'1 уровень'!Q3088</f>
        <v>0</v>
      </c>
      <c r="P578" s="821">
        <f>'1 уровень'!R3088</f>
        <v>0</v>
      </c>
      <c r="Q578" s="821">
        <f>'1 уровень'!S3088</f>
        <v>0</v>
      </c>
      <c r="R578" s="821">
        <f>'1 уровень'!T3088</f>
        <v>0</v>
      </c>
      <c r="S578" s="821">
        <f>'1 уровень'!U3088</f>
        <v>0</v>
      </c>
      <c r="T578" s="821">
        <f>'1 уровень'!V3088</f>
        <v>0</v>
      </c>
      <c r="U578" s="821">
        <f>'1 уровень'!W3088</f>
        <v>0</v>
      </c>
      <c r="V578" s="821">
        <f>'1 уровень'!X3088</f>
        <v>0</v>
      </c>
      <c r="W578" s="821">
        <f>'1 уровень'!Y3088</f>
        <v>0</v>
      </c>
      <c r="X578" s="821">
        <f>'1 уровень'!Z3088</f>
        <v>0</v>
      </c>
      <c r="Y578" s="821">
        <f>'1 уровень'!AA3088</f>
        <v>0</v>
      </c>
      <c r="Z578" s="821">
        <f>'1 уровень'!AB3088</f>
        <v>0</v>
      </c>
      <c r="AA578" s="821">
        <f>'1 уровень'!AC3088</f>
        <v>0</v>
      </c>
      <c r="AB578" s="821">
        <f>'1 уровень'!AD3088</f>
        <v>0</v>
      </c>
      <c r="AC578" s="3624">
        <f>'1 уровень'!AE3088</f>
        <v>0</v>
      </c>
      <c r="AD578" s="821">
        <f>'1 уровень'!AF3088</f>
        <v>0</v>
      </c>
      <c r="AE578" s="821">
        <f>'1 уровень'!AG3088</f>
        <v>0</v>
      </c>
      <c r="AF578" s="821">
        <f>'1 уровень'!AH3088</f>
        <v>0</v>
      </c>
      <c r="AG578" s="821">
        <f>'1 уровень'!AI3088</f>
        <v>0</v>
      </c>
      <c r="AH578" s="2332">
        <f>'1 уровень'!AJ3088</f>
        <v>0</v>
      </c>
      <c r="AI578" s="821"/>
      <c r="AJ578" s="821"/>
      <c r="AK578" s="36"/>
      <c r="AL578" s="36"/>
      <c r="AM578" s="36"/>
      <c r="AN578" s="1837"/>
      <c r="AO578" s="1837"/>
      <c r="AP578" s="1424"/>
      <c r="AQ578" s="1424"/>
      <c r="AR578" s="807"/>
      <c r="AS578" s="807"/>
      <c r="AT578" s="807"/>
      <c r="AU578" s="807"/>
      <c r="AV578" s="807"/>
      <c r="AW578" s="807"/>
      <c r="AX578" s="807"/>
      <c r="AY578" s="807"/>
      <c r="AZ578" s="807"/>
      <c r="BA578" s="807"/>
      <c r="BB578" s="807"/>
      <c r="BC578" s="807"/>
      <c r="BD578" s="807"/>
      <c r="BE578" s="807"/>
      <c r="BF578" s="807"/>
      <c r="BG578" s="807"/>
      <c r="BH578" s="807"/>
      <c r="BI578" s="807"/>
      <c r="BJ578" s="807"/>
      <c r="BK578" s="807"/>
      <c r="BL578" s="807"/>
      <c r="BM578" s="807"/>
      <c r="BN578" s="807"/>
      <c r="BO578" s="807"/>
      <c r="BP578" s="807"/>
      <c r="BQ578" s="807"/>
      <c r="BR578" s="807"/>
      <c r="BS578" s="807"/>
      <c r="BT578" s="807"/>
      <c r="BU578" s="807"/>
      <c r="BV578" s="807"/>
      <c r="BW578" s="807"/>
      <c r="BX578" s="807"/>
      <c r="BY578" s="807"/>
      <c r="BZ578" s="807"/>
      <c r="CA578" s="807"/>
      <c r="CB578" s="807"/>
      <c r="CC578" s="807"/>
      <c r="CD578" s="807"/>
      <c r="CE578" s="807"/>
      <c r="CF578" s="807"/>
      <c r="CG578" s="807"/>
      <c r="CH578" s="807"/>
      <c r="CI578" s="807"/>
      <c r="CJ578" s="807"/>
      <c r="CK578" s="807"/>
      <c r="CL578" s="807"/>
      <c r="CM578" s="807"/>
      <c r="CN578" s="807"/>
      <c r="CO578" s="807"/>
      <c r="CP578" s="807"/>
      <c r="CQ578" s="807"/>
      <c r="CR578" s="807"/>
      <c r="CS578" s="807"/>
      <c r="CT578" s="807"/>
      <c r="CU578" s="807"/>
      <c r="CV578" s="807"/>
      <c r="CW578" s="807"/>
      <c r="CX578" s="807"/>
      <c r="CY578" s="807"/>
      <c r="CZ578" s="807"/>
      <c r="DA578" s="807"/>
      <c r="DB578" s="807"/>
      <c r="DC578" s="807"/>
      <c r="DD578" s="807"/>
      <c r="DE578" s="807"/>
      <c r="DF578" s="807"/>
      <c r="DG578" s="807"/>
      <c r="DH578" s="807"/>
      <c r="DI578" s="807"/>
      <c r="DJ578" s="807"/>
      <c r="DK578" s="807"/>
      <c r="DL578" s="807"/>
      <c r="DM578" s="807"/>
      <c r="DN578" s="807"/>
      <c r="DO578" s="807"/>
      <c r="DP578" s="807"/>
      <c r="DQ578" s="807"/>
      <c r="DR578" s="807"/>
      <c r="DS578" s="807"/>
      <c r="DT578" s="807"/>
      <c r="DU578" s="807"/>
      <c r="DV578" s="807"/>
      <c r="DW578" s="807"/>
      <c r="DX578" s="807"/>
      <c r="DY578" s="807"/>
      <c r="DZ578" s="807"/>
      <c r="EA578" s="807"/>
      <c r="EB578" s="807"/>
      <c r="EC578" s="807"/>
      <c r="ED578" s="807"/>
      <c r="EE578" s="807"/>
      <c r="EF578" s="807"/>
      <c r="EG578" s="807"/>
      <c r="EH578" s="807"/>
      <c r="EI578" s="807"/>
      <c r="EJ578" s="807"/>
      <c r="EK578" s="807"/>
      <c r="EL578" s="807"/>
      <c r="EM578" s="807"/>
      <c r="EN578" s="807"/>
      <c r="EO578" s="807"/>
      <c r="EP578" s="807"/>
      <c r="EQ578" s="807"/>
      <c r="ER578" s="807"/>
      <c r="ES578" s="807"/>
      <c r="ET578" s="807"/>
      <c r="EU578" s="807"/>
      <c r="EV578" s="807"/>
      <c r="EW578" s="807"/>
      <c r="EX578" s="807"/>
      <c r="EY578" s="807"/>
      <c r="EZ578" s="807"/>
      <c r="FA578" s="807"/>
      <c r="FB578" s="807"/>
      <c r="FC578" s="807"/>
      <c r="FD578" s="807"/>
      <c r="FE578" s="807"/>
      <c r="FF578" s="807"/>
      <c r="FG578" s="807"/>
      <c r="FH578" s="807"/>
      <c r="FI578" s="807"/>
      <c r="FJ578" s="807"/>
      <c r="FK578" s="807"/>
      <c r="FL578" s="807"/>
      <c r="FM578" s="807"/>
      <c r="FN578" s="807"/>
      <c r="FO578" s="807"/>
      <c r="FP578" s="807"/>
      <c r="FQ578" s="807"/>
      <c r="FR578" s="807"/>
      <c r="FS578" s="807"/>
      <c r="FT578" s="807"/>
      <c r="FU578" s="807"/>
      <c r="FV578" s="807"/>
      <c r="FW578" s="807"/>
      <c r="FX578" s="807"/>
      <c r="FY578" s="807"/>
      <c r="FZ578" s="807"/>
      <c r="GA578" s="807"/>
      <c r="GB578" s="807"/>
      <c r="GC578" s="807"/>
      <c r="GD578" s="807"/>
      <c r="GE578" s="807"/>
      <c r="GF578" s="807"/>
      <c r="GG578" s="807"/>
      <c r="GH578" s="807"/>
      <c r="GI578" s="807"/>
      <c r="GJ578" s="807"/>
      <c r="GK578" s="807"/>
      <c r="GL578" s="807"/>
      <c r="GM578" s="807"/>
      <c r="GN578" s="807"/>
      <c r="GO578" s="807"/>
      <c r="GP578" s="807"/>
      <c r="GQ578" s="807"/>
      <c r="GR578" s="807"/>
      <c r="GS578" s="807"/>
      <c r="GT578" s="807"/>
      <c r="GU578" s="807"/>
      <c r="GV578" s="807"/>
      <c r="GW578" s="807"/>
      <c r="GX578" s="807"/>
      <c r="GY578" s="807"/>
      <c r="GZ578" s="807"/>
      <c r="HA578" s="807"/>
    </row>
    <row r="579" spans="2:209" ht="30" x14ac:dyDescent="0.25">
      <c r="B579" s="1172" t="s">
        <v>430</v>
      </c>
      <c r="C579" s="36">
        <f>'1 уровень'!E3089</f>
        <v>2690</v>
      </c>
      <c r="D579" s="36">
        <f>'1 уровень'!F3089</f>
        <v>2690</v>
      </c>
      <c r="E579" s="36">
        <f>'1 уровень'!G3089</f>
        <v>2450.9499999999998</v>
      </c>
      <c r="F579" s="812">
        <f>'1 уровень'!H3089</f>
        <v>0</v>
      </c>
      <c r="G579" s="828">
        <f>'1 уровень'!I3089</f>
        <v>0</v>
      </c>
      <c r="H579" s="828">
        <f>'1 уровень'!J3089</f>
        <v>0</v>
      </c>
      <c r="I579" s="822">
        <f>'1 уровень'!K3089</f>
        <v>0</v>
      </c>
      <c r="J579" s="822">
        <f>'1 уровень'!L3089</f>
        <v>0</v>
      </c>
      <c r="K579" s="822">
        <f>'1 уровень'!M3089</f>
        <v>0</v>
      </c>
      <c r="L579" s="822">
        <f>'1 уровень'!N3089</f>
        <v>0</v>
      </c>
      <c r="M579" s="822">
        <f>'1 уровень'!O3089</f>
        <v>0</v>
      </c>
      <c r="N579" s="822">
        <f>'1 уровень'!P3089</f>
        <v>0</v>
      </c>
      <c r="O579" s="821">
        <f>'1 уровень'!Q3089</f>
        <v>0</v>
      </c>
      <c r="P579" s="821">
        <f>'1 уровень'!R3089</f>
        <v>0</v>
      </c>
      <c r="Q579" s="821">
        <f>'1 уровень'!S3089</f>
        <v>0</v>
      </c>
      <c r="R579" s="821">
        <f>'1 уровень'!T3089</f>
        <v>0</v>
      </c>
      <c r="S579" s="821">
        <f>'1 уровень'!U3089</f>
        <v>0</v>
      </c>
      <c r="T579" s="821">
        <f>'1 уровень'!V3089</f>
        <v>0</v>
      </c>
      <c r="U579" s="821">
        <f>'1 уровень'!W3089</f>
        <v>0</v>
      </c>
      <c r="V579" s="821">
        <f>'1 уровень'!X3089</f>
        <v>0</v>
      </c>
      <c r="W579" s="821">
        <f>'1 уровень'!Y3089</f>
        <v>0</v>
      </c>
      <c r="X579" s="821">
        <f>'1 уровень'!Z3089</f>
        <v>0</v>
      </c>
      <c r="Y579" s="821">
        <f>'1 уровень'!AA3089</f>
        <v>0</v>
      </c>
      <c r="Z579" s="821">
        <f>'1 уровень'!AB3089</f>
        <v>0</v>
      </c>
      <c r="AA579" s="821">
        <f>'1 уровень'!AC3089</f>
        <v>0</v>
      </c>
      <c r="AB579" s="821">
        <f>'1 уровень'!AD3089</f>
        <v>0</v>
      </c>
      <c r="AC579" s="3624">
        <f>'1 уровень'!AE3089</f>
        <v>0</v>
      </c>
      <c r="AD579" s="821">
        <f>'1 уровень'!AF3089</f>
        <v>0</v>
      </c>
      <c r="AE579" s="821">
        <f>'1 уровень'!AG3089</f>
        <v>0</v>
      </c>
      <c r="AF579" s="821">
        <f>'1 уровень'!AH3089</f>
        <v>0</v>
      </c>
      <c r="AG579" s="821">
        <f>'1 уровень'!AI3089</f>
        <v>0</v>
      </c>
      <c r="AH579" s="2332">
        <f>'1 уровень'!AJ3089</f>
        <v>0</v>
      </c>
      <c r="AI579" s="821"/>
      <c r="AJ579" s="821"/>
      <c r="AK579" s="36"/>
      <c r="AL579" s="36"/>
      <c r="AM579" s="36"/>
      <c r="AN579" s="1837"/>
      <c r="AO579" s="1837"/>
      <c r="AP579" s="1424"/>
      <c r="AQ579" s="1424"/>
      <c r="AR579" s="807"/>
      <c r="AS579" s="807"/>
      <c r="AT579" s="807"/>
      <c r="AU579" s="807"/>
      <c r="AV579" s="807"/>
      <c r="AW579" s="807"/>
      <c r="AX579" s="807"/>
      <c r="AY579" s="807"/>
      <c r="AZ579" s="807"/>
      <c r="BA579" s="807"/>
      <c r="BB579" s="807"/>
      <c r="BC579" s="807"/>
      <c r="BD579" s="807"/>
      <c r="BE579" s="807"/>
      <c r="BF579" s="807"/>
      <c r="BG579" s="807"/>
      <c r="BH579" s="807"/>
      <c r="BI579" s="807"/>
      <c r="BJ579" s="807"/>
      <c r="BK579" s="807"/>
      <c r="BL579" s="807"/>
      <c r="BM579" s="807"/>
      <c r="BN579" s="807"/>
      <c r="BO579" s="807"/>
      <c r="BP579" s="807"/>
      <c r="BQ579" s="807"/>
      <c r="BR579" s="807"/>
      <c r="BS579" s="807"/>
      <c r="BT579" s="807"/>
      <c r="BU579" s="807"/>
      <c r="BV579" s="807"/>
      <c r="BW579" s="807"/>
      <c r="BX579" s="807"/>
      <c r="BY579" s="807"/>
      <c r="BZ579" s="807"/>
      <c r="CA579" s="807"/>
      <c r="CB579" s="807"/>
      <c r="CC579" s="807"/>
      <c r="CD579" s="807"/>
      <c r="CE579" s="807"/>
      <c r="CF579" s="807"/>
      <c r="CG579" s="807"/>
      <c r="CH579" s="807"/>
      <c r="CI579" s="807"/>
      <c r="CJ579" s="807"/>
      <c r="CK579" s="807"/>
      <c r="CL579" s="807"/>
      <c r="CM579" s="807"/>
      <c r="CN579" s="807"/>
      <c r="CO579" s="807"/>
      <c r="CP579" s="807"/>
      <c r="CQ579" s="807"/>
      <c r="CR579" s="807"/>
      <c r="CS579" s="807"/>
      <c r="CT579" s="807"/>
      <c r="CU579" s="807"/>
      <c r="CV579" s="807"/>
      <c r="CW579" s="807"/>
      <c r="CX579" s="807"/>
      <c r="CY579" s="807"/>
      <c r="CZ579" s="807"/>
      <c r="DA579" s="807"/>
      <c r="DB579" s="807"/>
      <c r="DC579" s="807"/>
      <c r="DD579" s="807"/>
      <c r="DE579" s="807"/>
      <c r="DF579" s="807"/>
      <c r="DG579" s="807"/>
      <c r="DH579" s="807"/>
      <c r="DI579" s="807"/>
      <c r="DJ579" s="807"/>
      <c r="DK579" s="807"/>
      <c r="DL579" s="807"/>
      <c r="DM579" s="807"/>
      <c r="DN579" s="807"/>
      <c r="DO579" s="807"/>
      <c r="DP579" s="807"/>
      <c r="DQ579" s="807"/>
      <c r="DR579" s="807"/>
      <c r="DS579" s="807"/>
      <c r="DT579" s="807"/>
      <c r="DU579" s="807"/>
      <c r="DV579" s="807"/>
      <c r="DW579" s="807"/>
      <c r="DX579" s="807"/>
      <c r="DY579" s="807"/>
      <c r="DZ579" s="807"/>
      <c r="EA579" s="807"/>
      <c r="EB579" s="807"/>
      <c r="EC579" s="807"/>
      <c r="ED579" s="807"/>
      <c r="EE579" s="807"/>
      <c r="EF579" s="807"/>
      <c r="EG579" s="807"/>
      <c r="EH579" s="807"/>
      <c r="EI579" s="807"/>
      <c r="EJ579" s="807"/>
      <c r="EK579" s="807"/>
      <c r="EL579" s="807"/>
      <c r="EM579" s="807"/>
      <c r="EN579" s="807"/>
      <c r="EO579" s="807"/>
      <c r="EP579" s="807"/>
      <c r="EQ579" s="807"/>
      <c r="ER579" s="807"/>
      <c r="ES579" s="807"/>
      <c r="ET579" s="807"/>
      <c r="EU579" s="807"/>
      <c r="EV579" s="807"/>
      <c r="EW579" s="807"/>
      <c r="EX579" s="807"/>
      <c r="EY579" s="807"/>
      <c r="EZ579" s="807"/>
      <c r="FA579" s="807"/>
      <c r="FB579" s="807"/>
      <c r="FC579" s="807"/>
      <c r="FD579" s="807"/>
      <c r="FE579" s="807"/>
      <c r="FF579" s="807"/>
      <c r="FG579" s="807"/>
      <c r="FH579" s="807"/>
      <c r="FI579" s="807"/>
      <c r="FJ579" s="807"/>
      <c r="FK579" s="807"/>
      <c r="FL579" s="807"/>
      <c r="FM579" s="807"/>
      <c r="FN579" s="807"/>
      <c r="FO579" s="807"/>
      <c r="FP579" s="807"/>
      <c r="FQ579" s="807"/>
      <c r="FR579" s="807"/>
      <c r="FS579" s="807"/>
      <c r="FT579" s="807"/>
      <c r="FU579" s="807"/>
      <c r="FV579" s="807"/>
      <c r="FW579" s="807"/>
      <c r="FX579" s="807"/>
      <c r="FY579" s="807"/>
      <c r="FZ579" s="807"/>
      <c r="GA579" s="807"/>
      <c r="GB579" s="807"/>
      <c r="GC579" s="807"/>
      <c r="GD579" s="807"/>
      <c r="GE579" s="807"/>
      <c r="GF579" s="807"/>
      <c r="GG579" s="807"/>
      <c r="GH579" s="807"/>
      <c r="GI579" s="807"/>
      <c r="GJ579" s="807"/>
      <c r="GK579" s="807"/>
      <c r="GL579" s="807"/>
      <c r="GM579" s="807"/>
      <c r="GN579" s="807"/>
      <c r="GO579" s="807"/>
      <c r="GP579" s="807"/>
      <c r="GQ579" s="807"/>
      <c r="GR579" s="807"/>
      <c r="GS579" s="807"/>
      <c r="GT579" s="807"/>
      <c r="GU579" s="807"/>
      <c r="GV579" s="807"/>
      <c r="GW579" s="807"/>
      <c r="GX579" s="807"/>
      <c r="GY579" s="807"/>
      <c r="GZ579" s="807"/>
      <c r="HA579" s="807"/>
    </row>
    <row r="580" spans="2:209" ht="60" x14ac:dyDescent="0.25">
      <c r="B580" s="1172" t="s">
        <v>431</v>
      </c>
      <c r="C580" s="36">
        <f>'1 уровень'!E3090</f>
        <v>11464</v>
      </c>
      <c r="D580" s="36">
        <f>'1 уровень'!F3090</f>
        <v>11464</v>
      </c>
      <c r="E580" s="36">
        <f>'1 уровень'!G3090</f>
        <v>9957</v>
      </c>
      <c r="F580" s="812">
        <f>'1 уровень'!H3090</f>
        <v>0</v>
      </c>
      <c r="G580" s="828">
        <f>'1 уровень'!I3090</f>
        <v>0</v>
      </c>
      <c r="H580" s="828">
        <f>'1 уровень'!J3090</f>
        <v>0</v>
      </c>
      <c r="I580" s="822">
        <f>'1 уровень'!K3090</f>
        <v>0</v>
      </c>
      <c r="J580" s="822">
        <f>'1 уровень'!L3090</f>
        <v>0</v>
      </c>
      <c r="K580" s="822">
        <f>'1 уровень'!M3090</f>
        <v>0</v>
      </c>
      <c r="L580" s="822">
        <f>'1 уровень'!N3090</f>
        <v>0</v>
      </c>
      <c r="M580" s="822">
        <f>'1 уровень'!O3090</f>
        <v>0</v>
      </c>
      <c r="N580" s="822">
        <f>'1 уровень'!P3090</f>
        <v>0</v>
      </c>
      <c r="O580" s="821">
        <f>'1 уровень'!Q3090</f>
        <v>0</v>
      </c>
      <c r="P580" s="821">
        <f>'1 уровень'!R3090</f>
        <v>0</v>
      </c>
      <c r="Q580" s="821">
        <f>'1 уровень'!S3090</f>
        <v>0</v>
      </c>
      <c r="R580" s="821">
        <f>'1 уровень'!T3090</f>
        <v>0</v>
      </c>
      <c r="S580" s="821">
        <f>'1 уровень'!U3090</f>
        <v>0</v>
      </c>
      <c r="T580" s="821">
        <f>'1 уровень'!V3090</f>
        <v>0</v>
      </c>
      <c r="U580" s="821">
        <f>'1 уровень'!W3090</f>
        <v>0</v>
      </c>
      <c r="V580" s="821">
        <f>'1 уровень'!X3090</f>
        <v>0</v>
      </c>
      <c r="W580" s="821">
        <f>'1 уровень'!Y3090</f>
        <v>0</v>
      </c>
      <c r="X580" s="821">
        <f>'1 уровень'!Z3090</f>
        <v>0</v>
      </c>
      <c r="Y580" s="821">
        <f>'1 уровень'!AA3090</f>
        <v>0</v>
      </c>
      <c r="Z580" s="821">
        <f>'1 уровень'!AB3090</f>
        <v>0</v>
      </c>
      <c r="AA580" s="821">
        <f>'1 уровень'!AC3090</f>
        <v>0</v>
      </c>
      <c r="AB580" s="821">
        <f>'1 уровень'!AD3090</f>
        <v>0</v>
      </c>
      <c r="AC580" s="3624">
        <f>'1 уровень'!AE3090</f>
        <v>0</v>
      </c>
      <c r="AD580" s="821">
        <f>'1 уровень'!AF3090</f>
        <v>0</v>
      </c>
      <c r="AE580" s="821">
        <f>'1 уровень'!AG3090</f>
        <v>0</v>
      </c>
      <c r="AF580" s="821">
        <f>'1 уровень'!AH3090</f>
        <v>0</v>
      </c>
      <c r="AG580" s="821">
        <f>'1 уровень'!AI3090</f>
        <v>0</v>
      </c>
      <c r="AH580" s="2332">
        <f>'1 уровень'!AJ3090</f>
        <v>0</v>
      </c>
      <c r="AI580" s="821"/>
      <c r="AJ580" s="821"/>
      <c r="AK580" s="36"/>
      <c r="AL580" s="36"/>
      <c r="AM580" s="36"/>
      <c r="AN580" s="1837"/>
      <c r="AO580" s="1837"/>
      <c r="AP580" s="1424"/>
      <c r="AQ580" s="1424"/>
      <c r="AR580" s="807"/>
      <c r="AS580" s="807"/>
      <c r="AT580" s="807"/>
      <c r="AU580" s="807"/>
      <c r="AV580" s="807"/>
      <c r="AW580" s="807"/>
      <c r="AX580" s="807"/>
      <c r="AY580" s="807"/>
      <c r="AZ580" s="807"/>
      <c r="BA580" s="807"/>
      <c r="BB580" s="807"/>
      <c r="BC580" s="807"/>
      <c r="BD580" s="807"/>
      <c r="BE580" s="807"/>
      <c r="BF580" s="807"/>
      <c r="BG580" s="807"/>
      <c r="BH580" s="807"/>
      <c r="BI580" s="807"/>
      <c r="BJ580" s="807"/>
      <c r="BK580" s="807"/>
      <c r="BL580" s="807"/>
      <c r="BM580" s="807"/>
      <c r="BN580" s="807"/>
      <c r="BO580" s="807"/>
      <c r="BP580" s="807"/>
      <c r="BQ580" s="807"/>
      <c r="BR580" s="807"/>
      <c r="BS580" s="807"/>
      <c r="BT580" s="807"/>
      <c r="BU580" s="807"/>
      <c r="BV580" s="807"/>
      <c r="BW580" s="807"/>
      <c r="BX580" s="807"/>
      <c r="BY580" s="807"/>
      <c r="BZ580" s="807"/>
      <c r="CA580" s="807"/>
      <c r="CB580" s="807"/>
      <c r="CC580" s="807"/>
      <c r="CD580" s="807"/>
      <c r="CE580" s="807"/>
      <c r="CF580" s="807"/>
      <c r="CG580" s="807"/>
      <c r="CH580" s="807"/>
      <c r="CI580" s="807"/>
      <c r="CJ580" s="807"/>
      <c r="CK580" s="807"/>
      <c r="CL580" s="807"/>
      <c r="CM580" s="807"/>
      <c r="CN580" s="807"/>
      <c r="CO580" s="807"/>
      <c r="CP580" s="807"/>
      <c r="CQ580" s="807"/>
      <c r="CR580" s="807"/>
      <c r="CS580" s="807"/>
      <c r="CT580" s="807"/>
      <c r="CU580" s="807"/>
      <c r="CV580" s="807"/>
      <c r="CW580" s="807"/>
      <c r="CX580" s="807"/>
      <c r="CY580" s="807"/>
      <c r="CZ580" s="807"/>
      <c r="DA580" s="807"/>
      <c r="DB580" s="807"/>
      <c r="DC580" s="807"/>
      <c r="DD580" s="807"/>
      <c r="DE580" s="807"/>
      <c r="DF580" s="807"/>
      <c r="DG580" s="807"/>
      <c r="DH580" s="807"/>
      <c r="DI580" s="807"/>
      <c r="DJ580" s="807"/>
      <c r="DK580" s="807"/>
      <c r="DL580" s="807"/>
      <c r="DM580" s="807"/>
      <c r="DN580" s="807"/>
      <c r="DO580" s="807"/>
      <c r="DP580" s="807"/>
      <c r="DQ580" s="807"/>
      <c r="DR580" s="807"/>
      <c r="DS580" s="807"/>
      <c r="DT580" s="807"/>
      <c r="DU580" s="807"/>
      <c r="DV580" s="807"/>
      <c r="DW580" s="807"/>
      <c r="DX580" s="807"/>
      <c r="DY580" s="807"/>
      <c r="DZ580" s="807"/>
      <c r="EA580" s="807"/>
      <c r="EB580" s="807"/>
      <c r="EC580" s="807"/>
      <c r="ED580" s="807"/>
      <c r="EE580" s="807"/>
      <c r="EF580" s="807"/>
      <c r="EG580" s="807"/>
      <c r="EH580" s="807"/>
      <c r="EI580" s="807"/>
      <c r="EJ580" s="807"/>
      <c r="EK580" s="807"/>
      <c r="EL580" s="807"/>
      <c r="EM580" s="807"/>
      <c r="EN580" s="807"/>
      <c r="EO580" s="807"/>
      <c r="EP580" s="807"/>
      <c r="EQ580" s="807"/>
      <c r="ER580" s="807"/>
      <c r="ES580" s="807"/>
      <c r="ET580" s="807"/>
      <c r="EU580" s="807"/>
      <c r="EV580" s="807"/>
      <c r="EW580" s="807"/>
      <c r="EX580" s="807"/>
      <c r="EY580" s="807"/>
      <c r="EZ580" s="807"/>
      <c r="FA580" s="807"/>
      <c r="FB580" s="807"/>
      <c r="FC580" s="807"/>
      <c r="FD580" s="807"/>
      <c r="FE580" s="807"/>
      <c r="FF580" s="807"/>
      <c r="FG580" s="807"/>
      <c r="FH580" s="807"/>
      <c r="FI580" s="807"/>
      <c r="FJ580" s="807"/>
      <c r="FK580" s="807"/>
      <c r="FL580" s="807"/>
      <c r="FM580" s="807"/>
      <c r="FN580" s="807"/>
      <c r="FO580" s="807"/>
      <c r="FP580" s="807"/>
      <c r="FQ580" s="807"/>
      <c r="FR580" s="807"/>
      <c r="FS580" s="807"/>
      <c r="FT580" s="807"/>
      <c r="FU580" s="807"/>
      <c r="FV580" s="807"/>
      <c r="FW580" s="807"/>
      <c r="FX580" s="807"/>
      <c r="FY580" s="807"/>
      <c r="FZ580" s="807"/>
      <c r="GA580" s="807"/>
      <c r="GB580" s="807"/>
      <c r="GC580" s="807"/>
      <c r="GD580" s="807"/>
      <c r="GE580" s="807"/>
      <c r="GF580" s="807"/>
      <c r="GG580" s="807"/>
      <c r="GH580" s="807"/>
      <c r="GI580" s="807"/>
      <c r="GJ580" s="807"/>
      <c r="GK580" s="807"/>
      <c r="GL580" s="807"/>
      <c r="GM580" s="807"/>
      <c r="GN580" s="807"/>
      <c r="GO580" s="807"/>
      <c r="GP580" s="807"/>
      <c r="GQ580" s="807"/>
      <c r="GR580" s="807"/>
      <c r="GS580" s="807"/>
      <c r="GT580" s="807"/>
      <c r="GU580" s="807"/>
      <c r="GV580" s="807"/>
      <c r="GW580" s="807"/>
      <c r="GX580" s="807"/>
      <c r="GY580" s="807"/>
      <c r="GZ580" s="807"/>
      <c r="HA580" s="807"/>
    </row>
    <row r="581" spans="2:209" ht="45" x14ac:dyDescent="0.25">
      <c r="B581" s="1172" t="s">
        <v>447</v>
      </c>
      <c r="C581" s="36">
        <f>'1 уровень'!E3091</f>
        <v>15550</v>
      </c>
      <c r="D581" s="36">
        <f>'1 уровень'!F3091</f>
        <v>15550</v>
      </c>
      <c r="E581" s="36">
        <f>'1 уровень'!G3091</f>
        <v>20294</v>
      </c>
      <c r="F581" s="812">
        <f>'1 уровень'!H3091</f>
        <v>0</v>
      </c>
      <c r="G581" s="828">
        <f>'1 уровень'!I3091</f>
        <v>0</v>
      </c>
      <c r="H581" s="828">
        <f>'1 уровень'!J3091</f>
        <v>0</v>
      </c>
      <c r="I581" s="822">
        <f>'1 уровень'!K3091</f>
        <v>0</v>
      </c>
      <c r="J581" s="822">
        <f>'1 уровень'!L3091</f>
        <v>0</v>
      </c>
      <c r="K581" s="822">
        <f>'1 уровень'!M3091</f>
        <v>0</v>
      </c>
      <c r="L581" s="822">
        <f>'1 уровень'!N3091</f>
        <v>0</v>
      </c>
      <c r="M581" s="822">
        <f>'1 уровень'!O3091</f>
        <v>0</v>
      </c>
      <c r="N581" s="822">
        <f>'1 уровень'!P3091</f>
        <v>0</v>
      </c>
      <c r="O581" s="821">
        <f>'1 уровень'!Q3091</f>
        <v>0</v>
      </c>
      <c r="P581" s="821">
        <f>'1 уровень'!R3091</f>
        <v>0</v>
      </c>
      <c r="Q581" s="821">
        <f>'1 уровень'!S3091</f>
        <v>0</v>
      </c>
      <c r="R581" s="821">
        <f>'1 уровень'!T3091</f>
        <v>0</v>
      </c>
      <c r="S581" s="821">
        <f>'1 уровень'!U3091</f>
        <v>0</v>
      </c>
      <c r="T581" s="821">
        <f>'1 уровень'!V3091</f>
        <v>0</v>
      </c>
      <c r="U581" s="821">
        <f>'1 уровень'!W3091</f>
        <v>0</v>
      </c>
      <c r="V581" s="821">
        <f>'1 уровень'!X3091</f>
        <v>0</v>
      </c>
      <c r="W581" s="821">
        <f>'1 уровень'!Y3091</f>
        <v>0</v>
      </c>
      <c r="X581" s="821">
        <f>'1 уровень'!Z3091</f>
        <v>0</v>
      </c>
      <c r="Y581" s="821">
        <f>'1 уровень'!AA3091</f>
        <v>0</v>
      </c>
      <c r="Z581" s="821">
        <f>'1 уровень'!AB3091</f>
        <v>0</v>
      </c>
      <c r="AA581" s="821">
        <f>'1 уровень'!AC3091</f>
        <v>0</v>
      </c>
      <c r="AB581" s="821">
        <f>'1 уровень'!AD3091</f>
        <v>0</v>
      </c>
      <c r="AC581" s="3624">
        <f>'1 уровень'!AE3091</f>
        <v>0</v>
      </c>
      <c r="AD581" s="821">
        <f>'1 уровень'!AF3091</f>
        <v>0</v>
      </c>
      <c r="AE581" s="821">
        <f>'1 уровень'!AG3091</f>
        <v>0</v>
      </c>
      <c r="AF581" s="821">
        <f>'1 уровень'!AH3091</f>
        <v>0</v>
      </c>
      <c r="AG581" s="821">
        <f>'1 уровень'!AI3091</f>
        <v>0</v>
      </c>
      <c r="AH581" s="2332">
        <f>'1 уровень'!AJ3091</f>
        <v>0</v>
      </c>
      <c r="AI581" s="821"/>
      <c r="AJ581" s="821"/>
      <c r="AK581" s="36"/>
      <c r="AL581" s="36"/>
      <c r="AM581" s="36"/>
      <c r="AN581" s="1837"/>
      <c r="AO581" s="1837"/>
      <c r="AP581" s="1424"/>
      <c r="AQ581" s="1424"/>
      <c r="AR581" s="807"/>
      <c r="AS581" s="807"/>
      <c r="AT581" s="807"/>
      <c r="AU581" s="807"/>
      <c r="AV581" s="807"/>
      <c r="AW581" s="807"/>
      <c r="AX581" s="807"/>
      <c r="AY581" s="807"/>
      <c r="AZ581" s="807"/>
      <c r="BA581" s="807"/>
      <c r="BB581" s="807"/>
      <c r="BC581" s="807"/>
      <c r="BD581" s="807"/>
      <c r="BE581" s="807"/>
      <c r="BF581" s="807"/>
      <c r="BG581" s="807"/>
      <c r="BH581" s="807"/>
      <c r="BI581" s="807"/>
      <c r="BJ581" s="807"/>
      <c r="BK581" s="807"/>
      <c r="BL581" s="807"/>
      <c r="BM581" s="807"/>
      <c r="BN581" s="807"/>
      <c r="BO581" s="807"/>
      <c r="BP581" s="807"/>
      <c r="BQ581" s="807"/>
      <c r="BR581" s="807"/>
      <c r="BS581" s="807"/>
      <c r="BT581" s="807"/>
      <c r="BU581" s="807"/>
      <c r="BV581" s="807"/>
      <c r="BW581" s="807"/>
      <c r="BX581" s="807"/>
      <c r="BY581" s="807"/>
      <c r="BZ581" s="807"/>
      <c r="CA581" s="807"/>
      <c r="CB581" s="807"/>
      <c r="CC581" s="807"/>
      <c r="CD581" s="807"/>
      <c r="CE581" s="807"/>
      <c r="CF581" s="807"/>
      <c r="CG581" s="807"/>
      <c r="CH581" s="807"/>
      <c r="CI581" s="807"/>
      <c r="CJ581" s="807"/>
      <c r="CK581" s="807"/>
      <c r="CL581" s="807"/>
      <c r="CM581" s="807"/>
      <c r="CN581" s="807"/>
      <c r="CO581" s="807"/>
      <c r="CP581" s="807"/>
      <c r="CQ581" s="807"/>
      <c r="CR581" s="807"/>
      <c r="CS581" s="807"/>
      <c r="CT581" s="807"/>
      <c r="CU581" s="807"/>
      <c r="CV581" s="807"/>
      <c r="CW581" s="807"/>
      <c r="CX581" s="807"/>
      <c r="CY581" s="807"/>
      <c r="CZ581" s="807"/>
      <c r="DA581" s="807"/>
      <c r="DB581" s="807"/>
      <c r="DC581" s="807"/>
      <c r="DD581" s="807"/>
      <c r="DE581" s="807"/>
      <c r="DF581" s="807"/>
      <c r="DG581" s="807"/>
      <c r="DH581" s="807"/>
      <c r="DI581" s="807"/>
      <c r="DJ581" s="807"/>
      <c r="DK581" s="807"/>
      <c r="DL581" s="807"/>
      <c r="DM581" s="807"/>
      <c r="DN581" s="807"/>
      <c r="DO581" s="807"/>
      <c r="DP581" s="807"/>
      <c r="DQ581" s="807"/>
      <c r="DR581" s="807"/>
      <c r="DS581" s="807"/>
      <c r="DT581" s="807"/>
      <c r="DU581" s="807"/>
      <c r="DV581" s="807"/>
      <c r="DW581" s="807"/>
      <c r="DX581" s="807"/>
      <c r="DY581" s="807"/>
      <c r="DZ581" s="807"/>
      <c r="EA581" s="807"/>
      <c r="EB581" s="807"/>
      <c r="EC581" s="807"/>
      <c r="ED581" s="807"/>
      <c r="EE581" s="807"/>
      <c r="EF581" s="807"/>
      <c r="EG581" s="807"/>
      <c r="EH581" s="807"/>
      <c r="EI581" s="807"/>
      <c r="EJ581" s="807"/>
      <c r="EK581" s="807"/>
      <c r="EL581" s="807"/>
      <c r="EM581" s="807"/>
      <c r="EN581" s="807"/>
      <c r="EO581" s="807"/>
      <c r="EP581" s="807"/>
      <c r="EQ581" s="807"/>
      <c r="ER581" s="807"/>
      <c r="ES581" s="807"/>
      <c r="ET581" s="807"/>
      <c r="EU581" s="807"/>
      <c r="EV581" s="807"/>
      <c r="EW581" s="807"/>
      <c r="EX581" s="807"/>
      <c r="EY581" s="807"/>
      <c r="EZ581" s="807"/>
      <c r="FA581" s="807"/>
      <c r="FB581" s="807"/>
      <c r="FC581" s="807"/>
      <c r="FD581" s="807"/>
      <c r="FE581" s="807"/>
      <c r="FF581" s="807"/>
      <c r="FG581" s="807"/>
      <c r="FH581" s="807"/>
      <c r="FI581" s="807"/>
      <c r="FJ581" s="807"/>
      <c r="FK581" s="807"/>
      <c r="FL581" s="807"/>
      <c r="FM581" s="807"/>
      <c r="FN581" s="807"/>
      <c r="FO581" s="807"/>
      <c r="FP581" s="807"/>
      <c r="FQ581" s="807"/>
      <c r="FR581" s="807"/>
      <c r="FS581" s="807"/>
      <c r="FT581" s="807"/>
      <c r="FU581" s="807"/>
      <c r="FV581" s="807"/>
      <c r="FW581" s="807"/>
      <c r="FX581" s="807"/>
      <c r="FY581" s="807"/>
      <c r="FZ581" s="807"/>
      <c r="GA581" s="807"/>
      <c r="GB581" s="807"/>
      <c r="GC581" s="807"/>
      <c r="GD581" s="807"/>
      <c r="GE581" s="807"/>
      <c r="GF581" s="807"/>
      <c r="GG581" s="807"/>
      <c r="GH581" s="807"/>
      <c r="GI581" s="807"/>
      <c r="GJ581" s="807"/>
      <c r="GK581" s="807"/>
      <c r="GL581" s="807"/>
      <c r="GM581" s="807"/>
      <c r="GN581" s="807"/>
      <c r="GO581" s="807"/>
      <c r="GP581" s="807"/>
      <c r="GQ581" s="807"/>
      <c r="GR581" s="807"/>
      <c r="GS581" s="807"/>
      <c r="GT581" s="807"/>
      <c r="GU581" s="807"/>
      <c r="GV581" s="807"/>
      <c r="GW581" s="807"/>
      <c r="GX581" s="807"/>
      <c r="GY581" s="807"/>
      <c r="GZ581" s="807"/>
      <c r="HA581" s="807"/>
    </row>
    <row r="582" spans="2:209" ht="29.25" x14ac:dyDescent="0.25">
      <c r="B582" s="2834" t="s">
        <v>136</v>
      </c>
      <c r="C582" s="36">
        <f>'1 уровень'!E3092</f>
        <v>83402.212765957447</v>
      </c>
      <c r="D582" s="36">
        <f>'1 уровень'!F3092</f>
        <v>83402.212765957447</v>
      </c>
      <c r="E582" s="36">
        <f>'1 уровень'!G3092</f>
        <v>82036.117021276586</v>
      </c>
      <c r="F582" s="812">
        <f>'1 уровень'!H3092</f>
        <v>0</v>
      </c>
      <c r="G582" s="828">
        <f>'1 уровень'!I3092</f>
        <v>0</v>
      </c>
      <c r="H582" s="828">
        <f>'1 уровень'!J3092</f>
        <v>0</v>
      </c>
      <c r="I582" s="822">
        <f>'1 уровень'!K3092</f>
        <v>0</v>
      </c>
      <c r="J582" s="822">
        <f>'1 уровень'!L3092</f>
        <v>0</v>
      </c>
      <c r="K582" s="822">
        <f>'1 уровень'!M3092</f>
        <v>0</v>
      </c>
      <c r="L582" s="822">
        <f>'1 уровень'!N3092</f>
        <v>0</v>
      </c>
      <c r="M582" s="822">
        <f>'1 уровень'!O3092</f>
        <v>0</v>
      </c>
      <c r="N582" s="822">
        <f>'1 уровень'!P3092</f>
        <v>0</v>
      </c>
      <c r="O582" s="821">
        <f>'1 уровень'!Q3092</f>
        <v>0</v>
      </c>
      <c r="P582" s="821">
        <f>'1 уровень'!R3092</f>
        <v>0</v>
      </c>
      <c r="Q582" s="821">
        <f>'1 уровень'!S3092</f>
        <v>0</v>
      </c>
      <c r="R582" s="821">
        <f>'1 уровень'!T3092</f>
        <v>0</v>
      </c>
      <c r="S582" s="821">
        <f>'1 уровень'!U3092</f>
        <v>0</v>
      </c>
      <c r="T582" s="821">
        <f>'1 уровень'!V3092</f>
        <v>0</v>
      </c>
      <c r="U582" s="821">
        <f>'1 уровень'!W3092</f>
        <v>0</v>
      </c>
      <c r="V582" s="821">
        <f>'1 уровень'!X3092</f>
        <v>0</v>
      </c>
      <c r="W582" s="821">
        <f>'1 уровень'!Y3092</f>
        <v>0</v>
      </c>
      <c r="X582" s="821">
        <f>'1 уровень'!Z3092</f>
        <v>0</v>
      </c>
      <c r="Y582" s="821">
        <f>'1 уровень'!AA3092</f>
        <v>0</v>
      </c>
      <c r="Z582" s="821">
        <f>'1 уровень'!AB3092</f>
        <v>0</v>
      </c>
      <c r="AA582" s="821">
        <f>'1 уровень'!AC3092</f>
        <v>0</v>
      </c>
      <c r="AB582" s="821">
        <f>'1 уровень'!AD3092</f>
        <v>0</v>
      </c>
      <c r="AC582" s="3624">
        <f>'1 уровень'!AE3092</f>
        <v>0</v>
      </c>
      <c r="AD582" s="821">
        <f>'1 уровень'!AF3092</f>
        <v>0</v>
      </c>
      <c r="AE582" s="821">
        <f>'1 уровень'!AG3092</f>
        <v>0</v>
      </c>
      <c r="AF582" s="821">
        <f>'1 уровень'!AH3092</f>
        <v>0</v>
      </c>
      <c r="AG582" s="821">
        <f>'1 уровень'!AI3092</f>
        <v>0</v>
      </c>
      <c r="AH582" s="2332">
        <f>'1 уровень'!AJ3092</f>
        <v>0</v>
      </c>
      <c r="AI582" s="821"/>
      <c r="AJ582" s="821"/>
      <c r="AK582" s="36"/>
      <c r="AL582" s="36"/>
      <c r="AM582" s="36"/>
      <c r="AN582" s="1837"/>
      <c r="AO582" s="1837"/>
      <c r="AP582" s="1424"/>
      <c r="AQ582" s="1424"/>
      <c r="AR582" s="807"/>
      <c r="AS582" s="807"/>
      <c r="AT582" s="807"/>
      <c r="AU582" s="807"/>
      <c r="AV582" s="807"/>
      <c r="AW582" s="807"/>
      <c r="AX582" s="807"/>
      <c r="AY582" s="807"/>
      <c r="AZ582" s="807"/>
      <c r="BA582" s="807"/>
      <c r="BB582" s="807"/>
      <c r="BC582" s="807"/>
      <c r="BD582" s="807"/>
      <c r="BE582" s="807"/>
      <c r="BF582" s="807"/>
      <c r="BG582" s="807"/>
      <c r="BH582" s="807"/>
      <c r="BI582" s="807"/>
      <c r="BJ582" s="807"/>
      <c r="BK582" s="807"/>
      <c r="BL582" s="807"/>
      <c r="BM582" s="807"/>
      <c r="BN582" s="807"/>
      <c r="BO582" s="807"/>
      <c r="BP582" s="807"/>
      <c r="BQ582" s="807"/>
      <c r="BR582" s="807"/>
      <c r="BS582" s="807"/>
      <c r="BT582" s="807"/>
      <c r="BU582" s="807"/>
      <c r="BV582" s="807"/>
      <c r="BW582" s="807"/>
      <c r="BX582" s="807"/>
      <c r="BY582" s="807"/>
      <c r="BZ582" s="807"/>
      <c r="CA582" s="807"/>
      <c r="CB582" s="807"/>
      <c r="CC582" s="807"/>
      <c r="CD582" s="807"/>
      <c r="CE582" s="807"/>
      <c r="CF582" s="807"/>
      <c r="CG582" s="807"/>
      <c r="CH582" s="807"/>
      <c r="CI582" s="807"/>
      <c r="CJ582" s="807"/>
      <c r="CK582" s="807"/>
      <c r="CL582" s="807"/>
      <c r="CM582" s="807"/>
      <c r="CN582" s="807"/>
      <c r="CO582" s="807"/>
      <c r="CP582" s="807"/>
      <c r="CQ582" s="807"/>
      <c r="CR582" s="807"/>
      <c r="CS582" s="807"/>
      <c r="CT582" s="807"/>
      <c r="CU582" s="807"/>
      <c r="CV582" s="807"/>
      <c r="CW582" s="807"/>
      <c r="CX582" s="807"/>
      <c r="CY582" s="807"/>
      <c r="CZ582" s="807"/>
      <c r="DA582" s="807"/>
      <c r="DB582" s="807"/>
      <c r="DC582" s="807"/>
      <c r="DD582" s="807"/>
      <c r="DE582" s="807"/>
      <c r="DF582" s="807"/>
      <c r="DG582" s="807"/>
      <c r="DH582" s="807"/>
      <c r="DI582" s="807"/>
      <c r="DJ582" s="807"/>
      <c r="DK582" s="807"/>
      <c r="DL582" s="807"/>
      <c r="DM582" s="807"/>
      <c r="DN582" s="807"/>
      <c r="DO582" s="807"/>
      <c r="DP582" s="807"/>
      <c r="DQ582" s="807"/>
      <c r="DR582" s="807"/>
      <c r="DS582" s="807"/>
      <c r="DT582" s="807"/>
      <c r="DU582" s="807"/>
      <c r="DV582" s="807"/>
      <c r="DW582" s="807"/>
      <c r="DX582" s="807"/>
      <c r="DY582" s="807"/>
      <c r="DZ582" s="807"/>
      <c r="EA582" s="807"/>
      <c r="EB582" s="807"/>
      <c r="EC582" s="807"/>
      <c r="ED582" s="807"/>
      <c r="EE582" s="807"/>
      <c r="EF582" s="807"/>
      <c r="EG582" s="807"/>
      <c r="EH582" s="807"/>
      <c r="EI582" s="807"/>
      <c r="EJ582" s="807"/>
      <c r="EK582" s="807"/>
      <c r="EL582" s="807"/>
      <c r="EM582" s="807"/>
      <c r="EN582" s="807"/>
      <c r="EO582" s="807"/>
      <c r="EP582" s="807"/>
      <c r="EQ582" s="807"/>
      <c r="ER582" s="807"/>
      <c r="ES582" s="807"/>
      <c r="ET582" s="807"/>
      <c r="EU582" s="807"/>
      <c r="EV582" s="807"/>
      <c r="EW582" s="807"/>
      <c r="EX582" s="807"/>
      <c r="EY582" s="807"/>
      <c r="EZ582" s="807"/>
      <c r="FA582" s="807"/>
      <c r="FB582" s="807"/>
      <c r="FC582" s="807"/>
      <c r="FD582" s="807"/>
      <c r="FE582" s="807"/>
      <c r="FF582" s="807"/>
      <c r="FG582" s="807"/>
      <c r="FH582" s="807"/>
      <c r="FI582" s="807"/>
      <c r="FJ582" s="807"/>
      <c r="FK582" s="807"/>
      <c r="FL582" s="807"/>
      <c r="FM582" s="807"/>
      <c r="FN582" s="807"/>
      <c r="FO582" s="807"/>
      <c r="FP582" s="807"/>
      <c r="FQ582" s="807"/>
      <c r="FR582" s="807"/>
      <c r="FS582" s="807"/>
      <c r="FT582" s="807"/>
      <c r="FU582" s="807"/>
      <c r="FV582" s="807"/>
      <c r="FW582" s="807"/>
      <c r="FX582" s="807"/>
      <c r="FY582" s="807"/>
      <c r="FZ582" s="807"/>
      <c r="GA582" s="807"/>
      <c r="GB582" s="807"/>
      <c r="GC582" s="807"/>
      <c r="GD582" s="807"/>
      <c r="GE582" s="807"/>
      <c r="GF582" s="807"/>
      <c r="GG582" s="807"/>
      <c r="GH582" s="807"/>
      <c r="GI582" s="807"/>
      <c r="GJ582" s="807"/>
      <c r="GK582" s="807"/>
      <c r="GL582" s="807"/>
      <c r="GM582" s="807"/>
      <c r="GN582" s="807"/>
      <c r="GO582" s="807"/>
      <c r="GP582" s="807"/>
      <c r="GQ582" s="807"/>
      <c r="GR582" s="807"/>
      <c r="GS582" s="807"/>
      <c r="GT582" s="807"/>
      <c r="GU582" s="807"/>
      <c r="GV582" s="807"/>
      <c r="GW582" s="807"/>
      <c r="GX582" s="807"/>
      <c r="GY582" s="807"/>
      <c r="GZ582" s="807"/>
      <c r="HA582" s="807"/>
    </row>
    <row r="583" spans="2:209" x14ac:dyDescent="0.25">
      <c r="B583" s="1173" t="s">
        <v>316</v>
      </c>
      <c r="C583" s="36">
        <f>'1 уровень'!E3093</f>
        <v>73977</v>
      </c>
      <c r="D583" s="36">
        <f>'1 уровень'!F3093</f>
        <v>73977</v>
      </c>
      <c r="E583" s="36">
        <f>'1 уровень'!G3093</f>
        <v>71554</v>
      </c>
      <c r="F583" s="812">
        <f>'1 уровень'!H3093</f>
        <v>0</v>
      </c>
      <c r="G583" s="828">
        <f>'1 уровень'!I3093</f>
        <v>0</v>
      </c>
      <c r="H583" s="828">
        <f>'1 уровень'!J3093</f>
        <v>0</v>
      </c>
      <c r="I583" s="822">
        <f>'1 уровень'!K3093</f>
        <v>0</v>
      </c>
      <c r="J583" s="822">
        <f>'1 уровень'!L3093</f>
        <v>0</v>
      </c>
      <c r="K583" s="822">
        <f>'1 уровень'!M3093</f>
        <v>0</v>
      </c>
      <c r="L583" s="822">
        <f>'1 уровень'!N3093</f>
        <v>0</v>
      </c>
      <c r="M583" s="822">
        <f>'1 уровень'!O3093</f>
        <v>0</v>
      </c>
      <c r="N583" s="822">
        <f>'1 уровень'!P3093</f>
        <v>0</v>
      </c>
      <c r="O583" s="821">
        <f>'1 уровень'!Q3093</f>
        <v>0</v>
      </c>
      <c r="P583" s="821">
        <f>'1 уровень'!R3093</f>
        <v>0</v>
      </c>
      <c r="Q583" s="821">
        <f>'1 уровень'!S3093</f>
        <v>0</v>
      </c>
      <c r="R583" s="821">
        <f>'1 уровень'!T3093</f>
        <v>0</v>
      </c>
      <c r="S583" s="821">
        <f>'1 уровень'!U3093</f>
        <v>0</v>
      </c>
      <c r="T583" s="821">
        <f>'1 уровень'!V3093</f>
        <v>0</v>
      </c>
      <c r="U583" s="821">
        <f>'1 уровень'!W3093</f>
        <v>0</v>
      </c>
      <c r="V583" s="821">
        <f>'1 уровень'!X3093</f>
        <v>0</v>
      </c>
      <c r="W583" s="821">
        <f>'1 уровень'!Y3093</f>
        <v>0</v>
      </c>
      <c r="X583" s="821">
        <f>'1 уровень'!Z3093</f>
        <v>0</v>
      </c>
      <c r="Y583" s="821">
        <f>'1 уровень'!AA3093</f>
        <v>0</v>
      </c>
      <c r="Z583" s="821">
        <f>'1 уровень'!AB3093</f>
        <v>0</v>
      </c>
      <c r="AA583" s="821">
        <f>'1 уровень'!AC3093</f>
        <v>0</v>
      </c>
      <c r="AB583" s="821">
        <f>'1 уровень'!AD3093</f>
        <v>0</v>
      </c>
      <c r="AC583" s="3624">
        <f>'1 уровень'!AE3093</f>
        <v>0</v>
      </c>
      <c r="AD583" s="821">
        <f>'1 уровень'!AF3093</f>
        <v>0</v>
      </c>
      <c r="AE583" s="821">
        <f>'1 уровень'!AG3093</f>
        <v>0</v>
      </c>
      <c r="AF583" s="821">
        <f>'1 уровень'!AH3093</f>
        <v>0</v>
      </c>
      <c r="AG583" s="821">
        <f>'1 уровень'!AI3093</f>
        <v>0</v>
      </c>
      <c r="AH583" s="2332">
        <f>'1 уровень'!AJ3093</f>
        <v>0</v>
      </c>
      <c r="AI583" s="821"/>
      <c r="AJ583" s="821"/>
      <c r="AK583" s="36"/>
      <c r="AL583" s="36"/>
      <c r="AM583" s="36"/>
      <c r="AN583" s="1837"/>
      <c r="AO583" s="1837"/>
      <c r="AP583" s="1424"/>
      <c r="AQ583" s="1424"/>
      <c r="AR583" s="807"/>
      <c r="AS583" s="807"/>
      <c r="AT583" s="807"/>
      <c r="AU583" s="807"/>
      <c r="AV583" s="807"/>
      <c r="AW583" s="807"/>
      <c r="AX583" s="807"/>
      <c r="AY583" s="807"/>
      <c r="AZ583" s="807"/>
      <c r="BA583" s="807"/>
      <c r="BB583" s="807"/>
      <c r="BC583" s="807"/>
      <c r="BD583" s="807"/>
      <c r="BE583" s="807"/>
      <c r="BF583" s="807"/>
      <c r="BG583" s="807"/>
      <c r="BH583" s="807"/>
      <c r="BI583" s="807"/>
      <c r="BJ583" s="807"/>
      <c r="BK583" s="807"/>
      <c r="BL583" s="807"/>
      <c r="BM583" s="807"/>
      <c r="BN583" s="807"/>
      <c r="BO583" s="807"/>
      <c r="BP583" s="807"/>
      <c r="BQ583" s="807"/>
      <c r="BR583" s="807"/>
      <c r="BS583" s="807"/>
      <c r="BT583" s="807"/>
      <c r="BU583" s="807"/>
      <c r="BV583" s="807"/>
      <c r="BW583" s="807"/>
      <c r="BX583" s="807"/>
      <c r="BY583" s="807"/>
      <c r="BZ583" s="807"/>
      <c r="CA583" s="807"/>
      <c r="CB583" s="807"/>
      <c r="CC583" s="807"/>
      <c r="CD583" s="807"/>
      <c r="CE583" s="807"/>
      <c r="CF583" s="807"/>
      <c r="CG583" s="807"/>
      <c r="CH583" s="807"/>
      <c r="CI583" s="807"/>
      <c r="CJ583" s="807"/>
      <c r="CK583" s="807"/>
      <c r="CL583" s="807"/>
      <c r="CM583" s="807"/>
      <c r="CN583" s="807"/>
      <c r="CO583" s="807"/>
      <c r="CP583" s="807"/>
      <c r="CQ583" s="807"/>
      <c r="CR583" s="807"/>
      <c r="CS583" s="807"/>
      <c r="CT583" s="807"/>
      <c r="CU583" s="807"/>
      <c r="CV583" s="807"/>
      <c r="CW583" s="807"/>
      <c r="CX583" s="807"/>
      <c r="CY583" s="807"/>
      <c r="CZ583" s="807"/>
      <c r="DA583" s="807"/>
      <c r="DB583" s="807"/>
      <c r="DC583" s="807"/>
      <c r="DD583" s="807"/>
      <c r="DE583" s="807"/>
      <c r="DF583" s="807"/>
      <c r="DG583" s="807"/>
      <c r="DH583" s="807"/>
      <c r="DI583" s="807"/>
      <c r="DJ583" s="807"/>
      <c r="DK583" s="807"/>
      <c r="DL583" s="807"/>
      <c r="DM583" s="807"/>
      <c r="DN583" s="807"/>
      <c r="DO583" s="807"/>
      <c r="DP583" s="807"/>
      <c r="DQ583" s="807"/>
      <c r="DR583" s="807"/>
      <c r="DS583" s="807"/>
      <c r="DT583" s="807"/>
      <c r="DU583" s="807"/>
      <c r="DV583" s="807"/>
      <c r="DW583" s="807"/>
      <c r="DX583" s="807"/>
      <c r="DY583" s="807"/>
      <c r="DZ583" s="807"/>
      <c r="EA583" s="807"/>
      <c r="EB583" s="807"/>
      <c r="EC583" s="807"/>
      <c r="ED583" s="807"/>
      <c r="EE583" s="807"/>
      <c r="EF583" s="807"/>
      <c r="EG583" s="807"/>
      <c r="EH583" s="807"/>
      <c r="EI583" s="807"/>
      <c r="EJ583" s="807"/>
      <c r="EK583" s="807"/>
      <c r="EL583" s="807"/>
      <c r="EM583" s="807"/>
      <c r="EN583" s="807"/>
      <c r="EO583" s="807"/>
      <c r="EP583" s="807"/>
      <c r="EQ583" s="807"/>
      <c r="ER583" s="807"/>
      <c r="ES583" s="807"/>
      <c r="ET583" s="807"/>
      <c r="EU583" s="807"/>
      <c r="EV583" s="807"/>
      <c r="EW583" s="807"/>
      <c r="EX583" s="807"/>
      <c r="EY583" s="807"/>
      <c r="EZ583" s="807"/>
      <c r="FA583" s="807"/>
      <c r="FB583" s="807"/>
      <c r="FC583" s="807"/>
      <c r="FD583" s="807"/>
      <c r="FE583" s="807"/>
      <c r="FF583" s="807"/>
      <c r="FG583" s="807"/>
      <c r="FH583" s="807"/>
      <c r="FI583" s="807"/>
      <c r="FJ583" s="807"/>
      <c r="FK583" s="807"/>
      <c r="FL583" s="807"/>
      <c r="FM583" s="807"/>
      <c r="FN583" s="807"/>
      <c r="FO583" s="807"/>
      <c r="FP583" s="807"/>
      <c r="FQ583" s="807"/>
      <c r="FR583" s="807"/>
      <c r="FS583" s="807"/>
      <c r="FT583" s="807"/>
      <c r="FU583" s="807"/>
      <c r="FV583" s="807"/>
      <c r="FW583" s="807"/>
      <c r="FX583" s="807"/>
      <c r="FY583" s="807"/>
      <c r="FZ583" s="807"/>
      <c r="GA583" s="807"/>
      <c r="GB583" s="807"/>
      <c r="GC583" s="807"/>
      <c r="GD583" s="807"/>
      <c r="GE583" s="807"/>
      <c r="GF583" s="807"/>
      <c r="GG583" s="807"/>
      <c r="GH583" s="807"/>
      <c r="GI583" s="807"/>
      <c r="GJ583" s="807"/>
      <c r="GK583" s="807"/>
      <c r="GL583" s="807"/>
      <c r="GM583" s="807"/>
      <c r="GN583" s="807"/>
      <c r="GO583" s="807"/>
      <c r="GP583" s="807"/>
      <c r="GQ583" s="807"/>
      <c r="GR583" s="807"/>
      <c r="GS583" s="807"/>
      <c r="GT583" s="807"/>
      <c r="GU583" s="807"/>
      <c r="GV583" s="807"/>
      <c r="GW583" s="807"/>
      <c r="GX583" s="807"/>
      <c r="GY583" s="807"/>
      <c r="GZ583" s="807"/>
      <c r="HA583" s="807"/>
    </row>
    <row r="584" spans="2:209" x14ac:dyDescent="0.25">
      <c r="B584" s="1173" t="s">
        <v>433</v>
      </c>
      <c r="C584" s="36">
        <f>'1 уровень'!E3094</f>
        <v>9425.2127659574471</v>
      </c>
      <c r="D584" s="36">
        <f>'1 уровень'!F3094</f>
        <v>9425.2127659574471</v>
      </c>
      <c r="E584" s="36">
        <f>'1 уровень'!G3094</f>
        <v>10482.117021276594</v>
      </c>
      <c r="F584" s="812">
        <f>'1 уровень'!H3094</f>
        <v>0</v>
      </c>
      <c r="G584" s="828">
        <f>'1 уровень'!I3094</f>
        <v>0</v>
      </c>
      <c r="H584" s="828">
        <f>'1 уровень'!J3094</f>
        <v>0</v>
      </c>
      <c r="I584" s="822">
        <f>'1 уровень'!K3094</f>
        <v>0</v>
      </c>
      <c r="J584" s="822">
        <f>'1 уровень'!L3094</f>
        <v>0</v>
      </c>
      <c r="K584" s="822">
        <f>'1 уровень'!M3094</f>
        <v>0</v>
      </c>
      <c r="L584" s="822">
        <f>'1 уровень'!N3094</f>
        <v>0</v>
      </c>
      <c r="M584" s="822">
        <f>'1 уровень'!O3094</f>
        <v>0</v>
      </c>
      <c r="N584" s="822">
        <f>'1 уровень'!P3094</f>
        <v>0</v>
      </c>
      <c r="O584" s="821">
        <f>'1 уровень'!Q3094</f>
        <v>0</v>
      </c>
      <c r="P584" s="821">
        <f>'1 уровень'!R3094</f>
        <v>0</v>
      </c>
      <c r="Q584" s="821">
        <f>'1 уровень'!S3094</f>
        <v>0</v>
      </c>
      <c r="R584" s="821">
        <f>'1 уровень'!T3094</f>
        <v>0</v>
      </c>
      <c r="S584" s="821">
        <f>'1 уровень'!U3094</f>
        <v>0</v>
      </c>
      <c r="T584" s="821">
        <f>'1 уровень'!V3094</f>
        <v>0</v>
      </c>
      <c r="U584" s="821">
        <f>'1 уровень'!W3094</f>
        <v>0</v>
      </c>
      <c r="V584" s="821">
        <f>'1 уровень'!X3094</f>
        <v>0</v>
      </c>
      <c r="W584" s="821">
        <f>'1 уровень'!Y3094</f>
        <v>0</v>
      </c>
      <c r="X584" s="821">
        <f>'1 уровень'!Z3094</f>
        <v>0</v>
      </c>
      <c r="Y584" s="821">
        <f>'1 уровень'!AA3094</f>
        <v>0</v>
      </c>
      <c r="Z584" s="821">
        <f>'1 уровень'!AB3094</f>
        <v>0</v>
      </c>
      <c r="AA584" s="821">
        <f>'1 уровень'!AC3094</f>
        <v>0</v>
      </c>
      <c r="AB584" s="821">
        <f>'1 уровень'!AD3094</f>
        <v>0</v>
      </c>
      <c r="AC584" s="3624">
        <f>'1 уровень'!AE3094</f>
        <v>0</v>
      </c>
      <c r="AD584" s="821">
        <f>'1 уровень'!AF3094</f>
        <v>0</v>
      </c>
      <c r="AE584" s="821">
        <f>'1 уровень'!AG3094</f>
        <v>0</v>
      </c>
      <c r="AF584" s="821">
        <f>'1 уровень'!AH3094</f>
        <v>0</v>
      </c>
      <c r="AG584" s="821">
        <f>'1 уровень'!AI3094</f>
        <v>0</v>
      </c>
      <c r="AH584" s="2332">
        <f>'1 уровень'!AJ3094</f>
        <v>0</v>
      </c>
      <c r="AI584" s="821"/>
      <c r="AJ584" s="821"/>
      <c r="AK584" s="36"/>
      <c r="AL584" s="36"/>
      <c r="AM584" s="36"/>
      <c r="AN584" s="1837"/>
      <c r="AO584" s="1837"/>
      <c r="AP584" s="1424"/>
      <c r="AQ584" s="1424"/>
      <c r="AR584" s="807"/>
      <c r="AS584" s="807"/>
      <c r="AT584" s="807"/>
      <c r="AU584" s="807"/>
      <c r="AV584" s="807"/>
      <c r="AW584" s="807"/>
      <c r="AX584" s="807"/>
      <c r="AY584" s="807"/>
      <c r="AZ584" s="807"/>
      <c r="BA584" s="807"/>
      <c r="BB584" s="807"/>
      <c r="BC584" s="807"/>
      <c r="BD584" s="807"/>
      <c r="BE584" s="807"/>
      <c r="BF584" s="807"/>
      <c r="BG584" s="807"/>
      <c r="BH584" s="807"/>
      <c r="BI584" s="807"/>
      <c r="BJ584" s="807"/>
      <c r="BK584" s="807"/>
      <c r="BL584" s="807"/>
      <c r="BM584" s="807"/>
      <c r="BN584" s="807"/>
      <c r="BO584" s="807"/>
      <c r="BP584" s="807"/>
      <c r="BQ584" s="807"/>
      <c r="BR584" s="807"/>
      <c r="BS584" s="807"/>
      <c r="BT584" s="807"/>
      <c r="BU584" s="807"/>
      <c r="BV584" s="807"/>
      <c r="BW584" s="807"/>
      <c r="BX584" s="807"/>
      <c r="BY584" s="807"/>
      <c r="BZ584" s="807"/>
      <c r="CA584" s="807"/>
      <c r="CB584" s="807"/>
      <c r="CC584" s="807"/>
      <c r="CD584" s="807"/>
      <c r="CE584" s="807"/>
      <c r="CF584" s="807"/>
      <c r="CG584" s="807"/>
      <c r="CH584" s="807"/>
      <c r="CI584" s="807"/>
      <c r="CJ584" s="807"/>
      <c r="CK584" s="807"/>
      <c r="CL584" s="807"/>
      <c r="CM584" s="807"/>
      <c r="CN584" s="807"/>
      <c r="CO584" s="807"/>
      <c r="CP584" s="807"/>
      <c r="CQ584" s="807"/>
      <c r="CR584" s="807"/>
      <c r="CS584" s="807"/>
      <c r="CT584" s="807"/>
      <c r="CU584" s="807"/>
      <c r="CV584" s="807"/>
      <c r="CW584" s="807"/>
      <c r="CX584" s="807"/>
      <c r="CY584" s="807"/>
      <c r="CZ584" s="807"/>
      <c r="DA584" s="807"/>
      <c r="DB584" s="807"/>
      <c r="DC584" s="807"/>
      <c r="DD584" s="807"/>
      <c r="DE584" s="807"/>
      <c r="DF584" s="807"/>
      <c r="DG584" s="807"/>
      <c r="DH584" s="807"/>
      <c r="DI584" s="807"/>
      <c r="DJ584" s="807"/>
      <c r="DK584" s="807"/>
      <c r="DL584" s="807"/>
      <c r="DM584" s="807"/>
      <c r="DN584" s="807"/>
      <c r="DO584" s="807"/>
      <c r="DP584" s="807"/>
      <c r="DQ584" s="807"/>
      <c r="DR584" s="807"/>
      <c r="DS584" s="807"/>
      <c r="DT584" s="807"/>
      <c r="DU584" s="807"/>
      <c r="DV584" s="807"/>
      <c r="DW584" s="807"/>
      <c r="DX584" s="807"/>
      <c r="DY584" s="807"/>
      <c r="DZ584" s="807"/>
      <c r="EA584" s="807"/>
      <c r="EB584" s="807"/>
      <c r="EC584" s="807"/>
      <c r="ED584" s="807"/>
      <c r="EE584" s="807"/>
      <c r="EF584" s="807"/>
      <c r="EG584" s="807"/>
      <c r="EH584" s="807"/>
      <c r="EI584" s="807"/>
      <c r="EJ584" s="807"/>
      <c r="EK584" s="807"/>
      <c r="EL584" s="807"/>
      <c r="EM584" s="807"/>
      <c r="EN584" s="807"/>
      <c r="EO584" s="807"/>
      <c r="EP584" s="807"/>
      <c r="EQ584" s="807"/>
      <c r="ER584" s="807"/>
      <c r="ES584" s="807"/>
      <c r="ET584" s="807"/>
      <c r="EU584" s="807"/>
      <c r="EV584" s="807"/>
      <c r="EW584" s="807"/>
      <c r="EX584" s="807"/>
      <c r="EY584" s="807"/>
      <c r="EZ584" s="807"/>
      <c r="FA584" s="807"/>
      <c r="FB584" s="807"/>
      <c r="FC584" s="807"/>
      <c r="FD584" s="807"/>
      <c r="FE584" s="807"/>
      <c r="FF584" s="807"/>
      <c r="FG584" s="807"/>
      <c r="FH584" s="807"/>
      <c r="FI584" s="807"/>
      <c r="FJ584" s="807"/>
      <c r="FK584" s="807"/>
      <c r="FL584" s="807"/>
      <c r="FM584" s="807"/>
      <c r="FN584" s="807"/>
      <c r="FO584" s="807"/>
      <c r="FP584" s="807"/>
      <c r="FQ584" s="807"/>
      <c r="FR584" s="807"/>
      <c r="FS584" s="807"/>
      <c r="FT584" s="807"/>
      <c r="FU584" s="807"/>
      <c r="FV584" s="807"/>
      <c r="FW584" s="807"/>
      <c r="FX584" s="807"/>
      <c r="FY584" s="807"/>
      <c r="FZ584" s="807"/>
      <c r="GA584" s="807"/>
      <c r="GB584" s="807"/>
      <c r="GC584" s="807"/>
      <c r="GD584" s="807"/>
      <c r="GE584" s="807"/>
      <c r="GF584" s="807"/>
      <c r="GG584" s="807"/>
      <c r="GH584" s="807"/>
      <c r="GI584" s="807"/>
      <c r="GJ584" s="807"/>
      <c r="GK584" s="807"/>
      <c r="GL584" s="807"/>
      <c r="GM584" s="807"/>
      <c r="GN584" s="807"/>
      <c r="GO584" s="807"/>
      <c r="GP584" s="807"/>
      <c r="GQ584" s="807"/>
      <c r="GR584" s="807"/>
      <c r="GS584" s="807"/>
      <c r="GT584" s="807"/>
      <c r="GU584" s="807"/>
      <c r="GV584" s="807"/>
      <c r="GW584" s="807"/>
      <c r="GX584" s="807"/>
      <c r="GY584" s="807"/>
      <c r="GZ584" s="807"/>
      <c r="HA584" s="807"/>
    </row>
    <row r="585" spans="2:209" x14ac:dyDescent="0.25">
      <c r="B585" s="1940" t="s">
        <v>451</v>
      </c>
      <c r="C585" s="36">
        <f>'1 уровень'!E3095</f>
        <v>88597</v>
      </c>
      <c r="D585" s="36">
        <f>'1 уровень'!F3095</f>
        <v>88597</v>
      </c>
      <c r="E585" s="36">
        <f>'1 уровень'!G3095</f>
        <v>98531.89999999998</v>
      </c>
      <c r="F585" s="812">
        <f>'1 уровень'!H3095</f>
        <v>0</v>
      </c>
      <c r="G585" s="828">
        <f>'1 уровень'!I3095</f>
        <v>0</v>
      </c>
      <c r="H585" s="828">
        <f>'1 уровень'!J3095</f>
        <v>0</v>
      </c>
      <c r="I585" s="822">
        <f>'1 уровень'!K3095</f>
        <v>0</v>
      </c>
      <c r="J585" s="822">
        <f>'1 уровень'!L3095</f>
        <v>0</v>
      </c>
      <c r="K585" s="822">
        <f>'1 уровень'!M3095</f>
        <v>0</v>
      </c>
      <c r="L585" s="822">
        <f>'1 уровень'!N3095</f>
        <v>0</v>
      </c>
      <c r="M585" s="822">
        <f>'1 уровень'!O3095</f>
        <v>0</v>
      </c>
      <c r="N585" s="822">
        <f>'1 уровень'!P3095</f>
        <v>0</v>
      </c>
      <c r="O585" s="821">
        <f>'1 уровень'!Q3095</f>
        <v>0</v>
      </c>
      <c r="P585" s="821">
        <f>'1 уровень'!R3095</f>
        <v>0</v>
      </c>
      <c r="Q585" s="821">
        <f>'1 уровень'!S3095</f>
        <v>0</v>
      </c>
      <c r="R585" s="821">
        <f>'1 уровень'!T3095</f>
        <v>0</v>
      </c>
      <c r="S585" s="821">
        <f>'1 уровень'!U3095</f>
        <v>0</v>
      </c>
      <c r="T585" s="821">
        <f>'1 уровень'!V3095</f>
        <v>0</v>
      </c>
      <c r="U585" s="821">
        <f>'1 уровень'!W3095</f>
        <v>0</v>
      </c>
      <c r="V585" s="821">
        <f>'1 уровень'!X3095</f>
        <v>0</v>
      </c>
      <c r="W585" s="821">
        <f>'1 уровень'!Y3095</f>
        <v>0</v>
      </c>
      <c r="X585" s="821">
        <f>'1 уровень'!Z3095</f>
        <v>0</v>
      </c>
      <c r="Y585" s="821">
        <f>'1 уровень'!AA3095</f>
        <v>0</v>
      </c>
      <c r="Z585" s="821">
        <f>'1 уровень'!AB3095</f>
        <v>0</v>
      </c>
      <c r="AA585" s="821">
        <f>'1 уровень'!AC3095</f>
        <v>0</v>
      </c>
      <c r="AB585" s="821">
        <f>'1 уровень'!AD3095</f>
        <v>0</v>
      </c>
      <c r="AC585" s="3624">
        <f>'1 уровень'!AE3095</f>
        <v>0</v>
      </c>
      <c r="AD585" s="821">
        <f>'1 уровень'!AF3095</f>
        <v>0</v>
      </c>
      <c r="AE585" s="821">
        <f>'1 уровень'!AG3095</f>
        <v>0</v>
      </c>
      <c r="AF585" s="821">
        <f>'1 уровень'!AH3095</f>
        <v>0</v>
      </c>
      <c r="AG585" s="821">
        <f>'1 уровень'!AI3095</f>
        <v>0</v>
      </c>
      <c r="AH585" s="2332">
        <f>'1 уровень'!AJ3095</f>
        <v>0</v>
      </c>
      <c r="AI585" s="821"/>
      <c r="AJ585" s="821"/>
      <c r="AK585" s="36"/>
      <c r="AL585" s="36"/>
      <c r="AM585" s="36"/>
      <c r="AN585" s="1837"/>
      <c r="AO585" s="1837"/>
      <c r="AP585" s="1424"/>
      <c r="AQ585" s="1424"/>
      <c r="AR585" s="807"/>
      <c r="AS585" s="807"/>
      <c r="AT585" s="807"/>
      <c r="AU585" s="807"/>
      <c r="AV585" s="807"/>
      <c r="AW585" s="807"/>
      <c r="AX585" s="807"/>
      <c r="AY585" s="807"/>
      <c r="AZ585" s="807"/>
      <c r="BA585" s="807"/>
      <c r="BB585" s="807"/>
      <c r="BC585" s="807"/>
      <c r="BD585" s="807"/>
      <c r="BE585" s="807"/>
      <c r="BF585" s="807"/>
      <c r="BG585" s="807"/>
      <c r="BH585" s="807"/>
      <c r="BI585" s="807"/>
      <c r="BJ585" s="807"/>
      <c r="BK585" s="807"/>
      <c r="BL585" s="807"/>
      <c r="BM585" s="807"/>
      <c r="BN585" s="807"/>
      <c r="BO585" s="807"/>
      <c r="BP585" s="807"/>
      <c r="BQ585" s="807"/>
      <c r="BR585" s="807"/>
      <c r="BS585" s="807"/>
      <c r="BT585" s="807"/>
      <c r="BU585" s="807"/>
      <c r="BV585" s="807"/>
      <c r="BW585" s="807"/>
      <c r="BX585" s="807"/>
      <c r="BY585" s="807"/>
      <c r="BZ585" s="807"/>
      <c r="CA585" s="807"/>
      <c r="CB585" s="807"/>
      <c r="CC585" s="807"/>
      <c r="CD585" s="807"/>
      <c r="CE585" s="807"/>
      <c r="CF585" s="807"/>
      <c r="CG585" s="807"/>
      <c r="CH585" s="807"/>
      <c r="CI585" s="807"/>
      <c r="CJ585" s="807"/>
      <c r="CK585" s="807"/>
      <c r="CL585" s="807"/>
      <c r="CM585" s="807"/>
      <c r="CN585" s="807"/>
      <c r="CO585" s="807"/>
      <c r="CP585" s="807"/>
      <c r="CQ585" s="807"/>
      <c r="CR585" s="807"/>
      <c r="CS585" s="807"/>
      <c r="CT585" s="807"/>
      <c r="CU585" s="807"/>
      <c r="CV585" s="807"/>
      <c r="CW585" s="807"/>
      <c r="CX585" s="807"/>
      <c r="CY585" s="807"/>
      <c r="CZ585" s="807"/>
      <c r="DA585" s="807"/>
      <c r="DB585" s="807"/>
      <c r="DC585" s="807"/>
      <c r="DD585" s="807"/>
      <c r="DE585" s="807"/>
      <c r="DF585" s="807"/>
      <c r="DG585" s="807"/>
      <c r="DH585" s="807"/>
      <c r="DI585" s="807"/>
      <c r="DJ585" s="807"/>
      <c r="DK585" s="807"/>
      <c r="DL585" s="807"/>
      <c r="DM585" s="807"/>
      <c r="DN585" s="807"/>
      <c r="DO585" s="807"/>
      <c r="DP585" s="807"/>
      <c r="DQ585" s="807"/>
      <c r="DR585" s="807"/>
      <c r="DS585" s="807"/>
      <c r="DT585" s="807"/>
      <c r="DU585" s="807"/>
      <c r="DV585" s="807"/>
      <c r="DW585" s="807"/>
      <c r="DX585" s="807"/>
      <c r="DY585" s="807"/>
      <c r="DZ585" s="807"/>
      <c r="EA585" s="807"/>
      <c r="EB585" s="807"/>
      <c r="EC585" s="807"/>
      <c r="ED585" s="807"/>
      <c r="EE585" s="807"/>
      <c r="EF585" s="807"/>
      <c r="EG585" s="807"/>
      <c r="EH585" s="807"/>
      <c r="EI585" s="807"/>
      <c r="EJ585" s="807"/>
      <c r="EK585" s="807"/>
      <c r="EL585" s="807"/>
      <c r="EM585" s="807"/>
      <c r="EN585" s="807"/>
      <c r="EO585" s="807"/>
      <c r="EP585" s="807"/>
      <c r="EQ585" s="807"/>
      <c r="ER585" s="807"/>
      <c r="ES585" s="807"/>
      <c r="ET585" s="807"/>
      <c r="EU585" s="807"/>
      <c r="EV585" s="807"/>
      <c r="EW585" s="807"/>
      <c r="EX585" s="807"/>
      <c r="EY585" s="807"/>
      <c r="EZ585" s="807"/>
      <c r="FA585" s="807"/>
      <c r="FB585" s="807"/>
      <c r="FC585" s="807"/>
      <c r="FD585" s="807"/>
      <c r="FE585" s="807"/>
      <c r="FF585" s="807"/>
      <c r="FG585" s="807"/>
      <c r="FH585" s="807"/>
      <c r="FI585" s="807"/>
      <c r="FJ585" s="807"/>
      <c r="FK585" s="807"/>
      <c r="FL585" s="807"/>
      <c r="FM585" s="807"/>
      <c r="FN585" s="807"/>
      <c r="FO585" s="807"/>
      <c r="FP585" s="807"/>
      <c r="FQ585" s="807"/>
      <c r="FR585" s="807"/>
      <c r="FS585" s="807"/>
      <c r="FT585" s="807"/>
      <c r="FU585" s="807"/>
      <c r="FV585" s="807"/>
      <c r="FW585" s="807"/>
      <c r="FX585" s="807"/>
      <c r="FY585" s="807"/>
      <c r="FZ585" s="807"/>
      <c r="GA585" s="807"/>
      <c r="GB585" s="807"/>
      <c r="GC585" s="807"/>
      <c r="GD585" s="807"/>
      <c r="GE585" s="807"/>
      <c r="GF585" s="807"/>
      <c r="GG585" s="807"/>
      <c r="GH585" s="807"/>
      <c r="GI585" s="807"/>
      <c r="GJ585" s="807"/>
      <c r="GK585" s="807"/>
      <c r="GL585" s="807"/>
      <c r="GM585" s="807"/>
      <c r="GN585" s="807"/>
      <c r="GO585" s="807"/>
      <c r="GP585" s="807"/>
      <c r="GQ585" s="807"/>
      <c r="GR585" s="807"/>
      <c r="GS585" s="807"/>
      <c r="GT585" s="807"/>
      <c r="GU585" s="807"/>
      <c r="GV585" s="807"/>
      <c r="GW585" s="807"/>
      <c r="GX585" s="807"/>
      <c r="GY585" s="807"/>
      <c r="GZ585" s="807"/>
      <c r="HA585" s="807"/>
    </row>
    <row r="586" spans="2:209" x14ac:dyDescent="0.25">
      <c r="B586" s="1169" t="s">
        <v>261</v>
      </c>
      <c r="C586" s="36">
        <f>'1 уровень'!E3096</f>
        <v>0</v>
      </c>
      <c r="D586" s="36">
        <f>'1 уровень'!F3096</f>
        <v>0</v>
      </c>
      <c r="E586" s="36">
        <f>'1 уровень'!G3096</f>
        <v>0</v>
      </c>
      <c r="F586" s="812">
        <f>'1 уровень'!H3096</f>
        <v>0</v>
      </c>
      <c r="G586" s="828">
        <f>'1 уровень'!I3096</f>
        <v>0</v>
      </c>
      <c r="H586" s="828">
        <f>'1 уровень'!J3096</f>
        <v>0</v>
      </c>
      <c r="I586" s="822">
        <f>'1 уровень'!K3096</f>
        <v>0</v>
      </c>
      <c r="J586" s="822">
        <f>'1 уровень'!L3096</f>
        <v>0</v>
      </c>
      <c r="K586" s="822">
        <f>'1 уровень'!M3096</f>
        <v>0</v>
      </c>
      <c r="L586" s="822">
        <f>'1 уровень'!N3096</f>
        <v>0</v>
      </c>
      <c r="M586" s="822">
        <f>'1 уровень'!O3096</f>
        <v>0</v>
      </c>
      <c r="N586" s="822">
        <f>'1 уровень'!P3096</f>
        <v>0</v>
      </c>
      <c r="O586" s="821">
        <f>'1 уровень'!Q3096</f>
        <v>4995.2488800000001</v>
      </c>
      <c r="P586" s="821">
        <f>'1 уровень'!R3096</f>
        <v>4995.2488800000001</v>
      </c>
      <c r="Q586" s="821">
        <f>'1 уровень'!S3096</f>
        <v>4995.2488800000001</v>
      </c>
      <c r="R586" s="821">
        <f>'1 уровень'!T3096</f>
        <v>1527.91347</v>
      </c>
      <c r="S586" s="821">
        <f>'1 уровень'!U3096</f>
        <v>1527.91347</v>
      </c>
      <c r="T586" s="821">
        <f>'1 уровень'!V3096</f>
        <v>1527.91347</v>
      </c>
      <c r="U586" s="821">
        <f>'1 уровень'!W3096</f>
        <v>1527.91347</v>
      </c>
      <c r="V586" s="821">
        <f>'1 уровень'!X3096</f>
        <v>1527.91347</v>
      </c>
      <c r="W586" s="821">
        <f>'1 уровень'!Y3096</f>
        <v>3069.3540000000003</v>
      </c>
      <c r="X586" s="821">
        <f>'1 уровень'!Z3096</f>
        <v>2940.5316000000003</v>
      </c>
      <c r="Y586" s="821">
        <f>'1 уровень'!AA3096</f>
        <v>2169.20748</v>
      </c>
      <c r="Z586" s="821">
        <f>'1 уровень'!AB3096</f>
        <v>2169.20748</v>
      </c>
      <c r="AA586" s="821">
        <f>'1 уровень'!AC3096</f>
        <v>2169.20748</v>
      </c>
      <c r="AB586" s="821">
        <f>'1 уровень'!AD3096</f>
        <v>1187.3216900000048</v>
      </c>
      <c r="AC586" s="3624">
        <f>'1 уровень'!AE3096</f>
        <v>0</v>
      </c>
      <c r="AD586" s="821">
        <f>'1 уровень'!AF3096</f>
        <v>0</v>
      </c>
      <c r="AE586" s="821">
        <f>'1 уровень'!AG3096</f>
        <v>-981.88578999999527</v>
      </c>
      <c r="AF586" s="821">
        <f>'1 уровень'!AH3096</f>
        <v>0</v>
      </c>
      <c r="AG586" s="821">
        <f>'1 уровень'!AI3096</f>
        <v>-2.7834300000000258</v>
      </c>
      <c r="AH586" s="2332">
        <f>'1 уровень'!AJ3096</f>
        <v>1184.5382600000048</v>
      </c>
      <c r="AI586" s="821">
        <f t="shared" ref="AI586" si="137">AB586/AA586*100</f>
        <v>54.735275484113885</v>
      </c>
      <c r="AJ586" s="821">
        <f t="shared" ref="AJ586" si="138">AH586/AA586*100</f>
        <v>54.606959957560385</v>
      </c>
      <c r="AK586" s="36"/>
      <c r="AL586" s="36"/>
      <c r="AM586" s="36"/>
      <c r="AN586" s="1837"/>
      <c r="AO586" s="1837"/>
      <c r="AP586" s="1424"/>
      <c r="AQ586" s="1424"/>
      <c r="AR586" s="807"/>
      <c r="AS586" s="807"/>
      <c r="AT586" s="807"/>
      <c r="AU586" s="807"/>
      <c r="AV586" s="807"/>
      <c r="AW586" s="807"/>
      <c r="AX586" s="807"/>
      <c r="AY586" s="807"/>
      <c r="AZ586" s="807"/>
      <c r="BA586" s="807"/>
      <c r="BB586" s="807"/>
      <c r="BC586" s="807"/>
      <c r="BD586" s="807"/>
      <c r="BE586" s="807"/>
      <c r="BF586" s="807"/>
      <c r="BG586" s="807"/>
      <c r="BH586" s="807"/>
      <c r="BI586" s="807"/>
      <c r="BJ586" s="807"/>
      <c r="BK586" s="807"/>
      <c r="BL586" s="807"/>
      <c r="BM586" s="807"/>
      <c r="BN586" s="807"/>
      <c r="BO586" s="807"/>
      <c r="BP586" s="807"/>
      <c r="BQ586" s="807"/>
      <c r="BR586" s="807"/>
      <c r="BS586" s="807"/>
      <c r="BT586" s="807"/>
      <c r="BU586" s="807"/>
      <c r="BV586" s="807"/>
      <c r="BW586" s="807"/>
      <c r="BX586" s="807"/>
      <c r="BY586" s="807"/>
      <c r="BZ586" s="807"/>
      <c r="CA586" s="807"/>
      <c r="CB586" s="807"/>
      <c r="CC586" s="807"/>
      <c r="CD586" s="807"/>
      <c r="CE586" s="807"/>
      <c r="CF586" s="807"/>
      <c r="CG586" s="807"/>
      <c r="CH586" s="807"/>
      <c r="CI586" s="807"/>
      <c r="CJ586" s="807"/>
      <c r="CK586" s="807"/>
      <c r="CL586" s="807"/>
      <c r="CM586" s="807"/>
      <c r="CN586" s="807"/>
      <c r="CO586" s="807"/>
      <c r="CP586" s="807"/>
      <c r="CQ586" s="807"/>
      <c r="CR586" s="807"/>
      <c r="CS586" s="807"/>
      <c r="CT586" s="807"/>
      <c r="CU586" s="807"/>
      <c r="CV586" s="807"/>
      <c r="CW586" s="807"/>
      <c r="CX586" s="807"/>
      <c r="CY586" s="807"/>
      <c r="CZ586" s="807"/>
      <c r="DA586" s="807"/>
      <c r="DB586" s="807"/>
      <c r="DC586" s="807"/>
      <c r="DD586" s="807"/>
      <c r="DE586" s="807"/>
      <c r="DF586" s="807"/>
      <c r="DG586" s="807"/>
      <c r="DH586" s="807"/>
      <c r="DI586" s="807"/>
      <c r="DJ586" s="807"/>
      <c r="DK586" s="807"/>
      <c r="DL586" s="807"/>
      <c r="DM586" s="807"/>
      <c r="DN586" s="807"/>
      <c r="DO586" s="807"/>
      <c r="DP586" s="807"/>
      <c r="DQ586" s="807"/>
      <c r="DR586" s="807"/>
      <c r="DS586" s="807"/>
      <c r="DT586" s="807"/>
      <c r="DU586" s="807"/>
      <c r="DV586" s="807"/>
      <c r="DW586" s="807"/>
      <c r="DX586" s="807"/>
      <c r="DY586" s="807"/>
      <c r="DZ586" s="807"/>
      <c r="EA586" s="807"/>
      <c r="EB586" s="807"/>
      <c r="EC586" s="807"/>
      <c r="ED586" s="807"/>
      <c r="EE586" s="807"/>
      <c r="EF586" s="807"/>
      <c r="EG586" s="807"/>
      <c r="EH586" s="807"/>
      <c r="EI586" s="807"/>
      <c r="EJ586" s="807"/>
      <c r="EK586" s="807"/>
      <c r="EL586" s="807"/>
      <c r="EM586" s="807"/>
      <c r="EN586" s="807"/>
      <c r="EO586" s="807"/>
      <c r="EP586" s="807"/>
      <c r="EQ586" s="807"/>
      <c r="ER586" s="807"/>
      <c r="ES586" s="807"/>
      <c r="ET586" s="807"/>
      <c r="EU586" s="807"/>
      <c r="EV586" s="807"/>
      <c r="EW586" s="807"/>
      <c r="EX586" s="807"/>
      <c r="EY586" s="807"/>
      <c r="EZ586" s="807"/>
      <c r="FA586" s="807"/>
      <c r="FB586" s="807"/>
      <c r="FC586" s="807"/>
      <c r="FD586" s="807"/>
      <c r="FE586" s="807"/>
      <c r="FF586" s="807"/>
      <c r="FG586" s="807"/>
      <c r="FH586" s="807"/>
      <c r="FI586" s="807"/>
      <c r="FJ586" s="807"/>
      <c r="FK586" s="807"/>
      <c r="FL586" s="807"/>
      <c r="FM586" s="807"/>
      <c r="FN586" s="807"/>
      <c r="FO586" s="807"/>
      <c r="FP586" s="807"/>
      <c r="FQ586" s="807"/>
      <c r="FR586" s="807"/>
      <c r="FS586" s="807"/>
      <c r="FT586" s="807"/>
      <c r="FU586" s="807"/>
      <c r="FV586" s="807"/>
      <c r="FW586" s="807"/>
      <c r="FX586" s="807"/>
      <c r="FY586" s="807"/>
      <c r="FZ586" s="807"/>
      <c r="GA586" s="807"/>
      <c r="GB586" s="807"/>
      <c r="GC586" s="807"/>
      <c r="GD586" s="807"/>
      <c r="GE586" s="807"/>
      <c r="GF586" s="807"/>
      <c r="GG586" s="807"/>
      <c r="GH586" s="807"/>
      <c r="GI586" s="807"/>
      <c r="GJ586" s="807"/>
      <c r="GK586" s="807"/>
      <c r="GL586" s="807"/>
      <c r="GM586" s="807"/>
      <c r="GN586" s="807"/>
      <c r="GO586" s="807"/>
      <c r="GP586" s="807"/>
      <c r="GQ586" s="807"/>
      <c r="GR586" s="807"/>
      <c r="GS586" s="807"/>
      <c r="GT586" s="807"/>
      <c r="GU586" s="807"/>
      <c r="GV586" s="807"/>
      <c r="GW586" s="807"/>
      <c r="GX586" s="807"/>
      <c r="GY586" s="807"/>
      <c r="GZ586" s="807"/>
      <c r="HA586" s="807"/>
    </row>
    <row r="587" spans="2:209" ht="30" x14ac:dyDescent="0.25">
      <c r="B587" s="1936" t="s">
        <v>423</v>
      </c>
      <c r="C587" s="36">
        <f>'1 уровень'!E3097</f>
        <v>0</v>
      </c>
      <c r="D587" s="36">
        <f>'1 уровень'!F3097</f>
        <v>0</v>
      </c>
      <c r="E587" s="36">
        <f>'1 уровень'!G3097</f>
        <v>0</v>
      </c>
      <c r="F587" s="812">
        <f>'1 уровень'!H3097</f>
        <v>0</v>
      </c>
      <c r="G587" s="828">
        <f>'1 уровень'!I3097</f>
        <v>0</v>
      </c>
      <c r="H587" s="828">
        <f>'1 уровень'!J3097</f>
        <v>0</v>
      </c>
      <c r="I587" s="822">
        <f>'1 уровень'!K3097</f>
        <v>0</v>
      </c>
      <c r="J587" s="822">
        <f>'1 уровень'!L3097</f>
        <v>0</v>
      </c>
      <c r="K587" s="822">
        <f>'1 уровень'!M3097</f>
        <v>0</v>
      </c>
      <c r="L587" s="822">
        <f>'1 уровень'!N3097</f>
        <v>0</v>
      </c>
      <c r="M587" s="822">
        <f>'1 уровень'!O3097</f>
        <v>0</v>
      </c>
      <c r="N587" s="822">
        <f>'1 уровень'!P3097</f>
        <v>0</v>
      </c>
      <c r="O587" s="821">
        <f>'1 уровень'!Q3097</f>
        <v>0</v>
      </c>
      <c r="P587" s="821">
        <f>'1 уровень'!R3097</f>
        <v>0</v>
      </c>
      <c r="Q587" s="821">
        <f>'1 уровень'!S3097</f>
        <v>0</v>
      </c>
      <c r="R587" s="821">
        <f>'1 уровень'!T3097</f>
        <v>0</v>
      </c>
      <c r="S587" s="821">
        <f>'1 уровень'!U3097</f>
        <v>0</v>
      </c>
      <c r="T587" s="821">
        <f>'1 уровень'!V3097</f>
        <v>0</v>
      </c>
      <c r="U587" s="821">
        <f>'1 уровень'!W3097</f>
        <v>0</v>
      </c>
      <c r="V587" s="821">
        <f>'1 уровень'!X3097</f>
        <v>0</v>
      </c>
      <c r="W587" s="821">
        <f>'1 уровень'!Y3097</f>
        <v>0</v>
      </c>
      <c r="X587" s="821">
        <f>'1 уровень'!Z3097</f>
        <v>0</v>
      </c>
      <c r="Y587" s="821">
        <f>'1 уровень'!AA3097</f>
        <v>0</v>
      </c>
      <c r="Z587" s="821">
        <f>'1 уровень'!AB3097</f>
        <v>0</v>
      </c>
      <c r="AA587" s="821">
        <f>'1 уровень'!AC3097</f>
        <v>0</v>
      </c>
      <c r="AB587" s="821">
        <f>'1 уровень'!AD3097</f>
        <v>0</v>
      </c>
      <c r="AC587" s="3624">
        <f>'1 уровень'!AE3097</f>
        <v>0</v>
      </c>
      <c r="AD587" s="821">
        <f>'1 уровень'!AF3097</f>
        <v>0</v>
      </c>
      <c r="AE587" s="821">
        <f>'1 уровень'!AG3097</f>
        <v>0</v>
      </c>
      <c r="AF587" s="821">
        <f>'1 уровень'!AH3097</f>
        <v>0</v>
      </c>
      <c r="AG587" s="821">
        <f>'1 уровень'!AI3097</f>
        <v>0</v>
      </c>
      <c r="AH587" s="2332">
        <f>'1 уровень'!AJ3097</f>
        <v>0</v>
      </c>
      <c r="AI587" s="821"/>
      <c r="AJ587" s="821"/>
      <c r="AK587" s="36"/>
      <c r="AL587" s="36"/>
      <c r="AM587" s="36"/>
      <c r="AN587" s="1837"/>
      <c r="AO587" s="1837"/>
      <c r="AP587" s="1424"/>
      <c r="AQ587" s="1424"/>
      <c r="AR587" s="807"/>
      <c r="AS587" s="807"/>
      <c r="AT587" s="807"/>
      <c r="AU587" s="807"/>
      <c r="AV587" s="807"/>
      <c r="AW587" s="807"/>
      <c r="AX587" s="807"/>
      <c r="AY587" s="807"/>
      <c r="AZ587" s="807"/>
      <c r="BA587" s="807"/>
      <c r="BB587" s="807"/>
      <c r="BC587" s="807"/>
      <c r="BD587" s="807"/>
      <c r="BE587" s="807"/>
      <c r="BF587" s="807"/>
      <c r="BG587" s="807"/>
      <c r="BH587" s="807"/>
      <c r="BI587" s="807"/>
      <c r="BJ587" s="807"/>
      <c r="BK587" s="807"/>
      <c r="BL587" s="807"/>
      <c r="BM587" s="807"/>
      <c r="BN587" s="807"/>
      <c r="BO587" s="807"/>
      <c r="BP587" s="807"/>
      <c r="BQ587" s="807"/>
      <c r="BR587" s="807"/>
      <c r="BS587" s="807"/>
      <c r="BT587" s="807"/>
      <c r="BU587" s="807"/>
      <c r="BV587" s="807"/>
      <c r="BW587" s="807"/>
      <c r="BX587" s="807"/>
      <c r="BY587" s="807"/>
      <c r="BZ587" s="807"/>
      <c r="CA587" s="807"/>
      <c r="CB587" s="807"/>
      <c r="CC587" s="807"/>
      <c r="CD587" s="807"/>
      <c r="CE587" s="807"/>
      <c r="CF587" s="807"/>
      <c r="CG587" s="807"/>
      <c r="CH587" s="807"/>
      <c r="CI587" s="807"/>
      <c r="CJ587" s="807"/>
      <c r="CK587" s="807"/>
      <c r="CL587" s="807"/>
      <c r="CM587" s="807"/>
      <c r="CN587" s="807"/>
      <c r="CO587" s="807"/>
      <c r="CP587" s="807"/>
      <c r="CQ587" s="807"/>
      <c r="CR587" s="807"/>
      <c r="CS587" s="807"/>
      <c r="CT587" s="807"/>
      <c r="CU587" s="807"/>
      <c r="CV587" s="807"/>
      <c r="CW587" s="807"/>
      <c r="CX587" s="807"/>
      <c r="CY587" s="807"/>
      <c r="CZ587" s="807"/>
      <c r="DA587" s="807"/>
      <c r="DB587" s="807"/>
      <c r="DC587" s="807"/>
      <c r="DD587" s="807"/>
      <c r="DE587" s="807"/>
      <c r="DF587" s="807"/>
      <c r="DG587" s="807"/>
      <c r="DH587" s="807"/>
      <c r="DI587" s="807"/>
      <c r="DJ587" s="807"/>
      <c r="DK587" s="807"/>
      <c r="DL587" s="807"/>
      <c r="DM587" s="807"/>
      <c r="DN587" s="807"/>
      <c r="DO587" s="807"/>
      <c r="DP587" s="807"/>
      <c r="DQ587" s="807"/>
      <c r="DR587" s="807"/>
      <c r="DS587" s="807"/>
      <c r="DT587" s="807"/>
      <c r="DU587" s="807"/>
      <c r="DV587" s="807"/>
      <c r="DW587" s="807"/>
      <c r="DX587" s="807"/>
      <c r="DY587" s="807"/>
      <c r="DZ587" s="807"/>
      <c r="EA587" s="807"/>
      <c r="EB587" s="807"/>
      <c r="EC587" s="807"/>
      <c r="ED587" s="807"/>
      <c r="EE587" s="807"/>
      <c r="EF587" s="807"/>
      <c r="EG587" s="807"/>
      <c r="EH587" s="807"/>
      <c r="EI587" s="807"/>
      <c r="EJ587" s="807"/>
      <c r="EK587" s="807"/>
      <c r="EL587" s="807"/>
      <c r="EM587" s="807"/>
      <c r="EN587" s="807"/>
      <c r="EO587" s="807"/>
      <c r="EP587" s="807"/>
      <c r="EQ587" s="807"/>
      <c r="ER587" s="807"/>
      <c r="ES587" s="807"/>
      <c r="ET587" s="807"/>
      <c r="EU587" s="807"/>
      <c r="EV587" s="807"/>
      <c r="EW587" s="807"/>
      <c r="EX587" s="807"/>
      <c r="EY587" s="807"/>
      <c r="EZ587" s="807"/>
      <c r="FA587" s="807"/>
      <c r="FB587" s="807"/>
      <c r="FC587" s="807"/>
      <c r="FD587" s="807"/>
      <c r="FE587" s="807"/>
      <c r="FF587" s="807"/>
      <c r="FG587" s="807"/>
      <c r="FH587" s="807"/>
      <c r="FI587" s="807"/>
      <c r="FJ587" s="807"/>
      <c r="FK587" s="807"/>
      <c r="FL587" s="807"/>
      <c r="FM587" s="807"/>
      <c r="FN587" s="807"/>
      <c r="FO587" s="807"/>
      <c r="FP587" s="807"/>
      <c r="FQ587" s="807"/>
      <c r="FR587" s="807"/>
      <c r="FS587" s="807"/>
      <c r="FT587" s="807"/>
      <c r="FU587" s="807"/>
      <c r="FV587" s="807"/>
      <c r="FW587" s="807"/>
      <c r="FX587" s="807"/>
      <c r="FY587" s="807"/>
      <c r="FZ587" s="807"/>
      <c r="GA587" s="807"/>
      <c r="GB587" s="807"/>
      <c r="GC587" s="807"/>
      <c r="GD587" s="807"/>
      <c r="GE587" s="807"/>
      <c r="GF587" s="807"/>
      <c r="GG587" s="807"/>
      <c r="GH587" s="807"/>
      <c r="GI587" s="807"/>
      <c r="GJ587" s="807"/>
      <c r="GK587" s="807"/>
      <c r="GL587" s="807"/>
      <c r="GM587" s="807"/>
      <c r="GN587" s="807"/>
      <c r="GO587" s="807"/>
      <c r="GP587" s="807"/>
      <c r="GQ587" s="807"/>
      <c r="GR587" s="807"/>
      <c r="GS587" s="807"/>
      <c r="GT587" s="807"/>
      <c r="GU587" s="807"/>
      <c r="GV587" s="807"/>
      <c r="GW587" s="807"/>
      <c r="GX587" s="807"/>
      <c r="GY587" s="807"/>
      <c r="GZ587" s="807"/>
      <c r="HA587" s="807"/>
    </row>
    <row r="588" spans="2:209" ht="47.25" x14ac:dyDescent="0.25">
      <c r="B588" s="2835" t="s">
        <v>435</v>
      </c>
      <c r="C588" s="36">
        <f>'1 уровень'!E3098</f>
        <v>9529</v>
      </c>
      <c r="D588" s="36">
        <f>'1 уровень'!F3098</f>
        <v>9529</v>
      </c>
      <c r="E588" s="36">
        <f>'1 уровень'!G3098</f>
        <v>8566</v>
      </c>
      <c r="F588" s="812">
        <f>'1 уровень'!H3098</f>
        <v>0</v>
      </c>
      <c r="G588" s="828">
        <f>'1 уровень'!I3098</f>
        <v>0</v>
      </c>
      <c r="H588" s="828">
        <f>'1 уровень'!J3098</f>
        <v>0</v>
      </c>
      <c r="I588" s="822">
        <f>'1 уровень'!K3098</f>
        <v>0</v>
      </c>
      <c r="J588" s="822">
        <f>'1 уровень'!L3098</f>
        <v>0</v>
      </c>
      <c r="K588" s="822">
        <f>'1 уровень'!M3098</f>
        <v>0</v>
      </c>
      <c r="L588" s="822">
        <f>'1 уровень'!N3098</f>
        <v>0</v>
      </c>
      <c r="M588" s="822">
        <f>'1 уровень'!O3098</f>
        <v>0</v>
      </c>
      <c r="N588" s="822">
        <f>'1 уровень'!P3098</f>
        <v>0</v>
      </c>
      <c r="O588" s="821">
        <f>'1 уровень'!Q3098</f>
        <v>59531.56210000001</v>
      </c>
      <c r="P588" s="821">
        <f>'1 уровень'!R3098</f>
        <v>59531.56210000001</v>
      </c>
      <c r="Q588" s="821">
        <f>'1 уровень'!S3098</f>
        <v>59531.56210000001</v>
      </c>
      <c r="R588" s="821">
        <f>'1 уровень'!T3098</f>
        <v>14882.890525000003</v>
      </c>
      <c r="S588" s="821">
        <f>'1 уровень'!U3098</f>
        <v>14882.890525000003</v>
      </c>
      <c r="T588" s="821">
        <f>'1 уровень'!V3098</f>
        <v>14882.890525000003</v>
      </c>
      <c r="U588" s="821">
        <f>'1 уровень'!W3098</f>
        <v>14882.890525000003</v>
      </c>
      <c r="V588" s="821">
        <f>'1 уровень'!X3098</f>
        <v>14882.890525000003</v>
      </c>
      <c r="W588" s="821">
        <f>'1 уровень'!Y3098</f>
        <v>34726.341988333334</v>
      </c>
      <c r="X588" s="821">
        <f>'1 уровень'!Z3098</f>
        <v>33071.622886666664</v>
      </c>
      <c r="Y588" s="821">
        <f>'1 уровень'!AA3098</f>
        <v>23161.584096666669</v>
      </c>
      <c r="Z588" s="821">
        <f>'1 уровень'!AB3098</f>
        <v>23161.584096666669</v>
      </c>
      <c r="AA588" s="821">
        <f>'1 уровень'!AC3098</f>
        <v>23161.584096666669</v>
      </c>
      <c r="AB588" s="821">
        <f>'1 уровень'!AD3098</f>
        <v>19265.399939999999</v>
      </c>
      <c r="AC588" s="3624">
        <f>'1 уровень'!AE3098</f>
        <v>0</v>
      </c>
      <c r="AD588" s="821">
        <f>'1 уровень'!AF3098</f>
        <v>0</v>
      </c>
      <c r="AE588" s="821">
        <f>'1 уровень'!AG3098</f>
        <v>-3896.1841566666699</v>
      </c>
      <c r="AF588" s="821">
        <f>'1 уровень'!AH3098</f>
        <v>0</v>
      </c>
      <c r="AG588" s="821">
        <f>'1 уровень'!AI3098</f>
        <v>-293.59880999999996</v>
      </c>
      <c r="AH588" s="2332">
        <f>'1 уровень'!AJ3098</f>
        <v>18971.80113</v>
      </c>
      <c r="AI588" s="821">
        <f t="shared" ref="AI588" si="139">AB588/AA588*100</f>
        <v>83.17824834257604</v>
      </c>
      <c r="AJ588" s="821">
        <f t="shared" ref="AJ588" si="140">AH588/AA588*100</f>
        <v>81.910637246656862</v>
      </c>
      <c r="AK588" s="36"/>
      <c r="AL588" s="36"/>
      <c r="AM588" s="36"/>
      <c r="AN588" s="1837"/>
      <c r="AO588" s="1837"/>
      <c r="AP588" s="1424"/>
      <c r="AQ588" s="1424"/>
      <c r="AR588" s="807"/>
      <c r="AS588" s="807"/>
      <c r="AT588" s="807"/>
      <c r="AU588" s="807"/>
      <c r="AV588" s="807"/>
      <c r="AW588" s="807"/>
      <c r="AX588" s="807"/>
      <c r="AY588" s="807"/>
      <c r="AZ588" s="807"/>
      <c r="BA588" s="807"/>
      <c r="BB588" s="807"/>
      <c r="BC588" s="807"/>
      <c r="BD588" s="807"/>
      <c r="BE588" s="807"/>
      <c r="BF588" s="807"/>
      <c r="BG588" s="807"/>
      <c r="BH588" s="807"/>
      <c r="BI588" s="807"/>
      <c r="BJ588" s="807"/>
      <c r="BK588" s="807"/>
      <c r="BL588" s="807"/>
      <c r="BM588" s="807"/>
      <c r="BN588" s="807"/>
      <c r="BO588" s="807"/>
      <c r="BP588" s="807"/>
      <c r="BQ588" s="807"/>
      <c r="BR588" s="807"/>
      <c r="BS588" s="807"/>
      <c r="BT588" s="807"/>
      <c r="BU588" s="807"/>
      <c r="BV588" s="807"/>
      <c r="BW588" s="807"/>
      <c r="BX588" s="807"/>
      <c r="BY588" s="807"/>
      <c r="BZ588" s="807"/>
      <c r="CA588" s="807"/>
      <c r="CB588" s="807"/>
      <c r="CC588" s="807"/>
      <c r="CD588" s="807"/>
      <c r="CE588" s="807"/>
      <c r="CF588" s="807"/>
      <c r="CG588" s="807"/>
      <c r="CH588" s="807"/>
      <c r="CI588" s="807"/>
      <c r="CJ588" s="807"/>
      <c r="CK588" s="807"/>
      <c r="CL588" s="807"/>
      <c r="CM588" s="807"/>
      <c r="CN588" s="807"/>
      <c r="CO588" s="807"/>
      <c r="CP588" s="807"/>
      <c r="CQ588" s="807"/>
      <c r="CR588" s="807"/>
      <c r="CS588" s="807"/>
      <c r="CT588" s="807"/>
      <c r="CU588" s="807"/>
      <c r="CV588" s="807"/>
      <c r="CW588" s="807"/>
      <c r="CX588" s="807"/>
      <c r="CY588" s="807"/>
      <c r="CZ588" s="807"/>
      <c r="DA588" s="807"/>
      <c r="DB588" s="807"/>
      <c r="DC588" s="807"/>
      <c r="DD588" s="807"/>
      <c r="DE588" s="807"/>
      <c r="DF588" s="807"/>
      <c r="DG588" s="807"/>
      <c r="DH588" s="807"/>
      <c r="DI588" s="807"/>
      <c r="DJ588" s="807"/>
      <c r="DK588" s="807"/>
      <c r="DL588" s="807"/>
      <c r="DM588" s="807"/>
      <c r="DN588" s="807"/>
      <c r="DO588" s="807"/>
      <c r="DP588" s="807"/>
      <c r="DQ588" s="807"/>
      <c r="DR588" s="807"/>
      <c r="DS588" s="807"/>
      <c r="DT588" s="807"/>
      <c r="DU588" s="807"/>
      <c r="DV588" s="807"/>
      <c r="DW588" s="807"/>
      <c r="DX588" s="807"/>
      <c r="DY588" s="807"/>
      <c r="DZ588" s="807"/>
      <c r="EA588" s="807"/>
      <c r="EB588" s="807"/>
      <c r="EC588" s="807"/>
      <c r="ED588" s="807"/>
      <c r="EE588" s="807"/>
      <c r="EF588" s="807"/>
      <c r="EG588" s="807"/>
      <c r="EH588" s="807"/>
      <c r="EI588" s="807"/>
      <c r="EJ588" s="807"/>
      <c r="EK588" s="807"/>
      <c r="EL588" s="807"/>
      <c r="EM588" s="807"/>
      <c r="EN588" s="807"/>
      <c r="EO588" s="807"/>
      <c r="EP588" s="807"/>
      <c r="EQ588" s="807"/>
      <c r="ER588" s="807"/>
      <c r="ES588" s="807"/>
      <c r="ET588" s="807"/>
      <c r="EU588" s="807"/>
      <c r="EV588" s="807"/>
      <c r="EW588" s="807"/>
      <c r="EX588" s="807"/>
      <c r="EY588" s="807"/>
      <c r="EZ588" s="807"/>
      <c r="FA588" s="807"/>
      <c r="FB588" s="807"/>
      <c r="FC588" s="807"/>
      <c r="FD588" s="807"/>
      <c r="FE588" s="807"/>
      <c r="FF588" s="807"/>
      <c r="FG588" s="807"/>
      <c r="FH588" s="807"/>
      <c r="FI588" s="807"/>
      <c r="FJ588" s="807"/>
      <c r="FK588" s="807"/>
      <c r="FL588" s="807"/>
      <c r="FM588" s="807"/>
      <c r="FN588" s="807"/>
      <c r="FO588" s="807"/>
      <c r="FP588" s="807"/>
      <c r="FQ588" s="807"/>
      <c r="FR588" s="807"/>
      <c r="FS588" s="807"/>
      <c r="FT588" s="807"/>
      <c r="FU588" s="807"/>
      <c r="FV588" s="807"/>
      <c r="FW588" s="807"/>
      <c r="FX588" s="807"/>
      <c r="FY588" s="807"/>
      <c r="FZ588" s="807"/>
      <c r="GA588" s="807"/>
      <c r="GB588" s="807"/>
      <c r="GC588" s="807"/>
      <c r="GD588" s="807"/>
      <c r="GE588" s="807"/>
      <c r="GF588" s="807"/>
      <c r="GG588" s="807"/>
      <c r="GH588" s="807"/>
      <c r="GI588" s="807"/>
      <c r="GJ588" s="807"/>
      <c r="GK588" s="807"/>
      <c r="GL588" s="807"/>
      <c r="GM588" s="807"/>
      <c r="GN588" s="807"/>
      <c r="GO588" s="807"/>
      <c r="GP588" s="807"/>
      <c r="GQ588" s="807"/>
      <c r="GR588" s="807"/>
      <c r="GS588" s="807"/>
      <c r="GT588" s="807"/>
      <c r="GU588" s="807"/>
      <c r="GV588" s="807"/>
      <c r="GW588" s="807"/>
      <c r="GX588" s="807"/>
      <c r="GY588" s="807"/>
      <c r="GZ588" s="807"/>
      <c r="HA588" s="807"/>
    </row>
    <row r="589" spans="2:209" ht="30" x14ac:dyDescent="0.25">
      <c r="B589" s="1936" t="s">
        <v>436</v>
      </c>
      <c r="C589" s="36">
        <f>'1 уровень'!E3099</f>
        <v>3241</v>
      </c>
      <c r="D589" s="36">
        <f>'1 уровень'!F3099</f>
        <v>3241</v>
      </c>
      <c r="E589" s="36">
        <f>'1 уровень'!G3099</f>
        <v>3109</v>
      </c>
      <c r="F589" s="812">
        <f>'1 уровень'!H3099</f>
        <v>0</v>
      </c>
      <c r="G589" s="828">
        <f>'1 уровень'!I3099</f>
        <v>0</v>
      </c>
      <c r="H589" s="828">
        <f>'1 уровень'!J3099</f>
        <v>0</v>
      </c>
      <c r="I589" s="822">
        <f>'1 уровень'!K3099</f>
        <v>0</v>
      </c>
      <c r="J589" s="822">
        <f>'1 уровень'!L3099</f>
        <v>0</v>
      </c>
      <c r="K589" s="822">
        <f>'1 уровень'!M3099</f>
        <v>0</v>
      </c>
      <c r="L589" s="822">
        <f>'1 уровень'!N3099</f>
        <v>0</v>
      </c>
      <c r="M589" s="822">
        <f>'1 уровень'!O3099</f>
        <v>0</v>
      </c>
      <c r="N589" s="822">
        <f>'1 уровень'!P3099</f>
        <v>0</v>
      </c>
      <c r="O589" s="821">
        <f>'1 уровень'!Q3099</f>
        <v>0</v>
      </c>
      <c r="P589" s="821">
        <f>'1 уровень'!R3099</f>
        <v>0</v>
      </c>
      <c r="Q589" s="821">
        <f>'1 уровень'!S3099</f>
        <v>0</v>
      </c>
      <c r="R589" s="821">
        <f>'1 уровень'!T3099</f>
        <v>0</v>
      </c>
      <c r="S589" s="821">
        <f>'1 уровень'!U3099</f>
        <v>0</v>
      </c>
      <c r="T589" s="821">
        <f>'1 уровень'!V3099</f>
        <v>0</v>
      </c>
      <c r="U589" s="821">
        <f>'1 уровень'!W3099</f>
        <v>0</v>
      </c>
      <c r="V589" s="821">
        <f>'1 уровень'!X3099</f>
        <v>0</v>
      </c>
      <c r="W589" s="821">
        <f>'1 уровень'!Y3099</f>
        <v>0</v>
      </c>
      <c r="X589" s="821">
        <f>'1 уровень'!Z3099</f>
        <v>0</v>
      </c>
      <c r="Y589" s="821">
        <f>'1 уровень'!AA3099</f>
        <v>0</v>
      </c>
      <c r="Z589" s="821">
        <f>'1 уровень'!AB3099</f>
        <v>0</v>
      </c>
      <c r="AA589" s="821">
        <f>'1 уровень'!AC3099</f>
        <v>0</v>
      </c>
      <c r="AB589" s="821">
        <f>'1 уровень'!AD3099</f>
        <v>0</v>
      </c>
      <c r="AC589" s="3624">
        <f>'1 уровень'!AE3099</f>
        <v>0</v>
      </c>
      <c r="AD589" s="821">
        <f>'1 уровень'!AF3099</f>
        <v>0</v>
      </c>
      <c r="AE589" s="821">
        <f>'1 уровень'!AG3099</f>
        <v>0</v>
      </c>
      <c r="AF589" s="821">
        <f>'1 уровень'!AH3099</f>
        <v>0</v>
      </c>
      <c r="AG589" s="821">
        <f>'1 уровень'!AI3099</f>
        <v>0</v>
      </c>
      <c r="AH589" s="2332">
        <f>'1 уровень'!AJ3099</f>
        <v>0</v>
      </c>
      <c r="AI589" s="821"/>
      <c r="AJ589" s="821"/>
      <c r="AK589" s="36"/>
      <c r="AL589" s="36"/>
      <c r="AM589" s="36"/>
      <c r="AN589" s="1837"/>
      <c r="AO589" s="1837"/>
      <c r="AP589" s="1424"/>
      <c r="AQ589" s="1424"/>
      <c r="AR589" s="807"/>
      <c r="AS589" s="807"/>
      <c r="AT589" s="807"/>
      <c r="AU589" s="807"/>
      <c r="AV589" s="807"/>
      <c r="AW589" s="807"/>
      <c r="AX589" s="807"/>
      <c r="AY589" s="807"/>
      <c r="AZ589" s="807"/>
      <c r="BA589" s="807"/>
      <c r="BB589" s="807"/>
      <c r="BC589" s="807"/>
      <c r="BD589" s="807"/>
      <c r="BE589" s="807"/>
      <c r="BF589" s="807"/>
      <c r="BG589" s="807"/>
      <c r="BH589" s="807"/>
      <c r="BI589" s="807"/>
      <c r="BJ589" s="807"/>
      <c r="BK589" s="807"/>
      <c r="BL589" s="807"/>
      <c r="BM589" s="807"/>
      <c r="BN589" s="807"/>
      <c r="BO589" s="807"/>
      <c r="BP589" s="807"/>
      <c r="BQ589" s="807"/>
      <c r="BR589" s="807"/>
      <c r="BS589" s="807"/>
      <c r="BT589" s="807"/>
      <c r="BU589" s="807"/>
      <c r="BV589" s="807"/>
      <c r="BW589" s="807"/>
      <c r="BX589" s="807"/>
      <c r="BY589" s="807"/>
      <c r="BZ589" s="807"/>
      <c r="CA589" s="807"/>
      <c r="CB589" s="807"/>
      <c r="CC589" s="807"/>
      <c r="CD589" s="807"/>
      <c r="CE589" s="807"/>
      <c r="CF589" s="807"/>
      <c r="CG589" s="807"/>
      <c r="CH589" s="807"/>
      <c r="CI589" s="807"/>
      <c r="CJ589" s="807"/>
      <c r="CK589" s="807"/>
      <c r="CL589" s="807"/>
      <c r="CM589" s="807"/>
      <c r="CN589" s="807"/>
      <c r="CO589" s="807"/>
      <c r="CP589" s="807"/>
      <c r="CQ589" s="807"/>
      <c r="CR589" s="807"/>
      <c r="CS589" s="807"/>
      <c r="CT589" s="807"/>
      <c r="CU589" s="807"/>
      <c r="CV589" s="807"/>
      <c r="CW589" s="807"/>
      <c r="CX589" s="807"/>
      <c r="CY589" s="807"/>
      <c r="CZ589" s="807"/>
      <c r="DA589" s="807"/>
      <c r="DB589" s="807"/>
      <c r="DC589" s="807"/>
      <c r="DD589" s="807"/>
      <c r="DE589" s="807"/>
      <c r="DF589" s="807"/>
      <c r="DG589" s="807"/>
      <c r="DH589" s="807"/>
      <c r="DI589" s="807"/>
      <c r="DJ589" s="807"/>
      <c r="DK589" s="807"/>
      <c r="DL589" s="807"/>
      <c r="DM589" s="807"/>
      <c r="DN589" s="807"/>
      <c r="DO589" s="807"/>
      <c r="DP589" s="807"/>
      <c r="DQ589" s="807"/>
      <c r="DR589" s="807"/>
      <c r="DS589" s="807"/>
      <c r="DT589" s="807"/>
      <c r="DU589" s="807"/>
      <c r="DV589" s="807"/>
      <c r="DW589" s="807"/>
      <c r="DX589" s="807"/>
      <c r="DY589" s="807"/>
      <c r="DZ589" s="807"/>
      <c r="EA589" s="807"/>
      <c r="EB589" s="807"/>
      <c r="EC589" s="807"/>
      <c r="ED589" s="807"/>
      <c r="EE589" s="807"/>
      <c r="EF589" s="807"/>
      <c r="EG589" s="807"/>
      <c r="EH589" s="807"/>
      <c r="EI589" s="807"/>
      <c r="EJ589" s="807"/>
      <c r="EK589" s="807"/>
      <c r="EL589" s="807"/>
      <c r="EM589" s="807"/>
      <c r="EN589" s="807"/>
      <c r="EO589" s="807"/>
      <c r="EP589" s="807"/>
      <c r="EQ589" s="807"/>
      <c r="ER589" s="807"/>
      <c r="ES589" s="807"/>
      <c r="ET589" s="807"/>
      <c r="EU589" s="807"/>
      <c r="EV589" s="807"/>
      <c r="EW589" s="807"/>
      <c r="EX589" s="807"/>
      <c r="EY589" s="807"/>
      <c r="EZ589" s="807"/>
      <c r="FA589" s="807"/>
      <c r="FB589" s="807"/>
      <c r="FC589" s="807"/>
      <c r="FD589" s="807"/>
      <c r="FE589" s="807"/>
      <c r="FF589" s="807"/>
      <c r="FG589" s="807"/>
      <c r="FH589" s="807"/>
      <c r="FI589" s="807"/>
      <c r="FJ589" s="807"/>
      <c r="FK589" s="807"/>
      <c r="FL589" s="807"/>
      <c r="FM589" s="807"/>
      <c r="FN589" s="807"/>
      <c r="FO589" s="807"/>
      <c r="FP589" s="807"/>
      <c r="FQ589" s="807"/>
      <c r="FR589" s="807"/>
      <c r="FS589" s="807"/>
      <c r="FT589" s="807"/>
      <c r="FU589" s="807"/>
      <c r="FV589" s="807"/>
      <c r="FW589" s="807"/>
      <c r="FX589" s="807"/>
      <c r="FY589" s="807"/>
      <c r="FZ589" s="807"/>
      <c r="GA589" s="807"/>
      <c r="GB589" s="807"/>
      <c r="GC589" s="807"/>
      <c r="GD589" s="807"/>
      <c r="GE589" s="807"/>
      <c r="GF589" s="807"/>
      <c r="GG589" s="807"/>
      <c r="GH589" s="807"/>
      <c r="GI589" s="807"/>
      <c r="GJ589" s="807"/>
      <c r="GK589" s="807"/>
      <c r="GL589" s="807"/>
      <c r="GM589" s="807"/>
      <c r="GN589" s="807"/>
      <c r="GO589" s="807"/>
      <c r="GP589" s="807"/>
      <c r="GQ589" s="807"/>
      <c r="GR589" s="807"/>
      <c r="GS589" s="807"/>
      <c r="GT589" s="807"/>
      <c r="GU589" s="807"/>
      <c r="GV589" s="807"/>
      <c r="GW589" s="807"/>
      <c r="GX589" s="807"/>
      <c r="GY589" s="807"/>
      <c r="GZ589" s="807"/>
      <c r="HA589" s="807"/>
    </row>
    <row r="590" spans="2:209" ht="30" x14ac:dyDescent="0.25">
      <c r="B590" s="1172" t="s">
        <v>437</v>
      </c>
      <c r="C590" s="36">
        <f>'1 уровень'!E3100</f>
        <v>2295</v>
      </c>
      <c r="D590" s="36">
        <f>'1 уровень'!F3100</f>
        <v>2295</v>
      </c>
      <c r="E590" s="36">
        <f>'1 уровень'!G3100</f>
        <v>2572</v>
      </c>
      <c r="F590" s="812">
        <f>'1 уровень'!H3100</f>
        <v>0</v>
      </c>
      <c r="G590" s="828">
        <f>'1 уровень'!I3100</f>
        <v>0</v>
      </c>
      <c r="H590" s="828">
        <f>'1 уровень'!J3100</f>
        <v>0</v>
      </c>
      <c r="I590" s="822">
        <f>'1 уровень'!K3100</f>
        <v>0</v>
      </c>
      <c r="J590" s="822">
        <f>'1 уровень'!L3100</f>
        <v>0</v>
      </c>
      <c r="K590" s="822">
        <f>'1 уровень'!M3100</f>
        <v>0</v>
      </c>
      <c r="L590" s="822">
        <f>'1 уровень'!N3100</f>
        <v>0</v>
      </c>
      <c r="M590" s="822">
        <f>'1 уровень'!O3100</f>
        <v>0</v>
      </c>
      <c r="N590" s="822">
        <f>'1 уровень'!P3100</f>
        <v>0</v>
      </c>
      <c r="O590" s="821">
        <f>'1 уровень'!Q3100</f>
        <v>0</v>
      </c>
      <c r="P590" s="821">
        <f>'1 уровень'!R3100</f>
        <v>0</v>
      </c>
      <c r="Q590" s="821">
        <f>'1 уровень'!S3100</f>
        <v>0</v>
      </c>
      <c r="R590" s="821">
        <f>'1 уровень'!T3100</f>
        <v>0</v>
      </c>
      <c r="S590" s="821">
        <f>'1 уровень'!U3100</f>
        <v>0</v>
      </c>
      <c r="T590" s="821">
        <f>'1 уровень'!V3100</f>
        <v>0</v>
      </c>
      <c r="U590" s="821">
        <f>'1 уровень'!W3100</f>
        <v>0</v>
      </c>
      <c r="V590" s="821">
        <f>'1 уровень'!X3100</f>
        <v>0</v>
      </c>
      <c r="W590" s="821">
        <f>'1 уровень'!Y3100</f>
        <v>0</v>
      </c>
      <c r="X590" s="821">
        <f>'1 уровень'!Z3100</f>
        <v>0</v>
      </c>
      <c r="Y590" s="821">
        <f>'1 уровень'!AA3100</f>
        <v>0</v>
      </c>
      <c r="Z590" s="821">
        <f>'1 уровень'!AB3100</f>
        <v>0</v>
      </c>
      <c r="AA590" s="821">
        <f>'1 уровень'!AC3100</f>
        <v>0</v>
      </c>
      <c r="AB590" s="821">
        <f>'1 уровень'!AD3100</f>
        <v>0</v>
      </c>
      <c r="AC590" s="3624">
        <f>'1 уровень'!AE3100</f>
        <v>0</v>
      </c>
      <c r="AD590" s="821">
        <f>'1 уровень'!AF3100</f>
        <v>0</v>
      </c>
      <c r="AE590" s="821">
        <f>'1 уровень'!AG3100</f>
        <v>0</v>
      </c>
      <c r="AF590" s="821">
        <f>'1 уровень'!AH3100</f>
        <v>0</v>
      </c>
      <c r="AG590" s="821">
        <f>'1 уровень'!AI3100</f>
        <v>0</v>
      </c>
      <c r="AH590" s="2332">
        <f>'1 уровень'!AJ3100</f>
        <v>0</v>
      </c>
      <c r="AI590" s="821"/>
      <c r="AJ590" s="821"/>
      <c r="AK590" s="36"/>
      <c r="AL590" s="36"/>
      <c r="AM590" s="36"/>
      <c r="AN590" s="1837"/>
      <c r="AO590" s="1837"/>
      <c r="AP590" s="1424"/>
      <c r="AQ590" s="1424"/>
      <c r="AR590" s="807"/>
      <c r="AS590" s="807"/>
      <c r="AT590" s="807"/>
      <c r="AU590" s="807"/>
      <c r="AV590" s="807"/>
      <c r="AW590" s="807"/>
      <c r="AX590" s="807"/>
      <c r="AY590" s="807"/>
      <c r="AZ590" s="807"/>
      <c r="BA590" s="807"/>
      <c r="BB590" s="807"/>
      <c r="BC590" s="807"/>
      <c r="BD590" s="807"/>
      <c r="BE590" s="807"/>
      <c r="BF590" s="807"/>
      <c r="BG590" s="807"/>
      <c r="BH590" s="807"/>
      <c r="BI590" s="807"/>
      <c r="BJ590" s="807"/>
      <c r="BK590" s="807"/>
      <c r="BL590" s="807"/>
      <c r="BM590" s="807"/>
      <c r="BN590" s="807"/>
      <c r="BO590" s="807"/>
      <c r="BP590" s="807"/>
      <c r="BQ590" s="807"/>
      <c r="BR590" s="807"/>
      <c r="BS590" s="807"/>
      <c r="BT590" s="807"/>
      <c r="BU590" s="807"/>
      <c r="BV590" s="807"/>
      <c r="BW590" s="807"/>
      <c r="BX590" s="807"/>
      <c r="BY590" s="807"/>
      <c r="BZ590" s="807"/>
      <c r="CA590" s="807"/>
      <c r="CB590" s="807"/>
      <c r="CC590" s="807"/>
      <c r="CD590" s="807"/>
      <c r="CE590" s="807"/>
      <c r="CF590" s="807"/>
      <c r="CG590" s="807"/>
      <c r="CH590" s="807"/>
      <c r="CI590" s="807"/>
      <c r="CJ590" s="807"/>
      <c r="CK590" s="807"/>
      <c r="CL590" s="807"/>
      <c r="CM590" s="807"/>
      <c r="CN590" s="807"/>
      <c r="CO590" s="807"/>
      <c r="CP590" s="807"/>
      <c r="CQ590" s="807"/>
      <c r="CR590" s="807"/>
      <c r="CS590" s="807"/>
      <c r="CT590" s="807"/>
      <c r="CU590" s="807"/>
      <c r="CV590" s="807"/>
      <c r="CW590" s="807"/>
      <c r="CX590" s="807"/>
      <c r="CY590" s="807"/>
      <c r="CZ590" s="807"/>
      <c r="DA590" s="807"/>
      <c r="DB590" s="807"/>
      <c r="DC590" s="807"/>
      <c r="DD590" s="807"/>
      <c r="DE590" s="807"/>
      <c r="DF590" s="807"/>
      <c r="DG590" s="807"/>
      <c r="DH590" s="807"/>
      <c r="DI590" s="807"/>
      <c r="DJ590" s="807"/>
      <c r="DK590" s="807"/>
      <c r="DL590" s="807"/>
      <c r="DM590" s="807"/>
      <c r="DN590" s="807"/>
      <c r="DO590" s="807"/>
      <c r="DP590" s="807"/>
      <c r="DQ590" s="807"/>
      <c r="DR590" s="807"/>
      <c r="DS590" s="807"/>
      <c r="DT590" s="807"/>
      <c r="DU590" s="807"/>
      <c r="DV590" s="807"/>
      <c r="DW590" s="807"/>
      <c r="DX590" s="807"/>
      <c r="DY590" s="807"/>
      <c r="DZ590" s="807"/>
      <c r="EA590" s="807"/>
      <c r="EB590" s="807"/>
      <c r="EC590" s="807"/>
      <c r="ED590" s="807"/>
      <c r="EE590" s="807"/>
      <c r="EF590" s="807"/>
      <c r="EG590" s="807"/>
      <c r="EH590" s="807"/>
      <c r="EI590" s="807"/>
      <c r="EJ590" s="807"/>
      <c r="EK590" s="807"/>
      <c r="EL590" s="807"/>
      <c r="EM590" s="807"/>
      <c r="EN590" s="807"/>
      <c r="EO590" s="807"/>
      <c r="EP590" s="807"/>
      <c r="EQ590" s="807"/>
      <c r="ER590" s="807"/>
      <c r="ES590" s="807"/>
      <c r="ET590" s="807"/>
      <c r="EU590" s="807"/>
      <c r="EV590" s="807"/>
      <c r="EW590" s="807"/>
      <c r="EX590" s="807"/>
      <c r="EY590" s="807"/>
      <c r="EZ590" s="807"/>
      <c r="FA590" s="807"/>
      <c r="FB590" s="807"/>
      <c r="FC590" s="807"/>
      <c r="FD590" s="807"/>
      <c r="FE590" s="807"/>
      <c r="FF590" s="807"/>
      <c r="FG590" s="807"/>
      <c r="FH590" s="807"/>
      <c r="FI590" s="807"/>
      <c r="FJ590" s="807"/>
      <c r="FK590" s="807"/>
      <c r="FL590" s="807"/>
      <c r="FM590" s="807"/>
      <c r="FN590" s="807"/>
      <c r="FO590" s="807"/>
      <c r="FP590" s="807"/>
      <c r="FQ590" s="807"/>
      <c r="FR590" s="807"/>
      <c r="FS590" s="807"/>
      <c r="FT590" s="807"/>
      <c r="FU590" s="807"/>
      <c r="FV590" s="807"/>
      <c r="FW590" s="807"/>
      <c r="FX590" s="807"/>
      <c r="FY590" s="807"/>
      <c r="FZ590" s="807"/>
      <c r="GA590" s="807"/>
      <c r="GB590" s="807"/>
      <c r="GC590" s="807"/>
      <c r="GD590" s="807"/>
      <c r="GE590" s="807"/>
      <c r="GF590" s="807"/>
      <c r="GG590" s="807"/>
      <c r="GH590" s="807"/>
      <c r="GI590" s="807"/>
      <c r="GJ590" s="807"/>
      <c r="GK590" s="807"/>
      <c r="GL590" s="807"/>
      <c r="GM590" s="807"/>
      <c r="GN590" s="807"/>
      <c r="GO590" s="807"/>
      <c r="GP590" s="807"/>
      <c r="GQ590" s="807"/>
      <c r="GR590" s="807"/>
      <c r="GS590" s="807"/>
      <c r="GT590" s="807"/>
      <c r="GU590" s="807"/>
      <c r="GV590" s="807"/>
      <c r="GW590" s="807"/>
      <c r="GX590" s="807"/>
      <c r="GY590" s="807"/>
      <c r="GZ590" s="807"/>
      <c r="HA590" s="807"/>
    </row>
    <row r="591" spans="2:209" ht="45" x14ac:dyDescent="0.25">
      <c r="B591" s="1172" t="s">
        <v>438</v>
      </c>
      <c r="C591" s="36">
        <f>'1 уровень'!E3101</f>
        <v>778</v>
      </c>
      <c r="D591" s="36">
        <f>'1 уровень'!F3101</f>
        <v>778</v>
      </c>
      <c r="E591" s="36">
        <f>'1 уровень'!G3101</f>
        <v>398</v>
      </c>
      <c r="F591" s="812">
        <f>'1 уровень'!H3101</f>
        <v>0</v>
      </c>
      <c r="G591" s="828">
        <f>'1 уровень'!I3101</f>
        <v>0</v>
      </c>
      <c r="H591" s="828">
        <f>'1 уровень'!J3101</f>
        <v>0</v>
      </c>
      <c r="I591" s="822">
        <f>'1 уровень'!K3101</f>
        <v>0</v>
      </c>
      <c r="J591" s="822">
        <f>'1 уровень'!L3101</f>
        <v>0</v>
      </c>
      <c r="K591" s="822">
        <f>'1 уровень'!M3101</f>
        <v>0</v>
      </c>
      <c r="L591" s="822">
        <f>'1 уровень'!N3101</f>
        <v>0</v>
      </c>
      <c r="M591" s="822">
        <f>'1 уровень'!O3101</f>
        <v>0</v>
      </c>
      <c r="N591" s="822">
        <f>'1 уровень'!P3101</f>
        <v>0</v>
      </c>
      <c r="O591" s="821">
        <f>'1 уровень'!Q3101</f>
        <v>0</v>
      </c>
      <c r="P591" s="821">
        <f>'1 уровень'!R3101</f>
        <v>0</v>
      </c>
      <c r="Q591" s="821">
        <f>'1 уровень'!S3101</f>
        <v>0</v>
      </c>
      <c r="R591" s="821">
        <f>'1 уровень'!T3101</f>
        <v>0</v>
      </c>
      <c r="S591" s="821">
        <f>'1 уровень'!U3101</f>
        <v>0</v>
      </c>
      <c r="T591" s="821">
        <f>'1 уровень'!V3101</f>
        <v>0</v>
      </c>
      <c r="U591" s="821">
        <f>'1 уровень'!W3101</f>
        <v>0</v>
      </c>
      <c r="V591" s="821">
        <f>'1 уровень'!X3101</f>
        <v>0</v>
      </c>
      <c r="W591" s="821">
        <f>'1 уровень'!Y3101</f>
        <v>0</v>
      </c>
      <c r="X591" s="821">
        <f>'1 уровень'!Z3101</f>
        <v>0</v>
      </c>
      <c r="Y591" s="821">
        <f>'1 уровень'!AA3101</f>
        <v>0</v>
      </c>
      <c r="Z591" s="821">
        <f>'1 уровень'!AB3101</f>
        <v>0</v>
      </c>
      <c r="AA591" s="821">
        <f>'1 уровень'!AC3101</f>
        <v>0</v>
      </c>
      <c r="AB591" s="821">
        <f>'1 уровень'!AD3101</f>
        <v>0</v>
      </c>
      <c r="AC591" s="3624">
        <f>'1 уровень'!AE3101</f>
        <v>0</v>
      </c>
      <c r="AD591" s="821">
        <f>'1 уровень'!AF3101</f>
        <v>0</v>
      </c>
      <c r="AE591" s="821">
        <f>'1 уровень'!AG3101</f>
        <v>0</v>
      </c>
      <c r="AF591" s="821">
        <f>'1 уровень'!AH3101</f>
        <v>0</v>
      </c>
      <c r="AG591" s="821">
        <f>'1 уровень'!AI3101</f>
        <v>0</v>
      </c>
      <c r="AH591" s="2332">
        <f>'1 уровень'!AJ3101</f>
        <v>0</v>
      </c>
      <c r="AI591" s="821"/>
      <c r="AJ591" s="821"/>
      <c r="AK591" s="36"/>
      <c r="AL591" s="36"/>
      <c r="AM591" s="36"/>
      <c r="AN591" s="1837"/>
      <c r="AO591" s="1837"/>
      <c r="AP591" s="1424"/>
      <c r="AQ591" s="1424"/>
      <c r="AR591" s="807"/>
      <c r="AS591" s="807"/>
      <c r="AT591" s="807"/>
      <c r="AU591" s="807"/>
      <c r="AV591" s="807"/>
      <c r="AW591" s="807"/>
      <c r="AX591" s="807"/>
      <c r="AY591" s="807"/>
      <c r="AZ591" s="807"/>
      <c r="BA591" s="807"/>
      <c r="BB591" s="807"/>
      <c r="BC591" s="807"/>
      <c r="BD591" s="807"/>
      <c r="BE591" s="807"/>
      <c r="BF591" s="807"/>
      <c r="BG591" s="807"/>
      <c r="BH591" s="807"/>
      <c r="BI591" s="807"/>
      <c r="BJ591" s="807"/>
      <c r="BK591" s="807"/>
      <c r="BL591" s="807"/>
      <c r="BM591" s="807"/>
      <c r="BN591" s="807"/>
      <c r="BO591" s="807"/>
      <c r="BP591" s="807"/>
      <c r="BQ591" s="807"/>
      <c r="BR591" s="807"/>
      <c r="BS591" s="807"/>
      <c r="BT591" s="807"/>
      <c r="BU591" s="807"/>
      <c r="BV591" s="807"/>
      <c r="BW591" s="807"/>
      <c r="BX591" s="807"/>
      <c r="BY591" s="807"/>
      <c r="BZ591" s="807"/>
      <c r="CA591" s="807"/>
      <c r="CB591" s="807"/>
      <c r="CC591" s="807"/>
      <c r="CD591" s="807"/>
      <c r="CE591" s="807"/>
      <c r="CF591" s="807"/>
      <c r="CG591" s="807"/>
      <c r="CH591" s="807"/>
      <c r="CI591" s="807"/>
      <c r="CJ591" s="807"/>
      <c r="CK591" s="807"/>
      <c r="CL591" s="807"/>
      <c r="CM591" s="807"/>
      <c r="CN591" s="807"/>
      <c r="CO591" s="807"/>
      <c r="CP591" s="807"/>
      <c r="CQ591" s="807"/>
      <c r="CR591" s="807"/>
      <c r="CS591" s="807"/>
      <c r="CT591" s="807"/>
      <c r="CU591" s="807"/>
      <c r="CV591" s="807"/>
      <c r="CW591" s="807"/>
      <c r="CX591" s="807"/>
      <c r="CY591" s="807"/>
      <c r="CZ591" s="807"/>
      <c r="DA591" s="807"/>
      <c r="DB591" s="807"/>
      <c r="DC591" s="807"/>
      <c r="DD591" s="807"/>
      <c r="DE591" s="807"/>
      <c r="DF591" s="807"/>
      <c r="DG591" s="807"/>
      <c r="DH591" s="807"/>
      <c r="DI591" s="807"/>
      <c r="DJ591" s="807"/>
      <c r="DK591" s="807"/>
      <c r="DL591" s="807"/>
      <c r="DM591" s="807"/>
      <c r="DN591" s="807"/>
      <c r="DO591" s="807"/>
      <c r="DP591" s="807"/>
      <c r="DQ591" s="807"/>
      <c r="DR591" s="807"/>
      <c r="DS591" s="807"/>
      <c r="DT591" s="807"/>
      <c r="DU591" s="807"/>
      <c r="DV591" s="807"/>
      <c r="DW591" s="807"/>
      <c r="DX591" s="807"/>
      <c r="DY591" s="807"/>
      <c r="DZ591" s="807"/>
      <c r="EA591" s="807"/>
      <c r="EB591" s="807"/>
      <c r="EC591" s="807"/>
      <c r="ED591" s="807"/>
      <c r="EE591" s="807"/>
      <c r="EF591" s="807"/>
      <c r="EG591" s="807"/>
      <c r="EH591" s="807"/>
      <c r="EI591" s="807"/>
      <c r="EJ591" s="807"/>
      <c r="EK591" s="807"/>
      <c r="EL591" s="807"/>
      <c r="EM591" s="807"/>
      <c r="EN591" s="807"/>
      <c r="EO591" s="807"/>
      <c r="EP591" s="807"/>
      <c r="EQ591" s="807"/>
      <c r="ER591" s="807"/>
      <c r="ES591" s="807"/>
      <c r="ET591" s="807"/>
      <c r="EU591" s="807"/>
      <c r="EV591" s="807"/>
      <c r="EW591" s="807"/>
      <c r="EX591" s="807"/>
      <c r="EY591" s="807"/>
      <c r="EZ591" s="807"/>
      <c r="FA591" s="807"/>
      <c r="FB591" s="807"/>
      <c r="FC591" s="807"/>
      <c r="FD591" s="807"/>
      <c r="FE591" s="807"/>
      <c r="FF591" s="807"/>
      <c r="FG591" s="807"/>
      <c r="FH591" s="807"/>
      <c r="FI591" s="807"/>
      <c r="FJ591" s="807"/>
      <c r="FK591" s="807"/>
      <c r="FL591" s="807"/>
      <c r="FM591" s="807"/>
      <c r="FN591" s="807"/>
      <c r="FO591" s="807"/>
      <c r="FP591" s="807"/>
      <c r="FQ591" s="807"/>
      <c r="FR591" s="807"/>
      <c r="FS591" s="807"/>
      <c r="FT591" s="807"/>
      <c r="FU591" s="807"/>
      <c r="FV591" s="807"/>
      <c r="FW591" s="807"/>
      <c r="FX591" s="807"/>
      <c r="FY591" s="807"/>
      <c r="FZ591" s="807"/>
      <c r="GA591" s="807"/>
      <c r="GB591" s="807"/>
      <c r="GC591" s="807"/>
      <c r="GD591" s="807"/>
      <c r="GE591" s="807"/>
      <c r="GF591" s="807"/>
      <c r="GG591" s="807"/>
      <c r="GH591" s="807"/>
      <c r="GI591" s="807"/>
      <c r="GJ591" s="807"/>
      <c r="GK591" s="807"/>
      <c r="GL591" s="807"/>
      <c r="GM591" s="807"/>
      <c r="GN591" s="807"/>
      <c r="GO591" s="807"/>
      <c r="GP591" s="807"/>
      <c r="GQ591" s="807"/>
      <c r="GR591" s="807"/>
      <c r="GS591" s="807"/>
      <c r="GT591" s="807"/>
      <c r="GU591" s="807"/>
      <c r="GV591" s="807"/>
      <c r="GW591" s="807"/>
      <c r="GX591" s="807"/>
      <c r="GY591" s="807"/>
      <c r="GZ591" s="807"/>
      <c r="HA591" s="807"/>
    </row>
    <row r="592" spans="2:209" ht="45" x14ac:dyDescent="0.25">
      <c r="B592" s="1172" t="s">
        <v>439</v>
      </c>
      <c r="C592" s="36">
        <f>'1 уровень'!E3102</f>
        <v>35</v>
      </c>
      <c r="D592" s="36">
        <f>'1 уровень'!F3102</f>
        <v>35</v>
      </c>
      <c r="E592" s="36">
        <f>'1 уровень'!G3102</f>
        <v>60</v>
      </c>
      <c r="F592" s="812">
        <f>'1 уровень'!H3102</f>
        <v>0</v>
      </c>
      <c r="G592" s="828">
        <f>'1 уровень'!I3102</f>
        <v>0</v>
      </c>
      <c r="H592" s="828">
        <f>'1 уровень'!J3102</f>
        <v>0</v>
      </c>
      <c r="I592" s="822">
        <f>'1 уровень'!K3102</f>
        <v>0</v>
      </c>
      <c r="J592" s="822">
        <f>'1 уровень'!L3102</f>
        <v>0</v>
      </c>
      <c r="K592" s="822">
        <f>'1 уровень'!M3102</f>
        <v>0</v>
      </c>
      <c r="L592" s="822">
        <f>'1 уровень'!N3102</f>
        <v>0</v>
      </c>
      <c r="M592" s="822">
        <f>'1 уровень'!O3102</f>
        <v>0</v>
      </c>
      <c r="N592" s="822">
        <f>'1 уровень'!P3102</f>
        <v>0</v>
      </c>
      <c r="O592" s="821">
        <f>'1 уровень'!Q3102</f>
        <v>0</v>
      </c>
      <c r="P592" s="821">
        <f>'1 уровень'!R3102</f>
        <v>0</v>
      </c>
      <c r="Q592" s="821">
        <f>'1 уровень'!S3102</f>
        <v>0</v>
      </c>
      <c r="R592" s="821">
        <f>'1 уровень'!T3102</f>
        <v>0</v>
      </c>
      <c r="S592" s="821">
        <f>'1 уровень'!U3102</f>
        <v>0</v>
      </c>
      <c r="T592" s="821">
        <f>'1 уровень'!V3102</f>
        <v>0</v>
      </c>
      <c r="U592" s="821">
        <f>'1 уровень'!W3102</f>
        <v>0</v>
      </c>
      <c r="V592" s="821">
        <f>'1 уровень'!X3102</f>
        <v>0</v>
      </c>
      <c r="W592" s="821">
        <f>'1 уровень'!Y3102</f>
        <v>0</v>
      </c>
      <c r="X592" s="821">
        <f>'1 уровень'!Z3102</f>
        <v>0</v>
      </c>
      <c r="Y592" s="821">
        <f>'1 уровень'!AA3102</f>
        <v>0</v>
      </c>
      <c r="Z592" s="821">
        <f>'1 уровень'!AB3102</f>
        <v>0</v>
      </c>
      <c r="AA592" s="821">
        <f>'1 уровень'!AC3102</f>
        <v>0</v>
      </c>
      <c r="AB592" s="821">
        <f>'1 уровень'!AD3102</f>
        <v>0</v>
      </c>
      <c r="AC592" s="3624">
        <f>'1 уровень'!AE3102</f>
        <v>0</v>
      </c>
      <c r="AD592" s="821">
        <f>'1 уровень'!AF3102</f>
        <v>0</v>
      </c>
      <c r="AE592" s="821">
        <f>'1 уровень'!AG3102</f>
        <v>0</v>
      </c>
      <c r="AF592" s="821">
        <f>'1 уровень'!AH3102</f>
        <v>0</v>
      </c>
      <c r="AG592" s="821">
        <f>'1 уровень'!AI3102</f>
        <v>0</v>
      </c>
      <c r="AH592" s="2332">
        <f>'1 уровень'!AJ3102</f>
        <v>0</v>
      </c>
      <c r="AI592" s="821"/>
      <c r="AJ592" s="821"/>
      <c r="AK592" s="36"/>
      <c r="AL592" s="36"/>
      <c r="AM592" s="36"/>
      <c r="AN592" s="1837"/>
      <c r="AO592" s="1837"/>
      <c r="AP592" s="1424"/>
      <c r="AQ592" s="1424"/>
      <c r="AR592" s="807"/>
      <c r="AS592" s="807"/>
      <c r="AT592" s="807"/>
      <c r="AU592" s="807"/>
      <c r="AV592" s="807"/>
      <c r="AW592" s="807"/>
      <c r="AX592" s="807"/>
      <c r="AY592" s="807"/>
      <c r="AZ592" s="807"/>
      <c r="BA592" s="807"/>
      <c r="BB592" s="807"/>
      <c r="BC592" s="807"/>
      <c r="BD592" s="807"/>
      <c r="BE592" s="807"/>
      <c r="BF592" s="807"/>
      <c r="BG592" s="807"/>
      <c r="BH592" s="807"/>
      <c r="BI592" s="807"/>
      <c r="BJ592" s="807"/>
      <c r="BK592" s="807"/>
      <c r="BL592" s="807"/>
      <c r="BM592" s="807"/>
      <c r="BN592" s="807"/>
      <c r="BO592" s="807"/>
      <c r="BP592" s="807"/>
      <c r="BQ592" s="807"/>
      <c r="BR592" s="807"/>
      <c r="BS592" s="807"/>
      <c r="BT592" s="807"/>
      <c r="BU592" s="807"/>
      <c r="BV592" s="807"/>
      <c r="BW592" s="807"/>
      <c r="BX592" s="807"/>
      <c r="BY592" s="807"/>
      <c r="BZ592" s="807"/>
      <c r="CA592" s="807"/>
      <c r="CB592" s="807"/>
      <c r="CC592" s="807"/>
      <c r="CD592" s="807"/>
      <c r="CE592" s="807"/>
      <c r="CF592" s="807"/>
      <c r="CG592" s="807"/>
      <c r="CH592" s="807"/>
      <c r="CI592" s="807"/>
      <c r="CJ592" s="807"/>
      <c r="CK592" s="807"/>
      <c r="CL592" s="807"/>
      <c r="CM592" s="807"/>
      <c r="CN592" s="807"/>
      <c r="CO592" s="807"/>
      <c r="CP592" s="807"/>
      <c r="CQ592" s="807"/>
      <c r="CR592" s="807"/>
      <c r="CS592" s="807"/>
      <c r="CT592" s="807"/>
      <c r="CU592" s="807"/>
      <c r="CV592" s="807"/>
      <c r="CW592" s="807"/>
      <c r="CX592" s="807"/>
      <c r="CY592" s="807"/>
      <c r="CZ592" s="807"/>
      <c r="DA592" s="807"/>
      <c r="DB592" s="807"/>
      <c r="DC592" s="807"/>
      <c r="DD592" s="807"/>
      <c r="DE592" s="807"/>
      <c r="DF592" s="807"/>
      <c r="DG592" s="807"/>
      <c r="DH592" s="807"/>
      <c r="DI592" s="807"/>
      <c r="DJ592" s="807"/>
      <c r="DK592" s="807"/>
      <c r="DL592" s="807"/>
      <c r="DM592" s="807"/>
      <c r="DN592" s="807"/>
      <c r="DO592" s="807"/>
      <c r="DP592" s="807"/>
      <c r="DQ592" s="807"/>
      <c r="DR592" s="807"/>
      <c r="DS592" s="807"/>
      <c r="DT592" s="807"/>
      <c r="DU592" s="807"/>
      <c r="DV592" s="807"/>
      <c r="DW592" s="807"/>
      <c r="DX592" s="807"/>
      <c r="DY592" s="807"/>
      <c r="DZ592" s="807"/>
      <c r="EA592" s="807"/>
      <c r="EB592" s="807"/>
      <c r="EC592" s="807"/>
      <c r="ED592" s="807"/>
      <c r="EE592" s="807"/>
      <c r="EF592" s="807"/>
      <c r="EG592" s="807"/>
      <c r="EH592" s="807"/>
      <c r="EI592" s="807"/>
      <c r="EJ592" s="807"/>
      <c r="EK592" s="807"/>
      <c r="EL592" s="807"/>
      <c r="EM592" s="807"/>
      <c r="EN592" s="807"/>
      <c r="EO592" s="807"/>
      <c r="EP592" s="807"/>
      <c r="EQ592" s="807"/>
      <c r="ER592" s="807"/>
      <c r="ES592" s="807"/>
      <c r="ET592" s="807"/>
      <c r="EU592" s="807"/>
      <c r="EV592" s="807"/>
      <c r="EW592" s="807"/>
      <c r="EX592" s="807"/>
      <c r="EY592" s="807"/>
      <c r="EZ592" s="807"/>
      <c r="FA592" s="807"/>
      <c r="FB592" s="807"/>
      <c r="FC592" s="807"/>
      <c r="FD592" s="807"/>
      <c r="FE592" s="807"/>
      <c r="FF592" s="807"/>
      <c r="FG592" s="807"/>
      <c r="FH592" s="807"/>
      <c r="FI592" s="807"/>
      <c r="FJ592" s="807"/>
      <c r="FK592" s="807"/>
      <c r="FL592" s="807"/>
      <c r="FM592" s="807"/>
      <c r="FN592" s="807"/>
      <c r="FO592" s="807"/>
      <c r="FP592" s="807"/>
      <c r="FQ592" s="807"/>
      <c r="FR592" s="807"/>
      <c r="FS592" s="807"/>
      <c r="FT592" s="807"/>
      <c r="FU592" s="807"/>
      <c r="FV592" s="807"/>
      <c r="FW592" s="807"/>
      <c r="FX592" s="807"/>
      <c r="FY592" s="807"/>
      <c r="FZ592" s="807"/>
      <c r="GA592" s="807"/>
      <c r="GB592" s="807"/>
      <c r="GC592" s="807"/>
      <c r="GD592" s="807"/>
      <c r="GE592" s="807"/>
      <c r="GF592" s="807"/>
      <c r="GG592" s="807"/>
      <c r="GH592" s="807"/>
      <c r="GI592" s="807"/>
      <c r="GJ592" s="807"/>
      <c r="GK592" s="807"/>
      <c r="GL592" s="807"/>
      <c r="GM592" s="807"/>
      <c r="GN592" s="807"/>
      <c r="GO592" s="807"/>
      <c r="GP592" s="807"/>
      <c r="GQ592" s="807"/>
      <c r="GR592" s="807"/>
      <c r="GS592" s="807"/>
      <c r="GT592" s="807"/>
      <c r="GU592" s="807"/>
      <c r="GV592" s="807"/>
      <c r="GW592" s="807"/>
      <c r="GX592" s="807"/>
      <c r="GY592" s="807"/>
      <c r="GZ592" s="807"/>
      <c r="HA592" s="807"/>
    </row>
    <row r="593" spans="1:209" ht="30" x14ac:dyDescent="0.25">
      <c r="B593" s="1172" t="s">
        <v>440</v>
      </c>
      <c r="C593" s="36">
        <f>'1 уровень'!E3103</f>
        <v>113</v>
      </c>
      <c r="D593" s="36">
        <f>'1 уровень'!F3103</f>
        <v>113</v>
      </c>
      <c r="E593" s="36">
        <f>'1 уровень'!G3103</f>
        <v>79</v>
      </c>
      <c r="F593" s="812">
        <f>'1 уровень'!H3103</f>
        <v>0</v>
      </c>
      <c r="G593" s="828">
        <f>'1 уровень'!I3103</f>
        <v>0</v>
      </c>
      <c r="H593" s="828">
        <f>'1 уровень'!J3103</f>
        <v>0</v>
      </c>
      <c r="I593" s="822">
        <f>'1 уровень'!K3103</f>
        <v>0</v>
      </c>
      <c r="J593" s="822">
        <f>'1 уровень'!L3103</f>
        <v>0</v>
      </c>
      <c r="K593" s="822">
        <f>'1 уровень'!M3103</f>
        <v>0</v>
      </c>
      <c r="L593" s="822">
        <f>'1 уровень'!N3103</f>
        <v>0</v>
      </c>
      <c r="M593" s="822">
        <f>'1 уровень'!O3103</f>
        <v>0</v>
      </c>
      <c r="N593" s="822">
        <f>'1 уровень'!P3103</f>
        <v>0</v>
      </c>
      <c r="O593" s="821">
        <f>'1 уровень'!Q3103</f>
        <v>0</v>
      </c>
      <c r="P593" s="821">
        <f>'1 уровень'!R3103</f>
        <v>0</v>
      </c>
      <c r="Q593" s="821">
        <f>'1 уровень'!S3103</f>
        <v>0</v>
      </c>
      <c r="R593" s="821">
        <f>'1 уровень'!T3103</f>
        <v>0</v>
      </c>
      <c r="S593" s="821">
        <f>'1 уровень'!U3103</f>
        <v>0</v>
      </c>
      <c r="T593" s="821">
        <f>'1 уровень'!V3103</f>
        <v>0</v>
      </c>
      <c r="U593" s="821">
        <f>'1 уровень'!W3103</f>
        <v>0</v>
      </c>
      <c r="V593" s="821">
        <f>'1 уровень'!X3103</f>
        <v>0</v>
      </c>
      <c r="W593" s="821">
        <f>'1 уровень'!Y3103</f>
        <v>0</v>
      </c>
      <c r="X593" s="821">
        <f>'1 уровень'!Z3103</f>
        <v>0</v>
      </c>
      <c r="Y593" s="821">
        <f>'1 уровень'!AA3103</f>
        <v>0</v>
      </c>
      <c r="Z593" s="821">
        <f>'1 уровень'!AB3103</f>
        <v>0</v>
      </c>
      <c r="AA593" s="821">
        <f>'1 уровень'!AC3103</f>
        <v>0</v>
      </c>
      <c r="AB593" s="821">
        <f>'1 уровень'!AD3103</f>
        <v>0</v>
      </c>
      <c r="AC593" s="3624">
        <f>'1 уровень'!AE3103</f>
        <v>0</v>
      </c>
      <c r="AD593" s="821">
        <f>'1 уровень'!AF3103</f>
        <v>0</v>
      </c>
      <c r="AE593" s="821">
        <f>'1 уровень'!AG3103</f>
        <v>0</v>
      </c>
      <c r="AF593" s="821">
        <f>'1 уровень'!AH3103</f>
        <v>0</v>
      </c>
      <c r="AG593" s="821">
        <f>'1 уровень'!AI3103</f>
        <v>0</v>
      </c>
      <c r="AH593" s="2332">
        <f>'1 уровень'!AJ3103</f>
        <v>0</v>
      </c>
      <c r="AI593" s="821"/>
      <c r="AJ593" s="821"/>
      <c r="AK593" s="36"/>
      <c r="AL593" s="36"/>
      <c r="AM593" s="36"/>
      <c r="AN593" s="1837"/>
      <c r="AO593" s="1837"/>
      <c r="AP593" s="1424"/>
      <c r="AQ593" s="1424"/>
      <c r="AR593" s="807"/>
      <c r="AS593" s="807"/>
      <c r="AT593" s="807"/>
      <c r="AU593" s="807"/>
      <c r="AV593" s="807"/>
      <c r="AW593" s="807"/>
      <c r="AX593" s="807"/>
      <c r="AY593" s="807"/>
      <c r="AZ593" s="807"/>
      <c r="BA593" s="807"/>
      <c r="BB593" s="807"/>
      <c r="BC593" s="807"/>
      <c r="BD593" s="807"/>
      <c r="BE593" s="807"/>
      <c r="BF593" s="807"/>
      <c r="BG593" s="807"/>
      <c r="BH593" s="807"/>
      <c r="BI593" s="807"/>
      <c r="BJ593" s="807"/>
      <c r="BK593" s="807"/>
      <c r="BL593" s="807"/>
      <c r="BM593" s="807"/>
      <c r="BN593" s="807"/>
      <c r="BO593" s="807"/>
      <c r="BP593" s="807"/>
      <c r="BQ593" s="807"/>
      <c r="BR593" s="807"/>
      <c r="BS593" s="807"/>
      <c r="BT593" s="807"/>
      <c r="BU593" s="807"/>
      <c r="BV593" s="807"/>
      <c r="BW593" s="807"/>
      <c r="BX593" s="807"/>
      <c r="BY593" s="807"/>
      <c r="BZ593" s="807"/>
      <c r="CA593" s="807"/>
      <c r="CB593" s="807"/>
      <c r="CC593" s="807"/>
      <c r="CD593" s="807"/>
      <c r="CE593" s="807"/>
      <c r="CF593" s="807"/>
      <c r="CG593" s="807"/>
      <c r="CH593" s="807"/>
      <c r="CI593" s="807"/>
      <c r="CJ593" s="807"/>
      <c r="CK593" s="807"/>
      <c r="CL593" s="807"/>
      <c r="CM593" s="807"/>
      <c r="CN593" s="807"/>
      <c r="CO593" s="807"/>
      <c r="CP593" s="807"/>
      <c r="CQ593" s="807"/>
      <c r="CR593" s="807"/>
      <c r="CS593" s="807"/>
      <c r="CT593" s="807"/>
      <c r="CU593" s="807"/>
      <c r="CV593" s="807"/>
      <c r="CW593" s="807"/>
      <c r="CX593" s="807"/>
      <c r="CY593" s="807"/>
      <c r="CZ593" s="807"/>
      <c r="DA593" s="807"/>
      <c r="DB593" s="807"/>
      <c r="DC593" s="807"/>
      <c r="DD593" s="807"/>
      <c r="DE593" s="807"/>
      <c r="DF593" s="807"/>
      <c r="DG593" s="807"/>
      <c r="DH593" s="807"/>
      <c r="DI593" s="807"/>
      <c r="DJ593" s="807"/>
      <c r="DK593" s="807"/>
      <c r="DL593" s="807"/>
      <c r="DM593" s="807"/>
      <c r="DN593" s="807"/>
      <c r="DO593" s="807"/>
      <c r="DP593" s="807"/>
      <c r="DQ593" s="807"/>
      <c r="DR593" s="807"/>
      <c r="DS593" s="807"/>
      <c r="DT593" s="807"/>
      <c r="DU593" s="807"/>
      <c r="DV593" s="807"/>
      <c r="DW593" s="807"/>
      <c r="DX593" s="807"/>
      <c r="DY593" s="807"/>
      <c r="DZ593" s="807"/>
      <c r="EA593" s="807"/>
      <c r="EB593" s="807"/>
      <c r="EC593" s="807"/>
      <c r="ED593" s="807"/>
      <c r="EE593" s="807"/>
      <c r="EF593" s="807"/>
      <c r="EG593" s="807"/>
      <c r="EH593" s="807"/>
      <c r="EI593" s="807"/>
      <c r="EJ593" s="807"/>
      <c r="EK593" s="807"/>
      <c r="EL593" s="807"/>
      <c r="EM593" s="807"/>
      <c r="EN593" s="807"/>
      <c r="EO593" s="807"/>
      <c r="EP593" s="807"/>
      <c r="EQ593" s="807"/>
      <c r="ER593" s="807"/>
      <c r="ES593" s="807"/>
      <c r="ET593" s="807"/>
      <c r="EU593" s="807"/>
      <c r="EV593" s="807"/>
      <c r="EW593" s="807"/>
      <c r="EX593" s="807"/>
      <c r="EY593" s="807"/>
      <c r="EZ593" s="807"/>
      <c r="FA593" s="807"/>
      <c r="FB593" s="807"/>
      <c r="FC593" s="807"/>
      <c r="FD593" s="807"/>
      <c r="FE593" s="807"/>
      <c r="FF593" s="807"/>
      <c r="FG593" s="807"/>
      <c r="FH593" s="807"/>
      <c r="FI593" s="807"/>
      <c r="FJ593" s="807"/>
      <c r="FK593" s="807"/>
      <c r="FL593" s="807"/>
      <c r="FM593" s="807"/>
      <c r="FN593" s="807"/>
      <c r="FO593" s="807"/>
      <c r="FP593" s="807"/>
      <c r="FQ593" s="807"/>
      <c r="FR593" s="807"/>
      <c r="FS593" s="807"/>
      <c r="FT593" s="807"/>
      <c r="FU593" s="807"/>
      <c r="FV593" s="807"/>
      <c r="FW593" s="807"/>
      <c r="FX593" s="807"/>
      <c r="FY593" s="807"/>
      <c r="FZ593" s="807"/>
      <c r="GA593" s="807"/>
      <c r="GB593" s="807"/>
      <c r="GC593" s="807"/>
      <c r="GD593" s="807"/>
      <c r="GE593" s="807"/>
      <c r="GF593" s="807"/>
      <c r="GG593" s="807"/>
      <c r="GH593" s="807"/>
      <c r="GI593" s="807"/>
      <c r="GJ593" s="807"/>
      <c r="GK593" s="807"/>
      <c r="GL593" s="807"/>
      <c r="GM593" s="807"/>
      <c r="GN593" s="807"/>
      <c r="GO593" s="807"/>
      <c r="GP593" s="807"/>
      <c r="GQ593" s="807"/>
      <c r="GR593" s="807"/>
      <c r="GS593" s="807"/>
      <c r="GT593" s="807"/>
      <c r="GU593" s="807"/>
      <c r="GV593" s="807"/>
      <c r="GW593" s="807"/>
      <c r="GX593" s="807"/>
      <c r="GY593" s="807"/>
      <c r="GZ593" s="807"/>
      <c r="HA593" s="807"/>
    </row>
    <row r="594" spans="1:209" ht="45" x14ac:dyDescent="0.25">
      <c r="B594" s="1172" t="s">
        <v>462</v>
      </c>
      <c r="C594" s="36">
        <f>'1 уровень'!E3104</f>
        <v>20</v>
      </c>
      <c r="D594" s="36">
        <f>'1 уровень'!F3104</f>
        <v>20</v>
      </c>
      <c r="E594" s="36">
        <f>'1 уровень'!G3104</f>
        <v>0</v>
      </c>
      <c r="F594" s="812">
        <f>'1 уровень'!H3104</f>
        <v>0</v>
      </c>
      <c r="G594" s="828">
        <f>'1 уровень'!I3104</f>
        <v>0</v>
      </c>
      <c r="H594" s="828">
        <f>'1 уровень'!J3104</f>
        <v>0</v>
      </c>
      <c r="I594" s="822">
        <f>'1 уровень'!K3104</f>
        <v>0</v>
      </c>
      <c r="J594" s="822">
        <f>'1 уровень'!L3104</f>
        <v>0</v>
      </c>
      <c r="K594" s="822">
        <f>'1 уровень'!M3104</f>
        <v>0</v>
      </c>
      <c r="L594" s="822">
        <f>'1 уровень'!N3104</f>
        <v>0</v>
      </c>
      <c r="M594" s="822">
        <f>'1 уровень'!O3104</f>
        <v>0</v>
      </c>
      <c r="N594" s="822">
        <f>'1 уровень'!P3104</f>
        <v>0</v>
      </c>
      <c r="O594" s="821">
        <f>'1 уровень'!Q3104</f>
        <v>0</v>
      </c>
      <c r="P594" s="821">
        <f>'1 уровень'!R3104</f>
        <v>0</v>
      </c>
      <c r="Q594" s="821">
        <f>'1 уровень'!S3104</f>
        <v>0</v>
      </c>
      <c r="R594" s="821">
        <f>'1 уровень'!T3104</f>
        <v>0</v>
      </c>
      <c r="S594" s="821">
        <f>'1 уровень'!U3104</f>
        <v>0</v>
      </c>
      <c r="T594" s="821">
        <f>'1 уровень'!V3104</f>
        <v>0</v>
      </c>
      <c r="U594" s="821">
        <f>'1 уровень'!W3104</f>
        <v>0</v>
      </c>
      <c r="V594" s="821">
        <f>'1 уровень'!X3104</f>
        <v>0</v>
      </c>
      <c r="W594" s="821">
        <f>'1 уровень'!Y3104</f>
        <v>0</v>
      </c>
      <c r="X594" s="821">
        <f>'1 уровень'!Z3104</f>
        <v>0</v>
      </c>
      <c r="Y594" s="821">
        <f>'1 уровень'!AA3104</f>
        <v>0</v>
      </c>
      <c r="Z594" s="821">
        <f>'1 уровень'!AB3104</f>
        <v>0</v>
      </c>
      <c r="AA594" s="821">
        <f>'1 уровень'!AC3104</f>
        <v>0</v>
      </c>
      <c r="AB594" s="821">
        <f>'1 уровень'!AD3104</f>
        <v>0</v>
      </c>
      <c r="AC594" s="3624">
        <f>'1 уровень'!AE3104</f>
        <v>0</v>
      </c>
      <c r="AD594" s="821">
        <f>'1 уровень'!AF3104</f>
        <v>0</v>
      </c>
      <c r="AE594" s="821">
        <f>'1 уровень'!AG3104</f>
        <v>0</v>
      </c>
      <c r="AF594" s="821">
        <f>'1 уровень'!AH3104</f>
        <v>0</v>
      </c>
      <c r="AG594" s="821">
        <f>'1 уровень'!AI3104</f>
        <v>0</v>
      </c>
      <c r="AH594" s="2332">
        <f>'1 уровень'!AJ3104</f>
        <v>0</v>
      </c>
      <c r="AI594" s="821"/>
      <c r="AJ594" s="821"/>
      <c r="AK594" s="36"/>
      <c r="AL594" s="36"/>
      <c r="AM594" s="36"/>
      <c r="AN594" s="1837"/>
      <c r="AO594" s="1837"/>
      <c r="AP594" s="1424"/>
      <c r="AQ594" s="1424"/>
      <c r="AR594" s="807"/>
      <c r="AS594" s="807"/>
      <c r="AT594" s="807"/>
      <c r="AU594" s="807"/>
      <c r="AV594" s="807"/>
      <c r="AW594" s="807"/>
      <c r="AX594" s="807"/>
      <c r="AY594" s="807"/>
      <c r="AZ594" s="807"/>
      <c r="BA594" s="807"/>
      <c r="BB594" s="807"/>
      <c r="BC594" s="807"/>
      <c r="BD594" s="807"/>
      <c r="BE594" s="807"/>
      <c r="BF594" s="807"/>
      <c r="BG594" s="807"/>
      <c r="BH594" s="807"/>
      <c r="BI594" s="807"/>
      <c r="BJ594" s="807"/>
      <c r="BK594" s="807"/>
      <c r="BL594" s="807"/>
      <c r="BM594" s="807"/>
      <c r="BN594" s="807"/>
      <c r="BO594" s="807"/>
      <c r="BP594" s="807"/>
      <c r="BQ594" s="807"/>
      <c r="BR594" s="807"/>
      <c r="BS594" s="807"/>
      <c r="BT594" s="807"/>
      <c r="BU594" s="807"/>
      <c r="BV594" s="807"/>
      <c r="BW594" s="807"/>
      <c r="BX594" s="807"/>
      <c r="BY594" s="807"/>
      <c r="BZ594" s="807"/>
      <c r="CA594" s="807"/>
      <c r="CB594" s="807"/>
      <c r="CC594" s="807"/>
      <c r="CD594" s="807"/>
      <c r="CE594" s="807"/>
      <c r="CF594" s="807"/>
      <c r="CG594" s="807"/>
      <c r="CH594" s="807"/>
      <c r="CI594" s="807"/>
      <c r="CJ594" s="807"/>
      <c r="CK594" s="807"/>
      <c r="CL594" s="807"/>
      <c r="CM594" s="807"/>
      <c r="CN594" s="807"/>
      <c r="CO594" s="807"/>
      <c r="CP594" s="807"/>
      <c r="CQ594" s="807"/>
      <c r="CR594" s="807"/>
      <c r="CS594" s="807"/>
      <c r="CT594" s="807"/>
      <c r="CU594" s="807"/>
      <c r="CV594" s="807"/>
      <c r="CW594" s="807"/>
      <c r="CX594" s="807"/>
      <c r="CY594" s="807"/>
      <c r="CZ594" s="807"/>
      <c r="DA594" s="807"/>
      <c r="DB594" s="807"/>
      <c r="DC594" s="807"/>
      <c r="DD594" s="807"/>
      <c r="DE594" s="807"/>
      <c r="DF594" s="807"/>
      <c r="DG594" s="807"/>
      <c r="DH594" s="807"/>
      <c r="DI594" s="807"/>
      <c r="DJ594" s="807"/>
      <c r="DK594" s="807"/>
      <c r="DL594" s="807"/>
      <c r="DM594" s="807"/>
      <c r="DN594" s="807"/>
      <c r="DO594" s="807"/>
      <c r="DP594" s="807"/>
      <c r="DQ594" s="807"/>
      <c r="DR594" s="807"/>
      <c r="DS594" s="807"/>
      <c r="DT594" s="807"/>
      <c r="DU594" s="807"/>
      <c r="DV594" s="807"/>
      <c r="DW594" s="807"/>
      <c r="DX594" s="807"/>
      <c r="DY594" s="807"/>
      <c r="DZ594" s="807"/>
      <c r="EA594" s="807"/>
      <c r="EB594" s="807"/>
      <c r="EC594" s="807"/>
      <c r="ED594" s="807"/>
      <c r="EE594" s="807"/>
      <c r="EF594" s="807"/>
      <c r="EG594" s="807"/>
      <c r="EH594" s="807"/>
      <c r="EI594" s="807"/>
      <c r="EJ594" s="807"/>
      <c r="EK594" s="807"/>
      <c r="EL594" s="807"/>
      <c r="EM594" s="807"/>
      <c r="EN594" s="807"/>
      <c r="EO594" s="807"/>
      <c r="EP594" s="807"/>
      <c r="EQ594" s="807"/>
      <c r="ER594" s="807"/>
      <c r="ES594" s="807"/>
      <c r="ET594" s="807"/>
      <c r="EU594" s="807"/>
      <c r="EV594" s="807"/>
      <c r="EW594" s="807"/>
      <c r="EX594" s="807"/>
      <c r="EY594" s="807"/>
      <c r="EZ594" s="807"/>
      <c r="FA594" s="807"/>
      <c r="FB594" s="807"/>
      <c r="FC594" s="807"/>
      <c r="FD594" s="807"/>
      <c r="FE594" s="807"/>
      <c r="FF594" s="807"/>
      <c r="FG594" s="807"/>
      <c r="FH594" s="807"/>
      <c r="FI594" s="807"/>
      <c r="FJ594" s="807"/>
      <c r="FK594" s="807"/>
      <c r="FL594" s="807"/>
      <c r="FM594" s="807"/>
      <c r="FN594" s="807"/>
      <c r="FO594" s="807"/>
      <c r="FP594" s="807"/>
      <c r="FQ594" s="807"/>
      <c r="FR594" s="807"/>
      <c r="FS594" s="807"/>
      <c r="FT594" s="807"/>
      <c r="FU594" s="807"/>
      <c r="FV594" s="807"/>
      <c r="FW594" s="807"/>
      <c r="FX594" s="807"/>
      <c r="FY594" s="807"/>
      <c r="FZ594" s="807"/>
      <c r="GA594" s="807"/>
      <c r="GB594" s="807"/>
      <c r="GC594" s="807"/>
      <c r="GD594" s="807"/>
      <c r="GE594" s="807"/>
      <c r="GF594" s="807"/>
      <c r="GG594" s="807"/>
      <c r="GH594" s="807"/>
      <c r="GI594" s="807"/>
      <c r="GJ594" s="807"/>
      <c r="GK594" s="807"/>
      <c r="GL594" s="807"/>
      <c r="GM594" s="807"/>
      <c r="GN594" s="807"/>
      <c r="GO594" s="807"/>
      <c r="GP594" s="807"/>
      <c r="GQ594" s="807"/>
      <c r="GR594" s="807"/>
      <c r="GS594" s="807"/>
      <c r="GT594" s="807"/>
      <c r="GU594" s="807"/>
      <c r="GV594" s="807"/>
      <c r="GW594" s="807"/>
      <c r="GX594" s="807"/>
      <c r="GY594" s="807"/>
      <c r="GZ594" s="807"/>
      <c r="HA594" s="807"/>
    </row>
    <row r="595" spans="1:209" ht="45" x14ac:dyDescent="0.25">
      <c r="A595" s="25">
        <v>1</v>
      </c>
      <c r="B595" s="1936" t="s">
        <v>441</v>
      </c>
      <c r="C595" s="36">
        <f>'1 уровень'!E3105</f>
        <v>6288</v>
      </c>
      <c r="D595" s="36">
        <f>'1 уровень'!F3105</f>
        <v>6288</v>
      </c>
      <c r="E595" s="36">
        <f>'1 уровень'!G3105</f>
        <v>5457</v>
      </c>
      <c r="F595" s="812">
        <f>'1 уровень'!H3105</f>
        <v>0</v>
      </c>
      <c r="G595" s="828">
        <f>'1 уровень'!I3105</f>
        <v>0</v>
      </c>
      <c r="H595" s="828">
        <f>'1 уровень'!J3105</f>
        <v>0</v>
      </c>
      <c r="I595" s="822">
        <f>'1 уровень'!K3105</f>
        <v>0</v>
      </c>
      <c r="J595" s="822">
        <f>'1 уровень'!L3105</f>
        <v>0</v>
      </c>
      <c r="K595" s="822">
        <f>'1 уровень'!M3105</f>
        <v>0</v>
      </c>
      <c r="L595" s="822">
        <f>'1 уровень'!N3105</f>
        <v>0</v>
      </c>
      <c r="M595" s="822">
        <f>'1 уровень'!O3105</f>
        <v>0</v>
      </c>
      <c r="N595" s="822">
        <f>'1 уровень'!P3105</f>
        <v>0</v>
      </c>
      <c r="O595" s="821">
        <f>'1 уровень'!Q3105</f>
        <v>0</v>
      </c>
      <c r="P595" s="821">
        <f>'1 уровень'!R3105</f>
        <v>0</v>
      </c>
      <c r="Q595" s="821">
        <f>'1 уровень'!S3105</f>
        <v>0</v>
      </c>
      <c r="R595" s="821">
        <f>'1 уровень'!T3105</f>
        <v>0</v>
      </c>
      <c r="S595" s="821">
        <f>'1 уровень'!U3105</f>
        <v>0</v>
      </c>
      <c r="T595" s="821">
        <f>'1 уровень'!V3105</f>
        <v>0</v>
      </c>
      <c r="U595" s="821">
        <f>'1 уровень'!W3105</f>
        <v>0</v>
      </c>
      <c r="V595" s="821">
        <f>'1 уровень'!X3105</f>
        <v>0</v>
      </c>
      <c r="W595" s="821">
        <f>'1 уровень'!Y3105</f>
        <v>0</v>
      </c>
      <c r="X595" s="821">
        <f>'1 уровень'!Z3105</f>
        <v>0</v>
      </c>
      <c r="Y595" s="821">
        <f>'1 уровень'!AA3105</f>
        <v>0</v>
      </c>
      <c r="Z595" s="821">
        <f>'1 уровень'!AB3105</f>
        <v>0</v>
      </c>
      <c r="AA595" s="821">
        <f>'1 уровень'!AC3105</f>
        <v>0</v>
      </c>
      <c r="AB595" s="821">
        <f>'1 уровень'!AD3105</f>
        <v>0</v>
      </c>
      <c r="AC595" s="3624">
        <f>'1 уровень'!AE3105</f>
        <v>0</v>
      </c>
      <c r="AD595" s="821">
        <f>'1 уровень'!AF3105</f>
        <v>0</v>
      </c>
      <c r="AE595" s="821">
        <f>'1 уровень'!AG3105</f>
        <v>0</v>
      </c>
      <c r="AF595" s="821">
        <f>'1 уровень'!AH3105</f>
        <v>0</v>
      </c>
      <c r="AG595" s="821">
        <f>'1 уровень'!AI3105</f>
        <v>0</v>
      </c>
      <c r="AH595" s="2332">
        <f>'1 уровень'!AJ3105</f>
        <v>0</v>
      </c>
      <c r="AI595" s="821"/>
      <c r="AJ595" s="821"/>
      <c r="AK595" s="36">
        <f>'1 уровень'!AK3104</f>
        <v>0</v>
      </c>
      <c r="AL595" s="36">
        <f>'1 уровень'!AL3104</f>
        <v>0</v>
      </c>
      <c r="AM595" s="36">
        <f>'1 уровень'!AM3104</f>
        <v>0</v>
      </c>
      <c r="AN595" s="1837"/>
      <c r="AO595" s="1837"/>
      <c r="AP595" s="1424"/>
      <c r="AQ595" s="1424"/>
    </row>
    <row r="596" spans="1:209" ht="30" x14ac:dyDescent="0.25">
      <c r="A596" s="25">
        <v>1</v>
      </c>
      <c r="B596" s="1172" t="s">
        <v>442</v>
      </c>
      <c r="C596" s="36">
        <f>'1 уровень'!E3106</f>
        <v>972</v>
      </c>
      <c r="D596" s="36">
        <f>'1 уровень'!F3106</f>
        <v>972</v>
      </c>
      <c r="E596" s="36">
        <f>'1 уровень'!G3106</f>
        <v>1433</v>
      </c>
      <c r="F596" s="812">
        <f>'1 уровень'!H3106</f>
        <v>0</v>
      </c>
      <c r="G596" s="828">
        <f>'1 уровень'!I3106</f>
        <v>0</v>
      </c>
      <c r="H596" s="828">
        <f>'1 уровень'!J3106</f>
        <v>0</v>
      </c>
      <c r="I596" s="822">
        <f>'1 уровень'!K3106</f>
        <v>0</v>
      </c>
      <c r="J596" s="822">
        <f>'1 уровень'!L3106</f>
        <v>0</v>
      </c>
      <c r="K596" s="822">
        <f>'1 уровень'!M3106</f>
        <v>0</v>
      </c>
      <c r="L596" s="822">
        <f>'1 уровень'!N3106</f>
        <v>0</v>
      </c>
      <c r="M596" s="822">
        <f>'1 уровень'!O3106</f>
        <v>0</v>
      </c>
      <c r="N596" s="822">
        <f>'1 уровень'!P3106</f>
        <v>0</v>
      </c>
      <c r="O596" s="821">
        <f>'1 уровень'!Q3106</f>
        <v>0</v>
      </c>
      <c r="P596" s="821">
        <f>'1 уровень'!R3106</f>
        <v>0</v>
      </c>
      <c r="Q596" s="821">
        <f>'1 уровень'!S3106</f>
        <v>0</v>
      </c>
      <c r="R596" s="821">
        <f>'1 уровень'!T3106</f>
        <v>0</v>
      </c>
      <c r="S596" s="821">
        <f>'1 уровень'!U3106</f>
        <v>0</v>
      </c>
      <c r="T596" s="821">
        <f>'1 уровень'!V3106</f>
        <v>0</v>
      </c>
      <c r="U596" s="821">
        <f>'1 уровень'!W3106</f>
        <v>0</v>
      </c>
      <c r="V596" s="821">
        <f>'1 уровень'!X3106</f>
        <v>0</v>
      </c>
      <c r="W596" s="821">
        <f>'1 уровень'!Y3106</f>
        <v>0</v>
      </c>
      <c r="X596" s="821">
        <f>'1 уровень'!Z3106</f>
        <v>0</v>
      </c>
      <c r="Y596" s="821">
        <f>'1 уровень'!AA3106</f>
        <v>0</v>
      </c>
      <c r="Z596" s="821">
        <f>'1 уровень'!AB3106</f>
        <v>0</v>
      </c>
      <c r="AA596" s="821">
        <f>'1 уровень'!AC3106</f>
        <v>0</v>
      </c>
      <c r="AB596" s="821">
        <f>'1 уровень'!AD3106</f>
        <v>0</v>
      </c>
      <c r="AC596" s="3624">
        <f>'1 уровень'!AE3106</f>
        <v>0</v>
      </c>
      <c r="AD596" s="821">
        <f>'1 уровень'!AF3106</f>
        <v>0</v>
      </c>
      <c r="AE596" s="821">
        <f>'1 уровень'!AG3106</f>
        <v>0</v>
      </c>
      <c r="AF596" s="821">
        <f>'1 уровень'!AH3106</f>
        <v>0</v>
      </c>
      <c r="AG596" s="821">
        <f>'1 уровень'!AI3106</f>
        <v>0</v>
      </c>
      <c r="AH596" s="2332">
        <f>'1 уровень'!AJ3106</f>
        <v>0</v>
      </c>
      <c r="AI596" s="821"/>
      <c r="AJ596" s="821"/>
      <c r="AK596" s="36">
        <f>'1 уровень'!AK3105</f>
        <v>0</v>
      </c>
      <c r="AL596" s="36">
        <f>'1 уровень'!AL3105</f>
        <v>0</v>
      </c>
      <c r="AM596" s="36">
        <f>'1 уровень'!AM3105</f>
        <v>0</v>
      </c>
      <c r="AN596" s="1837"/>
      <c r="AO596" s="1837"/>
      <c r="AP596" s="1424"/>
      <c r="AQ596" s="1424"/>
    </row>
    <row r="597" spans="1:209" ht="45" x14ac:dyDescent="0.25">
      <c r="A597" s="25">
        <v>1</v>
      </c>
      <c r="B597" s="1172" t="s">
        <v>463</v>
      </c>
      <c r="C597" s="36">
        <f>'1 уровень'!E3107</f>
        <v>195</v>
      </c>
      <c r="D597" s="36">
        <f>'1 уровень'!F3107</f>
        <v>195</v>
      </c>
      <c r="E597" s="36">
        <f>'1 уровень'!G3107</f>
        <v>90</v>
      </c>
      <c r="F597" s="812">
        <f>'1 уровень'!H3107</f>
        <v>46.153846153846153</v>
      </c>
      <c r="G597" s="828">
        <f>'1 уровень'!I3107</f>
        <v>0</v>
      </c>
      <c r="H597" s="828">
        <f>'1 уровень'!J3107</f>
        <v>0</v>
      </c>
      <c r="I597" s="822">
        <f>'1 уровень'!K3107</f>
        <v>0</v>
      </c>
      <c r="J597" s="822">
        <f>'1 уровень'!L3107</f>
        <v>0</v>
      </c>
      <c r="K597" s="822">
        <f>'1 уровень'!M3107</f>
        <v>0</v>
      </c>
      <c r="L597" s="822">
        <f>'1 уровень'!N3107</f>
        <v>0</v>
      </c>
      <c r="M597" s="822">
        <f>'1 уровень'!O3107</f>
        <v>0</v>
      </c>
      <c r="N597" s="822">
        <f>'1 уровень'!P3107</f>
        <v>0</v>
      </c>
      <c r="O597" s="821">
        <f>'1 уровень'!Q3107</f>
        <v>0</v>
      </c>
      <c r="P597" s="821">
        <f>'1 уровень'!R3107</f>
        <v>0</v>
      </c>
      <c r="Q597" s="821">
        <f>'1 уровень'!S3107</f>
        <v>0</v>
      </c>
      <c r="R597" s="821">
        <f>'1 уровень'!T3107</f>
        <v>0</v>
      </c>
      <c r="S597" s="821">
        <f>'1 уровень'!U3107</f>
        <v>0</v>
      </c>
      <c r="T597" s="821">
        <f>'1 уровень'!V3107</f>
        <v>0</v>
      </c>
      <c r="U597" s="821">
        <f>'1 уровень'!W3107</f>
        <v>0</v>
      </c>
      <c r="V597" s="821">
        <f>'1 уровень'!X3107</f>
        <v>0</v>
      </c>
      <c r="W597" s="821">
        <f>'1 уровень'!Y3107</f>
        <v>0</v>
      </c>
      <c r="X597" s="821">
        <f>'1 уровень'!Z3107</f>
        <v>0</v>
      </c>
      <c r="Y597" s="821">
        <f>'1 уровень'!AA3107</f>
        <v>0</v>
      </c>
      <c r="Z597" s="821">
        <f>'1 уровень'!AB3107</f>
        <v>0</v>
      </c>
      <c r="AA597" s="821">
        <f>'1 уровень'!AC3107</f>
        <v>0</v>
      </c>
      <c r="AB597" s="821">
        <f>'1 уровень'!AD3107</f>
        <v>0</v>
      </c>
      <c r="AC597" s="3624">
        <f>'1 уровень'!AE3107</f>
        <v>0</v>
      </c>
      <c r="AD597" s="821">
        <f>'1 уровень'!AF3107</f>
        <v>0</v>
      </c>
      <c r="AE597" s="821">
        <f>'1 уровень'!AG3107</f>
        <v>0</v>
      </c>
      <c r="AF597" s="821">
        <f>'1 уровень'!AH3107</f>
        <v>0</v>
      </c>
      <c r="AG597" s="821">
        <f>'1 уровень'!AI3107</f>
        <v>0</v>
      </c>
      <c r="AH597" s="2332">
        <f>'1 уровень'!AJ3107</f>
        <v>0</v>
      </c>
      <c r="AI597" s="821"/>
      <c r="AJ597" s="821"/>
      <c r="AK597" s="36">
        <f>'1 уровень'!AK3106</f>
        <v>0</v>
      </c>
      <c r="AL597" s="36">
        <f>'1 уровень'!AL3106</f>
        <v>0</v>
      </c>
      <c r="AM597" s="36">
        <f>'1 уровень'!AM3106</f>
        <v>0</v>
      </c>
      <c r="AN597" s="1837"/>
      <c r="AO597" s="1837"/>
      <c r="AP597" s="1424"/>
      <c r="AQ597" s="1424"/>
    </row>
    <row r="598" spans="1:209" ht="30" x14ac:dyDescent="0.25">
      <c r="B598" s="1172" t="s">
        <v>515</v>
      </c>
      <c r="C598" s="36">
        <f>'1 уровень'!E3108</f>
        <v>0</v>
      </c>
      <c r="D598" s="36">
        <f>'1 уровень'!F3108</f>
        <v>0</v>
      </c>
      <c r="E598" s="36">
        <f>'1 уровень'!G3108</f>
        <v>0</v>
      </c>
      <c r="F598" s="812"/>
      <c r="G598" s="828"/>
      <c r="H598" s="828"/>
      <c r="I598" s="822"/>
      <c r="J598" s="822"/>
      <c r="K598" s="822"/>
      <c r="L598" s="822"/>
      <c r="M598" s="822"/>
      <c r="N598" s="822"/>
      <c r="O598" s="821"/>
      <c r="P598" s="821"/>
      <c r="Q598" s="821"/>
      <c r="R598" s="821"/>
      <c r="S598" s="821"/>
      <c r="T598" s="821"/>
      <c r="U598" s="821"/>
      <c r="V598" s="821"/>
      <c r="W598" s="821"/>
      <c r="X598" s="821"/>
      <c r="Y598" s="821"/>
      <c r="Z598" s="821"/>
      <c r="AA598" s="821"/>
      <c r="AB598" s="821"/>
      <c r="AC598" s="3624"/>
      <c r="AD598" s="821"/>
      <c r="AE598" s="821"/>
      <c r="AF598" s="821"/>
      <c r="AG598" s="821"/>
      <c r="AH598" s="2332"/>
      <c r="AI598" s="821"/>
      <c r="AJ598" s="821"/>
      <c r="AK598" s="36"/>
      <c r="AL598" s="36"/>
      <c r="AM598" s="36"/>
      <c r="AN598" s="1837"/>
      <c r="AO598" s="1837"/>
      <c r="AP598" s="1424"/>
      <c r="AQ598" s="1424"/>
    </row>
    <row r="599" spans="1:209" ht="60" x14ac:dyDescent="0.25">
      <c r="A599" s="25">
        <v>1</v>
      </c>
      <c r="B599" s="1172" t="s">
        <v>443</v>
      </c>
      <c r="C599" s="36">
        <f>'1 уровень'!E3109</f>
        <v>3538</v>
      </c>
      <c r="D599" s="36">
        <f>'1 уровень'!F3109</f>
        <v>3538</v>
      </c>
      <c r="E599" s="36">
        <f>'1 уровень'!G3109</f>
        <v>2875</v>
      </c>
      <c r="F599" s="812">
        <f>'1 уровень'!H3109</f>
        <v>81.260599208592424</v>
      </c>
      <c r="G599" s="828">
        <f>'1 уровень'!I3109</f>
        <v>0</v>
      </c>
      <c r="H599" s="828">
        <f>'1 уровень'!J3109</f>
        <v>0</v>
      </c>
      <c r="I599" s="822">
        <f>'1 уровень'!K3109</f>
        <v>0</v>
      </c>
      <c r="J599" s="822">
        <f>'1 уровень'!L3109</f>
        <v>0</v>
      </c>
      <c r="K599" s="822">
        <f>'1 уровень'!M3109</f>
        <v>0</v>
      </c>
      <c r="L599" s="822">
        <f>'1 уровень'!N3109</f>
        <v>0</v>
      </c>
      <c r="M599" s="822">
        <f>'1 уровень'!O3109</f>
        <v>0</v>
      </c>
      <c r="N599" s="822">
        <f>'1 уровень'!P3109</f>
        <v>0</v>
      </c>
      <c r="O599" s="821">
        <f>'1 уровень'!Q3109</f>
        <v>0</v>
      </c>
      <c r="P599" s="821">
        <f>'1 уровень'!R3109</f>
        <v>0</v>
      </c>
      <c r="Q599" s="821">
        <f>'1 уровень'!S3109</f>
        <v>0</v>
      </c>
      <c r="R599" s="821">
        <f>'1 уровень'!T3109</f>
        <v>0</v>
      </c>
      <c r="S599" s="821">
        <f>'1 уровень'!U3109</f>
        <v>0</v>
      </c>
      <c r="T599" s="821">
        <f>'1 уровень'!V3109</f>
        <v>0</v>
      </c>
      <c r="U599" s="821">
        <f>'1 уровень'!W3109</f>
        <v>0</v>
      </c>
      <c r="V599" s="821">
        <f>'1 уровень'!X3109</f>
        <v>0</v>
      </c>
      <c r="W599" s="821">
        <f>'1 уровень'!Y3109</f>
        <v>0</v>
      </c>
      <c r="X599" s="821">
        <f>'1 уровень'!Z3109</f>
        <v>0</v>
      </c>
      <c r="Y599" s="821">
        <f>'1 уровень'!AA3109</f>
        <v>0</v>
      </c>
      <c r="Z599" s="821">
        <f>'1 уровень'!AB3109</f>
        <v>0</v>
      </c>
      <c r="AA599" s="821">
        <f>'1 уровень'!AC3109</f>
        <v>0</v>
      </c>
      <c r="AB599" s="821">
        <f>'1 уровень'!AD3109</f>
        <v>0</v>
      </c>
      <c r="AC599" s="3624">
        <f>'1 уровень'!AE3109</f>
        <v>0</v>
      </c>
      <c r="AD599" s="821">
        <f>'1 уровень'!AF3109</f>
        <v>0</v>
      </c>
      <c r="AE599" s="821">
        <f>'1 уровень'!AG3109</f>
        <v>0</v>
      </c>
      <c r="AF599" s="821">
        <f>'1 уровень'!AH3109</f>
        <v>0</v>
      </c>
      <c r="AG599" s="821">
        <f>'1 уровень'!AI3109</f>
        <v>0</v>
      </c>
      <c r="AH599" s="2332">
        <f>'1 уровень'!AJ3109</f>
        <v>0</v>
      </c>
      <c r="AI599" s="821"/>
      <c r="AJ599" s="821"/>
      <c r="AK599" s="36">
        <f>'1 уровень'!AK3107</f>
        <v>0</v>
      </c>
      <c r="AL599" s="36">
        <f>'1 уровень'!AL3107</f>
        <v>0</v>
      </c>
      <c r="AM599" s="36">
        <f>'1 уровень'!AM3107</f>
        <v>0</v>
      </c>
      <c r="AN599" s="1837"/>
      <c r="AO599" s="1837"/>
      <c r="AP599" s="1424"/>
      <c r="AQ599" s="1424"/>
    </row>
    <row r="600" spans="1:209" ht="45" x14ac:dyDescent="0.25">
      <c r="A600" s="25">
        <v>1</v>
      </c>
      <c r="B600" s="1172" t="s">
        <v>444</v>
      </c>
      <c r="C600" s="36">
        <f>'1 уровень'!E3110</f>
        <v>1583</v>
      </c>
      <c r="D600" s="36">
        <f>'1 уровень'!F3110</f>
        <v>1583</v>
      </c>
      <c r="E600" s="36">
        <f>'1 уровень'!G3110</f>
        <v>1059</v>
      </c>
      <c r="F600" s="812">
        <f>'1 уровень'!H3110</f>
        <v>66.898294377763747</v>
      </c>
      <c r="G600" s="828">
        <f>'1 уровень'!I3110</f>
        <v>0</v>
      </c>
      <c r="H600" s="828">
        <f>'1 уровень'!J3110</f>
        <v>0</v>
      </c>
      <c r="I600" s="822">
        <f>'1 уровень'!K3110</f>
        <v>0</v>
      </c>
      <c r="J600" s="822">
        <f>'1 уровень'!L3110</f>
        <v>0</v>
      </c>
      <c r="K600" s="822">
        <f>'1 уровень'!M3110</f>
        <v>0</v>
      </c>
      <c r="L600" s="822">
        <f>'1 уровень'!N3110</f>
        <v>0</v>
      </c>
      <c r="M600" s="822">
        <f>'1 уровень'!O3110</f>
        <v>0</v>
      </c>
      <c r="N600" s="822">
        <f>'1 уровень'!P3110</f>
        <v>0</v>
      </c>
      <c r="O600" s="821">
        <f>'1 уровень'!Q3110</f>
        <v>0</v>
      </c>
      <c r="P600" s="821">
        <f>'1 уровень'!R3110</f>
        <v>0</v>
      </c>
      <c r="Q600" s="821">
        <f>'1 уровень'!S3110</f>
        <v>0</v>
      </c>
      <c r="R600" s="821">
        <f>'1 уровень'!T3110</f>
        <v>0</v>
      </c>
      <c r="S600" s="821">
        <f>'1 уровень'!U3110</f>
        <v>0</v>
      </c>
      <c r="T600" s="821">
        <f>'1 уровень'!V3110</f>
        <v>0</v>
      </c>
      <c r="U600" s="821">
        <f>'1 уровень'!W3110</f>
        <v>0</v>
      </c>
      <c r="V600" s="821">
        <f>'1 уровень'!X3110</f>
        <v>0</v>
      </c>
      <c r="W600" s="821">
        <f>'1 уровень'!Y3110</f>
        <v>0</v>
      </c>
      <c r="X600" s="821">
        <f>'1 уровень'!Z3110</f>
        <v>0</v>
      </c>
      <c r="Y600" s="821">
        <f>'1 уровень'!AA3110</f>
        <v>0</v>
      </c>
      <c r="Z600" s="821">
        <f>'1 уровень'!AB3110</f>
        <v>0</v>
      </c>
      <c r="AA600" s="821">
        <f>'1 уровень'!AC3110</f>
        <v>0</v>
      </c>
      <c r="AB600" s="821">
        <f>'1 уровень'!AD3110</f>
        <v>0</v>
      </c>
      <c r="AC600" s="3624">
        <f>'1 уровень'!AE3110</f>
        <v>0</v>
      </c>
      <c r="AD600" s="821">
        <f>'1 уровень'!AF3110</f>
        <v>0</v>
      </c>
      <c r="AE600" s="821">
        <f>'1 уровень'!AG3110</f>
        <v>0</v>
      </c>
      <c r="AF600" s="821">
        <f>'1 уровень'!AH3110</f>
        <v>0</v>
      </c>
      <c r="AG600" s="821">
        <f>'1 уровень'!AI3110</f>
        <v>0</v>
      </c>
      <c r="AH600" s="2332">
        <f>'1 уровень'!AJ3110</f>
        <v>0</v>
      </c>
      <c r="AI600" s="821"/>
      <c r="AJ600" s="821"/>
      <c r="AK600" s="36">
        <f>'1 уровень'!AK3109</f>
        <v>0</v>
      </c>
      <c r="AL600" s="36">
        <f>'1 уровень'!AL3109</f>
        <v>0</v>
      </c>
      <c r="AM600" s="36">
        <f>'1 уровень'!AM3109</f>
        <v>0</v>
      </c>
      <c r="AN600" s="1837"/>
      <c r="AO600" s="1837"/>
      <c r="AP600" s="1424"/>
      <c r="AQ600" s="1424"/>
    </row>
    <row r="601" spans="1:209" ht="29.25" x14ac:dyDescent="0.25">
      <c r="A601" s="25">
        <v>1</v>
      </c>
      <c r="B601" s="1932" t="s">
        <v>405</v>
      </c>
      <c r="C601" s="28">
        <f>'1 уровень'!E3111</f>
        <v>1616</v>
      </c>
      <c r="D601" s="28">
        <f>'1 уровень'!F3111</f>
        <v>1616</v>
      </c>
      <c r="E601" s="28">
        <f>'1 уровень'!G3111</f>
        <v>727</v>
      </c>
      <c r="F601" s="810">
        <f>'1 уровень'!H3111</f>
        <v>44.987623762376238</v>
      </c>
      <c r="G601" s="828">
        <f>'1 уровень'!I3111</f>
        <v>0</v>
      </c>
      <c r="H601" s="828">
        <f>'1 уровень'!J3111</f>
        <v>0</v>
      </c>
      <c r="I601" s="822">
        <f>'1 уровень'!K3111</f>
        <v>0</v>
      </c>
      <c r="J601" s="822">
        <f>'1 уровень'!L3111</f>
        <v>0</v>
      </c>
      <c r="K601" s="822">
        <f>'1 уровень'!M3111</f>
        <v>0</v>
      </c>
      <c r="L601" s="822">
        <f>'1 уровень'!N3111</f>
        <v>0</v>
      </c>
      <c r="M601" s="822">
        <f>'1 уровень'!O3111</f>
        <v>0</v>
      </c>
      <c r="N601" s="822">
        <f>'1 уровень'!P3111</f>
        <v>0</v>
      </c>
      <c r="O601" s="821">
        <f>'1 уровень'!Q3111</f>
        <v>0</v>
      </c>
      <c r="P601" s="821">
        <f>'1 уровень'!R3111</f>
        <v>0</v>
      </c>
      <c r="Q601" s="821">
        <f>'1 уровень'!S3111</f>
        <v>0</v>
      </c>
      <c r="R601" s="821">
        <f>'1 уровень'!T3111</f>
        <v>0</v>
      </c>
      <c r="S601" s="821">
        <f>'1 уровень'!U3111</f>
        <v>0</v>
      </c>
      <c r="T601" s="821">
        <f>'1 уровень'!V3111</f>
        <v>0</v>
      </c>
      <c r="U601" s="821">
        <f>'1 уровень'!W3111</f>
        <v>0</v>
      </c>
      <c r="V601" s="821">
        <f>'1 уровень'!X3111</f>
        <v>0</v>
      </c>
      <c r="W601" s="821">
        <f>'1 уровень'!Y3111</f>
        <v>0</v>
      </c>
      <c r="X601" s="821">
        <f>'1 уровень'!Z3111</f>
        <v>0</v>
      </c>
      <c r="Y601" s="821">
        <f>'1 уровень'!AA3111</f>
        <v>0</v>
      </c>
      <c r="Z601" s="821">
        <f>'1 уровень'!AB3111</f>
        <v>0</v>
      </c>
      <c r="AA601" s="821">
        <f>'1 уровень'!AC3111</f>
        <v>0</v>
      </c>
      <c r="AB601" s="821">
        <f>'1 уровень'!AD3111</f>
        <v>0</v>
      </c>
      <c r="AC601" s="3624">
        <f>'1 уровень'!AE3111</f>
        <v>0</v>
      </c>
      <c r="AD601" s="821">
        <f>'1 уровень'!AF3111</f>
        <v>0</v>
      </c>
      <c r="AE601" s="821">
        <f>'1 уровень'!AG3111</f>
        <v>0</v>
      </c>
      <c r="AF601" s="821">
        <f>'1 уровень'!AH3111</f>
        <v>0</v>
      </c>
      <c r="AG601" s="821">
        <f>'1 уровень'!AI3111</f>
        <v>0</v>
      </c>
      <c r="AH601" s="2332">
        <f>'1 уровень'!AJ3111</f>
        <v>0</v>
      </c>
      <c r="AI601" s="821"/>
      <c r="AJ601" s="821"/>
      <c r="AK601" s="36">
        <f>'1 уровень'!AK3110</f>
        <v>0</v>
      </c>
      <c r="AL601" s="36">
        <f>'1 уровень'!AL3110</f>
        <v>0</v>
      </c>
      <c r="AM601" s="36">
        <f>'1 уровень'!AM3110</f>
        <v>0</v>
      </c>
      <c r="AN601" s="1837"/>
      <c r="AO601" s="1837"/>
      <c r="AP601" s="1424"/>
      <c r="AQ601" s="1424"/>
    </row>
    <row r="602" spans="1:209" x14ac:dyDescent="0.25">
      <c r="A602" s="25">
        <v>1</v>
      </c>
      <c r="B602" s="1172" t="s">
        <v>390</v>
      </c>
      <c r="C602" s="36">
        <f>'1 уровень'!E3112</f>
        <v>0</v>
      </c>
      <c r="D602" s="36">
        <f>'1 уровень'!F3112</f>
        <v>0</v>
      </c>
      <c r="E602" s="36">
        <f>'1 уровень'!G3112</f>
        <v>0</v>
      </c>
      <c r="F602" s="812">
        <f>'1 уровень'!H3112</f>
        <v>0</v>
      </c>
      <c r="G602" s="828">
        <f>'1 уровень'!I3112</f>
        <v>0</v>
      </c>
      <c r="H602" s="828">
        <f>'1 уровень'!J3112</f>
        <v>0</v>
      </c>
      <c r="I602" s="822">
        <f>'1 уровень'!K3112</f>
        <v>0</v>
      </c>
      <c r="J602" s="822">
        <f>'1 уровень'!L3112</f>
        <v>0</v>
      </c>
      <c r="K602" s="822">
        <f>'1 уровень'!M3112</f>
        <v>0</v>
      </c>
      <c r="L602" s="822">
        <f>'1 уровень'!N3112</f>
        <v>0</v>
      </c>
      <c r="M602" s="822">
        <f>'1 уровень'!O3112</f>
        <v>0</v>
      </c>
      <c r="N602" s="822">
        <f>'1 уровень'!P3112</f>
        <v>0</v>
      </c>
      <c r="O602" s="821">
        <f>'1 уровень'!Q3112</f>
        <v>0</v>
      </c>
      <c r="P602" s="821">
        <f>'1 уровень'!R3112</f>
        <v>0</v>
      </c>
      <c r="Q602" s="821">
        <f>'1 уровень'!S3112</f>
        <v>0</v>
      </c>
      <c r="R602" s="821">
        <f>'1 уровень'!T3112</f>
        <v>0</v>
      </c>
      <c r="S602" s="821">
        <f>'1 уровень'!U3112</f>
        <v>0</v>
      </c>
      <c r="T602" s="821">
        <f>'1 уровень'!V3112</f>
        <v>0</v>
      </c>
      <c r="U602" s="821">
        <f>'1 уровень'!W3112</f>
        <v>0</v>
      </c>
      <c r="V602" s="821">
        <f>'1 уровень'!X3112</f>
        <v>0</v>
      </c>
      <c r="W602" s="821">
        <f>'1 уровень'!Y3112</f>
        <v>0</v>
      </c>
      <c r="X602" s="821">
        <f>'1 уровень'!Z3112</f>
        <v>0</v>
      </c>
      <c r="Y602" s="821">
        <f>'1 уровень'!AA3112</f>
        <v>0</v>
      </c>
      <c r="Z602" s="821">
        <f>'1 уровень'!AB3112</f>
        <v>0</v>
      </c>
      <c r="AA602" s="821">
        <f>'1 уровень'!AC3112</f>
        <v>0</v>
      </c>
      <c r="AB602" s="821">
        <f>'1 уровень'!AD3112</f>
        <v>0</v>
      </c>
      <c r="AC602" s="3624">
        <f>'1 уровень'!AE3112</f>
        <v>0</v>
      </c>
      <c r="AD602" s="821">
        <f>'1 уровень'!AF3112</f>
        <v>0</v>
      </c>
      <c r="AE602" s="821">
        <f>'1 уровень'!AG3112</f>
        <v>0</v>
      </c>
      <c r="AF602" s="821">
        <f>'1 уровень'!AH3112</f>
        <v>0</v>
      </c>
      <c r="AG602" s="821">
        <f>'1 уровень'!AI3112</f>
        <v>0</v>
      </c>
      <c r="AH602" s="2332">
        <f>'1 уровень'!AJ3112</f>
        <v>0</v>
      </c>
      <c r="AI602" s="821"/>
      <c r="AJ602" s="821"/>
      <c r="AK602" s="36"/>
      <c r="AL602" s="36"/>
      <c r="AM602" s="36"/>
      <c r="AN602" s="1837"/>
      <c r="AO602" s="1837"/>
      <c r="AP602" s="1424"/>
      <c r="AQ602" s="1424"/>
    </row>
    <row r="603" spans="1:209" ht="30" x14ac:dyDescent="0.25">
      <c r="A603" s="25">
        <v>1</v>
      </c>
      <c r="B603" s="1936" t="s">
        <v>391</v>
      </c>
      <c r="C603" s="36">
        <f>'1 уровень'!E3113</f>
        <v>500</v>
      </c>
      <c r="D603" s="36">
        <f>'1 уровень'!F3113</f>
        <v>500</v>
      </c>
      <c r="E603" s="36">
        <f>'1 уровень'!G3113</f>
        <v>0</v>
      </c>
      <c r="F603" s="812">
        <f>'1 уровень'!H3113</f>
        <v>0</v>
      </c>
      <c r="G603" s="828">
        <f>'1 уровень'!I3113</f>
        <v>0</v>
      </c>
      <c r="H603" s="828">
        <f>'1 уровень'!J3113</f>
        <v>0</v>
      </c>
      <c r="I603" s="822">
        <f>'1 уровень'!K3113</f>
        <v>0</v>
      </c>
      <c r="J603" s="822">
        <f>'1 уровень'!L3113</f>
        <v>0</v>
      </c>
      <c r="K603" s="822">
        <f>'1 уровень'!M3113</f>
        <v>0</v>
      </c>
      <c r="L603" s="822">
        <f>'1 уровень'!N3113</f>
        <v>0</v>
      </c>
      <c r="M603" s="822">
        <f>'1 уровень'!O3113</f>
        <v>0</v>
      </c>
      <c r="N603" s="822">
        <f>'1 уровень'!P3113</f>
        <v>0</v>
      </c>
      <c r="O603" s="821">
        <f>'1 уровень'!Q3113</f>
        <v>0</v>
      </c>
      <c r="P603" s="821">
        <f>'1 уровень'!R3113</f>
        <v>0</v>
      </c>
      <c r="Q603" s="821">
        <f>'1 уровень'!S3113</f>
        <v>0</v>
      </c>
      <c r="R603" s="821">
        <f>'1 уровень'!T3113</f>
        <v>0</v>
      </c>
      <c r="S603" s="821">
        <f>'1 уровень'!U3113</f>
        <v>0</v>
      </c>
      <c r="T603" s="821">
        <f>'1 уровень'!V3113</f>
        <v>0</v>
      </c>
      <c r="U603" s="821">
        <f>'1 уровень'!W3113</f>
        <v>0</v>
      </c>
      <c r="V603" s="821">
        <f>'1 уровень'!X3113</f>
        <v>0</v>
      </c>
      <c r="W603" s="821">
        <f>'1 уровень'!Y3113</f>
        <v>0</v>
      </c>
      <c r="X603" s="821">
        <f>'1 уровень'!Z3113</f>
        <v>0</v>
      </c>
      <c r="Y603" s="821">
        <f>'1 уровень'!AA3113</f>
        <v>0</v>
      </c>
      <c r="Z603" s="821">
        <f>'1 уровень'!AB3113</f>
        <v>0</v>
      </c>
      <c r="AA603" s="821">
        <f>'1 уровень'!AC3113</f>
        <v>0</v>
      </c>
      <c r="AB603" s="821">
        <f>'1 уровень'!AD3113</f>
        <v>0</v>
      </c>
      <c r="AC603" s="3624">
        <f>'1 уровень'!AE3113</f>
        <v>0</v>
      </c>
      <c r="AD603" s="821">
        <f>'1 уровень'!AF3113</f>
        <v>0</v>
      </c>
      <c r="AE603" s="821">
        <f>'1 уровень'!AG3113</f>
        <v>0</v>
      </c>
      <c r="AF603" s="821">
        <f>'1 уровень'!AH3113</f>
        <v>0</v>
      </c>
      <c r="AG603" s="821">
        <f>'1 уровень'!AI3113</f>
        <v>0</v>
      </c>
      <c r="AH603" s="2332">
        <f>'1 уровень'!AJ3113</f>
        <v>0</v>
      </c>
      <c r="AI603" s="821"/>
      <c r="AJ603" s="821"/>
      <c r="AK603" s="36">
        <f>'1 уровень'!AK3112</f>
        <v>0</v>
      </c>
      <c r="AL603" s="36">
        <f>'1 уровень'!AL3112</f>
        <v>0</v>
      </c>
      <c r="AM603" s="36">
        <f>'1 уровень'!AM3112</f>
        <v>0</v>
      </c>
      <c r="AN603" s="1837"/>
      <c r="AO603" s="1837"/>
      <c r="AP603" s="1424"/>
      <c r="AQ603" s="1424"/>
    </row>
    <row r="604" spans="1:209" x14ac:dyDescent="0.25">
      <c r="A604" s="25">
        <v>1</v>
      </c>
      <c r="B604" s="1172" t="s">
        <v>392</v>
      </c>
      <c r="C604" s="36">
        <f>'1 уровень'!E3114</f>
        <v>0</v>
      </c>
      <c r="D604" s="36">
        <f>'1 уровень'!F3114</f>
        <v>0</v>
      </c>
      <c r="E604" s="36">
        <f>'1 уровень'!G3114</f>
        <v>0</v>
      </c>
      <c r="F604" s="812">
        <f>'1 уровень'!H3114</f>
        <v>0</v>
      </c>
      <c r="G604" s="828">
        <f>'1 уровень'!I3114</f>
        <v>0</v>
      </c>
      <c r="H604" s="828">
        <f>'1 уровень'!J3114</f>
        <v>0</v>
      </c>
      <c r="I604" s="822">
        <f>'1 уровень'!K3114</f>
        <v>0</v>
      </c>
      <c r="J604" s="822">
        <f>'1 уровень'!L3114</f>
        <v>0</v>
      </c>
      <c r="K604" s="822">
        <f>'1 уровень'!M3114</f>
        <v>0</v>
      </c>
      <c r="L604" s="822">
        <f>'1 уровень'!N3114</f>
        <v>0</v>
      </c>
      <c r="M604" s="822">
        <f>'1 уровень'!O3114</f>
        <v>0</v>
      </c>
      <c r="N604" s="822">
        <f>'1 уровень'!P3114</f>
        <v>0</v>
      </c>
      <c r="O604" s="821">
        <f>'1 уровень'!Q3114</f>
        <v>0</v>
      </c>
      <c r="P604" s="821">
        <f>'1 уровень'!R3114</f>
        <v>0</v>
      </c>
      <c r="Q604" s="821">
        <f>'1 уровень'!S3114</f>
        <v>0</v>
      </c>
      <c r="R604" s="821">
        <f>'1 уровень'!T3114</f>
        <v>0</v>
      </c>
      <c r="S604" s="821">
        <f>'1 уровень'!U3114</f>
        <v>0</v>
      </c>
      <c r="T604" s="821">
        <f>'1 уровень'!V3114</f>
        <v>0</v>
      </c>
      <c r="U604" s="821">
        <f>'1 уровень'!W3114</f>
        <v>0</v>
      </c>
      <c r="V604" s="821">
        <f>'1 уровень'!X3114</f>
        <v>0</v>
      </c>
      <c r="W604" s="821">
        <f>'1 уровень'!Y3114</f>
        <v>0</v>
      </c>
      <c r="X604" s="821">
        <f>'1 уровень'!Z3114</f>
        <v>0</v>
      </c>
      <c r="Y604" s="821">
        <f>'1 уровень'!AA3114</f>
        <v>0</v>
      </c>
      <c r="Z604" s="821">
        <f>'1 уровень'!AB3114</f>
        <v>0</v>
      </c>
      <c r="AA604" s="821">
        <f>'1 уровень'!AC3114</f>
        <v>0</v>
      </c>
      <c r="AB604" s="821">
        <f>'1 уровень'!AD3114</f>
        <v>0</v>
      </c>
      <c r="AC604" s="3624">
        <f>'1 уровень'!AE3114</f>
        <v>0</v>
      </c>
      <c r="AD604" s="821">
        <f>'1 уровень'!AF3114</f>
        <v>0</v>
      </c>
      <c r="AE604" s="821">
        <f>'1 уровень'!AG3114</f>
        <v>0</v>
      </c>
      <c r="AF604" s="821">
        <f>'1 уровень'!AH3114</f>
        <v>0</v>
      </c>
      <c r="AG604" s="821">
        <f>'1 уровень'!AI3114</f>
        <v>0</v>
      </c>
      <c r="AH604" s="2332">
        <f>'1 уровень'!AJ3114</f>
        <v>0</v>
      </c>
      <c r="AI604" s="821"/>
      <c r="AJ604" s="821"/>
      <c r="AK604" s="36">
        <f>'1 уровень'!AK3113</f>
        <v>0</v>
      </c>
      <c r="AL604" s="36">
        <f>'1 уровень'!AL3113</f>
        <v>0</v>
      </c>
      <c r="AM604" s="36">
        <f>'1 уровень'!AM3113</f>
        <v>0</v>
      </c>
      <c r="AN604" s="1837"/>
      <c r="AO604" s="1837"/>
      <c r="AP604" s="1424"/>
      <c r="AQ604" s="1424"/>
    </row>
    <row r="605" spans="1:209" ht="30" x14ac:dyDescent="0.25">
      <c r="A605" s="25">
        <v>1</v>
      </c>
      <c r="B605" s="1172" t="s">
        <v>414</v>
      </c>
      <c r="C605" s="36">
        <f>'1 уровень'!E3115</f>
        <v>0</v>
      </c>
      <c r="D605" s="36">
        <f>'1 уровень'!F3115</f>
        <v>0</v>
      </c>
      <c r="E605" s="36">
        <f>'1 уровень'!G3115</f>
        <v>0</v>
      </c>
      <c r="F605" s="812">
        <f>'1 уровень'!H3115</f>
        <v>0</v>
      </c>
      <c r="G605" s="828">
        <f>'1 уровень'!I3115</f>
        <v>0</v>
      </c>
      <c r="H605" s="828">
        <f>'1 уровень'!J3115</f>
        <v>0</v>
      </c>
      <c r="I605" s="822">
        <f>'1 уровень'!K3115</f>
        <v>0</v>
      </c>
      <c r="J605" s="822">
        <f>'1 уровень'!L3115</f>
        <v>0</v>
      </c>
      <c r="K605" s="822">
        <f>'1 уровень'!M3115</f>
        <v>0</v>
      </c>
      <c r="L605" s="822">
        <f>'1 уровень'!N3115</f>
        <v>0</v>
      </c>
      <c r="M605" s="822">
        <f>'1 уровень'!O3115</f>
        <v>0</v>
      </c>
      <c r="N605" s="822">
        <f>'1 уровень'!P3115</f>
        <v>0</v>
      </c>
      <c r="O605" s="821">
        <f>'1 уровень'!Q3115</f>
        <v>0</v>
      </c>
      <c r="P605" s="821">
        <f>'1 уровень'!R3115</f>
        <v>0</v>
      </c>
      <c r="Q605" s="821">
        <f>'1 уровень'!S3115</f>
        <v>0</v>
      </c>
      <c r="R605" s="821">
        <f>'1 уровень'!T3115</f>
        <v>0</v>
      </c>
      <c r="S605" s="821">
        <f>'1 уровень'!U3115</f>
        <v>0</v>
      </c>
      <c r="T605" s="821">
        <f>'1 уровень'!V3115</f>
        <v>0</v>
      </c>
      <c r="U605" s="821">
        <f>'1 уровень'!W3115</f>
        <v>0</v>
      </c>
      <c r="V605" s="821">
        <f>'1 уровень'!X3115</f>
        <v>0</v>
      </c>
      <c r="W605" s="821">
        <f>'1 уровень'!Y3115</f>
        <v>0</v>
      </c>
      <c r="X605" s="821">
        <f>'1 уровень'!Z3115</f>
        <v>0</v>
      </c>
      <c r="Y605" s="821">
        <f>'1 уровень'!AA3115</f>
        <v>0</v>
      </c>
      <c r="Z605" s="821">
        <f>'1 уровень'!AB3115</f>
        <v>0</v>
      </c>
      <c r="AA605" s="821">
        <f>'1 уровень'!AC3115</f>
        <v>0</v>
      </c>
      <c r="AB605" s="821">
        <f>'1 уровень'!AD3115</f>
        <v>0</v>
      </c>
      <c r="AC605" s="3624">
        <f>'1 уровень'!AE3115</f>
        <v>0</v>
      </c>
      <c r="AD605" s="821">
        <f>'1 уровень'!AF3115</f>
        <v>0</v>
      </c>
      <c r="AE605" s="821">
        <f>'1 уровень'!AG3115</f>
        <v>0</v>
      </c>
      <c r="AF605" s="821">
        <f>'1 уровень'!AH3115</f>
        <v>0</v>
      </c>
      <c r="AG605" s="821">
        <f>'1 уровень'!AI3115</f>
        <v>0</v>
      </c>
      <c r="AH605" s="2332">
        <f>'1 уровень'!AJ3115</f>
        <v>0</v>
      </c>
      <c r="AI605" s="821"/>
      <c r="AJ605" s="821"/>
      <c r="AK605" s="36">
        <f>'1 уровень'!AK3114</f>
        <v>0</v>
      </c>
      <c r="AL605" s="36">
        <f>'1 уровень'!AL3114</f>
        <v>0</v>
      </c>
      <c r="AM605" s="36">
        <f>'1 уровень'!AM3114</f>
        <v>0</v>
      </c>
      <c r="AN605" s="1837"/>
      <c r="AO605" s="1837"/>
      <c r="AP605" s="1424"/>
      <c r="AQ605" s="1424"/>
    </row>
    <row r="606" spans="1:209" ht="45" x14ac:dyDescent="0.25">
      <c r="A606" s="25">
        <v>1</v>
      </c>
      <c r="B606" s="1172" t="s">
        <v>393</v>
      </c>
      <c r="C606" s="40">
        <f>'1 уровень'!E3116</f>
        <v>500</v>
      </c>
      <c r="D606" s="40">
        <f>'1 уровень'!F3116</f>
        <v>500</v>
      </c>
      <c r="E606" s="36">
        <f>'1 уровень'!G3116</f>
        <v>0</v>
      </c>
      <c r="F606" s="812">
        <f>'1 уровень'!H3116</f>
        <v>0</v>
      </c>
      <c r="G606" s="828">
        <f>'1 уровень'!I3116</f>
        <v>0</v>
      </c>
      <c r="H606" s="828">
        <f>'1 уровень'!J3116</f>
        <v>0</v>
      </c>
      <c r="I606" s="822">
        <f>'1 уровень'!K3116</f>
        <v>0</v>
      </c>
      <c r="J606" s="822">
        <f>'1 уровень'!L3116</f>
        <v>0</v>
      </c>
      <c r="K606" s="822">
        <f>'1 уровень'!M3116</f>
        <v>0</v>
      </c>
      <c r="L606" s="822">
        <f>'1 уровень'!N3116</f>
        <v>0</v>
      </c>
      <c r="M606" s="822">
        <f>'1 уровень'!O3116</f>
        <v>0</v>
      </c>
      <c r="N606" s="822">
        <f>'1 уровень'!P3116</f>
        <v>0</v>
      </c>
      <c r="O606" s="821">
        <f>'1 уровень'!Q3116</f>
        <v>0</v>
      </c>
      <c r="P606" s="821">
        <f>'1 уровень'!R3116</f>
        <v>0</v>
      </c>
      <c r="Q606" s="821">
        <f>'1 уровень'!S3116</f>
        <v>0</v>
      </c>
      <c r="R606" s="821">
        <f>'1 уровень'!T3116</f>
        <v>0</v>
      </c>
      <c r="S606" s="821">
        <f>'1 уровень'!U3116</f>
        <v>0</v>
      </c>
      <c r="T606" s="821">
        <f>'1 уровень'!V3116</f>
        <v>0</v>
      </c>
      <c r="U606" s="821">
        <f>'1 уровень'!W3116</f>
        <v>0</v>
      </c>
      <c r="V606" s="821">
        <f>'1 уровень'!X3116</f>
        <v>0</v>
      </c>
      <c r="W606" s="821">
        <f>'1 уровень'!Y3116</f>
        <v>0</v>
      </c>
      <c r="X606" s="821">
        <f>'1 уровень'!Z3116</f>
        <v>0</v>
      </c>
      <c r="Y606" s="821">
        <f>'1 уровень'!AA3116</f>
        <v>0</v>
      </c>
      <c r="Z606" s="821">
        <f>'1 уровень'!AB3116</f>
        <v>0</v>
      </c>
      <c r="AA606" s="821">
        <f>'1 уровень'!AC3116</f>
        <v>0</v>
      </c>
      <c r="AB606" s="821">
        <f>'1 уровень'!AD3116</f>
        <v>0</v>
      </c>
      <c r="AC606" s="3624">
        <f>'1 уровень'!AE3116</f>
        <v>0</v>
      </c>
      <c r="AD606" s="821">
        <f>'1 уровень'!AF3116</f>
        <v>0</v>
      </c>
      <c r="AE606" s="821">
        <f>'1 уровень'!AG3116</f>
        <v>0</v>
      </c>
      <c r="AF606" s="821">
        <f>'1 уровень'!AH3116</f>
        <v>0</v>
      </c>
      <c r="AG606" s="821">
        <f>'1 уровень'!AI3116</f>
        <v>0</v>
      </c>
      <c r="AH606" s="2332">
        <f>'1 уровень'!AJ3116</f>
        <v>0</v>
      </c>
      <c r="AI606" s="821"/>
      <c r="AJ606" s="821"/>
      <c r="AK606" s="36">
        <f>'1 уровень'!AK3115</f>
        <v>0</v>
      </c>
      <c r="AL606" s="36">
        <f>'1 уровень'!AL3115</f>
        <v>0</v>
      </c>
      <c r="AM606" s="36">
        <f>'1 уровень'!AM3115</f>
        <v>0</v>
      </c>
      <c r="AN606" s="1837"/>
      <c r="AO606" s="1837"/>
      <c r="AP606" s="1424"/>
      <c r="AQ606" s="1424"/>
    </row>
    <row r="607" spans="1:209" ht="30" x14ac:dyDescent="0.25">
      <c r="A607" s="25">
        <v>1</v>
      </c>
      <c r="B607" s="1172" t="s">
        <v>445</v>
      </c>
      <c r="C607" s="36">
        <f>'1 уровень'!E3117</f>
        <v>1116</v>
      </c>
      <c r="D607" s="36">
        <f>'1 уровень'!F3117</f>
        <v>1116</v>
      </c>
      <c r="E607" s="36">
        <f>'1 уровень'!G3117</f>
        <v>727</v>
      </c>
      <c r="F607" s="812">
        <f>'1 уровень'!H3117</f>
        <v>65.143369175627242</v>
      </c>
      <c r="G607" s="828">
        <f>'1 уровень'!I3117</f>
        <v>0</v>
      </c>
      <c r="H607" s="828">
        <f>'1 уровень'!J3117</f>
        <v>0</v>
      </c>
      <c r="I607" s="822">
        <f>'1 уровень'!K3117</f>
        <v>0</v>
      </c>
      <c r="J607" s="822">
        <f>'1 уровень'!L3117</f>
        <v>0</v>
      </c>
      <c r="K607" s="822">
        <f>'1 уровень'!M3117</f>
        <v>0</v>
      </c>
      <c r="L607" s="822">
        <f>'1 уровень'!N3117</f>
        <v>0</v>
      </c>
      <c r="M607" s="822">
        <f>'1 уровень'!O3117</f>
        <v>0</v>
      </c>
      <c r="N607" s="822">
        <f>'1 уровень'!P3117</f>
        <v>0</v>
      </c>
      <c r="O607" s="821">
        <f>'1 уровень'!Q3117</f>
        <v>0</v>
      </c>
      <c r="P607" s="821">
        <f>'1 уровень'!R3117</f>
        <v>0</v>
      </c>
      <c r="Q607" s="821">
        <f>'1 уровень'!S3117</f>
        <v>0</v>
      </c>
      <c r="R607" s="821">
        <f>'1 уровень'!T3117</f>
        <v>0</v>
      </c>
      <c r="S607" s="821">
        <f>'1 уровень'!U3117</f>
        <v>0</v>
      </c>
      <c r="T607" s="821">
        <f>'1 уровень'!V3117</f>
        <v>0</v>
      </c>
      <c r="U607" s="821">
        <f>'1 уровень'!W3117</f>
        <v>0</v>
      </c>
      <c r="V607" s="821">
        <f>'1 уровень'!X3117</f>
        <v>0</v>
      </c>
      <c r="W607" s="821">
        <f>'1 уровень'!Y3117</f>
        <v>0</v>
      </c>
      <c r="X607" s="821">
        <f>'1 уровень'!Z3117</f>
        <v>0</v>
      </c>
      <c r="Y607" s="821">
        <f>'1 уровень'!AA3117</f>
        <v>0</v>
      </c>
      <c r="Z607" s="821">
        <f>'1 уровень'!AB3117</f>
        <v>0</v>
      </c>
      <c r="AA607" s="821">
        <f>'1 уровень'!AC3117</f>
        <v>0</v>
      </c>
      <c r="AB607" s="821">
        <f>'1 уровень'!AD3117</f>
        <v>0</v>
      </c>
      <c r="AC607" s="3624">
        <f>'1 уровень'!AE3117</f>
        <v>0</v>
      </c>
      <c r="AD607" s="821">
        <f>'1 уровень'!AF3117</f>
        <v>0</v>
      </c>
      <c r="AE607" s="821">
        <f>'1 уровень'!AG3117</f>
        <v>0</v>
      </c>
      <c r="AF607" s="821">
        <f>'1 уровень'!AH3117</f>
        <v>0</v>
      </c>
      <c r="AG607" s="821">
        <f>'1 уровень'!AI3117</f>
        <v>0</v>
      </c>
      <c r="AH607" s="2332">
        <f>'1 уровень'!AJ3117</f>
        <v>0</v>
      </c>
      <c r="AI607" s="821"/>
      <c r="AJ607" s="821"/>
      <c r="AK607" s="36">
        <f>'1 уровень'!AK3116</f>
        <v>0</v>
      </c>
      <c r="AL607" s="36">
        <f>'1 уровень'!AL3116</f>
        <v>0</v>
      </c>
      <c r="AM607" s="36">
        <f>'1 уровень'!AM3116</f>
        <v>0</v>
      </c>
      <c r="AN607" s="1837"/>
      <c r="AO607" s="1837"/>
      <c r="AP607" s="1424"/>
      <c r="AQ607" s="1424"/>
    </row>
    <row r="608" spans="1:209" ht="60" x14ac:dyDescent="0.25">
      <c r="A608" s="25">
        <v>1</v>
      </c>
      <c r="B608" s="1172" t="s">
        <v>394</v>
      </c>
      <c r="C608" s="36">
        <f>'1 уровень'!E3118</f>
        <v>0</v>
      </c>
      <c r="D608" s="36">
        <f>'1 уровень'!F3118</f>
        <v>0</v>
      </c>
      <c r="E608" s="36">
        <f>'1 уровень'!G3118</f>
        <v>0</v>
      </c>
      <c r="F608" s="812">
        <f>'1 уровень'!H3118</f>
        <v>0</v>
      </c>
      <c r="G608" s="828">
        <f>'1 уровень'!I3118</f>
        <v>0</v>
      </c>
      <c r="H608" s="828">
        <f>'1 уровень'!J3118</f>
        <v>0</v>
      </c>
      <c r="I608" s="822">
        <f>'1 уровень'!K3118</f>
        <v>0</v>
      </c>
      <c r="J608" s="822">
        <f>'1 уровень'!L3118</f>
        <v>0</v>
      </c>
      <c r="K608" s="822">
        <f>'1 уровень'!M3118</f>
        <v>0</v>
      </c>
      <c r="L608" s="822">
        <f>'1 уровень'!N3118</f>
        <v>0</v>
      </c>
      <c r="M608" s="822">
        <f>'1 уровень'!O3118</f>
        <v>0</v>
      </c>
      <c r="N608" s="822">
        <f>'1 уровень'!P3118</f>
        <v>0</v>
      </c>
      <c r="O608" s="821">
        <f>'1 уровень'!Q3118</f>
        <v>0</v>
      </c>
      <c r="P608" s="821">
        <f>'1 уровень'!R3118</f>
        <v>0</v>
      </c>
      <c r="Q608" s="821">
        <f>'1 уровень'!S3118</f>
        <v>0</v>
      </c>
      <c r="R608" s="821">
        <f>'1 уровень'!T3118</f>
        <v>0</v>
      </c>
      <c r="S608" s="821">
        <f>'1 уровень'!U3118</f>
        <v>0</v>
      </c>
      <c r="T608" s="821">
        <f>'1 уровень'!V3118</f>
        <v>0</v>
      </c>
      <c r="U608" s="821">
        <f>'1 уровень'!W3118</f>
        <v>0</v>
      </c>
      <c r="V608" s="821">
        <f>'1 уровень'!X3118</f>
        <v>0</v>
      </c>
      <c r="W608" s="821">
        <f>'1 уровень'!Y3118</f>
        <v>0</v>
      </c>
      <c r="X608" s="821">
        <f>'1 уровень'!Z3118</f>
        <v>0</v>
      </c>
      <c r="Y608" s="821">
        <f>'1 уровень'!AA3118</f>
        <v>0</v>
      </c>
      <c r="Z608" s="821">
        <f>'1 уровень'!AB3118</f>
        <v>0</v>
      </c>
      <c r="AA608" s="821">
        <f>'1 уровень'!AC3118</f>
        <v>0</v>
      </c>
      <c r="AB608" s="821">
        <f>'1 уровень'!AD3118</f>
        <v>0</v>
      </c>
      <c r="AC608" s="3624">
        <f>'1 уровень'!AE3118</f>
        <v>0</v>
      </c>
      <c r="AD608" s="821">
        <f>'1 уровень'!AF3118</f>
        <v>0</v>
      </c>
      <c r="AE608" s="821">
        <f>'1 уровень'!AG3118</f>
        <v>0</v>
      </c>
      <c r="AF608" s="821">
        <f>'1 уровень'!AH3118</f>
        <v>0</v>
      </c>
      <c r="AG608" s="821">
        <f>'1 уровень'!AI3118</f>
        <v>0</v>
      </c>
      <c r="AH608" s="2332">
        <f>'1 уровень'!AJ3118</f>
        <v>0</v>
      </c>
      <c r="AI608" s="821"/>
      <c r="AJ608" s="821"/>
      <c r="AK608" s="36" t="e">
        <f>'1 уровень'!AK3117</f>
        <v>#REF!</v>
      </c>
      <c r="AL608" s="36" t="e">
        <f>'1 уровень'!AL3117</f>
        <v>#REF!</v>
      </c>
      <c r="AM608" s="36" t="e">
        <f>'1 уровень'!AM3117</f>
        <v>#REF!</v>
      </c>
      <c r="AN608" s="1837"/>
      <c r="AO608" s="1837"/>
      <c r="AP608" s="1424"/>
      <c r="AQ608" s="1424"/>
    </row>
    <row r="609" spans="1:43" ht="45" x14ac:dyDescent="0.25">
      <c r="A609" s="25">
        <v>1</v>
      </c>
      <c r="B609" s="2833" t="s">
        <v>395</v>
      </c>
      <c r="C609" s="36">
        <f>'1 уровень'!E3119</f>
        <v>0</v>
      </c>
      <c r="D609" s="36">
        <f>'1 уровень'!F3119</f>
        <v>0</v>
      </c>
      <c r="E609" s="36">
        <f>'1 уровень'!G3119</f>
        <v>0</v>
      </c>
      <c r="F609" s="812">
        <f>'1 уровень'!H3119</f>
        <v>0</v>
      </c>
      <c r="G609" s="828">
        <f>'1 уровень'!I3119</f>
        <v>0</v>
      </c>
      <c r="H609" s="828">
        <f>'1 уровень'!J3119</f>
        <v>0</v>
      </c>
      <c r="I609" s="822">
        <f>'1 уровень'!K3119</f>
        <v>0</v>
      </c>
      <c r="J609" s="822">
        <f>'1 уровень'!L3119</f>
        <v>0</v>
      </c>
      <c r="K609" s="822">
        <f>'1 уровень'!M3119</f>
        <v>0</v>
      </c>
      <c r="L609" s="822">
        <f>'1 уровень'!N3119</f>
        <v>0</v>
      </c>
      <c r="M609" s="822">
        <f>'1 уровень'!O3119</f>
        <v>0</v>
      </c>
      <c r="N609" s="822">
        <f>'1 уровень'!P3119</f>
        <v>0</v>
      </c>
      <c r="O609" s="821">
        <f>'1 уровень'!Q3119</f>
        <v>0</v>
      </c>
      <c r="P609" s="821">
        <f>'1 уровень'!R3119</f>
        <v>0</v>
      </c>
      <c r="Q609" s="821">
        <f>'1 уровень'!S3119</f>
        <v>0</v>
      </c>
      <c r="R609" s="821">
        <f>'1 уровень'!T3119</f>
        <v>0</v>
      </c>
      <c r="S609" s="821">
        <f>'1 уровень'!U3119</f>
        <v>0</v>
      </c>
      <c r="T609" s="821">
        <f>'1 уровень'!V3119</f>
        <v>0</v>
      </c>
      <c r="U609" s="821">
        <f>'1 уровень'!W3119</f>
        <v>0</v>
      </c>
      <c r="V609" s="821">
        <f>'1 уровень'!X3119</f>
        <v>0</v>
      </c>
      <c r="W609" s="821">
        <f>'1 уровень'!Y3119</f>
        <v>0</v>
      </c>
      <c r="X609" s="821">
        <f>'1 уровень'!Z3119</f>
        <v>0</v>
      </c>
      <c r="Y609" s="821">
        <f>'1 уровень'!AA3119</f>
        <v>0</v>
      </c>
      <c r="Z609" s="821">
        <f>'1 уровень'!AB3119</f>
        <v>0</v>
      </c>
      <c r="AA609" s="821">
        <f>'1 уровень'!AC3119</f>
        <v>0</v>
      </c>
      <c r="AB609" s="821">
        <f>'1 уровень'!AD3119</f>
        <v>0</v>
      </c>
      <c r="AC609" s="3624">
        <f>'1 уровень'!AE3119</f>
        <v>0</v>
      </c>
      <c r="AD609" s="821">
        <f>'1 уровень'!AF3119</f>
        <v>0</v>
      </c>
      <c r="AE609" s="821">
        <f>'1 уровень'!AG3119</f>
        <v>0</v>
      </c>
      <c r="AF609" s="821">
        <f>'1 уровень'!AH3119</f>
        <v>0</v>
      </c>
      <c r="AG609" s="821">
        <f>'1 уровень'!AI3119</f>
        <v>0</v>
      </c>
      <c r="AH609" s="2332">
        <f>'1 уровень'!AJ3119</f>
        <v>0</v>
      </c>
      <c r="AI609" s="821"/>
      <c r="AJ609" s="821"/>
      <c r="AK609" s="36">
        <f>'1 уровень'!AK3118</f>
        <v>0</v>
      </c>
      <c r="AL609" s="36">
        <f>'1 уровень'!AL3118</f>
        <v>0</v>
      </c>
      <c r="AM609" s="36">
        <f>'1 уровень'!AM3118</f>
        <v>0</v>
      </c>
      <c r="AN609" s="1837"/>
      <c r="AO609" s="1837"/>
      <c r="AP609" s="1424"/>
      <c r="AQ609" s="1424"/>
    </row>
    <row r="610" spans="1:43" ht="29.25" x14ac:dyDescent="0.25">
      <c r="A610" s="25">
        <v>1</v>
      </c>
      <c r="B610" s="2834" t="s">
        <v>406</v>
      </c>
      <c r="C610" s="36">
        <f>'1 уровень'!E3120</f>
        <v>0</v>
      </c>
      <c r="D610" s="36">
        <f>'1 уровень'!F3120</f>
        <v>0</v>
      </c>
      <c r="E610" s="36">
        <f>'1 уровень'!G3120</f>
        <v>0</v>
      </c>
      <c r="F610" s="812">
        <f>'1 уровень'!H3120</f>
        <v>0</v>
      </c>
      <c r="G610" s="828">
        <f>'1 уровень'!I3120</f>
        <v>0</v>
      </c>
      <c r="H610" s="828">
        <f>'1 уровень'!J3120</f>
        <v>0</v>
      </c>
      <c r="I610" s="822">
        <f>'1 уровень'!K3120</f>
        <v>0</v>
      </c>
      <c r="J610" s="822">
        <f>'1 уровень'!L3120</f>
        <v>0</v>
      </c>
      <c r="K610" s="822">
        <f>'1 уровень'!M3120</f>
        <v>0</v>
      </c>
      <c r="L610" s="822">
        <f>'1 уровень'!N3120</f>
        <v>0</v>
      </c>
      <c r="M610" s="822">
        <f>'1 уровень'!O3120</f>
        <v>0</v>
      </c>
      <c r="N610" s="822">
        <f>'1 уровень'!P3120</f>
        <v>0</v>
      </c>
      <c r="O610" s="821">
        <f>'1 уровень'!Q3120</f>
        <v>0</v>
      </c>
      <c r="P610" s="821">
        <f>'1 уровень'!R3120</f>
        <v>0</v>
      </c>
      <c r="Q610" s="821">
        <f>'1 уровень'!S3120</f>
        <v>0</v>
      </c>
      <c r="R610" s="821">
        <f>'1 уровень'!T3120</f>
        <v>0</v>
      </c>
      <c r="S610" s="821">
        <f>'1 уровень'!U3120</f>
        <v>0</v>
      </c>
      <c r="T610" s="821">
        <f>'1 уровень'!V3120</f>
        <v>0</v>
      </c>
      <c r="U610" s="821">
        <f>'1 уровень'!W3120</f>
        <v>0</v>
      </c>
      <c r="V610" s="821">
        <f>'1 уровень'!X3120</f>
        <v>0</v>
      </c>
      <c r="W610" s="821">
        <f>'1 уровень'!Y3120</f>
        <v>0</v>
      </c>
      <c r="X610" s="821">
        <f>'1 уровень'!Z3120</f>
        <v>0</v>
      </c>
      <c r="Y610" s="821">
        <f>'1 уровень'!AA3120</f>
        <v>0</v>
      </c>
      <c r="Z610" s="821">
        <f>'1 уровень'!AB3120</f>
        <v>0</v>
      </c>
      <c r="AA610" s="821">
        <f>'1 уровень'!AC3120</f>
        <v>0</v>
      </c>
      <c r="AB610" s="821">
        <f>'1 уровень'!AD3120</f>
        <v>0</v>
      </c>
      <c r="AC610" s="3624">
        <f>'1 уровень'!AE3120</f>
        <v>0</v>
      </c>
      <c r="AD610" s="821">
        <f>'1 уровень'!AF3120</f>
        <v>0</v>
      </c>
      <c r="AE610" s="821">
        <f>'1 уровень'!AG3120</f>
        <v>0</v>
      </c>
      <c r="AF610" s="821">
        <f>'1 уровень'!AH3120</f>
        <v>0</v>
      </c>
      <c r="AG610" s="821">
        <f>'1 уровень'!AI3120</f>
        <v>0</v>
      </c>
      <c r="AH610" s="2332">
        <f>'1 уровень'!AJ3120</f>
        <v>0</v>
      </c>
      <c r="AI610" s="821"/>
      <c r="AJ610" s="821"/>
      <c r="AK610" s="36">
        <f>'1 уровень'!AK3119</f>
        <v>0</v>
      </c>
      <c r="AL610" s="36">
        <f>'1 уровень'!AL3119</f>
        <v>0</v>
      </c>
      <c r="AM610" s="36">
        <f>'1 уровень'!AM3119</f>
        <v>0</v>
      </c>
      <c r="AN610" s="1837"/>
      <c r="AO610" s="1837"/>
      <c r="AP610" s="1424"/>
      <c r="AQ610" s="1424"/>
    </row>
    <row r="611" spans="1:43" x14ac:dyDescent="0.25">
      <c r="A611" s="25">
        <v>1</v>
      </c>
      <c r="B611" s="1940" t="s">
        <v>254</v>
      </c>
      <c r="C611" s="36">
        <f>'1 уровень'!E3121</f>
        <v>0</v>
      </c>
      <c r="D611" s="36">
        <f>'1 уровень'!F3121</f>
        <v>0</v>
      </c>
      <c r="E611" s="36">
        <f>'1 уровень'!G3121</f>
        <v>0</v>
      </c>
      <c r="F611" s="812">
        <f>'1 уровень'!H3121</f>
        <v>0</v>
      </c>
      <c r="G611" s="828">
        <f>'1 уровень'!I3121</f>
        <v>0</v>
      </c>
      <c r="H611" s="828">
        <f>'1 уровень'!J3121</f>
        <v>0</v>
      </c>
      <c r="I611" s="822">
        <f>'1 уровень'!K3121</f>
        <v>0</v>
      </c>
      <c r="J611" s="822">
        <f>'1 уровень'!L3121</f>
        <v>0</v>
      </c>
      <c r="K611" s="822">
        <f>'1 уровень'!M3121</f>
        <v>0</v>
      </c>
      <c r="L611" s="822">
        <f>'1 уровень'!N3121</f>
        <v>0</v>
      </c>
      <c r="M611" s="822">
        <f>'1 уровень'!O3121</f>
        <v>0</v>
      </c>
      <c r="N611" s="822">
        <f>'1 уровень'!P3121</f>
        <v>0</v>
      </c>
      <c r="O611" s="821">
        <f>'1 уровень'!Q3121</f>
        <v>0</v>
      </c>
      <c r="P611" s="821">
        <f>'1 уровень'!R3121</f>
        <v>0</v>
      </c>
      <c r="Q611" s="821">
        <f>'1 уровень'!S3121</f>
        <v>0</v>
      </c>
      <c r="R611" s="821">
        <f>'1 уровень'!T3121</f>
        <v>0</v>
      </c>
      <c r="S611" s="821">
        <f>'1 уровень'!U3121</f>
        <v>0</v>
      </c>
      <c r="T611" s="821">
        <f>'1 уровень'!V3121</f>
        <v>0</v>
      </c>
      <c r="U611" s="821">
        <f>'1 уровень'!W3121</f>
        <v>0</v>
      </c>
      <c r="V611" s="821">
        <f>'1 уровень'!X3121</f>
        <v>0</v>
      </c>
      <c r="W611" s="821">
        <f>'1 уровень'!Y3121</f>
        <v>0</v>
      </c>
      <c r="X611" s="821">
        <f>'1 уровень'!Z3121</f>
        <v>0</v>
      </c>
      <c r="Y611" s="821">
        <f>'1 уровень'!AA3121</f>
        <v>0</v>
      </c>
      <c r="Z611" s="821">
        <f>'1 уровень'!AB3121</f>
        <v>0</v>
      </c>
      <c r="AA611" s="821">
        <f>'1 уровень'!AC3121</f>
        <v>0</v>
      </c>
      <c r="AB611" s="821">
        <f>'1 уровень'!AD3121</f>
        <v>0</v>
      </c>
      <c r="AC611" s="3624">
        <f>'1 уровень'!AE3121</f>
        <v>0</v>
      </c>
      <c r="AD611" s="821">
        <f>'1 уровень'!AF3121</f>
        <v>0</v>
      </c>
      <c r="AE611" s="821">
        <f>'1 уровень'!AG3121</f>
        <v>0</v>
      </c>
      <c r="AF611" s="821">
        <f>'1 уровень'!AH3121</f>
        <v>0</v>
      </c>
      <c r="AG611" s="821">
        <f>'1 уровень'!AI3121</f>
        <v>0</v>
      </c>
      <c r="AH611" s="2332">
        <f>'1 уровень'!AJ3121</f>
        <v>0</v>
      </c>
      <c r="AI611" s="821"/>
      <c r="AJ611" s="821"/>
      <c r="AK611" s="36">
        <f>'1 уровень'!AK3120</f>
        <v>0</v>
      </c>
      <c r="AL611" s="36">
        <f>'1 уровень'!AL3120</f>
        <v>0</v>
      </c>
      <c r="AM611" s="36">
        <f>'1 уровень'!AM3120</f>
        <v>0</v>
      </c>
      <c r="AN611" s="1837"/>
      <c r="AO611" s="1837"/>
      <c r="AP611" s="1424"/>
      <c r="AQ611" s="1424"/>
    </row>
    <row r="612" spans="1:43" ht="29.25" x14ac:dyDescent="0.25">
      <c r="A612" s="25">
        <v>1</v>
      </c>
      <c r="B612" s="2834" t="s">
        <v>396</v>
      </c>
      <c r="C612" s="36">
        <f>'1 уровень'!E3122</f>
        <v>26630</v>
      </c>
      <c r="D612" s="36">
        <f>'1 уровень'!F3122</f>
        <v>26630</v>
      </c>
      <c r="E612" s="36">
        <f>'1 уровень'!G3122</f>
        <v>26931</v>
      </c>
      <c r="F612" s="812">
        <f>'1 уровень'!H3122</f>
        <v>101.13030416823132</v>
      </c>
      <c r="G612" s="828">
        <f>'1 уровень'!I3122</f>
        <v>0</v>
      </c>
      <c r="H612" s="828">
        <f>'1 уровень'!J3122</f>
        <v>0</v>
      </c>
      <c r="I612" s="822">
        <f>'1 уровень'!K3122</f>
        <v>0</v>
      </c>
      <c r="J612" s="822">
        <f>'1 уровень'!L3122</f>
        <v>0</v>
      </c>
      <c r="K612" s="822">
        <f>'1 уровень'!M3122</f>
        <v>0</v>
      </c>
      <c r="L612" s="822">
        <f>'1 уровень'!N3122</f>
        <v>0</v>
      </c>
      <c r="M612" s="822">
        <f>'1 уровень'!O3122</f>
        <v>0</v>
      </c>
      <c r="N612" s="822">
        <f>'1 уровень'!P3122</f>
        <v>0</v>
      </c>
      <c r="O612" s="821">
        <f>'1 уровень'!Q3122</f>
        <v>0</v>
      </c>
      <c r="P612" s="821">
        <f>'1 уровень'!R3122</f>
        <v>0</v>
      </c>
      <c r="Q612" s="821">
        <f>'1 уровень'!S3122</f>
        <v>0</v>
      </c>
      <c r="R612" s="821">
        <f>'1 уровень'!T3122</f>
        <v>0</v>
      </c>
      <c r="S612" s="821">
        <f>'1 уровень'!U3122</f>
        <v>0</v>
      </c>
      <c r="T612" s="821">
        <f>'1 уровень'!V3122</f>
        <v>0</v>
      </c>
      <c r="U612" s="821">
        <f>'1 уровень'!W3122</f>
        <v>0</v>
      </c>
      <c r="V612" s="821">
        <f>'1 уровень'!X3122</f>
        <v>0</v>
      </c>
      <c r="W612" s="821">
        <f>'1 уровень'!Y3122</f>
        <v>0</v>
      </c>
      <c r="X612" s="821">
        <f>'1 уровень'!Z3122</f>
        <v>0</v>
      </c>
      <c r="Y612" s="821">
        <f>'1 уровень'!AA3122</f>
        <v>0</v>
      </c>
      <c r="Z612" s="821">
        <f>'1 уровень'!AB3122</f>
        <v>0</v>
      </c>
      <c r="AA612" s="821">
        <f>'1 уровень'!AC3122</f>
        <v>0</v>
      </c>
      <c r="AB612" s="821">
        <f>'1 уровень'!AD3122</f>
        <v>0</v>
      </c>
      <c r="AC612" s="3624">
        <f>'1 уровень'!AE3122</f>
        <v>0</v>
      </c>
      <c r="AD612" s="821">
        <f>'1 уровень'!AF3122</f>
        <v>0</v>
      </c>
      <c r="AE612" s="821">
        <f>'1 уровень'!AG3122</f>
        <v>0</v>
      </c>
      <c r="AF612" s="821">
        <f>'1 уровень'!AH3122</f>
        <v>0</v>
      </c>
      <c r="AG612" s="821">
        <f>'1 уровень'!AI3122</f>
        <v>0</v>
      </c>
      <c r="AH612" s="2332">
        <f>'1 уровень'!AJ3122</f>
        <v>0</v>
      </c>
      <c r="AI612" s="821"/>
      <c r="AJ612" s="821"/>
      <c r="AK612" s="36"/>
      <c r="AL612" s="36"/>
      <c r="AM612" s="36"/>
      <c r="AN612" s="1837"/>
      <c r="AO612" s="1837"/>
      <c r="AP612" s="1424"/>
      <c r="AQ612" s="1424"/>
    </row>
    <row r="613" spans="1:43" ht="30" x14ac:dyDescent="0.25">
      <c r="A613" s="25">
        <v>1</v>
      </c>
      <c r="B613" s="1173" t="s">
        <v>255</v>
      </c>
      <c r="C613" s="36">
        <f>'1 уровень'!E3123</f>
        <v>670</v>
      </c>
      <c r="D613" s="36">
        <f>'1 уровень'!F3123</f>
        <v>670</v>
      </c>
      <c r="E613" s="36">
        <f>'1 уровень'!G3123</f>
        <v>645</v>
      </c>
      <c r="F613" s="812">
        <f>'1 уровень'!H3123</f>
        <v>96.268656716417908</v>
      </c>
      <c r="G613" s="828">
        <f>'1 уровень'!I3123</f>
        <v>0</v>
      </c>
      <c r="H613" s="828">
        <f>'1 уровень'!J3123</f>
        <v>0</v>
      </c>
      <c r="I613" s="822">
        <f>'1 уровень'!K3123</f>
        <v>0</v>
      </c>
      <c r="J613" s="822">
        <f>'1 уровень'!L3123</f>
        <v>0</v>
      </c>
      <c r="K613" s="822">
        <f>'1 уровень'!M3123</f>
        <v>0</v>
      </c>
      <c r="L613" s="822">
        <f>'1 уровень'!N3123</f>
        <v>0</v>
      </c>
      <c r="M613" s="822">
        <f>'1 уровень'!O3123</f>
        <v>0</v>
      </c>
      <c r="N613" s="822">
        <f>'1 уровень'!P3123</f>
        <v>0</v>
      </c>
      <c r="O613" s="821">
        <f>'1 уровень'!Q3123</f>
        <v>0</v>
      </c>
      <c r="P613" s="821">
        <f>'1 уровень'!R3123</f>
        <v>0</v>
      </c>
      <c r="Q613" s="821">
        <f>'1 уровень'!S3123</f>
        <v>0</v>
      </c>
      <c r="R613" s="821">
        <f>'1 уровень'!T3123</f>
        <v>0</v>
      </c>
      <c r="S613" s="821">
        <f>'1 уровень'!U3123</f>
        <v>0</v>
      </c>
      <c r="T613" s="821">
        <f>'1 уровень'!V3123</f>
        <v>0</v>
      </c>
      <c r="U613" s="821">
        <f>'1 уровень'!W3123</f>
        <v>0</v>
      </c>
      <c r="V613" s="821">
        <f>'1 уровень'!X3123</f>
        <v>0</v>
      </c>
      <c r="W613" s="821">
        <f>'1 уровень'!Y3123</f>
        <v>0</v>
      </c>
      <c r="X613" s="821">
        <f>'1 уровень'!Z3123</f>
        <v>0</v>
      </c>
      <c r="Y613" s="821">
        <f>'1 уровень'!AA3123</f>
        <v>0</v>
      </c>
      <c r="Z613" s="821">
        <f>'1 уровень'!AB3123</f>
        <v>0</v>
      </c>
      <c r="AA613" s="821">
        <f>'1 уровень'!AC3123</f>
        <v>0</v>
      </c>
      <c r="AB613" s="821">
        <f>'1 уровень'!AD3123</f>
        <v>0</v>
      </c>
      <c r="AC613" s="3624">
        <f>'1 уровень'!AE3123</f>
        <v>0</v>
      </c>
      <c r="AD613" s="821">
        <f>'1 уровень'!AF3123</f>
        <v>0</v>
      </c>
      <c r="AE613" s="821">
        <f>'1 уровень'!AG3123</f>
        <v>0</v>
      </c>
      <c r="AF613" s="821">
        <f>'1 уровень'!AH3123</f>
        <v>0</v>
      </c>
      <c r="AG613" s="821">
        <f>'1 уровень'!AI3123</f>
        <v>0</v>
      </c>
      <c r="AH613" s="2332">
        <f>'1 уровень'!AJ3123</f>
        <v>0</v>
      </c>
      <c r="AI613" s="821"/>
      <c r="AJ613" s="821"/>
      <c r="AK613" s="36">
        <f>'1 уровень'!AK3122</f>
        <v>0</v>
      </c>
      <c r="AL613" s="36">
        <f>'1 уровень'!AL3122</f>
        <v>0</v>
      </c>
      <c r="AM613" s="36">
        <f>'1 уровень'!AM3122</f>
        <v>0</v>
      </c>
      <c r="AN613" s="1837"/>
      <c r="AO613" s="1837"/>
      <c r="AP613" s="1424"/>
      <c r="AQ613" s="1424"/>
    </row>
    <row r="614" spans="1:43" ht="72" x14ac:dyDescent="0.25">
      <c r="A614" s="25">
        <v>1</v>
      </c>
      <c r="B614" s="2834" t="s">
        <v>425</v>
      </c>
      <c r="C614" s="36">
        <f>'1 уровень'!E3124</f>
        <v>400</v>
      </c>
      <c r="D614" s="36">
        <f>'1 уровень'!F3124</f>
        <v>400</v>
      </c>
      <c r="E614" s="36">
        <f>'1 уровень'!G3124</f>
        <v>861</v>
      </c>
      <c r="F614" s="812">
        <f>'1 уровень'!H3124</f>
        <v>215.25</v>
      </c>
      <c r="G614" s="828">
        <f>'1 уровень'!I3124</f>
        <v>0</v>
      </c>
      <c r="H614" s="828">
        <f>'1 уровень'!J3124</f>
        <v>0</v>
      </c>
      <c r="I614" s="822">
        <f>'1 уровень'!K3124</f>
        <v>0</v>
      </c>
      <c r="J614" s="822">
        <f>'1 уровень'!L3124</f>
        <v>0</v>
      </c>
      <c r="K614" s="822">
        <f>'1 уровень'!M3124</f>
        <v>0</v>
      </c>
      <c r="L614" s="822">
        <f>'1 уровень'!N3124</f>
        <v>0</v>
      </c>
      <c r="M614" s="822">
        <f>'1 уровень'!O3124</f>
        <v>0</v>
      </c>
      <c r="N614" s="822">
        <f>'1 уровень'!P3124</f>
        <v>0</v>
      </c>
      <c r="O614" s="821">
        <f>'1 уровень'!Q3124</f>
        <v>0</v>
      </c>
      <c r="P614" s="821">
        <f>'1 уровень'!R3124</f>
        <v>0</v>
      </c>
      <c r="Q614" s="821">
        <f>'1 уровень'!S3124</f>
        <v>0</v>
      </c>
      <c r="R614" s="821">
        <f>'1 уровень'!T3124</f>
        <v>0</v>
      </c>
      <c r="S614" s="821">
        <f>'1 уровень'!U3124</f>
        <v>0</v>
      </c>
      <c r="T614" s="821">
        <f>'1 уровень'!V3124</f>
        <v>0</v>
      </c>
      <c r="U614" s="821">
        <f>'1 уровень'!W3124</f>
        <v>0</v>
      </c>
      <c r="V614" s="821">
        <f>'1 уровень'!X3124</f>
        <v>0</v>
      </c>
      <c r="W614" s="821">
        <f>'1 уровень'!Y3124</f>
        <v>0</v>
      </c>
      <c r="X614" s="821">
        <f>'1 уровень'!Z3124</f>
        <v>0</v>
      </c>
      <c r="Y614" s="821">
        <f>'1 уровень'!AA3124</f>
        <v>0</v>
      </c>
      <c r="Z614" s="821">
        <f>'1 уровень'!AB3124</f>
        <v>0</v>
      </c>
      <c r="AA614" s="821">
        <f>'1 уровень'!AC3124</f>
        <v>0</v>
      </c>
      <c r="AB614" s="821">
        <f>'1 уровень'!AD3124</f>
        <v>0</v>
      </c>
      <c r="AC614" s="3624">
        <f>'1 уровень'!AE3124</f>
        <v>0</v>
      </c>
      <c r="AD614" s="821">
        <f>'1 уровень'!AF3124</f>
        <v>0</v>
      </c>
      <c r="AE614" s="821">
        <f>'1 уровень'!AG3124</f>
        <v>0</v>
      </c>
      <c r="AF614" s="821">
        <f>'1 уровень'!AH3124</f>
        <v>0</v>
      </c>
      <c r="AG614" s="821">
        <f>'1 уровень'!AI3124</f>
        <v>0</v>
      </c>
      <c r="AH614" s="2332">
        <f>'1 уровень'!AJ3124</f>
        <v>0</v>
      </c>
      <c r="AI614" s="821"/>
      <c r="AJ614" s="821"/>
      <c r="AK614" s="36">
        <f>'1 уровень'!AK3123</f>
        <v>0</v>
      </c>
      <c r="AL614" s="36">
        <f>'1 уровень'!AL3123</f>
        <v>0</v>
      </c>
      <c r="AM614" s="36">
        <f>'1 уровень'!AM3123</f>
        <v>0</v>
      </c>
      <c r="AN614" s="1837"/>
      <c r="AO614" s="1837"/>
      <c r="AP614" s="1424"/>
      <c r="AQ614" s="1424"/>
    </row>
    <row r="615" spans="1:43" x14ac:dyDescent="0.25">
      <c r="A615" s="25">
        <v>1</v>
      </c>
      <c r="B615" s="2838" t="s">
        <v>299</v>
      </c>
      <c r="C615" s="36">
        <f>'1 уровень'!E3125</f>
        <v>7888</v>
      </c>
      <c r="D615" s="36">
        <f>'1 уровень'!F3125</f>
        <v>7888</v>
      </c>
      <c r="E615" s="36">
        <f>'1 уровень'!G3125</f>
        <v>5541</v>
      </c>
      <c r="F615" s="812">
        <f>'1 уровень'!H3125</f>
        <v>70.245943204868155</v>
      </c>
      <c r="G615" s="828">
        <f>'1 уровень'!I3125</f>
        <v>0</v>
      </c>
      <c r="H615" s="828">
        <f>'1 уровень'!J3125</f>
        <v>0</v>
      </c>
      <c r="I615" s="822">
        <f>'1 уровень'!K3125</f>
        <v>0</v>
      </c>
      <c r="J615" s="822">
        <f>'1 уровень'!L3125</f>
        <v>0</v>
      </c>
      <c r="K615" s="822">
        <f>'1 уровень'!M3125</f>
        <v>0</v>
      </c>
      <c r="L615" s="822">
        <f>'1 уровень'!N3125</f>
        <v>0</v>
      </c>
      <c r="M615" s="822">
        <f>'1 уровень'!O3125</f>
        <v>0</v>
      </c>
      <c r="N615" s="822">
        <f>'1 уровень'!P3125</f>
        <v>0</v>
      </c>
      <c r="O615" s="821">
        <f>'1 уровень'!Q3125</f>
        <v>9846.1229999999996</v>
      </c>
      <c r="P615" s="821">
        <f>'1 уровень'!R3125</f>
        <v>9847.3529999999992</v>
      </c>
      <c r="Q615" s="821">
        <f>'1 уровень'!S3125</f>
        <v>9847.3529999999992</v>
      </c>
      <c r="R615" s="821">
        <f>'1 уровень'!T3125</f>
        <v>9847.3529999999992</v>
      </c>
      <c r="S615" s="821">
        <f>'1 уровень'!U3125</f>
        <v>9847.3529999999992</v>
      </c>
      <c r="T615" s="821">
        <f>'1 уровень'!V3125</f>
        <v>9847.3529999999992</v>
      </c>
      <c r="U615" s="821">
        <f>'1 уровень'!W3125</f>
        <v>9847.3529999999992</v>
      </c>
      <c r="V615" s="821">
        <f>'1 уровень'!X3125</f>
        <v>9010.4850000000006</v>
      </c>
      <c r="W615" s="821">
        <f>'1 уровень'!Y3125</f>
        <v>9010.4850000000006</v>
      </c>
      <c r="X615" s="821">
        <f>'1 уровень'!Z3125</f>
        <v>9010.4850000000006</v>
      </c>
      <c r="Y615" s="821">
        <f>'1 уровень'!AA3125</f>
        <v>9010.4850000000006</v>
      </c>
      <c r="Z615" s="821">
        <f>'1 уровень'!AB3125</f>
        <v>9010.4850000000006</v>
      </c>
      <c r="AA615" s="821">
        <f>'1 уровень'!AC3125</f>
        <v>9010.4850000000006</v>
      </c>
      <c r="AB615" s="821">
        <f>'1 уровень'!AD3125</f>
        <v>6951.8385999999991</v>
      </c>
      <c r="AC615" s="3624">
        <f>'1 уровень'!AE3125</f>
        <v>0</v>
      </c>
      <c r="AD615" s="821">
        <f>'1 уровень'!AF3125</f>
        <v>0</v>
      </c>
      <c r="AE615" s="821">
        <f>'1 уровень'!AG3125</f>
        <v>-2058.6464000000014</v>
      </c>
      <c r="AF615" s="821">
        <f>'1 уровень'!AH3125</f>
        <v>0</v>
      </c>
      <c r="AG615" s="821">
        <f>'1 уровень'!AI3125</f>
        <v>0</v>
      </c>
      <c r="AH615" s="2332">
        <f>'1 уровень'!AJ3125</f>
        <v>6951.8385999999991</v>
      </c>
      <c r="AI615" s="821">
        <f t="shared" ref="AI615" si="141">AB615/AA615*100</f>
        <v>77.152768136232382</v>
      </c>
      <c r="AJ615" s="821">
        <f t="shared" ref="AJ615" si="142">AH615/AA615*100</f>
        <v>77.152768136232382</v>
      </c>
      <c r="AK615" s="36">
        <f>'1 уровень'!AK3124</f>
        <v>0</v>
      </c>
      <c r="AL615" s="36">
        <f>'1 уровень'!AL3124</f>
        <v>0</v>
      </c>
      <c r="AM615" s="36">
        <f>'1 уровень'!AM3124</f>
        <v>0</v>
      </c>
      <c r="AN615" s="1837"/>
      <c r="AO615" s="1837"/>
      <c r="AP615" s="1424"/>
      <c r="AQ615" s="1424"/>
    </row>
    <row r="616" spans="1:43" x14ac:dyDescent="0.25">
      <c r="A616" s="25">
        <v>1</v>
      </c>
      <c r="B616" s="1182" t="s">
        <v>402</v>
      </c>
      <c r="C616" s="36">
        <f>'1 уровень'!E3126</f>
        <v>65782.5</v>
      </c>
      <c r="D616" s="36">
        <f>'1 уровень'!F3126</f>
        <v>65782.5</v>
      </c>
      <c r="E616" s="36">
        <f>'1 уровень'!G3126</f>
        <v>57334.737500000003</v>
      </c>
      <c r="F616" s="812">
        <f>'1 уровень'!H3126</f>
        <v>87.158039752213739</v>
      </c>
      <c r="G616" s="828">
        <f>'1 уровень'!I3126</f>
        <v>0</v>
      </c>
      <c r="H616" s="828">
        <f>'1 уровень'!J3126</f>
        <v>0</v>
      </c>
      <c r="I616" s="822">
        <f>'1 уровень'!K3126</f>
        <v>0</v>
      </c>
      <c r="J616" s="822">
        <f>'1 уровень'!L3126</f>
        <v>0</v>
      </c>
      <c r="K616" s="822">
        <f>'1 уровень'!M3126</f>
        <v>0</v>
      </c>
      <c r="L616" s="822">
        <f>'1 уровень'!N3126</f>
        <v>0</v>
      </c>
      <c r="M616" s="822">
        <f>'1 уровень'!O3126</f>
        <v>0</v>
      </c>
      <c r="N616" s="822">
        <f>'1 уровень'!P3126</f>
        <v>0</v>
      </c>
      <c r="O616" s="821">
        <f>'1 уровень'!Q3126</f>
        <v>0</v>
      </c>
      <c r="P616" s="821">
        <f>'1 уровень'!R3126</f>
        <v>0</v>
      </c>
      <c r="Q616" s="821">
        <f>'1 уровень'!S3126</f>
        <v>0</v>
      </c>
      <c r="R616" s="821">
        <f>'1 уровень'!T3126</f>
        <v>0</v>
      </c>
      <c r="S616" s="821">
        <f>'1 уровень'!U3126</f>
        <v>0</v>
      </c>
      <c r="T616" s="821">
        <f>'1 уровень'!V3126</f>
        <v>0</v>
      </c>
      <c r="U616" s="821">
        <f>'1 уровень'!W3126</f>
        <v>0</v>
      </c>
      <c r="V616" s="821">
        <f>'1 уровень'!X3126</f>
        <v>0</v>
      </c>
      <c r="W616" s="821">
        <f>'1 уровень'!Y3126</f>
        <v>0</v>
      </c>
      <c r="X616" s="821">
        <f>'1 уровень'!Z3126</f>
        <v>0</v>
      </c>
      <c r="Y616" s="821">
        <f>'1 уровень'!AA3126</f>
        <v>0</v>
      </c>
      <c r="Z616" s="821">
        <f>'1 уровень'!AB3126</f>
        <v>0</v>
      </c>
      <c r="AA616" s="821">
        <f>'1 уровень'!AC3126</f>
        <v>0</v>
      </c>
      <c r="AB616" s="821">
        <f>'1 уровень'!AD3126</f>
        <v>0</v>
      </c>
      <c r="AC616" s="3624">
        <f>'1 уровень'!AE3126</f>
        <v>0</v>
      </c>
      <c r="AD616" s="821">
        <f>'1 уровень'!AF3126</f>
        <v>0</v>
      </c>
      <c r="AE616" s="821">
        <f>'1 уровень'!AG3126</f>
        <v>0</v>
      </c>
      <c r="AF616" s="821">
        <f>'1 уровень'!AH3126</f>
        <v>0</v>
      </c>
      <c r="AG616" s="821">
        <f>'1 уровень'!AI3126</f>
        <v>0</v>
      </c>
      <c r="AH616" s="2332">
        <f>'1 уровень'!AJ3126</f>
        <v>0</v>
      </c>
      <c r="AI616" s="821"/>
      <c r="AJ616" s="821"/>
      <c r="AK616" s="36" t="e">
        <f>'1 уровень'!AK3125</f>
        <v>#REF!</v>
      </c>
      <c r="AL616" s="36" t="e">
        <f>'1 уровень'!AL3125</f>
        <v>#REF!</v>
      </c>
      <c r="AM616" s="36" t="e">
        <f>'1 уровень'!AM3125</f>
        <v>#REF!</v>
      </c>
      <c r="AN616" s="1837"/>
      <c r="AO616" s="1837"/>
      <c r="AP616" s="1424"/>
      <c r="AQ616" s="1424"/>
    </row>
    <row r="617" spans="1:43" ht="29.25" x14ac:dyDescent="0.25">
      <c r="A617" s="25">
        <v>1</v>
      </c>
      <c r="B617" s="1182" t="s">
        <v>446</v>
      </c>
      <c r="C617" s="36">
        <f>'1 уровень'!E3127</f>
        <v>9529</v>
      </c>
      <c r="D617" s="36">
        <f>'1 уровень'!F3127</f>
        <v>9529</v>
      </c>
      <c r="E617" s="36">
        <f>'1 уровень'!G3127</f>
        <v>8566</v>
      </c>
      <c r="F617" s="812">
        <f>'1 уровень'!H3127</f>
        <v>89.894007765767654</v>
      </c>
      <c r="G617" s="828">
        <f>'1 уровень'!I3127</f>
        <v>0</v>
      </c>
      <c r="H617" s="828">
        <f>'1 уровень'!J3127</f>
        <v>0</v>
      </c>
      <c r="I617" s="822">
        <f>'1 уровень'!K3127</f>
        <v>0</v>
      </c>
      <c r="J617" s="822">
        <f>'1 уровень'!L3127</f>
        <v>0</v>
      </c>
      <c r="K617" s="822">
        <f>'1 уровень'!M3127</f>
        <v>0</v>
      </c>
      <c r="L617" s="822">
        <f>'1 уровень'!N3127</f>
        <v>0</v>
      </c>
      <c r="M617" s="822">
        <f>'1 уровень'!O3127</f>
        <v>0</v>
      </c>
      <c r="N617" s="822">
        <f>'1 уровень'!P3127</f>
        <v>0</v>
      </c>
      <c r="O617" s="821">
        <f>'1 уровень'!Q3127</f>
        <v>0</v>
      </c>
      <c r="P617" s="821">
        <f>'1 уровень'!R3127</f>
        <v>0</v>
      </c>
      <c r="Q617" s="821">
        <f>'1 уровень'!S3127</f>
        <v>0</v>
      </c>
      <c r="R617" s="821">
        <f>'1 уровень'!T3127</f>
        <v>0</v>
      </c>
      <c r="S617" s="821">
        <f>'1 уровень'!U3127</f>
        <v>0</v>
      </c>
      <c r="T617" s="821">
        <f>'1 уровень'!V3127</f>
        <v>0</v>
      </c>
      <c r="U617" s="821">
        <f>'1 уровень'!W3127</f>
        <v>0</v>
      </c>
      <c r="V617" s="821">
        <f>'1 уровень'!X3127</f>
        <v>0</v>
      </c>
      <c r="W617" s="821">
        <f>'1 уровень'!Y3127</f>
        <v>0</v>
      </c>
      <c r="X617" s="821">
        <f>'1 уровень'!Z3127</f>
        <v>0</v>
      </c>
      <c r="Y617" s="821">
        <f>'1 уровень'!AA3127</f>
        <v>0</v>
      </c>
      <c r="Z617" s="821">
        <f>'1 уровень'!AB3127</f>
        <v>0</v>
      </c>
      <c r="AA617" s="821">
        <f>'1 уровень'!AC3127</f>
        <v>0</v>
      </c>
      <c r="AB617" s="821">
        <f>'1 уровень'!AD3127</f>
        <v>0</v>
      </c>
      <c r="AC617" s="3624">
        <f>'1 уровень'!AE3127</f>
        <v>0</v>
      </c>
      <c r="AD617" s="821">
        <f>'1 уровень'!AF3127</f>
        <v>0</v>
      </c>
      <c r="AE617" s="821">
        <f>'1 уровень'!AG3127</f>
        <v>0</v>
      </c>
      <c r="AF617" s="821">
        <f>'1 уровень'!AH3127</f>
        <v>0</v>
      </c>
      <c r="AG617" s="821">
        <f>'1 уровень'!AI3127</f>
        <v>0</v>
      </c>
      <c r="AH617" s="2332">
        <f>'1 уровень'!AJ3127</f>
        <v>0</v>
      </c>
      <c r="AI617" s="821"/>
      <c r="AJ617" s="821"/>
      <c r="AK617" s="36">
        <f>'1 уровень'!AK3126</f>
        <v>0</v>
      </c>
      <c r="AL617" s="36">
        <f>'1 уровень'!AL3126</f>
        <v>0</v>
      </c>
      <c r="AM617" s="36">
        <f>'1 уровень'!AM3126</f>
        <v>0</v>
      </c>
      <c r="AN617" s="1837"/>
      <c r="AO617" s="1837"/>
      <c r="AP617" s="1424"/>
      <c r="AQ617" s="1424"/>
    </row>
    <row r="618" spans="1:43" ht="29.25" x14ac:dyDescent="0.25">
      <c r="A618" s="25">
        <v>1</v>
      </c>
      <c r="B618" s="2841" t="s">
        <v>403</v>
      </c>
      <c r="C618" s="36">
        <f>'1 уровень'!E3128</f>
        <v>83402.212765957447</v>
      </c>
      <c r="D618" s="36">
        <f>'1 уровень'!F3128</f>
        <v>83402.212765957447</v>
      </c>
      <c r="E618" s="36">
        <f>'1 уровень'!G3128</f>
        <v>82036.117021276586</v>
      </c>
      <c r="F618" s="812">
        <f>'1 уровень'!H3128</f>
        <v>98.362038968301263</v>
      </c>
      <c r="G618" s="828">
        <f>'1 уровень'!I3128</f>
        <v>0</v>
      </c>
      <c r="H618" s="828">
        <f>'1 уровень'!J3128</f>
        <v>0</v>
      </c>
      <c r="I618" s="822">
        <f>'1 уровень'!K3128</f>
        <v>0</v>
      </c>
      <c r="J618" s="822">
        <f>'1 уровень'!L3128</f>
        <v>0</v>
      </c>
      <c r="K618" s="822">
        <f>'1 уровень'!M3128</f>
        <v>0</v>
      </c>
      <c r="L618" s="822">
        <f>'1 уровень'!N3128</f>
        <v>0</v>
      </c>
      <c r="M618" s="822">
        <f>'1 уровень'!O3128</f>
        <v>0</v>
      </c>
      <c r="N618" s="822">
        <f>'1 уровень'!P3128</f>
        <v>0</v>
      </c>
      <c r="O618" s="821">
        <f>'1 уровень'!Q3128</f>
        <v>0</v>
      </c>
      <c r="P618" s="821">
        <f>'1 уровень'!R3128</f>
        <v>0</v>
      </c>
      <c r="Q618" s="821">
        <f>'1 уровень'!S3128</f>
        <v>0</v>
      </c>
      <c r="R618" s="821">
        <f>'1 уровень'!T3128</f>
        <v>0</v>
      </c>
      <c r="S618" s="821">
        <f>'1 уровень'!U3128</f>
        <v>0</v>
      </c>
      <c r="T618" s="821">
        <f>'1 уровень'!V3128</f>
        <v>0</v>
      </c>
      <c r="U618" s="821">
        <f>'1 уровень'!W3128</f>
        <v>0</v>
      </c>
      <c r="V618" s="821">
        <f>'1 уровень'!X3128</f>
        <v>0</v>
      </c>
      <c r="W618" s="821">
        <f>'1 уровень'!Y3128</f>
        <v>0</v>
      </c>
      <c r="X618" s="821">
        <f>'1 уровень'!Z3128</f>
        <v>0</v>
      </c>
      <c r="Y618" s="821">
        <f>'1 уровень'!AA3128</f>
        <v>0</v>
      </c>
      <c r="Z618" s="821">
        <f>'1 уровень'!AB3128</f>
        <v>0</v>
      </c>
      <c r="AA618" s="821">
        <f>'1 уровень'!AC3128</f>
        <v>0</v>
      </c>
      <c r="AB618" s="821">
        <f>'1 уровень'!AD3128</f>
        <v>0</v>
      </c>
      <c r="AC618" s="3624">
        <f>'1 уровень'!AE3128</f>
        <v>0</v>
      </c>
      <c r="AD618" s="821">
        <f>'1 уровень'!AF3128</f>
        <v>0</v>
      </c>
      <c r="AE618" s="821">
        <f>'1 уровень'!AG3128</f>
        <v>0</v>
      </c>
      <c r="AF618" s="821">
        <f>'1 уровень'!AH3128</f>
        <v>0</v>
      </c>
      <c r="AG618" s="821">
        <f>'1 уровень'!AI3128</f>
        <v>0</v>
      </c>
      <c r="AH618" s="2332">
        <f>'1 уровень'!AJ3128</f>
        <v>0</v>
      </c>
      <c r="AI618" s="821"/>
      <c r="AJ618" s="821"/>
      <c r="AK618" s="36" t="e">
        <f>'1 уровень'!AK3127</f>
        <v>#REF!</v>
      </c>
      <c r="AL618" s="36" t="e">
        <f>'1 уровень'!AL3127</f>
        <v>#REF!</v>
      </c>
      <c r="AM618" s="36" t="e">
        <f>'1 уровень'!AM3127</f>
        <v>#REF!</v>
      </c>
      <c r="AN618" s="1837"/>
      <c r="AO618" s="1837"/>
      <c r="AP618" s="1424"/>
      <c r="AQ618" s="1424"/>
    </row>
    <row r="619" spans="1:43" ht="29.25" x14ac:dyDescent="0.25">
      <c r="A619" s="25">
        <v>1</v>
      </c>
      <c r="B619" s="1182" t="s">
        <v>404</v>
      </c>
      <c r="C619" s="36">
        <f>'1 уровень'!E3129</f>
        <v>27030</v>
      </c>
      <c r="D619" s="36">
        <f>'1 уровень'!F3129</f>
        <v>27030</v>
      </c>
      <c r="E619" s="36">
        <f>'1 уровень'!G3129</f>
        <v>27792</v>
      </c>
      <c r="F619" s="812">
        <f>'1 уровень'!H3129</f>
        <v>102.819089900111</v>
      </c>
      <c r="G619" s="828">
        <f>'1 уровень'!I3129</f>
        <v>0</v>
      </c>
      <c r="H619" s="828">
        <f>'1 уровень'!J3129</f>
        <v>0</v>
      </c>
      <c r="I619" s="822">
        <f>'1 уровень'!K3129</f>
        <v>0</v>
      </c>
      <c r="J619" s="822">
        <f>'1 уровень'!L3129</f>
        <v>0</v>
      </c>
      <c r="K619" s="822">
        <f>'1 уровень'!M3129</f>
        <v>0</v>
      </c>
      <c r="L619" s="822">
        <f>'1 уровень'!N3129</f>
        <v>0</v>
      </c>
      <c r="M619" s="822">
        <f>'1 уровень'!O3129</f>
        <v>0</v>
      </c>
      <c r="N619" s="822">
        <f>'1 уровень'!P3129</f>
        <v>0</v>
      </c>
      <c r="O619" s="821">
        <f>'1 уровень'!Q3129</f>
        <v>23878.302</v>
      </c>
      <c r="P619" s="821">
        <f>'1 уровень'!R3129</f>
        <v>23878.302</v>
      </c>
      <c r="Q619" s="821">
        <f>'1 уровень'!S3129</f>
        <v>23878.302</v>
      </c>
      <c r="R619" s="821">
        <f>'1 уровень'!T3129</f>
        <v>23878.302</v>
      </c>
      <c r="S619" s="821">
        <f>'1 уровень'!U3129</f>
        <v>23878.302</v>
      </c>
      <c r="T619" s="821">
        <f>'1 уровень'!V3129</f>
        <v>23878.302</v>
      </c>
      <c r="U619" s="821">
        <f>'1 уровень'!W3129</f>
        <v>23878.302</v>
      </c>
      <c r="V619" s="821">
        <f>'1 уровень'!X3129</f>
        <v>23878.302</v>
      </c>
      <c r="W619" s="821">
        <f>'1 уровень'!Y3129</f>
        <v>23878.302</v>
      </c>
      <c r="X619" s="821">
        <f>'1 уровень'!Z3129</f>
        <v>23878.302</v>
      </c>
      <c r="Y619" s="821">
        <f>'1 уровень'!AA3129</f>
        <v>23878.302</v>
      </c>
      <c r="Z619" s="821">
        <f>'1 уровень'!AB3129</f>
        <v>23878.302</v>
      </c>
      <c r="AA619" s="821">
        <f>'1 уровень'!AC3129</f>
        <v>23878.302</v>
      </c>
      <c r="AB619" s="821">
        <f>'1 уровень'!AD3129</f>
        <v>24529.521659999999</v>
      </c>
      <c r="AC619" s="3624">
        <f>'1 уровень'!AE3129</f>
        <v>0</v>
      </c>
      <c r="AD619" s="821">
        <f>'1 уровень'!AF3129</f>
        <v>0</v>
      </c>
      <c r="AE619" s="821">
        <f>'1 уровень'!AG3129</f>
        <v>651.21965999999884</v>
      </c>
      <c r="AF619" s="821">
        <f>'1 уровень'!AH3129</f>
        <v>-6.1837999999999997</v>
      </c>
      <c r="AG619" s="821">
        <f>'1 уровень'!AI3129</f>
        <v>-5.9204500000000007</v>
      </c>
      <c r="AH619" s="2332">
        <f>'1 уровень'!AJ3129</f>
        <v>24523.601209999997</v>
      </c>
      <c r="AI619" s="821">
        <f t="shared" ref="AI619:AI620" si="143">AB619/AA619*100</f>
        <v>102.72724442466637</v>
      </c>
      <c r="AJ619" s="821">
        <f t="shared" ref="AJ619:AJ620" si="144">AH619/AA619*100</f>
        <v>102.7024501574693</v>
      </c>
      <c r="AK619" s="36" t="e">
        <f>'1 уровень'!AK3128</f>
        <v>#REF!</v>
      </c>
      <c r="AL619" s="36" t="e">
        <f>'1 уровень'!AL3128</f>
        <v>#REF!</v>
      </c>
      <c r="AM619" s="36" t="e">
        <f>'1 уровень'!AM3128</f>
        <v>#REF!</v>
      </c>
      <c r="AN619" s="1837"/>
      <c r="AO619" s="1837"/>
      <c r="AP619" s="1424"/>
      <c r="AQ619" s="1424"/>
    </row>
    <row r="620" spans="1:43" x14ac:dyDescent="0.25">
      <c r="A620" s="25">
        <v>1</v>
      </c>
      <c r="B620" s="2836" t="s">
        <v>141</v>
      </c>
      <c r="C620" s="36">
        <f>'1 уровень'!E3130</f>
        <v>337969.32380952378</v>
      </c>
      <c r="D620" s="36">
        <f>'1 уровень'!F3130</f>
        <v>337969.32380952378</v>
      </c>
      <c r="E620" s="36">
        <f>'1 уровень'!G3130</f>
        <v>324659.31369047624</v>
      </c>
      <c r="F620" s="812">
        <f>'1 уровень'!H3130</f>
        <v>96.061769757971021</v>
      </c>
      <c r="G620" s="828">
        <f>'1 уровень'!I3130</f>
        <v>0</v>
      </c>
      <c r="H620" s="828">
        <f>'1 уровень'!J3130</f>
        <v>0</v>
      </c>
      <c r="I620" s="822">
        <f>'1 уровень'!K3130</f>
        <v>0</v>
      </c>
      <c r="J620" s="822">
        <f>'1 уровень'!L3130</f>
        <v>0</v>
      </c>
      <c r="K620" s="822">
        <f>'1 уровень'!M3130</f>
        <v>0</v>
      </c>
      <c r="L620" s="822">
        <f>'1 уровень'!N3130</f>
        <v>0</v>
      </c>
      <c r="M620" s="822">
        <f>'1 уровень'!O3130</f>
        <v>0</v>
      </c>
      <c r="N620" s="822">
        <f>'1 уровень'!P3130</f>
        <v>0</v>
      </c>
      <c r="O620" s="821">
        <f>'1 уровень'!Q3130</f>
        <v>333563.15536000003</v>
      </c>
      <c r="P620" s="821">
        <f>'1 уровень'!R3130</f>
        <v>333564.38536000007</v>
      </c>
      <c r="Q620" s="821">
        <f>'1 уровень'!S3130</f>
        <v>333564.38536000007</v>
      </c>
      <c r="R620" s="821">
        <f>'1 уровень'!T3130</f>
        <v>333476.53070500004</v>
      </c>
      <c r="S620" s="821">
        <f>'1 уровень'!U3130</f>
        <v>333476.53070500004</v>
      </c>
      <c r="T620" s="821">
        <f>'1 уровень'!V3130</f>
        <v>333476.53070500004</v>
      </c>
      <c r="U620" s="821">
        <f>'1 уровень'!W3130</f>
        <v>333476.53070500004</v>
      </c>
      <c r="V620" s="821">
        <f>'1 уровень'!X3130</f>
        <v>332639.66270500002</v>
      </c>
      <c r="W620" s="821">
        <f>'1 уровень'!Y3130</f>
        <v>332580.1153083333</v>
      </c>
      <c r="X620" s="821">
        <f>'1 уровень'!Z3130</f>
        <v>332584.95004666667</v>
      </c>
      <c r="Y620" s="821">
        <f>'1 уровень'!AA3130</f>
        <v>332654.46897666669</v>
      </c>
      <c r="Z620" s="821">
        <f>'1 уровень'!AB3130</f>
        <v>332654.46897666669</v>
      </c>
      <c r="AA620" s="821">
        <f>'1 уровень'!AC3130</f>
        <v>332654.46897666669</v>
      </c>
      <c r="AB620" s="821">
        <f>'1 уровень'!AD3130</f>
        <v>327973.78720999998</v>
      </c>
      <c r="AC620" s="3624">
        <f>'1 уровень'!AE3130</f>
        <v>0</v>
      </c>
      <c r="AD620" s="821">
        <f>'1 уровень'!AF3130</f>
        <v>0</v>
      </c>
      <c r="AE620" s="821">
        <f>'1 уровень'!AG3130</f>
        <v>-4680.6817666667357</v>
      </c>
      <c r="AF620" s="821">
        <f>'1 уровень'!AH3130</f>
        <v>-6.1837999999999997</v>
      </c>
      <c r="AG620" s="821">
        <f>'1 уровень'!AI3130</f>
        <v>-749.07240999999999</v>
      </c>
      <c r="AH620" s="2332">
        <f>'1 уровень'!AJ3130</f>
        <v>327224.71479999996</v>
      </c>
      <c r="AI620" s="821">
        <f t="shared" si="143"/>
        <v>98.592929840664482</v>
      </c>
      <c r="AJ620" s="821">
        <f t="shared" si="144"/>
        <v>98.367749516977753</v>
      </c>
      <c r="AK620" s="36" t="e">
        <f>'1 уровень'!AK3129</f>
        <v>#REF!</v>
      </c>
      <c r="AL620" s="36" t="e">
        <f>'1 уровень'!AL3129</f>
        <v>#REF!</v>
      </c>
      <c r="AM620" s="36" t="e">
        <f>'1 уровень'!AM3129</f>
        <v>#REF!</v>
      </c>
      <c r="AN620" s="1837"/>
      <c r="AO620" s="1837"/>
      <c r="AP620" s="1424"/>
      <c r="AQ620" s="1424"/>
    </row>
    <row r="621" spans="1:43" x14ac:dyDescent="0.25">
      <c r="A621" s="25">
        <v>1</v>
      </c>
      <c r="B621" s="3216" t="s">
        <v>69</v>
      </c>
      <c r="C621" s="36">
        <f>'1 уровень'!E3131</f>
        <v>1344</v>
      </c>
      <c r="D621" s="36">
        <f>'1 уровень'!F3131</f>
        <v>1344</v>
      </c>
      <c r="E621" s="36">
        <f>'1 уровень'!G3131</f>
        <v>1109</v>
      </c>
      <c r="F621" s="812">
        <f>'1 уровень'!H3131</f>
        <v>82.514880952380949</v>
      </c>
      <c r="G621" s="828">
        <f>'1 уровень'!I3131</f>
        <v>9.7366071428571423</v>
      </c>
      <c r="H621" s="828">
        <f>'1 уровень'!J3131</f>
        <v>9.7538322813345353</v>
      </c>
      <c r="I621" s="822">
        <f>'1 уровень'!K3131</f>
        <v>13086</v>
      </c>
      <c r="J621" s="822">
        <f>'1 уровень'!L3131</f>
        <v>13086</v>
      </c>
      <c r="K621" s="822">
        <f>'1 уровень'!M3131</f>
        <v>10817</v>
      </c>
      <c r="L621" s="822">
        <f>'1 уровень'!N3131</f>
        <v>82.660858933211074</v>
      </c>
      <c r="M621" s="822">
        <f>'1 уровень'!O3131</f>
        <v>43</v>
      </c>
      <c r="N621" s="822">
        <f>'1 уровень'!P3131</f>
        <v>251.55813953488371</v>
      </c>
      <c r="O621" s="821">
        <f>'1 уровень'!Q3131</f>
        <v>0</v>
      </c>
      <c r="P621" s="821">
        <f>'1 уровень'!R3131</f>
        <v>0</v>
      </c>
      <c r="Q621" s="821">
        <f>'1 уровень'!S3131</f>
        <v>0</v>
      </c>
      <c r="R621" s="821">
        <f>'1 уровень'!T3131</f>
        <v>0</v>
      </c>
      <c r="S621" s="821">
        <f>'1 уровень'!U3131</f>
        <v>0</v>
      </c>
      <c r="T621" s="821">
        <f>'1 уровень'!V3131</f>
        <v>0</v>
      </c>
      <c r="U621" s="821">
        <f>'1 уровень'!W3131</f>
        <v>0</v>
      </c>
      <c r="V621" s="821">
        <f>'1 уровень'!X3131</f>
        <v>0</v>
      </c>
      <c r="W621" s="821">
        <f>'1 уровень'!Y3131</f>
        <v>0</v>
      </c>
      <c r="X621" s="821">
        <f>'1 уровень'!Z3131</f>
        <v>0</v>
      </c>
      <c r="Y621" s="821">
        <f>'1 уровень'!AA3131</f>
        <v>0</v>
      </c>
      <c r="Z621" s="821">
        <f>'1 уровень'!AB3131</f>
        <v>0</v>
      </c>
      <c r="AA621" s="821">
        <f>'1 уровень'!AC3131</f>
        <v>0</v>
      </c>
      <c r="AB621" s="821">
        <f>'1 уровень'!AD3131</f>
        <v>0</v>
      </c>
      <c r="AC621" s="3624">
        <f>'1 уровень'!AE3131</f>
        <v>0</v>
      </c>
      <c r="AD621" s="821">
        <f>'1 уровень'!AF3131</f>
        <v>0</v>
      </c>
      <c r="AE621" s="821">
        <f>'1 уровень'!AG3131</f>
        <v>0</v>
      </c>
      <c r="AF621" s="821">
        <f>'1 уровень'!AH3131</f>
        <v>0</v>
      </c>
      <c r="AG621" s="821">
        <f>'1 уровень'!AI3131</f>
        <v>0</v>
      </c>
      <c r="AH621" s="2332">
        <f>'1 уровень'!AJ3131</f>
        <v>0</v>
      </c>
      <c r="AI621" s="821"/>
      <c r="AJ621" s="821"/>
      <c r="AK621" s="36" t="e">
        <f>'1 уровень'!AK3130</f>
        <v>#REF!</v>
      </c>
      <c r="AL621" s="36" t="e">
        <f>'1 уровень'!AL3130</f>
        <v>#REF!</v>
      </c>
      <c r="AM621" s="36" t="e">
        <f>'1 уровень'!AM3130</f>
        <v>#REF!</v>
      </c>
      <c r="AN621" s="1837"/>
      <c r="AO621" s="1837"/>
      <c r="AP621" s="1424"/>
      <c r="AQ621" s="1424"/>
    </row>
    <row r="622" spans="1:43" ht="29.25" x14ac:dyDescent="0.25">
      <c r="A622" s="25">
        <v>1</v>
      </c>
      <c r="B622" s="3220" t="s">
        <v>16</v>
      </c>
      <c r="C622" s="36">
        <f>'1 уровень'!E3132</f>
        <v>2198</v>
      </c>
      <c r="D622" s="36">
        <f>'1 уровень'!F3132</f>
        <v>2198</v>
      </c>
      <c r="E622" s="36">
        <f>'1 уровень'!G3132</f>
        <v>2362</v>
      </c>
      <c r="F622" s="812">
        <f>'1 уровень'!H3132</f>
        <v>107.46132848043676</v>
      </c>
      <c r="G622" s="828">
        <f>'1 уровень'!I3132</f>
        <v>6.1778889899909011</v>
      </c>
      <c r="H622" s="828">
        <f>'1 уровень'!J3132</f>
        <v>6.5673158340389497</v>
      </c>
      <c r="I622" s="822">
        <f>'1 уровень'!K3132</f>
        <v>13579</v>
      </c>
      <c r="J622" s="822">
        <f>'1 уровень'!L3132</f>
        <v>13579</v>
      </c>
      <c r="K622" s="822">
        <f>'1 уровень'!M3132</f>
        <v>15512</v>
      </c>
      <c r="L622" s="822">
        <f>'1 уровень'!N3132</f>
        <v>114.23521614257308</v>
      </c>
      <c r="M622" s="822">
        <f>'1 уровень'!O3132</f>
        <v>55.708333333333329</v>
      </c>
      <c r="N622" s="822">
        <f>'1 уровень'!P3132</f>
        <v>278.45026178010471</v>
      </c>
      <c r="O622" s="821">
        <f>'1 уровень'!Q3132</f>
        <v>0</v>
      </c>
      <c r="P622" s="821">
        <f>'1 уровень'!R3132</f>
        <v>0</v>
      </c>
      <c r="Q622" s="821">
        <f>'1 уровень'!S3132</f>
        <v>0</v>
      </c>
      <c r="R622" s="821">
        <f>'1 уровень'!T3132</f>
        <v>0</v>
      </c>
      <c r="S622" s="821">
        <f>'1 уровень'!U3132</f>
        <v>0</v>
      </c>
      <c r="T622" s="821">
        <f>'1 уровень'!V3132</f>
        <v>0</v>
      </c>
      <c r="U622" s="821">
        <f>'1 уровень'!W3132</f>
        <v>0</v>
      </c>
      <c r="V622" s="821">
        <f>'1 уровень'!X3132</f>
        <v>0</v>
      </c>
      <c r="W622" s="821">
        <f>'1 уровень'!Y3132</f>
        <v>0</v>
      </c>
      <c r="X622" s="821">
        <f>'1 уровень'!Z3132</f>
        <v>0</v>
      </c>
      <c r="Y622" s="821">
        <f>'1 уровень'!AA3132</f>
        <v>0</v>
      </c>
      <c r="Z622" s="821">
        <f>'1 уровень'!AB3132</f>
        <v>0</v>
      </c>
      <c r="AA622" s="821">
        <f>'1 уровень'!AC3132</f>
        <v>0</v>
      </c>
      <c r="AB622" s="821">
        <f>'1 уровень'!AD3132</f>
        <v>0</v>
      </c>
      <c r="AC622" s="3624">
        <f>'1 уровень'!AE3132</f>
        <v>0</v>
      </c>
      <c r="AD622" s="821">
        <f>'1 уровень'!AF3132</f>
        <v>0</v>
      </c>
      <c r="AE622" s="821">
        <f>'1 уровень'!AG3132</f>
        <v>0</v>
      </c>
      <c r="AF622" s="821">
        <f>'1 уровень'!AH3132</f>
        <v>0</v>
      </c>
      <c r="AG622" s="821">
        <f>'1 уровень'!AI3132</f>
        <v>0</v>
      </c>
      <c r="AH622" s="2332">
        <f>'1 уровень'!AJ3132</f>
        <v>0</v>
      </c>
      <c r="AI622" s="821"/>
      <c r="AJ622" s="821"/>
      <c r="AK622" s="36" t="e">
        <f>'1 уровень'!#REF!</f>
        <v>#REF!</v>
      </c>
      <c r="AL622" s="36" t="e">
        <f>'1 уровень'!#REF!</f>
        <v>#REF!</v>
      </c>
      <c r="AM622" s="36" t="e">
        <f>'1 уровень'!#REF!</f>
        <v>#REF!</v>
      </c>
      <c r="AN622" s="1837"/>
      <c r="AO622" s="1837"/>
      <c r="AP622" s="1424"/>
      <c r="AQ622" s="1424"/>
    </row>
    <row r="623" spans="1:43" ht="29.25" x14ac:dyDescent="0.25">
      <c r="A623" s="25">
        <v>1</v>
      </c>
      <c r="B623" s="3210" t="s">
        <v>146</v>
      </c>
      <c r="C623" s="40">
        <f>'1 уровень'!E3133</f>
        <v>3542</v>
      </c>
      <c r="D623" s="40">
        <f>'1 уровень'!F3133</f>
        <v>3542</v>
      </c>
      <c r="E623" s="40">
        <f>'1 уровень'!G3133</f>
        <v>3471</v>
      </c>
      <c r="F623" s="812">
        <f>'1 уровень'!H3133</f>
        <v>97.995482778091471</v>
      </c>
      <c r="G623" s="828">
        <f>'1 уровень'!I3133</f>
        <v>7.5282326369282888</v>
      </c>
      <c r="H623" s="828">
        <f>'1 уровень'!J3133</f>
        <v>16.321148115373486</v>
      </c>
      <c r="I623" s="822">
        <f>'1 уровень'!K3133</f>
        <v>26665</v>
      </c>
      <c r="J623" s="822">
        <f>'1 уровень'!L3133</f>
        <v>26665</v>
      </c>
      <c r="K623" s="822">
        <f>'1 уровень'!M3133</f>
        <v>26329</v>
      </c>
      <c r="L623" s="822">
        <f>'1 уровень'!N3133</f>
        <v>98.739921245077824</v>
      </c>
      <c r="M623" s="822">
        <f>'1 уровень'!O3133</f>
        <v>98.708333333333329</v>
      </c>
      <c r="N623" s="822">
        <f>'1 уровень'!P3133</f>
        <v>266.73533136344452</v>
      </c>
      <c r="O623" s="821">
        <f>'1 уровень'!Q3133</f>
        <v>58105.82680000001</v>
      </c>
      <c r="P623" s="821">
        <f>'1 уровень'!R3133</f>
        <v>58105.82680000001</v>
      </c>
      <c r="Q623" s="821">
        <f>'1 уровень'!S3133</f>
        <v>58105.82680000001</v>
      </c>
      <c r="R623" s="821">
        <f>'1 уровень'!T3133</f>
        <v>58105.82680000001</v>
      </c>
      <c r="S623" s="821">
        <f>'1 уровень'!U3133</f>
        <v>58105.82680000001</v>
      </c>
      <c r="T623" s="821">
        <f>'1 уровень'!V3133</f>
        <v>58105.82680000001</v>
      </c>
      <c r="U623" s="821">
        <f>'1 уровень'!W3133</f>
        <v>58105.82680000001</v>
      </c>
      <c r="V623" s="821">
        <f>'1 уровень'!X3133</f>
        <v>58105.82680000001</v>
      </c>
      <c r="W623" s="821">
        <f>'1 уровень'!Y3133</f>
        <v>68236.861000000004</v>
      </c>
      <c r="X623" s="821">
        <f>'1 уровень'!Z3133</f>
        <v>68236.861000000004</v>
      </c>
      <c r="Y623" s="821">
        <f>'1 уровень'!AA3133</f>
        <v>68236.861000000004</v>
      </c>
      <c r="Z623" s="821">
        <f>'1 уровень'!AB3133</f>
        <v>68236.861000000004</v>
      </c>
      <c r="AA623" s="821">
        <f>'1 уровень'!AC3133</f>
        <v>68236.861000000004</v>
      </c>
      <c r="AB623" s="821">
        <f>'1 уровень'!AD3133</f>
        <v>65415.550739999991</v>
      </c>
      <c r="AC623" s="3624">
        <f>'1 уровень'!AE3133</f>
        <v>0</v>
      </c>
      <c r="AD623" s="821">
        <f>'1 уровень'!AF3133</f>
        <v>0</v>
      </c>
      <c r="AE623" s="821">
        <f>'1 уровень'!AG3133</f>
        <v>-2821.3102600000129</v>
      </c>
      <c r="AF623" s="821">
        <f>'1 уровень'!AH3133</f>
        <v>-3.7911999999999999</v>
      </c>
      <c r="AG623" s="821">
        <f>'1 уровень'!AI3133</f>
        <v>-314.33894000000004</v>
      </c>
      <c r="AH623" s="2332">
        <f>'1 уровень'!AJ3133</f>
        <v>65101.21179999999</v>
      </c>
      <c r="AI623" s="821">
        <f>AB623/AA623*100</f>
        <v>95.865416112854291</v>
      </c>
      <c r="AJ623" s="821">
        <f>AH623/AA623*100</f>
        <v>95.404757554718103</v>
      </c>
      <c r="AK623" s="40" t="e">
        <f>'1 уровень'!#REF!</f>
        <v>#REF!</v>
      </c>
      <c r="AL623" s="40" t="e">
        <f>'1 уровень'!#REF!</f>
        <v>#REF!</v>
      </c>
      <c r="AM623" s="40" t="e">
        <f>'1 уровень'!#REF!</f>
        <v>#REF!</v>
      </c>
      <c r="AN623" s="1837"/>
      <c r="AO623" s="1837"/>
      <c r="AP623" s="1424"/>
      <c r="AQ623" s="1424"/>
    </row>
    <row r="624" spans="1:43" ht="15.75" x14ac:dyDescent="0.25">
      <c r="A624" s="25">
        <v>1</v>
      </c>
      <c r="B624" s="3221" t="s">
        <v>265</v>
      </c>
      <c r="C624" s="36">
        <f>'1 уровень'!E3134</f>
        <v>11020</v>
      </c>
      <c r="D624" s="36">
        <f>'1 уровень'!F3134</f>
        <v>11020</v>
      </c>
      <c r="E624" s="36">
        <f>'1 уровень'!G3134</f>
        <v>11598</v>
      </c>
      <c r="F624" s="812">
        <f>'1 уровень'!H3134</f>
        <v>105.24500907441016</v>
      </c>
      <c r="G624" s="828">
        <f>'1 уровень'!I3134</f>
        <v>0</v>
      </c>
      <c r="H624" s="828">
        <f>'1 уровень'!J3134</f>
        <v>0</v>
      </c>
      <c r="I624" s="822">
        <f>'1 уровень'!K3134</f>
        <v>0</v>
      </c>
      <c r="J624" s="822">
        <f>'1 уровень'!L3134</f>
        <v>0</v>
      </c>
      <c r="K624" s="822">
        <f>'1 уровень'!M3134</f>
        <v>0</v>
      </c>
      <c r="L624" s="822">
        <f>'1 уровень'!N3134</f>
        <v>0</v>
      </c>
      <c r="M624" s="822">
        <f>'1 уровень'!O3134</f>
        <v>0</v>
      </c>
      <c r="N624" s="822">
        <f>'1 уровень'!P3134</f>
        <v>0</v>
      </c>
      <c r="O624" s="821">
        <f>'1 уровень'!Q3134</f>
        <v>0</v>
      </c>
      <c r="P624" s="821">
        <f>'1 уровень'!R3134</f>
        <v>0</v>
      </c>
      <c r="Q624" s="821">
        <f>'1 уровень'!S3134</f>
        <v>0</v>
      </c>
      <c r="R624" s="821">
        <f>'1 уровень'!T3134</f>
        <v>0</v>
      </c>
      <c r="S624" s="821">
        <f>'1 уровень'!U3134</f>
        <v>0</v>
      </c>
      <c r="T624" s="821">
        <f>'1 уровень'!V3134</f>
        <v>0</v>
      </c>
      <c r="U624" s="821">
        <f>'1 уровень'!W3134</f>
        <v>0</v>
      </c>
      <c r="V624" s="821">
        <f>'1 уровень'!X3134</f>
        <v>0</v>
      </c>
      <c r="W624" s="821">
        <f>'1 уровень'!Y3134</f>
        <v>0</v>
      </c>
      <c r="X624" s="821">
        <f>'1 уровень'!Z3134</f>
        <v>0</v>
      </c>
      <c r="Y624" s="821">
        <f>'1 уровень'!AA3134</f>
        <v>0</v>
      </c>
      <c r="Z624" s="821">
        <f>'1 уровень'!AB3134</f>
        <v>0</v>
      </c>
      <c r="AA624" s="821">
        <f>'1 уровень'!AC3134</f>
        <v>0</v>
      </c>
      <c r="AB624" s="821">
        <f>'1 уровень'!AD3134</f>
        <v>0</v>
      </c>
      <c r="AC624" s="3624">
        <f>'1 уровень'!AE3134</f>
        <v>0</v>
      </c>
      <c r="AD624" s="821">
        <f>'1 уровень'!AF3134</f>
        <v>0</v>
      </c>
      <c r="AE624" s="821">
        <f>'1 уровень'!AG3134</f>
        <v>0</v>
      </c>
      <c r="AF624" s="821">
        <f>'1 уровень'!AH3134</f>
        <v>0</v>
      </c>
      <c r="AG624" s="821">
        <f>'1 уровень'!AI3134</f>
        <v>0</v>
      </c>
      <c r="AH624" s="2332">
        <f>'1 уровень'!AJ3134</f>
        <v>0</v>
      </c>
      <c r="AI624" s="821"/>
      <c r="AJ624" s="821"/>
      <c r="AK624" s="36" t="e">
        <f>'1 уровень'!#REF!</f>
        <v>#REF!</v>
      </c>
      <c r="AL624" s="36" t="e">
        <f>'1 уровень'!#REF!</f>
        <v>#REF!</v>
      </c>
      <c r="AM624" s="36" t="e">
        <f>'1 уровень'!#REF!</f>
        <v>#REF!</v>
      </c>
      <c r="AN624" s="1837"/>
      <c r="AO624" s="1837"/>
      <c r="AP624" s="1424"/>
      <c r="AQ624" s="1424"/>
    </row>
    <row r="625" spans="1:209" x14ac:dyDescent="0.25">
      <c r="A625" s="25">
        <v>1</v>
      </c>
      <c r="B625" s="3222" t="s">
        <v>266</v>
      </c>
      <c r="C625" s="36">
        <f>'1 уровень'!E3135</f>
        <v>11020</v>
      </c>
      <c r="D625" s="36">
        <f>'1 уровень'!F3135</f>
        <v>11020</v>
      </c>
      <c r="E625" s="36">
        <f>'1 уровень'!G3135</f>
        <v>11598</v>
      </c>
      <c r="F625" s="812">
        <f>'1 уровень'!H3135</f>
        <v>105.24500907441016</v>
      </c>
      <c r="G625" s="828">
        <f>'1 уровень'!I3135</f>
        <v>0</v>
      </c>
      <c r="H625" s="828">
        <f>'1 уровень'!J3135</f>
        <v>0</v>
      </c>
      <c r="I625" s="822">
        <f>'1 уровень'!K3135</f>
        <v>0</v>
      </c>
      <c r="J625" s="822">
        <f>'1 уровень'!L3135</f>
        <v>0</v>
      </c>
      <c r="K625" s="822">
        <f>'1 уровень'!M3135</f>
        <v>0</v>
      </c>
      <c r="L625" s="822">
        <f>'1 уровень'!N3135</f>
        <v>0</v>
      </c>
      <c r="M625" s="822">
        <f>'1 уровень'!O3135</f>
        <v>0</v>
      </c>
      <c r="N625" s="822">
        <f>'1 уровень'!P3135</f>
        <v>0</v>
      </c>
      <c r="O625" s="821">
        <f>'1 уровень'!Q3135</f>
        <v>0</v>
      </c>
      <c r="P625" s="821">
        <f>'1 уровень'!R3135</f>
        <v>0</v>
      </c>
      <c r="Q625" s="821">
        <f>'1 уровень'!S3135</f>
        <v>0</v>
      </c>
      <c r="R625" s="821">
        <f>'1 уровень'!T3135</f>
        <v>0</v>
      </c>
      <c r="S625" s="821">
        <f>'1 уровень'!U3135</f>
        <v>0</v>
      </c>
      <c r="T625" s="821">
        <f>'1 уровень'!V3135</f>
        <v>0</v>
      </c>
      <c r="U625" s="821">
        <f>'1 уровень'!W3135</f>
        <v>0</v>
      </c>
      <c r="V625" s="821">
        <f>'1 уровень'!X3135</f>
        <v>0</v>
      </c>
      <c r="W625" s="821">
        <f>'1 уровень'!Y3135</f>
        <v>0</v>
      </c>
      <c r="X625" s="821">
        <f>'1 уровень'!Z3135</f>
        <v>0</v>
      </c>
      <c r="Y625" s="821">
        <f>'1 уровень'!AA3135</f>
        <v>0</v>
      </c>
      <c r="Z625" s="821">
        <f>'1 уровень'!AB3135</f>
        <v>0</v>
      </c>
      <c r="AA625" s="821">
        <f>'1 уровень'!AC3135</f>
        <v>0</v>
      </c>
      <c r="AB625" s="821">
        <f>'1 уровень'!AD3135</f>
        <v>0</v>
      </c>
      <c r="AC625" s="3624">
        <f>'1 уровень'!AE3135</f>
        <v>0</v>
      </c>
      <c r="AD625" s="821">
        <f>'1 уровень'!AF3135</f>
        <v>0</v>
      </c>
      <c r="AE625" s="821">
        <f>'1 уровень'!AG3135</f>
        <v>0</v>
      </c>
      <c r="AF625" s="821">
        <f>'1 уровень'!AH3135</f>
        <v>0</v>
      </c>
      <c r="AG625" s="821">
        <f>'1 уровень'!AI3135</f>
        <v>0</v>
      </c>
      <c r="AH625" s="2332">
        <f>'1 уровень'!AJ3135</f>
        <v>0</v>
      </c>
      <c r="AI625" s="821"/>
      <c r="AJ625" s="821"/>
      <c r="AK625" s="36" t="e">
        <f>'1 уровень'!#REF!</f>
        <v>#REF!</v>
      </c>
      <c r="AL625" s="36" t="e">
        <f>'1 уровень'!#REF!</f>
        <v>#REF!</v>
      </c>
      <c r="AM625" s="36" t="e">
        <f>'1 уровень'!#REF!</f>
        <v>#REF!</v>
      </c>
      <c r="AN625" s="1837"/>
      <c r="AO625" s="1837"/>
      <c r="AP625" s="1424"/>
      <c r="AQ625" s="1424"/>
    </row>
    <row r="626" spans="1:209" x14ac:dyDescent="0.25">
      <c r="A626" s="25">
        <v>1</v>
      </c>
      <c r="B626" s="3183" t="s">
        <v>267</v>
      </c>
      <c r="C626" s="36">
        <f>'1 уровень'!E3136</f>
        <v>20</v>
      </c>
      <c r="D626" s="36">
        <f>'1 уровень'!F3136</f>
        <v>20</v>
      </c>
      <c r="E626" s="36">
        <f>'1 уровень'!G3136</f>
        <v>16</v>
      </c>
      <c r="F626" s="812">
        <f>'1 уровень'!H3136</f>
        <v>80</v>
      </c>
      <c r="G626" s="828">
        <f>'1 уровень'!I3136</f>
        <v>0</v>
      </c>
      <c r="H626" s="828">
        <f>'1 уровень'!J3136</f>
        <v>0</v>
      </c>
      <c r="I626" s="822">
        <f>'1 уровень'!K3136</f>
        <v>0</v>
      </c>
      <c r="J626" s="822">
        <f>'1 уровень'!L3136</f>
        <v>0</v>
      </c>
      <c r="K626" s="822">
        <f>'1 уровень'!M3136</f>
        <v>0</v>
      </c>
      <c r="L626" s="822">
        <f>'1 уровень'!N3136</f>
        <v>0</v>
      </c>
      <c r="M626" s="822">
        <f>'1 уровень'!O3136</f>
        <v>0</v>
      </c>
      <c r="N626" s="822">
        <f>'1 уровень'!P3136</f>
        <v>0</v>
      </c>
      <c r="O626" s="821">
        <f>'1 уровень'!Q3136</f>
        <v>0</v>
      </c>
      <c r="P626" s="821">
        <f>'1 уровень'!R3136</f>
        <v>0</v>
      </c>
      <c r="Q626" s="821">
        <f>'1 уровень'!S3136</f>
        <v>0</v>
      </c>
      <c r="R626" s="821">
        <f>'1 уровень'!T3136</f>
        <v>0</v>
      </c>
      <c r="S626" s="821">
        <f>'1 уровень'!U3136</f>
        <v>0</v>
      </c>
      <c r="T626" s="821">
        <f>'1 уровень'!V3136</f>
        <v>0</v>
      </c>
      <c r="U626" s="821">
        <f>'1 уровень'!W3136</f>
        <v>0</v>
      </c>
      <c r="V626" s="821">
        <f>'1 уровень'!X3136</f>
        <v>0</v>
      </c>
      <c r="W626" s="821">
        <f>'1 уровень'!Y3136</f>
        <v>0</v>
      </c>
      <c r="X626" s="821">
        <f>'1 уровень'!Z3136</f>
        <v>0</v>
      </c>
      <c r="Y626" s="821">
        <f>'1 уровень'!AA3136</f>
        <v>0</v>
      </c>
      <c r="Z626" s="821">
        <f>'1 уровень'!AB3136</f>
        <v>0</v>
      </c>
      <c r="AA626" s="821">
        <f>'1 уровень'!AC3136</f>
        <v>0</v>
      </c>
      <c r="AB626" s="821">
        <f>'1 уровень'!AD3136</f>
        <v>0</v>
      </c>
      <c r="AC626" s="3624">
        <f>'1 уровень'!AE3136</f>
        <v>0</v>
      </c>
      <c r="AD626" s="821">
        <f>'1 уровень'!AF3136</f>
        <v>0</v>
      </c>
      <c r="AE626" s="821">
        <f>'1 уровень'!AG3136</f>
        <v>0</v>
      </c>
      <c r="AF626" s="821">
        <f>'1 уровень'!AH3136</f>
        <v>0</v>
      </c>
      <c r="AG626" s="821">
        <f>'1 уровень'!AI3136</f>
        <v>0</v>
      </c>
      <c r="AH626" s="2332">
        <f>'1 уровень'!AJ3136</f>
        <v>0</v>
      </c>
      <c r="AI626" s="821"/>
      <c r="AJ626" s="821"/>
      <c r="AK626" s="36" t="e">
        <f>'1 уровень'!#REF!</f>
        <v>#REF!</v>
      </c>
      <c r="AL626" s="36" t="e">
        <f>'1 уровень'!#REF!</f>
        <v>#REF!</v>
      </c>
      <c r="AM626" s="36" t="e">
        <f>'1 уровень'!#REF!</f>
        <v>#REF!</v>
      </c>
      <c r="AN626" s="1837"/>
      <c r="AO626" s="1837"/>
      <c r="AP626" s="1424"/>
      <c r="AQ626" s="1424"/>
    </row>
    <row r="627" spans="1:209" ht="30" x14ac:dyDescent="0.25">
      <c r="A627" s="25">
        <v>1</v>
      </c>
      <c r="B627" s="3218" t="s">
        <v>268</v>
      </c>
      <c r="C627" s="36">
        <f>'1 уровень'!E3137</f>
        <v>20</v>
      </c>
      <c r="D627" s="36">
        <f>'1 уровень'!F3137</f>
        <v>20</v>
      </c>
      <c r="E627" s="36">
        <f>'1 уровень'!G3137</f>
        <v>16</v>
      </c>
      <c r="F627" s="812">
        <f>'1 уровень'!H3137</f>
        <v>80</v>
      </c>
      <c r="G627" s="828">
        <f>'1 уровень'!I3137</f>
        <v>0</v>
      </c>
      <c r="H627" s="828">
        <f>'1 уровень'!J3137</f>
        <v>0</v>
      </c>
      <c r="I627" s="822">
        <f>'1 уровень'!K3137</f>
        <v>0</v>
      </c>
      <c r="J627" s="822">
        <f>'1 уровень'!L3137</f>
        <v>0</v>
      </c>
      <c r="K627" s="822">
        <f>'1 уровень'!M3137</f>
        <v>0</v>
      </c>
      <c r="L627" s="822">
        <f>'1 уровень'!N3137</f>
        <v>0</v>
      </c>
      <c r="M627" s="822">
        <f>'1 уровень'!O3137</f>
        <v>0</v>
      </c>
      <c r="N627" s="822">
        <f>'1 уровень'!P3137</f>
        <v>0</v>
      </c>
      <c r="O627" s="821">
        <f>'1 уровень'!Q3137</f>
        <v>0</v>
      </c>
      <c r="P627" s="821">
        <f>'1 уровень'!R3137</f>
        <v>0</v>
      </c>
      <c r="Q627" s="821">
        <f>'1 уровень'!S3137</f>
        <v>0</v>
      </c>
      <c r="R627" s="821">
        <f>'1 уровень'!T3137</f>
        <v>0</v>
      </c>
      <c r="S627" s="821">
        <f>'1 уровень'!U3137</f>
        <v>0</v>
      </c>
      <c r="T627" s="821">
        <f>'1 уровень'!V3137</f>
        <v>0</v>
      </c>
      <c r="U627" s="821">
        <f>'1 уровень'!W3137</f>
        <v>0</v>
      </c>
      <c r="V627" s="821">
        <f>'1 уровень'!X3137</f>
        <v>0</v>
      </c>
      <c r="W627" s="821">
        <f>'1 уровень'!Y3137</f>
        <v>0</v>
      </c>
      <c r="X627" s="821">
        <f>'1 уровень'!Z3137</f>
        <v>0</v>
      </c>
      <c r="Y627" s="821">
        <f>'1 уровень'!AA3137</f>
        <v>0</v>
      </c>
      <c r="Z627" s="821">
        <f>'1 уровень'!AB3137</f>
        <v>0</v>
      </c>
      <c r="AA627" s="821">
        <f>'1 уровень'!AC3137</f>
        <v>0</v>
      </c>
      <c r="AB627" s="821">
        <f>'1 уровень'!AD3137</f>
        <v>0</v>
      </c>
      <c r="AC627" s="3624">
        <f>'1 уровень'!AE3137</f>
        <v>0</v>
      </c>
      <c r="AD627" s="821">
        <f>'1 уровень'!AF3137</f>
        <v>0</v>
      </c>
      <c r="AE627" s="821">
        <f>'1 уровень'!AG3137</f>
        <v>0</v>
      </c>
      <c r="AF627" s="821">
        <f>'1 уровень'!AH3137</f>
        <v>0</v>
      </c>
      <c r="AG627" s="821">
        <f>'1 уровень'!AI3137</f>
        <v>0</v>
      </c>
      <c r="AH627" s="2332">
        <f>'1 уровень'!AJ3137</f>
        <v>0</v>
      </c>
      <c r="AI627" s="821"/>
      <c r="AJ627" s="821"/>
      <c r="AK627" s="36" t="e">
        <f>'1 уровень'!#REF!</f>
        <v>#REF!</v>
      </c>
      <c r="AL627" s="36" t="e">
        <f>'1 уровень'!#REF!</f>
        <v>#REF!</v>
      </c>
      <c r="AM627" s="36" t="e">
        <f>'1 уровень'!#REF!</f>
        <v>#REF!</v>
      </c>
      <c r="AN627" s="1837"/>
      <c r="AO627" s="1837"/>
      <c r="AP627" s="1424"/>
      <c r="AQ627" s="1424"/>
    </row>
    <row r="628" spans="1:209" ht="29.25" thickBot="1" x14ac:dyDescent="0.3">
      <c r="A628" s="25">
        <v>1</v>
      </c>
      <c r="B628" s="3185" t="s">
        <v>279</v>
      </c>
      <c r="C628" s="36">
        <f>'1 уровень'!E3138</f>
        <v>11040</v>
      </c>
      <c r="D628" s="36">
        <f>'1 уровень'!F3138</f>
        <v>11040</v>
      </c>
      <c r="E628" s="36">
        <f>'1 уровень'!G3138</f>
        <v>11614</v>
      </c>
      <c r="F628" s="812">
        <f>'1 уровень'!H3138</f>
        <v>105.19927536231883</v>
      </c>
      <c r="G628" s="828">
        <f>'1 уровень'!I3138</f>
        <v>0</v>
      </c>
      <c r="H628" s="828">
        <f>'1 уровень'!J3138</f>
        <v>0</v>
      </c>
      <c r="I628" s="822">
        <f>'1 уровень'!K3138</f>
        <v>0</v>
      </c>
      <c r="J628" s="822">
        <f>'1 уровень'!L3138</f>
        <v>0</v>
      </c>
      <c r="K628" s="822">
        <f>'1 уровень'!M3138</f>
        <v>0</v>
      </c>
      <c r="L628" s="822">
        <f>'1 уровень'!N3138</f>
        <v>0</v>
      </c>
      <c r="M628" s="822">
        <f>'1 уровень'!O3138</f>
        <v>0</v>
      </c>
      <c r="N628" s="822">
        <f>'1 уровень'!P3138</f>
        <v>0</v>
      </c>
      <c r="O628" s="821">
        <f>'1 уровень'!Q3138</f>
        <v>31487.715079999998</v>
      </c>
      <c r="P628" s="821">
        <f>'1 уровень'!R3138</f>
        <v>31487.715079999998</v>
      </c>
      <c r="Q628" s="821">
        <f>'1 уровень'!S3138</f>
        <v>31487.715079999998</v>
      </c>
      <c r="R628" s="821">
        <f>'1 уровень'!T3138</f>
        <v>31340.948379999998</v>
      </c>
      <c r="S628" s="821">
        <f>'1 уровень'!U3138</f>
        <v>31340.948379999998</v>
      </c>
      <c r="T628" s="821">
        <f>'1 уровень'!V3138</f>
        <v>31340.948379999998</v>
      </c>
      <c r="U628" s="821">
        <f>'1 уровень'!W3138</f>
        <v>31340.948379999998</v>
      </c>
      <c r="V628" s="821">
        <f>'1 уровень'!X3138</f>
        <v>31340.948379999998</v>
      </c>
      <c r="W628" s="821">
        <f>'1 уровень'!Y3138</f>
        <v>31340.948379999998</v>
      </c>
      <c r="X628" s="821">
        <f>'1 уровень'!Z3138</f>
        <v>31340.948379999998</v>
      </c>
      <c r="Y628" s="821">
        <f>'1 уровень'!AA3138</f>
        <v>31340.948379999998</v>
      </c>
      <c r="Z628" s="821">
        <f>'1 уровень'!AB3138</f>
        <v>31340.948379999998</v>
      </c>
      <c r="AA628" s="821">
        <f>'1 уровень'!AC3138</f>
        <v>31340.948379999998</v>
      </c>
      <c r="AB628" s="821">
        <f>'1 уровень'!AD3138</f>
        <v>31105.348380000007</v>
      </c>
      <c r="AC628" s="3624">
        <f>'1 уровень'!AE3138</f>
        <v>0</v>
      </c>
      <c r="AD628" s="821">
        <f>'1 уровень'!AF3138</f>
        <v>0</v>
      </c>
      <c r="AE628" s="821">
        <f>'1 уровень'!AG3138</f>
        <v>-235.59999999999127</v>
      </c>
      <c r="AF628" s="821">
        <f>'1 уровень'!AH3138</f>
        <v>0</v>
      </c>
      <c r="AG628" s="821">
        <f>'1 уровень'!AI3138</f>
        <v>-94.580549999999988</v>
      </c>
      <c r="AH628" s="2332">
        <f>'1 уровень'!AJ3138</f>
        <v>31010.767830000008</v>
      </c>
      <c r="AI628" s="821">
        <f>AB628/AA628*100</f>
        <v>99.248267802418084</v>
      </c>
      <c r="AJ628" s="821">
        <f>AH628/AA628*100</f>
        <v>98.946488325762687</v>
      </c>
      <c r="AK628" s="36" t="e">
        <f>'1 уровень'!#REF!</f>
        <v>#REF!</v>
      </c>
      <c r="AL628" s="36" t="e">
        <f>'1 уровень'!#REF!</f>
        <v>#REF!</v>
      </c>
      <c r="AM628" s="36" t="e">
        <f>'1 уровень'!#REF!</f>
        <v>#REF!</v>
      </c>
      <c r="AN628" s="1837"/>
      <c r="AO628" s="1837"/>
      <c r="AP628" s="1424"/>
      <c r="AQ628" s="1424"/>
    </row>
    <row r="629" spans="1:209" x14ac:dyDescent="0.25">
      <c r="A629" s="25">
        <v>1</v>
      </c>
      <c r="B629" s="6" t="s">
        <v>105</v>
      </c>
      <c r="C629" s="829"/>
      <c r="D629" s="829"/>
      <c r="E629" s="829"/>
      <c r="F629" s="830"/>
      <c r="G629" s="831"/>
      <c r="H629" s="831"/>
      <c r="I629" s="32"/>
      <c r="J629" s="32"/>
      <c r="K629" s="32"/>
      <c r="L629" s="32"/>
      <c r="M629" s="32"/>
      <c r="N629" s="32"/>
      <c r="O629" s="2335">
        <f t="shared" ref="O629:T629" si="145">O630-O631-O681-O683-O688</f>
        <v>0</v>
      </c>
      <c r="P629" s="2335">
        <f t="shared" si="145"/>
        <v>0</v>
      </c>
      <c r="Q629" s="2335">
        <f t="shared" si="145"/>
        <v>0</v>
      </c>
      <c r="R629" s="2335">
        <f t="shared" si="145"/>
        <v>0</v>
      </c>
      <c r="S629" s="2335">
        <f t="shared" si="145"/>
        <v>0</v>
      </c>
      <c r="T629" s="2335">
        <f t="shared" si="145"/>
        <v>0</v>
      </c>
      <c r="U629" s="2335">
        <f t="shared" ref="U629:V629" si="146">U630-U631-U681-U683-U688</f>
        <v>0</v>
      </c>
      <c r="V629" s="2335">
        <f t="shared" si="146"/>
        <v>0</v>
      </c>
      <c r="W629" s="2335">
        <f t="shared" ref="W629:X629" si="147">W630-W631-W681-W683-W688</f>
        <v>0</v>
      </c>
      <c r="X629" s="2335">
        <f t="shared" si="147"/>
        <v>-2.7284841053187847E-11</v>
      </c>
      <c r="Y629" s="2335">
        <f t="shared" ref="Y629:Z629" si="148">Y630-Y631-Y681-Y683-Y688</f>
        <v>0</v>
      </c>
      <c r="Z629" s="2335">
        <f t="shared" si="148"/>
        <v>0</v>
      </c>
      <c r="AA629" s="2335">
        <f t="shared" ref="AA629:AH629" si="149">AA630-AA631-AA681-AA683-AA688</f>
        <v>0</v>
      </c>
      <c r="AB629" s="2335">
        <f t="shared" si="149"/>
        <v>0</v>
      </c>
      <c r="AC629" s="3626">
        <f t="shared" si="149"/>
        <v>0</v>
      </c>
      <c r="AD629" s="2335">
        <f t="shared" ref="AD629" si="150">AD630-AD631-AD681-AD683-AD688</f>
        <v>0</v>
      </c>
      <c r="AE629" s="2335">
        <f t="shared" si="149"/>
        <v>0</v>
      </c>
      <c r="AF629" s="2335">
        <f t="shared" ref="AF629" si="151">AF630-AF631-AF681-AF683-AF688</f>
        <v>0</v>
      </c>
      <c r="AG629" s="2335">
        <f t="shared" si="149"/>
        <v>1.1368683772161603E-13</v>
      </c>
      <c r="AH629" s="2336">
        <f t="shared" si="149"/>
        <v>1.4551915228366852E-11</v>
      </c>
      <c r="AI629" s="2335"/>
      <c r="AJ629" s="2335"/>
      <c r="AK629" s="829"/>
      <c r="AL629" s="829"/>
      <c r="AM629" s="829"/>
      <c r="AN629" s="1835"/>
      <c r="AO629" s="1835"/>
      <c r="AP629" s="1424"/>
      <c r="AQ629" s="1424"/>
    </row>
    <row r="630" spans="1:209" s="807" customFormat="1" x14ac:dyDescent="0.25">
      <c r="A630" s="25">
        <v>1</v>
      </c>
      <c r="B630" s="16" t="s">
        <v>96</v>
      </c>
      <c r="C630" s="808">
        <f>'1 уровень'!E3214</f>
        <v>0</v>
      </c>
      <c r="D630" s="808">
        <f>'1 уровень'!F3214</f>
        <v>0</v>
      </c>
      <c r="E630" s="808">
        <f>'1 уровень'!G3214</f>
        <v>0</v>
      </c>
      <c r="F630" s="820">
        <f>'1 уровень'!H3214</f>
        <v>0</v>
      </c>
      <c r="G630" s="821">
        <f>'1 уровень'!I3214</f>
        <v>0</v>
      </c>
      <c r="H630" s="821">
        <f>'1 уровень'!J3214</f>
        <v>0</v>
      </c>
      <c r="I630" s="29">
        <f>'1 уровень'!K3214</f>
        <v>0</v>
      </c>
      <c r="J630" s="29">
        <f>'1 уровень'!L3214</f>
        <v>0</v>
      </c>
      <c r="K630" s="29">
        <f>'1 уровень'!M3214</f>
        <v>0</v>
      </c>
      <c r="L630" s="29">
        <f>'1 уровень'!N3214</f>
        <v>0</v>
      </c>
      <c r="M630" s="29">
        <f>'1 уровень'!O3214</f>
        <v>0</v>
      </c>
      <c r="N630" s="29">
        <f>'1 уровень'!P3214</f>
        <v>0</v>
      </c>
      <c r="O630" s="821">
        <f>'1 уровень'!Q3214</f>
        <v>205443.312982</v>
      </c>
      <c r="P630" s="821">
        <f>'1 уровень'!R3214</f>
        <v>205443.312982</v>
      </c>
      <c r="Q630" s="821">
        <f>'1 уровень'!S3214</f>
        <v>205443.312982</v>
      </c>
      <c r="R630" s="821">
        <f>'1 уровень'!T3214</f>
        <v>205369.09826950001</v>
      </c>
      <c r="S630" s="821">
        <f>'1 уровень'!U3214</f>
        <v>205369.09826950001</v>
      </c>
      <c r="T630" s="821">
        <f>'1 уровень'!V3214</f>
        <v>205369.09826950001</v>
      </c>
      <c r="U630" s="821">
        <f>'1 уровень'!W3214</f>
        <v>205369.09826950001</v>
      </c>
      <c r="V630" s="821">
        <f>'1 уровень'!X3214</f>
        <v>205369.09826950001</v>
      </c>
      <c r="W630" s="821">
        <f>'1 уровень'!Y3214</f>
        <v>205456.51619950001</v>
      </c>
      <c r="X630" s="821">
        <f>'1 уровень'!Z3214</f>
        <v>205494.15970199998</v>
      </c>
      <c r="Y630" s="821">
        <f>'1 уровень'!AA3214</f>
        <v>205491.41710200001</v>
      </c>
      <c r="Z630" s="821">
        <f>'1 уровень'!AB3214</f>
        <v>205491.41710200001</v>
      </c>
      <c r="AA630" s="821">
        <f>'1 уровень'!AC3214</f>
        <v>205491.41710200001</v>
      </c>
      <c r="AB630" s="821">
        <f>'1 уровень'!AD3214</f>
        <v>199180.97453000001</v>
      </c>
      <c r="AC630" s="3624">
        <f>'1 уровень'!AE3214</f>
        <v>18.157439999999998</v>
      </c>
      <c r="AD630" s="821">
        <f>'1 уровень'!AF3214</f>
        <v>-500.75552000000005</v>
      </c>
      <c r="AE630" s="821">
        <f>'1 уровень'!AG3214</f>
        <v>-6310.442571999999</v>
      </c>
      <c r="AF630" s="821">
        <f>'1 уровень'!AH3214</f>
        <v>0</v>
      </c>
      <c r="AG630" s="821">
        <f>'1 уровень'!AI3214</f>
        <v>-1967.4978499999997</v>
      </c>
      <c r="AH630" s="2332">
        <f>'1 уровень'!AJ3214</f>
        <v>196712.72116000002</v>
      </c>
      <c r="AI630" s="821">
        <f>AB630/AA630*100</f>
        <v>96.929096766670469</v>
      </c>
      <c r="AJ630" s="821">
        <f>AH630/AA630*100</f>
        <v>95.727950069251548</v>
      </c>
      <c r="AK630" s="808">
        <f>'1 уровень'!AK3214</f>
        <v>0</v>
      </c>
      <c r="AL630" s="808" t="e">
        <f>'1 уровень'!AL3214</f>
        <v>#REF!</v>
      </c>
      <c r="AM630" s="808" t="e">
        <f>'1 уровень'!AM3214</f>
        <v>#REF!</v>
      </c>
      <c r="AN630" s="1837"/>
      <c r="AO630" s="1837"/>
      <c r="AP630" s="1424"/>
      <c r="AQ630" s="1424"/>
    </row>
    <row r="631" spans="1:209" s="807" customFormat="1" ht="29.25" x14ac:dyDescent="0.25">
      <c r="A631" s="25">
        <v>1</v>
      </c>
      <c r="B631" s="3219" t="s">
        <v>7</v>
      </c>
      <c r="C631" s="28">
        <f>'1 уровень'!E3215</f>
        <v>2092</v>
      </c>
      <c r="D631" s="28">
        <f>'1 уровень'!F3215</f>
        <v>2092</v>
      </c>
      <c r="E631" s="28">
        <f>'1 уровень'!G3215</f>
        <v>1973</v>
      </c>
      <c r="F631" s="810">
        <f>'1 уровень'!H3215</f>
        <v>94.31166347992351</v>
      </c>
      <c r="G631" s="821">
        <f>'1 уровень'!I3215</f>
        <v>9.1696940726577445</v>
      </c>
      <c r="H631" s="821">
        <f>'1 уровень'!J3215</f>
        <v>8.4678155093765834</v>
      </c>
      <c r="I631" s="31">
        <f>'1 уровень'!K3215</f>
        <v>19183</v>
      </c>
      <c r="J631" s="31">
        <f>'1 уровень'!L3215</f>
        <v>19183</v>
      </c>
      <c r="K631" s="31">
        <f>'1 уровень'!M3215</f>
        <v>16707</v>
      </c>
      <c r="L631" s="31">
        <f>'1 уровень'!N3215</f>
        <v>87.092738362091438</v>
      </c>
      <c r="M631" s="31">
        <f>'1 уровень'!O3215</f>
        <v>59.516849004753411</v>
      </c>
      <c r="N631" s="31">
        <f>'1 уровень'!P3215</f>
        <v>280.71042535645103</v>
      </c>
      <c r="O631" s="821">
        <f>'1 уровень'!Q3215</f>
        <v>54445.343231999999</v>
      </c>
      <c r="P631" s="821">
        <f>'1 уровень'!R3215</f>
        <v>54445.343231999999</v>
      </c>
      <c r="Q631" s="821">
        <f>'1 уровень'!S3215</f>
        <v>54445.343231999999</v>
      </c>
      <c r="R631" s="821">
        <f>'1 уровень'!T3215</f>
        <v>54445.343231999999</v>
      </c>
      <c r="S631" s="821">
        <f>'1 уровень'!U3215</f>
        <v>54445.343231999999</v>
      </c>
      <c r="T631" s="821">
        <f>'1 уровень'!V3215</f>
        <v>54445.343231999999</v>
      </c>
      <c r="U631" s="821">
        <f>'1 уровень'!W3215</f>
        <v>54445.343231999999</v>
      </c>
      <c r="V631" s="821">
        <f>'1 уровень'!X3215</f>
        <v>54445.343231999999</v>
      </c>
      <c r="W631" s="821">
        <f>'1 уровень'!Y3215</f>
        <v>54445.343231999999</v>
      </c>
      <c r="X631" s="821">
        <f>'1 уровень'!Z3215</f>
        <v>54445.343231999999</v>
      </c>
      <c r="Y631" s="821">
        <f>'1 уровень'!AA3215</f>
        <v>51446.123231999991</v>
      </c>
      <c r="Z631" s="821">
        <f>'1 уровень'!AB3215</f>
        <v>51446.123231999991</v>
      </c>
      <c r="AA631" s="821">
        <f>'1 уровень'!AC3215</f>
        <v>51446.123231999991</v>
      </c>
      <c r="AB631" s="821">
        <f>'1 уровень'!AD3215</f>
        <v>50998.19711999999</v>
      </c>
      <c r="AC631" s="3624">
        <f>'1 уровень'!AE3215</f>
        <v>18.157439999999998</v>
      </c>
      <c r="AD631" s="821">
        <f>'1 уровень'!AF3215</f>
        <v>-500.75552000000005</v>
      </c>
      <c r="AE631" s="821">
        <f>'1 уровень'!AG3215</f>
        <v>-447.92611200000101</v>
      </c>
      <c r="AF631" s="821">
        <f>'1 уровень'!AH3215</f>
        <v>0</v>
      </c>
      <c r="AG631" s="821">
        <f>'1 уровень'!AI3215</f>
        <v>-1677.1529599999999</v>
      </c>
      <c r="AH631" s="2332">
        <f>'1 уровень'!AJ3215</f>
        <v>48820.288639999992</v>
      </c>
      <c r="AI631" s="821">
        <f>AB631/AA631*100</f>
        <v>99.12932970676907</v>
      </c>
      <c r="AJ631" s="821">
        <f>AH631/AA631*100</f>
        <v>94.895952450763659</v>
      </c>
      <c r="AK631" s="28">
        <f>'1 уровень'!AK3215</f>
        <v>0</v>
      </c>
      <c r="AL631" s="28">
        <f>'1 уровень'!AL3215</f>
        <v>0</v>
      </c>
      <c r="AM631" s="28">
        <f>'1 уровень'!AM3215</f>
        <v>0</v>
      </c>
      <c r="AN631" s="1837"/>
      <c r="AO631" s="1837"/>
      <c r="AP631" s="1424"/>
      <c r="AQ631" s="1424"/>
      <c r="AR631" s="25"/>
      <c r="AS631" s="25"/>
      <c r="AT631" s="25"/>
      <c r="AU631" s="25"/>
      <c r="AV631" s="25"/>
      <c r="AW631" s="25"/>
      <c r="AX631" s="25"/>
      <c r="AY631" s="25"/>
      <c r="AZ631" s="25"/>
      <c r="BA631" s="25"/>
      <c r="BB631" s="25"/>
      <c r="BC631" s="25"/>
      <c r="BD631" s="25"/>
      <c r="BE631" s="25"/>
      <c r="BF631" s="25"/>
      <c r="BG631" s="25"/>
      <c r="BH631" s="25"/>
      <c r="BI631" s="25"/>
      <c r="BJ631" s="25"/>
      <c r="BK631" s="25"/>
      <c r="BL631" s="25"/>
      <c r="BM631" s="25"/>
      <c r="BN631" s="25"/>
      <c r="BO631" s="25"/>
      <c r="BP631" s="25"/>
      <c r="BQ631" s="25"/>
      <c r="BR631" s="25"/>
      <c r="BS631" s="25"/>
      <c r="BT631" s="25"/>
      <c r="BU631" s="25"/>
      <c r="BV631" s="25"/>
      <c r="BW631" s="25"/>
      <c r="BX631" s="25"/>
      <c r="BY631" s="25"/>
      <c r="BZ631" s="25"/>
      <c r="CA631" s="25"/>
      <c r="CB631" s="25"/>
      <c r="CC631" s="25"/>
      <c r="CD631" s="25"/>
      <c r="CE631" s="25"/>
      <c r="CF631" s="25"/>
      <c r="CG631" s="25"/>
      <c r="CH631" s="25"/>
      <c r="CI631" s="25"/>
      <c r="CJ631" s="25"/>
      <c r="CK631" s="25"/>
      <c r="CL631" s="25"/>
      <c r="CM631" s="25"/>
      <c r="CN631" s="25"/>
      <c r="CO631" s="25"/>
      <c r="CP631" s="25"/>
      <c r="CQ631" s="25"/>
      <c r="CR631" s="25"/>
      <c r="CS631" s="25"/>
      <c r="CT631" s="25"/>
      <c r="CU631" s="25"/>
      <c r="CV631" s="25"/>
      <c r="CW631" s="25"/>
      <c r="CX631" s="25"/>
      <c r="CY631" s="25"/>
      <c r="CZ631" s="25"/>
      <c r="DA631" s="25"/>
      <c r="DB631" s="25"/>
      <c r="DC631" s="25"/>
      <c r="DD631" s="25"/>
      <c r="DE631" s="25"/>
      <c r="DF631" s="25"/>
      <c r="DG631" s="25"/>
      <c r="DH631" s="25"/>
      <c r="DI631" s="25"/>
      <c r="DJ631" s="25"/>
      <c r="DK631" s="25"/>
      <c r="DL631" s="25"/>
      <c r="DM631" s="25"/>
      <c r="DN631" s="25"/>
      <c r="DO631" s="25"/>
      <c r="DP631" s="25"/>
      <c r="DQ631" s="25"/>
      <c r="DR631" s="25"/>
      <c r="DS631" s="25"/>
      <c r="DT631" s="25"/>
      <c r="DU631" s="25"/>
      <c r="DV631" s="25"/>
      <c r="DW631" s="25"/>
      <c r="DX631" s="25"/>
      <c r="DY631" s="25"/>
      <c r="DZ631" s="25"/>
      <c r="EA631" s="25"/>
      <c r="EB631" s="25"/>
      <c r="EC631" s="25"/>
      <c r="ED631" s="25"/>
      <c r="EE631" s="25"/>
      <c r="EF631" s="25"/>
      <c r="EG631" s="25"/>
      <c r="EH631" s="25"/>
      <c r="EI631" s="25"/>
      <c r="EJ631" s="25"/>
      <c r="EK631" s="25"/>
      <c r="EL631" s="25"/>
      <c r="EM631" s="25"/>
      <c r="EN631" s="25"/>
      <c r="EO631" s="25"/>
      <c r="EP631" s="25"/>
      <c r="EQ631" s="25"/>
      <c r="ER631" s="25"/>
      <c r="ES631" s="25"/>
      <c r="ET631" s="25"/>
      <c r="EU631" s="25"/>
      <c r="EV631" s="25"/>
      <c r="EW631" s="25"/>
      <c r="EX631" s="25"/>
      <c r="EY631" s="25"/>
      <c r="EZ631" s="25"/>
      <c r="FA631" s="25"/>
      <c r="FB631" s="25"/>
      <c r="FC631" s="25"/>
      <c r="FD631" s="25"/>
      <c r="FE631" s="25"/>
      <c r="FF631" s="25"/>
      <c r="FG631" s="25"/>
      <c r="FH631" s="25"/>
      <c r="FI631" s="25"/>
      <c r="FJ631" s="25"/>
      <c r="FK631" s="25"/>
      <c r="FL631" s="25"/>
      <c r="FM631" s="25"/>
      <c r="FN631" s="25"/>
      <c r="FO631" s="25"/>
      <c r="FP631" s="25"/>
      <c r="FQ631" s="25"/>
      <c r="FR631" s="25"/>
      <c r="FS631" s="25"/>
      <c r="FT631" s="25"/>
      <c r="FU631" s="25"/>
      <c r="FV631" s="25"/>
      <c r="FW631" s="25"/>
      <c r="FX631" s="25"/>
      <c r="FY631" s="25"/>
      <c r="FZ631" s="25"/>
      <c r="GA631" s="25"/>
      <c r="GB631" s="25"/>
      <c r="GC631" s="25"/>
      <c r="GD631" s="25"/>
      <c r="GE631" s="25"/>
      <c r="GF631" s="25"/>
      <c r="GG631" s="25"/>
      <c r="GH631" s="25"/>
      <c r="GI631" s="25"/>
      <c r="GJ631" s="25"/>
      <c r="GK631" s="25"/>
      <c r="GL631" s="25"/>
      <c r="GM631" s="25"/>
      <c r="GN631" s="25"/>
      <c r="GO631" s="25"/>
      <c r="GP631" s="25"/>
      <c r="GQ631" s="25"/>
      <c r="GR631" s="25"/>
      <c r="GS631" s="25"/>
      <c r="GT631" s="25"/>
      <c r="GU631" s="25"/>
      <c r="GV631" s="25"/>
      <c r="GW631" s="25"/>
      <c r="GX631" s="25"/>
      <c r="GY631" s="25"/>
      <c r="GZ631" s="25"/>
      <c r="HA631" s="25"/>
    </row>
    <row r="632" spans="1:209" s="807" customFormat="1" x14ac:dyDescent="0.25">
      <c r="A632" s="25"/>
      <c r="B632" s="3223"/>
      <c r="C632" s="28"/>
      <c r="D632" s="28"/>
      <c r="E632" s="28"/>
      <c r="F632" s="810"/>
      <c r="G632" s="821"/>
      <c r="H632" s="821"/>
      <c r="I632" s="31"/>
      <c r="J632" s="31"/>
      <c r="K632" s="31"/>
      <c r="L632" s="31"/>
      <c r="M632" s="31"/>
      <c r="N632" s="31"/>
      <c r="O632" s="821"/>
      <c r="P632" s="821"/>
      <c r="Q632" s="821"/>
      <c r="R632" s="821"/>
      <c r="S632" s="821"/>
      <c r="T632" s="821"/>
      <c r="U632" s="821"/>
      <c r="V632" s="821"/>
      <c r="W632" s="821"/>
      <c r="X632" s="821"/>
      <c r="Y632" s="821"/>
      <c r="Z632" s="821"/>
      <c r="AA632" s="821"/>
      <c r="AB632" s="821"/>
      <c r="AC632" s="3624"/>
      <c r="AD632" s="821"/>
      <c r="AE632" s="821"/>
      <c r="AF632" s="821"/>
      <c r="AG632" s="821"/>
      <c r="AH632" s="2332"/>
      <c r="AI632" s="821"/>
      <c r="AJ632" s="821"/>
      <c r="AK632" s="28"/>
      <c r="AL632" s="28"/>
      <c r="AM632" s="28"/>
      <c r="AN632" s="1837"/>
      <c r="AO632" s="1837"/>
      <c r="AP632" s="1424"/>
      <c r="AQ632" s="1424"/>
      <c r="AR632" s="25"/>
      <c r="AS632" s="25"/>
      <c r="AT632" s="25"/>
      <c r="AU632" s="25"/>
      <c r="AV632" s="25"/>
      <c r="AW632" s="25"/>
      <c r="AX632" s="25"/>
      <c r="AY632" s="25"/>
      <c r="AZ632" s="25"/>
      <c r="BA632" s="25"/>
      <c r="BB632" s="25"/>
      <c r="BC632" s="25"/>
      <c r="BD632" s="25"/>
      <c r="BE632" s="25"/>
      <c r="BF632" s="25"/>
      <c r="BG632" s="25"/>
      <c r="BH632" s="25"/>
      <c r="BI632" s="25"/>
      <c r="BJ632" s="25"/>
      <c r="BK632" s="25"/>
      <c r="BL632" s="25"/>
      <c r="BM632" s="25"/>
      <c r="BN632" s="25"/>
      <c r="BO632" s="25"/>
      <c r="BP632" s="25"/>
      <c r="BQ632" s="25"/>
      <c r="BR632" s="25"/>
      <c r="BS632" s="25"/>
      <c r="BT632" s="25"/>
      <c r="BU632" s="25"/>
      <c r="BV632" s="25"/>
      <c r="BW632" s="25"/>
      <c r="BX632" s="25"/>
      <c r="BY632" s="25"/>
      <c r="BZ632" s="25"/>
      <c r="CA632" s="25"/>
      <c r="CB632" s="25"/>
      <c r="CC632" s="25"/>
      <c r="CD632" s="25"/>
      <c r="CE632" s="25"/>
      <c r="CF632" s="25"/>
      <c r="CG632" s="25"/>
      <c r="CH632" s="25"/>
      <c r="CI632" s="25"/>
      <c r="CJ632" s="25"/>
      <c r="CK632" s="25"/>
      <c r="CL632" s="25"/>
      <c r="CM632" s="25"/>
      <c r="CN632" s="25"/>
      <c r="CO632" s="25"/>
      <c r="CP632" s="25"/>
      <c r="CQ632" s="25"/>
      <c r="CR632" s="25"/>
      <c r="CS632" s="25"/>
      <c r="CT632" s="25"/>
      <c r="CU632" s="25"/>
      <c r="CV632" s="25"/>
      <c r="CW632" s="25"/>
      <c r="CX632" s="25"/>
      <c r="CY632" s="25"/>
      <c r="CZ632" s="25"/>
      <c r="DA632" s="25"/>
      <c r="DB632" s="25"/>
      <c r="DC632" s="25"/>
      <c r="DD632" s="25"/>
      <c r="DE632" s="25"/>
      <c r="DF632" s="25"/>
      <c r="DG632" s="25"/>
      <c r="DH632" s="25"/>
      <c r="DI632" s="25"/>
      <c r="DJ632" s="25"/>
      <c r="DK632" s="25"/>
      <c r="DL632" s="25"/>
      <c r="DM632" s="25"/>
      <c r="DN632" s="25"/>
      <c r="DO632" s="25"/>
      <c r="DP632" s="25"/>
      <c r="DQ632" s="25"/>
      <c r="DR632" s="25"/>
      <c r="DS632" s="25"/>
      <c r="DT632" s="25"/>
      <c r="DU632" s="25"/>
      <c r="DV632" s="25"/>
      <c r="DW632" s="25"/>
      <c r="DX632" s="25"/>
      <c r="DY632" s="25"/>
      <c r="DZ632" s="25"/>
      <c r="EA632" s="25"/>
      <c r="EB632" s="25"/>
      <c r="EC632" s="25"/>
      <c r="ED632" s="25"/>
      <c r="EE632" s="25"/>
      <c r="EF632" s="25"/>
      <c r="EG632" s="25"/>
      <c r="EH632" s="25"/>
      <c r="EI632" s="25"/>
      <c r="EJ632" s="25"/>
      <c r="EK632" s="25"/>
      <c r="EL632" s="25"/>
      <c r="EM632" s="25"/>
      <c r="EN632" s="25"/>
      <c r="EO632" s="25"/>
      <c r="EP632" s="25"/>
      <c r="EQ632" s="25"/>
      <c r="ER632" s="25"/>
      <c r="ES632" s="25"/>
      <c r="ET632" s="25"/>
      <c r="EU632" s="25"/>
      <c r="EV632" s="25"/>
      <c r="EW632" s="25"/>
      <c r="EX632" s="25"/>
      <c r="EY632" s="25"/>
      <c r="EZ632" s="25"/>
      <c r="FA632" s="25"/>
      <c r="FB632" s="25"/>
      <c r="FC632" s="25"/>
      <c r="FD632" s="25"/>
      <c r="FE632" s="25"/>
      <c r="FF632" s="25"/>
      <c r="FG632" s="25"/>
      <c r="FH632" s="25"/>
      <c r="FI632" s="25"/>
      <c r="FJ632" s="25"/>
      <c r="FK632" s="25"/>
      <c r="FL632" s="25"/>
      <c r="FM632" s="25"/>
      <c r="FN632" s="25"/>
      <c r="FO632" s="25"/>
      <c r="FP632" s="25"/>
      <c r="FQ632" s="25"/>
      <c r="FR632" s="25"/>
      <c r="FS632" s="25"/>
      <c r="FT632" s="25"/>
      <c r="FU632" s="25"/>
      <c r="FV632" s="25"/>
      <c r="FW632" s="25"/>
      <c r="FX632" s="25"/>
      <c r="FY632" s="25"/>
      <c r="FZ632" s="25"/>
      <c r="GA632" s="25"/>
      <c r="GB632" s="25"/>
      <c r="GC632" s="25"/>
      <c r="GD632" s="25"/>
      <c r="GE632" s="25"/>
      <c r="GF632" s="25"/>
      <c r="GG632" s="25"/>
      <c r="GH632" s="25"/>
      <c r="GI632" s="25"/>
      <c r="GJ632" s="25"/>
      <c r="GK632" s="25"/>
      <c r="GL632" s="25"/>
      <c r="GM632" s="25"/>
      <c r="GN632" s="25"/>
      <c r="GO632" s="25"/>
      <c r="GP632" s="25"/>
      <c r="GQ632" s="25"/>
      <c r="GR632" s="25"/>
      <c r="GS632" s="25"/>
      <c r="GT632" s="25"/>
      <c r="GU632" s="25"/>
      <c r="GV632" s="25"/>
      <c r="GW632" s="25"/>
      <c r="GX632" s="25"/>
      <c r="GY632" s="25"/>
      <c r="GZ632" s="25"/>
      <c r="HA632" s="25"/>
    </row>
    <row r="633" spans="1:209" x14ac:dyDescent="0.25">
      <c r="A633" s="25">
        <v>1</v>
      </c>
      <c r="B633" s="1938" t="s">
        <v>14</v>
      </c>
      <c r="C633" s="36">
        <f>'1 уровень'!E3216</f>
        <v>0</v>
      </c>
      <c r="D633" s="36">
        <f>'1 уровень'!F3216</f>
        <v>0</v>
      </c>
      <c r="E633" s="36">
        <f>'1 уровень'!G3216</f>
        <v>0</v>
      </c>
      <c r="F633" s="812">
        <f>'1 уровень'!H3216</f>
        <v>0</v>
      </c>
      <c r="G633" s="828">
        <f>'1 уровень'!I3216</f>
        <v>0</v>
      </c>
      <c r="H633" s="828">
        <f>'1 уровень'!J3216</f>
        <v>0</v>
      </c>
      <c r="I633" s="822">
        <f>'1 уровень'!K3216</f>
        <v>0</v>
      </c>
      <c r="J633" s="822">
        <f>'1 уровень'!L3216</f>
        <v>0</v>
      </c>
      <c r="K633" s="822">
        <f>'1 уровень'!M3216</f>
        <v>0</v>
      </c>
      <c r="L633" s="822">
        <f>'1 уровень'!N3216</f>
        <v>0</v>
      </c>
      <c r="M633" s="822">
        <f>'1 уровень'!O3216</f>
        <v>0</v>
      </c>
      <c r="N633" s="822">
        <f>'1 уровень'!P3216</f>
        <v>0</v>
      </c>
      <c r="O633" s="821">
        <f>'1 уровень'!Q3216</f>
        <v>0</v>
      </c>
      <c r="P633" s="821">
        <f>'1 уровень'!R3216</f>
        <v>0</v>
      </c>
      <c r="Q633" s="821">
        <f>'1 уровень'!S3216</f>
        <v>0</v>
      </c>
      <c r="R633" s="821">
        <f>'1 уровень'!T3216</f>
        <v>0</v>
      </c>
      <c r="S633" s="821">
        <f>'1 уровень'!U3216</f>
        <v>0</v>
      </c>
      <c r="T633" s="821">
        <f>'1 уровень'!V3216</f>
        <v>0</v>
      </c>
      <c r="U633" s="821">
        <f>'1 уровень'!W3216</f>
        <v>0</v>
      </c>
      <c r="V633" s="821">
        <f>'1 уровень'!X3216</f>
        <v>0</v>
      </c>
      <c r="W633" s="821">
        <f>'1 уровень'!Y3216</f>
        <v>0</v>
      </c>
      <c r="X633" s="821">
        <f>'1 уровень'!Z3216</f>
        <v>0</v>
      </c>
      <c r="Y633" s="821">
        <f>'1 уровень'!AA3216</f>
        <v>0</v>
      </c>
      <c r="Z633" s="821">
        <f>'1 уровень'!AB3216</f>
        <v>0</v>
      </c>
      <c r="AA633" s="821">
        <f>'1 уровень'!AC3216</f>
        <v>0</v>
      </c>
      <c r="AB633" s="821">
        <f>'1 уровень'!AD3216</f>
        <v>0</v>
      </c>
      <c r="AC633" s="3624">
        <f>'1 уровень'!AE3216</f>
        <v>0</v>
      </c>
      <c r="AD633" s="821">
        <f>'1 уровень'!AF3216</f>
        <v>0</v>
      </c>
      <c r="AE633" s="821">
        <f>'1 уровень'!AG3216</f>
        <v>0</v>
      </c>
      <c r="AF633" s="821">
        <f>'1 уровень'!AH3216</f>
        <v>0</v>
      </c>
      <c r="AG633" s="821">
        <f>'1 уровень'!AI3216</f>
        <v>0</v>
      </c>
      <c r="AH633" s="2332">
        <f>'1 уровень'!AJ3216</f>
        <v>0</v>
      </c>
      <c r="AI633" s="821"/>
      <c r="AJ633" s="821"/>
      <c r="AK633" s="36">
        <f>'1 уровень'!AK3216</f>
        <v>0</v>
      </c>
      <c r="AL633" s="36">
        <f>'1 уровень'!AL3216</f>
        <v>0</v>
      </c>
      <c r="AM633" s="36">
        <f>'1 уровень'!AM3216</f>
        <v>0</v>
      </c>
      <c r="AN633" s="1837"/>
      <c r="AO633" s="1837"/>
      <c r="AP633" s="1424"/>
      <c r="AQ633" s="1424"/>
    </row>
    <row r="634" spans="1:209" ht="30" x14ac:dyDescent="0.25">
      <c r="B634" s="3224" t="s">
        <v>426</v>
      </c>
      <c r="C634" s="36"/>
      <c r="D634" s="36"/>
      <c r="E634" s="36"/>
      <c r="F634" s="812"/>
      <c r="G634" s="828"/>
      <c r="H634" s="828"/>
      <c r="I634" s="822"/>
      <c r="J634" s="822"/>
      <c r="K634" s="822"/>
      <c r="L634" s="822"/>
      <c r="M634" s="822"/>
      <c r="N634" s="822"/>
      <c r="O634" s="821">
        <f>'1 уровень'!Q3217</f>
        <v>85872.19</v>
      </c>
      <c r="P634" s="821">
        <f>'1 уровень'!R3217</f>
        <v>85872.19</v>
      </c>
      <c r="Q634" s="821">
        <f>'1 уровень'!S3217</f>
        <v>85872.19</v>
      </c>
      <c r="R634" s="821">
        <f>'1 уровень'!T3217</f>
        <v>101094.07318000001</v>
      </c>
      <c r="S634" s="821">
        <f>'1 уровень'!U3217</f>
        <v>101094.07318000001</v>
      </c>
      <c r="T634" s="821">
        <f>'1 уровень'!V3217</f>
        <v>101094.07318000001</v>
      </c>
      <c r="U634" s="821">
        <f>'1 уровень'!W3217</f>
        <v>101094.07318000001</v>
      </c>
      <c r="V634" s="821">
        <f>'1 уровень'!X3217</f>
        <v>101094.07318000001</v>
      </c>
      <c r="W634" s="821">
        <f>'1 уровень'!Y3217</f>
        <v>94402.846180000008</v>
      </c>
      <c r="X634" s="821">
        <f>'1 уровень'!Z3217</f>
        <v>95004.952849999987</v>
      </c>
      <c r="Y634" s="821">
        <f>'1 уровень'!AA3217</f>
        <v>101391.88415000001</v>
      </c>
      <c r="Z634" s="821">
        <f>'1 уровень'!AB3217</f>
        <v>101391.88415000001</v>
      </c>
      <c r="AA634" s="821">
        <f>'1 уровень'!AC3217</f>
        <v>101391.88415000001</v>
      </c>
      <c r="AB634" s="821">
        <f>'1 уровень'!AD3217</f>
        <v>101737.60452000001</v>
      </c>
      <c r="AC634" s="3624">
        <f>'1 уровень'!AE3217</f>
        <v>0</v>
      </c>
      <c r="AD634" s="821">
        <f>'1 уровень'!AF3217</f>
        <v>0</v>
      </c>
      <c r="AE634" s="821">
        <f>'1 уровень'!AG3217</f>
        <v>345.72036999999546</v>
      </c>
      <c r="AF634" s="821">
        <f>'1 уровень'!AH3217</f>
        <v>0</v>
      </c>
      <c r="AG634" s="821">
        <f>'1 уровень'!AI3217</f>
        <v>-34.090759999999996</v>
      </c>
      <c r="AH634" s="2332">
        <f>'1 уровень'!AJ3217</f>
        <v>101703.51376</v>
      </c>
      <c r="AI634" s="821">
        <f t="shared" ref="AI634:AI635" si="152">AB634/AA634*100</f>
        <v>100.34097440135201</v>
      </c>
      <c r="AJ634" s="821">
        <f t="shared" ref="AJ634:AJ635" si="153">AH634/AA634*100</f>
        <v>100.30735163135836</v>
      </c>
      <c r="AK634" s="36"/>
      <c r="AL634" s="36"/>
      <c r="AM634" s="36"/>
      <c r="AN634" s="1837"/>
      <c r="AO634" s="1837"/>
      <c r="AP634" s="1424"/>
      <c r="AQ634" s="1424"/>
    </row>
    <row r="635" spans="1:209" x14ac:dyDescent="0.25">
      <c r="B635" s="3225" t="s">
        <v>484</v>
      </c>
      <c r="C635" s="36"/>
      <c r="D635" s="36"/>
      <c r="E635" s="36"/>
      <c r="F635" s="812"/>
      <c r="G635" s="828"/>
      <c r="H635" s="828"/>
      <c r="I635" s="822"/>
      <c r="J635" s="822"/>
      <c r="K635" s="822"/>
      <c r="L635" s="822"/>
      <c r="M635" s="822"/>
      <c r="N635" s="822"/>
      <c r="O635" s="821">
        <f>'1 уровень'!Q3218</f>
        <v>6365.3799999999992</v>
      </c>
      <c r="P635" s="821">
        <f>'1 уровень'!R3218</f>
        <v>6365.3799999999992</v>
      </c>
      <c r="Q635" s="821">
        <f>'1 уровень'!S3218</f>
        <v>6365.3799999999992</v>
      </c>
      <c r="R635" s="821">
        <f>'1 уровень'!T3218</f>
        <v>6365.3799999999992</v>
      </c>
      <c r="S635" s="821">
        <f>'1 уровень'!U3218</f>
        <v>6365.3799999999992</v>
      </c>
      <c r="T635" s="821">
        <f>'1 уровень'!V3218</f>
        <v>6365.3799999999992</v>
      </c>
      <c r="U635" s="821">
        <f>'1 уровень'!W3218</f>
        <v>6365.3799999999992</v>
      </c>
      <c r="V635" s="821">
        <f>'1 уровень'!X3218</f>
        <v>6365.3799999999992</v>
      </c>
      <c r="W635" s="821">
        <f>'1 уровень'!Y3218</f>
        <v>6365.3799999999992</v>
      </c>
      <c r="X635" s="821">
        <f>'1 уровень'!Z3218</f>
        <v>6365.3799999999992</v>
      </c>
      <c r="Y635" s="821">
        <f>'1 уровень'!AA3218</f>
        <v>6365.3799999999992</v>
      </c>
      <c r="Z635" s="821">
        <f>'1 уровень'!AB3218</f>
        <v>6365.3799999999992</v>
      </c>
      <c r="AA635" s="821">
        <f>'1 уровень'!AC3218</f>
        <v>6365.3799999999992</v>
      </c>
      <c r="AB635" s="821">
        <f>'1 уровень'!AD3218</f>
        <v>6365.3799600000002</v>
      </c>
      <c r="AC635" s="3624">
        <f>'1 уровень'!AE3218</f>
        <v>0</v>
      </c>
      <c r="AD635" s="821">
        <f>'1 уровень'!AF3218</f>
        <v>0</v>
      </c>
      <c r="AE635" s="821">
        <f>'1 уровень'!AG3218</f>
        <v>-3.9999998989515007E-5</v>
      </c>
      <c r="AF635" s="821">
        <f>'1 уровень'!AH3218</f>
        <v>0</v>
      </c>
      <c r="AG635" s="821">
        <f>'1 уровень'!AI3218</f>
        <v>0</v>
      </c>
      <c r="AH635" s="2332">
        <f>'1 уровень'!AJ3218</f>
        <v>6365.3799600000002</v>
      </c>
      <c r="AI635" s="821">
        <f t="shared" si="152"/>
        <v>99.999999371600765</v>
      </c>
      <c r="AJ635" s="821">
        <f t="shared" si="153"/>
        <v>99.999999371600765</v>
      </c>
      <c r="AK635" s="36"/>
      <c r="AL635" s="36"/>
      <c r="AM635" s="36"/>
      <c r="AN635" s="1837"/>
      <c r="AO635" s="1837"/>
      <c r="AP635" s="1424"/>
      <c r="AQ635" s="1424"/>
    </row>
    <row r="636" spans="1:209" ht="29.25" x14ac:dyDescent="0.25">
      <c r="A636" s="25">
        <v>1</v>
      </c>
      <c r="B636" s="1932" t="s">
        <v>427</v>
      </c>
      <c r="C636" s="36">
        <f>'1 уровень'!E3219</f>
        <v>18705.5</v>
      </c>
      <c r="D636" s="36">
        <f>'1 уровень'!F3219</f>
        <v>18705.5</v>
      </c>
      <c r="E636" s="36">
        <f>'1 уровень'!G3219</f>
        <v>14105.11</v>
      </c>
      <c r="F636" s="812">
        <f>'1 уровень'!H3219</f>
        <v>75.40621742268317</v>
      </c>
      <c r="G636" s="828">
        <f>'1 уровень'!I3219</f>
        <v>0</v>
      </c>
      <c r="H636" s="828">
        <f>'1 уровень'!J3219</f>
        <v>0</v>
      </c>
      <c r="I636" s="822">
        <f>'1 уровень'!K3219</f>
        <v>0</v>
      </c>
      <c r="J636" s="822">
        <f>'1 уровень'!L3219</f>
        <v>0</v>
      </c>
      <c r="K636" s="822">
        <f>'1 уровень'!M3219</f>
        <v>0</v>
      </c>
      <c r="L636" s="822">
        <f>'1 уровень'!N3219</f>
        <v>0</v>
      </c>
      <c r="M636" s="822">
        <f>'1 уровень'!O3219</f>
        <v>0</v>
      </c>
      <c r="N636" s="822">
        <f>'1 уровень'!P3219</f>
        <v>0</v>
      </c>
      <c r="O636" s="821">
        <f>'1 уровень'!Q3219</f>
        <v>0</v>
      </c>
      <c r="P636" s="821">
        <f>'1 уровень'!R3219</f>
        <v>0</v>
      </c>
      <c r="Q636" s="821">
        <f>'1 уровень'!S3219</f>
        <v>0</v>
      </c>
      <c r="R636" s="821">
        <f>'1 уровень'!T3219</f>
        <v>0</v>
      </c>
      <c r="S636" s="821">
        <f>'1 уровень'!U3219</f>
        <v>0</v>
      </c>
      <c r="T636" s="821">
        <f>'1 уровень'!V3219</f>
        <v>0</v>
      </c>
      <c r="U636" s="821">
        <f>'1 уровень'!W3219</f>
        <v>0</v>
      </c>
      <c r="V636" s="821">
        <f>'1 уровень'!X3219</f>
        <v>0</v>
      </c>
      <c r="W636" s="821">
        <f>'1 уровень'!Y3219</f>
        <v>0</v>
      </c>
      <c r="X636" s="821">
        <f>'1 уровень'!Z3219</f>
        <v>0</v>
      </c>
      <c r="Y636" s="821">
        <f>'1 уровень'!AA3219</f>
        <v>0</v>
      </c>
      <c r="Z636" s="821">
        <f>'1 уровень'!AB3219</f>
        <v>0</v>
      </c>
      <c r="AA636" s="821">
        <f>'1 уровень'!AC3219</f>
        <v>0</v>
      </c>
      <c r="AB636" s="821">
        <f>'1 уровень'!AD3219</f>
        <v>0</v>
      </c>
      <c r="AC636" s="3624">
        <f>'1 уровень'!AE3219</f>
        <v>0</v>
      </c>
      <c r="AD636" s="821">
        <f>'1 уровень'!AF3219</f>
        <v>0</v>
      </c>
      <c r="AE636" s="821">
        <f>'1 уровень'!AG3219</f>
        <v>0</v>
      </c>
      <c r="AF636" s="821">
        <f>'1 уровень'!AH3219</f>
        <v>0</v>
      </c>
      <c r="AG636" s="821">
        <f>'1 уровень'!AI3219</f>
        <v>0</v>
      </c>
      <c r="AH636" s="2332">
        <f>'1 уровень'!AJ3219</f>
        <v>0</v>
      </c>
      <c r="AI636" s="821"/>
      <c r="AJ636" s="821"/>
      <c r="AK636" s="36">
        <f>'1 уровень'!AK3219</f>
        <v>0</v>
      </c>
      <c r="AL636" s="36">
        <f>'1 уровень'!AL3219</f>
        <v>0</v>
      </c>
      <c r="AM636" s="36">
        <f>'1 уровень'!AM3219</f>
        <v>0</v>
      </c>
      <c r="AN636" s="1837"/>
      <c r="AO636" s="1837"/>
      <c r="AP636" s="1424"/>
      <c r="AQ636" s="1424"/>
      <c r="AR636" s="807"/>
      <c r="AS636" s="807"/>
      <c r="AT636" s="807"/>
      <c r="AU636" s="807"/>
      <c r="AV636" s="807"/>
      <c r="AW636" s="807"/>
      <c r="AX636" s="807"/>
      <c r="AY636" s="807"/>
      <c r="AZ636" s="807"/>
      <c r="BA636" s="807"/>
      <c r="BB636" s="807"/>
      <c r="BC636" s="807"/>
      <c r="BD636" s="807"/>
      <c r="BE636" s="807"/>
      <c r="BF636" s="807"/>
      <c r="BG636" s="807"/>
      <c r="BH636" s="807"/>
      <c r="BI636" s="807"/>
      <c r="BJ636" s="807"/>
      <c r="BK636" s="807"/>
      <c r="BL636" s="807"/>
      <c r="BM636" s="807"/>
      <c r="BN636" s="807"/>
      <c r="BO636" s="807"/>
      <c r="BP636" s="807"/>
      <c r="BQ636" s="807"/>
      <c r="BR636" s="807"/>
      <c r="BS636" s="807"/>
      <c r="BT636" s="807"/>
      <c r="BU636" s="807"/>
      <c r="BV636" s="807"/>
      <c r="BW636" s="807"/>
      <c r="BX636" s="807"/>
      <c r="BY636" s="807"/>
      <c r="BZ636" s="807"/>
      <c r="CA636" s="807"/>
      <c r="CB636" s="807"/>
      <c r="CC636" s="807"/>
      <c r="CD636" s="807"/>
      <c r="CE636" s="807"/>
      <c r="CF636" s="807"/>
      <c r="CG636" s="807"/>
      <c r="CH636" s="807"/>
      <c r="CI636" s="807"/>
      <c r="CJ636" s="807"/>
      <c r="CK636" s="807"/>
      <c r="CL636" s="807"/>
      <c r="CM636" s="807"/>
      <c r="CN636" s="807"/>
      <c r="CO636" s="807"/>
      <c r="CP636" s="807"/>
      <c r="CQ636" s="807"/>
      <c r="CR636" s="807"/>
      <c r="CS636" s="807"/>
      <c r="CT636" s="807"/>
      <c r="CU636" s="807"/>
      <c r="CV636" s="807"/>
      <c r="CW636" s="807"/>
      <c r="CX636" s="807"/>
      <c r="CY636" s="807"/>
      <c r="CZ636" s="807"/>
      <c r="DA636" s="807"/>
      <c r="DB636" s="807"/>
      <c r="DC636" s="807"/>
      <c r="DD636" s="807"/>
      <c r="DE636" s="807"/>
      <c r="DF636" s="807"/>
      <c r="DG636" s="807"/>
      <c r="DH636" s="807"/>
      <c r="DI636" s="807"/>
      <c r="DJ636" s="807"/>
      <c r="DK636" s="807"/>
      <c r="DL636" s="807"/>
      <c r="DM636" s="807"/>
      <c r="DN636" s="807"/>
      <c r="DO636" s="807"/>
      <c r="DP636" s="807"/>
      <c r="DQ636" s="807"/>
      <c r="DR636" s="807"/>
      <c r="DS636" s="807"/>
      <c r="DT636" s="807"/>
      <c r="DU636" s="807"/>
      <c r="DV636" s="807"/>
      <c r="DW636" s="807"/>
      <c r="DX636" s="807"/>
      <c r="DY636" s="807"/>
      <c r="DZ636" s="807"/>
      <c r="EA636" s="807"/>
      <c r="EB636" s="807"/>
      <c r="EC636" s="807"/>
      <c r="ED636" s="807"/>
      <c r="EE636" s="807"/>
      <c r="EF636" s="807"/>
      <c r="EG636" s="807"/>
      <c r="EH636" s="807"/>
      <c r="EI636" s="807"/>
      <c r="EJ636" s="807"/>
      <c r="EK636" s="807"/>
      <c r="EL636" s="807"/>
      <c r="EM636" s="807"/>
      <c r="EN636" s="807"/>
      <c r="EO636" s="807"/>
      <c r="EP636" s="807"/>
      <c r="EQ636" s="807"/>
      <c r="ER636" s="807"/>
      <c r="ES636" s="807"/>
      <c r="ET636" s="807"/>
      <c r="EU636" s="807"/>
      <c r="EV636" s="807"/>
      <c r="EW636" s="807"/>
      <c r="EX636" s="807"/>
      <c r="EY636" s="807"/>
      <c r="EZ636" s="807"/>
      <c r="FA636" s="807"/>
      <c r="FB636" s="807"/>
      <c r="FC636" s="807"/>
      <c r="FD636" s="807"/>
      <c r="FE636" s="807"/>
      <c r="FF636" s="807"/>
      <c r="FG636" s="807"/>
      <c r="FH636" s="807"/>
      <c r="FI636" s="807"/>
      <c r="FJ636" s="807"/>
      <c r="FK636" s="807"/>
      <c r="FL636" s="807"/>
      <c r="FM636" s="807"/>
      <c r="FN636" s="807"/>
      <c r="FO636" s="807"/>
      <c r="FP636" s="807"/>
      <c r="FQ636" s="807"/>
      <c r="FR636" s="807"/>
      <c r="FS636" s="807"/>
      <c r="FT636" s="807"/>
      <c r="FU636" s="807"/>
      <c r="FV636" s="807"/>
      <c r="FW636" s="807"/>
      <c r="FX636" s="807"/>
      <c r="FY636" s="807"/>
      <c r="FZ636" s="807"/>
      <c r="GA636" s="807"/>
      <c r="GB636" s="807"/>
      <c r="GC636" s="807"/>
      <c r="GD636" s="807"/>
      <c r="GE636" s="807"/>
      <c r="GF636" s="807"/>
      <c r="GG636" s="807"/>
      <c r="GH636" s="807"/>
      <c r="GI636" s="807"/>
      <c r="GJ636" s="807"/>
      <c r="GK636" s="807"/>
      <c r="GL636" s="807"/>
      <c r="GM636" s="807"/>
      <c r="GN636" s="807"/>
      <c r="GO636" s="807"/>
      <c r="GP636" s="807"/>
      <c r="GQ636" s="807"/>
      <c r="GR636" s="807"/>
      <c r="GS636" s="807"/>
      <c r="GT636" s="807"/>
      <c r="GU636" s="807"/>
      <c r="GV636" s="807"/>
      <c r="GW636" s="807"/>
      <c r="GX636" s="807"/>
      <c r="GY636" s="807"/>
      <c r="GZ636" s="807"/>
      <c r="HA636" s="807"/>
    </row>
    <row r="637" spans="1:209" ht="30" x14ac:dyDescent="0.25">
      <c r="A637" s="25">
        <v>1</v>
      </c>
      <c r="B637" s="2833" t="s">
        <v>259</v>
      </c>
      <c r="C637" s="36">
        <f>'1 уровень'!E3220</f>
        <v>0</v>
      </c>
      <c r="D637" s="36">
        <f>'1 уровень'!F3220</f>
        <v>0</v>
      </c>
      <c r="E637" s="36">
        <f>'1 уровень'!G3220</f>
        <v>0</v>
      </c>
      <c r="F637" s="812">
        <f>'1 уровень'!H3220</f>
        <v>0</v>
      </c>
      <c r="G637" s="828">
        <f>'1 уровень'!I3220</f>
        <v>0</v>
      </c>
      <c r="H637" s="828">
        <f>'1 уровень'!J3220</f>
        <v>0</v>
      </c>
      <c r="I637" s="822">
        <f>'1 уровень'!K3220</f>
        <v>0</v>
      </c>
      <c r="J637" s="822">
        <f>'1 уровень'!L3220</f>
        <v>0</v>
      </c>
      <c r="K637" s="822">
        <f>'1 уровень'!M3220</f>
        <v>0</v>
      </c>
      <c r="L637" s="822">
        <f>'1 уровень'!N3220</f>
        <v>0</v>
      </c>
      <c r="M637" s="822">
        <f>'1 уровень'!O3220</f>
        <v>0</v>
      </c>
      <c r="N637" s="822">
        <f>'1 уровень'!P3220</f>
        <v>0</v>
      </c>
      <c r="O637" s="821">
        <f>'1 уровень'!Q3220</f>
        <v>0</v>
      </c>
      <c r="P637" s="821">
        <f>'1 уровень'!R3220</f>
        <v>0</v>
      </c>
      <c r="Q637" s="821">
        <f>'1 уровень'!S3220</f>
        <v>0</v>
      </c>
      <c r="R637" s="821">
        <f>'1 уровень'!T3220</f>
        <v>0</v>
      </c>
      <c r="S637" s="821">
        <f>'1 уровень'!U3220</f>
        <v>0</v>
      </c>
      <c r="T637" s="821">
        <f>'1 уровень'!V3220</f>
        <v>0</v>
      </c>
      <c r="U637" s="821">
        <f>'1 уровень'!W3220</f>
        <v>0</v>
      </c>
      <c r="V637" s="821">
        <f>'1 уровень'!X3220</f>
        <v>0</v>
      </c>
      <c r="W637" s="821">
        <f>'1 уровень'!Y3220</f>
        <v>0</v>
      </c>
      <c r="X637" s="821">
        <f>'1 уровень'!Z3220</f>
        <v>0</v>
      </c>
      <c r="Y637" s="821">
        <f>'1 уровень'!AA3220</f>
        <v>0</v>
      </c>
      <c r="Z637" s="821">
        <f>'1 уровень'!AB3220</f>
        <v>0</v>
      </c>
      <c r="AA637" s="821">
        <f>'1 уровень'!AC3220</f>
        <v>0</v>
      </c>
      <c r="AB637" s="821">
        <f>'1 уровень'!AD3220</f>
        <v>0</v>
      </c>
      <c r="AC637" s="3624">
        <f>'1 уровень'!AE3220</f>
        <v>0</v>
      </c>
      <c r="AD637" s="821">
        <f>'1 уровень'!AF3220</f>
        <v>0</v>
      </c>
      <c r="AE637" s="821">
        <f>'1 уровень'!AG3220</f>
        <v>0</v>
      </c>
      <c r="AF637" s="821">
        <f>'1 уровень'!AH3220</f>
        <v>0</v>
      </c>
      <c r="AG637" s="821">
        <f>'1 уровень'!AI3220</f>
        <v>0</v>
      </c>
      <c r="AH637" s="2332">
        <f>'1 уровень'!AJ3220</f>
        <v>0</v>
      </c>
      <c r="AI637" s="821"/>
      <c r="AJ637" s="821"/>
      <c r="AK637" s="36">
        <f>'1 уровень'!AK3220</f>
        <v>0</v>
      </c>
      <c r="AL637" s="36">
        <f>'1 уровень'!AL3220</f>
        <v>0</v>
      </c>
      <c r="AM637" s="36">
        <f>'1 уровень'!AM3220</f>
        <v>0</v>
      </c>
      <c r="AN637" s="1837"/>
      <c r="AO637" s="1837"/>
      <c r="AP637" s="1424"/>
      <c r="AQ637" s="1424"/>
      <c r="AR637" s="807"/>
      <c r="AS637" s="807"/>
      <c r="AT637" s="807"/>
      <c r="AU637" s="807"/>
      <c r="AV637" s="807"/>
      <c r="AW637" s="807"/>
      <c r="AX637" s="807"/>
      <c r="AY637" s="807"/>
      <c r="AZ637" s="807"/>
      <c r="BA637" s="807"/>
      <c r="BB637" s="807"/>
      <c r="BC637" s="807"/>
      <c r="BD637" s="807"/>
      <c r="BE637" s="807"/>
      <c r="BF637" s="807"/>
      <c r="BG637" s="807"/>
      <c r="BH637" s="807"/>
      <c r="BI637" s="807"/>
      <c r="BJ637" s="807"/>
      <c r="BK637" s="807"/>
      <c r="BL637" s="807"/>
      <c r="BM637" s="807"/>
      <c r="BN637" s="807"/>
      <c r="BO637" s="807"/>
      <c r="BP637" s="807"/>
      <c r="BQ637" s="807"/>
      <c r="BR637" s="807"/>
      <c r="BS637" s="807"/>
      <c r="BT637" s="807"/>
      <c r="BU637" s="807"/>
      <c r="BV637" s="807"/>
      <c r="BW637" s="807"/>
      <c r="BX637" s="807"/>
      <c r="BY637" s="807"/>
      <c r="BZ637" s="807"/>
      <c r="CA637" s="807"/>
      <c r="CB637" s="807"/>
      <c r="CC637" s="807"/>
      <c r="CD637" s="807"/>
      <c r="CE637" s="807"/>
      <c r="CF637" s="807"/>
      <c r="CG637" s="807"/>
      <c r="CH637" s="807"/>
      <c r="CI637" s="807"/>
      <c r="CJ637" s="807"/>
      <c r="CK637" s="807"/>
      <c r="CL637" s="807"/>
      <c r="CM637" s="807"/>
      <c r="CN637" s="807"/>
      <c r="CO637" s="807"/>
      <c r="CP637" s="807"/>
      <c r="CQ637" s="807"/>
      <c r="CR637" s="807"/>
      <c r="CS637" s="807"/>
      <c r="CT637" s="807"/>
      <c r="CU637" s="807"/>
      <c r="CV637" s="807"/>
      <c r="CW637" s="807"/>
      <c r="CX637" s="807"/>
      <c r="CY637" s="807"/>
      <c r="CZ637" s="807"/>
      <c r="DA637" s="807"/>
      <c r="DB637" s="807"/>
      <c r="DC637" s="807"/>
      <c r="DD637" s="807"/>
      <c r="DE637" s="807"/>
      <c r="DF637" s="807"/>
      <c r="DG637" s="807"/>
      <c r="DH637" s="807"/>
      <c r="DI637" s="807"/>
      <c r="DJ637" s="807"/>
      <c r="DK637" s="807"/>
      <c r="DL637" s="807"/>
      <c r="DM637" s="807"/>
      <c r="DN637" s="807"/>
      <c r="DO637" s="807"/>
      <c r="DP637" s="807"/>
      <c r="DQ637" s="807"/>
      <c r="DR637" s="807"/>
      <c r="DS637" s="807"/>
      <c r="DT637" s="807"/>
      <c r="DU637" s="807"/>
      <c r="DV637" s="807"/>
      <c r="DW637" s="807"/>
      <c r="DX637" s="807"/>
      <c r="DY637" s="807"/>
      <c r="DZ637" s="807"/>
      <c r="EA637" s="807"/>
      <c r="EB637" s="807"/>
      <c r="EC637" s="807"/>
      <c r="ED637" s="807"/>
      <c r="EE637" s="807"/>
      <c r="EF637" s="807"/>
      <c r="EG637" s="807"/>
      <c r="EH637" s="807"/>
      <c r="EI637" s="807"/>
      <c r="EJ637" s="807"/>
      <c r="EK637" s="807"/>
      <c r="EL637" s="807"/>
      <c r="EM637" s="807"/>
      <c r="EN637" s="807"/>
      <c r="EO637" s="807"/>
      <c r="EP637" s="807"/>
      <c r="EQ637" s="807"/>
      <c r="ER637" s="807"/>
      <c r="ES637" s="807"/>
      <c r="ET637" s="807"/>
      <c r="EU637" s="807"/>
      <c r="EV637" s="807"/>
      <c r="EW637" s="807"/>
      <c r="EX637" s="807"/>
      <c r="EY637" s="807"/>
      <c r="EZ637" s="807"/>
      <c r="FA637" s="807"/>
      <c r="FB637" s="807"/>
      <c r="FC637" s="807"/>
      <c r="FD637" s="807"/>
      <c r="FE637" s="807"/>
      <c r="FF637" s="807"/>
      <c r="FG637" s="807"/>
      <c r="FH637" s="807"/>
      <c r="FI637" s="807"/>
      <c r="FJ637" s="807"/>
      <c r="FK637" s="807"/>
      <c r="FL637" s="807"/>
      <c r="FM637" s="807"/>
      <c r="FN637" s="807"/>
      <c r="FO637" s="807"/>
      <c r="FP637" s="807"/>
      <c r="FQ637" s="807"/>
      <c r="FR637" s="807"/>
      <c r="FS637" s="807"/>
      <c r="FT637" s="807"/>
      <c r="FU637" s="807"/>
      <c r="FV637" s="807"/>
      <c r="FW637" s="807"/>
      <c r="FX637" s="807"/>
      <c r="FY637" s="807"/>
      <c r="FZ637" s="807"/>
      <c r="GA637" s="807"/>
      <c r="GB637" s="807"/>
      <c r="GC637" s="807"/>
      <c r="GD637" s="807"/>
      <c r="GE637" s="807"/>
      <c r="GF637" s="807"/>
      <c r="GG637" s="807"/>
      <c r="GH637" s="807"/>
      <c r="GI637" s="807"/>
      <c r="GJ637" s="807"/>
      <c r="GK637" s="807"/>
      <c r="GL637" s="807"/>
      <c r="GM637" s="807"/>
      <c r="GN637" s="807"/>
      <c r="GO637" s="807"/>
      <c r="GP637" s="807"/>
      <c r="GQ637" s="807"/>
      <c r="GR637" s="807"/>
      <c r="GS637" s="807"/>
      <c r="GT637" s="807"/>
      <c r="GU637" s="807"/>
      <c r="GV637" s="807"/>
      <c r="GW637" s="807"/>
      <c r="GX637" s="807"/>
      <c r="GY637" s="807"/>
      <c r="GZ637" s="807"/>
      <c r="HA637" s="807"/>
    </row>
    <row r="638" spans="1:209" ht="30" x14ac:dyDescent="0.25">
      <c r="A638" s="25">
        <v>1</v>
      </c>
      <c r="B638" s="2833" t="s">
        <v>260</v>
      </c>
      <c r="C638" s="36">
        <f>'1 уровень'!E3221</f>
        <v>3000</v>
      </c>
      <c r="D638" s="36">
        <f>'1 уровень'!F3221</f>
        <v>3000</v>
      </c>
      <c r="E638" s="36">
        <f>'1 уровень'!G3221</f>
        <v>2585</v>
      </c>
      <c r="F638" s="812">
        <f>'1 уровень'!H3221</f>
        <v>86.166666666666671</v>
      </c>
      <c r="G638" s="828">
        <f>'1 уровень'!I3221</f>
        <v>0</v>
      </c>
      <c r="H638" s="828">
        <f>'1 уровень'!J3221</f>
        <v>0</v>
      </c>
      <c r="I638" s="822">
        <f>'1 уровень'!K3221</f>
        <v>0</v>
      </c>
      <c r="J638" s="822">
        <f>'1 уровень'!L3221</f>
        <v>0</v>
      </c>
      <c r="K638" s="822">
        <f>'1 уровень'!M3221</f>
        <v>0</v>
      </c>
      <c r="L638" s="822">
        <f>'1 уровень'!N3221</f>
        <v>0</v>
      </c>
      <c r="M638" s="822">
        <f>'1 уровень'!O3221</f>
        <v>0</v>
      </c>
      <c r="N638" s="822">
        <f>'1 уровень'!P3221</f>
        <v>0</v>
      </c>
      <c r="O638" s="821">
        <f>'1 уровень'!Q3221</f>
        <v>0</v>
      </c>
      <c r="P638" s="821">
        <f>'1 уровень'!R3221</f>
        <v>0</v>
      </c>
      <c r="Q638" s="821">
        <f>'1 уровень'!S3221</f>
        <v>0</v>
      </c>
      <c r="R638" s="821">
        <f>'1 уровень'!T3221</f>
        <v>0</v>
      </c>
      <c r="S638" s="821">
        <f>'1 уровень'!U3221</f>
        <v>0</v>
      </c>
      <c r="T638" s="821">
        <f>'1 уровень'!V3221</f>
        <v>0</v>
      </c>
      <c r="U638" s="821">
        <f>'1 уровень'!W3221</f>
        <v>0</v>
      </c>
      <c r="V638" s="821">
        <f>'1 уровень'!X3221</f>
        <v>0</v>
      </c>
      <c r="W638" s="821">
        <f>'1 уровень'!Y3221</f>
        <v>0</v>
      </c>
      <c r="X638" s="821">
        <f>'1 уровень'!Z3221</f>
        <v>0</v>
      </c>
      <c r="Y638" s="821">
        <f>'1 уровень'!AA3221</f>
        <v>0</v>
      </c>
      <c r="Z638" s="821">
        <f>'1 уровень'!AB3221</f>
        <v>0</v>
      </c>
      <c r="AA638" s="821">
        <f>'1 уровень'!AC3221</f>
        <v>0</v>
      </c>
      <c r="AB638" s="821">
        <f>'1 уровень'!AD3221</f>
        <v>0</v>
      </c>
      <c r="AC638" s="3624">
        <f>'1 уровень'!AE3221</f>
        <v>0</v>
      </c>
      <c r="AD638" s="821">
        <f>'1 уровень'!AF3221</f>
        <v>0</v>
      </c>
      <c r="AE638" s="821">
        <f>'1 уровень'!AG3221</f>
        <v>0</v>
      </c>
      <c r="AF638" s="821">
        <f>'1 уровень'!AH3221</f>
        <v>0</v>
      </c>
      <c r="AG638" s="821">
        <f>'1 уровень'!AI3221</f>
        <v>0</v>
      </c>
      <c r="AH638" s="2332">
        <f>'1 уровень'!AJ3221</f>
        <v>0</v>
      </c>
      <c r="AI638" s="821"/>
      <c r="AJ638" s="821"/>
      <c r="AK638" s="36">
        <f>'1 уровень'!AK3231</f>
        <v>0</v>
      </c>
      <c r="AL638" s="36">
        <f>'1 уровень'!AL3231</f>
        <v>0</v>
      </c>
      <c r="AM638" s="36">
        <f>'1 уровень'!AM3231</f>
        <v>0</v>
      </c>
      <c r="AN638" s="1837"/>
      <c r="AO638" s="1837"/>
      <c r="AP638" s="1424"/>
      <c r="AQ638" s="1424"/>
      <c r="AR638" s="807"/>
      <c r="AS638" s="807"/>
      <c r="AT638" s="807"/>
      <c r="AU638" s="807"/>
      <c r="AV638" s="807"/>
      <c r="AW638" s="807"/>
      <c r="AX638" s="807"/>
      <c r="AY638" s="807"/>
      <c r="AZ638" s="807"/>
      <c r="BA638" s="807"/>
      <c r="BB638" s="807"/>
      <c r="BC638" s="807"/>
      <c r="BD638" s="807"/>
      <c r="BE638" s="807"/>
      <c r="BF638" s="807"/>
      <c r="BG638" s="807"/>
      <c r="BH638" s="807"/>
      <c r="BI638" s="807"/>
      <c r="BJ638" s="807"/>
      <c r="BK638" s="807"/>
      <c r="BL638" s="807"/>
      <c r="BM638" s="807"/>
      <c r="BN638" s="807"/>
      <c r="BO638" s="807"/>
      <c r="BP638" s="807"/>
      <c r="BQ638" s="807"/>
      <c r="BR638" s="807"/>
      <c r="BS638" s="807"/>
      <c r="BT638" s="807"/>
      <c r="BU638" s="807"/>
      <c r="BV638" s="807"/>
      <c r="BW638" s="807"/>
      <c r="BX638" s="807"/>
      <c r="BY638" s="807"/>
      <c r="BZ638" s="807"/>
      <c r="CA638" s="807"/>
      <c r="CB638" s="807"/>
      <c r="CC638" s="807"/>
      <c r="CD638" s="807"/>
      <c r="CE638" s="807"/>
      <c r="CF638" s="807"/>
      <c r="CG638" s="807"/>
      <c r="CH638" s="807"/>
      <c r="CI638" s="807"/>
      <c r="CJ638" s="807"/>
      <c r="CK638" s="807"/>
      <c r="CL638" s="807"/>
      <c r="CM638" s="807"/>
      <c r="CN638" s="807"/>
      <c r="CO638" s="807"/>
      <c r="CP638" s="807"/>
      <c r="CQ638" s="807"/>
      <c r="CR638" s="807"/>
      <c r="CS638" s="807"/>
      <c r="CT638" s="807"/>
      <c r="CU638" s="807"/>
      <c r="CV638" s="807"/>
      <c r="CW638" s="807"/>
      <c r="CX638" s="807"/>
      <c r="CY638" s="807"/>
      <c r="CZ638" s="807"/>
      <c r="DA638" s="807"/>
      <c r="DB638" s="807"/>
      <c r="DC638" s="807"/>
      <c r="DD638" s="807"/>
      <c r="DE638" s="807"/>
      <c r="DF638" s="807"/>
      <c r="DG638" s="807"/>
      <c r="DH638" s="807"/>
      <c r="DI638" s="807"/>
      <c r="DJ638" s="807"/>
      <c r="DK638" s="807"/>
      <c r="DL638" s="807"/>
      <c r="DM638" s="807"/>
      <c r="DN638" s="807"/>
      <c r="DO638" s="807"/>
      <c r="DP638" s="807"/>
      <c r="DQ638" s="807"/>
      <c r="DR638" s="807"/>
      <c r="DS638" s="807"/>
      <c r="DT638" s="807"/>
      <c r="DU638" s="807"/>
      <c r="DV638" s="807"/>
      <c r="DW638" s="807"/>
      <c r="DX638" s="807"/>
      <c r="DY638" s="807"/>
      <c r="DZ638" s="807"/>
      <c r="EA638" s="807"/>
      <c r="EB638" s="807"/>
      <c r="EC638" s="807"/>
      <c r="ED638" s="807"/>
      <c r="EE638" s="807"/>
      <c r="EF638" s="807"/>
      <c r="EG638" s="807"/>
      <c r="EH638" s="807"/>
      <c r="EI638" s="807"/>
      <c r="EJ638" s="807"/>
      <c r="EK638" s="807"/>
      <c r="EL638" s="807"/>
      <c r="EM638" s="807"/>
      <c r="EN638" s="807"/>
      <c r="EO638" s="807"/>
      <c r="EP638" s="807"/>
      <c r="EQ638" s="807"/>
      <c r="ER638" s="807"/>
      <c r="ES638" s="807"/>
      <c r="ET638" s="807"/>
      <c r="EU638" s="807"/>
      <c r="EV638" s="807"/>
      <c r="EW638" s="807"/>
      <c r="EX638" s="807"/>
      <c r="EY638" s="807"/>
      <c r="EZ638" s="807"/>
      <c r="FA638" s="807"/>
      <c r="FB638" s="807"/>
      <c r="FC638" s="807"/>
      <c r="FD638" s="807"/>
      <c r="FE638" s="807"/>
      <c r="FF638" s="807"/>
      <c r="FG638" s="807"/>
      <c r="FH638" s="807"/>
      <c r="FI638" s="807"/>
      <c r="FJ638" s="807"/>
      <c r="FK638" s="807"/>
      <c r="FL638" s="807"/>
      <c r="FM638" s="807"/>
      <c r="FN638" s="807"/>
      <c r="FO638" s="807"/>
      <c r="FP638" s="807"/>
      <c r="FQ638" s="807"/>
      <c r="FR638" s="807"/>
      <c r="FS638" s="807"/>
      <c r="FT638" s="807"/>
      <c r="FU638" s="807"/>
      <c r="FV638" s="807"/>
      <c r="FW638" s="807"/>
      <c r="FX638" s="807"/>
      <c r="FY638" s="807"/>
      <c r="FZ638" s="807"/>
      <c r="GA638" s="807"/>
      <c r="GB638" s="807"/>
      <c r="GC638" s="807"/>
      <c r="GD638" s="807"/>
      <c r="GE638" s="807"/>
      <c r="GF638" s="807"/>
      <c r="GG638" s="807"/>
      <c r="GH638" s="807"/>
      <c r="GI638" s="807"/>
      <c r="GJ638" s="807"/>
      <c r="GK638" s="807"/>
      <c r="GL638" s="807"/>
      <c r="GM638" s="807"/>
      <c r="GN638" s="807"/>
      <c r="GO638" s="807"/>
      <c r="GP638" s="807"/>
      <c r="GQ638" s="807"/>
      <c r="GR638" s="807"/>
      <c r="GS638" s="807"/>
      <c r="GT638" s="807"/>
      <c r="GU638" s="807"/>
      <c r="GV638" s="807"/>
      <c r="GW638" s="807"/>
      <c r="GX638" s="807"/>
      <c r="GY638" s="807"/>
      <c r="GZ638" s="807"/>
      <c r="HA638" s="807"/>
    </row>
    <row r="639" spans="1:209" ht="30" x14ac:dyDescent="0.25">
      <c r="B639" s="1936" t="s">
        <v>428</v>
      </c>
      <c r="C639" s="36">
        <f>'1 уровень'!E3222</f>
        <v>10371.5</v>
      </c>
      <c r="D639" s="36">
        <f>'1 уровень'!F3222</f>
        <v>10371.5</v>
      </c>
      <c r="E639" s="36">
        <f>'1 уровень'!G3222</f>
        <v>1517.11</v>
      </c>
      <c r="F639" s="812">
        <f>'1 уровень'!H3222</f>
        <v>14.627681627537001</v>
      </c>
      <c r="G639" s="828">
        <f>'1 уровень'!I3222</f>
        <v>0</v>
      </c>
      <c r="H639" s="828">
        <f>'1 уровень'!J3222</f>
        <v>0</v>
      </c>
      <c r="I639" s="822">
        <f>'1 уровень'!K3222</f>
        <v>0</v>
      </c>
      <c r="J639" s="822">
        <f>'1 уровень'!L3222</f>
        <v>0</v>
      </c>
      <c r="K639" s="822">
        <f>'1 уровень'!M3222</f>
        <v>0</v>
      </c>
      <c r="L639" s="822">
        <f>'1 уровень'!N3222</f>
        <v>0</v>
      </c>
      <c r="M639" s="822">
        <f>'1 уровень'!O3222</f>
        <v>0</v>
      </c>
      <c r="N639" s="822">
        <f>'1 уровень'!P3222</f>
        <v>0</v>
      </c>
      <c r="O639" s="821">
        <f>'1 уровень'!Q3222</f>
        <v>0</v>
      </c>
      <c r="P639" s="821">
        <f>'1 уровень'!R3222</f>
        <v>0</v>
      </c>
      <c r="Q639" s="821">
        <f>'1 уровень'!S3222</f>
        <v>0</v>
      </c>
      <c r="R639" s="821">
        <f>'1 уровень'!T3222</f>
        <v>0</v>
      </c>
      <c r="S639" s="821">
        <f>'1 уровень'!U3222</f>
        <v>0</v>
      </c>
      <c r="T639" s="821">
        <f>'1 уровень'!V3222</f>
        <v>0</v>
      </c>
      <c r="U639" s="821">
        <f>'1 уровень'!W3222</f>
        <v>0</v>
      </c>
      <c r="V639" s="821">
        <f>'1 уровень'!X3222</f>
        <v>0</v>
      </c>
      <c r="W639" s="821">
        <f>'1 уровень'!Y3222</f>
        <v>0</v>
      </c>
      <c r="X639" s="821">
        <f>'1 уровень'!Z3222</f>
        <v>0</v>
      </c>
      <c r="Y639" s="821">
        <f>'1 уровень'!AA3222</f>
        <v>0</v>
      </c>
      <c r="Z639" s="821">
        <f>'1 уровень'!AB3222</f>
        <v>0</v>
      </c>
      <c r="AA639" s="821">
        <f>'1 уровень'!AC3222</f>
        <v>0</v>
      </c>
      <c r="AB639" s="821">
        <f>'1 уровень'!AD3222</f>
        <v>0</v>
      </c>
      <c r="AC639" s="3624">
        <f>'1 уровень'!AE3222</f>
        <v>0</v>
      </c>
      <c r="AD639" s="821">
        <f>'1 уровень'!AF3222</f>
        <v>0</v>
      </c>
      <c r="AE639" s="821">
        <f>'1 уровень'!AG3222</f>
        <v>0</v>
      </c>
      <c r="AF639" s="821">
        <f>'1 уровень'!AH3222</f>
        <v>0</v>
      </c>
      <c r="AG639" s="821">
        <f>'1 уровень'!AI3222</f>
        <v>0</v>
      </c>
      <c r="AH639" s="2332">
        <f>'1 уровень'!AJ3222</f>
        <v>0</v>
      </c>
      <c r="AI639" s="821"/>
      <c r="AJ639" s="821"/>
      <c r="AK639" s="36"/>
      <c r="AL639" s="36"/>
      <c r="AM639" s="36"/>
      <c r="AN639" s="1837"/>
      <c r="AO639" s="1837"/>
      <c r="AP639" s="1424"/>
      <c r="AQ639" s="1424"/>
      <c r="AR639" s="807"/>
      <c r="AS639" s="807"/>
      <c r="AT639" s="807"/>
      <c r="AU639" s="807"/>
      <c r="AV639" s="807"/>
      <c r="AW639" s="807"/>
      <c r="AX639" s="807"/>
      <c r="AY639" s="807"/>
      <c r="AZ639" s="807"/>
      <c r="BA639" s="807"/>
      <c r="BB639" s="807"/>
      <c r="BC639" s="807"/>
      <c r="BD639" s="807"/>
      <c r="BE639" s="807"/>
      <c r="BF639" s="807"/>
      <c r="BG639" s="807"/>
      <c r="BH639" s="807"/>
      <c r="BI639" s="807"/>
      <c r="BJ639" s="807"/>
      <c r="BK639" s="807"/>
      <c r="BL639" s="807"/>
      <c r="BM639" s="807"/>
      <c r="BN639" s="807"/>
      <c r="BO639" s="807"/>
      <c r="BP639" s="807"/>
      <c r="BQ639" s="807"/>
      <c r="BR639" s="807"/>
      <c r="BS639" s="807"/>
      <c r="BT639" s="807"/>
      <c r="BU639" s="807"/>
      <c r="BV639" s="807"/>
      <c r="BW639" s="807"/>
      <c r="BX639" s="807"/>
      <c r="BY639" s="807"/>
      <c r="BZ639" s="807"/>
      <c r="CA639" s="807"/>
      <c r="CB639" s="807"/>
      <c r="CC639" s="807"/>
      <c r="CD639" s="807"/>
      <c r="CE639" s="807"/>
      <c r="CF639" s="807"/>
      <c r="CG639" s="807"/>
      <c r="CH639" s="807"/>
      <c r="CI639" s="807"/>
      <c r="CJ639" s="807"/>
      <c r="CK639" s="807"/>
      <c r="CL639" s="807"/>
      <c r="CM639" s="807"/>
      <c r="CN639" s="807"/>
      <c r="CO639" s="807"/>
      <c r="CP639" s="807"/>
      <c r="CQ639" s="807"/>
      <c r="CR639" s="807"/>
      <c r="CS639" s="807"/>
      <c r="CT639" s="807"/>
      <c r="CU639" s="807"/>
      <c r="CV639" s="807"/>
      <c r="CW639" s="807"/>
      <c r="CX639" s="807"/>
      <c r="CY639" s="807"/>
      <c r="CZ639" s="807"/>
      <c r="DA639" s="807"/>
      <c r="DB639" s="807"/>
      <c r="DC639" s="807"/>
      <c r="DD639" s="807"/>
      <c r="DE639" s="807"/>
      <c r="DF639" s="807"/>
      <c r="DG639" s="807"/>
      <c r="DH639" s="807"/>
      <c r="DI639" s="807"/>
      <c r="DJ639" s="807"/>
      <c r="DK639" s="807"/>
      <c r="DL639" s="807"/>
      <c r="DM639" s="807"/>
      <c r="DN639" s="807"/>
      <c r="DO639" s="807"/>
      <c r="DP639" s="807"/>
      <c r="DQ639" s="807"/>
      <c r="DR639" s="807"/>
      <c r="DS639" s="807"/>
      <c r="DT639" s="807"/>
      <c r="DU639" s="807"/>
      <c r="DV639" s="807"/>
      <c r="DW639" s="807"/>
      <c r="DX639" s="807"/>
      <c r="DY639" s="807"/>
      <c r="DZ639" s="807"/>
      <c r="EA639" s="807"/>
      <c r="EB639" s="807"/>
      <c r="EC639" s="807"/>
      <c r="ED639" s="807"/>
      <c r="EE639" s="807"/>
      <c r="EF639" s="807"/>
      <c r="EG639" s="807"/>
      <c r="EH639" s="807"/>
      <c r="EI639" s="807"/>
      <c r="EJ639" s="807"/>
      <c r="EK639" s="807"/>
      <c r="EL639" s="807"/>
      <c r="EM639" s="807"/>
      <c r="EN639" s="807"/>
      <c r="EO639" s="807"/>
      <c r="EP639" s="807"/>
      <c r="EQ639" s="807"/>
      <c r="ER639" s="807"/>
      <c r="ES639" s="807"/>
      <c r="ET639" s="807"/>
      <c r="EU639" s="807"/>
      <c r="EV639" s="807"/>
      <c r="EW639" s="807"/>
      <c r="EX639" s="807"/>
      <c r="EY639" s="807"/>
      <c r="EZ639" s="807"/>
      <c r="FA639" s="807"/>
      <c r="FB639" s="807"/>
      <c r="FC639" s="807"/>
      <c r="FD639" s="807"/>
      <c r="FE639" s="807"/>
      <c r="FF639" s="807"/>
      <c r="FG639" s="807"/>
      <c r="FH639" s="807"/>
      <c r="FI639" s="807"/>
      <c r="FJ639" s="807"/>
      <c r="FK639" s="807"/>
      <c r="FL639" s="807"/>
      <c r="FM639" s="807"/>
      <c r="FN639" s="807"/>
      <c r="FO639" s="807"/>
      <c r="FP639" s="807"/>
      <c r="FQ639" s="807"/>
      <c r="FR639" s="807"/>
      <c r="FS639" s="807"/>
      <c r="FT639" s="807"/>
      <c r="FU639" s="807"/>
      <c r="FV639" s="807"/>
      <c r="FW639" s="807"/>
      <c r="FX639" s="807"/>
      <c r="FY639" s="807"/>
      <c r="FZ639" s="807"/>
      <c r="GA639" s="807"/>
      <c r="GB639" s="807"/>
      <c r="GC639" s="807"/>
      <c r="GD639" s="807"/>
      <c r="GE639" s="807"/>
      <c r="GF639" s="807"/>
      <c r="GG639" s="807"/>
      <c r="GH639" s="807"/>
      <c r="GI639" s="807"/>
      <c r="GJ639" s="807"/>
      <c r="GK639" s="807"/>
      <c r="GL639" s="807"/>
      <c r="GM639" s="807"/>
      <c r="GN639" s="807"/>
      <c r="GO639" s="807"/>
      <c r="GP639" s="807"/>
      <c r="GQ639" s="807"/>
      <c r="GR639" s="807"/>
      <c r="GS639" s="807"/>
      <c r="GT639" s="807"/>
      <c r="GU639" s="807"/>
      <c r="GV639" s="807"/>
      <c r="GW639" s="807"/>
      <c r="GX639" s="807"/>
      <c r="GY639" s="807"/>
      <c r="GZ639" s="807"/>
      <c r="HA639" s="807"/>
    </row>
    <row r="640" spans="1:209" x14ac:dyDescent="0.25">
      <c r="B640" s="1172" t="s">
        <v>429</v>
      </c>
      <c r="C640" s="36">
        <f>'1 уровень'!E3223</f>
        <v>10200</v>
      </c>
      <c r="D640" s="36">
        <f>'1 уровень'!F3223</f>
        <v>10200</v>
      </c>
      <c r="E640" s="36">
        <f>'1 уровень'!G3223</f>
        <v>1390</v>
      </c>
      <c r="F640" s="812">
        <f>'1 уровень'!H3223</f>
        <v>13.627450980392156</v>
      </c>
      <c r="G640" s="828">
        <f>'1 уровень'!I3223</f>
        <v>0</v>
      </c>
      <c r="H640" s="828">
        <f>'1 уровень'!J3223</f>
        <v>0</v>
      </c>
      <c r="I640" s="822">
        <f>'1 уровень'!K3223</f>
        <v>0</v>
      </c>
      <c r="J640" s="822">
        <f>'1 уровень'!L3223</f>
        <v>0</v>
      </c>
      <c r="K640" s="822">
        <f>'1 уровень'!M3223</f>
        <v>0</v>
      </c>
      <c r="L640" s="822">
        <f>'1 уровень'!N3223</f>
        <v>0</v>
      </c>
      <c r="M640" s="822">
        <f>'1 уровень'!O3223</f>
        <v>0</v>
      </c>
      <c r="N640" s="822">
        <f>'1 уровень'!P3223</f>
        <v>0</v>
      </c>
      <c r="O640" s="821">
        <f>'1 уровень'!Q3223</f>
        <v>0</v>
      </c>
      <c r="P640" s="821">
        <f>'1 уровень'!R3223</f>
        <v>0</v>
      </c>
      <c r="Q640" s="821">
        <f>'1 уровень'!S3223</f>
        <v>0</v>
      </c>
      <c r="R640" s="821">
        <f>'1 уровень'!T3223</f>
        <v>0</v>
      </c>
      <c r="S640" s="821">
        <f>'1 уровень'!U3223</f>
        <v>0</v>
      </c>
      <c r="T640" s="821">
        <f>'1 уровень'!V3223</f>
        <v>0</v>
      </c>
      <c r="U640" s="821">
        <f>'1 уровень'!W3223</f>
        <v>0</v>
      </c>
      <c r="V640" s="821">
        <f>'1 уровень'!X3223</f>
        <v>0</v>
      </c>
      <c r="W640" s="821">
        <f>'1 уровень'!Y3223</f>
        <v>0</v>
      </c>
      <c r="X640" s="821">
        <f>'1 уровень'!Z3223</f>
        <v>0</v>
      </c>
      <c r="Y640" s="821">
        <f>'1 уровень'!AA3223</f>
        <v>0</v>
      </c>
      <c r="Z640" s="821">
        <f>'1 уровень'!AB3223</f>
        <v>0</v>
      </c>
      <c r="AA640" s="821">
        <f>'1 уровень'!AC3223</f>
        <v>0</v>
      </c>
      <c r="AB640" s="821">
        <f>'1 уровень'!AD3223</f>
        <v>0</v>
      </c>
      <c r="AC640" s="3624">
        <f>'1 уровень'!AE3223</f>
        <v>0</v>
      </c>
      <c r="AD640" s="821">
        <f>'1 уровень'!AF3223</f>
        <v>0</v>
      </c>
      <c r="AE640" s="821">
        <f>'1 уровень'!AG3223</f>
        <v>0</v>
      </c>
      <c r="AF640" s="821">
        <f>'1 уровень'!AH3223</f>
        <v>0</v>
      </c>
      <c r="AG640" s="821">
        <f>'1 уровень'!AI3223</f>
        <v>0</v>
      </c>
      <c r="AH640" s="2332">
        <f>'1 уровень'!AJ3223</f>
        <v>0</v>
      </c>
      <c r="AI640" s="821"/>
      <c r="AJ640" s="821"/>
      <c r="AK640" s="36"/>
      <c r="AL640" s="36"/>
      <c r="AM640" s="36"/>
      <c r="AN640" s="1837"/>
      <c r="AO640" s="1837"/>
      <c r="AP640" s="1424"/>
      <c r="AQ640" s="1424"/>
      <c r="AR640" s="807"/>
      <c r="AS640" s="807"/>
      <c r="AT640" s="807"/>
      <c r="AU640" s="807"/>
      <c r="AV640" s="807"/>
      <c r="AW640" s="807"/>
      <c r="AX640" s="807"/>
      <c r="AY640" s="807"/>
      <c r="AZ640" s="807"/>
      <c r="BA640" s="807"/>
      <c r="BB640" s="807"/>
      <c r="BC640" s="807"/>
      <c r="BD640" s="807"/>
      <c r="BE640" s="807"/>
      <c r="BF640" s="807"/>
      <c r="BG640" s="807"/>
      <c r="BH640" s="807"/>
      <c r="BI640" s="807"/>
      <c r="BJ640" s="807"/>
      <c r="BK640" s="807"/>
      <c r="BL640" s="807"/>
      <c r="BM640" s="807"/>
      <c r="BN640" s="807"/>
      <c r="BO640" s="807"/>
      <c r="BP640" s="807"/>
      <c r="BQ640" s="807"/>
      <c r="BR640" s="807"/>
      <c r="BS640" s="807"/>
      <c r="BT640" s="807"/>
      <c r="BU640" s="807"/>
      <c r="BV640" s="807"/>
      <c r="BW640" s="807"/>
      <c r="BX640" s="807"/>
      <c r="BY640" s="807"/>
      <c r="BZ640" s="807"/>
      <c r="CA640" s="807"/>
      <c r="CB640" s="807"/>
      <c r="CC640" s="807"/>
      <c r="CD640" s="807"/>
      <c r="CE640" s="807"/>
      <c r="CF640" s="807"/>
      <c r="CG640" s="807"/>
      <c r="CH640" s="807"/>
      <c r="CI640" s="807"/>
      <c r="CJ640" s="807"/>
      <c r="CK640" s="807"/>
      <c r="CL640" s="807"/>
      <c r="CM640" s="807"/>
      <c r="CN640" s="807"/>
      <c r="CO640" s="807"/>
      <c r="CP640" s="807"/>
      <c r="CQ640" s="807"/>
      <c r="CR640" s="807"/>
      <c r="CS640" s="807"/>
      <c r="CT640" s="807"/>
      <c r="CU640" s="807"/>
      <c r="CV640" s="807"/>
      <c r="CW640" s="807"/>
      <c r="CX640" s="807"/>
      <c r="CY640" s="807"/>
      <c r="CZ640" s="807"/>
      <c r="DA640" s="807"/>
      <c r="DB640" s="807"/>
      <c r="DC640" s="807"/>
      <c r="DD640" s="807"/>
      <c r="DE640" s="807"/>
      <c r="DF640" s="807"/>
      <c r="DG640" s="807"/>
      <c r="DH640" s="807"/>
      <c r="DI640" s="807"/>
      <c r="DJ640" s="807"/>
      <c r="DK640" s="807"/>
      <c r="DL640" s="807"/>
      <c r="DM640" s="807"/>
      <c r="DN640" s="807"/>
      <c r="DO640" s="807"/>
      <c r="DP640" s="807"/>
      <c r="DQ640" s="807"/>
      <c r="DR640" s="807"/>
      <c r="DS640" s="807"/>
      <c r="DT640" s="807"/>
      <c r="DU640" s="807"/>
      <c r="DV640" s="807"/>
      <c r="DW640" s="807"/>
      <c r="DX640" s="807"/>
      <c r="DY640" s="807"/>
      <c r="DZ640" s="807"/>
      <c r="EA640" s="807"/>
      <c r="EB640" s="807"/>
      <c r="EC640" s="807"/>
      <c r="ED640" s="807"/>
      <c r="EE640" s="807"/>
      <c r="EF640" s="807"/>
      <c r="EG640" s="807"/>
      <c r="EH640" s="807"/>
      <c r="EI640" s="807"/>
      <c r="EJ640" s="807"/>
      <c r="EK640" s="807"/>
      <c r="EL640" s="807"/>
      <c r="EM640" s="807"/>
      <c r="EN640" s="807"/>
      <c r="EO640" s="807"/>
      <c r="EP640" s="807"/>
      <c r="EQ640" s="807"/>
      <c r="ER640" s="807"/>
      <c r="ES640" s="807"/>
      <c r="ET640" s="807"/>
      <c r="EU640" s="807"/>
      <c r="EV640" s="807"/>
      <c r="EW640" s="807"/>
      <c r="EX640" s="807"/>
      <c r="EY640" s="807"/>
      <c r="EZ640" s="807"/>
      <c r="FA640" s="807"/>
      <c r="FB640" s="807"/>
      <c r="FC640" s="807"/>
      <c r="FD640" s="807"/>
      <c r="FE640" s="807"/>
      <c r="FF640" s="807"/>
      <c r="FG640" s="807"/>
      <c r="FH640" s="807"/>
      <c r="FI640" s="807"/>
      <c r="FJ640" s="807"/>
      <c r="FK640" s="807"/>
      <c r="FL640" s="807"/>
      <c r="FM640" s="807"/>
      <c r="FN640" s="807"/>
      <c r="FO640" s="807"/>
      <c r="FP640" s="807"/>
      <c r="FQ640" s="807"/>
      <c r="FR640" s="807"/>
      <c r="FS640" s="807"/>
      <c r="FT640" s="807"/>
      <c r="FU640" s="807"/>
      <c r="FV640" s="807"/>
      <c r="FW640" s="807"/>
      <c r="FX640" s="807"/>
      <c r="FY640" s="807"/>
      <c r="FZ640" s="807"/>
      <c r="GA640" s="807"/>
      <c r="GB640" s="807"/>
      <c r="GC640" s="807"/>
      <c r="GD640" s="807"/>
      <c r="GE640" s="807"/>
      <c r="GF640" s="807"/>
      <c r="GG640" s="807"/>
      <c r="GH640" s="807"/>
      <c r="GI640" s="807"/>
      <c r="GJ640" s="807"/>
      <c r="GK640" s="807"/>
      <c r="GL640" s="807"/>
      <c r="GM640" s="807"/>
      <c r="GN640" s="807"/>
      <c r="GO640" s="807"/>
      <c r="GP640" s="807"/>
      <c r="GQ640" s="807"/>
      <c r="GR640" s="807"/>
      <c r="GS640" s="807"/>
      <c r="GT640" s="807"/>
      <c r="GU640" s="807"/>
      <c r="GV640" s="807"/>
      <c r="GW640" s="807"/>
      <c r="GX640" s="807"/>
      <c r="GY640" s="807"/>
      <c r="GZ640" s="807"/>
      <c r="HA640" s="807"/>
    </row>
    <row r="641" spans="1:209" ht="30" x14ac:dyDescent="0.25">
      <c r="B641" s="1172" t="s">
        <v>430</v>
      </c>
      <c r="C641" s="36">
        <f>'1 уровень'!E3224</f>
        <v>686</v>
      </c>
      <c r="D641" s="36">
        <f>'1 уровень'!F3224</f>
        <v>686</v>
      </c>
      <c r="E641" s="36">
        <f>'1 уровень'!G3224</f>
        <v>508.44</v>
      </c>
      <c r="F641" s="812">
        <f>'1 уровень'!H3224</f>
        <v>74.116618075801739</v>
      </c>
      <c r="G641" s="828">
        <f>'1 уровень'!I3224</f>
        <v>0</v>
      </c>
      <c r="H641" s="828">
        <f>'1 уровень'!J3224</f>
        <v>0</v>
      </c>
      <c r="I641" s="822">
        <f>'1 уровень'!K3224</f>
        <v>0</v>
      </c>
      <c r="J641" s="822">
        <f>'1 уровень'!L3224</f>
        <v>0</v>
      </c>
      <c r="K641" s="822">
        <f>'1 уровень'!M3224</f>
        <v>0</v>
      </c>
      <c r="L641" s="822">
        <f>'1 уровень'!N3224</f>
        <v>0</v>
      </c>
      <c r="M641" s="822">
        <f>'1 уровень'!O3224</f>
        <v>0</v>
      </c>
      <c r="N641" s="822">
        <f>'1 уровень'!P3224</f>
        <v>0</v>
      </c>
      <c r="O641" s="821">
        <f>'1 уровень'!Q3224</f>
        <v>0</v>
      </c>
      <c r="P641" s="821">
        <f>'1 уровень'!R3224</f>
        <v>0</v>
      </c>
      <c r="Q641" s="821">
        <f>'1 уровень'!S3224</f>
        <v>0</v>
      </c>
      <c r="R641" s="821">
        <f>'1 уровень'!T3224</f>
        <v>0</v>
      </c>
      <c r="S641" s="821">
        <f>'1 уровень'!U3224</f>
        <v>0</v>
      </c>
      <c r="T641" s="821">
        <f>'1 уровень'!V3224</f>
        <v>0</v>
      </c>
      <c r="U641" s="821">
        <f>'1 уровень'!W3224</f>
        <v>0</v>
      </c>
      <c r="V641" s="821">
        <f>'1 уровень'!X3224</f>
        <v>0</v>
      </c>
      <c r="W641" s="821">
        <f>'1 уровень'!Y3224</f>
        <v>0</v>
      </c>
      <c r="X641" s="821">
        <f>'1 уровень'!Z3224</f>
        <v>0</v>
      </c>
      <c r="Y641" s="821">
        <f>'1 уровень'!AA3224</f>
        <v>0</v>
      </c>
      <c r="Z641" s="821">
        <f>'1 уровень'!AB3224</f>
        <v>0</v>
      </c>
      <c r="AA641" s="821">
        <f>'1 уровень'!AC3224</f>
        <v>0</v>
      </c>
      <c r="AB641" s="821">
        <f>'1 уровень'!AD3224</f>
        <v>0</v>
      </c>
      <c r="AC641" s="3624">
        <f>'1 уровень'!AE3224</f>
        <v>0</v>
      </c>
      <c r="AD641" s="821">
        <f>'1 уровень'!AF3224</f>
        <v>0</v>
      </c>
      <c r="AE641" s="821">
        <f>'1 уровень'!AG3224</f>
        <v>0</v>
      </c>
      <c r="AF641" s="821">
        <f>'1 уровень'!AH3224</f>
        <v>0</v>
      </c>
      <c r="AG641" s="821">
        <f>'1 уровень'!AI3224</f>
        <v>0</v>
      </c>
      <c r="AH641" s="2332">
        <f>'1 уровень'!AJ3224</f>
        <v>0</v>
      </c>
      <c r="AI641" s="821"/>
      <c r="AJ641" s="821"/>
      <c r="AK641" s="36"/>
      <c r="AL641" s="36"/>
      <c r="AM641" s="36"/>
      <c r="AN641" s="1837"/>
      <c r="AO641" s="1837"/>
      <c r="AP641" s="1424"/>
      <c r="AQ641" s="1424"/>
      <c r="AR641" s="807"/>
      <c r="AS641" s="807"/>
      <c r="AT641" s="807"/>
      <c r="AU641" s="807"/>
      <c r="AV641" s="807"/>
      <c r="AW641" s="807"/>
      <c r="AX641" s="807"/>
      <c r="AY641" s="807"/>
      <c r="AZ641" s="807"/>
      <c r="BA641" s="807"/>
      <c r="BB641" s="807"/>
      <c r="BC641" s="807"/>
      <c r="BD641" s="807"/>
      <c r="BE641" s="807"/>
      <c r="BF641" s="807"/>
      <c r="BG641" s="807"/>
      <c r="BH641" s="807"/>
      <c r="BI641" s="807"/>
      <c r="BJ641" s="807"/>
      <c r="BK641" s="807"/>
      <c r="BL641" s="807"/>
      <c r="BM641" s="807"/>
      <c r="BN641" s="807"/>
      <c r="BO641" s="807"/>
      <c r="BP641" s="807"/>
      <c r="BQ641" s="807"/>
      <c r="BR641" s="807"/>
      <c r="BS641" s="807"/>
      <c r="BT641" s="807"/>
      <c r="BU641" s="807"/>
      <c r="BV641" s="807"/>
      <c r="BW641" s="807"/>
      <c r="BX641" s="807"/>
      <c r="BY641" s="807"/>
      <c r="BZ641" s="807"/>
      <c r="CA641" s="807"/>
      <c r="CB641" s="807"/>
      <c r="CC641" s="807"/>
      <c r="CD641" s="807"/>
      <c r="CE641" s="807"/>
      <c r="CF641" s="807"/>
      <c r="CG641" s="807"/>
      <c r="CH641" s="807"/>
      <c r="CI641" s="807"/>
      <c r="CJ641" s="807"/>
      <c r="CK641" s="807"/>
      <c r="CL641" s="807"/>
      <c r="CM641" s="807"/>
      <c r="CN641" s="807"/>
      <c r="CO641" s="807"/>
      <c r="CP641" s="807"/>
      <c r="CQ641" s="807"/>
      <c r="CR641" s="807"/>
      <c r="CS641" s="807"/>
      <c r="CT641" s="807"/>
      <c r="CU641" s="807"/>
      <c r="CV641" s="807"/>
      <c r="CW641" s="807"/>
      <c r="CX641" s="807"/>
      <c r="CY641" s="807"/>
      <c r="CZ641" s="807"/>
      <c r="DA641" s="807"/>
      <c r="DB641" s="807"/>
      <c r="DC641" s="807"/>
      <c r="DD641" s="807"/>
      <c r="DE641" s="807"/>
      <c r="DF641" s="807"/>
      <c r="DG641" s="807"/>
      <c r="DH641" s="807"/>
      <c r="DI641" s="807"/>
      <c r="DJ641" s="807"/>
      <c r="DK641" s="807"/>
      <c r="DL641" s="807"/>
      <c r="DM641" s="807"/>
      <c r="DN641" s="807"/>
      <c r="DO641" s="807"/>
      <c r="DP641" s="807"/>
      <c r="DQ641" s="807"/>
      <c r="DR641" s="807"/>
      <c r="DS641" s="807"/>
      <c r="DT641" s="807"/>
      <c r="DU641" s="807"/>
      <c r="DV641" s="807"/>
      <c r="DW641" s="807"/>
      <c r="DX641" s="807"/>
      <c r="DY641" s="807"/>
      <c r="DZ641" s="807"/>
      <c r="EA641" s="807"/>
      <c r="EB641" s="807"/>
      <c r="EC641" s="807"/>
      <c r="ED641" s="807"/>
      <c r="EE641" s="807"/>
      <c r="EF641" s="807"/>
      <c r="EG641" s="807"/>
      <c r="EH641" s="807"/>
      <c r="EI641" s="807"/>
      <c r="EJ641" s="807"/>
      <c r="EK641" s="807"/>
      <c r="EL641" s="807"/>
      <c r="EM641" s="807"/>
      <c r="EN641" s="807"/>
      <c r="EO641" s="807"/>
      <c r="EP641" s="807"/>
      <c r="EQ641" s="807"/>
      <c r="ER641" s="807"/>
      <c r="ES641" s="807"/>
      <c r="ET641" s="807"/>
      <c r="EU641" s="807"/>
      <c r="EV641" s="807"/>
      <c r="EW641" s="807"/>
      <c r="EX641" s="807"/>
      <c r="EY641" s="807"/>
      <c r="EZ641" s="807"/>
      <c r="FA641" s="807"/>
      <c r="FB641" s="807"/>
      <c r="FC641" s="807"/>
      <c r="FD641" s="807"/>
      <c r="FE641" s="807"/>
      <c r="FF641" s="807"/>
      <c r="FG641" s="807"/>
      <c r="FH641" s="807"/>
      <c r="FI641" s="807"/>
      <c r="FJ641" s="807"/>
      <c r="FK641" s="807"/>
      <c r="FL641" s="807"/>
      <c r="FM641" s="807"/>
      <c r="FN641" s="807"/>
      <c r="FO641" s="807"/>
      <c r="FP641" s="807"/>
      <c r="FQ641" s="807"/>
      <c r="FR641" s="807"/>
      <c r="FS641" s="807"/>
      <c r="FT641" s="807"/>
      <c r="FU641" s="807"/>
      <c r="FV641" s="807"/>
      <c r="FW641" s="807"/>
      <c r="FX641" s="807"/>
      <c r="FY641" s="807"/>
      <c r="FZ641" s="807"/>
      <c r="GA641" s="807"/>
      <c r="GB641" s="807"/>
      <c r="GC641" s="807"/>
      <c r="GD641" s="807"/>
      <c r="GE641" s="807"/>
      <c r="GF641" s="807"/>
      <c r="GG641" s="807"/>
      <c r="GH641" s="807"/>
      <c r="GI641" s="807"/>
      <c r="GJ641" s="807"/>
      <c r="GK641" s="807"/>
      <c r="GL641" s="807"/>
      <c r="GM641" s="807"/>
      <c r="GN641" s="807"/>
      <c r="GO641" s="807"/>
      <c r="GP641" s="807"/>
      <c r="GQ641" s="807"/>
      <c r="GR641" s="807"/>
      <c r="GS641" s="807"/>
      <c r="GT641" s="807"/>
      <c r="GU641" s="807"/>
      <c r="GV641" s="807"/>
      <c r="GW641" s="807"/>
      <c r="GX641" s="807"/>
      <c r="GY641" s="807"/>
      <c r="GZ641" s="807"/>
      <c r="HA641" s="807"/>
    </row>
    <row r="642" spans="1:209" ht="60" x14ac:dyDescent="0.25">
      <c r="B642" s="1172" t="s">
        <v>431</v>
      </c>
      <c r="C642" s="36">
        <f>'1 уровень'!E3225</f>
        <v>2134</v>
      </c>
      <c r="D642" s="36">
        <f>'1 уровень'!F3225</f>
        <v>2134</v>
      </c>
      <c r="E642" s="36">
        <f>'1 уровень'!G3225</f>
        <v>1751</v>
      </c>
      <c r="F642" s="812">
        <f>'1 уровень'!H3225</f>
        <v>82.052483598875341</v>
      </c>
      <c r="G642" s="828">
        <f>'1 уровень'!I3225</f>
        <v>0</v>
      </c>
      <c r="H642" s="828">
        <f>'1 уровень'!J3225</f>
        <v>0</v>
      </c>
      <c r="I642" s="822">
        <f>'1 уровень'!K3225</f>
        <v>0</v>
      </c>
      <c r="J642" s="822">
        <f>'1 уровень'!L3225</f>
        <v>0</v>
      </c>
      <c r="K642" s="822">
        <f>'1 уровень'!M3225</f>
        <v>0</v>
      </c>
      <c r="L642" s="822">
        <f>'1 уровень'!N3225</f>
        <v>0</v>
      </c>
      <c r="M642" s="822">
        <f>'1 уровень'!O3225</f>
        <v>0</v>
      </c>
      <c r="N642" s="822">
        <f>'1 уровень'!P3225</f>
        <v>0</v>
      </c>
      <c r="O642" s="821">
        <f>'1 уровень'!Q3225</f>
        <v>0</v>
      </c>
      <c r="P642" s="821">
        <f>'1 уровень'!R3225</f>
        <v>0</v>
      </c>
      <c r="Q642" s="821">
        <f>'1 уровень'!S3225</f>
        <v>0</v>
      </c>
      <c r="R642" s="821">
        <f>'1 уровень'!T3225</f>
        <v>0</v>
      </c>
      <c r="S642" s="821">
        <f>'1 уровень'!U3225</f>
        <v>0</v>
      </c>
      <c r="T642" s="821">
        <f>'1 уровень'!V3225</f>
        <v>0</v>
      </c>
      <c r="U642" s="821">
        <f>'1 уровень'!W3225</f>
        <v>0</v>
      </c>
      <c r="V642" s="821">
        <f>'1 уровень'!X3225</f>
        <v>0</v>
      </c>
      <c r="W642" s="821">
        <f>'1 уровень'!Y3225</f>
        <v>0</v>
      </c>
      <c r="X642" s="821">
        <f>'1 уровень'!Z3225</f>
        <v>0</v>
      </c>
      <c r="Y642" s="821">
        <f>'1 уровень'!AA3225</f>
        <v>0</v>
      </c>
      <c r="Z642" s="821">
        <f>'1 уровень'!AB3225</f>
        <v>0</v>
      </c>
      <c r="AA642" s="821">
        <f>'1 уровень'!AC3225</f>
        <v>0</v>
      </c>
      <c r="AB642" s="821">
        <f>'1 уровень'!AD3225</f>
        <v>0</v>
      </c>
      <c r="AC642" s="3624">
        <f>'1 уровень'!AE3225</f>
        <v>0</v>
      </c>
      <c r="AD642" s="821">
        <f>'1 уровень'!AF3225</f>
        <v>0</v>
      </c>
      <c r="AE642" s="821">
        <f>'1 уровень'!AG3225</f>
        <v>0</v>
      </c>
      <c r="AF642" s="821">
        <f>'1 уровень'!AH3225</f>
        <v>0</v>
      </c>
      <c r="AG642" s="821">
        <f>'1 уровень'!AI3225</f>
        <v>0</v>
      </c>
      <c r="AH642" s="2332">
        <f>'1 уровень'!AJ3225</f>
        <v>0</v>
      </c>
      <c r="AI642" s="821"/>
      <c r="AJ642" s="821"/>
      <c r="AK642" s="36"/>
      <c r="AL642" s="36"/>
      <c r="AM642" s="36"/>
      <c r="AN642" s="1837"/>
      <c r="AO642" s="1837"/>
      <c r="AP642" s="1424"/>
      <c r="AQ642" s="1424"/>
      <c r="AR642" s="807"/>
      <c r="AS642" s="807"/>
      <c r="AT642" s="807"/>
      <c r="AU642" s="807"/>
      <c r="AV642" s="807"/>
      <c r="AW642" s="807"/>
      <c r="AX642" s="807"/>
      <c r="AY642" s="807"/>
      <c r="AZ642" s="807"/>
      <c r="BA642" s="807"/>
      <c r="BB642" s="807"/>
      <c r="BC642" s="807"/>
      <c r="BD642" s="807"/>
      <c r="BE642" s="807"/>
      <c r="BF642" s="807"/>
      <c r="BG642" s="807"/>
      <c r="BH642" s="807"/>
      <c r="BI642" s="807"/>
      <c r="BJ642" s="807"/>
      <c r="BK642" s="807"/>
      <c r="BL642" s="807"/>
      <c r="BM642" s="807"/>
      <c r="BN642" s="807"/>
      <c r="BO642" s="807"/>
      <c r="BP642" s="807"/>
      <c r="BQ642" s="807"/>
      <c r="BR642" s="807"/>
      <c r="BS642" s="807"/>
      <c r="BT642" s="807"/>
      <c r="BU642" s="807"/>
      <c r="BV642" s="807"/>
      <c r="BW642" s="807"/>
      <c r="BX642" s="807"/>
      <c r="BY642" s="807"/>
      <c r="BZ642" s="807"/>
      <c r="CA642" s="807"/>
      <c r="CB642" s="807"/>
      <c r="CC642" s="807"/>
      <c r="CD642" s="807"/>
      <c r="CE642" s="807"/>
      <c r="CF642" s="807"/>
      <c r="CG642" s="807"/>
      <c r="CH642" s="807"/>
      <c r="CI642" s="807"/>
      <c r="CJ642" s="807"/>
      <c r="CK642" s="807"/>
      <c r="CL642" s="807"/>
      <c r="CM642" s="807"/>
      <c r="CN642" s="807"/>
      <c r="CO642" s="807"/>
      <c r="CP642" s="807"/>
      <c r="CQ642" s="807"/>
      <c r="CR642" s="807"/>
      <c r="CS642" s="807"/>
      <c r="CT642" s="807"/>
      <c r="CU642" s="807"/>
      <c r="CV642" s="807"/>
      <c r="CW642" s="807"/>
      <c r="CX642" s="807"/>
      <c r="CY642" s="807"/>
      <c r="CZ642" s="807"/>
      <c r="DA642" s="807"/>
      <c r="DB642" s="807"/>
      <c r="DC642" s="807"/>
      <c r="DD642" s="807"/>
      <c r="DE642" s="807"/>
      <c r="DF642" s="807"/>
      <c r="DG642" s="807"/>
      <c r="DH642" s="807"/>
      <c r="DI642" s="807"/>
      <c r="DJ642" s="807"/>
      <c r="DK642" s="807"/>
      <c r="DL642" s="807"/>
      <c r="DM642" s="807"/>
      <c r="DN642" s="807"/>
      <c r="DO642" s="807"/>
      <c r="DP642" s="807"/>
      <c r="DQ642" s="807"/>
      <c r="DR642" s="807"/>
      <c r="DS642" s="807"/>
      <c r="DT642" s="807"/>
      <c r="DU642" s="807"/>
      <c r="DV642" s="807"/>
      <c r="DW642" s="807"/>
      <c r="DX642" s="807"/>
      <c r="DY642" s="807"/>
      <c r="DZ642" s="807"/>
      <c r="EA642" s="807"/>
      <c r="EB642" s="807"/>
      <c r="EC642" s="807"/>
      <c r="ED642" s="807"/>
      <c r="EE642" s="807"/>
      <c r="EF642" s="807"/>
      <c r="EG642" s="807"/>
      <c r="EH642" s="807"/>
      <c r="EI642" s="807"/>
      <c r="EJ642" s="807"/>
      <c r="EK642" s="807"/>
      <c r="EL642" s="807"/>
      <c r="EM642" s="807"/>
      <c r="EN642" s="807"/>
      <c r="EO642" s="807"/>
      <c r="EP642" s="807"/>
      <c r="EQ642" s="807"/>
      <c r="ER642" s="807"/>
      <c r="ES642" s="807"/>
      <c r="ET642" s="807"/>
      <c r="EU642" s="807"/>
      <c r="EV642" s="807"/>
      <c r="EW642" s="807"/>
      <c r="EX642" s="807"/>
      <c r="EY642" s="807"/>
      <c r="EZ642" s="807"/>
      <c r="FA642" s="807"/>
      <c r="FB642" s="807"/>
      <c r="FC642" s="807"/>
      <c r="FD642" s="807"/>
      <c r="FE642" s="807"/>
      <c r="FF642" s="807"/>
      <c r="FG642" s="807"/>
      <c r="FH642" s="807"/>
      <c r="FI642" s="807"/>
      <c r="FJ642" s="807"/>
      <c r="FK642" s="807"/>
      <c r="FL642" s="807"/>
      <c r="FM642" s="807"/>
      <c r="FN642" s="807"/>
      <c r="FO642" s="807"/>
      <c r="FP642" s="807"/>
      <c r="FQ642" s="807"/>
      <c r="FR642" s="807"/>
      <c r="FS642" s="807"/>
      <c r="FT642" s="807"/>
      <c r="FU642" s="807"/>
      <c r="FV642" s="807"/>
      <c r="FW642" s="807"/>
      <c r="FX642" s="807"/>
      <c r="FY642" s="807"/>
      <c r="FZ642" s="807"/>
      <c r="GA642" s="807"/>
      <c r="GB642" s="807"/>
      <c r="GC642" s="807"/>
      <c r="GD642" s="807"/>
      <c r="GE642" s="807"/>
      <c r="GF642" s="807"/>
      <c r="GG642" s="807"/>
      <c r="GH642" s="807"/>
      <c r="GI642" s="807"/>
      <c r="GJ642" s="807"/>
      <c r="GK642" s="807"/>
      <c r="GL642" s="807"/>
      <c r="GM642" s="807"/>
      <c r="GN642" s="807"/>
      <c r="GO642" s="807"/>
      <c r="GP642" s="807"/>
      <c r="GQ642" s="807"/>
      <c r="GR642" s="807"/>
      <c r="GS642" s="807"/>
      <c r="GT642" s="807"/>
      <c r="GU642" s="807"/>
      <c r="GV642" s="807"/>
      <c r="GW642" s="807"/>
      <c r="GX642" s="807"/>
      <c r="GY642" s="807"/>
      <c r="GZ642" s="807"/>
      <c r="HA642" s="807"/>
    </row>
    <row r="643" spans="1:209" ht="45" x14ac:dyDescent="0.25">
      <c r="B643" s="1172" t="s">
        <v>447</v>
      </c>
      <c r="C643" s="36">
        <f>'1 уровень'!E3226</f>
        <v>3200</v>
      </c>
      <c r="D643" s="36">
        <f>'1 уровень'!F3226</f>
        <v>3200</v>
      </c>
      <c r="E643" s="36">
        <f>'1 уровень'!G3226</f>
        <v>8252</v>
      </c>
      <c r="F643" s="812">
        <f>'1 уровень'!H3226</f>
        <v>257.875</v>
      </c>
      <c r="G643" s="828">
        <f>'1 уровень'!I3226</f>
        <v>0</v>
      </c>
      <c r="H643" s="828">
        <f>'1 уровень'!J3226</f>
        <v>0</v>
      </c>
      <c r="I643" s="822">
        <f>'1 уровень'!K3226</f>
        <v>0</v>
      </c>
      <c r="J643" s="822">
        <f>'1 уровень'!L3226</f>
        <v>0</v>
      </c>
      <c r="K643" s="822">
        <f>'1 уровень'!M3226</f>
        <v>0</v>
      </c>
      <c r="L643" s="822">
        <f>'1 уровень'!N3226</f>
        <v>0</v>
      </c>
      <c r="M643" s="822">
        <f>'1 уровень'!O3226</f>
        <v>0</v>
      </c>
      <c r="N643" s="822">
        <f>'1 уровень'!P3226</f>
        <v>0</v>
      </c>
      <c r="O643" s="821">
        <f>'1 уровень'!Q3226</f>
        <v>0</v>
      </c>
      <c r="P643" s="821">
        <f>'1 уровень'!R3226</f>
        <v>0</v>
      </c>
      <c r="Q643" s="821">
        <f>'1 уровень'!S3226</f>
        <v>0</v>
      </c>
      <c r="R643" s="821">
        <f>'1 уровень'!T3226</f>
        <v>0</v>
      </c>
      <c r="S643" s="821">
        <f>'1 уровень'!U3226</f>
        <v>0</v>
      </c>
      <c r="T643" s="821">
        <f>'1 уровень'!V3226</f>
        <v>0</v>
      </c>
      <c r="U643" s="821">
        <f>'1 уровень'!W3226</f>
        <v>0</v>
      </c>
      <c r="V643" s="821">
        <f>'1 уровень'!X3226</f>
        <v>0</v>
      </c>
      <c r="W643" s="821">
        <f>'1 уровень'!Y3226</f>
        <v>0</v>
      </c>
      <c r="X643" s="821">
        <f>'1 уровень'!Z3226</f>
        <v>0</v>
      </c>
      <c r="Y643" s="821">
        <f>'1 уровень'!AA3226</f>
        <v>0</v>
      </c>
      <c r="Z643" s="821">
        <f>'1 уровень'!AB3226</f>
        <v>0</v>
      </c>
      <c r="AA643" s="821">
        <f>'1 уровень'!AC3226</f>
        <v>0</v>
      </c>
      <c r="AB643" s="821">
        <f>'1 уровень'!AD3226</f>
        <v>0</v>
      </c>
      <c r="AC643" s="3624">
        <f>'1 уровень'!AE3226</f>
        <v>0</v>
      </c>
      <c r="AD643" s="821">
        <f>'1 уровень'!AF3226</f>
        <v>0</v>
      </c>
      <c r="AE643" s="821">
        <f>'1 уровень'!AG3226</f>
        <v>0</v>
      </c>
      <c r="AF643" s="821">
        <f>'1 уровень'!AH3226</f>
        <v>0</v>
      </c>
      <c r="AG643" s="821">
        <f>'1 уровень'!AI3226</f>
        <v>0</v>
      </c>
      <c r="AH643" s="2332">
        <f>'1 уровень'!AJ3226</f>
        <v>0</v>
      </c>
      <c r="AI643" s="821"/>
      <c r="AJ643" s="821"/>
      <c r="AK643" s="36"/>
      <c r="AL643" s="36"/>
      <c r="AM643" s="36"/>
      <c r="AN643" s="1837"/>
      <c r="AO643" s="1837"/>
      <c r="AP643" s="1424"/>
      <c r="AQ643" s="1424"/>
      <c r="AR643" s="807"/>
      <c r="AS643" s="807"/>
      <c r="AT643" s="807"/>
      <c r="AU643" s="807"/>
      <c r="AV643" s="807"/>
      <c r="AW643" s="807"/>
      <c r="AX643" s="807"/>
      <c r="AY643" s="807"/>
      <c r="AZ643" s="807"/>
      <c r="BA643" s="807"/>
      <c r="BB643" s="807"/>
      <c r="BC643" s="807"/>
      <c r="BD643" s="807"/>
      <c r="BE643" s="807"/>
      <c r="BF643" s="807"/>
      <c r="BG643" s="807"/>
      <c r="BH643" s="807"/>
      <c r="BI643" s="807"/>
      <c r="BJ643" s="807"/>
      <c r="BK643" s="807"/>
      <c r="BL643" s="807"/>
      <c r="BM643" s="807"/>
      <c r="BN643" s="807"/>
      <c r="BO643" s="807"/>
      <c r="BP643" s="807"/>
      <c r="BQ643" s="807"/>
      <c r="BR643" s="807"/>
      <c r="BS643" s="807"/>
      <c r="BT643" s="807"/>
      <c r="BU643" s="807"/>
      <c r="BV643" s="807"/>
      <c r="BW643" s="807"/>
      <c r="BX643" s="807"/>
      <c r="BY643" s="807"/>
      <c r="BZ643" s="807"/>
      <c r="CA643" s="807"/>
      <c r="CB643" s="807"/>
      <c r="CC643" s="807"/>
      <c r="CD643" s="807"/>
      <c r="CE643" s="807"/>
      <c r="CF643" s="807"/>
      <c r="CG643" s="807"/>
      <c r="CH643" s="807"/>
      <c r="CI643" s="807"/>
      <c r="CJ643" s="807"/>
      <c r="CK643" s="807"/>
      <c r="CL643" s="807"/>
      <c r="CM643" s="807"/>
      <c r="CN643" s="807"/>
      <c r="CO643" s="807"/>
      <c r="CP643" s="807"/>
      <c r="CQ643" s="807"/>
      <c r="CR643" s="807"/>
      <c r="CS643" s="807"/>
      <c r="CT643" s="807"/>
      <c r="CU643" s="807"/>
      <c r="CV643" s="807"/>
      <c r="CW643" s="807"/>
      <c r="CX643" s="807"/>
      <c r="CY643" s="807"/>
      <c r="CZ643" s="807"/>
      <c r="DA643" s="807"/>
      <c r="DB643" s="807"/>
      <c r="DC643" s="807"/>
      <c r="DD643" s="807"/>
      <c r="DE643" s="807"/>
      <c r="DF643" s="807"/>
      <c r="DG643" s="807"/>
      <c r="DH643" s="807"/>
      <c r="DI643" s="807"/>
      <c r="DJ643" s="807"/>
      <c r="DK643" s="807"/>
      <c r="DL643" s="807"/>
      <c r="DM643" s="807"/>
      <c r="DN643" s="807"/>
      <c r="DO643" s="807"/>
      <c r="DP643" s="807"/>
      <c r="DQ643" s="807"/>
      <c r="DR643" s="807"/>
      <c r="DS643" s="807"/>
      <c r="DT643" s="807"/>
      <c r="DU643" s="807"/>
      <c r="DV643" s="807"/>
      <c r="DW643" s="807"/>
      <c r="DX643" s="807"/>
      <c r="DY643" s="807"/>
      <c r="DZ643" s="807"/>
      <c r="EA643" s="807"/>
      <c r="EB643" s="807"/>
      <c r="EC643" s="807"/>
      <c r="ED643" s="807"/>
      <c r="EE643" s="807"/>
      <c r="EF643" s="807"/>
      <c r="EG643" s="807"/>
      <c r="EH643" s="807"/>
      <c r="EI643" s="807"/>
      <c r="EJ643" s="807"/>
      <c r="EK643" s="807"/>
      <c r="EL643" s="807"/>
      <c r="EM643" s="807"/>
      <c r="EN643" s="807"/>
      <c r="EO643" s="807"/>
      <c r="EP643" s="807"/>
      <c r="EQ643" s="807"/>
      <c r="ER643" s="807"/>
      <c r="ES643" s="807"/>
      <c r="ET643" s="807"/>
      <c r="EU643" s="807"/>
      <c r="EV643" s="807"/>
      <c r="EW643" s="807"/>
      <c r="EX643" s="807"/>
      <c r="EY643" s="807"/>
      <c r="EZ643" s="807"/>
      <c r="FA643" s="807"/>
      <c r="FB643" s="807"/>
      <c r="FC643" s="807"/>
      <c r="FD643" s="807"/>
      <c r="FE643" s="807"/>
      <c r="FF643" s="807"/>
      <c r="FG643" s="807"/>
      <c r="FH643" s="807"/>
      <c r="FI643" s="807"/>
      <c r="FJ643" s="807"/>
      <c r="FK643" s="807"/>
      <c r="FL643" s="807"/>
      <c r="FM643" s="807"/>
      <c r="FN643" s="807"/>
      <c r="FO643" s="807"/>
      <c r="FP643" s="807"/>
      <c r="FQ643" s="807"/>
      <c r="FR643" s="807"/>
      <c r="FS643" s="807"/>
      <c r="FT643" s="807"/>
      <c r="FU643" s="807"/>
      <c r="FV643" s="807"/>
      <c r="FW643" s="807"/>
      <c r="FX643" s="807"/>
      <c r="FY643" s="807"/>
      <c r="FZ643" s="807"/>
      <c r="GA643" s="807"/>
      <c r="GB643" s="807"/>
      <c r="GC643" s="807"/>
      <c r="GD643" s="807"/>
      <c r="GE643" s="807"/>
      <c r="GF643" s="807"/>
      <c r="GG643" s="807"/>
      <c r="GH643" s="807"/>
      <c r="GI643" s="807"/>
      <c r="GJ643" s="807"/>
      <c r="GK643" s="807"/>
      <c r="GL643" s="807"/>
      <c r="GM643" s="807"/>
      <c r="GN643" s="807"/>
      <c r="GO643" s="807"/>
      <c r="GP643" s="807"/>
      <c r="GQ643" s="807"/>
      <c r="GR643" s="807"/>
      <c r="GS643" s="807"/>
      <c r="GT643" s="807"/>
      <c r="GU643" s="807"/>
      <c r="GV643" s="807"/>
      <c r="GW643" s="807"/>
      <c r="GX643" s="807"/>
      <c r="GY643" s="807"/>
      <c r="GZ643" s="807"/>
      <c r="HA643" s="807"/>
    </row>
    <row r="644" spans="1:209" ht="29.25" x14ac:dyDescent="0.25">
      <c r="B644" s="2834" t="s">
        <v>136</v>
      </c>
      <c r="C644" s="36">
        <f>'1 уровень'!E3227</f>
        <v>19632.510638297874</v>
      </c>
      <c r="D644" s="36">
        <f>'1 уровень'!F3227</f>
        <v>19632.510638297874</v>
      </c>
      <c r="E644" s="36">
        <f>'1 уровень'!G3227</f>
        <v>13526.143617021276</v>
      </c>
      <c r="F644" s="812">
        <f>'1 уровень'!H3227</f>
        <v>68.896657519875831</v>
      </c>
      <c r="G644" s="828">
        <f>'1 уровень'!I3227</f>
        <v>0</v>
      </c>
      <c r="H644" s="828">
        <f>'1 уровень'!J3227</f>
        <v>0</v>
      </c>
      <c r="I644" s="822">
        <f>'1 уровень'!K3227</f>
        <v>0</v>
      </c>
      <c r="J644" s="822">
        <f>'1 уровень'!L3227</f>
        <v>0</v>
      </c>
      <c r="K644" s="822">
        <f>'1 уровень'!M3227</f>
        <v>0</v>
      </c>
      <c r="L644" s="822">
        <f>'1 уровень'!N3227</f>
        <v>0</v>
      </c>
      <c r="M644" s="822">
        <f>'1 уровень'!O3227</f>
        <v>0</v>
      </c>
      <c r="N644" s="822">
        <f>'1 уровень'!P3227</f>
        <v>0</v>
      </c>
      <c r="O644" s="821">
        <f>'1 уровень'!Q3227</f>
        <v>0</v>
      </c>
      <c r="P644" s="821">
        <f>'1 уровень'!R3227</f>
        <v>0</v>
      </c>
      <c r="Q644" s="821">
        <f>'1 уровень'!S3227</f>
        <v>0</v>
      </c>
      <c r="R644" s="821">
        <f>'1 уровень'!T3227</f>
        <v>0</v>
      </c>
      <c r="S644" s="821">
        <f>'1 уровень'!U3227</f>
        <v>0</v>
      </c>
      <c r="T644" s="821">
        <f>'1 уровень'!V3227</f>
        <v>0</v>
      </c>
      <c r="U644" s="821">
        <f>'1 уровень'!W3227</f>
        <v>0</v>
      </c>
      <c r="V644" s="821">
        <f>'1 уровень'!X3227</f>
        <v>0</v>
      </c>
      <c r="W644" s="821">
        <f>'1 уровень'!Y3227</f>
        <v>0</v>
      </c>
      <c r="X644" s="821">
        <f>'1 уровень'!Z3227</f>
        <v>0</v>
      </c>
      <c r="Y644" s="821">
        <f>'1 уровень'!AA3227</f>
        <v>0</v>
      </c>
      <c r="Z644" s="821">
        <f>'1 уровень'!AB3227</f>
        <v>0</v>
      </c>
      <c r="AA644" s="821">
        <f>'1 уровень'!AC3227</f>
        <v>0</v>
      </c>
      <c r="AB644" s="821">
        <f>'1 уровень'!AD3227</f>
        <v>0</v>
      </c>
      <c r="AC644" s="3624">
        <f>'1 уровень'!AE3227</f>
        <v>0</v>
      </c>
      <c r="AD644" s="821">
        <f>'1 уровень'!AF3227</f>
        <v>0</v>
      </c>
      <c r="AE644" s="821">
        <f>'1 уровень'!AG3227</f>
        <v>0</v>
      </c>
      <c r="AF644" s="821">
        <f>'1 уровень'!AH3227</f>
        <v>0</v>
      </c>
      <c r="AG644" s="821">
        <f>'1 уровень'!AI3227</f>
        <v>0</v>
      </c>
      <c r="AH644" s="2332">
        <f>'1 уровень'!AJ3227</f>
        <v>0</v>
      </c>
      <c r="AI644" s="821"/>
      <c r="AJ644" s="821"/>
      <c r="AK644" s="36"/>
      <c r="AL644" s="36"/>
      <c r="AM644" s="36"/>
      <c r="AN644" s="1837"/>
      <c r="AO644" s="1837"/>
      <c r="AP644" s="1424"/>
      <c r="AQ644" s="1424"/>
      <c r="AR644" s="807"/>
      <c r="AS644" s="807"/>
      <c r="AT644" s="807"/>
      <c r="AU644" s="807"/>
      <c r="AV644" s="807"/>
      <c r="AW644" s="807"/>
      <c r="AX644" s="807"/>
      <c r="AY644" s="807"/>
      <c r="AZ644" s="807"/>
      <c r="BA644" s="807"/>
      <c r="BB644" s="807"/>
      <c r="BC644" s="807"/>
      <c r="BD644" s="807"/>
      <c r="BE644" s="807"/>
      <c r="BF644" s="807"/>
      <c r="BG644" s="807"/>
      <c r="BH644" s="807"/>
      <c r="BI644" s="807"/>
      <c r="BJ644" s="807"/>
      <c r="BK644" s="807"/>
      <c r="BL644" s="807"/>
      <c r="BM644" s="807"/>
      <c r="BN644" s="807"/>
      <c r="BO644" s="807"/>
      <c r="BP644" s="807"/>
      <c r="BQ644" s="807"/>
      <c r="BR644" s="807"/>
      <c r="BS644" s="807"/>
      <c r="BT644" s="807"/>
      <c r="BU644" s="807"/>
      <c r="BV644" s="807"/>
      <c r="BW644" s="807"/>
      <c r="BX644" s="807"/>
      <c r="BY644" s="807"/>
      <c r="BZ644" s="807"/>
      <c r="CA644" s="807"/>
      <c r="CB644" s="807"/>
      <c r="CC644" s="807"/>
      <c r="CD644" s="807"/>
      <c r="CE644" s="807"/>
      <c r="CF644" s="807"/>
      <c r="CG644" s="807"/>
      <c r="CH644" s="807"/>
      <c r="CI644" s="807"/>
      <c r="CJ644" s="807"/>
      <c r="CK644" s="807"/>
      <c r="CL644" s="807"/>
      <c r="CM644" s="807"/>
      <c r="CN644" s="807"/>
      <c r="CO644" s="807"/>
      <c r="CP644" s="807"/>
      <c r="CQ644" s="807"/>
      <c r="CR644" s="807"/>
      <c r="CS644" s="807"/>
      <c r="CT644" s="807"/>
      <c r="CU644" s="807"/>
      <c r="CV644" s="807"/>
      <c r="CW644" s="807"/>
      <c r="CX644" s="807"/>
      <c r="CY644" s="807"/>
      <c r="CZ644" s="807"/>
      <c r="DA644" s="807"/>
      <c r="DB644" s="807"/>
      <c r="DC644" s="807"/>
      <c r="DD644" s="807"/>
      <c r="DE644" s="807"/>
      <c r="DF644" s="807"/>
      <c r="DG644" s="807"/>
      <c r="DH644" s="807"/>
      <c r="DI644" s="807"/>
      <c r="DJ644" s="807"/>
      <c r="DK644" s="807"/>
      <c r="DL644" s="807"/>
      <c r="DM644" s="807"/>
      <c r="DN644" s="807"/>
      <c r="DO644" s="807"/>
      <c r="DP644" s="807"/>
      <c r="DQ644" s="807"/>
      <c r="DR644" s="807"/>
      <c r="DS644" s="807"/>
      <c r="DT644" s="807"/>
      <c r="DU644" s="807"/>
      <c r="DV644" s="807"/>
      <c r="DW644" s="807"/>
      <c r="DX644" s="807"/>
      <c r="DY644" s="807"/>
      <c r="DZ644" s="807"/>
      <c r="EA644" s="807"/>
      <c r="EB644" s="807"/>
      <c r="EC644" s="807"/>
      <c r="ED644" s="807"/>
      <c r="EE644" s="807"/>
      <c r="EF644" s="807"/>
      <c r="EG644" s="807"/>
      <c r="EH644" s="807"/>
      <c r="EI644" s="807"/>
      <c r="EJ644" s="807"/>
      <c r="EK644" s="807"/>
      <c r="EL644" s="807"/>
      <c r="EM644" s="807"/>
      <c r="EN644" s="807"/>
      <c r="EO644" s="807"/>
      <c r="EP644" s="807"/>
      <c r="EQ644" s="807"/>
      <c r="ER644" s="807"/>
      <c r="ES644" s="807"/>
      <c r="ET644" s="807"/>
      <c r="EU644" s="807"/>
      <c r="EV644" s="807"/>
      <c r="EW644" s="807"/>
      <c r="EX644" s="807"/>
      <c r="EY644" s="807"/>
      <c r="EZ644" s="807"/>
      <c r="FA644" s="807"/>
      <c r="FB644" s="807"/>
      <c r="FC644" s="807"/>
      <c r="FD644" s="807"/>
      <c r="FE644" s="807"/>
      <c r="FF644" s="807"/>
      <c r="FG644" s="807"/>
      <c r="FH644" s="807"/>
      <c r="FI644" s="807"/>
      <c r="FJ644" s="807"/>
      <c r="FK644" s="807"/>
      <c r="FL644" s="807"/>
      <c r="FM644" s="807"/>
      <c r="FN644" s="807"/>
      <c r="FO644" s="807"/>
      <c r="FP644" s="807"/>
      <c r="FQ644" s="807"/>
      <c r="FR644" s="807"/>
      <c r="FS644" s="807"/>
      <c r="FT644" s="807"/>
      <c r="FU644" s="807"/>
      <c r="FV644" s="807"/>
      <c r="FW644" s="807"/>
      <c r="FX644" s="807"/>
      <c r="FY644" s="807"/>
      <c r="FZ644" s="807"/>
      <c r="GA644" s="807"/>
      <c r="GB644" s="807"/>
      <c r="GC644" s="807"/>
      <c r="GD644" s="807"/>
      <c r="GE644" s="807"/>
      <c r="GF644" s="807"/>
      <c r="GG644" s="807"/>
      <c r="GH644" s="807"/>
      <c r="GI644" s="807"/>
      <c r="GJ644" s="807"/>
      <c r="GK644" s="807"/>
      <c r="GL644" s="807"/>
      <c r="GM644" s="807"/>
      <c r="GN644" s="807"/>
      <c r="GO644" s="807"/>
      <c r="GP644" s="807"/>
      <c r="GQ644" s="807"/>
      <c r="GR644" s="807"/>
      <c r="GS644" s="807"/>
      <c r="GT644" s="807"/>
      <c r="GU644" s="807"/>
      <c r="GV644" s="807"/>
      <c r="GW644" s="807"/>
      <c r="GX644" s="807"/>
      <c r="GY644" s="807"/>
      <c r="GZ644" s="807"/>
      <c r="HA644" s="807"/>
    </row>
    <row r="645" spans="1:209" x14ac:dyDescent="0.25">
      <c r="B645" s="1173" t="s">
        <v>316</v>
      </c>
      <c r="C645" s="36">
        <f>'1 уровень'!E3228</f>
        <v>17824</v>
      </c>
      <c r="D645" s="36">
        <f>'1 уровень'!F3228</f>
        <v>17824</v>
      </c>
      <c r="E645" s="36">
        <f>'1 уровень'!G3228</f>
        <v>11841</v>
      </c>
      <c r="F645" s="812">
        <f>'1 уровень'!H3228</f>
        <v>66.432899461400368</v>
      </c>
      <c r="G645" s="828">
        <f>'1 уровень'!I3228</f>
        <v>0</v>
      </c>
      <c r="H645" s="828">
        <f>'1 уровень'!J3228</f>
        <v>0</v>
      </c>
      <c r="I645" s="822">
        <f>'1 уровень'!K3228</f>
        <v>0</v>
      </c>
      <c r="J645" s="822">
        <f>'1 уровень'!L3228</f>
        <v>0</v>
      </c>
      <c r="K645" s="822">
        <f>'1 уровень'!M3228</f>
        <v>0</v>
      </c>
      <c r="L645" s="822">
        <f>'1 уровень'!N3228</f>
        <v>0</v>
      </c>
      <c r="M645" s="822">
        <f>'1 уровень'!O3228</f>
        <v>0</v>
      </c>
      <c r="N645" s="822">
        <f>'1 уровень'!P3228</f>
        <v>0</v>
      </c>
      <c r="O645" s="821">
        <f>'1 уровень'!Q3228</f>
        <v>0</v>
      </c>
      <c r="P645" s="821">
        <f>'1 уровень'!R3228</f>
        <v>0</v>
      </c>
      <c r="Q645" s="821">
        <f>'1 уровень'!S3228</f>
        <v>0</v>
      </c>
      <c r="R645" s="821">
        <f>'1 уровень'!T3228</f>
        <v>0</v>
      </c>
      <c r="S645" s="821">
        <f>'1 уровень'!U3228</f>
        <v>0</v>
      </c>
      <c r="T645" s="821">
        <f>'1 уровень'!V3228</f>
        <v>0</v>
      </c>
      <c r="U645" s="821">
        <f>'1 уровень'!W3228</f>
        <v>0</v>
      </c>
      <c r="V645" s="821">
        <f>'1 уровень'!X3228</f>
        <v>0</v>
      </c>
      <c r="W645" s="821">
        <f>'1 уровень'!Y3228</f>
        <v>0</v>
      </c>
      <c r="X645" s="821">
        <f>'1 уровень'!Z3228</f>
        <v>0</v>
      </c>
      <c r="Y645" s="821">
        <f>'1 уровень'!AA3228</f>
        <v>0</v>
      </c>
      <c r="Z645" s="821">
        <f>'1 уровень'!AB3228</f>
        <v>0</v>
      </c>
      <c r="AA645" s="821">
        <f>'1 уровень'!AC3228</f>
        <v>0</v>
      </c>
      <c r="AB645" s="821">
        <f>'1 уровень'!AD3228</f>
        <v>0</v>
      </c>
      <c r="AC645" s="3624">
        <f>'1 уровень'!AE3228</f>
        <v>0</v>
      </c>
      <c r="AD645" s="821">
        <f>'1 уровень'!AF3228</f>
        <v>0</v>
      </c>
      <c r="AE645" s="821">
        <f>'1 уровень'!AG3228</f>
        <v>0</v>
      </c>
      <c r="AF645" s="821">
        <f>'1 уровень'!AH3228</f>
        <v>0</v>
      </c>
      <c r="AG645" s="821">
        <f>'1 уровень'!AI3228</f>
        <v>0</v>
      </c>
      <c r="AH645" s="2332">
        <f>'1 уровень'!AJ3228</f>
        <v>0</v>
      </c>
      <c r="AI645" s="821"/>
      <c r="AJ645" s="821"/>
      <c r="AK645" s="36"/>
      <c r="AL645" s="36"/>
      <c r="AM645" s="36"/>
      <c r="AN645" s="1837"/>
      <c r="AO645" s="1837"/>
      <c r="AP645" s="1424"/>
      <c r="AQ645" s="1424"/>
      <c r="AR645" s="807"/>
      <c r="AS645" s="807"/>
      <c r="AT645" s="807"/>
      <c r="AU645" s="807"/>
      <c r="AV645" s="807"/>
      <c r="AW645" s="807"/>
      <c r="AX645" s="807"/>
      <c r="AY645" s="807"/>
      <c r="AZ645" s="807"/>
      <c r="BA645" s="807"/>
      <c r="BB645" s="807"/>
      <c r="BC645" s="807"/>
      <c r="BD645" s="807"/>
      <c r="BE645" s="807"/>
      <c r="BF645" s="807"/>
      <c r="BG645" s="807"/>
      <c r="BH645" s="807"/>
      <c r="BI645" s="807"/>
      <c r="BJ645" s="807"/>
      <c r="BK645" s="807"/>
      <c r="BL645" s="807"/>
      <c r="BM645" s="807"/>
      <c r="BN645" s="807"/>
      <c r="BO645" s="807"/>
      <c r="BP645" s="807"/>
      <c r="BQ645" s="807"/>
      <c r="BR645" s="807"/>
      <c r="BS645" s="807"/>
      <c r="BT645" s="807"/>
      <c r="BU645" s="807"/>
      <c r="BV645" s="807"/>
      <c r="BW645" s="807"/>
      <c r="BX645" s="807"/>
      <c r="BY645" s="807"/>
      <c r="BZ645" s="807"/>
      <c r="CA645" s="807"/>
      <c r="CB645" s="807"/>
      <c r="CC645" s="807"/>
      <c r="CD645" s="807"/>
      <c r="CE645" s="807"/>
      <c r="CF645" s="807"/>
      <c r="CG645" s="807"/>
      <c r="CH645" s="807"/>
      <c r="CI645" s="807"/>
      <c r="CJ645" s="807"/>
      <c r="CK645" s="807"/>
      <c r="CL645" s="807"/>
      <c r="CM645" s="807"/>
      <c r="CN645" s="807"/>
      <c r="CO645" s="807"/>
      <c r="CP645" s="807"/>
      <c r="CQ645" s="807"/>
      <c r="CR645" s="807"/>
      <c r="CS645" s="807"/>
      <c r="CT645" s="807"/>
      <c r="CU645" s="807"/>
      <c r="CV645" s="807"/>
      <c r="CW645" s="807"/>
      <c r="CX645" s="807"/>
      <c r="CY645" s="807"/>
      <c r="CZ645" s="807"/>
      <c r="DA645" s="807"/>
      <c r="DB645" s="807"/>
      <c r="DC645" s="807"/>
      <c r="DD645" s="807"/>
      <c r="DE645" s="807"/>
      <c r="DF645" s="807"/>
      <c r="DG645" s="807"/>
      <c r="DH645" s="807"/>
      <c r="DI645" s="807"/>
      <c r="DJ645" s="807"/>
      <c r="DK645" s="807"/>
      <c r="DL645" s="807"/>
      <c r="DM645" s="807"/>
      <c r="DN645" s="807"/>
      <c r="DO645" s="807"/>
      <c r="DP645" s="807"/>
      <c r="DQ645" s="807"/>
      <c r="DR645" s="807"/>
      <c r="DS645" s="807"/>
      <c r="DT645" s="807"/>
      <c r="DU645" s="807"/>
      <c r="DV645" s="807"/>
      <c r="DW645" s="807"/>
      <c r="DX645" s="807"/>
      <c r="DY645" s="807"/>
      <c r="DZ645" s="807"/>
      <c r="EA645" s="807"/>
      <c r="EB645" s="807"/>
      <c r="EC645" s="807"/>
      <c r="ED645" s="807"/>
      <c r="EE645" s="807"/>
      <c r="EF645" s="807"/>
      <c r="EG645" s="807"/>
      <c r="EH645" s="807"/>
      <c r="EI645" s="807"/>
      <c r="EJ645" s="807"/>
      <c r="EK645" s="807"/>
      <c r="EL645" s="807"/>
      <c r="EM645" s="807"/>
      <c r="EN645" s="807"/>
      <c r="EO645" s="807"/>
      <c r="EP645" s="807"/>
      <c r="EQ645" s="807"/>
      <c r="ER645" s="807"/>
      <c r="ES645" s="807"/>
      <c r="ET645" s="807"/>
      <c r="EU645" s="807"/>
      <c r="EV645" s="807"/>
      <c r="EW645" s="807"/>
      <c r="EX645" s="807"/>
      <c r="EY645" s="807"/>
      <c r="EZ645" s="807"/>
      <c r="FA645" s="807"/>
      <c r="FB645" s="807"/>
      <c r="FC645" s="807"/>
      <c r="FD645" s="807"/>
      <c r="FE645" s="807"/>
      <c r="FF645" s="807"/>
      <c r="FG645" s="807"/>
      <c r="FH645" s="807"/>
      <c r="FI645" s="807"/>
      <c r="FJ645" s="807"/>
      <c r="FK645" s="807"/>
      <c r="FL645" s="807"/>
      <c r="FM645" s="807"/>
      <c r="FN645" s="807"/>
      <c r="FO645" s="807"/>
      <c r="FP645" s="807"/>
      <c r="FQ645" s="807"/>
      <c r="FR645" s="807"/>
      <c r="FS645" s="807"/>
      <c r="FT645" s="807"/>
      <c r="FU645" s="807"/>
      <c r="FV645" s="807"/>
      <c r="FW645" s="807"/>
      <c r="FX645" s="807"/>
      <c r="FY645" s="807"/>
      <c r="FZ645" s="807"/>
      <c r="GA645" s="807"/>
      <c r="GB645" s="807"/>
      <c r="GC645" s="807"/>
      <c r="GD645" s="807"/>
      <c r="GE645" s="807"/>
      <c r="GF645" s="807"/>
      <c r="GG645" s="807"/>
      <c r="GH645" s="807"/>
      <c r="GI645" s="807"/>
      <c r="GJ645" s="807"/>
      <c r="GK645" s="807"/>
      <c r="GL645" s="807"/>
      <c r="GM645" s="807"/>
      <c r="GN645" s="807"/>
      <c r="GO645" s="807"/>
      <c r="GP645" s="807"/>
      <c r="GQ645" s="807"/>
      <c r="GR645" s="807"/>
      <c r="GS645" s="807"/>
      <c r="GT645" s="807"/>
      <c r="GU645" s="807"/>
      <c r="GV645" s="807"/>
      <c r="GW645" s="807"/>
      <c r="GX645" s="807"/>
      <c r="GY645" s="807"/>
      <c r="GZ645" s="807"/>
      <c r="HA645" s="807"/>
    </row>
    <row r="646" spans="1:209" x14ac:dyDescent="0.25">
      <c r="B646" s="1173" t="s">
        <v>433</v>
      </c>
      <c r="C646" s="36">
        <f>'1 уровень'!E3229</f>
        <v>1808.5106382978722</v>
      </c>
      <c r="D646" s="36">
        <f>'1 уровень'!F3229</f>
        <v>1808.5106382978722</v>
      </c>
      <c r="E646" s="36">
        <f>'1 уровень'!G3229</f>
        <v>1685.1436170212767</v>
      </c>
      <c r="F646" s="812">
        <f>'1 уровень'!H3229</f>
        <v>93.178529411764714</v>
      </c>
      <c r="G646" s="828">
        <f>'1 уровень'!I3229</f>
        <v>0</v>
      </c>
      <c r="H646" s="828">
        <f>'1 уровень'!J3229</f>
        <v>0</v>
      </c>
      <c r="I646" s="822">
        <f>'1 уровень'!K3229</f>
        <v>0</v>
      </c>
      <c r="J646" s="822">
        <f>'1 уровень'!L3229</f>
        <v>0</v>
      </c>
      <c r="K646" s="822">
        <f>'1 уровень'!M3229</f>
        <v>0</v>
      </c>
      <c r="L646" s="822">
        <f>'1 уровень'!N3229</f>
        <v>0</v>
      </c>
      <c r="M646" s="822">
        <f>'1 уровень'!O3229</f>
        <v>0</v>
      </c>
      <c r="N646" s="822">
        <f>'1 уровень'!P3229</f>
        <v>0</v>
      </c>
      <c r="O646" s="821">
        <f>'1 уровень'!Q3229</f>
        <v>0</v>
      </c>
      <c r="P646" s="821">
        <f>'1 уровень'!R3229</f>
        <v>0</v>
      </c>
      <c r="Q646" s="821">
        <f>'1 уровень'!S3229</f>
        <v>0</v>
      </c>
      <c r="R646" s="821">
        <f>'1 уровень'!T3229</f>
        <v>0</v>
      </c>
      <c r="S646" s="821">
        <f>'1 уровень'!U3229</f>
        <v>0</v>
      </c>
      <c r="T646" s="821">
        <f>'1 уровень'!V3229</f>
        <v>0</v>
      </c>
      <c r="U646" s="821">
        <f>'1 уровень'!W3229</f>
        <v>0</v>
      </c>
      <c r="V646" s="821">
        <f>'1 уровень'!X3229</f>
        <v>0</v>
      </c>
      <c r="W646" s="821">
        <f>'1 уровень'!Y3229</f>
        <v>0</v>
      </c>
      <c r="X646" s="821">
        <f>'1 уровень'!Z3229</f>
        <v>0</v>
      </c>
      <c r="Y646" s="821">
        <f>'1 уровень'!AA3229</f>
        <v>0</v>
      </c>
      <c r="Z646" s="821">
        <f>'1 уровень'!AB3229</f>
        <v>0</v>
      </c>
      <c r="AA646" s="821">
        <f>'1 уровень'!AC3229</f>
        <v>0</v>
      </c>
      <c r="AB646" s="821">
        <f>'1 уровень'!AD3229</f>
        <v>0</v>
      </c>
      <c r="AC646" s="3624">
        <f>'1 уровень'!AE3229</f>
        <v>0</v>
      </c>
      <c r="AD646" s="821">
        <f>'1 уровень'!AF3229</f>
        <v>0</v>
      </c>
      <c r="AE646" s="821">
        <f>'1 уровень'!AG3229</f>
        <v>0</v>
      </c>
      <c r="AF646" s="821">
        <f>'1 уровень'!AH3229</f>
        <v>0</v>
      </c>
      <c r="AG646" s="821">
        <f>'1 уровень'!AI3229</f>
        <v>0</v>
      </c>
      <c r="AH646" s="2332">
        <f>'1 уровень'!AJ3229</f>
        <v>0</v>
      </c>
      <c r="AI646" s="821"/>
      <c r="AJ646" s="821"/>
      <c r="AK646" s="36"/>
      <c r="AL646" s="36"/>
      <c r="AM646" s="36"/>
      <c r="AN646" s="1837"/>
      <c r="AO646" s="1837"/>
      <c r="AP646" s="1424"/>
      <c r="AQ646" s="1424"/>
      <c r="AR646" s="807"/>
      <c r="AS646" s="807"/>
      <c r="AT646" s="807"/>
      <c r="AU646" s="807"/>
      <c r="AV646" s="807"/>
      <c r="AW646" s="807"/>
      <c r="AX646" s="807"/>
      <c r="AY646" s="807"/>
      <c r="AZ646" s="807"/>
      <c r="BA646" s="807"/>
      <c r="BB646" s="807"/>
      <c r="BC646" s="807"/>
      <c r="BD646" s="807"/>
      <c r="BE646" s="807"/>
      <c r="BF646" s="807"/>
      <c r="BG646" s="807"/>
      <c r="BH646" s="807"/>
      <c r="BI646" s="807"/>
      <c r="BJ646" s="807"/>
      <c r="BK646" s="807"/>
      <c r="BL646" s="807"/>
      <c r="BM646" s="807"/>
      <c r="BN646" s="807"/>
      <c r="BO646" s="807"/>
      <c r="BP646" s="807"/>
      <c r="BQ646" s="807"/>
      <c r="BR646" s="807"/>
      <c r="BS646" s="807"/>
      <c r="BT646" s="807"/>
      <c r="BU646" s="807"/>
      <c r="BV646" s="807"/>
      <c r="BW646" s="807"/>
      <c r="BX646" s="807"/>
      <c r="BY646" s="807"/>
      <c r="BZ646" s="807"/>
      <c r="CA646" s="807"/>
      <c r="CB646" s="807"/>
      <c r="CC646" s="807"/>
      <c r="CD646" s="807"/>
      <c r="CE646" s="807"/>
      <c r="CF646" s="807"/>
      <c r="CG646" s="807"/>
      <c r="CH646" s="807"/>
      <c r="CI646" s="807"/>
      <c r="CJ646" s="807"/>
      <c r="CK646" s="807"/>
      <c r="CL646" s="807"/>
      <c r="CM646" s="807"/>
      <c r="CN646" s="807"/>
      <c r="CO646" s="807"/>
      <c r="CP646" s="807"/>
      <c r="CQ646" s="807"/>
      <c r="CR646" s="807"/>
      <c r="CS646" s="807"/>
      <c r="CT646" s="807"/>
      <c r="CU646" s="807"/>
      <c r="CV646" s="807"/>
      <c r="CW646" s="807"/>
      <c r="CX646" s="807"/>
      <c r="CY646" s="807"/>
      <c r="CZ646" s="807"/>
      <c r="DA646" s="807"/>
      <c r="DB646" s="807"/>
      <c r="DC646" s="807"/>
      <c r="DD646" s="807"/>
      <c r="DE646" s="807"/>
      <c r="DF646" s="807"/>
      <c r="DG646" s="807"/>
      <c r="DH646" s="807"/>
      <c r="DI646" s="807"/>
      <c r="DJ646" s="807"/>
      <c r="DK646" s="807"/>
      <c r="DL646" s="807"/>
      <c r="DM646" s="807"/>
      <c r="DN646" s="807"/>
      <c r="DO646" s="807"/>
      <c r="DP646" s="807"/>
      <c r="DQ646" s="807"/>
      <c r="DR646" s="807"/>
      <c r="DS646" s="807"/>
      <c r="DT646" s="807"/>
      <c r="DU646" s="807"/>
      <c r="DV646" s="807"/>
      <c r="DW646" s="807"/>
      <c r="DX646" s="807"/>
      <c r="DY646" s="807"/>
      <c r="DZ646" s="807"/>
      <c r="EA646" s="807"/>
      <c r="EB646" s="807"/>
      <c r="EC646" s="807"/>
      <c r="ED646" s="807"/>
      <c r="EE646" s="807"/>
      <c r="EF646" s="807"/>
      <c r="EG646" s="807"/>
      <c r="EH646" s="807"/>
      <c r="EI646" s="807"/>
      <c r="EJ646" s="807"/>
      <c r="EK646" s="807"/>
      <c r="EL646" s="807"/>
      <c r="EM646" s="807"/>
      <c r="EN646" s="807"/>
      <c r="EO646" s="807"/>
      <c r="EP646" s="807"/>
      <c r="EQ646" s="807"/>
      <c r="ER646" s="807"/>
      <c r="ES646" s="807"/>
      <c r="ET646" s="807"/>
      <c r="EU646" s="807"/>
      <c r="EV646" s="807"/>
      <c r="EW646" s="807"/>
      <c r="EX646" s="807"/>
      <c r="EY646" s="807"/>
      <c r="EZ646" s="807"/>
      <c r="FA646" s="807"/>
      <c r="FB646" s="807"/>
      <c r="FC646" s="807"/>
      <c r="FD646" s="807"/>
      <c r="FE646" s="807"/>
      <c r="FF646" s="807"/>
      <c r="FG646" s="807"/>
      <c r="FH646" s="807"/>
      <c r="FI646" s="807"/>
      <c r="FJ646" s="807"/>
      <c r="FK646" s="807"/>
      <c r="FL646" s="807"/>
      <c r="FM646" s="807"/>
      <c r="FN646" s="807"/>
      <c r="FO646" s="807"/>
      <c r="FP646" s="807"/>
      <c r="FQ646" s="807"/>
      <c r="FR646" s="807"/>
      <c r="FS646" s="807"/>
      <c r="FT646" s="807"/>
      <c r="FU646" s="807"/>
      <c r="FV646" s="807"/>
      <c r="FW646" s="807"/>
      <c r="FX646" s="807"/>
      <c r="FY646" s="807"/>
      <c r="FZ646" s="807"/>
      <c r="GA646" s="807"/>
      <c r="GB646" s="807"/>
      <c r="GC646" s="807"/>
      <c r="GD646" s="807"/>
      <c r="GE646" s="807"/>
      <c r="GF646" s="807"/>
      <c r="GG646" s="807"/>
      <c r="GH646" s="807"/>
      <c r="GI646" s="807"/>
      <c r="GJ646" s="807"/>
      <c r="GK646" s="807"/>
      <c r="GL646" s="807"/>
      <c r="GM646" s="807"/>
      <c r="GN646" s="807"/>
      <c r="GO646" s="807"/>
      <c r="GP646" s="807"/>
      <c r="GQ646" s="807"/>
      <c r="GR646" s="807"/>
      <c r="GS646" s="807"/>
      <c r="GT646" s="807"/>
      <c r="GU646" s="807"/>
      <c r="GV646" s="807"/>
      <c r="GW646" s="807"/>
      <c r="GX646" s="807"/>
      <c r="GY646" s="807"/>
      <c r="GZ646" s="807"/>
      <c r="HA646" s="807"/>
    </row>
    <row r="647" spans="1:209" x14ac:dyDescent="0.25">
      <c r="B647" s="1940" t="s">
        <v>451</v>
      </c>
      <c r="C647" s="36">
        <f>'1 уровень'!E3230</f>
        <v>17000</v>
      </c>
      <c r="D647" s="36">
        <f>'1 уровень'!F3230</f>
        <v>17000</v>
      </c>
      <c r="E647" s="36">
        <f>'1 уровень'!G3230</f>
        <v>15840.35</v>
      </c>
      <c r="F647" s="812">
        <f>'1 уровень'!H3230</f>
        <v>93.178529411764714</v>
      </c>
      <c r="G647" s="828">
        <f>'1 уровень'!I3230</f>
        <v>0</v>
      </c>
      <c r="H647" s="828">
        <f>'1 уровень'!J3230</f>
        <v>0</v>
      </c>
      <c r="I647" s="822">
        <f>'1 уровень'!K3230</f>
        <v>0</v>
      </c>
      <c r="J647" s="822">
        <f>'1 уровень'!L3230</f>
        <v>0</v>
      </c>
      <c r="K647" s="822">
        <f>'1 уровень'!M3230</f>
        <v>0</v>
      </c>
      <c r="L647" s="822">
        <f>'1 уровень'!N3230</f>
        <v>0</v>
      </c>
      <c r="M647" s="822">
        <f>'1 уровень'!O3230</f>
        <v>0</v>
      </c>
      <c r="N647" s="822">
        <f>'1 уровень'!P3230</f>
        <v>0</v>
      </c>
      <c r="O647" s="821">
        <f>'1 уровень'!Q3230</f>
        <v>0</v>
      </c>
      <c r="P647" s="821">
        <f>'1 уровень'!R3230</f>
        <v>0</v>
      </c>
      <c r="Q647" s="821">
        <f>'1 уровень'!S3230</f>
        <v>0</v>
      </c>
      <c r="R647" s="821">
        <f>'1 уровень'!T3230</f>
        <v>0</v>
      </c>
      <c r="S647" s="821">
        <f>'1 уровень'!U3230</f>
        <v>0</v>
      </c>
      <c r="T647" s="821">
        <f>'1 уровень'!V3230</f>
        <v>0</v>
      </c>
      <c r="U647" s="821">
        <f>'1 уровень'!W3230</f>
        <v>0</v>
      </c>
      <c r="V647" s="821">
        <f>'1 уровень'!X3230</f>
        <v>0</v>
      </c>
      <c r="W647" s="821">
        <f>'1 уровень'!Y3230</f>
        <v>0</v>
      </c>
      <c r="X647" s="821">
        <f>'1 уровень'!Z3230</f>
        <v>0</v>
      </c>
      <c r="Y647" s="821">
        <f>'1 уровень'!AA3230</f>
        <v>0</v>
      </c>
      <c r="Z647" s="821">
        <f>'1 уровень'!AB3230</f>
        <v>0</v>
      </c>
      <c r="AA647" s="821">
        <f>'1 уровень'!AC3230</f>
        <v>0</v>
      </c>
      <c r="AB647" s="821">
        <f>'1 уровень'!AD3230</f>
        <v>0</v>
      </c>
      <c r="AC647" s="3624">
        <f>'1 уровень'!AE3230</f>
        <v>0</v>
      </c>
      <c r="AD647" s="821">
        <f>'1 уровень'!AF3230</f>
        <v>0</v>
      </c>
      <c r="AE647" s="821">
        <f>'1 уровень'!AG3230</f>
        <v>0</v>
      </c>
      <c r="AF647" s="821">
        <f>'1 уровень'!AH3230</f>
        <v>0</v>
      </c>
      <c r="AG647" s="821">
        <f>'1 уровень'!AI3230</f>
        <v>0</v>
      </c>
      <c r="AH647" s="2332">
        <f>'1 уровень'!AJ3230</f>
        <v>0</v>
      </c>
      <c r="AI647" s="821"/>
      <c r="AJ647" s="821"/>
      <c r="AK647" s="36"/>
      <c r="AL647" s="36"/>
      <c r="AM647" s="36"/>
      <c r="AN647" s="1837"/>
      <c r="AO647" s="1837"/>
      <c r="AP647" s="1424"/>
      <c r="AQ647" s="1424"/>
      <c r="AR647" s="807"/>
      <c r="AS647" s="807"/>
      <c r="AT647" s="807"/>
      <c r="AU647" s="807"/>
      <c r="AV647" s="807"/>
      <c r="AW647" s="807"/>
      <c r="AX647" s="807"/>
      <c r="AY647" s="807"/>
      <c r="AZ647" s="807"/>
      <c r="BA647" s="807"/>
      <c r="BB647" s="807"/>
      <c r="BC647" s="807"/>
      <c r="BD647" s="807"/>
      <c r="BE647" s="807"/>
      <c r="BF647" s="807"/>
      <c r="BG647" s="807"/>
      <c r="BH647" s="807"/>
      <c r="BI647" s="807"/>
      <c r="BJ647" s="807"/>
      <c r="BK647" s="807"/>
      <c r="BL647" s="807"/>
      <c r="BM647" s="807"/>
      <c r="BN647" s="807"/>
      <c r="BO647" s="807"/>
      <c r="BP647" s="807"/>
      <c r="BQ647" s="807"/>
      <c r="BR647" s="807"/>
      <c r="BS647" s="807"/>
      <c r="BT647" s="807"/>
      <c r="BU647" s="807"/>
      <c r="BV647" s="807"/>
      <c r="BW647" s="807"/>
      <c r="BX647" s="807"/>
      <c r="BY647" s="807"/>
      <c r="BZ647" s="807"/>
      <c r="CA647" s="807"/>
      <c r="CB647" s="807"/>
      <c r="CC647" s="807"/>
      <c r="CD647" s="807"/>
      <c r="CE647" s="807"/>
      <c r="CF647" s="807"/>
      <c r="CG647" s="807"/>
      <c r="CH647" s="807"/>
      <c r="CI647" s="807"/>
      <c r="CJ647" s="807"/>
      <c r="CK647" s="807"/>
      <c r="CL647" s="807"/>
      <c r="CM647" s="807"/>
      <c r="CN647" s="807"/>
      <c r="CO647" s="807"/>
      <c r="CP647" s="807"/>
      <c r="CQ647" s="807"/>
      <c r="CR647" s="807"/>
      <c r="CS647" s="807"/>
      <c r="CT647" s="807"/>
      <c r="CU647" s="807"/>
      <c r="CV647" s="807"/>
      <c r="CW647" s="807"/>
      <c r="CX647" s="807"/>
      <c r="CY647" s="807"/>
      <c r="CZ647" s="807"/>
      <c r="DA647" s="807"/>
      <c r="DB647" s="807"/>
      <c r="DC647" s="807"/>
      <c r="DD647" s="807"/>
      <c r="DE647" s="807"/>
      <c r="DF647" s="807"/>
      <c r="DG647" s="807"/>
      <c r="DH647" s="807"/>
      <c r="DI647" s="807"/>
      <c r="DJ647" s="807"/>
      <c r="DK647" s="807"/>
      <c r="DL647" s="807"/>
      <c r="DM647" s="807"/>
      <c r="DN647" s="807"/>
      <c r="DO647" s="807"/>
      <c r="DP647" s="807"/>
      <c r="DQ647" s="807"/>
      <c r="DR647" s="807"/>
      <c r="DS647" s="807"/>
      <c r="DT647" s="807"/>
      <c r="DU647" s="807"/>
      <c r="DV647" s="807"/>
      <c r="DW647" s="807"/>
      <c r="DX647" s="807"/>
      <c r="DY647" s="807"/>
      <c r="DZ647" s="807"/>
      <c r="EA647" s="807"/>
      <c r="EB647" s="807"/>
      <c r="EC647" s="807"/>
      <c r="ED647" s="807"/>
      <c r="EE647" s="807"/>
      <c r="EF647" s="807"/>
      <c r="EG647" s="807"/>
      <c r="EH647" s="807"/>
      <c r="EI647" s="807"/>
      <c r="EJ647" s="807"/>
      <c r="EK647" s="807"/>
      <c r="EL647" s="807"/>
      <c r="EM647" s="807"/>
      <c r="EN647" s="807"/>
      <c r="EO647" s="807"/>
      <c r="EP647" s="807"/>
      <c r="EQ647" s="807"/>
      <c r="ER647" s="807"/>
      <c r="ES647" s="807"/>
      <c r="ET647" s="807"/>
      <c r="EU647" s="807"/>
      <c r="EV647" s="807"/>
      <c r="EW647" s="807"/>
      <c r="EX647" s="807"/>
      <c r="EY647" s="807"/>
      <c r="EZ647" s="807"/>
      <c r="FA647" s="807"/>
      <c r="FB647" s="807"/>
      <c r="FC647" s="807"/>
      <c r="FD647" s="807"/>
      <c r="FE647" s="807"/>
      <c r="FF647" s="807"/>
      <c r="FG647" s="807"/>
      <c r="FH647" s="807"/>
      <c r="FI647" s="807"/>
      <c r="FJ647" s="807"/>
      <c r="FK647" s="807"/>
      <c r="FL647" s="807"/>
      <c r="FM647" s="807"/>
      <c r="FN647" s="807"/>
      <c r="FO647" s="807"/>
      <c r="FP647" s="807"/>
      <c r="FQ647" s="807"/>
      <c r="FR647" s="807"/>
      <c r="FS647" s="807"/>
      <c r="FT647" s="807"/>
      <c r="FU647" s="807"/>
      <c r="FV647" s="807"/>
      <c r="FW647" s="807"/>
      <c r="FX647" s="807"/>
      <c r="FY647" s="807"/>
      <c r="FZ647" s="807"/>
      <c r="GA647" s="807"/>
      <c r="GB647" s="807"/>
      <c r="GC647" s="807"/>
      <c r="GD647" s="807"/>
      <c r="GE647" s="807"/>
      <c r="GF647" s="807"/>
      <c r="GG647" s="807"/>
      <c r="GH647" s="807"/>
      <c r="GI647" s="807"/>
      <c r="GJ647" s="807"/>
      <c r="GK647" s="807"/>
      <c r="GL647" s="807"/>
      <c r="GM647" s="807"/>
      <c r="GN647" s="807"/>
      <c r="GO647" s="807"/>
      <c r="GP647" s="807"/>
      <c r="GQ647" s="807"/>
      <c r="GR647" s="807"/>
      <c r="GS647" s="807"/>
      <c r="GT647" s="807"/>
      <c r="GU647" s="807"/>
      <c r="GV647" s="807"/>
      <c r="GW647" s="807"/>
      <c r="GX647" s="807"/>
      <c r="GY647" s="807"/>
      <c r="GZ647" s="807"/>
      <c r="HA647" s="807"/>
    </row>
    <row r="648" spans="1:209" x14ac:dyDescent="0.25">
      <c r="B648" s="1169" t="s">
        <v>261</v>
      </c>
      <c r="C648" s="36">
        <f>'1 уровень'!E3231</f>
        <v>0</v>
      </c>
      <c r="D648" s="36">
        <f>'1 уровень'!F3231</f>
        <v>0</v>
      </c>
      <c r="E648" s="36">
        <f>'1 уровень'!G3231</f>
        <v>0</v>
      </c>
      <c r="F648" s="812">
        <f>'1 уровень'!H3231</f>
        <v>0</v>
      </c>
      <c r="G648" s="828">
        <f>'1 уровень'!I3231</f>
        <v>0</v>
      </c>
      <c r="H648" s="828">
        <f>'1 уровень'!J3231</f>
        <v>0</v>
      </c>
      <c r="I648" s="822">
        <f>'1 уровень'!K3231</f>
        <v>0</v>
      </c>
      <c r="J648" s="822">
        <f>'1 уровень'!L3231</f>
        <v>0</v>
      </c>
      <c r="K648" s="822">
        <f>'1 уровень'!M3231</f>
        <v>0</v>
      </c>
      <c r="L648" s="822">
        <f>'1 уровень'!N3231</f>
        <v>0</v>
      </c>
      <c r="M648" s="822">
        <f>'1 уровень'!O3231</f>
        <v>0</v>
      </c>
      <c r="N648" s="822">
        <f>'1 уровень'!P3231</f>
        <v>0</v>
      </c>
      <c r="O648" s="821">
        <f>'1 уровень'!Q3231</f>
        <v>1062.7848000000001</v>
      </c>
      <c r="P648" s="821">
        <f>'1 уровень'!R3231</f>
        <v>1062.7848000000001</v>
      </c>
      <c r="Q648" s="821">
        <f>'1 уровень'!S3231</f>
        <v>1062.7848000000001</v>
      </c>
      <c r="R648" s="821">
        <f>'1 уровень'!T3231</f>
        <v>265.69620000000003</v>
      </c>
      <c r="S648" s="821">
        <f>'1 уровень'!U3231</f>
        <v>265.69620000000003</v>
      </c>
      <c r="T648" s="821">
        <f>'1 уровень'!V3231</f>
        <v>265.69620000000003</v>
      </c>
      <c r="U648" s="821">
        <f>'1 уровень'!W3231</f>
        <v>265.69620000000003</v>
      </c>
      <c r="V648" s="821">
        <f>'1 уровень'!X3231</f>
        <v>265.69620000000003</v>
      </c>
      <c r="W648" s="821">
        <f>'1 уровень'!Y3231</f>
        <v>619.95780000000002</v>
      </c>
      <c r="X648" s="821">
        <f>'1 уровень'!Z3231</f>
        <v>590.97275999999999</v>
      </c>
      <c r="Y648" s="821">
        <f>'1 уровень'!AA3231</f>
        <v>413.84196000000003</v>
      </c>
      <c r="Z648" s="821">
        <f>'1 уровень'!AB3231</f>
        <v>413.84196000000003</v>
      </c>
      <c r="AA648" s="821">
        <f>'1 уровень'!AC3231</f>
        <v>413.84196000000003</v>
      </c>
      <c r="AB648" s="821">
        <f>'1 уровень'!AD3231</f>
        <v>451.32479000000046</v>
      </c>
      <c r="AC648" s="3624">
        <f>'1 уровень'!AE3231</f>
        <v>0</v>
      </c>
      <c r="AD648" s="821">
        <f>'1 уровень'!AF3231</f>
        <v>0</v>
      </c>
      <c r="AE648" s="821">
        <f>'1 уровень'!AG3231</f>
        <v>37.482830000000433</v>
      </c>
      <c r="AF648" s="821">
        <f>'1 уровень'!AH3231</f>
        <v>0</v>
      </c>
      <c r="AG648" s="821">
        <f>'1 уровень'!AI3231</f>
        <v>-8.3056999999999839</v>
      </c>
      <c r="AH648" s="2332">
        <f>'1 уровень'!AJ3231</f>
        <v>443.01909000000046</v>
      </c>
      <c r="AI648" s="821">
        <f t="shared" ref="AI648" si="154">AB648/AA648*100</f>
        <v>109.0572811901433</v>
      </c>
      <c r="AJ648" s="821">
        <f t="shared" ref="AJ648" si="155">AH648/AA648*100</f>
        <v>107.05030732021481</v>
      </c>
      <c r="AK648" s="36"/>
      <c r="AL648" s="36"/>
      <c r="AM648" s="36"/>
      <c r="AN648" s="1837"/>
      <c r="AO648" s="1837"/>
      <c r="AP648" s="1424"/>
      <c r="AQ648" s="1424"/>
      <c r="AR648" s="807"/>
      <c r="AS648" s="807"/>
      <c r="AT648" s="807"/>
      <c r="AU648" s="807"/>
      <c r="AV648" s="807"/>
      <c r="AW648" s="807"/>
      <c r="AX648" s="807"/>
      <c r="AY648" s="807"/>
      <c r="AZ648" s="807"/>
      <c r="BA648" s="807"/>
      <c r="BB648" s="807"/>
      <c r="BC648" s="807"/>
      <c r="BD648" s="807"/>
      <c r="BE648" s="807"/>
      <c r="BF648" s="807"/>
      <c r="BG648" s="807"/>
      <c r="BH648" s="807"/>
      <c r="BI648" s="807"/>
      <c r="BJ648" s="807"/>
      <c r="BK648" s="807"/>
      <c r="BL648" s="807"/>
      <c r="BM648" s="807"/>
      <c r="BN648" s="807"/>
      <c r="BO648" s="807"/>
      <c r="BP648" s="807"/>
      <c r="BQ648" s="807"/>
      <c r="BR648" s="807"/>
      <c r="BS648" s="807"/>
      <c r="BT648" s="807"/>
      <c r="BU648" s="807"/>
      <c r="BV648" s="807"/>
      <c r="BW648" s="807"/>
      <c r="BX648" s="807"/>
      <c r="BY648" s="807"/>
      <c r="BZ648" s="807"/>
      <c r="CA648" s="807"/>
      <c r="CB648" s="807"/>
      <c r="CC648" s="807"/>
      <c r="CD648" s="807"/>
      <c r="CE648" s="807"/>
      <c r="CF648" s="807"/>
      <c r="CG648" s="807"/>
      <c r="CH648" s="807"/>
      <c r="CI648" s="807"/>
      <c r="CJ648" s="807"/>
      <c r="CK648" s="807"/>
      <c r="CL648" s="807"/>
      <c r="CM648" s="807"/>
      <c r="CN648" s="807"/>
      <c r="CO648" s="807"/>
      <c r="CP648" s="807"/>
      <c r="CQ648" s="807"/>
      <c r="CR648" s="807"/>
      <c r="CS648" s="807"/>
      <c r="CT648" s="807"/>
      <c r="CU648" s="807"/>
      <c r="CV648" s="807"/>
      <c r="CW648" s="807"/>
      <c r="CX648" s="807"/>
      <c r="CY648" s="807"/>
      <c r="CZ648" s="807"/>
      <c r="DA648" s="807"/>
      <c r="DB648" s="807"/>
      <c r="DC648" s="807"/>
      <c r="DD648" s="807"/>
      <c r="DE648" s="807"/>
      <c r="DF648" s="807"/>
      <c r="DG648" s="807"/>
      <c r="DH648" s="807"/>
      <c r="DI648" s="807"/>
      <c r="DJ648" s="807"/>
      <c r="DK648" s="807"/>
      <c r="DL648" s="807"/>
      <c r="DM648" s="807"/>
      <c r="DN648" s="807"/>
      <c r="DO648" s="807"/>
      <c r="DP648" s="807"/>
      <c r="DQ648" s="807"/>
      <c r="DR648" s="807"/>
      <c r="DS648" s="807"/>
      <c r="DT648" s="807"/>
      <c r="DU648" s="807"/>
      <c r="DV648" s="807"/>
      <c r="DW648" s="807"/>
      <c r="DX648" s="807"/>
      <c r="DY648" s="807"/>
      <c r="DZ648" s="807"/>
      <c r="EA648" s="807"/>
      <c r="EB648" s="807"/>
      <c r="EC648" s="807"/>
      <c r="ED648" s="807"/>
      <c r="EE648" s="807"/>
      <c r="EF648" s="807"/>
      <c r="EG648" s="807"/>
      <c r="EH648" s="807"/>
      <c r="EI648" s="807"/>
      <c r="EJ648" s="807"/>
      <c r="EK648" s="807"/>
      <c r="EL648" s="807"/>
      <c r="EM648" s="807"/>
      <c r="EN648" s="807"/>
      <c r="EO648" s="807"/>
      <c r="EP648" s="807"/>
      <c r="EQ648" s="807"/>
      <c r="ER648" s="807"/>
      <c r="ES648" s="807"/>
      <c r="ET648" s="807"/>
      <c r="EU648" s="807"/>
      <c r="EV648" s="807"/>
      <c r="EW648" s="807"/>
      <c r="EX648" s="807"/>
      <c r="EY648" s="807"/>
      <c r="EZ648" s="807"/>
      <c r="FA648" s="807"/>
      <c r="FB648" s="807"/>
      <c r="FC648" s="807"/>
      <c r="FD648" s="807"/>
      <c r="FE648" s="807"/>
      <c r="FF648" s="807"/>
      <c r="FG648" s="807"/>
      <c r="FH648" s="807"/>
      <c r="FI648" s="807"/>
      <c r="FJ648" s="807"/>
      <c r="FK648" s="807"/>
      <c r="FL648" s="807"/>
      <c r="FM648" s="807"/>
      <c r="FN648" s="807"/>
      <c r="FO648" s="807"/>
      <c r="FP648" s="807"/>
      <c r="FQ648" s="807"/>
      <c r="FR648" s="807"/>
      <c r="FS648" s="807"/>
      <c r="FT648" s="807"/>
      <c r="FU648" s="807"/>
      <c r="FV648" s="807"/>
      <c r="FW648" s="807"/>
      <c r="FX648" s="807"/>
      <c r="FY648" s="807"/>
      <c r="FZ648" s="807"/>
      <c r="GA648" s="807"/>
      <c r="GB648" s="807"/>
      <c r="GC648" s="807"/>
      <c r="GD648" s="807"/>
      <c r="GE648" s="807"/>
      <c r="GF648" s="807"/>
      <c r="GG648" s="807"/>
      <c r="GH648" s="807"/>
      <c r="GI648" s="807"/>
      <c r="GJ648" s="807"/>
      <c r="GK648" s="807"/>
      <c r="GL648" s="807"/>
      <c r="GM648" s="807"/>
      <c r="GN648" s="807"/>
      <c r="GO648" s="807"/>
      <c r="GP648" s="807"/>
      <c r="GQ648" s="807"/>
      <c r="GR648" s="807"/>
      <c r="GS648" s="807"/>
      <c r="GT648" s="807"/>
      <c r="GU648" s="807"/>
      <c r="GV648" s="807"/>
      <c r="GW648" s="807"/>
      <c r="GX648" s="807"/>
      <c r="GY648" s="807"/>
      <c r="GZ648" s="807"/>
      <c r="HA648" s="807"/>
    </row>
    <row r="649" spans="1:209" ht="30" x14ac:dyDescent="0.25">
      <c r="B649" s="1936" t="s">
        <v>423</v>
      </c>
      <c r="C649" s="36">
        <f>'1 уровень'!E3232</f>
        <v>0</v>
      </c>
      <c r="D649" s="36">
        <f>'1 уровень'!F3232</f>
        <v>0</v>
      </c>
      <c r="E649" s="36">
        <f>'1 уровень'!G3232</f>
        <v>0</v>
      </c>
      <c r="F649" s="812">
        <f>'1 уровень'!H3232</f>
        <v>0</v>
      </c>
      <c r="G649" s="828">
        <f>'1 уровень'!I3232</f>
        <v>0</v>
      </c>
      <c r="H649" s="828">
        <f>'1 уровень'!J3232</f>
        <v>0</v>
      </c>
      <c r="I649" s="822">
        <f>'1 уровень'!K3232</f>
        <v>0</v>
      </c>
      <c r="J649" s="822">
        <f>'1 уровень'!L3232</f>
        <v>0</v>
      </c>
      <c r="K649" s="822">
        <f>'1 уровень'!M3232</f>
        <v>0</v>
      </c>
      <c r="L649" s="822">
        <f>'1 уровень'!N3232</f>
        <v>0</v>
      </c>
      <c r="M649" s="822">
        <f>'1 уровень'!O3232</f>
        <v>0</v>
      </c>
      <c r="N649" s="822">
        <f>'1 уровень'!P3232</f>
        <v>0</v>
      </c>
      <c r="O649" s="821">
        <f>'1 уровень'!Q3232</f>
        <v>0</v>
      </c>
      <c r="P649" s="821">
        <f>'1 уровень'!R3232</f>
        <v>0</v>
      </c>
      <c r="Q649" s="821">
        <f>'1 уровень'!S3232</f>
        <v>0</v>
      </c>
      <c r="R649" s="821">
        <f>'1 уровень'!T3232</f>
        <v>0</v>
      </c>
      <c r="S649" s="821">
        <f>'1 уровень'!U3232</f>
        <v>0</v>
      </c>
      <c r="T649" s="821">
        <f>'1 уровень'!V3232</f>
        <v>0</v>
      </c>
      <c r="U649" s="821">
        <f>'1 уровень'!W3232</f>
        <v>0</v>
      </c>
      <c r="V649" s="821">
        <f>'1 уровень'!X3232</f>
        <v>0</v>
      </c>
      <c r="W649" s="821">
        <f>'1 уровень'!Y3232</f>
        <v>0</v>
      </c>
      <c r="X649" s="821">
        <f>'1 уровень'!Z3232</f>
        <v>0</v>
      </c>
      <c r="Y649" s="821">
        <f>'1 уровень'!AA3232</f>
        <v>0</v>
      </c>
      <c r="Z649" s="821">
        <f>'1 уровень'!AB3232</f>
        <v>0</v>
      </c>
      <c r="AA649" s="821">
        <f>'1 уровень'!AC3232</f>
        <v>0</v>
      </c>
      <c r="AB649" s="821">
        <f>'1 уровень'!AD3232</f>
        <v>0</v>
      </c>
      <c r="AC649" s="3624">
        <f>'1 уровень'!AE3232</f>
        <v>0</v>
      </c>
      <c r="AD649" s="821">
        <f>'1 уровень'!AF3232</f>
        <v>0</v>
      </c>
      <c r="AE649" s="821">
        <f>'1 уровень'!AG3232</f>
        <v>0</v>
      </c>
      <c r="AF649" s="821">
        <f>'1 уровень'!AH3232</f>
        <v>0</v>
      </c>
      <c r="AG649" s="821">
        <f>'1 уровень'!AI3232</f>
        <v>0</v>
      </c>
      <c r="AH649" s="2332">
        <f>'1 уровень'!AJ3232</f>
        <v>0</v>
      </c>
      <c r="AI649" s="821"/>
      <c r="AJ649" s="821"/>
      <c r="AK649" s="36"/>
      <c r="AL649" s="36"/>
      <c r="AM649" s="36"/>
      <c r="AN649" s="1837"/>
      <c r="AO649" s="1837"/>
      <c r="AP649" s="1424"/>
      <c r="AQ649" s="1424"/>
      <c r="AR649" s="807"/>
      <c r="AS649" s="807"/>
      <c r="AT649" s="807"/>
      <c r="AU649" s="807"/>
      <c r="AV649" s="807"/>
      <c r="AW649" s="807"/>
      <c r="AX649" s="807"/>
      <c r="AY649" s="807"/>
      <c r="AZ649" s="807"/>
      <c r="BA649" s="807"/>
      <c r="BB649" s="807"/>
      <c r="BC649" s="807"/>
      <c r="BD649" s="807"/>
      <c r="BE649" s="807"/>
      <c r="BF649" s="807"/>
      <c r="BG649" s="807"/>
      <c r="BH649" s="807"/>
      <c r="BI649" s="807"/>
      <c r="BJ649" s="807"/>
      <c r="BK649" s="807"/>
      <c r="BL649" s="807"/>
      <c r="BM649" s="807"/>
      <c r="BN649" s="807"/>
      <c r="BO649" s="807"/>
      <c r="BP649" s="807"/>
      <c r="BQ649" s="807"/>
      <c r="BR649" s="807"/>
      <c r="BS649" s="807"/>
      <c r="BT649" s="807"/>
      <c r="BU649" s="807"/>
      <c r="BV649" s="807"/>
      <c r="BW649" s="807"/>
      <c r="BX649" s="807"/>
      <c r="BY649" s="807"/>
      <c r="BZ649" s="807"/>
      <c r="CA649" s="807"/>
      <c r="CB649" s="807"/>
      <c r="CC649" s="807"/>
      <c r="CD649" s="807"/>
      <c r="CE649" s="807"/>
      <c r="CF649" s="807"/>
      <c r="CG649" s="807"/>
      <c r="CH649" s="807"/>
      <c r="CI649" s="807"/>
      <c r="CJ649" s="807"/>
      <c r="CK649" s="807"/>
      <c r="CL649" s="807"/>
      <c r="CM649" s="807"/>
      <c r="CN649" s="807"/>
      <c r="CO649" s="807"/>
      <c r="CP649" s="807"/>
      <c r="CQ649" s="807"/>
      <c r="CR649" s="807"/>
      <c r="CS649" s="807"/>
      <c r="CT649" s="807"/>
      <c r="CU649" s="807"/>
      <c r="CV649" s="807"/>
      <c r="CW649" s="807"/>
      <c r="CX649" s="807"/>
      <c r="CY649" s="807"/>
      <c r="CZ649" s="807"/>
      <c r="DA649" s="807"/>
      <c r="DB649" s="807"/>
      <c r="DC649" s="807"/>
      <c r="DD649" s="807"/>
      <c r="DE649" s="807"/>
      <c r="DF649" s="807"/>
      <c r="DG649" s="807"/>
      <c r="DH649" s="807"/>
      <c r="DI649" s="807"/>
      <c r="DJ649" s="807"/>
      <c r="DK649" s="807"/>
      <c r="DL649" s="807"/>
      <c r="DM649" s="807"/>
      <c r="DN649" s="807"/>
      <c r="DO649" s="807"/>
      <c r="DP649" s="807"/>
      <c r="DQ649" s="807"/>
      <c r="DR649" s="807"/>
      <c r="DS649" s="807"/>
      <c r="DT649" s="807"/>
      <c r="DU649" s="807"/>
      <c r="DV649" s="807"/>
      <c r="DW649" s="807"/>
      <c r="DX649" s="807"/>
      <c r="DY649" s="807"/>
      <c r="DZ649" s="807"/>
      <c r="EA649" s="807"/>
      <c r="EB649" s="807"/>
      <c r="EC649" s="807"/>
      <c r="ED649" s="807"/>
      <c r="EE649" s="807"/>
      <c r="EF649" s="807"/>
      <c r="EG649" s="807"/>
      <c r="EH649" s="807"/>
      <c r="EI649" s="807"/>
      <c r="EJ649" s="807"/>
      <c r="EK649" s="807"/>
      <c r="EL649" s="807"/>
      <c r="EM649" s="807"/>
      <c r="EN649" s="807"/>
      <c r="EO649" s="807"/>
      <c r="EP649" s="807"/>
      <c r="EQ649" s="807"/>
      <c r="ER649" s="807"/>
      <c r="ES649" s="807"/>
      <c r="ET649" s="807"/>
      <c r="EU649" s="807"/>
      <c r="EV649" s="807"/>
      <c r="EW649" s="807"/>
      <c r="EX649" s="807"/>
      <c r="EY649" s="807"/>
      <c r="EZ649" s="807"/>
      <c r="FA649" s="807"/>
      <c r="FB649" s="807"/>
      <c r="FC649" s="807"/>
      <c r="FD649" s="807"/>
      <c r="FE649" s="807"/>
      <c r="FF649" s="807"/>
      <c r="FG649" s="807"/>
      <c r="FH649" s="807"/>
      <c r="FI649" s="807"/>
      <c r="FJ649" s="807"/>
      <c r="FK649" s="807"/>
      <c r="FL649" s="807"/>
      <c r="FM649" s="807"/>
      <c r="FN649" s="807"/>
      <c r="FO649" s="807"/>
      <c r="FP649" s="807"/>
      <c r="FQ649" s="807"/>
      <c r="FR649" s="807"/>
      <c r="FS649" s="807"/>
      <c r="FT649" s="807"/>
      <c r="FU649" s="807"/>
      <c r="FV649" s="807"/>
      <c r="FW649" s="807"/>
      <c r="FX649" s="807"/>
      <c r="FY649" s="807"/>
      <c r="FZ649" s="807"/>
      <c r="GA649" s="807"/>
      <c r="GB649" s="807"/>
      <c r="GC649" s="807"/>
      <c r="GD649" s="807"/>
      <c r="GE649" s="807"/>
      <c r="GF649" s="807"/>
      <c r="GG649" s="807"/>
      <c r="GH649" s="807"/>
      <c r="GI649" s="807"/>
      <c r="GJ649" s="807"/>
      <c r="GK649" s="807"/>
      <c r="GL649" s="807"/>
      <c r="GM649" s="807"/>
      <c r="GN649" s="807"/>
      <c r="GO649" s="807"/>
      <c r="GP649" s="807"/>
      <c r="GQ649" s="807"/>
      <c r="GR649" s="807"/>
      <c r="GS649" s="807"/>
      <c r="GT649" s="807"/>
      <c r="GU649" s="807"/>
      <c r="GV649" s="807"/>
      <c r="GW649" s="807"/>
      <c r="GX649" s="807"/>
      <c r="GY649" s="807"/>
      <c r="GZ649" s="807"/>
      <c r="HA649" s="807"/>
    </row>
    <row r="650" spans="1:209" ht="47.25" x14ac:dyDescent="0.25">
      <c r="B650" s="2835" t="s">
        <v>435</v>
      </c>
      <c r="C650" s="36">
        <f>'1 уровень'!E3233</f>
        <v>3114</v>
      </c>
      <c r="D650" s="36">
        <f>'1 уровень'!F3233</f>
        <v>3114</v>
      </c>
      <c r="E650" s="36">
        <f>'1 уровень'!G3233</f>
        <v>1984</v>
      </c>
      <c r="F650" s="812">
        <f>'1 уровень'!H3233</f>
        <v>63.712267180475266</v>
      </c>
      <c r="G650" s="828">
        <f>'1 уровень'!I3233</f>
        <v>0</v>
      </c>
      <c r="H650" s="828">
        <f>'1 уровень'!J3233</f>
        <v>0</v>
      </c>
      <c r="I650" s="822">
        <f>'1 уровень'!K3233</f>
        <v>0</v>
      </c>
      <c r="J650" s="822">
        <f>'1 уровень'!L3233</f>
        <v>0</v>
      </c>
      <c r="K650" s="822">
        <f>'1 уровень'!M3233</f>
        <v>0</v>
      </c>
      <c r="L650" s="822">
        <f>'1 уровень'!N3233</f>
        <v>0</v>
      </c>
      <c r="M650" s="822">
        <f>'1 уровень'!O3233</f>
        <v>0</v>
      </c>
      <c r="N650" s="822">
        <f>'1 уровень'!P3233</f>
        <v>0</v>
      </c>
      <c r="O650" s="821">
        <f>'1 уровень'!Q3233</f>
        <v>19273.149989999998</v>
      </c>
      <c r="P650" s="821">
        <f>'1 уровень'!R3233</f>
        <v>19273.149989999998</v>
      </c>
      <c r="Q650" s="821">
        <f>'1 уровень'!S3233</f>
        <v>19273.149989999998</v>
      </c>
      <c r="R650" s="821">
        <f>'1 уровень'!T3233</f>
        <v>4818.2874974999995</v>
      </c>
      <c r="S650" s="821">
        <f>'1 уровень'!U3233</f>
        <v>4818.2874974999995</v>
      </c>
      <c r="T650" s="821">
        <f>'1 уровень'!V3233</f>
        <v>4818.2874974999995</v>
      </c>
      <c r="U650" s="821">
        <f>'1 уровень'!W3233</f>
        <v>4818.2874974999995</v>
      </c>
      <c r="V650" s="821">
        <f>'1 уровень'!X3233</f>
        <v>4818.2874974999995</v>
      </c>
      <c r="W650" s="821">
        <f>'1 уровень'!Y3233</f>
        <v>11242.670827499998</v>
      </c>
      <c r="X650" s="821">
        <f>'1 уровень'!Z3233</f>
        <v>10707.1927</v>
      </c>
      <c r="Y650" s="821">
        <f>'1 уровень'!AA3233</f>
        <v>7493.8696</v>
      </c>
      <c r="Z650" s="821">
        <f>'1 уровень'!AB3233</f>
        <v>7493.8696</v>
      </c>
      <c r="AA650" s="821">
        <f>'1 уровень'!AC3233</f>
        <v>7493.8696</v>
      </c>
      <c r="AB650" s="821">
        <f>'1 уровень'!AD3233</f>
        <v>4527.6025</v>
      </c>
      <c r="AC650" s="3624">
        <f>'1 уровень'!AE3233</f>
        <v>0</v>
      </c>
      <c r="AD650" s="821">
        <f>'1 уровень'!AF3233</f>
        <v>0</v>
      </c>
      <c r="AE650" s="821">
        <f>'1 уровень'!AG3233</f>
        <v>-2966.2671</v>
      </c>
      <c r="AF650" s="821">
        <f>'1 уровень'!AH3233</f>
        <v>0</v>
      </c>
      <c r="AG650" s="821">
        <f>'1 уровень'!AI3233</f>
        <v>-138.64600999999999</v>
      </c>
      <c r="AH650" s="2332">
        <f>'1 уровень'!AJ3233</f>
        <v>4388.9564899999996</v>
      </c>
      <c r="AI650" s="821">
        <f t="shared" ref="AI650" si="156">AB650/AA650*100</f>
        <v>60.417417725016186</v>
      </c>
      <c r="AJ650" s="821">
        <f t="shared" ref="AJ650" si="157">AH650/AA650*100</f>
        <v>58.567291990242254</v>
      </c>
      <c r="AK650" s="36"/>
      <c r="AL650" s="36"/>
      <c r="AM650" s="36"/>
      <c r="AN650" s="1837"/>
      <c r="AO650" s="1837"/>
      <c r="AP650" s="1424"/>
      <c r="AQ650" s="1424"/>
      <c r="AR650" s="807"/>
      <c r="AS650" s="807"/>
      <c r="AT650" s="807"/>
      <c r="AU650" s="807"/>
      <c r="AV650" s="807"/>
      <c r="AW650" s="807"/>
      <c r="AX650" s="807"/>
      <c r="AY650" s="807"/>
      <c r="AZ650" s="807"/>
      <c r="BA650" s="807"/>
      <c r="BB650" s="807"/>
      <c r="BC650" s="807"/>
      <c r="BD650" s="807"/>
      <c r="BE650" s="807"/>
      <c r="BF650" s="807"/>
      <c r="BG650" s="807"/>
      <c r="BH650" s="807"/>
      <c r="BI650" s="807"/>
      <c r="BJ650" s="807"/>
      <c r="BK650" s="807"/>
      <c r="BL650" s="807"/>
      <c r="BM650" s="807"/>
      <c r="BN650" s="807"/>
      <c r="BO650" s="807"/>
      <c r="BP650" s="807"/>
      <c r="BQ650" s="807"/>
      <c r="BR650" s="807"/>
      <c r="BS650" s="807"/>
      <c r="BT650" s="807"/>
      <c r="BU650" s="807"/>
      <c r="BV650" s="807"/>
      <c r="BW650" s="807"/>
      <c r="BX650" s="807"/>
      <c r="BY650" s="807"/>
      <c r="BZ650" s="807"/>
      <c r="CA650" s="807"/>
      <c r="CB650" s="807"/>
      <c r="CC650" s="807"/>
      <c r="CD650" s="807"/>
      <c r="CE650" s="807"/>
      <c r="CF650" s="807"/>
      <c r="CG650" s="807"/>
      <c r="CH650" s="807"/>
      <c r="CI650" s="807"/>
      <c r="CJ650" s="807"/>
      <c r="CK650" s="807"/>
      <c r="CL650" s="807"/>
      <c r="CM650" s="807"/>
      <c r="CN650" s="807"/>
      <c r="CO650" s="807"/>
      <c r="CP650" s="807"/>
      <c r="CQ650" s="807"/>
      <c r="CR650" s="807"/>
      <c r="CS650" s="807"/>
      <c r="CT650" s="807"/>
      <c r="CU650" s="807"/>
      <c r="CV650" s="807"/>
      <c r="CW650" s="807"/>
      <c r="CX650" s="807"/>
      <c r="CY650" s="807"/>
      <c r="CZ650" s="807"/>
      <c r="DA650" s="807"/>
      <c r="DB650" s="807"/>
      <c r="DC650" s="807"/>
      <c r="DD650" s="807"/>
      <c r="DE650" s="807"/>
      <c r="DF650" s="807"/>
      <c r="DG650" s="807"/>
      <c r="DH650" s="807"/>
      <c r="DI650" s="807"/>
      <c r="DJ650" s="807"/>
      <c r="DK650" s="807"/>
      <c r="DL650" s="807"/>
      <c r="DM650" s="807"/>
      <c r="DN650" s="807"/>
      <c r="DO650" s="807"/>
      <c r="DP650" s="807"/>
      <c r="DQ650" s="807"/>
      <c r="DR650" s="807"/>
      <c r="DS650" s="807"/>
      <c r="DT650" s="807"/>
      <c r="DU650" s="807"/>
      <c r="DV650" s="807"/>
      <c r="DW650" s="807"/>
      <c r="DX650" s="807"/>
      <c r="DY650" s="807"/>
      <c r="DZ650" s="807"/>
      <c r="EA650" s="807"/>
      <c r="EB650" s="807"/>
      <c r="EC650" s="807"/>
      <c r="ED650" s="807"/>
      <c r="EE650" s="807"/>
      <c r="EF650" s="807"/>
      <c r="EG650" s="807"/>
      <c r="EH650" s="807"/>
      <c r="EI650" s="807"/>
      <c r="EJ650" s="807"/>
      <c r="EK650" s="807"/>
      <c r="EL650" s="807"/>
      <c r="EM650" s="807"/>
      <c r="EN650" s="807"/>
      <c r="EO650" s="807"/>
      <c r="EP650" s="807"/>
      <c r="EQ650" s="807"/>
      <c r="ER650" s="807"/>
      <c r="ES650" s="807"/>
      <c r="ET650" s="807"/>
      <c r="EU650" s="807"/>
      <c r="EV650" s="807"/>
      <c r="EW650" s="807"/>
      <c r="EX650" s="807"/>
      <c r="EY650" s="807"/>
      <c r="EZ650" s="807"/>
      <c r="FA650" s="807"/>
      <c r="FB650" s="807"/>
      <c r="FC650" s="807"/>
      <c r="FD650" s="807"/>
      <c r="FE650" s="807"/>
      <c r="FF650" s="807"/>
      <c r="FG650" s="807"/>
      <c r="FH650" s="807"/>
      <c r="FI650" s="807"/>
      <c r="FJ650" s="807"/>
      <c r="FK650" s="807"/>
      <c r="FL650" s="807"/>
      <c r="FM650" s="807"/>
      <c r="FN650" s="807"/>
      <c r="FO650" s="807"/>
      <c r="FP650" s="807"/>
      <c r="FQ650" s="807"/>
      <c r="FR650" s="807"/>
      <c r="FS650" s="807"/>
      <c r="FT650" s="807"/>
      <c r="FU650" s="807"/>
      <c r="FV650" s="807"/>
      <c r="FW650" s="807"/>
      <c r="FX650" s="807"/>
      <c r="FY650" s="807"/>
      <c r="FZ650" s="807"/>
      <c r="GA650" s="807"/>
      <c r="GB650" s="807"/>
      <c r="GC650" s="807"/>
      <c r="GD650" s="807"/>
      <c r="GE650" s="807"/>
      <c r="GF650" s="807"/>
      <c r="GG650" s="807"/>
      <c r="GH650" s="807"/>
      <c r="GI650" s="807"/>
      <c r="GJ650" s="807"/>
      <c r="GK650" s="807"/>
      <c r="GL650" s="807"/>
      <c r="GM650" s="807"/>
      <c r="GN650" s="807"/>
      <c r="GO650" s="807"/>
      <c r="GP650" s="807"/>
      <c r="GQ650" s="807"/>
      <c r="GR650" s="807"/>
      <c r="GS650" s="807"/>
      <c r="GT650" s="807"/>
      <c r="GU650" s="807"/>
      <c r="GV650" s="807"/>
      <c r="GW650" s="807"/>
      <c r="GX650" s="807"/>
      <c r="GY650" s="807"/>
      <c r="GZ650" s="807"/>
      <c r="HA650" s="807"/>
    </row>
    <row r="651" spans="1:209" ht="30" x14ac:dyDescent="0.25">
      <c r="B651" s="1936" t="s">
        <v>436</v>
      </c>
      <c r="C651" s="36">
        <f>'1 уровень'!E3234</f>
        <v>921</v>
      </c>
      <c r="D651" s="36">
        <f>'1 уровень'!F3234</f>
        <v>921</v>
      </c>
      <c r="E651" s="36">
        <f>'1 уровень'!G3234</f>
        <v>912</v>
      </c>
      <c r="F651" s="812">
        <f>'1 уровень'!H3234</f>
        <v>99.022801302931597</v>
      </c>
      <c r="G651" s="828">
        <f>'1 уровень'!I3234</f>
        <v>0</v>
      </c>
      <c r="H651" s="828">
        <f>'1 уровень'!J3234</f>
        <v>0</v>
      </c>
      <c r="I651" s="822">
        <f>'1 уровень'!K3234</f>
        <v>0</v>
      </c>
      <c r="J651" s="822">
        <f>'1 уровень'!L3234</f>
        <v>0</v>
      </c>
      <c r="K651" s="822">
        <f>'1 уровень'!M3234</f>
        <v>0</v>
      </c>
      <c r="L651" s="822">
        <f>'1 уровень'!N3234</f>
        <v>0</v>
      </c>
      <c r="M651" s="822">
        <f>'1 уровень'!O3234</f>
        <v>0</v>
      </c>
      <c r="N651" s="822">
        <f>'1 уровень'!P3234</f>
        <v>0</v>
      </c>
      <c r="O651" s="821">
        <f>'1 уровень'!Q3234</f>
        <v>0</v>
      </c>
      <c r="P651" s="821">
        <f>'1 уровень'!R3234</f>
        <v>0</v>
      </c>
      <c r="Q651" s="821">
        <f>'1 уровень'!S3234</f>
        <v>0</v>
      </c>
      <c r="R651" s="821">
        <f>'1 уровень'!T3234</f>
        <v>0</v>
      </c>
      <c r="S651" s="821">
        <f>'1 уровень'!U3234</f>
        <v>0</v>
      </c>
      <c r="T651" s="821">
        <f>'1 уровень'!V3234</f>
        <v>0</v>
      </c>
      <c r="U651" s="821">
        <f>'1 уровень'!W3234</f>
        <v>0</v>
      </c>
      <c r="V651" s="821">
        <f>'1 уровень'!X3234</f>
        <v>0</v>
      </c>
      <c r="W651" s="821">
        <f>'1 уровень'!Y3234</f>
        <v>0</v>
      </c>
      <c r="X651" s="821">
        <f>'1 уровень'!Z3234</f>
        <v>0</v>
      </c>
      <c r="Y651" s="821">
        <f>'1 уровень'!AA3234</f>
        <v>0</v>
      </c>
      <c r="Z651" s="821">
        <f>'1 уровень'!AB3234</f>
        <v>0</v>
      </c>
      <c r="AA651" s="821">
        <f>'1 уровень'!AC3234</f>
        <v>0</v>
      </c>
      <c r="AB651" s="821">
        <f>'1 уровень'!AD3234</f>
        <v>0</v>
      </c>
      <c r="AC651" s="3624">
        <f>'1 уровень'!AE3234</f>
        <v>0</v>
      </c>
      <c r="AD651" s="821">
        <f>'1 уровень'!AF3234</f>
        <v>0</v>
      </c>
      <c r="AE651" s="821">
        <f>'1 уровень'!AG3234</f>
        <v>0</v>
      </c>
      <c r="AF651" s="821">
        <f>'1 уровень'!AH3234</f>
        <v>0</v>
      </c>
      <c r="AG651" s="821">
        <f>'1 уровень'!AI3234</f>
        <v>0</v>
      </c>
      <c r="AH651" s="2332">
        <f>'1 уровень'!AJ3234</f>
        <v>0</v>
      </c>
      <c r="AI651" s="821"/>
      <c r="AJ651" s="821"/>
      <c r="AK651" s="36"/>
      <c r="AL651" s="36"/>
      <c r="AM651" s="36"/>
      <c r="AN651" s="1837"/>
      <c r="AO651" s="1837"/>
      <c r="AP651" s="1424"/>
      <c r="AQ651" s="1424"/>
      <c r="AR651" s="807"/>
      <c r="AS651" s="807"/>
      <c r="AT651" s="807"/>
      <c r="AU651" s="807"/>
      <c r="AV651" s="807"/>
      <c r="AW651" s="807"/>
      <c r="AX651" s="807"/>
      <c r="AY651" s="807"/>
      <c r="AZ651" s="807"/>
      <c r="BA651" s="807"/>
      <c r="BB651" s="807"/>
      <c r="BC651" s="807"/>
      <c r="BD651" s="807"/>
      <c r="BE651" s="807"/>
      <c r="BF651" s="807"/>
      <c r="BG651" s="807"/>
      <c r="BH651" s="807"/>
      <c r="BI651" s="807"/>
      <c r="BJ651" s="807"/>
      <c r="BK651" s="807"/>
      <c r="BL651" s="807"/>
      <c r="BM651" s="807"/>
      <c r="BN651" s="807"/>
      <c r="BO651" s="807"/>
      <c r="BP651" s="807"/>
      <c r="BQ651" s="807"/>
      <c r="BR651" s="807"/>
      <c r="BS651" s="807"/>
      <c r="BT651" s="807"/>
      <c r="BU651" s="807"/>
      <c r="BV651" s="807"/>
      <c r="BW651" s="807"/>
      <c r="BX651" s="807"/>
      <c r="BY651" s="807"/>
      <c r="BZ651" s="807"/>
      <c r="CA651" s="807"/>
      <c r="CB651" s="807"/>
      <c r="CC651" s="807"/>
      <c r="CD651" s="807"/>
      <c r="CE651" s="807"/>
      <c r="CF651" s="807"/>
      <c r="CG651" s="807"/>
      <c r="CH651" s="807"/>
      <c r="CI651" s="807"/>
      <c r="CJ651" s="807"/>
      <c r="CK651" s="807"/>
      <c r="CL651" s="807"/>
      <c r="CM651" s="807"/>
      <c r="CN651" s="807"/>
      <c r="CO651" s="807"/>
      <c r="CP651" s="807"/>
      <c r="CQ651" s="807"/>
      <c r="CR651" s="807"/>
      <c r="CS651" s="807"/>
      <c r="CT651" s="807"/>
      <c r="CU651" s="807"/>
      <c r="CV651" s="807"/>
      <c r="CW651" s="807"/>
      <c r="CX651" s="807"/>
      <c r="CY651" s="807"/>
      <c r="CZ651" s="807"/>
      <c r="DA651" s="807"/>
      <c r="DB651" s="807"/>
      <c r="DC651" s="807"/>
      <c r="DD651" s="807"/>
      <c r="DE651" s="807"/>
      <c r="DF651" s="807"/>
      <c r="DG651" s="807"/>
      <c r="DH651" s="807"/>
      <c r="DI651" s="807"/>
      <c r="DJ651" s="807"/>
      <c r="DK651" s="807"/>
      <c r="DL651" s="807"/>
      <c r="DM651" s="807"/>
      <c r="DN651" s="807"/>
      <c r="DO651" s="807"/>
      <c r="DP651" s="807"/>
      <c r="DQ651" s="807"/>
      <c r="DR651" s="807"/>
      <c r="DS651" s="807"/>
      <c r="DT651" s="807"/>
      <c r="DU651" s="807"/>
      <c r="DV651" s="807"/>
      <c r="DW651" s="807"/>
      <c r="DX651" s="807"/>
      <c r="DY651" s="807"/>
      <c r="DZ651" s="807"/>
      <c r="EA651" s="807"/>
      <c r="EB651" s="807"/>
      <c r="EC651" s="807"/>
      <c r="ED651" s="807"/>
      <c r="EE651" s="807"/>
      <c r="EF651" s="807"/>
      <c r="EG651" s="807"/>
      <c r="EH651" s="807"/>
      <c r="EI651" s="807"/>
      <c r="EJ651" s="807"/>
      <c r="EK651" s="807"/>
      <c r="EL651" s="807"/>
      <c r="EM651" s="807"/>
      <c r="EN651" s="807"/>
      <c r="EO651" s="807"/>
      <c r="EP651" s="807"/>
      <c r="EQ651" s="807"/>
      <c r="ER651" s="807"/>
      <c r="ES651" s="807"/>
      <c r="ET651" s="807"/>
      <c r="EU651" s="807"/>
      <c r="EV651" s="807"/>
      <c r="EW651" s="807"/>
      <c r="EX651" s="807"/>
      <c r="EY651" s="807"/>
      <c r="EZ651" s="807"/>
      <c r="FA651" s="807"/>
      <c r="FB651" s="807"/>
      <c r="FC651" s="807"/>
      <c r="FD651" s="807"/>
      <c r="FE651" s="807"/>
      <c r="FF651" s="807"/>
      <c r="FG651" s="807"/>
      <c r="FH651" s="807"/>
      <c r="FI651" s="807"/>
      <c r="FJ651" s="807"/>
      <c r="FK651" s="807"/>
      <c r="FL651" s="807"/>
      <c r="FM651" s="807"/>
      <c r="FN651" s="807"/>
      <c r="FO651" s="807"/>
      <c r="FP651" s="807"/>
      <c r="FQ651" s="807"/>
      <c r="FR651" s="807"/>
      <c r="FS651" s="807"/>
      <c r="FT651" s="807"/>
      <c r="FU651" s="807"/>
      <c r="FV651" s="807"/>
      <c r="FW651" s="807"/>
      <c r="FX651" s="807"/>
      <c r="FY651" s="807"/>
      <c r="FZ651" s="807"/>
      <c r="GA651" s="807"/>
      <c r="GB651" s="807"/>
      <c r="GC651" s="807"/>
      <c r="GD651" s="807"/>
      <c r="GE651" s="807"/>
      <c r="GF651" s="807"/>
      <c r="GG651" s="807"/>
      <c r="GH651" s="807"/>
      <c r="GI651" s="807"/>
      <c r="GJ651" s="807"/>
      <c r="GK651" s="807"/>
      <c r="GL651" s="807"/>
      <c r="GM651" s="807"/>
      <c r="GN651" s="807"/>
      <c r="GO651" s="807"/>
      <c r="GP651" s="807"/>
      <c r="GQ651" s="807"/>
      <c r="GR651" s="807"/>
      <c r="GS651" s="807"/>
      <c r="GT651" s="807"/>
      <c r="GU651" s="807"/>
      <c r="GV651" s="807"/>
      <c r="GW651" s="807"/>
      <c r="GX651" s="807"/>
      <c r="GY651" s="807"/>
      <c r="GZ651" s="807"/>
      <c r="HA651" s="807"/>
    </row>
    <row r="652" spans="1:209" ht="30" x14ac:dyDescent="0.25">
      <c r="B652" s="1172" t="s">
        <v>437</v>
      </c>
      <c r="C652" s="36">
        <f>'1 уровень'!E3235</f>
        <v>855</v>
      </c>
      <c r="D652" s="36">
        <f>'1 уровень'!F3235</f>
        <v>855</v>
      </c>
      <c r="E652" s="36">
        <f>'1 уровень'!G3235</f>
        <v>841</v>
      </c>
      <c r="F652" s="812">
        <f>'1 уровень'!H3235</f>
        <v>98.362573099415201</v>
      </c>
      <c r="G652" s="828">
        <f>'1 уровень'!I3235</f>
        <v>0</v>
      </c>
      <c r="H652" s="828">
        <f>'1 уровень'!J3235</f>
        <v>0</v>
      </c>
      <c r="I652" s="822">
        <f>'1 уровень'!K3235</f>
        <v>0</v>
      </c>
      <c r="J652" s="822">
        <f>'1 уровень'!L3235</f>
        <v>0</v>
      </c>
      <c r="K652" s="822">
        <f>'1 уровень'!M3235</f>
        <v>0</v>
      </c>
      <c r="L652" s="822">
        <f>'1 уровень'!N3235</f>
        <v>0</v>
      </c>
      <c r="M652" s="822">
        <f>'1 уровень'!O3235</f>
        <v>0</v>
      </c>
      <c r="N652" s="822">
        <f>'1 уровень'!P3235</f>
        <v>0</v>
      </c>
      <c r="O652" s="821">
        <f>'1 уровень'!Q3235</f>
        <v>0</v>
      </c>
      <c r="P652" s="821">
        <f>'1 уровень'!R3235</f>
        <v>0</v>
      </c>
      <c r="Q652" s="821">
        <f>'1 уровень'!S3235</f>
        <v>0</v>
      </c>
      <c r="R652" s="821">
        <f>'1 уровень'!T3235</f>
        <v>0</v>
      </c>
      <c r="S652" s="821">
        <f>'1 уровень'!U3235</f>
        <v>0</v>
      </c>
      <c r="T652" s="821">
        <f>'1 уровень'!V3235</f>
        <v>0</v>
      </c>
      <c r="U652" s="821">
        <f>'1 уровень'!W3235</f>
        <v>0</v>
      </c>
      <c r="V652" s="821">
        <f>'1 уровень'!X3235</f>
        <v>0</v>
      </c>
      <c r="W652" s="821">
        <f>'1 уровень'!Y3235</f>
        <v>0</v>
      </c>
      <c r="X652" s="821">
        <f>'1 уровень'!Z3235</f>
        <v>0</v>
      </c>
      <c r="Y652" s="821">
        <f>'1 уровень'!AA3235</f>
        <v>0</v>
      </c>
      <c r="Z652" s="821">
        <f>'1 уровень'!AB3235</f>
        <v>0</v>
      </c>
      <c r="AA652" s="821">
        <f>'1 уровень'!AC3235</f>
        <v>0</v>
      </c>
      <c r="AB652" s="821">
        <f>'1 уровень'!AD3235</f>
        <v>0</v>
      </c>
      <c r="AC652" s="3624">
        <f>'1 уровень'!AE3235</f>
        <v>0</v>
      </c>
      <c r="AD652" s="821">
        <f>'1 уровень'!AF3235</f>
        <v>0</v>
      </c>
      <c r="AE652" s="821">
        <f>'1 уровень'!AG3235</f>
        <v>0</v>
      </c>
      <c r="AF652" s="821">
        <f>'1 уровень'!AH3235</f>
        <v>0</v>
      </c>
      <c r="AG652" s="821">
        <f>'1 уровень'!AI3235</f>
        <v>0</v>
      </c>
      <c r="AH652" s="2332">
        <f>'1 уровень'!AJ3235</f>
        <v>0</v>
      </c>
      <c r="AI652" s="821"/>
      <c r="AJ652" s="821"/>
      <c r="AK652" s="36"/>
      <c r="AL652" s="36"/>
      <c r="AM652" s="36"/>
      <c r="AN652" s="1837"/>
      <c r="AO652" s="1837"/>
      <c r="AP652" s="1424"/>
      <c r="AQ652" s="1424"/>
      <c r="AR652" s="807"/>
      <c r="AS652" s="807"/>
      <c r="AT652" s="807"/>
      <c r="AU652" s="807"/>
      <c r="AV652" s="807"/>
      <c r="AW652" s="807"/>
      <c r="AX652" s="807"/>
      <c r="AY652" s="807"/>
      <c r="AZ652" s="807"/>
      <c r="BA652" s="807"/>
      <c r="BB652" s="807"/>
      <c r="BC652" s="807"/>
      <c r="BD652" s="807"/>
      <c r="BE652" s="807"/>
      <c r="BF652" s="807"/>
      <c r="BG652" s="807"/>
      <c r="BH652" s="807"/>
      <c r="BI652" s="807"/>
      <c r="BJ652" s="807"/>
      <c r="BK652" s="807"/>
      <c r="BL652" s="807"/>
      <c r="BM652" s="807"/>
      <c r="BN652" s="807"/>
      <c r="BO652" s="807"/>
      <c r="BP652" s="807"/>
      <c r="BQ652" s="807"/>
      <c r="BR652" s="807"/>
      <c r="BS652" s="807"/>
      <c r="BT652" s="807"/>
      <c r="BU652" s="807"/>
      <c r="BV652" s="807"/>
      <c r="BW652" s="807"/>
      <c r="BX652" s="807"/>
      <c r="BY652" s="807"/>
      <c r="BZ652" s="807"/>
      <c r="CA652" s="807"/>
      <c r="CB652" s="807"/>
      <c r="CC652" s="807"/>
      <c r="CD652" s="807"/>
      <c r="CE652" s="807"/>
      <c r="CF652" s="807"/>
      <c r="CG652" s="807"/>
      <c r="CH652" s="807"/>
      <c r="CI652" s="807"/>
      <c r="CJ652" s="807"/>
      <c r="CK652" s="807"/>
      <c r="CL652" s="807"/>
      <c r="CM652" s="807"/>
      <c r="CN652" s="807"/>
      <c r="CO652" s="807"/>
      <c r="CP652" s="807"/>
      <c r="CQ652" s="807"/>
      <c r="CR652" s="807"/>
      <c r="CS652" s="807"/>
      <c r="CT652" s="807"/>
      <c r="CU652" s="807"/>
      <c r="CV652" s="807"/>
      <c r="CW652" s="807"/>
      <c r="CX652" s="807"/>
      <c r="CY652" s="807"/>
      <c r="CZ652" s="807"/>
      <c r="DA652" s="807"/>
      <c r="DB652" s="807"/>
      <c r="DC652" s="807"/>
      <c r="DD652" s="807"/>
      <c r="DE652" s="807"/>
      <c r="DF652" s="807"/>
      <c r="DG652" s="807"/>
      <c r="DH652" s="807"/>
      <c r="DI652" s="807"/>
      <c r="DJ652" s="807"/>
      <c r="DK652" s="807"/>
      <c r="DL652" s="807"/>
      <c r="DM652" s="807"/>
      <c r="DN652" s="807"/>
      <c r="DO652" s="807"/>
      <c r="DP652" s="807"/>
      <c r="DQ652" s="807"/>
      <c r="DR652" s="807"/>
      <c r="DS652" s="807"/>
      <c r="DT652" s="807"/>
      <c r="DU652" s="807"/>
      <c r="DV652" s="807"/>
      <c r="DW652" s="807"/>
      <c r="DX652" s="807"/>
      <c r="DY652" s="807"/>
      <c r="DZ652" s="807"/>
      <c r="EA652" s="807"/>
      <c r="EB652" s="807"/>
      <c r="EC652" s="807"/>
      <c r="ED652" s="807"/>
      <c r="EE652" s="807"/>
      <c r="EF652" s="807"/>
      <c r="EG652" s="807"/>
      <c r="EH652" s="807"/>
      <c r="EI652" s="807"/>
      <c r="EJ652" s="807"/>
      <c r="EK652" s="807"/>
      <c r="EL652" s="807"/>
      <c r="EM652" s="807"/>
      <c r="EN652" s="807"/>
      <c r="EO652" s="807"/>
      <c r="EP652" s="807"/>
      <c r="EQ652" s="807"/>
      <c r="ER652" s="807"/>
      <c r="ES652" s="807"/>
      <c r="ET652" s="807"/>
      <c r="EU652" s="807"/>
      <c r="EV652" s="807"/>
      <c r="EW652" s="807"/>
      <c r="EX652" s="807"/>
      <c r="EY652" s="807"/>
      <c r="EZ652" s="807"/>
      <c r="FA652" s="807"/>
      <c r="FB652" s="807"/>
      <c r="FC652" s="807"/>
      <c r="FD652" s="807"/>
      <c r="FE652" s="807"/>
      <c r="FF652" s="807"/>
      <c r="FG652" s="807"/>
      <c r="FH652" s="807"/>
      <c r="FI652" s="807"/>
      <c r="FJ652" s="807"/>
      <c r="FK652" s="807"/>
      <c r="FL652" s="807"/>
      <c r="FM652" s="807"/>
      <c r="FN652" s="807"/>
      <c r="FO652" s="807"/>
      <c r="FP652" s="807"/>
      <c r="FQ652" s="807"/>
      <c r="FR652" s="807"/>
      <c r="FS652" s="807"/>
      <c r="FT652" s="807"/>
      <c r="FU652" s="807"/>
      <c r="FV652" s="807"/>
      <c r="FW652" s="807"/>
      <c r="FX652" s="807"/>
      <c r="FY652" s="807"/>
      <c r="FZ652" s="807"/>
      <c r="GA652" s="807"/>
      <c r="GB652" s="807"/>
      <c r="GC652" s="807"/>
      <c r="GD652" s="807"/>
      <c r="GE652" s="807"/>
      <c r="GF652" s="807"/>
      <c r="GG652" s="807"/>
      <c r="GH652" s="807"/>
      <c r="GI652" s="807"/>
      <c r="GJ652" s="807"/>
      <c r="GK652" s="807"/>
      <c r="GL652" s="807"/>
      <c r="GM652" s="807"/>
      <c r="GN652" s="807"/>
      <c r="GO652" s="807"/>
      <c r="GP652" s="807"/>
      <c r="GQ652" s="807"/>
      <c r="GR652" s="807"/>
      <c r="GS652" s="807"/>
      <c r="GT652" s="807"/>
      <c r="GU652" s="807"/>
      <c r="GV652" s="807"/>
      <c r="GW652" s="807"/>
      <c r="GX652" s="807"/>
      <c r="GY652" s="807"/>
      <c r="GZ652" s="807"/>
      <c r="HA652" s="807"/>
    </row>
    <row r="653" spans="1:209" ht="45" x14ac:dyDescent="0.25">
      <c r="B653" s="1172" t="s">
        <v>438</v>
      </c>
      <c r="C653" s="36">
        <f>'1 уровень'!E3236</f>
        <v>0</v>
      </c>
      <c r="D653" s="36">
        <f>'1 уровень'!F3236</f>
        <v>0</v>
      </c>
      <c r="E653" s="36">
        <f>'1 уровень'!G3236</f>
        <v>0</v>
      </c>
      <c r="F653" s="812">
        <f>'1 уровень'!H3236</f>
        <v>0</v>
      </c>
      <c r="G653" s="828">
        <f>'1 уровень'!I3236</f>
        <v>0</v>
      </c>
      <c r="H653" s="828">
        <f>'1 уровень'!J3236</f>
        <v>0</v>
      </c>
      <c r="I653" s="822">
        <f>'1 уровень'!K3236</f>
        <v>0</v>
      </c>
      <c r="J653" s="822">
        <f>'1 уровень'!L3236</f>
        <v>0</v>
      </c>
      <c r="K653" s="822">
        <f>'1 уровень'!M3236</f>
        <v>0</v>
      </c>
      <c r="L653" s="822">
        <f>'1 уровень'!N3236</f>
        <v>0</v>
      </c>
      <c r="M653" s="822">
        <f>'1 уровень'!O3236</f>
        <v>0</v>
      </c>
      <c r="N653" s="822">
        <f>'1 уровень'!P3236</f>
        <v>0</v>
      </c>
      <c r="O653" s="821">
        <f>'1 уровень'!Q3236</f>
        <v>0</v>
      </c>
      <c r="P653" s="821">
        <f>'1 уровень'!R3236</f>
        <v>0</v>
      </c>
      <c r="Q653" s="821">
        <f>'1 уровень'!S3236</f>
        <v>0</v>
      </c>
      <c r="R653" s="821">
        <f>'1 уровень'!T3236</f>
        <v>0</v>
      </c>
      <c r="S653" s="821">
        <f>'1 уровень'!U3236</f>
        <v>0</v>
      </c>
      <c r="T653" s="821">
        <f>'1 уровень'!V3236</f>
        <v>0</v>
      </c>
      <c r="U653" s="821">
        <f>'1 уровень'!W3236</f>
        <v>0</v>
      </c>
      <c r="V653" s="821">
        <f>'1 уровень'!X3236</f>
        <v>0</v>
      </c>
      <c r="W653" s="821">
        <f>'1 уровень'!Y3236</f>
        <v>0</v>
      </c>
      <c r="X653" s="821">
        <f>'1 уровень'!Z3236</f>
        <v>0</v>
      </c>
      <c r="Y653" s="821">
        <f>'1 уровень'!AA3236</f>
        <v>0</v>
      </c>
      <c r="Z653" s="821">
        <f>'1 уровень'!AB3236</f>
        <v>0</v>
      </c>
      <c r="AA653" s="821">
        <f>'1 уровень'!AC3236</f>
        <v>0</v>
      </c>
      <c r="AB653" s="821">
        <f>'1 уровень'!AD3236</f>
        <v>0</v>
      </c>
      <c r="AC653" s="3624">
        <f>'1 уровень'!AE3236</f>
        <v>0</v>
      </c>
      <c r="AD653" s="821">
        <f>'1 уровень'!AF3236</f>
        <v>0</v>
      </c>
      <c r="AE653" s="821">
        <f>'1 уровень'!AG3236</f>
        <v>0</v>
      </c>
      <c r="AF653" s="821">
        <f>'1 уровень'!AH3236</f>
        <v>0</v>
      </c>
      <c r="AG653" s="821">
        <f>'1 уровень'!AI3236</f>
        <v>0</v>
      </c>
      <c r="AH653" s="2332">
        <f>'1 уровень'!AJ3236</f>
        <v>0</v>
      </c>
      <c r="AI653" s="821"/>
      <c r="AJ653" s="821"/>
      <c r="AK653" s="36"/>
      <c r="AL653" s="36"/>
      <c r="AM653" s="36"/>
      <c r="AN653" s="1837"/>
      <c r="AO653" s="1837"/>
      <c r="AP653" s="1424"/>
      <c r="AQ653" s="1424"/>
      <c r="AR653" s="807"/>
      <c r="AS653" s="807"/>
      <c r="AT653" s="807"/>
      <c r="AU653" s="807"/>
      <c r="AV653" s="807"/>
      <c r="AW653" s="807"/>
      <c r="AX653" s="807"/>
      <c r="AY653" s="807"/>
      <c r="AZ653" s="807"/>
      <c r="BA653" s="807"/>
      <c r="BB653" s="807"/>
      <c r="BC653" s="807"/>
      <c r="BD653" s="807"/>
      <c r="BE653" s="807"/>
      <c r="BF653" s="807"/>
      <c r="BG653" s="807"/>
      <c r="BH653" s="807"/>
      <c r="BI653" s="807"/>
      <c r="BJ653" s="807"/>
      <c r="BK653" s="807"/>
      <c r="BL653" s="807"/>
      <c r="BM653" s="807"/>
      <c r="BN653" s="807"/>
      <c r="BO653" s="807"/>
      <c r="BP653" s="807"/>
      <c r="BQ653" s="807"/>
      <c r="BR653" s="807"/>
      <c r="BS653" s="807"/>
      <c r="BT653" s="807"/>
      <c r="BU653" s="807"/>
      <c r="BV653" s="807"/>
      <c r="BW653" s="807"/>
      <c r="BX653" s="807"/>
      <c r="BY653" s="807"/>
      <c r="BZ653" s="807"/>
      <c r="CA653" s="807"/>
      <c r="CB653" s="807"/>
      <c r="CC653" s="807"/>
      <c r="CD653" s="807"/>
      <c r="CE653" s="807"/>
      <c r="CF653" s="807"/>
      <c r="CG653" s="807"/>
      <c r="CH653" s="807"/>
      <c r="CI653" s="807"/>
      <c r="CJ653" s="807"/>
      <c r="CK653" s="807"/>
      <c r="CL653" s="807"/>
      <c r="CM653" s="807"/>
      <c r="CN653" s="807"/>
      <c r="CO653" s="807"/>
      <c r="CP653" s="807"/>
      <c r="CQ653" s="807"/>
      <c r="CR653" s="807"/>
      <c r="CS653" s="807"/>
      <c r="CT653" s="807"/>
      <c r="CU653" s="807"/>
      <c r="CV653" s="807"/>
      <c r="CW653" s="807"/>
      <c r="CX653" s="807"/>
      <c r="CY653" s="807"/>
      <c r="CZ653" s="807"/>
      <c r="DA653" s="807"/>
      <c r="DB653" s="807"/>
      <c r="DC653" s="807"/>
      <c r="DD653" s="807"/>
      <c r="DE653" s="807"/>
      <c r="DF653" s="807"/>
      <c r="DG653" s="807"/>
      <c r="DH653" s="807"/>
      <c r="DI653" s="807"/>
      <c r="DJ653" s="807"/>
      <c r="DK653" s="807"/>
      <c r="DL653" s="807"/>
      <c r="DM653" s="807"/>
      <c r="DN653" s="807"/>
      <c r="DO653" s="807"/>
      <c r="DP653" s="807"/>
      <c r="DQ653" s="807"/>
      <c r="DR653" s="807"/>
      <c r="DS653" s="807"/>
      <c r="DT653" s="807"/>
      <c r="DU653" s="807"/>
      <c r="DV653" s="807"/>
      <c r="DW653" s="807"/>
      <c r="DX653" s="807"/>
      <c r="DY653" s="807"/>
      <c r="DZ653" s="807"/>
      <c r="EA653" s="807"/>
      <c r="EB653" s="807"/>
      <c r="EC653" s="807"/>
      <c r="ED653" s="807"/>
      <c r="EE653" s="807"/>
      <c r="EF653" s="807"/>
      <c r="EG653" s="807"/>
      <c r="EH653" s="807"/>
      <c r="EI653" s="807"/>
      <c r="EJ653" s="807"/>
      <c r="EK653" s="807"/>
      <c r="EL653" s="807"/>
      <c r="EM653" s="807"/>
      <c r="EN653" s="807"/>
      <c r="EO653" s="807"/>
      <c r="EP653" s="807"/>
      <c r="EQ653" s="807"/>
      <c r="ER653" s="807"/>
      <c r="ES653" s="807"/>
      <c r="ET653" s="807"/>
      <c r="EU653" s="807"/>
      <c r="EV653" s="807"/>
      <c r="EW653" s="807"/>
      <c r="EX653" s="807"/>
      <c r="EY653" s="807"/>
      <c r="EZ653" s="807"/>
      <c r="FA653" s="807"/>
      <c r="FB653" s="807"/>
      <c r="FC653" s="807"/>
      <c r="FD653" s="807"/>
      <c r="FE653" s="807"/>
      <c r="FF653" s="807"/>
      <c r="FG653" s="807"/>
      <c r="FH653" s="807"/>
      <c r="FI653" s="807"/>
      <c r="FJ653" s="807"/>
      <c r="FK653" s="807"/>
      <c r="FL653" s="807"/>
      <c r="FM653" s="807"/>
      <c r="FN653" s="807"/>
      <c r="FO653" s="807"/>
      <c r="FP653" s="807"/>
      <c r="FQ653" s="807"/>
      <c r="FR653" s="807"/>
      <c r="FS653" s="807"/>
      <c r="FT653" s="807"/>
      <c r="FU653" s="807"/>
      <c r="FV653" s="807"/>
      <c r="FW653" s="807"/>
      <c r="FX653" s="807"/>
      <c r="FY653" s="807"/>
      <c r="FZ653" s="807"/>
      <c r="GA653" s="807"/>
      <c r="GB653" s="807"/>
      <c r="GC653" s="807"/>
      <c r="GD653" s="807"/>
      <c r="GE653" s="807"/>
      <c r="GF653" s="807"/>
      <c r="GG653" s="807"/>
      <c r="GH653" s="807"/>
      <c r="GI653" s="807"/>
      <c r="GJ653" s="807"/>
      <c r="GK653" s="807"/>
      <c r="GL653" s="807"/>
      <c r="GM653" s="807"/>
      <c r="GN653" s="807"/>
      <c r="GO653" s="807"/>
      <c r="GP653" s="807"/>
      <c r="GQ653" s="807"/>
      <c r="GR653" s="807"/>
      <c r="GS653" s="807"/>
      <c r="GT653" s="807"/>
      <c r="GU653" s="807"/>
      <c r="GV653" s="807"/>
      <c r="GW653" s="807"/>
      <c r="GX653" s="807"/>
      <c r="GY653" s="807"/>
      <c r="GZ653" s="807"/>
      <c r="HA653" s="807"/>
    </row>
    <row r="654" spans="1:209" ht="45" x14ac:dyDescent="0.25">
      <c r="A654" s="25">
        <v>1</v>
      </c>
      <c r="B654" s="1172" t="s">
        <v>439</v>
      </c>
      <c r="C654" s="36">
        <f>'1 уровень'!E3237</f>
        <v>12</v>
      </c>
      <c r="D654" s="36">
        <f>'1 уровень'!F3237</f>
        <v>12</v>
      </c>
      <c r="E654" s="36">
        <f>'1 уровень'!G3237</f>
        <v>32</v>
      </c>
      <c r="F654" s="812">
        <f>'1 уровень'!H3237</f>
        <v>266.66666666666663</v>
      </c>
      <c r="G654" s="828">
        <f>'1 уровень'!I3237</f>
        <v>0</v>
      </c>
      <c r="H654" s="828">
        <f>'1 уровень'!J3237</f>
        <v>0</v>
      </c>
      <c r="I654" s="822">
        <f>'1 уровень'!K3237</f>
        <v>0</v>
      </c>
      <c r="J654" s="822">
        <f>'1 уровень'!L3237</f>
        <v>0</v>
      </c>
      <c r="K654" s="822">
        <f>'1 уровень'!M3237</f>
        <v>0</v>
      </c>
      <c r="L654" s="822">
        <f>'1 уровень'!N3237</f>
        <v>0</v>
      </c>
      <c r="M654" s="822">
        <f>'1 уровень'!O3237</f>
        <v>0</v>
      </c>
      <c r="N654" s="822">
        <f>'1 уровень'!P3237</f>
        <v>0</v>
      </c>
      <c r="O654" s="821">
        <f>'1 уровень'!Q3237</f>
        <v>0</v>
      </c>
      <c r="P654" s="821">
        <f>'1 уровень'!R3237</f>
        <v>0</v>
      </c>
      <c r="Q654" s="821">
        <f>'1 уровень'!S3237</f>
        <v>0</v>
      </c>
      <c r="R654" s="821">
        <f>'1 уровень'!T3237</f>
        <v>0</v>
      </c>
      <c r="S654" s="821">
        <f>'1 уровень'!U3237</f>
        <v>0</v>
      </c>
      <c r="T654" s="821">
        <f>'1 уровень'!V3237</f>
        <v>0</v>
      </c>
      <c r="U654" s="821">
        <f>'1 уровень'!W3237</f>
        <v>0</v>
      </c>
      <c r="V654" s="821">
        <f>'1 уровень'!X3237</f>
        <v>0</v>
      </c>
      <c r="W654" s="821">
        <f>'1 уровень'!Y3237</f>
        <v>0</v>
      </c>
      <c r="X654" s="821">
        <f>'1 уровень'!Z3237</f>
        <v>0</v>
      </c>
      <c r="Y654" s="821">
        <f>'1 уровень'!AA3237</f>
        <v>0</v>
      </c>
      <c r="Z654" s="821">
        <f>'1 уровень'!AB3237</f>
        <v>0</v>
      </c>
      <c r="AA654" s="821">
        <f>'1 уровень'!AC3237</f>
        <v>0</v>
      </c>
      <c r="AB654" s="821">
        <f>'1 уровень'!AD3237</f>
        <v>0</v>
      </c>
      <c r="AC654" s="3624">
        <f>'1 уровень'!AE3237</f>
        <v>0</v>
      </c>
      <c r="AD654" s="821">
        <f>'1 уровень'!AF3237</f>
        <v>0</v>
      </c>
      <c r="AE654" s="821">
        <f>'1 уровень'!AG3237</f>
        <v>0</v>
      </c>
      <c r="AF654" s="821">
        <f>'1 уровень'!AH3237</f>
        <v>0</v>
      </c>
      <c r="AG654" s="821">
        <f>'1 уровень'!AI3237</f>
        <v>0</v>
      </c>
      <c r="AH654" s="2332">
        <f>'1 уровень'!AJ3237</f>
        <v>0</v>
      </c>
      <c r="AI654" s="821"/>
      <c r="AJ654" s="821"/>
      <c r="AK654" s="36">
        <f>'1 уровень'!AK3232</f>
        <v>0</v>
      </c>
      <c r="AL654" s="36">
        <f>'1 уровень'!AL3232</f>
        <v>0</v>
      </c>
      <c r="AM654" s="36">
        <f>'1 уровень'!AM3232</f>
        <v>0</v>
      </c>
      <c r="AN654" s="1837"/>
      <c r="AO654" s="1837"/>
      <c r="AP654" s="1424"/>
      <c r="AQ654" s="1424"/>
      <c r="AR654" s="807"/>
      <c r="AS654" s="807"/>
      <c r="AT654" s="807"/>
      <c r="AU654" s="807"/>
      <c r="AV654" s="807"/>
      <c r="AW654" s="807"/>
      <c r="AX654" s="807"/>
      <c r="AY654" s="807"/>
      <c r="AZ654" s="807"/>
      <c r="BA654" s="807"/>
      <c r="BB654" s="807"/>
      <c r="BC654" s="807"/>
      <c r="BD654" s="807"/>
      <c r="BE654" s="807"/>
      <c r="BF654" s="807"/>
      <c r="BG654" s="807"/>
      <c r="BH654" s="807"/>
      <c r="BI654" s="807"/>
      <c r="BJ654" s="807"/>
      <c r="BK654" s="807"/>
      <c r="BL654" s="807"/>
      <c r="BM654" s="807"/>
      <c r="BN654" s="807"/>
      <c r="BO654" s="807"/>
      <c r="BP654" s="807"/>
      <c r="BQ654" s="807"/>
      <c r="BR654" s="807"/>
      <c r="BS654" s="807"/>
      <c r="BT654" s="807"/>
      <c r="BU654" s="807"/>
      <c r="BV654" s="807"/>
      <c r="BW654" s="807"/>
      <c r="BX654" s="807"/>
      <c r="BY654" s="807"/>
      <c r="BZ654" s="807"/>
      <c r="CA654" s="807"/>
      <c r="CB654" s="807"/>
      <c r="CC654" s="807"/>
      <c r="CD654" s="807"/>
      <c r="CE654" s="807"/>
      <c r="CF654" s="807"/>
      <c r="CG654" s="807"/>
      <c r="CH654" s="807"/>
      <c r="CI654" s="807"/>
      <c r="CJ654" s="807"/>
      <c r="CK654" s="807"/>
      <c r="CL654" s="807"/>
      <c r="CM654" s="807"/>
      <c r="CN654" s="807"/>
      <c r="CO654" s="807"/>
      <c r="CP654" s="807"/>
      <c r="CQ654" s="807"/>
      <c r="CR654" s="807"/>
      <c r="CS654" s="807"/>
      <c r="CT654" s="807"/>
      <c r="CU654" s="807"/>
      <c r="CV654" s="807"/>
      <c r="CW654" s="807"/>
      <c r="CX654" s="807"/>
      <c r="CY654" s="807"/>
      <c r="CZ654" s="807"/>
      <c r="DA654" s="807"/>
      <c r="DB654" s="807"/>
      <c r="DC654" s="807"/>
      <c r="DD654" s="807"/>
      <c r="DE654" s="807"/>
      <c r="DF654" s="807"/>
      <c r="DG654" s="807"/>
      <c r="DH654" s="807"/>
      <c r="DI654" s="807"/>
      <c r="DJ654" s="807"/>
      <c r="DK654" s="807"/>
      <c r="DL654" s="807"/>
      <c r="DM654" s="807"/>
      <c r="DN654" s="807"/>
      <c r="DO654" s="807"/>
      <c r="DP654" s="807"/>
      <c r="DQ654" s="807"/>
      <c r="DR654" s="807"/>
      <c r="DS654" s="807"/>
      <c r="DT654" s="807"/>
      <c r="DU654" s="807"/>
      <c r="DV654" s="807"/>
      <c r="DW654" s="807"/>
      <c r="DX654" s="807"/>
      <c r="DY654" s="807"/>
      <c r="DZ654" s="807"/>
      <c r="EA654" s="807"/>
      <c r="EB654" s="807"/>
      <c r="EC654" s="807"/>
      <c r="ED654" s="807"/>
      <c r="EE654" s="807"/>
      <c r="EF654" s="807"/>
      <c r="EG654" s="807"/>
      <c r="EH654" s="807"/>
      <c r="EI654" s="807"/>
      <c r="EJ654" s="807"/>
      <c r="EK654" s="807"/>
      <c r="EL654" s="807"/>
      <c r="EM654" s="807"/>
      <c r="EN654" s="807"/>
      <c r="EO654" s="807"/>
      <c r="EP654" s="807"/>
      <c r="EQ654" s="807"/>
      <c r="ER654" s="807"/>
      <c r="ES654" s="807"/>
      <c r="ET654" s="807"/>
      <c r="EU654" s="807"/>
      <c r="EV654" s="807"/>
      <c r="EW654" s="807"/>
      <c r="EX654" s="807"/>
      <c r="EY654" s="807"/>
      <c r="EZ654" s="807"/>
      <c r="FA654" s="807"/>
      <c r="FB654" s="807"/>
      <c r="FC654" s="807"/>
      <c r="FD654" s="807"/>
      <c r="FE654" s="807"/>
      <c r="FF654" s="807"/>
      <c r="FG654" s="807"/>
      <c r="FH654" s="807"/>
      <c r="FI654" s="807"/>
      <c r="FJ654" s="807"/>
      <c r="FK654" s="807"/>
      <c r="FL654" s="807"/>
      <c r="FM654" s="807"/>
      <c r="FN654" s="807"/>
      <c r="FO654" s="807"/>
      <c r="FP654" s="807"/>
      <c r="FQ654" s="807"/>
      <c r="FR654" s="807"/>
      <c r="FS654" s="807"/>
      <c r="FT654" s="807"/>
      <c r="FU654" s="807"/>
      <c r="FV654" s="807"/>
      <c r="FW654" s="807"/>
      <c r="FX654" s="807"/>
      <c r="FY654" s="807"/>
      <c r="FZ654" s="807"/>
      <c r="GA654" s="807"/>
      <c r="GB654" s="807"/>
      <c r="GC654" s="807"/>
      <c r="GD654" s="807"/>
      <c r="GE654" s="807"/>
      <c r="GF654" s="807"/>
      <c r="GG654" s="807"/>
      <c r="GH654" s="807"/>
      <c r="GI654" s="807"/>
      <c r="GJ654" s="807"/>
      <c r="GK654" s="807"/>
      <c r="GL654" s="807"/>
      <c r="GM654" s="807"/>
      <c r="GN654" s="807"/>
      <c r="GO654" s="807"/>
      <c r="GP654" s="807"/>
      <c r="GQ654" s="807"/>
      <c r="GR654" s="807"/>
      <c r="GS654" s="807"/>
      <c r="GT654" s="807"/>
      <c r="GU654" s="807"/>
      <c r="GV654" s="807"/>
      <c r="GW654" s="807"/>
      <c r="GX654" s="807"/>
      <c r="GY654" s="807"/>
      <c r="GZ654" s="807"/>
      <c r="HA654" s="807"/>
    </row>
    <row r="655" spans="1:209" ht="30" x14ac:dyDescent="0.25">
      <c r="A655" s="25">
        <v>1</v>
      </c>
      <c r="B655" s="1172" t="s">
        <v>440</v>
      </c>
      <c r="C655" s="36">
        <f>'1 уровень'!E3238</f>
        <v>54</v>
      </c>
      <c r="D655" s="36">
        <f>'1 уровень'!F3238</f>
        <v>54</v>
      </c>
      <c r="E655" s="36">
        <f>'1 уровень'!G3238</f>
        <v>39</v>
      </c>
      <c r="F655" s="812">
        <f>'1 уровень'!H3238</f>
        <v>72.222222222222214</v>
      </c>
      <c r="G655" s="828">
        <f>'1 уровень'!I3238</f>
        <v>0</v>
      </c>
      <c r="H655" s="828">
        <f>'1 уровень'!J3238</f>
        <v>0</v>
      </c>
      <c r="I655" s="822">
        <f>'1 уровень'!K3238</f>
        <v>0</v>
      </c>
      <c r="J655" s="822">
        <f>'1 уровень'!L3238</f>
        <v>0</v>
      </c>
      <c r="K655" s="822">
        <f>'1 уровень'!M3238</f>
        <v>0</v>
      </c>
      <c r="L655" s="822">
        <f>'1 уровень'!N3238</f>
        <v>0</v>
      </c>
      <c r="M655" s="822">
        <f>'1 уровень'!O3238</f>
        <v>0</v>
      </c>
      <c r="N655" s="822">
        <f>'1 уровень'!P3238</f>
        <v>0</v>
      </c>
      <c r="O655" s="821">
        <f>'1 уровень'!Q3238</f>
        <v>0</v>
      </c>
      <c r="P655" s="821">
        <f>'1 уровень'!R3238</f>
        <v>0</v>
      </c>
      <c r="Q655" s="821">
        <f>'1 уровень'!S3238</f>
        <v>0</v>
      </c>
      <c r="R655" s="821">
        <f>'1 уровень'!T3238</f>
        <v>0</v>
      </c>
      <c r="S655" s="821">
        <f>'1 уровень'!U3238</f>
        <v>0</v>
      </c>
      <c r="T655" s="821">
        <f>'1 уровень'!V3238</f>
        <v>0</v>
      </c>
      <c r="U655" s="821">
        <f>'1 уровень'!W3238</f>
        <v>0</v>
      </c>
      <c r="V655" s="821">
        <f>'1 уровень'!X3238</f>
        <v>0</v>
      </c>
      <c r="W655" s="821">
        <f>'1 уровень'!Y3238</f>
        <v>0</v>
      </c>
      <c r="X655" s="821">
        <f>'1 уровень'!Z3238</f>
        <v>0</v>
      </c>
      <c r="Y655" s="821">
        <f>'1 уровень'!AA3238</f>
        <v>0</v>
      </c>
      <c r="Z655" s="821">
        <f>'1 уровень'!AB3238</f>
        <v>0</v>
      </c>
      <c r="AA655" s="821">
        <f>'1 уровень'!AC3238</f>
        <v>0</v>
      </c>
      <c r="AB655" s="821">
        <f>'1 уровень'!AD3238</f>
        <v>0</v>
      </c>
      <c r="AC655" s="3624">
        <f>'1 уровень'!AE3238</f>
        <v>0</v>
      </c>
      <c r="AD655" s="821">
        <f>'1 уровень'!AF3238</f>
        <v>0</v>
      </c>
      <c r="AE655" s="821">
        <f>'1 уровень'!AG3238</f>
        <v>0</v>
      </c>
      <c r="AF655" s="821">
        <f>'1 уровень'!AH3238</f>
        <v>0</v>
      </c>
      <c r="AG655" s="821">
        <f>'1 уровень'!AI3238</f>
        <v>0</v>
      </c>
      <c r="AH655" s="2332">
        <f>'1 уровень'!AJ3238</f>
        <v>0</v>
      </c>
      <c r="AI655" s="821"/>
      <c r="AJ655" s="821"/>
      <c r="AK655" s="36">
        <f>'1 уровень'!AK3233</f>
        <v>0</v>
      </c>
      <c r="AL655" s="36">
        <f>'1 уровень'!AL3233</f>
        <v>0</v>
      </c>
      <c r="AM655" s="36">
        <f>'1 уровень'!AM3233</f>
        <v>0</v>
      </c>
      <c r="AN655" s="1837"/>
      <c r="AO655" s="1837"/>
      <c r="AP655" s="1424"/>
      <c r="AQ655" s="1424"/>
      <c r="AR655" s="807"/>
      <c r="AS655" s="807"/>
      <c r="AT655" s="807"/>
      <c r="AU655" s="807"/>
      <c r="AV655" s="807"/>
      <c r="AW655" s="807"/>
      <c r="AX655" s="807"/>
      <c r="AY655" s="807"/>
      <c r="AZ655" s="807"/>
      <c r="BA655" s="807"/>
      <c r="BB655" s="807"/>
      <c r="BC655" s="807"/>
      <c r="BD655" s="807"/>
      <c r="BE655" s="807"/>
      <c r="BF655" s="807"/>
      <c r="BG655" s="807"/>
      <c r="BH655" s="807"/>
      <c r="BI655" s="807"/>
      <c r="BJ655" s="807"/>
      <c r="BK655" s="807"/>
      <c r="BL655" s="807"/>
      <c r="BM655" s="807"/>
      <c r="BN655" s="807"/>
      <c r="BO655" s="807"/>
      <c r="BP655" s="807"/>
      <c r="BQ655" s="807"/>
      <c r="BR655" s="807"/>
      <c r="BS655" s="807"/>
      <c r="BT655" s="807"/>
      <c r="BU655" s="807"/>
      <c r="BV655" s="807"/>
      <c r="BW655" s="807"/>
      <c r="BX655" s="807"/>
      <c r="BY655" s="807"/>
      <c r="BZ655" s="807"/>
      <c r="CA655" s="807"/>
      <c r="CB655" s="807"/>
      <c r="CC655" s="807"/>
      <c r="CD655" s="807"/>
      <c r="CE655" s="807"/>
      <c r="CF655" s="807"/>
      <c r="CG655" s="807"/>
      <c r="CH655" s="807"/>
      <c r="CI655" s="807"/>
      <c r="CJ655" s="807"/>
      <c r="CK655" s="807"/>
      <c r="CL655" s="807"/>
      <c r="CM655" s="807"/>
      <c r="CN655" s="807"/>
      <c r="CO655" s="807"/>
      <c r="CP655" s="807"/>
      <c r="CQ655" s="807"/>
      <c r="CR655" s="807"/>
      <c r="CS655" s="807"/>
      <c r="CT655" s="807"/>
      <c r="CU655" s="807"/>
      <c r="CV655" s="807"/>
      <c r="CW655" s="807"/>
      <c r="CX655" s="807"/>
      <c r="CY655" s="807"/>
      <c r="CZ655" s="807"/>
      <c r="DA655" s="807"/>
      <c r="DB655" s="807"/>
      <c r="DC655" s="807"/>
      <c r="DD655" s="807"/>
      <c r="DE655" s="807"/>
      <c r="DF655" s="807"/>
      <c r="DG655" s="807"/>
      <c r="DH655" s="807"/>
      <c r="DI655" s="807"/>
      <c r="DJ655" s="807"/>
      <c r="DK655" s="807"/>
      <c r="DL655" s="807"/>
      <c r="DM655" s="807"/>
      <c r="DN655" s="807"/>
      <c r="DO655" s="807"/>
      <c r="DP655" s="807"/>
      <c r="DQ655" s="807"/>
      <c r="DR655" s="807"/>
      <c r="DS655" s="807"/>
      <c r="DT655" s="807"/>
      <c r="DU655" s="807"/>
      <c r="DV655" s="807"/>
      <c r="DW655" s="807"/>
      <c r="DX655" s="807"/>
      <c r="DY655" s="807"/>
      <c r="DZ655" s="807"/>
      <c r="EA655" s="807"/>
      <c r="EB655" s="807"/>
      <c r="EC655" s="807"/>
      <c r="ED655" s="807"/>
      <c r="EE655" s="807"/>
      <c r="EF655" s="807"/>
      <c r="EG655" s="807"/>
      <c r="EH655" s="807"/>
      <c r="EI655" s="807"/>
      <c r="EJ655" s="807"/>
      <c r="EK655" s="807"/>
      <c r="EL655" s="807"/>
      <c r="EM655" s="807"/>
      <c r="EN655" s="807"/>
      <c r="EO655" s="807"/>
      <c r="EP655" s="807"/>
      <c r="EQ655" s="807"/>
      <c r="ER655" s="807"/>
      <c r="ES655" s="807"/>
      <c r="ET655" s="807"/>
      <c r="EU655" s="807"/>
      <c r="EV655" s="807"/>
      <c r="EW655" s="807"/>
      <c r="EX655" s="807"/>
      <c r="EY655" s="807"/>
      <c r="EZ655" s="807"/>
      <c r="FA655" s="807"/>
      <c r="FB655" s="807"/>
      <c r="FC655" s="807"/>
      <c r="FD655" s="807"/>
      <c r="FE655" s="807"/>
      <c r="FF655" s="807"/>
      <c r="FG655" s="807"/>
      <c r="FH655" s="807"/>
      <c r="FI655" s="807"/>
      <c r="FJ655" s="807"/>
      <c r="FK655" s="807"/>
      <c r="FL655" s="807"/>
      <c r="FM655" s="807"/>
      <c r="FN655" s="807"/>
      <c r="FO655" s="807"/>
      <c r="FP655" s="807"/>
      <c r="FQ655" s="807"/>
      <c r="FR655" s="807"/>
      <c r="FS655" s="807"/>
      <c r="FT655" s="807"/>
      <c r="FU655" s="807"/>
      <c r="FV655" s="807"/>
      <c r="FW655" s="807"/>
      <c r="FX655" s="807"/>
      <c r="FY655" s="807"/>
      <c r="FZ655" s="807"/>
      <c r="GA655" s="807"/>
      <c r="GB655" s="807"/>
      <c r="GC655" s="807"/>
      <c r="GD655" s="807"/>
      <c r="GE655" s="807"/>
      <c r="GF655" s="807"/>
      <c r="GG655" s="807"/>
      <c r="GH655" s="807"/>
      <c r="GI655" s="807"/>
      <c r="GJ655" s="807"/>
      <c r="GK655" s="807"/>
      <c r="GL655" s="807"/>
      <c r="GM655" s="807"/>
      <c r="GN655" s="807"/>
      <c r="GO655" s="807"/>
      <c r="GP655" s="807"/>
      <c r="GQ655" s="807"/>
      <c r="GR655" s="807"/>
      <c r="GS655" s="807"/>
      <c r="GT655" s="807"/>
      <c r="GU655" s="807"/>
      <c r="GV655" s="807"/>
      <c r="GW655" s="807"/>
      <c r="GX655" s="807"/>
      <c r="GY655" s="807"/>
      <c r="GZ655" s="807"/>
      <c r="HA655" s="807"/>
    </row>
    <row r="656" spans="1:209" ht="45" x14ac:dyDescent="0.25">
      <c r="A656" s="25">
        <v>1</v>
      </c>
      <c r="B656" s="1936" t="s">
        <v>441</v>
      </c>
      <c r="C656" s="36">
        <f>'1 уровень'!E3239</f>
        <v>2193</v>
      </c>
      <c r="D656" s="36">
        <f>'1 уровень'!F3239</f>
        <v>2193</v>
      </c>
      <c r="E656" s="36">
        <f>'1 уровень'!G3239</f>
        <v>1072</v>
      </c>
      <c r="F656" s="812">
        <f>'1 уровень'!H3239</f>
        <v>48.882808937528502</v>
      </c>
      <c r="G656" s="828">
        <f>'1 уровень'!I3239</f>
        <v>0</v>
      </c>
      <c r="H656" s="828">
        <f>'1 уровень'!J3239</f>
        <v>0</v>
      </c>
      <c r="I656" s="822">
        <f>'1 уровень'!K3239</f>
        <v>0</v>
      </c>
      <c r="J656" s="822">
        <f>'1 уровень'!L3239</f>
        <v>0</v>
      </c>
      <c r="K656" s="822">
        <f>'1 уровень'!M3239</f>
        <v>0</v>
      </c>
      <c r="L656" s="822">
        <f>'1 уровень'!N3239</f>
        <v>0</v>
      </c>
      <c r="M656" s="822">
        <f>'1 уровень'!O3239</f>
        <v>0</v>
      </c>
      <c r="N656" s="822">
        <f>'1 уровень'!P3239</f>
        <v>0</v>
      </c>
      <c r="O656" s="821">
        <f>'1 уровень'!Q3239</f>
        <v>0</v>
      </c>
      <c r="P656" s="821">
        <f>'1 уровень'!R3239</f>
        <v>0</v>
      </c>
      <c r="Q656" s="821">
        <f>'1 уровень'!S3239</f>
        <v>0</v>
      </c>
      <c r="R656" s="821">
        <f>'1 уровень'!T3239</f>
        <v>0</v>
      </c>
      <c r="S656" s="821">
        <f>'1 уровень'!U3239</f>
        <v>0</v>
      </c>
      <c r="T656" s="821">
        <f>'1 уровень'!V3239</f>
        <v>0</v>
      </c>
      <c r="U656" s="821">
        <f>'1 уровень'!W3239</f>
        <v>0</v>
      </c>
      <c r="V656" s="821">
        <f>'1 уровень'!X3239</f>
        <v>0</v>
      </c>
      <c r="W656" s="821">
        <f>'1 уровень'!Y3239</f>
        <v>0</v>
      </c>
      <c r="X656" s="821">
        <f>'1 уровень'!Z3239</f>
        <v>0</v>
      </c>
      <c r="Y656" s="821">
        <f>'1 уровень'!AA3239</f>
        <v>0</v>
      </c>
      <c r="Z656" s="821">
        <f>'1 уровень'!AB3239</f>
        <v>0</v>
      </c>
      <c r="AA656" s="821">
        <f>'1 уровень'!AC3239</f>
        <v>0</v>
      </c>
      <c r="AB656" s="821">
        <f>'1 уровень'!AD3239</f>
        <v>0</v>
      </c>
      <c r="AC656" s="3624">
        <f>'1 уровень'!AE3239</f>
        <v>0</v>
      </c>
      <c r="AD656" s="821">
        <f>'1 уровень'!AF3239</f>
        <v>0</v>
      </c>
      <c r="AE656" s="821">
        <f>'1 уровень'!AG3239</f>
        <v>0</v>
      </c>
      <c r="AF656" s="821">
        <f>'1 уровень'!AH3239</f>
        <v>0</v>
      </c>
      <c r="AG656" s="821">
        <f>'1 уровень'!AI3239</f>
        <v>0</v>
      </c>
      <c r="AH656" s="2332">
        <f>'1 уровень'!AJ3239</f>
        <v>0</v>
      </c>
      <c r="AI656" s="821"/>
      <c r="AJ656" s="821"/>
      <c r="AK656" s="36">
        <f>'1 уровень'!AK3234</f>
        <v>0</v>
      </c>
      <c r="AL656" s="36">
        <f>'1 уровень'!AL3234</f>
        <v>0</v>
      </c>
      <c r="AM656" s="36">
        <f>'1 уровень'!AM3234</f>
        <v>0</v>
      </c>
      <c r="AN656" s="1837"/>
      <c r="AO656" s="1837"/>
      <c r="AP656" s="1424"/>
      <c r="AQ656" s="1424"/>
      <c r="AR656" s="807"/>
      <c r="AS656" s="807"/>
      <c r="AT656" s="807"/>
      <c r="AU656" s="807"/>
      <c r="AV656" s="807"/>
      <c r="AW656" s="807"/>
      <c r="AX656" s="807"/>
      <c r="AY656" s="807"/>
      <c r="AZ656" s="807"/>
      <c r="BA656" s="807"/>
      <c r="BB656" s="807"/>
      <c r="BC656" s="807"/>
      <c r="BD656" s="807"/>
      <c r="BE656" s="807"/>
      <c r="BF656" s="807"/>
      <c r="BG656" s="807"/>
      <c r="BH656" s="807"/>
      <c r="BI656" s="807"/>
      <c r="BJ656" s="807"/>
      <c r="BK656" s="807"/>
      <c r="BL656" s="807"/>
      <c r="BM656" s="807"/>
      <c r="BN656" s="807"/>
      <c r="BO656" s="807"/>
      <c r="BP656" s="807"/>
      <c r="BQ656" s="807"/>
      <c r="BR656" s="807"/>
      <c r="BS656" s="807"/>
      <c r="BT656" s="807"/>
      <c r="BU656" s="807"/>
      <c r="BV656" s="807"/>
      <c r="BW656" s="807"/>
      <c r="BX656" s="807"/>
      <c r="BY656" s="807"/>
      <c r="BZ656" s="807"/>
      <c r="CA656" s="807"/>
      <c r="CB656" s="807"/>
      <c r="CC656" s="807"/>
      <c r="CD656" s="807"/>
      <c r="CE656" s="807"/>
      <c r="CF656" s="807"/>
      <c r="CG656" s="807"/>
      <c r="CH656" s="807"/>
      <c r="CI656" s="807"/>
      <c r="CJ656" s="807"/>
      <c r="CK656" s="807"/>
      <c r="CL656" s="807"/>
      <c r="CM656" s="807"/>
      <c r="CN656" s="807"/>
      <c r="CO656" s="807"/>
      <c r="CP656" s="807"/>
      <c r="CQ656" s="807"/>
      <c r="CR656" s="807"/>
      <c r="CS656" s="807"/>
      <c r="CT656" s="807"/>
      <c r="CU656" s="807"/>
      <c r="CV656" s="807"/>
      <c r="CW656" s="807"/>
      <c r="CX656" s="807"/>
      <c r="CY656" s="807"/>
      <c r="CZ656" s="807"/>
      <c r="DA656" s="807"/>
      <c r="DB656" s="807"/>
      <c r="DC656" s="807"/>
      <c r="DD656" s="807"/>
      <c r="DE656" s="807"/>
      <c r="DF656" s="807"/>
      <c r="DG656" s="807"/>
      <c r="DH656" s="807"/>
      <c r="DI656" s="807"/>
      <c r="DJ656" s="807"/>
      <c r="DK656" s="807"/>
      <c r="DL656" s="807"/>
      <c r="DM656" s="807"/>
      <c r="DN656" s="807"/>
      <c r="DO656" s="807"/>
      <c r="DP656" s="807"/>
      <c r="DQ656" s="807"/>
      <c r="DR656" s="807"/>
      <c r="DS656" s="807"/>
      <c r="DT656" s="807"/>
      <c r="DU656" s="807"/>
      <c r="DV656" s="807"/>
      <c r="DW656" s="807"/>
      <c r="DX656" s="807"/>
      <c r="DY656" s="807"/>
      <c r="DZ656" s="807"/>
      <c r="EA656" s="807"/>
      <c r="EB656" s="807"/>
      <c r="EC656" s="807"/>
      <c r="ED656" s="807"/>
      <c r="EE656" s="807"/>
      <c r="EF656" s="807"/>
      <c r="EG656" s="807"/>
      <c r="EH656" s="807"/>
      <c r="EI656" s="807"/>
      <c r="EJ656" s="807"/>
      <c r="EK656" s="807"/>
      <c r="EL656" s="807"/>
      <c r="EM656" s="807"/>
      <c r="EN656" s="807"/>
      <c r="EO656" s="807"/>
      <c r="EP656" s="807"/>
      <c r="EQ656" s="807"/>
      <c r="ER656" s="807"/>
      <c r="ES656" s="807"/>
      <c r="ET656" s="807"/>
      <c r="EU656" s="807"/>
      <c r="EV656" s="807"/>
      <c r="EW656" s="807"/>
      <c r="EX656" s="807"/>
      <c r="EY656" s="807"/>
      <c r="EZ656" s="807"/>
      <c r="FA656" s="807"/>
      <c r="FB656" s="807"/>
      <c r="FC656" s="807"/>
      <c r="FD656" s="807"/>
      <c r="FE656" s="807"/>
      <c r="FF656" s="807"/>
      <c r="FG656" s="807"/>
      <c r="FH656" s="807"/>
      <c r="FI656" s="807"/>
      <c r="FJ656" s="807"/>
      <c r="FK656" s="807"/>
      <c r="FL656" s="807"/>
      <c r="FM656" s="807"/>
      <c r="FN656" s="807"/>
      <c r="FO656" s="807"/>
      <c r="FP656" s="807"/>
      <c r="FQ656" s="807"/>
      <c r="FR656" s="807"/>
      <c r="FS656" s="807"/>
      <c r="FT656" s="807"/>
      <c r="FU656" s="807"/>
      <c r="FV656" s="807"/>
      <c r="FW656" s="807"/>
      <c r="FX656" s="807"/>
      <c r="FY656" s="807"/>
      <c r="FZ656" s="807"/>
      <c r="GA656" s="807"/>
      <c r="GB656" s="807"/>
      <c r="GC656" s="807"/>
      <c r="GD656" s="807"/>
      <c r="GE656" s="807"/>
      <c r="GF656" s="807"/>
      <c r="GG656" s="807"/>
      <c r="GH656" s="807"/>
      <c r="GI656" s="807"/>
      <c r="GJ656" s="807"/>
      <c r="GK656" s="807"/>
      <c r="GL656" s="807"/>
      <c r="GM656" s="807"/>
      <c r="GN656" s="807"/>
      <c r="GO656" s="807"/>
      <c r="GP656" s="807"/>
      <c r="GQ656" s="807"/>
      <c r="GR656" s="807"/>
      <c r="GS656" s="807"/>
      <c r="GT656" s="807"/>
      <c r="GU656" s="807"/>
      <c r="GV656" s="807"/>
      <c r="GW656" s="807"/>
      <c r="GX656" s="807"/>
      <c r="GY656" s="807"/>
      <c r="GZ656" s="807"/>
      <c r="HA656" s="807"/>
    </row>
    <row r="657" spans="1:209" ht="30" x14ac:dyDescent="0.25">
      <c r="A657" s="25">
        <v>1</v>
      </c>
      <c r="B657" s="1172" t="s">
        <v>442</v>
      </c>
      <c r="C657" s="36">
        <f>'1 уровень'!E3240</f>
        <v>388</v>
      </c>
      <c r="D657" s="36">
        <f>'1 уровень'!F3240</f>
        <v>388</v>
      </c>
      <c r="E657" s="36">
        <f>'1 уровень'!G3240</f>
        <v>370</v>
      </c>
      <c r="F657" s="812">
        <f>'1 уровень'!H3240</f>
        <v>95.360824742268051</v>
      </c>
      <c r="G657" s="828">
        <f>'1 уровень'!I3240</f>
        <v>0</v>
      </c>
      <c r="H657" s="828">
        <f>'1 уровень'!J3240</f>
        <v>0</v>
      </c>
      <c r="I657" s="822">
        <f>'1 уровень'!K3240</f>
        <v>0</v>
      </c>
      <c r="J657" s="822">
        <f>'1 уровень'!L3240</f>
        <v>0</v>
      </c>
      <c r="K657" s="822">
        <f>'1 уровень'!M3240</f>
        <v>0</v>
      </c>
      <c r="L657" s="822">
        <f>'1 уровень'!N3240</f>
        <v>0</v>
      </c>
      <c r="M657" s="822">
        <f>'1 уровень'!O3240</f>
        <v>0</v>
      </c>
      <c r="N657" s="822">
        <f>'1 уровень'!P3240</f>
        <v>0</v>
      </c>
      <c r="O657" s="821">
        <f>'1 уровень'!Q3240</f>
        <v>0</v>
      </c>
      <c r="P657" s="821">
        <f>'1 уровень'!R3240</f>
        <v>0</v>
      </c>
      <c r="Q657" s="821">
        <f>'1 уровень'!S3240</f>
        <v>0</v>
      </c>
      <c r="R657" s="821">
        <f>'1 уровень'!T3240</f>
        <v>0</v>
      </c>
      <c r="S657" s="821">
        <f>'1 уровень'!U3240</f>
        <v>0</v>
      </c>
      <c r="T657" s="821">
        <f>'1 уровень'!V3240</f>
        <v>0</v>
      </c>
      <c r="U657" s="821">
        <f>'1 уровень'!W3240</f>
        <v>0</v>
      </c>
      <c r="V657" s="821">
        <f>'1 уровень'!X3240</f>
        <v>0</v>
      </c>
      <c r="W657" s="821">
        <f>'1 уровень'!Y3240</f>
        <v>0</v>
      </c>
      <c r="X657" s="821">
        <f>'1 уровень'!Z3240</f>
        <v>0</v>
      </c>
      <c r="Y657" s="821">
        <f>'1 уровень'!AA3240</f>
        <v>0</v>
      </c>
      <c r="Z657" s="821">
        <f>'1 уровень'!AB3240</f>
        <v>0</v>
      </c>
      <c r="AA657" s="821">
        <f>'1 уровень'!AC3240</f>
        <v>0</v>
      </c>
      <c r="AB657" s="821">
        <f>'1 уровень'!AD3240</f>
        <v>0</v>
      </c>
      <c r="AC657" s="3624">
        <f>'1 уровень'!AE3240</f>
        <v>0</v>
      </c>
      <c r="AD657" s="821">
        <f>'1 уровень'!AF3240</f>
        <v>0</v>
      </c>
      <c r="AE657" s="821">
        <f>'1 уровень'!AG3240</f>
        <v>0</v>
      </c>
      <c r="AF657" s="821">
        <f>'1 уровень'!AH3240</f>
        <v>0</v>
      </c>
      <c r="AG657" s="821">
        <f>'1 уровень'!AI3240</f>
        <v>0</v>
      </c>
      <c r="AH657" s="2332">
        <f>'1 уровень'!AJ3240</f>
        <v>0</v>
      </c>
      <c r="AI657" s="821"/>
      <c r="AJ657" s="821"/>
      <c r="AK657" s="36">
        <f>'1 уровень'!AK3235</f>
        <v>0</v>
      </c>
      <c r="AL657" s="36">
        <f>'1 уровень'!AL3235</f>
        <v>0</v>
      </c>
      <c r="AM657" s="36">
        <f>'1 уровень'!AM3235</f>
        <v>0</v>
      </c>
      <c r="AN657" s="1837"/>
      <c r="AO657" s="1837"/>
      <c r="AP657" s="1424"/>
      <c r="AQ657" s="1424"/>
      <c r="AR657" s="807"/>
      <c r="AS657" s="807"/>
      <c r="AT657" s="807"/>
      <c r="AU657" s="807"/>
      <c r="AV657" s="807"/>
      <c r="AW657" s="807"/>
      <c r="AX657" s="807"/>
      <c r="AY657" s="807"/>
      <c r="AZ657" s="807"/>
      <c r="BA657" s="807"/>
      <c r="BB657" s="807"/>
      <c r="BC657" s="807"/>
      <c r="BD657" s="807"/>
      <c r="BE657" s="807"/>
      <c r="BF657" s="807"/>
      <c r="BG657" s="807"/>
      <c r="BH657" s="807"/>
      <c r="BI657" s="807"/>
      <c r="BJ657" s="807"/>
      <c r="BK657" s="807"/>
      <c r="BL657" s="807"/>
      <c r="BM657" s="807"/>
      <c r="BN657" s="807"/>
      <c r="BO657" s="807"/>
      <c r="BP657" s="807"/>
      <c r="BQ657" s="807"/>
      <c r="BR657" s="807"/>
      <c r="BS657" s="807"/>
      <c r="BT657" s="807"/>
      <c r="BU657" s="807"/>
      <c r="BV657" s="807"/>
      <c r="BW657" s="807"/>
      <c r="BX657" s="807"/>
      <c r="BY657" s="807"/>
      <c r="BZ657" s="807"/>
      <c r="CA657" s="807"/>
      <c r="CB657" s="807"/>
      <c r="CC657" s="807"/>
      <c r="CD657" s="807"/>
      <c r="CE657" s="807"/>
      <c r="CF657" s="807"/>
      <c r="CG657" s="807"/>
      <c r="CH657" s="807"/>
      <c r="CI657" s="807"/>
      <c r="CJ657" s="807"/>
      <c r="CK657" s="807"/>
      <c r="CL657" s="807"/>
      <c r="CM657" s="807"/>
      <c r="CN657" s="807"/>
      <c r="CO657" s="807"/>
      <c r="CP657" s="807"/>
      <c r="CQ657" s="807"/>
      <c r="CR657" s="807"/>
      <c r="CS657" s="807"/>
      <c r="CT657" s="807"/>
      <c r="CU657" s="807"/>
      <c r="CV657" s="807"/>
      <c r="CW657" s="807"/>
      <c r="CX657" s="807"/>
      <c r="CY657" s="807"/>
      <c r="CZ657" s="807"/>
      <c r="DA657" s="807"/>
      <c r="DB657" s="807"/>
      <c r="DC657" s="807"/>
      <c r="DD657" s="807"/>
      <c r="DE657" s="807"/>
      <c r="DF657" s="807"/>
      <c r="DG657" s="807"/>
      <c r="DH657" s="807"/>
      <c r="DI657" s="807"/>
      <c r="DJ657" s="807"/>
      <c r="DK657" s="807"/>
      <c r="DL657" s="807"/>
      <c r="DM657" s="807"/>
      <c r="DN657" s="807"/>
      <c r="DO657" s="807"/>
      <c r="DP657" s="807"/>
      <c r="DQ657" s="807"/>
      <c r="DR657" s="807"/>
      <c r="DS657" s="807"/>
      <c r="DT657" s="807"/>
      <c r="DU657" s="807"/>
      <c r="DV657" s="807"/>
      <c r="DW657" s="807"/>
      <c r="DX657" s="807"/>
      <c r="DY657" s="807"/>
      <c r="DZ657" s="807"/>
      <c r="EA657" s="807"/>
      <c r="EB657" s="807"/>
      <c r="EC657" s="807"/>
      <c r="ED657" s="807"/>
      <c r="EE657" s="807"/>
      <c r="EF657" s="807"/>
      <c r="EG657" s="807"/>
      <c r="EH657" s="807"/>
      <c r="EI657" s="807"/>
      <c r="EJ657" s="807"/>
      <c r="EK657" s="807"/>
      <c r="EL657" s="807"/>
      <c r="EM657" s="807"/>
      <c r="EN657" s="807"/>
      <c r="EO657" s="807"/>
      <c r="EP657" s="807"/>
      <c r="EQ657" s="807"/>
      <c r="ER657" s="807"/>
      <c r="ES657" s="807"/>
      <c r="ET657" s="807"/>
      <c r="EU657" s="807"/>
      <c r="EV657" s="807"/>
      <c r="EW657" s="807"/>
      <c r="EX657" s="807"/>
      <c r="EY657" s="807"/>
      <c r="EZ657" s="807"/>
      <c r="FA657" s="807"/>
      <c r="FB657" s="807"/>
      <c r="FC657" s="807"/>
      <c r="FD657" s="807"/>
      <c r="FE657" s="807"/>
      <c r="FF657" s="807"/>
      <c r="FG657" s="807"/>
      <c r="FH657" s="807"/>
      <c r="FI657" s="807"/>
      <c r="FJ657" s="807"/>
      <c r="FK657" s="807"/>
      <c r="FL657" s="807"/>
      <c r="FM657" s="807"/>
      <c r="FN657" s="807"/>
      <c r="FO657" s="807"/>
      <c r="FP657" s="807"/>
      <c r="FQ657" s="807"/>
      <c r="FR657" s="807"/>
      <c r="FS657" s="807"/>
      <c r="FT657" s="807"/>
      <c r="FU657" s="807"/>
      <c r="FV657" s="807"/>
      <c r="FW657" s="807"/>
      <c r="FX657" s="807"/>
      <c r="FY657" s="807"/>
      <c r="FZ657" s="807"/>
      <c r="GA657" s="807"/>
      <c r="GB657" s="807"/>
      <c r="GC657" s="807"/>
      <c r="GD657" s="807"/>
      <c r="GE657" s="807"/>
      <c r="GF657" s="807"/>
      <c r="GG657" s="807"/>
      <c r="GH657" s="807"/>
      <c r="GI657" s="807"/>
      <c r="GJ657" s="807"/>
      <c r="GK657" s="807"/>
      <c r="GL657" s="807"/>
      <c r="GM657" s="807"/>
      <c r="GN657" s="807"/>
      <c r="GO657" s="807"/>
      <c r="GP657" s="807"/>
      <c r="GQ657" s="807"/>
      <c r="GR657" s="807"/>
      <c r="GS657" s="807"/>
      <c r="GT657" s="807"/>
      <c r="GU657" s="807"/>
      <c r="GV657" s="807"/>
      <c r="GW657" s="807"/>
      <c r="GX657" s="807"/>
      <c r="GY657" s="807"/>
      <c r="GZ657" s="807"/>
      <c r="HA657" s="807"/>
    </row>
    <row r="658" spans="1:209" ht="30" x14ac:dyDescent="0.25">
      <c r="B658" s="1172" t="s">
        <v>515</v>
      </c>
      <c r="C658" s="36">
        <f>'1 уровень'!E3241</f>
        <v>0</v>
      </c>
      <c r="D658" s="36">
        <f>'1 уровень'!F3241</f>
        <v>0</v>
      </c>
      <c r="E658" s="36">
        <f>'1 уровень'!G3241</f>
        <v>0</v>
      </c>
      <c r="F658" s="812"/>
      <c r="G658" s="828"/>
      <c r="H658" s="828"/>
      <c r="I658" s="822"/>
      <c r="J658" s="822"/>
      <c r="K658" s="822"/>
      <c r="L658" s="822"/>
      <c r="M658" s="822"/>
      <c r="N658" s="822"/>
      <c r="O658" s="821"/>
      <c r="P658" s="821"/>
      <c r="Q658" s="821"/>
      <c r="R658" s="821"/>
      <c r="S658" s="821"/>
      <c r="T658" s="821"/>
      <c r="U658" s="821"/>
      <c r="V658" s="821"/>
      <c r="W658" s="821"/>
      <c r="X658" s="821"/>
      <c r="Y658" s="821"/>
      <c r="Z658" s="821"/>
      <c r="AA658" s="821"/>
      <c r="AB658" s="821"/>
      <c r="AC658" s="3624"/>
      <c r="AD658" s="821"/>
      <c r="AE658" s="821"/>
      <c r="AF658" s="821"/>
      <c r="AG658" s="821"/>
      <c r="AH658" s="2332"/>
      <c r="AI658" s="821"/>
      <c r="AJ658" s="821"/>
      <c r="AK658" s="36"/>
      <c r="AL658" s="36"/>
      <c r="AM658" s="36"/>
      <c r="AN658" s="1837"/>
      <c r="AO658" s="1837"/>
      <c r="AP658" s="1424"/>
      <c r="AQ658" s="1424"/>
      <c r="AR658" s="807"/>
      <c r="AS658" s="807"/>
      <c r="AT658" s="807"/>
      <c r="AU658" s="807"/>
      <c r="AV658" s="807"/>
      <c r="AW658" s="807"/>
      <c r="AX658" s="807"/>
      <c r="AY658" s="807"/>
      <c r="AZ658" s="807"/>
      <c r="BA658" s="807"/>
      <c r="BB658" s="807"/>
      <c r="BC658" s="807"/>
      <c r="BD658" s="807"/>
      <c r="BE658" s="807"/>
      <c r="BF658" s="807"/>
      <c r="BG658" s="807"/>
      <c r="BH658" s="807"/>
      <c r="BI658" s="807"/>
      <c r="BJ658" s="807"/>
      <c r="BK658" s="807"/>
      <c r="BL658" s="807"/>
      <c r="BM658" s="807"/>
      <c r="BN658" s="807"/>
      <c r="BO658" s="807"/>
      <c r="BP658" s="807"/>
      <c r="BQ658" s="807"/>
      <c r="BR658" s="807"/>
      <c r="BS658" s="807"/>
      <c r="BT658" s="807"/>
      <c r="BU658" s="807"/>
      <c r="BV658" s="807"/>
      <c r="BW658" s="807"/>
      <c r="BX658" s="807"/>
      <c r="BY658" s="807"/>
      <c r="BZ658" s="807"/>
      <c r="CA658" s="807"/>
      <c r="CB658" s="807"/>
      <c r="CC658" s="807"/>
      <c r="CD658" s="807"/>
      <c r="CE658" s="807"/>
      <c r="CF658" s="807"/>
      <c r="CG658" s="807"/>
      <c r="CH658" s="807"/>
      <c r="CI658" s="807"/>
      <c r="CJ658" s="807"/>
      <c r="CK658" s="807"/>
      <c r="CL658" s="807"/>
      <c r="CM658" s="807"/>
      <c r="CN658" s="807"/>
      <c r="CO658" s="807"/>
      <c r="CP658" s="807"/>
      <c r="CQ658" s="807"/>
      <c r="CR658" s="807"/>
      <c r="CS658" s="807"/>
      <c r="CT658" s="807"/>
      <c r="CU658" s="807"/>
      <c r="CV658" s="807"/>
      <c r="CW658" s="807"/>
      <c r="CX658" s="807"/>
      <c r="CY658" s="807"/>
      <c r="CZ658" s="807"/>
      <c r="DA658" s="807"/>
      <c r="DB658" s="807"/>
      <c r="DC658" s="807"/>
      <c r="DD658" s="807"/>
      <c r="DE658" s="807"/>
      <c r="DF658" s="807"/>
      <c r="DG658" s="807"/>
      <c r="DH658" s="807"/>
      <c r="DI658" s="807"/>
      <c r="DJ658" s="807"/>
      <c r="DK658" s="807"/>
      <c r="DL658" s="807"/>
      <c r="DM658" s="807"/>
      <c r="DN658" s="807"/>
      <c r="DO658" s="807"/>
      <c r="DP658" s="807"/>
      <c r="DQ658" s="807"/>
      <c r="DR658" s="807"/>
      <c r="DS658" s="807"/>
      <c r="DT658" s="807"/>
      <c r="DU658" s="807"/>
      <c r="DV658" s="807"/>
      <c r="DW658" s="807"/>
      <c r="DX658" s="807"/>
      <c r="DY658" s="807"/>
      <c r="DZ658" s="807"/>
      <c r="EA658" s="807"/>
      <c r="EB658" s="807"/>
      <c r="EC658" s="807"/>
      <c r="ED658" s="807"/>
      <c r="EE658" s="807"/>
      <c r="EF658" s="807"/>
      <c r="EG658" s="807"/>
      <c r="EH658" s="807"/>
      <c r="EI658" s="807"/>
      <c r="EJ658" s="807"/>
      <c r="EK658" s="807"/>
      <c r="EL658" s="807"/>
      <c r="EM658" s="807"/>
      <c r="EN658" s="807"/>
      <c r="EO658" s="807"/>
      <c r="EP658" s="807"/>
      <c r="EQ658" s="807"/>
      <c r="ER658" s="807"/>
      <c r="ES658" s="807"/>
      <c r="ET658" s="807"/>
      <c r="EU658" s="807"/>
      <c r="EV658" s="807"/>
      <c r="EW658" s="807"/>
      <c r="EX658" s="807"/>
      <c r="EY658" s="807"/>
      <c r="EZ658" s="807"/>
      <c r="FA658" s="807"/>
      <c r="FB658" s="807"/>
      <c r="FC658" s="807"/>
      <c r="FD658" s="807"/>
      <c r="FE658" s="807"/>
      <c r="FF658" s="807"/>
      <c r="FG658" s="807"/>
      <c r="FH658" s="807"/>
      <c r="FI658" s="807"/>
      <c r="FJ658" s="807"/>
      <c r="FK658" s="807"/>
      <c r="FL658" s="807"/>
      <c r="FM658" s="807"/>
      <c r="FN658" s="807"/>
      <c r="FO658" s="807"/>
      <c r="FP658" s="807"/>
      <c r="FQ658" s="807"/>
      <c r="FR658" s="807"/>
      <c r="FS658" s="807"/>
      <c r="FT658" s="807"/>
      <c r="FU658" s="807"/>
      <c r="FV658" s="807"/>
      <c r="FW658" s="807"/>
      <c r="FX658" s="807"/>
      <c r="FY658" s="807"/>
      <c r="FZ658" s="807"/>
      <c r="GA658" s="807"/>
      <c r="GB658" s="807"/>
      <c r="GC658" s="807"/>
      <c r="GD658" s="807"/>
      <c r="GE658" s="807"/>
      <c r="GF658" s="807"/>
      <c r="GG658" s="807"/>
      <c r="GH658" s="807"/>
      <c r="GI658" s="807"/>
      <c r="GJ658" s="807"/>
      <c r="GK658" s="807"/>
      <c r="GL658" s="807"/>
      <c r="GM658" s="807"/>
      <c r="GN658" s="807"/>
      <c r="GO658" s="807"/>
      <c r="GP658" s="807"/>
      <c r="GQ658" s="807"/>
      <c r="GR658" s="807"/>
      <c r="GS658" s="807"/>
      <c r="GT658" s="807"/>
      <c r="GU658" s="807"/>
      <c r="GV658" s="807"/>
      <c r="GW658" s="807"/>
      <c r="GX658" s="807"/>
      <c r="GY658" s="807"/>
      <c r="GZ658" s="807"/>
      <c r="HA658" s="807"/>
    </row>
    <row r="659" spans="1:209" ht="60" x14ac:dyDescent="0.25">
      <c r="A659" s="25">
        <v>1</v>
      </c>
      <c r="B659" s="1172" t="s">
        <v>443</v>
      </c>
      <c r="C659" s="36">
        <f>'1 уровень'!E3242</f>
        <v>1435</v>
      </c>
      <c r="D659" s="36">
        <f>'1 уровень'!F3242</f>
        <v>1435</v>
      </c>
      <c r="E659" s="36">
        <f>'1 уровень'!G3242</f>
        <v>408</v>
      </c>
      <c r="F659" s="812">
        <f>'1 уровень'!H3242</f>
        <v>28.432055749128921</v>
      </c>
      <c r="G659" s="828">
        <f>'1 уровень'!I3242</f>
        <v>0</v>
      </c>
      <c r="H659" s="828">
        <f>'1 уровень'!J3242</f>
        <v>0</v>
      </c>
      <c r="I659" s="822">
        <f>'1 уровень'!K3242</f>
        <v>0</v>
      </c>
      <c r="J659" s="822">
        <f>'1 уровень'!L3242</f>
        <v>0</v>
      </c>
      <c r="K659" s="822">
        <f>'1 уровень'!M3242</f>
        <v>0</v>
      </c>
      <c r="L659" s="822">
        <f>'1 уровень'!N3242</f>
        <v>0</v>
      </c>
      <c r="M659" s="822">
        <f>'1 уровень'!O3242</f>
        <v>0</v>
      </c>
      <c r="N659" s="822">
        <f>'1 уровень'!P3242</f>
        <v>0</v>
      </c>
      <c r="O659" s="821">
        <f>'1 уровень'!Q3242</f>
        <v>0</v>
      </c>
      <c r="P659" s="821">
        <f>'1 уровень'!R3242</f>
        <v>0</v>
      </c>
      <c r="Q659" s="821">
        <f>'1 уровень'!S3242</f>
        <v>0</v>
      </c>
      <c r="R659" s="821">
        <f>'1 уровень'!T3242</f>
        <v>0</v>
      </c>
      <c r="S659" s="821">
        <f>'1 уровень'!U3242</f>
        <v>0</v>
      </c>
      <c r="T659" s="821">
        <f>'1 уровень'!V3242</f>
        <v>0</v>
      </c>
      <c r="U659" s="821">
        <f>'1 уровень'!W3242</f>
        <v>0</v>
      </c>
      <c r="V659" s="821">
        <f>'1 уровень'!X3242</f>
        <v>0</v>
      </c>
      <c r="W659" s="821">
        <f>'1 уровень'!Y3242</f>
        <v>0</v>
      </c>
      <c r="X659" s="821">
        <f>'1 уровень'!Z3242</f>
        <v>0</v>
      </c>
      <c r="Y659" s="821">
        <f>'1 уровень'!AA3242</f>
        <v>0</v>
      </c>
      <c r="Z659" s="821">
        <f>'1 уровень'!AB3242</f>
        <v>0</v>
      </c>
      <c r="AA659" s="821">
        <f>'1 уровень'!AC3242</f>
        <v>0</v>
      </c>
      <c r="AB659" s="821">
        <f>'1 уровень'!AD3242</f>
        <v>0</v>
      </c>
      <c r="AC659" s="3624">
        <f>'1 уровень'!AE3242</f>
        <v>0</v>
      </c>
      <c r="AD659" s="821">
        <f>'1 уровень'!AF3242</f>
        <v>0</v>
      </c>
      <c r="AE659" s="821">
        <f>'1 уровень'!AG3242</f>
        <v>0</v>
      </c>
      <c r="AF659" s="821">
        <f>'1 уровень'!AH3242</f>
        <v>0</v>
      </c>
      <c r="AG659" s="821">
        <f>'1 уровень'!AI3242</f>
        <v>0</v>
      </c>
      <c r="AH659" s="2332">
        <f>'1 уровень'!AJ3242</f>
        <v>0</v>
      </c>
      <c r="AI659" s="821"/>
      <c r="AJ659" s="821"/>
      <c r="AK659" s="36"/>
      <c r="AL659" s="36"/>
      <c r="AM659" s="36"/>
      <c r="AN659" s="1837"/>
      <c r="AO659" s="1837"/>
      <c r="AP659" s="1424"/>
      <c r="AQ659" s="1424"/>
      <c r="AR659" s="807"/>
      <c r="AS659" s="807"/>
      <c r="AT659" s="807"/>
      <c r="AU659" s="807"/>
      <c r="AV659" s="807"/>
      <c r="AW659" s="807"/>
      <c r="AX659" s="807"/>
      <c r="AY659" s="807"/>
      <c r="AZ659" s="807"/>
      <c r="BA659" s="807"/>
      <c r="BB659" s="807"/>
      <c r="BC659" s="807"/>
      <c r="BD659" s="807"/>
      <c r="BE659" s="807"/>
      <c r="BF659" s="807"/>
      <c r="BG659" s="807"/>
      <c r="BH659" s="807"/>
      <c r="BI659" s="807"/>
      <c r="BJ659" s="807"/>
      <c r="BK659" s="807"/>
      <c r="BL659" s="807"/>
      <c r="BM659" s="807"/>
      <c r="BN659" s="807"/>
      <c r="BO659" s="807"/>
      <c r="BP659" s="807"/>
      <c r="BQ659" s="807"/>
      <c r="BR659" s="807"/>
      <c r="BS659" s="807"/>
      <c r="BT659" s="807"/>
      <c r="BU659" s="807"/>
      <c r="BV659" s="807"/>
      <c r="BW659" s="807"/>
      <c r="BX659" s="807"/>
      <c r="BY659" s="807"/>
      <c r="BZ659" s="807"/>
      <c r="CA659" s="807"/>
      <c r="CB659" s="807"/>
      <c r="CC659" s="807"/>
      <c r="CD659" s="807"/>
      <c r="CE659" s="807"/>
      <c r="CF659" s="807"/>
      <c r="CG659" s="807"/>
      <c r="CH659" s="807"/>
      <c r="CI659" s="807"/>
      <c r="CJ659" s="807"/>
      <c r="CK659" s="807"/>
      <c r="CL659" s="807"/>
      <c r="CM659" s="807"/>
      <c r="CN659" s="807"/>
      <c r="CO659" s="807"/>
      <c r="CP659" s="807"/>
      <c r="CQ659" s="807"/>
      <c r="CR659" s="807"/>
      <c r="CS659" s="807"/>
      <c r="CT659" s="807"/>
      <c r="CU659" s="807"/>
      <c r="CV659" s="807"/>
      <c r="CW659" s="807"/>
      <c r="CX659" s="807"/>
      <c r="CY659" s="807"/>
      <c r="CZ659" s="807"/>
      <c r="DA659" s="807"/>
      <c r="DB659" s="807"/>
      <c r="DC659" s="807"/>
      <c r="DD659" s="807"/>
      <c r="DE659" s="807"/>
      <c r="DF659" s="807"/>
      <c r="DG659" s="807"/>
      <c r="DH659" s="807"/>
      <c r="DI659" s="807"/>
      <c r="DJ659" s="807"/>
      <c r="DK659" s="807"/>
      <c r="DL659" s="807"/>
      <c r="DM659" s="807"/>
      <c r="DN659" s="807"/>
      <c r="DO659" s="807"/>
      <c r="DP659" s="807"/>
      <c r="DQ659" s="807"/>
      <c r="DR659" s="807"/>
      <c r="DS659" s="807"/>
      <c r="DT659" s="807"/>
      <c r="DU659" s="807"/>
      <c r="DV659" s="807"/>
      <c r="DW659" s="807"/>
      <c r="DX659" s="807"/>
      <c r="DY659" s="807"/>
      <c r="DZ659" s="807"/>
      <c r="EA659" s="807"/>
      <c r="EB659" s="807"/>
      <c r="EC659" s="807"/>
      <c r="ED659" s="807"/>
      <c r="EE659" s="807"/>
      <c r="EF659" s="807"/>
      <c r="EG659" s="807"/>
      <c r="EH659" s="807"/>
      <c r="EI659" s="807"/>
      <c r="EJ659" s="807"/>
      <c r="EK659" s="807"/>
      <c r="EL659" s="807"/>
      <c r="EM659" s="807"/>
      <c r="EN659" s="807"/>
      <c r="EO659" s="807"/>
      <c r="EP659" s="807"/>
      <c r="EQ659" s="807"/>
      <c r="ER659" s="807"/>
      <c r="ES659" s="807"/>
      <c r="ET659" s="807"/>
      <c r="EU659" s="807"/>
      <c r="EV659" s="807"/>
      <c r="EW659" s="807"/>
      <c r="EX659" s="807"/>
      <c r="EY659" s="807"/>
      <c r="EZ659" s="807"/>
      <c r="FA659" s="807"/>
      <c r="FB659" s="807"/>
      <c r="FC659" s="807"/>
      <c r="FD659" s="807"/>
      <c r="FE659" s="807"/>
      <c r="FF659" s="807"/>
      <c r="FG659" s="807"/>
      <c r="FH659" s="807"/>
      <c r="FI659" s="807"/>
      <c r="FJ659" s="807"/>
      <c r="FK659" s="807"/>
      <c r="FL659" s="807"/>
      <c r="FM659" s="807"/>
      <c r="FN659" s="807"/>
      <c r="FO659" s="807"/>
      <c r="FP659" s="807"/>
      <c r="FQ659" s="807"/>
      <c r="FR659" s="807"/>
      <c r="FS659" s="807"/>
      <c r="FT659" s="807"/>
      <c r="FU659" s="807"/>
      <c r="FV659" s="807"/>
      <c r="FW659" s="807"/>
      <c r="FX659" s="807"/>
      <c r="FY659" s="807"/>
      <c r="FZ659" s="807"/>
      <c r="GA659" s="807"/>
      <c r="GB659" s="807"/>
      <c r="GC659" s="807"/>
      <c r="GD659" s="807"/>
      <c r="GE659" s="807"/>
      <c r="GF659" s="807"/>
      <c r="GG659" s="807"/>
      <c r="GH659" s="807"/>
      <c r="GI659" s="807"/>
      <c r="GJ659" s="807"/>
      <c r="GK659" s="807"/>
      <c r="GL659" s="807"/>
      <c r="GM659" s="807"/>
      <c r="GN659" s="807"/>
      <c r="GO659" s="807"/>
      <c r="GP659" s="807"/>
      <c r="GQ659" s="807"/>
      <c r="GR659" s="807"/>
      <c r="GS659" s="807"/>
      <c r="GT659" s="807"/>
      <c r="GU659" s="807"/>
      <c r="GV659" s="807"/>
      <c r="GW659" s="807"/>
      <c r="GX659" s="807"/>
      <c r="GY659" s="807"/>
      <c r="GZ659" s="807"/>
      <c r="HA659" s="807"/>
    </row>
    <row r="660" spans="1:209" ht="45" x14ac:dyDescent="0.25">
      <c r="A660" s="25">
        <v>1</v>
      </c>
      <c r="B660" s="1172" t="s">
        <v>444</v>
      </c>
      <c r="C660" s="36">
        <f>'1 уровень'!E3243</f>
        <v>370</v>
      </c>
      <c r="D660" s="36">
        <f>'1 уровень'!F3243</f>
        <v>370</v>
      </c>
      <c r="E660" s="36">
        <f>'1 уровень'!G3243</f>
        <v>294</v>
      </c>
      <c r="F660" s="812">
        <f>'1 уровень'!H3243</f>
        <v>79.459459459459453</v>
      </c>
      <c r="G660" s="828">
        <f>'1 уровень'!I3243</f>
        <v>0</v>
      </c>
      <c r="H660" s="828">
        <f>'1 уровень'!J3243</f>
        <v>0</v>
      </c>
      <c r="I660" s="822">
        <f>'1 уровень'!K3243</f>
        <v>0</v>
      </c>
      <c r="J660" s="822">
        <f>'1 уровень'!L3243</f>
        <v>0</v>
      </c>
      <c r="K660" s="822">
        <f>'1 уровень'!M3243</f>
        <v>0</v>
      </c>
      <c r="L660" s="822">
        <f>'1 уровень'!N3243</f>
        <v>0</v>
      </c>
      <c r="M660" s="822">
        <f>'1 уровень'!O3243</f>
        <v>0</v>
      </c>
      <c r="N660" s="822">
        <f>'1 уровень'!P3243</f>
        <v>0</v>
      </c>
      <c r="O660" s="821">
        <f>'1 уровень'!Q3243</f>
        <v>0</v>
      </c>
      <c r="P660" s="821">
        <f>'1 уровень'!R3243</f>
        <v>0</v>
      </c>
      <c r="Q660" s="821">
        <f>'1 уровень'!S3243</f>
        <v>0</v>
      </c>
      <c r="R660" s="821">
        <f>'1 уровень'!T3243</f>
        <v>0</v>
      </c>
      <c r="S660" s="821">
        <f>'1 уровень'!U3243</f>
        <v>0</v>
      </c>
      <c r="T660" s="821">
        <f>'1 уровень'!V3243</f>
        <v>0</v>
      </c>
      <c r="U660" s="821">
        <f>'1 уровень'!W3243</f>
        <v>0</v>
      </c>
      <c r="V660" s="821">
        <f>'1 уровень'!X3243</f>
        <v>0</v>
      </c>
      <c r="W660" s="821">
        <f>'1 уровень'!Y3243</f>
        <v>0</v>
      </c>
      <c r="X660" s="821">
        <f>'1 уровень'!Z3243</f>
        <v>0</v>
      </c>
      <c r="Y660" s="821">
        <f>'1 уровень'!AA3243</f>
        <v>0</v>
      </c>
      <c r="Z660" s="821">
        <f>'1 уровень'!AB3243</f>
        <v>0</v>
      </c>
      <c r="AA660" s="821">
        <f>'1 уровень'!AC3243</f>
        <v>0</v>
      </c>
      <c r="AB660" s="821">
        <f>'1 уровень'!AD3243</f>
        <v>0</v>
      </c>
      <c r="AC660" s="3624">
        <f>'1 уровень'!AE3243</f>
        <v>0</v>
      </c>
      <c r="AD660" s="821">
        <f>'1 уровень'!AF3243</f>
        <v>0</v>
      </c>
      <c r="AE660" s="821">
        <f>'1 уровень'!AG3243</f>
        <v>0</v>
      </c>
      <c r="AF660" s="821">
        <f>'1 уровень'!AH3243</f>
        <v>0</v>
      </c>
      <c r="AG660" s="821">
        <f>'1 уровень'!AI3243</f>
        <v>0</v>
      </c>
      <c r="AH660" s="2332">
        <f>'1 уровень'!AJ3243</f>
        <v>0</v>
      </c>
      <c r="AI660" s="821"/>
      <c r="AJ660" s="821"/>
      <c r="AK660" s="36">
        <f>'1 уровень'!AK3237</f>
        <v>0</v>
      </c>
      <c r="AL660" s="36">
        <f>'1 уровень'!AL3237</f>
        <v>0</v>
      </c>
      <c r="AM660" s="36">
        <f>'1 уровень'!AM3237</f>
        <v>0</v>
      </c>
      <c r="AN660" s="1837"/>
      <c r="AO660" s="1837"/>
      <c r="AP660" s="1424"/>
      <c r="AQ660" s="1424"/>
      <c r="AR660" s="807"/>
      <c r="AS660" s="807"/>
      <c r="AT660" s="807"/>
      <c r="AU660" s="807"/>
      <c r="AV660" s="807"/>
      <c r="AW660" s="807"/>
      <c r="AX660" s="807"/>
      <c r="AY660" s="807"/>
      <c r="AZ660" s="807"/>
      <c r="BA660" s="807"/>
      <c r="BB660" s="807"/>
      <c r="BC660" s="807"/>
      <c r="BD660" s="807"/>
      <c r="BE660" s="807"/>
      <c r="BF660" s="807"/>
      <c r="BG660" s="807"/>
      <c r="BH660" s="807"/>
      <c r="BI660" s="807"/>
      <c r="BJ660" s="807"/>
      <c r="BK660" s="807"/>
      <c r="BL660" s="807"/>
      <c r="BM660" s="807"/>
      <c r="BN660" s="807"/>
      <c r="BO660" s="807"/>
      <c r="BP660" s="807"/>
      <c r="BQ660" s="807"/>
      <c r="BR660" s="807"/>
      <c r="BS660" s="807"/>
      <c r="BT660" s="807"/>
      <c r="BU660" s="807"/>
      <c r="BV660" s="807"/>
      <c r="BW660" s="807"/>
      <c r="BX660" s="807"/>
      <c r="BY660" s="807"/>
      <c r="BZ660" s="807"/>
      <c r="CA660" s="807"/>
      <c r="CB660" s="807"/>
      <c r="CC660" s="807"/>
      <c r="CD660" s="807"/>
      <c r="CE660" s="807"/>
      <c r="CF660" s="807"/>
      <c r="CG660" s="807"/>
      <c r="CH660" s="807"/>
      <c r="CI660" s="807"/>
      <c r="CJ660" s="807"/>
      <c r="CK660" s="807"/>
      <c r="CL660" s="807"/>
      <c r="CM660" s="807"/>
      <c r="CN660" s="807"/>
      <c r="CO660" s="807"/>
      <c r="CP660" s="807"/>
      <c r="CQ660" s="807"/>
      <c r="CR660" s="807"/>
      <c r="CS660" s="807"/>
      <c r="CT660" s="807"/>
      <c r="CU660" s="807"/>
      <c r="CV660" s="807"/>
      <c r="CW660" s="807"/>
      <c r="CX660" s="807"/>
      <c r="CY660" s="807"/>
      <c r="CZ660" s="807"/>
      <c r="DA660" s="807"/>
      <c r="DB660" s="807"/>
      <c r="DC660" s="807"/>
      <c r="DD660" s="807"/>
      <c r="DE660" s="807"/>
      <c r="DF660" s="807"/>
      <c r="DG660" s="807"/>
      <c r="DH660" s="807"/>
      <c r="DI660" s="807"/>
      <c r="DJ660" s="807"/>
      <c r="DK660" s="807"/>
      <c r="DL660" s="807"/>
      <c r="DM660" s="807"/>
      <c r="DN660" s="807"/>
      <c r="DO660" s="807"/>
      <c r="DP660" s="807"/>
      <c r="DQ660" s="807"/>
      <c r="DR660" s="807"/>
      <c r="DS660" s="807"/>
      <c r="DT660" s="807"/>
      <c r="DU660" s="807"/>
      <c r="DV660" s="807"/>
      <c r="DW660" s="807"/>
      <c r="DX660" s="807"/>
      <c r="DY660" s="807"/>
      <c r="DZ660" s="807"/>
      <c r="EA660" s="807"/>
      <c r="EB660" s="807"/>
      <c r="EC660" s="807"/>
      <c r="ED660" s="807"/>
      <c r="EE660" s="807"/>
      <c r="EF660" s="807"/>
      <c r="EG660" s="807"/>
      <c r="EH660" s="807"/>
      <c r="EI660" s="807"/>
      <c r="EJ660" s="807"/>
      <c r="EK660" s="807"/>
      <c r="EL660" s="807"/>
      <c r="EM660" s="807"/>
      <c r="EN660" s="807"/>
      <c r="EO660" s="807"/>
      <c r="EP660" s="807"/>
      <c r="EQ660" s="807"/>
      <c r="ER660" s="807"/>
      <c r="ES660" s="807"/>
      <c r="ET660" s="807"/>
      <c r="EU660" s="807"/>
      <c r="EV660" s="807"/>
      <c r="EW660" s="807"/>
      <c r="EX660" s="807"/>
      <c r="EY660" s="807"/>
      <c r="EZ660" s="807"/>
      <c r="FA660" s="807"/>
      <c r="FB660" s="807"/>
      <c r="FC660" s="807"/>
      <c r="FD660" s="807"/>
      <c r="FE660" s="807"/>
      <c r="FF660" s="807"/>
      <c r="FG660" s="807"/>
      <c r="FH660" s="807"/>
      <c r="FI660" s="807"/>
      <c r="FJ660" s="807"/>
      <c r="FK660" s="807"/>
      <c r="FL660" s="807"/>
      <c r="FM660" s="807"/>
      <c r="FN660" s="807"/>
      <c r="FO660" s="807"/>
      <c r="FP660" s="807"/>
      <c r="FQ660" s="807"/>
      <c r="FR660" s="807"/>
      <c r="FS660" s="807"/>
      <c r="FT660" s="807"/>
      <c r="FU660" s="807"/>
      <c r="FV660" s="807"/>
      <c r="FW660" s="807"/>
      <c r="FX660" s="807"/>
      <c r="FY660" s="807"/>
      <c r="FZ660" s="807"/>
      <c r="GA660" s="807"/>
      <c r="GB660" s="807"/>
      <c r="GC660" s="807"/>
      <c r="GD660" s="807"/>
      <c r="GE660" s="807"/>
      <c r="GF660" s="807"/>
      <c r="GG660" s="807"/>
      <c r="GH660" s="807"/>
      <c r="GI660" s="807"/>
      <c r="GJ660" s="807"/>
      <c r="GK660" s="807"/>
      <c r="GL660" s="807"/>
      <c r="GM660" s="807"/>
      <c r="GN660" s="807"/>
      <c r="GO660" s="807"/>
      <c r="GP660" s="807"/>
      <c r="GQ660" s="807"/>
      <c r="GR660" s="807"/>
      <c r="GS660" s="807"/>
      <c r="GT660" s="807"/>
      <c r="GU660" s="807"/>
      <c r="GV660" s="807"/>
      <c r="GW660" s="807"/>
      <c r="GX660" s="807"/>
      <c r="GY660" s="807"/>
      <c r="GZ660" s="807"/>
      <c r="HA660" s="807"/>
    </row>
    <row r="661" spans="1:209" ht="29.25" x14ac:dyDescent="0.25">
      <c r="A661" s="25">
        <v>1</v>
      </c>
      <c r="B661" s="1932" t="s">
        <v>405</v>
      </c>
      <c r="C661" s="36">
        <f>'1 уровень'!E3244</f>
        <v>257</v>
      </c>
      <c r="D661" s="36">
        <f>'1 уровень'!F3244</f>
        <v>257</v>
      </c>
      <c r="E661" s="36">
        <f>'1 уровень'!G3244</f>
        <v>278</v>
      </c>
      <c r="F661" s="812">
        <f>'1 уровень'!H3244</f>
        <v>108.17120622568093</v>
      </c>
      <c r="G661" s="828">
        <f>'1 уровень'!I3244</f>
        <v>0</v>
      </c>
      <c r="H661" s="828">
        <f>'1 уровень'!J3244</f>
        <v>0</v>
      </c>
      <c r="I661" s="822">
        <f>'1 уровень'!K3244</f>
        <v>0</v>
      </c>
      <c r="J661" s="822">
        <f>'1 уровень'!L3244</f>
        <v>0</v>
      </c>
      <c r="K661" s="822">
        <f>'1 уровень'!M3244</f>
        <v>0</v>
      </c>
      <c r="L661" s="822">
        <f>'1 уровень'!N3244</f>
        <v>0</v>
      </c>
      <c r="M661" s="822">
        <f>'1 уровень'!O3244</f>
        <v>0</v>
      </c>
      <c r="N661" s="822">
        <f>'1 уровень'!P3244</f>
        <v>0</v>
      </c>
      <c r="O661" s="821">
        <f>'1 уровень'!Q3244</f>
        <v>0</v>
      </c>
      <c r="P661" s="821">
        <f>'1 уровень'!R3244</f>
        <v>0</v>
      </c>
      <c r="Q661" s="821">
        <f>'1 уровень'!S3244</f>
        <v>0</v>
      </c>
      <c r="R661" s="821">
        <f>'1 уровень'!T3244</f>
        <v>0</v>
      </c>
      <c r="S661" s="821">
        <f>'1 уровень'!U3244</f>
        <v>0</v>
      </c>
      <c r="T661" s="821">
        <f>'1 уровень'!V3244</f>
        <v>0</v>
      </c>
      <c r="U661" s="821">
        <f>'1 уровень'!W3244</f>
        <v>0</v>
      </c>
      <c r="V661" s="821">
        <f>'1 уровень'!X3244</f>
        <v>0</v>
      </c>
      <c r="W661" s="821">
        <f>'1 уровень'!Y3244</f>
        <v>0</v>
      </c>
      <c r="X661" s="821">
        <f>'1 уровень'!Z3244</f>
        <v>0</v>
      </c>
      <c r="Y661" s="821">
        <f>'1 уровень'!AA3244</f>
        <v>0</v>
      </c>
      <c r="Z661" s="821">
        <f>'1 уровень'!AB3244</f>
        <v>0</v>
      </c>
      <c r="AA661" s="821">
        <f>'1 уровень'!AC3244</f>
        <v>0</v>
      </c>
      <c r="AB661" s="821">
        <f>'1 уровень'!AD3244</f>
        <v>0</v>
      </c>
      <c r="AC661" s="3624">
        <f>'1 уровень'!AE3244</f>
        <v>0</v>
      </c>
      <c r="AD661" s="821">
        <f>'1 уровень'!AF3244</f>
        <v>0</v>
      </c>
      <c r="AE661" s="821">
        <f>'1 уровень'!AG3244</f>
        <v>0</v>
      </c>
      <c r="AF661" s="821">
        <f>'1 уровень'!AH3244</f>
        <v>0</v>
      </c>
      <c r="AG661" s="821">
        <f>'1 уровень'!AI3244</f>
        <v>0</v>
      </c>
      <c r="AH661" s="2332">
        <f>'1 уровень'!AJ3244</f>
        <v>0</v>
      </c>
      <c r="AI661" s="821"/>
      <c r="AJ661" s="821"/>
      <c r="AK661" s="36">
        <f>'1 уровень'!AK3238</f>
        <v>0</v>
      </c>
      <c r="AL661" s="36">
        <f>'1 уровень'!AL3238</f>
        <v>0</v>
      </c>
      <c r="AM661" s="36">
        <f>'1 уровень'!AM3238</f>
        <v>0</v>
      </c>
      <c r="AN661" s="1837"/>
      <c r="AO661" s="1837"/>
      <c r="AP661" s="1424"/>
      <c r="AQ661" s="1424"/>
      <c r="AR661" s="807"/>
      <c r="AS661" s="807"/>
      <c r="AT661" s="807"/>
      <c r="AU661" s="807"/>
      <c r="AV661" s="807"/>
      <c r="AW661" s="807"/>
      <c r="AX661" s="807"/>
      <c r="AY661" s="807"/>
      <c r="AZ661" s="807"/>
      <c r="BA661" s="807"/>
      <c r="BB661" s="807"/>
      <c r="BC661" s="807"/>
      <c r="BD661" s="807"/>
      <c r="BE661" s="807"/>
      <c r="BF661" s="807"/>
      <c r="BG661" s="807"/>
      <c r="BH661" s="807"/>
      <c r="BI661" s="807"/>
      <c r="BJ661" s="807"/>
      <c r="BK661" s="807"/>
      <c r="BL661" s="807"/>
      <c r="BM661" s="807"/>
      <c r="BN661" s="807"/>
      <c r="BO661" s="807"/>
      <c r="BP661" s="807"/>
      <c r="BQ661" s="807"/>
      <c r="BR661" s="807"/>
      <c r="BS661" s="807"/>
      <c r="BT661" s="807"/>
      <c r="BU661" s="807"/>
      <c r="BV661" s="807"/>
      <c r="BW661" s="807"/>
      <c r="BX661" s="807"/>
      <c r="BY661" s="807"/>
      <c r="BZ661" s="807"/>
      <c r="CA661" s="807"/>
      <c r="CB661" s="807"/>
      <c r="CC661" s="807"/>
      <c r="CD661" s="807"/>
      <c r="CE661" s="807"/>
      <c r="CF661" s="807"/>
      <c r="CG661" s="807"/>
      <c r="CH661" s="807"/>
      <c r="CI661" s="807"/>
      <c r="CJ661" s="807"/>
      <c r="CK661" s="807"/>
      <c r="CL661" s="807"/>
      <c r="CM661" s="807"/>
      <c r="CN661" s="807"/>
      <c r="CO661" s="807"/>
      <c r="CP661" s="807"/>
      <c r="CQ661" s="807"/>
      <c r="CR661" s="807"/>
      <c r="CS661" s="807"/>
      <c r="CT661" s="807"/>
      <c r="CU661" s="807"/>
      <c r="CV661" s="807"/>
      <c r="CW661" s="807"/>
      <c r="CX661" s="807"/>
      <c r="CY661" s="807"/>
      <c r="CZ661" s="807"/>
      <c r="DA661" s="807"/>
      <c r="DB661" s="807"/>
      <c r="DC661" s="807"/>
      <c r="DD661" s="807"/>
      <c r="DE661" s="807"/>
      <c r="DF661" s="807"/>
      <c r="DG661" s="807"/>
      <c r="DH661" s="807"/>
      <c r="DI661" s="807"/>
      <c r="DJ661" s="807"/>
      <c r="DK661" s="807"/>
      <c r="DL661" s="807"/>
      <c r="DM661" s="807"/>
      <c r="DN661" s="807"/>
      <c r="DO661" s="807"/>
      <c r="DP661" s="807"/>
      <c r="DQ661" s="807"/>
      <c r="DR661" s="807"/>
      <c r="DS661" s="807"/>
      <c r="DT661" s="807"/>
      <c r="DU661" s="807"/>
      <c r="DV661" s="807"/>
      <c r="DW661" s="807"/>
      <c r="DX661" s="807"/>
      <c r="DY661" s="807"/>
      <c r="DZ661" s="807"/>
      <c r="EA661" s="807"/>
      <c r="EB661" s="807"/>
      <c r="EC661" s="807"/>
      <c r="ED661" s="807"/>
      <c r="EE661" s="807"/>
      <c r="EF661" s="807"/>
      <c r="EG661" s="807"/>
      <c r="EH661" s="807"/>
      <c r="EI661" s="807"/>
      <c r="EJ661" s="807"/>
      <c r="EK661" s="807"/>
      <c r="EL661" s="807"/>
      <c r="EM661" s="807"/>
      <c r="EN661" s="807"/>
      <c r="EO661" s="807"/>
      <c r="EP661" s="807"/>
      <c r="EQ661" s="807"/>
      <c r="ER661" s="807"/>
      <c r="ES661" s="807"/>
      <c r="ET661" s="807"/>
      <c r="EU661" s="807"/>
      <c r="EV661" s="807"/>
      <c r="EW661" s="807"/>
      <c r="EX661" s="807"/>
      <c r="EY661" s="807"/>
      <c r="EZ661" s="807"/>
      <c r="FA661" s="807"/>
      <c r="FB661" s="807"/>
      <c r="FC661" s="807"/>
      <c r="FD661" s="807"/>
      <c r="FE661" s="807"/>
      <c r="FF661" s="807"/>
      <c r="FG661" s="807"/>
      <c r="FH661" s="807"/>
      <c r="FI661" s="807"/>
      <c r="FJ661" s="807"/>
      <c r="FK661" s="807"/>
      <c r="FL661" s="807"/>
      <c r="FM661" s="807"/>
      <c r="FN661" s="807"/>
      <c r="FO661" s="807"/>
      <c r="FP661" s="807"/>
      <c r="FQ661" s="807"/>
      <c r="FR661" s="807"/>
      <c r="FS661" s="807"/>
      <c r="FT661" s="807"/>
      <c r="FU661" s="807"/>
      <c r="FV661" s="807"/>
      <c r="FW661" s="807"/>
      <c r="FX661" s="807"/>
      <c r="FY661" s="807"/>
      <c r="FZ661" s="807"/>
      <c r="GA661" s="807"/>
      <c r="GB661" s="807"/>
      <c r="GC661" s="807"/>
      <c r="GD661" s="807"/>
      <c r="GE661" s="807"/>
      <c r="GF661" s="807"/>
      <c r="GG661" s="807"/>
      <c r="GH661" s="807"/>
      <c r="GI661" s="807"/>
      <c r="GJ661" s="807"/>
      <c r="GK661" s="807"/>
      <c r="GL661" s="807"/>
      <c r="GM661" s="807"/>
      <c r="GN661" s="807"/>
      <c r="GO661" s="807"/>
      <c r="GP661" s="807"/>
      <c r="GQ661" s="807"/>
      <c r="GR661" s="807"/>
      <c r="GS661" s="807"/>
      <c r="GT661" s="807"/>
      <c r="GU661" s="807"/>
      <c r="GV661" s="807"/>
      <c r="GW661" s="807"/>
      <c r="GX661" s="807"/>
      <c r="GY661" s="807"/>
      <c r="GZ661" s="807"/>
      <c r="HA661" s="807"/>
    </row>
    <row r="662" spans="1:209" x14ac:dyDescent="0.25">
      <c r="A662" s="25">
        <v>1</v>
      </c>
      <c r="B662" s="1172" t="s">
        <v>390</v>
      </c>
      <c r="C662" s="36">
        <f>'1 уровень'!E3245</f>
        <v>0</v>
      </c>
      <c r="D662" s="36">
        <f>'1 уровень'!F3245</f>
        <v>0</v>
      </c>
      <c r="E662" s="36">
        <f>'1 уровень'!G3245</f>
        <v>0</v>
      </c>
      <c r="F662" s="812">
        <f>'1 уровень'!H3245</f>
        <v>0</v>
      </c>
      <c r="G662" s="828">
        <f>'1 уровень'!I3245</f>
        <v>0</v>
      </c>
      <c r="H662" s="828">
        <f>'1 уровень'!J3245</f>
        <v>0</v>
      </c>
      <c r="I662" s="822">
        <f>'1 уровень'!K3245</f>
        <v>0</v>
      </c>
      <c r="J662" s="822">
        <f>'1 уровень'!L3245</f>
        <v>0</v>
      </c>
      <c r="K662" s="822">
        <f>'1 уровень'!M3245</f>
        <v>0</v>
      </c>
      <c r="L662" s="822">
        <f>'1 уровень'!N3245</f>
        <v>0</v>
      </c>
      <c r="M662" s="822">
        <f>'1 уровень'!O3245</f>
        <v>0</v>
      </c>
      <c r="N662" s="822">
        <f>'1 уровень'!P3245</f>
        <v>0</v>
      </c>
      <c r="O662" s="821">
        <f>'1 уровень'!Q3245</f>
        <v>0</v>
      </c>
      <c r="P662" s="821">
        <f>'1 уровень'!R3245</f>
        <v>0</v>
      </c>
      <c r="Q662" s="821">
        <f>'1 уровень'!S3245</f>
        <v>0</v>
      </c>
      <c r="R662" s="821">
        <f>'1 уровень'!T3245</f>
        <v>0</v>
      </c>
      <c r="S662" s="821">
        <f>'1 уровень'!U3245</f>
        <v>0</v>
      </c>
      <c r="T662" s="821">
        <f>'1 уровень'!V3245</f>
        <v>0</v>
      </c>
      <c r="U662" s="821">
        <f>'1 уровень'!W3245</f>
        <v>0</v>
      </c>
      <c r="V662" s="821">
        <f>'1 уровень'!X3245</f>
        <v>0</v>
      </c>
      <c r="W662" s="821">
        <f>'1 уровень'!Y3245</f>
        <v>0</v>
      </c>
      <c r="X662" s="821">
        <f>'1 уровень'!Z3245</f>
        <v>0</v>
      </c>
      <c r="Y662" s="821">
        <f>'1 уровень'!AA3245</f>
        <v>0</v>
      </c>
      <c r="Z662" s="821">
        <f>'1 уровень'!AB3245</f>
        <v>0</v>
      </c>
      <c r="AA662" s="821">
        <f>'1 уровень'!AC3245</f>
        <v>0</v>
      </c>
      <c r="AB662" s="821">
        <f>'1 уровень'!AD3245</f>
        <v>0</v>
      </c>
      <c r="AC662" s="3624">
        <f>'1 уровень'!AE3245</f>
        <v>0</v>
      </c>
      <c r="AD662" s="821">
        <f>'1 уровень'!AF3245</f>
        <v>0</v>
      </c>
      <c r="AE662" s="821">
        <f>'1 уровень'!AG3245</f>
        <v>0</v>
      </c>
      <c r="AF662" s="821">
        <f>'1 уровень'!AH3245</f>
        <v>0</v>
      </c>
      <c r="AG662" s="821">
        <f>'1 уровень'!AI3245</f>
        <v>0</v>
      </c>
      <c r="AH662" s="2332">
        <f>'1 уровень'!AJ3245</f>
        <v>0</v>
      </c>
      <c r="AI662" s="821"/>
      <c r="AJ662" s="821"/>
      <c r="AK662" s="36">
        <f>'1 уровень'!AK3239</f>
        <v>0</v>
      </c>
      <c r="AL662" s="36">
        <f>'1 уровень'!AL3239</f>
        <v>0</v>
      </c>
      <c r="AM662" s="36">
        <f>'1 уровень'!AM3239</f>
        <v>0</v>
      </c>
      <c r="AN662" s="1837"/>
      <c r="AO662" s="1837"/>
      <c r="AP662" s="1424"/>
      <c r="AQ662" s="1424"/>
      <c r="AR662" s="807"/>
      <c r="AS662" s="807"/>
      <c r="AT662" s="807"/>
      <c r="AU662" s="807"/>
      <c r="AV662" s="807"/>
      <c r="AW662" s="807"/>
      <c r="AX662" s="807"/>
      <c r="AY662" s="807"/>
      <c r="AZ662" s="807"/>
      <c r="BA662" s="807"/>
      <c r="BB662" s="807"/>
      <c r="BC662" s="807"/>
      <c r="BD662" s="807"/>
      <c r="BE662" s="807"/>
      <c r="BF662" s="807"/>
      <c r="BG662" s="807"/>
      <c r="BH662" s="807"/>
      <c r="BI662" s="807"/>
      <c r="BJ662" s="807"/>
      <c r="BK662" s="807"/>
      <c r="BL662" s="807"/>
      <c r="BM662" s="807"/>
      <c r="BN662" s="807"/>
      <c r="BO662" s="807"/>
      <c r="BP662" s="807"/>
      <c r="BQ662" s="807"/>
      <c r="BR662" s="807"/>
      <c r="BS662" s="807"/>
      <c r="BT662" s="807"/>
      <c r="BU662" s="807"/>
      <c r="BV662" s="807"/>
      <c r="BW662" s="807"/>
      <c r="BX662" s="807"/>
      <c r="BY662" s="807"/>
      <c r="BZ662" s="807"/>
      <c r="CA662" s="807"/>
      <c r="CB662" s="807"/>
      <c r="CC662" s="807"/>
      <c r="CD662" s="807"/>
      <c r="CE662" s="807"/>
      <c r="CF662" s="807"/>
      <c r="CG662" s="807"/>
      <c r="CH662" s="807"/>
      <c r="CI662" s="807"/>
      <c r="CJ662" s="807"/>
      <c r="CK662" s="807"/>
      <c r="CL662" s="807"/>
      <c r="CM662" s="807"/>
      <c r="CN662" s="807"/>
      <c r="CO662" s="807"/>
      <c r="CP662" s="807"/>
      <c r="CQ662" s="807"/>
      <c r="CR662" s="807"/>
      <c r="CS662" s="807"/>
      <c r="CT662" s="807"/>
      <c r="CU662" s="807"/>
      <c r="CV662" s="807"/>
      <c r="CW662" s="807"/>
      <c r="CX662" s="807"/>
      <c r="CY662" s="807"/>
      <c r="CZ662" s="807"/>
      <c r="DA662" s="807"/>
      <c r="DB662" s="807"/>
      <c r="DC662" s="807"/>
      <c r="DD662" s="807"/>
      <c r="DE662" s="807"/>
      <c r="DF662" s="807"/>
      <c r="DG662" s="807"/>
      <c r="DH662" s="807"/>
      <c r="DI662" s="807"/>
      <c r="DJ662" s="807"/>
      <c r="DK662" s="807"/>
      <c r="DL662" s="807"/>
      <c r="DM662" s="807"/>
      <c r="DN662" s="807"/>
      <c r="DO662" s="807"/>
      <c r="DP662" s="807"/>
      <c r="DQ662" s="807"/>
      <c r="DR662" s="807"/>
      <c r="DS662" s="807"/>
      <c r="DT662" s="807"/>
      <c r="DU662" s="807"/>
      <c r="DV662" s="807"/>
      <c r="DW662" s="807"/>
      <c r="DX662" s="807"/>
      <c r="DY662" s="807"/>
      <c r="DZ662" s="807"/>
      <c r="EA662" s="807"/>
      <c r="EB662" s="807"/>
      <c r="EC662" s="807"/>
      <c r="ED662" s="807"/>
      <c r="EE662" s="807"/>
      <c r="EF662" s="807"/>
      <c r="EG662" s="807"/>
      <c r="EH662" s="807"/>
      <c r="EI662" s="807"/>
      <c r="EJ662" s="807"/>
      <c r="EK662" s="807"/>
      <c r="EL662" s="807"/>
      <c r="EM662" s="807"/>
      <c r="EN662" s="807"/>
      <c r="EO662" s="807"/>
      <c r="EP662" s="807"/>
      <c r="EQ662" s="807"/>
      <c r="ER662" s="807"/>
      <c r="ES662" s="807"/>
      <c r="ET662" s="807"/>
      <c r="EU662" s="807"/>
      <c r="EV662" s="807"/>
      <c r="EW662" s="807"/>
      <c r="EX662" s="807"/>
      <c r="EY662" s="807"/>
      <c r="EZ662" s="807"/>
      <c r="FA662" s="807"/>
      <c r="FB662" s="807"/>
      <c r="FC662" s="807"/>
      <c r="FD662" s="807"/>
      <c r="FE662" s="807"/>
      <c r="FF662" s="807"/>
      <c r="FG662" s="807"/>
      <c r="FH662" s="807"/>
      <c r="FI662" s="807"/>
      <c r="FJ662" s="807"/>
      <c r="FK662" s="807"/>
      <c r="FL662" s="807"/>
      <c r="FM662" s="807"/>
      <c r="FN662" s="807"/>
      <c r="FO662" s="807"/>
      <c r="FP662" s="807"/>
      <c r="FQ662" s="807"/>
      <c r="FR662" s="807"/>
      <c r="FS662" s="807"/>
      <c r="FT662" s="807"/>
      <c r="FU662" s="807"/>
      <c r="FV662" s="807"/>
      <c r="FW662" s="807"/>
      <c r="FX662" s="807"/>
      <c r="FY662" s="807"/>
      <c r="FZ662" s="807"/>
      <c r="GA662" s="807"/>
      <c r="GB662" s="807"/>
      <c r="GC662" s="807"/>
      <c r="GD662" s="807"/>
      <c r="GE662" s="807"/>
      <c r="GF662" s="807"/>
      <c r="GG662" s="807"/>
      <c r="GH662" s="807"/>
      <c r="GI662" s="807"/>
      <c r="GJ662" s="807"/>
      <c r="GK662" s="807"/>
      <c r="GL662" s="807"/>
      <c r="GM662" s="807"/>
      <c r="GN662" s="807"/>
      <c r="GO662" s="807"/>
      <c r="GP662" s="807"/>
      <c r="GQ662" s="807"/>
      <c r="GR662" s="807"/>
      <c r="GS662" s="807"/>
      <c r="GT662" s="807"/>
      <c r="GU662" s="807"/>
      <c r="GV662" s="807"/>
      <c r="GW662" s="807"/>
      <c r="GX662" s="807"/>
      <c r="GY662" s="807"/>
      <c r="GZ662" s="807"/>
      <c r="HA662" s="807"/>
    </row>
    <row r="663" spans="1:209" ht="30" x14ac:dyDescent="0.25">
      <c r="A663" s="25">
        <v>1</v>
      </c>
      <c r="B663" s="1936" t="s">
        <v>391</v>
      </c>
      <c r="C663" s="36">
        <f>'1 уровень'!E3246</f>
        <v>0</v>
      </c>
      <c r="D663" s="36">
        <f>'1 уровень'!F3246</f>
        <v>0</v>
      </c>
      <c r="E663" s="36">
        <f>'1 уровень'!G3246</f>
        <v>0</v>
      </c>
      <c r="F663" s="812">
        <f>'1 уровень'!H3246</f>
        <v>0</v>
      </c>
      <c r="G663" s="828">
        <f>'1 уровень'!I3246</f>
        <v>0</v>
      </c>
      <c r="H663" s="828">
        <f>'1 уровень'!J3246</f>
        <v>0</v>
      </c>
      <c r="I663" s="822">
        <f>'1 уровень'!K3246</f>
        <v>0</v>
      </c>
      <c r="J663" s="822">
        <f>'1 уровень'!L3246</f>
        <v>0</v>
      </c>
      <c r="K663" s="822">
        <f>'1 уровень'!M3246</f>
        <v>0</v>
      </c>
      <c r="L663" s="822">
        <f>'1 уровень'!N3246</f>
        <v>0</v>
      </c>
      <c r="M663" s="822">
        <f>'1 уровень'!O3246</f>
        <v>0</v>
      </c>
      <c r="N663" s="822">
        <f>'1 уровень'!P3246</f>
        <v>0</v>
      </c>
      <c r="O663" s="821">
        <f>'1 уровень'!Q3246</f>
        <v>0</v>
      </c>
      <c r="P663" s="821">
        <f>'1 уровень'!R3246</f>
        <v>0</v>
      </c>
      <c r="Q663" s="821">
        <f>'1 уровень'!S3246</f>
        <v>0</v>
      </c>
      <c r="R663" s="821">
        <f>'1 уровень'!T3246</f>
        <v>0</v>
      </c>
      <c r="S663" s="821">
        <f>'1 уровень'!U3246</f>
        <v>0</v>
      </c>
      <c r="T663" s="821">
        <f>'1 уровень'!V3246</f>
        <v>0</v>
      </c>
      <c r="U663" s="821">
        <f>'1 уровень'!W3246</f>
        <v>0</v>
      </c>
      <c r="V663" s="821">
        <f>'1 уровень'!X3246</f>
        <v>0</v>
      </c>
      <c r="W663" s="821">
        <f>'1 уровень'!Y3246</f>
        <v>0</v>
      </c>
      <c r="X663" s="821">
        <f>'1 уровень'!Z3246</f>
        <v>0</v>
      </c>
      <c r="Y663" s="821">
        <f>'1 уровень'!AA3246</f>
        <v>0</v>
      </c>
      <c r="Z663" s="821">
        <f>'1 уровень'!AB3246</f>
        <v>0</v>
      </c>
      <c r="AA663" s="821">
        <f>'1 уровень'!AC3246</f>
        <v>0</v>
      </c>
      <c r="AB663" s="821">
        <f>'1 уровень'!AD3246</f>
        <v>0</v>
      </c>
      <c r="AC663" s="3624">
        <f>'1 уровень'!AE3246</f>
        <v>0</v>
      </c>
      <c r="AD663" s="821">
        <f>'1 уровень'!AF3246</f>
        <v>0</v>
      </c>
      <c r="AE663" s="821">
        <f>'1 уровень'!AG3246</f>
        <v>0</v>
      </c>
      <c r="AF663" s="821">
        <f>'1 уровень'!AH3246</f>
        <v>0</v>
      </c>
      <c r="AG663" s="821">
        <f>'1 уровень'!AI3246</f>
        <v>0</v>
      </c>
      <c r="AH663" s="2332">
        <f>'1 уровень'!AJ3246</f>
        <v>0</v>
      </c>
      <c r="AI663" s="821"/>
      <c r="AJ663" s="821"/>
      <c r="AK663" s="36">
        <f>'1 уровень'!AK3240</f>
        <v>0</v>
      </c>
      <c r="AL663" s="36">
        <f>'1 уровень'!AL3240</f>
        <v>0</v>
      </c>
      <c r="AM663" s="36">
        <f>'1 уровень'!AM3240</f>
        <v>0</v>
      </c>
      <c r="AN663" s="1837"/>
      <c r="AO663" s="1837"/>
      <c r="AP663" s="1424"/>
      <c r="AQ663" s="1424"/>
      <c r="AR663" s="807"/>
      <c r="AS663" s="807"/>
      <c r="AT663" s="807"/>
      <c r="AU663" s="807"/>
      <c r="AV663" s="807"/>
      <c r="AW663" s="807"/>
      <c r="AX663" s="807"/>
      <c r="AY663" s="807"/>
      <c r="AZ663" s="807"/>
      <c r="BA663" s="807"/>
      <c r="BB663" s="807"/>
      <c r="BC663" s="807"/>
      <c r="BD663" s="807"/>
      <c r="BE663" s="807"/>
      <c r="BF663" s="807"/>
      <c r="BG663" s="807"/>
      <c r="BH663" s="807"/>
      <c r="BI663" s="807"/>
      <c r="BJ663" s="807"/>
      <c r="BK663" s="807"/>
      <c r="BL663" s="807"/>
      <c r="BM663" s="807"/>
      <c r="BN663" s="807"/>
      <c r="BO663" s="807"/>
      <c r="BP663" s="807"/>
      <c r="BQ663" s="807"/>
      <c r="BR663" s="807"/>
      <c r="BS663" s="807"/>
      <c r="BT663" s="807"/>
      <c r="BU663" s="807"/>
      <c r="BV663" s="807"/>
      <c r="BW663" s="807"/>
      <c r="BX663" s="807"/>
      <c r="BY663" s="807"/>
      <c r="BZ663" s="807"/>
      <c r="CA663" s="807"/>
      <c r="CB663" s="807"/>
      <c r="CC663" s="807"/>
      <c r="CD663" s="807"/>
      <c r="CE663" s="807"/>
      <c r="CF663" s="807"/>
      <c r="CG663" s="807"/>
      <c r="CH663" s="807"/>
      <c r="CI663" s="807"/>
      <c r="CJ663" s="807"/>
      <c r="CK663" s="807"/>
      <c r="CL663" s="807"/>
      <c r="CM663" s="807"/>
      <c r="CN663" s="807"/>
      <c r="CO663" s="807"/>
      <c r="CP663" s="807"/>
      <c r="CQ663" s="807"/>
      <c r="CR663" s="807"/>
      <c r="CS663" s="807"/>
      <c r="CT663" s="807"/>
      <c r="CU663" s="807"/>
      <c r="CV663" s="807"/>
      <c r="CW663" s="807"/>
      <c r="CX663" s="807"/>
      <c r="CY663" s="807"/>
      <c r="CZ663" s="807"/>
      <c r="DA663" s="807"/>
      <c r="DB663" s="807"/>
      <c r="DC663" s="807"/>
      <c r="DD663" s="807"/>
      <c r="DE663" s="807"/>
      <c r="DF663" s="807"/>
      <c r="DG663" s="807"/>
      <c r="DH663" s="807"/>
      <c r="DI663" s="807"/>
      <c r="DJ663" s="807"/>
      <c r="DK663" s="807"/>
      <c r="DL663" s="807"/>
      <c r="DM663" s="807"/>
      <c r="DN663" s="807"/>
      <c r="DO663" s="807"/>
      <c r="DP663" s="807"/>
      <c r="DQ663" s="807"/>
      <c r="DR663" s="807"/>
      <c r="DS663" s="807"/>
      <c r="DT663" s="807"/>
      <c r="DU663" s="807"/>
      <c r="DV663" s="807"/>
      <c r="DW663" s="807"/>
      <c r="DX663" s="807"/>
      <c r="DY663" s="807"/>
      <c r="DZ663" s="807"/>
      <c r="EA663" s="807"/>
      <c r="EB663" s="807"/>
      <c r="EC663" s="807"/>
      <c r="ED663" s="807"/>
      <c r="EE663" s="807"/>
      <c r="EF663" s="807"/>
      <c r="EG663" s="807"/>
      <c r="EH663" s="807"/>
      <c r="EI663" s="807"/>
      <c r="EJ663" s="807"/>
      <c r="EK663" s="807"/>
      <c r="EL663" s="807"/>
      <c r="EM663" s="807"/>
      <c r="EN663" s="807"/>
      <c r="EO663" s="807"/>
      <c r="EP663" s="807"/>
      <c r="EQ663" s="807"/>
      <c r="ER663" s="807"/>
      <c r="ES663" s="807"/>
      <c r="ET663" s="807"/>
      <c r="EU663" s="807"/>
      <c r="EV663" s="807"/>
      <c r="EW663" s="807"/>
      <c r="EX663" s="807"/>
      <c r="EY663" s="807"/>
      <c r="EZ663" s="807"/>
      <c r="FA663" s="807"/>
      <c r="FB663" s="807"/>
      <c r="FC663" s="807"/>
      <c r="FD663" s="807"/>
      <c r="FE663" s="807"/>
      <c r="FF663" s="807"/>
      <c r="FG663" s="807"/>
      <c r="FH663" s="807"/>
      <c r="FI663" s="807"/>
      <c r="FJ663" s="807"/>
      <c r="FK663" s="807"/>
      <c r="FL663" s="807"/>
      <c r="FM663" s="807"/>
      <c r="FN663" s="807"/>
      <c r="FO663" s="807"/>
      <c r="FP663" s="807"/>
      <c r="FQ663" s="807"/>
      <c r="FR663" s="807"/>
      <c r="FS663" s="807"/>
      <c r="FT663" s="807"/>
      <c r="FU663" s="807"/>
      <c r="FV663" s="807"/>
      <c r="FW663" s="807"/>
      <c r="FX663" s="807"/>
      <c r="FY663" s="807"/>
      <c r="FZ663" s="807"/>
      <c r="GA663" s="807"/>
      <c r="GB663" s="807"/>
      <c r="GC663" s="807"/>
      <c r="GD663" s="807"/>
      <c r="GE663" s="807"/>
      <c r="GF663" s="807"/>
      <c r="GG663" s="807"/>
      <c r="GH663" s="807"/>
      <c r="GI663" s="807"/>
      <c r="GJ663" s="807"/>
      <c r="GK663" s="807"/>
      <c r="GL663" s="807"/>
      <c r="GM663" s="807"/>
      <c r="GN663" s="807"/>
      <c r="GO663" s="807"/>
      <c r="GP663" s="807"/>
      <c r="GQ663" s="807"/>
      <c r="GR663" s="807"/>
      <c r="GS663" s="807"/>
      <c r="GT663" s="807"/>
      <c r="GU663" s="807"/>
      <c r="GV663" s="807"/>
      <c r="GW663" s="807"/>
      <c r="GX663" s="807"/>
      <c r="GY663" s="807"/>
      <c r="GZ663" s="807"/>
      <c r="HA663" s="807"/>
    </row>
    <row r="664" spans="1:209" x14ac:dyDescent="0.25">
      <c r="A664" s="25">
        <v>1</v>
      </c>
      <c r="B664" s="1172" t="s">
        <v>392</v>
      </c>
      <c r="C664" s="36">
        <f>'1 уровень'!E3247</f>
        <v>0</v>
      </c>
      <c r="D664" s="36">
        <f>'1 уровень'!F3247</f>
        <v>0</v>
      </c>
      <c r="E664" s="36">
        <f>'1 уровень'!G3247</f>
        <v>0</v>
      </c>
      <c r="F664" s="812">
        <f>'1 уровень'!H3247</f>
        <v>0</v>
      </c>
      <c r="G664" s="828">
        <f>'1 уровень'!I3247</f>
        <v>0</v>
      </c>
      <c r="H664" s="828">
        <f>'1 уровень'!J3247</f>
        <v>0</v>
      </c>
      <c r="I664" s="822">
        <f>'1 уровень'!K3247</f>
        <v>0</v>
      </c>
      <c r="J664" s="822">
        <f>'1 уровень'!L3247</f>
        <v>0</v>
      </c>
      <c r="K664" s="822">
        <f>'1 уровень'!M3247</f>
        <v>0</v>
      </c>
      <c r="L664" s="822">
        <f>'1 уровень'!N3247</f>
        <v>0</v>
      </c>
      <c r="M664" s="822">
        <f>'1 уровень'!O3247</f>
        <v>0</v>
      </c>
      <c r="N664" s="822">
        <f>'1 уровень'!P3247</f>
        <v>0</v>
      </c>
      <c r="O664" s="821">
        <f>'1 уровень'!Q3247</f>
        <v>0</v>
      </c>
      <c r="P664" s="821">
        <f>'1 уровень'!R3247</f>
        <v>0</v>
      </c>
      <c r="Q664" s="821">
        <f>'1 уровень'!S3247</f>
        <v>0</v>
      </c>
      <c r="R664" s="821">
        <f>'1 уровень'!T3247</f>
        <v>0</v>
      </c>
      <c r="S664" s="821">
        <f>'1 уровень'!U3247</f>
        <v>0</v>
      </c>
      <c r="T664" s="821">
        <f>'1 уровень'!V3247</f>
        <v>0</v>
      </c>
      <c r="U664" s="821">
        <f>'1 уровень'!W3247</f>
        <v>0</v>
      </c>
      <c r="V664" s="821">
        <f>'1 уровень'!X3247</f>
        <v>0</v>
      </c>
      <c r="W664" s="821">
        <f>'1 уровень'!Y3247</f>
        <v>0</v>
      </c>
      <c r="X664" s="821">
        <f>'1 уровень'!Z3247</f>
        <v>0</v>
      </c>
      <c r="Y664" s="821">
        <f>'1 уровень'!AA3247</f>
        <v>0</v>
      </c>
      <c r="Z664" s="821">
        <f>'1 уровень'!AB3247</f>
        <v>0</v>
      </c>
      <c r="AA664" s="821">
        <f>'1 уровень'!AC3247</f>
        <v>0</v>
      </c>
      <c r="AB664" s="821">
        <f>'1 уровень'!AD3247</f>
        <v>0</v>
      </c>
      <c r="AC664" s="3624">
        <f>'1 уровень'!AE3247</f>
        <v>0</v>
      </c>
      <c r="AD664" s="821">
        <f>'1 уровень'!AF3247</f>
        <v>0</v>
      </c>
      <c r="AE664" s="821">
        <f>'1 уровень'!AG3247</f>
        <v>0</v>
      </c>
      <c r="AF664" s="821">
        <f>'1 уровень'!AH3247</f>
        <v>0</v>
      </c>
      <c r="AG664" s="821">
        <f>'1 уровень'!AI3247</f>
        <v>0</v>
      </c>
      <c r="AH664" s="2332">
        <f>'1 уровень'!AJ3247</f>
        <v>0</v>
      </c>
      <c r="AI664" s="821"/>
      <c r="AJ664" s="821"/>
      <c r="AK664" s="36">
        <f>'1 уровень'!AK3242</f>
        <v>0</v>
      </c>
      <c r="AL664" s="36">
        <f>'1 уровень'!AL3242</f>
        <v>0</v>
      </c>
      <c r="AM664" s="36">
        <f>'1 уровень'!AM3242</f>
        <v>0</v>
      </c>
      <c r="AN664" s="1837"/>
      <c r="AO664" s="1837"/>
      <c r="AP664" s="1424"/>
      <c r="AQ664" s="1424"/>
      <c r="AR664" s="807"/>
      <c r="AS664" s="807"/>
      <c r="AT664" s="807"/>
      <c r="AU664" s="807"/>
      <c r="AV664" s="807"/>
      <c r="AW664" s="807"/>
      <c r="AX664" s="807"/>
      <c r="AY664" s="807"/>
      <c r="AZ664" s="807"/>
      <c r="BA664" s="807"/>
      <c r="BB664" s="807"/>
      <c r="BC664" s="807"/>
      <c r="BD664" s="807"/>
      <c r="BE664" s="807"/>
      <c r="BF664" s="807"/>
      <c r="BG664" s="807"/>
      <c r="BH664" s="807"/>
      <c r="BI664" s="807"/>
      <c r="BJ664" s="807"/>
      <c r="BK664" s="807"/>
      <c r="BL664" s="807"/>
      <c r="BM664" s="807"/>
      <c r="BN664" s="807"/>
      <c r="BO664" s="807"/>
      <c r="BP664" s="807"/>
      <c r="BQ664" s="807"/>
      <c r="BR664" s="807"/>
      <c r="BS664" s="807"/>
      <c r="BT664" s="807"/>
      <c r="BU664" s="807"/>
      <c r="BV664" s="807"/>
      <c r="BW664" s="807"/>
      <c r="BX664" s="807"/>
      <c r="BY664" s="807"/>
      <c r="BZ664" s="807"/>
      <c r="CA664" s="807"/>
      <c r="CB664" s="807"/>
      <c r="CC664" s="807"/>
      <c r="CD664" s="807"/>
      <c r="CE664" s="807"/>
      <c r="CF664" s="807"/>
      <c r="CG664" s="807"/>
      <c r="CH664" s="807"/>
      <c r="CI664" s="807"/>
      <c r="CJ664" s="807"/>
      <c r="CK664" s="807"/>
      <c r="CL664" s="807"/>
      <c r="CM664" s="807"/>
      <c r="CN664" s="807"/>
      <c r="CO664" s="807"/>
      <c r="CP664" s="807"/>
      <c r="CQ664" s="807"/>
      <c r="CR664" s="807"/>
      <c r="CS664" s="807"/>
      <c r="CT664" s="807"/>
      <c r="CU664" s="807"/>
      <c r="CV664" s="807"/>
      <c r="CW664" s="807"/>
      <c r="CX664" s="807"/>
      <c r="CY664" s="807"/>
      <c r="CZ664" s="807"/>
      <c r="DA664" s="807"/>
      <c r="DB664" s="807"/>
      <c r="DC664" s="807"/>
      <c r="DD664" s="807"/>
      <c r="DE664" s="807"/>
      <c r="DF664" s="807"/>
      <c r="DG664" s="807"/>
      <c r="DH664" s="807"/>
      <c r="DI664" s="807"/>
      <c r="DJ664" s="807"/>
      <c r="DK664" s="807"/>
      <c r="DL664" s="807"/>
      <c r="DM664" s="807"/>
      <c r="DN664" s="807"/>
      <c r="DO664" s="807"/>
      <c r="DP664" s="807"/>
      <c r="DQ664" s="807"/>
      <c r="DR664" s="807"/>
      <c r="DS664" s="807"/>
      <c r="DT664" s="807"/>
      <c r="DU664" s="807"/>
      <c r="DV664" s="807"/>
      <c r="DW664" s="807"/>
      <c r="DX664" s="807"/>
      <c r="DY664" s="807"/>
      <c r="DZ664" s="807"/>
      <c r="EA664" s="807"/>
      <c r="EB664" s="807"/>
      <c r="EC664" s="807"/>
      <c r="ED664" s="807"/>
      <c r="EE664" s="807"/>
      <c r="EF664" s="807"/>
      <c r="EG664" s="807"/>
      <c r="EH664" s="807"/>
      <c r="EI664" s="807"/>
      <c r="EJ664" s="807"/>
      <c r="EK664" s="807"/>
      <c r="EL664" s="807"/>
      <c r="EM664" s="807"/>
      <c r="EN664" s="807"/>
      <c r="EO664" s="807"/>
      <c r="EP664" s="807"/>
      <c r="EQ664" s="807"/>
      <c r="ER664" s="807"/>
      <c r="ES664" s="807"/>
      <c r="ET664" s="807"/>
      <c r="EU664" s="807"/>
      <c r="EV664" s="807"/>
      <c r="EW664" s="807"/>
      <c r="EX664" s="807"/>
      <c r="EY664" s="807"/>
      <c r="EZ664" s="807"/>
      <c r="FA664" s="807"/>
      <c r="FB664" s="807"/>
      <c r="FC664" s="807"/>
      <c r="FD664" s="807"/>
      <c r="FE664" s="807"/>
      <c r="FF664" s="807"/>
      <c r="FG664" s="807"/>
      <c r="FH664" s="807"/>
      <c r="FI664" s="807"/>
      <c r="FJ664" s="807"/>
      <c r="FK664" s="807"/>
      <c r="FL664" s="807"/>
      <c r="FM664" s="807"/>
      <c r="FN664" s="807"/>
      <c r="FO664" s="807"/>
      <c r="FP664" s="807"/>
      <c r="FQ664" s="807"/>
      <c r="FR664" s="807"/>
      <c r="FS664" s="807"/>
      <c r="FT664" s="807"/>
      <c r="FU664" s="807"/>
      <c r="FV664" s="807"/>
      <c r="FW664" s="807"/>
      <c r="FX664" s="807"/>
      <c r="FY664" s="807"/>
      <c r="FZ664" s="807"/>
      <c r="GA664" s="807"/>
      <c r="GB664" s="807"/>
      <c r="GC664" s="807"/>
      <c r="GD664" s="807"/>
      <c r="GE664" s="807"/>
      <c r="GF664" s="807"/>
      <c r="GG664" s="807"/>
      <c r="GH664" s="807"/>
      <c r="GI664" s="807"/>
      <c r="GJ664" s="807"/>
      <c r="GK664" s="807"/>
      <c r="GL664" s="807"/>
      <c r="GM664" s="807"/>
      <c r="GN664" s="807"/>
      <c r="GO664" s="807"/>
      <c r="GP664" s="807"/>
      <c r="GQ664" s="807"/>
      <c r="GR664" s="807"/>
      <c r="GS664" s="807"/>
      <c r="GT664" s="807"/>
      <c r="GU664" s="807"/>
      <c r="GV664" s="807"/>
      <c r="GW664" s="807"/>
      <c r="GX664" s="807"/>
      <c r="GY664" s="807"/>
      <c r="GZ664" s="807"/>
      <c r="HA664" s="807"/>
    </row>
    <row r="665" spans="1:209" ht="30" x14ac:dyDescent="0.25">
      <c r="A665" s="25">
        <v>1</v>
      </c>
      <c r="B665" s="1172" t="s">
        <v>414</v>
      </c>
      <c r="C665" s="36">
        <f>'1 уровень'!E3248</f>
        <v>0</v>
      </c>
      <c r="D665" s="36">
        <f>'1 уровень'!F3248</f>
        <v>0</v>
      </c>
      <c r="E665" s="36">
        <f>'1 уровень'!G3248</f>
        <v>0</v>
      </c>
      <c r="F665" s="812">
        <f>'1 уровень'!H3248</f>
        <v>0</v>
      </c>
      <c r="G665" s="828">
        <f>'1 уровень'!I3248</f>
        <v>0</v>
      </c>
      <c r="H665" s="828">
        <f>'1 уровень'!J3248</f>
        <v>0</v>
      </c>
      <c r="I665" s="822">
        <f>'1 уровень'!K3248</f>
        <v>0</v>
      </c>
      <c r="J665" s="822">
        <f>'1 уровень'!L3248</f>
        <v>0</v>
      </c>
      <c r="K665" s="822">
        <f>'1 уровень'!M3248</f>
        <v>0</v>
      </c>
      <c r="L665" s="822">
        <f>'1 уровень'!N3248</f>
        <v>0</v>
      </c>
      <c r="M665" s="822">
        <f>'1 уровень'!O3248</f>
        <v>0</v>
      </c>
      <c r="N665" s="822">
        <f>'1 уровень'!P3248</f>
        <v>0</v>
      </c>
      <c r="O665" s="821">
        <f>'1 уровень'!Q3248</f>
        <v>0</v>
      </c>
      <c r="P665" s="821">
        <f>'1 уровень'!R3248</f>
        <v>0</v>
      </c>
      <c r="Q665" s="821">
        <f>'1 уровень'!S3248</f>
        <v>0</v>
      </c>
      <c r="R665" s="821">
        <f>'1 уровень'!T3248</f>
        <v>0</v>
      </c>
      <c r="S665" s="821">
        <f>'1 уровень'!U3248</f>
        <v>0</v>
      </c>
      <c r="T665" s="821">
        <f>'1 уровень'!V3248</f>
        <v>0</v>
      </c>
      <c r="U665" s="821">
        <f>'1 уровень'!W3248</f>
        <v>0</v>
      </c>
      <c r="V665" s="821">
        <f>'1 уровень'!X3248</f>
        <v>0</v>
      </c>
      <c r="W665" s="821">
        <f>'1 уровень'!Y3248</f>
        <v>0</v>
      </c>
      <c r="X665" s="821">
        <f>'1 уровень'!Z3248</f>
        <v>0</v>
      </c>
      <c r="Y665" s="821">
        <f>'1 уровень'!AA3248</f>
        <v>0</v>
      </c>
      <c r="Z665" s="821">
        <f>'1 уровень'!AB3248</f>
        <v>0</v>
      </c>
      <c r="AA665" s="821">
        <f>'1 уровень'!AC3248</f>
        <v>0</v>
      </c>
      <c r="AB665" s="821">
        <f>'1 уровень'!AD3248</f>
        <v>0</v>
      </c>
      <c r="AC665" s="3624">
        <f>'1 уровень'!AE3248</f>
        <v>0</v>
      </c>
      <c r="AD665" s="821">
        <f>'1 уровень'!AF3248</f>
        <v>0</v>
      </c>
      <c r="AE665" s="821">
        <f>'1 уровень'!AG3248</f>
        <v>0</v>
      </c>
      <c r="AF665" s="821">
        <f>'1 уровень'!AH3248</f>
        <v>0</v>
      </c>
      <c r="AG665" s="821">
        <f>'1 уровень'!AI3248</f>
        <v>0</v>
      </c>
      <c r="AH665" s="2332">
        <f>'1 уровень'!AJ3248</f>
        <v>0</v>
      </c>
      <c r="AI665" s="821"/>
      <c r="AJ665" s="821"/>
      <c r="AK665" s="36">
        <f>'1 уровень'!AK3243</f>
        <v>0</v>
      </c>
      <c r="AL665" s="36">
        <f>'1 уровень'!AL3243</f>
        <v>0</v>
      </c>
      <c r="AM665" s="36">
        <f>'1 уровень'!AM3243</f>
        <v>0</v>
      </c>
      <c r="AN665" s="1837"/>
      <c r="AO665" s="1837"/>
      <c r="AP665" s="1424"/>
      <c r="AQ665" s="1424"/>
      <c r="AR665" s="807"/>
      <c r="AS665" s="807"/>
      <c r="AT665" s="807"/>
      <c r="AU665" s="807"/>
      <c r="AV665" s="807"/>
      <c r="AW665" s="807"/>
      <c r="AX665" s="807"/>
      <c r="AY665" s="807"/>
      <c r="AZ665" s="807"/>
      <c r="BA665" s="807"/>
      <c r="BB665" s="807"/>
      <c r="BC665" s="807"/>
      <c r="BD665" s="807"/>
      <c r="BE665" s="807"/>
      <c r="BF665" s="807"/>
      <c r="BG665" s="807"/>
      <c r="BH665" s="807"/>
      <c r="BI665" s="807"/>
      <c r="BJ665" s="807"/>
      <c r="BK665" s="807"/>
      <c r="BL665" s="807"/>
      <c r="BM665" s="807"/>
      <c r="BN665" s="807"/>
      <c r="BO665" s="807"/>
      <c r="BP665" s="807"/>
      <c r="BQ665" s="807"/>
      <c r="BR665" s="807"/>
      <c r="BS665" s="807"/>
      <c r="BT665" s="807"/>
      <c r="BU665" s="807"/>
      <c r="BV665" s="807"/>
      <c r="BW665" s="807"/>
      <c r="BX665" s="807"/>
      <c r="BY665" s="807"/>
      <c r="BZ665" s="807"/>
      <c r="CA665" s="807"/>
      <c r="CB665" s="807"/>
      <c r="CC665" s="807"/>
      <c r="CD665" s="807"/>
      <c r="CE665" s="807"/>
      <c r="CF665" s="807"/>
      <c r="CG665" s="807"/>
      <c r="CH665" s="807"/>
      <c r="CI665" s="807"/>
      <c r="CJ665" s="807"/>
      <c r="CK665" s="807"/>
      <c r="CL665" s="807"/>
      <c r="CM665" s="807"/>
      <c r="CN665" s="807"/>
      <c r="CO665" s="807"/>
      <c r="CP665" s="807"/>
      <c r="CQ665" s="807"/>
      <c r="CR665" s="807"/>
      <c r="CS665" s="807"/>
      <c r="CT665" s="807"/>
      <c r="CU665" s="807"/>
      <c r="CV665" s="807"/>
      <c r="CW665" s="807"/>
      <c r="CX665" s="807"/>
      <c r="CY665" s="807"/>
      <c r="CZ665" s="807"/>
      <c r="DA665" s="807"/>
      <c r="DB665" s="807"/>
      <c r="DC665" s="807"/>
      <c r="DD665" s="807"/>
      <c r="DE665" s="807"/>
      <c r="DF665" s="807"/>
      <c r="DG665" s="807"/>
      <c r="DH665" s="807"/>
      <c r="DI665" s="807"/>
      <c r="DJ665" s="807"/>
      <c r="DK665" s="807"/>
      <c r="DL665" s="807"/>
      <c r="DM665" s="807"/>
      <c r="DN665" s="807"/>
      <c r="DO665" s="807"/>
      <c r="DP665" s="807"/>
      <c r="DQ665" s="807"/>
      <c r="DR665" s="807"/>
      <c r="DS665" s="807"/>
      <c r="DT665" s="807"/>
      <c r="DU665" s="807"/>
      <c r="DV665" s="807"/>
      <c r="DW665" s="807"/>
      <c r="DX665" s="807"/>
      <c r="DY665" s="807"/>
      <c r="DZ665" s="807"/>
      <c r="EA665" s="807"/>
      <c r="EB665" s="807"/>
      <c r="EC665" s="807"/>
      <c r="ED665" s="807"/>
      <c r="EE665" s="807"/>
      <c r="EF665" s="807"/>
      <c r="EG665" s="807"/>
      <c r="EH665" s="807"/>
      <c r="EI665" s="807"/>
      <c r="EJ665" s="807"/>
      <c r="EK665" s="807"/>
      <c r="EL665" s="807"/>
      <c r="EM665" s="807"/>
      <c r="EN665" s="807"/>
      <c r="EO665" s="807"/>
      <c r="EP665" s="807"/>
      <c r="EQ665" s="807"/>
      <c r="ER665" s="807"/>
      <c r="ES665" s="807"/>
      <c r="ET665" s="807"/>
      <c r="EU665" s="807"/>
      <c r="EV665" s="807"/>
      <c r="EW665" s="807"/>
      <c r="EX665" s="807"/>
      <c r="EY665" s="807"/>
      <c r="EZ665" s="807"/>
      <c r="FA665" s="807"/>
      <c r="FB665" s="807"/>
      <c r="FC665" s="807"/>
      <c r="FD665" s="807"/>
      <c r="FE665" s="807"/>
      <c r="FF665" s="807"/>
      <c r="FG665" s="807"/>
      <c r="FH665" s="807"/>
      <c r="FI665" s="807"/>
      <c r="FJ665" s="807"/>
      <c r="FK665" s="807"/>
      <c r="FL665" s="807"/>
      <c r="FM665" s="807"/>
      <c r="FN665" s="807"/>
      <c r="FO665" s="807"/>
      <c r="FP665" s="807"/>
      <c r="FQ665" s="807"/>
      <c r="FR665" s="807"/>
      <c r="FS665" s="807"/>
      <c r="FT665" s="807"/>
      <c r="FU665" s="807"/>
      <c r="FV665" s="807"/>
      <c r="FW665" s="807"/>
      <c r="FX665" s="807"/>
      <c r="FY665" s="807"/>
      <c r="FZ665" s="807"/>
      <c r="GA665" s="807"/>
      <c r="GB665" s="807"/>
      <c r="GC665" s="807"/>
      <c r="GD665" s="807"/>
      <c r="GE665" s="807"/>
      <c r="GF665" s="807"/>
      <c r="GG665" s="807"/>
      <c r="GH665" s="807"/>
      <c r="GI665" s="807"/>
      <c r="GJ665" s="807"/>
      <c r="GK665" s="807"/>
      <c r="GL665" s="807"/>
      <c r="GM665" s="807"/>
      <c r="GN665" s="807"/>
      <c r="GO665" s="807"/>
      <c r="GP665" s="807"/>
      <c r="GQ665" s="807"/>
      <c r="GR665" s="807"/>
      <c r="GS665" s="807"/>
      <c r="GT665" s="807"/>
      <c r="GU665" s="807"/>
      <c r="GV665" s="807"/>
      <c r="GW665" s="807"/>
      <c r="GX665" s="807"/>
      <c r="GY665" s="807"/>
      <c r="GZ665" s="807"/>
      <c r="HA665" s="807"/>
    </row>
    <row r="666" spans="1:209" ht="30" x14ac:dyDescent="0.25">
      <c r="A666" s="25">
        <v>1</v>
      </c>
      <c r="B666" s="1172" t="s">
        <v>445</v>
      </c>
      <c r="C666" s="36">
        <f>'1 уровень'!E3249</f>
        <v>257</v>
      </c>
      <c r="D666" s="36">
        <f>'1 уровень'!F3249</f>
        <v>257</v>
      </c>
      <c r="E666" s="36">
        <f>'1 уровень'!G3249</f>
        <v>278</v>
      </c>
      <c r="F666" s="812">
        <f>'1 уровень'!H3249</f>
        <v>108.17120622568093</v>
      </c>
      <c r="G666" s="828">
        <f>'1 уровень'!I3249</f>
        <v>0</v>
      </c>
      <c r="H666" s="828">
        <f>'1 уровень'!J3249</f>
        <v>0</v>
      </c>
      <c r="I666" s="822">
        <f>'1 уровень'!K3249</f>
        <v>0</v>
      </c>
      <c r="J666" s="822">
        <f>'1 уровень'!L3249</f>
        <v>0</v>
      </c>
      <c r="K666" s="822">
        <f>'1 уровень'!M3249</f>
        <v>0</v>
      </c>
      <c r="L666" s="822">
        <f>'1 уровень'!N3249</f>
        <v>0</v>
      </c>
      <c r="M666" s="822">
        <f>'1 уровень'!O3249</f>
        <v>0</v>
      </c>
      <c r="N666" s="822">
        <f>'1 уровень'!P3249</f>
        <v>0</v>
      </c>
      <c r="O666" s="821">
        <f>'1 уровень'!Q3249</f>
        <v>0</v>
      </c>
      <c r="P666" s="821">
        <f>'1 уровень'!R3249</f>
        <v>0</v>
      </c>
      <c r="Q666" s="821">
        <f>'1 уровень'!S3249</f>
        <v>0</v>
      </c>
      <c r="R666" s="821">
        <f>'1 уровень'!T3249</f>
        <v>0</v>
      </c>
      <c r="S666" s="821">
        <f>'1 уровень'!U3249</f>
        <v>0</v>
      </c>
      <c r="T666" s="821">
        <f>'1 уровень'!V3249</f>
        <v>0</v>
      </c>
      <c r="U666" s="821">
        <f>'1 уровень'!W3249</f>
        <v>0</v>
      </c>
      <c r="V666" s="821">
        <f>'1 уровень'!X3249</f>
        <v>0</v>
      </c>
      <c r="W666" s="821">
        <f>'1 уровень'!Y3249</f>
        <v>0</v>
      </c>
      <c r="X666" s="821">
        <f>'1 уровень'!Z3249</f>
        <v>0</v>
      </c>
      <c r="Y666" s="821">
        <f>'1 уровень'!AA3249</f>
        <v>0</v>
      </c>
      <c r="Z666" s="821">
        <f>'1 уровень'!AB3249</f>
        <v>0</v>
      </c>
      <c r="AA666" s="821">
        <f>'1 уровень'!AC3249</f>
        <v>0</v>
      </c>
      <c r="AB666" s="821">
        <f>'1 уровень'!AD3249</f>
        <v>0</v>
      </c>
      <c r="AC666" s="3624">
        <f>'1 уровень'!AE3249</f>
        <v>0</v>
      </c>
      <c r="AD666" s="821">
        <f>'1 уровень'!AF3249</f>
        <v>0</v>
      </c>
      <c r="AE666" s="821">
        <f>'1 уровень'!AG3249</f>
        <v>0</v>
      </c>
      <c r="AF666" s="821">
        <f>'1 уровень'!AH3249</f>
        <v>0</v>
      </c>
      <c r="AG666" s="821">
        <f>'1 уровень'!AI3249</f>
        <v>0</v>
      </c>
      <c r="AH666" s="2332">
        <f>'1 уровень'!AJ3249</f>
        <v>0</v>
      </c>
      <c r="AI666" s="821"/>
      <c r="AJ666" s="821"/>
      <c r="AK666" s="36">
        <f>'1 уровень'!AK3244</f>
        <v>0</v>
      </c>
      <c r="AL666" s="36">
        <f>'1 уровень'!AL3244</f>
        <v>0</v>
      </c>
      <c r="AM666" s="36">
        <f>'1 уровень'!AM3244</f>
        <v>0</v>
      </c>
      <c r="AN666" s="1837"/>
      <c r="AO666" s="1837"/>
      <c r="AP666" s="1424"/>
      <c r="AQ666" s="1424"/>
      <c r="AR666" s="807"/>
      <c r="AS666" s="807"/>
      <c r="AT666" s="807"/>
      <c r="AU666" s="807"/>
      <c r="AV666" s="807"/>
      <c r="AW666" s="807"/>
      <c r="AX666" s="807"/>
      <c r="AY666" s="807"/>
      <c r="AZ666" s="807"/>
      <c r="BA666" s="807"/>
      <c r="BB666" s="807"/>
      <c r="BC666" s="807"/>
      <c r="BD666" s="807"/>
      <c r="BE666" s="807"/>
      <c r="BF666" s="807"/>
      <c r="BG666" s="807"/>
      <c r="BH666" s="807"/>
      <c r="BI666" s="807"/>
      <c r="BJ666" s="807"/>
      <c r="BK666" s="807"/>
      <c r="BL666" s="807"/>
      <c r="BM666" s="807"/>
      <c r="BN666" s="807"/>
      <c r="BO666" s="807"/>
      <c r="BP666" s="807"/>
      <c r="BQ666" s="807"/>
      <c r="BR666" s="807"/>
      <c r="BS666" s="807"/>
      <c r="BT666" s="807"/>
      <c r="BU666" s="807"/>
      <c r="BV666" s="807"/>
      <c r="BW666" s="807"/>
      <c r="BX666" s="807"/>
      <c r="BY666" s="807"/>
      <c r="BZ666" s="807"/>
      <c r="CA666" s="807"/>
      <c r="CB666" s="807"/>
      <c r="CC666" s="807"/>
      <c r="CD666" s="807"/>
      <c r="CE666" s="807"/>
      <c r="CF666" s="807"/>
      <c r="CG666" s="807"/>
      <c r="CH666" s="807"/>
      <c r="CI666" s="807"/>
      <c r="CJ666" s="807"/>
      <c r="CK666" s="807"/>
      <c r="CL666" s="807"/>
      <c r="CM666" s="807"/>
      <c r="CN666" s="807"/>
      <c r="CO666" s="807"/>
      <c r="CP666" s="807"/>
      <c r="CQ666" s="807"/>
      <c r="CR666" s="807"/>
      <c r="CS666" s="807"/>
      <c r="CT666" s="807"/>
      <c r="CU666" s="807"/>
      <c r="CV666" s="807"/>
      <c r="CW666" s="807"/>
      <c r="CX666" s="807"/>
      <c r="CY666" s="807"/>
      <c r="CZ666" s="807"/>
      <c r="DA666" s="807"/>
      <c r="DB666" s="807"/>
      <c r="DC666" s="807"/>
      <c r="DD666" s="807"/>
      <c r="DE666" s="807"/>
      <c r="DF666" s="807"/>
      <c r="DG666" s="807"/>
      <c r="DH666" s="807"/>
      <c r="DI666" s="807"/>
      <c r="DJ666" s="807"/>
      <c r="DK666" s="807"/>
      <c r="DL666" s="807"/>
      <c r="DM666" s="807"/>
      <c r="DN666" s="807"/>
      <c r="DO666" s="807"/>
      <c r="DP666" s="807"/>
      <c r="DQ666" s="807"/>
      <c r="DR666" s="807"/>
      <c r="DS666" s="807"/>
      <c r="DT666" s="807"/>
      <c r="DU666" s="807"/>
      <c r="DV666" s="807"/>
      <c r="DW666" s="807"/>
      <c r="DX666" s="807"/>
      <c r="DY666" s="807"/>
      <c r="DZ666" s="807"/>
      <c r="EA666" s="807"/>
      <c r="EB666" s="807"/>
      <c r="EC666" s="807"/>
      <c r="ED666" s="807"/>
      <c r="EE666" s="807"/>
      <c r="EF666" s="807"/>
      <c r="EG666" s="807"/>
      <c r="EH666" s="807"/>
      <c r="EI666" s="807"/>
      <c r="EJ666" s="807"/>
      <c r="EK666" s="807"/>
      <c r="EL666" s="807"/>
      <c r="EM666" s="807"/>
      <c r="EN666" s="807"/>
      <c r="EO666" s="807"/>
      <c r="EP666" s="807"/>
      <c r="EQ666" s="807"/>
      <c r="ER666" s="807"/>
      <c r="ES666" s="807"/>
      <c r="ET666" s="807"/>
      <c r="EU666" s="807"/>
      <c r="EV666" s="807"/>
      <c r="EW666" s="807"/>
      <c r="EX666" s="807"/>
      <c r="EY666" s="807"/>
      <c r="EZ666" s="807"/>
      <c r="FA666" s="807"/>
      <c r="FB666" s="807"/>
      <c r="FC666" s="807"/>
      <c r="FD666" s="807"/>
      <c r="FE666" s="807"/>
      <c r="FF666" s="807"/>
      <c r="FG666" s="807"/>
      <c r="FH666" s="807"/>
      <c r="FI666" s="807"/>
      <c r="FJ666" s="807"/>
      <c r="FK666" s="807"/>
      <c r="FL666" s="807"/>
      <c r="FM666" s="807"/>
      <c r="FN666" s="807"/>
      <c r="FO666" s="807"/>
      <c r="FP666" s="807"/>
      <c r="FQ666" s="807"/>
      <c r="FR666" s="807"/>
      <c r="FS666" s="807"/>
      <c r="FT666" s="807"/>
      <c r="FU666" s="807"/>
      <c r="FV666" s="807"/>
      <c r="FW666" s="807"/>
      <c r="FX666" s="807"/>
      <c r="FY666" s="807"/>
      <c r="FZ666" s="807"/>
      <c r="GA666" s="807"/>
      <c r="GB666" s="807"/>
      <c r="GC666" s="807"/>
      <c r="GD666" s="807"/>
      <c r="GE666" s="807"/>
      <c r="GF666" s="807"/>
      <c r="GG666" s="807"/>
      <c r="GH666" s="807"/>
      <c r="GI666" s="807"/>
      <c r="GJ666" s="807"/>
      <c r="GK666" s="807"/>
      <c r="GL666" s="807"/>
      <c r="GM666" s="807"/>
      <c r="GN666" s="807"/>
      <c r="GO666" s="807"/>
      <c r="GP666" s="807"/>
      <c r="GQ666" s="807"/>
      <c r="GR666" s="807"/>
      <c r="GS666" s="807"/>
      <c r="GT666" s="807"/>
      <c r="GU666" s="807"/>
      <c r="GV666" s="807"/>
      <c r="GW666" s="807"/>
      <c r="GX666" s="807"/>
      <c r="GY666" s="807"/>
      <c r="GZ666" s="807"/>
      <c r="HA666" s="807"/>
    </row>
    <row r="667" spans="1:209" ht="60" x14ac:dyDescent="0.25">
      <c r="A667" s="25">
        <v>1</v>
      </c>
      <c r="B667" s="1172" t="s">
        <v>394</v>
      </c>
      <c r="C667" s="36">
        <f>'1 уровень'!E3250</f>
        <v>0</v>
      </c>
      <c r="D667" s="36">
        <f>'1 уровень'!F3250</f>
        <v>0</v>
      </c>
      <c r="E667" s="36">
        <f>'1 уровень'!G3250</f>
        <v>0</v>
      </c>
      <c r="F667" s="812">
        <f>'1 уровень'!H3250</f>
        <v>0</v>
      </c>
      <c r="G667" s="828">
        <f>'1 уровень'!I3250</f>
        <v>0</v>
      </c>
      <c r="H667" s="828">
        <f>'1 уровень'!J3250</f>
        <v>0</v>
      </c>
      <c r="I667" s="822">
        <f>'1 уровень'!K3250</f>
        <v>0</v>
      </c>
      <c r="J667" s="822">
        <f>'1 уровень'!L3250</f>
        <v>0</v>
      </c>
      <c r="K667" s="822">
        <f>'1 уровень'!M3250</f>
        <v>0</v>
      </c>
      <c r="L667" s="822">
        <f>'1 уровень'!N3250</f>
        <v>0</v>
      </c>
      <c r="M667" s="822">
        <f>'1 уровень'!O3250</f>
        <v>0</v>
      </c>
      <c r="N667" s="822">
        <f>'1 уровень'!P3250</f>
        <v>0</v>
      </c>
      <c r="O667" s="821">
        <f>'1 уровень'!Q3250</f>
        <v>0</v>
      </c>
      <c r="P667" s="821">
        <f>'1 уровень'!R3250</f>
        <v>0</v>
      </c>
      <c r="Q667" s="821">
        <f>'1 уровень'!S3250</f>
        <v>0</v>
      </c>
      <c r="R667" s="821">
        <f>'1 уровень'!T3250</f>
        <v>0</v>
      </c>
      <c r="S667" s="821">
        <f>'1 уровень'!U3250</f>
        <v>0</v>
      </c>
      <c r="T667" s="821">
        <f>'1 уровень'!V3250</f>
        <v>0</v>
      </c>
      <c r="U667" s="821">
        <f>'1 уровень'!W3250</f>
        <v>0</v>
      </c>
      <c r="V667" s="821">
        <f>'1 уровень'!X3250</f>
        <v>0</v>
      </c>
      <c r="W667" s="821">
        <f>'1 уровень'!Y3250</f>
        <v>0</v>
      </c>
      <c r="X667" s="821">
        <f>'1 уровень'!Z3250</f>
        <v>0</v>
      </c>
      <c r="Y667" s="821">
        <f>'1 уровень'!AA3250</f>
        <v>0</v>
      </c>
      <c r="Z667" s="821">
        <f>'1 уровень'!AB3250</f>
        <v>0</v>
      </c>
      <c r="AA667" s="821">
        <f>'1 уровень'!AC3250</f>
        <v>0</v>
      </c>
      <c r="AB667" s="821">
        <f>'1 уровень'!AD3250</f>
        <v>0</v>
      </c>
      <c r="AC667" s="3624">
        <f>'1 уровень'!AE3250</f>
        <v>0</v>
      </c>
      <c r="AD667" s="821">
        <f>'1 уровень'!AF3250</f>
        <v>0</v>
      </c>
      <c r="AE667" s="821">
        <f>'1 уровень'!AG3250</f>
        <v>0</v>
      </c>
      <c r="AF667" s="821">
        <f>'1 уровень'!AH3250</f>
        <v>0</v>
      </c>
      <c r="AG667" s="821">
        <f>'1 уровень'!AI3250</f>
        <v>0</v>
      </c>
      <c r="AH667" s="2332">
        <f>'1 уровень'!AJ3250</f>
        <v>0</v>
      </c>
      <c r="AI667" s="821"/>
      <c r="AJ667" s="821"/>
      <c r="AK667" s="36">
        <f>'1 уровень'!AK3245</f>
        <v>0</v>
      </c>
      <c r="AL667" s="36">
        <f>'1 уровень'!AL3245</f>
        <v>0</v>
      </c>
      <c r="AM667" s="36">
        <f>'1 уровень'!AM3245</f>
        <v>0</v>
      </c>
      <c r="AN667" s="1837"/>
      <c r="AO667" s="1837"/>
      <c r="AP667" s="1424"/>
      <c r="AQ667" s="1424"/>
      <c r="AR667" s="807"/>
      <c r="AS667" s="807"/>
      <c r="AT667" s="807"/>
      <c r="AU667" s="807"/>
      <c r="AV667" s="807"/>
      <c r="AW667" s="807"/>
      <c r="AX667" s="807"/>
      <c r="AY667" s="807"/>
      <c r="AZ667" s="807"/>
      <c r="BA667" s="807"/>
      <c r="BB667" s="807"/>
      <c r="BC667" s="807"/>
      <c r="BD667" s="807"/>
      <c r="BE667" s="807"/>
      <c r="BF667" s="807"/>
      <c r="BG667" s="807"/>
      <c r="BH667" s="807"/>
      <c r="BI667" s="807"/>
      <c r="BJ667" s="807"/>
      <c r="BK667" s="807"/>
      <c r="BL667" s="807"/>
      <c r="BM667" s="807"/>
      <c r="BN667" s="807"/>
      <c r="BO667" s="807"/>
      <c r="BP667" s="807"/>
      <c r="BQ667" s="807"/>
      <c r="BR667" s="807"/>
      <c r="BS667" s="807"/>
      <c r="BT667" s="807"/>
      <c r="BU667" s="807"/>
      <c r="BV667" s="807"/>
      <c r="BW667" s="807"/>
      <c r="BX667" s="807"/>
      <c r="BY667" s="807"/>
      <c r="BZ667" s="807"/>
      <c r="CA667" s="807"/>
      <c r="CB667" s="807"/>
      <c r="CC667" s="807"/>
      <c r="CD667" s="807"/>
      <c r="CE667" s="807"/>
      <c r="CF667" s="807"/>
      <c r="CG667" s="807"/>
      <c r="CH667" s="807"/>
      <c r="CI667" s="807"/>
      <c r="CJ667" s="807"/>
      <c r="CK667" s="807"/>
      <c r="CL667" s="807"/>
      <c r="CM667" s="807"/>
      <c r="CN667" s="807"/>
      <c r="CO667" s="807"/>
      <c r="CP667" s="807"/>
      <c r="CQ667" s="807"/>
      <c r="CR667" s="807"/>
      <c r="CS667" s="807"/>
      <c r="CT667" s="807"/>
      <c r="CU667" s="807"/>
      <c r="CV667" s="807"/>
      <c r="CW667" s="807"/>
      <c r="CX667" s="807"/>
      <c r="CY667" s="807"/>
      <c r="CZ667" s="807"/>
      <c r="DA667" s="807"/>
      <c r="DB667" s="807"/>
      <c r="DC667" s="807"/>
      <c r="DD667" s="807"/>
      <c r="DE667" s="807"/>
      <c r="DF667" s="807"/>
      <c r="DG667" s="807"/>
      <c r="DH667" s="807"/>
      <c r="DI667" s="807"/>
      <c r="DJ667" s="807"/>
      <c r="DK667" s="807"/>
      <c r="DL667" s="807"/>
      <c r="DM667" s="807"/>
      <c r="DN667" s="807"/>
      <c r="DO667" s="807"/>
      <c r="DP667" s="807"/>
      <c r="DQ667" s="807"/>
      <c r="DR667" s="807"/>
      <c r="DS667" s="807"/>
      <c r="DT667" s="807"/>
      <c r="DU667" s="807"/>
      <c r="DV667" s="807"/>
      <c r="DW667" s="807"/>
      <c r="DX667" s="807"/>
      <c r="DY667" s="807"/>
      <c r="DZ667" s="807"/>
      <c r="EA667" s="807"/>
      <c r="EB667" s="807"/>
      <c r="EC667" s="807"/>
      <c r="ED667" s="807"/>
      <c r="EE667" s="807"/>
      <c r="EF667" s="807"/>
      <c r="EG667" s="807"/>
      <c r="EH667" s="807"/>
      <c r="EI667" s="807"/>
      <c r="EJ667" s="807"/>
      <c r="EK667" s="807"/>
      <c r="EL667" s="807"/>
      <c r="EM667" s="807"/>
      <c r="EN667" s="807"/>
      <c r="EO667" s="807"/>
      <c r="EP667" s="807"/>
      <c r="EQ667" s="807"/>
      <c r="ER667" s="807"/>
      <c r="ES667" s="807"/>
      <c r="ET667" s="807"/>
      <c r="EU667" s="807"/>
      <c r="EV667" s="807"/>
      <c r="EW667" s="807"/>
      <c r="EX667" s="807"/>
      <c r="EY667" s="807"/>
      <c r="EZ667" s="807"/>
      <c r="FA667" s="807"/>
      <c r="FB667" s="807"/>
      <c r="FC667" s="807"/>
      <c r="FD667" s="807"/>
      <c r="FE667" s="807"/>
      <c r="FF667" s="807"/>
      <c r="FG667" s="807"/>
      <c r="FH667" s="807"/>
      <c r="FI667" s="807"/>
      <c r="FJ667" s="807"/>
      <c r="FK667" s="807"/>
      <c r="FL667" s="807"/>
      <c r="FM667" s="807"/>
      <c r="FN667" s="807"/>
      <c r="FO667" s="807"/>
      <c r="FP667" s="807"/>
      <c r="FQ667" s="807"/>
      <c r="FR667" s="807"/>
      <c r="FS667" s="807"/>
      <c r="FT667" s="807"/>
      <c r="FU667" s="807"/>
      <c r="FV667" s="807"/>
      <c r="FW667" s="807"/>
      <c r="FX667" s="807"/>
      <c r="FY667" s="807"/>
      <c r="FZ667" s="807"/>
      <c r="GA667" s="807"/>
      <c r="GB667" s="807"/>
      <c r="GC667" s="807"/>
      <c r="GD667" s="807"/>
      <c r="GE667" s="807"/>
      <c r="GF667" s="807"/>
      <c r="GG667" s="807"/>
      <c r="GH667" s="807"/>
      <c r="GI667" s="807"/>
      <c r="GJ667" s="807"/>
      <c r="GK667" s="807"/>
      <c r="GL667" s="807"/>
      <c r="GM667" s="807"/>
      <c r="GN667" s="807"/>
      <c r="GO667" s="807"/>
      <c r="GP667" s="807"/>
      <c r="GQ667" s="807"/>
      <c r="GR667" s="807"/>
      <c r="GS667" s="807"/>
      <c r="GT667" s="807"/>
      <c r="GU667" s="807"/>
      <c r="GV667" s="807"/>
      <c r="GW667" s="807"/>
      <c r="GX667" s="807"/>
      <c r="GY667" s="807"/>
      <c r="GZ667" s="807"/>
      <c r="HA667" s="807"/>
    </row>
    <row r="668" spans="1:209" ht="45" x14ac:dyDescent="0.25">
      <c r="A668" s="25">
        <v>1</v>
      </c>
      <c r="B668" s="2833" t="s">
        <v>395</v>
      </c>
      <c r="C668" s="36">
        <f>'1 уровень'!E3251</f>
        <v>0</v>
      </c>
      <c r="D668" s="36">
        <f>'1 уровень'!F3251</f>
        <v>0</v>
      </c>
      <c r="E668" s="36">
        <f>'1 уровень'!G3251</f>
        <v>0</v>
      </c>
      <c r="F668" s="812">
        <f>'1 уровень'!H3251</f>
        <v>0</v>
      </c>
      <c r="G668" s="828">
        <f>'1 уровень'!I3251</f>
        <v>0</v>
      </c>
      <c r="H668" s="828">
        <f>'1 уровень'!J3251</f>
        <v>0</v>
      </c>
      <c r="I668" s="822">
        <f>'1 уровень'!K3251</f>
        <v>0</v>
      </c>
      <c r="J668" s="822">
        <f>'1 уровень'!L3251</f>
        <v>0</v>
      </c>
      <c r="K668" s="822">
        <f>'1 уровень'!M3251</f>
        <v>0</v>
      </c>
      <c r="L668" s="822">
        <f>'1 уровень'!N3251</f>
        <v>0</v>
      </c>
      <c r="M668" s="822">
        <f>'1 уровень'!O3251</f>
        <v>0</v>
      </c>
      <c r="N668" s="822">
        <f>'1 уровень'!P3251</f>
        <v>0</v>
      </c>
      <c r="O668" s="821">
        <f>'1 уровень'!Q3251</f>
        <v>0</v>
      </c>
      <c r="P668" s="821">
        <f>'1 уровень'!R3251</f>
        <v>0</v>
      </c>
      <c r="Q668" s="821">
        <f>'1 уровень'!S3251</f>
        <v>0</v>
      </c>
      <c r="R668" s="821">
        <f>'1 уровень'!T3251</f>
        <v>0</v>
      </c>
      <c r="S668" s="821">
        <f>'1 уровень'!U3251</f>
        <v>0</v>
      </c>
      <c r="T668" s="821">
        <f>'1 уровень'!V3251</f>
        <v>0</v>
      </c>
      <c r="U668" s="821">
        <f>'1 уровень'!W3251</f>
        <v>0</v>
      </c>
      <c r="V668" s="821">
        <f>'1 уровень'!X3251</f>
        <v>0</v>
      </c>
      <c r="W668" s="821">
        <f>'1 уровень'!Y3251</f>
        <v>0</v>
      </c>
      <c r="X668" s="821">
        <f>'1 уровень'!Z3251</f>
        <v>0</v>
      </c>
      <c r="Y668" s="821">
        <f>'1 уровень'!AA3251</f>
        <v>0</v>
      </c>
      <c r="Z668" s="821">
        <f>'1 уровень'!AB3251</f>
        <v>0</v>
      </c>
      <c r="AA668" s="821">
        <f>'1 уровень'!AC3251</f>
        <v>0</v>
      </c>
      <c r="AB668" s="821">
        <f>'1 уровень'!AD3251</f>
        <v>0</v>
      </c>
      <c r="AC668" s="3624">
        <f>'1 уровень'!AE3251</f>
        <v>0</v>
      </c>
      <c r="AD668" s="821">
        <f>'1 уровень'!AF3251</f>
        <v>0</v>
      </c>
      <c r="AE668" s="821">
        <f>'1 уровень'!AG3251</f>
        <v>0</v>
      </c>
      <c r="AF668" s="821">
        <f>'1 уровень'!AH3251</f>
        <v>0</v>
      </c>
      <c r="AG668" s="821">
        <f>'1 уровень'!AI3251</f>
        <v>0</v>
      </c>
      <c r="AH668" s="2332">
        <f>'1 уровень'!AJ3251</f>
        <v>0</v>
      </c>
      <c r="AI668" s="821"/>
      <c r="AJ668" s="821"/>
      <c r="AK668" s="36">
        <f>'1 уровень'!AK3246</f>
        <v>0</v>
      </c>
      <c r="AL668" s="36">
        <f>'1 уровень'!AL3246</f>
        <v>0</v>
      </c>
      <c r="AM668" s="36">
        <f>'1 уровень'!AM3246</f>
        <v>0</v>
      </c>
      <c r="AN668" s="1837"/>
      <c r="AO668" s="1837"/>
      <c r="AP668" s="1424"/>
      <c r="AQ668" s="1424"/>
      <c r="AR668" s="807"/>
      <c r="AS668" s="807"/>
      <c r="AT668" s="807"/>
      <c r="AU668" s="807"/>
      <c r="AV668" s="807"/>
      <c r="AW668" s="807"/>
      <c r="AX668" s="807"/>
      <c r="AY668" s="807"/>
      <c r="AZ668" s="807"/>
      <c r="BA668" s="807"/>
      <c r="BB668" s="807"/>
      <c r="BC668" s="807"/>
      <c r="BD668" s="807"/>
      <c r="BE668" s="807"/>
      <c r="BF668" s="807"/>
      <c r="BG668" s="807"/>
      <c r="BH668" s="807"/>
      <c r="BI668" s="807"/>
      <c r="BJ668" s="807"/>
      <c r="BK668" s="807"/>
      <c r="BL668" s="807"/>
      <c r="BM668" s="807"/>
      <c r="BN668" s="807"/>
      <c r="BO668" s="807"/>
      <c r="BP668" s="807"/>
      <c r="BQ668" s="807"/>
      <c r="BR668" s="807"/>
      <c r="BS668" s="807"/>
      <c r="BT668" s="807"/>
      <c r="BU668" s="807"/>
      <c r="BV668" s="807"/>
      <c r="BW668" s="807"/>
      <c r="BX668" s="807"/>
      <c r="BY668" s="807"/>
      <c r="BZ668" s="807"/>
      <c r="CA668" s="807"/>
      <c r="CB668" s="807"/>
      <c r="CC668" s="807"/>
      <c r="CD668" s="807"/>
      <c r="CE668" s="807"/>
      <c r="CF668" s="807"/>
      <c r="CG668" s="807"/>
      <c r="CH668" s="807"/>
      <c r="CI668" s="807"/>
      <c r="CJ668" s="807"/>
      <c r="CK668" s="807"/>
      <c r="CL668" s="807"/>
      <c r="CM668" s="807"/>
      <c r="CN668" s="807"/>
      <c r="CO668" s="807"/>
      <c r="CP668" s="807"/>
      <c r="CQ668" s="807"/>
      <c r="CR668" s="807"/>
      <c r="CS668" s="807"/>
      <c r="CT668" s="807"/>
      <c r="CU668" s="807"/>
      <c r="CV668" s="807"/>
      <c r="CW668" s="807"/>
      <c r="CX668" s="807"/>
      <c r="CY668" s="807"/>
      <c r="CZ668" s="807"/>
      <c r="DA668" s="807"/>
      <c r="DB668" s="807"/>
      <c r="DC668" s="807"/>
      <c r="DD668" s="807"/>
      <c r="DE668" s="807"/>
      <c r="DF668" s="807"/>
      <c r="DG668" s="807"/>
      <c r="DH668" s="807"/>
      <c r="DI668" s="807"/>
      <c r="DJ668" s="807"/>
      <c r="DK668" s="807"/>
      <c r="DL668" s="807"/>
      <c r="DM668" s="807"/>
      <c r="DN668" s="807"/>
      <c r="DO668" s="807"/>
      <c r="DP668" s="807"/>
      <c r="DQ668" s="807"/>
      <c r="DR668" s="807"/>
      <c r="DS668" s="807"/>
      <c r="DT668" s="807"/>
      <c r="DU668" s="807"/>
      <c r="DV668" s="807"/>
      <c r="DW668" s="807"/>
      <c r="DX668" s="807"/>
      <c r="DY668" s="807"/>
      <c r="DZ668" s="807"/>
      <c r="EA668" s="807"/>
      <c r="EB668" s="807"/>
      <c r="EC668" s="807"/>
      <c r="ED668" s="807"/>
      <c r="EE668" s="807"/>
      <c r="EF668" s="807"/>
      <c r="EG668" s="807"/>
      <c r="EH668" s="807"/>
      <c r="EI668" s="807"/>
      <c r="EJ668" s="807"/>
      <c r="EK668" s="807"/>
      <c r="EL668" s="807"/>
      <c r="EM668" s="807"/>
      <c r="EN668" s="807"/>
      <c r="EO668" s="807"/>
      <c r="EP668" s="807"/>
      <c r="EQ668" s="807"/>
      <c r="ER668" s="807"/>
      <c r="ES668" s="807"/>
      <c r="ET668" s="807"/>
      <c r="EU668" s="807"/>
      <c r="EV668" s="807"/>
      <c r="EW668" s="807"/>
      <c r="EX668" s="807"/>
      <c r="EY668" s="807"/>
      <c r="EZ668" s="807"/>
      <c r="FA668" s="807"/>
      <c r="FB668" s="807"/>
      <c r="FC668" s="807"/>
      <c r="FD668" s="807"/>
      <c r="FE668" s="807"/>
      <c r="FF668" s="807"/>
      <c r="FG668" s="807"/>
      <c r="FH668" s="807"/>
      <c r="FI668" s="807"/>
      <c r="FJ668" s="807"/>
      <c r="FK668" s="807"/>
      <c r="FL668" s="807"/>
      <c r="FM668" s="807"/>
      <c r="FN668" s="807"/>
      <c r="FO668" s="807"/>
      <c r="FP668" s="807"/>
      <c r="FQ668" s="807"/>
      <c r="FR668" s="807"/>
      <c r="FS668" s="807"/>
      <c r="FT668" s="807"/>
      <c r="FU668" s="807"/>
      <c r="FV668" s="807"/>
      <c r="FW668" s="807"/>
      <c r="FX668" s="807"/>
      <c r="FY668" s="807"/>
      <c r="FZ668" s="807"/>
      <c r="GA668" s="807"/>
      <c r="GB668" s="807"/>
      <c r="GC668" s="807"/>
      <c r="GD668" s="807"/>
      <c r="GE668" s="807"/>
      <c r="GF668" s="807"/>
      <c r="GG668" s="807"/>
      <c r="GH668" s="807"/>
      <c r="GI668" s="807"/>
      <c r="GJ668" s="807"/>
      <c r="GK668" s="807"/>
      <c r="GL668" s="807"/>
      <c r="GM668" s="807"/>
      <c r="GN668" s="807"/>
      <c r="GO668" s="807"/>
      <c r="GP668" s="807"/>
      <c r="GQ668" s="807"/>
      <c r="GR668" s="807"/>
      <c r="GS668" s="807"/>
      <c r="GT668" s="807"/>
      <c r="GU668" s="807"/>
      <c r="GV668" s="807"/>
      <c r="GW668" s="807"/>
      <c r="GX668" s="807"/>
      <c r="GY668" s="807"/>
      <c r="GZ668" s="807"/>
      <c r="HA668" s="807"/>
    </row>
    <row r="669" spans="1:209" ht="29.25" x14ac:dyDescent="0.25">
      <c r="A669" s="25">
        <v>1</v>
      </c>
      <c r="B669" s="1932" t="s">
        <v>406</v>
      </c>
      <c r="C669" s="36">
        <f>'1 уровень'!E3252</f>
        <v>0</v>
      </c>
      <c r="D669" s="36">
        <f>'1 уровень'!F3252</f>
        <v>0</v>
      </c>
      <c r="E669" s="36">
        <f>'1 уровень'!G3252</f>
        <v>0</v>
      </c>
      <c r="F669" s="812">
        <f>'1 уровень'!H3252</f>
        <v>0</v>
      </c>
      <c r="G669" s="828">
        <f>'1 уровень'!I3252</f>
        <v>0</v>
      </c>
      <c r="H669" s="828">
        <f>'1 уровень'!J3252</f>
        <v>0</v>
      </c>
      <c r="I669" s="822">
        <f>'1 уровень'!K3252</f>
        <v>0</v>
      </c>
      <c r="J669" s="822">
        <f>'1 уровень'!L3252</f>
        <v>0</v>
      </c>
      <c r="K669" s="822">
        <f>'1 уровень'!M3252</f>
        <v>0</v>
      </c>
      <c r="L669" s="822">
        <f>'1 уровень'!N3252</f>
        <v>0</v>
      </c>
      <c r="M669" s="822">
        <f>'1 уровень'!O3252</f>
        <v>0</v>
      </c>
      <c r="N669" s="822">
        <f>'1 уровень'!P3252</f>
        <v>0</v>
      </c>
      <c r="O669" s="821">
        <f>'1 уровень'!Q3252</f>
        <v>0</v>
      </c>
      <c r="P669" s="821">
        <f>'1 уровень'!R3252</f>
        <v>0</v>
      </c>
      <c r="Q669" s="821">
        <f>'1 уровень'!S3252</f>
        <v>0</v>
      </c>
      <c r="R669" s="821">
        <f>'1 уровень'!T3252</f>
        <v>0</v>
      </c>
      <c r="S669" s="821">
        <f>'1 уровень'!U3252</f>
        <v>0</v>
      </c>
      <c r="T669" s="821">
        <f>'1 уровень'!V3252</f>
        <v>0</v>
      </c>
      <c r="U669" s="821">
        <f>'1 уровень'!W3252</f>
        <v>0</v>
      </c>
      <c r="V669" s="821">
        <f>'1 уровень'!X3252</f>
        <v>0</v>
      </c>
      <c r="W669" s="821">
        <f>'1 уровень'!Y3252</f>
        <v>0</v>
      </c>
      <c r="X669" s="821">
        <f>'1 уровень'!Z3252</f>
        <v>0</v>
      </c>
      <c r="Y669" s="821">
        <f>'1 уровень'!AA3252</f>
        <v>0</v>
      </c>
      <c r="Z669" s="821">
        <f>'1 уровень'!AB3252</f>
        <v>0</v>
      </c>
      <c r="AA669" s="821">
        <f>'1 уровень'!AC3252</f>
        <v>0</v>
      </c>
      <c r="AB669" s="821">
        <f>'1 уровень'!AD3252</f>
        <v>0</v>
      </c>
      <c r="AC669" s="3624">
        <f>'1 уровень'!AE3252</f>
        <v>0</v>
      </c>
      <c r="AD669" s="821">
        <f>'1 уровень'!AF3252</f>
        <v>0</v>
      </c>
      <c r="AE669" s="821">
        <f>'1 уровень'!AG3252</f>
        <v>0</v>
      </c>
      <c r="AF669" s="821">
        <f>'1 уровень'!AH3252</f>
        <v>0</v>
      </c>
      <c r="AG669" s="821">
        <f>'1 уровень'!AI3252</f>
        <v>0</v>
      </c>
      <c r="AH669" s="2332">
        <f>'1 уровень'!AJ3252</f>
        <v>0</v>
      </c>
      <c r="AI669" s="821"/>
      <c r="AJ669" s="821"/>
      <c r="AK669" s="36">
        <f>'1 уровень'!AK3247</f>
        <v>0</v>
      </c>
      <c r="AL669" s="36">
        <f>'1 уровень'!AL3247</f>
        <v>0</v>
      </c>
      <c r="AM669" s="36">
        <f>'1 уровень'!AM3247</f>
        <v>0</v>
      </c>
      <c r="AN669" s="1837"/>
      <c r="AO669" s="1837"/>
      <c r="AP669" s="1424"/>
      <c r="AQ669" s="1424"/>
      <c r="AR669" s="807"/>
      <c r="AS669" s="807"/>
      <c r="AT669" s="807"/>
      <c r="AU669" s="807"/>
      <c r="AV669" s="807"/>
      <c r="AW669" s="807"/>
      <c r="AX669" s="807"/>
      <c r="AY669" s="807"/>
      <c r="AZ669" s="807"/>
      <c r="BA669" s="807"/>
      <c r="BB669" s="807"/>
      <c r="BC669" s="807"/>
      <c r="BD669" s="807"/>
      <c r="BE669" s="807"/>
      <c r="BF669" s="807"/>
      <c r="BG669" s="807"/>
      <c r="BH669" s="807"/>
      <c r="BI669" s="807"/>
      <c r="BJ669" s="807"/>
      <c r="BK669" s="807"/>
      <c r="BL669" s="807"/>
      <c r="BM669" s="807"/>
      <c r="BN669" s="807"/>
      <c r="BO669" s="807"/>
      <c r="BP669" s="807"/>
      <c r="BQ669" s="807"/>
      <c r="BR669" s="807"/>
      <c r="BS669" s="807"/>
      <c r="BT669" s="807"/>
      <c r="BU669" s="807"/>
      <c r="BV669" s="807"/>
      <c r="BW669" s="807"/>
      <c r="BX669" s="807"/>
      <c r="BY669" s="807"/>
      <c r="BZ669" s="807"/>
      <c r="CA669" s="807"/>
      <c r="CB669" s="807"/>
      <c r="CC669" s="807"/>
      <c r="CD669" s="807"/>
      <c r="CE669" s="807"/>
      <c r="CF669" s="807"/>
      <c r="CG669" s="807"/>
      <c r="CH669" s="807"/>
      <c r="CI669" s="807"/>
      <c r="CJ669" s="807"/>
      <c r="CK669" s="807"/>
      <c r="CL669" s="807"/>
      <c r="CM669" s="807"/>
      <c r="CN669" s="807"/>
      <c r="CO669" s="807"/>
      <c r="CP669" s="807"/>
      <c r="CQ669" s="807"/>
      <c r="CR669" s="807"/>
      <c r="CS669" s="807"/>
      <c r="CT669" s="807"/>
      <c r="CU669" s="807"/>
      <c r="CV669" s="807"/>
      <c r="CW669" s="807"/>
      <c r="CX669" s="807"/>
      <c r="CY669" s="807"/>
      <c r="CZ669" s="807"/>
      <c r="DA669" s="807"/>
      <c r="DB669" s="807"/>
      <c r="DC669" s="807"/>
      <c r="DD669" s="807"/>
      <c r="DE669" s="807"/>
      <c r="DF669" s="807"/>
      <c r="DG669" s="807"/>
      <c r="DH669" s="807"/>
      <c r="DI669" s="807"/>
      <c r="DJ669" s="807"/>
      <c r="DK669" s="807"/>
      <c r="DL669" s="807"/>
      <c r="DM669" s="807"/>
      <c r="DN669" s="807"/>
      <c r="DO669" s="807"/>
      <c r="DP669" s="807"/>
      <c r="DQ669" s="807"/>
      <c r="DR669" s="807"/>
      <c r="DS669" s="807"/>
      <c r="DT669" s="807"/>
      <c r="DU669" s="807"/>
      <c r="DV669" s="807"/>
      <c r="DW669" s="807"/>
      <c r="DX669" s="807"/>
      <c r="DY669" s="807"/>
      <c r="DZ669" s="807"/>
      <c r="EA669" s="807"/>
      <c r="EB669" s="807"/>
      <c r="EC669" s="807"/>
      <c r="ED669" s="807"/>
      <c r="EE669" s="807"/>
      <c r="EF669" s="807"/>
      <c r="EG669" s="807"/>
      <c r="EH669" s="807"/>
      <c r="EI669" s="807"/>
      <c r="EJ669" s="807"/>
      <c r="EK669" s="807"/>
      <c r="EL669" s="807"/>
      <c r="EM669" s="807"/>
      <c r="EN669" s="807"/>
      <c r="EO669" s="807"/>
      <c r="EP669" s="807"/>
      <c r="EQ669" s="807"/>
      <c r="ER669" s="807"/>
      <c r="ES669" s="807"/>
      <c r="ET669" s="807"/>
      <c r="EU669" s="807"/>
      <c r="EV669" s="807"/>
      <c r="EW669" s="807"/>
      <c r="EX669" s="807"/>
      <c r="EY669" s="807"/>
      <c r="EZ669" s="807"/>
      <c r="FA669" s="807"/>
      <c r="FB669" s="807"/>
      <c r="FC669" s="807"/>
      <c r="FD669" s="807"/>
      <c r="FE669" s="807"/>
      <c r="FF669" s="807"/>
      <c r="FG669" s="807"/>
      <c r="FH669" s="807"/>
      <c r="FI669" s="807"/>
      <c r="FJ669" s="807"/>
      <c r="FK669" s="807"/>
      <c r="FL669" s="807"/>
      <c r="FM669" s="807"/>
      <c r="FN669" s="807"/>
      <c r="FO669" s="807"/>
      <c r="FP669" s="807"/>
      <c r="FQ669" s="807"/>
      <c r="FR669" s="807"/>
      <c r="FS669" s="807"/>
      <c r="FT669" s="807"/>
      <c r="FU669" s="807"/>
      <c r="FV669" s="807"/>
      <c r="FW669" s="807"/>
      <c r="FX669" s="807"/>
      <c r="FY669" s="807"/>
      <c r="FZ669" s="807"/>
      <c r="GA669" s="807"/>
      <c r="GB669" s="807"/>
      <c r="GC669" s="807"/>
      <c r="GD669" s="807"/>
      <c r="GE669" s="807"/>
      <c r="GF669" s="807"/>
      <c r="GG669" s="807"/>
      <c r="GH669" s="807"/>
      <c r="GI669" s="807"/>
      <c r="GJ669" s="807"/>
      <c r="GK669" s="807"/>
      <c r="GL669" s="807"/>
      <c r="GM669" s="807"/>
      <c r="GN669" s="807"/>
      <c r="GO669" s="807"/>
      <c r="GP669" s="807"/>
      <c r="GQ669" s="807"/>
      <c r="GR669" s="807"/>
      <c r="GS669" s="807"/>
      <c r="GT669" s="807"/>
      <c r="GU669" s="807"/>
      <c r="GV669" s="807"/>
      <c r="GW669" s="807"/>
      <c r="GX669" s="807"/>
      <c r="GY669" s="807"/>
      <c r="GZ669" s="807"/>
      <c r="HA669" s="807"/>
    </row>
    <row r="670" spans="1:209" x14ac:dyDescent="0.25">
      <c r="A670" s="25">
        <v>1</v>
      </c>
      <c r="B670" s="1932" t="s">
        <v>416</v>
      </c>
      <c r="C670" s="36">
        <f>'1 уровень'!E3253</f>
        <v>0</v>
      </c>
      <c r="D670" s="36">
        <f>'1 уровень'!F3253</f>
        <v>0</v>
      </c>
      <c r="E670" s="36">
        <f>'1 уровень'!G3253</f>
        <v>0</v>
      </c>
      <c r="F670" s="812">
        <f>'1 уровень'!H3253</f>
        <v>0</v>
      </c>
      <c r="G670" s="828">
        <f>'1 уровень'!I3253</f>
        <v>0</v>
      </c>
      <c r="H670" s="828">
        <f>'1 уровень'!J3253</f>
        <v>0</v>
      </c>
      <c r="I670" s="822">
        <f>'1 уровень'!K3253</f>
        <v>0</v>
      </c>
      <c r="J670" s="822">
        <f>'1 уровень'!L3253</f>
        <v>0</v>
      </c>
      <c r="K670" s="822">
        <f>'1 уровень'!M3253</f>
        <v>0</v>
      </c>
      <c r="L670" s="822">
        <f>'1 уровень'!N3253</f>
        <v>0</v>
      </c>
      <c r="M670" s="822">
        <f>'1 уровень'!O3253</f>
        <v>0</v>
      </c>
      <c r="N670" s="822">
        <f>'1 уровень'!P3253</f>
        <v>0</v>
      </c>
      <c r="O670" s="821">
        <f>'1 уровень'!Q3253</f>
        <v>0</v>
      </c>
      <c r="P670" s="821">
        <f>'1 уровень'!R3253</f>
        <v>0</v>
      </c>
      <c r="Q670" s="821">
        <f>'1 уровень'!S3253</f>
        <v>0</v>
      </c>
      <c r="R670" s="821">
        <f>'1 уровень'!T3253</f>
        <v>0</v>
      </c>
      <c r="S670" s="821">
        <f>'1 уровень'!U3253</f>
        <v>0</v>
      </c>
      <c r="T670" s="821">
        <f>'1 уровень'!V3253</f>
        <v>0</v>
      </c>
      <c r="U670" s="821">
        <f>'1 уровень'!W3253</f>
        <v>0</v>
      </c>
      <c r="V670" s="821">
        <f>'1 уровень'!X3253</f>
        <v>0</v>
      </c>
      <c r="W670" s="821">
        <f>'1 уровень'!Y3253</f>
        <v>0</v>
      </c>
      <c r="X670" s="821">
        <f>'1 уровень'!Z3253</f>
        <v>0</v>
      </c>
      <c r="Y670" s="821">
        <f>'1 уровень'!AA3253</f>
        <v>0</v>
      </c>
      <c r="Z670" s="821">
        <f>'1 уровень'!AB3253</f>
        <v>0</v>
      </c>
      <c r="AA670" s="821">
        <f>'1 уровень'!AC3253</f>
        <v>0</v>
      </c>
      <c r="AB670" s="821">
        <f>'1 уровень'!AD3253</f>
        <v>0</v>
      </c>
      <c r="AC670" s="3624">
        <f>'1 уровень'!AE3253</f>
        <v>0</v>
      </c>
      <c r="AD670" s="821">
        <f>'1 уровень'!AF3253</f>
        <v>0</v>
      </c>
      <c r="AE670" s="821">
        <f>'1 уровень'!AG3253</f>
        <v>0</v>
      </c>
      <c r="AF670" s="821">
        <f>'1 уровень'!AH3253</f>
        <v>0</v>
      </c>
      <c r="AG670" s="821">
        <f>'1 уровень'!AI3253</f>
        <v>0</v>
      </c>
      <c r="AH670" s="2332">
        <f>'1 уровень'!AJ3253</f>
        <v>0</v>
      </c>
      <c r="AI670" s="821"/>
      <c r="AJ670" s="821"/>
      <c r="AK670" s="36">
        <f>'1 уровень'!AK3248</f>
        <v>0</v>
      </c>
      <c r="AL670" s="36">
        <f>'1 уровень'!AL3248</f>
        <v>0</v>
      </c>
      <c r="AM670" s="36">
        <f>'1 уровень'!AM3248</f>
        <v>0</v>
      </c>
      <c r="AN670" s="1837"/>
      <c r="AO670" s="1837"/>
      <c r="AP670" s="1424"/>
      <c r="AQ670" s="1424"/>
      <c r="AR670" s="807"/>
      <c r="AS670" s="807"/>
      <c r="AT670" s="807"/>
      <c r="AU670" s="807"/>
      <c r="AV670" s="807"/>
      <c r="AW670" s="807"/>
      <c r="AX670" s="807"/>
      <c r="AY670" s="807"/>
      <c r="AZ670" s="807"/>
      <c r="BA670" s="807"/>
      <c r="BB670" s="807"/>
      <c r="BC670" s="807"/>
      <c r="BD670" s="807"/>
      <c r="BE670" s="807"/>
      <c r="BF670" s="807"/>
      <c r="BG670" s="807"/>
      <c r="BH670" s="807"/>
      <c r="BI670" s="807"/>
      <c r="BJ670" s="807"/>
      <c r="BK670" s="807"/>
      <c r="BL670" s="807"/>
      <c r="BM670" s="807"/>
      <c r="BN670" s="807"/>
      <c r="BO670" s="807"/>
      <c r="BP670" s="807"/>
      <c r="BQ670" s="807"/>
      <c r="BR670" s="807"/>
      <c r="BS670" s="807"/>
      <c r="BT670" s="807"/>
      <c r="BU670" s="807"/>
      <c r="BV670" s="807"/>
      <c r="BW670" s="807"/>
      <c r="BX670" s="807"/>
      <c r="BY670" s="807"/>
      <c r="BZ670" s="807"/>
      <c r="CA670" s="807"/>
      <c r="CB670" s="807"/>
      <c r="CC670" s="807"/>
      <c r="CD670" s="807"/>
      <c r="CE670" s="807"/>
      <c r="CF670" s="807"/>
      <c r="CG670" s="807"/>
      <c r="CH670" s="807"/>
      <c r="CI670" s="807"/>
      <c r="CJ670" s="807"/>
      <c r="CK670" s="807"/>
      <c r="CL670" s="807"/>
      <c r="CM670" s="807"/>
      <c r="CN670" s="807"/>
      <c r="CO670" s="807"/>
      <c r="CP670" s="807"/>
      <c r="CQ670" s="807"/>
      <c r="CR670" s="807"/>
      <c r="CS670" s="807"/>
      <c r="CT670" s="807"/>
      <c r="CU670" s="807"/>
      <c r="CV670" s="807"/>
      <c r="CW670" s="807"/>
      <c r="CX670" s="807"/>
      <c r="CY670" s="807"/>
      <c r="CZ670" s="807"/>
      <c r="DA670" s="807"/>
      <c r="DB670" s="807"/>
      <c r="DC670" s="807"/>
      <c r="DD670" s="807"/>
      <c r="DE670" s="807"/>
      <c r="DF670" s="807"/>
      <c r="DG670" s="807"/>
      <c r="DH670" s="807"/>
      <c r="DI670" s="807"/>
      <c r="DJ670" s="807"/>
      <c r="DK670" s="807"/>
      <c r="DL670" s="807"/>
      <c r="DM670" s="807"/>
      <c r="DN670" s="807"/>
      <c r="DO670" s="807"/>
      <c r="DP670" s="807"/>
      <c r="DQ670" s="807"/>
      <c r="DR670" s="807"/>
      <c r="DS670" s="807"/>
      <c r="DT670" s="807"/>
      <c r="DU670" s="807"/>
      <c r="DV670" s="807"/>
      <c r="DW670" s="807"/>
      <c r="DX670" s="807"/>
      <c r="DY670" s="807"/>
      <c r="DZ670" s="807"/>
      <c r="EA670" s="807"/>
      <c r="EB670" s="807"/>
      <c r="EC670" s="807"/>
      <c r="ED670" s="807"/>
      <c r="EE670" s="807"/>
      <c r="EF670" s="807"/>
      <c r="EG670" s="807"/>
      <c r="EH670" s="807"/>
      <c r="EI670" s="807"/>
      <c r="EJ670" s="807"/>
      <c r="EK670" s="807"/>
      <c r="EL670" s="807"/>
      <c r="EM670" s="807"/>
      <c r="EN670" s="807"/>
      <c r="EO670" s="807"/>
      <c r="EP670" s="807"/>
      <c r="EQ670" s="807"/>
      <c r="ER670" s="807"/>
      <c r="ES670" s="807"/>
      <c r="ET670" s="807"/>
      <c r="EU670" s="807"/>
      <c r="EV670" s="807"/>
      <c r="EW670" s="807"/>
      <c r="EX670" s="807"/>
      <c r="EY670" s="807"/>
      <c r="EZ670" s="807"/>
      <c r="FA670" s="807"/>
      <c r="FB670" s="807"/>
      <c r="FC670" s="807"/>
      <c r="FD670" s="807"/>
      <c r="FE670" s="807"/>
      <c r="FF670" s="807"/>
      <c r="FG670" s="807"/>
      <c r="FH670" s="807"/>
      <c r="FI670" s="807"/>
      <c r="FJ670" s="807"/>
      <c r="FK670" s="807"/>
      <c r="FL670" s="807"/>
      <c r="FM670" s="807"/>
      <c r="FN670" s="807"/>
      <c r="FO670" s="807"/>
      <c r="FP670" s="807"/>
      <c r="FQ670" s="807"/>
      <c r="FR670" s="807"/>
      <c r="FS670" s="807"/>
      <c r="FT670" s="807"/>
      <c r="FU670" s="807"/>
      <c r="FV670" s="807"/>
      <c r="FW670" s="807"/>
      <c r="FX670" s="807"/>
      <c r="FY670" s="807"/>
      <c r="FZ670" s="807"/>
      <c r="GA670" s="807"/>
      <c r="GB670" s="807"/>
      <c r="GC670" s="807"/>
      <c r="GD670" s="807"/>
      <c r="GE670" s="807"/>
      <c r="GF670" s="807"/>
      <c r="GG670" s="807"/>
      <c r="GH670" s="807"/>
      <c r="GI670" s="807"/>
      <c r="GJ670" s="807"/>
      <c r="GK670" s="807"/>
      <c r="GL670" s="807"/>
      <c r="GM670" s="807"/>
      <c r="GN670" s="807"/>
      <c r="GO670" s="807"/>
      <c r="GP670" s="807"/>
      <c r="GQ670" s="807"/>
      <c r="GR670" s="807"/>
      <c r="GS670" s="807"/>
      <c r="GT670" s="807"/>
      <c r="GU670" s="807"/>
      <c r="GV670" s="807"/>
      <c r="GW670" s="807"/>
      <c r="GX670" s="807"/>
      <c r="GY670" s="807"/>
      <c r="GZ670" s="807"/>
      <c r="HA670" s="807"/>
    </row>
    <row r="671" spans="1:209" x14ac:dyDescent="0.25">
      <c r="A671" s="25">
        <v>1</v>
      </c>
      <c r="B671" s="1172" t="s">
        <v>417</v>
      </c>
      <c r="C671" s="36">
        <f>'1 уровень'!E3254</f>
        <v>0</v>
      </c>
      <c r="D671" s="36">
        <f>'1 уровень'!F3254</f>
        <v>0</v>
      </c>
      <c r="E671" s="36">
        <f>'1 уровень'!G3254</f>
        <v>0</v>
      </c>
      <c r="F671" s="812">
        <f>'1 уровень'!H3254</f>
        <v>0</v>
      </c>
      <c r="G671" s="828">
        <f>'1 уровень'!I3254</f>
        <v>0</v>
      </c>
      <c r="H671" s="828">
        <f>'1 уровень'!J3254</f>
        <v>0</v>
      </c>
      <c r="I671" s="822">
        <f>'1 уровень'!K3254</f>
        <v>0</v>
      </c>
      <c r="J671" s="822">
        <f>'1 уровень'!L3254</f>
        <v>0</v>
      </c>
      <c r="K671" s="822">
        <f>'1 уровень'!M3254</f>
        <v>0</v>
      </c>
      <c r="L671" s="822">
        <f>'1 уровень'!N3254</f>
        <v>0</v>
      </c>
      <c r="M671" s="822">
        <f>'1 уровень'!O3254</f>
        <v>0</v>
      </c>
      <c r="N671" s="822">
        <f>'1 уровень'!P3254</f>
        <v>0</v>
      </c>
      <c r="O671" s="821">
        <f>'1 уровень'!Q3254</f>
        <v>0</v>
      </c>
      <c r="P671" s="821">
        <f>'1 уровень'!R3254</f>
        <v>0</v>
      </c>
      <c r="Q671" s="821">
        <f>'1 уровень'!S3254</f>
        <v>0</v>
      </c>
      <c r="R671" s="821">
        <f>'1 уровень'!T3254</f>
        <v>0</v>
      </c>
      <c r="S671" s="821">
        <f>'1 уровень'!U3254</f>
        <v>0</v>
      </c>
      <c r="T671" s="821">
        <f>'1 уровень'!V3254</f>
        <v>0</v>
      </c>
      <c r="U671" s="821">
        <f>'1 уровень'!W3254</f>
        <v>0</v>
      </c>
      <c r="V671" s="821">
        <f>'1 уровень'!X3254</f>
        <v>0</v>
      </c>
      <c r="W671" s="821">
        <f>'1 уровень'!Y3254</f>
        <v>0</v>
      </c>
      <c r="X671" s="821">
        <f>'1 уровень'!Z3254</f>
        <v>0</v>
      </c>
      <c r="Y671" s="821">
        <f>'1 уровень'!AA3254</f>
        <v>0</v>
      </c>
      <c r="Z671" s="821">
        <f>'1 уровень'!AB3254</f>
        <v>0</v>
      </c>
      <c r="AA671" s="821">
        <f>'1 уровень'!AC3254</f>
        <v>0</v>
      </c>
      <c r="AB671" s="821">
        <f>'1 уровень'!AD3254</f>
        <v>0</v>
      </c>
      <c r="AC671" s="3624">
        <f>'1 уровень'!AE3254</f>
        <v>0</v>
      </c>
      <c r="AD671" s="821">
        <f>'1 уровень'!AF3254</f>
        <v>0</v>
      </c>
      <c r="AE671" s="821">
        <f>'1 уровень'!AG3254</f>
        <v>0</v>
      </c>
      <c r="AF671" s="821">
        <f>'1 уровень'!AH3254</f>
        <v>0</v>
      </c>
      <c r="AG671" s="821">
        <f>'1 уровень'!AI3254</f>
        <v>0</v>
      </c>
      <c r="AH671" s="2332">
        <f>'1 уровень'!AJ3254</f>
        <v>0</v>
      </c>
      <c r="AI671" s="821"/>
      <c r="AJ671" s="821"/>
      <c r="AK671" s="36">
        <f>'1 уровень'!AK3249</f>
        <v>0</v>
      </c>
      <c r="AL671" s="36">
        <f>'1 уровень'!AL3249</f>
        <v>0</v>
      </c>
      <c r="AM671" s="36">
        <f>'1 уровень'!AM3249</f>
        <v>0</v>
      </c>
      <c r="AN671" s="1837"/>
      <c r="AO671" s="1837"/>
      <c r="AP671" s="1424"/>
      <c r="AQ671" s="1424"/>
      <c r="AR671" s="807"/>
      <c r="AS671" s="807"/>
      <c r="AT671" s="807"/>
      <c r="AU671" s="807"/>
      <c r="AV671" s="807"/>
      <c r="AW671" s="807"/>
      <c r="AX671" s="807"/>
      <c r="AY671" s="807"/>
      <c r="AZ671" s="807"/>
      <c r="BA671" s="807"/>
      <c r="BB671" s="807"/>
      <c r="BC671" s="807"/>
      <c r="BD671" s="807"/>
      <c r="BE671" s="807"/>
      <c r="BF671" s="807"/>
      <c r="BG671" s="807"/>
      <c r="BH671" s="807"/>
      <c r="BI671" s="807"/>
      <c r="BJ671" s="807"/>
      <c r="BK671" s="807"/>
      <c r="BL671" s="807"/>
      <c r="BM671" s="807"/>
      <c r="BN671" s="807"/>
      <c r="BO671" s="807"/>
      <c r="BP671" s="807"/>
      <c r="BQ671" s="807"/>
      <c r="BR671" s="807"/>
      <c r="BS671" s="807"/>
      <c r="BT671" s="807"/>
      <c r="BU671" s="807"/>
      <c r="BV671" s="807"/>
      <c r="BW671" s="807"/>
      <c r="BX671" s="807"/>
      <c r="BY671" s="807"/>
      <c r="BZ671" s="807"/>
      <c r="CA671" s="807"/>
      <c r="CB671" s="807"/>
      <c r="CC671" s="807"/>
      <c r="CD671" s="807"/>
      <c r="CE671" s="807"/>
      <c r="CF671" s="807"/>
      <c r="CG671" s="807"/>
      <c r="CH671" s="807"/>
      <c r="CI671" s="807"/>
      <c r="CJ671" s="807"/>
      <c r="CK671" s="807"/>
      <c r="CL671" s="807"/>
      <c r="CM671" s="807"/>
      <c r="CN671" s="807"/>
      <c r="CO671" s="807"/>
      <c r="CP671" s="807"/>
      <c r="CQ671" s="807"/>
      <c r="CR671" s="807"/>
      <c r="CS671" s="807"/>
      <c r="CT671" s="807"/>
      <c r="CU671" s="807"/>
      <c r="CV671" s="807"/>
      <c r="CW671" s="807"/>
      <c r="CX671" s="807"/>
      <c r="CY671" s="807"/>
      <c r="CZ671" s="807"/>
      <c r="DA671" s="807"/>
      <c r="DB671" s="807"/>
      <c r="DC671" s="807"/>
      <c r="DD671" s="807"/>
      <c r="DE671" s="807"/>
      <c r="DF671" s="807"/>
      <c r="DG671" s="807"/>
      <c r="DH671" s="807"/>
      <c r="DI671" s="807"/>
      <c r="DJ671" s="807"/>
      <c r="DK671" s="807"/>
      <c r="DL671" s="807"/>
      <c r="DM671" s="807"/>
      <c r="DN671" s="807"/>
      <c r="DO671" s="807"/>
      <c r="DP671" s="807"/>
      <c r="DQ671" s="807"/>
      <c r="DR671" s="807"/>
      <c r="DS671" s="807"/>
      <c r="DT671" s="807"/>
      <c r="DU671" s="807"/>
      <c r="DV671" s="807"/>
      <c r="DW671" s="807"/>
      <c r="DX671" s="807"/>
      <c r="DY671" s="807"/>
      <c r="DZ671" s="807"/>
      <c r="EA671" s="807"/>
      <c r="EB671" s="807"/>
      <c r="EC671" s="807"/>
      <c r="ED671" s="807"/>
      <c r="EE671" s="807"/>
      <c r="EF671" s="807"/>
      <c r="EG671" s="807"/>
      <c r="EH671" s="807"/>
      <c r="EI671" s="807"/>
      <c r="EJ671" s="807"/>
      <c r="EK671" s="807"/>
      <c r="EL671" s="807"/>
      <c r="EM671" s="807"/>
      <c r="EN671" s="807"/>
      <c r="EO671" s="807"/>
      <c r="EP671" s="807"/>
      <c r="EQ671" s="807"/>
      <c r="ER671" s="807"/>
      <c r="ES671" s="807"/>
      <c r="ET671" s="807"/>
      <c r="EU671" s="807"/>
      <c r="EV671" s="807"/>
      <c r="EW671" s="807"/>
      <c r="EX671" s="807"/>
      <c r="EY671" s="807"/>
      <c r="EZ671" s="807"/>
      <c r="FA671" s="807"/>
      <c r="FB671" s="807"/>
      <c r="FC671" s="807"/>
      <c r="FD671" s="807"/>
      <c r="FE671" s="807"/>
      <c r="FF671" s="807"/>
      <c r="FG671" s="807"/>
      <c r="FH671" s="807"/>
      <c r="FI671" s="807"/>
      <c r="FJ671" s="807"/>
      <c r="FK671" s="807"/>
      <c r="FL671" s="807"/>
      <c r="FM671" s="807"/>
      <c r="FN671" s="807"/>
      <c r="FO671" s="807"/>
      <c r="FP671" s="807"/>
      <c r="FQ671" s="807"/>
      <c r="FR671" s="807"/>
      <c r="FS671" s="807"/>
      <c r="FT671" s="807"/>
      <c r="FU671" s="807"/>
      <c r="FV671" s="807"/>
      <c r="FW671" s="807"/>
      <c r="FX671" s="807"/>
      <c r="FY671" s="807"/>
      <c r="FZ671" s="807"/>
      <c r="GA671" s="807"/>
      <c r="GB671" s="807"/>
      <c r="GC671" s="807"/>
      <c r="GD671" s="807"/>
      <c r="GE671" s="807"/>
      <c r="GF671" s="807"/>
      <c r="GG671" s="807"/>
      <c r="GH671" s="807"/>
      <c r="GI671" s="807"/>
      <c r="GJ671" s="807"/>
      <c r="GK671" s="807"/>
      <c r="GL671" s="807"/>
      <c r="GM671" s="807"/>
      <c r="GN671" s="807"/>
      <c r="GO671" s="807"/>
      <c r="GP671" s="807"/>
      <c r="GQ671" s="807"/>
      <c r="GR671" s="807"/>
      <c r="GS671" s="807"/>
      <c r="GT671" s="807"/>
      <c r="GU671" s="807"/>
      <c r="GV671" s="807"/>
      <c r="GW671" s="807"/>
      <c r="GX671" s="807"/>
      <c r="GY671" s="807"/>
      <c r="GZ671" s="807"/>
      <c r="HA671" s="807"/>
    </row>
    <row r="672" spans="1:209" x14ac:dyDescent="0.25">
      <c r="A672" s="25">
        <v>1</v>
      </c>
      <c r="B672" s="1940" t="s">
        <v>418</v>
      </c>
      <c r="C672" s="36">
        <f>'1 уровень'!E3255</f>
        <v>0</v>
      </c>
      <c r="D672" s="36">
        <f>'1 уровень'!F3255</f>
        <v>0</v>
      </c>
      <c r="E672" s="36">
        <f>'1 уровень'!G3255</f>
        <v>0</v>
      </c>
      <c r="F672" s="812">
        <f>'1 уровень'!H3255</f>
        <v>0</v>
      </c>
      <c r="G672" s="828">
        <f>'1 уровень'!I3255</f>
        <v>0</v>
      </c>
      <c r="H672" s="828">
        <f>'1 уровень'!J3255</f>
        <v>0</v>
      </c>
      <c r="I672" s="822">
        <f>'1 уровень'!K3255</f>
        <v>0</v>
      </c>
      <c r="J672" s="822">
        <f>'1 уровень'!L3255</f>
        <v>0</v>
      </c>
      <c r="K672" s="822">
        <f>'1 уровень'!M3255</f>
        <v>0</v>
      </c>
      <c r="L672" s="822">
        <f>'1 уровень'!N3255</f>
        <v>0</v>
      </c>
      <c r="M672" s="822">
        <f>'1 уровень'!O3255</f>
        <v>0</v>
      </c>
      <c r="N672" s="822">
        <f>'1 уровень'!P3255</f>
        <v>0</v>
      </c>
      <c r="O672" s="821">
        <f>'1 уровень'!Q3255</f>
        <v>0</v>
      </c>
      <c r="P672" s="821">
        <f>'1 уровень'!R3255</f>
        <v>0</v>
      </c>
      <c r="Q672" s="821">
        <f>'1 уровень'!S3255</f>
        <v>0</v>
      </c>
      <c r="R672" s="821">
        <f>'1 уровень'!T3255</f>
        <v>0</v>
      </c>
      <c r="S672" s="821">
        <f>'1 уровень'!U3255</f>
        <v>0</v>
      </c>
      <c r="T672" s="821">
        <f>'1 уровень'!V3255</f>
        <v>0</v>
      </c>
      <c r="U672" s="821">
        <f>'1 уровень'!W3255</f>
        <v>0</v>
      </c>
      <c r="V672" s="821">
        <f>'1 уровень'!X3255</f>
        <v>0</v>
      </c>
      <c r="W672" s="821">
        <f>'1 уровень'!Y3255</f>
        <v>0</v>
      </c>
      <c r="X672" s="821">
        <f>'1 уровень'!Z3255</f>
        <v>0</v>
      </c>
      <c r="Y672" s="821">
        <f>'1 уровень'!AA3255</f>
        <v>0</v>
      </c>
      <c r="Z672" s="821">
        <f>'1 уровень'!AB3255</f>
        <v>0</v>
      </c>
      <c r="AA672" s="821">
        <f>'1 уровень'!AC3255</f>
        <v>0</v>
      </c>
      <c r="AB672" s="821">
        <f>'1 уровень'!AD3255</f>
        <v>0</v>
      </c>
      <c r="AC672" s="3624">
        <f>'1 уровень'!AE3255</f>
        <v>0</v>
      </c>
      <c r="AD672" s="821">
        <f>'1 уровень'!AF3255</f>
        <v>0</v>
      </c>
      <c r="AE672" s="821">
        <f>'1 уровень'!AG3255</f>
        <v>0</v>
      </c>
      <c r="AF672" s="821">
        <f>'1 уровень'!AH3255</f>
        <v>0</v>
      </c>
      <c r="AG672" s="821">
        <f>'1 уровень'!AI3255</f>
        <v>0</v>
      </c>
      <c r="AH672" s="2332">
        <f>'1 уровень'!AJ3255</f>
        <v>0</v>
      </c>
      <c r="AI672" s="821"/>
      <c r="AJ672" s="821"/>
      <c r="AK672" s="36">
        <f>'1 уровень'!AK3250</f>
        <v>0</v>
      </c>
      <c r="AL672" s="36">
        <f>'1 уровень'!AL3250</f>
        <v>0</v>
      </c>
      <c r="AM672" s="36">
        <f>'1 уровень'!AM3250</f>
        <v>0</v>
      </c>
      <c r="AN672" s="1837"/>
      <c r="AO672" s="1837"/>
      <c r="AP672" s="1424"/>
      <c r="AQ672" s="1424"/>
      <c r="AR672" s="807"/>
      <c r="AS672" s="807"/>
      <c r="AT672" s="807"/>
      <c r="AU672" s="807"/>
      <c r="AV672" s="807"/>
      <c r="AW672" s="807"/>
      <c r="AX672" s="807"/>
      <c r="AY672" s="807"/>
      <c r="AZ672" s="807"/>
      <c r="BA672" s="807"/>
      <c r="BB672" s="807"/>
      <c r="BC672" s="807"/>
      <c r="BD672" s="807"/>
      <c r="BE672" s="807"/>
      <c r="BF672" s="807"/>
      <c r="BG672" s="807"/>
      <c r="BH672" s="807"/>
      <c r="BI672" s="807"/>
      <c r="BJ672" s="807"/>
      <c r="BK672" s="807"/>
      <c r="BL672" s="807"/>
      <c r="BM672" s="807"/>
      <c r="BN672" s="807"/>
      <c r="BO672" s="807"/>
      <c r="BP672" s="807"/>
      <c r="BQ672" s="807"/>
      <c r="BR672" s="807"/>
      <c r="BS672" s="807"/>
      <c r="BT672" s="807"/>
      <c r="BU672" s="807"/>
      <c r="BV672" s="807"/>
      <c r="BW672" s="807"/>
      <c r="BX672" s="807"/>
      <c r="BY672" s="807"/>
      <c r="BZ672" s="807"/>
      <c r="CA672" s="807"/>
      <c r="CB672" s="807"/>
      <c r="CC672" s="807"/>
      <c r="CD672" s="807"/>
      <c r="CE672" s="807"/>
      <c r="CF672" s="807"/>
      <c r="CG672" s="807"/>
      <c r="CH672" s="807"/>
      <c r="CI672" s="807"/>
      <c r="CJ672" s="807"/>
      <c r="CK672" s="807"/>
      <c r="CL672" s="807"/>
      <c r="CM672" s="807"/>
      <c r="CN672" s="807"/>
      <c r="CO672" s="807"/>
      <c r="CP672" s="807"/>
      <c r="CQ672" s="807"/>
      <c r="CR672" s="807"/>
      <c r="CS672" s="807"/>
      <c r="CT672" s="807"/>
      <c r="CU672" s="807"/>
      <c r="CV672" s="807"/>
      <c r="CW672" s="807"/>
      <c r="CX672" s="807"/>
      <c r="CY672" s="807"/>
      <c r="CZ672" s="807"/>
      <c r="DA672" s="807"/>
      <c r="DB672" s="807"/>
      <c r="DC672" s="807"/>
      <c r="DD672" s="807"/>
      <c r="DE672" s="807"/>
      <c r="DF672" s="807"/>
      <c r="DG672" s="807"/>
      <c r="DH672" s="807"/>
      <c r="DI672" s="807"/>
      <c r="DJ672" s="807"/>
      <c r="DK672" s="807"/>
      <c r="DL672" s="807"/>
      <c r="DM672" s="807"/>
      <c r="DN672" s="807"/>
      <c r="DO672" s="807"/>
      <c r="DP672" s="807"/>
      <c r="DQ672" s="807"/>
      <c r="DR672" s="807"/>
      <c r="DS672" s="807"/>
      <c r="DT672" s="807"/>
      <c r="DU672" s="807"/>
      <c r="DV672" s="807"/>
      <c r="DW672" s="807"/>
      <c r="DX672" s="807"/>
      <c r="DY672" s="807"/>
      <c r="DZ672" s="807"/>
      <c r="EA672" s="807"/>
      <c r="EB672" s="807"/>
      <c r="EC672" s="807"/>
      <c r="ED672" s="807"/>
      <c r="EE672" s="807"/>
      <c r="EF672" s="807"/>
      <c r="EG672" s="807"/>
      <c r="EH672" s="807"/>
      <c r="EI672" s="807"/>
      <c r="EJ672" s="807"/>
      <c r="EK672" s="807"/>
      <c r="EL672" s="807"/>
      <c r="EM672" s="807"/>
      <c r="EN672" s="807"/>
      <c r="EO672" s="807"/>
      <c r="EP672" s="807"/>
      <c r="EQ672" s="807"/>
      <c r="ER672" s="807"/>
      <c r="ES672" s="807"/>
      <c r="ET672" s="807"/>
      <c r="EU672" s="807"/>
      <c r="EV672" s="807"/>
      <c r="EW672" s="807"/>
      <c r="EX672" s="807"/>
      <c r="EY672" s="807"/>
      <c r="EZ672" s="807"/>
      <c r="FA672" s="807"/>
      <c r="FB672" s="807"/>
      <c r="FC672" s="807"/>
      <c r="FD672" s="807"/>
      <c r="FE672" s="807"/>
      <c r="FF672" s="807"/>
      <c r="FG672" s="807"/>
      <c r="FH672" s="807"/>
      <c r="FI672" s="807"/>
      <c r="FJ672" s="807"/>
      <c r="FK672" s="807"/>
      <c r="FL672" s="807"/>
      <c r="FM672" s="807"/>
      <c r="FN672" s="807"/>
      <c r="FO672" s="807"/>
      <c r="FP672" s="807"/>
      <c r="FQ672" s="807"/>
      <c r="FR672" s="807"/>
      <c r="FS672" s="807"/>
      <c r="FT672" s="807"/>
      <c r="FU672" s="807"/>
      <c r="FV672" s="807"/>
      <c r="FW672" s="807"/>
      <c r="FX672" s="807"/>
      <c r="FY672" s="807"/>
      <c r="FZ672" s="807"/>
      <c r="GA672" s="807"/>
      <c r="GB672" s="807"/>
      <c r="GC672" s="807"/>
      <c r="GD672" s="807"/>
      <c r="GE672" s="807"/>
      <c r="GF672" s="807"/>
      <c r="GG672" s="807"/>
      <c r="GH672" s="807"/>
      <c r="GI672" s="807"/>
      <c r="GJ672" s="807"/>
      <c r="GK672" s="807"/>
      <c r="GL672" s="807"/>
      <c r="GM672" s="807"/>
      <c r="GN672" s="807"/>
      <c r="GO672" s="807"/>
      <c r="GP672" s="807"/>
      <c r="GQ672" s="807"/>
      <c r="GR672" s="807"/>
      <c r="GS672" s="807"/>
      <c r="GT672" s="807"/>
      <c r="GU672" s="807"/>
      <c r="GV672" s="807"/>
      <c r="GW672" s="807"/>
      <c r="GX672" s="807"/>
      <c r="GY672" s="807"/>
      <c r="GZ672" s="807"/>
      <c r="HA672" s="807"/>
    </row>
    <row r="673" spans="1:209" ht="29.25" x14ac:dyDescent="0.25">
      <c r="A673" s="25">
        <v>1</v>
      </c>
      <c r="B673" s="1932" t="s">
        <v>396</v>
      </c>
      <c r="C673" s="36">
        <f>'1 уровень'!E3256</f>
        <v>4953</v>
      </c>
      <c r="D673" s="36">
        <f>'1 уровень'!F3256</f>
        <v>4953</v>
      </c>
      <c r="E673" s="36">
        <f>'1 уровень'!G3256</f>
        <v>2210</v>
      </c>
      <c r="F673" s="812">
        <f>'1 уровень'!H3256</f>
        <v>44.619422572178479</v>
      </c>
      <c r="G673" s="828">
        <f>'1 уровень'!I3256</f>
        <v>0</v>
      </c>
      <c r="H673" s="828">
        <f>'1 уровень'!J3256</f>
        <v>0</v>
      </c>
      <c r="I673" s="822">
        <f>'1 уровень'!K3256</f>
        <v>0</v>
      </c>
      <c r="J673" s="822">
        <f>'1 уровень'!L3256</f>
        <v>0</v>
      </c>
      <c r="K673" s="822">
        <f>'1 уровень'!M3256</f>
        <v>0</v>
      </c>
      <c r="L673" s="822">
        <f>'1 уровень'!N3256</f>
        <v>0</v>
      </c>
      <c r="M673" s="822">
        <f>'1 уровень'!O3256</f>
        <v>0</v>
      </c>
      <c r="N673" s="822">
        <f>'1 уровень'!P3256</f>
        <v>0</v>
      </c>
      <c r="O673" s="821">
        <f>'1 уровень'!Q3256</f>
        <v>0</v>
      </c>
      <c r="P673" s="821">
        <f>'1 уровень'!R3256</f>
        <v>0</v>
      </c>
      <c r="Q673" s="821">
        <f>'1 уровень'!S3256</f>
        <v>0</v>
      </c>
      <c r="R673" s="821">
        <f>'1 уровень'!T3256</f>
        <v>0</v>
      </c>
      <c r="S673" s="821">
        <f>'1 уровень'!U3256</f>
        <v>0</v>
      </c>
      <c r="T673" s="821">
        <f>'1 уровень'!V3256</f>
        <v>0</v>
      </c>
      <c r="U673" s="821">
        <f>'1 уровень'!W3256</f>
        <v>0</v>
      </c>
      <c r="V673" s="821">
        <f>'1 уровень'!X3256</f>
        <v>0</v>
      </c>
      <c r="W673" s="821">
        <f>'1 уровень'!Y3256</f>
        <v>0</v>
      </c>
      <c r="X673" s="821">
        <f>'1 уровень'!Z3256</f>
        <v>0</v>
      </c>
      <c r="Y673" s="821">
        <f>'1 уровень'!AA3256</f>
        <v>0</v>
      </c>
      <c r="Z673" s="821">
        <f>'1 уровень'!AB3256</f>
        <v>0</v>
      </c>
      <c r="AA673" s="821">
        <f>'1 уровень'!AC3256</f>
        <v>0</v>
      </c>
      <c r="AB673" s="821">
        <f>'1 уровень'!AD3256</f>
        <v>0</v>
      </c>
      <c r="AC673" s="3624">
        <f>'1 уровень'!AE3256</f>
        <v>0</v>
      </c>
      <c r="AD673" s="821">
        <f>'1 уровень'!AF3256</f>
        <v>0</v>
      </c>
      <c r="AE673" s="821">
        <f>'1 уровень'!AG3256</f>
        <v>0</v>
      </c>
      <c r="AF673" s="821">
        <f>'1 уровень'!AH3256</f>
        <v>0</v>
      </c>
      <c r="AG673" s="821">
        <f>'1 уровень'!AI3256</f>
        <v>0</v>
      </c>
      <c r="AH673" s="2332">
        <f>'1 уровень'!AJ3256</f>
        <v>0</v>
      </c>
      <c r="AI673" s="821"/>
      <c r="AJ673" s="821"/>
      <c r="AK673" s="36">
        <f>'1 уровень'!AK3251</f>
        <v>0</v>
      </c>
      <c r="AL673" s="36">
        <f>'1 уровень'!AL3251</f>
        <v>0</v>
      </c>
      <c r="AM673" s="36">
        <f>'1 уровень'!AM3251</f>
        <v>0</v>
      </c>
      <c r="AN673" s="1837"/>
      <c r="AO673" s="1837"/>
      <c r="AP673" s="1424"/>
      <c r="AQ673" s="1424"/>
      <c r="AR673" s="807"/>
      <c r="AS673" s="807"/>
      <c r="AT673" s="807"/>
      <c r="AU673" s="807"/>
      <c r="AV673" s="807"/>
      <c r="AW673" s="807"/>
      <c r="AX673" s="807"/>
      <c r="AY673" s="807"/>
      <c r="AZ673" s="807"/>
      <c r="BA673" s="807"/>
      <c r="BB673" s="807"/>
      <c r="BC673" s="807"/>
      <c r="BD673" s="807"/>
      <c r="BE673" s="807"/>
      <c r="BF673" s="807"/>
      <c r="BG673" s="807"/>
      <c r="BH673" s="807"/>
      <c r="BI673" s="807"/>
      <c r="BJ673" s="807"/>
      <c r="BK673" s="807"/>
      <c r="BL673" s="807"/>
      <c r="BM673" s="807"/>
      <c r="BN673" s="807"/>
      <c r="BO673" s="807"/>
      <c r="BP673" s="807"/>
      <c r="BQ673" s="807"/>
      <c r="BR673" s="807"/>
      <c r="BS673" s="807"/>
      <c r="BT673" s="807"/>
      <c r="BU673" s="807"/>
      <c r="BV673" s="807"/>
      <c r="BW673" s="807"/>
      <c r="BX673" s="807"/>
      <c r="BY673" s="807"/>
      <c r="BZ673" s="807"/>
      <c r="CA673" s="807"/>
      <c r="CB673" s="807"/>
      <c r="CC673" s="807"/>
      <c r="CD673" s="807"/>
      <c r="CE673" s="807"/>
      <c r="CF673" s="807"/>
      <c r="CG673" s="807"/>
      <c r="CH673" s="807"/>
      <c r="CI673" s="807"/>
      <c r="CJ673" s="807"/>
      <c r="CK673" s="807"/>
      <c r="CL673" s="807"/>
      <c r="CM673" s="807"/>
      <c r="CN673" s="807"/>
      <c r="CO673" s="807"/>
      <c r="CP673" s="807"/>
      <c r="CQ673" s="807"/>
      <c r="CR673" s="807"/>
      <c r="CS673" s="807"/>
      <c r="CT673" s="807"/>
      <c r="CU673" s="807"/>
      <c r="CV673" s="807"/>
      <c r="CW673" s="807"/>
      <c r="CX673" s="807"/>
      <c r="CY673" s="807"/>
      <c r="CZ673" s="807"/>
      <c r="DA673" s="807"/>
      <c r="DB673" s="807"/>
      <c r="DC673" s="807"/>
      <c r="DD673" s="807"/>
      <c r="DE673" s="807"/>
      <c r="DF673" s="807"/>
      <c r="DG673" s="807"/>
      <c r="DH673" s="807"/>
      <c r="DI673" s="807"/>
      <c r="DJ673" s="807"/>
      <c r="DK673" s="807"/>
      <c r="DL673" s="807"/>
      <c r="DM673" s="807"/>
      <c r="DN673" s="807"/>
      <c r="DO673" s="807"/>
      <c r="DP673" s="807"/>
      <c r="DQ673" s="807"/>
      <c r="DR673" s="807"/>
      <c r="DS673" s="807"/>
      <c r="DT673" s="807"/>
      <c r="DU673" s="807"/>
      <c r="DV673" s="807"/>
      <c r="DW673" s="807"/>
      <c r="DX673" s="807"/>
      <c r="DY673" s="807"/>
      <c r="DZ673" s="807"/>
      <c r="EA673" s="807"/>
      <c r="EB673" s="807"/>
      <c r="EC673" s="807"/>
      <c r="ED673" s="807"/>
      <c r="EE673" s="807"/>
      <c r="EF673" s="807"/>
      <c r="EG673" s="807"/>
      <c r="EH673" s="807"/>
      <c r="EI673" s="807"/>
      <c r="EJ673" s="807"/>
      <c r="EK673" s="807"/>
      <c r="EL673" s="807"/>
      <c r="EM673" s="807"/>
      <c r="EN673" s="807"/>
      <c r="EO673" s="807"/>
      <c r="EP673" s="807"/>
      <c r="EQ673" s="807"/>
      <c r="ER673" s="807"/>
      <c r="ES673" s="807"/>
      <c r="ET673" s="807"/>
      <c r="EU673" s="807"/>
      <c r="EV673" s="807"/>
      <c r="EW673" s="807"/>
      <c r="EX673" s="807"/>
      <c r="EY673" s="807"/>
      <c r="EZ673" s="807"/>
      <c r="FA673" s="807"/>
      <c r="FB673" s="807"/>
      <c r="FC673" s="807"/>
      <c r="FD673" s="807"/>
      <c r="FE673" s="807"/>
      <c r="FF673" s="807"/>
      <c r="FG673" s="807"/>
      <c r="FH673" s="807"/>
      <c r="FI673" s="807"/>
      <c r="FJ673" s="807"/>
      <c r="FK673" s="807"/>
      <c r="FL673" s="807"/>
      <c r="FM673" s="807"/>
      <c r="FN673" s="807"/>
      <c r="FO673" s="807"/>
      <c r="FP673" s="807"/>
      <c r="FQ673" s="807"/>
      <c r="FR673" s="807"/>
      <c r="FS673" s="807"/>
      <c r="FT673" s="807"/>
      <c r="FU673" s="807"/>
      <c r="FV673" s="807"/>
      <c r="FW673" s="807"/>
      <c r="FX673" s="807"/>
      <c r="FY673" s="807"/>
      <c r="FZ673" s="807"/>
      <c r="GA673" s="807"/>
      <c r="GB673" s="807"/>
      <c r="GC673" s="807"/>
      <c r="GD673" s="807"/>
      <c r="GE673" s="807"/>
      <c r="GF673" s="807"/>
      <c r="GG673" s="807"/>
      <c r="GH673" s="807"/>
      <c r="GI673" s="807"/>
      <c r="GJ673" s="807"/>
      <c r="GK673" s="807"/>
      <c r="GL673" s="807"/>
      <c r="GM673" s="807"/>
      <c r="GN673" s="807"/>
      <c r="GO673" s="807"/>
      <c r="GP673" s="807"/>
      <c r="GQ673" s="807"/>
      <c r="GR673" s="807"/>
      <c r="GS673" s="807"/>
      <c r="GT673" s="807"/>
      <c r="GU673" s="807"/>
      <c r="GV673" s="807"/>
      <c r="GW673" s="807"/>
      <c r="GX673" s="807"/>
      <c r="GY673" s="807"/>
      <c r="GZ673" s="807"/>
      <c r="HA673" s="807"/>
    </row>
    <row r="674" spans="1:209" ht="30" x14ac:dyDescent="0.25">
      <c r="A674" s="25">
        <v>1</v>
      </c>
      <c r="B674" s="1173" t="s">
        <v>255</v>
      </c>
      <c r="C674" s="36">
        <f>'1 уровень'!E3257</f>
        <v>0</v>
      </c>
      <c r="D674" s="36">
        <f>'1 уровень'!F3257</f>
        <v>0</v>
      </c>
      <c r="E674" s="36">
        <f>'1 уровень'!G3257</f>
        <v>0</v>
      </c>
      <c r="F674" s="812">
        <f>'1 уровень'!H3257</f>
        <v>0</v>
      </c>
      <c r="G674" s="828">
        <f>'1 уровень'!I3257</f>
        <v>0</v>
      </c>
      <c r="H674" s="828">
        <f>'1 уровень'!J3257</f>
        <v>0</v>
      </c>
      <c r="I674" s="822">
        <f>'1 уровень'!K3257</f>
        <v>0</v>
      </c>
      <c r="J674" s="822">
        <f>'1 уровень'!L3257</f>
        <v>0</v>
      </c>
      <c r="K674" s="822">
        <f>'1 уровень'!M3257</f>
        <v>0</v>
      </c>
      <c r="L674" s="822">
        <f>'1 уровень'!N3257</f>
        <v>0</v>
      </c>
      <c r="M674" s="822">
        <f>'1 уровень'!O3257</f>
        <v>0</v>
      </c>
      <c r="N674" s="822">
        <f>'1 уровень'!P3257</f>
        <v>0</v>
      </c>
      <c r="O674" s="821">
        <f>'1 уровень'!Q3257</f>
        <v>0</v>
      </c>
      <c r="P674" s="821">
        <f>'1 уровень'!R3257</f>
        <v>0</v>
      </c>
      <c r="Q674" s="821">
        <f>'1 уровень'!S3257</f>
        <v>0</v>
      </c>
      <c r="R674" s="821">
        <f>'1 уровень'!T3257</f>
        <v>0</v>
      </c>
      <c r="S674" s="821">
        <f>'1 уровень'!U3257</f>
        <v>0</v>
      </c>
      <c r="T674" s="821">
        <f>'1 уровень'!V3257</f>
        <v>0</v>
      </c>
      <c r="U674" s="821">
        <f>'1 уровень'!W3257</f>
        <v>0</v>
      </c>
      <c r="V674" s="821">
        <f>'1 уровень'!X3257</f>
        <v>0</v>
      </c>
      <c r="W674" s="821">
        <f>'1 уровень'!Y3257</f>
        <v>0</v>
      </c>
      <c r="X674" s="821">
        <f>'1 уровень'!Z3257</f>
        <v>0</v>
      </c>
      <c r="Y674" s="821">
        <f>'1 уровень'!AA3257</f>
        <v>0</v>
      </c>
      <c r="Z674" s="821">
        <f>'1 уровень'!AB3257</f>
        <v>0</v>
      </c>
      <c r="AA674" s="821">
        <f>'1 уровень'!AC3257</f>
        <v>0</v>
      </c>
      <c r="AB674" s="821">
        <f>'1 уровень'!AD3257</f>
        <v>0</v>
      </c>
      <c r="AC674" s="3624">
        <f>'1 уровень'!AE3257</f>
        <v>0</v>
      </c>
      <c r="AD674" s="821">
        <f>'1 уровень'!AF3257</f>
        <v>0</v>
      </c>
      <c r="AE674" s="821">
        <f>'1 уровень'!AG3257</f>
        <v>0</v>
      </c>
      <c r="AF674" s="821">
        <f>'1 уровень'!AH3257</f>
        <v>0</v>
      </c>
      <c r="AG674" s="821">
        <f>'1 уровень'!AI3257</f>
        <v>0</v>
      </c>
      <c r="AH674" s="2332">
        <f>'1 уровень'!AJ3257</f>
        <v>0</v>
      </c>
      <c r="AI674" s="821"/>
      <c r="AJ674" s="821"/>
      <c r="AK674" s="36">
        <f>'1 уровень'!AK3252</f>
        <v>0</v>
      </c>
      <c r="AL674" s="36">
        <f>'1 уровень'!AL3252</f>
        <v>0</v>
      </c>
      <c r="AM674" s="36">
        <f>'1 уровень'!AM3252</f>
        <v>0</v>
      </c>
      <c r="AN674" s="1837"/>
      <c r="AO674" s="1837"/>
      <c r="AP674" s="1424"/>
      <c r="AQ674" s="1424"/>
      <c r="AR674" s="807"/>
      <c r="AS674" s="807"/>
      <c r="AT674" s="807"/>
      <c r="AU674" s="807"/>
      <c r="AV674" s="807"/>
      <c r="AW674" s="807"/>
      <c r="AX674" s="807"/>
      <c r="AY674" s="807"/>
      <c r="AZ674" s="807"/>
      <c r="BA674" s="807"/>
      <c r="BB674" s="807"/>
      <c r="BC674" s="807"/>
      <c r="BD674" s="807"/>
      <c r="BE674" s="807"/>
      <c r="BF674" s="807"/>
      <c r="BG674" s="807"/>
      <c r="BH674" s="807"/>
      <c r="BI674" s="807"/>
      <c r="BJ674" s="807"/>
      <c r="BK674" s="807"/>
      <c r="BL674" s="807"/>
      <c r="BM674" s="807"/>
      <c r="BN674" s="807"/>
      <c r="BO674" s="807"/>
      <c r="BP674" s="807"/>
      <c r="BQ674" s="807"/>
      <c r="BR674" s="807"/>
      <c r="BS674" s="807"/>
      <c r="BT674" s="807"/>
      <c r="BU674" s="807"/>
      <c r="BV674" s="807"/>
      <c r="BW674" s="807"/>
      <c r="BX674" s="807"/>
      <c r="BY674" s="807"/>
      <c r="BZ674" s="807"/>
      <c r="CA674" s="807"/>
      <c r="CB674" s="807"/>
      <c r="CC674" s="807"/>
      <c r="CD674" s="807"/>
      <c r="CE674" s="807"/>
      <c r="CF674" s="807"/>
      <c r="CG674" s="807"/>
      <c r="CH674" s="807"/>
      <c r="CI674" s="807"/>
      <c r="CJ674" s="807"/>
      <c r="CK674" s="807"/>
      <c r="CL674" s="807"/>
      <c r="CM674" s="807"/>
      <c r="CN674" s="807"/>
      <c r="CO674" s="807"/>
      <c r="CP674" s="807"/>
      <c r="CQ674" s="807"/>
      <c r="CR674" s="807"/>
      <c r="CS674" s="807"/>
      <c r="CT674" s="807"/>
      <c r="CU674" s="807"/>
      <c r="CV674" s="807"/>
      <c r="CW674" s="807"/>
      <c r="CX674" s="807"/>
      <c r="CY674" s="807"/>
      <c r="CZ674" s="807"/>
      <c r="DA674" s="807"/>
      <c r="DB674" s="807"/>
      <c r="DC674" s="807"/>
      <c r="DD674" s="807"/>
      <c r="DE674" s="807"/>
      <c r="DF674" s="807"/>
      <c r="DG674" s="807"/>
      <c r="DH674" s="807"/>
      <c r="DI674" s="807"/>
      <c r="DJ674" s="807"/>
      <c r="DK674" s="807"/>
      <c r="DL674" s="807"/>
      <c r="DM674" s="807"/>
      <c r="DN674" s="807"/>
      <c r="DO674" s="807"/>
      <c r="DP674" s="807"/>
      <c r="DQ674" s="807"/>
      <c r="DR674" s="807"/>
      <c r="DS674" s="807"/>
      <c r="DT674" s="807"/>
      <c r="DU674" s="807"/>
      <c r="DV674" s="807"/>
      <c r="DW674" s="807"/>
      <c r="DX674" s="807"/>
      <c r="DY674" s="807"/>
      <c r="DZ674" s="807"/>
      <c r="EA674" s="807"/>
      <c r="EB674" s="807"/>
      <c r="EC674" s="807"/>
      <c r="ED674" s="807"/>
      <c r="EE674" s="807"/>
      <c r="EF674" s="807"/>
      <c r="EG674" s="807"/>
      <c r="EH674" s="807"/>
      <c r="EI674" s="807"/>
      <c r="EJ674" s="807"/>
      <c r="EK674" s="807"/>
      <c r="EL674" s="807"/>
      <c r="EM674" s="807"/>
      <c r="EN674" s="807"/>
      <c r="EO674" s="807"/>
      <c r="EP674" s="807"/>
      <c r="EQ674" s="807"/>
      <c r="ER674" s="807"/>
      <c r="ES674" s="807"/>
      <c r="ET674" s="807"/>
      <c r="EU674" s="807"/>
      <c r="EV674" s="807"/>
      <c r="EW674" s="807"/>
      <c r="EX674" s="807"/>
      <c r="EY674" s="807"/>
      <c r="EZ674" s="807"/>
      <c r="FA674" s="807"/>
      <c r="FB674" s="807"/>
      <c r="FC674" s="807"/>
      <c r="FD674" s="807"/>
      <c r="FE674" s="807"/>
      <c r="FF674" s="807"/>
      <c r="FG674" s="807"/>
      <c r="FH674" s="807"/>
      <c r="FI674" s="807"/>
      <c r="FJ674" s="807"/>
      <c r="FK674" s="807"/>
      <c r="FL674" s="807"/>
      <c r="FM674" s="807"/>
      <c r="FN674" s="807"/>
      <c r="FO674" s="807"/>
      <c r="FP674" s="807"/>
      <c r="FQ674" s="807"/>
      <c r="FR674" s="807"/>
      <c r="FS674" s="807"/>
      <c r="FT674" s="807"/>
      <c r="FU674" s="807"/>
      <c r="FV674" s="807"/>
      <c r="FW674" s="807"/>
      <c r="FX674" s="807"/>
      <c r="FY674" s="807"/>
      <c r="FZ674" s="807"/>
      <c r="GA674" s="807"/>
      <c r="GB674" s="807"/>
      <c r="GC674" s="807"/>
      <c r="GD674" s="807"/>
      <c r="GE674" s="807"/>
      <c r="GF674" s="807"/>
      <c r="GG674" s="807"/>
      <c r="GH674" s="807"/>
      <c r="GI674" s="807"/>
      <c r="GJ674" s="807"/>
      <c r="GK674" s="807"/>
      <c r="GL674" s="807"/>
      <c r="GM674" s="807"/>
      <c r="GN674" s="807"/>
      <c r="GO674" s="807"/>
      <c r="GP674" s="807"/>
      <c r="GQ674" s="807"/>
      <c r="GR674" s="807"/>
      <c r="GS674" s="807"/>
      <c r="GT674" s="807"/>
      <c r="GU674" s="807"/>
      <c r="GV674" s="807"/>
      <c r="GW674" s="807"/>
      <c r="GX674" s="807"/>
      <c r="GY674" s="807"/>
      <c r="GZ674" s="807"/>
      <c r="HA674" s="807"/>
    </row>
    <row r="675" spans="1:209" ht="72" x14ac:dyDescent="0.25">
      <c r="A675" s="25">
        <v>1</v>
      </c>
      <c r="B675" s="1932" t="s">
        <v>425</v>
      </c>
      <c r="C675" s="36">
        <f>'1 уровень'!E3258</f>
        <v>0</v>
      </c>
      <c r="D675" s="36">
        <f>'1 уровень'!F3258</f>
        <v>0</v>
      </c>
      <c r="E675" s="36">
        <f>'1 уровень'!G3258</f>
        <v>0</v>
      </c>
      <c r="F675" s="812">
        <f>'1 уровень'!H3258</f>
        <v>0</v>
      </c>
      <c r="G675" s="828">
        <f>'1 уровень'!I3258</f>
        <v>0</v>
      </c>
      <c r="H675" s="828">
        <f>'1 уровень'!J3258</f>
        <v>0</v>
      </c>
      <c r="I675" s="822">
        <f>'1 уровень'!K3258</f>
        <v>0</v>
      </c>
      <c r="J675" s="822">
        <f>'1 уровень'!L3258</f>
        <v>0</v>
      </c>
      <c r="K675" s="822">
        <f>'1 уровень'!M3258</f>
        <v>0</v>
      </c>
      <c r="L675" s="822">
        <f>'1 уровень'!N3258</f>
        <v>0</v>
      </c>
      <c r="M675" s="822">
        <f>'1 уровень'!O3258</f>
        <v>0</v>
      </c>
      <c r="N675" s="822">
        <f>'1 уровень'!P3258</f>
        <v>0</v>
      </c>
      <c r="O675" s="821">
        <f>'1 уровень'!Q3258</f>
        <v>0</v>
      </c>
      <c r="P675" s="821">
        <f>'1 уровень'!R3258</f>
        <v>0</v>
      </c>
      <c r="Q675" s="821">
        <f>'1 уровень'!S3258</f>
        <v>0</v>
      </c>
      <c r="R675" s="821">
        <f>'1 уровень'!T3258</f>
        <v>0</v>
      </c>
      <c r="S675" s="821">
        <f>'1 уровень'!U3258</f>
        <v>0</v>
      </c>
      <c r="T675" s="821">
        <f>'1 уровень'!V3258</f>
        <v>0</v>
      </c>
      <c r="U675" s="821">
        <f>'1 уровень'!W3258</f>
        <v>0</v>
      </c>
      <c r="V675" s="821">
        <f>'1 уровень'!X3258</f>
        <v>0</v>
      </c>
      <c r="W675" s="821">
        <f>'1 уровень'!Y3258</f>
        <v>0</v>
      </c>
      <c r="X675" s="821">
        <f>'1 уровень'!Z3258</f>
        <v>0</v>
      </c>
      <c r="Y675" s="821">
        <f>'1 уровень'!AA3258</f>
        <v>0</v>
      </c>
      <c r="Z675" s="821">
        <f>'1 уровень'!AB3258</f>
        <v>0</v>
      </c>
      <c r="AA675" s="821">
        <f>'1 уровень'!AC3258</f>
        <v>0</v>
      </c>
      <c r="AB675" s="821">
        <f>'1 уровень'!AD3258</f>
        <v>0</v>
      </c>
      <c r="AC675" s="3624">
        <f>'1 уровень'!AE3258</f>
        <v>0</v>
      </c>
      <c r="AD675" s="821">
        <f>'1 уровень'!AF3258</f>
        <v>0</v>
      </c>
      <c r="AE675" s="821">
        <f>'1 уровень'!AG3258</f>
        <v>0</v>
      </c>
      <c r="AF675" s="821">
        <f>'1 уровень'!AH3258</f>
        <v>0</v>
      </c>
      <c r="AG675" s="821">
        <f>'1 уровень'!AI3258</f>
        <v>0</v>
      </c>
      <c r="AH675" s="2332">
        <f>'1 уровень'!AJ3258</f>
        <v>0</v>
      </c>
      <c r="AI675" s="821"/>
      <c r="AJ675" s="821"/>
      <c r="AK675" s="36">
        <f>'1 уровень'!AK3253</f>
        <v>0</v>
      </c>
      <c r="AL675" s="36">
        <f>'1 уровень'!AL3253</f>
        <v>0</v>
      </c>
      <c r="AM675" s="36">
        <f>'1 уровень'!AM3253</f>
        <v>0</v>
      </c>
      <c r="AN675" s="1837"/>
      <c r="AO675" s="1837"/>
      <c r="AP675" s="1424"/>
      <c r="AQ675" s="1424"/>
      <c r="AR675" s="807"/>
      <c r="AS675" s="807"/>
      <c r="AT675" s="807"/>
      <c r="AU675" s="807"/>
      <c r="AV675" s="807"/>
      <c r="AW675" s="807"/>
      <c r="AX675" s="807"/>
      <c r="AY675" s="807"/>
      <c r="AZ675" s="807"/>
      <c r="BA675" s="807"/>
      <c r="BB675" s="807"/>
      <c r="BC675" s="807"/>
      <c r="BD675" s="807"/>
      <c r="BE675" s="807"/>
      <c r="BF675" s="807"/>
      <c r="BG675" s="807"/>
      <c r="BH675" s="807"/>
      <c r="BI675" s="807"/>
      <c r="BJ675" s="807"/>
      <c r="BK675" s="807"/>
      <c r="BL675" s="807"/>
      <c r="BM675" s="807"/>
      <c r="BN675" s="807"/>
      <c r="BO675" s="807"/>
      <c r="BP675" s="807"/>
      <c r="BQ675" s="807"/>
      <c r="BR675" s="807"/>
      <c r="BS675" s="807"/>
      <c r="BT675" s="807"/>
      <c r="BU675" s="807"/>
      <c r="BV675" s="807"/>
      <c r="BW675" s="807"/>
      <c r="BX675" s="807"/>
      <c r="BY675" s="807"/>
      <c r="BZ675" s="807"/>
      <c r="CA675" s="807"/>
      <c r="CB675" s="807"/>
      <c r="CC675" s="807"/>
      <c r="CD675" s="807"/>
      <c r="CE675" s="807"/>
      <c r="CF675" s="807"/>
      <c r="CG675" s="807"/>
      <c r="CH675" s="807"/>
      <c r="CI675" s="807"/>
      <c r="CJ675" s="807"/>
      <c r="CK675" s="807"/>
      <c r="CL675" s="807"/>
      <c r="CM675" s="807"/>
      <c r="CN675" s="807"/>
      <c r="CO675" s="807"/>
      <c r="CP675" s="807"/>
      <c r="CQ675" s="807"/>
      <c r="CR675" s="807"/>
      <c r="CS675" s="807"/>
      <c r="CT675" s="807"/>
      <c r="CU675" s="807"/>
      <c r="CV675" s="807"/>
      <c r="CW675" s="807"/>
      <c r="CX675" s="807"/>
      <c r="CY675" s="807"/>
      <c r="CZ675" s="807"/>
      <c r="DA675" s="807"/>
      <c r="DB675" s="807"/>
      <c r="DC675" s="807"/>
      <c r="DD675" s="807"/>
      <c r="DE675" s="807"/>
      <c r="DF675" s="807"/>
      <c r="DG675" s="807"/>
      <c r="DH675" s="807"/>
      <c r="DI675" s="807"/>
      <c r="DJ675" s="807"/>
      <c r="DK675" s="807"/>
      <c r="DL675" s="807"/>
      <c r="DM675" s="807"/>
      <c r="DN675" s="807"/>
      <c r="DO675" s="807"/>
      <c r="DP675" s="807"/>
      <c r="DQ675" s="807"/>
      <c r="DR675" s="807"/>
      <c r="DS675" s="807"/>
      <c r="DT675" s="807"/>
      <c r="DU675" s="807"/>
      <c r="DV675" s="807"/>
      <c r="DW675" s="807"/>
      <c r="DX675" s="807"/>
      <c r="DY675" s="807"/>
      <c r="DZ675" s="807"/>
      <c r="EA675" s="807"/>
      <c r="EB675" s="807"/>
      <c r="EC675" s="807"/>
      <c r="ED675" s="807"/>
      <c r="EE675" s="807"/>
      <c r="EF675" s="807"/>
      <c r="EG675" s="807"/>
      <c r="EH675" s="807"/>
      <c r="EI675" s="807"/>
      <c r="EJ675" s="807"/>
      <c r="EK675" s="807"/>
      <c r="EL675" s="807"/>
      <c r="EM675" s="807"/>
      <c r="EN675" s="807"/>
      <c r="EO675" s="807"/>
      <c r="EP675" s="807"/>
      <c r="EQ675" s="807"/>
      <c r="ER675" s="807"/>
      <c r="ES675" s="807"/>
      <c r="ET675" s="807"/>
      <c r="EU675" s="807"/>
      <c r="EV675" s="807"/>
      <c r="EW675" s="807"/>
      <c r="EX675" s="807"/>
      <c r="EY675" s="807"/>
      <c r="EZ675" s="807"/>
      <c r="FA675" s="807"/>
      <c r="FB675" s="807"/>
      <c r="FC675" s="807"/>
      <c r="FD675" s="807"/>
      <c r="FE675" s="807"/>
      <c r="FF675" s="807"/>
      <c r="FG675" s="807"/>
      <c r="FH675" s="807"/>
      <c r="FI675" s="807"/>
      <c r="FJ675" s="807"/>
      <c r="FK675" s="807"/>
      <c r="FL675" s="807"/>
      <c r="FM675" s="807"/>
      <c r="FN675" s="807"/>
      <c r="FO675" s="807"/>
      <c r="FP675" s="807"/>
      <c r="FQ675" s="807"/>
      <c r="FR675" s="807"/>
      <c r="FS675" s="807"/>
      <c r="FT675" s="807"/>
      <c r="FU675" s="807"/>
      <c r="FV675" s="807"/>
      <c r="FW675" s="807"/>
      <c r="FX675" s="807"/>
      <c r="FY675" s="807"/>
      <c r="FZ675" s="807"/>
      <c r="GA675" s="807"/>
      <c r="GB675" s="807"/>
      <c r="GC675" s="807"/>
      <c r="GD675" s="807"/>
      <c r="GE675" s="807"/>
      <c r="GF675" s="807"/>
      <c r="GG675" s="807"/>
      <c r="GH675" s="807"/>
      <c r="GI675" s="807"/>
      <c r="GJ675" s="807"/>
      <c r="GK675" s="807"/>
      <c r="GL675" s="807"/>
      <c r="GM675" s="807"/>
      <c r="GN675" s="807"/>
      <c r="GO675" s="807"/>
      <c r="GP675" s="807"/>
      <c r="GQ675" s="807"/>
      <c r="GR675" s="807"/>
      <c r="GS675" s="807"/>
      <c r="GT675" s="807"/>
      <c r="GU675" s="807"/>
      <c r="GV675" s="807"/>
      <c r="GW675" s="807"/>
      <c r="GX675" s="807"/>
      <c r="GY675" s="807"/>
      <c r="GZ675" s="807"/>
      <c r="HA675" s="807"/>
    </row>
    <row r="676" spans="1:209" x14ac:dyDescent="0.25">
      <c r="A676" s="25">
        <v>1</v>
      </c>
      <c r="B676" s="2838" t="s">
        <v>299</v>
      </c>
      <c r="C676" s="36">
        <f>'1 уровень'!E3259</f>
        <v>598</v>
      </c>
      <c r="D676" s="36">
        <f>'1 уровень'!F3259</f>
        <v>598</v>
      </c>
      <c r="E676" s="36">
        <f>'1 уровень'!G3259</f>
        <v>180</v>
      </c>
      <c r="F676" s="812">
        <f>'1 уровень'!H3259</f>
        <v>30.100334448160538</v>
      </c>
      <c r="G676" s="828">
        <f>'1 уровень'!I3259</f>
        <v>0</v>
      </c>
      <c r="H676" s="828">
        <f>'1 уровень'!J3259</f>
        <v>0</v>
      </c>
      <c r="I676" s="822">
        <f>'1 уровень'!K3259</f>
        <v>0</v>
      </c>
      <c r="J676" s="822">
        <f>'1 уровень'!L3259</f>
        <v>0</v>
      </c>
      <c r="K676" s="822">
        <f>'1 уровень'!M3259</f>
        <v>0</v>
      </c>
      <c r="L676" s="822">
        <f>'1 уровень'!N3259</f>
        <v>0</v>
      </c>
      <c r="M676" s="822">
        <f>'1 уровень'!O3259</f>
        <v>0</v>
      </c>
      <c r="N676" s="822">
        <f>'1 уровень'!P3259</f>
        <v>0</v>
      </c>
      <c r="O676" s="821">
        <f>'1 уровень'!Q3259</f>
        <v>636.43600000000004</v>
      </c>
      <c r="P676" s="821">
        <f>'1 уровень'!R3259</f>
        <v>636.43600000000004</v>
      </c>
      <c r="Q676" s="821">
        <f>'1 уровень'!S3259</f>
        <v>636.43600000000004</v>
      </c>
      <c r="R676" s="821">
        <f>'1 уровень'!T3259</f>
        <v>636.43600000000004</v>
      </c>
      <c r="S676" s="821">
        <f>'1 уровень'!U3259</f>
        <v>636.43600000000004</v>
      </c>
      <c r="T676" s="821">
        <f>'1 уровень'!V3259</f>
        <v>636.43600000000004</v>
      </c>
      <c r="U676" s="821">
        <f>'1 уровень'!W3259</f>
        <v>636.43600000000004</v>
      </c>
      <c r="V676" s="821">
        <f>'1 уровень'!X3259</f>
        <v>636.43600000000004</v>
      </c>
      <c r="W676" s="821">
        <f>'1 уровень'!Y3259</f>
        <v>636.43600000000004</v>
      </c>
      <c r="X676" s="821">
        <f>'1 уровень'!Z3259</f>
        <v>636.43600000000004</v>
      </c>
      <c r="Y676" s="821">
        <f>'1 уровень'!AA3259</f>
        <v>636.43600000000004</v>
      </c>
      <c r="Z676" s="821">
        <f>'1 уровень'!AB3259</f>
        <v>636.43600000000004</v>
      </c>
      <c r="AA676" s="821">
        <f>'1 уровень'!AC3259</f>
        <v>636.43600000000004</v>
      </c>
      <c r="AB676" s="821">
        <f>'1 уровень'!AD3259</f>
        <v>193.1146</v>
      </c>
      <c r="AC676" s="3624">
        <f>'1 уровень'!AE3259</f>
        <v>0</v>
      </c>
      <c r="AD676" s="821">
        <f>'1 уровень'!AF3259</f>
        <v>0</v>
      </c>
      <c r="AE676" s="821">
        <f>'1 уровень'!AG3259</f>
        <v>-443.32140000000004</v>
      </c>
      <c r="AF676" s="821">
        <f>'1 уровень'!AH3259</f>
        <v>0</v>
      </c>
      <c r="AG676" s="821">
        <f>'1 уровень'!AI3259</f>
        <v>0</v>
      </c>
      <c r="AH676" s="2332">
        <f>'1 уровень'!AJ3259</f>
        <v>193.1146</v>
      </c>
      <c r="AI676" s="821">
        <f t="shared" ref="AI676" si="158">AB676/AA676*100</f>
        <v>30.343129552696581</v>
      </c>
      <c r="AJ676" s="821">
        <f t="shared" ref="AJ676" si="159">AH676/AA676*100</f>
        <v>30.343129552696581</v>
      </c>
      <c r="AK676" s="36" t="e">
        <f>'1 уровень'!AK3254</f>
        <v>#REF!</v>
      </c>
      <c r="AL676" s="36">
        <f>'1 уровень'!AL3254</f>
        <v>0</v>
      </c>
      <c r="AM676" s="36">
        <f>'1 уровень'!AM3254</f>
        <v>0</v>
      </c>
      <c r="AN676" s="1837"/>
      <c r="AO676" s="1837"/>
      <c r="AP676" s="1424"/>
      <c r="AQ676" s="1424"/>
      <c r="AR676" s="807"/>
      <c r="AS676" s="807"/>
      <c r="AT676" s="807"/>
      <c r="AU676" s="807"/>
      <c r="AV676" s="807"/>
      <c r="AW676" s="807"/>
      <c r="AX676" s="807"/>
      <c r="AY676" s="807"/>
      <c r="AZ676" s="807"/>
      <c r="BA676" s="807"/>
      <c r="BB676" s="807"/>
      <c r="BC676" s="807"/>
      <c r="BD676" s="807"/>
      <c r="BE676" s="807"/>
      <c r="BF676" s="807"/>
      <c r="BG676" s="807"/>
      <c r="BH676" s="807"/>
      <c r="BI676" s="807"/>
      <c r="BJ676" s="807"/>
      <c r="BK676" s="807"/>
      <c r="BL676" s="807"/>
      <c r="BM676" s="807"/>
      <c r="BN676" s="807"/>
      <c r="BO676" s="807"/>
      <c r="BP676" s="807"/>
      <c r="BQ676" s="807"/>
      <c r="BR676" s="807"/>
      <c r="BS676" s="807"/>
      <c r="BT676" s="807"/>
      <c r="BU676" s="807"/>
      <c r="BV676" s="807"/>
      <c r="BW676" s="807"/>
      <c r="BX676" s="807"/>
      <c r="BY676" s="807"/>
      <c r="BZ676" s="807"/>
      <c r="CA676" s="807"/>
      <c r="CB676" s="807"/>
      <c r="CC676" s="807"/>
      <c r="CD676" s="807"/>
      <c r="CE676" s="807"/>
      <c r="CF676" s="807"/>
      <c r="CG676" s="807"/>
      <c r="CH676" s="807"/>
      <c r="CI676" s="807"/>
      <c r="CJ676" s="807"/>
      <c r="CK676" s="807"/>
      <c r="CL676" s="807"/>
      <c r="CM676" s="807"/>
      <c r="CN676" s="807"/>
      <c r="CO676" s="807"/>
      <c r="CP676" s="807"/>
      <c r="CQ676" s="807"/>
      <c r="CR676" s="807"/>
      <c r="CS676" s="807"/>
      <c r="CT676" s="807"/>
      <c r="CU676" s="807"/>
      <c r="CV676" s="807"/>
      <c r="CW676" s="807"/>
      <c r="CX676" s="807"/>
      <c r="CY676" s="807"/>
      <c r="CZ676" s="807"/>
      <c r="DA676" s="807"/>
      <c r="DB676" s="807"/>
      <c r="DC676" s="807"/>
      <c r="DD676" s="807"/>
      <c r="DE676" s="807"/>
      <c r="DF676" s="807"/>
      <c r="DG676" s="807"/>
      <c r="DH676" s="807"/>
      <c r="DI676" s="807"/>
      <c r="DJ676" s="807"/>
      <c r="DK676" s="807"/>
      <c r="DL676" s="807"/>
      <c r="DM676" s="807"/>
      <c r="DN676" s="807"/>
      <c r="DO676" s="807"/>
      <c r="DP676" s="807"/>
      <c r="DQ676" s="807"/>
      <c r="DR676" s="807"/>
      <c r="DS676" s="807"/>
      <c r="DT676" s="807"/>
      <c r="DU676" s="807"/>
      <c r="DV676" s="807"/>
      <c r="DW676" s="807"/>
      <c r="DX676" s="807"/>
      <c r="DY676" s="807"/>
      <c r="DZ676" s="807"/>
      <c r="EA676" s="807"/>
      <c r="EB676" s="807"/>
      <c r="EC676" s="807"/>
      <c r="ED676" s="807"/>
      <c r="EE676" s="807"/>
      <c r="EF676" s="807"/>
      <c r="EG676" s="807"/>
      <c r="EH676" s="807"/>
      <c r="EI676" s="807"/>
      <c r="EJ676" s="807"/>
      <c r="EK676" s="807"/>
      <c r="EL676" s="807"/>
      <c r="EM676" s="807"/>
      <c r="EN676" s="807"/>
      <c r="EO676" s="807"/>
      <c r="EP676" s="807"/>
      <c r="EQ676" s="807"/>
      <c r="ER676" s="807"/>
      <c r="ES676" s="807"/>
      <c r="ET676" s="807"/>
      <c r="EU676" s="807"/>
      <c r="EV676" s="807"/>
      <c r="EW676" s="807"/>
      <c r="EX676" s="807"/>
      <c r="EY676" s="807"/>
      <c r="EZ676" s="807"/>
      <c r="FA676" s="807"/>
      <c r="FB676" s="807"/>
      <c r="FC676" s="807"/>
      <c r="FD676" s="807"/>
      <c r="FE676" s="807"/>
      <c r="FF676" s="807"/>
      <c r="FG676" s="807"/>
      <c r="FH676" s="807"/>
      <c r="FI676" s="807"/>
      <c r="FJ676" s="807"/>
      <c r="FK676" s="807"/>
      <c r="FL676" s="807"/>
      <c r="FM676" s="807"/>
      <c r="FN676" s="807"/>
      <c r="FO676" s="807"/>
      <c r="FP676" s="807"/>
      <c r="FQ676" s="807"/>
      <c r="FR676" s="807"/>
      <c r="FS676" s="807"/>
      <c r="FT676" s="807"/>
      <c r="FU676" s="807"/>
      <c r="FV676" s="807"/>
      <c r="FW676" s="807"/>
      <c r="FX676" s="807"/>
      <c r="FY676" s="807"/>
      <c r="FZ676" s="807"/>
      <c r="GA676" s="807"/>
      <c r="GB676" s="807"/>
      <c r="GC676" s="807"/>
      <c r="GD676" s="807"/>
      <c r="GE676" s="807"/>
      <c r="GF676" s="807"/>
      <c r="GG676" s="807"/>
      <c r="GH676" s="807"/>
      <c r="GI676" s="807"/>
      <c r="GJ676" s="807"/>
      <c r="GK676" s="807"/>
      <c r="GL676" s="807"/>
      <c r="GM676" s="807"/>
      <c r="GN676" s="807"/>
      <c r="GO676" s="807"/>
      <c r="GP676" s="807"/>
      <c r="GQ676" s="807"/>
      <c r="GR676" s="807"/>
      <c r="GS676" s="807"/>
      <c r="GT676" s="807"/>
      <c r="GU676" s="807"/>
      <c r="GV676" s="807"/>
      <c r="GW676" s="807"/>
      <c r="GX676" s="807"/>
      <c r="GY676" s="807"/>
      <c r="GZ676" s="807"/>
      <c r="HA676" s="807"/>
    </row>
    <row r="677" spans="1:209" x14ac:dyDescent="0.25">
      <c r="A677" s="25">
        <v>1</v>
      </c>
      <c r="B677" s="1182" t="s">
        <v>402</v>
      </c>
      <c r="C677" s="36">
        <f>'1 уровень'!E3260</f>
        <v>18962.5</v>
      </c>
      <c r="D677" s="36">
        <f>'1 уровень'!F3260</f>
        <v>18962.5</v>
      </c>
      <c r="E677" s="36">
        <f>'1 уровень'!G3260</f>
        <v>14383.11</v>
      </c>
      <c r="F677" s="812">
        <f>'1 уровень'!H3260</f>
        <v>75.850283454185899</v>
      </c>
      <c r="G677" s="828">
        <f>'1 уровень'!I3260</f>
        <v>0</v>
      </c>
      <c r="H677" s="828">
        <f>'1 уровень'!J3260</f>
        <v>0</v>
      </c>
      <c r="I677" s="822">
        <f>'1 уровень'!K3260</f>
        <v>0</v>
      </c>
      <c r="J677" s="822">
        <f>'1 уровень'!L3260</f>
        <v>0</v>
      </c>
      <c r="K677" s="822">
        <f>'1 уровень'!M3260</f>
        <v>0</v>
      </c>
      <c r="L677" s="822">
        <f>'1 уровень'!N3260</f>
        <v>0</v>
      </c>
      <c r="M677" s="822">
        <f>'1 уровень'!O3260</f>
        <v>0</v>
      </c>
      <c r="N677" s="822">
        <f>'1 уровень'!P3260</f>
        <v>0</v>
      </c>
      <c r="O677" s="821">
        <f>'1 уровень'!Q3260</f>
        <v>0</v>
      </c>
      <c r="P677" s="821">
        <f>'1 уровень'!R3260</f>
        <v>0</v>
      </c>
      <c r="Q677" s="821">
        <f>'1 уровень'!S3260</f>
        <v>0</v>
      </c>
      <c r="R677" s="821">
        <f>'1 уровень'!T3260</f>
        <v>0</v>
      </c>
      <c r="S677" s="821">
        <f>'1 уровень'!U3260</f>
        <v>0</v>
      </c>
      <c r="T677" s="821">
        <f>'1 уровень'!V3260</f>
        <v>0</v>
      </c>
      <c r="U677" s="821">
        <f>'1 уровень'!W3260</f>
        <v>0</v>
      </c>
      <c r="V677" s="821">
        <f>'1 уровень'!X3260</f>
        <v>0</v>
      </c>
      <c r="W677" s="821">
        <f>'1 уровень'!Y3260</f>
        <v>0</v>
      </c>
      <c r="X677" s="821">
        <f>'1 уровень'!Z3260</f>
        <v>0</v>
      </c>
      <c r="Y677" s="821">
        <f>'1 уровень'!AA3260</f>
        <v>0</v>
      </c>
      <c r="Z677" s="821">
        <f>'1 уровень'!AB3260</f>
        <v>0</v>
      </c>
      <c r="AA677" s="821">
        <f>'1 уровень'!AC3260</f>
        <v>0</v>
      </c>
      <c r="AB677" s="821">
        <f>'1 уровень'!AD3260</f>
        <v>0</v>
      </c>
      <c r="AC677" s="3624">
        <f>'1 уровень'!AE3260</f>
        <v>0</v>
      </c>
      <c r="AD677" s="821">
        <f>'1 уровень'!AF3260</f>
        <v>0</v>
      </c>
      <c r="AE677" s="821">
        <f>'1 уровень'!AG3260</f>
        <v>0</v>
      </c>
      <c r="AF677" s="821">
        <f>'1 уровень'!AH3260</f>
        <v>0</v>
      </c>
      <c r="AG677" s="821">
        <f>'1 уровень'!AI3260</f>
        <v>0</v>
      </c>
      <c r="AH677" s="2332">
        <f>'1 уровень'!AJ3260</f>
        <v>0</v>
      </c>
      <c r="AI677" s="821"/>
      <c r="AJ677" s="821"/>
      <c r="AK677" s="36" t="e">
        <f>'1 уровень'!AK3255</f>
        <v>#REF!</v>
      </c>
      <c r="AL677" s="36">
        <f>'1 уровень'!AL3255</f>
        <v>0</v>
      </c>
      <c r="AM677" s="36">
        <f>'1 уровень'!AM3255</f>
        <v>0</v>
      </c>
      <c r="AN677" s="1837"/>
      <c r="AO677" s="1837"/>
      <c r="AP677" s="1424"/>
      <c r="AQ677" s="1424"/>
      <c r="AR677" s="807"/>
      <c r="AS677" s="807"/>
      <c r="AT677" s="807"/>
      <c r="AU677" s="807"/>
      <c r="AV677" s="807"/>
      <c r="AW677" s="807"/>
      <c r="AX677" s="807"/>
      <c r="AY677" s="807"/>
      <c r="AZ677" s="807"/>
      <c r="BA677" s="807"/>
      <c r="BB677" s="807"/>
      <c r="BC677" s="807"/>
      <c r="BD677" s="807"/>
      <c r="BE677" s="807"/>
      <c r="BF677" s="807"/>
      <c r="BG677" s="807"/>
      <c r="BH677" s="807"/>
      <c r="BI677" s="807"/>
      <c r="BJ677" s="807"/>
      <c r="BK677" s="807"/>
      <c r="BL677" s="807"/>
      <c r="BM677" s="807"/>
      <c r="BN677" s="807"/>
      <c r="BO677" s="807"/>
      <c r="BP677" s="807"/>
      <c r="BQ677" s="807"/>
      <c r="BR677" s="807"/>
      <c r="BS677" s="807"/>
      <c r="BT677" s="807"/>
      <c r="BU677" s="807"/>
      <c r="BV677" s="807"/>
      <c r="BW677" s="807"/>
      <c r="BX677" s="807"/>
      <c r="BY677" s="807"/>
      <c r="BZ677" s="807"/>
      <c r="CA677" s="807"/>
      <c r="CB677" s="807"/>
      <c r="CC677" s="807"/>
      <c r="CD677" s="807"/>
      <c r="CE677" s="807"/>
      <c r="CF677" s="807"/>
      <c r="CG677" s="807"/>
      <c r="CH677" s="807"/>
      <c r="CI677" s="807"/>
      <c r="CJ677" s="807"/>
      <c r="CK677" s="807"/>
      <c r="CL677" s="807"/>
      <c r="CM677" s="807"/>
      <c r="CN677" s="807"/>
      <c r="CO677" s="807"/>
      <c r="CP677" s="807"/>
      <c r="CQ677" s="807"/>
      <c r="CR677" s="807"/>
      <c r="CS677" s="807"/>
      <c r="CT677" s="807"/>
      <c r="CU677" s="807"/>
      <c r="CV677" s="807"/>
      <c r="CW677" s="807"/>
      <c r="CX677" s="807"/>
      <c r="CY677" s="807"/>
      <c r="CZ677" s="807"/>
      <c r="DA677" s="807"/>
      <c r="DB677" s="807"/>
      <c r="DC677" s="807"/>
      <c r="DD677" s="807"/>
      <c r="DE677" s="807"/>
      <c r="DF677" s="807"/>
      <c r="DG677" s="807"/>
      <c r="DH677" s="807"/>
      <c r="DI677" s="807"/>
      <c r="DJ677" s="807"/>
      <c r="DK677" s="807"/>
      <c r="DL677" s="807"/>
      <c r="DM677" s="807"/>
      <c r="DN677" s="807"/>
      <c r="DO677" s="807"/>
      <c r="DP677" s="807"/>
      <c r="DQ677" s="807"/>
      <c r="DR677" s="807"/>
      <c r="DS677" s="807"/>
      <c r="DT677" s="807"/>
      <c r="DU677" s="807"/>
      <c r="DV677" s="807"/>
      <c r="DW677" s="807"/>
      <c r="DX677" s="807"/>
      <c r="DY677" s="807"/>
      <c r="DZ677" s="807"/>
      <c r="EA677" s="807"/>
      <c r="EB677" s="807"/>
      <c r="EC677" s="807"/>
      <c r="ED677" s="807"/>
      <c r="EE677" s="807"/>
      <c r="EF677" s="807"/>
      <c r="EG677" s="807"/>
      <c r="EH677" s="807"/>
      <c r="EI677" s="807"/>
      <c r="EJ677" s="807"/>
      <c r="EK677" s="807"/>
      <c r="EL677" s="807"/>
      <c r="EM677" s="807"/>
      <c r="EN677" s="807"/>
      <c r="EO677" s="807"/>
      <c r="EP677" s="807"/>
      <c r="EQ677" s="807"/>
      <c r="ER677" s="807"/>
      <c r="ES677" s="807"/>
      <c r="ET677" s="807"/>
      <c r="EU677" s="807"/>
      <c r="EV677" s="807"/>
      <c r="EW677" s="807"/>
      <c r="EX677" s="807"/>
      <c r="EY677" s="807"/>
      <c r="EZ677" s="807"/>
      <c r="FA677" s="807"/>
      <c r="FB677" s="807"/>
      <c r="FC677" s="807"/>
      <c r="FD677" s="807"/>
      <c r="FE677" s="807"/>
      <c r="FF677" s="807"/>
      <c r="FG677" s="807"/>
      <c r="FH677" s="807"/>
      <c r="FI677" s="807"/>
      <c r="FJ677" s="807"/>
      <c r="FK677" s="807"/>
      <c r="FL677" s="807"/>
      <c r="FM677" s="807"/>
      <c r="FN677" s="807"/>
      <c r="FO677" s="807"/>
      <c r="FP677" s="807"/>
      <c r="FQ677" s="807"/>
      <c r="FR677" s="807"/>
      <c r="FS677" s="807"/>
      <c r="FT677" s="807"/>
      <c r="FU677" s="807"/>
      <c r="FV677" s="807"/>
      <c r="FW677" s="807"/>
      <c r="FX677" s="807"/>
      <c r="FY677" s="807"/>
      <c r="FZ677" s="807"/>
      <c r="GA677" s="807"/>
      <c r="GB677" s="807"/>
      <c r="GC677" s="807"/>
      <c r="GD677" s="807"/>
      <c r="GE677" s="807"/>
      <c r="GF677" s="807"/>
      <c r="GG677" s="807"/>
      <c r="GH677" s="807"/>
      <c r="GI677" s="807"/>
      <c r="GJ677" s="807"/>
      <c r="GK677" s="807"/>
      <c r="GL677" s="807"/>
      <c r="GM677" s="807"/>
      <c r="GN677" s="807"/>
      <c r="GO677" s="807"/>
      <c r="GP677" s="807"/>
      <c r="GQ677" s="807"/>
      <c r="GR677" s="807"/>
      <c r="GS677" s="807"/>
      <c r="GT677" s="807"/>
      <c r="GU677" s="807"/>
      <c r="GV677" s="807"/>
      <c r="GW677" s="807"/>
      <c r="GX677" s="807"/>
      <c r="GY677" s="807"/>
      <c r="GZ677" s="807"/>
      <c r="HA677" s="807"/>
    </row>
    <row r="678" spans="1:209" ht="29.25" x14ac:dyDescent="0.25">
      <c r="A678" s="25">
        <v>1</v>
      </c>
      <c r="B678" s="1182" t="s">
        <v>446</v>
      </c>
      <c r="C678" s="36">
        <f>'1 уровень'!E3261</f>
        <v>3114</v>
      </c>
      <c r="D678" s="36">
        <f>'1 уровень'!F3261</f>
        <v>3114</v>
      </c>
      <c r="E678" s="36">
        <f>'1 уровень'!G3261</f>
        <v>1984</v>
      </c>
      <c r="F678" s="812">
        <f>'1 уровень'!H3261</f>
        <v>63.712267180475266</v>
      </c>
      <c r="G678" s="828">
        <f>'1 уровень'!I3261</f>
        <v>0</v>
      </c>
      <c r="H678" s="828">
        <f>'1 уровень'!J3261</f>
        <v>0</v>
      </c>
      <c r="I678" s="822">
        <f>'1 уровень'!K3261</f>
        <v>0</v>
      </c>
      <c r="J678" s="822">
        <f>'1 уровень'!L3261</f>
        <v>0</v>
      </c>
      <c r="K678" s="822">
        <f>'1 уровень'!M3261</f>
        <v>0</v>
      </c>
      <c r="L678" s="822">
        <f>'1 уровень'!N3261</f>
        <v>0</v>
      </c>
      <c r="M678" s="822">
        <f>'1 уровень'!O3261</f>
        <v>0</v>
      </c>
      <c r="N678" s="822">
        <f>'1 уровень'!P3261</f>
        <v>0</v>
      </c>
      <c r="O678" s="821">
        <f>'1 уровень'!Q3261</f>
        <v>0</v>
      </c>
      <c r="P678" s="821">
        <f>'1 уровень'!R3261</f>
        <v>0</v>
      </c>
      <c r="Q678" s="821">
        <f>'1 уровень'!S3261</f>
        <v>0</v>
      </c>
      <c r="R678" s="821">
        <f>'1 уровень'!T3261</f>
        <v>0</v>
      </c>
      <c r="S678" s="821">
        <f>'1 уровень'!U3261</f>
        <v>0</v>
      </c>
      <c r="T678" s="821">
        <f>'1 уровень'!V3261</f>
        <v>0</v>
      </c>
      <c r="U678" s="821">
        <f>'1 уровень'!W3261</f>
        <v>0</v>
      </c>
      <c r="V678" s="821">
        <f>'1 уровень'!X3261</f>
        <v>0</v>
      </c>
      <c r="W678" s="821">
        <f>'1 уровень'!Y3261</f>
        <v>0</v>
      </c>
      <c r="X678" s="821">
        <f>'1 уровень'!Z3261</f>
        <v>0</v>
      </c>
      <c r="Y678" s="821">
        <f>'1 уровень'!AA3261</f>
        <v>0</v>
      </c>
      <c r="Z678" s="821">
        <f>'1 уровень'!AB3261</f>
        <v>0</v>
      </c>
      <c r="AA678" s="821">
        <f>'1 уровень'!AC3261</f>
        <v>0</v>
      </c>
      <c r="AB678" s="821">
        <f>'1 уровень'!AD3261</f>
        <v>0</v>
      </c>
      <c r="AC678" s="3624">
        <f>'1 уровень'!AE3261</f>
        <v>0</v>
      </c>
      <c r="AD678" s="821">
        <f>'1 уровень'!AF3261</f>
        <v>0</v>
      </c>
      <c r="AE678" s="821">
        <f>'1 уровень'!AG3261</f>
        <v>0</v>
      </c>
      <c r="AF678" s="821">
        <f>'1 уровень'!AH3261</f>
        <v>0</v>
      </c>
      <c r="AG678" s="821">
        <f>'1 уровень'!AI3261</f>
        <v>0</v>
      </c>
      <c r="AH678" s="2332">
        <f>'1 уровень'!AJ3261</f>
        <v>0</v>
      </c>
      <c r="AI678" s="821"/>
      <c r="AJ678" s="821"/>
      <c r="AK678" s="36" t="e">
        <f>'1 уровень'!AK3256</f>
        <v>#REF!</v>
      </c>
      <c r="AL678" s="36" t="e">
        <f>'1 уровень'!AL3256</f>
        <v>#REF!</v>
      </c>
      <c r="AM678" s="36" t="e">
        <f>'1 уровень'!AM3256</f>
        <v>#REF!</v>
      </c>
      <c r="AN678" s="1837"/>
      <c r="AO678" s="1837"/>
      <c r="AP678" s="1424"/>
      <c r="AQ678" s="1424"/>
      <c r="AR678" s="807"/>
      <c r="AS678" s="807"/>
      <c r="AT678" s="807"/>
      <c r="AU678" s="807"/>
      <c r="AV678" s="807"/>
      <c r="AW678" s="807"/>
      <c r="AX678" s="807"/>
      <c r="AY678" s="807"/>
      <c r="AZ678" s="807"/>
      <c r="BA678" s="807"/>
      <c r="BB678" s="807"/>
      <c r="BC678" s="807"/>
      <c r="BD678" s="807"/>
      <c r="BE678" s="807"/>
      <c r="BF678" s="807"/>
      <c r="BG678" s="807"/>
      <c r="BH678" s="807"/>
      <c r="BI678" s="807"/>
      <c r="BJ678" s="807"/>
      <c r="BK678" s="807"/>
      <c r="BL678" s="807"/>
      <c r="BM678" s="807"/>
      <c r="BN678" s="807"/>
      <c r="BO678" s="807"/>
      <c r="BP678" s="807"/>
      <c r="BQ678" s="807"/>
      <c r="BR678" s="807"/>
      <c r="BS678" s="807"/>
      <c r="BT678" s="807"/>
      <c r="BU678" s="807"/>
      <c r="BV678" s="807"/>
      <c r="BW678" s="807"/>
      <c r="BX678" s="807"/>
      <c r="BY678" s="807"/>
      <c r="BZ678" s="807"/>
      <c r="CA678" s="807"/>
      <c r="CB678" s="807"/>
      <c r="CC678" s="807"/>
      <c r="CD678" s="807"/>
      <c r="CE678" s="807"/>
      <c r="CF678" s="807"/>
      <c r="CG678" s="807"/>
      <c r="CH678" s="807"/>
      <c r="CI678" s="807"/>
      <c r="CJ678" s="807"/>
      <c r="CK678" s="807"/>
      <c r="CL678" s="807"/>
      <c r="CM678" s="807"/>
      <c r="CN678" s="807"/>
      <c r="CO678" s="807"/>
      <c r="CP678" s="807"/>
      <c r="CQ678" s="807"/>
      <c r="CR678" s="807"/>
      <c r="CS678" s="807"/>
      <c r="CT678" s="807"/>
      <c r="CU678" s="807"/>
      <c r="CV678" s="807"/>
      <c r="CW678" s="807"/>
      <c r="CX678" s="807"/>
      <c r="CY678" s="807"/>
      <c r="CZ678" s="807"/>
      <c r="DA678" s="807"/>
      <c r="DB678" s="807"/>
      <c r="DC678" s="807"/>
      <c r="DD678" s="807"/>
      <c r="DE678" s="807"/>
      <c r="DF678" s="807"/>
      <c r="DG678" s="807"/>
      <c r="DH678" s="807"/>
      <c r="DI678" s="807"/>
      <c r="DJ678" s="807"/>
      <c r="DK678" s="807"/>
      <c r="DL678" s="807"/>
      <c r="DM678" s="807"/>
      <c r="DN678" s="807"/>
      <c r="DO678" s="807"/>
      <c r="DP678" s="807"/>
      <c r="DQ678" s="807"/>
      <c r="DR678" s="807"/>
      <c r="DS678" s="807"/>
      <c r="DT678" s="807"/>
      <c r="DU678" s="807"/>
      <c r="DV678" s="807"/>
      <c r="DW678" s="807"/>
      <c r="DX678" s="807"/>
      <c r="DY678" s="807"/>
      <c r="DZ678" s="807"/>
      <c r="EA678" s="807"/>
      <c r="EB678" s="807"/>
      <c r="EC678" s="807"/>
      <c r="ED678" s="807"/>
      <c r="EE678" s="807"/>
      <c r="EF678" s="807"/>
      <c r="EG678" s="807"/>
      <c r="EH678" s="807"/>
      <c r="EI678" s="807"/>
      <c r="EJ678" s="807"/>
      <c r="EK678" s="807"/>
      <c r="EL678" s="807"/>
      <c r="EM678" s="807"/>
      <c r="EN678" s="807"/>
      <c r="EO678" s="807"/>
      <c r="EP678" s="807"/>
      <c r="EQ678" s="807"/>
      <c r="ER678" s="807"/>
      <c r="ES678" s="807"/>
      <c r="ET678" s="807"/>
      <c r="EU678" s="807"/>
      <c r="EV678" s="807"/>
      <c r="EW678" s="807"/>
      <c r="EX678" s="807"/>
      <c r="EY678" s="807"/>
      <c r="EZ678" s="807"/>
      <c r="FA678" s="807"/>
      <c r="FB678" s="807"/>
      <c r="FC678" s="807"/>
      <c r="FD678" s="807"/>
      <c r="FE678" s="807"/>
      <c r="FF678" s="807"/>
      <c r="FG678" s="807"/>
      <c r="FH678" s="807"/>
      <c r="FI678" s="807"/>
      <c r="FJ678" s="807"/>
      <c r="FK678" s="807"/>
      <c r="FL678" s="807"/>
      <c r="FM678" s="807"/>
      <c r="FN678" s="807"/>
      <c r="FO678" s="807"/>
      <c r="FP678" s="807"/>
      <c r="FQ678" s="807"/>
      <c r="FR678" s="807"/>
      <c r="FS678" s="807"/>
      <c r="FT678" s="807"/>
      <c r="FU678" s="807"/>
      <c r="FV678" s="807"/>
      <c r="FW678" s="807"/>
      <c r="FX678" s="807"/>
      <c r="FY678" s="807"/>
      <c r="FZ678" s="807"/>
      <c r="GA678" s="807"/>
      <c r="GB678" s="807"/>
      <c r="GC678" s="807"/>
      <c r="GD678" s="807"/>
      <c r="GE678" s="807"/>
      <c r="GF678" s="807"/>
      <c r="GG678" s="807"/>
      <c r="GH678" s="807"/>
      <c r="GI678" s="807"/>
      <c r="GJ678" s="807"/>
      <c r="GK678" s="807"/>
      <c r="GL678" s="807"/>
      <c r="GM678" s="807"/>
      <c r="GN678" s="807"/>
      <c r="GO678" s="807"/>
      <c r="GP678" s="807"/>
      <c r="GQ678" s="807"/>
      <c r="GR678" s="807"/>
      <c r="GS678" s="807"/>
      <c r="GT678" s="807"/>
      <c r="GU678" s="807"/>
      <c r="GV678" s="807"/>
      <c r="GW678" s="807"/>
      <c r="GX678" s="807"/>
      <c r="GY678" s="807"/>
      <c r="GZ678" s="807"/>
      <c r="HA678" s="807"/>
    </row>
    <row r="679" spans="1:209" ht="29.25" x14ac:dyDescent="0.25">
      <c r="A679" s="25">
        <v>1</v>
      </c>
      <c r="B679" s="1182" t="s">
        <v>403</v>
      </c>
      <c r="C679" s="36">
        <f>'1 уровень'!E3262</f>
        <v>19632.510638297874</v>
      </c>
      <c r="D679" s="36">
        <f>'1 уровень'!F3262</f>
        <v>19632.510638297874</v>
      </c>
      <c r="E679" s="36">
        <f>'1 уровень'!G3262</f>
        <v>13526.143617021276</v>
      </c>
      <c r="F679" s="812">
        <f>'1 уровень'!H3262</f>
        <v>68.896657519875831</v>
      </c>
      <c r="G679" s="828">
        <f>'1 уровень'!I3262</f>
        <v>0</v>
      </c>
      <c r="H679" s="828">
        <f>'1 уровень'!J3262</f>
        <v>0</v>
      </c>
      <c r="I679" s="822">
        <f>'1 уровень'!K3262</f>
        <v>0</v>
      </c>
      <c r="J679" s="822">
        <f>'1 уровень'!L3262</f>
        <v>0</v>
      </c>
      <c r="K679" s="822">
        <f>'1 уровень'!M3262</f>
        <v>0</v>
      </c>
      <c r="L679" s="822">
        <f>'1 уровень'!N3262</f>
        <v>0</v>
      </c>
      <c r="M679" s="822">
        <f>'1 уровень'!O3262</f>
        <v>0</v>
      </c>
      <c r="N679" s="822">
        <f>'1 уровень'!P3262</f>
        <v>0</v>
      </c>
      <c r="O679" s="821">
        <f>'1 уровень'!Q3262</f>
        <v>0</v>
      </c>
      <c r="P679" s="821">
        <f>'1 уровень'!R3262</f>
        <v>0</v>
      </c>
      <c r="Q679" s="821">
        <f>'1 уровень'!S3262</f>
        <v>0</v>
      </c>
      <c r="R679" s="821">
        <f>'1 уровень'!T3262</f>
        <v>0</v>
      </c>
      <c r="S679" s="821">
        <f>'1 уровень'!U3262</f>
        <v>0</v>
      </c>
      <c r="T679" s="821">
        <f>'1 уровень'!V3262</f>
        <v>0</v>
      </c>
      <c r="U679" s="821">
        <f>'1 уровень'!W3262</f>
        <v>0</v>
      </c>
      <c r="V679" s="821">
        <f>'1 уровень'!X3262</f>
        <v>0</v>
      </c>
      <c r="W679" s="821">
        <f>'1 уровень'!Y3262</f>
        <v>0</v>
      </c>
      <c r="X679" s="821">
        <f>'1 уровень'!Z3262</f>
        <v>0</v>
      </c>
      <c r="Y679" s="821">
        <f>'1 уровень'!AA3262</f>
        <v>0</v>
      </c>
      <c r="Z679" s="821">
        <f>'1 уровень'!AB3262</f>
        <v>0</v>
      </c>
      <c r="AA679" s="821">
        <f>'1 уровень'!AC3262</f>
        <v>0</v>
      </c>
      <c r="AB679" s="821">
        <f>'1 уровень'!AD3262</f>
        <v>0</v>
      </c>
      <c r="AC679" s="3624">
        <f>'1 уровень'!AE3262</f>
        <v>0</v>
      </c>
      <c r="AD679" s="821">
        <f>'1 уровень'!AF3262</f>
        <v>0</v>
      </c>
      <c r="AE679" s="821">
        <f>'1 уровень'!AG3262</f>
        <v>0</v>
      </c>
      <c r="AF679" s="821">
        <f>'1 уровень'!AH3262</f>
        <v>0</v>
      </c>
      <c r="AG679" s="821">
        <f>'1 уровень'!AI3262</f>
        <v>0</v>
      </c>
      <c r="AH679" s="2332">
        <f>'1 уровень'!AJ3262</f>
        <v>0</v>
      </c>
      <c r="AI679" s="821"/>
      <c r="AJ679" s="821"/>
      <c r="AK679" s="36">
        <f>'1 уровень'!AK3257</f>
        <v>0</v>
      </c>
      <c r="AL679" s="36">
        <f>'1 уровень'!AL3257</f>
        <v>0</v>
      </c>
      <c r="AM679" s="36">
        <f>'1 уровень'!AM3257</f>
        <v>0</v>
      </c>
      <c r="AN679" s="1837"/>
      <c r="AO679" s="1837"/>
      <c r="AP679" s="1424"/>
      <c r="AQ679" s="1424"/>
      <c r="AR679" s="807"/>
      <c r="AS679" s="807"/>
      <c r="AT679" s="807"/>
      <c r="AU679" s="807"/>
      <c r="AV679" s="807"/>
      <c r="AW679" s="807"/>
      <c r="AX679" s="807"/>
      <c r="AY679" s="807"/>
      <c r="AZ679" s="807"/>
      <c r="BA679" s="807"/>
      <c r="BB679" s="807"/>
      <c r="BC679" s="807"/>
      <c r="BD679" s="807"/>
      <c r="BE679" s="807"/>
      <c r="BF679" s="807"/>
      <c r="BG679" s="807"/>
      <c r="BH679" s="807"/>
      <c r="BI679" s="807"/>
      <c r="BJ679" s="807"/>
      <c r="BK679" s="807"/>
      <c r="BL679" s="807"/>
      <c r="BM679" s="807"/>
      <c r="BN679" s="807"/>
      <c r="BO679" s="807"/>
      <c r="BP679" s="807"/>
      <c r="BQ679" s="807"/>
      <c r="BR679" s="807"/>
      <c r="BS679" s="807"/>
      <c r="BT679" s="807"/>
      <c r="BU679" s="807"/>
      <c r="BV679" s="807"/>
      <c r="BW679" s="807"/>
      <c r="BX679" s="807"/>
      <c r="BY679" s="807"/>
      <c r="BZ679" s="807"/>
      <c r="CA679" s="807"/>
      <c r="CB679" s="807"/>
      <c r="CC679" s="807"/>
      <c r="CD679" s="807"/>
      <c r="CE679" s="807"/>
      <c r="CF679" s="807"/>
      <c r="CG679" s="807"/>
      <c r="CH679" s="807"/>
      <c r="CI679" s="807"/>
      <c r="CJ679" s="807"/>
      <c r="CK679" s="807"/>
      <c r="CL679" s="807"/>
      <c r="CM679" s="807"/>
      <c r="CN679" s="807"/>
      <c r="CO679" s="807"/>
      <c r="CP679" s="807"/>
      <c r="CQ679" s="807"/>
      <c r="CR679" s="807"/>
      <c r="CS679" s="807"/>
      <c r="CT679" s="807"/>
      <c r="CU679" s="807"/>
      <c r="CV679" s="807"/>
      <c r="CW679" s="807"/>
      <c r="CX679" s="807"/>
      <c r="CY679" s="807"/>
      <c r="CZ679" s="807"/>
      <c r="DA679" s="807"/>
      <c r="DB679" s="807"/>
      <c r="DC679" s="807"/>
      <c r="DD679" s="807"/>
      <c r="DE679" s="807"/>
      <c r="DF679" s="807"/>
      <c r="DG679" s="807"/>
      <c r="DH679" s="807"/>
      <c r="DI679" s="807"/>
      <c r="DJ679" s="807"/>
      <c r="DK679" s="807"/>
      <c r="DL679" s="807"/>
      <c r="DM679" s="807"/>
      <c r="DN679" s="807"/>
      <c r="DO679" s="807"/>
      <c r="DP679" s="807"/>
      <c r="DQ679" s="807"/>
      <c r="DR679" s="807"/>
      <c r="DS679" s="807"/>
      <c r="DT679" s="807"/>
      <c r="DU679" s="807"/>
      <c r="DV679" s="807"/>
      <c r="DW679" s="807"/>
      <c r="DX679" s="807"/>
      <c r="DY679" s="807"/>
      <c r="DZ679" s="807"/>
      <c r="EA679" s="807"/>
      <c r="EB679" s="807"/>
      <c r="EC679" s="807"/>
      <c r="ED679" s="807"/>
      <c r="EE679" s="807"/>
      <c r="EF679" s="807"/>
      <c r="EG679" s="807"/>
      <c r="EH679" s="807"/>
      <c r="EI679" s="807"/>
      <c r="EJ679" s="807"/>
      <c r="EK679" s="807"/>
      <c r="EL679" s="807"/>
      <c r="EM679" s="807"/>
      <c r="EN679" s="807"/>
      <c r="EO679" s="807"/>
      <c r="EP679" s="807"/>
      <c r="EQ679" s="807"/>
      <c r="ER679" s="807"/>
      <c r="ES679" s="807"/>
      <c r="ET679" s="807"/>
      <c r="EU679" s="807"/>
      <c r="EV679" s="807"/>
      <c r="EW679" s="807"/>
      <c r="EX679" s="807"/>
      <c r="EY679" s="807"/>
      <c r="EZ679" s="807"/>
      <c r="FA679" s="807"/>
      <c r="FB679" s="807"/>
      <c r="FC679" s="807"/>
      <c r="FD679" s="807"/>
      <c r="FE679" s="807"/>
      <c r="FF679" s="807"/>
      <c r="FG679" s="807"/>
      <c r="FH679" s="807"/>
      <c r="FI679" s="807"/>
      <c r="FJ679" s="807"/>
      <c r="FK679" s="807"/>
      <c r="FL679" s="807"/>
      <c r="FM679" s="807"/>
      <c r="FN679" s="807"/>
      <c r="FO679" s="807"/>
      <c r="FP679" s="807"/>
      <c r="FQ679" s="807"/>
      <c r="FR679" s="807"/>
      <c r="FS679" s="807"/>
      <c r="FT679" s="807"/>
      <c r="FU679" s="807"/>
      <c r="FV679" s="807"/>
      <c r="FW679" s="807"/>
      <c r="FX679" s="807"/>
      <c r="FY679" s="807"/>
      <c r="FZ679" s="807"/>
      <c r="GA679" s="807"/>
      <c r="GB679" s="807"/>
      <c r="GC679" s="807"/>
      <c r="GD679" s="807"/>
      <c r="GE679" s="807"/>
      <c r="GF679" s="807"/>
      <c r="GG679" s="807"/>
      <c r="GH679" s="807"/>
      <c r="GI679" s="807"/>
      <c r="GJ679" s="807"/>
      <c r="GK679" s="807"/>
      <c r="GL679" s="807"/>
      <c r="GM679" s="807"/>
      <c r="GN679" s="807"/>
      <c r="GO679" s="807"/>
      <c r="GP679" s="807"/>
      <c r="GQ679" s="807"/>
      <c r="GR679" s="807"/>
      <c r="GS679" s="807"/>
      <c r="GT679" s="807"/>
      <c r="GU679" s="807"/>
      <c r="GV679" s="807"/>
      <c r="GW679" s="807"/>
      <c r="GX679" s="807"/>
      <c r="GY679" s="807"/>
      <c r="GZ679" s="807"/>
      <c r="HA679" s="807"/>
    </row>
    <row r="680" spans="1:209" ht="29.25" x14ac:dyDescent="0.25">
      <c r="A680" s="25">
        <v>1</v>
      </c>
      <c r="B680" s="1182" t="s">
        <v>404</v>
      </c>
      <c r="C680" s="36">
        <f>'1 уровень'!E3263</f>
        <v>4953</v>
      </c>
      <c r="D680" s="36">
        <f>'1 уровень'!F3263</f>
        <v>4953</v>
      </c>
      <c r="E680" s="36">
        <f>'1 уровень'!G3263</f>
        <v>2210</v>
      </c>
      <c r="F680" s="812">
        <f>'1 уровень'!H3263</f>
        <v>44.619422572178479</v>
      </c>
      <c r="G680" s="828">
        <f>'1 уровень'!I3263</f>
        <v>0</v>
      </c>
      <c r="H680" s="828">
        <f>'1 уровень'!J3263</f>
        <v>0</v>
      </c>
      <c r="I680" s="822">
        <f>'1 уровень'!K3263</f>
        <v>0</v>
      </c>
      <c r="J680" s="822">
        <f>'1 уровень'!L3263</f>
        <v>0</v>
      </c>
      <c r="K680" s="822">
        <f>'1 уровень'!M3263</f>
        <v>0</v>
      </c>
      <c r="L680" s="822">
        <f>'1 уровень'!N3263</f>
        <v>0</v>
      </c>
      <c r="M680" s="822">
        <f>'1 уровень'!O3263</f>
        <v>0</v>
      </c>
      <c r="N680" s="822">
        <f>'1 уровень'!P3263</f>
        <v>0</v>
      </c>
      <c r="O680" s="821">
        <f>'1 уровень'!Q3263</f>
        <v>4375.4802</v>
      </c>
      <c r="P680" s="821">
        <f>'1 уровень'!R3263</f>
        <v>4375.4802</v>
      </c>
      <c r="Q680" s="821">
        <f>'1 уровень'!S3263</f>
        <v>4375.4802</v>
      </c>
      <c r="R680" s="821">
        <f>'1 уровень'!T3263</f>
        <v>4375.4802</v>
      </c>
      <c r="S680" s="821">
        <f>'1 уровень'!U3263</f>
        <v>4375.4802</v>
      </c>
      <c r="T680" s="821">
        <f>'1 уровень'!V3263</f>
        <v>4375.4802</v>
      </c>
      <c r="U680" s="821">
        <f>'1 уровень'!W3263</f>
        <v>4375.4802</v>
      </c>
      <c r="V680" s="821">
        <f>'1 уровень'!X3263</f>
        <v>4375.4802</v>
      </c>
      <c r="W680" s="821">
        <f>'1 уровень'!Y3263</f>
        <v>4375.4802</v>
      </c>
      <c r="X680" s="821">
        <f>'1 уровень'!Z3263</f>
        <v>4375.4802</v>
      </c>
      <c r="Y680" s="821">
        <f>'1 уровень'!AA3263</f>
        <v>4375.4802</v>
      </c>
      <c r="Z680" s="821">
        <f>'1 уровень'!AB3263</f>
        <v>4375.4802</v>
      </c>
      <c r="AA680" s="821">
        <f>'1 уровень'!AC3263</f>
        <v>4375.4802</v>
      </c>
      <c r="AB680" s="821">
        <f>'1 уровень'!AD3263</f>
        <v>1946.6683600000003</v>
      </c>
      <c r="AC680" s="3624">
        <f>'1 уровень'!AE3263</f>
        <v>0</v>
      </c>
      <c r="AD680" s="821">
        <f>'1 уровень'!AF3263</f>
        <v>0</v>
      </c>
      <c r="AE680" s="821">
        <f>'1 уровень'!AG3263</f>
        <v>-2428.8118399999994</v>
      </c>
      <c r="AF680" s="821">
        <f>'1 уровень'!AH3263</f>
        <v>0</v>
      </c>
      <c r="AG680" s="821">
        <f>'1 уровень'!AI3263</f>
        <v>-1.1354200000000001</v>
      </c>
      <c r="AH680" s="2332">
        <f>'1 уровень'!AJ3263</f>
        <v>1945.5329400000003</v>
      </c>
      <c r="AI680" s="821">
        <f t="shared" ref="AI680:AI681" si="160">AB680/AA680*100</f>
        <v>44.490393534405669</v>
      </c>
      <c r="AJ680" s="821">
        <f t="shared" ref="AJ680:AJ681" si="161">AH680/AA680*100</f>
        <v>44.464443925491885</v>
      </c>
      <c r="AK680" s="36">
        <f>'1 уровень'!AK3258</f>
        <v>0</v>
      </c>
      <c r="AL680" s="36">
        <f>'1 уровень'!AL3258</f>
        <v>0</v>
      </c>
      <c r="AM680" s="36">
        <f>'1 уровень'!AM3258</f>
        <v>0</v>
      </c>
      <c r="AN680" s="1837"/>
      <c r="AO680" s="1837"/>
      <c r="AP680" s="1424"/>
      <c r="AQ680" s="1424"/>
      <c r="AR680" s="807"/>
      <c r="AS680" s="807"/>
      <c r="AT680" s="807"/>
      <c r="AU680" s="807"/>
      <c r="AV680" s="807"/>
      <c r="AW680" s="807"/>
      <c r="AX680" s="807"/>
      <c r="AY680" s="807"/>
      <c r="AZ680" s="807"/>
      <c r="BA680" s="807"/>
      <c r="BB680" s="807"/>
      <c r="BC680" s="807"/>
      <c r="BD680" s="807"/>
      <c r="BE680" s="807"/>
      <c r="BF680" s="807"/>
      <c r="BG680" s="807"/>
      <c r="BH680" s="807"/>
      <c r="BI680" s="807"/>
      <c r="BJ680" s="807"/>
      <c r="BK680" s="807"/>
      <c r="BL680" s="807"/>
      <c r="BM680" s="807"/>
      <c r="BN680" s="807"/>
      <c r="BO680" s="807"/>
      <c r="BP680" s="807"/>
      <c r="BQ680" s="807"/>
      <c r="BR680" s="807"/>
      <c r="BS680" s="807"/>
      <c r="BT680" s="807"/>
      <c r="BU680" s="807"/>
      <c r="BV680" s="807"/>
      <c r="BW680" s="807"/>
      <c r="BX680" s="807"/>
      <c r="BY680" s="807"/>
      <c r="BZ680" s="807"/>
      <c r="CA680" s="807"/>
      <c r="CB680" s="807"/>
      <c r="CC680" s="807"/>
      <c r="CD680" s="807"/>
      <c r="CE680" s="807"/>
      <c r="CF680" s="807"/>
      <c r="CG680" s="807"/>
      <c r="CH680" s="807"/>
      <c r="CI680" s="807"/>
      <c r="CJ680" s="807"/>
      <c r="CK680" s="807"/>
      <c r="CL680" s="807"/>
      <c r="CM680" s="807"/>
      <c r="CN680" s="807"/>
      <c r="CO680" s="807"/>
      <c r="CP680" s="807"/>
      <c r="CQ680" s="807"/>
      <c r="CR680" s="807"/>
      <c r="CS680" s="807"/>
      <c r="CT680" s="807"/>
      <c r="CU680" s="807"/>
      <c r="CV680" s="807"/>
      <c r="CW680" s="807"/>
      <c r="CX680" s="807"/>
      <c r="CY680" s="807"/>
      <c r="CZ680" s="807"/>
      <c r="DA680" s="807"/>
      <c r="DB680" s="807"/>
      <c r="DC680" s="807"/>
      <c r="DD680" s="807"/>
      <c r="DE680" s="807"/>
      <c r="DF680" s="807"/>
      <c r="DG680" s="807"/>
      <c r="DH680" s="807"/>
      <c r="DI680" s="807"/>
      <c r="DJ680" s="807"/>
      <c r="DK680" s="807"/>
      <c r="DL680" s="807"/>
      <c r="DM680" s="807"/>
      <c r="DN680" s="807"/>
      <c r="DO680" s="807"/>
      <c r="DP680" s="807"/>
      <c r="DQ680" s="807"/>
      <c r="DR680" s="807"/>
      <c r="DS680" s="807"/>
      <c r="DT680" s="807"/>
      <c r="DU680" s="807"/>
      <c r="DV680" s="807"/>
      <c r="DW680" s="807"/>
      <c r="DX680" s="807"/>
      <c r="DY680" s="807"/>
      <c r="DZ680" s="807"/>
      <c r="EA680" s="807"/>
      <c r="EB680" s="807"/>
      <c r="EC680" s="807"/>
      <c r="ED680" s="807"/>
      <c r="EE680" s="807"/>
      <c r="EF680" s="807"/>
      <c r="EG680" s="807"/>
      <c r="EH680" s="807"/>
      <c r="EI680" s="807"/>
      <c r="EJ680" s="807"/>
      <c r="EK680" s="807"/>
      <c r="EL680" s="807"/>
      <c r="EM680" s="807"/>
      <c r="EN680" s="807"/>
      <c r="EO680" s="807"/>
      <c r="EP680" s="807"/>
      <c r="EQ680" s="807"/>
      <c r="ER680" s="807"/>
      <c r="ES680" s="807"/>
      <c r="ET680" s="807"/>
      <c r="EU680" s="807"/>
      <c r="EV680" s="807"/>
      <c r="EW680" s="807"/>
      <c r="EX680" s="807"/>
      <c r="EY680" s="807"/>
      <c r="EZ680" s="807"/>
      <c r="FA680" s="807"/>
      <c r="FB680" s="807"/>
      <c r="FC680" s="807"/>
      <c r="FD680" s="807"/>
      <c r="FE680" s="807"/>
      <c r="FF680" s="807"/>
      <c r="FG680" s="807"/>
      <c r="FH680" s="807"/>
      <c r="FI680" s="807"/>
      <c r="FJ680" s="807"/>
      <c r="FK680" s="807"/>
      <c r="FL680" s="807"/>
      <c r="FM680" s="807"/>
      <c r="FN680" s="807"/>
      <c r="FO680" s="807"/>
      <c r="FP680" s="807"/>
      <c r="FQ680" s="807"/>
      <c r="FR680" s="807"/>
      <c r="FS680" s="807"/>
      <c r="FT680" s="807"/>
      <c r="FU680" s="807"/>
      <c r="FV680" s="807"/>
      <c r="FW680" s="807"/>
      <c r="FX680" s="807"/>
      <c r="FY680" s="807"/>
      <c r="FZ680" s="807"/>
      <c r="GA680" s="807"/>
      <c r="GB680" s="807"/>
      <c r="GC680" s="807"/>
      <c r="GD680" s="807"/>
      <c r="GE680" s="807"/>
      <c r="GF680" s="807"/>
      <c r="GG680" s="807"/>
      <c r="GH680" s="807"/>
      <c r="GI680" s="807"/>
      <c r="GJ680" s="807"/>
      <c r="GK680" s="807"/>
      <c r="GL680" s="807"/>
      <c r="GM680" s="807"/>
      <c r="GN680" s="807"/>
      <c r="GO680" s="807"/>
      <c r="GP680" s="807"/>
      <c r="GQ680" s="807"/>
      <c r="GR680" s="807"/>
      <c r="GS680" s="807"/>
      <c r="GT680" s="807"/>
      <c r="GU680" s="807"/>
      <c r="GV680" s="807"/>
      <c r="GW680" s="807"/>
      <c r="GX680" s="807"/>
      <c r="GY680" s="807"/>
      <c r="GZ680" s="807"/>
      <c r="HA680" s="807"/>
    </row>
    <row r="681" spans="1:209" x14ac:dyDescent="0.25">
      <c r="A681" s="25">
        <v>1</v>
      </c>
      <c r="B681" s="2836" t="s">
        <v>141</v>
      </c>
      <c r="C681" s="36">
        <f>'1 уровень'!E3264</f>
        <v>82766.719047619059</v>
      </c>
      <c r="D681" s="36">
        <f>'1 уровень'!F3264</f>
        <v>82766.719047619059</v>
      </c>
      <c r="E681" s="36">
        <f>'1 уровень'!G3264</f>
        <v>56687.521904761903</v>
      </c>
      <c r="F681" s="812">
        <f>'1 уровень'!H3264</f>
        <v>68.490720131297294</v>
      </c>
      <c r="G681" s="828">
        <f>'1 уровень'!I3264</f>
        <v>0</v>
      </c>
      <c r="H681" s="828">
        <f>'1 уровень'!J3264</f>
        <v>0</v>
      </c>
      <c r="I681" s="822">
        <f>'1 уровень'!K3264</f>
        <v>0</v>
      </c>
      <c r="J681" s="822">
        <f>'1 уровень'!L3264</f>
        <v>0</v>
      </c>
      <c r="K681" s="822">
        <f>'1 уровень'!M3264</f>
        <v>0</v>
      </c>
      <c r="L681" s="822">
        <f>'1 уровень'!N3264</f>
        <v>0</v>
      </c>
      <c r="M681" s="822">
        <f>'1 уровень'!O3264</f>
        <v>0</v>
      </c>
      <c r="N681" s="822">
        <f>'1 уровень'!P3264</f>
        <v>0</v>
      </c>
      <c r="O681" s="821">
        <f>'1 уровень'!Q3264</f>
        <v>117585.42098999998</v>
      </c>
      <c r="P681" s="821">
        <f>'1 уровень'!R3264</f>
        <v>117585.42098999998</v>
      </c>
      <c r="Q681" s="821">
        <f>'1 уровень'!S3264</f>
        <v>117585.42098999998</v>
      </c>
      <c r="R681" s="821">
        <f>'1 уровень'!T3264</f>
        <v>117555.35307750001</v>
      </c>
      <c r="S681" s="821">
        <f>'1 уровень'!U3264</f>
        <v>117555.35307750001</v>
      </c>
      <c r="T681" s="821">
        <f>'1 уровень'!V3264</f>
        <v>117555.35307750001</v>
      </c>
      <c r="U681" s="821">
        <f>'1 уровень'!W3264</f>
        <v>117555.35307750001</v>
      </c>
      <c r="V681" s="821">
        <f>'1 уровень'!X3264</f>
        <v>117555.35307750001</v>
      </c>
      <c r="W681" s="821">
        <f>'1 уровень'!Y3264</f>
        <v>117642.77100750001</v>
      </c>
      <c r="X681" s="821">
        <f>'1 уровень'!Z3264</f>
        <v>117680.41450999999</v>
      </c>
      <c r="Y681" s="821">
        <f>'1 уровень'!AA3264</f>
        <v>120676.89191000002</v>
      </c>
      <c r="Z681" s="821">
        <f>'1 уровень'!AB3264</f>
        <v>120676.89191000002</v>
      </c>
      <c r="AA681" s="821">
        <f>'1 уровень'!AC3264</f>
        <v>120676.89191000002</v>
      </c>
      <c r="AB681" s="821">
        <f>'1 уровень'!AD3264</f>
        <v>115221.69473</v>
      </c>
      <c r="AC681" s="3624">
        <f>'1 уровень'!AE3264</f>
        <v>0</v>
      </c>
      <c r="AD681" s="821">
        <f>'1 уровень'!AF3264</f>
        <v>0</v>
      </c>
      <c r="AE681" s="821">
        <f>'1 уровень'!AG3264</f>
        <v>-5455.1971800000019</v>
      </c>
      <c r="AF681" s="821">
        <f>'1 уровень'!AH3264</f>
        <v>0</v>
      </c>
      <c r="AG681" s="821">
        <f>'1 уровень'!AI3264</f>
        <v>-182.17788999999996</v>
      </c>
      <c r="AH681" s="2332">
        <f>'1 уровень'!AJ3264</f>
        <v>115039.51684000001</v>
      </c>
      <c r="AI681" s="821">
        <f t="shared" si="160"/>
        <v>95.479501424292181</v>
      </c>
      <c r="AJ681" s="821">
        <f t="shared" si="161"/>
        <v>95.328538064930996</v>
      </c>
      <c r="AK681" s="36">
        <f>'1 уровень'!AK3259</f>
        <v>0</v>
      </c>
      <c r="AL681" s="36">
        <f>'1 уровень'!AL3259</f>
        <v>0</v>
      </c>
      <c r="AM681" s="36">
        <f>'1 уровень'!AM3259</f>
        <v>0</v>
      </c>
      <c r="AN681" s="1837"/>
      <c r="AO681" s="1837"/>
      <c r="AP681" s="1424"/>
      <c r="AQ681" s="1424"/>
      <c r="AR681" s="807"/>
      <c r="AS681" s="807"/>
      <c r="AT681" s="807"/>
      <c r="AU681" s="807"/>
      <c r="AV681" s="807"/>
      <c r="AW681" s="807"/>
      <c r="AX681" s="807"/>
      <c r="AY681" s="807"/>
      <c r="AZ681" s="807"/>
      <c r="BA681" s="807"/>
      <c r="BB681" s="807"/>
      <c r="BC681" s="807"/>
      <c r="BD681" s="807"/>
      <c r="BE681" s="807"/>
      <c r="BF681" s="807"/>
      <c r="BG681" s="807"/>
      <c r="BH681" s="807"/>
      <c r="BI681" s="807"/>
      <c r="BJ681" s="807"/>
      <c r="BK681" s="807"/>
      <c r="BL681" s="807"/>
      <c r="BM681" s="807"/>
      <c r="BN681" s="807"/>
      <c r="BO681" s="807"/>
      <c r="BP681" s="807"/>
      <c r="BQ681" s="807"/>
      <c r="BR681" s="807"/>
      <c r="BS681" s="807"/>
      <c r="BT681" s="807"/>
      <c r="BU681" s="807"/>
      <c r="BV681" s="807"/>
      <c r="BW681" s="807"/>
      <c r="BX681" s="807"/>
      <c r="BY681" s="807"/>
      <c r="BZ681" s="807"/>
      <c r="CA681" s="807"/>
      <c r="CB681" s="807"/>
      <c r="CC681" s="807"/>
      <c r="CD681" s="807"/>
      <c r="CE681" s="807"/>
      <c r="CF681" s="807"/>
      <c r="CG681" s="807"/>
      <c r="CH681" s="807"/>
      <c r="CI681" s="807"/>
      <c r="CJ681" s="807"/>
      <c r="CK681" s="807"/>
      <c r="CL681" s="807"/>
      <c r="CM681" s="807"/>
      <c r="CN681" s="807"/>
      <c r="CO681" s="807"/>
      <c r="CP681" s="807"/>
      <c r="CQ681" s="807"/>
      <c r="CR681" s="807"/>
      <c r="CS681" s="807"/>
      <c r="CT681" s="807"/>
      <c r="CU681" s="807"/>
      <c r="CV681" s="807"/>
      <c r="CW681" s="807"/>
      <c r="CX681" s="807"/>
      <c r="CY681" s="807"/>
      <c r="CZ681" s="807"/>
      <c r="DA681" s="807"/>
      <c r="DB681" s="807"/>
      <c r="DC681" s="807"/>
      <c r="DD681" s="807"/>
      <c r="DE681" s="807"/>
      <c r="DF681" s="807"/>
      <c r="DG681" s="807"/>
      <c r="DH681" s="807"/>
      <c r="DI681" s="807"/>
      <c r="DJ681" s="807"/>
      <c r="DK681" s="807"/>
      <c r="DL681" s="807"/>
      <c r="DM681" s="807"/>
      <c r="DN681" s="807"/>
      <c r="DO681" s="807"/>
      <c r="DP681" s="807"/>
      <c r="DQ681" s="807"/>
      <c r="DR681" s="807"/>
      <c r="DS681" s="807"/>
      <c r="DT681" s="807"/>
      <c r="DU681" s="807"/>
      <c r="DV681" s="807"/>
      <c r="DW681" s="807"/>
      <c r="DX681" s="807"/>
      <c r="DY681" s="807"/>
      <c r="DZ681" s="807"/>
      <c r="EA681" s="807"/>
      <c r="EB681" s="807"/>
      <c r="EC681" s="807"/>
      <c r="ED681" s="807"/>
      <c r="EE681" s="807"/>
      <c r="EF681" s="807"/>
      <c r="EG681" s="807"/>
      <c r="EH681" s="807"/>
      <c r="EI681" s="807"/>
      <c r="EJ681" s="807"/>
      <c r="EK681" s="807"/>
      <c r="EL681" s="807"/>
      <c r="EM681" s="807"/>
      <c r="EN681" s="807"/>
      <c r="EO681" s="807"/>
      <c r="EP681" s="807"/>
      <c r="EQ681" s="807"/>
      <c r="ER681" s="807"/>
      <c r="ES681" s="807"/>
      <c r="ET681" s="807"/>
      <c r="EU681" s="807"/>
      <c r="EV681" s="807"/>
      <c r="EW681" s="807"/>
      <c r="EX681" s="807"/>
      <c r="EY681" s="807"/>
      <c r="EZ681" s="807"/>
      <c r="FA681" s="807"/>
      <c r="FB681" s="807"/>
      <c r="FC681" s="807"/>
      <c r="FD681" s="807"/>
      <c r="FE681" s="807"/>
      <c r="FF681" s="807"/>
      <c r="FG681" s="807"/>
      <c r="FH681" s="807"/>
      <c r="FI681" s="807"/>
      <c r="FJ681" s="807"/>
      <c r="FK681" s="807"/>
      <c r="FL681" s="807"/>
      <c r="FM681" s="807"/>
      <c r="FN681" s="807"/>
      <c r="FO681" s="807"/>
      <c r="FP681" s="807"/>
      <c r="FQ681" s="807"/>
      <c r="FR681" s="807"/>
      <c r="FS681" s="807"/>
      <c r="FT681" s="807"/>
      <c r="FU681" s="807"/>
      <c r="FV681" s="807"/>
      <c r="FW681" s="807"/>
      <c r="FX681" s="807"/>
      <c r="FY681" s="807"/>
      <c r="FZ681" s="807"/>
      <c r="GA681" s="807"/>
      <c r="GB681" s="807"/>
      <c r="GC681" s="807"/>
      <c r="GD681" s="807"/>
      <c r="GE681" s="807"/>
      <c r="GF681" s="807"/>
      <c r="GG681" s="807"/>
      <c r="GH681" s="807"/>
      <c r="GI681" s="807"/>
      <c r="GJ681" s="807"/>
      <c r="GK681" s="807"/>
      <c r="GL681" s="807"/>
      <c r="GM681" s="807"/>
      <c r="GN681" s="807"/>
      <c r="GO681" s="807"/>
      <c r="GP681" s="807"/>
      <c r="GQ681" s="807"/>
      <c r="GR681" s="807"/>
      <c r="GS681" s="807"/>
      <c r="GT681" s="807"/>
      <c r="GU681" s="807"/>
      <c r="GV681" s="807"/>
      <c r="GW681" s="807"/>
      <c r="GX681" s="807"/>
      <c r="GY681" s="807"/>
      <c r="GZ681" s="807"/>
      <c r="HA681" s="807"/>
    </row>
    <row r="682" spans="1:209" ht="29.25" x14ac:dyDescent="0.25">
      <c r="A682" s="25">
        <v>1</v>
      </c>
      <c r="B682" s="3226" t="s">
        <v>16</v>
      </c>
      <c r="C682" s="36">
        <f>'1 уровень'!E3265</f>
        <v>1155</v>
      </c>
      <c r="D682" s="36">
        <f>'1 уровень'!F3265</f>
        <v>1155</v>
      </c>
      <c r="E682" s="36">
        <f>'1 уровень'!G3265</f>
        <v>1119</v>
      </c>
      <c r="F682" s="812">
        <f>'1 уровень'!H3265</f>
        <v>96.883116883116884</v>
      </c>
      <c r="G682" s="828">
        <f>'1 уровень'!I3265</f>
        <v>8</v>
      </c>
      <c r="H682" s="828">
        <f>'1 уровень'!J3265</f>
        <v>7.9374441465594279</v>
      </c>
      <c r="I682" s="822">
        <f>'1 уровень'!K3265</f>
        <v>9240</v>
      </c>
      <c r="J682" s="822">
        <f>'1 уровень'!L3265</f>
        <v>9240</v>
      </c>
      <c r="K682" s="822">
        <f>'1 уровень'!M3265</f>
        <v>8882</v>
      </c>
      <c r="L682" s="822">
        <f>'1 уровень'!N3265</f>
        <v>96.125541125541119</v>
      </c>
      <c r="M682" s="822">
        <f>'1 уровень'!O3265</f>
        <v>38.5</v>
      </c>
      <c r="N682" s="822">
        <f>'1 уровень'!P3265</f>
        <v>230.7012987012987</v>
      </c>
      <c r="O682" s="821">
        <f>'1 уровень'!Q3265</f>
        <v>0</v>
      </c>
      <c r="P682" s="821">
        <f>'1 уровень'!R3265</f>
        <v>0</v>
      </c>
      <c r="Q682" s="821">
        <f>'1 уровень'!S3265</f>
        <v>0</v>
      </c>
      <c r="R682" s="821">
        <f>'1 уровень'!T3265</f>
        <v>0</v>
      </c>
      <c r="S682" s="821">
        <f>'1 уровень'!U3265</f>
        <v>0</v>
      </c>
      <c r="T682" s="821">
        <f>'1 уровень'!V3265</f>
        <v>0</v>
      </c>
      <c r="U682" s="821">
        <f>'1 уровень'!W3265</f>
        <v>0</v>
      </c>
      <c r="V682" s="821">
        <f>'1 уровень'!X3265</f>
        <v>0</v>
      </c>
      <c r="W682" s="821">
        <f>'1 уровень'!Y3265</f>
        <v>0</v>
      </c>
      <c r="X682" s="821">
        <f>'1 уровень'!Z3265</f>
        <v>0</v>
      </c>
      <c r="Y682" s="821">
        <f>'1 уровень'!AA3265</f>
        <v>0</v>
      </c>
      <c r="Z682" s="821">
        <f>'1 уровень'!AB3265</f>
        <v>0</v>
      </c>
      <c r="AA682" s="821">
        <f>'1 уровень'!AC3265</f>
        <v>0</v>
      </c>
      <c r="AB682" s="821">
        <f>'1 уровень'!AD3265</f>
        <v>0</v>
      </c>
      <c r="AC682" s="3624">
        <f>'1 уровень'!AE3265</f>
        <v>0</v>
      </c>
      <c r="AD682" s="821">
        <f>'1 уровень'!AF3265</f>
        <v>0</v>
      </c>
      <c r="AE682" s="821">
        <f>'1 уровень'!AG3265</f>
        <v>0</v>
      </c>
      <c r="AF682" s="821">
        <f>'1 уровень'!AH3265</f>
        <v>0</v>
      </c>
      <c r="AG682" s="821">
        <f>'1 уровень'!AI3265</f>
        <v>0</v>
      </c>
      <c r="AH682" s="2332">
        <f>'1 уровень'!AJ3265</f>
        <v>0</v>
      </c>
      <c r="AI682" s="821"/>
      <c r="AJ682" s="821"/>
      <c r="AK682" s="36" t="e">
        <f>'1 уровень'!AK3262</f>
        <v>#REF!</v>
      </c>
      <c r="AL682" s="36">
        <f>'1 уровень'!AL3262</f>
        <v>0</v>
      </c>
      <c r="AM682" s="36">
        <f>'1 уровень'!AM3262</f>
        <v>0</v>
      </c>
      <c r="AN682" s="1837"/>
      <c r="AO682" s="1837"/>
      <c r="AP682" s="1424"/>
      <c r="AQ682" s="1424"/>
      <c r="AR682" s="807"/>
      <c r="AS682" s="807"/>
      <c r="AT682" s="807"/>
      <c r="AU682" s="807"/>
      <c r="AV682" s="807"/>
      <c r="AW682" s="807"/>
      <c r="AX682" s="807"/>
      <c r="AY682" s="807"/>
      <c r="AZ682" s="807"/>
      <c r="BA682" s="807"/>
      <c r="BB682" s="807"/>
      <c r="BC682" s="807"/>
      <c r="BD682" s="807"/>
      <c r="BE682" s="807"/>
      <c r="BF682" s="807"/>
      <c r="BG682" s="807"/>
      <c r="BH682" s="807"/>
      <c r="BI682" s="807"/>
      <c r="BJ682" s="807"/>
      <c r="BK682" s="807"/>
      <c r="BL682" s="807"/>
      <c r="BM682" s="807"/>
      <c r="BN682" s="807"/>
      <c r="BO682" s="807"/>
      <c r="BP682" s="807"/>
      <c r="BQ682" s="807"/>
      <c r="BR682" s="807"/>
      <c r="BS682" s="807"/>
      <c r="BT682" s="807"/>
      <c r="BU682" s="807"/>
      <c r="BV682" s="807"/>
      <c r="BW682" s="807"/>
      <c r="BX682" s="807"/>
      <c r="BY682" s="807"/>
      <c r="BZ682" s="807"/>
      <c r="CA682" s="807"/>
      <c r="CB682" s="807"/>
      <c r="CC682" s="807"/>
      <c r="CD682" s="807"/>
      <c r="CE682" s="807"/>
      <c r="CF682" s="807"/>
      <c r="CG682" s="807"/>
      <c r="CH682" s="807"/>
      <c r="CI682" s="807"/>
      <c r="CJ682" s="807"/>
      <c r="CK682" s="807"/>
      <c r="CL682" s="807"/>
      <c r="CM682" s="807"/>
      <c r="CN682" s="807"/>
      <c r="CO682" s="807"/>
      <c r="CP682" s="807"/>
      <c r="CQ682" s="807"/>
      <c r="CR682" s="807"/>
      <c r="CS682" s="807"/>
      <c r="CT682" s="807"/>
      <c r="CU682" s="807"/>
      <c r="CV682" s="807"/>
      <c r="CW682" s="807"/>
      <c r="CX682" s="807"/>
      <c r="CY682" s="807"/>
      <c r="CZ682" s="807"/>
      <c r="DA682" s="807"/>
      <c r="DB682" s="807"/>
      <c r="DC682" s="807"/>
      <c r="DD682" s="807"/>
      <c r="DE682" s="807"/>
      <c r="DF682" s="807"/>
      <c r="DG682" s="807"/>
      <c r="DH682" s="807"/>
      <c r="DI682" s="807"/>
      <c r="DJ682" s="807"/>
      <c r="DK682" s="807"/>
      <c r="DL682" s="807"/>
      <c r="DM682" s="807"/>
      <c r="DN682" s="807"/>
      <c r="DO682" s="807"/>
      <c r="DP682" s="807"/>
      <c r="DQ682" s="807"/>
      <c r="DR682" s="807"/>
      <c r="DS682" s="807"/>
      <c r="DT682" s="807"/>
      <c r="DU682" s="807"/>
      <c r="DV682" s="807"/>
      <c r="DW682" s="807"/>
      <c r="DX682" s="807"/>
      <c r="DY682" s="807"/>
      <c r="DZ682" s="807"/>
      <c r="EA682" s="807"/>
      <c r="EB682" s="807"/>
      <c r="EC682" s="807"/>
      <c r="ED682" s="807"/>
      <c r="EE682" s="807"/>
      <c r="EF682" s="807"/>
      <c r="EG682" s="807"/>
      <c r="EH682" s="807"/>
      <c r="EI682" s="807"/>
      <c r="EJ682" s="807"/>
      <c r="EK682" s="807"/>
      <c r="EL682" s="807"/>
      <c r="EM682" s="807"/>
      <c r="EN682" s="807"/>
      <c r="EO682" s="807"/>
      <c r="EP682" s="807"/>
      <c r="EQ682" s="807"/>
      <c r="ER682" s="807"/>
      <c r="ES682" s="807"/>
      <c r="ET682" s="807"/>
      <c r="EU682" s="807"/>
      <c r="EV682" s="807"/>
      <c r="EW682" s="807"/>
      <c r="EX682" s="807"/>
      <c r="EY682" s="807"/>
      <c r="EZ682" s="807"/>
      <c r="FA682" s="807"/>
      <c r="FB682" s="807"/>
      <c r="FC682" s="807"/>
      <c r="FD682" s="807"/>
      <c r="FE682" s="807"/>
      <c r="FF682" s="807"/>
      <c r="FG682" s="807"/>
      <c r="FH682" s="807"/>
      <c r="FI682" s="807"/>
      <c r="FJ682" s="807"/>
      <c r="FK682" s="807"/>
      <c r="FL682" s="807"/>
      <c r="FM682" s="807"/>
      <c r="FN682" s="807"/>
      <c r="FO682" s="807"/>
      <c r="FP682" s="807"/>
      <c r="FQ682" s="807"/>
      <c r="FR682" s="807"/>
      <c r="FS682" s="807"/>
      <c r="FT682" s="807"/>
      <c r="FU682" s="807"/>
      <c r="FV682" s="807"/>
      <c r="FW682" s="807"/>
      <c r="FX682" s="807"/>
      <c r="FY682" s="807"/>
      <c r="FZ682" s="807"/>
      <c r="GA682" s="807"/>
      <c r="GB682" s="807"/>
      <c r="GC682" s="807"/>
      <c r="GD682" s="807"/>
      <c r="GE682" s="807"/>
      <c r="GF682" s="807"/>
      <c r="GG682" s="807"/>
      <c r="GH682" s="807"/>
      <c r="GI682" s="807"/>
      <c r="GJ682" s="807"/>
      <c r="GK682" s="807"/>
      <c r="GL682" s="807"/>
      <c r="GM682" s="807"/>
      <c r="GN682" s="807"/>
      <c r="GO682" s="807"/>
      <c r="GP682" s="807"/>
      <c r="GQ682" s="807"/>
      <c r="GR682" s="807"/>
      <c r="GS682" s="807"/>
      <c r="GT682" s="807"/>
      <c r="GU682" s="807"/>
      <c r="GV682" s="807"/>
      <c r="GW682" s="807"/>
      <c r="GX682" s="807"/>
      <c r="GY682" s="807"/>
      <c r="GZ682" s="807"/>
      <c r="HA682" s="807"/>
    </row>
    <row r="683" spans="1:209" ht="29.25" x14ac:dyDescent="0.25">
      <c r="A683" s="25">
        <v>1</v>
      </c>
      <c r="B683" s="3195" t="s">
        <v>146</v>
      </c>
      <c r="C683" s="36">
        <f>'1 уровень'!E3266</f>
        <v>1155</v>
      </c>
      <c r="D683" s="36">
        <f>'1 уровень'!F3266</f>
        <v>1155</v>
      </c>
      <c r="E683" s="36">
        <f>'1 уровень'!G3266</f>
        <v>1119</v>
      </c>
      <c r="F683" s="812">
        <f>'1 уровень'!H3266</f>
        <v>96.883116883116884</v>
      </c>
      <c r="G683" s="828">
        <f>'1 уровень'!I3266</f>
        <v>8</v>
      </c>
      <c r="H683" s="828">
        <f>'1 уровень'!J3266</f>
        <v>7.9374441465594279</v>
      </c>
      <c r="I683" s="822">
        <f>'1 уровень'!K3266</f>
        <v>9240</v>
      </c>
      <c r="J683" s="822">
        <f>'1 уровень'!L3266</f>
        <v>9240</v>
      </c>
      <c r="K683" s="822">
        <f>'1 уровень'!M3266</f>
        <v>8882</v>
      </c>
      <c r="L683" s="822">
        <f>'1 уровень'!N3266</f>
        <v>96.125541125541119</v>
      </c>
      <c r="M683" s="822">
        <f>'1 уровень'!O3266</f>
        <v>38.5</v>
      </c>
      <c r="N683" s="822">
        <f>'1 уровень'!P3266</f>
        <v>230.7012987012987</v>
      </c>
      <c r="O683" s="821">
        <f>'1 уровень'!Q3266</f>
        <v>19415.683000000001</v>
      </c>
      <c r="P683" s="821">
        <f>'1 уровень'!R3266</f>
        <v>19415.683000000001</v>
      </c>
      <c r="Q683" s="821">
        <f>'1 уровень'!S3266</f>
        <v>19415.683000000001</v>
      </c>
      <c r="R683" s="821">
        <f>'1 уровень'!T3266</f>
        <v>19415.683000000001</v>
      </c>
      <c r="S683" s="821">
        <f>'1 уровень'!U3266</f>
        <v>19415.683000000001</v>
      </c>
      <c r="T683" s="821">
        <f>'1 уровень'!V3266</f>
        <v>19415.683000000001</v>
      </c>
      <c r="U683" s="821">
        <f>'1 уровень'!W3266</f>
        <v>19415.683000000001</v>
      </c>
      <c r="V683" s="821">
        <f>'1 уровень'!X3266</f>
        <v>19415.683000000001</v>
      </c>
      <c r="W683" s="821">
        <f>'1 уровень'!Y3266</f>
        <v>19415.683000000001</v>
      </c>
      <c r="X683" s="821">
        <f>'1 уровень'!Z3266</f>
        <v>19415.683000000001</v>
      </c>
      <c r="Y683" s="821">
        <f>'1 уровень'!AA3266</f>
        <v>19415.683000000001</v>
      </c>
      <c r="Z683" s="821">
        <f>'1 уровень'!AB3266</f>
        <v>19415.683000000001</v>
      </c>
      <c r="AA683" s="821">
        <f>'1 уровень'!AC3266</f>
        <v>19415.683000000001</v>
      </c>
      <c r="AB683" s="821">
        <f>'1 уровень'!AD3266</f>
        <v>19199.963720000003</v>
      </c>
      <c r="AC683" s="3624">
        <f>'1 уровень'!AE3266</f>
        <v>0</v>
      </c>
      <c r="AD683" s="821">
        <f>'1 уровень'!AF3266</f>
        <v>0</v>
      </c>
      <c r="AE683" s="821">
        <f>'1 уровень'!AG3266</f>
        <v>-215.71927999999753</v>
      </c>
      <c r="AF683" s="821">
        <f>'1 уровень'!AH3266</f>
        <v>0</v>
      </c>
      <c r="AG683" s="821">
        <f>'1 уровень'!AI3266</f>
        <v>-47.554729999999999</v>
      </c>
      <c r="AH683" s="2332">
        <f>'1 уровень'!AJ3266</f>
        <v>19152.408990000004</v>
      </c>
      <c r="AI683" s="821">
        <f>AB683/AA683*100</f>
        <v>98.888943129118871</v>
      </c>
      <c r="AJ683" s="821">
        <f>AH683/AA683*100</f>
        <v>98.644013656382839</v>
      </c>
      <c r="AK683" s="36" t="e">
        <f>'1 уровень'!AK3263</f>
        <v>#REF!</v>
      </c>
      <c r="AL683" s="36" t="e">
        <f>'1 уровень'!AL3263</f>
        <v>#REF!</v>
      </c>
      <c r="AM683" s="36" t="e">
        <f>'1 уровень'!AM3263</f>
        <v>#REF!</v>
      </c>
      <c r="AN683" s="1837"/>
      <c r="AO683" s="1837"/>
      <c r="AP683" s="1424"/>
      <c r="AQ683" s="1424"/>
      <c r="AR683" s="807"/>
      <c r="AS683" s="807"/>
      <c r="AT683" s="807"/>
      <c r="AU683" s="807"/>
      <c r="AV683" s="807"/>
      <c r="AW683" s="807"/>
      <c r="AX683" s="807"/>
      <c r="AY683" s="807"/>
      <c r="AZ683" s="807"/>
      <c r="BA683" s="807"/>
      <c r="BB683" s="807"/>
      <c r="BC683" s="807"/>
      <c r="BD683" s="807"/>
      <c r="BE683" s="807"/>
      <c r="BF683" s="807"/>
      <c r="BG683" s="807"/>
      <c r="BH683" s="807"/>
      <c r="BI683" s="807"/>
      <c r="BJ683" s="807"/>
      <c r="BK683" s="807"/>
      <c r="BL683" s="807"/>
      <c r="BM683" s="807"/>
      <c r="BN683" s="807"/>
      <c r="BO683" s="807"/>
      <c r="BP683" s="807"/>
      <c r="BQ683" s="807"/>
      <c r="BR683" s="807"/>
      <c r="BS683" s="807"/>
      <c r="BT683" s="807"/>
      <c r="BU683" s="807"/>
      <c r="BV683" s="807"/>
      <c r="BW683" s="807"/>
      <c r="BX683" s="807"/>
      <c r="BY683" s="807"/>
      <c r="BZ683" s="807"/>
      <c r="CA683" s="807"/>
      <c r="CB683" s="807"/>
      <c r="CC683" s="807"/>
      <c r="CD683" s="807"/>
      <c r="CE683" s="807"/>
      <c r="CF683" s="807"/>
      <c r="CG683" s="807"/>
      <c r="CH683" s="807"/>
      <c r="CI683" s="807"/>
      <c r="CJ683" s="807"/>
      <c r="CK683" s="807"/>
      <c r="CL683" s="807"/>
      <c r="CM683" s="807"/>
      <c r="CN683" s="807"/>
      <c r="CO683" s="807"/>
      <c r="CP683" s="807"/>
      <c r="CQ683" s="807"/>
      <c r="CR683" s="807"/>
      <c r="CS683" s="807"/>
      <c r="CT683" s="807"/>
      <c r="CU683" s="807"/>
      <c r="CV683" s="807"/>
      <c r="CW683" s="807"/>
      <c r="CX683" s="807"/>
      <c r="CY683" s="807"/>
      <c r="CZ683" s="807"/>
      <c r="DA683" s="807"/>
      <c r="DB683" s="807"/>
      <c r="DC683" s="807"/>
      <c r="DD683" s="807"/>
      <c r="DE683" s="807"/>
      <c r="DF683" s="807"/>
      <c r="DG683" s="807"/>
      <c r="DH683" s="807"/>
      <c r="DI683" s="807"/>
      <c r="DJ683" s="807"/>
      <c r="DK683" s="807"/>
      <c r="DL683" s="807"/>
      <c r="DM683" s="807"/>
      <c r="DN683" s="807"/>
      <c r="DO683" s="807"/>
      <c r="DP683" s="807"/>
      <c r="DQ683" s="807"/>
      <c r="DR683" s="807"/>
      <c r="DS683" s="807"/>
      <c r="DT683" s="807"/>
      <c r="DU683" s="807"/>
      <c r="DV683" s="807"/>
      <c r="DW683" s="807"/>
      <c r="DX683" s="807"/>
      <c r="DY683" s="807"/>
      <c r="DZ683" s="807"/>
      <c r="EA683" s="807"/>
      <c r="EB683" s="807"/>
      <c r="EC683" s="807"/>
      <c r="ED683" s="807"/>
      <c r="EE683" s="807"/>
      <c r="EF683" s="807"/>
      <c r="EG683" s="807"/>
      <c r="EH683" s="807"/>
      <c r="EI683" s="807"/>
      <c r="EJ683" s="807"/>
      <c r="EK683" s="807"/>
      <c r="EL683" s="807"/>
      <c r="EM683" s="807"/>
      <c r="EN683" s="807"/>
      <c r="EO683" s="807"/>
      <c r="EP683" s="807"/>
      <c r="EQ683" s="807"/>
      <c r="ER683" s="807"/>
      <c r="ES683" s="807"/>
      <c r="ET683" s="807"/>
      <c r="EU683" s="807"/>
      <c r="EV683" s="807"/>
      <c r="EW683" s="807"/>
      <c r="EX683" s="807"/>
      <c r="EY683" s="807"/>
      <c r="EZ683" s="807"/>
      <c r="FA683" s="807"/>
      <c r="FB683" s="807"/>
      <c r="FC683" s="807"/>
      <c r="FD683" s="807"/>
      <c r="FE683" s="807"/>
      <c r="FF683" s="807"/>
      <c r="FG683" s="807"/>
      <c r="FH683" s="807"/>
      <c r="FI683" s="807"/>
      <c r="FJ683" s="807"/>
      <c r="FK683" s="807"/>
      <c r="FL683" s="807"/>
      <c r="FM683" s="807"/>
      <c r="FN683" s="807"/>
      <c r="FO683" s="807"/>
      <c r="FP683" s="807"/>
      <c r="FQ683" s="807"/>
      <c r="FR683" s="807"/>
      <c r="FS683" s="807"/>
      <c r="FT683" s="807"/>
      <c r="FU683" s="807"/>
      <c r="FV683" s="807"/>
      <c r="FW683" s="807"/>
      <c r="FX683" s="807"/>
      <c r="FY683" s="807"/>
      <c r="FZ683" s="807"/>
      <c r="GA683" s="807"/>
      <c r="GB683" s="807"/>
      <c r="GC683" s="807"/>
      <c r="GD683" s="807"/>
      <c r="GE683" s="807"/>
      <c r="GF683" s="807"/>
      <c r="GG683" s="807"/>
      <c r="GH683" s="807"/>
      <c r="GI683" s="807"/>
      <c r="GJ683" s="807"/>
      <c r="GK683" s="807"/>
      <c r="GL683" s="807"/>
      <c r="GM683" s="807"/>
      <c r="GN683" s="807"/>
      <c r="GO683" s="807"/>
      <c r="GP683" s="807"/>
      <c r="GQ683" s="807"/>
      <c r="GR683" s="807"/>
      <c r="GS683" s="807"/>
      <c r="GT683" s="807"/>
      <c r="GU683" s="807"/>
      <c r="GV683" s="807"/>
      <c r="GW683" s="807"/>
      <c r="GX683" s="807"/>
      <c r="GY683" s="807"/>
      <c r="GZ683" s="807"/>
      <c r="HA683" s="807"/>
    </row>
    <row r="684" spans="1:209" ht="15.75" x14ac:dyDescent="0.25">
      <c r="A684" s="25">
        <v>1</v>
      </c>
      <c r="B684" s="3221" t="s">
        <v>265</v>
      </c>
      <c r="C684" s="36">
        <f>'1 уровень'!E3267</f>
        <v>4900</v>
      </c>
      <c r="D684" s="36">
        <f>'1 уровень'!F3267</f>
        <v>4900</v>
      </c>
      <c r="E684" s="36">
        <f>'1 уровень'!G3267</f>
        <v>2740</v>
      </c>
      <c r="F684" s="812">
        <f>'1 уровень'!H3267</f>
        <v>55.91836734693878</v>
      </c>
      <c r="G684" s="828">
        <f>'1 уровень'!I3267</f>
        <v>0</v>
      </c>
      <c r="H684" s="828">
        <f>'1 уровень'!J3267</f>
        <v>0</v>
      </c>
      <c r="I684" s="822">
        <f>'1 уровень'!K3267</f>
        <v>0</v>
      </c>
      <c r="J684" s="822">
        <f>'1 уровень'!L3267</f>
        <v>0</v>
      </c>
      <c r="K684" s="822">
        <f>'1 уровень'!M3267</f>
        <v>0</v>
      </c>
      <c r="L684" s="822">
        <f>'1 уровень'!N3267</f>
        <v>0</v>
      </c>
      <c r="M684" s="822">
        <f>'1 уровень'!O3267</f>
        <v>0</v>
      </c>
      <c r="N684" s="822">
        <f>'1 уровень'!P3267</f>
        <v>0</v>
      </c>
      <c r="O684" s="821">
        <f>'1 уровень'!Q3267</f>
        <v>0</v>
      </c>
      <c r="P684" s="821">
        <f>'1 уровень'!R3267</f>
        <v>0</v>
      </c>
      <c r="Q684" s="821">
        <f>'1 уровень'!S3267</f>
        <v>0</v>
      </c>
      <c r="R684" s="821">
        <f>'1 уровень'!T3267</f>
        <v>0</v>
      </c>
      <c r="S684" s="821">
        <f>'1 уровень'!U3267</f>
        <v>0</v>
      </c>
      <c r="T684" s="821">
        <f>'1 уровень'!V3267</f>
        <v>0</v>
      </c>
      <c r="U684" s="821">
        <f>'1 уровень'!W3267</f>
        <v>0</v>
      </c>
      <c r="V684" s="821">
        <f>'1 уровень'!X3267</f>
        <v>0</v>
      </c>
      <c r="W684" s="821">
        <f>'1 уровень'!Y3267</f>
        <v>0</v>
      </c>
      <c r="X684" s="821">
        <f>'1 уровень'!Z3267</f>
        <v>0</v>
      </c>
      <c r="Y684" s="821">
        <f>'1 уровень'!AA3267</f>
        <v>0</v>
      </c>
      <c r="Z684" s="821">
        <f>'1 уровень'!AB3267</f>
        <v>0</v>
      </c>
      <c r="AA684" s="821">
        <f>'1 уровень'!AC3267</f>
        <v>0</v>
      </c>
      <c r="AB684" s="821">
        <f>'1 уровень'!AD3267</f>
        <v>0</v>
      </c>
      <c r="AC684" s="3624">
        <f>'1 уровень'!AE3267</f>
        <v>0</v>
      </c>
      <c r="AD684" s="821">
        <f>'1 уровень'!AF3267</f>
        <v>0</v>
      </c>
      <c r="AE684" s="821">
        <f>'1 уровень'!AG3267</f>
        <v>0</v>
      </c>
      <c r="AF684" s="821">
        <f>'1 уровень'!AH3267</f>
        <v>0</v>
      </c>
      <c r="AG684" s="821">
        <f>'1 уровень'!AI3267</f>
        <v>0</v>
      </c>
      <c r="AH684" s="2332">
        <f>'1 уровень'!AJ3267</f>
        <v>0</v>
      </c>
      <c r="AI684" s="821"/>
      <c r="AJ684" s="821"/>
      <c r="AK684" s="36">
        <f>'1 уровень'!AK3264</f>
        <v>0</v>
      </c>
      <c r="AL684" s="36">
        <f>'1 уровень'!AL3264</f>
        <v>0</v>
      </c>
      <c r="AM684" s="36">
        <f>'1 уровень'!AM3264</f>
        <v>0</v>
      </c>
      <c r="AN684" s="1837"/>
      <c r="AO684" s="1837"/>
      <c r="AP684" s="1424"/>
      <c r="AQ684" s="1424"/>
      <c r="AR684" s="807"/>
      <c r="AS684" s="807"/>
      <c r="AT684" s="807"/>
      <c r="AU684" s="807"/>
      <c r="AV684" s="807"/>
      <c r="AW684" s="807"/>
      <c r="AX684" s="807"/>
      <c r="AY684" s="807"/>
      <c r="AZ684" s="807"/>
      <c r="BA684" s="807"/>
      <c r="BB684" s="807"/>
      <c r="BC684" s="807"/>
      <c r="BD684" s="807"/>
      <c r="BE684" s="807"/>
      <c r="BF684" s="807"/>
      <c r="BG684" s="807"/>
      <c r="BH684" s="807"/>
      <c r="BI684" s="807"/>
      <c r="BJ684" s="807"/>
      <c r="BK684" s="807"/>
      <c r="BL684" s="807"/>
      <c r="BM684" s="807"/>
      <c r="BN684" s="807"/>
      <c r="BO684" s="807"/>
      <c r="BP684" s="807"/>
      <c r="BQ684" s="807"/>
      <c r="BR684" s="807"/>
      <c r="BS684" s="807"/>
      <c r="BT684" s="807"/>
      <c r="BU684" s="807"/>
      <c r="BV684" s="807"/>
      <c r="BW684" s="807"/>
      <c r="BX684" s="807"/>
      <c r="BY684" s="807"/>
      <c r="BZ684" s="807"/>
      <c r="CA684" s="807"/>
      <c r="CB684" s="807"/>
      <c r="CC684" s="807"/>
      <c r="CD684" s="807"/>
      <c r="CE684" s="807"/>
      <c r="CF684" s="807"/>
      <c r="CG684" s="807"/>
      <c r="CH684" s="807"/>
      <c r="CI684" s="807"/>
      <c r="CJ684" s="807"/>
      <c r="CK684" s="807"/>
      <c r="CL684" s="807"/>
      <c r="CM684" s="807"/>
      <c r="CN684" s="807"/>
      <c r="CO684" s="807"/>
      <c r="CP684" s="807"/>
      <c r="CQ684" s="807"/>
      <c r="CR684" s="807"/>
      <c r="CS684" s="807"/>
      <c r="CT684" s="807"/>
      <c r="CU684" s="807"/>
      <c r="CV684" s="807"/>
      <c r="CW684" s="807"/>
      <c r="CX684" s="807"/>
      <c r="CY684" s="807"/>
      <c r="CZ684" s="807"/>
      <c r="DA684" s="807"/>
      <c r="DB684" s="807"/>
      <c r="DC684" s="807"/>
      <c r="DD684" s="807"/>
      <c r="DE684" s="807"/>
      <c r="DF684" s="807"/>
      <c r="DG684" s="807"/>
      <c r="DH684" s="807"/>
      <c r="DI684" s="807"/>
      <c r="DJ684" s="807"/>
      <c r="DK684" s="807"/>
      <c r="DL684" s="807"/>
      <c r="DM684" s="807"/>
      <c r="DN684" s="807"/>
      <c r="DO684" s="807"/>
      <c r="DP684" s="807"/>
      <c r="DQ684" s="807"/>
      <c r="DR684" s="807"/>
      <c r="DS684" s="807"/>
      <c r="DT684" s="807"/>
      <c r="DU684" s="807"/>
      <c r="DV684" s="807"/>
      <c r="DW684" s="807"/>
      <c r="DX684" s="807"/>
      <c r="DY684" s="807"/>
      <c r="DZ684" s="807"/>
      <c r="EA684" s="807"/>
      <c r="EB684" s="807"/>
      <c r="EC684" s="807"/>
      <c r="ED684" s="807"/>
      <c r="EE684" s="807"/>
      <c r="EF684" s="807"/>
      <c r="EG684" s="807"/>
      <c r="EH684" s="807"/>
      <c r="EI684" s="807"/>
      <c r="EJ684" s="807"/>
      <c r="EK684" s="807"/>
      <c r="EL684" s="807"/>
      <c r="EM684" s="807"/>
      <c r="EN684" s="807"/>
      <c r="EO684" s="807"/>
      <c r="EP684" s="807"/>
      <c r="EQ684" s="807"/>
      <c r="ER684" s="807"/>
      <c r="ES684" s="807"/>
      <c r="ET684" s="807"/>
      <c r="EU684" s="807"/>
      <c r="EV684" s="807"/>
      <c r="EW684" s="807"/>
      <c r="EX684" s="807"/>
      <c r="EY684" s="807"/>
      <c r="EZ684" s="807"/>
      <c r="FA684" s="807"/>
      <c r="FB684" s="807"/>
      <c r="FC684" s="807"/>
      <c r="FD684" s="807"/>
      <c r="FE684" s="807"/>
      <c r="FF684" s="807"/>
      <c r="FG684" s="807"/>
      <c r="FH684" s="807"/>
      <c r="FI684" s="807"/>
      <c r="FJ684" s="807"/>
      <c r="FK684" s="807"/>
      <c r="FL684" s="807"/>
      <c r="FM684" s="807"/>
      <c r="FN684" s="807"/>
      <c r="FO684" s="807"/>
      <c r="FP684" s="807"/>
      <c r="FQ684" s="807"/>
      <c r="FR684" s="807"/>
      <c r="FS684" s="807"/>
      <c r="FT684" s="807"/>
      <c r="FU684" s="807"/>
      <c r="FV684" s="807"/>
      <c r="FW684" s="807"/>
      <c r="FX684" s="807"/>
      <c r="FY684" s="807"/>
      <c r="FZ684" s="807"/>
      <c r="GA684" s="807"/>
      <c r="GB684" s="807"/>
      <c r="GC684" s="807"/>
      <c r="GD684" s="807"/>
      <c r="GE684" s="807"/>
      <c r="GF684" s="807"/>
      <c r="GG684" s="807"/>
      <c r="GH684" s="807"/>
      <c r="GI684" s="807"/>
      <c r="GJ684" s="807"/>
      <c r="GK684" s="807"/>
      <c r="GL684" s="807"/>
      <c r="GM684" s="807"/>
      <c r="GN684" s="807"/>
      <c r="GO684" s="807"/>
      <c r="GP684" s="807"/>
      <c r="GQ684" s="807"/>
      <c r="GR684" s="807"/>
      <c r="GS684" s="807"/>
      <c r="GT684" s="807"/>
      <c r="GU684" s="807"/>
      <c r="GV684" s="807"/>
      <c r="GW684" s="807"/>
      <c r="GX684" s="807"/>
      <c r="GY684" s="807"/>
      <c r="GZ684" s="807"/>
      <c r="HA684" s="807"/>
    </row>
    <row r="685" spans="1:209" x14ac:dyDescent="0.25">
      <c r="A685" s="25">
        <v>1</v>
      </c>
      <c r="B685" s="3222" t="s">
        <v>266</v>
      </c>
      <c r="C685" s="36">
        <f>'1 уровень'!E3268</f>
        <v>4900</v>
      </c>
      <c r="D685" s="36">
        <f>'1 уровень'!F3268</f>
        <v>4900</v>
      </c>
      <c r="E685" s="36">
        <f>'1 уровень'!G3268</f>
        <v>2740</v>
      </c>
      <c r="F685" s="812">
        <f>'1 уровень'!H3268</f>
        <v>55.91836734693878</v>
      </c>
      <c r="G685" s="828">
        <f>'1 уровень'!I3268</f>
        <v>0</v>
      </c>
      <c r="H685" s="828">
        <f>'1 уровень'!J3268</f>
        <v>0</v>
      </c>
      <c r="I685" s="822">
        <f>'1 уровень'!K3268</f>
        <v>0</v>
      </c>
      <c r="J685" s="822">
        <f>'1 уровень'!L3268</f>
        <v>0</v>
      </c>
      <c r="K685" s="822">
        <f>'1 уровень'!M3268</f>
        <v>0</v>
      </c>
      <c r="L685" s="822">
        <f>'1 уровень'!N3268</f>
        <v>0</v>
      </c>
      <c r="M685" s="822">
        <f>'1 уровень'!O3268</f>
        <v>0</v>
      </c>
      <c r="N685" s="822">
        <f>'1 уровень'!P3268</f>
        <v>0</v>
      </c>
      <c r="O685" s="821">
        <f>'1 уровень'!Q3268</f>
        <v>0</v>
      </c>
      <c r="P685" s="821">
        <f>'1 уровень'!R3268</f>
        <v>0</v>
      </c>
      <c r="Q685" s="821">
        <f>'1 уровень'!S3268</f>
        <v>0</v>
      </c>
      <c r="R685" s="821">
        <f>'1 уровень'!T3268</f>
        <v>0</v>
      </c>
      <c r="S685" s="821">
        <f>'1 уровень'!U3268</f>
        <v>0</v>
      </c>
      <c r="T685" s="821">
        <f>'1 уровень'!V3268</f>
        <v>0</v>
      </c>
      <c r="U685" s="821">
        <f>'1 уровень'!W3268</f>
        <v>0</v>
      </c>
      <c r="V685" s="821">
        <f>'1 уровень'!X3268</f>
        <v>0</v>
      </c>
      <c r="W685" s="821">
        <f>'1 уровень'!Y3268</f>
        <v>0</v>
      </c>
      <c r="X685" s="821">
        <f>'1 уровень'!Z3268</f>
        <v>0</v>
      </c>
      <c r="Y685" s="821">
        <f>'1 уровень'!AA3268</f>
        <v>0</v>
      </c>
      <c r="Z685" s="821">
        <f>'1 уровень'!AB3268</f>
        <v>0</v>
      </c>
      <c r="AA685" s="821">
        <f>'1 уровень'!AC3268</f>
        <v>0</v>
      </c>
      <c r="AB685" s="821">
        <f>'1 уровень'!AD3268</f>
        <v>0</v>
      </c>
      <c r="AC685" s="3624">
        <f>'1 уровень'!AE3268</f>
        <v>0</v>
      </c>
      <c r="AD685" s="821">
        <f>'1 уровень'!AF3268</f>
        <v>0</v>
      </c>
      <c r="AE685" s="821">
        <f>'1 уровень'!AG3268</f>
        <v>0</v>
      </c>
      <c r="AF685" s="821">
        <f>'1 уровень'!AH3268</f>
        <v>0</v>
      </c>
      <c r="AG685" s="821">
        <f>'1 уровень'!AI3268</f>
        <v>0</v>
      </c>
      <c r="AH685" s="2332">
        <f>'1 уровень'!AJ3268</f>
        <v>0</v>
      </c>
      <c r="AI685" s="821"/>
      <c r="AJ685" s="821"/>
      <c r="AK685" s="36">
        <f>'1 уровень'!AK3265</f>
        <v>0</v>
      </c>
      <c r="AL685" s="36">
        <f>'1 уровень'!AL3265</f>
        <v>0</v>
      </c>
      <c r="AM685" s="36">
        <f>'1 уровень'!AM3265</f>
        <v>0</v>
      </c>
      <c r="AN685" s="1837"/>
      <c r="AO685" s="1837"/>
      <c r="AP685" s="1424"/>
      <c r="AQ685" s="1424"/>
      <c r="AR685" s="807"/>
      <c r="AS685" s="807"/>
      <c r="AT685" s="807"/>
      <c r="AU685" s="807"/>
      <c r="AV685" s="807"/>
      <c r="AW685" s="807"/>
      <c r="AX685" s="807"/>
      <c r="AY685" s="807"/>
      <c r="AZ685" s="807"/>
      <c r="BA685" s="807"/>
      <c r="BB685" s="807"/>
      <c r="BC685" s="807"/>
      <c r="BD685" s="807"/>
      <c r="BE685" s="807"/>
      <c r="BF685" s="807"/>
      <c r="BG685" s="807"/>
      <c r="BH685" s="807"/>
      <c r="BI685" s="807"/>
      <c r="BJ685" s="807"/>
      <c r="BK685" s="807"/>
      <c r="BL685" s="807"/>
      <c r="BM685" s="807"/>
      <c r="BN685" s="807"/>
      <c r="BO685" s="807"/>
      <c r="BP685" s="807"/>
      <c r="BQ685" s="807"/>
      <c r="BR685" s="807"/>
      <c r="BS685" s="807"/>
      <c r="BT685" s="807"/>
      <c r="BU685" s="807"/>
      <c r="BV685" s="807"/>
      <c r="BW685" s="807"/>
      <c r="BX685" s="807"/>
      <c r="BY685" s="807"/>
      <c r="BZ685" s="807"/>
      <c r="CA685" s="807"/>
      <c r="CB685" s="807"/>
      <c r="CC685" s="807"/>
      <c r="CD685" s="807"/>
      <c r="CE685" s="807"/>
      <c r="CF685" s="807"/>
      <c r="CG685" s="807"/>
      <c r="CH685" s="807"/>
      <c r="CI685" s="807"/>
      <c r="CJ685" s="807"/>
      <c r="CK685" s="807"/>
      <c r="CL685" s="807"/>
      <c r="CM685" s="807"/>
      <c r="CN685" s="807"/>
      <c r="CO685" s="807"/>
      <c r="CP685" s="807"/>
      <c r="CQ685" s="807"/>
      <c r="CR685" s="807"/>
      <c r="CS685" s="807"/>
      <c r="CT685" s="807"/>
      <c r="CU685" s="807"/>
      <c r="CV685" s="807"/>
      <c r="CW685" s="807"/>
      <c r="CX685" s="807"/>
      <c r="CY685" s="807"/>
      <c r="CZ685" s="807"/>
      <c r="DA685" s="807"/>
      <c r="DB685" s="807"/>
      <c r="DC685" s="807"/>
      <c r="DD685" s="807"/>
      <c r="DE685" s="807"/>
      <c r="DF685" s="807"/>
      <c r="DG685" s="807"/>
      <c r="DH685" s="807"/>
      <c r="DI685" s="807"/>
      <c r="DJ685" s="807"/>
      <c r="DK685" s="807"/>
      <c r="DL685" s="807"/>
      <c r="DM685" s="807"/>
      <c r="DN685" s="807"/>
      <c r="DO685" s="807"/>
      <c r="DP685" s="807"/>
      <c r="DQ685" s="807"/>
      <c r="DR685" s="807"/>
      <c r="DS685" s="807"/>
      <c r="DT685" s="807"/>
      <c r="DU685" s="807"/>
      <c r="DV685" s="807"/>
      <c r="DW685" s="807"/>
      <c r="DX685" s="807"/>
      <c r="DY685" s="807"/>
      <c r="DZ685" s="807"/>
      <c r="EA685" s="807"/>
      <c r="EB685" s="807"/>
      <c r="EC685" s="807"/>
      <c r="ED685" s="807"/>
      <c r="EE685" s="807"/>
      <c r="EF685" s="807"/>
      <c r="EG685" s="807"/>
      <c r="EH685" s="807"/>
      <c r="EI685" s="807"/>
      <c r="EJ685" s="807"/>
      <c r="EK685" s="807"/>
      <c r="EL685" s="807"/>
      <c r="EM685" s="807"/>
      <c r="EN685" s="807"/>
      <c r="EO685" s="807"/>
      <c r="EP685" s="807"/>
      <c r="EQ685" s="807"/>
      <c r="ER685" s="807"/>
      <c r="ES685" s="807"/>
      <c r="ET685" s="807"/>
      <c r="EU685" s="807"/>
      <c r="EV685" s="807"/>
      <c r="EW685" s="807"/>
      <c r="EX685" s="807"/>
      <c r="EY685" s="807"/>
      <c r="EZ685" s="807"/>
      <c r="FA685" s="807"/>
      <c r="FB685" s="807"/>
      <c r="FC685" s="807"/>
      <c r="FD685" s="807"/>
      <c r="FE685" s="807"/>
      <c r="FF685" s="807"/>
      <c r="FG685" s="807"/>
      <c r="FH685" s="807"/>
      <c r="FI685" s="807"/>
      <c r="FJ685" s="807"/>
      <c r="FK685" s="807"/>
      <c r="FL685" s="807"/>
      <c r="FM685" s="807"/>
      <c r="FN685" s="807"/>
      <c r="FO685" s="807"/>
      <c r="FP685" s="807"/>
      <c r="FQ685" s="807"/>
      <c r="FR685" s="807"/>
      <c r="FS685" s="807"/>
      <c r="FT685" s="807"/>
      <c r="FU685" s="807"/>
      <c r="FV685" s="807"/>
      <c r="FW685" s="807"/>
      <c r="FX685" s="807"/>
      <c r="FY685" s="807"/>
      <c r="FZ685" s="807"/>
      <c r="GA685" s="807"/>
      <c r="GB685" s="807"/>
      <c r="GC685" s="807"/>
      <c r="GD685" s="807"/>
      <c r="GE685" s="807"/>
      <c r="GF685" s="807"/>
      <c r="GG685" s="807"/>
      <c r="GH685" s="807"/>
      <c r="GI685" s="807"/>
      <c r="GJ685" s="807"/>
      <c r="GK685" s="807"/>
      <c r="GL685" s="807"/>
      <c r="GM685" s="807"/>
      <c r="GN685" s="807"/>
      <c r="GO685" s="807"/>
      <c r="GP685" s="807"/>
      <c r="GQ685" s="807"/>
      <c r="GR685" s="807"/>
      <c r="GS685" s="807"/>
      <c r="GT685" s="807"/>
      <c r="GU685" s="807"/>
      <c r="GV685" s="807"/>
      <c r="GW685" s="807"/>
      <c r="GX685" s="807"/>
      <c r="GY685" s="807"/>
      <c r="GZ685" s="807"/>
      <c r="HA685" s="807"/>
    </row>
    <row r="686" spans="1:209" x14ac:dyDescent="0.25">
      <c r="A686" s="25">
        <v>1</v>
      </c>
      <c r="B686" s="3183" t="s">
        <v>267</v>
      </c>
      <c r="C686" s="36">
        <f>'1 уровень'!E3269</f>
        <v>5</v>
      </c>
      <c r="D686" s="36">
        <f>'1 уровень'!F3269</f>
        <v>5</v>
      </c>
      <c r="E686" s="36">
        <f>'1 уровень'!G3269</f>
        <v>1</v>
      </c>
      <c r="F686" s="812">
        <f>'1 уровень'!H3269</f>
        <v>20</v>
      </c>
      <c r="G686" s="828">
        <f>'1 уровень'!I3269</f>
        <v>0</v>
      </c>
      <c r="H686" s="828">
        <f>'1 уровень'!J3269</f>
        <v>0</v>
      </c>
      <c r="I686" s="822">
        <f>'1 уровень'!K3269</f>
        <v>0</v>
      </c>
      <c r="J686" s="822">
        <f>'1 уровень'!L3269</f>
        <v>0</v>
      </c>
      <c r="K686" s="822">
        <f>'1 уровень'!M3269</f>
        <v>0</v>
      </c>
      <c r="L686" s="822">
        <f>'1 уровень'!N3269</f>
        <v>0</v>
      </c>
      <c r="M686" s="822">
        <f>'1 уровень'!O3269</f>
        <v>0</v>
      </c>
      <c r="N686" s="822">
        <f>'1 уровень'!P3269</f>
        <v>0</v>
      </c>
      <c r="O686" s="821">
        <f>'1 уровень'!Q3269</f>
        <v>0</v>
      </c>
      <c r="P686" s="821">
        <f>'1 уровень'!R3269</f>
        <v>0</v>
      </c>
      <c r="Q686" s="821">
        <f>'1 уровень'!S3269</f>
        <v>0</v>
      </c>
      <c r="R686" s="821">
        <f>'1 уровень'!T3269</f>
        <v>0</v>
      </c>
      <c r="S686" s="821">
        <f>'1 уровень'!U3269</f>
        <v>0</v>
      </c>
      <c r="T686" s="821">
        <f>'1 уровень'!V3269</f>
        <v>0</v>
      </c>
      <c r="U686" s="821">
        <f>'1 уровень'!W3269</f>
        <v>0</v>
      </c>
      <c r="V686" s="821">
        <f>'1 уровень'!X3269</f>
        <v>0</v>
      </c>
      <c r="W686" s="821">
        <f>'1 уровень'!Y3269</f>
        <v>0</v>
      </c>
      <c r="X686" s="821">
        <f>'1 уровень'!Z3269</f>
        <v>0</v>
      </c>
      <c r="Y686" s="821">
        <f>'1 уровень'!AA3269</f>
        <v>0</v>
      </c>
      <c r="Z686" s="821">
        <f>'1 уровень'!AB3269</f>
        <v>0</v>
      </c>
      <c r="AA686" s="821">
        <f>'1 уровень'!AC3269</f>
        <v>0</v>
      </c>
      <c r="AB686" s="821">
        <f>'1 уровень'!AD3269</f>
        <v>0</v>
      </c>
      <c r="AC686" s="3624">
        <f>'1 уровень'!AE3269</f>
        <v>0</v>
      </c>
      <c r="AD686" s="821">
        <f>'1 уровень'!AF3269</f>
        <v>0</v>
      </c>
      <c r="AE686" s="821">
        <f>'1 уровень'!AG3269</f>
        <v>0</v>
      </c>
      <c r="AF686" s="821">
        <f>'1 уровень'!AH3269</f>
        <v>0</v>
      </c>
      <c r="AG686" s="821">
        <f>'1 уровень'!AI3269</f>
        <v>0</v>
      </c>
      <c r="AH686" s="2332">
        <f>'1 уровень'!AJ3269</f>
        <v>0</v>
      </c>
      <c r="AI686" s="821"/>
      <c r="AJ686" s="821"/>
      <c r="AK686" s="36"/>
      <c r="AL686" s="36"/>
      <c r="AM686" s="36"/>
      <c r="AN686" s="1837"/>
      <c r="AO686" s="1837"/>
      <c r="AP686" s="1424"/>
      <c r="AQ686" s="1424"/>
      <c r="AR686" s="807"/>
      <c r="AS686" s="807"/>
      <c r="AT686" s="807"/>
      <c r="AU686" s="807"/>
      <c r="AV686" s="807"/>
      <c r="AW686" s="807"/>
      <c r="AX686" s="807"/>
      <c r="AY686" s="807"/>
      <c r="AZ686" s="807"/>
      <c r="BA686" s="807"/>
      <c r="BB686" s="807"/>
      <c r="BC686" s="807"/>
      <c r="BD686" s="807"/>
      <c r="BE686" s="807"/>
      <c r="BF686" s="807"/>
      <c r="BG686" s="807"/>
      <c r="BH686" s="807"/>
      <c r="BI686" s="807"/>
      <c r="BJ686" s="807"/>
      <c r="BK686" s="807"/>
      <c r="BL686" s="807"/>
      <c r="BM686" s="807"/>
      <c r="BN686" s="807"/>
      <c r="BO686" s="807"/>
      <c r="BP686" s="807"/>
      <c r="BQ686" s="807"/>
      <c r="BR686" s="807"/>
      <c r="BS686" s="807"/>
      <c r="BT686" s="807"/>
      <c r="BU686" s="807"/>
      <c r="BV686" s="807"/>
      <c r="BW686" s="807"/>
      <c r="BX686" s="807"/>
      <c r="BY686" s="807"/>
      <c r="BZ686" s="807"/>
      <c r="CA686" s="807"/>
      <c r="CB686" s="807"/>
      <c r="CC686" s="807"/>
      <c r="CD686" s="807"/>
      <c r="CE686" s="807"/>
      <c r="CF686" s="807"/>
      <c r="CG686" s="807"/>
      <c r="CH686" s="807"/>
      <c r="CI686" s="807"/>
      <c r="CJ686" s="807"/>
      <c r="CK686" s="807"/>
      <c r="CL686" s="807"/>
      <c r="CM686" s="807"/>
      <c r="CN686" s="807"/>
      <c r="CO686" s="807"/>
      <c r="CP686" s="807"/>
      <c r="CQ686" s="807"/>
      <c r="CR686" s="807"/>
      <c r="CS686" s="807"/>
      <c r="CT686" s="807"/>
      <c r="CU686" s="807"/>
      <c r="CV686" s="807"/>
      <c r="CW686" s="807"/>
      <c r="CX686" s="807"/>
      <c r="CY686" s="807"/>
      <c r="CZ686" s="807"/>
      <c r="DA686" s="807"/>
      <c r="DB686" s="807"/>
      <c r="DC686" s="807"/>
      <c r="DD686" s="807"/>
      <c r="DE686" s="807"/>
      <c r="DF686" s="807"/>
      <c r="DG686" s="807"/>
      <c r="DH686" s="807"/>
      <c r="DI686" s="807"/>
      <c r="DJ686" s="807"/>
      <c r="DK686" s="807"/>
      <c r="DL686" s="807"/>
      <c r="DM686" s="807"/>
      <c r="DN686" s="807"/>
      <c r="DO686" s="807"/>
      <c r="DP686" s="807"/>
      <c r="DQ686" s="807"/>
      <c r="DR686" s="807"/>
      <c r="DS686" s="807"/>
      <c r="DT686" s="807"/>
      <c r="DU686" s="807"/>
      <c r="DV686" s="807"/>
      <c r="DW686" s="807"/>
      <c r="DX686" s="807"/>
      <c r="DY686" s="807"/>
      <c r="DZ686" s="807"/>
      <c r="EA686" s="807"/>
      <c r="EB686" s="807"/>
      <c r="EC686" s="807"/>
      <c r="ED686" s="807"/>
      <c r="EE686" s="807"/>
      <c r="EF686" s="807"/>
      <c r="EG686" s="807"/>
      <c r="EH686" s="807"/>
      <c r="EI686" s="807"/>
      <c r="EJ686" s="807"/>
      <c r="EK686" s="807"/>
      <c r="EL686" s="807"/>
      <c r="EM686" s="807"/>
      <c r="EN686" s="807"/>
      <c r="EO686" s="807"/>
      <c r="EP686" s="807"/>
      <c r="EQ686" s="807"/>
      <c r="ER686" s="807"/>
      <c r="ES686" s="807"/>
      <c r="ET686" s="807"/>
      <c r="EU686" s="807"/>
      <c r="EV686" s="807"/>
      <c r="EW686" s="807"/>
      <c r="EX686" s="807"/>
      <c r="EY686" s="807"/>
      <c r="EZ686" s="807"/>
      <c r="FA686" s="807"/>
      <c r="FB686" s="807"/>
      <c r="FC686" s="807"/>
      <c r="FD686" s="807"/>
      <c r="FE686" s="807"/>
      <c r="FF686" s="807"/>
      <c r="FG686" s="807"/>
      <c r="FH686" s="807"/>
      <c r="FI686" s="807"/>
      <c r="FJ686" s="807"/>
      <c r="FK686" s="807"/>
      <c r="FL686" s="807"/>
      <c r="FM686" s="807"/>
      <c r="FN686" s="807"/>
      <c r="FO686" s="807"/>
      <c r="FP686" s="807"/>
      <c r="FQ686" s="807"/>
      <c r="FR686" s="807"/>
      <c r="FS686" s="807"/>
      <c r="FT686" s="807"/>
      <c r="FU686" s="807"/>
      <c r="FV686" s="807"/>
      <c r="FW686" s="807"/>
      <c r="FX686" s="807"/>
      <c r="FY686" s="807"/>
      <c r="FZ686" s="807"/>
      <c r="GA686" s="807"/>
      <c r="GB686" s="807"/>
      <c r="GC686" s="807"/>
      <c r="GD686" s="807"/>
      <c r="GE686" s="807"/>
      <c r="GF686" s="807"/>
      <c r="GG686" s="807"/>
      <c r="GH686" s="807"/>
      <c r="GI686" s="807"/>
      <c r="GJ686" s="807"/>
      <c r="GK686" s="807"/>
      <c r="GL686" s="807"/>
      <c r="GM686" s="807"/>
      <c r="GN686" s="807"/>
      <c r="GO686" s="807"/>
      <c r="GP686" s="807"/>
      <c r="GQ686" s="807"/>
      <c r="GR686" s="807"/>
      <c r="GS686" s="807"/>
      <c r="GT686" s="807"/>
      <c r="GU686" s="807"/>
      <c r="GV686" s="807"/>
      <c r="GW686" s="807"/>
      <c r="GX686" s="807"/>
      <c r="GY686" s="807"/>
      <c r="GZ686" s="807"/>
      <c r="HA686" s="807"/>
    </row>
    <row r="687" spans="1:209" ht="30" x14ac:dyDescent="0.25">
      <c r="A687" s="25">
        <v>1</v>
      </c>
      <c r="B687" s="3218" t="s">
        <v>268</v>
      </c>
      <c r="C687" s="36">
        <f>'1 уровень'!E3270</f>
        <v>5</v>
      </c>
      <c r="D687" s="36">
        <f>'1 уровень'!F3270</f>
        <v>5</v>
      </c>
      <c r="E687" s="36">
        <f>'1 уровень'!G3270</f>
        <v>1</v>
      </c>
      <c r="F687" s="812">
        <f>'1 уровень'!H3270</f>
        <v>20</v>
      </c>
      <c r="G687" s="828">
        <f>'1 уровень'!I3270</f>
        <v>0</v>
      </c>
      <c r="H687" s="828">
        <f>'1 уровень'!J3270</f>
        <v>0</v>
      </c>
      <c r="I687" s="822">
        <f>'1 уровень'!K3270</f>
        <v>0</v>
      </c>
      <c r="J687" s="822">
        <f>'1 уровень'!L3270</f>
        <v>0</v>
      </c>
      <c r="K687" s="822">
        <f>'1 уровень'!M3270</f>
        <v>0</v>
      </c>
      <c r="L687" s="822">
        <f>'1 уровень'!N3270</f>
        <v>0</v>
      </c>
      <c r="M687" s="822">
        <f>'1 уровень'!O3270</f>
        <v>0</v>
      </c>
      <c r="N687" s="822">
        <f>'1 уровень'!P3270</f>
        <v>0</v>
      </c>
      <c r="O687" s="821">
        <f>'1 уровень'!Q3270</f>
        <v>0</v>
      </c>
      <c r="P687" s="821">
        <f>'1 уровень'!R3270</f>
        <v>0</v>
      </c>
      <c r="Q687" s="821">
        <f>'1 уровень'!S3270</f>
        <v>0</v>
      </c>
      <c r="R687" s="821">
        <f>'1 уровень'!T3270</f>
        <v>0</v>
      </c>
      <c r="S687" s="821">
        <f>'1 уровень'!U3270</f>
        <v>0</v>
      </c>
      <c r="T687" s="821">
        <f>'1 уровень'!V3270</f>
        <v>0</v>
      </c>
      <c r="U687" s="821">
        <f>'1 уровень'!W3270</f>
        <v>0</v>
      </c>
      <c r="V687" s="821">
        <f>'1 уровень'!X3270</f>
        <v>0</v>
      </c>
      <c r="W687" s="821">
        <f>'1 уровень'!Y3270</f>
        <v>0</v>
      </c>
      <c r="X687" s="821">
        <f>'1 уровень'!Z3270</f>
        <v>0</v>
      </c>
      <c r="Y687" s="821">
        <f>'1 уровень'!AA3270</f>
        <v>0</v>
      </c>
      <c r="Z687" s="821">
        <f>'1 уровень'!AB3270</f>
        <v>0</v>
      </c>
      <c r="AA687" s="821">
        <f>'1 уровень'!AC3270</f>
        <v>0</v>
      </c>
      <c r="AB687" s="821">
        <f>'1 уровень'!AD3270</f>
        <v>0</v>
      </c>
      <c r="AC687" s="3624">
        <f>'1 уровень'!AE3270</f>
        <v>0</v>
      </c>
      <c r="AD687" s="821">
        <f>'1 уровень'!AF3270</f>
        <v>0</v>
      </c>
      <c r="AE687" s="821">
        <f>'1 уровень'!AG3270</f>
        <v>0</v>
      </c>
      <c r="AF687" s="821">
        <f>'1 уровень'!AH3270</f>
        <v>0</v>
      </c>
      <c r="AG687" s="821">
        <f>'1 уровень'!AI3270</f>
        <v>0</v>
      </c>
      <c r="AH687" s="2332">
        <f>'1 уровень'!AJ3270</f>
        <v>0</v>
      </c>
      <c r="AI687" s="821"/>
      <c r="AJ687" s="821"/>
      <c r="AK687" s="36">
        <f>'1 уровень'!AK3267</f>
        <v>0</v>
      </c>
      <c r="AL687" s="36">
        <f>'1 уровень'!AL3267</f>
        <v>0</v>
      </c>
      <c r="AM687" s="36">
        <f>'1 уровень'!AM3267</f>
        <v>0</v>
      </c>
      <c r="AN687" s="1837"/>
      <c r="AO687" s="1837"/>
      <c r="AP687" s="1424"/>
      <c r="AQ687" s="1424"/>
      <c r="AR687" s="807"/>
      <c r="AS687" s="807"/>
      <c r="AT687" s="807"/>
      <c r="AU687" s="807"/>
      <c r="AV687" s="807"/>
      <c r="AW687" s="807"/>
      <c r="AX687" s="807"/>
      <c r="AY687" s="807"/>
      <c r="AZ687" s="807"/>
      <c r="BA687" s="807"/>
      <c r="BB687" s="807"/>
      <c r="BC687" s="807"/>
      <c r="BD687" s="807"/>
      <c r="BE687" s="807"/>
      <c r="BF687" s="807"/>
      <c r="BG687" s="807"/>
      <c r="BH687" s="807"/>
      <c r="BI687" s="807"/>
      <c r="BJ687" s="807"/>
      <c r="BK687" s="807"/>
      <c r="BL687" s="807"/>
      <c r="BM687" s="807"/>
      <c r="BN687" s="807"/>
      <c r="BO687" s="807"/>
      <c r="BP687" s="807"/>
      <c r="BQ687" s="807"/>
      <c r="BR687" s="807"/>
      <c r="BS687" s="807"/>
      <c r="BT687" s="807"/>
      <c r="BU687" s="807"/>
      <c r="BV687" s="807"/>
      <c r="BW687" s="807"/>
      <c r="BX687" s="807"/>
      <c r="BY687" s="807"/>
      <c r="BZ687" s="807"/>
      <c r="CA687" s="807"/>
      <c r="CB687" s="807"/>
      <c r="CC687" s="807"/>
      <c r="CD687" s="807"/>
      <c r="CE687" s="807"/>
      <c r="CF687" s="807"/>
      <c r="CG687" s="807"/>
      <c r="CH687" s="807"/>
      <c r="CI687" s="807"/>
      <c r="CJ687" s="807"/>
      <c r="CK687" s="807"/>
      <c r="CL687" s="807"/>
      <c r="CM687" s="807"/>
      <c r="CN687" s="807"/>
      <c r="CO687" s="807"/>
      <c r="CP687" s="807"/>
      <c r="CQ687" s="807"/>
      <c r="CR687" s="807"/>
      <c r="CS687" s="807"/>
      <c r="CT687" s="807"/>
      <c r="CU687" s="807"/>
      <c r="CV687" s="807"/>
      <c r="CW687" s="807"/>
      <c r="CX687" s="807"/>
      <c r="CY687" s="807"/>
      <c r="CZ687" s="807"/>
      <c r="DA687" s="807"/>
      <c r="DB687" s="807"/>
      <c r="DC687" s="807"/>
      <c r="DD687" s="807"/>
      <c r="DE687" s="807"/>
      <c r="DF687" s="807"/>
      <c r="DG687" s="807"/>
      <c r="DH687" s="807"/>
      <c r="DI687" s="807"/>
      <c r="DJ687" s="807"/>
      <c r="DK687" s="807"/>
      <c r="DL687" s="807"/>
      <c r="DM687" s="807"/>
      <c r="DN687" s="807"/>
      <c r="DO687" s="807"/>
      <c r="DP687" s="807"/>
      <c r="DQ687" s="807"/>
      <c r="DR687" s="807"/>
      <c r="DS687" s="807"/>
      <c r="DT687" s="807"/>
      <c r="DU687" s="807"/>
      <c r="DV687" s="807"/>
      <c r="DW687" s="807"/>
      <c r="DX687" s="807"/>
      <c r="DY687" s="807"/>
      <c r="DZ687" s="807"/>
      <c r="EA687" s="807"/>
      <c r="EB687" s="807"/>
      <c r="EC687" s="807"/>
      <c r="ED687" s="807"/>
      <c r="EE687" s="807"/>
      <c r="EF687" s="807"/>
      <c r="EG687" s="807"/>
      <c r="EH687" s="807"/>
      <c r="EI687" s="807"/>
      <c r="EJ687" s="807"/>
      <c r="EK687" s="807"/>
      <c r="EL687" s="807"/>
      <c r="EM687" s="807"/>
      <c r="EN687" s="807"/>
      <c r="EO687" s="807"/>
      <c r="EP687" s="807"/>
      <c r="EQ687" s="807"/>
      <c r="ER687" s="807"/>
      <c r="ES687" s="807"/>
      <c r="ET687" s="807"/>
      <c r="EU687" s="807"/>
      <c r="EV687" s="807"/>
      <c r="EW687" s="807"/>
      <c r="EX687" s="807"/>
      <c r="EY687" s="807"/>
      <c r="EZ687" s="807"/>
      <c r="FA687" s="807"/>
      <c r="FB687" s="807"/>
      <c r="FC687" s="807"/>
      <c r="FD687" s="807"/>
      <c r="FE687" s="807"/>
      <c r="FF687" s="807"/>
      <c r="FG687" s="807"/>
      <c r="FH687" s="807"/>
      <c r="FI687" s="807"/>
      <c r="FJ687" s="807"/>
      <c r="FK687" s="807"/>
      <c r="FL687" s="807"/>
      <c r="FM687" s="807"/>
      <c r="FN687" s="807"/>
      <c r="FO687" s="807"/>
      <c r="FP687" s="807"/>
      <c r="FQ687" s="807"/>
      <c r="FR687" s="807"/>
      <c r="FS687" s="807"/>
      <c r="FT687" s="807"/>
      <c r="FU687" s="807"/>
      <c r="FV687" s="807"/>
      <c r="FW687" s="807"/>
      <c r="FX687" s="807"/>
      <c r="FY687" s="807"/>
      <c r="FZ687" s="807"/>
      <c r="GA687" s="807"/>
      <c r="GB687" s="807"/>
      <c r="GC687" s="807"/>
      <c r="GD687" s="807"/>
      <c r="GE687" s="807"/>
      <c r="GF687" s="807"/>
      <c r="GG687" s="807"/>
      <c r="GH687" s="807"/>
      <c r="GI687" s="807"/>
      <c r="GJ687" s="807"/>
      <c r="GK687" s="807"/>
      <c r="GL687" s="807"/>
      <c r="GM687" s="807"/>
      <c r="GN687" s="807"/>
      <c r="GO687" s="807"/>
      <c r="GP687" s="807"/>
      <c r="GQ687" s="807"/>
      <c r="GR687" s="807"/>
      <c r="GS687" s="807"/>
      <c r="GT687" s="807"/>
      <c r="GU687" s="807"/>
      <c r="GV687" s="807"/>
      <c r="GW687" s="807"/>
      <c r="GX687" s="807"/>
      <c r="GY687" s="807"/>
      <c r="GZ687" s="807"/>
      <c r="HA687" s="807"/>
    </row>
    <row r="688" spans="1:209" ht="29.25" thickBot="1" x14ac:dyDescent="0.3">
      <c r="A688" s="25">
        <v>1</v>
      </c>
      <c r="B688" s="3185" t="s">
        <v>279</v>
      </c>
      <c r="C688" s="36">
        <f>'1 уровень'!E3271</f>
        <v>4905</v>
      </c>
      <c r="D688" s="36">
        <f>'1 уровень'!F3271</f>
        <v>4905</v>
      </c>
      <c r="E688" s="36">
        <f>'1 уровень'!G3271</f>
        <v>2741</v>
      </c>
      <c r="F688" s="812">
        <f>'1 уровень'!H3271</f>
        <v>55.881753312945968</v>
      </c>
      <c r="G688" s="828">
        <f>'1 уровень'!I3271</f>
        <v>0</v>
      </c>
      <c r="H688" s="828">
        <f>'1 уровень'!J3271</f>
        <v>0</v>
      </c>
      <c r="I688" s="822">
        <f>'1 уровень'!K3271</f>
        <v>0</v>
      </c>
      <c r="J688" s="822">
        <f>'1 уровень'!L3271</f>
        <v>0</v>
      </c>
      <c r="K688" s="822">
        <f>'1 уровень'!M3271</f>
        <v>0</v>
      </c>
      <c r="L688" s="822">
        <f>'1 уровень'!N3271</f>
        <v>0</v>
      </c>
      <c r="M688" s="822">
        <f>'1 уровень'!O3271</f>
        <v>0</v>
      </c>
      <c r="N688" s="822">
        <f>'1 уровень'!P3271</f>
        <v>0</v>
      </c>
      <c r="O688" s="821">
        <f>'1 уровень'!Q3271</f>
        <v>13996.865760000001</v>
      </c>
      <c r="P688" s="821">
        <f>'1 уровень'!R3271</f>
        <v>13996.865760000001</v>
      </c>
      <c r="Q688" s="821">
        <f>'1 уровень'!S3271</f>
        <v>13996.865760000001</v>
      </c>
      <c r="R688" s="821">
        <f>'1 уровень'!T3271</f>
        <v>13952.71896</v>
      </c>
      <c r="S688" s="821">
        <f>'1 уровень'!U3271</f>
        <v>13952.71896</v>
      </c>
      <c r="T688" s="821">
        <f>'1 уровень'!V3271</f>
        <v>13952.71896</v>
      </c>
      <c r="U688" s="821">
        <f>'1 уровень'!W3271</f>
        <v>13952.71896</v>
      </c>
      <c r="V688" s="821">
        <f>'1 уровень'!X3271</f>
        <v>13952.71896</v>
      </c>
      <c r="W688" s="821">
        <f>'1 уровень'!Y3271</f>
        <v>13952.71896</v>
      </c>
      <c r="X688" s="821">
        <f>'1 уровень'!Z3271</f>
        <v>13952.71896</v>
      </c>
      <c r="Y688" s="821">
        <f>'1 уровень'!AA3271</f>
        <v>13952.71896</v>
      </c>
      <c r="Z688" s="821">
        <f>'1 уровень'!AB3271</f>
        <v>13952.71896</v>
      </c>
      <c r="AA688" s="821">
        <f>'1 уровень'!AC3271</f>
        <v>13952.71896</v>
      </c>
      <c r="AB688" s="821">
        <f>'1 уровень'!AD3271</f>
        <v>13761.118960000002</v>
      </c>
      <c r="AC688" s="3624">
        <f>'1 уровень'!AE3271</f>
        <v>0</v>
      </c>
      <c r="AD688" s="821">
        <f>'1 уровень'!AF3271</f>
        <v>0</v>
      </c>
      <c r="AE688" s="821">
        <f>'1 уровень'!AG3271</f>
        <v>-191.59999999999854</v>
      </c>
      <c r="AF688" s="821">
        <f>'1 уровень'!AH3271</f>
        <v>0</v>
      </c>
      <c r="AG688" s="821">
        <f>'1 уровень'!AI3271</f>
        <v>-60.612270000000002</v>
      </c>
      <c r="AH688" s="2332">
        <f>'1 уровень'!AJ3271</f>
        <v>13700.506690000002</v>
      </c>
      <c r="AI688" s="821">
        <f>AB688/AA688*100</f>
        <v>98.626790946271598</v>
      </c>
      <c r="AJ688" s="821">
        <f>AH688/AA688*100</f>
        <v>98.192379057278757</v>
      </c>
      <c r="AK688" s="36">
        <f>'1 уровень'!AK3268</f>
        <v>0</v>
      </c>
      <c r="AL688" s="36">
        <f>'1 уровень'!AL3268</f>
        <v>0</v>
      </c>
      <c r="AM688" s="36">
        <f>'1 уровень'!AM3268</f>
        <v>0</v>
      </c>
      <c r="AN688" s="1837"/>
      <c r="AO688" s="1837"/>
      <c r="AP688" s="1424"/>
      <c r="AQ688" s="1424"/>
      <c r="AR688" s="807"/>
      <c r="AS688" s="807"/>
      <c r="AT688" s="807"/>
      <c r="AU688" s="807"/>
      <c r="AV688" s="807"/>
      <c r="AW688" s="807"/>
      <c r="AX688" s="807"/>
      <c r="AY688" s="807"/>
      <c r="AZ688" s="807"/>
      <c r="BA688" s="807"/>
      <c r="BB688" s="807"/>
      <c r="BC688" s="807"/>
      <c r="BD688" s="807"/>
      <c r="BE688" s="807"/>
      <c r="BF688" s="807"/>
      <c r="BG688" s="807"/>
      <c r="BH688" s="807"/>
      <c r="BI688" s="807"/>
      <c r="BJ688" s="807"/>
      <c r="BK688" s="807"/>
      <c r="BL688" s="807"/>
      <c r="BM688" s="807"/>
      <c r="BN688" s="807"/>
      <c r="BO688" s="807"/>
      <c r="BP688" s="807"/>
      <c r="BQ688" s="807"/>
      <c r="BR688" s="807"/>
      <c r="BS688" s="807"/>
      <c r="BT688" s="807"/>
      <c r="BU688" s="807"/>
      <c r="BV688" s="807"/>
      <c r="BW688" s="807"/>
      <c r="BX688" s="807"/>
      <c r="BY688" s="807"/>
      <c r="BZ688" s="807"/>
      <c r="CA688" s="807"/>
      <c r="CB688" s="807"/>
      <c r="CC688" s="807"/>
      <c r="CD688" s="807"/>
      <c r="CE688" s="807"/>
      <c r="CF688" s="807"/>
      <c r="CG688" s="807"/>
      <c r="CH688" s="807"/>
      <c r="CI688" s="807"/>
      <c r="CJ688" s="807"/>
      <c r="CK688" s="807"/>
      <c r="CL688" s="807"/>
      <c r="CM688" s="807"/>
      <c r="CN688" s="807"/>
      <c r="CO688" s="807"/>
      <c r="CP688" s="807"/>
      <c r="CQ688" s="807"/>
      <c r="CR688" s="807"/>
      <c r="CS688" s="807"/>
      <c r="CT688" s="807"/>
      <c r="CU688" s="807"/>
      <c r="CV688" s="807"/>
      <c r="CW688" s="807"/>
      <c r="CX688" s="807"/>
      <c r="CY688" s="807"/>
      <c r="CZ688" s="807"/>
      <c r="DA688" s="807"/>
      <c r="DB688" s="807"/>
      <c r="DC688" s="807"/>
      <c r="DD688" s="807"/>
      <c r="DE688" s="807"/>
      <c r="DF688" s="807"/>
      <c r="DG688" s="807"/>
      <c r="DH688" s="807"/>
      <c r="DI688" s="807"/>
      <c r="DJ688" s="807"/>
      <c r="DK688" s="807"/>
      <c r="DL688" s="807"/>
      <c r="DM688" s="807"/>
      <c r="DN688" s="807"/>
      <c r="DO688" s="807"/>
      <c r="DP688" s="807"/>
      <c r="DQ688" s="807"/>
      <c r="DR688" s="807"/>
      <c r="DS688" s="807"/>
      <c r="DT688" s="807"/>
      <c r="DU688" s="807"/>
      <c r="DV688" s="807"/>
      <c r="DW688" s="807"/>
      <c r="DX688" s="807"/>
      <c r="DY688" s="807"/>
      <c r="DZ688" s="807"/>
      <c r="EA688" s="807"/>
      <c r="EB688" s="807"/>
      <c r="EC688" s="807"/>
      <c r="ED688" s="807"/>
      <c r="EE688" s="807"/>
      <c r="EF688" s="807"/>
      <c r="EG688" s="807"/>
      <c r="EH688" s="807"/>
      <c r="EI688" s="807"/>
      <c r="EJ688" s="807"/>
      <c r="EK688" s="807"/>
      <c r="EL688" s="807"/>
      <c r="EM688" s="807"/>
      <c r="EN688" s="807"/>
      <c r="EO688" s="807"/>
      <c r="EP688" s="807"/>
      <c r="EQ688" s="807"/>
      <c r="ER688" s="807"/>
      <c r="ES688" s="807"/>
      <c r="ET688" s="807"/>
      <c r="EU688" s="807"/>
      <c r="EV688" s="807"/>
      <c r="EW688" s="807"/>
      <c r="EX688" s="807"/>
      <c r="EY688" s="807"/>
      <c r="EZ688" s="807"/>
      <c r="FA688" s="807"/>
      <c r="FB688" s="807"/>
      <c r="FC688" s="807"/>
      <c r="FD688" s="807"/>
      <c r="FE688" s="807"/>
      <c r="FF688" s="807"/>
      <c r="FG688" s="807"/>
      <c r="FH688" s="807"/>
      <c r="FI688" s="807"/>
      <c r="FJ688" s="807"/>
      <c r="FK688" s="807"/>
      <c r="FL688" s="807"/>
      <c r="FM688" s="807"/>
      <c r="FN688" s="807"/>
      <c r="FO688" s="807"/>
      <c r="FP688" s="807"/>
      <c r="FQ688" s="807"/>
      <c r="FR688" s="807"/>
      <c r="FS688" s="807"/>
      <c r="FT688" s="807"/>
      <c r="FU688" s="807"/>
      <c r="FV688" s="807"/>
      <c r="FW688" s="807"/>
      <c r="FX688" s="807"/>
      <c r="FY688" s="807"/>
      <c r="FZ688" s="807"/>
      <c r="GA688" s="807"/>
      <c r="GB688" s="807"/>
      <c r="GC688" s="807"/>
      <c r="GD688" s="807"/>
      <c r="GE688" s="807"/>
      <c r="GF688" s="807"/>
      <c r="GG688" s="807"/>
      <c r="GH688" s="807"/>
      <c r="GI688" s="807"/>
      <c r="GJ688" s="807"/>
      <c r="GK688" s="807"/>
      <c r="GL688" s="807"/>
      <c r="GM688" s="807"/>
      <c r="GN688" s="807"/>
      <c r="GO688" s="807"/>
      <c r="GP688" s="807"/>
      <c r="GQ688" s="807"/>
      <c r="GR688" s="807"/>
      <c r="GS688" s="807"/>
      <c r="GT688" s="807"/>
      <c r="GU688" s="807"/>
      <c r="GV688" s="807"/>
      <c r="GW688" s="807"/>
      <c r="GX688" s="807"/>
      <c r="GY688" s="807"/>
      <c r="GZ688" s="807"/>
      <c r="HA688" s="807"/>
    </row>
    <row r="689" spans="1:209" x14ac:dyDescent="0.25">
      <c r="A689" s="25">
        <v>1</v>
      </c>
      <c r="B689" s="6" t="s">
        <v>106</v>
      </c>
      <c r="C689" s="829"/>
      <c r="D689" s="829"/>
      <c r="E689" s="829"/>
      <c r="F689" s="830"/>
      <c r="G689" s="831"/>
      <c r="H689" s="831"/>
      <c r="I689" s="842"/>
      <c r="J689" s="842"/>
      <c r="K689" s="842"/>
      <c r="L689" s="842"/>
      <c r="M689" s="842"/>
      <c r="N689" s="842"/>
      <c r="O689" s="2335">
        <f t="shared" ref="O689:T689" si="162">O690-O691-O741-O746-O751</f>
        <v>0</v>
      </c>
      <c r="P689" s="2335">
        <f t="shared" si="162"/>
        <v>0</v>
      </c>
      <c r="Q689" s="2335">
        <f t="shared" si="162"/>
        <v>0</v>
      </c>
      <c r="R689" s="2335">
        <f t="shared" si="162"/>
        <v>0</v>
      </c>
      <c r="S689" s="2335">
        <f t="shared" si="162"/>
        <v>0</v>
      </c>
      <c r="T689" s="2335">
        <f t="shared" si="162"/>
        <v>0</v>
      </c>
      <c r="U689" s="2335">
        <f t="shared" ref="U689:V689" si="163">U690-U691-U741-U746-U751</f>
        <v>0</v>
      </c>
      <c r="V689" s="2335">
        <f t="shared" si="163"/>
        <v>0</v>
      </c>
      <c r="W689" s="2335">
        <f t="shared" ref="W689:X689" si="164">W690-W691-W741-W746-W751</f>
        <v>0</v>
      </c>
      <c r="X689" s="2335">
        <f t="shared" si="164"/>
        <v>0</v>
      </c>
      <c r="Y689" s="2335">
        <f t="shared" ref="Y689:Z689" si="165">Y690-Y691-Y741-Y746-Y751</f>
        <v>-5.4569682106375694E-11</v>
      </c>
      <c r="Z689" s="2335">
        <f t="shared" si="165"/>
        <v>-5.4569682106375694E-11</v>
      </c>
      <c r="AA689" s="2335">
        <f t="shared" ref="AA689:AH689" si="166">AA690-AA691-AA741-AA746-AA751</f>
        <v>-5.4569682106375694E-11</v>
      </c>
      <c r="AB689" s="2335">
        <f t="shared" si="166"/>
        <v>0</v>
      </c>
      <c r="AC689" s="3626">
        <f t="shared" si="166"/>
        <v>0</v>
      </c>
      <c r="AD689" s="2335">
        <f t="shared" ref="AD689" si="167">AD690-AD691-AD741-AD746-AD751</f>
        <v>0</v>
      </c>
      <c r="AE689" s="2335">
        <f t="shared" si="166"/>
        <v>0</v>
      </c>
      <c r="AF689" s="2335">
        <f t="shared" ref="AF689" si="168">AF690-AF691-AF741-AF746-AF751</f>
        <v>0</v>
      </c>
      <c r="AG689" s="2335">
        <f t="shared" si="166"/>
        <v>6.2527760746888816E-13</v>
      </c>
      <c r="AH689" s="2336">
        <f t="shared" si="166"/>
        <v>0</v>
      </c>
      <c r="AI689" s="2335"/>
      <c r="AJ689" s="2335"/>
      <c r="AK689" s="829"/>
      <c r="AL689" s="829"/>
      <c r="AM689" s="829"/>
      <c r="AN689" s="1835"/>
      <c r="AO689" s="1835"/>
      <c r="AP689" s="1424"/>
      <c r="AQ689" s="1424"/>
      <c r="AR689" s="807"/>
      <c r="AS689" s="807"/>
      <c r="AT689" s="807"/>
      <c r="AU689" s="807"/>
      <c r="AV689" s="807"/>
      <c r="AW689" s="807"/>
      <c r="AX689" s="807"/>
      <c r="AY689" s="807"/>
      <c r="AZ689" s="807"/>
      <c r="BA689" s="807"/>
      <c r="BB689" s="807"/>
      <c r="BC689" s="807"/>
      <c r="BD689" s="807"/>
      <c r="BE689" s="807"/>
      <c r="BF689" s="807"/>
      <c r="BG689" s="807"/>
      <c r="BH689" s="807"/>
      <c r="BI689" s="807"/>
      <c r="BJ689" s="807"/>
      <c r="BK689" s="807"/>
      <c r="BL689" s="807"/>
      <c r="BM689" s="807"/>
      <c r="BN689" s="807"/>
      <c r="BO689" s="807"/>
      <c r="BP689" s="807"/>
      <c r="BQ689" s="807"/>
      <c r="BR689" s="807"/>
      <c r="BS689" s="807"/>
      <c r="BT689" s="807"/>
      <c r="BU689" s="807"/>
      <c r="BV689" s="807"/>
      <c r="BW689" s="807"/>
      <c r="BX689" s="807"/>
      <c r="BY689" s="807"/>
      <c r="BZ689" s="807"/>
      <c r="CA689" s="807"/>
      <c r="CB689" s="807"/>
      <c r="CC689" s="807"/>
      <c r="CD689" s="807"/>
      <c r="CE689" s="807"/>
      <c r="CF689" s="807"/>
      <c r="CG689" s="807"/>
      <c r="CH689" s="807"/>
      <c r="CI689" s="807"/>
      <c r="CJ689" s="807"/>
      <c r="CK689" s="807"/>
      <c r="CL689" s="807"/>
      <c r="CM689" s="807"/>
      <c r="CN689" s="807"/>
      <c r="CO689" s="807"/>
      <c r="CP689" s="807"/>
      <c r="CQ689" s="807"/>
      <c r="CR689" s="807"/>
      <c r="CS689" s="807"/>
      <c r="CT689" s="807"/>
      <c r="CU689" s="807"/>
      <c r="CV689" s="807"/>
      <c r="CW689" s="807"/>
      <c r="CX689" s="807"/>
      <c r="CY689" s="807"/>
      <c r="CZ689" s="807"/>
      <c r="DA689" s="807"/>
      <c r="DB689" s="807"/>
      <c r="DC689" s="807"/>
      <c r="DD689" s="807"/>
      <c r="DE689" s="807"/>
      <c r="DF689" s="807"/>
      <c r="DG689" s="807"/>
      <c r="DH689" s="807"/>
      <c r="DI689" s="807"/>
      <c r="DJ689" s="807"/>
      <c r="DK689" s="807"/>
      <c r="DL689" s="807"/>
      <c r="DM689" s="807"/>
      <c r="DN689" s="807"/>
      <c r="DO689" s="807"/>
      <c r="DP689" s="807"/>
      <c r="DQ689" s="807"/>
      <c r="DR689" s="807"/>
      <c r="DS689" s="807"/>
      <c r="DT689" s="807"/>
      <c r="DU689" s="807"/>
      <c r="DV689" s="807"/>
      <c r="DW689" s="807"/>
      <c r="DX689" s="807"/>
      <c r="DY689" s="807"/>
      <c r="DZ689" s="807"/>
      <c r="EA689" s="807"/>
      <c r="EB689" s="807"/>
      <c r="EC689" s="807"/>
      <c r="ED689" s="807"/>
      <c r="EE689" s="807"/>
      <c r="EF689" s="807"/>
      <c r="EG689" s="807"/>
      <c r="EH689" s="807"/>
      <c r="EI689" s="807"/>
      <c r="EJ689" s="807"/>
      <c r="EK689" s="807"/>
      <c r="EL689" s="807"/>
      <c r="EM689" s="807"/>
      <c r="EN689" s="807"/>
      <c r="EO689" s="807"/>
      <c r="EP689" s="807"/>
      <c r="EQ689" s="807"/>
      <c r="ER689" s="807"/>
      <c r="ES689" s="807"/>
      <c r="ET689" s="807"/>
      <c r="EU689" s="807"/>
      <c r="EV689" s="807"/>
      <c r="EW689" s="807"/>
      <c r="EX689" s="807"/>
      <c r="EY689" s="807"/>
      <c r="EZ689" s="807"/>
      <c r="FA689" s="807"/>
      <c r="FB689" s="807"/>
      <c r="FC689" s="807"/>
      <c r="FD689" s="807"/>
      <c r="FE689" s="807"/>
      <c r="FF689" s="807"/>
      <c r="FG689" s="807"/>
      <c r="FH689" s="807"/>
      <c r="FI689" s="807"/>
      <c r="FJ689" s="807"/>
      <c r="FK689" s="807"/>
      <c r="FL689" s="807"/>
      <c r="FM689" s="807"/>
      <c r="FN689" s="807"/>
      <c r="FO689" s="807"/>
      <c r="FP689" s="807"/>
      <c r="FQ689" s="807"/>
      <c r="FR689" s="807"/>
      <c r="FS689" s="807"/>
      <c r="FT689" s="807"/>
      <c r="FU689" s="807"/>
      <c r="FV689" s="807"/>
      <c r="FW689" s="807"/>
      <c r="FX689" s="807"/>
      <c r="FY689" s="807"/>
      <c r="FZ689" s="807"/>
      <c r="GA689" s="807"/>
      <c r="GB689" s="807"/>
      <c r="GC689" s="807"/>
      <c r="GD689" s="807"/>
      <c r="GE689" s="807"/>
      <c r="GF689" s="807"/>
      <c r="GG689" s="807"/>
      <c r="GH689" s="807"/>
      <c r="GI689" s="807"/>
      <c r="GJ689" s="807"/>
      <c r="GK689" s="807"/>
      <c r="GL689" s="807"/>
      <c r="GM689" s="807"/>
      <c r="GN689" s="807"/>
      <c r="GO689" s="807"/>
      <c r="GP689" s="807"/>
      <c r="GQ689" s="807"/>
      <c r="GR689" s="807"/>
      <c r="GS689" s="807"/>
      <c r="GT689" s="807"/>
      <c r="GU689" s="807"/>
      <c r="GV689" s="807"/>
      <c r="GW689" s="807"/>
      <c r="GX689" s="807"/>
      <c r="GY689" s="807"/>
      <c r="GZ689" s="807"/>
      <c r="HA689" s="807"/>
    </row>
    <row r="690" spans="1:209" s="807" customFormat="1" x14ac:dyDescent="0.25">
      <c r="A690" s="25">
        <v>1</v>
      </c>
      <c r="B690" s="16" t="s">
        <v>96</v>
      </c>
      <c r="C690" s="808">
        <f>'2 уровень'!F1693</f>
        <v>0</v>
      </c>
      <c r="D690" s="808">
        <f>'2 уровень'!G1693</f>
        <v>0</v>
      </c>
      <c r="E690" s="808">
        <f>'2 уровень'!H1693</f>
        <v>0</v>
      </c>
      <c r="F690" s="820">
        <f>'2 уровень'!I1693</f>
        <v>0</v>
      </c>
      <c r="G690" s="821">
        <f>'2 уровень'!J1693</f>
        <v>0</v>
      </c>
      <c r="H690" s="821">
        <f>'2 уровень'!K1693</f>
        <v>0</v>
      </c>
      <c r="I690" s="29">
        <f>'2 уровень'!L1693</f>
        <v>0</v>
      </c>
      <c r="J690" s="29">
        <f>'2 уровень'!M1693</f>
        <v>0</v>
      </c>
      <c r="K690" s="29">
        <f>'2 уровень'!N1693</f>
        <v>0</v>
      </c>
      <c r="L690" s="29">
        <f>'2 уровень'!O1693</f>
        <v>0</v>
      </c>
      <c r="M690" s="29">
        <f>'2 уровень'!P1693</f>
        <v>0</v>
      </c>
      <c r="N690" s="29">
        <f>'2 уровень'!Q1693</f>
        <v>0</v>
      </c>
      <c r="O690" s="821">
        <f>'2 уровень'!R1693</f>
        <v>500138.15098662395</v>
      </c>
      <c r="P690" s="821">
        <f>'2 уровень'!S1693</f>
        <v>500138.15098662395</v>
      </c>
      <c r="Q690" s="821">
        <f>'2 уровень'!T1693</f>
        <v>500138.15098662395</v>
      </c>
      <c r="R690" s="821">
        <f>'2 уровень'!U1693</f>
        <v>499875.21912912396</v>
      </c>
      <c r="S690" s="821">
        <f>'2 уровень'!V1693</f>
        <v>499875.633118756</v>
      </c>
      <c r="T690" s="821">
        <f>'2 уровень'!W1693</f>
        <v>499875.633118756</v>
      </c>
      <c r="U690" s="821">
        <f>'2 уровень'!X1693</f>
        <v>499875.633118756</v>
      </c>
      <c r="V690" s="821">
        <f>'2 уровень'!Y1693</f>
        <v>499660.79321875598</v>
      </c>
      <c r="W690" s="821">
        <f>'2 уровень'!Z1693</f>
        <v>499671.93112208939</v>
      </c>
      <c r="X690" s="821">
        <f>'2 уровень'!AA1693</f>
        <v>499681.40468181152</v>
      </c>
      <c r="Y690" s="821">
        <f>'2 уровень'!AB1693</f>
        <v>499630.43834358396</v>
      </c>
      <c r="Z690" s="821">
        <f>'2 уровень'!AC1693</f>
        <v>499630.43834358396</v>
      </c>
      <c r="AA690" s="821">
        <f>'2 уровень'!AD1693</f>
        <v>499630.43834358396</v>
      </c>
      <c r="AB690" s="821">
        <f>'2 уровень'!AE1693</f>
        <v>490101.60977999994</v>
      </c>
      <c r="AC690" s="3624">
        <f>'2 уровень'!AF1693</f>
        <v>536.8794200000001</v>
      </c>
      <c r="AD690" s="821">
        <f>'2 уровень'!AG1693</f>
        <v>-1477.49719</v>
      </c>
      <c r="AE690" s="821">
        <f>'2 уровень'!AH1693</f>
        <v>-9528.8285635840148</v>
      </c>
      <c r="AF690" s="821">
        <f>'2 уровень'!AI1693</f>
        <v>0</v>
      </c>
      <c r="AG690" s="821">
        <f>'2 уровень'!AJ1693</f>
        <v>-11619.720959999997</v>
      </c>
      <c r="AH690" s="2332">
        <f>'2 уровень'!AK1693</f>
        <v>477004.39162999997</v>
      </c>
      <c r="AI690" s="821">
        <f>AB690/AA690*100</f>
        <v>98.092824649519997</v>
      </c>
      <c r="AJ690" s="821">
        <f>AH690/AA690*100</f>
        <v>95.471443495597313</v>
      </c>
      <c r="AK690" s="808"/>
      <c r="AL690" s="808"/>
      <c r="AM690" s="808"/>
      <c r="AN690" s="1837"/>
      <c r="AO690" s="1837"/>
      <c r="AP690" s="1424"/>
      <c r="AQ690" s="1424"/>
      <c r="AR690" s="25"/>
      <c r="AS690" s="25"/>
      <c r="AT690" s="25"/>
      <c r="AU690" s="25"/>
      <c r="AV690" s="25"/>
      <c r="AW690" s="25"/>
      <c r="AX690" s="25"/>
      <c r="AY690" s="25"/>
      <c r="AZ690" s="25"/>
      <c r="BA690" s="25"/>
      <c r="BB690" s="25"/>
      <c r="BC690" s="25"/>
      <c r="BD690" s="25"/>
      <c r="BE690" s="25"/>
      <c r="BF690" s="25"/>
      <c r="BG690" s="25"/>
      <c r="BH690" s="25"/>
      <c r="BI690" s="25"/>
      <c r="BJ690" s="25"/>
      <c r="BK690" s="25"/>
      <c r="BL690" s="25"/>
      <c r="BM690" s="25"/>
      <c r="BN690" s="25"/>
      <c r="BO690" s="25"/>
      <c r="BP690" s="25"/>
      <c r="BQ690" s="25"/>
      <c r="BR690" s="25"/>
      <c r="BS690" s="25"/>
      <c r="BT690" s="25"/>
      <c r="BU690" s="25"/>
      <c r="BV690" s="25"/>
      <c r="BW690" s="25"/>
      <c r="BX690" s="25"/>
      <c r="BY690" s="25"/>
      <c r="BZ690" s="25"/>
      <c r="CA690" s="25"/>
      <c r="CB690" s="25"/>
      <c r="CC690" s="25"/>
      <c r="CD690" s="25"/>
      <c r="CE690" s="25"/>
      <c r="CF690" s="25"/>
      <c r="CG690" s="25"/>
      <c r="CH690" s="25"/>
      <c r="CI690" s="25"/>
      <c r="CJ690" s="25"/>
      <c r="CK690" s="25"/>
      <c r="CL690" s="25"/>
      <c r="CM690" s="25"/>
      <c r="CN690" s="25"/>
      <c r="CO690" s="25"/>
      <c r="CP690" s="25"/>
      <c r="CQ690" s="25"/>
      <c r="CR690" s="25"/>
      <c r="CS690" s="25"/>
      <c r="CT690" s="25"/>
      <c r="CU690" s="25"/>
      <c r="CV690" s="25"/>
      <c r="CW690" s="25"/>
      <c r="CX690" s="25"/>
      <c r="CY690" s="25"/>
      <c r="CZ690" s="25"/>
      <c r="DA690" s="25"/>
      <c r="DB690" s="25"/>
      <c r="DC690" s="25"/>
      <c r="DD690" s="25"/>
      <c r="DE690" s="25"/>
      <c r="DF690" s="25"/>
      <c r="DG690" s="25"/>
      <c r="DH690" s="25"/>
      <c r="DI690" s="25"/>
      <c r="DJ690" s="25"/>
      <c r="DK690" s="25"/>
      <c r="DL690" s="25"/>
      <c r="DM690" s="25"/>
      <c r="DN690" s="25"/>
      <c r="DO690" s="25"/>
      <c r="DP690" s="25"/>
      <c r="DQ690" s="25"/>
      <c r="DR690" s="25"/>
      <c r="DS690" s="25"/>
      <c r="DT690" s="25"/>
      <c r="DU690" s="25"/>
      <c r="DV690" s="25"/>
      <c r="DW690" s="25"/>
      <c r="DX690" s="25"/>
      <c r="DY690" s="25"/>
      <c r="DZ690" s="25"/>
      <c r="EA690" s="25"/>
      <c r="EB690" s="25"/>
      <c r="EC690" s="25"/>
      <c r="ED690" s="25"/>
      <c r="EE690" s="25"/>
      <c r="EF690" s="25"/>
      <c r="EG690" s="25"/>
      <c r="EH690" s="25"/>
      <c r="EI690" s="25"/>
      <c r="EJ690" s="25"/>
      <c r="EK690" s="25"/>
      <c r="EL690" s="25"/>
      <c r="EM690" s="25"/>
      <c r="EN690" s="25"/>
      <c r="EO690" s="25"/>
      <c r="EP690" s="25"/>
      <c r="EQ690" s="25"/>
      <c r="ER690" s="25"/>
      <c r="ES690" s="25"/>
      <c r="ET690" s="25"/>
      <c r="EU690" s="25"/>
      <c r="EV690" s="25"/>
      <c r="EW690" s="25"/>
      <c r="EX690" s="25"/>
      <c r="EY690" s="25"/>
      <c r="EZ690" s="25"/>
      <c r="FA690" s="25"/>
      <c r="FB690" s="25"/>
      <c r="FC690" s="25"/>
      <c r="FD690" s="25"/>
      <c r="FE690" s="25"/>
      <c r="FF690" s="25"/>
      <c r="FG690" s="25"/>
      <c r="FH690" s="25"/>
      <c r="FI690" s="25"/>
      <c r="FJ690" s="25"/>
      <c r="FK690" s="25"/>
      <c r="FL690" s="25"/>
      <c r="FM690" s="25"/>
      <c r="FN690" s="25"/>
      <c r="FO690" s="25"/>
      <c r="FP690" s="25"/>
      <c r="FQ690" s="25"/>
      <c r="FR690" s="25"/>
      <c r="FS690" s="25"/>
      <c r="FT690" s="25"/>
      <c r="FU690" s="25"/>
      <c r="FV690" s="25"/>
      <c r="FW690" s="25"/>
      <c r="FX690" s="25"/>
      <c r="FY690" s="25"/>
      <c r="FZ690" s="25"/>
      <c r="GA690" s="25"/>
      <c r="GB690" s="25"/>
      <c r="GC690" s="25"/>
      <c r="GD690" s="25"/>
      <c r="GE690" s="25"/>
      <c r="GF690" s="25"/>
      <c r="GG690" s="25"/>
      <c r="GH690" s="25"/>
      <c r="GI690" s="25"/>
      <c r="GJ690" s="25"/>
      <c r="GK690" s="25"/>
      <c r="GL690" s="25"/>
      <c r="GM690" s="25"/>
      <c r="GN690" s="25"/>
      <c r="GO690" s="25"/>
      <c r="GP690" s="25"/>
      <c r="GQ690" s="25"/>
      <c r="GR690" s="25"/>
      <c r="GS690" s="25"/>
      <c r="GT690" s="25"/>
      <c r="GU690" s="25"/>
      <c r="GV690" s="25"/>
      <c r="GW690" s="25"/>
      <c r="GX690" s="25"/>
      <c r="GY690" s="25"/>
      <c r="GZ690" s="25"/>
      <c r="HA690" s="25"/>
    </row>
    <row r="691" spans="1:209" s="807" customFormat="1" ht="29.25" x14ac:dyDescent="0.25">
      <c r="A691" s="25">
        <v>1</v>
      </c>
      <c r="B691" s="1182" t="s">
        <v>7</v>
      </c>
      <c r="C691" s="28">
        <f>'2 уровень'!F1694</f>
        <v>4025</v>
      </c>
      <c r="D691" s="28">
        <f>'2 уровень'!G1694</f>
        <v>4025</v>
      </c>
      <c r="E691" s="28">
        <f>'2 уровень'!H1694</f>
        <v>3754</v>
      </c>
      <c r="F691" s="810">
        <f>'2 уровень'!I1694</f>
        <v>93.267080745341616</v>
      </c>
      <c r="G691" s="821">
        <f>'2 уровень'!J1694</f>
        <v>8.8511801242236032</v>
      </c>
      <c r="H691" s="821">
        <f>'2 уровень'!K1694</f>
        <v>9.0141182738412358</v>
      </c>
      <c r="I691" s="31">
        <f>'2 уровень'!L1694</f>
        <v>35626</v>
      </c>
      <c r="J691" s="31">
        <f>'2 уровень'!M1694</f>
        <v>35626</v>
      </c>
      <c r="K691" s="31">
        <f>'2 уровень'!N1694</f>
        <v>33839</v>
      </c>
      <c r="L691" s="31">
        <f>'2 уровень'!O1694</f>
        <v>94.984000449110198</v>
      </c>
      <c r="M691" s="31">
        <f>'2 уровень'!P1694</f>
        <v>108</v>
      </c>
      <c r="N691" s="31">
        <f>'2 уровень'!Q1694</f>
        <v>313.32407407407408</v>
      </c>
      <c r="O691" s="821">
        <f>'2 уровень'!R1694</f>
        <v>185106.76705382398</v>
      </c>
      <c r="P691" s="821">
        <f>'2 уровень'!S1694</f>
        <v>185106.76705382398</v>
      </c>
      <c r="Q691" s="821">
        <f>'2 уровень'!T1694</f>
        <v>185106.76705382398</v>
      </c>
      <c r="R691" s="821">
        <f>'2 уровень'!U1694</f>
        <v>185106.76705382398</v>
      </c>
      <c r="S691" s="821">
        <f>'2 уровень'!V1694</f>
        <v>185107.18104345602</v>
      </c>
      <c r="T691" s="821">
        <f>'2 уровень'!W1694</f>
        <v>185107.18104345602</v>
      </c>
      <c r="U691" s="821">
        <f>'2 уровень'!X1694</f>
        <v>185107.18104345602</v>
      </c>
      <c r="V691" s="821">
        <f>'2 уровень'!Y1694</f>
        <v>185107.18104345602</v>
      </c>
      <c r="W691" s="821">
        <f>'2 уровень'!Z1694</f>
        <v>185107.18104345602</v>
      </c>
      <c r="X691" s="821">
        <f>'2 уровень'!AA1694</f>
        <v>185107.18104345602</v>
      </c>
      <c r="Y691" s="821">
        <f>'2 уровень'!AB1694</f>
        <v>172143.49103078395</v>
      </c>
      <c r="Z691" s="821">
        <f>'2 уровень'!AC1694</f>
        <v>172143.49103078395</v>
      </c>
      <c r="AA691" s="821">
        <f>'2 уровень'!AD1694</f>
        <v>172143.49103078395</v>
      </c>
      <c r="AB691" s="821">
        <f>'2 уровень'!AE1694</f>
        <v>180236.06962999995</v>
      </c>
      <c r="AC691" s="3624">
        <f>'2 уровень'!AF1694</f>
        <v>536.8794200000001</v>
      </c>
      <c r="AD691" s="821">
        <f>'2 уровень'!AG1694</f>
        <v>-1477.49719</v>
      </c>
      <c r="AE691" s="821">
        <f>'2 уровень'!AH1694</f>
        <v>8092.578599216009</v>
      </c>
      <c r="AF691" s="821">
        <f>'2 уровень'!AI1694</f>
        <v>0</v>
      </c>
      <c r="AG691" s="821">
        <f>'2 уровень'!AJ1694</f>
        <v>-9940.7289299999975</v>
      </c>
      <c r="AH691" s="2332">
        <f>'2 уровень'!AK1694</f>
        <v>168817.84350999998</v>
      </c>
      <c r="AI691" s="821">
        <f>AB691/AA691*100</f>
        <v>104.70106569278815</v>
      </c>
      <c r="AJ691" s="821">
        <f>AH691/AA691*100</f>
        <v>98.068095691059696</v>
      </c>
      <c r="AK691" s="28" t="e">
        <f>'2 уровень'!#REF!</f>
        <v>#REF!</v>
      </c>
      <c r="AL691" s="28" t="e">
        <f>'2 уровень'!#REF!</f>
        <v>#REF!</v>
      </c>
      <c r="AM691" s="28" t="e">
        <f>'2 уровень'!#REF!</f>
        <v>#REF!</v>
      </c>
      <c r="AN691" s="1837"/>
      <c r="AO691" s="1837"/>
      <c r="AP691" s="1424"/>
      <c r="AQ691" s="1424"/>
    </row>
    <row r="692" spans="1:209" x14ac:dyDescent="0.25">
      <c r="A692" s="25">
        <v>1</v>
      </c>
      <c r="B692" s="1936" t="s">
        <v>262</v>
      </c>
      <c r="C692" s="36">
        <f>'2 уровень'!F1695</f>
        <v>0</v>
      </c>
      <c r="D692" s="36">
        <f>'2 уровень'!G1695</f>
        <v>0</v>
      </c>
      <c r="E692" s="36">
        <f>'2 уровень'!H1695</f>
        <v>0</v>
      </c>
      <c r="F692" s="812">
        <f>'2 уровень'!I1695</f>
        <v>0</v>
      </c>
      <c r="G692" s="828">
        <f>'2 уровень'!J1695</f>
        <v>0</v>
      </c>
      <c r="H692" s="828">
        <f>'2 уровень'!K1695</f>
        <v>0</v>
      </c>
      <c r="I692" s="822">
        <f>'2 уровень'!L1695</f>
        <v>0</v>
      </c>
      <c r="J692" s="822">
        <f>'2 уровень'!M1695</f>
        <v>0</v>
      </c>
      <c r="K692" s="822">
        <f>'2 уровень'!N1695</f>
        <v>0</v>
      </c>
      <c r="L692" s="822">
        <f>'2 уровень'!O1695</f>
        <v>0</v>
      </c>
      <c r="M692" s="822">
        <f>'2 уровень'!P1695</f>
        <v>0</v>
      </c>
      <c r="N692" s="822">
        <f>'2 уровень'!Q1695</f>
        <v>0</v>
      </c>
      <c r="O692" s="821">
        <f>'2 уровень'!R1695</f>
        <v>0</v>
      </c>
      <c r="P692" s="821">
        <f>'2 уровень'!S1695</f>
        <v>0</v>
      </c>
      <c r="Q692" s="821">
        <f>'2 уровень'!T1695</f>
        <v>0</v>
      </c>
      <c r="R692" s="821">
        <f>'2 уровень'!U1695</f>
        <v>0</v>
      </c>
      <c r="S692" s="821">
        <f>'2 уровень'!V1695</f>
        <v>0</v>
      </c>
      <c r="T692" s="821">
        <f>'2 уровень'!W1695</f>
        <v>0</v>
      </c>
      <c r="U692" s="821">
        <f>'2 уровень'!X1695</f>
        <v>0</v>
      </c>
      <c r="V692" s="821">
        <f>'2 уровень'!Y1695</f>
        <v>0</v>
      </c>
      <c r="W692" s="821">
        <f>'2 уровень'!Z1695</f>
        <v>0</v>
      </c>
      <c r="X692" s="821">
        <f>'2 уровень'!AA1695</f>
        <v>0</v>
      </c>
      <c r="Y692" s="821">
        <f>'2 уровень'!AB1695</f>
        <v>0</v>
      </c>
      <c r="Z692" s="821">
        <f>'2 уровень'!AC1695</f>
        <v>0</v>
      </c>
      <c r="AA692" s="821">
        <f>'2 уровень'!AD1695</f>
        <v>0</v>
      </c>
      <c r="AB692" s="821">
        <f>'2 уровень'!AE1695</f>
        <v>0</v>
      </c>
      <c r="AC692" s="3624">
        <f>'2 уровень'!AF1695</f>
        <v>0</v>
      </c>
      <c r="AD692" s="821">
        <f>'2 уровень'!AG1695</f>
        <v>0</v>
      </c>
      <c r="AE692" s="821">
        <f>'2 уровень'!AH1695</f>
        <v>0</v>
      </c>
      <c r="AF692" s="821">
        <f>'2 уровень'!AI1695</f>
        <v>0</v>
      </c>
      <c r="AG692" s="821">
        <f>'2 уровень'!AJ1695</f>
        <v>0</v>
      </c>
      <c r="AH692" s="2332">
        <f>'2 уровень'!AK1695</f>
        <v>0</v>
      </c>
      <c r="AI692" s="821"/>
      <c r="AJ692" s="821"/>
      <c r="AK692" s="36" t="e">
        <f>'2 уровень'!#REF!</f>
        <v>#REF!</v>
      </c>
      <c r="AL692" s="36" t="e">
        <f>'2 уровень'!#REF!</f>
        <v>#REF!</v>
      </c>
      <c r="AM692" s="36" t="e">
        <f>'2 уровень'!#REF!</f>
        <v>#REF!</v>
      </c>
      <c r="AN692" s="1837"/>
      <c r="AO692" s="1837"/>
      <c r="AP692" s="1424"/>
      <c r="AQ692" s="1424"/>
      <c r="AR692" s="807"/>
      <c r="AS692" s="807"/>
      <c r="AT692" s="807"/>
      <c r="AU692" s="807"/>
      <c r="AV692" s="807"/>
      <c r="AW692" s="807"/>
      <c r="AX692" s="807"/>
      <c r="AY692" s="807"/>
      <c r="AZ692" s="807"/>
      <c r="BA692" s="807"/>
      <c r="BB692" s="807"/>
      <c r="BC692" s="807"/>
      <c r="BD692" s="807"/>
      <c r="BE692" s="807"/>
      <c r="BF692" s="807"/>
      <c r="BG692" s="807"/>
      <c r="BH692" s="807"/>
      <c r="BI692" s="807"/>
      <c r="BJ692" s="807"/>
      <c r="BK692" s="807"/>
      <c r="BL692" s="807"/>
      <c r="BM692" s="807"/>
      <c r="BN692" s="807"/>
      <c r="BO692" s="807"/>
      <c r="BP692" s="807"/>
      <c r="BQ692" s="807"/>
      <c r="BR692" s="807"/>
      <c r="BS692" s="807"/>
      <c r="BT692" s="807"/>
      <c r="BU692" s="807"/>
      <c r="BV692" s="807"/>
      <c r="BW692" s="807"/>
      <c r="BX692" s="807"/>
      <c r="BY692" s="807"/>
      <c r="BZ692" s="807"/>
      <c r="CA692" s="807"/>
      <c r="CB692" s="807"/>
      <c r="CC692" s="807"/>
      <c r="CD692" s="807"/>
      <c r="CE692" s="807"/>
      <c r="CF692" s="807"/>
      <c r="CG692" s="807"/>
      <c r="CH692" s="807"/>
      <c r="CI692" s="807"/>
      <c r="CJ692" s="807"/>
      <c r="CK692" s="807"/>
      <c r="CL692" s="807"/>
      <c r="CM692" s="807"/>
      <c r="CN692" s="807"/>
      <c r="CO692" s="807"/>
      <c r="CP692" s="807"/>
      <c r="CQ692" s="807"/>
      <c r="CR692" s="807"/>
      <c r="CS692" s="807"/>
      <c r="CT692" s="807"/>
      <c r="CU692" s="807"/>
      <c r="CV692" s="807"/>
      <c r="CW692" s="807"/>
      <c r="CX692" s="807"/>
      <c r="CY692" s="807"/>
      <c r="CZ692" s="807"/>
      <c r="DA692" s="807"/>
      <c r="DB692" s="807"/>
      <c r="DC692" s="807"/>
      <c r="DD692" s="807"/>
      <c r="DE692" s="807"/>
      <c r="DF692" s="807"/>
      <c r="DG692" s="807"/>
      <c r="DH692" s="807"/>
      <c r="DI692" s="807"/>
      <c r="DJ692" s="807"/>
      <c r="DK692" s="807"/>
      <c r="DL692" s="807"/>
      <c r="DM692" s="807"/>
      <c r="DN692" s="807"/>
      <c r="DO692" s="807"/>
      <c r="DP692" s="807"/>
      <c r="DQ692" s="807"/>
      <c r="DR692" s="807"/>
      <c r="DS692" s="807"/>
      <c r="DT692" s="807"/>
      <c r="DU692" s="807"/>
      <c r="DV692" s="807"/>
      <c r="DW692" s="807"/>
      <c r="DX692" s="807"/>
      <c r="DY692" s="807"/>
      <c r="DZ692" s="807"/>
      <c r="EA692" s="807"/>
      <c r="EB692" s="807"/>
      <c r="EC692" s="807"/>
      <c r="ED692" s="807"/>
      <c r="EE692" s="807"/>
      <c r="EF692" s="807"/>
      <c r="EG692" s="807"/>
      <c r="EH692" s="807"/>
      <c r="EI692" s="807"/>
      <c r="EJ692" s="807"/>
      <c r="EK692" s="807"/>
      <c r="EL692" s="807"/>
      <c r="EM692" s="807"/>
      <c r="EN692" s="807"/>
      <c r="EO692" s="807"/>
      <c r="EP692" s="807"/>
      <c r="EQ692" s="807"/>
      <c r="ER692" s="807"/>
      <c r="ES692" s="807"/>
      <c r="ET692" s="807"/>
      <c r="EU692" s="807"/>
      <c r="EV692" s="807"/>
      <c r="EW692" s="807"/>
      <c r="EX692" s="807"/>
      <c r="EY692" s="807"/>
      <c r="EZ692" s="807"/>
      <c r="FA692" s="807"/>
      <c r="FB692" s="807"/>
      <c r="FC692" s="807"/>
      <c r="FD692" s="807"/>
      <c r="FE692" s="807"/>
      <c r="FF692" s="807"/>
      <c r="FG692" s="807"/>
      <c r="FH692" s="807"/>
      <c r="FI692" s="807"/>
      <c r="FJ692" s="807"/>
      <c r="FK692" s="807"/>
      <c r="FL692" s="807"/>
      <c r="FM692" s="807"/>
      <c r="FN692" s="807"/>
      <c r="FO692" s="807"/>
      <c r="FP692" s="807"/>
      <c r="FQ692" s="807"/>
      <c r="FR692" s="807"/>
      <c r="FS692" s="807"/>
      <c r="FT692" s="807"/>
      <c r="FU692" s="807"/>
      <c r="FV692" s="807"/>
      <c r="FW692" s="807"/>
      <c r="FX692" s="807"/>
      <c r="FY692" s="807"/>
      <c r="FZ692" s="807"/>
      <c r="GA692" s="807"/>
      <c r="GB692" s="807"/>
      <c r="GC692" s="807"/>
      <c r="GD692" s="807"/>
      <c r="GE692" s="807"/>
      <c r="GF692" s="807"/>
      <c r="GG692" s="807"/>
      <c r="GH692" s="807"/>
      <c r="GI692" s="807"/>
      <c r="GJ692" s="807"/>
      <c r="GK692" s="807"/>
      <c r="GL692" s="807"/>
      <c r="GM692" s="807"/>
      <c r="GN692" s="807"/>
      <c r="GO692" s="807"/>
      <c r="GP692" s="807"/>
      <c r="GQ692" s="807"/>
      <c r="GR692" s="807"/>
      <c r="GS692" s="807"/>
      <c r="GT692" s="807"/>
      <c r="GU692" s="807"/>
      <c r="GV692" s="807"/>
      <c r="GW692" s="807"/>
      <c r="GX692" s="807"/>
      <c r="GY692" s="807"/>
      <c r="GZ692" s="807"/>
      <c r="HA692" s="807"/>
    </row>
    <row r="693" spans="1:209" x14ac:dyDescent="0.25">
      <c r="A693" s="25">
        <v>1</v>
      </c>
      <c r="B693" s="1169" t="s">
        <v>426</v>
      </c>
      <c r="C693" s="36">
        <f>'2 уровень'!F1696</f>
        <v>0</v>
      </c>
      <c r="D693" s="36">
        <f>'2 уровень'!G1696</f>
        <v>0</v>
      </c>
      <c r="E693" s="36">
        <f>'2 уровень'!H1696</f>
        <v>0</v>
      </c>
      <c r="F693" s="812">
        <f>'2 уровень'!I1696</f>
        <v>0</v>
      </c>
      <c r="G693" s="828">
        <f>'2 уровень'!J1696</f>
        <v>0</v>
      </c>
      <c r="H693" s="828">
        <f>'2 уровень'!K1696</f>
        <v>0</v>
      </c>
      <c r="I693" s="822">
        <f>'2 уровень'!L1696</f>
        <v>0</v>
      </c>
      <c r="J693" s="822">
        <f>'2 уровень'!M1696</f>
        <v>0</v>
      </c>
      <c r="K693" s="822">
        <f>'2 уровень'!N1696</f>
        <v>0</v>
      </c>
      <c r="L693" s="822">
        <f>'2 уровень'!O1696</f>
        <v>0</v>
      </c>
      <c r="M693" s="822">
        <f>'2 уровень'!P1696</f>
        <v>0</v>
      </c>
      <c r="N693" s="822">
        <f>'2 уровень'!Q1696</f>
        <v>0</v>
      </c>
      <c r="O693" s="821">
        <f>'2 уровень'!R1696</f>
        <v>200347.97561999998</v>
      </c>
      <c r="P693" s="821">
        <f>'2 уровень'!S1696</f>
        <v>200347.97561999998</v>
      </c>
      <c r="Q693" s="821">
        <f>'2 уровень'!T1696</f>
        <v>200347.97561999998</v>
      </c>
      <c r="R693" s="821">
        <f>'2 уровень'!U1696</f>
        <v>231406.27943999998</v>
      </c>
      <c r="S693" s="821">
        <f>'2 уровень'!V1696</f>
        <v>231406.27943999998</v>
      </c>
      <c r="T693" s="821">
        <f>'2 уровень'!W1696</f>
        <v>231406.27943999998</v>
      </c>
      <c r="U693" s="821">
        <f>'2 уровень'!X1696</f>
        <v>231406.27943999998</v>
      </c>
      <c r="V693" s="821">
        <f>'2 уровень'!Y1696</f>
        <v>231406.27943999998</v>
      </c>
      <c r="W693" s="821">
        <f>'2 уровень'!Z1696</f>
        <v>217609.54722000004</v>
      </c>
      <c r="X693" s="821">
        <f>'2 уровень'!AA1696</f>
        <v>218763.48868000001</v>
      </c>
      <c r="Y693" s="821">
        <f>'2 уровень'!AB1696</f>
        <v>238585.05886000002</v>
      </c>
      <c r="Z693" s="821">
        <f>'2 уровень'!AC1696</f>
        <v>238585.05886000002</v>
      </c>
      <c r="AA693" s="821">
        <f>'2 уровень'!AD1696</f>
        <v>238585.05886000002</v>
      </c>
      <c r="AB693" s="821">
        <f>'2 уровень'!AE1696</f>
        <v>238160.42292999997</v>
      </c>
      <c r="AC693" s="3624">
        <f>'2 уровень'!AF1696</f>
        <v>0</v>
      </c>
      <c r="AD693" s="821">
        <f>'2 уровень'!AG1696</f>
        <v>0</v>
      </c>
      <c r="AE693" s="821">
        <f>'2 уровень'!AH1696</f>
        <v>-424.63593000004767</v>
      </c>
      <c r="AF693" s="821">
        <f>'2 уровень'!AI1696</f>
        <v>0</v>
      </c>
      <c r="AG693" s="821">
        <f>'2 уровень'!AJ1696</f>
        <v>-800.04905999999994</v>
      </c>
      <c r="AH693" s="2332">
        <f>'2 уровень'!AK1696</f>
        <v>237360.37386999998</v>
      </c>
      <c r="AI693" s="821">
        <f t="shared" ref="AI693:AI694" si="169">AB693/AA693*100</f>
        <v>99.82201906019219</v>
      </c>
      <c r="AJ693" s="821">
        <f t="shared" ref="AJ693:AJ694" si="170">AH693/AA693*100</f>
        <v>99.486688313236456</v>
      </c>
      <c r="AK693" s="36" t="e">
        <f>'2 уровень'!#REF!</f>
        <v>#REF!</v>
      </c>
      <c r="AL693" s="36" t="e">
        <f>'2 уровень'!#REF!</f>
        <v>#REF!</v>
      </c>
      <c r="AM693" s="36" t="e">
        <f>'2 уровень'!#REF!</f>
        <v>#REF!</v>
      </c>
      <c r="AN693" s="1837"/>
      <c r="AO693" s="1837"/>
      <c r="AP693" s="1424"/>
      <c r="AQ693" s="1424"/>
      <c r="AR693" s="807"/>
      <c r="AS693" s="807"/>
      <c r="AT693" s="807"/>
      <c r="AU693" s="807"/>
      <c r="AV693" s="807"/>
      <c r="AW693" s="807"/>
      <c r="AX693" s="807"/>
      <c r="AY693" s="807"/>
      <c r="AZ693" s="807"/>
      <c r="BA693" s="807"/>
      <c r="BB693" s="807"/>
      <c r="BC693" s="807"/>
      <c r="BD693" s="807"/>
      <c r="BE693" s="807"/>
      <c r="BF693" s="807"/>
      <c r="BG693" s="807"/>
      <c r="BH693" s="807"/>
      <c r="BI693" s="807"/>
      <c r="BJ693" s="807"/>
      <c r="BK693" s="807"/>
      <c r="BL693" s="807"/>
      <c r="BM693" s="807"/>
      <c r="BN693" s="807"/>
      <c r="BO693" s="807"/>
      <c r="BP693" s="807"/>
      <c r="BQ693" s="807"/>
      <c r="BR693" s="807"/>
      <c r="BS693" s="807"/>
      <c r="BT693" s="807"/>
      <c r="BU693" s="807"/>
      <c r="BV693" s="807"/>
      <c r="BW693" s="807"/>
      <c r="BX693" s="807"/>
      <c r="BY693" s="807"/>
      <c r="BZ693" s="807"/>
      <c r="CA693" s="807"/>
      <c r="CB693" s="807"/>
      <c r="CC693" s="807"/>
      <c r="CD693" s="807"/>
      <c r="CE693" s="807"/>
      <c r="CF693" s="807"/>
      <c r="CG693" s="807"/>
      <c r="CH693" s="807"/>
      <c r="CI693" s="807"/>
      <c r="CJ693" s="807"/>
      <c r="CK693" s="807"/>
      <c r="CL693" s="807"/>
      <c r="CM693" s="807"/>
      <c r="CN693" s="807"/>
      <c r="CO693" s="807"/>
      <c r="CP693" s="807"/>
      <c r="CQ693" s="807"/>
      <c r="CR693" s="807"/>
      <c r="CS693" s="807"/>
      <c r="CT693" s="807"/>
      <c r="CU693" s="807"/>
      <c r="CV693" s="807"/>
      <c r="CW693" s="807"/>
      <c r="CX693" s="807"/>
      <c r="CY693" s="807"/>
      <c r="CZ693" s="807"/>
      <c r="DA693" s="807"/>
      <c r="DB693" s="807"/>
      <c r="DC693" s="807"/>
      <c r="DD693" s="807"/>
      <c r="DE693" s="807"/>
      <c r="DF693" s="807"/>
      <c r="DG693" s="807"/>
      <c r="DH693" s="807"/>
      <c r="DI693" s="807"/>
      <c r="DJ693" s="807"/>
      <c r="DK693" s="807"/>
      <c r="DL693" s="807"/>
      <c r="DM693" s="807"/>
      <c r="DN693" s="807"/>
      <c r="DO693" s="807"/>
      <c r="DP693" s="807"/>
      <c r="DQ693" s="807"/>
      <c r="DR693" s="807"/>
      <c r="DS693" s="807"/>
      <c r="DT693" s="807"/>
      <c r="DU693" s="807"/>
      <c r="DV693" s="807"/>
      <c r="DW693" s="807"/>
      <c r="DX693" s="807"/>
      <c r="DY693" s="807"/>
      <c r="DZ693" s="807"/>
      <c r="EA693" s="807"/>
      <c r="EB693" s="807"/>
      <c r="EC693" s="807"/>
      <c r="ED693" s="807"/>
      <c r="EE693" s="807"/>
      <c r="EF693" s="807"/>
      <c r="EG693" s="807"/>
      <c r="EH693" s="807"/>
      <c r="EI693" s="807"/>
      <c r="EJ693" s="807"/>
      <c r="EK693" s="807"/>
      <c r="EL693" s="807"/>
      <c r="EM693" s="807"/>
      <c r="EN693" s="807"/>
      <c r="EO693" s="807"/>
      <c r="EP693" s="807"/>
      <c r="EQ693" s="807"/>
      <c r="ER693" s="807"/>
      <c r="ES693" s="807"/>
      <c r="ET693" s="807"/>
      <c r="EU693" s="807"/>
      <c r="EV693" s="807"/>
      <c r="EW693" s="807"/>
      <c r="EX693" s="807"/>
      <c r="EY693" s="807"/>
      <c r="EZ693" s="807"/>
      <c r="FA693" s="807"/>
      <c r="FB693" s="807"/>
      <c r="FC693" s="807"/>
      <c r="FD693" s="807"/>
      <c r="FE693" s="807"/>
      <c r="FF693" s="807"/>
      <c r="FG693" s="807"/>
      <c r="FH693" s="807"/>
      <c r="FI693" s="807"/>
      <c r="FJ693" s="807"/>
      <c r="FK693" s="807"/>
      <c r="FL693" s="807"/>
      <c r="FM693" s="807"/>
      <c r="FN693" s="807"/>
      <c r="FO693" s="807"/>
      <c r="FP693" s="807"/>
      <c r="FQ693" s="807"/>
      <c r="FR693" s="807"/>
      <c r="FS693" s="807"/>
      <c r="FT693" s="807"/>
      <c r="FU693" s="807"/>
      <c r="FV693" s="807"/>
      <c r="FW693" s="807"/>
      <c r="FX693" s="807"/>
      <c r="FY693" s="807"/>
      <c r="FZ693" s="807"/>
      <c r="GA693" s="807"/>
      <c r="GB693" s="807"/>
      <c r="GC693" s="807"/>
      <c r="GD693" s="807"/>
      <c r="GE693" s="807"/>
      <c r="GF693" s="807"/>
      <c r="GG693" s="807"/>
      <c r="GH693" s="807"/>
      <c r="GI693" s="807"/>
      <c r="GJ693" s="807"/>
      <c r="GK693" s="807"/>
      <c r="GL693" s="807"/>
      <c r="GM693" s="807"/>
      <c r="GN693" s="807"/>
      <c r="GO693" s="807"/>
      <c r="GP693" s="807"/>
      <c r="GQ693" s="807"/>
      <c r="GR693" s="807"/>
      <c r="GS693" s="807"/>
      <c r="GT693" s="807"/>
      <c r="GU693" s="807"/>
      <c r="GV693" s="807"/>
      <c r="GW693" s="807"/>
      <c r="GX693" s="807"/>
      <c r="GY693" s="807"/>
      <c r="GZ693" s="807"/>
      <c r="HA693" s="807"/>
    </row>
    <row r="694" spans="1:209" x14ac:dyDescent="0.25">
      <c r="B694" s="1936" t="s">
        <v>484</v>
      </c>
      <c r="C694" s="36"/>
      <c r="D694" s="36"/>
      <c r="E694" s="36"/>
      <c r="F694" s="812"/>
      <c r="G694" s="828"/>
      <c r="H694" s="828"/>
      <c r="I694" s="822"/>
      <c r="J694" s="822"/>
      <c r="K694" s="822"/>
      <c r="L694" s="822"/>
      <c r="M694" s="822"/>
      <c r="N694" s="822"/>
      <c r="O694" s="821">
        <f>'2 уровень'!R1697</f>
        <v>13829.625599999998</v>
      </c>
      <c r="P694" s="821">
        <f>'2 уровень'!S1697</f>
        <v>13829.625599999998</v>
      </c>
      <c r="Q694" s="821">
        <f>'2 уровень'!T1697</f>
        <v>13829.625599999998</v>
      </c>
      <c r="R694" s="821">
        <f>'2 уровень'!U1697</f>
        <v>13829.625599999998</v>
      </c>
      <c r="S694" s="821">
        <f>'2 уровень'!V1697</f>
        <v>13829.625599999998</v>
      </c>
      <c r="T694" s="821">
        <f>'2 уровень'!W1697</f>
        <v>13829.625599999998</v>
      </c>
      <c r="U694" s="821">
        <f>'2 уровень'!X1697</f>
        <v>13829.625599999998</v>
      </c>
      <c r="V694" s="821">
        <f>'2 уровень'!Y1697</f>
        <v>13829.625599999998</v>
      </c>
      <c r="W694" s="821">
        <f>'2 уровень'!Z1697</f>
        <v>13829.625599999998</v>
      </c>
      <c r="X694" s="821">
        <f>'2 уровень'!AA1697</f>
        <v>13829.625599999998</v>
      </c>
      <c r="Y694" s="821">
        <f>'2 уровень'!AB1697</f>
        <v>13829.625599999998</v>
      </c>
      <c r="Z694" s="821">
        <f>'2 уровень'!AC1697</f>
        <v>13829.625599999998</v>
      </c>
      <c r="AA694" s="821">
        <f>'2 уровень'!AD1697</f>
        <v>13829.625599999998</v>
      </c>
      <c r="AB694" s="821">
        <f>'2 уровень'!AE1697</f>
        <v>13829.625620000003</v>
      </c>
      <c r="AC694" s="3624">
        <f>'2 уровень'!AF1697</f>
        <v>0</v>
      </c>
      <c r="AD694" s="821">
        <f>'2 уровень'!AG1697</f>
        <v>0</v>
      </c>
      <c r="AE694" s="821">
        <f>'2 уровень'!AH1697</f>
        <v>2.0000004951725714E-5</v>
      </c>
      <c r="AF694" s="821">
        <f>'2 уровень'!AI1697</f>
        <v>0</v>
      </c>
      <c r="AG694" s="821">
        <f>'2 уровень'!AJ1697</f>
        <v>0</v>
      </c>
      <c r="AH694" s="2332">
        <f>'2 уровень'!AK1697</f>
        <v>13829.625620000003</v>
      </c>
      <c r="AI694" s="821">
        <f t="shared" si="169"/>
        <v>100.00000014461712</v>
      </c>
      <c r="AJ694" s="821">
        <f t="shared" si="170"/>
        <v>100.00000014461712</v>
      </c>
      <c r="AK694" s="36"/>
      <c r="AL694" s="36"/>
      <c r="AM694" s="36"/>
      <c r="AN694" s="1837"/>
      <c r="AO694" s="1837"/>
      <c r="AP694" s="1424"/>
      <c r="AQ694" s="1424"/>
      <c r="AR694" s="807"/>
      <c r="AS694" s="807"/>
      <c r="AT694" s="807"/>
      <c r="AU694" s="807"/>
      <c r="AV694" s="807"/>
      <c r="AW694" s="807"/>
      <c r="AX694" s="807"/>
      <c r="AY694" s="807"/>
      <c r="AZ694" s="807"/>
      <c r="BA694" s="807"/>
      <c r="BB694" s="807"/>
      <c r="BC694" s="807"/>
      <c r="BD694" s="807"/>
      <c r="BE694" s="807"/>
      <c r="BF694" s="807"/>
      <c r="BG694" s="807"/>
      <c r="BH694" s="807"/>
      <c r="BI694" s="807"/>
      <c r="BJ694" s="807"/>
      <c r="BK694" s="807"/>
      <c r="BL694" s="807"/>
      <c r="BM694" s="807"/>
      <c r="BN694" s="807"/>
      <c r="BO694" s="807"/>
      <c r="BP694" s="807"/>
      <c r="BQ694" s="807"/>
      <c r="BR694" s="807"/>
      <c r="BS694" s="807"/>
      <c r="BT694" s="807"/>
      <c r="BU694" s="807"/>
      <c r="BV694" s="807"/>
      <c r="BW694" s="807"/>
      <c r="BX694" s="807"/>
      <c r="BY694" s="807"/>
      <c r="BZ694" s="807"/>
      <c r="CA694" s="807"/>
      <c r="CB694" s="807"/>
      <c r="CC694" s="807"/>
      <c r="CD694" s="807"/>
      <c r="CE694" s="807"/>
      <c r="CF694" s="807"/>
      <c r="CG694" s="807"/>
      <c r="CH694" s="807"/>
      <c r="CI694" s="807"/>
      <c r="CJ694" s="807"/>
      <c r="CK694" s="807"/>
      <c r="CL694" s="807"/>
      <c r="CM694" s="807"/>
      <c r="CN694" s="807"/>
      <c r="CO694" s="807"/>
      <c r="CP694" s="807"/>
      <c r="CQ694" s="807"/>
      <c r="CR694" s="807"/>
      <c r="CS694" s="807"/>
      <c r="CT694" s="807"/>
      <c r="CU694" s="807"/>
      <c r="CV694" s="807"/>
      <c r="CW694" s="807"/>
      <c r="CX694" s="807"/>
      <c r="CY694" s="807"/>
      <c r="CZ694" s="807"/>
      <c r="DA694" s="807"/>
      <c r="DB694" s="807"/>
      <c r="DC694" s="807"/>
      <c r="DD694" s="807"/>
      <c r="DE694" s="807"/>
      <c r="DF694" s="807"/>
      <c r="DG694" s="807"/>
      <c r="DH694" s="807"/>
      <c r="DI694" s="807"/>
      <c r="DJ694" s="807"/>
      <c r="DK694" s="807"/>
      <c r="DL694" s="807"/>
      <c r="DM694" s="807"/>
      <c r="DN694" s="807"/>
      <c r="DO694" s="807"/>
      <c r="DP694" s="807"/>
      <c r="DQ694" s="807"/>
      <c r="DR694" s="807"/>
      <c r="DS694" s="807"/>
      <c r="DT694" s="807"/>
      <c r="DU694" s="807"/>
      <c r="DV694" s="807"/>
      <c r="DW694" s="807"/>
      <c r="DX694" s="807"/>
      <c r="DY694" s="807"/>
      <c r="DZ694" s="807"/>
      <c r="EA694" s="807"/>
      <c r="EB694" s="807"/>
      <c r="EC694" s="807"/>
      <c r="ED694" s="807"/>
      <c r="EE694" s="807"/>
      <c r="EF694" s="807"/>
      <c r="EG694" s="807"/>
      <c r="EH694" s="807"/>
      <c r="EI694" s="807"/>
      <c r="EJ694" s="807"/>
      <c r="EK694" s="807"/>
      <c r="EL694" s="807"/>
      <c r="EM694" s="807"/>
      <c r="EN694" s="807"/>
      <c r="EO694" s="807"/>
      <c r="EP694" s="807"/>
      <c r="EQ694" s="807"/>
      <c r="ER694" s="807"/>
      <c r="ES694" s="807"/>
      <c r="ET694" s="807"/>
      <c r="EU694" s="807"/>
      <c r="EV694" s="807"/>
      <c r="EW694" s="807"/>
      <c r="EX694" s="807"/>
      <c r="EY694" s="807"/>
      <c r="EZ694" s="807"/>
      <c r="FA694" s="807"/>
      <c r="FB694" s="807"/>
      <c r="FC694" s="807"/>
      <c r="FD694" s="807"/>
      <c r="FE694" s="807"/>
      <c r="FF694" s="807"/>
      <c r="FG694" s="807"/>
      <c r="FH694" s="807"/>
      <c r="FI694" s="807"/>
      <c r="FJ694" s="807"/>
      <c r="FK694" s="807"/>
      <c r="FL694" s="807"/>
      <c r="FM694" s="807"/>
      <c r="FN694" s="807"/>
      <c r="FO694" s="807"/>
      <c r="FP694" s="807"/>
      <c r="FQ694" s="807"/>
      <c r="FR694" s="807"/>
      <c r="FS694" s="807"/>
      <c r="FT694" s="807"/>
      <c r="FU694" s="807"/>
      <c r="FV694" s="807"/>
      <c r="FW694" s="807"/>
      <c r="FX694" s="807"/>
      <c r="FY694" s="807"/>
      <c r="FZ694" s="807"/>
      <c r="GA694" s="807"/>
      <c r="GB694" s="807"/>
      <c r="GC694" s="807"/>
      <c r="GD694" s="807"/>
      <c r="GE694" s="807"/>
      <c r="GF694" s="807"/>
      <c r="GG694" s="807"/>
      <c r="GH694" s="807"/>
      <c r="GI694" s="807"/>
      <c r="GJ694" s="807"/>
      <c r="GK694" s="807"/>
      <c r="GL694" s="807"/>
      <c r="GM694" s="807"/>
      <c r="GN694" s="807"/>
      <c r="GO694" s="807"/>
      <c r="GP694" s="807"/>
      <c r="GQ694" s="807"/>
      <c r="GR694" s="807"/>
      <c r="GS694" s="807"/>
      <c r="GT694" s="807"/>
      <c r="GU694" s="807"/>
      <c r="GV694" s="807"/>
      <c r="GW694" s="807"/>
      <c r="GX694" s="807"/>
      <c r="GY694" s="807"/>
      <c r="GZ694" s="807"/>
      <c r="HA694" s="807"/>
    </row>
    <row r="695" spans="1:209" ht="29.25" x14ac:dyDescent="0.25">
      <c r="B695" s="1932" t="s">
        <v>427</v>
      </c>
      <c r="C695" s="36">
        <f>'2 уровень'!F1698</f>
        <v>59905</v>
      </c>
      <c r="D695" s="36">
        <f>'2 уровень'!G1698</f>
        <v>59905</v>
      </c>
      <c r="E695" s="36">
        <f>'2 уровень'!H1698</f>
        <v>59047.957500000004</v>
      </c>
      <c r="F695" s="812">
        <f>'2 уровень'!I1698</f>
        <v>98.569330606794097</v>
      </c>
      <c r="G695" s="828">
        <f>'2 уровень'!J1698</f>
        <v>0</v>
      </c>
      <c r="H695" s="828">
        <f>'2 уровень'!K1698</f>
        <v>0</v>
      </c>
      <c r="I695" s="822">
        <f>'2 уровень'!L1698</f>
        <v>0</v>
      </c>
      <c r="J695" s="822">
        <f>'2 уровень'!M1698</f>
        <v>0</v>
      </c>
      <c r="K695" s="822">
        <f>'2 уровень'!N1698</f>
        <v>0</v>
      </c>
      <c r="L695" s="822">
        <f>'2 уровень'!O1698</f>
        <v>0</v>
      </c>
      <c r="M695" s="822">
        <f>'2 уровень'!P1698</f>
        <v>0</v>
      </c>
      <c r="N695" s="822">
        <f>'2 уровень'!Q1698</f>
        <v>0</v>
      </c>
      <c r="O695" s="821">
        <f>'2 уровень'!R1698</f>
        <v>0</v>
      </c>
      <c r="P695" s="821">
        <f>'2 уровень'!S1698</f>
        <v>0</v>
      </c>
      <c r="Q695" s="821">
        <f>'2 уровень'!T1698</f>
        <v>0</v>
      </c>
      <c r="R695" s="821">
        <f>'2 уровень'!U1698</f>
        <v>0</v>
      </c>
      <c r="S695" s="821">
        <f>'2 уровень'!V1698</f>
        <v>0</v>
      </c>
      <c r="T695" s="821">
        <f>'2 уровень'!W1698</f>
        <v>0</v>
      </c>
      <c r="U695" s="821">
        <f>'2 уровень'!X1698</f>
        <v>0</v>
      </c>
      <c r="V695" s="821">
        <f>'2 уровень'!Y1698</f>
        <v>0</v>
      </c>
      <c r="W695" s="821">
        <f>'2 уровень'!Z1698</f>
        <v>0</v>
      </c>
      <c r="X695" s="821">
        <f>'2 уровень'!AA1698</f>
        <v>0</v>
      </c>
      <c r="Y695" s="821">
        <f>'2 уровень'!AB1698</f>
        <v>0</v>
      </c>
      <c r="Z695" s="821">
        <f>'2 уровень'!AC1698</f>
        <v>0</v>
      </c>
      <c r="AA695" s="821">
        <f>'2 уровень'!AD1698</f>
        <v>0</v>
      </c>
      <c r="AB695" s="821">
        <f>'2 уровень'!AE1698</f>
        <v>0</v>
      </c>
      <c r="AC695" s="3624">
        <f>'2 уровень'!AF1698</f>
        <v>0</v>
      </c>
      <c r="AD695" s="821">
        <f>'2 уровень'!AG1698</f>
        <v>0</v>
      </c>
      <c r="AE695" s="821">
        <f>'2 уровень'!AH1698</f>
        <v>0</v>
      </c>
      <c r="AF695" s="821">
        <f>'2 уровень'!AI1698</f>
        <v>0</v>
      </c>
      <c r="AG695" s="821">
        <f>'2 уровень'!AJ1698</f>
        <v>0</v>
      </c>
      <c r="AH695" s="2332">
        <f>'2 уровень'!AK1698</f>
        <v>0</v>
      </c>
      <c r="AI695" s="821"/>
      <c r="AJ695" s="821"/>
      <c r="AK695" s="36"/>
      <c r="AL695" s="36"/>
      <c r="AM695" s="36"/>
      <c r="AN695" s="1837"/>
      <c r="AO695" s="1837"/>
      <c r="AP695" s="1424"/>
      <c r="AQ695" s="1424"/>
      <c r="AR695" s="807"/>
      <c r="AS695" s="807"/>
      <c r="AT695" s="807"/>
      <c r="AU695" s="807"/>
      <c r="AV695" s="807"/>
      <c r="AW695" s="807"/>
      <c r="AX695" s="807"/>
      <c r="AY695" s="807"/>
      <c r="AZ695" s="807"/>
      <c r="BA695" s="807"/>
      <c r="BB695" s="807"/>
      <c r="BC695" s="807"/>
      <c r="BD695" s="807"/>
      <c r="BE695" s="807"/>
      <c r="BF695" s="807"/>
      <c r="BG695" s="807"/>
      <c r="BH695" s="807"/>
      <c r="BI695" s="807"/>
      <c r="BJ695" s="807"/>
      <c r="BK695" s="807"/>
      <c r="BL695" s="807"/>
      <c r="BM695" s="807"/>
      <c r="BN695" s="807"/>
      <c r="BO695" s="807"/>
      <c r="BP695" s="807"/>
      <c r="BQ695" s="807"/>
      <c r="BR695" s="807"/>
      <c r="BS695" s="807"/>
      <c r="BT695" s="807"/>
      <c r="BU695" s="807"/>
      <c r="BV695" s="807"/>
      <c r="BW695" s="807"/>
      <c r="BX695" s="807"/>
      <c r="BY695" s="807"/>
      <c r="BZ695" s="807"/>
      <c r="CA695" s="807"/>
      <c r="CB695" s="807"/>
      <c r="CC695" s="807"/>
      <c r="CD695" s="807"/>
      <c r="CE695" s="807"/>
      <c r="CF695" s="807"/>
      <c r="CG695" s="807"/>
      <c r="CH695" s="807"/>
      <c r="CI695" s="807"/>
      <c r="CJ695" s="807"/>
      <c r="CK695" s="807"/>
      <c r="CL695" s="807"/>
      <c r="CM695" s="807"/>
      <c r="CN695" s="807"/>
      <c r="CO695" s="807"/>
      <c r="CP695" s="807"/>
      <c r="CQ695" s="807"/>
      <c r="CR695" s="807"/>
      <c r="CS695" s="807"/>
      <c r="CT695" s="807"/>
      <c r="CU695" s="807"/>
      <c r="CV695" s="807"/>
      <c r="CW695" s="807"/>
      <c r="CX695" s="807"/>
      <c r="CY695" s="807"/>
      <c r="CZ695" s="807"/>
      <c r="DA695" s="807"/>
      <c r="DB695" s="807"/>
      <c r="DC695" s="807"/>
      <c r="DD695" s="807"/>
      <c r="DE695" s="807"/>
      <c r="DF695" s="807"/>
      <c r="DG695" s="807"/>
      <c r="DH695" s="807"/>
      <c r="DI695" s="807"/>
      <c r="DJ695" s="807"/>
      <c r="DK695" s="807"/>
      <c r="DL695" s="807"/>
      <c r="DM695" s="807"/>
      <c r="DN695" s="807"/>
      <c r="DO695" s="807"/>
      <c r="DP695" s="807"/>
      <c r="DQ695" s="807"/>
      <c r="DR695" s="807"/>
      <c r="DS695" s="807"/>
      <c r="DT695" s="807"/>
      <c r="DU695" s="807"/>
      <c r="DV695" s="807"/>
      <c r="DW695" s="807"/>
      <c r="DX695" s="807"/>
      <c r="DY695" s="807"/>
      <c r="DZ695" s="807"/>
      <c r="EA695" s="807"/>
      <c r="EB695" s="807"/>
      <c r="EC695" s="807"/>
      <c r="ED695" s="807"/>
      <c r="EE695" s="807"/>
      <c r="EF695" s="807"/>
      <c r="EG695" s="807"/>
      <c r="EH695" s="807"/>
      <c r="EI695" s="807"/>
      <c r="EJ695" s="807"/>
      <c r="EK695" s="807"/>
      <c r="EL695" s="807"/>
      <c r="EM695" s="807"/>
      <c r="EN695" s="807"/>
      <c r="EO695" s="807"/>
      <c r="EP695" s="807"/>
      <c r="EQ695" s="807"/>
      <c r="ER695" s="807"/>
      <c r="ES695" s="807"/>
      <c r="ET695" s="807"/>
      <c r="EU695" s="807"/>
      <c r="EV695" s="807"/>
      <c r="EW695" s="807"/>
      <c r="EX695" s="807"/>
      <c r="EY695" s="807"/>
      <c r="EZ695" s="807"/>
      <c r="FA695" s="807"/>
      <c r="FB695" s="807"/>
      <c r="FC695" s="807"/>
      <c r="FD695" s="807"/>
      <c r="FE695" s="807"/>
      <c r="FF695" s="807"/>
      <c r="FG695" s="807"/>
      <c r="FH695" s="807"/>
      <c r="FI695" s="807"/>
      <c r="FJ695" s="807"/>
      <c r="FK695" s="807"/>
      <c r="FL695" s="807"/>
      <c r="FM695" s="807"/>
      <c r="FN695" s="807"/>
      <c r="FO695" s="807"/>
      <c r="FP695" s="807"/>
      <c r="FQ695" s="807"/>
      <c r="FR695" s="807"/>
      <c r="FS695" s="807"/>
      <c r="FT695" s="807"/>
      <c r="FU695" s="807"/>
      <c r="FV695" s="807"/>
      <c r="FW695" s="807"/>
      <c r="FX695" s="807"/>
      <c r="FY695" s="807"/>
      <c r="FZ695" s="807"/>
      <c r="GA695" s="807"/>
      <c r="GB695" s="807"/>
      <c r="GC695" s="807"/>
      <c r="GD695" s="807"/>
      <c r="GE695" s="807"/>
      <c r="GF695" s="807"/>
      <c r="GG695" s="807"/>
      <c r="GH695" s="807"/>
      <c r="GI695" s="807"/>
      <c r="GJ695" s="807"/>
      <c r="GK695" s="807"/>
      <c r="GL695" s="807"/>
      <c r="GM695" s="807"/>
      <c r="GN695" s="807"/>
      <c r="GO695" s="807"/>
      <c r="GP695" s="807"/>
      <c r="GQ695" s="807"/>
      <c r="GR695" s="807"/>
      <c r="GS695" s="807"/>
      <c r="GT695" s="807"/>
      <c r="GU695" s="807"/>
      <c r="GV695" s="807"/>
      <c r="GW695" s="807"/>
      <c r="GX695" s="807"/>
      <c r="GY695" s="807"/>
      <c r="GZ695" s="807"/>
      <c r="HA695" s="807"/>
    </row>
    <row r="696" spans="1:209" ht="30" x14ac:dyDescent="0.25">
      <c r="B696" s="2833" t="s">
        <v>259</v>
      </c>
      <c r="C696" s="36">
        <f>'2 уровень'!F1699</f>
        <v>0</v>
      </c>
      <c r="D696" s="36">
        <f>'2 уровень'!G1699</f>
        <v>0</v>
      </c>
      <c r="E696" s="36">
        <f>'2 уровень'!H1699</f>
        <v>0</v>
      </c>
      <c r="F696" s="812">
        <f>'2 уровень'!I1699</f>
        <v>0</v>
      </c>
      <c r="G696" s="828">
        <f>'2 уровень'!J1699</f>
        <v>0</v>
      </c>
      <c r="H696" s="828">
        <f>'2 уровень'!K1699</f>
        <v>0</v>
      </c>
      <c r="I696" s="822">
        <f>'2 уровень'!L1699</f>
        <v>0</v>
      </c>
      <c r="J696" s="822">
        <f>'2 уровень'!M1699</f>
        <v>0</v>
      </c>
      <c r="K696" s="822">
        <f>'2 уровень'!N1699</f>
        <v>0</v>
      </c>
      <c r="L696" s="822">
        <f>'2 уровень'!O1699</f>
        <v>0</v>
      </c>
      <c r="M696" s="822">
        <f>'2 уровень'!P1699</f>
        <v>0</v>
      </c>
      <c r="N696" s="822">
        <f>'2 уровень'!Q1699</f>
        <v>0</v>
      </c>
      <c r="O696" s="821">
        <f>'2 уровень'!R1699</f>
        <v>0</v>
      </c>
      <c r="P696" s="821">
        <f>'2 уровень'!S1699</f>
        <v>0</v>
      </c>
      <c r="Q696" s="821">
        <f>'2 уровень'!T1699</f>
        <v>0</v>
      </c>
      <c r="R696" s="821">
        <f>'2 уровень'!U1699</f>
        <v>0</v>
      </c>
      <c r="S696" s="821">
        <f>'2 уровень'!V1699</f>
        <v>0</v>
      </c>
      <c r="T696" s="821">
        <f>'2 уровень'!W1699</f>
        <v>0</v>
      </c>
      <c r="U696" s="821">
        <f>'2 уровень'!X1699</f>
        <v>0</v>
      </c>
      <c r="V696" s="821">
        <f>'2 уровень'!Y1699</f>
        <v>0</v>
      </c>
      <c r="W696" s="821">
        <f>'2 уровень'!Z1699</f>
        <v>0</v>
      </c>
      <c r="X696" s="821">
        <f>'2 уровень'!AA1699</f>
        <v>0</v>
      </c>
      <c r="Y696" s="821">
        <f>'2 уровень'!AB1699</f>
        <v>0</v>
      </c>
      <c r="Z696" s="821">
        <f>'2 уровень'!AC1699</f>
        <v>0</v>
      </c>
      <c r="AA696" s="821">
        <f>'2 уровень'!AD1699</f>
        <v>0</v>
      </c>
      <c r="AB696" s="821">
        <f>'2 уровень'!AE1699</f>
        <v>0</v>
      </c>
      <c r="AC696" s="3624">
        <f>'2 уровень'!AF1699</f>
        <v>0</v>
      </c>
      <c r="AD696" s="821">
        <f>'2 уровень'!AG1699</f>
        <v>0</v>
      </c>
      <c r="AE696" s="821">
        <f>'2 уровень'!AH1699</f>
        <v>0</v>
      </c>
      <c r="AF696" s="821">
        <f>'2 уровень'!AI1699</f>
        <v>0</v>
      </c>
      <c r="AG696" s="821">
        <f>'2 уровень'!AJ1699</f>
        <v>0</v>
      </c>
      <c r="AH696" s="2332">
        <f>'2 уровень'!AK1699</f>
        <v>0</v>
      </c>
      <c r="AI696" s="821"/>
      <c r="AJ696" s="821"/>
      <c r="AK696" s="36"/>
      <c r="AL696" s="36"/>
      <c r="AM696" s="36"/>
      <c r="AN696" s="1837"/>
      <c r="AO696" s="1837"/>
      <c r="AP696" s="1424"/>
      <c r="AQ696" s="1424"/>
      <c r="AR696" s="807"/>
      <c r="AS696" s="807"/>
      <c r="AT696" s="807"/>
      <c r="AU696" s="807"/>
      <c r="AV696" s="807"/>
      <c r="AW696" s="807"/>
      <c r="AX696" s="807"/>
      <c r="AY696" s="807"/>
      <c r="AZ696" s="807"/>
      <c r="BA696" s="807"/>
      <c r="BB696" s="807"/>
      <c r="BC696" s="807"/>
      <c r="BD696" s="807"/>
      <c r="BE696" s="807"/>
      <c r="BF696" s="807"/>
      <c r="BG696" s="807"/>
      <c r="BH696" s="807"/>
      <c r="BI696" s="807"/>
      <c r="BJ696" s="807"/>
      <c r="BK696" s="807"/>
      <c r="BL696" s="807"/>
      <c r="BM696" s="807"/>
      <c r="BN696" s="807"/>
      <c r="BO696" s="807"/>
      <c r="BP696" s="807"/>
      <c r="BQ696" s="807"/>
      <c r="BR696" s="807"/>
      <c r="BS696" s="807"/>
      <c r="BT696" s="807"/>
      <c r="BU696" s="807"/>
      <c r="BV696" s="807"/>
      <c r="BW696" s="807"/>
      <c r="BX696" s="807"/>
      <c r="BY696" s="807"/>
      <c r="BZ696" s="807"/>
      <c r="CA696" s="807"/>
      <c r="CB696" s="807"/>
      <c r="CC696" s="807"/>
      <c r="CD696" s="807"/>
      <c r="CE696" s="807"/>
      <c r="CF696" s="807"/>
      <c r="CG696" s="807"/>
      <c r="CH696" s="807"/>
      <c r="CI696" s="807"/>
      <c r="CJ696" s="807"/>
      <c r="CK696" s="807"/>
      <c r="CL696" s="807"/>
      <c r="CM696" s="807"/>
      <c r="CN696" s="807"/>
      <c r="CO696" s="807"/>
      <c r="CP696" s="807"/>
      <c r="CQ696" s="807"/>
      <c r="CR696" s="807"/>
      <c r="CS696" s="807"/>
      <c r="CT696" s="807"/>
      <c r="CU696" s="807"/>
      <c r="CV696" s="807"/>
      <c r="CW696" s="807"/>
      <c r="CX696" s="807"/>
      <c r="CY696" s="807"/>
      <c r="CZ696" s="807"/>
      <c r="DA696" s="807"/>
      <c r="DB696" s="807"/>
      <c r="DC696" s="807"/>
      <c r="DD696" s="807"/>
      <c r="DE696" s="807"/>
      <c r="DF696" s="807"/>
      <c r="DG696" s="807"/>
      <c r="DH696" s="807"/>
      <c r="DI696" s="807"/>
      <c r="DJ696" s="807"/>
      <c r="DK696" s="807"/>
      <c r="DL696" s="807"/>
      <c r="DM696" s="807"/>
      <c r="DN696" s="807"/>
      <c r="DO696" s="807"/>
      <c r="DP696" s="807"/>
      <c r="DQ696" s="807"/>
      <c r="DR696" s="807"/>
      <c r="DS696" s="807"/>
      <c r="DT696" s="807"/>
      <c r="DU696" s="807"/>
      <c r="DV696" s="807"/>
      <c r="DW696" s="807"/>
      <c r="DX696" s="807"/>
      <c r="DY696" s="807"/>
      <c r="DZ696" s="807"/>
      <c r="EA696" s="807"/>
      <c r="EB696" s="807"/>
      <c r="EC696" s="807"/>
      <c r="ED696" s="807"/>
      <c r="EE696" s="807"/>
      <c r="EF696" s="807"/>
      <c r="EG696" s="807"/>
      <c r="EH696" s="807"/>
      <c r="EI696" s="807"/>
      <c r="EJ696" s="807"/>
      <c r="EK696" s="807"/>
      <c r="EL696" s="807"/>
      <c r="EM696" s="807"/>
      <c r="EN696" s="807"/>
      <c r="EO696" s="807"/>
      <c r="EP696" s="807"/>
      <c r="EQ696" s="807"/>
      <c r="ER696" s="807"/>
      <c r="ES696" s="807"/>
      <c r="ET696" s="807"/>
      <c r="EU696" s="807"/>
      <c r="EV696" s="807"/>
      <c r="EW696" s="807"/>
      <c r="EX696" s="807"/>
      <c r="EY696" s="807"/>
      <c r="EZ696" s="807"/>
      <c r="FA696" s="807"/>
      <c r="FB696" s="807"/>
      <c r="FC696" s="807"/>
      <c r="FD696" s="807"/>
      <c r="FE696" s="807"/>
      <c r="FF696" s="807"/>
      <c r="FG696" s="807"/>
      <c r="FH696" s="807"/>
      <c r="FI696" s="807"/>
      <c r="FJ696" s="807"/>
      <c r="FK696" s="807"/>
      <c r="FL696" s="807"/>
      <c r="FM696" s="807"/>
      <c r="FN696" s="807"/>
      <c r="FO696" s="807"/>
      <c r="FP696" s="807"/>
      <c r="FQ696" s="807"/>
      <c r="FR696" s="807"/>
      <c r="FS696" s="807"/>
      <c r="FT696" s="807"/>
      <c r="FU696" s="807"/>
      <c r="FV696" s="807"/>
      <c r="FW696" s="807"/>
      <c r="FX696" s="807"/>
      <c r="FY696" s="807"/>
      <c r="FZ696" s="807"/>
      <c r="GA696" s="807"/>
      <c r="GB696" s="807"/>
      <c r="GC696" s="807"/>
      <c r="GD696" s="807"/>
      <c r="GE696" s="807"/>
      <c r="GF696" s="807"/>
      <c r="GG696" s="807"/>
      <c r="GH696" s="807"/>
      <c r="GI696" s="807"/>
      <c r="GJ696" s="807"/>
      <c r="GK696" s="807"/>
      <c r="GL696" s="807"/>
      <c r="GM696" s="807"/>
      <c r="GN696" s="807"/>
      <c r="GO696" s="807"/>
      <c r="GP696" s="807"/>
      <c r="GQ696" s="807"/>
      <c r="GR696" s="807"/>
      <c r="GS696" s="807"/>
      <c r="GT696" s="807"/>
      <c r="GU696" s="807"/>
      <c r="GV696" s="807"/>
      <c r="GW696" s="807"/>
      <c r="GX696" s="807"/>
      <c r="GY696" s="807"/>
      <c r="GZ696" s="807"/>
      <c r="HA696" s="807"/>
    </row>
    <row r="697" spans="1:209" ht="30" x14ac:dyDescent="0.25">
      <c r="B697" s="2833" t="s">
        <v>260</v>
      </c>
      <c r="C697" s="36">
        <f>'2 уровень'!F1700</f>
        <v>8760</v>
      </c>
      <c r="D697" s="36">
        <f>'2 уровень'!G1700</f>
        <v>8760</v>
      </c>
      <c r="E697" s="36">
        <f>'2 уровень'!H1700</f>
        <v>7219</v>
      </c>
      <c r="F697" s="812">
        <f>'2 уровень'!I1700</f>
        <v>82.408675799086765</v>
      </c>
      <c r="G697" s="828">
        <f>'2 уровень'!J1700</f>
        <v>0</v>
      </c>
      <c r="H697" s="828">
        <f>'2 уровень'!K1700</f>
        <v>0</v>
      </c>
      <c r="I697" s="822">
        <f>'2 уровень'!L1700</f>
        <v>0</v>
      </c>
      <c r="J697" s="822">
        <f>'2 уровень'!M1700</f>
        <v>0</v>
      </c>
      <c r="K697" s="822">
        <f>'2 уровень'!N1700</f>
        <v>0</v>
      </c>
      <c r="L697" s="822">
        <f>'2 уровень'!O1700</f>
        <v>0</v>
      </c>
      <c r="M697" s="822">
        <f>'2 уровень'!P1700</f>
        <v>0</v>
      </c>
      <c r="N697" s="822">
        <f>'2 уровень'!Q1700</f>
        <v>0</v>
      </c>
      <c r="O697" s="821">
        <f>'2 уровень'!R1700</f>
        <v>0</v>
      </c>
      <c r="P697" s="821">
        <f>'2 уровень'!S1700</f>
        <v>0</v>
      </c>
      <c r="Q697" s="821">
        <f>'2 уровень'!T1700</f>
        <v>0</v>
      </c>
      <c r="R697" s="821">
        <f>'2 уровень'!U1700</f>
        <v>0</v>
      </c>
      <c r="S697" s="821">
        <f>'2 уровень'!V1700</f>
        <v>0</v>
      </c>
      <c r="T697" s="821">
        <f>'2 уровень'!W1700</f>
        <v>0</v>
      </c>
      <c r="U697" s="821">
        <f>'2 уровень'!X1700</f>
        <v>0</v>
      </c>
      <c r="V697" s="821">
        <f>'2 уровень'!Y1700</f>
        <v>0</v>
      </c>
      <c r="W697" s="821">
        <f>'2 уровень'!Z1700</f>
        <v>0</v>
      </c>
      <c r="X697" s="821">
        <f>'2 уровень'!AA1700</f>
        <v>0</v>
      </c>
      <c r="Y697" s="821">
        <f>'2 уровень'!AB1700</f>
        <v>0</v>
      </c>
      <c r="Z697" s="821">
        <f>'2 уровень'!AC1700</f>
        <v>0</v>
      </c>
      <c r="AA697" s="821">
        <f>'2 уровень'!AD1700</f>
        <v>0</v>
      </c>
      <c r="AB697" s="821">
        <f>'2 уровень'!AE1700</f>
        <v>0</v>
      </c>
      <c r="AC697" s="3624">
        <f>'2 уровень'!AF1700</f>
        <v>0</v>
      </c>
      <c r="AD697" s="821">
        <f>'2 уровень'!AG1700</f>
        <v>0</v>
      </c>
      <c r="AE697" s="821">
        <f>'2 уровень'!AH1700</f>
        <v>0</v>
      </c>
      <c r="AF697" s="821">
        <f>'2 уровень'!AI1700</f>
        <v>0</v>
      </c>
      <c r="AG697" s="821">
        <f>'2 уровень'!AJ1700</f>
        <v>0</v>
      </c>
      <c r="AH697" s="2332">
        <f>'2 уровень'!AK1700</f>
        <v>0</v>
      </c>
      <c r="AI697" s="821"/>
      <c r="AJ697" s="821"/>
      <c r="AK697" s="36"/>
      <c r="AL697" s="36"/>
      <c r="AM697" s="36"/>
      <c r="AN697" s="1837"/>
      <c r="AO697" s="1837"/>
      <c r="AP697" s="1424"/>
      <c r="AQ697" s="1424"/>
      <c r="AR697" s="807"/>
      <c r="AS697" s="807"/>
      <c r="AT697" s="807"/>
      <c r="AU697" s="807"/>
      <c r="AV697" s="807"/>
      <c r="AW697" s="807"/>
      <c r="AX697" s="807"/>
      <c r="AY697" s="807"/>
      <c r="AZ697" s="807"/>
      <c r="BA697" s="807"/>
      <c r="BB697" s="807"/>
      <c r="BC697" s="807"/>
      <c r="BD697" s="807"/>
      <c r="BE697" s="807"/>
      <c r="BF697" s="807"/>
      <c r="BG697" s="807"/>
      <c r="BH697" s="807"/>
      <c r="BI697" s="807"/>
      <c r="BJ697" s="807"/>
      <c r="BK697" s="807"/>
      <c r="BL697" s="807"/>
      <c r="BM697" s="807"/>
      <c r="BN697" s="807"/>
      <c r="BO697" s="807"/>
      <c r="BP697" s="807"/>
      <c r="BQ697" s="807"/>
      <c r="BR697" s="807"/>
      <c r="BS697" s="807"/>
      <c r="BT697" s="807"/>
      <c r="BU697" s="807"/>
      <c r="BV697" s="807"/>
      <c r="BW697" s="807"/>
      <c r="BX697" s="807"/>
      <c r="BY697" s="807"/>
      <c r="BZ697" s="807"/>
      <c r="CA697" s="807"/>
      <c r="CB697" s="807"/>
      <c r="CC697" s="807"/>
      <c r="CD697" s="807"/>
      <c r="CE697" s="807"/>
      <c r="CF697" s="807"/>
      <c r="CG697" s="807"/>
      <c r="CH697" s="807"/>
      <c r="CI697" s="807"/>
      <c r="CJ697" s="807"/>
      <c r="CK697" s="807"/>
      <c r="CL697" s="807"/>
      <c r="CM697" s="807"/>
      <c r="CN697" s="807"/>
      <c r="CO697" s="807"/>
      <c r="CP697" s="807"/>
      <c r="CQ697" s="807"/>
      <c r="CR697" s="807"/>
      <c r="CS697" s="807"/>
      <c r="CT697" s="807"/>
      <c r="CU697" s="807"/>
      <c r="CV697" s="807"/>
      <c r="CW697" s="807"/>
      <c r="CX697" s="807"/>
      <c r="CY697" s="807"/>
      <c r="CZ697" s="807"/>
      <c r="DA697" s="807"/>
      <c r="DB697" s="807"/>
      <c r="DC697" s="807"/>
      <c r="DD697" s="807"/>
      <c r="DE697" s="807"/>
      <c r="DF697" s="807"/>
      <c r="DG697" s="807"/>
      <c r="DH697" s="807"/>
      <c r="DI697" s="807"/>
      <c r="DJ697" s="807"/>
      <c r="DK697" s="807"/>
      <c r="DL697" s="807"/>
      <c r="DM697" s="807"/>
      <c r="DN697" s="807"/>
      <c r="DO697" s="807"/>
      <c r="DP697" s="807"/>
      <c r="DQ697" s="807"/>
      <c r="DR697" s="807"/>
      <c r="DS697" s="807"/>
      <c r="DT697" s="807"/>
      <c r="DU697" s="807"/>
      <c r="DV697" s="807"/>
      <c r="DW697" s="807"/>
      <c r="DX697" s="807"/>
      <c r="DY697" s="807"/>
      <c r="DZ697" s="807"/>
      <c r="EA697" s="807"/>
      <c r="EB697" s="807"/>
      <c r="EC697" s="807"/>
      <c r="ED697" s="807"/>
      <c r="EE697" s="807"/>
      <c r="EF697" s="807"/>
      <c r="EG697" s="807"/>
      <c r="EH697" s="807"/>
      <c r="EI697" s="807"/>
      <c r="EJ697" s="807"/>
      <c r="EK697" s="807"/>
      <c r="EL697" s="807"/>
      <c r="EM697" s="807"/>
      <c r="EN697" s="807"/>
      <c r="EO697" s="807"/>
      <c r="EP697" s="807"/>
      <c r="EQ697" s="807"/>
      <c r="ER697" s="807"/>
      <c r="ES697" s="807"/>
      <c r="ET697" s="807"/>
      <c r="EU697" s="807"/>
      <c r="EV697" s="807"/>
      <c r="EW697" s="807"/>
      <c r="EX697" s="807"/>
      <c r="EY697" s="807"/>
      <c r="EZ697" s="807"/>
      <c r="FA697" s="807"/>
      <c r="FB697" s="807"/>
      <c r="FC697" s="807"/>
      <c r="FD697" s="807"/>
      <c r="FE697" s="807"/>
      <c r="FF697" s="807"/>
      <c r="FG697" s="807"/>
      <c r="FH697" s="807"/>
      <c r="FI697" s="807"/>
      <c r="FJ697" s="807"/>
      <c r="FK697" s="807"/>
      <c r="FL697" s="807"/>
      <c r="FM697" s="807"/>
      <c r="FN697" s="807"/>
      <c r="FO697" s="807"/>
      <c r="FP697" s="807"/>
      <c r="FQ697" s="807"/>
      <c r="FR697" s="807"/>
      <c r="FS697" s="807"/>
      <c r="FT697" s="807"/>
      <c r="FU697" s="807"/>
      <c r="FV697" s="807"/>
      <c r="FW697" s="807"/>
      <c r="FX697" s="807"/>
      <c r="FY697" s="807"/>
      <c r="FZ697" s="807"/>
      <c r="GA697" s="807"/>
      <c r="GB697" s="807"/>
      <c r="GC697" s="807"/>
      <c r="GD697" s="807"/>
      <c r="GE697" s="807"/>
      <c r="GF697" s="807"/>
      <c r="GG697" s="807"/>
      <c r="GH697" s="807"/>
      <c r="GI697" s="807"/>
      <c r="GJ697" s="807"/>
      <c r="GK697" s="807"/>
      <c r="GL697" s="807"/>
      <c r="GM697" s="807"/>
      <c r="GN697" s="807"/>
      <c r="GO697" s="807"/>
      <c r="GP697" s="807"/>
      <c r="GQ697" s="807"/>
      <c r="GR697" s="807"/>
      <c r="GS697" s="807"/>
      <c r="GT697" s="807"/>
      <c r="GU697" s="807"/>
      <c r="GV697" s="807"/>
      <c r="GW697" s="807"/>
      <c r="GX697" s="807"/>
      <c r="GY697" s="807"/>
      <c r="GZ697" s="807"/>
      <c r="HA697" s="807"/>
    </row>
    <row r="698" spans="1:209" ht="30" x14ac:dyDescent="0.25">
      <c r="B698" s="1936" t="s">
        <v>428</v>
      </c>
      <c r="C698" s="36">
        <f>'2 уровень'!F1701</f>
        <v>18450</v>
      </c>
      <c r="D698" s="36">
        <f>'2 уровень'!G1701</f>
        <v>18450</v>
      </c>
      <c r="E698" s="36">
        <f>'2 уровень'!H1701</f>
        <v>11890.9575</v>
      </c>
      <c r="F698" s="812">
        <f>'2 уровень'!I1701</f>
        <v>64.449634146341467</v>
      </c>
      <c r="G698" s="828">
        <f>'2 уровень'!J1701</f>
        <v>0</v>
      </c>
      <c r="H698" s="828">
        <f>'2 уровень'!K1701</f>
        <v>0</v>
      </c>
      <c r="I698" s="822">
        <f>'2 уровень'!L1701</f>
        <v>0</v>
      </c>
      <c r="J698" s="822">
        <f>'2 уровень'!M1701</f>
        <v>0</v>
      </c>
      <c r="K698" s="822">
        <f>'2 уровень'!N1701</f>
        <v>0</v>
      </c>
      <c r="L698" s="822">
        <f>'2 уровень'!O1701</f>
        <v>0</v>
      </c>
      <c r="M698" s="822">
        <f>'2 уровень'!P1701</f>
        <v>0</v>
      </c>
      <c r="N698" s="822">
        <f>'2 уровень'!Q1701</f>
        <v>0</v>
      </c>
      <c r="O698" s="821">
        <f>'2 уровень'!R1701</f>
        <v>0</v>
      </c>
      <c r="P698" s="821">
        <f>'2 уровень'!S1701</f>
        <v>0</v>
      </c>
      <c r="Q698" s="821">
        <f>'2 уровень'!T1701</f>
        <v>0</v>
      </c>
      <c r="R698" s="821">
        <f>'2 уровень'!U1701</f>
        <v>0</v>
      </c>
      <c r="S698" s="821">
        <f>'2 уровень'!V1701</f>
        <v>0</v>
      </c>
      <c r="T698" s="821">
        <f>'2 уровень'!W1701</f>
        <v>0</v>
      </c>
      <c r="U698" s="821">
        <f>'2 уровень'!X1701</f>
        <v>0</v>
      </c>
      <c r="V698" s="821">
        <f>'2 уровень'!Y1701</f>
        <v>0</v>
      </c>
      <c r="W698" s="821">
        <f>'2 уровень'!Z1701</f>
        <v>0</v>
      </c>
      <c r="X698" s="821">
        <f>'2 уровень'!AA1701</f>
        <v>0</v>
      </c>
      <c r="Y698" s="821">
        <f>'2 уровень'!AB1701</f>
        <v>0</v>
      </c>
      <c r="Z698" s="821">
        <f>'2 уровень'!AC1701</f>
        <v>0</v>
      </c>
      <c r="AA698" s="821">
        <f>'2 уровень'!AD1701</f>
        <v>0</v>
      </c>
      <c r="AB698" s="821">
        <f>'2 уровень'!AE1701</f>
        <v>0</v>
      </c>
      <c r="AC698" s="3624">
        <f>'2 уровень'!AF1701</f>
        <v>0</v>
      </c>
      <c r="AD698" s="821">
        <f>'2 уровень'!AG1701</f>
        <v>0</v>
      </c>
      <c r="AE698" s="821">
        <f>'2 уровень'!AH1701</f>
        <v>0</v>
      </c>
      <c r="AF698" s="821">
        <f>'2 уровень'!AI1701</f>
        <v>0</v>
      </c>
      <c r="AG698" s="821">
        <f>'2 уровень'!AJ1701</f>
        <v>0</v>
      </c>
      <c r="AH698" s="2332">
        <f>'2 уровень'!AK1701</f>
        <v>0</v>
      </c>
      <c r="AI698" s="821"/>
      <c r="AJ698" s="821"/>
      <c r="AK698" s="36"/>
      <c r="AL698" s="36"/>
      <c r="AM698" s="36"/>
      <c r="AN698" s="1837"/>
      <c r="AO698" s="1837"/>
      <c r="AP698" s="1424"/>
      <c r="AQ698" s="1424"/>
      <c r="AR698" s="807"/>
      <c r="AS698" s="807"/>
      <c r="AT698" s="807"/>
      <c r="AU698" s="807"/>
      <c r="AV698" s="807"/>
      <c r="AW698" s="807"/>
      <c r="AX698" s="807"/>
      <c r="AY698" s="807"/>
      <c r="AZ698" s="807"/>
      <c r="BA698" s="807"/>
      <c r="BB698" s="807"/>
      <c r="BC698" s="807"/>
      <c r="BD698" s="807"/>
      <c r="BE698" s="807"/>
      <c r="BF698" s="807"/>
      <c r="BG698" s="807"/>
      <c r="BH698" s="807"/>
      <c r="BI698" s="807"/>
      <c r="BJ698" s="807"/>
      <c r="BK698" s="807"/>
      <c r="BL698" s="807"/>
      <c r="BM698" s="807"/>
      <c r="BN698" s="807"/>
      <c r="BO698" s="807"/>
      <c r="BP698" s="807"/>
      <c r="BQ698" s="807"/>
      <c r="BR698" s="807"/>
      <c r="BS698" s="807"/>
      <c r="BT698" s="807"/>
      <c r="BU698" s="807"/>
      <c r="BV698" s="807"/>
      <c r="BW698" s="807"/>
      <c r="BX698" s="807"/>
      <c r="BY698" s="807"/>
      <c r="BZ698" s="807"/>
      <c r="CA698" s="807"/>
      <c r="CB698" s="807"/>
      <c r="CC698" s="807"/>
      <c r="CD698" s="807"/>
      <c r="CE698" s="807"/>
      <c r="CF698" s="807"/>
      <c r="CG698" s="807"/>
      <c r="CH698" s="807"/>
      <c r="CI698" s="807"/>
      <c r="CJ698" s="807"/>
      <c r="CK698" s="807"/>
      <c r="CL698" s="807"/>
      <c r="CM698" s="807"/>
      <c r="CN698" s="807"/>
      <c r="CO698" s="807"/>
      <c r="CP698" s="807"/>
      <c r="CQ698" s="807"/>
      <c r="CR698" s="807"/>
      <c r="CS698" s="807"/>
      <c r="CT698" s="807"/>
      <c r="CU698" s="807"/>
      <c r="CV698" s="807"/>
      <c r="CW698" s="807"/>
      <c r="CX698" s="807"/>
      <c r="CY698" s="807"/>
      <c r="CZ698" s="807"/>
      <c r="DA698" s="807"/>
      <c r="DB698" s="807"/>
      <c r="DC698" s="807"/>
      <c r="DD698" s="807"/>
      <c r="DE698" s="807"/>
      <c r="DF698" s="807"/>
      <c r="DG698" s="807"/>
      <c r="DH698" s="807"/>
      <c r="DI698" s="807"/>
      <c r="DJ698" s="807"/>
      <c r="DK698" s="807"/>
      <c r="DL698" s="807"/>
      <c r="DM698" s="807"/>
      <c r="DN698" s="807"/>
      <c r="DO698" s="807"/>
      <c r="DP698" s="807"/>
      <c r="DQ698" s="807"/>
      <c r="DR698" s="807"/>
      <c r="DS698" s="807"/>
      <c r="DT698" s="807"/>
      <c r="DU698" s="807"/>
      <c r="DV698" s="807"/>
      <c r="DW698" s="807"/>
      <c r="DX698" s="807"/>
      <c r="DY698" s="807"/>
      <c r="DZ698" s="807"/>
      <c r="EA698" s="807"/>
      <c r="EB698" s="807"/>
      <c r="EC698" s="807"/>
      <c r="ED698" s="807"/>
      <c r="EE698" s="807"/>
      <c r="EF698" s="807"/>
      <c r="EG698" s="807"/>
      <c r="EH698" s="807"/>
      <c r="EI698" s="807"/>
      <c r="EJ698" s="807"/>
      <c r="EK698" s="807"/>
      <c r="EL698" s="807"/>
      <c r="EM698" s="807"/>
      <c r="EN698" s="807"/>
      <c r="EO698" s="807"/>
      <c r="EP698" s="807"/>
      <c r="EQ698" s="807"/>
      <c r="ER698" s="807"/>
      <c r="ES698" s="807"/>
      <c r="ET698" s="807"/>
      <c r="EU698" s="807"/>
      <c r="EV698" s="807"/>
      <c r="EW698" s="807"/>
      <c r="EX698" s="807"/>
      <c r="EY698" s="807"/>
      <c r="EZ698" s="807"/>
      <c r="FA698" s="807"/>
      <c r="FB698" s="807"/>
      <c r="FC698" s="807"/>
      <c r="FD698" s="807"/>
      <c r="FE698" s="807"/>
      <c r="FF698" s="807"/>
      <c r="FG698" s="807"/>
      <c r="FH698" s="807"/>
      <c r="FI698" s="807"/>
      <c r="FJ698" s="807"/>
      <c r="FK698" s="807"/>
      <c r="FL698" s="807"/>
      <c r="FM698" s="807"/>
      <c r="FN698" s="807"/>
      <c r="FO698" s="807"/>
      <c r="FP698" s="807"/>
      <c r="FQ698" s="807"/>
      <c r="FR698" s="807"/>
      <c r="FS698" s="807"/>
      <c r="FT698" s="807"/>
      <c r="FU698" s="807"/>
      <c r="FV698" s="807"/>
      <c r="FW698" s="807"/>
      <c r="FX698" s="807"/>
      <c r="FY698" s="807"/>
      <c r="FZ698" s="807"/>
      <c r="GA698" s="807"/>
      <c r="GB698" s="807"/>
      <c r="GC698" s="807"/>
      <c r="GD698" s="807"/>
      <c r="GE698" s="807"/>
      <c r="GF698" s="807"/>
      <c r="GG698" s="807"/>
      <c r="GH698" s="807"/>
      <c r="GI698" s="807"/>
      <c r="GJ698" s="807"/>
      <c r="GK698" s="807"/>
      <c r="GL698" s="807"/>
      <c r="GM698" s="807"/>
      <c r="GN698" s="807"/>
      <c r="GO698" s="807"/>
      <c r="GP698" s="807"/>
      <c r="GQ698" s="807"/>
      <c r="GR698" s="807"/>
      <c r="GS698" s="807"/>
      <c r="GT698" s="807"/>
      <c r="GU698" s="807"/>
      <c r="GV698" s="807"/>
      <c r="GW698" s="807"/>
      <c r="GX698" s="807"/>
      <c r="GY698" s="807"/>
      <c r="GZ698" s="807"/>
      <c r="HA698" s="807"/>
    </row>
    <row r="699" spans="1:209" x14ac:dyDescent="0.25">
      <c r="B699" s="1172" t="s">
        <v>429</v>
      </c>
      <c r="C699" s="36">
        <f>'2 уровень'!F1702</f>
        <v>17700</v>
      </c>
      <c r="D699" s="36">
        <f>'2 уровень'!G1702</f>
        <v>17700</v>
      </c>
      <c r="E699" s="36">
        <f>'2 уровень'!H1702</f>
        <v>10697</v>
      </c>
      <c r="F699" s="812">
        <f>'2 уровень'!I1702</f>
        <v>60.435028248587571</v>
      </c>
      <c r="G699" s="828">
        <f>'2 уровень'!J1702</f>
        <v>0</v>
      </c>
      <c r="H699" s="828">
        <f>'2 уровень'!K1702</f>
        <v>0</v>
      </c>
      <c r="I699" s="822">
        <f>'2 уровень'!L1702</f>
        <v>0</v>
      </c>
      <c r="J699" s="822">
        <f>'2 уровень'!M1702</f>
        <v>0</v>
      </c>
      <c r="K699" s="822">
        <f>'2 уровень'!N1702</f>
        <v>0</v>
      </c>
      <c r="L699" s="822">
        <f>'2 уровень'!O1702</f>
        <v>0</v>
      </c>
      <c r="M699" s="822">
        <f>'2 уровень'!P1702</f>
        <v>0</v>
      </c>
      <c r="N699" s="822">
        <f>'2 уровень'!Q1702</f>
        <v>0</v>
      </c>
      <c r="O699" s="821">
        <f>'2 уровень'!R1702</f>
        <v>0</v>
      </c>
      <c r="P699" s="821">
        <f>'2 уровень'!S1702</f>
        <v>0</v>
      </c>
      <c r="Q699" s="821">
        <f>'2 уровень'!T1702</f>
        <v>0</v>
      </c>
      <c r="R699" s="821">
        <f>'2 уровень'!U1702</f>
        <v>0</v>
      </c>
      <c r="S699" s="821">
        <f>'2 уровень'!V1702</f>
        <v>0</v>
      </c>
      <c r="T699" s="821">
        <f>'2 уровень'!W1702</f>
        <v>0</v>
      </c>
      <c r="U699" s="821">
        <f>'2 уровень'!X1702</f>
        <v>0</v>
      </c>
      <c r="V699" s="821">
        <f>'2 уровень'!Y1702</f>
        <v>0</v>
      </c>
      <c r="W699" s="821">
        <f>'2 уровень'!Z1702</f>
        <v>0</v>
      </c>
      <c r="X699" s="821">
        <f>'2 уровень'!AA1702</f>
        <v>0</v>
      </c>
      <c r="Y699" s="821">
        <f>'2 уровень'!AB1702</f>
        <v>0</v>
      </c>
      <c r="Z699" s="821">
        <f>'2 уровень'!AC1702</f>
        <v>0</v>
      </c>
      <c r="AA699" s="821">
        <f>'2 уровень'!AD1702</f>
        <v>0</v>
      </c>
      <c r="AB699" s="821">
        <f>'2 уровень'!AE1702</f>
        <v>0</v>
      </c>
      <c r="AC699" s="3624">
        <f>'2 уровень'!AF1702</f>
        <v>0</v>
      </c>
      <c r="AD699" s="821">
        <f>'2 уровень'!AG1702</f>
        <v>0</v>
      </c>
      <c r="AE699" s="821">
        <f>'2 уровень'!AH1702</f>
        <v>0</v>
      </c>
      <c r="AF699" s="821">
        <f>'2 уровень'!AI1702</f>
        <v>0</v>
      </c>
      <c r="AG699" s="821">
        <f>'2 уровень'!AJ1702</f>
        <v>0</v>
      </c>
      <c r="AH699" s="2332">
        <f>'2 уровень'!AK1702</f>
        <v>0</v>
      </c>
      <c r="AI699" s="821"/>
      <c r="AJ699" s="821"/>
      <c r="AK699" s="36"/>
      <c r="AL699" s="36"/>
      <c r="AM699" s="36"/>
      <c r="AN699" s="1837"/>
      <c r="AO699" s="1837"/>
      <c r="AP699" s="1424"/>
      <c r="AQ699" s="1424"/>
      <c r="AR699" s="807"/>
      <c r="AS699" s="807"/>
      <c r="AT699" s="807"/>
      <c r="AU699" s="807"/>
      <c r="AV699" s="807"/>
      <c r="AW699" s="807"/>
      <c r="AX699" s="807"/>
      <c r="AY699" s="807"/>
      <c r="AZ699" s="807"/>
      <c r="BA699" s="807"/>
      <c r="BB699" s="807"/>
      <c r="BC699" s="807"/>
      <c r="BD699" s="807"/>
      <c r="BE699" s="807"/>
      <c r="BF699" s="807"/>
      <c r="BG699" s="807"/>
      <c r="BH699" s="807"/>
      <c r="BI699" s="807"/>
      <c r="BJ699" s="807"/>
      <c r="BK699" s="807"/>
      <c r="BL699" s="807"/>
      <c r="BM699" s="807"/>
      <c r="BN699" s="807"/>
      <c r="BO699" s="807"/>
      <c r="BP699" s="807"/>
      <c r="BQ699" s="807"/>
      <c r="BR699" s="807"/>
      <c r="BS699" s="807"/>
      <c r="BT699" s="807"/>
      <c r="BU699" s="807"/>
      <c r="BV699" s="807"/>
      <c r="BW699" s="807"/>
      <c r="BX699" s="807"/>
      <c r="BY699" s="807"/>
      <c r="BZ699" s="807"/>
      <c r="CA699" s="807"/>
      <c r="CB699" s="807"/>
      <c r="CC699" s="807"/>
      <c r="CD699" s="807"/>
      <c r="CE699" s="807"/>
      <c r="CF699" s="807"/>
      <c r="CG699" s="807"/>
      <c r="CH699" s="807"/>
      <c r="CI699" s="807"/>
      <c r="CJ699" s="807"/>
      <c r="CK699" s="807"/>
      <c r="CL699" s="807"/>
      <c r="CM699" s="807"/>
      <c r="CN699" s="807"/>
      <c r="CO699" s="807"/>
      <c r="CP699" s="807"/>
      <c r="CQ699" s="807"/>
      <c r="CR699" s="807"/>
      <c r="CS699" s="807"/>
      <c r="CT699" s="807"/>
      <c r="CU699" s="807"/>
      <c r="CV699" s="807"/>
      <c r="CW699" s="807"/>
      <c r="CX699" s="807"/>
      <c r="CY699" s="807"/>
      <c r="CZ699" s="807"/>
      <c r="DA699" s="807"/>
      <c r="DB699" s="807"/>
      <c r="DC699" s="807"/>
      <c r="DD699" s="807"/>
      <c r="DE699" s="807"/>
      <c r="DF699" s="807"/>
      <c r="DG699" s="807"/>
      <c r="DH699" s="807"/>
      <c r="DI699" s="807"/>
      <c r="DJ699" s="807"/>
      <c r="DK699" s="807"/>
      <c r="DL699" s="807"/>
      <c r="DM699" s="807"/>
      <c r="DN699" s="807"/>
      <c r="DO699" s="807"/>
      <c r="DP699" s="807"/>
      <c r="DQ699" s="807"/>
      <c r="DR699" s="807"/>
      <c r="DS699" s="807"/>
      <c r="DT699" s="807"/>
      <c r="DU699" s="807"/>
      <c r="DV699" s="807"/>
      <c r="DW699" s="807"/>
      <c r="DX699" s="807"/>
      <c r="DY699" s="807"/>
      <c r="DZ699" s="807"/>
      <c r="EA699" s="807"/>
      <c r="EB699" s="807"/>
      <c r="EC699" s="807"/>
      <c r="ED699" s="807"/>
      <c r="EE699" s="807"/>
      <c r="EF699" s="807"/>
      <c r="EG699" s="807"/>
      <c r="EH699" s="807"/>
      <c r="EI699" s="807"/>
      <c r="EJ699" s="807"/>
      <c r="EK699" s="807"/>
      <c r="EL699" s="807"/>
      <c r="EM699" s="807"/>
      <c r="EN699" s="807"/>
      <c r="EO699" s="807"/>
      <c r="EP699" s="807"/>
      <c r="EQ699" s="807"/>
      <c r="ER699" s="807"/>
      <c r="ES699" s="807"/>
      <c r="ET699" s="807"/>
      <c r="EU699" s="807"/>
      <c r="EV699" s="807"/>
      <c r="EW699" s="807"/>
      <c r="EX699" s="807"/>
      <c r="EY699" s="807"/>
      <c r="EZ699" s="807"/>
      <c r="FA699" s="807"/>
      <c r="FB699" s="807"/>
      <c r="FC699" s="807"/>
      <c r="FD699" s="807"/>
      <c r="FE699" s="807"/>
      <c r="FF699" s="807"/>
      <c r="FG699" s="807"/>
      <c r="FH699" s="807"/>
      <c r="FI699" s="807"/>
      <c r="FJ699" s="807"/>
      <c r="FK699" s="807"/>
      <c r="FL699" s="807"/>
      <c r="FM699" s="807"/>
      <c r="FN699" s="807"/>
      <c r="FO699" s="807"/>
      <c r="FP699" s="807"/>
      <c r="FQ699" s="807"/>
      <c r="FR699" s="807"/>
      <c r="FS699" s="807"/>
      <c r="FT699" s="807"/>
      <c r="FU699" s="807"/>
      <c r="FV699" s="807"/>
      <c r="FW699" s="807"/>
      <c r="FX699" s="807"/>
      <c r="FY699" s="807"/>
      <c r="FZ699" s="807"/>
      <c r="GA699" s="807"/>
      <c r="GB699" s="807"/>
      <c r="GC699" s="807"/>
      <c r="GD699" s="807"/>
      <c r="GE699" s="807"/>
      <c r="GF699" s="807"/>
      <c r="GG699" s="807"/>
      <c r="GH699" s="807"/>
      <c r="GI699" s="807"/>
      <c r="GJ699" s="807"/>
      <c r="GK699" s="807"/>
      <c r="GL699" s="807"/>
      <c r="GM699" s="807"/>
      <c r="GN699" s="807"/>
      <c r="GO699" s="807"/>
      <c r="GP699" s="807"/>
      <c r="GQ699" s="807"/>
      <c r="GR699" s="807"/>
      <c r="GS699" s="807"/>
      <c r="GT699" s="807"/>
      <c r="GU699" s="807"/>
      <c r="GV699" s="807"/>
      <c r="GW699" s="807"/>
      <c r="GX699" s="807"/>
      <c r="GY699" s="807"/>
      <c r="GZ699" s="807"/>
      <c r="HA699" s="807"/>
    </row>
    <row r="700" spans="1:209" ht="30" x14ac:dyDescent="0.25">
      <c r="B700" s="1172" t="s">
        <v>430</v>
      </c>
      <c r="C700" s="36">
        <f>'2 уровень'!F1703</f>
        <v>3000</v>
      </c>
      <c r="D700" s="36">
        <f>'2 уровень'!G1703</f>
        <v>3000</v>
      </c>
      <c r="E700" s="36">
        <f>'2 уровень'!H1703</f>
        <v>4775.83</v>
      </c>
      <c r="F700" s="812">
        <f>'2 уровень'!I1703</f>
        <v>159.19433333333333</v>
      </c>
      <c r="G700" s="828">
        <f>'2 уровень'!J1703</f>
        <v>0</v>
      </c>
      <c r="H700" s="828">
        <f>'2 уровень'!K1703</f>
        <v>0</v>
      </c>
      <c r="I700" s="822">
        <f>'2 уровень'!L1703</f>
        <v>0</v>
      </c>
      <c r="J700" s="822">
        <f>'2 уровень'!M1703</f>
        <v>0</v>
      </c>
      <c r="K700" s="822">
        <f>'2 уровень'!N1703</f>
        <v>0</v>
      </c>
      <c r="L700" s="822">
        <f>'2 уровень'!O1703</f>
        <v>0</v>
      </c>
      <c r="M700" s="822">
        <f>'2 уровень'!P1703</f>
        <v>0</v>
      </c>
      <c r="N700" s="822">
        <f>'2 уровень'!Q1703</f>
        <v>0</v>
      </c>
      <c r="O700" s="821">
        <f>'2 уровень'!R1703</f>
        <v>0</v>
      </c>
      <c r="P700" s="821">
        <f>'2 уровень'!S1703</f>
        <v>0</v>
      </c>
      <c r="Q700" s="821">
        <f>'2 уровень'!T1703</f>
        <v>0</v>
      </c>
      <c r="R700" s="821">
        <f>'2 уровень'!U1703</f>
        <v>0</v>
      </c>
      <c r="S700" s="821">
        <f>'2 уровень'!V1703</f>
        <v>0</v>
      </c>
      <c r="T700" s="821">
        <f>'2 уровень'!W1703</f>
        <v>0</v>
      </c>
      <c r="U700" s="821">
        <f>'2 уровень'!X1703</f>
        <v>0</v>
      </c>
      <c r="V700" s="821">
        <f>'2 уровень'!Y1703</f>
        <v>0</v>
      </c>
      <c r="W700" s="821">
        <f>'2 уровень'!Z1703</f>
        <v>0</v>
      </c>
      <c r="X700" s="821">
        <f>'2 уровень'!AA1703</f>
        <v>0</v>
      </c>
      <c r="Y700" s="821">
        <f>'2 уровень'!AB1703</f>
        <v>0</v>
      </c>
      <c r="Z700" s="821">
        <f>'2 уровень'!AC1703</f>
        <v>0</v>
      </c>
      <c r="AA700" s="821">
        <f>'2 уровень'!AD1703</f>
        <v>0</v>
      </c>
      <c r="AB700" s="821">
        <f>'2 уровень'!AE1703</f>
        <v>0</v>
      </c>
      <c r="AC700" s="3624">
        <f>'2 уровень'!AF1703</f>
        <v>0</v>
      </c>
      <c r="AD700" s="821">
        <f>'2 уровень'!AG1703</f>
        <v>0</v>
      </c>
      <c r="AE700" s="821">
        <f>'2 уровень'!AH1703</f>
        <v>0</v>
      </c>
      <c r="AF700" s="821">
        <f>'2 уровень'!AI1703</f>
        <v>0</v>
      </c>
      <c r="AG700" s="821">
        <f>'2 уровень'!AJ1703</f>
        <v>0</v>
      </c>
      <c r="AH700" s="2332">
        <f>'2 уровень'!AK1703</f>
        <v>0</v>
      </c>
      <c r="AI700" s="821"/>
      <c r="AJ700" s="821"/>
      <c r="AK700" s="36"/>
      <c r="AL700" s="36"/>
      <c r="AM700" s="36"/>
      <c r="AN700" s="1837"/>
      <c r="AO700" s="1837"/>
      <c r="AP700" s="1424"/>
      <c r="AQ700" s="1424"/>
      <c r="AR700" s="807"/>
      <c r="AS700" s="807"/>
      <c r="AT700" s="807"/>
      <c r="AU700" s="807"/>
      <c r="AV700" s="807"/>
      <c r="AW700" s="807"/>
      <c r="AX700" s="807"/>
      <c r="AY700" s="807"/>
      <c r="AZ700" s="807"/>
      <c r="BA700" s="807"/>
      <c r="BB700" s="807"/>
      <c r="BC700" s="807"/>
      <c r="BD700" s="807"/>
      <c r="BE700" s="807"/>
      <c r="BF700" s="807"/>
      <c r="BG700" s="807"/>
      <c r="BH700" s="807"/>
      <c r="BI700" s="807"/>
      <c r="BJ700" s="807"/>
      <c r="BK700" s="807"/>
      <c r="BL700" s="807"/>
      <c r="BM700" s="807"/>
      <c r="BN700" s="807"/>
      <c r="BO700" s="807"/>
      <c r="BP700" s="807"/>
      <c r="BQ700" s="807"/>
      <c r="BR700" s="807"/>
      <c r="BS700" s="807"/>
      <c r="BT700" s="807"/>
      <c r="BU700" s="807"/>
      <c r="BV700" s="807"/>
      <c r="BW700" s="807"/>
      <c r="BX700" s="807"/>
      <c r="BY700" s="807"/>
      <c r="BZ700" s="807"/>
      <c r="CA700" s="807"/>
      <c r="CB700" s="807"/>
      <c r="CC700" s="807"/>
      <c r="CD700" s="807"/>
      <c r="CE700" s="807"/>
      <c r="CF700" s="807"/>
      <c r="CG700" s="807"/>
      <c r="CH700" s="807"/>
      <c r="CI700" s="807"/>
      <c r="CJ700" s="807"/>
      <c r="CK700" s="807"/>
      <c r="CL700" s="807"/>
      <c r="CM700" s="807"/>
      <c r="CN700" s="807"/>
      <c r="CO700" s="807"/>
      <c r="CP700" s="807"/>
      <c r="CQ700" s="807"/>
      <c r="CR700" s="807"/>
      <c r="CS700" s="807"/>
      <c r="CT700" s="807"/>
      <c r="CU700" s="807"/>
      <c r="CV700" s="807"/>
      <c r="CW700" s="807"/>
      <c r="CX700" s="807"/>
      <c r="CY700" s="807"/>
      <c r="CZ700" s="807"/>
      <c r="DA700" s="807"/>
      <c r="DB700" s="807"/>
      <c r="DC700" s="807"/>
      <c r="DD700" s="807"/>
      <c r="DE700" s="807"/>
      <c r="DF700" s="807"/>
      <c r="DG700" s="807"/>
      <c r="DH700" s="807"/>
      <c r="DI700" s="807"/>
      <c r="DJ700" s="807"/>
      <c r="DK700" s="807"/>
      <c r="DL700" s="807"/>
      <c r="DM700" s="807"/>
      <c r="DN700" s="807"/>
      <c r="DO700" s="807"/>
      <c r="DP700" s="807"/>
      <c r="DQ700" s="807"/>
      <c r="DR700" s="807"/>
      <c r="DS700" s="807"/>
      <c r="DT700" s="807"/>
      <c r="DU700" s="807"/>
      <c r="DV700" s="807"/>
      <c r="DW700" s="807"/>
      <c r="DX700" s="807"/>
      <c r="DY700" s="807"/>
      <c r="DZ700" s="807"/>
      <c r="EA700" s="807"/>
      <c r="EB700" s="807"/>
      <c r="EC700" s="807"/>
      <c r="ED700" s="807"/>
      <c r="EE700" s="807"/>
      <c r="EF700" s="807"/>
      <c r="EG700" s="807"/>
      <c r="EH700" s="807"/>
      <c r="EI700" s="807"/>
      <c r="EJ700" s="807"/>
      <c r="EK700" s="807"/>
      <c r="EL700" s="807"/>
      <c r="EM700" s="807"/>
      <c r="EN700" s="807"/>
      <c r="EO700" s="807"/>
      <c r="EP700" s="807"/>
      <c r="EQ700" s="807"/>
      <c r="ER700" s="807"/>
      <c r="ES700" s="807"/>
      <c r="ET700" s="807"/>
      <c r="EU700" s="807"/>
      <c r="EV700" s="807"/>
      <c r="EW700" s="807"/>
      <c r="EX700" s="807"/>
      <c r="EY700" s="807"/>
      <c r="EZ700" s="807"/>
      <c r="FA700" s="807"/>
      <c r="FB700" s="807"/>
      <c r="FC700" s="807"/>
      <c r="FD700" s="807"/>
      <c r="FE700" s="807"/>
      <c r="FF700" s="807"/>
      <c r="FG700" s="807"/>
      <c r="FH700" s="807"/>
      <c r="FI700" s="807"/>
      <c r="FJ700" s="807"/>
      <c r="FK700" s="807"/>
      <c r="FL700" s="807"/>
      <c r="FM700" s="807"/>
      <c r="FN700" s="807"/>
      <c r="FO700" s="807"/>
      <c r="FP700" s="807"/>
      <c r="FQ700" s="807"/>
      <c r="FR700" s="807"/>
      <c r="FS700" s="807"/>
      <c r="FT700" s="807"/>
      <c r="FU700" s="807"/>
      <c r="FV700" s="807"/>
      <c r="FW700" s="807"/>
      <c r="FX700" s="807"/>
      <c r="FY700" s="807"/>
      <c r="FZ700" s="807"/>
      <c r="GA700" s="807"/>
      <c r="GB700" s="807"/>
      <c r="GC700" s="807"/>
      <c r="GD700" s="807"/>
      <c r="GE700" s="807"/>
      <c r="GF700" s="807"/>
      <c r="GG700" s="807"/>
      <c r="GH700" s="807"/>
      <c r="GI700" s="807"/>
      <c r="GJ700" s="807"/>
      <c r="GK700" s="807"/>
      <c r="GL700" s="807"/>
      <c r="GM700" s="807"/>
      <c r="GN700" s="807"/>
      <c r="GO700" s="807"/>
      <c r="GP700" s="807"/>
      <c r="GQ700" s="807"/>
      <c r="GR700" s="807"/>
      <c r="GS700" s="807"/>
      <c r="GT700" s="807"/>
      <c r="GU700" s="807"/>
      <c r="GV700" s="807"/>
      <c r="GW700" s="807"/>
      <c r="GX700" s="807"/>
      <c r="GY700" s="807"/>
      <c r="GZ700" s="807"/>
      <c r="HA700" s="807"/>
    </row>
    <row r="701" spans="1:209" ht="60" x14ac:dyDescent="0.25">
      <c r="B701" s="1172" t="s">
        <v>431</v>
      </c>
      <c r="C701" s="36">
        <f>'2 уровень'!F1704</f>
        <v>17555</v>
      </c>
      <c r="D701" s="36">
        <f>'2 уровень'!G1704</f>
        <v>17555</v>
      </c>
      <c r="E701" s="36">
        <f>'2 уровень'!H1704</f>
        <v>18135</v>
      </c>
      <c r="F701" s="812">
        <f>'2 уровень'!I1704</f>
        <v>103.30390202221589</v>
      </c>
      <c r="G701" s="828">
        <f>'2 уровень'!J1704</f>
        <v>0</v>
      </c>
      <c r="H701" s="828">
        <f>'2 уровень'!K1704</f>
        <v>0</v>
      </c>
      <c r="I701" s="822">
        <f>'2 уровень'!L1704</f>
        <v>0</v>
      </c>
      <c r="J701" s="822">
        <f>'2 уровень'!M1704</f>
        <v>0</v>
      </c>
      <c r="K701" s="822">
        <f>'2 уровень'!N1704</f>
        <v>0</v>
      </c>
      <c r="L701" s="822">
        <f>'2 уровень'!O1704</f>
        <v>0</v>
      </c>
      <c r="M701" s="822">
        <f>'2 уровень'!P1704</f>
        <v>0</v>
      </c>
      <c r="N701" s="822">
        <f>'2 уровень'!Q1704</f>
        <v>0</v>
      </c>
      <c r="O701" s="821">
        <f>'2 уровень'!R1704</f>
        <v>0</v>
      </c>
      <c r="P701" s="821">
        <f>'2 уровень'!S1704</f>
        <v>0</v>
      </c>
      <c r="Q701" s="821">
        <f>'2 уровень'!T1704</f>
        <v>0</v>
      </c>
      <c r="R701" s="821">
        <f>'2 уровень'!U1704</f>
        <v>0</v>
      </c>
      <c r="S701" s="821">
        <f>'2 уровень'!V1704</f>
        <v>0</v>
      </c>
      <c r="T701" s="821">
        <f>'2 уровень'!W1704</f>
        <v>0</v>
      </c>
      <c r="U701" s="821">
        <f>'2 уровень'!X1704</f>
        <v>0</v>
      </c>
      <c r="V701" s="821">
        <f>'2 уровень'!Y1704</f>
        <v>0</v>
      </c>
      <c r="W701" s="821">
        <f>'2 уровень'!Z1704</f>
        <v>0</v>
      </c>
      <c r="X701" s="821">
        <f>'2 уровень'!AA1704</f>
        <v>0</v>
      </c>
      <c r="Y701" s="821">
        <f>'2 уровень'!AB1704</f>
        <v>0</v>
      </c>
      <c r="Z701" s="821">
        <f>'2 уровень'!AC1704</f>
        <v>0</v>
      </c>
      <c r="AA701" s="821">
        <f>'2 уровень'!AD1704</f>
        <v>0</v>
      </c>
      <c r="AB701" s="821">
        <f>'2 уровень'!AE1704</f>
        <v>0</v>
      </c>
      <c r="AC701" s="3624">
        <f>'2 уровень'!AF1704</f>
        <v>0</v>
      </c>
      <c r="AD701" s="821">
        <f>'2 уровень'!AG1704</f>
        <v>0</v>
      </c>
      <c r="AE701" s="821">
        <f>'2 уровень'!AH1704</f>
        <v>0</v>
      </c>
      <c r="AF701" s="821">
        <f>'2 уровень'!AI1704</f>
        <v>0</v>
      </c>
      <c r="AG701" s="821">
        <f>'2 уровень'!AJ1704</f>
        <v>0</v>
      </c>
      <c r="AH701" s="2332">
        <f>'2 уровень'!AK1704</f>
        <v>0</v>
      </c>
      <c r="AI701" s="821"/>
      <c r="AJ701" s="821"/>
      <c r="AK701" s="36"/>
      <c r="AL701" s="36"/>
      <c r="AM701" s="36"/>
      <c r="AN701" s="1837"/>
      <c r="AO701" s="1837"/>
      <c r="AP701" s="1424"/>
      <c r="AQ701" s="1424"/>
      <c r="AR701" s="807"/>
      <c r="AS701" s="807"/>
      <c r="AT701" s="807"/>
      <c r="AU701" s="807"/>
      <c r="AV701" s="807"/>
      <c r="AW701" s="807"/>
      <c r="AX701" s="807"/>
      <c r="AY701" s="807"/>
      <c r="AZ701" s="807"/>
      <c r="BA701" s="807"/>
      <c r="BB701" s="807"/>
      <c r="BC701" s="807"/>
      <c r="BD701" s="807"/>
      <c r="BE701" s="807"/>
      <c r="BF701" s="807"/>
      <c r="BG701" s="807"/>
      <c r="BH701" s="807"/>
      <c r="BI701" s="807"/>
      <c r="BJ701" s="807"/>
      <c r="BK701" s="807"/>
      <c r="BL701" s="807"/>
      <c r="BM701" s="807"/>
      <c r="BN701" s="807"/>
      <c r="BO701" s="807"/>
      <c r="BP701" s="807"/>
      <c r="BQ701" s="807"/>
      <c r="BR701" s="807"/>
      <c r="BS701" s="807"/>
      <c r="BT701" s="807"/>
      <c r="BU701" s="807"/>
      <c r="BV701" s="807"/>
      <c r="BW701" s="807"/>
      <c r="BX701" s="807"/>
      <c r="BY701" s="807"/>
      <c r="BZ701" s="807"/>
      <c r="CA701" s="807"/>
      <c r="CB701" s="807"/>
      <c r="CC701" s="807"/>
      <c r="CD701" s="807"/>
      <c r="CE701" s="807"/>
      <c r="CF701" s="807"/>
      <c r="CG701" s="807"/>
      <c r="CH701" s="807"/>
      <c r="CI701" s="807"/>
      <c r="CJ701" s="807"/>
      <c r="CK701" s="807"/>
      <c r="CL701" s="807"/>
      <c r="CM701" s="807"/>
      <c r="CN701" s="807"/>
      <c r="CO701" s="807"/>
      <c r="CP701" s="807"/>
      <c r="CQ701" s="807"/>
      <c r="CR701" s="807"/>
      <c r="CS701" s="807"/>
      <c r="CT701" s="807"/>
      <c r="CU701" s="807"/>
      <c r="CV701" s="807"/>
      <c r="CW701" s="807"/>
      <c r="CX701" s="807"/>
      <c r="CY701" s="807"/>
      <c r="CZ701" s="807"/>
      <c r="DA701" s="807"/>
      <c r="DB701" s="807"/>
      <c r="DC701" s="807"/>
      <c r="DD701" s="807"/>
      <c r="DE701" s="807"/>
      <c r="DF701" s="807"/>
      <c r="DG701" s="807"/>
      <c r="DH701" s="807"/>
      <c r="DI701" s="807"/>
      <c r="DJ701" s="807"/>
      <c r="DK701" s="807"/>
      <c r="DL701" s="807"/>
      <c r="DM701" s="807"/>
      <c r="DN701" s="807"/>
      <c r="DO701" s="807"/>
      <c r="DP701" s="807"/>
      <c r="DQ701" s="807"/>
      <c r="DR701" s="807"/>
      <c r="DS701" s="807"/>
      <c r="DT701" s="807"/>
      <c r="DU701" s="807"/>
      <c r="DV701" s="807"/>
      <c r="DW701" s="807"/>
      <c r="DX701" s="807"/>
      <c r="DY701" s="807"/>
      <c r="DZ701" s="807"/>
      <c r="EA701" s="807"/>
      <c r="EB701" s="807"/>
      <c r="EC701" s="807"/>
      <c r="ED701" s="807"/>
      <c r="EE701" s="807"/>
      <c r="EF701" s="807"/>
      <c r="EG701" s="807"/>
      <c r="EH701" s="807"/>
      <c r="EI701" s="807"/>
      <c r="EJ701" s="807"/>
      <c r="EK701" s="807"/>
      <c r="EL701" s="807"/>
      <c r="EM701" s="807"/>
      <c r="EN701" s="807"/>
      <c r="EO701" s="807"/>
      <c r="EP701" s="807"/>
      <c r="EQ701" s="807"/>
      <c r="ER701" s="807"/>
      <c r="ES701" s="807"/>
      <c r="ET701" s="807"/>
      <c r="EU701" s="807"/>
      <c r="EV701" s="807"/>
      <c r="EW701" s="807"/>
      <c r="EX701" s="807"/>
      <c r="EY701" s="807"/>
      <c r="EZ701" s="807"/>
      <c r="FA701" s="807"/>
      <c r="FB701" s="807"/>
      <c r="FC701" s="807"/>
      <c r="FD701" s="807"/>
      <c r="FE701" s="807"/>
      <c r="FF701" s="807"/>
      <c r="FG701" s="807"/>
      <c r="FH701" s="807"/>
      <c r="FI701" s="807"/>
      <c r="FJ701" s="807"/>
      <c r="FK701" s="807"/>
      <c r="FL701" s="807"/>
      <c r="FM701" s="807"/>
      <c r="FN701" s="807"/>
      <c r="FO701" s="807"/>
      <c r="FP701" s="807"/>
      <c r="FQ701" s="807"/>
      <c r="FR701" s="807"/>
      <c r="FS701" s="807"/>
      <c r="FT701" s="807"/>
      <c r="FU701" s="807"/>
      <c r="FV701" s="807"/>
      <c r="FW701" s="807"/>
      <c r="FX701" s="807"/>
      <c r="FY701" s="807"/>
      <c r="FZ701" s="807"/>
      <c r="GA701" s="807"/>
      <c r="GB701" s="807"/>
      <c r="GC701" s="807"/>
      <c r="GD701" s="807"/>
      <c r="GE701" s="807"/>
      <c r="GF701" s="807"/>
      <c r="GG701" s="807"/>
      <c r="GH701" s="807"/>
      <c r="GI701" s="807"/>
      <c r="GJ701" s="807"/>
      <c r="GK701" s="807"/>
      <c r="GL701" s="807"/>
      <c r="GM701" s="807"/>
      <c r="GN701" s="807"/>
      <c r="GO701" s="807"/>
      <c r="GP701" s="807"/>
      <c r="GQ701" s="807"/>
      <c r="GR701" s="807"/>
      <c r="GS701" s="807"/>
      <c r="GT701" s="807"/>
      <c r="GU701" s="807"/>
      <c r="GV701" s="807"/>
      <c r="GW701" s="807"/>
      <c r="GX701" s="807"/>
      <c r="GY701" s="807"/>
      <c r="GZ701" s="807"/>
      <c r="HA701" s="807"/>
    </row>
    <row r="702" spans="1:209" ht="45" x14ac:dyDescent="0.25">
      <c r="B702" s="1172" t="s">
        <v>447</v>
      </c>
      <c r="C702" s="36">
        <f>'2 уровень'!F1705</f>
        <v>15140</v>
      </c>
      <c r="D702" s="36">
        <f>'2 уровень'!G1705</f>
        <v>15140</v>
      </c>
      <c r="E702" s="36">
        <f>'2 уровень'!H1705</f>
        <v>21803</v>
      </c>
      <c r="F702" s="812">
        <f>'2 уровень'!I1705</f>
        <v>144.00924702774108</v>
      </c>
      <c r="G702" s="828">
        <f>'2 уровень'!J1705</f>
        <v>0</v>
      </c>
      <c r="H702" s="828">
        <f>'2 уровень'!K1705</f>
        <v>0</v>
      </c>
      <c r="I702" s="822">
        <f>'2 уровень'!L1705</f>
        <v>0</v>
      </c>
      <c r="J702" s="822">
        <f>'2 уровень'!M1705</f>
        <v>0</v>
      </c>
      <c r="K702" s="822">
        <f>'2 уровень'!N1705</f>
        <v>0</v>
      </c>
      <c r="L702" s="822">
        <f>'2 уровень'!O1705</f>
        <v>0</v>
      </c>
      <c r="M702" s="822">
        <f>'2 уровень'!P1705</f>
        <v>0</v>
      </c>
      <c r="N702" s="822">
        <f>'2 уровень'!Q1705</f>
        <v>0</v>
      </c>
      <c r="O702" s="821">
        <f>'2 уровень'!R1705</f>
        <v>0</v>
      </c>
      <c r="P702" s="821">
        <f>'2 уровень'!S1705</f>
        <v>0</v>
      </c>
      <c r="Q702" s="821">
        <f>'2 уровень'!T1705</f>
        <v>0</v>
      </c>
      <c r="R702" s="821">
        <f>'2 уровень'!U1705</f>
        <v>0</v>
      </c>
      <c r="S702" s="821">
        <f>'2 уровень'!V1705</f>
        <v>0</v>
      </c>
      <c r="T702" s="821">
        <f>'2 уровень'!W1705</f>
        <v>0</v>
      </c>
      <c r="U702" s="821">
        <f>'2 уровень'!X1705</f>
        <v>0</v>
      </c>
      <c r="V702" s="821">
        <f>'2 уровень'!Y1705</f>
        <v>0</v>
      </c>
      <c r="W702" s="821">
        <f>'2 уровень'!Z1705</f>
        <v>0</v>
      </c>
      <c r="X702" s="821">
        <f>'2 уровень'!AA1705</f>
        <v>0</v>
      </c>
      <c r="Y702" s="821">
        <f>'2 уровень'!AB1705</f>
        <v>0</v>
      </c>
      <c r="Z702" s="821">
        <f>'2 уровень'!AC1705</f>
        <v>0</v>
      </c>
      <c r="AA702" s="821">
        <f>'2 уровень'!AD1705</f>
        <v>0</v>
      </c>
      <c r="AB702" s="821">
        <f>'2 уровень'!AE1705</f>
        <v>0</v>
      </c>
      <c r="AC702" s="3624">
        <f>'2 уровень'!AF1705</f>
        <v>0</v>
      </c>
      <c r="AD702" s="821">
        <f>'2 уровень'!AG1705</f>
        <v>0</v>
      </c>
      <c r="AE702" s="821">
        <f>'2 уровень'!AH1705</f>
        <v>0</v>
      </c>
      <c r="AF702" s="821">
        <f>'2 уровень'!AI1705</f>
        <v>0</v>
      </c>
      <c r="AG702" s="821">
        <f>'2 уровень'!AJ1705</f>
        <v>0</v>
      </c>
      <c r="AH702" s="2332">
        <f>'2 уровень'!AK1705</f>
        <v>0</v>
      </c>
      <c r="AI702" s="821"/>
      <c r="AJ702" s="821"/>
      <c r="AK702" s="36"/>
      <c r="AL702" s="36"/>
      <c r="AM702" s="36"/>
      <c r="AN702" s="1837"/>
      <c r="AO702" s="1837"/>
      <c r="AP702" s="1424"/>
      <c r="AQ702" s="1424"/>
      <c r="AR702" s="807"/>
      <c r="AS702" s="807"/>
      <c r="AT702" s="807"/>
      <c r="AU702" s="807"/>
      <c r="AV702" s="807"/>
      <c r="AW702" s="807"/>
      <c r="AX702" s="807"/>
      <c r="AY702" s="807"/>
      <c r="AZ702" s="807"/>
      <c r="BA702" s="807"/>
      <c r="BB702" s="807"/>
      <c r="BC702" s="807"/>
      <c r="BD702" s="807"/>
      <c r="BE702" s="807"/>
      <c r="BF702" s="807"/>
      <c r="BG702" s="807"/>
      <c r="BH702" s="807"/>
      <c r="BI702" s="807"/>
      <c r="BJ702" s="807"/>
      <c r="BK702" s="807"/>
      <c r="BL702" s="807"/>
      <c r="BM702" s="807"/>
      <c r="BN702" s="807"/>
      <c r="BO702" s="807"/>
      <c r="BP702" s="807"/>
      <c r="BQ702" s="807"/>
      <c r="BR702" s="807"/>
      <c r="BS702" s="807"/>
      <c r="BT702" s="807"/>
      <c r="BU702" s="807"/>
      <c r="BV702" s="807"/>
      <c r="BW702" s="807"/>
      <c r="BX702" s="807"/>
      <c r="BY702" s="807"/>
      <c r="BZ702" s="807"/>
      <c r="CA702" s="807"/>
      <c r="CB702" s="807"/>
      <c r="CC702" s="807"/>
      <c r="CD702" s="807"/>
      <c r="CE702" s="807"/>
      <c r="CF702" s="807"/>
      <c r="CG702" s="807"/>
      <c r="CH702" s="807"/>
      <c r="CI702" s="807"/>
      <c r="CJ702" s="807"/>
      <c r="CK702" s="807"/>
      <c r="CL702" s="807"/>
      <c r="CM702" s="807"/>
      <c r="CN702" s="807"/>
      <c r="CO702" s="807"/>
      <c r="CP702" s="807"/>
      <c r="CQ702" s="807"/>
      <c r="CR702" s="807"/>
      <c r="CS702" s="807"/>
      <c r="CT702" s="807"/>
      <c r="CU702" s="807"/>
      <c r="CV702" s="807"/>
      <c r="CW702" s="807"/>
      <c r="CX702" s="807"/>
      <c r="CY702" s="807"/>
      <c r="CZ702" s="807"/>
      <c r="DA702" s="807"/>
      <c r="DB702" s="807"/>
      <c r="DC702" s="807"/>
      <c r="DD702" s="807"/>
      <c r="DE702" s="807"/>
      <c r="DF702" s="807"/>
      <c r="DG702" s="807"/>
      <c r="DH702" s="807"/>
      <c r="DI702" s="807"/>
      <c r="DJ702" s="807"/>
      <c r="DK702" s="807"/>
      <c r="DL702" s="807"/>
      <c r="DM702" s="807"/>
      <c r="DN702" s="807"/>
      <c r="DO702" s="807"/>
      <c r="DP702" s="807"/>
      <c r="DQ702" s="807"/>
      <c r="DR702" s="807"/>
      <c r="DS702" s="807"/>
      <c r="DT702" s="807"/>
      <c r="DU702" s="807"/>
      <c r="DV702" s="807"/>
      <c r="DW702" s="807"/>
      <c r="DX702" s="807"/>
      <c r="DY702" s="807"/>
      <c r="DZ702" s="807"/>
      <c r="EA702" s="807"/>
      <c r="EB702" s="807"/>
      <c r="EC702" s="807"/>
      <c r="ED702" s="807"/>
      <c r="EE702" s="807"/>
      <c r="EF702" s="807"/>
      <c r="EG702" s="807"/>
      <c r="EH702" s="807"/>
      <c r="EI702" s="807"/>
      <c r="EJ702" s="807"/>
      <c r="EK702" s="807"/>
      <c r="EL702" s="807"/>
      <c r="EM702" s="807"/>
      <c r="EN702" s="807"/>
      <c r="EO702" s="807"/>
      <c r="EP702" s="807"/>
      <c r="EQ702" s="807"/>
      <c r="ER702" s="807"/>
      <c r="ES702" s="807"/>
      <c r="ET702" s="807"/>
      <c r="EU702" s="807"/>
      <c r="EV702" s="807"/>
      <c r="EW702" s="807"/>
      <c r="EX702" s="807"/>
      <c r="EY702" s="807"/>
      <c r="EZ702" s="807"/>
      <c r="FA702" s="807"/>
      <c r="FB702" s="807"/>
      <c r="FC702" s="807"/>
      <c r="FD702" s="807"/>
      <c r="FE702" s="807"/>
      <c r="FF702" s="807"/>
      <c r="FG702" s="807"/>
      <c r="FH702" s="807"/>
      <c r="FI702" s="807"/>
      <c r="FJ702" s="807"/>
      <c r="FK702" s="807"/>
      <c r="FL702" s="807"/>
      <c r="FM702" s="807"/>
      <c r="FN702" s="807"/>
      <c r="FO702" s="807"/>
      <c r="FP702" s="807"/>
      <c r="FQ702" s="807"/>
      <c r="FR702" s="807"/>
      <c r="FS702" s="807"/>
      <c r="FT702" s="807"/>
      <c r="FU702" s="807"/>
      <c r="FV702" s="807"/>
      <c r="FW702" s="807"/>
      <c r="FX702" s="807"/>
      <c r="FY702" s="807"/>
      <c r="FZ702" s="807"/>
      <c r="GA702" s="807"/>
      <c r="GB702" s="807"/>
      <c r="GC702" s="807"/>
      <c r="GD702" s="807"/>
      <c r="GE702" s="807"/>
      <c r="GF702" s="807"/>
      <c r="GG702" s="807"/>
      <c r="GH702" s="807"/>
      <c r="GI702" s="807"/>
      <c r="GJ702" s="807"/>
      <c r="GK702" s="807"/>
      <c r="GL702" s="807"/>
      <c r="GM702" s="807"/>
      <c r="GN702" s="807"/>
      <c r="GO702" s="807"/>
      <c r="GP702" s="807"/>
      <c r="GQ702" s="807"/>
      <c r="GR702" s="807"/>
      <c r="GS702" s="807"/>
      <c r="GT702" s="807"/>
      <c r="GU702" s="807"/>
      <c r="GV702" s="807"/>
      <c r="GW702" s="807"/>
      <c r="GX702" s="807"/>
      <c r="GY702" s="807"/>
      <c r="GZ702" s="807"/>
      <c r="HA702" s="807"/>
    </row>
    <row r="703" spans="1:209" ht="29.25" x14ac:dyDescent="0.25">
      <c r="B703" s="2834" t="s">
        <v>136</v>
      </c>
      <c r="C703" s="36">
        <f>'2 уровень'!F1706</f>
        <v>24693.957446808512</v>
      </c>
      <c r="D703" s="36">
        <f>'2 уровень'!G1706</f>
        <v>24693.957446808512</v>
      </c>
      <c r="E703" s="36">
        <f>'2 уровень'!H1706</f>
        <v>21720.269148936171</v>
      </c>
      <c r="F703" s="812">
        <f>'2 уровень'!I1706</f>
        <v>87.957830152263966</v>
      </c>
      <c r="G703" s="828">
        <f>'2 уровень'!J1706</f>
        <v>0</v>
      </c>
      <c r="H703" s="828">
        <f>'2 уровень'!K1706</f>
        <v>0</v>
      </c>
      <c r="I703" s="822">
        <f>'2 уровень'!L1706</f>
        <v>0</v>
      </c>
      <c r="J703" s="822">
        <f>'2 уровень'!M1706</f>
        <v>0</v>
      </c>
      <c r="K703" s="822">
        <f>'2 уровень'!N1706</f>
        <v>0</v>
      </c>
      <c r="L703" s="822">
        <f>'2 уровень'!O1706</f>
        <v>0</v>
      </c>
      <c r="M703" s="822">
        <f>'2 уровень'!P1706</f>
        <v>0</v>
      </c>
      <c r="N703" s="822">
        <f>'2 уровень'!Q1706</f>
        <v>0</v>
      </c>
      <c r="O703" s="821">
        <f>'2 уровень'!R1706</f>
        <v>0</v>
      </c>
      <c r="P703" s="821">
        <f>'2 уровень'!S1706</f>
        <v>0</v>
      </c>
      <c r="Q703" s="821">
        <f>'2 уровень'!T1706</f>
        <v>0</v>
      </c>
      <c r="R703" s="821">
        <f>'2 уровень'!U1706</f>
        <v>0</v>
      </c>
      <c r="S703" s="821">
        <f>'2 уровень'!V1706</f>
        <v>0</v>
      </c>
      <c r="T703" s="821">
        <f>'2 уровень'!W1706</f>
        <v>0</v>
      </c>
      <c r="U703" s="821">
        <f>'2 уровень'!X1706</f>
        <v>0</v>
      </c>
      <c r="V703" s="821">
        <f>'2 уровень'!Y1706</f>
        <v>0</v>
      </c>
      <c r="W703" s="821">
        <f>'2 уровень'!Z1706</f>
        <v>0</v>
      </c>
      <c r="X703" s="821">
        <f>'2 уровень'!AA1706</f>
        <v>0</v>
      </c>
      <c r="Y703" s="821">
        <f>'2 уровень'!AB1706</f>
        <v>0</v>
      </c>
      <c r="Z703" s="821">
        <f>'2 уровень'!AC1706</f>
        <v>0</v>
      </c>
      <c r="AA703" s="821">
        <f>'2 уровень'!AD1706</f>
        <v>0</v>
      </c>
      <c r="AB703" s="821">
        <f>'2 уровень'!AE1706</f>
        <v>0</v>
      </c>
      <c r="AC703" s="3624">
        <f>'2 уровень'!AF1706</f>
        <v>0</v>
      </c>
      <c r="AD703" s="821">
        <f>'2 уровень'!AG1706</f>
        <v>0</v>
      </c>
      <c r="AE703" s="821">
        <f>'2 уровень'!AH1706</f>
        <v>0</v>
      </c>
      <c r="AF703" s="821">
        <f>'2 уровень'!AI1706</f>
        <v>0</v>
      </c>
      <c r="AG703" s="821">
        <f>'2 уровень'!AJ1706</f>
        <v>0</v>
      </c>
      <c r="AH703" s="2332">
        <f>'2 уровень'!AK1706</f>
        <v>0</v>
      </c>
      <c r="AI703" s="821"/>
      <c r="AJ703" s="821"/>
      <c r="AK703" s="36"/>
      <c r="AL703" s="36"/>
      <c r="AM703" s="36"/>
      <c r="AN703" s="1837"/>
      <c r="AO703" s="1837"/>
      <c r="AP703" s="1424"/>
      <c r="AQ703" s="1424"/>
      <c r="AR703" s="807"/>
      <c r="AS703" s="807"/>
      <c r="AT703" s="807"/>
      <c r="AU703" s="807"/>
      <c r="AV703" s="807"/>
      <c r="AW703" s="807"/>
      <c r="AX703" s="807"/>
      <c r="AY703" s="807"/>
      <c r="AZ703" s="807"/>
      <c r="BA703" s="807"/>
      <c r="BB703" s="807"/>
      <c r="BC703" s="807"/>
      <c r="BD703" s="807"/>
      <c r="BE703" s="807"/>
      <c r="BF703" s="807"/>
      <c r="BG703" s="807"/>
      <c r="BH703" s="807"/>
      <c r="BI703" s="807"/>
      <c r="BJ703" s="807"/>
      <c r="BK703" s="807"/>
      <c r="BL703" s="807"/>
      <c r="BM703" s="807"/>
      <c r="BN703" s="807"/>
      <c r="BO703" s="807"/>
      <c r="BP703" s="807"/>
      <c r="BQ703" s="807"/>
      <c r="BR703" s="807"/>
      <c r="BS703" s="807"/>
      <c r="BT703" s="807"/>
      <c r="BU703" s="807"/>
      <c r="BV703" s="807"/>
      <c r="BW703" s="807"/>
      <c r="BX703" s="807"/>
      <c r="BY703" s="807"/>
      <c r="BZ703" s="807"/>
      <c r="CA703" s="807"/>
      <c r="CB703" s="807"/>
      <c r="CC703" s="807"/>
      <c r="CD703" s="807"/>
      <c r="CE703" s="807"/>
      <c r="CF703" s="807"/>
      <c r="CG703" s="807"/>
      <c r="CH703" s="807"/>
      <c r="CI703" s="807"/>
      <c r="CJ703" s="807"/>
      <c r="CK703" s="807"/>
      <c r="CL703" s="807"/>
      <c r="CM703" s="807"/>
      <c r="CN703" s="807"/>
      <c r="CO703" s="807"/>
      <c r="CP703" s="807"/>
      <c r="CQ703" s="807"/>
      <c r="CR703" s="807"/>
      <c r="CS703" s="807"/>
      <c r="CT703" s="807"/>
      <c r="CU703" s="807"/>
      <c r="CV703" s="807"/>
      <c r="CW703" s="807"/>
      <c r="CX703" s="807"/>
      <c r="CY703" s="807"/>
      <c r="CZ703" s="807"/>
      <c r="DA703" s="807"/>
      <c r="DB703" s="807"/>
      <c r="DC703" s="807"/>
      <c r="DD703" s="807"/>
      <c r="DE703" s="807"/>
      <c r="DF703" s="807"/>
      <c r="DG703" s="807"/>
      <c r="DH703" s="807"/>
      <c r="DI703" s="807"/>
      <c r="DJ703" s="807"/>
      <c r="DK703" s="807"/>
      <c r="DL703" s="807"/>
      <c r="DM703" s="807"/>
      <c r="DN703" s="807"/>
      <c r="DO703" s="807"/>
      <c r="DP703" s="807"/>
      <c r="DQ703" s="807"/>
      <c r="DR703" s="807"/>
      <c r="DS703" s="807"/>
      <c r="DT703" s="807"/>
      <c r="DU703" s="807"/>
      <c r="DV703" s="807"/>
      <c r="DW703" s="807"/>
      <c r="DX703" s="807"/>
      <c r="DY703" s="807"/>
      <c r="DZ703" s="807"/>
      <c r="EA703" s="807"/>
      <c r="EB703" s="807"/>
      <c r="EC703" s="807"/>
      <c r="ED703" s="807"/>
      <c r="EE703" s="807"/>
      <c r="EF703" s="807"/>
      <c r="EG703" s="807"/>
      <c r="EH703" s="807"/>
      <c r="EI703" s="807"/>
      <c r="EJ703" s="807"/>
      <c r="EK703" s="807"/>
      <c r="EL703" s="807"/>
      <c r="EM703" s="807"/>
      <c r="EN703" s="807"/>
      <c r="EO703" s="807"/>
      <c r="EP703" s="807"/>
      <c r="EQ703" s="807"/>
      <c r="ER703" s="807"/>
      <c r="ES703" s="807"/>
      <c r="ET703" s="807"/>
      <c r="EU703" s="807"/>
      <c r="EV703" s="807"/>
      <c r="EW703" s="807"/>
      <c r="EX703" s="807"/>
      <c r="EY703" s="807"/>
      <c r="EZ703" s="807"/>
      <c r="FA703" s="807"/>
      <c r="FB703" s="807"/>
      <c r="FC703" s="807"/>
      <c r="FD703" s="807"/>
      <c r="FE703" s="807"/>
      <c r="FF703" s="807"/>
      <c r="FG703" s="807"/>
      <c r="FH703" s="807"/>
      <c r="FI703" s="807"/>
      <c r="FJ703" s="807"/>
      <c r="FK703" s="807"/>
      <c r="FL703" s="807"/>
      <c r="FM703" s="807"/>
      <c r="FN703" s="807"/>
      <c r="FO703" s="807"/>
      <c r="FP703" s="807"/>
      <c r="FQ703" s="807"/>
      <c r="FR703" s="807"/>
      <c r="FS703" s="807"/>
      <c r="FT703" s="807"/>
      <c r="FU703" s="807"/>
      <c r="FV703" s="807"/>
      <c r="FW703" s="807"/>
      <c r="FX703" s="807"/>
      <c r="FY703" s="807"/>
      <c r="FZ703" s="807"/>
      <c r="GA703" s="807"/>
      <c r="GB703" s="807"/>
      <c r="GC703" s="807"/>
      <c r="GD703" s="807"/>
      <c r="GE703" s="807"/>
      <c r="GF703" s="807"/>
      <c r="GG703" s="807"/>
      <c r="GH703" s="807"/>
      <c r="GI703" s="807"/>
      <c r="GJ703" s="807"/>
      <c r="GK703" s="807"/>
      <c r="GL703" s="807"/>
      <c r="GM703" s="807"/>
      <c r="GN703" s="807"/>
      <c r="GO703" s="807"/>
      <c r="GP703" s="807"/>
      <c r="GQ703" s="807"/>
      <c r="GR703" s="807"/>
      <c r="GS703" s="807"/>
      <c r="GT703" s="807"/>
      <c r="GU703" s="807"/>
      <c r="GV703" s="807"/>
      <c r="GW703" s="807"/>
      <c r="GX703" s="807"/>
      <c r="GY703" s="807"/>
      <c r="GZ703" s="807"/>
      <c r="HA703" s="807"/>
    </row>
    <row r="704" spans="1:209" x14ac:dyDescent="0.25">
      <c r="B704" s="1173" t="s">
        <v>316</v>
      </c>
      <c r="C704" s="36">
        <f>'2 уровень'!F1707</f>
        <v>22178</v>
      </c>
      <c r="D704" s="36">
        <f>'2 уровень'!G1707</f>
        <v>22178</v>
      </c>
      <c r="E704" s="36">
        <f>'2 уровень'!H1707</f>
        <v>20077</v>
      </c>
      <c r="F704" s="812">
        <f>'2 уровень'!I1707</f>
        <v>90.526648029578865</v>
      </c>
      <c r="G704" s="828">
        <f>'2 уровень'!J1707</f>
        <v>0</v>
      </c>
      <c r="H704" s="828">
        <f>'2 уровень'!K1707</f>
        <v>0</v>
      </c>
      <c r="I704" s="822">
        <f>'2 уровень'!L1707</f>
        <v>0</v>
      </c>
      <c r="J704" s="822">
        <f>'2 уровень'!M1707</f>
        <v>0</v>
      </c>
      <c r="K704" s="822">
        <f>'2 уровень'!N1707</f>
        <v>0</v>
      </c>
      <c r="L704" s="822">
        <f>'2 уровень'!O1707</f>
        <v>0</v>
      </c>
      <c r="M704" s="822">
        <f>'2 уровень'!P1707</f>
        <v>0</v>
      </c>
      <c r="N704" s="822">
        <f>'2 уровень'!Q1707</f>
        <v>0</v>
      </c>
      <c r="O704" s="821">
        <f>'2 уровень'!R1707</f>
        <v>0</v>
      </c>
      <c r="P704" s="821">
        <f>'2 уровень'!S1707</f>
        <v>0</v>
      </c>
      <c r="Q704" s="821">
        <f>'2 уровень'!T1707</f>
        <v>0</v>
      </c>
      <c r="R704" s="821">
        <f>'2 уровень'!U1707</f>
        <v>0</v>
      </c>
      <c r="S704" s="821">
        <f>'2 уровень'!V1707</f>
        <v>0</v>
      </c>
      <c r="T704" s="821">
        <f>'2 уровень'!W1707</f>
        <v>0</v>
      </c>
      <c r="U704" s="821">
        <f>'2 уровень'!X1707</f>
        <v>0</v>
      </c>
      <c r="V704" s="821">
        <f>'2 уровень'!Y1707</f>
        <v>0</v>
      </c>
      <c r="W704" s="821">
        <f>'2 уровень'!Z1707</f>
        <v>0</v>
      </c>
      <c r="X704" s="821">
        <f>'2 уровень'!AA1707</f>
        <v>0</v>
      </c>
      <c r="Y704" s="821">
        <f>'2 уровень'!AB1707</f>
        <v>0</v>
      </c>
      <c r="Z704" s="821">
        <f>'2 уровень'!AC1707</f>
        <v>0</v>
      </c>
      <c r="AA704" s="821">
        <f>'2 уровень'!AD1707</f>
        <v>0</v>
      </c>
      <c r="AB704" s="821">
        <f>'2 уровень'!AE1707</f>
        <v>0</v>
      </c>
      <c r="AC704" s="3624">
        <f>'2 уровень'!AF1707</f>
        <v>0</v>
      </c>
      <c r="AD704" s="821">
        <f>'2 уровень'!AG1707</f>
        <v>0</v>
      </c>
      <c r="AE704" s="821">
        <f>'2 уровень'!AH1707</f>
        <v>0</v>
      </c>
      <c r="AF704" s="821">
        <f>'2 уровень'!AI1707</f>
        <v>0</v>
      </c>
      <c r="AG704" s="821">
        <f>'2 уровень'!AJ1707</f>
        <v>0</v>
      </c>
      <c r="AH704" s="2332">
        <f>'2 уровень'!AK1707</f>
        <v>0</v>
      </c>
      <c r="AI704" s="821"/>
      <c r="AJ704" s="821"/>
      <c r="AK704" s="36"/>
      <c r="AL704" s="36"/>
      <c r="AM704" s="36"/>
      <c r="AN704" s="1837"/>
      <c r="AO704" s="1837"/>
      <c r="AP704" s="1424"/>
      <c r="AQ704" s="1424"/>
      <c r="AR704" s="807"/>
      <c r="AS704" s="807"/>
      <c r="AT704" s="807"/>
      <c r="AU704" s="807"/>
      <c r="AV704" s="807"/>
      <c r="AW704" s="807"/>
      <c r="AX704" s="807"/>
      <c r="AY704" s="807"/>
      <c r="AZ704" s="807"/>
      <c r="BA704" s="807"/>
      <c r="BB704" s="807"/>
      <c r="BC704" s="807"/>
      <c r="BD704" s="807"/>
      <c r="BE704" s="807"/>
      <c r="BF704" s="807"/>
      <c r="BG704" s="807"/>
      <c r="BH704" s="807"/>
      <c r="BI704" s="807"/>
      <c r="BJ704" s="807"/>
      <c r="BK704" s="807"/>
      <c r="BL704" s="807"/>
      <c r="BM704" s="807"/>
      <c r="BN704" s="807"/>
      <c r="BO704" s="807"/>
      <c r="BP704" s="807"/>
      <c r="BQ704" s="807"/>
      <c r="BR704" s="807"/>
      <c r="BS704" s="807"/>
      <c r="BT704" s="807"/>
      <c r="BU704" s="807"/>
      <c r="BV704" s="807"/>
      <c r="BW704" s="807"/>
      <c r="BX704" s="807"/>
      <c r="BY704" s="807"/>
      <c r="BZ704" s="807"/>
      <c r="CA704" s="807"/>
      <c r="CB704" s="807"/>
      <c r="CC704" s="807"/>
      <c r="CD704" s="807"/>
      <c r="CE704" s="807"/>
      <c r="CF704" s="807"/>
      <c r="CG704" s="807"/>
      <c r="CH704" s="807"/>
      <c r="CI704" s="807"/>
      <c r="CJ704" s="807"/>
      <c r="CK704" s="807"/>
      <c r="CL704" s="807"/>
      <c r="CM704" s="807"/>
      <c r="CN704" s="807"/>
      <c r="CO704" s="807"/>
      <c r="CP704" s="807"/>
      <c r="CQ704" s="807"/>
      <c r="CR704" s="807"/>
      <c r="CS704" s="807"/>
      <c r="CT704" s="807"/>
      <c r="CU704" s="807"/>
      <c r="CV704" s="807"/>
      <c r="CW704" s="807"/>
      <c r="CX704" s="807"/>
      <c r="CY704" s="807"/>
      <c r="CZ704" s="807"/>
      <c r="DA704" s="807"/>
      <c r="DB704" s="807"/>
      <c r="DC704" s="807"/>
      <c r="DD704" s="807"/>
      <c r="DE704" s="807"/>
      <c r="DF704" s="807"/>
      <c r="DG704" s="807"/>
      <c r="DH704" s="807"/>
      <c r="DI704" s="807"/>
      <c r="DJ704" s="807"/>
      <c r="DK704" s="807"/>
      <c r="DL704" s="807"/>
      <c r="DM704" s="807"/>
      <c r="DN704" s="807"/>
      <c r="DO704" s="807"/>
      <c r="DP704" s="807"/>
      <c r="DQ704" s="807"/>
      <c r="DR704" s="807"/>
      <c r="DS704" s="807"/>
      <c r="DT704" s="807"/>
      <c r="DU704" s="807"/>
      <c r="DV704" s="807"/>
      <c r="DW704" s="807"/>
      <c r="DX704" s="807"/>
      <c r="DY704" s="807"/>
      <c r="DZ704" s="807"/>
      <c r="EA704" s="807"/>
      <c r="EB704" s="807"/>
      <c r="EC704" s="807"/>
      <c r="ED704" s="807"/>
      <c r="EE704" s="807"/>
      <c r="EF704" s="807"/>
      <c r="EG704" s="807"/>
      <c r="EH704" s="807"/>
      <c r="EI704" s="807"/>
      <c r="EJ704" s="807"/>
      <c r="EK704" s="807"/>
      <c r="EL704" s="807"/>
      <c r="EM704" s="807"/>
      <c r="EN704" s="807"/>
      <c r="EO704" s="807"/>
      <c r="EP704" s="807"/>
      <c r="EQ704" s="807"/>
      <c r="ER704" s="807"/>
      <c r="ES704" s="807"/>
      <c r="ET704" s="807"/>
      <c r="EU704" s="807"/>
      <c r="EV704" s="807"/>
      <c r="EW704" s="807"/>
      <c r="EX704" s="807"/>
      <c r="EY704" s="807"/>
      <c r="EZ704" s="807"/>
      <c r="FA704" s="807"/>
      <c r="FB704" s="807"/>
      <c r="FC704" s="807"/>
      <c r="FD704" s="807"/>
      <c r="FE704" s="807"/>
      <c r="FF704" s="807"/>
      <c r="FG704" s="807"/>
      <c r="FH704" s="807"/>
      <c r="FI704" s="807"/>
      <c r="FJ704" s="807"/>
      <c r="FK704" s="807"/>
      <c r="FL704" s="807"/>
      <c r="FM704" s="807"/>
      <c r="FN704" s="807"/>
      <c r="FO704" s="807"/>
      <c r="FP704" s="807"/>
      <c r="FQ704" s="807"/>
      <c r="FR704" s="807"/>
      <c r="FS704" s="807"/>
      <c r="FT704" s="807"/>
      <c r="FU704" s="807"/>
      <c r="FV704" s="807"/>
      <c r="FW704" s="807"/>
      <c r="FX704" s="807"/>
      <c r="FY704" s="807"/>
      <c r="FZ704" s="807"/>
      <c r="GA704" s="807"/>
      <c r="GB704" s="807"/>
      <c r="GC704" s="807"/>
      <c r="GD704" s="807"/>
      <c r="GE704" s="807"/>
      <c r="GF704" s="807"/>
      <c r="GG704" s="807"/>
      <c r="GH704" s="807"/>
      <c r="GI704" s="807"/>
      <c r="GJ704" s="807"/>
      <c r="GK704" s="807"/>
      <c r="GL704" s="807"/>
      <c r="GM704" s="807"/>
      <c r="GN704" s="807"/>
      <c r="GO704" s="807"/>
      <c r="GP704" s="807"/>
      <c r="GQ704" s="807"/>
      <c r="GR704" s="807"/>
      <c r="GS704" s="807"/>
      <c r="GT704" s="807"/>
      <c r="GU704" s="807"/>
      <c r="GV704" s="807"/>
      <c r="GW704" s="807"/>
      <c r="GX704" s="807"/>
      <c r="GY704" s="807"/>
      <c r="GZ704" s="807"/>
      <c r="HA704" s="807"/>
    </row>
    <row r="705" spans="1:209" x14ac:dyDescent="0.25">
      <c r="B705" s="1173" t="s">
        <v>433</v>
      </c>
      <c r="C705" s="36">
        <f>'2 уровень'!F1708</f>
        <v>2515.9574468085107</v>
      </c>
      <c r="D705" s="36">
        <f>'2 уровень'!G1708</f>
        <v>2515.9574468085107</v>
      </c>
      <c r="E705" s="36">
        <f>'2 уровень'!H1708</f>
        <v>1643.2691489361703</v>
      </c>
      <c r="F705" s="812">
        <f>'2 уровень'!I1708</f>
        <v>65.313868921775892</v>
      </c>
      <c r="G705" s="828">
        <f>'2 уровень'!J1708</f>
        <v>0</v>
      </c>
      <c r="H705" s="828">
        <f>'2 уровень'!K1708</f>
        <v>0</v>
      </c>
      <c r="I705" s="822">
        <f>'2 уровень'!L1708</f>
        <v>0</v>
      </c>
      <c r="J705" s="822">
        <f>'2 уровень'!M1708</f>
        <v>0</v>
      </c>
      <c r="K705" s="822">
        <f>'2 уровень'!N1708</f>
        <v>0</v>
      </c>
      <c r="L705" s="822">
        <f>'2 уровень'!O1708</f>
        <v>0</v>
      </c>
      <c r="M705" s="822">
        <f>'2 уровень'!P1708</f>
        <v>0</v>
      </c>
      <c r="N705" s="822">
        <f>'2 уровень'!Q1708</f>
        <v>0</v>
      </c>
      <c r="O705" s="821">
        <f>'2 уровень'!R1708</f>
        <v>0</v>
      </c>
      <c r="P705" s="821">
        <f>'2 уровень'!S1708</f>
        <v>0</v>
      </c>
      <c r="Q705" s="821">
        <f>'2 уровень'!T1708</f>
        <v>0</v>
      </c>
      <c r="R705" s="821">
        <f>'2 уровень'!U1708</f>
        <v>0</v>
      </c>
      <c r="S705" s="821">
        <f>'2 уровень'!V1708</f>
        <v>0</v>
      </c>
      <c r="T705" s="821">
        <f>'2 уровень'!W1708</f>
        <v>0</v>
      </c>
      <c r="U705" s="821">
        <f>'2 уровень'!X1708</f>
        <v>0</v>
      </c>
      <c r="V705" s="821">
        <f>'2 уровень'!Y1708</f>
        <v>0</v>
      </c>
      <c r="W705" s="821">
        <f>'2 уровень'!Z1708</f>
        <v>0</v>
      </c>
      <c r="X705" s="821">
        <f>'2 уровень'!AA1708</f>
        <v>0</v>
      </c>
      <c r="Y705" s="821">
        <f>'2 уровень'!AB1708</f>
        <v>0</v>
      </c>
      <c r="Z705" s="821">
        <f>'2 уровень'!AC1708</f>
        <v>0</v>
      </c>
      <c r="AA705" s="821">
        <f>'2 уровень'!AD1708</f>
        <v>0</v>
      </c>
      <c r="AB705" s="821">
        <f>'2 уровень'!AE1708</f>
        <v>0</v>
      </c>
      <c r="AC705" s="3624">
        <f>'2 уровень'!AF1708</f>
        <v>0</v>
      </c>
      <c r="AD705" s="821">
        <f>'2 уровень'!AG1708</f>
        <v>0</v>
      </c>
      <c r="AE705" s="821">
        <f>'2 уровень'!AH1708</f>
        <v>0</v>
      </c>
      <c r="AF705" s="821">
        <f>'2 уровень'!AI1708</f>
        <v>0</v>
      </c>
      <c r="AG705" s="821">
        <f>'2 уровень'!AJ1708</f>
        <v>0</v>
      </c>
      <c r="AH705" s="2332">
        <f>'2 уровень'!AK1708</f>
        <v>0</v>
      </c>
      <c r="AI705" s="821"/>
      <c r="AJ705" s="821"/>
      <c r="AK705" s="36"/>
      <c r="AL705" s="36"/>
      <c r="AM705" s="36"/>
      <c r="AN705" s="1837"/>
      <c r="AO705" s="1837"/>
      <c r="AP705" s="1424"/>
      <c r="AQ705" s="1424"/>
      <c r="AR705" s="807"/>
      <c r="AS705" s="807"/>
      <c r="AT705" s="807"/>
      <c r="AU705" s="807"/>
      <c r="AV705" s="807"/>
      <c r="AW705" s="807"/>
      <c r="AX705" s="807"/>
      <c r="AY705" s="807"/>
      <c r="AZ705" s="807"/>
      <c r="BA705" s="807"/>
      <c r="BB705" s="807"/>
      <c r="BC705" s="807"/>
      <c r="BD705" s="807"/>
      <c r="BE705" s="807"/>
      <c r="BF705" s="807"/>
      <c r="BG705" s="807"/>
      <c r="BH705" s="807"/>
      <c r="BI705" s="807"/>
      <c r="BJ705" s="807"/>
      <c r="BK705" s="807"/>
      <c r="BL705" s="807"/>
      <c r="BM705" s="807"/>
      <c r="BN705" s="807"/>
      <c r="BO705" s="807"/>
      <c r="BP705" s="807"/>
      <c r="BQ705" s="807"/>
      <c r="BR705" s="807"/>
      <c r="BS705" s="807"/>
      <c r="BT705" s="807"/>
      <c r="BU705" s="807"/>
      <c r="BV705" s="807"/>
      <c r="BW705" s="807"/>
      <c r="BX705" s="807"/>
      <c r="BY705" s="807"/>
      <c r="BZ705" s="807"/>
      <c r="CA705" s="807"/>
      <c r="CB705" s="807"/>
      <c r="CC705" s="807"/>
      <c r="CD705" s="807"/>
      <c r="CE705" s="807"/>
      <c r="CF705" s="807"/>
      <c r="CG705" s="807"/>
      <c r="CH705" s="807"/>
      <c r="CI705" s="807"/>
      <c r="CJ705" s="807"/>
      <c r="CK705" s="807"/>
      <c r="CL705" s="807"/>
      <c r="CM705" s="807"/>
      <c r="CN705" s="807"/>
      <c r="CO705" s="807"/>
      <c r="CP705" s="807"/>
      <c r="CQ705" s="807"/>
      <c r="CR705" s="807"/>
      <c r="CS705" s="807"/>
      <c r="CT705" s="807"/>
      <c r="CU705" s="807"/>
      <c r="CV705" s="807"/>
      <c r="CW705" s="807"/>
      <c r="CX705" s="807"/>
      <c r="CY705" s="807"/>
      <c r="CZ705" s="807"/>
      <c r="DA705" s="807"/>
      <c r="DB705" s="807"/>
      <c r="DC705" s="807"/>
      <c r="DD705" s="807"/>
      <c r="DE705" s="807"/>
      <c r="DF705" s="807"/>
      <c r="DG705" s="807"/>
      <c r="DH705" s="807"/>
      <c r="DI705" s="807"/>
      <c r="DJ705" s="807"/>
      <c r="DK705" s="807"/>
      <c r="DL705" s="807"/>
      <c r="DM705" s="807"/>
      <c r="DN705" s="807"/>
      <c r="DO705" s="807"/>
      <c r="DP705" s="807"/>
      <c r="DQ705" s="807"/>
      <c r="DR705" s="807"/>
      <c r="DS705" s="807"/>
      <c r="DT705" s="807"/>
      <c r="DU705" s="807"/>
      <c r="DV705" s="807"/>
      <c r="DW705" s="807"/>
      <c r="DX705" s="807"/>
      <c r="DY705" s="807"/>
      <c r="DZ705" s="807"/>
      <c r="EA705" s="807"/>
      <c r="EB705" s="807"/>
      <c r="EC705" s="807"/>
      <c r="ED705" s="807"/>
      <c r="EE705" s="807"/>
      <c r="EF705" s="807"/>
      <c r="EG705" s="807"/>
      <c r="EH705" s="807"/>
      <c r="EI705" s="807"/>
      <c r="EJ705" s="807"/>
      <c r="EK705" s="807"/>
      <c r="EL705" s="807"/>
      <c r="EM705" s="807"/>
      <c r="EN705" s="807"/>
      <c r="EO705" s="807"/>
      <c r="EP705" s="807"/>
      <c r="EQ705" s="807"/>
      <c r="ER705" s="807"/>
      <c r="ES705" s="807"/>
      <c r="ET705" s="807"/>
      <c r="EU705" s="807"/>
      <c r="EV705" s="807"/>
      <c r="EW705" s="807"/>
      <c r="EX705" s="807"/>
      <c r="EY705" s="807"/>
      <c r="EZ705" s="807"/>
      <c r="FA705" s="807"/>
      <c r="FB705" s="807"/>
      <c r="FC705" s="807"/>
      <c r="FD705" s="807"/>
      <c r="FE705" s="807"/>
      <c r="FF705" s="807"/>
      <c r="FG705" s="807"/>
      <c r="FH705" s="807"/>
      <c r="FI705" s="807"/>
      <c r="FJ705" s="807"/>
      <c r="FK705" s="807"/>
      <c r="FL705" s="807"/>
      <c r="FM705" s="807"/>
      <c r="FN705" s="807"/>
      <c r="FO705" s="807"/>
      <c r="FP705" s="807"/>
      <c r="FQ705" s="807"/>
      <c r="FR705" s="807"/>
      <c r="FS705" s="807"/>
      <c r="FT705" s="807"/>
      <c r="FU705" s="807"/>
      <c r="FV705" s="807"/>
      <c r="FW705" s="807"/>
      <c r="FX705" s="807"/>
      <c r="FY705" s="807"/>
      <c r="FZ705" s="807"/>
      <c r="GA705" s="807"/>
      <c r="GB705" s="807"/>
      <c r="GC705" s="807"/>
      <c r="GD705" s="807"/>
      <c r="GE705" s="807"/>
      <c r="GF705" s="807"/>
      <c r="GG705" s="807"/>
      <c r="GH705" s="807"/>
      <c r="GI705" s="807"/>
      <c r="GJ705" s="807"/>
      <c r="GK705" s="807"/>
      <c r="GL705" s="807"/>
      <c r="GM705" s="807"/>
      <c r="GN705" s="807"/>
      <c r="GO705" s="807"/>
      <c r="GP705" s="807"/>
      <c r="GQ705" s="807"/>
      <c r="GR705" s="807"/>
      <c r="GS705" s="807"/>
      <c r="GT705" s="807"/>
      <c r="GU705" s="807"/>
      <c r="GV705" s="807"/>
      <c r="GW705" s="807"/>
      <c r="GX705" s="807"/>
      <c r="GY705" s="807"/>
      <c r="GZ705" s="807"/>
      <c r="HA705" s="807"/>
    </row>
    <row r="706" spans="1:209" x14ac:dyDescent="0.25">
      <c r="B706" s="1940" t="s">
        <v>451</v>
      </c>
      <c r="C706" s="36">
        <f>'2 уровень'!F1709</f>
        <v>23650</v>
      </c>
      <c r="D706" s="36">
        <f>'2 уровень'!G1709</f>
        <v>23650</v>
      </c>
      <c r="E706" s="36">
        <f>'2 уровень'!H1709</f>
        <v>15446.730000000001</v>
      </c>
      <c r="F706" s="812">
        <f>'2 уровень'!I1709</f>
        <v>65.313868921775907</v>
      </c>
      <c r="G706" s="828">
        <f>'2 уровень'!J1709</f>
        <v>0</v>
      </c>
      <c r="H706" s="828">
        <f>'2 уровень'!K1709</f>
        <v>0</v>
      </c>
      <c r="I706" s="822">
        <f>'2 уровень'!L1709</f>
        <v>0</v>
      </c>
      <c r="J706" s="822">
        <f>'2 уровень'!M1709</f>
        <v>0</v>
      </c>
      <c r="K706" s="822">
        <f>'2 уровень'!N1709</f>
        <v>0</v>
      </c>
      <c r="L706" s="822">
        <f>'2 уровень'!O1709</f>
        <v>0</v>
      </c>
      <c r="M706" s="822">
        <f>'2 уровень'!P1709</f>
        <v>0</v>
      </c>
      <c r="N706" s="822">
        <f>'2 уровень'!Q1709</f>
        <v>0</v>
      </c>
      <c r="O706" s="821">
        <f>'2 уровень'!R1709</f>
        <v>0</v>
      </c>
      <c r="P706" s="821">
        <f>'2 уровень'!S1709</f>
        <v>0</v>
      </c>
      <c r="Q706" s="821">
        <f>'2 уровень'!T1709</f>
        <v>0</v>
      </c>
      <c r="R706" s="821">
        <f>'2 уровень'!U1709</f>
        <v>0</v>
      </c>
      <c r="S706" s="821">
        <f>'2 уровень'!V1709</f>
        <v>0</v>
      </c>
      <c r="T706" s="821">
        <f>'2 уровень'!W1709</f>
        <v>0</v>
      </c>
      <c r="U706" s="821">
        <f>'2 уровень'!X1709</f>
        <v>0</v>
      </c>
      <c r="V706" s="821">
        <f>'2 уровень'!Y1709</f>
        <v>0</v>
      </c>
      <c r="W706" s="821">
        <f>'2 уровень'!Z1709</f>
        <v>0</v>
      </c>
      <c r="X706" s="821">
        <f>'2 уровень'!AA1709</f>
        <v>0</v>
      </c>
      <c r="Y706" s="821">
        <f>'2 уровень'!AB1709</f>
        <v>0</v>
      </c>
      <c r="Z706" s="821">
        <f>'2 уровень'!AC1709</f>
        <v>0</v>
      </c>
      <c r="AA706" s="821">
        <f>'2 уровень'!AD1709</f>
        <v>0</v>
      </c>
      <c r="AB706" s="821">
        <f>'2 уровень'!AE1709</f>
        <v>0</v>
      </c>
      <c r="AC706" s="3624">
        <f>'2 уровень'!AF1709</f>
        <v>0</v>
      </c>
      <c r="AD706" s="821">
        <f>'2 уровень'!AG1709</f>
        <v>0</v>
      </c>
      <c r="AE706" s="821">
        <f>'2 уровень'!AH1709</f>
        <v>0</v>
      </c>
      <c r="AF706" s="821">
        <f>'2 уровень'!AI1709</f>
        <v>0</v>
      </c>
      <c r="AG706" s="821">
        <f>'2 уровень'!AJ1709</f>
        <v>0</v>
      </c>
      <c r="AH706" s="2332">
        <f>'2 уровень'!AK1709</f>
        <v>0</v>
      </c>
      <c r="AI706" s="821"/>
      <c r="AJ706" s="821"/>
      <c r="AK706" s="36"/>
      <c r="AL706" s="36"/>
      <c r="AM706" s="36"/>
      <c r="AN706" s="1837"/>
      <c r="AO706" s="1837"/>
      <c r="AP706" s="1424"/>
      <c r="AQ706" s="1424"/>
      <c r="AR706" s="807"/>
      <c r="AS706" s="807"/>
      <c r="AT706" s="807"/>
      <c r="AU706" s="807"/>
      <c r="AV706" s="807"/>
      <c r="AW706" s="807"/>
      <c r="AX706" s="807"/>
      <c r="AY706" s="807"/>
      <c r="AZ706" s="807"/>
      <c r="BA706" s="807"/>
      <c r="BB706" s="807"/>
      <c r="BC706" s="807"/>
      <c r="BD706" s="807"/>
      <c r="BE706" s="807"/>
      <c r="BF706" s="807"/>
      <c r="BG706" s="807"/>
      <c r="BH706" s="807"/>
      <c r="BI706" s="807"/>
      <c r="BJ706" s="807"/>
      <c r="BK706" s="807"/>
      <c r="BL706" s="807"/>
      <c r="BM706" s="807"/>
      <c r="BN706" s="807"/>
      <c r="BO706" s="807"/>
      <c r="BP706" s="807"/>
      <c r="BQ706" s="807"/>
      <c r="BR706" s="807"/>
      <c r="BS706" s="807"/>
      <c r="BT706" s="807"/>
      <c r="BU706" s="807"/>
      <c r="BV706" s="807"/>
      <c r="BW706" s="807"/>
      <c r="BX706" s="807"/>
      <c r="BY706" s="807"/>
      <c r="BZ706" s="807"/>
      <c r="CA706" s="807"/>
      <c r="CB706" s="807"/>
      <c r="CC706" s="807"/>
      <c r="CD706" s="807"/>
      <c r="CE706" s="807"/>
      <c r="CF706" s="807"/>
      <c r="CG706" s="807"/>
      <c r="CH706" s="807"/>
      <c r="CI706" s="807"/>
      <c r="CJ706" s="807"/>
      <c r="CK706" s="807"/>
      <c r="CL706" s="807"/>
      <c r="CM706" s="807"/>
      <c r="CN706" s="807"/>
      <c r="CO706" s="807"/>
      <c r="CP706" s="807"/>
      <c r="CQ706" s="807"/>
      <c r="CR706" s="807"/>
      <c r="CS706" s="807"/>
      <c r="CT706" s="807"/>
      <c r="CU706" s="807"/>
      <c r="CV706" s="807"/>
      <c r="CW706" s="807"/>
      <c r="CX706" s="807"/>
      <c r="CY706" s="807"/>
      <c r="CZ706" s="807"/>
      <c r="DA706" s="807"/>
      <c r="DB706" s="807"/>
      <c r="DC706" s="807"/>
      <c r="DD706" s="807"/>
      <c r="DE706" s="807"/>
      <c r="DF706" s="807"/>
      <c r="DG706" s="807"/>
      <c r="DH706" s="807"/>
      <c r="DI706" s="807"/>
      <c r="DJ706" s="807"/>
      <c r="DK706" s="807"/>
      <c r="DL706" s="807"/>
      <c r="DM706" s="807"/>
      <c r="DN706" s="807"/>
      <c r="DO706" s="807"/>
      <c r="DP706" s="807"/>
      <c r="DQ706" s="807"/>
      <c r="DR706" s="807"/>
      <c r="DS706" s="807"/>
      <c r="DT706" s="807"/>
      <c r="DU706" s="807"/>
      <c r="DV706" s="807"/>
      <c r="DW706" s="807"/>
      <c r="DX706" s="807"/>
      <c r="DY706" s="807"/>
      <c r="DZ706" s="807"/>
      <c r="EA706" s="807"/>
      <c r="EB706" s="807"/>
      <c r="EC706" s="807"/>
      <c r="ED706" s="807"/>
      <c r="EE706" s="807"/>
      <c r="EF706" s="807"/>
      <c r="EG706" s="807"/>
      <c r="EH706" s="807"/>
      <c r="EI706" s="807"/>
      <c r="EJ706" s="807"/>
      <c r="EK706" s="807"/>
      <c r="EL706" s="807"/>
      <c r="EM706" s="807"/>
      <c r="EN706" s="807"/>
      <c r="EO706" s="807"/>
      <c r="EP706" s="807"/>
      <c r="EQ706" s="807"/>
      <c r="ER706" s="807"/>
      <c r="ES706" s="807"/>
      <c r="ET706" s="807"/>
      <c r="EU706" s="807"/>
      <c r="EV706" s="807"/>
      <c r="EW706" s="807"/>
      <c r="EX706" s="807"/>
      <c r="EY706" s="807"/>
      <c r="EZ706" s="807"/>
      <c r="FA706" s="807"/>
      <c r="FB706" s="807"/>
      <c r="FC706" s="807"/>
      <c r="FD706" s="807"/>
      <c r="FE706" s="807"/>
      <c r="FF706" s="807"/>
      <c r="FG706" s="807"/>
      <c r="FH706" s="807"/>
      <c r="FI706" s="807"/>
      <c r="FJ706" s="807"/>
      <c r="FK706" s="807"/>
      <c r="FL706" s="807"/>
      <c r="FM706" s="807"/>
      <c r="FN706" s="807"/>
      <c r="FO706" s="807"/>
      <c r="FP706" s="807"/>
      <c r="FQ706" s="807"/>
      <c r="FR706" s="807"/>
      <c r="FS706" s="807"/>
      <c r="FT706" s="807"/>
      <c r="FU706" s="807"/>
      <c r="FV706" s="807"/>
      <c r="FW706" s="807"/>
      <c r="FX706" s="807"/>
      <c r="FY706" s="807"/>
      <c r="FZ706" s="807"/>
      <c r="GA706" s="807"/>
      <c r="GB706" s="807"/>
      <c r="GC706" s="807"/>
      <c r="GD706" s="807"/>
      <c r="GE706" s="807"/>
      <c r="GF706" s="807"/>
      <c r="GG706" s="807"/>
      <c r="GH706" s="807"/>
      <c r="GI706" s="807"/>
      <c r="GJ706" s="807"/>
      <c r="GK706" s="807"/>
      <c r="GL706" s="807"/>
      <c r="GM706" s="807"/>
      <c r="GN706" s="807"/>
      <c r="GO706" s="807"/>
      <c r="GP706" s="807"/>
      <c r="GQ706" s="807"/>
      <c r="GR706" s="807"/>
      <c r="GS706" s="807"/>
      <c r="GT706" s="807"/>
      <c r="GU706" s="807"/>
      <c r="GV706" s="807"/>
      <c r="GW706" s="807"/>
      <c r="GX706" s="807"/>
      <c r="GY706" s="807"/>
      <c r="GZ706" s="807"/>
      <c r="HA706" s="807"/>
    </row>
    <row r="707" spans="1:209" x14ac:dyDescent="0.25">
      <c r="B707" s="1169" t="s">
        <v>261</v>
      </c>
      <c r="C707" s="36">
        <f>'2 уровень'!F1710</f>
        <v>0</v>
      </c>
      <c r="D707" s="36">
        <f>'2 уровень'!G1710</f>
        <v>0</v>
      </c>
      <c r="E707" s="36">
        <f>'2 уровень'!H1710</f>
        <v>0</v>
      </c>
      <c r="F707" s="812">
        <f>'2 уровень'!I1710</f>
        <v>0</v>
      </c>
      <c r="G707" s="828">
        <f>'2 уровень'!J1710</f>
        <v>0</v>
      </c>
      <c r="H707" s="828">
        <f>'2 уровень'!K1710</f>
        <v>0</v>
      </c>
      <c r="I707" s="822">
        <f>'2 уровень'!L1710</f>
        <v>0</v>
      </c>
      <c r="J707" s="822">
        <f>'2 уровень'!M1710</f>
        <v>0</v>
      </c>
      <c r="K707" s="822">
        <f>'2 уровень'!N1710</f>
        <v>0</v>
      </c>
      <c r="L707" s="822">
        <f>'2 уровень'!O1710</f>
        <v>0</v>
      </c>
      <c r="M707" s="822">
        <f>'2 уровень'!P1710</f>
        <v>0</v>
      </c>
      <c r="N707" s="822">
        <f>'2 уровень'!Q1710</f>
        <v>0</v>
      </c>
      <c r="O707" s="821">
        <f>'2 уровень'!R1710</f>
        <v>2946.1736000000005</v>
      </c>
      <c r="P707" s="821">
        <f>'2 уровень'!S1710</f>
        <v>2946.1736000000005</v>
      </c>
      <c r="Q707" s="821">
        <f>'2 уровень'!T1710</f>
        <v>2946.1736000000005</v>
      </c>
      <c r="R707" s="821">
        <f>'2 уровень'!U1710</f>
        <v>1275.7646000000004</v>
      </c>
      <c r="S707" s="821">
        <f>'2 уровень'!V1710</f>
        <v>1275.7646000000004</v>
      </c>
      <c r="T707" s="821">
        <f>'2 уровень'!W1710</f>
        <v>1275.7646000000004</v>
      </c>
      <c r="U707" s="821">
        <f>'2 уровень'!X1710</f>
        <v>1275.7646000000004</v>
      </c>
      <c r="V707" s="821">
        <f>'2 уровень'!Y1710</f>
        <v>1275.7646000000004</v>
      </c>
      <c r="W707" s="821">
        <f>'2 уровень'!Z1710</f>
        <v>2019.1204000000007</v>
      </c>
      <c r="X707" s="821">
        <f>'2 уровень'!AA1710</f>
        <v>1956.3016000000005</v>
      </c>
      <c r="Y707" s="821">
        <f>'2 уровень'!AB1710</f>
        <v>1585.0996000000005</v>
      </c>
      <c r="Z707" s="821">
        <f>'2 уровень'!AC1710</f>
        <v>1585.0996000000005</v>
      </c>
      <c r="AA707" s="821">
        <f>'2 уровень'!AD1710</f>
        <v>1585.0996000000005</v>
      </c>
      <c r="AB707" s="821">
        <f>'2 уровень'!AE1710</f>
        <v>2029.695390000003</v>
      </c>
      <c r="AC707" s="3624">
        <f>'2 уровень'!AF1710</f>
        <v>0</v>
      </c>
      <c r="AD707" s="821">
        <f>'2 уровень'!AG1710</f>
        <v>0</v>
      </c>
      <c r="AE707" s="821">
        <f>'2 уровень'!AH1710</f>
        <v>444.59579000000258</v>
      </c>
      <c r="AF707" s="821">
        <f>'2 уровень'!AI1710</f>
        <v>0</v>
      </c>
      <c r="AG707" s="821">
        <f>'2 уровень'!AJ1710</f>
        <v>-188.19223000000002</v>
      </c>
      <c r="AH707" s="2332">
        <f>'2 уровень'!AK1710</f>
        <v>1841.5031600000029</v>
      </c>
      <c r="AI707" s="821">
        <f>AB707/AA707*100</f>
        <v>128.04844503146694</v>
      </c>
      <c r="AJ707" s="821">
        <f>AH707/AA707*100</f>
        <v>116.17586428007441</v>
      </c>
      <c r="AK707" s="36"/>
      <c r="AL707" s="36"/>
      <c r="AM707" s="36"/>
      <c r="AN707" s="1837"/>
      <c r="AO707" s="1837"/>
      <c r="AP707" s="1424"/>
      <c r="AQ707" s="1424"/>
      <c r="AR707" s="807"/>
      <c r="AS707" s="807"/>
      <c r="AT707" s="807"/>
      <c r="AU707" s="807"/>
      <c r="AV707" s="807"/>
      <c r="AW707" s="807"/>
      <c r="AX707" s="807"/>
      <c r="AY707" s="807"/>
      <c r="AZ707" s="807"/>
      <c r="BA707" s="807"/>
      <c r="BB707" s="807"/>
      <c r="BC707" s="807"/>
      <c r="BD707" s="807"/>
      <c r="BE707" s="807"/>
      <c r="BF707" s="807"/>
      <c r="BG707" s="807"/>
      <c r="BH707" s="807"/>
      <c r="BI707" s="807"/>
      <c r="BJ707" s="807"/>
      <c r="BK707" s="807"/>
      <c r="BL707" s="807"/>
      <c r="BM707" s="807"/>
      <c r="BN707" s="807"/>
      <c r="BO707" s="807"/>
      <c r="BP707" s="807"/>
      <c r="BQ707" s="807"/>
      <c r="BR707" s="807"/>
      <c r="BS707" s="807"/>
      <c r="BT707" s="807"/>
      <c r="BU707" s="807"/>
      <c r="BV707" s="807"/>
      <c r="BW707" s="807"/>
      <c r="BX707" s="807"/>
      <c r="BY707" s="807"/>
      <c r="BZ707" s="807"/>
      <c r="CA707" s="807"/>
      <c r="CB707" s="807"/>
      <c r="CC707" s="807"/>
      <c r="CD707" s="807"/>
      <c r="CE707" s="807"/>
      <c r="CF707" s="807"/>
      <c r="CG707" s="807"/>
      <c r="CH707" s="807"/>
      <c r="CI707" s="807"/>
      <c r="CJ707" s="807"/>
      <c r="CK707" s="807"/>
      <c r="CL707" s="807"/>
      <c r="CM707" s="807"/>
      <c r="CN707" s="807"/>
      <c r="CO707" s="807"/>
      <c r="CP707" s="807"/>
      <c r="CQ707" s="807"/>
      <c r="CR707" s="807"/>
      <c r="CS707" s="807"/>
      <c r="CT707" s="807"/>
      <c r="CU707" s="807"/>
      <c r="CV707" s="807"/>
      <c r="CW707" s="807"/>
      <c r="CX707" s="807"/>
      <c r="CY707" s="807"/>
      <c r="CZ707" s="807"/>
      <c r="DA707" s="807"/>
      <c r="DB707" s="807"/>
      <c r="DC707" s="807"/>
      <c r="DD707" s="807"/>
      <c r="DE707" s="807"/>
      <c r="DF707" s="807"/>
      <c r="DG707" s="807"/>
      <c r="DH707" s="807"/>
      <c r="DI707" s="807"/>
      <c r="DJ707" s="807"/>
      <c r="DK707" s="807"/>
      <c r="DL707" s="807"/>
      <c r="DM707" s="807"/>
      <c r="DN707" s="807"/>
      <c r="DO707" s="807"/>
      <c r="DP707" s="807"/>
      <c r="DQ707" s="807"/>
      <c r="DR707" s="807"/>
      <c r="DS707" s="807"/>
      <c r="DT707" s="807"/>
      <c r="DU707" s="807"/>
      <c r="DV707" s="807"/>
      <c r="DW707" s="807"/>
      <c r="DX707" s="807"/>
      <c r="DY707" s="807"/>
      <c r="DZ707" s="807"/>
      <c r="EA707" s="807"/>
      <c r="EB707" s="807"/>
      <c r="EC707" s="807"/>
      <c r="ED707" s="807"/>
      <c r="EE707" s="807"/>
      <c r="EF707" s="807"/>
      <c r="EG707" s="807"/>
      <c r="EH707" s="807"/>
      <c r="EI707" s="807"/>
      <c r="EJ707" s="807"/>
      <c r="EK707" s="807"/>
      <c r="EL707" s="807"/>
      <c r="EM707" s="807"/>
      <c r="EN707" s="807"/>
      <c r="EO707" s="807"/>
      <c r="EP707" s="807"/>
      <c r="EQ707" s="807"/>
      <c r="ER707" s="807"/>
      <c r="ES707" s="807"/>
      <c r="ET707" s="807"/>
      <c r="EU707" s="807"/>
      <c r="EV707" s="807"/>
      <c r="EW707" s="807"/>
      <c r="EX707" s="807"/>
      <c r="EY707" s="807"/>
      <c r="EZ707" s="807"/>
      <c r="FA707" s="807"/>
      <c r="FB707" s="807"/>
      <c r="FC707" s="807"/>
      <c r="FD707" s="807"/>
      <c r="FE707" s="807"/>
      <c r="FF707" s="807"/>
      <c r="FG707" s="807"/>
      <c r="FH707" s="807"/>
      <c r="FI707" s="807"/>
      <c r="FJ707" s="807"/>
      <c r="FK707" s="807"/>
      <c r="FL707" s="807"/>
      <c r="FM707" s="807"/>
      <c r="FN707" s="807"/>
      <c r="FO707" s="807"/>
      <c r="FP707" s="807"/>
      <c r="FQ707" s="807"/>
      <c r="FR707" s="807"/>
      <c r="FS707" s="807"/>
      <c r="FT707" s="807"/>
      <c r="FU707" s="807"/>
      <c r="FV707" s="807"/>
      <c r="FW707" s="807"/>
      <c r="FX707" s="807"/>
      <c r="FY707" s="807"/>
      <c r="FZ707" s="807"/>
      <c r="GA707" s="807"/>
      <c r="GB707" s="807"/>
      <c r="GC707" s="807"/>
      <c r="GD707" s="807"/>
      <c r="GE707" s="807"/>
      <c r="GF707" s="807"/>
      <c r="GG707" s="807"/>
      <c r="GH707" s="807"/>
      <c r="GI707" s="807"/>
      <c r="GJ707" s="807"/>
      <c r="GK707" s="807"/>
      <c r="GL707" s="807"/>
      <c r="GM707" s="807"/>
      <c r="GN707" s="807"/>
      <c r="GO707" s="807"/>
      <c r="GP707" s="807"/>
      <c r="GQ707" s="807"/>
      <c r="GR707" s="807"/>
      <c r="GS707" s="807"/>
      <c r="GT707" s="807"/>
      <c r="GU707" s="807"/>
      <c r="GV707" s="807"/>
      <c r="GW707" s="807"/>
      <c r="GX707" s="807"/>
      <c r="GY707" s="807"/>
      <c r="GZ707" s="807"/>
      <c r="HA707" s="807"/>
    </row>
    <row r="708" spans="1:209" ht="30" x14ac:dyDescent="0.25">
      <c r="B708" s="1936" t="s">
        <v>423</v>
      </c>
      <c r="C708" s="36">
        <f>'2 уровень'!F1711</f>
        <v>0</v>
      </c>
      <c r="D708" s="36">
        <f>'2 уровень'!G1711</f>
        <v>0</v>
      </c>
      <c r="E708" s="36">
        <f>'2 уровень'!H1711</f>
        <v>0</v>
      </c>
      <c r="F708" s="812">
        <f>'2 уровень'!I1711</f>
        <v>0</v>
      </c>
      <c r="G708" s="828">
        <f>'2 уровень'!J1711</f>
        <v>0</v>
      </c>
      <c r="H708" s="828">
        <f>'2 уровень'!K1711</f>
        <v>0</v>
      </c>
      <c r="I708" s="822">
        <f>'2 уровень'!L1711</f>
        <v>0</v>
      </c>
      <c r="J708" s="822">
        <f>'2 уровень'!M1711</f>
        <v>0</v>
      </c>
      <c r="K708" s="822">
        <f>'2 уровень'!N1711</f>
        <v>0</v>
      </c>
      <c r="L708" s="822">
        <f>'2 уровень'!O1711</f>
        <v>0</v>
      </c>
      <c r="M708" s="822">
        <f>'2 уровень'!P1711</f>
        <v>0</v>
      </c>
      <c r="N708" s="822">
        <f>'2 уровень'!Q1711</f>
        <v>0</v>
      </c>
      <c r="O708" s="821">
        <f>'2 уровень'!R1711</f>
        <v>0</v>
      </c>
      <c r="P708" s="821">
        <f>'2 уровень'!S1711</f>
        <v>0</v>
      </c>
      <c r="Q708" s="821">
        <f>'2 уровень'!T1711</f>
        <v>0</v>
      </c>
      <c r="R708" s="821">
        <f>'2 уровень'!U1711</f>
        <v>0</v>
      </c>
      <c r="S708" s="821">
        <f>'2 уровень'!V1711</f>
        <v>0</v>
      </c>
      <c r="T708" s="821">
        <f>'2 уровень'!W1711</f>
        <v>0</v>
      </c>
      <c r="U708" s="821">
        <f>'2 уровень'!X1711</f>
        <v>0</v>
      </c>
      <c r="V708" s="821">
        <f>'2 уровень'!Y1711</f>
        <v>0</v>
      </c>
      <c r="W708" s="821">
        <f>'2 уровень'!Z1711</f>
        <v>0</v>
      </c>
      <c r="X708" s="821">
        <f>'2 уровень'!AA1711</f>
        <v>0</v>
      </c>
      <c r="Y708" s="821">
        <f>'2 уровень'!AB1711</f>
        <v>0</v>
      </c>
      <c r="Z708" s="821">
        <f>'2 уровень'!AC1711</f>
        <v>0</v>
      </c>
      <c r="AA708" s="821">
        <f>'2 уровень'!AD1711</f>
        <v>0</v>
      </c>
      <c r="AB708" s="821">
        <f>'2 уровень'!AE1711</f>
        <v>0</v>
      </c>
      <c r="AC708" s="3624">
        <f>'2 уровень'!AF1711</f>
        <v>0</v>
      </c>
      <c r="AD708" s="821">
        <f>'2 уровень'!AG1711</f>
        <v>0</v>
      </c>
      <c r="AE708" s="821">
        <f>'2 уровень'!AH1711</f>
        <v>0</v>
      </c>
      <c r="AF708" s="821">
        <f>'2 уровень'!AI1711</f>
        <v>0</v>
      </c>
      <c r="AG708" s="821">
        <f>'2 уровень'!AJ1711</f>
        <v>0</v>
      </c>
      <c r="AH708" s="2332">
        <f>'2 уровень'!AK1711</f>
        <v>0</v>
      </c>
      <c r="AI708" s="821"/>
      <c r="AJ708" s="821"/>
      <c r="AK708" s="36"/>
      <c r="AL708" s="36"/>
      <c r="AM708" s="36"/>
      <c r="AN708" s="1837"/>
      <c r="AO708" s="1837"/>
      <c r="AP708" s="1424"/>
      <c r="AQ708" s="1424"/>
      <c r="AR708" s="807"/>
      <c r="AS708" s="807"/>
      <c r="AT708" s="807"/>
      <c r="AU708" s="807"/>
      <c r="AV708" s="807"/>
      <c r="AW708" s="807"/>
      <c r="AX708" s="807"/>
      <c r="AY708" s="807"/>
      <c r="AZ708" s="807"/>
      <c r="BA708" s="807"/>
      <c r="BB708" s="807"/>
      <c r="BC708" s="807"/>
      <c r="BD708" s="807"/>
      <c r="BE708" s="807"/>
      <c r="BF708" s="807"/>
      <c r="BG708" s="807"/>
      <c r="BH708" s="807"/>
      <c r="BI708" s="807"/>
      <c r="BJ708" s="807"/>
      <c r="BK708" s="807"/>
      <c r="BL708" s="807"/>
      <c r="BM708" s="807"/>
      <c r="BN708" s="807"/>
      <c r="BO708" s="807"/>
      <c r="BP708" s="807"/>
      <c r="BQ708" s="807"/>
      <c r="BR708" s="807"/>
      <c r="BS708" s="807"/>
      <c r="BT708" s="807"/>
      <c r="BU708" s="807"/>
      <c r="BV708" s="807"/>
      <c r="BW708" s="807"/>
      <c r="BX708" s="807"/>
      <c r="BY708" s="807"/>
      <c r="BZ708" s="807"/>
      <c r="CA708" s="807"/>
      <c r="CB708" s="807"/>
      <c r="CC708" s="807"/>
      <c r="CD708" s="807"/>
      <c r="CE708" s="807"/>
      <c r="CF708" s="807"/>
      <c r="CG708" s="807"/>
      <c r="CH708" s="807"/>
      <c r="CI708" s="807"/>
      <c r="CJ708" s="807"/>
      <c r="CK708" s="807"/>
      <c r="CL708" s="807"/>
      <c r="CM708" s="807"/>
      <c r="CN708" s="807"/>
      <c r="CO708" s="807"/>
      <c r="CP708" s="807"/>
      <c r="CQ708" s="807"/>
      <c r="CR708" s="807"/>
      <c r="CS708" s="807"/>
      <c r="CT708" s="807"/>
      <c r="CU708" s="807"/>
      <c r="CV708" s="807"/>
      <c r="CW708" s="807"/>
      <c r="CX708" s="807"/>
      <c r="CY708" s="807"/>
      <c r="CZ708" s="807"/>
      <c r="DA708" s="807"/>
      <c r="DB708" s="807"/>
      <c r="DC708" s="807"/>
      <c r="DD708" s="807"/>
      <c r="DE708" s="807"/>
      <c r="DF708" s="807"/>
      <c r="DG708" s="807"/>
      <c r="DH708" s="807"/>
      <c r="DI708" s="807"/>
      <c r="DJ708" s="807"/>
      <c r="DK708" s="807"/>
      <c r="DL708" s="807"/>
      <c r="DM708" s="807"/>
      <c r="DN708" s="807"/>
      <c r="DO708" s="807"/>
      <c r="DP708" s="807"/>
      <c r="DQ708" s="807"/>
      <c r="DR708" s="807"/>
      <c r="DS708" s="807"/>
      <c r="DT708" s="807"/>
      <c r="DU708" s="807"/>
      <c r="DV708" s="807"/>
      <c r="DW708" s="807"/>
      <c r="DX708" s="807"/>
      <c r="DY708" s="807"/>
      <c r="DZ708" s="807"/>
      <c r="EA708" s="807"/>
      <c r="EB708" s="807"/>
      <c r="EC708" s="807"/>
      <c r="ED708" s="807"/>
      <c r="EE708" s="807"/>
      <c r="EF708" s="807"/>
      <c r="EG708" s="807"/>
      <c r="EH708" s="807"/>
      <c r="EI708" s="807"/>
      <c r="EJ708" s="807"/>
      <c r="EK708" s="807"/>
      <c r="EL708" s="807"/>
      <c r="EM708" s="807"/>
      <c r="EN708" s="807"/>
      <c r="EO708" s="807"/>
      <c r="EP708" s="807"/>
      <c r="EQ708" s="807"/>
      <c r="ER708" s="807"/>
      <c r="ES708" s="807"/>
      <c r="ET708" s="807"/>
      <c r="EU708" s="807"/>
      <c r="EV708" s="807"/>
      <c r="EW708" s="807"/>
      <c r="EX708" s="807"/>
      <c r="EY708" s="807"/>
      <c r="EZ708" s="807"/>
      <c r="FA708" s="807"/>
      <c r="FB708" s="807"/>
      <c r="FC708" s="807"/>
      <c r="FD708" s="807"/>
      <c r="FE708" s="807"/>
      <c r="FF708" s="807"/>
      <c r="FG708" s="807"/>
      <c r="FH708" s="807"/>
      <c r="FI708" s="807"/>
      <c r="FJ708" s="807"/>
      <c r="FK708" s="807"/>
      <c r="FL708" s="807"/>
      <c r="FM708" s="807"/>
      <c r="FN708" s="807"/>
      <c r="FO708" s="807"/>
      <c r="FP708" s="807"/>
      <c r="FQ708" s="807"/>
      <c r="FR708" s="807"/>
      <c r="FS708" s="807"/>
      <c r="FT708" s="807"/>
      <c r="FU708" s="807"/>
      <c r="FV708" s="807"/>
      <c r="FW708" s="807"/>
      <c r="FX708" s="807"/>
      <c r="FY708" s="807"/>
      <c r="FZ708" s="807"/>
      <c r="GA708" s="807"/>
      <c r="GB708" s="807"/>
      <c r="GC708" s="807"/>
      <c r="GD708" s="807"/>
      <c r="GE708" s="807"/>
      <c r="GF708" s="807"/>
      <c r="GG708" s="807"/>
      <c r="GH708" s="807"/>
      <c r="GI708" s="807"/>
      <c r="GJ708" s="807"/>
      <c r="GK708" s="807"/>
      <c r="GL708" s="807"/>
      <c r="GM708" s="807"/>
      <c r="GN708" s="807"/>
      <c r="GO708" s="807"/>
      <c r="GP708" s="807"/>
      <c r="GQ708" s="807"/>
      <c r="GR708" s="807"/>
      <c r="GS708" s="807"/>
      <c r="GT708" s="807"/>
      <c r="GU708" s="807"/>
      <c r="GV708" s="807"/>
      <c r="GW708" s="807"/>
      <c r="GX708" s="807"/>
      <c r="GY708" s="807"/>
      <c r="GZ708" s="807"/>
      <c r="HA708" s="807"/>
    </row>
    <row r="709" spans="1:209" ht="47.25" x14ac:dyDescent="0.25">
      <c r="B709" s="2835" t="s">
        <v>435</v>
      </c>
      <c r="C709" s="36">
        <f>'2 уровень'!F1712</f>
        <v>5244</v>
      </c>
      <c r="D709" s="36">
        <f>'2 уровень'!G1712</f>
        <v>5244</v>
      </c>
      <c r="E709" s="36">
        <f>'2 уровень'!H1712</f>
        <v>4415</v>
      </c>
      <c r="F709" s="812">
        <f>'2 уровень'!I1712</f>
        <v>84.191456903127389</v>
      </c>
      <c r="G709" s="828">
        <f>'2 уровень'!J1712</f>
        <v>0</v>
      </c>
      <c r="H709" s="828">
        <f>'2 уровень'!K1712</f>
        <v>0</v>
      </c>
      <c r="I709" s="822">
        <f>'2 уровень'!L1712</f>
        <v>0</v>
      </c>
      <c r="J709" s="822">
        <f>'2 уровень'!M1712</f>
        <v>0</v>
      </c>
      <c r="K709" s="822">
        <f>'2 уровень'!N1712</f>
        <v>0</v>
      </c>
      <c r="L709" s="822">
        <f>'2 уровень'!O1712</f>
        <v>0</v>
      </c>
      <c r="M709" s="822">
        <f>'2 уровень'!P1712</f>
        <v>0</v>
      </c>
      <c r="N709" s="822">
        <f>'2 уровень'!Q1712</f>
        <v>0</v>
      </c>
      <c r="O709" s="821">
        <f>'2 уровень'!R1712</f>
        <v>39196.398369999995</v>
      </c>
      <c r="P709" s="821">
        <f>'2 уровень'!S1712</f>
        <v>39196.398369999995</v>
      </c>
      <c r="Q709" s="821">
        <f>'2 уровень'!T1712</f>
        <v>39196.398369999995</v>
      </c>
      <c r="R709" s="821">
        <f>'2 уровень'!U1712</f>
        <v>9799.0995924999988</v>
      </c>
      <c r="S709" s="821">
        <f>'2 уровень'!V1712</f>
        <v>9799.0995924999988</v>
      </c>
      <c r="T709" s="821">
        <f>'2 уровень'!W1712</f>
        <v>9799.0995924999988</v>
      </c>
      <c r="U709" s="821">
        <f>'2 уровень'!X1712</f>
        <v>9799.0995924999988</v>
      </c>
      <c r="V709" s="821">
        <f>'2 уровень'!Y1712</f>
        <v>9799.0995924999988</v>
      </c>
      <c r="W709" s="821">
        <f>'2 уровень'!Z1712</f>
        <v>22863.613915833328</v>
      </c>
      <c r="X709" s="821">
        <f>'2 уровень'!AA1712</f>
        <v>21781.964815555522</v>
      </c>
      <c r="Y709" s="821">
        <f>'2 уровень'!AB1712</f>
        <v>15244.320309999999</v>
      </c>
      <c r="Z709" s="821">
        <f>'2 уровень'!AC1712</f>
        <v>15244.320309999999</v>
      </c>
      <c r="AA709" s="821">
        <f>'2 уровень'!AD1712</f>
        <v>15244.320309999999</v>
      </c>
      <c r="AB709" s="821">
        <f>'2 уровень'!AE1712</f>
        <v>14464.284450000005</v>
      </c>
      <c r="AC709" s="3624">
        <f>'2 уровень'!AF1712</f>
        <v>0</v>
      </c>
      <c r="AD709" s="821">
        <f>'2 уровень'!AG1712</f>
        <v>0</v>
      </c>
      <c r="AE709" s="821">
        <f>'2 уровень'!AH1712</f>
        <v>-780.0358599999945</v>
      </c>
      <c r="AF709" s="821">
        <f>'2 уровень'!AI1712</f>
        <v>0</v>
      </c>
      <c r="AG709" s="821">
        <f>'2 уровень'!AJ1712</f>
        <v>-108.30005</v>
      </c>
      <c r="AH709" s="2332">
        <f>'2 уровень'!AK1712</f>
        <v>14355.984400000005</v>
      </c>
      <c r="AI709" s="821">
        <f>AB709/AA709*100</f>
        <v>94.883105024444376</v>
      </c>
      <c r="AJ709" s="821">
        <f>AH709/AA709*100</f>
        <v>94.172676170958823</v>
      </c>
      <c r="AK709" s="36"/>
      <c r="AL709" s="36"/>
      <c r="AM709" s="36"/>
      <c r="AN709" s="1837"/>
      <c r="AO709" s="1837"/>
      <c r="AP709" s="1424"/>
      <c r="AQ709" s="1424"/>
      <c r="AR709" s="807"/>
      <c r="AS709" s="807"/>
      <c r="AT709" s="807"/>
      <c r="AU709" s="807"/>
      <c r="AV709" s="807"/>
      <c r="AW709" s="807"/>
      <c r="AX709" s="807"/>
      <c r="AY709" s="807"/>
      <c r="AZ709" s="807"/>
      <c r="BA709" s="807"/>
      <c r="BB709" s="807"/>
      <c r="BC709" s="807"/>
      <c r="BD709" s="807"/>
      <c r="BE709" s="807"/>
      <c r="BF709" s="807"/>
      <c r="BG709" s="807"/>
      <c r="BH709" s="807"/>
      <c r="BI709" s="807"/>
      <c r="BJ709" s="807"/>
      <c r="BK709" s="807"/>
      <c r="BL709" s="807"/>
      <c r="BM709" s="807"/>
      <c r="BN709" s="807"/>
      <c r="BO709" s="807"/>
      <c r="BP709" s="807"/>
      <c r="BQ709" s="807"/>
      <c r="BR709" s="807"/>
      <c r="BS709" s="807"/>
      <c r="BT709" s="807"/>
      <c r="BU709" s="807"/>
      <c r="BV709" s="807"/>
      <c r="BW709" s="807"/>
      <c r="BX709" s="807"/>
      <c r="BY709" s="807"/>
      <c r="BZ709" s="807"/>
      <c r="CA709" s="807"/>
      <c r="CB709" s="807"/>
      <c r="CC709" s="807"/>
      <c r="CD709" s="807"/>
      <c r="CE709" s="807"/>
      <c r="CF709" s="807"/>
      <c r="CG709" s="807"/>
      <c r="CH709" s="807"/>
      <c r="CI709" s="807"/>
      <c r="CJ709" s="807"/>
      <c r="CK709" s="807"/>
      <c r="CL709" s="807"/>
      <c r="CM709" s="807"/>
      <c r="CN709" s="807"/>
      <c r="CO709" s="807"/>
      <c r="CP709" s="807"/>
      <c r="CQ709" s="807"/>
      <c r="CR709" s="807"/>
      <c r="CS709" s="807"/>
      <c r="CT709" s="807"/>
      <c r="CU709" s="807"/>
      <c r="CV709" s="807"/>
      <c r="CW709" s="807"/>
      <c r="CX709" s="807"/>
      <c r="CY709" s="807"/>
      <c r="CZ709" s="807"/>
      <c r="DA709" s="807"/>
      <c r="DB709" s="807"/>
      <c r="DC709" s="807"/>
      <c r="DD709" s="807"/>
      <c r="DE709" s="807"/>
      <c r="DF709" s="807"/>
      <c r="DG709" s="807"/>
      <c r="DH709" s="807"/>
      <c r="DI709" s="807"/>
      <c r="DJ709" s="807"/>
      <c r="DK709" s="807"/>
      <c r="DL709" s="807"/>
      <c r="DM709" s="807"/>
      <c r="DN709" s="807"/>
      <c r="DO709" s="807"/>
      <c r="DP709" s="807"/>
      <c r="DQ709" s="807"/>
      <c r="DR709" s="807"/>
      <c r="DS709" s="807"/>
      <c r="DT709" s="807"/>
      <c r="DU709" s="807"/>
      <c r="DV709" s="807"/>
      <c r="DW709" s="807"/>
      <c r="DX709" s="807"/>
      <c r="DY709" s="807"/>
      <c r="DZ709" s="807"/>
      <c r="EA709" s="807"/>
      <c r="EB709" s="807"/>
      <c r="EC709" s="807"/>
      <c r="ED709" s="807"/>
      <c r="EE709" s="807"/>
      <c r="EF709" s="807"/>
      <c r="EG709" s="807"/>
      <c r="EH709" s="807"/>
      <c r="EI709" s="807"/>
      <c r="EJ709" s="807"/>
      <c r="EK709" s="807"/>
      <c r="EL709" s="807"/>
      <c r="EM709" s="807"/>
      <c r="EN709" s="807"/>
      <c r="EO709" s="807"/>
      <c r="EP709" s="807"/>
      <c r="EQ709" s="807"/>
      <c r="ER709" s="807"/>
      <c r="ES709" s="807"/>
      <c r="ET709" s="807"/>
      <c r="EU709" s="807"/>
      <c r="EV709" s="807"/>
      <c r="EW709" s="807"/>
      <c r="EX709" s="807"/>
      <c r="EY709" s="807"/>
      <c r="EZ709" s="807"/>
      <c r="FA709" s="807"/>
      <c r="FB709" s="807"/>
      <c r="FC709" s="807"/>
      <c r="FD709" s="807"/>
      <c r="FE709" s="807"/>
      <c r="FF709" s="807"/>
      <c r="FG709" s="807"/>
      <c r="FH709" s="807"/>
      <c r="FI709" s="807"/>
      <c r="FJ709" s="807"/>
      <c r="FK709" s="807"/>
      <c r="FL709" s="807"/>
      <c r="FM709" s="807"/>
      <c r="FN709" s="807"/>
      <c r="FO709" s="807"/>
      <c r="FP709" s="807"/>
      <c r="FQ709" s="807"/>
      <c r="FR709" s="807"/>
      <c r="FS709" s="807"/>
      <c r="FT709" s="807"/>
      <c r="FU709" s="807"/>
      <c r="FV709" s="807"/>
      <c r="FW709" s="807"/>
      <c r="FX709" s="807"/>
      <c r="FY709" s="807"/>
      <c r="FZ709" s="807"/>
      <c r="GA709" s="807"/>
      <c r="GB709" s="807"/>
      <c r="GC709" s="807"/>
      <c r="GD709" s="807"/>
      <c r="GE709" s="807"/>
      <c r="GF709" s="807"/>
      <c r="GG709" s="807"/>
      <c r="GH709" s="807"/>
      <c r="GI709" s="807"/>
      <c r="GJ709" s="807"/>
      <c r="GK709" s="807"/>
      <c r="GL709" s="807"/>
      <c r="GM709" s="807"/>
      <c r="GN709" s="807"/>
      <c r="GO709" s="807"/>
      <c r="GP709" s="807"/>
      <c r="GQ709" s="807"/>
      <c r="GR709" s="807"/>
      <c r="GS709" s="807"/>
      <c r="GT709" s="807"/>
      <c r="GU709" s="807"/>
      <c r="GV709" s="807"/>
      <c r="GW709" s="807"/>
      <c r="GX709" s="807"/>
      <c r="GY709" s="807"/>
      <c r="GZ709" s="807"/>
      <c r="HA709" s="807"/>
    </row>
    <row r="710" spans="1:209" ht="30" x14ac:dyDescent="0.25">
      <c r="B710" s="1936" t="s">
        <v>436</v>
      </c>
      <c r="C710" s="36">
        <f>'2 уровень'!F1713</f>
        <v>1585</v>
      </c>
      <c r="D710" s="36">
        <f>'2 уровень'!G1713</f>
        <v>1585</v>
      </c>
      <c r="E710" s="36">
        <f>'2 уровень'!H1713</f>
        <v>1806</v>
      </c>
      <c r="F710" s="812">
        <f>'2 уровень'!I1713</f>
        <v>113.94321766561515</v>
      </c>
      <c r="G710" s="828">
        <f>'2 уровень'!J1713</f>
        <v>0</v>
      </c>
      <c r="H710" s="828">
        <f>'2 уровень'!K1713</f>
        <v>0</v>
      </c>
      <c r="I710" s="822">
        <f>'2 уровень'!L1713</f>
        <v>0</v>
      </c>
      <c r="J710" s="822">
        <f>'2 уровень'!M1713</f>
        <v>0</v>
      </c>
      <c r="K710" s="822">
        <f>'2 уровень'!N1713</f>
        <v>0</v>
      </c>
      <c r="L710" s="822">
        <f>'2 уровень'!O1713</f>
        <v>0</v>
      </c>
      <c r="M710" s="822">
        <f>'2 уровень'!P1713</f>
        <v>0</v>
      </c>
      <c r="N710" s="822">
        <f>'2 уровень'!Q1713</f>
        <v>0</v>
      </c>
      <c r="O710" s="821">
        <f>'2 уровень'!R1713</f>
        <v>0</v>
      </c>
      <c r="P710" s="821">
        <f>'2 уровень'!S1713</f>
        <v>0</v>
      </c>
      <c r="Q710" s="821">
        <f>'2 уровень'!T1713</f>
        <v>0</v>
      </c>
      <c r="R710" s="821">
        <f>'2 уровень'!U1713</f>
        <v>0</v>
      </c>
      <c r="S710" s="821">
        <f>'2 уровень'!V1713</f>
        <v>0</v>
      </c>
      <c r="T710" s="821">
        <f>'2 уровень'!W1713</f>
        <v>0</v>
      </c>
      <c r="U710" s="821">
        <f>'2 уровень'!X1713</f>
        <v>0</v>
      </c>
      <c r="V710" s="821">
        <f>'2 уровень'!Y1713</f>
        <v>0</v>
      </c>
      <c r="W710" s="821">
        <f>'2 уровень'!Z1713</f>
        <v>0</v>
      </c>
      <c r="X710" s="821">
        <f>'2 уровень'!AA1713</f>
        <v>0</v>
      </c>
      <c r="Y710" s="821">
        <f>'2 уровень'!AB1713</f>
        <v>0</v>
      </c>
      <c r="Z710" s="821">
        <f>'2 уровень'!AC1713</f>
        <v>0</v>
      </c>
      <c r="AA710" s="821">
        <f>'2 уровень'!AD1713</f>
        <v>0</v>
      </c>
      <c r="AB710" s="821">
        <f>'2 уровень'!AE1713</f>
        <v>0</v>
      </c>
      <c r="AC710" s="3624">
        <f>'2 уровень'!AF1713</f>
        <v>0</v>
      </c>
      <c r="AD710" s="821">
        <f>'2 уровень'!AG1713</f>
        <v>0</v>
      </c>
      <c r="AE710" s="821">
        <f>'2 уровень'!AH1713</f>
        <v>0</v>
      </c>
      <c r="AF710" s="821">
        <f>'2 уровень'!AI1713</f>
        <v>0</v>
      </c>
      <c r="AG710" s="821">
        <f>'2 уровень'!AJ1713</f>
        <v>0</v>
      </c>
      <c r="AH710" s="2332">
        <f>'2 уровень'!AK1713</f>
        <v>0</v>
      </c>
      <c r="AI710" s="821"/>
      <c r="AJ710" s="821"/>
      <c r="AK710" s="36"/>
      <c r="AL710" s="36"/>
      <c r="AM710" s="36"/>
      <c r="AN710" s="1837"/>
      <c r="AO710" s="1837"/>
      <c r="AP710" s="1424"/>
      <c r="AQ710" s="1424"/>
      <c r="AR710" s="807"/>
      <c r="AS710" s="807"/>
      <c r="AT710" s="807"/>
      <c r="AU710" s="807"/>
      <c r="AV710" s="807"/>
      <c r="AW710" s="807"/>
      <c r="AX710" s="807"/>
      <c r="AY710" s="807"/>
      <c r="AZ710" s="807"/>
      <c r="BA710" s="807"/>
      <c r="BB710" s="807"/>
      <c r="BC710" s="807"/>
      <c r="BD710" s="807"/>
      <c r="BE710" s="807"/>
      <c r="BF710" s="807"/>
      <c r="BG710" s="807"/>
      <c r="BH710" s="807"/>
      <c r="BI710" s="807"/>
      <c r="BJ710" s="807"/>
      <c r="BK710" s="807"/>
      <c r="BL710" s="807"/>
      <c r="BM710" s="807"/>
      <c r="BN710" s="807"/>
      <c r="BO710" s="807"/>
      <c r="BP710" s="807"/>
      <c r="BQ710" s="807"/>
      <c r="BR710" s="807"/>
      <c r="BS710" s="807"/>
      <c r="BT710" s="807"/>
      <c r="BU710" s="807"/>
      <c r="BV710" s="807"/>
      <c r="BW710" s="807"/>
      <c r="BX710" s="807"/>
      <c r="BY710" s="807"/>
      <c r="BZ710" s="807"/>
      <c r="CA710" s="807"/>
      <c r="CB710" s="807"/>
      <c r="CC710" s="807"/>
      <c r="CD710" s="807"/>
      <c r="CE710" s="807"/>
      <c r="CF710" s="807"/>
      <c r="CG710" s="807"/>
      <c r="CH710" s="807"/>
      <c r="CI710" s="807"/>
      <c r="CJ710" s="807"/>
      <c r="CK710" s="807"/>
      <c r="CL710" s="807"/>
      <c r="CM710" s="807"/>
      <c r="CN710" s="807"/>
      <c r="CO710" s="807"/>
      <c r="CP710" s="807"/>
      <c r="CQ710" s="807"/>
      <c r="CR710" s="807"/>
      <c r="CS710" s="807"/>
      <c r="CT710" s="807"/>
      <c r="CU710" s="807"/>
      <c r="CV710" s="807"/>
      <c r="CW710" s="807"/>
      <c r="CX710" s="807"/>
      <c r="CY710" s="807"/>
      <c r="CZ710" s="807"/>
      <c r="DA710" s="807"/>
      <c r="DB710" s="807"/>
      <c r="DC710" s="807"/>
      <c r="DD710" s="807"/>
      <c r="DE710" s="807"/>
      <c r="DF710" s="807"/>
      <c r="DG710" s="807"/>
      <c r="DH710" s="807"/>
      <c r="DI710" s="807"/>
      <c r="DJ710" s="807"/>
      <c r="DK710" s="807"/>
      <c r="DL710" s="807"/>
      <c r="DM710" s="807"/>
      <c r="DN710" s="807"/>
      <c r="DO710" s="807"/>
      <c r="DP710" s="807"/>
      <c r="DQ710" s="807"/>
      <c r="DR710" s="807"/>
      <c r="DS710" s="807"/>
      <c r="DT710" s="807"/>
      <c r="DU710" s="807"/>
      <c r="DV710" s="807"/>
      <c r="DW710" s="807"/>
      <c r="DX710" s="807"/>
      <c r="DY710" s="807"/>
      <c r="DZ710" s="807"/>
      <c r="EA710" s="807"/>
      <c r="EB710" s="807"/>
      <c r="EC710" s="807"/>
      <c r="ED710" s="807"/>
      <c r="EE710" s="807"/>
      <c r="EF710" s="807"/>
      <c r="EG710" s="807"/>
      <c r="EH710" s="807"/>
      <c r="EI710" s="807"/>
      <c r="EJ710" s="807"/>
      <c r="EK710" s="807"/>
      <c r="EL710" s="807"/>
      <c r="EM710" s="807"/>
      <c r="EN710" s="807"/>
      <c r="EO710" s="807"/>
      <c r="EP710" s="807"/>
      <c r="EQ710" s="807"/>
      <c r="ER710" s="807"/>
      <c r="ES710" s="807"/>
      <c r="ET710" s="807"/>
      <c r="EU710" s="807"/>
      <c r="EV710" s="807"/>
      <c r="EW710" s="807"/>
      <c r="EX710" s="807"/>
      <c r="EY710" s="807"/>
      <c r="EZ710" s="807"/>
      <c r="FA710" s="807"/>
      <c r="FB710" s="807"/>
      <c r="FC710" s="807"/>
      <c r="FD710" s="807"/>
      <c r="FE710" s="807"/>
      <c r="FF710" s="807"/>
      <c r="FG710" s="807"/>
      <c r="FH710" s="807"/>
      <c r="FI710" s="807"/>
      <c r="FJ710" s="807"/>
      <c r="FK710" s="807"/>
      <c r="FL710" s="807"/>
      <c r="FM710" s="807"/>
      <c r="FN710" s="807"/>
      <c r="FO710" s="807"/>
      <c r="FP710" s="807"/>
      <c r="FQ710" s="807"/>
      <c r="FR710" s="807"/>
      <c r="FS710" s="807"/>
      <c r="FT710" s="807"/>
      <c r="FU710" s="807"/>
      <c r="FV710" s="807"/>
      <c r="FW710" s="807"/>
      <c r="FX710" s="807"/>
      <c r="FY710" s="807"/>
      <c r="FZ710" s="807"/>
      <c r="GA710" s="807"/>
      <c r="GB710" s="807"/>
      <c r="GC710" s="807"/>
      <c r="GD710" s="807"/>
      <c r="GE710" s="807"/>
      <c r="GF710" s="807"/>
      <c r="GG710" s="807"/>
      <c r="GH710" s="807"/>
      <c r="GI710" s="807"/>
      <c r="GJ710" s="807"/>
      <c r="GK710" s="807"/>
      <c r="GL710" s="807"/>
      <c r="GM710" s="807"/>
      <c r="GN710" s="807"/>
      <c r="GO710" s="807"/>
      <c r="GP710" s="807"/>
      <c r="GQ710" s="807"/>
      <c r="GR710" s="807"/>
      <c r="GS710" s="807"/>
      <c r="GT710" s="807"/>
      <c r="GU710" s="807"/>
      <c r="GV710" s="807"/>
      <c r="GW710" s="807"/>
      <c r="GX710" s="807"/>
      <c r="GY710" s="807"/>
      <c r="GZ710" s="807"/>
      <c r="HA710" s="807"/>
    </row>
    <row r="711" spans="1:209" ht="30" x14ac:dyDescent="0.25">
      <c r="B711" s="1172" t="s">
        <v>437</v>
      </c>
      <c r="C711" s="36">
        <f>'2 уровень'!F1714</f>
        <v>1517</v>
      </c>
      <c r="D711" s="36">
        <f>'2 уровень'!G1714</f>
        <v>1517</v>
      </c>
      <c r="E711" s="36">
        <f>'2 уровень'!H1714</f>
        <v>1762</v>
      </c>
      <c r="F711" s="812">
        <f>'2 уровень'!I1714</f>
        <v>116.15029663810152</v>
      </c>
      <c r="G711" s="828">
        <f>'2 уровень'!J1714</f>
        <v>0</v>
      </c>
      <c r="H711" s="828">
        <f>'2 уровень'!K1714</f>
        <v>0</v>
      </c>
      <c r="I711" s="822">
        <f>'2 уровень'!L1714</f>
        <v>0</v>
      </c>
      <c r="J711" s="822">
        <f>'2 уровень'!M1714</f>
        <v>0</v>
      </c>
      <c r="K711" s="822">
        <f>'2 уровень'!N1714</f>
        <v>0</v>
      </c>
      <c r="L711" s="822">
        <f>'2 уровень'!O1714</f>
        <v>0</v>
      </c>
      <c r="M711" s="822">
        <f>'2 уровень'!P1714</f>
        <v>0</v>
      </c>
      <c r="N711" s="822">
        <f>'2 уровень'!Q1714</f>
        <v>0</v>
      </c>
      <c r="O711" s="821">
        <f>'2 уровень'!R1714</f>
        <v>0</v>
      </c>
      <c r="P711" s="821">
        <f>'2 уровень'!S1714</f>
        <v>0</v>
      </c>
      <c r="Q711" s="821">
        <f>'2 уровень'!T1714</f>
        <v>0</v>
      </c>
      <c r="R711" s="821">
        <f>'2 уровень'!U1714</f>
        <v>0</v>
      </c>
      <c r="S711" s="821">
        <f>'2 уровень'!V1714</f>
        <v>0</v>
      </c>
      <c r="T711" s="821">
        <f>'2 уровень'!W1714</f>
        <v>0</v>
      </c>
      <c r="U711" s="821">
        <f>'2 уровень'!X1714</f>
        <v>0</v>
      </c>
      <c r="V711" s="821">
        <f>'2 уровень'!Y1714</f>
        <v>0</v>
      </c>
      <c r="W711" s="821">
        <f>'2 уровень'!Z1714</f>
        <v>0</v>
      </c>
      <c r="X711" s="821">
        <f>'2 уровень'!AA1714</f>
        <v>0</v>
      </c>
      <c r="Y711" s="821">
        <f>'2 уровень'!AB1714</f>
        <v>0</v>
      </c>
      <c r="Z711" s="821">
        <f>'2 уровень'!AC1714</f>
        <v>0</v>
      </c>
      <c r="AA711" s="821">
        <f>'2 уровень'!AD1714</f>
        <v>0</v>
      </c>
      <c r="AB711" s="821">
        <f>'2 уровень'!AE1714</f>
        <v>0</v>
      </c>
      <c r="AC711" s="3624">
        <f>'2 уровень'!AF1714</f>
        <v>0</v>
      </c>
      <c r="AD711" s="821">
        <f>'2 уровень'!AG1714</f>
        <v>0</v>
      </c>
      <c r="AE711" s="821">
        <f>'2 уровень'!AH1714</f>
        <v>0</v>
      </c>
      <c r="AF711" s="821">
        <f>'2 уровень'!AI1714</f>
        <v>0</v>
      </c>
      <c r="AG711" s="821">
        <f>'2 уровень'!AJ1714</f>
        <v>0</v>
      </c>
      <c r="AH711" s="2332">
        <f>'2 уровень'!AK1714</f>
        <v>0</v>
      </c>
      <c r="AI711" s="821"/>
      <c r="AJ711" s="821"/>
      <c r="AK711" s="36"/>
      <c r="AL711" s="36"/>
      <c r="AM711" s="36"/>
      <c r="AN711" s="1837"/>
      <c r="AO711" s="1837"/>
      <c r="AP711" s="1424"/>
      <c r="AQ711" s="1424"/>
      <c r="AR711" s="807"/>
      <c r="AS711" s="807"/>
      <c r="AT711" s="807"/>
      <c r="AU711" s="807"/>
      <c r="AV711" s="807"/>
      <c r="AW711" s="807"/>
      <c r="AX711" s="807"/>
      <c r="AY711" s="807"/>
      <c r="AZ711" s="807"/>
      <c r="BA711" s="807"/>
      <c r="BB711" s="807"/>
      <c r="BC711" s="807"/>
      <c r="BD711" s="807"/>
      <c r="BE711" s="807"/>
      <c r="BF711" s="807"/>
      <c r="BG711" s="807"/>
      <c r="BH711" s="807"/>
      <c r="BI711" s="807"/>
      <c r="BJ711" s="807"/>
      <c r="BK711" s="807"/>
      <c r="BL711" s="807"/>
      <c r="BM711" s="807"/>
      <c r="BN711" s="807"/>
      <c r="BO711" s="807"/>
      <c r="BP711" s="807"/>
      <c r="BQ711" s="807"/>
      <c r="BR711" s="807"/>
      <c r="BS711" s="807"/>
      <c r="BT711" s="807"/>
      <c r="BU711" s="807"/>
      <c r="BV711" s="807"/>
      <c r="BW711" s="807"/>
      <c r="BX711" s="807"/>
      <c r="BY711" s="807"/>
      <c r="BZ711" s="807"/>
      <c r="CA711" s="807"/>
      <c r="CB711" s="807"/>
      <c r="CC711" s="807"/>
      <c r="CD711" s="807"/>
      <c r="CE711" s="807"/>
      <c r="CF711" s="807"/>
      <c r="CG711" s="807"/>
      <c r="CH711" s="807"/>
      <c r="CI711" s="807"/>
      <c r="CJ711" s="807"/>
      <c r="CK711" s="807"/>
      <c r="CL711" s="807"/>
      <c r="CM711" s="807"/>
      <c r="CN711" s="807"/>
      <c r="CO711" s="807"/>
      <c r="CP711" s="807"/>
      <c r="CQ711" s="807"/>
      <c r="CR711" s="807"/>
      <c r="CS711" s="807"/>
      <c r="CT711" s="807"/>
      <c r="CU711" s="807"/>
      <c r="CV711" s="807"/>
      <c r="CW711" s="807"/>
      <c r="CX711" s="807"/>
      <c r="CY711" s="807"/>
      <c r="CZ711" s="807"/>
      <c r="DA711" s="807"/>
      <c r="DB711" s="807"/>
      <c r="DC711" s="807"/>
      <c r="DD711" s="807"/>
      <c r="DE711" s="807"/>
      <c r="DF711" s="807"/>
      <c r="DG711" s="807"/>
      <c r="DH711" s="807"/>
      <c r="DI711" s="807"/>
      <c r="DJ711" s="807"/>
      <c r="DK711" s="807"/>
      <c r="DL711" s="807"/>
      <c r="DM711" s="807"/>
      <c r="DN711" s="807"/>
      <c r="DO711" s="807"/>
      <c r="DP711" s="807"/>
      <c r="DQ711" s="807"/>
      <c r="DR711" s="807"/>
      <c r="DS711" s="807"/>
      <c r="DT711" s="807"/>
      <c r="DU711" s="807"/>
      <c r="DV711" s="807"/>
      <c r="DW711" s="807"/>
      <c r="DX711" s="807"/>
      <c r="DY711" s="807"/>
      <c r="DZ711" s="807"/>
      <c r="EA711" s="807"/>
      <c r="EB711" s="807"/>
      <c r="EC711" s="807"/>
      <c r="ED711" s="807"/>
      <c r="EE711" s="807"/>
      <c r="EF711" s="807"/>
      <c r="EG711" s="807"/>
      <c r="EH711" s="807"/>
      <c r="EI711" s="807"/>
      <c r="EJ711" s="807"/>
      <c r="EK711" s="807"/>
      <c r="EL711" s="807"/>
      <c r="EM711" s="807"/>
      <c r="EN711" s="807"/>
      <c r="EO711" s="807"/>
      <c r="EP711" s="807"/>
      <c r="EQ711" s="807"/>
      <c r="ER711" s="807"/>
      <c r="ES711" s="807"/>
      <c r="ET711" s="807"/>
      <c r="EU711" s="807"/>
      <c r="EV711" s="807"/>
      <c r="EW711" s="807"/>
      <c r="EX711" s="807"/>
      <c r="EY711" s="807"/>
      <c r="EZ711" s="807"/>
      <c r="FA711" s="807"/>
      <c r="FB711" s="807"/>
      <c r="FC711" s="807"/>
      <c r="FD711" s="807"/>
      <c r="FE711" s="807"/>
      <c r="FF711" s="807"/>
      <c r="FG711" s="807"/>
      <c r="FH711" s="807"/>
      <c r="FI711" s="807"/>
      <c r="FJ711" s="807"/>
      <c r="FK711" s="807"/>
      <c r="FL711" s="807"/>
      <c r="FM711" s="807"/>
      <c r="FN711" s="807"/>
      <c r="FO711" s="807"/>
      <c r="FP711" s="807"/>
      <c r="FQ711" s="807"/>
      <c r="FR711" s="807"/>
      <c r="FS711" s="807"/>
      <c r="FT711" s="807"/>
      <c r="FU711" s="807"/>
      <c r="FV711" s="807"/>
      <c r="FW711" s="807"/>
      <c r="FX711" s="807"/>
      <c r="FY711" s="807"/>
      <c r="FZ711" s="807"/>
      <c r="GA711" s="807"/>
      <c r="GB711" s="807"/>
      <c r="GC711" s="807"/>
      <c r="GD711" s="807"/>
      <c r="GE711" s="807"/>
      <c r="GF711" s="807"/>
      <c r="GG711" s="807"/>
      <c r="GH711" s="807"/>
      <c r="GI711" s="807"/>
      <c r="GJ711" s="807"/>
      <c r="GK711" s="807"/>
      <c r="GL711" s="807"/>
      <c r="GM711" s="807"/>
      <c r="GN711" s="807"/>
      <c r="GO711" s="807"/>
      <c r="GP711" s="807"/>
      <c r="GQ711" s="807"/>
      <c r="GR711" s="807"/>
      <c r="GS711" s="807"/>
      <c r="GT711" s="807"/>
      <c r="GU711" s="807"/>
      <c r="GV711" s="807"/>
      <c r="GW711" s="807"/>
      <c r="GX711" s="807"/>
      <c r="GY711" s="807"/>
      <c r="GZ711" s="807"/>
      <c r="HA711" s="807"/>
    </row>
    <row r="712" spans="1:209" ht="45" x14ac:dyDescent="0.25">
      <c r="B712" s="1172" t="s">
        <v>438</v>
      </c>
      <c r="C712" s="36">
        <f>'2 уровень'!F1715</f>
        <v>0</v>
      </c>
      <c r="D712" s="36">
        <f>'2 уровень'!G1715</f>
        <v>0</v>
      </c>
      <c r="E712" s="36">
        <f>'2 уровень'!H1715</f>
        <v>0</v>
      </c>
      <c r="F712" s="812">
        <f>'2 уровень'!I1715</f>
        <v>0</v>
      </c>
      <c r="G712" s="828">
        <f>'2 уровень'!J1715</f>
        <v>0</v>
      </c>
      <c r="H712" s="828">
        <f>'2 уровень'!K1715</f>
        <v>0</v>
      </c>
      <c r="I712" s="822">
        <f>'2 уровень'!L1715</f>
        <v>0</v>
      </c>
      <c r="J712" s="822">
        <f>'2 уровень'!M1715</f>
        <v>0</v>
      </c>
      <c r="K712" s="822">
        <f>'2 уровень'!N1715</f>
        <v>0</v>
      </c>
      <c r="L712" s="822">
        <f>'2 уровень'!O1715</f>
        <v>0</v>
      </c>
      <c r="M712" s="822">
        <f>'2 уровень'!P1715</f>
        <v>0</v>
      </c>
      <c r="N712" s="822">
        <f>'2 уровень'!Q1715</f>
        <v>0</v>
      </c>
      <c r="O712" s="821">
        <f>'2 уровень'!R1715</f>
        <v>0</v>
      </c>
      <c r="P712" s="821">
        <f>'2 уровень'!S1715</f>
        <v>0</v>
      </c>
      <c r="Q712" s="821">
        <f>'2 уровень'!T1715</f>
        <v>0</v>
      </c>
      <c r="R712" s="821">
        <f>'2 уровень'!U1715</f>
        <v>0</v>
      </c>
      <c r="S712" s="821">
        <f>'2 уровень'!V1715</f>
        <v>0</v>
      </c>
      <c r="T712" s="821">
        <f>'2 уровень'!W1715</f>
        <v>0</v>
      </c>
      <c r="U712" s="821">
        <f>'2 уровень'!X1715</f>
        <v>0</v>
      </c>
      <c r="V712" s="821">
        <f>'2 уровень'!Y1715</f>
        <v>0</v>
      </c>
      <c r="W712" s="821">
        <f>'2 уровень'!Z1715</f>
        <v>0</v>
      </c>
      <c r="X712" s="821">
        <f>'2 уровень'!AA1715</f>
        <v>0</v>
      </c>
      <c r="Y712" s="821">
        <f>'2 уровень'!AB1715</f>
        <v>0</v>
      </c>
      <c r="Z712" s="821">
        <f>'2 уровень'!AC1715</f>
        <v>0</v>
      </c>
      <c r="AA712" s="821">
        <f>'2 уровень'!AD1715</f>
        <v>0</v>
      </c>
      <c r="AB712" s="821">
        <f>'2 уровень'!AE1715</f>
        <v>0</v>
      </c>
      <c r="AC712" s="3624">
        <f>'2 уровень'!AF1715</f>
        <v>0</v>
      </c>
      <c r="AD712" s="821">
        <f>'2 уровень'!AG1715</f>
        <v>0</v>
      </c>
      <c r="AE712" s="821">
        <f>'2 уровень'!AH1715</f>
        <v>0</v>
      </c>
      <c r="AF712" s="821">
        <f>'2 уровень'!AI1715</f>
        <v>0</v>
      </c>
      <c r="AG712" s="821">
        <f>'2 уровень'!AJ1715</f>
        <v>0</v>
      </c>
      <c r="AH712" s="2332">
        <f>'2 уровень'!AK1715</f>
        <v>0</v>
      </c>
      <c r="AI712" s="821"/>
      <c r="AJ712" s="821"/>
      <c r="AK712" s="36"/>
      <c r="AL712" s="36"/>
      <c r="AM712" s="36"/>
      <c r="AN712" s="1837"/>
      <c r="AO712" s="1837"/>
      <c r="AP712" s="1424"/>
      <c r="AQ712" s="1424"/>
      <c r="AR712" s="807"/>
      <c r="AS712" s="807"/>
      <c r="AT712" s="807"/>
      <c r="AU712" s="807"/>
      <c r="AV712" s="807"/>
      <c r="AW712" s="807"/>
      <c r="AX712" s="807"/>
      <c r="AY712" s="807"/>
      <c r="AZ712" s="807"/>
      <c r="BA712" s="807"/>
      <c r="BB712" s="807"/>
      <c r="BC712" s="807"/>
      <c r="BD712" s="807"/>
      <c r="BE712" s="807"/>
      <c r="BF712" s="807"/>
      <c r="BG712" s="807"/>
      <c r="BH712" s="807"/>
      <c r="BI712" s="807"/>
      <c r="BJ712" s="807"/>
      <c r="BK712" s="807"/>
      <c r="BL712" s="807"/>
      <c r="BM712" s="807"/>
      <c r="BN712" s="807"/>
      <c r="BO712" s="807"/>
      <c r="BP712" s="807"/>
      <c r="BQ712" s="807"/>
      <c r="BR712" s="807"/>
      <c r="BS712" s="807"/>
      <c r="BT712" s="807"/>
      <c r="BU712" s="807"/>
      <c r="BV712" s="807"/>
      <c r="BW712" s="807"/>
      <c r="BX712" s="807"/>
      <c r="BY712" s="807"/>
      <c r="BZ712" s="807"/>
      <c r="CA712" s="807"/>
      <c r="CB712" s="807"/>
      <c r="CC712" s="807"/>
      <c r="CD712" s="807"/>
      <c r="CE712" s="807"/>
      <c r="CF712" s="807"/>
      <c r="CG712" s="807"/>
      <c r="CH712" s="807"/>
      <c r="CI712" s="807"/>
      <c r="CJ712" s="807"/>
      <c r="CK712" s="807"/>
      <c r="CL712" s="807"/>
      <c r="CM712" s="807"/>
      <c r="CN712" s="807"/>
      <c r="CO712" s="807"/>
      <c r="CP712" s="807"/>
      <c r="CQ712" s="807"/>
      <c r="CR712" s="807"/>
      <c r="CS712" s="807"/>
      <c r="CT712" s="807"/>
      <c r="CU712" s="807"/>
      <c r="CV712" s="807"/>
      <c r="CW712" s="807"/>
      <c r="CX712" s="807"/>
      <c r="CY712" s="807"/>
      <c r="CZ712" s="807"/>
      <c r="DA712" s="807"/>
      <c r="DB712" s="807"/>
      <c r="DC712" s="807"/>
      <c r="DD712" s="807"/>
      <c r="DE712" s="807"/>
      <c r="DF712" s="807"/>
      <c r="DG712" s="807"/>
      <c r="DH712" s="807"/>
      <c r="DI712" s="807"/>
      <c r="DJ712" s="807"/>
      <c r="DK712" s="807"/>
      <c r="DL712" s="807"/>
      <c r="DM712" s="807"/>
      <c r="DN712" s="807"/>
      <c r="DO712" s="807"/>
      <c r="DP712" s="807"/>
      <c r="DQ712" s="807"/>
      <c r="DR712" s="807"/>
      <c r="DS712" s="807"/>
      <c r="DT712" s="807"/>
      <c r="DU712" s="807"/>
      <c r="DV712" s="807"/>
      <c r="DW712" s="807"/>
      <c r="DX712" s="807"/>
      <c r="DY712" s="807"/>
      <c r="DZ712" s="807"/>
      <c r="EA712" s="807"/>
      <c r="EB712" s="807"/>
      <c r="EC712" s="807"/>
      <c r="ED712" s="807"/>
      <c r="EE712" s="807"/>
      <c r="EF712" s="807"/>
      <c r="EG712" s="807"/>
      <c r="EH712" s="807"/>
      <c r="EI712" s="807"/>
      <c r="EJ712" s="807"/>
      <c r="EK712" s="807"/>
      <c r="EL712" s="807"/>
      <c r="EM712" s="807"/>
      <c r="EN712" s="807"/>
      <c r="EO712" s="807"/>
      <c r="EP712" s="807"/>
      <c r="EQ712" s="807"/>
      <c r="ER712" s="807"/>
      <c r="ES712" s="807"/>
      <c r="ET712" s="807"/>
      <c r="EU712" s="807"/>
      <c r="EV712" s="807"/>
      <c r="EW712" s="807"/>
      <c r="EX712" s="807"/>
      <c r="EY712" s="807"/>
      <c r="EZ712" s="807"/>
      <c r="FA712" s="807"/>
      <c r="FB712" s="807"/>
      <c r="FC712" s="807"/>
      <c r="FD712" s="807"/>
      <c r="FE712" s="807"/>
      <c r="FF712" s="807"/>
      <c r="FG712" s="807"/>
      <c r="FH712" s="807"/>
      <c r="FI712" s="807"/>
      <c r="FJ712" s="807"/>
      <c r="FK712" s="807"/>
      <c r="FL712" s="807"/>
      <c r="FM712" s="807"/>
      <c r="FN712" s="807"/>
      <c r="FO712" s="807"/>
      <c r="FP712" s="807"/>
      <c r="FQ712" s="807"/>
      <c r="FR712" s="807"/>
      <c r="FS712" s="807"/>
      <c r="FT712" s="807"/>
      <c r="FU712" s="807"/>
      <c r="FV712" s="807"/>
      <c r="FW712" s="807"/>
      <c r="FX712" s="807"/>
      <c r="FY712" s="807"/>
      <c r="FZ712" s="807"/>
      <c r="GA712" s="807"/>
      <c r="GB712" s="807"/>
      <c r="GC712" s="807"/>
      <c r="GD712" s="807"/>
      <c r="GE712" s="807"/>
      <c r="GF712" s="807"/>
      <c r="GG712" s="807"/>
      <c r="GH712" s="807"/>
      <c r="GI712" s="807"/>
      <c r="GJ712" s="807"/>
      <c r="GK712" s="807"/>
      <c r="GL712" s="807"/>
      <c r="GM712" s="807"/>
      <c r="GN712" s="807"/>
      <c r="GO712" s="807"/>
      <c r="GP712" s="807"/>
      <c r="GQ712" s="807"/>
      <c r="GR712" s="807"/>
      <c r="GS712" s="807"/>
      <c r="GT712" s="807"/>
      <c r="GU712" s="807"/>
      <c r="GV712" s="807"/>
      <c r="GW712" s="807"/>
      <c r="GX712" s="807"/>
      <c r="GY712" s="807"/>
      <c r="GZ712" s="807"/>
      <c r="HA712" s="807"/>
    </row>
    <row r="713" spans="1:209" ht="45" x14ac:dyDescent="0.25">
      <c r="B713" s="1172" t="s">
        <v>439</v>
      </c>
      <c r="C713" s="36">
        <f>'2 уровень'!F1716</f>
        <v>20</v>
      </c>
      <c r="D713" s="36">
        <f>'2 уровень'!G1716</f>
        <v>20</v>
      </c>
      <c r="E713" s="36">
        <f>'2 уровень'!H1716</f>
        <v>0</v>
      </c>
      <c r="F713" s="812">
        <f>'2 уровень'!I1716</f>
        <v>0</v>
      </c>
      <c r="G713" s="828">
        <f>'2 уровень'!J1716</f>
        <v>0</v>
      </c>
      <c r="H713" s="828">
        <f>'2 уровень'!K1716</f>
        <v>0</v>
      </c>
      <c r="I713" s="822">
        <f>'2 уровень'!L1716</f>
        <v>0</v>
      </c>
      <c r="J713" s="822">
        <f>'2 уровень'!M1716</f>
        <v>0</v>
      </c>
      <c r="K713" s="822">
        <f>'2 уровень'!N1716</f>
        <v>0</v>
      </c>
      <c r="L713" s="822">
        <f>'2 уровень'!O1716</f>
        <v>0</v>
      </c>
      <c r="M713" s="822">
        <f>'2 уровень'!P1716</f>
        <v>0</v>
      </c>
      <c r="N713" s="822">
        <f>'2 уровень'!Q1716</f>
        <v>0</v>
      </c>
      <c r="O713" s="821">
        <f>'2 уровень'!R1716</f>
        <v>0</v>
      </c>
      <c r="P713" s="821">
        <f>'2 уровень'!S1716</f>
        <v>0</v>
      </c>
      <c r="Q713" s="821">
        <f>'2 уровень'!T1716</f>
        <v>0</v>
      </c>
      <c r="R713" s="821">
        <f>'2 уровень'!U1716</f>
        <v>0</v>
      </c>
      <c r="S713" s="821">
        <f>'2 уровень'!V1716</f>
        <v>0</v>
      </c>
      <c r="T713" s="821">
        <f>'2 уровень'!W1716</f>
        <v>0</v>
      </c>
      <c r="U713" s="821">
        <f>'2 уровень'!X1716</f>
        <v>0</v>
      </c>
      <c r="V713" s="821">
        <f>'2 уровень'!Y1716</f>
        <v>0</v>
      </c>
      <c r="W713" s="821">
        <f>'2 уровень'!Z1716</f>
        <v>0</v>
      </c>
      <c r="X713" s="821">
        <f>'2 уровень'!AA1716</f>
        <v>0</v>
      </c>
      <c r="Y713" s="821">
        <f>'2 уровень'!AB1716</f>
        <v>0</v>
      </c>
      <c r="Z713" s="821">
        <f>'2 уровень'!AC1716</f>
        <v>0</v>
      </c>
      <c r="AA713" s="821">
        <f>'2 уровень'!AD1716</f>
        <v>0</v>
      </c>
      <c r="AB713" s="821">
        <f>'2 уровень'!AE1716</f>
        <v>0</v>
      </c>
      <c r="AC713" s="3624">
        <f>'2 уровень'!AF1716</f>
        <v>0</v>
      </c>
      <c r="AD713" s="821">
        <f>'2 уровень'!AG1716</f>
        <v>0</v>
      </c>
      <c r="AE713" s="821">
        <f>'2 уровень'!AH1716</f>
        <v>0</v>
      </c>
      <c r="AF713" s="821">
        <f>'2 уровень'!AI1716</f>
        <v>0</v>
      </c>
      <c r="AG713" s="821">
        <f>'2 уровень'!AJ1716</f>
        <v>0</v>
      </c>
      <c r="AH713" s="2332">
        <f>'2 уровень'!AK1716</f>
        <v>0</v>
      </c>
      <c r="AI713" s="821"/>
      <c r="AJ713" s="821"/>
      <c r="AK713" s="36"/>
      <c r="AL713" s="36"/>
      <c r="AM713" s="36"/>
      <c r="AN713" s="1837"/>
      <c r="AO713" s="1837"/>
      <c r="AP713" s="1424"/>
      <c r="AQ713" s="1424"/>
      <c r="AR713" s="807"/>
      <c r="AS713" s="807"/>
      <c r="AT713" s="807"/>
      <c r="AU713" s="807"/>
      <c r="AV713" s="807"/>
      <c r="AW713" s="807"/>
      <c r="AX713" s="807"/>
      <c r="AY713" s="807"/>
      <c r="AZ713" s="807"/>
      <c r="BA713" s="807"/>
      <c r="BB713" s="807"/>
      <c r="BC713" s="807"/>
      <c r="BD713" s="807"/>
      <c r="BE713" s="807"/>
      <c r="BF713" s="807"/>
      <c r="BG713" s="807"/>
      <c r="BH713" s="807"/>
      <c r="BI713" s="807"/>
      <c r="BJ713" s="807"/>
      <c r="BK713" s="807"/>
      <c r="BL713" s="807"/>
      <c r="BM713" s="807"/>
      <c r="BN713" s="807"/>
      <c r="BO713" s="807"/>
      <c r="BP713" s="807"/>
      <c r="BQ713" s="807"/>
      <c r="BR713" s="807"/>
      <c r="BS713" s="807"/>
      <c r="BT713" s="807"/>
      <c r="BU713" s="807"/>
      <c r="BV713" s="807"/>
      <c r="BW713" s="807"/>
      <c r="BX713" s="807"/>
      <c r="BY713" s="807"/>
      <c r="BZ713" s="807"/>
      <c r="CA713" s="807"/>
      <c r="CB713" s="807"/>
      <c r="CC713" s="807"/>
      <c r="CD713" s="807"/>
      <c r="CE713" s="807"/>
      <c r="CF713" s="807"/>
      <c r="CG713" s="807"/>
      <c r="CH713" s="807"/>
      <c r="CI713" s="807"/>
      <c r="CJ713" s="807"/>
      <c r="CK713" s="807"/>
      <c r="CL713" s="807"/>
      <c r="CM713" s="807"/>
      <c r="CN713" s="807"/>
      <c r="CO713" s="807"/>
      <c r="CP713" s="807"/>
      <c r="CQ713" s="807"/>
      <c r="CR713" s="807"/>
      <c r="CS713" s="807"/>
      <c r="CT713" s="807"/>
      <c r="CU713" s="807"/>
      <c r="CV713" s="807"/>
      <c r="CW713" s="807"/>
      <c r="CX713" s="807"/>
      <c r="CY713" s="807"/>
      <c r="CZ713" s="807"/>
      <c r="DA713" s="807"/>
      <c r="DB713" s="807"/>
      <c r="DC713" s="807"/>
      <c r="DD713" s="807"/>
      <c r="DE713" s="807"/>
      <c r="DF713" s="807"/>
      <c r="DG713" s="807"/>
      <c r="DH713" s="807"/>
      <c r="DI713" s="807"/>
      <c r="DJ713" s="807"/>
      <c r="DK713" s="807"/>
      <c r="DL713" s="807"/>
      <c r="DM713" s="807"/>
      <c r="DN713" s="807"/>
      <c r="DO713" s="807"/>
      <c r="DP713" s="807"/>
      <c r="DQ713" s="807"/>
      <c r="DR713" s="807"/>
      <c r="DS713" s="807"/>
      <c r="DT713" s="807"/>
      <c r="DU713" s="807"/>
      <c r="DV713" s="807"/>
      <c r="DW713" s="807"/>
      <c r="DX713" s="807"/>
      <c r="DY713" s="807"/>
      <c r="DZ713" s="807"/>
      <c r="EA713" s="807"/>
      <c r="EB713" s="807"/>
      <c r="EC713" s="807"/>
      <c r="ED713" s="807"/>
      <c r="EE713" s="807"/>
      <c r="EF713" s="807"/>
      <c r="EG713" s="807"/>
      <c r="EH713" s="807"/>
      <c r="EI713" s="807"/>
      <c r="EJ713" s="807"/>
      <c r="EK713" s="807"/>
      <c r="EL713" s="807"/>
      <c r="EM713" s="807"/>
      <c r="EN713" s="807"/>
      <c r="EO713" s="807"/>
      <c r="EP713" s="807"/>
      <c r="EQ713" s="807"/>
      <c r="ER713" s="807"/>
      <c r="ES713" s="807"/>
      <c r="ET713" s="807"/>
      <c r="EU713" s="807"/>
      <c r="EV713" s="807"/>
      <c r="EW713" s="807"/>
      <c r="EX713" s="807"/>
      <c r="EY713" s="807"/>
      <c r="EZ713" s="807"/>
      <c r="FA713" s="807"/>
      <c r="FB713" s="807"/>
      <c r="FC713" s="807"/>
      <c r="FD713" s="807"/>
      <c r="FE713" s="807"/>
      <c r="FF713" s="807"/>
      <c r="FG713" s="807"/>
      <c r="FH713" s="807"/>
      <c r="FI713" s="807"/>
      <c r="FJ713" s="807"/>
      <c r="FK713" s="807"/>
      <c r="FL713" s="807"/>
      <c r="FM713" s="807"/>
      <c r="FN713" s="807"/>
      <c r="FO713" s="807"/>
      <c r="FP713" s="807"/>
      <c r="FQ713" s="807"/>
      <c r="FR713" s="807"/>
      <c r="FS713" s="807"/>
      <c r="FT713" s="807"/>
      <c r="FU713" s="807"/>
      <c r="FV713" s="807"/>
      <c r="FW713" s="807"/>
      <c r="FX713" s="807"/>
      <c r="FY713" s="807"/>
      <c r="FZ713" s="807"/>
      <c r="GA713" s="807"/>
      <c r="GB713" s="807"/>
      <c r="GC713" s="807"/>
      <c r="GD713" s="807"/>
      <c r="GE713" s="807"/>
      <c r="GF713" s="807"/>
      <c r="GG713" s="807"/>
      <c r="GH713" s="807"/>
      <c r="GI713" s="807"/>
      <c r="GJ713" s="807"/>
      <c r="GK713" s="807"/>
      <c r="GL713" s="807"/>
      <c r="GM713" s="807"/>
      <c r="GN713" s="807"/>
      <c r="GO713" s="807"/>
      <c r="GP713" s="807"/>
      <c r="GQ713" s="807"/>
      <c r="GR713" s="807"/>
      <c r="GS713" s="807"/>
      <c r="GT713" s="807"/>
      <c r="GU713" s="807"/>
      <c r="GV713" s="807"/>
      <c r="GW713" s="807"/>
      <c r="GX713" s="807"/>
      <c r="GY713" s="807"/>
      <c r="GZ713" s="807"/>
      <c r="HA713" s="807"/>
    </row>
    <row r="714" spans="1:209" ht="30" x14ac:dyDescent="0.25">
      <c r="B714" s="1172" t="s">
        <v>440</v>
      </c>
      <c r="C714" s="36">
        <f>'2 уровень'!F1717</f>
        <v>48</v>
      </c>
      <c r="D714" s="36">
        <f>'2 уровень'!G1717</f>
        <v>48</v>
      </c>
      <c r="E714" s="36">
        <f>'2 уровень'!H1717</f>
        <v>44</v>
      </c>
      <c r="F714" s="812">
        <f>'2 уровень'!I1717</f>
        <v>91.666666666666657</v>
      </c>
      <c r="G714" s="828">
        <f>'2 уровень'!J1717</f>
        <v>0</v>
      </c>
      <c r="H714" s="828">
        <f>'2 уровень'!K1717</f>
        <v>0</v>
      </c>
      <c r="I714" s="822">
        <f>'2 уровень'!L1717</f>
        <v>0</v>
      </c>
      <c r="J714" s="822">
        <f>'2 уровень'!M1717</f>
        <v>0</v>
      </c>
      <c r="K714" s="822">
        <f>'2 уровень'!N1717</f>
        <v>0</v>
      </c>
      <c r="L714" s="822">
        <f>'2 уровень'!O1717</f>
        <v>0</v>
      </c>
      <c r="M714" s="822">
        <f>'2 уровень'!P1717</f>
        <v>0</v>
      </c>
      <c r="N714" s="822">
        <f>'2 уровень'!Q1717</f>
        <v>0</v>
      </c>
      <c r="O714" s="821">
        <f>'2 уровень'!R1717</f>
        <v>0</v>
      </c>
      <c r="P714" s="821">
        <f>'2 уровень'!S1717</f>
        <v>0</v>
      </c>
      <c r="Q714" s="821">
        <f>'2 уровень'!T1717</f>
        <v>0</v>
      </c>
      <c r="R714" s="821">
        <f>'2 уровень'!U1717</f>
        <v>0</v>
      </c>
      <c r="S714" s="821">
        <f>'2 уровень'!V1717</f>
        <v>0</v>
      </c>
      <c r="T714" s="821">
        <f>'2 уровень'!W1717</f>
        <v>0</v>
      </c>
      <c r="U714" s="821">
        <f>'2 уровень'!X1717</f>
        <v>0</v>
      </c>
      <c r="V714" s="821">
        <f>'2 уровень'!Y1717</f>
        <v>0</v>
      </c>
      <c r="W714" s="821">
        <f>'2 уровень'!Z1717</f>
        <v>0</v>
      </c>
      <c r="X714" s="821">
        <f>'2 уровень'!AA1717</f>
        <v>0</v>
      </c>
      <c r="Y714" s="821">
        <f>'2 уровень'!AB1717</f>
        <v>0</v>
      </c>
      <c r="Z714" s="821">
        <f>'2 уровень'!AC1717</f>
        <v>0</v>
      </c>
      <c r="AA714" s="821">
        <f>'2 уровень'!AD1717</f>
        <v>0</v>
      </c>
      <c r="AB714" s="821">
        <f>'2 уровень'!AE1717</f>
        <v>0</v>
      </c>
      <c r="AC714" s="3624">
        <f>'2 уровень'!AF1717</f>
        <v>0</v>
      </c>
      <c r="AD714" s="821">
        <f>'2 уровень'!AG1717</f>
        <v>0</v>
      </c>
      <c r="AE714" s="821">
        <f>'2 уровень'!AH1717</f>
        <v>0</v>
      </c>
      <c r="AF714" s="821">
        <f>'2 уровень'!AI1717</f>
        <v>0</v>
      </c>
      <c r="AG714" s="821">
        <f>'2 уровень'!AJ1717</f>
        <v>0</v>
      </c>
      <c r="AH714" s="2332">
        <f>'2 уровень'!AK1717</f>
        <v>0</v>
      </c>
      <c r="AI714" s="821"/>
      <c r="AJ714" s="821"/>
      <c r="AK714" s="36"/>
      <c r="AL714" s="36"/>
      <c r="AM714" s="36"/>
      <c r="AN714" s="1837"/>
      <c r="AO714" s="1837"/>
      <c r="AP714" s="1424"/>
      <c r="AQ714" s="1424"/>
      <c r="AR714" s="807"/>
      <c r="AS714" s="807"/>
      <c r="AT714" s="807"/>
      <c r="AU714" s="807"/>
      <c r="AV714" s="807"/>
      <c r="AW714" s="807"/>
      <c r="AX714" s="807"/>
      <c r="AY714" s="807"/>
      <c r="AZ714" s="807"/>
      <c r="BA714" s="807"/>
      <c r="BB714" s="807"/>
      <c r="BC714" s="807"/>
      <c r="BD714" s="807"/>
      <c r="BE714" s="807"/>
      <c r="BF714" s="807"/>
      <c r="BG714" s="807"/>
      <c r="BH714" s="807"/>
      <c r="BI714" s="807"/>
      <c r="BJ714" s="807"/>
      <c r="BK714" s="807"/>
      <c r="BL714" s="807"/>
      <c r="BM714" s="807"/>
      <c r="BN714" s="807"/>
      <c r="BO714" s="807"/>
      <c r="BP714" s="807"/>
      <c r="BQ714" s="807"/>
      <c r="BR714" s="807"/>
      <c r="BS714" s="807"/>
      <c r="BT714" s="807"/>
      <c r="BU714" s="807"/>
      <c r="BV714" s="807"/>
      <c r="BW714" s="807"/>
      <c r="BX714" s="807"/>
      <c r="BY714" s="807"/>
      <c r="BZ714" s="807"/>
      <c r="CA714" s="807"/>
      <c r="CB714" s="807"/>
      <c r="CC714" s="807"/>
      <c r="CD714" s="807"/>
      <c r="CE714" s="807"/>
      <c r="CF714" s="807"/>
      <c r="CG714" s="807"/>
      <c r="CH714" s="807"/>
      <c r="CI714" s="807"/>
      <c r="CJ714" s="807"/>
      <c r="CK714" s="807"/>
      <c r="CL714" s="807"/>
      <c r="CM714" s="807"/>
      <c r="CN714" s="807"/>
      <c r="CO714" s="807"/>
      <c r="CP714" s="807"/>
      <c r="CQ714" s="807"/>
      <c r="CR714" s="807"/>
      <c r="CS714" s="807"/>
      <c r="CT714" s="807"/>
      <c r="CU714" s="807"/>
      <c r="CV714" s="807"/>
      <c r="CW714" s="807"/>
      <c r="CX714" s="807"/>
      <c r="CY714" s="807"/>
      <c r="CZ714" s="807"/>
      <c r="DA714" s="807"/>
      <c r="DB714" s="807"/>
      <c r="DC714" s="807"/>
      <c r="DD714" s="807"/>
      <c r="DE714" s="807"/>
      <c r="DF714" s="807"/>
      <c r="DG714" s="807"/>
      <c r="DH714" s="807"/>
      <c r="DI714" s="807"/>
      <c r="DJ714" s="807"/>
      <c r="DK714" s="807"/>
      <c r="DL714" s="807"/>
      <c r="DM714" s="807"/>
      <c r="DN714" s="807"/>
      <c r="DO714" s="807"/>
      <c r="DP714" s="807"/>
      <c r="DQ714" s="807"/>
      <c r="DR714" s="807"/>
      <c r="DS714" s="807"/>
      <c r="DT714" s="807"/>
      <c r="DU714" s="807"/>
      <c r="DV714" s="807"/>
      <c r="DW714" s="807"/>
      <c r="DX714" s="807"/>
      <c r="DY714" s="807"/>
      <c r="DZ714" s="807"/>
      <c r="EA714" s="807"/>
      <c r="EB714" s="807"/>
      <c r="EC714" s="807"/>
      <c r="ED714" s="807"/>
      <c r="EE714" s="807"/>
      <c r="EF714" s="807"/>
      <c r="EG714" s="807"/>
      <c r="EH714" s="807"/>
      <c r="EI714" s="807"/>
      <c r="EJ714" s="807"/>
      <c r="EK714" s="807"/>
      <c r="EL714" s="807"/>
      <c r="EM714" s="807"/>
      <c r="EN714" s="807"/>
      <c r="EO714" s="807"/>
      <c r="EP714" s="807"/>
      <c r="EQ714" s="807"/>
      <c r="ER714" s="807"/>
      <c r="ES714" s="807"/>
      <c r="ET714" s="807"/>
      <c r="EU714" s="807"/>
      <c r="EV714" s="807"/>
      <c r="EW714" s="807"/>
      <c r="EX714" s="807"/>
      <c r="EY714" s="807"/>
      <c r="EZ714" s="807"/>
      <c r="FA714" s="807"/>
      <c r="FB714" s="807"/>
      <c r="FC714" s="807"/>
      <c r="FD714" s="807"/>
      <c r="FE714" s="807"/>
      <c r="FF714" s="807"/>
      <c r="FG714" s="807"/>
      <c r="FH714" s="807"/>
      <c r="FI714" s="807"/>
      <c r="FJ714" s="807"/>
      <c r="FK714" s="807"/>
      <c r="FL714" s="807"/>
      <c r="FM714" s="807"/>
      <c r="FN714" s="807"/>
      <c r="FO714" s="807"/>
      <c r="FP714" s="807"/>
      <c r="FQ714" s="807"/>
      <c r="FR714" s="807"/>
      <c r="FS714" s="807"/>
      <c r="FT714" s="807"/>
      <c r="FU714" s="807"/>
      <c r="FV714" s="807"/>
      <c r="FW714" s="807"/>
      <c r="FX714" s="807"/>
      <c r="FY714" s="807"/>
      <c r="FZ714" s="807"/>
      <c r="GA714" s="807"/>
      <c r="GB714" s="807"/>
      <c r="GC714" s="807"/>
      <c r="GD714" s="807"/>
      <c r="GE714" s="807"/>
      <c r="GF714" s="807"/>
      <c r="GG714" s="807"/>
      <c r="GH714" s="807"/>
      <c r="GI714" s="807"/>
      <c r="GJ714" s="807"/>
      <c r="GK714" s="807"/>
      <c r="GL714" s="807"/>
      <c r="GM714" s="807"/>
      <c r="GN714" s="807"/>
      <c r="GO714" s="807"/>
      <c r="GP714" s="807"/>
      <c r="GQ714" s="807"/>
      <c r="GR714" s="807"/>
      <c r="GS714" s="807"/>
      <c r="GT714" s="807"/>
      <c r="GU714" s="807"/>
      <c r="GV714" s="807"/>
      <c r="GW714" s="807"/>
      <c r="GX714" s="807"/>
      <c r="GY714" s="807"/>
      <c r="GZ714" s="807"/>
      <c r="HA714" s="807"/>
    </row>
    <row r="715" spans="1:209" ht="45" x14ac:dyDescent="0.25">
      <c r="B715" s="1936" t="s">
        <v>441</v>
      </c>
      <c r="C715" s="36">
        <f>'2 уровень'!F1718</f>
        <v>3659</v>
      </c>
      <c r="D715" s="36">
        <f>'2 уровень'!G1718</f>
        <v>3659</v>
      </c>
      <c r="E715" s="36">
        <f>'2 уровень'!H1718</f>
        <v>2609</v>
      </c>
      <c r="F715" s="812">
        <f>'2 уровень'!I1718</f>
        <v>71.303634872916106</v>
      </c>
      <c r="G715" s="828">
        <f>'2 уровень'!J1718</f>
        <v>0</v>
      </c>
      <c r="H715" s="828">
        <f>'2 уровень'!K1718</f>
        <v>0</v>
      </c>
      <c r="I715" s="822">
        <f>'2 уровень'!L1718</f>
        <v>0</v>
      </c>
      <c r="J715" s="822">
        <f>'2 уровень'!M1718</f>
        <v>0</v>
      </c>
      <c r="K715" s="822">
        <f>'2 уровень'!N1718</f>
        <v>0</v>
      </c>
      <c r="L715" s="822">
        <f>'2 уровень'!O1718</f>
        <v>0</v>
      </c>
      <c r="M715" s="822">
        <f>'2 уровень'!P1718</f>
        <v>0</v>
      </c>
      <c r="N715" s="822">
        <f>'2 уровень'!Q1718</f>
        <v>0</v>
      </c>
      <c r="O715" s="821">
        <f>'2 уровень'!R1718</f>
        <v>0</v>
      </c>
      <c r="P715" s="821">
        <f>'2 уровень'!S1718</f>
        <v>0</v>
      </c>
      <c r="Q715" s="821">
        <f>'2 уровень'!T1718</f>
        <v>0</v>
      </c>
      <c r="R715" s="821">
        <f>'2 уровень'!U1718</f>
        <v>0</v>
      </c>
      <c r="S715" s="821">
        <f>'2 уровень'!V1718</f>
        <v>0</v>
      </c>
      <c r="T715" s="821">
        <f>'2 уровень'!W1718</f>
        <v>0</v>
      </c>
      <c r="U715" s="821">
        <f>'2 уровень'!X1718</f>
        <v>0</v>
      </c>
      <c r="V715" s="821">
        <f>'2 уровень'!Y1718</f>
        <v>0</v>
      </c>
      <c r="W715" s="821">
        <f>'2 уровень'!Z1718</f>
        <v>0</v>
      </c>
      <c r="X715" s="821">
        <f>'2 уровень'!AA1718</f>
        <v>0</v>
      </c>
      <c r="Y715" s="821">
        <f>'2 уровень'!AB1718</f>
        <v>0</v>
      </c>
      <c r="Z715" s="821">
        <f>'2 уровень'!AC1718</f>
        <v>0</v>
      </c>
      <c r="AA715" s="821">
        <f>'2 уровень'!AD1718</f>
        <v>0</v>
      </c>
      <c r="AB715" s="821">
        <f>'2 уровень'!AE1718</f>
        <v>0</v>
      </c>
      <c r="AC715" s="3624">
        <f>'2 уровень'!AF1718</f>
        <v>0</v>
      </c>
      <c r="AD715" s="821">
        <f>'2 уровень'!AG1718</f>
        <v>0</v>
      </c>
      <c r="AE715" s="821">
        <f>'2 уровень'!AH1718</f>
        <v>0</v>
      </c>
      <c r="AF715" s="821">
        <f>'2 уровень'!AI1718</f>
        <v>0</v>
      </c>
      <c r="AG715" s="821">
        <f>'2 уровень'!AJ1718</f>
        <v>0</v>
      </c>
      <c r="AH715" s="2332">
        <f>'2 уровень'!AK1718</f>
        <v>0</v>
      </c>
      <c r="AI715" s="821"/>
      <c r="AJ715" s="821"/>
      <c r="AK715" s="36"/>
      <c r="AL715" s="36"/>
      <c r="AM715" s="36"/>
      <c r="AN715" s="1837"/>
      <c r="AO715" s="1837"/>
      <c r="AP715" s="1424"/>
      <c r="AQ715" s="1424"/>
      <c r="AR715" s="807"/>
      <c r="AS715" s="807"/>
      <c r="AT715" s="807"/>
      <c r="AU715" s="807"/>
      <c r="AV715" s="807"/>
      <c r="AW715" s="807"/>
      <c r="AX715" s="807"/>
      <c r="AY715" s="807"/>
      <c r="AZ715" s="807"/>
      <c r="BA715" s="807"/>
      <c r="BB715" s="807"/>
      <c r="BC715" s="807"/>
      <c r="BD715" s="807"/>
      <c r="BE715" s="807"/>
      <c r="BF715" s="807"/>
      <c r="BG715" s="807"/>
      <c r="BH715" s="807"/>
      <c r="BI715" s="807"/>
      <c r="BJ715" s="807"/>
      <c r="BK715" s="807"/>
      <c r="BL715" s="807"/>
      <c r="BM715" s="807"/>
      <c r="BN715" s="807"/>
      <c r="BO715" s="807"/>
      <c r="BP715" s="807"/>
      <c r="BQ715" s="807"/>
      <c r="BR715" s="807"/>
      <c r="BS715" s="807"/>
      <c r="BT715" s="807"/>
      <c r="BU715" s="807"/>
      <c r="BV715" s="807"/>
      <c r="BW715" s="807"/>
      <c r="BX715" s="807"/>
      <c r="BY715" s="807"/>
      <c r="BZ715" s="807"/>
      <c r="CA715" s="807"/>
      <c r="CB715" s="807"/>
      <c r="CC715" s="807"/>
      <c r="CD715" s="807"/>
      <c r="CE715" s="807"/>
      <c r="CF715" s="807"/>
      <c r="CG715" s="807"/>
      <c r="CH715" s="807"/>
      <c r="CI715" s="807"/>
      <c r="CJ715" s="807"/>
      <c r="CK715" s="807"/>
      <c r="CL715" s="807"/>
      <c r="CM715" s="807"/>
      <c r="CN715" s="807"/>
      <c r="CO715" s="807"/>
      <c r="CP715" s="807"/>
      <c r="CQ715" s="807"/>
      <c r="CR715" s="807"/>
      <c r="CS715" s="807"/>
      <c r="CT715" s="807"/>
      <c r="CU715" s="807"/>
      <c r="CV715" s="807"/>
      <c r="CW715" s="807"/>
      <c r="CX715" s="807"/>
      <c r="CY715" s="807"/>
      <c r="CZ715" s="807"/>
      <c r="DA715" s="807"/>
      <c r="DB715" s="807"/>
      <c r="DC715" s="807"/>
      <c r="DD715" s="807"/>
      <c r="DE715" s="807"/>
      <c r="DF715" s="807"/>
      <c r="DG715" s="807"/>
      <c r="DH715" s="807"/>
      <c r="DI715" s="807"/>
      <c r="DJ715" s="807"/>
      <c r="DK715" s="807"/>
      <c r="DL715" s="807"/>
      <c r="DM715" s="807"/>
      <c r="DN715" s="807"/>
      <c r="DO715" s="807"/>
      <c r="DP715" s="807"/>
      <c r="DQ715" s="807"/>
      <c r="DR715" s="807"/>
      <c r="DS715" s="807"/>
      <c r="DT715" s="807"/>
      <c r="DU715" s="807"/>
      <c r="DV715" s="807"/>
      <c r="DW715" s="807"/>
      <c r="DX715" s="807"/>
      <c r="DY715" s="807"/>
      <c r="DZ715" s="807"/>
      <c r="EA715" s="807"/>
      <c r="EB715" s="807"/>
      <c r="EC715" s="807"/>
      <c r="ED715" s="807"/>
      <c r="EE715" s="807"/>
      <c r="EF715" s="807"/>
      <c r="EG715" s="807"/>
      <c r="EH715" s="807"/>
      <c r="EI715" s="807"/>
      <c r="EJ715" s="807"/>
      <c r="EK715" s="807"/>
      <c r="EL715" s="807"/>
      <c r="EM715" s="807"/>
      <c r="EN715" s="807"/>
      <c r="EO715" s="807"/>
      <c r="EP715" s="807"/>
      <c r="EQ715" s="807"/>
      <c r="ER715" s="807"/>
      <c r="ES715" s="807"/>
      <c r="ET715" s="807"/>
      <c r="EU715" s="807"/>
      <c r="EV715" s="807"/>
      <c r="EW715" s="807"/>
      <c r="EX715" s="807"/>
      <c r="EY715" s="807"/>
      <c r="EZ715" s="807"/>
      <c r="FA715" s="807"/>
      <c r="FB715" s="807"/>
      <c r="FC715" s="807"/>
      <c r="FD715" s="807"/>
      <c r="FE715" s="807"/>
      <c r="FF715" s="807"/>
      <c r="FG715" s="807"/>
      <c r="FH715" s="807"/>
      <c r="FI715" s="807"/>
      <c r="FJ715" s="807"/>
      <c r="FK715" s="807"/>
      <c r="FL715" s="807"/>
      <c r="FM715" s="807"/>
      <c r="FN715" s="807"/>
      <c r="FO715" s="807"/>
      <c r="FP715" s="807"/>
      <c r="FQ715" s="807"/>
      <c r="FR715" s="807"/>
      <c r="FS715" s="807"/>
      <c r="FT715" s="807"/>
      <c r="FU715" s="807"/>
      <c r="FV715" s="807"/>
      <c r="FW715" s="807"/>
      <c r="FX715" s="807"/>
      <c r="FY715" s="807"/>
      <c r="FZ715" s="807"/>
      <c r="GA715" s="807"/>
      <c r="GB715" s="807"/>
      <c r="GC715" s="807"/>
      <c r="GD715" s="807"/>
      <c r="GE715" s="807"/>
      <c r="GF715" s="807"/>
      <c r="GG715" s="807"/>
      <c r="GH715" s="807"/>
      <c r="GI715" s="807"/>
      <c r="GJ715" s="807"/>
      <c r="GK715" s="807"/>
      <c r="GL715" s="807"/>
      <c r="GM715" s="807"/>
      <c r="GN715" s="807"/>
      <c r="GO715" s="807"/>
      <c r="GP715" s="807"/>
      <c r="GQ715" s="807"/>
      <c r="GR715" s="807"/>
      <c r="GS715" s="807"/>
      <c r="GT715" s="807"/>
      <c r="GU715" s="807"/>
      <c r="GV715" s="807"/>
      <c r="GW715" s="807"/>
      <c r="GX715" s="807"/>
      <c r="GY715" s="807"/>
      <c r="GZ715" s="807"/>
      <c r="HA715" s="807"/>
    </row>
    <row r="716" spans="1:209" ht="30" x14ac:dyDescent="0.25">
      <c r="B716" s="1172" t="s">
        <v>442</v>
      </c>
      <c r="C716" s="36">
        <f>'2 уровень'!F1719</f>
        <v>545</v>
      </c>
      <c r="D716" s="36">
        <f>'2 уровень'!G1719</f>
        <v>545</v>
      </c>
      <c r="E716" s="36">
        <f>'2 уровень'!H1719</f>
        <v>471</v>
      </c>
      <c r="F716" s="812">
        <f>'2 уровень'!I1719</f>
        <v>86.422018348623851</v>
      </c>
      <c r="G716" s="828">
        <f>'2 уровень'!J1719</f>
        <v>0</v>
      </c>
      <c r="H716" s="828">
        <f>'2 уровень'!K1719</f>
        <v>0</v>
      </c>
      <c r="I716" s="822">
        <f>'2 уровень'!L1719</f>
        <v>0</v>
      </c>
      <c r="J716" s="822">
        <f>'2 уровень'!M1719</f>
        <v>0</v>
      </c>
      <c r="K716" s="822">
        <f>'2 уровень'!N1719</f>
        <v>0</v>
      </c>
      <c r="L716" s="822">
        <f>'2 уровень'!O1719</f>
        <v>0</v>
      </c>
      <c r="M716" s="822">
        <f>'2 уровень'!P1719</f>
        <v>0</v>
      </c>
      <c r="N716" s="822">
        <f>'2 уровень'!Q1719</f>
        <v>0</v>
      </c>
      <c r="O716" s="821">
        <f>'2 уровень'!R1719</f>
        <v>0</v>
      </c>
      <c r="P716" s="821">
        <f>'2 уровень'!S1719</f>
        <v>0</v>
      </c>
      <c r="Q716" s="821">
        <f>'2 уровень'!T1719</f>
        <v>0</v>
      </c>
      <c r="R716" s="821">
        <f>'2 уровень'!U1719</f>
        <v>0</v>
      </c>
      <c r="S716" s="821">
        <f>'2 уровень'!V1719</f>
        <v>0</v>
      </c>
      <c r="T716" s="821">
        <f>'2 уровень'!W1719</f>
        <v>0</v>
      </c>
      <c r="U716" s="821">
        <f>'2 уровень'!X1719</f>
        <v>0</v>
      </c>
      <c r="V716" s="821">
        <f>'2 уровень'!Y1719</f>
        <v>0</v>
      </c>
      <c r="W716" s="821">
        <f>'2 уровень'!Z1719</f>
        <v>0</v>
      </c>
      <c r="X716" s="821">
        <f>'2 уровень'!AA1719</f>
        <v>0</v>
      </c>
      <c r="Y716" s="821">
        <f>'2 уровень'!AB1719</f>
        <v>0</v>
      </c>
      <c r="Z716" s="821">
        <f>'2 уровень'!AC1719</f>
        <v>0</v>
      </c>
      <c r="AA716" s="821">
        <f>'2 уровень'!AD1719</f>
        <v>0</v>
      </c>
      <c r="AB716" s="821">
        <f>'2 уровень'!AE1719</f>
        <v>0</v>
      </c>
      <c r="AC716" s="3624">
        <f>'2 уровень'!AF1719</f>
        <v>0</v>
      </c>
      <c r="AD716" s="821">
        <f>'2 уровень'!AG1719</f>
        <v>0</v>
      </c>
      <c r="AE716" s="821">
        <f>'2 уровень'!AH1719</f>
        <v>0</v>
      </c>
      <c r="AF716" s="821">
        <f>'2 уровень'!AI1719</f>
        <v>0</v>
      </c>
      <c r="AG716" s="821">
        <f>'2 уровень'!AJ1719</f>
        <v>0</v>
      </c>
      <c r="AH716" s="2332">
        <f>'2 уровень'!AK1719</f>
        <v>0</v>
      </c>
      <c r="AI716" s="821"/>
      <c r="AJ716" s="821"/>
      <c r="AK716" s="36"/>
      <c r="AL716" s="36"/>
      <c r="AM716" s="36"/>
      <c r="AN716" s="1837"/>
      <c r="AO716" s="1837"/>
      <c r="AP716" s="1424"/>
      <c r="AQ716" s="1424"/>
      <c r="AR716" s="807"/>
      <c r="AS716" s="807"/>
      <c r="AT716" s="807"/>
      <c r="AU716" s="807"/>
      <c r="AV716" s="807"/>
      <c r="AW716" s="807"/>
      <c r="AX716" s="807"/>
      <c r="AY716" s="807"/>
      <c r="AZ716" s="807"/>
      <c r="BA716" s="807"/>
      <c r="BB716" s="807"/>
      <c r="BC716" s="807"/>
      <c r="BD716" s="807"/>
      <c r="BE716" s="807"/>
      <c r="BF716" s="807"/>
      <c r="BG716" s="807"/>
      <c r="BH716" s="807"/>
      <c r="BI716" s="807"/>
      <c r="BJ716" s="807"/>
      <c r="BK716" s="807"/>
      <c r="BL716" s="807"/>
      <c r="BM716" s="807"/>
      <c r="BN716" s="807"/>
      <c r="BO716" s="807"/>
      <c r="BP716" s="807"/>
      <c r="BQ716" s="807"/>
      <c r="BR716" s="807"/>
      <c r="BS716" s="807"/>
      <c r="BT716" s="807"/>
      <c r="BU716" s="807"/>
      <c r="BV716" s="807"/>
      <c r="BW716" s="807"/>
      <c r="BX716" s="807"/>
      <c r="BY716" s="807"/>
      <c r="BZ716" s="807"/>
      <c r="CA716" s="807"/>
      <c r="CB716" s="807"/>
      <c r="CC716" s="807"/>
      <c r="CD716" s="807"/>
      <c r="CE716" s="807"/>
      <c r="CF716" s="807"/>
      <c r="CG716" s="807"/>
      <c r="CH716" s="807"/>
      <c r="CI716" s="807"/>
      <c r="CJ716" s="807"/>
      <c r="CK716" s="807"/>
      <c r="CL716" s="807"/>
      <c r="CM716" s="807"/>
      <c r="CN716" s="807"/>
      <c r="CO716" s="807"/>
      <c r="CP716" s="807"/>
      <c r="CQ716" s="807"/>
      <c r="CR716" s="807"/>
      <c r="CS716" s="807"/>
      <c r="CT716" s="807"/>
      <c r="CU716" s="807"/>
      <c r="CV716" s="807"/>
      <c r="CW716" s="807"/>
      <c r="CX716" s="807"/>
      <c r="CY716" s="807"/>
      <c r="CZ716" s="807"/>
      <c r="DA716" s="807"/>
      <c r="DB716" s="807"/>
      <c r="DC716" s="807"/>
      <c r="DD716" s="807"/>
      <c r="DE716" s="807"/>
      <c r="DF716" s="807"/>
      <c r="DG716" s="807"/>
      <c r="DH716" s="807"/>
      <c r="DI716" s="807"/>
      <c r="DJ716" s="807"/>
      <c r="DK716" s="807"/>
      <c r="DL716" s="807"/>
      <c r="DM716" s="807"/>
      <c r="DN716" s="807"/>
      <c r="DO716" s="807"/>
      <c r="DP716" s="807"/>
      <c r="DQ716" s="807"/>
      <c r="DR716" s="807"/>
      <c r="DS716" s="807"/>
      <c r="DT716" s="807"/>
      <c r="DU716" s="807"/>
      <c r="DV716" s="807"/>
      <c r="DW716" s="807"/>
      <c r="DX716" s="807"/>
      <c r="DY716" s="807"/>
      <c r="DZ716" s="807"/>
      <c r="EA716" s="807"/>
      <c r="EB716" s="807"/>
      <c r="EC716" s="807"/>
      <c r="ED716" s="807"/>
      <c r="EE716" s="807"/>
      <c r="EF716" s="807"/>
      <c r="EG716" s="807"/>
      <c r="EH716" s="807"/>
      <c r="EI716" s="807"/>
      <c r="EJ716" s="807"/>
      <c r="EK716" s="807"/>
      <c r="EL716" s="807"/>
      <c r="EM716" s="807"/>
      <c r="EN716" s="807"/>
      <c r="EO716" s="807"/>
      <c r="EP716" s="807"/>
      <c r="EQ716" s="807"/>
      <c r="ER716" s="807"/>
      <c r="ES716" s="807"/>
      <c r="ET716" s="807"/>
      <c r="EU716" s="807"/>
      <c r="EV716" s="807"/>
      <c r="EW716" s="807"/>
      <c r="EX716" s="807"/>
      <c r="EY716" s="807"/>
      <c r="EZ716" s="807"/>
      <c r="FA716" s="807"/>
      <c r="FB716" s="807"/>
      <c r="FC716" s="807"/>
      <c r="FD716" s="807"/>
      <c r="FE716" s="807"/>
      <c r="FF716" s="807"/>
      <c r="FG716" s="807"/>
      <c r="FH716" s="807"/>
      <c r="FI716" s="807"/>
      <c r="FJ716" s="807"/>
      <c r="FK716" s="807"/>
      <c r="FL716" s="807"/>
      <c r="FM716" s="807"/>
      <c r="FN716" s="807"/>
      <c r="FO716" s="807"/>
      <c r="FP716" s="807"/>
      <c r="FQ716" s="807"/>
      <c r="FR716" s="807"/>
      <c r="FS716" s="807"/>
      <c r="FT716" s="807"/>
      <c r="FU716" s="807"/>
      <c r="FV716" s="807"/>
      <c r="FW716" s="807"/>
      <c r="FX716" s="807"/>
      <c r="FY716" s="807"/>
      <c r="FZ716" s="807"/>
      <c r="GA716" s="807"/>
      <c r="GB716" s="807"/>
      <c r="GC716" s="807"/>
      <c r="GD716" s="807"/>
      <c r="GE716" s="807"/>
      <c r="GF716" s="807"/>
      <c r="GG716" s="807"/>
      <c r="GH716" s="807"/>
      <c r="GI716" s="807"/>
      <c r="GJ716" s="807"/>
      <c r="GK716" s="807"/>
      <c r="GL716" s="807"/>
      <c r="GM716" s="807"/>
      <c r="GN716" s="807"/>
      <c r="GO716" s="807"/>
      <c r="GP716" s="807"/>
      <c r="GQ716" s="807"/>
      <c r="GR716" s="807"/>
      <c r="GS716" s="807"/>
      <c r="GT716" s="807"/>
      <c r="GU716" s="807"/>
      <c r="GV716" s="807"/>
      <c r="GW716" s="807"/>
      <c r="GX716" s="807"/>
      <c r="GY716" s="807"/>
      <c r="GZ716" s="807"/>
      <c r="HA716" s="807"/>
    </row>
    <row r="717" spans="1:209" ht="30" x14ac:dyDescent="0.25">
      <c r="B717" s="1172" t="s">
        <v>515</v>
      </c>
      <c r="C717" s="36"/>
      <c r="D717" s="36"/>
      <c r="E717" s="36"/>
      <c r="F717" s="812"/>
      <c r="G717" s="828"/>
      <c r="H717" s="828"/>
      <c r="I717" s="822"/>
      <c r="J717" s="822"/>
      <c r="K717" s="822"/>
      <c r="L717" s="822"/>
      <c r="M717" s="822"/>
      <c r="N717" s="822"/>
      <c r="O717" s="821"/>
      <c r="P717" s="821"/>
      <c r="Q717" s="821"/>
      <c r="R717" s="821"/>
      <c r="S717" s="821"/>
      <c r="T717" s="821"/>
      <c r="U717" s="821"/>
      <c r="V717" s="821"/>
      <c r="W717" s="821"/>
      <c r="X717" s="821"/>
      <c r="Y717" s="821"/>
      <c r="Z717" s="821"/>
      <c r="AA717" s="821"/>
      <c r="AB717" s="821"/>
      <c r="AC717" s="3624"/>
      <c r="AD717" s="821"/>
      <c r="AE717" s="821"/>
      <c r="AF717" s="821"/>
      <c r="AG717" s="821"/>
      <c r="AH717" s="2332"/>
      <c r="AI717" s="821"/>
      <c r="AJ717" s="821"/>
      <c r="AK717" s="36"/>
      <c r="AL717" s="36"/>
      <c r="AM717" s="36"/>
      <c r="AN717" s="1837"/>
      <c r="AO717" s="1837"/>
      <c r="AP717" s="1424"/>
      <c r="AQ717" s="1424"/>
      <c r="AR717" s="807"/>
      <c r="AS717" s="807"/>
      <c r="AT717" s="807"/>
      <c r="AU717" s="807"/>
      <c r="AV717" s="807"/>
      <c r="AW717" s="807"/>
      <c r="AX717" s="807"/>
      <c r="AY717" s="807"/>
      <c r="AZ717" s="807"/>
      <c r="BA717" s="807"/>
      <c r="BB717" s="807"/>
      <c r="BC717" s="807"/>
      <c r="BD717" s="807"/>
      <c r="BE717" s="807"/>
      <c r="BF717" s="807"/>
      <c r="BG717" s="807"/>
      <c r="BH717" s="807"/>
      <c r="BI717" s="807"/>
      <c r="BJ717" s="807"/>
      <c r="BK717" s="807"/>
      <c r="BL717" s="807"/>
      <c r="BM717" s="807"/>
      <c r="BN717" s="807"/>
      <c r="BO717" s="807"/>
      <c r="BP717" s="807"/>
      <c r="BQ717" s="807"/>
      <c r="BR717" s="807"/>
      <c r="BS717" s="807"/>
      <c r="BT717" s="807"/>
      <c r="BU717" s="807"/>
      <c r="BV717" s="807"/>
      <c r="BW717" s="807"/>
      <c r="BX717" s="807"/>
      <c r="BY717" s="807"/>
      <c r="BZ717" s="807"/>
      <c r="CA717" s="807"/>
      <c r="CB717" s="807"/>
      <c r="CC717" s="807"/>
      <c r="CD717" s="807"/>
      <c r="CE717" s="807"/>
      <c r="CF717" s="807"/>
      <c r="CG717" s="807"/>
      <c r="CH717" s="807"/>
      <c r="CI717" s="807"/>
      <c r="CJ717" s="807"/>
      <c r="CK717" s="807"/>
      <c r="CL717" s="807"/>
      <c r="CM717" s="807"/>
      <c r="CN717" s="807"/>
      <c r="CO717" s="807"/>
      <c r="CP717" s="807"/>
      <c r="CQ717" s="807"/>
      <c r="CR717" s="807"/>
      <c r="CS717" s="807"/>
      <c r="CT717" s="807"/>
      <c r="CU717" s="807"/>
      <c r="CV717" s="807"/>
      <c r="CW717" s="807"/>
      <c r="CX717" s="807"/>
      <c r="CY717" s="807"/>
      <c r="CZ717" s="807"/>
      <c r="DA717" s="807"/>
      <c r="DB717" s="807"/>
      <c r="DC717" s="807"/>
      <c r="DD717" s="807"/>
      <c r="DE717" s="807"/>
      <c r="DF717" s="807"/>
      <c r="DG717" s="807"/>
      <c r="DH717" s="807"/>
      <c r="DI717" s="807"/>
      <c r="DJ717" s="807"/>
      <c r="DK717" s="807"/>
      <c r="DL717" s="807"/>
      <c r="DM717" s="807"/>
      <c r="DN717" s="807"/>
      <c r="DO717" s="807"/>
      <c r="DP717" s="807"/>
      <c r="DQ717" s="807"/>
      <c r="DR717" s="807"/>
      <c r="DS717" s="807"/>
      <c r="DT717" s="807"/>
      <c r="DU717" s="807"/>
      <c r="DV717" s="807"/>
      <c r="DW717" s="807"/>
      <c r="DX717" s="807"/>
      <c r="DY717" s="807"/>
      <c r="DZ717" s="807"/>
      <c r="EA717" s="807"/>
      <c r="EB717" s="807"/>
      <c r="EC717" s="807"/>
      <c r="ED717" s="807"/>
      <c r="EE717" s="807"/>
      <c r="EF717" s="807"/>
      <c r="EG717" s="807"/>
      <c r="EH717" s="807"/>
      <c r="EI717" s="807"/>
      <c r="EJ717" s="807"/>
      <c r="EK717" s="807"/>
      <c r="EL717" s="807"/>
      <c r="EM717" s="807"/>
      <c r="EN717" s="807"/>
      <c r="EO717" s="807"/>
      <c r="EP717" s="807"/>
      <c r="EQ717" s="807"/>
      <c r="ER717" s="807"/>
      <c r="ES717" s="807"/>
      <c r="ET717" s="807"/>
      <c r="EU717" s="807"/>
      <c r="EV717" s="807"/>
      <c r="EW717" s="807"/>
      <c r="EX717" s="807"/>
      <c r="EY717" s="807"/>
      <c r="EZ717" s="807"/>
      <c r="FA717" s="807"/>
      <c r="FB717" s="807"/>
      <c r="FC717" s="807"/>
      <c r="FD717" s="807"/>
      <c r="FE717" s="807"/>
      <c r="FF717" s="807"/>
      <c r="FG717" s="807"/>
      <c r="FH717" s="807"/>
      <c r="FI717" s="807"/>
      <c r="FJ717" s="807"/>
      <c r="FK717" s="807"/>
      <c r="FL717" s="807"/>
      <c r="FM717" s="807"/>
      <c r="FN717" s="807"/>
      <c r="FO717" s="807"/>
      <c r="FP717" s="807"/>
      <c r="FQ717" s="807"/>
      <c r="FR717" s="807"/>
      <c r="FS717" s="807"/>
      <c r="FT717" s="807"/>
      <c r="FU717" s="807"/>
      <c r="FV717" s="807"/>
      <c r="FW717" s="807"/>
      <c r="FX717" s="807"/>
      <c r="FY717" s="807"/>
      <c r="FZ717" s="807"/>
      <c r="GA717" s="807"/>
      <c r="GB717" s="807"/>
      <c r="GC717" s="807"/>
      <c r="GD717" s="807"/>
      <c r="GE717" s="807"/>
      <c r="GF717" s="807"/>
      <c r="GG717" s="807"/>
      <c r="GH717" s="807"/>
      <c r="GI717" s="807"/>
      <c r="GJ717" s="807"/>
      <c r="GK717" s="807"/>
      <c r="GL717" s="807"/>
      <c r="GM717" s="807"/>
      <c r="GN717" s="807"/>
      <c r="GO717" s="807"/>
      <c r="GP717" s="807"/>
      <c r="GQ717" s="807"/>
      <c r="GR717" s="807"/>
      <c r="GS717" s="807"/>
      <c r="GT717" s="807"/>
      <c r="GU717" s="807"/>
      <c r="GV717" s="807"/>
      <c r="GW717" s="807"/>
      <c r="GX717" s="807"/>
      <c r="GY717" s="807"/>
      <c r="GZ717" s="807"/>
      <c r="HA717" s="807"/>
    </row>
    <row r="718" spans="1:209" ht="60" x14ac:dyDescent="0.25">
      <c r="A718" s="25">
        <v>1</v>
      </c>
      <c r="B718" s="1172" t="s">
        <v>443</v>
      </c>
      <c r="C718" s="36">
        <f>'2 уровень'!F1721</f>
        <v>2306</v>
      </c>
      <c r="D718" s="36">
        <f>'2 уровень'!G1721</f>
        <v>2306</v>
      </c>
      <c r="E718" s="36">
        <f>'2 уровень'!H1721</f>
        <v>1302</v>
      </c>
      <c r="F718" s="812">
        <f>'2 уровень'!I1721</f>
        <v>56.461405030355593</v>
      </c>
      <c r="G718" s="828">
        <f>'2 уровень'!J1721</f>
        <v>0</v>
      </c>
      <c r="H718" s="828">
        <f>'2 уровень'!K1721</f>
        <v>0</v>
      </c>
      <c r="I718" s="822">
        <f>'2 уровень'!L1721</f>
        <v>0</v>
      </c>
      <c r="J718" s="822">
        <f>'2 уровень'!M1721</f>
        <v>0</v>
      </c>
      <c r="K718" s="822">
        <f>'2 уровень'!N1721</f>
        <v>0</v>
      </c>
      <c r="L718" s="822">
        <f>'2 уровень'!O1721</f>
        <v>0</v>
      </c>
      <c r="M718" s="822">
        <f>'2 уровень'!P1721</f>
        <v>0</v>
      </c>
      <c r="N718" s="822">
        <f>'2 уровень'!Q1721</f>
        <v>0</v>
      </c>
      <c r="O718" s="821">
        <f>'2 уровень'!R1721</f>
        <v>0</v>
      </c>
      <c r="P718" s="821">
        <f>'2 уровень'!S1721</f>
        <v>0</v>
      </c>
      <c r="Q718" s="821">
        <f>'2 уровень'!T1721</f>
        <v>0</v>
      </c>
      <c r="R718" s="821">
        <f>'2 уровень'!U1721</f>
        <v>0</v>
      </c>
      <c r="S718" s="821">
        <f>'2 уровень'!V1721</f>
        <v>0</v>
      </c>
      <c r="T718" s="821">
        <f>'2 уровень'!W1721</f>
        <v>0</v>
      </c>
      <c r="U718" s="821">
        <f>'2 уровень'!X1721</f>
        <v>0</v>
      </c>
      <c r="V718" s="821">
        <f>'2 уровень'!Y1721</f>
        <v>0</v>
      </c>
      <c r="W718" s="821">
        <f>'2 уровень'!Z1721</f>
        <v>0</v>
      </c>
      <c r="X718" s="821">
        <f>'2 уровень'!AA1721</f>
        <v>0</v>
      </c>
      <c r="Y718" s="821">
        <f>'2 уровень'!AB1721</f>
        <v>0</v>
      </c>
      <c r="Z718" s="821">
        <f>'2 уровень'!AC1721</f>
        <v>0</v>
      </c>
      <c r="AA718" s="821">
        <f>'2 уровень'!AD1721</f>
        <v>0</v>
      </c>
      <c r="AB718" s="821">
        <f>'2 уровень'!AE1721</f>
        <v>0</v>
      </c>
      <c r="AC718" s="3624">
        <f>'2 уровень'!AF1721</f>
        <v>0</v>
      </c>
      <c r="AD718" s="821">
        <f>'2 уровень'!AG1721</f>
        <v>0</v>
      </c>
      <c r="AE718" s="821">
        <f>'2 уровень'!AH1721</f>
        <v>0</v>
      </c>
      <c r="AF718" s="821">
        <f>'2 уровень'!AI1721</f>
        <v>0</v>
      </c>
      <c r="AG718" s="821">
        <f>'2 уровень'!AJ1721</f>
        <v>0</v>
      </c>
      <c r="AH718" s="2332">
        <f>'2 уровень'!AK1721</f>
        <v>0</v>
      </c>
      <c r="AI718" s="821"/>
      <c r="AJ718" s="821"/>
      <c r="AK718" s="36" t="e">
        <f>'2 уровень'!#REF!</f>
        <v>#REF!</v>
      </c>
      <c r="AL718" s="36" t="e">
        <f>'2 уровень'!#REF!</f>
        <v>#REF!</v>
      </c>
      <c r="AM718" s="36" t="e">
        <f>'2 уровень'!#REF!</f>
        <v>#REF!</v>
      </c>
      <c r="AN718" s="1837"/>
      <c r="AO718" s="1837"/>
      <c r="AP718" s="1424"/>
      <c r="AQ718" s="1424"/>
      <c r="AR718" s="807"/>
      <c r="AS718" s="807"/>
      <c r="AT718" s="807"/>
      <c r="AU718" s="807"/>
      <c r="AV718" s="807"/>
      <c r="AW718" s="807"/>
      <c r="AX718" s="807"/>
      <c r="AY718" s="807"/>
      <c r="AZ718" s="807"/>
      <c r="BA718" s="807"/>
      <c r="BB718" s="807"/>
      <c r="BC718" s="807"/>
      <c r="BD718" s="807"/>
      <c r="BE718" s="807"/>
      <c r="BF718" s="807"/>
      <c r="BG718" s="807"/>
      <c r="BH718" s="807"/>
      <c r="BI718" s="807"/>
      <c r="BJ718" s="807"/>
      <c r="BK718" s="807"/>
      <c r="BL718" s="807"/>
      <c r="BM718" s="807"/>
      <c r="BN718" s="807"/>
      <c r="BO718" s="807"/>
      <c r="BP718" s="807"/>
      <c r="BQ718" s="807"/>
      <c r="BR718" s="807"/>
      <c r="BS718" s="807"/>
      <c r="BT718" s="807"/>
      <c r="BU718" s="807"/>
      <c r="BV718" s="807"/>
      <c r="BW718" s="807"/>
      <c r="BX718" s="807"/>
      <c r="BY718" s="807"/>
      <c r="BZ718" s="807"/>
      <c r="CA718" s="807"/>
      <c r="CB718" s="807"/>
      <c r="CC718" s="807"/>
      <c r="CD718" s="807"/>
      <c r="CE718" s="807"/>
      <c r="CF718" s="807"/>
      <c r="CG718" s="807"/>
      <c r="CH718" s="807"/>
      <c r="CI718" s="807"/>
      <c r="CJ718" s="807"/>
      <c r="CK718" s="807"/>
      <c r="CL718" s="807"/>
      <c r="CM718" s="807"/>
      <c r="CN718" s="807"/>
      <c r="CO718" s="807"/>
      <c r="CP718" s="807"/>
      <c r="CQ718" s="807"/>
      <c r="CR718" s="807"/>
      <c r="CS718" s="807"/>
      <c r="CT718" s="807"/>
      <c r="CU718" s="807"/>
      <c r="CV718" s="807"/>
      <c r="CW718" s="807"/>
      <c r="CX718" s="807"/>
      <c r="CY718" s="807"/>
      <c r="CZ718" s="807"/>
      <c r="DA718" s="807"/>
      <c r="DB718" s="807"/>
      <c r="DC718" s="807"/>
      <c r="DD718" s="807"/>
      <c r="DE718" s="807"/>
      <c r="DF718" s="807"/>
      <c r="DG718" s="807"/>
      <c r="DH718" s="807"/>
      <c r="DI718" s="807"/>
      <c r="DJ718" s="807"/>
      <c r="DK718" s="807"/>
      <c r="DL718" s="807"/>
      <c r="DM718" s="807"/>
      <c r="DN718" s="807"/>
      <c r="DO718" s="807"/>
      <c r="DP718" s="807"/>
      <c r="DQ718" s="807"/>
      <c r="DR718" s="807"/>
      <c r="DS718" s="807"/>
      <c r="DT718" s="807"/>
      <c r="DU718" s="807"/>
      <c r="DV718" s="807"/>
      <c r="DW718" s="807"/>
      <c r="DX718" s="807"/>
      <c r="DY718" s="807"/>
      <c r="DZ718" s="807"/>
      <c r="EA718" s="807"/>
      <c r="EB718" s="807"/>
      <c r="EC718" s="807"/>
      <c r="ED718" s="807"/>
      <c r="EE718" s="807"/>
      <c r="EF718" s="807"/>
      <c r="EG718" s="807"/>
      <c r="EH718" s="807"/>
      <c r="EI718" s="807"/>
      <c r="EJ718" s="807"/>
      <c r="EK718" s="807"/>
      <c r="EL718" s="807"/>
      <c r="EM718" s="807"/>
      <c r="EN718" s="807"/>
      <c r="EO718" s="807"/>
      <c r="EP718" s="807"/>
      <c r="EQ718" s="807"/>
      <c r="ER718" s="807"/>
      <c r="ES718" s="807"/>
      <c r="ET718" s="807"/>
      <c r="EU718" s="807"/>
      <c r="EV718" s="807"/>
      <c r="EW718" s="807"/>
      <c r="EX718" s="807"/>
      <c r="EY718" s="807"/>
      <c r="EZ718" s="807"/>
      <c r="FA718" s="807"/>
      <c r="FB718" s="807"/>
      <c r="FC718" s="807"/>
      <c r="FD718" s="807"/>
      <c r="FE718" s="807"/>
      <c r="FF718" s="807"/>
      <c r="FG718" s="807"/>
      <c r="FH718" s="807"/>
      <c r="FI718" s="807"/>
      <c r="FJ718" s="807"/>
      <c r="FK718" s="807"/>
      <c r="FL718" s="807"/>
      <c r="FM718" s="807"/>
      <c r="FN718" s="807"/>
      <c r="FO718" s="807"/>
      <c r="FP718" s="807"/>
      <c r="FQ718" s="807"/>
      <c r="FR718" s="807"/>
      <c r="FS718" s="807"/>
      <c r="FT718" s="807"/>
      <c r="FU718" s="807"/>
      <c r="FV718" s="807"/>
      <c r="FW718" s="807"/>
      <c r="FX718" s="807"/>
      <c r="FY718" s="807"/>
      <c r="FZ718" s="807"/>
      <c r="GA718" s="807"/>
      <c r="GB718" s="807"/>
      <c r="GC718" s="807"/>
      <c r="GD718" s="807"/>
      <c r="GE718" s="807"/>
      <c r="GF718" s="807"/>
      <c r="GG718" s="807"/>
      <c r="GH718" s="807"/>
      <c r="GI718" s="807"/>
      <c r="GJ718" s="807"/>
      <c r="GK718" s="807"/>
      <c r="GL718" s="807"/>
      <c r="GM718" s="807"/>
      <c r="GN718" s="807"/>
      <c r="GO718" s="807"/>
      <c r="GP718" s="807"/>
      <c r="GQ718" s="807"/>
      <c r="GR718" s="807"/>
      <c r="GS718" s="807"/>
      <c r="GT718" s="807"/>
      <c r="GU718" s="807"/>
      <c r="GV718" s="807"/>
      <c r="GW718" s="807"/>
      <c r="GX718" s="807"/>
      <c r="GY718" s="807"/>
      <c r="GZ718" s="807"/>
      <c r="HA718" s="807"/>
    </row>
    <row r="719" spans="1:209" ht="45" x14ac:dyDescent="0.25">
      <c r="A719" s="25">
        <v>1</v>
      </c>
      <c r="B719" s="1172" t="s">
        <v>444</v>
      </c>
      <c r="C719" s="36">
        <f>'2 уровень'!F1722</f>
        <v>808</v>
      </c>
      <c r="D719" s="36">
        <f>'2 уровень'!G1722</f>
        <v>808</v>
      </c>
      <c r="E719" s="36">
        <f>'2 уровень'!H1722</f>
        <v>836</v>
      </c>
      <c r="F719" s="812">
        <f>'2 уровень'!I1722</f>
        <v>103.46534653465346</v>
      </c>
      <c r="G719" s="828">
        <f>'2 уровень'!J1722</f>
        <v>0</v>
      </c>
      <c r="H719" s="828">
        <f>'2 уровень'!K1722</f>
        <v>0</v>
      </c>
      <c r="I719" s="822">
        <f>'2 уровень'!L1722</f>
        <v>0</v>
      </c>
      <c r="J719" s="822">
        <f>'2 уровень'!M1722</f>
        <v>0</v>
      </c>
      <c r="K719" s="822">
        <f>'2 уровень'!N1722</f>
        <v>0</v>
      </c>
      <c r="L719" s="822">
        <f>'2 уровень'!O1722</f>
        <v>0</v>
      </c>
      <c r="M719" s="822">
        <f>'2 уровень'!P1722</f>
        <v>0</v>
      </c>
      <c r="N719" s="822">
        <f>'2 уровень'!Q1722</f>
        <v>0</v>
      </c>
      <c r="O719" s="821">
        <f>'2 уровень'!R1722</f>
        <v>0</v>
      </c>
      <c r="P719" s="821">
        <f>'2 уровень'!S1722</f>
        <v>0</v>
      </c>
      <c r="Q719" s="821">
        <f>'2 уровень'!T1722</f>
        <v>0</v>
      </c>
      <c r="R719" s="821">
        <f>'2 уровень'!U1722</f>
        <v>0</v>
      </c>
      <c r="S719" s="821">
        <f>'2 уровень'!V1722</f>
        <v>0</v>
      </c>
      <c r="T719" s="821">
        <f>'2 уровень'!W1722</f>
        <v>0</v>
      </c>
      <c r="U719" s="821">
        <f>'2 уровень'!X1722</f>
        <v>0</v>
      </c>
      <c r="V719" s="821">
        <f>'2 уровень'!Y1722</f>
        <v>0</v>
      </c>
      <c r="W719" s="821">
        <f>'2 уровень'!Z1722</f>
        <v>0</v>
      </c>
      <c r="X719" s="821">
        <f>'2 уровень'!AA1722</f>
        <v>0</v>
      </c>
      <c r="Y719" s="821">
        <f>'2 уровень'!AB1722</f>
        <v>0</v>
      </c>
      <c r="Z719" s="821">
        <f>'2 уровень'!AC1722</f>
        <v>0</v>
      </c>
      <c r="AA719" s="821">
        <f>'2 уровень'!AD1722</f>
        <v>0</v>
      </c>
      <c r="AB719" s="821">
        <f>'2 уровень'!AE1722</f>
        <v>0</v>
      </c>
      <c r="AC719" s="3624">
        <f>'2 уровень'!AF1722</f>
        <v>0</v>
      </c>
      <c r="AD719" s="821">
        <f>'2 уровень'!AG1722</f>
        <v>0</v>
      </c>
      <c r="AE719" s="821">
        <f>'2 уровень'!AH1722</f>
        <v>0</v>
      </c>
      <c r="AF719" s="821">
        <f>'2 уровень'!AI1722</f>
        <v>0</v>
      </c>
      <c r="AG719" s="821">
        <f>'2 уровень'!AJ1722</f>
        <v>0</v>
      </c>
      <c r="AH719" s="2332">
        <f>'2 уровень'!AK1722</f>
        <v>0</v>
      </c>
      <c r="AI719" s="821"/>
      <c r="AJ719" s="821"/>
      <c r="AK719" s="36" t="e">
        <f>'2 уровень'!#REF!</f>
        <v>#REF!</v>
      </c>
      <c r="AL719" s="36" t="e">
        <f>'2 уровень'!#REF!</f>
        <v>#REF!</v>
      </c>
      <c r="AM719" s="36" t="e">
        <f>'2 уровень'!#REF!</f>
        <v>#REF!</v>
      </c>
      <c r="AN719" s="1837"/>
      <c r="AO719" s="1837"/>
      <c r="AP719" s="1424"/>
      <c r="AQ719" s="1424"/>
      <c r="AR719" s="807"/>
      <c r="AS719" s="807"/>
      <c r="AT719" s="807"/>
      <c r="AU719" s="807"/>
      <c r="AV719" s="807"/>
      <c r="AW719" s="807"/>
      <c r="AX719" s="807"/>
      <c r="AY719" s="807"/>
      <c r="AZ719" s="807"/>
      <c r="BA719" s="807"/>
      <c r="BB719" s="807"/>
      <c r="BC719" s="807"/>
      <c r="BD719" s="807"/>
      <c r="BE719" s="807"/>
      <c r="BF719" s="807"/>
      <c r="BG719" s="807"/>
      <c r="BH719" s="807"/>
      <c r="BI719" s="807"/>
      <c r="BJ719" s="807"/>
      <c r="BK719" s="807"/>
      <c r="BL719" s="807"/>
      <c r="BM719" s="807"/>
      <c r="BN719" s="807"/>
      <c r="BO719" s="807"/>
      <c r="BP719" s="807"/>
      <c r="BQ719" s="807"/>
      <c r="BR719" s="807"/>
      <c r="BS719" s="807"/>
      <c r="BT719" s="807"/>
      <c r="BU719" s="807"/>
      <c r="BV719" s="807"/>
      <c r="BW719" s="807"/>
      <c r="BX719" s="807"/>
      <c r="BY719" s="807"/>
      <c r="BZ719" s="807"/>
      <c r="CA719" s="807"/>
      <c r="CB719" s="807"/>
      <c r="CC719" s="807"/>
      <c r="CD719" s="807"/>
      <c r="CE719" s="807"/>
      <c r="CF719" s="807"/>
      <c r="CG719" s="807"/>
      <c r="CH719" s="807"/>
      <c r="CI719" s="807"/>
      <c r="CJ719" s="807"/>
      <c r="CK719" s="807"/>
      <c r="CL719" s="807"/>
      <c r="CM719" s="807"/>
      <c r="CN719" s="807"/>
      <c r="CO719" s="807"/>
      <c r="CP719" s="807"/>
      <c r="CQ719" s="807"/>
      <c r="CR719" s="807"/>
      <c r="CS719" s="807"/>
      <c r="CT719" s="807"/>
      <c r="CU719" s="807"/>
      <c r="CV719" s="807"/>
      <c r="CW719" s="807"/>
      <c r="CX719" s="807"/>
      <c r="CY719" s="807"/>
      <c r="CZ719" s="807"/>
      <c r="DA719" s="807"/>
      <c r="DB719" s="807"/>
      <c r="DC719" s="807"/>
      <c r="DD719" s="807"/>
      <c r="DE719" s="807"/>
      <c r="DF719" s="807"/>
      <c r="DG719" s="807"/>
      <c r="DH719" s="807"/>
      <c r="DI719" s="807"/>
      <c r="DJ719" s="807"/>
      <c r="DK719" s="807"/>
      <c r="DL719" s="807"/>
      <c r="DM719" s="807"/>
      <c r="DN719" s="807"/>
      <c r="DO719" s="807"/>
      <c r="DP719" s="807"/>
      <c r="DQ719" s="807"/>
      <c r="DR719" s="807"/>
      <c r="DS719" s="807"/>
      <c r="DT719" s="807"/>
      <c r="DU719" s="807"/>
      <c r="DV719" s="807"/>
      <c r="DW719" s="807"/>
      <c r="DX719" s="807"/>
      <c r="DY719" s="807"/>
      <c r="DZ719" s="807"/>
      <c r="EA719" s="807"/>
      <c r="EB719" s="807"/>
      <c r="EC719" s="807"/>
      <c r="ED719" s="807"/>
      <c r="EE719" s="807"/>
      <c r="EF719" s="807"/>
      <c r="EG719" s="807"/>
      <c r="EH719" s="807"/>
      <c r="EI719" s="807"/>
      <c r="EJ719" s="807"/>
      <c r="EK719" s="807"/>
      <c r="EL719" s="807"/>
      <c r="EM719" s="807"/>
      <c r="EN719" s="807"/>
      <c r="EO719" s="807"/>
      <c r="EP719" s="807"/>
      <c r="EQ719" s="807"/>
      <c r="ER719" s="807"/>
      <c r="ES719" s="807"/>
      <c r="ET719" s="807"/>
      <c r="EU719" s="807"/>
      <c r="EV719" s="807"/>
      <c r="EW719" s="807"/>
      <c r="EX719" s="807"/>
      <c r="EY719" s="807"/>
      <c r="EZ719" s="807"/>
      <c r="FA719" s="807"/>
      <c r="FB719" s="807"/>
      <c r="FC719" s="807"/>
      <c r="FD719" s="807"/>
      <c r="FE719" s="807"/>
      <c r="FF719" s="807"/>
      <c r="FG719" s="807"/>
      <c r="FH719" s="807"/>
      <c r="FI719" s="807"/>
      <c r="FJ719" s="807"/>
      <c r="FK719" s="807"/>
      <c r="FL719" s="807"/>
      <c r="FM719" s="807"/>
      <c r="FN719" s="807"/>
      <c r="FO719" s="807"/>
      <c r="FP719" s="807"/>
      <c r="FQ719" s="807"/>
      <c r="FR719" s="807"/>
      <c r="FS719" s="807"/>
      <c r="FT719" s="807"/>
      <c r="FU719" s="807"/>
      <c r="FV719" s="807"/>
      <c r="FW719" s="807"/>
      <c r="FX719" s="807"/>
      <c r="FY719" s="807"/>
      <c r="FZ719" s="807"/>
      <c r="GA719" s="807"/>
      <c r="GB719" s="807"/>
      <c r="GC719" s="807"/>
      <c r="GD719" s="807"/>
      <c r="GE719" s="807"/>
      <c r="GF719" s="807"/>
      <c r="GG719" s="807"/>
      <c r="GH719" s="807"/>
      <c r="GI719" s="807"/>
      <c r="GJ719" s="807"/>
      <c r="GK719" s="807"/>
      <c r="GL719" s="807"/>
      <c r="GM719" s="807"/>
      <c r="GN719" s="807"/>
      <c r="GO719" s="807"/>
      <c r="GP719" s="807"/>
      <c r="GQ719" s="807"/>
      <c r="GR719" s="807"/>
      <c r="GS719" s="807"/>
      <c r="GT719" s="807"/>
      <c r="GU719" s="807"/>
      <c r="GV719" s="807"/>
      <c r="GW719" s="807"/>
      <c r="GX719" s="807"/>
      <c r="GY719" s="807"/>
      <c r="GZ719" s="807"/>
      <c r="HA719" s="807"/>
    </row>
    <row r="720" spans="1:209" ht="29.25" x14ac:dyDescent="0.25">
      <c r="A720" s="25">
        <v>1</v>
      </c>
      <c r="B720" s="1932" t="s">
        <v>405</v>
      </c>
      <c r="C720" s="36">
        <f>'2 уровень'!F1723</f>
        <v>1260</v>
      </c>
      <c r="D720" s="36">
        <f>'2 уровень'!G1723</f>
        <v>1260</v>
      </c>
      <c r="E720" s="36">
        <f>'2 уровень'!H1723</f>
        <v>1021</v>
      </c>
      <c r="F720" s="812">
        <f>'2 уровень'!I1723</f>
        <v>81.031746031746039</v>
      </c>
      <c r="G720" s="828">
        <f>'2 уровень'!J1723</f>
        <v>0</v>
      </c>
      <c r="H720" s="828">
        <f>'2 уровень'!K1723</f>
        <v>0</v>
      </c>
      <c r="I720" s="822">
        <f>'2 уровень'!L1723</f>
        <v>0</v>
      </c>
      <c r="J720" s="822">
        <f>'2 уровень'!M1723</f>
        <v>0</v>
      </c>
      <c r="K720" s="822">
        <f>'2 уровень'!N1723</f>
        <v>0</v>
      </c>
      <c r="L720" s="822">
        <f>'2 уровень'!O1723</f>
        <v>0</v>
      </c>
      <c r="M720" s="822">
        <f>'2 уровень'!P1723</f>
        <v>0</v>
      </c>
      <c r="N720" s="822">
        <f>'2 уровень'!Q1723</f>
        <v>0</v>
      </c>
      <c r="O720" s="821">
        <f>'2 уровень'!R1723</f>
        <v>0</v>
      </c>
      <c r="P720" s="821">
        <f>'2 уровень'!S1723</f>
        <v>0</v>
      </c>
      <c r="Q720" s="821">
        <f>'2 уровень'!T1723</f>
        <v>0</v>
      </c>
      <c r="R720" s="821">
        <f>'2 уровень'!U1723</f>
        <v>0</v>
      </c>
      <c r="S720" s="821">
        <f>'2 уровень'!V1723</f>
        <v>0</v>
      </c>
      <c r="T720" s="821">
        <f>'2 уровень'!W1723</f>
        <v>0</v>
      </c>
      <c r="U720" s="821">
        <f>'2 уровень'!X1723</f>
        <v>0</v>
      </c>
      <c r="V720" s="821">
        <f>'2 уровень'!Y1723</f>
        <v>0</v>
      </c>
      <c r="W720" s="821">
        <f>'2 уровень'!Z1723</f>
        <v>0</v>
      </c>
      <c r="X720" s="821">
        <f>'2 уровень'!AA1723</f>
        <v>0</v>
      </c>
      <c r="Y720" s="821">
        <f>'2 уровень'!AB1723</f>
        <v>0</v>
      </c>
      <c r="Z720" s="821">
        <f>'2 уровень'!AC1723</f>
        <v>0</v>
      </c>
      <c r="AA720" s="821">
        <f>'2 уровень'!AD1723</f>
        <v>0</v>
      </c>
      <c r="AB720" s="821">
        <f>'2 уровень'!AE1723</f>
        <v>0</v>
      </c>
      <c r="AC720" s="3624">
        <f>'2 уровень'!AF1723</f>
        <v>0</v>
      </c>
      <c r="AD720" s="821">
        <f>'2 уровень'!AG1723</f>
        <v>0</v>
      </c>
      <c r="AE720" s="821">
        <f>'2 уровень'!AH1723</f>
        <v>0</v>
      </c>
      <c r="AF720" s="821">
        <f>'2 уровень'!AI1723</f>
        <v>0</v>
      </c>
      <c r="AG720" s="821">
        <f>'2 уровень'!AJ1723</f>
        <v>0</v>
      </c>
      <c r="AH720" s="2332">
        <f>'2 уровень'!AK1723</f>
        <v>0</v>
      </c>
      <c r="AI720" s="821"/>
      <c r="AJ720" s="821"/>
      <c r="AK720" s="36" t="e">
        <f>'2 уровень'!#REF!</f>
        <v>#REF!</v>
      </c>
      <c r="AL720" s="36" t="e">
        <f>'2 уровень'!#REF!</f>
        <v>#REF!</v>
      </c>
      <c r="AM720" s="36" t="e">
        <f>'2 уровень'!#REF!</f>
        <v>#REF!</v>
      </c>
      <c r="AN720" s="1837"/>
      <c r="AO720" s="1837"/>
      <c r="AP720" s="1424"/>
      <c r="AQ720" s="1424"/>
      <c r="AR720" s="807"/>
      <c r="AS720" s="807"/>
      <c r="AT720" s="807"/>
      <c r="AU720" s="807"/>
      <c r="AV720" s="807"/>
      <c r="AW720" s="807"/>
      <c r="AX720" s="807"/>
      <c r="AY720" s="807"/>
      <c r="AZ720" s="807"/>
      <c r="BA720" s="807"/>
      <c r="BB720" s="807"/>
      <c r="BC720" s="807"/>
      <c r="BD720" s="807"/>
      <c r="BE720" s="807"/>
      <c r="BF720" s="807"/>
      <c r="BG720" s="807"/>
      <c r="BH720" s="807"/>
      <c r="BI720" s="807"/>
      <c r="BJ720" s="807"/>
      <c r="BK720" s="807"/>
      <c r="BL720" s="807"/>
      <c r="BM720" s="807"/>
      <c r="BN720" s="807"/>
      <c r="BO720" s="807"/>
      <c r="BP720" s="807"/>
      <c r="BQ720" s="807"/>
      <c r="BR720" s="807"/>
      <c r="BS720" s="807"/>
      <c r="BT720" s="807"/>
      <c r="BU720" s="807"/>
      <c r="BV720" s="807"/>
      <c r="BW720" s="807"/>
      <c r="BX720" s="807"/>
      <c r="BY720" s="807"/>
      <c r="BZ720" s="807"/>
      <c r="CA720" s="807"/>
      <c r="CB720" s="807"/>
      <c r="CC720" s="807"/>
      <c r="CD720" s="807"/>
      <c r="CE720" s="807"/>
      <c r="CF720" s="807"/>
      <c r="CG720" s="807"/>
      <c r="CH720" s="807"/>
      <c r="CI720" s="807"/>
      <c r="CJ720" s="807"/>
      <c r="CK720" s="807"/>
      <c r="CL720" s="807"/>
      <c r="CM720" s="807"/>
      <c r="CN720" s="807"/>
      <c r="CO720" s="807"/>
      <c r="CP720" s="807"/>
      <c r="CQ720" s="807"/>
      <c r="CR720" s="807"/>
      <c r="CS720" s="807"/>
      <c r="CT720" s="807"/>
      <c r="CU720" s="807"/>
      <c r="CV720" s="807"/>
      <c r="CW720" s="807"/>
      <c r="CX720" s="807"/>
      <c r="CY720" s="807"/>
      <c r="CZ720" s="807"/>
      <c r="DA720" s="807"/>
      <c r="DB720" s="807"/>
      <c r="DC720" s="807"/>
      <c r="DD720" s="807"/>
      <c r="DE720" s="807"/>
      <c r="DF720" s="807"/>
      <c r="DG720" s="807"/>
      <c r="DH720" s="807"/>
      <c r="DI720" s="807"/>
      <c r="DJ720" s="807"/>
      <c r="DK720" s="807"/>
      <c r="DL720" s="807"/>
      <c r="DM720" s="807"/>
      <c r="DN720" s="807"/>
      <c r="DO720" s="807"/>
      <c r="DP720" s="807"/>
      <c r="DQ720" s="807"/>
      <c r="DR720" s="807"/>
      <c r="DS720" s="807"/>
      <c r="DT720" s="807"/>
      <c r="DU720" s="807"/>
      <c r="DV720" s="807"/>
      <c r="DW720" s="807"/>
      <c r="DX720" s="807"/>
      <c r="DY720" s="807"/>
      <c r="DZ720" s="807"/>
      <c r="EA720" s="807"/>
      <c r="EB720" s="807"/>
      <c r="EC720" s="807"/>
      <c r="ED720" s="807"/>
      <c r="EE720" s="807"/>
      <c r="EF720" s="807"/>
      <c r="EG720" s="807"/>
      <c r="EH720" s="807"/>
      <c r="EI720" s="807"/>
      <c r="EJ720" s="807"/>
      <c r="EK720" s="807"/>
      <c r="EL720" s="807"/>
      <c r="EM720" s="807"/>
      <c r="EN720" s="807"/>
      <c r="EO720" s="807"/>
      <c r="EP720" s="807"/>
      <c r="EQ720" s="807"/>
      <c r="ER720" s="807"/>
      <c r="ES720" s="807"/>
      <c r="ET720" s="807"/>
      <c r="EU720" s="807"/>
      <c r="EV720" s="807"/>
      <c r="EW720" s="807"/>
      <c r="EX720" s="807"/>
      <c r="EY720" s="807"/>
      <c r="EZ720" s="807"/>
      <c r="FA720" s="807"/>
      <c r="FB720" s="807"/>
      <c r="FC720" s="807"/>
      <c r="FD720" s="807"/>
      <c r="FE720" s="807"/>
      <c r="FF720" s="807"/>
      <c r="FG720" s="807"/>
      <c r="FH720" s="807"/>
      <c r="FI720" s="807"/>
      <c r="FJ720" s="807"/>
      <c r="FK720" s="807"/>
      <c r="FL720" s="807"/>
      <c r="FM720" s="807"/>
      <c r="FN720" s="807"/>
      <c r="FO720" s="807"/>
      <c r="FP720" s="807"/>
      <c r="FQ720" s="807"/>
      <c r="FR720" s="807"/>
      <c r="FS720" s="807"/>
      <c r="FT720" s="807"/>
      <c r="FU720" s="807"/>
      <c r="FV720" s="807"/>
      <c r="FW720" s="807"/>
      <c r="FX720" s="807"/>
      <c r="FY720" s="807"/>
      <c r="FZ720" s="807"/>
      <c r="GA720" s="807"/>
      <c r="GB720" s="807"/>
      <c r="GC720" s="807"/>
      <c r="GD720" s="807"/>
      <c r="GE720" s="807"/>
      <c r="GF720" s="807"/>
      <c r="GG720" s="807"/>
      <c r="GH720" s="807"/>
      <c r="GI720" s="807"/>
      <c r="GJ720" s="807"/>
      <c r="GK720" s="807"/>
      <c r="GL720" s="807"/>
      <c r="GM720" s="807"/>
      <c r="GN720" s="807"/>
      <c r="GO720" s="807"/>
      <c r="GP720" s="807"/>
      <c r="GQ720" s="807"/>
      <c r="GR720" s="807"/>
      <c r="GS720" s="807"/>
      <c r="GT720" s="807"/>
      <c r="GU720" s="807"/>
      <c r="GV720" s="807"/>
      <c r="GW720" s="807"/>
      <c r="GX720" s="807"/>
      <c r="GY720" s="807"/>
      <c r="GZ720" s="807"/>
      <c r="HA720" s="807"/>
    </row>
    <row r="721" spans="1:209" x14ac:dyDescent="0.25">
      <c r="A721" s="25">
        <v>1</v>
      </c>
      <c r="B721" s="1172" t="s">
        <v>390</v>
      </c>
      <c r="C721" s="36">
        <f>'2 уровень'!F1724</f>
        <v>0</v>
      </c>
      <c r="D721" s="36">
        <f>'2 уровень'!G1724</f>
        <v>0</v>
      </c>
      <c r="E721" s="36">
        <f>'2 уровень'!H1724</f>
        <v>0</v>
      </c>
      <c r="F721" s="812">
        <f>'2 уровень'!I1724</f>
        <v>0</v>
      </c>
      <c r="G721" s="828">
        <f>'2 уровень'!J1724</f>
        <v>0</v>
      </c>
      <c r="H721" s="828">
        <f>'2 уровень'!K1724</f>
        <v>0</v>
      </c>
      <c r="I721" s="822">
        <f>'2 уровень'!L1724</f>
        <v>0</v>
      </c>
      <c r="J721" s="822">
        <f>'2 уровень'!M1724</f>
        <v>0</v>
      </c>
      <c r="K721" s="822">
        <f>'2 уровень'!N1724</f>
        <v>0</v>
      </c>
      <c r="L721" s="822">
        <f>'2 уровень'!O1724</f>
        <v>0</v>
      </c>
      <c r="M721" s="822">
        <f>'2 уровень'!P1724</f>
        <v>0</v>
      </c>
      <c r="N721" s="822">
        <f>'2 уровень'!Q1724</f>
        <v>0</v>
      </c>
      <c r="O721" s="821">
        <f>'2 уровень'!R1724</f>
        <v>0</v>
      </c>
      <c r="P721" s="821">
        <f>'2 уровень'!S1724</f>
        <v>0</v>
      </c>
      <c r="Q721" s="821">
        <f>'2 уровень'!T1724</f>
        <v>0</v>
      </c>
      <c r="R721" s="821">
        <f>'2 уровень'!U1724</f>
        <v>0</v>
      </c>
      <c r="S721" s="821">
        <f>'2 уровень'!V1724</f>
        <v>0</v>
      </c>
      <c r="T721" s="821">
        <f>'2 уровень'!W1724</f>
        <v>0</v>
      </c>
      <c r="U721" s="821">
        <f>'2 уровень'!X1724</f>
        <v>0</v>
      </c>
      <c r="V721" s="821">
        <f>'2 уровень'!Y1724</f>
        <v>0</v>
      </c>
      <c r="W721" s="821">
        <f>'2 уровень'!Z1724</f>
        <v>0</v>
      </c>
      <c r="X721" s="821">
        <f>'2 уровень'!AA1724</f>
        <v>0</v>
      </c>
      <c r="Y721" s="821">
        <f>'2 уровень'!AB1724</f>
        <v>0</v>
      </c>
      <c r="Z721" s="821">
        <f>'2 уровень'!AC1724</f>
        <v>0</v>
      </c>
      <c r="AA721" s="821">
        <f>'2 уровень'!AD1724</f>
        <v>0</v>
      </c>
      <c r="AB721" s="821">
        <f>'2 уровень'!AE1724</f>
        <v>0</v>
      </c>
      <c r="AC721" s="3624">
        <f>'2 уровень'!AF1724</f>
        <v>0</v>
      </c>
      <c r="AD721" s="821">
        <f>'2 уровень'!AG1724</f>
        <v>0</v>
      </c>
      <c r="AE721" s="821">
        <f>'2 уровень'!AH1724</f>
        <v>0</v>
      </c>
      <c r="AF721" s="821">
        <f>'2 уровень'!AI1724</f>
        <v>0</v>
      </c>
      <c r="AG721" s="821">
        <f>'2 уровень'!AJ1724</f>
        <v>0</v>
      </c>
      <c r="AH721" s="2332">
        <f>'2 уровень'!AK1724</f>
        <v>0</v>
      </c>
      <c r="AI721" s="821"/>
      <c r="AJ721" s="821"/>
      <c r="AK721" s="36" t="e">
        <f>'2 уровень'!#REF!</f>
        <v>#REF!</v>
      </c>
      <c r="AL721" s="36" t="e">
        <f>'2 уровень'!#REF!</f>
        <v>#REF!</v>
      </c>
      <c r="AM721" s="36" t="e">
        <f>'2 уровень'!#REF!</f>
        <v>#REF!</v>
      </c>
      <c r="AN721" s="1837"/>
      <c r="AO721" s="1837"/>
      <c r="AP721" s="1424"/>
      <c r="AQ721" s="1424"/>
      <c r="AR721" s="807"/>
      <c r="AS721" s="807"/>
      <c r="AT721" s="807"/>
      <c r="AU721" s="807"/>
      <c r="AV721" s="807"/>
      <c r="AW721" s="807"/>
      <c r="AX721" s="807"/>
      <c r="AY721" s="807"/>
      <c r="AZ721" s="807"/>
      <c r="BA721" s="807"/>
      <c r="BB721" s="807"/>
      <c r="BC721" s="807"/>
      <c r="BD721" s="807"/>
      <c r="BE721" s="807"/>
      <c r="BF721" s="807"/>
      <c r="BG721" s="807"/>
      <c r="BH721" s="807"/>
      <c r="BI721" s="807"/>
      <c r="BJ721" s="807"/>
      <c r="BK721" s="807"/>
      <c r="BL721" s="807"/>
      <c r="BM721" s="807"/>
      <c r="BN721" s="807"/>
      <c r="BO721" s="807"/>
      <c r="BP721" s="807"/>
      <c r="BQ721" s="807"/>
      <c r="BR721" s="807"/>
      <c r="BS721" s="807"/>
      <c r="BT721" s="807"/>
      <c r="BU721" s="807"/>
      <c r="BV721" s="807"/>
      <c r="BW721" s="807"/>
      <c r="BX721" s="807"/>
      <c r="BY721" s="807"/>
      <c r="BZ721" s="807"/>
      <c r="CA721" s="807"/>
      <c r="CB721" s="807"/>
      <c r="CC721" s="807"/>
      <c r="CD721" s="807"/>
      <c r="CE721" s="807"/>
      <c r="CF721" s="807"/>
      <c r="CG721" s="807"/>
      <c r="CH721" s="807"/>
      <c r="CI721" s="807"/>
      <c r="CJ721" s="807"/>
      <c r="CK721" s="807"/>
      <c r="CL721" s="807"/>
      <c r="CM721" s="807"/>
      <c r="CN721" s="807"/>
      <c r="CO721" s="807"/>
      <c r="CP721" s="807"/>
      <c r="CQ721" s="807"/>
      <c r="CR721" s="807"/>
      <c r="CS721" s="807"/>
      <c r="CT721" s="807"/>
      <c r="CU721" s="807"/>
      <c r="CV721" s="807"/>
      <c r="CW721" s="807"/>
      <c r="CX721" s="807"/>
      <c r="CY721" s="807"/>
      <c r="CZ721" s="807"/>
      <c r="DA721" s="807"/>
      <c r="DB721" s="807"/>
      <c r="DC721" s="807"/>
      <c r="DD721" s="807"/>
      <c r="DE721" s="807"/>
      <c r="DF721" s="807"/>
      <c r="DG721" s="807"/>
      <c r="DH721" s="807"/>
      <c r="DI721" s="807"/>
      <c r="DJ721" s="807"/>
      <c r="DK721" s="807"/>
      <c r="DL721" s="807"/>
      <c r="DM721" s="807"/>
      <c r="DN721" s="807"/>
      <c r="DO721" s="807"/>
      <c r="DP721" s="807"/>
      <c r="DQ721" s="807"/>
      <c r="DR721" s="807"/>
      <c r="DS721" s="807"/>
      <c r="DT721" s="807"/>
      <c r="DU721" s="807"/>
      <c r="DV721" s="807"/>
      <c r="DW721" s="807"/>
      <c r="DX721" s="807"/>
      <c r="DY721" s="807"/>
      <c r="DZ721" s="807"/>
      <c r="EA721" s="807"/>
      <c r="EB721" s="807"/>
      <c r="EC721" s="807"/>
      <c r="ED721" s="807"/>
      <c r="EE721" s="807"/>
      <c r="EF721" s="807"/>
      <c r="EG721" s="807"/>
      <c r="EH721" s="807"/>
      <c r="EI721" s="807"/>
      <c r="EJ721" s="807"/>
      <c r="EK721" s="807"/>
      <c r="EL721" s="807"/>
      <c r="EM721" s="807"/>
      <c r="EN721" s="807"/>
      <c r="EO721" s="807"/>
      <c r="EP721" s="807"/>
      <c r="EQ721" s="807"/>
      <c r="ER721" s="807"/>
      <c r="ES721" s="807"/>
      <c r="ET721" s="807"/>
      <c r="EU721" s="807"/>
      <c r="EV721" s="807"/>
      <c r="EW721" s="807"/>
      <c r="EX721" s="807"/>
      <c r="EY721" s="807"/>
      <c r="EZ721" s="807"/>
      <c r="FA721" s="807"/>
      <c r="FB721" s="807"/>
      <c r="FC721" s="807"/>
      <c r="FD721" s="807"/>
      <c r="FE721" s="807"/>
      <c r="FF721" s="807"/>
      <c r="FG721" s="807"/>
      <c r="FH721" s="807"/>
      <c r="FI721" s="807"/>
      <c r="FJ721" s="807"/>
      <c r="FK721" s="807"/>
      <c r="FL721" s="807"/>
      <c r="FM721" s="807"/>
      <c r="FN721" s="807"/>
      <c r="FO721" s="807"/>
      <c r="FP721" s="807"/>
      <c r="FQ721" s="807"/>
      <c r="FR721" s="807"/>
      <c r="FS721" s="807"/>
      <c r="FT721" s="807"/>
      <c r="FU721" s="807"/>
      <c r="FV721" s="807"/>
      <c r="FW721" s="807"/>
      <c r="FX721" s="807"/>
      <c r="FY721" s="807"/>
      <c r="FZ721" s="807"/>
      <c r="GA721" s="807"/>
      <c r="GB721" s="807"/>
      <c r="GC721" s="807"/>
      <c r="GD721" s="807"/>
      <c r="GE721" s="807"/>
      <c r="GF721" s="807"/>
      <c r="GG721" s="807"/>
      <c r="GH721" s="807"/>
      <c r="GI721" s="807"/>
      <c r="GJ721" s="807"/>
      <c r="GK721" s="807"/>
      <c r="GL721" s="807"/>
      <c r="GM721" s="807"/>
      <c r="GN721" s="807"/>
      <c r="GO721" s="807"/>
      <c r="GP721" s="807"/>
      <c r="GQ721" s="807"/>
      <c r="GR721" s="807"/>
      <c r="GS721" s="807"/>
      <c r="GT721" s="807"/>
      <c r="GU721" s="807"/>
      <c r="GV721" s="807"/>
      <c r="GW721" s="807"/>
      <c r="GX721" s="807"/>
      <c r="GY721" s="807"/>
      <c r="GZ721" s="807"/>
      <c r="HA721" s="807"/>
    </row>
    <row r="722" spans="1:209" ht="30" x14ac:dyDescent="0.25">
      <c r="A722" s="25">
        <v>1</v>
      </c>
      <c r="B722" s="1936" t="s">
        <v>391</v>
      </c>
      <c r="C722" s="36">
        <f>'2 уровень'!F1725</f>
        <v>805</v>
      </c>
      <c r="D722" s="36">
        <f>'2 уровень'!G1725</f>
        <v>805</v>
      </c>
      <c r="E722" s="36">
        <f>'2 уровень'!H1725</f>
        <v>0</v>
      </c>
      <c r="F722" s="812">
        <f>'2 уровень'!I1725</f>
        <v>0</v>
      </c>
      <c r="G722" s="828">
        <f>'2 уровень'!J1725</f>
        <v>0</v>
      </c>
      <c r="H722" s="828">
        <f>'2 уровень'!K1725</f>
        <v>0</v>
      </c>
      <c r="I722" s="822">
        <f>'2 уровень'!L1725</f>
        <v>0</v>
      </c>
      <c r="J722" s="822">
        <f>'2 уровень'!M1725</f>
        <v>0</v>
      </c>
      <c r="K722" s="822">
        <f>'2 уровень'!N1725</f>
        <v>0</v>
      </c>
      <c r="L722" s="822">
        <f>'2 уровень'!O1725</f>
        <v>0</v>
      </c>
      <c r="M722" s="822">
        <f>'2 уровень'!P1725</f>
        <v>0</v>
      </c>
      <c r="N722" s="822">
        <f>'2 уровень'!Q1725</f>
        <v>0</v>
      </c>
      <c r="O722" s="821">
        <f>'2 уровень'!R1725</f>
        <v>0</v>
      </c>
      <c r="P722" s="821">
        <f>'2 уровень'!S1725</f>
        <v>0</v>
      </c>
      <c r="Q722" s="821">
        <f>'2 уровень'!T1725</f>
        <v>0</v>
      </c>
      <c r="R722" s="821">
        <f>'2 уровень'!U1725</f>
        <v>0</v>
      </c>
      <c r="S722" s="821">
        <f>'2 уровень'!V1725</f>
        <v>0</v>
      </c>
      <c r="T722" s="821">
        <f>'2 уровень'!W1725</f>
        <v>0</v>
      </c>
      <c r="U722" s="821">
        <f>'2 уровень'!X1725</f>
        <v>0</v>
      </c>
      <c r="V722" s="821">
        <f>'2 уровень'!Y1725</f>
        <v>0</v>
      </c>
      <c r="W722" s="821">
        <f>'2 уровень'!Z1725</f>
        <v>0</v>
      </c>
      <c r="X722" s="821">
        <f>'2 уровень'!AA1725</f>
        <v>0</v>
      </c>
      <c r="Y722" s="821">
        <f>'2 уровень'!AB1725</f>
        <v>0</v>
      </c>
      <c r="Z722" s="821">
        <f>'2 уровень'!AC1725</f>
        <v>0</v>
      </c>
      <c r="AA722" s="821">
        <f>'2 уровень'!AD1725</f>
        <v>0</v>
      </c>
      <c r="AB722" s="821">
        <f>'2 уровень'!AE1725</f>
        <v>0</v>
      </c>
      <c r="AC722" s="3624">
        <f>'2 уровень'!AF1725</f>
        <v>0</v>
      </c>
      <c r="AD722" s="821">
        <f>'2 уровень'!AG1725</f>
        <v>0</v>
      </c>
      <c r="AE722" s="821">
        <f>'2 уровень'!AH1725</f>
        <v>0</v>
      </c>
      <c r="AF722" s="821">
        <f>'2 уровень'!AI1725</f>
        <v>0</v>
      </c>
      <c r="AG722" s="821">
        <f>'2 уровень'!AJ1725</f>
        <v>0</v>
      </c>
      <c r="AH722" s="2332">
        <f>'2 уровень'!AK1725</f>
        <v>0</v>
      </c>
      <c r="AI722" s="821"/>
      <c r="AJ722" s="821"/>
      <c r="AK722" s="36" t="e">
        <f>'2 уровень'!#REF!</f>
        <v>#REF!</v>
      </c>
      <c r="AL722" s="36" t="e">
        <f>'2 уровень'!#REF!</f>
        <v>#REF!</v>
      </c>
      <c r="AM722" s="36" t="e">
        <f>'2 уровень'!#REF!</f>
        <v>#REF!</v>
      </c>
      <c r="AN722" s="1837"/>
      <c r="AO722" s="1837"/>
      <c r="AP722" s="1424"/>
      <c r="AQ722" s="1424"/>
      <c r="AR722" s="807"/>
      <c r="AS722" s="807"/>
      <c r="AT722" s="807"/>
      <c r="AU722" s="807"/>
      <c r="AV722" s="807"/>
      <c r="AW722" s="807"/>
      <c r="AX722" s="807"/>
      <c r="AY722" s="807"/>
      <c r="AZ722" s="807"/>
      <c r="BA722" s="807"/>
      <c r="BB722" s="807"/>
      <c r="BC722" s="807"/>
      <c r="BD722" s="807"/>
      <c r="BE722" s="807"/>
      <c r="BF722" s="807"/>
      <c r="BG722" s="807"/>
      <c r="BH722" s="807"/>
      <c r="BI722" s="807"/>
      <c r="BJ722" s="807"/>
      <c r="BK722" s="807"/>
      <c r="BL722" s="807"/>
      <c r="BM722" s="807"/>
      <c r="BN722" s="807"/>
      <c r="BO722" s="807"/>
      <c r="BP722" s="807"/>
      <c r="BQ722" s="807"/>
      <c r="BR722" s="807"/>
      <c r="BS722" s="807"/>
      <c r="BT722" s="807"/>
      <c r="BU722" s="807"/>
      <c r="BV722" s="807"/>
      <c r="BW722" s="807"/>
      <c r="BX722" s="807"/>
      <c r="BY722" s="807"/>
      <c r="BZ722" s="807"/>
      <c r="CA722" s="807"/>
      <c r="CB722" s="807"/>
      <c r="CC722" s="807"/>
      <c r="CD722" s="807"/>
      <c r="CE722" s="807"/>
      <c r="CF722" s="807"/>
      <c r="CG722" s="807"/>
      <c r="CH722" s="807"/>
      <c r="CI722" s="807"/>
      <c r="CJ722" s="807"/>
      <c r="CK722" s="807"/>
      <c r="CL722" s="807"/>
      <c r="CM722" s="807"/>
      <c r="CN722" s="807"/>
      <c r="CO722" s="807"/>
      <c r="CP722" s="807"/>
      <c r="CQ722" s="807"/>
      <c r="CR722" s="807"/>
      <c r="CS722" s="807"/>
      <c r="CT722" s="807"/>
      <c r="CU722" s="807"/>
      <c r="CV722" s="807"/>
      <c r="CW722" s="807"/>
      <c r="CX722" s="807"/>
      <c r="CY722" s="807"/>
      <c r="CZ722" s="807"/>
      <c r="DA722" s="807"/>
      <c r="DB722" s="807"/>
      <c r="DC722" s="807"/>
      <c r="DD722" s="807"/>
      <c r="DE722" s="807"/>
      <c r="DF722" s="807"/>
      <c r="DG722" s="807"/>
      <c r="DH722" s="807"/>
      <c r="DI722" s="807"/>
      <c r="DJ722" s="807"/>
      <c r="DK722" s="807"/>
      <c r="DL722" s="807"/>
      <c r="DM722" s="807"/>
      <c r="DN722" s="807"/>
      <c r="DO722" s="807"/>
      <c r="DP722" s="807"/>
      <c r="DQ722" s="807"/>
      <c r="DR722" s="807"/>
      <c r="DS722" s="807"/>
      <c r="DT722" s="807"/>
      <c r="DU722" s="807"/>
      <c r="DV722" s="807"/>
      <c r="DW722" s="807"/>
      <c r="DX722" s="807"/>
      <c r="DY722" s="807"/>
      <c r="DZ722" s="807"/>
      <c r="EA722" s="807"/>
      <c r="EB722" s="807"/>
      <c r="EC722" s="807"/>
      <c r="ED722" s="807"/>
      <c r="EE722" s="807"/>
      <c r="EF722" s="807"/>
      <c r="EG722" s="807"/>
      <c r="EH722" s="807"/>
      <c r="EI722" s="807"/>
      <c r="EJ722" s="807"/>
      <c r="EK722" s="807"/>
      <c r="EL722" s="807"/>
      <c r="EM722" s="807"/>
      <c r="EN722" s="807"/>
      <c r="EO722" s="807"/>
      <c r="EP722" s="807"/>
      <c r="EQ722" s="807"/>
      <c r="ER722" s="807"/>
      <c r="ES722" s="807"/>
      <c r="ET722" s="807"/>
      <c r="EU722" s="807"/>
      <c r="EV722" s="807"/>
      <c r="EW722" s="807"/>
      <c r="EX722" s="807"/>
      <c r="EY722" s="807"/>
      <c r="EZ722" s="807"/>
      <c r="FA722" s="807"/>
      <c r="FB722" s="807"/>
      <c r="FC722" s="807"/>
      <c r="FD722" s="807"/>
      <c r="FE722" s="807"/>
      <c r="FF722" s="807"/>
      <c r="FG722" s="807"/>
      <c r="FH722" s="807"/>
      <c r="FI722" s="807"/>
      <c r="FJ722" s="807"/>
      <c r="FK722" s="807"/>
      <c r="FL722" s="807"/>
      <c r="FM722" s="807"/>
      <c r="FN722" s="807"/>
      <c r="FO722" s="807"/>
      <c r="FP722" s="807"/>
      <c r="FQ722" s="807"/>
      <c r="FR722" s="807"/>
      <c r="FS722" s="807"/>
      <c r="FT722" s="807"/>
      <c r="FU722" s="807"/>
      <c r="FV722" s="807"/>
      <c r="FW722" s="807"/>
      <c r="FX722" s="807"/>
      <c r="FY722" s="807"/>
      <c r="FZ722" s="807"/>
      <c r="GA722" s="807"/>
      <c r="GB722" s="807"/>
      <c r="GC722" s="807"/>
      <c r="GD722" s="807"/>
      <c r="GE722" s="807"/>
      <c r="GF722" s="807"/>
      <c r="GG722" s="807"/>
      <c r="GH722" s="807"/>
      <c r="GI722" s="807"/>
      <c r="GJ722" s="807"/>
      <c r="GK722" s="807"/>
      <c r="GL722" s="807"/>
      <c r="GM722" s="807"/>
      <c r="GN722" s="807"/>
      <c r="GO722" s="807"/>
      <c r="GP722" s="807"/>
      <c r="GQ722" s="807"/>
      <c r="GR722" s="807"/>
      <c r="GS722" s="807"/>
      <c r="GT722" s="807"/>
      <c r="GU722" s="807"/>
      <c r="GV722" s="807"/>
      <c r="GW722" s="807"/>
      <c r="GX722" s="807"/>
      <c r="GY722" s="807"/>
      <c r="GZ722" s="807"/>
      <c r="HA722" s="807"/>
    </row>
    <row r="723" spans="1:209" x14ac:dyDescent="0.25">
      <c r="A723" s="25">
        <v>1</v>
      </c>
      <c r="B723" s="1172" t="s">
        <v>392</v>
      </c>
      <c r="C723" s="36">
        <f>'2 уровень'!F1726</f>
        <v>0</v>
      </c>
      <c r="D723" s="36">
        <f>'2 уровень'!G1726</f>
        <v>0</v>
      </c>
      <c r="E723" s="36">
        <f>'2 уровень'!H1726</f>
        <v>0</v>
      </c>
      <c r="F723" s="812">
        <f>'2 уровень'!I1726</f>
        <v>0</v>
      </c>
      <c r="G723" s="828">
        <f>'2 уровень'!J1726</f>
        <v>0</v>
      </c>
      <c r="H723" s="828">
        <f>'2 уровень'!K1726</f>
        <v>0</v>
      </c>
      <c r="I723" s="822">
        <f>'2 уровень'!L1726</f>
        <v>0</v>
      </c>
      <c r="J723" s="822">
        <f>'2 уровень'!M1726</f>
        <v>0</v>
      </c>
      <c r="K723" s="822">
        <f>'2 уровень'!N1726</f>
        <v>0</v>
      </c>
      <c r="L723" s="822">
        <f>'2 уровень'!O1726</f>
        <v>0</v>
      </c>
      <c r="M723" s="822">
        <f>'2 уровень'!P1726</f>
        <v>0</v>
      </c>
      <c r="N723" s="822">
        <f>'2 уровень'!Q1726</f>
        <v>0</v>
      </c>
      <c r="O723" s="821">
        <f>'2 уровень'!R1726</f>
        <v>0</v>
      </c>
      <c r="P723" s="821">
        <f>'2 уровень'!S1726</f>
        <v>0</v>
      </c>
      <c r="Q723" s="821">
        <f>'2 уровень'!T1726</f>
        <v>0</v>
      </c>
      <c r="R723" s="821">
        <f>'2 уровень'!U1726</f>
        <v>0</v>
      </c>
      <c r="S723" s="821">
        <f>'2 уровень'!V1726</f>
        <v>0</v>
      </c>
      <c r="T723" s="821">
        <f>'2 уровень'!W1726</f>
        <v>0</v>
      </c>
      <c r="U723" s="821">
        <f>'2 уровень'!X1726</f>
        <v>0</v>
      </c>
      <c r="V723" s="821">
        <f>'2 уровень'!Y1726</f>
        <v>0</v>
      </c>
      <c r="W723" s="821">
        <f>'2 уровень'!Z1726</f>
        <v>0</v>
      </c>
      <c r="X723" s="821">
        <f>'2 уровень'!AA1726</f>
        <v>0</v>
      </c>
      <c r="Y723" s="821">
        <f>'2 уровень'!AB1726</f>
        <v>0</v>
      </c>
      <c r="Z723" s="821">
        <f>'2 уровень'!AC1726</f>
        <v>0</v>
      </c>
      <c r="AA723" s="821">
        <f>'2 уровень'!AD1726</f>
        <v>0</v>
      </c>
      <c r="AB723" s="821">
        <f>'2 уровень'!AE1726</f>
        <v>0</v>
      </c>
      <c r="AC723" s="3624">
        <f>'2 уровень'!AF1726</f>
        <v>0</v>
      </c>
      <c r="AD723" s="821">
        <f>'2 уровень'!AG1726</f>
        <v>0</v>
      </c>
      <c r="AE723" s="821">
        <f>'2 уровень'!AH1726</f>
        <v>0</v>
      </c>
      <c r="AF723" s="821">
        <f>'2 уровень'!AI1726</f>
        <v>0</v>
      </c>
      <c r="AG723" s="821">
        <f>'2 уровень'!AJ1726</f>
        <v>0</v>
      </c>
      <c r="AH723" s="2332">
        <f>'2 уровень'!AK1726</f>
        <v>0</v>
      </c>
      <c r="AI723" s="821"/>
      <c r="AJ723" s="821"/>
      <c r="AK723" s="36" t="e">
        <f>'2 уровень'!#REF!</f>
        <v>#REF!</v>
      </c>
      <c r="AL723" s="36" t="e">
        <f>'2 уровень'!#REF!</f>
        <v>#REF!</v>
      </c>
      <c r="AM723" s="36" t="e">
        <f>'2 уровень'!#REF!</f>
        <v>#REF!</v>
      </c>
      <c r="AN723" s="1837"/>
      <c r="AO723" s="1837"/>
      <c r="AP723" s="1424"/>
      <c r="AQ723" s="1424"/>
      <c r="AR723" s="807"/>
      <c r="AS723" s="807"/>
      <c r="AT723" s="807"/>
      <c r="AU723" s="807"/>
      <c r="AV723" s="807"/>
      <c r="AW723" s="807"/>
      <c r="AX723" s="807"/>
      <c r="AY723" s="807"/>
      <c r="AZ723" s="807"/>
      <c r="BA723" s="807"/>
      <c r="BB723" s="807"/>
      <c r="BC723" s="807"/>
      <c r="BD723" s="807"/>
      <c r="BE723" s="807"/>
      <c r="BF723" s="807"/>
      <c r="BG723" s="807"/>
      <c r="BH723" s="807"/>
      <c r="BI723" s="807"/>
      <c r="BJ723" s="807"/>
      <c r="BK723" s="807"/>
      <c r="BL723" s="807"/>
      <c r="BM723" s="807"/>
      <c r="BN723" s="807"/>
      <c r="BO723" s="807"/>
      <c r="BP723" s="807"/>
      <c r="BQ723" s="807"/>
      <c r="BR723" s="807"/>
      <c r="BS723" s="807"/>
      <c r="BT723" s="807"/>
      <c r="BU723" s="807"/>
      <c r="BV723" s="807"/>
      <c r="BW723" s="807"/>
      <c r="BX723" s="807"/>
      <c r="BY723" s="807"/>
      <c r="BZ723" s="807"/>
      <c r="CA723" s="807"/>
      <c r="CB723" s="807"/>
      <c r="CC723" s="807"/>
      <c r="CD723" s="807"/>
      <c r="CE723" s="807"/>
      <c r="CF723" s="807"/>
      <c r="CG723" s="807"/>
      <c r="CH723" s="807"/>
      <c r="CI723" s="807"/>
      <c r="CJ723" s="807"/>
      <c r="CK723" s="807"/>
      <c r="CL723" s="807"/>
      <c r="CM723" s="807"/>
      <c r="CN723" s="807"/>
      <c r="CO723" s="807"/>
      <c r="CP723" s="807"/>
      <c r="CQ723" s="807"/>
      <c r="CR723" s="807"/>
      <c r="CS723" s="807"/>
      <c r="CT723" s="807"/>
      <c r="CU723" s="807"/>
      <c r="CV723" s="807"/>
      <c r="CW723" s="807"/>
      <c r="CX723" s="807"/>
      <c r="CY723" s="807"/>
      <c r="CZ723" s="807"/>
      <c r="DA723" s="807"/>
      <c r="DB723" s="807"/>
      <c r="DC723" s="807"/>
      <c r="DD723" s="807"/>
      <c r="DE723" s="807"/>
      <c r="DF723" s="807"/>
      <c r="DG723" s="807"/>
      <c r="DH723" s="807"/>
      <c r="DI723" s="807"/>
      <c r="DJ723" s="807"/>
      <c r="DK723" s="807"/>
      <c r="DL723" s="807"/>
      <c r="DM723" s="807"/>
      <c r="DN723" s="807"/>
      <c r="DO723" s="807"/>
      <c r="DP723" s="807"/>
      <c r="DQ723" s="807"/>
      <c r="DR723" s="807"/>
      <c r="DS723" s="807"/>
      <c r="DT723" s="807"/>
      <c r="DU723" s="807"/>
      <c r="DV723" s="807"/>
      <c r="DW723" s="807"/>
      <c r="DX723" s="807"/>
      <c r="DY723" s="807"/>
      <c r="DZ723" s="807"/>
      <c r="EA723" s="807"/>
      <c r="EB723" s="807"/>
      <c r="EC723" s="807"/>
      <c r="ED723" s="807"/>
      <c r="EE723" s="807"/>
      <c r="EF723" s="807"/>
      <c r="EG723" s="807"/>
      <c r="EH723" s="807"/>
      <c r="EI723" s="807"/>
      <c r="EJ723" s="807"/>
      <c r="EK723" s="807"/>
      <c r="EL723" s="807"/>
      <c r="EM723" s="807"/>
      <c r="EN723" s="807"/>
      <c r="EO723" s="807"/>
      <c r="EP723" s="807"/>
      <c r="EQ723" s="807"/>
      <c r="ER723" s="807"/>
      <c r="ES723" s="807"/>
      <c r="ET723" s="807"/>
      <c r="EU723" s="807"/>
      <c r="EV723" s="807"/>
      <c r="EW723" s="807"/>
      <c r="EX723" s="807"/>
      <c r="EY723" s="807"/>
      <c r="EZ723" s="807"/>
      <c r="FA723" s="807"/>
      <c r="FB723" s="807"/>
      <c r="FC723" s="807"/>
      <c r="FD723" s="807"/>
      <c r="FE723" s="807"/>
      <c r="FF723" s="807"/>
      <c r="FG723" s="807"/>
      <c r="FH723" s="807"/>
      <c r="FI723" s="807"/>
      <c r="FJ723" s="807"/>
      <c r="FK723" s="807"/>
      <c r="FL723" s="807"/>
      <c r="FM723" s="807"/>
      <c r="FN723" s="807"/>
      <c r="FO723" s="807"/>
      <c r="FP723" s="807"/>
      <c r="FQ723" s="807"/>
      <c r="FR723" s="807"/>
      <c r="FS723" s="807"/>
      <c r="FT723" s="807"/>
      <c r="FU723" s="807"/>
      <c r="FV723" s="807"/>
      <c r="FW723" s="807"/>
      <c r="FX723" s="807"/>
      <c r="FY723" s="807"/>
      <c r="FZ723" s="807"/>
      <c r="GA723" s="807"/>
      <c r="GB723" s="807"/>
      <c r="GC723" s="807"/>
      <c r="GD723" s="807"/>
      <c r="GE723" s="807"/>
      <c r="GF723" s="807"/>
      <c r="GG723" s="807"/>
      <c r="GH723" s="807"/>
      <c r="GI723" s="807"/>
      <c r="GJ723" s="807"/>
      <c r="GK723" s="807"/>
      <c r="GL723" s="807"/>
      <c r="GM723" s="807"/>
      <c r="GN723" s="807"/>
      <c r="GO723" s="807"/>
      <c r="GP723" s="807"/>
      <c r="GQ723" s="807"/>
      <c r="GR723" s="807"/>
      <c r="GS723" s="807"/>
      <c r="GT723" s="807"/>
      <c r="GU723" s="807"/>
      <c r="GV723" s="807"/>
      <c r="GW723" s="807"/>
      <c r="GX723" s="807"/>
      <c r="GY723" s="807"/>
      <c r="GZ723" s="807"/>
      <c r="HA723" s="807"/>
    </row>
    <row r="724" spans="1:209" ht="30" x14ac:dyDescent="0.25">
      <c r="A724" s="25">
        <v>1</v>
      </c>
      <c r="B724" s="1172" t="s">
        <v>414</v>
      </c>
      <c r="C724" s="36">
        <f>'2 уровень'!F1727</f>
        <v>0</v>
      </c>
      <c r="D724" s="36">
        <f>'2 уровень'!G1727</f>
        <v>0</v>
      </c>
      <c r="E724" s="36">
        <f>'2 уровень'!H1727</f>
        <v>0</v>
      </c>
      <c r="F724" s="812">
        <f>'2 уровень'!I1727</f>
        <v>0</v>
      </c>
      <c r="G724" s="828">
        <f>'2 уровень'!J1727</f>
        <v>0</v>
      </c>
      <c r="H724" s="828">
        <f>'2 уровень'!K1727</f>
        <v>0</v>
      </c>
      <c r="I724" s="822">
        <f>'2 уровень'!L1727</f>
        <v>0</v>
      </c>
      <c r="J724" s="822">
        <f>'2 уровень'!M1727</f>
        <v>0</v>
      </c>
      <c r="K724" s="822">
        <f>'2 уровень'!N1727</f>
        <v>0</v>
      </c>
      <c r="L724" s="822">
        <f>'2 уровень'!O1727</f>
        <v>0</v>
      </c>
      <c r="M724" s="822">
        <f>'2 уровень'!P1727</f>
        <v>0</v>
      </c>
      <c r="N724" s="822">
        <f>'2 уровень'!Q1727</f>
        <v>0</v>
      </c>
      <c r="O724" s="821">
        <f>'2 уровень'!R1727</f>
        <v>0</v>
      </c>
      <c r="P724" s="821">
        <f>'2 уровень'!S1727</f>
        <v>0</v>
      </c>
      <c r="Q724" s="821">
        <f>'2 уровень'!T1727</f>
        <v>0</v>
      </c>
      <c r="R724" s="821">
        <f>'2 уровень'!U1727</f>
        <v>0</v>
      </c>
      <c r="S724" s="821">
        <f>'2 уровень'!V1727</f>
        <v>0</v>
      </c>
      <c r="T724" s="821">
        <f>'2 уровень'!W1727</f>
        <v>0</v>
      </c>
      <c r="U724" s="821">
        <f>'2 уровень'!X1727</f>
        <v>0</v>
      </c>
      <c r="V724" s="821">
        <f>'2 уровень'!Y1727</f>
        <v>0</v>
      </c>
      <c r="W724" s="821">
        <f>'2 уровень'!Z1727</f>
        <v>0</v>
      </c>
      <c r="X724" s="821">
        <f>'2 уровень'!AA1727</f>
        <v>0</v>
      </c>
      <c r="Y724" s="821">
        <f>'2 уровень'!AB1727</f>
        <v>0</v>
      </c>
      <c r="Z724" s="821">
        <f>'2 уровень'!AC1727</f>
        <v>0</v>
      </c>
      <c r="AA724" s="821">
        <f>'2 уровень'!AD1727</f>
        <v>0</v>
      </c>
      <c r="AB724" s="821">
        <f>'2 уровень'!AE1727</f>
        <v>0</v>
      </c>
      <c r="AC724" s="3624">
        <f>'2 уровень'!AF1727</f>
        <v>0</v>
      </c>
      <c r="AD724" s="821">
        <f>'2 уровень'!AG1727</f>
        <v>0</v>
      </c>
      <c r="AE724" s="821">
        <f>'2 уровень'!AH1727</f>
        <v>0</v>
      </c>
      <c r="AF724" s="821">
        <f>'2 уровень'!AI1727</f>
        <v>0</v>
      </c>
      <c r="AG724" s="821">
        <f>'2 уровень'!AJ1727</f>
        <v>0</v>
      </c>
      <c r="AH724" s="2332">
        <f>'2 уровень'!AK1727</f>
        <v>0</v>
      </c>
      <c r="AI724" s="821"/>
      <c r="AJ724" s="821"/>
      <c r="AK724" s="36" t="e">
        <f>'2 уровень'!#REF!</f>
        <v>#REF!</v>
      </c>
      <c r="AL724" s="36" t="e">
        <f>'2 уровень'!#REF!</f>
        <v>#REF!</v>
      </c>
      <c r="AM724" s="36" t="e">
        <f>'2 уровень'!#REF!</f>
        <v>#REF!</v>
      </c>
      <c r="AN724" s="1837"/>
      <c r="AO724" s="1837"/>
      <c r="AP724" s="1424"/>
      <c r="AQ724" s="1424"/>
      <c r="AR724" s="807"/>
      <c r="AS724" s="807"/>
      <c r="AT724" s="807"/>
      <c r="AU724" s="807"/>
      <c r="AV724" s="807"/>
      <c r="AW724" s="807"/>
      <c r="AX724" s="807"/>
      <c r="AY724" s="807"/>
      <c r="AZ724" s="807"/>
      <c r="BA724" s="807"/>
      <c r="BB724" s="807"/>
      <c r="BC724" s="807"/>
      <c r="BD724" s="807"/>
      <c r="BE724" s="807"/>
      <c r="BF724" s="807"/>
      <c r="BG724" s="807"/>
      <c r="BH724" s="807"/>
      <c r="BI724" s="807"/>
      <c r="BJ724" s="807"/>
      <c r="BK724" s="807"/>
      <c r="BL724" s="807"/>
      <c r="BM724" s="807"/>
      <c r="BN724" s="807"/>
      <c r="BO724" s="807"/>
      <c r="BP724" s="807"/>
      <c r="BQ724" s="807"/>
      <c r="BR724" s="807"/>
      <c r="BS724" s="807"/>
      <c r="BT724" s="807"/>
      <c r="BU724" s="807"/>
      <c r="BV724" s="807"/>
      <c r="BW724" s="807"/>
      <c r="BX724" s="807"/>
      <c r="BY724" s="807"/>
      <c r="BZ724" s="807"/>
      <c r="CA724" s="807"/>
      <c r="CB724" s="807"/>
      <c r="CC724" s="807"/>
      <c r="CD724" s="807"/>
      <c r="CE724" s="807"/>
      <c r="CF724" s="807"/>
      <c r="CG724" s="807"/>
      <c r="CH724" s="807"/>
      <c r="CI724" s="807"/>
      <c r="CJ724" s="807"/>
      <c r="CK724" s="807"/>
      <c r="CL724" s="807"/>
      <c r="CM724" s="807"/>
      <c r="CN724" s="807"/>
      <c r="CO724" s="807"/>
      <c r="CP724" s="807"/>
      <c r="CQ724" s="807"/>
      <c r="CR724" s="807"/>
      <c r="CS724" s="807"/>
      <c r="CT724" s="807"/>
      <c r="CU724" s="807"/>
      <c r="CV724" s="807"/>
      <c r="CW724" s="807"/>
      <c r="CX724" s="807"/>
      <c r="CY724" s="807"/>
      <c r="CZ724" s="807"/>
      <c r="DA724" s="807"/>
      <c r="DB724" s="807"/>
      <c r="DC724" s="807"/>
      <c r="DD724" s="807"/>
      <c r="DE724" s="807"/>
      <c r="DF724" s="807"/>
      <c r="DG724" s="807"/>
      <c r="DH724" s="807"/>
      <c r="DI724" s="807"/>
      <c r="DJ724" s="807"/>
      <c r="DK724" s="807"/>
      <c r="DL724" s="807"/>
      <c r="DM724" s="807"/>
      <c r="DN724" s="807"/>
      <c r="DO724" s="807"/>
      <c r="DP724" s="807"/>
      <c r="DQ724" s="807"/>
      <c r="DR724" s="807"/>
      <c r="DS724" s="807"/>
      <c r="DT724" s="807"/>
      <c r="DU724" s="807"/>
      <c r="DV724" s="807"/>
      <c r="DW724" s="807"/>
      <c r="DX724" s="807"/>
      <c r="DY724" s="807"/>
      <c r="DZ724" s="807"/>
      <c r="EA724" s="807"/>
      <c r="EB724" s="807"/>
      <c r="EC724" s="807"/>
      <c r="ED724" s="807"/>
      <c r="EE724" s="807"/>
      <c r="EF724" s="807"/>
      <c r="EG724" s="807"/>
      <c r="EH724" s="807"/>
      <c r="EI724" s="807"/>
      <c r="EJ724" s="807"/>
      <c r="EK724" s="807"/>
      <c r="EL724" s="807"/>
      <c r="EM724" s="807"/>
      <c r="EN724" s="807"/>
      <c r="EO724" s="807"/>
      <c r="EP724" s="807"/>
      <c r="EQ724" s="807"/>
      <c r="ER724" s="807"/>
      <c r="ES724" s="807"/>
      <c r="ET724" s="807"/>
      <c r="EU724" s="807"/>
      <c r="EV724" s="807"/>
      <c r="EW724" s="807"/>
      <c r="EX724" s="807"/>
      <c r="EY724" s="807"/>
      <c r="EZ724" s="807"/>
      <c r="FA724" s="807"/>
      <c r="FB724" s="807"/>
      <c r="FC724" s="807"/>
      <c r="FD724" s="807"/>
      <c r="FE724" s="807"/>
      <c r="FF724" s="807"/>
      <c r="FG724" s="807"/>
      <c r="FH724" s="807"/>
      <c r="FI724" s="807"/>
      <c r="FJ724" s="807"/>
      <c r="FK724" s="807"/>
      <c r="FL724" s="807"/>
      <c r="FM724" s="807"/>
      <c r="FN724" s="807"/>
      <c r="FO724" s="807"/>
      <c r="FP724" s="807"/>
      <c r="FQ724" s="807"/>
      <c r="FR724" s="807"/>
      <c r="FS724" s="807"/>
      <c r="FT724" s="807"/>
      <c r="FU724" s="807"/>
      <c r="FV724" s="807"/>
      <c r="FW724" s="807"/>
      <c r="FX724" s="807"/>
      <c r="FY724" s="807"/>
      <c r="FZ724" s="807"/>
      <c r="GA724" s="807"/>
      <c r="GB724" s="807"/>
      <c r="GC724" s="807"/>
      <c r="GD724" s="807"/>
      <c r="GE724" s="807"/>
      <c r="GF724" s="807"/>
      <c r="GG724" s="807"/>
      <c r="GH724" s="807"/>
      <c r="GI724" s="807"/>
      <c r="GJ724" s="807"/>
      <c r="GK724" s="807"/>
      <c r="GL724" s="807"/>
      <c r="GM724" s="807"/>
      <c r="GN724" s="807"/>
      <c r="GO724" s="807"/>
      <c r="GP724" s="807"/>
      <c r="GQ724" s="807"/>
      <c r="GR724" s="807"/>
      <c r="GS724" s="807"/>
      <c r="GT724" s="807"/>
      <c r="GU724" s="807"/>
      <c r="GV724" s="807"/>
      <c r="GW724" s="807"/>
      <c r="GX724" s="807"/>
      <c r="GY724" s="807"/>
      <c r="GZ724" s="807"/>
      <c r="HA724" s="807"/>
    </row>
    <row r="725" spans="1:209" ht="45" x14ac:dyDescent="0.25">
      <c r="A725" s="25">
        <v>1</v>
      </c>
      <c r="B725" s="1172" t="s">
        <v>393</v>
      </c>
      <c r="C725" s="36">
        <f>'2 уровень'!F1728</f>
        <v>805</v>
      </c>
      <c r="D725" s="36">
        <f>'2 уровень'!G1728</f>
        <v>805</v>
      </c>
      <c r="E725" s="36">
        <f>'2 уровень'!H1728</f>
        <v>0</v>
      </c>
      <c r="F725" s="812">
        <f>'2 уровень'!I1728</f>
        <v>0</v>
      </c>
      <c r="G725" s="828">
        <f>'2 уровень'!J1728</f>
        <v>0</v>
      </c>
      <c r="H725" s="828">
        <f>'2 уровень'!K1728</f>
        <v>0</v>
      </c>
      <c r="I725" s="822">
        <f>'2 уровень'!L1728</f>
        <v>0</v>
      </c>
      <c r="J725" s="822">
        <f>'2 уровень'!M1728</f>
        <v>0</v>
      </c>
      <c r="K725" s="822">
        <f>'2 уровень'!N1728</f>
        <v>0</v>
      </c>
      <c r="L725" s="822">
        <f>'2 уровень'!O1728</f>
        <v>0</v>
      </c>
      <c r="M725" s="822">
        <f>'2 уровень'!P1728</f>
        <v>0</v>
      </c>
      <c r="N725" s="822">
        <f>'2 уровень'!Q1728</f>
        <v>0</v>
      </c>
      <c r="O725" s="821">
        <f>'2 уровень'!R1728</f>
        <v>0</v>
      </c>
      <c r="P725" s="821">
        <f>'2 уровень'!S1728</f>
        <v>0</v>
      </c>
      <c r="Q725" s="821">
        <f>'2 уровень'!T1728</f>
        <v>0</v>
      </c>
      <c r="R725" s="821">
        <f>'2 уровень'!U1728</f>
        <v>0</v>
      </c>
      <c r="S725" s="821">
        <f>'2 уровень'!V1728</f>
        <v>0</v>
      </c>
      <c r="T725" s="821">
        <f>'2 уровень'!W1728</f>
        <v>0</v>
      </c>
      <c r="U725" s="821">
        <f>'2 уровень'!X1728</f>
        <v>0</v>
      </c>
      <c r="V725" s="821">
        <f>'2 уровень'!Y1728</f>
        <v>0</v>
      </c>
      <c r="W725" s="821">
        <f>'2 уровень'!Z1728</f>
        <v>0</v>
      </c>
      <c r="X725" s="821">
        <f>'2 уровень'!AA1728</f>
        <v>0</v>
      </c>
      <c r="Y725" s="821">
        <f>'2 уровень'!AB1728</f>
        <v>0</v>
      </c>
      <c r="Z725" s="821">
        <f>'2 уровень'!AC1728</f>
        <v>0</v>
      </c>
      <c r="AA725" s="821">
        <f>'2 уровень'!AD1728</f>
        <v>0</v>
      </c>
      <c r="AB725" s="821">
        <f>'2 уровень'!AE1728</f>
        <v>0</v>
      </c>
      <c r="AC725" s="3624">
        <f>'2 уровень'!AF1728</f>
        <v>0</v>
      </c>
      <c r="AD725" s="821">
        <f>'2 уровень'!AG1728</f>
        <v>0</v>
      </c>
      <c r="AE725" s="821">
        <f>'2 уровень'!AH1728</f>
        <v>0</v>
      </c>
      <c r="AF725" s="821">
        <f>'2 уровень'!AI1728</f>
        <v>0</v>
      </c>
      <c r="AG725" s="821">
        <f>'2 уровень'!AJ1728</f>
        <v>0</v>
      </c>
      <c r="AH725" s="2332">
        <f>'2 уровень'!AK1728</f>
        <v>0</v>
      </c>
      <c r="AI725" s="821"/>
      <c r="AJ725" s="821"/>
      <c r="AK725" s="36" t="e">
        <f>'2 уровень'!#REF!</f>
        <v>#REF!</v>
      </c>
      <c r="AL725" s="36" t="e">
        <f>'2 уровень'!#REF!</f>
        <v>#REF!</v>
      </c>
      <c r="AM725" s="36" t="e">
        <f>'2 уровень'!#REF!</f>
        <v>#REF!</v>
      </c>
      <c r="AN725" s="1837"/>
      <c r="AO725" s="1837"/>
      <c r="AP725" s="1424"/>
      <c r="AQ725" s="1424"/>
      <c r="AR725" s="807"/>
      <c r="AS725" s="807"/>
      <c r="AT725" s="807"/>
      <c r="AU725" s="807"/>
      <c r="AV725" s="807"/>
      <c r="AW725" s="807"/>
      <c r="AX725" s="807"/>
      <c r="AY725" s="807"/>
      <c r="AZ725" s="807"/>
      <c r="BA725" s="807"/>
      <c r="BB725" s="807"/>
      <c r="BC725" s="807"/>
      <c r="BD725" s="807"/>
      <c r="BE725" s="807"/>
      <c r="BF725" s="807"/>
      <c r="BG725" s="807"/>
      <c r="BH725" s="807"/>
      <c r="BI725" s="807"/>
      <c r="BJ725" s="807"/>
      <c r="BK725" s="807"/>
      <c r="BL725" s="807"/>
      <c r="BM725" s="807"/>
      <c r="BN725" s="807"/>
      <c r="BO725" s="807"/>
      <c r="BP725" s="807"/>
      <c r="BQ725" s="807"/>
      <c r="BR725" s="807"/>
      <c r="BS725" s="807"/>
      <c r="BT725" s="807"/>
      <c r="BU725" s="807"/>
      <c r="BV725" s="807"/>
      <c r="BW725" s="807"/>
      <c r="BX725" s="807"/>
      <c r="BY725" s="807"/>
      <c r="BZ725" s="807"/>
      <c r="CA725" s="807"/>
      <c r="CB725" s="807"/>
      <c r="CC725" s="807"/>
      <c r="CD725" s="807"/>
      <c r="CE725" s="807"/>
      <c r="CF725" s="807"/>
      <c r="CG725" s="807"/>
      <c r="CH725" s="807"/>
      <c r="CI725" s="807"/>
      <c r="CJ725" s="807"/>
      <c r="CK725" s="807"/>
      <c r="CL725" s="807"/>
      <c r="CM725" s="807"/>
      <c r="CN725" s="807"/>
      <c r="CO725" s="807"/>
      <c r="CP725" s="807"/>
      <c r="CQ725" s="807"/>
      <c r="CR725" s="807"/>
      <c r="CS725" s="807"/>
      <c r="CT725" s="807"/>
      <c r="CU725" s="807"/>
      <c r="CV725" s="807"/>
      <c r="CW725" s="807"/>
      <c r="CX725" s="807"/>
      <c r="CY725" s="807"/>
      <c r="CZ725" s="807"/>
      <c r="DA725" s="807"/>
      <c r="DB725" s="807"/>
      <c r="DC725" s="807"/>
      <c r="DD725" s="807"/>
      <c r="DE725" s="807"/>
      <c r="DF725" s="807"/>
      <c r="DG725" s="807"/>
      <c r="DH725" s="807"/>
      <c r="DI725" s="807"/>
      <c r="DJ725" s="807"/>
      <c r="DK725" s="807"/>
      <c r="DL725" s="807"/>
      <c r="DM725" s="807"/>
      <c r="DN725" s="807"/>
      <c r="DO725" s="807"/>
      <c r="DP725" s="807"/>
      <c r="DQ725" s="807"/>
      <c r="DR725" s="807"/>
      <c r="DS725" s="807"/>
      <c r="DT725" s="807"/>
      <c r="DU725" s="807"/>
      <c r="DV725" s="807"/>
      <c r="DW725" s="807"/>
      <c r="DX725" s="807"/>
      <c r="DY725" s="807"/>
      <c r="DZ725" s="807"/>
      <c r="EA725" s="807"/>
      <c r="EB725" s="807"/>
      <c r="EC725" s="807"/>
      <c r="ED725" s="807"/>
      <c r="EE725" s="807"/>
      <c r="EF725" s="807"/>
      <c r="EG725" s="807"/>
      <c r="EH725" s="807"/>
      <c r="EI725" s="807"/>
      <c r="EJ725" s="807"/>
      <c r="EK725" s="807"/>
      <c r="EL725" s="807"/>
      <c r="EM725" s="807"/>
      <c r="EN725" s="807"/>
      <c r="EO725" s="807"/>
      <c r="EP725" s="807"/>
      <c r="EQ725" s="807"/>
      <c r="ER725" s="807"/>
      <c r="ES725" s="807"/>
      <c r="ET725" s="807"/>
      <c r="EU725" s="807"/>
      <c r="EV725" s="807"/>
      <c r="EW725" s="807"/>
      <c r="EX725" s="807"/>
      <c r="EY725" s="807"/>
      <c r="EZ725" s="807"/>
      <c r="FA725" s="807"/>
      <c r="FB725" s="807"/>
      <c r="FC725" s="807"/>
      <c r="FD725" s="807"/>
      <c r="FE725" s="807"/>
      <c r="FF725" s="807"/>
      <c r="FG725" s="807"/>
      <c r="FH725" s="807"/>
      <c r="FI725" s="807"/>
      <c r="FJ725" s="807"/>
      <c r="FK725" s="807"/>
      <c r="FL725" s="807"/>
      <c r="FM725" s="807"/>
      <c r="FN725" s="807"/>
      <c r="FO725" s="807"/>
      <c r="FP725" s="807"/>
      <c r="FQ725" s="807"/>
      <c r="FR725" s="807"/>
      <c r="FS725" s="807"/>
      <c r="FT725" s="807"/>
      <c r="FU725" s="807"/>
      <c r="FV725" s="807"/>
      <c r="FW725" s="807"/>
      <c r="FX725" s="807"/>
      <c r="FY725" s="807"/>
      <c r="FZ725" s="807"/>
      <c r="GA725" s="807"/>
      <c r="GB725" s="807"/>
      <c r="GC725" s="807"/>
      <c r="GD725" s="807"/>
      <c r="GE725" s="807"/>
      <c r="GF725" s="807"/>
      <c r="GG725" s="807"/>
      <c r="GH725" s="807"/>
      <c r="GI725" s="807"/>
      <c r="GJ725" s="807"/>
      <c r="GK725" s="807"/>
      <c r="GL725" s="807"/>
      <c r="GM725" s="807"/>
      <c r="GN725" s="807"/>
      <c r="GO725" s="807"/>
      <c r="GP725" s="807"/>
      <c r="GQ725" s="807"/>
      <c r="GR725" s="807"/>
      <c r="GS725" s="807"/>
      <c r="GT725" s="807"/>
      <c r="GU725" s="807"/>
      <c r="GV725" s="807"/>
      <c r="GW725" s="807"/>
      <c r="GX725" s="807"/>
      <c r="GY725" s="807"/>
      <c r="GZ725" s="807"/>
      <c r="HA725" s="807"/>
    </row>
    <row r="726" spans="1:209" ht="30" x14ac:dyDescent="0.25">
      <c r="A726" s="25">
        <v>1</v>
      </c>
      <c r="B726" s="1172" t="s">
        <v>445</v>
      </c>
      <c r="C726" s="36">
        <f>'2 уровень'!F1729</f>
        <v>455</v>
      </c>
      <c r="D726" s="36">
        <f>'2 уровень'!G1729</f>
        <v>455</v>
      </c>
      <c r="E726" s="36">
        <f>'2 уровень'!H1729</f>
        <v>1021</v>
      </c>
      <c r="F726" s="812">
        <f>'2 уровень'!I1729</f>
        <v>224.39560439560441</v>
      </c>
      <c r="G726" s="828">
        <f>'2 уровень'!J1729</f>
        <v>0</v>
      </c>
      <c r="H726" s="828">
        <f>'2 уровень'!K1729</f>
        <v>0</v>
      </c>
      <c r="I726" s="822">
        <f>'2 уровень'!L1729</f>
        <v>0</v>
      </c>
      <c r="J726" s="822">
        <f>'2 уровень'!M1729</f>
        <v>0</v>
      </c>
      <c r="K726" s="822">
        <f>'2 уровень'!N1729</f>
        <v>0</v>
      </c>
      <c r="L726" s="822">
        <f>'2 уровень'!O1729</f>
        <v>0</v>
      </c>
      <c r="M726" s="822">
        <f>'2 уровень'!P1729</f>
        <v>0</v>
      </c>
      <c r="N726" s="822">
        <f>'2 уровень'!Q1729</f>
        <v>0</v>
      </c>
      <c r="O726" s="821">
        <f>'2 уровень'!R1729</f>
        <v>0</v>
      </c>
      <c r="P726" s="821">
        <f>'2 уровень'!S1729</f>
        <v>0</v>
      </c>
      <c r="Q726" s="821">
        <f>'2 уровень'!T1729</f>
        <v>0</v>
      </c>
      <c r="R726" s="821">
        <f>'2 уровень'!U1729</f>
        <v>0</v>
      </c>
      <c r="S726" s="821">
        <f>'2 уровень'!V1729</f>
        <v>0</v>
      </c>
      <c r="T726" s="821">
        <f>'2 уровень'!W1729</f>
        <v>0</v>
      </c>
      <c r="U726" s="821">
        <f>'2 уровень'!X1729</f>
        <v>0</v>
      </c>
      <c r="V726" s="821">
        <f>'2 уровень'!Y1729</f>
        <v>0</v>
      </c>
      <c r="W726" s="821">
        <f>'2 уровень'!Z1729</f>
        <v>0</v>
      </c>
      <c r="X726" s="821">
        <f>'2 уровень'!AA1729</f>
        <v>0</v>
      </c>
      <c r="Y726" s="821">
        <f>'2 уровень'!AB1729</f>
        <v>0</v>
      </c>
      <c r="Z726" s="821">
        <f>'2 уровень'!AC1729</f>
        <v>0</v>
      </c>
      <c r="AA726" s="821">
        <f>'2 уровень'!AD1729</f>
        <v>0</v>
      </c>
      <c r="AB726" s="821">
        <f>'2 уровень'!AE1729</f>
        <v>0</v>
      </c>
      <c r="AC726" s="3624">
        <f>'2 уровень'!AF1729</f>
        <v>0</v>
      </c>
      <c r="AD726" s="821">
        <f>'2 уровень'!AG1729</f>
        <v>0</v>
      </c>
      <c r="AE726" s="821">
        <f>'2 уровень'!AH1729</f>
        <v>0</v>
      </c>
      <c r="AF726" s="821">
        <f>'2 уровень'!AI1729</f>
        <v>0</v>
      </c>
      <c r="AG726" s="821">
        <f>'2 уровень'!AJ1729</f>
        <v>0</v>
      </c>
      <c r="AH726" s="2332">
        <f>'2 уровень'!AK1729</f>
        <v>0</v>
      </c>
      <c r="AI726" s="821"/>
      <c r="AJ726" s="821"/>
      <c r="AK726" s="36" t="e">
        <f>'2 уровень'!#REF!</f>
        <v>#REF!</v>
      </c>
      <c r="AL726" s="36" t="e">
        <f>'2 уровень'!#REF!</f>
        <v>#REF!</v>
      </c>
      <c r="AM726" s="36" t="e">
        <f>'2 уровень'!#REF!</f>
        <v>#REF!</v>
      </c>
      <c r="AN726" s="1837"/>
      <c r="AO726" s="1837"/>
      <c r="AP726" s="1424"/>
      <c r="AQ726" s="1424"/>
      <c r="AR726" s="807"/>
      <c r="AS726" s="807"/>
      <c r="AT726" s="807"/>
      <c r="AU726" s="807"/>
      <c r="AV726" s="807"/>
      <c r="AW726" s="807"/>
      <c r="AX726" s="807"/>
      <c r="AY726" s="807"/>
      <c r="AZ726" s="807"/>
      <c r="BA726" s="807"/>
      <c r="BB726" s="807"/>
      <c r="BC726" s="807"/>
      <c r="BD726" s="807"/>
      <c r="BE726" s="807"/>
      <c r="BF726" s="807"/>
      <c r="BG726" s="807"/>
      <c r="BH726" s="807"/>
      <c r="BI726" s="807"/>
      <c r="BJ726" s="807"/>
      <c r="BK726" s="807"/>
      <c r="BL726" s="807"/>
      <c r="BM726" s="807"/>
      <c r="BN726" s="807"/>
      <c r="BO726" s="807"/>
      <c r="BP726" s="807"/>
      <c r="BQ726" s="807"/>
      <c r="BR726" s="807"/>
      <c r="BS726" s="807"/>
      <c r="BT726" s="807"/>
      <c r="BU726" s="807"/>
      <c r="BV726" s="807"/>
      <c r="BW726" s="807"/>
      <c r="BX726" s="807"/>
      <c r="BY726" s="807"/>
      <c r="BZ726" s="807"/>
      <c r="CA726" s="807"/>
      <c r="CB726" s="807"/>
      <c r="CC726" s="807"/>
      <c r="CD726" s="807"/>
      <c r="CE726" s="807"/>
      <c r="CF726" s="807"/>
      <c r="CG726" s="807"/>
      <c r="CH726" s="807"/>
      <c r="CI726" s="807"/>
      <c r="CJ726" s="807"/>
      <c r="CK726" s="807"/>
      <c r="CL726" s="807"/>
      <c r="CM726" s="807"/>
      <c r="CN726" s="807"/>
      <c r="CO726" s="807"/>
      <c r="CP726" s="807"/>
      <c r="CQ726" s="807"/>
      <c r="CR726" s="807"/>
      <c r="CS726" s="807"/>
      <c r="CT726" s="807"/>
      <c r="CU726" s="807"/>
      <c r="CV726" s="807"/>
      <c r="CW726" s="807"/>
      <c r="CX726" s="807"/>
      <c r="CY726" s="807"/>
      <c r="CZ726" s="807"/>
      <c r="DA726" s="807"/>
      <c r="DB726" s="807"/>
      <c r="DC726" s="807"/>
      <c r="DD726" s="807"/>
      <c r="DE726" s="807"/>
      <c r="DF726" s="807"/>
      <c r="DG726" s="807"/>
      <c r="DH726" s="807"/>
      <c r="DI726" s="807"/>
      <c r="DJ726" s="807"/>
      <c r="DK726" s="807"/>
      <c r="DL726" s="807"/>
      <c r="DM726" s="807"/>
      <c r="DN726" s="807"/>
      <c r="DO726" s="807"/>
      <c r="DP726" s="807"/>
      <c r="DQ726" s="807"/>
      <c r="DR726" s="807"/>
      <c r="DS726" s="807"/>
      <c r="DT726" s="807"/>
      <c r="DU726" s="807"/>
      <c r="DV726" s="807"/>
      <c r="DW726" s="807"/>
      <c r="DX726" s="807"/>
      <c r="DY726" s="807"/>
      <c r="DZ726" s="807"/>
      <c r="EA726" s="807"/>
      <c r="EB726" s="807"/>
      <c r="EC726" s="807"/>
      <c r="ED726" s="807"/>
      <c r="EE726" s="807"/>
      <c r="EF726" s="807"/>
      <c r="EG726" s="807"/>
      <c r="EH726" s="807"/>
      <c r="EI726" s="807"/>
      <c r="EJ726" s="807"/>
      <c r="EK726" s="807"/>
      <c r="EL726" s="807"/>
      <c r="EM726" s="807"/>
      <c r="EN726" s="807"/>
      <c r="EO726" s="807"/>
      <c r="EP726" s="807"/>
      <c r="EQ726" s="807"/>
      <c r="ER726" s="807"/>
      <c r="ES726" s="807"/>
      <c r="ET726" s="807"/>
      <c r="EU726" s="807"/>
      <c r="EV726" s="807"/>
      <c r="EW726" s="807"/>
      <c r="EX726" s="807"/>
      <c r="EY726" s="807"/>
      <c r="EZ726" s="807"/>
      <c r="FA726" s="807"/>
      <c r="FB726" s="807"/>
      <c r="FC726" s="807"/>
      <c r="FD726" s="807"/>
      <c r="FE726" s="807"/>
      <c r="FF726" s="807"/>
      <c r="FG726" s="807"/>
      <c r="FH726" s="807"/>
      <c r="FI726" s="807"/>
      <c r="FJ726" s="807"/>
      <c r="FK726" s="807"/>
      <c r="FL726" s="807"/>
      <c r="FM726" s="807"/>
      <c r="FN726" s="807"/>
      <c r="FO726" s="807"/>
      <c r="FP726" s="807"/>
      <c r="FQ726" s="807"/>
      <c r="FR726" s="807"/>
      <c r="FS726" s="807"/>
      <c r="FT726" s="807"/>
      <c r="FU726" s="807"/>
      <c r="FV726" s="807"/>
      <c r="FW726" s="807"/>
      <c r="FX726" s="807"/>
      <c r="FY726" s="807"/>
      <c r="FZ726" s="807"/>
      <c r="GA726" s="807"/>
      <c r="GB726" s="807"/>
      <c r="GC726" s="807"/>
      <c r="GD726" s="807"/>
      <c r="GE726" s="807"/>
      <c r="GF726" s="807"/>
      <c r="GG726" s="807"/>
      <c r="GH726" s="807"/>
      <c r="GI726" s="807"/>
      <c r="GJ726" s="807"/>
      <c r="GK726" s="807"/>
      <c r="GL726" s="807"/>
      <c r="GM726" s="807"/>
      <c r="GN726" s="807"/>
      <c r="GO726" s="807"/>
      <c r="GP726" s="807"/>
      <c r="GQ726" s="807"/>
      <c r="GR726" s="807"/>
      <c r="GS726" s="807"/>
      <c r="GT726" s="807"/>
      <c r="GU726" s="807"/>
      <c r="GV726" s="807"/>
      <c r="GW726" s="807"/>
      <c r="GX726" s="807"/>
      <c r="GY726" s="807"/>
      <c r="GZ726" s="807"/>
      <c r="HA726" s="807"/>
    </row>
    <row r="727" spans="1:209" ht="60" x14ac:dyDescent="0.25">
      <c r="A727" s="25">
        <v>1</v>
      </c>
      <c r="B727" s="1172" t="s">
        <v>394</v>
      </c>
      <c r="C727" s="36">
        <f>'2 уровень'!F1730</f>
        <v>0</v>
      </c>
      <c r="D727" s="36">
        <f>'2 уровень'!G1730</f>
        <v>0</v>
      </c>
      <c r="E727" s="36">
        <f>'2 уровень'!H1730</f>
        <v>0</v>
      </c>
      <c r="F727" s="812">
        <f>'2 уровень'!I1730</f>
        <v>0</v>
      </c>
      <c r="G727" s="828">
        <f>'2 уровень'!J1730</f>
        <v>0</v>
      </c>
      <c r="H727" s="828">
        <f>'2 уровень'!K1730</f>
        <v>0</v>
      </c>
      <c r="I727" s="822">
        <f>'2 уровень'!L1730</f>
        <v>0</v>
      </c>
      <c r="J727" s="822">
        <f>'2 уровень'!M1730</f>
        <v>0</v>
      </c>
      <c r="K727" s="822">
        <f>'2 уровень'!N1730</f>
        <v>0</v>
      </c>
      <c r="L727" s="822">
        <f>'2 уровень'!O1730</f>
        <v>0</v>
      </c>
      <c r="M727" s="822">
        <f>'2 уровень'!P1730</f>
        <v>0</v>
      </c>
      <c r="N727" s="822">
        <f>'2 уровень'!Q1730</f>
        <v>0</v>
      </c>
      <c r="O727" s="821">
        <f>'2 уровень'!R1730</f>
        <v>0</v>
      </c>
      <c r="P727" s="821">
        <f>'2 уровень'!S1730</f>
        <v>0</v>
      </c>
      <c r="Q727" s="821">
        <f>'2 уровень'!T1730</f>
        <v>0</v>
      </c>
      <c r="R727" s="821">
        <f>'2 уровень'!U1730</f>
        <v>0</v>
      </c>
      <c r="S727" s="821">
        <f>'2 уровень'!V1730</f>
        <v>0</v>
      </c>
      <c r="T727" s="821">
        <f>'2 уровень'!W1730</f>
        <v>0</v>
      </c>
      <c r="U727" s="821">
        <f>'2 уровень'!X1730</f>
        <v>0</v>
      </c>
      <c r="V727" s="821">
        <f>'2 уровень'!Y1730</f>
        <v>0</v>
      </c>
      <c r="W727" s="821">
        <f>'2 уровень'!Z1730</f>
        <v>0</v>
      </c>
      <c r="X727" s="821">
        <f>'2 уровень'!AA1730</f>
        <v>0</v>
      </c>
      <c r="Y727" s="821">
        <f>'2 уровень'!AB1730</f>
        <v>0</v>
      </c>
      <c r="Z727" s="821">
        <f>'2 уровень'!AC1730</f>
        <v>0</v>
      </c>
      <c r="AA727" s="821">
        <f>'2 уровень'!AD1730</f>
        <v>0</v>
      </c>
      <c r="AB727" s="821">
        <f>'2 уровень'!AE1730</f>
        <v>0</v>
      </c>
      <c r="AC727" s="3624">
        <f>'2 уровень'!AF1730</f>
        <v>0</v>
      </c>
      <c r="AD727" s="821">
        <f>'2 уровень'!AG1730</f>
        <v>0</v>
      </c>
      <c r="AE727" s="821">
        <f>'2 уровень'!AH1730</f>
        <v>0</v>
      </c>
      <c r="AF727" s="821">
        <f>'2 уровень'!AI1730</f>
        <v>0</v>
      </c>
      <c r="AG727" s="821">
        <f>'2 уровень'!AJ1730</f>
        <v>0</v>
      </c>
      <c r="AH727" s="2332">
        <f>'2 уровень'!AK1730</f>
        <v>0</v>
      </c>
      <c r="AI727" s="821"/>
      <c r="AJ727" s="821"/>
      <c r="AK727" s="36" t="e">
        <f>'2 уровень'!#REF!</f>
        <v>#REF!</v>
      </c>
      <c r="AL727" s="36" t="e">
        <f>'2 уровень'!#REF!</f>
        <v>#REF!</v>
      </c>
      <c r="AM727" s="36" t="e">
        <f>'2 уровень'!#REF!</f>
        <v>#REF!</v>
      </c>
      <c r="AN727" s="1837"/>
      <c r="AO727" s="1837"/>
      <c r="AP727" s="1424"/>
      <c r="AQ727" s="1424"/>
      <c r="AR727" s="807"/>
      <c r="AS727" s="807"/>
      <c r="AT727" s="807"/>
      <c r="AU727" s="807"/>
      <c r="AV727" s="807"/>
      <c r="AW727" s="807"/>
      <c r="AX727" s="807"/>
      <c r="AY727" s="807"/>
      <c r="AZ727" s="807"/>
      <c r="BA727" s="807"/>
      <c r="BB727" s="807"/>
      <c r="BC727" s="807"/>
      <c r="BD727" s="807"/>
      <c r="BE727" s="807"/>
      <c r="BF727" s="807"/>
      <c r="BG727" s="807"/>
      <c r="BH727" s="807"/>
      <c r="BI727" s="807"/>
      <c r="BJ727" s="807"/>
      <c r="BK727" s="807"/>
      <c r="BL727" s="807"/>
      <c r="BM727" s="807"/>
      <c r="BN727" s="807"/>
      <c r="BO727" s="807"/>
      <c r="BP727" s="807"/>
      <c r="BQ727" s="807"/>
      <c r="BR727" s="807"/>
      <c r="BS727" s="807"/>
      <c r="BT727" s="807"/>
      <c r="BU727" s="807"/>
      <c r="BV727" s="807"/>
      <c r="BW727" s="807"/>
      <c r="BX727" s="807"/>
      <c r="BY727" s="807"/>
      <c r="BZ727" s="807"/>
      <c r="CA727" s="807"/>
      <c r="CB727" s="807"/>
      <c r="CC727" s="807"/>
      <c r="CD727" s="807"/>
      <c r="CE727" s="807"/>
      <c r="CF727" s="807"/>
      <c r="CG727" s="807"/>
      <c r="CH727" s="807"/>
      <c r="CI727" s="807"/>
      <c r="CJ727" s="807"/>
      <c r="CK727" s="807"/>
      <c r="CL727" s="807"/>
      <c r="CM727" s="807"/>
      <c r="CN727" s="807"/>
      <c r="CO727" s="807"/>
      <c r="CP727" s="807"/>
      <c r="CQ727" s="807"/>
      <c r="CR727" s="807"/>
      <c r="CS727" s="807"/>
      <c r="CT727" s="807"/>
      <c r="CU727" s="807"/>
      <c r="CV727" s="807"/>
      <c r="CW727" s="807"/>
      <c r="CX727" s="807"/>
      <c r="CY727" s="807"/>
      <c r="CZ727" s="807"/>
      <c r="DA727" s="807"/>
      <c r="DB727" s="807"/>
      <c r="DC727" s="807"/>
      <c r="DD727" s="807"/>
      <c r="DE727" s="807"/>
      <c r="DF727" s="807"/>
      <c r="DG727" s="807"/>
      <c r="DH727" s="807"/>
      <c r="DI727" s="807"/>
      <c r="DJ727" s="807"/>
      <c r="DK727" s="807"/>
      <c r="DL727" s="807"/>
      <c r="DM727" s="807"/>
      <c r="DN727" s="807"/>
      <c r="DO727" s="807"/>
      <c r="DP727" s="807"/>
      <c r="DQ727" s="807"/>
      <c r="DR727" s="807"/>
      <c r="DS727" s="807"/>
      <c r="DT727" s="807"/>
      <c r="DU727" s="807"/>
      <c r="DV727" s="807"/>
      <c r="DW727" s="807"/>
      <c r="DX727" s="807"/>
      <c r="DY727" s="807"/>
      <c r="DZ727" s="807"/>
      <c r="EA727" s="807"/>
      <c r="EB727" s="807"/>
      <c r="EC727" s="807"/>
      <c r="ED727" s="807"/>
      <c r="EE727" s="807"/>
      <c r="EF727" s="807"/>
      <c r="EG727" s="807"/>
      <c r="EH727" s="807"/>
      <c r="EI727" s="807"/>
      <c r="EJ727" s="807"/>
      <c r="EK727" s="807"/>
      <c r="EL727" s="807"/>
      <c r="EM727" s="807"/>
      <c r="EN727" s="807"/>
      <c r="EO727" s="807"/>
      <c r="EP727" s="807"/>
      <c r="EQ727" s="807"/>
      <c r="ER727" s="807"/>
      <c r="ES727" s="807"/>
      <c r="ET727" s="807"/>
      <c r="EU727" s="807"/>
      <c r="EV727" s="807"/>
      <c r="EW727" s="807"/>
      <c r="EX727" s="807"/>
      <c r="EY727" s="807"/>
      <c r="EZ727" s="807"/>
      <c r="FA727" s="807"/>
      <c r="FB727" s="807"/>
      <c r="FC727" s="807"/>
      <c r="FD727" s="807"/>
      <c r="FE727" s="807"/>
      <c r="FF727" s="807"/>
      <c r="FG727" s="807"/>
      <c r="FH727" s="807"/>
      <c r="FI727" s="807"/>
      <c r="FJ727" s="807"/>
      <c r="FK727" s="807"/>
      <c r="FL727" s="807"/>
      <c r="FM727" s="807"/>
      <c r="FN727" s="807"/>
      <c r="FO727" s="807"/>
      <c r="FP727" s="807"/>
      <c r="FQ727" s="807"/>
      <c r="FR727" s="807"/>
      <c r="FS727" s="807"/>
      <c r="FT727" s="807"/>
      <c r="FU727" s="807"/>
      <c r="FV727" s="807"/>
      <c r="FW727" s="807"/>
      <c r="FX727" s="807"/>
      <c r="FY727" s="807"/>
      <c r="FZ727" s="807"/>
      <c r="GA727" s="807"/>
      <c r="GB727" s="807"/>
      <c r="GC727" s="807"/>
      <c r="GD727" s="807"/>
      <c r="GE727" s="807"/>
      <c r="GF727" s="807"/>
      <c r="GG727" s="807"/>
      <c r="GH727" s="807"/>
      <c r="GI727" s="807"/>
      <c r="GJ727" s="807"/>
      <c r="GK727" s="807"/>
      <c r="GL727" s="807"/>
      <c r="GM727" s="807"/>
      <c r="GN727" s="807"/>
      <c r="GO727" s="807"/>
      <c r="GP727" s="807"/>
      <c r="GQ727" s="807"/>
      <c r="GR727" s="807"/>
      <c r="GS727" s="807"/>
      <c r="GT727" s="807"/>
      <c r="GU727" s="807"/>
      <c r="GV727" s="807"/>
      <c r="GW727" s="807"/>
      <c r="GX727" s="807"/>
      <c r="GY727" s="807"/>
      <c r="GZ727" s="807"/>
      <c r="HA727" s="807"/>
    </row>
    <row r="728" spans="1:209" ht="45" x14ac:dyDescent="0.25">
      <c r="A728" s="25">
        <v>1</v>
      </c>
      <c r="B728" s="2833" t="s">
        <v>395</v>
      </c>
      <c r="C728" s="36">
        <f>'2 уровень'!F1731</f>
        <v>0</v>
      </c>
      <c r="D728" s="36">
        <f>'2 уровень'!G1731</f>
        <v>0</v>
      </c>
      <c r="E728" s="36">
        <f>'2 уровень'!H1731</f>
        <v>0</v>
      </c>
      <c r="F728" s="812">
        <f>'2 уровень'!I1731</f>
        <v>0</v>
      </c>
      <c r="G728" s="828">
        <f>'2 уровень'!J1731</f>
        <v>0</v>
      </c>
      <c r="H728" s="828">
        <f>'2 уровень'!K1731</f>
        <v>0</v>
      </c>
      <c r="I728" s="822">
        <f>'2 уровень'!L1731</f>
        <v>0</v>
      </c>
      <c r="J728" s="822">
        <f>'2 уровень'!M1731</f>
        <v>0</v>
      </c>
      <c r="K728" s="822">
        <f>'2 уровень'!N1731</f>
        <v>0</v>
      </c>
      <c r="L728" s="822">
        <f>'2 уровень'!O1731</f>
        <v>0</v>
      </c>
      <c r="M728" s="822">
        <f>'2 уровень'!P1731</f>
        <v>0</v>
      </c>
      <c r="N728" s="822">
        <f>'2 уровень'!Q1731</f>
        <v>0</v>
      </c>
      <c r="O728" s="821">
        <f>'2 уровень'!R1731</f>
        <v>0</v>
      </c>
      <c r="P728" s="821">
        <f>'2 уровень'!S1731</f>
        <v>0</v>
      </c>
      <c r="Q728" s="821">
        <f>'2 уровень'!T1731</f>
        <v>0</v>
      </c>
      <c r="R728" s="821">
        <f>'2 уровень'!U1731</f>
        <v>0</v>
      </c>
      <c r="S728" s="821">
        <f>'2 уровень'!V1731</f>
        <v>0</v>
      </c>
      <c r="T728" s="821">
        <f>'2 уровень'!W1731</f>
        <v>0</v>
      </c>
      <c r="U728" s="821">
        <f>'2 уровень'!X1731</f>
        <v>0</v>
      </c>
      <c r="V728" s="821">
        <f>'2 уровень'!Y1731</f>
        <v>0</v>
      </c>
      <c r="W728" s="821">
        <f>'2 уровень'!Z1731</f>
        <v>0</v>
      </c>
      <c r="X728" s="821">
        <f>'2 уровень'!AA1731</f>
        <v>0</v>
      </c>
      <c r="Y728" s="821">
        <f>'2 уровень'!AB1731</f>
        <v>0</v>
      </c>
      <c r="Z728" s="821">
        <f>'2 уровень'!AC1731</f>
        <v>0</v>
      </c>
      <c r="AA728" s="821">
        <f>'2 уровень'!AD1731</f>
        <v>0</v>
      </c>
      <c r="AB728" s="821">
        <f>'2 уровень'!AE1731</f>
        <v>0</v>
      </c>
      <c r="AC728" s="3624">
        <f>'2 уровень'!AF1731</f>
        <v>0</v>
      </c>
      <c r="AD728" s="821">
        <f>'2 уровень'!AG1731</f>
        <v>0</v>
      </c>
      <c r="AE728" s="821">
        <f>'2 уровень'!AH1731</f>
        <v>0</v>
      </c>
      <c r="AF728" s="821">
        <f>'2 уровень'!AI1731</f>
        <v>0</v>
      </c>
      <c r="AG728" s="821">
        <f>'2 уровень'!AJ1731</f>
        <v>0</v>
      </c>
      <c r="AH728" s="2332">
        <f>'2 уровень'!AK1731</f>
        <v>0</v>
      </c>
      <c r="AI728" s="821"/>
      <c r="AJ728" s="821"/>
      <c r="AK728" s="36" t="e">
        <f>'2 уровень'!#REF!</f>
        <v>#REF!</v>
      </c>
      <c r="AL728" s="36" t="e">
        <f>'2 уровень'!#REF!</f>
        <v>#REF!</v>
      </c>
      <c r="AM728" s="36" t="e">
        <f>'2 уровень'!#REF!</f>
        <v>#REF!</v>
      </c>
      <c r="AN728" s="1837"/>
      <c r="AO728" s="1837"/>
      <c r="AP728" s="1424"/>
      <c r="AQ728" s="1424"/>
      <c r="AR728" s="807"/>
      <c r="AS728" s="807"/>
      <c r="AT728" s="807"/>
      <c r="AU728" s="807"/>
      <c r="AV728" s="807"/>
      <c r="AW728" s="807"/>
      <c r="AX728" s="807"/>
      <c r="AY728" s="807"/>
      <c r="AZ728" s="807"/>
      <c r="BA728" s="807"/>
      <c r="BB728" s="807"/>
      <c r="BC728" s="807"/>
      <c r="BD728" s="807"/>
      <c r="BE728" s="807"/>
      <c r="BF728" s="807"/>
      <c r="BG728" s="807"/>
      <c r="BH728" s="807"/>
      <c r="BI728" s="807"/>
      <c r="BJ728" s="807"/>
      <c r="BK728" s="807"/>
      <c r="BL728" s="807"/>
      <c r="BM728" s="807"/>
      <c r="BN728" s="807"/>
      <c r="BO728" s="807"/>
      <c r="BP728" s="807"/>
      <c r="BQ728" s="807"/>
      <c r="BR728" s="807"/>
      <c r="BS728" s="807"/>
      <c r="BT728" s="807"/>
      <c r="BU728" s="807"/>
      <c r="BV728" s="807"/>
      <c r="BW728" s="807"/>
      <c r="BX728" s="807"/>
      <c r="BY728" s="807"/>
      <c r="BZ728" s="807"/>
      <c r="CA728" s="807"/>
      <c r="CB728" s="807"/>
      <c r="CC728" s="807"/>
      <c r="CD728" s="807"/>
      <c r="CE728" s="807"/>
      <c r="CF728" s="807"/>
      <c r="CG728" s="807"/>
      <c r="CH728" s="807"/>
      <c r="CI728" s="807"/>
      <c r="CJ728" s="807"/>
      <c r="CK728" s="807"/>
      <c r="CL728" s="807"/>
      <c r="CM728" s="807"/>
      <c r="CN728" s="807"/>
      <c r="CO728" s="807"/>
      <c r="CP728" s="807"/>
      <c r="CQ728" s="807"/>
      <c r="CR728" s="807"/>
      <c r="CS728" s="807"/>
      <c r="CT728" s="807"/>
      <c r="CU728" s="807"/>
      <c r="CV728" s="807"/>
      <c r="CW728" s="807"/>
      <c r="CX728" s="807"/>
      <c r="CY728" s="807"/>
      <c r="CZ728" s="807"/>
      <c r="DA728" s="807"/>
      <c r="DB728" s="807"/>
      <c r="DC728" s="807"/>
      <c r="DD728" s="807"/>
      <c r="DE728" s="807"/>
      <c r="DF728" s="807"/>
      <c r="DG728" s="807"/>
      <c r="DH728" s="807"/>
      <c r="DI728" s="807"/>
      <c r="DJ728" s="807"/>
      <c r="DK728" s="807"/>
      <c r="DL728" s="807"/>
      <c r="DM728" s="807"/>
      <c r="DN728" s="807"/>
      <c r="DO728" s="807"/>
      <c r="DP728" s="807"/>
      <c r="DQ728" s="807"/>
      <c r="DR728" s="807"/>
      <c r="DS728" s="807"/>
      <c r="DT728" s="807"/>
      <c r="DU728" s="807"/>
      <c r="DV728" s="807"/>
      <c r="DW728" s="807"/>
      <c r="DX728" s="807"/>
      <c r="DY728" s="807"/>
      <c r="DZ728" s="807"/>
      <c r="EA728" s="807"/>
      <c r="EB728" s="807"/>
      <c r="EC728" s="807"/>
      <c r="ED728" s="807"/>
      <c r="EE728" s="807"/>
      <c r="EF728" s="807"/>
      <c r="EG728" s="807"/>
      <c r="EH728" s="807"/>
      <c r="EI728" s="807"/>
      <c r="EJ728" s="807"/>
      <c r="EK728" s="807"/>
      <c r="EL728" s="807"/>
      <c r="EM728" s="807"/>
      <c r="EN728" s="807"/>
      <c r="EO728" s="807"/>
      <c r="EP728" s="807"/>
      <c r="EQ728" s="807"/>
      <c r="ER728" s="807"/>
      <c r="ES728" s="807"/>
      <c r="ET728" s="807"/>
      <c r="EU728" s="807"/>
      <c r="EV728" s="807"/>
      <c r="EW728" s="807"/>
      <c r="EX728" s="807"/>
      <c r="EY728" s="807"/>
      <c r="EZ728" s="807"/>
      <c r="FA728" s="807"/>
      <c r="FB728" s="807"/>
      <c r="FC728" s="807"/>
      <c r="FD728" s="807"/>
      <c r="FE728" s="807"/>
      <c r="FF728" s="807"/>
      <c r="FG728" s="807"/>
      <c r="FH728" s="807"/>
      <c r="FI728" s="807"/>
      <c r="FJ728" s="807"/>
      <c r="FK728" s="807"/>
      <c r="FL728" s="807"/>
      <c r="FM728" s="807"/>
      <c r="FN728" s="807"/>
      <c r="FO728" s="807"/>
      <c r="FP728" s="807"/>
      <c r="FQ728" s="807"/>
      <c r="FR728" s="807"/>
      <c r="FS728" s="807"/>
      <c r="FT728" s="807"/>
      <c r="FU728" s="807"/>
      <c r="FV728" s="807"/>
      <c r="FW728" s="807"/>
      <c r="FX728" s="807"/>
      <c r="FY728" s="807"/>
      <c r="FZ728" s="807"/>
      <c r="GA728" s="807"/>
      <c r="GB728" s="807"/>
      <c r="GC728" s="807"/>
      <c r="GD728" s="807"/>
      <c r="GE728" s="807"/>
      <c r="GF728" s="807"/>
      <c r="GG728" s="807"/>
      <c r="GH728" s="807"/>
      <c r="GI728" s="807"/>
      <c r="GJ728" s="807"/>
      <c r="GK728" s="807"/>
      <c r="GL728" s="807"/>
      <c r="GM728" s="807"/>
      <c r="GN728" s="807"/>
      <c r="GO728" s="807"/>
      <c r="GP728" s="807"/>
      <c r="GQ728" s="807"/>
      <c r="GR728" s="807"/>
      <c r="GS728" s="807"/>
      <c r="GT728" s="807"/>
      <c r="GU728" s="807"/>
      <c r="GV728" s="807"/>
      <c r="GW728" s="807"/>
      <c r="GX728" s="807"/>
      <c r="GY728" s="807"/>
      <c r="GZ728" s="807"/>
      <c r="HA728" s="807"/>
    </row>
    <row r="729" spans="1:209" ht="29.25" x14ac:dyDescent="0.25">
      <c r="A729" s="25">
        <v>1</v>
      </c>
      <c r="B729" s="1932" t="s">
        <v>406</v>
      </c>
      <c r="C729" s="36">
        <f>'2 уровень'!F1732</f>
        <v>0</v>
      </c>
      <c r="D729" s="36">
        <f>'2 уровень'!G1732</f>
        <v>0</v>
      </c>
      <c r="E729" s="36">
        <f>'2 уровень'!H1732</f>
        <v>0</v>
      </c>
      <c r="F729" s="812">
        <f>'2 уровень'!I1732</f>
        <v>0</v>
      </c>
      <c r="G729" s="828">
        <f>'2 уровень'!J1732</f>
        <v>0</v>
      </c>
      <c r="H729" s="828">
        <f>'2 уровень'!K1732</f>
        <v>0</v>
      </c>
      <c r="I729" s="822">
        <f>'2 уровень'!L1732</f>
        <v>0</v>
      </c>
      <c r="J729" s="822">
        <f>'2 уровень'!M1732</f>
        <v>0</v>
      </c>
      <c r="K729" s="822">
        <f>'2 уровень'!N1732</f>
        <v>0</v>
      </c>
      <c r="L729" s="822">
        <f>'2 уровень'!O1732</f>
        <v>0</v>
      </c>
      <c r="M729" s="822">
        <f>'2 уровень'!P1732</f>
        <v>0</v>
      </c>
      <c r="N729" s="822">
        <f>'2 уровень'!Q1732</f>
        <v>0</v>
      </c>
      <c r="O729" s="821">
        <f>'2 уровень'!R1732</f>
        <v>0</v>
      </c>
      <c r="P729" s="821">
        <f>'2 уровень'!S1732</f>
        <v>0</v>
      </c>
      <c r="Q729" s="821">
        <f>'2 уровень'!T1732</f>
        <v>0</v>
      </c>
      <c r="R729" s="821">
        <f>'2 уровень'!U1732</f>
        <v>0</v>
      </c>
      <c r="S729" s="821">
        <f>'2 уровень'!V1732</f>
        <v>0</v>
      </c>
      <c r="T729" s="821">
        <f>'2 уровень'!W1732</f>
        <v>0</v>
      </c>
      <c r="U729" s="821">
        <f>'2 уровень'!X1732</f>
        <v>0</v>
      </c>
      <c r="V729" s="821">
        <f>'2 уровень'!Y1732</f>
        <v>0</v>
      </c>
      <c r="W729" s="821">
        <f>'2 уровень'!Z1732</f>
        <v>0</v>
      </c>
      <c r="X729" s="821">
        <f>'2 уровень'!AA1732</f>
        <v>0</v>
      </c>
      <c r="Y729" s="821">
        <f>'2 уровень'!AB1732</f>
        <v>0</v>
      </c>
      <c r="Z729" s="821">
        <f>'2 уровень'!AC1732</f>
        <v>0</v>
      </c>
      <c r="AA729" s="821">
        <f>'2 уровень'!AD1732</f>
        <v>0</v>
      </c>
      <c r="AB729" s="821">
        <f>'2 уровень'!AE1732</f>
        <v>0</v>
      </c>
      <c r="AC729" s="3624">
        <f>'2 уровень'!AF1732</f>
        <v>0</v>
      </c>
      <c r="AD729" s="821">
        <f>'2 уровень'!AG1732</f>
        <v>0</v>
      </c>
      <c r="AE729" s="821">
        <f>'2 уровень'!AH1732</f>
        <v>0</v>
      </c>
      <c r="AF729" s="821">
        <f>'2 уровень'!AI1732</f>
        <v>0</v>
      </c>
      <c r="AG729" s="821">
        <f>'2 уровень'!AJ1732</f>
        <v>0</v>
      </c>
      <c r="AH729" s="2332">
        <f>'2 уровень'!AK1732</f>
        <v>0</v>
      </c>
      <c r="AI729" s="821"/>
      <c r="AJ729" s="821"/>
      <c r="AK729" s="36" t="e">
        <f>'2 уровень'!#REF!</f>
        <v>#REF!</v>
      </c>
      <c r="AL729" s="36" t="e">
        <f>'2 уровень'!#REF!</f>
        <v>#REF!</v>
      </c>
      <c r="AM729" s="36" t="e">
        <f>'2 уровень'!#REF!</f>
        <v>#REF!</v>
      </c>
      <c r="AN729" s="1837"/>
      <c r="AO729" s="1837"/>
      <c r="AP729" s="1424"/>
      <c r="AQ729" s="1424"/>
      <c r="AR729" s="807"/>
      <c r="AS729" s="807"/>
      <c r="AT729" s="807"/>
      <c r="AU729" s="807"/>
      <c r="AV729" s="807"/>
      <c r="AW729" s="807"/>
      <c r="AX729" s="807"/>
      <c r="AY729" s="807"/>
      <c r="AZ729" s="807"/>
      <c r="BA729" s="807"/>
      <c r="BB729" s="807"/>
      <c r="BC729" s="807"/>
      <c r="BD729" s="807"/>
      <c r="BE729" s="807"/>
      <c r="BF729" s="807"/>
      <c r="BG729" s="807"/>
      <c r="BH729" s="807"/>
      <c r="BI729" s="807"/>
      <c r="BJ729" s="807"/>
      <c r="BK729" s="807"/>
      <c r="BL729" s="807"/>
      <c r="BM729" s="807"/>
      <c r="BN729" s="807"/>
      <c r="BO729" s="807"/>
      <c r="BP729" s="807"/>
      <c r="BQ729" s="807"/>
      <c r="BR729" s="807"/>
      <c r="BS729" s="807"/>
      <c r="BT729" s="807"/>
      <c r="BU729" s="807"/>
      <c r="BV729" s="807"/>
      <c r="BW729" s="807"/>
      <c r="BX729" s="807"/>
      <c r="BY729" s="807"/>
      <c r="BZ729" s="807"/>
      <c r="CA729" s="807"/>
      <c r="CB729" s="807"/>
      <c r="CC729" s="807"/>
      <c r="CD729" s="807"/>
      <c r="CE729" s="807"/>
      <c r="CF729" s="807"/>
      <c r="CG729" s="807"/>
      <c r="CH729" s="807"/>
      <c r="CI729" s="807"/>
      <c r="CJ729" s="807"/>
      <c r="CK729" s="807"/>
      <c r="CL729" s="807"/>
      <c r="CM729" s="807"/>
      <c r="CN729" s="807"/>
      <c r="CO729" s="807"/>
      <c r="CP729" s="807"/>
      <c r="CQ729" s="807"/>
      <c r="CR729" s="807"/>
      <c r="CS729" s="807"/>
      <c r="CT729" s="807"/>
      <c r="CU729" s="807"/>
      <c r="CV729" s="807"/>
      <c r="CW729" s="807"/>
      <c r="CX729" s="807"/>
      <c r="CY729" s="807"/>
      <c r="CZ729" s="807"/>
      <c r="DA729" s="807"/>
      <c r="DB729" s="807"/>
      <c r="DC729" s="807"/>
      <c r="DD729" s="807"/>
      <c r="DE729" s="807"/>
      <c r="DF729" s="807"/>
      <c r="DG729" s="807"/>
      <c r="DH729" s="807"/>
      <c r="DI729" s="807"/>
      <c r="DJ729" s="807"/>
      <c r="DK729" s="807"/>
      <c r="DL729" s="807"/>
      <c r="DM729" s="807"/>
      <c r="DN729" s="807"/>
      <c r="DO729" s="807"/>
      <c r="DP729" s="807"/>
      <c r="DQ729" s="807"/>
      <c r="DR729" s="807"/>
      <c r="DS729" s="807"/>
      <c r="DT729" s="807"/>
      <c r="DU729" s="807"/>
      <c r="DV729" s="807"/>
      <c r="DW729" s="807"/>
      <c r="DX729" s="807"/>
      <c r="DY729" s="807"/>
      <c r="DZ729" s="807"/>
      <c r="EA729" s="807"/>
      <c r="EB729" s="807"/>
      <c r="EC729" s="807"/>
      <c r="ED729" s="807"/>
      <c r="EE729" s="807"/>
      <c r="EF729" s="807"/>
      <c r="EG729" s="807"/>
      <c r="EH729" s="807"/>
      <c r="EI729" s="807"/>
      <c r="EJ729" s="807"/>
      <c r="EK729" s="807"/>
      <c r="EL729" s="807"/>
      <c r="EM729" s="807"/>
      <c r="EN729" s="807"/>
      <c r="EO729" s="807"/>
      <c r="EP729" s="807"/>
      <c r="EQ729" s="807"/>
      <c r="ER729" s="807"/>
      <c r="ES729" s="807"/>
      <c r="ET729" s="807"/>
      <c r="EU729" s="807"/>
      <c r="EV729" s="807"/>
      <c r="EW729" s="807"/>
      <c r="EX729" s="807"/>
      <c r="EY729" s="807"/>
      <c r="EZ729" s="807"/>
      <c r="FA729" s="807"/>
      <c r="FB729" s="807"/>
      <c r="FC729" s="807"/>
      <c r="FD729" s="807"/>
      <c r="FE729" s="807"/>
      <c r="FF729" s="807"/>
      <c r="FG729" s="807"/>
      <c r="FH729" s="807"/>
      <c r="FI729" s="807"/>
      <c r="FJ729" s="807"/>
      <c r="FK729" s="807"/>
      <c r="FL729" s="807"/>
      <c r="FM729" s="807"/>
      <c r="FN729" s="807"/>
      <c r="FO729" s="807"/>
      <c r="FP729" s="807"/>
      <c r="FQ729" s="807"/>
      <c r="FR729" s="807"/>
      <c r="FS729" s="807"/>
      <c r="FT729" s="807"/>
      <c r="FU729" s="807"/>
      <c r="FV729" s="807"/>
      <c r="FW729" s="807"/>
      <c r="FX729" s="807"/>
      <c r="FY729" s="807"/>
      <c r="FZ729" s="807"/>
      <c r="GA729" s="807"/>
      <c r="GB729" s="807"/>
      <c r="GC729" s="807"/>
      <c r="GD729" s="807"/>
      <c r="GE729" s="807"/>
      <c r="GF729" s="807"/>
      <c r="GG729" s="807"/>
      <c r="GH729" s="807"/>
      <c r="GI729" s="807"/>
      <c r="GJ729" s="807"/>
      <c r="GK729" s="807"/>
      <c r="GL729" s="807"/>
      <c r="GM729" s="807"/>
      <c r="GN729" s="807"/>
      <c r="GO729" s="807"/>
      <c r="GP729" s="807"/>
      <c r="GQ729" s="807"/>
      <c r="GR729" s="807"/>
      <c r="GS729" s="807"/>
      <c r="GT729" s="807"/>
      <c r="GU729" s="807"/>
      <c r="GV729" s="807"/>
      <c r="GW729" s="807"/>
      <c r="GX729" s="807"/>
      <c r="GY729" s="807"/>
      <c r="GZ729" s="807"/>
      <c r="HA729" s="807"/>
    </row>
    <row r="730" spans="1:209" x14ac:dyDescent="0.25">
      <c r="A730" s="25">
        <v>1</v>
      </c>
      <c r="B730" s="1932" t="s">
        <v>416</v>
      </c>
      <c r="C730" s="36">
        <f>'2 уровень'!F1733</f>
        <v>0</v>
      </c>
      <c r="D730" s="36">
        <f>'2 уровень'!G1733</f>
        <v>0</v>
      </c>
      <c r="E730" s="36">
        <f>'2 уровень'!H1733</f>
        <v>0</v>
      </c>
      <c r="F730" s="812">
        <f>'2 уровень'!I1733</f>
        <v>0</v>
      </c>
      <c r="G730" s="828">
        <f>'2 уровень'!J1733</f>
        <v>0</v>
      </c>
      <c r="H730" s="828">
        <f>'2 уровень'!K1733</f>
        <v>0</v>
      </c>
      <c r="I730" s="822">
        <f>'2 уровень'!L1733</f>
        <v>0</v>
      </c>
      <c r="J730" s="822">
        <f>'2 уровень'!M1733</f>
        <v>0</v>
      </c>
      <c r="K730" s="822">
        <f>'2 уровень'!N1733</f>
        <v>0</v>
      </c>
      <c r="L730" s="822">
        <f>'2 уровень'!O1733</f>
        <v>0</v>
      </c>
      <c r="M730" s="822">
        <f>'2 уровень'!P1733</f>
        <v>0</v>
      </c>
      <c r="N730" s="822">
        <f>'2 уровень'!Q1733</f>
        <v>0</v>
      </c>
      <c r="O730" s="821">
        <f>'2 уровень'!R1733</f>
        <v>0</v>
      </c>
      <c r="P730" s="821">
        <f>'2 уровень'!S1733</f>
        <v>0</v>
      </c>
      <c r="Q730" s="821">
        <f>'2 уровень'!T1733</f>
        <v>0</v>
      </c>
      <c r="R730" s="821">
        <f>'2 уровень'!U1733</f>
        <v>0</v>
      </c>
      <c r="S730" s="821">
        <f>'2 уровень'!V1733</f>
        <v>0</v>
      </c>
      <c r="T730" s="821">
        <f>'2 уровень'!W1733</f>
        <v>0</v>
      </c>
      <c r="U730" s="821">
        <f>'2 уровень'!X1733</f>
        <v>0</v>
      </c>
      <c r="V730" s="821">
        <f>'2 уровень'!Y1733</f>
        <v>0</v>
      </c>
      <c r="W730" s="821">
        <f>'2 уровень'!Z1733</f>
        <v>0</v>
      </c>
      <c r="X730" s="821">
        <f>'2 уровень'!AA1733</f>
        <v>0</v>
      </c>
      <c r="Y730" s="821">
        <f>'2 уровень'!AB1733</f>
        <v>0</v>
      </c>
      <c r="Z730" s="821">
        <f>'2 уровень'!AC1733</f>
        <v>0</v>
      </c>
      <c r="AA730" s="821">
        <f>'2 уровень'!AD1733</f>
        <v>0</v>
      </c>
      <c r="AB730" s="821">
        <f>'2 уровень'!AE1733</f>
        <v>0</v>
      </c>
      <c r="AC730" s="3624">
        <f>'2 уровень'!AF1733</f>
        <v>0</v>
      </c>
      <c r="AD730" s="821">
        <f>'2 уровень'!AG1733</f>
        <v>0</v>
      </c>
      <c r="AE730" s="821">
        <f>'2 уровень'!AH1733</f>
        <v>0</v>
      </c>
      <c r="AF730" s="821">
        <f>'2 уровень'!AI1733</f>
        <v>0</v>
      </c>
      <c r="AG730" s="821">
        <f>'2 уровень'!AJ1733</f>
        <v>0</v>
      </c>
      <c r="AH730" s="2332">
        <f>'2 уровень'!AK1733</f>
        <v>0</v>
      </c>
      <c r="AI730" s="821"/>
      <c r="AJ730" s="821"/>
      <c r="AK730" s="36" t="e">
        <f>'2 уровень'!#REF!</f>
        <v>#REF!</v>
      </c>
      <c r="AL730" s="36" t="e">
        <f>'2 уровень'!#REF!</f>
        <v>#REF!</v>
      </c>
      <c r="AM730" s="36" t="e">
        <f>'2 уровень'!#REF!</f>
        <v>#REF!</v>
      </c>
      <c r="AN730" s="1837"/>
      <c r="AO730" s="1837"/>
      <c r="AP730" s="1424"/>
      <c r="AQ730" s="1424"/>
      <c r="AR730" s="807"/>
      <c r="AS730" s="807"/>
      <c r="AT730" s="807"/>
      <c r="AU730" s="807"/>
      <c r="AV730" s="807"/>
      <c r="AW730" s="807"/>
      <c r="AX730" s="807"/>
      <c r="AY730" s="807"/>
      <c r="AZ730" s="807"/>
      <c r="BA730" s="807"/>
      <c r="BB730" s="807"/>
      <c r="BC730" s="807"/>
      <c r="BD730" s="807"/>
      <c r="BE730" s="807"/>
      <c r="BF730" s="807"/>
      <c r="BG730" s="807"/>
      <c r="BH730" s="807"/>
      <c r="BI730" s="807"/>
      <c r="BJ730" s="807"/>
      <c r="BK730" s="807"/>
      <c r="BL730" s="807"/>
      <c r="BM730" s="807"/>
      <c r="BN730" s="807"/>
      <c r="BO730" s="807"/>
      <c r="BP730" s="807"/>
      <c r="BQ730" s="807"/>
      <c r="BR730" s="807"/>
      <c r="BS730" s="807"/>
      <c r="BT730" s="807"/>
      <c r="BU730" s="807"/>
      <c r="BV730" s="807"/>
      <c r="BW730" s="807"/>
      <c r="BX730" s="807"/>
      <c r="BY730" s="807"/>
      <c r="BZ730" s="807"/>
      <c r="CA730" s="807"/>
      <c r="CB730" s="807"/>
      <c r="CC730" s="807"/>
      <c r="CD730" s="807"/>
      <c r="CE730" s="807"/>
      <c r="CF730" s="807"/>
      <c r="CG730" s="807"/>
      <c r="CH730" s="807"/>
      <c r="CI730" s="807"/>
      <c r="CJ730" s="807"/>
      <c r="CK730" s="807"/>
      <c r="CL730" s="807"/>
      <c r="CM730" s="807"/>
      <c r="CN730" s="807"/>
      <c r="CO730" s="807"/>
      <c r="CP730" s="807"/>
      <c r="CQ730" s="807"/>
      <c r="CR730" s="807"/>
      <c r="CS730" s="807"/>
      <c r="CT730" s="807"/>
      <c r="CU730" s="807"/>
      <c r="CV730" s="807"/>
      <c r="CW730" s="807"/>
      <c r="CX730" s="807"/>
      <c r="CY730" s="807"/>
      <c r="CZ730" s="807"/>
      <c r="DA730" s="807"/>
      <c r="DB730" s="807"/>
      <c r="DC730" s="807"/>
      <c r="DD730" s="807"/>
      <c r="DE730" s="807"/>
      <c r="DF730" s="807"/>
      <c r="DG730" s="807"/>
      <c r="DH730" s="807"/>
      <c r="DI730" s="807"/>
      <c r="DJ730" s="807"/>
      <c r="DK730" s="807"/>
      <c r="DL730" s="807"/>
      <c r="DM730" s="807"/>
      <c r="DN730" s="807"/>
      <c r="DO730" s="807"/>
      <c r="DP730" s="807"/>
      <c r="DQ730" s="807"/>
      <c r="DR730" s="807"/>
      <c r="DS730" s="807"/>
      <c r="DT730" s="807"/>
      <c r="DU730" s="807"/>
      <c r="DV730" s="807"/>
      <c r="DW730" s="807"/>
      <c r="DX730" s="807"/>
      <c r="DY730" s="807"/>
      <c r="DZ730" s="807"/>
      <c r="EA730" s="807"/>
      <c r="EB730" s="807"/>
      <c r="EC730" s="807"/>
      <c r="ED730" s="807"/>
      <c r="EE730" s="807"/>
      <c r="EF730" s="807"/>
      <c r="EG730" s="807"/>
      <c r="EH730" s="807"/>
      <c r="EI730" s="807"/>
      <c r="EJ730" s="807"/>
      <c r="EK730" s="807"/>
      <c r="EL730" s="807"/>
      <c r="EM730" s="807"/>
      <c r="EN730" s="807"/>
      <c r="EO730" s="807"/>
      <c r="EP730" s="807"/>
      <c r="EQ730" s="807"/>
      <c r="ER730" s="807"/>
      <c r="ES730" s="807"/>
      <c r="ET730" s="807"/>
      <c r="EU730" s="807"/>
      <c r="EV730" s="807"/>
      <c r="EW730" s="807"/>
      <c r="EX730" s="807"/>
      <c r="EY730" s="807"/>
      <c r="EZ730" s="807"/>
      <c r="FA730" s="807"/>
      <c r="FB730" s="807"/>
      <c r="FC730" s="807"/>
      <c r="FD730" s="807"/>
      <c r="FE730" s="807"/>
      <c r="FF730" s="807"/>
      <c r="FG730" s="807"/>
      <c r="FH730" s="807"/>
      <c r="FI730" s="807"/>
      <c r="FJ730" s="807"/>
      <c r="FK730" s="807"/>
      <c r="FL730" s="807"/>
      <c r="FM730" s="807"/>
      <c r="FN730" s="807"/>
      <c r="FO730" s="807"/>
      <c r="FP730" s="807"/>
      <c r="FQ730" s="807"/>
      <c r="FR730" s="807"/>
      <c r="FS730" s="807"/>
      <c r="FT730" s="807"/>
      <c r="FU730" s="807"/>
      <c r="FV730" s="807"/>
      <c r="FW730" s="807"/>
      <c r="FX730" s="807"/>
      <c r="FY730" s="807"/>
      <c r="FZ730" s="807"/>
      <c r="GA730" s="807"/>
      <c r="GB730" s="807"/>
      <c r="GC730" s="807"/>
      <c r="GD730" s="807"/>
      <c r="GE730" s="807"/>
      <c r="GF730" s="807"/>
      <c r="GG730" s="807"/>
      <c r="GH730" s="807"/>
      <c r="GI730" s="807"/>
      <c r="GJ730" s="807"/>
      <c r="GK730" s="807"/>
      <c r="GL730" s="807"/>
      <c r="GM730" s="807"/>
      <c r="GN730" s="807"/>
      <c r="GO730" s="807"/>
      <c r="GP730" s="807"/>
      <c r="GQ730" s="807"/>
      <c r="GR730" s="807"/>
      <c r="GS730" s="807"/>
      <c r="GT730" s="807"/>
      <c r="GU730" s="807"/>
      <c r="GV730" s="807"/>
      <c r="GW730" s="807"/>
      <c r="GX730" s="807"/>
      <c r="GY730" s="807"/>
      <c r="GZ730" s="807"/>
      <c r="HA730" s="807"/>
    </row>
    <row r="731" spans="1:209" x14ac:dyDescent="0.25">
      <c r="A731" s="25">
        <v>1</v>
      </c>
      <c r="B731" s="1172" t="s">
        <v>417</v>
      </c>
      <c r="C731" s="36">
        <f>'2 уровень'!F1734</f>
        <v>0</v>
      </c>
      <c r="D731" s="36">
        <f>'2 уровень'!G1734</f>
        <v>0</v>
      </c>
      <c r="E731" s="36">
        <f>'2 уровень'!H1734</f>
        <v>0</v>
      </c>
      <c r="F731" s="812">
        <f>'2 уровень'!I1734</f>
        <v>0</v>
      </c>
      <c r="G731" s="828">
        <f>'2 уровень'!J1734</f>
        <v>0</v>
      </c>
      <c r="H731" s="828">
        <f>'2 уровень'!K1734</f>
        <v>0</v>
      </c>
      <c r="I731" s="822">
        <f>'2 уровень'!L1734</f>
        <v>0</v>
      </c>
      <c r="J731" s="822">
        <f>'2 уровень'!M1734</f>
        <v>0</v>
      </c>
      <c r="K731" s="822">
        <f>'2 уровень'!N1734</f>
        <v>0</v>
      </c>
      <c r="L731" s="822">
        <f>'2 уровень'!O1734</f>
        <v>0</v>
      </c>
      <c r="M731" s="822">
        <f>'2 уровень'!P1734</f>
        <v>0</v>
      </c>
      <c r="N731" s="822">
        <f>'2 уровень'!Q1734</f>
        <v>0</v>
      </c>
      <c r="O731" s="821">
        <f>'2 уровень'!R1734</f>
        <v>0</v>
      </c>
      <c r="P731" s="821">
        <f>'2 уровень'!S1734</f>
        <v>0</v>
      </c>
      <c r="Q731" s="821">
        <f>'2 уровень'!T1734</f>
        <v>0</v>
      </c>
      <c r="R731" s="821">
        <f>'2 уровень'!U1734</f>
        <v>0</v>
      </c>
      <c r="S731" s="821">
        <f>'2 уровень'!V1734</f>
        <v>0</v>
      </c>
      <c r="T731" s="821">
        <f>'2 уровень'!W1734</f>
        <v>0</v>
      </c>
      <c r="U731" s="821">
        <f>'2 уровень'!X1734</f>
        <v>0</v>
      </c>
      <c r="V731" s="821">
        <f>'2 уровень'!Y1734</f>
        <v>0</v>
      </c>
      <c r="W731" s="821">
        <f>'2 уровень'!Z1734</f>
        <v>0</v>
      </c>
      <c r="X731" s="821">
        <f>'2 уровень'!AA1734</f>
        <v>0</v>
      </c>
      <c r="Y731" s="821">
        <f>'2 уровень'!AB1734</f>
        <v>0</v>
      </c>
      <c r="Z731" s="821">
        <f>'2 уровень'!AC1734</f>
        <v>0</v>
      </c>
      <c r="AA731" s="821">
        <f>'2 уровень'!AD1734</f>
        <v>0</v>
      </c>
      <c r="AB731" s="821">
        <f>'2 уровень'!AE1734</f>
        <v>0</v>
      </c>
      <c r="AC731" s="3624">
        <f>'2 уровень'!AF1734</f>
        <v>0</v>
      </c>
      <c r="AD731" s="821">
        <f>'2 уровень'!AG1734</f>
        <v>0</v>
      </c>
      <c r="AE731" s="821">
        <f>'2 уровень'!AH1734</f>
        <v>0</v>
      </c>
      <c r="AF731" s="821">
        <f>'2 уровень'!AI1734</f>
        <v>0</v>
      </c>
      <c r="AG731" s="821">
        <f>'2 уровень'!AJ1734</f>
        <v>0</v>
      </c>
      <c r="AH731" s="2332">
        <f>'2 уровень'!AK1734</f>
        <v>0</v>
      </c>
      <c r="AI731" s="821"/>
      <c r="AJ731" s="821"/>
      <c r="AK731" s="36" t="e">
        <f>'2 уровень'!#REF!</f>
        <v>#REF!</v>
      </c>
      <c r="AL731" s="36" t="e">
        <f>'2 уровень'!#REF!</f>
        <v>#REF!</v>
      </c>
      <c r="AM731" s="36" t="e">
        <f>'2 уровень'!#REF!</f>
        <v>#REF!</v>
      </c>
      <c r="AN731" s="1837"/>
      <c r="AO731" s="1837"/>
      <c r="AP731" s="1424"/>
      <c r="AQ731" s="1424"/>
      <c r="AR731" s="807"/>
      <c r="AS731" s="807"/>
      <c r="AT731" s="807"/>
      <c r="AU731" s="807"/>
      <c r="AV731" s="807"/>
      <c r="AW731" s="807"/>
      <c r="AX731" s="807"/>
      <c r="AY731" s="807"/>
      <c r="AZ731" s="807"/>
      <c r="BA731" s="807"/>
      <c r="BB731" s="807"/>
      <c r="BC731" s="807"/>
      <c r="BD731" s="807"/>
      <c r="BE731" s="807"/>
      <c r="BF731" s="807"/>
      <c r="BG731" s="807"/>
      <c r="BH731" s="807"/>
      <c r="BI731" s="807"/>
      <c r="BJ731" s="807"/>
      <c r="BK731" s="807"/>
      <c r="BL731" s="807"/>
      <c r="BM731" s="807"/>
      <c r="BN731" s="807"/>
      <c r="BO731" s="807"/>
      <c r="BP731" s="807"/>
      <c r="BQ731" s="807"/>
      <c r="BR731" s="807"/>
      <c r="BS731" s="807"/>
      <c r="BT731" s="807"/>
      <c r="BU731" s="807"/>
      <c r="BV731" s="807"/>
      <c r="BW731" s="807"/>
      <c r="BX731" s="807"/>
      <c r="BY731" s="807"/>
      <c r="BZ731" s="807"/>
      <c r="CA731" s="807"/>
      <c r="CB731" s="807"/>
      <c r="CC731" s="807"/>
      <c r="CD731" s="807"/>
      <c r="CE731" s="807"/>
      <c r="CF731" s="807"/>
      <c r="CG731" s="807"/>
      <c r="CH731" s="807"/>
      <c r="CI731" s="807"/>
      <c r="CJ731" s="807"/>
      <c r="CK731" s="807"/>
      <c r="CL731" s="807"/>
      <c r="CM731" s="807"/>
      <c r="CN731" s="807"/>
      <c r="CO731" s="807"/>
      <c r="CP731" s="807"/>
      <c r="CQ731" s="807"/>
      <c r="CR731" s="807"/>
      <c r="CS731" s="807"/>
      <c r="CT731" s="807"/>
      <c r="CU731" s="807"/>
      <c r="CV731" s="807"/>
      <c r="CW731" s="807"/>
      <c r="CX731" s="807"/>
      <c r="CY731" s="807"/>
      <c r="CZ731" s="807"/>
      <c r="DA731" s="807"/>
      <c r="DB731" s="807"/>
      <c r="DC731" s="807"/>
      <c r="DD731" s="807"/>
      <c r="DE731" s="807"/>
      <c r="DF731" s="807"/>
      <c r="DG731" s="807"/>
      <c r="DH731" s="807"/>
      <c r="DI731" s="807"/>
      <c r="DJ731" s="807"/>
      <c r="DK731" s="807"/>
      <c r="DL731" s="807"/>
      <c r="DM731" s="807"/>
      <c r="DN731" s="807"/>
      <c r="DO731" s="807"/>
      <c r="DP731" s="807"/>
      <c r="DQ731" s="807"/>
      <c r="DR731" s="807"/>
      <c r="DS731" s="807"/>
      <c r="DT731" s="807"/>
      <c r="DU731" s="807"/>
      <c r="DV731" s="807"/>
      <c r="DW731" s="807"/>
      <c r="DX731" s="807"/>
      <c r="DY731" s="807"/>
      <c r="DZ731" s="807"/>
      <c r="EA731" s="807"/>
      <c r="EB731" s="807"/>
      <c r="EC731" s="807"/>
      <c r="ED731" s="807"/>
      <c r="EE731" s="807"/>
      <c r="EF731" s="807"/>
      <c r="EG731" s="807"/>
      <c r="EH731" s="807"/>
      <c r="EI731" s="807"/>
      <c r="EJ731" s="807"/>
      <c r="EK731" s="807"/>
      <c r="EL731" s="807"/>
      <c r="EM731" s="807"/>
      <c r="EN731" s="807"/>
      <c r="EO731" s="807"/>
      <c r="EP731" s="807"/>
      <c r="EQ731" s="807"/>
      <c r="ER731" s="807"/>
      <c r="ES731" s="807"/>
      <c r="ET731" s="807"/>
      <c r="EU731" s="807"/>
      <c r="EV731" s="807"/>
      <c r="EW731" s="807"/>
      <c r="EX731" s="807"/>
      <c r="EY731" s="807"/>
      <c r="EZ731" s="807"/>
      <c r="FA731" s="807"/>
      <c r="FB731" s="807"/>
      <c r="FC731" s="807"/>
      <c r="FD731" s="807"/>
      <c r="FE731" s="807"/>
      <c r="FF731" s="807"/>
      <c r="FG731" s="807"/>
      <c r="FH731" s="807"/>
      <c r="FI731" s="807"/>
      <c r="FJ731" s="807"/>
      <c r="FK731" s="807"/>
      <c r="FL731" s="807"/>
      <c r="FM731" s="807"/>
      <c r="FN731" s="807"/>
      <c r="FO731" s="807"/>
      <c r="FP731" s="807"/>
      <c r="FQ731" s="807"/>
      <c r="FR731" s="807"/>
      <c r="FS731" s="807"/>
      <c r="FT731" s="807"/>
      <c r="FU731" s="807"/>
      <c r="FV731" s="807"/>
      <c r="FW731" s="807"/>
      <c r="FX731" s="807"/>
      <c r="FY731" s="807"/>
      <c r="FZ731" s="807"/>
      <c r="GA731" s="807"/>
      <c r="GB731" s="807"/>
      <c r="GC731" s="807"/>
      <c r="GD731" s="807"/>
      <c r="GE731" s="807"/>
      <c r="GF731" s="807"/>
      <c r="GG731" s="807"/>
      <c r="GH731" s="807"/>
      <c r="GI731" s="807"/>
      <c r="GJ731" s="807"/>
      <c r="GK731" s="807"/>
      <c r="GL731" s="807"/>
      <c r="GM731" s="807"/>
      <c r="GN731" s="807"/>
      <c r="GO731" s="807"/>
      <c r="GP731" s="807"/>
      <c r="GQ731" s="807"/>
      <c r="GR731" s="807"/>
      <c r="GS731" s="807"/>
      <c r="GT731" s="807"/>
      <c r="GU731" s="807"/>
      <c r="GV731" s="807"/>
      <c r="GW731" s="807"/>
      <c r="GX731" s="807"/>
      <c r="GY731" s="807"/>
      <c r="GZ731" s="807"/>
      <c r="HA731" s="807"/>
    </row>
    <row r="732" spans="1:209" x14ac:dyDescent="0.25">
      <c r="A732" s="25">
        <v>1</v>
      </c>
      <c r="B732" s="1940" t="s">
        <v>418</v>
      </c>
      <c r="C732" s="36">
        <f>'2 уровень'!F1735</f>
        <v>0</v>
      </c>
      <c r="D732" s="36">
        <f>'2 уровень'!G1735</f>
        <v>0</v>
      </c>
      <c r="E732" s="36">
        <f>'2 уровень'!H1735</f>
        <v>0</v>
      </c>
      <c r="F732" s="812">
        <f>'2 уровень'!I1735</f>
        <v>0</v>
      </c>
      <c r="G732" s="828">
        <f>'2 уровень'!J1735</f>
        <v>0</v>
      </c>
      <c r="H732" s="828">
        <f>'2 уровень'!K1735</f>
        <v>0</v>
      </c>
      <c r="I732" s="822">
        <f>'2 уровень'!L1735</f>
        <v>0</v>
      </c>
      <c r="J732" s="822">
        <f>'2 уровень'!M1735</f>
        <v>0</v>
      </c>
      <c r="K732" s="822">
        <f>'2 уровень'!N1735</f>
        <v>0</v>
      </c>
      <c r="L732" s="822">
        <f>'2 уровень'!O1735</f>
        <v>0</v>
      </c>
      <c r="M732" s="822">
        <f>'2 уровень'!P1735</f>
        <v>0</v>
      </c>
      <c r="N732" s="822">
        <f>'2 уровень'!Q1735</f>
        <v>0</v>
      </c>
      <c r="O732" s="821">
        <f>'2 уровень'!R1735</f>
        <v>0</v>
      </c>
      <c r="P732" s="821">
        <f>'2 уровень'!S1735</f>
        <v>0</v>
      </c>
      <c r="Q732" s="821">
        <f>'2 уровень'!T1735</f>
        <v>0</v>
      </c>
      <c r="R732" s="821">
        <f>'2 уровень'!U1735</f>
        <v>0</v>
      </c>
      <c r="S732" s="821">
        <f>'2 уровень'!V1735</f>
        <v>0</v>
      </c>
      <c r="T732" s="821">
        <f>'2 уровень'!W1735</f>
        <v>0</v>
      </c>
      <c r="U732" s="821">
        <f>'2 уровень'!X1735</f>
        <v>0</v>
      </c>
      <c r="V732" s="821">
        <f>'2 уровень'!Y1735</f>
        <v>0</v>
      </c>
      <c r="W732" s="821">
        <f>'2 уровень'!Z1735</f>
        <v>0</v>
      </c>
      <c r="X732" s="821">
        <f>'2 уровень'!AA1735</f>
        <v>0</v>
      </c>
      <c r="Y732" s="821">
        <f>'2 уровень'!AB1735</f>
        <v>0</v>
      </c>
      <c r="Z732" s="821">
        <f>'2 уровень'!AC1735</f>
        <v>0</v>
      </c>
      <c r="AA732" s="821">
        <f>'2 уровень'!AD1735</f>
        <v>0</v>
      </c>
      <c r="AB732" s="821">
        <f>'2 уровень'!AE1735</f>
        <v>0</v>
      </c>
      <c r="AC732" s="3624">
        <f>'2 уровень'!AF1735</f>
        <v>0</v>
      </c>
      <c r="AD732" s="821">
        <f>'2 уровень'!AG1735</f>
        <v>0</v>
      </c>
      <c r="AE732" s="821">
        <f>'2 уровень'!AH1735</f>
        <v>0</v>
      </c>
      <c r="AF732" s="821">
        <f>'2 уровень'!AI1735</f>
        <v>0</v>
      </c>
      <c r="AG732" s="821">
        <f>'2 уровень'!AJ1735</f>
        <v>0</v>
      </c>
      <c r="AH732" s="2332">
        <f>'2 уровень'!AK1735</f>
        <v>0</v>
      </c>
      <c r="AI732" s="821"/>
      <c r="AJ732" s="821"/>
      <c r="AK732" s="36" t="e">
        <f>'2 уровень'!#REF!</f>
        <v>#REF!</v>
      </c>
      <c r="AL732" s="36" t="e">
        <f>'2 уровень'!#REF!</f>
        <v>#REF!</v>
      </c>
      <c r="AM732" s="36" t="e">
        <f>'2 уровень'!#REF!</f>
        <v>#REF!</v>
      </c>
      <c r="AN732" s="1837"/>
      <c r="AO732" s="1837"/>
      <c r="AP732" s="1424"/>
      <c r="AQ732" s="1424"/>
      <c r="AR732" s="807"/>
      <c r="AS732" s="807"/>
      <c r="AT732" s="807"/>
      <c r="AU732" s="807"/>
      <c r="AV732" s="807"/>
      <c r="AW732" s="807"/>
      <c r="AX732" s="807"/>
      <c r="AY732" s="807"/>
      <c r="AZ732" s="807"/>
      <c r="BA732" s="807"/>
      <c r="BB732" s="807"/>
      <c r="BC732" s="807"/>
      <c r="BD732" s="807"/>
      <c r="BE732" s="807"/>
      <c r="BF732" s="807"/>
      <c r="BG732" s="807"/>
      <c r="BH732" s="807"/>
      <c r="BI732" s="807"/>
      <c r="BJ732" s="807"/>
      <c r="BK732" s="807"/>
      <c r="BL732" s="807"/>
      <c r="BM732" s="807"/>
      <c r="BN732" s="807"/>
      <c r="BO732" s="807"/>
      <c r="BP732" s="807"/>
      <c r="BQ732" s="807"/>
      <c r="BR732" s="807"/>
      <c r="BS732" s="807"/>
      <c r="BT732" s="807"/>
      <c r="BU732" s="807"/>
      <c r="BV732" s="807"/>
      <c r="BW732" s="807"/>
      <c r="BX732" s="807"/>
      <c r="BY732" s="807"/>
      <c r="BZ732" s="807"/>
      <c r="CA732" s="807"/>
      <c r="CB732" s="807"/>
      <c r="CC732" s="807"/>
      <c r="CD732" s="807"/>
      <c r="CE732" s="807"/>
      <c r="CF732" s="807"/>
      <c r="CG732" s="807"/>
      <c r="CH732" s="807"/>
      <c r="CI732" s="807"/>
      <c r="CJ732" s="807"/>
      <c r="CK732" s="807"/>
      <c r="CL732" s="807"/>
      <c r="CM732" s="807"/>
      <c r="CN732" s="807"/>
      <c r="CO732" s="807"/>
      <c r="CP732" s="807"/>
      <c r="CQ732" s="807"/>
      <c r="CR732" s="807"/>
      <c r="CS732" s="807"/>
      <c r="CT732" s="807"/>
      <c r="CU732" s="807"/>
      <c r="CV732" s="807"/>
      <c r="CW732" s="807"/>
      <c r="CX732" s="807"/>
      <c r="CY732" s="807"/>
      <c r="CZ732" s="807"/>
      <c r="DA732" s="807"/>
      <c r="DB732" s="807"/>
      <c r="DC732" s="807"/>
      <c r="DD732" s="807"/>
      <c r="DE732" s="807"/>
      <c r="DF732" s="807"/>
      <c r="DG732" s="807"/>
      <c r="DH732" s="807"/>
      <c r="DI732" s="807"/>
      <c r="DJ732" s="807"/>
      <c r="DK732" s="807"/>
      <c r="DL732" s="807"/>
      <c r="DM732" s="807"/>
      <c r="DN732" s="807"/>
      <c r="DO732" s="807"/>
      <c r="DP732" s="807"/>
      <c r="DQ732" s="807"/>
      <c r="DR732" s="807"/>
      <c r="DS732" s="807"/>
      <c r="DT732" s="807"/>
      <c r="DU732" s="807"/>
      <c r="DV732" s="807"/>
      <c r="DW732" s="807"/>
      <c r="DX732" s="807"/>
      <c r="DY732" s="807"/>
      <c r="DZ732" s="807"/>
      <c r="EA732" s="807"/>
      <c r="EB732" s="807"/>
      <c r="EC732" s="807"/>
      <c r="ED732" s="807"/>
      <c r="EE732" s="807"/>
      <c r="EF732" s="807"/>
      <c r="EG732" s="807"/>
      <c r="EH732" s="807"/>
      <c r="EI732" s="807"/>
      <c r="EJ732" s="807"/>
      <c r="EK732" s="807"/>
      <c r="EL732" s="807"/>
      <c r="EM732" s="807"/>
      <c r="EN732" s="807"/>
      <c r="EO732" s="807"/>
      <c r="EP732" s="807"/>
      <c r="EQ732" s="807"/>
      <c r="ER732" s="807"/>
      <c r="ES732" s="807"/>
      <c r="ET732" s="807"/>
      <c r="EU732" s="807"/>
      <c r="EV732" s="807"/>
      <c r="EW732" s="807"/>
      <c r="EX732" s="807"/>
      <c r="EY732" s="807"/>
      <c r="EZ732" s="807"/>
      <c r="FA732" s="807"/>
      <c r="FB732" s="807"/>
      <c r="FC732" s="807"/>
      <c r="FD732" s="807"/>
      <c r="FE732" s="807"/>
      <c r="FF732" s="807"/>
      <c r="FG732" s="807"/>
      <c r="FH732" s="807"/>
      <c r="FI732" s="807"/>
      <c r="FJ732" s="807"/>
      <c r="FK732" s="807"/>
      <c r="FL732" s="807"/>
      <c r="FM732" s="807"/>
      <c r="FN732" s="807"/>
      <c r="FO732" s="807"/>
      <c r="FP732" s="807"/>
      <c r="FQ732" s="807"/>
      <c r="FR732" s="807"/>
      <c r="FS732" s="807"/>
      <c r="FT732" s="807"/>
      <c r="FU732" s="807"/>
      <c r="FV732" s="807"/>
      <c r="FW732" s="807"/>
      <c r="FX732" s="807"/>
      <c r="FY732" s="807"/>
      <c r="FZ732" s="807"/>
      <c r="GA732" s="807"/>
      <c r="GB732" s="807"/>
      <c r="GC732" s="807"/>
      <c r="GD732" s="807"/>
      <c r="GE732" s="807"/>
      <c r="GF732" s="807"/>
      <c r="GG732" s="807"/>
      <c r="GH732" s="807"/>
      <c r="GI732" s="807"/>
      <c r="GJ732" s="807"/>
      <c r="GK732" s="807"/>
      <c r="GL732" s="807"/>
      <c r="GM732" s="807"/>
      <c r="GN732" s="807"/>
      <c r="GO732" s="807"/>
      <c r="GP732" s="807"/>
      <c r="GQ732" s="807"/>
      <c r="GR732" s="807"/>
      <c r="GS732" s="807"/>
      <c r="GT732" s="807"/>
      <c r="GU732" s="807"/>
      <c r="GV732" s="807"/>
      <c r="GW732" s="807"/>
      <c r="GX732" s="807"/>
      <c r="GY732" s="807"/>
      <c r="GZ732" s="807"/>
      <c r="HA732" s="807"/>
    </row>
    <row r="733" spans="1:209" ht="29.25" x14ac:dyDescent="0.25">
      <c r="A733" s="25">
        <v>1</v>
      </c>
      <c r="B733" s="1932" t="s">
        <v>396</v>
      </c>
      <c r="C733" s="36">
        <f>'2 уровень'!F1736</f>
        <v>6530</v>
      </c>
      <c r="D733" s="36">
        <f>'2 уровень'!G1736</f>
        <v>6530</v>
      </c>
      <c r="E733" s="36">
        <f>'2 уровень'!H1736</f>
        <v>6054</v>
      </c>
      <c r="F733" s="812">
        <f>'2 уровень'!I1736</f>
        <v>92.710566615620209</v>
      </c>
      <c r="G733" s="828">
        <f>'2 уровень'!J1736</f>
        <v>0</v>
      </c>
      <c r="H733" s="828">
        <f>'2 уровень'!K1736</f>
        <v>0</v>
      </c>
      <c r="I733" s="822">
        <f>'2 уровень'!L1736</f>
        <v>0</v>
      </c>
      <c r="J733" s="822">
        <f>'2 уровень'!M1736</f>
        <v>0</v>
      </c>
      <c r="K733" s="822">
        <f>'2 уровень'!N1736</f>
        <v>0</v>
      </c>
      <c r="L733" s="822">
        <f>'2 уровень'!O1736</f>
        <v>0</v>
      </c>
      <c r="M733" s="822">
        <f>'2 уровень'!P1736</f>
        <v>0</v>
      </c>
      <c r="N733" s="822">
        <f>'2 уровень'!Q1736</f>
        <v>0</v>
      </c>
      <c r="O733" s="821">
        <f>'2 уровень'!R1736</f>
        <v>0</v>
      </c>
      <c r="P733" s="821">
        <f>'2 уровень'!S1736</f>
        <v>0</v>
      </c>
      <c r="Q733" s="821">
        <f>'2 уровень'!T1736</f>
        <v>0</v>
      </c>
      <c r="R733" s="821">
        <f>'2 уровень'!U1736</f>
        <v>0</v>
      </c>
      <c r="S733" s="821">
        <f>'2 уровень'!V1736</f>
        <v>0</v>
      </c>
      <c r="T733" s="821">
        <f>'2 уровень'!W1736</f>
        <v>0</v>
      </c>
      <c r="U733" s="821">
        <f>'2 уровень'!X1736</f>
        <v>0</v>
      </c>
      <c r="V733" s="821">
        <f>'2 уровень'!Y1736</f>
        <v>0</v>
      </c>
      <c r="W733" s="821">
        <f>'2 уровень'!Z1736</f>
        <v>0</v>
      </c>
      <c r="X733" s="821">
        <f>'2 уровень'!AA1736</f>
        <v>0</v>
      </c>
      <c r="Y733" s="821">
        <f>'2 уровень'!AB1736</f>
        <v>0</v>
      </c>
      <c r="Z733" s="821">
        <f>'2 уровень'!AC1736</f>
        <v>0</v>
      </c>
      <c r="AA733" s="821">
        <f>'2 уровень'!AD1736</f>
        <v>0</v>
      </c>
      <c r="AB733" s="821">
        <f>'2 уровень'!AE1736</f>
        <v>0</v>
      </c>
      <c r="AC733" s="3624">
        <f>'2 уровень'!AF1736</f>
        <v>0</v>
      </c>
      <c r="AD733" s="821">
        <f>'2 уровень'!AG1736</f>
        <v>0</v>
      </c>
      <c r="AE733" s="821">
        <f>'2 уровень'!AH1736</f>
        <v>0</v>
      </c>
      <c r="AF733" s="821">
        <f>'2 уровень'!AI1736</f>
        <v>0</v>
      </c>
      <c r="AG733" s="821">
        <f>'2 уровень'!AJ1736</f>
        <v>0</v>
      </c>
      <c r="AH733" s="2332">
        <f>'2 уровень'!AK1736</f>
        <v>0</v>
      </c>
      <c r="AI733" s="821"/>
      <c r="AJ733" s="821"/>
      <c r="AK733" s="36" t="e">
        <f>'2 уровень'!#REF!</f>
        <v>#REF!</v>
      </c>
      <c r="AL733" s="36" t="e">
        <f>'2 уровень'!#REF!</f>
        <v>#REF!</v>
      </c>
      <c r="AM733" s="36" t="e">
        <f>'2 уровень'!#REF!</f>
        <v>#REF!</v>
      </c>
      <c r="AN733" s="1837"/>
      <c r="AO733" s="1837"/>
      <c r="AP733" s="1424"/>
      <c r="AQ733" s="1424"/>
      <c r="AR733" s="807"/>
      <c r="AS733" s="807"/>
      <c r="AT733" s="807"/>
      <c r="AU733" s="807"/>
      <c r="AV733" s="807"/>
      <c r="AW733" s="807"/>
      <c r="AX733" s="807"/>
      <c r="AY733" s="807"/>
      <c r="AZ733" s="807"/>
      <c r="BA733" s="807"/>
      <c r="BB733" s="807"/>
      <c r="BC733" s="807"/>
      <c r="BD733" s="807"/>
      <c r="BE733" s="807"/>
      <c r="BF733" s="807"/>
      <c r="BG733" s="807"/>
      <c r="BH733" s="807"/>
      <c r="BI733" s="807"/>
      <c r="BJ733" s="807"/>
      <c r="BK733" s="807"/>
      <c r="BL733" s="807"/>
      <c r="BM733" s="807"/>
      <c r="BN733" s="807"/>
      <c r="BO733" s="807"/>
      <c r="BP733" s="807"/>
      <c r="BQ733" s="807"/>
      <c r="BR733" s="807"/>
      <c r="BS733" s="807"/>
      <c r="BT733" s="807"/>
      <c r="BU733" s="807"/>
      <c r="BV733" s="807"/>
      <c r="BW733" s="807"/>
      <c r="BX733" s="807"/>
      <c r="BY733" s="807"/>
      <c r="BZ733" s="807"/>
      <c r="CA733" s="807"/>
      <c r="CB733" s="807"/>
      <c r="CC733" s="807"/>
      <c r="CD733" s="807"/>
      <c r="CE733" s="807"/>
      <c r="CF733" s="807"/>
      <c r="CG733" s="807"/>
      <c r="CH733" s="807"/>
      <c r="CI733" s="807"/>
      <c r="CJ733" s="807"/>
      <c r="CK733" s="807"/>
      <c r="CL733" s="807"/>
      <c r="CM733" s="807"/>
      <c r="CN733" s="807"/>
      <c r="CO733" s="807"/>
      <c r="CP733" s="807"/>
      <c r="CQ733" s="807"/>
      <c r="CR733" s="807"/>
      <c r="CS733" s="807"/>
      <c r="CT733" s="807"/>
      <c r="CU733" s="807"/>
      <c r="CV733" s="807"/>
      <c r="CW733" s="807"/>
      <c r="CX733" s="807"/>
      <c r="CY733" s="807"/>
      <c r="CZ733" s="807"/>
      <c r="DA733" s="807"/>
      <c r="DB733" s="807"/>
      <c r="DC733" s="807"/>
      <c r="DD733" s="807"/>
      <c r="DE733" s="807"/>
      <c r="DF733" s="807"/>
      <c r="DG733" s="807"/>
      <c r="DH733" s="807"/>
      <c r="DI733" s="807"/>
      <c r="DJ733" s="807"/>
      <c r="DK733" s="807"/>
      <c r="DL733" s="807"/>
      <c r="DM733" s="807"/>
      <c r="DN733" s="807"/>
      <c r="DO733" s="807"/>
      <c r="DP733" s="807"/>
      <c r="DQ733" s="807"/>
      <c r="DR733" s="807"/>
      <c r="DS733" s="807"/>
      <c r="DT733" s="807"/>
      <c r="DU733" s="807"/>
      <c r="DV733" s="807"/>
      <c r="DW733" s="807"/>
      <c r="DX733" s="807"/>
      <c r="DY733" s="807"/>
      <c r="DZ733" s="807"/>
      <c r="EA733" s="807"/>
      <c r="EB733" s="807"/>
      <c r="EC733" s="807"/>
      <c r="ED733" s="807"/>
      <c r="EE733" s="807"/>
      <c r="EF733" s="807"/>
      <c r="EG733" s="807"/>
      <c r="EH733" s="807"/>
      <c r="EI733" s="807"/>
      <c r="EJ733" s="807"/>
      <c r="EK733" s="807"/>
      <c r="EL733" s="807"/>
      <c r="EM733" s="807"/>
      <c r="EN733" s="807"/>
      <c r="EO733" s="807"/>
      <c r="EP733" s="807"/>
      <c r="EQ733" s="807"/>
      <c r="ER733" s="807"/>
      <c r="ES733" s="807"/>
      <c r="ET733" s="807"/>
      <c r="EU733" s="807"/>
      <c r="EV733" s="807"/>
      <c r="EW733" s="807"/>
      <c r="EX733" s="807"/>
      <c r="EY733" s="807"/>
      <c r="EZ733" s="807"/>
      <c r="FA733" s="807"/>
      <c r="FB733" s="807"/>
      <c r="FC733" s="807"/>
      <c r="FD733" s="807"/>
      <c r="FE733" s="807"/>
      <c r="FF733" s="807"/>
      <c r="FG733" s="807"/>
      <c r="FH733" s="807"/>
      <c r="FI733" s="807"/>
      <c r="FJ733" s="807"/>
      <c r="FK733" s="807"/>
      <c r="FL733" s="807"/>
      <c r="FM733" s="807"/>
      <c r="FN733" s="807"/>
      <c r="FO733" s="807"/>
      <c r="FP733" s="807"/>
      <c r="FQ733" s="807"/>
      <c r="FR733" s="807"/>
      <c r="FS733" s="807"/>
      <c r="FT733" s="807"/>
      <c r="FU733" s="807"/>
      <c r="FV733" s="807"/>
      <c r="FW733" s="807"/>
      <c r="FX733" s="807"/>
      <c r="FY733" s="807"/>
      <c r="FZ733" s="807"/>
      <c r="GA733" s="807"/>
      <c r="GB733" s="807"/>
      <c r="GC733" s="807"/>
      <c r="GD733" s="807"/>
      <c r="GE733" s="807"/>
      <c r="GF733" s="807"/>
      <c r="GG733" s="807"/>
      <c r="GH733" s="807"/>
      <c r="GI733" s="807"/>
      <c r="GJ733" s="807"/>
      <c r="GK733" s="807"/>
      <c r="GL733" s="807"/>
      <c r="GM733" s="807"/>
      <c r="GN733" s="807"/>
      <c r="GO733" s="807"/>
      <c r="GP733" s="807"/>
      <c r="GQ733" s="807"/>
      <c r="GR733" s="807"/>
      <c r="GS733" s="807"/>
      <c r="GT733" s="807"/>
      <c r="GU733" s="807"/>
      <c r="GV733" s="807"/>
      <c r="GW733" s="807"/>
      <c r="GX733" s="807"/>
      <c r="GY733" s="807"/>
      <c r="GZ733" s="807"/>
      <c r="HA733" s="807"/>
    </row>
    <row r="734" spans="1:209" ht="30" x14ac:dyDescent="0.25">
      <c r="A734" s="25">
        <v>1</v>
      </c>
      <c r="B734" s="1173" t="s">
        <v>255</v>
      </c>
      <c r="C734" s="36">
        <f>'2 уровень'!F1737</f>
        <v>0</v>
      </c>
      <c r="D734" s="36">
        <f>'2 уровень'!G1737</f>
        <v>0</v>
      </c>
      <c r="E734" s="36">
        <f>'2 уровень'!H1737</f>
        <v>0</v>
      </c>
      <c r="F734" s="812">
        <f>'2 уровень'!I1737</f>
        <v>0</v>
      </c>
      <c r="G734" s="828">
        <f>'2 уровень'!J1737</f>
        <v>0</v>
      </c>
      <c r="H734" s="828">
        <f>'2 уровень'!K1737</f>
        <v>0</v>
      </c>
      <c r="I734" s="822">
        <f>'2 уровень'!L1737</f>
        <v>0</v>
      </c>
      <c r="J734" s="822">
        <f>'2 уровень'!M1737</f>
        <v>0</v>
      </c>
      <c r="K734" s="822">
        <f>'2 уровень'!N1737</f>
        <v>0</v>
      </c>
      <c r="L734" s="822">
        <f>'2 уровень'!O1737</f>
        <v>0</v>
      </c>
      <c r="M734" s="822">
        <f>'2 уровень'!P1737</f>
        <v>0</v>
      </c>
      <c r="N734" s="822">
        <f>'2 уровень'!Q1737</f>
        <v>0</v>
      </c>
      <c r="O734" s="821">
        <f>'2 уровень'!R1737</f>
        <v>0</v>
      </c>
      <c r="P734" s="821">
        <f>'2 уровень'!S1737</f>
        <v>0</v>
      </c>
      <c r="Q734" s="821">
        <f>'2 уровень'!T1737</f>
        <v>0</v>
      </c>
      <c r="R734" s="821">
        <f>'2 уровень'!U1737</f>
        <v>0</v>
      </c>
      <c r="S734" s="821">
        <f>'2 уровень'!V1737</f>
        <v>0</v>
      </c>
      <c r="T734" s="821">
        <f>'2 уровень'!W1737</f>
        <v>0</v>
      </c>
      <c r="U734" s="821">
        <f>'2 уровень'!X1737</f>
        <v>0</v>
      </c>
      <c r="V734" s="821">
        <f>'2 уровень'!Y1737</f>
        <v>0</v>
      </c>
      <c r="W734" s="821">
        <f>'2 уровень'!Z1737</f>
        <v>0</v>
      </c>
      <c r="X734" s="821">
        <f>'2 уровень'!AA1737</f>
        <v>0</v>
      </c>
      <c r="Y734" s="821">
        <f>'2 уровень'!AB1737</f>
        <v>0</v>
      </c>
      <c r="Z734" s="821">
        <f>'2 уровень'!AC1737</f>
        <v>0</v>
      </c>
      <c r="AA734" s="821">
        <f>'2 уровень'!AD1737</f>
        <v>0</v>
      </c>
      <c r="AB734" s="821">
        <f>'2 уровень'!AE1737</f>
        <v>0</v>
      </c>
      <c r="AC734" s="3624">
        <f>'2 уровень'!AF1737</f>
        <v>0</v>
      </c>
      <c r="AD734" s="821">
        <f>'2 уровень'!AG1737</f>
        <v>0</v>
      </c>
      <c r="AE734" s="821">
        <f>'2 уровень'!AH1737</f>
        <v>0</v>
      </c>
      <c r="AF734" s="821">
        <f>'2 уровень'!AI1737</f>
        <v>0</v>
      </c>
      <c r="AG734" s="821">
        <f>'2 уровень'!AJ1737</f>
        <v>0</v>
      </c>
      <c r="AH734" s="2332">
        <f>'2 уровень'!AK1737</f>
        <v>0</v>
      </c>
      <c r="AI734" s="821"/>
      <c r="AJ734" s="821"/>
      <c r="AK734" s="36" t="e">
        <f>'2 уровень'!#REF!</f>
        <v>#REF!</v>
      </c>
      <c r="AL734" s="36" t="e">
        <f>'2 уровень'!#REF!</f>
        <v>#REF!</v>
      </c>
      <c r="AM734" s="36" t="e">
        <f>'2 уровень'!#REF!</f>
        <v>#REF!</v>
      </c>
      <c r="AN734" s="1837"/>
      <c r="AO734" s="1837"/>
      <c r="AP734" s="1424"/>
      <c r="AQ734" s="1424"/>
      <c r="AR734" s="807"/>
      <c r="AS734" s="807"/>
      <c r="AT734" s="807"/>
      <c r="AU734" s="807"/>
      <c r="AV734" s="807"/>
      <c r="AW734" s="807"/>
      <c r="AX734" s="807"/>
      <c r="AY734" s="807"/>
      <c r="AZ734" s="807"/>
      <c r="BA734" s="807"/>
      <c r="BB734" s="807"/>
      <c r="BC734" s="807"/>
      <c r="BD734" s="807"/>
      <c r="BE734" s="807"/>
      <c r="BF734" s="807"/>
      <c r="BG734" s="807"/>
      <c r="BH734" s="807"/>
      <c r="BI734" s="807"/>
      <c r="BJ734" s="807"/>
      <c r="BK734" s="807"/>
      <c r="BL734" s="807"/>
      <c r="BM734" s="807"/>
      <c r="BN734" s="807"/>
      <c r="BO734" s="807"/>
      <c r="BP734" s="807"/>
      <c r="BQ734" s="807"/>
      <c r="BR734" s="807"/>
      <c r="BS734" s="807"/>
      <c r="BT734" s="807"/>
      <c r="BU734" s="807"/>
      <c r="BV734" s="807"/>
      <c r="BW734" s="807"/>
      <c r="BX734" s="807"/>
      <c r="BY734" s="807"/>
      <c r="BZ734" s="807"/>
      <c r="CA734" s="807"/>
      <c r="CB734" s="807"/>
      <c r="CC734" s="807"/>
      <c r="CD734" s="807"/>
      <c r="CE734" s="807"/>
      <c r="CF734" s="807"/>
      <c r="CG734" s="807"/>
      <c r="CH734" s="807"/>
      <c r="CI734" s="807"/>
      <c r="CJ734" s="807"/>
      <c r="CK734" s="807"/>
      <c r="CL734" s="807"/>
      <c r="CM734" s="807"/>
      <c r="CN734" s="807"/>
      <c r="CO734" s="807"/>
      <c r="CP734" s="807"/>
      <c r="CQ734" s="807"/>
      <c r="CR734" s="807"/>
      <c r="CS734" s="807"/>
      <c r="CT734" s="807"/>
      <c r="CU734" s="807"/>
      <c r="CV734" s="807"/>
      <c r="CW734" s="807"/>
      <c r="CX734" s="807"/>
      <c r="CY734" s="807"/>
      <c r="CZ734" s="807"/>
      <c r="DA734" s="807"/>
      <c r="DB734" s="807"/>
      <c r="DC734" s="807"/>
      <c r="DD734" s="807"/>
      <c r="DE734" s="807"/>
      <c r="DF734" s="807"/>
      <c r="DG734" s="807"/>
      <c r="DH734" s="807"/>
      <c r="DI734" s="807"/>
      <c r="DJ734" s="807"/>
      <c r="DK734" s="807"/>
      <c r="DL734" s="807"/>
      <c r="DM734" s="807"/>
      <c r="DN734" s="807"/>
      <c r="DO734" s="807"/>
      <c r="DP734" s="807"/>
      <c r="DQ734" s="807"/>
      <c r="DR734" s="807"/>
      <c r="DS734" s="807"/>
      <c r="DT734" s="807"/>
      <c r="DU734" s="807"/>
      <c r="DV734" s="807"/>
      <c r="DW734" s="807"/>
      <c r="DX734" s="807"/>
      <c r="DY734" s="807"/>
      <c r="DZ734" s="807"/>
      <c r="EA734" s="807"/>
      <c r="EB734" s="807"/>
      <c r="EC734" s="807"/>
      <c r="ED734" s="807"/>
      <c r="EE734" s="807"/>
      <c r="EF734" s="807"/>
      <c r="EG734" s="807"/>
      <c r="EH734" s="807"/>
      <c r="EI734" s="807"/>
      <c r="EJ734" s="807"/>
      <c r="EK734" s="807"/>
      <c r="EL734" s="807"/>
      <c r="EM734" s="807"/>
      <c r="EN734" s="807"/>
      <c r="EO734" s="807"/>
      <c r="EP734" s="807"/>
      <c r="EQ734" s="807"/>
      <c r="ER734" s="807"/>
      <c r="ES734" s="807"/>
      <c r="ET734" s="807"/>
      <c r="EU734" s="807"/>
      <c r="EV734" s="807"/>
      <c r="EW734" s="807"/>
      <c r="EX734" s="807"/>
      <c r="EY734" s="807"/>
      <c r="EZ734" s="807"/>
      <c r="FA734" s="807"/>
      <c r="FB734" s="807"/>
      <c r="FC734" s="807"/>
      <c r="FD734" s="807"/>
      <c r="FE734" s="807"/>
      <c r="FF734" s="807"/>
      <c r="FG734" s="807"/>
      <c r="FH734" s="807"/>
      <c r="FI734" s="807"/>
      <c r="FJ734" s="807"/>
      <c r="FK734" s="807"/>
      <c r="FL734" s="807"/>
      <c r="FM734" s="807"/>
      <c r="FN734" s="807"/>
      <c r="FO734" s="807"/>
      <c r="FP734" s="807"/>
      <c r="FQ734" s="807"/>
      <c r="FR734" s="807"/>
      <c r="FS734" s="807"/>
      <c r="FT734" s="807"/>
      <c r="FU734" s="807"/>
      <c r="FV734" s="807"/>
      <c r="FW734" s="807"/>
      <c r="FX734" s="807"/>
      <c r="FY734" s="807"/>
      <c r="FZ734" s="807"/>
      <c r="GA734" s="807"/>
      <c r="GB734" s="807"/>
      <c r="GC734" s="807"/>
      <c r="GD734" s="807"/>
      <c r="GE734" s="807"/>
      <c r="GF734" s="807"/>
      <c r="GG734" s="807"/>
      <c r="GH734" s="807"/>
      <c r="GI734" s="807"/>
      <c r="GJ734" s="807"/>
      <c r="GK734" s="807"/>
      <c r="GL734" s="807"/>
      <c r="GM734" s="807"/>
      <c r="GN734" s="807"/>
      <c r="GO734" s="807"/>
      <c r="GP734" s="807"/>
      <c r="GQ734" s="807"/>
      <c r="GR734" s="807"/>
      <c r="GS734" s="807"/>
      <c r="GT734" s="807"/>
      <c r="GU734" s="807"/>
      <c r="GV734" s="807"/>
      <c r="GW734" s="807"/>
      <c r="GX734" s="807"/>
      <c r="GY734" s="807"/>
      <c r="GZ734" s="807"/>
      <c r="HA734" s="807"/>
    </row>
    <row r="735" spans="1:209" ht="72" x14ac:dyDescent="0.25">
      <c r="A735" s="25">
        <v>1</v>
      </c>
      <c r="B735" s="1932" t="s">
        <v>425</v>
      </c>
      <c r="C735" s="36">
        <f>'2 уровень'!F1738</f>
        <v>0</v>
      </c>
      <c r="D735" s="36">
        <f>'2 уровень'!G1738</f>
        <v>0</v>
      </c>
      <c r="E735" s="36">
        <f>'2 уровень'!H1738</f>
        <v>0</v>
      </c>
      <c r="F735" s="812">
        <f>'2 уровень'!I1738</f>
        <v>0</v>
      </c>
      <c r="G735" s="828">
        <f>'2 уровень'!J1738</f>
        <v>0</v>
      </c>
      <c r="H735" s="828">
        <f>'2 уровень'!K1738</f>
        <v>0</v>
      </c>
      <c r="I735" s="822">
        <f>'2 уровень'!L1738</f>
        <v>0</v>
      </c>
      <c r="J735" s="822">
        <f>'2 уровень'!M1738</f>
        <v>0</v>
      </c>
      <c r="K735" s="822">
        <f>'2 уровень'!N1738</f>
        <v>0</v>
      </c>
      <c r="L735" s="822">
        <f>'2 уровень'!O1738</f>
        <v>0</v>
      </c>
      <c r="M735" s="822">
        <f>'2 уровень'!P1738</f>
        <v>0</v>
      </c>
      <c r="N735" s="822">
        <f>'2 уровень'!Q1738</f>
        <v>0</v>
      </c>
      <c r="O735" s="821">
        <f>'2 уровень'!R1738</f>
        <v>0</v>
      </c>
      <c r="P735" s="821">
        <f>'2 уровень'!S1738</f>
        <v>0</v>
      </c>
      <c r="Q735" s="821">
        <f>'2 уровень'!T1738</f>
        <v>0</v>
      </c>
      <c r="R735" s="821">
        <f>'2 уровень'!U1738</f>
        <v>0</v>
      </c>
      <c r="S735" s="821">
        <f>'2 уровень'!V1738</f>
        <v>0</v>
      </c>
      <c r="T735" s="821">
        <f>'2 уровень'!W1738</f>
        <v>0</v>
      </c>
      <c r="U735" s="821">
        <f>'2 уровень'!X1738</f>
        <v>0</v>
      </c>
      <c r="V735" s="821">
        <f>'2 уровень'!Y1738</f>
        <v>0</v>
      </c>
      <c r="W735" s="821">
        <f>'2 уровень'!Z1738</f>
        <v>0</v>
      </c>
      <c r="X735" s="821">
        <f>'2 уровень'!AA1738</f>
        <v>0</v>
      </c>
      <c r="Y735" s="821">
        <f>'2 уровень'!AB1738</f>
        <v>0</v>
      </c>
      <c r="Z735" s="821">
        <f>'2 уровень'!AC1738</f>
        <v>0</v>
      </c>
      <c r="AA735" s="821">
        <f>'2 уровень'!AD1738</f>
        <v>0</v>
      </c>
      <c r="AB735" s="821">
        <f>'2 уровень'!AE1738</f>
        <v>0</v>
      </c>
      <c r="AC735" s="3624">
        <f>'2 уровень'!AF1738</f>
        <v>0</v>
      </c>
      <c r="AD735" s="821">
        <f>'2 уровень'!AG1738</f>
        <v>0</v>
      </c>
      <c r="AE735" s="821">
        <f>'2 уровень'!AH1738</f>
        <v>0</v>
      </c>
      <c r="AF735" s="821">
        <f>'2 уровень'!AI1738</f>
        <v>0</v>
      </c>
      <c r="AG735" s="821">
        <f>'2 уровень'!AJ1738</f>
        <v>0</v>
      </c>
      <c r="AH735" s="2332">
        <f>'2 уровень'!AK1738</f>
        <v>0</v>
      </c>
      <c r="AI735" s="821"/>
      <c r="AJ735" s="821"/>
      <c r="AK735" s="36" t="e">
        <f>'2 уровень'!#REF!</f>
        <v>#REF!</v>
      </c>
      <c r="AL735" s="36" t="e">
        <f>'2 уровень'!#REF!</f>
        <v>#REF!</v>
      </c>
      <c r="AM735" s="36" t="e">
        <f>'2 уровень'!#REF!</f>
        <v>#REF!</v>
      </c>
      <c r="AN735" s="1837"/>
      <c r="AO735" s="1837"/>
      <c r="AP735" s="1424"/>
      <c r="AQ735" s="1424"/>
      <c r="AR735" s="807"/>
      <c r="AS735" s="807"/>
      <c r="AT735" s="807"/>
      <c r="AU735" s="807"/>
      <c r="AV735" s="807"/>
      <c r="AW735" s="807"/>
      <c r="AX735" s="807"/>
      <c r="AY735" s="807"/>
      <c r="AZ735" s="807"/>
      <c r="BA735" s="807"/>
      <c r="BB735" s="807"/>
      <c r="BC735" s="807"/>
      <c r="BD735" s="807"/>
      <c r="BE735" s="807"/>
      <c r="BF735" s="807"/>
      <c r="BG735" s="807"/>
      <c r="BH735" s="807"/>
      <c r="BI735" s="807"/>
      <c r="BJ735" s="807"/>
      <c r="BK735" s="807"/>
      <c r="BL735" s="807"/>
      <c r="BM735" s="807"/>
      <c r="BN735" s="807"/>
      <c r="BO735" s="807"/>
      <c r="BP735" s="807"/>
      <c r="BQ735" s="807"/>
      <c r="BR735" s="807"/>
      <c r="BS735" s="807"/>
      <c r="BT735" s="807"/>
      <c r="BU735" s="807"/>
      <c r="BV735" s="807"/>
      <c r="BW735" s="807"/>
      <c r="BX735" s="807"/>
      <c r="BY735" s="807"/>
      <c r="BZ735" s="807"/>
      <c r="CA735" s="807"/>
      <c r="CB735" s="807"/>
      <c r="CC735" s="807"/>
      <c r="CD735" s="807"/>
      <c r="CE735" s="807"/>
      <c r="CF735" s="807"/>
      <c r="CG735" s="807"/>
      <c r="CH735" s="807"/>
      <c r="CI735" s="807"/>
      <c r="CJ735" s="807"/>
      <c r="CK735" s="807"/>
      <c r="CL735" s="807"/>
      <c r="CM735" s="807"/>
      <c r="CN735" s="807"/>
      <c r="CO735" s="807"/>
      <c r="CP735" s="807"/>
      <c r="CQ735" s="807"/>
      <c r="CR735" s="807"/>
      <c r="CS735" s="807"/>
      <c r="CT735" s="807"/>
      <c r="CU735" s="807"/>
      <c r="CV735" s="807"/>
      <c r="CW735" s="807"/>
      <c r="CX735" s="807"/>
      <c r="CY735" s="807"/>
      <c r="CZ735" s="807"/>
      <c r="DA735" s="807"/>
      <c r="DB735" s="807"/>
      <c r="DC735" s="807"/>
      <c r="DD735" s="807"/>
      <c r="DE735" s="807"/>
      <c r="DF735" s="807"/>
      <c r="DG735" s="807"/>
      <c r="DH735" s="807"/>
      <c r="DI735" s="807"/>
      <c r="DJ735" s="807"/>
      <c r="DK735" s="807"/>
      <c r="DL735" s="807"/>
      <c r="DM735" s="807"/>
      <c r="DN735" s="807"/>
      <c r="DO735" s="807"/>
      <c r="DP735" s="807"/>
      <c r="DQ735" s="807"/>
      <c r="DR735" s="807"/>
      <c r="DS735" s="807"/>
      <c r="DT735" s="807"/>
      <c r="DU735" s="807"/>
      <c r="DV735" s="807"/>
      <c r="DW735" s="807"/>
      <c r="DX735" s="807"/>
      <c r="DY735" s="807"/>
      <c r="DZ735" s="807"/>
      <c r="EA735" s="807"/>
      <c r="EB735" s="807"/>
      <c r="EC735" s="807"/>
      <c r="ED735" s="807"/>
      <c r="EE735" s="807"/>
      <c r="EF735" s="807"/>
      <c r="EG735" s="807"/>
      <c r="EH735" s="807"/>
      <c r="EI735" s="807"/>
      <c r="EJ735" s="807"/>
      <c r="EK735" s="807"/>
      <c r="EL735" s="807"/>
      <c r="EM735" s="807"/>
      <c r="EN735" s="807"/>
      <c r="EO735" s="807"/>
      <c r="EP735" s="807"/>
      <c r="EQ735" s="807"/>
      <c r="ER735" s="807"/>
      <c r="ES735" s="807"/>
      <c r="ET735" s="807"/>
      <c r="EU735" s="807"/>
      <c r="EV735" s="807"/>
      <c r="EW735" s="807"/>
      <c r="EX735" s="807"/>
      <c r="EY735" s="807"/>
      <c r="EZ735" s="807"/>
      <c r="FA735" s="807"/>
      <c r="FB735" s="807"/>
      <c r="FC735" s="807"/>
      <c r="FD735" s="807"/>
      <c r="FE735" s="807"/>
      <c r="FF735" s="807"/>
      <c r="FG735" s="807"/>
      <c r="FH735" s="807"/>
      <c r="FI735" s="807"/>
      <c r="FJ735" s="807"/>
      <c r="FK735" s="807"/>
      <c r="FL735" s="807"/>
      <c r="FM735" s="807"/>
      <c r="FN735" s="807"/>
      <c r="FO735" s="807"/>
      <c r="FP735" s="807"/>
      <c r="FQ735" s="807"/>
      <c r="FR735" s="807"/>
      <c r="FS735" s="807"/>
      <c r="FT735" s="807"/>
      <c r="FU735" s="807"/>
      <c r="FV735" s="807"/>
      <c r="FW735" s="807"/>
      <c r="FX735" s="807"/>
      <c r="FY735" s="807"/>
      <c r="FZ735" s="807"/>
      <c r="GA735" s="807"/>
      <c r="GB735" s="807"/>
      <c r="GC735" s="807"/>
      <c r="GD735" s="807"/>
      <c r="GE735" s="807"/>
      <c r="GF735" s="807"/>
      <c r="GG735" s="807"/>
      <c r="GH735" s="807"/>
      <c r="GI735" s="807"/>
      <c r="GJ735" s="807"/>
      <c r="GK735" s="807"/>
      <c r="GL735" s="807"/>
      <c r="GM735" s="807"/>
      <c r="GN735" s="807"/>
      <c r="GO735" s="807"/>
      <c r="GP735" s="807"/>
      <c r="GQ735" s="807"/>
      <c r="GR735" s="807"/>
      <c r="GS735" s="807"/>
      <c r="GT735" s="807"/>
      <c r="GU735" s="807"/>
      <c r="GV735" s="807"/>
      <c r="GW735" s="807"/>
      <c r="GX735" s="807"/>
      <c r="GY735" s="807"/>
      <c r="GZ735" s="807"/>
      <c r="HA735" s="807"/>
    </row>
    <row r="736" spans="1:209" x14ac:dyDescent="0.25">
      <c r="A736" s="25">
        <v>1</v>
      </c>
      <c r="B736" s="2838" t="s">
        <v>299</v>
      </c>
      <c r="C736" s="36">
        <f>'2 уровень'!F1739</f>
        <v>1494</v>
      </c>
      <c r="D736" s="36">
        <f>'2 уровень'!G1739</f>
        <v>1494</v>
      </c>
      <c r="E736" s="36">
        <f>'2 уровень'!H1739</f>
        <v>386</v>
      </c>
      <c r="F736" s="812">
        <f>'2 уровень'!I1739</f>
        <v>25.836680053547521</v>
      </c>
      <c r="G736" s="828">
        <f>'2 уровень'!J1739</f>
        <v>0</v>
      </c>
      <c r="H736" s="828">
        <f>'2 уровень'!K1739</f>
        <v>0</v>
      </c>
      <c r="I736" s="822">
        <f>'2 уровень'!L1739</f>
        <v>0</v>
      </c>
      <c r="J736" s="822">
        <f>'2 уровень'!M1739</f>
        <v>0</v>
      </c>
      <c r="K736" s="822">
        <f>'2 уровень'!N1739</f>
        <v>0</v>
      </c>
      <c r="L736" s="822">
        <f>'2 уровень'!O1739</f>
        <v>0</v>
      </c>
      <c r="M736" s="822">
        <f>'2 уровень'!P1739</f>
        <v>0</v>
      </c>
      <c r="N736" s="822">
        <f>'2 уровень'!Q1739</f>
        <v>0</v>
      </c>
      <c r="O736" s="821">
        <f>'2 уровень'!R1739</f>
        <v>2020.4782499999999</v>
      </c>
      <c r="P736" s="821">
        <f>'2 уровень'!S1739</f>
        <v>2020.4782499999999</v>
      </c>
      <c r="Q736" s="821">
        <f>'2 уровень'!T1739</f>
        <v>2020.4782499999999</v>
      </c>
      <c r="R736" s="821">
        <f>'2 уровень'!U1739</f>
        <v>2020.4782499999999</v>
      </c>
      <c r="S736" s="821">
        <f>'2 уровень'!V1739</f>
        <v>2020.4782499999999</v>
      </c>
      <c r="T736" s="821">
        <f>'2 уровень'!W1739</f>
        <v>2020.4782499999999</v>
      </c>
      <c r="U736" s="821">
        <f>'2 уровень'!X1739</f>
        <v>2020.4782499999999</v>
      </c>
      <c r="V736" s="821">
        <f>'2 уровень'!Y1739</f>
        <v>1805.6383500000002</v>
      </c>
      <c r="W736" s="821">
        <f>'2 уровень'!Z1739</f>
        <v>1805.6383500000002</v>
      </c>
      <c r="X736" s="821">
        <f>'2 уровень'!AA1739</f>
        <v>1805.6383500000002</v>
      </c>
      <c r="Y736" s="821">
        <f>'2 уровень'!AB1739</f>
        <v>1805.6383500000002</v>
      </c>
      <c r="Z736" s="821">
        <f>'2 уровень'!AC1739</f>
        <v>1805.6383500000002</v>
      </c>
      <c r="AA736" s="821">
        <f>'2 уровень'!AD1739</f>
        <v>1805.6383500000002</v>
      </c>
      <c r="AB736" s="821">
        <f>'2 уровень'!AE1739</f>
        <v>518.78399999999999</v>
      </c>
      <c r="AC736" s="3624">
        <f>'2 уровень'!AF1739</f>
        <v>0</v>
      </c>
      <c r="AD736" s="821">
        <f>'2 уровень'!AG1739</f>
        <v>0</v>
      </c>
      <c r="AE736" s="821">
        <f>'2 уровень'!AH1739</f>
        <v>-1286.8543500000001</v>
      </c>
      <c r="AF736" s="821">
        <f>'2 уровень'!AI1739</f>
        <v>0</v>
      </c>
      <c r="AG736" s="821">
        <f>'2 уровень'!AJ1739</f>
        <v>0</v>
      </c>
      <c r="AH736" s="2332">
        <f>'2 уровень'!AK1739</f>
        <v>518.78399999999999</v>
      </c>
      <c r="AI736" s="821"/>
      <c r="AJ736" s="821"/>
      <c r="AK736" s="36" t="e">
        <f>'2 уровень'!#REF!</f>
        <v>#REF!</v>
      </c>
      <c r="AL736" s="36" t="e">
        <f>'2 уровень'!#REF!</f>
        <v>#REF!</v>
      </c>
      <c r="AM736" s="36" t="e">
        <f>'2 уровень'!#REF!</f>
        <v>#REF!</v>
      </c>
      <c r="AN736" s="1837"/>
      <c r="AO736" s="1837"/>
      <c r="AP736" s="1424"/>
      <c r="AQ736" s="1424"/>
      <c r="AR736" s="807"/>
      <c r="AS736" s="807"/>
      <c r="AT736" s="807"/>
      <c r="AU736" s="807"/>
      <c r="AV736" s="807"/>
      <c r="AW736" s="807"/>
      <c r="AX736" s="807"/>
      <c r="AY736" s="807"/>
      <c r="AZ736" s="807"/>
      <c r="BA736" s="807"/>
      <c r="BB736" s="807"/>
      <c r="BC736" s="807"/>
      <c r="BD736" s="807"/>
      <c r="BE736" s="807"/>
      <c r="BF736" s="807"/>
      <c r="BG736" s="807"/>
      <c r="BH736" s="807"/>
      <c r="BI736" s="807"/>
      <c r="BJ736" s="807"/>
      <c r="BK736" s="807"/>
      <c r="BL736" s="807"/>
      <c r="BM736" s="807"/>
      <c r="BN736" s="807"/>
      <c r="BO736" s="807"/>
      <c r="BP736" s="807"/>
      <c r="BQ736" s="807"/>
      <c r="BR736" s="807"/>
      <c r="BS736" s="807"/>
      <c r="BT736" s="807"/>
      <c r="BU736" s="807"/>
      <c r="BV736" s="807"/>
      <c r="BW736" s="807"/>
      <c r="BX736" s="807"/>
      <c r="BY736" s="807"/>
      <c r="BZ736" s="807"/>
      <c r="CA736" s="807"/>
      <c r="CB736" s="807"/>
      <c r="CC736" s="807"/>
      <c r="CD736" s="807"/>
      <c r="CE736" s="807"/>
      <c r="CF736" s="807"/>
      <c r="CG736" s="807"/>
      <c r="CH736" s="807"/>
      <c r="CI736" s="807"/>
      <c r="CJ736" s="807"/>
      <c r="CK736" s="807"/>
      <c r="CL736" s="807"/>
      <c r="CM736" s="807"/>
      <c r="CN736" s="807"/>
      <c r="CO736" s="807"/>
      <c r="CP736" s="807"/>
      <c r="CQ736" s="807"/>
      <c r="CR736" s="807"/>
      <c r="CS736" s="807"/>
      <c r="CT736" s="807"/>
      <c r="CU736" s="807"/>
      <c r="CV736" s="807"/>
      <c r="CW736" s="807"/>
      <c r="CX736" s="807"/>
      <c r="CY736" s="807"/>
      <c r="CZ736" s="807"/>
      <c r="DA736" s="807"/>
      <c r="DB736" s="807"/>
      <c r="DC736" s="807"/>
      <c r="DD736" s="807"/>
      <c r="DE736" s="807"/>
      <c r="DF736" s="807"/>
      <c r="DG736" s="807"/>
      <c r="DH736" s="807"/>
      <c r="DI736" s="807"/>
      <c r="DJ736" s="807"/>
      <c r="DK736" s="807"/>
      <c r="DL736" s="807"/>
      <c r="DM736" s="807"/>
      <c r="DN736" s="807"/>
      <c r="DO736" s="807"/>
      <c r="DP736" s="807"/>
      <c r="DQ736" s="807"/>
      <c r="DR736" s="807"/>
      <c r="DS736" s="807"/>
      <c r="DT736" s="807"/>
      <c r="DU736" s="807"/>
      <c r="DV736" s="807"/>
      <c r="DW736" s="807"/>
      <c r="DX736" s="807"/>
      <c r="DY736" s="807"/>
      <c r="DZ736" s="807"/>
      <c r="EA736" s="807"/>
      <c r="EB736" s="807"/>
      <c r="EC736" s="807"/>
      <c r="ED736" s="807"/>
      <c r="EE736" s="807"/>
      <c r="EF736" s="807"/>
      <c r="EG736" s="807"/>
      <c r="EH736" s="807"/>
      <c r="EI736" s="807"/>
      <c r="EJ736" s="807"/>
      <c r="EK736" s="807"/>
      <c r="EL736" s="807"/>
      <c r="EM736" s="807"/>
      <c r="EN736" s="807"/>
      <c r="EO736" s="807"/>
      <c r="EP736" s="807"/>
      <c r="EQ736" s="807"/>
      <c r="ER736" s="807"/>
      <c r="ES736" s="807"/>
      <c r="ET736" s="807"/>
      <c r="EU736" s="807"/>
      <c r="EV736" s="807"/>
      <c r="EW736" s="807"/>
      <c r="EX736" s="807"/>
      <c r="EY736" s="807"/>
      <c r="EZ736" s="807"/>
      <c r="FA736" s="807"/>
      <c r="FB736" s="807"/>
      <c r="FC736" s="807"/>
      <c r="FD736" s="807"/>
      <c r="FE736" s="807"/>
      <c r="FF736" s="807"/>
      <c r="FG736" s="807"/>
      <c r="FH736" s="807"/>
      <c r="FI736" s="807"/>
      <c r="FJ736" s="807"/>
      <c r="FK736" s="807"/>
      <c r="FL736" s="807"/>
      <c r="FM736" s="807"/>
      <c r="FN736" s="807"/>
      <c r="FO736" s="807"/>
      <c r="FP736" s="807"/>
      <c r="FQ736" s="807"/>
      <c r="FR736" s="807"/>
      <c r="FS736" s="807"/>
      <c r="FT736" s="807"/>
      <c r="FU736" s="807"/>
      <c r="FV736" s="807"/>
      <c r="FW736" s="807"/>
      <c r="FX736" s="807"/>
      <c r="FY736" s="807"/>
      <c r="FZ736" s="807"/>
      <c r="GA736" s="807"/>
      <c r="GB736" s="807"/>
      <c r="GC736" s="807"/>
      <c r="GD736" s="807"/>
      <c r="GE736" s="807"/>
      <c r="GF736" s="807"/>
      <c r="GG736" s="807"/>
      <c r="GH736" s="807"/>
      <c r="GI736" s="807"/>
      <c r="GJ736" s="807"/>
      <c r="GK736" s="807"/>
      <c r="GL736" s="807"/>
      <c r="GM736" s="807"/>
      <c r="GN736" s="807"/>
      <c r="GO736" s="807"/>
      <c r="GP736" s="807"/>
      <c r="GQ736" s="807"/>
      <c r="GR736" s="807"/>
      <c r="GS736" s="807"/>
      <c r="GT736" s="807"/>
      <c r="GU736" s="807"/>
      <c r="GV736" s="807"/>
      <c r="GW736" s="807"/>
      <c r="GX736" s="807"/>
      <c r="GY736" s="807"/>
      <c r="GZ736" s="807"/>
      <c r="HA736" s="807"/>
    </row>
    <row r="737" spans="1:209" x14ac:dyDescent="0.25">
      <c r="A737" s="25">
        <v>1</v>
      </c>
      <c r="B737" s="2868" t="s">
        <v>402</v>
      </c>
      <c r="C737" s="36">
        <f>'2 уровень'!F1740</f>
        <v>61165</v>
      </c>
      <c r="D737" s="36">
        <f>'2 уровень'!G1740</f>
        <v>61165</v>
      </c>
      <c r="E737" s="36">
        <f>'2 уровень'!H1740</f>
        <v>60068.957500000004</v>
      </c>
      <c r="F737" s="812">
        <f>'2 уровень'!I1740</f>
        <v>98.208056077822292</v>
      </c>
      <c r="G737" s="828">
        <f>'2 уровень'!J1740</f>
        <v>0</v>
      </c>
      <c r="H737" s="828">
        <f>'2 уровень'!K1740</f>
        <v>0</v>
      </c>
      <c r="I737" s="822">
        <f>'2 уровень'!L1740</f>
        <v>0</v>
      </c>
      <c r="J737" s="822">
        <f>'2 уровень'!M1740</f>
        <v>0</v>
      </c>
      <c r="K737" s="822">
        <f>'2 уровень'!N1740</f>
        <v>0</v>
      </c>
      <c r="L737" s="822">
        <f>'2 уровень'!O1740</f>
        <v>0</v>
      </c>
      <c r="M737" s="822">
        <f>'2 уровень'!P1740</f>
        <v>0</v>
      </c>
      <c r="N737" s="822">
        <f>'2 уровень'!Q1740</f>
        <v>0</v>
      </c>
      <c r="O737" s="821">
        <f>'2 уровень'!R1740</f>
        <v>0</v>
      </c>
      <c r="P737" s="821">
        <f>'2 уровень'!S1740</f>
        <v>0</v>
      </c>
      <c r="Q737" s="821">
        <f>'2 уровень'!T1740</f>
        <v>0</v>
      </c>
      <c r="R737" s="821">
        <f>'2 уровень'!U1740</f>
        <v>0</v>
      </c>
      <c r="S737" s="821">
        <f>'2 уровень'!V1740</f>
        <v>0</v>
      </c>
      <c r="T737" s="821">
        <f>'2 уровень'!W1740</f>
        <v>0</v>
      </c>
      <c r="U737" s="821">
        <f>'2 уровень'!X1740</f>
        <v>0</v>
      </c>
      <c r="V737" s="821">
        <f>'2 уровень'!Y1740</f>
        <v>0</v>
      </c>
      <c r="W737" s="821">
        <f>'2 уровень'!Z1740</f>
        <v>0</v>
      </c>
      <c r="X737" s="821">
        <f>'2 уровень'!AA1740</f>
        <v>0</v>
      </c>
      <c r="Y737" s="821">
        <f>'2 уровень'!AB1740</f>
        <v>0</v>
      </c>
      <c r="Z737" s="821">
        <f>'2 уровень'!AC1740</f>
        <v>0</v>
      </c>
      <c r="AA737" s="821">
        <f>'2 уровень'!AD1740</f>
        <v>0</v>
      </c>
      <c r="AB737" s="821">
        <f>'2 уровень'!AE1740</f>
        <v>0</v>
      </c>
      <c r="AC737" s="3624">
        <f>'2 уровень'!AF1740</f>
        <v>0</v>
      </c>
      <c r="AD737" s="821">
        <f>'2 уровень'!AG1740</f>
        <v>0</v>
      </c>
      <c r="AE737" s="821">
        <f>'2 уровень'!AH1740</f>
        <v>0</v>
      </c>
      <c r="AF737" s="821">
        <f>'2 уровень'!AI1740</f>
        <v>0</v>
      </c>
      <c r="AG737" s="821">
        <f>'2 уровень'!AJ1740</f>
        <v>0</v>
      </c>
      <c r="AH737" s="2332">
        <f>'2 уровень'!AK1740</f>
        <v>0</v>
      </c>
      <c r="AI737" s="821"/>
      <c r="AJ737" s="821"/>
      <c r="AK737" s="36" t="e">
        <f>'2 уровень'!#REF!</f>
        <v>#REF!</v>
      </c>
      <c r="AL737" s="36" t="e">
        <f>'2 уровень'!#REF!</f>
        <v>#REF!</v>
      </c>
      <c r="AM737" s="36" t="e">
        <f>'2 уровень'!#REF!</f>
        <v>#REF!</v>
      </c>
      <c r="AN737" s="1837"/>
      <c r="AO737" s="1837"/>
      <c r="AP737" s="1424"/>
      <c r="AQ737" s="1424"/>
      <c r="AR737" s="807"/>
      <c r="AS737" s="807"/>
      <c r="AT737" s="807"/>
      <c r="AU737" s="807"/>
      <c r="AV737" s="807"/>
      <c r="AW737" s="807"/>
      <c r="AX737" s="807"/>
      <c r="AY737" s="807"/>
      <c r="AZ737" s="807"/>
      <c r="BA737" s="807"/>
      <c r="BB737" s="807"/>
      <c r="BC737" s="807"/>
      <c r="BD737" s="807"/>
      <c r="BE737" s="807"/>
      <c r="BF737" s="807"/>
      <c r="BG737" s="807"/>
      <c r="BH737" s="807"/>
      <c r="BI737" s="807"/>
      <c r="BJ737" s="807"/>
      <c r="BK737" s="807"/>
      <c r="BL737" s="807"/>
      <c r="BM737" s="807"/>
      <c r="BN737" s="807"/>
      <c r="BO737" s="807"/>
      <c r="BP737" s="807"/>
      <c r="BQ737" s="807"/>
      <c r="BR737" s="807"/>
      <c r="BS737" s="807"/>
      <c r="BT737" s="807"/>
      <c r="BU737" s="807"/>
      <c r="BV737" s="807"/>
      <c r="BW737" s="807"/>
      <c r="BX737" s="807"/>
      <c r="BY737" s="807"/>
      <c r="BZ737" s="807"/>
      <c r="CA737" s="807"/>
      <c r="CB737" s="807"/>
      <c r="CC737" s="807"/>
      <c r="CD737" s="807"/>
      <c r="CE737" s="807"/>
      <c r="CF737" s="807"/>
      <c r="CG737" s="807"/>
      <c r="CH737" s="807"/>
      <c r="CI737" s="807"/>
      <c r="CJ737" s="807"/>
      <c r="CK737" s="807"/>
      <c r="CL737" s="807"/>
      <c r="CM737" s="807"/>
      <c r="CN737" s="807"/>
      <c r="CO737" s="807"/>
      <c r="CP737" s="807"/>
      <c r="CQ737" s="807"/>
      <c r="CR737" s="807"/>
      <c r="CS737" s="807"/>
      <c r="CT737" s="807"/>
      <c r="CU737" s="807"/>
      <c r="CV737" s="807"/>
      <c r="CW737" s="807"/>
      <c r="CX737" s="807"/>
      <c r="CY737" s="807"/>
      <c r="CZ737" s="807"/>
      <c r="DA737" s="807"/>
      <c r="DB737" s="807"/>
      <c r="DC737" s="807"/>
      <c r="DD737" s="807"/>
      <c r="DE737" s="807"/>
      <c r="DF737" s="807"/>
      <c r="DG737" s="807"/>
      <c r="DH737" s="807"/>
      <c r="DI737" s="807"/>
      <c r="DJ737" s="807"/>
      <c r="DK737" s="807"/>
      <c r="DL737" s="807"/>
      <c r="DM737" s="807"/>
      <c r="DN737" s="807"/>
      <c r="DO737" s="807"/>
      <c r="DP737" s="807"/>
      <c r="DQ737" s="807"/>
      <c r="DR737" s="807"/>
      <c r="DS737" s="807"/>
      <c r="DT737" s="807"/>
      <c r="DU737" s="807"/>
      <c r="DV737" s="807"/>
      <c r="DW737" s="807"/>
      <c r="DX737" s="807"/>
      <c r="DY737" s="807"/>
      <c r="DZ737" s="807"/>
      <c r="EA737" s="807"/>
      <c r="EB737" s="807"/>
      <c r="EC737" s="807"/>
      <c r="ED737" s="807"/>
      <c r="EE737" s="807"/>
      <c r="EF737" s="807"/>
      <c r="EG737" s="807"/>
      <c r="EH737" s="807"/>
      <c r="EI737" s="807"/>
      <c r="EJ737" s="807"/>
      <c r="EK737" s="807"/>
      <c r="EL737" s="807"/>
      <c r="EM737" s="807"/>
      <c r="EN737" s="807"/>
      <c r="EO737" s="807"/>
      <c r="EP737" s="807"/>
      <c r="EQ737" s="807"/>
      <c r="ER737" s="807"/>
      <c r="ES737" s="807"/>
      <c r="ET737" s="807"/>
      <c r="EU737" s="807"/>
      <c r="EV737" s="807"/>
      <c r="EW737" s="807"/>
      <c r="EX737" s="807"/>
      <c r="EY737" s="807"/>
      <c r="EZ737" s="807"/>
      <c r="FA737" s="807"/>
      <c r="FB737" s="807"/>
      <c r="FC737" s="807"/>
      <c r="FD737" s="807"/>
      <c r="FE737" s="807"/>
      <c r="FF737" s="807"/>
      <c r="FG737" s="807"/>
      <c r="FH737" s="807"/>
      <c r="FI737" s="807"/>
      <c r="FJ737" s="807"/>
      <c r="FK737" s="807"/>
      <c r="FL737" s="807"/>
      <c r="FM737" s="807"/>
      <c r="FN737" s="807"/>
      <c r="FO737" s="807"/>
      <c r="FP737" s="807"/>
      <c r="FQ737" s="807"/>
      <c r="FR737" s="807"/>
      <c r="FS737" s="807"/>
      <c r="FT737" s="807"/>
      <c r="FU737" s="807"/>
      <c r="FV737" s="807"/>
      <c r="FW737" s="807"/>
      <c r="FX737" s="807"/>
      <c r="FY737" s="807"/>
      <c r="FZ737" s="807"/>
      <c r="GA737" s="807"/>
      <c r="GB737" s="807"/>
      <c r="GC737" s="807"/>
      <c r="GD737" s="807"/>
      <c r="GE737" s="807"/>
      <c r="GF737" s="807"/>
      <c r="GG737" s="807"/>
      <c r="GH737" s="807"/>
      <c r="GI737" s="807"/>
      <c r="GJ737" s="807"/>
      <c r="GK737" s="807"/>
      <c r="GL737" s="807"/>
      <c r="GM737" s="807"/>
      <c r="GN737" s="807"/>
      <c r="GO737" s="807"/>
      <c r="GP737" s="807"/>
      <c r="GQ737" s="807"/>
      <c r="GR737" s="807"/>
      <c r="GS737" s="807"/>
      <c r="GT737" s="807"/>
      <c r="GU737" s="807"/>
      <c r="GV737" s="807"/>
      <c r="GW737" s="807"/>
      <c r="GX737" s="807"/>
      <c r="GY737" s="807"/>
      <c r="GZ737" s="807"/>
      <c r="HA737" s="807"/>
    </row>
    <row r="738" spans="1:209" ht="29.25" x14ac:dyDescent="0.25">
      <c r="A738" s="25">
        <v>1</v>
      </c>
      <c r="B738" s="2868" t="s">
        <v>446</v>
      </c>
      <c r="C738" s="36">
        <f>'2 уровень'!F1741</f>
        <v>5244</v>
      </c>
      <c r="D738" s="36">
        <f>'2 уровень'!G1741</f>
        <v>5244</v>
      </c>
      <c r="E738" s="36">
        <f>'2 уровень'!H1741</f>
        <v>4415</v>
      </c>
      <c r="F738" s="812">
        <f>'2 уровень'!I1741</f>
        <v>84.191456903127389</v>
      </c>
      <c r="G738" s="828">
        <f>'2 уровень'!J1741</f>
        <v>0</v>
      </c>
      <c r="H738" s="828">
        <f>'2 уровень'!K1741</f>
        <v>0</v>
      </c>
      <c r="I738" s="822">
        <f>'2 уровень'!L1741</f>
        <v>0</v>
      </c>
      <c r="J738" s="822">
        <f>'2 уровень'!M1741</f>
        <v>0</v>
      </c>
      <c r="K738" s="822">
        <f>'2 уровень'!N1741</f>
        <v>0</v>
      </c>
      <c r="L738" s="822">
        <f>'2 уровень'!O1741</f>
        <v>0</v>
      </c>
      <c r="M738" s="822">
        <f>'2 уровень'!P1741</f>
        <v>0</v>
      </c>
      <c r="N738" s="822">
        <f>'2 уровень'!Q1741</f>
        <v>0</v>
      </c>
      <c r="O738" s="821">
        <f>'2 уровень'!R1741</f>
        <v>0</v>
      </c>
      <c r="P738" s="821">
        <f>'2 уровень'!S1741</f>
        <v>0</v>
      </c>
      <c r="Q738" s="821">
        <f>'2 уровень'!T1741</f>
        <v>0</v>
      </c>
      <c r="R738" s="821">
        <f>'2 уровень'!U1741</f>
        <v>0</v>
      </c>
      <c r="S738" s="821">
        <f>'2 уровень'!V1741</f>
        <v>0</v>
      </c>
      <c r="T738" s="821">
        <f>'2 уровень'!W1741</f>
        <v>0</v>
      </c>
      <c r="U738" s="821">
        <f>'2 уровень'!X1741</f>
        <v>0</v>
      </c>
      <c r="V738" s="821">
        <f>'2 уровень'!Y1741</f>
        <v>0</v>
      </c>
      <c r="W738" s="821">
        <f>'2 уровень'!Z1741</f>
        <v>0</v>
      </c>
      <c r="X738" s="821">
        <f>'2 уровень'!AA1741</f>
        <v>0</v>
      </c>
      <c r="Y738" s="821">
        <f>'2 уровень'!AB1741</f>
        <v>0</v>
      </c>
      <c r="Z738" s="821">
        <f>'2 уровень'!AC1741</f>
        <v>0</v>
      </c>
      <c r="AA738" s="821">
        <f>'2 уровень'!AD1741</f>
        <v>0</v>
      </c>
      <c r="AB738" s="821">
        <f>'2 уровень'!AE1741</f>
        <v>0</v>
      </c>
      <c r="AC738" s="3624">
        <f>'2 уровень'!AF1741</f>
        <v>0</v>
      </c>
      <c r="AD738" s="821">
        <f>'2 уровень'!AG1741</f>
        <v>0</v>
      </c>
      <c r="AE738" s="821">
        <f>'2 уровень'!AH1741</f>
        <v>0</v>
      </c>
      <c r="AF738" s="821">
        <f>'2 уровень'!AI1741</f>
        <v>0</v>
      </c>
      <c r="AG738" s="821">
        <f>'2 уровень'!AJ1741</f>
        <v>0</v>
      </c>
      <c r="AH738" s="2332">
        <f>'2 уровень'!AK1741</f>
        <v>0</v>
      </c>
      <c r="AI738" s="821"/>
      <c r="AJ738" s="821"/>
      <c r="AK738" s="36" t="e">
        <f>'2 уровень'!#REF!</f>
        <v>#REF!</v>
      </c>
      <c r="AL738" s="36" t="e">
        <f>'2 уровень'!#REF!</f>
        <v>#REF!</v>
      </c>
      <c r="AM738" s="36" t="e">
        <f>'2 уровень'!#REF!</f>
        <v>#REF!</v>
      </c>
      <c r="AN738" s="1837"/>
      <c r="AO738" s="1837"/>
      <c r="AP738" s="1424"/>
      <c r="AQ738" s="1424"/>
      <c r="AR738" s="807"/>
      <c r="AS738" s="807"/>
      <c r="AT738" s="807"/>
      <c r="AU738" s="807"/>
      <c r="AV738" s="807"/>
      <c r="AW738" s="807"/>
      <c r="AX738" s="807"/>
      <c r="AY738" s="807"/>
      <c r="AZ738" s="807"/>
      <c r="BA738" s="807"/>
      <c r="BB738" s="807"/>
      <c r="BC738" s="807"/>
      <c r="BD738" s="807"/>
      <c r="BE738" s="807"/>
      <c r="BF738" s="807"/>
      <c r="BG738" s="807"/>
      <c r="BH738" s="807"/>
      <c r="BI738" s="807"/>
      <c r="BJ738" s="807"/>
      <c r="BK738" s="807"/>
      <c r="BL738" s="807"/>
      <c r="BM738" s="807"/>
      <c r="BN738" s="807"/>
      <c r="BO738" s="807"/>
      <c r="BP738" s="807"/>
      <c r="BQ738" s="807"/>
      <c r="BR738" s="807"/>
      <c r="BS738" s="807"/>
      <c r="BT738" s="807"/>
      <c r="BU738" s="807"/>
      <c r="BV738" s="807"/>
      <c r="BW738" s="807"/>
      <c r="BX738" s="807"/>
      <c r="BY738" s="807"/>
      <c r="BZ738" s="807"/>
      <c r="CA738" s="807"/>
      <c r="CB738" s="807"/>
      <c r="CC738" s="807"/>
      <c r="CD738" s="807"/>
      <c r="CE738" s="807"/>
      <c r="CF738" s="807"/>
      <c r="CG738" s="807"/>
      <c r="CH738" s="807"/>
      <c r="CI738" s="807"/>
      <c r="CJ738" s="807"/>
      <c r="CK738" s="807"/>
      <c r="CL738" s="807"/>
      <c r="CM738" s="807"/>
      <c r="CN738" s="807"/>
      <c r="CO738" s="807"/>
      <c r="CP738" s="807"/>
      <c r="CQ738" s="807"/>
      <c r="CR738" s="807"/>
      <c r="CS738" s="807"/>
      <c r="CT738" s="807"/>
      <c r="CU738" s="807"/>
      <c r="CV738" s="807"/>
      <c r="CW738" s="807"/>
      <c r="CX738" s="807"/>
      <c r="CY738" s="807"/>
      <c r="CZ738" s="807"/>
      <c r="DA738" s="807"/>
      <c r="DB738" s="807"/>
      <c r="DC738" s="807"/>
      <c r="DD738" s="807"/>
      <c r="DE738" s="807"/>
      <c r="DF738" s="807"/>
      <c r="DG738" s="807"/>
      <c r="DH738" s="807"/>
      <c r="DI738" s="807"/>
      <c r="DJ738" s="807"/>
      <c r="DK738" s="807"/>
      <c r="DL738" s="807"/>
      <c r="DM738" s="807"/>
      <c r="DN738" s="807"/>
      <c r="DO738" s="807"/>
      <c r="DP738" s="807"/>
      <c r="DQ738" s="807"/>
      <c r="DR738" s="807"/>
      <c r="DS738" s="807"/>
      <c r="DT738" s="807"/>
      <c r="DU738" s="807"/>
      <c r="DV738" s="807"/>
      <c r="DW738" s="807"/>
      <c r="DX738" s="807"/>
      <c r="DY738" s="807"/>
      <c r="DZ738" s="807"/>
      <c r="EA738" s="807"/>
      <c r="EB738" s="807"/>
      <c r="EC738" s="807"/>
      <c r="ED738" s="807"/>
      <c r="EE738" s="807"/>
      <c r="EF738" s="807"/>
      <c r="EG738" s="807"/>
      <c r="EH738" s="807"/>
      <c r="EI738" s="807"/>
      <c r="EJ738" s="807"/>
      <c r="EK738" s="807"/>
      <c r="EL738" s="807"/>
      <c r="EM738" s="807"/>
      <c r="EN738" s="807"/>
      <c r="EO738" s="807"/>
      <c r="EP738" s="807"/>
      <c r="EQ738" s="807"/>
      <c r="ER738" s="807"/>
      <c r="ES738" s="807"/>
      <c r="ET738" s="807"/>
      <c r="EU738" s="807"/>
      <c r="EV738" s="807"/>
      <c r="EW738" s="807"/>
      <c r="EX738" s="807"/>
      <c r="EY738" s="807"/>
      <c r="EZ738" s="807"/>
      <c r="FA738" s="807"/>
      <c r="FB738" s="807"/>
      <c r="FC738" s="807"/>
      <c r="FD738" s="807"/>
      <c r="FE738" s="807"/>
      <c r="FF738" s="807"/>
      <c r="FG738" s="807"/>
      <c r="FH738" s="807"/>
      <c r="FI738" s="807"/>
      <c r="FJ738" s="807"/>
      <c r="FK738" s="807"/>
      <c r="FL738" s="807"/>
      <c r="FM738" s="807"/>
      <c r="FN738" s="807"/>
      <c r="FO738" s="807"/>
      <c r="FP738" s="807"/>
      <c r="FQ738" s="807"/>
      <c r="FR738" s="807"/>
      <c r="FS738" s="807"/>
      <c r="FT738" s="807"/>
      <c r="FU738" s="807"/>
      <c r="FV738" s="807"/>
      <c r="FW738" s="807"/>
      <c r="FX738" s="807"/>
      <c r="FY738" s="807"/>
      <c r="FZ738" s="807"/>
      <c r="GA738" s="807"/>
      <c r="GB738" s="807"/>
      <c r="GC738" s="807"/>
      <c r="GD738" s="807"/>
      <c r="GE738" s="807"/>
      <c r="GF738" s="807"/>
      <c r="GG738" s="807"/>
      <c r="GH738" s="807"/>
      <c r="GI738" s="807"/>
      <c r="GJ738" s="807"/>
      <c r="GK738" s="807"/>
      <c r="GL738" s="807"/>
      <c r="GM738" s="807"/>
      <c r="GN738" s="807"/>
      <c r="GO738" s="807"/>
      <c r="GP738" s="807"/>
      <c r="GQ738" s="807"/>
      <c r="GR738" s="807"/>
      <c r="GS738" s="807"/>
      <c r="GT738" s="807"/>
      <c r="GU738" s="807"/>
      <c r="GV738" s="807"/>
      <c r="GW738" s="807"/>
      <c r="GX738" s="807"/>
      <c r="GY738" s="807"/>
      <c r="GZ738" s="807"/>
      <c r="HA738" s="807"/>
    </row>
    <row r="739" spans="1:209" ht="29.25" x14ac:dyDescent="0.25">
      <c r="A739" s="25">
        <v>1</v>
      </c>
      <c r="B739" s="2868" t="s">
        <v>403</v>
      </c>
      <c r="C739" s="36">
        <f>'2 уровень'!F1742</f>
        <v>24693.957446808512</v>
      </c>
      <c r="D739" s="36">
        <f>'2 уровень'!G1742</f>
        <v>24693.957446808512</v>
      </c>
      <c r="E739" s="36">
        <f>'2 уровень'!H1742</f>
        <v>21720.269148936171</v>
      </c>
      <c r="F739" s="812">
        <f>'2 уровень'!I1742</f>
        <v>87.957830152263966</v>
      </c>
      <c r="G739" s="828">
        <f>'2 уровень'!J1742</f>
        <v>0</v>
      </c>
      <c r="H739" s="828">
        <f>'2 уровень'!K1742</f>
        <v>0</v>
      </c>
      <c r="I739" s="822">
        <f>'2 уровень'!L1742</f>
        <v>0</v>
      </c>
      <c r="J739" s="822">
        <f>'2 уровень'!M1742</f>
        <v>0</v>
      </c>
      <c r="K739" s="822">
        <f>'2 уровень'!N1742</f>
        <v>0</v>
      </c>
      <c r="L739" s="822">
        <f>'2 уровень'!O1742</f>
        <v>0</v>
      </c>
      <c r="M739" s="822">
        <f>'2 уровень'!P1742</f>
        <v>0</v>
      </c>
      <c r="N739" s="822">
        <f>'2 уровень'!Q1742</f>
        <v>0</v>
      </c>
      <c r="O739" s="821">
        <f>'2 уровень'!R1742</f>
        <v>0</v>
      </c>
      <c r="P739" s="821">
        <f>'2 уровень'!S1742</f>
        <v>0</v>
      </c>
      <c r="Q739" s="821">
        <f>'2 уровень'!T1742</f>
        <v>0</v>
      </c>
      <c r="R739" s="821">
        <f>'2 уровень'!U1742</f>
        <v>0</v>
      </c>
      <c r="S739" s="821">
        <f>'2 уровень'!V1742</f>
        <v>0</v>
      </c>
      <c r="T739" s="821">
        <f>'2 уровень'!W1742</f>
        <v>0</v>
      </c>
      <c r="U739" s="821">
        <f>'2 уровень'!X1742</f>
        <v>0</v>
      </c>
      <c r="V739" s="821">
        <f>'2 уровень'!Y1742</f>
        <v>0</v>
      </c>
      <c r="W739" s="821">
        <f>'2 уровень'!Z1742</f>
        <v>0</v>
      </c>
      <c r="X739" s="821">
        <f>'2 уровень'!AA1742</f>
        <v>0</v>
      </c>
      <c r="Y739" s="821">
        <f>'2 уровень'!AB1742</f>
        <v>0</v>
      </c>
      <c r="Z739" s="821">
        <f>'2 уровень'!AC1742</f>
        <v>0</v>
      </c>
      <c r="AA739" s="821">
        <f>'2 уровень'!AD1742</f>
        <v>0</v>
      </c>
      <c r="AB739" s="821">
        <f>'2 уровень'!AE1742</f>
        <v>0</v>
      </c>
      <c r="AC739" s="3624">
        <f>'2 уровень'!AF1742</f>
        <v>0</v>
      </c>
      <c r="AD739" s="821">
        <f>'2 уровень'!AG1742</f>
        <v>0</v>
      </c>
      <c r="AE739" s="821">
        <f>'2 уровень'!AH1742</f>
        <v>0</v>
      </c>
      <c r="AF739" s="821">
        <f>'2 уровень'!AI1742</f>
        <v>0</v>
      </c>
      <c r="AG739" s="821">
        <f>'2 уровень'!AJ1742</f>
        <v>0</v>
      </c>
      <c r="AH739" s="2332">
        <f>'2 уровень'!AK1742</f>
        <v>0</v>
      </c>
      <c r="AI739" s="821"/>
      <c r="AJ739" s="821"/>
      <c r="AK739" s="36" t="e">
        <f>'2 уровень'!#REF!</f>
        <v>#REF!</v>
      </c>
      <c r="AL739" s="36" t="e">
        <f>'2 уровень'!#REF!</f>
        <v>#REF!</v>
      </c>
      <c r="AM739" s="36" t="e">
        <f>'2 уровень'!#REF!</f>
        <v>#REF!</v>
      </c>
      <c r="AN739" s="1837"/>
      <c r="AO739" s="1837"/>
      <c r="AP739" s="1424"/>
      <c r="AQ739" s="1424"/>
      <c r="AR739" s="807"/>
      <c r="AS739" s="807"/>
      <c r="AT739" s="807"/>
      <c r="AU739" s="807"/>
      <c r="AV739" s="807"/>
      <c r="AW739" s="807"/>
      <c r="AX739" s="807"/>
      <c r="AY739" s="807"/>
      <c r="AZ739" s="807"/>
      <c r="BA739" s="807"/>
      <c r="BB739" s="807"/>
      <c r="BC739" s="807"/>
      <c r="BD739" s="807"/>
      <c r="BE739" s="807"/>
      <c r="BF739" s="807"/>
      <c r="BG739" s="807"/>
      <c r="BH739" s="807"/>
      <c r="BI739" s="807"/>
      <c r="BJ739" s="807"/>
      <c r="BK739" s="807"/>
      <c r="BL739" s="807"/>
      <c r="BM739" s="807"/>
      <c r="BN739" s="807"/>
      <c r="BO739" s="807"/>
      <c r="BP739" s="807"/>
      <c r="BQ739" s="807"/>
      <c r="BR739" s="807"/>
      <c r="BS739" s="807"/>
      <c r="BT739" s="807"/>
      <c r="BU739" s="807"/>
      <c r="BV739" s="807"/>
      <c r="BW739" s="807"/>
      <c r="BX739" s="807"/>
      <c r="BY739" s="807"/>
      <c r="BZ739" s="807"/>
      <c r="CA739" s="807"/>
      <c r="CB739" s="807"/>
      <c r="CC739" s="807"/>
      <c r="CD739" s="807"/>
      <c r="CE739" s="807"/>
      <c r="CF739" s="807"/>
      <c r="CG739" s="807"/>
      <c r="CH739" s="807"/>
      <c r="CI739" s="807"/>
      <c r="CJ739" s="807"/>
      <c r="CK739" s="807"/>
      <c r="CL739" s="807"/>
      <c r="CM739" s="807"/>
      <c r="CN739" s="807"/>
      <c r="CO739" s="807"/>
      <c r="CP739" s="807"/>
      <c r="CQ739" s="807"/>
      <c r="CR739" s="807"/>
      <c r="CS739" s="807"/>
      <c r="CT739" s="807"/>
      <c r="CU739" s="807"/>
      <c r="CV739" s="807"/>
      <c r="CW739" s="807"/>
      <c r="CX739" s="807"/>
      <c r="CY739" s="807"/>
      <c r="CZ739" s="807"/>
      <c r="DA739" s="807"/>
      <c r="DB739" s="807"/>
      <c r="DC739" s="807"/>
      <c r="DD739" s="807"/>
      <c r="DE739" s="807"/>
      <c r="DF739" s="807"/>
      <c r="DG739" s="807"/>
      <c r="DH739" s="807"/>
      <c r="DI739" s="807"/>
      <c r="DJ739" s="807"/>
      <c r="DK739" s="807"/>
      <c r="DL739" s="807"/>
      <c r="DM739" s="807"/>
      <c r="DN739" s="807"/>
      <c r="DO739" s="807"/>
      <c r="DP739" s="807"/>
      <c r="DQ739" s="807"/>
      <c r="DR739" s="807"/>
      <c r="DS739" s="807"/>
      <c r="DT739" s="807"/>
      <c r="DU739" s="807"/>
      <c r="DV739" s="807"/>
      <c r="DW739" s="807"/>
      <c r="DX739" s="807"/>
      <c r="DY739" s="807"/>
      <c r="DZ739" s="807"/>
      <c r="EA739" s="807"/>
      <c r="EB739" s="807"/>
      <c r="EC739" s="807"/>
      <c r="ED739" s="807"/>
      <c r="EE739" s="807"/>
      <c r="EF739" s="807"/>
      <c r="EG739" s="807"/>
      <c r="EH739" s="807"/>
      <c r="EI739" s="807"/>
      <c r="EJ739" s="807"/>
      <c r="EK739" s="807"/>
      <c r="EL739" s="807"/>
      <c r="EM739" s="807"/>
      <c r="EN739" s="807"/>
      <c r="EO739" s="807"/>
      <c r="EP739" s="807"/>
      <c r="EQ739" s="807"/>
      <c r="ER739" s="807"/>
      <c r="ES739" s="807"/>
      <c r="ET739" s="807"/>
      <c r="EU739" s="807"/>
      <c r="EV739" s="807"/>
      <c r="EW739" s="807"/>
      <c r="EX739" s="807"/>
      <c r="EY739" s="807"/>
      <c r="EZ739" s="807"/>
      <c r="FA739" s="807"/>
      <c r="FB739" s="807"/>
      <c r="FC739" s="807"/>
      <c r="FD739" s="807"/>
      <c r="FE739" s="807"/>
      <c r="FF739" s="807"/>
      <c r="FG739" s="807"/>
      <c r="FH739" s="807"/>
      <c r="FI739" s="807"/>
      <c r="FJ739" s="807"/>
      <c r="FK739" s="807"/>
      <c r="FL739" s="807"/>
      <c r="FM739" s="807"/>
      <c r="FN739" s="807"/>
      <c r="FO739" s="807"/>
      <c r="FP739" s="807"/>
      <c r="FQ739" s="807"/>
      <c r="FR739" s="807"/>
      <c r="FS739" s="807"/>
      <c r="FT739" s="807"/>
      <c r="FU739" s="807"/>
      <c r="FV739" s="807"/>
      <c r="FW739" s="807"/>
      <c r="FX739" s="807"/>
      <c r="FY739" s="807"/>
      <c r="FZ739" s="807"/>
      <c r="GA739" s="807"/>
      <c r="GB739" s="807"/>
      <c r="GC739" s="807"/>
      <c r="GD739" s="807"/>
      <c r="GE739" s="807"/>
      <c r="GF739" s="807"/>
      <c r="GG739" s="807"/>
      <c r="GH739" s="807"/>
      <c r="GI739" s="807"/>
      <c r="GJ739" s="807"/>
      <c r="GK739" s="807"/>
      <c r="GL739" s="807"/>
      <c r="GM739" s="807"/>
      <c r="GN739" s="807"/>
      <c r="GO739" s="807"/>
      <c r="GP739" s="807"/>
      <c r="GQ739" s="807"/>
      <c r="GR739" s="807"/>
      <c r="GS739" s="807"/>
      <c r="GT739" s="807"/>
      <c r="GU739" s="807"/>
      <c r="GV739" s="807"/>
      <c r="GW739" s="807"/>
      <c r="GX739" s="807"/>
      <c r="GY739" s="807"/>
      <c r="GZ739" s="807"/>
      <c r="HA739" s="807"/>
    </row>
    <row r="740" spans="1:209" ht="29.25" x14ac:dyDescent="0.25">
      <c r="A740" s="25">
        <v>1</v>
      </c>
      <c r="B740" s="2868" t="s">
        <v>404</v>
      </c>
      <c r="C740" s="36">
        <f>'2 уровень'!F1743</f>
        <v>6530</v>
      </c>
      <c r="D740" s="36">
        <f>'2 уровень'!G1743</f>
        <v>6530</v>
      </c>
      <c r="E740" s="36">
        <f>'2 уровень'!H1743</f>
        <v>6054</v>
      </c>
      <c r="F740" s="812">
        <f>'2 уровень'!I1743</f>
        <v>92.710566615620209</v>
      </c>
      <c r="G740" s="828">
        <f>'2 уровень'!J1743</f>
        <v>0</v>
      </c>
      <c r="H740" s="828">
        <f>'2 уровень'!K1743</f>
        <v>0</v>
      </c>
      <c r="I740" s="822">
        <f>'2 уровень'!L1743</f>
        <v>0</v>
      </c>
      <c r="J740" s="822">
        <f>'2 уровень'!M1743</f>
        <v>0</v>
      </c>
      <c r="K740" s="822">
        <f>'2 уровень'!N1743</f>
        <v>0</v>
      </c>
      <c r="L740" s="822">
        <f>'2 уровень'!O1743</f>
        <v>0</v>
      </c>
      <c r="M740" s="822">
        <f>'2 уровень'!P1743</f>
        <v>0</v>
      </c>
      <c r="N740" s="822">
        <f>'2 уровень'!Q1743</f>
        <v>0</v>
      </c>
      <c r="O740" s="821">
        <f>'2 уровень'!R1743</f>
        <v>6922.3223999999991</v>
      </c>
      <c r="P740" s="821">
        <f>'2 уровень'!S1743</f>
        <v>6922.3223999999991</v>
      </c>
      <c r="Q740" s="821">
        <f>'2 уровень'!T1743</f>
        <v>6922.3223999999991</v>
      </c>
      <c r="R740" s="821">
        <f>'2 уровень'!U1743</f>
        <v>6922.3223999999991</v>
      </c>
      <c r="S740" s="821">
        <f>'2 уровень'!V1743</f>
        <v>6922.3223999999991</v>
      </c>
      <c r="T740" s="821">
        <f>'2 уровень'!W1743</f>
        <v>6922.3223999999991</v>
      </c>
      <c r="U740" s="821">
        <f>'2 уровень'!X1743</f>
        <v>6922.3223999999991</v>
      </c>
      <c r="V740" s="821">
        <f>'2 уровень'!Y1743</f>
        <v>6922.3223999999991</v>
      </c>
      <c r="W740" s="821">
        <f>'2 уровень'!Z1743</f>
        <v>6922.3223999999991</v>
      </c>
      <c r="X740" s="821">
        <f>'2 уровень'!AA1743</f>
        <v>6922.3223999999991</v>
      </c>
      <c r="Y740" s="821">
        <f>'2 уровень'!AB1743</f>
        <v>6922.3223999999991</v>
      </c>
      <c r="Z740" s="821">
        <f>'2 уровень'!AC1743</f>
        <v>6922.3223999999991</v>
      </c>
      <c r="AA740" s="821">
        <f>'2 уровень'!AD1743</f>
        <v>6922.3223999999991</v>
      </c>
      <c r="AB740" s="821">
        <f>'2 уровень'!AE1743</f>
        <v>6408.6908799999983</v>
      </c>
      <c r="AC740" s="3624">
        <f>'2 уровень'!AF1743</f>
        <v>0</v>
      </c>
      <c r="AD740" s="821">
        <f>'2 уровень'!AG1743</f>
        <v>0</v>
      </c>
      <c r="AE740" s="821">
        <f>'2 уровень'!AH1743</f>
        <v>-513.63152000000082</v>
      </c>
      <c r="AF740" s="821">
        <f>'2 уровень'!AI1743</f>
        <v>0</v>
      </c>
      <c r="AG740" s="821">
        <f>'2 уровень'!AJ1743</f>
        <v>-9.731999999999999E-2</v>
      </c>
      <c r="AH740" s="2332">
        <f>'2 уровень'!AK1743</f>
        <v>6408.5935599999984</v>
      </c>
      <c r="AI740" s="821">
        <f t="shared" ref="AI740:AI741" si="171">AB740/AA740*100</f>
        <v>92.580069370938261</v>
      </c>
      <c r="AJ740" s="821">
        <f t="shared" ref="AJ740:AJ741" si="172">AH740/AA740*100</f>
        <v>92.578663484382048</v>
      </c>
      <c r="AK740" s="36" t="e">
        <f>'2 уровень'!#REF!</f>
        <v>#REF!</v>
      </c>
      <c r="AL740" s="36" t="e">
        <f>'2 уровень'!#REF!</f>
        <v>#REF!</v>
      </c>
      <c r="AM740" s="36" t="e">
        <f>'2 уровень'!#REF!</f>
        <v>#REF!</v>
      </c>
      <c r="AN740" s="1837"/>
      <c r="AO740" s="1837"/>
      <c r="AP740" s="1424"/>
      <c r="AQ740" s="1424"/>
      <c r="AR740" s="807"/>
      <c r="AS740" s="807"/>
      <c r="AT740" s="807"/>
      <c r="AU740" s="807"/>
      <c r="AV740" s="807"/>
      <c r="AW740" s="807"/>
      <c r="AX740" s="807"/>
      <c r="AY740" s="807"/>
      <c r="AZ740" s="807"/>
      <c r="BA740" s="807"/>
      <c r="BB740" s="807"/>
      <c r="BC740" s="807"/>
      <c r="BD740" s="807"/>
      <c r="BE740" s="807"/>
      <c r="BF740" s="807"/>
      <c r="BG740" s="807"/>
      <c r="BH740" s="807"/>
      <c r="BI740" s="807"/>
      <c r="BJ740" s="807"/>
      <c r="BK740" s="807"/>
      <c r="BL740" s="807"/>
      <c r="BM740" s="807"/>
      <c r="BN740" s="807"/>
      <c r="BO740" s="807"/>
      <c r="BP740" s="807"/>
      <c r="BQ740" s="807"/>
      <c r="BR740" s="807"/>
      <c r="BS740" s="807"/>
      <c r="BT740" s="807"/>
      <c r="BU740" s="807"/>
      <c r="BV740" s="807"/>
      <c r="BW740" s="807"/>
      <c r="BX740" s="807"/>
      <c r="BY740" s="807"/>
      <c r="BZ740" s="807"/>
      <c r="CA740" s="807"/>
      <c r="CB740" s="807"/>
      <c r="CC740" s="807"/>
      <c r="CD740" s="807"/>
      <c r="CE740" s="807"/>
      <c r="CF740" s="807"/>
      <c r="CG740" s="807"/>
      <c r="CH740" s="807"/>
      <c r="CI740" s="807"/>
      <c r="CJ740" s="807"/>
      <c r="CK740" s="807"/>
      <c r="CL740" s="807"/>
      <c r="CM740" s="807"/>
      <c r="CN740" s="807"/>
      <c r="CO740" s="807"/>
      <c r="CP740" s="807"/>
      <c r="CQ740" s="807"/>
      <c r="CR740" s="807"/>
      <c r="CS740" s="807"/>
      <c r="CT740" s="807"/>
      <c r="CU740" s="807"/>
      <c r="CV740" s="807"/>
      <c r="CW740" s="807"/>
      <c r="CX740" s="807"/>
      <c r="CY740" s="807"/>
      <c r="CZ740" s="807"/>
      <c r="DA740" s="807"/>
      <c r="DB740" s="807"/>
      <c r="DC740" s="807"/>
      <c r="DD740" s="807"/>
      <c r="DE740" s="807"/>
      <c r="DF740" s="807"/>
      <c r="DG740" s="807"/>
      <c r="DH740" s="807"/>
      <c r="DI740" s="807"/>
      <c r="DJ740" s="807"/>
      <c r="DK740" s="807"/>
      <c r="DL740" s="807"/>
      <c r="DM740" s="807"/>
      <c r="DN740" s="807"/>
      <c r="DO740" s="807"/>
      <c r="DP740" s="807"/>
      <c r="DQ740" s="807"/>
      <c r="DR740" s="807"/>
      <c r="DS740" s="807"/>
      <c r="DT740" s="807"/>
      <c r="DU740" s="807"/>
      <c r="DV740" s="807"/>
      <c r="DW740" s="807"/>
      <c r="DX740" s="807"/>
      <c r="DY740" s="807"/>
      <c r="DZ740" s="807"/>
      <c r="EA740" s="807"/>
      <c r="EB740" s="807"/>
      <c r="EC740" s="807"/>
      <c r="ED740" s="807"/>
      <c r="EE740" s="807"/>
      <c r="EF740" s="807"/>
      <c r="EG740" s="807"/>
      <c r="EH740" s="807"/>
      <c r="EI740" s="807"/>
      <c r="EJ740" s="807"/>
      <c r="EK740" s="807"/>
      <c r="EL740" s="807"/>
      <c r="EM740" s="807"/>
      <c r="EN740" s="807"/>
      <c r="EO740" s="807"/>
      <c r="EP740" s="807"/>
      <c r="EQ740" s="807"/>
      <c r="ER740" s="807"/>
      <c r="ES740" s="807"/>
      <c r="ET740" s="807"/>
      <c r="EU740" s="807"/>
      <c r="EV740" s="807"/>
      <c r="EW740" s="807"/>
      <c r="EX740" s="807"/>
      <c r="EY740" s="807"/>
      <c r="EZ740" s="807"/>
      <c r="FA740" s="807"/>
      <c r="FB740" s="807"/>
      <c r="FC740" s="807"/>
      <c r="FD740" s="807"/>
      <c r="FE740" s="807"/>
      <c r="FF740" s="807"/>
      <c r="FG740" s="807"/>
      <c r="FH740" s="807"/>
      <c r="FI740" s="807"/>
      <c r="FJ740" s="807"/>
      <c r="FK740" s="807"/>
      <c r="FL740" s="807"/>
      <c r="FM740" s="807"/>
      <c r="FN740" s="807"/>
      <c r="FO740" s="807"/>
      <c r="FP740" s="807"/>
      <c r="FQ740" s="807"/>
      <c r="FR740" s="807"/>
      <c r="FS740" s="807"/>
      <c r="FT740" s="807"/>
      <c r="FU740" s="807"/>
      <c r="FV740" s="807"/>
      <c r="FW740" s="807"/>
      <c r="FX740" s="807"/>
      <c r="FY740" s="807"/>
      <c r="FZ740" s="807"/>
      <c r="GA740" s="807"/>
      <c r="GB740" s="807"/>
      <c r="GC740" s="807"/>
      <c r="GD740" s="807"/>
      <c r="GE740" s="807"/>
      <c r="GF740" s="807"/>
      <c r="GG740" s="807"/>
      <c r="GH740" s="807"/>
      <c r="GI740" s="807"/>
      <c r="GJ740" s="807"/>
      <c r="GK740" s="807"/>
      <c r="GL740" s="807"/>
      <c r="GM740" s="807"/>
      <c r="GN740" s="807"/>
      <c r="GO740" s="807"/>
      <c r="GP740" s="807"/>
      <c r="GQ740" s="807"/>
      <c r="GR740" s="807"/>
      <c r="GS740" s="807"/>
      <c r="GT740" s="807"/>
      <c r="GU740" s="807"/>
      <c r="GV740" s="807"/>
      <c r="GW740" s="807"/>
      <c r="GX740" s="807"/>
      <c r="GY740" s="807"/>
      <c r="GZ740" s="807"/>
      <c r="HA740" s="807"/>
    </row>
    <row r="741" spans="1:209" x14ac:dyDescent="0.25">
      <c r="A741" s="25">
        <v>1</v>
      </c>
      <c r="B741" s="2869" t="s">
        <v>141</v>
      </c>
      <c r="C741" s="36">
        <f>'2 уровень'!F1744</f>
        <v>142886.15238095238</v>
      </c>
      <c r="D741" s="36">
        <f>'2 уровень'!G1744</f>
        <v>142886.15238095238</v>
      </c>
      <c r="E741" s="36">
        <f>'2 уровень'!H1744</f>
        <v>132439.05035714287</v>
      </c>
      <c r="F741" s="812">
        <f>'2 уровень'!I1744</f>
        <v>92.688513302565369</v>
      </c>
      <c r="G741" s="828">
        <f>'2 уровень'!J1744</f>
        <v>0</v>
      </c>
      <c r="H741" s="828">
        <f>'2 уровень'!K1744</f>
        <v>0</v>
      </c>
      <c r="I741" s="822">
        <f>'2 уровень'!L1744</f>
        <v>0</v>
      </c>
      <c r="J741" s="822">
        <f>'2 уровень'!M1744</f>
        <v>0</v>
      </c>
      <c r="K741" s="822">
        <f>'2 уровень'!N1744</f>
        <v>0</v>
      </c>
      <c r="L741" s="822">
        <f>'2 уровень'!O1744</f>
        <v>0</v>
      </c>
      <c r="M741" s="822">
        <f>'2 уровень'!P1744</f>
        <v>0</v>
      </c>
      <c r="N741" s="822">
        <f>'2 уровень'!Q1744</f>
        <v>0</v>
      </c>
      <c r="O741" s="821">
        <f>'2 уровень'!R1744</f>
        <v>265262.97383999999</v>
      </c>
      <c r="P741" s="821">
        <f>'2 уровень'!S1744</f>
        <v>265262.97383999999</v>
      </c>
      <c r="Q741" s="821">
        <f>'2 уровень'!T1744</f>
        <v>265262.97383999999</v>
      </c>
      <c r="R741" s="821">
        <f>'2 уровень'!U1744</f>
        <v>265253.56988249999</v>
      </c>
      <c r="S741" s="821">
        <f>'2 уровень'!V1744</f>
        <v>265253.56988249999</v>
      </c>
      <c r="T741" s="821">
        <f>'2 уровень'!W1744</f>
        <v>265253.56988249999</v>
      </c>
      <c r="U741" s="821">
        <f>'2 уровень'!X1744</f>
        <v>265253.56988249999</v>
      </c>
      <c r="V741" s="821">
        <f>'2 уровень'!Y1744</f>
        <v>265038.72998249996</v>
      </c>
      <c r="W741" s="821">
        <f>'2 уровень'!Z1744</f>
        <v>265049.86788583337</v>
      </c>
      <c r="X741" s="821">
        <f>'2 уровень'!AA1744</f>
        <v>265059.3414455555</v>
      </c>
      <c r="Y741" s="821">
        <f>'2 уровень'!AB1744</f>
        <v>277972.06512000004</v>
      </c>
      <c r="Z741" s="821">
        <f>'2 уровень'!AC1744</f>
        <v>277972.06512000004</v>
      </c>
      <c r="AA741" s="821">
        <f>'2 уровень'!AD1744</f>
        <v>277972.06512000004</v>
      </c>
      <c r="AB741" s="821">
        <f>'2 уровень'!AE1744</f>
        <v>275411.50326999999</v>
      </c>
      <c r="AC741" s="3624">
        <f>'2 уровень'!AF1744</f>
        <v>0</v>
      </c>
      <c r="AD741" s="821">
        <f>'2 уровень'!AG1744</f>
        <v>0</v>
      </c>
      <c r="AE741" s="821">
        <f>'2 уровень'!AH1744</f>
        <v>-2560.5618500000355</v>
      </c>
      <c r="AF741" s="821">
        <f>'2 уровень'!AI1744</f>
        <v>0</v>
      </c>
      <c r="AG741" s="821">
        <f>'2 уровень'!AJ1744</f>
        <v>-1096.6386600000001</v>
      </c>
      <c r="AH741" s="2332">
        <f>'2 уровень'!AK1744</f>
        <v>274314.86460999999</v>
      </c>
      <c r="AI741" s="821">
        <f t="shared" si="171"/>
        <v>99.078842023605986</v>
      </c>
      <c r="AJ741" s="821">
        <f t="shared" si="172"/>
        <v>98.684328042668156</v>
      </c>
      <c r="AK741" s="36" t="e">
        <f>'2 уровень'!#REF!</f>
        <v>#REF!</v>
      </c>
      <c r="AL741" s="36" t="e">
        <f>'2 уровень'!#REF!</f>
        <v>#REF!</v>
      </c>
      <c r="AM741" s="36" t="e">
        <f>'2 уровень'!#REF!</f>
        <v>#REF!</v>
      </c>
      <c r="AN741" s="1837"/>
      <c r="AO741" s="1837"/>
      <c r="AP741" s="1424"/>
      <c r="AQ741" s="1424"/>
      <c r="AR741" s="807"/>
      <c r="AS741" s="807"/>
      <c r="AT741" s="807"/>
      <c r="AU741" s="807"/>
      <c r="AV741" s="807"/>
      <c r="AW741" s="807"/>
      <c r="AX741" s="807"/>
      <c r="AY741" s="807"/>
      <c r="AZ741" s="807"/>
      <c r="BA741" s="807"/>
      <c r="BB741" s="807"/>
      <c r="BC741" s="807"/>
      <c r="BD741" s="807"/>
      <c r="BE741" s="807"/>
      <c r="BF741" s="807"/>
      <c r="BG741" s="807"/>
      <c r="BH741" s="807"/>
      <c r="BI741" s="807"/>
      <c r="BJ741" s="807"/>
      <c r="BK741" s="807"/>
      <c r="BL741" s="807"/>
      <c r="BM741" s="807"/>
      <c r="BN741" s="807"/>
      <c r="BO741" s="807"/>
      <c r="BP741" s="807"/>
      <c r="BQ741" s="807"/>
      <c r="BR741" s="807"/>
      <c r="BS741" s="807"/>
      <c r="BT741" s="807"/>
      <c r="BU741" s="807"/>
      <c r="BV741" s="807"/>
      <c r="BW741" s="807"/>
      <c r="BX741" s="807"/>
      <c r="BY741" s="807"/>
      <c r="BZ741" s="807"/>
      <c r="CA741" s="807"/>
      <c r="CB741" s="807"/>
      <c r="CC741" s="807"/>
      <c r="CD741" s="807"/>
      <c r="CE741" s="807"/>
      <c r="CF741" s="807"/>
      <c r="CG741" s="807"/>
      <c r="CH741" s="807"/>
      <c r="CI741" s="807"/>
      <c r="CJ741" s="807"/>
      <c r="CK741" s="807"/>
      <c r="CL741" s="807"/>
      <c r="CM741" s="807"/>
      <c r="CN741" s="807"/>
      <c r="CO741" s="807"/>
      <c r="CP741" s="807"/>
      <c r="CQ741" s="807"/>
      <c r="CR741" s="807"/>
      <c r="CS741" s="807"/>
      <c r="CT741" s="807"/>
      <c r="CU741" s="807"/>
      <c r="CV741" s="807"/>
      <c r="CW741" s="807"/>
      <c r="CX741" s="807"/>
      <c r="CY741" s="807"/>
      <c r="CZ741" s="807"/>
      <c r="DA741" s="807"/>
      <c r="DB741" s="807"/>
      <c r="DC741" s="807"/>
      <c r="DD741" s="807"/>
      <c r="DE741" s="807"/>
      <c r="DF741" s="807"/>
      <c r="DG741" s="807"/>
      <c r="DH741" s="807"/>
      <c r="DI741" s="807"/>
      <c r="DJ741" s="807"/>
      <c r="DK741" s="807"/>
      <c r="DL741" s="807"/>
      <c r="DM741" s="807"/>
      <c r="DN741" s="807"/>
      <c r="DO741" s="807"/>
      <c r="DP741" s="807"/>
      <c r="DQ741" s="807"/>
      <c r="DR741" s="807"/>
      <c r="DS741" s="807"/>
      <c r="DT741" s="807"/>
      <c r="DU741" s="807"/>
      <c r="DV741" s="807"/>
      <c r="DW741" s="807"/>
      <c r="DX741" s="807"/>
      <c r="DY741" s="807"/>
      <c r="DZ741" s="807"/>
      <c r="EA741" s="807"/>
      <c r="EB741" s="807"/>
      <c r="EC741" s="807"/>
      <c r="ED741" s="807"/>
      <c r="EE741" s="807"/>
      <c r="EF741" s="807"/>
      <c r="EG741" s="807"/>
      <c r="EH741" s="807"/>
      <c r="EI741" s="807"/>
      <c r="EJ741" s="807"/>
      <c r="EK741" s="807"/>
      <c r="EL741" s="807"/>
      <c r="EM741" s="807"/>
      <c r="EN741" s="807"/>
      <c r="EO741" s="807"/>
      <c r="EP741" s="807"/>
      <c r="EQ741" s="807"/>
      <c r="ER741" s="807"/>
      <c r="ES741" s="807"/>
      <c r="ET741" s="807"/>
      <c r="EU741" s="807"/>
      <c r="EV741" s="807"/>
      <c r="EW741" s="807"/>
      <c r="EX741" s="807"/>
      <c r="EY741" s="807"/>
      <c r="EZ741" s="807"/>
      <c r="FA741" s="807"/>
      <c r="FB741" s="807"/>
      <c r="FC741" s="807"/>
      <c r="FD741" s="807"/>
      <c r="FE741" s="807"/>
      <c r="FF741" s="807"/>
      <c r="FG741" s="807"/>
      <c r="FH741" s="807"/>
      <c r="FI741" s="807"/>
      <c r="FJ741" s="807"/>
      <c r="FK741" s="807"/>
      <c r="FL741" s="807"/>
      <c r="FM741" s="807"/>
      <c r="FN741" s="807"/>
      <c r="FO741" s="807"/>
      <c r="FP741" s="807"/>
      <c r="FQ741" s="807"/>
      <c r="FR741" s="807"/>
      <c r="FS741" s="807"/>
      <c r="FT741" s="807"/>
      <c r="FU741" s="807"/>
      <c r="FV741" s="807"/>
      <c r="FW741" s="807"/>
      <c r="FX741" s="807"/>
      <c r="FY741" s="807"/>
      <c r="FZ741" s="807"/>
      <c r="GA741" s="807"/>
      <c r="GB741" s="807"/>
      <c r="GC741" s="807"/>
      <c r="GD741" s="807"/>
      <c r="GE741" s="807"/>
      <c r="GF741" s="807"/>
      <c r="GG741" s="807"/>
      <c r="GH741" s="807"/>
      <c r="GI741" s="807"/>
      <c r="GJ741" s="807"/>
      <c r="GK741" s="807"/>
      <c r="GL741" s="807"/>
      <c r="GM741" s="807"/>
      <c r="GN741" s="807"/>
      <c r="GO741" s="807"/>
      <c r="GP741" s="807"/>
      <c r="GQ741" s="807"/>
      <c r="GR741" s="807"/>
      <c r="GS741" s="807"/>
      <c r="GT741" s="807"/>
      <c r="GU741" s="807"/>
      <c r="GV741" s="807"/>
      <c r="GW741" s="807"/>
      <c r="GX741" s="807"/>
      <c r="GY741" s="807"/>
      <c r="GZ741" s="807"/>
      <c r="HA741" s="807"/>
    </row>
    <row r="742" spans="1:209" x14ac:dyDescent="0.25">
      <c r="A742" s="25">
        <v>1</v>
      </c>
      <c r="B742" s="1935"/>
      <c r="C742" s="36">
        <f>'2 уровень'!F1745</f>
        <v>0</v>
      </c>
      <c r="D742" s="36">
        <f>'2 уровень'!G1745</f>
        <v>0</v>
      </c>
      <c r="E742" s="36">
        <f>'2 уровень'!H1745</f>
        <v>0</v>
      </c>
      <c r="F742" s="812">
        <f>'2 уровень'!I1745</f>
        <v>0</v>
      </c>
      <c r="G742" s="828">
        <f>'2 уровень'!J1745</f>
        <v>0</v>
      </c>
      <c r="H742" s="828">
        <f>'2 уровень'!K1745</f>
        <v>0</v>
      </c>
      <c r="I742" s="822">
        <f>'2 уровень'!L1745</f>
        <v>0</v>
      </c>
      <c r="J742" s="822">
        <f>'2 уровень'!M1745</f>
        <v>0</v>
      </c>
      <c r="K742" s="822">
        <f>'2 уровень'!N1745</f>
        <v>0</v>
      </c>
      <c r="L742" s="822">
        <f>'2 уровень'!O1745</f>
        <v>0</v>
      </c>
      <c r="M742" s="822">
        <f>'2 уровень'!P1745</f>
        <v>0</v>
      </c>
      <c r="N742" s="822">
        <f>'2 уровень'!Q1745</f>
        <v>0</v>
      </c>
      <c r="O742" s="821">
        <f>'2 уровень'!R1745</f>
        <v>0</v>
      </c>
      <c r="P742" s="821">
        <f>'2 уровень'!S1745</f>
        <v>0</v>
      </c>
      <c r="Q742" s="821">
        <f>'2 уровень'!T1745</f>
        <v>0</v>
      </c>
      <c r="R742" s="821">
        <f>'2 уровень'!U1745</f>
        <v>0</v>
      </c>
      <c r="S742" s="821">
        <f>'2 уровень'!V1745</f>
        <v>0</v>
      </c>
      <c r="T742" s="821">
        <f>'2 уровень'!W1745</f>
        <v>0</v>
      </c>
      <c r="U742" s="821">
        <f>'2 уровень'!X1745</f>
        <v>0</v>
      </c>
      <c r="V742" s="821">
        <f>'2 уровень'!Y1745</f>
        <v>0</v>
      </c>
      <c r="W742" s="821">
        <f>'2 уровень'!Z1745</f>
        <v>0</v>
      </c>
      <c r="X742" s="821">
        <f>'2 уровень'!AA1745</f>
        <v>0</v>
      </c>
      <c r="Y742" s="821">
        <f>'2 уровень'!AB1745</f>
        <v>0</v>
      </c>
      <c r="Z742" s="821">
        <f>'2 уровень'!AC1745</f>
        <v>0</v>
      </c>
      <c r="AA742" s="821">
        <f>'2 уровень'!AD1745</f>
        <v>0</v>
      </c>
      <c r="AB742" s="821">
        <f>'2 уровень'!AE1745</f>
        <v>0</v>
      </c>
      <c r="AC742" s="3624">
        <f>'2 уровень'!AF1745</f>
        <v>0</v>
      </c>
      <c r="AD742" s="821">
        <f>'2 уровень'!AG1745</f>
        <v>0</v>
      </c>
      <c r="AE742" s="821">
        <f>'2 уровень'!AH1745</f>
        <v>0</v>
      </c>
      <c r="AF742" s="821">
        <f>'2 уровень'!AI1745</f>
        <v>0</v>
      </c>
      <c r="AG742" s="821">
        <f>'2 уровень'!AJ1745</f>
        <v>0</v>
      </c>
      <c r="AH742" s="2332">
        <f>'2 уровень'!AK1745</f>
        <v>0</v>
      </c>
      <c r="AI742" s="821"/>
      <c r="AJ742" s="821"/>
      <c r="AK742" s="36" t="e">
        <f>'2 уровень'!#REF!</f>
        <v>#REF!</v>
      </c>
      <c r="AL742" s="36" t="e">
        <f>'2 уровень'!#REF!</f>
        <v>#REF!</v>
      </c>
      <c r="AM742" s="36" t="e">
        <f>'2 уровень'!#REF!</f>
        <v>#REF!</v>
      </c>
      <c r="AN742" s="1837"/>
      <c r="AO742" s="1837"/>
      <c r="AP742" s="1424"/>
      <c r="AQ742" s="1424"/>
      <c r="AR742" s="807"/>
      <c r="AS742" s="807"/>
      <c r="AT742" s="807"/>
      <c r="AU742" s="807"/>
      <c r="AV742" s="807"/>
      <c r="AW742" s="807"/>
      <c r="AX742" s="807"/>
      <c r="AY742" s="807"/>
      <c r="AZ742" s="807"/>
      <c r="BA742" s="807"/>
      <c r="BB742" s="807"/>
      <c r="BC742" s="807"/>
      <c r="BD742" s="807"/>
      <c r="BE742" s="807"/>
      <c r="BF742" s="807"/>
      <c r="BG742" s="807"/>
      <c r="BH742" s="807"/>
      <c r="BI742" s="807"/>
      <c r="BJ742" s="807"/>
      <c r="BK742" s="807"/>
      <c r="BL742" s="807"/>
      <c r="BM742" s="807"/>
      <c r="BN742" s="807"/>
      <c r="BO742" s="807"/>
      <c r="BP742" s="807"/>
      <c r="BQ742" s="807"/>
      <c r="BR742" s="807"/>
      <c r="BS742" s="807"/>
      <c r="BT742" s="807"/>
      <c r="BU742" s="807"/>
      <c r="BV742" s="807"/>
      <c r="BW742" s="807"/>
      <c r="BX742" s="807"/>
      <c r="BY742" s="807"/>
      <c r="BZ742" s="807"/>
      <c r="CA742" s="807"/>
      <c r="CB742" s="807"/>
      <c r="CC742" s="807"/>
      <c r="CD742" s="807"/>
      <c r="CE742" s="807"/>
      <c r="CF742" s="807"/>
      <c r="CG742" s="807"/>
      <c r="CH742" s="807"/>
      <c r="CI742" s="807"/>
      <c r="CJ742" s="807"/>
      <c r="CK742" s="807"/>
      <c r="CL742" s="807"/>
      <c r="CM742" s="807"/>
      <c r="CN742" s="807"/>
      <c r="CO742" s="807"/>
      <c r="CP742" s="807"/>
      <c r="CQ742" s="807"/>
      <c r="CR742" s="807"/>
      <c r="CS742" s="807"/>
      <c r="CT742" s="807"/>
      <c r="CU742" s="807"/>
      <c r="CV742" s="807"/>
      <c r="CW742" s="807"/>
      <c r="CX742" s="807"/>
      <c r="CY742" s="807"/>
      <c r="CZ742" s="807"/>
      <c r="DA742" s="807"/>
      <c r="DB742" s="807"/>
      <c r="DC742" s="807"/>
      <c r="DD742" s="807"/>
      <c r="DE742" s="807"/>
      <c r="DF742" s="807"/>
      <c r="DG742" s="807"/>
      <c r="DH742" s="807"/>
      <c r="DI742" s="807"/>
      <c r="DJ742" s="807"/>
      <c r="DK742" s="807"/>
      <c r="DL742" s="807"/>
      <c r="DM742" s="807"/>
      <c r="DN742" s="807"/>
      <c r="DO742" s="807"/>
      <c r="DP742" s="807"/>
      <c r="DQ742" s="807"/>
      <c r="DR742" s="807"/>
      <c r="DS742" s="807"/>
      <c r="DT742" s="807"/>
      <c r="DU742" s="807"/>
      <c r="DV742" s="807"/>
      <c r="DW742" s="807"/>
      <c r="DX742" s="807"/>
      <c r="DY742" s="807"/>
      <c r="DZ742" s="807"/>
      <c r="EA742" s="807"/>
      <c r="EB742" s="807"/>
      <c r="EC742" s="807"/>
      <c r="ED742" s="807"/>
      <c r="EE742" s="807"/>
      <c r="EF742" s="807"/>
      <c r="EG742" s="807"/>
      <c r="EH742" s="807"/>
      <c r="EI742" s="807"/>
      <c r="EJ742" s="807"/>
      <c r="EK742" s="807"/>
      <c r="EL742" s="807"/>
      <c r="EM742" s="807"/>
      <c r="EN742" s="807"/>
      <c r="EO742" s="807"/>
      <c r="EP742" s="807"/>
      <c r="EQ742" s="807"/>
      <c r="ER742" s="807"/>
      <c r="ES742" s="807"/>
      <c r="ET742" s="807"/>
      <c r="EU742" s="807"/>
      <c r="EV742" s="807"/>
      <c r="EW742" s="807"/>
      <c r="EX742" s="807"/>
      <c r="EY742" s="807"/>
      <c r="EZ742" s="807"/>
      <c r="FA742" s="807"/>
      <c r="FB742" s="807"/>
      <c r="FC742" s="807"/>
      <c r="FD742" s="807"/>
      <c r="FE742" s="807"/>
      <c r="FF742" s="807"/>
      <c r="FG742" s="807"/>
      <c r="FH742" s="807"/>
      <c r="FI742" s="807"/>
      <c r="FJ742" s="807"/>
      <c r="FK742" s="807"/>
      <c r="FL742" s="807"/>
      <c r="FM742" s="807"/>
      <c r="FN742" s="807"/>
      <c r="FO742" s="807"/>
      <c r="FP742" s="807"/>
      <c r="FQ742" s="807"/>
      <c r="FR742" s="807"/>
      <c r="FS742" s="807"/>
      <c r="FT742" s="807"/>
      <c r="FU742" s="807"/>
      <c r="FV742" s="807"/>
      <c r="FW742" s="807"/>
      <c r="FX742" s="807"/>
      <c r="FY742" s="807"/>
      <c r="FZ742" s="807"/>
      <c r="GA742" s="807"/>
      <c r="GB742" s="807"/>
      <c r="GC742" s="807"/>
      <c r="GD742" s="807"/>
      <c r="GE742" s="807"/>
      <c r="GF742" s="807"/>
      <c r="GG742" s="807"/>
      <c r="GH742" s="807"/>
      <c r="GI742" s="807"/>
      <c r="GJ742" s="807"/>
      <c r="GK742" s="807"/>
      <c r="GL742" s="807"/>
      <c r="GM742" s="807"/>
      <c r="GN742" s="807"/>
      <c r="GO742" s="807"/>
      <c r="GP742" s="807"/>
      <c r="GQ742" s="807"/>
      <c r="GR742" s="807"/>
      <c r="GS742" s="807"/>
      <c r="GT742" s="807"/>
      <c r="GU742" s="807"/>
      <c r="GV742" s="807"/>
      <c r="GW742" s="807"/>
      <c r="GX742" s="807"/>
      <c r="GY742" s="807"/>
      <c r="GZ742" s="807"/>
      <c r="HA742" s="807"/>
    </row>
    <row r="743" spans="1:209" x14ac:dyDescent="0.25">
      <c r="A743" s="25">
        <v>1</v>
      </c>
      <c r="B743" s="1935" t="s">
        <v>29</v>
      </c>
      <c r="C743" s="36">
        <f>'2 уровень'!F1746</f>
        <v>0</v>
      </c>
      <c r="D743" s="36">
        <f>'2 уровень'!G1746</f>
        <v>0</v>
      </c>
      <c r="E743" s="36">
        <f>'2 уровень'!H1746</f>
        <v>0</v>
      </c>
      <c r="F743" s="812">
        <f>'2 уровень'!I1746</f>
        <v>0</v>
      </c>
      <c r="G743" s="828">
        <f>'2 уровень'!J1746</f>
        <v>0</v>
      </c>
      <c r="H743" s="828">
        <f>'2 уровень'!K1746</f>
        <v>0</v>
      </c>
      <c r="I743" s="822">
        <f>'2 уровень'!L1746</f>
        <v>0</v>
      </c>
      <c r="J743" s="822">
        <f>'2 уровень'!M1746</f>
        <v>0</v>
      </c>
      <c r="K743" s="822">
        <f>'2 уровень'!N1746</f>
        <v>0</v>
      </c>
      <c r="L743" s="822">
        <f>'2 уровень'!O1746</f>
        <v>0</v>
      </c>
      <c r="M743" s="822">
        <f>'2 уровень'!P1746</f>
        <v>0</v>
      </c>
      <c r="N743" s="822">
        <f>'2 уровень'!Q1746</f>
        <v>0</v>
      </c>
      <c r="O743" s="821">
        <f>'2 уровень'!R1746</f>
        <v>0</v>
      </c>
      <c r="P743" s="821">
        <f>'2 уровень'!S1746</f>
        <v>0</v>
      </c>
      <c r="Q743" s="821">
        <f>'2 уровень'!T1746</f>
        <v>0</v>
      </c>
      <c r="R743" s="821">
        <f>'2 уровень'!U1746</f>
        <v>0</v>
      </c>
      <c r="S743" s="821">
        <f>'2 уровень'!V1746</f>
        <v>0</v>
      </c>
      <c r="T743" s="821">
        <f>'2 уровень'!W1746</f>
        <v>0</v>
      </c>
      <c r="U743" s="821">
        <f>'2 уровень'!X1746</f>
        <v>0</v>
      </c>
      <c r="V743" s="821">
        <f>'2 уровень'!Y1746</f>
        <v>0</v>
      </c>
      <c r="W743" s="821">
        <f>'2 уровень'!Z1746</f>
        <v>0</v>
      </c>
      <c r="X743" s="821">
        <f>'2 уровень'!AA1746</f>
        <v>0</v>
      </c>
      <c r="Y743" s="821">
        <f>'2 уровень'!AB1746</f>
        <v>0</v>
      </c>
      <c r="Z743" s="821">
        <f>'2 уровень'!AC1746</f>
        <v>0</v>
      </c>
      <c r="AA743" s="821">
        <f>'2 уровень'!AD1746</f>
        <v>0</v>
      </c>
      <c r="AB743" s="821">
        <f>'2 уровень'!AE1746</f>
        <v>0</v>
      </c>
      <c r="AC743" s="3624">
        <f>'2 уровень'!AF1746</f>
        <v>0</v>
      </c>
      <c r="AD743" s="821">
        <f>'2 уровень'!AG1746</f>
        <v>0</v>
      </c>
      <c r="AE743" s="821">
        <f>'2 уровень'!AH1746</f>
        <v>0</v>
      </c>
      <c r="AF743" s="821">
        <f>'2 уровень'!AI1746</f>
        <v>0</v>
      </c>
      <c r="AG743" s="821">
        <f>'2 уровень'!AJ1746</f>
        <v>0</v>
      </c>
      <c r="AH743" s="2332">
        <f>'2 уровень'!AK1746</f>
        <v>0</v>
      </c>
      <c r="AI743" s="821"/>
      <c r="AJ743" s="821"/>
      <c r="AK743" s="36" t="e">
        <f>'2 уровень'!#REF!</f>
        <v>#REF!</v>
      </c>
      <c r="AL743" s="36" t="e">
        <f>'2 уровень'!#REF!</f>
        <v>#REF!</v>
      </c>
      <c r="AM743" s="36" t="e">
        <f>'2 уровень'!#REF!</f>
        <v>#REF!</v>
      </c>
      <c r="AN743" s="1837"/>
      <c r="AO743" s="1837"/>
      <c r="AP743" s="1424"/>
      <c r="AQ743" s="1424"/>
      <c r="AR743" s="807"/>
      <c r="AS743" s="807"/>
      <c r="AT743" s="807"/>
      <c r="AU743" s="807"/>
      <c r="AV743" s="807"/>
      <c r="AW743" s="807"/>
      <c r="AX743" s="807"/>
      <c r="AY743" s="807"/>
      <c r="AZ743" s="807"/>
      <c r="BA743" s="807"/>
      <c r="BB743" s="807"/>
      <c r="BC743" s="807"/>
      <c r="BD743" s="807"/>
      <c r="BE743" s="807"/>
      <c r="BF743" s="807"/>
      <c r="BG743" s="807"/>
      <c r="BH743" s="807"/>
      <c r="BI743" s="807"/>
      <c r="BJ743" s="807"/>
      <c r="BK743" s="807"/>
      <c r="BL743" s="807"/>
      <c r="BM743" s="807"/>
      <c r="BN743" s="807"/>
      <c r="BO743" s="807"/>
      <c r="BP743" s="807"/>
      <c r="BQ743" s="807"/>
      <c r="BR743" s="807"/>
      <c r="BS743" s="807"/>
      <c r="BT743" s="807"/>
      <c r="BU743" s="807"/>
      <c r="BV743" s="807"/>
      <c r="BW743" s="807"/>
      <c r="BX743" s="807"/>
      <c r="BY743" s="807"/>
      <c r="BZ743" s="807"/>
      <c r="CA743" s="807"/>
      <c r="CB743" s="807"/>
      <c r="CC743" s="807"/>
      <c r="CD743" s="807"/>
      <c r="CE743" s="807"/>
      <c r="CF743" s="807"/>
      <c r="CG743" s="807"/>
      <c r="CH743" s="807"/>
      <c r="CI743" s="807"/>
      <c r="CJ743" s="807"/>
      <c r="CK743" s="807"/>
      <c r="CL743" s="807"/>
      <c r="CM743" s="807"/>
      <c r="CN743" s="807"/>
      <c r="CO743" s="807"/>
      <c r="CP743" s="807"/>
      <c r="CQ743" s="807"/>
      <c r="CR743" s="807"/>
      <c r="CS743" s="807"/>
      <c r="CT743" s="807"/>
      <c r="CU743" s="807"/>
      <c r="CV743" s="807"/>
      <c r="CW743" s="807"/>
      <c r="CX743" s="807"/>
      <c r="CY743" s="807"/>
      <c r="CZ743" s="807"/>
      <c r="DA743" s="807"/>
      <c r="DB743" s="807"/>
      <c r="DC743" s="807"/>
      <c r="DD743" s="807"/>
      <c r="DE743" s="807"/>
      <c r="DF743" s="807"/>
      <c r="DG743" s="807"/>
      <c r="DH743" s="807"/>
      <c r="DI743" s="807"/>
      <c r="DJ743" s="807"/>
      <c r="DK743" s="807"/>
      <c r="DL743" s="807"/>
      <c r="DM743" s="807"/>
      <c r="DN743" s="807"/>
      <c r="DO743" s="807"/>
      <c r="DP743" s="807"/>
      <c r="DQ743" s="807"/>
      <c r="DR743" s="807"/>
      <c r="DS743" s="807"/>
      <c r="DT743" s="807"/>
      <c r="DU743" s="807"/>
      <c r="DV743" s="807"/>
      <c r="DW743" s="807"/>
      <c r="DX743" s="807"/>
      <c r="DY743" s="807"/>
      <c r="DZ743" s="807"/>
      <c r="EA743" s="807"/>
      <c r="EB743" s="807"/>
      <c r="EC743" s="807"/>
      <c r="ED743" s="807"/>
      <c r="EE743" s="807"/>
      <c r="EF743" s="807"/>
      <c r="EG743" s="807"/>
      <c r="EH743" s="807"/>
      <c r="EI743" s="807"/>
      <c r="EJ743" s="807"/>
      <c r="EK743" s="807"/>
      <c r="EL743" s="807"/>
      <c r="EM743" s="807"/>
      <c r="EN743" s="807"/>
      <c r="EO743" s="807"/>
      <c r="EP743" s="807"/>
      <c r="EQ743" s="807"/>
      <c r="ER743" s="807"/>
      <c r="ES743" s="807"/>
      <c r="ET743" s="807"/>
      <c r="EU743" s="807"/>
      <c r="EV743" s="807"/>
      <c r="EW743" s="807"/>
      <c r="EX743" s="807"/>
      <c r="EY743" s="807"/>
      <c r="EZ743" s="807"/>
      <c r="FA743" s="807"/>
      <c r="FB743" s="807"/>
      <c r="FC743" s="807"/>
      <c r="FD743" s="807"/>
      <c r="FE743" s="807"/>
      <c r="FF743" s="807"/>
      <c r="FG743" s="807"/>
      <c r="FH743" s="807"/>
      <c r="FI743" s="807"/>
      <c r="FJ743" s="807"/>
      <c r="FK743" s="807"/>
      <c r="FL743" s="807"/>
      <c r="FM743" s="807"/>
      <c r="FN743" s="807"/>
      <c r="FO743" s="807"/>
      <c r="FP743" s="807"/>
      <c r="FQ743" s="807"/>
      <c r="FR743" s="807"/>
      <c r="FS743" s="807"/>
      <c r="FT743" s="807"/>
      <c r="FU743" s="807"/>
      <c r="FV743" s="807"/>
      <c r="FW743" s="807"/>
      <c r="FX743" s="807"/>
      <c r="FY743" s="807"/>
      <c r="FZ743" s="807"/>
      <c r="GA743" s="807"/>
      <c r="GB743" s="807"/>
      <c r="GC743" s="807"/>
      <c r="GD743" s="807"/>
      <c r="GE743" s="807"/>
      <c r="GF743" s="807"/>
      <c r="GG743" s="807"/>
      <c r="GH743" s="807"/>
      <c r="GI743" s="807"/>
      <c r="GJ743" s="807"/>
      <c r="GK743" s="807"/>
      <c r="GL743" s="807"/>
      <c r="GM743" s="807"/>
      <c r="GN743" s="807"/>
      <c r="GO743" s="807"/>
      <c r="GP743" s="807"/>
      <c r="GQ743" s="807"/>
      <c r="GR743" s="807"/>
      <c r="GS743" s="807"/>
      <c r="GT743" s="807"/>
      <c r="GU743" s="807"/>
      <c r="GV743" s="807"/>
      <c r="GW743" s="807"/>
      <c r="GX743" s="807"/>
      <c r="GY743" s="807"/>
      <c r="GZ743" s="807"/>
      <c r="HA743" s="807"/>
    </row>
    <row r="744" spans="1:209" x14ac:dyDescent="0.25">
      <c r="A744" s="25">
        <v>1</v>
      </c>
      <c r="B744" s="3217" t="s">
        <v>69</v>
      </c>
      <c r="C744" s="36">
        <f>'2 уровень'!F1747</f>
        <v>569</v>
      </c>
      <c r="D744" s="36">
        <f>'2 уровень'!G1747</f>
        <v>569</v>
      </c>
      <c r="E744" s="36">
        <f>'2 уровень'!H1747</f>
        <v>211</v>
      </c>
      <c r="F744" s="812">
        <f>'2 уровень'!I1747</f>
        <v>37.082601054481543</v>
      </c>
      <c r="G744" s="828">
        <f>'2 уровень'!J1747</f>
        <v>9.2741652021089624</v>
      </c>
      <c r="H744" s="828">
        <f>'2 уровень'!K1747</f>
        <v>9.37914691943128</v>
      </c>
      <c r="I744" s="822">
        <f>'2 уровень'!L1747</f>
        <v>5277</v>
      </c>
      <c r="J744" s="822">
        <f>'2 уровень'!M1747</f>
        <v>5277</v>
      </c>
      <c r="K744" s="822">
        <f>'2 уровень'!N1747</f>
        <v>1979</v>
      </c>
      <c r="L744" s="822">
        <f>'2 уровень'!O1747</f>
        <v>37.502368770134545</v>
      </c>
      <c r="M744" s="822">
        <f>'2 уровень'!P1747</f>
        <v>18.5275</v>
      </c>
      <c r="N744" s="822">
        <f>'2 уровень'!Q1747</f>
        <v>106.81419511536905</v>
      </c>
      <c r="O744" s="821">
        <f>'2 уровень'!R1747</f>
        <v>0</v>
      </c>
      <c r="P744" s="821">
        <f>'2 уровень'!S1747</f>
        <v>0</v>
      </c>
      <c r="Q744" s="821">
        <f>'2 уровень'!T1747</f>
        <v>0</v>
      </c>
      <c r="R744" s="821">
        <f>'2 уровень'!U1747</f>
        <v>0</v>
      </c>
      <c r="S744" s="821">
        <f>'2 уровень'!V1747</f>
        <v>0</v>
      </c>
      <c r="T744" s="821">
        <f>'2 уровень'!W1747</f>
        <v>0</v>
      </c>
      <c r="U744" s="821">
        <f>'2 уровень'!X1747</f>
        <v>0</v>
      </c>
      <c r="V744" s="821">
        <f>'2 уровень'!Y1747</f>
        <v>0</v>
      </c>
      <c r="W744" s="821">
        <f>'2 уровень'!Z1747</f>
        <v>0</v>
      </c>
      <c r="X744" s="821">
        <f>'2 уровень'!AA1747</f>
        <v>0</v>
      </c>
      <c r="Y744" s="821">
        <f>'2 уровень'!AB1747</f>
        <v>0</v>
      </c>
      <c r="Z744" s="821">
        <f>'2 уровень'!AC1747</f>
        <v>0</v>
      </c>
      <c r="AA744" s="821">
        <f>'2 уровень'!AD1747</f>
        <v>0</v>
      </c>
      <c r="AB744" s="821">
        <f>'2 уровень'!AE1747</f>
        <v>0</v>
      </c>
      <c r="AC744" s="3624">
        <f>'2 уровень'!AF1747</f>
        <v>0</v>
      </c>
      <c r="AD744" s="821">
        <f>'2 уровень'!AG1747</f>
        <v>0</v>
      </c>
      <c r="AE744" s="821">
        <f>'2 уровень'!AH1747</f>
        <v>0</v>
      </c>
      <c r="AF744" s="821">
        <f>'2 уровень'!AI1747</f>
        <v>0</v>
      </c>
      <c r="AG744" s="821">
        <f>'2 уровень'!AJ1747</f>
        <v>0</v>
      </c>
      <c r="AH744" s="2332">
        <f>'2 уровень'!AK1747</f>
        <v>0</v>
      </c>
      <c r="AI744" s="821"/>
      <c r="AJ744" s="821"/>
      <c r="AK744" s="36" t="e">
        <f>'2 уровень'!#REF!</f>
        <v>#REF!</v>
      </c>
      <c r="AL744" s="36" t="e">
        <f>'2 уровень'!#REF!</f>
        <v>#REF!</v>
      </c>
      <c r="AM744" s="36" t="e">
        <f>'2 уровень'!#REF!</f>
        <v>#REF!</v>
      </c>
      <c r="AN744" s="1837"/>
      <c r="AO744" s="1837"/>
      <c r="AP744" s="1424"/>
      <c r="AQ744" s="1424"/>
      <c r="AR744" s="807"/>
      <c r="AS744" s="807"/>
      <c r="AT744" s="807"/>
      <c r="AU744" s="807"/>
      <c r="AV744" s="807"/>
      <c r="AW744" s="807"/>
      <c r="AX744" s="807"/>
      <c r="AY744" s="807"/>
      <c r="AZ744" s="807"/>
      <c r="BA744" s="807"/>
      <c r="BB744" s="807"/>
      <c r="BC744" s="807"/>
      <c r="BD744" s="807"/>
      <c r="BE744" s="807"/>
      <c r="BF744" s="807"/>
      <c r="BG744" s="807"/>
      <c r="BH744" s="807"/>
      <c r="BI744" s="807"/>
      <c r="BJ744" s="807"/>
      <c r="BK744" s="807"/>
      <c r="BL744" s="807"/>
      <c r="BM744" s="807"/>
      <c r="BN744" s="807"/>
      <c r="BO744" s="807"/>
      <c r="BP744" s="807"/>
      <c r="BQ744" s="807"/>
      <c r="BR744" s="807"/>
      <c r="BS744" s="807"/>
      <c r="BT744" s="807"/>
      <c r="BU744" s="807"/>
      <c r="BV744" s="807"/>
      <c r="BW744" s="807"/>
      <c r="BX744" s="807"/>
      <c r="BY744" s="807"/>
      <c r="BZ744" s="807"/>
      <c r="CA744" s="807"/>
      <c r="CB744" s="807"/>
      <c r="CC744" s="807"/>
      <c r="CD744" s="807"/>
      <c r="CE744" s="807"/>
      <c r="CF744" s="807"/>
      <c r="CG744" s="807"/>
      <c r="CH744" s="807"/>
      <c r="CI744" s="807"/>
      <c r="CJ744" s="807"/>
      <c r="CK744" s="807"/>
      <c r="CL744" s="807"/>
      <c r="CM744" s="807"/>
      <c r="CN744" s="807"/>
      <c r="CO744" s="807"/>
      <c r="CP744" s="807"/>
      <c r="CQ744" s="807"/>
      <c r="CR744" s="807"/>
      <c r="CS744" s="807"/>
      <c r="CT744" s="807"/>
      <c r="CU744" s="807"/>
      <c r="CV744" s="807"/>
      <c r="CW744" s="807"/>
      <c r="CX744" s="807"/>
      <c r="CY744" s="807"/>
      <c r="CZ744" s="807"/>
      <c r="DA744" s="807"/>
      <c r="DB744" s="807"/>
      <c r="DC744" s="807"/>
      <c r="DD744" s="807"/>
      <c r="DE744" s="807"/>
      <c r="DF744" s="807"/>
      <c r="DG744" s="807"/>
      <c r="DH744" s="807"/>
      <c r="DI744" s="807"/>
      <c r="DJ744" s="807"/>
      <c r="DK744" s="807"/>
      <c r="DL744" s="807"/>
      <c r="DM744" s="807"/>
      <c r="DN744" s="807"/>
      <c r="DO744" s="807"/>
      <c r="DP744" s="807"/>
      <c r="DQ744" s="807"/>
      <c r="DR744" s="807"/>
      <c r="DS744" s="807"/>
      <c r="DT744" s="807"/>
      <c r="DU744" s="807"/>
      <c r="DV744" s="807"/>
      <c r="DW744" s="807"/>
      <c r="DX744" s="807"/>
      <c r="DY744" s="807"/>
      <c r="DZ744" s="807"/>
      <c r="EA744" s="807"/>
      <c r="EB744" s="807"/>
      <c r="EC744" s="807"/>
      <c r="ED744" s="807"/>
      <c r="EE744" s="807"/>
      <c r="EF744" s="807"/>
      <c r="EG744" s="807"/>
      <c r="EH744" s="807"/>
      <c r="EI744" s="807"/>
      <c r="EJ744" s="807"/>
      <c r="EK744" s="807"/>
      <c r="EL744" s="807"/>
      <c r="EM744" s="807"/>
      <c r="EN744" s="807"/>
      <c r="EO744" s="807"/>
      <c r="EP744" s="807"/>
      <c r="EQ744" s="807"/>
      <c r="ER744" s="807"/>
      <c r="ES744" s="807"/>
      <c r="ET744" s="807"/>
      <c r="EU744" s="807"/>
      <c r="EV744" s="807"/>
      <c r="EW744" s="807"/>
      <c r="EX744" s="807"/>
      <c r="EY744" s="807"/>
      <c r="EZ744" s="807"/>
      <c r="FA744" s="807"/>
      <c r="FB744" s="807"/>
      <c r="FC744" s="807"/>
      <c r="FD744" s="807"/>
      <c r="FE744" s="807"/>
      <c r="FF744" s="807"/>
      <c r="FG744" s="807"/>
      <c r="FH744" s="807"/>
      <c r="FI744" s="807"/>
      <c r="FJ744" s="807"/>
      <c r="FK744" s="807"/>
      <c r="FL744" s="807"/>
      <c r="FM744" s="807"/>
      <c r="FN744" s="807"/>
      <c r="FO744" s="807"/>
      <c r="FP744" s="807"/>
      <c r="FQ744" s="807"/>
      <c r="FR744" s="807"/>
      <c r="FS744" s="807"/>
      <c r="FT744" s="807"/>
      <c r="FU744" s="807"/>
      <c r="FV744" s="807"/>
      <c r="FW744" s="807"/>
      <c r="FX744" s="807"/>
      <c r="FY744" s="807"/>
      <c r="FZ744" s="807"/>
      <c r="GA744" s="807"/>
      <c r="GB744" s="807"/>
      <c r="GC744" s="807"/>
      <c r="GD744" s="807"/>
      <c r="GE744" s="807"/>
      <c r="GF744" s="807"/>
      <c r="GG744" s="807"/>
      <c r="GH744" s="807"/>
      <c r="GI744" s="807"/>
      <c r="GJ744" s="807"/>
      <c r="GK744" s="807"/>
      <c r="GL744" s="807"/>
      <c r="GM744" s="807"/>
      <c r="GN744" s="807"/>
      <c r="GO744" s="807"/>
      <c r="GP744" s="807"/>
      <c r="GQ744" s="807"/>
      <c r="GR744" s="807"/>
      <c r="GS744" s="807"/>
      <c r="GT744" s="807"/>
      <c r="GU744" s="807"/>
      <c r="GV744" s="807"/>
      <c r="GW744" s="807"/>
      <c r="GX744" s="807"/>
      <c r="GY744" s="807"/>
      <c r="GZ744" s="807"/>
      <c r="HA744" s="807"/>
    </row>
    <row r="745" spans="1:209" x14ac:dyDescent="0.25">
      <c r="A745" s="25">
        <v>1</v>
      </c>
      <c r="B745" s="3218" t="s">
        <v>16</v>
      </c>
      <c r="C745" s="36">
        <f>'2 уровень'!F1748</f>
        <v>575</v>
      </c>
      <c r="D745" s="36">
        <f>'2 уровень'!G1748</f>
        <v>575</v>
      </c>
      <c r="E745" s="36">
        <f>'2 уровень'!H1748</f>
        <v>257</v>
      </c>
      <c r="F745" s="812">
        <f>'2 уровень'!I1748</f>
        <v>44.695652173913039</v>
      </c>
      <c r="G745" s="828">
        <f>'2 уровень'!J1748</f>
        <v>8</v>
      </c>
      <c r="H745" s="828">
        <f>'2 уровень'!K1748</f>
        <v>9.4669260700389106</v>
      </c>
      <c r="I745" s="822">
        <f>'2 уровень'!L1748</f>
        <v>4600</v>
      </c>
      <c r="J745" s="822">
        <f>'2 уровень'!M1748</f>
        <v>4600</v>
      </c>
      <c r="K745" s="822">
        <f>'2 уровень'!N1748</f>
        <v>2433</v>
      </c>
      <c r="L745" s="822">
        <f>'2 уровень'!O1748</f>
        <v>52.891304347826086</v>
      </c>
      <c r="M745" s="822">
        <f>'2 уровень'!P1748</f>
        <v>19.166666666666668</v>
      </c>
      <c r="N745" s="822">
        <f>'2 уровень'!Q1748</f>
        <v>126.9391304347826</v>
      </c>
      <c r="O745" s="821">
        <f>'2 уровень'!R1748</f>
        <v>0</v>
      </c>
      <c r="P745" s="821">
        <f>'2 уровень'!S1748</f>
        <v>0</v>
      </c>
      <c r="Q745" s="821">
        <f>'2 уровень'!T1748</f>
        <v>0</v>
      </c>
      <c r="R745" s="821">
        <f>'2 уровень'!U1748</f>
        <v>0</v>
      </c>
      <c r="S745" s="821">
        <f>'2 уровень'!V1748</f>
        <v>0</v>
      </c>
      <c r="T745" s="821">
        <f>'2 уровень'!W1748</f>
        <v>0</v>
      </c>
      <c r="U745" s="821">
        <f>'2 уровень'!X1748</f>
        <v>0</v>
      </c>
      <c r="V745" s="821">
        <f>'2 уровень'!Y1748</f>
        <v>0</v>
      </c>
      <c r="W745" s="821">
        <f>'2 уровень'!Z1748</f>
        <v>0</v>
      </c>
      <c r="X745" s="821">
        <f>'2 уровень'!AA1748</f>
        <v>0</v>
      </c>
      <c r="Y745" s="821">
        <f>'2 уровень'!AB1748</f>
        <v>0</v>
      </c>
      <c r="Z745" s="821">
        <f>'2 уровень'!AC1748</f>
        <v>0</v>
      </c>
      <c r="AA745" s="821">
        <f>'2 уровень'!AD1748</f>
        <v>0</v>
      </c>
      <c r="AB745" s="821">
        <f>'2 уровень'!AE1748</f>
        <v>0</v>
      </c>
      <c r="AC745" s="3624">
        <f>'2 уровень'!AF1748</f>
        <v>0</v>
      </c>
      <c r="AD745" s="821">
        <f>'2 уровень'!AG1748</f>
        <v>0</v>
      </c>
      <c r="AE745" s="821">
        <f>'2 уровень'!AH1748</f>
        <v>0</v>
      </c>
      <c r="AF745" s="821">
        <f>'2 уровень'!AI1748</f>
        <v>0</v>
      </c>
      <c r="AG745" s="821">
        <f>'2 уровень'!AJ1748</f>
        <v>0</v>
      </c>
      <c r="AH745" s="2332">
        <f>'2 уровень'!AK1748</f>
        <v>0</v>
      </c>
      <c r="AI745" s="821"/>
      <c r="AJ745" s="821"/>
      <c r="AK745" s="36" t="e">
        <f>'2 уровень'!#REF!</f>
        <v>#REF!</v>
      </c>
      <c r="AL745" s="36" t="e">
        <f>'2 уровень'!#REF!</f>
        <v>#REF!</v>
      </c>
      <c r="AM745" s="36" t="e">
        <f>'2 уровень'!#REF!</f>
        <v>#REF!</v>
      </c>
      <c r="AN745" s="1837"/>
      <c r="AO745" s="1837"/>
      <c r="AP745" s="1424"/>
      <c r="AQ745" s="1424"/>
      <c r="AR745" s="807"/>
      <c r="AS745" s="807"/>
      <c r="AT745" s="807"/>
      <c r="AU745" s="807"/>
      <c r="AV745" s="807"/>
      <c r="AW745" s="807"/>
      <c r="AX745" s="807"/>
      <c r="AY745" s="807"/>
      <c r="AZ745" s="807"/>
      <c r="BA745" s="807"/>
      <c r="BB745" s="807"/>
      <c r="BC745" s="807"/>
      <c r="BD745" s="807"/>
      <c r="BE745" s="807"/>
      <c r="BF745" s="807"/>
      <c r="BG745" s="807"/>
      <c r="BH745" s="807"/>
      <c r="BI745" s="807"/>
      <c r="BJ745" s="807"/>
      <c r="BK745" s="807"/>
      <c r="BL745" s="807"/>
      <c r="BM745" s="807"/>
      <c r="BN745" s="807"/>
      <c r="BO745" s="807"/>
      <c r="BP745" s="807"/>
      <c r="BQ745" s="807"/>
      <c r="BR745" s="807"/>
      <c r="BS745" s="807"/>
      <c r="BT745" s="807"/>
      <c r="BU745" s="807"/>
      <c r="BV745" s="807"/>
      <c r="BW745" s="807"/>
      <c r="BX745" s="807"/>
      <c r="BY745" s="807"/>
      <c r="BZ745" s="807"/>
      <c r="CA745" s="807"/>
      <c r="CB745" s="807"/>
      <c r="CC745" s="807"/>
      <c r="CD745" s="807"/>
      <c r="CE745" s="807"/>
      <c r="CF745" s="807"/>
      <c r="CG745" s="807"/>
      <c r="CH745" s="807"/>
      <c r="CI745" s="807"/>
      <c r="CJ745" s="807"/>
      <c r="CK745" s="807"/>
      <c r="CL745" s="807"/>
      <c r="CM745" s="807"/>
      <c r="CN745" s="807"/>
      <c r="CO745" s="807"/>
      <c r="CP745" s="807"/>
      <c r="CQ745" s="807"/>
      <c r="CR745" s="807"/>
      <c r="CS745" s="807"/>
      <c r="CT745" s="807"/>
      <c r="CU745" s="807"/>
      <c r="CV745" s="807"/>
      <c r="CW745" s="807"/>
      <c r="CX745" s="807"/>
      <c r="CY745" s="807"/>
      <c r="CZ745" s="807"/>
      <c r="DA745" s="807"/>
      <c r="DB745" s="807"/>
      <c r="DC745" s="807"/>
      <c r="DD745" s="807"/>
      <c r="DE745" s="807"/>
      <c r="DF745" s="807"/>
      <c r="DG745" s="807"/>
      <c r="DH745" s="807"/>
      <c r="DI745" s="807"/>
      <c r="DJ745" s="807"/>
      <c r="DK745" s="807"/>
      <c r="DL745" s="807"/>
      <c r="DM745" s="807"/>
      <c r="DN745" s="807"/>
      <c r="DO745" s="807"/>
      <c r="DP745" s="807"/>
      <c r="DQ745" s="807"/>
      <c r="DR745" s="807"/>
      <c r="DS745" s="807"/>
      <c r="DT745" s="807"/>
      <c r="DU745" s="807"/>
      <c r="DV745" s="807"/>
      <c r="DW745" s="807"/>
      <c r="DX745" s="807"/>
      <c r="DY745" s="807"/>
      <c r="DZ745" s="807"/>
      <c r="EA745" s="807"/>
      <c r="EB745" s="807"/>
      <c r="EC745" s="807"/>
      <c r="ED745" s="807"/>
      <c r="EE745" s="807"/>
      <c r="EF745" s="807"/>
      <c r="EG745" s="807"/>
      <c r="EH745" s="807"/>
      <c r="EI745" s="807"/>
      <c r="EJ745" s="807"/>
      <c r="EK745" s="807"/>
      <c r="EL745" s="807"/>
      <c r="EM745" s="807"/>
      <c r="EN745" s="807"/>
      <c r="EO745" s="807"/>
      <c r="EP745" s="807"/>
      <c r="EQ745" s="807"/>
      <c r="ER745" s="807"/>
      <c r="ES745" s="807"/>
      <c r="ET745" s="807"/>
      <c r="EU745" s="807"/>
      <c r="EV745" s="807"/>
      <c r="EW745" s="807"/>
      <c r="EX745" s="807"/>
      <c r="EY745" s="807"/>
      <c r="EZ745" s="807"/>
      <c r="FA745" s="807"/>
      <c r="FB745" s="807"/>
      <c r="FC745" s="807"/>
      <c r="FD745" s="807"/>
      <c r="FE745" s="807"/>
      <c r="FF745" s="807"/>
      <c r="FG745" s="807"/>
      <c r="FH745" s="807"/>
      <c r="FI745" s="807"/>
      <c r="FJ745" s="807"/>
      <c r="FK745" s="807"/>
      <c r="FL745" s="807"/>
      <c r="FM745" s="807"/>
      <c r="FN745" s="807"/>
      <c r="FO745" s="807"/>
      <c r="FP745" s="807"/>
      <c r="FQ745" s="807"/>
      <c r="FR745" s="807"/>
      <c r="FS745" s="807"/>
      <c r="FT745" s="807"/>
      <c r="FU745" s="807"/>
      <c r="FV745" s="807"/>
      <c r="FW745" s="807"/>
      <c r="FX745" s="807"/>
      <c r="FY745" s="807"/>
      <c r="FZ745" s="807"/>
      <c r="GA745" s="807"/>
      <c r="GB745" s="807"/>
      <c r="GC745" s="807"/>
      <c r="GD745" s="807"/>
      <c r="GE745" s="807"/>
      <c r="GF745" s="807"/>
      <c r="GG745" s="807"/>
      <c r="GH745" s="807"/>
      <c r="GI745" s="807"/>
      <c r="GJ745" s="807"/>
      <c r="GK745" s="807"/>
      <c r="GL745" s="807"/>
      <c r="GM745" s="807"/>
      <c r="GN745" s="807"/>
      <c r="GO745" s="807"/>
      <c r="GP745" s="807"/>
      <c r="GQ745" s="807"/>
      <c r="GR745" s="807"/>
      <c r="GS745" s="807"/>
      <c r="GT745" s="807"/>
      <c r="GU745" s="807"/>
      <c r="GV745" s="807"/>
      <c r="GW745" s="807"/>
      <c r="GX745" s="807"/>
      <c r="GY745" s="807"/>
      <c r="GZ745" s="807"/>
      <c r="HA745" s="807"/>
    </row>
    <row r="746" spans="1:209" ht="29.25" x14ac:dyDescent="0.25">
      <c r="A746" s="25">
        <v>1</v>
      </c>
      <c r="B746" s="3180" t="s">
        <v>146</v>
      </c>
      <c r="C746" s="36">
        <f>'2 уровень'!F1749</f>
        <v>1144</v>
      </c>
      <c r="D746" s="36">
        <f>'2 уровень'!G1749</f>
        <v>1144</v>
      </c>
      <c r="E746" s="36">
        <f>'2 уровень'!H1749</f>
        <v>468</v>
      </c>
      <c r="F746" s="812">
        <f>'2 уровень'!I1749</f>
        <v>40.909090909090914</v>
      </c>
      <c r="G746" s="828">
        <f>'2 уровень'!J1749</f>
        <v>8.6337412587412583</v>
      </c>
      <c r="H746" s="828">
        <f>'2 уровень'!K1749</f>
        <v>9.4273504273504276</v>
      </c>
      <c r="I746" s="822">
        <f>'2 уровень'!L1749</f>
        <v>9877</v>
      </c>
      <c r="J746" s="822">
        <f>'2 уровень'!M1749</f>
        <v>9877</v>
      </c>
      <c r="K746" s="822">
        <f>'2 уровень'!N1749</f>
        <v>4412</v>
      </c>
      <c r="L746" s="822">
        <f>'2 уровень'!O1749</f>
        <v>44.66943403867571</v>
      </c>
      <c r="M746" s="822">
        <f>'2 уровень'!P1749</f>
        <v>37.694166666666668</v>
      </c>
      <c r="N746" s="822">
        <f>'2 уровень'!Q1749</f>
        <v>117.04728848407136</v>
      </c>
      <c r="O746" s="821">
        <f>'2 уровень'!R1749</f>
        <v>24907.592572799997</v>
      </c>
      <c r="P746" s="821">
        <f>'2 уровень'!S1749</f>
        <v>24907.592572799997</v>
      </c>
      <c r="Q746" s="821">
        <f>'2 уровень'!T1749</f>
        <v>24907.592572799997</v>
      </c>
      <c r="R746" s="821">
        <f>'2 уровень'!U1749</f>
        <v>24907.592572799997</v>
      </c>
      <c r="S746" s="821">
        <f>'2 уровень'!V1749</f>
        <v>24907.592572799997</v>
      </c>
      <c r="T746" s="821">
        <f>'2 уровень'!W1749</f>
        <v>24907.592572799997</v>
      </c>
      <c r="U746" s="821">
        <f>'2 уровень'!X1749</f>
        <v>24907.592572799997</v>
      </c>
      <c r="V746" s="821">
        <f>'2 уровень'!Y1749</f>
        <v>24907.592572799997</v>
      </c>
      <c r="W746" s="821">
        <f>'2 уровень'!Z1749</f>
        <v>24907.592572799997</v>
      </c>
      <c r="X746" s="821">
        <f>'2 уровень'!AA1749</f>
        <v>24907.592572799997</v>
      </c>
      <c r="Y746" s="821">
        <f>'2 уровень'!AB1749</f>
        <v>24907.592572799997</v>
      </c>
      <c r="Z746" s="821">
        <f>'2 уровень'!AC1749</f>
        <v>24907.592572799997</v>
      </c>
      <c r="AA746" s="821">
        <f>'2 уровень'!AD1749</f>
        <v>24907.592572799997</v>
      </c>
      <c r="AB746" s="821">
        <f>'2 уровень'!AE1749</f>
        <v>9954.90726</v>
      </c>
      <c r="AC746" s="3624">
        <f>'2 уровень'!AF1749</f>
        <v>0</v>
      </c>
      <c r="AD746" s="821">
        <f>'2 уровень'!AG1749</f>
        <v>0</v>
      </c>
      <c r="AE746" s="821">
        <f>'2 уровень'!AH1749</f>
        <v>-14952.685312799997</v>
      </c>
      <c r="AF746" s="821">
        <f>'2 уровень'!AI1749</f>
        <v>0</v>
      </c>
      <c r="AG746" s="821">
        <f>'2 уровень'!AJ1749</f>
        <v>-247.74122000000003</v>
      </c>
      <c r="AH746" s="2332">
        <f>'2 уровень'!AK1749</f>
        <v>9707.1660400000001</v>
      </c>
      <c r="AI746" s="821">
        <f>AB746/AA746*100</f>
        <v>39.967360277408439</v>
      </c>
      <c r="AJ746" s="821">
        <f>AH746/AA746*100</f>
        <v>38.972718907408904</v>
      </c>
      <c r="AK746" s="36"/>
      <c r="AL746" s="36"/>
      <c r="AM746" s="36"/>
      <c r="AN746" s="1837"/>
      <c r="AO746" s="1837"/>
      <c r="AP746" s="1424"/>
      <c r="AQ746" s="1424"/>
      <c r="AR746" s="807"/>
      <c r="AS746" s="807"/>
      <c r="AT746" s="807"/>
      <c r="AU746" s="807"/>
      <c r="AV746" s="807"/>
      <c r="AW746" s="807"/>
      <c r="AX746" s="807"/>
      <c r="AY746" s="807"/>
      <c r="AZ746" s="807"/>
      <c r="BA746" s="807"/>
      <c r="BB746" s="807"/>
      <c r="BC746" s="807"/>
      <c r="BD746" s="807"/>
      <c r="BE746" s="807"/>
      <c r="BF746" s="807"/>
      <c r="BG746" s="807"/>
      <c r="BH746" s="807"/>
      <c r="BI746" s="807"/>
      <c r="BJ746" s="807"/>
      <c r="BK746" s="807"/>
      <c r="BL746" s="807"/>
      <c r="BM746" s="807"/>
      <c r="BN746" s="807"/>
      <c r="BO746" s="807"/>
      <c r="BP746" s="807"/>
      <c r="BQ746" s="807"/>
      <c r="BR746" s="807"/>
      <c r="BS746" s="807"/>
      <c r="BT746" s="807"/>
      <c r="BU746" s="807"/>
      <c r="BV746" s="807"/>
      <c r="BW746" s="807"/>
      <c r="BX746" s="807"/>
      <c r="BY746" s="807"/>
      <c r="BZ746" s="807"/>
      <c r="CA746" s="807"/>
      <c r="CB746" s="807"/>
      <c r="CC746" s="807"/>
      <c r="CD746" s="807"/>
      <c r="CE746" s="807"/>
      <c r="CF746" s="807"/>
      <c r="CG746" s="807"/>
      <c r="CH746" s="807"/>
      <c r="CI746" s="807"/>
      <c r="CJ746" s="807"/>
      <c r="CK746" s="807"/>
      <c r="CL746" s="807"/>
      <c r="CM746" s="807"/>
      <c r="CN746" s="807"/>
      <c r="CO746" s="807"/>
      <c r="CP746" s="807"/>
      <c r="CQ746" s="807"/>
      <c r="CR746" s="807"/>
      <c r="CS746" s="807"/>
      <c r="CT746" s="807"/>
      <c r="CU746" s="807"/>
      <c r="CV746" s="807"/>
      <c r="CW746" s="807"/>
      <c r="CX746" s="807"/>
      <c r="CY746" s="807"/>
      <c r="CZ746" s="807"/>
      <c r="DA746" s="807"/>
      <c r="DB746" s="807"/>
      <c r="DC746" s="807"/>
      <c r="DD746" s="807"/>
      <c r="DE746" s="807"/>
      <c r="DF746" s="807"/>
      <c r="DG746" s="807"/>
      <c r="DH746" s="807"/>
      <c r="DI746" s="807"/>
      <c r="DJ746" s="807"/>
      <c r="DK746" s="807"/>
      <c r="DL746" s="807"/>
      <c r="DM746" s="807"/>
      <c r="DN746" s="807"/>
      <c r="DO746" s="807"/>
      <c r="DP746" s="807"/>
      <c r="DQ746" s="807"/>
      <c r="DR746" s="807"/>
      <c r="DS746" s="807"/>
      <c r="DT746" s="807"/>
      <c r="DU746" s="807"/>
      <c r="DV746" s="807"/>
      <c r="DW746" s="807"/>
      <c r="DX746" s="807"/>
      <c r="DY746" s="807"/>
      <c r="DZ746" s="807"/>
      <c r="EA746" s="807"/>
      <c r="EB746" s="807"/>
      <c r="EC746" s="807"/>
      <c r="ED746" s="807"/>
      <c r="EE746" s="807"/>
      <c r="EF746" s="807"/>
      <c r="EG746" s="807"/>
      <c r="EH746" s="807"/>
      <c r="EI746" s="807"/>
      <c r="EJ746" s="807"/>
      <c r="EK746" s="807"/>
      <c r="EL746" s="807"/>
      <c r="EM746" s="807"/>
      <c r="EN746" s="807"/>
      <c r="EO746" s="807"/>
      <c r="EP746" s="807"/>
      <c r="EQ746" s="807"/>
      <c r="ER746" s="807"/>
      <c r="ES746" s="807"/>
      <c r="ET746" s="807"/>
      <c r="EU746" s="807"/>
      <c r="EV746" s="807"/>
      <c r="EW746" s="807"/>
      <c r="EX746" s="807"/>
      <c r="EY746" s="807"/>
      <c r="EZ746" s="807"/>
      <c r="FA746" s="807"/>
      <c r="FB746" s="807"/>
      <c r="FC746" s="807"/>
      <c r="FD746" s="807"/>
      <c r="FE746" s="807"/>
      <c r="FF746" s="807"/>
      <c r="FG746" s="807"/>
      <c r="FH746" s="807"/>
      <c r="FI746" s="807"/>
      <c r="FJ746" s="807"/>
      <c r="FK746" s="807"/>
      <c r="FL746" s="807"/>
      <c r="FM746" s="807"/>
      <c r="FN746" s="807"/>
      <c r="FO746" s="807"/>
      <c r="FP746" s="807"/>
      <c r="FQ746" s="807"/>
      <c r="FR746" s="807"/>
      <c r="FS746" s="807"/>
      <c r="FT746" s="807"/>
      <c r="FU746" s="807"/>
      <c r="FV746" s="807"/>
      <c r="FW746" s="807"/>
      <c r="FX746" s="807"/>
      <c r="FY746" s="807"/>
      <c r="FZ746" s="807"/>
      <c r="GA746" s="807"/>
      <c r="GB746" s="807"/>
      <c r="GC746" s="807"/>
      <c r="GD746" s="807"/>
      <c r="GE746" s="807"/>
      <c r="GF746" s="807"/>
      <c r="GG746" s="807"/>
      <c r="GH746" s="807"/>
      <c r="GI746" s="807"/>
      <c r="GJ746" s="807"/>
      <c r="GK746" s="807"/>
      <c r="GL746" s="807"/>
      <c r="GM746" s="807"/>
      <c r="GN746" s="807"/>
      <c r="GO746" s="807"/>
      <c r="GP746" s="807"/>
      <c r="GQ746" s="807"/>
      <c r="GR746" s="807"/>
      <c r="GS746" s="807"/>
      <c r="GT746" s="807"/>
      <c r="GU746" s="807"/>
      <c r="GV746" s="807"/>
      <c r="GW746" s="807"/>
      <c r="GX746" s="807"/>
      <c r="GY746" s="807"/>
      <c r="GZ746" s="807"/>
      <c r="HA746" s="807"/>
    </row>
    <row r="747" spans="1:209" x14ac:dyDescent="0.25">
      <c r="A747" s="25">
        <v>1</v>
      </c>
      <c r="B747" s="3195" t="s">
        <v>265</v>
      </c>
      <c r="C747" s="36">
        <f>'2 уровень'!F1750</f>
        <v>9800</v>
      </c>
      <c r="D747" s="36">
        <f>'2 уровень'!G1750</f>
        <v>9800</v>
      </c>
      <c r="E747" s="36">
        <f>'2 уровень'!H1750</f>
        <v>9883</v>
      </c>
      <c r="F747" s="812">
        <f>'2 уровень'!I1750</f>
        <v>100.84693877551021</v>
      </c>
      <c r="G747" s="828">
        <f>'2 уровень'!J1750</f>
        <v>0</v>
      </c>
      <c r="H747" s="828">
        <f>'2 уровень'!K1750</f>
        <v>0</v>
      </c>
      <c r="I747" s="822">
        <f>'2 уровень'!L1750</f>
        <v>0</v>
      </c>
      <c r="J747" s="822">
        <f>'2 уровень'!M1750</f>
        <v>0</v>
      </c>
      <c r="K747" s="822">
        <f>'2 уровень'!N1750</f>
        <v>0</v>
      </c>
      <c r="L747" s="822">
        <f>'2 уровень'!O1750</f>
        <v>0</v>
      </c>
      <c r="M747" s="822">
        <f>'2 уровень'!P1750</f>
        <v>0</v>
      </c>
      <c r="N747" s="822">
        <f>'2 уровень'!Q1750</f>
        <v>0</v>
      </c>
      <c r="O747" s="821">
        <f>'2 уровень'!R1750</f>
        <v>0</v>
      </c>
      <c r="P747" s="821">
        <f>'2 уровень'!S1750</f>
        <v>0</v>
      </c>
      <c r="Q747" s="821">
        <f>'2 уровень'!T1750</f>
        <v>0</v>
      </c>
      <c r="R747" s="821">
        <f>'2 уровень'!U1750</f>
        <v>0</v>
      </c>
      <c r="S747" s="821">
        <f>'2 уровень'!V1750</f>
        <v>0</v>
      </c>
      <c r="T747" s="821">
        <f>'2 уровень'!W1750</f>
        <v>0</v>
      </c>
      <c r="U747" s="821">
        <f>'2 уровень'!X1750</f>
        <v>0</v>
      </c>
      <c r="V747" s="821">
        <f>'2 уровень'!Y1750</f>
        <v>0</v>
      </c>
      <c r="W747" s="821">
        <f>'2 уровень'!Z1750</f>
        <v>0</v>
      </c>
      <c r="X747" s="821">
        <f>'2 уровень'!AA1750</f>
        <v>0</v>
      </c>
      <c r="Y747" s="821">
        <f>'2 уровень'!AB1750</f>
        <v>0</v>
      </c>
      <c r="Z747" s="821">
        <f>'2 уровень'!AC1750</f>
        <v>0</v>
      </c>
      <c r="AA747" s="821">
        <f>'2 уровень'!AD1750</f>
        <v>0</v>
      </c>
      <c r="AB747" s="821">
        <f>'2 уровень'!AE1750</f>
        <v>0</v>
      </c>
      <c r="AC747" s="3624">
        <f>'2 уровень'!AF1750</f>
        <v>0</v>
      </c>
      <c r="AD747" s="821">
        <f>'2 уровень'!AG1750</f>
        <v>0</v>
      </c>
      <c r="AE747" s="821">
        <f>'2 уровень'!AH1750</f>
        <v>0</v>
      </c>
      <c r="AF747" s="821">
        <f>'2 уровень'!AI1750</f>
        <v>0</v>
      </c>
      <c r="AG747" s="821">
        <f>'2 уровень'!AJ1750</f>
        <v>0</v>
      </c>
      <c r="AH747" s="2332">
        <f>'2 уровень'!AK1750</f>
        <v>0</v>
      </c>
      <c r="AI747" s="821"/>
      <c r="AJ747" s="821"/>
      <c r="AK747" s="36" t="e">
        <f>'2 уровень'!#REF!</f>
        <v>#REF!</v>
      </c>
      <c r="AL747" s="36" t="e">
        <f>'2 уровень'!#REF!</f>
        <v>#REF!</v>
      </c>
      <c r="AM747" s="36" t="e">
        <f>'2 уровень'!#REF!</f>
        <v>#REF!</v>
      </c>
      <c r="AN747" s="1837"/>
      <c r="AO747" s="1837"/>
      <c r="AP747" s="1424"/>
      <c r="AQ747" s="1424"/>
      <c r="AR747" s="807"/>
      <c r="AS747" s="807"/>
      <c r="AT747" s="807"/>
      <c r="AU747" s="807"/>
      <c r="AV747" s="807"/>
      <c r="AW747" s="807"/>
      <c r="AX747" s="807"/>
      <c r="AY747" s="807"/>
      <c r="AZ747" s="807"/>
      <c r="BA747" s="807"/>
      <c r="BB747" s="807"/>
      <c r="BC747" s="807"/>
      <c r="BD747" s="807"/>
      <c r="BE747" s="807"/>
      <c r="BF747" s="807"/>
      <c r="BG747" s="807"/>
      <c r="BH747" s="807"/>
      <c r="BI747" s="807"/>
      <c r="BJ747" s="807"/>
      <c r="BK747" s="807"/>
      <c r="BL747" s="807"/>
      <c r="BM747" s="807"/>
      <c r="BN747" s="807"/>
      <c r="BO747" s="807"/>
      <c r="BP747" s="807"/>
      <c r="BQ747" s="807"/>
      <c r="BR747" s="807"/>
      <c r="BS747" s="807"/>
      <c r="BT747" s="807"/>
      <c r="BU747" s="807"/>
      <c r="BV747" s="807"/>
      <c r="BW747" s="807"/>
      <c r="BX747" s="807"/>
      <c r="BY747" s="807"/>
      <c r="BZ747" s="807"/>
      <c r="CA747" s="807"/>
      <c r="CB747" s="807"/>
      <c r="CC747" s="807"/>
      <c r="CD747" s="807"/>
      <c r="CE747" s="807"/>
      <c r="CF747" s="807"/>
      <c r="CG747" s="807"/>
      <c r="CH747" s="807"/>
      <c r="CI747" s="807"/>
      <c r="CJ747" s="807"/>
      <c r="CK747" s="807"/>
      <c r="CL747" s="807"/>
      <c r="CM747" s="807"/>
      <c r="CN747" s="807"/>
      <c r="CO747" s="807"/>
      <c r="CP747" s="807"/>
      <c r="CQ747" s="807"/>
      <c r="CR747" s="807"/>
      <c r="CS747" s="807"/>
      <c r="CT747" s="807"/>
      <c r="CU747" s="807"/>
      <c r="CV747" s="807"/>
      <c r="CW747" s="807"/>
      <c r="CX747" s="807"/>
      <c r="CY747" s="807"/>
      <c r="CZ747" s="807"/>
      <c r="DA747" s="807"/>
      <c r="DB747" s="807"/>
      <c r="DC747" s="807"/>
      <c r="DD747" s="807"/>
      <c r="DE747" s="807"/>
      <c r="DF747" s="807"/>
      <c r="DG747" s="807"/>
      <c r="DH747" s="807"/>
      <c r="DI747" s="807"/>
      <c r="DJ747" s="807"/>
      <c r="DK747" s="807"/>
      <c r="DL747" s="807"/>
      <c r="DM747" s="807"/>
      <c r="DN747" s="807"/>
      <c r="DO747" s="807"/>
      <c r="DP747" s="807"/>
      <c r="DQ747" s="807"/>
      <c r="DR747" s="807"/>
      <c r="DS747" s="807"/>
      <c r="DT747" s="807"/>
      <c r="DU747" s="807"/>
      <c r="DV747" s="807"/>
      <c r="DW747" s="807"/>
      <c r="DX747" s="807"/>
      <c r="DY747" s="807"/>
      <c r="DZ747" s="807"/>
      <c r="EA747" s="807"/>
      <c r="EB747" s="807"/>
      <c r="EC747" s="807"/>
      <c r="ED747" s="807"/>
      <c r="EE747" s="807"/>
      <c r="EF747" s="807"/>
      <c r="EG747" s="807"/>
      <c r="EH747" s="807"/>
      <c r="EI747" s="807"/>
      <c r="EJ747" s="807"/>
      <c r="EK747" s="807"/>
      <c r="EL747" s="807"/>
      <c r="EM747" s="807"/>
      <c r="EN747" s="807"/>
      <c r="EO747" s="807"/>
      <c r="EP747" s="807"/>
      <c r="EQ747" s="807"/>
      <c r="ER747" s="807"/>
      <c r="ES747" s="807"/>
      <c r="ET747" s="807"/>
      <c r="EU747" s="807"/>
      <c r="EV747" s="807"/>
      <c r="EW747" s="807"/>
      <c r="EX747" s="807"/>
      <c r="EY747" s="807"/>
      <c r="EZ747" s="807"/>
      <c r="FA747" s="807"/>
      <c r="FB747" s="807"/>
      <c r="FC747" s="807"/>
      <c r="FD747" s="807"/>
      <c r="FE747" s="807"/>
      <c r="FF747" s="807"/>
      <c r="FG747" s="807"/>
      <c r="FH747" s="807"/>
      <c r="FI747" s="807"/>
      <c r="FJ747" s="807"/>
      <c r="FK747" s="807"/>
      <c r="FL747" s="807"/>
      <c r="FM747" s="807"/>
      <c r="FN747" s="807"/>
      <c r="FO747" s="807"/>
      <c r="FP747" s="807"/>
      <c r="FQ747" s="807"/>
      <c r="FR747" s="807"/>
      <c r="FS747" s="807"/>
      <c r="FT747" s="807"/>
      <c r="FU747" s="807"/>
      <c r="FV747" s="807"/>
      <c r="FW747" s="807"/>
      <c r="FX747" s="807"/>
      <c r="FY747" s="807"/>
      <c r="FZ747" s="807"/>
      <c r="GA747" s="807"/>
      <c r="GB747" s="807"/>
      <c r="GC747" s="807"/>
      <c r="GD747" s="807"/>
      <c r="GE747" s="807"/>
      <c r="GF747" s="807"/>
      <c r="GG747" s="807"/>
      <c r="GH747" s="807"/>
      <c r="GI747" s="807"/>
      <c r="GJ747" s="807"/>
      <c r="GK747" s="807"/>
      <c r="GL747" s="807"/>
      <c r="GM747" s="807"/>
      <c r="GN747" s="807"/>
      <c r="GO747" s="807"/>
      <c r="GP747" s="807"/>
      <c r="GQ747" s="807"/>
      <c r="GR747" s="807"/>
      <c r="GS747" s="807"/>
      <c r="GT747" s="807"/>
      <c r="GU747" s="807"/>
      <c r="GV747" s="807"/>
      <c r="GW747" s="807"/>
      <c r="GX747" s="807"/>
      <c r="GY747" s="807"/>
      <c r="GZ747" s="807"/>
      <c r="HA747" s="807"/>
    </row>
    <row r="748" spans="1:209" x14ac:dyDescent="0.25">
      <c r="A748" s="25">
        <v>1</v>
      </c>
      <c r="B748" s="3204" t="s">
        <v>266</v>
      </c>
      <c r="C748" s="36">
        <f>'2 уровень'!F1751</f>
        <v>9800</v>
      </c>
      <c r="D748" s="36">
        <f>'2 уровень'!G1751</f>
        <v>9800</v>
      </c>
      <c r="E748" s="36">
        <f>'2 уровень'!H1751</f>
        <v>9883</v>
      </c>
      <c r="F748" s="812">
        <f>'2 уровень'!I1751</f>
        <v>100.84693877551021</v>
      </c>
      <c r="G748" s="828">
        <f>'2 уровень'!J1751</f>
        <v>0</v>
      </c>
      <c r="H748" s="828">
        <f>'2 уровень'!K1751</f>
        <v>0</v>
      </c>
      <c r="I748" s="822">
        <f>'2 уровень'!L1751</f>
        <v>0</v>
      </c>
      <c r="J748" s="822">
        <f>'2 уровень'!M1751</f>
        <v>0</v>
      </c>
      <c r="K748" s="822">
        <f>'2 уровень'!N1751</f>
        <v>0</v>
      </c>
      <c r="L748" s="822">
        <f>'2 уровень'!O1751</f>
        <v>0</v>
      </c>
      <c r="M748" s="822">
        <f>'2 уровень'!P1751</f>
        <v>0</v>
      </c>
      <c r="N748" s="822">
        <f>'2 уровень'!Q1751</f>
        <v>0</v>
      </c>
      <c r="O748" s="821">
        <f>'2 уровень'!R1751</f>
        <v>0</v>
      </c>
      <c r="P748" s="821">
        <f>'2 уровень'!S1751</f>
        <v>0</v>
      </c>
      <c r="Q748" s="821">
        <f>'2 уровень'!T1751</f>
        <v>0</v>
      </c>
      <c r="R748" s="821">
        <f>'2 уровень'!U1751</f>
        <v>0</v>
      </c>
      <c r="S748" s="821">
        <f>'2 уровень'!V1751</f>
        <v>0</v>
      </c>
      <c r="T748" s="821">
        <f>'2 уровень'!W1751</f>
        <v>0</v>
      </c>
      <c r="U748" s="821">
        <f>'2 уровень'!X1751</f>
        <v>0</v>
      </c>
      <c r="V748" s="821">
        <f>'2 уровень'!Y1751</f>
        <v>0</v>
      </c>
      <c r="W748" s="821">
        <f>'2 уровень'!Z1751</f>
        <v>0</v>
      </c>
      <c r="X748" s="821">
        <f>'2 уровень'!AA1751</f>
        <v>0</v>
      </c>
      <c r="Y748" s="821">
        <f>'2 уровень'!AB1751</f>
        <v>0</v>
      </c>
      <c r="Z748" s="821">
        <f>'2 уровень'!AC1751</f>
        <v>0</v>
      </c>
      <c r="AA748" s="821">
        <f>'2 уровень'!AD1751</f>
        <v>0</v>
      </c>
      <c r="AB748" s="821">
        <f>'2 уровень'!AE1751</f>
        <v>0</v>
      </c>
      <c r="AC748" s="3624">
        <f>'2 уровень'!AF1751</f>
        <v>0</v>
      </c>
      <c r="AD748" s="821">
        <f>'2 уровень'!AG1751</f>
        <v>0</v>
      </c>
      <c r="AE748" s="821">
        <f>'2 уровень'!AH1751</f>
        <v>0</v>
      </c>
      <c r="AF748" s="821">
        <f>'2 уровень'!AI1751</f>
        <v>0</v>
      </c>
      <c r="AG748" s="821">
        <f>'2 уровень'!AJ1751</f>
        <v>0</v>
      </c>
      <c r="AH748" s="2332">
        <f>'2 уровень'!AK1751</f>
        <v>0</v>
      </c>
      <c r="AI748" s="821"/>
      <c r="AJ748" s="821"/>
      <c r="AK748" s="36" t="e">
        <f>'2 уровень'!#REF!</f>
        <v>#REF!</v>
      </c>
      <c r="AL748" s="36" t="e">
        <f>'2 уровень'!#REF!</f>
        <v>#REF!</v>
      </c>
      <c r="AM748" s="36" t="e">
        <f>'2 уровень'!#REF!</f>
        <v>#REF!</v>
      </c>
      <c r="AN748" s="1837"/>
      <c r="AO748" s="1837"/>
      <c r="AP748" s="1424"/>
      <c r="AQ748" s="1424"/>
      <c r="AR748" s="807"/>
      <c r="AS748" s="807"/>
      <c r="AT748" s="807"/>
      <c r="AU748" s="807"/>
      <c r="AV748" s="807"/>
      <c r="AW748" s="807"/>
      <c r="AX748" s="807"/>
      <c r="AY748" s="807"/>
      <c r="AZ748" s="807"/>
      <c r="BA748" s="807"/>
      <c r="BB748" s="807"/>
      <c r="BC748" s="807"/>
      <c r="BD748" s="807"/>
      <c r="BE748" s="807"/>
      <c r="BF748" s="807"/>
      <c r="BG748" s="807"/>
      <c r="BH748" s="807"/>
      <c r="BI748" s="807"/>
      <c r="BJ748" s="807"/>
      <c r="BK748" s="807"/>
      <c r="BL748" s="807"/>
      <c r="BM748" s="807"/>
      <c r="BN748" s="807"/>
      <c r="BO748" s="807"/>
      <c r="BP748" s="807"/>
      <c r="BQ748" s="807"/>
      <c r="BR748" s="807"/>
      <c r="BS748" s="807"/>
      <c r="BT748" s="807"/>
      <c r="BU748" s="807"/>
      <c r="BV748" s="807"/>
      <c r="BW748" s="807"/>
      <c r="BX748" s="807"/>
      <c r="BY748" s="807"/>
      <c r="BZ748" s="807"/>
      <c r="CA748" s="807"/>
      <c r="CB748" s="807"/>
      <c r="CC748" s="807"/>
      <c r="CD748" s="807"/>
      <c r="CE748" s="807"/>
      <c r="CF748" s="807"/>
      <c r="CG748" s="807"/>
      <c r="CH748" s="807"/>
      <c r="CI748" s="807"/>
      <c r="CJ748" s="807"/>
      <c r="CK748" s="807"/>
      <c r="CL748" s="807"/>
      <c r="CM748" s="807"/>
      <c r="CN748" s="807"/>
      <c r="CO748" s="807"/>
      <c r="CP748" s="807"/>
      <c r="CQ748" s="807"/>
      <c r="CR748" s="807"/>
      <c r="CS748" s="807"/>
      <c r="CT748" s="807"/>
      <c r="CU748" s="807"/>
      <c r="CV748" s="807"/>
      <c r="CW748" s="807"/>
      <c r="CX748" s="807"/>
      <c r="CY748" s="807"/>
      <c r="CZ748" s="807"/>
      <c r="DA748" s="807"/>
      <c r="DB748" s="807"/>
      <c r="DC748" s="807"/>
      <c r="DD748" s="807"/>
      <c r="DE748" s="807"/>
      <c r="DF748" s="807"/>
      <c r="DG748" s="807"/>
      <c r="DH748" s="807"/>
      <c r="DI748" s="807"/>
      <c r="DJ748" s="807"/>
      <c r="DK748" s="807"/>
      <c r="DL748" s="807"/>
      <c r="DM748" s="807"/>
      <c r="DN748" s="807"/>
      <c r="DO748" s="807"/>
      <c r="DP748" s="807"/>
      <c r="DQ748" s="807"/>
      <c r="DR748" s="807"/>
      <c r="DS748" s="807"/>
      <c r="DT748" s="807"/>
      <c r="DU748" s="807"/>
      <c r="DV748" s="807"/>
      <c r="DW748" s="807"/>
      <c r="DX748" s="807"/>
      <c r="DY748" s="807"/>
      <c r="DZ748" s="807"/>
      <c r="EA748" s="807"/>
      <c r="EB748" s="807"/>
      <c r="EC748" s="807"/>
      <c r="ED748" s="807"/>
      <c r="EE748" s="807"/>
      <c r="EF748" s="807"/>
      <c r="EG748" s="807"/>
      <c r="EH748" s="807"/>
      <c r="EI748" s="807"/>
      <c r="EJ748" s="807"/>
      <c r="EK748" s="807"/>
      <c r="EL748" s="807"/>
      <c r="EM748" s="807"/>
      <c r="EN748" s="807"/>
      <c r="EO748" s="807"/>
      <c r="EP748" s="807"/>
      <c r="EQ748" s="807"/>
      <c r="ER748" s="807"/>
      <c r="ES748" s="807"/>
      <c r="ET748" s="807"/>
      <c r="EU748" s="807"/>
      <c r="EV748" s="807"/>
      <c r="EW748" s="807"/>
      <c r="EX748" s="807"/>
      <c r="EY748" s="807"/>
      <c r="EZ748" s="807"/>
      <c r="FA748" s="807"/>
      <c r="FB748" s="807"/>
      <c r="FC748" s="807"/>
      <c r="FD748" s="807"/>
      <c r="FE748" s="807"/>
      <c r="FF748" s="807"/>
      <c r="FG748" s="807"/>
      <c r="FH748" s="807"/>
      <c r="FI748" s="807"/>
      <c r="FJ748" s="807"/>
      <c r="FK748" s="807"/>
      <c r="FL748" s="807"/>
      <c r="FM748" s="807"/>
      <c r="FN748" s="807"/>
      <c r="FO748" s="807"/>
      <c r="FP748" s="807"/>
      <c r="FQ748" s="807"/>
      <c r="FR748" s="807"/>
      <c r="FS748" s="807"/>
      <c r="FT748" s="807"/>
      <c r="FU748" s="807"/>
      <c r="FV748" s="807"/>
      <c r="FW748" s="807"/>
      <c r="FX748" s="807"/>
      <c r="FY748" s="807"/>
      <c r="FZ748" s="807"/>
      <c r="GA748" s="807"/>
      <c r="GB748" s="807"/>
      <c r="GC748" s="807"/>
      <c r="GD748" s="807"/>
      <c r="GE748" s="807"/>
      <c r="GF748" s="807"/>
      <c r="GG748" s="807"/>
      <c r="GH748" s="807"/>
      <c r="GI748" s="807"/>
      <c r="GJ748" s="807"/>
      <c r="GK748" s="807"/>
      <c r="GL748" s="807"/>
      <c r="GM748" s="807"/>
      <c r="GN748" s="807"/>
      <c r="GO748" s="807"/>
      <c r="GP748" s="807"/>
      <c r="GQ748" s="807"/>
      <c r="GR748" s="807"/>
      <c r="GS748" s="807"/>
      <c r="GT748" s="807"/>
      <c r="GU748" s="807"/>
      <c r="GV748" s="807"/>
      <c r="GW748" s="807"/>
      <c r="GX748" s="807"/>
      <c r="GY748" s="807"/>
      <c r="GZ748" s="807"/>
      <c r="HA748" s="807"/>
    </row>
    <row r="749" spans="1:209" x14ac:dyDescent="0.25">
      <c r="A749" s="25">
        <v>1</v>
      </c>
      <c r="B749" s="3180" t="s">
        <v>267</v>
      </c>
      <c r="C749" s="36">
        <f>'2 уровень'!F1752</f>
        <v>2</v>
      </c>
      <c r="D749" s="36">
        <f>'2 уровень'!G1752</f>
        <v>2</v>
      </c>
      <c r="E749" s="36">
        <f>'2 уровень'!H1752</f>
        <v>0</v>
      </c>
      <c r="F749" s="812">
        <f>'2 уровень'!I1752</f>
        <v>0</v>
      </c>
      <c r="G749" s="828">
        <f>'2 уровень'!J1752</f>
        <v>0</v>
      </c>
      <c r="H749" s="828">
        <f>'2 уровень'!K1752</f>
        <v>0</v>
      </c>
      <c r="I749" s="822">
        <f>'2 уровень'!L1752</f>
        <v>0</v>
      </c>
      <c r="J749" s="822">
        <f>'2 уровень'!M1752</f>
        <v>0</v>
      </c>
      <c r="K749" s="822">
        <f>'2 уровень'!N1752</f>
        <v>0</v>
      </c>
      <c r="L749" s="822">
        <f>'2 уровень'!O1752</f>
        <v>0</v>
      </c>
      <c r="M749" s="822">
        <f>'2 уровень'!P1752</f>
        <v>0</v>
      </c>
      <c r="N749" s="822">
        <f>'2 уровень'!Q1752</f>
        <v>0</v>
      </c>
      <c r="O749" s="821">
        <f>'2 уровень'!R1752</f>
        <v>0</v>
      </c>
      <c r="P749" s="821">
        <f>'2 уровень'!S1752</f>
        <v>0</v>
      </c>
      <c r="Q749" s="821">
        <f>'2 уровень'!T1752</f>
        <v>0</v>
      </c>
      <c r="R749" s="821">
        <f>'2 уровень'!U1752</f>
        <v>0</v>
      </c>
      <c r="S749" s="821">
        <f>'2 уровень'!V1752</f>
        <v>0</v>
      </c>
      <c r="T749" s="821">
        <f>'2 уровень'!W1752</f>
        <v>0</v>
      </c>
      <c r="U749" s="821">
        <f>'2 уровень'!X1752</f>
        <v>0</v>
      </c>
      <c r="V749" s="821">
        <f>'2 уровень'!Y1752</f>
        <v>0</v>
      </c>
      <c r="W749" s="821">
        <f>'2 уровень'!Z1752</f>
        <v>0</v>
      </c>
      <c r="X749" s="821">
        <f>'2 уровень'!AA1752</f>
        <v>0</v>
      </c>
      <c r="Y749" s="821">
        <f>'2 уровень'!AB1752</f>
        <v>0</v>
      </c>
      <c r="Z749" s="821">
        <f>'2 уровень'!AC1752</f>
        <v>0</v>
      </c>
      <c r="AA749" s="821">
        <f>'2 уровень'!AD1752</f>
        <v>0</v>
      </c>
      <c r="AB749" s="821">
        <f>'2 уровень'!AE1752</f>
        <v>0</v>
      </c>
      <c r="AC749" s="3624">
        <f>'2 уровень'!AF1752</f>
        <v>0</v>
      </c>
      <c r="AD749" s="821">
        <f>'2 уровень'!AG1752</f>
        <v>0</v>
      </c>
      <c r="AE749" s="821">
        <f>'2 уровень'!AH1752</f>
        <v>0</v>
      </c>
      <c r="AF749" s="821">
        <f>'2 уровень'!AI1752</f>
        <v>0</v>
      </c>
      <c r="AG749" s="821">
        <f>'2 уровень'!AJ1752</f>
        <v>0</v>
      </c>
      <c r="AH749" s="2332">
        <f>'2 уровень'!AK1752</f>
        <v>0</v>
      </c>
      <c r="AI749" s="821"/>
      <c r="AJ749" s="821"/>
      <c r="AK749" s="36" t="e">
        <f>'2 уровень'!#REF!</f>
        <v>#REF!</v>
      </c>
      <c r="AL749" s="36" t="e">
        <f>'2 уровень'!#REF!</f>
        <v>#REF!</v>
      </c>
      <c r="AM749" s="36" t="e">
        <f>'2 уровень'!#REF!</f>
        <v>#REF!</v>
      </c>
      <c r="AN749" s="1837"/>
      <c r="AO749" s="1837"/>
      <c r="AP749" s="1424"/>
      <c r="AQ749" s="1424"/>
      <c r="AR749" s="807"/>
      <c r="AS749" s="807"/>
      <c r="AT749" s="807"/>
      <c r="AU749" s="807"/>
      <c r="AV749" s="807"/>
      <c r="AW749" s="807"/>
      <c r="AX749" s="807"/>
      <c r="AY749" s="807"/>
      <c r="AZ749" s="807"/>
      <c r="BA749" s="807"/>
      <c r="BB749" s="807"/>
      <c r="BC749" s="807"/>
      <c r="BD749" s="807"/>
      <c r="BE749" s="807"/>
      <c r="BF749" s="807"/>
      <c r="BG749" s="807"/>
      <c r="BH749" s="807"/>
      <c r="BI749" s="807"/>
      <c r="BJ749" s="807"/>
      <c r="BK749" s="807"/>
      <c r="BL749" s="807"/>
      <c r="BM749" s="807"/>
      <c r="BN749" s="807"/>
      <c r="BO749" s="807"/>
      <c r="BP749" s="807"/>
      <c r="BQ749" s="807"/>
      <c r="BR749" s="807"/>
      <c r="BS749" s="807"/>
      <c r="BT749" s="807"/>
      <c r="BU749" s="807"/>
      <c r="BV749" s="807"/>
      <c r="BW749" s="807"/>
      <c r="BX749" s="807"/>
      <c r="BY749" s="807"/>
      <c r="BZ749" s="807"/>
      <c r="CA749" s="807"/>
      <c r="CB749" s="807"/>
      <c r="CC749" s="807"/>
      <c r="CD749" s="807"/>
      <c r="CE749" s="807"/>
      <c r="CF749" s="807"/>
      <c r="CG749" s="807"/>
      <c r="CH749" s="807"/>
      <c r="CI749" s="807"/>
      <c r="CJ749" s="807"/>
      <c r="CK749" s="807"/>
      <c r="CL749" s="807"/>
      <c r="CM749" s="807"/>
      <c r="CN749" s="807"/>
      <c r="CO749" s="807"/>
      <c r="CP749" s="807"/>
      <c r="CQ749" s="807"/>
      <c r="CR749" s="807"/>
      <c r="CS749" s="807"/>
      <c r="CT749" s="807"/>
      <c r="CU749" s="807"/>
      <c r="CV749" s="807"/>
      <c r="CW749" s="807"/>
      <c r="CX749" s="807"/>
      <c r="CY749" s="807"/>
      <c r="CZ749" s="807"/>
      <c r="DA749" s="807"/>
      <c r="DB749" s="807"/>
      <c r="DC749" s="807"/>
      <c r="DD749" s="807"/>
      <c r="DE749" s="807"/>
      <c r="DF749" s="807"/>
      <c r="DG749" s="807"/>
      <c r="DH749" s="807"/>
      <c r="DI749" s="807"/>
      <c r="DJ749" s="807"/>
      <c r="DK749" s="807"/>
      <c r="DL749" s="807"/>
      <c r="DM749" s="807"/>
      <c r="DN749" s="807"/>
      <c r="DO749" s="807"/>
      <c r="DP749" s="807"/>
      <c r="DQ749" s="807"/>
      <c r="DR749" s="807"/>
      <c r="DS749" s="807"/>
      <c r="DT749" s="807"/>
      <c r="DU749" s="807"/>
      <c r="DV749" s="807"/>
      <c r="DW749" s="807"/>
      <c r="DX749" s="807"/>
      <c r="DY749" s="807"/>
      <c r="DZ749" s="807"/>
      <c r="EA749" s="807"/>
      <c r="EB749" s="807"/>
      <c r="EC749" s="807"/>
      <c r="ED749" s="807"/>
      <c r="EE749" s="807"/>
      <c r="EF749" s="807"/>
      <c r="EG749" s="807"/>
      <c r="EH749" s="807"/>
      <c r="EI749" s="807"/>
      <c r="EJ749" s="807"/>
      <c r="EK749" s="807"/>
      <c r="EL749" s="807"/>
      <c r="EM749" s="807"/>
      <c r="EN749" s="807"/>
      <c r="EO749" s="807"/>
      <c r="EP749" s="807"/>
      <c r="EQ749" s="807"/>
      <c r="ER749" s="807"/>
      <c r="ES749" s="807"/>
      <c r="ET749" s="807"/>
      <c r="EU749" s="807"/>
      <c r="EV749" s="807"/>
      <c r="EW749" s="807"/>
      <c r="EX749" s="807"/>
      <c r="EY749" s="807"/>
      <c r="EZ749" s="807"/>
      <c r="FA749" s="807"/>
      <c r="FB749" s="807"/>
      <c r="FC749" s="807"/>
      <c r="FD749" s="807"/>
      <c r="FE749" s="807"/>
      <c r="FF749" s="807"/>
      <c r="FG749" s="807"/>
      <c r="FH749" s="807"/>
      <c r="FI749" s="807"/>
      <c r="FJ749" s="807"/>
      <c r="FK749" s="807"/>
      <c r="FL749" s="807"/>
      <c r="FM749" s="807"/>
      <c r="FN749" s="807"/>
      <c r="FO749" s="807"/>
      <c r="FP749" s="807"/>
      <c r="FQ749" s="807"/>
      <c r="FR749" s="807"/>
      <c r="FS749" s="807"/>
      <c r="FT749" s="807"/>
      <c r="FU749" s="807"/>
      <c r="FV749" s="807"/>
      <c r="FW749" s="807"/>
      <c r="FX749" s="807"/>
      <c r="FY749" s="807"/>
      <c r="FZ749" s="807"/>
      <c r="GA749" s="807"/>
      <c r="GB749" s="807"/>
      <c r="GC749" s="807"/>
      <c r="GD749" s="807"/>
      <c r="GE749" s="807"/>
      <c r="GF749" s="807"/>
      <c r="GG749" s="807"/>
      <c r="GH749" s="807"/>
      <c r="GI749" s="807"/>
      <c r="GJ749" s="807"/>
      <c r="GK749" s="807"/>
      <c r="GL749" s="807"/>
      <c r="GM749" s="807"/>
      <c r="GN749" s="807"/>
      <c r="GO749" s="807"/>
      <c r="GP749" s="807"/>
      <c r="GQ749" s="807"/>
      <c r="GR749" s="807"/>
      <c r="GS749" s="807"/>
      <c r="GT749" s="807"/>
      <c r="GU749" s="807"/>
      <c r="GV749" s="807"/>
      <c r="GW749" s="807"/>
      <c r="GX749" s="807"/>
      <c r="GY749" s="807"/>
      <c r="GZ749" s="807"/>
      <c r="HA749" s="807"/>
    </row>
    <row r="750" spans="1:209" ht="30" x14ac:dyDescent="0.25">
      <c r="A750" s="25">
        <v>1</v>
      </c>
      <c r="B750" s="3209" t="s">
        <v>268</v>
      </c>
      <c r="C750" s="36">
        <f>'2 уровень'!F1753</f>
        <v>2</v>
      </c>
      <c r="D750" s="36">
        <f>'2 уровень'!G1753</f>
        <v>2</v>
      </c>
      <c r="E750" s="36">
        <f>'2 уровень'!H1753</f>
        <v>0</v>
      </c>
      <c r="F750" s="812">
        <f>'2 уровень'!I1753</f>
        <v>0</v>
      </c>
      <c r="G750" s="828">
        <f>'2 уровень'!J1753</f>
        <v>0</v>
      </c>
      <c r="H750" s="828">
        <f>'2 уровень'!K1753</f>
        <v>0</v>
      </c>
      <c r="I750" s="822">
        <f>'2 уровень'!L1753</f>
        <v>0</v>
      </c>
      <c r="J750" s="822">
        <f>'2 уровень'!M1753</f>
        <v>0</v>
      </c>
      <c r="K750" s="822">
        <f>'2 уровень'!N1753</f>
        <v>0</v>
      </c>
      <c r="L750" s="822">
        <f>'2 уровень'!O1753</f>
        <v>0</v>
      </c>
      <c r="M750" s="822">
        <f>'2 уровень'!P1753</f>
        <v>0</v>
      </c>
      <c r="N750" s="822">
        <f>'2 уровень'!Q1753</f>
        <v>0</v>
      </c>
      <c r="O750" s="821">
        <f>'2 уровень'!R1753</f>
        <v>0</v>
      </c>
      <c r="P750" s="821">
        <f>'2 уровень'!S1753</f>
        <v>0</v>
      </c>
      <c r="Q750" s="821">
        <f>'2 уровень'!T1753</f>
        <v>0</v>
      </c>
      <c r="R750" s="821">
        <f>'2 уровень'!U1753</f>
        <v>0</v>
      </c>
      <c r="S750" s="821">
        <f>'2 уровень'!V1753</f>
        <v>0</v>
      </c>
      <c r="T750" s="821">
        <f>'2 уровень'!W1753</f>
        <v>0</v>
      </c>
      <c r="U750" s="821">
        <f>'2 уровень'!X1753</f>
        <v>0</v>
      </c>
      <c r="V750" s="821">
        <f>'2 уровень'!Y1753</f>
        <v>0</v>
      </c>
      <c r="W750" s="821">
        <f>'2 уровень'!Z1753</f>
        <v>0</v>
      </c>
      <c r="X750" s="821">
        <f>'2 уровень'!AA1753</f>
        <v>0</v>
      </c>
      <c r="Y750" s="821">
        <f>'2 уровень'!AB1753</f>
        <v>0</v>
      </c>
      <c r="Z750" s="821">
        <f>'2 уровень'!AC1753</f>
        <v>0</v>
      </c>
      <c r="AA750" s="821">
        <f>'2 уровень'!AD1753</f>
        <v>0</v>
      </c>
      <c r="AB750" s="821">
        <f>'2 уровень'!AE1753</f>
        <v>0</v>
      </c>
      <c r="AC750" s="3624">
        <f>'2 уровень'!AF1753</f>
        <v>0</v>
      </c>
      <c r="AD750" s="821">
        <f>'2 уровень'!AG1753</f>
        <v>0</v>
      </c>
      <c r="AE750" s="821">
        <f>'2 уровень'!AH1753</f>
        <v>0</v>
      </c>
      <c r="AF750" s="821">
        <f>'2 уровень'!AI1753</f>
        <v>0</v>
      </c>
      <c r="AG750" s="821">
        <f>'2 уровень'!AJ1753</f>
        <v>0</v>
      </c>
      <c r="AH750" s="2332">
        <f>'2 уровень'!AK1753</f>
        <v>0</v>
      </c>
      <c r="AI750" s="821"/>
      <c r="AJ750" s="821"/>
      <c r="AK750" s="36" t="e">
        <f>'2 уровень'!#REF!</f>
        <v>#REF!</v>
      </c>
      <c r="AL750" s="36" t="e">
        <f>'2 уровень'!#REF!</f>
        <v>#REF!</v>
      </c>
      <c r="AM750" s="36" t="e">
        <f>'2 уровень'!#REF!</f>
        <v>#REF!</v>
      </c>
      <c r="AN750" s="1837"/>
      <c r="AO750" s="1837"/>
      <c r="AP750" s="1424"/>
      <c r="AQ750" s="1424"/>
      <c r="AR750" s="807"/>
      <c r="AS750" s="807"/>
      <c r="AT750" s="807"/>
      <c r="AU750" s="807"/>
      <c r="AV750" s="807"/>
      <c r="AW750" s="807"/>
      <c r="AX750" s="807"/>
      <c r="AY750" s="807"/>
      <c r="AZ750" s="807"/>
      <c r="BA750" s="807"/>
      <c r="BB750" s="807"/>
      <c r="BC750" s="807"/>
      <c r="BD750" s="807"/>
      <c r="BE750" s="807"/>
      <c r="BF750" s="807"/>
      <c r="BG750" s="807"/>
      <c r="BH750" s="807"/>
      <c r="BI750" s="807"/>
      <c r="BJ750" s="807"/>
      <c r="BK750" s="807"/>
      <c r="BL750" s="807"/>
      <c r="BM750" s="807"/>
      <c r="BN750" s="807"/>
      <c r="BO750" s="807"/>
      <c r="BP750" s="807"/>
      <c r="BQ750" s="807"/>
      <c r="BR750" s="807"/>
      <c r="BS750" s="807"/>
      <c r="BT750" s="807"/>
      <c r="BU750" s="807"/>
      <c r="BV750" s="807"/>
      <c r="BW750" s="807"/>
      <c r="BX750" s="807"/>
      <c r="BY750" s="807"/>
      <c r="BZ750" s="807"/>
      <c r="CA750" s="807"/>
      <c r="CB750" s="807"/>
      <c r="CC750" s="807"/>
      <c r="CD750" s="807"/>
      <c r="CE750" s="807"/>
      <c r="CF750" s="807"/>
      <c r="CG750" s="807"/>
      <c r="CH750" s="807"/>
      <c r="CI750" s="807"/>
      <c r="CJ750" s="807"/>
      <c r="CK750" s="807"/>
      <c r="CL750" s="807"/>
      <c r="CM750" s="807"/>
      <c r="CN750" s="807"/>
      <c r="CO750" s="807"/>
      <c r="CP750" s="807"/>
      <c r="CQ750" s="807"/>
      <c r="CR750" s="807"/>
      <c r="CS750" s="807"/>
      <c r="CT750" s="807"/>
      <c r="CU750" s="807"/>
      <c r="CV750" s="807"/>
      <c r="CW750" s="807"/>
      <c r="CX750" s="807"/>
      <c r="CY750" s="807"/>
      <c r="CZ750" s="807"/>
      <c r="DA750" s="807"/>
      <c r="DB750" s="807"/>
      <c r="DC750" s="807"/>
      <c r="DD750" s="807"/>
      <c r="DE750" s="807"/>
      <c r="DF750" s="807"/>
      <c r="DG750" s="807"/>
      <c r="DH750" s="807"/>
      <c r="DI750" s="807"/>
      <c r="DJ750" s="807"/>
      <c r="DK750" s="807"/>
      <c r="DL750" s="807"/>
      <c r="DM750" s="807"/>
      <c r="DN750" s="807"/>
      <c r="DO750" s="807"/>
      <c r="DP750" s="807"/>
      <c r="DQ750" s="807"/>
      <c r="DR750" s="807"/>
      <c r="DS750" s="807"/>
      <c r="DT750" s="807"/>
      <c r="DU750" s="807"/>
      <c r="DV750" s="807"/>
      <c r="DW750" s="807"/>
      <c r="DX750" s="807"/>
      <c r="DY750" s="807"/>
      <c r="DZ750" s="807"/>
      <c r="EA750" s="807"/>
      <c r="EB750" s="807"/>
      <c r="EC750" s="807"/>
      <c r="ED750" s="807"/>
      <c r="EE750" s="807"/>
      <c r="EF750" s="807"/>
      <c r="EG750" s="807"/>
      <c r="EH750" s="807"/>
      <c r="EI750" s="807"/>
      <c r="EJ750" s="807"/>
      <c r="EK750" s="807"/>
      <c r="EL750" s="807"/>
      <c r="EM750" s="807"/>
      <c r="EN750" s="807"/>
      <c r="EO750" s="807"/>
      <c r="EP750" s="807"/>
      <c r="EQ750" s="807"/>
      <c r="ER750" s="807"/>
      <c r="ES750" s="807"/>
      <c r="ET750" s="807"/>
      <c r="EU750" s="807"/>
      <c r="EV750" s="807"/>
      <c r="EW750" s="807"/>
      <c r="EX750" s="807"/>
      <c r="EY750" s="807"/>
      <c r="EZ750" s="807"/>
      <c r="FA750" s="807"/>
      <c r="FB750" s="807"/>
      <c r="FC750" s="807"/>
      <c r="FD750" s="807"/>
      <c r="FE750" s="807"/>
      <c r="FF750" s="807"/>
      <c r="FG750" s="807"/>
      <c r="FH750" s="807"/>
      <c r="FI750" s="807"/>
      <c r="FJ750" s="807"/>
      <c r="FK750" s="807"/>
      <c r="FL750" s="807"/>
      <c r="FM750" s="807"/>
      <c r="FN750" s="807"/>
      <c r="FO750" s="807"/>
      <c r="FP750" s="807"/>
      <c r="FQ750" s="807"/>
      <c r="FR750" s="807"/>
      <c r="FS750" s="807"/>
      <c r="FT750" s="807"/>
      <c r="FU750" s="807"/>
      <c r="FV750" s="807"/>
      <c r="FW750" s="807"/>
      <c r="FX750" s="807"/>
      <c r="FY750" s="807"/>
      <c r="FZ750" s="807"/>
      <c r="GA750" s="807"/>
      <c r="GB750" s="807"/>
      <c r="GC750" s="807"/>
      <c r="GD750" s="807"/>
      <c r="GE750" s="807"/>
      <c r="GF750" s="807"/>
      <c r="GG750" s="807"/>
      <c r="GH750" s="807"/>
      <c r="GI750" s="807"/>
      <c r="GJ750" s="807"/>
      <c r="GK750" s="807"/>
      <c r="GL750" s="807"/>
      <c r="GM750" s="807"/>
      <c r="GN750" s="807"/>
      <c r="GO750" s="807"/>
      <c r="GP750" s="807"/>
      <c r="GQ750" s="807"/>
      <c r="GR750" s="807"/>
      <c r="GS750" s="807"/>
      <c r="GT750" s="807"/>
      <c r="GU750" s="807"/>
      <c r="GV750" s="807"/>
      <c r="GW750" s="807"/>
      <c r="GX750" s="807"/>
      <c r="GY750" s="807"/>
      <c r="GZ750" s="807"/>
      <c r="HA750" s="807"/>
    </row>
    <row r="751" spans="1:209" ht="15.75" thickBot="1" x14ac:dyDescent="0.3">
      <c r="A751" s="25">
        <v>1</v>
      </c>
      <c r="B751" s="3191" t="s">
        <v>279</v>
      </c>
      <c r="C751" s="36">
        <f>'2 уровень'!F1754</f>
        <v>9802</v>
      </c>
      <c r="D751" s="36">
        <f>'2 уровень'!G1754</f>
        <v>9802</v>
      </c>
      <c r="E751" s="36">
        <f>'2 уровень'!H1754</f>
        <v>9883</v>
      </c>
      <c r="F751" s="812">
        <f>'2 уровень'!I1754</f>
        <v>100.82636196694553</v>
      </c>
      <c r="G751" s="828">
        <f>'2 уровень'!J1754</f>
        <v>0</v>
      </c>
      <c r="H751" s="828">
        <f>'2 уровень'!K1754</f>
        <v>0</v>
      </c>
      <c r="I751" s="822">
        <f>'2 уровень'!L1754</f>
        <v>0</v>
      </c>
      <c r="J751" s="822">
        <f>'2 уровень'!M1754</f>
        <v>0</v>
      </c>
      <c r="K751" s="822">
        <f>'2 уровень'!N1754</f>
        <v>0</v>
      </c>
      <c r="L751" s="822">
        <f>'2 уровень'!O1754</f>
        <v>0</v>
      </c>
      <c r="M751" s="822">
        <f>'2 уровень'!P1754</f>
        <v>0</v>
      </c>
      <c r="N751" s="822">
        <f>'2 уровень'!Q1754</f>
        <v>0</v>
      </c>
      <c r="O751" s="821">
        <f>'2 уровень'!R1754</f>
        <v>24860.817520000001</v>
      </c>
      <c r="P751" s="821">
        <f>'2 уровень'!S1754</f>
        <v>24860.817520000001</v>
      </c>
      <c r="Q751" s="821">
        <f>'2 уровень'!T1754</f>
        <v>24860.817520000001</v>
      </c>
      <c r="R751" s="821">
        <f>'2 уровень'!U1754</f>
        <v>24607.289619999996</v>
      </c>
      <c r="S751" s="821">
        <f>'2 уровень'!V1754</f>
        <v>24607.289619999996</v>
      </c>
      <c r="T751" s="821">
        <f>'2 уровень'!W1754</f>
        <v>24607.289619999996</v>
      </c>
      <c r="U751" s="821">
        <f>'2 уровень'!X1754</f>
        <v>24607.289619999996</v>
      </c>
      <c r="V751" s="821">
        <f>'2 уровень'!Y1754</f>
        <v>24607.289619999996</v>
      </c>
      <c r="W751" s="821">
        <f>'2 уровень'!Z1754</f>
        <v>24607.289619999996</v>
      </c>
      <c r="X751" s="821">
        <f>'2 уровень'!AA1754</f>
        <v>24607.289619999996</v>
      </c>
      <c r="Y751" s="821">
        <f>'2 уровень'!AB1754</f>
        <v>24607.289619999996</v>
      </c>
      <c r="Z751" s="821">
        <f>'2 уровень'!AC1754</f>
        <v>24607.289619999996</v>
      </c>
      <c r="AA751" s="821">
        <f>'2 уровень'!AD1754</f>
        <v>24607.289619999996</v>
      </c>
      <c r="AB751" s="821">
        <f>'2 уровень'!AE1754</f>
        <v>24499.129620000003</v>
      </c>
      <c r="AC751" s="3624">
        <f>'2 уровень'!AF1754</f>
        <v>0</v>
      </c>
      <c r="AD751" s="821">
        <f>'2 уровень'!AG1754</f>
        <v>0</v>
      </c>
      <c r="AE751" s="821">
        <f>'2 уровень'!AH1754</f>
        <v>-108.15999999999258</v>
      </c>
      <c r="AF751" s="821">
        <f>'2 уровень'!AI1754</f>
        <v>0</v>
      </c>
      <c r="AG751" s="821">
        <f>'2 уровень'!AJ1754</f>
        <v>-334.61214999999999</v>
      </c>
      <c r="AH751" s="2332">
        <f>'2 уровень'!AK1754</f>
        <v>24164.517470000003</v>
      </c>
      <c r="AI751" s="821">
        <f>AB751/AA751*100</f>
        <v>99.560455451737013</v>
      </c>
      <c r="AJ751" s="821">
        <f>AH751/AA751*100</f>
        <v>98.200646406664291</v>
      </c>
      <c r="AK751" s="36" t="e">
        <f>'2 уровень'!#REF!</f>
        <v>#REF!</v>
      </c>
      <c r="AL751" s="36" t="e">
        <f>'2 уровень'!#REF!</f>
        <v>#REF!</v>
      </c>
      <c r="AM751" s="36" t="e">
        <f>'2 уровень'!#REF!</f>
        <v>#REF!</v>
      </c>
      <c r="AN751" s="1837"/>
      <c r="AO751" s="1837"/>
      <c r="AP751" s="1424"/>
      <c r="AQ751" s="1424"/>
      <c r="AR751" s="807"/>
      <c r="AS751" s="807"/>
      <c r="AT751" s="807"/>
      <c r="AU751" s="807"/>
      <c r="AV751" s="807"/>
      <c r="AW751" s="807"/>
      <c r="AX751" s="807"/>
      <c r="AY751" s="807"/>
      <c r="AZ751" s="807"/>
      <c r="BA751" s="807"/>
      <c r="BB751" s="807"/>
      <c r="BC751" s="807"/>
      <c r="BD751" s="807"/>
      <c r="BE751" s="807"/>
      <c r="BF751" s="807"/>
      <c r="BG751" s="807"/>
      <c r="BH751" s="807"/>
      <c r="BI751" s="807"/>
      <c r="BJ751" s="807"/>
      <c r="BK751" s="807"/>
      <c r="BL751" s="807"/>
      <c r="BM751" s="807"/>
      <c r="BN751" s="807"/>
      <c r="BO751" s="807"/>
      <c r="BP751" s="807"/>
      <c r="BQ751" s="807"/>
      <c r="BR751" s="807"/>
      <c r="BS751" s="807"/>
      <c r="BT751" s="807"/>
      <c r="BU751" s="807"/>
      <c r="BV751" s="807"/>
      <c r="BW751" s="807"/>
      <c r="BX751" s="807"/>
      <c r="BY751" s="807"/>
      <c r="BZ751" s="807"/>
      <c r="CA751" s="807"/>
      <c r="CB751" s="807"/>
      <c r="CC751" s="807"/>
      <c r="CD751" s="807"/>
      <c r="CE751" s="807"/>
      <c r="CF751" s="807"/>
      <c r="CG751" s="807"/>
      <c r="CH751" s="807"/>
      <c r="CI751" s="807"/>
      <c r="CJ751" s="807"/>
      <c r="CK751" s="807"/>
      <c r="CL751" s="807"/>
      <c r="CM751" s="807"/>
      <c r="CN751" s="807"/>
      <c r="CO751" s="807"/>
      <c r="CP751" s="807"/>
      <c r="CQ751" s="807"/>
      <c r="CR751" s="807"/>
      <c r="CS751" s="807"/>
      <c r="CT751" s="807"/>
      <c r="CU751" s="807"/>
      <c r="CV751" s="807"/>
      <c r="CW751" s="807"/>
      <c r="CX751" s="807"/>
      <c r="CY751" s="807"/>
      <c r="CZ751" s="807"/>
      <c r="DA751" s="807"/>
      <c r="DB751" s="807"/>
      <c r="DC751" s="807"/>
      <c r="DD751" s="807"/>
      <c r="DE751" s="807"/>
      <c r="DF751" s="807"/>
      <c r="DG751" s="807"/>
      <c r="DH751" s="807"/>
      <c r="DI751" s="807"/>
      <c r="DJ751" s="807"/>
      <c r="DK751" s="807"/>
      <c r="DL751" s="807"/>
      <c r="DM751" s="807"/>
      <c r="DN751" s="807"/>
      <c r="DO751" s="807"/>
      <c r="DP751" s="807"/>
      <c r="DQ751" s="807"/>
      <c r="DR751" s="807"/>
      <c r="DS751" s="807"/>
      <c r="DT751" s="807"/>
      <c r="DU751" s="807"/>
      <c r="DV751" s="807"/>
      <c r="DW751" s="807"/>
      <c r="DX751" s="807"/>
      <c r="DY751" s="807"/>
      <c r="DZ751" s="807"/>
      <c r="EA751" s="807"/>
      <c r="EB751" s="807"/>
      <c r="EC751" s="807"/>
      <c r="ED751" s="807"/>
      <c r="EE751" s="807"/>
      <c r="EF751" s="807"/>
      <c r="EG751" s="807"/>
      <c r="EH751" s="807"/>
      <c r="EI751" s="807"/>
      <c r="EJ751" s="807"/>
      <c r="EK751" s="807"/>
      <c r="EL751" s="807"/>
      <c r="EM751" s="807"/>
      <c r="EN751" s="807"/>
      <c r="EO751" s="807"/>
      <c r="EP751" s="807"/>
      <c r="EQ751" s="807"/>
      <c r="ER751" s="807"/>
      <c r="ES751" s="807"/>
      <c r="ET751" s="807"/>
      <c r="EU751" s="807"/>
      <c r="EV751" s="807"/>
      <c r="EW751" s="807"/>
      <c r="EX751" s="807"/>
      <c r="EY751" s="807"/>
      <c r="EZ751" s="807"/>
      <c r="FA751" s="807"/>
      <c r="FB751" s="807"/>
      <c r="FC751" s="807"/>
      <c r="FD751" s="807"/>
      <c r="FE751" s="807"/>
      <c r="FF751" s="807"/>
      <c r="FG751" s="807"/>
      <c r="FH751" s="807"/>
      <c r="FI751" s="807"/>
      <c r="FJ751" s="807"/>
      <c r="FK751" s="807"/>
      <c r="FL751" s="807"/>
      <c r="FM751" s="807"/>
      <c r="FN751" s="807"/>
      <c r="FO751" s="807"/>
      <c r="FP751" s="807"/>
      <c r="FQ751" s="807"/>
      <c r="FR751" s="807"/>
      <c r="FS751" s="807"/>
      <c r="FT751" s="807"/>
      <c r="FU751" s="807"/>
      <c r="FV751" s="807"/>
      <c r="FW751" s="807"/>
      <c r="FX751" s="807"/>
      <c r="FY751" s="807"/>
      <c r="FZ751" s="807"/>
      <c r="GA751" s="807"/>
      <c r="GB751" s="807"/>
      <c r="GC751" s="807"/>
      <c r="GD751" s="807"/>
      <c r="GE751" s="807"/>
      <c r="GF751" s="807"/>
      <c r="GG751" s="807"/>
      <c r="GH751" s="807"/>
      <c r="GI751" s="807"/>
      <c r="GJ751" s="807"/>
      <c r="GK751" s="807"/>
      <c r="GL751" s="807"/>
      <c r="GM751" s="807"/>
      <c r="GN751" s="807"/>
      <c r="GO751" s="807"/>
      <c r="GP751" s="807"/>
      <c r="GQ751" s="807"/>
      <c r="GR751" s="807"/>
      <c r="GS751" s="807"/>
      <c r="GT751" s="807"/>
      <c r="GU751" s="807"/>
      <c r="GV751" s="807"/>
      <c r="GW751" s="807"/>
      <c r="GX751" s="807"/>
      <c r="GY751" s="807"/>
      <c r="GZ751" s="807"/>
      <c r="HA751" s="807"/>
    </row>
    <row r="752" spans="1:209" x14ac:dyDescent="0.25">
      <c r="A752" s="25">
        <v>1</v>
      </c>
      <c r="B752" s="6" t="s">
        <v>85</v>
      </c>
      <c r="C752" s="829"/>
      <c r="D752" s="829"/>
      <c r="E752" s="829"/>
      <c r="F752" s="830"/>
      <c r="G752" s="831"/>
      <c r="H752" s="831"/>
      <c r="I752" s="32"/>
      <c r="J752" s="32"/>
      <c r="K752" s="32"/>
      <c r="L752" s="32"/>
      <c r="M752" s="32"/>
      <c r="N752" s="32"/>
      <c r="O752" s="2335">
        <f t="shared" ref="O752:T752" si="173">O753-O754-O803-O806-O811</f>
        <v>0</v>
      </c>
      <c r="P752" s="2335">
        <f t="shared" si="173"/>
        <v>-6.9121597334742546E-11</v>
      </c>
      <c r="Q752" s="2335">
        <f t="shared" si="173"/>
        <v>-6.9121597334742546E-11</v>
      </c>
      <c r="R752" s="2335">
        <f t="shared" si="173"/>
        <v>0</v>
      </c>
      <c r="S752" s="2335">
        <f t="shared" si="173"/>
        <v>0</v>
      </c>
      <c r="T752" s="2335">
        <f t="shared" si="173"/>
        <v>0</v>
      </c>
      <c r="U752" s="2335">
        <f t="shared" ref="U752:V752" si="174">U753-U754-U803-U806-U811</f>
        <v>0</v>
      </c>
      <c r="V752" s="2335">
        <f t="shared" si="174"/>
        <v>3.637978807091713E-11</v>
      </c>
      <c r="W752" s="2335">
        <f t="shared" ref="W752:X752" si="175">W753-W754-W803-W806-W811</f>
        <v>3.637978807091713E-11</v>
      </c>
      <c r="X752" s="2335">
        <f t="shared" si="175"/>
        <v>6.5483618527650833E-11</v>
      </c>
      <c r="Y752" s="2335">
        <f t="shared" ref="Y752:Z752" si="176">Y753-Y754-Y803-Y806-Y811</f>
        <v>0</v>
      </c>
      <c r="Z752" s="2335">
        <f t="shared" si="176"/>
        <v>0</v>
      </c>
      <c r="AA752" s="2335">
        <f t="shared" ref="AA752:AH752" si="177">AA753-AA754-AA803-AA806-AA811</f>
        <v>0</v>
      </c>
      <c r="AB752" s="2335">
        <f t="shared" si="177"/>
        <v>6.184563972055912E-11</v>
      </c>
      <c r="AC752" s="3626">
        <f t="shared" si="177"/>
        <v>0</v>
      </c>
      <c r="AD752" s="2335">
        <f t="shared" ref="AD752" si="178">AD753-AD754-AD803-AD806-AD811</f>
        <v>0</v>
      </c>
      <c r="AE752" s="2335">
        <f t="shared" si="177"/>
        <v>0</v>
      </c>
      <c r="AF752" s="2335">
        <f t="shared" ref="AF752" si="179">AF753-AF754-AF803-AF806-AF811</f>
        <v>1.3322676295501878E-15</v>
      </c>
      <c r="AG752" s="2335">
        <f t="shared" si="177"/>
        <v>-3.1263880373444408E-13</v>
      </c>
      <c r="AH752" s="2335">
        <f t="shared" si="177"/>
        <v>4.0017766878008842E-11</v>
      </c>
      <c r="AI752" s="2335"/>
      <c r="AJ752" s="2335"/>
      <c r="AK752" s="829"/>
      <c r="AL752" s="829"/>
      <c r="AM752" s="829"/>
      <c r="AN752" s="1835"/>
      <c r="AO752" s="1835"/>
      <c r="AP752" s="1424"/>
      <c r="AQ752" s="1424"/>
    </row>
    <row r="753" spans="1:209" s="807" customFormat="1" x14ac:dyDescent="0.25">
      <c r="A753" s="25">
        <v>1</v>
      </c>
      <c r="B753" s="16" t="s">
        <v>96</v>
      </c>
      <c r="C753" s="808">
        <f>'2 уровень'!F1861</f>
        <v>0</v>
      </c>
      <c r="D753" s="808">
        <f>'2 уровень'!G1861</f>
        <v>0</v>
      </c>
      <c r="E753" s="808">
        <f>'2 уровень'!H1861</f>
        <v>0</v>
      </c>
      <c r="F753" s="820">
        <f>'2 уровень'!I1861</f>
        <v>0</v>
      </c>
      <c r="G753" s="821">
        <f>'2 уровень'!J1861</f>
        <v>0</v>
      </c>
      <c r="H753" s="821">
        <f>'2 уровень'!K1861</f>
        <v>0</v>
      </c>
      <c r="I753" s="1211">
        <f>'2 уровень'!L1861</f>
        <v>0</v>
      </c>
      <c r="J753" s="1211">
        <f>'2 уровень'!M1861</f>
        <v>0</v>
      </c>
      <c r="K753" s="1211">
        <f>'2 уровень'!N1861</f>
        <v>0</v>
      </c>
      <c r="L753" s="1211">
        <f>'2 уровень'!O1861</f>
        <v>0</v>
      </c>
      <c r="M753" s="1211">
        <f>'2 уровень'!P1861</f>
        <v>0</v>
      </c>
      <c r="N753" s="1211">
        <f>'2 уровень'!Q1861</f>
        <v>0</v>
      </c>
      <c r="O753" s="821">
        <f>'2 уровень'!R1861</f>
        <v>487422.64705376001</v>
      </c>
      <c r="P753" s="821">
        <f>'2 уровень'!S1861</f>
        <v>487428.46788375999</v>
      </c>
      <c r="Q753" s="821">
        <f>'2 уровень'!T1861</f>
        <v>487428.46788375999</v>
      </c>
      <c r="R753" s="821">
        <f>'2 уровень'!U1861</f>
        <v>487448.42236971995</v>
      </c>
      <c r="S753" s="821">
        <f>'2 уровень'!V1861</f>
        <v>487448.42236971995</v>
      </c>
      <c r="T753" s="821">
        <f>'2 уровень'!W1861</f>
        <v>487448.42236971995</v>
      </c>
      <c r="U753" s="821">
        <f>'2 уровень'!X1861</f>
        <v>487448.42236971995</v>
      </c>
      <c r="V753" s="821">
        <f>'2 уровень'!Y1861</f>
        <v>484793.32363971998</v>
      </c>
      <c r="W753" s="821">
        <f>'2 уровень'!Z1861</f>
        <v>484881.92964305333</v>
      </c>
      <c r="X753" s="821">
        <f>'2 уровень'!AA1861</f>
        <v>484881.13160472002</v>
      </c>
      <c r="Y753" s="821">
        <f>'2 уровень'!AB1861</f>
        <v>484894.78207455995</v>
      </c>
      <c r="Z753" s="821">
        <f>'2 уровень'!AC1861</f>
        <v>484894.78207455995</v>
      </c>
      <c r="AA753" s="821">
        <f>'2 уровень'!AD1861</f>
        <v>484894.78207455995</v>
      </c>
      <c r="AB753" s="821">
        <f>'2 уровень'!AE1861</f>
        <v>478405.99843000015</v>
      </c>
      <c r="AC753" s="3624">
        <f>'2 уровень'!AF1861</f>
        <v>599.19548999999995</v>
      </c>
      <c r="AD753" s="821">
        <f>'2 уровень'!AG1861</f>
        <v>340.21987999999993</v>
      </c>
      <c r="AE753" s="821">
        <f>'2 уровень'!AH1861</f>
        <v>-6488.7836445599187</v>
      </c>
      <c r="AF753" s="821">
        <f>'2 уровень'!AI1861</f>
        <v>-52.623780000000004</v>
      </c>
      <c r="AG753" s="821">
        <f>'2 уровень'!AJ1861</f>
        <v>-2589.3961400000003</v>
      </c>
      <c r="AH753" s="2332">
        <f>'2 уровень'!AK1861</f>
        <v>476156.82217000012</v>
      </c>
      <c r="AI753" s="821">
        <f>AB753/AA753*100</f>
        <v>98.661816153847155</v>
      </c>
      <c r="AJ753" s="821">
        <f>AH753/AA753*100</f>
        <v>98.19796784218309</v>
      </c>
      <c r="AK753" s="808" t="e">
        <f>'2 уровень'!#REF!</f>
        <v>#REF!</v>
      </c>
      <c r="AL753" s="808" t="e">
        <f>'2 уровень'!#REF!</f>
        <v>#REF!</v>
      </c>
      <c r="AM753" s="808" t="e">
        <f>'2 уровень'!#REF!</f>
        <v>#REF!</v>
      </c>
      <c r="AN753" s="1837"/>
      <c r="AO753" s="1837"/>
      <c r="AP753" s="1424"/>
      <c r="AQ753" s="1424"/>
    </row>
    <row r="754" spans="1:209" s="807" customFormat="1" x14ac:dyDescent="0.25">
      <c r="A754" s="25">
        <v>1</v>
      </c>
      <c r="B754" s="3192" t="s">
        <v>80</v>
      </c>
      <c r="C754" s="28">
        <f>'2 уровень'!F1862</f>
        <v>5058</v>
      </c>
      <c r="D754" s="28">
        <f>'2 уровень'!G1862</f>
        <v>5058</v>
      </c>
      <c r="E754" s="28">
        <f>'2 уровень'!H1862</f>
        <v>4422</v>
      </c>
      <c r="F754" s="810">
        <f>'2 уровень'!I1862</f>
        <v>87.425860023724795</v>
      </c>
      <c r="G754" s="821">
        <f>'2 уровень'!J1862</f>
        <v>8.6478845393436146</v>
      </c>
      <c r="H754" s="821">
        <f>'2 уровень'!K1862</f>
        <v>8.7763455450022612</v>
      </c>
      <c r="I754" s="31">
        <f>'2 уровень'!L1862</f>
        <v>43741</v>
      </c>
      <c r="J754" s="31">
        <f>'2 уровень'!M1862</f>
        <v>43741</v>
      </c>
      <c r="K754" s="31">
        <f>'2 уровень'!N1862</f>
        <v>38809</v>
      </c>
      <c r="L754" s="31">
        <f>'2 уровень'!O1862</f>
        <v>88.724537619167378</v>
      </c>
      <c r="M754" s="31">
        <f>'2 уровень'!P1862</f>
        <v>134</v>
      </c>
      <c r="N754" s="31">
        <f>'2 уровень'!Q1862</f>
        <v>289.6194029850746</v>
      </c>
      <c r="O754" s="821">
        <f>'2 уровень'!R1862</f>
        <v>194503.93171776002</v>
      </c>
      <c r="P754" s="821">
        <f>'2 уровень'!S1862</f>
        <v>194503.93171776002</v>
      </c>
      <c r="Q754" s="821">
        <f>'2 уровень'!T1862</f>
        <v>194503.93171776002</v>
      </c>
      <c r="R754" s="821">
        <f>'2 уровень'!U1862</f>
        <v>194795.13295872</v>
      </c>
      <c r="S754" s="821">
        <f>'2 уровень'!V1862</f>
        <v>194795.13295872</v>
      </c>
      <c r="T754" s="821">
        <f>'2 уровень'!W1862</f>
        <v>194795.13295872</v>
      </c>
      <c r="U754" s="821">
        <f>'2 уровень'!X1862</f>
        <v>194795.13295872</v>
      </c>
      <c r="V754" s="821">
        <f>'2 уровень'!Y1862</f>
        <v>194795.13295872</v>
      </c>
      <c r="W754" s="821">
        <f>'2 уровень'!Z1862</f>
        <v>194795.13295872</v>
      </c>
      <c r="X754" s="821">
        <f>'2 уровень'!AA1862</f>
        <v>194795.13295872</v>
      </c>
      <c r="Y754" s="821">
        <f>'2 уровень'!AB1862</f>
        <v>181712.31353856</v>
      </c>
      <c r="Z754" s="821">
        <f>'2 уровень'!AC1862</f>
        <v>181712.31353856</v>
      </c>
      <c r="AA754" s="821">
        <f>'2 уровень'!AD1862</f>
        <v>181712.31353856</v>
      </c>
      <c r="AB754" s="821">
        <f>'2 уровень'!AE1862</f>
        <v>190503.32058000003</v>
      </c>
      <c r="AC754" s="3624">
        <f>'2 уровень'!AF1862</f>
        <v>599.19548999999995</v>
      </c>
      <c r="AD754" s="821">
        <f>'2 уровень'!AG1862</f>
        <v>-75.564999999999998</v>
      </c>
      <c r="AE754" s="821">
        <f>'2 уровень'!AH1862</f>
        <v>8791.0070414400252</v>
      </c>
      <c r="AF754" s="821">
        <f>'2 уровень'!AI1862</f>
        <v>-50.503620000000005</v>
      </c>
      <c r="AG754" s="821">
        <f>'2 уровень'!AJ1862</f>
        <v>-1777.38473</v>
      </c>
      <c r="AH754" s="2332">
        <f>'2 уровень'!AK1862</f>
        <v>188650.37085000004</v>
      </c>
      <c r="AI754" s="821">
        <f>AB754/AA754*100</f>
        <v>104.83787084664162</v>
      </c>
      <c r="AJ754" s="821">
        <f>AH754/AA754*100</f>
        <v>103.81815473939675</v>
      </c>
      <c r="AK754" s="28" t="e">
        <f>'2 уровень'!#REF!</f>
        <v>#REF!</v>
      </c>
      <c r="AL754" s="28" t="e">
        <f>'2 уровень'!#REF!</f>
        <v>#REF!</v>
      </c>
      <c r="AM754" s="28" t="e">
        <f>'2 уровень'!#REF!</f>
        <v>#REF!</v>
      </c>
      <c r="AN754" s="1837"/>
      <c r="AO754" s="1837"/>
      <c r="AP754" s="1424"/>
      <c r="AQ754" s="1424"/>
      <c r="AR754" s="25"/>
      <c r="AS754" s="25"/>
      <c r="AT754" s="25"/>
      <c r="AU754" s="25"/>
      <c r="AV754" s="25"/>
      <c r="AW754" s="25"/>
      <c r="AX754" s="25"/>
      <c r="AY754" s="25"/>
      <c r="AZ754" s="25"/>
      <c r="BA754" s="25"/>
      <c r="BB754" s="25"/>
      <c r="BC754" s="25"/>
      <c r="BD754" s="25"/>
      <c r="BE754" s="25"/>
      <c r="BF754" s="25"/>
      <c r="BG754" s="25"/>
      <c r="BH754" s="25"/>
      <c r="BI754" s="25"/>
      <c r="BJ754" s="25"/>
      <c r="BK754" s="25"/>
      <c r="BL754" s="25"/>
      <c r="BM754" s="25"/>
      <c r="BN754" s="25"/>
      <c r="BO754" s="25"/>
      <c r="BP754" s="25"/>
      <c r="BQ754" s="25"/>
      <c r="BR754" s="25"/>
      <c r="BS754" s="25"/>
      <c r="BT754" s="25"/>
      <c r="BU754" s="25"/>
      <c r="BV754" s="25"/>
      <c r="BW754" s="25"/>
      <c r="BX754" s="25"/>
      <c r="BY754" s="25"/>
      <c r="BZ754" s="25"/>
      <c r="CA754" s="25"/>
      <c r="CB754" s="25"/>
      <c r="CC754" s="25"/>
      <c r="CD754" s="25"/>
      <c r="CE754" s="25"/>
      <c r="CF754" s="25"/>
      <c r="CG754" s="25"/>
      <c r="CH754" s="25"/>
      <c r="CI754" s="25"/>
      <c r="CJ754" s="25"/>
      <c r="CK754" s="25"/>
      <c r="CL754" s="25"/>
      <c r="CM754" s="25"/>
      <c r="CN754" s="25"/>
      <c r="CO754" s="25"/>
      <c r="CP754" s="25"/>
      <c r="CQ754" s="25"/>
      <c r="CR754" s="25"/>
      <c r="CS754" s="25"/>
      <c r="CT754" s="25"/>
      <c r="CU754" s="25"/>
      <c r="CV754" s="25"/>
      <c r="CW754" s="25"/>
      <c r="CX754" s="25"/>
      <c r="CY754" s="25"/>
      <c r="CZ754" s="25"/>
      <c r="DA754" s="25"/>
      <c r="DB754" s="25"/>
      <c r="DC754" s="25"/>
      <c r="DD754" s="25"/>
      <c r="DE754" s="25"/>
      <c r="DF754" s="25"/>
      <c r="DG754" s="25"/>
      <c r="DH754" s="25"/>
      <c r="DI754" s="25"/>
      <c r="DJ754" s="25"/>
      <c r="DK754" s="25"/>
      <c r="DL754" s="25"/>
      <c r="DM754" s="25"/>
      <c r="DN754" s="25"/>
      <c r="DO754" s="25"/>
      <c r="DP754" s="25"/>
      <c r="DQ754" s="25"/>
      <c r="DR754" s="25"/>
      <c r="DS754" s="25"/>
      <c r="DT754" s="25"/>
      <c r="DU754" s="25"/>
      <c r="DV754" s="25"/>
      <c r="DW754" s="25"/>
      <c r="DX754" s="25"/>
      <c r="DY754" s="25"/>
      <c r="DZ754" s="25"/>
      <c r="EA754" s="25"/>
      <c r="EB754" s="25"/>
      <c r="EC754" s="25"/>
      <c r="ED754" s="25"/>
      <c r="EE754" s="25"/>
      <c r="EF754" s="25"/>
      <c r="EG754" s="25"/>
      <c r="EH754" s="25"/>
      <c r="EI754" s="25"/>
      <c r="EJ754" s="25"/>
      <c r="EK754" s="25"/>
      <c r="EL754" s="25"/>
      <c r="EM754" s="25"/>
      <c r="EN754" s="25"/>
      <c r="EO754" s="25"/>
      <c r="EP754" s="25"/>
      <c r="EQ754" s="25"/>
      <c r="ER754" s="25"/>
      <c r="ES754" s="25"/>
      <c r="ET754" s="25"/>
      <c r="EU754" s="25"/>
      <c r="EV754" s="25"/>
      <c r="EW754" s="25"/>
      <c r="EX754" s="25"/>
      <c r="EY754" s="25"/>
      <c r="EZ754" s="25"/>
      <c r="FA754" s="25"/>
      <c r="FB754" s="25"/>
      <c r="FC754" s="25"/>
      <c r="FD754" s="25"/>
      <c r="FE754" s="25"/>
      <c r="FF754" s="25"/>
      <c r="FG754" s="25"/>
      <c r="FH754" s="25"/>
      <c r="FI754" s="25"/>
      <c r="FJ754" s="25"/>
      <c r="FK754" s="25"/>
      <c r="FL754" s="25"/>
      <c r="FM754" s="25"/>
      <c r="FN754" s="25"/>
      <c r="FO754" s="25"/>
      <c r="FP754" s="25"/>
      <c r="FQ754" s="25"/>
      <c r="FR754" s="25"/>
      <c r="FS754" s="25"/>
      <c r="FT754" s="25"/>
      <c r="FU754" s="25"/>
      <c r="FV754" s="25"/>
      <c r="FW754" s="25"/>
      <c r="FX754" s="25"/>
      <c r="FY754" s="25"/>
      <c r="FZ754" s="25"/>
      <c r="GA754" s="25"/>
      <c r="GB754" s="25"/>
      <c r="GC754" s="25"/>
      <c r="GD754" s="25"/>
      <c r="GE754" s="25"/>
      <c r="GF754" s="25"/>
      <c r="GG754" s="25"/>
      <c r="GH754" s="25"/>
      <c r="GI754" s="25"/>
      <c r="GJ754" s="25"/>
      <c r="GK754" s="25"/>
      <c r="GL754" s="25"/>
      <c r="GM754" s="25"/>
      <c r="GN754" s="25"/>
      <c r="GO754" s="25"/>
      <c r="GP754" s="25"/>
      <c r="GQ754" s="25"/>
      <c r="GR754" s="25"/>
      <c r="GS754" s="25"/>
      <c r="GT754" s="25"/>
      <c r="GU754" s="25"/>
      <c r="GV754" s="25"/>
      <c r="GW754" s="25"/>
      <c r="GX754" s="25"/>
      <c r="GY754" s="25"/>
      <c r="GZ754" s="25"/>
      <c r="HA754" s="25"/>
    </row>
    <row r="755" spans="1:209" x14ac:dyDescent="0.25">
      <c r="A755" s="25">
        <v>1</v>
      </c>
      <c r="B755" s="1936" t="s">
        <v>262</v>
      </c>
      <c r="C755" s="36">
        <f>'2 уровень'!F1863</f>
        <v>0</v>
      </c>
      <c r="D755" s="36">
        <f>'2 уровень'!G1863</f>
        <v>0</v>
      </c>
      <c r="E755" s="36">
        <f>'2 уровень'!H1863</f>
        <v>0</v>
      </c>
      <c r="F755" s="812">
        <f>'2 уровень'!I1863</f>
        <v>0</v>
      </c>
      <c r="G755" s="828">
        <f>'2 уровень'!J1863</f>
        <v>0</v>
      </c>
      <c r="H755" s="828">
        <f>'2 уровень'!K1863</f>
        <v>0</v>
      </c>
      <c r="I755" s="822">
        <f>'2 уровень'!L1863</f>
        <v>0</v>
      </c>
      <c r="J755" s="822">
        <f>'2 уровень'!M1863</f>
        <v>0</v>
      </c>
      <c r="K755" s="822">
        <f>'2 уровень'!N1863</f>
        <v>0</v>
      </c>
      <c r="L755" s="822">
        <f>'2 уровень'!O1863</f>
        <v>0</v>
      </c>
      <c r="M755" s="822">
        <f>'2 уровень'!P1863</f>
        <v>0</v>
      </c>
      <c r="N755" s="822">
        <f>'2 уровень'!Q1863</f>
        <v>0</v>
      </c>
      <c r="O755" s="821">
        <f>'2 уровень'!R1863</f>
        <v>0</v>
      </c>
      <c r="P755" s="821">
        <f>'2 уровень'!S1863</f>
        <v>0</v>
      </c>
      <c r="Q755" s="821">
        <f>'2 уровень'!T1863</f>
        <v>0</v>
      </c>
      <c r="R755" s="821">
        <f>'2 уровень'!U1863</f>
        <v>0</v>
      </c>
      <c r="S755" s="821">
        <f>'2 уровень'!V1863</f>
        <v>0</v>
      </c>
      <c r="T755" s="821">
        <f>'2 уровень'!W1863</f>
        <v>0</v>
      </c>
      <c r="U755" s="821">
        <f>'2 уровень'!X1863</f>
        <v>0</v>
      </c>
      <c r="V755" s="821">
        <f>'2 уровень'!Y1863</f>
        <v>0</v>
      </c>
      <c r="W755" s="821">
        <f>'2 уровень'!Z1863</f>
        <v>0</v>
      </c>
      <c r="X755" s="821">
        <f>'2 уровень'!AA1863</f>
        <v>0</v>
      </c>
      <c r="Y755" s="821">
        <f>'2 уровень'!AB1863</f>
        <v>0</v>
      </c>
      <c r="Z755" s="821">
        <f>'2 уровень'!AC1863</f>
        <v>0</v>
      </c>
      <c r="AA755" s="821">
        <f>'2 уровень'!AD1863</f>
        <v>0</v>
      </c>
      <c r="AB755" s="821">
        <f>'2 уровень'!AE1863</f>
        <v>0</v>
      </c>
      <c r="AC755" s="3624">
        <f>'2 уровень'!AF1863</f>
        <v>0</v>
      </c>
      <c r="AD755" s="821">
        <f>'2 уровень'!AG1863</f>
        <v>0</v>
      </c>
      <c r="AE755" s="821">
        <f>'2 уровень'!AH1863</f>
        <v>0</v>
      </c>
      <c r="AF755" s="821">
        <f>'2 уровень'!AI1863</f>
        <v>0</v>
      </c>
      <c r="AG755" s="821">
        <f>'2 уровень'!AJ1863</f>
        <v>0</v>
      </c>
      <c r="AH755" s="2332">
        <f>'2 уровень'!AK1863</f>
        <v>0</v>
      </c>
      <c r="AI755" s="821"/>
      <c r="AJ755" s="821"/>
      <c r="AK755" s="36" t="e">
        <f>'2 уровень'!#REF!</f>
        <v>#REF!</v>
      </c>
      <c r="AL755" s="36" t="e">
        <f>'2 уровень'!#REF!</f>
        <v>#REF!</v>
      </c>
      <c r="AM755" s="36" t="e">
        <f>'2 уровень'!#REF!</f>
        <v>#REF!</v>
      </c>
      <c r="AN755" s="1837"/>
      <c r="AO755" s="1837"/>
      <c r="AP755" s="1424"/>
      <c r="AQ755" s="1424"/>
    </row>
    <row r="756" spans="1:209" x14ac:dyDescent="0.25">
      <c r="B756" s="1169" t="s">
        <v>426</v>
      </c>
      <c r="C756" s="36">
        <f>'2 уровень'!F1864</f>
        <v>0</v>
      </c>
      <c r="D756" s="36">
        <f>'2 уровень'!G1864</f>
        <v>0</v>
      </c>
      <c r="E756" s="36">
        <f>'2 уровень'!H1864</f>
        <v>0</v>
      </c>
      <c r="F756" s="812">
        <f>'2 уровень'!I1864</f>
        <v>0</v>
      </c>
      <c r="G756" s="828">
        <f>'2 уровень'!J1864</f>
        <v>0</v>
      </c>
      <c r="H756" s="828">
        <f>'2 уровень'!K1864</f>
        <v>0</v>
      </c>
      <c r="I756" s="822">
        <f>'2 уровень'!L1864</f>
        <v>0</v>
      </c>
      <c r="J756" s="822">
        <f>'2 уровень'!M1864</f>
        <v>0</v>
      </c>
      <c r="K756" s="822">
        <f>'2 уровень'!N1864</f>
        <v>0</v>
      </c>
      <c r="L756" s="822">
        <f>'2 уровень'!O1864</f>
        <v>0</v>
      </c>
      <c r="M756" s="822">
        <f>'2 уровень'!P1864</f>
        <v>0</v>
      </c>
      <c r="N756" s="822">
        <f>'2 уровень'!Q1864</f>
        <v>0</v>
      </c>
      <c r="O756" s="821">
        <f>'2 уровень'!R1864</f>
        <v>137283.24609999999</v>
      </c>
      <c r="P756" s="821">
        <f>'2 уровень'!S1864</f>
        <v>137283.24609999999</v>
      </c>
      <c r="Q756" s="821">
        <f>'2 уровень'!T1864</f>
        <v>137283.24609999999</v>
      </c>
      <c r="R756" s="821">
        <f>'2 уровень'!U1864</f>
        <v>177453.52012</v>
      </c>
      <c r="S756" s="821">
        <f>'2 уровень'!V1864</f>
        <v>177453.52012</v>
      </c>
      <c r="T756" s="821">
        <f>'2 уровень'!W1864</f>
        <v>177453.52012</v>
      </c>
      <c r="U756" s="821">
        <f>'2 уровень'!X1864</f>
        <v>177453.52012</v>
      </c>
      <c r="V756" s="821">
        <f>'2 уровень'!Y1864</f>
        <v>177453.52012</v>
      </c>
      <c r="W756" s="821">
        <f>'2 уровень'!Z1864</f>
        <v>159680.51569</v>
      </c>
      <c r="X756" s="821">
        <f>'2 уровень'!AA1864</f>
        <v>161167.75318999999</v>
      </c>
      <c r="Y756" s="821">
        <f>'2 уровень'!AB1864</f>
        <v>183167.06151</v>
      </c>
      <c r="Z756" s="821">
        <f>'2 уровень'!AC1864</f>
        <v>183167.06151</v>
      </c>
      <c r="AA756" s="821">
        <f>'2 уровень'!AD1864</f>
        <v>183167.06151</v>
      </c>
      <c r="AB756" s="821">
        <f>'2 уровень'!AE1864</f>
        <v>182812.42455</v>
      </c>
      <c r="AC756" s="3624">
        <f>'2 уровень'!AF1864</f>
        <v>0</v>
      </c>
      <c r="AD756" s="821">
        <f>'2 уровень'!AG1864</f>
        <v>0</v>
      </c>
      <c r="AE756" s="821">
        <f>'2 уровень'!AH1864</f>
        <v>-354.63696000000346</v>
      </c>
      <c r="AF756" s="821">
        <f>'2 уровень'!AI1864</f>
        <v>0</v>
      </c>
      <c r="AG756" s="821">
        <f>'2 уровень'!AJ1864</f>
        <v>-271.57728000000003</v>
      </c>
      <c r="AH756" s="2332">
        <f>'2 уровень'!AK1864</f>
        <v>182540.84727</v>
      </c>
      <c r="AI756" s="821">
        <f t="shared" ref="AI756:AI757" si="180">AB756/AA756*100</f>
        <v>99.806386062495932</v>
      </c>
      <c r="AJ756" s="821">
        <f t="shared" ref="AJ756:AJ757" si="181">AH756/AA756*100</f>
        <v>99.658118531335489</v>
      </c>
      <c r="AK756" s="36"/>
      <c r="AL756" s="36"/>
      <c r="AM756" s="36"/>
      <c r="AN756" s="1837"/>
      <c r="AO756" s="1837"/>
      <c r="AP756" s="1424"/>
      <c r="AQ756" s="1424"/>
    </row>
    <row r="757" spans="1:209" x14ac:dyDescent="0.25">
      <c r="B757" s="1169" t="s">
        <v>484</v>
      </c>
      <c r="C757" s="36"/>
      <c r="D757" s="36"/>
      <c r="E757" s="36"/>
      <c r="F757" s="812"/>
      <c r="G757" s="828"/>
      <c r="H757" s="828"/>
      <c r="I757" s="822"/>
      <c r="J757" s="822"/>
      <c r="K757" s="822"/>
      <c r="L757" s="822"/>
      <c r="M757" s="822"/>
      <c r="N757" s="822"/>
      <c r="O757" s="821">
        <f>'2 уровень'!R1865</f>
        <v>1608.096</v>
      </c>
      <c r="P757" s="821">
        <f>'2 уровень'!S1865</f>
        <v>1608.096</v>
      </c>
      <c r="Q757" s="821">
        <f>'2 уровень'!T1865</f>
        <v>1608.096</v>
      </c>
      <c r="R757" s="821">
        <f>'2 уровень'!U1865</f>
        <v>1608.096</v>
      </c>
      <c r="S757" s="821">
        <f>'2 уровень'!V1865</f>
        <v>1608.096</v>
      </c>
      <c r="T757" s="821">
        <f>'2 уровень'!W1865</f>
        <v>1608.096</v>
      </c>
      <c r="U757" s="821">
        <f>'2 уровень'!X1865</f>
        <v>1608.096</v>
      </c>
      <c r="V757" s="821">
        <f>'2 уровень'!Y1865</f>
        <v>1608.096</v>
      </c>
      <c r="W757" s="821">
        <f>'2 уровень'!Z1865</f>
        <v>1608.096</v>
      </c>
      <c r="X757" s="821">
        <f>'2 уровень'!AA1865</f>
        <v>1608.096</v>
      </c>
      <c r="Y757" s="821">
        <f>'2 уровень'!AB1865</f>
        <v>1608.096</v>
      </c>
      <c r="Z757" s="821">
        <f>'2 уровень'!AC1865</f>
        <v>1608.096</v>
      </c>
      <c r="AA757" s="821">
        <f>'2 уровень'!AD1865</f>
        <v>1608.096</v>
      </c>
      <c r="AB757" s="821">
        <f>'2 уровень'!AE1865</f>
        <v>1608.0959800000001</v>
      </c>
      <c r="AC757" s="3624">
        <f>'2 уровень'!AF1865</f>
        <v>0</v>
      </c>
      <c r="AD757" s="821">
        <f>'2 уровень'!AG1865</f>
        <v>0</v>
      </c>
      <c r="AE757" s="821">
        <f>'2 уровень'!AH1865</f>
        <v>-1.9999999949504854E-5</v>
      </c>
      <c r="AF757" s="821">
        <f>'2 уровень'!AI1865</f>
        <v>0</v>
      </c>
      <c r="AG757" s="821">
        <f>'2 уровень'!AJ1865</f>
        <v>0</v>
      </c>
      <c r="AH757" s="2332">
        <f>'2 уровень'!AK1865</f>
        <v>1608.0959800000001</v>
      </c>
      <c r="AI757" s="821">
        <f t="shared" si="180"/>
        <v>99.999998756293166</v>
      </c>
      <c r="AJ757" s="821">
        <f t="shared" si="181"/>
        <v>99.999998756293166</v>
      </c>
      <c r="AK757" s="36"/>
      <c r="AL757" s="36"/>
      <c r="AM757" s="36"/>
      <c r="AN757" s="1837"/>
      <c r="AO757" s="1837"/>
      <c r="AP757" s="1424"/>
      <c r="AQ757" s="1424"/>
    </row>
    <row r="758" spans="1:209" ht="29.25" x14ac:dyDescent="0.25">
      <c r="B758" s="1932" t="s">
        <v>427</v>
      </c>
      <c r="C758" s="36">
        <f>'2 уровень'!F1866</f>
        <v>42100</v>
      </c>
      <c r="D758" s="36">
        <f>'2 уровень'!G1866</f>
        <v>42100</v>
      </c>
      <c r="E758" s="36">
        <f>'2 уровень'!H1866</f>
        <v>24956.665000000001</v>
      </c>
      <c r="F758" s="812">
        <f>'2 уровень'!I1866</f>
        <v>59.2794893111639</v>
      </c>
      <c r="G758" s="828">
        <f>'2 уровень'!J1866</f>
        <v>0</v>
      </c>
      <c r="H758" s="828">
        <f>'2 уровень'!K1866</f>
        <v>0</v>
      </c>
      <c r="I758" s="822">
        <f>'2 уровень'!L1866</f>
        <v>0</v>
      </c>
      <c r="J758" s="822">
        <f>'2 уровень'!M1866</f>
        <v>0</v>
      </c>
      <c r="K758" s="822">
        <f>'2 уровень'!N1866</f>
        <v>0</v>
      </c>
      <c r="L758" s="822">
        <f>'2 уровень'!O1866</f>
        <v>0</v>
      </c>
      <c r="M758" s="822">
        <f>'2 уровень'!P1866</f>
        <v>0</v>
      </c>
      <c r="N758" s="822">
        <f>'2 уровень'!Q1866</f>
        <v>0</v>
      </c>
      <c r="O758" s="821">
        <f>'2 уровень'!R1866</f>
        <v>0</v>
      </c>
      <c r="P758" s="821">
        <f>'2 уровень'!S1866</f>
        <v>0</v>
      </c>
      <c r="Q758" s="821">
        <f>'2 уровень'!T1866</f>
        <v>0</v>
      </c>
      <c r="R758" s="821">
        <f>'2 уровень'!U1866</f>
        <v>0</v>
      </c>
      <c r="S758" s="821">
        <f>'2 уровень'!V1866</f>
        <v>0</v>
      </c>
      <c r="T758" s="821">
        <f>'2 уровень'!W1866</f>
        <v>0</v>
      </c>
      <c r="U758" s="821">
        <f>'2 уровень'!X1866</f>
        <v>0</v>
      </c>
      <c r="V758" s="821">
        <f>'2 уровень'!Y1866</f>
        <v>0</v>
      </c>
      <c r="W758" s="821">
        <f>'2 уровень'!Z1866</f>
        <v>0</v>
      </c>
      <c r="X758" s="821">
        <f>'2 уровень'!AA1866</f>
        <v>0</v>
      </c>
      <c r="Y758" s="821">
        <f>'2 уровень'!AB1866</f>
        <v>0</v>
      </c>
      <c r="Z758" s="821">
        <f>'2 уровень'!AC1866</f>
        <v>0</v>
      </c>
      <c r="AA758" s="821">
        <f>'2 уровень'!AD1866</f>
        <v>0</v>
      </c>
      <c r="AB758" s="821">
        <f>'2 уровень'!AE1866</f>
        <v>0</v>
      </c>
      <c r="AC758" s="3624">
        <f>'2 уровень'!AF1866</f>
        <v>0</v>
      </c>
      <c r="AD758" s="821">
        <f>'2 уровень'!AG1866</f>
        <v>0</v>
      </c>
      <c r="AE758" s="821">
        <f>'2 уровень'!AH1866</f>
        <v>0</v>
      </c>
      <c r="AF758" s="821">
        <f>'2 уровень'!AI1866</f>
        <v>0</v>
      </c>
      <c r="AG758" s="821">
        <f>'2 уровень'!AJ1866</f>
        <v>0</v>
      </c>
      <c r="AH758" s="2332">
        <f>'2 уровень'!AK1866</f>
        <v>0</v>
      </c>
      <c r="AI758" s="821"/>
      <c r="AJ758" s="821"/>
      <c r="AK758" s="36"/>
      <c r="AL758" s="36"/>
      <c r="AM758" s="36"/>
      <c r="AN758" s="1837"/>
      <c r="AO758" s="1837"/>
      <c r="AP758" s="1424"/>
      <c r="AQ758" s="1424"/>
    </row>
    <row r="759" spans="1:209" ht="30" x14ac:dyDescent="0.25">
      <c r="B759" s="2833" t="s">
        <v>259</v>
      </c>
      <c r="C759" s="36">
        <f>'2 уровень'!F1867</f>
        <v>0</v>
      </c>
      <c r="D759" s="36">
        <f>'2 уровень'!G1867</f>
        <v>0</v>
      </c>
      <c r="E759" s="36">
        <f>'2 уровень'!H1867</f>
        <v>0</v>
      </c>
      <c r="F759" s="812">
        <f>'2 уровень'!I1867</f>
        <v>0</v>
      </c>
      <c r="G759" s="828">
        <f>'2 уровень'!J1867</f>
        <v>0</v>
      </c>
      <c r="H759" s="828">
        <f>'2 уровень'!K1867</f>
        <v>0</v>
      </c>
      <c r="I759" s="822">
        <f>'2 уровень'!L1867</f>
        <v>0</v>
      </c>
      <c r="J759" s="822">
        <f>'2 уровень'!M1867</f>
        <v>0</v>
      </c>
      <c r="K759" s="822">
        <f>'2 уровень'!N1867</f>
        <v>0</v>
      </c>
      <c r="L759" s="822">
        <f>'2 уровень'!O1867</f>
        <v>0</v>
      </c>
      <c r="M759" s="822">
        <f>'2 уровень'!P1867</f>
        <v>0</v>
      </c>
      <c r="N759" s="822">
        <f>'2 уровень'!Q1867</f>
        <v>0</v>
      </c>
      <c r="O759" s="821">
        <f>'2 уровень'!R1867</f>
        <v>0</v>
      </c>
      <c r="P759" s="821">
        <f>'2 уровень'!S1867</f>
        <v>0</v>
      </c>
      <c r="Q759" s="821">
        <f>'2 уровень'!T1867</f>
        <v>0</v>
      </c>
      <c r="R759" s="821">
        <f>'2 уровень'!U1867</f>
        <v>0</v>
      </c>
      <c r="S759" s="821">
        <f>'2 уровень'!V1867</f>
        <v>0</v>
      </c>
      <c r="T759" s="821">
        <f>'2 уровень'!W1867</f>
        <v>0</v>
      </c>
      <c r="U759" s="821">
        <f>'2 уровень'!X1867</f>
        <v>0</v>
      </c>
      <c r="V759" s="821">
        <f>'2 уровень'!Y1867</f>
        <v>0</v>
      </c>
      <c r="W759" s="821">
        <f>'2 уровень'!Z1867</f>
        <v>0</v>
      </c>
      <c r="X759" s="821">
        <f>'2 уровень'!AA1867</f>
        <v>0</v>
      </c>
      <c r="Y759" s="821">
        <f>'2 уровень'!AB1867</f>
        <v>0</v>
      </c>
      <c r="Z759" s="821">
        <f>'2 уровень'!AC1867</f>
        <v>0</v>
      </c>
      <c r="AA759" s="821">
        <f>'2 уровень'!AD1867</f>
        <v>0</v>
      </c>
      <c r="AB759" s="821">
        <f>'2 уровень'!AE1867</f>
        <v>0</v>
      </c>
      <c r="AC759" s="3624">
        <f>'2 уровень'!AF1867</f>
        <v>0</v>
      </c>
      <c r="AD759" s="821">
        <f>'2 уровень'!AG1867</f>
        <v>0</v>
      </c>
      <c r="AE759" s="821">
        <f>'2 уровень'!AH1867</f>
        <v>0</v>
      </c>
      <c r="AF759" s="821">
        <f>'2 уровень'!AI1867</f>
        <v>0</v>
      </c>
      <c r="AG759" s="821">
        <f>'2 уровень'!AJ1867</f>
        <v>0</v>
      </c>
      <c r="AH759" s="2332">
        <f>'2 уровень'!AK1867</f>
        <v>0</v>
      </c>
      <c r="AI759" s="821"/>
      <c r="AJ759" s="821"/>
      <c r="AK759" s="36"/>
      <c r="AL759" s="36"/>
      <c r="AM759" s="36"/>
      <c r="AN759" s="1837"/>
      <c r="AO759" s="1837"/>
      <c r="AP759" s="1424"/>
      <c r="AQ759" s="1424"/>
    </row>
    <row r="760" spans="1:209" ht="30" x14ac:dyDescent="0.25">
      <c r="B760" s="2833" t="s">
        <v>260</v>
      </c>
      <c r="C760" s="36">
        <f>'2 уровень'!F1868</f>
        <v>10500</v>
      </c>
      <c r="D760" s="36">
        <f>'2 уровень'!G1868</f>
        <v>10500</v>
      </c>
      <c r="E760" s="36">
        <f>'2 уровень'!H1868</f>
        <v>1892</v>
      </c>
      <c r="F760" s="812">
        <f>'2 уровень'!I1868</f>
        <v>18.019047619047619</v>
      </c>
      <c r="G760" s="828">
        <f>'2 уровень'!J1868</f>
        <v>0</v>
      </c>
      <c r="H760" s="828">
        <f>'2 уровень'!K1868</f>
        <v>0</v>
      </c>
      <c r="I760" s="822">
        <f>'2 уровень'!L1868</f>
        <v>0</v>
      </c>
      <c r="J760" s="822">
        <f>'2 уровень'!M1868</f>
        <v>0</v>
      </c>
      <c r="K760" s="822">
        <f>'2 уровень'!N1868</f>
        <v>0</v>
      </c>
      <c r="L760" s="822">
        <f>'2 уровень'!O1868</f>
        <v>0</v>
      </c>
      <c r="M760" s="822">
        <f>'2 уровень'!P1868</f>
        <v>0</v>
      </c>
      <c r="N760" s="822">
        <f>'2 уровень'!Q1868</f>
        <v>0</v>
      </c>
      <c r="O760" s="821">
        <f>'2 уровень'!R1868</f>
        <v>0</v>
      </c>
      <c r="P760" s="821">
        <f>'2 уровень'!S1868</f>
        <v>0</v>
      </c>
      <c r="Q760" s="821">
        <f>'2 уровень'!T1868</f>
        <v>0</v>
      </c>
      <c r="R760" s="821">
        <f>'2 уровень'!U1868</f>
        <v>0</v>
      </c>
      <c r="S760" s="821">
        <f>'2 уровень'!V1868</f>
        <v>0</v>
      </c>
      <c r="T760" s="821">
        <f>'2 уровень'!W1868</f>
        <v>0</v>
      </c>
      <c r="U760" s="821">
        <f>'2 уровень'!X1868</f>
        <v>0</v>
      </c>
      <c r="V760" s="821">
        <f>'2 уровень'!Y1868</f>
        <v>0</v>
      </c>
      <c r="W760" s="821">
        <f>'2 уровень'!Z1868</f>
        <v>0</v>
      </c>
      <c r="X760" s="821">
        <f>'2 уровень'!AA1868</f>
        <v>0</v>
      </c>
      <c r="Y760" s="821">
        <f>'2 уровень'!AB1868</f>
        <v>0</v>
      </c>
      <c r="Z760" s="821">
        <f>'2 уровень'!AC1868</f>
        <v>0</v>
      </c>
      <c r="AA760" s="821">
        <f>'2 уровень'!AD1868</f>
        <v>0</v>
      </c>
      <c r="AB760" s="821">
        <f>'2 уровень'!AE1868</f>
        <v>0</v>
      </c>
      <c r="AC760" s="3624">
        <f>'2 уровень'!AF1868</f>
        <v>0</v>
      </c>
      <c r="AD760" s="821">
        <f>'2 уровень'!AG1868</f>
        <v>0</v>
      </c>
      <c r="AE760" s="821">
        <f>'2 уровень'!AH1868</f>
        <v>0</v>
      </c>
      <c r="AF760" s="821">
        <f>'2 уровень'!AI1868</f>
        <v>0</v>
      </c>
      <c r="AG760" s="821">
        <f>'2 уровень'!AJ1868</f>
        <v>0</v>
      </c>
      <c r="AH760" s="2332">
        <f>'2 уровень'!AK1868</f>
        <v>0</v>
      </c>
      <c r="AI760" s="821"/>
      <c r="AJ760" s="821"/>
      <c r="AK760" s="36"/>
      <c r="AL760" s="36"/>
      <c r="AM760" s="36"/>
      <c r="AN760" s="1837"/>
      <c r="AO760" s="1837"/>
      <c r="AP760" s="1424"/>
      <c r="AQ760" s="1424"/>
    </row>
    <row r="761" spans="1:209" ht="30" x14ac:dyDescent="0.25">
      <c r="B761" s="1936" t="s">
        <v>428</v>
      </c>
      <c r="C761" s="36">
        <f>'2 уровень'!F1869</f>
        <v>21100</v>
      </c>
      <c r="D761" s="36">
        <f>'2 уровень'!G1869</f>
        <v>21100</v>
      </c>
      <c r="E761" s="36">
        <f>'2 уровень'!H1869</f>
        <v>11781.664999999999</v>
      </c>
      <c r="F761" s="812">
        <f>'2 уровень'!I1869</f>
        <v>55.837274881516585</v>
      </c>
      <c r="G761" s="828">
        <f>'2 уровень'!J1869</f>
        <v>0</v>
      </c>
      <c r="H761" s="828">
        <f>'2 уровень'!K1869</f>
        <v>0</v>
      </c>
      <c r="I761" s="822">
        <f>'2 уровень'!L1869</f>
        <v>0</v>
      </c>
      <c r="J761" s="822">
        <f>'2 уровень'!M1869</f>
        <v>0</v>
      </c>
      <c r="K761" s="822">
        <f>'2 уровень'!N1869</f>
        <v>0</v>
      </c>
      <c r="L761" s="822">
        <f>'2 уровень'!O1869</f>
        <v>0</v>
      </c>
      <c r="M761" s="822">
        <f>'2 уровень'!P1869</f>
        <v>0</v>
      </c>
      <c r="N761" s="822">
        <f>'2 уровень'!Q1869</f>
        <v>0</v>
      </c>
      <c r="O761" s="821">
        <f>'2 уровень'!R1869</f>
        <v>0</v>
      </c>
      <c r="P761" s="821">
        <f>'2 уровень'!S1869</f>
        <v>0</v>
      </c>
      <c r="Q761" s="821">
        <f>'2 уровень'!T1869</f>
        <v>0</v>
      </c>
      <c r="R761" s="821">
        <f>'2 уровень'!U1869</f>
        <v>0</v>
      </c>
      <c r="S761" s="821">
        <f>'2 уровень'!V1869</f>
        <v>0</v>
      </c>
      <c r="T761" s="821">
        <f>'2 уровень'!W1869</f>
        <v>0</v>
      </c>
      <c r="U761" s="821">
        <f>'2 уровень'!X1869</f>
        <v>0</v>
      </c>
      <c r="V761" s="821">
        <f>'2 уровень'!Y1869</f>
        <v>0</v>
      </c>
      <c r="W761" s="821">
        <f>'2 уровень'!Z1869</f>
        <v>0</v>
      </c>
      <c r="X761" s="821">
        <f>'2 уровень'!AA1869</f>
        <v>0</v>
      </c>
      <c r="Y761" s="821">
        <f>'2 уровень'!AB1869</f>
        <v>0</v>
      </c>
      <c r="Z761" s="821">
        <f>'2 уровень'!AC1869</f>
        <v>0</v>
      </c>
      <c r="AA761" s="821">
        <f>'2 уровень'!AD1869</f>
        <v>0</v>
      </c>
      <c r="AB761" s="821">
        <f>'2 уровень'!AE1869</f>
        <v>0</v>
      </c>
      <c r="AC761" s="3624">
        <f>'2 уровень'!AF1869</f>
        <v>0</v>
      </c>
      <c r="AD761" s="821">
        <f>'2 уровень'!AG1869</f>
        <v>0</v>
      </c>
      <c r="AE761" s="821">
        <f>'2 уровень'!AH1869</f>
        <v>0</v>
      </c>
      <c r="AF761" s="821">
        <f>'2 уровень'!AI1869</f>
        <v>0</v>
      </c>
      <c r="AG761" s="821">
        <f>'2 уровень'!AJ1869</f>
        <v>0</v>
      </c>
      <c r="AH761" s="2332">
        <f>'2 уровень'!AK1869</f>
        <v>0</v>
      </c>
      <c r="AI761" s="821"/>
      <c r="AJ761" s="821"/>
      <c r="AK761" s="36"/>
      <c r="AL761" s="36"/>
      <c r="AM761" s="36"/>
      <c r="AN761" s="1837"/>
      <c r="AO761" s="1837"/>
      <c r="AP761" s="1424"/>
      <c r="AQ761" s="1424"/>
    </row>
    <row r="762" spans="1:209" x14ac:dyDescent="0.25">
      <c r="B762" s="1172" t="s">
        <v>429</v>
      </c>
      <c r="C762" s="36">
        <f>'2 уровень'!F1870</f>
        <v>19000</v>
      </c>
      <c r="D762" s="36">
        <f>'2 уровень'!G1870</f>
        <v>19000</v>
      </c>
      <c r="E762" s="36">
        <f>'2 уровень'!H1870</f>
        <v>9619</v>
      </c>
      <c r="F762" s="812">
        <f>'2 уровень'!I1870</f>
        <v>50.626315789473686</v>
      </c>
      <c r="G762" s="828">
        <f>'2 уровень'!J1870</f>
        <v>0</v>
      </c>
      <c r="H762" s="828">
        <f>'2 уровень'!K1870</f>
        <v>0</v>
      </c>
      <c r="I762" s="822">
        <f>'2 уровень'!L1870</f>
        <v>0</v>
      </c>
      <c r="J762" s="822">
        <f>'2 уровень'!M1870</f>
        <v>0</v>
      </c>
      <c r="K762" s="822">
        <f>'2 уровень'!N1870</f>
        <v>0</v>
      </c>
      <c r="L762" s="822">
        <f>'2 уровень'!O1870</f>
        <v>0</v>
      </c>
      <c r="M762" s="822">
        <f>'2 уровень'!P1870</f>
        <v>0</v>
      </c>
      <c r="N762" s="822">
        <f>'2 уровень'!Q1870</f>
        <v>0</v>
      </c>
      <c r="O762" s="821">
        <f>'2 уровень'!R1870</f>
        <v>0</v>
      </c>
      <c r="P762" s="821">
        <f>'2 уровень'!S1870</f>
        <v>0</v>
      </c>
      <c r="Q762" s="821">
        <f>'2 уровень'!T1870</f>
        <v>0</v>
      </c>
      <c r="R762" s="821">
        <f>'2 уровень'!U1870</f>
        <v>0</v>
      </c>
      <c r="S762" s="821">
        <f>'2 уровень'!V1870</f>
        <v>0</v>
      </c>
      <c r="T762" s="821">
        <f>'2 уровень'!W1870</f>
        <v>0</v>
      </c>
      <c r="U762" s="821">
        <f>'2 уровень'!X1870</f>
        <v>0</v>
      </c>
      <c r="V762" s="821">
        <f>'2 уровень'!Y1870</f>
        <v>0</v>
      </c>
      <c r="W762" s="821">
        <f>'2 уровень'!Z1870</f>
        <v>0</v>
      </c>
      <c r="X762" s="821">
        <f>'2 уровень'!AA1870</f>
        <v>0</v>
      </c>
      <c r="Y762" s="821">
        <f>'2 уровень'!AB1870</f>
        <v>0</v>
      </c>
      <c r="Z762" s="821">
        <f>'2 уровень'!AC1870</f>
        <v>0</v>
      </c>
      <c r="AA762" s="821">
        <f>'2 уровень'!AD1870</f>
        <v>0</v>
      </c>
      <c r="AB762" s="821">
        <f>'2 уровень'!AE1870</f>
        <v>0</v>
      </c>
      <c r="AC762" s="3624">
        <f>'2 уровень'!AF1870</f>
        <v>0</v>
      </c>
      <c r="AD762" s="821">
        <f>'2 уровень'!AG1870</f>
        <v>0</v>
      </c>
      <c r="AE762" s="821">
        <f>'2 уровень'!AH1870</f>
        <v>0</v>
      </c>
      <c r="AF762" s="821">
        <f>'2 уровень'!AI1870</f>
        <v>0</v>
      </c>
      <c r="AG762" s="821">
        <f>'2 уровень'!AJ1870</f>
        <v>0</v>
      </c>
      <c r="AH762" s="2332">
        <f>'2 уровень'!AK1870</f>
        <v>0</v>
      </c>
      <c r="AI762" s="821"/>
      <c r="AJ762" s="821"/>
      <c r="AK762" s="36"/>
      <c r="AL762" s="36"/>
      <c r="AM762" s="36"/>
      <c r="AN762" s="1837"/>
      <c r="AO762" s="1837"/>
      <c r="AP762" s="1424"/>
      <c r="AQ762" s="1424"/>
    </row>
    <row r="763" spans="1:209" ht="30" x14ac:dyDescent="0.25">
      <c r="B763" s="1172" t="s">
        <v>430</v>
      </c>
      <c r="C763" s="36">
        <f>'2 уровень'!F1871</f>
        <v>8400</v>
      </c>
      <c r="D763" s="36">
        <f>'2 уровень'!G1871</f>
        <v>8400</v>
      </c>
      <c r="E763" s="36">
        <f>'2 уровень'!H1871</f>
        <v>8650.659999999998</v>
      </c>
      <c r="F763" s="812">
        <f>'2 уровень'!I1871</f>
        <v>102.9840476190476</v>
      </c>
      <c r="G763" s="828">
        <f>'2 уровень'!J1871</f>
        <v>0</v>
      </c>
      <c r="H763" s="828">
        <f>'2 уровень'!K1871</f>
        <v>0</v>
      </c>
      <c r="I763" s="822">
        <f>'2 уровень'!L1871</f>
        <v>0</v>
      </c>
      <c r="J763" s="822">
        <f>'2 уровень'!M1871</f>
        <v>0</v>
      </c>
      <c r="K763" s="822">
        <f>'2 уровень'!N1871</f>
        <v>0</v>
      </c>
      <c r="L763" s="822">
        <f>'2 уровень'!O1871</f>
        <v>0</v>
      </c>
      <c r="M763" s="822">
        <f>'2 уровень'!P1871</f>
        <v>0</v>
      </c>
      <c r="N763" s="822">
        <f>'2 уровень'!Q1871</f>
        <v>0</v>
      </c>
      <c r="O763" s="821">
        <f>'2 уровень'!R1871</f>
        <v>0</v>
      </c>
      <c r="P763" s="821">
        <f>'2 уровень'!S1871</f>
        <v>0</v>
      </c>
      <c r="Q763" s="821">
        <f>'2 уровень'!T1871</f>
        <v>0</v>
      </c>
      <c r="R763" s="821">
        <f>'2 уровень'!U1871</f>
        <v>0</v>
      </c>
      <c r="S763" s="821">
        <f>'2 уровень'!V1871</f>
        <v>0</v>
      </c>
      <c r="T763" s="821">
        <f>'2 уровень'!W1871</f>
        <v>0</v>
      </c>
      <c r="U763" s="821">
        <f>'2 уровень'!X1871</f>
        <v>0</v>
      </c>
      <c r="V763" s="821">
        <f>'2 уровень'!Y1871</f>
        <v>0</v>
      </c>
      <c r="W763" s="821">
        <f>'2 уровень'!Z1871</f>
        <v>0</v>
      </c>
      <c r="X763" s="821">
        <f>'2 уровень'!AA1871</f>
        <v>0</v>
      </c>
      <c r="Y763" s="821">
        <f>'2 уровень'!AB1871</f>
        <v>0</v>
      </c>
      <c r="Z763" s="821">
        <f>'2 уровень'!AC1871</f>
        <v>0</v>
      </c>
      <c r="AA763" s="821">
        <f>'2 уровень'!AD1871</f>
        <v>0</v>
      </c>
      <c r="AB763" s="821">
        <f>'2 уровень'!AE1871</f>
        <v>0</v>
      </c>
      <c r="AC763" s="3624">
        <f>'2 уровень'!AF1871</f>
        <v>0</v>
      </c>
      <c r="AD763" s="821">
        <f>'2 уровень'!AG1871</f>
        <v>0</v>
      </c>
      <c r="AE763" s="821">
        <f>'2 уровень'!AH1871</f>
        <v>0</v>
      </c>
      <c r="AF763" s="821">
        <f>'2 уровень'!AI1871</f>
        <v>0</v>
      </c>
      <c r="AG763" s="821">
        <f>'2 уровень'!AJ1871</f>
        <v>0</v>
      </c>
      <c r="AH763" s="2332">
        <f>'2 уровень'!AK1871</f>
        <v>0</v>
      </c>
      <c r="AI763" s="821"/>
      <c r="AJ763" s="821"/>
      <c r="AK763" s="36"/>
      <c r="AL763" s="36"/>
      <c r="AM763" s="36"/>
      <c r="AN763" s="1837"/>
      <c r="AO763" s="1837"/>
      <c r="AP763" s="1424"/>
      <c r="AQ763" s="1424"/>
    </row>
    <row r="764" spans="1:209" ht="60" x14ac:dyDescent="0.25">
      <c r="B764" s="1172" t="s">
        <v>431</v>
      </c>
      <c r="C764" s="36">
        <f>'2 уровень'!F1872</f>
        <v>300</v>
      </c>
      <c r="D764" s="36">
        <f>'2 уровень'!G1872</f>
        <v>300</v>
      </c>
      <c r="E764" s="36">
        <f>'2 уровень'!H1872</f>
        <v>260</v>
      </c>
      <c r="F764" s="812">
        <f>'2 уровень'!I1872</f>
        <v>86.666666666666671</v>
      </c>
      <c r="G764" s="828">
        <f>'2 уровень'!J1872</f>
        <v>0</v>
      </c>
      <c r="H764" s="828">
        <f>'2 уровень'!K1872</f>
        <v>0</v>
      </c>
      <c r="I764" s="822">
        <f>'2 уровень'!L1872</f>
        <v>0</v>
      </c>
      <c r="J764" s="822">
        <f>'2 уровень'!M1872</f>
        <v>0</v>
      </c>
      <c r="K764" s="822">
        <f>'2 уровень'!N1872</f>
        <v>0</v>
      </c>
      <c r="L764" s="822">
        <f>'2 уровень'!O1872</f>
        <v>0</v>
      </c>
      <c r="M764" s="822">
        <f>'2 уровень'!P1872</f>
        <v>0</v>
      </c>
      <c r="N764" s="822">
        <f>'2 уровень'!Q1872</f>
        <v>0</v>
      </c>
      <c r="O764" s="821">
        <f>'2 уровень'!R1872</f>
        <v>0</v>
      </c>
      <c r="P764" s="821">
        <f>'2 уровень'!S1872</f>
        <v>0</v>
      </c>
      <c r="Q764" s="821">
        <f>'2 уровень'!T1872</f>
        <v>0</v>
      </c>
      <c r="R764" s="821">
        <f>'2 уровень'!U1872</f>
        <v>0</v>
      </c>
      <c r="S764" s="821">
        <f>'2 уровень'!V1872</f>
        <v>0</v>
      </c>
      <c r="T764" s="821">
        <f>'2 уровень'!W1872</f>
        <v>0</v>
      </c>
      <c r="U764" s="821">
        <f>'2 уровень'!X1872</f>
        <v>0</v>
      </c>
      <c r="V764" s="821">
        <f>'2 уровень'!Y1872</f>
        <v>0</v>
      </c>
      <c r="W764" s="821">
        <f>'2 уровень'!Z1872</f>
        <v>0</v>
      </c>
      <c r="X764" s="821">
        <f>'2 уровень'!AA1872</f>
        <v>0</v>
      </c>
      <c r="Y764" s="821">
        <f>'2 уровень'!AB1872</f>
        <v>0</v>
      </c>
      <c r="Z764" s="821">
        <f>'2 уровень'!AC1872</f>
        <v>0</v>
      </c>
      <c r="AA764" s="821">
        <f>'2 уровень'!AD1872</f>
        <v>0</v>
      </c>
      <c r="AB764" s="821">
        <f>'2 уровень'!AE1872</f>
        <v>0</v>
      </c>
      <c r="AC764" s="3624">
        <f>'2 уровень'!AF1872</f>
        <v>0</v>
      </c>
      <c r="AD764" s="821">
        <f>'2 уровень'!AG1872</f>
        <v>0</v>
      </c>
      <c r="AE764" s="821">
        <f>'2 уровень'!AH1872</f>
        <v>0</v>
      </c>
      <c r="AF764" s="821">
        <f>'2 уровень'!AI1872</f>
        <v>0</v>
      </c>
      <c r="AG764" s="821">
        <f>'2 уровень'!AJ1872</f>
        <v>0</v>
      </c>
      <c r="AH764" s="2332">
        <f>'2 уровень'!AK1872</f>
        <v>0</v>
      </c>
      <c r="AI764" s="821"/>
      <c r="AJ764" s="821"/>
      <c r="AK764" s="36"/>
      <c r="AL764" s="36"/>
      <c r="AM764" s="36"/>
      <c r="AN764" s="1837"/>
      <c r="AO764" s="1837"/>
      <c r="AP764" s="1424"/>
      <c r="AQ764" s="1424"/>
    </row>
    <row r="765" spans="1:209" ht="45" x14ac:dyDescent="0.25">
      <c r="B765" s="1172" t="s">
        <v>447</v>
      </c>
      <c r="C765" s="36">
        <f>'2 уровень'!F1873</f>
        <v>10200</v>
      </c>
      <c r="D765" s="36">
        <f>'2 уровень'!G1873</f>
        <v>10200</v>
      </c>
      <c r="E765" s="36">
        <f>'2 уровень'!H1873</f>
        <v>11023</v>
      </c>
      <c r="F765" s="812">
        <f>'2 уровень'!I1873</f>
        <v>108.06862745098039</v>
      </c>
      <c r="G765" s="828">
        <f>'2 уровень'!J1873</f>
        <v>0</v>
      </c>
      <c r="H765" s="828">
        <f>'2 уровень'!K1873</f>
        <v>0</v>
      </c>
      <c r="I765" s="822">
        <f>'2 уровень'!L1873</f>
        <v>0</v>
      </c>
      <c r="J765" s="822">
        <f>'2 уровень'!M1873</f>
        <v>0</v>
      </c>
      <c r="K765" s="822">
        <f>'2 уровень'!N1873</f>
        <v>0</v>
      </c>
      <c r="L765" s="822">
        <f>'2 уровень'!O1873</f>
        <v>0</v>
      </c>
      <c r="M765" s="822">
        <f>'2 уровень'!P1873</f>
        <v>0</v>
      </c>
      <c r="N765" s="822">
        <f>'2 уровень'!Q1873</f>
        <v>0</v>
      </c>
      <c r="O765" s="821">
        <f>'2 уровень'!R1873</f>
        <v>0</v>
      </c>
      <c r="P765" s="821">
        <f>'2 уровень'!S1873</f>
        <v>0</v>
      </c>
      <c r="Q765" s="821">
        <f>'2 уровень'!T1873</f>
        <v>0</v>
      </c>
      <c r="R765" s="821">
        <f>'2 уровень'!U1873</f>
        <v>0</v>
      </c>
      <c r="S765" s="821">
        <f>'2 уровень'!V1873</f>
        <v>0</v>
      </c>
      <c r="T765" s="821">
        <f>'2 уровень'!W1873</f>
        <v>0</v>
      </c>
      <c r="U765" s="821">
        <f>'2 уровень'!X1873</f>
        <v>0</v>
      </c>
      <c r="V765" s="821">
        <f>'2 уровень'!Y1873</f>
        <v>0</v>
      </c>
      <c r="W765" s="821">
        <f>'2 уровень'!Z1873</f>
        <v>0</v>
      </c>
      <c r="X765" s="821">
        <f>'2 уровень'!AA1873</f>
        <v>0</v>
      </c>
      <c r="Y765" s="821">
        <f>'2 уровень'!AB1873</f>
        <v>0</v>
      </c>
      <c r="Z765" s="821">
        <f>'2 уровень'!AC1873</f>
        <v>0</v>
      </c>
      <c r="AA765" s="821">
        <f>'2 уровень'!AD1873</f>
        <v>0</v>
      </c>
      <c r="AB765" s="821">
        <f>'2 уровень'!AE1873</f>
        <v>0</v>
      </c>
      <c r="AC765" s="3624">
        <f>'2 уровень'!AF1873</f>
        <v>0</v>
      </c>
      <c r="AD765" s="821">
        <f>'2 уровень'!AG1873</f>
        <v>0</v>
      </c>
      <c r="AE765" s="821">
        <f>'2 уровень'!AH1873</f>
        <v>0</v>
      </c>
      <c r="AF765" s="821">
        <f>'2 уровень'!AI1873</f>
        <v>0</v>
      </c>
      <c r="AG765" s="821">
        <f>'2 уровень'!AJ1873</f>
        <v>0</v>
      </c>
      <c r="AH765" s="2332">
        <f>'2 уровень'!AK1873</f>
        <v>0</v>
      </c>
      <c r="AI765" s="821"/>
      <c r="AJ765" s="821"/>
      <c r="AK765" s="36"/>
      <c r="AL765" s="36"/>
      <c r="AM765" s="36"/>
      <c r="AN765" s="1837"/>
      <c r="AO765" s="1837"/>
      <c r="AP765" s="1424"/>
      <c r="AQ765" s="1424"/>
    </row>
    <row r="766" spans="1:209" ht="29.25" x14ac:dyDescent="0.25">
      <c r="B766" s="2834" t="s">
        <v>136</v>
      </c>
      <c r="C766" s="36">
        <f>'2 уровень'!F1874</f>
        <v>67638.297872340423</v>
      </c>
      <c r="D766" s="36">
        <f>'2 уровень'!G1874</f>
        <v>67638.297872340423</v>
      </c>
      <c r="E766" s="36">
        <f>'2 уровень'!H1874</f>
        <v>53719.578723404258</v>
      </c>
      <c r="F766" s="812">
        <f>'2 уровень'!I1874</f>
        <v>79.421837055677884</v>
      </c>
      <c r="G766" s="828">
        <f>'2 уровень'!J1874</f>
        <v>0</v>
      </c>
      <c r="H766" s="828">
        <f>'2 уровень'!K1874</f>
        <v>0</v>
      </c>
      <c r="I766" s="822">
        <f>'2 уровень'!L1874</f>
        <v>0</v>
      </c>
      <c r="J766" s="822">
        <f>'2 уровень'!M1874</f>
        <v>0</v>
      </c>
      <c r="K766" s="822">
        <f>'2 уровень'!N1874</f>
        <v>0</v>
      </c>
      <c r="L766" s="822">
        <f>'2 уровень'!O1874</f>
        <v>0</v>
      </c>
      <c r="M766" s="822">
        <f>'2 уровень'!P1874</f>
        <v>0</v>
      </c>
      <c r="N766" s="822">
        <f>'2 уровень'!Q1874</f>
        <v>0</v>
      </c>
      <c r="O766" s="821">
        <f>'2 уровень'!R1874</f>
        <v>0</v>
      </c>
      <c r="P766" s="821">
        <f>'2 уровень'!S1874</f>
        <v>0</v>
      </c>
      <c r="Q766" s="821">
        <f>'2 уровень'!T1874</f>
        <v>0</v>
      </c>
      <c r="R766" s="821">
        <f>'2 уровень'!U1874</f>
        <v>0</v>
      </c>
      <c r="S766" s="821">
        <f>'2 уровень'!V1874</f>
        <v>0</v>
      </c>
      <c r="T766" s="821">
        <f>'2 уровень'!W1874</f>
        <v>0</v>
      </c>
      <c r="U766" s="821">
        <f>'2 уровень'!X1874</f>
        <v>0</v>
      </c>
      <c r="V766" s="821">
        <f>'2 уровень'!Y1874</f>
        <v>0</v>
      </c>
      <c r="W766" s="821">
        <f>'2 уровень'!Z1874</f>
        <v>0</v>
      </c>
      <c r="X766" s="821">
        <f>'2 уровень'!AA1874</f>
        <v>0</v>
      </c>
      <c r="Y766" s="821">
        <f>'2 уровень'!AB1874</f>
        <v>0</v>
      </c>
      <c r="Z766" s="821">
        <f>'2 уровень'!AC1874</f>
        <v>0</v>
      </c>
      <c r="AA766" s="821">
        <f>'2 уровень'!AD1874</f>
        <v>0</v>
      </c>
      <c r="AB766" s="821">
        <f>'2 уровень'!AE1874</f>
        <v>0</v>
      </c>
      <c r="AC766" s="3624">
        <f>'2 уровень'!AF1874</f>
        <v>0</v>
      </c>
      <c r="AD766" s="821">
        <f>'2 уровень'!AG1874</f>
        <v>0</v>
      </c>
      <c r="AE766" s="821">
        <f>'2 уровень'!AH1874</f>
        <v>0</v>
      </c>
      <c r="AF766" s="821">
        <f>'2 уровень'!AI1874</f>
        <v>0</v>
      </c>
      <c r="AG766" s="821">
        <f>'2 уровень'!AJ1874</f>
        <v>0</v>
      </c>
      <c r="AH766" s="2332">
        <f>'2 уровень'!AK1874</f>
        <v>0</v>
      </c>
      <c r="AI766" s="821"/>
      <c r="AJ766" s="821"/>
      <c r="AK766" s="36"/>
      <c r="AL766" s="36"/>
      <c r="AM766" s="36"/>
      <c r="AN766" s="1837"/>
      <c r="AO766" s="1837"/>
      <c r="AP766" s="1424"/>
      <c r="AQ766" s="1424"/>
    </row>
    <row r="767" spans="1:209" x14ac:dyDescent="0.25">
      <c r="B767" s="1173" t="s">
        <v>316</v>
      </c>
      <c r="C767" s="36">
        <f>'2 уровень'!F1875</f>
        <v>57000</v>
      </c>
      <c r="D767" s="36">
        <f>'2 уровень'!G1875</f>
        <v>57000</v>
      </c>
      <c r="E767" s="36">
        <f>'2 уровень'!H1875</f>
        <v>43046</v>
      </c>
      <c r="F767" s="812">
        <f>'2 уровень'!I1875</f>
        <v>75.519298245614024</v>
      </c>
      <c r="G767" s="828">
        <f>'2 уровень'!J1875</f>
        <v>0</v>
      </c>
      <c r="H767" s="828">
        <f>'2 уровень'!K1875</f>
        <v>0</v>
      </c>
      <c r="I767" s="822">
        <f>'2 уровень'!L1875</f>
        <v>0</v>
      </c>
      <c r="J767" s="822">
        <f>'2 уровень'!M1875</f>
        <v>0</v>
      </c>
      <c r="K767" s="822">
        <f>'2 уровень'!N1875</f>
        <v>0</v>
      </c>
      <c r="L767" s="822">
        <f>'2 уровень'!O1875</f>
        <v>0</v>
      </c>
      <c r="M767" s="822">
        <f>'2 уровень'!P1875</f>
        <v>0</v>
      </c>
      <c r="N767" s="822">
        <f>'2 уровень'!Q1875</f>
        <v>0</v>
      </c>
      <c r="O767" s="821">
        <f>'2 уровень'!R1875</f>
        <v>0</v>
      </c>
      <c r="P767" s="821">
        <f>'2 уровень'!S1875</f>
        <v>0</v>
      </c>
      <c r="Q767" s="821">
        <f>'2 уровень'!T1875</f>
        <v>0</v>
      </c>
      <c r="R767" s="821">
        <f>'2 уровень'!U1875</f>
        <v>0</v>
      </c>
      <c r="S767" s="821">
        <f>'2 уровень'!V1875</f>
        <v>0</v>
      </c>
      <c r="T767" s="821">
        <f>'2 уровень'!W1875</f>
        <v>0</v>
      </c>
      <c r="U767" s="821">
        <f>'2 уровень'!X1875</f>
        <v>0</v>
      </c>
      <c r="V767" s="821">
        <f>'2 уровень'!Y1875</f>
        <v>0</v>
      </c>
      <c r="W767" s="821">
        <f>'2 уровень'!Z1875</f>
        <v>0</v>
      </c>
      <c r="X767" s="821">
        <f>'2 уровень'!AA1875</f>
        <v>0</v>
      </c>
      <c r="Y767" s="821">
        <f>'2 уровень'!AB1875</f>
        <v>0</v>
      </c>
      <c r="Z767" s="821">
        <f>'2 уровень'!AC1875</f>
        <v>0</v>
      </c>
      <c r="AA767" s="821">
        <f>'2 уровень'!AD1875</f>
        <v>0</v>
      </c>
      <c r="AB767" s="821">
        <f>'2 уровень'!AE1875</f>
        <v>0</v>
      </c>
      <c r="AC767" s="3624">
        <f>'2 уровень'!AF1875</f>
        <v>0</v>
      </c>
      <c r="AD767" s="821">
        <f>'2 уровень'!AG1875</f>
        <v>0</v>
      </c>
      <c r="AE767" s="821">
        <f>'2 уровень'!AH1875</f>
        <v>0</v>
      </c>
      <c r="AF767" s="821">
        <f>'2 уровень'!AI1875</f>
        <v>0</v>
      </c>
      <c r="AG767" s="821">
        <f>'2 уровень'!AJ1875</f>
        <v>0</v>
      </c>
      <c r="AH767" s="2332">
        <f>'2 уровень'!AK1875</f>
        <v>0</v>
      </c>
      <c r="AI767" s="821"/>
      <c r="AJ767" s="821"/>
      <c r="AK767" s="36"/>
      <c r="AL767" s="36"/>
      <c r="AM767" s="36"/>
      <c r="AN767" s="1837"/>
      <c r="AO767" s="1837"/>
      <c r="AP767" s="1424"/>
      <c r="AQ767" s="1424"/>
    </row>
    <row r="768" spans="1:209" x14ac:dyDescent="0.25">
      <c r="B768" s="1173" t="s">
        <v>433</v>
      </c>
      <c r="C768" s="36">
        <f>'2 уровень'!F1876</f>
        <v>10638.297872340425</v>
      </c>
      <c r="D768" s="36">
        <f>'2 уровень'!G1876</f>
        <v>10638.297872340425</v>
      </c>
      <c r="E768" s="36">
        <f>'2 уровень'!H1876</f>
        <v>10673.578723404256</v>
      </c>
      <c r="F768" s="812">
        <f>'2 уровень'!I1876</f>
        <v>100.33164000000001</v>
      </c>
      <c r="G768" s="828">
        <f>'2 уровень'!J1876</f>
        <v>0</v>
      </c>
      <c r="H768" s="828">
        <f>'2 уровень'!K1876</f>
        <v>0</v>
      </c>
      <c r="I768" s="822">
        <f>'2 уровень'!L1876</f>
        <v>0</v>
      </c>
      <c r="J768" s="822">
        <f>'2 уровень'!M1876</f>
        <v>0</v>
      </c>
      <c r="K768" s="822">
        <f>'2 уровень'!N1876</f>
        <v>0</v>
      </c>
      <c r="L768" s="822">
        <f>'2 уровень'!O1876</f>
        <v>0</v>
      </c>
      <c r="M768" s="822">
        <f>'2 уровень'!P1876</f>
        <v>0</v>
      </c>
      <c r="N768" s="822">
        <f>'2 уровень'!Q1876</f>
        <v>0</v>
      </c>
      <c r="O768" s="821">
        <f>'2 уровень'!R1876</f>
        <v>0</v>
      </c>
      <c r="P768" s="821">
        <f>'2 уровень'!S1876</f>
        <v>0</v>
      </c>
      <c r="Q768" s="821">
        <f>'2 уровень'!T1876</f>
        <v>0</v>
      </c>
      <c r="R768" s="821">
        <f>'2 уровень'!U1876</f>
        <v>0</v>
      </c>
      <c r="S768" s="821">
        <f>'2 уровень'!V1876</f>
        <v>0</v>
      </c>
      <c r="T768" s="821">
        <f>'2 уровень'!W1876</f>
        <v>0</v>
      </c>
      <c r="U768" s="821">
        <f>'2 уровень'!X1876</f>
        <v>0</v>
      </c>
      <c r="V768" s="821">
        <f>'2 уровень'!Y1876</f>
        <v>0</v>
      </c>
      <c r="W768" s="821">
        <f>'2 уровень'!Z1876</f>
        <v>0</v>
      </c>
      <c r="X768" s="821">
        <f>'2 уровень'!AA1876</f>
        <v>0</v>
      </c>
      <c r="Y768" s="821">
        <f>'2 уровень'!AB1876</f>
        <v>0</v>
      </c>
      <c r="Z768" s="821">
        <f>'2 уровень'!AC1876</f>
        <v>0</v>
      </c>
      <c r="AA768" s="821">
        <f>'2 уровень'!AD1876</f>
        <v>0</v>
      </c>
      <c r="AB768" s="821">
        <f>'2 уровень'!AE1876</f>
        <v>0</v>
      </c>
      <c r="AC768" s="3624">
        <f>'2 уровень'!AF1876</f>
        <v>0</v>
      </c>
      <c r="AD768" s="821">
        <f>'2 уровень'!AG1876</f>
        <v>0</v>
      </c>
      <c r="AE768" s="821">
        <f>'2 уровень'!AH1876</f>
        <v>0</v>
      </c>
      <c r="AF768" s="821">
        <f>'2 уровень'!AI1876</f>
        <v>0</v>
      </c>
      <c r="AG768" s="821">
        <f>'2 уровень'!AJ1876</f>
        <v>0</v>
      </c>
      <c r="AH768" s="2332">
        <f>'2 уровень'!AK1876</f>
        <v>0</v>
      </c>
      <c r="AI768" s="821"/>
      <c r="AJ768" s="821"/>
      <c r="AK768" s="36"/>
      <c r="AL768" s="36"/>
      <c r="AM768" s="36"/>
      <c r="AN768" s="1837"/>
      <c r="AO768" s="1837"/>
      <c r="AP768" s="1424"/>
      <c r="AQ768" s="1424"/>
    </row>
    <row r="769" spans="1:209" x14ac:dyDescent="0.25">
      <c r="B769" s="1940" t="s">
        <v>451</v>
      </c>
      <c r="C769" s="36">
        <f>'2 уровень'!F1877</f>
        <v>100000</v>
      </c>
      <c r="D769" s="36">
        <f>'2 уровень'!G1877</f>
        <v>100000</v>
      </c>
      <c r="E769" s="36">
        <f>'2 уровень'!H1877</f>
        <v>100331.64000000001</v>
      </c>
      <c r="F769" s="812">
        <f>'2 уровень'!I1877</f>
        <v>100.33164000000001</v>
      </c>
      <c r="G769" s="828">
        <f>'2 уровень'!J1877</f>
        <v>0</v>
      </c>
      <c r="H769" s="828">
        <f>'2 уровень'!K1877</f>
        <v>0</v>
      </c>
      <c r="I769" s="822">
        <f>'2 уровень'!L1877</f>
        <v>0</v>
      </c>
      <c r="J769" s="822">
        <f>'2 уровень'!M1877</f>
        <v>0</v>
      </c>
      <c r="K769" s="822">
        <f>'2 уровень'!N1877</f>
        <v>0</v>
      </c>
      <c r="L769" s="822">
        <f>'2 уровень'!O1877</f>
        <v>0</v>
      </c>
      <c r="M769" s="822">
        <f>'2 уровень'!P1877</f>
        <v>0</v>
      </c>
      <c r="N769" s="822">
        <f>'2 уровень'!Q1877</f>
        <v>0</v>
      </c>
      <c r="O769" s="821">
        <f>'2 уровень'!R1877</f>
        <v>0</v>
      </c>
      <c r="P769" s="821">
        <f>'2 уровень'!S1877</f>
        <v>0</v>
      </c>
      <c r="Q769" s="821">
        <f>'2 уровень'!T1877</f>
        <v>0</v>
      </c>
      <c r="R769" s="821">
        <f>'2 уровень'!U1877</f>
        <v>0</v>
      </c>
      <c r="S769" s="821">
        <f>'2 уровень'!V1877</f>
        <v>0</v>
      </c>
      <c r="T769" s="821">
        <f>'2 уровень'!W1877</f>
        <v>0</v>
      </c>
      <c r="U769" s="821">
        <f>'2 уровень'!X1877</f>
        <v>0</v>
      </c>
      <c r="V769" s="821">
        <f>'2 уровень'!Y1877</f>
        <v>0</v>
      </c>
      <c r="W769" s="821">
        <f>'2 уровень'!Z1877</f>
        <v>0</v>
      </c>
      <c r="X769" s="821">
        <f>'2 уровень'!AA1877</f>
        <v>0</v>
      </c>
      <c r="Y769" s="821">
        <f>'2 уровень'!AB1877</f>
        <v>0</v>
      </c>
      <c r="Z769" s="821">
        <f>'2 уровень'!AC1877</f>
        <v>0</v>
      </c>
      <c r="AA769" s="821">
        <f>'2 уровень'!AD1877</f>
        <v>0</v>
      </c>
      <c r="AB769" s="821">
        <f>'2 уровень'!AE1877</f>
        <v>0</v>
      </c>
      <c r="AC769" s="3624">
        <f>'2 уровень'!AF1877</f>
        <v>0</v>
      </c>
      <c r="AD769" s="821">
        <f>'2 уровень'!AG1877</f>
        <v>0</v>
      </c>
      <c r="AE769" s="821">
        <f>'2 уровень'!AH1877</f>
        <v>0</v>
      </c>
      <c r="AF769" s="821">
        <f>'2 уровень'!AI1877</f>
        <v>0</v>
      </c>
      <c r="AG769" s="821">
        <f>'2 уровень'!AJ1877</f>
        <v>0</v>
      </c>
      <c r="AH769" s="2332">
        <f>'2 уровень'!AK1877</f>
        <v>0</v>
      </c>
      <c r="AI769" s="821"/>
      <c r="AJ769" s="821"/>
      <c r="AK769" s="36"/>
      <c r="AL769" s="36"/>
      <c r="AM769" s="36"/>
      <c r="AN769" s="1837"/>
      <c r="AO769" s="1837"/>
      <c r="AP769" s="1424"/>
      <c r="AQ769" s="1424"/>
    </row>
    <row r="770" spans="1:209" x14ac:dyDescent="0.25">
      <c r="B770" s="1169" t="s">
        <v>261</v>
      </c>
      <c r="C770" s="36">
        <f>'2 уровень'!F1878</f>
        <v>0</v>
      </c>
      <c r="D770" s="36">
        <f>'2 уровень'!G1878</f>
        <v>0</v>
      </c>
      <c r="E770" s="36">
        <f>'2 уровень'!H1878</f>
        <v>0</v>
      </c>
      <c r="F770" s="812">
        <f>'2 уровень'!I1878</f>
        <v>0</v>
      </c>
      <c r="G770" s="828">
        <f>'2 уровень'!J1878</f>
        <v>0</v>
      </c>
      <c r="H770" s="828">
        <f>'2 уровень'!K1878</f>
        <v>0</v>
      </c>
      <c r="I770" s="822">
        <f>'2 уровень'!L1878</f>
        <v>0</v>
      </c>
      <c r="J770" s="822">
        <f>'2 уровень'!M1878</f>
        <v>0</v>
      </c>
      <c r="K770" s="822">
        <f>'2 уровень'!N1878</f>
        <v>0</v>
      </c>
      <c r="L770" s="822">
        <f>'2 уровень'!O1878</f>
        <v>0</v>
      </c>
      <c r="M770" s="822">
        <f>'2 уровень'!P1878</f>
        <v>0</v>
      </c>
      <c r="N770" s="822">
        <f>'2 уровень'!Q1878</f>
        <v>0</v>
      </c>
      <c r="O770" s="821">
        <f>'2 уровень'!R1878</f>
        <v>8982.6344000000008</v>
      </c>
      <c r="P770" s="821">
        <f>'2 уровень'!S1878</f>
        <v>8982.6344000000008</v>
      </c>
      <c r="Q770" s="821">
        <f>'2 уровень'!T1878</f>
        <v>8982.6344000000008</v>
      </c>
      <c r="R770" s="821">
        <f>'2 уровень'!U1878</f>
        <v>6412.7744000000002</v>
      </c>
      <c r="S770" s="821">
        <f>'2 уровень'!V1878</f>
        <v>6412.7744000000002</v>
      </c>
      <c r="T770" s="821">
        <f>'2 уровень'!W1878</f>
        <v>6412.7744000000002</v>
      </c>
      <c r="U770" s="821">
        <f>'2 уровень'!X1878</f>
        <v>6412.7744000000002</v>
      </c>
      <c r="V770" s="821">
        <f>'2 уровень'!Y1878</f>
        <v>6412.7744000000002</v>
      </c>
      <c r="W770" s="821">
        <f>'2 уровень'!Z1878</f>
        <v>7554.9344000000001</v>
      </c>
      <c r="X770" s="821">
        <f>'2 уровень'!AA1878</f>
        <v>7459.7543999999998</v>
      </c>
      <c r="Y770" s="821">
        <f>'2 уровень'!AB1878</f>
        <v>6920.7674000000006</v>
      </c>
      <c r="Z770" s="821">
        <f>'2 уровень'!AC1878</f>
        <v>6920.7674000000006</v>
      </c>
      <c r="AA770" s="821">
        <f>'2 уровень'!AD1878</f>
        <v>6920.7674000000006</v>
      </c>
      <c r="AB770" s="821">
        <f>'2 уровень'!AE1878</f>
        <v>6146.6532199999956</v>
      </c>
      <c r="AC770" s="3624">
        <f>'2 уровень'!AF1878</f>
        <v>0</v>
      </c>
      <c r="AD770" s="821">
        <f>'2 уровень'!AG1878</f>
        <v>0</v>
      </c>
      <c r="AE770" s="821">
        <f>'2 уровень'!AH1878</f>
        <v>-774.1141800000039</v>
      </c>
      <c r="AF770" s="821">
        <f>'2 уровень'!AI1878</f>
        <v>0</v>
      </c>
      <c r="AG770" s="821">
        <f>'2 уровень'!AJ1878</f>
        <v>-48.85202000000001</v>
      </c>
      <c r="AH770" s="2332">
        <f>'2 уровень'!AK1878</f>
        <v>6097.8011999999962</v>
      </c>
      <c r="AI770" s="821">
        <f>AB770/AA770*100</f>
        <v>88.814619315193212</v>
      </c>
      <c r="AJ770" s="821">
        <f>AH770/AA770*100</f>
        <v>88.108743547716912</v>
      </c>
      <c r="AK770" s="36"/>
      <c r="AL770" s="36"/>
      <c r="AM770" s="36"/>
      <c r="AN770" s="1837"/>
      <c r="AO770" s="1837"/>
      <c r="AP770" s="1424"/>
      <c r="AQ770" s="1424"/>
    </row>
    <row r="771" spans="1:209" ht="30" x14ac:dyDescent="0.25">
      <c r="B771" s="1936" t="s">
        <v>423</v>
      </c>
      <c r="C771" s="36">
        <f>'2 уровень'!F1879</f>
        <v>0</v>
      </c>
      <c r="D771" s="36">
        <f>'2 уровень'!G1879</f>
        <v>0</v>
      </c>
      <c r="E771" s="36">
        <f>'2 уровень'!H1879</f>
        <v>0</v>
      </c>
      <c r="F771" s="812">
        <f>'2 уровень'!I1879</f>
        <v>0</v>
      </c>
      <c r="G771" s="828">
        <f>'2 уровень'!J1879</f>
        <v>0</v>
      </c>
      <c r="H771" s="828">
        <f>'2 уровень'!K1879</f>
        <v>0</v>
      </c>
      <c r="I771" s="822">
        <f>'2 уровень'!L1879</f>
        <v>0</v>
      </c>
      <c r="J771" s="822">
        <f>'2 уровень'!M1879</f>
        <v>0</v>
      </c>
      <c r="K771" s="822">
        <f>'2 уровень'!N1879</f>
        <v>0</v>
      </c>
      <c r="L771" s="822">
        <f>'2 уровень'!O1879</f>
        <v>0</v>
      </c>
      <c r="M771" s="822">
        <f>'2 уровень'!P1879</f>
        <v>0</v>
      </c>
      <c r="N771" s="822">
        <f>'2 уровень'!Q1879</f>
        <v>0</v>
      </c>
      <c r="O771" s="821">
        <f>'2 уровень'!R1879</f>
        <v>0</v>
      </c>
      <c r="P771" s="821">
        <f>'2 уровень'!S1879</f>
        <v>0</v>
      </c>
      <c r="Q771" s="821">
        <f>'2 уровень'!T1879</f>
        <v>0</v>
      </c>
      <c r="R771" s="821">
        <f>'2 уровень'!U1879</f>
        <v>0</v>
      </c>
      <c r="S771" s="821">
        <f>'2 уровень'!V1879</f>
        <v>0</v>
      </c>
      <c r="T771" s="821">
        <f>'2 уровень'!W1879</f>
        <v>0</v>
      </c>
      <c r="U771" s="821">
        <f>'2 уровень'!X1879</f>
        <v>0</v>
      </c>
      <c r="V771" s="821">
        <f>'2 уровень'!Y1879</f>
        <v>0</v>
      </c>
      <c r="W771" s="821">
        <f>'2 уровень'!Z1879</f>
        <v>0</v>
      </c>
      <c r="X771" s="821">
        <f>'2 уровень'!AA1879</f>
        <v>0</v>
      </c>
      <c r="Y771" s="821">
        <f>'2 уровень'!AB1879</f>
        <v>0</v>
      </c>
      <c r="Z771" s="821">
        <f>'2 уровень'!AC1879</f>
        <v>0</v>
      </c>
      <c r="AA771" s="821">
        <f>'2 уровень'!AD1879</f>
        <v>0</v>
      </c>
      <c r="AB771" s="821">
        <f>'2 уровень'!AE1879</f>
        <v>0</v>
      </c>
      <c r="AC771" s="3624">
        <f>'2 уровень'!AF1879</f>
        <v>0</v>
      </c>
      <c r="AD771" s="821">
        <f>'2 уровень'!AG1879</f>
        <v>0</v>
      </c>
      <c r="AE771" s="821">
        <f>'2 уровень'!AH1879</f>
        <v>0</v>
      </c>
      <c r="AF771" s="821">
        <f>'2 уровень'!AI1879</f>
        <v>0</v>
      </c>
      <c r="AG771" s="821">
        <f>'2 уровень'!AJ1879</f>
        <v>0</v>
      </c>
      <c r="AH771" s="2332">
        <f>'2 уровень'!AK1879</f>
        <v>0</v>
      </c>
      <c r="AI771" s="821"/>
      <c r="AJ771" s="821"/>
      <c r="AK771" s="36"/>
      <c r="AL771" s="36"/>
      <c r="AM771" s="36"/>
      <c r="AN771" s="1837"/>
      <c r="AO771" s="1837"/>
      <c r="AP771" s="1424"/>
      <c r="AQ771" s="1424"/>
    </row>
    <row r="772" spans="1:209" ht="47.25" x14ac:dyDescent="0.25">
      <c r="B772" s="2835" t="s">
        <v>435</v>
      </c>
      <c r="C772" s="36">
        <f>'2 уровень'!F1880</f>
        <v>6800</v>
      </c>
      <c r="D772" s="36">
        <f>'2 уровень'!G1880</f>
        <v>6800</v>
      </c>
      <c r="E772" s="36">
        <f>'2 уровень'!H1880</f>
        <v>6714</v>
      </c>
      <c r="F772" s="812">
        <f>'2 уровень'!I1880</f>
        <v>98.735294117647058</v>
      </c>
      <c r="G772" s="828">
        <f>'2 уровень'!J1880</f>
        <v>0</v>
      </c>
      <c r="H772" s="828">
        <f>'2 уровень'!K1880</f>
        <v>0</v>
      </c>
      <c r="I772" s="822">
        <f>'2 уровень'!L1880</f>
        <v>0</v>
      </c>
      <c r="J772" s="822">
        <f>'2 уровень'!M1880</f>
        <v>0</v>
      </c>
      <c r="K772" s="822">
        <f>'2 уровень'!N1880</f>
        <v>0</v>
      </c>
      <c r="L772" s="822">
        <f>'2 уровень'!O1880</f>
        <v>0</v>
      </c>
      <c r="M772" s="822">
        <f>'2 уровень'!P1880</f>
        <v>0</v>
      </c>
      <c r="N772" s="822">
        <f>'2 уровень'!Q1880</f>
        <v>0</v>
      </c>
      <c r="O772" s="821">
        <f>'2 уровень'!R1880</f>
        <v>50158.351299999995</v>
      </c>
      <c r="P772" s="821">
        <f>'2 уровень'!S1880</f>
        <v>50158.351299999995</v>
      </c>
      <c r="Q772" s="821">
        <f>'2 уровень'!T1880</f>
        <v>50158.351299999995</v>
      </c>
      <c r="R772" s="821">
        <f>'2 уровень'!U1880</f>
        <v>12539.587824999999</v>
      </c>
      <c r="S772" s="821">
        <f>'2 уровень'!V1880</f>
        <v>12539.587824999999</v>
      </c>
      <c r="T772" s="821">
        <f>'2 уровень'!W1880</f>
        <v>12539.587824999999</v>
      </c>
      <c r="U772" s="821">
        <f>'2 уровень'!X1880</f>
        <v>12539.587824999999</v>
      </c>
      <c r="V772" s="821">
        <f>'2 уровень'!Y1880</f>
        <v>12539.587824999999</v>
      </c>
      <c r="W772" s="821">
        <f>'2 уровень'!Z1880</f>
        <v>29259.038258333334</v>
      </c>
      <c r="X772" s="821">
        <f>'2 уровень'!AA1880</f>
        <v>27866.182719999997</v>
      </c>
      <c r="Y772" s="821">
        <f>'2 уровень'!AB1880</f>
        <v>19502.331289999998</v>
      </c>
      <c r="Z772" s="821">
        <f>'2 уровень'!AC1880</f>
        <v>19502.331289999998</v>
      </c>
      <c r="AA772" s="821">
        <f>'2 уровень'!AD1880</f>
        <v>19502.331289999998</v>
      </c>
      <c r="AB772" s="821">
        <f>'2 уровень'!AE1880</f>
        <v>17735.523450000001</v>
      </c>
      <c r="AC772" s="3624">
        <f>'2 уровень'!AF1880</f>
        <v>0</v>
      </c>
      <c r="AD772" s="821">
        <f>'2 уровень'!AG1880</f>
        <v>0</v>
      </c>
      <c r="AE772" s="821">
        <f>'2 уровень'!AH1880</f>
        <v>-1766.8078399999977</v>
      </c>
      <c r="AF772" s="821">
        <f>'2 уровень'!AI1880</f>
        <v>0</v>
      </c>
      <c r="AG772" s="821">
        <f>'2 уровень'!AJ1880</f>
        <v>-58.542739999999995</v>
      </c>
      <c r="AH772" s="2332">
        <f>'2 уровень'!AK1880</f>
        <v>17676.98071</v>
      </c>
      <c r="AI772" s="821">
        <f>AB772/AA772*100</f>
        <v>90.940530064188039</v>
      </c>
      <c r="AJ772" s="821">
        <f>AH772/AA772*100</f>
        <v>90.640346772613981</v>
      </c>
      <c r="AK772" s="36"/>
      <c r="AL772" s="36"/>
      <c r="AM772" s="36"/>
      <c r="AN772" s="1837"/>
      <c r="AO772" s="1837"/>
      <c r="AP772" s="1424"/>
      <c r="AQ772" s="1424"/>
    </row>
    <row r="773" spans="1:209" ht="30" x14ac:dyDescent="0.25">
      <c r="B773" s="1936" t="s">
        <v>436</v>
      </c>
      <c r="C773" s="36">
        <f>'2 уровень'!F1881</f>
        <v>2407</v>
      </c>
      <c r="D773" s="36">
        <f>'2 уровень'!G1881</f>
        <v>2407</v>
      </c>
      <c r="E773" s="36">
        <f>'2 уровень'!H1881</f>
        <v>1699</v>
      </c>
      <c r="F773" s="812">
        <f>'2 уровень'!I1881</f>
        <v>70.585791441628587</v>
      </c>
      <c r="G773" s="828">
        <f>'2 уровень'!J1881</f>
        <v>0</v>
      </c>
      <c r="H773" s="828">
        <f>'2 уровень'!K1881</f>
        <v>0</v>
      </c>
      <c r="I773" s="822">
        <f>'2 уровень'!L1881</f>
        <v>0</v>
      </c>
      <c r="J773" s="822">
        <f>'2 уровень'!M1881</f>
        <v>0</v>
      </c>
      <c r="K773" s="822">
        <f>'2 уровень'!N1881</f>
        <v>0</v>
      </c>
      <c r="L773" s="822">
        <f>'2 уровень'!O1881</f>
        <v>0</v>
      </c>
      <c r="M773" s="822">
        <f>'2 уровень'!P1881</f>
        <v>0</v>
      </c>
      <c r="N773" s="822">
        <f>'2 уровень'!Q1881</f>
        <v>0</v>
      </c>
      <c r="O773" s="821">
        <f>'2 уровень'!R1881</f>
        <v>0</v>
      </c>
      <c r="P773" s="821">
        <f>'2 уровень'!S1881</f>
        <v>0</v>
      </c>
      <c r="Q773" s="821">
        <f>'2 уровень'!T1881</f>
        <v>0</v>
      </c>
      <c r="R773" s="821">
        <f>'2 уровень'!U1881</f>
        <v>0</v>
      </c>
      <c r="S773" s="821">
        <f>'2 уровень'!V1881</f>
        <v>0</v>
      </c>
      <c r="T773" s="821">
        <f>'2 уровень'!W1881</f>
        <v>0</v>
      </c>
      <c r="U773" s="821">
        <f>'2 уровень'!X1881</f>
        <v>0</v>
      </c>
      <c r="V773" s="821">
        <f>'2 уровень'!Y1881</f>
        <v>0</v>
      </c>
      <c r="W773" s="821">
        <f>'2 уровень'!Z1881</f>
        <v>0</v>
      </c>
      <c r="X773" s="821">
        <f>'2 уровень'!AA1881</f>
        <v>0</v>
      </c>
      <c r="Y773" s="821">
        <f>'2 уровень'!AB1881</f>
        <v>0</v>
      </c>
      <c r="Z773" s="821">
        <f>'2 уровень'!AC1881</f>
        <v>0</v>
      </c>
      <c r="AA773" s="821">
        <f>'2 уровень'!AD1881</f>
        <v>0</v>
      </c>
      <c r="AB773" s="821">
        <f>'2 уровень'!AE1881</f>
        <v>0</v>
      </c>
      <c r="AC773" s="3624">
        <f>'2 уровень'!AF1881</f>
        <v>0</v>
      </c>
      <c r="AD773" s="821">
        <f>'2 уровень'!AG1881</f>
        <v>0</v>
      </c>
      <c r="AE773" s="821">
        <f>'2 уровень'!AH1881</f>
        <v>0</v>
      </c>
      <c r="AF773" s="821">
        <f>'2 уровень'!AI1881</f>
        <v>0</v>
      </c>
      <c r="AG773" s="821">
        <f>'2 уровень'!AJ1881</f>
        <v>0</v>
      </c>
      <c r="AH773" s="2332">
        <f>'2 уровень'!AK1881</f>
        <v>0</v>
      </c>
      <c r="AI773" s="821"/>
      <c r="AJ773" s="821"/>
      <c r="AK773" s="36"/>
      <c r="AL773" s="36"/>
      <c r="AM773" s="36"/>
      <c r="AN773" s="1837"/>
      <c r="AO773" s="1837"/>
      <c r="AP773" s="1424"/>
      <c r="AQ773" s="1424"/>
    </row>
    <row r="774" spans="1:209" ht="30" x14ac:dyDescent="0.25">
      <c r="B774" s="1172" t="s">
        <v>437</v>
      </c>
      <c r="C774" s="36">
        <f>'2 уровень'!F1882</f>
        <v>2333</v>
      </c>
      <c r="D774" s="36">
        <f>'2 уровень'!G1882</f>
        <v>2333</v>
      </c>
      <c r="E774" s="36">
        <f>'2 уровень'!H1882</f>
        <v>1597</v>
      </c>
      <c r="F774" s="812">
        <f>'2 уровень'!I1882</f>
        <v>68.452636090870129</v>
      </c>
      <c r="G774" s="828">
        <f>'2 уровень'!J1882</f>
        <v>0</v>
      </c>
      <c r="H774" s="828">
        <f>'2 уровень'!K1882</f>
        <v>0</v>
      </c>
      <c r="I774" s="822">
        <f>'2 уровень'!L1882</f>
        <v>0</v>
      </c>
      <c r="J774" s="822">
        <f>'2 уровень'!M1882</f>
        <v>0</v>
      </c>
      <c r="K774" s="822">
        <f>'2 уровень'!N1882</f>
        <v>0</v>
      </c>
      <c r="L774" s="822">
        <f>'2 уровень'!O1882</f>
        <v>0</v>
      </c>
      <c r="M774" s="822">
        <f>'2 уровень'!P1882</f>
        <v>0</v>
      </c>
      <c r="N774" s="822">
        <f>'2 уровень'!Q1882</f>
        <v>0</v>
      </c>
      <c r="O774" s="821">
        <f>'2 уровень'!R1882</f>
        <v>0</v>
      </c>
      <c r="P774" s="821">
        <f>'2 уровень'!S1882</f>
        <v>0</v>
      </c>
      <c r="Q774" s="821">
        <f>'2 уровень'!T1882</f>
        <v>0</v>
      </c>
      <c r="R774" s="821">
        <f>'2 уровень'!U1882</f>
        <v>0</v>
      </c>
      <c r="S774" s="821">
        <f>'2 уровень'!V1882</f>
        <v>0</v>
      </c>
      <c r="T774" s="821">
        <f>'2 уровень'!W1882</f>
        <v>0</v>
      </c>
      <c r="U774" s="821">
        <f>'2 уровень'!X1882</f>
        <v>0</v>
      </c>
      <c r="V774" s="821">
        <f>'2 уровень'!Y1882</f>
        <v>0</v>
      </c>
      <c r="W774" s="821">
        <f>'2 уровень'!Z1882</f>
        <v>0</v>
      </c>
      <c r="X774" s="821">
        <f>'2 уровень'!AA1882</f>
        <v>0</v>
      </c>
      <c r="Y774" s="821">
        <f>'2 уровень'!AB1882</f>
        <v>0</v>
      </c>
      <c r="Z774" s="821">
        <f>'2 уровень'!AC1882</f>
        <v>0</v>
      </c>
      <c r="AA774" s="821">
        <f>'2 уровень'!AD1882</f>
        <v>0</v>
      </c>
      <c r="AB774" s="821">
        <f>'2 уровень'!AE1882</f>
        <v>0</v>
      </c>
      <c r="AC774" s="3624">
        <f>'2 уровень'!AF1882</f>
        <v>0</v>
      </c>
      <c r="AD774" s="821">
        <f>'2 уровень'!AG1882</f>
        <v>0</v>
      </c>
      <c r="AE774" s="821">
        <f>'2 уровень'!AH1882</f>
        <v>0</v>
      </c>
      <c r="AF774" s="821">
        <f>'2 уровень'!AI1882</f>
        <v>0</v>
      </c>
      <c r="AG774" s="821">
        <f>'2 уровень'!AJ1882</f>
        <v>0</v>
      </c>
      <c r="AH774" s="2332">
        <f>'2 уровень'!AK1882</f>
        <v>0</v>
      </c>
      <c r="AI774" s="821"/>
      <c r="AJ774" s="821"/>
      <c r="AK774" s="36"/>
      <c r="AL774" s="36"/>
      <c r="AM774" s="36"/>
      <c r="AN774" s="1837"/>
      <c r="AO774" s="1837"/>
      <c r="AP774" s="1424"/>
      <c r="AQ774" s="1424"/>
    </row>
    <row r="775" spans="1:209" ht="45" x14ac:dyDescent="0.25">
      <c r="B775" s="1172" t="s">
        <v>438</v>
      </c>
      <c r="C775" s="36">
        <f>'2 уровень'!F1883</f>
        <v>0</v>
      </c>
      <c r="D775" s="36">
        <f>'2 уровень'!G1883</f>
        <v>0</v>
      </c>
      <c r="E775" s="36">
        <f>'2 уровень'!H1883</f>
        <v>0</v>
      </c>
      <c r="F775" s="812">
        <f>'2 уровень'!I1883</f>
        <v>0</v>
      </c>
      <c r="G775" s="828">
        <f>'2 уровень'!J1883</f>
        <v>0</v>
      </c>
      <c r="H775" s="828">
        <f>'2 уровень'!K1883</f>
        <v>0</v>
      </c>
      <c r="I775" s="822">
        <f>'2 уровень'!L1883</f>
        <v>0</v>
      </c>
      <c r="J775" s="822">
        <f>'2 уровень'!M1883</f>
        <v>0</v>
      </c>
      <c r="K775" s="822">
        <f>'2 уровень'!N1883</f>
        <v>0</v>
      </c>
      <c r="L775" s="822">
        <f>'2 уровень'!O1883</f>
        <v>0</v>
      </c>
      <c r="M775" s="822">
        <f>'2 уровень'!P1883</f>
        <v>0</v>
      </c>
      <c r="N775" s="822">
        <f>'2 уровень'!Q1883</f>
        <v>0</v>
      </c>
      <c r="O775" s="821">
        <f>'2 уровень'!R1883</f>
        <v>0</v>
      </c>
      <c r="P775" s="821">
        <f>'2 уровень'!S1883</f>
        <v>0</v>
      </c>
      <c r="Q775" s="821">
        <f>'2 уровень'!T1883</f>
        <v>0</v>
      </c>
      <c r="R775" s="821">
        <f>'2 уровень'!U1883</f>
        <v>0</v>
      </c>
      <c r="S775" s="821">
        <f>'2 уровень'!V1883</f>
        <v>0</v>
      </c>
      <c r="T775" s="821">
        <f>'2 уровень'!W1883</f>
        <v>0</v>
      </c>
      <c r="U775" s="821">
        <f>'2 уровень'!X1883</f>
        <v>0</v>
      </c>
      <c r="V775" s="821">
        <f>'2 уровень'!Y1883</f>
        <v>0</v>
      </c>
      <c r="W775" s="821">
        <f>'2 уровень'!Z1883</f>
        <v>0</v>
      </c>
      <c r="X775" s="821">
        <f>'2 уровень'!AA1883</f>
        <v>0</v>
      </c>
      <c r="Y775" s="821">
        <f>'2 уровень'!AB1883</f>
        <v>0</v>
      </c>
      <c r="Z775" s="821">
        <f>'2 уровень'!AC1883</f>
        <v>0</v>
      </c>
      <c r="AA775" s="821">
        <f>'2 уровень'!AD1883</f>
        <v>0</v>
      </c>
      <c r="AB775" s="821">
        <f>'2 уровень'!AE1883</f>
        <v>0</v>
      </c>
      <c r="AC775" s="3624">
        <f>'2 уровень'!AF1883</f>
        <v>0</v>
      </c>
      <c r="AD775" s="821">
        <f>'2 уровень'!AG1883</f>
        <v>0</v>
      </c>
      <c r="AE775" s="821">
        <f>'2 уровень'!AH1883</f>
        <v>0</v>
      </c>
      <c r="AF775" s="821">
        <f>'2 уровень'!AI1883</f>
        <v>0</v>
      </c>
      <c r="AG775" s="821">
        <f>'2 уровень'!AJ1883</f>
        <v>0</v>
      </c>
      <c r="AH775" s="2332">
        <f>'2 уровень'!AK1883</f>
        <v>0</v>
      </c>
      <c r="AI775" s="821"/>
      <c r="AJ775" s="821"/>
      <c r="AK775" s="36"/>
      <c r="AL775" s="36"/>
      <c r="AM775" s="36"/>
      <c r="AN775" s="1837"/>
      <c r="AO775" s="1837"/>
      <c r="AP775" s="1424"/>
      <c r="AQ775" s="1424"/>
    </row>
    <row r="776" spans="1:209" ht="45" x14ac:dyDescent="0.25">
      <c r="B776" s="1172" t="s">
        <v>439</v>
      </c>
      <c r="C776" s="36">
        <f>'2 уровень'!F1884</f>
        <v>0</v>
      </c>
      <c r="D776" s="36">
        <f>'2 уровень'!G1884</f>
        <v>0</v>
      </c>
      <c r="E776" s="36">
        <f>'2 уровень'!H1884</f>
        <v>0</v>
      </c>
      <c r="F776" s="812">
        <f>'2 уровень'!I1884</f>
        <v>0</v>
      </c>
      <c r="G776" s="828">
        <f>'2 уровень'!J1884</f>
        <v>0</v>
      </c>
      <c r="H776" s="828">
        <f>'2 уровень'!K1884</f>
        <v>0</v>
      </c>
      <c r="I776" s="822">
        <f>'2 уровень'!L1884</f>
        <v>0</v>
      </c>
      <c r="J776" s="822">
        <f>'2 уровень'!M1884</f>
        <v>0</v>
      </c>
      <c r="K776" s="822">
        <f>'2 уровень'!N1884</f>
        <v>0</v>
      </c>
      <c r="L776" s="822">
        <f>'2 уровень'!O1884</f>
        <v>0</v>
      </c>
      <c r="M776" s="822">
        <f>'2 уровень'!P1884</f>
        <v>0</v>
      </c>
      <c r="N776" s="822">
        <f>'2 уровень'!Q1884</f>
        <v>0</v>
      </c>
      <c r="O776" s="821">
        <f>'2 уровень'!R1884</f>
        <v>0</v>
      </c>
      <c r="P776" s="821">
        <f>'2 уровень'!S1884</f>
        <v>0</v>
      </c>
      <c r="Q776" s="821">
        <f>'2 уровень'!T1884</f>
        <v>0</v>
      </c>
      <c r="R776" s="821">
        <f>'2 уровень'!U1884</f>
        <v>0</v>
      </c>
      <c r="S776" s="821">
        <f>'2 уровень'!V1884</f>
        <v>0</v>
      </c>
      <c r="T776" s="821">
        <f>'2 уровень'!W1884</f>
        <v>0</v>
      </c>
      <c r="U776" s="821">
        <f>'2 уровень'!X1884</f>
        <v>0</v>
      </c>
      <c r="V776" s="821">
        <f>'2 уровень'!Y1884</f>
        <v>0</v>
      </c>
      <c r="W776" s="821">
        <f>'2 уровень'!Z1884</f>
        <v>0</v>
      </c>
      <c r="X776" s="821">
        <f>'2 уровень'!AA1884</f>
        <v>0</v>
      </c>
      <c r="Y776" s="821">
        <f>'2 уровень'!AB1884</f>
        <v>0</v>
      </c>
      <c r="Z776" s="821">
        <f>'2 уровень'!AC1884</f>
        <v>0</v>
      </c>
      <c r="AA776" s="821">
        <f>'2 уровень'!AD1884</f>
        <v>0</v>
      </c>
      <c r="AB776" s="821">
        <f>'2 уровень'!AE1884</f>
        <v>0</v>
      </c>
      <c r="AC776" s="3624">
        <f>'2 уровень'!AF1884</f>
        <v>0</v>
      </c>
      <c r="AD776" s="821">
        <f>'2 уровень'!AG1884</f>
        <v>0</v>
      </c>
      <c r="AE776" s="821">
        <f>'2 уровень'!AH1884</f>
        <v>0</v>
      </c>
      <c r="AF776" s="821">
        <f>'2 уровень'!AI1884</f>
        <v>0</v>
      </c>
      <c r="AG776" s="821">
        <f>'2 уровень'!AJ1884</f>
        <v>0</v>
      </c>
      <c r="AH776" s="2332">
        <f>'2 уровень'!AK1884</f>
        <v>0</v>
      </c>
      <c r="AI776" s="821"/>
      <c r="AJ776" s="821"/>
      <c r="AK776" s="36"/>
      <c r="AL776" s="36"/>
      <c r="AM776" s="36"/>
      <c r="AN776" s="1837"/>
      <c r="AO776" s="1837"/>
      <c r="AP776" s="1424"/>
      <c r="AQ776" s="1424"/>
    </row>
    <row r="777" spans="1:209" ht="30" x14ac:dyDescent="0.25">
      <c r="B777" s="1172" t="s">
        <v>440</v>
      </c>
      <c r="C777" s="36">
        <f>'2 уровень'!F1885</f>
        <v>74</v>
      </c>
      <c r="D777" s="36">
        <f>'2 уровень'!G1885</f>
        <v>74</v>
      </c>
      <c r="E777" s="36">
        <f>'2 уровень'!H1885</f>
        <v>102</v>
      </c>
      <c r="F777" s="812">
        <f>'2 уровень'!I1885</f>
        <v>137.83783783783784</v>
      </c>
      <c r="G777" s="828">
        <f>'2 уровень'!J1885</f>
        <v>0</v>
      </c>
      <c r="H777" s="828">
        <f>'2 уровень'!K1885</f>
        <v>0</v>
      </c>
      <c r="I777" s="822">
        <f>'2 уровень'!L1885</f>
        <v>0</v>
      </c>
      <c r="J777" s="822">
        <f>'2 уровень'!M1885</f>
        <v>0</v>
      </c>
      <c r="K777" s="822">
        <f>'2 уровень'!N1885</f>
        <v>0</v>
      </c>
      <c r="L777" s="822">
        <f>'2 уровень'!O1885</f>
        <v>0</v>
      </c>
      <c r="M777" s="822">
        <f>'2 уровень'!P1885</f>
        <v>0</v>
      </c>
      <c r="N777" s="822">
        <f>'2 уровень'!Q1885</f>
        <v>0</v>
      </c>
      <c r="O777" s="821">
        <f>'2 уровень'!R1885</f>
        <v>0</v>
      </c>
      <c r="P777" s="821">
        <f>'2 уровень'!S1885</f>
        <v>0</v>
      </c>
      <c r="Q777" s="821">
        <f>'2 уровень'!T1885</f>
        <v>0</v>
      </c>
      <c r="R777" s="821">
        <f>'2 уровень'!U1885</f>
        <v>0</v>
      </c>
      <c r="S777" s="821">
        <f>'2 уровень'!V1885</f>
        <v>0</v>
      </c>
      <c r="T777" s="821">
        <f>'2 уровень'!W1885</f>
        <v>0</v>
      </c>
      <c r="U777" s="821">
        <f>'2 уровень'!X1885</f>
        <v>0</v>
      </c>
      <c r="V777" s="821">
        <f>'2 уровень'!Y1885</f>
        <v>0</v>
      </c>
      <c r="W777" s="821">
        <f>'2 уровень'!Z1885</f>
        <v>0</v>
      </c>
      <c r="X777" s="821">
        <f>'2 уровень'!AA1885</f>
        <v>0</v>
      </c>
      <c r="Y777" s="821">
        <f>'2 уровень'!AB1885</f>
        <v>0</v>
      </c>
      <c r="Z777" s="821">
        <f>'2 уровень'!AC1885</f>
        <v>0</v>
      </c>
      <c r="AA777" s="821">
        <f>'2 уровень'!AD1885</f>
        <v>0</v>
      </c>
      <c r="AB777" s="821">
        <f>'2 уровень'!AE1885</f>
        <v>0</v>
      </c>
      <c r="AC777" s="3624">
        <f>'2 уровень'!AF1885</f>
        <v>0</v>
      </c>
      <c r="AD777" s="821">
        <f>'2 уровень'!AG1885</f>
        <v>0</v>
      </c>
      <c r="AE777" s="821">
        <f>'2 уровень'!AH1885</f>
        <v>0</v>
      </c>
      <c r="AF777" s="821">
        <f>'2 уровень'!AI1885</f>
        <v>0</v>
      </c>
      <c r="AG777" s="821">
        <f>'2 уровень'!AJ1885</f>
        <v>0</v>
      </c>
      <c r="AH777" s="2332">
        <f>'2 уровень'!AK1885</f>
        <v>0</v>
      </c>
      <c r="AI777" s="821"/>
      <c r="AJ777" s="821"/>
      <c r="AK777" s="36"/>
      <c r="AL777" s="36"/>
      <c r="AM777" s="36"/>
      <c r="AN777" s="1837"/>
      <c r="AO777" s="1837"/>
      <c r="AP777" s="1424"/>
      <c r="AQ777" s="1424"/>
    </row>
    <row r="778" spans="1:209" ht="45" x14ac:dyDescent="0.25">
      <c r="A778" s="25">
        <v>1</v>
      </c>
      <c r="B778" s="1936" t="s">
        <v>441</v>
      </c>
      <c r="C778" s="36">
        <f>'2 уровень'!F1886</f>
        <v>4393</v>
      </c>
      <c r="D778" s="36">
        <f>'2 уровень'!G1886</f>
        <v>4393</v>
      </c>
      <c r="E778" s="36">
        <f>'2 уровень'!H1886</f>
        <v>5015</v>
      </c>
      <c r="F778" s="812">
        <f>'2 уровень'!I1886</f>
        <v>114.15888914181653</v>
      </c>
      <c r="G778" s="828">
        <f>'2 уровень'!J1886</f>
        <v>0</v>
      </c>
      <c r="H778" s="828">
        <f>'2 уровень'!K1886</f>
        <v>0</v>
      </c>
      <c r="I778" s="822">
        <f>'2 уровень'!L1886</f>
        <v>0</v>
      </c>
      <c r="J778" s="822">
        <f>'2 уровень'!M1886</f>
        <v>0</v>
      </c>
      <c r="K778" s="822">
        <f>'2 уровень'!N1886</f>
        <v>0</v>
      </c>
      <c r="L778" s="822">
        <f>'2 уровень'!O1886</f>
        <v>0</v>
      </c>
      <c r="M778" s="822">
        <f>'2 уровень'!P1886</f>
        <v>0</v>
      </c>
      <c r="N778" s="822">
        <f>'2 уровень'!Q1886</f>
        <v>0</v>
      </c>
      <c r="O778" s="821">
        <f>'2 уровень'!R1886</f>
        <v>0</v>
      </c>
      <c r="P778" s="821">
        <f>'2 уровень'!S1886</f>
        <v>0</v>
      </c>
      <c r="Q778" s="821">
        <f>'2 уровень'!T1886</f>
        <v>0</v>
      </c>
      <c r="R778" s="821">
        <f>'2 уровень'!U1886</f>
        <v>0</v>
      </c>
      <c r="S778" s="821">
        <f>'2 уровень'!V1886</f>
        <v>0</v>
      </c>
      <c r="T778" s="821">
        <f>'2 уровень'!W1886</f>
        <v>0</v>
      </c>
      <c r="U778" s="821">
        <f>'2 уровень'!X1886</f>
        <v>0</v>
      </c>
      <c r="V778" s="821">
        <f>'2 уровень'!Y1886</f>
        <v>0</v>
      </c>
      <c r="W778" s="821">
        <f>'2 уровень'!Z1886</f>
        <v>0</v>
      </c>
      <c r="X778" s="821">
        <f>'2 уровень'!AA1886</f>
        <v>0</v>
      </c>
      <c r="Y778" s="821">
        <f>'2 уровень'!AB1886</f>
        <v>0</v>
      </c>
      <c r="Z778" s="821">
        <f>'2 уровень'!AC1886</f>
        <v>0</v>
      </c>
      <c r="AA778" s="821">
        <f>'2 уровень'!AD1886</f>
        <v>0</v>
      </c>
      <c r="AB778" s="821">
        <f>'2 уровень'!AE1886</f>
        <v>0</v>
      </c>
      <c r="AC778" s="3624">
        <f>'2 уровень'!AF1886</f>
        <v>0</v>
      </c>
      <c r="AD778" s="821">
        <f>'2 уровень'!AG1886</f>
        <v>0</v>
      </c>
      <c r="AE778" s="821">
        <f>'2 уровень'!AH1886</f>
        <v>0</v>
      </c>
      <c r="AF778" s="821">
        <f>'2 уровень'!AI1886</f>
        <v>0</v>
      </c>
      <c r="AG778" s="821">
        <f>'2 уровень'!AJ1886</f>
        <v>0</v>
      </c>
      <c r="AH778" s="2332">
        <f>'2 уровень'!AK1886</f>
        <v>0</v>
      </c>
      <c r="AI778" s="821"/>
      <c r="AJ778" s="821"/>
      <c r="AK778" s="36" t="e">
        <f>'2 уровень'!#REF!</f>
        <v>#REF!</v>
      </c>
      <c r="AL778" s="36" t="e">
        <f>'2 уровень'!#REF!</f>
        <v>#REF!</v>
      </c>
      <c r="AM778" s="36" t="e">
        <f>'2 уровень'!#REF!</f>
        <v>#REF!</v>
      </c>
      <c r="AN778" s="1837"/>
      <c r="AO778" s="1837"/>
      <c r="AP778" s="1424"/>
      <c r="AQ778" s="1424"/>
      <c r="AR778" s="807"/>
      <c r="AS778" s="807"/>
      <c r="AT778" s="807"/>
      <c r="AU778" s="807"/>
      <c r="AV778" s="807"/>
      <c r="AW778" s="807"/>
      <c r="AX778" s="807"/>
      <c r="AY778" s="807"/>
      <c r="AZ778" s="807"/>
      <c r="BA778" s="807"/>
      <c r="BB778" s="807"/>
      <c r="BC778" s="807"/>
      <c r="BD778" s="807"/>
      <c r="BE778" s="807"/>
      <c r="BF778" s="807"/>
      <c r="BG778" s="807"/>
      <c r="BH778" s="807"/>
      <c r="BI778" s="807"/>
      <c r="BJ778" s="807"/>
      <c r="BK778" s="807"/>
      <c r="BL778" s="807"/>
      <c r="BM778" s="807"/>
      <c r="BN778" s="807"/>
      <c r="BO778" s="807"/>
      <c r="BP778" s="807"/>
      <c r="BQ778" s="807"/>
      <c r="BR778" s="807"/>
      <c r="BS778" s="807"/>
      <c r="BT778" s="807"/>
      <c r="BU778" s="807"/>
      <c r="BV778" s="807"/>
      <c r="BW778" s="807"/>
      <c r="BX778" s="807"/>
      <c r="BY778" s="807"/>
      <c r="BZ778" s="807"/>
      <c r="CA778" s="807"/>
      <c r="CB778" s="807"/>
      <c r="CC778" s="807"/>
      <c r="CD778" s="807"/>
      <c r="CE778" s="807"/>
      <c r="CF778" s="807"/>
      <c r="CG778" s="807"/>
      <c r="CH778" s="807"/>
      <c r="CI778" s="807"/>
      <c r="CJ778" s="807"/>
      <c r="CK778" s="807"/>
      <c r="CL778" s="807"/>
      <c r="CM778" s="807"/>
      <c r="CN778" s="807"/>
      <c r="CO778" s="807"/>
      <c r="CP778" s="807"/>
      <c r="CQ778" s="807"/>
      <c r="CR778" s="807"/>
      <c r="CS778" s="807"/>
      <c r="CT778" s="807"/>
      <c r="CU778" s="807"/>
      <c r="CV778" s="807"/>
      <c r="CW778" s="807"/>
      <c r="CX778" s="807"/>
      <c r="CY778" s="807"/>
      <c r="CZ778" s="807"/>
      <c r="DA778" s="807"/>
      <c r="DB778" s="807"/>
      <c r="DC778" s="807"/>
      <c r="DD778" s="807"/>
      <c r="DE778" s="807"/>
      <c r="DF778" s="807"/>
      <c r="DG778" s="807"/>
      <c r="DH778" s="807"/>
      <c r="DI778" s="807"/>
      <c r="DJ778" s="807"/>
      <c r="DK778" s="807"/>
      <c r="DL778" s="807"/>
      <c r="DM778" s="807"/>
      <c r="DN778" s="807"/>
      <c r="DO778" s="807"/>
      <c r="DP778" s="807"/>
      <c r="DQ778" s="807"/>
      <c r="DR778" s="807"/>
      <c r="DS778" s="807"/>
      <c r="DT778" s="807"/>
      <c r="DU778" s="807"/>
      <c r="DV778" s="807"/>
      <c r="DW778" s="807"/>
      <c r="DX778" s="807"/>
      <c r="DY778" s="807"/>
      <c r="DZ778" s="807"/>
      <c r="EA778" s="807"/>
      <c r="EB778" s="807"/>
      <c r="EC778" s="807"/>
      <c r="ED778" s="807"/>
      <c r="EE778" s="807"/>
      <c r="EF778" s="807"/>
      <c r="EG778" s="807"/>
      <c r="EH778" s="807"/>
      <c r="EI778" s="807"/>
      <c r="EJ778" s="807"/>
      <c r="EK778" s="807"/>
      <c r="EL778" s="807"/>
      <c r="EM778" s="807"/>
      <c r="EN778" s="807"/>
      <c r="EO778" s="807"/>
      <c r="EP778" s="807"/>
      <c r="EQ778" s="807"/>
      <c r="ER778" s="807"/>
      <c r="ES778" s="807"/>
      <c r="ET778" s="807"/>
      <c r="EU778" s="807"/>
      <c r="EV778" s="807"/>
      <c r="EW778" s="807"/>
      <c r="EX778" s="807"/>
      <c r="EY778" s="807"/>
      <c r="EZ778" s="807"/>
      <c r="FA778" s="807"/>
      <c r="FB778" s="807"/>
      <c r="FC778" s="807"/>
      <c r="FD778" s="807"/>
      <c r="FE778" s="807"/>
      <c r="FF778" s="807"/>
      <c r="FG778" s="807"/>
      <c r="FH778" s="807"/>
      <c r="FI778" s="807"/>
      <c r="FJ778" s="807"/>
      <c r="FK778" s="807"/>
      <c r="FL778" s="807"/>
      <c r="FM778" s="807"/>
      <c r="FN778" s="807"/>
      <c r="FO778" s="807"/>
      <c r="FP778" s="807"/>
      <c r="FQ778" s="807"/>
      <c r="FR778" s="807"/>
      <c r="FS778" s="807"/>
      <c r="FT778" s="807"/>
      <c r="FU778" s="807"/>
      <c r="FV778" s="807"/>
      <c r="FW778" s="807"/>
      <c r="FX778" s="807"/>
      <c r="FY778" s="807"/>
      <c r="FZ778" s="807"/>
      <c r="GA778" s="807"/>
      <c r="GB778" s="807"/>
      <c r="GC778" s="807"/>
      <c r="GD778" s="807"/>
      <c r="GE778" s="807"/>
      <c r="GF778" s="807"/>
      <c r="GG778" s="807"/>
      <c r="GH778" s="807"/>
      <c r="GI778" s="807"/>
      <c r="GJ778" s="807"/>
      <c r="GK778" s="807"/>
      <c r="GL778" s="807"/>
      <c r="GM778" s="807"/>
      <c r="GN778" s="807"/>
      <c r="GO778" s="807"/>
      <c r="GP778" s="807"/>
      <c r="GQ778" s="807"/>
      <c r="GR778" s="807"/>
      <c r="GS778" s="807"/>
      <c r="GT778" s="807"/>
      <c r="GU778" s="807"/>
      <c r="GV778" s="807"/>
      <c r="GW778" s="807"/>
      <c r="GX778" s="807"/>
      <c r="GY778" s="807"/>
      <c r="GZ778" s="807"/>
      <c r="HA778" s="807"/>
    </row>
    <row r="779" spans="1:209" ht="30" x14ac:dyDescent="0.25">
      <c r="A779" s="25">
        <v>1</v>
      </c>
      <c r="B779" s="1172" t="s">
        <v>442</v>
      </c>
      <c r="C779" s="36">
        <f>'2 уровень'!F1887</f>
        <v>855</v>
      </c>
      <c r="D779" s="36">
        <f>'2 уровень'!G1887</f>
        <v>855</v>
      </c>
      <c r="E779" s="36">
        <f>'2 уровень'!H1887</f>
        <v>1341</v>
      </c>
      <c r="F779" s="812">
        <f>'2 уровень'!I1887</f>
        <v>156.84210526315789</v>
      </c>
      <c r="G779" s="828">
        <f>'2 уровень'!J1887</f>
        <v>0</v>
      </c>
      <c r="H779" s="828">
        <f>'2 уровень'!K1887</f>
        <v>0</v>
      </c>
      <c r="I779" s="822">
        <f>'2 уровень'!L1887</f>
        <v>0</v>
      </c>
      <c r="J779" s="822">
        <f>'2 уровень'!M1887</f>
        <v>0</v>
      </c>
      <c r="K779" s="822">
        <f>'2 уровень'!N1887</f>
        <v>0</v>
      </c>
      <c r="L779" s="822">
        <f>'2 уровень'!O1887</f>
        <v>0</v>
      </c>
      <c r="M779" s="822">
        <f>'2 уровень'!P1887</f>
        <v>0</v>
      </c>
      <c r="N779" s="822">
        <f>'2 уровень'!Q1887</f>
        <v>0</v>
      </c>
      <c r="O779" s="821">
        <f>'2 уровень'!R1887</f>
        <v>0</v>
      </c>
      <c r="P779" s="821">
        <f>'2 уровень'!S1887</f>
        <v>0</v>
      </c>
      <c r="Q779" s="821">
        <f>'2 уровень'!T1887</f>
        <v>0</v>
      </c>
      <c r="R779" s="821">
        <f>'2 уровень'!U1887</f>
        <v>0</v>
      </c>
      <c r="S779" s="821">
        <f>'2 уровень'!V1887</f>
        <v>0</v>
      </c>
      <c r="T779" s="821">
        <f>'2 уровень'!W1887</f>
        <v>0</v>
      </c>
      <c r="U779" s="821">
        <f>'2 уровень'!X1887</f>
        <v>0</v>
      </c>
      <c r="V779" s="821">
        <f>'2 уровень'!Y1887</f>
        <v>0</v>
      </c>
      <c r="W779" s="821">
        <f>'2 уровень'!Z1887</f>
        <v>0</v>
      </c>
      <c r="X779" s="821">
        <f>'2 уровень'!AA1887</f>
        <v>0</v>
      </c>
      <c r="Y779" s="821">
        <f>'2 уровень'!AB1887</f>
        <v>0</v>
      </c>
      <c r="Z779" s="821">
        <f>'2 уровень'!AC1887</f>
        <v>0</v>
      </c>
      <c r="AA779" s="821">
        <f>'2 уровень'!AD1887</f>
        <v>0</v>
      </c>
      <c r="AB779" s="821">
        <f>'2 уровень'!AE1887</f>
        <v>0</v>
      </c>
      <c r="AC779" s="3624">
        <f>'2 уровень'!AF1887</f>
        <v>0</v>
      </c>
      <c r="AD779" s="821">
        <f>'2 уровень'!AG1887</f>
        <v>0</v>
      </c>
      <c r="AE779" s="821">
        <f>'2 уровень'!AH1887</f>
        <v>0</v>
      </c>
      <c r="AF779" s="821">
        <f>'2 уровень'!AI1887</f>
        <v>0</v>
      </c>
      <c r="AG779" s="821">
        <f>'2 уровень'!AJ1887</f>
        <v>0</v>
      </c>
      <c r="AH779" s="2332">
        <f>'2 уровень'!AK1887</f>
        <v>0</v>
      </c>
      <c r="AI779" s="821"/>
      <c r="AJ779" s="821"/>
      <c r="AK779" s="36" t="e">
        <f>'2 уровень'!#REF!</f>
        <v>#REF!</v>
      </c>
      <c r="AL779" s="36" t="e">
        <f>'2 уровень'!#REF!</f>
        <v>#REF!</v>
      </c>
      <c r="AM779" s="36" t="e">
        <f>'2 уровень'!#REF!</f>
        <v>#REF!</v>
      </c>
      <c r="AN779" s="1837"/>
      <c r="AO779" s="1837"/>
      <c r="AP779" s="1424"/>
      <c r="AQ779" s="1424"/>
      <c r="AR779" s="807"/>
      <c r="AS779" s="807"/>
      <c r="AT779" s="807"/>
      <c r="AU779" s="807"/>
      <c r="AV779" s="807"/>
      <c r="AW779" s="807"/>
      <c r="AX779" s="807"/>
      <c r="AY779" s="807"/>
      <c r="AZ779" s="807"/>
      <c r="BA779" s="807"/>
      <c r="BB779" s="807"/>
      <c r="BC779" s="807"/>
      <c r="BD779" s="807"/>
      <c r="BE779" s="807"/>
      <c r="BF779" s="807"/>
      <c r="BG779" s="807"/>
      <c r="BH779" s="807"/>
      <c r="BI779" s="807"/>
      <c r="BJ779" s="807"/>
      <c r="BK779" s="807"/>
      <c r="BL779" s="807"/>
      <c r="BM779" s="807"/>
      <c r="BN779" s="807"/>
      <c r="BO779" s="807"/>
      <c r="BP779" s="807"/>
      <c r="BQ779" s="807"/>
      <c r="BR779" s="807"/>
      <c r="BS779" s="807"/>
      <c r="BT779" s="807"/>
      <c r="BU779" s="807"/>
      <c r="BV779" s="807"/>
      <c r="BW779" s="807"/>
      <c r="BX779" s="807"/>
      <c r="BY779" s="807"/>
      <c r="BZ779" s="807"/>
      <c r="CA779" s="807"/>
      <c r="CB779" s="807"/>
      <c r="CC779" s="807"/>
      <c r="CD779" s="807"/>
      <c r="CE779" s="807"/>
      <c r="CF779" s="807"/>
      <c r="CG779" s="807"/>
      <c r="CH779" s="807"/>
      <c r="CI779" s="807"/>
      <c r="CJ779" s="807"/>
      <c r="CK779" s="807"/>
      <c r="CL779" s="807"/>
      <c r="CM779" s="807"/>
      <c r="CN779" s="807"/>
      <c r="CO779" s="807"/>
      <c r="CP779" s="807"/>
      <c r="CQ779" s="807"/>
      <c r="CR779" s="807"/>
      <c r="CS779" s="807"/>
      <c r="CT779" s="807"/>
      <c r="CU779" s="807"/>
      <c r="CV779" s="807"/>
      <c r="CW779" s="807"/>
      <c r="CX779" s="807"/>
      <c r="CY779" s="807"/>
      <c r="CZ779" s="807"/>
      <c r="DA779" s="807"/>
      <c r="DB779" s="807"/>
      <c r="DC779" s="807"/>
      <c r="DD779" s="807"/>
      <c r="DE779" s="807"/>
      <c r="DF779" s="807"/>
      <c r="DG779" s="807"/>
      <c r="DH779" s="807"/>
      <c r="DI779" s="807"/>
      <c r="DJ779" s="807"/>
      <c r="DK779" s="807"/>
      <c r="DL779" s="807"/>
      <c r="DM779" s="807"/>
      <c r="DN779" s="807"/>
      <c r="DO779" s="807"/>
      <c r="DP779" s="807"/>
      <c r="DQ779" s="807"/>
      <c r="DR779" s="807"/>
      <c r="DS779" s="807"/>
      <c r="DT779" s="807"/>
      <c r="DU779" s="807"/>
      <c r="DV779" s="807"/>
      <c r="DW779" s="807"/>
      <c r="DX779" s="807"/>
      <c r="DY779" s="807"/>
      <c r="DZ779" s="807"/>
      <c r="EA779" s="807"/>
      <c r="EB779" s="807"/>
      <c r="EC779" s="807"/>
      <c r="ED779" s="807"/>
      <c r="EE779" s="807"/>
      <c r="EF779" s="807"/>
      <c r="EG779" s="807"/>
      <c r="EH779" s="807"/>
      <c r="EI779" s="807"/>
      <c r="EJ779" s="807"/>
      <c r="EK779" s="807"/>
      <c r="EL779" s="807"/>
      <c r="EM779" s="807"/>
      <c r="EN779" s="807"/>
      <c r="EO779" s="807"/>
      <c r="EP779" s="807"/>
      <c r="EQ779" s="807"/>
      <c r="ER779" s="807"/>
      <c r="ES779" s="807"/>
      <c r="ET779" s="807"/>
      <c r="EU779" s="807"/>
      <c r="EV779" s="807"/>
      <c r="EW779" s="807"/>
      <c r="EX779" s="807"/>
      <c r="EY779" s="807"/>
      <c r="EZ779" s="807"/>
      <c r="FA779" s="807"/>
      <c r="FB779" s="807"/>
      <c r="FC779" s="807"/>
      <c r="FD779" s="807"/>
      <c r="FE779" s="807"/>
      <c r="FF779" s="807"/>
      <c r="FG779" s="807"/>
      <c r="FH779" s="807"/>
      <c r="FI779" s="807"/>
      <c r="FJ779" s="807"/>
      <c r="FK779" s="807"/>
      <c r="FL779" s="807"/>
      <c r="FM779" s="807"/>
      <c r="FN779" s="807"/>
      <c r="FO779" s="807"/>
      <c r="FP779" s="807"/>
      <c r="FQ779" s="807"/>
      <c r="FR779" s="807"/>
      <c r="FS779" s="807"/>
      <c r="FT779" s="807"/>
      <c r="FU779" s="807"/>
      <c r="FV779" s="807"/>
      <c r="FW779" s="807"/>
      <c r="FX779" s="807"/>
      <c r="FY779" s="807"/>
      <c r="FZ779" s="807"/>
      <c r="GA779" s="807"/>
      <c r="GB779" s="807"/>
      <c r="GC779" s="807"/>
      <c r="GD779" s="807"/>
      <c r="GE779" s="807"/>
      <c r="GF779" s="807"/>
      <c r="GG779" s="807"/>
      <c r="GH779" s="807"/>
      <c r="GI779" s="807"/>
      <c r="GJ779" s="807"/>
      <c r="GK779" s="807"/>
      <c r="GL779" s="807"/>
      <c r="GM779" s="807"/>
      <c r="GN779" s="807"/>
      <c r="GO779" s="807"/>
      <c r="GP779" s="807"/>
      <c r="GQ779" s="807"/>
      <c r="GR779" s="807"/>
      <c r="GS779" s="807"/>
      <c r="GT779" s="807"/>
      <c r="GU779" s="807"/>
      <c r="GV779" s="807"/>
      <c r="GW779" s="807"/>
      <c r="GX779" s="807"/>
      <c r="GY779" s="807"/>
      <c r="GZ779" s="807"/>
      <c r="HA779" s="807"/>
    </row>
    <row r="780" spans="1:209" ht="30" x14ac:dyDescent="0.25">
      <c r="B780" s="1172" t="s">
        <v>515</v>
      </c>
      <c r="C780" s="36">
        <f>'2 уровень'!F1888</f>
        <v>0</v>
      </c>
      <c r="D780" s="36">
        <f>'2 уровень'!G1888</f>
        <v>0</v>
      </c>
      <c r="E780" s="36">
        <f>'2 уровень'!H1888</f>
        <v>0</v>
      </c>
      <c r="F780" s="812"/>
      <c r="G780" s="828"/>
      <c r="H780" s="828"/>
      <c r="I780" s="822"/>
      <c r="J780" s="822"/>
      <c r="K780" s="822"/>
      <c r="L780" s="822"/>
      <c r="M780" s="822"/>
      <c r="N780" s="822"/>
      <c r="O780" s="821"/>
      <c r="P780" s="821"/>
      <c r="Q780" s="821"/>
      <c r="R780" s="821"/>
      <c r="S780" s="821"/>
      <c r="T780" s="821"/>
      <c r="U780" s="821"/>
      <c r="V780" s="821"/>
      <c r="W780" s="821"/>
      <c r="X780" s="821"/>
      <c r="Y780" s="821"/>
      <c r="Z780" s="821"/>
      <c r="AA780" s="821"/>
      <c r="AB780" s="821"/>
      <c r="AC780" s="3624"/>
      <c r="AD780" s="821"/>
      <c r="AE780" s="821"/>
      <c r="AF780" s="821"/>
      <c r="AG780" s="821"/>
      <c r="AH780" s="2332"/>
      <c r="AI780" s="821"/>
      <c r="AJ780" s="821"/>
      <c r="AK780" s="36"/>
      <c r="AL780" s="36"/>
      <c r="AM780" s="36"/>
      <c r="AN780" s="1837"/>
      <c r="AO780" s="1837"/>
      <c r="AP780" s="1424"/>
      <c r="AQ780" s="1424"/>
      <c r="AR780" s="807"/>
      <c r="AS780" s="807"/>
      <c r="AT780" s="807"/>
      <c r="AU780" s="807"/>
      <c r="AV780" s="807"/>
      <c r="AW780" s="807"/>
      <c r="AX780" s="807"/>
      <c r="AY780" s="807"/>
      <c r="AZ780" s="807"/>
      <c r="BA780" s="807"/>
      <c r="BB780" s="807"/>
      <c r="BC780" s="807"/>
      <c r="BD780" s="807"/>
      <c r="BE780" s="807"/>
      <c r="BF780" s="807"/>
      <c r="BG780" s="807"/>
      <c r="BH780" s="807"/>
      <c r="BI780" s="807"/>
      <c r="BJ780" s="807"/>
      <c r="BK780" s="807"/>
      <c r="BL780" s="807"/>
      <c r="BM780" s="807"/>
      <c r="BN780" s="807"/>
      <c r="BO780" s="807"/>
      <c r="BP780" s="807"/>
      <c r="BQ780" s="807"/>
      <c r="BR780" s="807"/>
      <c r="BS780" s="807"/>
      <c r="BT780" s="807"/>
      <c r="BU780" s="807"/>
      <c r="BV780" s="807"/>
      <c r="BW780" s="807"/>
      <c r="BX780" s="807"/>
      <c r="BY780" s="807"/>
      <c r="BZ780" s="807"/>
      <c r="CA780" s="807"/>
      <c r="CB780" s="807"/>
      <c r="CC780" s="807"/>
      <c r="CD780" s="807"/>
      <c r="CE780" s="807"/>
      <c r="CF780" s="807"/>
      <c r="CG780" s="807"/>
      <c r="CH780" s="807"/>
      <c r="CI780" s="807"/>
      <c r="CJ780" s="807"/>
      <c r="CK780" s="807"/>
      <c r="CL780" s="807"/>
      <c r="CM780" s="807"/>
      <c r="CN780" s="807"/>
      <c r="CO780" s="807"/>
      <c r="CP780" s="807"/>
      <c r="CQ780" s="807"/>
      <c r="CR780" s="807"/>
      <c r="CS780" s="807"/>
      <c r="CT780" s="807"/>
      <c r="CU780" s="807"/>
      <c r="CV780" s="807"/>
      <c r="CW780" s="807"/>
      <c r="CX780" s="807"/>
      <c r="CY780" s="807"/>
      <c r="CZ780" s="807"/>
      <c r="DA780" s="807"/>
      <c r="DB780" s="807"/>
      <c r="DC780" s="807"/>
      <c r="DD780" s="807"/>
      <c r="DE780" s="807"/>
      <c r="DF780" s="807"/>
      <c r="DG780" s="807"/>
      <c r="DH780" s="807"/>
      <c r="DI780" s="807"/>
      <c r="DJ780" s="807"/>
      <c r="DK780" s="807"/>
      <c r="DL780" s="807"/>
      <c r="DM780" s="807"/>
      <c r="DN780" s="807"/>
      <c r="DO780" s="807"/>
      <c r="DP780" s="807"/>
      <c r="DQ780" s="807"/>
      <c r="DR780" s="807"/>
      <c r="DS780" s="807"/>
      <c r="DT780" s="807"/>
      <c r="DU780" s="807"/>
      <c r="DV780" s="807"/>
      <c r="DW780" s="807"/>
      <c r="DX780" s="807"/>
      <c r="DY780" s="807"/>
      <c r="DZ780" s="807"/>
      <c r="EA780" s="807"/>
      <c r="EB780" s="807"/>
      <c r="EC780" s="807"/>
      <c r="ED780" s="807"/>
      <c r="EE780" s="807"/>
      <c r="EF780" s="807"/>
      <c r="EG780" s="807"/>
      <c r="EH780" s="807"/>
      <c r="EI780" s="807"/>
      <c r="EJ780" s="807"/>
      <c r="EK780" s="807"/>
      <c r="EL780" s="807"/>
      <c r="EM780" s="807"/>
      <c r="EN780" s="807"/>
      <c r="EO780" s="807"/>
      <c r="EP780" s="807"/>
      <c r="EQ780" s="807"/>
      <c r="ER780" s="807"/>
      <c r="ES780" s="807"/>
      <c r="ET780" s="807"/>
      <c r="EU780" s="807"/>
      <c r="EV780" s="807"/>
      <c r="EW780" s="807"/>
      <c r="EX780" s="807"/>
      <c r="EY780" s="807"/>
      <c r="EZ780" s="807"/>
      <c r="FA780" s="807"/>
      <c r="FB780" s="807"/>
      <c r="FC780" s="807"/>
      <c r="FD780" s="807"/>
      <c r="FE780" s="807"/>
      <c r="FF780" s="807"/>
      <c r="FG780" s="807"/>
      <c r="FH780" s="807"/>
      <c r="FI780" s="807"/>
      <c r="FJ780" s="807"/>
      <c r="FK780" s="807"/>
      <c r="FL780" s="807"/>
      <c r="FM780" s="807"/>
      <c r="FN780" s="807"/>
      <c r="FO780" s="807"/>
      <c r="FP780" s="807"/>
      <c r="FQ780" s="807"/>
      <c r="FR780" s="807"/>
      <c r="FS780" s="807"/>
      <c r="FT780" s="807"/>
      <c r="FU780" s="807"/>
      <c r="FV780" s="807"/>
      <c r="FW780" s="807"/>
      <c r="FX780" s="807"/>
      <c r="FY780" s="807"/>
      <c r="FZ780" s="807"/>
      <c r="GA780" s="807"/>
      <c r="GB780" s="807"/>
      <c r="GC780" s="807"/>
      <c r="GD780" s="807"/>
      <c r="GE780" s="807"/>
      <c r="GF780" s="807"/>
      <c r="GG780" s="807"/>
      <c r="GH780" s="807"/>
      <c r="GI780" s="807"/>
      <c r="GJ780" s="807"/>
      <c r="GK780" s="807"/>
      <c r="GL780" s="807"/>
      <c r="GM780" s="807"/>
      <c r="GN780" s="807"/>
      <c r="GO780" s="807"/>
      <c r="GP780" s="807"/>
      <c r="GQ780" s="807"/>
      <c r="GR780" s="807"/>
      <c r="GS780" s="807"/>
      <c r="GT780" s="807"/>
      <c r="GU780" s="807"/>
      <c r="GV780" s="807"/>
      <c r="GW780" s="807"/>
      <c r="GX780" s="807"/>
      <c r="GY780" s="807"/>
      <c r="GZ780" s="807"/>
      <c r="HA780" s="807"/>
    </row>
    <row r="781" spans="1:209" ht="60" x14ac:dyDescent="0.25">
      <c r="A781" s="25">
        <v>1</v>
      </c>
      <c r="B781" s="1172" t="s">
        <v>443</v>
      </c>
      <c r="C781" s="36">
        <f>'2 уровень'!F1889</f>
        <v>2488</v>
      </c>
      <c r="D781" s="36">
        <f>'2 уровень'!G1889</f>
        <v>2488</v>
      </c>
      <c r="E781" s="36">
        <f>'2 уровень'!H1889</f>
        <v>2751</v>
      </c>
      <c r="F781" s="812">
        <f>'2 уровень'!I1889</f>
        <v>110.57073954983923</v>
      </c>
      <c r="G781" s="828">
        <f>'2 уровень'!J1889</f>
        <v>0</v>
      </c>
      <c r="H781" s="828">
        <f>'2 уровень'!K1889</f>
        <v>0</v>
      </c>
      <c r="I781" s="822">
        <f>'2 уровень'!L1889</f>
        <v>0</v>
      </c>
      <c r="J781" s="822">
        <f>'2 уровень'!M1889</f>
        <v>0</v>
      </c>
      <c r="K781" s="822">
        <f>'2 уровень'!N1889</f>
        <v>0</v>
      </c>
      <c r="L781" s="822">
        <f>'2 уровень'!O1889</f>
        <v>0</v>
      </c>
      <c r="M781" s="822">
        <f>'2 уровень'!P1889</f>
        <v>0</v>
      </c>
      <c r="N781" s="822">
        <f>'2 уровень'!Q1889</f>
        <v>0</v>
      </c>
      <c r="O781" s="821">
        <f>'2 уровень'!R1889</f>
        <v>0</v>
      </c>
      <c r="P781" s="821">
        <f>'2 уровень'!S1889</f>
        <v>0</v>
      </c>
      <c r="Q781" s="821">
        <f>'2 уровень'!T1889</f>
        <v>0</v>
      </c>
      <c r="R781" s="821">
        <f>'2 уровень'!U1889</f>
        <v>0</v>
      </c>
      <c r="S781" s="821">
        <f>'2 уровень'!V1889</f>
        <v>0</v>
      </c>
      <c r="T781" s="821">
        <f>'2 уровень'!W1889</f>
        <v>0</v>
      </c>
      <c r="U781" s="821">
        <f>'2 уровень'!X1889</f>
        <v>0</v>
      </c>
      <c r="V781" s="821">
        <f>'2 уровень'!Y1889</f>
        <v>0</v>
      </c>
      <c r="W781" s="821">
        <f>'2 уровень'!Z1889</f>
        <v>0</v>
      </c>
      <c r="X781" s="821">
        <f>'2 уровень'!AA1889</f>
        <v>0</v>
      </c>
      <c r="Y781" s="821">
        <f>'2 уровень'!AB1889</f>
        <v>0</v>
      </c>
      <c r="Z781" s="821">
        <f>'2 уровень'!AC1889</f>
        <v>0</v>
      </c>
      <c r="AA781" s="821">
        <f>'2 уровень'!AD1889</f>
        <v>0</v>
      </c>
      <c r="AB781" s="821">
        <f>'2 уровень'!AE1889</f>
        <v>0</v>
      </c>
      <c r="AC781" s="3624">
        <f>'2 уровень'!AF1889</f>
        <v>0</v>
      </c>
      <c r="AD781" s="821">
        <f>'2 уровень'!AG1889</f>
        <v>0</v>
      </c>
      <c r="AE781" s="821">
        <f>'2 уровень'!AH1889</f>
        <v>0</v>
      </c>
      <c r="AF781" s="821">
        <f>'2 уровень'!AI1889</f>
        <v>0</v>
      </c>
      <c r="AG781" s="821">
        <f>'2 уровень'!AJ1889</f>
        <v>0</v>
      </c>
      <c r="AH781" s="2332">
        <f>'2 уровень'!AK1889</f>
        <v>0</v>
      </c>
      <c r="AI781" s="821"/>
      <c r="AJ781" s="821"/>
      <c r="AK781" s="36" t="e">
        <f>'2 уровень'!#REF!</f>
        <v>#REF!</v>
      </c>
      <c r="AL781" s="36" t="e">
        <f>'2 уровень'!#REF!</f>
        <v>#REF!</v>
      </c>
      <c r="AM781" s="36" t="e">
        <f>'2 уровень'!#REF!</f>
        <v>#REF!</v>
      </c>
      <c r="AN781" s="1837"/>
      <c r="AO781" s="1837"/>
      <c r="AP781" s="1424"/>
      <c r="AQ781" s="1424"/>
      <c r="AR781" s="807"/>
      <c r="AS781" s="807"/>
      <c r="AT781" s="807"/>
      <c r="AU781" s="807"/>
      <c r="AV781" s="807"/>
      <c r="AW781" s="807"/>
      <c r="AX781" s="807"/>
      <c r="AY781" s="807"/>
      <c r="AZ781" s="807"/>
      <c r="BA781" s="807"/>
      <c r="BB781" s="807"/>
      <c r="BC781" s="807"/>
      <c r="BD781" s="807"/>
      <c r="BE781" s="807"/>
      <c r="BF781" s="807"/>
      <c r="BG781" s="807"/>
      <c r="BH781" s="807"/>
      <c r="BI781" s="807"/>
      <c r="BJ781" s="807"/>
      <c r="BK781" s="807"/>
      <c r="BL781" s="807"/>
      <c r="BM781" s="807"/>
      <c r="BN781" s="807"/>
      <c r="BO781" s="807"/>
      <c r="BP781" s="807"/>
      <c r="BQ781" s="807"/>
      <c r="BR781" s="807"/>
      <c r="BS781" s="807"/>
      <c r="BT781" s="807"/>
      <c r="BU781" s="807"/>
      <c r="BV781" s="807"/>
      <c r="BW781" s="807"/>
      <c r="BX781" s="807"/>
      <c r="BY781" s="807"/>
      <c r="BZ781" s="807"/>
      <c r="CA781" s="807"/>
      <c r="CB781" s="807"/>
      <c r="CC781" s="807"/>
      <c r="CD781" s="807"/>
      <c r="CE781" s="807"/>
      <c r="CF781" s="807"/>
      <c r="CG781" s="807"/>
      <c r="CH781" s="807"/>
      <c r="CI781" s="807"/>
      <c r="CJ781" s="807"/>
      <c r="CK781" s="807"/>
      <c r="CL781" s="807"/>
      <c r="CM781" s="807"/>
      <c r="CN781" s="807"/>
      <c r="CO781" s="807"/>
      <c r="CP781" s="807"/>
      <c r="CQ781" s="807"/>
      <c r="CR781" s="807"/>
      <c r="CS781" s="807"/>
      <c r="CT781" s="807"/>
      <c r="CU781" s="807"/>
      <c r="CV781" s="807"/>
      <c r="CW781" s="807"/>
      <c r="CX781" s="807"/>
      <c r="CY781" s="807"/>
      <c r="CZ781" s="807"/>
      <c r="DA781" s="807"/>
      <c r="DB781" s="807"/>
      <c r="DC781" s="807"/>
      <c r="DD781" s="807"/>
      <c r="DE781" s="807"/>
      <c r="DF781" s="807"/>
      <c r="DG781" s="807"/>
      <c r="DH781" s="807"/>
      <c r="DI781" s="807"/>
      <c r="DJ781" s="807"/>
      <c r="DK781" s="807"/>
      <c r="DL781" s="807"/>
      <c r="DM781" s="807"/>
      <c r="DN781" s="807"/>
      <c r="DO781" s="807"/>
      <c r="DP781" s="807"/>
      <c r="DQ781" s="807"/>
      <c r="DR781" s="807"/>
      <c r="DS781" s="807"/>
      <c r="DT781" s="807"/>
      <c r="DU781" s="807"/>
      <c r="DV781" s="807"/>
      <c r="DW781" s="807"/>
      <c r="DX781" s="807"/>
      <c r="DY781" s="807"/>
      <c r="DZ781" s="807"/>
      <c r="EA781" s="807"/>
      <c r="EB781" s="807"/>
      <c r="EC781" s="807"/>
      <c r="ED781" s="807"/>
      <c r="EE781" s="807"/>
      <c r="EF781" s="807"/>
      <c r="EG781" s="807"/>
      <c r="EH781" s="807"/>
      <c r="EI781" s="807"/>
      <c r="EJ781" s="807"/>
      <c r="EK781" s="807"/>
      <c r="EL781" s="807"/>
      <c r="EM781" s="807"/>
      <c r="EN781" s="807"/>
      <c r="EO781" s="807"/>
      <c r="EP781" s="807"/>
      <c r="EQ781" s="807"/>
      <c r="ER781" s="807"/>
      <c r="ES781" s="807"/>
      <c r="ET781" s="807"/>
      <c r="EU781" s="807"/>
      <c r="EV781" s="807"/>
      <c r="EW781" s="807"/>
      <c r="EX781" s="807"/>
      <c r="EY781" s="807"/>
      <c r="EZ781" s="807"/>
      <c r="FA781" s="807"/>
      <c r="FB781" s="807"/>
      <c r="FC781" s="807"/>
      <c r="FD781" s="807"/>
      <c r="FE781" s="807"/>
      <c r="FF781" s="807"/>
      <c r="FG781" s="807"/>
      <c r="FH781" s="807"/>
      <c r="FI781" s="807"/>
      <c r="FJ781" s="807"/>
      <c r="FK781" s="807"/>
      <c r="FL781" s="807"/>
      <c r="FM781" s="807"/>
      <c r="FN781" s="807"/>
      <c r="FO781" s="807"/>
      <c r="FP781" s="807"/>
      <c r="FQ781" s="807"/>
      <c r="FR781" s="807"/>
      <c r="FS781" s="807"/>
      <c r="FT781" s="807"/>
      <c r="FU781" s="807"/>
      <c r="FV781" s="807"/>
      <c r="FW781" s="807"/>
      <c r="FX781" s="807"/>
      <c r="FY781" s="807"/>
      <c r="FZ781" s="807"/>
      <c r="GA781" s="807"/>
      <c r="GB781" s="807"/>
      <c r="GC781" s="807"/>
      <c r="GD781" s="807"/>
      <c r="GE781" s="807"/>
      <c r="GF781" s="807"/>
      <c r="GG781" s="807"/>
      <c r="GH781" s="807"/>
      <c r="GI781" s="807"/>
      <c r="GJ781" s="807"/>
      <c r="GK781" s="807"/>
      <c r="GL781" s="807"/>
      <c r="GM781" s="807"/>
      <c r="GN781" s="807"/>
      <c r="GO781" s="807"/>
      <c r="GP781" s="807"/>
      <c r="GQ781" s="807"/>
      <c r="GR781" s="807"/>
      <c r="GS781" s="807"/>
      <c r="GT781" s="807"/>
      <c r="GU781" s="807"/>
      <c r="GV781" s="807"/>
      <c r="GW781" s="807"/>
      <c r="GX781" s="807"/>
      <c r="GY781" s="807"/>
      <c r="GZ781" s="807"/>
      <c r="HA781" s="807"/>
    </row>
    <row r="782" spans="1:209" ht="45" x14ac:dyDescent="0.25">
      <c r="A782" s="25">
        <v>1</v>
      </c>
      <c r="B782" s="1172" t="s">
        <v>444</v>
      </c>
      <c r="C782" s="36">
        <f>'2 уровень'!F1890</f>
        <v>1050</v>
      </c>
      <c r="D782" s="36">
        <f>'2 уровень'!G1890</f>
        <v>1050</v>
      </c>
      <c r="E782" s="36">
        <f>'2 уровень'!H1890</f>
        <v>923</v>
      </c>
      <c r="F782" s="812">
        <f>'2 уровень'!I1890</f>
        <v>87.904761904761912</v>
      </c>
      <c r="G782" s="828">
        <f>'2 уровень'!J1890</f>
        <v>0</v>
      </c>
      <c r="H782" s="828">
        <f>'2 уровень'!K1890</f>
        <v>0</v>
      </c>
      <c r="I782" s="822">
        <f>'2 уровень'!L1890</f>
        <v>0</v>
      </c>
      <c r="J782" s="822">
        <f>'2 уровень'!M1890</f>
        <v>0</v>
      </c>
      <c r="K782" s="822">
        <f>'2 уровень'!N1890</f>
        <v>0</v>
      </c>
      <c r="L782" s="822">
        <f>'2 уровень'!O1890</f>
        <v>0</v>
      </c>
      <c r="M782" s="822">
        <f>'2 уровень'!P1890</f>
        <v>0</v>
      </c>
      <c r="N782" s="822">
        <f>'2 уровень'!Q1890</f>
        <v>0</v>
      </c>
      <c r="O782" s="821">
        <f>'2 уровень'!R1890</f>
        <v>0</v>
      </c>
      <c r="P782" s="821">
        <f>'2 уровень'!S1890</f>
        <v>0</v>
      </c>
      <c r="Q782" s="821">
        <f>'2 уровень'!T1890</f>
        <v>0</v>
      </c>
      <c r="R782" s="821">
        <f>'2 уровень'!U1890</f>
        <v>0</v>
      </c>
      <c r="S782" s="821">
        <f>'2 уровень'!V1890</f>
        <v>0</v>
      </c>
      <c r="T782" s="821">
        <f>'2 уровень'!W1890</f>
        <v>0</v>
      </c>
      <c r="U782" s="821">
        <f>'2 уровень'!X1890</f>
        <v>0</v>
      </c>
      <c r="V782" s="821">
        <f>'2 уровень'!Y1890</f>
        <v>0</v>
      </c>
      <c r="W782" s="821">
        <f>'2 уровень'!Z1890</f>
        <v>0</v>
      </c>
      <c r="X782" s="821">
        <f>'2 уровень'!AA1890</f>
        <v>0</v>
      </c>
      <c r="Y782" s="821">
        <f>'2 уровень'!AB1890</f>
        <v>0</v>
      </c>
      <c r="Z782" s="821">
        <f>'2 уровень'!AC1890</f>
        <v>0</v>
      </c>
      <c r="AA782" s="821">
        <f>'2 уровень'!AD1890</f>
        <v>0</v>
      </c>
      <c r="AB782" s="821">
        <f>'2 уровень'!AE1890</f>
        <v>0</v>
      </c>
      <c r="AC782" s="3624">
        <f>'2 уровень'!AF1890</f>
        <v>0</v>
      </c>
      <c r="AD782" s="821">
        <f>'2 уровень'!AG1890</f>
        <v>0</v>
      </c>
      <c r="AE782" s="821">
        <f>'2 уровень'!AH1890</f>
        <v>0</v>
      </c>
      <c r="AF782" s="821">
        <f>'2 уровень'!AI1890</f>
        <v>0</v>
      </c>
      <c r="AG782" s="821">
        <f>'2 уровень'!AJ1890</f>
        <v>0</v>
      </c>
      <c r="AH782" s="2332">
        <f>'2 уровень'!AK1890</f>
        <v>0</v>
      </c>
      <c r="AI782" s="821"/>
      <c r="AJ782" s="821"/>
      <c r="AK782" s="36" t="e">
        <f>'2 уровень'!#REF!</f>
        <v>#REF!</v>
      </c>
      <c r="AL782" s="36" t="e">
        <f>'2 уровень'!#REF!</f>
        <v>#REF!</v>
      </c>
      <c r="AM782" s="36" t="e">
        <f>'2 уровень'!#REF!</f>
        <v>#REF!</v>
      </c>
      <c r="AN782" s="1837"/>
      <c r="AO782" s="1837"/>
      <c r="AP782" s="1424"/>
      <c r="AQ782" s="1424"/>
      <c r="AR782" s="807"/>
      <c r="AS782" s="807"/>
      <c r="AT782" s="807"/>
      <c r="AU782" s="807"/>
      <c r="AV782" s="807"/>
      <c r="AW782" s="807"/>
      <c r="AX782" s="807"/>
      <c r="AY782" s="807"/>
      <c r="AZ782" s="807"/>
      <c r="BA782" s="807"/>
      <c r="BB782" s="807"/>
      <c r="BC782" s="807"/>
      <c r="BD782" s="807"/>
      <c r="BE782" s="807"/>
      <c r="BF782" s="807"/>
      <c r="BG782" s="807"/>
      <c r="BH782" s="807"/>
      <c r="BI782" s="807"/>
      <c r="BJ782" s="807"/>
      <c r="BK782" s="807"/>
      <c r="BL782" s="807"/>
      <c r="BM782" s="807"/>
      <c r="BN782" s="807"/>
      <c r="BO782" s="807"/>
      <c r="BP782" s="807"/>
      <c r="BQ782" s="807"/>
      <c r="BR782" s="807"/>
      <c r="BS782" s="807"/>
      <c r="BT782" s="807"/>
      <c r="BU782" s="807"/>
      <c r="BV782" s="807"/>
      <c r="BW782" s="807"/>
      <c r="BX782" s="807"/>
      <c r="BY782" s="807"/>
      <c r="BZ782" s="807"/>
      <c r="CA782" s="807"/>
      <c r="CB782" s="807"/>
      <c r="CC782" s="807"/>
      <c r="CD782" s="807"/>
      <c r="CE782" s="807"/>
      <c r="CF782" s="807"/>
      <c r="CG782" s="807"/>
      <c r="CH782" s="807"/>
      <c r="CI782" s="807"/>
      <c r="CJ782" s="807"/>
      <c r="CK782" s="807"/>
      <c r="CL782" s="807"/>
      <c r="CM782" s="807"/>
      <c r="CN782" s="807"/>
      <c r="CO782" s="807"/>
      <c r="CP782" s="807"/>
      <c r="CQ782" s="807"/>
      <c r="CR782" s="807"/>
      <c r="CS782" s="807"/>
      <c r="CT782" s="807"/>
      <c r="CU782" s="807"/>
      <c r="CV782" s="807"/>
      <c r="CW782" s="807"/>
      <c r="CX782" s="807"/>
      <c r="CY782" s="807"/>
      <c r="CZ782" s="807"/>
      <c r="DA782" s="807"/>
      <c r="DB782" s="807"/>
      <c r="DC782" s="807"/>
      <c r="DD782" s="807"/>
      <c r="DE782" s="807"/>
      <c r="DF782" s="807"/>
      <c r="DG782" s="807"/>
      <c r="DH782" s="807"/>
      <c r="DI782" s="807"/>
      <c r="DJ782" s="807"/>
      <c r="DK782" s="807"/>
      <c r="DL782" s="807"/>
      <c r="DM782" s="807"/>
      <c r="DN782" s="807"/>
      <c r="DO782" s="807"/>
      <c r="DP782" s="807"/>
      <c r="DQ782" s="807"/>
      <c r="DR782" s="807"/>
      <c r="DS782" s="807"/>
      <c r="DT782" s="807"/>
      <c r="DU782" s="807"/>
      <c r="DV782" s="807"/>
      <c r="DW782" s="807"/>
      <c r="DX782" s="807"/>
      <c r="DY782" s="807"/>
      <c r="DZ782" s="807"/>
      <c r="EA782" s="807"/>
      <c r="EB782" s="807"/>
      <c r="EC782" s="807"/>
      <c r="ED782" s="807"/>
      <c r="EE782" s="807"/>
      <c r="EF782" s="807"/>
      <c r="EG782" s="807"/>
      <c r="EH782" s="807"/>
      <c r="EI782" s="807"/>
      <c r="EJ782" s="807"/>
      <c r="EK782" s="807"/>
      <c r="EL782" s="807"/>
      <c r="EM782" s="807"/>
      <c r="EN782" s="807"/>
      <c r="EO782" s="807"/>
      <c r="EP782" s="807"/>
      <c r="EQ782" s="807"/>
      <c r="ER782" s="807"/>
      <c r="ES782" s="807"/>
      <c r="ET782" s="807"/>
      <c r="EU782" s="807"/>
      <c r="EV782" s="807"/>
      <c r="EW782" s="807"/>
      <c r="EX782" s="807"/>
      <c r="EY782" s="807"/>
      <c r="EZ782" s="807"/>
      <c r="FA782" s="807"/>
      <c r="FB782" s="807"/>
      <c r="FC782" s="807"/>
      <c r="FD782" s="807"/>
      <c r="FE782" s="807"/>
      <c r="FF782" s="807"/>
      <c r="FG782" s="807"/>
      <c r="FH782" s="807"/>
      <c r="FI782" s="807"/>
      <c r="FJ782" s="807"/>
      <c r="FK782" s="807"/>
      <c r="FL782" s="807"/>
      <c r="FM782" s="807"/>
      <c r="FN782" s="807"/>
      <c r="FO782" s="807"/>
      <c r="FP782" s="807"/>
      <c r="FQ782" s="807"/>
      <c r="FR782" s="807"/>
      <c r="FS782" s="807"/>
      <c r="FT782" s="807"/>
      <c r="FU782" s="807"/>
      <c r="FV782" s="807"/>
      <c r="FW782" s="807"/>
      <c r="FX782" s="807"/>
      <c r="FY782" s="807"/>
      <c r="FZ782" s="807"/>
      <c r="GA782" s="807"/>
      <c r="GB782" s="807"/>
      <c r="GC782" s="807"/>
      <c r="GD782" s="807"/>
      <c r="GE782" s="807"/>
      <c r="GF782" s="807"/>
      <c r="GG782" s="807"/>
      <c r="GH782" s="807"/>
      <c r="GI782" s="807"/>
      <c r="GJ782" s="807"/>
      <c r="GK782" s="807"/>
      <c r="GL782" s="807"/>
      <c r="GM782" s="807"/>
      <c r="GN782" s="807"/>
      <c r="GO782" s="807"/>
      <c r="GP782" s="807"/>
      <c r="GQ782" s="807"/>
      <c r="GR782" s="807"/>
      <c r="GS782" s="807"/>
      <c r="GT782" s="807"/>
      <c r="GU782" s="807"/>
      <c r="GV782" s="807"/>
      <c r="GW782" s="807"/>
      <c r="GX782" s="807"/>
      <c r="GY782" s="807"/>
      <c r="GZ782" s="807"/>
      <c r="HA782" s="807"/>
    </row>
    <row r="783" spans="1:209" ht="29.25" x14ac:dyDescent="0.25">
      <c r="A783" s="25">
        <v>1</v>
      </c>
      <c r="B783" s="1932" t="s">
        <v>405</v>
      </c>
      <c r="C783" s="36">
        <f>'2 уровень'!F1891</f>
        <v>9180</v>
      </c>
      <c r="D783" s="36">
        <f>'2 уровень'!G1891</f>
        <v>9180</v>
      </c>
      <c r="E783" s="36">
        <f>'2 уровень'!H1891</f>
        <v>8829</v>
      </c>
      <c r="F783" s="812">
        <f>'2 уровень'!I1891</f>
        <v>96.17647058823529</v>
      </c>
      <c r="G783" s="828">
        <f>'2 уровень'!J1891</f>
        <v>0</v>
      </c>
      <c r="H783" s="828">
        <f>'2 уровень'!K1891</f>
        <v>0</v>
      </c>
      <c r="I783" s="822">
        <f>'2 уровень'!L1891</f>
        <v>0</v>
      </c>
      <c r="J783" s="822">
        <f>'2 уровень'!M1891</f>
        <v>0</v>
      </c>
      <c r="K783" s="822">
        <f>'2 уровень'!N1891</f>
        <v>0</v>
      </c>
      <c r="L783" s="822">
        <f>'2 уровень'!O1891</f>
        <v>0</v>
      </c>
      <c r="M783" s="822">
        <f>'2 уровень'!P1891</f>
        <v>0</v>
      </c>
      <c r="N783" s="822">
        <f>'2 уровень'!Q1891</f>
        <v>0</v>
      </c>
      <c r="O783" s="821">
        <f>'2 уровень'!R1891</f>
        <v>0</v>
      </c>
      <c r="P783" s="821">
        <f>'2 уровень'!S1891</f>
        <v>0</v>
      </c>
      <c r="Q783" s="821">
        <f>'2 уровень'!T1891</f>
        <v>0</v>
      </c>
      <c r="R783" s="821">
        <f>'2 уровень'!U1891</f>
        <v>0</v>
      </c>
      <c r="S783" s="821">
        <f>'2 уровень'!V1891</f>
        <v>0</v>
      </c>
      <c r="T783" s="821">
        <f>'2 уровень'!W1891</f>
        <v>0</v>
      </c>
      <c r="U783" s="821">
        <f>'2 уровень'!X1891</f>
        <v>0</v>
      </c>
      <c r="V783" s="821">
        <f>'2 уровень'!Y1891</f>
        <v>0</v>
      </c>
      <c r="W783" s="821">
        <f>'2 уровень'!Z1891</f>
        <v>0</v>
      </c>
      <c r="X783" s="821">
        <f>'2 уровень'!AA1891</f>
        <v>0</v>
      </c>
      <c r="Y783" s="821">
        <f>'2 уровень'!AB1891</f>
        <v>0</v>
      </c>
      <c r="Z783" s="821">
        <f>'2 уровень'!AC1891</f>
        <v>0</v>
      </c>
      <c r="AA783" s="821">
        <f>'2 уровень'!AD1891</f>
        <v>0</v>
      </c>
      <c r="AB783" s="821">
        <f>'2 уровень'!AE1891</f>
        <v>0</v>
      </c>
      <c r="AC783" s="3624">
        <f>'2 уровень'!AF1891</f>
        <v>0</v>
      </c>
      <c r="AD783" s="821">
        <f>'2 уровень'!AG1891</f>
        <v>0</v>
      </c>
      <c r="AE783" s="821">
        <f>'2 уровень'!AH1891</f>
        <v>0</v>
      </c>
      <c r="AF783" s="821">
        <f>'2 уровень'!AI1891</f>
        <v>0</v>
      </c>
      <c r="AG783" s="821">
        <f>'2 уровень'!AJ1891</f>
        <v>0</v>
      </c>
      <c r="AH783" s="2332">
        <f>'2 уровень'!AK1891</f>
        <v>0</v>
      </c>
      <c r="AI783" s="821"/>
      <c r="AJ783" s="821"/>
      <c r="AK783" s="36" t="e">
        <f>'2 уровень'!#REF!</f>
        <v>#REF!</v>
      </c>
      <c r="AL783" s="36" t="e">
        <f>'2 уровень'!#REF!</f>
        <v>#REF!</v>
      </c>
      <c r="AM783" s="36" t="e">
        <f>'2 уровень'!#REF!</f>
        <v>#REF!</v>
      </c>
      <c r="AN783" s="1837"/>
      <c r="AO783" s="1837"/>
      <c r="AP783" s="1424"/>
      <c r="AQ783" s="1424"/>
      <c r="AR783" s="807"/>
      <c r="AS783" s="807"/>
      <c r="AT783" s="807"/>
      <c r="AU783" s="807"/>
      <c r="AV783" s="807"/>
      <c r="AW783" s="807"/>
      <c r="AX783" s="807"/>
      <c r="AY783" s="807"/>
      <c r="AZ783" s="807"/>
      <c r="BA783" s="807"/>
      <c r="BB783" s="807"/>
      <c r="BC783" s="807"/>
      <c r="BD783" s="807"/>
      <c r="BE783" s="807"/>
      <c r="BF783" s="807"/>
      <c r="BG783" s="807"/>
      <c r="BH783" s="807"/>
      <c r="BI783" s="807"/>
      <c r="BJ783" s="807"/>
      <c r="BK783" s="807"/>
      <c r="BL783" s="807"/>
      <c r="BM783" s="807"/>
      <c r="BN783" s="807"/>
      <c r="BO783" s="807"/>
      <c r="BP783" s="807"/>
      <c r="BQ783" s="807"/>
      <c r="BR783" s="807"/>
      <c r="BS783" s="807"/>
      <c r="BT783" s="807"/>
      <c r="BU783" s="807"/>
      <c r="BV783" s="807"/>
      <c r="BW783" s="807"/>
      <c r="BX783" s="807"/>
      <c r="BY783" s="807"/>
      <c r="BZ783" s="807"/>
      <c r="CA783" s="807"/>
      <c r="CB783" s="807"/>
      <c r="CC783" s="807"/>
      <c r="CD783" s="807"/>
      <c r="CE783" s="807"/>
      <c r="CF783" s="807"/>
      <c r="CG783" s="807"/>
      <c r="CH783" s="807"/>
      <c r="CI783" s="807"/>
      <c r="CJ783" s="807"/>
      <c r="CK783" s="807"/>
      <c r="CL783" s="807"/>
      <c r="CM783" s="807"/>
      <c r="CN783" s="807"/>
      <c r="CO783" s="807"/>
      <c r="CP783" s="807"/>
      <c r="CQ783" s="807"/>
      <c r="CR783" s="807"/>
      <c r="CS783" s="807"/>
      <c r="CT783" s="807"/>
      <c r="CU783" s="807"/>
      <c r="CV783" s="807"/>
      <c r="CW783" s="807"/>
      <c r="CX783" s="807"/>
      <c r="CY783" s="807"/>
      <c r="CZ783" s="807"/>
      <c r="DA783" s="807"/>
      <c r="DB783" s="807"/>
      <c r="DC783" s="807"/>
      <c r="DD783" s="807"/>
      <c r="DE783" s="807"/>
      <c r="DF783" s="807"/>
      <c r="DG783" s="807"/>
      <c r="DH783" s="807"/>
      <c r="DI783" s="807"/>
      <c r="DJ783" s="807"/>
      <c r="DK783" s="807"/>
      <c r="DL783" s="807"/>
      <c r="DM783" s="807"/>
      <c r="DN783" s="807"/>
      <c r="DO783" s="807"/>
      <c r="DP783" s="807"/>
      <c r="DQ783" s="807"/>
      <c r="DR783" s="807"/>
      <c r="DS783" s="807"/>
      <c r="DT783" s="807"/>
      <c r="DU783" s="807"/>
      <c r="DV783" s="807"/>
      <c r="DW783" s="807"/>
      <c r="DX783" s="807"/>
      <c r="DY783" s="807"/>
      <c r="DZ783" s="807"/>
      <c r="EA783" s="807"/>
      <c r="EB783" s="807"/>
      <c r="EC783" s="807"/>
      <c r="ED783" s="807"/>
      <c r="EE783" s="807"/>
      <c r="EF783" s="807"/>
      <c r="EG783" s="807"/>
      <c r="EH783" s="807"/>
      <c r="EI783" s="807"/>
      <c r="EJ783" s="807"/>
      <c r="EK783" s="807"/>
      <c r="EL783" s="807"/>
      <c r="EM783" s="807"/>
      <c r="EN783" s="807"/>
      <c r="EO783" s="807"/>
      <c r="EP783" s="807"/>
      <c r="EQ783" s="807"/>
      <c r="ER783" s="807"/>
      <c r="ES783" s="807"/>
      <c r="ET783" s="807"/>
      <c r="EU783" s="807"/>
      <c r="EV783" s="807"/>
      <c r="EW783" s="807"/>
      <c r="EX783" s="807"/>
      <c r="EY783" s="807"/>
      <c r="EZ783" s="807"/>
      <c r="FA783" s="807"/>
      <c r="FB783" s="807"/>
      <c r="FC783" s="807"/>
      <c r="FD783" s="807"/>
      <c r="FE783" s="807"/>
      <c r="FF783" s="807"/>
      <c r="FG783" s="807"/>
      <c r="FH783" s="807"/>
      <c r="FI783" s="807"/>
      <c r="FJ783" s="807"/>
      <c r="FK783" s="807"/>
      <c r="FL783" s="807"/>
      <c r="FM783" s="807"/>
      <c r="FN783" s="807"/>
      <c r="FO783" s="807"/>
      <c r="FP783" s="807"/>
      <c r="FQ783" s="807"/>
      <c r="FR783" s="807"/>
      <c r="FS783" s="807"/>
      <c r="FT783" s="807"/>
      <c r="FU783" s="807"/>
      <c r="FV783" s="807"/>
      <c r="FW783" s="807"/>
      <c r="FX783" s="807"/>
      <c r="FY783" s="807"/>
      <c r="FZ783" s="807"/>
      <c r="GA783" s="807"/>
      <c r="GB783" s="807"/>
      <c r="GC783" s="807"/>
      <c r="GD783" s="807"/>
      <c r="GE783" s="807"/>
      <c r="GF783" s="807"/>
      <c r="GG783" s="807"/>
      <c r="GH783" s="807"/>
      <c r="GI783" s="807"/>
      <c r="GJ783" s="807"/>
      <c r="GK783" s="807"/>
      <c r="GL783" s="807"/>
      <c r="GM783" s="807"/>
      <c r="GN783" s="807"/>
      <c r="GO783" s="807"/>
      <c r="GP783" s="807"/>
      <c r="GQ783" s="807"/>
      <c r="GR783" s="807"/>
      <c r="GS783" s="807"/>
      <c r="GT783" s="807"/>
      <c r="GU783" s="807"/>
      <c r="GV783" s="807"/>
      <c r="GW783" s="807"/>
      <c r="GX783" s="807"/>
      <c r="GY783" s="807"/>
      <c r="GZ783" s="807"/>
      <c r="HA783" s="807"/>
    </row>
    <row r="784" spans="1:209" x14ac:dyDescent="0.25">
      <c r="A784" s="25">
        <v>1</v>
      </c>
      <c r="B784" s="1172" t="s">
        <v>390</v>
      </c>
      <c r="C784" s="36">
        <f>'2 уровень'!F1892</f>
        <v>0</v>
      </c>
      <c r="D784" s="36">
        <f>'2 уровень'!G1892</f>
        <v>0</v>
      </c>
      <c r="E784" s="36">
        <f>'2 уровень'!H1892</f>
        <v>0</v>
      </c>
      <c r="F784" s="812">
        <f>'2 уровень'!I1892</f>
        <v>0</v>
      </c>
      <c r="G784" s="828">
        <f>'2 уровень'!J1892</f>
        <v>0</v>
      </c>
      <c r="H784" s="828">
        <f>'2 уровень'!K1892</f>
        <v>0</v>
      </c>
      <c r="I784" s="822">
        <f>'2 уровень'!L1892</f>
        <v>0</v>
      </c>
      <c r="J784" s="822">
        <f>'2 уровень'!M1892</f>
        <v>0</v>
      </c>
      <c r="K784" s="822">
        <f>'2 уровень'!N1892</f>
        <v>0</v>
      </c>
      <c r="L784" s="822">
        <f>'2 уровень'!O1892</f>
        <v>0</v>
      </c>
      <c r="M784" s="822">
        <f>'2 уровень'!P1892</f>
        <v>0</v>
      </c>
      <c r="N784" s="822">
        <f>'2 уровень'!Q1892</f>
        <v>0</v>
      </c>
      <c r="O784" s="821">
        <f>'2 уровень'!R1892</f>
        <v>0</v>
      </c>
      <c r="P784" s="821">
        <f>'2 уровень'!S1892</f>
        <v>0</v>
      </c>
      <c r="Q784" s="821">
        <f>'2 уровень'!T1892</f>
        <v>0</v>
      </c>
      <c r="R784" s="821">
        <f>'2 уровень'!U1892</f>
        <v>0</v>
      </c>
      <c r="S784" s="821">
        <f>'2 уровень'!V1892</f>
        <v>0</v>
      </c>
      <c r="T784" s="821">
        <f>'2 уровень'!W1892</f>
        <v>0</v>
      </c>
      <c r="U784" s="821">
        <f>'2 уровень'!X1892</f>
        <v>0</v>
      </c>
      <c r="V784" s="821">
        <f>'2 уровень'!Y1892</f>
        <v>0</v>
      </c>
      <c r="W784" s="821">
        <f>'2 уровень'!Z1892</f>
        <v>0</v>
      </c>
      <c r="X784" s="821">
        <f>'2 уровень'!AA1892</f>
        <v>0</v>
      </c>
      <c r="Y784" s="821">
        <f>'2 уровень'!AB1892</f>
        <v>0</v>
      </c>
      <c r="Z784" s="821">
        <f>'2 уровень'!AC1892</f>
        <v>0</v>
      </c>
      <c r="AA784" s="821">
        <f>'2 уровень'!AD1892</f>
        <v>0</v>
      </c>
      <c r="AB784" s="821">
        <f>'2 уровень'!AE1892</f>
        <v>0</v>
      </c>
      <c r="AC784" s="3624">
        <f>'2 уровень'!AF1892</f>
        <v>0</v>
      </c>
      <c r="AD784" s="821">
        <f>'2 уровень'!AG1892</f>
        <v>0</v>
      </c>
      <c r="AE784" s="821">
        <f>'2 уровень'!AH1892</f>
        <v>0</v>
      </c>
      <c r="AF784" s="821">
        <f>'2 уровень'!AI1892</f>
        <v>0</v>
      </c>
      <c r="AG784" s="821">
        <f>'2 уровень'!AJ1892</f>
        <v>0</v>
      </c>
      <c r="AH784" s="2332">
        <f>'2 уровень'!AK1892</f>
        <v>0</v>
      </c>
      <c r="AI784" s="821"/>
      <c r="AJ784" s="821"/>
      <c r="AK784" s="36" t="e">
        <f>'2 уровень'!#REF!</f>
        <v>#REF!</v>
      </c>
      <c r="AL784" s="36" t="e">
        <f>'2 уровень'!#REF!</f>
        <v>#REF!</v>
      </c>
      <c r="AM784" s="36" t="e">
        <f>'2 уровень'!#REF!</f>
        <v>#REF!</v>
      </c>
      <c r="AN784" s="1837"/>
      <c r="AO784" s="1837"/>
      <c r="AP784" s="1424"/>
      <c r="AQ784" s="1424"/>
      <c r="AR784" s="807"/>
      <c r="AS784" s="807"/>
      <c r="AT784" s="807"/>
      <c r="AU784" s="807"/>
      <c r="AV784" s="807"/>
      <c r="AW784" s="807"/>
      <c r="AX784" s="807"/>
      <c r="AY784" s="807"/>
      <c r="AZ784" s="807"/>
      <c r="BA784" s="807"/>
      <c r="BB784" s="807"/>
      <c r="BC784" s="807"/>
      <c r="BD784" s="807"/>
      <c r="BE784" s="807"/>
      <c r="BF784" s="807"/>
      <c r="BG784" s="807"/>
      <c r="BH784" s="807"/>
      <c r="BI784" s="807"/>
      <c r="BJ784" s="807"/>
      <c r="BK784" s="807"/>
      <c r="BL784" s="807"/>
      <c r="BM784" s="807"/>
      <c r="BN784" s="807"/>
      <c r="BO784" s="807"/>
      <c r="BP784" s="807"/>
      <c r="BQ784" s="807"/>
      <c r="BR784" s="807"/>
      <c r="BS784" s="807"/>
      <c r="BT784" s="807"/>
      <c r="BU784" s="807"/>
      <c r="BV784" s="807"/>
      <c r="BW784" s="807"/>
      <c r="BX784" s="807"/>
      <c r="BY784" s="807"/>
      <c r="BZ784" s="807"/>
      <c r="CA784" s="807"/>
      <c r="CB784" s="807"/>
      <c r="CC784" s="807"/>
      <c r="CD784" s="807"/>
      <c r="CE784" s="807"/>
      <c r="CF784" s="807"/>
      <c r="CG784" s="807"/>
      <c r="CH784" s="807"/>
      <c r="CI784" s="807"/>
      <c r="CJ784" s="807"/>
      <c r="CK784" s="807"/>
      <c r="CL784" s="807"/>
      <c r="CM784" s="807"/>
      <c r="CN784" s="807"/>
      <c r="CO784" s="807"/>
      <c r="CP784" s="807"/>
      <c r="CQ784" s="807"/>
      <c r="CR784" s="807"/>
      <c r="CS784" s="807"/>
      <c r="CT784" s="807"/>
      <c r="CU784" s="807"/>
      <c r="CV784" s="807"/>
      <c r="CW784" s="807"/>
      <c r="CX784" s="807"/>
      <c r="CY784" s="807"/>
      <c r="CZ784" s="807"/>
      <c r="DA784" s="807"/>
      <c r="DB784" s="807"/>
      <c r="DC784" s="807"/>
      <c r="DD784" s="807"/>
      <c r="DE784" s="807"/>
      <c r="DF784" s="807"/>
      <c r="DG784" s="807"/>
      <c r="DH784" s="807"/>
      <c r="DI784" s="807"/>
      <c r="DJ784" s="807"/>
      <c r="DK784" s="807"/>
      <c r="DL784" s="807"/>
      <c r="DM784" s="807"/>
      <c r="DN784" s="807"/>
      <c r="DO784" s="807"/>
      <c r="DP784" s="807"/>
      <c r="DQ784" s="807"/>
      <c r="DR784" s="807"/>
      <c r="DS784" s="807"/>
      <c r="DT784" s="807"/>
      <c r="DU784" s="807"/>
      <c r="DV784" s="807"/>
      <c r="DW784" s="807"/>
      <c r="DX784" s="807"/>
      <c r="DY784" s="807"/>
      <c r="DZ784" s="807"/>
      <c r="EA784" s="807"/>
      <c r="EB784" s="807"/>
      <c r="EC784" s="807"/>
      <c r="ED784" s="807"/>
      <c r="EE784" s="807"/>
      <c r="EF784" s="807"/>
      <c r="EG784" s="807"/>
      <c r="EH784" s="807"/>
      <c r="EI784" s="807"/>
      <c r="EJ784" s="807"/>
      <c r="EK784" s="807"/>
      <c r="EL784" s="807"/>
      <c r="EM784" s="807"/>
      <c r="EN784" s="807"/>
      <c r="EO784" s="807"/>
      <c r="EP784" s="807"/>
      <c r="EQ784" s="807"/>
      <c r="ER784" s="807"/>
      <c r="ES784" s="807"/>
      <c r="ET784" s="807"/>
      <c r="EU784" s="807"/>
      <c r="EV784" s="807"/>
      <c r="EW784" s="807"/>
      <c r="EX784" s="807"/>
      <c r="EY784" s="807"/>
      <c r="EZ784" s="807"/>
      <c r="FA784" s="807"/>
      <c r="FB784" s="807"/>
      <c r="FC784" s="807"/>
      <c r="FD784" s="807"/>
      <c r="FE784" s="807"/>
      <c r="FF784" s="807"/>
      <c r="FG784" s="807"/>
      <c r="FH784" s="807"/>
      <c r="FI784" s="807"/>
      <c r="FJ784" s="807"/>
      <c r="FK784" s="807"/>
      <c r="FL784" s="807"/>
      <c r="FM784" s="807"/>
      <c r="FN784" s="807"/>
      <c r="FO784" s="807"/>
      <c r="FP784" s="807"/>
      <c r="FQ784" s="807"/>
      <c r="FR784" s="807"/>
      <c r="FS784" s="807"/>
      <c r="FT784" s="807"/>
      <c r="FU784" s="807"/>
      <c r="FV784" s="807"/>
      <c r="FW784" s="807"/>
      <c r="FX784" s="807"/>
      <c r="FY784" s="807"/>
      <c r="FZ784" s="807"/>
      <c r="GA784" s="807"/>
      <c r="GB784" s="807"/>
      <c r="GC784" s="807"/>
      <c r="GD784" s="807"/>
      <c r="GE784" s="807"/>
      <c r="GF784" s="807"/>
      <c r="GG784" s="807"/>
      <c r="GH784" s="807"/>
      <c r="GI784" s="807"/>
      <c r="GJ784" s="807"/>
      <c r="GK784" s="807"/>
      <c r="GL784" s="807"/>
      <c r="GM784" s="807"/>
      <c r="GN784" s="807"/>
      <c r="GO784" s="807"/>
      <c r="GP784" s="807"/>
      <c r="GQ784" s="807"/>
      <c r="GR784" s="807"/>
      <c r="GS784" s="807"/>
      <c r="GT784" s="807"/>
      <c r="GU784" s="807"/>
      <c r="GV784" s="807"/>
      <c r="GW784" s="807"/>
      <c r="GX784" s="807"/>
      <c r="GY784" s="807"/>
      <c r="GZ784" s="807"/>
      <c r="HA784" s="807"/>
    </row>
    <row r="785" spans="1:209" ht="30" x14ac:dyDescent="0.25">
      <c r="A785" s="25">
        <v>1</v>
      </c>
      <c r="B785" s="1936" t="s">
        <v>391</v>
      </c>
      <c r="C785" s="36">
        <f>'2 уровень'!F1893</f>
        <v>7380</v>
      </c>
      <c r="D785" s="36">
        <f>'2 уровень'!G1893</f>
        <v>7380</v>
      </c>
      <c r="E785" s="36">
        <f>'2 уровень'!H1893</f>
        <v>7465</v>
      </c>
      <c r="F785" s="812">
        <f>'2 уровень'!I1893</f>
        <v>0</v>
      </c>
      <c r="G785" s="828">
        <f>'2 уровень'!J1893</f>
        <v>0</v>
      </c>
      <c r="H785" s="828">
        <f>'2 уровень'!K1893</f>
        <v>0</v>
      </c>
      <c r="I785" s="822">
        <f>'2 уровень'!L1893</f>
        <v>0</v>
      </c>
      <c r="J785" s="822">
        <f>'2 уровень'!M1893</f>
        <v>0</v>
      </c>
      <c r="K785" s="822">
        <f>'2 уровень'!N1893</f>
        <v>0</v>
      </c>
      <c r="L785" s="822">
        <f>'2 уровень'!O1893</f>
        <v>0</v>
      </c>
      <c r="M785" s="822">
        <f>'2 уровень'!P1893</f>
        <v>0</v>
      </c>
      <c r="N785" s="822">
        <f>'2 уровень'!Q1893</f>
        <v>0</v>
      </c>
      <c r="O785" s="821">
        <f>'2 уровень'!R1893</f>
        <v>0</v>
      </c>
      <c r="P785" s="821">
        <f>'2 уровень'!S1893</f>
        <v>0</v>
      </c>
      <c r="Q785" s="821">
        <f>'2 уровень'!T1893</f>
        <v>0</v>
      </c>
      <c r="R785" s="821">
        <f>'2 уровень'!U1893</f>
        <v>0</v>
      </c>
      <c r="S785" s="821">
        <f>'2 уровень'!V1893</f>
        <v>0</v>
      </c>
      <c r="T785" s="821">
        <f>'2 уровень'!W1893</f>
        <v>0</v>
      </c>
      <c r="U785" s="821">
        <f>'2 уровень'!X1893</f>
        <v>0</v>
      </c>
      <c r="V785" s="821">
        <f>'2 уровень'!Y1893</f>
        <v>0</v>
      </c>
      <c r="W785" s="821">
        <f>'2 уровень'!Z1893</f>
        <v>0</v>
      </c>
      <c r="X785" s="821">
        <f>'2 уровень'!AA1893</f>
        <v>0</v>
      </c>
      <c r="Y785" s="821">
        <f>'2 уровень'!AB1893</f>
        <v>0</v>
      </c>
      <c r="Z785" s="821">
        <f>'2 уровень'!AC1893</f>
        <v>0</v>
      </c>
      <c r="AA785" s="821">
        <f>'2 уровень'!AD1893</f>
        <v>0</v>
      </c>
      <c r="AB785" s="821">
        <f>'2 уровень'!AE1893</f>
        <v>0</v>
      </c>
      <c r="AC785" s="3624">
        <f>'2 уровень'!AF1893</f>
        <v>0</v>
      </c>
      <c r="AD785" s="821">
        <f>'2 уровень'!AG1893</f>
        <v>0</v>
      </c>
      <c r="AE785" s="821">
        <f>'2 уровень'!AH1893</f>
        <v>0</v>
      </c>
      <c r="AF785" s="821">
        <f>'2 уровень'!AI1893</f>
        <v>0</v>
      </c>
      <c r="AG785" s="821">
        <f>'2 уровень'!AJ1893</f>
        <v>0</v>
      </c>
      <c r="AH785" s="2332">
        <f>'2 уровень'!AK1893</f>
        <v>0</v>
      </c>
      <c r="AI785" s="821"/>
      <c r="AJ785" s="821"/>
      <c r="AK785" s="36" t="e">
        <f>'2 уровень'!#REF!</f>
        <v>#REF!</v>
      </c>
      <c r="AL785" s="36" t="e">
        <f>'2 уровень'!#REF!</f>
        <v>#REF!</v>
      </c>
      <c r="AM785" s="36" t="e">
        <f>'2 уровень'!#REF!</f>
        <v>#REF!</v>
      </c>
      <c r="AN785" s="1837"/>
      <c r="AO785" s="1837"/>
      <c r="AP785" s="1424"/>
      <c r="AQ785" s="1424"/>
      <c r="AR785" s="807"/>
      <c r="AS785" s="807"/>
      <c r="AT785" s="807"/>
      <c r="AU785" s="807"/>
      <c r="AV785" s="807"/>
      <c r="AW785" s="807"/>
      <c r="AX785" s="807"/>
      <c r="AY785" s="807"/>
      <c r="AZ785" s="807"/>
      <c r="BA785" s="807"/>
      <c r="BB785" s="807"/>
      <c r="BC785" s="807"/>
      <c r="BD785" s="807"/>
      <c r="BE785" s="807"/>
      <c r="BF785" s="807"/>
      <c r="BG785" s="807"/>
      <c r="BH785" s="807"/>
      <c r="BI785" s="807"/>
      <c r="BJ785" s="807"/>
      <c r="BK785" s="807"/>
      <c r="BL785" s="807"/>
      <c r="BM785" s="807"/>
      <c r="BN785" s="807"/>
      <c r="BO785" s="807"/>
      <c r="BP785" s="807"/>
      <c r="BQ785" s="807"/>
      <c r="BR785" s="807"/>
      <c r="BS785" s="807"/>
      <c r="BT785" s="807"/>
      <c r="BU785" s="807"/>
      <c r="BV785" s="807"/>
      <c r="BW785" s="807"/>
      <c r="BX785" s="807"/>
      <c r="BY785" s="807"/>
      <c r="BZ785" s="807"/>
      <c r="CA785" s="807"/>
      <c r="CB785" s="807"/>
      <c r="CC785" s="807"/>
      <c r="CD785" s="807"/>
      <c r="CE785" s="807"/>
      <c r="CF785" s="807"/>
      <c r="CG785" s="807"/>
      <c r="CH785" s="807"/>
      <c r="CI785" s="807"/>
      <c r="CJ785" s="807"/>
      <c r="CK785" s="807"/>
      <c r="CL785" s="807"/>
      <c r="CM785" s="807"/>
      <c r="CN785" s="807"/>
      <c r="CO785" s="807"/>
      <c r="CP785" s="807"/>
      <c r="CQ785" s="807"/>
      <c r="CR785" s="807"/>
      <c r="CS785" s="807"/>
      <c r="CT785" s="807"/>
      <c r="CU785" s="807"/>
      <c r="CV785" s="807"/>
      <c r="CW785" s="807"/>
      <c r="CX785" s="807"/>
      <c r="CY785" s="807"/>
      <c r="CZ785" s="807"/>
      <c r="DA785" s="807"/>
      <c r="DB785" s="807"/>
      <c r="DC785" s="807"/>
      <c r="DD785" s="807"/>
      <c r="DE785" s="807"/>
      <c r="DF785" s="807"/>
      <c r="DG785" s="807"/>
      <c r="DH785" s="807"/>
      <c r="DI785" s="807"/>
      <c r="DJ785" s="807"/>
      <c r="DK785" s="807"/>
      <c r="DL785" s="807"/>
      <c r="DM785" s="807"/>
      <c r="DN785" s="807"/>
      <c r="DO785" s="807"/>
      <c r="DP785" s="807"/>
      <c r="DQ785" s="807"/>
      <c r="DR785" s="807"/>
      <c r="DS785" s="807"/>
      <c r="DT785" s="807"/>
      <c r="DU785" s="807"/>
      <c r="DV785" s="807"/>
      <c r="DW785" s="807"/>
      <c r="DX785" s="807"/>
      <c r="DY785" s="807"/>
      <c r="DZ785" s="807"/>
      <c r="EA785" s="807"/>
      <c r="EB785" s="807"/>
      <c r="EC785" s="807"/>
      <c r="ED785" s="807"/>
      <c r="EE785" s="807"/>
      <c r="EF785" s="807"/>
      <c r="EG785" s="807"/>
      <c r="EH785" s="807"/>
      <c r="EI785" s="807"/>
      <c r="EJ785" s="807"/>
      <c r="EK785" s="807"/>
      <c r="EL785" s="807"/>
      <c r="EM785" s="807"/>
      <c r="EN785" s="807"/>
      <c r="EO785" s="807"/>
      <c r="EP785" s="807"/>
      <c r="EQ785" s="807"/>
      <c r="ER785" s="807"/>
      <c r="ES785" s="807"/>
      <c r="ET785" s="807"/>
      <c r="EU785" s="807"/>
      <c r="EV785" s="807"/>
      <c r="EW785" s="807"/>
      <c r="EX785" s="807"/>
      <c r="EY785" s="807"/>
      <c r="EZ785" s="807"/>
      <c r="FA785" s="807"/>
      <c r="FB785" s="807"/>
      <c r="FC785" s="807"/>
      <c r="FD785" s="807"/>
      <c r="FE785" s="807"/>
      <c r="FF785" s="807"/>
      <c r="FG785" s="807"/>
      <c r="FH785" s="807"/>
      <c r="FI785" s="807"/>
      <c r="FJ785" s="807"/>
      <c r="FK785" s="807"/>
      <c r="FL785" s="807"/>
      <c r="FM785" s="807"/>
      <c r="FN785" s="807"/>
      <c r="FO785" s="807"/>
      <c r="FP785" s="807"/>
      <c r="FQ785" s="807"/>
      <c r="FR785" s="807"/>
      <c r="FS785" s="807"/>
      <c r="FT785" s="807"/>
      <c r="FU785" s="807"/>
      <c r="FV785" s="807"/>
      <c r="FW785" s="807"/>
      <c r="FX785" s="807"/>
      <c r="FY785" s="807"/>
      <c r="FZ785" s="807"/>
      <c r="GA785" s="807"/>
      <c r="GB785" s="807"/>
      <c r="GC785" s="807"/>
      <c r="GD785" s="807"/>
      <c r="GE785" s="807"/>
      <c r="GF785" s="807"/>
      <c r="GG785" s="807"/>
      <c r="GH785" s="807"/>
      <c r="GI785" s="807"/>
      <c r="GJ785" s="807"/>
      <c r="GK785" s="807"/>
      <c r="GL785" s="807"/>
      <c r="GM785" s="807"/>
      <c r="GN785" s="807"/>
      <c r="GO785" s="807"/>
      <c r="GP785" s="807"/>
      <c r="GQ785" s="807"/>
      <c r="GR785" s="807"/>
      <c r="GS785" s="807"/>
      <c r="GT785" s="807"/>
      <c r="GU785" s="807"/>
      <c r="GV785" s="807"/>
      <c r="GW785" s="807"/>
      <c r="GX785" s="807"/>
      <c r="GY785" s="807"/>
      <c r="GZ785" s="807"/>
      <c r="HA785" s="807"/>
    </row>
    <row r="786" spans="1:209" x14ac:dyDescent="0.25">
      <c r="A786" s="25">
        <v>1</v>
      </c>
      <c r="B786" s="1172" t="s">
        <v>392</v>
      </c>
      <c r="C786" s="36">
        <f>'2 уровень'!F1894</f>
        <v>7380</v>
      </c>
      <c r="D786" s="36">
        <f>'2 уровень'!G1894</f>
        <v>7380</v>
      </c>
      <c r="E786" s="36">
        <f>'2 уровень'!H1894</f>
        <v>7465</v>
      </c>
      <c r="F786" s="812">
        <f>'2 уровень'!I1894</f>
        <v>0</v>
      </c>
      <c r="G786" s="828">
        <f>'2 уровень'!J1894</f>
        <v>0</v>
      </c>
      <c r="H786" s="828">
        <f>'2 уровень'!K1894</f>
        <v>0</v>
      </c>
      <c r="I786" s="822">
        <f>'2 уровень'!L1894</f>
        <v>0</v>
      </c>
      <c r="J786" s="822">
        <f>'2 уровень'!M1894</f>
        <v>0</v>
      </c>
      <c r="K786" s="822">
        <f>'2 уровень'!N1894</f>
        <v>0</v>
      </c>
      <c r="L786" s="822">
        <f>'2 уровень'!O1894</f>
        <v>0</v>
      </c>
      <c r="M786" s="822">
        <f>'2 уровень'!P1894</f>
        <v>0</v>
      </c>
      <c r="N786" s="822">
        <f>'2 уровень'!Q1894</f>
        <v>0</v>
      </c>
      <c r="O786" s="821">
        <f>'2 уровень'!R1894</f>
        <v>0</v>
      </c>
      <c r="P786" s="821">
        <f>'2 уровень'!S1894</f>
        <v>0</v>
      </c>
      <c r="Q786" s="821">
        <f>'2 уровень'!T1894</f>
        <v>0</v>
      </c>
      <c r="R786" s="821">
        <f>'2 уровень'!U1894</f>
        <v>0</v>
      </c>
      <c r="S786" s="821">
        <f>'2 уровень'!V1894</f>
        <v>0</v>
      </c>
      <c r="T786" s="821">
        <f>'2 уровень'!W1894</f>
        <v>0</v>
      </c>
      <c r="U786" s="821">
        <f>'2 уровень'!X1894</f>
        <v>0</v>
      </c>
      <c r="V786" s="821">
        <f>'2 уровень'!Y1894</f>
        <v>0</v>
      </c>
      <c r="W786" s="821">
        <f>'2 уровень'!Z1894</f>
        <v>0</v>
      </c>
      <c r="X786" s="821">
        <f>'2 уровень'!AA1894</f>
        <v>0</v>
      </c>
      <c r="Y786" s="821">
        <f>'2 уровень'!AB1894</f>
        <v>0</v>
      </c>
      <c r="Z786" s="821">
        <f>'2 уровень'!AC1894</f>
        <v>0</v>
      </c>
      <c r="AA786" s="821">
        <f>'2 уровень'!AD1894</f>
        <v>0</v>
      </c>
      <c r="AB786" s="821">
        <f>'2 уровень'!AE1894</f>
        <v>0</v>
      </c>
      <c r="AC786" s="3624">
        <f>'2 уровень'!AF1894</f>
        <v>0</v>
      </c>
      <c r="AD786" s="821">
        <f>'2 уровень'!AG1894</f>
        <v>0</v>
      </c>
      <c r="AE786" s="821">
        <f>'2 уровень'!AH1894</f>
        <v>0</v>
      </c>
      <c r="AF786" s="821">
        <f>'2 уровень'!AI1894</f>
        <v>0</v>
      </c>
      <c r="AG786" s="821">
        <f>'2 уровень'!AJ1894</f>
        <v>0</v>
      </c>
      <c r="AH786" s="2332">
        <f>'2 уровень'!AK1894</f>
        <v>0</v>
      </c>
      <c r="AI786" s="821"/>
      <c r="AJ786" s="821"/>
      <c r="AK786" s="36"/>
      <c r="AL786" s="36"/>
      <c r="AM786" s="36"/>
      <c r="AN786" s="1837"/>
      <c r="AO786" s="1837"/>
      <c r="AP786" s="1424"/>
      <c r="AQ786" s="1424"/>
      <c r="AR786" s="807"/>
      <c r="AS786" s="807"/>
      <c r="AT786" s="807"/>
      <c r="AU786" s="807"/>
      <c r="AV786" s="807"/>
      <c r="AW786" s="807"/>
      <c r="AX786" s="807"/>
      <c r="AY786" s="807"/>
      <c r="AZ786" s="807"/>
      <c r="BA786" s="807"/>
      <c r="BB786" s="807"/>
      <c r="BC786" s="807"/>
      <c r="BD786" s="807"/>
      <c r="BE786" s="807"/>
      <c r="BF786" s="807"/>
      <c r="BG786" s="807"/>
      <c r="BH786" s="807"/>
      <c r="BI786" s="807"/>
      <c r="BJ786" s="807"/>
      <c r="BK786" s="807"/>
      <c r="BL786" s="807"/>
      <c r="BM786" s="807"/>
      <c r="BN786" s="807"/>
      <c r="BO786" s="807"/>
      <c r="BP786" s="807"/>
      <c r="BQ786" s="807"/>
      <c r="BR786" s="807"/>
      <c r="BS786" s="807"/>
      <c r="BT786" s="807"/>
      <c r="BU786" s="807"/>
      <c r="BV786" s="807"/>
      <c r="BW786" s="807"/>
      <c r="BX786" s="807"/>
      <c r="BY786" s="807"/>
      <c r="BZ786" s="807"/>
      <c r="CA786" s="807"/>
      <c r="CB786" s="807"/>
      <c r="CC786" s="807"/>
      <c r="CD786" s="807"/>
      <c r="CE786" s="807"/>
      <c r="CF786" s="807"/>
      <c r="CG786" s="807"/>
      <c r="CH786" s="807"/>
      <c r="CI786" s="807"/>
      <c r="CJ786" s="807"/>
      <c r="CK786" s="807"/>
      <c r="CL786" s="807"/>
      <c r="CM786" s="807"/>
      <c r="CN786" s="807"/>
      <c r="CO786" s="807"/>
      <c r="CP786" s="807"/>
      <c r="CQ786" s="807"/>
      <c r="CR786" s="807"/>
      <c r="CS786" s="807"/>
      <c r="CT786" s="807"/>
      <c r="CU786" s="807"/>
      <c r="CV786" s="807"/>
      <c r="CW786" s="807"/>
      <c r="CX786" s="807"/>
      <c r="CY786" s="807"/>
      <c r="CZ786" s="807"/>
      <c r="DA786" s="807"/>
      <c r="DB786" s="807"/>
      <c r="DC786" s="807"/>
      <c r="DD786" s="807"/>
      <c r="DE786" s="807"/>
      <c r="DF786" s="807"/>
      <c r="DG786" s="807"/>
      <c r="DH786" s="807"/>
      <c r="DI786" s="807"/>
      <c r="DJ786" s="807"/>
      <c r="DK786" s="807"/>
      <c r="DL786" s="807"/>
      <c r="DM786" s="807"/>
      <c r="DN786" s="807"/>
      <c r="DO786" s="807"/>
      <c r="DP786" s="807"/>
      <c r="DQ786" s="807"/>
      <c r="DR786" s="807"/>
      <c r="DS786" s="807"/>
      <c r="DT786" s="807"/>
      <c r="DU786" s="807"/>
      <c r="DV786" s="807"/>
      <c r="DW786" s="807"/>
      <c r="DX786" s="807"/>
      <c r="DY786" s="807"/>
      <c r="DZ786" s="807"/>
      <c r="EA786" s="807"/>
      <c r="EB786" s="807"/>
      <c r="EC786" s="807"/>
      <c r="ED786" s="807"/>
      <c r="EE786" s="807"/>
      <c r="EF786" s="807"/>
      <c r="EG786" s="807"/>
      <c r="EH786" s="807"/>
      <c r="EI786" s="807"/>
      <c r="EJ786" s="807"/>
      <c r="EK786" s="807"/>
      <c r="EL786" s="807"/>
      <c r="EM786" s="807"/>
      <c r="EN786" s="807"/>
      <c r="EO786" s="807"/>
      <c r="EP786" s="807"/>
      <c r="EQ786" s="807"/>
      <c r="ER786" s="807"/>
      <c r="ES786" s="807"/>
      <c r="ET786" s="807"/>
      <c r="EU786" s="807"/>
      <c r="EV786" s="807"/>
      <c r="EW786" s="807"/>
      <c r="EX786" s="807"/>
      <c r="EY786" s="807"/>
      <c r="EZ786" s="807"/>
      <c r="FA786" s="807"/>
      <c r="FB786" s="807"/>
      <c r="FC786" s="807"/>
      <c r="FD786" s="807"/>
      <c r="FE786" s="807"/>
      <c r="FF786" s="807"/>
      <c r="FG786" s="807"/>
      <c r="FH786" s="807"/>
      <c r="FI786" s="807"/>
      <c r="FJ786" s="807"/>
      <c r="FK786" s="807"/>
      <c r="FL786" s="807"/>
      <c r="FM786" s="807"/>
      <c r="FN786" s="807"/>
      <c r="FO786" s="807"/>
      <c r="FP786" s="807"/>
      <c r="FQ786" s="807"/>
      <c r="FR786" s="807"/>
      <c r="FS786" s="807"/>
      <c r="FT786" s="807"/>
      <c r="FU786" s="807"/>
      <c r="FV786" s="807"/>
      <c r="FW786" s="807"/>
      <c r="FX786" s="807"/>
      <c r="FY786" s="807"/>
      <c r="FZ786" s="807"/>
      <c r="GA786" s="807"/>
      <c r="GB786" s="807"/>
      <c r="GC786" s="807"/>
      <c r="GD786" s="807"/>
      <c r="GE786" s="807"/>
      <c r="GF786" s="807"/>
      <c r="GG786" s="807"/>
      <c r="GH786" s="807"/>
      <c r="GI786" s="807"/>
      <c r="GJ786" s="807"/>
      <c r="GK786" s="807"/>
      <c r="GL786" s="807"/>
      <c r="GM786" s="807"/>
      <c r="GN786" s="807"/>
      <c r="GO786" s="807"/>
      <c r="GP786" s="807"/>
      <c r="GQ786" s="807"/>
      <c r="GR786" s="807"/>
      <c r="GS786" s="807"/>
      <c r="GT786" s="807"/>
      <c r="GU786" s="807"/>
      <c r="GV786" s="807"/>
      <c r="GW786" s="807"/>
      <c r="GX786" s="807"/>
      <c r="GY786" s="807"/>
      <c r="GZ786" s="807"/>
      <c r="HA786" s="807"/>
    </row>
    <row r="787" spans="1:209" ht="30" x14ac:dyDescent="0.25">
      <c r="A787" s="25">
        <v>1</v>
      </c>
      <c r="B787" s="1172" t="s">
        <v>414</v>
      </c>
      <c r="C787" s="36">
        <f>'2 уровень'!F1895</f>
        <v>0</v>
      </c>
      <c r="D787" s="36">
        <f>'2 уровень'!G1895</f>
        <v>0</v>
      </c>
      <c r="E787" s="36">
        <f>'2 уровень'!H1895</f>
        <v>0</v>
      </c>
      <c r="F787" s="812">
        <f>'2 уровень'!I1895</f>
        <v>0</v>
      </c>
      <c r="G787" s="828">
        <f>'2 уровень'!J1895</f>
        <v>0</v>
      </c>
      <c r="H787" s="828">
        <f>'2 уровень'!K1895</f>
        <v>0</v>
      </c>
      <c r="I787" s="822">
        <f>'2 уровень'!L1895</f>
        <v>0</v>
      </c>
      <c r="J787" s="822">
        <f>'2 уровень'!M1895</f>
        <v>0</v>
      </c>
      <c r="K787" s="822">
        <f>'2 уровень'!N1895</f>
        <v>0</v>
      </c>
      <c r="L787" s="822">
        <f>'2 уровень'!O1895</f>
        <v>0</v>
      </c>
      <c r="M787" s="822">
        <f>'2 уровень'!P1895</f>
        <v>0</v>
      </c>
      <c r="N787" s="822">
        <f>'2 уровень'!Q1895</f>
        <v>0</v>
      </c>
      <c r="O787" s="821">
        <f>'2 уровень'!R1895</f>
        <v>0</v>
      </c>
      <c r="P787" s="821">
        <f>'2 уровень'!S1895</f>
        <v>0</v>
      </c>
      <c r="Q787" s="821">
        <f>'2 уровень'!T1895</f>
        <v>0</v>
      </c>
      <c r="R787" s="821">
        <f>'2 уровень'!U1895</f>
        <v>0</v>
      </c>
      <c r="S787" s="821">
        <f>'2 уровень'!V1895</f>
        <v>0</v>
      </c>
      <c r="T787" s="821">
        <f>'2 уровень'!W1895</f>
        <v>0</v>
      </c>
      <c r="U787" s="821">
        <f>'2 уровень'!X1895</f>
        <v>0</v>
      </c>
      <c r="V787" s="821">
        <f>'2 уровень'!Y1895</f>
        <v>0</v>
      </c>
      <c r="W787" s="821">
        <f>'2 уровень'!Z1895</f>
        <v>0</v>
      </c>
      <c r="X787" s="821">
        <f>'2 уровень'!AA1895</f>
        <v>0</v>
      </c>
      <c r="Y787" s="821">
        <f>'2 уровень'!AB1895</f>
        <v>0</v>
      </c>
      <c r="Z787" s="821">
        <f>'2 уровень'!AC1895</f>
        <v>0</v>
      </c>
      <c r="AA787" s="821">
        <f>'2 уровень'!AD1895</f>
        <v>0</v>
      </c>
      <c r="AB787" s="821">
        <f>'2 уровень'!AE1895</f>
        <v>0</v>
      </c>
      <c r="AC787" s="3624">
        <f>'2 уровень'!AF1895</f>
        <v>0</v>
      </c>
      <c r="AD787" s="821">
        <f>'2 уровень'!AG1895</f>
        <v>0</v>
      </c>
      <c r="AE787" s="821">
        <f>'2 уровень'!AH1895</f>
        <v>0</v>
      </c>
      <c r="AF787" s="821">
        <f>'2 уровень'!AI1895</f>
        <v>0</v>
      </c>
      <c r="AG787" s="821">
        <f>'2 уровень'!AJ1895</f>
        <v>0</v>
      </c>
      <c r="AH787" s="2332">
        <f>'2 уровень'!AK1895</f>
        <v>0</v>
      </c>
      <c r="AI787" s="821"/>
      <c r="AJ787" s="821"/>
      <c r="AK787" s="36" t="e">
        <f>'2 уровень'!#REF!</f>
        <v>#REF!</v>
      </c>
      <c r="AL787" s="36" t="e">
        <f>'2 уровень'!#REF!</f>
        <v>#REF!</v>
      </c>
      <c r="AM787" s="36" t="e">
        <f>'2 уровень'!#REF!</f>
        <v>#REF!</v>
      </c>
      <c r="AN787" s="1837"/>
      <c r="AO787" s="1837"/>
      <c r="AP787" s="1424"/>
      <c r="AQ787" s="1424"/>
      <c r="AR787" s="807"/>
      <c r="AS787" s="807"/>
      <c r="AT787" s="807"/>
      <c r="AU787" s="807"/>
      <c r="AV787" s="807"/>
      <c r="AW787" s="807"/>
      <c r="AX787" s="807"/>
      <c r="AY787" s="807"/>
      <c r="AZ787" s="807"/>
      <c r="BA787" s="807"/>
      <c r="BB787" s="807"/>
      <c r="BC787" s="807"/>
      <c r="BD787" s="807"/>
      <c r="BE787" s="807"/>
      <c r="BF787" s="807"/>
      <c r="BG787" s="807"/>
      <c r="BH787" s="807"/>
      <c r="BI787" s="807"/>
      <c r="BJ787" s="807"/>
      <c r="BK787" s="807"/>
      <c r="BL787" s="807"/>
      <c r="BM787" s="807"/>
      <c r="BN787" s="807"/>
      <c r="BO787" s="807"/>
      <c r="BP787" s="807"/>
      <c r="BQ787" s="807"/>
      <c r="BR787" s="807"/>
      <c r="BS787" s="807"/>
      <c r="BT787" s="807"/>
      <c r="BU787" s="807"/>
      <c r="BV787" s="807"/>
      <c r="BW787" s="807"/>
      <c r="BX787" s="807"/>
      <c r="BY787" s="807"/>
      <c r="BZ787" s="807"/>
      <c r="CA787" s="807"/>
      <c r="CB787" s="807"/>
      <c r="CC787" s="807"/>
      <c r="CD787" s="807"/>
      <c r="CE787" s="807"/>
      <c r="CF787" s="807"/>
      <c r="CG787" s="807"/>
      <c r="CH787" s="807"/>
      <c r="CI787" s="807"/>
      <c r="CJ787" s="807"/>
      <c r="CK787" s="807"/>
      <c r="CL787" s="807"/>
      <c r="CM787" s="807"/>
      <c r="CN787" s="807"/>
      <c r="CO787" s="807"/>
      <c r="CP787" s="807"/>
      <c r="CQ787" s="807"/>
      <c r="CR787" s="807"/>
      <c r="CS787" s="807"/>
      <c r="CT787" s="807"/>
      <c r="CU787" s="807"/>
      <c r="CV787" s="807"/>
      <c r="CW787" s="807"/>
      <c r="CX787" s="807"/>
      <c r="CY787" s="807"/>
      <c r="CZ787" s="807"/>
      <c r="DA787" s="807"/>
      <c r="DB787" s="807"/>
      <c r="DC787" s="807"/>
      <c r="DD787" s="807"/>
      <c r="DE787" s="807"/>
      <c r="DF787" s="807"/>
      <c r="DG787" s="807"/>
      <c r="DH787" s="807"/>
      <c r="DI787" s="807"/>
      <c r="DJ787" s="807"/>
      <c r="DK787" s="807"/>
      <c r="DL787" s="807"/>
      <c r="DM787" s="807"/>
      <c r="DN787" s="807"/>
      <c r="DO787" s="807"/>
      <c r="DP787" s="807"/>
      <c r="DQ787" s="807"/>
      <c r="DR787" s="807"/>
      <c r="DS787" s="807"/>
      <c r="DT787" s="807"/>
      <c r="DU787" s="807"/>
      <c r="DV787" s="807"/>
      <c r="DW787" s="807"/>
      <c r="DX787" s="807"/>
      <c r="DY787" s="807"/>
      <c r="DZ787" s="807"/>
      <c r="EA787" s="807"/>
      <c r="EB787" s="807"/>
      <c r="EC787" s="807"/>
      <c r="ED787" s="807"/>
      <c r="EE787" s="807"/>
      <c r="EF787" s="807"/>
      <c r="EG787" s="807"/>
      <c r="EH787" s="807"/>
      <c r="EI787" s="807"/>
      <c r="EJ787" s="807"/>
      <c r="EK787" s="807"/>
      <c r="EL787" s="807"/>
      <c r="EM787" s="807"/>
      <c r="EN787" s="807"/>
      <c r="EO787" s="807"/>
      <c r="EP787" s="807"/>
      <c r="EQ787" s="807"/>
      <c r="ER787" s="807"/>
      <c r="ES787" s="807"/>
      <c r="ET787" s="807"/>
      <c r="EU787" s="807"/>
      <c r="EV787" s="807"/>
      <c r="EW787" s="807"/>
      <c r="EX787" s="807"/>
      <c r="EY787" s="807"/>
      <c r="EZ787" s="807"/>
      <c r="FA787" s="807"/>
      <c r="FB787" s="807"/>
      <c r="FC787" s="807"/>
      <c r="FD787" s="807"/>
      <c r="FE787" s="807"/>
      <c r="FF787" s="807"/>
      <c r="FG787" s="807"/>
      <c r="FH787" s="807"/>
      <c r="FI787" s="807"/>
      <c r="FJ787" s="807"/>
      <c r="FK787" s="807"/>
      <c r="FL787" s="807"/>
      <c r="FM787" s="807"/>
      <c r="FN787" s="807"/>
      <c r="FO787" s="807"/>
      <c r="FP787" s="807"/>
      <c r="FQ787" s="807"/>
      <c r="FR787" s="807"/>
      <c r="FS787" s="807"/>
      <c r="FT787" s="807"/>
      <c r="FU787" s="807"/>
      <c r="FV787" s="807"/>
      <c r="FW787" s="807"/>
      <c r="FX787" s="807"/>
      <c r="FY787" s="807"/>
      <c r="FZ787" s="807"/>
      <c r="GA787" s="807"/>
      <c r="GB787" s="807"/>
      <c r="GC787" s="807"/>
      <c r="GD787" s="807"/>
      <c r="GE787" s="807"/>
      <c r="GF787" s="807"/>
      <c r="GG787" s="807"/>
      <c r="GH787" s="807"/>
      <c r="GI787" s="807"/>
      <c r="GJ787" s="807"/>
      <c r="GK787" s="807"/>
      <c r="GL787" s="807"/>
      <c r="GM787" s="807"/>
      <c r="GN787" s="807"/>
      <c r="GO787" s="807"/>
      <c r="GP787" s="807"/>
      <c r="GQ787" s="807"/>
      <c r="GR787" s="807"/>
      <c r="GS787" s="807"/>
      <c r="GT787" s="807"/>
      <c r="GU787" s="807"/>
      <c r="GV787" s="807"/>
      <c r="GW787" s="807"/>
      <c r="GX787" s="807"/>
      <c r="GY787" s="807"/>
      <c r="GZ787" s="807"/>
      <c r="HA787" s="807"/>
    </row>
    <row r="788" spans="1:209" ht="30" x14ac:dyDescent="0.25">
      <c r="A788" s="25">
        <v>1</v>
      </c>
      <c r="B788" s="1172" t="s">
        <v>445</v>
      </c>
      <c r="C788" s="36">
        <f>'2 уровень'!F1896</f>
        <v>700</v>
      </c>
      <c r="D788" s="36">
        <f>'2 уровень'!G1896</f>
        <v>700</v>
      </c>
      <c r="E788" s="36">
        <f>'2 уровень'!H1896</f>
        <v>250</v>
      </c>
      <c r="F788" s="812">
        <f>'2 уровень'!I1896</f>
        <v>35.714285714285715</v>
      </c>
      <c r="G788" s="828">
        <f>'2 уровень'!J1896</f>
        <v>0</v>
      </c>
      <c r="H788" s="828">
        <f>'2 уровень'!K1896</f>
        <v>0</v>
      </c>
      <c r="I788" s="822">
        <f>'2 уровень'!L1896</f>
        <v>0</v>
      </c>
      <c r="J788" s="822">
        <f>'2 уровень'!M1896</f>
        <v>0</v>
      </c>
      <c r="K788" s="822">
        <f>'2 уровень'!N1896</f>
        <v>0</v>
      </c>
      <c r="L788" s="822">
        <f>'2 уровень'!O1896</f>
        <v>0</v>
      </c>
      <c r="M788" s="822">
        <f>'2 уровень'!P1896</f>
        <v>0</v>
      </c>
      <c r="N788" s="822">
        <f>'2 уровень'!Q1896</f>
        <v>0</v>
      </c>
      <c r="O788" s="821">
        <f>'2 уровень'!R1896</f>
        <v>0</v>
      </c>
      <c r="P788" s="821">
        <f>'2 уровень'!S1896</f>
        <v>0</v>
      </c>
      <c r="Q788" s="821">
        <f>'2 уровень'!T1896</f>
        <v>0</v>
      </c>
      <c r="R788" s="821">
        <f>'2 уровень'!U1896</f>
        <v>0</v>
      </c>
      <c r="S788" s="821">
        <f>'2 уровень'!V1896</f>
        <v>0</v>
      </c>
      <c r="T788" s="821">
        <f>'2 уровень'!W1896</f>
        <v>0</v>
      </c>
      <c r="U788" s="821">
        <f>'2 уровень'!X1896</f>
        <v>0</v>
      </c>
      <c r="V788" s="821">
        <f>'2 уровень'!Y1896</f>
        <v>0</v>
      </c>
      <c r="W788" s="821">
        <f>'2 уровень'!Z1896</f>
        <v>0</v>
      </c>
      <c r="X788" s="821">
        <f>'2 уровень'!AA1896</f>
        <v>0</v>
      </c>
      <c r="Y788" s="821">
        <f>'2 уровень'!AB1896</f>
        <v>0</v>
      </c>
      <c r="Z788" s="821">
        <f>'2 уровень'!AC1896</f>
        <v>0</v>
      </c>
      <c r="AA788" s="821">
        <f>'2 уровень'!AD1896</f>
        <v>0</v>
      </c>
      <c r="AB788" s="821">
        <f>'2 уровень'!AE1896</f>
        <v>0</v>
      </c>
      <c r="AC788" s="3624">
        <f>'2 уровень'!AF1896</f>
        <v>0</v>
      </c>
      <c r="AD788" s="821">
        <f>'2 уровень'!AG1896</f>
        <v>0</v>
      </c>
      <c r="AE788" s="821">
        <f>'2 уровень'!AH1896</f>
        <v>0</v>
      </c>
      <c r="AF788" s="821">
        <f>'2 уровень'!AI1896</f>
        <v>0</v>
      </c>
      <c r="AG788" s="821">
        <f>'2 уровень'!AJ1896</f>
        <v>0</v>
      </c>
      <c r="AH788" s="2332">
        <f>'2 уровень'!AK1896</f>
        <v>0</v>
      </c>
      <c r="AI788" s="821"/>
      <c r="AJ788" s="821"/>
      <c r="AK788" s="36" t="e">
        <f>'2 уровень'!#REF!</f>
        <v>#REF!</v>
      </c>
      <c r="AL788" s="36" t="e">
        <f>'2 уровень'!#REF!</f>
        <v>#REF!</v>
      </c>
      <c r="AM788" s="36" t="e">
        <f>'2 уровень'!#REF!</f>
        <v>#REF!</v>
      </c>
      <c r="AN788" s="1837"/>
      <c r="AO788" s="1837"/>
      <c r="AP788" s="1424"/>
      <c r="AQ788" s="1424"/>
      <c r="AR788" s="807"/>
      <c r="AS788" s="807"/>
      <c r="AT788" s="807"/>
      <c r="AU788" s="807"/>
      <c r="AV788" s="807"/>
      <c r="AW788" s="807"/>
      <c r="AX788" s="807"/>
      <c r="AY788" s="807"/>
      <c r="AZ788" s="807"/>
      <c r="BA788" s="807"/>
      <c r="BB788" s="807"/>
      <c r="BC788" s="807"/>
      <c r="BD788" s="807"/>
      <c r="BE788" s="807"/>
      <c r="BF788" s="807"/>
      <c r="BG788" s="807"/>
      <c r="BH788" s="807"/>
      <c r="BI788" s="807"/>
      <c r="BJ788" s="807"/>
      <c r="BK788" s="807"/>
      <c r="BL788" s="807"/>
      <c r="BM788" s="807"/>
      <c r="BN788" s="807"/>
      <c r="BO788" s="807"/>
      <c r="BP788" s="807"/>
      <c r="BQ788" s="807"/>
      <c r="BR788" s="807"/>
      <c r="BS788" s="807"/>
      <c r="BT788" s="807"/>
      <c r="BU788" s="807"/>
      <c r="BV788" s="807"/>
      <c r="BW788" s="807"/>
      <c r="BX788" s="807"/>
      <c r="BY788" s="807"/>
      <c r="BZ788" s="807"/>
      <c r="CA788" s="807"/>
      <c r="CB788" s="807"/>
      <c r="CC788" s="807"/>
      <c r="CD788" s="807"/>
      <c r="CE788" s="807"/>
      <c r="CF788" s="807"/>
      <c r="CG788" s="807"/>
      <c r="CH788" s="807"/>
      <c r="CI788" s="807"/>
      <c r="CJ788" s="807"/>
      <c r="CK788" s="807"/>
      <c r="CL788" s="807"/>
      <c r="CM788" s="807"/>
      <c r="CN788" s="807"/>
      <c r="CO788" s="807"/>
      <c r="CP788" s="807"/>
      <c r="CQ788" s="807"/>
      <c r="CR788" s="807"/>
      <c r="CS788" s="807"/>
      <c r="CT788" s="807"/>
      <c r="CU788" s="807"/>
      <c r="CV788" s="807"/>
      <c r="CW788" s="807"/>
      <c r="CX788" s="807"/>
      <c r="CY788" s="807"/>
      <c r="CZ788" s="807"/>
      <c r="DA788" s="807"/>
      <c r="DB788" s="807"/>
      <c r="DC788" s="807"/>
      <c r="DD788" s="807"/>
      <c r="DE788" s="807"/>
      <c r="DF788" s="807"/>
      <c r="DG788" s="807"/>
      <c r="DH788" s="807"/>
      <c r="DI788" s="807"/>
      <c r="DJ788" s="807"/>
      <c r="DK788" s="807"/>
      <c r="DL788" s="807"/>
      <c r="DM788" s="807"/>
      <c r="DN788" s="807"/>
      <c r="DO788" s="807"/>
      <c r="DP788" s="807"/>
      <c r="DQ788" s="807"/>
      <c r="DR788" s="807"/>
      <c r="DS788" s="807"/>
      <c r="DT788" s="807"/>
      <c r="DU788" s="807"/>
      <c r="DV788" s="807"/>
      <c r="DW788" s="807"/>
      <c r="DX788" s="807"/>
      <c r="DY788" s="807"/>
      <c r="DZ788" s="807"/>
      <c r="EA788" s="807"/>
      <c r="EB788" s="807"/>
      <c r="EC788" s="807"/>
      <c r="ED788" s="807"/>
      <c r="EE788" s="807"/>
      <c r="EF788" s="807"/>
      <c r="EG788" s="807"/>
      <c r="EH788" s="807"/>
      <c r="EI788" s="807"/>
      <c r="EJ788" s="807"/>
      <c r="EK788" s="807"/>
      <c r="EL788" s="807"/>
      <c r="EM788" s="807"/>
      <c r="EN788" s="807"/>
      <c r="EO788" s="807"/>
      <c r="EP788" s="807"/>
      <c r="EQ788" s="807"/>
      <c r="ER788" s="807"/>
      <c r="ES788" s="807"/>
      <c r="ET788" s="807"/>
      <c r="EU788" s="807"/>
      <c r="EV788" s="807"/>
      <c r="EW788" s="807"/>
      <c r="EX788" s="807"/>
      <c r="EY788" s="807"/>
      <c r="EZ788" s="807"/>
      <c r="FA788" s="807"/>
      <c r="FB788" s="807"/>
      <c r="FC788" s="807"/>
      <c r="FD788" s="807"/>
      <c r="FE788" s="807"/>
      <c r="FF788" s="807"/>
      <c r="FG788" s="807"/>
      <c r="FH788" s="807"/>
      <c r="FI788" s="807"/>
      <c r="FJ788" s="807"/>
      <c r="FK788" s="807"/>
      <c r="FL788" s="807"/>
      <c r="FM788" s="807"/>
      <c r="FN788" s="807"/>
      <c r="FO788" s="807"/>
      <c r="FP788" s="807"/>
      <c r="FQ788" s="807"/>
      <c r="FR788" s="807"/>
      <c r="FS788" s="807"/>
      <c r="FT788" s="807"/>
      <c r="FU788" s="807"/>
      <c r="FV788" s="807"/>
      <c r="FW788" s="807"/>
      <c r="FX788" s="807"/>
      <c r="FY788" s="807"/>
      <c r="FZ788" s="807"/>
      <c r="GA788" s="807"/>
      <c r="GB788" s="807"/>
      <c r="GC788" s="807"/>
      <c r="GD788" s="807"/>
      <c r="GE788" s="807"/>
      <c r="GF788" s="807"/>
      <c r="GG788" s="807"/>
      <c r="GH788" s="807"/>
      <c r="GI788" s="807"/>
      <c r="GJ788" s="807"/>
      <c r="GK788" s="807"/>
      <c r="GL788" s="807"/>
      <c r="GM788" s="807"/>
      <c r="GN788" s="807"/>
      <c r="GO788" s="807"/>
      <c r="GP788" s="807"/>
      <c r="GQ788" s="807"/>
      <c r="GR788" s="807"/>
      <c r="GS788" s="807"/>
      <c r="GT788" s="807"/>
      <c r="GU788" s="807"/>
      <c r="GV788" s="807"/>
      <c r="GW788" s="807"/>
      <c r="GX788" s="807"/>
      <c r="GY788" s="807"/>
      <c r="GZ788" s="807"/>
      <c r="HA788" s="807"/>
    </row>
    <row r="789" spans="1:209" ht="60" x14ac:dyDescent="0.25">
      <c r="A789" s="25">
        <v>1</v>
      </c>
      <c r="B789" s="1172" t="s">
        <v>394</v>
      </c>
      <c r="C789" s="36">
        <f>'2 уровень'!F1897</f>
        <v>0</v>
      </c>
      <c r="D789" s="36">
        <f>'2 уровень'!G1897</f>
        <v>0</v>
      </c>
      <c r="E789" s="36">
        <f>'2 уровень'!H1897</f>
        <v>0</v>
      </c>
      <c r="F789" s="812">
        <f>'2 уровень'!I1897</f>
        <v>0</v>
      </c>
      <c r="G789" s="828">
        <f>'2 уровень'!J1897</f>
        <v>0</v>
      </c>
      <c r="H789" s="828">
        <f>'2 уровень'!K1897</f>
        <v>0</v>
      </c>
      <c r="I789" s="822">
        <f>'2 уровень'!L1897</f>
        <v>0</v>
      </c>
      <c r="J789" s="822">
        <f>'2 уровень'!M1897</f>
        <v>0</v>
      </c>
      <c r="K789" s="822">
        <f>'2 уровень'!N1897</f>
        <v>0</v>
      </c>
      <c r="L789" s="822">
        <f>'2 уровень'!O1897</f>
        <v>0</v>
      </c>
      <c r="M789" s="822">
        <f>'2 уровень'!P1897</f>
        <v>0</v>
      </c>
      <c r="N789" s="822">
        <f>'2 уровень'!Q1897</f>
        <v>0</v>
      </c>
      <c r="O789" s="821">
        <f>'2 уровень'!R1897</f>
        <v>0</v>
      </c>
      <c r="P789" s="821">
        <f>'2 уровень'!S1897</f>
        <v>0</v>
      </c>
      <c r="Q789" s="821">
        <f>'2 уровень'!T1897</f>
        <v>0</v>
      </c>
      <c r="R789" s="821">
        <f>'2 уровень'!U1897</f>
        <v>0</v>
      </c>
      <c r="S789" s="821">
        <f>'2 уровень'!V1897</f>
        <v>0</v>
      </c>
      <c r="T789" s="821">
        <f>'2 уровень'!W1897</f>
        <v>0</v>
      </c>
      <c r="U789" s="821">
        <f>'2 уровень'!X1897</f>
        <v>0</v>
      </c>
      <c r="V789" s="821">
        <f>'2 уровень'!Y1897</f>
        <v>0</v>
      </c>
      <c r="W789" s="821">
        <f>'2 уровень'!Z1897</f>
        <v>0</v>
      </c>
      <c r="X789" s="821">
        <f>'2 уровень'!AA1897</f>
        <v>0</v>
      </c>
      <c r="Y789" s="821">
        <f>'2 уровень'!AB1897</f>
        <v>0</v>
      </c>
      <c r="Z789" s="821">
        <f>'2 уровень'!AC1897</f>
        <v>0</v>
      </c>
      <c r="AA789" s="821">
        <f>'2 уровень'!AD1897</f>
        <v>0</v>
      </c>
      <c r="AB789" s="821">
        <f>'2 уровень'!AE1897</f>
        <v>0</v>
      </c>
      <c r="AC789" s="3624">
        <f>'2 уровень'!AF1897</f>
        <v>0</v>
      </c>
      <c r="AD789" s="821">
        <f>'2 уровень'!AG1897</f>
        <v>0</v>
      </c>
      <c r="AE789" s="821">
        <f>'2 уровень'!AH1897</f>
        <v>0</v>
      </c>
      <c r="AF789" s="821">
        <f>'2 уровень'!AI1897</f>
        <v>0</v>
      </c>
      <c r="AG789" s="821">
        <f>'2 уровень'!AJ1897</f>
        <v>0</v>
      </c>
      <c r="AH789" s="2332">
        <f>'2 уровень'!AK1897</f>
        <v>0</v>
      </c>
      <c r="AI789" s="821"/>
      <c r="AJ789" s="821"/>
      <c r="AK789" s="36" t="e">
        <f>'2 уровень'!#REF!</f>
        <v>#REF!</v>
      </c>
      <c r="AL789" s="36" t="e">
        <f>'2 уровень'!#REF!</f>
        <v>#REF!</v>
      </c>
      <c r="AM789" s="36" t="e">
        <f>'2 уровень'!#REF!</f>
        <v>#REF!</v>
      </c>
      <c r="AN789" s="1837"/>
      <c r="AO789" s="1837"/>
      <c r="AP789" s="1424"/>
      <c r="AQ789" s="1424"/>
      <c r="AR789" s="807"/>
      <c r="AS789" s="807"/>
      <c r="AT789" s="807"/>
      <c r="AU789" s="807"/>
      <c r="AV789" s="807"/>
      <c r="AW789" s="807"/>
      <c r="AX789" s="807"/>
      <c r="AY789" s="807"/>
      <c r="AZ789" s="807"/>
      <c r="BA789" s="807"/>
      <c r="BB789" s="807"/>
      <c r="BC789" s="807"/>
      <c r="BD789" s="807"/>
      <c r="BE789" s="807"/>
      <c r="BF789" s="807"/>
      <c r="BG789" s="807"/>
      <c r="BH789" s="807"/>
      <c r="BI789" s="807"/>
      <c r="BJ789" s="807"/>
      <c r="BK789" s="807"/>
      <c r="BL789" s="807"/>
      <c r="BM789" s="807"/>
      <c r="BN789" s="807"/>
      <c r="BO789" s="807"/>
      <c r="BP789" s="807"/>
      <c r="BQ789" s="807"/>
      <c r="BR789" s="807"/>
      <c r="BS789" s="807"/>
      <c r="BT789" s="807"/>
      <c r="BU789" s="807"/>
      <c r="BV789" s="807"/>
      <c r="BW789" s="807"/>
      <c r="BX789" s="807"/>
      <c r="BY789" s="807"/>
      <c r="BZ789" s="807"/>
      <c r="CA789" s="807"/>
      <c r="CB789" s="807"/>
      <c r="CC789" s="807"/>
      <c r="CD789" s="807"/>
      <c r="CE789" s="807"/>
      <c r="CF789" s="807"/>
      <c r="CG789" s="807"/>
      <c r="CH789" s="807"/>
      <c r="CI789" s="807"/>
      <c r="CJ789" s="807"/>
      <c r="CK789" s="807"/>
      <c r="CL789" s="807"/>
      <c r="CM789" s="807"/>
      <c r="CN789" s="807"/>
      <c r="CO789" s="807"/>
      <c r="CP789" s="807"/>
      <c r="CQ789" s="807"/>
      <c r="CR789" s="807"/>
      <c r="CS789" s="807"/>
      <c r="CT789" s="807"/>
      <c r="CU789" s="807"/>
      <c r="CV789" s="807"/>
      <c r="CW789" s="807"/>
      <c r="CX789" s="807"/>
      <c r="CY789" s="807"/>
      <c r="CZ789" s="807"/>
      <c r="DA789" s="807"/>
      <c r="DB789" s="807"/>
      <c r="DC789" s="807"/>
      <c r="DD789" s="807"/>
      <c r="DE789" s="807"/>
      <c r="DF789" s="807"/>
      <c r="DG789" s="807"/>
      <c r="DH789" s="807"/>
      <c r="DI789" s="807"/>
      <c r="DJ789" s="807"/>
      <c r="DK789" s="807"/>
      <c r="DL789" s="807"/>
      <c r="DM789" s="807"/>
      <c r="DN789" s="807"/>
      <c r="DO789" s="807"/>
      <c r="DP789" s="807"/>
      <c r="DQ789" s="807"/>
      <c r="DR789" s="807"/>
      <c r="DS789" s="807"/>
      <c r="DT789" s="807"/>
      <c r="DU789" s="807"/>
      <c r="DV789" s="807"/>
      <c r="DW789" s="807"/>
      <c r="DX789" s="807"/>
      <c r="DY789" s="807"/>
      <c r="DZ789" s="807"/>
      <c r="EA789" s="807"/>
      <c r="EB789" s="807"/>
      <c r="EC789" s="807"/>
      <c r="ED789" s="807"/>
      <c r="EE789" s="807"/>
      <c r="EF789" s="807"/>
      <c r="EG789" s="807"/>
      <c r="EH789" s="807"/>
      <c r="EI789" s="807"/>
      <c r="EJ789" s="807"/>
      <c r="EK789" s="807"/>
      <c r="EL789" s="807"/>
      <c r="EM789" s="807"/>
      <c r="EN789" s="807"/>
      <c r="EO789" s="807"/>
      <c r="EP789" s="807"/>
      <c r="EQ789" s="807"/>
      <c r="ER789" s="807"/>
      <c r="ES789" s="807"/>
      <c r="ET789" s="807"/>
      <c r="EU789" s="807"/>
      <c r="EV789" s="807"/>
      <c r="EW789" s="807"/>
      <c r="EX789" s="807"/>
      <c r="EY789" s="807"/>
      <c r="EZ789" s="807"/>
      <c r="FA789" s="807"/>
      <c r="FB789" s="807"/>
      <c r="FC789" s="807"/>
      <c r="FD789" s="807"/>
      <c r="FE789" s="807"/>
      <c r="FF789" s="807"/>
      <c r="FG789" s="807"/>
      <c r="FH789" s="807"/>
      <c r="FI789" s="807"/>
      <c r="FJ789" s="807"/>
      <c r="FK789" s="807"/>
      <c r="FL789" s="807"/>
      <c r="FM789" s="807"/>
      <c r="FN789" s="807"/>
      <c r="FO789" s="807"/>
      <c r="FP789" s="807"/>
      <c r="FQ789" s="807"/>
      <c r="FR789" s="807"/>
      <c r="FS789" s="807"/>
      <c r="FT789" s="807"/>
      <c r="FU789" s="807"/>
      <c r="FV789" s="807"/>
      <c r="FW789" s="807"/>
      <c r="FX789" s="807"/>
      <c r="FY789" s="807"/>
      <c r="FZ789" s="807"/>
      <c r="GA789" s="807"/>
      <c r="GB789" s="807"/>
      <c r="GC789" s="807"/>
      <c r="GD789" s="807"/>
      <c r="GE789" s="807"/>
      <c r="GF789" s="807"/>
      <c r="GG789" s="807"/>
      <c r="GH789" s="807"/>
      <c r="GI789" s="807"/>
      <c r="GJ789" s="807"/>
      <c r="GK789" s="807"/>
      <c r="GL789" s="807"/>
      <c r="GM789" s="807"/>
      <c r="GN789" s="807"/>
      <c r="GO789" s="807"/>
      <c r="GP789" s="807"/>
      <c r="GQ789" s="807"/>
      <c r="GR789" s="807"/>
      <c r="GS789" s="807"/>
      <c r="GT789" s="807"/>
      <c r="GU789" s="807"/>
      <c r="GV789" s="807"/>
      <c r="GW789" s="807"/>
      <c r="GX789" s="807"/>
      <c r="GY789" s="807"/>
      <c r="GZ789" s="807"/>
      <c r="HA789" s="807"/>
    </row>
    <row r="790" spans="1:209" ht="45" x14ac:dyDescent="0.25">
      <c r="A790" s="25">
        <v>1</v>
      </c>
      <c r="B790" s="2833" t="s">
        <v>395</v>
      </c>
      <c r="C790" s="36">
        <f>'2 уровень'!F1898</f>
        <v>1100</v>
      </c>
      <c r="D790" s="36">
        <f>'2 уровень'!G1898</f>
        <v>1100</v>
      </c>
      <c r="E790" s="36">
        <f>'2 уровень'!H1898</f>
        <v>1114</v>
      </c>
      <c r="F790" s="812">
        <f>'2 уровень'!I1898</f>
        <v>101.27272727272727</v>
      </c>
      <c r="G790" s="828">
        <f>'2 уровень'!J1898</f>
        <v>0</v>
      </c>
      <c r="H790" s="828">
        <f>'2 уровень'!K1898</f>
        <v>0</v>
      </c>
      <c r="I790" s="822">
        <f>'2 уровень'!L1898</f>
        <v>0</v>
      </c>
      <c r="J790" s="822">
        <f>'2 уровень'!M1898</f>
        <v>0</v>
      </c>
      <c r="K790" s="822">
        <f>'2 уровень'!N1898</f>
        <v>0</v>
      </c>
      <c r="L790" s="822">
        <f>'2 уровень'!O1898</f>
        <v>0</v>
      </c>
      <c r="M790" s="822">
        <f>'2 уровень'!P1898</f>
        <v>0</v>
      </c>
      <c r="N790" s="822">
        <f>'2 уровень'!Q1898</f>
        <v>0</v>
      </c>
      <c r="O790" s="821">
        <f>'2 уровень'!R1898</f>
        <v>0</v>
      </c>
      <c r="P790" s="821">
        <f>'2 уровень'!S1898</f>
        <v>0</v>
      </c>
      <c r="Q790" s="821">
        <f>'2 уровень'!T1898</f>
        <v>0</v>
      </c>
      <c r="R790" s="821">
        <f>'2 уровень'!U1898</f>
        <v>0</v>
      </c>
      <c r="S790" s="821">
        <f>'2 уровень'!V1898</f>
        <v>0</v>
      </c>
      <c r="T790" s="821">
        <f>'2 уровень'!W1898</f>
        <v>0</v>
      </c>
      <c r="U790" s="821">
        <f>'2 уровень'!X1898</f>
        <v>0</v>
      </c>
      <c r="V790" s="821">
        <f>'2 уровень'!Y1898</f>
        <v>0</v>
      </c>
      <c r="W790" s="821">
        <f>'2 уровень'!Z1898</f>
        <v>0</v>
      </c>
      <c r="X790" s="821">
        <f>'2 уровень'!AA1898</f>
        <v>0</v>
      </c>
      <c r="Y790" s="821">
        <f>'2 уровень'!AB1898</f>
        <v>0</v>
      </c>
      <c r="Z790" s="821">
        <f>'2 уровень'!AC1898</f>
        <v>0</v>
      </c>
      <c r="AA790" s="821">
        <f>'2 уровень'!AD1898</f>
        <v>0</v>
      </c>
      <c r="AB790" s="821">
        <f>'2 уровень'!AE1898</f>
        <v>0</v>
      </c>
      <c r="AC790" s="3624">
        <f>'2 уровень'!AF1898</f>
        <v>0</v>
      </c>
      <c r="AD790" s="821">
        <f>'2 уровень'!AG1898</f>
        <v>0</v>
      </c>
      <c r="AE790" s="821">
        <f>'2 уровень'!AH1898</f>
        <v>0</v>
      </c>
      <c r="AF790" s="821">
        <f>'2 уровень'!AI1898</f>
        <v>0</v>
      </c>
      <c r="AG790" s="821">
        <f>'2 уровень'!AJ1898</f>
        <v>0</v>
      </c>
      <c r="AH790" s="2332">
        <f>'2 уровень'!AK1898</f>
        <v>0</v>
      </c>
      <c r="AI790" s="821"/>
      <c r="AJ790" s="821"/>
      <c r="AK790" s="36" t="e">
        <f>'2 уровень'!#REF!</f>
        <v>#REF!</v>
      </c>
      <c r="AL790" s="36" t="e">
        <f>'2 уровень'!#REF!</f>
        <v>#REF!</v>
      </c>
      <c r="AM790" s="36" t="e">
        <f>'2 уровень'!#REF!</f>
        <v>#REF!</v>
      </c>
      <c r="AN790" s="1837"/>
      <c r="AO790" s="1837"/>
      <c r="AP790" s="1424"/>
      <c r="AQ790" s="1424"/>
      <c r="AR790" s="807"/>
      <c r="AS790" s="807"/>
      <c r="AT790" s="807"/>
      <c r="AU790" s="807"/>
      <c r="AV790" s="807"/>
      <c r="AW790" s="807"/>
      <c r="AX790" s="807"/>
      <c r="AY790" s="807"/>
      <c r="AZ790" s="807"/>
      <c r="BA790" s="807"/>
      <c r="BB790" s="807"/>
      <c r="BC790" s="807"/>
      <c r="BD790" s="807"/>
      <c r="BE790" s="807"/>
      <c r="BF790" s="807"/>
      <c r="BG790" s="807"/>
      <c r="BH790" s="807"/>
      <c r="BI790" s="807"/>
      <c r="BJ790" s="807"/>
      <c r="BK790" s="807"/>
      <c r="BL790" s="807"/>
      <c r="BM790" s="807"/>
      <c r="BN790" s="807"/>
      <c r="BO790" s="807"/>
      <c r="BP790" s="807"/>
      <c r="BQ790" s="807"/>
      <c r="BR790" s="807"/>
      <c r="BS790" s="807"/>
      <c r="BT790" s="807"/>
      <c r="BU790" s="807"/>
      <c r="BV790" s="807"/>
      <c r="BW790" s="807"/>
      <c r="BX790" s="807"/>
      <c r="BY790" s="807"/>
      <c r="BZ790" s="807"/>
      <c r="CA790" s="807"/>
      <c r="CB790" s="807"/>
      <c r="CC790" s="807"/>
      <c r="CD790" s="807"/>
      <c r="CE790" s="807"/>
      <c r="CF790" s="807"/>
      <c r="CG790" s="807"/>
      <c r="CH790" s="807"/>
      <c r="CI790" s="807"/>
      <c r="CJ790" s="807"/>
      <c r="CK790" s="807"/>
      <c r="CL790" s="807"/>
      <c r="CM790" s="807"/>
      <c r="CN790" s="807"/>
      <c r="CO790" s="807"/>
      <c r="CP790" s="807"/>
      <c r="CQ790" s="807"/>
      <c r="CR790" s="807"/>
      <c r="CS790" s="807"/>
      <c r="CT790" s="807"/>
      <c r="CU790" s="807"/>
      <c r="CV790" s="807"/>
      <c r="CW790" s="807"/>
      <c r="CX790" s="807"/>
      <c r="CY790" s="807"/>
      <c r="CZ790" s="807"/>
      <c r="DA790" s="807"/>
      <c r="DB790" s="807"/>
      <c r="DC790" s="807"/>
      <c r="DD790" s="807"/>
      <c r="DE790" s="807"/>
      <c r="DF790" s="807"/>
      <c r="DG790" s="807"/>
      <c r="DH790" s="807"/>
      <c r="DI790" s="807"/>
      <c r="DJ790" s="807"/>
      <c r="DK790" s="807"/>
      <c r="DL790" s="807"/>
      <c r="DM790" s="807"/>
      <c r="DN790" s="807"/>
      <c r="DO790" s="807"/>
      <c r="DP790" s="807"/>
      <c r="DQ790" s="807"/>
      <c r="DR790" s="807"/>
      <c r="DS790" s="807"/>
      <c r="DT790" s="807"/>
      <c r="DU790" s="807"/>
      <c r="DV790" s="807"/>
      <c r="DW790" s="807"/>
      <c r="DX790" s="807"/>
      <c r="DY790" s="807"/>
      <c r="DZ790" s="807"/>
      <c r="EA790" s="807"/>
      <c r="EB790" s="807"/>
      <c r="EC790" s="807"/>
      <c r="ED790" s="807"/>
      <c r="EE790" s="807"/>
      <c r="EF790" s="807"/>
      <c r="EG790" s="807"/>
      <c r="EH790" s="807"/>
      <c r="EI790" s="807"/>
      <c r="EJ790" s="807"/>
      <c r="EK790" s="807"/>
      <c r="EL790" s="807"/>
      <c r="EM790" s="807"/>
      <c r="EN790" s="807"/>
      <c r="EO790" s="807"/>
      <c r="EP790" s="807"/>
      <c r="EQ790" s="807"/>
      <c r="ER790" s="807"/>
      <c r="ES790" s="807"/>
      <c r="ET790" s="807"/>
      <c r="EU790" s="807"/>
      <c r="EV790" s="807"/>
      <c r="EW790" s="807"/>
      <c r="EX790" s="807"/>
      <c r="EY790" s="807"/>
      <c r="EZ790" s="807"/>
      <c r="FA790" s="807"/>
      <c r="FB790" s="807"/>
      <c r="FC790" s="807"/>
      <c r="FD790" s="807"/>
      <c r="FE790" s="807"/>
      <c r="FF790" s="807"/>
      <c r="FG790" s="807"/>
      <c r="FH790" s="807"/>
      <c r="FI790" s="807"/>
      <c r="FJ790" s="807"/>
      <c r="FK790" s="807"/>
      <c r="FL790" s="807"/>
      <c r="FM790" s="807"/>
      <c r="FN790" s="807"/>
      <c r="FO790" s="807"/>
      <c r="FP790" s="807"/>
      <c r="FQ790" s="807"/>
      <c r="FR790" s="807"/>
      <c r="FS790" s="807"/>
      <c r="FT790" s="807"/>
      <c r="FU790" s="807"/>
      <c r="FV790" s="807"/>
      <c r="FW790" s="807"/>
      <c r="FX790" s="807"/>
      <c r="FY790" s="807"/>
      <c r="FZ790" s="807"/>
      <c r="GA790" s="807"/>
      <c r="GB790" s="807"/>
      <c r="GC790" s="807"/>
      <c r="GD790" s="807"/>
      <c r="GE790" s="807"/>
      <c r="GF790" s="807"/>
      <c r="GG790" s="807"/>
      <c r="GH790" s="807"/>
      <c r="GI790" s="807"/>
      <c r="GJ790" s="807"/>
      <c r="GK790" s="807"/>
      <c r="GL790" s="807"/>
      <c r="GM790" s="807"/>
      <c r="GN790" s="807"/>
      <c r="GO790" s="807"/>
      <c r="GP790" s="807"/>
      <c r="GQ790" s="807"/>
      <c r="GR790" s="807"/>
      <c r="GS790" s="807"/>
      <c r="GT790" s="807"/>
      <c r="GU790" s="807"/>
      <c r="GV790" s="807"/>
      <c r="GW790" s="807"/>
      <c r="GX790" s="807"/>
      <c r="GY790" s="807"/>
      <c r="GZ790" s="807"/>
      <c r="HA790" s="807"/>
    </row>
    <row r="791" spans="1:209" ht="29.25" x14ac:dyDescent="0.25">
      <c r="A791" s="25">
        <v>1</v>
      </c>
      <c r="B791" s="1932" t="s">
        <v>406</v>
      </c>
      <c r="C791" s="36">
        <f>'2 уровень'!F1899</f>
        <v>0</v>
      </c>
      <c r="D791" s="36">
        <f>'2 уровень'!G1899</f>
        <v>0</v>
      </c>
      <c r="E791" s="36">
        <f>'2 уровень'!H1899</f>
        <v>0</v>
      </c>
      <c r="F791" s="812">
        <f>'2 уровень'!I1899</f>
        <v>0</v>
      </c>
      <c r="G791" s="828">
        <f>'2 уровень'!J1899</f>
        <v>0</v>
      </c>
      <c r="H791" s="828">
        <f>'2 уровень'!K1899</f>
        <v>0</v>
      </c>
      <c r="I791" s="822">
        <f>'2 уровень'!L1899</f>
        <v>0</v>
      </c>
      <c r="J791" s="822">
        <f>'2 уровень'!M1899</f>
        <v>0</v>
      </c>
      <c r="K791" s="822">
        <f>'2 уровень'!N1899</f>
        <v>0</v>
      </c>
      <c r="L791" s="822">
        <f>'2 уровень'!O1899</f>
        <v>0</v>
      </c>
      <c r="M791" s="822">
        <f>'2 уровень'!P1899</f>
        <v>0</v>
      </c>
      <c r="N791" s="822">
        <f>'2 уровень'!Q1899</f>
        <v>0</v>
      </c>
      <c r="O791" s="821">
        <f>'2 уровень'!R1899</f>
        <v>0</v>
      </c>
      <c r="P791" s="821">
        <f>'2 уровень'!S1899</f>
        <v>0</v>
      </c>
      <c r="Q791" s="821">
        <f>'2 уровень'!T1899</f>
        <v>0</v>
      </c>
      <c r="R791" s="821">
        <f>'2 уровень'!U1899</f>
        <v>0</v>
      </c>
      <c r="S791" s="821">
        <f>'2 уровень'!V1899</f>
        <v>0</v>
      </c>
      <c r="T791" s="821">
        <f>'2 уровень'!W1899</f>
        <v>0</v>
      </c>
      <c r="U791" s="821">
        <f>'2 уровень'!X1899</f>
        <v>0</v>
      </c>
      <c r="V791" s="821">
        <f>'2 уровень'!Y1899</f>
        <v>0</v>
      </c>
      <c r="W791" s="821">
        <f>'2 уровень'!Z1899</f>
        <v>0</v>
      </c>
      <c r="X791" s="821">
        <f>'2 уровень'!AA1899</f>
        <v>0</v>
      </c>
      <c r="Y791" s="821">
        <f>'2 уровень'!AB1899</f>
        <v>0</v>
      </c>
      <c r="Z791" s="821">
        <f>'2 уровень'!AC1899</f>
        <v>0</v>
      </c>
      <c r="AA791" s="821">
        <f>'2 уровень'!AD1899</f>
        <v>0</v>
      </c>
      <c r="AB791" s="821">
        <f>'2 уровень'!AE1899</f>
        <v>0</v>
      </c>
      <c r="AC791" s="3624">
        <f>'2 уровень'!AF1899</f>
        <v>0</v>
      </c>
      <c r="AD791" s="821">
        <f>'2 уровень'!AG1899</f>
        <v>0</v>
      </c>
      <c r="AE791" s="821">
        <f>'2 уровень'!AH1899</f>
        <v>0</v>
      </c>
      <c r="AF791" s="821">
        <f>'2 уровень'!AI1899</f>
        <v>0</v>
      </c>
      <c r="AG791" s="821">
        <f>'2 уровень'!AJ1899</f>
        <v>0</v>
      </c>
      <c r="AH791" s="2332">
        <f>'2 уровень'!AK1899</f>
        <v>0</v>
      </c>
      <c r="AI791" s="821"/>
      <c r="AJ791" s="821"/>
      <c r="AK791" s="36" t="e">
        <f>'2 уровень'!#REF!</f>
        <v>#REF!</v>
      </c>
      <c r="AL791" s="36" t="e">
        <f>'2 уровень'!#REF!</f>
        <v>#REF!</v>
      </c>
      <c r="AM791" s="36" t="e">
        <f>'2 уровень'!#REF!</f>
        <v>#REF!</v>
      </c>
      <c r="AN791" s="1837"/>
      <c r="AO791" s="1837"/>
      <c r="AP791" s="1424"/>
      <c r="AQ791" s="1424"/>
      <c r="AR791" s="807"/>
      <c r="AS791" s="807"/>
      <c r="AT791" s="807"/>
      <c r="AU791" s="807"/>
      <c r="AV791" s="807"/>
      <c r="AW791" s="807"/>
      <c r="AX791" s="807"/>
      <c r="AY791" s="807"/>
      <c r="AZ791" s="807"/>
      <c r="BA791" s="807"/>
      <c r="BB791" s="807"/>
      <c r="BC791" s="807"/>
      <c r="BD791" s="807"/>
      <c r="BE791" s="807"/>
      <c r="BF791" s="807"/>
      <c r="BG791" s="807"/>
      <c r="BH791" s="807"/>
      <c r="BI791" s="807"/>
      <c r="BJ791" s="807"/>
      <c r="BK791" s="807"/>
      <c r="BL791" s="807"/>
      <c r="BM791" s="807"/>
      <c r="BN791" s="807"/>
      <c r="BO791" s="807"/>
      <c r="BP791" s="807"/>
      <c r="BQ791" s="807"/>
      <c r="BR791" s="807"/>
      <c r="BS791" s="807"/>
      <c r="BT791" s="807"/>
      <c r="BU791" s="807"/>
      <c r="BV791" s="807"/>
      <c r="BW791" s="807"/>
      <c r="BX791" s="807"/>
      <c r="BY791" s="807"/>
      <c r="BZ791" s="807"/>
      <c r="CA791" s="807"/>
      <c r="CB791" s="807"/>
      <c r="CC791" s="807"/>
      <c r="CD791" s="807"/>
      <c r="CE791" s="807"/>
      <c r="CF791" s="807"/>
      <c r="CG791" s="807"/>
      <c r="CH791" s="807"/>
      <c r="CI791" s="807"/>
      <c r="CJ791" s="807"/>
      <c r="CK791" s="807"/>
      <c r="CL791" s="807"/>
      <c r="CM791" s="807"/>
      <c r="CN791" s="807"/>
      <c r="CO791" s="807"/>
      <c r="CP791" s="807"/>
      <c r="CQ791" s="807"/>
      <c r="CR791" s="807"/>
      <c r="CS791" s="807"/>
      <c r="CT791" s="807"/>
      <c r="CU791" s="807"/>
      <c r="CV791" s="807"/>
      <c r="CW791" s="807"/>
      <c r="CX791" s="807"/>
      <c r="CY791" s="807"/>
      <c r="CZ791" s="807"/>
      <c r="DA791" s="807"/>
      <c r="DB791" s="807"/>
      <c r="DC791" s="807"/>
      <c r="DD791" s="807"/>
      <c r="DE791" s="807"/>
      <c r="DF791" s="807"/>
      <c r="DG791" s="807"/>
      <c r="DH791" s="807"/>
      <c r="DI791" s="807"/>
      <c r="DJ791" s="807"/>
      <c r="DK791" s="807"/>
      <c r="DL791" s="807"/>
      <c r="DM791" s="807"/>
      <c r="DN791" s="807"/>
      <c r="DO791" s="807"/>
      <c r="DP791" s="807"/>
      <c r="DQ791" s="807"/>
      <c r="DR791" s="807"/>
      <c r="DS791" s="807"/>
      <c r="DT791" s="807"/>
      <c r="DU791" s="807"/>
      <c r="DV791" s="807"/>
      <c r="DW791" s="807"/>
      <c r="DX791" s="807"/>
      <c r="DY791" s="807"/>
      <c r="DZ791" s="807"/>
      <c r="EA791" s="807"/>
      <c r="EB791" s="807"/>
      <c r="EC791" s="807"/>
      <c r="ED791" s="807"/>
      <c r="EE791" s="807"/>
      <c r="EF791" s="807"/>
      <c r="EG791" s="807"/>
      <c r="EH791" s="807"/>
      <c r="EI791" s="807"/>
      <c r="EJ791" s="807"/>
      <c r="EK791" s="807"/>
      <c r="EL791" s="807"/>
      <c r="EM791" s="807"/>
      <c r="EN791" s="807"/>
      <c r="EO791" s="807"/>
      <c r="EP791" s="807"/>
      <c r="EQ791" s="807"/>
      <c r="ER791" s="807"/>
      <c r="ES791" s="807"/>
      <c r="ET791" s="807"/>
      <c r="EU791" s="807"/>
      <c r="EV791" s="807"/>
      <c r="EW791" s="807"/>
      <c r="EX791" s="807"/>
      <c r="EY791" s="807"/>
      <c r="EZ791" s="807"/>
      <c r="FA791" s="807"/>
      <c r="FB791" s="807"/>
      <c r="FC791" s="807"/>
      <c r="FD791" s="807"/>
      <c r="FE791" s="807"/>
      <c r="FF791" s="807"/>
      <c r="FG791" s="807"/>
      <c r="FH791" s="807"/>
      <c r="FI791" s="807"/>
      <c r="FJ791" s="807"/>
      <c r="FK791" s="807"/>
      <c r="FL791" s="807"/>
      <c r="FM791" s="807"/>
      <c r="FN791" s="807"/>
      <c r="FO791" s="807"/>
      <c r="FP791" s="807"/>
      <c r="FQ791" s="807"/>
      <c r="FR791" s="807"/>
      <c r="FS791" s="807"/>
      <c r="FT791" s="807"/>
      <c r="FU791" s="807"/>
      <c r="FV791" s="807"/>
      <c r="FW791" s="807"/>
      <c r="FX791" s="807"/>
      <c r="FY791" s="807"/>
      <c r="FZ791" s="807"/>
      <c r="GA791" s="807"/>
      <c r="GB791" s="807"/>
      <c r="GC791" s="807"/>
      <c r="GD791" s="807"/>
      <c r="GE791" s="807"/>
      <c r="GF791" s="807"/>
      <c r="GG791" s="807"/>
      <c r="GH791" s="807"/>
      <c r="GI791" s="807"/>
      <c r="GJ791" s="807"/>
      <c r="GK791" s="807"/>
      <c r="GL791" s="807"/>
      <c r="GM791" s="807"/>
      <c r="GN791" s="807"/>
      <c r="GO791" s="807"/>
      <c r="GP791" s="807"/>
      <c r="GQ791" s="807"/>
      <c r="GR791" s="807"/>
      <c r="GS791" s="807"/>
      <c r="GT791" s="807"/>
      <c r="GU791" s="807"/>
      <c r="GV791" s="807"/>
      <c r="GW791" s="807"/>
      <c r="GX791" s="807"/>
      <c r="GY791" s="807"/>
      <c r="GZ791" s="807"/>
      <c r="HA791" s="807"/>
    </row>
    <row r="792" spans="1:209" x14ac:dyDescent="0.25">
      <c r="A792" s="25">
        <v>1</v>
      </c>
      <c r="B792" s="1932" t="s">
        <v>416</v>
      </c>
      <c r="C792" s="36">
        <f>'2 уровень'!F1900</f>
        <v>0</v>
      </c>
      <c r="D792" s="36">
        <f>'2 уровень'!G1900</f>
        <v>0</v>
      </c>
      <c r="E792" s="36">
        <f>'2 уровень'!H1900</f>
        <v>0</v>
      </c>
      <c r="F792" s="812">
        <f>'2 уровень'!I1900</f>
        <v>0</v>
      </c>
      <c r="G792" s="828">
        <f>'2 уровень'!J1900</f>
        <v>0</v>
      </c>
      <c r="H792" s="828">
        <f>'2 уровень'!K1900</f>
        <v>0</v>
      </c>
      <c r="I792" s="822">
        <f>'2 уровень'!L1900</f>
        <v>0</v>
      </c>
      <c r="J792" s="822">
        <f>'2 уровень'!M1900</f>
        <v>0</v>
      </c>
      <c r="K792" s="822">
        <f>'2 уровень'!N1900</f>
        <v>0</v>
      </c>
      <c r="L792" s="822">
        <f>'2 уровень'!O1900</f>
        <v>0</v>
      </c>
      <c r="M792" s="822">
        <f>'2 уровень'!P1900</f>
        <v>0</v>
      </c>
      <c r="N792" s="822">
        <f>'2 уровень'!Q1900</f>
        <v>0</v>
      </c>
      <c r="O792" s="821">
        <f>'2 уровень'!R1900</f>
        <v>0</v>
      </c>
      <c r="P792" s="821">
        <f>'2 уровень'!S1900</f>
        <v>0</v>
      </c>
      <c r="Q792" s="821">
        <f>'2 уровень'!T1900</f>
        <v>0</v>
      </c>
      <c r="R792" s="821">
        <f>'2 уровень'!U1900</f>
        <v>0</v>
      </c>
      <c r="S792" s="821">
        <f>'2 уровень'!V1900</f>
        <v>0</v>
      </c>
      <c r="T792" s="821">
        <f>'2 уровень'!W1900</f>
        <v>0</v>
      </c>
      <c r="U792" s="821">
        <f>'2 уровень'!X1900</f>
        <v>0</v>
      </c>
      <c r="V792" s="821">
        <f>'2 уровень'!Y1900</f>
        <v>0</v>
      </c>
      <c r="W792" s="821">
        <f>'2 уровень'!Z1900</f>
        <v>0</v>
      </c>
      <c r="X792" s="821">
        <f>'2 уровень'!AA1900</f>
        <v>0</v>
      </c>
      <c r="Y792" s="821">
        <f>'2 уровень'!AB1900</f>
        <v>0</v>
      </c>
      <c r="Z792" s="821">
        <f>'2 уровень'!AC1900</f>
        <v>0</v>
      </c>
      <c r="AA792" s="821">
        <f>'2 уровень'!AD1900</f>
        <v>0</v>
      </c>
      <c r="AB792" s="821">
        <f>'2 уровень'!AE1900</f>
        <v>0</v>
      </c>
      <c r="AC792" s="3624">
        <f>'2 уровень'!AF1900</f>
        <v>0</v>
      </c>
      <c r="AD792" s="821">
        <f>'2 уровень'!AG1900</f>
        <v>0</v>
      </c>
      <c r="AE792" s="821">
        <f>'2 уровень'!AH1900</f>
        <v>0</v>
      </c>
      <c r="AF792" s="821">
        <f>'2 уровень'!AI1900</f>
        <v>0</v>
      </c>
      <c r="AG792" s="821">
        <f>'2 уровень'!AJ1900</f>
        <v>0</v>
      </c>
      <c r="AH792" s="2332">
        <f>'2 уровень'!AK1900</f>
        <v>0</v>
      </c>
      <c r="AI792" s="821"/>
      <c r="AJ792" s="821"/>
      <c r="AK792" s="36" t="e">
        <f>'2 уровень'!#REF!</f>
        <v>#REF!</v>
      </c>
      <c r="AL792" s="36" t="e">
        <f>'2 уровень'!#REF!</f>
        <v>#REF!</v>
      </c>
      <c r="AM792" s="36" t="e">
        <f>'2 уровень'!#REF!</f>
        <v>#REF!</v>
      </c>
      <c r="AN792" s="1837"/>
      <c r="AO792" s="1837"/>
      <c r="AP792" s="1424"/>
      <c r="AQ792" s="1424"/>
      <c r="AR792" s="807"/>
      <c r="AS792" s="807"/>
      <c r="AT792" s="807"/>
      <c r="AU792" s="807"/>
      <c r="AV792" s="807"/>
      <c r="AW792" s="807"/>
      <c r="AX792" s="807"/>
      <c r="AY792" s="807"/>
      <c r="AZ792" s="807"/>
      <c r="BA792" s="807"/>
      <c r="BB792" s="807"/>
      <c r="BC792" s="807"/>
      <c r="BD792" s="807"/>
      <c r="BE792" s="807"/>
      <c r="BF792" s="807"/>
      <c r="BG792" s="807"/>
      <c r="BH792" s="807"/>
      <c r="BI792" s="807"/>
      <c r="BJ792" s="807"/>
      <c r="BK792" s="807"/>
      <c r="BL792" s="807"/>
      <c r="BM792" s="807"/>
      <c r="BN792" s="807"/>
      <c r="BO792" s="807"/>
      <c r="BP792" s="807"/>
      <c r="BQ792" s="807"/>
      <c r="BR792" s="807"/>
      <c r="BS792" s="807"/>
      <c r="BT792" s="807"/>
      <c r="BU792" s="807"/>
      <c r="BV792" s="807"/>
      <c r="BW792" s="807"/>
      <c r="BX792" s="807"/>
      <c r="BY792" s="807"/>
      <c r="BZ792" s="807"/>
      <c r="CA792" s="807"/>
      <c r="CB792" s="807"/>
      <c r="CC792" s="807"/>
      <c r="CD792" s="807"/>
      <c r="CE792" s="807"/>
      <c r="CF792" s="807"/>
      <c r="CG792" s="807"/>
      <c r="CH792" s="807"/>
      <c r="CI792" s="807"/>
      <c r="CJ792" s="807"/>
      <c r="CK792" s="807"/>
      <c r="CL792" s="807"/>
      <c r="CM792" s="807"/>
      <c r="CN792" s="807"/>
      <c r="CO792" s="807"/>
      <c r="CP792" s="807"/>
      <c r="CQ792" s="807"/>
      <c r="CR792" s="807"/>
      <c r="CS792" s="807"/>
      <c r="CT792" s="807"/>
      <c r="CU792" s="807"/>
      <c r="CV792" s="807"/>
      <c r="CW792" s="807"/>
      <c r="CX792" s="807"/>
      <c r="CY792" s="807"/>
      <c r="CZ792" s="807"/>
      <c r="DA792" s="807"/>
      <c r="DB792" s="807"/>
      <c r="DC792" s="807"/>
      <c r="DD792" s="807"/>
      <c r="DE792" s="807"/>
      <c r="DF792" s="807"/>
      <c r="DG792" s="807"/>
      <c r="DH792" s="807"/>
      <c r="DI792" s="807"/>
      <c r="DJ792" s="807"/>
      <c r="DK792" s="807"/>
      <c r="DL792" s="807"/>
      <c r="DM792" s="807"/>
      <c r="DN792" s="807"/>
      <c r="DO792" s="807"/>
      <c r="DP792" s="807"/>
      <c r="DQ792" s="807"/>
      <c r="DR792" s="807"/>
      <c r="DS792" s="807"/>
      <c r="DT792" s="807"/>
      <c r="DU792" s="807"/>
      <c r="DV792" s="807"/>
      <c r="DW792" s="807"/>
      <c r="DX792" s="807"/>
      <c r="DY792" s="807"/>
      <c r="DZ792" s="807"/>
      <c r="EA792" s="807"/>
      <c r="EB792" s="807"/>
      <c r="EC792" s="807"/>
      <c r="ED792" s="807"/>
      <c r="EE792" s="807"/>
      <c r="EF792" s="807"/>
      <c r="EG792" s="807"/>
      <c r="EH792" s="807"/>
      <c r="EI792" s="807"/>
      <c r="EJ792" s="807"/>
      <c r="EK792" s="807"/>
      <c r="EL792" s="807"/>
      <c r="EM792" s="807"/>
      <c r="EN792" s="807"/>
      <c r="EO792" s="807"/>
      <c r="EP792" s="807"/>
      <c r="EQ792" s="807"/>
      <c r="ER792" s="807"/>
      <c r="ES792" s="807"/>
      <c r="ET792" s="807"/>
      <c r="EU792" s="807"/>
      <c r="EV792" s="807"/>
      <c r="EW792" s="807"/>
      <c r="EX792" s="807"/>
      <c r="EY792" s="807"/>
      <c r="EZ792" s="807"/>
      <c r="FA792" s="807"/>
      <c r="FB792" s="807"/>
      <c r="FC792" s="807"/>
      <c r="FD792" s="807"/>
      <c r="FE792" s="807"/>
      <c r="FF792" s="807"/>
      <c r="FG792" s="807"/>
      <c r="FH792" s="807"/>
      <c r="FI792" s="807"/>
      <c r="FJ792" s="807"/>
      <c r="FK792" s="807"/>
      <c r="FL792" s="807"/>
      <c r="FM792" s="807"/>
      <c r="FN792" s="807"/>
      <c r="FO792" s="807"/>
      <c r="FP792" s="807"/>
      <c r="FQ792" s="807"/>
      <c r="FR792" s="807"/>
      <c r="FS792" s="807"/>
      <c r="FT792" s="807"/>
      <c r="FU792" s="807"/>
      <c r="FV792" s="807"/>
      <c r="FW792" s="807"/>
      <c r="FX792" s="807"/>
      <c r="FY792" s="807"/>
      <c r="FZ792" s="807"/>
      <c r="GA792" s="807"/>
      <c r="GB792" s="807"/>
      <c r="GC792" s="807"/>
      <c r="GD792" s="807"/>
      <c r="GE792" s="807"/>
      <c r="GF792" s="807"/>
      <c r="GG792" s="807"/>
      <c r="GH792" s="807"/>
      <c r="GI792" s="807"/>
      <c r="GJ792" s="807"/>
      <c r="GK792" s="807"/>
      <c r="GL792" s="807"/>
      <c r="GM792" s="807"/>
      <c r="GN792" s="807"/>
      <c r="GO792" s="807"/>
      <c r="GP792" s="807"/>
      <c r="GQ792" s="807"/>
      <c r="GR792" s="807"/>
      <c r="GS792" s="807"/>
      <c r="GT792" s="807"/>
      <c r="GU792" s="807"/>
      <c r="GV792" s="807"/>
      <c r="GW792" s="807"/>
      <c r="GX792" s="807"/>
      <c r="GY792" s="807"/>
      <c r="GZ792" s="807"/>
      <c r="HA792" s="807"/>
    </row>
    <row r="793" spans="1:209" x14ac:dyDescent="0.25">
      <c r="A793" s="25">
        <v>1</v>
      </c>
      <c r="B793" s="1172" t="s">
        <v>417</v>
      </c>
      <c r="C793" s="36">
        <f>'2 уровень'!F1901</f>
        <v>0</v>
      </c>
      <c r="D793" s="36">
        <f>'2 уровень'!G1901</f>
        <v>0</v>
      </c>
      <c r="E793" s="36">
        <f>'2 уровень'!H1901</f>
        <v>0</v>
      </c>
      <c r="F793" s="812">
        <f>'2 уровень'!I1901</f>
        <v>0</v>
      </c>
      <c r="G793" s="828">
        <f>'2 уровень'!J1901</f>
        <v>0</v>
      </c>
      <c r="H793" s="828">
        <f>'2 уровень'!K1901</f>
        <v>0</v>
      </c>
      <c r="I793" s="822">
        <f>'2 уровень'!L1901</f>
        <v>0</v>
      </c>
      <c r="J793" s="822">
        <f>'2 уровень'!M1901</f>
        <v>0</v>
      </c>
      <c r="K793" s="822">
        <f>'2 уровень'!N1901</f>
        <v>0</v>
      </c>
      <c r="L793" s="822">
        <f>'2 уровень'!O1901</f>
        <v>0</v>
      </c>
      <c r="M793" s="822">
        <f>'2 уровень'!P1901</f>
        <v>0</v>
      </c>
      <c r="N793" s="822">
        <f>'2 уровень'!Q1901</f>
        <v>0</v>
      </c>
      <c r="O793" s="821">
        <f>'2 уровень'!R1901</f>
        <v>0</v>
      </c>
      <c r="P793" s="821">
        <f>'2 уровень'!S1901</f>
        <v>0</v>
      </c>
      <c r="Q793" s="821">
        <f>'2 уровень'!T1901</f>
        <v>0</v>
      </c>
      <c r="R793" s="821">
        <f>'2 уровень'!U1901</f>
        <v>0</v>
      </c>
      <c r="S793" s="821">
        <f>'2 уровень'!V1901</f>
        <v>0</v>
      </c>
      <c r="T793" s="821">
        <f>'2 уровень'!W1901</f>
        <v>0</v>
      </c>
      <c r="U793" s="821">
        <f>'2 уровень'!X1901</f>
        <v>0</v>
      </c>
      <c r="V793" s="821">
        <f>'2 уровень'!Y1901</f>
        <v>0</v>
      </c>
      <c r="W793" s="821">
        <f>'2 уровень'!Z1901</f>
        <v>0</v>
      </c>
      <c r="X793" s="821">
        <f>'2 уровень'!AA1901</f>
        <v>0</v>
      </c>
      <c r="Y793" s="821">
        <f>'2 уровень'!AB1901</f>
        <v>0</v>
      </c>
      <c r="Z793" s="821">
        <f>'2 уровень'!AC1901</f>
        <v>0</v>
      </c>
      <c r="AA793" s="821">
        <f>'2 уровень'!AD1901</f>
        <v>0</v>
      </c>
      <c r="AB793" s="821">
        <f>'2 уровень'!AE1901</f>
        <v>0</v>
      </c>
      <c r="AC793" s="3624">
        <f>'2 уровень'!AF1901</f>
        <v>0</v>
      </c>
      <c r="AD793" s="821">
        <f>'2 уровень'!AG1901</f>
        <v>0</v>
      </c>
      <c r="AE793" s="821">
        <f>'2 уровень'!AH1901</f>
        <v>0</v>
      </c>
      <c r="AF793" s="821">
        <f>'2 уровень'!AI1901</f>
        <v>0</v>
      </c>
      <c r="AG793" s="821">
        <f>'2 уровень'!AJ1901</f>
        <v>0</v>
      </c>
      <c r="AH793" s="2332">
        <f>'2 уровень'!AK1901</f>
        <v>0</v>
      </c>
      <c r="AI793" s="821"/>
      <c r="AJ793" s="821"/>
      <c r="AK793" s="36" t="e">
        <f>'2 уровень'!#REF!</f>
        <v>#REF!</v>
      </c>
      <c r="AL793" s="36" t="e">
        <f>'2 уровень'!#REF!</f>
        <v>#REF!</v>
      </c>
      <c r="AM793" s="36" t="e">
        <f>'2 уровень'!#REF!</f>
        <v>#REF!</v>
      </c>
      <c r="AN793" s="1837"/>
      <c r="AO793" s="1837"/>
      <c r="AP793" s="1424"/>
      <c r="AQ793" s="1424"/>
      <c r="AR793" s="807"/>
      <c r="AS793" s="807"/>
      <c r="AT793" s="807"/>
      <c r="AU793" s="807"/>
      <c r="AV793" s="807"/>
      <c r="AW793" s="807"/>
      <c r="AX793" s="807"/>
      <c r="AY793" s="807"/>
      <c r="AZ793" s="807"/>
      <c r="BA793" s="807"/>
      <c r="BB793" s="807"/>
      <c r="BC793" s="807"/>
      <c r="BD793" s="807"/>
      <c r="BE793" s="807"/>
      <c r="BF793" s="807"/>
      <c r="BG793" s="807"/>
      <c r="BH793" s="807"/>
      <c r="BI793" s="807"/>
      <c r="BJ793" s="807"/>
      <c r="BK793" s="807"/>
      <c r="BL793" s="807"/>
      <c r="BM793" s="807"/>
      <c r="BN793" s="807"/>
      <c r="BO793" s="807"/>
      <c r="BP793" s="807"/>
      <c r="BQ793" s="807"/>
      <c r="BR793" s="807"/>
      <c r="BS793" s="807"/>
      <c r="BT793" s="807"/>
      <c r="BU793" s="807"/>
      <c r="BV793" s="807"/>
      <c r="BW793" s="807"/>
      <c r="BX793" s="807"/>
      <c r="BY793" s="807"/>
      <c r="BZ793" s="807"/>
      <c r="CA793" s="807"/>
      <c r="CB793" s="807"/>
      <c r="CC793" s="807"/>
      <c r="CD793" s="807"/>
      <c r="CE793" s="807"/>
      <c r="CF793" s="807"/>
      <c r="CG793" s="807"/>
      <c r="CH793" s="807"/>
      <c r="CI793" s="807"/>
      <c r="CJ793" s="807"/>
      <c r="CK793" s="807"/>
      <c r="CL793" s="807"/>
      <c r="CM793" s="807"/>
      <c r="CN793" s="807"/>
      <c r="CO793" s="807"/>
      <c r="CP793" s="807"/>
      <c r="CQ793" s="807"/>
      <c r="CR793" s="807"/>
      <c r="CS793" s="807"/>
      <c r="CT793" s="807"/>
      <c r="CU793" s="807"/>
      <c r="CV793" s="807"/>
      <c r="CW793" s="807"/>
      <c r="CX793" s="807"/>
      <c r="CY793" s="807"/>
      <c r="CZ793" s="807"/>
      <c r="DA793" s="807"/>
      <c r="DB793" s="807"/>
      <c r="DC793" s="807"/>
      <c r="DD793" s="807"/>
      <c r="DE793" s="807"/>
      <c r="DF793" s="807"/>
      <c r="DG793" s="807"/>
      <c r="DH793" s="807"/>
      <c r="DI793" s="807"/>
      <c r="DJ793" s="807"/>
      <c r="DK793" s="807"/>
      <c r="DL793" s="807"/>
      <c r="DM793" s="807"/>
      <c r="DN793" s="807"/>
      <c r="DO793" s="807"/>
      <c r="DP793" s="807"/>
      <c r="DQ793" s="807"/>
      <c r="DR793" s="807"/>
      <c r="DS793" s="807"/>
      <c r="DT793" s="807"/>
      <c r="DU793" s="807"/>
      <c r="DV793" s="807"/>
      <c r="DW793" s="807"/>
      <c r="DX793" s="807"/>
      <c r="DY793" s="807"/>
      <c r="DZ793" s="807"/>
      <c r="EA793" s="807"/>
      <c r="EB793" s="807"/>
      <c r="EC793" s="807"/>
      <c r="ED793" s="807"/>
      <c r="EE793" s="807"/>
      <c r="EF793" s="807"/>
      <c r="EG793" s="807"/>
      <c r="EH793" s="807"/>
      <c r="EI793" s="807"/>
      <c r="EJ793" s="807"/>
      <c r="EK793" s="807"/>
      <c r="EL793" s="807"/>
      <c r="EM793" s="807"/>
      <c r="EN793" s="807"/>
      <c r="EO793" s="807"/>
      <c r="EP793" s="807"/>
      <c r="EQ793" s="807"/>
      <c r="ER793" s="807"/>
      <c r="ES793" s="807"/>
      <c r="ET793" s="807"/>
      <c r="EU793" s="807"/>
      <c r="EV793" s="807"/>
      <c r="EW793" s="807"/>
      <c r="EX793" s="807"/>
      <c r="EY793" s="807"/>
      <c r="EZ793" s="807"/>
      <c r="FA793" s="807"/>
      <c r="FB793" s="807"/>
      <c r="FC793" s="807"/>
      <c r="FD793" s="807"/>
      <c r="FE793" s="807"/>
      <c r="FF793" s="807"/>
      <c r="FG793" s="807"/>
      <c r="FH793" s="807"/>
      <c r="FI793" s="807"/>
      <c r="FJ793" s="807"/>
      <c r="FK793" s="807"/>
      <c r="FL793" s="807"/>
      <c r="FM793" s="807"/>
      <c r="FN793" s="807"/>
      <c r="FO793" s="807"/>
      <c r="FP793" s="807"/>
      <c r="FQ793" s="807"/>
      <c r="FR793" s="807"/>
      <c r="FS793" s="807"/>
      <c r="FT793" s="807"/>
      <c r="FU793" s="807"/>
      <c r="FV793" s="807"/>
      <c r="FW793" s="807"/>
      <c r="FX793" s="807"/>
      <c r="FY793" s="807"/>
      <c r="FZ793" s="807"/>
      <c r="GA793" s="807"/>
      <c r="GB793" s="807"/>
      <c r="GC793" s="807"/>
      <c r="GD793" s="807"/>
      <c r="GE793" s="807"/>
      <c r="GF793" s="807"/>
      <c r="GG793" s="807"/>
      <c r="GH793" s="807"/>
      <c r="GI793" s="807"/>
      <c r="GJ793" s="807"/>
      <c r="GK793" s="807"/>
      <c r="GL793" s="807"/>
      <c r="GM793" s="807"/>
      <c r="GN793" s="807"/>
      <c r="GO793" s="807"/>
      <c r="GP793" s="807"/>
      <c r="GQ793" s="807"/>
      <c r="GR793" s="807"/>
      <c r="GS793" s="807"/>
      <c r="GT793" s="807"/>
      <c r="GU793" s="807"/>
      <c r="GV793" s="807"/>
      <c r="GW793" s="807"/>
      <c r="GX793" s="807"/>
      <c r="GY793" s="807"/>
      <c r="GZ793" s="807"/>
      <c r="HA793" s="807"/>
    </row>
    <row r="794" spans="1:209" x14ac:dyDescent="0.25">
      <c r="A794" s="25">
        <v>1</v>
      </c>
      <c r="B794" s="1940" t="s">
        <v>418</v>
      </c>
      <c r="C794" s="36">
        <f>'2 уровень'!F1902</f>
        <v>0</v>
      </c>
      <c r="D794" s="36">
        <f>'2 уровень'!G1902</f>
        <v>0</v>
      </c>
      <c r="E794" s="36">
        <f>'2 уровень'!H1902</f>
        <v>0</v>
      </c>
      <c r="F794" s="812">
        <f>'2 уровень'!I1902</f>
        <v>0</v>
      </c>
      <c r="G794" s="828">
        <f>'2 уровень'!J1902</f>
        <v>0</v>
      </c>
      <c r="H794" s="828">
        <f>'2 уровень'!K1902</f>
        <v>0</v>
      </c>
      <c r="I794" s="822">
        <f>'2 уровень'!L1902</f>
        <v>0</v>
      </c>
      <c r="J794" s="822">
        <f>'2 уровень'!M1902</f>
        <v>0</v>
      </c>
      <c r="K794" s="822">
        <f>'2 уровень'!N1902</f>
        <v>0</v>
      </c>
      <c r="L794" s="822">
        <f>'2 уровень'!O1902</f>
        <v>0</v>
      </c>
      <c r="M794" s="822">
        <f>'2 уровень'!P1902</f>
        <v>0</v>
      </c>
      <c r="N794" s="822">
        <f>'2 уровень'!Q1902</f>
        <v>0</v>
      </c>
      <c r="O794" s="821">
        <f>'2 уровень'!R1902</f>
        <v>0</v>
      </c>
      <c r="P794" s="821">
        <f>'2 уровень'!S1902</f>
        <v>0</v>
      </c>
      <c r="Q794" s="821">
        <f>'2 уровень'!T1902</f>
        <v>0</v>
      </c>
      <c r="R794" s="821">
        <f>'2 уровень'!U1902</f>
        <v>0</v>
      </c>
      <c r="S794" s="821">
        <f>'2 уровень'!V1902</f>
        <v>0</v>
      </c>
      <c r="T794" s="821">
        <f>'2 уровень'!W1902</f>
        <v>0</v>
      </c>
      <c r="U794" s="821">
        <f>'2 уровень'!X1902</f>
        <v>0</v>
      </c>
      <c r="V794" s="821">
        <f>'2 уровень'!Y1902</f>
        <v>0</v>
      </c>
      <c r="W794" s="821">
        <f>'2 уровень'!Z1902</f>
        <v>0</v>
      </c>
      <c r="X794" s="821">
        <f>'2 уровень'!AA1902</f>
        <v>0</v>
      </c>
      <c r="Y794" s="821">
        <f>'2 уровень'!AB1902</f>
        <v>0</v>
      </c>
      <c r="Z794" s="821">
        <f>'2 уровень'!AC1902</f>
        <v>0</v>
      </c>
      <c r="AA794" s="821">
        <f>'2 уровень'!AD1902</f>
        <v>0</v>
      </c>
      <c r="AB794" s="821">
        <f>'2 уровень'!AE1902</f>
        <v>0</v>
      </c>
      <c r="AC794" s="3624">
        <f>'2 уровень'!AF1902</f>
        <v>0</v>
      </c>
      <c r="AD794" s="821">
        <f>'2 уровень'!AG1902</f>
        <v>0</v>
      </c>
      <c r="AE794" s="821">
        <f>'2 уровень'!AH1902</f>
        <v>0</v>
      </c>
      <c r="AF794" s="821">
        <f>'2 уровень'!AI1902</f>
        <v>0</v>
      </c>
      <c r="AG794" s="821">
        <f>'2 уровень'!AJ1902</f>
        <v>0</v>
      </c>
      <c r="AH794" s="2332">
        <f>'2 уровень'!AK1902</f>
        <v>0</v>
      </c>
      <c r="AI794" s="821"/>
      <c r="AJ794" s="821"/>
      <c r="AK794" s="36" t="e">
        <f>'2 уровень'!#REF!</f>
        <v>#REF!</v>
      </c>
      <c r="AL794" s="36" t="e">
        <f>'2 уровень'!#REF!</f>
        <v>#REF!</v>
      </c>
      <c r="AM794" s="36" t="e">
        <f>'2 уровень'!#REF!</f>
        <v>#REF!</v>
      </c>
      <c r="AN794" s="1837"/>
      <c r="AO794" s="1837"/>
      <c r="AP794" s="1424"/>
      <c r="AQ794" s="1424"/>
      <c r="AR794" s="807"/>
      <c r="AS794" s="807"/>
      <c r="AT794" s="807"/>
      <c r="AU794" s="807"/>
      <c r="AV794" s="807"/>
      <c r="AW794" s="807"/>
      <c r="AX794" s="807"/>
      <c r="AY794" s="807"/>
      <c r="AZ794" s="807"/>
      <c r="BA794" s="807"/>
      <c r="BB794" s="807"/>
      <c r="BC794" s="807"/>
      <c r="BD794" s="807"/>
      <c r="BE794" s="807"/>
      <c r="BF794" s="807"/>
      <c r="BG794" s="807"/>
      <c r="BH794" s="807"/>
      <c r="BI794" s="807"/>
      <c r="BJ794" s="807"/>
      <c r="BK794" s="807"/>
      <c r="BL794" s="807"/>
      <c r="BM794" s="807"/>
      <c r="BN794" s="807"/>
      <c r="BO794" s="807"/>
      <c r="BP794" s="807"/>
      <c r="BQ794" s="807"/>
      <c r="BR794" s="807"/>
      <c r="BS794" s="807"/>
      <c r="BT794" s="807"/>
      <c r="BU794" s="807"/>
      <c r="BV794" s="807"/>
      <c r="BW794" s="807"/>
      <c r="BX794" s="807"/>
      <c r="BY794" s="807"/>
      <c r="BZ794" s="807"/>
      <c r="CA794" s="807"/>
      <c r="CB794" s="807"/>
      <c r="CC794" s="807"/>
      <c r="CD794" s="807"/>
      <c r="CE794" s="807"/>
      <c r="CF794" s="807"/>
      <c r="CG794" s="807"/>
      <c r="CH794" s="807"/>
      <c r="CI794" s="807"/>
      <c r="CJ794" s="807"/>
      <c r="CK794" s="807"/>
      <c r="CL794" s="807"/>
      <c r="CM794" s="807"/>
      <c r="CN794" s="807"/>
      <c r="CO794" s="807"/>
      <c r="CP794" s="807"/>
      <c r="CQ794" s="807"/>
      <c r="CR794" s="807"/>
      <c r="CS794" s="807"/>
      <c r="CT794" s="807"/>
      <c r="CU794" s="807"/>
      <c r="CV794" s="807"/>
      <c r="CW794" s="807"/>
      <c r="CX794" s="807"/>
      <c r="CY794" s="807"/>
      <c r="CZ794" s="807"/>
      <c r="DA794" s="807"/>
      <c r="DB794" s="807"/>
      <c r="DC794" s="807"/>
      <c r="DD794" s="807"/>
      <c r="DE794" s="807"/>
      <c r="DF794" s="807"/>
      <c r="DG794" s="807"/>
      <c r="DH794" s="807"/>
      <c r="DI794" s="807"/>
      <c r="DJ794" s="807"/>
      <c r="DK794" s="807"/>
      <c r="DL794" s="807"/>
      <c r="DM794" s="807"/>
      <c r="DN794" s="807"/>
      <c r="DO794" s="807"/>
      <c r="DP794" s="807"/>
      <c r="DQ794" s="807"/>
      <c r="DR794" s="807"/>
      <c r="DS794" s="807"/>
      <c r="DT794" s="807"/>
      <c r="DU794" s="807"/>
      <c r="DV794" s="807"/>
      <c r="DW794" s="807"/>
      <c r="DX794" s="807"/>
      <c r="DY794" s="807"/>
      <c r="DZ794" s="807"/>
      <c r="EA794" s="807"/>
      <c r="EB794" s="807"/>
      <c r="EC794" s="807"/>
      <c r="ED794" s="807"/>
      <c r="EE794" s="807"/>
      <c r="EF794" s="807"/>
      <c r="EG794" s="807"/>
      <c r="EH794" s="807"/>
      <c r="EI794" s="807"/>
      <c r="EJ794" s="807"/>
      <c r="EK794" s="807"/>
      <c r="EL794" s="807"/>
      <c r="EM794" s="807"/>
      <c r="EN794" s="807"/>
      <c r="EO794" s="807"/>
      <c r="EP794" s="807"/>
      <c r="EQ794" s="807"/>
      <c r="ER794" s="807"/>
      <c r="ES794" s="807"/>
      <c r="ET794" s="807"/>
      <c r="EU794" s="807"/>
      <c r="EV794" s="807"/>
      <c r="EW794" s="807"/>
      <c r="EX794" s="807"/>
      <c r="EY794" s="807"/>
      <c r="EZ794" s="807"/>
      <c r="FA794" s="807"/>
      <c r="FB794" s="807"/>
      <c r="FC794" s="807"/>
      <c r="FD794" s="807"/>
      <c r="FE794" s="807"/>
      <c r="FF794" s="807"/>
      <c r="FG794" s="807"/>
      <c r="FH794" s="807"/>
      <c r="FI794" s="807"/>
      <c r="FJ794" s="807"/>
      <c r="FK794" s="807"/>
      <c r="FL794" s="807"/>
      <c r="FM794" s="807"/>
      <c r="FN794" s="807"/>
      <c r="FO794" s="807"/>
      <c r="FP794" s="807"/>
      <c r="FQ794" s="807"/>
      <c r="FR794" s="807"/>
      <c r="FS794" s="807"/>
      <c r="FT794" s="807"/>
      <c r="FU794" s="807"/>
      <c r="FV794" s="807"/>
      <c r="FW794" s="807"/>
      <c r="FX794" s="807"/>
      <c r="FY794" s="807"/>
      <c r="FZ794" s="807"/>
      <c r="GA794" s="807"/>
      <c r="GB794" s="807"/>
      <c r="GC794" s="807"/>
      <c r="GD794" s="807"/>
      <c r="GE794" s="807"/>
      <c r="GF794" s="807"/>
      <c r="GG794" s="807"/>
      <c r="GH794" s="807"/>
      <c r="GI794" s="807"/>
      <c r="GJ794" s="807"/>
      <c r="GK794" s="807"/>
      <c r="GL794" s="807"/>
      <c r="GM794" s="807"/>
      <c r="GN794" s="807"/>
      <c r="GO794" s="807"/>
      <c r="GP794" s="807"/>
      <c r="GQ794" s="807"/>
      <c r="GR794" s="807"/>
      <c r="GS794" s="807"/>
      <c r="GT794" s="807"/>
      <c r="GU794" s="807"/>
      <c r="GV794" s="807"/>
      <c r="GW794" s="807"/>
      <c r="GX794" s="807"/>
      <c r="GY794" s="807"/>
      <c r="GZ794" s="807"/>
      <c r="HA794" s="807"/>
    </row>
    <row r="795" spans="1:209" ht="29.25" x14ac:dyDescent="0.25">
      <c r="A795" s="25">
        <v>1</v>
      </c>
      <c r="B795" s="1932" t="s">
        <v>396</v>
      </c>
      <c r="C795" s="36">
        <f>'2 уровень'!F1903</f>
        <v>22158</v>
      </c>
      <c r="D795" s="36">
        <f>'2 уровень'!G1903</f>
        <v>22158</v>
      </c>
      <c r="E795" s="36">
        <f>'2 уровень'!H1903</f>
        <v>17956</v>
      </c>
      <c r="F795" s="812">
        <f>'2 уровень'!I1903</f>
        <v>81.03619460240094</v>
      </c>
      <c r="G795" s="828">
        <f>'2 уровень'!J1903</f>
        <v>0</v>
      </c>
      <c r="H795" s="828">
        <f>'2 уровень'!K1903</f>
        <v>0</v>
      </c>
      <c r="I795" s="822">
        <f>'2 уровень'!L1903</f>
        <v>0</v>
      </c>
      <c r="J795" s="822">
        <f>'2 уровень'!M1903</f>
        <v>0</v>
      </c>
      <c r="K795" s="822">
        <f>'2 уровень'!N1903</f>
        <v>0</v>
      </c>
      <c r="L795" s="822">
        <f>'2 уровень'!O1903</f>
        <v>0</v>
      </c>
      <c r="M795" s="822">
        <f>'2 уровень'!P1903</f>
        <v>0</v>
      </c>
      <c r="N795" s="822">
        <f>'2 уровень'!Q1903</f>
        <v>0</v>
      </c>
      <c r="O795" s="821">
        <f>'2 уровень'!R1903</f>
        <v>0</v>
      </c>
      <c r="P795" s="821">
        <f>'2 уровень'!S1903</f>
        <v>0</v>
      </c>
      <c r="Q795" s="821">
        <f>'2 уровень'!T1903</f>
        <v>0</v>
      </c>
      <c r="R795" s="821">
        <f>'2 уровень'!U1903</f>
        <v>0</v>
      </c>
      <c r="S795" s="821">
        <f>'2 уровень'!V1903</f>
        <v>0</v>
      </c>
      <c r="T795" s="821">
        <f>'2 уровень'!W1903</f>
        <v>0</v>
      </c>
      <c r="U795" s="821">
        <f>'2 уровень'!X1903</f>
        <v>0</v>
      </c>
      <c r="V795" s="821">
        <f>'2 уровень'!Y1903</f>
        <v>0</v>
      </c>
      <c r="W795" s="821">
        <f>'2 уровень'!Z1903</f>
        <v>0</v>
      </c>
      <c r="X795" s="821">
        <f>'2 уровень'!AA1903</f>
        <v>0</v>
      </c>
      <c r="Y795" s="821">
        <f>'2 уровень'!AB1903</f>
        <v>0</v>
      </c>
      <c r="Z795" s="821">
        <f>'2 уровень'!AC1903</f>
        <v>0</v>
      </c>
      <c r="AA795" s="821">
        <f>'2 уровень'!AD1903</f>
        <v>0</v>
      </c>
      <c r="AB795" s="821">
        <f>'2 уровень'!AE1903</f>
        <v>0</v>
      </c>
      <c r="AC795" s="3624">
        <f>'2 уровень'!AF1903</f>
        <v>0</v>
      </c>
      <c r="AD795" s="821">
        <f>'2 уровень'!AG1903</f>
        <v>0</v>
      </c>
      <c r="AE795" s="821">
        <f>'2 уровень'!AH1903</f>
        <v>0</v>
      </c>
      <c r="AF795" s="821">
        <f>'2 уровень'!AI1903</f>
        <v>0</v>
      </c>
      <c r="AG795" s="821">
        <f>'2 уровень'!AJ1903</f>
        <v>0</v>
      </c>
      <c r="AH795" s="2332">
        <f>'2 уровень'!AK1903</f>
        <v>0</v>
      </c>
      <c r="AI795" s="821"/>
      <c r="AJ795" s="821"/>
      <c r="AK795" s="36" t="e">
        <f>'2 уровень'!#REF!</f>
        <v>#REF!</v>
      </c>
      <c r="AL795" s="36" t="e">
        <f>'2 уровень'!#REF!</f>
        <v>#REF!</v>
      </c>
      <c r="AM795" s="36" t="e">
        <f>'2 уровень'!#REF!</f>
        <v>#REF!</v>
      </c>
      <c r="AN795" s="1837"/>
      <c r="AO795" s="1837"/>
      <c r="AP795" s="1424"/>
      <c r="AQ795" s="1424"/>
      <c r="AR795" s="807"/>
      <c r="AS795" s="807"/>
      <c r="AT795" s="807"/>
      <c r="AU795" s="807"/>
      <c r="AV795" s="807"/>
      <c r="AW795" s="807"/>
      <c r="AX795" s="807"/>
      <c r="AY795" s="807"/>
      <c r="AZ795" s="807"/>
      <c r="BA795" s="807"/>
      <c r="BB795" s="807"/>
      <c r="BC795" s="807"/>
      <c r="BD795" s="807"/>
      <c r="BE795" s="807"/>
      <c r="BF795" s="807"/>
      <c r="BG795" s="807"/>
      <c r="BH795" s="807"/>
      <c r="BI795" s="807"/>
      <c r="BJ795" s="807"/>
      <c r="BK795" s="807"/>
      <c r="BL795" s="807"/>
      <c r="BM795" s="807"/>
      <c r="BN795" s="807"/>
      <c r="BO795" s="807"/>
      <c r="BP795" s="807"/>
      <c r="BQ795" s="807"/>
      <c r="BR795" s="807"/>
      <c r="BS795" s="807"/>
      <c r="BT795" s="807"/>
      <c r="BU795" s="807"/>
      <c r="BV795" s="807"/>
      <c r="BW795" s="807"/>
      <c r="BX795" s="807"/>
      <c r="BY795" s="807"/>
      <c r="BZ795" s="807"/>
      <c r="CA795" s="807"/>
      <c r="CB795" s="807"/>
      <c r="CC795" s="807"/>
      <c r="CD795" s="807"/>
      <c r="CE795" s="807"/>
      <c r="CF795" s="807"/>
      <c r="CG795" s="807"/>
      <c r="CH795" s="807"/>
      <c r="CI795" s="807"/>
      <c r="CJ795" s="807"/>
      <c r="CK795" s="807"/>
      <c r="CL795" s="807"/>
      <c r="CM795" s="807"/>
      <c r="CN795" s="807"/>
      <c r="CO795" s="807"/>
      <c r="CP795" s="807"/>
      <c r="CQ795" s="807"/>
      <c r="CR795" s="807"/>
      <c r="CS795" s="807"/>
      <c r="CT795" s="807"/>
      <c r="CU795" s="807"/>
      <c r="CV795" s="807"/>
      <c r="CW795" s="807"/>
      <c r="CX795" s="807"/>
      <c r="CY795" s="807"/>
      <c r="CZ795" s="807"/>
      <c r="DA795" s="807"/>
      <c r="DB795" s="807"/>
      <c r="DC795" s="807"/>
      <c r="DD795" s="807"/>
      <c r="DE795" s="807"/>
      <c r="DF795" s="807"/>
      <c r="DG795" s="807"/>
      <c r="DH795" s="807"/>
      <c r="DI795" s="807"/>
      <c r="DJ795" s="807"/>
      <c r="DK795" s="807"/>
      <c r="DL795" s="807"/>
      <c r="DM795" s="807"/>
      <c r="DN795" s="807"/>
      <c r="DO795" s="807"/>
      <c r="DP795" s="807"/>
      <c r="DQ795" s="807"/>
      <c r="DR795" s="807"/>
      <c r="DS795" s="807"/>
      <c r="DT795" s="807"/>
      <c r="DU795" s="807"/>
      <c r="DV795" s="807"/>
      <c r="DW795" s="807"/>
      <c r="DX795" s="807"/>
      <c r="DY795" s="807"/>
      <c r="DZ795" s="807"/>
      <c r="EA795" s="807"/>
      <c r="EB795" s="807"/>
      <c r="EC795" s="807"/>
      <c r="ED795" s="807"/>
      <c r="EE795" s="807"/>
      <c r="EF795" s="807"/>
      <c r="EG795" s="807"/>
      <c r="EH795" s="807"/>
      <c r="EI795" s="807"/>
      <c r="EJ795" s="807"/>
      <c r="EK795" s="807"/>
      <c r="EL795" s="807"/>
      <c r="EM795" s="807"/>
      <c r="EN795" s="807"/>
      <c r="EO795" s="807"/>
      <c r="EP795" s="807"/>
      <c r="EQ795" s="807"/>
      <c r="ER795" s="807"/>
      <c r="ES795" s="807"/>
      <c r="ET795" s="807"/>
      <c r="EU795" s="807"/>
      <c r="EV795" s="807"/>
      <c r="EW795" s="807"/>
      <c r="EX795" s="807"/>
      <c r="EY795" s="807"/>
      <c r="EZ795" s="807"/>
      <c r="FA795" s="807"/>
      <c r="FB795" s="807"/>
      <c r="FC795" s="807"/>
      <c r="FD795" s="807"/>
      <c r="FE795" s="807"/>
      <c r="FF795" s="807"/>
      <c r="FG795" s="807"/>
      <c r="FH795" s="807"/>
      <c r="FI795" s="807"/>
      <c r="FJ795" s="807"/>
      <c r="FK795" s="807"/>
      <c r="FL795" s="807"/>
      <c r="FM795" s="807"/>
      <c r="FN795" s="807"/>
      <c r="FO795" s="807"/>
      <c r="FP795" s="807"/>
      <c r="FQ795" s="807"/>
      <c r="FR795" s="807"/>
      <c r="FS795" s="807"/>
      <c r="FT795" s="807"/>
      <c r="FU795" s="807"/>
      <c r="FV795" s="807"/>
      <c r="FW795" s="807"/>
      <c r="FX795" s="807"/>
      <c r="FY795" s="807"/>
      <c r="FZ795" s="807"/>
      <c r="GA795" s="807"/>
      <c r="GB795" s="807"/>
      <c r="GC795" s="807"/>
      <c r="GD795" s="807"/>
      <c r="GE795" s="807"/>
      <c r="GF795" s="807"/>
      <c r="GG795" s="807"/>
      <c r="GH795" s="807"/>
      <c r="GI795" s="807"/>
      <c r="GJ795" s="807"/>
      <c r="GK795" s="807"/>
      <c r="GL795" s="807"/>
      <c r="GM795" s="807"/>
      <c r="GN795" s="807"/>
      <c r="GO795" s="807"/>
      <c r="GP795" s="807"/>
      <c r="GQ795" s="807"/>
      <c r="GR795" s="807"/>
      <c r="GS795" s="807"/>
      <c r="GT795" s="807"/>
      <c r="GU795" s="807"/>
      <c r="GV795" s="807"/>
      <c r="GW795" s="807"/>
      <c r="GX795" s="807"/>
      <c r="GY795" s="807"/>
      <c r="GZ795" s="807"/>
      <c r="HA795" s="807"/>
    </row>
    <row r="796" spans="1:209" ht="30" x14ac:dyDescent="0.25">
      <c r="A796" s="25">
        <v>1</v>
      </c>
      <c r="B796" s="1173" t="s">
        <v>255</v>
      </c>
      <c r="C796" s="36">
        <f>'2 уровень'!F1904</f>
        <v>1500</v>
      </c>
      <c r="D796" s="36">
        <f>'2 уровень'!G1904</f>
        <v>1500</v>
      </c>
      <c r="E796" s="36">
        <f>'2 уровень'!H1904</f>
        <v>872</v>
      </c>
      <c r="F796" s="812">
        <f>'2 уровень'!I1904</f>
        <v>0</v>
      </c>
      <c r="G796" s="828">
        <f>'2 уровень'!J1904</f>
        <v>0</v>
      </c>
      <c r="H796" s="828">
        <f>'2 уровень'!K1904</f>
        <v>0</v>
      </c>
      <c r="I796" s="822">
        <f>'2 уровень'!L1904</f>
        <v>0</v>
      </c>
      <c r="J796" s="822">
        <f>'2 уровень'!M1904</f>
        <v>0</v>
      </c>
      <c r="K796" s="822">
        <f>'2 уровень'!N1904</f>
        <v>0</v>
      </c>
      <c r="L796" s="822">
        <f>'2 уровень'!O1904</f>
        <v>0</v>
      </c>
      <c r="M796" s="822">
        <f>'2 уровень'!P1904</f>
        <v>0</v>
      </c>
      <c r="N796" s="822">
        <f>'2 уровень'!Q1904</f>
        <v>0</v>
      </c>
      <c r="O796" s="821">
        <f>'2 уровень'!R1904</f>
        <v>0</v>
      </c>
      <c r="P796" s="821">
        <f>'2 уровень'!S1904</f>
        <v>0</v>
      </c>
      <c r="Q796" s="821">
        <f>'2 уровень'!T1904</f>
        <v>0</v>
      </c>
      <c r="R796" s="821">
        <f>'2 уровень'!U1904</f>
        <v>0</v>
      </c>
      <c r="S796" s="821">
        <f>'2 уровень'!V1904</f>
        <v>0</v>
      </c>
      <c r="T796" s="821">
        <f>'2 уровень'!W1904</f>
        <v>0</v>
      </c>
      <c r="U796" s="821">
        <f>'2 уровень'!X1904</f>
        <v>0</v>
      </c>
      <c r="V796" s="821">
        <f>'2 уровень'!Y1904</f>
        <v>0</v>
      </c>
      <c r="W796" s="821">
        <f>'2 уровень'!Z1904</f>
        <v>0</v>
      </c>
      <c r="X796" s="821">
        <f>'2 уровень'!AA1904</f>
        <v>0</v>
      </c>
      <c r="Y796" s="821">
        <f>'2 уровень'!AB1904</f>
        <v>0</v>
      </c>
      <c r="Z796" s="821">
        <f>'2 уровень'!AC1904</f>
        <v>0</v>
      </c>
      <c r="AA796" s="821">
        <f>'2 уровень'!AD1904</f>
        <v>0</v>
      </c>
      <c r="AB796" s="821">
        <f>'2 уровень'!AE1904</f>
        <v>0</v>
      </c>
      <c r="AC796" s="3624">
        <f>'2 уровень'!AF1904</f>
        <v>0</v>
      </c>
      <c r="AD796" s="821">
        <f>'2 уровень'!AG1904</f>
        <v>0</v>
      </c>
      <c r="AE796" s="821">
        <f>'2 уровень'!AH1904</f>
        <v>0</v>
      </c>
      <c r="AF796" s="821">
        <f>'2 уровень'!AI1904</f>
        <v>0</v>
      </c>
      <c r="AG796" s="821">
        <f>'2 уровень'!AJ1904</f>
        <v>0</v>
      </c>
      <c r="AH796" s="2332">
        <f>'2 уровень'!AK1904</f>
        <v>0</v>
      </c>
      <c r="AI796" s="821"/>
      <c r="AJ796" s="821"/>
      <c r="AK796" s="36" t="e">
        <f>'2 уровень'!#REF!</f>
        <v>#REF!</v>
      </c>
      <c r="AL796" s="36" t="e">
        <f>'2 уровень'!#REF!</f>
        <v>#REF!</v>
      </c>
      <c r="AM796" s="36" t="e">
        <f>'2 уровень'!#REF!</f>
        <v>#REF!</v>
      </c>
      <c r="AN796" s="1837"/>
      <c r="AO796" s="1837"/>
      <c r="AP796" s="1424"/>
      <c r="AQ796" s="1424"/>
      <c r="AR796" s="807"/>
      <c r="AS796" s="807"/>
      <c r="AT796" s="807"/>
      <c r="AU796" s="807"/>
      <c r="AV796" s="807"/>
      <c r="AW796" s="807"/>
      <c r="AX796" s="807"/>
      <c r="AY796" s="807"/>
      <c r="AZ796" s="807"/>
      <c r="BA796" s="807"/>
      <c r="BB796" s="807"/>
      <c r="BC796" s="807"/>
      <c r="BD796" s="807"/>
      <c r="BE796" s="807"/>
      <c r="BF796" s="807"/>
      <c r="BG796" s="807"/>
      <c r="BH796" s="807"/>
      <c r="BI796" s="807"/>
      <c r="BJ796" s="807"/>
      <c r="BK796" s="807"/>
      <c r="BL796" s="807"/>
      <c r="BM796" s="807"/>
      <c r="BN796" s="807"/>
      <c r="BO796" s="807"/>
      <c r="BP796" s="807"/>
      <c r="BQ796" s="807"/>
      <c r="BR796" s="807"/>
      <c r="BS796" s="807"/>
      <c r="BT796" s="807"/>
      <c r="BU796" s="807"/>
      <c r="BV796" s="807"/>
      <c r="BW796" s="807"/>
      <c r="BX796" s="807"/>
      <c r="BY796" s="807"/>
      <c r="BZ796" s="807"/>
      <c r="CA796" s="807"/>
      <c r="CB796" s="807"/>
      <c r="CC796" s="807"/>
      <c r="CD796" s="807"/>
      <c r="CE796" s="807"/>
      <c r="CF796" s="807"/>
      <c r="CG796" s="807"/>
      <c r="CH796" s="807"/>
      <c r="CI796" s="807"/>
      <c r="CJ796" s="807"/>
      <c r="CK796" s="807"/>
      <c r="CL796" s="807"/>
      <c r="CM796" s="807"/>
      <c r="CN796" s="807"/>
      <c r="CO796" s="807"/>
      <c r="CP796" s="807"/>
      <c r="CQ796" s="807"/>
      <c r="CR796" s="807"/>
      <c r="CS796" s="807"/>
      <c r="CT796" s="807"/>
      <c r="CU796" s="807"/>
      <c r="CV796" s="807"/>
      <c r="CW796" s="807"/>
      <c r="CX796" s="807"/>
      <c r="CY796" s="807"/>
      <c r="CZ796" s="807"/>
      <c r="DA796" s="807"/>
      <c r="DB796" s="807"/>
      <c r="DC796" s="807"/>
      <c r="DD796" s="807"/>
      <c r="DE796" s="807"/>
      <c r="DF796" s="807"/>
      <c r="DG796" s="807"/>
      <c r="DH796" s="807"/>
      <c r="DI796" s="807"/>
      <c r="DJ796" s="807"/>
      <c r="DK796" s="807"/>
      <c r="DL796" s="807"/>
      <c r="DM796" s="807"/>
      <c r="DN796" s="807"/>
      <c r="DO796" s="807"/>
      <c r="DP796" s="807"/>
      <c r="DQ796" s="807"/>
      <c r="DR796" s="807"/>
      <c r="DS796" s="807"/>
      <c r="DT796" s="807"/>
      <c r="DU796" s="807"/>
      <c r="DV796" s="807"/>
      <c r="DW796" s="807"/>
      <c r="DX796" s="807"/>
      <c r="DY796" s="807"/>
      <c r="DZ796" s="807"/>
      <c r="EA796" s="807"/>
      <c r="EB796" s="807"/>
      <c r="EC796" s="807"/>
      <c r="ED796" s="807"/>
      <c r="EE796" s="807"/>
      <c r="EF796" s="807"/>
      <c r="EG796" s="807"/>
      <c r="EH796" s="807"/>
      <c r="EI796" s="807"/>
      <c r="EJ796" s="807"/>
      <c r="EK796" s="807"/>
      <c r="EL796" s="807"/>
      <c r="EM796" s="807"/>
      <c r="EN796" s="807"/>
      <c r="EO796" s="807"/>
      <c r="EP796" s="807"/>
      <c r="EQ796" s="807"/>
      <c r="ER796" s="807"/>
      <c r="ES796" s="807"/>
      <c r="ET796" s="807"/>
      <c r="EU796" s="807"/>
      <c r="EV796" s="807"/>
      <c r="EW796" s="807"/>
      <c r="EX796" s="807"/>
      <c r="EY796" s="807"/>
      <c r="EZ796" s="807"/>
      <c r="FA796" s="807"/>
      <c r="FB796" s="807"/>
      <c r="FC796" s="807"/>
      <c r="FD796" s="807"/>
      <c r="FE796" s="807"/>
      <c r="FF796" s="807"/>
      <c r="FG796" s="807"/>
      <c r="FH796" s="807"/>
      <c r="FI796" s="807"/>
      <c r="FJ796" s="807"/>
      <c r="FK796" s="807"/>
      <c r="FL796" s="807"/>
      <c r="FM796" s="807"/>
      <c r="FN796" s="807"/>
      <c r="FO796" s="807"/>
      <c r="FP796" s="807"/>
      <c r="FQ796" s="807"/>
      <c r="FR796" s="807"/>
      <c r="FS796" s="807"/>
      <c r="FT796" s="807"/>
      <c r="FU796" s="807"/>
      <c r="FV796" s="807"/>
      <c r="FW796" s="807"/>
      <c r="FX796" s="807"/>
      <c r="FY796" s="807"/>
      <c r="FZ796" s="807"/>
      <c r="GA796" s="807"/>
      <c r="GB796" s="807"/>
      <c r="GC796" s="807"/>
      <c r="GD796" s="807"/>
      <c r="GE796" s="807"/>
      <c r="GF796" s="807"/>
      <c r="GG796" s="807"/>
      <c r="GH796" s="807"/>
      <c r="GI796" s="807"/>
      <c r="GJ796" s="807"/>
      <c r="GK796" s="807"/>
      <c r="GL796" s="807"/>
      <c r="GM796" s="807"/>
      <c r="GN796" s="807"/>
      <c r="GO796" s="807"/>
      <c r="GP796" s="807"/>
      <c r="GQ796" s="807"/>
      <c r="GR796" s="807"/>
      <c r="GS796" s="807"/>
      <c r="GT796" s="807"/>
      <c r="GU796" s="807"/>
      <c r="GV796" s="807"/>
      <c r="GW796" s="807"/>
      <c r="GX796" s="807"/>
      <c r="GY796" s="807"/>
      <c r="GZ796" s="807"/>
      <c r="HA796" s="807"/>
    </row>
    <row r="797" spans="1:209" ht="72" x14ac:dyDescent="0.25">
      <c r="A797" s="25">
        <v>1</v>
      </c>
      <c r="B797" s="1932" t="s">
        <v>425</v>
      </c>
      <c r="C797" s="36">
        <f>'2 уровень'!F1905</f>
        <v>0</v>
      </c>
      <c r="D797" s="36">
        <f>'2 уровень'!G1905</f>
        <v>0</v>
      </c>
      <c r="E797" s="36">
        <f>'2 уровень'!H1905</f>
        <v>0</v>
      </c>
      <c r="F797" s="812">
        <f>'2 уровень'!I1905</f>
        <v>0</v>
      </c>
      <c r="G797" s="828">
        <f>'2 уровень'!J1905</f>
        <v>0</v>
      </c>
      <c r="H797" s="828">
        <f>'2 уровень'!K1905</f>
        <v>0</v>
      </c>
      <c r="I797" s="822">
        <f>'2 уровень'!L1905</f>
        <v>0</v>
      </c>
      <c r="J797" s="822">
        <f>'2 уровень'!M1905</f>
        <v>0</v>
      </c>
      <c r="K797" s="822">
        <f>'2 уровень'!N1905</f>
        <v>0</v>
      </c>
      <c r="L797" s="822">
        <f>'2 уровень'!O1905</f>
        <v>0</v>
      </c>
      <c r="M797" s="822">
        <f>'2 уровень'!P1905</f>
        <v>0</v>
      </c>
      <c r="N797" s="822">
        <f>'2 уровень'!Q1905</f>
        <v>0</v>
      </c>
      <c r="O797" s="821">
        <f>'2 уровень'!R1905</f>
        <v>0</v>
      </c>
      <c r="P797" s="821">
        <f>'2 уровень'!S1905</f>
        <v>0</v>
      </c>
      <c r="Q797" s="821">
        <f>'2 уровень'!T1905</f>
        <v>0</v>
      </c>
      <c r="R797" s="821">
        <f>'2 уровень'!U1905</f>
        <v>0</v>
      </c>
      <c r="S797" s="821">
        <f>'2 уровень'!V1905</f>
        <v>0</v>
      </c>
      <c r="T797" s="821">
        <f>'2 уровень'!W1905</f>
        <v>0</v>
      </c>
      <c r="U797" s="821">
        <f>'2 уровень'!X1905</f>
        <v>0</v>
      </c>
      <c r="V797" s="821">
        <f>'2 уровень'!Y1905</f>
        <v>0</v>
      </c>
      <c r="W797" s="821">
        <f>'2 уровень'!Z1905</f>
        <v>0</v>
      </c>
      <c r="X797" s="821">
        <f>'2 уровень'!AA1905</f>
        <v>0</v>
      </c>
      <c r="Y797" s="821">
        <f>'2 уровень'!AB1905</f>
        <v>0</v>
      </c>
      <c r="Z797" s="821">
        <f>'2 уровень'!AC1905</f>
        <v>0</v>
      </c>
      <c r="AA797" s="821">
        <f>'2 уровень'!AD1905</f>
        <v>0</v>
      </c>
      <c r="AB797" s="821">
        <f>'2 уровень'!AE1905</f>
        <v>0</v>
      </c>
      <c r="AC797" s="3624">
        <f>'2 уровень'!AF1905</f>
        <v>0</v>
      </c>
      <c r="AD797" s="821">
        <f>'2 уровень'!AG1905</f>
        <v>0</v>
      </c>
      <c r="AE797" s="821">
        <f>'2 уровень'!AH1905</f>
        <v>0</v>
      </c>
      <c r="AF797" s="821">
        <f>'2 уровень'!AI1905</f>
        <v>0</v>
      </c>
      <c r="AG797" s="821">
        <f>'2 уровень'!AJ1905</f>
        <v>0</v>
      </c>
      <c r="AH797" s="2332">
        <f>'2 уровень'!AK1905</f>
        <v>0</v>
      </c>
      <c r="AI797" s="821"/>
      <c r="AJ797" s="821"/>
      <c r="AK797" s="36" t="e">
        <f>'2 уровень'!#REF!</f>
        <v>#REF!</v>
      </c>
      <c r="AL797" s="36" t="e">
        <f>'2 уровень'!#REF!</f>
        <v>#REF!</v>
      </c>
      <c r="AM797" s="36" t="e">
        <f>'2 уровень'!#REF!</f>
        <v>#REF!</v>
      </c>
      <c r="AN797" s="1837"/>
      <c r="AO797" s="1837"/>
      <c r="AP797" s="1424"/>
      <c r="AQ797" s="1424"/>
      <c r="AR797" s="807"/>
      <c r="AS797" s="807"/>
      <c r="AT797" s="807"/>
      <c r="AU797" s="807"/>
      <c r="AV797" s="807"/>
      <c r="AW797" s="807"/>
      <c r="AX797" s="807"/>
      <c r="AY797" s="807"/>
      <c r="AZ797" s="807"/>
      <c r="BA797" s="807"/>
      <c r="BB797" s="807"/>
      <c r="BC797" s="807"/>
      <c r="BD797" s="807"/>
      <c r="BE797" s="807"/>
      <c r="BF797" s="807"/>
      <c r="BG797" s="807"/>
      <c r="BH797" s="807"/>
      <c r="BI797" s="807"/>
      <c r="BJ797" s="807"/>
      <c r="BK797" s="807"/>
      <c r="BL797" s="807"/>
      <c r="BM797" s="807"/>
      <c r="BN797" s="807"/>
      <c r="BO797" s="807"/>
      <c r="BP797" s="807"/>
      <c r="BQ797" s="807"/>
      <c r="BR797" s="807"/>
      <c r="BS797" s="807"/>
      <c r="BT797" s="807"/>
      <c r="BU797" s="807"/>
      <c r="BV797" s="807"/>
      <c r="BW797" s="807"/>
      <c r="BX797" s="807"/>
      <c r="BY797" s="807"/>
      <c r="BZ797" s="807"/>
      <c r="CA797" s="807"/>
      <c r="CB797" s="807"/>
      <c r="CC797" s="807"/>
      <c r="CD797" s="807"/>
      <c r="CE797" s="807"/>
      <c r="CF797" s="807"/>
      <c r="CG797" s="807"/>
      <c r="CH797" s="807"/>
      <c r="CI797" s="807"/>
      <c r="CJ797" s="807"/>
      <c r="CK797" s="807"/>
      <c r="CL797" s="807"/>
      <c r="CM797" s="807"/>
      <c r="CN797" s="807"/>
      <c r="CO797" s="807"/>
      <c r="CP797" s="807"/>
      <c r="CQ797" s="807"/>
      <c r="CR797" s="807"/>
      <c r="CS797" s="807"/>
      <c r="CT797" s="807"/>
      <c r="CU797" s="807"/>
      <c r="CV797" s="807"/>
      <c r="CW797" s="807"/>
      <c r="CX797" s="807"/>
      <c r="CY797" s="807"/>
      <c r="CZ797" s="807"/>
      <c r="DA797" s="807"/>
      <c r="DB797" s="807"/>
      <c r="DC797" s="807"/>
      <c r="DD797" s="807"/>
      <c r="DE797" s="807"/>
      <c r="DF797" s="807"/>
      <c r="DG797" s="807"/>
      <c r="DH797" s="807"/>
      <c r="DI797" s="807"/>
      <c r="DJ797" s="807"/>
      <c r="DK797" s="807"/>
      <c r="DL797" s="807"/>
      <c r="DM797" s="807"/>
      <c r="DN797" s="807"/>
      <c r="DO797" s="807"/>
      <c r="DP797" s="807"/>
      <c r="DQ797" s="807"/>
      <c r="DR797" s="807"/>
      <c r="DS797" s="807"/>
      <c r="DT797" s="807"/>
      <c r="DU797" s="807"/>
      <c r="DV797" s="807"/>
      <c r="DW797" s="807"/>
      <c r="DX797" s="807"/>
      <c r="DY797" s="807"/>
      <c r="DZ797" s="807"/>
      <c r="EA797" s="807"/>
      <c r="EB797" s="807"/>
      <c r="EC797" s="807"/>
      <c r="ED797" s="807"/>
      <c r="EE797" s="807"/>
      <c r="EF797" s="807"/>
      <c r="EG797" s="807"/>
      <c r="EH797" s="807"/>
      <c r="EI797" s="807"/>
      <c r="EJ797" s="807"/>
      <c r="EK797" s="807"/>
      <c r="EL797" s="807"/>
      <c r="EM797" s="807"/>
      <c r="EN797" s="807"/>
      <c r="EO797" s="807"/>
      <c r="EP797" s="807"/>
      <c r="EQ797" s="807"/>
      <c r="ER797" s="807"/>
      <c r="ES797" s="807"/>
      <c r="ET797" s="807"/>
      <c r="EU797" s="807"/>
      <c r="EV797" s="807"/>
      <c r="EW797" s="807"/>
      <c r="EX797" s="807"/>
      <c r="EY797" s="807"/>
      <c r="EZ797" s="807"/>
      <c r="FA797" s="807"/>
      <c r="FB797" s="807"/>
      <c r="FC797" s="807"/>
      <c r="FD797" s="807"/>
      <c r="FE797" s="807"/>
      <c r="FF797" s="807"/>
      <c r="FG797" s="807"/>
      <c r="FH797" s="807"/>
      <c r="FI797" s="807"/>
      <c r="FJ797" s="807"/>
      <c r="FK797" s="807"/>
      <c r="FL797" s="807"/>
      <c r="FM797" s="807"/>
      <c r="FN797" s="807"/>
      <c r="FO797" s="807"/>
      <c r="FP797" s="807"/>
      <c r="FQ797" s="807"/>
      <c r="FR797" s="807"/>
      <c r="FS797" s="807"/>
      <c r="FT797" s="807"/>
      <c r="FU797" s="807"/>
      <c r="FV797" s="807"/>
      <c r="FW797" s="807"/>
      <c r="FX797" s="807"/>
      <c r="FY797" s="807"/>
      <c r="FZ797" s="807"/>
      <c r="GA797" s="807"/>
      <c r="GB797" s="807"/>
      <c r="GC797" s="807"/>
      <c r="GD797" s="807"/>
      <c r="GE797" s="807"/>
      <c r="GF797" s="807"/>
      <c r="GG797" s="807"/>
      <c r="GH797" s="807"/>
      <c r="GI797" s="807"/>
      <c r="GJ797" s="807"/>
      <c r="GK797" s="807"/>
      <c r="GL797" s="807"/>
      <c r="GM797" s="807"/>
      <c r="GN797" s="807"/>
      <c r="GO797" s="807"/>
      <c r="GP797" s="807"/>
      <c r="GQ797" s="807"/>
      <c r="GR797" s="807"/>
      <c r="GS797" s="807"/>
      <c r="GT797" s="807"/>
      <c r="GU797" s="807"/>
      <c r="GV797" s="807"/>
      <c r="GW797" s="807"/>
      <c r="GX797" s="807"/>
      <c r="GY797" s="807"/>
      <c r="GZ797" s="807"/>
      <c r="HA797" s="807"/>
    </row>
    <row r="798" spans="1:209" x14ac:dyDescent="0.25">
      <c r="A798" s="25">
        <v>1</v>
      </c>
      <c r="B798" s="2838" t="s">
        <v>299</v>
      </c>
      <c r="C798" s="36">
        <f>'2 уровень'!F1906</f>
        <v>2475</v>
      </c>
      <c r="D798" s="36">
        <f>'2 уровень'!G1906</f>
        <v>2475</v>
      </c>
      <c r="E798" s="36">
        <f>'2 уровень'!H1906</f>
        <v>2344</v>
      </c>
      <c r="F798" s="812">
        <f>'2 уровень'!I1906</f>
        <v>94.707070707070713</v>
      </c>
      <c r="G798" s="828">
        <f>'2 уровень'!J1906</f>
        <v>0</v>
      </c>
      <c r="H798" s="828">
        <f>'2 уровень'!K1906</f>
        <v>0</v>
      </c>
      <c r="I798" s="822">
        <f>'2 уровень'!L1906</f>
        <v>0</v>
      </c>
      <c r="J798" s="822">
        <f>'2 уровень'!M1906</f>
        <v>0</v>
      </c>
      <c r="K798" s="822">
        <f>'2 уровень'!N1906</f>
        <v>0</v>
      </c>
      <c r="L798" s="822">
        <f>'2 уровень'!O1906</f>
        <v>0</v>
      </c>
      <c r="M798" s="822">
        <f>'2 уровень'!P1906</f>
        <v>0</v>
      </c>
      <c r="N798" s="822">
        <f>'2 уровень'!Q1906</f>
        <v>0</v>
      </c>
      <c r="O798" s="821">
        <f>'2 уровень'!R1906</f>
        <v>8944.3428960000001</v>
      </c>
      <c r="P798" s="821">
        <f>'2 уровень'!S1906</f>
        <v>8950.1637260000007</v>
      </c>
      <c r="Q798" s="821">
        <f>'2 уровень'!T1906</f>
        <v>8950.1637260000007</v>
      </c>
      <c r="R798" s="821">
        <f>'2 уровень'!U1906</f>
        <v>8950.1637260000007</v>
      </c>
      <c r="S798" s="821">
        <f>'2 уровень'!V1906</f>
        <v>8950.1637260000007</v>
      </c>
      <c r="T798" s="821">
        <f>'2 уровень'!W1906</f>
        <v>8950.1637260000007</v>
      </c>
      <c r="U798" s="821">
        <f>'2 уровень'!X1906</f>
        <v>8950.1637260000007</v>
      </c>
      <c r="V798" s="821">
        <f>'2 уровень'!Y1906</f>
        <v>6295.0649959999992</v>
      </c>
      <c r="W798" s="821">
        <f>'2 уровень'!Z1906</f>
        <v>6295.0649959999992</v>
      </c>
      <c r="X798" s="821">
        <f>'2 уровень'!AA1906</f>
        <v>6295.0649959999992</v>
      </c>
      <c r="Y798" s="821">
        <f>'2 уровень'!AB1906</f>
        <v>6295.0649959999992</v>
      </c>
      <c r="Z798" s="821">
        <f>'2 уровень'!AC1906</f>
        <v>6295.0649959999992</v>
      </c>
      <c r="AA798" s="821">
        <f>'2 уровень'!AD1906</f>
        <v>6295.0649959999992</v>
      </c>
      <c r="AB798" s="821">
        <f>'2 уровень'!AE1906</f>
        <v>3473.4075599999996</v>
      </c>
      <c r="AC798" s="3624">
        <f>'2 уровень'!AF1906</f>
        <v>0</v>
      </c>
      <c r="AD798" s="821">
        <f>'2 уровень'!AG1906</f>
        <v>415.78487999999993</v>
      </c>
      <c r="AE798" s="821">
        <f>'2 уровень'!AH1906</f>
        <v>-2821.6574359999995</v>
      </c>
      <c r="AF798" s="821">
        <f>'2 уровень'!AI1906</f>
        <v>0</v>
      </c>
      <c r="AG798" s="821">
        <f>'2 уровень'!AJ1906</f>
        <v>0</v>
      </c>
      <c r="AH798" s="2332">
        <f>'2 уровень'!AK1906</f>
        <v>3889.1924399999998</v>
      </c>
      <c r="AI798" s="821">
        <f>AB798/AA798*100</f>
        <v>55.176675097192273</v>
      </c>
      <c r="AJ798" s="821">
        <f>AH798/AA798*100</f>
        <v>61.781608966249991</v>
      </c>
      <c r="AK798" s="36" t="e">
        <f>'2 уровень'!#REF!</f>
        <v>#REF!</v>
      </c>
      <c r="AL798" s="36" t="e">
        <f>'2 уровень'!#REF!</f>
        <v>#REF!</v>
      </c>
      <c r="AM798" s="36" t="e">
        <f>'2 уровень'!#REF!</f>
        <v>#REF!</v>
      </c>
      <c r="AN798" s="1837"/>
      <c r="AO798" s="1837"/>
      <c r="AP798" s="1424"/>
      <c r="AQ798" s="1424"/>
      <c r="AR798" s="807"/>
      <c r="AS798" s="807"/>
      <c r="AT798" s="807"/>
      <c r="AU798" s="807"/>
      <c r="AV798" s="807"/>
      <c r="AW798" s="807"/>
      <c r="AX798" s="807"/>
      <c r="AY798" s="807"/>
      <c r="AZ798" s="807"/>
      <c r="BA798" s="807"/>
      <c r="BB798" s="807"/>
      <c r="BC798" s="807"/>
      <c r="BD798" s="807"/>
      <c r="BE798" s="807"/>
      <c r="BF798" s="807"/>
      <c r="BG798" s="807"/>
      <c r="BH798" s="807"/>
      <c r="BI798" s="807"/>
      <c r="BJ798" s="807"/>
      <c r="BK798" s="807"/>
      <c r="BL798" s="807"/>
      <c r="BM798" s="807"/>
      <c r="BN798" s="807"/>
      <c r="BO798" s="807"/>
      <c r="BP798" s="807"/>
      <c r="BQ798" s="807"/>
      <c r="BR798" s="807"/>
      <c r="BS798" s="807"/>
      <c r="BT798" s="807"/>
      <c r="BU798" s="807"/>
      <c r="BV798" s="807"/>
      <c r="BW798" s="807"/>
      <c r="BX798" s="807"/>
      <c r="BY798" s="807"/>
      <c r="BZ798" s="807"/>
      <c r="CA798" s="807"/>
      <c r="CB798" s="807"/>
      <c r="CC798" s="807"/>
      <c r="CD798" s="807"/>
      <c r="CE798" s="807"/>
      <c r="CF798" s="807"/>
      <c r="CG798" s="807"/>
      <c r="CH798" s="807"/>
      <c r="CI798" s="807"/>
      <c r="CJ798" s="807"/>
      <c r="CK798" s="807"/>
      <c r="CL798" s="807"/>
      <c r="CM798" s="807"/>
      <c r="CN798" s="807"/>
      <c r="CO798" s="807"/>
      <c r="CP798" s="807"/>
      <c r="CQ798" s="807"/>
      <c r="CR798" s="807"/>
      <c r="CS798" s="807"/>
      <c r="CT798" s="807"/>
      <c r="CU798" s="807"/>
      <c r="CV798" s="807"/>
      <c r="CW798" s="807"/>
      <c r="CX798" s="807"/>
      <c r="CY798" s="807"/>
      <c r="CZ798" s="807"/>
      <c r="DA798" s="807"/>
      <c r="DB798" s="807"/>
      <c r="DC798" s="807"/>
      <c r="DD798" s="807"/>
      <c r="DE798" s="807"/>
      <c r="DF798" s="807"/>
      <c r="DG798" s="807"/>
      <c r="DH798" s="807"/>
      <c r="DI798" s="807"/>
      <c r="DJ798" s="807"/>
      <c r="DK798" s="807"/>
      <c r="DL798" s="807"/>
      <c r="DM798" s="807"/>
      <c r="DN798" s="807"/>
      <c r="DO798" s="807"/>
      <c r="DP798" s="807"/>
      <c r="DQ798" s="807"/>
      <c r="DR798" s="807"/>
      <c r="DS798" s="807"/>
      <c r="DT798" s="807"/>
      <c r="DU798" s="807"/>
      <c r="DV798" s="807"/>
      <c r="DW798" s="807"/>
      <c r="DX798" s="807"/>
      <c r="DY798" s="807"/>
      <c r="DZ798" s="807"/>
      <c r="EA798" s="807"/>
      <c r="EB798" s="807"/>
      <c r="EC798" s="807"/>
      <c r="ED798" s="807"/>
      <c r="EE798" s="807"/>
      <c r="EF798" s="807"/>
      <c r="EG798" s="807"/>
      <c r="EH798" s="807"/>
      <c r="EI798" s="807"/>
      <c r="EJ798" s="807"/>
      <c r="EK798" s="807"/>
      <c r="EL798" s="807"/>
      <c r="EM798" s="807"/>
      <c r="EN798" s="807"/>
      <c r="EO798" s="807"/>
      <c r="EP798" s="807"/>
      <c r="EQ798" s="807"/>
      <c r="ER798" s="807"/>
      <c r="ES798" s="807"/>
      <c r="ET798" s="807"/>
      <c r="EU798" s="807"/>
      <c r="EV798" s="807"/>
      <c r="EW798" s="807"/>
      <c r="EX798" s="807"/>
      <c r="EY798" s="807"/>
      <c r="EZ798" s="807"/>
      <c r="FA798" s="807"/>
      <c r="FB798" s="807"/>
      <c r="FC798" s="807"/>
      <c r="FD798" s="807"/>
      <c r="FE798" s="807"/>
      <c r="FF798" s="807"/>
      <c r="FG798" s="807"/>
      <c r="FH798" s="807"/>
      <c r="FI798" s="807"/>
      <c r="FJ798" s="807"/>
      <c r="FK798" s="807"/>
      <c r="FL798" s="807"/>
      <c r="FM798" s="807"/>
      <c r="FN798" s="807"/>
      <c r="FO798" s="807"/>
      <c r="FP798" s="807"/>
      <c r="FQ798" s="807"/>
      <c r="FR798" s="807"/>
      <c r="FS798" s="807"/>
      <c r="FT798" s="807"/>
      <c r="FU798" s="807"/>
      <c r="FV798" s="807"/>
      <c r="FW798" s="807"/>
      <c r="FX798" s="807"/>
      <c r="FY798" s="807"/>
      <c r="FZ798" s="807"/>
      <c r="GA798" s="807"/>
      <c r="GB798" s="807"/>
      <c r="GC798" s="807"/>
      <c r="GD798" s="807"/>
      <c r="GE798" s="807"/>
      <c r="GF798" s="807"/>
      <c r="GG798" s="807"/>
      <c r="GH798" s="807"/>
      <c r="GI798" s="807"/>
      <c r="GJ798" s="807"/>
      <c r="GK798" s="807"/>
      <c r="GL798" s="807"/>
      <c r="GM798" s="807"/>
      <c r="GN798" s="807"/>
      <c r="GO798" s="807"/>
      <c r="GP798" s="807"/>
      <c r="GQ798" s="807"/>
      <c r="GR798" s="807"/>
      <c r="GS798" s="807"/>
      <c r="GT798" s="807"/>
      <c r="GU798" s="807"/>
      <c r="GV798" s="807"/>
      <c r="GW798" s="807"/>
      <c r="GX798" s="807"/>
      <c r="GY798" s="807"/>
      <c r="GZ798" s="807"/>
      <c r="HA798" s="807"/>
    </row>
    <row r="799" spans="1:209" x14ac:dyDescent="0.25">
      <c r="A799" s="25">
        <v>1</v>
      </c>
      <c r="B799" s="2868" t="s">
        <v>402</v>
      </c>
      <c r="C799" s="36">
        <f>'2 уровень'!F1907</f>
        <v>51280</v>
      </c>
      <c r="D799" s="36">
        <f>'2 уровень'!G1907</f>
        <v>51280</v>
      </c>
      <c r="E799" s="36">
        <f>'2 уровень'!H1907</f>
        <v>33785.665000000001</v>
      </c>
      <c r="F799" s="812">
        <f>'2 уровень'!I1907</f>
        <v>65.884682137285495</v>
      </c>
      <c r="G799" s="828">
        <f>'2 уровень'!J1907</f>
        <v>0</v>
      </c>
      <c r="H799" s="828">
        <f>'2 уровень'!K1907</f>
        <v>0</v>
      </c>
      <c r="I799" s="822">
        <f>'2 уровень'!L1907</f>
        <v>0</v>
      </c>
      <c r="J799" s="822">
        <f>'2 уровень'!M1907</f>
        <v>0</v>
      </c>
      <c r="K799" s="822">
        <f>'2 уровень'!N1907</f>
        <v>0</v>
      </c>
      <c r="L799" s="822">
        <f>'2 уровень'!O1907</f>
        <v>0</v>
      </c>
      <c r="M799" s="822">
        <f>'2 уровень'!P1907</f>
        <v>0</v>
      </c>
      <c r="N799" s="822">
        <f>'2 уровень'!Q1907</f>
        <v>0</v>
      </c>
      <c r="O799" s="821">
        <f>'2 уровень'!R1907</f>
        <v>0</v>
      </c>
      <c r="P799" s="821">
        <f>'2 уровень'!S1907</f>
        <v>0</v>
      </c>
      <c r="Q799" s="821">
        <f>'2 уровень'!T1907</f>
        <v>0</v>
      </c>
      <c r="R799" s="821">
        <f>'2 уровень'!U1907</f>
        <v>0</v>
      </c>
      <c r="S799" s="821">
        <f>'2 уровень'!V1907</f>
        <v>0</v>
      </c>
      <c r="T799" s="821">
        <f>'2 уровень'!W1907</f>
        <v>0</v>
      </c>
      <c r="U799" s="821">
        <f>'2 уровень'!X1907</f>
        <v>0</v>
      </c>
      <c r="V799" s="821">
        <f>'2 уровень'!Y1907</f>
        <v>0</v>
      </c>
      <c r="W799" s="821">
        <f>'2 уровень'!Z1907</f>
        <v>0</v>
      </c>
      <c r="X799" s="821">
        <f>'2 уровень'!AA1907</f>
        <v>0</v>
      </c>
      <c r="Y799" s="821">
        <f>'2 уровень'!AB1907</f>
        <v>0</v>
      </c>
      <c r="Z799" s="821">
        <f>'2 уровень'!AC1907</f>
        <v>0</v>
      </c>
      <c r="AA799" s="821">
        <f>'2 уровень'!AD1907</f>
        <v>0</v>
      </c>
      <c r="AB799" s="821">
        <f>'2 уровень'!AE1907</f>
        <v>0</v>
      </c>
      <c r="AC799" s="3624">
        <f>'2 уровень'!AF1907</f>
        <v>0</v>
      </c>
      <c r="AD799" s="821">
        <f>'2 уровень'!AG1907</f>
        <v>0</v>
      </c>
      <c r="AE799" s="821">
        <f>'2 уровень'!AH1907</f>
        <v>0</v>
      </c>
      <c r="AF799" s="821">
        <f>'2 уровень'!AI1907</f>
        <v>0</v>
      </c>
      <c r="AG799" s="821">
        <f>'2 уровень'!AJ1907</f>
        <v>0</v>
      </c>
      <c r="AH799" s="2332">
        <f>'2 уровень'!AK1907</f>
        <v>0</v>
      </c>
      <c r="AI799" s="821"/>
      <c r="AJ799" s="821"/>
      <c r="AK799" s="36" t="e">
        <f>'2 уровень'!#REF!</f>
        <v>#REF!</v>
      </c>
      <c r="AL799" s="36" t="e">
        <f>'2 уровень'!#REF!</f>
        <v>#REF!</v>
      </c>
      <c r="AM799" s="36" t="e">
        <f>'2 уровень'!#REF!</f>
        <v>#REF!</v>
      </c>
      <c r="AN799" s="1837"/>
      <c r="AO799" s="1837"/>
      <c r="AP799" s="1424"/>
      <c r="AQ799" s="1424"/>
      <c r="AR799" s="807"/>
      <c r="AS799" s="807"/>
      <c r="AT799" s="807"/>
      <c r="AU799" s="807"/>
      <c r="AV799" s="807"/>
      <c r="AW799" s="807"/>
      <c r="AX799" s="807"/>
      <c r="AY799" s="807"/>
      <c r="AZ799" s="807"/>
      <c r="BA799" s="807"/>
      <c r="BB799" s="807"/>
      <c r="BC799" s="807"/>
      <c r="BD799" s="807"/>
      <c r="BE799" s="807"/>
      <c r="BF799" s="807"/>
      <c r="BG799" s="807"/>
      <c r="BH799" s="807"/>
      <c r="BI799" s="807"/>
      <c r="BJ799" s="807"/>
      <c r="BK799" s="807"/>
      <c r="BL799" s="807"/>
      <c r="BM799" s="807"/>
      <c r="BN799" s="807"/>
      <c r="BO799" s="807"/>
      <c r="BP799" s="807"/>
      <c r="BQ799" s="807"/>
      <c r="BR799" s="807"/>
      <c r="BS799" s="807"/>
      <c r="BT799" s="807"/>
      <c r="BU799" s="807"/>
      <c r="BV799" s="807"/>
      <c r="BW799" s="807"/>
      <c r="BX799" s="807"/>
      <c r="BY799" s="807"/>
      <c r="BZ799" s="807"/>
      <c r="CA799" s="807"/>
      <c r="CB799" s="807"/>
      <c r="CC799" s="807"/>
      <c r="CD799" s="807"/>
      <c r="CE799" s="807"/>
      <c r="CF799" s="807"/>
      <c r="CG799" s="807"/>
      <c r="CH799" s="807"/>
      <c r="CI799" s="807"/>
      <c r="CJ799" s="807"/>
      <c r="CK799" s="807"/>
      <c r="CL799" s="807"/>
      <c r="CM799" s="807"/>
      <c r="CN799" s="807"/>
      <c r="CO799" s="807"/>
      <c r="CP799" s="807"/>
      <c r="CQ799" s="807"/>
      <c r="CR799" s="807"/>
      <c r="CS799" s="807"/>
      <c r="CT799" s="807"/>
      <c r="CU799" s="807"/>
      <c r="CV799" s="807"/>
      <c r="CW799" s="807"/>
      <c r="CX799" s="807"/>
      <c r="CY799" s="807"/>
      <c r="CZ799" s="807"/>
      <c r="DA799" s="807"/>
      <c r="DB799" s="807"/>
      <c r="DC799" s="807"/>
      <c r="DD799" s="807"/>
      <c r="DE799" s="807"/>
      <c r="DF799" s="807"/>
      <c r="DG799" s="807"/>
      <c r="DH799" s="807"/>
      <c r="DI799" s="807"/>
      <c r="DJ799" s="807"/>
      <c r="DK799" s="807"/>
      <c r="DL799" s="807"/>
      <c r="DM799" s="807"/>
      <c r="DN799" s="807"/>
      <c r="DO799" s="807"/>
      <c r="DP799" s="807"/>
      <c r="DQ799" s="807"/>
      <c r="DR799" s="807"/>
      <c r="DS799" s="807"/>
      <c r="DT799" s="807"/>
      <c r="DU799" s="807"/>
      <c r="DV799" s="807"/>
      <c r="DW799" s="807"/>
      <c r="DX799" s="807"/>
      <c r="DY799" s="807"/>
      <c r="DZ799" s="807"/>
      <c r="EA799" s="807"/>
      <c r="EB799" s="807"/>
      <c r="EC799" s="807"/>
      <c r="ED799" s="807"/>
      <c r="EE799" s="807"/>
      <c r="EF799" s="807"/>
      <c r="EG799" s="807"/>
      <c r="EH799" s="807"/>
      <c r="EI799" s="807"/>
      <c r="EJ799" s="807"/>
      <c r="EK799" s="807"/>
      <c r="EL799" s="807"/>
      <c r="EM799" s="807"/>
      <c r="EN799" s="807"/>
      <c r="EO799" s="807"/>
      <c r="EP799" s="807"/>
      <c r="EQ799" s="807"/>
      <c r="ER799" s="807"/>
      <c r="ES799" s="807"/>
      <c r="ET799" s="807"/>
      <c r="EU799" s="807"/>
      <c r="EV799" s="807"/>
      <c r="EW799" s="807"/>
      <c r="EX799" s="807"/>
      <c r="EY799" s="807"/>
      <c r="EZ799" s="807"/>
      <c r="FA799" s="807"/>
      <c r="FB799" s="807"/>
      <c r="FC799" s="807"/>
      <c r="FD799" s="807"/>
      <c r="FE799" s="807"/>
      <c r="FF799" s="807"/>
      <c r="FG799" s="807"/>
      <c r="FH799" s="807"/>
      <c r="FI799" s="807"/>
      <c r="FJ799" s="807"/>
      <c r="FK799" s="807"/>
      <c r="FL799" s="807"/>
      <c r="FM799" s="807"/>
      <c r="FN799" s="807"/>
      <c r="FO799" s="807"/>
      <c r="FP799" s="807"/>
      <c r="FQ799" s="807"/>
      <c r="FR799" s="807"/>
      <c r="FS799" s="807"/>
      <c r="FT799" s="807"/>
      <c r="FU799" s="807"/>
      <c r="FV799" s="807"/>
      <c r="FW799" s="807"/>
      <c r="FX799" s="807"/>
      <c r="FY799" s="807"/>
      <c r="FZ799" s="807"/>
      <c r="GA799" s="807"/>
      <c r="GB799" s="807"/>
      <c r="GC799" s="807"/>
      <c r="GD799" s="807"/>
      <c r="GE799" s="807"/>
      <c r="GF799" s="807"/>
      <c r="GG799" s="807"/>
      <c r="GH799" s="807"/>
      <c r="GI799" s="807"/>
      <c r="GJ799" s="807"/>
      <c r="GK799" s="807"/>
      <c r="GL799" s="807"/>
      <c r="GM799" s="807"/>
      <c r="GN799" s="807"/>
      <c r="GO799" s="807"/>
      <c r="GP799" s="807"/>
      <c r="GQ799" s="807"/>
      <c r="GR799" s="807"/>
      <c r="GS799" s="807"/>
      <c r="GT799" s="807"/>
      <c r="GU799" s="807"/>
      <c r="GV799" s="807"/>
      <c r="GW799" s="807"/>
      <c r="GX799" s="807"/>
      <c r="GY799" s="807"/>
      <c r="GZ799" s="807"/>
      <c r="HA799" s="807"/>
    </row>
    <row r="800" spans="1:209" ht="29.25" x14ac:dyDescent="0.25">
      <c r="A800" s="25">
        <v>1</v>
      </c>
      <c r="B800" s="2868" t="s">
        <v>446</v>
      </c>
      <c r="C800" s="36">
        <f>'2 уровень'!F1908</f>
        <v>6800</v>
      </c>
      <c r="D800" s="36">
        <f>'2 уровень'!G1908</f>
        <v>6800</v>
      </c>
      <c r="E800" s="36">
        <f>'2 уровень'!H1908</f>
        <v>6714</v>
      </c>
      <c r="F800" s="812">
        <f>'2 уровень'!I1908</f>
        <v>98.735294117647058</v>
      </c>
      <c r="G800" s="828">
        <f>'2 уровень'!J1908</f>
        <v>0</v>
      </c>
      <c r="H800" s="828">
        <f>'2 уровень'!K1908</f>
        <v>0</v>
      </c>
      <c r="I800" s="822">
        <f>'2 уровень'!L1908</f>
        <v>0</v>
      </c>
      <c r="J800" s="822">
        <f>'2 уровень'!M1908</f>
        <v>0</v>
      </c>
      <c r="K800" s="822">
        <f>'2 уровень'!N1908</f>
        <v>0</v>
      </c>
      <c r="L800" s="822">
        <f>'2 уровень'!O1908</f>
        <v>0</v>
      </c>
      <c r="M800" s="822">
        <f>'2 уровень'!P1908</f>
        <v>0</v>
      </c>
      <c r="N800" s="822">
        <f>'2 уровень'!Q1908</f>
        <v>0</v>
      </c>
      <c r="O800" s="821">
        <f>'2 уровень'!R1908</f>
        <v>0</v>
      </c>
      <c r="P800" s="821">
        <f>'2 уровень'!S1908</f>
        <v>0</v>
      </c>
      <c r="Q800" s="821">
        <f>'2 уровень'!T1908</f>
        <v>0</v>
      </c>
      <c r="R800" s="821">
        <f>'2 уровень'!U1908</f>
        <v>0</v>
      </c>
      <c r="S800" s="821">
        <f>'2 уровень'!V1908</f>
        <v>0</v>
      </c>
      <c r="T800" s="821">
        <f>'2 уровень'!W1908</f>
        <v>0</v>
      </c>
      <c r="U800" s="821">
        <f>'2 уровень'!X1908</f>
        <v>0</v>
      </c>
      <c r="V800" s="821">
        <f>'2 уровень'!Y1908</f>
        <v>0</v>
      </c>
      <c r="W800" s="821">
        <f>'2 уровень'!Z1908</f>
        <v>0</v>
      </c>
      <c r="X800" s="821">
        <f>'2 уровень'!AA1908</f>
        <v>0</v>
      </c>
      <c r="Y800" s="821">
        <f>'2 уровень'!AB1908</f>
        <v>0</v>
      </c>
      <c r="Z800" s="821">
        <f>'2 уровень'!AC1908</f>
        <v>0</v>
      </c>
      <c r="AA800" s="821">
        <f>'2 уровень'!AD1908</f>
        <v>0</v>
      </c>
      <c r="AB800" s="821">
        <f>'2 уровень'!AE1908</f>
        <v>0</v>
      </c>
      <c r="AC800" s="3624">
        <f>'2 уровень'!AF1908</f>
        <v>0</v>
      </c>
      <c r="AD800" s="821">
        <f>'2 уровень'!AG1908</f>
        <v>0</v>
      </c>
      <c r="AE800" s="821">
        <f>'2 уровень'!AH1908</f>
        <v>0</v>
      </c>
      <c r="AF800" s="821">
        <f>'2 уровень'!AI1908</f>
        <v>0</v>
      </c>
      <c r="AG800" s="821">
        <f>'2 уровень'!AJ1908</f>
        <v>0</v>
      </c>
      <c r="AH800" s="2332">
        <f>'2 уровень'!AK1908</f>
        <v>0</v>
      </c>
      <c r="AI800" s="821"/>
      <c r="AJ800" s="821"/>
      <c r="AK800" s="36" t="e">
        <f>'2 уровень'!#REF!</f>
        <v>#REF!</v>
      </c>
      <c r="AL800" s="36" t="e">
        <f>'2 уровень'!#REF!</f>
        <v>#REF!</v>
      </c>
      <c r="AM800" s="36" t="e">
        <f>'2 уровень'!#REF!</f>
        <v>#REF!</v>
      </c>
      <c r="AN800" s="1837"/>
      <c r="AO800" s="1837"/>
      <c r="AP800" s="1424"/>
      <c r="AQ800" s="1424"/>
      <c r="AR800" s="807"/>
      <c r="AS800" s="807"/>
      <c r="AT800" s="807"/>
      <c r="AU800" s="807"/>
      <c r="AV800" s="807"/>
      <c r="AW800" s="807"/>
      <c r="AX800" s="807"/>
      <c r="AY800" s="807"/>
      <c r="AZ800" s="807"/>
      <c r="BA800" s="807"/>
      <c r="BB800" s="807"/>
      <c r="BC800" s="807"/>
      <c r="BD800" s="807"/>
      <c r="BE800" s="807"/>
      <c r="BF800" s="807"/>
      <c r="BG800" s="807"/>
      <c r="BH800" s="807"/>
      <c r="BI800" s="807"/>
      <c r="BJ800" s="807"/>
      <c r="BK800" s="807"/>
      <c r="BL800" s="807"/>
      <c r="BM800" s="807"/>
      <c r="BN800" s="807"/>
      <c r="BO800" s="807"/>
      <c r="BP800" s="807"/>
      <c r="BQ800" s="807"/>
      <c r="BR800" s="807"/>
      <c r="BS800" s="807"/>
      <c r="BT800" s="807"/>
      <c r="BU800" s="807"/>
      <c r="BV800" s="807"/>
      <c r="BW800" s="807"/>
      <c r="BX800" s="807"/>
      <c r="BY800" s="807"/>
      <c r="BZ800" s="807"/>
      <c r="CA800" s="807"/>
      <c r="CB800" s="807"/>
      <c r="CC800" s="807"/>
      <c r="CD800" s="807"/>
      <c r="CE800" s="807"/>
      <c r="CF800" s="807"/>
      <c r="CG800" s="807"/>
      <c r="CH800" s="807"/>
      <c r="CI800" s="807"/>
      <c r="CJ800" s="807"/>
      <c r="CK800" s="807"/>
      <c r="CL800" s="807"/>
      <c r="CM800" s="807"/>
      <c r="CN800" s="807"/>
      <c r="CO800" s="807"/>
      <c r="CP800" s="807"/>
      <c r="CQ800" s="807"/>
      <c r="CR800" s="807"/>
      <c r="CS800" s="807"/>
      <c r="CT800" s="807"/>
      <c r="CU800" s="807"/>
      <c r="CV800" s="807"/>
      <c r="CW800" s="807"/>
      <c r="CX800" s="807"/>
      <c r="CY800" s="807"/>
      <c r="CZ800" s="807"/>
      <c r="DA800" s="807"/>
      <c r="DB800" s="807"/>
      <c r="DC800" s="807"/>
      <c r="DD800" s="807"/>
      <c r="DE800" s="807"/>
      <c r="DF800" s="807"/>
      <c r="DG800" s="807"/>
      <c r="DH800" s="807"/>
      <c r="DI800" s="807"/>
      <c r="DJ800" s="807"/>
      <c r="DK800" s="807"/>
      <c r="DL800" s="807"/>
      <c r="DM800" s="807"/>
      <c r="DN800" s="807"/>
      <c r="DO800" s="807"/>
      <c r="DP800" s="807"/>
      <c r="DQ800" s="807"/>
      <c r="DR800" s="807"/>
      <c r="DS800" s="807"/>
      <c r="DT800" s="807"/>
      <c r="DU800" s="807"/>
      <c r="DV800" s="807"/>
      <c r="DW800" s="807"/>
      <c r="DX800" s="807"/>
      <c r="DY800" s="807"/>
      <c r="DZ800" s="807"/>
      <c r="EA800" s="807"/>
      <c r="EB800" s="807"/>
      <c r="EC800" s="807"/>
      <c r="ED800" s="807"/>
      <c r="EE800" s="807"/>
      <c r="EF800" s="807"/>
      <c r="EG800" s="807"/>
      <c r="EH800" s="807"/>
      <c r="EI800" s="807"/>
      <c r="EJ800" s="807"/>
      <c r="EK800" s="807"/>
      <c r="EL800" s="807"/>
      <c r="EM800" s="807"/>
      <c r="EN800" s="807"/>
      <c r="EO800" s="807"/>
      <c r="EP800" s="807"/>
      <c r="EQ800" s="807"/>
      <c r="ER800" s="807"/>
      <c r="ES800" s="807"/>
      <c r="ET800" s="807"/>
      <c r="EU800" s="807"/>
      <c r="EV800" s="807"/>
      <c r="EW800" s="807"/>
      <c r="EX800" s="807"/>
      <c r="EY800" s="807"/>
      <c r="EZ800" s="807"/>
      <c r="FA800" s="807"/>
      <c r="FB800" s="807"/>
      <c r="FC800" s="807"/>
      <c r="FD800" s="807"/>
      <c r="FE800" s="807"/>
      <c r="FF800" s="807"/>
      <c r="FG800" s="807"/>
      <c r="FH800" s="807"/>
      <c r="FI800" s="807"/>
      <c r="FJ800" s="807"/>
      <c r="FK800" s="807"/>
      <c r="FL800" s="807"/>
      <c r="FM800" s="807"/>
      <c r="FN800" s="807"/>
      <c r="FO800" s="807"/>
      <c r="FP800" s="807"/>
      <c r="FQ800" s="807"/>
      <c r="FR800" s="807"/>
      <c r="FS800" s="807"/>
      <c r="FT800" s="807"/>
      <c r="FU800" s="807"/>
      <c r="FV800" s="807"/>
      <c r="FW800" s="807"/>
      <c r="FX800" s="807"/>
      <c r="FY800" s="807"/>
      <c r="FZ800" s="807"/>
      <c r="GA800" s="807"/>
      <c r="GB800" s="807"/>
      <c r="GC800" s="807"/>
      <c r="GD800" s="807"/>
      <c r="GE800" s="807"/>
      <c r="GF800" s="807"/>
      <c r="GG800" s="807"/>
      <c r="GH800" s="807"/>
      <c r="GI800" s="807"/>
      <c r="GJ800" s="807"/>
      <c r="GK800" s="807"/>
      <c r="GL800" s="807"/>
      <c r="GM800" s="807"/>
      <c r="GN800" s="807"/>
      <c r="GO800" s="807"/>
      <c r="GP800" s="807"/>
      <c r="GQ800" s="807"/>
      <c r="GR800" s="807"/>
      <c r="GS800" s="807"/>
      <c r="GT800" s="807"/>
      <c r="GU800" s="807"/>
      <c r="GV800" s="807"/>
      <c r="GW800" s="807"/>
      <c r="GX800" s="807"/>
      <c r="GY800" s="807"/>
      <c r="GZ800" s="807"/>
      <c r="HA800" s="807"/>
    </row>
    <row r="801" spans="1:209" ht="29.25" x14ac:dyDescent="0.25">
      <c r="A801" s="25">
        <v>1</v>
      </c>
      <c r="B801" s="2868" t="s">
        <v>403</v>
      </c>
      <c r="C801" s="36">
        <f>'2 уровень'!F1909</f>
        <v>67638.297872340423</v>
      </c>
      <c r="D801" s="36">
        <f>'2 уровень'!G1909</f>
        <v>67638.297872340423</v>
      </c>
      <c r="E801" s="36">
        <f>'2 уровень'!H1909</f>
        <v>53719.578723404258</v>
      </c>
      <c r="F801" s="812">
        <f>'2 уровень'!I1909</f>
        <v>79.421837055677884</v>
      </c>
      <c r="G801" s="828">
        <f>'2 уровень'!J1909</f>
        <v>0</v>
      </c>
      <c r="H801" s="828">
        <f>'2 уровень'!K1909</f>
        <v>0</v>
      </c>
      <c r="I801" s="822">
        <f>'2 уровень'!L1909</f>
        <v>0</v>
      </c>
      <c r="J801" s="822">
        <f>'2 уровень'!M1909</f>
        <v>0</v>
      </c>
      <c r="K801" s="822">
        <f>'2 уровень'!N1909</f>
        <v>0</v>
      </c>
      <c r="L801" s="822">
        <f>'2 уровень'!O1909</f>
        <v>0</v>
      </c>
      <c r="M801" s="822">
        <f>'2 уровень'!P1909</f>
        <v>0</v>
      </c>
      <c r="N801" s="822">
        <f>'2 уровень'!Q1909</f>
        <v>0</v>
      </c>
      <c r="O801" s="821">
        <f>'2 уровень'!R1909</f>
        <v>0</v>
      </c>
      <c r="P801" s="821">
        <f>'2 уровень'!S1909</f>
        <v>0</v>
      </c>
      <c r="Q801" s="821">
        <f>'2 уровень'!T1909</f>
        <v>0</v>
      </c>
      <c r="R801" s="821">
        <f>'2 уровень'!U1909</f>
        <v>0</v>
      </c>
      <c r="S801" s="821">
        <f>'2 уровень'!V1909</f>
        <v>0</v>
      </c>
      <c r="T801" s="821">
        <f>'2 уровень'!W1909</f>
        <v>0</v>
      </c>
      <c r="U801" s="821">
        <f>'2 уровень'!X1909</f>
        <v>0</v>
      </c>
      <c r="V801" s="821">
        <f>'2 уровень'!Y1909</f>
        <v>0</v>
      </c>
      <c r="W801" s="821">
        <f>'2 уровень'!Z1909</f>
        <v>0</v>
      </c>
      <c r="X801" s="821">
        <f>'2 уровень'!AA1909</f>
        <v>0</v>
      </c>
      <c r="Y801" s="821">
        <f>'2 уровень'!AB1909</f>
        <v>0</v>
      </c>
      <c r="Z801" s="821">
        <f>'2 уровень'!AC1909</f>
        <v>0</v>
      </c>
      <c r="AA801" s="821">
        <f>'2 уровень'!AD1909</f>
        <v>0</v>
      </c>
      <c r="AB801" s="821">
        <f>'2 уровень'!AE1909</f>
        <v>0</v>
      </c>
      <c r="AC801" s="3624">
        <f>'2 уровень'!AF1909</f>
        <v>0</v>
      </c>
      <c r="AD801" s="821">
        <f>'2 уровень'!AG1909</f>
        <v>0</v>
      </c>
      <c r="AE801" s="821">
        <f>'2 уровень'!AH1909</f>
        <v>0</v>
      </c>
      <c r="AF801" s="821">
        <f>'2 уровень'!AI1909</f>
        <v>0</v>
      </c>
      <c r="AG801" s="821">
        <f>'2 уровень'!AJ1909</f>
        <v>0</v>
      </c>
      <c r="AH801" s="2332">
        <f>'2 уровень'!AK1909</f>
        <v>0</v>
      </c>
      <c r="AI801" s="821"/>
      <c r="AJ801" s="821"/>
      <c r="AK801" s="36" t="e">
        <f>'2 уровень'!#REF!</f>
        <v>#REF!</v>
      </c>
      <c r="AL801" s="36" t="e">
        <f>'2 уровень'!#REF!</f>
        <v>#REF!</v>
      </c>
      <c r="AM801" s="36" t="e">
        <f>'2 уровень'!#REF!</f>
        <v>#REF!</v>
      </c>
      <c r="AN801" s="1837"/>
      <c r="AO801" s="1837"/>
      <c r="AP801" s="1424"/>
      <c r="AQ801" s="1424"/>
      <c r="AR801" s="807"/>
      <c r="AS801" s="807"/>
      <c r="AT801" s="807"/>
      <c r="AU801" s="807"/>
      <c r="AV801" s="807"/>
      <c r="AW801" s="807"/>
      <c r="AX801" s="807"/>
      <c r="AY801" s="807"/>
      <c r="AZ801" s="807"/>
      <c r="BA801" s="807"/>
      <c r="BB801" s="807"/>
      <c r="BC801" s="807"/>
      <c r="BD801" s="807"/>
      <c r="BE801" s="807"/>
      <c r="BF801" s="807"/>
      <c r="BG801" s="807"/>
      <c r="BH801" s="807"/>
      <c r="BI801" s="807"/>
      <c r="BJ801" s="807"/>
      <c r="BK801" s="807"/>
      <c r="BL801" s="807"/>
      <c r="BM801" s="807"/>
      <c r="BN801" s="807"/>
      <c r="BO801" s="807"/>
      <c r="BP801" s="807"/>
      <c r="BQ801" s="807"/>
      <c r="BR801" s="807"/>
      <c r="BS801" s="807"/>
      <c r="BT801" s="807"/>
      <c r="BU801" s="807"/>
      <c r="BV801" s="807"/>
      <c r="BW801" s="807"/>
      <c r="BX801" s="807"/>
      <c r="BY801" s="807"/>
      <c r="BZ801" s="807"/>
      <c r="CA801" s="807"/>
      <c r="CB801" s="807"/>
      <c r="CC801" s="807"/>
      <c r="CD801" s="807"/>
      <c r="CE801" s="807"/>
      <c r="CF801" s="807"/>
      <c r="CG801" s="807"/>
      <c r="CH801" s="807"/>
      <c r="CI801" s="807"/>
      <c r="CJ801" s="807"/>
      <c r="CK801" s="807"/>
      <c r="CL801" s="807"/>
      <c r="CM801" s="807"/>
      <c r="CN801" s="807"/>
      <c r="CO801" s="807"/>
      <c r="CP801" s="807"/>
      <c r="CQ801" s="807"/>
      <c r="CR801" s="807"/>
      <c r="CS801" s="807"/>
      <c r="CT801" s="807"/>
      <c r="CU801" s="807"/>
      <c r="CV801" s="807"/>
      <c r="CW801" s="807"/>
      <c r="CX801" s="807"/>
      <c r="CY801" s="807"/>
      <c r="CZ801" s="807"/>
      <c r="DA801" s="807"/>
      <c r="DB801" s="807"/>
      <c r="DC801" s="807"/>
      <c r="DD801" s="807"/>
      <c r="DE801" s="807"/>
      <c r="DF801" s="807"/>
      <c r="DG801" s="807"/>
      <c r="DH801" s="807"/>
      <c r="DI801" s="807"/>
      <c r="DJ801" s="807"/>
      <c r="DK801" s="807"/>
      <c r="DL801" s="807"/>
      <c r="DM801" s="807"/>
      <c r="DN801" s="807"/>
      <c r="DO801" s="807"/>
      <c r="DP801" s="807"/>
      <c r="DQ801" s="807"/>
      <c r="DR801" s="807"/>
      <c r="DS801" s="807"/>
      <c r="DT801" s="807"/>
      <c r="DU801" s="807"/>
      <c r="DV801" s="807"/>
      <c r="DW801" s="807"/>
      <c r="DX801" s="807"/>
      <c r="DY801" s="807"/>
      <c r="DZ801" s="807"/>
      <c r="EA801" s="807"/>
      <c r="EB801" s="807"/>
      <c r="EC801" s="807"/>
      <c r="ED801" s="807"/>
      <c r="EE801" s="807"/>
      <c r="EF801" s="807"/>
      <c r="EG801" s="807"/>
      <c r="EH801" s="807"/>
      <c r="EI801" s="807"/>
      <c r="EJ801" s="807"/>
      <c r="EK801" s="807"/>
      <c r="EL801" s="807"/>
      <c r="EM801" s="807"/>
      <c r="EN801" s="807"/>
      <c r="EO801" s="807"/>
      <c r="EP801" s="807"/>
      <c r="EQ801" s="807"/>
      <c r="ER801" s="807"/>
      <c r="ES801" s="807"/>
      <c r="ET801" s="807"/>
      <c r="EU801" s="807"/>
      <c r="EV801" s="807"/>
      <c r="EW801" s="807"/>
      <c r="EX801" s="807"/>
      <c r="EY801" s="807"/>
      <c r="EZ801" s="807"/>
      <c r="FA801" s="807"/>
      <c r="FB801" s="807"/>
      <c r="FC801" s="807"/>
      <c r="FD801" s="807"/>
      <c r="FE801" s="807"/>
      <c r="FF801" s="807"/>
      <c r="FG801" s="807"/>
      <c r="FH801" s="807"/>
      <c r="FI801" s="807"/>
      <c r="FJ801" s="807"/>
      <c r="FK801" s="807"/>
      <c r="FL801" s="807"/>
      <c r="FM801" s="807"/>
      <c r="FN801" s="807"/>
      <c r="FO801" s="807"/>
      <c r="FP801" s="807"/>
      <c r="FQ801" s="807"/>
      <c r="FR801" s="807"/>
      <c r="FS801" s="807"/>
      <c r="FT801" s="807"/>
      <c r="FU801" s="807"/>
      <c r="FV801" s="807"/>
      <c r="FW801" s="807"/>
      <c r="FX801" s="807"/>
      <c r="FY801" s="807"/>
      <c r="FZ801" s="807"/>
      <c r="GA801" s="807"/>
      <c r="GB801" s="807"/>
      <c r="GC801" s="807"/>
      <c r="GD801" s="807"/>
      <c r="GE801" s="807"/>
      <c r="GF801" s="807"/>
      <c r="GG801" s="807"/>
      <c r="GH801" s="807"/>
      <c r="GI801" s="807"/>
      <c r="GJ801" s="807"/>
      <c r="GK801" s="807"/>
      <c r="GL801" s="807"/>
      <c r="GM801" s="807"/>
      <c r="GN801" s="807"/>
      <c r="GO801" s="807"/>
      <c r="GP801" s="807"/>
      <c r="GQ801" s="807"/>
      <c r="GR801" s="807"/>
      <c r="GS801" s="807"/>
      <c r="GT801" s="807"/>
      <c r="GU801" s="807"/>
      <c r="GV801" s="807"/>
      <c r="GW801" s="807"/>
      <c r="GX801" s="807"/>
      <c r="GY801" s="807"/>
      <c r="GZ801" s="807"/>
      <c r="HA801" s="807"/>
    </row>
    <row r="802" spans="1:209" ht="29.25" x14ac:dyDescent="0.25">
      <c r="A802" s="25">
        <v>1</v>
      </c>
      <c r="B802" s="2868" t="s">
        <v>404</v>
      </c>
      <c r="C802" s="36">
        <f>'2 уровень'!F1910</f>
        <v>22158</v>
      </c>
      <c r="D802" s="36">
        <f>'2 уровень'!G1910</f>
        <v>22158</v>
      </c>
      <c r="E802" s="36">
        <f>'2 уровень'!H1910</f>
        <v>17956</v>
      </c>
      <c r="F802" s="812">
        <f>'2 уровень'!I1910</f>
        <v>81.03619460240094</v>
      </c>
      <c r="G802" s="828">
        <f>'2 уровень'!J1910</f>
        <v>0</v>
      </c>
      <c r="H802" s="828">
        <f>'2 уровень'!K1910</f>
        <v>0</v>
      </c>
      <c r="I802" s="822">
        <f>'2 уровень'!L1910</f>
        <v>0</v>
      </c>
      <c r="J802" s="822">
        <f>'2 уровень'!M1910</f>
        <v>0</v>
      </c>
      <c r="K802" s="822">
        <f>'2 уровень'!N1910</f>
        <v>0</v>
      </c>
      <c r="L802" s="822">
        <f>'2 уровень'!O1910</f>
        <v>0</v>
      </c>
      <c r="M802" s="822">
        <f>'2 уровень'!P1910</f>
        <v>0</v>
      </c>
      <c r="N802" s="822">
        <f>'2 уровень'!Q1910</f>
        <v>0</v>
      </c>
      <c r="O802" s="821">
        <f>'2 уровень'!R1910</f>
        <v>23489.252639999995</v>
      </c>
      <c r="P802" s="821">
        <f>'2 уровень'!S1910</f>
        <v>23489.252639999995</v>
      </c>
      <c r="Q802" s="821">
        <f>'2 уровень'!T1910</f>
        <v>23489.252639999995</v>
      </c>
      <c r="R802" s="821">
        <f>'2 уровень'!U1910</f>
        <v>23489.252639999995</v>
      </c>
      <c r="S802" s="821">
        <f>'2 уровень'!V1910</f>
        <v>23489.252639999995</v>
      </c>
      <c r="T802" s="821">
        <f>'2 уровень'!W1910</f>
        <v>23489.252639999995</v>
      </c>
      <c r="U802" s="821">
        <f>'2 уровень'!X1910</f>
        <v>23489.252639999995</v>
      </c>
      <c r="V802" s="821">
        <f>'2 уровень'!Y1910</f>
        <v>23489.252639999995</v>
      </c>
      <c r="W802" s="821">
        <f>'2 уровень'!Z1910</f>
        <v>23489.252639999995</v>
      </c>
      <c r="X802" s="821">
        <f>'2 уровень'!AA1910</f>
        <v>23489.252639999995</v>
      </c>
      <c r="Y802" s="821">
        <f>'2 уровень'!AB1910</f>
        <v>23489.252639999995</v>
      </c>
      <c r="Z802" s="821">
        <f>'2 уровень'!AC1910</f>
        <v>23489.252639999995</v>
      </c>
      <c r="AA802" s="821">
        <f>'2 уровень'!AD1910</f>
        <v>23489.252639999995</v>
      </c>
      <c r="AB802" s="821">
        <f>'2 уровень'!AE1910</f>
        <v>19015.513560000058</v>
      </c>
      <c r="AC802" s="3624">
        <f>'2 уровень'!AF1910</f>
        <v>0</v>
      </c>
      <c r="AD802" s="821">
        <f>'2 уровень'!AG1910</f>
        <v>0</v>
      </c>
      <c r="AE802" s="821">
        <f>'2 уровень'!AH1910</f>
        <v>-4473.7390799999375</v>
      </c>
      <c r="AF802" s="821">
        <f>'2 уровень'!AI1910</f>
        <v>-2.1201599999999998</v>
      </c>
      <c r="AG802" s="821">
        <f>'2 уровень'!AJ1910</f>
        <v>-15.37678</v>
      </c>
      <c r="AH802" s="2332">
        <f>'2 уровень'!AK1910</f>
        <v>19000.136780000059</v>
      </c>
      <c r="AI802" s="821">
        <f t="shared" ref="AI802:AI803" si="182">AB802/AA802*100</f>
        <v>80.954102079937712</v>
      </c>
      <c r="AJ802" s="821">
        <f t="shared" ref="AJ802:AJ803" si="183">AH802/AA802*100</f>
        <v>80.888639035047916</v>
      </c>
      <c r="AK802" s="36" t="e">
        <f>'2 уровень'!#REF!</f>
        <v>#REF!</v>
      </c>
      <c r="AL802" s="36" t="e">
        <f>'2 уровень'!#REF!</f>
        <v>#REF!</v>
      </c>
      <c r="AM802" s="36" t="e">
        <f>'2 уровень'!#REF!</f>
        <v>#REF!</v>
      </c>
      <c r="AN802" s="1837"/>
      <c r="AO802" s="1837"/>
      <c r="AP802" s="1424"/>
      <c r="AQ802" s="1424"/>
      <c r="AR802" s="807"/>
      <c r="AS802" s="807"/>
      <c r="AT802" s="807"/>
      <c r="AU802" s="807"/>
      <c r="AV802" s="807"/>
      <c r="AW802" s="807"/>
      <c r="AX802" s="807"/>
      <c r="AY802" s="807"/>
      <c r="AZ802" s="807"/>
      <c r="BA802" s="807"/>
      <c r="BB802" s="807"/>
      <c r="BC802" s="807"/>
      <c r="BD802" s="807"/>
      <c r="BE802" s="807"/>
      <c r="BF802" s="807"/>
      <c r="BG802" s="807"/>
      <c r="BH802" s="807"/>
      <c r="BI802" s="807"/>
      <c r="BJ802" s="807"/>
      <c r="BK802" s="807"/>
      <c r="BL802" s="807"/>
      <c r="BM802" s="807"/>
      <c r="BN802" s="807"/>
      <c r="BO802" s="807"/>
      <c r="BP802" s="807"/>
      <c r="BQ802" s="807"/>
      <c r="BR802" s="807"/>
      <c r="BS802" s="807"/>
      <c r="BT802" s="807"/>
      <c r="BU802" s="807"/>
      <c r="BV802" s="807"/>
      <c r="BW802" s="807"/>
      <c r="BX802" s="807"/>
      <c r="BY802" s="807"/>
      <c r="BZ802" s="807"/>
      <c r="CA802" s="807"/>
      <c r="CB802" s="807"/>
      <c r="CC802" s="807"/>
      <c r="CD802" s="807"/>
      <c r="CE802" s="807"/>
      <c r="CF802" s="807"/>
      <c r="CG802" s="807"/>
      <c r="CH802" s="807"/>
      <c r="CI802" s="807"/>
      <c r="CJ802" s="807"/>
      <c r="CK802" s="807"/>
      <c r="CL802" s="807"/>
      <c r="CM802" s="807"/>
      <c r="CN802" s="807"/>
      <c r="CO802" s="807"/>
      <c r="CP802" s="807"/>
      <c r="CQ802" s="807"/>
      <c r="CR802" s="807"/>
      <c r="CS802" s="807"/>
      <c r="CT802" s="807"/>
      <c r="CU802" s="807"/>
      <c r="CV802" s="807"/>
      <c r="CW802" s="807"/>
      <c r="CX802" s="807"/>
      <c r="CY802" s="807"/>
      <c r="CZ802" s="807"/>
      <c r="DA802" s="807"/>
      <c r="DB802" s="807"/>
      <c r="DC802" s="807"/>
      <c r="DD802" s="807"/>
      <c r="DE802" s="807"/>
      <c r="DF802" s="807"/>
      <c r="DG802" s="807"/>
      <c r="DH802" s="807"/>
      <c r="DI802" s="807"/>
      <c r="DJ802" s="807"/>
      <c r="DK802" s="807"/>
      <c r="DL802" s="807"/>
      <c r="DM802" s="807"/>
      <c r="DN802" s="807"/>
      <c r="DO802" s="807"/>
      <c r="DP802" s="807"/>
      <c r="DQ802" s="807"/>
      <c r="DR802" s="807"/>
      <c r="DS802" s="807"/>
      <c r="DT802" s="807"/>
      <c r="DU802" s="807"/>
      <c r="DV802" s="807"/>
      <c r="DW802" s="807"/>
      <c r="DX802" s="807"/>
      <c r="DY802" s="807"/>
      <c r="DZ802" s="807"/>
      <c r="EA802" s="807"/>
      <c r="EB802" s="807"/>
      <c r="EC802" s="807"/>
      <c r="ED802" s="807"/>
      <c r="EE802" s="807"/>
      <c r="EF802" s="807"/>
      <c r="EG802" s="807"/>
      <c r="EH802" s="807"/>
      <c r="EI802" s="807"/>
      <c r="EJ802" s="807"/>
      <c r="EK802" s="807"/>
      <c r="EL802" s="807"/>
      <c r="EM802" s="807"/>
      <c r="EN802" s="807"/>
      <c r="EO802" s="807"/>
      <c r="EP802" s="807"/>
      <c r="EQ802" s="807"/>
      <c r="ER802" s="807"/>
      <c r="ES802" s="807"/>
      <c r="ET802" s="807"/>
      <c r="EU802" s="807"/>
      <c r="EV802" s="807"/>
      <c r="EW802" s="807"/>
      <c r="EX802" s="807"/>
      <c r="EY802" s="807"/>
      <c r="EZ802" s="807"/>
      <c r="FA802" s="807"/>
      <c r="FB802" s="807"/>
      <c r="FC802" s="807"/>
      <c r="FD802" s="807"/>
      <c r="FE802" s="807"/>
      <c r="FF802" s="807"/>
      <c r="FG802" s="807"/>
      <c r="FH802" s="807"/>
      <c r="FI802" s="807"/>
      <c r="FJ802" s="807"/>
      <c r="FK802" s="807"/>
      <c r="FL802" s="807"/>
      <c r="FM802" s="807"/>
      <c r="FN802" s="807"/>
      <c r="FO802" s="807"/>
      <c r="FP802" s="807"/>
      <c r="FQ802" s="807"/>
      <c r="FR802" s="807"/>
      <c r="FS802" s="807"/>
      <c r="FT802" s="807"/>
      <c r="FU802" s="807"/>
      <c r="FV802" s="807"/>
      <c r="FW802" s="807"/>
      <c r="FX802" s="807"/>
      <c r="FY802" s="807"/>
      <c r="FZ802" s="807"/>
      <c r="GA802" s="807"/>
      <c r="GB802" s="807"/>
      <c r="GC802" s="807"/>
      <c r="GD802" s="807"/>
      <c r="GE802" s="807"/>
      <c r="GF802" s="807"/>
      <c r="GG802" s="807"/>
      <c r="GH802" s="807"/>
      <c r="GI802" s="807"/>
      <c r="GJ802" s="807"/>
      <c r="GK802" s="807"/>
      <c r="GL802" s="807"/>
      <c r="GM802" s="807"/>
      <c r="GN802" s="807"/>
      <c r="GO802" s="807"/>
      <c r="GP802" s="807"/>
      <c r="GQ802" s="807"/>
      <c r="GR802" s="807"/>
      <c r="GS802" s="807"/>
      <c r="GT802" s="807"/>
      <c r="GU802" s="807"/>
      <c r="GV802" s="807"/>
      <c r="GW802" s="807"/>
      <c r="GX802" s="807"/>
      <c r="GY802" s="807"/>
      <c r="GZ802" s="807"/>
      <c r="HA802" s="807"/>
    </row>
    <row r="803" spans="1:209" x14ac:dyDescent="0.25">
      <c r="A803" s="25">
        <v>1</v>
      </c>
      <c r="B803" s="2869" t="s">
        <v>141</v>
      </c>
      <c r="C803" s="36">
        <f>'2 уровень'!F1911</f>
        <v>269347.52380952379</v>
      </c>
      <c r="D803" s="36">
        <f>'2 уровень'!G1911</f>
        <v>269347.52380952379</v>
      </c>
      <c r="E803" s="36">
        <f>'2 уровень'!H1911</f>
        <v>207177.55071428572</v>
      </c>
      <c r="F803" s="812">
        <f>'2 уровень'!I1911</f>
        <v>76.918305312061008</v>
      </c>
      <c r="G803" s="828">
        <f>'2 уровень'!J1911</f>
        <v>0</v>
      </c>
      <c r="H803" s="828">
        <f>'2 уровень'!K1911</f>
        <v>0</v>
      </c>
      <c r="I803" s="822">
        <f>'2 уровень'!L1911</f>
        <v>0</v>
      </c>
      <c r="J803" s="822">
        <f>'2 уровень'!M1911</f>
        <v>0</v>
      </c>
      <c r="K803" s="822">
        <f>'2 уровень'!N1911</f>
        <v>0</v>
      </c>
      <c r="L803" s="822">
        <f>'2 уровень'!O1911</f>
        <v>0</v>
      </c>
      <c r="M803" s="822">
        <f>'2 уровень'!P1911</f>
        <v>0</v>
      </c>
      <c r="N803" s="822">
        <f>'2 уровень'!Q1911</f>
        <v>0</v>
      </c>
      <c r="O803" s="821">
        <f>'2 уровень'!R1911</f>
        <v>230465.92333599998</v>
      </c>
      <c r="P803" s="821">
        <f>'2 уровень'!S1911</f>
        <v>230471.74416600002</v>
      </c>
      <c r="Q803" s="821">
        <f>'2 уровень'!T1911</f>
        <v>230471.74416600002</v>
      </c>
      <c r="R803" s="821">
        <f>'2 уровень'!U1911</f>
        <v>230453.394711</v>
      </c>
      <c r="S803" s="821">
        <f>'2 уровень'!V1911</f>
        <v>230453.394711</v>
      </c>
      <c r="T803" s="821">
        <f>'2 уровень'!W1911</f>
        <v>230453.394711</v>
      </c>
      <c r="U803" s="821">
        <f>'2 уровень'!X1911</f>
        <v>230453.394711</v>
      </c>
      <c r="V803" s="821">
        <f>'2 уровень'!Y1911</f>
        <v>227798.29598099997</v>
      </c>
      <c r="W803" s="821">
        <f>'2 уровень'!Z1911</f>
        <v>227886.90198433332</v>
      </c>
      <c r="X803" s="821">
        <f>'2 уровень'!AA1911</f>
        <v>227886.10394599999</v>
      </c>
      <c r="Y803" s="821">
        <f>'2 уровень'!AB1911</f>
        <v>240982.57383599997</v>
      </c>
      <c r="Z803" s="821">
        <f>'2 уровень'!AC1911</f>
        <v>240982.57383599997</v>
      </c>
      <c r="AA803" s="821">
        <f>'2 уровень'!AD1911</f>
        <v>240982.57383599997</v>
      </c>
      <c r="AB803" s="821">
        <f>'2 уровень'!AE1911</f>
        <v>230791.61832000004</v>
      </c>
      <c r="AC803" s="3624">
        <f>'2 уровень'!AF1911</f>
        <v>0</v>
      </c>
      <c r="AD803" s="821">
        <f>'2 уровень'!AG1911</f>
        <v>415.78487999999993</v>
      </c>
      <c r="AE803" s="821">
        <f>'2 уровень'!AH1911</f>
        <v>-10190.955515999942</v>
      </c>
      <c r="AF803" s="821">
        <f>'2 уровень'!AI1911</f>
        <v>-2.1201599999999998</v>
      </c>
      <c r="AG803" s="821">
        <f>'2 уровень'!AJ1911</f>
        <v>-394.34882000000005</v>
      </c>
      <c r="AH803" s="2332">
        <f>'2 уровень'!AK1911</f>
        <v>230813.05438000007</v>
      </c>
      <c r="AI803" s="821">
        <f t="shared" si="182"/>
        <v>95.771081969215189</v>
      </c>
      <c r="AJ803" s="821">
        <f t="shared" si="183"/>
        <v>95.779977243117699</v>
      </c>
      <c r="AK803" s="36" t="e">
        <f>'2 уровень'!#REF!</f>
        <v>#REF!</v>
      </c>
      <c r="AL803" s="36" t="e">
        <f>'2 уровень'!#REF!</f>
        <v>#REF!</v>
      </c>
      <c r="AM803" s="36" t="e">
        <f>'2 уровень'!#REF!</f>
        <v>#REF!</v>
      </c>
      <c r="AN803" s="1837"/>
      <c r="AO803" s="1837"/>
      <c r="AP803" s="1424"/>
      <c r="AQ803" s="1424"/>
      <c r="AR803" s="807"/>
      <c r="AS803" s="807"/>
      <c r="AT803" s="807"/>
      <c r="AU803" s="807"/>
      <c r="AV803" s="807"/>
      <c r="AW803" s="807"/>
      <c r="AX803" s="807"/>
      <c r="AY803" s="807"/>
      <c r="AZ803" s="807"/>
      <c r="BA803" s="807"/>
      <c r="BB803" s="807"/>
      <c r="BC803" s="807"/>
      <c r="BD803" s="807"/>
      <c r="BE803" s="807"/>
      <c r="BF803" s="807"/>
      <c r="BG803" s="807"/>
      <c r="BH803" s="807"/>
      <c r="BI803" s="807"/>
      <c r="BJ803" s="807"/>
      <c r="BK803" s="807"/>
      <c r="BL803" s="807"/>
      <c r="BM803" s="807"/>
      <c r="BN803" s="807"/>
      <c r="BO803" s="807"/>
      <c r="BP803" s="807"/>
      <c r="BQ803" s="807"/>
      <c r="BR803" s="807"/>
      <c r="BS803" s="807"/>
      <c r="BT803" s="807"/>
      <c r="BU803" s="807"/>
      <c r="BV803" s="807"/>
      <c r="BW803" s="807"/>
      <c r="BX803" s="807"/>
      <c r="BY803" s="807"/>
      <c r="BZ803" s="807"/>
      <c r="CA803" s="807"/>
      <c r="CB803" s="807"/>
      <c r="CC803" s="807"/>
      <c r="CD803" s="807"/>
      <c r="CE803" s="807"/>
      <c r="CF803" s="807"/>
      <c r="CG803" s="807"/>
      <c r="CH803" s="807"/>
      <c r="CI803" s="807"/>
      <c r="CJ803" s="807"/>
      <c r="CK803" s="807"/>
      <c r="CL803" s="807"/>
      <c r="CM803" s="807"/>
      <c r="CN803" s="807"/>
      <c r="CO803" s="807"/>
      <c r="CP803" s="807"/>
      <c r="CQ803" s="807"/>
      <c r="CR803" s="807"/>
      <c r="CS803" s="807"/>
      <c r="CT803" s="807"/>
      <c r="CU803" s="807"/>
      <c r="CV803" s="807"/>
      <c r="CW803" s="807"/>
      <c r="CX803" s="807"/>
      <c r="CY803" s="807"/>
      <c r="CZ803" s="807"/>
      <c r="DA803" s="807"/>
      <c r="DB803" s="807"/>
      <c r="DC803" s="807"/>
      <c r="DD803" s="807"/>
      <c r="DE803" s="807"/>
      <c r="DF803" s="807"/>
      <c r="DG803" s="807"/>
      <c r="DH803" s="807"/>
      <c r="DI803" s="807"/>
      <c r="DJ803" s="807"/>
      <c r="DK803" s="807"/>
      <c r="DL803" s="807"/>
      <c r="DM803" s="807"/>
      <c r="DN803" s="807"/>
      <c r="DO803" s="807"/>
      <c r="DP803" s="807"/>
      <c r="DQ803" s="807"/>
      <c r="DR803" s="807"/>
      <c r="DS803" s="807"/>
      <c r="DT803" s="807"/>
      <c r="DU803" s="807"/>
      <c r="DV803" s="807"/>
      <c r="DW803" s="807"/>
      <c r="DX803" s="807"/>
      <c r="DY803" s="807"/>
      <c r="DZ803" s="807"/>
      <c r="EA803" s="807"/>
      <c r="EB803" s="807"/>
      <c r="EC803" s="807"/>
      <c r="ED803" s="807"/>
      <c r="EE803" s="807"/>
      <c r="EF803" s="807"/>
      <c r="EG803" s="807"/>
      <c r="EH803" s="807"/>
      <c r="EI803" s="807"/>
      <c r="EJ803" s="807"/>
      <c r="EK803" s="807"/>
      <c r="EL803" s="807"/>
      <c r="EM803" s="807"/>
      <c r="EN803" s="807"/>
      <c r="EO803" s="807"/>
      <c r="EP803" s="807"/>
      <c r="EQ803" s="807"/>
      <c r="ER803" s="807"/>
      <c r="ES803" s="807"/>
      <c r="ET803" s="807"/>
      <c r="EU803" s="807"/>
      <c r="EV803" s="807"/>
      <c r="EW803" s="807"/>
      <c r="EX803" s="807"/>
      <c r="EY803" s="807"/>
      <c r="EZ803" s="807"/>
      <c r="FA803" s="807"/>
      <c r="FB803" s="807"/>
      <c r="FC803" s="807"/>
      <c r="FD803" s="807"/>
      <c r="FE803" s="807"/>
      <c r="FF803" s="807"/>
      <c r="FG803" s="807"/>
      <c r="FH803" s="807"/>
      <c r="FI803" s="807"/>
      <c r="FJ803" s="807"/>
      <c r="FK803" s="807"/>
      <c r="FL803" s="807"/>
      <c r="FM803" s="807"/>
      <c r="FN803" s="807"/>
      <c r="FO803" s="807"/>
      <c r="FP803" s="807"/>
      <c r="FQ803" s="807"/>
      <c r="FR803" s="807"/>
      <c r="FS803" s="807"/>
      <c r="FT803" s="807"/>
      <c r="FU803" s="807"/>
      <c r="FV803" s="807"/>
      <c r="FW803" s="807"/>
      <c r="FX803" s="807"/>
      <c r="FY803" s="807"/>
      <c r="FZ803" s="807"/>
      <c r="GA803" s="807"/>
      <c r="GB803" s="807"/>
      <c r="GC803" s="807"/>
      <c r="GD803" s="807"/>
      <c r="GE803" s="807"/>
      <c r="GF803" s="807"/>
      <c r="GG803" s="807"/>
      <c r="GH803" s="807"/>
      <c r="GI803" s="807"/>
      <c r="GJ803" s="807"/>
      <c r="GK803" s="807"/>
      <c r="GL803" s="807"/>
      <c r="GM803" s="807"/>
      <c r="GN803" s="807"/>
      <c r="GO803" s="807"/>
      <c r="GP803" s="807"/>
      <c r="GQ803" s="807"/>
      <c r="GR803" s="807"/>
      <c r="GS803" s="807"/>
      <c r="GT803" s="807"/>
      <c r="GU803" s="807"/>
      <c r="GV803" s="807"/>
      <c r="GW803" s="807"/>
      <c r="GX803" s="807"/>
      <c r="GY803" s="807"/>
      <c r="GZ803" s="807"/>
      <c r="HA803" s="807"/>
    </row>
    <row r="804" spans="1:209" x14ac:dyDescent="0.25">
      <c r="A804" s="25">
        <v>1</v>
      </c>
      <c r="B804" s="3192" t="s">
        <v>29</v>
      </c>
      <c r="C804" s="36">
        <f>'2 уровень'!F1912</f>
        <v>0</v>
      </c>
      <c r="D804" s="36">
        <f>'2 уровень'!G1912</f>
        <v>0</v>
      </c>
      <c r="E804" s="36">
        <f>'2 уровень'!H1912</f>
        <v>0</v>
      </c>
      <c r="F804" s="812">
        <f>'2 уровень'!I1912</f>
        <v>0</v>
      </c>
      <c r="G804" s="828">
        <f>'2 уровень'!J1912</f>
        <v>0</v>
      </c>
      <c r="H804" s="828">
        <f>'2 уровень'!K1912</f>
        <v>0</v>
      </c>
      <c r="I804" s="822">
        <f>'2 уровень'!L1912</f>
        <v>0</v>
      </c>
      <c r="J804" s="822">
        <f>'2 уровень'!M1912</f>
        <v>0</v>
      </c>
      <c r="K804" s="822">
        <f>'2 уровень'!N1912</f>
        <v>0</v>
      </c>
      <c r="L804" s="822">
        <f>'2 уровень'!O1912</f>
        <v>0</v>
      </c>
      <c r="M804" s="822">
        <f>'2 уровень'!P1912</f>
        <v>0</v>
      </c>
      <c r="N804" s="822">
        <f>'2 уровень'!Q1912</f>
        <v>0</v>
      </c>
      <c r="O804" s="821">
        <f>'2 уровень'!R1912</f>
        <v>0</v>
      </c>
      <c r="P804" s="821">
        <f>'2 уровень'!S1912</f>
        <v>0</v>
      </c>
      <c r="Q804" s="821">
        <f>'2 уровень'!T1912</f>
        <v>0</v>
      </c>
      <c r="R804" s="821">
        <f>'2 уровень'!U1912</f>
        <v>0</v>
      </c>
      <c r="S804" s="821">
        <f>'2 уровень'!V1912</f>
        <v>0</v>
      </c>
      <c r="T804" s="821">
        <f>'2 уровень'!W1912</f>
        <v>0</v>
      </c>
      <c r="U804" s="821">
        <f>'2 уровень'!X1912</f>
        <v>0</v>
      </c>
      <c r="V804" s="821">
        <f>'2 уровень'!Y1912</f>
        <v>0</v>
      </c>
      <c r="W804" s="821">
        <f>'2 уровень'!Z1912</f>
        <v>0</v>
      </c>
      <c r="X804" s="821">
        <f>'2 уровень'!AA1912</f>
        <v>0</v>
      </c>
      <c r="Y804" s="821">
        <f>'2 уровень'!AB1912</f>
        <v>0</v>
      </c>
      <c r="Z804" s="821">
        <f>'2 уровень'!AC1912</f>
        <v>0</v>
      </c>
      <c r="AA804" s="821">
        <f>'2 уровень'!AD1912</f>
        <v>0</v>
      </c>
      <c r="AB804" s="821">
        <f>'2 уровень'!AE1912</f>
        <v>0</v>
      </c>
      <c r="AC804" s="3624">
        <f>'2 уровень'!AF1912</f>
        <v>0</v>
      </c>
      <c r="AD804" s="821">
        <f>'2 уровень'!AG1912</f>
        <v>0</v>
      </c>
      <c r="AE804" s="821">
        <f>'2 уровень'!AH1912</f>
        <v>0</v>
      </c>
      <c r="AF804" s="821">
        <f>'2 уровень'!AI1912</f>
        <v>0</v>
      </c>
      <c r="AG804" s="821">
        <f>'2 уровень'!AJ1912</f>
        <v>0</v>
      </c>
      <c r="AH804" s="2332">
        <f>'2 уровень'!AK1912</f>
        <v>0</v>
      </c>
      <c r="AI804" s="821"/>
      <c r="AJ804" s="821"/>
      <c r="AK804" s="36" t="e">
        <f>'2 уровень'!#REF!</f>
        <v>#REF!</v>
      </c>
      <c r="AL804" s="36" t="e">
        <f>'2 уровень'!#REF!</f>
        <v>#REF!</v>
      </c>
      <c r="AM804" s="36" t="e">
        <f>'2 уровень'!#REF!</f>
        <v>#REF!</v>
      </c>
      <c r="AN804" s="1837"/>
      <c r="AO804" s="1837"/>
      <c r="AP804" s="1424"/>
      <c r="AQ804" s="1424"/>
      <c r="AR804" s="807"/>
      <c r="AS804" s="807"/>
      <c r="AT804" s="807"/>
      <c r="AU804" s="807"/>
      <c r="AV804" s="807"/>
      <c r="AW804" s="807"/>
      <c r="AX804" s="807"/>
      <c r="AY804" s="807"/>
      <c r="AZ804" s="807"/>
      <c r="BA804" s="807"/>
      <c r="BB804" s="807"/>
      <c r="BC804" s="807"/>
      <c r="BD804" s="807"/>
      <c r="BE804" s="807"/>
      <c r="BF804" s="807"/>
      <c r="BG804" s="807"/>
      <c r="BH804" s="807"/>
      <c r="BI804" s="807"/>
      <c r="BJ804" s="807"/>
      <c r="BK804" s="807"/>
      <c r="BL804" s="807"/>
      <c r="BM804" s="807"/>
      <c r="BN804" s="807"/>
      <c r="BO804" s="807"/>
      <c r="BP804" s="807"/>
      <c r="BQ804" s="807"/>
      <c r="BR804" s="807"/>
      <c r="BS804" s="807"/>
      <c r="BT804" s="807"/>
      <c r="BU804" s="807"/>
      <c r="BV804" s="807"/>
      <c r="BW804" s="807"/>
      <c r="BX804" s="807"/>
      <c r="BY804" s="807"/>
      <c r="BZ804" s="807"/>
      <c r="CA804" s="807"/>
      <c r="CB804" s="807"/>
      <c r="CC804" s="807"/>
      <c r="CD804" s="807"/>
      <c r="CE804" s="807"/>
      <c r="CF804" s="807"/>
      <c r="CG804" s="807"/>
      <c r="CH804" s="807"/>
      <c r="CI804" s="807"/>
      <c r="CJ804" s="807"/>
      <c r="CK804" s="807"/>
      <c r="CL804" s="807"/>
      <c r="CM804" s="807"/>
      <c r="CN804" s="807"/>
      <c r="CO804" s="807"/>
      <c r="CP804" s="807"/>
      <c r="CQ804" s="807"/>
      <c r="CR804" s="807"/>
      <c r="CS804" s="807"/>
      <c r="CT804" s="807"/>
      <c r="CU804" s="807"/>
      <c r="CV804" s="807"/>
      <c r="CW804" s="807"/>
      <c r="CX804" s="807"/>
      <c r="CY804" s="807"/>
      <c r="CZ804" s="807"/>
      <c r="DA804" s="807"/>
      <c r="DB804" s="807"/>
      <c r="DC804" s="807"/>
      <c r="DD804" s="807"/>
      <c r="DE804" s="807"/>
      <c r="DF804" s="807"/>
      <c r="DG804" s="807"/>
      <c r="DH804" s="807"/>
      <c r="DI804" s="807"/>
      <c r="DJ804" s="807"/>
      <c r="DK804" s="807"/>
      <c r="DL804" s="807"/>
      <c r="DM804" s="807"/>
      <c r="DN804" s="807"/>
      <c r="DO804" s="807"/>
      <c r="DP804" s="807"/>
      <c r="DQ804" s="807"/>
      <c r="DR804" s="807"/>
      <c r="DS804" s="807"/>
      <c r="DT804" s="807"/>
      <c r="DU804" s="807"/>
      <c r="DV804" s="807"/>
      <c r="DW804" s="807"/>
      <c r="DX804" s="807"/>
      <c r="DY804" s="807"/>
      <c r="DZ804" s="807"/>
      <c r="EA804" s="807"/>
      <c r="EB804" s="807"/>
      <c r="EC804" s="807"/>
      <c r="ED804" s="807"/>
      <c r="EE804" s="807"/>
      <c r="EF804" s="807"/>
      <c r="EG804" s="807"/>
      <c r="EH804" s="807"/>
      <c r="EI804" s="807"/>
      <c r="EJ804" s="807"/>
      <c r="EK804" s="807"/>
      <c r="EL804" s="807"/>
      <c r="EM804" s="807"/>
      <c r="EN804" s="807"/>
      <c r="EO804" s="807"/>
      <c r="EP804" s="807"/>
      <c r="EQ804" s="807"/>
      <c r="ER804" s="807"/>
      <c r="ES804" s="807"/>
      <c r="ET804" s="807"/>
      <c r="EU804" s="807"/>
      <c r="EV804" s="807"/>
      <c r="EW804" s="807"/>
      <c r="EX804" s="807"/>
      <c r="EY804" s="807"/>
      <c r="EZ804" s="807"/>
      <c r="FA804" s="807"/>
      <c r="FB804" s="807"/>
      <c r="FC804" s="807"/>
      <c r="FD804" s="807"/>
      <c r="FE804" s="807"/>
      <c r="FF804" s="807"/>
      <c r="FG804" s="807"/>
      <c r="FH804" s="807"/>
      <c r="FI804" s="807"/>
      <c r="FJ804" s="807"/>
      <c r="FK804" s="807"/>
      <c r="FL804" s="807"/>
      <c r="FM804" s="807"/>
      <c r="FN804" s="807"/>
      <c r="FO804" s="807"/>
      <c r="FP804" s="807"/>
      <c r="FQ804" s="807"/>
      <c r="FR804" s="807"/>
      <c r="FS804" s="807"/>
      <c r="FT804" s="807"/>
      <c r="FU804" s="807"/>
      <c r="FV804" s="807"/>
      <c r="FW804" s="807"/>
      <c r="FX804" s="807"/>
      <c r="FY804" s="807"/>
      <c r="FZ804" s="807"/>
      <c r="GA804" s="807"/>
      <c r="GB804" s="807"/>
      <c r="GC804" s="807"/>
      <c r="GD804" s="807"/>
      <c r="GE804" s="807"/>
      <c r="GF804" s="807"/>
      <c r="GG804" s="807"/>
      <c r="GH804" s="807"/>
      <c r="GI804" s="807"/>
      <c r="GJ804" s="807"/>
      <c r="GK804" s="807"/>
      <c r="GL804" s="807"/>
      <c r="GM804" s="807"/>
      <c r="GN804" s="807"/>
      <c r="GO804" s="807"/>
      <c r="GP804" s="807"/>
      <c r="GQ804" s="807"/>
      <c r="GR804" s="807"/>
      <c r="GS804" s="807"/>
      <c r="GT804" s="807"/>
      <c r="GU804" s="807"/>
      <c r="GV804" s="807"/>
      <c r="GW804" s="807"/>
      <c r="GX804" s="807"/>
      <c r="GY804" s="807"/>
      <c r="GZ804" s="807"/>
      <c r="HA804" s="807"/>
    </row>
    <row r="805" spans="1:209" x14ac:dyDescent="0.25">
      <c r="A805" s="25">
        <v>1</v>
      </c>
      <c r="B805" s="3202" t="s">
        <v>16</v>
      </c>
      <c r="C805" s="36">
        <f>'2 уровень'!F1913</f>
        <v>1597</v>
      </c>
      <c r="D805" s="36">
        <f>'2 уровень'!G1913</f>
        <v>1597</v>
      </c>
      <c r="E805" s="36">
        <f>'2 уровень'!H1913</f>
        <v>1353</v>
      </c>
      <c r="F805" s="812">
        <f>'2 уровень'!I1913</f>
        <v>84.721352536005014</v>
      </c>
      <c r="G805" s="828">
        <f>'2 уровень'!J1913</f>
        <v>8</v>
      </c>
      <c r="H805" s="828">
        <f>'2 уровень'!K1913</f>
        <v>8.0088691796008877</v>
      </c>
      <c r="I805" s="822">
        <f>'2 уровень'!L1913</f>
        <v>12776</v>
      </c>
      <c r="J805" s="822">
        <f>'2 уровень'!M1913</f>
        <v>12776</v>
      </c>
      <c r="K805" s="822">
        <f>'2 уровень'!N1913</f>
        <v>10836</v>
      </c>
      <c r="L805" s="822">
        <f>'2 уровень'!O1913</f>
        <v>84.815278647463998</v>
      </c>
      <c r="M805" s="822">
        <f>'2 уровень'!P1913</f>
        <v>53.233333333333334</v>
      </c>
      <c r="N805" s="822">
        <f>'2 уровень'!Q1913</f>
        <v>203.55666875391358</v>
      </c>
      <c r="O805" s="821">
        <f>'2 уровень'!R1913</f>
        <v>0</v>
      </c>
      <c r="P805" s="821">
        <f>'2 уровень'!S1913</f>
        <v>0</v>
      </c>
      <c r="Q805" s="821">
        <f>'2 уровень'!T1913</f>
        <v>0</v>
      </c>
      <c r="R805" s="821">
        <f>'2 уровень'!U1913</f>
        <v>0</v>
      </c>
      <c r="S805" s="821">
        <f>'2 уровень'!V1913</f>
        <v>0</v>
      </c>
      <c r="T805" s="821">
        <f>'2 уровень'!W1913</f>
        <v>0</v>
      </c>
      <c r="U805" s="821">
        <f>'2 уровень'!X1913</f>
        <v>0</v>
      </c>
      <c r="V805" s="821">
        <f>'2 уровень'!Y1913</f>
        <v>0</v>
      </c>
      <c r="W805" s="821">
        <f>'2 уровень'!Z1913</f>
        <v>0</v>
      </c>
      <c r="X805" s="821">
        <f>'2 уровень'!AA1913</f>
        <v>0</v>
      </c>
      <c r="Y805" s="821">
        <f>'2 уровень'!AB1913</f>
        <v>0</v>
      </c>
      <c r="Z805" s="821">
        <f>'2 уровень'!AC1913</f>
        <v>0</v>
      </c>
      <c r="AA805" s="821">
        <f>'2 уровень'!AD1913</f>
        <v>0</v>
      </c>
      <c r="AB805" s="821">
        <f>'2 уровень'!AE1913</f>
        <v>0</v>
      </c>
      <c r="AC805" s="3624">
        <f>'2 уровень'!AF1913</f>
        <v>0</v>
      </c>
      <c r="AD805" s="821">
        <f>'2 уровень'!AG1913</f>
        <v>0</v>
      </c>
      <c r="AE805" s="821">
        <f>'2 уровень'!AH1913</f>
        <v>0</v>
      </c>
      <c r="AF805" s="821">
        <f>'2 уровень'!AI1913</f>
        <v>0</v>
      </c>
      <c r="AG805" s="821">
        <f>'2 уровень'!AJ1913</f>
        <v>0</v>
      </c>
      <c r="AH805" s="2332">
        <f>'2 уровень'!AK1913</f>
        <v>0</v>
      </c>
      <c r="AI805" s="821"/>
      <c r="AJ805" s="821"/>
      <c r="AK805" s="36" t="e">
        <f>'2 уровень'!#REF!</f>
        <v>#REF!</v>
      </c>
      <c r="AL805" s="36" t="e">
        <f>'2 уровень'!#REF!</f>
        <v>#REF!</v>
      </c>
      <c r="AM805" s="36" t="e">
        <f>'2 уровень'!#REF!</f>
        <v>#REF!</v>
      </c>
      <c r="AN805" s="1837"/>
      <c r="AO805" s="1837"/>
      <c r="AP805" s="1424"/>
      <c r="AQ805" s="1424"/>
      <c r="AR805" s="807"/>
      <c r="AS805" s="807"/>
      <c r="AT805" s="807"/>
      <c r="AU805" s="807"/>
      <c r="AV805" s="807"/>
      <c r="AW805" s="807"/>
      <c r="AX805" s="807"/>
      <c r="AY805" s="807"/>
      <c r="AZ805" s="807"/>
      <c r="BA805" s="807"/>
      <c r="BB805" s="807"/>
      <c r="BC805" s="807"/>
      <c r="BD805" s="807"/>
      <c r="BE805" s="807"/>
      <c r="BF805" s="807"/>
      <c r="BG805" s="807"/>
      <c r="BH805" s="807"/>
      <c r="BI805" s="807"/>
      <c r="BJ805" s="807"/>
      <c r="BK805" s="807"/>
      <c r="BL805" s="807"/>
      <c r="BM805" s="807"/>
      <c r="BN805" s="807"/>
      <c r="BO805" s="807"/>
      <c r="BP805" s="807"/>
      <c r="BQ805" s="807"/>
      <c r="BR805" s="807"/>
      <c r="BS805" s="807"/>
      <c r="BT805" s="807"/>
      <c r="BU805" s="807"/>
      <c r="BV805" s="807"/>
      <c r="BW805" s="807"/>
      <c r="BX805" s="807"/>
      <c r="BY805" s="807"/>
      <c r="BZ805" s="807"/>
      <c r="CA805" s="807"/>
      <c r="CB805" s="807"/>
      <c r="CC805" s="807"/>
      <c r="CD805" s="807"/>
      <c r="CE805" s="807"/>
      <c r="CF805" s="807"/>
      <c r="CG805" s="807"/>
      <c r="CH805" s="807"/>
      <c r="CI805" s="807"/>
      <c r="CJ805" s="807"/>
      <c r="CK805" s="807"/>
      <c r="CL805" s="807"/>
      <c r="CM805" s="807"/>
      <c r="CN805" s="807"/>
      <c r="CO805" s="807"/>
      <c r="CP805" s="807"/>
      <c r="CQ805" s="807"/>
      <c r="CR805" s="807"/>
      <c r="CS805" s="807"/>
      <c r="CT805" s="807"/>
      <c r="CU805" s="807"/>
      <c r="CV805" s="807"/>
      <c r="CW805" s="807"/>
      <c r="CX805" s="807"/>
      <c r="CY805" s="807"/>
      <c r="CZ805" s="807"/>
      <c r="DA805" s="807"/>
      <c r="DB805" s="807"/>
      <c r="DC805" s="807"/>
      <c r="DD805" s="807"/>
      <c r="DE805" s="807"/>
      <c r="DF805" s="807"/>
      <c r="DG805" s="807"/>
      <c r="DH805" s="807"/>
      <c r="DI805" s="807"/>
      <c r="DJ805" s="807"/>
      <c r="DK805" s="807"/>
      <c r="DL805" s="807"/>
      <c r="DM805" s="807"/>
      <c r="DN805" s="807"/>
      <c r="DO805" s="807"/>
      <c r="DP805" s="807"/>
      <c r="DQ805" s="807"/>
      <c r="DR805" s="807"/>
      <c r="DS805" s="807"/>
      <c r="DT805" s="807"/>
      <c r="DU805" s="807"/>
      <c r="DV805" s="807"/>
      <c r="DW805" s="807"/>
      <c r="DX805" s="807"/>
      <c r="DY805" s="807"/>
      <c r="DZ805" s="807"/>
      <c r="EA805" s="807"/>
      <c r="EB805" s="807"/>
      <c r="EC805" s="807"/>
      <c r="ED805" s="807"/>
      <c r="EE805" s="807"/>
      <c r="EF805" s="807"/>
      <c r="EG805" s="807"/>
      <c r="EH805" s="807"/>
      <c r="EI805" s="807"/>
      <c r="EJ805" s="807"/>
      <c r="EK805" s="807"/>
      <c r="EL805" s="807"/>
      <c r="EM805" s="807"/>
      <c r="EN805" s="807"/>
      <c r="EO805" s="807"/>
      <c r="EP805" s="807"/>
      <c r="EQ805" s="807"/>
      <c r="ER805" s="807"/>
      <c r="ES805" s="807"/>
      <c r="ET805" s="807"/>
      <c r="EU805" s="807"/>
      <c r="EV805" s="807"/>
      <c r="EW805" s="807"/>
      <c r="EX805" s="807"/>
      <c r="EY805" s="807"/>
      <c r="EZ805" s="807"/>
      <c r="FA805" s="807"/>
      <c r="FB805" s="807"/>
      <c r="FC805" s="807"/>
      <c r="FD805" s="807"/>
      <c r="FE805" s="807"/>
      <c r="FF805" s="807"/>
      <c r="FG805" s="807"/>
      <c r="FH805" s="807"/>
      <c r="FI805" s="807"/>
      <c r="FJ805" s="807"/>
      <c r="FK805" s="807"/>
      <c r="FL805" s="807"/>
      <c r="FM805" s="807"/>
      <c r="FN805" s="807"/>
      <c r="FO805" s="807"/>
      <c r="FP805" s="807"/>
      <c r="FQ805" s="807"/>
      <c r="FR805" s="807"/>
      <c r="FS805" s="807"/>
      <c r="FT805" s="807"/>
      <c r="FU805" s="807"/>
      <c r="FV805" s="807"/>
      <c r="FW805" s="807"/>
      <c r="FX805" s="807"/>
      <c r="FY805" s="807"/>
      <c r="FZ805" s="807"/>
      <c r="GA805" s="807"/>
      <c r="GB805" s="807"/>
      <c r="GC805" s="807"/>
      <c r="GD805" s="807"/>
      <c r="GE805" s="807"/>
      <c r="GF805" s="807"/>
      <c r="GG805" s="807"/>
      <c r="GH805" s="807"/>
      <c r="GI805" s="807"/>
      <c r="GJ805" s="807"/>
      <c r="GK805" s="807"/>
      <c r="GL805" s="807"/>
      <c r="GM805" s="807"/>
      <c r="GN805" s="807"/>
      <c r="GO805" s="807"/>
      <c r="GP805" s="807"/>
      <c r="GQ805" s="807"/>
      <c r="GR805" s="807"/>
      <c r="GS805" s="807"/>
      <c r="GT805" s="807"/>
      <c r="GU805" s="807"/>
      <c r="GV805" s="807"/>
      <c r="GW805" s="807"/>
      <c r="GX805" s="807"/>
      <c r="GY805" s="807"/>
      <c r="GZ805" s="807"/>
      <c r="HA805" s="807"/>
    </row>
    <row r="806" spans="1:209" ht="29.25" x14ac:dyDescent="0.25">
      <c r="A806" s="25">
        <v>1</v>
      </c>
      <c r="B806" s="3195" t="s">
        <v>146</v>
      </c>
      <c r="C806" s="36">
        <f>'2 уровень'!F1914</f>
        <v>1597</v>
      </c>
      <c r="D806" s="36">
        <f>'2 уровень'!G1914</f>
        <v>1597</v>
      </c>
      <c r="E806" s="36">
        <f>'2 уровень'!H1914</f>
        <v>1353</v>
      </c>
      <c r="F806" s="812">
        <f>'2 уровень'!I1914</f>
        <v>84.721352536005014</v>
      </c>
      <c r="G806" s="828">
        <f>'2 уровень'!J1914</f>
        <v>8</v>
      </c>
      <c r="H806" s="828">
        <f>'2 уровень'!K1914</f>
        <v>8.0088691796008877</v>
      </c>
      <c r="I806" s="822">
        <f>'2 уровень'!L1914</f>
        <v>12776</v>
      </c>
      <c r="J806" s="822">
        <f>'2 уровень'!M1914</f>
        <v>12776</v>
      </c>
      <c r="K806" s="822">
        <f>'2 уровень'!N1914</f>
        <v>10836</v>
      </c>
      <c r="L806" s="822">
        <f>'2 уровень'!O1914</f>
        <v>84.815278647463998</v>
      </c>
      <c r="M806" s="822">
        <f>'2 уровень'!P1914</f>
        <v>53.233333333333334</v>
      </c>
      <c r="N806" s="822">
        <f>'2 уровень'!Q1914</f>
        <v>203.55666875391358</v>
      </c>
      <c r="O806" s="821">
        <f>'2 уровень'!R1914</f>
        <v>32179.32648</v>
      </c>
      <c r="P806" s="821">
        <f>'2 уровень'!S1914</f>
        <v>32179.32648</v>
      </c>
      <c r="Q806" s="821">
        <f>'2 уровень'!T1914</f>
        <v>32179.32648</v>
      </c>
      <c r="R806" s="821">
        <f>'2 уровень'!U1914</f>
        <v>32179.32648</v>
      </c>
      <c r="S806" s="821">
        <f>'2 уровень'!V1914</f>
        <v>32179.32648</v>
      </c>
      <c r="T806" s="821">
        <f>'2 уровень'!W1914</f>
        <v>32179.32648</v>
      </c>
      <c r="U806" s="821">
        <f>'2 уровень'!X1914</f>
        <v>32179.32648</v>
      </c>
      <c r="V806" s="821">
        <f>'2 уровень'!Y1914</f>
        <v>32179.32648</v>
      </c>
      <c r="W806" s="821">
        <f>'2 уровень'!Z1914</f>
        <v>32179.32648</v>
      </c>
      <c r="X806" s="821">
        <f>'2 уровень'!AA1914</f>
        <v>32179.32648</v>
      </c>
      <c r="Y806" s="821">
        <f>'2 уровень'!AB1914</f>
        <v>32179.32648</v>
      </c>
      <c r="Z806" s="821">
        <f>'2 уровень'!AC1914</f>
        <v>32179.32648</v>
      </c>
      <c r="AA806" s="821">
        <f>'2 уровень'!AD1914</f>
        <v>32179.32648</v>
      </c>
      <c r="AB806" s="821">
        <f>'2 уровень'!AE1914</f>
        <v>27360.891309999995</v>
      </c>
      <c r="AC806" s="3624">
        <f>'2 уровень'!AF1914</f>
        <v>0</v>
      </c>
      <c r="AD806" s="821">
        <f>'2 уровень'!AG1914</f>
        <v>0</v>
      </c>
      <c r="AE806" s="821">
        <f>'2 уровень'!AH1914</f>
        <v>-4818.4351700000043</v>
      </c>
      <c r="AF806" s="821">
        <f>'2 уровень'!AI1914</f>
        <v>0</v>
      </c>
      <c r="AG806" s="821">
        <f>'2 уровень'!AJ1914</f>
        <v>-305.50296999999995</v>
      </c>
      <c r="AH806" s="2332">
        <f>'2 уровень'!AK1914</f>
        <v>27055.388339999994</v>
      </c>
      <c r="AI806" s="821">
        <f>AB806/AA806*100</f>
        <v>85.026301986168846</v>
      </c>
      <c r="AJ806" s="821">
        <f>AH806/AA806*100</f>
        <v>84.07692546584336</v>
      </c>
      <c r="AK806" s="36" t="e">
        <f>'2 уровень'!#REF!</f>
        <v>#REF!</v>
      </c>
      <c r="AL806" s="36" t="e">
        <f>'2 уровень'!#REF!</f>
        <v>#REF!</v>
      </c>
      <c r="AM806" s="36" t="e">
        <f>'2 уровень'!#REF!</f>
        <v>#REF!</v>
      </c>
      <c r="AN806" s="1837"/>
      <c r="AO806" s="1837"/>
      <c r="AP806" s="1424"/>
      <c r="AQ806" s="1424"/>
      <c r="AR806" s="807"/>
      <c r="AS806" s="807"/>
      <c r="AT806" s="807"/>
      <c r="AU806" s="807"/>
      <c r="AV806" s="807"/>
      <c r="AW806" s="807"/>
      <c r="AX806" s="807"/>
      <c r="AY806" s="807"/>
      <c r="AZ806" s="807"/>
      <c r="BA806" s="807"/>
      <c r="BB806" s="807"/>
      <c r="BC806" s="807"/>
      <c r="BD806" s="807"/>
      <c r="BE806" s="807"/>
      <c r="BF806" s="807"/>
      <c r="BG806" s="807"/>
      <c r="BH806" s="807"/>
      <c r="BI806" s="807"/>
      <c r="BJ806" s="807"/>
      <c r="BK806" s="807"/>
      <c r="BL806" s="807"/>
      <c r="BM806" s="807"/>
      <c r="BN806" s="807"/>
      <c r="BO806" s="807"/>
      <c r="BP806" s="807"/>
      <c r="BQ806" s="807"/>
      <c r="BR806" s="807"/>
      <c r="BS806" s="807"/>
      <c r="BT806" s="807"/>
      <c r="BU806" s="807"/>
      <c r="BV806" s="807"/>
      <c r="BW806" s="807"/>
      <c r="BX806" s="807"/>
      <c r="BY806" s="807"/>
      <c r="BZ806" s="807"/>
      <c r="CA806" s="807"/>
      <c r="CB806" s="807"/>
      <c r="CC806" s="807"/>
      <c r="CD806" s="807"/>
      <c r="CE806" s="807"/>
      <c r="CF806" s="807"/>
      <c r="CG806" s="807"/>
      <c r="CH806" s="807"/>
      <c r="CI806" s="807"/>
      <c r="CJ806" s="807"/>
      <c r="CK806" s="807"/>
      <c r="CL806" s="807"/>
      <c r="CM806" s="807"/>
      <c r="CN806" s="807"/>
      <c r="CO806" s="807"/>
      <c r="CP806" s="807"/>
      <c r="CQ806" s="807"/>
      <c r="CR806" s="807"/>
      <c r="CS806" s="807"/>
      <c r="CT806" s="807"/>
      <c r="CU806" s="807"/>
      <c r="CV806" s="807"/>
      <c r="CW806" s="807"/>
      <c r="CX806" s="807"/>
      <c r="CY806" s="807"/>
      <c r="CZ806" s="807"/>
      <c r="DA806" s="807"/>
      <c r="DB806" s="807"/>
      <c r="DC806" s="807"/>
      <c r="DD806" s="807"/>
      <c r="DE806" s="807"/>
      <c r="DF806" s="807"/>
      <c r="DG806" s="807"/>
      <c r="DH806" s="807"/>
      <c r="DI806" s="807"/>
      <c r="DJ806" s="807"/>
      <c r="DK806" s="807"/>
      <c r="DL806" s="807"/>
      <c r="DM806" s="807"/>
      <c r="DN806" s="807"/>
      <c r="DO806" s="807"/>
      <c r="DP806" s="807"/>
      <c r="DQ806" s="807"/>
      <c r="DR806" s="807"/>
      <c r="DS806" s="807"/>
      <c r="DT806" s="807"/>
      <c r="DU806" s="807"/>
      <c r="DV806" s="807"/>
      <c r="DW806" s="807"/>
      <c r="DX806" s="807"/>
      <c r="DY806" s="807"/>
      <c r="DZ806" s="807"/>
      <c r="EA806" s="807"/>
      <c r="EB806" s="807"/>
      <c r="EC806" s="807"/>
      <c r="ED806" s="807"/>
      <c r="EE806" s="807"/>
      <c r="EF806" s="807"/>
      <c r="EG806" s="807"/>
      <c r="EH806" s="807"/>
      <c r="EI806" s="807"/>
      <c r="EJ806" s="807"/>
      <c r="EK806" s="807"/>
      <c r="EL806" s="807"/>
      <c r="EM806" s="807"/>
      <c r="EN806" s="807"/>
      <c r="EO806" s="807"/>
      <c r="EP806" s="807"/>
      <c r="EQ806" s="807"/>
      <c r="ER806" s="807"/>
      <c r="ES806" s="807"/>
      <c r="ET806" s="807"/>
      <c r="EU806" s="807"/>
      <c r="EV806" s="807"/>
      <c r="EW806" s="807"/>
      <c r="EX806" s="807"/>
      <c r="EY806" s="807"/>
      <c r="EZ806" s="807"/>
      <c r="FA806" s="807"/>
      <c r="FB806" s="807"/>
      <c r="FC806" s="807"/>
      <c r="FD806" s="807"/>
      <c r="FE806" s="807"/>
      <c r="FF806" s="807"/>
      <c r="FG806" s="807"/>
      <c r="FH806" s="807"/>
      <c r="FI806" s="807"/>
      <c r="FJ806" s="807"/>
      <c r="FK806" s="807"/>
      <c r="FL806" s="807"/>
      <c r="FM806" s="807"/>
      <c r="FN806" s="807"/>
      <c r="FO806" s="807"/>
      <c r="FP806" s="807"/>
      <c r="FQ806" s="807"/>
      <c r="FR806" s="807"/>
      <c r="FS806" s="807"/>
      <c r="FT806" s="807"/>
      <c r="FU806" s="807"/>
      <c r="FV806" s="807"/>
      <c r="FW806" s="807"/>
      <c r="FX806" s="807"/>
      <c r="FY806" s="807"/>
      <c r="FZ806" s="807"/>
      <c r="GA806" s="807"/>
      <c r="GB806" s="807"/>
      <c r="GC806" s="807"/>
      <c r="GD806" s="807"/>
      <c r="GE806" s="807"/>
      <c r="GF806" s="807"/>
      <c r="GG806" s="807"/>
      <c r="GH806" s="807"/>
      <c r="GI806" s="807"/>
      <c r="GJ806" s="807"/>
      <c r="GK806" s="807"/>
      <c r="GL806" s="807"/>
      <c r="GM806" s="807"/>
      <c r="GN806" s="807"/>
      <c r="GO806" s="807"/>
      <c r="GP806" s="807"/>
      <c r="GQ806" s="807"/>
      <c r="GR806" s="807"/>
      <c r="GS806" s="807"/>
      <c r="GT806" s="807"/>
      <c r="GU806" s="807"/>
      <c r="GV806" s="807"/>
      <c r="GW806" s="807"/>
      <c r="GX806" s="807"/>
      <c r="GY806" s="807"/>
      <c r="GZ806" s="807"/>
      <c r="HA806" s="807"/>
    </row>
    <row r="807" spans="1:209" x14ac:dyDescent="0.25">
      <c r="A807" s="25">
        <v>1</v>
      </c>
      <c r="B807" s="3208" t="s">
        <v>265</v>
      </c>
      <c r="C807" s="36">
        <f>'2 уровень'!F1915</f>
        <v>10100</v>
      </c>
      <c r="D807" s="36">
        <f>'2 уровень'!G1915</f>
        <v>10100</v>
      </c>
      <c r="E807" s="36">
        <f>'2 уровень'!H1915</f>
        <v>11559</v>
      </c>
      <c r="F807" s="812">
        <f>'2 уровень'!I1915</f>
        <v>114.44554455445544</v>
      </c>
      <c r="G807" s="828">
        <f>'2 уровень'!J1915</f>
        <v>0</v>
      </c>
      <c r="H807" s="828">
        <f>'2 уровень'!K1915</f>
        <v>0</v>
      </c>
      <c r="I807" s="822">
        <f>'2 уровень'!L1915</f>
        <v>0</v>
      </c>
      <c r="J807" s="822">
        <f>'2 уровень'!M1915</f>
        <v>0</v>
      </c>
      <c r="K807" s="822">
        <f>'2 уровень'!N1915</f>
        <v>0</v>
      </c>
      <c r="L807" s="822">
        <f>'2 уровень'!O1915</f>
        <v>0</v>
      </c>
      <c r="M807" s="822">
        <f>'2 уровень'!P1915</f>
        <v>0</v>
      </c>
      <c r="N807" s="822">
        <f>'2 уровень'!Q1915</f>
        <v>0</v>
      </c>
      <c r="O807" s="821">
        <f>'2 уровень'!R1915</f>
        <v>0</v>
      </c>
      <c r="P807" s="821">
        <f>'2 уровень'!S1915</f>
        <v>0</v>
      </c>
      <c r="Q807" s="821">
        <f>'2 уровень'!T1915</f>
        <v>0</v>
      </c>
      <c r="R807" s="821">
        <f>'2 уровень'!U1915</f>
        <v>0</v>
      </c>
      <c r="S807" s="821">
        <f>'2 уровень'!V1915</f>
        <v>0</v>
      </c>
      <c r="T807" s="821">
        <f>'2 уровень'!W1915</f>
        <v>0</v>
      </c>
      <c r="U807" s="821">
        <f>'2 уровень'!X1915</f>
        <v>0</v>
      </c>
      <c r="V807" s="821">
        <f>'2 уровень'!Y1915</f>
        <v>0</v>
      </c>
      <c r="W807" s="821">
        <f>'2 уровень'!Z1915</f>
        <v>0</v>
      </c>
      <c r="X807" s="821">
        <f>'2 уровень'!AA1915</f>
        <v>0</v>
      </c>
      <c r="Y807" s="821">
        <f>'2 уровень'!AB1915</f>
        <v>0</v>
      </c>
      <c r="Z807" s="821">
        <f>'2 уровень'!AC1915</f>
        <v>0</v>
      </c>
      <c r="AA807" s="821">
        <f>'2 уровень'!AD1915</f>
        <v>0</v>
      </c>
      <c r="AB807" s="821">
        <f>'2 уровень'!AE1915</f>
        <v>0</v>
      </c>
      <c r="AC807" s="3624">
        <f>'2 уровень'!AF1915</f>
        <v>0</v>
      </c>
      <c r="AD807" s="821">
        <f>'2 уровень'!AG1915</f>
        <v>0</v>
      </c>
      <c r="AE807" s="821">
        <f>'2 уровень'!AH1915</f>
        <v>0</v>
      </c>
      <c r="AF807" s="821">
        <f>'2 уровень'!AI1915</f>
        <v>0</v>
      </c>
      <c r="AG807" s="821">
        <f>'2 уровень'!AJ1915</f>
        <v>0</v>
      </c>
      <c r="AH807" s="2332">
        <f>'2 уровень'!AK1915</f>
        <v>0</v>
      </c>
      <c r="AI807" s="821"/>
      <c r="AJ807" s="821"/>
      <c r="AK807" s="36" t="e">
        <f>'2 уровень'!#REF!</f>
        <v>#REF!</v>
      </c>
      <c r="AL807" s="36" t="e">
        <f>'2 уровень'!#REF!</f>
        <v>#REF!</v>
      </c>
      <c r="AM807" s="36" t="e">
        <f>'2 уровень'!#REF!</f>
        <v>#REF!</v>
      </c>
      <c r="AN807" s="1837"/>
      <c r="AO807" s="1837"/>
      <c r="AP807" s="1424"/>
      <c r="AQ807" s="1424"/>
      <c r="AR807" s="807"/>
      <c r="AS807" s="807"/>
      <c r="AT807" s="807"/>
      <c r="AU807" s="807"/>
      <c r="AV807" s="807"/>
      <c r="AW807" s="807"/>
      <c r="AX807" s="807"/>
      <c r="AY807" s="807"/>
      <c r="AZ807" s="807"/>
      <c r="BA807" s="807"/>
      <c r="BB807" s="807"/>
      <c r="BC807" s="807"/>
      <c r="BD807" s="807"/>
      <c r="BE807" s="807"/>
      <c r="BF807" s="807"/>
      <c r="BG807" s="807"/>
      <c r="BH807" s="807"/>
      <c r="BI807" s="807"/>
      <c r="BJ807" s="807"/>
      <c r="BK807" s="807"/>
      <c r="BL807" s="807"/>
      <c r="BM807" s="807"/>
      <c r="BN807" s="807"/>
      <c r="BO807" s="807"/>
      <c r="BP807" s="807"/>
      <c r="BQ807" s="807"/>
      <c r="BR807" s="807"/>
      <c r="BS807" s="807"/>
      <c r="BT807" s="807"/>
      <c r="BU807" s="807"/>
      <c r="BV807" s="807"/>
      <c r="BW807" s="807"/>
      <c r="BX807" s="807"/>
      <c r="BY807" s="807"/>
      <c r="BZ807" s="807"/>
      <c r="CA807" s="807"/>
      <c r="CB807" s="807"/>
      <c r="CC807" s="807"/>
      <c r="CD807" s="807"/>
      <c r="CE807" s="807"/>
      <c r="CF807" s="807"/>
      <c r="CG807" s="807"/>
      <c r="CH807" s="807"/>
      <c r="CI807" s="807"/>
      <c r="CJ807" s="807"/>
      <c r="CK807" s="807"/>
      <c r="CL807" s="807"/>
      <c r="CM807" s="807"/>
      <c r="CN807" s="807"/>
      <c r="CO807" s="807"/>
      <c r="CP807" s="807"/>
      <c r="CQ807" s="807"/>
      <c r="CR807" s="807"/>
      <c r="CS807" s="807"/>
      <c r="CT807" s="807"/>
      <c r="CU807" s="807"/>
      <c r="CV807" s="807"/>
      <c r="CW807" s="807"/>
      <c r="CX807" s="807"/>
      <c r="CY807" s="807"/>
      <c r="CZ807" s="807"/>
      <c r="DA807" s="807"/>
      <c r="DB807" s="807"/>
      <c r="DC807" s="807"/>
      <c r="DD807" s="807"/>
      <c r="DE807" s="807"/>
      <c r="DF807" s="807"/>
      <c r="DG807" s="807"/>
      <c r="DH807" s="807"/>
      <c r="DI807" s="807"/>
      <c r="DJ807" s="807"/>
      <c r="DK807" s="807"/>
      <c r="DL807" s="807"/>
      <c r="DM807" s="807"/>
      <c r="DN807" s="807"/>
      <c r="DO807" s="807"/>
      <c r="DP807" s="807"/>
      <c r="DQ807" s="807"/>
      <c r="DR807" s="807"/>
      <c r="DS807" s="807"/>
      <c r="DT807" s="807"/>
      <c r="DU807" s="807"/>
      <c r="DV807" s="807"/>
      <c r="DW807" s="807"/>
      <c r="DX807" s="807"/>
      <c r="DY807" s="807"/>
      <c r="DZ807" s="807"/>
      <c r="EA807" s="807"/>
      <c r="EB807" s="807"/>
      <c r="EC807" s="807"/>
      <c r="ED807" s="807"/>
      <c r="EE807" s="807"/>
      <c r="EF807" s="807"/>
      <c r="EG807" s="807"/>
      <c r="EH807" s="807"/>
      <c r="EI807" s="807"/>
      <c r="EJ807" s="807"/>
      <c r="EK807" s="807"/>
      <c r="EL807" s="807"/>
      <c r="EM807" s="807"/>
      <c r="EN807" s="807"/>
      <c r="EO807" s="807"/>
      <c r="EP807" s="807"/>
      <c r="EQ807" s="807"/>
      <c r="ER807" s="807"/>
      <c r="ES807" s="807"/>
      <c r="ET807" s="807"/>
      <c r="EU807" s="807"/>
      <c r="EV807" s="807"/>
      <c r="EW807" s="807"/>
      <c r="EX807" s="807"/>
      <c r="EY807" s="807"/>
      <c r="EZ807" s="807"/>
      <c r="FA807" s="807"/>
      <c r="FB807" s="807"/>
      <c r="FC807" s="807"/>
      <c r="FD807" s="807"/>
      <c r="FE807" s="807"/>
      <c r="FF807" s="807"/>
      <c r="FG807" s="807"/>
      <c r="FH807" s="807"/>
      <c r="FI807" s="807"/>
      <c r="FJ807" s="807"/>
      <c r="FK807" s="807"/>
      <c r="FL807" s="807"/>
      <c r="FM807" s="807"/>
      <c r="FN807" s="807"/>
      <c r="FO807" s="807"/>
      <c r="FP807" s="807"/>
      <c r="FQ807" s="807"/>
      <c r="FR807" s="807"/>
      <c r="FS807" s="807"/>
      <c r="FT807" s="807"/>
      <c r="FU807" s="807"/>
      <c r="FV807" s="807"/>
      <c r="FW807" s="807"/>
      <c r="FX807" s="807"/>
      <c r="FY807" s="807"/>
      <c r="FZ807" s="807"/>
      <c r="GA807" s="807"/>
      <c r="GB807" s="807"/>
      <c r="GC807" s="807"/>
      <c r="GD807" s="807"/>
      <c r="GE807" s="807"/>
      <c r="GF807" s="807"/>
      <c r="GG807" s="807"/>
      <c r="GH807" s="807"/>
      <c r="GI807" s="807"/>
      <c r="GJ807" s="807"/>
      <c r="GK807" s="807"/>
      <c r="GL807" s="807"/>
      <c r="GM807" s="807"/>
      <c r="GN807" s="807"/>
      <c r="GO807" s="807"/>
      <c r="GP807" s="807"/>
      <c r="GQ807" s="807"/>
      <c r="GR807" s="807"/>
      <c r="GS807" s="807"/>
      <c r="GT807" s="807"/>
      <c r="GU807" s="807"/>
      <c r="GV807" s="807"/>
      <c r="GW807" s="807"/>
      <c r="GX807" s="807"/>
      <c r="GY807" s="807"/>
      <c r="GZ807" s="807"/>
      <c r="HA807" s="807"/>
    </row>
    <row r="808" spans="1:209" x14ac:dyDescent="0.25">
      <c r="A808" s="25">
        <v>1</v>
      </c>
      <c r="B808" s="3204" t="s">
        <v>266</v>
      </c>
      <c r="C808" s="36">
        <f>'2 уровень'!F1916</f>
        <v>10100</v>
      </c>
      <c r="D808" s="36">
        <f>'2 уровень'!G1916</f>
        <v>10100</v>
      </c>
      <c r="E808" s="36">
        <f>'2 уровень'!H1916</f>
        <v>11559</v>
      </c>
      <c r="F808" s="812">
        <f>'2 уровень'!I1916</f>
        <v>114.44554455445544</v>
      </c>
      <c r="G808" s="828">
        <f>'2 уровень'!J1916</f>
        <v>0</v>
      </c>
      <c r="H808" s="828">
        <f>'2 уровень'!K1916</f>
        <v>0</v>
      </c>
      <c r="I808" s="822">
        <f>'2 уровень'!L1916</f>
        <v>0</v>
      </c>
      <c r="J808" s="822">
        <f>'2 уровень'!M1916</f>
        <v>0</v>
      </c>
      <c r="K808" s="822">
        <f>'2 уровень'!N1916</f>
        <v>0</v>
      </c>
      <c r="L808" s="822">
        <f>'2 уровень'!O1916</f>
        <v>0</v>
      </c>
      <c r="M808" s="822">
        <f>'2 уровень'!P1916</f>
        <v>0</v>
      </c>
      <c r="N808" s="822">
        <f>'2 уровень'!Q1916</f>
        <v>0</v>
      </c>
      <c r="O808" s="821">
        <f>'2 уровень'!R1916</f>
        <v>0</v>
      </c>
      <c r="P808" s="821">
        <f>'2 уровень'!S1916</f>
        <v>0</v>
      </c>
      <c r="Q808" s="821">
        <f>'2 уровень'!T1916</f>
        <v>0</v>
      </c>
      <c r="R808" s="821">
        <f>'2 уровень'!U1916</f>
        <v>0</v>
      </c>
      <c r="S808" s="821">
        <f>'2 уровень'!V1916</f>
        <v>0</v>
      </c>
      <c r="T808" s="821">
        <f>'2 уровень'!W1916</f>
        <v>0</v>
      </c>
      <c r="U808" s="821">
        <f>'2 уровень'!X1916</f>
        <v>0</v>
      </c>
      <c r="V808" s="821">
        <f>'2 уровень'!Y1916</f>
        <v>0</v>
      </c>
      <c r="W808" s="821">
        <f>'2 уровень'!Z1916</f>
        <v>0</v>
      </c>
      <c r="X808" s="821">
        <f>'2 уровень'!AA1916</f>
        <v>0</v>
      </c>
      <c r="Y808" s="821">
        <f>'2 уровень'!AB1916</f>
        <v>0</v>
      </c>
      <c r="Z808" s="821">
        <f>'2 уровень'!AC1916</f>
        <v>0</v>
      </c>
      <c r="AA808" s="821">
        <f>'2 уровень'!AD1916</f>
        <v>0</v>
      </c>
      <c r="AB808" s="821">
        <f>'2 уровень'!AE1916</f>
        <v>0</v>
      </c>
      <c r="AC808" s="3624">
        <f>'2 уровень'!AF1916</f>
        <v>0</v>
      </c>
      <c r="AD808" s="821">
        <f>'2 уровень'!AG1916</f>
        <v>0</v>
      </c>
      <c r="AE808" s="821">
        <f>'2 уровень'!AH1916</f>
        <v>0</v>
      </c>
      <c r="AF808" s="821">
        <f>'2 уровень'!AI1916</f>
        <v>0</v>
      </c>
      <c r="AG808" s="821">
        <f>'2 уровень'!AJ1916</f>
        <v>0</v>
      </c>
      <c r="AH808" s="2332">
        <f>'2 уровень'!AK1916</f>
        <v>0</v>
      </c>
      <c r="AI808" s="821"/>
      <c r="AJ808" s="821"/>
      <c r="AK808" s="36" t="e">
        <f>'2 уровень'!#REF!</f>
        <v>#REF!</v>
      </c>
      <c r="AL808" s="36" t="e">
        <f>'2 уровень'!#REF!</f>
        <v>#REF!</v>
      </c>
      <c r="AM808" s="36" t="e">
        <f>'2 уровень'!#REF!</f>
        <v>#REF!</v>
      </c>
      <c r="AN808" s="1837"/>
      <c r="AO808" s="1837"/>
      <c r="AP808" s="1424"/>
      <c r="AQ808" s="1424"/>
      <c r="AR808" s="807"/>
      <c r="AS808" s="807"/>
      <c r="AT808" s="807"/>
      <c r="AU808" s="807"/>
      <c r="AV808" s="807"/>
      <c r="AW808" s="807"/>
      <c r="AX808" s="807"/>
      <c r="AY808" s="807"/>
      <c r="AZ808" s="807"/>
      <c r="BA808" s="807"/>
      <c r="BB808" s="807"/>
      <c r="BC808" s="807"/>
      <c r="BD808" s="807"/>
      <c r="BE808" s="807"/>
      <c r="BF808" s="807"/>
      <c r="BG808" s="807"/>
      <c r="BH808" s="807"/>
      <c r="BI808" s="807"/>
      <c r="BJ808" s="807"/>
      <c r="BK808" s="807"/>
      <c r="BL808" s="807"/>
      <c r="BM808" s="807"/>
      <c r="BN808" s="807"/>
      <c r="BO808" s="807"/>
      <c r="BP808" s="807"/>
      <c r="BQ808" s="807"/>
      <c r="BR808" s="807"/>
      <c r="BS808" s="807"/>
      <c r="BT808" s="807"/>
      <c r="BU808" s="807"/>
      <c r="BV808" s="807"/>
      <c r="BW808" s="807"/>
      <c r="BX808" s="807"/>
      <c r="BY808" s="807"/>
      <c r="BZ808" s="807"/>
      <c r="CA808" s="807"/>
      <c r="CB808" s="807"/>
      <c r="CC808" s="807"/>
      <c r="CD808" s="807"/>
      <c r="CE808" s="807"/>
      <c r="CF808" s="807"/>
      <c r="CG808" s="807"/>
      <c r="CH808" s="807"/>
      <c r="CI808" s="807"/>
      <c r="CJ808" s="807"/>
      <c r="CK808" s="807"/>
      <c r="CL808" s="807"/>
      <c r="CM808" s="807"/>
      <c r="CN808" s="807"/>
      <c r="CO808" s="807"/>
      <c r="CP808" s="807"/>
      <c r="CQ808" s="807"/>
      <c r="CR808" s="807"/>
      <c r="CS808" s="807"/>
      <c r="CT808" s="807"/>
      <c r="CU808" s="807"/>
      <c r="CV808" s="807"/>
      <c r="CW808" s="807"/>
      <c r="CX808" s="807"/>
      <c r="CY808" s="807"/>
      <c r="CZ808" s="807"/>
      <c r="DA808" s="807"/>
      <c r="DB808" s="807"/>
      <c r="DC808" s="807"/>
      <c r="DD808" s="807"/>
      <c r="DE808" s="807"/>
      <c r="DF808" s="807"/>
      <c r="DG808" s="807"/>
      <c r="DH808" s="807"/>
      <c r="DI808" s="807"/>
      <c r="DJ808" s="807"/>
      <c r="DK808" s="807"/>
      <c r="DL808" s="807"/>
      <c r="DM808" s="807"/>
      <c r="DN808" s="807"/>
      <c r="DO808" s="807"/>
      <c r="DP808" s="807"/>
      <c r="DQ808" s="807"/>
      <c r="DR808" s="807"/>
      <c r="DS808" s="807"/>
      <c r="DT808" s="807"/>
      <c r="DU808" s="807"/>
      <c r="DV808" s="807"/>
      <c r="DW808" s="807"/>
      <c r="DX808" s="807"/>
      <c r="DY808" s="807"/>
      <c r="DZ808" s="807"/>
      <c r="EA808" s="807"/>
      <c r="EB808" s="807"/>
      <c r="EC808" s="807"/>
      <c r="ED808" s="807"/>
      <c r="EE808" s="807"/>
      <c r="EF808" s="807"/>
      <c r="EG808" s="807"/>
      <c r="EH808" s="807"/>
      <c r="EI808" s="807"/>
      <c r="EJ808" s="807"/>
      <c r="EK808" s="807"/>
      <c r="EL808" s="807"/>
      <c r="EM808" s="807"/>
      <c r="EN808" s="807"/>
      <c r="EO808" s="807"/>
      <c r="EP808" s="807"/>
      <c r="EQ808" s="807"/>
      <c r="ER808" s="807"/>
      <c r="ES808" s="807"/>
      <c r="ET808" s="807"/>
      <c r="EU808" s="807"/>
      <c r="EV808" s="807"/>
      <c r="EW808" s="807"/>
      <c r="EX808" s="807"/>
      <c r="EY808" s="807"/>
      <c r="EZ808" s="807"/>
      <c r="FA808" s="807"/>
      <c r="FB808" s="807"/>
      <c r="FC808" s="807"/>
      <c r="FD808" s="807"/>
      <c r="FE808" s="807"/>
      <c r="FF808" s="807"/>
      <c r="FG808" s="807"/>
      <c r="FH808" s="807"/>
      <c r="FI808" s="807"/>
      <c r="FJ808" s="807"/>
      <c r="FK808" s="807"/>
      <c r="FL808" s="807"/>
      <c r="FM808" s="807"/>
      <c r="FN808" s="807"/>
      <c r="FO808" s="807"/>
      <c r="FP808" s="807"/>
      <c r="FQ808" s="807"/>
      <c r="FR808" s="807"/>
      <c r="FS808" s="807"/>
      <c r="FT808" s="807"/>
      <c r="FU808" s="807"/>
      <c r="FV808" s="807"/>
      <c r="FW808" s="807"/>
      <c r="FX808" s="807"/>
      <c r="FY808" s="807"/>
      <c r="FZ808" s="807"/>
      <c r="GA808" s="807"/>
      <c r="GB808" s="807"/>
      <c r="GC808" s="807"/>
      <c r="GD808" s="807"/>
      <c r="GE808" s="807"/>
      <c r="GF808" s="807"/>
      <c r="GG808" s="807"/>
      <c r="GH808" s="807"/>
      <c r="GI808" s="807"/>
      <c r="GJ808" s="807"/>
      <c r="GK808" s="807"/>
      <c r="GL808" s="807"/>
      <c r="GM808" s="807"/>
      <c r="GN808" s="807"/>
      <c r="GO808" s="807"/>
      <c r="GP808" s="807"/>
      <c r="GQ808" s="807"/>
      <c r="GR808" s="807"/>
      <c r="GS808" s="807"/>
      <c r="GT808" s="807"/>
      <c r="GU808" s="807"/>
      <c r="GV808" s="807"/>
      <c r="GW808" s="807"/>
      <c r="GX808" s="807"/>
      <c r="GY808" s="807"/>
      <c r="GZ808" s="807"/>
      <c r="HA808" s="807"/>
    </row>
    <row r="809" spans="1:209" x14ac:dyDescent="0.25">
      <c r="A809" s="25">
        <v>1</v>
      </c>
      <c r="B809" s="3180" t="s">
        <v>267</v>
      </c>
      <c r="C809" s="36">
        <f>'2 уровень'!F1917</f>
        <v>10</v>
      </c>
      <c r="D809" s="36">
        <f>'2 уровень'!G1917</f>
        <v>10</v>
      </c>
      <c r="E809" s="36">
        <f>'2 уровень'!H1917</f>
        <v>5</v>
      </c>
      <c r="F809" s="812">
        <f>'2 уровень'!I1917</f>
        <v>50</v>
      </c>
      <c r="G809" s="828">
        <f>'2 уровень'!J1917</f>
        <v>0</v>
      </c>
      <c r="H809" s="828">
        <f>'2 уровень'!K1917</f>
        <v>0</v>
      </c>
      <c r="I809" s="822">
        <f>'2 уровень'!L1917</f>
        <v>0</v>
      </c>
      <c r="J809" s="822">
        <f>'2 уровень'!M1917</f>
        <v>0</v>
      </c>
      <c r="K809" s="822">
        <f>'2 уровень'!N1917</f>
        <v>0</v>
      </c>
      <c r="L809" s="822">
        <f>'2 уровень'!O1917</f>
        <v>0</v>
      </c>
      <c r="M809" s="822">
        <f>'2 уровень'!P1917</f>
        <v>0</v>
      </c>
      <c r="N809" s="822">
        <f>'2 уровень'!Q1917</f>
        <v>0</v>
      </c>
      <c r="O809" s="821">
        <f>'2 уровень'!R1917</f>
        <v>0</v>
      </c>
      <c r="P809" s="821">
        <f>'2 уровень'!S1917</f>
        <v>0</v>
      </c>
      <c r="Q809" s="821">
        <f>'2 уровень'!T1917</f>
        <v>0</v>
      </c>
      <c r="R809" s="821">
        <f>'2 уровень'!U1917</f>
        <v>0</v>
      </c>
      <c r="S809" s="821">
        <f>'2 уровень'!V1917</f>
        <v>0</v>
      </c>
      <c r="T809" s="821">
        <f>'2 уровень'!W1917</f>
        <v>0</v>
      </c>
      <c r="U809" s="821">
        <f>'2 уровень'!X1917</f>
        <v>0</v>
      </c>
      <c r="V809" s="821">
        <f>'2 уровень'!Y1917</f>
        <v>0</v>
      </c>
      <c r="W809" s="821">
        <f>'2 уровень'!Z1917</f>
        <v>0</v>
      </c>
      <c r="X809" s="821">
        <f>'2 уровень'!AA1917</f>
        <v>0</v>
      </c>
      <c r="Y809" s="821">
        <f>'2 уровень'!AB1917</f>
        <v>0</v>
      </c>
      <c r="Z809" s="821">
        <f>'2 уровень'!AC1917</f>
        <v>0</v>
      </c>
      <c r="AA809" s="821">
        <f>'2 уровень'!AD1917</f>
        <v>0</v>
      </c>
      <c r="AB809" s="821">
        <f>'2 уровень'!AE1917</f>
        <v>0</v>
      </c>
      <c r="AC809" s="3624">
        <f>'2 уровень'!AF1917</f>
        <v>0</v>
      </c>
      <c r="AD809" s="821">
        <f>'2 уровень'!AG1917</f>
        <v>0</v>
      </c>
      <c r="AE809" s="821">
        <f>'2 уровень'!AH1917</f>
        <v>0</v>
      </c>
      <c r="AF809" s="821">
        <f>'2 уровень'!AI1917</f>
        <v>0</v>
      </c>
      <c r="AG809" s="821">
        <f>'2 уровень'!AJ1917</f>
        <v>0</v>
      </c>
      <c r="AH809" s="2332">
        <f>'2 уровень'!AK1917</f>
        <v>0</v>
      </c>
      <c r="AI809" s="821"/>
      <c r="AJ809" s="821"/>
      <c r="AK809" s="36" t="e">
        <f>'2 уровень'!#REF!</f>
        <v>#REF!</v>
      </c>
      <c r="AL809" s="36" t="e">
        <f>'2 уровень'!#REF!</f>
        <v>#REF!</v>
      </c>
      <c r="AM809" s="36" t="e">
        <f>'2 уровень'!#REF!</f>
        <v>#REF!</v>
      </c>
      <c r="AN809" s="1837"/>
      <c r="AO809" s="1837"/>
      <c r="AP809" s="1424"/>
      <c r="AQ809" s="1424"/>
      <c r="AR809" s="807"/>
      <c r="AS809" s="807"/>
      <c r="AT809" s="807"/>
      <c r="AU809" s="807"/>
      <c r="AV809" s="807"/>
      <c r="AW809" s="807"/>
      <c r="AX809" s="807"/>
      <c r="AY809" s="807"/>
      <c r="AZ809" s="807"/>
      <c r="BA809" s="807"/>
      <c r="BB809" s="807"/>
      <c r="BC809" s="807"/>
      <c r="BD809" s="807"/>
      <c r="BE809" s="807"/>
      <c r="BF809" s="807"/>
      <c r="BG809" s="807"/>
      <c r="BH809" s="807"/>
      <c r="BI809" s="807"/>
      <c r="BJ809" s="807"/>
      <c r="BK809" s="807"/>
      <c r="BL809" s="807"/>
      <c r="BM809" s="807"/>
      <c r="BN809" s="807"/>
      <c r="BO809" s="807"/>
      <c r="BP809" s="807"/>
      <c r="BQ809" s="807"/>
      <c r="BR809" s="807"/>
      <c r="BS809" s="807"/>
      <c r="BT809" s="807"/>
      <c r="BU809" s="807"/>
      <c r="BV809" s="807"/>
      <c r="BW809" s="807"/>
      <c r="BX809" s="807"/>
      <c r="BY809" s="807"/>
      <c r="BZ809" s="807"/>
      <c r="CA809" s="807"/>
      <c r="CB809" s="807"/>
      <c r="CC809" s="807"/>
      <c r="CD809" s="807"/>
      <c r="CE809" s="807"/>
      <c r="CF809" s="807"/>
      <c r="CG809" s="807"/>
      <c r="CH809" s="807"/>
      <c r="CI809" s="807"/>
      <c r="CJ809" s="807"/>
      <c r="CK809" s="807"/>
      <c r="CL809" s="807"/>
      <c r="CM809" s="807"/>
      <c r="CN809" s="807"/>
      <c r="CO809" s="807"/>
      <c r="CP809" s="807"/>
      <c r="CQ809" s="807"/>
      <c r="CR809" s="807"/>
      <c r="CS809" s="807"/>
      <c r="CT809" s="807"/>
      <c r="CU809" s="807"/>
      <c r="CV809" s="807"/>
      <c r="CW809" s="807"/>
      <c r="CX809" s="807"/>
      <c r="CY809" s="807"/>
      <c r="CZ809" s="807"/>
      <c r="DA809" s="807"/>
      <c r="DB809" s="807"/>
      <c r="DC809" s="807"/>
      <c r="DD809" s="807"/>
      <c r="DE809" s="807"/>
      <c r="DF809" s="807"/>
      <c r="DG809" s="807"/>
      <c r="DH809" s="807"/>
      <c r="DI809" s="807"/>
      <c r="DJ809" s="807"/>
      <c r="DK809" s="807"/>
      <c r="DL809" s="807"/>
      <c r="DM809" s="807"/>
      <c r="DN809" s="807"/>
      <c r="DO809" s="807"/>
      <c r="DP809" s="807"/>
      <c r="DQ809" s="807"/>
      <c r="DR809" s="807"/>
      <c r="DS809" s="807"/>
      <c r="DT809" s="807"/>
      <c r="DU809" s="807"/>
      <c r="DV809" s="807"/>
      <c r="DW809" s="807"/>
      <c r="DX809" s="807"/>
      <c r="DY809" s="807"/>
      <c r="DZ809" s="807"/>
      <c r="EA809" s="807"/>
      <c r="EB809" s="807"/>
      <c r="EC809" s="807"/>
      <c r="ED809" s="807"/>
      <c r="EE809" s="807"/>
      <c r="EF809" s="807"/>
      <c r="EG809" s="807"/>
      <c r="EH809" s="807"/>
      <c r="EI809" s="807"/>
      <c r="EJ809" s="807"/>
      <c r="EK809" s="807"/>
      <c r="EL809" s="807"/>
      <c r="EM809" s="807"/>
      <c r="EN809" s="807"/>
      <c r="EO809" s="807"/>
      <c r="EP809" s="807"/>
      <c r="EQ809" s="807"/>
      <c r="ER809" s="807"/>
      <c r="ES809" s="807"/>
      <c r="ET809" s="807"/>
      <c r="EU809" s="807"/>
      <c r="EV809" s="807"/>
      <c r="EW809" s="807"/>
      <c r="EX809" s="807"/>
      <c r="EY809" s="807"/>
      <c r="EZ809" s="807"/>
      <c r="FA809" s="807"/>
      <c r="FB809" s="807"/>
      <c r="FC809" s="807"/>
      <c r="FD809" s="807"/>
      <c r="FE809" s="807"/>
      <c r="FF809" s="807"/>
      <c r="FG809" s="807"/>
      <c r="FH809" s="807"/>
      <c r="FI809" s="807"/>
      <c r="FJ809" s="807"/>
      <c r="FK809" s="807"/>
      <c r="FL809" s="807"/>
      <c r="FM809" s="807"/>
      <c r="FN809" s="807"/>
      <c r="FO809" s="807"/>
      <c r="FP809" s="807"/>
      <c r="FQ809" s="807"/>
      <c r="FR809" s="807"/>
      <c r="FS809" s="807"/>
      <c r="FT809" s="807"/>
      <c r="FU809" s="807"/>
      <c r="FV809" s="807"/>
      <c r="FW809" s="807"/>
      <c r="FX809" s="807"/>
      <c r="FY809" s="807"/>
      <c r="FZ809" s="807"/>
      <c r="GA809" s="807"/>
      <c r="GB809" s="807"/>
      <c r="GC809" s="807"/>
      <c r="GD809" s="807"/>
      <c r="GE809" s="807"/>
      <c r="GF809" s="807"/>
      <c r="GG809" s="807"/>
      <c r="GH809" s="807"/>
      <c r="GI809" s="807"/>
      <c r="GJ809" s="807"/>
      <c r="GK809" s="807"/>
      <c r="GL809" s="807"/>
      <c r="GM809" s="807"/>
      <c r="GN809" s="807"/>
      <c r="GO809" s="807"/>
      <c r="GP809" s="807"/>
      <c r="GQ809" s="807"/>
      <c r="GR809" s="807"/>
      <c r="GS809" s="807"/>
      <c r="GT809" s="807"/>
      <c r="GU809" s="807"/>
      <c r="GV809" s="807"/>
      <c r="GW809" s="807"/>
      <c r="GX809" s="807"/>
      <c r="GY809" s="807"/>
      <c r="GZ809" s="807"/>
      <c r="HA809" s="807"/>
    </row>
    <row r="810" spans="1:209" ht="30" x14ac:dyDescent="0.25">
      <c r="A810" s="25">
        <v>1</v>
      </c>
      <c r="B810" s="3204" t="s">
        <v>268</v>
      </c>
      <c r="C810" s="36">
        <f>'2 уровень'!F1918</f>
        <v>10</v>
      </c>
      <c r="D810" s="36">
        <f>'2 уровень'!G1918</f>
        <v>10</v>
      </c>
      <c r="E810" s="36">
        <f>'2 уровень'!H1918</f>
        <v>5</v>
      </c>
      <c r="F810" s="812">
        <f>'2 уровень'!I1918</f>
        <v>50</v>
      </c>
      <c r="G810" s="828">
        <f>'2 уровень'!J1918</f>
        <v>0</v>
      </c>
      <c r="H810" s="828">
        <f>'2 уровень'!K1918</f>
        <v>0</v>
      </c>
      <c r="I810" s="822">
        <f>'2 уровень'!L1918</f>
        <v>0</v>
      </c>
      <c r="J810" s="822">
        <f>'2 уровень'!M1918</f>
        <v>0</v>
      </c>
      <c r="K810" s="822">
        <f>'2 уровень'!N1918</f>
        <v>0</v>
      </c>
      <c r="L810" s="822">
        <f>'2 уровень'!O1918</f>
        <v>0</v>
      </c>
      <c r="M810" s="822">
        <f>'2 уровень'!P1918</f>
        <v>0</v>
      </c>
      <c r="N810" s="822">
        <f>'2 уровень'!Q1918</f>
        <v>0</v>
      </c>
      <c r="O810" s="821">
        <f>'2 уровень'!R1918</f>
        <v>0</v>
      </c>
      <c r="P810" s="821">
        <f>'2 уровень'!S1918</f>
        <v>0</v>
      </c>
      <c r="Q810" s="821">
        <f>'2 уровень'!T1918</f>
        <v>0</v>
      </c>
      <c r="R810" s="821">
        <f>'2 уровень'!U1918</f>
        <v>0</v>
      </c>
      <c r="S810" s="821">
        <f>'2 уровень'!V1918</f>
        <v>0</v>
      </c>
      <c r="T810" s="821">
        <f>'2 уровень'!W1918</f>
        <v>0</v>
      </c>
      <c r="U810" s="821">
        <f>'2 уровень'!X1918</f>
        <v>0</v>
      </c>
      <c r="V810" s="821">
        <f>'2 уровень'!Y1918</f>
        <v>0</v>
      </c>
      <c r="W810" s="821">
        <f>'2 уровень'!Z1918</f>
        <v>0</v>
      </c>
      <c r="X810" s="821">
        <f>'2 уровень'!AA1918</f>
        <v>0</v>
      </c>
      <c r="Y810" s="821">
        <f>'2 уровень'!AB1918</f>
        <v>0</v>
      </c>
      <c r="Z810" s="821">
        <f>'2 уровень'!AC1918</f>
        <v>0</v>
      </c>
      <c r="AA810" s="821">
        <f>'2 уровень'!AD1918</f>
        <v>0</v>
      </c>
      <c r="AB810" s="821">
        <f>'2 уровень'!AE1918</f>
        <v>0</v>
      </c>
      <c r="AC810" s="3624">
        <f>'2 уровень'!AF1918</f>
        <v>0</v>
      </c>
      <c r="AD810" s="821">
        <f>'2 уровень'!AG1918</f>
        <v>0</v>
      </c>
      <c r="AE810" s="821">
        <f>'2 уровень'!AH1918</f>
        <v>0</v>
      </c>
      <c r="AF810" s="821">
        <f>'2 уровень'!AI1918</f>
        <v>0</v>
      </c>
      <c r="AG810" s="821">
        <f>'2 уровень'!AJ1918</f>
        <v>0</v>
      </c>
      <c r="AH810" s="2332">
        <f>'2 уровень'!AK1918</f>
        <v>0</v>
      </c>
      <c r="AI810" s="821"/>
      <c r="AJ810" s="821"/>
      <c r="AK810" s="36" t="e">
        <f>'2 уровень'!#REF!</f>
        <v>#REF!</v>
      </c>
      <c r="AL810" s="36" t="e">
        <f>'2 уровень'!#REF!</f>
        <v>#REF!</v>
      </c>
      <c r="AM810" s="36" t="e">
        <f>'2 уровень'!#REF!</f>
        <v>#REF!</v>
      </c>
      <c r="AN810" s="1837"/>
      <c r="AO810" s="1837"/>
      <c r="AP810" s="1424"/>
      <c r="AQ810" s="1424"/>
      <c r="AR810" s="807"/>
      <c r="AS810" s="807"/>
      <c r="AT810" s="807"/>
      <c r="AU810" s="807"/>
      <c r="AV810" s="807"/>
      <c r="AW810" s="807"/>
      <c r="AX810" s="807"/>
      <c r="AY810" s="807"/>
      <c r="AZ810" s="807"/>
      <c r="BA810" s="807"/>
      <c r="BB810" s="807"/>
      <c r="BC810" s="807"/>
      <c r="BD810" s="807"/>
      <c r="BE810" s="807"/>
      <c r="BF810" s="807"/>
      <c r="BG810" s="807"/>
      <c r="BH810" s="807"/>
      <c r="BI810" s="807"/>
      <c r="BJ810" s="807"/>
      <c r="BK810" s="807"/>
      <c r="BL810" s="807"/>
      <c r="BM810" s="807"/>
      <c r="BN810" s="807"/>
      <c r="BO810" s="807"/>
      <c r="BP810" s="807"/>
      <c r="BQ810" s="807"/>
      <c r="BR810" s="807"/>
      <c r="BS810" s="807"/>
      <c r="BT810" s="807"/>
      <c r="BU810" s="807"/>
      <c r="BV810" s="807"/>
      <c r="BW810" s="807"/>
      <c r="BX810" s="807"/>
      <c r="BY810" s="807"/>
      <c r="BZ810" s="807"/>
      <c r="CA810" s="807"/>
      <c r="CB810" s="807"/>
      <c r="CC810" s="807"/>
      <c r="CD810" s="807"/>
      <c r="CE810" s="807"/>
      <c r="CF810" s="807"/>
      <c r="CG810" s="807"/>
      <c r="CH810" s="807"/>
      <c r="CI810" s="807"/>
      <c r="CJ810" s="807"/>
      <c r="CK810" s="807"/>
      <c r="CL810" s="807"/>
      <c r="CM810" s="807"/>
      <c r="CN810" s="807"/>
      <c r="CO810" s="807"/>
      <c r="CP810" s="807"/>
      <c r="CQ810" s="807"/>
      <c r="CR810" s="807"/>
      <c r="CS810" s="807"/>
      <c r="CT810" s="807"/>
      <c r="CU810" s="807"/>
      <c r="CV810" s="807"/>
      <c r="CW810" s="807"/>
      <c r="CX810" s="807"/>
      <c r="CY810" s="807"/>
      <c r="CZ810" s="807"/>
      <c r="DA810" s="807"/>
      <c r="DB810" s="807"/>
      <c r="DC810" s="807"/>
      <c r="DD810" s="807"/>
      <c r="DE810" s="807"/>
      <c r="DF810" s="807"/>
      <c r="DG810" s="807"/>
      <c r="DH810" s="807"/>
      <c r="DI810" s="807"/>
      <c r="DJ810" s="807"/>
      <c r="DK810" s="807"/>
      <c r="DL810" s="807"/>
      <c r="DM810" s="807"/>
      <c r="DN810" s="807"/>
      <c r="DO810" s="807"/>
      <c r="DP810" s="807"/>
      <c r="DQ810" s="807"/>
      <c r="DR810" s="807"/>
      <c r="DS810" s="807"/>
      <c r="DT810" s="807"/>
      <c r="DU810" s="807"/>
      <c r="DV810" s="807"/>
      <c r="DW810" s="807"/>
      <c r="DX810" s="807"/>
      <c r="DY810" s="807"/>
      <c r="DZ810" s="807"/>
      <c r="EA810" s="807"/>
      <c r="EB810" s="807"/>
      <c r="EC810" s="807"/>
      <c r="ED810" s="807"/>
      <c r="EE810" s="807"/>
      <c r="EF810" s="807"/>
      <c r="EG810" s="807"/>
      <c r="EH810" s="807"/>
      <c r="EI810" s="807"/>
      <c r="EJ810" s="807"/>
      <c r="EK810" s="807"/>
      <c r="EL810" s="807"/>
      <c r="EM810" s="807"/>
      <c r="EN810" s="807"/>
      <c r="EO810" s="807"/>
      <c r="EP810" s="807"/>
      <c r="EQ810" s="807"/>
      <c r="ER810" s="807"/>
      <c r="ES810" s="807"/>
      <c r="ET810" s="807"/>
      <c r="EU810" s="807"/>
      <c r="EV810" s="807"/>
      <c r="EW810" s="807"/>
      <c r="EX810" s="807"/>
      <c r="EY810" s="807"/>
      <c r="EZ810" s="807"/>
      <c r="FA810" s="807"/>
      <c r="FB810" s="807"/>
      <c r="FC810" s="807"/>
      <c r="FD810" s="807"/>
      <c r="FE810" s="807"/>
      <c r="FF810" s="807"/>
      <c r="FG810" s="807"/>
      <c r="FH810" s="807"/>
      <c r="FI810" s="807"/>
      <c r="FJ810" s="807"/>
      <c r="FK810" s="807"/>
      <c r="FL810" s="807"/>
      <c r="FM810" s="807"/>
      <c r="FN810" s="807"/>
      <c r="FO810" s="807"/>
      <c r="FP810" s="807"/>
      <c r="FQ810" s="807"/>
      <c r="FR810" s="807"/>
      <c r="FS810" s="807"/>
      <c r="FT810" s="807"/>
      <c r="FU810" s="807"/>
      <c r="FV810" s="807"/>
      <c r="FW810" s="807"/>
      <c r="FX810" s="807"/>
      <c r="FY810" s="807"/>
      <c r="FZ810" s="807"/>
      <c r="GA810" s="807"/>
      <c r="GB810" s="807"/>
      <c r="GC810" s="807"/>
      <c r="GD810" s="807"/>
      <c r="GE810" s="807"/>
      <c r="GF810" s="807"/>
      <c r="GG810" s="807"/>
      <c r="GH810" s="807"/>
      <c r="GI810" s="807"/>
      <c r="GJ810" s="807"/>
      <c r="GK810" s="807"/>
      <c r="GL810" s="807"/>
      <c r="GM810" s="807"/>
      <c r="GN810" s="807"/>
      <c r="GO810" s="807"/>
      <c r="GP810" s="807"/>
      <c r="GQ810" s="807"/>
      <c r="GR810" s="807"/>
      <c r="GS810" s="807"/>
      <c r="GT810" s="807"/>
      <c r="GU810" s="807"/>
      <c r="GV810" s="807"/>
      <c r="GW810" s="807"/>
      <c r="GX810" s="807"/>
      <c r="GY810" s="807"/>
      <c r="GZ810" s="807"/>
      <c r="HA810" s="807"/>
    </row>
    <row r="811" spans="1:209" ht="15.75" thickBot="1" x14ac:dyDescent="0.3">
      <c r="A811" s="25">
        <v>1</v>
      </c>
      <c r="B811" s="3191" t="s">
        <v>279</v>
      </c>
      <c r="C811" s="36">
        <f>'2 уровень'!F1919</f>
        <v>10110</v>
      </c>
      <c r="D811" s="36">
        <f>'2 уровень'!G1919</f>
        <v>10110</v>
      </c>
      <c r="E811" s="36">
        <f>'2 уровень'!H1919</f>
        <v>11564</v>
      </c>
      <c r="F811" s="812">
        <f>'2 уровень'!I1919</f>
        <v>114.38180019782394</v>
      </c>
      <c r="G811" s="828">
        <f>'2 уровень'!J1919</f>
        <v>0</v>
      </c>
      <c r="H811" s="828">
        <f>'2 уровень'!K1919</f>
        <v>0</v>
      </c>
      <c r="I811" s="822">
        <f>'2 уровень'!L1919</f>
        <v>0</v>
      </c>
      <c r="J811" s="822">
        <f>'2 уровень'!M1919</f>
        <v>0</v>
      </c>
      <c r="K811" s="822">
        <f>'2 уровень'!N1919</f>
        <v>0</v>
      </c>
      <c r="L811" s="822">
        <f>'2 уровень'!O1919</f>
        <v>0</v>
      </c>
      <c r="M811" s="822">
        <f>'2 уровень'!P1919</f>
        <v>0</v>
      </c>
      <c r="N811" s="822">
        <f>'2 уровень'!Q1919</f>
        <v>0</v>
      </c>
      <c r="O811" s="821">
        <f>'2 уровень'!R1919</f>
        <v>30273.465519999998</v>
      </c>
      <c r="P811" s="821">
        <f>'2 уровень'!S1919</f>
        <v>30273.465519999998</v>
      </c>
      <c r="Q811" s="821">
        <f>'2 уровень'!T1919</f>
        <v>30273.465519999998</v>
      </c>
      <c r="R811" s="821">
        <f>'2 уровень'!U1919</f>
        <v>30020.568219999997</v>
      </c>
      <c r="S811" s="821">
        <f>'2 уровень'!V1919</f>
        <v>30020.568219999997</v>
      </c>
      <c r="T811" s="821">
        <f>'2 уровень'!W1919</f>
        <v>30020.568219999997</v>
      </c>
      <c r="U811" s="821">
        <f>'2 уровень'!X1919</f>
        <v>30020.568219999997</v>
      </c>
      <c r="V811" s="821">
        <f>'2 уровень'!Y1919</f>
        <v>30020.568219999997</v>
      </c>
      <c r="W811" s="821">
        <f>'2 уровень'!Z1919</f>
        <v>30020.568219999997</v>
      </c>
      <c r="X811" s="821">
        <f>'2 уровень'!AA1919</f>
        <v>30020.568219999997</v>
      </c>
      <c r="Y811" s="821">
        <f>'2 уровень'!AB1919</f>
        <v>30020.568219999997</v>
      </c>
      <c r="Z811" s="821">
        <f>'2 уровень'!AC1919</f>
        <v>30020.568219999997</v>
      </c>
      <c r="AA811" s="821">
        <f>'2 уровень'!AD1919</f>
        <v>30020.568219999997</v>
      </c>
      <c r="AB811" s="821">
        <f>'2 уровень'!AE1919</f>
        <v>29750.16822</v>
      </c>
      <c r="AC811" s="3624">
        <f>'2 уровень'!AF1919</f>
        <v>0</v>
      </c>
      <c r="AD811" s="821">
        <f>'2 уровень'!AG1919</f>
        <v>0</v>
      </c>
      <c r="AE811" s="821">
        <f>'2 уровень'!AH1919</f>
        <v>-270.39999999999782</v>
      </c>
      <c r="AF811" s="821">
        <f>'2 уровень'!AI1919</f>
        <v>0</v>
      </c>
      <c r="AG811" s="821">
        <f>'2 уровень'!AJ1919</f>
        <v>-112.15961999999999</v>
      </c>
      <c r="AH811" s="2332">
        <f>'2 уровень'!AK1919</f>
        <v>29638.008600000001</v>
      </c>
      <c r="AI811" s="821">
        <f>AB811/AA811*100</f>
        <v>99.099284204021643</v>
      </c>
      <c r="AJ811" s="821">
        <f>AH811/AA811*100</f>
        <v>98.725674953263777</v>
      </c>
      <c r="AK811" s="36" t="e">
        <f>'2 уровень'!#REF!</f>
        <v>#REF!</v>
      </c>
      <c r="AL811" s="36" t="e">
        <f>'2 уровень'!#REF!</f>
        <v>#REF!</v>
      </c>
      <c r="AM811" s="36" t="e">
        <f>'2 уровень'!#REF!</f>
        <v>#REF!</v>
      </c>
      <c r="AN811" s="1837"/>
      <c r="AO811" s="1837"/>
      <c r="AP811" s="1424"/>
      <c r="AQ811" s="1424"/>
      <c r="AR811" s="807"/>
      <c r="AS811" s="807"/>
      <c r="AT811" s="807"/>
      <c r="AU811" s="807"/>
      <c r="AV811" s="807"/>
      <c r="AW811" s="807"/>
      <c r="AX811" s="807"/>
      <c r="AY811" s="807"/>
      <c r="AZ811" s="807"/>
      <c r="BA811" s="807"/>
      <c r="BB811" s="807"/>
      <c r="BC811" s="807"/>
      <c r="BD811" s="807"/>
      <c r="BE811" s="807"/>
      <c r="BF811" s="807"/>
      <c r="BG811" s="807"/>
      <c r="BH811" s="807"/>
      <c r="BI811" s="807"/>
      <c r="BJ811" s="807"/>
      <c r="BK811" s="807"/>
      <c r="BL811" s="807"/>
      <c r="BM811" s="807"/>
      <c r="BN811" s="807"/>
      <c r="BO811" s="807"/>
      <c r="BP811" s="807"/>
      <c r="BQ811" s="807"/>
      <c r="BR811" s="807"/>
      <c r="BS811" s="807"/>
      <c r="BT811" s="807"/>
      <c r="BU811" s="807"/>
      <c r="BV811" s="807"/>
      <c r="BW811" s="807"/>
      <c r="BX811" s="807"/>
      <c r="BY811" s="807"/>
      <c r="BZ811" s="807"/>
      <c r="CA811" s="807"/>
      <c r="CB811" s="807"/>
      <c r="CC811" s="807"/>
      <c r="CD811" s="807"/>
      <c r="CE811" s="807"/>
      <c r="CF811" s="807"/>
      <c r="CG811" s="807"/>
      <c r="CH811" s="807"/>
      <c r="CI811" s="807"/>
      <c r="CJ811" s="807"/>
      <c r="CK811" s="807"/>
      <c r="CL811" s="807"/>
      <c r="CM811" s="807"/>
      <c r="CN811" s="807"/>
      <c r="CO811" s="807"/>
      <c r="CP811" s="807"/>
      <c r="CQ811" s="807"/>
      <c r="CR811" s="807"/>
      <c r="CS811" s="807"/>
      <c r="CT811" s="807"/>
      <c r="CU811" s="807"/>
      <c r="CV811" s="807"/>
      <c r="CW811" s="807"/>
      <c r="CX811" s="807"/>
      <c r="CY811" s="807"/>
      <c r="CZ811" s="807"/>
      <c r="DA811" s="807"/>
      <c r="DB811" s="807"/>
      <c r="DC811" s="807"/>
      <c r="DD811" s="807"/>
      <c r="DE811" s="807"/>
      <c r="DF811" s="807"/>
      <c r="DG811" s="807"/>
      <c r="DH811" s="807"/>
      <c r="DI811" s="807"/>
      <c r="DJ811" s="807"/>
      <c r="DK811" s="807"/>
      <c r="DL811" s="807"/>
      <c r="DM811" s="807"/>
      <c r="DN811" s="807"/>
      <c r="DO811" s="807"/>
      <c r="DP811" s="807"/>
      <c r="DQ811" s="807"/>
      <c r="DR811" s="807"/>
      <c r="DS811" s="807"/>
      <c r="DT811" s="807"/>
      <c r="DU811" s="807"/>
      <c r="DV811" s="807"/>
      <c r="DW811" s="807"/>
      <c r="DX811" s="807"/>
      <c r="DY811" s="807"/>
      <c r="DZ811" s="807"/>
      <c r="EA811" s="807"/>
      <c r="EB811" s="807"/>
      <c r="EC811" s="807"/>
      <c r="ED811" s="807"/>
      <c r="EE811" s="807"/>
      <c r="EF811" s="807"/>
      <c r="EG811" s="807"/>
      <c r="EH811" s="807"/>
      <c r="EI811" s="807"/>
      <c r="EJ811" s="807"/>
      <c r="EK811" s="807"/>
      <c r="EL811" s="807"/>
      <c r="EM811" s="807"/>
      <c r="EN811" s="807"/>
      <c r="EO811" s="807"/>
      <c r="EP811" s="807"/>
      <c r="EQ811" s="807"/>
      <c r="ER811" s="807"/>
      <c r="ES811" s="807"/>
      <c r="ET811" s="807"/>
      <c r="EU811" s="807"/>
      <c r="EV811" s="807"/>
      <c r="EW811" s="807"/>
      <c r="EX811" s="807"/>
      <c r="EY811" s="807"/>
      <c r="EZ811" s="807"/>
      <c r="FA811" s="807"/>
      <c r="FB811" s="807"/>
      <c r="FC811" s="807"/>
      <c r="FD811" s="807"/>
      <c r="FE811" s="807"/>
      <c r="FF811" s="807"/>
      <c r="FG811" s="807"/>
      <c r="FH811" s="807"/>
      <c r="FI811" s="807"/>
      <c r="FJ811" s="807"/>
      <c r="FK811" s="807"/>
      <c r="FL811" s="807"/>
      <c r="FM811" s="807"/>
      <c r="FN811" s="807"/>
      <c r="FO811" s="807"/>
      <c r="FP811" s="807"/>
      <c r="FQ811" s="807"/>
      <c r="FR811" s="807"/>
      <c r="FS811" s="807"/>
      <c r="FT811" s="807"/>
      <c r="FU811" s="807"/>
      <c r="FV811" s="807"/>
      <c r="FW811" s="807"/>
      <c r="FX811" s="807"/>
      <c r="FY811" s="807"/>
      <c r="FZ811" s="807"/>
      <c r="GA811" s="807"/>
      <c r="GB811" s="807"/>
      <c r="GC811" s="807"/>
      <c r="GD811" s="807"/>
      <c r="GE811" s="807"/>
      <c r="GF811" s="807"/>
      <c r="GG811" s="807"/>
      <c r="GH811" s="807"/>
      <c r="GI811" s="807"/>
      <c r="GJ811" s="807"/>
      <c r="GK811" s="807"/>
      <c r="GL811" s="807"/>
      <c r="GM811" s="807"/>
      <c r="GN811" s="807"/>
      <c r="GO811" s="807"/>
      <c r="GP811" s="807"/>
      <c r="GQ811" s="807"/>
      <c r="GR811" s="807"/>
      <c r="GS811" s="807"/>
      <c r="GT811" s="807"/>
      <c r="GU811" s="807"/>
      <c r="GV811" s="807"/>
      <c r="GW811" s="807"/>
      <c r="GX811" s="807"/>
      <c r="GY811" s="807"/>
      <c r="GZ811" s="807"/>
      <c r="HA811" s="807"/>
    </row>
    <row r="812" spans="1:209" x14ac:dyDescent="0.25">
      <c r="A812" s="25">
        <v>1</v>
      </c>
      <c r="B812" s="6" t="s">
        <v>107</v>
      </c>
      <c r="C812" s="829"/>
      <c r="D812" s="829"/>
      <c r="E812" s="829"/>
      <c r="F812" s="830"/>
      <c r="G812" s="831"/>
      <c r="H812" s="831"/>
      <c r="I812" s="32"/>
      <c r="J812" s="32"/>
      <c r="K812" s="32"/>
      <c r="L812" s="32"/>
      <c r="M812" s="32"/>
      <c r="N812" s="32"/>
      <c r="O812" s="2335">
        <f t="shared" ref="O812:T812" si="184">O813-O814-O863-O866-O871</f>
        <v>0</v>
      </c>
      <c r="P812" s="2335">
        <f t="shared" si="184"/>
        <v>0</v>
      </c>
      <c r="Q812" s="2335">
        <f t="shared" si="184"/>
        <v>0</v>
      </c>
      <c r="R812" s="2335">
        <f t="shared" si="184"/>
        <v>0</v>
      </c>
      <c r="S812" s="2335">
        <f t="shared" si="184"/>
        <v>0</v>
      </c>
      <c r="T812" s="2335">
        <f t="shared" si="184"/>
        <v>0</v>
      </c>
      <c r="U812" s="2335">
        <f t="shared" ref="U812:V812" si="185">U813-U814-U863-U866-U871</f>
        <v>0</v>
      </c>
      <c r="V812" s="2335">
        <f t="shared" si="185"/>
        <v>0</v>
      </c>
      <c r="W812" s="2335">
        <f t="shared" ref="W812:X812" si="186">W813-W814-W863-W866-W871</f>
        <v>-3.2741809263825417E-11</v>
      </c>
      <c r="X812" s="2335">
        <f t="shared" si="186"/>
        <v>0</v>
      </c>
      <c r="Y812" s="2335">
        <f t="shared" ref="Y812:Z812" si="187">Y813-Y814-Y863-Y866-Y871</f>
        <v>0</v>
      </c>
      <c r="Z812" s="2335">
        <f t="shared" si="187"/>
        <v>0</v>
      </c>
      <c r="AA812" s="2335">
        <f t="shared" ref="AA812:AH812" si="188">AA813-AA814-AA863-AA866-AA871</f>
        <v>0</v>
      </c>
      <c r="AB812" s="2335">
        <f t="shared" si="188"/>
        <v>0</v>
      </c>
      <c r="AC812" s="3626">
        <f t="shared" si="188"/>
        <v>0</v>
      </c>
      <c r="AD812" s="2335">
        <f t="shared" ref="AD812" si="189">AD813-AD814-AD863-AD866-AD871</f>
        <v>0</v>
      </c>
      <c r="AE812" s="2335">
        <f t="shared" si="188"/>
        <v>0</v>
      </c>
      <c r="AF812" s="2335">
        <f t="shared" ref="AF812" si="190">AF813-AF814-AF863-AF866-AF871</f>
        <v>0</v>
      </c>
      <c r="AG812" s="2335">
        <f t="shared" si="188"/>
        <v>0</v>
      </c>
      <c r="AH812" s="2335">
        <f t="shared" si="188"/>
        <v>-3.2741809263825417E-11</v>
      </c>
      <c r="AI812" s="2335"/>
      <c r="AJ812" s="2335"/>
      <c r="AK812" s="829"/>
      <c r="AL812" s="829"/>
      <c r="AM812" s="829"/>
      <c r="AN812" s="1835"/>
      <c r="AO812" s="1835"/>
      <c r="AP812" s="1424"/>
      <c r="AQ812" s="1424"/>
      <c r="AR812" s="807"/>
      <c r="AS812" s="807"/>
      <c r="AT812" s="807"/>
      <c r="AU812" s="807"/>
      <c r="AV812" s="807"/>
      <c r="AW812" s="807"/>
      <c r="AX812" s="807"/>
      <c r="AY812" s="807"/>
      <c r="AZ812" s="807"/>
      <c r="BA812" s="807"/>
      <c r="BB812" s="807"/>
      <c r="BC812" s="807"/>
      <c r="BD812" s="807"/>
      <c r="BE812" s="807"/>
      <c r="BF812" s="807"/>
      <c r="BG812" s="807"/>
      <c r="BH812" s="807"/>
      <c r="BI812" s="807"/>
      <c r="BJ812" s="807"/>
      <c r="BK812" s="807"/>
      <c r="BL812" s="807"/>
      <c r="BM812" s="807"/>
      <c r="BN812" s="807"/>
      <c r="BO812" s="807"/>
      <c r="BP812" s="807"/>
      <c r="BQ812" s="807"/>
      <c r="BR812" s="807"/>
      <c r="BS812" s="807"/>
      <c r="BT812" s="807"/>
      <c r="BU812" s="807"/>
      <c r="BV812" s="807"/>
      <c r="BW812" s="807"/>
      <c r="BX812" s="807"/>
      <c r="BY812" s="807"/>
      <c r="BZ812" s="807"/>
      <c r="CA812" s="807"/>
      <c r="CB812" s="807"/>
      <c r="CC812" s="807"/>
      <c r="CD812" s="807"/>
      <c r="CE812" s="807"/>
      <c r="CF812" s="807"/>
      <c r="CG812" s="807"/>
      <c r="CH812" s="807"/>
      <c r="CI812" s="807"/>
      <c r="CJ812" s="807"/>
      <c r="CK812" s="807"/>
      <c r="CL812" s="807"/>
      <c r="CM812" s="807"/>
      <c r="CN812" s="807"/>
      <c r="CO812" s="807"/>
      <c r="CP812" s="807"/>
      <c r="CQ812" s="807"/>
      <c r="CR812" s="807"/>
      <c r="CS812" s="807"/>
      <c r="CT812" s="807"/>
      <c r="CU812" s="807"/>
      <c r="CV812" s="807"/>
      <c r="CW812" s="807"/>
      <c r="CX812" s="807"/>
      <c r="CY812" s="807"/>
      <c r="CZ812" s="807"/>
      <c r="DA812" s="807"/>
      <c r="DB812" s="807"/>
      <c r="DC812" s="807"/>
      <c r="DD812" s="807"/>
      <c r="DE812" s="807"/>
      <c r="DF812" s="807"/>
      <c r="DG812" s="807"/>
      <c r="DH812" s="807"/>
      <c r="DI812" s="807"/>
      <c r="DJ812" s="807"/>
      <c r="DK812" s="807"/>
      <c r="DL812" s="807"/>
      <c r="DM812" s="807"/>
      <c r="DN812" s="807"/>
      <c r="DO812" s="807"/>
      <c r="DP812" s="807"/>
      <c r="DQ812" s="807"/>
      <c r="DR812" s="807"/>
      <c r="DS812" s="807"/>
      <c r="DT812" s="807"/>
      <c r="DU812" s="807"/>
      <c r="DV812" s="807"/>
      <c r="DW812" s="807"/>
      <c r="DX812" s="807"/>
      <c r="DY812" s="807"/>
      <c r="DZ812" s="807"/>
      <c r="EA812" s="807"/>
      <c r="EB812" s="807"/>
      <c r="EC812" s="807"/>
      <c r="ED812" s="807"/>
      <c r="EE812" s="807"/>
      <c r="EF812" s="807"/>
      <c r="EG812" s="807"/>
      <c r="EH812" s="807"/>
      <c r="EI812" s="807"/>
      <c r="EJ812" s="807"/>
      <c r="EK812" s="807"/>
      <c r="EL812" s="807"/>
      <c r="EM812" s="807"/>
      <c r="EN812" s="807"/>
      <c r="EO812" s="807"/>
      <c r="EP812" s="807"/>
      <c r="EQ812" s="807"/>
      <c r="ER812" s="807"/>
      <c r="ES812" s="807"/>
      <c r="ET812" s="807"/>
      <c r="EU812" s="807"/>
      <c r="EV812" s="807"/>
      <c r="EW812" s="807"/>
      <c r="EX812" s="807"/>
      <c r="EY812" s="807"/>
      <c r="EZ812" s="807"/>
      <c r="FA812" s="807"/>
      <c r="FB812" s="807"/>
      <c r="FC812" s="807"/>
      <c r="FD812" s="807"/>
      <c r="FE812" s="807"/>
      <c r="FF812" s="807"/>
      <c r="FG812" s="807"/>
      <c r="FH812" s="807"/>
      <c r="FI812" s="807"/>
      <c r="FJ812" s="807"/>
      <c r="FK812" s="807"/>
      <c r="FL812" s="807"/>
      <c r="FM812" s="807"/>
      <c r="FN812" s="807"/>
      <c r="FO812" s="807"/>
      <c r="FP812" s="807"/>
      <c r="FQ812" s="807"/>
      <c r="FR812" s="807"/>
      <c r="FS812" s="807"/>
      <c r="FT812" s="807"/>
      <c r="FU812" s="807"/>
      <c r="FV812" s="807"/>
      <c r="FW812" s="807"/>
      <c r="FX812" s="807"/>
      <c r="FY812" s="807"/>
      <c r="FZ812" s="807"/>
      <c r="GA812" s="807"/>
      <c r="GB812" s="807"/>
      <c r="GC812" s="807"/>
      <c r="GD812" s="807"/>
      <c r="GE812" s="807"/>
      <c r="GF812" s="807"/>
      <c r="GG812" s="807"/>
      <c r="GH812" s="807"/>
      <c r="GI812" s="807"/>
      <c r="GJ812" s="807"/>
      <c r="GK812" s="807"/>
      <c r="GL812" s="807"/>
      <c r="GM812" s="807"/>
      <c r="GN812" s="807"/>
      <c r="GO812" s="807"/>
      <c r="GP812" s="807"/>
      <c r="GQ812" s="807"/>
      <c r="GR812" s="807"/>
      <c r="GS812" s="807"/>
      <c r="GT812" s="807"/>
      <c r="GU812" s="807"/>
      <c r="GV812" s="807"/>
      <c r="GW812" s="807"/>
      <c r="GX812" s="807"/>
      <c r="GY812" s="807"/>
      <c r="GZ812" s="807"/>
      <c r="HA812" s="807"/>
    </row>
    <row r="813" spans="1:209" s="807" customFormat="1" x14ac:dyDescent="0.25">
      <c r="A813" s="25">
        <v>1</v>
      </c>
      <c r="B813" s="16" t="s">
        <v>96</v>
      </c>
      <c r="C813" s="808">
        <f>'2 уровень'!F2000</f>
        <v>0</v>
      </c>
      <c r="D813" s="808">
        <f>'2 уровень'!G2000</f>
        <v>0</v>
      </c>
      <c r="E813" s="808">
        <f>'2 уровень'!H2000</f>
        <v>0</v>
      </c>
      <c r="F813" s="820">
        <f>'2 уровень'!I2000</f>
        <v>0</v>
      </c>
      <c r="G813" s="821">
        <f>'2 уровень'!J2000</f>
        <v>0</v>
      </c>
      <c r="H813" s="821">
        <f>'2 уровень'!K2000</f>
        <v>0</v>
      </c>
      <c r="I813" s="29">
        <f>'2 уровень'!L2000</f>
        <v>0</v>
      </c>
      <c r="J813" s="29">
        <f>'2 уровень'!M2000</f>
        <v>0</v>
      </c>
      <c r="K813" s="29">
        <f>'2 уровень'!N2000</f>
        <v>0</v>
      </c>
      <c r="L813" s="29">
        <f>'2 уровень'!O2000</f>
        <v>0</v>
      </c>
      <c r="M813" s="29">
        <f>'2 уровень'!P2000</f>
        <v>0</v>
      </c>
      <c r="N813" s="29">
        <f>'2 уровень'!Q2000</f>
        <v>0</v>
      </c>
      <c r="O813" s="821">
        <f>'2 уровень'!R2000</f>
        <v>369934.02127640002</v>
      </c>
      <c r="P813" s="821">
        <f>'2 уровень'!S2000</f>
        <v>369934.02127640002</v>
      </c>
      <c r="Q813" s="821">
        <f>'2 уровень'!T2000</f>
        <v>369934.02127640002</v>
      </c>
      <c r="R813" s="821">
        <f>'2 уровень'!U2000</f>
        <v>369947.76417249994</v>
      </c>
      <c r="S813" s="821">
        <f>'2 уровень'!V2000</f>
        <v>369947.37508449994</v>
      </c>
      <c r="T813" s="821">
        <f>'2 уровень'!W2000</f>
        <v>369947.37508449994</v>
      </c>
      <c r="U813" s="821">
        <f>'2 уровень'!X2000</f>
        <v>369947.37508449994</v>
      </c>
      <c r="V813" s="821">
        <f>'2 уровень'!Y2000</f>
        <v>369947.37508449994</v>
      </c>
      <c r="W813" s="821">
        <f>'2 уровень'!Z2000</f>
        <v>370096.53385116661</v>
      </c>
      <c r="X813" s="821">
        <f>'2 уровень'!AA2000</f>
        <v>370097.54529199994</v>
      </c>
      <c r="Y813" s="821">
        <f>'2 уровень'!AB2000</f>
        <v>369970.03713599994</v>
      </c>
      <c r="Z813" s="821">
        <f>'2 уровень'!AC2000</f>
        <v>369970.03713599994</v>
      </c>
      <c r="AA813" s="821">
        <f>'2 уровень'!AD2000</f>
        <v>369970.03713599994</v>
      </c>
      <c r="AB813" s="821">
        <f>'2 уровень'!AE2000</f>
        <v>367269.9976</v>
      </c>
      <c r="AC813" s="3624">
        <f>'2 уровень'!AF2000</f>
        <v>277.80872999999997</v>
      </c>
      <c r="AD813" s="821">
        <f>'2 уровень'!AG2000</f>
        <v>-1048.8246899999999</v>
      </c>
      <c r="AE813" s="821">
        <f>'2 уровень'!AH2000</f>
        <v>-2700.0395359999493</v>
      </c>
      <c r="AF813" s="821">
        <f>'2 уровень'!AI2000</f>
        <v>-2.1201599999999998</v>
      </c>
      <c r="AG813" s="821">
        <f>'2 уровень'!AJ2000</f>
        <v>-2894.1366699999999</v>
      </c>
      <c r="AH813" s="2332">
        <f>'2 уровень'!AK2000</f>
        <v>363327.03623999999</v>
      </c>
      <c r="AI813" s="821">
        <f t="shared" ref="AI813:AI817" si="191">AB813/AA813*100</f>
        <v>99.270200485179444</v>
      </c>
      <c r="AJ813" s="821">
        <f t="shared" ref="AJ813:AJ817" si="192">AH813/AA813*100</f>
        <v>98.204448947427053</v>
      </c>
      <c r="AK813" s="808" t="e">
        <f>'2 уровень'!#REF!</f>
        <v>#REF!</v>
      </c>
      <c r="AL813" s="808" t="e">
        <f>'2 уровень'!#REF!</f>
        <v>#REF!</v>
      </c>
      <c r="AM813" s="808" t="e">
        <f>'2 уровень'!#REF!</f>
        <v>#REF!</v>
      </c>
      <c r="AN813" s="1837"/>
      <c r="AO813" s="1837"/>
      <c r="AP813" s="1424"/>
      <c r="AQ813" s="1424"/>
      <c r="AR813" s="25"/>
      <c r="AS813" s="25"/>
      <c r="AT813" s="25"/>
      <c r="AU813" s="25"/>
      <c r="AV813" s="25"/>
      <c r="AW813" s="25"/>
      <c r="AX813" s="25"/>
      <c r="AY813" s="25"/>
      <c r="AZ813" s="25"/>
      <c r="BA813" s="25"/>
      <c r="BB813" s="25"/>
      <c r="BC813" s="25"/>
      <c r="BD813" s="25"/>
      <c r="BE813" s="25"/>
      <c r="BF813" s="25"/>
      <c r="BG813" s="25"/>
      <c r="BH813" s="25"/>
      <c r="BI813" s="25"/>
      <c r="BJ813" s="25"/>
      <c r="BK813" s="25"/>
      <c r="BL813" s="25"/>
      <c r="BM813" s="25"/>
      <c r="BN813" s="25"/>
      <c r="BO813" s="25"/>
      <c r="BP813" s="25"/>
      <c r="BQ813" s="25"/>
      <c r="BR813" s="25"/>
      <c r="BS813" s="25"/>
      <c r="BT813" s="25"/>
      <c r="BU813" s="25"/>
      <c r="BV813" s="25"/>
      <c r="BW813" s="25"/>
      <c r="BX813" s="25"/>
      <c r="BY813" s="25"/>
      <c r="BZ813" s="25"/>
      <c r="CA813" s="25"/>
      <c r="CB813" s="25"/>
      <c r="CC813" s="25"/>
      <c r="CD813" s="25"/>
      <c r="CE813" s="25"/>
      <c r="CF813" s="25"/>
      <c r="CG813" s="25"/>
      <c r="CH813" s="25"/>
      <c r="CI813" s="25"/>
      <c r="CJ813" s="25"/>
      <c r="CK813" s="25"/>
      <c r="CL813" s="25"/>
      <c r="CM813" s="25"/>
      <c r="CN813" s="25"/>
      <c r="CO813" s="25"/>
      <c r="CP813" s="25"/>
      <c r="CQ813" s="25"/>
      <c r="CR813" s="25"/>
      <c r="CS813" s="25"/>
      <c r="CT813" s="25"/>
      <c r="CU813" s="25"/>
      <c r="CV813" s="25"/>
      <c r="CW813" s="25"/>
      <c r="CX813" s="25"/>
      <c r="CY813" s="25"/>
      <c r="CZ813" s="25"/>
      <c r="DA813" s="25"/>
      <c r="DB813" s="25"/>
      <c r="DC813" s="25"/>
      <c r="DD813" s="25"/>
      <c r="DE813" s="25"/>
      <c r="DF813" s="25"/>
      <c r="DG813" s="25"/>
      <c r="DH813" s="25"/>
      <c r="DI813" s="25"/>
      <c r="DJ813" s="25"/>
      <c r="DK813" s="25"/>
      <c r="DL813" s="25"/>
      <c r="DM813" s="25"/>
      <c r="DN813" s="25"/>
      <c r="DO813" s="25"/>
      <c r="DP813" s="25"/>
      <c r="DQ813" s="25"/>
      <c r="DR813" s="25"/>
      <c r="DS813" s="25"/>
      <c r="DT813" s="25"/>
      <c r="DU813" s="25"/>
      <c r="DV813" s="25"/>
      <c r="DW813" s="25"/>
      <c r="DX813" s="25"/>
      <c r="DY813" s="25"/>
      <c r="DZ813" s="25"/>
      <c r="EA813" s="25"/>
      <c r="EB813" s="25"/>
      <c r="EC813" s="25"/>
      <c r="ED813" s="25"/>
      <c r="EE813" s="25"/>
      <c r="EF813" s="25"/>
      <c r="EG813" s="25"/>
      <c r="EH813" s="25"/>
      <c r="EI813" s="25"/>
      <c r="EJ813" s="25"/>
      <c r="EK813" s="25"/>
      <c r="EL813" s="25"/>
      <c r="EM813" s="25"/>
      <c r="EN813" s="25"/>
      <c r="EO813" s="25"/>
      <c r="EP813" s="25"/>
      <c r="EQ813" s="25"/>
      <c r="ER813" s="25"/>
      <c r="ES813" s="25"/>
      <c r="ET813" s="25"/>
      <c r="EU813" s="25"/>
      <c r="EV813" s="25"/>
      <c r="EW813" s="25"/>
      <c r="EX813" s="25"/>
      <c r="EY813" s="25"/>
      <c r="EZ813" s="25"/>
      <c r="FA813" s="25"/>
      <c r="FB813" s="25"/>
      <c r="FC813" s="25"/>
      <c r="FD813" s="25"/>
      <c r="FE813" s="25"/>
      <c r="FF813" s="25"/>
      <c r="FG813" s="25"/>
      <c r="FH813" s="25"/>
      <c r="FI813" s="25"/>
      <c r="FJ813" s="25"/>
      <c r="FK813" s="25"/>
      <c r="FL813" s="25"/>
      <c r="FM813" s="25"/>
      <c r="FN813" s="25"/>
      <c r="FO813" s="25"/>
      <c r="FP813" s="25"/>
      <c r="FQ813" s="25"/>
      <c r="FR813" s="25"/>
      <c r="FS813" s="25"/>
      <c r="FT813" s="25"/>
      <c r="FU813" s="25"/>
      <c r="FV813" s="25"/>
      <c r="FW813" s="25"/>
      <c r="FX813" s="25"/>
      <c r="FY813" s="25"/>
      <c r="FZ813" s="25"/>
      <c r="GA813" s="25"/>
      <c r="GB813" s="25"/>
      <c r="GC813" s="25"/>
      <c r="GD813" s="25"/>
      <c r="GE813" s="25"/>
      <c r="GF813" s="25"/>
      <c r="GG813" s="25"/>
      <c r="GH813" s="25"/>
      <c r="GI813" s="25"/>
      <c r="GJ813" s="25"/>
      <c r="GK813" s="25"/>
      <c r="GL813" s="25"/>
      <c r="GM813" s="25"/>
      <c r="GN813" s="25"/>
      <c r="GO813" s="25"/>
      <c r="GP813" s="25"/>
      <c r="GQ813" s="25"/>
      <c r="GR813" s="25"/>
      <c r="GS813" s="25"/>
      <c r="GT813" s="25"/>
      <c r="GU813" s="25"/>
      <c r="GV813" s="25"/>
      <c r="GW813" s="25"/>
      <c r="GX813" s="25"/>
      <c r="GY813" s="25"/>
      <c r="GZ813" s="25"/>
      <c r="HA813" s="25"/>
    </row>
    <row r="814" spans="1:209" s="807" customFormat="1" ht="29.25" x14ac:dyDescent="0.25">
      <c r="A814" s="25">
        <v>1</v>
      </c>
      <c r="B814" s="1182" t="s">
        <v>80</v>
      </c>
      <c r="C814" s="28">
        <f>'2 уровень'!F2001</f>
        <v>3873</v>
      </c>
      <c r="D814" s="28">
        <f>'2 уровень'!G2001</f>
        <v>3873</v>
      </c>
      <c r="E814" s="28">
        <f>'2 уровень'!H2001</f>
        <v>3760</v>
      </c>
      <c r="F814" s="810">
        <f>'2 уровень'!I2001</f>
        <v>97.082365091660222</v>
      </c>
      <c r="G814" s="821">
        <f>'2 уровень'!J2001</f>
        <v>8.7846630518977538</v>
      </c>
      <c r="H814" s="821">
        <f>'2 уровень'!K2001</f>
        <v>9.113297872340425</v>
      </c>
      <c r="I814" s="31">
        <f>'2 уровень'!L2001</f>
        <v>34023</v>
      </c>
      <c r="J814" s="31">
        <f>'2 уровень'!M2001</f>
        <v>34023</v>
      </c>
      <c r="K814" s="31">
        <f>'2 уровень'!N2001</f>
        <v>34266</v>
      </c>
      <c r="L814" s="31">
        <f>'2 уровень'!O2001</f>
        <v>100.71422273168152</v>
      </c>
      <c r="M814" s="31">
        <f>'2 уровень'!P2001</f>
        <v>104.48003849772232</v>
      </c>
      <c r="N814" s="31">
        <f>'2 уровень'!Q2001</f>
        <v>327.96695419237432</v>
      </c>
      <c r="O814" s="821">
        <f>'2 уровень'!R2001</f>
        <v>129252.62125439999</v>
      </c>
      <c r="P814" s="821">
        <f>'2 уровень'!S2001</f>
        <v>129252.62125439999</v>
      </c>
      <c r="Q814" s="821">
        <f>'2 уровень'!T2001</f>
        <v>129252.62125439999</v>
      </c>
      <c r="R814" s="821">
        <f>'2 уровень'!U2001</f>
        <v>129331.29484799996</v>
      </c>
      <c r="S814" s="821">
        <f>'2 уровень'!V2001</f>
        <v>129330.90575999997</v>
      </c>
      <c r="T814" s="821">
        <f>'2 уровень'!W2001</f>
        <v>129330.90575999997</v>
      </c>
      <c r="U814" s="821">
        <f>'2 уровень'!X2001</f>
        <v>129330.90575999997</v>
      </c>
      <c r="V814" s="821">
        <f>'2 уровень'!Y2001</f>
        <v>129330.90575999997</v>
      </c>
      <c r="W814" s="821">
        <f>'2 уровень'!Z2001</f>
        <v>129330.90575999997</v>
      </c>
      <c r="X814" s="821">
        <f>'2 уровень'!AA2001</f>
        <v>128586.19132799994</v>
      </c>
      <c r="Y814" s="821">
        <f>'2 уровень'!AB2001</f>
        <v>128586.19132799994</v>
      </c>
      <c r="Z814" s="821">
        <f>'2 уровень'!AC2001</f>
        <v>128586.19132799994</v>
      </c>
      <c r="AA814" s="821">
        <f>'2 уровень'!AD2001</f>
        <v>128586.19132799994</v>
      </c>
      <c r="AB814" s="821">
        <f>'2 уровень'!AE2001</f>
        <v>131606.65253999998</v>
      </c>
      <c r="AC814" s="3624">
        <f>'2 уровень'!AF2001</f>
        <v>277.80872999999997</v>
      </c>
      <c r="AD814" s="821">
        <f>'2 уровень'!AG2001</f>
        <v>-1048.8246899999999</v>
      </c>
      <c r="AE814" s="821">
        <f>'2 уровень'!AH2001</f>
        <v>3020.4612120000384</v>
      </c>
      <c r="AF814" s="821">
        <f>'2 уровень'!AI2001</f>
        <v>0</v>
      </c>
      <c r="AG814" s="821">
        <f>'2 уровень'!AJ2001</f>
        <v>-2049.11105</v>
      </c>
      <c r="AH814" s="2332">
        <f>'2 уровень'!AK2001</f>
        <v>128508.71679999998</v>
      </c>
      <c r="AI814" s="821">
        <f t="shared" si="191"/>
        <v>102.3489778963088</v>
      </c>
      <c r="AJ814" s="821">
        <f t="shared" si="192"/>
        <v>99.939748951889911</v>
      </c>
      <c r="AK814" s="28" t="e">
        <f>'2 уровень'!#REF!</f>
        <v>#REF!</v>
      </c>
      <c r="AL814" s="28" t="e">
        <f>'2 уровень'!#REF!</f>
        <v>#REF!</v>
      </c>
      <c r="AM814" s="28" t="e">
        <f>'2 уровень'!#REF!</f>
        <v>#REF!</v>
      </c>
      <c r="AN814" s="1837"/>
      <c r="AO814" s="1837"/>
      <c r="AP814" s="1424"/>
      <c r="AQ814" s="1424"/>
    </row>
    <row r="815" spans="1:209" x14ac:dyDescent="0.25">
      <c r="A815" s="25">
        <v>1</v>
      </c>
      <c r="B815" s="1936" t="s">
        <v>262</v>
      </c>
      <c r="C815" s="36">
        <f>'2 уровень'!F2002</f>
        <v>0</v>
      </c>
      <c r="D815" s="36">
        <f>'2 уровень'!G2002</f>
        <v>0</v>
      </c>
      <c r="E815" s="36">
        <f>'2 уровень'!H2002</f>
        <v>0</v>
      </c>
      <c r="F815" s="812">
        <f>'2 уровень'!I2002</f>
        <v>0</v>
      </c>
      <c r="G815" s="828">
        <f>'2 уровень'!J2002</f>
        <v>0</v>
      </c>
      <c r="H815" s="828">
        <f>'2 уровень'!K2002</f>
        <v>0</v>
      </c>
      <c r="I815" s="822">
        <f>'2 уровень'!L2002</f>
        <v>0</v>
      </c>
      <c r="J815" s="822">
        <f>'2 уровень'!M2002</f>
        <v>0</v>
      </c>
      <c r="K815" s="822">
        <f>'2 уровень'!N2002</f>
        <v>0</v>
      </c>
      <c r="L815" s="822">
        <f>'2 уровень'!O2002</f>
        <v>0</v>
      </c>
      <c r="M815" s="822">
        <f>'2 уровень'!P2002</f>
        <v>0</v>
      </c>
      <c r="N815" s="822">
        <f>'2 уровень'!Q2002</f>
        <v>0</v>
      </c>
      <c r="O815" s="821">
        <f>'2 уровень'!R2002</f>
        <v>0</v>
      </c>
      <c r="P815" s="821">
        <f>'2 уровень'!S2002</f>
        <v>0</v>
      </c>
      <c r="Q815" s="821">
        <f>'2 уровень'!T2002</f>
        <v>0</v>
      </c>
      <c r="R815" s="821">
        <f>'2 уровень'!U2002</f>
        <v>0</v>
      </c>
      <c r="S815" s="821">
        <f>'2 уровень'!V2002</f>
        <v>0</v>
      </c>
      <c r="T815" s="821">
        <f>'2 уровень'!W2002</f>
        <v>0</v>
      </c>
      <c r="U815" s="821">
        <f>'2 уровень'!X2002</f>
        <v>0</v>
      </c>
      <c r="V815" s="821">
        <f>'2 уровень'!Y2002</f>
        <v>0</v>
      </c>
      <c r="W815" s="821">
        <f>'2 уровень'!Z2002</f>
        <v>0</v>
      </c>
      <c r="X815" s="821">
        <f>'2 уровень'!AA2002</f>
        <v>0</v>
      </c>
      <c r="Y815" s="821">
        <f>'2 уровень'!AB2002</f>
        <v>0</v>
      </c>
      <c r="Z815" s="821">
        <f>'2 уровень'!AC2002</f>
        <v>0</v>
      </c>
      <c r="AA815" s="821">
        <f>'2 уровень'!AD2002</f>
        <v>0</v>
      </c>
      <c r="AB815" s="821">
        <f>'2 уровень'!AE2002</f>
        <v>0</v>
      </c>
      <c r="AC815" s="3624">
        <f>'2 уровень'!AF2002</f>
        <v>0</v>
      </c>
      <c r="AD815" s="821">
        <f>'2 уровень'!AG2002</f>
        <v>0</v>
      </c>
      <c r="AE815" s="821">
        <f>'2 уровень'!AH2002</f>
        <v>0</v>
      </c>
      <c r="AF815" s="821">
        <f>'2 уровень'!AI2002</f>
        <v>0</v>
      </c>
      <c r="AG815" s="821">
        <f>'2 уровень'!AJ2002</f>
        <v>0</v>
      </c>
      <c r="AH815" s="2332">
        <f>'2 уровень'!AK2002</f>
        <v>0</v>
      </c>
      <c r="AI815" s="821"/>
      <c r="AJ815" s="821"/>
      <c r="AK815" s="36" t="e">
        <f>'2 уровень'!#REF!</f>
        <v>#REF!</v>
      </c>
      <c r="AL815" s="36" t="e">
        <f>'2 уровень'!#REF!</f>
        <v>#REF!</v>
      </c>
      <c r="AM815" s="36" t="e">
        <f>'2 уровень'!#REF!</f>
        <v>#REF!</v>
      </c>
      <c r="AN815" s="1837"/>
      <c r="AO815" s="1837"/>
      <c r="AP815" s="1424"/>
      <c r="AQ815" s="1424"/>
      <c r="AR815" s="807"/>
      <c r="AS815" s="807"/>
      <c r="AT815" s="807"/>
      <c r="AU815" s="807"/>
      <c r="AV815" s="807"/>
      <c r="AW815" s="807"/>
      <c r="AX815" s="807"/>
      <c r="AY815" s="807"/>
      <c r="AZ815" s="807"/>
      <c r="BA815" s="807"/>
      <c r="BB815" s="807"/>
      <c r="BC815" s="807"/>
      <c r="BD815" s="807"/>
      <c r="BE815" s="807"/>
      <c r="BF815" s="807"/>
      <c r="BG815" s="807"/>
      <c r="BH815" s="807"/>
      <c r="BI815" s="807"/>
      <c r="BJ815" s="807"/>
      <c r="BK815" s="807"/>
      <c r="BL815" s="807"/>
      <c r="BM815" s="807"/>
      <c r="BN815" s="807"/>
      <c r="BO815" s="807"/>
      <c r="BP815" s="807"/>
      <c r="BQ815" s="807"/>
      <c r="BR815" s="807"/>
      <c r="BS815" s="807"/>
      <c r="BT815" s="807"/>
      <c r="BU815" s="807"/>
      <c r="BV815" s="807"/>
      <c r="BW815" s="807"/>
      <c r="BX815" s="807"/>
      <c r="BY815" s="807"/>
      <c r="BZ815" s="807"/>
      <c r="CA815" s="807"/>
      <c r="CB815" s="807"/>
      <c r="CC815" s="807"/>
      <c r="CD815" s="807"/>
      <c r="CE815" s="807"/>
      <c r="CF815" s="807"/>
      <c r="CG815" s="807"/>
      <c r="CH815" s="807"/>
      <c r="CI815" s="807"/>
      <c r="CJ815" s="807"/>
      <c r="CK815" s="807"/>
      <c r="CL815" s="807"/>
      <c r="CM815" s="807"/>
      <c r="CN815" s="807"/>
      <c r="CO815" s="807"/>
      <c r="CP815" s="807"/>
      <c r="CQ815" s="807"/>
      <c r="CR815" s="807"/>
      <c r="CS815" s="807"/>
      <c r="CT815" s="807"/>
      <c r="CU815" s="807"/>
      <c r="CV815" s="807"/>
      <c r="CW815" s="807"/>
      <c r="CX815" s="807"/>
      <c r="CY815" s="807"/>
      <c r="CZ815" s="807"/>
      <c r="DA815" s="807"/>
      <c r="DB815" s="807"/>
      <c r="DC815" s="807"/>
      <c r="DD815" s="807"/>
      <c r="DE815" s="807"/>
      <c r="DF815" s="807"/>
      <c r="DG815" s="807"/>
      <c r="DH815" s="807"/>
      <c r="DI815" s="807"/>
      <c r="DJ815" s="807"/>
      <c r="DK815" s="807"/>
      <c r="DL815" s="807"/>
      <c r="DM815" s="807"/>
      <c r="DN815" s="807"/>
      <c r="DO815" s="807"/>
      <c r="DP815" s="807"/>
      <c r="DQ815" s="807"/>
      <c r="DR815" s="807"/>
      <c r="DS815" s="807"/>
      <c r="DT815" s="807"/>
      <c r="DU815" s="807"/>
      <c r="DV815" s="807"/>
      <c r="DW815" s="807"/>
      <c r="DX815" s="807"/>
      <c r="DY815" s="807"/>
      <c r="DZ815" s="807"/>
      <c r="EA815" s="807"/>
      <c r="EB815" s="807"/>
      <c r="EC815" s="807"/>
      <c r="ED815" s="807"/>
      <c r="EE815" s="807"/>
      <c r="EF815" s="807"/>
      <c r="EG815" s="807"/>
      <c r="EH815" s="807"/>
      <c r="EI815" s="807"/>
      <c r="EJ815" s="807"/>
      <c r="EK815" s="807"/>
      <c r="EL815" s="807"/>
      <c r="EM815" s="807"/>
      <c r="EN815" s="807"/>
      <c r="EO815" s="807"/>
      <c r="EP815" s="807"/>
      <c r="EQ815" s="807"/>
      <c r="ER815" s="807"/>
      <c r="ES815" s="807"/>
      <c r="ET815" s="807"/>
      <c r="EU815" s="807"/>
      <c r="EV815" s="807"/>
      <c r="EW815" s="807"/>
      <c r="EX815" s="807"/>
      <c r="EY815" s="807"/>
      <c r="EZ815" s="807"/>
      <c r="FA815" s="807"/>
      <c r="FB815" s="807"/>
      <c r="FC815" s="807"/>
      <c r="FD815" s="807"/>
      <c r="FE815" s="807"/>
      <c r="FF815" s="807"/>
      <c r="FG815" s="807"/>
      <c r="FH815" s="807"/>
      <c r="FI815" s="807"/>
      <c r="FJ815" s="807"/>
      <c r="FK815" s="807"/>
      <c r="FL815" s="807"/>
      <c r="FM815" s="807"/>
      <c r="FN815" s="807"/>
      <c r="FO815" s="807"/>
      <c r="FP815" s="807"/>
      <c r="FQ815" s="807"/>
      <c r="FR815" s="807"/>
      <c r="FS815" s="807"/>
      <c r="FT815" s="807"/>
      <c r="FU815" s="807"/>
      <c r="FV815" s="807"/>
      <c r="FW815" s="807"/>
      <c r="FX815" s="807"/>
      <c r="FY815" s="807"/>
      <c r="FZ815" s="807"/>
      <c r="GA815" s="807"/>
      <c r="GB815" s="807"/>
      <c r="GC815" s="807"/>
      <c r="GD815" s="807"/>
      <c r="GE815" s="807"/>
      <c r="GF815" s="807"/>
      <c r="GG815" s="807"/>
      <c r="GH815" s="807"/>
      <c r="GI815" s="807"/>
      <c r="GJ815" s="807"/>
      <c r="GK815" s="807"/>
      <c r="GL815" s="807"/>
      <c r="GM815" s="807"/>
      <c r="GN815" s="807"/>
      <c r="GO815" s="807"/>
      <c r="GP815" s="807"/>
      <c r="GQ815" s="807"/>
      <c r="GR815" s="807"/>
      <c r="GS815" s="807"/>
      <c r="GT815" s="807"/>
      <c r="GU815" s="807"/>
      <c r="GV815" s="807"/>
      <c r="GW815" s="807"/>
      <c r="GX815" s="807"/>
      <c r="GY815" s="807"/>
      <c r="GZ815" s="807"/>
      <c r="HA815" s="807"/>
    </row>
    <row r="816" spans="1:209" x14ac:dyDescent="0.25">
      <c r="B816" s="1169" t="s">
        <v>426</v>
      </c>
      <c r="C816" s="36">
        <f>'2 уровень'!F2003</f>
        <v>0</v>
      </c>
      <c r="D816" s="36">
        <f>'2 уровень'!G2003</f>
        <v>0</v>
      </c>
      <c r="E816" s="36">
        <f>'2 уровень'!H2003</f>
        <v>0</v>
      </c>
      <c r="F816" s="812">
        <f>'2 уровень'!I2003</f>
        <v>0</v>
      </c>
      <c r="G816" s="828">
        <f>'2 уровень'!J2003</f>
        <v>0</v>
      </c>
      <c r="H816" s="828">
        <f>'2 уровень'!K2003</f>
        <v>0</v>
      </c>
      <c r="I816" s="822">
        <f>'2 уровень'!L2003</f>
        <v>0</v>
      </c>
      <c r="J816" s="822">
        <f>'2 уровень'!M2003</f>
        <v>0</v>
      </c>
      <c r="K816" s="822">
        <f>'2 уровень'!N2003</f>
        <v>0</v>
      </c>
      <c r="L816" s="822">
        <f>'2 уровень'!O2003</f>
        <v>0</v>
      </c>
      <c r="M816" s="822">
        <f>'2 уровень'!P2003</f>
        <v>0</v>
      </c>
      <c r="N816" s="822">
        <f>'2 уровень'!Q2003</f>
        <v>0</v>
      </c>
      <c r="O816" s="821">
        <f>'2 уровень'!R2003</f>
        <v>140816.34226</v>
      </c>
      <c r="P816" s="821">
        <f>'2 уровень'!S2003</f>
        <v>140816.34226</v>
      </c>
      <c r="Q816" s="821">
        <f>'2 уровень'!T2003</f>
        <v>140816.34226</v>
      </c>
      <c r="R816" s="821">
        <f>'2 уровень'!U2003</f>
        <v>172096.20971999998</v>
      </c>
      <c r="S816" s="821">
        <f>'2 уровень'!V2003</f>
        <v>172096.20971999998</v>
      </c>
      <c r="T816" s="821">
        <f>'2 уровень'!W2003</f>
        <v>172096.20971999998</v>
      </c>
      <c r="U816" s="821">
        <f>'2 уровень'!X2003</f>
        <v>172096.20971999998</v>
      </c>
      <c r="V816" s="821">
        <f>'2 уровень'!Y2003</f>
        <v>172096.20971999998</v>
      </c>
      <c r="W816" s="821">
        <f>'2 уровень'!Z2003</f>
        <v>158375.46815</v>
      </c>
      <c r="X816" s="821">
        <f>'2 уровень'!AA2003</f>
        <v>159531.14637</v>
      </c>
      <c r="Y816" s="821">
        <f>'2 уровень'!AB2003</f>
        <v>167235.65231</v>
      </c>
      <c r="Z816" s="821">
        <f>'2 уровень'!AC2003</f>
        <v>167235.65231</v>
      </c>
      <c r="AA816" s="821">
        <f>'2 уровень'!AD2003</f>
        <v>167235.65231</v>
      </c>
      <c r="AB816" s="821">
        <f>'2 уровень'!AE2003</f>
        <v>166981.66081</v>
      </c>
      <c r="AC816" s="3624">
        <f>'2 уровень'!AF2003</f>
        <v>0</v>
      </c>
      <c r="AD816" s="821">
        <f>'2 уровень'!AG2003</f>
        <v>0</v>
      </c>
      <c r="AE816" s="821">
        <f>'2 уровень'!AH2003</f>
        <v>-253.99150000000373</v>
      </c>
      <c r="AF816" s="821">
        <f>'2 уровень'!AI2003</f>
        <v>0</v>
      </c>
      <c r="AG816" s="821">
        <f>'2 уровень'!AJ2003</f>
        <v>-527.95986999999991</v>
      </c>
      <c r="AH816" s="2332">
        <f>'2 уровень'!AK2003</f>
        <v>166453.70094000001</v>
      </c>
      <c r="AI816" s="821">
        <f t="shared" si="191"/>
        <v>99.848123592970964</v>
      </c>
      <c r="AJ816" s="821">
        <f t="shared" si="192"/>
        <v>99.532425437280253</v>
      </c>
      <c r="AK816" s="36"/>
      <c r="AL816" s="36"/>
      <c r="AM816" s="36"/>
      <c r="AN816" s="1837"/>
      <c r="AO816" s="1837"/>
      <c r="AP816" s="1424"/>
      <c r="AQ816" s="1424"/>
      <c r="AR816" s="807"/>
      <c r="AS816" s="807"/>
      <c r="AT816" s="807"/>
      <c r="AU816" s="807"/>
      <c r="AV816" s="807"/>
      <c r="AW816" s="807"/>
      <c r="AX816" s="807"/>
      <c r="AY816" s="807"/>
      <c r="AZ816" s="807"/>
      <c r="BA816" s="807"/>
      <c r="BB816" s="807"/>
      <c r="BC816" s="807"/>
      <c r="BD816" s="807"/>
      <c r="BE816" s="807"/>
      <c r="BF816" s="807"/>
      <c r="BG816" s="807"/>
      <c r="BH816" s="807"/>
      <c r="BI816" s="807"/>
      <c r="BJ816" s="807"/>
      <c r="BK816" s="807"/>
      <c r="BL816" s="807"/>
      <c r="BM816" s="807"/>
      <c r="BN816" s="807"/>
      <c r="BO816" s="807"/>
      <c r="BP816" s="807"/>
      <c r="BQ816" s="807"/>
      <c r="BR816" s="807"/>
      <c r="BS816" s="807"/>
      <c r="BT816" s="807"/>
      <c r="BU816" s="807"/>
      <c r="BV816" s="807"/>
      <c r="BW816" s="807"/>
      <c r="BX816" s="807"/>
      <c r="BY816" s="807"/>
      <c r="BZ816" s="807"/>
      <c r="CA816" s="807"/>
      <c r="CB816" s="807"/>
      <c r="CC816" s="807"/>
      <c r="CD816" s="807"/>
      <c r="CE816" s="807"/>
      <c r="CF816" s="807"/>
      <c r="CG816" s="807"/>
      <c r="CH816" s="807"/>
      <c r="CI816" s="807"/>
      <c r="CJ816" s="807"/>
      <c r="CK816" s="807"/>
      <c r="CL816" s="807"/>
      <c r="CM816" s="807"/>
      <c r="CN816" s="807"/>
      <c r="CO816" s="807"/>
      <c r="CP816" s="807"/>
      <c r="CQ816" s="807"/>
      <c r="CR816" s="807"/>
      <c r="CS816" s="807"/>
      <c r="CT816" s="807"/>
      <c r="CU816" s="807"/>
      <c r="CV816" s="807"/>
      <c r="CW816" s="807"/>
      <c r="CX816" s="807"/>
      <c r="CY816" s="807"/>
      <c r="CZ816" s="807"/>
      <c r="DA816" s="807"/>
      <c r="DB816" s="807"/>
      <c r="DC816" s="807"/>
      <c r="DD816" s="807"/>
      <c r="DE816" s="807"/>
      <c r="DF816" s="807"/>
      <c r="DG816" s="807"/>
      <c r="DH816" s="807"/>
      <c r="DI816" s="807"/>
      <c r="DJ816" s="807"/>
      <c r="DK816" s="807"/>
      <c r="DL816" s="807"/>
      <c r="DM816" s="807"/>
      <c r="DN816" s="807"/>
      <c r="DO816" s="807"/>
      <c r="DP816" s="807"/>
      <c r="DQ816" s="807"/>
      <c r="DR816" s="807"/>
      <c r="DS816" s="807"/>
      <c r="DT816" s="807"/>
      <c r="DU816" s="807"/>
      <c r="DV816" s="807"/>
      <c r="DW816" s="807"/>
      <c r="DX816" s="807"/>
      <c r="DY816" s="807"/>
      <c r="DZ816" s="807"/>
      <c r="EA816" s="807"/>
      <c r="EB816" s="807"/>
      <c r="EC816" s="807"/>
      <c r="ED816" s="807"/>
      <c r="EE816" s="807"/>
      <c r="EF816" s="807"/>
      <c r="EG816" s="807"/>
      <c r="EH816" s="807"/>
      <c r="EI816" s="807"/>
      <c r="EJ816" s="807"/>
      <c r="EK816" s="807"/>
      <c r="EL816" s="807"/>
      <c r="EM816" s="807"/>
      <c r="EN816" s="807"/>
      <c r="EO816" s="807"/>
      <c r="EP816" s="807"/>
      <c r="EQ816" s="807"/>
      <c r="ER816" s="807"/>
      <c r="ES816" s="807"/>
      <c r="ET816" s="807"/>
      <c r="EU816" s="807"/>
      <c r="EV816" s="807"/>
      <c r="EW816" s="807"/>
      <c r="EX816" s="807"/>
      <c r="EY816" s="807"/>
      <c r="EZ816" s="807"/>
      <c r="FA816" s="807"/>
      <c r="FB816" s="807"/>
      <c r="FC816" s="807"/>
      <c r="FD816" s="807"/>
      <c r="FE816" s="807"/>
      <c r="FF816" s="807"/>
      <c r="FG816" s="807"/>
      <c r="FH816" s="807"/>
      <c r="FI816" s="807"/>
      <c r="FJ816" s="807"/>
      <c r="FK816" s="807"/>
      <c r="FL816" s="807"/>
      <c r="FM816" s="807"/>
      <c r="FN816" s="807"/>
      <c r="FO816" s="807"/>
      <c r="FP816" s="807"/>
      <c r="FQ816" s="807"/>
      <c r="FR816" s="807"/>
      <c r="FS816" s="807"/>
      <c r="FT816" s="807"/>
      <c r="FU816" s="807"/>
      <c r="FV816" s="807"/>
      <c r="FW816" s="807"/>
      <c r="FX816" s="807"/>
      <c r="FY816" s="807"/>
      <c r="FZ816" s="807"/>
      <c r="GA816" s="807"/>
      <c r="GB816" s="807"/>
      <c r="GC816" s="807"/>
      <c r="GD816" s="807"/>
      <c r="GE816" s="807"/>
      <c r="GF816" s="807"/>
      <c r="GG816" s="807"/>
      <c r="GH816" s="807"/>
      <c r="GI816" s="807"/>
      <c r="GJ816" s="807"/>
      <c r="GK816" s="807"/>
      <c r="GL816" s="807"/>
      <c r="GM816" s="807"/>
      <c r="GN816" s="807"/>
      <c r="GO816" s="807"/>
      <c r="GP816" s="807"/>
      <c r="GQ816" s="807"/>
      <c r="GR816" s="807"/>
      <c r="GS816" s="807"/>
      <c r="GT816" s="807"/>
      <c r="GU816" s="807"/>
      <c r="GV816" s="807"/>
      <c r="GW816" s="807"/>
      <c r="GX816" s="807"/>
      <c r="GY816" s="807"/>
      <c r="GZ816" s="807"/>
      <c r="HA816" s="807"/>
    </row>
    <row r="817" spans="2:209" x14ac:dyDescent="0.25">
      <c r="B817" s="1169" t="s">
        <v>484</v>
      </c>
      <c r="C817" s="36"/>
      <c r="D817" s="36"/>
      <c r="E817" s="36"/>
      <c r="F817" s="812"/>
      <c r="G817" s="828"/>
      <c r="H817" s="828"/>
      <c r="I817" s="822"/>
      <c r="J817" s="822"/>
      <c r="K817" s="822"/>
      <c r="L817" s="822"/>
      <c r="M817" s="822"/>
      <c r="N817" s="822"/>
      <c r="O817" s="821">
        <f>'2 уровень'!R2004</f>
        <v>6673.5984000000008</v>
      </c>
      <c r="P817" s="821">
        <f>'2 уровень'!S2004</f>
        <v>6673.5984000000008</v>
      </c>
      <c r="Q817" s="821">
        <f>'2 уровень'!T2004</f>
        <v>6673.5984000000008</v>
      </c>
      <c r="R817" s="821">
        <f>'2 уровень'!U2004</f>
        <v>6673.5984000000008</v>
      </c>
      <c r="S817" s="821">
        <f>'2 уровень'!V2004</f>
        <v>6673.5984000000008</v>
      </c>
      <c r="T817" s="821">
        <f>'2 уровень'!W2004</f>
        <v>6673.5984000000008</v>
      </c>
      <c r="U817" s="821">
        <f>'2 уровень'!X2004</f>
        <v>6673.5984000000008</v>
      </c>
      <c r="V817" s="821">
        <f>'2 уровень'!Y2004</f>
        <v>6673.5984000000008</v>
      </c>
      <c r="W817" s="821">
        <f>'2 уровень'!Z2004</f>
        <v>6673.5984000000008</v>
      </c>
      <c r="X817" s="821">
        <f>'2 уровень'!AA2004</f>
        <v>6673.5984000000008</v>
      </c>
      <c r="Y817" s="821">
        <f>'2 уровень'!AB2004</f>
        <v>6673.5984000000008</v>
      </c>
      <c r="Z817" s="821">
        <f>'2 уровень'!AC2004</f>
        <v>6673.5984000000008</v>
      </c>
      <c r="AA817" s="821">
        <f>'2 уровень'!AD2004</f>
        <v>6673.5984000000008</v>
      </c>
      <c r="AB817" s="821">
        <f>'2 уровень'!AE2004</f>
        <v>6673.5984000000017</v>
      </c>
      <c r="AC817" s="3624">
        <f>'2 уровень'!AF2004</f>
        <v>0</v>
      </c>
      <c r="AD817" s="821">
        <f>'2 уровень'!AG2004</f>
        <v>0</v>
      </c>
      <c r="AE817" s="821">
        <f>'2 уровень'!AH2004</f>
        <v>0</v>
      </c>
      <c r="AF817" s="821">
        <f>'2 уровень'!AI2004</f>
        <v>0</v>
      </c>
      <c r="AG817" s="821">
        <f>'2 уровень'!AJ2004</f>
        <v>0</v>
      </c>
      <c r="AH817" s="2332">
        <f>'2 уровень'!AK2004</f>
        <v>6673.5984000000017</v>
      </c>
      <c r="AI817" s="821">
        <f t="shared" si="191"/>
        <v>100.00000000000003</v>
      </c>
      <c r="AJ817" s="821">
        <f t="shared" si="192"/>
        <v>100.00000000000003</v>
      </c>
      <c r="AK817" s="36"/>
      <c r="AL817" s="36"/>
      <c r="AM817" s="36"/>
      <c r="AN817" s="1837"/>
      <c r="AO817" s="1837"/>
      <c r="AP817" s="1424"/>
      <c r="AQ817" s="1424"/>
      <c r="AR817" s="807"/>
      <c r="AS817" s="807"/>
      <c r="AT817" s="807"/>
      <c r="AU817" s="807"/>
      <c r="AV817" s="807"/>
      <c r="AW817" s="807"/>
      <c r="AX817" s="807"/>
      <c r="AY817" s="807"/>
      <c r="AZ817" s="807"/>
      <c r="BA817" s="807"/>
      <c r="BB817" s="807"/>
      <c r="BC817" s="807"/>
      <c r="BD817" s="807"/>
      <c r="BE817" s="807"/>
      <c r="BF817" s="807"/>
      <c r="BG817" s="807"/>
      <c r="BH817" s="807"/>
      <c r="BI817" s="807"/>
      <c r="BJ817" s="807"/>
      <c r="BK817" s="807"/>
      <c r="BL817" s="807"/>
      <c r="BM817" s="807"/>
      <c r="BN817" s="807"/>
      <c r="BO817" s="807"/>
      <c r="BP817" s="807"/>
      <c r="BQ817" s="807"/>
      <c r="BR817" s="807"/>
      <c r="BS817" s="807"/>
      <c r="BT817" s="807"/>
      <c r="BU817" s="807"/>
      <c r="BV817" s="807"/>
      <c r="BW817" s="807"/>
      <c r="BX817" s="807"/>
      <c r="BY817" s="807"/>
      <c r="BZ817" s="807"/>
      <c r="CA817" s="807"/>
      <c r="CB817" s="807"/>
      <c r="CC817" s="807"/>
      <c r="CD817" s="807"/>
      <c r="CE817" s="807"/>
      <c r="CF817" s="807"/>
      <c r="CG817" s="807"/>
      <c r="CH817" s="807"/>
      <c r="CI817" s="807"/>
      <c r="CJ817" s="807"/>
      <c r="CK817" s="807"/>
      <c r="CL817" s="807"/>
      <c r="CM817" s="807"/>
      <c r="CN817" s="807"/>
      <c r="CO817" s="807"/>
      <c r="CP817" s="807"/>
      <c r="CQ817" s="807"/>
      <c r="CR817" s="807"/>
      <c r="CS817" s="807"/>
      <c r="CT817" s="807"/>
      <c r="CU817" s="807"/>
      <c r="CV817" s="807"/>
      <c r="CW817" s="807"/>
      <c r="CX817" s="807"/>
      <c r="CY817" s="807"/>
      <c r="CZ817" s="807"/>
      <c r="DA817" s="807"/>
      <c r="DB817" s="807"/>
      <c r="DC817" s="807"/>
      <c r="DD817" s="807"/>
      <c r="DE817" s="807"/>
      <c r="DF817" s="807"/>
      <c r="DG817" s="807"/>
      <c r="DH817" s="807"/>
      <c r="DI817" s="807"/>
      <c r="DJ817" s="807"/>
      <c r="DK817" s="807"/>
      <c r="DL817" s="807"/>
      <c r="DM817" s="807"/>
      <c r="DN817" s="807"/>
      <c r="DO817" s="807"/>
      <c r="DP817" s="807"/>
      <c r="DQ817" s="807"/>
      <c r="DR817" s="807"/>
      <c r="DS817" s="807"/>
      <c r="DT817" s="807"/>
      <c r="DU817" s="807"/>
      <c r="DV817" s="807"/>
      <c r="DW817" s="807"/>
      <c r="DX817" s="807"/>
      <c r="DY817" s="807"/>
      <c r="DZ817" s="807"/>
      <c r="EA817" s="807"/>
      <c r="EB817" s="807"/>
      <c r="EC817" s="807"/>
      <c r="ED817" s="807"/>
      <c r="EE817" s="807"/>
      <c r="EF817" s="807"/>
      <c r="EG817" s="807"/>
      <c r="EH817" s="807"/>
      <c r="EI817" s="807"/>
      <c r="EJ817" s="807"/>
      <c r="EK817" s="807"/>
      <c r="EL817" s="807"/>
      <c r="EM817" s="807"/>
      <c r="EN817" s="807"/>
      <c r="EO817" s="807"/>
      <c r="EP817" s="807"/>
      <c r="EQ817" s="807"/>
      <c r="ER817" s="807"/>
      <c r="ES817" s="807"/>
      <c r="ET817" s="807"/>
      <c r="EU817" s="807"/>
      <c r="EV817" s="807"/>
      <c r="EW817" s="807"/>
      <c r="EX817" s="807"/>
      <c r="EY817" s="807"/>
      <c r="EZ817" s="807"/>
      <c r="FA817" s="807"/>
      <c r="FB817" s="807"/>
      <c r="FC817" s="807"/>
      <c r="FD817" s="807"/>
      <c r="FE817" s="807"/>
      <c r="FF817" s="807"/>
      <c r="FG817" s="807"/>
      <c r="FH817" s="807"/>
      <c r="FI817" s="807"/>
      <c r="FJ817" s="807"/>
      <c r="FK817" s="807"/>
      <c r="FL817" s="807"/>
      <c r="FM817" s="807"/>
      <c r="FN817" s="807"/>
      <c r="FO817" s="807"/>
      <c r="FP817" s="807"/>
      <c r="FQ817" s="807"/>
      <c r="FR817" s="807"/>
      <c r="FS817" s="807"/>
      <c r="FT817" s="807"/>
      <c r="FU817" s="807"/>
      <c r="FV817" s="807"/>
      <c r="FW817" s="807"/>
      <c r="FX817" s="807"/>
      <c r="FY817" s="807"/>
      <c r="FZ817" s="807"/>
      <c r="GA817" s="807"/>
      <c r="GB817" s="807"/>
      <c r="GC817" s="807"/>
      <c r="GD817" s="807"/>
      <c r="GE817" s="807"/>
      <c r="GF817" s="807"/>
      <c r="GG817" s="807"/>
      <c r="GH817" s="807"/>
      <c r="GI817" s="807"/>
      <c r="GJ817" s="807"/>
      <c r="GK817" s="807"/>
      <c r="GL817" s="807"/>
      <c r="GM817" s="807"/>
      <c r="GN817" s="807"/>
      <c r="GO817" s="807"/>
      <c r="GP817" s="807"/>
      <c r="GQ817" s="807"/>
      <c r="GR817" s="807"/>
      <c r="GS817" s="807"/>
      <c r="GT817" s="807"/>
      <c r="GU817" s="807"/>
      <c r="GV817" s="807"/>
      <c r="GW817" s="807"/>
      <c r="GX817" s="807"/>
      <c r="GY817" s="807"/>
      <c r="GZ817" s="807"/>
      <c r="HA817" s="807"/>
    </row>
    <row r="818" spans="2:209" ht="29.25" x14ac:dyDescent="0.25">
      <c r="B818" s="1932" t="s">
        <v>427</v>
      </c>
      <c r="C818" s="36">
        <f>'2 уровень'!F2005</f>
        <v>38239</v>
      </c>
      <c r="D818" s="36">
        <f>'2 уровень'!G2005</f>
        <v>38239</v>
      </c>
      <c r="E818" s="36">
        <f>'2 уровень'!H2005</f>
        <v>31095.837500000001</v>
      </c>
      <c r="F818" s="812">
        <f>'2 уровень'!I2005</f>
        <v>81.319693245116241</v>
      </c>
      <c r="G818" s="828">
        <f>'2 уровень'!J2005</f>
        <v>0</v>
      </c>
      <c r="H818" s="828">
        <f>'2 уровень'!K2005</f>
        <v>0</v>
      </c>
      <c r="I818" s="822">
        <f>'2 уровень'!L2005</f>
        <v>0</v>
      </c>
      <c r="J818" s="822">
        <f>'2 уровень'!M2005</f>
        <v>0</v>
      </c>
      <c r="K818" s="822">
        <f>'2 уровень'!N2005</f>
        <v>0</v>
      </c>
      <c r="L818" s="822">
        <f>'2 уровень'!O2005</f>
        <v>0</v>
      </c>
      <c r="M818" s="822">
        <f>'2 уровень'!P2005</f>
        <v>0</v>
      </c>
      <c r="N818" s="822">
        <f>'2 уровень'!Q2005</f>
        <v>0</v>
      </c>
      <c r="O818" s="821">
        <f>'2 уровень'!R2005</f>
        <v>0</v>
      </c>
      <c r="P818" s="821">
        <f>'2 уровень'!S2005</f>
        <v>0</v>
      </c>
      <c r="Q818" s="821">
        <f>'2 уровень'!T2005</f>
        <v>0</v>
      </c>
      <c r="R818" s="821">
        <f>'2 уровень'!U2005</f>
        <v>0</v>
      </c>
      <c r="S818" s="821">
        <f>'2 уровень'!V2005</f>
        <v>0</v>
      </c>
      <c r="T818" s="821">
        <f>'2 уровень'!W2005</f>
        <v>0</v>
      </c>
      <c r="U818" s="821">
        <f>'2 уровень'!X2005</f>
        <v>0</v>
      </c>
      <c r="V818" s="821">
        <f>'2 уровень'!Y2005</f>
        <v>0</v>
      </c>
      <c r="W818" s="821">
        <f>'2 уровень'!Z2005</f>
        <v>0</v>
      </c>
      <c r="X818" s="821">
        <f>'2 уровень'!AA2005</f>
        <v>0</v>
      </c>
      <c r="Y818" s="821">
        <f>'2 уровень'!AB2005</f>
        <v>0</v>
      </c>
      <c r="Z818" s="821">
        <f>'2 уровень'!AC2005</f>
        <v>0</v>
      </c>
      <c r="AA818" s="821">
        <f>'2 уровень'!AD2005</f>
        <v>0</v>
      </c>
      <c r="AB818" s="821">
        <f>'2 уровень'!AE2005</f>
        <v>0</v>
      </c>
      <c r="AC818" s="3624">
        <f>'2 уровень'!AF2005</f>
        <v>0</v>
      </c>
      <c r="AD818" s="821">
        <f>'2 уровень'!AG2005</f>
        <v>0</v>
      </c>
      <c r="AE818" s="821">
        <f>'2 уровень'!AH2005</f>
        <v>0</v>
      </c>
      <c r="AF818" s="821">
        <f>'2 уровень'!AI2005</f>
        <v>0</v>
      </c>
      <c r="AG818" s="821">
        <f>'2 уровень'!AJ2005</f>
        <v>0</v>
      </c>
      <c r="AH818" s="2332">
        <f>'2 уровень'!AK2005</f>
        <v>0</v>
      </c>
      <c r="AI818" s="821"/>
      <c r="AJ818" s="821"/>
      <c r="AK818" s="36"/>
      <c r="AL818" s="36"/>
      <c r="AM818" s="36"/>
      <c r="AN818" s="1837"/>
      <c r="AO818" s="1837"/>
      <c r="AP818" s="1424"/>
      <c r="AQ818" s="1424"/>
      <c r="AR818" s="807"/>
      <c r="AS818" s="807"/>
      <c r="AT818" s="807"/>
      <c r="AU818" s="807"/>
      <c r="AV818" s="807"/>
      <c r="AW818" s="807"/>
      <c r="AX818" s="807"/>
      <c r="AY818" s="807"/>
      <c r="AZ818" s="807"/>
      <c r="BA818" s="807"/>
      <c r="BB818" s="807"/>
      <c r="BC818" s="807"/>
      <c r="BD818" s="807"/>
      <c r="BE818" s="807"/>
      <c r="BF818" s="807"/>
      <c r="BG818" s="807"/>
      <c r="BH818" s="807"/>
      <c r="BI818" s="807"/>
      <c r="BJ818" s="807"/>
      <c r="BK818" s="807"/>
      <c r="BL818" s="807"/>
      <c r="BM818" s="807"/>
      <c r="BN818" s="807"/>
      <c r="BO818" s="807"/>
      <c r="BP818" s="807"/>
      <c r="BQ818" s="807"/>
      <c r="BR818" s="807"/>
      <c r="BS818" s="807"/>
      <c r="BT818" s="807"/>
      <c r="BU818" s="807"/>
      <c r="BV818" s="807"/>
      <c r="BW818" s="807"/>
      <c r="BX818" s="807"/>
      <c r="BY818" s="807"/>
      <c r="BZ818" s="807"/>
      <c r="CA818" s="807"/>
      <c r="CB818" s="807"/>
      <c r="CC818" s="807"/>
      <c r="CD818" s="807"/>
      <c r="CE818" s="807"/>
      <c r="CF818" s="807"/>
      <c r="CG818" s="807"/>
      <c r="CH818" s="807"/>
      <c r="CI818" s="807"/>
      <c r="CJ818" s="807"/>
      <c r="CK818" s="807"/>
      <c r="CL818" s="807"/>
      <c r="CM818" s="807"/>
      <c r="CN818" s="807"/>
      <c r="CO818" s="807"/>
      <c r="CP818" s="807"/>
      <c r="CQ818" s="807"/>
      <c r="CR818" s="807"/>
      <c r="CS818" s="807"/>
      <c r="CT818" s="807"/>
      <c r="CU818" s="807"/>
      <c r="CV818" s="807"/>
      <c r="CW818" s="807"/>
      <c r="CX818" s="807"/>
      <c r="CY818" s="807"/>
      <c r="CZ818" s="807"/>
      <c r="DA818" s="807"/>
      <c r="DB818" s="807"/>
      <c r="DC818" s="807"/>
      <c r="DD818" s="807"/>
      <c r="DE818" s="807"/>
      <c r="DF818" s="807"/>
      <c r="DG818" s="807"/>
      <c r="DH818" s="807"/>
      <c r="DI818" s="807"/>
      <c r="DJ818" s="807"/>
      <c r="DK818" s="807"/>
      <c r="DL818" s="807"/>
      <c r="DM818" s="807"/>
      <c r="DN818" s="807"/>
      <c r="DO818" s="807"/>
      <c r="DP818" s="807"/>
      <c r="DQ818" s="807"/>
      <c r="DR818" s="807"/>
      <c r="DS818" s="807"/>
      <c r="DT818" s="807"/>
      <c r="DU818" s="807"/>
      <c r="DV818" s="807"/>
      <c r="DW818" s="807"/>
      <c r="DX818" s="807"/>
      <c r="DY818" s="807"/>
      <c r="DZ818" s="807"/>
      <c r="EA818" s="807"/>
      <c r="EB818" s="807"/>
      <c r="EC818" s="807"/>
      <c r="ED818" s="807"/>
      <c r="EE818" s="807"/>
      <c r="EF818" s="807"/>
      <c r="EG818" s="807"/>
      <c r="EH818" s="807"/>
      <c r="EI818" s="807"/>
      <c r="EJ818" s="807"/>
      <c r="EK818" s="807"/>
      <c r="EL818" s="807"/>
      <c r="EM818" s="807"/>
      <c r="EN818" s="807"/>
      <c r="EO818" s="807"/>
      <c r="EP818" s="807"/>
      <c r="EQ818" s="807"/>
      <c r="ER818" s="807"/>
      <c r="ES818" s="807"/>
      <c r="ET818" s="807"/>
      <c r="EU818" s="807"/>
      <c r="EV818" s="807"/>
      <c r="EW818" s="807"/>
      <c r="EX818" s="807"/>
      <c r="EY818" s="807"/>
      <c r="EZ818" s="807"/>
      <c r="FA818" s="807"/>
      <c r="FB818" s="807"/>
      <c r="FC818" s="807"/>
      <c r="FD818" s="807"/>
      <c r="FE818" s="807"/>
      <c r="FF818" s="807"/>
      <c r="FG818" s="807"/>
      <c r="FH818" s="807"/>
      <c r="FI818" s="807"/>
      <c r="FJ818" s="807"/>
      <c r="FK818" s="807"/>
      <c r="FL818" s="807"/>
      <c r="FM818" s="807"/>
      <c r="FN818" s="807"/>
      <c r="FO818" s="807"/>
      <c r="FP818" s="807"/>
      <c r="FQ818" s="807"/>
      <c r="FR818" s="807"/>
      <c r="FS818" s="807"/>
      <c r="FT818" s="807"/>
      <c r="FU818" s="807"/>
      <c r="FV818" s="807"/>
      <c r="FW818" s="807"/>
      <c r="FX818" s="807"/>
      <c r="FY818" s="807"/>
      <c r="FZ818" s="807"/>
      <c r="GA818" s="807"/>
      <c r="GB818" s="807"/>
      <c r="GC818" s="807"/>
      <c r="GD818" s="807"/>
      <c r="GE818" s="807"/>
      <c r="GF818" s="807"/>
      <c r="GG818" s="807"/>
      <c r="GH818" s="807"/>
      <c r="GI818" s="807"/>
      <c r="GJ818" s="807"/>
      <c r="GK818" s="807"/>
      <c r="GL818" s="807"/>
      <c r="GM818" s="807"/>
      <c r="GN818" s="807"/>
      <c r="GO818" s="807"/>
      <c r="GP818" s="807"/>
      <c r="GQ818" s="807"/>
      <c r="GR818" s="807"/>
      <c r="GS818" s="807"/>
      <c r="GT818" s="807"/>
      <c r="GU818" s="807"/>
      <c r="GV818" s="807"/>
      <c r="GW818" s="807"/>
      <c r="GX818" s="807"/>
      <c r="GY818" s="807"/>
      <c r="GZ818" s="807"/>
      <c r="HA818" s="807"/>
    </row>
    <row r="819" spans="2:209" ht="30" x14ac:dyDescent="0.25">
      <c r="B819" s="2833" t="s">
        <v>259</v>
      </c>
      <c r="C819" s="36">
        <f>'2 уровень'!F2006</f>
        <v>0</v>
      </c>
      <c r="D819" s="36">
        <f>'2 уровень'!G2006</f>
        <v>0</v>
      </c>
      <c r="E819" s="36">
        <f>'2 уровень'!H2006</f>
        <v>0</v>
      </c>
      <c r="F819" s="812">
        <f>'2 уровень'!I2006</f>
        <v>0</v>
      </c>
      <c r="G819" s="828">
        <f>'2 уровень'!J2006</f>
        <v>0</v>
      </c>
      <c r="H819" s="828">
        <f>'2 уровень'!K2006</f>
        <v>0</v>
      </c>
      <c r="I819" s="822">
        <f>'2 уровень'!L2006</f>
        <v>0</v>
      </c>
      <c r="J819" s="822">
        <f>'2 уровень'!M2006</f>
        <v>0</v>
      </c>
      <c r="K819" s="822">
        <f>'2 уровень'!N2006</f>
        <v>0</v>
      </c>
      <c r="L819" s="822">
        <f>'2 уровень'!O2006</f>
        <v>0</v>
      </c>
      <c r="M819" s="822">
        <f>'2 уровень'!P2006</f>
        <v>0</v>
      </c>
      <c r="N819" s="822">
        <f>'2 уровень'!Q2006</f>
        <v>0</v>
      </c>
      <c r="O819" s="821">
        <f>'2 уровень'!R2006</f>
        <v>0</v>
      </c>
      <c r="P819" s="821">
        <f>'2 уровень'!S2006</f>
        <v>0</v>
      </c>
      <c r="Q819" s="821">
        <f>'2 уровень'!T2006</f>
        <v>0</v>
      </c>
      <c r="R819" s="821">
        <f>'2 уровень'!U2006</f>
        <v>0</v>
      </c>
      <c r="S819" s="821">
        <f>'2 уровень'!V2006</f>
        <v>0</v>
      </c>
      <c r="T819" s="821">
        <f>'2 уровень'!W2006</f>
        <v>0</v>
      </c>
      <c r="U819" s="821">
        <f>'2 уровень'!X2006</f>
        <v>0</v>
      </c>
      <c r="V819" s="821">
        <f>'2 уровень'!Y2006</f>
        <v>0</v>
      </c>
      <c r="W819" s="821">
        <f>'2 уровень'!Z2006</f>
        <v>0</v>
      </c>
      <c r="X819" s="821">
        <f>'2 уровень'!AA2006</f>
        <v>0</v>
      </c>
      <c r="Y819" s="821">
        <f>'2 уровень'!AB2006</f>
        <v>0</v>
      </c>
      <c r="Z819" s="821">
        <f>'2 уровень'!AC2006</f>
        <v>0</v>
      </c>
      <c r="AA819" s="821">
        <f>'2 уровень'!AD2006</f>
        <v>0</v>
      </c>
      <c r="AB819" s="821">
        <f>'2 уровень'!AE2006</f>
        <v>0</v>
      </c>
      <c r="AC819" s="3624">
        <f>'2 уровень'!AF2006</f>
        <v>0</v>
      </c>
      <c r="AD819" s="821">
        <f>'2 уровень'!AG2006</f>
        <v>0</v>
      </c>
      <c r="AE819" s="821">
        <f>'2 уровень'!AH2006</f>
        <v>0</v>
      </c>
      <c r="AF819" s="821">
        <f>'2 уровень'!AI2006</f>
        <v>0</v>
      </c>
      <c r="AG819" s="821">
        <f>'2 уровень'!AJ2006</f>
        <v>0</v>
      </c>
      <c r="AH819" s="2332">
        <f>'2 уровень'!AK2006</f>
        <v>0</v>
      </c>
      <c r="AI819" s="821"/>
      <c r="AJ819" s="821"/>
      <c r="AK819" s="36"/>
      <c r="AL819" s="36"/>
      <c r="AM819" s="36"/>
      <c r="AN819" s="1837"/>
      <c r="AO819" s="1837"/>
      <c r="AP819" s="1424"/>
      <c r="AQ819" s="1424"/>
      <c r="AR819" s="807"/>
      <c r="AS819" s="807"/>
      <c r="AT819" s="807"/>
      <c r="AU819" s="807"/>
      <c r="AV819" s="807"/>
      <c r="AW819" s="807"/>
      <c r="AX819" s="807"/>
      <c r="AY819" s="807"/>
      <c r="AZ819" s="807"/>
      <c r="BA819" s="807"/>
      <c r="BB819" s="807"/>
      <c r="BC819" s="807"/>
      <c r="BD819" s="807"/>
      <c r="BE819" s="807"/>
      <c r="BF819" s="807"/>
      <c r="BG819" s="807"/>
      <c r="BH819" s="807"/>
      <c r="BI819" s="807"/>
      <c r="BJ819" s="807"/>
      <c r="BK819" s="807"/>
      <c r="BL819" s="807"/>
      <c r="BM819" s="807"/>
      <c r="BN819" s="807"/>
      <c r="BO819" s="807"/>
      <c r="BP819" s="807"/>
      <c r="BQ819" s="807"/>
      <c r="BR819" s="807"/>
      <c r="BS819" s="807"/>
      <c r="BT819" s="807"/>
      <c r="BU819" s="807"/>
      <c r="BV819" s="807"/>
      <c r="BW819" s="807"/>
      <c r="BX819" s="807"/>
      <c r="BY819" s="807"/>
      <c r="BZ819" s="807"/>
      <c r="CA819" s="807"/>
      <c r="CB819" s="807"/>
      <c r="CC819" s="807"/>
      <c r="CD819" s="807"/>
      <c r="CE819" s="807"/>
      <c r="CF819" s="807"/>
      <c r="CG819" s="807"/>
      <c r="CH819" s="807"/>
      <c r="CI819" s="807"/>
      <c r="CJ819" s="807"/>
      <c r="CK819" s="807"/>
      <c r="CL819" s="807"/>
      <c r="CM819" s="807"/>
      <c r="CN819" s="807"/>
      <c r="CO819" s="807"/>
      <c r="CP819" s="807"/>
      <c r="CQ819" s="807"/>
      <c r="CR819" s="807"/>
      <c r="CS819" s="807"/>
      <c r="CT819" s="807"/>
      <c r="CU819" s="807"/>
      <c r="CV819" s="807"/>
      <c r="CW819" s="807"/>
      <c r="CX819" s="807"/>
      <c r="CY819" s="807"/>
      <c r="CZ819" s="807"/>
      <c r="DA819" s="807"/>
      <c r="DB819" s="807"/>
      <c r="DC819" s="807"/>
      <c r="DD819" s="807"/>
      <c r="DE819" s="807"/>
      <c r="DF819" s="807"/>
      <c r="DG819" s="807"/>
      <c r="DH819" s="807"/>
      <c r="DI819" s="807"/>
      <c r="DJ819" s="807"/>
      <c r="DK819" s="807"/>
      <c r="DL819" s="807"/>
      <c r="DM819" s="807"/>
      <c r="DN819" s="807"/>
      <c r="DO819" s="807"/>
      <c r="DP819" s="807"/>
      <c r="DQ819" s="807"/>
      <c r="DR819" s="807"/>
      <c r="DS819" s="807"/>
      <c r="DT819" s="807"/>
      <c r="DU819" s="807"/>
      <c r="DV819" s="807"/>
      <c r="DW819" s="807"/>
      <c r="DX819" s="807"/>
      <c r="DY819" s="807"/>
      <c r="DZ819" s="807"/>
      <c r="EA819" s="807"/>
      <c r="EB819" s="807"/>
      <c r="EC819" s="807"/>
      <c r="ED819" s="807"/>
      <c r="EE819" s="807"/>
      <c r="EF819" s="807"/>
      <c r="EG819" s="807"/>
      <c r="EH819" s="807"/>
      <c r="EI819" s="807"/>
      <c r="EJ819" s="807"/>
      <c r="EK819" s="807"/>
      <c r="EL819" s="807"/>
      <c r="EM819" s="807"/>
      <c r="EN819" s="807"/>
      <c r="EO819" s="807"/>
      <c r="EP819" s="807"/>
      <c r="EQ819" s="807"/>
      <c r="ER819" s="807"/>
      <c r="ES819" s="807"/>
      <c r="ET819" s="807"/>
      <c r="EU819" s="807"/>
      <c r="EV819" s="807"/>
      <c r="EW819" s="807"/>
      <c r="EX819" s="807"/>
      <c r="EY819" s="807"/>
      <c r="EZ819" s="807"/>
      <c r="FA819" s="807"/>
      <c r="FB819" s="807"/>
      <c r="FC819" s="807"/>
      <c r="FD819" s="807"/>
      <c r="FE819" s="807"/>
      <c r="FF819" s="807"/>
      <c r="FG819" s="807"/>
      <c r="FH819" s="807"/>
      <c r="FI819" s="807"/>
      <c r="FJ819" s="807"/>
      <c r="FK819" s="807"/>
      <c r="FL819" s="807"/>
      <c r="FM819" s="807"/>
      <c r="FN819" s="807"/>
      <c r="FO819" s="807"/>
      <c r="FP819" s="807"/>
      <c r="FQ819" s="807"/>
      <c r="FR819" s="807"/>
      <c r="FS819" s="807"/>
      <c r="FT819" s="807"/>
      <c r="FU819" s="807"/>
      <c r="FV819" s="807"/>
      <c r="FW819" s="807"/>
      <c r="FX819" s="807"/>
      <c r="FY819" s="807"/>
      <c r="FZ819" s="807"/>
      <c r="GA819" s="807"/>
      <c r="GB819" s="807"/>
      <c r="GC819" s="807"/>
      <c r="GD819" s="807"/>
      <c r="GE819" s="807"/>
      <c r="GF819" s="807"/>
      <c r="GG819" s="807"/>
      <c r="GH819" s="807"/>
      <c r="GI819" s="807"/>
      <c r="GJ819" s="807"/>
      <c r="GK819" s="807"/>
      <c r="GL819" s="807"/>
      <c r="GM819" s="807"/>
      <c r="GN819" s="807"/>
      <c r="GO819" s="807"/>
      <c r="GP819" s="807"/>
      <c r="GQ819" s="807"/>
      <c r="GR819" s="807"/>
      <c r="GS819" s="807"/>
      <c r="GT819" s="807"/>
      <c r="GU819" s="807"/>
      <c r="GV819" s="807"/>
      <c r="GW819" s="807"/>
      <c r="GX819" s="807"/>
      <c r="GY819" s="807"/>
      <c r="GZ819" s="807"/>
      <c r="HA819" s="807"/>
    </row>
    <row r="820" spans="2:209" ht="30" x14ac:dyDescent="0.25">
      <c r="B820" s="2833" t="s">
        <v>260</v>
      </c>
      <c r="C820" s="36">
        <f>'2 уровень'!F2007</f>
        <v>16000</v>
      </c>
      <c r="D820" s="36">
        <f>'2 уровень'!G2007</f>
        <v>16000</v>
      </c>
      <c r="E820" s="36">
        <f>'2 уровень'!H2007</f>
        <v>8348</v>
      </c>
      <c r="F820" s="812">
        <f>'2 уровень'!I2007</f>
        <v>52.175000000000004</v>
      </c>
      <c r="G820" s="828">
        <f>'2 уровень'!J2007</f>
        <v>0</v>
      </c>
      <c r="H820" s="828">
        <f>'2 уровень'!K2007</f>
        <v>0</v>
      </c>
      <c r="I820" s="822">
        <f>'2 уровень'!L2007</f>
        <v>0</v>
      </c>
      <c r="J820" s="822">
        <f>'2 уровень'!M2007</f>
        <v>0</v>
      </c>
      <c r="K820" s="822">
        <f>'2 уровень'!N2007</f>
        <v>0</v>
      </c>
      <c r="L820" s="822">
        <f>'2 уровень'!O2007</f>
        <v>0</v>
      </c>
      <c r="M820" s="822">
        <f>'2 уровень'!P2007</f>
        <v>0</v>
      </c>
      <c r="N820" s="822">
        <f>'2 уровень'!Q2007</f>
        <v>0</v>
      </c>
      <c r="O820" s="821">
        <f>'2 уровень'!R2007</f>
        <v>0</v>
      </c>
      <c r="P820" s="821">
        <f>'2 уровень'!S2007</f>
        <v>0</v>
      </c>
      <c r="Q820" s="821">
        <f>'2 уровень'!T2007</f>
        <v>0</v>
      </c>
      <c r="R820" s="821">
        <f>'2 уровень'!U2007</f>
        <v>0</v>
      </c>
      <c r="S820" s="821">
        <f>'2 уровень'!V2007</f>
        <v>0</v>
      </c>
      <c r="T820" s="821">
        <f>'2 уровень'!W2007</f>
        <v>0</v>
      </c>
      <c r="U820" s="821">
        <f>'2 уровень'!X2007</f>
        <v>0</v>
      </c>
      <c r="V820" s="821">
        <f>'2 уровень'!Y2007</f>
        <v>0</v>
      </c>
      <c r="W820" s="821">
        <f>'2 уровень'!Z2007</f>
        <v>0</v>
      </c>
      <c r="X820" s="821">
        <f>'2 уровень'!AA2007</f>
        <v>0</v>
      </c>
      <c r="Y820" s="821">
        <f>'2 уровень'!AB2007</f>
        <v>0</v>
      </c>
      <c r="Z820" s="821">
        <f>'2 уровень'!AC2007</f>
        <v>0</v>
      </c>
      <c r="AA820" s="821">
        <f>'2 уровень'!AD2007</f>
        <v>0</v>
      </c>
      <c r="AB820" s="821">
        <f>'2 уровень'!AE2007</f>
        <v>0</v>
      </c>
      <c r="AC820" s="3624">
        <f>'2 уровень'!AF2007</f>
        <v>0</v>
      </c>
      <c r="AD820" s="821">
        <f>'2 уровень'!AG2007</f>
        <v>0</v>
      </c>
      <c r="AE820" s="821">
        <f>'2 уровень'!AH2007</f>
        <v>0</v>
      </c>
      <c r="AF820" s="821">
        <f>'2 уровень'!AI2007</f>
        <v>0</v>
      </c>
      <c r="AG820" s="821">
        <f>'2 уровень'!AJ2007</f>
        <v>0</v>
      </c>
      <c r="AH820" s="2332">
        <f>'2 уровень'!AK2007</f>
        <v>0</v>
      </c>
      <c r="AI820" s="821"/>
      <c r="AJ820" s="821"/>
      <c r="AK820" s="36"/>
      <c r="AL820" s="36"/>
      <c r="AM820" s="36"/>
      <c r="AN820" s="1837"/>
      <c r="AO820" s="1837"/>
      <c r="AP820" s="1424"/>
      <c r="AQ820" s="1424"/>
      <c r="AR820" s="807"/>
      <c r="AS820" s="807"/>
      <c r="AT820" s="807"/>
      <c r="AU820" s="807"/>
      <c r="AV820" s="807"/>
      <c r="AW820" s="807"/>
      <c r="AX820" s="807"/>
      <c r="AY820" s="807"/>
      <c r="AZ820" s="807"/>
      <c r="BA820" s="807"/>
      <c r="BB820" s="807"/>
      <c r="BC820" s="807"/>
      <c r="BD820" s="807"/>
      <c r="BE820" s="807"/>
      <c r="BF820" s="807"/>
      <c r="BG820" s="807"/>
      <c r="BH820" s="807"/>
      <c r="BI820" s="807"/>
      <c r="BJ820" s="807"/>
      <c r="BK820" s="807"/>
      <c r="BL820" s="807"/>
      <c r="BM820" s="807"/>
      <c r="BN820" s="807"/>
      <c r="BO820" s="807"/>
      <c r="BP820" s="807"/>
      <c r="BQ820" s="807"/>
      <c r="BR820" s="807"/>
      <c r="BS820" s="807"/>
      <c r="BT820" s="807"/>
      <c r="BU820" s="807"/>
      <c r="BV820" s="807"/>
      <c r="BW820" s="807"/>
      <c r="BX820" s="807"/>
      <c r="BY820" s="807"/>
      <c r="BZ820" s="807"/>
      <c r="CA820" s="807"/>
      <c r="CB820" s="807"/>
      <c r="CC820" s="807"/>
      <c r="CD820" s="807"/>
      <c r="CE820" s="807"/>
      <c r="CF820" s="807"/>
      <c r="CG820" s="807"/>
      <c r="CH820" s="807"/>
      <c r="CI820" s="807"/>
      <c r="CJ820" s="807"/>
      <c r="CK820" s="807"/>
      <c r="CL820" s="807"/>
      <c r="CM820" s="807"/>
      <c r="CN820" s="807"/>
      <c r="CO820" s="807"/>
      <c r="CP820" s="807"/>
      <c r="CQ820" s="807"/>
      <c r="CR820" s="807"/>
      <c r="CS820" s="807"/>
      <c r="CT820" s="807"/>
      <c r="CU820" s="807"/>
      <c r="CV820" s="807"/>
      <c r="CW820" s="807"/>
      <c r="CX820" s="807"/>
      <c r="CY820" s="807"/>
      <c r="CZ820" s="807"/>
      <c r="DA820" s="807"/>
      <c r="DB820" s="807"/>
      <c r="DC820" s="807"/>
      <c r="DD820" s="807"/>
      <c r="DE820" s="807"/>
      <c r="DF820" s="807"/>
      <c r="DG820" s="807"/>
      <c r="DH820" s="807"/>
      <c r="DI820" s="807"/>
      <c r="DJ820" s="807"/>
      <c r="DK820" s="807"/>
      <c r="DL820" s="807"/>
      <c r="DM820" s="807"/>
      <c r="DN820" s="807"/>
      <c r="DO820" s="807"/>
      <c r="DP820" s="807"/>
      <c r="DQ820" s="807"/>
      <c r="DR820" s="807"/>
      <c r="DS820" s="807"/>
      <c r="DT820" s="807"/>
      <c r="DU820" s="807"/>
      <c r="DV820" s="807"/>
      <c r="DW820" s="807"/>
      <c r="DX820" s="807"/>
      <c r="DY820" s="807"/>
      <c r="DZ820" s="807"/>
      <c r="EA820" s="807"/>
      <c r="EB820" s="807"/>
      <c r="EC820" s="807"/>
      <c r="ED820" s="807"/>
      <c r="EE820" s="807"/>
      <c r="EF820" s="807"/>
      <c r="EG820" s="807"/>
      <c r="EH820" s="807"/>
      <c r="EI820" s="807"/>
      <c r="EJ820" s="807"/>
      <c r="EK820" s="807"/>
      <c r="EL820" s="807"/>
      <c r="EM820" s="807"/>
      <c r="EN820" s="807"/>
      <c r="EO820" s="807"/>
      <c r="EP820" s="807"/>
      <c r="EQ820" s="807"/>
      <c r="ER820" s="807"/>
      <c r="ES820" s="807"/>
      <c r="ET820" s="807"/>
      <c r="EU820" s="807"/>
      <c r="EV820" s="807"/>
      <c r="EW820" s="807"/>
      <c r="EX820" s="807"/>
      <c r="EY820" s="807"/>
      <c r="EZ820" s="807"/>
      <c r="FA820" s="807"/>
      <c r="FB820" s="807"/>
      <c r="FC820" s="807"/>
      <c r="FD820" s="807"/>
      <c r="FE820" s="807"/>
      <c r="FF820" s="807"/>
      <c r="FG820" s="807"/>
      <c r="FH820" s="807"/>
      <c r="FI820" s="807"/>
      <c r="FJ820" s="807"/>
      <c r="FK820" s="807"/>
      <c r="FL820" s="807"/>
      <c r="FM820" s="807"/>
      <c r="FN820" s="807"/>
      <c r="FO820" s="807"/>
      <c r="FP820" s="807"/>
      <c r="FQ820" s="807"/>
      <c r="FR820" s="807"/>
      <c r="FS820" s="807"/>
      <c r="FT820" s="807"/>
      <c r="FU820" s="807"/>
      <c r="FV820" s="807"/>
      <c r="FW820" s="807"/>
      <c r="FX820" s="807"/>
      <c r="FY820" s="807"/>
      <c r="FZ820" s="807"/>
      <c r="GA820" s="807"/>
      <c r="GB820" s="807"/>
      <c r="GC820" s="807"/>
      <c r="GD820" s="807"/>
      <c r="GE820" s="807"/>
      <c r="GF820" s="807"/>
      <c r="GG820" s="807"/>
      <c r="GH820" s="807"/>
      <c r="GI820" s="807"/>
      <c r="GJ820" s="807"/>
      <c r="GK820" s="807"/>
      <c r="GL820" s="807"/>
      <c r="GM820" s="807"/>
      <c r="GN820" s="807"/>
      <c r="GO820" s="807"/>
      <c r="GP820" s="807"/>
      <c r="GQ820" s="807"/>
      <c r="GR820" s="807"/>
      <c r="GS820" s="807"/>
      <c r="GT820" s="807"/>
      <c r="GU820" s="807"/>
      <c r="GV820" s="807"/>
      <c r="GW820" s="807"/>
      <c r="GX820" s="807"/>
      <c r="GY820" s="807"/>
      <c r="GZ820" s="807"/>
      <c r="HA820" s="807"/>
    </row>
    <row r="821" spans="2:209" ht="30" x14ac:dyDescent="0.25">
      <c r="B821" s="1936" t="s">
        <v>428</v>
      </c>
      <c r="C821" s="36">
        <f>'2 уровень'!F2008</f>
        <v>8715</v>
      </c>
      <c r="D821" s="36">
        <f>'2 уровень'!G2008</f>
        <v>8715</v>
      </c>
      <c r="E821" s="36">
        <f>'2 уровень'!H2008</f>
        <v>8523.8374999999996</v>
      </c>
      <c r="F821" s="812">
        <f>'2 уровень'!I2008</f>
        <v>97.806511761331038</v>
      </c>
      <c r="G821" s="828">
        <f>'2 уровень'!J2008</f>
        <v>0</v>
      </c>
      <c r="H821" s="828">
        <f>'2 уровень'!K2008</f>
        <v>0</v>
      </c>
      <c r="I821" s="822">
        <f>'2 уровень'!L2008</f>
        <v>0</v>
      </c>
      <c r="J821" s="822">
        <f>'2 уровень'!M2008</f>
        <v>0</v>
      </c>
      <c r="K821" s="822">
        <f>'2 уровень'!N2008</f>
        <v>0</v>
      </c>
      <c r="L821" s="822">
        <f>'2 уровень'!O2008</f>
        <v>0</v>
      </c>
      <c r="M821" s="822">
        <f>'2 уровень'!P2008</f>
        <v>0</v>
      </c>
      <c r="N821" s="822">
        <f>'2 уровень'!Q2008</f>
        <v>0</v>
      </c>
      <c r="O821" s="821">
        <f>'2 уровень'!R2008</f>
        <v>0</v>
      </c>
      <c r="P821" s="821">
        <f>'2 уровень'!S2008</f>
        <v>0</v>
      </c>
      <c r="Q821" s="821">
        <f>'2 уровень'!T2008</f>
        <v>0</v>
      </c>
      <c r="R821" s="821">
        <f>'2 уровень'!U2008</f>
        <v>0</v>
      </c>
      <c r="S821" s="821">
        <f>'2 уровень'!V2008</f>
        <v>0</v>
      </c>
      <c r="T821" s="821">
        <f>'2 уровень'!W2008</f>
        <v>0</v>
      </c>
      <c r="U821" s="821">
        <f>'2 уровень'!X2008</f>
        <v>0</v>
      </c>
      <c r="V821" s="821">
        <f>'2 уровень'!Y2008</f>
        <v>0</v>
      </c>
      <c r="W821" s="821">
        <f>'2 уровень'!Z2008</f>
        <v>0</v>
      </c>
      <c r="X821" s="821">
        <f>'2 уровень'!AA2008</f>
        <v>0</v>
      </c>
      <c r="Y821" s="821">
        <f>'2 уровень'!AB2008</f>
        <v>0</v>
      </c>
      <c r="Z821" s="821">
        <f>'2 уровень'!AC2008</f>
        <v>0</v>
      </c>
      <c r="AA821" s="821">
        <f>'2 уровень'!AD2008</f>
        <v>0</v>
      </c>
      <c r="AB821" s="821">
        <f>'2 уровень'!AE2008</f>
        <v>0</v>
      </c>
      <c r="AC821" s="3624">
        <f>'2 уровень'!AF2008</f>
        <v>0</v>
      </c>
      <c r="AD821" s="821">
        <f>'2 уровень'!AG2008</f>
        <v>0</v>
      </c>
      <c r="AE821" s="821">
        <f>'2 уровень'!AH2008</f>
        <v>0</v>
      </c>
      <c r="AF821" s="821">
        <f>'2 уровень'!AI2008</f>
        <v>0</v>
      </c>
      <c r="AG821" s="821">
        <f>'2 уровень'!AJ2008</f>
        <v>0</v>
      </c>
      <c r="AH821" s="2332">
        <f>'2 уровень'!AK2008</f>
        <v>0</v>
      </c>
      <c r="AI821" s="821"/>
      <c r="AJ821" s="821"/>
      <c r="AK821" s="36"/>
      <c r="AL821" s="36"/>
      <c r="AM821" s="36"/>
      <c r="AN821" s="1837"/>
      <c r="AO821" s="1837"/>
      <c r="AP821" s="1424"/>
      <c r="AQ821" s="1424"/>
      <c r="AR821" s="807"/>
      <c r="AS821" s="807"/>
      <c r="AT821" s="807"/>
      <c r="AU821" s="807"/>
      <c r="AV821" s="807"/>
      <c r="AW821" s="807"/>
      <c r="AX821" s="807"/>
      <c r="AY821" s="807"/>
      <c r="AZ821" s="807"/>
      <c r="BA821" s="807"/>
      <c r="BB821" s="807"/>
      <c r="BC821" s="807"/>
      <c r="BD821" s="807"/>
      <c r="BE821" s="807"/>
      <c r="BF821" s="807"/>
      <c r="BG821" s="807"/>
      <c r="BH821" s="807"/>
      <c r="BI821" s="807"/>
      <c r="BJ821" s="807"/>
      <c r="BK821" s="807"/>
      <c r="BL821" s="807"/>
      <c r="BM821" s="807"/>
      <c r="BN821" s="807"/>
      <c r="BO821" s="807"/>
      <c r="BP821" s="807"/>
      <c r="BQ821" s="807"/>
      <c r="BR821" s="807"/>
      <c r="BS821" s="807"/>
      <c r="BT821" s="807"/>
      <c r="BU821" s="807"/>
      <c r="BV821" s="807"/>
      <c r="BW821" s="807"/>
      <c r="BX821" s="807"/>
      <c r="BY821" s="807"/>
      <c r="BZ821" s="807"/>
      <c r="CA821" s="807"/>
      <c r="CB821" s="807"/>
      <c r="CC821" s="807"/>
      <c r="CD821" s="807"/>
      <c r="CE821" s="807"/>
      <c r="CF821" s="807"/>
      <c r="CG821" s="807"/>
      <c r="CH821" s="807"/>
      <c r="CI821" s="807"/>
      <c r="CJ821" s="807"/>
      <c r="CK821" s="807"/>
      <c r="CL821" s="807"/>
      <c r="CM821" s="807"/>
      <c r="CN821" s="807"/>
      <c r="CO821" s="807"/>
      <c r="CP821" s="807"/>
      <c r="CQ821" s="807"/>
      <c r="CR821" s="807"/>
      <c r="CS821" s="807"/>
      <c r="CT821" s="807"/>
      <c r="CU821" s="807"/>
      <c r="CV821" s="807"/>
      <c r="CW821" s="807"/>
      <c r="CX821" s="807"/>
      <c r="CY821" s="807"/>
      <c r="CZ821" s="807"/>
      <c r="DA821" s="807"/>
      <c r="DB821" s="807"/>
      <c r="DC821" s="807"/>
      <c r="DD821" s="807"/>
      <c r="DE821" s="807"/>
      <c r="DF821" s="807"/>
      <c r="DG821" s="807"/>
      <c r="DH821" s="807"/>
      <c r="DI821" s="807"/>
      <c r="DJ821" s="807"/>
      <c r="DK821" s="807"/>
      <c r="DL821" s="807"/>
      <c r="DM821" s="807"/>
      <c r="DN821" s="807"/>
      <c r="DO821" s="807"/>
      <c r="DP821" s="807"/>
      <c r="DQ821" s="807"/>
      <c r="DR821" s="807"/>
      <c r="DS821" s="807"/>
      <c r="DT821" s="807"/>
      <c r="DU821" s="807"/>
      <c r="DV821" s="807"/>
      <c r="DW821" s="807"/>
      <c r="DX821" s="807"/>
      <c r="DY821" s="807"/>
      <c r="DZ821" s="807"/>
      <c r="EA821" s="807"/>
      <c r="EB821" s="807"/>
      <c r="EC821" s="807"/>
      <c r="ED821" s="807"/>
      <c r="EE821" s="807"/>
      <c r="EF821" s="807"/>
      <c r="EG821" s="807"/>
      <c r="EH821" s="807"/>
      <c r="EI821" s="807"/>
      <c r="EJ821" s="807"/>
      <c r="EK821" s="807"/>
      <c r="EL821" s="807"/>
      <c r="EM821" s="807"/>
      <c r="EN821" s="807"/>
      <c r="EO821" s="807"/>
      <c r="EP821" s="807"/>
      <c r="EQ821" s="807"/>
      <c r="ER821" s="807"/>
      <c r="ES821" s="807"/>
      <c r="ET821" s="807"/>
      <c r="EU821" s="807"/>
      <c r="EV821" s="807"/>
      <c r="EW821" s="807"/>
      <c r="EX821" s="807"/>
      <c r="EY821" s="807"/>
      <c r="EZ821" s="807"/>
      <c r="FA821" s="807"/>
      <c r="FB821" s="807"/>
      <c r="FC821" s="807"/>
      <c r="FD821" s="807"/>
      <c r="FE821" s="807"/>
      <c r="FF821" s="807"/>
      <c r="FG821" s="807"/>
      <c r="FH821" s="807"/>
      <c r="FI821" s="807"/>
      <c r="FJ821" s="807"/>
      <c r="FK821" s="807"/>
      <c r="FL821" s="807"/>
      <c r="FM821" s="807"/>
      <c r="FN821" s="807"/>
      <c r="FO821" s="807"/>
      <c r="FP821" s="807"/>
      <c r="FQ821" s="807"/>
      <c r="FR821" s="807"/>
      <c r="FS821" s="807"/>
      <c r="FT821" s="807"/>
      <c r="FU821" s="807"/>
      <c r="FV821" s="807"/>
      <c r="FW821" s="807"/>
      <c r="FX821" s="807"/>
      <c r="FY821" s="807"/>
      <c r="FZ821" s="807"/>
      <c r="GA821" s="807"/>
      <c r="GB821" s="807"/>
      <c r="GC821" s="807"/>
      <c r="GD821" s="807"/>
      <c r="GE821" s="807"/>
      <c r="GF821" s="807"/>
      <c r="GG821" s="807"/>
      <c r="GH821" s="807"/>
      <c r="GI821" s="807"/>
      <c r="GJ821" s="807"/>
      <c r="GK821" s="807"/>
      <c r="GL821" s="807"/>
      <c r="GM821" s="807"/>
      <c r="GN821" s="807"/>
      <c r="GO821" s="807"/>
      <c r="GP821" s="807"/>
      <c r="GQ821" s="807"/>
      <c r="GR821" s="807"/>
      <c r="GS821" s="807"/>
      <c r="GT821" s="807"/>
      <c r="GU821" s="807"/>
      <c r="GV821" s="807"/>
      <c r="GW821" s="807"/>
      <c r="GX821" s="807"/>
      <c r="GY821" s="807"/>
      <c r="GZ821" s="807"/>
      <c r="HA821" s="807"/>
    </row>
    <row r="822" spans="2:209" x14ac:dyDescent="0.25">
      <c r="B822" s="1172" t="s">
        <v>429</v>
      </c>
      <c r="C822" s="36">
        <f>'2 уровень'!F2009</f>
        <v>8165</v>
      </c>
      <c r="D822" s="36">
        <f>'2 уровень'!G2009</f>
        <v>8165</v>
      </c>
      <c r="E822" s="36">
        <f>'2 уровень'!H2009</f>
        <v>8067</v>
      </c>
      <c r="F822" s="812">
        <f>'2 уровень'!I2009</f>
        <v>98.799755052051438</v>
      </c>
      <c r="G822" s="828">
        <f>'2 уровень'!J2009</f>
        <v>0</v>
      </c>
      <c r="H822" s="828">
        <f>'2 уровень'!K2009</f>
        <v>0</v>
      </c>
      <c r="I822" s="822">
        <f>'2 уровень'!L2009</f>
        <v>0</v>
      </c>
      <c r="J822" s="822">
        <f>'2 уровень'!M2009</f>
        <v>0</v>
      </c>
      <c r="K822" s="822">
        <f>'2 уровень'!N2009</f>
        <v>0</v>
      </c>
      <c r="L822" s="822">
        <f>'2 уровень'!O2009</f>
        <v>0</v>
      </c>
      <c r="M822" s="822">
        <f>'2 уровень'!P2009</f>
        <v>0</v>
      </c>
      <c r="N822" s="822">
        <f>'2 уровень'!Q2009</f>
        <v>0</v>
      </c>
      <c r="O822" s="821">
        <f>'2 уровень'!R2009</f>
        <v>0</v>
      </c>
      <c r="P822" s="821">
        <f>'2 уровень'!S2009</f>
        <v>0</v>
      </c>
      <c r="Q822" s="821">
        <f>'2 уровень'!T2009</f>
        <v>0</v>
      </c>
      <c r="R822" s="821">
        <f>'2 уровень'!U2009</f>
        <v>0</v>
      </c>
      <c r="S822" s="821">
        <f>'2 уровень'!V2009</f>
        <v>0</v>
      </c>
      <c r="T822" s="821">
        <f>'2 уровень'!W2009</f>
        <v>0</v>
      </c>
      <c r="U822" s="821">
        <f>'2 уровень'!X2009</f>
        <v>0</v>
      </c>
      <c r="V822" s="821">
        <f>'2 уровень'!Y2009</f>
        <v>0</v>
      </c>
      <c r="W822" s="821">
        <f>'2 уровень'!Z2009</f>
        <v>0</v>
      </c>
      <c r="X822" s="821">
        <f>'2 уровень'!AA2009</f>
        <v>0</v>
      </c>
      <c r="Y822" s="821">
        <f>'2 уровень'!AB2009</f>
        <v>0</v>
      </c>
      <c r="Z822" s="821">
        <f>'2 уровень'!AC2009</f>
        <v>0</v>
      </c>
      <c r="AA822" s="821">
        <f>'2 уровень'!AD2009</f>
        <v>0</v>
      </c>
      <c r="AB822" s="821">
        <f>'2 уровень'!AE2009</f>
        <v>0</v>
      </c>
      <c r="AC822" s="3624">
        <f>'2 уровень'!AF2009</f>
        <v>0</v>
      </c>
      <c r="AD822" s="821">
        <f>'2 уровень'!AG2009</f>
        <v>0</v>
      </c>
      <c r="AE822" s="821">
        <f>'2 уровень'!AH2009</f>
        <v>0</v>
      </c>
      <c r="AF822" s="821">
        <f>'2 уровень'!AI2009</f>
        <v>0</v>
      </c>
      <c r="AG822" s="821">
        <f>'2 уровень'!AJ2009</f>
        <v>0</v>
      </c>
      <c r="AH822" s="2332">
        <f>'2 уровень'!AK2009</f>
        <v>0</v>
      </c>
      <c r="AI822" s="821"/>
      <c r="AJ822" s="821"/>
      <c r="AK822" s="36"/>
      <c r="AL822" s="36"/>
      <c r="AM822" s="36"/>
      <c r="AN822" s="1837"/>
      <c r="AO822" s="1837"/>
      <c r="AP822" s="1424"/>
      <c r="AQ822" s="1424"/>
      <c r="AR822" s="807"/>
      <c r="AS822" s="807"/>
      <c r="AT822" s="807"/>
      <c r="AU822" s="807"/>
      <c r="AV822" s="807"/>
      <c r="AW822" s="807"/>
      <c r="AX822" s="807"/>
      <c r="AY822" s="807"/>
      <c r="AZ822" s="807"/>
      <c r="BA822" s="807"/>
      <c r="BB822" s="807"/>
      <c r="BC822" s="807"/>
      <c r="BD822" s="807"/>
      <c r="BE822" s="807"/>
      <c r="BF822" s="807"/>
      <c r="BG822" s="807"/>
      <c r="BH822" s="807"/>
      <c r="BI822" s="807"/>
      <c r="BJ822" s="807"/>
      <c r="BK822" s="807"/>
      <c r="BL822" s="807"/>
      <c r="BM822" s="807"/>
      <c r="BN822" s="807"/>
      <c r="BO822" s="807"/>
      <c r="BP822" s="807"/>
      <c r="BQ822" s="807"/>
      <c r="BR822" s="807"/>
      <c r="BS822" s="807"/>
      <c r="BT822" s="807"/>
      <c r="BU822" s="807"/>
      <c r="BV822" s="807"/>
      <c r="BW822" s="807"/>
      <c r="BX822" s="807"/>
      <c r="BY822" s="807"/>
      <c r="BZ822" s="807"/>
      <c r="CA822" s="807"/>
      <c r="CB822" s="807"/>
      <c r="CC822" s="807"/>
      <c r="CD822" s="807"/>
      <c r="CE822" s="807"/>
      <c r="CF822" s="807"/>
      <c r="CG822" s="807"/>
      <c r="CH822" s="807"/>
      <c r="CI822" s="807"/>
      <c r="CJ822" s="807"/>
      <c r="CK822" s="807"/>
      <c r="CL822" s="807"/>
      <c r="CM822" s="807"/>
      <c r="CN822" s="807"/>
      <c r="CO822" s="807"/>
      <c r="CP822" s="807"/>
      <c r="CQ822" s="807"/>
      <c r="CR822" s="807"/>
      <c r="CS822" s="807"/>
      <c r="CT822" s="807"/>
      <c r="CU822" s="807"/>
      <c r="CV822" s="807"/>
      <c r="CW822" s="807"/>
      <c r="CX822" s="807"/>
      <c r="CY822" s="807"/>
      <c r="CZ822" s="807"/>
      <c r="DA822" s="807"/>
      <c r="DB822" s="807"/>
      <c r="DC822" s="807"/>
      <c r="DD822" s="807"/>
      <c r="DE822" s="807"/>
      <c r="DF822" s="807"/>
      <c r="DG822" s="807"/>
      <c r="DH822" s="807"/>
      <c r="DI822" s="807"/>
      <c r="DJ822" s="807"/>
      <c r="DK822" s="807"/>
      <c r="DL822" s="807"/>
      <c r="DM822" s="807"/>
      <c r="DN822" s="807"/>
      <c r="DO822" s="807"/>
      <c r="DP822" s="807"/>
      <c r="DQ822" s="807"/>
      <c r="DR822" s="807"/>
      <c r="DS822" s="807"/>
      <c r="DT822" s="807"/>
      <c r="DU822" s="807"/>
      <c r="DV822" s="807"/>
      <c r="DW822" s="807"/>
      <c r="DX822" s="807"/>
      <c r="DY822" s="807"/>
      <c r="DZ822" s="807"/>
      <c r="EA822" s="807"/>
      <c r="EB822" s="807"/>
      <c r="EC822" s="807"/>
      <c r="ED822" s="807"/>
      <c r="EE822" s="807"/>
      <c r="EF822" s="807"/>
      <c r="EG822" s="807"/>
      <c r="EH822" s="807"/>
      <c r="EI822" s="807"/>
      <c r="EJ822" s="807"/>
      <c r="EK822" s="807"/>
      <c r="EL822" s="807"/>
      <c r="EM822" s="807"/>
      <c r="EN822" s="807"/>
      <c r="EO822" s="807"/>
      <c r="EP822" s="807"/>
      <c r="EQ822" s="807"/>
      <c r="ER822" s="807"/>
      <c r="ES822" s="807"/>
      <c r="ET822" s="807"/>
      <c r="EU822" s="807"/>
      <c r="EV822" s="807"/>
      <c r="EW822" s="807"/>
      <c r="EX822" s="807"/>
      <c r="EY822" s="807"/>
      <c r="EZ822" s="807"/>
      <c r="FA822" s="807"/>
      <c r="FB822" s="807"/>
      <c r="FC822" s="807"/>
      <c r="FD822" s="807"/>
      <c r="FE822" s="807"/>
      <c r="FF822" s="807"/>
      <c r="FG822" s="807"/>
      <c r="FH822" s="807"/>
      <c r="FI822" s="807"/>
      <c r="FJ822" s="807"/>
      <c r="FK822" s="807"/>
      <c r="FL822" s="807"/>
      <c r="FM822" s="807"/>
      <c r="FN822" s="807"/>
      <c r="FO822" s="807"/>
      <c r="FP822" s="807"/>
      <c r="FQ822" s="807"/>
      <c r="FR822" s="807"/>
      <c r="FS822" s="807"/>
      <c r="FT822" s="807"/>
      <c r="FU822" s="807"/>
      <c r="FV822" s="807"/>
      <c r="FW822" s="807"/>
      <c r="FX822" s="807"/>
      <c r="FY822" s="807"/>
      <c r="FZ822" s="807"/>
      <c r="GA822" s="807"/>
      <c r="GB822" s="807"/>
      <c r="GC822" s="807"/>
      <c r="GD822" s="807"/>
      <c r="GE822" s="807"/>
      <c r="GF822" s="807"/>
      <c r="GG822" s="807"/>
      <c r="GH822" s="807"/>
      <c r="GI822" s="807"/>
      <c r="GJ822" s="807"/>
      <c r="GK822" s="807"/>
      <c r="GL822" s="807"/>
      <c r="GM822" s="807"/>
      <c r="GN822" s="807"/>
      <c r="GO822" s="807"/>
      <c r="GP822" s="807"/>
      <c r="GQ822" s="807"/>
      <c r="GR822" s="807"/>
      <c r="GS822" s="807"/>
      <c r="GT822" s="807"/>
      <c r="GU822" s="807"/>
      <c r="GV822" s="807"/>
      <c r="GW822" s="807"/>
      <c r="GX822" s="807"/>
      <c r="GY822" s="807"/>
      <c r="GZ822" s="807"/>
      <c r="HA822" s="807"/>
    </row>
    <row r="823" spans="2:209" ht="30" x14ac:dyDescent="0.25">
      <c r="B823" s="1172" t="s">
        <v>430</v>
      </c>
      <c r="C823" s="36">
        <f>'2 уровень'!F2010</f>
        <v>2200</v>
      </c>
      <c r="D823" s="36">
        <f>'2 уровень'!G2010</f>
        <v>2200</v>
      </c>
      <c r="E823" s="36">
        <f>'2 уровень'!H2010</f>
        <v>1827.35</v>
      </c>
      <c r="F823" s="812">
        <f>'2 уровень'!I2010</f>
        <v>83.061363636363623</v>
      </c>
      <c r="G823" s="828">
        <f>'2 уровень'!J2010</f>
        <v>0</v>
      </c>
      <c r="H823" s="828">
        <f>'2 уровень'!K2010</f>
        <v>0</v>
      </c>
      <c r="I823" s="822">
        <f>'2 уровень'!L2010</f>
        <v>0</v>
      </c>
      <c r="J823" s="822">
        <f>'2 уровень'!M2010</f>
        <v>0</v>
      </c>
      <c r="K823" s="822">
        <f>'2 уровень'!N2010</f>
        <v>0</v>
      </c>
      <c r="L823" s="822">
        <f>'2 уровень'!O2010</f>
        <v>0</v>
      </c>
      <c r="M823" s="822">
        <f>'2 уровень'!P2010</f>
        <v>0</v>
      </c>
      <c r="N823" s="822">
        <f>'2 уровень'!Q2010</f>
        <v>0</v>
      </c>
      <c r="O823" s="821">
        <f>'2 уровень'!R2010</f>
        <v>0</v>
      </c>
      <c r="P823" s="821">
        <f>'2 уровень'!S2010</f>
        <v>0</v>
      </c>
      <c r="Q823" s="821">
        <f>'2 уровень'!T2010</f>
        <v>0</v>
      </c>
      <c r="R823" s="821">
        <f>'2 уровень'!U2010</f>
        <v>0</v>
      </c>
      <c r="S823" s="821">
        <f>'2 уровень'!V2010</f>
        <v>0</v>
      </c>
      <c r="T823" s="821">
        <f>'2 уровень'!W2010</f>
        <v>0</v>
      </c>
      <c r="U823" s="821">
        <f>'2 уровень'!X2010</f>
        <v>0</v>
      </c>
      <c r="V823" s="821">
        <f>'2 уровень'!Y2010</f>
        <v>0</v>
      </c>
      <c r="W823" s="821">
        <f>'2 уровень'!Z2010</f>
        <v>0</v>
      </c>
      <c r="X823" s="821">
        <f>'2 уровень'!AA2010</f>
        <v>0</v>
      </c>
      <c r="Y823" s="821">
        <f>'2 уровень'!AB2010</f>
        <v>0</v>
      </c>
      <c r="Z823" s="821">
        <f>'2 уровень'!AC2010</f>
        <v>0</v>
      </c>
      <c r="AA823" s="821">
        <f>'2 уровень'!AD2010</f>
        <v>0</v>
      </c>
      <c r="AB823" s="821">
        <f>'2 уровень'!AE2010</f>
        <v>0</v>
      </c>
      <c r="AC823" s="3624">
        <f>'2 уровень'!AF2010</f>
        <v>0</v>
      </c>
      <c r="AD823" s="821">
        <f>'2 уровень'!AG2010</f>
        <v>0</v>
      </c>
      <c r="AE823" s="821">
        <f>'2 уровень'!AH2010</f>
        <v>0</v>
      </c>
      <c r="AF823" s="821">
        <f>'2 уровень'!AI2010</f>
        <v>0</v>
      </c>
      <c r="AG823" s="821">
        <f>'2 уровень'!AJ2010</f>
        <v>0</v>
      </c>
      <c r="AH823" s="2332">
        <f>'2 уровень'!AK2010</f>
        <v>0</v>
      </c>
      <c r="AI823" s="821"/>
      <c r="AJ823" s="821"/>
      <c r="AK823" s="36"/>
      <c r="AL823" s="36"/>
      <c r="AM823" s="36"/>
      <c r="AN823" s="1837"/>
      <c r="AO823" s="1837"/>
      <c r="AP823" s="1424"/>
      <c r="AQ823" s="1424"/>
      <c r="AR823" s="807"/>
      <c r="AS823" s="807"/>
      <c r="AT823" s="807"/>
      <c r="AU823" s="807"/>
      <c r="AV823" s="807"/>
      <c r="AW823" s="807"/>
      <c r="AX823" s="807"/>
      <c r="AY823" s="807"/>
      <c r="AZ823" s="807"/>
      <c r="BA823" s="807"/>
      <c r="BB823" s="807"/>
      <c r="BC823" s="807"/>
      <c r="BD823" s="807"/>
      <c r="BE823" s="807"/>
      <c r="BF823" s="807"/>
      <c r="BG823" s="807"/>
      <c r="BH823" s="807"/>
      <c r="BI823" s="807"/>
      <c r="BJ823" s="807"/>
      <c r="BK823" s="807"/>
      <c r="BL823" s="807"/>
      <c r="BM823" s="807"/>
      <c r="BN823" s="807"/>
      <c r="BO823" s="807"/>
      <c r="BP823" s="807"/>
      <c r="BQ823" s="807"/>
      <c r="BR823" s="807"/>
      <c r="BS823" s="807"/>
      <c r="BT823" s="807"/>
      <c r="BU823" s="807"/>
      <c r="BV823" s="807"/>
      <c r="BW823" s="807"/>
      <c r="BX823" s="807"/>
      <c r="BY823" s="807"/>
      <c r="BZ823" s="807"/>
      <c r="CA823" s="807"/>
      <c r="CB823" s="807"/>
      <c r="CC823" s="807"/>
      <c r="CD823" s="807"/>
      <c r="CE823" s="807"/>
      <c r="CF823" s="807"/>
      <c r="CG823" s="807"/>
      <c r="CH823" s="807"/>
      <c r="CI823" s="807"/>
      <c r="CJ823" s="807"/>
      <c r="CK823" s="807"/>
      <c r="CL823" s="807"/>
      <c r="CM823" s="807"/>
      <c r="CN823" s="807"/>
      <c r="CO823" s="807"/>
      <c r="CP823" s="807"/>
      <c r="CQ823" s="807"/>
      <c r="CR823" s="807"/>
      <c r="CS823" s="807"/>
      <c r="CT823" s="807"/>
      <c r="CU823" s="807"/>
      <c r="CV823" s="807"/>
      <c r="CW823" s="807"/>
      <c r="CX823" s="807"/>
      <c r="CY823" s="807"/>
      <c r="CZ823" s="807"/>
      <c r="DA823" s="807"/>
      <c r="DB823" s="807"/>
      <c r="DC823" s="807"/>
      <c r="DD823" s="807"/>
      <c r="DE823" s="807"/>
      <c r="DF823" s="807"/>
      <c r="DG823" s="807"/>
      <c r="DH823" s="807"/>
      <c r="DI823" s="807"/>
      <c r="DJ823" s="807"/>
      <c r="DK823" s="807"/>
      <c r="DL823" s="807"/>
      <c r="DM823" s="807"/>
      <c r="DN823" s="807"/>
      <c r="DO823" s="807"/>
      <c r="DP823" s="807"/>
      <c r="DQ823" s="807"/>
      <c r="DR823" s="807"/>
      <c r="DS823" s="807"/>
      <c r="DT823" s="807"/>
      <c r="DU823" s="807"/>
      <c r="DV823" s="807"/>
      <c r="DW823" s="807"/>
      <c r="DX823" s="807"/>
      <c r="DY823" s="807"/>
      <c r="DZ823" s="807"/>
      <c r="EA823" s="807"/>
      <c r="EB823" s="807"/>
      <c r="EC823" s="807"/>
      <c r="ED823" s="807"/>
      <c r="EE823" s="807"/>
      <c r="EF823" s="807"/>
      <c r="EG823" s="807"/>
      <c r="EH823" s="807"/>
      <c r="EI823" s="807"/>
      <c r="EJ823" s="807"/>
      <c r="EK823" s="807"/>
      <c r="EL823" s="807"/>
      <c r="EM823" s="807"/>
      <c r="EN823" s="807"/>
      <c r="EO823" s="807"/>
      <c r="EP823" s="807"/>
      <c r="EQ823" s="807"/>
      <c r="ER823" s="807"/>
      <c r="ES823" s="807"/>
      <c r="ET823" s="807"/>
      <c r="EU823" s="807"/>
      <c r="EV823" s="807"/>
      <c r="EW823" s="807"/>
      <c r="EX823" s="807"/>
      <c r="EY823" s="807"/>
      <c r="EZ823" s="807"/>
      <c r="FA823" s="807"/>
      <c r="FB823" s="807"/>
      <c r="FC823" s="807"/>
      <c r="FD823" s="807"/>
      <c r="FE823" s="807"/>
      <c r="FF823" s="807"/>
      <c r="FG823" s="807"/>
      <c r="FH823" s="807"/>
      <c r="FI823" s="807"/>
      <c r="FJ823" s="807"/>
      <c r="FK823" s="807"/>
      <c r="FL823" s="807"/>
      <c r="FM823" s="807"/>
      <c r="FN823" s="807"/>
      <c r="FO823" s="807"/>
      <c r="FP823" s="807"/>
      <c r="FQ823" s="807"/>
      <c r="FR823" s="807"/>
      <c r="FS823" s="807"/>
      <c r="FT823" s="807"/>
      <c r="FU823" s="807"/>
      <c r="FV823" s="807"/>
      <c r="FW823" s="807"/>
      <c r="FX823" s="807"/>
      <c r="FY823" s="807"/>
      <c r="FZ823" s="807"/>
      <c r="GA823" s="807"/>
      <c r="GB823" s="807"/>
      <c r="GC823" s="807"/>
      <c r="GD823" s="807"/>
      <c r="GE823" s="807"/>
      <c r="GF823" s="807"/>
      <c r="GG823" s="807"/>
      <c r="GH823" s="807"/>
      <c r="GI823" s="807"/>
      <c r="GJ823" s="807"/>
      <c r="GK823" s="807"/>
      <c r="GL823" s="807"/>
      <c r="GM823" s="807"/>
      <c r="GN823" s="807"/>
      <c r="GO823" s="807"/>
      <c r="GP823" s="807"/>
      <c r="GQ823" s="807"/>
      <c r="GR823" s="807"/>
      <c r="GS823" s="807"/>
      <c r="GT823" s="807"/>
      <c r="GU823" s="807"/>
      <c r="GV823" s="807"/>
      <c r="GW823" s="807"/>
      <c r="GX823" s="807"/>
      <c r="GY823" s="807"/>
      <c r="GZ823" s="807"/>
      <c r="HA823" s="807"/>
    </row>
    <row r="824" spans="2:209" ht="60" x14ac:dyDescent="0.25">
      <c r="B824" s="1172" t="s">
        <v>431</v>
      </c>
      <c r="C824" s="36">
        <f>'2 уровень'!F2011</f>
        <v>4324</v>
      </c>
      <c r="D824" s="36">
        <f>'2 уровень'!G2011</f>
        <v>4324</v>
      </c>
      <c r="E824" s="36">
        <f>'2 уровень'!H2011</f>
        <v>3743</v>
      </c>
      <c r="F824" s="812">
        <f>'2 уровень'!I2011</f>
        <v>86.563367252543941</v>
      </c>
      <c r="G824" s="828">
        <f>'2 уровень'!J2011</f>
        <v>0</v>
      </c>
      <c r="H824" s="828">
        <f>'2 уровень'!K2011</f>
        <v>0</v>
      </c>
      <c r="I824" s="822">
        <f>'2 уровень'!L2011</f>
        <v>0</v>
      </c>
      <c r="J824" s="822">
        <f>'2 уровень'!M2011</f>
        <v>0</v>
      </c>
      <c r="K824" s="822">
        <f>'2 уровень'!N2011</f>
        <v>0</v>
      </c>
      <c r="L824" s="822">
        <f>'2 уровень'!O2011</f>
        <v>0</v>
      </c>
      <c r="M824" s="822">
        <f>'2 уровень'!P2011</f>
        <v>0</v>
      </c>
      <c r="N824" s="822">
        <f>'2 уровень'!Q2011</f>
        <v>0</v>
      </c>
      <c r="O824" s="821">
        <f>'2 уровень'!R2011</f>
        <v>0</v>
      </c>
      <c r="P824" s="821">
        <f>'2 уровень'!S2011</f>
        <v>0</v>
      </c>
      <c r="Q824" s="821">
        <f>'2 уровень'!T2011</f>
        <v>0</v>
      </c>
      <c r="R824" s="821">
        <f>'2 уровень'!U2011</f>
        <v>0</v>
      </c>
      <c r="S824" s="821">
        <f>'2 уровень'!V2011</f>
        <v>0</v>
      </c>
      <c r="T824" s="821">
        <f>'2 уровень'!W2011</f>
        <v>0</v>
      </c>
      <c r="U824" s="821">
        <f>'2 уровень'!X2011</f>
        <v>0</v>
      </c>
      <c r="V824" s="821">
        <f>'2 уровень'!Y2011</f>
        <v>0</v>
      </c>
      <c r="W824" s="821">
        <f>'2 уровень'!Z2011</f>
        <v>0</v>
      </c>
      <c r="X824" s="821">
        <f>'2 уровень'!AA2011</f>
        <v>0</v>
      </c>
      <c r="Y824" s="821">
        <f>'2 уровень'!AB2011</f>
        <v>0</v>
      </c>
      <c r="Z824" s="821">
        <f>'2 уровень'!AC2011</f>
        <v>0</v>
      </c>
      <c r="AA824" s="821">
        <f>'2 уровень'!AD2011</f>
        <v>0</v>
      </c>
      <c r="AB824" s="821">
        <f>'2 уровень'!AE2011</f>
        <v>0</v>
      </c>
      <c r="AC824" s="3624">
        <f>'2 уровень'!AF2011</f>
        <v>0</v>
      </c>
      <c r="AD824" s="821">
        <f>'2 уровень'!AG2011</f>
        <v>0</v>
      </c>
      <c r="AE824" s="821">
        <f>'2 уровень'!AH2011</f>
        <v>0</v>
      </c>
      <c r="AF824" s="821">
        <f>'2 уровень'!AI2011</f>
        <v>0</v>
      </c>
      <c r="AG824" s="821">
        <f>'2 уровень'!AJ2011</f>
        <v>0</v>
      </c>
      <c r="AH824" s="2332">
        <f>'2 уровень'!AK2011</f>
        <v>0</v>
      </c>
      <c r="AI824" s="821"/>
      <c r="AJ824" s="821"/>
      <c r="AK824" s="36"/>
      <c r="AL824" s="36"/>
      <c r="AM824" s="36"/>
      <c r="AN824" s="1837"/>
      <c r="AO824" s="1837"/>
      <c r="AP824" s="1424"/>
      <c r="AQ824" s="1424"/>
      <c r="AR824" s="807"/>
      <c r="AS824" s="807"/>
      <c r="AT824" s="807"/>
      <c r="AU824" s="807"/>
      <c r="AV824" s="807"/>
      <c r="AW824" s="807"/>
      <c r="AX824" s="807"/>
      <c r="AY824" s="807"/>
      <c r="AZ824" s="807"/>
      <c r="BA824" s="807"/>
      <c r="BB824" s="807"/>
      <c r="BC824" s="807"/>
      <c r="BD824" s="807"/>
      <c r="BE824" s="807"/>
      <c r="BF824" s="807"/>
      <c r="BG824" s="807"/>
      <c r="BH824" s="807"/>
      <c r="BI824" s="807"/>
      <c r="BJ824" s="807"/>
      <c r="BK824" s="807"/>
      <c r="BL824" s="807"/>
      <c r="BM824" s="807"/>
      <c r="BN824" s="807"/>
      <c r="BO824" s="807"/>
      <c r="BP824" s="807"/>
      <c r="BQ824" s="807"/>
      <c r="BR824" s="807"/>
      <c r="BS824" s="807"/>
      <c r="BT824" s="807"/>
      <c r="BU824" s="807"/>
      <c r="BV824" s="807"/>
      <c r="BW824" s="807"/>
      <c r="BX824" s="807"/>
      <c r="BY824" s="807"/>
      <c r="BZ824" s="807"/>
      <c r="CA824" s="807"/>
      <c r="CB824" s="807"/>
      <c r="CC824" s="807"/>
      <c r="CD824" s="807"/>
      <c r="CE824" s="807"/>
      <c r="CF824" s="807"/>
      <c r="CG824" s="807"/>
      <c r="CH824" s="807"/>
      <c r="CI824" s="807"/>
      <c r="CJ824" s="807"/>
      <c r="CK824" s="807"/>
      <c r="CL824" s="807"/>
      <c r="CM824" s="807"/>
      <c r="CN824" s="807"/>
      <c r="CO824" s="807"/>
      <c r="CP824" s="807"/>
      <c r="CQ824" s="807"/>
      <c r="CR824" s="807"/>
      <c r="CS824" s="807"/>
      <c r="CT824" s="807"/>
      <c r="CU824" s="807"/>
      <c r="CV824" s="807"/>
      <c r="CW824" s="807"/>
      <c r="CX824" s="807"/>
      <c r="CY824" s="807"/>
      <c r="CZ824" s="807"/>
      <c r="DA824" s="807"/>
      <c r="DB824" s="807"/>
      <c r="DC824" s="807"/>
      <c r="DD824" s="807"/>
      <c r="DE824" s="807"/>
      <c r="DF824" s="807"/>
      <c r="DG824" s="807"/>
      <c r="DH824" s="807"/>
      <c r="DI824" s="807"/>
      <c r="DJ824" s="807"/>
      <c r="DK824" s="807"/>
      <c r="DL824" s="807"/>
      <c r="DM824" s="807"/>
      <c r="DN824" s="807"/>
      <c r="DO824" s="807"/>
      <c r="DP824" s="807"/>
      <c r="DQ824" s="807"/>
      <c r="DR824" s="807"/>
      <c r="DS824" s="807"/>
      <c r="DT824" s="807"/>
      <c r="DU824" s="807"/>
      <c r="DV824" s="807"/>
      <c r="DW824" s="807"/>
      <c r="DX824" s="807"/>
      <c r="DY824" s="807"/>
      <c r="DZ824" s="807"/>
      <c r="EA824" s="807"/>
      <c r="EB824" s="807"/>
      <c r="EC824" s="807"/>
      <c r="ED824" s="807"/>
      <c r="EE824" s="807"/>
      <c r="EF824" s="807"/>
      <c r="EG824" s="807"/>
      <c r="EH824" s="807"/>
      <c r="EI824" s="807"/>
      <c r="EJ824" s="807"/>
      <c r="EK824" s="807"/>
      <c r="EL824" s="807"/>
      <c r="EM824" s="807"/>
      <c r="EN824" s="807"/>
      <c r="EO824" s="807"/>
      <c r="EP824" s="807"/>
      <c r="EQ824" s="807"/>
      <c r="ER824" s="807"/>
      <c r="ES824" s="807"/>
      <c r="ET824" s="807"/>
      <c r="EU824" s="807"/>
      <c r="EV824" s="807"/>
      <c r="EW824" s="807"/>
      <c r="EX824" s="807"/>
      <c r="EY824" s="807"/>
      <c r="EZ824" s="807"/>
      <c r="FA824" s="807"/>
      <c r="FB824" s="807"/>
      <c r="FC824" s="807"/>
      <c r="FD824" s="807"/>
      <c r="FE824" s="807"/>
      <c r="FF824" s="807"/>
      <c r="FG824" s="807"/>
      <c r="FH824" s="807"/>
      <c r="FI824" s="807"/>
      <c r="FJ824" s="807"/>
      <c r="FK824" s="807"/>
      <c r="FL824" s="807"/>
      <c r="FM824" s="807"/>
      <c r="FN824" s="807"/>
      <c r="FO824" s="807"/>
      <c r="FP824" s="807"/>
      <c r="FQ824" s="807"/>
      <c r="FR824" s="807"/>
      <c r="FS824" s="807"/>
      <c r="FT824" s="807"/>
      <c r="FU824" s="807"/>
      <c r="FV824" s="807"/>
      <c r="FW824" s="807"/>
      <c r="FX824" s="807"/>
      <c r="FY824" s="807"/>
      <c r="FZ824" s="807"/>
      <c r="GA824" s="807"/>
      <c r="GB824" s="807"/>
      <c r="GC824" s="807"/>
      <c r="GD824" s="807"/>
      <c r="GE824" s="807"/>
      <c r="GF824" s="807"/>
      <c r="GG824" s="807"/>
      <c r="GH824" s="807"/>
      <c r="GI824" s="807"/>
      <c r="GJ824" s="807"/>
      <c r="GK824" s="807"/>
      <c r="GL824" s="807"/>
      <c r="GM824" s="807"/>
      <c r="GN824" s="807"/>
      <c r="GO824" s="807"/>
      <c r="GP824" s="807"/>
      <c r="GQ824" s="807"/>
      <c r="GR824" s="807"/>
      <c r="GS824" s="807"/>
      <c r="GT824" s="807"/>
      <c r="GU824" s="807"/>
      <c r="GV824" s="807"/>
      <c r="GW824" s="807"/>
      <c r="GX824" s="807"/>
      <c r="GY824" s="807"/>
      <c r="GZ824" s="807"/>
      <c r="HA824" s="807"/>
    </row>
    <row r="825" spans="2:209" ht="45" x14ac:dyDescent="0.25">
      <c r="B825" s="1172" t="s">
        <v>447</v>
      </c>
      <c r="C825" s="36">
        <f>'2 уровень'!F2012</f>
        <v>9200</v>
      </c>
      <c r="D825" s="36">
        <f>'2 уровень'!G2012</f>
        <v>9200</v>
      </c>
      <c r="E825" s="36">
        <f>'2 уровень'!H2012</f>
        <v>10481</v>
      </c>
      <c r="F825" s="812">
        <f>'2 уровень'!I2012</f>
        <v>113.92391304347827</v>
      </c>
      <c r="G825" s="828">
        <f>'2 уровень'!J2012</f>
        <v>0</v>
      </c>
      <c r="H825" s="828">
        <f>'2 уровень'!K2012</f>
        <v>0</v>
      </c>
      <c r="I825" s="822">
        <f>'2 уровень'!L2012</f>
        <v>0</v>
      </c>
      <c r="J825" s="822">
        <f>'2 уровень'!M2012</f>
        <v>0</v>
      </c>
      <c r="K825" s="822">
        <f>'2 уровень'!N2012</f>
        <v>0</v>
      </c>
      <c r="L825" s="822">
        <f>'2 уровень'!O2012</f>
        <v>0</v>
      </c>
      <c r="M825" s="822">
        <f>'2 уровень'!P2012</f>
        <v>0</v>
      </c>
      <c r="N825" s="822">
        <f>'2 уровень'!Q2012</f>
        <v>0</v>
      </c>
      <c r="O825" s="821">
        <f>'2 уровень'!R2012</f>
        <v>0</v>
      </c>
      <c r="P825" s="821">
        <f>'2 уровень'!S2012</f>
        <v>0</v>
      </c>
      <c r="Q825" s="821">
        <f>'2 уровень'!T2012</f>
        <v>0</v>
      </c>
      <c r="R825" s="821">
        <f>'2 уровень'!U2012</f>
        <v>0</v>
      </c>
      <c r="S825" s="821">
        <f>'2 уровень'!V2012</f>
        <v>0</v>
      </c>
      <c r="T825" s="821">
        <f>'2 уровень'!W2012</f>
        <v>0</v>
      </c>
      <c r="U825" s="821">
        <f>'2 уровень'!X2012</f>
        <v>0</v>
      </c>
      <c r="V825" s="821">
        <f>'2 уровень'!Y2012</f>
        <v>0</v>
      </c>
      <c r="W825" s="821">
        <f>'2 уровень'!Z2012</f>
        <v>0</v>
      </c>
      <c r="X825" s="821">
        <f>'2 уровень'!AA2012</f>
        <v>0</v>
      </c>
      <c r="Y825" s="821">
        <f>'2 уровень'!AB2012</f>
        <v>0</v>
      </c>
      <c r="Z825" s="821">
        <f>'2 уровень'!AC2012</f>
        <v>0</v>
      </c>
      <c r="AA825" s="821">
        <f>'2 уровень'!AD2012</f>
        <v>0</v>
      </c>
      <c r="AB825" s="821">
        <f>'2 уровень'!AE2012</f>
        <v>0</v>
      </c>
      <c r="AC825" s="3624">
        <f>'2 уровень'!AF2012</f>
        <v>0</v>
      </c>
      <c r="AD825" s="821">
        <f>'2 уровень'!AG2012</f>
        <v>0</v>
      </c>
      <c r="AE825" s="821">
        <f>'2 уровень'!AH2012</f>
        <v>0</v>
      </c>
      <c r="AF825" s="821">
        <f>'2 уровень'!AI2012</f>
        <v>0</v>
      </c>
      <c r="AG825" s="821">
        <f>'2 уровень'!AJ2012</f>
        <v>0</v>
      </c>
      <c r="AH825" s="2332">
        <f>'2 уровень'!AK2012</f>
        <v>0</v>
      </c>
      <c r="AI825" s="821"/>
      <c r="AJ825" s="821"/>
      <c r="AK825" s="36"/>
      <c r="AL825" s="36"/>
      <c r="AM825" s="36"/>
      <c r="AN825" s="1837"/>
      <c r="AO825" s="1837"/>
      <c r="AP825" s="1424"/>
      <c r="AQ825" s="1424"/>
      <c r="AR825" s="807"/>
      <c r="AS825" s="807"/>
      <c r="AT825" s="807"/>
      <c r="AU825" s="807"/>
      <c r="AV825" s="807"/>
      <c r="AW825" s="807"/>
      <c r="AX825" s="807"/>
      <c r="AY825" s="807"/>
      <c r="AZ825" s="807"/>
      <c r="BA825" s="807"/>
      <c r="BB825" s="807"/>
      <c r="BC825" s="807"/>
      <c r="BD825" s="807"/>
      <c r="BE825" s="807"/>
      <c r="BF825" s="807"/>
      <c r="BG825" s="807"/>
      <c r="BH825" s="807"/>
      <c r="BI825" s="807"/>
      <c r="BJ825" s="807"/>
      <c r="BK825" s="807"/>
      <c r="BL825" s="807"/>
      <c r="BM825" s="807"/>
      <c r="BN825" s="807"/>
      <c r="BO825" s="807"/>
      <c r="BP825" s="807"/>
      <c r="BQ825" s="807"/>
      <c r="BR825" s="807"/>
      <c r="BS825" s="807"/>
      <c r="BT825" s="807"/>
      <c r="BU825" s="807"/>
      <c r="BV825" s="807"/>
      <c r="BW825" s="807"/>
      <c r="BX825" s="807"/>
      <c r="BY825" s="807"/>
      <c r="BZ825" s="807"/>
      <c r="CA825" s="807"/>
      <c r="CB825" s="807"/>
      <c r="CC825" s="807"/>
      <c r="CD825" s="807"/>
      <c r="CE825" s="807"/>
      <c r="CF825" s="807"/>
      <c r="CG825" s="807"/>
      <c r="CH825" s="807"/>
      <c r="CI825" s="807"/>
      <c r="CJ825" s="807"/>
      <c r="CK825" s="807"/>
      <c r="CL825" s="807"/>
      <c r="CM825" s="807"/>
      <c r="CN825" s="807"/>
      <c r="CO825" s="807"/>
      <c r="CP825" s="807"/>
      <c r="CQ825" s="807"/>
      <c r="CR825" s="807"/>
      <c r="CS825" s="807"/>
      <c r="CT825" s="807"/>
      <c r="CU825" s="807"/>
      <c r="CV825" s="807"/>
      <c r="CW825" s="807"/>
      <c r="CX825" s="807"/>
      <c r="CY825" s="807"/>
      <c r="CZ825" s="807"/>
      <c r="DA825" s="807"/>
      <c r="DB825" s="807"/>
      <c r="DC825" s="807"/>
      <c r="DD825" s="807"/>
      <c r="DE825" s="807"/>
      <c r="DF825" s="807"/>
      <c r="DG825" s="807"/>
      <c r="DH825" s="807"/>
      <c r="DI825" s="807"/>
      <c r="DJ825" s="807"/>
      <c r="DK825" s="807"/>
      <c r="DL825" s="807"/>
      <c r="DM825" s="807"/>
      <c r="DN825" s="807"/>
      <c r="DO825" s="807"/>
      <c r="DP825" s="807"/>
      <c r="DQ825" s="807"/>
      <c r="DR825" s="807"/>
      <c r="DS825" s="807"/>
      <c r="DT825" s="807"/>
      <c r="DU825" s="807"/>
      <c r="DV825" s="807"/>
      <c r="DW825" s="807"/>
      <c r="DX825" s="807"/>
      <c r="DY825" s="807"/>
      <c r="DZ825" s="807"/>
      <c r="EA825" s="807"/>
      <c r="EB825" s="807"/>
      <c r="EC825" s="807"/>
      <c r="ED825" s="807"/>
      <c r="EE825" s="807"/>
      <c r="EF825" s="807"/>
      <c r="EG825" s="807"/>
      <c r="EH825" s="807"/>
      <c r="EI825" s="807"/>
      <c r="EJ825" s="807"/>
      <c r="EK825" s="807"/>
      <c r="EL825" s="807"/>
      <c r="EM825" s="807"/>
      <c r="EN825" s="807"/>
      <c r="EO825" s="807"/>
      <c r="EP825" s="807"/>
      <c r="EQ825" s="807"/>
      <c r="ER825" s="807"/>
      <c r="ES825" s="807"/>
      <c r="ET825" s="807"/>
      <c r="EU825" s="807"/>
      <c r="EV825" s="807"/>
      <c r="EW825" s="807"/>
      <c r="EX825" s="807"/>
      <c r="EY825" s="807"/>
      <c r="EZ825" s="807"/>
      <c r="FA825" s="807"/>
      <c r="FB825" s="807"/>
      <c r="FC825" s="807"/>
      <c r="FD825" s="807"/>
      <c r="FE825" s="807"/>
      <c r="FF825" s="807"/>
      <c r="FG825" s="807"/>
      <c r="FH825" s="807"/>
      <c r="FI825" s="807"/>
      <c r="FJ825" s="807"/>
      <c r="FK825" s="807"/>
      <c r="FL825" s="807"/>
      <c r="FM825" s="807"/>
      <c r="FN825" s="807"/>
      <c r="FO825" s="807"/>
      <c r="FP825" s="807"/>
      <c r="FQ825" s="807"/>
      <c r="FR825" s="807"/>
      <c r="FS825" s="807"/>
      <c r="FT825" s="807"/>
      <c r="FU825" s="807"/>
      <c r="FV825" s="807"/>
      <c r="FW825" s="807"/>
      <c r="FX825" s="807"/>
      <c r="FY825" s="807"/>
      <c r="FZ825" s="807"/>
      <c r="GA825" s="807"/>
      <c r="GB825" s="807"/>
      <c r="GC825" s="807"/>
      <c r="GD825" s="807"/>
      <c r="GE825" s="807"/>
      <c r="GF825" s="807"/>
      <c r="GG825" s="807"/>
      <c r="GH825" s="807"/>
      <c r="GI825" s="807"/>
      <c r="GJ825" s="807"/>
      <c r="GK825" s="807"/>
      <c r="GL825" s="807"/>
      <c r="GM825" s="807"/>
      <c r="GN825" s="807"/>
      <c r="GO825" s="807"/>
      <c r="GP825" s="807"/>
      <c r="GQ825" s="807"/>
      <c r="GR825" s="807"/>
      <c r="GS825" s="807"/>
      <c r="GT825" s="807"/>
      <c r="GU825" s="807"/>
      <c r="GV825" s="807"/>
      <c r="GW825" s="807"/>
      <c r="GX825" s="807"/>
      <c r="GY825" s="807"/>
      <c r="GZ825" s="807"/>
      <c r="HA825" s="807"/>
    </row>
    <row r="826" spans="2:209" ht="29.25" x14ac:dyDescent="0.25">
      <c r="B826" s="2834" t="s">
        <v>136</v>
      </c>
      <c r="C826" s="36">
        <f>'2 уровень'!F2013</f>
        <v>31644.829787234041</v>
      </c>
      <c r="D826" s="36">
        <f>'2 уровень'!G2013</f>
        <v>31644.829787234041</v>
      </c>
      <c r="E826" s="36">
        <f>'2 уровень'!H2013</f>
        <v>26064.478723404256</v>
      </c>
      <c r="F826" s="812">
        <f>'2 уровень'!I2013</f>
        <v>82.365678370370077</v>
      </c>
      <c r="G826" s="828">
        <f>'2 уровень'!J2013</f>
        <v>0</v>
      </c>
      <c r="H826" s="828">
        <f>'2 уровень'!K2013</f>
        <v>0</v>
      </c>
      <c r="I826" s="822">
        <f>'2 уровень'!L2013</f>
        <v>0</v>
      </c>
      <c r="J826" s="822">
        <f>'2 уровень'!M2013</f>
        <v>0</v>
      </c>
      <c r="K826" s="822">
        <f>'2 уровень'!N2013</f>
        <v>0</v>
      </c>
      <c r="L826" s="822">
        <f>'2 уровень'!O2013</f>
        <v>0</v>
      </c>
      <c r="M826" s="822">
        <f>'2 уровень'!P2013</f>
        <v>0</v>
      </c>
      <c r="N826" s="822">
        <f>'2 уровень'!Q2013</f>
        <v>0</v>
      </c>
      <c r="O826" s="821">
        <f>'2 уровень'!R2013</f>
        <v>0</v>
      </c>
      <c r="P826" s="821">
        <f>'2 уровень'!S2013</f>
        <v>0</v>
      </c>
      <c r="Q826" s="821">
        <f>'2 уровень'!T2013</f>
        <v>0</v>
      </c>
      <c r="R826" s="821">
        <f>'2 уровень'!U2013</f>
        <v>0</v>
      </c>
      <c r="S826" s="821">
        <f>'2 уровень'!V2013</f>
        <v>0</v>
      </c>
      <c r="T826" s="821">
        <f>'2 уровень'!W2013</f>
        <v>0</v>
      </c>
      <c r="U826" s="821">
        <f>'2 уровень'!X2013</f>
        <v>0</v>
      </c>
      <c r="V826" s="821">
        <f>'2 уровень'!Y2013</f>
        <v>0</v>
      </c>
      <c r="W826" s="821">
        <f>'2 уровень'!Z2013</f>
        <v>0</v>
      </c>
      <c r="X826" s="821">
        <f>'2 уровень'!AA2013</f>
        <v>0</v>
      </c>
      <c r="Y826" s="821">
        <f>'2 уровень'!AB2013</f>
        <v>0</v>
      </c>
      <c r="Z826" s="821">
        <f>'2 уровень'!AC2013</f>
        <v>0</v>
      </c>
      <c r="AA826" s="821">
        <f>'2 уровень'!AD2013</f>
        <v>0</v>
      </c>
      <c r="AB826" s="821">
        <f>'2 уровень'!AE2013</f>
        <v>0</v>
      </c>
      <c r="AC826" s="3624">
        <f>'2 уровень'!AF2013</f>
        <v>0</v>
      </c>
      <c r="AD826" s="821">
        <f>'2 уровень'!AG2013</f>
        <v>0</v>
      </c>
      <c r="AE826" s="821">
        <f>'2 уровень'!AH2013</f>
        <v>0</v>
      </c>
      <c r="AF826" s="821">
        <f>'2 уровень'!AI2013</f>
        <v>0</v>
      </c>
      <c r="AG826" s="821">
        <f>'2 уровень'!AJ2013</f>
        <v>0</v>
      </c>
      <c r="AH826" s="2332">
        <f>'2 уровень'!AK2013</f>
        <v>0</v>
      </c>
      <c r="AI826" s="821"/>
      <c r="AJ826" s="821"/>
      <c r="AK826" s="36"/>
      <c r="AL826" s="36"/>
      <c r="AM826" s="36"/>
      <c r="AN826" s="1837"/>
      <c r="AO826" s="1837"/>
      <c r="AP826" s="1424"/>
      <c r="AQ826" s="1424"/>
      <c r="AR826" s="807"/>
      <c r="AS826" s="807"/>
      <c r="AT826" s="807"/>
      <c r="AU826" s="807"/>
      <c r="AV826" s="807"/>
      <c r="AW826" s="807"/>
      <c r="AX826" s="807"/>
      <c r="AY826" s="807"/>
      <c r="AZ826" s="807"/>
      <c r="BA826" s="807"/>
      <c r="BB826" s="807"/>
      <c r="BC826" s="807"/>
      <c r="BD826" s="807"/>
      <c r="BE826" s="807"/>
      <c r="BF826" s="807"/>
      <c r="BG826" s="807"/>
      <c r="BH826" s="807"/>
      <c r="BI826" s="807"/>
      <c r="BJ826" s="807"/>
      <c r="BK826" s="807"/>
      <c r="BL826" s="807"/>
      <c r="BM826" s="807"/>
      <c r="BN826" s="807"/>
      <c r="BO826" s="807"/>
      <c r="BP826" s="807"/>
      <c r="BQ826" s="807"/>
      <c r="BR826" s="807"/>
      <c r="BS826" s="807"/>
      <c r="BT826" s="807"/>
      <c r="BU826" s="807"/>
      <c r="BV826" s="807"/>
      <c r="BW826" s="807"/>
      <c r="BX826" s="807"/>
      <c r="BY826" s="807"/>
      <c r="BZ826" s="807"/>
      <c r="CA826" s="807"/>
      <c r="CB826" s="807"/>
      <c r="CC826" s="807"/>
      <c r="CD826" s="807"/>
      <c r="CE826" s="807"/>
      <c r="CF826" s="807"/>
      <c r="CG826" s="807"/>
      <c r="CH826" s="807"/>
      <c r="CI826" s="807"/>
      <c r="CJ826" s="807"/>
      <c r="CK826" s="807"/>
      <c r="CL826" s="807"/>
      <c r="CM826" s="807"/>
      <c r="CN826" s="807"/>
      <c r="CO826" s="807"/>
      <c r="CP826" s="807"/>
      <c r="CQ826" s="807"/>
      <c r="CR826" s="807"/>
      <c r="CS826" s="807"/>
      <c r="CT826" s="807"/>
      <c r="CU826" s="807"/>
      <c r="CV826" s="807"/>
      <c r="CW826" s="807"/>
      <c r="CX826" s="807"/>
      <c r="CY826" s="807"/>
      <c r="CZ826" s="807"/>
      <c r="DA826" s="807"/>
      <c r="DB826" s="807"/>
      <c r="DC826" s="807"/>
      <c r="DD826" s="807"/>
      <c r="DE826" s="807"/>
      <c r="DF826" s="807"/>
      <c r="DG826" s="807"/>
      <c r="DH826" s="807"/>
      <c r="DI826" s="807"/>
      <c r="DJ826" s="807"/>
      <c r="DK826" s="807"/>
      <c r="DL826" s="807"/>
      <c r="DM826" s="807"/>
      <c r="DN826" s="807"/>
      <c r="DO826" s="807"/>
      <c r="DP826" s="807"/>
      <c r="DQ826" s="807"/>
      <c r="DR826" s="807"/>
      <c r="DS826" s="807"/>
      <c r="DT826" s="807"/>
      <c r="DU826" s="807"/>
      <c r="DV826" s="807"/>
      <c r="DW826" s="807"/>
      <c r="DX826" s="807"/>
      <c r="DY826" s="807"/>
      <c r="DZ826" s="807"/>
      <c r="EA826" s="807"/>
      <c r="EB826" s="807"/>
      <c r="EC826" s="807"/>
      <c r="ED826" s="807"/>
      <c r="EE826" s="807"/>
      <c r="EF826" s="807"/>
      <c r="EG826" s="807"/>
      <c r="EH826" s="807"/>
      <c r="EI826" s="807"/>
      <c r="EJ826" s="807"/>
      <c r="EK826" s="807"/>
      <c r="EL826" s="807"/>
      <c r="EM826" s="807"/>
      <c r="EN826" s="807"/>
      <c r="EO826" s="807"/>
      <c r="EP826" s="807"/>
      <c r="EQ826" s="807"/>
      <c r="ER826" s="807"/>
      <c r="ES826" s="807"/>
      <c r="ET826" s="807"/>
      <c r="EU826" s="807"/>
      <c r="EV826" s="807"/>
      <c r="EW826" s="807"/>
      <c r="EX826" s="807"/>
      <c r="EY826" s="807"/>
      <c r="EZ826" s="807"/>
      <c r="FA826" s="807"/>
      <c r="FB826" s="807"/>
      <c r="FC826" s="807"/>
      <c r="FD826" s="807"/>
      <c r="FE826" s="807"/>
      <c r="FF826" s="807"/>
      <c r="FG826" s="807"/>
      <c r="FH826" s="807"/>
      <c r="FI826" s="807"/>
      <c r="FJ826" s="807"/>
      <c r="FK826" s="807"/>
      <c r="FL826" s="807"/>
      <c r="FM826" s="807"/>
      <c r="FN826" s="807"/>
      <c r="FO826" s="807"/>
      <c r="FP826" s="807"/>
      <c r="FQ826" s="807"/>
      <c r="FR826" s="807"/>
      <c r="FS826" s="807"/>
      <c r="FT826" s="807"/>
      <c r="FU826" s="807"/>
      <c r="FV826" s="807"/>
      <c r="FW826" s="807"/>
      <c r="FX826" s="807"/>
      <c r="FY826" s="807"/>
      <c r="FZ826" s="807"/>
      <c r="GA826" s="807"/>
      <c r="GB826" s="807"/>
      <c r="GC826" s="807"/>
      <c r="GD826" s="807"/>
      <c r="GE826" s="807"/>
      <c r="GF826" s="807"/>
      <c r="GG826" s="807"/>
      <c r="GH826" s="807"/>
      <c r="GI826" s="807"/>
      <c r="GJ826" s="807"/>
      <c r="GK826" s="807"/>
      <c r="GL826" s="807"/>
      <c r="GM826" s="807"/>
      <c r="GN826" s="807"/>
      <c r="GO826" s="807"/>
      <c r="GP826" s="807"/>
      <c r="GQ826" s="807"/>
      <c r="GR826" s="807"/>
      <c r="GS826" s="807"/>
      <c r="GT826" s="807"/>
      <c r="GU826" s="807"/>
      <c r="GV826" s="807"/>
      <c r="GW826" s="807"/>
      <c r="GX826" s="807"/>
      <c r="GY826" s="807"/>
      <c r="GZ826" s="807"/>
      <c r="HA826" s="807"/>
    </row>
    <row r="827" spans="2:209" x14ac:dyDescent="0.25">
      <c r="B827" s="1173" t="s">
        <v>316</v>
      </c>
      <c r="C827" s="36">
        <f>'2 уровень'!F2014</f>
        <v>29581</v>
      </c>
      <c r="D827" s="36">
        <f>'2 уровень'!G2014</f>
        <v>29581</v>
      </c>
      <c r="E827" s="36">
        <f>'2 уровень'!H2014</f>
        <v>24110</v>
      </c>
      <c r="F827" s="812">
        <f>'2 уровень'!I2014</f>
        <v>81.505020114262535</v>
      </c>
      <c r="G827" s="828">
        <f>'2 уровень'!J2014</f>
        <v>0</v>
      </c>
      <c r="H827" s="828">
        <f>'2 уровень'!K2014</f>
        <v>0</v>
      </c>
      <c r="I827" s="822">
        <f>'2 уровень'!L2014</f>
        <v>0</v>
      </c>
      <c r="J827" s="822">
        <f>'2 уровень'!M2014</f>
        <v>0</v>
      </c>
      <c r="K827" s="822">
        <f>'2 уровень'!N2014</f>
        <v>0</v>
      </c>
      <c r="L827" s="822">
        <f>'2 уровень'!O2014</f>
        <v>0</v>
      </c>
      <c r="M827" s="822">
        <f>'2 уровень'!P2014</f>
        <v>0</v>
      </c>
      <c r="N827" s="822">
        <f>'2 уровень'!Q2014</f>
        <v>0</v>
      </c>
      <c r="O827" s="821">
        <f>'2 уровень'!R2014</f>
        <v>0</v>
      </c>
      <c r="P827" s="821">
        <f>'2 уровень'!S2014</f>
        <v>0</v>
      </c>
      <c r="Q827" s="821">
        <f>'2 уровень'!T2014</f>
        <v>0</v>
      </c>
      <c r="R827" s="821">
        <f>'2 уровень'!U2014</f>
        <v>0</v>
      </c>
      <c r="S827" s="821">
        <f>'2 уровень'!V2014</f>
        <v>0</v>
      </c>
      <c r="T827" s="821">
        <f>'2 уровень'!W2014</f>
        <v>0</v>
      </c>
      <c r="U827" s="821">
        <f>'2 уровень'!X2014</f>
        <v>0</v>
      </c>
      <c r="V827" s="821">
        <f>'2 уровень'!Y2014</f>
        <v>0</v>
      </c>
      <c r="W827" s="821">
        <f>'2 уровень'!Z2014</f>
        <v>0</v>
      </c>
      <c r="X827" s="821">
        <f>'2 уровень'!AA2014</f>
        <v>0</v>
      </c>
      <c r="Y827" s="821">
        <f>'2 уровень'!AB2014</f>
        <v>0</v>
      </c>
      <c r="Z827" s="821">
        <f>'2 уровень'!AC2014</f>
        <v>0</v>
      </c>
      <c r="AA827" s="821">
        <f>'2 уровень'!AD2014</f>
        <v>0</v>
      </c>
      <c r="AB827" s="821">
        <f>'2 уровень'!AE2014</f>
        <v>0</v>
      </c>
      <c r="AC827" s="3624">
        <f>'2 уровень'!AF2014</f>
        <v>0</v>
      </c>
      <c r="AD827" s="821">
        <f>'2 уровень'!AG2014</f>
        <v>0</v>
      </c>
      <c r="AE827" s="821">
        <f>'2 уровень'!AH2014</f>
        <v>0</v>
      </c>
      <c r="AF827" s="821">
        <f>'2 уровень'!AI2014</f>
        <v>0</v>
      </c>
      <c r="AG827" s="821">
        <f>'2 уровень'!AJ2014</f>
        <v>0</v>
      </c>
      <c r="AH827" s="2332">
        <f>'2 уровень'!AK2014</f>
        <v>0</v>
      </c>
      <c r="AI827" s="821"/>
      <c r="AJ827" s="821"/>
      <c r="AK827" s="36"/>
      <c r="AL827" s="36"/>
      <c r="AM827" s="36"/>
      <c r="AN827" s="1837"/>
      <c r="AO827" s="1837"/>
      <c r="AP827" s="1424"/>
      <c r="AQ827" s="1424"/>
      <c r="AR827" s="807"/>
      <c r="AS827" s="807"/>
      <c r="AT827" s="807"/>
      <c r="AU827" s="807"/>
      <c r="AV827" s="807"/>
      <c r="AW827" s="807"/>
      <c r="AX827" s="807"/>
      <c r="AY827" s="807"/>
      <c r="AZ827" s="807"/>
      <c r="BA827" s="807"/>
      <c r="BB827" s="807"/>
      <c r="BC827" s="807"/>
      <c r="BD827" s="807"/>
      <c r="BE827" s="807"/>
      <c r="BF827" s="807"/>
      <c r="BG827" s="807"/>
      <c r="BH827" s="807"/>
      <c r="BI827" s="807"/>
      <c r="BJ827" s="807"/>
      <c r="BK827" s="807"/>
      <c r="BL827" s="807"/>
      <c r="BM827" s="807"/>
      <c r="BN827" s="807"/>
      <c r="BO827" s="807"/>
      <c r="BP827" s="807"/>
      <c r="BQ827" s="807"/>
      <c r="BR827" s="807"/>
      <c r="BS827" s="807"/>
      <c r="BT827" s="807"/>
      <c r="BU827" s="807"/>
      <c r="BV827" s="807"/>
      <c r="BW827" s="807"/>
      <c r="BX827" s="807"/>
      <c r="BY827" s="807"/>
      <c r="BZ827" s="807"/>
      <c r="CA827" s="807"/>
      <c r="CB827" s="807"/>
      <c r="CC827" s="807"/>
      <c r="CD827" s="807"/>
      <c r="CE827" s="807"/>
      <c r="CF827" s="807"/>
      <c r="CG827" s="807"/>
      <c r="CH827" s="807"/>
      <c r="CI827" s="807"/>
      <c r="CJ827" s="807"/>
      <c r="CK827" s="807"/>
      <c r="CL827" s="807"/>
      <c r="CM827" s="807"/>
      <c r="CN827" s="807"/>
      <c r="CO827" s="807"/>
      <c r="CP827" s="807"/>
      <c r="CQ827" s="807"/>
      <c r="CR827" s="807"/>
      <c r="CS827" s="807"/>
      <c r="CT827" s="807"/>
      <c r="CU827" s="807"/>
      <c r="CV827" s="807"/>
      <c r="CW827" s="807"/>
      <c r="CX827" s="807"/>
      <c r="CY827" s="807"/>
      <c r="CZ827" s="807"/>
      <c r="DA827" s="807"/>
      <c r="DB827" s="807"/>
      <c r="DC827" s="807"/>
      <c r="DD827" s="807"/>
      <c r="DE827" s="807"/>
      <c r="DF827" s="807"/>
      <c r="DG827" s="807"/>
      <c r="DH827" s="807"/>
      <c r="DI827" s="807"/>
      <c r="DJ827" s="807"/>
      <c r="DK827" s="807"/>
      <c r="DL827" s="807"/>
      <c r="DM827" s="807"/>
      <c r="DN827" s="807"/>
      <c r="DO827" s="807"/>
      <c r="DP827" s="807"/>
      <c r="DQ827" s="807"/>
      <c r="DR827" s="807"/>
      <c r="DS827" s="807"/>
      <c r="DT827" s="807"/>
      <c r="DU827" s="807"/>
      <c r="DV827" s="807"/>
      <c r="DW827" s="807"/>
      <c r="DX827" s="807"/>
      <c r="DY827" s="807"/>
      <c r="DZ827" s="807"/>
      <c r="EA827" s="807"/>
      <c r="EB827" s="807"/>
      <c r="EC827" s="807"/>
      <c r="ED827" s="807"/>
      <c r="EE827" s="807"/>
      <c r="EF827" s="807"/>
      <c r="EG827" s="807"/>
      <c r="EH827" s="807"/>
      <c r="EI827" s="807"/>
      <c r="EJ827" s="807"/>
      <c r="EK827" s="807"/>
      <c r="EL827" s="807"/>
      <c r="EM827" s="807"/>
      <c r="EN827" s="807"/>
      <c r="EO827" s="807"/>
      <c r="EP827" s="807"/>
      <c r="EQ827" s="807"/>
      <c r="ER827" s="807"/>
      <c r="ES827" s="807"/>
      <c r="ET827" s="807"/>
      <c r="EU827" s="807"/>
      <c r="EV827" s="807"/>
      <c r="EW827" s="807"/>
      <c r="EX827" s="807"/>
      <c r="EY827" s="807"/>
      <c r="EZ827" s="807"/>
      <c r="FA827" s="807"/>
      <c r="FB827" s="807"/>
      <c r="FC827" s="807"/>
      <c r="FD827" s="807"/>
      <c r="FE827" s="807"/>
      <c r="FF827" s="807"/>
      <c r="FG827" s="807"/>
      <c r="FH827" s="807"/>
      <c r="FI827" s="807"/>
      <c r="FJ827" s="807"/>
      <c r="FK827" s="807"/>
      <c r="FL827" s="807"/>
      <c r="FM827" s="807"/>
      <c r="FN827" s="807"/>
      <c r="FO827" s="807"/>
      <c r="FP827" s="807"/>
      <c r="FQ827" s="807"/>
      <c r="FR827" s="807"/>
      <c r="FS827" s="807"/>
      <c r="FT827" s="807"/>
      <c r="FU827" s="807"/>
      <c r="FV827" s="807"/>
      <c r="FW827" s="807"/>
      <c r="FX827" s="807"/>
      <c r="FY827" s="807"/>
      <c r="FZ827" s="807"/>
      <c r="GA827" s="807"/>
      <c r="GB827" s="807"/>
      <c r="GC827" s="807"/>
      <c r="GD827" s="807"/>
      <c r="GE827" s="807"/>
      <c r="GF827" s="807"/>
      <c r="GG827" s="807"/>
      <c r="GH827" s="807"/>
      <c r="GI827" s="807"/>
      <c r="GJ827" s="807"/>
      <c r="GK827" s="807"/>
      <c r="GL827" s="807"/>
      <c r="GM827" s="807"/>
      <c r="GN827" s="807"/>
      <c r="GO827" s="807"/>
      <c r="GP827" s="807"/>
      <c r="GQ827" s="807"/>
      <c r="GR827" s="807"/>
      <c r="GS827" s="807"/>
      <c r="GT827" s="807"/>
      <c r="GU827" s="807"/>
      <c r="GV827" s="807"/>
      <c r="GW827" s="807"/>
      <c r="GX827" s="807"/>
      <c r="GY827" s="807"/>
      <c r="GZ827" s="807"/>
      <c r="HA827" s="807"/>
    </row>
    <row r="828" spans="2:209" x14ac:dyDescent="0.25">
      <c r="B828" s="1173" t="s">
        <v>433</v>
      </c>
      <c r="C828" s="36">
        <f>'2 уровень'!F2015</f>
        <v>2063.8297872340427</v>
      </c>
      <c r="D828" s="36">
        <f>'2 уровень'!G2015</f>
        <v>2063.8297872340427</v>
      </c>
      <c r="E828" s="36">
        <f>'2 уровень'!H2015</f>
        <v>1954.4787234042551</v>
      </c>
      <c r="F828" s="812">
        <f>'2 уровень'!I2015</f>
        <v>94.701546391752572</v>
      </c>
      <c r="G828" s="828">
        <f>'2 уровень'!J2015</f>
        <v>0</v>
      </c>
      <c r="H828" s="828">
        <f>'2 уровень'!K2015</f>
        <v>0</v>
      </c>
      <c r="I828" s="822">
        <f>'2 уровень'!L2015</f>
        <v>0</v>
      </c>
      <c r="J828" s="822">
        <f>'2 уровень'!M2015</f>
        <v>0</v>
      </c>
      <c r="K828" s="822">
        <f>'2 уровень'!N2015</f>
        <v>0</v>
      </c>
      <c r="L828" s="822">
        <f>'2 уровень'!O2015</f>
        <v>0</v>
      </c>
      <c r="M828" s="822">
        <f>'2 уровень'!P2015</f>
        <v>0</v>
      </c>
      <c r="N828" s="822">
        <f>'2 уровень'!Q2015</f>
        <v>0</v>
      </c>
      <c r="O828" s="821">
        <f>'2 уровень'!R2015</f>
        <v>0</v>
      </c>
      <c r="P828" s="821">
        <f>'2 уровень'!S2015</f>
        <v>0</v>
      </c>
      <c r="Q828" s="821">
        <f>'2 уровень'!T2015</f>
        <v>0</v>
      </c>
      <c r="R828" s="821">
        <f>'2 уровень'!U2015</f>
        <v>0</v>
      </c>
      <c r="S828" s="821">
        <f>'2 уровень'!V2015</f>
        <v>0</v>
      </c>
      <c r="T828" s="821">
        <f>'2 уровень'!W2015</f>
        <v>0</v>
      </c>
      <c r="U828" s="821">
        <f>'2 уровень'!X2015</f>
        <v>0</v>
      </c>
      <c r="V828" s="821">
        <f>'2 уровень'!Y2015</f>
        <v>0</v>
      </c>
      <c r="W828" s="821">
        <f>'2 уровень'!Z2015</f>
        <v>0</v>
      </c>
      <c r="X828" s="821">
        <f>'2 уровень'!AA2015</f>
        <v>0</v>
      </c>
      <c r="Y828" s="821">
        <f>'2 уровень'!AB2015</f>
        <v>0</v>
      </c>
      <c r="Z828" s="821">
        <f>'2 уровень'!AC2015</f>
        <v>0</v>
      </c>
      <c r="AA828" s="821">
        <f>'2 уровень'!AD2015</f>
        <v>0</v>
      </c>
      <c r="AB828" s="821">
        <f>'2 уровень'!AE2015</f>
        <v>0</v>
      </c>
      <c r="AC828" s="3624">
        <f>'2 уровень'!AF2015</f>
        <v>0</v>
      </c>
      <c r="AD828" s="821">
        <f>'2 уровень'!AG2015</f>
        <v>0</v>
      </c>
      <c r="AE828" s="821">
        <f>'2 уровень'!AH2015</f>
        <v>0</v>
      </c>
      <c r="AF828" s="821">
        <f>'2 уровень'!AI2015</f>
        <v>0</v>
      </c>
      <c r="AG828" s="821">
        <f>'2 уровень'!AJ2015</f>
        <v>0</v>
      </c>
      <c r="AH828" s="2332">
        <f>'2 уровень'!AK2015</f>
        <v>0</v>
      </c>
      <c r="AI828" s="821"/>
      <c r="AJ828" s="821"/>
      <c r="AK828" s="36"/>
      <c r="AL828" s="36"/>
      <c r="AM828" s="36"/>
      <c r="AN828" s="1837"/>
      <c r="AO828" s="1837"/>
      <c r="AP828" s="1424"/>
      <c r="AQ828" s="1424"/>
      <c r="AR828" s="807"/>
      <c r="AS828" s="807"/>
      <c r="AT828" s="807"/>
      <c r="AU828" s="807"/>
      <c r="AV828" s="807"/>
      <c r="AW828" s="807"/>
      <c r="AX828" s="807"/>
      <c r="AY828" s="807"/>
      <c r="AZ828" s="807"/>
      <c r="BA828" s="807"/>
      <c r="BB828" s="807"/>
      <c r="BC828" s="807"/>
      <c r="BD828" s="807"/>
      <c r="BE828" s="807"/>
      <c r="BF828" s="807"/>
      <c r="BG828" s="807"/>
      <c r="BH828" s="807"/>
      <c r="BI828" s="807"/>
      <c r="BJ828" s="807"/>
      <c r="BK828" s="807"/>
      <c r="BL828" s="807"/>
      <c r="BM828" s="807"/>
      <c r="BN828" s="807"/>
      <c r="BO828" s="807"/>
      <c r="BP828" s="807"/>
      <c r="BQ828" s="807"/>
      <c r="BR828" s="807"/>
      <c r="BS828" s="807"/>
      <c r="BT828" s="807"/>
      <c r="BU828" s="807"/>
      <c r="BV828" s="807"/>
      <c r="BW828" s="807"/>
      <c r="BX828" s="807"/>
      <c r="BY828" s="807"/>
      <c r="BZ828" s="807"/>
      <c r="CA828" s="807"/>
      <c r="CB828" s="807"/>
      <c r="CC828" s="807"/>
      <c r="CD828" s="807"/>
      <c r="CE828" s="807"/>
      <c r="CF828" s="807"/>
      <c r="CG828" s="807"/>
      <c r="CH828" s="807"/>
      <c r="CI828" s="807"/>
      <c r="CJ828" s="807"/>
      <c r="CK828" s="807"/>
      <c r="CL828" s="807"/>
      <c r="CM828" s="807"/>
      <c r="CN828" s="807"/>
      <c r="CO828" s="807"/>
      <c r="CP828" s="807"/>
      <c r="CQ828" s="807"/>
      <c r="CR828" s="807"/>
      <c r="CS828" s="807"/>
      <c r="CT828" s="807"/>
      <c r="CU828" s="807"/>
      <c r="CV828" s="807"/>
      <c r="CW828" s="807"/>
      <c r="CX828" s="807"/>
      <c r="CY828" s="807"/>
      <c r="CZ828" s="807"/>
      <c r="DA828" s="807"/>
      <c r="DB828" s="807"/>
      <c r="DC828" s="807"/>
      <c r="DD828" s="807"/>
      <c r="DE828" s="807"/>
      <c r="DF828" s="807"/>
      <c r="DG828" s="807"/>
      <c r="DH828" s="807"/>
      <c r="DI828" s="807"/>
      <c r="DJ828" s="807"/>
      <c r="DK828" s="807"/>
      <c r="DL828" s="807"/>
      <c r="DM828" s="807"/>
      <c r="DN828" s="807"/>
      <c r="DO828" s="807"/>
      <c r="DP828" s="807"/>
      <c r="DQ828" s="807"/>
      <c r="DR828" s="807"/>
      <c r="DS828" s="807"/>
      <c r="DT828" s="807"/>
      <c r="DU828" s="807"/>
      <c r="DV828" s="807"/>
      <c r="DW828" s="807"/>
      <c r="DX828" s="807"/>
      <c r="DY828" s="807"/>
      <c r="DZ828" s="807"/>
      <c r="EA828" s="807"/>
      <c r="EB828" s="807"/>
      <c r="EC828" s="807"/>
      <c r="ED828" s="807"/>
      <c r="EE828" s="807"/>
      <c r="EF828" s="807"/>
      <c r="EG828" s="807"/>
      <c r="EH828" s="807"/>
      <c r="EI828" s="807"/>
      <c r="EJ828" s="807"/>
      <c r="EK828" s="807"/>
      <c r="EL828" s="807"/>
      <c r="EM828" s="807"/>
      <c r="EN828" s="807"/>
      <c r="EO828" s="807"/>
      <c r="EP828" s="807"/>
      <c r="EQ828" s="807"/>
      <c r="ER828" s="807"/>
      <c r="ES828" s="807"/>
      <c r="ET828" s="807"/>
      <c r="EU828" s="807"/>
      <c r="EV828" s="807"/>
      <c r="EW828" s="807"/>
      <c r="EX828" s="807"/>
      <c r="EY828" s="807"/>
      <c r="EZ828" s="807"/>
      <c r="FA828" s="807"/>
      <c r="FB828" s="807"/>
      <c r="FC828" s="807"/>
      <c r="FD828" s="807"/>
      <c r="FE828" s="807"/>
      <c r="FF828" s="807"/>
      <c r="FG828" s="807"/>
      <c r="FH828" s="807"/>
      <c r="FI828" s="807"/>
      <c r="FJ828" s="807"/>
      <c r="FK828" s="807"/>
      <c r="FL828" s="807"/>
      <c r="FM828" s="807"/>
      <c r="FN828" s="807"/>
      <c r="FO828" s="807"/>
      <c r="FP828" s="807"/>
      <c r="FQ828" s="807"/>
      <c r="FR828" s="807"/>
      <c r="FS828" s="807"/>
      <c r="FT828" s="807"/>
      <c r="FU828" s="807"/>
      <c r="FV828" s="807"/>
      <c r="FW828" s="807"/>
      <c r="FX828" s="807"/>
      <c r="FY828" s="807"/>
      <c r="FZ828" s="807"/>
      <c r="GA828" s="807"/>
      <c r="GB828" s="807"/>
      <c r="GC828" s="807"/>
      <c r="GD828" s="807"/>
      <c r="GE828" s="807"/>
      <c r="GF828" s="807"/>
      <c r="GG828" s="807"/>
      <c r="GH828" s="807"/>
      <c r="GI828" s="807"/>
      <c r="GJ828" s="807"/>
      <c r="GK828" s="807"/>
      <c r="GL828" s="807"/>
      <c r="GM828" s="807"/>
      <c r="GN828" s="807"/>
      <c r="GO828" s="807"/>
      <c r="GP828" s="807"/>
      <c r="GQ828" s="807"/>
      <c r="GR828" s="807"/>
      <c r="GS828" s="807"/>
      <c r="GT828" s="807"/>
      <c r="GU828" s="807"/>
      <c r="GV828" s="807"/>
      <c r="GW828" s="807"/>
      <c r="GX828" s="807"/>
      <c r="GY828" s="807"/>
      <c r="GZ828" s="807"/>
      <c r="HA828" s="807"/>
    </row>
    <row r="829" spans="2:209" x14ac:dyDescent="0.25">
      <c r="B829" s="1940" t="s">
        <v>451</v>
      </c>
      <c r="C829" s="36">
        <f>'2 уровень'!F2016</f>
        <v>19400</v>
      </c>
      <c r="D829" s="36">
        <f>'2 уровень'!G2016</f>
        <v>19400</v>
      </c>
      <c r="E829" s="36">
        <f>'2 уровень'!H2016</f>
        <v>18372.099999999999</v>
      </c>
      <c r="F829" s="812">
        <f>'2 уровень'!I2016</f>
        <v>94.701546391752572</v>
      </c>
      <c r="G829" s="828">
        <f>'2 уровень'!J2016</f>
        <v>0</v>
      </c>
      <c r="H829" s="828">
        <f>'2 уровень'!K2016</f>
        <v>0</v>
      </c>
      <c r="I829" s="822">
        <f>'2 уровень'!L2016</f>
        <v>0</v>
      </c>
      <c r="J829" s="822">
        <f>'2 уровень'!M2016</f>
        <v>0</v>
      </c>
      <c r="K829" s="822">
        <f>'2 уровень'!N2016</f>
        <v>0</v>
      </c>
      <c r="L829" s="822">
        <f>'2 уровень'!O2016</f>
        <v>0</v>
      </c>
      <c r="M829" s="822">
        <f>'2 уровень'!P2016</f>
        <v>0</v>
      </c>
      <c r="N829" s="822">
        <f>'2 уровень'!Q2016</f>
        <v>0</v>
      </c>
      <c r="O829" s="821">
        <f>'2 уровень'!R2016</f>
        <v>0</v>
      </c>
      <c r="P829" s="821">
        <f>'2 уровень'!S2016</f>
        <v>0</v>
      </c>
      <c r="Q829" s="821">
        <f>'2 уровень'!T2016</f>
        <v>0</v>
      </c>
      <c r="R829" s="821">
        <f>'2 уровень'!U2016</f>
        <v>0</v>
      </c>
      <c r="S829" s="821">
        <f>'2 уровень'!V2016</f>
        <v>0</v>
      </c>
      <c r="T829" s="821">
        <f>'2 уровень'!W2016</f>
        <v>0</v>
      </c>
      <c r="U829" s="821">
        <f>'2 уровень'!X2016</f>
        <v>0</v>
      </c>
      <c r="V829" s="821">
        <f>'2 уровень'!Y2016</f>
        <v>0</v>
      </c>
      <c r="W829" s="821">
        <f>'2 уровень'!Z2016</f>
        <v>0</v>
      </c>
      <c r="X829" s="821">
        <f>'2 уровень'!AA2016</f>
        <v>0</v>
      </c>
      <c r="Y829" s="821">
        <f>'2 уровень'!AB2016</f>
        <v>0</v>
      </c>
      <c r="Z829" s="821">
        <f>'2 уровень'!AC2016</f>
        <v>0</v>
      </c>
      <c r="AA829" s="821">
        <f>'2 уровень'!AD2016</f>
        <v>0</v>
      </c>
      <c r="AB829" s="821">
        <f>'2 уровень'!AE2016</f>
        <v>0</v>
      </c>
      <c r="AC829" s="3624">
        <f>'2 уровень'!AF2016</f>
        <v>0</v>
      </c>
      <c r="AD829" s="821">
        <f>'2 уровень'!AG2016</f>
        <v>0</v>
      </c>
      <c r="AE829" s="821">
        <f>'2 уровень'!AH2016</f>
        <v>0</v>
      </c>
      <c r="AF829" s="821">
        <f>'2 уровень'!AI2016</f>
        <v>0</v>
      </c>
      <c r="AG829" s="821">
        <f>'2 уровень'!AJ2016</f>
        <v>0</v>
      </c>
      <c r="AH829" s="2332">
        <f>'2 уровень'!AK2016</f>
        <v>0</v>
      </c>
      <c r="AI829" s="821"/>
      <c r="AJ829" s="821"/>
      <c r="AK829" s="36"/>
      <c r="AL829" s="36"/>
      <c r="AM829" s="36"/>
      <c r="AN829" s="1837"/>
      <c r="AO829" s="1837"/>
      <c r="AP829" s="1424"/>
      <c r="AQ829" s="1424"/>
      <c r="AR829" s="807"/>
      <c r="AS829" s="807"/>
      <c r="AT829" s="807"/>
      <c r="AU829" s="807"/>
      <c r="AV829" s="807"/>
      <c r="AW829" s="807"/>
      <c r="AX829" s="807"/>
      <c r="AY829" s="807"/>
      <c r="AZ829" s="807"/>
      <c r="BA829" s="807"/>
      <c r="BB829" s="807"/>
      <c r="BC829" s="807"/>
      <c r="BD829" s="807"/>
      <c r="BE829" s="807"/>
      <c r="BF829" s="807"/>
      <c r="BG829" s="807"/>
      <c r="BH829" s="807"/>
      <c r="BI829" s="807"/>
      <c r="BJ829" s="807"/>
      <c r="BK829" s="807"/>
      <c r="BL829" s="807"/>
      <c r="BM829" s="807"/>
      <c r="BN829" s="807"/>
      <c r="BO829" s="807"/>
      <c r="BP829" s="807"/>
      <c r="BQ829" s="807"/>
      <c r="BR829" s="807"/>
      <c r="BS829" s="807"/>
      <c r="BT829" s="807"/>
      <c r="BU829" s="807"/>
      <c r="BV829" s="807"/>
      <c r="BW829" s="807"/>
      <c r="BX829" s="807"/>
      <c r="BY829" s="807"/>
      <c r="BZ829" s="807"/>
      <c r="CA829" s="807"/>
      <c r="CB829" s="807"/>
      <c r="CC829" s="807"/>
      <c r="CD829" s="807"/>
      <c r="CE829" s="807"/>
      <c r="CF829" s="807"/>
      <c r="CG829" s="807"/>
      <c r="CH829" s="807"/>
      <c r="CI829" s="807"/>
      <c r="CJ829" s="807"/>
      <c r="CK829" s="807"/>
      <c r="CL829" s="807"/>
      <c r="CM829" s="807"/>
      <c r="CN829" s="807"/>
      <c r="CO829" s="807"/>
      <c r="CP829" s="807"/>
      <c r="CQ829" s="807"/>
      <c r="CR829" s="807"/>
      <c r="CS829" s="807"/>
      <c r="CT829" s="807"/>
      <c r="CU829" s="807"/>
      <c r="CV829" s="807"/>
      <c r="CW829" s="807"/>
      <c r="CX829" s="807"/>
      <c r="CY829" s="807"/>
      <c r="CZ829" s="807"/>
      <c r="DA829" s="807"/>
      <c r="DB829" s="807"/>
      <c r="DC829" s="807"/>
      <c r="DD829" s="807"/>
      <c r="DE829" s="807"/>
      <c r="DF829" s="807"/>
      <c r="DG829" s="807"/>
      <c r="DH829" s="807"/>
      <c r="DI829" s="807"/>
      <c r="DJ829" s="807"/>
      <c r="DK829" s="807"/>
      <c r="DL829" s="807"/>
      <c r="DM829" s="807"/>
      <c r="DN829" s="807"/>
      <c r="DO829" s="807"/>
      <c r="DP829" s="807"/>
      <c r="DQ829" s="807"/>
      <c r="DR829" s="807"/>
      <c r="DS829" s="807"/>
      <c r="DT829" s="807"/>
      <c r="DU829" s="807"/>
      <c r="DV829" s="807"/>
      <c r="DW829" s="807"/>
      <c r="DX829" s="807"/>
      <c r="DY829" s="807"/>
      <c r="DZ829" s="807"/>
      <c r="EA829" s="807"/>
      <c r="EB829" s="807"/>
      <c r="EC829" s="807"/>
      <c r="ED829" s="807"/>
      <c r="EE829" s="807"/>
      <c r="EF829" s="807"/>
      <c r="EG829" s="807"/>
      <c r="EH829" s="807"/>
      <c r="EI829" s="807"/>
      <c r="EJ829" s="807"/>
      <c r="EK829" s="807"/>
      <c r="EL829" s="807"/>
      <c r="EM829" s="807"/>
      <c r="EN829" s="807"/>
      <c r="EO829" s="807"/>
      <c r="EP829" s="807"/>
      <c r="EQ829" s="807"/>
      <c r="ER829" s="807"/>
      <c r="ES829" s="807"/>
      <c r="ET829" s="807"/>
      <c r="EU829" s="807"/>
      <c r="EV829" s="807"/>
      <c r="EW829" s="807"/>
      <c r="EX829" s="807"/>
      <c r="EY829" s="807"/>
      <c r="EZ829" s="807"/>
      <c r="FA829" s="807"/>
      <c r="FB829" s="807"/>
      <c r="FC829" s="807"/>
      <c r="FD829" s="807"/>
      <c r="FE829" s="807"/>
      <c r="FF829" s="807"/>
      <c r="FG829" s="807"/>
      <c r="FH829" s="807"/>
      <c r="FI829" s="807"/>
      <c r="FJ829" s="807"/>
      <c r="FK829" s="807"/>
      <c r="FL829" s="807"/>
      <c r="FM829" s="807"/>
      <c r="FN829" s="807"/>
      <c r="FO829" s="807"/>
      <c r="FP829" s="807"/>
      <c r="FQ829" s="807"/>
      <c r="FR829" s="807"/>
      <c r="FS829" s="807"/>
      <c r="FT829" s="807"/>
      <c r="FU829" s="807"/>
      <c r="FV829" s="807"/>
      <c r="FW829" s="807"/>
      <c r="FX829" s="807"/>
      <c r="FY829" s="807"/>
      <c r="FZ829" s="807"/>
      <c r="GA829" s="807"/>
      <c r="GB829" s="807"/>
      <c r="GC829" s="807"/>
      <c r="GD829" s="807"/>
      <c r="GE829" s="807"/>
      <c r="GF829" s="807"/>
      <c r="GG829" s="807"/>
      <c r="GH829" s="807"/>
      <c r="GI829" s="807"/>
      <c r="GJ829" s="807"/>
      <c r="GK829" s="807"/>
      <c r="GL829" s="807"/>
      <c r="GM829" s="807"/>
      <c r="GN829" s="807"/>
      <c r="GO829" s="807"/>
      <c r="GP829" s="807"/>
      <c r="GQ829" s="807"/>
      <c r="GR829" s="807"/>
      <c r="GS829" s="807"/>
      <c r="GT829" s="807"/>
      <c r="GU829" s="807"/>
      <c r="GV829" s="807"/>
      <c r="GW829" s="807"/>
      <c r="GX829" s="807"/>
      <c r="GY829" s="807"/>
      <c r="GZ829" s="807"/>
      <c r="HA829" s="807"/>
    </row>
    <row r="830" spans="2:209" x14ac:dyDescent="0.25">
      <c r="B830" s="1169" t="s">
        <v>261</v>
      </c>
      <c r="C830" s="36">
        <f>'2 уровень'!F2017</f>
        <v>0</v>
      </c>
      <c r="D830" s="36">
        <f>'2 уровень'!G2017</f>
        <v>0</v>
      </c>
      <c r="E830" s="36">
        <f>'2 уровень'!H2017</f>
        <v>0</v>
      </c>
      <c r="F830" s="812">
        <f>'2 уровень'!I2017</f>
        <v>0</v>
      </c>
      <c r="G830" s="828">
        <f>'2 уровень'!J2017</f>
        <v>0</v>
      </c>
      <c r="H830" s="828">
        <f>'2 уровень'!K2017</f>
        <v>0</v>
      </c>
      <c r="I830" s="822">
        <f>'2 уровень'!L2017</f>
        <v>0</v>
      </c>
      <c r="J830" s="822">
        <f>'2 уровень'!M2017</f>
        <v>0</v>
      </c>
      <c r="K830" s="822">
        <f>'2 уровень'!N2017</f>
        <v>0</v>
      </c>
      <c r="L830" s="822">
        <f>'2 уровень'!O2017</f>
        <v>0</v>
      </c>
      <c r="M830" s="822">
        <f>'2 уровень'!P2017</f>
        <v>0</v>
      </c>
      <c r="N830" s="822">
        <f>'2 уровень'!Q2017</f>
        <v>0</v>
      </c>
      <c r="O830" s="821">
        <f>'2 уровень'!R2017</f>
        <v>2055.8879999999999</v>
      </c>
      <c r="P830" s="821">
        <f>'2 уровень'!S2017</f>
        <v>2055.8879999999999</v>
      </c>
      <c r="Q830" s="821">
        <f>'2 уровень'!T2017</f>
        <v>2055.8879999999999</v>
      </c>
      <c r="R830" s="821">
        <f>'2 уровень'!U2017</f>
        <v>513.97199999999998</v>
      </c>
      <c r="S830" s="821">
        <f>'2 уровень'!V2017</f>
        <v>513.97199999999998</v>
      </c>
      <c r="T830" s="821">
        <f>'2 уровень'!W2017</f>
        <v>513.97199999999998</v>
      </c>
      <c r="U830" s="821">
        <f>'2 уровень'!X2017</f>
        <v>513.97199999999998</v>
      </c>
      <c r="V830" s="821">
        <f>'2 уровень'!Y2017</f>
        <v>513.97199999999998</v>
      </c>
      <c r="W830" s="821">
        <f>'2 уровень'!Z2017</f>
        <v>1199.268</v>
      </c>
      <c r="X830" s="821">
        <f>'2 уровень'!AA2017</f>
        <v>1142.1600000000001</v>
      </c>
      <c r="Y830" s="821">
        <f>'2 уровень'!AB2017</f>
        <v>799.51199999999994</v>
      </c>
      <c r="Z830" s="821">
        <f>'2 уровень'!AC2017</f>
        <v>799.51199999999994</v>
      </c>
      <c r="AA830" s="821">
        <f>'2 уровень'!AD2017</f>
        <v>799.51199999999994</v>
      </c>
      <c r="AB830" s="821">
        <f>'2 уровень'!AE2017</f>
        <v>1244.9108400000023</v>
      </c>
      <c r="AC830" s="3624">
        <f>'2 уровень'!AF2017</f>
        <v>0</v>
      </c>
      <c r="AD830" s="821">
        <f>'2 уровень'!AG2017</f>
        <v>0</v>
      </c>
      <c r="AE830" s="821">
        <f>'2 уровень'!AH2017</f>
        <v>445.39884000000234</v>
      </c>
      <c r="AF830" s="821">
        <f>'2 уровень'!AI2017</f>
        <v>0</v>
      </c>
      <c r="AG830" s="821">
        <f>'2 уровень'!AJ2017</f>
        <v>0</v>
      </c>
      <c r="AH830" s="2332">
        <f>'2 уровень'!AK2017</f>
        <v>1244.9108400000023</v>
      </c>
      <c r="AI830" s="821">
        <f t="shared" ref="AI830" si="193">AB830/AA830*100</f>
        <v>155.7088373908087</v>
      </c>
      <c r="AJ830" s="821">
        <f t="shared" ref="AJ830" si="194">AH830/AA830*100</f>
        <v>155.7088373908087</v>
      </c>
      <c r="AK830" s="36"/>
      <c r="AL830" s="36"/>
      <c r="AM830" s="36"/>
      <c r="AN830" s="1837"/>
      <c r="AO830" s="1837"/>
      <c r="AP830" s="1424"/>
      <c r="AQ830" s="1424"/>
      <c r="AR830" s="807"/>
      <c r="AS830" s="807"/>
      <c r="AT830" s="807"/>
      <c r="AU830" s="807"/>
      <c r="AV830" s="807"/>
      <c r="AW830" s="807"/>
      <c r="AX830" s="807"/>
      <c r="AY830" s="807"/>
      <c r="AZ830" s="807"/>
      <c r="BA830" s="807"/>
      <c r="BB830" s="807"/>
      <c r="BC830" s="807"/>
      <c r="BD830" s="807"/>
      <c r="BE830" s="807"/>
      <c r="BF830" s="807"/>
      <c r="BG830" s="807"/>
      <c r="BH830" s="807"/>
      <c r="BI830" s="807"/>
      <c r="BJ830" s="807"/>
      <c r="BK830" s="807"/>
      <c r="BL830" s="807"/>
      <c r="BM830" s="807"/>
      <c r="BN830" s="807"/>
      <c r="BO830" s="807"/>
      <c r="BP830" s="807"/>
      <c r="BQ830" s="807"/>
      <c r="BR830" s="807"/>
      <c r="BS830" s="807"/>
      <c r="BT830" s="807"/>
      <c r="BU830" s="807"/>
      <c r="BV830" s="807"/>
      <c r="BW830" s="807"/>
      <c r="BX830" s="807"/>
      <c r="BY830" s="807"/>
      <c r="BZ830" s="807"/>
      <c r="CA830" s="807"/>
      <c r="CB830" s="807"/>
      <c r="CC830" s="807"/>
      <c r="CD830" s="807"/>
      <c r="CE830" s="807"/>
      <c r="CF830" s="807"/>
      <c r="CG830" s="807"/>
      <c r="CH830" s="807"/>
      <c r="CI830" s="807"/>
      <c r="CJ830" s="807"/>
      <c r="CK830" s="807"/>
      <c r="CL830" s="807"/>
      <c r="CM830" s="807"/>
      <c r="CN830" s="807"/>
      <c r="CO830" s="807"/>
      <c r="CP830" s="807"/>
      <c r="CQ830" s="807"/>
      <c r="CR830" s="807"/>
      <c r="CS830" s="807"/>
      <c r="CT830" s="807"/>
      <c r="CU830" s="807"/>
      <c r="CV830" s="807"/>
      <c r="CW830" s="807"/>
      <c r="CX830" s="807"/>
      <c r="CY830" s="807"/>
      <c r="CZ830" s="807"/>
      <c r="DA830" s="807"/>
      <c r="DB830" s="807"/>
      <c r="DC830" s="807"/>
      <c r="DD830" s="807"/>
      <c r="DE830" s="807"/>
      <c r="DF830" s="807"/>
      <c r="DG830" s="807"/>
      <c r="DH830" s="807"/>
      <c r="DI830" s="807"/>
      <c r="DJ830" s="807"/>
      <c r="DK830" s="807"/>
      <c r="DL830" s="807"/>
      <c r="DM830" s="807"/>
      <c r="DN830" s="807"/>
      <c r="DO830" s="807"/>
      <c r="DP830" s="807"/>
      <c r="DQ830" s="807"/>
      <c r="DR830" s="807"/>
      <c r="DS830" s="807"/>
      <c r="DT830" s="807"/>
      <c r="DU830" s="807"/>
      <c r="DV830" s="807"/>
      <c r="DW830" s="807"/>
      <c r="DX830" s="807"/>
      <c r="DY830" s="807"/>
      <c r="DZ830" s="807"/>
      <c r="EA830" s="807"/>
      <c r="EB830" s="807"/>
      <c r="EC830" s="807"/>
      <c r="ED830" s="807"/>
      <c r="EE830" s="807"/>
      <c r="EF830" s="807"/>
      <c r="EG830" s="807"/>
      <c r="EH830" s="807"/>
      <c r="EI830" s="807"/>
      <c r="EJ830" s="807"/>
      <c r="EK830" s="807"/>
      <c r="EL830" s="807"/>
      <c r="EM830" s="807"/>
      <c r="EN830" s="807"/>
      <c r="EO830" s="807"/>
      <c r="EP830" s="807"/>
      <c r="EQ830" s="807"/>
      <c r="ER830" s="807"/>
      <c r="ES830" s="807"/>
      <c r="ET830" s="807"/>
      <c r="EU830" s="807"/>
      <c r="EV830" s="807"/>
      <c r="EW830" s="807"/>
      <c r="EX830" s="807"/>
      <c r="EY830" s="807"/>
      <c r="EZ830" s="807"/>
      <c r="FA830" s="807"/>
      <c r="FB830" s="807"/>
      <c r="FC830" s="807"/>
      <c r="FD830" s="807"/>
      <c r="FE830" s="807"/>
      <c r="FF830" s="807"/>
      <c r="FG830" s="807"/>
      <c r="FH830" s="807"/>
      <c r="FI830" s="807"/>
      <c r="FJ830" s="807"/>
      <c r="FK830" s="807"/>
      <c r="FL830" s="807"/>
      <c r="FM830" s="807"/>
      <c r="FN830" s="807"/>
      <c r="FO830" s="807"/>
      <c r="FP830" s="807"/>
      <c r="FQ830" s="807"/>
      <c r="FR830" s="807"/>
      <c r="FS830" s="807"/>
      <c r="FT830" s="807"/>
      <c r="FU830" s="807"/>
      <c r="FV830" s="807"/>
      <c r="FW830" s="807"/>
      <c r="FX830" s="807"/>
      <c r="FY830" s="807"/>
      <c r="FZ830" s="807"/>
      <c r="GA830" s="807"/>
      <c r="GB830" s="807"/>
      <c r="GC830" s="807"/>
      <c r="GD830" s="807"/>
      <c r="GE830" s="807"/>
      <c r="GF830" s="807"/>
      <c r="GG830" s="807"/>
      <c r="GH830" s="807"/>
      <c r="GI830" s="807"/>
      <c r="GJ830" s="807"/>
      <c r="GK830" s="807"/>
      <c r="GL830" s="807"/>
      <c r="GM830" s="807"/>
      <c r="GN830" s="807"/>
      <c r="GO830" s="807"/>
      <c r="GP830" s="807"/>
      <c r="GQ830" s="807"/>
      <c r="GR830" s="807"/>
      <c r="GS830" s="807"/>
      <c r="GT830" s="807"/>
      <c r="GU830" s="807"/>
      <c r="GV830" s="807"/>
      <c r="GW830" s="807"/>
      <c r="GX830" s="807"/>
      <c r="GY830" s="807"/>
      <c r="GZ830" s="807"/>
      <c r="HA830" s="807"/>
    </row>
    <row r="831" spans="2:209" ht="30" x14ac:dyDescent="0.25">
      <c r="B831" s="1936" t="s">
        <v>423</v>
      </c>
      <c r="C831" s="36">
        <f>'2 уровень'!F2018</f>
        <v>0</v>
      </c>
      <c r="D831" s="36">
        <f>'2 уровень'!G2018</f>
        <v>0</v>
      </c>
      <c r="E831" s="36">
        <f>'2 уровень'!H2018</f>
        <v>0</v>
      </c>
      <c r="F831" s="812">
        <f>'2 уровень'!I2018</f>
        <v>0</v>
      </c>
      <c r="G831" s="828">
        <f>'2 уровень'!J2018</f>
        <v>0</v>
      </c>
      <c r="H831" s="828">
        <f>'2 уровень'!K2018</f>
        <v>0</v>
      </c>
      <c r="I831" s="822">
        <f>'2 уровень'!L2018</f>
        <v>0</v>
      </c>
      <c r="J831" s="822">
        <f>'2 уровень'!M2018</f>
        <v>0</v>
      </c>
      <c r="K831" s="822">
        <f>'2 уровень'!N2018</f>
        <v>0</v>
      </c>
      <c r="L831" s="822">
        <f>'2 уровень'!O2018</f>
        <v>0</v>
      </c>
      <c r="M831" s="822">
        <f>'2 уровень'!P2018</f>
        <v>0</v>
      </c>
      <c r="N831" s="822">
        <f>'2 уровень'!Q2018</f>
        <v>0</v>
      </c>
      <c r="O831" s="821">
        <f>'2 уровень'!R2018</f>
        <v>0</v>
      </c>
      <c r="P831" s="821">
        <f>'2 уровень'!S2018</f>
        <v>0</v>
      </c>
      <c r="Q831" s="821">
        <f>'2 уровень'!T2018</f>
        <v>0</v>
      </c>
      <c r="R831" s="821">
        <f>'2 уровень'!U2018</f>
        <v>0</v>
      </c>
      <c r="S831" s="821">
        <f>'2 уровень'!V2018</f>
        <v>0</v>
      </c>
      <c r="T831" s="821">
        <f>'2 уровень'!W2018</f>
        <v>0</v>
      </c>
      <c r="U831" s="821">
        <f>'2 уровень'!X2018</f>
        <v>0</v>
      </c>
      <c r="V831" s="821">
        <f>'2 уровень'!Y2018</f>
        <v>0</v>
      </c>
      <c r="W831" s="821">
        <f>'2 уровень'!Z2018</f>
        <v>0</v>
      </c>
      <c r="X831" s="821">
        <f>'2 уровень'!AA2018</f>
        <v>0</v>
      </c>
      <c r="Y831" s="821">
        <f>'2 уровень'!AB2018</f>
        <v>0</v>
      </c>
      <c r="Z831" s="821">
        <f>'2 уровень'!AC2018</f>
        <v>0</v>
      </c>
      <c r="AA831" s="821">
        <f>'2 уровень'!AD2018</f>
        <v>0</v>
      </c>
      <c r="AB831" s="821">
        <f>'2 уровень'!AE2018</f>
        <v>0</v>
      </c>
      <c r="AC831" s="3624">
        <f>'2 уровень'!AF2018</f>
        <v>0</v>
      </c>
      <c r="AD831" s="821">
        <f>'2 уровень'!AG2018</f>
        <v>0</v>
      </c>
      <c r="AE831" s="821">
        <f>'2 уровень'!AH2018</f>
        <v>0</v>
      </c>
      <c r="AF831" s="821">
        <f>'2 уровень'!AI2018</f>
        <v>0</v>
      </c>
      <c r="AG831" s="821">
        <f>'2 уровень'!AJ2018</f>
        <v>0</v>
      </c>
      <c r="AH831" s="2332">
        <f>'2 уровень'!AK2018</f>
        <v>0</v>
      </c>
      <c r="AI831" s="821"/>
      <c r="AJ831" s="821"/>
      <c r="AK831" s="36"/>
      <c r="AL831" s="36"/>
      <c r="AM831" s="36"/>
      <c r="AN831" s="1837"/>
      <c r="AO831" s="1837"/>
      <c r="AP831" s="1424"/>
      <c r="AQ831" s="1424"/>
      <c r="AR831" s="807"/>
      <c r="AS831" s="807"/>
      <c r="AT831" s="807"/>
      <c r="AU831" s="807"/>
      <c r="AV831" s="807"/>
      <c r="AW831" s="807"/>
      <c r="AX831" s="807"/>
      <c r="AY831" s="807"/>
      <c r="AZ831" s="807"/>
      <c r="BA831" s="807"/>
      <c r="BB831" s="807"/>
      <c r="BC831" s="807"/>
      <c r="BD831" s="807"/>
      <c r="BE831" s="807"/>
      <c r="BF831" s="807"/>
      <c r="BG831" s="807"/>
      <c r="BH831" s="807"/>
      <c r="BI831" s="807"/>
      <c r="BJ831" s="807"/>
      <c r="BK831" s="807"/>
      <c r="BL831" s="807"/>
      <c r="BM831" s="807"/>
      <c r="BN831" s="807"/>
      <c r="BO831" s="807"/>
      <c r="BP831" s="807"/>
      <c r="BQ831" s="807"/>
      <c r="BR831" s="807"/>
      <c r="BS831" s="807"/>
      <c r="BT831" s="807"/>
      <c r="BU831" s="807"/>
      <c r="BV831" s="807"/>
      <c r="BW831" s="807"/>
      <c r="BX831" s="807"/>
      <c r="BY831" s="807"/>
      <c r="BZ831" s="807"/>
      <c r="CA831" s="807"/>
      <c r="CB831" s="807"/>
      <c r="CC831" s="807"/>
      <c r="CD831" s="807"/>
      <c r="CE831" s="807"/>
      <c r="CF831" s="807"/>
      <c r="CG831" s="807"/>
      <c r="CH831" s="807"/>
      <c r="CI831" s="807"/>
      <c r="CJ831" s="807"/>
      <c r="CK831" s="807"/>
      <c r="CL831" s="807"/>
      <c r="CM831" s="807"/>
      <c r="CN831" s="807"/>
      <c r="CO831" s="807"/>
      <c r="CP831" s="807"/>
      <c r="CQ831" s="807"/>
      <c r="CR831" s="807"/>
      <c r="CS831" s="807"/>
      <c r="CT831" s="807"/>
      <c r="CU831" s="807"/>
      <c r="CV831" s="807"/>
      <c r="CW831" s="807"/>
      <c r="CX831" s="807"/>
      <c r="CY831" s="807"/>
      <c r="CZ831" s="807"/>
      <c r="DA831" s="807"/>
      <c r="DB831" s="807"/>
      <c r="DC831" s="807"/>
      <c r="DD831" s="807"/>
      <c r="DE831" s="807"/>
      <c r="DF831" s="807"/>
      <c r="DG831" s="807"/>
      <c r="DH831" s="807"/>
      <c r="DI831" s="807"/>
      <c r="DJ831" s="807"/>
      <c r="DK831" s="807"/>
      <c r="DL831" s="807"/>
      <c r="DM831" s="807"/>
      <c r="DN831" s="807"/>
      <c r="DO831" s="807"/>
      <c r="DP831" s="807"/>
      <c r="DQ831" s="807"/>
      <c r="DR831" s="807"/>
      <c r="DS831" s="807"/>
      <c r="DT831" s="807"/>
      <c r="DU831" s="807"/>
      <c r="DV831" s="807"/>
      <c r="DW831" s="807"/>
      <c r="DX831" s="807"/>
      <c r="DY831" s="807"/>
      <c r="DZ831" s="807"/>
      <c r="EA831" s="807"/>
      <c r="EB831" s="807"/>
      <c r="EC831" s="807"/>
      <c r="ED831" s="807"/>
      <c r="EE831" s="807"/>
      <c r="EF831" s="807"/>
      <c r="EG831" s="807"/>
      <c r="EH831" s="807"/>
      <c r="EI831" s="807"/>
      <c r="EJ831" s="807"/>
      <c r="EK831" s="807"/>
      <c r="EL831" s="807"/>
      <c r="EM831" s="807"/>
      <c r="EN831" s="807"/>
      <c r="EO831" s="807"/>
      <c r="EP831" s="807"/>
      <c r="EQ831" s="807"/>
      <c r="ER831" s="807"/>
      <c r="ES831" s="807"/>
      <c r="ET831" s="807"/>
      <c r="EU831" s="807"/>
      <c r="EV831" s="807"/>
      <c r="EW831" s="807"/>
      <c r="EX831" s="807"/>
      <c r="EY831" s="807"/>
      <c r="EZ831" s="807"/>
      <c r="FA831" s="807"/>
      <c r="FB831" s="807"/>
      <c r="FC831" s="807"/>
      <c r="FD831" s="807"/>
      <c r="FE831" s="807"/>
      <c r="FF831" s="807"/>
      <c r="FG831" s="807"/>
      <c r="FH831" s="807"/>
      <c r="FI831" s="807"/>
      <c r="FJ831" s="807"/>
      <c r="FK831" s="807"/>
      <c r="FL831" s="807"/>
      <c r="FM831" s="807"/>
      <c r="FN831" s="807"/>
      <c r="FO831" s="807"/>
      <c r="FP831" s="807"/>
      <c r="FQ831" s="807"/>
      <c r="FR831" s="807"/>
      <c r="FS831" s="807"/>
      <c r="FT831" s="807"/>
      <c r="FU831" s="807"/>
      <c r="FV831" s="807"/>
      <c r="FW831" s="807"/>
      <c r="FX831" s="807"/>
      <c r="FY831" s="807"/>
      <c r="FZ831" s="807"/>
      <c r="GA831" s="807"/>
      <c r="GB831" s="807"/>
      <c r="GC831" s="807"/>
      <c r="GD831" s="807"/>
      <c r="GE831" s="807"/>
      <c r="GF831" s="807"/>
      <c r="GG831" s="807"/>
      <c r="GH831" s="807"/>
      <c r="GI831" s="807"/>
      <c r="GJ831" s="807"/>
      <c r="GK831" s="807"/>
      <c r="GL831" s="807"/>
      <c r="GM831" s="807"/>
      <c r="GN831" s="807"/>
      <c r="GO831" s="807"/>
      <c r="GP831" s="807"/>
      <c r="GQ831" s="807"/>
      <c r="GR831" s="807"/>
      <c r="GS831" s="807"/>
      <c r="GT831" s="807"/>
      <c r="GU831" s="807"/>
      <c r="GV831" s="807"/>
      <c r="GW831" s="807"/>
      <c r="GX831" s="807"/>
      <c r="GY831" s="807"/>
      <c r="GZ831" s="807"/>
      <c r="HA831" s="807"/>
    </row>
    <row r="832" spans="2:209" ht="47.25" x14ac:dyDescent="0.25">
      <c r="B832" s="2835" t="s">
        <v>435</v>
      </c>
      <c r="C832" s="36">
        <f>'2 уровень'!F2019</f>
        <v>5918</v>
      </c>
      <c r="D832" s="36">
        <f>'2 уровень'!G2019</f>
        <v>5918</v>
      </c>
      <c r="E832" s="36">
        <f>'2 уровень'!H2019</f>
        <v>4409</v>
      </c>
      <c r="F832" s="812">
        <f>'2 уровень'!I2019</f>
        <v>74.501520784048665</v>
      </c>
      <c r="G832" s="828">
        <f>'2 уровень'!J2019</f>
        <v>0</v>
      </c>
      <c r="H832" s="828">
        <f>'2 уровень'!K2019</f>
        <v>0</v>
      </c>
      <c r="I832" s="822">
        <f>'2 уровень'!L2019</f>
        <v>0</v>
      </c>
      <c r="J832" s="822">
        <f>'2 уровень'!M2019</f>
        <v>0</v>
      </c>
      <c r="K832" s="822">
        <f>'2 уровень'!N2019</f>
        <v>0</v>
      </c>
      <c r="L832" s="822">
        <f>'2 уровень'!O2019</f>
        <v>0</v>
      </c>
      <c r="M832" s="822">
        <f>'2 уровень'!P2019</f>
        <v>0</v>
      </c>
      <c r="N832" s="822">
        <f>'2 уровень'!Q2019</f>
        <v>0</v>
      </c>
      <c r="O832" s="821">
        <f>'2 уровень'!R2019</f>
        <v>39553.813010000005</v>
      </c>
      <c r="P832" s="821">
        <f>'2 уровень'!S2019</f>
        <v>39553.813010000005</v>
      </c>
      <c r="Q832" s="821">
        <f>'2 уровень'!T2019</f>
        <v>39553.813010000005</v>
      </c>
      <c r="R832" s="821">
        <f>'2 уровень'!U2019</f>
        <v>9888.4532525000013</v>
      </c>
      <c r="S832" s="821">
        <f>'2 уровень'!V2019</f>
        <v>9888.4532525000013</v>
      </c>
      <c r="T832" s="821">
        <f>'2 уровень'!W2019</f>
        <v>9888.4532525000013</v>
      </c>
      <c r="U832" s="821">
        <f>'2 уровень'!X2019</f>
        <v>9888.4532525000013</v>
      </c>
      <c r="V832" s="821">
        <f>'2 уровень'!Y2019</f>
        <v>9888.4532525000013</v>
      </c>
      <c r="W832" s="821">
        <f>'2 уровень'!Z2019</f>
        <v>23073.057589166667</v>
      </c>
      <c r="X832" s="821">
        <f>'2 уровень'!AA2019</f>
        <v>21973.87761</v>
      </c>
      <c r="Y832" s="821">
        <f>'2 уровень'!AB2019</f>
        <v>16107.804169999998</v>
      </c>
      <c r="Z832" s="821">
        <f>'2 уровень'!AC2019</f>
        <v>16107.804169999998</v>
      </c>
      <c r="AA832" s="821">
        <f>'2 уровень'!AD2019</f>
        <v>16107.804169999998</v>
      </c>
      <c r="AB832" s="821">
        <f>'2 уровень'!AE2019</f>
        <v>16453.749209999994</v>
      </c>
      <c r="AC832" s="3624">
        <f>'2 уровень'!AF2019</f>
        <v>0</v>
      </c>
      <c r="AD832" s="821">
        <f>'2 уровень'!AG2019</f>
        <v>0</v>
      </c>
      <c r="AE832" s="821">
        <f>'2 уровень'!AH2019</f>
        <v>345.94503999999688</v>
      </c>
      <c r="AF832" s="821">
        <f>'2 уровень'!AI2019</f>
        <v>0</v>
      </c>
      <c r="AG832" s="821">
        <f>'2 уровень'!AJ2019</f>
        <v>-19.917540000000002</v>
      </c>
      <c r="AH832" s="2332">
        <f>'2 уровень'!AK2019</f>
        <v>16433.831669999996</v>
      </c>
      <c r="AI832" s="821">
        <f t="shared" ref="AI832" si="195">AB832/AA832*100</f>
        <v>102.14768590646455</v>
      </c>
      <c r="AJ832" s="821">
        <f t="shared" ref="AJ832" si="196">AH832/AA832*100</f>
        <v>102.02403441561083</v>
      </c>
      <c r="AK832" s="36"/>
      <c r="AL832" s="36"/>
      <c r="AM832" s="36"/>
      <c r="AN832" s="1837"/>
      <c r="AO832" s="1837"/>
      <c r="AP832" s="1424"/>
      <c r="AQ832" s="1424"/>
      <c r="AR832" s="807"/>
      <c r="AS832" s="807"/>
      <c r="AT832" s="807"/>
      <c r="AU832" s="807"/>
      <c r="AV832" s="807"/>
      <c r="AW832" s="807"/>
      <c r="AX832" s="807"/>
      <c r="AY832" s="807"/>
      <c r="AZ832" s="807"/>
      <c r="BA832" s="807"/>
      <c r="BB832" s="807"/>
      <c r="BC832" s="807"/>
      <c r="BD832" s="807"/>
      <c r="BE832" s="807"/>
      <c r="BF832" s="807"/>
      <c r="BG832" s="807"/>
      <c r="BH832" s="807"/>
      <c r="BI832" s="807"/>
      <c r="BJ832" s="807"/>
      <c r="BK832" s="807"/>
      <c r="BL832" s="807"/>
      <c r="BM832" s="807"/>
      <c r="BN832" s="807"/>
      <c r="BO832" s="807"/>
      <c r="BP832" s="807"/>
      <c r="BQ832" s="807"/>
      <c r="BR832" s="807"/>
      <c r="BS832" s="807"/>
      <c r="BT832" s="807"/>
      <c r="BU832" s="807"/>
      <c r="BV832" s="807"/>
      <c r="BW832" s="807"/>
      <c r="BX832" s="807"/>
      <c r="BY832" s="807"/>
      <c r="BZ832" s="807"/>
      <c r="CA832" s="807"/>
      <c r="CB832" s="807"/>
      <c r="CC832" s="807"/>
      <c r="CD832" s="807"/>
      <c r="CE832" s="807"/>
      <c r="CF832" s="807"/>
      <c r="CG832" s="807"/>
      <c r="CH832" s="807"/>
      <c r="CI832" s="807"/>
      <c r="CJ832" s="807"/>
      <c r="CK832" s="807"/>
      <c r="CL832" s="807"/>
      <c r="CM832" s="807"/>
      <c r="CN832" s="807"/>
      <c r="CO832" s="807"/>
      <c r="CP832" s="807"/>
      <c r="CQ832" s="807"/>
      <c r="CR832" s="807"/>
      <c r="CS832" s="807"/>
      <c r="CT832" s="807"/>
      <c r="CU832" s="807"/>
      <c r="CV832" s="807"/>
      <c r="CW832" s="807"/>
      <c r="CX832" s="807"/>
      <c r="CY832" s="807"/>
      <c r="CZ832" s="807"/>
      <c r="DA832" s="807"/>
      <c r="DB832" s="807"/>
      <c r="DC832" s="807"/>
      <c r="DD832" s="807"/>
      <c r="DE832" s="807"/>
      <c r="DF832" s="807"/>
      <c r="DG832" s="807"/>
      <c r="DH832" s="807"/>
      <c r="DI832" s="807"/>
      <c r="DJ832" s="807"/>
      <c r="DK832" s="807"/>
      <c r="DL832" s="807"/>
      <c r="DM832" s="807"/>
      <c r="DN832" s="807"/>
      <c r="DO832" s="807"/>
      <c r="DP832" s="807"/>
      <c r="DQ832" s="807"/>
      <c r="DR832" s="807"/>
      <c r="DS832" s="807"/>
      <c r="DT832" s="807"/>
      <c r="DU832" s="807"/>
      <c r="DV832" s="807"/>
      <c r="DW832" s="807"/>
      <c r="DX832" s="807"/>
      <c r="DY832" s="807"/>
      <c r="DZ832" s="807"/>
      <c r="EA832" s="807"/>
      <c r="EB832" s="807"/>
      <c r="EC832" s="807"/>
      <c r="ED832" s="807"/>
      <c r="EE832" s="807"/>
      <c r="EF832" s="807"/>
      <c r="EG832" s="807"/>
      <c r="EH832" s="807"/>
      <c r="EI832" s="807"/>
      <c r="EJ832" s="807"/>
      <c r="EK832" s="807"/>
      <c r="EL832" s="807"/>
      <c r="EM832" s="807"/>
      <c r="EN832" s="807"/>
      <c r="EO832" s="807"/>
      <c r="EP832" s="807"/>
      <c r="EQ832" s="807"/>
      <c r="ER832" s="807"/>
      <c r="ES832" s="807"/>
      <c r="ET832" s="807"/>
      <c r="EU832" s="807"/>
      <c r="EV832" s="807"/>
      <c r="EW832" s="807"/>
      <c r="EX832" s="807"/>
      <c r="EY832" s="807"/>
      <c r="EZ832" s="807"/>
      <c r="FA832" s="807"/>
      <c r="FB832" s="807"/>
      <c r="FC832" s="807"/>
      <c r="FD832" s="807"/>
      <c r="FE832" s="807"/>
      <c r="FF832" s="807"/>
      <c r="FG832" s="807"/>
      <c r="FH832" s="807"/>
      <c r="FI832" s="807"/>
      <c r="FJ832" s="807"/>
      <c r="FK832" s="807"/>
      <c r="FL832" s="807"/>
      <c r="FM832" s="807"/>
      <c r="FN832" s="807"/>
      <c r="FO832" s="807"/>
      <c r="FP832" s="807"/>
      <c r="FQ832" s="807"/>
      <c r="FR832" s="807"/>
      <c r="FS832" s="807"/>
      <c r="FT832" s="807"/>
      <c r="FU832" s="807"/>
      <c r="FV832" s="807"/>
      <c r="FW832" s="807"/>
      <c r="FX832" s="807"/>
      <c r="FY832" s="807"/>
      <c r="FZ832" s="807"/>
      <c r="GA832" s="807"/>
      <c r="GB832" s="807"/>
      <c r="GC832" s="807"/>
      <c r="GD832" s="807"/>
      <c r="GE832" s="807"/>
      <c r="GF832" s="807"/>
      <c r="GG832" s="807"/>
      <c r="GH832" s="807"/>
      <c r="GI832" s="807"/>
      <c r="GJ832" s="807"/>
      <c r="GK832" s="807"/>
      <c r="GL832" s="807"/>
      <c r="GM832" s="807"/>
      <c r="GN832" s="807"/>
      <c r="GO832" s="807"/>
      <c r="GP832" s="807"/>
      <c r="GQ832" s="807"/>
      <c r="GR832" s="807"/>
      <c r="GS832" s="807"/>
      <c r="GT832" s="807"/>
      <c r="GU832" s="807"/>
      <c r="GV832" s="807"/>
      <c r="GW832" s="807"/>
      <c r="GX832" s="807"/>
      <c r="GY832" s="807"/>
      <c r="GZ832" s="807"/>
      <c r="HA832" s="807"/>
    </row>
    <row r="833" spans="1:209" ht="30" x14ac:dyDescent="0.25">
      <c r="B833" s="1936" t="s">
        <v>436</v>
      </c>
      <c r="C833" s="36">
        <f>'2 уровень'!F2020</f>
        <v>1708</v>
      </c>
      <c r="D833" s="36">
        <f>'2 уровень'!G2020</f>
        <v>1708</v>
      </c>
      <c r="E833" s="36">
        <f>'2 уровень'!H2020</f>
        <v>1811</v>
      </c>
      <c r="F833" s="812">
        <f>'2 уровень'!I2020</f>
        <v>106.03044496487119</v>
      </c>
      <c r="G833" s="828">
        <f>'2 уровень'!J2020</f>
        <v>0</v>
      </c>
      <c r="H833" s="828">
        <f>'2 уровень'!K2020</f>
        <v>0</v>
      </c>
      <c r="I833" s="822">
        <f>'2 уровень'!L2020</f>
        <v>0</v>
      </c>
      <c r="J833" s="822">
        <f>'2 уровень'!M2020</f>
        <v>0</v>
      </c>
      <c r="K833" s="822">
        <f>'2 уровень'!N2020</f>
        <v>0</v>
      </c>
      <c r="L833" s="822">
        <f>'2 уровень'!O2020</f>
        <v>0</v>
      </c>
      <c r="M833" s="822">
        <f>'2 уровень'!P2020</f>
        <v>0</v>
      </c>
      <c r="N833" s="822">
        <f>'2 уровень'!Q2020</f>
        <v>0</v>
      </c>
      <c r="O833" s="821">
        <f>'2 уровень'!R2020</f>
        <v>0</v>
      </c>
      <c r="P833" s="821">
        <f>'2 уровень'!S2020</f>
        <v>0</v>
      </c>
      <c r="Q833" s="821">
        <f>'2 уровень'!T2020</f>
        <v>0</v>
      </c>
      <c r="R833" s="821">
        <f>'2 уровень'!U2020</f>
        <v>0</v>
      </c>
      <c r="S833" s="821">
        <f>'2 уровень'!V2020</f>
        <v>0</v>
      </c>
      <c r="T833" s="821">
        <f>'2 уровень'!W2020</f>
        <v>0</v>
      </c>
      <c r="U833" s="821">
        <f>'2 уровень'!X2020</f>
        <v>0</v>
      </c>
      <c r="V833" s="821">
        <f>'2 уровень'!Y2020</f>
        <v>0</v>
      </c>
      <c r="W833" s="821">
        <f>'2 уровень'!Z2020</f>
        <v>0</v>
      </c>
      <c r="X833" s="821">
        <f>'2 уровень'!AA2020</f>
        <v>0</v>
      </c>
      <c r="Y833" s="821">
        <f>'2 уровень'!AB2020</f>
        <v>0</v>
      </c>
      <c r="Z833" s="821">
        <f>'2 уровень'!AC2020</f>
        <v>0</v>
      </c>
      <c r="AA833" s="821">
        <f>'2 уровень'!AD2020</f>
        <v>0</v>
      </c>
      <c r="AB833" s="821">
        <f>'2 уровень'!AE2020</f>
        <v>0</v>
      </c>
      <c r="AC833" s="3624">
        <f>'2 уровень'!AF2020</f>
        <v>0</v>
      </c>
      <c r="AD833" s="821">
        <f>'2 уровень'!AG2020</f>
        <v>0</v>
      </c>
      <c r="AE833" s="821">
        <f>'2 уровень'!AH2020</f>
        <v>0</v>
      </c>
      <c r="AF833" s="821">
        <f>'2 уровень'!AI2020</f>
        <v>0</v>
      </c>
      <c r="AG833" s="821">
        <f>'2 уровень'!AJ2020</f>
        <v>0</v>
      </c>
      <c r="AH833" s="2332">
        <f>'2 уровень'!AK2020</f>
        <v>0</v>
      </c>
      <c r="AI833" s="821"/>
      <c r="AJ833" s="821"/>
      <c r="AK833" s="36"/>
      <c r="AL833" s="36"/>
      <c r="AM833" s="36"/>
      <c r="AN833" s="1837"/>
      <c r="AO833" s="1837"/>
      <c r="AP833" s="1424"/>
      <c r="AQ833" s="1424"/>
      <c r="AR833" s="807"/>
      <c r="AS833" s="807"/>
      <c r="AT833" s="807"/>
      <c r="AU833" s="807"/>
      <c r="AV833" s="807"/>
      <c r="AW833" s="807"/>
      <c r="AX833" s="807"/>
      <c r="AY833" s="807"/>
      <c r="AZ833" s="807"/>
      <c r="BA833" s="807"/>
      <c r="BB833" s="807"/>
      <c r="BC833" s="807"/>
      <c r="BD833" s="807"/>
      <c r="BE833" s="807"/>
      <c r="BF833" s="807"/>
      <c r="BG833" s="807"/>
      <c r="BH833" s="807"/>
      <c r="BI833" s="807"/>
      <c r="BJ833" s="807"/>
      <c r="BK833" s="807"/>
      <c r="BL833" s="807"/>
      <c r="BM833" s="807"/>
      <c r="BN833" s="807"/>
      <c r="BO833" s="807"/>
      <c r="BP833" s="807"/>
      <c r="BQ833" s="807"/>
      <c r="BR833" s="807"/>
      <c r="BS833" s="807"/>
      <c r="BT833" s="807"/>
      <c r="BU833" s="807"/>
      <c r="BV833" s="807"/>
      <c r="BW833" s="807"/>
      <c r="BX833" s="807"/>
      <c r="BY833" s="807"/>
      <c r="BZ833" s="807"/>
      <c r="CA833" s="807"/>
      <c r="CB833" s="807"/>
      <c r="CC833" s="807"/>
      <c r="CD833" s="807"/>
      <c r="CE833" s="807"/>
      <c r="CF833" s="807"/>
      <c r="CG833" s="807"/>
      <c r="CH833" s="807"/>
      <c r="CI833" s="807"/>
      <c r="CJ833" s="807"/>
      <c r="CK833" s="807"/>
      <c r="CL833" s="807"/>
      <c r="CM833" s="807"/>
      <c r="CN833" s="807"/>
      <c r="CO833" s="807"/>
      <c r="CP833" s="807"/>
      <c r="CQ833" s="807"/>
      <c r="CR833" s="807"/>
      <c r="CS833" s="807"/>
      <c r="CT833" s="807"/>
      <c r="CU833" s="807"/>
      <c r="CV833" s="807"/>
      <c r="CW833" s="807"/>
      <c r="CX833" s="807"/>
      <c r="CY833" s="807"/>
      <c r="CZ833" s="807"/>
      <c r="DA833" s="807"/>
      <c r="DB833" s="807"/>
      <c r="DC833" s="807"/>
      <c r="DD833" s="807"/>
      <c r="DE833" s="807"/>
      <c r="DF833" s="807"/>
      <c r="DG833" s="807"/>
      <c r="DH833" s="807"/>
      <c r="DI833" s="807"/>
      <c r="DJ833" s="807"/>
      <c r="DK833" s="807"/>
      <c r="DL833" s="807"/>
      <c r="DM833" s="807"/>
      <c r="DN833" s="807"/>
      <c r="DO833" s="807"/>
      <c r="DP833" s="807"/>
      <c r="DQ833" s="807"/>
      <c r="DR833" s="807"/>
      <c r="DS833" s="807"/>
      <c r="DT833" s="807"/>
      <c r="DU833" s="807"/>
      <c r="DV833" s="807"/>
      <c r="DW833" s="807"/>
      <c r="DX833" s="807"/>
      <c r="DY833" s="807"/>
      <c r="DZ833" s="807"/>
      <c r="EA833" s="807"/>
      <c r="EB833" s="807"/>
      <c r="EC833" s="807"/>
      <c r="ED833" s="807"/>
      <c r="EE833" s="807"/>
      <c r="EF833" s="807"/>
      <c r="EG833" s="807"/>
      <c r="EH833" s="807"/>
      <c r="EI833" s="807"/>
      <c r="EJ833" s="807"/>
      <c r="EK833" s="807"/>
      <c r="EL833" s="807"/>
      <c r="EM833" s="807"/>
      <c r="EN833" s="807"/>
      <c r="EO833" s="807"/>
      <c r="EP833" s="807"/>
      <c r="EQ833" s="807"/>
      <c r="ER833" s="807"/>
      <c r="ES833" s="807"/>
      <c r="ET833" s="807"/>
      <c r="EU833" s="807"/>
      <c r="EV833" s="807"/>
      <c r="EW833" s="807"/>
      <c r="EX833" s="807"/>
      <c r="EY833" s="807"/>
      <c r="EZ833" s="807"/>
      <c r="FA833" s="807"/>
      <c r="FB833" s="807"/>
      <c r="FC833" s="807"/>
      <c r="FD833" s="807"/>
      <c r="FE833" s="807"/>
      <c r="FF833" s="807"/>
      <c r="FG833" s="807"/>
      <c r="FH833" s="807"/>
      <c r="FI833" s="807"/>
      <c r="FJ833" s="807"/>
      <c r="FK833" s="807"/>
      <c r="FL833" s="807"/>
      <c r="FM833" s="807"/>
      <c r="FN833" s="807"/>
      <c r="FO833" s="807"/>
      <c r="FP833" s="807"/>
      <c r="FQ833" s="807"/>
      <c r="FR833" s="807"/>
      <c r="FS833" s="807"/>
      <c r="FT833" s="807"/>
      <c r="FU833" s="807"/>
      <c r="FV833" s="807"/>
      <c r="FW833" s="807"/>
      <c r="FX833" s="807"/>
      <c r="FY833" s="807"/>
      <c r="FZ833" s="807"/>
      <c r="GA833" s="807"/>
      <c r="GB833" s="807"/>
      <c r="GC833" s="807"/>
      <c r="GD833" s="807"/>
      <c r="GE833" s="807"/>
      <c r="GF833" s="807"/>
      <c r="GG833" s="807"/>
      <c r="GH833" s="807"/>
      <c r="GI833" s="807"/>
      <c r="GJ833" s="807"/>
      <c r="GK833" s="807"/>
      <c r="GL833" s="807"/>
      <c r="GM833" s="807"/>
      <c r="GN833" s="807"/>
      <c r="GO833" s="807"/>
      <c r="GP833" s="807"/>
      <c r="GQ833" s="807"/>
      <c r="GR833" s="807"/>
      <c r="GS833" s="807"/>
      <c r="GT833" s="807"/>
      <c r="GU833" s="807"/>
      <c r="GV833" s="807"/>
      <c r="GW833" s="807"/>
      <c r="GX833" s="807"/>
      <c r="GY833" s="807"/>
      <c r="GZ833" s="807"/>
      <c r="HA833" s="807"/>
    </row>
    <row r="834" spans="1:209" ht="30" x14ac:dyDescent="0.25">
      <c r="B834" s="1172" t="s">
        <v>437</v>
      </c>
      <c r="C834" s="36">
        <f>'2 уровень'!F2021</f>
        <v>1611</v>
      </c>
      <c r="D834" s="36">
        <f>'2 уровень'!G2021</f>
        <v>1611</v>
      </c>
      <c r="E834" s="36">
        <f>'2 уровень'!H2021</f>
        <v>1620</v>
      </c>
      <c r="F834" s="812">
        <f>'2 уровень'!I2021</f>
        <v>100.55865921787711</v>
      </c>
      <c r="G834" s="828">
        <f>'2 уровень'!J2021</f>
        <v>0</v>
      </c>
      <c r="H834" s="828">
        <f>'2 уровень'!K2021</f>
        <v>0</v>
      </c>
      <c r="I834" s="822">
        <f>'2 уровень'!L2021</f>
        <v>0</v>
      </c>
      <c r="J834" s="822">
        <f>'2 уровень'!M2021</f>
        <v>0</v>
      </c>
      <c r="K834" s="822">
        <f>'2 уровень'!N2021</f>
        <v>0</v>
      </c>
      <c r="L834" s="822">
        <f>'2 уровень'!O2021</f>
        <v>0</v>
      </c>
      <c r="M834" s="822">
        <f>'2 уровень'!P2021</f>
        <v>0</v>
      </c>
      <c r="N834" s="822">
        <f>'2 уровень'!Q2021</f>
        <v>0</v>
      </c>
      <c r="O834" s="821">
        <f>'2 уровень'!R2021</f>
        <v>0</v>
      </c>
      <c r="P834" s="821">
        <f>'2 уровень'!S2021</f>
        <v>0</v>
      </c>
      <c r="Q834" s="821">
        <f>'2 уровень'!T2021</f>
        <v>0</v>
      </c>
      <c r="R834" s="821">
        <f>'2 уровень'!U2021</f>
        <v>0</v>
      </c>
      <c r="S834" s="821">
        <f>'2 уровень'!V2021</f>
        <v>0</v>
      </c>
      <c r="T834" s="821">
        <f>'2 уровень'!W2021</f>
        <v>0</v>
      </c>
      <c r="U834" s="821">
        <f>'2 уровень'!X2021</f>
        <v>0</v>
      </c>
      <c r="V834" s="821">
        <f>'2 уровень'!Y2021</f>
        <v>0</v>
      </c>
      <c r="W834" s="821">
        <f>'2 уровень'!Z2021</f>
        <v>0</v>
      </c>
      <c r="X834" s="821">
        <f>'2 уровень'!AA2021</f>
        <v>0</v>
      </c>
      <c r="Y834" s="821">
        <f>'2 уровень'!AB2021</f>
        <v>0</v>
      </c>
      <c r="Z834" s="821">
        <f>'2 уровень'!AC2021</f>
        <v>0</v>
      </c>
      <c r="AA834" s="821">
        <f>'2 уровень'!AD2021</f>
        <v>0</v>
      </c>
      <c r="AB834" s="821">
        <f>'2 уровень'!AE2021</f>
        <v>0</v>
      </c>
      <c r="AC834" s="3624">
        <f>'2 уровень'!AF2021</f>
        <v>0</v>
      </c>
      <c r="AD834" s="821">
        <f>'2 уровень'!AG2021</f>
        <v>0</v>
      </c>
      <c r="AE834" s="821">
        <f>'2 уровень'!AH2021</f>
        <v>0</v>
      </c>
      <c r="AF834" s="821">
        <f>'2 уровень'!AI2021</f>
        <v>0</v>
      </c>
      <c r="AG834" s="821">
        <f>'2 уровень'!AJ2021</f>
        <v>0</v>
      </c>
      <c r="AH834" s="2332">
        <f>'2 уровень'!AK2021</f>
        <v>0</v>
      </c>
      <c r="AI834" s="821"/>
      <c r="AJ834" s="821"/>
      <c r="AK834" s="36"/>
      <c r="AL834" s="36"/>
      <c r="AM834" s="36"/>
      <c r="AN834" s="1837"/>
      <c r="AO834" s="1837"/>
      <c r="AP834" s="1424"/>
      <c r="AQ834" s="1424"/>
      <c r="AR834" s="807"/>
      <c r="AS834" s="807"/>
      <c r="AT834" s="807"/>
      <c r="AU834" s="807"/>
      <c r="AV834" s="807"/>
      <c r="AW834" s="807"/>
      <c r="AX834" s="807"/>
      <c r="AY834" s="807"/>
      <c r="AZ834" s="807"/>
      <c r="BA834" s="807"/>
      <c r="BB834" s="807"/>
      <c r="BC834" s="807"/>
      <c r="BD834" s="807"/>
      <c r="BE834" s="807"/>
      <c r="BF834" s="807"/>
      <c r="BG834" s="807"/>
      <c r="BH834" s="807"/>
      <c r="BI834" s="807"/>
      <c r="BJ834" s="807"/>
      <c r="BK834" s="807"/>
      <c r="BL834" s="807"/>
      <c r="BM834" s="807"/>
      <c r="BN834" s="807"/>
      <c r="BO834" s="807"/>
      <c r="BP834" s="807"/>
      <c r="BQ834" s="807"/>
      <c r="BR834" s="807"/>
      <c r="BS834" s="807"/>
      <c r="BT834" s="807"/>
      <c r="BU834" s="807"/>
      <c r="BV834" s="807"/>
      <c r="BW834" s="807"/>
      <c r="BX834" s="807"/>
      <c r="BY834" s="807"/>
      <c r="BZ834" s="807"/>
      <c r="CA834" s="807"/>
      <c r="CB834" s="807"/>
      <c r="CC834" s="807"/>
      <c r="CD834" s="807"/>
      <c r="CE834" s="807"/>
      <c r="CF834" s="807"/>
      <c r="CG834" s="807"/>
      <c r="CH834" s="807"/>
      <c r="CI834" s="807"/>
      <c r="CJ834" s="807"/>
      <c r="CK834" s="807"/>
      <c r="CL834" s="807"/>
      <c r="CM834" s="807"/>
      <c r="CN834" s="807"/>
      <c r="CO834" s="807"/>
      <c r="CP834" s="807"/>
      <c r="CQ834" s="807"/>
      <c r="CR834" s="807"/>
      <c r="CS834" s="807"/>
      <c r="CT834" s="807"/>
      <c r="CU834" s="807"/>
      <c r="CV834" s="807"/>
      <c r="CW834" s="807"/>
      <c r="CX834" s="807"/>
      <c r="CY834" s="807"/>
      <c r="CZ834" s="807"/>
      <c r="DA834" s="807"/>
      <c r="DB834" s="807"/>
      <c r="DC834" s="807"/>
      <c r="DD834" s="807"/>
      <c r="DE834" s="807"/>
      <c r="DF834" s="807"/>
      <c r="DG834" s="807"/>
      <c r="DH834" s="807"/>
      <c r="DI834" s="807"/>
      <c r="DJ834" s="807"/>
      <c r="DK834" s="807"/>
      <c r="DL834" s="807"/>
      <c r="DM834" s="807"/>
      <c r="DN834" s="807"/>
      <c r="DO834" s="807"/>
      <c r="DP834" s="807"/>
      <c r="DQ834" s="807"/>
      <c r="DR834" s="807"/>
      <c r="DS834" s="807"/>
      <c r="DT834" s="807"/>
      <c r="DU834" s="807"/>
      <c r="DV834" s="807"/>
      <c r="DW834" s="807"/>
      <c r="DX834" s="807"/>
      <c r="DY834" s="807"/>
      <c r="DZ834" s="807"/>
      <c r="EA834" s="807"/>
      <c r="EB834" s="807"/>
      <c r="EC834" s="807"/>
      <c r="ED834" s="807"/>
      <c r="EE834" s="807"/>
      <c r="EF834" s="807"/>
      <c r="EG834" s="807"/>
      <c r="EH834" s="807"/>
      <c r="EI834" s="807"/>
      <c r="EJ834" s="807"/>
      <c r="EK834" s="807"/>
      <c r="EL834" s="807"/>
      <c r="EM834" s="807"/>
      <c r="EN834" s="807"/>
      <c r="EO834" s="807"/>
      <c r="EP834" s="807"/>
      <c r="EQ834" s="807"/>
      <c r="ER834" s="807"/>
      <c r="ES834" s="807"/>
      <c r="ET834" s="807"/>
      <c r="EU834" s="807"/>
      <c r="EV834" s="807"/>
      <c r="EW834" s="807"/>
      <c r="EX834" s="807"/>
      <c r="EY834" s="807"/>
      <c r="EZ834" s="807"/>
      <c r="FA834" s="807"/>
      <c r="FB834" s="807"/>
      <c r="FC834" s="807"/>
      <c r="FD834" s="807"/>
      <c r="FE834" s="807"/>
      <c r="FF834" s="807"/>
      <c r="FG834" s="807"/>
      <c r="FH834" s="807"/>
      <c r="FI834" s="807"/>
      <c r="FJ834" s="807"/>
      <c r="FK834" s="807"/>
      <c r="FL834" s="807"/>
      <c r="FM834" s="807"/>
      <c r="FN834" s="807"/>
      <c r="FO834" s="807"/>
      <c r="FP834" s="807"/>
      <c r="FQ834" s="807"/>
      <c r="FR834" s="807"/>
      <c r="FS834" s="807"/>
      <c r="FT834" s="807"/>
      <c r="FU834" s="807"/>
      <c r="FV834" s="807"/>
      <c r="FW834" s="807"/>
      <c r="FX834" s="807"/>
      <c r="FY834" s="807"/>
      <c r="FZ834" s="807"/>
      <c r="GA834" s="807"/>
      <c r="GB834" s="807"/>
      <c r="GC834" s="807"/>
      <c r="GD834" s="807"/>
      <c r="GE834" s="807"/>
      <c r="GF834" s="807"/>
      <c r="GG834" s="807"/>
      <c r="GH834" s="807"/>
      <c r="GI834" s="807"/>
      <c r="GJ834" s="807"/>
      <c r="GK834" s="807"/>
      <c r="GL834" s="807"/>
      <c r="GM834" s="807"/>
      <c r="GN834" s="807"/>
      <c r="GO834" s="807"/>
      <c r="GP834" s="807"/>
      <c r="GQ834" s="807"/>
      <c r="GR834" s="807"/>
      <c r="GS834" s="807"/>
      <c r="GT834" s="807"/>
      <c r="GU834" s="807"/>
      <c r="GV834" s="807"/>
      <c r="GW834" s="807"/>
      <c r="GX834" s="807"/>
      <c r="GY834" s="807"/>
      <c r="GZ834" s="807"/>
      <c r="HA834" s="807"/>
    </row>
    <row r="835" spans="1:209" ht="45" x14ac:dyDescent="0.25">
      <c r="B835" s="1172" t="s">
        <v>438</v>
      </c>
      <c r="C835" s="36">
        <f>'2 уровень'!F2022</f>
        <v>0</v>
      </c>
      <c r="D835" s="36">
        <f>'2 уровень'!G2022</f>
        <v>0</v>
      </c>
      <c r="E835" s="36">
        <f>'2 уровень'!H2022</f>
        <v>0</v>
      </c>
      <c r="F835" s="812">
        <f>'2 уровень'!I2022</f>
        <v>0</v>
      </c>
      <c r="G835" s="828">
        <f>'2 уровень'!J2022</f>
        <v>0</v>
      </c>
      <c r="H835" s="828">
        <f>'2 уровень'!K2022</f>
        <v>0</v>
      </c>
      <c r="I835" s="822">
        <f>'2 уровень'!L2022</f>
        <v>0</v>
      </c>
      <c r="J835" s="822">
        <f>'2 уровень'!M2022</f>
        <v>0</v>
      </c>
      <c r="K835" s="822">
        <f>'2 уровень'!N2022</f>
        <v>0</v>
      </c>
      <c r="L835" s="822">
        <f>'2 уровень'!O2022</f>
        <v>0</v>
      </c>
      <c r="M835" s="822">
        <f>'2 уровень'!P2022</f>
        <v>0</v>
      </c>
      <c r="N835" s="822">
        <f>'2 уровень'!Q2022</f>
        <v>0</v>
      </c>
      <c r="O835" s="821">
        <f>'2 уровень'!R2022</f>
        <v>0</v>
      </c>
      <c r="P835" s="821">
        <f>'2 уровень'!S2022</f>
        <v>0</v>
      </c>
      <c r="Q835" s="821">
        <f>'2 уровень'!T2022</f>
        <v>0</v>
      </c>
      <c r="R835" s="821">
        <f>'2 уровень'!U2022</f>
        <v>0</v>
      </c>
      <c r="S835" s="821">
        <f>'2 уровень'!V2022</f>
        <v>0</v>
      </c>
      <c r="T835" s="821">
        <f>'2 уровень'!W2022</f>
        <v>0</v>
      </c>
      <c r="U835" s="821">
        <f>'2 уровень'!X2022</f>
        <v>0</v>
      </c>
      <c r="V835" s="821">
        <f>'2 уровень'!Y2022</f>
        <v>0</v>
      </c>
      <c r="W835" s="821">
        <f>'2 уровень'!Z2022</f>
        <v>0</v>
      </c>
      <c r="X835" s="821">
        <f>'2 уровень'!AA2022</f>
        <v>0</v>
      </c>
      <c r="Y835" s="821">
        <f>'2 уровень'!AB2022</f>
        <v>0</v>
      </c>
      <c r="Z835" s="821">
        <f>'2 уровень'!AC2022</f>
        <v>0</v>
      </c>
      <c r="AA835" s="821">
        <f>'2 уровень'!AD2022</f>
        <v>0</v>
      </c>
      <c r="AB835" s="821">
        <f>'2 уровень'!AE2022</f>
        <v>0</v>
      </c>
      <c r="AC835" s="3624">
        <f>'2 уровень'!AF2022</f>
        <v>0</v>
      </c>
      <c r="AD835" s="821">
        <f>'2 уровень'!AG2022</f>
        <v>0</v>
      </c>
      <c r="AE835" s="821">
        <f>'2 уровень'!AH2022</f>
        <v>0</v>
      </c>
      <c r="AF835" s="821">
        <f>'2 уровень'!AI2022</f>
        <v>0</v>
      </c>
      <c r="AG835" s="821">
        <f>'2 уровень'!AJ2022</f>
        <v>0</v>
      </c>
      <c r="AH835" s="2332">
        <f>'2 уровень'!AK2022</f>
        <v>0</v>
      </c>
      <c r="AI835" s="821"/>
      <c r="AJ835" s="821"/>
      <c r="AK835" s="36"/>
      <c r="AL835" s="36"/>
      <c r="AM835" s="36"/>
      <c r="AN835" s="1837"/>
      <c r="AO835" s="1837"/>
      <c r="AP835" s="1424"/>
      <c r="AQ835" s="1424"/>
      <c r="AR835" s="807"/>
      <c r="AS835" s="807"/>
      <c r="AT835" s="807"/>
      <c r="AU835" s="807"/>
      <c r="AV835" s="807"/>
      <c r="AW835" s="807"/>
      <c r="AX835" s="807"/>
      <c r="AY835" s="807"/>
      <c r="AZ835" s="807"/>
      <c r="BA835" s="807"/>
      <c r="BB835" s="807"/>
      <c r="BC835" s="807"/>
      <c r="BD835" s="807"/>
      <c r="BE835" s="807"/>
      <c r="BF835" s="807"/>
      <c r="BG835" s="807"/>
      <c r="BH835" s="807"/>
      <c r="BI835" s="807"/>
      <c r="BJ835" s="807"/>
      <c r="BK835" s="807"/>
      <c r="BL835" s="807"/>
      <c r="BM835" s="807"/>
      <c r="BN835" s="807"/>
      <c r="BO835" s="807"/>
      <c r="BP835" s="807"/>
      <c r="BQ835" s="807"/>
      <c r="BR835" s="807"/>
      <c r="BS835" s="807"/>
      <c r="BT835" s="807"/>
      <c r="BU835" s="807"/>
      <c r="BV835" s="807"/>
      <c r="BW835" s="807"/>
      <c r="BX835" s="807"/>
      <c r="BY835" s="807"/>
      <c r="BZ835" s="807"/>
      <c r="CA835" s="807"/>
      <c r="CB835" s="807"/>
      <c r="CC835" s="807"/>
      <c r="CD835" s="807"/>
      <c r="CE835" s="807"/>
      <c r="CF835" s="807"/>
      <c r="CG835" s="807"/>
      <c r="CH835" s="807"/>
      <c r="CI835" s="807"/>
      <c r="CJ835" s="807"/>
      <c r="CK835" s="807"/>
      <c r="CL835" s="807"/>
      <c r="CM835" s="807"/>
      <c r="CN835" s="807"/>
      <c r="CO835" s="807"/>
      <c r="CP835" s="807"/>
      <c r="CQ835" s="807"/>
      <c r="CR835" s="807"/>
      <c r="CS835" s="807"/>
      <c r="CT835" s="807"/>
      <c r="CU835" s="807"/>
      <c r="CV835" s="807"/>
      <c r="CW835" s="807"/>
      <c r="CX835" s="807"/>
      <c r="CY835" s="807"/>
      <c r="CZ835" s="807"/>
      <c r="DA835" s="807"/>
      <c r="DB835" s="807"/>
      <c r="DC835" s="807"/>
      <c r="DD835" s="807"/>
      <c r="DE835" s="807"/>
      <c r="DF835" s="807"/>
      <c r="DG835" s="807"/>
      <c r="DH835" s="807"/>
      <c r="DI835" s="807"/>
      <c r="DJ835" s="807"/>
      <c r="DK835" s="807"/>
      <c r="DL835" s="807"/>
      <c r="DM835" s="807"/>
      <c r="DN835" s="807"/>
      <c r="DO835" s="807"/>
      <c r="DP835" s="807"/>
      <c r="DQ835" s="807"/>
      <c r="DR835" s="807"/>
      <c r="DS835" s="807"/>
      <c r="DT835" s="807"/>
      <c r="DU835" s="807"/>
      <c r="DV835" s="807"/>
      <c r="DW835" s="807"/>
      <c r="DX835" s="807"/>
      <c r="DY835" s="807"/>
      <c r="DZ835" s="807"/>
      <c r="EA835" s="807"/>
      <c r="EB835" s="807"/>
      <c r="EC835" s="807"/>
      <c r="ED835" s="807"/>
      <c r="EE835" s="807"/>
      <c r="EF835" s="807"/>
      <c r="EG835" s="807"/>
      <c r="EH835" s="807"/>
      <c r="EI835" s="807"/>
      <c r="EJ835" s="807"/>
      <c r="EK835" s="807"/>
      <c r="EL835" s="807"/>
      <c r="EM835" s="807"/>
      <c r="EN835" s="807"/>
      <c r="EO835" s="807"/>
      <c r="EP835" s="807"/>
      <c r="EQ835" s="807"/>
      <c r="ER835" s="807"/>
      <c r="ES835" s="807"/>
      <c r="ET835" s="807"/>
      <c r="EU835" s="807"/>
      <c r="EV835" s="807"/>
      <c r="EW835" s="807"/>
      <c r="EX835" s="807"/>
      <c r="EY835" s="807"/>
      <c r="EZ835" s="807"/>
      <c r="FA835" s="807"/>
      <c r="FB835" s="807"/>
      <c r="FC835" s="807"/>
      <c r="FD835" s="807"/>
      <c r="FE835" s="807"/>
      <c r="FF835" s="807"/>
      <c r="FG835" s="807"/>
      <c r="FH835" s="807"/>
      <c r="FI835" s="807"/>
      <c r="FJ835" s="807"/>
      <c r="FK835" s="807"/>
      <c r="FL835" s="807"/>
      <c r="FM835" s="807"/>
      <c r="FN835" s="807"/>
      <c r="FO835" s="807"/>
      <c r="FP835" s="807"/>
      <c r="FQ835" s="807"/>
      <c r="FR835" s="807"/>
      <c r="FS835" s="807"/>
      <c r="FT835" s="807"/>
      <c r="FU835" s="807"/>
      <c r="FV835" s="807"/>
      <c r="FW835" s="807"/>
      <c r="FX835" s="807"/>
      <c r="FY835" s="807"/>
      <c r="FZ835" s="807"/>
      <c r="GA835" s="807"/>
      <c r="GB835" s="807"/>
      <c r="GC835" s="807"/>
      <c r="GD835" s="807"/>
      <c r="GE835" s="807"/>
      <c r="GF835" s="807"/>
      <c r="GG835" s="807"/>
      <c r="GH835" s="807"/>
      <c r="GI835" s="807"/>
      <c r="GJ835" s="807"/>
      <c r="GK835" s="807"/>
      <c r="GL835" s="807"/>
      <c r="GM835" s="807"/>
      <c r="GN835" s="807"/>
      <c r="GO835" s="807"/>
      <c r="GP835" s="807"/>
      <c r="GQ835" s="807"/>
      <c r="GR835" s="807"/>
      <c r="GS835" s="807"/>
      <c r="GT835" s="807"/>
      <c r="GU835" s="807"/>
      <c r="GV835" s="807"/>
      <c r="GW835" s="807"/>
      <c r="GX835" s="807"/>
      <c r="GY835" s="807"/>
      <c r="GZ835" s="807"/>
      <c r="HA835" s="807"/>
    </row>
    <row r="836" spans="1:209" ht="45" x14ac:dyDescent="0.25">
      <c r="B836" s="1172" t="s">
        <v>439</v>
      </c>
      <c r="C836" s="36">
        <f>'2 уровень'!F2023</f>
        <v>34</v>
      </c>
      <c r="D836" s="36">
        <f>'2 уровень'!G2023</f>
        <v>34</v>
      </c>
      <c r="E836" s="36">
        <f>'2 уровень'!H2023</f>
        <v>83</v>
      </c>
      <c r="F836" s="812">
        <f>'2 уровень'!I2023</f>
        <v>244.11764705882354</v>
      </c>
      <c r="G836" s="828">
        <f>'2 уровень'!J2023</f>
        <v>0</v>
      </c>
      <c r="H836" s="828">
        <f>'2 уровень'!K2023</f>
        <v>0</v>
      </c>
      <c r="I836" s="822">
        <f>'2 уровень'!L2023</f>
        <v>0</v>
      </c>
      <c r="J836" s="822">
        <f>'2 уровень'!M2023</f>
        <v>0</v>
      </c>
      <c r="K836" s="822">
        <f>'2 уровень'!N2023</f>
        <v>0</v>
      </c>
      <c r="L836" s="822">
        <f>'2 уровень'!O2023</f>
        <v>0</v>
      </c>
      <c r="M836" s="822">
        <f>'2 уровень'!P2023</f>
        <v>0</v>
      </c>
      <c r="N836" s="822">
        <f>'2 уровень'!Q2023</f>
        <v>0</v>
      </c>
      <c r="O836" s="821">
        <f>'2 уровень'!R2023</f>
        <v>0</v>
      </c>
      <c r="P836" s="821">
        <f>'2 уровень'!S2023</f>
        <v>0</v>
      </c>
      <c r="Q836" s="821">
        <f>'2 уровень'!T2023</f>
        <v>0</v>
      </c>
      <c r="R836" s="821">
        <f>'2 уровень'!U2023</f>
        <v>0</v>
      </c>
      <c r="S836" s="821">
        <f>'2 уровень'!V2023</f>
        <v>0</v>
      </c>
      <c r="T836" s="821">
        <f>'2 уровень'!W2023</f>
        <v>0</v>
      </c>
      <c r="U836" s="821">
        <f>'2 уровень'!X2023</f>
        <v>0</v>
      </c>
      <c r="V836" s="821">
        <f>'2 уровень'!Y2023</f>
        <v>0</v>
      </c>
      <c r="W836" s="821">
        <f>'2 уровень'!Z2023</f>
        <v>0</v>
      </c>
      <c r="X836" s="821">
        <f>'2 уровень'!AA2023</f>
        <v>0</v>
      </c>
      <c r="Y836" s="821">
        <f>'2 уровень'!AB2023</f>
        <v>0</v>
      </c>
      <c r="Z836" s="821">
        <f>'2 уровень'!AC2023</f>
        <v>0</v>
      </c>
      <c r="AA836" s="821">
        <f>'2 уровень'!AD2023</f>
        <v>0</v>
      </c>
      <c r="AB836" s="821">
        <f>'2 уровень'!AE2023</f>
        <v>0</v>
      </c>
      <c r="AC836" s="3624">
        <f>'2 уровень'!AF2023</f>
        <v>0</v>
      </c>
      <c r="AD836" s="821">
        <f>'2 уровень'!AG2023</f>
        <v>0</v>
      </c>
      <c r="AE836" s="821">
        <f>'2 уровень'!AH2023</f>
        <v>0</v>
      </c>
      <c r="AF836" s="821">
        <f>'2 уровень'!AI2023</f>
        <v>0</v>
      </c>
      <c r="AG836" s="821">
        <f>'2 уровень'!AJ2023</f>
        <v>0</v>
      </c>
      <c r="AH836" s="2332">
        <f>'2 уровень'!AK2023</f>
        <v>0</v>
      </c>
      <c r="AI836" s="821"/>
      <c r="AJ836" s="821"/>
      <c r="AK836" s="36"/>
      <c r="AL836" s="36"/>
      <c r="AM836" s="36"/>
      <c r="AN836" s="1837"/>
      <c r="AO836" s="1837"/>
      <c r="AP836" s="1424"/>
      <c r="AQ836" s="1424"/>
      <c r="AR836" s="807"/>
      <c r="AS836" s="807"/>
      <c r="AT836" s="807"/>
      <c r="AU836" s="807"/>
      <c r="AV836" s="807"/>
      <c r="AW836" s="807"/>
      <c r="AX836" s="807"/>
      <c r="AY836" s="807"/>
      <c r="AZ836" s="807"/>
      <c r="BA836" s="807"/>
      <c r="BB836" s="807"/>
      <c r="BC836" s="807"/>
      <c r="BD836" s="807"/>
      <c r="BE836" s="807"/>
      <c r="BF836" s="807"/>
      <c r="BG836" s="807"/>
      <c r="BH836" s="807"/>
      <c r="BI836" s="807"/>
      <c r="BJ836" s="807"/>
      <c r="BK836" s="807"/>
      <c r="BL836" s="807"/>
      <c r="BM836" s="807"/>
      <c r="BN836" s="807"/>
      <c r="BO836" s="807"/>
      <c r="BP836" s="807"/>
      <c r="BQ836" s="807"/>
      <c r="BR836" s="807"/>
      <c r="BS836" s="807"/>
      <c r="BT836" s="807"/>
      <c r="BU836" s="807"/>
      <c r="BV836" s="807"/>
      <c r="BW836" s="807"/>
      <c r="BX836" s="807"/>
      <c r="BY836" s="807"/>
      <c r="BZ836" s="807"/>
      <c r="CA836" s="807"/>
      <c r="CB836" s="807"/>
      <c r="CC836" s="807"/>
      <c r="CD836" s="807"/>
      <c r="CE836" s="807"/>
      <c r="CF836" s="807"/>
      <c r="CG836" s="807"/>
      <c r="CH836" s="807"/>
      <c r="CI836" s="807"/>
      <c r="CJ836" s="807"/>
      <c r="CK836" s="807"/>
      <c r="CL836" s="807"/>
      <c r="CM836" s="807"/>
      <c r="CN836" s="807"/>
      <c r="CO836" s="807"/>
      <c r="CP836" s="807"/>
      <c r="CQ836" s="807"/>
      <c r="CR836" s="807"/>
      <c r="CS836" s="807"/>
      <c r="CT836" s="807"/>
      <c r="CU836" s="807"/>
      <c r="CV836" s="807"/>
      <c r="CW836" s="807"/>
      <c r="CX836" s="807"/>
      <c r="CY836" s="807"/>
      <c r="CZ836" s="807"/>
      <c r="DA836" s="807"/>
      <c r="DB836" s="807"/>
      <c r="DC836" s="807"/>
      <c r="DD836" s="807"/>
      <c r="DE836" s="807"/>
      <c r="DF836" s="807"/>
      <c r="DG836" s="807"/>
      <c r="DH836" s="807"/>
      <c r="DI836" s="807"/>
      <c r="DJ836" s="807"/>
      <c r="DK836" s="807"/>
      <c r="DL836" s="807"/>
      <c r="DM836" s="807"/>
      <c r="DN836" s="807"/>
      <c r="DO836" s="807"/>
      <c r="DP836" s="807"/>
      <c r="DQ836" s="807"/>
      <c r="DR836" s="807"/>
      <c r="DS836" s="807"/>
      <c r="DT836" s="807"/>
      <c r="DU836" s="807"/>
      <c r="DV836" s="807"/>
      <c r="DW836" s="807"/>
      <c r="DX836" s="807"/>
      <c r="DY836" s="807"/>
      <c r="DZ836" s="807"/>
      <c r="EA836" s="807"/>
      <c r="EB836" s="807"/>
      <c r="EC836" s="807"/>
      <c r="ED836" s="807"/>
      <c r="EE836" s="807"/>
      <c r="EF836" s="807"/>
      <c r="EG836" s="807"/>
      <c r="EH836" s="807"/>
      <c r="EI836" s="807"/>
      <c r="EJ836" s="807"/>
      <c r="EK836" s="807"/>
      <c r="EL836" s="807"/>
      <c r="EM836" s="807"/>
      <c r="EN836" s="807"/>
      <c r="EO836" s="807"/>
      <c r="EP836" s="807"/>
      <c r="EQ836" s="807"/>
      <c r="ER836" s="807"/>
      <c r="ES836" s="807"/>
      <c r="ET836" s="807"/>
      <c r="EU836" s="807"/>
      <c r="EV836" s="807"/>
      <c r="EW836" s="807"/>
      <c r="EX836" s="807"/>
      <c r="EY836" s="807"/>
      <c r="EZ836" s="807"/>
      <c r="FA836" s="807"/>
      <c r="FB836" s="807"/>
      <c r="FC836" s="807"/>
      <c r="FD836" s="807"/>
      <c r="FE836" s="807"/>
      <c r="FF836" s="807"/>
      <c r="FG836" s="807"/>
      <c r="FH836" s="807"/>
      <c r="FI836" s="807"/>
      <c r="FJ836" s="807"/>
      <c r="FK836" s="807"/>
      <c r="FL836" s="807"/>
      <c r="FM836" s="807"/>
      <c r="FN836" s="807"/>
      <c r="FO836" s="807"/>
      <c r="FP836" s="807"/>
      <c r="FQ836" s="807"/>
      <c r="FR836" s="807"/>
      <c r="FS836" s="807"/>
      <c r="FT836" s="807"/>
      <c r="FU836" s="807"/>
      <c r="FV836" s="807"/>
      <c r="FW836" s="807"/>
      <c r="FX836" s="807"/>
      <c r="FY836" s="807"/>
      <c r="FZ836" s="807"/>
      <c r="GA836" s="807"/>
      <c r="GB836" s="807"/>
      <c r="GC836" s="807"/>
      <c r="GD836" s="807"/>
      <c r="GE836" s="807"/>
      <c r="GF836" s="807"/>
      <c r="GG836" s="807"/>
      <c r="GH836" s="807"/>
      <c r="GI836" s="807"/>
      <c r="GJ836" s="807"/>
      <c r="GK836" s="807"/>
      <c r="GL836" s="807"/>
      <c r="GM836" s="807"/>
      <c r="GN836" s="807"/>
      <c r="GO836" s="807"/>
      <c r="GP836" s="807"/>
      <c r="GQ836" s="807"/>
      <c r="GR836" s="807"/>
      <c r="GS836" s="807"/>
      <c r="GT836" s="807"/>
      <c r="GU836" s="807"/>
      <c r="GV836" s="807"/>
      <c r="GW836" s="807"/>
      <c r="GX836" s="807"/>
      <c r="GY836" s="807"/>
      <c r="GZ836" s="807"/>
      <c r="HA836" s="807"/>
    </row>
    <row r="837" spans="1:209" ht="30" x14ac:dyDescent="0.25">
      <c r="A837" s="25">
        <v>1</v>
      </c>
      <c r="B837" s="1172" t="s">
        <v>440</v>
      </c>
      <c r="C837" s="36">
        <f>'2 уровень'!F2024</f>
        <v>63</v>
      </c>
      <c r="D837" s="36">
        <f>'2 уровень'!G2024</f>
        <v>63</v>
      </c>
      <c r="E837" s="36">
        <f>'2 уровень'!H2024</f>
        <v>108</v>
      </c>
      <c r="F837" s="812">
        <f>'2 уровень'!I2024</f>
        <v>171.42857142857142</v>
      </c>
      <c r="G837" s="828">
        <f>'2 уровень'!J2024</f>
        <v>0</v>
      </c>
      <c r="H837" s="828">
        <f>'2 уровень'!K2024</f>
        <v>0</v>
      </c>
      <c r="I837" s="822">
        <f>'2 уровень'!L2024</f>
        <v>0</v>
      </c>
      <c r="J837" s="822">
        <f>'2 уровень'!M2024</f>
        <v>0</v>
      </c>
      <c r="K837" s="822">
        <f>'2 уровень'!N2024</f>
        <v>0</v>
      </c>
      <c r="L837" s="822">
        <f>'2 уровень'!O2024</f>
        <v>0</v>
      </c>
      <c r="M837" s="822">
        <f>'2 уровень'!P2024</f>
        <v>0</v>
      </c>
      <c r="N837" s="822">
        <f>'2 уровень'!Q2024</f>
        <v>0</v>
      </c>
      <c r="O837" s="821">
        <f>'2 уровень'!R2024</f>
        <v>0</v>
      </c>
      <c r="P837" s="821">
        <f>'2 уровень'!S2024</f>
        <v>0</v>
      </c>
      <c r="Q837" s="821">
        <f>'2 уровень'!T2024</f>
        <v>0</v>
      </c>
      <c r="R837" s="821">
        <f>'2 уровень'!U2024</f>
        <v>0</v>
      </c>
      <c r="S837" s="821">
        <f>'2 уровень'!V2024</f>
        <v>0</v>
      </c>
      <c r="T837" s="821">
        <f>'2 уровень'!W2024</f>
        <v>0</v>
      </c>
      <c r="U837" s="821">
        <f>'2 уровень'!X2024</f>
        <v>0</v>
      </c>
      <c r="V837" s="821">
        <f>'2 уровень'!Y2024</f>
        <v>0</v>
      </c>
      <c r="W837" s="821">
        <f>'2 уровень'!Z2024</f>
        <v>0</v>
      </c>
      <c r="X837" s="821">
        <f>'2 уровень'!AA2024</f>
        <v>0</v>
      </c>
      <c r="Y837" s="821">
        <f>'2 уровень'!AB2024</f>
        <v>0</v>
      </c>
      <c r="Z837" s="821">
        <f>'2 уровень'!AC2024</f>
        <v>0</v>
      </c>
      <c r="AA837" s="821">
        <f>'2 уровень'!AD2024</f>
        <v>0</v>
      </c>
      <c r="AB837" s="821">
        <f>'2 уровень'!AE2024</f>
        <v>0</v>
      </c>
      <c r="AC837" s="3624">
        <f>'2 уровень'!AF2024</f>
        <v>0</v>
      </c>
      <c r="AD837" s="821">
        <f>'2 уровень'!AG2024</f>
        <v>0</v>
      </c>
      <c r="AE837" s="821">
        <f>'2 уровень'!AH2024</f>
        <v>0</v>
      </c>
      <c r="AF837" s="821">
        <f>'2 уровень'!AI2024</f>
        <v>0</v>
      </c>
      <c r="AG837" s="821">
        <f>'2 уровень'!AJ2024</f>
        <v>0</v>
      </c>
      <c r="AH837" s="2332">
        <f>'2 уровень'!AK2024</f>
        <v>0</v>
      </c>
      <c r="AI837" s="821"/>
      <c r="AJ837" s="821"/>
      <c r="AK837" s="36" t="e">
        <f>'2 уровень'!#REF!</f>
        <v>#REF!</v>
      </c>
      <c r="AL837" s="36" t="e">
        <f>'2 уровень'!#REF!</f>
        <v>#REF!</v>
      </c>
      <c r="AM837" s="36" t="e">
        <f>'2 уровень'!#REF!</f>
        <v>#REF!</v>
      </c>
      <c r="AN837" s="1837"/>
      <c r="AO837" s="1837"/>
      <c r="AP837" s="1424"/>
      <c r="AQ837" s="1424"/>
    </row>
    <row r="838" spans="1:209" ht="45" x14ac:dyDescent="0.25">
      <c r="A838" s="25">
        <v>1</v>
      </c>
      <c r="B838" s="1936" t="s">
        <v>441</v>
      </c>
      <c r="C838" s="36">
        <f>'2 уровень'!F2025</f>
        <v>4210</v>
      </c>
      <c r="D838" s="36">
        <f>'2 уровень'!G2025</f>
        <v>4210</v>
      </c>
      <c r="E838" s="36">
        <f>'2 уровень'!H2025</f>
        <v>2598</v>
      </c>
      <c r="F838" s="812">
        <f>'2 уровень'!I2025</f>
        <v>61.710213776722092</v>
      </c>
      <c r="G838" s="828">
        <f>'2 уровень'!J2025</f>
        <v>0</v>
      </c>
      <c r="H838" s="828">
        <f>'2 уровень'!K2025</f>
        <v>0</v>
      </c>
      <c r="I838" s="822">
        <f>'2 уровень'!L2025</f>
        <v>0</v>
      </c>
      <c r="J838" s="822">
        <f>'2 уровень'!M2025</f>
        <v>0</v>
      </c>
      <c r="K838" s="822">
        <f>'2 уровень'!N2025</f>
        <v>0</v>
      </c>
      <c r="L838" s="822">
        <f>'2 уровень'!O2025</f>
        <v>0</v>
      </c>
      <c r="M838" s="822">
        <f>'2 уровень'!P2025</f>
        <v>0</v>
      </c>
      <c r="N838" s="822">
        <f>'2 уровень'!Q2025</f>
        <v>0</v>
      </c>
      <c r="O838" s="821">
        <f>'2 уровень'!R2025</f>
        <v>0</v>
      </c>
      <c r="P838" s="821">
        <f>'2 уровень'!S2025</f>
        <v>0</v>
      </c>
      <c r="Q838" s="821">
        <f>'2 уровень'!T2025</f>
        <v>0</v>
      </c>
      <c r="R838" s="821">
        <f>'2 уровень'!U2025</f>
        <v>0</v>
      </c>
      <c r="S838" s="821">
        <f>'2 уровень'!V2025</f>
        <v>0</v>
      </c>
      <c r="T838" s="821">
        <f>'2 уровень'!W2025</f>
        <v>0</v>
      </c>
      <c r="U838" s="821">
        <f>'2 уровень'!X2025</f>
        <v>0</v>
      </c>
      <c r="V838" s="821">
        <f>'2 уровень'!Y2025</f>
        <v>0</v>
      </c>
      <c r="W838" s="821">
        <f>'2 уровень'!Z2025</f>
        <v>0</v>
      </c>
      <c r="X838" s="821">
        <f>'2 уровень'!AA2025</f>
        <v>0</v>
      </c>
      <c r="Y838" s="821">
        <f>'2 уровень'!AB2025</f>
        <v>0</v>
      </c>
      <c r="Z838" s="821">
        <f>'2 уровень'!AC2025</f>
        <v>0</v>
      </c>
      <c r="AA838" s="821">
        <f>'2 уровень'!AD2025</f>
        <v>0</v>
      </c>
      <c r="AB838" s="821">
        <f>'2 уровень'!AE2025</f>
        <v>0</v>
      </c>
      <c r="AC838" s="3624">
        <f>'2 уровень'!AF2025</f>
        <v>0</v>
      </c>
      <c r="AD838" s="821">
        <f>'2 уровень'!AG2025</f>
        <v>0</v>
      </c>
      <c r="AE838" s="821">
        <f>'2 уровень'!AH2025</f>
        <v>0</v>
      </c>
      <c r="AF838" s="821">
        <f>'2 уровень'!AI2025</f>
        <v>0</v>
      </c>
      <c r="AG838" s="821">
        <f>'2 уровень'!AJ2025</f>
        <v>0</v>
      </c>
      <c r="AH838" s="2332">
        <f>'2 уровень'!AK2025</f>
        <v>0</v>
      </c>
      <c r="AI838" s="821"/>
      <c r="AJ838" s="821"/>
      <c r="AK838" s="36" t="e">
        <f>'2 уровень'!#REF!</f>
        <v>#REF!</v>
      </c>
      <c r="AL838" s="36" t="e">
        <f>'2 уровень'!#REF!</f>
        <v>#REF!</v>
      </c>
      <c r="AM838" s="36" t="e">
        <f>'2 уровень'!#REF!</f>
        <v>#REF!</v>
      </c>
      <c r="AN838" s="1837"/>
      <c r="AO838" s="1837"/>
      <c r="AP838" s="1424"/>
      <c r="AQ838" s="1424"/>
    </row>
    <row r="839" spans="1:209" ht="30" x14ac:dyDescent="0.25">
      <c r="A839" s="25">
        <v>1</v>
      </c>
      <c r="B839" s="1172" t="s">
        <v>442</v>
      </c>
      <c r="C839" s="36">
        <f>'2 уровень'!F2026</f>
        <v>778</v>
      </c>
      <c r="D839" s="36">
        <f>'2 уровень'!G2026</f>
        <v>778</v>
      </c>
      <c r="E839" s="36">
        <f>'2 уровень'!H2026</f>
        <v>311</v>
      </c>
      <c r="F839" s="812">
        <f>'2 уровень'!I2026</f>
        <v>39.974293059125962</v>
      </c>
      <c r="G839" s="828">
        <f>'2 уровень'!J2026</f>
        <v>0</v>
      </c>
      <c r="H839" s="828">
        <f>'2 уровень'!K2026</f>
        <v>0</v>
      </c>
      <c r="I839" s="822">
        <f>'2 уровень'!L2026</f>
        <v>0</v>
      </c>
      <c r="J839" s="822">
        <f>'2 уровень'!M2026</f>
        <v>0</v>
      </c>
      <c r="K839" s="822">
        <f>'2 уровень'!N2026</f>
        <v>0</v>
      </c>
      <c r="L839" s="822">
        <f>'2 уровень'!O2026</f>
        <v>0</v>
      </c>
      <c r="M839" s="822">
        <f>'2 уровень'!P2026</f>
        <v>0</v>
      </c>
      <c r="N839" s="822">
        <f>'2 уровень'!Q2026</f>
        <v>0</v>
      </c>
      <c r="O839" s="821">
        <f>'2 уровень'!R2026</f>
        <v>0</v>
      </c>
      <c r="P839" s="821">
        <f>'2 уровень'!S2026</f>
        <v>0</v>
      </c>
      <c r="Q839" s="821">
        <f>'2 уровень'!T2026</f>
        <v>0</v>
      </c>
      <c r="R839" s="821">
        <f>'2 уровень'!U2026</f>
        <v>0</v>
      </c>
      <c r="S839" s="821">
        <f>'2 уровень'!V2026</f>
        <v>0</v>
      </c>
      <c r="T839" s="821">
        <f>'2 уровень'!W2026</f>
        <v>0</v>
      </c>
      <c r="U839" s="821">
        <f>'2 уровень'!X2026</f>
        <v>0</v>
      </c>
      <c r="V839" s="821">
        <f>'2 уровень'!Y2026</f>
        <v>0</v>
      </c>
      <c r="W839" s="821">
        <f>'2 уровень'!Z2026</f>
        <v>0</v>
      </c>
      <c r="X839" s="821">
        <f>'2 уровень'!AA2026</f>
        <v>0</v>
      </c>
      <c r="Y839" s="821">
        <f>'2 уровень'!AB2026</f>
        <v>0</v>
      </c>
      <c r="Z839" s="821">
        <f>'2 уровень'!AC2026</f>
        <v>0</v>
      </c>
      <c r="AA839" s="821">
        <f>'2 уровень'!AD2026</f>
        <v>0</v>
      </c>
      <c r="AB839" s="821">
        <f>'2 уровень'!AE2026</f>
        <v>0</v>
      </c>
      <c r="AC839" s="3624">
        <f>'2 уровень'!AF2026</f>
        <v>0</v>
      </c>
      <c r="AD839" s="821">
        <f>'2 уровень'!AG2026</f>
        <v>0</v>
      </c>
      <c r="AE839" s="821">
        <f>'2 уровень'!AH2026</f>
        <v>0</v>
      </c>
      <c r="AF839" s="821">
        <f>'2 уровень'!AI2026</f>
        <v>0</v>
      </c>
      <c r="AG839" s="821">
        <f>'2 уровень'!AJ2026</f>
        <v>0</v>
      </c>
      <c r="AH839" s="2332">
        <f>'2 уровень'!AK2026</f>
        <v>0</v>
      </c>
      <c r="AI839" s="821"/>
      <c r="AJ839" s="821"/>
      <c r="AK839" s="36" t="e">
        <f>'2 уровень'!#REF!</f>
        <v>#REF!</v>
      </c>
      <c r="AL839" s="36" t="e">
        <f>'2 уровень'!#REF!</f>
        <v>#REF!</v>
      </c>
      <c r="AM839" s="36" t="e">
        <f>'2 уровень'!#REF!</f>
        <v>#REF!</v>
      </c>
      <c r="AN839" s="1837"/>
      <c r="AO839" s="1837"/>
      <c r="AP839" s="1424"/>
      <c r="AQ839" s="1424"/>
    </row>
    <row r="840" spans="1:209" ht="30" x14ac:dyDescent="0.25">
      <c r="B840" s="1172" t="s">
        <v>515</v>
      </c>
      <c r="C840" s="36">
        <f>'2 уровень'!F2027</f>
        <v>0</v>
      </c>
      <c r="D840" s="36">
        <f>'2 уровень'!G2027</f>
        <v>0</v>
      </c>
      <c r="E840" s="36">
        <f>'2 уровень'!H2027</f>
        <v>0</v>
      </c>
      <c r="F840" s="812"/>
      <c r="G840" s="828"/>
      <c r="H840" s="828"/>
      <c r="I840" s="822"/>
      <c r="J840" s="822"/>
      <c r="K840" s="822"/>
      <c r="L840" s="822"/>
      <c r="M840" s="822"/>
      <c r="N840" s="822"/>
      <c r="O840" s="821"/>
      <c r="P840" s="821"/>
      <c r="Q840" s="821"/>
      <c r="R840" s="821"/>
      <c r="S840" s="821"/>
      <c r="T840" s="821"/>
      <c r="U840" s="821"/>
      <c r="V840" s="821"/>
      <c r="W840" s="821"/>
      <c r="X840" s="821"/>
      <c r="Y840" s="821"/>
      <c r="Z840" s="821"/>
      <c r="AA840" s="821"/>
      <c r="AB840" s="821"/>
      <c r="AC840" s="3624"/>
      <c r="AD840" s="821"/>
      <c r="AE840" s="821"/>
      <c r="AF840" s="821"/>
      <c r="AG840" s="821"/>
      <c r="AH840" s="2332"/>
      <c r="AI840" s="821"/>
      <c r="AJ840" s="821"/>
      <c r="AK840" s="36"/>
      <c r="AL840" s="36"/>
      <c r="AM840" s="36"/>
      <c r="AN840" s="1837"/>
      <c r="AO840" s="1837"/>
      <c r="AP840" s="1424"/>
      <c r="AQ840" s="1424"/>
    </row>
    <row r="841" spans="1:209" ht="60" x14ac:dyDescent="0.25">
      <c r="A841" s="25">
        <v>1</v>
      </c>
      <c r="B841" s="1172" t="s">
        <v>443</v>
      </c>
      <c r="C841" s="36">
        <f>'2 уровень'!F2028</f>
        <v>2009</v>
      </c>
      <c r="D841" s="36">
        <f>'2 уровень'!G2028</f>
        <v>2009</v>
      </c>
      <c r="E841" s="36">
        <f>'2 уровень'!H2028</f>
        <v>1973</v>
      </c>
      <c r="F841" s="812">
        <f>'2 уровень'!I2028</f>
        <v>98.208063713290201</v>
      </c>
      <c r="G841" s="828">
        <f>'2 уровень'!J2028</f>
        <v>0</v>
      </c>
      <c r="H841" s="828">
        <f>'2 уровень'!K2028</f>
        <v>0</v>
      </c>
      <c r="I841" s="822">
        <f>'2 уровень'!L2028</f>
        <v>0</v>
      </c>
      <c r="J841" s="822">
        <f>'2 уровень'!M2028</f>
        <v>0</v>
      </c>
      <c r="K841" s="822">
        <f>'2 уровень'!N2028</f>
        <v>0</v>
      </c>
      <c r="L841" s="822">
        <f>'2 уровень'!O2028</f>
        <v>0</v>
      </c>
      <c r="M841" s="822">
        <f>'2 уровень'!P2028</f>
        <v>0</v>
      </c>
      <c r="N841" s="822">
        <f>'2 уровень'!Q2028</f>
        <v>0</v>
      </c>
      <c r="O841" s="821">
        <f>'2 уровень'!R2028</f>
        <v>0</v>
      </c>
      <c r="P841" s="821">
        <f>'2 уровень'!S2028</f>
        <v>0</v>
      </c>
      <c r="Q841" s="821">
        <f>'2 уровень'!T2028</f>
        <v>0</v>
      </c>
      <c r="R841" s="821">
        <f>'2 уровень'!U2028</f>
        <v>0</v>
      </c>
      <c r="S841" s="821">
        <f>'2 уровень'!V2028</f>
        <v>0</v>
      </c>
      <c r="T841" s="821">
        <f>'2 уровень'!W2028</f>
        <v>0</v>
      </c>
      <c r="U841" s="821">
        <f>'2 уровень'!X2028</f>
        <v>0</v>
      </c>
      <c r="V841" s="821">
        <f>'2 уровень'!Y2028</f>
        <v>0</v>
      </c>
      <c r="W841" s="821">
        <f>'2 уровень'!Z2028</f>
        <v>0</v>
      </c>
      <c r="X841" s="821">
        <f>'2 уровень'!AA2028</f>
        <v>0</v>
      </c>
      <c r="Y841" s="821">
        <f>'2 уровень'!AB2028</f>
        <v>0</v>
      </c>
      <c r="Z841" s="821">
        <f>'2 уровень'!AC2028</f>
        <v>0</v>
      </c>
      <c r="AA841" s="821">
        <f>'2 уровень'!AD2028</f>
        <v>0</v>
      </c>
      <c r="AB841" s="821">
        <f>'2 уровень'!AE2028</f>
        <v>0</v>
      </c>
      <c r="AC841" s="3624">
        <f>'2 уровень'!AF2028</f>
        <v>0</v>
      </c>
      <c r="AD841" s="821">
        <f>'2 уровень'!AG2028</f>
        <v>0</v>
      </c>
      <c r="AE841" s="821">
        <f>'2 уровень'!AH2028</f>
        <v>0</v>
      </c>
      <c r="AF841" s="821">
        <f>'2 уровень'!AI2028</f>
        <v>0</v>
      </c>
      <c r="AG841" s="821">
        <f>'2 уровень'!AJ2028</f>
        <v>0</v>
      </c>
      <c r="AH841" s="2332">
        <f>'2 уровень'!AK2028</f>
        <v>0</v>
      </c>
      <c r="AI841" s="821"/>
      <c r="AJ841" s="821"/>
      <c r="AK841" s="36" t="e">
        <f>'2 уровень'!#REF!</f>
        <v>#REF!</v>
      </c>
      <c r="AL841" s="36" t="e">
        <f>'2 уровень'!#REF!</f>
        <v>#REF!</v>
      </c>
      <c r="AM841" s="36" t="e">
        <f>'2 уровень'!#REF!</f>
        <v>#REF!</v>
      </c>
      <c r="AN841" s="1837"/>
      <c r="AO841" s="1837"/>
      <c r="AP841" s="1424"/>
      <c r="AQ841" s="1424"/>
    </row>
    <row r="842" spans="1:209" ht="45" x14ac:dyDescent="0.25">
      <c r="A842" s="25">
        <v>1</v>
      </c>
      <c r="B842" s="1172" t="s">
        <v>444</v>
      </c>
      <c r="C842" s="36">
        <f>'2 уровень'!F2029</f>
        <v>1423</v>
      </c>
      <c r="D842" s="36">
        <f>'2 уровень'!G2029</f>
        <v>1423</v>
      </c>
      <c r="E842" s="36">
        <f>'2 уровень'!H2029</f>
        <v>314</v>
      </c>
      <c r="F842" s="812">
        <f>'2 уровень'!I2029</f>
        <v>22.066057624736469</v>
      </c>
      <c r="G842" s="828">
        <f>'2 уровень'!J2029</f>
        <v>0</v>
      </c>
      <c r="H842" s="828">
        <f>'2 уровень'!K2029</f>
        <v>0</v>
      </c>
      <c r="I842" s="822">
        <f>'2 уровень'!L2029</f>
        <v>0</v>
      </c>
      <c r="J842" s="822">
        <f>'2 уровень'!M2029</f>
        <v>0</v>
      </c>
      <c r="K842" s="822">
        <f>'2 уровень'!N2029</f>
        <v>0</v>
      </c>
      <c r="L842" s="822">
        <f>'2 уровень'!O2029</f>
        <v>0</v>
      </c>
      <c r="M842" s="822">
        <f>'2 уровень'!P2029</f>
        <v>0</v>
      </c>
      <c r="N842" s="822">
        <f>'2 уровень'!Q2029</f>
        <v>0</v>
      </c>
      <c r="O842" s="821">
        <f>'2 уровень'!R2029</f>
        <v>0</v>
      </c>
      <c r="P842" s="821">
        <f>'2 уровень'!S2029</f>
        <v>0</v>
      </c>
      <c r="Q842" s="821">
        <f>'2 уровень'!T2029</f>
        <v>0</v>
      </c>
      <c r="R842" s="821">
        <f>'2 уровень'!U2029</f>
        <v>0</v>
      </c>
      <c r="S842" s="821">
        <f>'2 уровень'!V2029</f>
        <v>0</v>
      </c>
      <c r="T842" s="821">
        <f>'2 уровень'!W2029</f>
        <v>0</v>
      </c>
      <c r="U842" s="821">
        <f>'2 уровень'!X2029</f>
        <v>0</v>
      </c>
      <c r="V842" s="821">
        <f>'2 уровень'!Y2029</f>
        <v>0</v>
      </c>
      <c r="W842" s="821">
        <f>'2 уровень'!Z2029</f>
        <v>0</v>
      </c>
      <c r="X842" s="821">
        <f>'2 уровень'!AA2029</f>
        <v>0</v>
      </c>
      <c r="Y842" s="821">
        <f>'2 уровень'!AB2029</f>
        <v>0</v>
      </c>
      <c r="Z842" s="821">
        <f>'2 уровень'!AC2029</f>
        <v>0</v>
      </c>
      <c r="AA842" s="821">
        <f>'2 уровень'!AD2029</f>
        <v>0</v>
      </c>
      <c r="AB842" s="821">
        <f>'2 уровень'!AE2029</f>
        <v>0</v>
      </c>
      <c r="AC842" s="3624">
        <f>'2 уровень'!AF2029</f>
        <v>0</v>
      </c>
      <c r="AD842" s="821">
        <f>'2 уровень'!AG2029</f>
        <v>0</v>
      </c>
      <c r="AE842" s="821">
        <f>'2 уровень'!AH2029</f>
        <v>0</v>
      </c>
      <c r="AF842" s="821">
        <f>'2 уровень'!AI2029</f>
        <v>0</v>
      </c>
      <c r="AG842" s="821">
        <f>'2 уровень'!AJ2029</f>
        <v>0</v>
      </c>
      <c r="AH842" s="2332">
        <f>'2 уровень'!AK2029</f>
        <v>0</v>
      </c>
      <c r="AI842" s="821"/>
      <c r="AJ842" s="821"/>
      <c r="AK842" s="36" t="e">
        <f>'2 уровень'!#REF!</f>
        <v>#REF!</v>
      </c>
      <c r="AL842" s="36" t="e">
        <f>'2 уровень'!#REF!</f>
        <v>#REF!</v>
      </c>
      <c r="AM842" s="36" t="e">
        <f>'2 уровень'!#REF!</f>
        <v>#REF!</v>
      </c>
      <c r="AN842" s="1837"/>
      <c r="AO842" s="1837"/>
      <c r="AP842" s="1424"/>
      <c r="AQ842" s="1424"/>
    </row>
    <row r="843" spans="1:209" ht="29.25" x14ac:dyDescent="0.25">
      <c r="A843" s="25">
        <v>1</v>
      </c>
      <c r="B843" s="1932" t="s">
        <v>405</v>
      </c>
      <c r="C843" s="36">
        <f>'2 уровень'!F2030</f>
        <v>420</v>
      </c>
      <c r="D843" s="36">
        <f>'2 уровень'!G2030</f>
        <v>420</v>
      </c>
      <c r="E843" s="36">
        <f>'2 уровень'!H2030</f>
        <v>611</v>
      </c>
      <c r="F843" s="812">
        <f>'2 уровень'!I2030</f>
        <v>145.47619047619048</v>
      </c>
      <c r="G843" s="828">
        <f>'2 уровень'!J2030</f>
        <v>0</v>
      </c>
      <c r="H843" s="828">
        <f>'2 уровень'!K2030</f>
        <v>0</v>
      </c>
      <c r="I843" s="822">
        <f>'2 уровень'!L2030</f>
        <v>0</v>
      </c>
      <c r="J843" s="822">
        <f>'2 уровень'!M2030</f>
        <v>0</v>
      </c>
      <c r="K843" s="822">
        <f>'2 уровень'!N2030</f>
        <v>0</v>
      </c>
      <c r="L843" s="822">
        <f>'2 уровень'!O2030</f>
        <v>0</v>
      </c>
      <c r="M843" s="822">
        <f>'2 уровень'!P2030</f>
        <v>0</v>
      </c>
      <c r="N843" s="822">
        <f>'2 уровень'!Q2030</f>
        <v>0</v>
      </c>
      <c r="O843" s="821">
        <f>'2 уровень'!R2030</f>
        <v>0</v>
      </c>
      <c r="P843" s="821">
        <f>'2 уровень'!S2030</f>
        <v>0</v>
      </c>
      <c r="Q843" s="821">
        <f>'2 уровень'!T2030</f>
        <v>0</v>
      </c>
      <c r="R843" s="821">
        <f>'2 уровень'!U2030</f>
        <v>0</v>
      </c>
      <c r="S843" s="821">
        <f>'2 уровень'!V2030</f>
        <v>0</v>
      </c>
      <c r="T843" s="821">
        <f>'2 уровень'!W2030</f>
        <v>0</v>
      </c>
      <c r="U843" s="821">
        <f>'2 уровень'!X2030</f>
        <v>0</v>
      </c>
      <c r="V843" s="821">
        <f>'2 уровень'!Y2030</f>
        <v>0</v>
      </c>
      <c r="W843" s="821">
        <f>'2 уровень'!Z2030</f>
        <v>0</v>
      </c>
      <c r="X843" s="821">
        <f>'2 уровень'!AA2030</f>
        <v>0</v>
      </c>
      <c r="Y843" s="821">
        <f>'2 уровень'!AB2030</f>
        <v>0</v>
      </c>
      <c r="Z843" s="821">
        <f>'2 уровень'!AC2030</f>
        <v>0</v>
      </c>
      <c r="AA843" s="821">
        <f>'2 уровень'!AD2030</f>
        <v>0</v>
      </c>
      <c r="AB843" s="821">
        <f>'2 уровень'!AE2030</f>
        <v>0</v>
      </c>
      <c r="AC843" s="3624">
        <f>'2 уровень'!AF2030</f>
        <v>0</v>
      </c>
      <c r="AD843" s="821">
        <f>'2 уровень'!AG2030</f>
        <v>0</v>
      </c>
      <c r="AE843" s="821">
        <f>'2 уровень'!AH2030</f>
        <v>0</v>
      </c>
      <c r="AF843" s="821">
        <f>'2 уровень'!AI2030</f>
        <v>0</v>
      </c>
      <c r="AG843" s="821">
        <f>'2 уровень'!AJ2030</f>
        <v>0</v>
      </c>
      <c r="AH843" s="2332">
        <f>'2 уровень'!AK2030</f>
        <v>0</v>
      </c>
      <c r="AI843" s="821"/>
      <c r="AJ843" s="821"/>
      <c r="AK843" s="36" t="e">
        <f>'2 уровень'!#REF!</f>
        <v>#REF!</v>
      </c>
      <c r="AL843" s="36" t="e">
        <f>'2 уровень'!#REF!</f>
        <v>#REF!</v>
      </c>
      <c r="AM843" s="36" t="e">
        <f>'2 уровень'!#REF!</f>
        <v>#REF!</v>
      </c>
      <c r="AN843" s="1837"/>
      <c r="AO843" s="1837"/>
      <c r="AP843" s="1424"/>
      <c r="AQ843" s="1424"/>
    </row>
    <row r="844" spans="1:209" x14ac:dyDescent="0.25">
      <c r="A844" s="25">
        <v>1</v>
      </c>
      <c r="B844" s="1172" t="s">
        <v>390</v>
      </c>
      <c r="C844" s="36">
        <f>'2 уровень'!F2031</f>
        <v>0</v>
      </c>
      <c r="D844" s="36">
        <f>'2 уровень'!G2031</f>
        <v>0</v>
      </c>
      <c r="E844" s="36">
        <f>'2 уровень'!H2031</f>
        <v>0</v>
      </c>
      <c r="F844" s="812">
        <f>'2 уровень'!I2031</f>
        <v>0</v>
      </c>
      <c r="G844" s="828">
        <f>'2 уровень'!J2031</f>
        <v>0</v>
      </c>
      <c r="H844" s="828">
        <f>'2 уровень'!K2031</f>
        <v>0</v>
      </c>
      <c r="I844" s="822">
        <f>'2 уровень'!L2031</f>
        <v>0</v>
      </c>
      <c r="J844" s="822">
        <f>'2 уровень'!M2031</f>
        <v>0</v>
      </c>
      <c r="K844" s="822">
        <f>'2 уровень'!N2031</f>
        <v>0</v>
      </c>
      <c r="L844" s="822">
        <f>'2 уровень'!O2031</f>
        <v>0</v>
      </c>
      <c r="M844" s="822">
        <f>'2 уровень'!P2031</f>
        <v>0</v>
      </c>
      <c r="N844" s="822">
        <f>'2 уровень'!Q2031</f>
        <v>0</v>
      </c>
      <c r="O844" s="821">
        <f>'2 уровень'!R2031</f>
        <v>0</v>
      </c>
      <c r="P844" s="821">
        <f>'2 уровень'!S2031</f>
        <v>0</v>
      </c>
      <c r="Q844" s="821">
        <f>'2 уровень'!T2031</f>
        <v>0</v>
      </c>
      <c r="R844" s="821">
        <f>'2 уровень'!U2031</f>
        <v>0</v>
      </c>
      <c r="S844" s="821">
        <f>'2 уровень'!V2031</f>
        <v>0</v>
      </c>
      <c r="T844" s="821">
        <f>'2 уровень'!W2031</f>
        <v>0</v>
      </c>
      <c r="U844" s="821">
        <f>'2 уровень'!X2031</f>
        <v>0</v>
      </c>
      <c r="V844" s="821">
        <f>'2 уровень'!Y2031</f>
        <v>0</v>
      </c>
      <c r="W844" s="821">
        <f>'2 уровень'!Z2031</f>
        <v>0</v>
      </c>
      <c r="X844" s="821">
        <f>'2 уровень'!AA2031</f>
        <v>0</v>
      </c>
      <c r="Y844" s="821">
        <f>'2 уровень'!AB2031</f>
        <v>0</v>
      </c>
      <c r="Z844" s="821">
        <f>'2 уровень'!AC2031</f>
        <v>0</v>
      </c>
      <c r="AA844" s="821">
        <f>'2 уровень'!AD2031</f>
        <v>0</v>
      </c>
      <c r="AB844" s="821">
        <f>'2 уровень'!AE2031</f>
        <v>0</v>
      </c>
      <c r="AC844" s="3624">
        <f>'2 уровень'!AF2031</f>
        <v>0</v>
      </c>
      <c r="AD844" s="821">
        <f>'2 уровень'!AG2031</f>
        <v>0</v>
      </c>
      <c r="AE844" s="821">
        <f>'2 уровень'!AH2031</f>
        <v>0</v>
      </c>
      <c r="AF844" s="821">
        <f>'2 уровень'!AI2031</f>
        <v>0</v>
      </c>
      <c r="AG844" s="821">
        <f>'2 уровень'!AJ2031</f>
        <v>0</v>
      </c>
      <c r="AH844" s="2332">
        <f>'2 уровень'!AK2031</f>
        <v>0</v>
      </c>
      <c r="AI844" s="821"/>
      <c r="AJ844" s="821"/>
      <c r="AK844" s="36" t="e">
        <f>'2 уровень'!#REF!</f>
        <v>#REF!</v>
      </c>
      <c r="AL844" s="36" t="e">
        <f>'2 уровень'!#REF!</f>
        <v>#REF!</v>
      </c>
      <c r="AM844" s="36" t="e">
        <f>'2 уровень'!#REF!</f>
        <v>#REF!</v>
      </c>
      <c r="AN844" s="1837"/>
      <c r="AO844" s="1837"/>
      <c r="AP844" s="1424"/>
      <c r="AQ844" s="1424"/>
    </row>
    <row r="845" spans="1:209" ht="30" x14ac:dyDescent="0.25">
      <c r="A845" s="25">
        <v>1</v>
      </c>
      <c r="B845" s="1936" t="s">
        <v>391</v>
      </c>
      <c r="C845" s="36">
        <f>'2 уровень'!F2032</f>
        <v>0</v>
      </c>
      <c r="D845" s="36">
        <f>'2 уровень'!G2032</f>
        <v>0</v>
      </c>
      <c r="E845" s="36">
        <f>'2 уровень'!H2032</f>
        <v>0</v>
      </c>
      <c r="F845" s="812">
        <f>'2 уровень'!I2032</f>
        <v>0</v>
      </c>
      <c r="G845" s="828">
        <f>'2 уровень'!J2032</f>
        <v>0</v>
      </c>
      <c r="H845" s="828">
        <f>'2 уровень'!K2032</f>
        <v>0</v>
      </c>
      <c r="I845" s="822">
        <f>'2 уровень'!L2032</f>
        <v>0</v>
      </c>
      <c r="J845" s="822">
        <f>'2 уровень'!M2032</f>
        <v>0</v>
      </c>
      <c r="K845" s="822">
        <f>'2 уровень'!N2032</f>
        <v>0</v>
      </c>
      <c r="L845" s="822">
        <f>'2 уровень'!O2032</f>
        <v>0</v>
      </c>
      <c r="M845" s="822">
        <f>'2 уровень'!P2032</f>
        <v>0</v>
      </c>
      <c r="N845" s="822">
        <f>'2 уровень'!Q2032</f>
        <v>0</v>
      </c>
      <c r="O845" s="821">
        <f>'2 уровень'!R2032</f>
        <v>0</v>
      </c>
      <c r="P845" s="821">
        <f>'2 уровень'!S2032</f>
        <v>0</v>
      </c>
      <c r="Q845" s="821">
        <f>'2 уровень'!T2032</f>
        <v>0</v>
      </c>
      <c r="R845" s="821">
        <f>'2 уровень'!U2032</f>
        <v>0</v>
      </c>
      <c r="S845" s="821">
        <f>'2 уровень'!V2032</f>
        <v>0</v>
      </c>
      <c r="T845" s="821">
        <f>'2 уровень'!W2032</f>
        <v>0</v>
      </c>
      <c r="U845" s="821">
        <f>'2 уровень'!X2032</f>
        <v>0</v>
      </c>
      <c r="V845" s="821">
        <f>'2 уровень'!Y2032</f>
        <v>0</v>
      </c>
      <c r="W845" s="821">
        <f>'2 уровень'!Z2032</f>
        <v>0</v>
      </c>
      <c r="X845" s="821">
        <f>'2 уровень'!AA2032</f>
        <v>0</v>
      </c>
      <c r="Y845" s="821">
        <f>'2 уровень'!AB2032</f>
        <v>0</v>
      </c>
      <c r="Z845" s="821">
        <f>'2 уровень'!AC2032</f>
        <v>0</v>
      </c>
      <c r="AA845" s="821">
        <f>'2 уровень'!AD2032</f>
        <v>0</v>
      </c>
      <c r="AB845" s="821">
        <f>'2 уровень'!AE2032</f>
        <v>0</v>
      </c>
      <c r="AC845" s="3624">
        <f>'2 уровень'!AF2032</f>
        <v>0</v>
      </c>
      <c r="AD845" s="821">
        <f>'2 уровень'!AG2032</f>
        <v>0</v>
      </c>
      <c r="AE845" s="821">
        <f>'2 уровень'!AH2032</f>
        <v>0</v>
      </c>
      <c r="AF845" s="821">
        <f>'2 уровень'!AI2032</f>
        <v>0</v>
      </c>
      <c r="AG845" s="821">
        <f>'2 уровень'!AJ2032</f>
        <v>0</v>
      </c>
      <c r="AH845" s="2332">
        <f>'2 уровень'!AK2032</f>
        <v>0</v>
      </c>
      <c r="AI845" s="821"/>
      <c r="AJ845" s="821"/>
      <c r="AK845" s="36"/>
      <c r="AL845" s="36"/>
      <c r="AM845" s="36"/>
      <c r="AN845" s="1837"/>
      <c r="AO845" s="1837"/>
      <c r="AP845" s="1424"/>
      <c r="AQ845" s="1424"/>
    </row>
    <row r="846" spans="1:209" x14ac:dyDescent="0.25">
      <c r="A846" s="25">
        <v>1</v>
      </c>
      <c r="B846" s="1172" t="s">
        <v>392</v>
      </c>
      <c r="C846" s="36">
        <f>'2 уровень'!F2033</f>
        <v>0</v>
      </c>
      <c r="D846" s="36">
        <f>'2 уровень'!G2033</f>
        <v>0</v>
      </c>
      <c r="E846" s="36">
        <f>'2 уровень'!H2033</f>
        <v>0</v>
      </c>
      <c r="F846" s="812">
        <f>'2 уровень'!I2033</f>
        <v>0</v>
      </c>
      <c r="G846" s="828">
        <f>'2 уровень'!J2033</f>
        <v>0</v>
      </c>
      <c r="H846" s="828">
        <f>'2 уровень'!K2033</f>
        <v>0</v>
      </c>
      <c r="I846" s="822">
        <f>'2 уровень'!L2033</f>
        <v>0</v>
      </c>
      <c r="J846" s="822">
        <f>'2 уровень'!M2033</f>
        <v>0</v>
      </c>
      <c r="K846" s="822">
        <f>'2 уровень'!N2033</f>
        <v>0</v>
      </c>
      <c r="L846" s="822">
        <f>'2 уровень'!O2033</f>
        <v>0</v>
      </c>
      <c r="M846" s="822">
        <f>'2 уровень'!P2033</f>
        <v>0</v>
      </c>
      <c r="N846" s="822">
        <f>'2 уровень'!Q2033</f>
        <v>0</v>
      </c>
      <c r="O846" s="821">
        <f>'2 уровень'!R2033</f>
        <v>0</v>
      </c>
      <c r="P846" s="821">
        <f>'2 уровень'!S2033</f>
        <v>0</v>
      </c>
      <c r="Q846" s="821">
        <f>'2 уровень'!T2033</f>
        <v>0</v>
      </c>
      <c r="R846" s="821">
        <f>'2 уровень'!U2033</f>
        <v>0</v>
      </c>
      <c r="S846" s="821">
        <f>'2 уровень'!V2033</f>
        <v>0</v>
      </c>
      <c r="T846" s="821">
        <f>'2 уровень'!W2033</f>
        <v>0</v>
      </c>
      <c r="U846" s="821">
        <f>'2 уровень'!X2033</f>
        <v>0</v>
      </c>
      <c r="V846" s="821">
        <f>'2 уровень'!Y2033</f>
        <v>0</v>
      </c>
      <c r="W846" s="821">
        <f>'2 уровень'!Z2033</f>
        <v>0</v>
      </c>
      <c r="X846" s="821">
        <f>'2 уровень'!AA2033</f>
        <v>0</v>
      </c>
      <c r="Y846" s="821">
        <f>'2 уровень'!AB2033</f>
        <v>0</v>
      </c>
      <c r="Z846" s="821">
        <f>'2 уровень'!AC2033</f>
        <v>0</v>
      </c>
      <c r="AA846" s="821">
        <f>'2 уровень'!AD2033</f>
        <v>0</v>
      </c>
      <c r="AB846" s="821">
        <f>'2 уровень'!AE2033</f>
        <v>0</v>
      </c>
      <c r="AC846" s="3624">
        <f>'2 уровень'!AF2033</f>
        <v>0</v>
      </c>
      <c r="AD846" s="821">
        <f>'2 уровень'!AG2033</f>
        <v>0</v>
      </c>
      <c r="AE846" s="821">
        <f>'2 уровень'!AH2033</f>
        <v>0</v>
      </c>
      <c r="AF846" s="821">
        <f>'2 уровень'!AI2033</f>
        <v>0</v>
      </c>
      <c r="AG846" s="821">
        <f>'2 уровень'!AJ2033</f>
        <v>0</v>
      </c>
      <c r="AH846" s="2332">
        <f>'2 уровень'!AK2033</f>
        <v>0</v>
      </c>
      <c r="AI846" s="821"/>
      <c r="AJ846" s="821"/>
      <c r="AK846" s="36" t="e">
        <f>'2 уровень'!#REF!</f>
        <v>#REF!</v>
      </c>
      <c r="AL846" s="36" t="e">
        <f>'2 уровень'!#REF!</f>
        <v>#REF!</v>
      </c>
      <c r="AM846" s="36" t="e">
        <f>'2 уровень'!#REF!</f>
        <v>#REF!</v>
      </c>
      <c r="AN846" s="1837"/>
      <c r="AO846" s="1837"/>
      <c r="AP846" s="1424"/>
      <c r="AQ846" s="1424"/>
    </row>
    <row r="847" spans="1:209" ht="30" x14ac:dyDescent="0.25">
      <c r="A847" s="25">
        <v>1</v>
      </c>
      <c r="B847" s="1172" t="s">
        <v>414</v>
      </c>
      <c r="C847" s="36">
        <f>'2 уровень'!F2034</f>
        <v>0</v>
      </c>
      <c r="D847" s="36">
        <f>'2 уровень'!G2034</f>
        <v>0</v>
      </c>
      <c r="E847" s="36">
        <f>'2 уровень'!H2034</f>
        <v>0</v>
      </c>
      <c r="F847" s="812">
        <f>'2 уровень'!I2034</f>
        <v>0</v>
      </c>
      <c r="G847" s="828">
        <f>'2 уровень'!J2034</f>
        <v>0</v>
      </c>
      <c r="H847" s="828">
        <f>'2 уровень'!K2034</f>
        <v>0</v>
      </c>
      <c r="I847" s="822">
        <f>'2 уровень'!L2034</f>
        <v>0</v>
      </c>
      <c r="J847" s="822">
        <f>'2 уровень'!M2034</f>
        <v>0</v>
      </c>
      <c r="K847" s="822">
        <f>'2 уровень'!N2034</f>
        <v>0</v>
      </c>
      <c r="L847" s="822">
        <f>'2 уровень'!O2034</f>
        <v>0</v>
      </c>
      <c r="M847" s="822">
        <f>'2 уровень'!P2034</f>
        <v>0</v>
      </c>
      <c r="N847" s="822">
        <f>'2 уровень'!Q2034</f>
        <v>0</v>
      </c>
      <c r="O847" s="821">
        <f>'2 уровень'!R2034</f>
        <v>0</v>
      </c>
      <c r="P847" s="821">
        <f>'2 уровень'!S2034</f>
        <v>0</v>
      </c>
      <c r="Q847" s="821">
        <f>'2 уровень'!T2034</f>
        <v>0</v>
      </c>
      <c r="R847" s="821">
        <f>'2 уровень'!U2034</f>
        <v>0</v>
      </c>
      <c r="S847" s="821">
        <f>'2 уровень'!V2034</f>
        <v>0</v>
      </c>
      <c r="T847" s="821">
        <f>'2 уровень'!W2034</f>
        <v>0</v>
      </c>
      <c r="U847" s="821">
        <f>'2 уровень'!X2034</f>
        <v>0</v>
      </c>
      <c r="V847" s="821">
        <f>'2 уровень'!Y2034</f>
        <v>0</v>
      </c>
      <c r="W847" s="821">
        <f>'2 уровень'!Z2034</f>
        <v>0</v>
      </c>
      <c r="X847" s="821">
        <f>'2 уровень'!AA2034</f>
        <v>0</v>
      </c>
      <c r="Y847" s="821">
        <f>'2 уровень'!AB2034</f>
        <v>0</v>
      </c>
      <c r="Z847" s="821">
        <f>'2 уровень'!AC2034</f>
        <v>0</v>
      </c>
      <c r="AA847" s="821">
        <f>'2 уровень'!AD2034</f>
        <v>0</v>
      </c>
      <c r="AB847" s="821">
        <f>'2 уровень'!AE2034</f>
        <v>0</v>
      </c>
      <c r="AC847" s="3624">
        <f>'2 уровень'!AF2034</f>
        <v>0</v>
      </c>
      <c r="AD847" s="821">
        <f>'2 уровень'!AG2034</f>
        <v>0</v>
      </c>
      <c r="AE847" s="821">
        <f>'2 уровень'!AH2034</f>
        <v>0</v>
      </c>
      <c r="AF847" s="821">
        <f>'2 уровень'!AI2034</f>
        <v>0</v>
      </c>
      <c r="AG847" s="821">
        <f>'2 уровень'!AJ2034</f>
        <v>0</v>
      </c>
      <c r="AH847" s="2332">
        <f>'2 уровень'!AK2034</f>
        <v>0</v>
      </c>
      <c r="AI847" s="821"/>
      <c r="AJ847" s="821"/>
      <c r="AK847" s="36" t="e">
        <f>'2 уровень'!#REF!</f>
        <v>#REF!</v>
      </c>
      <c r="AL847" s="36" t="e">
        <f>'2 уровень'!#REF!</f>
        <v>#REF!</v>
      </c>
      <c r="AM847" s="36" t="e">
        <f>'2 уровень'!#REF!</f>
        <v>#REF!</v>
      </c>
      <c r="AN847" s="1837"/>
      <c r="AO847" s="1837"/>
      <c r="AP847" s="1424"/>
      <c r="AQ847" s="1424"/>
    </row>
    <row r="848" spans="1:209" ht="30" x14ac:dyDescent="0.25">
      <c r="A848" s="25">
        <v>1</v>
      </c>
      <c r="B848" s="1172" t="s">
        <v>445</v>
      </c>
      <c r="C848" s="36">
        <f>'2 уровень'!F2035</f>
        <v>420</v>
      </c>
      <c r="D848" s="36">
        <f>'2 уровень'!G2035</f>
        <v>420</v>
      </c>
      <c r="E848" s="36">
        <f>'2 уровень'!H2035</f>
        <v>611</v>
      </c>
      <c r="F848" s="812">
        <f>'2 уровень'!I2035</f>
        <v>145.47619047619048</v>
      </c>
      <c r="G848" s="828">
        <f>'2 уровень'!J2035</f>
        <v>0</v>
      </c>
      <c r="H848" s="828">
        <f>'2 уровень'!K2035</f>
        <v>0</v>
      </c>
      <c r="I848" s="822">
        <f>'2 уровень'!L2035</f>
        <v>0</v>
      </c>
      <c r="J848" s="822">
        <f>'2 уровень'!M2035</f>
        <v>0</v>
      </c>
      <c r="K848" s="822">
        <f>'2 уровень'!N2035</f>
        <v>0</v>
      </c>
      <c r="L848" s="822">
        <f>'2 уровень'!O2035</f>
        <v>0</v>
      </c>
      <c r="M848" s="822">
        <f>'2 уровень'!P2035</f>
        <v>0</v>
      </c>
      <c r="N848" s="822">
        <f>'2 уровень'!Q2035</f>
        <v>0</v>
      </c>
      <c r="O848" s="821">
        <f>'2 уровень'!R2035</f>
        <v>0</v>
      </c>
      <c r="P848" s="821">
        <f>'2 уровень'!S2035</f>
        <v>0</v>
      </c>
      <c r="Q848" s="821">
        <f>'2 уровень'!T2035</f>
        <v>0</v>
      </c>
      <c r="R848" s="821">
        <f>'2 уровень'!U2035</f>
        <v>0</v>
      </c>
      <c r="S848" s="821">
        <f>'2 уровень'!V2035</f>
        <v>0</v>
      </c>
      <c r="T848" s="821">
        <f>'2 уровень'!W2035</f>
        <v>0</v>
      </c>
      <c r="U848" s="821">
        <f>'2 уровень'!X2035</f>
        <v>0</v>
      </c>
      <c r="V848" s="821">
        <f>'2 уровень'!Y2035</f>
        <v>0</v>
      </c>
      <c r="W848" s="821">
        <f>'2 уровень'!Z2035</f>
        <v>0</v>
      </c>
      <c r="X848" s="821">
        <f>'2 уровень'!AA2035</f>
        <v>0</v>
      </c>
      <c r="Y848" s="821">
        <f>'2 уровень'!AB2035</f>
        <v>0</v>
      </c>
      <c r="Z848" s="821">
        <f>'2 уровень'!AC2035</f>
        <v>0</v>
      </c>
      <c r="AA848" s="821">
        <f>'2 уровень'!AD2035</f>
        <v>0</v>
      </c>
      <c r="AB848" s="821">
        <f>'2 уровень'!AE2035</f>
        <v>0</v>
      </c>
      <c r="AC848" s="3624">
        <f>'2 уровень'!AF2035</f>
        <v>0</v>
      </c>
      <c r="AD848" s="821">
        <f>'2 уровень'!AG2035</f>
        <v>0</v>
      </c>
      <c r="AE848" s="821">
        <f>'2 уровень'!AH2035</f>
        <v>0</v>
      </c>
      <c r="AF848" s="821">
        <f>'2 уровень'!AI2035</f>
        <v>0</v>
      </c>
      <c r="AG848" s="821">
        <f>'2 уровень'!AJ2035</f>
        <v>0</v>
      </c>
      <c r="AH848" s="2332">
        <f>'2 уровень'!AK2035</f>
        <v>0</v>
      </c>
      <c r="AI848" s="821"/>
      <c r="AJ848" s="821"/>
      <c r="AK848" s="36" t="e">
        <f>'2 уровень'!#REF!</f>
        <v>#REF!</v>
      </c>
      <c r="AL848" s="36" t="e">
        <f>'2 уровень'!#REF!</f>
        <v>#REF!</v>
      </c>
      <c r="AM848" s="36" t="e">
        <f>'2 уровень'!#REF!</f>
        <v>#REF!</v>
      </c>
      <c r="AN848" s="1837"/>
      <c r="AO848" s="1837"/>
      <c r="AP848" s="1424"/>
      <c r="AQ848" s="1424"/>
    </row>
    <row r="849" spans="1:43" ht="60" x14ac:dyDescent="0.25">
      <c r="A849" s="25">
        <v>1</v>
      </c>
      <c r="B849" s="1172" t="s">
        <v>394</v>
      </c>
      <c r="C849" s="36">
        <f>'2 уровень'!F2036</f>
        <v>0</v>
      </c>
      <c r="D849" s="36">
        <f>'2 уровень'!G2036</f>
        <v>0</v>
      </c>
      <c r="E849" s="36">
        <f>'2 уровень'!H2036</f>
        <v>0</v>
      </c>
      <c r="F849" s="812">
        <f>'2 уровень'!I2036</f>
        <v>0</v>
      </c>
      <c r="G849" s="828">
        <f>'2 уровень'!J2036</f>
        <v>0</v>
      </c>
      <c r="H849" s="828">
        <f>'2 уровень'!K2036</f>
        <v>0</v>
      </c>
      <c r="I849" s="822">
        <f>'2 уровень'!L2036</f>
        <v>0</v>
      </c>
      <c r="J849" s="822">
        <f>'2 уровень'!M2036</f>
        <v>0</v>
      </c>
      <c r="K849" s="822">
        <f>'2 уровень'!N2036</f>
        <v>0</v>
      </c>
      <c r="L849" s="822">
        <f>'2 уровень'!O2036</f>
        <v>0</v>
      </c>
      <c r="M849" s="822">
        <f>'2 уровень'!P2036</f>
        <v>0</v>
      </c>
      <c r="N849" s="822">
        <f>'2 уровень'!Q2036</f>
        <v>0</v>
      </c>
      <c r="O849" s="821">
        <f>'2 уровень'!R2036</f>
        <v>0</v>
      </c>
      <c r="P849" s="821">
        <f>'2 уровень'!S2036</f>
        <v>0</v>
      </c>
      <c r="Q849" s="821">
        <f>'2 уровень'!T2036</f>
        <v>0</v>
      </c>
      <c r="R849" s="821">
        <f>'2 уровень'!U2036</f>
        <v>0</v>
      </c>
      <c r="S849" s="821">
        <f>'2 уровень'!V2036</f>
        <v>0</v>
      </c>
      <c r="T849" s="821">
        <f>'2 уровень'!W2036</f>
        <v>0</v>
      </c>
      <c r="U849" s="821">
        <f>'2 уровень'!X2036</f>
        <v>0</v>
      </c>
      <c r="V849" s="821">
        <f>'2 уровень'!Y2036</f>
        <v>0</v>
      </c>
      <c r="W849" s="821">
        <f>'2 уровень'!Z2036</f>
        <v>0</v>
      </c>
      <c r="X849" s="821">
        <f>'2 уровень'!AA2036</f>
        <v>0</v>
      </c>
      <c r="Y849" s="821">
        <f>'2 уровень'!AB2036</f>
        <v>0</v>
      </c>
      <c r="Z849" s="821">
        <f>'2 уровень'!AC2036</f>
        <v>0</v>
      </c>
      <c r="AA849" s="821">
        <f>'2 уровень'!AD2036</f>
        <v>0</v>
      </c>
      <c r="AB849" s="821">
        <f>'2 уровень'!AE2036</f>
        <v>0</v>
      </c>
      <c r="AC849" s="3624">
        <f>'2 уровень'!AF2036</f>
        <v>0</v>
      </c>
      <c r="AD849" s="821">
        <f>'2 уровень'!AG2036</f>
        <v>0</v>
      </c>
      <c r="AE849" s="821">
        <f>'2 уровень'!AH2036</f>
        <v>0</v>
      </c>
      <c r="AF849" s="821">
        <f>'2 уровень'!AI2036</f>
        <v>0</v>
      </c>
      <c r="AG849" s="821">
        <f>'2 уровень'!AJ2036</f>
        <v>0</v>
      </c>
      <c r="AH849" s="2332">
        <f>'2 уровень'!AK2036</f>
        <v>0</v>
      </c>
      <c r="AI849" s="821"/>
      <c r="AJ849" s="821"/>
      <c r="AK849" s="36" t="e">
        <f>'2 уровень'!#REF!</f>
        <v>#REF!</v>
      </c>
      <c r="AL849" s="36" t="e">
        <f>'2 уровень'!#REF!</f>
        <v>#REF!</v>
      </c>
      <c r="AM849" s="36" t="e">
        <f>'2 уровень'!#REF!</f>
        <v>#REF!</v>
      </c>
      <c r="AN849" s="1837"/>
      <c r="AO849" s="1837"/>
      <c r="AP849" s="1424"/>
      <c r="AQ849" s="1424"/>
    </row>
    <row r="850" spans="1:43" ht="45" x14ac:dyDescent="0.25">
      <c r="A850" s="25">
        <v>1</v>
      </c>
      <c r="B850" s="2833" t="s">
        <v>395</v>
      </c>
      <c r="C850" s="36">
        <f>'2 уровень'!F2037</f>
        <v>0</v>
      </c>
      <c r="D850" s="36">
        <f>'2 уровень'!G2037</f>
        <v>0</v>
      </c>
      <c r="E850" s="36">
        <f>'2 уровень'!H2037</f>
        <v>0</v>
      </c>
      <c r="F850" s="812">
        <f>'2 уровень'!I2037</f>
        <v>0</v>
      </c>
      <c r="G850" s="828">
        <f>'2 уровень'!J2037</f>
        <v>0</v>
      </c>
      <c r="H850" s="828">
        <f>'2 уровень'!K2037</f>
        <v>0</v>
      </c>
      <c r="I850" s="822">
        <f>'2 уровень'!L2037</f>
        <v>0</v>
      </c>
      <c r="J850" s="822">
        <f>'2 уровень'!M2037</f>
        <v>0</v>
      </c>
      <c r="K850" s="822">
        <f>'2 уровень'!N2037</f>
        <v>0</v>
      </c>
      <c r="L850" s="822">
        <f>'2 уровень'!O2037</f>
        <v>0</v>
      </c>
      <c r="M850" s="822">
        <f>'2 уровень'!P2037</f>
        <v>0</v>
      </c>
      <c r="N850" s="822">
        <f>'2 уровень'!Q2037</f>
        <v>0</v>
      </c>
      <c r="O850" s="821">
        <f>'2 уровень'!R2037</f>
        <v>0</v>
      </c>
      <c r="P850" s="821">
        <f>'2 уровень'!S2037</f>
        <v>0</v>
      </c>
      <c r="Q850" s="821">
        <f>'2 уровень'!T2037</f>
        <v>0</v>
      </c>
      <c r="R850" s="821">
        <f>'2 уровень'!U2037</f>
        <v>0</v>
      </c>
      <c r="S850" s="821">
        <f>'2 уровень'!V2037</f>
        <v>0</v>
      </c>
      <c r="T850" s="821">
        <f>'2 уровень'!W2037</f>
        <v>0</v>
      </c>
      <c r="U850" s="821">
        <f>'2 уровень'!X2037</f>
        <v>0</v>
      </c>
      <c r="V850" s="821">
        <f>'2 уровень'!Y2037</f>
        <v>0</v>
      </c>
      <c r="W850" s="821">
        <f>'2 уровень'!Z2037</f>
        <v>0</v>
      </c>
      <c r="X850" s="821">
        <f>'2 уровень'!AA2037</f>
        <v>0</v>
      </c>
      <c r="Y850" s="821">
        <f>'2 уровень'!AB2037</f>
        <v>0</v>
      </c>
      <c r="Z850" s="821">
        <f>'2 уровень'!AC2037</f>
        <v>0</v>
      </c>
      <c r="AA850" s="821">
        <f>'2 уровень'!AD2037</f>
        <v>0</v>
      </c>
      <c r="AB850" s="821">
        <f>'2 уровень'!AE2037</f>
        <v>0</v>
      </c>
      <c r="AC850" s="3624">
        <f>'2 уровень'!AF2037</f>
        <v>0</v>
      </c>
      <c r="AD850" s="821">
        <f>'2 уровень'!AG2037</f>
        <v>0</v>
      </c>
      <c r="AE850" s="821">
        <f>'2 уровень'!AH2037</f>
        <v>0</v>
      </c>
      <c r="AF850" s="821">
        <f>'2 уровень'!AI2037</f>
        <v>0</v>
      </c>
      <c r="AG850" s="821">
        <f>'2 уровень'!AJ2037</f>
        <v>0</v>
      </c>
      <c r="AH850" s="2332">
        <f>'2 уровень'!AK2037</f>
        <v>0</v>
      </c>
      <c r="AI850" s="821"/>
      <c r="AJ850" s="821"/>
      <c r="AK850" s="36" t="e">
        <f>'2 уровень'!#REF!</f>
        <v>#REF!</v>
      </c>
      <c r="AL850" s="36" t="e">
        <f>'2 уровень'!#REF!</f>
        <v>#REF!</v>
      </c>
      <c r="AM850" s="36" t="e">
        <f>'2 уровень'!#REF!</f>
        <v>#REF!</v>
      </c>
      <c r="AN850" s="1837"/>
      <c r="AO850" s="1837"/>
      <c r="AP850" s="1424"/>
      <c r="AQ850" s="1424"/>
    </row>
    <row r="851" spans="1:43" ht="29.25" x14ac:dyDescent="0.25">
      <c r="A851" s="25">
        <v>1</v>
      </c>
      <c r="B851" s="1932" t="s">
        <v>406</v>
      </c>
      <c r="C851" s="36">
        <f>'2 уровень'!F2038</f>
        <v>0</v>
      </c>
      <c r="D851" s="36">
        <f>'2 уровень'!G2038</f>
        <v>0</v>
      </c>
      <c r="E851" s="36">
        <f>'2 уровень'!H2038</f>
        <v>0</v>
      </c>
      <c r="F851" s="812">
        <f>'2 уровень'!I2038</f>
        <v>0</v>
      </c>
      <c r="G851" s="828">
        <f>'2 уровень'!J2038</f>
        <v>0</v>
      </c>
      <c r="H851" s="828">
        <f>'2 уровень'!K2038</f>
        <v>0</v>
      </c>
      <c r="I851" s="822">
        <f>'2 уровень'!L2038</f>
        <v>0</v>
      </c>
      <c r="J851" s="822">
        <f>'2 уровень'!M2038</f>
        <v>0</v>
      </c>
      <c r="K851" s="822">
        <f>'2 уровень'!N2038</f>
        <v>0</v>
      </c>
      <c r="L851" s="822">
        <f>'2 уровень'!O2038</f>
        <v>0</v>
      </c>
      <c r="M851" s="822">
        <f>'2 уровень'!P2038</f>
        <v>0</v>
      </c>
      <c r="N851" s="822">
        <f>'2 уровень'!Q2038</f>
        <v>0</v>
      </c>
      <c r="O851" s="821">
        <f>'2 уровень'!R2038</f>
        <v>0</v>
      </c>
      <c r="P851" s="821">
        <f>'2 уровень'!S2038</f>
        <v>0</v>
      </c>
      <c r="Q851" s="821">
        <f>'2 уровень'!T2038</f>
        <v>0</v>
      </c>
      <c r="R851" s="821">
        <f>'2 уровень'!U2038</f>
        <v>0</v>
      </c>
      <c r="S851" s="821">
        <f>'2 уровень'!V2038</f>
        <v>0</v>
      </c>
      <c r="T851" s="821">
        <f>'2 уровень'!W2038</f>
        <v>0</v>
      </c>
      <c r="U851" s="821">
        <f>'2 уровень'!X2038</f>
        <v>0</v>
      </c>
      <c r="V851" s="821">
        <f>'2 уровень'!Y2038</f>
        <v>0</v>
      </c>
      <c r="W851" s="821">
        <f>'2 уровень'!Z2038</f>
        <v>0</v>
      </c>
      <c r="X851" s="821">
        <f>'2 уровень'!AA2038</f>
        <v>0</v>
      </c>
      <c r="Y851" s="821">
        <f>'2 уровень'!AB2038</f>
        <v>0</v>
      </c>
      <c r="Z851" s="821">
        <f>'2 уровень'!AC2038</f>
        <v>0</v>
      </c>
      <c r="AA851" s="821">
        <f>'2 уровень'!AD2038</f>
        <v>0</v>
      </c>
      <c r="AB851" s="821">
        <f>'2 уровень'!AE2038</f>
        <v>0</v>
      </c>
      <c r="AC851" s="3624">
        <f>'2 уровень'!AF2038</f>
        <v>0</v>
      </c>
      <c r="AD851" s="821">
        <f>'2 уровень'!AG2038</f>
        <v>0</v>
      </c>
      <c r="AE851" s="821">
        <f>'2 уровень'!AH2038</f>
        <v>0</v>
      </c>
      <c r="AF851" s="821">
        <f>'2 уровень'!AI2038</f>
        <v>0</v>
      </c>
      <c r="AG851" s="821">
        <f>'2 уровень'!AJ2038</f>
        <v>0</v>
      </c>
      <c r="AH851" s="2332">
        <f>'2 уровень'!AK2038</f>
        <v>0</v>
      </c>
      <c r="AI851" s="821"/>
      <c r="AJ851" s="821"/>
      <c r="AK851" s="36" t="e">
        <f>'2 уровень'!#REF!</f>
        <v>#REF!</v>
      </c>
      <c r="AL851" s="36" t="e">
        <f>'2 уровень'!#REF!</f>
        <v>#REF!</v>
      </c>
      <c r="AM851" s="36" t="e">
        <f>'2 уровень'!#REF!</f>
        <v>#REF!</v>
      </c>
      <c r="AN851" s="1837"/>
      <c r="AO851" s="1837"/>
      <c r="AP851" s="1424"/>
      <c r="AQ851" s="1424"/>
    </row>
    <row r="852" spans="1:43" x14ac:dyDescent="0.25">
      <c r="A852" s="25">
        <v>1</v>
      </c>
      <c r="B852" s="1932" t="s">
        <v>416</v>
      </c>
      <c r="C852" s="36">
        <f>'2 уровень'!F2039</f>
        <v>0</v>
      </c>
      <c r="D852" s="36">
        <f>'2 уровень'!G2039</f>
        <v>0</v>
      </c>
      <c r="E852" s="36">
        <f>'2 уровень'!H2039</f>
        <v>0</v>
      </c>
      <c r="F852" s="812">
        <f>'2 уровень'!I2039</f>
        <v>0</v>
      </c>
      <c r="G852" s="828">
        <f>'2 уровень'!J2039</f>
        <v>0</v>
      </c>
      <c r="H852" s="828">
        <f>'2 уровень'!K2039</f>
        <v>0</v>
      </c>
      <c r="I852" s="822">
        <f>'2 уровень'!L2039</f>
        <v>0</v>
      </c>
      <c r="J852" s="822">
        <f>'2 уровень'!M2039</f>
        <v>0</v>
      </c>
      <c r="K852" s="822">
        <f>'2 уровень'!N2039</f>
        <v>0</v>
      </c>
      <c r="L852" s="822">
        <f>'2 уровень'!O2039</f>
        <v>0</v>
      </c>
      <c r="M852" s="822">
        <f>'2 уровень'!P2039</f>
        <v>0</v>
      </c>
      <c r="N852" s="822">
        <f>'2 уровень'!Q2039</f>
        <v>0</v>
      </c>
      <c r="O852" s="821">
        <f>'2 уровень'!R2039</f>
        <v>0</v>
      </c>
      <c r="P852" s="821">
        <f>'2 уровень'!S2039</f>
        <v>0</v>
      </c>
      <c r="Q852" s="821">
        <f>'2 уровень'!T2039</f>
        <v>0</v>
      </c>
      <c r="R852" s="821">
        <f>'2 уровень'!U2039</f>
        <v>0</v>
      </c>
      <c r="S852" s="821">
        <f>'2 уровень'!V2039</f>
        <v>0</v>
      </c>
      <c r="T852" s="821">
        <f>'2 уровень'!W2039</f>
        <v>0</v>
      </c>
      <c r="U852" s="821">
        <f>'2 уровень'!X2039</f>
        <v>0</v>
      </c>
      <c r="V852" s="821">
        <f>'2 уровень'!Y2039</f>
        <v>0</v>
      </c>
      <c r="W852" s="821">
        <f>'2 уровень'!Z2039</f>
        <v>0</v>
      </c>
      <c r="X852" s="821">
        <f>'2 уровень'!AA2039</f>
        <v>0</v>
      </c>
      <c r="Y852" s="821">
        <f>'2 уровень'!AB2039</f>
        <v>0</v>
      </c>
      <c r="Z852" s="821">
        <f>'2 уровень'!AC2039</f>
        <v>0</v>
      </c>
      <c r="AA852" s="821">
        <f>'2 уровень'!AD2039</f>
        <v>0</v>
      </c>
      <c r="AB852" s="821">
        <f>'2 уровень'!AE2039</f>
        <v>0</v>
      </c>
      <c r="AC852" s="3624">
        <f>'2 уровень'!AF2039</f>
        <v>0</v>
      </c>
      <c r="AD852" s="821">
        <f>'2 уровень'!AG2039</f>
        <v>0</v>
      </c>
      <c r="AE852" s="821">
        <f>'2 уровень'!AH2039</f>
        <v>0</v>
      </c>
      <c r="AF852" s="821">
        <f>'2 уровень'!AI2039</f>
        <v>0</v>
      </c>
      <c r="AG852" s="821">
        <f>'2 уровень'!AJ2039</f>
        <v>0</v>
      </c>
      <c r="AH852" s="2332">
        <f>'2 уровень'!AK2039</f>
        <v>0</v>
      </c>
      <c r="AI852" s="821"/>
      <c r="AJ852" s="821"/>
      <c r="AK852" s="36" t="e">
        <f>'2 уровень'!#REF!</f>
        <v>#REF!</v>
      </c>
      <c r="AL852" s="36" t="e">
        <f>'2 уровень'!#REF!</f>
        <v>#REF!</v>
      </c>
      <c r="AM852" s="36" t="e">
        <f>'2 уровень'!#REF!</f>
        <v>#REF!</v>
      </c>
      <c r="AN852" s="1837"/>
      <c r="AO852" s="1837"/>
      <c r="AP852" s="1424"/>
      <c r="AQ852" s="1424"/>
    </row>
    <row r="853" spans="1:43" x14ac:dyDescent="0.25">
      <c r="A853" s="25">
        <v>1</v>
      </c>
      <c r="B853" s="1172" t="s">
        <v>417</v>
      </c>
      <c r="C853" s="36">
        <f>'2 уровень'!F2040</f>
        <v>0</v>
      </c>
      <c r="D853" s="36">
        <f>'2 уровень'!G2040</f>
        <v>0</v>
      </c>
      <c r="E853" s="36">
        <f>'2 уровень'!H2040</f>
        <v>0</v>
      </c>
      <c r="F853" s="812">
        <f>'2 уровень'!I2040</f>
        <v>0</v>
      </c>
      <c r="G853" s="828">
        <f>'2 уровень'!J2040</f>
        <v>0</v>
      </c>
      <c r="H853" s="828">
        <f>'2 уровень'!K2040</f>
        <v>0</v>
      </c>
      <c r="I853" s="822">
        <f>'2 уровень'!L2040</f>
        <v>0</v>
      </c>
      <c r="J853" s="822">
        <f>'2 уровень'!M2040</f>
        <v>0</v>
      </c>
      <c r="K853" s="822">
        <f>'2 уровень'!N2040</f>
        <v>0</v>
      </c>
      <c r="L853" s="822">
        <f>'2 уровень'!O2040</f>
        <v>0</v>
      </c>
      <c r="M853" s="822">
        <f>'2 уровень'!P2040</f>
        <v>0</v>
      </c>
      <c r="N853" s="822">
        <f>'2 уровень'!Q2040</f>
        <v>0</v>
      </c>
      <c r="O853" s="821">
        <f>'2 уровень'!R2040</f>
        <v>0</v>
      </c>
      <c r="P853" s="821">
        <f>'2 уровень'!S2040</f>
        <v>0</v>
      </c>
      <c r="Q853" s="821">
        <f>'2 уровень'!T2040</f>
        <v>0</v>
      </c>
      <c r="R853" s="821">
        <f>'2 уровень'!U2040</f>
        <v>0</v>
      </c>
      <c r="S853" s="821">
        <f>'2 уровень'!V2040</f>
        <v>0</v>
      </c>
      <c r="T853" s="821">
        <f>'2 уровень'!W2040</f>
        <v>0</v>
      </c>
      <c r="U853" s="821">
        <f>'2 уровень'!X2040</f>
        <v>0</v>
      </c>
      <c r="V853" s="821">
        <f>'2 уровень'!Y2040</f>
        <v>0</v>
      </c>
      <c r="W853" s="821">
        <f>'2 уровень'!Z2040</f>
        <v>0</v>
      </c>
      <c r="X853" s="821">
        <f>'2 уровень'!AA2040</f>
        <v>0</v>
      </c>
      <c r="Y853" s="821">
        <f>'2 уровень'!AB2040</f>
        <v>0</v>
      </c>
      <c r="Z853" s="821">
        <f>'2 уровень'!AC2040</f>
        <v>0</v>
      </c>
      <c r="AA853" s="821">
        <f>'2 уровень'!AD2040</f>
        <v>0</v>
      </c>
      <c r="AB853" s="821">
        <f>'2 уровень'!AE2040</f>
        <v>0</v>
      </c>
      <c r="AC853" s="3624">
        <f>'2 уровень'!AF2040</f>
        <v>0</v>
      </c>
      <c r="AD853" s="821">
        <f>'2 уровень'!AG2040</f>
        <v>0</v>
      </c>
      <c r="AE853" s="821">
        <f>'2 уровень'!AH2040</f>
        <v>0</v>
      </c>
      <c r="AF853" s="821">
        <f>'2 уровень'!AI2040</f>
        <v>0</v>
      </c>
      <c r="AG853" s="821">
        <f>'2 уровень'!AJ2040</f>
        <v>0</v>
      </c>
      <c r="AH853" s="2332">
        <f>'2 уровень'!AK2040</f>
        <v>0</v>
      </c>
      <c r="AI853" s="821"/>
      <c r="AJ853" s="821"/>
      <c r="AK853" s="36" t="e">
        <f>'2 уровень'!#REF!</f>
        <v>#REF!</v>
      </c>
      <c r="AL853" s="36" t="e">
        <f>'2 уровень'!#REF!</f>
        <v>#REF!</v>
      </c>
      <c r="AM853" s="36" t="e">
        <f>'2 уровень'!#REF!</f>
        <v>#REF!</v>
      </c>
      <c r="AN853" s="1837"/>
      <c r="AO853" s="1837"/>
      <c r="AP853" s="1424"/>
      <c r="AQ853" s="1424"/>
    </row>
    <row r="854" spans="1:43" x14ac:dyDescent="0.25">
      <c r="A854" s="25">
        <v>1</v>
      </c>
      <c r="B854" s="1940" t="s">
        <v>418</v>
      </c>
      <c r="C854" s="36">
        <f>'2 уровень'!F2041</f>
        <v>0</v>
      </c>
      <c r="D854" s="36">
        <f>'2 уровень'!G2041</f>
        <v>0</v>
      </c>
      <c r="E854" s="36">
        <f>'2 уровень'!H2041</f>
        <v>0</v>
      </c>
      <c r="F854" s="812">
        <f>'2 уровень'!I2041</f>
        <v>0</v>
      </c>
      <c r="G854" s="828">
        <f>'2 уровень'!J2041</f>
        <v>0</v>
      </c>
      <c r="H854" s="828">
        <f>'2 уровень'!K2041</f>
        <v>0</v>
      </c>
      <c r="I854" s="822">
        <f>'2 уровень'!L2041</f>
        <v>0</v>
      </c>
      <c r="J854" s="822">
        <f>'2 уровень'!M2041</f>
        <v>0</v>
      </c>
      <c r="K854" s="822">
        <f>'2 уровень'!N2041</f>
        <v>0</v>
      </c>
      <c r="L854" s="822">
        <f>'2 уровень'!O2041</f>
        <v>0</v>
      </c>
      <c r="M854" s="822">
        <f>'2 уровень'!P2041</f>
        <v>0</v>
      </c>
      <c r="N854" s="822">
        <f>'2 уровень'!Q2041</f>
        <v>0</v>
      </c>
      <c r="O854" s="821">
        <f>'2 уровень'!R2041</f>
        <v>0</v>
      </c>
      <c r="P854" s="821">
        <f>'2 уровень'!S2041</f>
        <v>0</v>
      </c>
      <c r="Q854" s="821">
        <f>'2 уровень'!T2041</f>
        <v>0</v>
      </c>
      <c r="R854" s="821">
        <f>'2 уровень'!U2041</f>
        <v>0</v>
      </c>
      <c r="S854" s="821">
        <f>'2 уровень'!V2041</f>
        <v>0</v>
      </c>
      <c r="T854" s="821">
        <f>'2 уровень'!W2041</f>
        <v>0</v>
      </c>
      <c r="U854" s="821">
        <f>'2 уровень'!X2041</f>
        <v>0</v>
      </c>
      <c r="V854" s="821">
        <f>'2 уровень'!Y2041</f>
        <v>0</v>
      </c>
      <c r="W854" s="821">
        <f>'2 уровень'!Z2041</f>
        <v>0</v>
      </c>
      <c r="X854" s="821">
        <f>'2 уровень'!AA2041</f>
        <v>0</v>
      </c>
      <c r="Y854" s="821">
        <f>'2 уровень'!AB2041</f>
        <v>0</v>
      </c>
      <c r="Z854" s="821">
        <f>'2 уровень'!AC2041</f>
        <v>0</v>
      </c>
      <c r="AA854" s="821">
        <f>'2 уровень'!AD2041</f>
        <v>0</v>
      </c>
      <c r="AB854" s="821">
        <f>'2 уровень'!AE2041</f>
        <v>0</v>
      </c>
      <c r="AC854" s="3624">
        <f>'2 уровень'!AF2041</f>
        <v>0</v>
      </c>
      <c r="AD854" s="821">
        <f>'2 уровень'!AG2041</f>
        <v>0</v>
      </c>
      <c r="AE854" s="821">
        <f>'2 уровень'!AH2041</f>
        <v>0</v>
      </c>
      <c r="AF854" s="821">
        <f>'2 уровень'!AI2041</f>
        <v>0</v>
      </c>
      <c r="AG854" s="821">
        <f>'2 уровень'!AJ2041</f>
        <v>0</v>
      </c>
      <c r="AH854" s="2332">
        <f>'2 уровень'!AK2041</f>
        <v>0</v>
      </c>
      <c r="AI854" s="821"/>
      <c r="AJ854" s="821"/>
      <c r="AK854" s="36" t="e">
        <f>'2 уровень'!#REF!</f>
        <v>#REF!</v>
      </c>
      <c r="AL854" s="36" t="e">
        <f>'2 уровень'!#REF!</f>
        <v>#REF!</v>
      </c>
      <c r="AM854" s="36" t="e">
        <f>'2 уровень'!#REF!</f>
        <v>#REF!</v>
      </c>
      <c r="AN854" s="1837"/>
      <c r="AO854" s="1837"/>
      <c r="AP854" s="1424"/>
      <c r="AQ854" s="1424"/>
    </row>
    <row r="855" spans="1:43" ht="29.25" x14ac:dyDescent="0.25">
      <c r="A855" s="25">
        <v>1</v>
      </c>
      <c r="B855" s="1932" t="s">
        <v>396</v>
      </c>
      <c r="C855" s="36">
        <f>'2 уровень'!F2042</f>
        <v>5966</v>
      </c>
      <c r="D855" s="36">
        <f>'2 уровень'!G2042</f>
        <v>5966</v>
      </c>
      <c r="E855" s="36">
        <f>'2 уровень'!H2042</f>
        <v>4980</v>
      </c>
      <c r="F855" s="812">
        <f>'2 уровень'!I2042</f>
        <v>83.47301374455246</v>
      </c>
      <c r="G855" s="828">
        <f>'2 уровень'!J2042</f>
        <v>0</v>
      </c>
      <c r="H855" s="828">
        <f>'2 уровень'!K2042</f>
        <v>0</v>
      </c>
      <c r="I855" s="822">
        <f>'2 уровень'!L2042</f>
        <v>0</v>
      </c>
      <c r="J855" s="822">
        <f>'2 уровень'!M2042</f>
        <v>0</v>
      </c>
      <c r="K855" s="822">
        <f>'2 уровень'!N2042</f>
        <v>0</v>
      </c>
      <c r="L855" s="822">
        <f>'2 уровень'!O2042</f>
        <v>0</v>
      </c>
      <c r="M855" s="822">
        <f>'2 уровень'!P2042</f>
        <v>0</v>
      </c>
      <c r="N855" s="822">
        <f>'2 уровень'!Q2042</f>
        <v>0</v>
      </c>
      <c r="O855" s="821">
        <f>'2 уровень'!R2042</f>
        <v>0</v>
      </c>
      <c r="P855" s="821">
        <f>'2 уровень'!S2042</f>
        <v>0</v>
      </c>
      <c r="Q855" s="821">
        <f>'2 уровень'!T2042</f>
        <v>0</v>
      </c>
      <c r="R855" s="821">
        <f>'2 уровень'!U2042</f>
        <v>0</v>
      </c>
      <c r="S855" s="821">
        <f>'2 уровень'!V2042</f>
        <v>0</v>
      </c>
      <c r="T855" s="821">
        <f>'2 уровень'!W2042</f>
        <v>0</v>
      </c>
      <c r="U855" s="821">
        <f>'2 уровень'!X2042</f>
        <v>0</v>
      </c>
      <c r="V855" s="821">
        <f>'2 уровень'!Y2042</f>
        <v>0</v>
      </c>
      <c r="W855" s="821">
        <f>'2 уровень'!Z2042</f>
        <v>0</v>
      </c>
      <c r="X855" s="821">
        <f>'2 уровень'!AA2042</f>
        <v>0</v>
      </c>
      <c r="Y855" s="821">
        <f>'2 уровень'!AB2042</f>
        <v>0</v>
      </c>
      <c r="Z855" s="821">
        <f>'2 уровень'!AC2042</f>
        <v>0</v>
      </c>
      <c r="AA855" s="821">
        <f>'2 уровень'!AD2042</f>
        <v>0</v>
      </c>
      <c r="AB855" s="821">
        <f>'2 уровень'!AE2042</f>
        <v>0</v>
      </c>
      <c r="AC855" s="3624">
        <f>'2 уровень'!AF2042</f>
        <v>0</v>
      </c>
      <c r="AD855" s="821">
        <f>'2 уровень'!AG2042</f>
        <v>0</v>
      </c>
      <c r="AE855" s="821">
        <f>'2 уровень'!AH2042</f>
        <v>0</v>
      </c>
      <c r="AF855" s="821">
        <f>'2 уровень'!AI2042</f>
        <v>0</v>
      </c>
      <c r="AG855" s="821">
        <f>'2 уровень'!AJ2042</f>
        <v>0</v>
      </c>
      <c r="AH855" s="2332">
        <f>'2 уровень'!AK2042</f>
        <v>0</v>
      </c>
      <c r="AI855" s="821"/>
      <c r="AJ855" s="821"/>
      <c r="AK855" s="36" t="e">
        <f>'2 уровень'!#REF!</f>
        <v>#REF!</v>
      </c>
      <c r="AL855" s="36" t="e">
        <f>'2 уровень'!#REF!</f>
        <v>#REF!</v>
      </c>
      <c r="AM855" s="36" t="e">
        <f>'2 уровень'!#REF!</f>
        <v>#REF!</v>
      </c>
      <c r="AN855" s="1837"/>
      <c r="AO855" s="1837"/>
      <c r="AP855" s="1424"/>
      <c r="AQ855" s="1424"/>
    </row>
    <row r="856" spans="1:43" ht="30" x14ac:dyDescent="0.25">
      <c r="A856" s="25">
        <v>1</v>
      </c>
      <c r="B856" s="1173" t="s">
        <v>255</v>
      </c>
      <c r="C856" s="36">
        <f>'2 уровень'!F2043</f>
        <v>0</v>
      </c>
      <c r="D856" s="36">
        <f>'2 уровень'!G2043</f>
        <v>0</v>
      </c>
      <c r="E856" s="36">
        <f>'2 уровень'!H2043</f>
        <v>0</v>
      </c>
      <c r="F856" s="812">
        <f>'2 уровень'!I2043</f>
        <v>0</v>
      </c>
      <c r="G856" s="828">
        <f>'2 уровень'!J2043</f>
        <v>0</v>
      </c>
      <c r="H856" s="828">
        <f>'2 уровень'!K2043</f>
        <v>0</v>
      </c>
      <c r="I856" s="822">
        <f>'2 уровень'!L2043</f>
        <v>0</v>
      </c>
      <c r="J856" s="822">
        <f>'2 уровень'!M2043</f>
        <v>0</v>
      </c>
      <c r="K856" s="822">
        <f>'2 уровень'!N2043</f>
        <v>0</v>
      </c>
      <c r="L856" s="822">
        <f>'2 уровень'!O2043</f>
        <v>0</v>
      </c>
      <c r="M856" s="822">
        <f>'2 уровень'!P2043</f>
        <v>0</v>
      </c>
      <c r="N856" s="822">
        <f>'2 уровень'!Q2043</f>
        <v>0</v>
      </c>
      <c r="O856" s="821">
        <f>'2 уровень'!R2043</f>
        <v>0</v>
      </c>
      <c r="P856" s="821">
        <f>'2 уровень'!S2043</f>
        <v>0</v>
      </c>
      <c r="Q856" s="821">
        <f>'2 уровень'!T2043</f>
        <v>0</v>
      </c>
      <c r="R856" s="821">
        <f>'2 уровень'!U2043</f>
        <v>0</v>
      </c>
      <c r="S856" s="821">
        <f>'2 уровень'!V2043</f>
        <v>0</v>
      </c>
      <c r="T856" s="821">
        <f>'2 уровень'!W2043</f>
        <v>0</v>
      </c>
      <c r="U856" s="821">
        <f>'2 уровень'!X2043</f>
        <v>0</v>
      </c>
      <c r="V856" s="821">
        <f>'2 уровень'!Y2043</f>
        <v>0</v>
      </c>
      <c r="W856" s="821">
        <f>'2 уровень'!Z2043</f>
        <v>0</v>
      </c>
      <c r="X856" s="821">
        <f>'2 уровень'!AA2043</f>
        <v>0</v>
      </c>
      <c r="Y856" s="821">
        <f>'2 уровень'!AB2043</f>
        <v>0</v>
      </c>
      <c r="Z856" s="821">
        <f>'2 уровень'!AC2043</f>
        <v>0</v>
      </c>
      <c r="AA856" s="821">
        <f>'2 уровень'!AD2043</f>
        <v>0</v>
      </c>
      <c r="AB856" s="821">
        <f>'2 уровень'!AE2043</f>
        <v>0</v>
      </c>
      <c r="AC856" s="3624">
        <f>'2 уровень'!AF2043</f>
        <v>0</v>
      </c>
      <c r="AD856" s="821">
        <f>'2 уровень'!AG2043</f>
        <v>0</v>
      </c>
      <c r="AE856" s="821">
        <f>'2 уровень'!AH2043</f>
        <v>0</v>
      </c>
      <c r="AF856" s="821">
        <f>'2 уровень'!AI2043</f>
        <v>0</v>
      </c>
      <c r="AG856" s="821">
        <f>'2 уровень'!AJ2043</f>
        <v>0</v>
      </c>
      <c r="AH856" s="2332">
        <f>'2 уровень'!AK2043</f>
        <v>0</v>
      </c>
      <c r="AI856" s="821"/>
      <c r="AJ856" s="821"/>
      <c r="AK856" s="36" t="e">
        <f>'2 уровень'!#REF!</f>
        <v>#REF!</v>
      </c>
      <c r="AL856" s="36" t="e">
        <f>'2 уровень'!#REF!</f>
        <v>#REF!</v>
      </c>
      <c r="AM856" s="36" t="e">
        <f>'2 уровень'!#REF!</f>
        <v>#REF!</v>
      </c>
      <c r="AN856" s="1837"/>
      <c r="AO856" s="1837"/>
      <c r="AP856" s="1424"/>
      <c r="AQ856" s="1424"/>
    </row>
    <row r="857" spans="1:43" ht="72" x14ac:dyDescent="0.25">
      <c r="A857" s="25">
        <v>1</v>
      </c>
      <c r="B857" s="1932" t="s">
        <v>425</v>
      </c>
      <c r="C857" s="36">
        <f>'2 уровень'!F2044</f>
        <v>1600</v>
      </c>
      <c r="D857" s="36">
        <f>'2 уровень'!G2044</f>
        <v>1600</v>
      </c>
      <c r="E857" s="36">
        <f>'2 уровень'!H2044</f>
        <v>1681</v>
      </c>
      <c r="F857" s="812">
        <f>'2 уровень'!I2044</f>
        <v>105.06249999999999</v>
      </c>
      <c r="G857" s="828">
        <f>'2 уровень'!J2044</f>
        <v>0</v>
      </c>
      <c r="H857" s="828">
        <f>'2 уровень'!K2044</f>
        <v>0</v>
      </c>
      <c r="I857" s="822">
        <f>'2 уровень'!L2044</f>
        <v>0</v>
      </c>
      <c r="J857" s="822">
        <f>'2 уровень'!M2044</f>
        <v>0</v>
      </c>
      <c r="K857" s="822">
        <f>'2 уровень'!N2044</f>
        <v>0</v>
      </c>
      <c r="L857" s="822">
        <f>'2 уровень'!O2044</f>
        <v>0</v>
      </c>
      <c r="M857" s="822">
        <f>'2 уровень'!P2044</f>
        <v>0</v>
      </c>
      <c r="N857" s="822">
        <f>'2 уровень'!Q2044</f>
        <v>0</v>
      </c>
      <c r="O857" s="821">
        <f>'2 уровень'!R2044</f>
        <v>0</v>
      </c>
      <c r="P857" s="821">
        <f>'2 уровень'!S2044</f>
        <v>0</v>
      </c>
      <c r="Q857" s="821">
        <f>'2 уровень'!T2044</f>
        <v>0</v>
      </c>
      <c r="R857" s="821">
        <f>'2 уровень'!U2044</f>
        <v>0</v>
      </c>
      <c r="S857" s="821">
        <f>'2 уровень'!V2044</f>
        <v>0</v>
      </c>
      <c r="T857" s="821">
        <f>'2 уровень'!W2044</f>
        <v>0</v>
      </c>
      <c r="U857" s="821">
        <f>'2 уровень'!X2044</f>
        <v>0</v>
      </c>
      <c r="V857" s="821">
        <f>'2 уровень'!Y2044</f>
        <v>0</v>
      </c>
      <c r="W857" s="821">
        <f>'2 уровень'!Z2044</f>
        <v>0</v>
      </c>
      <c r="X857" s="821">
        <f>'2 уровень'!AA2044</f>
        <v>0</v>
      </c>
      <c r="Y857" s="821">
        <f>'2 уровень'!AB2044</f>
        <v>0</v>
      </c>
      <c r="Z857" s="821">
        <f>'2 уровень'!AC2044</f>
        <v>0</v>
      </c>
      <c r="AA857" s="821">
        <f>'2 уровень'!AD2044</f>
        <v>0</v>
      </c>
      <c r="AB857" s="821">
        <f>'2 уровень'!AE2044</f>
        <v>0</v>
      </c>
      <c r="AC857" s="3624">
        <f>'2 уровень'!AF2044</f>
        <v>0</v>
      </c>
      <c r="AD857" s="821">
        <f>'2 уровень'!AG2044</f>
        <v>0</v>
      </c>
      <c r="AE857" s="821">
        <f>'2 уровень'!AH2044</f>
        <v>0</v>
      </c>
      <c r="AF857" s="821">
        <f>'2 уровень'!AI2044</f>
        <v>0</v>
      </c>
      <c r="AG857" s="821">
        <f>'2 уровень'!AJ2044</f>
        <v>0</v>
      </c>
      <c r="AH857" s="2332">
        <f>'2 уровень'!AK2044</f>
        <v>0</v>
      </c>
      <c r="AI857" s="821"/>
      <c r="AJ857" s="821"/>
      <c r="AK857" s="36" t="e">
        <f>'2 уровень'!#REF!</f>
        <v>#REF!</v>
      </c>
      <c r="AL857" s="36" t="e">
        <f>'2 уровень'!#REF!</f>
        <v>#REF!</v>
      </c>
      <c r="AM857" s="36" t="e">
        <f>'2 уровень'!#REF!</f>
        <v>#REF!</v>
      </c>
      <c r="AN857" s="1837"/>
      <c r="AO857" s="1837"/>
      <c r="AP857" s="1424"/>
      <c r="AQ857" s="1424"/>
    </row>
    <row r="858" spans="1:43" x14ac:dyDescent="0.25">
      <c r="A858" s="25">
        <v>1</v>
      </c>
      <c r="B858" s="2838" t="s">
        <v>299</v>
      </c>
      <c r="C858" s="36">
        <f>'2 уровень'!F2045</f>
        <v>550</v>
      </c>
      <c r="D858" s="36">
        <f>'2 уровень'!G2045</f>
        <v>550</v>
      </c>
      <c r="E858" s="36">
        <f>'2 уровень'!H2045</f>
        <v>106</v>
      </c>
      <c r="F858" s="812">
        <f>'2 уровень'!I2045</f>
        <v>19.272727272727273</v>
      </c>
      <c r="G858" s="828">
        <f>'2 уровень'!J2045</f>
        <v>0</v>
      </c>
      <c r="H858" s="828">
        <f>'2 уровень'!K2045</f>
        <v>0</v>
      </c>
      <c r="I858" s="822">
        <f>'2 уровень'!L2045</f>
        <v>0</v>
      </c>
      <c r="J858" s="822">
        <f>'2 уровень'!M2045</f>
        <v>0</v>
      </c>
      <c r="K858" s="822">
        <f>'2 уровень'!N2045</f>
        <v>0</v>
      </c>
      <c r="L858" s="822">
        <f>'2 уровень'!O2045</f>
        <v>0</v>
      </c>
      <c r="M858" s="822">
        <f>'2 уровень'!P2045</f>
        <v>0</v>
      </c>
      <c r="N858" s="822">
        <f>'2 уровень'!Q2045</f>
        <v>0</v>
      </c>
      <c r="O858" s="821">
        <f>'2 уровень'!R2045</f>
        <v>591.822</v>
      </c>
      <c r="P858" s="821">
        <f>'2 уровень'!S2045</f>
        <v>591.822</v>
      </c>
      <c r="Q858" s="821">
        <f>'2 уровень'!T2045</f>
        <v>591.822</v>
      </c>
      <c r="R858" s="821">
        <f>'2 уровень'!U2045</f>
        <v>591.822</v>
      </c>
      <c r="S858" s="821">
        <f>'2 уровень'!V2045</f>
        <v>591.822</v>
      </c>
      <c r="T858" s="821">
        <f>'2 уровень'!W2045</f>
        <v>591.822</v>
      </c>
      <c r="U858" s="821">
        <f>'2 уровень'!X2045</f>
        <v>591.822</v>
      </c>
      <c r="V858" s="821">
        <f>'2 уровень'!Y2045</f>
        <v>591.822</v>
      </c>
      <c r="W858" s="821">
        <f>'2 уровень'!Z2045</f>
        <v>591.822</v>
      </c>
      <c r="X858" s="821">
        <f>'2 уровень'!AA2045</f>
        <v>591.822</v>
      </c>
      <c r="Y858" s="821">
        <f>'2 уровень'!AB2045</f>
        <v>591.822</v>
      </c>
      <c r="Z858" s="821">
        <f>'2 уровень'!AC2045</f>
        <v>591.822</v>
      </c>
      <c r="AA858" s="821">
        <f>'2 уровень'!AD2045</f>
        <v>591.822</v>
      </c>
      <c r="AB858" s="821">
        <f>'2 уровень'!AE2045</f>
        <v>114.06024000000004</v>
      </c>
      <c r="AC858" s="3624">
        <f>'2 уровень'!AF2045</f>
        <v>0</v>
      </c>
      <c r="AD858" s="821">
        <f>'2 уровень'!AG2045</f>
        <v>0</v>
      </c>
      <c r="AE858" s="821">
        <f>'2 уровень'!AH2045</f>
        <v>-477.76175999999998</v>
      </c>
      <c r="AF858" s="821">
        <f>'2 уровень'!AI2045</f>
        <v>0</v>
      </c>
      <c r="AG858" s="821">
        <f>'2 уровень'!AJ2045</f>
        <v>0</v>
      </c>
      <c r="AH858" s="2332">
        <f>'2 уровень'!AK2045</f>
        <v>114.06024000000004</v>
      </c>
      <c r="AI858" s="821">
        <f t="shared" ref="AI858" si="197">AB858/AA858*100</f>
        <v>19.272727272727277</v>
      </c>
      <c r="AJ858" s="821">
        <f t="shared" ref="AJ858" si="198">AH858/AA858*100</f>
        <v>19.272727272727277</v>
      </c>
      <c r="AK858" s="36" t="e">
        <f>'2 уровень'!#REF!</f>
        <v>#REF!</v>
      </c>
      <c r="AL858" s="36" t="e">
        <f>'2 уровень'!#REF!</f>
        <v>#REF!</v>
      </c>
      <c r="AM858" s="36" t="e">
        <f>'2 уровень'!#REF!</f>
        <v>#REF!</v>
      </c>
      <c r="AN858" s="1837"/>
      <c r="AO858" s="1837"/>
      <c r="AP858" s="1424"/>
      <c r="AQ858" s="1424"/>
    </row>
    <row r="859" spans="1:43" x14ac:dyDescent="0.25">
      <c r="A859" s="25">
        <v>1</v>
      </c>
      <c r="B859" s="2868" t="s">
        <v>402</v>
      </c>
      <c r="C859" s="36">
        <f>'2 уровень'!F2046</f>
        <v>38659</v>
      </c>
      <c r="D859" s="36">
        <f>'2 уровень'!G2046</f>
        <v>38659</v>
      </c>
      <c r="E859" s="36">
        <f>'2 уровень'!H2046</f>
        <v>31706.837500000001</v>
      </c>
      <c r="F859" s="812">
        <f>'2 уровень'!I2046</f>
        <v>82.016703742983523</v>
      </c>
      <c r="G859" s="828">
        <f>'2 уровень'!J2046</f>
        <v>0</v>
      </c>
      <c r="H859" s="828">
        <f>'2 уровень'!K2046</f>
        <v>0</v>
      </c>
      <c r="I859" s="822">
        <f>'2 уровень'!L2046</f>
        <v>0</v>
      </c>
      <c r="J859" s="822">
        <f>'2 уровень'!M2046</f>
        <v>0</v>
      </c>
      <c r="K859" s="822">
        <f>'2 уровень'!N2046</f>
        <v>0</v>
      </c>
      <c r="L859" s="822">
        <f>'2 уровень'!O2046</f>
        <v>0</v>
      </c>
      <c r="M859" s="822">
        <f>'2 уровень'!P2046</f>
        <v>0</v>
      </c>
      <c r="N859" s="822">
        <f>'2 уровень'!Q2046</f>
        <v>0</v>
      </c>
      <c r="O859" s="821">
        <f>'2 уровень'!R2046</f>
        <v>0</v>
      </c>
      <c r="P859" s="821">
        <f>'2 уровень'!S2046</f>
        <v>0</v>
      </c>
      <c r="Q859" s="821">
        <f>'2 уровень'!T2046</f>
        <v>0</v>
      </c>
      <c r="R859" s="821">
        <f>'2 уровень'!U2046</f>
        <v>0</v>
      </c>
      <c r="S859" s="821">
        <f>'2 уровень'!V2046</f>
        <v>0</v>
      </c>
      <c r="T859" s="821">
        <f>'2 уровень'!W2046</f>
        <v>0</v>
      </c>
      <c r="U859" s="821">
        <f>'2 уровень'!X2046</f>
        <v>0</v>
      </c>
      <c r="V859" s="821">
        <f>'2 уровень'!Y2046</f>
        <v>0</v>
      </c>
      <c r="W859" s="821">
        <f>'2 уровень'!Z2046</f>
        <v>0</v>
      </c>
      <c r="X859" s="821">
        <f>'2 уровень'!AA2046</f>
        <v>0</v>
      </c>
      <c r="Y859" s="821">
        <f>'2 уровень'!AB2046</f>
        <v>0</v>
      </c>
      <c r="Z859" s="821">
        <f>'2 уровень'!AC2046</f>
        <v>0</v>
      </c>
      <c r="AA859" s="821">
        <f>'2 уровень'!AD2046</f>
        <v>0</v>
      </c>
      <c r="AB859" s="821">
        <f>'2 уровень'!AE2046</f>
        <v>0</v>
      </c>
      <c r="AC859" s="3624">
        <f>'2 уровень'!AF2046</f>
        <v>0</v>
      </c>
      <c r="AD859" s="821">
        <f>'2 уровень'!AG2046</f>
        <v>0</v>
      </c>
      <c r="AE859" s="821">
        <f>'2 уровень'!AH2046</f>
        <v>0</v>
      </c>
      <c r="AF859" s="821">
        <f>'2 уровень'!AI2046</f>
        <v>0</v>
      </c>
      <c r="AG859" s="821">
        <f>'2 уровень'!AJ2046</f>
        <v>0</v>
      </c>
      <c r="AH859" s="2332">
        <f>'2 уровень'!AK2046</f>
        <v>0</v>
      </c>
      <c r="AI859" s="821"/>
      <c r="AJ859" s="821"/>
      <c r="AK859" s="36" t="e">
        <f>'2 уровень'!#REF!</f>
        <v>#REF!</v>
      </c>
      <c r="AL859" s="36" t="e">
        <f>'2 уровень'!#REF!</f>
        <v>#REF!</v>
      </c>
      <c r="AM859" s="36" t="e">
        <f>'2 уровень'!#REF!</f>
        <v>#REF!</v>
      </c>
      <c r="AN859" s="1837"/>
      <c r="AO859" s="1837"/>
      <c r="AP859" s="1424"/>
      <c r="AQ859" s="1424"/>
    </row>
    <row r="860" spans="1:43" ht="29.25" x14ac:dyDescent="0.25">
      <c r="A860" s="25">
        <v>1</v>
      </c>
      <c r="B860" s="2868" t="s">
        <v>446</v>
      </c>
      <c r="C860" s="36">
        <f>'2 уровень'!F2047</f>
        <v>5918</v>
      </c>
      <c r="D860" s="36">
        <f>'2 уровень'!G2047</f>
        <v>5918</v>
      </c>
      <c r="E860" s="36">
        <f>'2 уровень'!H2047</f>
        <v>4409</v>
      </c>
      <c r="F860" s="812">
        <f>'2 уровень'!I2047</f>
        <v>74.501520784048665</v>
      </c>
      <c r="G860" s="828">
        <f>'2 уровень'!J2047</f>
        <v>0</v>
      </c>
      <c r="H860" s="828">
        <f>'2 уровень'!K2047</f>
        <v>0</v>
      </c>
      <c r="I860" s="822">
        <f>'2 уровень'!L2047</f>
        <v>0</v>
      </c>
      <c r="J860" s="822">
        <f>'2 уровень'!M2047</f>
        <v>0</v>
      </c>
      <c r="K860" s="822">
        <f>'2 уровень'!N2047</f>
        <v>0</v>
      </c>
      <c r="L860" s="822">
        <f>'2 уровень'!O2047</f>
        <v>0</v>
      </c>
      <c r="M860" s="822">
        <f>'2 уровень'!P2047</f>
        <v>0</v>
      </c>
      <c r="N860" s="822">
        <f>'2 уровень'!Q2047</f>
        <v>0</v>
      </c>
      <c r="O860" s="821">
        <f>'2 уровень'!R2047</f>
        <v>0</v>
      </c>
      <c r="P860" s="821">
        <f>'2 уровень'!S2047</f>
        <v>0</v>
      </c>
      <c r="Q860" s="821">
        <f>'2 уровень'!T2047</f>
        <v>0</v>
      </c>
      <c r="R860" s="821">
        <f>'2 уровень'!U2047</f>
        <v>0</v>
      </c>
      <c r="S860" s="821">
        <f>'2 уровень'!V2047</f>
        <v>0</v>
      </c>
      <c r="T860" s="821">
        <f>'2 уровень'!W2047</f>
        <v>0</v>
      </c>
      <c r="U860" s="821">
        <f>'2 уровень'!X2047</f>
        <v>0</v>
      </c>
      <c r="V860" s="821">
        <f>'2 уровень'!Y2047</f>
        <v>0</v>
      </c>
      <c r="W860" s="821">
        <f>'2 уровень'!Z2047</f>
        <v>0</v>
      </c>
      <c r="X860" s="821">
        <f>'2 уровень'!AA2047</f>
        <v>0</v>
      </c>
      <c r="Y860" s="821">
        <f>'2 уровень'!AB2047</f>
        <v>0</v>
      </c>
      <c r="Z860" s="821">
        <f>'2 уровень'!AC2047</f>
        <v>0</v>
      </c>
      <c r="AA860" s="821">
        <f>'2 уровень'!AD2047</f>
        <v>0</v>
      </c>
      <c r="AB860" s="821">
        <f>'2 уровень'!AE2047</f>
        <v>0</v>
      </c>
      <c r="AC860" s="3624">
        <f>'2 уровень'!AF2047</f>
        <v>0</v>
      </c>
      <c r="AD860" s="821">
        <f>'2 уровень'!AG2047</f>
        <v>0</v>
      </c>
      <c r="AE860" s="821">
        <f>'2 уровень'!AH2047</f>
        <v>0</v>
      </c>
      <c r="AF860" s="821">
        <f>'2 уровень'!AI2047</f>
        <v>0</v>
      </c>
      <c r="AG860" s="821">
        <f>'2 уровень'!AJ2047</f>
        <v>0</v>
      </c>
      <c r="AH860" s="2332">
        <f>'2 уровень'!AK2047</f>
        <v>0</v>
      </c>
      <c r="AI860" s="821"/>
      <c r="AJ860" s="821"/>
      <c r="AK860" s="36" t="e">
        <f>'2 уровень'!#REF!</f>
        <v>#REF!</v>
      </c>
      <c r="AL860" s="36" t="e">
        <f>'2 уровень'!#REF!</f>
        <v>#REF!</v>
      </c>
      <c r="AM860" s="36" t="e">
        <f>'2 уровень'!#REF!</f>
        <v>#REF!</v>
      </c>
      <c r="AN860" s="1837"/>
      <c r="AO860" s="1837"/>
      <c r="AP860" s="1424"/>
      <c r="AQ860" s="1424"/>
    </row>
    <row r="861" spans="1:43" ht="29.25" x14ac:dyDescent="0.25">
      <c r="A861" s="25">
        <v>1</v>
      </c>
      <c r="B861" s="2868" t="s">
        <v>403</v>
      </c>
      <c r="C861" s="36">
        <f>'2 уровень'!F2048</f>
        <v>31644.829787234041</v>
      </c>
      <c r="D861" s="36">
        <f>'2 уровень'!G2048</f>
        <v>31644.829787234041</v>
      </c>
      <c r="E861" s="36">
        <f>'2 уровень'!H2048</f>
        <v>26064.478723404256</v>
      </c>
      <c r="F861" s="812">
        <f>'2 уровень'!I2048</f>
        <v>82.365678370370077</v>
      </c>
      <c r="G861" s="828">
        <f>'2 уровень'!J2048</f>
        <v>0</v>
      </c>
      <c r="H861" s="828">
        <f>'2 уровень'!K2048</f>
        <v>0</v>
      </c>
      <c r="I861" s="822">
        <f>'2 уровень'!L2048</f>
        <v>0</v>
      </c>
      <c r="J861" s="822">
        <f>'2 уровень'!M2048</f>
        <v>0</v>
      </c>
      <c r="K861" s="822">
        <f>'2 уровень'!N2048</f>
        <v>0</v>
      </c>
      <c r="L861" s="822">
        <f>'2 уровень'!O2048</f>
        <v>0</v>
      </c>
      <c r="M861" s="822">
        <f>'2 уровень'!P2048</f>
        <v>0</v>
      </c>
      <c r="N861" s="822">
        <f>'2 уровень'!Q2048</f>
        <v>0</v>
      </c>
      <c r="O861" s="821">
        <f>'2 уровень'!R2048</f>
        <v>0</v>
      </c>
      <c r="P861" s="821">
        <f>'2 уровень'!S2048</f>
        <v>0</v>
      </c>
      <c r="Q861" s="821">
        <f>'2 уровень'!T2048</f>
        <v>0</v>
      </c>
      <c r="R861" s="821">
        <f>'2 уровень'!U2048</f>
        <v>0</v>
      </c>
      <c r="S861" s="821">
        <f>'2 уровень'!V2048</f>
        <v>0</v>
      </c>
      <c r="T861" s="821">
        <f>'2 уровень'!W2048</f>
        <v>0</v>
      </c>
      <c r="U861" s="821">
        <f>'2 уровень'!X2048</f>
        <v>0</v>
      </c>
      <c r="V861" s="821">
        <f>'2 уровень'!Y2048</f>
        <v>0</v>
      </c>
      <c r="W861" s="821">
        <f>'2 уровень'!Z2048</f>
        <v>0</v>
      </c>
      <c r="X861" s="821">
        <f>'2 уровень'!AA2048</f>
        <v>0</v>
      </c>
      <c r="Y861" s="821">
        <f>'2 уровень'!AB2048</f>
        <v>0</v>
      </c>
      <c r="Z861" s="821">
        <f>'2 уровень'!AC2048</f>
        <v>0</v>
      </c>
      <c r="AA861" s="821">
        <f>'2 уровень'!AD2048</f>
        <v>0</v>
      </c>
      <c r="AB861" s="821">
        <f>'2 уровень'!AE2048</f>
        <v>0</v>
      </c>
      <c r="AC861" s="3624">
        <f>'2 уровень'!AF2048</f>
        <v>0</v>
      </c>
      <c r="AD861" s="821">
        <f>'2 уровень'!AG2048</f>
        <v>0</v>
      </c>
      <c r="AE861" s="821">
        <f>'2 уровень'!AH2048</f>
        <v>0</v>
      </c>
      <c r="AF861" s="821">
        <f>'2 уровень'!AI2048</f>
        <v>0</v>
      </c>
      <c r="AG861" s="821">
        <f>'2 уровень'!AJ2048</f>
        <v>0</v>
      </c>
      <c r="AH861" s="2332">
        <f>'2 уровень'!AK2048</f>
        <v>0</v>
      </c>
      <c r="AI861" s="821"/>
      <c r="AJ861" s="821"/>
      <c r="AK861" s="36" t="e">
        <f>'2 уровень'!#REF!</f>
        <v>#REF!</v>
      </c>
      <c r="AL861" s="36" t="e">
        <f>'2 уровень'!#REF!</f>
        <v>#REF!</v>
      </c>
      <c r="AM861" s="36" t="e">
        <f>'2 уровень'!#REF!</f>
        <v>#REF!</v>
      </c>
      <c r="AN861" s="1837"/>
      <c r="AO861" s="1837"/>
      <c r="AP861" s="1424"/>
      <c r="AQ861" s="1424"/>
    </row>
    <row r="862" spans="1:43" ht="29.25" x14ac:dyDescent="0.25">
      <c r="A862" s="25">
        <v>1</v>
      </c>
      <c r="B862" s="2868" t="s">
        <v>404</v>
      </c>
      <c r="C862" s="36">
        <f>'2 уровень'!F2049</f>
        <v>7566</v>
      </c>
      <c r="D862" s="36">
        <f>'2 уровень'!G2049</f>
        <v>7566</v>
      </c>
      <c r="E862" s="36">
        <f>'2 уровень'!H2049</f>
        <v>6661</v>
      </c>
      <c r="F862" s="812">
        <f>'2 уровень'!I2049</f>
        <v>88.038593708696794</v>
      </c>
      <c r="G862" s="828">
        <f>'2 уровень'!J2049</f>
        <v>0</v>
      </c>
      <c r="H862" s="828">
        <f>'2 уровень'!K2049</f>
        <v>0</v>
      </c>
      <c r="I862" s="822">
        <f>'2 уровень'!L2049</f>
        <v>0</v>
      </c>
      <c r="J862" s="822">
        <f>'2 уровень'!M2049</f>
        <v>0</v>
      </c>
      <c r="K862" s="822">
        <f>'2 уровень'!N2049</f>
        <v>0</v>
      </c>
      <c r="L862" s="822">
        <f>'2 уровень'!O2049</f>
        <v>0</v>
      </c>
      <c r="M862" s="822">
        <f>'2 уровень'!P2049</f>
        <v>0</v>
      </c>
      <c r="N862" s="822">
        <f>'2 уровень'!Q2049</f>
        <v>0</v>
      </c>
      <c r="O862" s="821">
        <f>'2 уровень'!R2049</f>
        <v>8020.5652799999989</v>
      </c>
      <c r="P862" s="821">
        <f>'2 уровень'!S2049</f>
        <v>8020.5652799999989</v>
      </c>
      <c r="Q862" s="821">
        <f>'2 уровень'!T2049</f>
        <v>8020.5652799999989</v>
      </c>
      <c r="R862" s="821">
        <f>'2 уровень'!U2049</f>
        <v>8020.5652799999989</v>
      </c>
      <c r="S862" s="821">
        <f>'2 уровень'!V2049</f>
        <v>8020.5652799999989</v>
      </c>
      <c r="T862" s="821">
        <f>'2 уровень'!W2049</f>
        <v>8020.5652799999989</v>
      </c>
      <c r="U862" s="821">
        <f>'2 уровень'!X2049</f>
        <v>8020.5652799999989</v>
      </c>
      <c r="V862" s="821">
        <f>'2 уровень'!Y2049</f>
        <v>8020.5652799999989</v>
      </c>
      <c r="W862" s="821">
        <f>'2 уровень'!Z2049</f>
        <v>8020.5652799999989</v>
      </c>
      <c r="X862" s="821">
        <f>'2 уровень'!AA2049</f>
        <v>8020.5652799999989</v>
      </c>
      <c r="Y862" s="821">
        <f>'2 уровень'!AB2049</f>
        <v>8020.5652799999989</v>
      </c>
      <c r="Z862" s="821">
        <f>'2 уровень'!AC2049</f>
        <v>8020.5652799999989</v>
      </c>
      <c r="AA862" s="821">
        <f>'2 уровень'!AD2049</f>
        <v>8020.5652799999989</v>
      </c>
      <c r="AB862" s="821">
        <f>'2 уровень'!AE2049</f>
        <v>7053.3754800000006</v>
      </c>
      <c r="AC862" s="3624">
        <f>'2 уровень'!AF2049</f>
        <v>0</v>
      </c>
      <c r="AD862" s="821">
        <f>'2 уровень'!AG2049</f>
        <v>0</v>
      </c>
      <c r="AE862" s="821">
        <f>'2 уровень'!AH2049</f>
        <v>-967.18979999999829</v>
      </c>
      <c r="AF862" s="821">
        <f>'2 уровень'!AI2049</f>
        <v>-2.1201599999999998</v>
      </c>
      <c r="AG862" s="821">
        <f>'2 уровень'!AJ2049</f>
        <v>0</v>
      </c>
      <c r="AH862" s="2332">
        <f>'2 уровень'!AK2049</f>
        <v>7053.3754800000006</v>
      </c>
      <c r="AI862" s="821">
        <f t="shared" ref="AI862:AI863" si="199">AB862/AA862*100</f>
        <v>87.941126763075246</v>
      </c>
      <c r="AJ862" s="821">
        <f t="shared" ref="AJ862:AJ863" si="200">AH862/AA862*100</f>
        <v>87.941126763075246</v>
      </c>
      <c r="AK862" s="36" t="e">
        <f>'2 уровень'!#REF!</f>
        <v>#REF!</v>
      </c>
      <c r="AL862" s="36" t="e">
        <f>'2 уровень'!#REF!</f>
        <v>#REF!</v>
      </c>
      <c r="AM862" s="36" t="e">
        <f>'2 уровень'!#REF!</f>
        <v>#REF!</v>
      </c>
      <c r="AN862" s="1837"/>
      <c r="AO862" s="1837"/>
      <c r="AP862" s="1424"/>
      <c r="AQ862" s="1424"/>
    </row>
    <row r="863" spans="1:43" x14ac:dyDescent="0.25">
      <c r="A863" s="25">
        <v>1</v>
      </c>
      <c r="B863" s="2869" t="s">
        <v>141</v>
      </c>
      <c r="C863" s="36">
        <f>'2 уровень'!F2050</f>
        <v>142546.94761904763</v>
      </c>
      <c r="D863" s="36">
        <f>'2 уровень'!G2050</f>
        <v>142546.94761904763</v>
      </c>
      <c r="E863" s="36">
        <f>'2 уровень'!H2050</f>
        <v>117070.14702380952</v>
      </c>
      <c r="F863" s="812">
        <f>'2 уровень'!I2050</f>
        <v>82.127431684244783</v>
      </c>
      <c r="G863" s="828">
        <f>'2 уровень'!J2050</f>
        <v>0</v>
      </c>
      <c r="H863" s="828">
        <f>'2 уровень'!K2050</f>
        <v>0</v>
      </c>
      <c r="I863" s="822">
        <f>'2 уровень'!L2050</f>
        <v>0</v>
      </c>
      <c r="J863" s="822">
        <f>'2 уровень'!M2050</f>
        <v>0</v>
      </c>
      <c r="K863" s="822">
        <f>'2 уровень'!N2050</f>
        <v>0</v>
      </c>
      <c r="L863" s="822">
        <f>'2 уровень'!O2050</f>
        <v>0</v>
      </c>
      <c r="M863" s="822">
        <f>'2 уровень'!P2050</f>
        <v>0</v>
      </c>
      <c r="N863" s="822">
        <f>'2 уровень'!Q2050</f>
        <v>0</v>
      </c>
      <c r="O863" s="821">
        <f>'2 уровень'!R2050</f>
        <v>197712.02895000004</v>
      </c>
      <c r="P863" s="821">
        <f>'2 уровень'!S2050</f>
        <v>197712.02895000004</v>
      </c>
      <c r="Q863" s="821">
        <f>'2 уровень'!T2050</f>
        <v>197712.02895000004</v>
      </c>
      <c r="R863" s="821">
        <f>'2 уровень'!U2050</f>
        <v>197784.62065249999</v>
      </c>
      <c r="S863" s="821">
        <f>'2 уровень'!V2050</f>
        <v>197784.62065249999</v>
      </c>
      <c r="T863" s="821">
        <f>'2 уровень'!W2050</f>
        <v>197784.62065249999</v>
      </c>
      <c r="U863" s="821">
        <f>'2 уровень'!X2050</f>
        <v>197784.62065249999</v>
      </c>
      <c r="V863" s="821">
        <f>'2 уровень'!Y2050</f>
        <v>197784.62065249999</v>
      </c>
      <c r="W863" s="821">
        <f>'2 уровень'!Z2050</f>
        <v>197933.77941916668</v>
      </c>
      <c r="X863" s="821">
        <f>'2 уровень'!AA2050</f>
        <v>197933.16966000001</v>
      </c>
      <c r="Y863" s="821">
        <f>'2 уровень'!AB2050</f>
        <v>199428.95415999999</v>
      </c>
      <c r="Z863" s="821">
        <f>'2 уровень'!AC2050</f>
        <v>199428.95415999999</v>
      </c>
      <c r="AA863" s="821">
        <f>'2 уровень'!AD2050</f>
        <v>199428.95415999999</v>
      </c>
      <c r="AB863" s="821">
        <f>'2 уровень'!AE2050</f>
        <v>198521.35498</v>
      </c>
      <c r="AC863" s="3624">
        <f>'2 уровень'!AF2050</f>
        <v>0</v>
      </c>
      <c r="AD863" s="821">
        <f>'2 уровень'!AG2050</f>
        <v>0</v>
      </c>
      <c r="AE863" s="821">
        <f>'2 уровень'!AH2050</f>
        <v>-907.59918000000266</v>
      </c>
      <c r="AF863" s="821">
        <f>'2 уровень'!AI2050</f>
        <v>-2.1201599999999998</v>
      </c>
      <c r="AG863" s="821">
        <f>'2 уровень'!AJ2050</f>
        <v>-547.87740999999994</v>
      </c>
      <c r="AH863" s="2332">
        <f>'2 уровень'!AK2050</f>
        <v>197973.47757000002</v>
      </c>
      <c r="AI863" s="821">
        <f t="shared" si="199"/>
        <v>99.544900998040717</v>
      </c>
      <c r="AJ863" s="821">
        <f t="shared" si="200"/>
        <v>99.270177895616769</v>
      </c>
      <c r="AK863" s="36" t="e">
        <f>'2 уровень'!#REF!</f>
        <v>#REF!</v>
      </c>
      <c r="AL863" s="36" t="e">
        <f>'2 уровень'!#REF!</f>
        <v>#REF!</v>
      </c>
      <c r="AM863" s="36" t="e">
        <f>'2 уровень'!#REF!</f>
        <v>#REF!</v>
      </c>
      <c r="AN863" s="1837"/>
      <c r="AO863" s="1837"/>
      <c r="AP863" s="1424"/>
      <c r="AQ863" s="1424"/>
    </row>
    <row r="864" spans="1:43" x14ac:dyDescent="0.25">
      <c r="A864" s="25">
        <v>1</v>
      </c>
      <c r="B864" s="3192" t="s">
        <v>69</v>
      </c>
      <c r="C864" s="36">
        <f>'2 уровень'!F2051</f>
        <v>193</v>
      </c>
      <c r="D864" s="36">
        <f>'2 уровень'!G2051</f>
        <v>193</v>
      </c>
      <c r="E864" s="36">
        <f>'2 уровень'!H2051</f>
        <v>93</v>
      </c>
      <c r="F864" s="812">
        <f>'2 уровень'!I2051</f>
        <v>48.186528497409327</v>
      </c>
      <c r="G864" s="828">
        <f>'2 уровень'!J2051</f>
        <v>9.9740932642487046</v>
      </c>
      <c r="H864" s="828">
        <f>'2 уровень'!K2051</f>
        <v>9.806451612903226</v>
      </c>
      <c r="I864" s="822">
        <f>'2 уровень'!L2051</f>
        <v>1925</v>
      </c>
      <c r="J864" s="822">
        <f>'2 уровень'!M2051</f>
        <v>1925</v>
      </c>
      <c r="K864" s="822">
        <f>'2 уровень'!N2051</f>
        <v>912</v>
      </c>
      <c r="L864" s="822">
        <f>'2 уровень'!O2051</f>
        <v>47.376623376623378</v>
      </c>
      <c r="M864" s="822">
        <f>'2 уровень'!P2051</f>
        <v>7</v>
      </c>
      <c r="N864" s="822">
        <f>'2 уровень'!Q2051</f>
        <v>130.28571428571428</v>
      </c>
      <c r="O864" s="821">
        <f>'2 уровень'!R2051</f>
        <v>0</v>
      </c>
      <c r="P864" s="821">
        <f>'2 уровень'!S2051</f>
        <v>0</v>
      </c>
      <c r="Q864" s="821">
        <f>'2 уровень'!T2051</f>
        <v>0</v>
      </c>
      <c r="R864" s="821">
        <f>'2 уровень'!U2051</f>
        <v>0</v>
      </c>
      <c r="S864" s="821">
        <f>'2 уровень'!V2051</f>
        <v>0</v>
      </c>
      <c r="T864" s="821">
        <f>'2 уровень'!W2051</f>
        <v>0</v>
      </c>
      <c r="U864" s="821">
        <f>'2 уровень'!X2051</f>
        <v>0</v>
      </c>
      <c r="V864" s="821">
        <f>'2 уровень'!Y2051</f>
        <v>0</v>
      </c>
      <c r="W864" s="821">
        <f>'2 уровень'!Z2051</f>
        <v>0</v>
      </c>
      <c r="X864" s="821">
        <f>'2 уровень'!AA2051</f>
        <v>0</v>
      </c>
      <c r="Y864" s="821">
        <f>'2 уровень'!AB2051</f>
        <v>0</v>
      </c>
      <c r="Z864" s="821">
        <f>'2 уровень'!AC2051</f>
        <v>0</v>
      </c>
      <c r="AA864" s="821">
        <f>'2 уровень'!AD2051</f>
        <v>0</v>
      </c>
      <c r="AB864" s="821">
        <f>'2 уровень'!AE2051</f>
        <v>0</v>
      </c>
      <c r="AC864" s="3624">
        <f>'2 уровень'!AF2051</f>
        <v>0</v>
      </c>
      <c r="AD864" s="821">
        <f>'2 уровень'!AG2051</f>
        <v>0</v>
      </c>
      <c r="AE864" s="821">
        <f>'2 уровень'!AH2051</f>
        <v>0</v>
      </c>
      <c r="AF864" s="821">
        <f>'2 уровень'!AI2051</f>
        <v>0</v>
      </c>
      <c r="AG864" s="821">
        <f>'2 уровень'!AJ2051</f>
        <v>0</v>
      </c>
      <c r="AH864" s="2332">
        <f>'2 уровень'!AK2051</f>
        <v>0</v>
      </c>
      <c r="AI864" s="821"/>
      <c r="AJ864" s="821"/>
      <c r="AK864" s="36" t="e">
        <f>'2 уровень'!#REF!</f>
        <v>#REF!</v>
      </c>
      <c r="AL864" s="36" t="e">
        <f>'2 уровень'!#REF!</f>
        <v>#REF!</v>
      </c>
      <c r="AM864" s="36" t="e">
        <f>'2 уровень'!#REF!</f>
        <v>#REF!</v>
      </c>
      <c r="AN864" s="1837"/>
      <c r="AO864" s="1837"/>
      <c r="AP864" s="1424"/>
      <c r="AQ864" s="1424"/>
    </row>
    <row r="865" spans="1:209" x14ac:dyDescent="0.25">
      <c r="A865" s="25">
        <v>1</v>
      </c>
      <c r="B865" s="3194" t="s">
        <v>16</v>
      </c>
      <c r="C865" s="36">
        <f>'2 уровень'!F2052</f>
        <v>542</v>
      </c>
      <c r="D865" s="36">
        <f>'2 уровень'!G2052</f>
        <v>542</v>
      </c>
      <c r="E865" s="36">
        <f>'2 уровень'!H2052</f>
        <v>444</v>
      </c>
      <c r="F865" s="812">
        <f>'2 уровень'!I2052</f>
        <v>81.91881918819189</v>
      </c>
      <c r="G865" s="828">
        <f>'2 уровень'!J2052</f>
        <v>8</v>
      </c>
      <c r="H865" s="828">
        <f>'2 уровень'!K2052</f>
        <v>8.6193693693693696</v>
      </c>
      <c r="I865" s="822">
        <f>'2 уровень'!L2052</f>
        <v>4336</v>
      </c>
      <c r="J865" s="822">
        <f>'2 уровень'!M2052</f>
        <v>4336</v>
      </c>
      <c r="K865" s="822">
        <f>'2 уровень'!N2052</f>
        <v>3827</v>
      </c>
      <c r="L865" s="822">
        <f>'2 уровень'!O2052</f>
        <v>88.261070110701112</v>
      </c>
      <c r="M865" s="822">
        <f>'2 уровень'!P2052</f>
        <v>18</v>
      </c>
      <c r="N865" s="822">
        <f>'2 уровень'!Q2052</f>
        <v>212.61111111111111</v>
      </c>
      <c r="O865" s="821">
        <f>'2 уровень'!R2052</f>
        <v>0</v>
      </c>
      <c r="P865" s="821">
        <f>'2 уровень'!S2052</f>
        <v>0</v>
      </c>
      <c r="Q865" s="821">
        <f>'2 уровень'!T2052</f>
        <v>0</v>
      </c>
      <c r="R865" s="821">
        <f>'2 уровень'!U2052</f>
        <v>0</v>
      </c>
      <c r="S865" s="821">
        <f>'2 уровень'!V2052</f>
        <v>0</v>
      </c>
      <c r="T865" s="821">
        <f>'2 уровень'!W2052</f>
        <v>0</v>
      </c>
      <c r="U865" s="821">
        <f>'2 уровень'!X2052</f>
        <v>0</v>
      </c>
      <c r="V865" s="821">
        <f>'2 уровень'!Y2052</f>
        <v>0</v>
      </c>
      <c r="W865" s="821">
        <f>'2 уровень'!Z2052</f>
        <v>0</v>
      </c>
      <c r="X865" s="821">
        <f>'2 уровень'!AA2052</f>
        <v>0</v>
      </c>
      <c r="Y865" s="821">
        <f>'2 уровень'!AB2052</f>
        <v>0</v>
      </c>
      <c r="Z865" s="821">
        <f>'2 уровень'!AC2052</f>
        <v>0</v>
      </c>
      <c r="AA865" s="821">
        <f>'2 уровень'!AD2052</f>
        <v>0</v>
      </c>
      <c r="AB865" s="821">
        <f>'2 уровень'!AE2052</f>
        <v>0</v>
      </c>
      <c r="AC865" s="3624">
        <f>'2 уровень'!AF2052</f>
        <v>0</v>
      </c>
      <c r="AD865" s="821">
        <f>'2 уровень'!AG2052</f>
        <v>0</v>
      </c>
      <c r="AE865" s="821">
        <f>'2 уровень'!AH2052</f>
        <v>0</v>
      </c>
      <c r="AF865" s="821">
        <f>'2 уровень'!AI2052</f>
        <v>0</v>
      </c>
      <c r="AG865" s="821">
        <f>'2 уровень'!AJ2052</f>
        <v>0</v>
      </c>
      <c r="AH865" s="2332">
        <f>'2 уровень'!AK2052</f>
        <v>0</v>
      </c>
      <c r="AI865" s="821"/>
      <c r="AJ865" s="821"/>
      <c r="AK865" s="36" t="e">
        <f>'2 уровень'!#REF!</f>
        <v>#REF!</v>
      </c>
      <c r="AL865" s="36" t="e">
        <f>'2 уровень'!#REF!</f>
        <v>#REF!</v>
      </c>
      <c r="AM865" s="36" t="e">
        <f>'2 уровень'!#REF!</f>
        <v>#REF!</v>
      </c>
      <c r="AN865" s="1837"/>
      <c r="AO865" s="1837"/>
      <c r="AP865" s="1424"/>
      <c r="AQ865" s="1424"/>
    </row>
    <row r="866" spans="1:209" ht="29.25" x14ac:dyDescent="0.25">
      <c r="A866" s="25">
        <v>1</v>
      </c>
      <c r="B866" s="3180" t="s">
        <v>146</v>
      </c>
      <c r="C866" s="36">
        <f>'2 уровень'!F2053</f>
        <v>735</v>
      </c>
      <c r="D866" s="36">
        <f>'2 уровень'!G2053</f>
        <v>735</v>
      </c>
      <c r="E866" s="36">
        <f>'2 уровень'!H2053</f>
        <v>537</v>
      </c>
      <c r="F866" s="812">
        <f>'2 уровень'!I2053</f>
        <v>73.061224489795919</v>
      </c>
      <c r="G866" s="828">
        <f>'2 уровень'!J2053</f>
        <v>8.518367346938776</v>
      </c>
      <c r="H866" s="828">
        <f>'2 уровень'!K2053</f>
        <v>8.8249534450651765</v>
      </c>
      <c r="I866" s="822">
        <f>'2 уровень'!L2053</f>
        <v>6261</v>
      </c>
      <c r="J866" s="822">
        <f>'2 уровень'!M2053</f>
        <v>6261</v>
      </c>
      <c r="K866" s="822">
        <f>'2 уровень'!N2053</f>
        <v>4739</v>
      </c>
      <c r="L866" s="822">
        <f>'2 уровень'!O2053</f>
        <v>75.690784219773207</v>
      </c>
      <c r="M866" s="822">
        <f>'2 уровень'!P2053</f>
        <v>25</v>
      </c>
      <c r="N866" s="822">
        <f>'2 уровень'!Q2053</f>
        <v>189.56</v>
      </c>
      <c r="O866" s="821">
        <f>'2 уровень'!R2053</f>
        <v>16198.508591999998</v>
      </c>
      <c r="P866" s="821">
        <f>'2 уровень'!S2053</f>
        <v>16198.508591999998</v>
      </c>
      <c r="Q866" s="821">
        <f>'2 уровень'!T2053</f>
        <v>16198.508591999998</v>
      </c>
      <c r="R866" s="821">
        <f>'2 уровень'!U2053</f>
        <v>16198.508591999998</v>
      </c>
      <c r="S866" s="821">
        <f>'2 уровень'!V2053</f>
        <v>16198.508591999998</v>
      </c>
      <c r="T866" s="821">
        <f>'2 уровень'!W2053</f>
        <v>16198.508591999998</v>
      </c>
      <c r="U866" s="821">
        <f>'2 уровень'!X2053</f>
        <v>16198.508591999998</v>
      </c>
      <c r="V866" s="821">
        <f>'2 уровень'!Y2053</f>
        <v>16198.508591999998</v>
      </c>
      <c r="W866" s="821">
        <f>'2 уровень'!Z2053</f>
        <v>16198.508591999998</v>
      </c>
      <c r="X866" s="821">
        <f>'2 уровень'!AA2053</f>
        <v>16944.844224</v>
      </c>
      <c r="Y866" s="821">
        <f>'2 уровень'!AB2053</f>
        <v>15483.791567999999</v>
      </c>
      <c r="Z866" s="821">
        <f>'2 уровень'!AC2053</f>
        <v>15483.791567999999</v>
      </c>
      <c r="AA866" s="821">
        <f>'2 уровень'!AD2053</f>
        <v>15483.791567999999</v>
      </c>
      <c r="AB866" s="821">
        <f>'2 уровень'!AE2053</f>
        <v>10941.290000000005</v>
      </c>
      <c r="AC866" s="3624">
        <f>'2 уровень'!AF2053</f>
        <v>0</v>
      </c>
      <c r="AD866" s="821">
        <f>'2 уровень'!AG2053</f>
        <v>0</v>
      </c>
      <c r="AE866" s="821">
        <f>'2 уровень'!AH2053</f>
        <v>-4542.5015679999942</v>
      </c>
      <c r="AF866" s="821">
        <f>'2 уровень'!AI2053</f>
        <v>0</v>
      </c>
      <c r="AG866" s="821">
        <f>'2 уровень'!AJ2053</f>
        <v>-106.13455999999999</v>
      </c>
      <c r="AH866" s="2332">
        <f>'2 уровень'!AK2053</f>
        <v>10835.155440000004</v>
      </c>
      <c r="AI866" s="821">
        <f>AB866/AA866*100</f>
        <v>70.662860268747878</v>
      </c>
      <c r="AJ866" s="821">
        <f>AH866/AA866*100</f>
        <v>69.977404387131998</v>
      </c>
      <c r="AK866" s="36" t="e">
        <f>'2 уровень'!#REF!</f>
        <v>#REF!</v>
      </c>
      <c r="AL866" s="36" t="e">
        <f>'2 уровень'!#REF!</f>
        <v>#REF!</v>
      </c>
      <c r="AM866" s="36" t="e">
        <f>'2 уровень'!#REF!</f>
        <v>#REF!</v>
      </c>
      <c r="AN866" s="1837"/>
      <c r="AO866" s="1837"/>
      <c r="AP866" s="1424"/>
      <c r="AQ866" s="1424"/>
    </row>
    <row r="867" spans="1:209" x14ac:dyDescent="0.25">
      <c r="A867" s="25">
        <v>1</v>
      </c>
      <c r="B867" s="3195" t="s">
        <v>265</v>
      </c>
      <c r="C867" s="36">
        <f>'2 уровень'!F2054</f>
        <v>9500</v>
      </c>
      <c r="D867" s="36">
        <f>'2 уровень'!G2054</f>
        <v>9500</v>
      </c>
      <c r="E867" s="36">
        <f>'2 уровень'!H2054</f>
        <v>10937</v>
      </c>
      <c r="F867" s="812">
        <f>'2 уровень'!I2054</f>
        <v>115.12631578947368</v>
      </c>
      <c r="G867" s="828">
        <f>'2 уровень'!J2054</f>
        <v>0</v>
      </c>
      <c r="H867" s="828">
        <f>'2 уровень'!K2054</f>
        <v>0</v>
      </c>
      <c r="I867" s="822">
        <f>'2 уровень'!L2054</f>
        <v>0</v>
      </c>
      <c r="J867" s="822">
        <f>'2 уровень'!M2054</f>
        <v>0</v>
      </c>
      <c r="K867" s="822">
        <f>'2 уровень'!N2054</f>
        <v>0</v>
      </c>
      <c r="L867" s="822">
        <f>'2 уровень'!O2054</f>
        <v>0</v>
      </c>
      <c r="M867" s="822">
        <f>'2 уровень'!P2054</f>
        <v>0</v>
      </c>
      <c r="N867" s="822">
        <f>'2 уровень'!Q2054</f>
        <v>0</v>
      </c>
      <c r="O867" s="821">
        <f>'2 уровень'!R2054</f>
        <v>0</v>
      </c>
      <c r="P867" s="821">
        <f>'2 уровень'!S2054</f>
        <v>0</v>
      </c>
      <c r="Q867" s="821">
        <f>'2 уровень'!T2054</f>
        <v>0</v>
      </c>
      <c r="R867" s="821">
        <f>'2 уровень'!U2054</f>
        <v>0</v>
      </c>
      <c r="S867" s="821">
        <f>'2 уровень'!V2054</f>
        <v>0</v>
      </c>
      <c r="T867" s="821">
        <f>'2 уровень'!W2054</f>
        <v>0</v>
      </c>
      <c r="U867" s="821">
        <f>'2 уровень'!X2054</f>
        <v>0</v>
      </c>
      <c r="V867" s="821">
        <f>'2 уровень'!Y2054</f>
        <v>0</v>
      </c>
      <c r="W867" s="821">
        <f>'2 уровень'!Z2054</f>
        <v>0</v>
      </c>
      <c r="X867" s="821">
        <f>'2 уровень'!AA2054</f>
        <v>0</v>
      </c>
      <c r="Y867" s="821">
        <f>'2 уровень'!AB2054</f>
        <v>0</v>
      </c>
      <c r="Z867" s="821">
        <f>'2 уровень'!AC2054</f>
        <v>0</v>
      </c>
      <c r="AA867" s="821">
        <f>'2 уровень'!AD2054</f>
        <v>0</v>
      </c>
      <c r="AB867" s="821">
        <f>'2 уровень'!AE2054</f>
        <v>0</v>
      </c>
      <c r="AC867" s="3624">
        <f>'2 уровень'!AF2054</f>
        <v>0</v>
      </c>
      <c r="AD867" s="821">
        <f>'2 уровень'!AG2054</f>
        <v>0</v>
      </c>
      <c r="AE867" s="821">
        <f>'2 уровень'!AH2054</f>
        <v>0</v>
      </c>
      <c r="AF867" s="821">
        <f>'2 уровень'!AI2054</f>
        <v>0</v>
      </c>
      <c r="AG867" s="821">
        <f>'2 уровень'!AJ2054</f>
        <v>0</v>
      </c>
      <c r="AH867" s="2332">
        <f>'2 уровень'!AK2054</f>
        <v>0</v>
      </c>
      <c r="AI867" s="821"/>
      <c r="AJ867" s="821"/>
      <c r="AK867" s="36" t="e">
        <f>'2 уровень'!#REF!</f>
        <v>#REF!</v>
      </c>
      <c r="AL867" s="36" t="e">
        <f>'2 уровень'!#REF!</f>
        <v>#REF!</v>
      </c>
      <c r="AM867" s="36" t="e">
        <f>'2 уровень'!#REF!</f>
        <v>#REF!</v>
      </c>
      <c r="AN867" s="1837"/>
      <c r="AO867" s="1837"/>
      <c r="AP867" s="1424"/>
      <c r="AQ867" s="1424"/>
    </row>
    <row r="868" spans="1:209" x14ac:dyDescent="0.25">
      <c r="A868" s="25">
        <v>1</v>
      </c>
      <c r="B868" s="3204" t="s">
        <v>266</v>
      </c>
      <c r="C868" s="36">
        <f>'2 уровень'!F2055</f>
        <v>9500</v>
      </c>
      <c r="D868" s="36">
        <f>'2 уровень'!G2055</f>
        <v>9500</v>
      </c>
      <c r="E868" s="36">
        <f>'2 уровень'!H2055</f>
        <v>10937</v>
      </c>
      <c r="F868" s="812">
        <f>'2 уровень'!I2055</f>
        <v>115.12631578947368</v>
      </c>
      <c r="G868" s="828">
        <f>'2 уровень'!J2055</f>
        <v>0</v>
      </c>
      <c r="H868" s="828">
        <f>'2 уровень'!K2055</f>
        <v>0</v>
      </c>
      <c r="I868" s="822">
        <f>'2 уровень'!L2055</f>
        <v>0</v>
      </c>
      <c r="J868" s="822">
        <f>'2 уровень'!M2055</f>
        <v>0</v>
      </c>
      <c r="K868" s="822">
        <f>'2 уровень'!N2055</f>
        <v>0</v>
      </c>
      <c r="L868" s="822">
        <f>'2 уровень'!O2055</f>
        <v>0</v>
      </c>
      <c r="M868" s="822">
        <f>'2 уровень'!P2055</f>
        <v>0</v>
      </c>
      <c r="N868" s="822">
        <f>'2 уровень'!Q2055</f>
        <v>0</v>
      </c>
      <c r="O868" s="821">
        <f>'2 уровень'!R2055</f>
        <v>0</v>
      </c>
      <c r="P868" s="821">
        <f>'2 уровень'!S2055</f>
        <v>0</v>
      </c>
      <c r="Q868" s="821">
        <f>'2 уровень'!T2055</f>
        <v>0</v>
      </c>
      <c r="R868" s="821">
        <f>'2 уровень'!U2055</f>
        <v>0</v>
      </c>
      <c r="S868" s="821">
        <f>'2 уровень'!V2055</f>
        <v>0</v>
      </c>
      <c r="T868" s="821">
        <f>'2 уровень'!W2055</f>
        <v>0</v>
      </c>
      <c r="U868" s="821">
        <f>'2 уровень'!X2055</f>
        <v>0</v>
      </c>
      <c r="V868" s="821">
        <f>'2 уровень'!Y2055</f>
        <v>0</v>
      </c>
      <c r="W868" s="821">
        <f>'2 уровень'!Z2055</f>
        <v>0</v>
      </c>
      <c r="X868" s="821">
        <f>'2 уровень'!AA2055</f>
        <v>0</v>
      </c>
      <c r="Y868" s="821">
        <f>'2 уровень'!AB2055</f>
        <v>0</v>
      </c>
      <c r="Z868" s="821">
        <f>'2 уровень'!AC2055</f>
        <v>0</v>
      </c>
      <c r="AA868" s="821">
        <f>'2 уровень'!AD2055</f>
        <v>0</v>
      </c>
      <c r="AB868" s="821">
        <f>'2 уровень'!AE2055</f>
        <v>0</v>
      </c>
      <c r="AC868" s="3624">
        <f>'2 уровень'!AF2055</f>
        <v>0</v>
      </c>
      <c r="AD868" s="821">
        <f>'2 уровень'!AG2055</f>
        <v>0</v>
      </c>
      <c r="AE868" s="821">
        <f>'2 уровень'!AH2055</f>
        <v>0</v>
      </c>
      <c r="AF868" s="821">
        <f>'2 уровень'!AI2055</f>
        <v>0</v>
      </c>
      <c r="AG868" s="821">
        <f>'2 уровень'!AJ2055</f>
        <v>0</v>
      </c>
      <c r="AH868" s="2332">
        <f>'2 уровень'!AK2055</f>
        <v>0</v>
      </c>
      <c r="AI868" s="821"/>
      <c r="AJ868" s="821"/>
      <c r="AK868" s="36" t="e">
        <f>'2 уровень'!#REF!</f>
        <v>#REF!</v>
      </c>
      <c r="AL868" s="36" t="e">
        <f>'2 уровень'!#REF!</f>
        <v>#REF!</v>
      </c>
      <c r="AM868" s="36" t="e">
        <f>'2 уровень'!#REF!</f>
        <v>#REF!</v>
      </c>
      <c r="AN868" s="1837"/>
      <c r="AO868" s="1837"/>
      <c r="AP868" s="1424"/>
      <c r="AQ868" s="1424"/>
    </row>
    <row r="869" spans="1:209" x14ac:dyDescent="0.25">
      <c r="A869" s="25">
        <v>1</v>
      </c>
      <c r="B869" s="3180" t="s">
        <v>267</v>
      </c>
      <c r="C869" s="36">
        <f>'2 уровень'!F2056</f>
        <v>7</v>
      </c>
      <c r="D869" s="36">
        <f>'2 уровень'!G2056</f>
        <v>7</v>
      </c>
      <c r="E869" s="36">
        <f>'2 уровень'!H2056</f>
        <v>2</v>
      </c>
      <c r="F869" s="812">
        <f>'2 уровень'!I2056</f>
        <v>28.571428571428569</v>
      </c>
      <c r="G869" s="828">
        <f>'2 уровень'!J2056</f>
        <v>0</v>
      </c>
      <c r="H869" s="828">
        <f>'2 уровень'!K2056</f>
        <v>0</v>
      </c>
      <c r="I869" s="822">
        <f>'2 уровень'!L2056</f>
        <v>0</v>
      </c>
      <c r="J869" s="822">
        <f>'2 уровень'!M2056</f>
        <v>0</v>
      </c>
      <c r="K869" s="822">
        <f>'2 уровень'!N2056</f>
        <v>0</v>
      </c>
      <c r="L869" s="822">
        <f>'2 уровень'!O2056</f>
        <v>0</v>
      </c>
      <c r="M869" s="822">
        <f>'2 уровень'!P2056</f>
        <v>0</v>
      </c>
      <c r="N869" s="822">
        <f>'2 уровень'!Q2056</f>
        <v>0</v>
      </c>
      <c r="O869" s="821">
        <f>'2 уровень'!R2056</f>
        <v>0</v>
      </c>
      <c r="P869" s="821">
        <f>'2 уровень'!S2056</f>
        <v>0</v>
      </c>
      <c r="Q869" s="821">
        <f>'2 уровень'!T2056</f>
        <v>0</v>
      </c>
      <c r="R869" s="821">
        <f>'2 уровень'!U2056</f>
        <v>0</v>
      </c>
      <c r="S869" s="821">
        <f>'2 уровень'!V2056</f>
        <v>0</v>
      </c>
      <c r="T869" s="821">
        <f>'2 уровень'!W2056</f>
        <v>0</v>
      </c>
      <c r="U869" s="821">
        <f>'2 уровень'!X2056</f>
        <v>0</v>
      </c>
      <c r="V869" s="821">
        <f>'2 уровень'!Y2056</f>
        <v>0</v>
      </c>
      <c r="W869" s="821">
        <f>'2 уровень'!Z2056</f>
        <v>0</v>
      </c>
      <c r="X869" s="821">
        <f>'2 уровень'!AA2056</f>
        <v>0</v>
      </c>
      <c r="Y869" s="821">
        <f>'2 уровень'!AB2056</f>
        <v>0</v>
      </c>
      <c r="Z869" s="821">
        <f>'2 уровень'!AC2056</f>
        <v>0</v>
      </c>
      <c r="AA869" s="821">
        <f>'2 уровень'!AD2056</f>
        <v>0</v>
      </c>
      <c r="AB869" s="821">
        <f>'2 уровень'!AE2056</f>
        <v>0</v>
      </c>
      <c r="AC869" s="3624">
        <f>'2 уровень'!AF2056</f>
        <v>0</v>
      </c>
      <c r="AD869" s="821">
        <f>'2 уровень'!AG2056</f>
        <v>0</v>
      </c>
      <c r="AE869" s="821">
        <f>'2 уровень'!AH2056</f>
        <v>0</v>
      </c>
      <c r="AF869" s="821">
        <f>'2 уровень'!AI2056</f>
        <v>0</v>
      </c>
      <c r="AG869" s="821">
        <f>'2 уровень'!AJ2056</f>
        <v>0</v>
      </c>
      <c r="AH869" s="2332">
        <f>'2 уровень'!AK2056</f>
        <v>0</v>
      </c>
      <c r="AI869" s="821"/>
      <c r="AJ869" s="821"/>
      <c r="AK869" s="36" t="e">
        <f>'2 уровень'!#REF!</f>
        <v>#REF!</v>
      </c>
      <c r="AL869" s="36" t="e">
        <f>'2 уровень'!#REF!</f>
        <v>#REF!</v>
      </c>
      <c r="AM869" s="36" t="e">
        <f>'2 уровень'!#REF!</f>
        <v>#REF!</v>
      </c>
      <c r="AN869" s="1837"/>
      <c r="AO869" s="1837"/>
      <c r="AP869" s="1424"/>
      <c r="AQ869" s="1424"/>
    </row>
    <row r="870" spans="1:209" ht="30" x14ac:dyDescent="0.25">
      <c r="A870" s="25">
        <v>1</v>
      </c>
      <c r="B870" s="3204" t="s">
        <v>268</v>
      </c>
      <c r="C870" s="36">
        <f>'2 уровень'!F2057</f>
        <v>7</v>
      </c>
      <c r="D870" s="36">
        <f>'2 уровень'!G2057</f>
        <v>7</v>
      </c>
      <c r="E870" s="36">
        <f>'2 уровень'!H2057</f>
        <v>2</v>
      </c>
      <c r="F870" s="812">
        <f>'2 уровень'!I2057</f>
        <v>28.571428571428569</v>
      </c>
      <c r="G870" s="828">
        <f>'2 уровень'!J2057</f>
        <v>0</v>
      </c>
      <c r="H870" s="828">
        <f>'2 уровень'!K2057</f>
        <v>0</v>
      </c>
      <c r="I870" s="822">
        <f>'2 уровень'!L2057</f>
        <v>0</v>
      </c>
      <c r="J870" s="822">
        <f>'2 уровень'!M2057</f>
        <v>0</v>
      </c>
      <c r="K870" s="822">
        <f>'2 уровень'!N2057</f>
        <v>0</v>
      </c>
      <c r="L870" s="822">
        <f>'2 уровень'!O2057</f>
        <v>0</v>
      </c>
      <c r="M870" s="822">
        <f>'2 уровень'!P2057</f>
        <v>0</v>
      </c>
      <c r="N870" s="822">
        <f>'2 уровень'!Q2057</f>
        <v>0</v>
      </c>
      <c r="O870" s="821">
        <f>'2 уровень'!R2057</f>
        <v>0</v>
      </c>
      <c r="P870" s="821">
        <f>'2 уровень'!S2057</f>
        <v>0</v>
      </c>
      <c r="Q870" s="821">
        <f>'2 уровень'!T2057</f>
        <v>0</v>
      </c>
      <c r="R870" s="821">
        <f>'2 уровень'!U2057</f>
        <v>0</v>
      </c>
      <c r="S870" s="821">
        <f>'2 уровень'!V2057</f>
        <v>0</v>
      </c>
      <c r="T870" s="821">
        <f>'2 уровень'!W2057</f>
        <v>0</v>
      </c>
      <c r="U870" s="821">
        <f>'2 уровень'!X2057</f>
        <v>0</v>
      </c>
      <c r="V870" s="821">
        <f>'2 уровень'!Y2057</f>
        <v>0</v>
      </c>
      <c r="W870" s="821">
        <f>'2 уровень'!Z2057</f>
        <v>0</v>
      </c>
      <c r="X870" s="821">
        <f>'2 уровень'!AA2057</f>
        <v>0</v>
      </c>
      <c r="Y870" s="821">
        <f>'2 уровень'!AB2057</f>
        <v>0</v>
      </c>
      <c r="Z870" s="821">
        <f>'2 уровень'!AC2057</f>
        <v>0</v>
      </c>
      <c r="AA870" s="821">
        <f>'2 уровень'!AD2057</f>
        <v>0</v>
      </c>
      <c r="AB870" s="821">
        <f>'2 уровень'!AE2057</f>
        <v>0</v>
      </c>
      <c r="AC870" s="3624">
        <f>'2 уровень'!AF2057</f>
        <v>0</v>
      </c>
      <c r="AD870" s="821">
        <f>'2 уровень'!AG2057</f>
        <v>0</v>
      </c>
      <c r="AE870" s="821">
        <f>'2 уровень'!AH2057</f>
        <v>0</v>
      </c>
      <c r="AF870" s="821">
        <f>'2 уровень'!AI2057</f>
        <v>0</v>
      </c>
      <c r="AG870" s="821">
        <f>'2 уровень'!AJ2057</f>
        <v>0</v>
      </c>
      <c r="AH870" s="2332">
        <f>'2 уровень'!AK2057</f>
        <v>0</v>
      </c>
      <c r="AI870" s="821"/>
      <c r="AJ870" s="821"/>
      <c r="AK870" s="36" t="e">
        <f>'2 уровень'!#REF!</f>
        <v>#REF!</v>
      </c>
      <c r="AL870" s="36" t="e">
        <f>'2 уровень'!#REF!</f>
        <v>#REF!</v>
      </c>
      <c r="AM870" s="36" t="e">
        <f>'2 уровень'!#REF!</f>
        <v>#REF!</v>
      </c>
      <c r="AN870" s="1837"/>
      <c r="AO870" s="1837"/>
      <c r="AP870" s="1424"/>
      <c r="AQ870" s="1424"/>
    </row>
    <row r="871" spans="1:209" ht="15.75" thickBot="1" x14ac:dyDescent="0.3">
      <c r="A871" s="25">
        <v>1</v>
      </c>
      <c r="B871" s="3191" t="s">
        <v>279</v>
      </c>
      <c r="C871" s="36">
        <f>'2 уровень'!F2058</f>
        <v>9507</v>
      </c>
      <c r="D871" s="36">
        <f>'2 уровень'!G2058</f>
        <v>9507</v>
      </c>
      <c r="E871" s="36">
        <f>'2 уровень'!H2058</f>
        <v>10939</v>
      </c>
      <c r="F871" s="812">
        <f>'2 уровень'!I2058</f>
        <v>115.0625854633428</v>
      </c>
      <c r="G871" s="828">
        <f>'2 уровень'!J2058</f>
        <v>0</v>
      </c>
      <c r="H871" s="828">
        <f>'2 уровень'!K2058</f>
        <v>0</v>
      </c>
      <c r="I871" s="822">
        <f>'2 уровень'!L2058</f>
        <v>0</v>
      </c>
      <c r="J871" s="822">
        <f>'2 уровень'!M2058</f>
        <v>0</v>
      </c>
      <c r="K871" s="822">
        <f>'2 уровень'!N2058</f>
        <v>0</v>
      </c>
      <c r="L871" s="822">
        <f>'2 уровень'!O2058</f>
        <v>0</v>
      </c>
      <c r="M871" s="822">
        <f>'2 уровень'!P2058</f>
        <v>0</v>
      </c>
      <c r="N871" s="822">
        <f>'2 уровень'!Q2058</f>
        <v>0</v>
      </c>
      <c r="O871" s="821">
        <f>'2 уровень'!R2058</f>
        <v>26770.86248</v>
      </c>
      <c r="P871" s="821">
        <f>'2 уровень'!S2058</f>
        <v>26770.86248</v>
      </c>
      <c r="Q871" s="821">
        <f>'2 уровень'!T2058</f>
        <v>26770.86248</v>
      </c>
      <c r="R871" s="821">
        <f>'2 уровень'!U2058</f>
        <v>26633.340079999998</v>
      </c>
      <c r="S871" s="821">
        <f>'2 уровень'!V2058</f>
        <v>26633.340079999998</v>
      </c>
      <c r="T871" s="821">
        <f>'2 уровень'!W2058</f>
        <v>26633.340079999998</v>
      </c>
      <c r="U871" s="821">
        <f>'2 уровень'!X2058</f>
        <v>26633.340079999998</v>
      </c>
      <c r="V871" s="821">
        <f>'2 уровень'!Y2058</f>
        <v>26633.340079999998</v>
      </c>
      <c r="W871" s="821">
        <f>'2 уровень'!Z2058</f>
        <v>26633.340079999998</v>
      </c>
      <c r="X871" s="821">
        <f>'2 уровень'!AA2058</f>
        <v>26633.340079999998</v>
      </c>
      <c r="Y871" s="821">
        <f>'2 уровень'!AB2058</f>
        <v>26471.100079999997</v>
      </c>
      <c r="Z871" s="821">
        <f>'2 уровень'!AC2058</f>
        <v>26471.100079999997</v>
      </c>
      <c r="AA871" s="821">
        <f>'2 уровень'!AD2058</f>
        <v>26471.100079999997</v>
      </c>
      <c r="AB871" s="821">
        <f>'2 уровень'!AE2058</f>
        <v>26200.700080000006</v>
      </c>
      <c r="AC871" s="3624">
        <f>'2 уровень'!AF2058</f>
        <v>0</v>
      </c>
      <c r="AD871" s="821">
        <f>'2 уровень'!AG2058</f>
        <v>0</v>
      </c>
      <c r="AE871" s="821">
        <f>'2 уровень'!AH2058</f>
        <v>-270.39999999999054</v>
      </c>
      <c r="AF871" s="821">
        <f>'2 уровень'!AI2058</f>
        <v>0</v>
      </c>
      <c r="AG871" s="821">
        <f>'2 уровень'!AJ2058</f>
        <v>-191.01365000000001</v>
      </c>
      <c r="AH871" s="2332">
        <f>'2 уровень'!AK2058</f>
        <v>26009.686430000005</v>
      </c>
      <c r="AI871" s="821">
        <f>AB871/AA871*100</f>
        <v>98.978508640809039</v>
      </c>
      <c r="AJ871" s="821">
        <f>AH871/AA871*100</f>
        <v>98.256915471568902</v>
      </c>
      <c r="AK871" s="36" t="e">
        <f>'2 уровень'!#REF!</f>
        <v>#REF!</v>
      </c>
      <c r="AL871" s="36" t="e">
        <f>'2 уровень'!#REF!</f>
        <v>#REF!</v>
      </c>
      <c r="AM871" s="36" t="e">
        <f>'2 уровень'!#REF!</f>
        <v>#REF!</v>
      </c>
      <c r="AN871" s="1837"/>
      <c r="AO871" s="1837"/>
      <c r="AP871" s="1424"/>
      <c r="AQ871" s="1424"/>
    </row>
    <row r="872" spans="1:209" x14ac:dyDescent="0.25">
      <c r="A872" s="25">
        <v>1</v>
      </c>
      <c r="B872" s="6" t="s">
        <v>108</v>
      </c>
      <c r="C872" s="829"/>
      <c r="D872" s="829"/>
      <c r="E872" s="829"/>
      <c r="F872" s="830"/>
      <c r="G872" s="831"/>
      <c r="H872" s="831"/>
      <c r="I872" s="32"/>
      <c r="J872" s="32"/>
      <c r="K872" s="32"/>
      <c r="L872" s="32"/>
      <c r="M872" s="32"/>
      <c r="N872" s="32"/>
      <c r="O872" s="2343">
        <f t="shared" ref="O872:T872" si="201">O873-O874-O923-O926-O931</f>
        <v>0</v>
      </c>
      <c r="P872" s="2343">
        <f t="shared" si="201"/>
        <v>0</v>
      </c>
      <c r="Q872" s="2343">
        <f t="shared" si="201"/>
        <v>0</v>
      </c>
      <c r="R872" s="2343">
        <f t="shared" si="201"/>
        <v>0</v>
      </c>
      <c r="S872" s="2343">
        <f t="shared" si="201"/>
        <v>0</v>
      </c>
      <c r="T872" s="2343">
        <f t="shared" si="201"/>
        <v>0</v>
      </c>
      <c r="U872" s="2343">
        <f t="shared" ref="U872:V872" si="202">U873-U874-U923-U926-U931</f>
        <v>0</v>
      </c>
      <c r="V872" s="2343">
        <f t="shared" si="202"/>
        <v>1.6370904631912708E-11</v>
      </c>
      <c r="W872" s="2343">
        <f t="shared" ref="W872:X872" si="203">W873-W874-W923-W926-W931</f>
        <v>-4.1836756281554699E-11</v>
      </c>
      <c r="X872" s="2343">
        <f t="shared" si="203"/>
        <v>4.5474735088646412E-11</v>
      </c>
      <c r="Y872" s="2343">
        <f t="shared" ref="Y872:Z872" si="204">Y873-Y874-Y923-Y926-Y931</f>
        <v>4.5474735088646412E-11</v>
      </c>
      <c r="Z872" s="2343">
        <f t="shared" si="204"/>
        <v>4.5474735088646412E-11</v>
      </c>
      <c r="AA872" s="2343">
        <f t="shared" ref="AA872:AH872" si="205">AA873-AA874-AA923-AA926-AA931</f>
        <v>4.5474735088646412E-11</v>
      </c>
      <c r="AB872" s="2343">
        <f t="shared" si="205"/>
        <v>0</v>
      </c>
      <c r="AC872" s="3635">
        <f t="shared" si="205"/>
        <v>0</v>
      </c>
      <c r="AD872" s="2343">
        <f t="shared" ref="AD872" si="206">AD873-AD874-AD923-AD926-AD931</f>
        <v>0</v>
      </c>
      <c r="AE872" s="2343">
        <f t="shared" si="205"/>
        <v>0</v>
      </c>
      <c r="AF872" s="2343">
        <f t="shared" ref="AF872" si="207">AF873-AF874-AF923-AF926-AF931</f>
        <v>0</v>
      </c>
      <c r="AG872" s="2343">
        <f t="shared" si="205"/>
        <v>-3.5527136788005009E-14</v>
      </c>
      <c r="AH872" s="2343">
        <f t="shared" si="205"/>
        <v>-1.4551915228366852E-11</v>
      </c>
      <c r="AI872" s="2343"/>
      <c r="AJ872" s="2343"/>
      <c r="AK872" s="829"/>
      <c r="AL872" s="829"/>
      <c r="AM872" s="829"/>
      <c r="AN872" s="1845"/>
      <c r="AO872" s="1845"/>
      <c r="AP872" s="1424"/>
      <c r="AQ872" s="1424"/>
    </row>
    <row r="873" spans="1:209" s="807" customFormat="1" x14ac:dyDescent="0.25">
      <c r="A873" s="25">
        <v>1</v>
      </c>
      <c r="B873" s="16" t="s">
        <v>96</v>
      </c>
      <c r="C873" s="808">
        <f>'Охотск '!C86</f>
        <v>0</v>
      </c>
      <c r="D873" s="808">
        <f>'Охотск '!D86</f>
        <v>0</v>
      </c>
      <c r="E873" s="808">
        <f>'Охотск '!E86</f>
        <v>0</v>
      </c>
      <c r="F873" s="820">
        <f>'Охотск '!F86</f>
        <v>0</v>
      </c>
      <c r="G873" s="821">
        <f>'Охотск '!G86</f>
        <v>0</v>
      </c>
      <c r="H873" s="821">
        <f>'Охотск '!H86</f>
        <v>0</v>
      </c>
      <c r="I873" s="29">
        <f>'Охотск '!I86</f>
        <v>0</v>
      </c>
      <c r="J873" s="29">
        <f>'Охотск '!J86</f>
        <v>0</v>
      </c>
      <c r="K873" s="29">
        <f>'Охотск '!K86</f>
        <v>0</v>
      </c>
      <c r="L873" s="29">
        <f>'Охотск '!L86</f>
        <v>0</v>
      </c>
      <c r="M873" s="29">
        <f>'Охотск '!M86</f>
        <v>0</v>
      </c>
      <c r="N873" s="29">
        <f>'Охотск '!N86</f>
        <v>0</v>
      </c>
      <c r="O873" s="2344">
        <f>'Охотск '!O86</f>
        <v>263056.66984167998</v>
      </c>
      <c r="P873" s="2344">
        <f>'Охотск '!P86</f>
        <v>263056.66984167998</v>
      </c>
      <c r="Q873" s="2344">
        <f>'Охотск '!Q86</f>
        <v>263056.66984167998</v>
      </c>
      <c r="R873" s="2344">
        <f>'Охотск '!R86</f>
        <v>263059.77752348001</v>
      </c>
      <c r="S873" s="2344">
        <f>'Охотск '!S86</f>
        <v>263060.46796939999</v>
      </c>
      <c r="T873" s="2344">
        <f>'Охотск '!T86</f>
        <v>263060.46796939999</v>
      </c>
      <c r="U873" s="2344">
        <f>'Охотск '!U86</f>
        <v>263060.46796939999</v>
      </c>
      <c r="V873" s="2344">
        <f>'Охотск '!V86</f>
        <v>262912.66696940002</v>
      </c>
      <c r="W873" s="2344">
        <f>'Охотск '!W86</f>
        <v>262931.86616939993</v>
      </c>
      <c r="X873" s="2344">
        <f>'Охотск '!X86</f>
        <v>262932.56288440002</v>
      </c>
      <c r="Y873" s="2344">
        <f>'Охотск '!Y86</f>
        <v>262933.96730440005</v>
      </c>
      <c r="Z873" s="2344">
        <f>'Охотск '!Z86</f>
        <v>262933.96730440005</v>
      </c>
      <c r="AA873" s="2344">
        <f>'Охотск '!AA86</f>
        <v>262933.96730440005</v>
      </c>
      <c r="AB873" s="2344">
        <f>'Охотск '!AB86</f>
        <v>249274.96568000005</v>
      </c>
      <c r="AC873" s="3630">
        <f>'Охотск '!AC86</f>
        <v>40.831559999999996</v>
      </c>
      <c r="AD873" s="2344">
        <f>'Охотск '!AD86</f>
        <v>-17.78</v>
      </c>
      <c r="AE873" s="2344">
        <f>'Охотск '!AE86</f>
        <v>-13659.00162439996</v>
      </c>
      <c r="AF873" s="2344">
        <f>'Охотск '!AF86</f>
        <v>0</v>
      </c>
      <c r="AG873" s="2344">
        <f>'Охотск '!AG86</f>
        <v>-2252.5291000000002</v>
      </c>
      <c r="AH873" s="2345">
        <f>'Охотск '!AH86</f>
        <v>247004.65658000007</v>
      </c>
      <c r="AI873" s="2344">
        <f t="shared" ref="AI873:AI877" si="208">AB873/AA873*100</f>
        <v>94.805158966552654</v>
      </c>
      <c r="AJ873" s="2344">
        <f t="shared" ref="AJ873:AJ877" si="209">AH873/AA873*100</f>
        <v>93.941706776150937</v>
      </c>
      <c r="AK873" s="808">
        <f>'Охотск '!AI86</f>
        <v>0</v>
      </c>
      <c r="AL873" s="808" t="e">
        <f>'Охотск '!AJ86</f>
        <v>#REF!</v>
      </c>
      <c r="AM873" s="808" t="e">
        <f>'Охотск '!AK86</f>
        <v>#REF!</v>
      </c>
      <c r="AN873" s="1846"/>
      <c r="AO873" s="1846"/>
      <c r="AP873" s="1424"/>
      <c r="AQ873" s="1424"/>
    </row>
    <row r="874" spans="1:209" s="807" customFormat="1" x14ac:dyDescent="0.25">
      <c r="A874" s="25">
        <v>1</v>
      </c>
      <c r="B874" s="3192" t="s">
        <v>80</v>
      </c>
      <c r="C874" s="28">
        <f>'Охотск '!C87</f>
        <v>1694</v>
      </c>
      <c r="D874" s="28">
        <f>'Охотск '!D87</f>
        <v>1694</v>
      </c>
      <c r="E874" s="28">
        <f>'Охотск '!E87</f>
        <v>1498</v>
      </c>
      <c r="F874" s="810">
        <f>'Охотск '!F87</f>
        <v>88.429752066115711</v>
      </c>
      <c r="G874" s="821">
        <f>'Охотск '!G87</f>
        <v>8.6487603305785132</v>
      </c>
      <c r="H874" s="821">
        <f>'Охотск '!H87</f>
        <v>0</v>
      </c>
      <c r="I874" s="38">
        <f>'Охотск '!I87</f>
        <v>14651</v>
      </c>
      <c r="J874" s="38">
        <f>'Охотск '!J87</f>
        <v>14651</v>
      </c>
      <c r="K874" s="38">
        <f>'Охотск '!K87</f>
        <v>13340</v>
      </c>
      <c r="L874" s="38">
        <f>'Охотск '!L87</f>
        <v>91.051805337519625</v>
      </c>
      <c r="M874" s="38">
        <f>'Охотск '!M87</f>
        <v>46</v>
      </c>
      <c r="N874" s="38">
        <f>'Охотск '!N87</f>
        <v>290</v>
      </c>
      <c r="O874" s="2344">
        <f>'Охотск '!O87</f>
        <v>58213.245438479993</v>
      </c>
      <c r="P874" s="2344">
        <f>'Охотск '!P87</f>
        <v>58213.245438479993</v>
      </c>
      <c r="Q874" s="2344">
        <f>'Охотск '!Q87</f>
        <v>58213.245438479993</v>
      </c>
      <c r="R874" s="2344">
        <f>'Охотск '!R87</f>
        <v>58484.900195279995</v>
      </c>
      <c r="S874" s="2344">
        <f>'Охотск '!S87</f>
        <v>58485.590641199989</v>
      </c>
      <c r="T874" s="2344">
        <f>'Охотск '!T87</f>
        <v>58485.590641199989</v>
      </c>
      <c r="U874" s="2344">
        <f>'Охотск '!U87</f>
        <v>58485.590641199989</v>
      </c>
      <c r="V874" s="2344">
        <f>'Охотск '!V87</f>
        <v>58485.590641199989</v>
      </c>
      <c r="W874" s="2344">
        <f>'Охотск '!W87</f>
        <v>58485.590641199989</v>
      </c>
      <c r="X874" s="2344">
        <f>'Охотск '!X87</f>
        <v>58485.590641199989</v>
      </c>
      <c r="Y874" s="2344">
        <f>'Охотск '!Y87</f>
        <v>58485.590641199989</v>
      </c>
      <c r="Z874" s="2344">
        <f>'Охотск '!Z87</f>
        <v>58485.590641199989</v>
      </c>
      <c r="AA874" s="2344">
        <f>'Охотск '!AA87</f>
        <v>58485.590641199989</v>
      </c>
      <c r="AB874" s="2344">
        <f>'Охотск '!AB87</f>
        <v>56437.559350000018</v>
      </c>
      <c r="AC874" s="3630">
        <f>'Охотск '!AC87</f>
        <v>40.831559999999996</v>
      </c>
      <c r="AD874" s="2344">
        <f>'Охотск '!AD87</f>
        <v>-17.78</v>
      </c>
      <c r="AE874" s="2344">
        <f>'Охотск '!AE87</f>
        <v>-2048.0312911999717</v>
      </c>
      <c r="AF874" s="2344">
        <f>'Охотск '!AF87</f>
        <v>0</v>
      </c>
      <c r="AG874" s="2344">
        <f>'Охотск '!AG87</f>
        <v>-1708.0277100000001</v>
      </c>
      <c r="AH874" s="2345">
        <f>'Охотск '!AH87</f>
        <v>54711.751640000017</v>
      </c>
      <c r="AI874" s="2344">
        <f t="shared" si="208"/>
        <v>96.498229275370875</v>
      </c>
      <c r="AJ874" s="2344">
        <f t="shared" si="209"/>
        <v>93.547403796685771</v>
      </c>
      <c r="AK874" s="28">
        <f>'Охотск '!AI87</f>
        <v>0</v>
      </c>
      <c r="AL874" s="28">
        <f>'Охотск '!AJ87</f>
        <v>0</v>
      </c>
      <c r="AM874" s="28">
        <f>'Охотск '!AK87</f>
        <v>0</v>
      </c>
      <c r="AN874" s="1846"/>
      <c r="AO874" s="1846"/>
      <c r="AP874" s="1424"/>
      <c r="AQ874" s="1424"/>
    </row>
    <row r="875" spans="1:209" x14ac:dyDescent="0.25">
      <c r="A875" s="25">
        <v>1</v>
      </c>
      <c r="B875" s="3201" t="s">
        <v>14</v>
      </c>
      <c r="C875" s="36">
        <f>'Охотск '!C88</f>
        <v>0</v>
      </c>
      <c r="D875" s="36">
        <f>'Охотск '!D88</f>
        <v>0</v>
      </c>
      <c r="E875" s="36">
        <f>'Охотск '!E88</f>
        <v>0</v>
      </c>
      <c r="F875" s="812">
        <f>'Охотск '!F88</f>
        <v>0</v>
      </c>
      <c r="G875" s="828">
        <f>'Охотск '!G88</f>
        <v>0</v>
      </c>
      <c r="H875" s="828">
        <f>'Охотск '!H88</f>
        <v>0</v>
      </c>
      <c r="I875" s="33">
        <f>'Охотск '!I88</f>
        <v>0</v>
      </c>
      <c r="J875" s="33">
        <f>'Охотск '!J88</f>
        <v>0</v>
      </c>
      <c r="K875" s="33">
        <f>'Охотск '!K88</f>
        <v>0</v>
      </c>
      <c r="L875" s="33">
        <f>'Охотск '!L88</f>
        <v>0</v>
      </c>
      <c r="M875" s="33">
        <f>'Охотск '!M88</f>
        <v>0</v>
      </c>
      <c r="N875" s="33">
        <f>'Охотск '!N88</f>
        <v>0</v>
      </c>
      <c r="O875" s="2346">
        <f>'Охотск '!O88</f>
        <v>0</v>
      </c>
      <c r="P875" s="2346">
        <f>'Охотск '!P88</f>
        <v>0</v>
      </c>
      <c r="Q875" s="2346">
        <f>'Охотск '!Q88</f>
        <v>0</v>
      </c>
      <c r="R875" s="2346">
        <f>'Охотск '!R88</f>
        <v>0</v>
      </c>
      <c r="S875" s="2346">
        <f>'Охотск '!S88</f>
        <v>0</v>
      </c>
      <c r="T875" s="2346">
        <f>'Охотск '!T88</f>
        <v>0</v>
      </c>
      <c r="U875" s="2346">
        <f>'Охотск '!U88</f>
        <v>0</v>
      </c>
      <c r="V875" s="2346">
        <f>'Охотск '!V88</f>
        <v>0</v>
      </c>
      <c r="W875" s="2346">
        <f>'Охотск '!W88</f>
        <v>0</v>
      </c>
      <c r="X875" s="2346">
        <f>'Охотск '!X88</f>
        <v>0</v>
      </c>
      <c r="Y875" s="2346">
        <f>'Охотск '!Y88</f>
        <v>0</v>
      </c>
      <c r="Z875" s="2346">
        <f>'Охотск '!Z88</f>
        <v>0</v>
      </c>
      <c r="AA875" s="2346">
        <f>'Охотск '!AA88</f>
        <v>0</v>
      </c>
      <c r="AB875" s="2346">
        <f>'Охотск '!AB88</f>
        <v>0</v>
      </c>
      <c r="AC875" s="3636">
        <f>'Охотск '!AC88</f>
        <v>0</v>
      </c>
      <c r="AD875" s="2346">
        <f>'Охотск '!AD88</f>
        <v>0</v>
      </c>
      <c r="AE875" s="2346">
        <f>'Охотск '!AE88</f>
        <v>0</v>
      </c>
      <c r="AF875" s="2346">
        <f>'Охотск '!AF88</f>
        <v>0</v>
      </c>
      <c r="AG875" s="2346">
        <f>'Охотск '!AG88</f>
        <v>0</v>
      </c>
      <c r="AH875" s="2347">
        <f>'Охотск '!AH88</f>
        <v>0</v>
      </c>
      <c r="AI875" s="2346"/>
      <c r="AJ875" s="2346"/>
      <c r="AK875" s="36">
        <f>'Охотск '!AI88</f>
        <v>0</v>
      </c>
      <c r="AL875" s="36">
        <f>'Охотск '!AJ88</f>
        <v>0</v>
      </c>
      <c r="AM875" s="36">
        <f>'Охотск '!AK88</f>
        <v>0</v>
      </c>
      <c r="AN875" s="1847"/>
      <c r="AO875" s="1847"/>
      <c r="AP875" s="1424"/>
      <c r="AQ875" s="1424"/>
      <c r="AR875" s="807"/>
      <c r="AS875" s="807"/>
      <c r="AT875" s="807"/>
      <c r="AU875" s="807"/>
      <c r="AV875" s="807"/>
      <c r="AW875" s="807"/>
      <c r="AX875" s="807"/>
      <c r="AY875" s="807"/>
      <c r="AZ875" s="807"/>
      <c r="BA875" s="807"/>
      <c r="BB875" s="807"/>
      <c r="BC875" s="807"/>
      <c r="BD875" s="807"/>
      <c r="BE875" s="807"/>
      <c r="BF875" s="807"/>
      <c r="BG875" s="807"/>
      <c r="BH875" s="807"/>
      <c r="BI875" s="807"/>
      <c r="BJ875" s="807"/>
      <c r="BK875" s="807"/>
      <c r="BL875" s="807"/>
      <c r="BM875" s="807"/>
      <c r="BN875" s="807"/>
      <c r="BO875" s="807"/>
      <c r="BP875" s="807"/>
      <c r="BQ875" s="807"/>
      <c r="BR875" s="807"/>
      <c r="BS875" s="807"/>
      <c r="BT875" s="807"/>
      <c r="BU875" s="807"/>
      <c r="BV875" s="807"/>
      <c r="BW875" s="807"/>
      <c r="BX875" s="807"/>
      <c r="BY875" s="807"/>
      <c r="BZ875" s="807"/>
      <c r="CA875" s="807"/>
      <c r="CB875" s="807"/>
      <c r="CC875" s="807"/>
      <c r="CD875" s="807"/>
      <c r="CE875" s="807"/>
      <c r="CF875" s="807"/>
      <c r="CG875" s="807"/>
      <c r="CH875" s="807"/>
      <c r="CI875" s="807"/>
      <c r="CJ875" s="807"/>
      <c r="CK875" s="807"/>
      <c r="CL875" s="807"/>
      <c r="CM875" s="807"/>
      <c r="CN875" s="807"/>
      <c r="CO875" s="807"/>
      <c r="CP875" s="807"/>
      <c r="CQ875" s="807"/>
      <c r="CR875" s="807"/>
      <c r="CS875" s="807"/>
      <c r="CT875" s="807"/>
      <c r="CU875" s="807"/>
      <c r="CV875" s="807"/>
      <c r="CW875" s="807"/>
      <c r="CX875" s="807"/>
      <c r="CY875" s="807"/>
      <c r="CZ875" s="807"/>
      <c r="DA875" s="807"/>
      <c r="DB875" s="807"/>
      <c r="DC875" s="807"/>
      <c r="DD875" s="807"/>
      <c r="DE875" s="807"/>
      <c r="DF875" s="807"/>
      <c r="DG875" s="807"/>
      <c r="DH875" s="807"/>
      <c r="DI875" s="807"/>
      <c r="DJ875" s="807"/>
      <c r="DK875" s="807"/>
      <c r="DL875" s="807"/>
      <c r="DM875" s="807"/>
      <c r="DN875" s="807"/>
      <c r="DO875" s="807"/>
      <c r="DP875" s="807"/>
      <c r="DQ875" s="807"/>
      <c r="DR875" s="807"/>
      <c r="DS875" s="807"/>
      <c r="DT875" s="807"/>
      <c r="DU875" s="807"/>
      <c r="DV875" s="807"/>
      <c r="DW875" s="807"/>
      <c r="DX875" s="807"/>
      <c r="DY875" s="807"/>
      <c r="DZ875" s="807"/>
      <c r="EA875" s="807"/>
      <c r="EB875" s="807"/>
      <c r="EC875" s="807"/>
      <c r="ED875" s="807"/>
      <c r="EE875" s="807"/>
      <c r="EF875" s="807"/>
      <c r="EG875" s="807"/>
      <c r="EH875" s="807"/>
      <c r="EI875" s="807"/>
      <c r="EJ875" s="807"/>
      <c r="EK875" s="807"/>
      <c r="EL875" s="807"/>
      <c r="EM875" s="807"/>
      <c r="EN875" s="807"/>
      <c r="EO875" s="807"/>
      <c r="EP875" s="807"/>
      <c r="EQ875" s="807"/>
      <c r="ER875" s="807"/>
      <c r="ES875" s="807"/>
      <c r="ET875" s="807"/>
      <c r="EU875" s="807"/>
      <c r="EV875" s="807"/>
      <c r="EW875" s="807"/>
      <c r="EX875" s="807"/>
      <c r="EY875" s="807"/>
      <c r="EZ875" s="807"/>
      <c r="FA875" s="807"/>
      <c r="FB875" s="807"/>
      <c r="FC875" s="807"/>
      <c r="FD875" s="807"/>
      <c r="FE875" s="807"/>
      <c r="FF875" s="807"/>
      <c r="FG875" s="807"/>
      <c r="FH875" s="807"/>
      <c r="FI875" s="807"/>
      <c r="FJ875" s="807"/>
      <c r="FK875" s="807"/>
      <c r="FL875" s="807"/>
      <c r="FM875" s="807"/>
      <c r="FN875" s="807"/>
      <c r="FO875" s="807"/>
      <c r="FP875" s="807"/>
      <c r="FQ875" s="807"/>
      <c r="FR875" s="807"/>
      <c r="FS875" s="807"/>
      <c r="FT875" s="807"/>
      <c r="FU875" s="807"/>
      <c r="FV875" s="807"/>
      <c r="FW875" s="807"/>
      <c r="FX875" s="807"/>
      <c r="FY875" s="807"/>
      <c r="FZ875" s="807"/>
      <c r="GA875" s="807"/>
      <c r="GB875" s="807"/>
      <c r="GC875" s="807"/>
      <c r="GD875" s="807"/>
      <c r="GE875" s="807"/>
      <c r="GF875" s="807"/>
      <c r="GG875" s="807"/>
      <c r="GH875" s="807"/>
      <c r="GI875" s="807"/>
      <c r="GJ875" s="807"/>
      <c r="GK875" s="807"/>
      <c r="GL875" s="807"/>
      <c r="GM875" s="807"/>
      <c r="GN875" s="807"/>
      <c r="GO875" s="807"/>
      <c r="GP875" s="807"/>
      <c r="GQ875" s="807"/>
      <c r="GR875" s="807"/>
      <c r="GS875" s="807"/>
      <c r="GT875" s="807"/>
      <c r="GU875" s="807"/>
      <c r="GV875" s="807"/>
      <c r="GW875" s="807"/>
      <c r="GX875" s="807"/>
      <c r="GY875" s="807"/>
      <c r="GZ875" s="807"/>
      <c r="HA875" s="807"/>
    </row>
    <row r="876" spans="1:209" x14ac:dyDescent="0.25">
      <c r="A876" s="25">
        <v>1</v>
      </c>
      <c r="B876" s="1169" t="s">
        <v>426</v>
      </c>
      <c r="C876" s="36">
        <f>'Охотск '!C89</f>
        <v>0</v>
      </c>
      <c r="D876" s="36">
        <f>'Охотск '!D89</f>
        <v>0</v>
      </c>
      <c r="E876" s="36">
        <f>'Охотск '!E89</f>
        <v>0</v>
      </c>
      <c r="F876" s="812">
        <f>'Охотск '!F89</f>
        <v>0</v>
      </c>
      <c r="G876" s="828">
        <f>'Охотск '!G89</f>
        <v>0</v>
      </c>
      <c r="H876" s="828">
        <f>'Охотск '!H89</f>
        <v>0</v>
      </c>
      <c r="I876" s="33"/>
      <c r="J876" s="33"/>
      <c r="K876" s="33"/>
      <c r="L876" s="33"/>
      <c r="M876" s="33"/>
      <c r="N876" s="33"/>
      <c r="O876" s="2346">
        <f>'Охотск '!O89</f>
        <v>141418.17311999999</v>
      </c>
      <c r="P876" s="2346">
        <f>'Охотск '!P89</f>
        <v>141418.17311999999</v>
      </c>
      <c r="Q876" s="2346">
        <f>'Охотск '!Q89</f>
        <v>141418.17311999999</v>
      </c>
      <c r="R876" s="2346">
        <f>'Охотск '!R89</f>
        <v>152471.94090000002</v>
      </c>
      <c r="S876" s="2346">
        <f>'Охотск '!S89</f>
        <v>152471.94090000002</v>
      </c>
      <c r="T876" s="2346">
        <f>'Охотск '!T89</f>
        <v>152471.94090000002</v>
      </c>
      <c r="U876" s="2346">
        <f>'Охотск '!U89</f>
        <v>152471.94090000002</v>
      </c>
      <c r="V876" s="2346">
        <f>'Охотск '!V89</f>
        <v>152471.94090000002</v>
      </c>
      <c r="W876" s="2346">
        <f>'Охотск '!W89</f>
        <v>147514.70692</v>
      </c>
      <c r="X876" s="2346">
        <f>'Охотск '!X89</f>
        <v>147921.53696</v>
      </c>
      <c r="Y876" s="2346">
        <f>'Охотск '!Y89</f>
        <v>150353.15124000001</v>
      </c>
      <c r="Z876" s="2346">
        <f>'Охотск '!Z89</f>
        <v>150353.15124000001</v>
      </c>
      <c r="AA876" s="2346">
        <f>'Охотск '!AA89</f>
        <v>150353.15124000001</v>
      </c>
      <c r="AB876" s="2346">
        <f>'Охотск '!AB89</f>
        <v>150513.34668000002</v>
      </c>
      <c r="AC876" s="3636">
        <f>'Охотск '!AC89</f>
        <v>0</v>
      </c>
      <c r="AD876" s="2346">
        <f>'Охотск '!AD89</f>
        <v>0</v>
      </c>
      <c r="AE876" s="2346">
        <f>'Охотск '!AE89</f>
        <v>160.19544000001042</v>
      </c>
      <c r="AF876" s="2346">
        <f>'Охотск '!AF89</f>
        <v>0</v>
      </c>
      <c r="AG876" s="2346">
        <f>'Охотск '!AG89</f>
        <v>-307.64448000000004</v>
      </c>
      <c r="AH876" s="2347">
        <f>'Охотск '!AH89</f>
        <v>150205.70220000003</v>
      </c>
      <c r="AI876" s="2346">
        <f t="shared" si="208"/>
        <v>100.10654611405138</v>
      </c>
      <c r="AJ876" s="2346">
        <f t="shared" si="209"/>
        <v>99.901931526686383</v>
      </c>
      <c r="AK876" s="36">
        <f>'Охотск '!AI89</f>
        <v>0</v>
      </c>
      <c r="AL876" s="36">
        <f>'Охотск '!AJ89</f>
        <v>0</v>
      </c>
      <c r="AM876" s="36">
        <f>'Охотск '!AK89</f>
        <v>0</v>
      </c>
      <c r="AN876" s="1847"/>
      <c r="AO876" s="1847"/>
      <c r="AP876" s="1424"/>
      <c r="AQ876" s="1424"/>
    </row>
    <row r="877" spans="1:209" x14ac:dyDescent="0.25">
      <c r="B877" s="3227" t="s">
        <v>484</v>
      </c>
      <c r="C877" s="36"/>
      <c r="D877" s="36"/>
      <c r="E877" s="36"/>
      <c r="F877" s="812"/>
      <c r="G877" s="828"/>
      <c r="H877" s="828"/>
      <c r="I877" s="33"/>
      <c r="J877" s="33"/>
      <c r="K877" s="33"/>
      <c r="L877" s="33"/>
      <c r="M877" s="33"/>
      <c r="N877" s="33"/>
      <c r="O877" s="2346">
        <f>'Охотск '!O90</f>
        <v>10332.016800000001</v>
      </c>
      <c r="P877" s="2346">
        <f>'Охотск '!P90</f>
        <v>10332.016800000001</v>
      </c>
      <c r="Q877" s="2346">
        <f>'Охотск '!Q90</f>
        <v>10332.016800000001</v>
      </c>
      <c r="R877" s="2346">
        <f>'Охотск '!R90</f>
        <v>10332.016800000001</v>
      </c>
      <c r="S877" s="2346">
        <f>'Охотск '!S90</f>
        <v>10332.016800000001</v>
      </c>
      <c r="T877" s="2346">
        <f>'Охотск '!T90</f>
        <v>10332.016800000001</v>
      </c>
      <c r="U877" s="2346">
        <f>'Охотск '!U90</f>
        <v>10332.016800000001</v>
      </c>
      <c r="V877" s="2346">
        <f>'Охотск '!V90</f>
        <v>10332.016800000001</v>
      </c>
      <c r="W877" s="2346">
        <f>'Охотск '!W90</f>
        <v>10332.016800000001</v>
      </c>
      <c r="X877" s="2346">
        <f>'Охотск '!X90</f>
        <v>10332.016800000001</v>
      </c>
      <c r="Y877" s="2346">
        <f>'Охотск '!Y90</f>
        <v>10332.016800000001</v>
      </c>
      <c r="Z877" s="2346">
        <f>'Охотск '!Z90</f>
        <v>10332.016800000001</v>
      </c>
      <c r="AA877" s="2346">
        <f>'Охотск '!AA90</f>
        <v>10332.016800000001</v>
      </c>
      <c r="AB877" s="2346">
        <f>'Охотск '!AB90</f>
        <v>10332.016780000004</v>
      </c>
      <c r="AC877" s="3636">
        <f>'Охотск '!AC90</f>
        <v>0</v>
      </c>
      <c r="AD877" s="2346">
        <f>'Охотск '!AD90</f>
        <v>0</v>
      </c>
      <c r="AE877" s="2346">
        <f>'Охотск '!AE90</f>
        <v>-1.99999976757681E-5</v>
      </c>
      <c r="AF877" s="2346">
        <f>'Охотск '!AF90</f>
        <v>0</v>
      </c>
      <c r="AG877" s="2346">
        <f>'Охотск '!AG90</f>
        <v>0</v>
      </c>
      <c r="AH877" s="2347">
        <f>'Охотск '!AH90</f>
        <v>10332.016780000004</v>
      </c>
      <c r="AI877" s="2346">
        <f t="shared" si="208"/>
        <v>99.99999980642697</v>
      </c>
      <c r="AJ877" s="2346">
        <f t="shared" si="209"/>
        <v>99.99999980642697</v>
      </c>
      <c r="AK877" s="36"/>
      <c r="AL877" s="36"/>
      <c r="AM877" s="36"/>
      <c r="AN877" s="1847"/>
      <c r="AO877" s="1847"/>
      <c r="AP877" s="1424"/>
      <c r="AQ877" s="1424"/>
    </row>
    <row r="878" spans="1:209" ht="29.25" x14ac:dyDescent="0.25">
      <c r="B878" s="2875" t="s">
        <v>427</v>
      </c>
      <c r="C878" s="36">
        <f>'Охотск '!C91</f>
        <v>18522</v>
      </c>
      <c r="D878" s="36">
        <f>'Охотск '!D91</f>
        <v>18522</v>
      </c>
      <c r="E878" s="36">
        <f>'Охотск '!E91</f>
        <v>14972.942500000001</v>
      </c>
      <c r="F878" s="812">
        <f>'Охотск '!F91</f>
        <v>80.838691825936721</v>
      </c>
      <c r="G878" s="828">
        <f>'Охотск '!G91</f>
        <v>0</v>
      </c>
      <c r="H878" s="828">
        <f>'Охотск '!H91</f>
        <v>0</v>
      </c>
      <c r="I878" s="33"/>
      <c r="J878" s="33"/>
      <c r="K878" s="33"/>
      <c r="L878" s="33"/>
      <c r="M878" s="33"/>
      <c r="N878" s="33"/>
      <c r="O878" s="2346">
        <f>'Охотск '!O91</f>
        <v>0</v>
      </c>
      <c r="P878" s="2346">
        <f>'Охотск '!P91</f>
        <v>0</v>
      </c>
      <c r="Q878" s="2346">
        <f>'Охотск '!Q91</f>
        <v>0</v>
      </c>
      <c r="R878" s="2346">
        <f>'Охотск '!R91</f>
        <v>0</v>
      </c>
      <c r="S878" s="2346">
        <f>'Охотск '!S91</f>
        <v>0</v>
      </c>
      <c r="T878" s="2346">
        <f>'Охотск '!T91</f>
        <v>0</v>
      </c>
      <c r="U878" s="2346">
        <f>'Охотск '!U91</f>
        <v>0</v>
      </c>
      <c r="V878" s="2346">
        <f>'Охотск '!V91</f>
        <v>0</v>
      </c>
      <c r="W878" s="2346">
        <f>'Охотск '!W91</f>
        <v>0</v>
      </c>
      <c r="X878" s="2346">
        <f>'Охотск '!X91</f>
        <v>0</v>
      </c>
      <c r="Y878" s="2346">
        <f>'Охотск '!Y91</f>
        <v>0</v>
      </c>
      <c r="Z878" s="2346">
        <f>'Охотск '!Z91</f>
        <v>0</v>
      </c>
      <c r="AA878" s="2346">
        <f>'Охотск '!AA91</f>
        <v>0</v>
      </c>
      <c r="AB878" s="2346">
        <f>'Охотск '!AB91</f>
        <v>0</v>
      </c>
      <c r="AC878" s="3636">
        <f>'Охотск '!AC91</f>
        <v>0</v>
      </c>
      <c r="AD878" s="2346">
        <f>'Охотск '!AD91</f>
        <v>0</v>
      </c>
      <c r="AE878" s="2346">
        <f>'Охотск '!AE91</f>
        <v>0</v>
      </c>
      <c r="AF878" s="2346">
        <f>'Охотск '!AF91</f>
        <v>0</v>
      </c>
      <c r="AG878" s="2346">
        <f>'Охотск '!AG91</f>
        <v>0</v>
      </c>
      <c r="AH878" s="2347">
        <f>'Охотск '!AH91</f>
        <v>0</v>
      </c>
      <c r="AI878" s="2346"/>
      <c r="AJ878" s="2346"/>
      <c r="AK878" s="36"/>
      <c r="AL878" s="36"/>
      <c r="AM878" s="36"/>
      <c r="AN878" s="1847"/>
      <c r="AO878" s="1847"/>
      <c r="AP878" s="1424"/>
      <c r="AQ878" s="1424"/>
    </row>
    <row r="879" spans="1:209" ht="30" x14ac:dyDescent="0.25">
      <c r="B879" s="2876" t="s">
        <v>259</v>
      </c>
      <c r="C879" s="36">
        <f>'Охотск '!C92</f>
        <v>0</v>
      </c>
      <c r="D879" s="36">
        <f>'Охотск '!D92</f>
        <v>0</v>
      </c>
      <c r="E879" s="36">
        <f>'Охотск '!E92</f>
        <v>0</v>
      </c>
      <c r="F879" s="812">
        <f>'Охотск '!F92</f>
        <v>0</v>
      </c>
      <c r="G879" s="828">
        <f>'Охотск '!G92</f>
        <v>0</v>
      </c>
      <c r="H879" s="828">
        <f>'Охотск '!H92</f>
        <v>0</v>
      </c>
      <c r="I879" s="33">
        <f>'Охотск '!I92</f>
        <v>0</v>
      </c>
      <c r="J879" s="33">
        <f>'Охотск '!J92</f>
        <v>0</v>
      </c>
      <c r="K879" s="33">
        <f>'Охотск '!K92</f>
        <v>0</v>
      </c>
      <c r="L879" s="33">
        <f>'Охотск '!L92</f>
        <v>0</v>
      </c>
      <c r="M879" s="33">
        <f>'Охотск '!M92</f>
        <v>0</v>
      </c>
      <c r="N879" s="33">
        <f>'Охотск '!N92</f>
        <v>0</v>
      </c>
      <c r="O879" s="2346">
        <f>'Охотск '!O92</f>
        <v>0</v>
      </c>
      <c r="P879" s="2346">
        <f>'Охотск '!P92</f>
        <v>0</v>
      </c>
      <c r="Q879" s="2346">
        <f>'Охотск '!Q92</f>
        <v>0</v>
      </c>
      <c r="R879" s="2346">
        <f>'Охотск '!R92</f>
        <v>0</v>
      </c>
      <c r="S879" s="2346">
        <f>'Охотск '!S92</f>
        <v>0</v>
      </c>
      <c r="T879" s="2346">
        <f>'Охотск '!T92</f>
        <v>0</v>
      </c>
      <c r="U879" s="2346">
        <f>'Охотск '!U92</f>
        <v>0</v>
      </c>
      <c r="V879" s="2346">
        <f>'Охотск '!V92</f>
        <v>0</v>
      </c>
      <c r="W879" s="2346">
        <f>'Охотск '!W92</f>
        <v>0</v>
      </c>
      <c r="X879" s="2346">
        <f>'Охотск '!X92</f>
        <v>0</v>
      </c>
      <c r="Y879" s="2346">
        <f>'Охотск '!Y92</f>
        <v>0</v>
      </c>
      <c r="Z879" s="2346">
        <f>'Охотск '!Z92</f>
        <v>0</v>
      </c>
      <c r="AA879" s="2346">
        <f>'Охотск '!AA92</f>
        <v>0</v>
      </c>
      <c r="AB879" s="2346">
        <f>'Охотск '!AB92</f>
        <v>0</v>
      </c>
      <c r="AC879" s="3636">
        <f>'Охотск '!AC92</f>
        <v>0</v>
      </c>
      <c r="AD879" s="2346">
        <f>'Охотск '!AD92</f>
        <v>0</v>
      </c>
      <c r="AE879" s="2346">
        <f>'Охотск '!AE92</f>
        <v>0</v>
      </c>
      <c r="AF879" s="2346">
        <f>'Охотск '!AF92</f>
        <v>0</v>
      </c>
      <c r="AG879" s="2346">
        <f>'Охотск '!AG92</f>
        <v>0</v>
      </c>
      <c r="AH879" s="2347">
        <f>'Охотск '!AH92</f>
        <v>0</v>
      </c>
      <c r="AI879" s="2346"/>
      <c r="AJ879" s="2346"/>
      <c r="AK879" s="36"/>
      <c r="AL879" s="36"/>
      <c r="AM879" s="36"/>
      <c r="AN879" s="1847"/>
      <c r="AO879" s="1847"/>
      <c r="AP879" s="1424"/>
      <c r="AQ879" s="1424"/>
    </row>
    <row r="880" spans="1:209" ht="30" x14ac:dyDescent="0.25">
      <c r="B880" s="2876" t="s">
        <v>260</v>
      </c>
      <c r="C880" s="36">
        <f>'Охотск '!C93</f>
        <v>5700</v>
      </c>
      <c r="D880" s="36">
        <f>'Охотск '!D93</f>
        <v>5700</v>
      </c>
      <c r="E880" s="36">
        <f>'Охотск '!E93</f>
        <v>1020</v>
      </c>
      <c r="F880" s="812">
        <f>'Охотск '!F93</f>
        <v>17.894736842105264</v>
      </c>
      <c r="G880" s="828">
        <f>'Охотск '!G93</f>
        <v>0</v>
      </c>
      <c r="H880" s="828">
        <f>'Охотск '!H93</f>
        <v>0</v>
      </c>
      <c r="I880" s="33">
        <f>'Охотск '!I93</f>
        <v>0</v>
      </c>
      <c r="J880" s="33">
        <f>'Охотск '!J93</f>
        <v>0</v>
      </c>
      <c r="K880" s="33">
        <f>'Охотск '!K93</f>
        <v>0</v>
      </c>
      <c r="L880" s="33">
        <f>'Охотск '!L93</f>
        <v>0</v>
      </c>
      <c r="M880" s="33">
        <f>'Охотск '!M93</f>
        <v>0</v>
      </c>
      <c r="N880" s="33">
        <f>'Охотск '!N93</f>
        <v>0</v>
      </c>
      <c r="O880" s="2346">
        <f>'Охотск '!O93</f>
        <v>0</v>
      </c>
      <c r="P880" s="2346">
        <f>'Охотск '!P93</f>
        <v>0</v>
      </c>
      <c r="Q880" s="2346">
        <f>'Охотск '!Q93</f>
        <v>0</v>
      </c>
      <c r="R880" s="2346">
        <f>'Охотск '!R93</f>
        <v>0</v>
      </c>
      <c r="S880" s="2346">
        <f>'Охотск '!S93</f>
        <v>0</v>
      </c>
      <c r="T880" s="2346">
        <f>'Охотск '!T93</f>
        <v>0</v>
      </c>
      <c r="U880" s="2346">
        <f>'Охотск '!U93</f>
        <v>0</v>
      </c>
      <c r="V880" s="2346">
        <f>'Охотск '!V93</f>
        <v>0</v>
      </c>
      <c r="W880" s="2346">
        <f>'Охотск '!W93</f>
        <v>0</v>
      </c>
      <c r="X880" s="2346">
        <f>'Охотск '!X93</f>
        <v>0</v>
      </c>
      <c r="Y880" s="2346">
        <f>'Охотск '!Y93</f>
        <v>0</v>
      </c>
      <c r="Z880" s="2346">
        <f>'Охотск '!Z93</f>
        <v>0</v>
      </c>
      <c r="AA880" s="2346">
        <f>'Охотск '!AA93</f>
        <v>0</v>
      </c>
      <c r="AB880" s="2346">
        <f>'Охотск '!AB93</f>
        <v>0</v>
      </c>
      <c r="AC880" s="3636">
        <f>'Охотск '!AC93</f>
        <v>0</v>
      </c>
      <c r="AD880" s="2346">
        <f>'Охотск '!AD93</f>
        <v>0</v>
      </c>
      <c r="AE880" s="2346">
        <f>'Охотск '!AE93</f>
        <v>0</v>
      </c>
      <c r="AF880" s="2346">
        <f>'Охотск '!AF93</f>
        <v>0</v>
      </c>
      <c r="AG880" s="2346">
        <f>'Охотск '!AG93</f>
        <v>0</v>
      </c>
      <c r="AH880" s="2347">
        <f>'Охотск '!AH93</f>
        <v>0</v>
      </c>
      <c r="AI880" s="2346"/>
      <c r="AJ880" s="2346"/>
      <c r="AK880" s="36"/>
      <c r="AL880" s="36"/>
      <c r="AM880" s="36"/>
      <c r="AN880" s="1847"/>
      <c r="AO880" s="1847"/>
      <c r="AP880" s="1424"/>
      <c r="AQ880" s="1424"/>
    </row>
    <row r="881" spans="2:43" ht="30" x14ac:dyDescent="0.25">
      <c r="B881" s="2877" t="s">
        <v>428</v>
      </c>
      <c r="C881" s="36">
        <f>'Охотск '!C94</f>
        <v>6000</v>
      </c>
      <c r="D881" s="36">
        <f>'Охотск '!D94</f>
        <v>6000</v>
      </c>
      <c r="E881" s="36">
        <f>'Охотск '!E94</f>
        <v>4392.9425000000001</v>
      </c>
      <c r="F881" s="812">
        <f>'Охотск '!F94</f>
        <v>73.215708333333339</v>
      </c>
      <c r="G881" s="828">
        <f>'Охотск '!G94</f>
        <v>0</v>
      </c>
      <c r="H881" s="828">
        <f>'Охотск '!H94</f>
        <v>0</v>
      </c>
      <c r="I881" s="33">
        <f>'Охотск '!I94</f>
        <v>0</v>
      </c>
      <c r="J881" s="33">
        <f>'Охотск '!J94</f>
        <v>0</v>
      </c>
      <c r="K881" s="33">
        <f>'Охотск '!K94</f>
        <v>0</v>
      </c>
      <c r="L881" s="33">
        <f>'Охотск '!L94</f>
        <v>0</v>
      </c>
      <c r="M881" s="33">
        <f>'Охотск '!M94</f>
        <v>0</v>
      </c>
      <c r="N881" s="33">
        <f>'Охотск '!N94</f>
        <v>0</v>
      </c>
      <c r="O881" s="2346">
        <f>'Охотск '!O94</f>
        <v>0</v>
      </c>
      <c r="P881" s="2346">
        <f>'Охотск '!P94</f>
        <v>0</v>
      </c>
      <c r="Q881" s="2346">
        <f>'Охотск '!Q94</f>
        <v>0</v>
      </c>
      <c r="R881" s="2346">
        <f>'Охотск '!R94</f>
        <v>0</v>
      </c>
      <c r="S881" s="2346">
        <f>'Охотск '!S94</f>
        <v>0</v>
      </c>
      <c r="T881" s="2346">
        <f>'Охотск '!T94</f>
        <v>0</v>
      </c>
      <c r="U881" s="2346">
        <f>'Охотск '!U94</f>
        <v>0</v>
      </c>
      <c r="V881" s="2346">
        <f>'Охотск '!V94</f>
        <v>0</v>
      </c>
      <c r="W881" s="2346">
        <f>'Охотск '!W94</f>
        <v>0</v>
      </c>
      <c r="X881" s="2346">
        <f>'Охотск '!X94</f>
        <v>0</v>
      </c>
      <c r="Y881" s="2346">
        <f>'Охотск '!Y94</f>
        <v>0</v>
      </c>
      <c r="Z881" s="2346">
        <f>'Охотск '!Z94</f>
        <v>0</v>
      </c>
      <c r="AA881" s="2346">
        <f>'Охотск '!AA94</f>
        <v>0</v>
      </c>
      <c r="AB881" s="2346">
        <f>'Охотск '!AB94</f>
        <v>0</v>
      </c>
      <c r="AC881" s="3636">
        <f>'Охотск '!AC94</f>
        <v>0</v>
      </c>
      <c r="AD881" s="2346">
        <f>'Охотск '!AD94</f>
        <v>0</v>
      </c>
      <c r="AE881" s="2346">
        <f>'Охотск '!AE94</f>
        <v>0</v>
      </c>
      <c r="AF881" s="2346">
        <f>'Охотск '!AF94</f>
        <v>0</v>
      </c>
      <c r="AG881" s="2346">
        <f>'Охотск '!AG94</f>
        <v>0</v>
      </c>
      <c r="AH881" s="2347">
        <f>'Охотск '!AH94</f>
        <v>0</v>
      </c>
      <c r="AI881" s="2346"/>
      <c r="AJ881" s="2346"/>
      <c r="AK881" s="36"/>
      <c r="AL881" s="36"/>
      <c r="AM881" s="36"/>
      <c r="AN881" s="1847"/>
      <c r="AO881" s="1847"/>
      <c r="AP881" s="1424"/>
      <c r="AQ881" s="1424"/>
    </row>
    <row r="882" spans="2:43" x14ac:dyDescent="0.25">
      <c r="B882" s="2878" t="s">
        <v>429</v>
      </c>
      <c r="C882" s="36">
        <f>'Охотск '!C95</f>
        <v>5800</v>
      </c>
      <c r="D882" s="36">
        <f>'Охотск '!D95</f>
        <v>5800</v>
      </c>
      <c r="E882" s="36">
        <f>'Охотск '!E95</f>
        <v>4322</v>
      </c>
      <c r="F882" s="812">
        <f>'Охотск '!F95</f>
        <v>74.517241379310335</v>
      </c>
      <c r="G882" s="828">
        <f>'Охотск '!G95</f>
        <v>0</v>
      </c>
      <c r="H882" s="828">
        <f>'Охотск '!H95</f>
        <v>0</v>
      </c>
      <c r="I882" s="33">
        <f>'Охотск '!I95</f>
        <v>0</v>
      </c>
      <c r="J882" s="33">
        <f>'Охотск '!J95</f>
        <v>0</v>
      </c>
      <c r="K882" s="33">
        <f>'Охотск '!K95</f>
        <v>0</v>
      </c>
      <c r="L882" s="33">
        <f>'Охотск '!L95</f>
        <v>0</v>
      </c>
      <c r="M882" s="33">
        <f>'Охотск '!M95</f>
        <v>0</v>
      </c>
      <c r="N882" s="33">
        <f>'Охотск '!N95</f>
        <v>0</v>
      </c>
      <c r="O882" s="2346">
        <f>'Охотск '!O95</f>
        <v>0</v>
      </c>
      <c r="P882" s="2346">
        <f>'Охотск '!P95</f>
        <v>0</v>
      </c>
      <c r="Q882" s="2346">
        <f>'Охотск '!Q95</f>
        <v>0</v>
      </c>
      <c r="R882" s="2346">
        <f>'Охотск '!R95</f>
        <v>0</v>
      </c>
      <c r="S882" s="2346">
        <f>'Охотск '!S95</f>
        <v>0</v>
      </c>
      <c r="T882" s="2346">
        <f>'Охотск '!T95</f>
        <v>0</v>
      </c>
      <c r="U882" s="2346">
        <f>'Охотск '!U95</f>
        <v>0</v>
      </c>
      <c r="V882" s="2346">
        <f>'Охотск '!V95</f>
        <v>0</v>
      </c>
      <c r="W882" s="2346">
        <f>'Охотск '!W95</f>
        <v>0</v>
      </c>
      <c r="X882" s="2346">
        <f>'Охотск '!X95</f>
        <v>0</v>
      </c>
      <c r="Y882" s="2346">
        <f>'Охотск '!Y95</f>
        <v>0</v>
      </c>
      <c r="Z882" s="2346">
        <f>'Охотск '!Z95</f>
        <v>0</v>
      </c>
      <c r="AA882" s="2346">
        <f>'Охотск '!AA95</f>
        <v>0</v>
      </c>
      <c r="AB882" s="2346">
        <f>'Охотск '!AB95</f>
        <v>0</v>
      </c>
      <c r="AC882" s="3636">
        <f>'Охотск '!AC95</f>
        <v>0</v>
      </c>
      <c r="AD882" s="2346">
        <f>'Охотск '!AD95</f>
        <v>0</v>
      </c>
      <c r="AE882" s="2346">
        <f>'Охотск '!AE95</f>
        <v>0</v>
      </c>
      <c r="AF882" s="2346">
        <f>'Охотск '!AF95</f>
        <v>0</v>
      </c>
      <c r="AG882" s="2346">
        <f>'Охотск '!AG95</f>
        <v>0</v>
      </c>
      <c r="AH882" s="2347">
        <f>'Охотск '!AH95</f>
        <v>0</v>
      </c>
      <c r="AI882" s="2346"/>
      <c r="AJ882" s="2346"/>
      <c r="AK882" s="36"/>
      <c r="AL882" s="36"/>
      <c r="AM882" s="36"/>
      <c r="AN882" s="1847"/>
      <c r="AO882" s="1847"/>
      <c r="AP882" s="1424"/>
      <c r="AQ882" s="1424"/>
    </row>
    <row r="883" spans="2:43" ht="30" x14ac:dyDescent="0.25">
      <c r="B883" s="2878" t="s">
        <v>430</v>
      </c>
      <c r="C883" s="36">
        <f>'Охотск '!C96</f>
        <v>800</v>
      </c>
      <c r="D883" s="36">
        <f>'Охотск '!D96</f>
        <v>800</v>
      </c>
      <c r="E883" s="36">
        <f>'Охотск '!E96</f>
        <v>283.77</v>
      </c>
      <c r="F883" s="812">
        <f>'Охотск '!F96</f>
        <v>35.471249999999998</v>
      </c>
      <c r="G883" s="828">
        <f>'Охотск '!G96</f>
        <v>0</v>
      </c>
      <c r="H883" s="828">
        <f>'Охотск '!H96</f>
        <v>0</v>
      </c>
      <c r="I883" s="33">
        <f>'Охотск '!I96</f>
        <v>0</v>
      </c>
      <c r="J883" s="33">
        <f>'Охотск '!J96</f>
        <v>0</v>
      </c>
      <c r="K883" s="33">
        <f>'Охотск '!K96</f>
        <v>0</v>
      </c>
      <c r="L883" s="33">
        <f>'Охотск '!L96</f>
        <v>0</v>
      </c>
      <c r="M883" s="33">
        <f>'Охотск '!M96</f>
        <v>0</v>
      </c>
      <c r="N883" s="33">
        <f>'Охотск '!N96</f>
        <v>0</v>
      </c>
      <c r="O883" s="2346">
        <f>'Охотск '!O96</f>
        <v>0</v>
      </c>
      <c r="P883" s="2346">
        <f>'Охотск '!P96</f>
        <v>0</v>
      </c>
      <c r="Q883" s="2346">
        <f>'Охотск '!Q96</f>
        <v>0</v>
      </c>
      <c r="R883" s="2346">
        <f>'Охотск '!R96</f>
        <v>0</v>
      </c>
      <c r="S883" s="2346">
        <f>'Охотск '!S96</f>
        <v>0</v>
      </c>
      <c r="T883" s="2346">
        <f>'Охотск '!T96</f>
        <v>0</v>
      </c>
      <c r="U883" s="2346">
        <f>'Охотск '!U96</f>
        <v>0</v>
      </c>
      <c r="V883" s="2346">
        <f>'Охотск '!V96</f>
        <v>0</v>
      </c>
      <c r="W883" s="2346">
        <f>'Охотск '!W96</f>
        <v>0</v>
      </c>
      <c r="X883" s="2346">
        <f>'Охотск '!X96</f>
        <v>0</v>
      </c>
      <c r="Y883" s="2346">
        <f>'Охотск '!Y96</f>
        <v>0</v>
      </c>
      <c r="Z883" s="2346">
        <f>'Охотск '!Z96</f>
        <v>0</v>
      </c>
      <c r="AA883" s="2346">
        <f>'Охотск '!AA96</f>
        <v>0</v>
      </c>
      <c r="AB883" s="2346">
        <f>'Охотск '!AB96</f>
        <v>0</v>
      </c>
      <c r="AC883" s="3636">
        <f>'Охотск '!AC96</f>
        <v>0</v>
      </c>
      <c r="AD883" s="2346">
        <f>'Охотск '!AD96</f>
        <v>0</v>
      </c>
      <c r="AE883" s="2346">
        <f>'Охотск '!AE96</f>
        <v>0</v>
      </c>
      <c r="AF883" s="2346">
        <f>'Охотск '!AF96</f>
        <v>0</v>
      </c>
      <c r="AG883" s="2346">
        <f>'Охотск '!AG96</f>
        <v>0</v>
      </c>
      <c r="AH883" s="2347">
        <f>'Охотск '!AH96</f>
        <v>0</v>
      </c>
      <c r="AI883" s="2346"/>
      <c r="AJ883" s="2346"/>
      <c r="AK883" s="36"/>
      <c r="AL883" s="36"/>
      <c r="AM883" s="36"/>
      <c r="AN883" s="1847"/>
      <c r="AO883" s="1847"/>
      <c r="AP883" s="1424"/>
      <c r="AQ883" s="1424"/>
    </row>
    <row r="884" spans="2:43" ht="60" x14ac:dyDescent="0.25">
      <c r="B884" s="2878" t="s">
        <v>431</v>
      </c>
      <c r="C884" s="36">
        <f>'Охотск '!C97</f>
        <v>3742</v>
      </c>
      <c r="D884" s="36">
        <f>'Охотск '!D97</f>
        <v>3742</v>
      </c>
      <c r="E884" s="36">
        <f>'Охотск '!E97</f>
        <v>3216</v>
      </c>
      <c r="F884" s="812">
        <f>'Охотск '!F97</f>
        <v>85.943345804382687</v>
      </c>
      <c r="G884" s="828">
        <f>'Охотск '!G97</f>
        <v>0</v>
      </c>
      <c r="H884" s="828">
        <f>'Охотск '!H97</f>
        <v>0</v>
      </c>
      <c r="I884" s="33">
        <f>'Охотск '!I97</f>
        <v>0</v>
      </c>
      <c r="J884" s="33">
        <f>'Охотск '!J97</f>
        <v>0</v>
      </c>
      <c r="K884" s="33">
        <f>'Охотск '!K97</f>
        <v>0</v>
      </c>
      <c r="L884" s="33">
        <f>'Охотск '!L97</f>
        <v>0</v>
      </c>
      <c r="M884" s="33">
        <f>'Охотск '!M97</f>
        <v>0</v>
      </c>
      <c r="N884" s="33">
        <f>'Охотск '!N97</f>
        <v>0</v>
      </c>
      <c r="O884" s="2346">
        <f>'Охотск '!O97</f>
        <v>0</v>
      </c>
      <c r="P884" s="2346">
        <f>'Охотск '!P97</f>
        <v>0</v>
      </c>
      <c r="Q884" s="2346">
        <f>'Охотск '!Q97</f>
        <v>0</v>
      </c>
      <c r="R884" s="2346">
        <f>'Охотск '!R97</f>
        <v>0</v>
      </c>
      <c r="S884" s="2346">
        <f>'Охотск '!S97</f>
        <v>0</v>
      </c>
      <c r="T884" s="2346">
        <f>'Охотск '!T97</f>
        <v>0</v>
      </c>
      <c r="U884" s="2346">
        <f>'Охотск '!U97</f>
        <v>0</v>
      </c>
      <c r="V884" s="2346">
        <f>'Охотск '!V97</f>
        <v>0</v>
      </c>
      <c r="W884" s="2346">
        <f>'Охотск '!W97</f>
        <v>0</v>
      </c>
      <c r="X884" s="2346">
        <f>'Охотск '!X97</f>
        <v>0</v>
      </c>
      <c r="Y884" s="2346">
        <f>'Охотск '!Y97</f>
        <v>0</v>
      </c>
      <c r="Z884" s="2346">
        <f>'Охотск '!Z97</f>
        <v>0</v>
      </c>
      <c r="AA884" s="2346">
        <f>'Охотск '!AA97</f>
        <v>0</v>
      </c>
      <c r="AB884" s="2346">
        <f>'Охотск '!AB97</f>
        <v>0</v>
      </c>
      <c r="AC884" s="3636">
        <f>'Охотск '!AC97</f>
        <v>0</v>
      </c>
      <c r="AD884" s="2346">
        <f>'Охотск '!AD97</f>
        <v>0</v>
      </c>
      <c r="AE884" s="2346">
        <f>'Охотск '!AE97</f>
        <v>0</v>
      </c>
      <c r="AF884" s="2346">
        <f>'Охотск '!AF97</f>
        <v>0</v>
      </c>
      <c r="AG884" s="2346">
        <f>'Охотск '!AG97</f>
        <v>0</v>
      </c>
      <c r="AH884" s="2347">
        <f>'Охотск '!AH97</f>
        <v>0</v>
      </c>
      <c r="AI884" s="2346"/>
      <c r="AJ884" s="2346"/>
      <c r="AK884" s="36"/>
      <c r="AL884" s="36"/>
      <c r="AM884" s="36"/>
      <c r="AN884" s="1847"/>
      <c r="AO884" s="1847"/>
      <c r="AP884" s="1424"/>
      <c r="AQ884" s="1424"/>
    </row>
    <row r="885" spans="2:43" ht="45" x14ac:dyDescent="0.25">
      <c r="B885" s="2878" t="s">
        <v>432</v>
      </c>
      <c r="C885" s="36">
        <f>'Охотск '!C98</f>
        <v>3080</v>
      </c>
      <c r="D885" s="36">
        <f>'Охотск '!D98</f>
        <v>3080</v>
      </c>
      <c r="E885" s="36">
        <f>'Охотск '!E98</f>
        <v>6344</v>
      </c>
      <c r="F885" s="812">
        <f>'Охотск '!F98</f>
        <v>205.97402597402598</v>
      </c>
      <c r="G885" s="828">
        <f>'Охотск '!G98</f>
        <v>0</v>
      </c>
      <c r="H885" s="828">
        <f>'Охотск '!H98</f>
        <v>0</v>
      </c>
      <c r="I885" s="33">
        <f>'Охотск '!I98</f>
        <v>0</v>
      </c>
      <c r="J885" s="33">
        <f>'Охотск '!J98</f>
        <v>0</v>
      </c>
      <c r="K885" s="33">
        <f>'Охотск '!K98</f>
        <v>0</v>
      </c>
      <c r="L885" s="33">
        <f>'Охотск '!L98</f>
        <v>0</v>
      </c>
      <c r="M885" s="33">
        <f>'Охотск '!M98</f>
        <v>0</v>
      </c>
      <c r="N885" s="33">
        <f>'Охотск '!N98</f>
        <v>0</v>
      </c>
      <c r="O885" s="2346">
        <f>'Охотск '!O98</f>
        <v>0</v>
      </c>
      <c r="P885" s="2346">
        <f>'Охотск '!P98</f>
        <v>0</v>
      </c>
      <c r="Q885" s="2346">
        <f>'Охотск '!Q98</f>
        <v>0</v>
      </c>
      <c r="R885" s="2346">
        <f>'Охотск '!R98</f>
        <v>0</v>
      </c>
      <c r="S885" s="2346">
        <f>'Охотск '!S98</f>
        <v>0</v>
      </c>
      <c r="T885" s="2346">
        <f>'Охотск '!T98</f>
        <v>0</v>
      </c>
      <c r="U885" s="2346">
        <f>'Охотск '!U98</f>
        <v>0</v>
      </c>
      <c r="V885" s="2346">
        <f>'Охотск '!V98</f>
        <v>0</v>
      </c>
      <c r="W885" s="2346">
        <f>'Охотск '!W98</f>
        <v>0</v>
      </c>
      <c r="X885" s="2346">
        <f>'Охотск '!X98</f>
        <v>0</v>
      </c>
      <c r="Y885" s="2346">
        <f>'Охотск '!Y98</f>
        <v>0</v>
      </c>
      <c r="Z885" s="2346">
        <f>'Охотск '!Z98</f>
        <v>0</v>
      </c>
      <c r="AA885" s="2346">
        <f>'Охотск '!AA98</f>
        <v>0</v>
      </c>
      <c r="AB885" s="2346">
        <f>'Охотск '!AB98</f>
        <v>0</v>
      </c>
      <c r="AC885" s="3636">
        <f>'Охотск '!AC98</f>
        <v>0</v>
      </c>
      <c r="AD885" s="2346">
        <f>'Охотск '!AD98</f>
        <v>0</v>
      </c>
      <c r="AE885" s="2346">
        <f>'Охотск '!AE98</f>
        <v>0</v>
      </c>
      <c r="AF885" s="2346">
        <f>'Охотск '!AF98</f>
        <v>0</v>
      </c>
      <c r="AG885" s="2346">
        <f>'Охотск '!AG98</f>
        <v>0</v>
      </c>
      <c r="AH885" s="2347">
        <f>'Охотск '!AH98</f>
        <v>0</v>
      </c>
      <c r="AI885" s="2346"/>
      <c r="AJ885" s="2346"/>
      <c r="AK885" s="36"/>
      <c r="AL885" s="36"/>
      <c r="AM885" s="36"/>
      <c r="AN885" s="1847"/>
      <c r="AO885" s="1847"/>
      <c r="AP885" s="1424"/>
      <c r="AQ885" s="1424"/>
    </row>
    <row r="886" spans="2:43" ht="29.25" x14ac:dyDescent="0.25">
      <c r="B886" s="2879" t="s">
        <v>136</v>
      </c>
      <c r="C886" s="36">
        <f>'Охотск '!C99</f>
        <v>11174.659574468085</v>
      </c>
      <c r="D886" s="36">
        <f>'Охотск '!D99</f>
        <v>11174.659574468085</v>
      </c>
      <c r="E886" s="36">
        <f>'Охотск '!E99</f>
        <v>10051.539361702127</v>
      </c>
      <c r="F886" s="812">
        <f>'Охотск '!F99</f>
        <v>89.949401095563857</v>
      </c>
      <c r="G886" s="828">
        <f>'Охотск '!G99</f>
        <v>0</v>
      </c>
      <c r="H886" s="828">
        <f>'Охотск '!H99</f>
        <v>0</v>
      </c>
      <c r="I886" s="33">
        <f>'Охотск '!I99</f>
        <v>0</v>
      </c>
      <c r="J886" s="33">
        <f>'Охотск '!J99</f>
        <v>0</v>
      </c>
      <c r="K886" s="33">
        <f>'Охотск '!K99</f>
        <v>0</v>
      </c>
      <c r="L886" s="33">
        <f>'Охотск '!L99</f>
        <v>0</v>
      </c>
      <c r="M886" s="33">
        <f>'Охотск '!M99</f>
        <v>0</v>
      </c>
      <c r="N886" s="33">
        <f>'Охотск '!N99</f>
        <v>0</v>
      </c>
      <c r="O886" s="2346">
        <f>'Охотск '!O99</f>
        <v>0</v>
      </c>
      <c r="P886" s="2346">
        <f>'Охотск '!P99</f>
        <v>0</v>
      </c>
      <c r="Q886" s="2346">
        <f>'Охотск '!Q99</f>
        <v>0</v>
      </c>
      <c r="R886" s="2346">
        <f>'Охотск '!R99</f>
        <v>0</v>
      </c>
      <c r="S886" s="2346">
        <f>'Охотск '!S99</f>
        <v>0</v>
      </c>
      <c r="T886" s="2346">
        <f>'Охотск '!T99</f>
        <v>0</v>
      </c>
      <c r="U886" s="2346">
        <f>'Охотск '!U99</f>
        <v>0</v>
      </c>
      <c r="V886" s="2346">
        <f>'Охотск '!V99</f>
        <v>0</v>
      </c>
      <c r="W886" s="2346">
        <f>'Охотск '!W99</f>
        <v>0</v>
      </c>
      <c r="X886" s="2346">
        <f>'Охотск '!X99</f>
        <v>0</v>
      </c>
      <c r="Y886" s="2346">
        <f>'Охотск '!Y99</f>
        <v>0</v>
      </c>
      <c r="Z886" s="2346">
        <f>'Охотск '!Z99</f>
        <v>0</v>
      </c>
      <c r="AA886" s="2346">
        <f>'Охотск '!AA99</f>
        <v>0</v>
      </c>
      <c r="AB886" s="2346">
        <f>'Охотск '!AB99</f>
        <v>0</v>
      </c>
      <c r="AC886" s="3636">
        <f>'Охотск '!AC99</f>
        <v>0</v>
      </c>
      <c r="AD886" s="2346">
        <f>'Охотск '!AD99</f>
        <v>0</v>
      </c>
      <c r="AE886" s="2346">
        <f>'Охотск '!AE99</f>
        <v>0</v>
      </c>
      <c r="AF886" s="2346">
        <f>'Охотск '!AF99</f>
        <v>0</v>
      </c>
      <c r="AG886" s="2346">
        <f>'Охотск '!AG99</f>
        <v>0</v>
      </c>
      <c r="AH886" s="2347">
        <f>'Охотск '!AH99</f>
        <v>0</v>
      </c>
      <c r="AI886" s="2346"/>
      <c r="AJ886" s="2346"/>
      <c r="AK886" s="36"/>
      <c r="AL886" s="36"/>
      <c r="AM886" s="36"/>
      <c r="AN886" s="1847"/>
      <c r="AO886" s="1847"/>
      <c r="AP886" s="1424"/>
      <c r="AQ886" s="1424"/>
    </row>
    <row r="887" spans="2:43" x14ac:dyDescent="0.25">
      <c r="B887" s="2880" t="s">
        <v>316</v>
      </c>
      <c r="C887" s="36">
        <f>'Охотск '!C100</f>
        <v>9047</v>
      </c>
      <c r="D887" s="36">
        <f>'Охотск '!D100</f>
        <v>9047</v>
      </c>
      <c r="E887" s="36">
        <f>'Охотск '!E100</f>
        <v>8177</v>
      </c>
      <c r="F887" s="812">
        <f>'Охотск '!F100</f>
        <v>90.383552558859293</v>
      </c>
      <c r="G887" s="828">
        <f>'Охотск '!G100</f>
        <v>0</v>
      </c>
      <c r="H887" s="828">
        <f>'Охотск '!H100</f>
        <v>0</v>
      </c>
      <c r="I887" s="33">
        <f>'Охотск '!I100</f>
        <v>0</v>
      </c>
      <c r="J887" s="33">
        <f>'Охотск '!J100</f>
        <v>0</v>
      </c>
      <c r="K887" s="33">
        <f>'Охотск '!K100</f>
        <v>0</v>
      </c>
      <c r="L887" s="33">
        <f>'Охотск '!L100</f>
        <v>0</v>
      </c>
      <c r="M887" s="33">
        <f>'Охотск '!M100</f>
        <v>0</v>
      </c>
      <c r="N887" s="33">
        <f>'Охотск '!N100</f>
        <v>0</v>
      </c>
      <c r="O887" s="2346">
        <f>'Охотск '!O100</f>
        <v>0</v>
      </c>
      <c r="P887" s="2346">
        <f>'Охотск '!P100</f>
        <v>0</v>
      </c>
      <c r="Q887" s="2346">
        <f>'Охотск '!Q100</f>
        <v>0</v>
      </c>
      <c r="R887" s="2346">
        <f>'Охотск '!R100</f>
        <v>0</v>
      </c>
      <c r="S887" s="2346">
        <f>'Охотск '!S100</f>
        <v>0</v>
      </c>
      <c r="T887" s="2346">
        <f>'Охотск '!T100</f>
        <v>0</v>
      </c>
      <c r="U887" s="2346">
        <f>'Охотск '!U100</f>
        <v>0</v>
      </c>
      <c r="V887" s="2346">
        <f>'Охотск '!V100</f>
        <v>0</v>
      </c>
      <c r="W887" s="2346">
        <f>'Охотск '!W100</f>
        <v>0</v>
      </c>
      <c r="X887" s="2346">
        <f>'Охотск '!X100</f>
        <v>0</v>
      </c>
      <c r="Y887" s="2346">
        <f>'Охотск '!Y100</f>
        <v>0</v>
      </c>
      <c r="Z887" s="2346">
        <f>'Охотск '!Z100</f>
        <v>0</v>
      </c>
      <c r="AA887" s="2346">
        <f>'Охотск '!AA100</f>
        <v>0</v>
      </c>
      <c r="AB887" s="2346">
        <f>'Охотск '!AB100</f>
        <v>0</v>
      </c>
      <c r="AC887" s="3636">
        <f>'Охотск '!AC100</f>
        <v>0</v>
      </c>
      <c r="AD887" s="2346">
        <f>'Охотск '!AD100</f>
        <v>0</v>
      </c>
      <c r="AE887" s="2346">
        <f>'Охотск '!AE100</f>
        <v>0</v>
      </c>
      <c r="AF887" s="2346">
        <f>'Охотск '!AF100</f>
        <v>0</v>
      </c>
      <c r="AG887" s="2346">
        <f>'Охотск '!AG100</f>
        <v>0</v>
      </c>
      <c r="AH887" s="2347">
        <f>'Охотск '!AH100</f>
        <v>0</v>
      </c>
      <c r="AI887" s="2346"/>
      <c r="AJ887" s="2346"/>
      <c r="AK887" s="36"/>
      <c r="AL887" s="36"/>
      <c r="AM887" s="36"/>
      <c r="AN887" s="1847"/>
      <c r="AO887" s="1847"/>
      <c r="AP887" s="1424"/>
      <c r="AQ887" s="1424"/>
    </row>
    <row r="888" spans="2:43" x14ac:dyDescent="0.25">
      <c r="B888" s="2880" t="s">
        <v>433</v>
      </c>
      <c r="C888" s="36">
        <f>'Охотск '!C101</f>
        <v>2127.6595744680849</v>
      </c>
      <c r="D888" s="36">
        <f>'Охотск '!D101</f>
        <v>2127.6595744680849</v>
      </c>
      <c r="E888" s="36">
        <f>'Охотск '!E101</f>
        <v>1874.5393617021277</v>
      </c>
      <c r="F888" s="812">
        <f>'Охотск '!F101</f>
        <v>88.10335000000002</v>
      </c>
      <c r="G888" s="828">
        <f>'Охотск '!G101</f>
        <v>0</v>
      </c>
      <c r="H888" s="828">
        <f>'Охотск '!H101</f>
        <v>0</v>
      </c>
      <c r="I888" s="33">
        <f>'Охотск '!I101</f>
        <v>0</v>
      </c>
      <c r="J888" s="33">
        <f>'Охотск '!J101</f>
        <v>0</v>
      </c>
      <c r="K888" s="33">
        <f>'Охотск '!K101</f>
        <v>0</v>
      </c>
      <c r="L888" s="33">
        <f>'Охотск '!L101</f>
        <v>0</v>
      </c>
      <c r="M888" s="33">
        <f>'Охотск '!M101</f>
        <v>0</v>
      </c>
      <c r="N888" s="33">
        <f>'Охотск '!N101</f>
        <v>0</v>
      </c>
      <c r="O888" s="2346">
        <f>'Охотск '!O101</f>
        <v>0</v>
      </c>
      <c r="P888" s="2346">
        <f>'Охотск '!P101</f>
        <v>0</v>
      </c>
      <c r="Q888" s="2346">
        <f>'Охотск '!Q101</f>
        <v>0</v>
      </c>
      <c r="R888" s="2346">
        <f>'Охотск '!R101</f>
        <v>0</v>
      </c>
      <c r="S888" s="2346">
        <f>'Охотск '!S101</f>
        <v>0</v>
      </c>
      <c r="T888" s="2346">
        <f>'Охотск '!T101</f>
        <v>0</v>
      </c>
      <c r="U888" s="2346">
        <f>'Охотск '!U101</f>
        <v>0</v>
      </c>
      <c r="V888" s="2346">
        <f>'Охотск '!V101</f>
        <v>0</v>
      </c>
      <c r="W888" s="2346">
        <f>'Охотск '!W101</f>
        <v>0</v>
      </c>
      <c r="X888" s="2346">
        <f>'Охотск '!X101</f>
        <v>0</v>
      </c>
      <c r="Y888" s="2346">
        <f>'Охотск '!Y101</f>
        <v>0</v>
      </c>
      <c r="Z888" s="2346">
        <f>'Охотск '!Z101</f>
        <v>0</v>
      </c>
      <c r="AA888" s="2346">
        <f>'Охотск '!AA101</f>
        <v>0</v>
      </c>
      <c r="AB888" s="2346">
        <f>'Охотск '!AB101</f>
        <v>0</v>
      </c>
      <c r="AC888" s="3636">
        <f>'Охотск '!AC101</f>
        <v>0</v>
      </c>
      <c r="AD888" s="2346">
        <f>'Охотск '!AD101</f>
        <v>0</v>
      </c>
      <c r="AE888" s="2346">
        <f>'Охотск '!AE101</f>
        <v>0</v>
      </c>
      <c r="AF888" s="2346">
        <f>'Охотск '!AF101</f>
        <v>0</v>
      </c>
      <c r="AG888" s="2346">
        <f>'Охотск '!AG101</f>
        <v>0</v>
      </c>
      <c r="AH888" s="2347">
        <f>'Охотск '!AH101</f>
        <v>0</v>
      </c>
      <c r="AI888" s="2346"/>
      <c r="AJ888" s="2346"/>
      <c r="AK888" s="36"/>
      <c r="AL888" s="36"/>
      <c r="AM888" s="36"/>
      <c r="AN888" s="1847"/>
      <c r="AO888" s="1847"/>
      <c r="AP888" s="1424"/>
      <c r="AQ888" s="1424"/>
    </row>
    <row r="889" spans="2:43" x14ac:dyDescent="0.25">
      <c r="B889" s="2881" t="s">
        <v>451</v>
      </c>
      <c r="C889" s="36">
        <f>'Охотск '!C102</f>
        <v>20000</v>
      </c>
      <c r="D889" s="36">
        <f>'Охотск '!D102</f>
        <v>20000</v>
      </c>
      <c r="E889" s="36">
        <f>'Охотск '!E102</f>
        <v>17620.670000000002</v>
      </c>
      <c r="F889" s="812">
        <f>'Охотск '!F102</f>
        <v>88.10335000000002</v>
      </c>
      <c r="G889" s="828">
        <f>'Охотск '!G102</f>
        <v>0</v>
      </c>
      <c r="H889" s="828">
        <f>'Охотск '!H102</f>
        <v>0</v>
      </c>
      <c r="I889" s="33">
        <f>'Охотск '!I102</f>
        <v>0</v>
      </c>
      <c r="J889" s="33">
        <f>'Охотск '!J102</f>
        <v>0</v>
      </c>
      <c r="K889" s="33">
        <f>'Охотск '!K102</f>
        <v>0</v>
      </c>
      <c r="L889" s="33">
        <f>'Охотск '!L102</f>
        <v>0</v>
      </c>
      <c r="M889" s="33">
        <f>'Охотск '!M102</f>
        <v>0</v>
      </c>
      <c r="N889" s="33">
        <f>'Охотск '!N102</f>
        <v>0</v>
      </c>
      <c r="O889" s="2346">
        <f>'Охотск '!O102</f>
        <v>0</v>
      </c>
      <c r="P889" s="2346">
        <f>'Охотск '!P102</f>
        <v>0</v>
      </c>
      <c r="Q889" s="2346">
        <f>'Охотск '!Q102</f>
        <v>0</v>
      </c>
      <c r="R889" s="2346">
        <f>'Охотск '!R102</f>
        <v>0</v>
      </c>
      <c r="S889" s="2346">
        <f>'Охотск '!S102</f>
        <v>0</v>
      </c>
      <c r="T889" s="2346">
        <f>'Охотск '!T102</f>
        <v>0</v>
      </c>
      <c r="U889" s="2346">
        <f>'Охотск '!U102</f>
        <v>0</v>
      </c>
      <c r="V889" s="2346">
        <f>'Охотск '!V102</f>
        <v>0</v>
      </c>
      <c r="W889" s="2346">
        <f>'Охотск '!W102</f>
        <v>0</v>
      </c>
      <c r="X889" s="2346">
        <f>'Охотск '!X102</f>
        <v>0</v>
      </c>
      <c r="Y889" s="2346">
        <f>'Охотск '!Y102</f>
        <v>0</v>
      </c>
      <c r="Z889" s="2346">
        <f>'Охотск '!Z102</f>
        <v>0</v>
      </c>
      <c r="AA889" s="2346">
        <f>'Охотск '!AA102</f>
        <v>0</v>
      </c>
      <c r="AB889" s="2346">
        <f>'Охотск '!AB102</f>
        <v>0</v>
      </c>
      <c r="AC889" s="3636">
        <f>'Охотск '!AC102</f>
        <v>0</v>
      </c>
      <c r="AD889" s="2346">
        <f>'Охотск '!AD102</f>
        <v>0</v>
      </c>
      <c r="AE889" s="2346">
        <f>'Охотск '!AE102</f>
        <v>0</v>
      </c>
      <c r="AF889" s="2346">
        <f>'Охотск '!AF102</f>
        <v>0</v>
      </c>
      <c r="AG889" s="2346">
        <f>'Охотск '!AG102</f>
        <v>0</v>
      </c>
      <c r="AH889" s="2347">
        <f>'Охотск '!AH102</f>
        <v>0</v>
      </c>
      <c r="AI889" s="2346"/>
      <c r="AJ889" s="2346"/>
      <c r="AK889" s="36"/>
      <c r="AL889" s="36"/>
      <c r="AM889" s="36"/>
      <c r="AN889" s="1847"/>
      <c r="AO889" s="1847"/>
      <c r="AP889" s="1424"/>
      <c r="AQ889" s="1424"/>
    </row>
    <row r="890" spans="2:43" x14ac:dyDescent="0.25">
      <c r="B890" s="2882" t="s">
        <v>261</v>
      </c>
      <c r="C890" s="36">
        <f>'Охотск '!C103</f>
        <v>0</v>
      </c>
      <c r="D890" s="36">
        <f>'Охотск '!D103</f>
        <v>0</v>
      </c>
      <c r="E890" s="36">
        <f>'Охотск '!E103</f>
        <v>0</v>
      </c>
      <c r="F890" s="812">
        <f>'Охотск '!F103</f>
        <v>0</v>
      </c>
      <c r="G890" s="828">
        <f>'Охотск '!G103</f>
        <v>0</v>
      </c>
      <c r="H890" s="828">
        <f>'Охотск '!H103</f>
        <v>0</v>
      </c>
      <c r="I890" s="33">
        <f>'Охотск '!I103</f>
        <v>0</v>
      </c>
      <c r="J890" s="33">
        <f>'Охотск '!J103</f>
        <v>0</v>
      </c>
      <c r="K890" s="33">
        <f>'Охотск '!K103</f>
        <v>0</v>
      </c>
      <c r="L890" s="33">
        <f>'Охотск '!L103</f>
        <v>0</v>
      </c>
      <c r="M890" s="33">
        <f>'Охотск '!M103</f>
        <v>0</v>
      </c>
      <c r="N890" s="33">
        <f>'Охотск '!N103</f>
        <v>0</v>
      </c>
      <c r="O890" s="2346">
        <f>'Охотск '!O103</f>
        <v>984.08879999999988</v>
      </c>
      <c r="P890" s="2346">
        <f>'Охотск '!P103</f>
        <v>984.08879999999988</v>
      </c>
      <c r="Q890" s="2346">
        <f>'Охотск '!Q103</f>
        <v>984.08879999999988</v>
      </c>
      <c r="R890" s="2346">
        <f>'Охотск '!R103</f>
        <v>246.02219999999997</v>
      </c>
      <c r="S890" s="2346">
        <f>'Охотск '!S103</f>
        <v>246.02219999999997</v>
      </c>
      <c r="T890" s="2346">
        <f>'Охотск '!T103</f>
        <v>246.02219999999997</v>
      </c>
      <c r="U890" s="2346">
        <f>'Охотск '!U103</f>
        <v>246.02219999999997</v>
      </c>
      <c r="V890" s="2346">
        <f>'Охотск '!V103</f>
        <v>246.02219999999997</v>
      </c>
      <c r="W890" s="2346">
        <f>'Охотск '!W103</f>
        <v>574.05179999999996</v>
      </c>
      <c r="X890" s="2346">
        <f>'Охотск '!X103</f>
        <v>546.71600000000001</v>
      </c>
      <c r="Y890" s="2346">
        <f>'Охотск '!Y103</f>
        <v>382.70120000000003</v>
      </c>
      <c r="Z890" s="2346">
        <f>'Охотск '!Z103</f>
        <v>382.70120000000003</v>
      </c>
      <c r="AA890" s="2346">
        <f>'Охотск '!AA103</f>
        <v>382.70120000000003</v>
      </c>
      <c r="AB890" s="2346">
        <f>'Охотск '!AB103</f>
        <v>34.246419999998736</v>
      </c>
      <c r="AC890" s="3636">
        <f>'Охотск '!AC103</f>
        <v>0</v>
      </c>
      <c r="AD890" s="2346">
        <f>'Охотск '!AD103</f>
        <v>0</v>
      </c>
      <c r="AE890" s="2346">
        <f>'Охотск '!AE103</f>
        <v>-348.45478000000128</v>
      </c>
      <c r="AF890" s="2346">
        <f>'Охотск '!AF103</f>
        <v>0</v>
      </c>
      <c r="AG890" s="2346">
        <f>'Охотск '!AG103</f>
        <v>-0.32957000000003589</v>
      </c>
      <c r="AH890" s="2347">
        <f>'Охотск '!AH103</f>
        <v>33.916849999998703</v>
      </c>
      <c r="AI890" s="2346">
        <f t="shared" ref="AI890" si="210">AB890/AA890*100</f>
        <v>8.9486053349189216</v>
      </c>
      <c r="AJ890" s="2346">
        <f t="shared" ref="AJ890" si="211">AH890/AA890*100</f>
        <v>8.862488541974443</v>
      </c>
      <c r="AK890" s="36"/>
      <c r="AL890" s="36"/>
      <c r="AM890" s="36"/>
      <c r="AN890" s="1847"/>
      <c r="AO890" s="1847"/>
      <c r="AP890" s="1424"/>
      <c r="AQ890" s="1424"/>
    </row>
    <row r="891" spans="2:43" ht="30" x14ac:dyDescent="0.25">
      <c r="B891" s="2877" t="s">
        <v>423</v>
      </c>
      <c r="C891" s="36">
        <f>'Охотск '!C104</f>
        <v>0</v>
      </c>
      <c r="D891" s="36">
        <f>'Охотск '!D104</f>
        <v>0</v>
      </c>
      <c r="E891" s="36">
        <f>'Охотск '!E104</f>
        <v>0</v>
      </c>
      <c r="F891" s="812">
        <f>'Охотск '!F104</f>
        <v>0</v>
      </c>
      <c r="G891" s="828">
        <f>'Охотск '!G104</f>
        <v>0</v>
      </c>
      <c r="H891" s="828">
        <f>'Охотск '!H104</f>
        <v>0</v>
      </c>
      <c r="I891" s="33">
        <f>'Охотск '!I104</f>
        <v>0</v>
      </c>
      <c r="J891" s="33">
        <f>'Охотск '!J104</f>
        <v>0</v>
      </c>
      <c r="K891" s="33">
        <f>'Охотск '!K104</f>
        <v>0</v>
      </c>
      <c r="L891" s="33">
        <f>'Охотск '!L104</f>
        <v>0</v>
      </c>
      <c r="M891" s="33">
        <f>'Охотск '!M104</f>
        <v>0</v>
      </c>
      <c r="N891" s="33">
        <f>'Охотск '!N104</f>
        <v>0</v>
      </c>
      <c r="O891" s="2346">
        <f>'Охотск '!O104</f>
        <v>0</v>
      </c>
      <c r="P891" s="2346">
        <f>'Охотск '!P104</f>
        <v>0</v>
      </c>
      <c r="Q891" s="2346">
        <f>'Охотск '!Q104</f>
        <v>0</v>
      </c>
      <c r="R891" s="2346">
        <f>'Охотск '!R104</f>
        <v>0</v>
      </c>
      <c r="S891" s="2346">
        <f>'Охотск '!S104</f>
        <v>0</v>
      </c>
      <c r="T891" s="2346">
        <f>'Охотск '!T104</f>
        <v>0</v>
      </c>
      <c r="U891" s="2346">
        <f>'Охотск '!U104</f>
        <v>0</v>
      </c>
      <c r="V891" s="2346">
        <f>'Охотск '!V104</f>
        <v>0</v>
      </c>
      <c r="W891" s="2346">
        <f>'Охотск '!W104</f>
        <v>0</v>
      </c>
      <c r="X891" s="2346">
        <f>'Охотск '!X104</f>
        <v>0</v>
      </c>
      <c r="Y891" s="2346">
        <f>'Охотск '!Y104</f>
        <v>0</v>
      </c>
      <c r="Z891" s="2346">
        <f>'Охотск '!Z104</f>
        <v>0</v>
      </c>
      <c r="AA891" s="2346">
        <f>'Охотск '!AA104</f>
        <v>0</v>
      </c>
      <c r="AB891" s="2346">
        <f>'Охотск '!AB104</f>
        <v>0</v>
      </c>
      <c r="AC891" s="3636">
        <f>'Охотск '!AC104</f>
        <v>0</v>
      </c>
      <c r="AD891" s="2346">
        <f>'Охотск '!AD104</f>
        <v>0</v>
      </c>
      <c r="AE891" s="2346">
        <f>'Охотск '!AE104</f>
        <v>0</v>
      </c>
      <c r="AF891" s="2346">
        <f>'Охотск '!AF104</f>
        <v>0</v>
      </c>
      <c r="AG891" s="2346">
        <f>'Охотск '!AG104</f>
        <v>0</v>
      </c>
      <c r="AH891" s="2347">
        <f>'Охотск '!AH104</f>
        <v>0</v>
      </c>
      <c r="AI891" s="2346"/>
      <c r="AJ891" s="2346"/>
      <c r="AK891" s="36"/>
      <c r="AL891" s="36"/>
      <c r="AM891" s="36"/>
      <c r="AN891" s="1847"/>
      <c r="AO891" s="1847"/>
      <c r="AP891" s="1424"/>
      <c r="AQ891" s="1424"/>
    </row>
    <row r="892" spans="2:43" ht="47.25" x14ac:dyDescent="0.25">
      <c r="B892" s="2883" t="s">
        <v>435</v>
      </c>
      <c r="C892" s="36">
        <f>'Охотск '!C105</f>
        <v>1200</v>
      </c>
      <c r="D892" s="36">
        <f>'Охотск '!D105</f>
        <v>1200</v>
      </c>
      <c r="E892" s="36">
        <f>'Охотск '!E105</f>
        <v>534</v>
      </c>
      <c r="F892" s="812">
        <f>'Охотск '!F105</f>
        <v>44.5</v>
      </c>
      <c r="G892" s="828">
        <f>'Охотск '!G105</f>
        <v>0</v>
      </c>
      <c r="H892" s="828">
        <f>'Охотск '!H105</f>
        <v>0</v>
      </c>
      <c r="I892" s="33">
        <f>'Охотск '!I105</f>
        <v>0</v>
      </c>
      <c r="J892" s="33">
        <f>'Охотск '!J105</f>
        <v>0</v>
      </c>
      <c r="K892" s="33">
        <f>'Охотск '!K105</f>
        <v>0</v>
      </c>
      <c r="L892" s="33">
        <f>'Охотск '!L105</f>
        <v>0</v>
      </c>
      <c r="M892" s="33">
        <f>'Охотск '!M105</f>
        <v>0</v>
      </c>
      <c r="N892" s="33">
        <f>'Охотск '!N105</f>
        <v>0</v>
      </c>
      <c r="O892" s="2346">
        <f>'Охотск '!O105</f>
        <v>13945.21074</v>
      </c>
      <c r="P892" s="2346">
        <f>'Охотск '!P105</f>
        <v>13945.21074</v>
      </c>
      <c r="Q892" s="2346">
        <f>'Охотск '!Q105</f>
        <v>13945.21074</v>
      </c>
      <c r="R892" s="2346">
        <f>'Охотск '!R105</f>
        <v>3486.3026850000001</v>
      </c>
      <c r="S892" s="2346">
        <f>'Охотск '!S105</f>
        <v>3486.3026850000001</v>
      </c>
      <c r="T892" s="2346">
        <f>'Охотск '!T105</f>
        <v>3486.3026850000001</v>
      </c>
      <c r="U892" s="2346">
        <f>'Охотск '!U105</f>
        <v>3486.3026850000001</v>
      </c>
      <c r="V892" s="2346">
        <f>'Охотск '!V105</f>
        <v>3486.3026850000001</v>
      </c>
      <c r="W892" s="2346">
        <f>'Охотск '!W105</f>
        <v>8134.7062649999998</v>
      </c>
      <c r="X892" s="2346">
        <f>'Охотск '!X105</f>
        <v>7755.9087399999989</v>
      </c>
      <c r="Y892" s="2346">
        <f>'Охотск '!Y105</f>
        <v>5489.7136799999998</v>
      </c>
      <c r="Z892" s="2346">
        <f>'Охотск '!Z105</f>
        <v>5489.7136799999998</v>
      </c>
      <c r="AA892" s="2346">
        <f>'Охотск '!AA105</f>
        <v>5489.7136799999998</v>
      </c>
      <c r="AB892" s="2346">
        <f>'Охотск '!AB105</f>
        <v>2547.3414300000004</v>
      </c>
      <c r="AC892" s="3636">
        <f>'Охотск '!AC105</f>
        <v>0</v>
      </c>
      <c r="AD892" s="2346">
        <f>'Охотск '!AD105</f>
        <v>0</v>
      </c>
      <c r="AE892" s="2346">
        <f>'Охотск '!AE105</f>
        <v>-2942.3722499999994</v>
      </c>
      <c r="AF892" s="2346">
        <f>'Охотск '!AF105</f>
        <v>0</v>
      </c>
      <c r="AG892" s="2346">
        <f>'Охотск '!AG105</f>
        <v>-112.05611999999999</v>
      </c>
      <c r="AH892" s="2347">
        <f>'Охотск '!AH105</f>
        <v>2435.2853100000002</v>
      </c>
      <c r="AI892" s="2346">
        <f t="shared" ref="AI892" si="212">AB892/AA892*100</f>
        <v>46.402081756657303</v>
      </c>
      <c r="AJ892" s="2346">
        <f t="shared" ref="AJ892" si="213">AH892/AA892*100</f>
        <v>44.360880219895186</v>
      </c>
      <c r="AK892" s="36"/>
      <c r="AL892" s="36"/>
      <c r="AM892" s="36"/>
      <c r="AN892" s="1847"/>
      <c r="AO892" s="1847"/>
      <c r="AP892" s="1424"/>
      <c r="AQ892" s="1424"/>
    </row>
    <row r="893" spans="2:43" ht="30" x14ac:dyDescent="0.25">
      <c r="B893" s="2877" t="s">
        <v>436</v>
      </c>
      <c r="C893" s="36">
        <f>'Охотск '!C106</f>
        <v>488</v>
      </c>
      <c r="D893" s="36">
        <f>'Охотск '!D106</f>
        <v>488</v>
      </c>
      <c r="E893" s="36">
        <f>'Охотск '!E106</f>
        <v>303</v>
      </c>
      <c r="F893" s="812">
        <f>'Охотск '!F106</f>
        <v>62.090163934426236</v>
      </c>
      <c r="G893" s="828">
        <f>'Охотск '!G106</f>
        <v>0</v>
      </c>
      <c r="H893" s="828">
        <f>'Охотск '!H106</f>
        <v>0</v>
      </c>
      <c r="I893" s="33">
        <f>'Охотск '!I106</f>
        <v>0</v>
      </c>
      <c r="J893" s="33">
        <f>'Охотск '!J106</f>
        <v>0</v>
      </c>
      <c r="K893" s="33">
        <f>'Охотск '!K106</f>
        <v>0</v>
      </c>
      <c r="L893" s="33">
        <f>'Охотск '!L106</f>
        <v>0</v>
      </c>
      <c r="M893" s="33">
        <f>'Охотск '!M106</f>
        <v>0</v>
      </c>
      <c r="N893" s="33">
        <f>'Охотск '!N106</f>
        <v>0</v>
      </c>
      <c r="O893" s="2346">
        <f>'Охотск '!O106</f>
        <v>0</v>
      </c>
      <c r="P893" s="2346">
        <f>'Охотск '!P106</f>
        <v>0</v>
      </c>
      <c r="Q893" s="2346">
        <f>'Охотск '!Q106</f>
        <v>0</v>
      </c>
      <c r="R893" s="2346">
        <f>'Охотск '!R106</f>
        <v>0</v>
      </c>
      <c r="S893" s="2346">
        <f>'Охотск '!S106</f>
        <v>0</v>
      </c>
      <c r="T893" s="2346">
        <f>'Охотск '!T106</f>
        <v>0</v>
      </c>
      <c r="U893" s="2346">
        <f>'Охотск '!U106</f>
        <v>0</v>
      </c>
      <c r="V893" s="2346">
        <f>'Охотск '!V106</f>
        <v>0</v>
      </c>
      <c r="W893" s="2346">
        <f>'Охотск '!W106</f>
        <v>0</v>
      </c>
      <c r="X893" s="2346">
        <f>'Охотск '!X106</f>
        <v>0</v>
      </c>
      <c r="Y893" s="2346">
        <f>'Охотск '!Y106</f>
        <v>0</v>
      </c>
      <c r="Z893" s="2346">
        <f>'Охотск '!Z106</f>
        <v>0</v>
      </c>
      <c r="AA893" s="2346">
        <f>'Охотск '!AA106</f>
        <v>0</v>
      </c>
      <c r="AB893" s="2346">
        <f>'Охотск '!AB106</f>
        <v>0</v>
      </c>
      <c r="AC893" s="3636">
        <f>'Охотск '!AC106</f>
        <v>0</v>
      </c>
      <c r="AD893" s="2346">
        <f>'Охотск '!AD106</f>
        <v>0</v>
      </c>
      <c r="AE893" s="2346">
        <f>'Охотск '!AE106</f>
        <v>0</v>
      </c>
      <c r="AF893" s="2346">
        <f>'Охотск '!AF106</f>
        <v>0</v>
      </c>
      <c r="AG893" s="2346">
        <f>'Охотск '!AG106</f>
        <v>0</v>
      </c>
      <c r="AH893" s="2347">
        <f>'Охотск '!AH106</f>
        <v>0</v>
      </c>
      <c r="AI893" s="2346"/>
      <c r="AJ893" s="2346"/>
      <c r="AK893" s="36"/>
      <c r="AL893" s="36"/>
      <c r="AM893" s="36"/>
      <c r="AN893" s="1847"/>
      <c r="AO893" s="1847"/>
      <c r="AP893" s="1424"/>
      <c r="AQ893" s="1424"/>
    </row>
    <row r="894" spans="2:43" ht="30" x14ac:dyDescent="0.25">
      <c r="B894" s="2878" t="s">
        <v>437</v>
      </c>
      <c r="C894" s="36">
        <f>'Охотск '!C107</f>
        <v>467</v>
      </c>
      <c r="D894" s="36">
        <f>'Охотск '!D107</f>
        <v>467</v>
      </c>
      <c r="E894" s="36">
        <f>'Охотск '!E107</f>
        <v>259</v>
      </c>
      <c r="F894" s="812">
        <f>'Охотск '!F107</f>
        <v>55.46038543897216</v>
      </c>
      <c r="G894" s="828">
        <f>'Охотск '!G107</f>
        <v>0</v>
      </c>
      <c r="H894" s="828">
        <f>'Охотск '!H107</f>
        <v>0</v>
      </c>
      <c r="I894" s="33">
        <f>'Охотск '!I107</f>
        <v>0</v>
      </c>
      <c r="J894" s="33">
        <f>'Охотск '!J107</f>
        <v>0</v>
      </c>
      <c r="K894" s="33">
        <f>'Охотск '!K107</f>
        <v>0</v>
      </c>
      <c r="L894" s="33">
        <f>'Охотск '!L107</f>
        <v>0</v>
      </c>
      <c r="M894" s="33">
        <f>'Охотск '!M107</f>
        <v>0</v>
      </c>
      <c r="N894" s="33">
        <f>'Охотск '!N107</f>
        <v>0</v>
      </c>
      <c r="O894" s="2346">
        <f>'Охотск '!O107</f>
        <v>0</v>
      </c>
      <c r="P894" s="2346">
        <f>'Охотск '!P107</f>
        <v>0</v>
      </c>
      <c r="Q894" s="2346">
        <f>'Охотск '!Q107</f>
        <v>0</v>
      </c>
      <c r="R894" s="2346">
        <f>'Охотск '!R107</f>
        <v>0</v>
      </c>
      <c r="S894" s="2346">
        <f>'Охотск '!S107</f>
        <v>0</v>
      </c>
      <c r="T894" s="2346">
        <f>'Охотск '!T107</f>
        <v>0</v>
      </c>
      <c r="U894" s="2346">
        <f>'Охотск '!U107</f>
        <v>0</v>
      </c>
      <c r="V894" s="2346">
        <f>'Охотск '!V107</f>
        <v>0</v>
      </c>
      <c r="W894" s="2346">
        <f>'Охотск '!W107</f>
        <v>0</v>
      </c>
      <c r="X894" s="2346">
        <f>'Охотск '!X107</f>
        <v>0</v>
      </c>
      <c r="Y894" s="2346">
        <f>'Охотск '!Y107</f>
        <v>0</v>
      </c>
      <c r="Z894" s="2346">
        <f>'Охотск '!Z107</f>
        <v>0</v>
      </c>
      <c r="AA894" s="2346">
        <f>'Охотск '!AA107</f>
        <v>0</v>
      </c>
      <c r="AB894" s="2346">
        <f>'Охотск '!AB107</f>
        <v>0</v>
      </c>
      <c r="AC894" s="3636">
        <f>'Охотск '!AC107</f>
        <v>0</v>
      </c>
      <c r="AD894" s="2346">
        <f>'Охотск '!AD107</f>
        <v>0</v>
      </c>
      <c r="AE894" s="2346">
        <f>'Охотск '!AE107</f>
        <v>0</v>
      </c>
      <c r="AF894" s="2346">
        <f>'Охотск '!AF107</f>
        <v>0</v>
      </c>
      <c r="AG894" s="2346">
        <f>'Охотск '!AG107</f>
        <v>0</v>
      </c>
      <c r="AH894" s="2347">
        <f>'Охотск '!AH107</f>
        <v>0</v>
      </c>
      <c r="AI894" s="2346"/>
      <c r="AJ894" s="2346"/>
      <c r="AK894" s="36"/>
      <c r="AL894" s="36"/>
      <c r="AM894" s="36"/>
      <c r="AN894" s="1847"/>
      <c r="AO894" s="1847"/>
      <c r="AP894" s="1424"/>
      <c r="AQ894" s="1424"/>
    </row>
    <row r="895" spans="2:43" ht="45" x14ac:dyDescent="0.25">
      <c r="B895" s="2878" t="s">
        <v>438</v>
      </c>
      <c r="C895" s="36">
        <f>'Охотск '!C108</f>
        <v>0</v>
      </c>
      <c r="D895" s="36">
        <f>'Охотск '!D108</f>
        <v>0</v>
      </c>
      <c r="E895" s="36">
        <f>'Охотск '!E108</f>
        <v>0</v>
      </c>
      <c r="F895" s="812">
        <f>'Охотск '!F108</f>
        <v>0</v>
      </c>
      <c r="G895" s="828">
        <f>'Охотск '!G108</f>
        <v>0</v>
      </c>
      <c r="H895" s="828">
        <f>'Охотск '!H108</f>
        <v>0</v>
      </c>
      <c r="I895" s="33">
        <f>'Охотск '!I108</f>
        <v>0</v>
      </c>
      <c r="J895" s="33">
        <f>'Охотск '!J108</f>
        <v>0</v>
      </c>
      <c r="K895" s="33">
        <f>'Охотск '!K108</f>
        <v>0</v>
      </c>
      <c r="L895" s="33">
        <f>'Охотск '!L108</f>
        <v>0</v>
      </c>
      <c r="M895" s="33">
        <f>'Охотск '!M108</f>
        <v>0</v>
      </c>
      <c r="N895" s="33">
        <f>'Охотск '!N108</f>
        <v>0</v>
      </c>
      <c r="O895" s="2346">
        <f>'Охотск '!O108</f>
        <v>0</v>
      </c>
      <c r="P895" s="2346">
        <f>'Охотск '!P108</f>
        <v>0</v>
      </c>
      <c r="Q895" s="2346">
        <f>'Охотск '!Q108</f>
        <v>0</v>
      </c>
      <c r="R895" s="2346">
        <f>'Охотск '!R108</f>
        <v>0</v>
      </c>
      <c r="S895" s="2346">
        <f>'Охотск '!S108</f>
        <v>0</v>
      </c>
      <c r="T895" s="2346">
        <f>'Охотск '!T108</f>
        <v>0</v>
      </c>
      <c r="U895" s="2346">
        <f>'Охотск '!U108</f>
        <v>0</v>
      </c>
      <c r="V895" s="2346">
        <f>'Охотск '!V108</f>
        <v>0</v>
      </c>
      <c r="W895" s="2346">
        <f>'Охотск '!W108</f>
        <v>0</v>
      </c>
      <c r="X895" s="2346">
        <f>'Охотск '!X108</f>
        <v>0</v>
      </c>
      <c r="Y895" s="2346">
        <f>'Охотск '!Y108</f>
        <v>0</v>
      </c>
      <c r="Z895" s="2346">
        <f>'Охотск '!Z108</f>
        <v>0</v>
      </c>
      <c r="AA895" s="2346">
        <f>'Охотск '!AA108</f>
        <v>0</v>
      </c>
      <c r="AB895" s="2346">
        <f>'Охотск '!AB108</f>
        <v>0</v>
      </c>
      <c r="AC895" s="3636">
        <f>'Охотск '!AC108</f>
        <v>0</v>
      </c>
      <c r="AD895" s="2346">
        <f>'Охотск '!AD108</f>
        <v>0</v>
      </c>
      <c r="AE895" s="2346">
        <f>'Охотск '!AE108</f>
        <v>0</v>
      </c>
      <c r="AF895" s="2346">
        <f>'Охотск '!AF108</f>
        <v>0</v>
      </c>
      <c r="AG895" s="2346">
        <f>'Охотск '!AG108</f>
        <v>0</v>
      </c>
      <c r="AH895" s="2347">
        <f>'Охотск '!AH108</f>
        <v>0</v>
      </c>
      <c r="AI895" s="2346"/>
      <c r="AJ895" s="2346"/>
      <c r="AK895" s="36"/>
      <c r="AL895" s="36"/>
      <c r="AM895" s="36"/>
      <c r="AN895" s="1847"/>
      <c r="AO895" s="1847"/>
      <c r="AP895" s="1424"/>
      <c r="AQ895" s="1424"/>
    </row>
    <row r="896" spans="2:43" ht="45" x14ac:dyDescent="0.25">
      <c r="B896" s="2878" t="s">
        <v>439</v>
      </c>
      <c r="C896" s="36">
        <f>'Охотск '!C109</f>
        <v>4</v>
      </c>
      <c r="D896" s="36">
        <f>'Охотск '!D109</f>
        <v>4</v>
      </c>
      <c r="E896" s="36">
        <f>'Охотск '!E109</f>
        <v>7</v>
      </c>
      <c r="F896" s="812">
        <f>'Охотск '!F109</f>
        <v>175</v>
      </c>
      <c r="G896" s="828">
        <f>'Охотск '!G109</f>
        <v>0</v>
      </c>
      <c r="H896" s="828">
        <f>'Охотск '!H109</f>
        <v>0</v>
      </c>
      <c r="I896" s="33">
        <f>'Охотск '!I109</f>
        <v>0</v>
      </c>
      <c r="J896" s="33">
        <f>'Охотск '!J109</f>
        <v>0</v>
      </c>
      <c r="K896" s="33">
        <f>'Охотск '!K109</f>
        <v>0</v>
      </c>
      <c r="L896" s="33">
        <f>'Охотск '!L109</f>
        <v>0</v>
      </c>
      <c r="M896" s="33">
        <f>'Охотск '!M109</f>
        <v>0</v>
      </c>
      <c r="N896" s="33">
        <f>'Охотск '!N109</f>
        <v>0</v>
      </c>
      <c r="O896" s="2346">
        <f>'Охотск '!O109</f>
        <v>0</v>
      </c>
      <c r="P896" s="2346">
        <f>'Охотск '!P109</f>
        <v>0</v>
      </c>
      <c r="Q896" s="2346">
        <f>'Охотск '!Q109</f>
        <v>0</v>
      </c>
      <c r="R896" s="2346">
        <f>'Охотск '!R109</f>
        <v>0</v>
      </c>
      <c r="S896" s="2346">
        <f>'Охотск '!S109</f>
        <v>0</v>
      </c>
      <c r="T896" s="2346">
        <f>'Охотск '!T109</f>
        <v>0</v>
      </c>
      <c r="U896" s="2346">
        <f>'Охотск '!U109</f>
        <v>0</v>
      </c>
      <c r="V896" s="2346">
        <f>'Охотск '!V109</f>
        <v>0</v>
      </c>
      <c r="W896" s="2346">
        <f>'Охотск '!W109</f>
        <v>0</v>
      </c>
      <c r="X896" s="2346">
        <f>'Охотск '!X109</f>
        <v>0</v>
      </c>
      <c r="Y896" s="2346">
        <f>'Охотск '!Y109</f>
        <v>0</v>
      </c>
      <c r="Z896" s="2346">
        <f>'Охотск '!Z109</f>
        <v>0</v>
      </c>
      <c r="AA896" s="2346">
        <f>'Охотск '!AA109</f>
        <v>0</v>
      </c>
      <c r="AB896" s="2346">
        <f>'Охотск '!AB109</f>
        <v>0</v>
      </c>
      <c r="AC896" s="3636">
        <f>'Охотск '!AC109</f>
        <v>0</v>
      </c>
      <c r="AD896" s="2346">
        <f>'Охотск '!AD109</f>
        <v>0</v>
      </c>
      <c r="AE896" s="2346">
        <f>'Охотск '!AE109</f>
        <v>0</v>
      </c>
      <c r="AF896" s="2346">
        <f>'Охотск '!AF109</f>
        <v>0</v>
      </c>
      <c r="AG896" s="2346">
        <f>'Охотск '!AG109</f>
        <v>0</v>
      </c>
      <c r="AH896" s="2347">
        <f>'Охотск '!AH109</f>
        <v>0</v>
      </c>
      <c r="AI896" s="2346"/>
      <c r="AJ896" s="2346"/>
      <c r="AK896" s="36"/>
      <c r="AL896" s="36"/>
      <c r="AM896" s="36"/>
      <c r="AN896" s="1847"/>
      <c r="AO896" s="1847"/>
      <c r="AP896" s="1424"/>
      <c r="AQ896" s="1424"/>
    </row>
    <row r="897" spans="1:43" ht="30" x14ac:dyDescent="0.25">
      <c r="B897" s="2878" t="s">
        <v>440</v>
      </c>
      <c r="C897" s="36">
        <f>'Охотск '!C110</f>
        <v>17</v>
      </c>
      <c r="D897" s="36">
        <f>'Охотск '!D110</f>
        <v>17</v>
      </c>
      <c r="E897" s="36">
        <f>'Охотск '!E110</f>
        <v>37</v>
      </c>
      <c r="F897" s="812">
        <f>'Охотск '!F110</f>
        <v>217.64705882352939</v>
      </c>
      <c r="G897" s="828">
        <f>'Охотск '!G110</f>
        <v>0</v>
      </c>
      <c r="H897" s="828">
        <f>'Охотск '!H110</f>
        <v>0</v>
      </c>
      <c r="I897" s="33">
        <f>'Охотск '!I110</f>
        <v>0</v>
      </c>
      <c r="J897" s="33">
        <f>'Охотск '!J110</f>
        <v>0</v>
      </c>
      <c r="K897" s="33">
        <f>'Охотск '!K110</f>
        <v>0</v>
      </c>
      <c r="L897" s="33">
        <f>'Охотск '!L110</f>
        <v>0</v>
      </c>
      <c r="M897" s="33">
        <f>'Охотск '!M110</f>
        <v>0</v>
      </c>
      <c r="N897" s="33">
        <f>'Охотск '!N110</f>
        <v>0</v>
      </c>
      <c r="O897" s="2346">
        <f>'Охотск '!O110</f>
        <v>0</v>
      </c>
      <c r="P897" s="2346">
        <f>'Охотск '!P110</f>
        <v>0</v>
      </c>
      <c r="Q897" s="2346">
        <f>'Охотск '!Q110</f>
        <v>0</v>
      </c>
      <c r="R897" s="2346">
        <f>'Охотск '!R110</f>
        <v>0</v>
      </c>
      <c r="S897" s="2346">
        <f>'Охотск '!S110</f>
        <v>0</v>
      </c>
      <c r="T897" s="2346">
        <f>'Охотск '!T110</f>
        <v>0</v>
      </c>
      <c r="U897" s="2346">
        <f>'Охотск '!U110</f>
        <v>0</v>
      </c>
      <c r="V897" s="2346">
        <f>'Охотск '!V110</f>
        <v>0</v>
      </c>
      <c r="W897" s="2346">
        <f>'Охотск '!W110</f>
        <v>0</v>
      </c>
      <c r="X897" s="2346">
        <f>'Охотск '!X110</f>
        <v>0</v>
      </c>
      <c r="Y897" s="2346">
        <f>'Охотск '!Y110</f>
        <v>0</v>
      </c>
      <c r="Z897" s="2346">
        <f>'Охотск '!Z110</f>
        <v>0</v>
      </c>
      <c r="AA897" s="2346">
        <f>'Охотск '!AA110</f>
        <v>0</v>
      </c>
      <c r="AB897" s="2346">
        <f>'Охотск '!AB110</f>
        <v>0</v>
      </c>
      <c r="AC897" s="3636">
        <f>'Охотск '!AC110</f>
        <v>0</v>
      </c>
      <c r="AD897" s="2346">
        <f>'Охотск '!AD110</f>
        <v>0</v>
      </c>
      <c r="AE897" s="2346">
        <f>'Охотск '!AE110</f>
        <v>0</v>
      </c>
      <c r="AF897" s="2346">
        <f>'Охотск '!AF110</f>
        <v>0</v>
      </c>
      <c r="AG897" s="2346">
        <f>'Охотск '!AG110</f>
        <v>0</v>
      </c>
      <c r="AH897" s="2347">
        <f>'Охотск '!AH110</f>
        <v>0</v>
      </c>
      <c r="AI897" s="2346"/>
      <c r="AJ897" s="2346"/>
      <c r="AK897" s="36"/>
      <c r="AL897" s="36"/>
      <c r="AM897" s="36"/>
      <c r="AN897" s="1847"/>
      <c r="AO897" s="1847"/>
      <c r="AP897" s="1424"/>
      <c r="AQ897" s="1424"/>
    </row>
    <row r="898" spans="1:43" ht="45" x14ac:dyDescent="0.25">
      <c r="B898" s="2877" t="s">
        <v>441</v>
      </c>
      <c r="C898" s="36">
        <f>'Охотск '!C111</f>
        <v>712</v>
      </c>
      <c r="D898" s="36">
        <f>'Охотск '!D111</f>
        <v>712</v>
      </c>
      <c r="E898" s="36">
        <f>'Охотск '!E111</f>
        <v>231</v>
      </c>
      <c r="F898" s="812">
        <f>'Охотск '!F111</f>
        <v>32.443820224719097</v>
      </c>
      <c r="G898" s="828">
        <f>'Охотск '!G111</f>
        <v>0</v>
      </c>
      <c r="H898" s="828">
        <f>'Охотск '!H111</f>
        <v>0</v>
      </c>
      <c r="I898" s="33">
        <f>'Охотск '!I111</f>
        <v>0</v>
      </c>
      <c r="J898" s="33">
        <f>'Охотск '!J111</f>
        <v>0</v>
      </c>
      <c r="K898" s="33">
        <f>'Охотск '!K111</f>
        <v>0</v>
      </c>
      <c r="L898" s="33">
        <f>'Охотск '!L111</f>
        <v>0</v>
      </c>
      <c r="M898" s="33">
        <f>'Охотск '!M111</f>
        <v>0</v>
      </c>
      <c r="N898" s="33">
        <f>'Охотск '!N111</f>
        <v>0</v>
      </c>
      <c r="O898" s="2346">
        <f>'Охотск '!O111</f>
        <v>0</v>
      </c>
      <c r="P898" s="2346">
        <f>'Охотск '!P111</f>
        <v>0</v>
      </c>
      <c r="Q898" s="2346">
        <f>'Охотск '!Q111</f>
        <v>0</v>
      </c>
      <c r="R898" s="2346">
        <f>'Охотск '!R111</f>
        <v>0</v>
      </c>
      <c r="S898" s="2346">
        <f>'Охотск '!S111</f>
        <v>0</v>
      </c>
      <c r="T898" s="2346">
        <f>'Охотск '!T111</f>
        <v>0</v>
      </c>
      <c r="U898" s="2346">
        <f>'Охотск '!U111</f>
        <v>0</v>
      </c>
      <c r="V898" s="2346">
        <f>'Охотск '!V111</f>
        <v>0</v>
      </c>
      <c r="W898" s="2346">
        <f>'Охотск '!W111</f>
        <v>0</v>
      </c>
      <c r="X898" s="2346">
        <f>'Охотск '!X111</f>
        <v>0</v>
      </c>
      <c r="Y898" s="2346">
        <f>'Охотск '!Y111</f>
        <v>0</v>
      </c>
      <c r="Z898" s="2346">
        <f>'Охотск '!Z111</f>
        <v>0</v>
      </c>
      <c r="AA898" s="2346">
        <f>'Охотск '!AA111</f>
        <v>0</v>
      </c>
      <c r="AB898" s="2346">
        <f>'Охотск '!AB111</f>
        <v>0</v>
      </c>
      <c r="AC898" s="3636">
        <f>'Охотск '!AC111</f>
        <v>0</v>
      </c>
      <c r="AD898" s="2346">
        <f>'Охотск '!AD111</f>
        <v>0</v>
      </c>
      <c r="AE898" s="2346">
        <f>'Охотск '!AE111</f>
        <v>0</v>
      </c>
      <c r="AF898" s="2346">
        <f>'Охотск '!AF111</f>
        <v>0</v>
      </c>
      <c r="AG898" s="2346">
        <f>'Охотск '!AG111</f>
        <v>0</v>
      </c>
      <c r="AH898" s="2347">
        <f>'Охотск '!AH111</f>
        <v>0</v>
      </c>
      <c r="AI898" s="2346"/>
      <c r="AJ898" s="2346"/>
      <c r="AK898" s="36"/>
      <c r="AL898" s="36"/>
      <c r="AM898" s="36"/>
      <c r="AN898" s="1847"/>
      <c r="AO898" s="1847"/>
      <c r="AP898" s="1424"/>
      <c r="AQ898" s="1424"/>
    </row>
    <row r="899" spans="1:43" ht="30" x14ac:dyDescent="0.25">
      <c r="A899" s="25">
        <v>1</v>
      </c>
      <c r="B899" s="2878" t="s">
        <v>442</v>
      </c>
      <c r="C899" s="36">
        <f>'Охотск '!C112</f>
        <v>155</v>
      </c>
      <c r="D899" s="36">
        <f>'Охотск '!D112</f>
        <v>155</v>
      </c>
      <c r="E899" s="36">
        <f>'Охотск '!E112</f>
        <v>91</v>
      </c>
      <c r="F899" s="812">
        <f>'Охотск '!F112</f>
        <v>58.709677419354833</v>
      </c>
      <c r="G899" s="828">
        <f>'Охотск '!G112</f>
        <v>0</v>
      </c>
      <c r="H899" s="828">
        <f>'Охотск '!H112</f>
        <v>0</v>
      </c>
      <c r="I899" s="33">
        <f>'Охотск '!I112</f>
        <v>0</v>
      </c>
      <c r="J899" s="33">
        <f>'Охотск '!J112</f>
        <v>0</v>
      </c>
      <c r="K899" s="33">
        <f>'Охотск '!K112</f>
        <v>0</v>
      </c>
      <c r="L899" s="33">
        <f>'Охотск '!L112</f>
        <v>0</v>
      </c>
      <c r="M899" s="33">
        <f>'Охотск '!M112</f>
        <v>0</v>
      </c>
      <c r="N899" s="33">
        <f>'Охотск '!N112</f>
        <v>0</v>
      </c>
      <c r="O899" s="2346">
        <f>'Охотск '!O112</f>
        <v>0</v>
      </c>
      <c r="P899" s="2346">
        <f>'Охотск '!P112</f>
        <v>0</v>
      </c>
      <c r="Q899" s="2346">
        <f>'Охотск '!Q112</f>
        <v>0</v>
      </c>
      <c r="R899" s="2346">
        <f>'Охотск '!R112</f>
        <v>0</v>
      </c>
      <c r="S899" s="2346">
        <f>'Охотск '!S112</f>
        <v>0</v>
      </c>
      <c r="T899" s="2346">
        <f>'Охотск '!T112</f>
        <v>0</v>
      </c>
      <c r="U899" s="2346">
        <f>'Охотск '!U112</f>
        <v>0</v>
      </c>
      <c r="V899" s="2346">
        <f>'Охотск '!V112</f>
        <v>0</v>
      </c>
      <c r="W899" s="2346">
        <f>'Охотск '!W112</f>
        <v>0</v>
      </c>
      <c r="X899" s="2346">
        <f>'Охотск '!X112</f>
        <v>0</v>
      </c>
      <c r="Y899" s="2346">
        <f>'Охотск '!Y112</f>
        <v>0</v>
      </c>
      <c r="Z899" s="2346">
        <f>'Охотск '!Z112</f>
        <v>0</v>
      </c>
      <c r="AA899" s="2346">
        <f>'Охотск '!AA112</f>
        <v>0</v>
      </c>
      <c r="AB899" s="2346">
        <f>'Охотск '!AB112</f>
        <v>0</v>
      </c>
      <c r="AC899" s="3636">
        <f>'Охотск '!AC112</f>
        <v>0</v>
      </c>
      <c r="AD899" s="2346">
        <f>'Охотск '!AD112</f>
        <v>0</v>
      </c>
      <c r="AE899" s="2346">
        <f>'Охотск '!AE112</f>
        <v>0</v>
      </c>
      <c r="AF899" s="2346">
        <f>'Охотск '!AF112</f>
        <v>0</v>
      </c>
      <c r="AG899" s="2346">
        <f>'Охотск '!AG112</f>
        <v>0</v>
      </c>
      <c r="AH899" s="2347">
        <f>'Охотск '!AH112</f>
        <v>0</v>
      </c>
      <c r="AI899" s="2346"/>
      <c r="AJ899" s="2346"/>
      <c r="AK899" s="36">
        <f>'Охотск '!AI122</f>
        <v>0</v>
      </c>
      <c r="AL899" s="36">
        <f>'Охотск '!AJ122</f>
        <v>0</v>
      </c>
      <c r="AM899" s="36">
        <f>'Охотск '!AK122</f>
        <v>0</v>
      </c>
      <c r="AN899" s="1847"/>
      <c r="AO899" s="1847"/>
      <c r="AP899" s="1424"/>
      <c r="AQ899" s="1424"/>
    </row>
    <row r="900" spans="1:43" ht="30" x14ac:dyDescent="0.25">
      <c r="B900" s="2878" t="s">
        <v>515</v>
      </c>
      <c r="C900" s="36">
        <f>'Охотск '!C113</f>
        <v>0</v>
      </c>
      <c r="D900" s="36">
        <f>'Охотск '!D113</f>
        <v>0</v>
      </c>
      <c r="E900" s="36">
        <f>'Охотск '!E113</f>
        <v>0</v>
      </c>
      <c r="F900" s="812">
        <f>'Охотск '!F113</f>
        <v>0</v>
      </c>
      <c r="G900" s="828"/>
      <c r="H900" s="828"/>
      <c r="I900" s="33"/>
      <c r="J900" s="33"/>
      <c r="K900" s="33"/>
      <c r="L900" s="33"/>
      <c r="M900" s="33"/>
      <c r="N900" s="33"/>
      <c r="O900" s="2346"/>
      <c r="P900" s="2346"/>
      <c r="Q900" s="2346"/>
      <c r="R900" s="2346"/>
      <c r="S900" s="2346"/>
      <c r="T900" s="2346"/>
      <c r="U900" s="2346"/>
      <c r="V900" s="2346"/>
      <c r="W900" s="2346"/>
      <c r="X900" s="2346"/>
      <c r="Y900" s="2346"/>
      <c r="Z900" s="2346"/>
      <c r="AA900" s="2346"/>
      <c r="AB900" s="2346"/>
      <c r="AC900" s="3636"/>
      <c r="AD900" s="2346"/>
      <c r="AE900" s="2346"/>
      <c r="AF900" s="2346"/>
      <c r="AG900" s="2346"/>
      <c r="AH900" s="2347"/>
      <c r="AI900" s="2346"/>
      <c r="AJ900" s="2346"/>
      <c r="AK900" s="36"/>
      <c r="AL900" s="36"/>
      <c r="AM900" s="36"/>
      <c r="AN900" s="1847"/>
      <c r="AO900" s="1847"/>
      <c r="AP900" s="1424"/>
      <c r="AQ900" s="1424"/>
    </row>
    <row r="901" spans="1:43" ht="60" x14ac:dyDescent="0.25">
      <c r="A901" s="25">
        <v>1</v>
      </c>
      <c r="B901" s="2878" t="s">
        <v>443</v>
      </c>
      <c r="C901" s="36">
        <f>'Охотск '!C114</f>
        <v>522</v>
      </c>
      <c r="D901" s="36">
        <f>'Охотск '!D114</f>
        <v>522</v>
      </c>
      <c r="E901" s="36">
        <f>'Охотск '!E114</f>
        <v>117</v>
      </c>
      <c r="F901" s="812">
        <f>'Охотск '!F114</f>
        <v>22.413793103448278</v>
      </c>
      <c r="G901" s="828">
        <f>'Охотск '!G114</f>
        <v>0</v>
      </c>
      <c r="H901" s="828">
        <f>'Охотск '!H114</f>
        <v>0</v>
      </c>
      <c r="I901" s="33">
        <f>'Охотск '!I114</f>
        <v>0</v>
      </c>
      <c r="J901" s="33">
        <f>'Охотск '!J114</f>
        <v>0</v>
      </c>
      <c r="K901" s="33">
        <f>'Охотск '!K114</f>
        <v>0</v>
      </c>
      <c r="L901" s="33">
        <f>'Охотск '!L114</f>
        <v>0</v>
      </c>
      <c r="M901" s="33">
        <f>'Охотск '!M114</f>
        <v>0</v>
      </c>
      <c r="N901" s="33">
        <f>'Охотск '!N114</f>
        <v>0</v>
      </c>
      <c r="O901" s="2346">
        <f>'Охотск '!O114</f>
        <v>0</v>
      </c>
      <c r="P901" s="2346">
        <f>'Охотск '!P114</f>
        <v>0</v>
      </c>
      <c r="Q901" s="2346">
        <f>'Охотск '!Q114</f>
        <v>0</v>
      </c>
      <c r="R901" s="2346">
        <f>'Охотск '!R114</f>
        <v>0</v>
      </c>
      <c r="S901" s="2346">
        <f>'Охотск '!S114</f>
        <v>0</v>
      </c>
      <c r="T901" s="2346">
        <f>'Охотск '!T114</f>
        <v>0</v>
      </c>
      <c r="U901" s="2346">
        <f>'Охотск '!U114</f>
        <v>0</v>
      </c>
      <c r="V901" s="2346">
        <f>'Охотск '!V114</f>
        <v>0</v>
      </c>
      <c r="W901" s="2346">
        <f>'Охотск '!W114</f>
        <v>0</v>
      </c>
      <c r="X901" s="2346">
        <f>'Охотск '!X114</f>
        <v>0</v>
      </c>
      <c r="Y901" s="2346">
        <f>'Охотск '!Y114</f>
        <v>0</v>
      </c>
      <c r="Z901" s="2346">
        <f>'Охотск '!Z114</f>
        <v>0</v>
      </c>
      <c r="AA901" s="2346">
        <f>'Охотск '!AA114</f>
        <v>0</v>
      </c>
      <c r="AB901" s="2346">
        <f>'Охотск '!AB114</f>
        <v>0</v>
      </c>
      <c r="AC901" s="3636">
        <f>'Охотск '!AC114</f>
        <v>0</v>
      </c>
      <c r="AD901" s="2346">
        <f>'Охотск '!AD114</f>
        <v>0</v>
      </c>
      <c r="AE901" s="2346">
        <f>'Охотск '!AE114</f>
        <v>0</v>
      </c>
      <c r="AF901" s="2346">
        <f>'Охотск '!AF114</f>
        <v>0</v>
      </c>
      <c r="AG901" s="2346">
        <f>'Охотск '!AG114</f>
        <v>0</v>
      </c>
      <c r="AH901" s="2347">
        <f>'Охотск '!AH114</f>
        <v>0</v>
      </c>
      <c r="AI901" s="2346"/>
      <c r="AJ901" s="2346"/>
      <c r="AK901" s="36">
        <f>'Охотск '!AI123</f>
        <v>0</v>
      </c>
      <c r="AL901" s="36">
        <f>'Охотск '!AJ123</f>
        <v>0</v>
      </c>
      <c r="AM901" s="36">
        <f>'Охотск '!AK123</f>
        <v>0</v>
      </c>
      <c r="AN901" s="1847"/>
      <c r="AO901" s="1847"/>
      <c r="AP901" s="1424"/>
      <c r="AQ901" s="1424"/>
    </row>
    <row r="902" spans="1:43" ht="45" x14ac:dyDescent="0.25">
      <c r="A902" s="25">
        <v>1</v>
      </c>
      <c r="B902" s="2878" t="s">
        <v>444</v>
      </c>
      <c r="C902" s="36">
        <f>'Охотск '!C115</f>
        <v>35</v>
      </c>
      <c r="D902" s="36">
        <f>'Охотск '!D115</f>
        <v>35</v>
      </c>
      <c r="E902" s="36">
        <f>'Охотск '!E115</f>
        <v>23</v>
      </c>
      <c r="F902" s="812">
        <f>'Охотск '!F115</f>
        <v>65.714285714285708</v>
      </c>
      <c r="G902" s="828">
        <f>'Охотск '!G115</f>
        <v>0</v>
      </c>
      <c r="H902" s="828">
        <f>'Охотск '!H115</f>
        <v>0</v>
      </c>
      <c r="I902" s="33">
        <f>'Охотск '!I115</f>
        <v>0</v>
      </c>
      <c r="J902" s="33">
        <f>'Охотск '!J115</f>
        <v>0</v>
      </c>
      <c r="K902" s="33">
        <f>'Охотск '!K115</f>
        <v>0</v>
      </c>
      <c r="L902" s="33">
        <f>'Охотск '!L115</f>
        <v>0</v>
      </c>
      <c r="M902" s="33">
        <f>'Охотск '!M115</f>
        <v>0</v>
      </c>
      <c r="N902" s="33">
        <f>'Охотск '!N115</f>
        <v>0</v>
      </c>
      <c r="O902" s="2346">
        <f>'Охотск '!O115</f>
        <v>0</v>
      </c>
      <c r="P902" s="2346">
        <f>'Охотск '!P115</f>
        <v>0</v>
      </c>
      <c r="Q902" s="2346">
        <f>'Охотск '!Q115</f>
        <v>0</v>
      </c>
      <c r="R902" s="2346">
        <f>'Охотск '!R115</f>
        <v>0</v>
      </c>
      <c r="S902" s="2346">
        <f>'Охотск '!S115</f>
        <v>0</v>
      </c>
      <c r="T902" s="2346">
        <f>'Охотск '!T115</f>
        <v>0</v>
      </c>
      <c r="U902" s="2346">
        <f>'Охотск '!U115</f>
        <v>0</v>
      </c>
      <c r="V902" s="2346">
        <f>'Охотск '!V115</f>
        <v>0</v>
      </c>
      <c r="W902" s="2346">
        <f>'Охотск '!W115</f>
        <v>0</v>
      </c>
      <c r="X902" s="2346">
        <f>'Охотск '!X115</f>
        <v>0</v>
      </c>
      <c r="Y902" s="2346">
        <f>'Охотск '!Y115</f>
        <v>0</v>
      </c>
      <c r="Z902" s="2346">
        <f>'Охотск '!Z115</f>
        <v>0</v>
      </c>
      <c r="AA902" s="2346">
        <f>'Охотск '!AA115</f>
        <v>0</v>
      </c>
      <c r="AB902" s="2346">
        <f>'Охотск '!AB115</f>
        <v>0</v>
      </c>
      <c r="AC902" s="3636">
        <f>'Охотск '!AC115</f>
        <v>0</v>
      </c>
      <c r="AD902" s="2346">
        <f>'Охотск '!AD115</f>
        <v>0</v>
      </c>
      <c r="AE902" s="2346">
        <f>'Охотск '!AE115</f>
        <v>0</v>
      </c>
      <c r="AF902" s="2346">
        <f>'Охотск '!AF115</f>
        <v>0</v>
      </c>
      <c r="AG902" s="2346">
        <f>'Охотск '!AG115</f>
        <v>0</v>
      </c>
      <c r="AH902" s="2347">
        <f>'Охотск '!AH115</f>
        <v>0</v>
      </c>
      <c r="AI902" s="2346"/>
      <c r="AJ902" s="2346"/>
      <c r="AK902" s="36">
        <f>'Охотск '!AI124</f>
        <v>0</v>
      </c>
      <c r="AL902" s="36">
        <f>'Охотск '!AJ124</f>
        <v>0</v>
      </c>
      <c r="AM902" s="36">
        <f>'Охотск '!AK124</f>
        <v>0</v>
      </c>
      <c r="AN902" s="1847"/>
      <c r="AO902" s="1847"/>
      <c r="AP902" s="1424"/>
      <c r="AQ902" s="1424"/>
    </row>
    <row r="903" spans="1:43" ht="29.25" x14ac:dyDescent="0.25">
      <c r="A903" s="25">
        <v>1</v>
      </c>
      <c r="B903" s="2875" t="s">
        <v>405</v>
      </c>
      <c r="C903" s="36">
        <f>'Охотск '!C116</f>
        <v>140</v>
      </c>
      <c r="D903" s="36">
        <f>'Охотск '!D116</f>
        <v>140</v>
      </c>
      <c r="E903" s="36">
        <f>'Охотск '!E116</f>
        <v>11</v>
      </c>
      <c r="F903" s="812">
        <f>'Охотск '!F116</f>
        <v>7.8571428571428568</v>
      </c>
      <c r="G903" s="828">
        <f>'Охотск '!G116</f>
        <v>0</v>
      </c>
      <c r="H903" s="828">
        <f>'Охотск '!H116</f>
        <v>0</v>
      </c>
      <c r="I903" s="33">
        <f>'Охотск '!I116</f>
        <v>0</v>
      </c>
      <c r="J903" s="33">
        <f>'Охотск '!J116</f>
        <v>0</v>
      </c>
      <c r="K903" s="33">
        <f>'Охотск '!K116</f>
        <v>0</v>
      </c>
      <c r="L903" s="33">
        <f>'Охотск '!L116</f>
        <v>0</v>
      </c>
      <c r="M903" s="33">
        <f>'Охотск '!M116</f>
        <v>0</v>
      </c>
      <c r="N903" s="33">
        <f>'Охотск '!N116</f>
        <v>0</v>
      </c>
      <c r="O903" s="2346">
        <f>'Охотск '!O116</f>
        <v>0</v>
      </c>
      <c r="P903" s="2346">
        <f>'Охотск '!P116</f>
        <v>0</v>
      </c>
      <c r="Q903" s="2346">
        <f>'Охотск '!Q116</f>
        <v>0</v>
      </c>
      <c r="R903" s="2346">
        <f>'Охотск '!R116</f>
        <v>0</v>
      </c>
      <c r="S903" s="2346">
        <f>'Охотск '!S116</f>
        <v>0</v>
      </c>
      <c r="T903" s="2346">
        <f>'Охотск '!T116</f>
        <v>0</v>
      </c>
      <c r="U903" s="2346">
        <f>'Охотск '!U116</f>
        <v>0</v>
      </c>
      <c r="V903" s="2346">
        <f>'Охотск '!V116</f>
        <v>0</v>
      </c>
      <c r="W903" s="2346">
        <f>'Охотск '!W116</f>
        <v>0</v>
      </c>
      <c r="X903" s="2346">
        <f>'Охотск '!X116</f>
        <v>0</v>
      </c>
      <c r="Y903" s="2346">
        <f>'Охотск '!Y116</f>
        <v>0</v>
      </c>
      <c r="Z903" s="2346">
        <f>'Охотск '!Z116</f>
        <v>0</v>
      </c>
      <c r="AA903" s="2346">
        <f>'Охотск '!AA116</f>
        <v>0</v>
      </c>
      <c r="AB903" s="2346">
        <f>'Охотск '!AB116</f>
        <v>0</v>
      </c>
      <c r="AC903" s="3636">
        <f>'Охотск '!AC116</f>
        <v>0</v>
      </c>
      <c r="AD903" s="2346">
        <f>'Охотск '!AD116</f>
        <v>0</v>
      </c>
      <c r="AE903" s="2346">
        <f>'Охотск '!AE116</f>
        <v>0</v>
      </c>
      <c r="AF903" s="2346">
        <f>'Охотск '!AF116</f>
        <v>0</v>
      </c>
      <c r="AG903" s="2346">
        <f>'Охотск '!AG116</f>
        <v>0</v>
      </c>
      <c r="AH903" s="2347">
        <f>'Охотск '!AH116</f>
        <v>0</v>
      </c>
      <c r="AI903" s="2346"/>
      <c r="AJ903" s="2346"/>
      <c r="AK903" s="36">
        <f>'Охотск '!AI125</f>
        <v>0</v>
      </c>
      <c r="AL903" s="36">
        <f>'Охотск '!AJ125</f>
        <v>0</v>
      </c>
      <c r="AM903" s="36">
        <f>'Охотск '!AK125</f>
        <v>0</v>
      </c>
      <c r="AN903" s="1847"/>
      <c r="AO903" s="1847"/>
      <c r="AP903" s="1424"/>
      <c r="AQ903" s="1424"/>
    </row>
    <row r="904" spans="1:43" x14ac:dyDescent="0.25">
      <c r="A904" s="25">
        <v>1</v>
      </c>
      <c r="B904" s="2878" t="s">
        <v>390</v>
      </c>
      <c r="C904" s="36">
        <f>'Охотск '!C117</f>
        <v>0</v>
      </c>
      <c r="D904" s="36">
        <f>'Охотск '!D117</f>
        <v>0</v>
      </c>
      <c r="E904" s="36">
        <f>'Охотск '!E117</f>
        <v>0</v>
      </c>
      <c r="F904" s="812">
        <f>'Охотск '!F117</f>
        <v>0</v>
      </c>
      <c r="G904" s="828">
        <f>'Охотск '!G117</f>
        <v>0</v>
      </c>
      <c r="H904" s="828">
        <f>'Охотск '!H117</f>
        <v>0</v>
      </c>
      <c r="I904" s="33">
        <f>'Охотск '!I117</f>
        <v>0</v>
      </c>
      <c r="J904" s="33">
        <f>'Охотск '!J117</f>
        <v>0</v>
      </c>
      <c r="K904" s="33">
        <f>'Охотск '!K117</f>
        <v>0</v>
      </c>
      <c r="L904" s="33">
        <f>'Охотск '!L117</f>
        <v>0</v>
      </c>
      <c r="M904" s="33">
        <f>'Охотск '!M117</f>
        <v>0</v>
      </c>
      <c r="N904" s="33">
        <f>'Охотск '!N117</f>
        <v>0</v>
      </c>
      <c r="O904" s="2346">
        <f>'Охотск '!O117</f>
        <v>0</v>
      </c>
      <c r="P904" s="2346">
        <f>'Охотск '!P117</f>
        <v>0</v>
      </c>
      <c r="Q904" s="2346">
        <f>'Охотск '!Q117</f>
        <v>0</v>
      </c>
      <c r="R904" s="2346">
        <f>'Охотск '!R117</f>
        <v>0</v>
      </c>
      <c r="S904" s="2346">
        <f>'Охотск '!S117</f>
        <v>0</v>
      </c>
      <c r="T904" s="2346">
        <f>'Охотск '!T117</f>
        <v>0</v>
      </c>
      <c r="U904" s="2346">
        <f>'Охотск '!U117</f>
        <v>0</v>
      </c>
      <c r="V904" s="2346">
        <f>'Охотск '!V117</f>
        <v>0</v>
      </c>
      <c r="W904" s="2346">
        <f>'Охотск '!W117</f>
        <v>0</v>
      </c>
      <c r="X904" s="2346">
        <f>'Охотск '!X117</f>
        <v>0</v>
      </c>
      <c r="Y904" s="2346">
        <f>'Охотск '!Y117</f>
        <v>0</v>
      </c>
      <c r="Z904" s="2346">
        <f>'Охотск '!Z117</f>
        <v>0</v>
      </c>
      <c r="AA904" s="2346">
        <f>'Охотск '!AA117</f>
        <v>0</v>
      </c>
      <c r="AB904" s="2346">
        <f>'Охотск '!AB117</f>
        <v>0</v>
      </c>
      <c r="AC904" s="3636">
        <f>'Охотск '!AC117</f>
        <v>0</v>
      </c>
      <c r="AD904" s="2346">
        <f>'Охотск '!AD117</f>
        <v>0</v>
      </c>
      <c r="AE904" s="2346">
        <f>'Охотск '!AE117</f>
        <v>0</v>
      </c>
      <c r="AF904" s="2346">
        <f>'Охотск '!AF117</f>
        <v>0</v>
      </c>
      <c r="AG904" s="2346">
        <f>'Охотск '!AG117</f>
        <v>0</v>
      </c>
      <c r="AH904" s="2347">
        <f>'Охотск '!AH117</f>
        <v>0</v>
      </c>
      <c r="AI904" s="2346"/>
      <c r="AJ904" s="2346"/>
      <c r="AK904" s="36">
        <f>'Охотск '!AI126</f>
        <v>0</v>
      </c>
      <c r="AL904" s="36">
        <f>'Охотск '!AJ126</f>
        <v>0</v>
      </c>
      <c r="AM904" s="36">
        <f>'Охотск '!AK126</f>
        <v>0</v>
      </c>
      <c r="AN904" s="1847"/>
      <c r="AO904" s="1847"/>
      <c r="AP904" s="1424"/>
      <c r="AQ904" s="1424"/>
    </row>
    <row r="905" spans="1:43" ht="30" x14ac:dyDescent="0.25">
      <c r="A905" s="25">
        <v>1</v>
      </c>
      <c r="B905" s="2877" t="s">
        <v>391</v>
      </c>
      <c r="C905" s="36">
        <f>'Охотск '!C118</f>
        <v>0</v>
      </c>
      <c r="D905" s="36">
        <f>'Охотск '!D118</f>
        <v>0</v>
      </c>
      <c r="E905" s="36">
        <f>'Охотск '!E118</f>
        <v>0</v>
      </c>
      <c r="F905" s="812">
        <f>'Охотск '!F118</f>
        <v>0</v>
      </c>
      <c r="G905" s="828">
        <f>'Охотск '!G118</f>
        <v>0</v>
      </c>
      <c r="H905" s="828">
        <f>'Охотск '!H118</f>
        <v>0</v>
      </c>
      <c r="I905" s="33">
        <f>'Охотск '!I118</f>
        <v>0</v>
      </c>
      <c r="J905" s="33">
        <f>'Охотск '!J118</f>
        <v>0</v>
      </c>
      <c r="K905" s="33">
        <f>'Охотск '!K118</f>
        <v>0</v>
      </c>
      <c r="L905" s="33">
        <f>'Охотск '!L118</f>
        <v>0</v>
      </c>
      <c r="M905" s="33">
        <f>'Охотск '!M118</f>
        <v>0</v>
      </c>
      <c r="N905" s="33">
        <f>'Охотск '!N118</f>
        <v>0</v>
      </c>
      <c r="O905" s="2346">
        <f>'Охотск '!O118</f>
        <v>0</v>
      </c>
      <c r="P905" s="2346">
        <f>'Охотск '!P118</f>
        <v>0</v>
      </c>
      <c r="Q905" s="2346">
        <f>'Охотск '!Q118</f>
        <v>0</v>
      </c>
      <c r="R905" s="2346">
        <f>'Охотск '!R118</f>
        <v>0</v>
      </c>
      <c r="S905" s="2346">
        <f>'Охотск '!S118</f>
        <v>0</v>
      </c>
      <c r="T905" s="2346">
        <f>'Охотск '!T118</f>
        <v>0</v>
      </c>
      <c r="U905" s="2346">
        <f>'Охотск '!U118</f>
        <v>0</v>
      </c>
      <c r="V905" s="2346">
        <f>'Охотск '!V118</f>
        <v>0</v>
      </c>
      <c r="W905" s="2346">
        <f>'Охотск '!W118</f>
        <v>0</v>
      </c>
      <c r="X905" s="2346">
        <f>'Охотск '!X118</f>
        <v>0</v>
      </c>
      <c r="Y905" s="2346">
        <f>'Охотск '!Y118</f>
        <v>0</v>
      </c>
      <c r="Z905" s="2346">
        <f>'Охотск '!Z118</f>
        <v>0</v>
      </c>
      <c r="AA905" s="2346">
        <f>'Охотск '!AA118</f>
        <v>0</v>
      </c>
      <c r="AB905" s="2346">
        <f>'Охотск '!AB118</f>
        <v>0</v>
      </c>
      <c r="AC905" s="3636">
        <f>'Охотск '!AC118</f>
        <v>0</v>
      </c>
      <c r="AD905" s="2346">
        <f>'Охотск '!AD118</f>
        <v>0</v>
      </c>
      <c r="AE905" s="2346">
        <f>'Охотск '!AE118</f>
        <v>0</v>
      </c>
      <c r="AF905" s="2346">
        <f>'Охотск '!AF118</f>
        <v>0</v>
      </c>
      <c r="AG905" s="2346">
        <f>'Охотск '!AG118</f>
        <v>0</v>
      </c>
      <c r="AH905" s="2347">
        <f>'Охотск '!AH118</f>
        <v>0</v>
      </c>
      <c r="AI905" s="2346"/>
      <c r="AJ905" s="2346"/>
      <c r="AK905" s="36">
        <f>'Охотск '!AI127</f>
        <v>0</v>
      </c>
      <c r="AL905" s="36">
        <f>'Охотск '!AJ127</f>
        <v>0</v>
      </c>
      <c r="AM905" s="36">
        <f>'Охотск '!AK127</f>
        <v>0</v>
      </c>
      <c r="AN905" s="1847"/>
      <c r="AO905" s="1847"/>
      <c r="AP905" s="1424"/>
      <c r="AQ905" s="1424"/>
    </row>
    <row r="906" spans="1:43" x14ac:dyDescent="0.25">
      <c r="A906" s="25">
        <v>1</v>
      </c>
      <c r="B906" s="2878" t="s">
        <v>392</v>
      </c>
      <c r="C906" s="36">
        <f>'Охотск '!C119</f>
        <v>0</v>
      </c>
      <c r="D906" s="36">
        <f>'Охотск '!D119</f>
        <v>0</v>
      </c>
      <c r="E906" s="36">
        <f>'Охотск '!E119</f>
        <v>0</v>
      </c>
      <c r="F906" s="812">
        <f>'Охотск '!F119</f>
        <v>0</v>
      </c>
      <c r="G906" s="828">
        <f>'Охотск '!G119</f>
        <v>0</v>
      </c>
      <c r="H906" s="828">
        <f>'Охотск '!H119</f>
        <v>0</v>
      </c>
      <c r="I906" s="33">
        <f>'Охотск '!I119</f>
        <v>0</v>
      </c>
      <c r="J906" s="33">
        <f>'Охотск '!J119</f>
        <v>0</v>
      </c>
      <c r="K906" s="33">
        <f>'Охотск '!K119</f>
        <v>0</v>
      </c>
      <c r="L906" s="33">
        <f>'Охотск '!L119</f>
        <v>0</v>
      </c>
      <c r="M906" s="33">
        <f>'Охотск '!M119</f>
        <v>0</v>
      </c>
      <c r="N906" s="33">
        <f>'Охотск '!N119</f>
        <v>0</v>
      </c>
      <c r="O906" s="2346">
        <f>'Охотск '!O119</f>
        <v>0</v>
      </c>
      <c r="P906" s="2346">
        <f>'Охотск '!P119</f>
        <v>0</v>
      </c>
      <c r="Q906" s="2346">
        <f>'Охотск '!Q119</f>
        <v>0</v>
      </c>
      <c r="R906" s="2346">
        <f>'Охотск '!R119</f>
        <v>0</v>
      </c>
      <c r="S906" s="2346">
        <f>'Охотск '!S119</f>
        <v>0</v>
      </c>
      <c r="T906" s="2346">
        <f>'Охотск '!T119</f>
        <v>0</v>
      </c>
      <c r="U906" s="2346">
        <f>'Охотск '!U119</f>
        <v>0</v>
      </c>
      <c r="V906" s="2346">
        <f>'Охотск '!V119</f>
        <v>0</v>
      </c>
      <c r="W906" s="2346">
        <f>'Охотск '!W119</f>
        <v>0</v>
      </c>
      <c r="X906" s="2346">
        <f>'Охотск '!X119</f>
        <v>0</v>
      </c>
      <c r="Y906" s="2346">
        <f>'Охотск '!Y119</f>
        <v>0</v>
      </c>
      <c r="Z906" s="2346">
        <f>'Охотск '!Z119</f>
        <v>0</v>
      </c>
      <c r="AA906" s="2346">
        <f>'Охотск '!AA119</f>
        <v>0</v>
      </c>
      <c r="AB906" s="2346">
        <f>'Охотск '!AB119</f>
        <v>0</v>
      </c>
      <c r="AC906" s="3636">
        <f>'Охотск '!AC119</f>
        <v>0</v>
      </c>
      <c r="AD906" s="2346">
        <f>'Охотск '!AD119</f>
        <v>0</v>
      </c>
      <c r="AE906" s="2346">
        <f>'Охотск '!AE119</f>
        <v>0</v>
      </c>
      <c r="AF906" s="2346">
        <f>'Охотск '!AF119</f>
        <v>0</v>
      </c>
      <c r="AG906" s="2346">
        <f>'Охотск '!AG119</f>
        <v>0</v>
      </c>
      <c r="AH906" s="2347">
        <f>'Охотск '!AH119</f>
        <v>0</v>
      </c>
      <c r="AI906" s="2346"/>
      <c r="AJ906" s="2346"/>
      <c r="AK906" s="36"/>
      <c r="AL906" s="36"/>
      <c r="AM906" s="36"/>
      <c r="AN906" s="1847"/>
      <c r="AO906" s="1847"/>
      <c r="AP906" s="1424"/>
      <c r="AQ906" s="1424"/>
    </row>
    <row r="907" spans="1:43" ht="30" x14ac:dyDescent="0.25">
      <c r="A907" s="25">
        <v>1</v>
      </c>
      <c r="B907" s="2878" t="s">
        <v>414</v>
      </c>
      <c r="C907" s="36">
        <f>'Охотск '!C120</f>
        <v>0</v>
      </c>
      <c r="D907" s="36">
        <f>'Охотск '!D120</f>
        <v>0</v>
      </c>
      <c r="E907" s="36">
        <f>'Охотск '!E120</f>
        <v>0</v>
      </c>
      <c r="F907" s="812">
        <f>'Охотск '!F120</f>
        <v>0</v>
      </c>
      <c r="G907" s="828">
        <f>'Охотск '!G120</f>
        <v>0</v>
      </c>
      <c r="H907" s="828">
        <f>'Охотск '!H120</f>
        <v>0</v>
      </c>
      <c r="I907" s="33">
        <f>'Охотск '!I120</f>
        <v>0</v>
      </c>
      <c r="J907" s="33">
        <f>'Охотск '!J120</f>
        <v>0</v>
      </c>
      <c r="K907" s="33">
        <f>'Охотск '!K120</f>
        <v>0</v>
      </c>
      <c r="L907" s="33">
        <f>'Охотск '!L120</f>
        <v>0</v>
      </c>
      <c r="M907" s="33">
        <f>'Охотск '!M120</f>
        <v>0</v>
      </c>
      <c r="N907" s="33">
        <f>'Охотск '!N120</f>
        <v>0</v>
      </c>
      <c r="O907" s="2346">
        <f>'Охотск '!O120</f>
        <v>0</v>
      </c>
      <c r="P907" s="2346">
        <f>'Охотск '!P120</f>
        <v>0</v>
      </c>
      <c r="Q907" s="2346">
        <f>'Охотск '!Q120</f>
        <v>0</v>
      </c>
      <c r="R907" s="2346">
        <f>'Охотск '!R120</f>
        <v>0</v>
      </c>
      <c r="S907" s="2346">
        <f>'Охотск '!S120</f>
        <v>0</v>
      </c>
      <c r="T907" s="2346">
        <f>'Охотск '!T120</f>
        <v>0</v>
      </c>
      <c r="U907" s="2346">
        <f>'Охотск '!U120</f>
        <v>0</v>
      </c>
      <c r="V907" s="2346">
        <f>'Охотск '!V120</f>
        <v>0</v>
      </c>
      <c r="W907" s="2346">
        <f>'Охотск '!W120</f>
        <v>0</v>
      </c>
      <c r="X907" s="2346">
        <f>'Охотск '!X120</f>
        <v>0</v>
      </c>
      <c r="Y907" s="2346">
        <f>'Охотск '!Y120</f>
        <v>0</v>
      </c>
      <c r="Z907" s="2346">
        <f>'Охотск '!Z120</f>
        <v>0</v>
      </c>
      <c r="AA907" s="2346">
        <f>'Охотск '!AA120</f>
        <v>0</v>
      </c>
      <c r="AB907" s="2346">
        <f>'Охотск '!AB120</f>
        <v>0</v>
      </c>
      <c r="AC907" s="3636">
        <f>'Охотск '!AC120</f>
        <v>0</v>
      </c>
      <c r="AD907" s="2346">
        <f>'Охотск '!AD120</f>
        <v>0</v>
      </c>
      <c r="AE907" s="2346">
        <f>'Охотск '!AE120</f>
        <v>0</v>
      </c>
      <c r="AF907" s="2346">
        <f>'Охотск '!AF120</f>
        <v>0</v>
      </c>
      <c r="AG907" s="2346">
        <f>'Охотск '!AG120</f>
        <v>0</v>
      </c>
      <c r="AH907" s="2347">
        <f>'Охотск '!AH120</f>
        <v>0</v>
      </c>
      <c r="AI907" s="2346"/>
      <c r="AJ907" s="2346"/>
      <c r="AK907" s="36">
        <f>'Охотск '!AI129</f>
        <v>0</v>
      </c>
      <c r="AL907" s="36">
        <f>'Охотск '!AJ129</f>
        <v>0</v>
      </c>
      <c r="AM907" s="36">
        <f>'Охотск '!AK129</f>
        <v>0</v>
      </c>
      <c r="AN907" s="1847"/>
      <c r="AO907" s="1847"/>
      <c r="AP907" s="1424"/>
      <c r="AQ907" s="1424"/>
    </row>
    <row r="908" spans="1:43" ht="30" x14ac:dyDescent="0.25">
      <c r="A908" s="25">
        <v>1</v>
      </c>
      <c r="B908" s="2878" t="s">
        <v>445</v>
      </c>
      <c r="C908" s="36">
        <f>'Охотск '!C121</f>
        <v>140</v>
      </c>
      <c r="D908" s="36">
        <f>'Охотск '!D121</f>
        <v>140</v>
      </c>
      <c r="E908" s="36">
        <f>'Охотск '!E121</f>
        <v>11</v>
      </c>
      <c r="F908" s="812">
        <f>'Охотск '!F121</f>
        <v>7.8571428571428568</v>
      </c>
      <c r="G908" s="828">
        <f>'Охотск '!G121</f>
        <v>0</v>
      </c>
      <c r="H908" s="828">
        <f>'Охотск '!H121</f>
        <v>0</v>
      </c>
      <c r="I908" s="33">
        <f>'Охотск '!I121</f>
        <v>0</v>
      </c>
      <c r="J908" s="33">
        <f>'Охотск '!J121</f>
        <v>0</v>
      </c>
      <c r="K908" s="33">
        <f>'Охотск '!K121</f>
        <v>0</v>
      </c>
      <c r="L908" s="33">
        <f>'Охотск '!L121</f>
        <v>0</v>
      </c>
      <c r="M908" s="33">
        <f>'Охотск '!M121</f>
        <v>0</v>
      </c>
      <c r="N908" s="33">
        <f>'Охотск '!N121</f>
        <v>0</v>
      </c>
      <c r="O908" s="2346">
        <f>'Охотск '!O121</f>
        <v>0</v>
      </c>
      <c r="P908" s="2346">
        <f>'Охотск '!P121</f>
        <v>0</v>
      </c>
      <c r="Q908" s="2346">
        <f>'Охотск '!Q121</f>
        <v>0</v>
      </c>
      <c r="R908" s="2346">
        <f>'Охотск '!R121</f>
        <v>0</v>
      </c>
      <c r="S908" s="2346">
        <f>'Охотск '!S121</f>
        <v>0</v>
      </c>
      <c r="T908" s="2346">
        <f>'Охотск '!T121</f>
        <v>0</v>
      </c>
      <c r="U908" s="2346">
        <f>'Охотск '!U121</f>
        <v>0</v>
      </c>
      <c r="V908" s="2346">
        <f>'Охотск '!V121</f>
        <v>0</v>
      </c>
      <c r="W908" s="2346">
        <f>'Охотск '!W121</f>
        <v>0</v>
      </c>
      <c r="X908" s="2346">
        <f>'Охотск '!X121</f>
        <v>0</v>
      </c>
      <c r="Y908" s="2346">
        <f>'Охотск '!Y121</f>
        <v>0</v>
      </c>
      <c r="Z908" s="2346">
        <f>'Охотск '!Z121</f>
        <v>0</v>
      </c>
      <c r="AA908" s="2346">
        <f>'Охотск '!AA121</f>
        <v>0</v>
      </c>
      <c r="AB908" s="2346">
        <f>'Охотск '!AB121</f>
        <v>0</v>
      </c>
      <c r="AC908" s="3636">
        <f>'Охотск '!AC121</f>
        <v>0</v>
      </c>
      <c r="AD908" s="2346">
        <f>'Охотск '!AD121</f>
        <v>0</v>
      </c>
      <c r="AE908" s="2346">
        <f>'Охотск '!AE121</f>
        <v>0</v>
      </c>
      <c r="AF908" s="2346">
        <f>'Охотск '!AF121</f>
        <v>0</v>
      </c>
      <c r="AG908" s="2346">
        <f>'Охотск '!AG121</f>
        <v>0</v>
      </c>
      <c r="AH908" s="2347">
        <f>'Охотск '!AH121</f>
        <v>0</v>
      </c>
      <c r="AI908" s="2346"/>
      <c r="AJ908" s="2346"/>
      <c r="AK908" s="36">
        <f>'Охотск '!AI130</f>
        <v>0</v>
      </c>
      <c r="AL908" s="36">
        <f>'Охотск '!AJ130</f>
        <v>0</v>
      </c>
      <c r="AM908" s="36">
        <f>'Охотск '!AK130</f>
        <v>0</v>
      </c>
      <c r="AN908" s="1847"/>
      <c r="AO908" s="1847"/>
      <c r="AP908" s="1424"/>
      <c r="AQ908" s="1424"/>
    </row>
    <row r="909" spans="1:43" ht="60" x14ac:dyDescent="0.25">
      <c r="A909" s="25">
        <v>1</v>
      </c>
      <c r="B909" s="2878" t="s">
        <v>394</v>
      </c>
      <c r="C909" s="36">
        <f>'Охотск '!C122</f>
        <v>0</v>
      </c>
      <c r="D909" s="36">
        <f>'Охотск '!D122</f>
        <v>0</v>
      </c>
      <c r="E909" s="36">
        <f>'Охотск '!E122</f>
        <v>0</v>
      </c>
      <c r="F909" s="812">
        <f>'Охотск '!F122</f>
        <v>0</v>
      </c>
      <c r="G909" s="828">
        <f>'Охотск '!G122</f>
        <v>0</v>
      </c>
      <c r="H909" s="828">
        <f>'Охотск '!H122</f>
        <v>0</v>
      </c>
      <c r="I909" s="33">
        <f>'Охотск '!I122</f>
        <v>0</v>
      </c>
      <c r="J909" s="33">
        <f>'Охотск '!J122</f>
        <v>0</v>
      </c>
      <c r="K909" s="33">
        <f>'Охотск '!K122</f>
        <v>0</v>
      </c>
      <c r="L909" s="33">
        <f>'Охотск '!L122</f>
        <v>0</v>
      </c>
      <c r="M909" s="33">
        <f>'Охотск '!M122</f>
        <v>0</v>
      </c>
      <c r="N909" s="33">
        <f>'Охотск '!N122</f>
        <v>0</v>
      </c>
      <c r="O909" s="2346">
        <f>'Охотск '!O122</f>
        <v>0</v>
      </c>
      <c r="P909" s="2346">
        <f>'Охотск '!P122</f>
        <v>0</v>
      </c>
      <c r="Q909" s="2346">
        <f>'Охотск '!Q122</f>
        <v>0</v>
      </c>
      <c r="R909" s="2346">
        <f>'Охотск '!R122</f>
        <v>0</v>
      </c>
      <c r="S909" s="2346">
        <f>'Охотск '!S122</f>
        <v>0</v>
      </c>
      <c r="T909" s="2346">
        <f>'Охотск '!T122</f>
        <v>0</v>
      </c>
      <c r="U909" s="2346">
        <f>'Охотск '!U122</f>
        <v>0</v>
      </c>
      <c r="V909" s="2346">
        <f>'Охотск '!V122</f>
        <v>0</v>
      </c>
      <c r="W909" s="2346">
        <f>'Охотск '!W122</f>
        <v>0</v>
      </c>
      <c r="X909" s="2346">
        <f>'Охотск '!X122</f>
        <v>0</v>
      </c>
      <c r="Y909" s="2346">
        <f>'Охотск '!Y122</f>
        <v>0</v>
      </c>
      <c r="Z909" s="2346">
        <f>'Охотск '!Z122</f>
        <v>0</v>
      </c>
      <c r="AA909" s="2346">
        <f>'Охотск '!AA122</f>
        <v>0</v>
      </c>
      <c r="AB909" s="2346">
        <f>'Охотск '!AB122</f>
        <v>0</v>
      </c>
      <c r="AC909" s="3636">
        <f>'Охотск '!AC122</f>
        <v>0</v>
      </c>
      <c r="AD909" s="2346">
        <f>'Охотск '!AD122</f>
        <v>0</v>
      </c>
      <c r="AE909" s="2346">
        <f>'Охотск '!AE122</f>
        <v>0</v>
      </c>
      <c r="AF909" s="2346">
        <f>'Охотск '!AF122</f>
        <v>0</v>
      </c>
      <c r="AG909" s="2346">
        <f>'Охотск '!AG122</f>
        <v>0</v>
      </c>
      <c r="AH909" s="2347">
        <f>'Охотск '!AH122</f>
        <v>0</v>
      </c>
      <c r="AI909" s="2346"/>
      <c r="AJ909" s="2346"/>
      <c r="AK909" s="36">
        <f>'Охотск '!AI131</f>
        <v>0</v>
      </c>
      <c r="AL909" s="36">
        <f>'Охотск '!AJ131</f>
        <v>0</v>
      </c>
      <c r="AM909" s="36">
        <f>'Охотск '!AK131</f>
        <v>0</v>
      </c>
      <c r="AN909" s="1847"/>
      <c r="AO909" s="1847"/>
      <c r="AP909" s="1424"/>
      <c r="AQ909" s="1424"/>
    </row>
    <row r="910" spans="1:43" ht="45" x14ac:dyDescent="0.25">
      <c r="A910" s="25">
        <v>1</v>
      </c>
      <c r="B910" s="2878" t="s">
        <v>395</v>
      </c>
      <c r="C910" s="36">
        <f>'Охотск '!C123</f>
        <v>0</v>
      </c>
      <c r="D910" s="36">
        <f>'Охотск '!D123</f>
        <v>0</v>
      </c>
      <c r="E910" s="36">
        <f>'Охотск '!E123</f>
        <v>0</v>
      </c>
      <c r="F910" s="812">
        <f>'Охотск '!F123</f>
        <v>0</v>
      </c>
      <c r="G910" s="828">
        <f>'Охотск '!G123</f>
        <v>0</v>
      </c>
      <c r="H910" s="828">
        <f>'Охотск '!H123</f>
        <v>0</v>
      </c>
      <c r="I910" s="33">
        <f>'Охотск '!I123</f>
        <v>0</v>
      </c>
      <c r="J910" s="33">
        <f>'Охотск '!J123</f>
        <v>0</v>
      </c>
      <c r="K910" s="33">
        <f>'Охотск '!K123</f>
        <v>0</v>
      </c>
      <c r="L910" s="33">
        <f>'Охотск '!L123</f>
        <v>0</v>
      </c>
      <c r="M910" s="33">
        <f>'Охотск '!M123</f>
        <v>0</v>
      </c>
      <c r="N910" s="33">
        <f>'Охотск '!N123</f>
        <v>0</v>
      </c>
      <c r="O910" s="2346">
        <f>'Охотск '!O123</f>
        <v>0</v>
      </c>
      <c r="P910" s="2346">
        <f>'Охотск '!P123</f>
        <v>0</v>
      </c>
      <c r="Q910" s="2346">
        <f>'Охотск '!Q123</f>
        <v>0</v>
      </c>
      <c r="R910" s="2346">
        <f>'Охотск '!R123</f>
        <v>0</v>
      </c>
      <c r="S910" s="2346">
        <f>'Охотск '!S123</f>
        <v>0</v>
      </c>
      <c r="T910" s="2346">
        <f>'Охотск '!T123</f>
        <v>0</v>
      </c>
      <c r="U910" s="2346">
        <f>'Охотск '!U123</f>
        <v>0</v>
      </c>
      <c r="V910" s="2346">
        <f>'Охотск '!V123</f>
        <v>0</v>
      </c>
      <c r="W910" s="2346">
        <f>'Охотск '!W123</f>
        <v>0</v>
      </c>
      <c r="X910" s="2346">
        <f>'Охотск '!X123</f>
        <v>0</v>
      </c>
      <c r="Y910" s="2346">
        <f>'Охотск '!Y123</f>
        <v>0</v>
      </c>
      <c r="Z910" s="2346">
        <f>'Охотск '!Z123</f>
        <v>0</v>
      </c>
      <c r="AA910" s="2346">
        <f>'Охотск '!AA123</f>
        <v>0</v>
      </c>
      <c r="AB910" s="2346">
        <f>'Охотск '!AB123</f>
        <v>0</v>
      </c>
      <c r="AC910" s="3636">
        <f>'Охотск '!AC123</f>
        <v>0</v>
      </c>
      <c r="AD910" s="2346">
        <f>'Охотск '!AD123</f>
        <v>0</v>
      </c>
      <c r="AE910" s="2346">
        <f>'Охотск '!AE123</f>
        <v>0</v>
      </c>
      <c r="AF910" s="2346">
        <f>'Охотск '!AF123</f>
        <v>0</v>
      </c>
      <c r="AG910" s="2346">
        <f>'Охотск '!AG123</f>
        <v>0</v>
      </c>
      <c r="AH910" s="2347">
        <f>'Охотск '!AH123</f>
        <v>0</v>
      </c>
      <c r="AI910" s="2346"/>
      <c r="AJ910" s="2346"/>
      <c r="AK910" s="36">
        <f>'Охотск '!AI132</f>
        <v>0</v>
      </c>
      <c r="AL910" s="36">
        <f>'Охотск '!AJ132</f>
        <v>0</v>
      </c>
      <c r="AM910" s="36">
        <f>'Охотск '!AK132</f>
        <v>0</v>
      </c>
      <c r="AN910" s="1847"/>
      <c r="AO910" s="1847"/>
      <c r="AP910" s="1424"/>
      <c r="AQ910" s="1424"/>
    </row>
    <row r="911" spans="1:43" x14ac:dyDescent="0.25">
      <c r="A911" s="25">
        <v>1</v>
      </c>
      <c r="B911" s="2876" t="s">
        <v>406</v>
      </c>
      <c r="C911" s="36">
        <f>'Охотск '!C124</f>
        <v>0</v>
      </c>
      <c r="D911" s="36">
        <f>'Охотск '!D124</f>
        <v>0</v>
      </c>
      <c r="E911" s="36">
        <f>'Охотск '!E124</f>
        <v>0</v>
      </c>
      <c r="F911" s="812">
        <f>'Охотск '!F124</f>
        <v>0</v>
      </c>
      <c r="G911" s="828">
        <f>'Охотск '!G124</f>
        <v>0</v>
      </c>
      <c r="H911" s="828">
        <f>'Охотск '!H124</f>
        <v>0</v>
      </c>
      <c r="I911" s="33">
        <f>'Охотск '!I124</f>
        <v>0</v>
      </c>
      <c r="J911" s="33">
        <f>'Охотск '!J124</f>
        <v>0</v>
      </c>
      <c r="K911" s="33">
        <f>'Охотск '!K124</f>
        <v>0</v>
      </c>
      <c r="L911" s="33">
        <f>'Охотск '!L124</f>
        <v>0</v>
      </c>
      <c r="M911" s="33">
        <f>'Охотск '!M124</f>
        <v>0</v>
      </c>
      <c r="N911" s="33">
        <f>'Охотск '!N124</f>
        <v>0</v>
      </c>
      <c r="O911" s="2346">
        <f>'Охотск '!O124</f>
        <v>0</v>
      </c>
      <c r="P911" s="2346">
        <f>'Охотск '!P124</f>
        <v>0</v>
      </c>
      <c r="Q911" s="2346">
        <f>'Охотск '!Q124</f>
        <v>0</v>
      </c>
      <c r="R911" s="2346">
        <f>'Охотск '!R124</f>
        <v>0</v>
      </c>
      <c r="S911" s="2346">
        <f>'Охотск '!S124</f>
        <v>0</v>
      </c>
      <c r="T911" s="2346">
        <f>'Охотск '!T124</f>
        <v>0</v>
      </c>
      <c r="U911" s="2346">
        <f>'Охотск '!U124</f>
        <v>0</v>
      </c>
      <c r="V911" s="2346">
        <f>'Охотск '!V124</f>
        <v>0</v>
      </c>
      <c r="W911" s="2346">
        <f>'Охотск '!W124</f>
        <v>0</v>
      </c>
      <c r="X911" s="2346">
        <f>'Охотск '!X124</f>
        <v>0</v>
      </c>
      <c r="Y911" s="2346">
        <f>'Охотск '!Y124</f>
        <v>0</v>
      </c>
      <c r="Z911" s="2346">
        <f>'Охотск '!Z124</f>
        <v>0</v>
      </c>
      <c r="AA911" s="2346">
        <f>'Охотск '!AA124</f>
        <v>0</v>
      </c>
      <c r="AB911" s="2346">
        <f>'Охотск '!AB124</f>
        <v>0</v>
      </c>
      <c r="AC911" s="3636">
        <f>'Охотск '!AC124</f>
        <v>0</v>
      </c>
      <c r="AD911" s="2346">
        <f>'Охотск '!AD124</f>
        <v>0</v>
      </c>
      <c r="AE911" s="2346">
        <f>'Охотск '!AE124</f>
        <v>0</v>
      </c>
      <c r="AF911" s="2346">
        <f>'Охотск '!AF124</f>
        <v>0</v>
      </c>
      <c r="AG911" s="2346">
        <f>'Охотск '!AG124</f>
        <v>0</v>
      </c>
      <c r="AH911" s="2347">
        <f>'Охотск '!AH124</f>
        <v>0</v>
      </c>
      <c r="AI911" s="2346"/>
      <c r="AJ911" s="2346"/>
      <c r="AK911" s="36">
        <f>'Охотск '!AI133</f>
        <v>0</v>
      </c>
      <c r="AL911" s="36">
        <f>'Охотск '!AJ133</f>
        <v>0</v>
      </c>
      <c r="AM911" s="36">
        <f>'Охотск '!AK133</f>
        <v>0</v>
      </c>
      <c r="AN911" s="1847"/>
      <c r="AO911" s="1847"/>
      <c r="AP911" s="1424"/>
      <c r="AQ911" s="1424"/>
    </row>
    <row r="912" spans="1:43" x14ac:dyDescent="0.25">
      <c r="A912" s="25">
        <v>1</v>
      </c>
      <c r="B912" s="2875" t="s">
        <v>416</v>
      </c>
      <c r="C912" s="36">
        <f>'Охотск '!C125</f>
        <v>0</v>
      </c>
      <c r="D912" s="36">
        <f>'Охотск '!D125</f>
        <v>0</v>
      </c>
      <c r="E912" s="36">
        <f>'Охотск '!E125</f>
        <v>0</v>
      </c>
      <c r="F912" s="812">
        <f>'Охотск '!F125</f>
        <v>0</v>
      </c>
      <c r="G912" s="828">
        <f>'Охотск '!G125</f>
        <v>0</v>
      </c>
      <c r="H912" s="828">
        <f>'Охотск '!H125</f>
        <v>0</v>
      </c>
      <c r="I912" s="33">
        <f>'Охотск '!I125</f>
        <v>0</v>
      </c>
      <c r="J912" s="33">
        <f>'Охотск '!J125</f>
        <v>0</v>
      </c>
      <c r="K912" s="33">
        <f>'Охотск '!K125</f>
        <v>0</v>
      </c>
      <c r="L912" s="33">
        <f>'Охотск '!L125</f>
        <v>0</v>
      </c>
      <c r="M912" s="33">
        <f>'Охотск '!M125</f>
        <v>0</v>
      </c>
      <c r="N912" s="33">
        <f>'Охотск '!N125</f>
        <v>0</v>
      </c>
      <c r="O912" s="2346">
        <f>'Охотск '!O125</f>
        <v>0</v>
      </c>
      <c r="P912" s="2346">
        <f>'Охотск '!P125</f>
        <v>0</v>
      </c>
      <c r="Q912" s="2346">
        <f>'Охотск '!Q125</f>
        <v>0</v>
      </c>
      <c r="R912" s="2346">
        <f>'Охотск '!R125</f>
        <v>0</v>
      </c>
      <c r="S912" s="2346">
        <f>'Охотск '!S125</f>
        <v>0</v>
      </c>
      <c r="T912" s="2346">
        <f>'Охотск '!T125</f>
        <v>0</v>
      </c>
      <c r="U912" s="2346">
        <f>'Охотск '!U125</f>
        <v>0</v>
      </c>
      <c r="V912" s="2346">
        <f>'Охотск '!V125</f>
        <v>0</v>
      </c>
      <c r="W912" s="2346">
        <f>'Охотск '!W125</f>
        <v>0</v>
      </c>
      <c r="X912" s="2346">
        <f>'Охотск '!X125</f>
        <v>0</v>
      </c>
      <c r="Y912" s="2346">
        <f>'Охотск '!Y125</f>
        <v>0</v>
      </c>
      <c r="Z912" s="2346">
        <f>'Охотск '!Z125</f>
        <v>0</v>
      </c>
      <c r="AA912" s="2346">
        <f>'Охотск '!AA125</f>
        <v>0</v>
      </c>
      <c r="AB912" s="2346">
        <f>'Охотск '!AB125</f>
        <v>0</v>
      </c>
      <c r="AC912" s="3636">
        <f>'Охотск '!AC125</f>
        <v>0</v>
      </c>
      <c r="AD912" s="2346">
        <f>'Охотск '!AD125</f>
        <v>0</v>
      </c>
      <c r="AE912" s="2346">
        <f>'Охотск '!AE125</f>
        <v>0</v>
      </c>
      <c r="AF912" s="2346">
        <f>'Охотск '!AF125</f>
        <v>0</v>
      </c>
      <c r="AG912" s="2346">
        <f>'Охотск '!AG125</f>
        <v>0</v>
      </c>
      <c r="AH912" s="2347">
        <f>'Охотск '!AH125</f>
        <v>0</v>
      </c>
      <c r="AI912" s="2346"/>
      <c r="AJ912" s="2346"/>
      <c r="AK912" s="36" t="e">
        <f>'Охотск '!AI134</f>
        <v>#REF!</v>
      </c>
      <c r="AL912" s="36" t="e">
        <f>'Охотск '!AJ134</f>
        <v>#REF!</v>
      </c>
      <c r="AM912" s="36" t="e">
        <f>'Охотск '!AK134</f>
        <v>#REF!</v>
      </c>
      <c r="AN912" s="1847"/>
      <c r="AO912" s="1847"/>
      <c r="AP912" s="1424"/>
      <c r="AQ912" s="1424"/>
    </row>
    <row r="913" spans="1:43" x14ac:dyDescent="0.25">
      <c r="A913" s="25">
        <v>1</v>
      </c>
      <c r="B913" s="2875" t="s">
        <v>417</v>
      </c>
      <c r="C913" s="36">
        <f>'Охотск '!C126</f>
        <v>0</v>
      </c>
      <c r="D913" s="36">
        <f>'Охотск '!D126</f>
        <v>0</v>
      </c>
      <c r="E913" s="36">
        <f>'Охотск '!E126</f>
        <v>0</v>
      </c>
      <c r="F913" s="812">
        <f>'Охотск '!F126</f>
        <v>0</v>
      </c>
      <c r="G913" s="828">
        <f>'Охотск '!G126</f>
        <v>0</v>
      </c>
      <c r="H913" s="828">
        <f>'Охотск '!H126</f>
        <v>0</v>
      </c>
      <c r="I913" s="33">
        <f>'Охотск '!I126</f>
        <v>0</v>
      </c>
      <c r="J913" s="33">
        <f>'Охотск '!J126</f>
        <v>0</v>
      </c>
      <c r="K913" s="33">
        <f>'Охотск '!K126</f>
        <v>0</v>
      </c>
      <c r="L913" s="33">
        <f>'Охотск '!L126</f>
        <v>0</v>
      </c>
      <c r="M913" s="33">
        <f>'Охотск '!M126</f>
        <v>0</v>
      </c>
      <c r="N913" s="33">
        <f>'Охотск '!N126</f>
        <v>0</v>
      </c>
      <c r="O913" s="2346">
        <f>'Охотск '!O126</f>
        <v>0</v>
      </c>
      <c r="P913" s="2346">
        <f>'Охотск '!P126</f>
        <v>0</v>
      </c>
      <c r="Q913" s="2346">
        <f>'Охотск '!Q126</f>
        <v>0</v>
      </c>
      <c r="R913" s="2346">
        <f>'Охотск '!R126</f>
        <v>0</v>
      </c>
      <c r="S913" s="2346">
        <f>'Охотск '!S126</f>
        <v>0</v>
      </c>
      <c r="T913" s="2346">
        <f>'Охотск '!T126</f>
        <v>0</v>
      </c>
      <c r="U913" s="2346">
        <f>'Охотск '!U126</f>
        <v>0</v>
      </c>
      <c r="V913" s="2346">
        <f>'Охотск '!V126</f>
        <v>0</v>
      </c>
      <c r="W913" s="2346">
        <f>'Охотск '!W126</f>
        <v>0</v>
      </c>
      <c r="X913" s="2346">
        <f>'Охотск '!X126</f>
        <v>0</v>
      </c>
      <c r="Y913" s="2346">
        <f>'Охотск '!Y126</f>
        <v>0</v>
      </c>
      <c r="Z913" s="2346">
        <f>'Охотск '!Z126</f>
        <v>0</v>
      </c>
      <c r="AA913" s="2346">
        <f>'Охотск '!AA126</f>
        <v>0</v>
      </c>
      <c r="AB913" s="2346">
        <f>'Охотск '!AB126</f>
        <v>0</v>
      </c>
      <c r="AC913" s="3636">
        <f>'Охотск '!AC126</f>
        <v>0</v>
      </c>
      <c r="AD913" s="2346">
        <f>'Охотск '!AD126</f>
        <v>0</v>
      </c>
      <c r="AE913" s="2346">
        <f>'Охотск '!AE126</f>
        <v>0</v>
      </c>
      <c r="AF913" s="2346">
        <f>'Охотск '!AF126</f>
        <v>0</v>
      </c>
      <c r="AG913" s="2346">
        <f>'Охотск '!AG126</f>
        <v>0</v>
      </c>
      <c r="AH913" s="2347">
        <f>'Охотск '!AH126</f>
        <v>0</v>
      </c>
      <c r="AI913" s="2346"/>
      <c r="AJ913" s="2346"/>
      <c r="AK913" s="36" t="e">
        <f>'Охотск '!AI135</f>
        <v>#REF!</v>
      </c>
      <c r="AL913" s="36" t="e">
        <f>'Охотск '!AJ135</f>
        <v>#REF!</v>
      </c>
      <c r="AM913" s="36" t="e">
        <f>'Охотск '!AK135</f>
        <v>#REF!</v>
      </c>
      <c r="AN913" s="1847"/>
      <c r="AO913" s="1847"/>
      <c r="AP913" s="1424"/>
      <c r="AQ913" s="1424"/>
    </row>
    <row r="914" spans="1:43" x14ac:dyDescent="0.25">
      <c r="A914" s="25">
        <v>1</v>
      </c>
      <c r="B914" s="2878" t="s">
        <v>418</v>
      </c>
      <c r="C914" s="36">
        <f>'Охотск '!C127</f>
        <v>0</v>
      </c>
      <c r="D914" s="36">
        <f>'Охотск '!D127</f>
        <v>0</v>
      </c>
      <c r="E914" s="36">
        <f>'Охотск '!E127</f>
        <v>0</v>
      </c>
      <c r="F914" s="812">
        <f>'Охотск '!F127</f>
        <v>0</v>
      </c>
      <c r="G914" s="828">
        <f>'Охотск '!G127</f>
        <v>0</v>
      </c>
      <c r="H914" s="828">
        <f>'Охотск '!H127</f>
        <v>0</v>
      </c>
      <c r="I914" s="33">
        <f>'Охотск '!I127</f>
        <v>0</v>
      </c>
      <c r="J914" s="33">
        <f>'Охотск '!J127</f>
        <v>0</v>
      </c>
      <c r="K914" s="33">
        <f>'Охотск '!K127</f>
        <v>0</v>
      </c>
      <c r="L914" s="33">
        <f>'Охотск '!L127</f>
        <v>0</v>
      </c>
      <c r="M914" s="33">
        <f>'Охотск '!M127</f>
        <v>0</v>
      </c>
      <c r="N914" s="33">
        <f>'Охотск '!N127</f>
        <v>0</v>
      </c>
      <c r="O914" s="2346">
        <f>'Охотск '!O127</f>
        <v>0</v>
      </c>
      <c r="P914" s="2346">
        <f>'Охотск '!P127</f>
        <v>0</v>
      </c>
      <c r="Q914" s="2346">
        <f>'Охотск '!Q127</f>
        <v>0</v>
      </c>
      <c r="R914" s="2346">
        <f>'Охотск '!R127</f>
        <v>0</v>
      </c>
      <c r="S914" s="2346">
        <f>'Охотск '!S127</f>
        <v>0</v>
      </c>
      <c r="T914" s="2346">
        <f>'Охотск '!T127</f>
        <v>0</v>
      </c>
      <c r="U914" s="2346">
        <f>'Охотск '!U127</f>
        <v>0</v>
      </c>
      <c r="V914" s="2346">
        <f>'Охотск '!V127</f>
        <v>0</v>
      </c>
      <c r="W914" s="2346">
        <f>'Охотск '!W127</f>
        <v>0</v>
      </c>
      <c r="X914" s="2346">
        <f>'Охотск '!X127</f>
        <v>0</v>
      </c>
      <c r="Y914" s="2346">
        <f>'Охотск '!Y127</f>
        <v>0</v>
      </c>
      <c r="Z914" s="2346">
        <f>'Охотск '!Z127</f>
        <v>0</v>
      </c>
      <c r="AA914" s="2346">
        <f>'Охотск '!AA127</f>
        <v>0</v>
      </c>
      <c r="AB914" s="2346">
        <f>'Охотск '!AB127</f>
        <v>0</v>
      </c>
      <c r="AC914" s="3636">
        <f>'Охотск '!AC127</f>
        <v>0</v>
      </c>
      <c r="AD914" s="2346">
        <f>'Охотск '!AD127</f>
        <v>0</v>
      </c>
      <c r="AE914" s="2346">
        <f>'Охотск '!AE127</f>
        <v>0</v>
      </c>
      <c r="AF914" s="2346">
        <f>'Охотск '!AF127</f>
        <v>0</v>
      </c>
      <c r="AG914" s="2346">
        <f>'Охотск '!AG127</f>
        <v>0</v>
      </c>
      <c r="AH914" s="2347">
        <f>'Охотск '!AH127</f>
        <v>0</v>
      </c>
      <c r="AI914" s="2346"/>
      <c r="AJ914" s="2346"/>
      <c r="AK914" s="36" t="e">
        <f>'Охотск '!AI136</f>
        <v>#REF!</v>
      </c>
      <c r="AL914" s="36" t="e">
        <f>'Охотск '!AJ136</f>
        <v>#REF!</v>
      </c>
      <c r="AM914" s="36" t="e">
        <f>'Охотск '!AK136</f>
        <v>#REF!</v>
      </c>
      <c r="AN914" s="1847"/>
      <c r="AO914" s="1847"/>
      <c r="AP914" s="1424"/>
      <c r="AQ914" s="1424"/>
    </row>
    <row r="915" spans="1:43" ht="30" x14ac:dyDescent="0.25">
      <c r="A915" s="25">
        <v>1</v>
      </c>
      <c r="B915" s="2881" t="s">
        <v>396</v>
      </c>
      <c r="C915" s="36">
        <f>'Охотск '!C128</f>
        <v>3700</v>
      </c>
      <c r="D915" s="36">
        <f>'Охотск '!D128</f>
        <v>3700</v>
      </c>
      <c r="E915" s="36">
        <f>'Охотск '!E128</f>
        <v>3989</v>
      </c>
      <c r="F915" s="812">
        <f>'Охотск '!F128</f>
        <v>107.81081081081081</v>
      </c>
      <c r="G915" s="828">
        <f>'Охотск '!G128</f>
        <v>0</v>
      </c>
      <c r="H915" s="828">
        <f>'Охотск '!H128</f>
        <v>0</v>
      </c>
      <c r="I915" s="33">
        <f>'Охотск '!I128</f>
        <v>0</v>
      </c>
      <c r="J915" s="33">
        <f>'Охотск '!J128</f>
        <v>0</v>
      </c>
      <c r="K915" s="33">
        <f>'Охотск '!K128</f>
        <v>0</v>
      </c>
      <c r="L915" s="33">
        <f>'Охотск '!L128</f>
        <v>0</v>
      </c>
      <c r="M915" s="33">
        <f>'Охотск '!M128</f>
        <v>0</v>
      </c>
      <c r="N915" s="33">
        <f>'Охотск '!N128</f>
        <v>0</v>
      </c>
      <c r="O915" s="2346">
        <f>'Охотск '!O128</f>
        <v>0</v>
      </c>
      <c r="P915" s="2346">
        <f>'Охотск '!P128</f>
        <v>0</v>
      </c>
      <c r="Q915" s="2346">
        <f>'Охотск '!Q128</f>
        <v>0</v>
      </c>
      <c r="R915" s="2346">
        <f>'Охотск '!R128</f>
        <v>0</v>
      </c>
      <c r="S915" s="2346">
        <f>'Охотск '!S128</f>
        <v>0</v>
      </c>
      <c r="T915" s="2346">
        <f>'Охотск '!T128</f>
        <v>0</v>
      </c>
      <c r="U915" s="2346">
        <f>'Охотск '!U128</f>
        <v>0</v>
      </c>
      <c r="V915" s="2346">
        <f>'Охотск '!V128</f>
        <v>0</v>
      </c>
      <c r="W915" s="2346">
        <f>'Охотск '!W128</f>
        <v>0</v>
      </c>
      <c r="X915" s="2346">
        <f>'Охотск '!X128</f>
        <v>0</v>
      </c>
      <c r="Y915" s="2346">
        <f>'Охотск '!Y128</f>
        <v>0</v>
      </c>
      <c r="Z915" s="2346">
        <f>'Охотск '!Z128</f>
        <v>0</v>
      </c>
      <c r="AA915" s="2346">
        <f>'Охотск '!AA128</f>
        <v>0</v>
      </c>
      <c r="AB915" s="2346">
        <f>'Охотск '!AB128</f>
        <v>0</v>
      </c>
      <c r="AC915" s="3636">
        <f>'Охотск '!AC128</f>
        <v>0</v>
      </c>
      <c r="AD915" s="2346">
        <f>'Охотск '!AD128</f>
        <v>0</v>
      </c>
      <c r="AE915" s="2346">
        <f>'Охотск '!AE128</f>
        <v>0</v>
      </c>
      <c r="AF915" s="2346">
        <f>'Охотск '!AF128</f>
        <v>0</v>
      </c>
      <c r="AG915" s="2346">
        <f>'Охотск '!AG128</f>
        <v>0</v>
      </c>
      <c r="AH915" s="2347">
        <f>'Охотск '!AH128</f>
        <v>0</v>
      </c>
      <c r="AI915" s="2346"/>
      <c r="AJ915" s="2346"/>
      <c r="AK915" s="36" t="e">
        <f>'Охотск '!#REF!</f>
        <v>#REF!</v>
      </c>
      <c r="AL915" s="36" t="e">
        <f>'Охотск '!#REF!</f>
        <v>#REF!</v>
      </c>
      <c r="AM915" s="36" t="e">
        <f>'Охотск '!#REF!</f>
        <v>#REF!</v>
      </c>
      <c r="AN915" s="1847"/>
      <c r="AO915" s="1847"/>
      <c r="AP915" s="1424"/>
      <c r="AQ915" s="1424"/>
    </row>
    <row r="916" spans="1:43" ht="29.25" x14ac:dyDescent="0.25">
      <c r="A916" s="25">
        <v>1</v>
      </c>
      <c r="B916" s="2875" t="s">
        <v>255</v>
      </c>
      <c r="C916" s="36">
        <f>'Охотск '!C129</f>
        <v>0</v>
      </c>
      <c r="D916" s="36">
        <f>'Охотск '!D129</f>
        <v>0</v>
      </c>
      <c r="E916" s="36">
        <f>'Охотск '!E129</f>
        <v>0</v>
      </c>
      <c r="F916" s="812">
        <f>'Охотск '!F129</f>
        <v>0</v>
      </c>
      <c r="G916" s="828">
        <f>'Охотск '!G129</f>
        <v>0</v>
      </c>
      <c r="H916" s="828">
        <f>'Охотск '!H129</f>
        <v>0</v>
      </c>
      <c r="I916" s="33">
        <f>'Охотск '!I129</f>
        <v>0</v>
      </c>
      <c r="J916" s="33">
        <f>'Охотск '!J129</f>
        <v>0</v>
      </c>
      <c r="K916" s="33">
        <f>'Охотск '!K129</f>
        <v>0</v>
      </c>
      <c r="L916" s="33">
        <f>'Охотск '!L129</f>
        <v>0</v>
      </c>
      <c r="M916" s="33">
        <f>'Охотск '!M129</f>
        <v>0</v>
      </c>
      <c r="N916" s="33">
        <f>'Охотск '!N129</f>
        <v>0</v>
      </c>
      <c r="O916" s="2346">
        <f>'Охотск '!O129</f>
        <v>0</v>
      </c>
      <c r="P916" s="2346">
        <f>'Охотск '!P129</f>
        <v>0</v>
      </c>
      <c r="Q916" s="2346">
        <f>'Охотск '!Q129</f>
        <v>0</v>
      </c>
      <c r="R916" s="2346">
        <f>'Охотск '!R129</f>
        <v>0</v>
      </c>
      <c r="S916" s="2346">
        <f>'Охотск '!S129</f>
        <v>0</v>
      </c>
      <c r="T916" s="2346">
        <f>'Охотск '!T129</f>
        <v>0</v>
      </c>
      <c r="U916" s="2346">
        <f>'Охотск '!U129</f>
        <v>0</v>
      </c>
      <c r="V916" s="2346">
        <f>'Охотск '!V129</f>
        <v>0</v>
      </c>
      <c r="W916" s="2346">
        <f>'Охотск '!W129</f>
        <v>0</v>
      </c>
      <c r="X916" s="2346">
        <f>'Охотск '!X129</f>
        <v>0</v>
      </c>
      <c r="Y916" s="2346">
        <f>'Охотск '!Y129</f>
        <v>0</v>
      </c>
      <c r="Z916" s="2346">
        <f>'Охотск '!Z129</f>
        <v>0</v>
      </c>
      <c r="AA916" s="2346">
        <f>'Охотск '!AA129</f>
        <v>0</v>
      </c>
      <c r="AB916" s="2346">
        <f>'Охотск '!AB129</f>
        <v>0</v>
      </c>
      <c r="AC916" s="3636">
        <f>'Охотск '!AC129</f>
        <v>0</v>
      </c>
      <c r="AD916" s="2346">
        <f>'Охотск '!AD129</f>
        <v>0</v>
      </c>
      <c r="AE916" s="2346">
        <f>'Охотск '!AE129</f>
        <v>0</v>
      </c>
      <c r="AF916" s="2346">
        <f>'Охотск '!AF129</f>
        <v>0</v>
      </c>
      <c r="AG916" s="2346">
        <f>'Охотск '!AG129</f>
        <v>0</v>
      </c>
      <c r="AH916" s="2347">
        <f>'Охотск '!AH129</f>
        <v>0</v>
      </c>
      <c r="AI916" s="2346"/>
      <c r="AJ916" s="2346"/>
      <c r="AK916" s="36" t="e">
        <f>'Охотск '!#REF!</f>
        <v>#REF!</v>
      </c>
      <c r="AL916" s="36" t="e">
        <f>'Охотск '!#REF!</f>
        <v>#REF!</v>
      </c>
      <c r="AM916" s="36" t="e">
        <f>'Охотск '!#REF!</f>
        <v>#REF!</v>
      </c>
      <c r="AN916" s="1847"/>
      <c r="AO916" s="1847"/>
      <c r="AP916" s="1424"/>
      <c r="AQ916" s="1424"/>
    </row>
    <row r="917" spans="1:43" ht="60" x14ac:dyDescent="0.25">
      <c r="A917" s="25">
        <v>1</v>
      </c>
      <c r="B917" s="2880" t="s">
        <v>425</v>
      </c>
      <c r="C917" s="36">
        <f>'Охотск '!C130</f>
        <v>410</v>
      </c>
      <c r="D917" s="36">
        <f>'Охотск '!D130</f>
        <v>410</v>
      </c>
      <c r="E917" s="36">
        <f>'Охотск '!E130</f>
        <v>88</v>
      </c>
      <c r="F917" s="812">
        <f>'Охотск '!F130</f>
        <v>21.463414634146343</v>
      </c>
      <c r="G917" s="828">
        <f>'Охотск '!G130</f>
        <v>0</v>
      </c>
      <c r="H917" s="828">
        <f>'Охотск '!H130</f>
        <v>0</v>
      </c>
      <c r="I917" s="33">
        <f>'Охотск '!I130</f>
        <v>0</v>
      </c>
      <c r="J917" s="33">
        <f>'Охотск '!J130</f>
        <v>0</v>
      </c>
      <c r="K917" s="33">
        <f>'Охотск '!K130</f>
        <v>0</v>
      </c>
      <c r="L917" s="33">
        <f>'Охотск '!L130</f>
        <v>0</v>
      </c>
      <c r="M917" s="33">
        <f>'Охотск '!M130</f>
        <v>0</v>
      </c>
      <c r="N917" s="33">
        <f>'Охотск '!N130</f>
        <v>0</v>
      </c>
      <c r="O917" s="2346">
        <f>'Охотск '!O130</f>
        <v>0</v>
      </c>
      <c r="P917" s="2346">
        <f>'Охотск '!P130</f>
        <v>0</v>
      </c>
      <c r="Q917" s="2346">
        <f>'Охотск '!Q130</f>
        <v>0</v>
      </c>
      <c r="R917" s="2346">
        <f>'Охотск '!R130</f>
        <v>0</v>
      </c>
      <c r="S917" s="2346">
        <f>'Охотск '!S130</f>
        <v>0</v>
      </c>
      <c r="T917" s="2346">
        <f>'Охотск '!T130</f>
        <v>0</v>
      </c>
      <c r="U917" s="2346">
        <f>'Охотск '!U130</f>
        <v>0</v>
      </c>
      <c r="V917" s="2346">
        <f>'Охотск '!V130</f>
        <v>0</v>
      </c>
      <c r="W917" s="2346">
        <f>'Охотск '!W130</f>
        <v>0</v>
      </c>
      <c r="X917" s="2346">
        <f>'Охотск '!X130</f>
        <v>0</v>
      </c>
      <c r="Y917" s="2346">
        <f>'Охотск '!Y130</f>
        <v>0</v>
      </c>
      <c r="Z917" s="2346">
        <f>'Охотск '!Z130</f>
        <v>0</v>
      </c>
      <c r="AA917" s="2346">
        <f>'Охотск '!AA130</f>
        <v>0</v>
      </c>
      <c r="AB917" s="2346">
        <f>'Охотск '!AB130</f>
        <v>0</v>
      </c>
      <c r="AC917" s="3636">
        <f>'Охотск '!AC130</f>
        <v>0</v>
      </c>
      <c r="AD917" s="2346">
        <f>'Охотск '!AD130</f>
        <v>0</v>
      </c>
      <c r="AE917" s="2346">
        <f>'Охотск '!AE130</f>
        <v>0</v>
      </c>
      <c r="AF917" s="2346">
        <f>'Охотск '!AF130</f>
        <v>0</v>
      </c>
      <c r="AG917" s="2346">
        <f>'Охотск '!AG130</f>
        <v>0</v>
      </c>
      <c r="AH917" s="2347">
        <f>'Охотск '!AH130</f>
        <v>0</v>
      </c>
      <c r="AI917" s="2346"/>
      <c r="AJ917" s="2346"/>
      <c r="AK917" s="36" t="e">
        <f>'Охотск '!#REF!</f>
        <v>#REF!</v>
      </c>
      <c r="AL917" s="36" t="e">
        <f>'Охотск '!#REF!</f>
        <v>#REF!</v>
      </c>
      <c r="AM917" s="36" t="e">
        <f>'Охотск '!#REF!</f>
        <v>#REF!</v>
      </c>
      <c r="AN917" s="1847"/>
      <c r="AO917" s="1847"/>
      <c r="AP917" s="1424"/>
      <c r="AQ917" s="1424"/>
    </row>
    <row r="918" spans="1:43" x14ac:dyDescent="0.25">
      <c r="A918" s="25">
        <v>1</v>
      </c>
      <c r="B918" s="2875" t="s">
        <v>299</v>
      </c>
      <c r="C918" s="36">
        <f>'Охотск '!C131</f>
        <v>380</v>
      </c>
      <c r="D918" s="36">
        <f>'Охотск '!D131</f>
        <v>380</v>
      </c>
      <c r="E918" s="36">
        <f>'Охотск '!E131</f>
        <v>50</v>
      </c>
      <c r="F918" s="812">
        <f>'Охотск '!F131</f>
        <v>13.157894736842104</v>
      </c>
      <c r="G918" s="828">
        <f>'Охотск '!G131</f>
        <v>0</v>
      </c>
      <c r="H918" s="828">
        <f>'Охотск '!H131</f>
        <v>0</v>
      </c>
      <c r="I918" s="33">
        <f>'Охотск '!I131</f>
        <v>0</v>
      </c>
      <c r="J918" s="33">
        <f>'Охотск '!J131</f>
        <v>0</v>
      </c>
      <c r="K918" s="33">
        <f>'Охотск '!K131</f>
        <v>0</v>
      </c>
      <c r="L918" s="33">
        <f>'Охотск '!L131</f>
        <v>0</v>
      </c>
      <c r="M918" s="33">
        <f>'Охотск '!M131</f>
        <v>0</v>
      </c>
      <c r="N918" s="33">
        <f>'Охотск '!N131</f>
        <v>0</v>
      </c>
      <c r="O918" s="2346">
        <f>'Охотск '!O131</f>
        <v>784.58349999999996</v>
      </c>
      <c r="P918" s="2346">
        <f>'Охотск '!P131</f>
        <v>784.58349999999996</v>
      </c>
      <c r="Q918" s="2346">
        <f>'Охотск '!Q131</f>
        <v>784.58349999999996</v>
      </c>
      <c r="R918" s="2346">
        <f>'Охотск '!R131</f>
        <v>784.58349999999996</v>
      </c>
      <c r="S918" s="2346">
        <f>'Охотск '!S131</f>
        <v>784.58349999999996</v>
      </c>
      <c r="T918" s="2346">
        <f>'Охотск '!T131</f>
        <v>784.58349999999996</v>
      </c>
      <c r="U918" s="2346">
        <f>'Охотск '!U131</f>
        <v>784.58349999999996</v>
      </c>
      <c r="V918" s="2346">
        <f>'Охотск '!V131</f>
        <v>636.78250000000003</v>
      </c>
      <c r="W918" s="2346">
        <f>'Охотск '!W131</f>
        <v>636.78250000000003</v>
      </c>
      <c r="X918" s="2346">
        <f>'Охотск '!X131</f>
        <v>636.78250000000003</v>
      </c>
      <c r="Y918" s="2346">
        <f>'Охотск '!Y131</f>
        <v>636.78250000000003</v>
      </c>
      <c r="Z918" s="2346">
        <f>'Охотск '!Z131</f>
        <v>636.78250000000003</v>
      </c>
      <c r="AA918" s="2346">
        <f>'Охотск '!AA131</f>
        <v>636.78250000000003</v>
      </c>
      <c r="AB918" s="2346">
        <f>'Охотск '!AB131</f>
        <v>102.8</v>
      </c>
      <c r="AC918" s="3636">
        <f>'Охотск '!AC131</f>
        <v>0</v>
      </c>
      <c r="AD918" s="2346">
        <f>'Охотск '!AD131</f>
        <v>0</v>
      </c>
      <c r="AE918" s="2346">
        <f>'Охотск '!AE131</f>
        <v>-533.98250000000007</v>
      </c>
      <c r="AF918" s="2346">
        <f>'Охотск '!AF131</f>
        <v>0</v>
      </c>
      <c r="AG918" s="2346">
        <f>'Охотск '!AG131</f>
        <v>0</v>
      </c>
      <c r="AH918" s="2347">
        <f>'Охотск '!AH131</f>
        <v>102.8</v>
      </c>
      <c r="AI918" s="2346">
        <f t="shared" ref="AI918" si="214">AB918/AA918*100</f>
        <v>16.143659726829803</v>
      </c>
      <c r="AJ918" s="2346">
        <f t="shared" ref="AJ918" si="215">AH918/AA918*100</f>
        <v>16.143659726829803</v>
      </c>
      <c r="AK918" s="36" t="e">
        <f>'Охотск '!#REF!</f>
        <v>#REF!</v>
      </c>
      <c r="AL918" s="36" t="e">
        <f>'Охотск '!#REF!</f>
        <v>#REF!</v>
      </c>
      <c r="AM918" s="36" t="e">
        <f>'Охотск '!#REF!</f>
        <v>#REF!</v>
      </c>
      <c r="AN918" s="1847"/>
      <c r="AO918" s="1847"/>
      <c r="AP918" s="1424"/>
      <c r="AQ918" s="1424"/>
    </row>
    <row r="919" spans="1:43" x14ac:dyDescent="0.25">
      <c r="A919" s="25">
        <v>1</v>
      </c>
      <c r="B919" s="2885" t="s">
        <v>402</v>
      </c>
      <c r="C919" s="36">
        <f>'Охотск '!C132</f>
        <v>18662</v>
      </c>
      <c r="D919" s="36">
        <f>'Охотск '!D132</f>
        <v>18662</v>
      </c>
      <c r="E919" s="36">
        <f>'Охотск '!E132</f>
        <v>14983.942500000001</v>
      </c>
      <c r="F919" s="812">
        <f>'Охотск '!F132</f>
        <v>80.291193334047804</v>
      </c>
      <c r="G919" s="828">
        <f>'Охотск '!G132</f>
        <v>0</v>
      </c>
      <c r="H919" s="828">
        <f>'Охотск '!H132</f>
        <v>0</v>
      </c>
      <c r="I919" s="33">
        <f>'Охотск '!I132</f>
        <v>0</v>
      </c>
      <c r="J919" s="33">
        <f>'Охотск '!J132</f>
        <v>0</v>
      </c>
      <c r="K919" s="33">
        <f>'Охотск '!K132</f>
        <v>0</v>
      </c>
      <c r="L919" s="33">
        <f>'Охотск '!L132</f>
        <v>0</v>
      </c>
      <c r="M919" s="33">
        <f>'Охотск '!M132</f>
        <v>0</v>
      </c>
      <c r="N919" s="33">
        <f>'Охотск '!N132</f>
        <v>0</v>
      </c>
      <c r="O919" s="2346">
        <f>'Охотск '!O132</f>
        <v>0</v>
      </c>
      <c r="P919" s="2346">
        <f>'Охотск '!P132</f>
        <v>0</v>
      </c>
      <c r="Q919" s="2346">
        <f>'Охотск '!Q132</f>
        <v>0</v>
      </c>
      <c r="R919" s="2346">
        <f>'Охотск '!R132</f>
        <v>0</v>
      </c>
      <c r="S919" s="2346">
        <f>'Охотск '!S132</f>
        <v>0</v>
      </c>
      <c r="T919" s="2346">
        <f>'Охотск '!T132</f>
        <v>0</v>
      </c>
      <c r="U919" s="2346">
        <f>'Охотск '!U132</f>
        <v>0</v>
      </c>
      <c r="V919" s="2346">
        <f>'Охотск '!V132</f>
        <v>0</v>
      </c>
      <c r="W919" s="2346">
        <f>'Охотск '!W132</f>
        <v>0</v>
      </c>
      <c r="X919" s="2346">
        <f>'Охотск '!X132</f>
        <v>0</v>
      </c>
      <c r="Y919" s="2346">
        <f>'Охотск '!Y132</f>
        <v>0</v>
      </c>
      <c r="Z919" s="2346">
        <f>'Охотск '!Z132</f>
        <v>0</v>
      </c>
      <c r="AA919" s="2346">
        <f>'Охотск '!AA132</f>
        <v>0</v>
      </c>
      <c r="AB919" s="2346">
        <f>'Охотск '!AB132</f>
        <v>0</v>
      </c>
      <c r="AC919" s="3636">
        <f>'Охотск '!AC132</f>
        <v>0</v>
      </c>
      <c r="AD919" s="2346">
        <f>'Охотск '!AD132</f>
        <v>0</v>
      </c>
      <c r="AE919" s="2346">
        <f>'Охотск '!AE132</f>
        <v>0</v>
      </c>
      <c r="AF919" s="2346">
        <f>'Охотск '!AF132</f>
        <v>0</v>
      </c>
      <c r="AG919" s="2346">
        <f>'Охотск '!AG132</f>
        <v>0</v>
      </c>
      <c r="AH919" s="2347">
        <f>'Охотск '!AH132</f>
        <v>0</v>
      </c>
      <c r="AI919" s="2346"/>
      <c r="AJ919" s="2346"/>
      <c r="AK919" s="36" t="e">
        <f>'Охотск '!#REF!</f>
        <v>#REF!</v>
      </c>
      <c r="AL919" s="36" t="e">
        <f>'Охотск '!#REF!</f>
        <v>#REF!</v>
      </c>
      <c r="AM919" s="36" t="e">
        <f>'Охотск '!#REF!</f>
        <v>#REF!</v>
      </c>
      <c r="AN919" s="1847"/>
      <c r="AO919" s="1847"/>
      <c r="AP919" s="1424"/>
      <c r="AQ919" s="1424"/>
    </row>
    <row r="920" spans="1:43" ht="29.25" x14ac:dyDescent="0.25">
      <c r="A920" s="25">
        <v>1</v>
      </c>
      <c r="B920" s="2885" t="s">
        <v>446</v>
      </c>
      <c r="C920" s="36">
        <f>'Охотск '!C133</f>
        <v>1200</v>
      </c>
      <c r="D920" s="36">
        <f>'Охотск '!D133</f>
        <v>1200</v>
      </c>
      <c r="E920" s="36">
        <f>'Охотск '!E133</f>
        <v>534</v>
      </c>
      <c r="F920" s="812">
        <f>'Охотск '!F133</f>
        <v>44.5</v>
      </c>
      <c r="G920" s="828">
        <f>'Охотск '!G133</f>
        <v>0</v>
      </c>
      <c r="H920" s="828">
        <f>'Охотск '!H133</f>
        <v>0</v>
      </c>
      <c r="I920" s="33">
        <f>'Охотск '!I133</f>
        <v>0</v>
      </c>
      <c r="J920" s="33">
        <f>'Охотск '!J133</f>
        <v>0</v>
      </c>
      <c r="K920" s="33">
        <f>'Охотск '!K133</f>
        <v>0</v>
      </c>
      <c r="L920" s="33">
        <f>'Охотск '!L133</f>
        <v>0</v>
      </c>
      <c r="M920" s="33">
        <f>'Охотск '!M133</f>
        <v>0</v>
      </c>
      <c r="N920" s="33">
        <f>'Охотск '!N133</f>
        <v>0</v>
      </c>
      <c r="O920" s="2346">
        <f>'Охотск '!O133</f>
        <v>0</v>
      </c>
      <c r="P920" s="2346">
        <f>'Охотск '!P133</f>
        <v>0</v>
      </c>
      <c r="Q920" s="2346">
        <f>'Охотск '!Q133</f>
        <v>0</v>
      </c>
      <c r="R920" s="2346">
        <f>'Охотск '!R133</f>
        <v>0</v>
      </c>
      <c r="S920" s="2346">
        <f>'Охотск '!S133</f>
        <v>0</v>
      </c>
      <c r="T920" s="2346">
        <f>'Охотск '!T133</f>
        <v>0</v>
      </c>
      <c r="U920" s="2346">
        <f>'Охотск '!U133</f>
        <v>0</v>
      </c>
      <c r="V920" s="2346">
        <f>'Охотск '!V133</f>
        <v>0</v>
      </c>
      <c r="W920" s="2346">
        <f>'Охотск '!W133</f>
        <v>0</v>
      </c>
      <c r="X920" s="2346">
        <f>'Охотск '!X133</f>
        <v>0</v>
      </c>
      <c r="Y920" s="2346">
        <f>'Охотск '!Y133</f>
        <v>0</v>
      </c>
      <c r="Z920" s="2346">
        <f>'Охотск '!Z133</f>
        <v>0</v>
      </c>
      <c r="AA920" s="2346">
        <f>'Охотск '!AA133</f>
        <v>0</v>
      </c>
      <c r="AB920" s="2346">
        <f>'Охотск '!AB133</f>
        <v>0</v>
      </c>
      <c r="AC920" s="3636">
        <f>'Охотск '!AC133</f>
        <v>0</v>
      </c>
      <c r="AD920" s="2346">
        <f>'Охотск '!AD133</f>
        <v>0</v>
      </c>
      <c r="AE920" s="2346">
        <f>'Охотск '!AE133</f>
        <v>0</v>
      </c>
      <c r="AF920" s="2346">
        <f>'Охотск '!AF133</f>
        <v>0</v>
      </c>
      <c r="AG920" s="2346">
        <f>'Охотск '!AG133</f>
        <v>0</v>
      </c>
      <c r="AH920" s="2347">
        <f>'Охотск '!AH133</f>
        <v>0</v>
      </c>
      <c r="AI920" s="2346"/>
      <c r="AJ920" s="2346"/>
      <c r="AK920" s="36" t="e">
        <f>'Охотск '!#REF!</f>
        <v>#REF!</v>
      </c>
      <c r="AL920" s="36" t="e">
        <f>'Охотск '!#REF!</f>
        <v>#REF!</v>
      </c>
      <c r="AM920" s="36" t="e">
        <f>'Охотск '!#REF!</f>
        <v>#REF!</v>
      </c>
      <c r="AN920" s="1847"/>
      <c r="AO920" s="1847"/>
      <c r="AP920" s="1424"/>
      <c r="AQ920" s="1424"/>
    </row>
    <row r="921" spans="1:43" ht="29.25" x14ac:dyDescent="0.25">
      <c r="A921" s="25">
        <v>1</v>
      </c>
      <c r="B921" s="2885" t="s">
        <v>403</v>
      </c>
      <c r="C921" s="36">
        <f>'Охотск '!C134</f>
        <v>11174.659574468085</v>
      </c>
      <c r="D921" s="36">
        <f>'Охотск '!D134</f>
        <v>11174.659574468085</v>
      </c>
      <c r="E921" s="36">
        <f>'Охотск '!E134</f>
        <v>10051.539361702127</v>
      </c>
      <c r="F921" s="812">
        <f>'Охотск '!F134</f>
        <v>89.949401095563857</v>
      </c>
      <c r="G921" s="828">
        <f>'Охотск '!G134</f>
        <v>0</v>
      </c>
      <c r="H921" s="828">
        <f>'Охотск '!H134</f>
        <v>0</v>
      </c>
      <c r="I921" s="33">
        <f>'Охотск '!I134</f>
        <v>0</v>
      </c>
      <c r="J921" s="33">
        <f>'Охотск '!J134</f>
        <v>0</v>
      </c>
      <c r="K921" s="33">
        <f>'Охотск '!K134</f>
        <v>0</v>
      </c>
      <c r="L921" s="33">
        <f>'Охотск '!L134</f>
        <v>0</v>
      </c>
      <c r="M921" s="33">
        <f>'Охотск '!M134</f>
        <v>0</v>
      </c>
      <c r="N921" s="33">
        <f>'Охотск '!N134</f>
        <v>0</v>
      </c>
      <c r="O921" s="2346">
        <f>'Охотск '!O134</f>
        <v>0</v>
      </c>
      <c r="P921" s="2346">
        <f>'Охотск '!P134</f>
        <v>0</v>
      </c>
      <c r="Q921" s="2346">
        <f>'Охотск '!Q134</f>
        <v>0</v>
      </c>
      <c r="R921" s="2346">
        <f>'Охотск '!R134</f>
        <v>0</v>
      </c>
      <c r="S921" s="2346">
        <f>'Охотск '!S134</f>
        <v>0</v>
      </c>
      <c r="T921" s="2346">
        <f>'Охотск '!T134</f>
        <v>0</v>
      </c>
      <c r="U921" s="2346">
        <f>'Охотск '!U134</f>
        <v>0</v>
      </c>
      <c r="V921" s="2346">
        <f>'Охотск '!V134</f>
        <v>0</v>
      </c>
      <c r="W921" s="2346">
        <f>'Охотск '!W134</f>
        <v>0</v>
      </c>
      <c r="X921" s="2346">
        <f>'Охотск '!X134</f>
        <v>0</v>
      </c>
      <c r="Y921" s="2346">
        <f>'Охотск '!Y134</f>
        <v>0</v>
      </c>
      <c r="Z921" s="2346">
        <f>'Охотск '!Z134</f>
        <v>0</v>
      </c>
      <c r="AA921" s="2346">
        <f>'Охотск '!AA134</f>
        <v>0</v>
      </c>
      <c r="AB921" s="2346">
        <f>'Охотск '!AB134</f>
        <v>0</v>
      </c>
      <c r="AC921" s="3636">
        <f>'Охотск '!AC134</f>
        <v>0</v>
      </c>
      <c r="AD921" s="2346">
        <f>'Охотск '!AD134</f>
        <v>0</v>
      </c>
      <c r="AE921" s="2346">
        <f>'Охотск '!AE134</f>
        <v>0</v>
      </c>
      <c r="AF921" s="2346">
        <f>'Охотск '!AF134</f>
        <v>0</v>
      </c>
      <c r="AG921" s="2346">
        <f>'Охотск '!AG134</f>
        <v>0</v>
      </c>
      <c r="AH921" s="2347">
        <f>'Охотск '!AH134</f>
        <v>0</v>
      </c>
      <c r="AI921" s="2346"/>
      <c r="AJ921" s="2346"/>
      <c r="AK921" s="36" t="e">
        <f>'Охотск '!#REF!</f>
        <v>#REF!</v>
      </c>
      <c r="AL921" s="36" t="e">
        <f>'Охотск '!#REF!</f>
        <v>#REF!</v>
      </c>
      <c r="AM921" s="36" t="e">
        <f>'Охотск '!#REF!</f>
        <v>#REF!</v>
      </c>
      <c r="AN921" s="1847"/>
      <c r="AO921" s="1847"/>
      <c r="AP921" s="1424"/>
      <c r="AQ921" s="1424"/>
    </row>
    <row r="922" spans="1:43" ht="29.25" x14ac:dyDescent="0.25">
      <c r="A922" s="25">
        <v>1</v>
      </c>
      <c r="B922" s="2885" t="s">
        <v>404</v>
      </c>
      <c r="C922" s="36">
        <f>'Охотск '!C135</f>
        <v>4110</v>
      </c>
      <c r="D922" s="36">
        <f>'Охотск '!D135</f>
        <v>4110</v>
      </c>
      <c r="E922" s="36">
        <f>'Охотск '!E135</f>
        <v>4077</v>
      </c>
      <c r="F922" s="812">
        <f>'Охотск '!F135</f>
        <v>99.197080291970806</v>
      </c>
      <c r="G922" s="828">
        <f>'Охотск '!G135</f>
        <v>0</v>
      </c>
      <c r="H922" s="828">
        <f>'Охотск '!H135</f>
        <v>0</v>
      </c>
      <c r="I922" s="33">
        <f>'Охотск '!I135</f>
        <v>0</v>
      </c>
      <c r="J922" s="33">
        <f>'Охотск '!J135</f>
        <v>0</v>
      </c>
      <c r="K922" s="33">
        <f>'Охотск '!K135</f>
        <v>0</v>
      </c>
      <c r="L922" s="33">
        <f>'Охотск '!L135</f>
        <v>0</v>
      </c>
      <c r="M922" s="33">
        <f>'Охотск '!M135</f>
        <v>0</v>
      </c>
      <c r="N922" s="33">
        <f>'Охотск '!N135</f>
        <v>0</v>
      </c>
      <c r="O922" s="2346">
        <f>'Охотск '!O135</f>
        <v>6665.0637000000006</v>
      </c>
      <c r="P922" s="2346">
        <f>'Охотск '!P135</f>
        <v>6665.0637000000006</v>
      </c>
      <c r="Q922" s="2346">
        <f>'Охотск '!Q135</f>
        <v>6665.0637000000006</v>
      </c>
      <c r="R922" s="2346">
        <f>'Охотск '!R135</f>
        <v>6665.0637000000006</v>
      </c>
      <c r="S922" s="2346">
        <f>'Охотск '!S135</f>
        <v>6665.0637000000006</v>
      </c>
      <c r="T922" s="2346">
        <f>'Охотск '!T135</f>
        <v>6665.0637000000006</v>
      </c>
      <c r="U922" s="2346">
        <f>'Охотск '!U135</f>
        <v>6665.0637000000006</v>
      </c>
      <c r="V922" s="2346">
        <f>'Охотск '!V135</f>
        <v>6665.0637000000006</v>
      </c>
      <c r="W922" s="2346">
        <f>'Охотск '!W135</f>
        <v>6665.0637000000006</v>
      </c>
      <c r="X922" s="2346">
        <f>'Охотск '!X135</f>
        <v>6665.0637000000006</v>
      </c>
      <c r="Y922" s="2346">
        <f>'Охотск '!Y135</f>
        <v>6665.0637000000006</v>
      </c>
      <c r="Z922" s="2346">
        <f>'Охотск '!Z135</f>
        <v>6665.0637000000006</v>
      </c>
      <c r="AA922" s="2346">
        <f>'Охотск '!AA135</f>
        <v>6665.0637000000006</v>
      </c>
      <c r="AB922" s="2346">
        <f>'Охотск '!AB135</f>
        <v>6601.7739499999989</v>
      </c>
      <c r="AC922" s="3636">
        <f>'Охотск '!AC135</f>
        <v>0</v>
      </c>
      <c r="AD922" s="2346">
        <f>'Охотск '!AD135</f>
        <v>0</v>
      </c>
      <c r="AE922" s="2346">
        <f>'Охотск '!AE135</f>
        <v>-63.289750000001732</v>
      </c>
      <c r="AF922" s="2346">
        <f>'Охотск '!AF135</f>
        <v>0</v>
      </c>
      <c r="AG922" s="2346">
        <f>'Охотск '!AG135</f>
        <v>-28.943110000000001</v>
      </c>
      <c r="AH922" s="2347">
        <f>'Охотск '!AH135</f>
        <v>6572.8308399999987</v>
      </c>
      <c r="AI922" s="2346">
        <f t="shared" ref="AI922:AI923" si="216">AB922/AA922*100</f>
        <v>99.050425429542372</v>
      </c>
      <c r="AJ922" s="2346">
        <f t="shared" ref="AJ922:AJ923" si="217">AH922/AA922*100</f>
        <v>98.616174366045414</v>
      </c>
      <c r="AK922" s="36" t="e">
        <f>'Охотск '!#REF!</f>
        <v>#REF!</v>
      </c>
      <c r="AL922" s="36" t="e">
        <f>'Охотск '!#REF!</f>
        <v>#REF!</v>
      </c>
      <c r="AM922" s="36" t="e">
        <f>'Охотск '!#REF!</f>
        <v>#REF!</v>
      </c>
      <c r="AN922" s="1847"/>
      <c r="AO922" s="1847"/>
      <c r="AP922" s="1424"/>
      <c r="AQ922" s="1424"/>
    </row>
    <row r="923" spans="1:43" x14ac:dyDescent="0.25">
      <c r="A923" s="25">
        <v>1</v>
      </c>
      <c r="B923" s="2886" t="s">
        <v>141</v>
      </c>
      <c r="C923" s="36">
        <f>'Охотск '!C136</f>
        <v>54970.204761904766</v>
      </c>
      <c r="D923" s="36">
        <f>'Охотск '!D136</f>
        <v>54970.204761904766</v>
      </c>
      <c r="E923" s="36">
        <f>'Охотск '!E136</f>
        <v>47503.640119047617</v>
      </c>
      <c r="F923" s="812">
        <f>'Охотск '!F136</f>
        <v>86.41706961944665</v>
      </c>
      <c r="G923" s="828">
        <f>'Охотск '!G136</f>
        <v>0</v>
      </c>
      <c r="H923" s="828">
        <f>'Охотск '!H136</f>
        <v>0</v>
      </c>
      <c r="I923" s="33">
        <f>'Охотск '!I136</f>
        <v>0</v>
      </c>
      <c r="J923" s="33">
        <f>'Охотск '!J136</f>
        <v>0</v>
      </c>
      <c r="K923" s="33">
        <f>'Охотск '!K136</f>
        <v>0</v>
      </c>
      <c r="L923" s="33">
        <f>'Охотск '!L136</f>
        <v>0</v>
      </c>
      <c r="M923" s="33">
        <f>'Охотск '!M136</f>
        <v>0</v>
      </c>
      <c r="N923" s="33">
        <f>'Охотск '!N136</f>
        <v>0</v>
      </c>
      <c r="O923" s="2346">
        <f>'Охотск '!O136</f>
        <v>174129.13665999999</v>
      </c>
      <c r="P923" s="2346">
        <f>'Охотск '!P136</f>
        <v>174129.13665999999</v>
      </c>
      <c r="Q923" s="2346">
        <f>'Охотск '!Q136</f>
        <v>174129.13665999999</v>
      </c>
      <c r="R923" s="2346">
        <f>'Охотск '!R136</f>
        <v>173985.92978500001</v>
      </c>
      <c r="S923" s="2346">
        <f>'Охотск '!S136</f>
        <v>173985.92978500001</v>
      </c>
      <c r="T923" s="2346">
        <f>'Охотск '!T136</f>
        <v>173985.92978500001</v>
      </c>
      <c r="U923" s="2346">
        <f>'Охотск '!U136</f>
        <v>173985.92978500001</v>
      </c>
      <c r="V923" s="2346">
        <f>'Охотск '!V136</f>
        <v>173838.12878500001</v>
      </c>
      <c r="W923" s="2346">
        <f>'Охотск '!W136</f>
        <v>173857.32798499998</v>
      </c>
      <c r="X923" s="2346">
        <f>'Охотск '!X136</f>
        <v>173858.02469999998</v>
      </c>
      <c r="Y923" s="2346">
        <f>'Охотск '!Y136</f>
        <v>173859.42912000002</v>
      </c>
      <c r="Z923" s="2346">
        <f>'Охотск '!Z136</f>
        <v>173859.42912000002</v>
      </c>
      <c r="AA923" s="2346">
        <f>'Охотск '!AA136</f>
        <v>173859.42912000002</v>
      </c>
      <c r="AB923" s="2346">
        <f>'Охотск '!AB136</f>
        <v>170131.52526000002</v>
      </c>
      <c r="AC923" s="3636">
        <f>'Охотск '!AC136</f>
        <v>0</v>
      </c>
      <c r="AD923" s="2346">
        <f>'Охотск '!AD136</f>
        <v>0</v>
      </c>
      <c r="AE923" s="2346">
        <f>'Охотск '!AE136</f>
        <v>-3727.9038599999899</v>
      </c>
      <c r="AF923" s="2346">
        <f>'Охотск '!AF136</f>
        <v>0</v>
      </c>
      <c r="AG923" s="2346">
        <f>'Охотск '!AG136</f>
        <v>-448.9732800000001</v>
      </c>
      <c r="AH923" s="2347">
        <f>'Охотск '!AH136</f>
        <v>169682.55198000005</v>
      </c>
      <c r="AI923" s="2346">
        <f t="shared" si="216"/>
        <v>97.855794259265082</v>
      </c>
      <c r="AJ923" s="2346">
        <f t="shared" si="217"/>
        <v>97.59755501260905</v>
      </c>
      <c r="AK923" s="36" t="e">
        <f>'Охотск '!#REF!</f>
        <v>#REF!</v>
      </c>
      <c r="AL923" s="36" t="e">
        <f>'Охотск '!#REF!</f>
        <v>#REF!</v>
      </c>
      <c r="AM923" s="36" t="e">
        <f>'Охотск '!#REF!</f>
        <v>#REF!</v>
      </c>
      <c r="AN923" s="1847"/>
      <c r="AO923" s="1847"/>
      <c r="AP923" s="1424"/>
      <c r="AQ923" s="1424"/>
    </row>
    <row r="924" spans="1:43" x14ac:dyDescent="0.25">
      <c r="A924" s="25">
        <v>1</v>
      </c>
      <c r="B924" s="3192" t="s">
        <v>69</v>
      </c>
      <c r="C924" s="36">
        <f>'Охотск '!C137</f>
        <v>315</v>
      </c>
      <c r="D924" s="36">
        <f>'Охотск '!D137</f>
        <v>315</v>
      </c>
      <c r="E924" s="36">
        <f>'Охотск '!E137</f>
        <v>215</v>
      </c>
      <c r="F924" s="812">
        <f>'Охотск '!F137</f>
        <v>68.253968253968253</v>
      </c>
      <c r="G924" s="828">
        <f>'Охотск '!G137</f>
        <v>10</v>
      </c>
      <c r="H924" s="828">
        <f>'Охотск '!H137</f>
        <v>9.1395348837209305</v>
      </c>
      <c r="I924" s="33">
        <f>'Охотск '!I137</f>
        <v>3150</v>
      </c>
      <c r="J924" s="33">
        <f>'Охотск '!J137</f>
        <v>3150</v>
      </c>
      <c r="K924" s="33">
        <f>'Охотск '!K137</f>
        <v>1965</v>
      </c>
      <c r="L924" s="33">
        <f>'Охотск '!L137</f>
        <v>62.38095238095238</v>
      </c>
      <c r="M924" s="33">
        <f>'Охотск '!M137</f>
        <v>10</v>
      </c>
      <c r="N924" s="33">
        <f>'Охотск '!N137</f>
        <v>196.5</v>
      </c>
      <c r="O924" s="2346">
        <f>'Охотск '!O137</f>
        <v>0</v>
      </c>
      <c r="P924" s="2346">
        <f>'Охотск '!P137</f>
        <v>0</v>
      </c>
      <c r="Q924" s="2346">
        <f>'Охотск '!Q137</f>
        <v>0</v>
      </c>
      <c r="R924" s="2346">
        <f>'Охотск '!R137</f>
        <v>0</v>
      </c>
      <c r="S924" s="2346">
        <f>'Охотск '!S137</f>
        <v>0</v>
      </c>
      <c r="T924" s="2346">
        <f>'Охотск '!T137</f>
        <v>0</v>
      </c>
      <c r="U924" s="2346">
        <f>'Охотск '!U137</f>
        <v>0</v>
      </c>
      <c r="V924" s="2346">
        <f>'Охотск '!V137</f>
        <v>0</v>
      </c>
      <c r="W924" s="2346">
        <f>'Охотск '!W137</f>
        <v>0</v>
      </c>
      <c r="X924" s="2346">
        <f>'Охотск '!X137</f>
        <v>0</v>
      </c>
      <c r="Y924" s="2346">
        <f>'Охотск '!Y137</f>
        <v>0</v>
      </c>
      <c r="Z924" s="2346">
        <f>'Охотск '!Z137</f>
        <v>0</v>
      </c>
      <c r="AA924" s="2346">
        <f>'Охотск '!AA137</f>
        <v>0</v>
      </c>
      <c r="AB924" s="2346">
        <f>'Охотск '!AB137</f>
        <v>0</v>
      </c>
      <c r="AC924" s="3636">
        <f>'Охотск '!AC137</f>
        <v>0</v>
      </c>
      <c r="AD924" s="2346">
        <f>'Охотск '!AD137</f>
        <v>0</v>
      </c>
      <c r="AE924" s="2346">
        <f>'Охотск '!AE137</f>
        <v>0</v>
      </c>
      <c r="AF924" s="2346">
        <f>'Охотск '!AF137</f>
        <v>0</v>
      </c>
      <c r="AG924" s="2346">
        <f>'Охотск '!AG137</f>
        <v>0</v>
      </c>
      <c r="AH924" s="2347">
        <f>'Охотск '!AH137</f>
        <v>0</v>
      </c>
      <c r="AI924" s="2346"/>
      <c r="AJ924" s="2346"/>
      <c r="AK924" s="36" t="e">
        <f>'Охотск '!#REF!</f>
        <v>#REF!</v>
      </c>
      <c r="AL924" s="36" t="e">
        <f>'Охотск '!#REF!</f>
        <v>#REF!</v>
      </c>
      <c r="AM924" s="36" t="e">
        <f>'Охотск '!#REF!</f>
        <v>#REF!</v>
      </c>
      <c r="AN924" s="1847"/>
      <c r="AO924" s="1847"/>
      <c r="AP924" s="1424"/>
      <c r="AQ924" s="1424"/>
    </row>
    <row r="925" spans="1:43" x14ac:dyDescent="0.25">
      <c r="A925" s="25">
        <v>1</v>
      </c>
      <c r="B925" s="3194" t="s">
        <v>16</v>
      </c>
      <c r="C925" s="36">
        <f>'Охотск '!C138</f>
        <v>200</v>
      </c>
      <c r="D925" s="36">
        <f>'Охотск '!D138</f>
        <v>200</v>
      </c>
      <c r="E925" s="36">
        <f>'Охотск '!E138</f>
        <v>127</v>
      </c>
      <c r="F925" s="812">
        <f>'Охотск '!F138</f>
        <v>63.5</v>
      </c>
      <c r="G925" s="828">
        <f>'Охотск '!G138</f>
        <v>8</v>
      </c>
      <c r="H925" s="828">
        <f>'Охотск '!H138</f>
        <v>8.559055118110237</v>
      </c>
      <c r="I925" s="33">
        <f>'Охотск '!I138</f>
        <v>1600</v>
      </c>
      <c r="J925" s="33">
        <f>'Охотск '!J138</f>
        <v>1600</v>
      </c>
      <c r="K925" s="33">
        <f>'Охотск '!K138</f>
        <v>1087</v>
      </c>
      <c r="L925" s="33">
        <f>'Охотск '!L138</f>
        <v>67.9375</v>
      </c>
      <c r="M925" s="33">
        <f>'Охотск '!M138</f>
        <v>6.666666666666667</v>
      </c>
      <c r="N925" s="33">
        <f>'Охотск '!N138</f>
        <v>163.04999999999998</v>
      </c>
      <c r="O925" s="2346">
        <f>'Охотск '!O138</f>
        <v>0</v>
      </c>
      <c r="P925" s="2346">
        <f>'Охотск '!P138</f>
        <v>0</v>
      </c>
      <c r="Q925" s="2346">
        <f>'Охотск '!Q138</f>
        <v>0</v>
      </c>
      <c r="R925" s="2346">
        <f>'Охотск '!R138</f>
        <v>0</v>
      </c>
      <c r="S925" s="2346">
        <f>'Охотск '!S138</f>
        <v>0</v>
      </c>
      <c r="T925" s="2346">
        <f>'Охотск '!T138</f>
        <v>0</v>
      </c>
      <c r="U925" s="2346">
        <f>'Охотск '!U138</f>
        <v>0</v>
      </c>
      <c r="V925" s="2346">
        <f>'Охотск '!V138</f>
        <v>0</v>
      </c>
      <c r="W925" s="2346">
        <f>'Охотск '!W138</f>
        <v>0</v>
      </c>
      <c r="X925" s="2346">
        <f>'Охотск '!X138</f>
        <v>0</v>
      </c>
      <c r="Y925" s="2346">
        <f>'Охотск '!Y138</f>
        <v>0</v>
      </c>
      <c r="Z925" s="2346">
        <f>'Охотск '!Z138</f>
        <v>0</v>
      </c>
      <c r="AA925" s="2346">
        <f>'Охотск '!AA138</f>
        <v>0</v>
      </c>
      <c r="AB925" s="2346">
        <f>'Охотск '!AB138</f>
        <v>0</v>
      </c>
      <c r="AC925" s="3636">
        <f>'Охотск '!AC138</f>
        <v>0</v>
      </c>
      <c r="AD925" s="2346">
        <f>'Охотск '!AD138</f>
        <v>0</v>
      </c>
      <c r="AE925" s="2346">
        <f>'Охотск '!AE138</f>
        <v>0</v>
      </c>
      <c r="AF925" s="2346">
        <f>'Охотск '!AF138</f>
        <v>0</v>
      </c>
      <c r="AG925" s="2346">
        <f>'Охотск '!AG138</f>
        <v>0</v>
      </c>
      <c r="AH925" s="2347">
        <f>'Охотск '!AH138</f>
        <v>0</v>
      </c>
      <c r="AI925" s="2346"/>
      <c r="AJ925" s="2346"/>
      <c r="AK925" s="36" t="e">
        <f>'Охотск '!#REF!</f>
        <v>#REF!</v>
      </c>
      <c r="AL925" s="36" t="e">
        <f>'Охотск '!#REF!</f>
        <v>#REF!</v>
      </c>
      <c r="AM925" s="36" t="e">
        <f>'Охотск '!#REF!</f>
        <v>#REF!</v>
      </c>
      <c r="AN925" s="1847"/>
      <c r="AO925" s="1847"/>
      <c r="AP925" s="1424"/>
      <c r="AQ925" s="1424"/>
    </row>
    <row r="926" spans="1:43" ht="29.25" x14ac:dyDescent="0.25">
      <c r="A926" s="25">
        <v>1</v>
      </c>
      <c r="B926" s="3195" t="s">
        <v>146</v>
      </c>
      <c r="C926" s="36">
        <f>'Охотск '!C139</f>
        <v>515</v>
      </c>
      <c r="D926" s="36">
        <f>'Охотск '!D139</f>
        <v>515</v>
      </c>
      <c r="E926" s="36">
        <f>'Охотск '!E139</f>
        <v>342</v>
      </c>
      <c r="F926" s="812">
        <f>'Охотск '!F139</f>
        <v>66.407766990291265</v>
      </c>
      <c r="G926" s="828">
        <f>'Охотск '!G139</f>
        <v>9.2233009708737868</v>
      </c>
      <c r="H926" s="828">
        <f>'Охотск '!H139</f>
        <v>8.9239766081871341</v>
      </c>
      <c r="I926" s="33">
        <f>'Охотск '!I139</f>
        <v>4750</v>
      </c>
      <c r="J926" s="33">
        <f>'Охотск '!J139</f>
        <v>4750</v>
      </c>
      <c r="K926" s="33">
        <f>'Охотск '!K139</f>
        <v>3052</v>
      </c>
      <c r="L926" s="33">
        <f>'Охотск '!L139</f>
        <v>64.252631578947373</v>
      </c>
      <c r="M926" s="33">
        <f>'Охотск '!M139</f>
        <v>16.666666666666668</v>
      </c>
      <c r="N926" s="33">
        <f>'Охотск '!N139</f>
        <v>183.11999999999998</v>
      </c>
      <c r="O926" s="2346">
        <f>'Охотск '!O139</f>
        <v>18479.162903200002</v>
      </c>
      <c r="P926" s="2346">
        <f>'Охотск '!P139</f>
        <v>18479.162903200002</v>
      </c>
      <c r="Q926" s="2346">
        <f>'Охотск '!Q139</f>
        <v>18479.162903200002</v>
      </c>
      <c r="R926" s="2346">
        <f>'Охотск '!R139</f>
        <v>18479.162903200002</v>
      </c>
      <c r="S926" s="2346">
        <f>'Охотск '!S139</f>
        <v>18479.162903200002</v>
      </c>
      <c r="T926" s="2346">
        <f>'Охотск '!T139</f>
        <v>18479.162903200002</v>
      </c>
      <c r="U926" s="2346">
        <f>'Охотск '!U139</f>
        <v>18479.162903200002</v>
      </c>
      <c r="V926" s="2346">
        <f>'Охотск '!V139</f>
        <v>18479.162903200002</v>
      </c>
      <c r="W926" s="2346">
        <f>'Охотск '!W139</f>
        <v>18479.162903200002</v>
      </c>
      <c r="X926" s="2346">
        <f>'Охотск '!X139</f>
        <v>18479.162903200002</v>
      </c>
      <c r="Y926" s="2346">
        <f>'Охотск '!Y139</f>
        <v>18479.162903200002</v>
      </c>
      <c r="Z926" s="2346">
        <f>'Охотск '!Z139</f>
        <v>18479.162903200002</v>
      </c>
      <c r="AA926" s="2346">
        <f>'Охотск '!AA139</f>
        <v>18479.162903200002</v>
      </c>
      <c r="AB926" s="2346">
        <f>'Охотск '!AB139</f>
        <v>10651.258230000001</v>
      </c>
      <c r="AC926" s="3636">
        <f>'Охотск '!AC139</f>
        <v>0</v>
      </c>
      <c r="AD926" s="2346">
        <f>'Охотск '!AD139</f>
        <v>0</v>
      </c>
      <c r="AE926" s="2346">
        <f>'Охотск '!AE139</f>
        <v>-7827.9046732000006</v>
      </c>
      <c r="AF926" s="2346">
        <f>'Охотск '!AF139</f>
        <v>0</v>
      </c>
      <c r="AG926" s="2346">
        <f>'Охотск '!AG139</f>
        <v>-77.79831999999999</v>
      </c>
      <c r="AH926" s="2347">
        <f>'Охотск '!AH139</f>
        <v>10573.459910000001</v>
      </c>
      <c r="AI926" s="2346">
        <f>AB926/AA926*100</f>
        <v>57.639289646369981</v>
      </c>
      <c r="AJ926" s="2346">
        <f>AH926/AA926*100</f>
        <v>57.218283995802736</v>
      </c>
      <c r="AK926" s="36" t="e">
        <f>'Охотск '!#REF!</f>
        <v>#REF!</v>
      </c>
      <c r="AL926" s="36" t="e">
        <f>'Охотск '!#REF!</f>
        <v>#REF!</v>
      </c>
      <c r="AM926" s="36" t="e">
        <f>'Охотск '!#REF!</f>
        <v>#REF!</v>
      </c>
      <c r="AN926" s="1847"/>
      <c r="AO926" s="1847"/>
      <c r="AP926" s="1424"/>
      <c r="AQ926" s="1424"/>
    </row>
    <row r="927" spans="1:43" x14ac:dyDescent="0.25">
      <c r="A927" s="25">
        <v>1</v>
      </c>
      <c r="B927" s="3195" t="s">
        <v>265</v>
      </c>
      <c r="C927" s="36">
        <f>'Охотск '!C140</f>
        <v>2150</v>
      </c>
      <c r="D927" s="36">
        <f>'Охотск '!D140</f>
        <v>2150</v>
      </c>
      <c r="E927" s="36">
        <f>'Охотск '!E140</f>
        <v>2146</v>
      </c>
      <c r="F927" s="812">
        <f>'Охотск '!F140</f>
        <v>99.813953488372093</v>
      </c>
      <c r="G927" s="828">
        <f>'Охотск '!G140</f>
        <v>0</v>
      </c>
      <c r="H927" s="828">
        <f>'Охотск '!H140</f>
        <v>0</v>
      </c>
      <c r="I927" s="33">
        <f>'Охотск '!I140</f>
        <v>0</v>
      </c>
      <c r="J927" s="33">
        <f>'Охотск '!J140</f>
        <v>0</v>
      </c>
      <c r="K927" s="33">
        <f>'Охотск '!K140</f>
        <v>0</v>
      </c>
      <c r="L927" s="33">
        <f>'Охотск '!L140</f>
        <v>0</v>
      </c>
      <c r="M927" s="33">
        <f>'Охотск '!M140</f>
        <v>0</v>
      </c>
      <c r="N927" s="33">
        <f>'Охотск '!N140</f>
        <v>0</v>
      </c>
      <c r="O927" s="2346">
        <f>'Охотск '!O140</f>
        <v>0</v>
      </c>
      <c r="P927" s="2346">
        <f>'Охотск '!P140</f>
        <v>0</v>
      </c>
      <c r="Q927" s="2346">
        <f>'Охотск '!Q140</f>
        <v>0</v>
      </c>
      <c r="R927" s="2346">
        <f>'Охотск '!R140</f>
        <v>0</v>
      </c>
      <c r="S927" s="2346">
        <f>'Охотск '!S140</f>
        <v>0</v>
      </c>
      <c r="T927" s="2346">
        <f>'Охотск '!T140</f>
        <v>0</v>
      </c>
      <c r="U927" s="2346">
        <f>'Охотск '!U140</f>
        <v>0</v>
      </c>
      <c r="V927" s="2346">
        <f>'Охотск '!V140</f>
        <v>0</v>
      </c>
      <c r="W927" s="2346">
        <f>'Охотск '!W140</f>
        <v>0</v>
      </c>
      <c r="X927" s="2346">
        <f>'Охотск '!X140</f>
        <v>0</v>
      </c>
      <c r="Y927" s="2346">
        <f>'Охотск '!Y140</f>
        <v>0</v>
      </c>
      <c r="Z927" s="2346">
        <f>'Охотск '!Z140</f>
        <v>0</v>
      </c>
      <c r="AA927" s="2346">
        <f>'Охотск '!AA140</f>
        <v>0</v>
      </c>
      <c r="AB927" s="2346">
        <f>'Охотск '!AB140</f>
        <v>0</v>
      </c>
      <c r="AC927" s="3636">
        <f>'Охотск '!AC140</f>
        <v>0</v>
      </c>
      <c r="AD927" s="2346">
        <f>'Охотск '!AD140</f>
        <v>0</v>
      </c>
      <c r="AE927" s="2346">
        <f>'Охотск '!AE140</f>
        <v>0</v>
      </c>
      <c r="AF927" s="2346">
        <f>'Охотск '!AF140</f>
        <v>0</v>
      </c>
      <c r="AG927" s="2346">
        <f>'Охотск '!AG140</f>
        <v>0</v>
      </c>
      <c r="AH927" s="2347">
        <f>'Охотск '!AH140</f>
        <v>0</v>
      </c>
      <c r="AI927" s="2346"/>
      <c r="AJ927" s="2346"/>
      <c r="AK927" s="36" t="e">
        <f>'Охотск '!#REF!</f>
        <v>#REF!</v>
      </c>
      <c r="AL927" s="36" t="e">
        <f>'Охотск '!#REF!</f>
        <v>#REF!</v>
      </c>
      <c r="AM927" s="36" t="e">
        <f>'Охотск '!#REF!</f>
        <v>#REF!</v>
      </c>
      <c r="AN927" s="1847"/>
      <c r="AO927" s="1847"/>
      <c r="AP927" s="1424"/>
      <c r="AQ927" s="1424"/>
    </row>
    <row r="928" spans="1:43" x14ac:dyDescent="0.25">
      <c r="A928" s="25">
        <v>1</v>
      </c>
      <c r="B928" s="3208" t="s">
        <v>266</v>
      </c>
      <c r="C928" s="36">
        <f>'Охотск '!C141</f>
        <v>2150</v>
      </c>
      <c r="D928" s="36">
        <f>'Охотск '!D141</f>
        <v>2150</v>
      </c>
      <c r="E928" s="36">
        <f>'Охотск '!E141</f>
        <v>2146</v>
      </c>
      <c r="F928" s="812">
        <f>'Охотск '!F141</f>
        <v>99.813953488372093</v>
      </c>
      <c r="G928" s="828">
        <f>'Охотск '!G141</f>
        <v>0</v>
      </c>
      <c r="H928" s="828">
        <f>'Охотск '!H141</f>
        <v>0</v>
      </c>
      <c r="I928" s="33">
        <f>'Охотск '!I141</f>
        <v>0</v>
      </c>
      <c r="J928" s="33">
        <f>'Охотск '!J141</f>
        <v>0</v>
      </c>
      <c r="K928" s="33">
        <f>'Охотск '!K141</f>
        <v>0</v>
      </c>
      <c r="L928" s="33">
        <f>'Охотск '!L141</f>
        <v>0</v>
      </c>
      <c r="M928" s="33">
        <f>'Охотск '!M141</f>
        <v>0</v>
      </c>
      <c r="N928" s="33">
        <f>'Охотск '!N141</f>
        <v>0</v>
      </c>
      <c r="O928" s="2346">
        <f>'Охотск '!O141</f>
        <v>0</v>
      </c>
      <c r="P928" s="2346">
        <f>'Охотск '!P141</f>
        <v>0</v>
      </c>
      <c r="Q928" s="2346">
        <f>'Охотск '!Q141</f>
        <v>0</v>
      </c>
      <c r="R928" s="2346">
        <f>'Охотск '!R141</f>
        <v>0</v>
      </c>
      <c r="S928" s="2346">
        <f>'Охотск '!S141</f>
        <v>0</v>
      </c>
      <c r="T928" s="2346">
        <f>'Охотск '!T141</f>
        <v>0</v>
      </c>
      <c r="U928" s="2346">
        <f>'Охотск '!U141</f>
        <v>0</v>
      </c>
      <c r="V928" s="2346">
        <f>'Охотск '!V141</f>
        <v>0</v>
      </c>
      <c r="W928" s="2346">
        <f>'Охотск '!W141</f>
        <v>0</v>
      </c>
      <c r="X928" s="2346">
        <f>'Охотск '!X141</f>
        <v>0</v>
      </c>
      <c r="Y928" s="2346">
        <f>'Охотск '!Y141</f>
        <v>0</v>
      </c>
      <c r="Z928" s="2346">
        <f>'Охотск '!Z141</f>
        <v>0</v>
      </c>
      <c r="AA928" s="2346">
        <f>'Охотск '!AA141</f>
        <v>0</v>
      </c>
      <c r="AB928" s="2346">
        <f>'Охотск '!AB141</f>
        <v>0</v>
      </c>
      <c r="AC928" s="3636">
        <f>'Охотск '!AC141</f>
        <v>0</v>
      </c>
      <c r="AD928" s="2346">
        <f>'Охотск '!AD141</f>
        <v>0</v>
      </c>
      <c r="AE928" s="2346">
        <f>'Охотск '!AE141</f>
        <v>0</v>
      </c>
      <c r="AF928" s="2346">
        <f>'Охотск '!AF141</f>
        <v>0</v>
      </c>
      <c r="AG928" s="2346">
        <f>'Охотск '!AG141</f>
        <v>0</v>
      </c>
      <c r="AH928" s="2347">
        <f>'Охотск '!AH141</f>
        <v>0</v>
      </c>
      <c r="AI928" s="2346"/>
      <c r="AJ928" s="2346"/>
      <c r="AK928" s="36" t="e">
        <f>'Охотск '!#REF!</f>
        <v>#REF!</v>
      </c>
      <c r="AL928" s="36" t="e">
        <f>'Охотск '!#REF!</f>
        <v>#REF!</v>
      </c>
      <c r="AM928" s="36" t="e">
        <f>'Охотск '!#REF!</f>
        <v>#REF!</v>
      </c>
      <c r="AN928" s="1847"/>
      <c r="AO928" s="1847"/>
      <c r="AP928" s="1424"/>
      <c r="AQ928" s="1424"/>
    </row>
    <row r="929" spans="1:209" x14ac:dyDescent="0.25">
      <c r="A929" s="25">
        <v>1</v>
      </c>
      <c r="B929" s="3204" t="s">
        <v>267</v>
      </c>
      <c r="C929" s="36">
        <f>'Охотск '!C142</f>
        <v>1</v>
      </c>
      <c r="D929" s="36">
        <f>'Охотск '!D142</f>
        <v>1</v>
      </c>
      <c r="E929" s="36">
        <f>'Охотск '!E142</f>
        <v>0</v>
      </c>
      <c r="F929" s="812">
        <f>'Охотск '!F142</f>
        <v>0</v>
      </c>
      <c r="G929" s="828">
        <f>'Охотск '!G142</f>
        <v>0</v>
      </c>
      <c r="H929" s="828">
        <f>'Охотск '!H142</f>
        <v>0</v>
      </c>
      <c r="I929" s="33">
        <f>'Охотск '!I142</f>
        <v>0</v>
      </c>
      <c r="J929" s="33">
        <f>'Охотск '!J142</f>
        <v>0</v>
      </c>
      <c r="K929" s="33">
        <f>'Охотск '!K142</f>
        <v>0</v>
      </c>
      <c r="L929" s="33">
        <f>'Охотск '!L142</f>
        <v>0</v>
      </c>
      <c r="M929" s="33">
        <f>'Охотск '!M142</f>
        <v>0</v>
      </c>
      <c r="N929" s="33">
        <f>'Охотск '!N142</f>
        <v>0</v>
      </c>
      <c r="O929" s="2346">
        <f>'Охотск '!O142</f>
        <v>0</v>
      </c>
      <c r="P929" s="2346">
        <f>'Охотск '!P142</f>
        <v>0</v>
      </c>
      <c r="Q929" s="2346">
        <f>'Охотск '!Q142</f>
        <v>0</v>
      </c>
      <c r="R929" s="2346">
        <f>'Охотск '!R142</f>
        <v>0</v>
      </c>
      <c r="S929" s="2346">
        <f>'Охотск '!S142</f>
        <v>0</v>
      </c>
      <c r="T929" s="2346">
        <f>'Охотск '!T142</f>
        <v>0</v>
      </c>
      <c r="U929" s="2346">
        <f>'Охотск '!U142</f>
        <v>0</v>
      </c>
      <c r="V929" s="2346">
        <f>'Охотск '!V142</f>
        <v>0</v>
      </c>
      <c r="W929" s="2346">
        <f>'Охотск '!W142</f>
        <v>0</v>
      </c>
      <c r="X929" s="2346">
        <f>'Охотск '!X142</f>
        <v>0</v>
      </c>
      <c r="Y929" s="2346">
        <f>'Охотск '!Y142</f>
        <v>0</v>
      </c>
      <c r="Z929" s="2346">
        <f>'Охотск '!Z142</f>
        <v>0</v>
      </c>
      <c r="AA929" s="2346">
        <f>'Охотск '!AA142</f>
        <v>0</v>
      </c>
      <c r="AB929" s="2346">
        <f>'Охотск '!AB142</f>
        <v>0</v>
      </c>
      <c r="AC929" s="3636">
        <f>'Охотск '!AC142</f>
        <v>0</v>
      </c>
      <c r="AD929" s="2346">
        <f>'Охотск '!AD142</f>
        <v>0</v>
      </c>
      <c r="AE929" s="2346">
        <f>'Охотск '!AE142</f>
        <v>0</v>
      </c>
      <c r="AF929" s="2346">
        <f>'Охотск '!AF142</f>
        <v>0</v>
      </c>
      <c r="AG929" s="2346">
        <f>'Охотск '!AG142</f>
        <v>0</v>
      </c>
      <c r="AH929" s="2347">
        <f>'Охотск '!AH142</f>
        <v>0</v>
      </c>
      <c r="AI929" s="2346"/>
      <c r="AJ929" s="2346"/>
      <c r="AK929" s="36" t="e">
        <f>'Охотск '!#REF!</f>
        <v>#REF!</v>
      </c>
      <c r="AL929" s="36" t="e">
        <f>'Охотск '!#REF!</f>
        <v>#REF!</v>
      </c>
      <c r="AM929" s="36" t="e">
        <f>'Охотск '!#REF!</f>
        <v>#REF!</v>
      </c>
      <c r="AN929" s="1847"/>
      <c r="AO929" s="1847"/>
      <c r="AP929" s="1424"/>
      <c r="AQ929" s="1424"/>
    </row>
    <row r="930" spans="1:209" ht="29.25" x14ac:dyDescent="0.25">
      <c r="A930" s="25">
        <v>1</v>
      </c>
      <c r="B930" s="3180" t="s">
        <v>268</v>
      </c>
      <c r="C930" s="36">
        <f>'Охотск '!C143</f>
        <v>1</v>
      </c>
      <c r="D930" s="36">
        <f>'Охотск '!D143</f>
        <v>1</v>
      </c>
      <c r="E930" s="36">
        <f>'Охотск '!E143</f>
        <v>0</v>
      </c>
      <c r="F930" s="812">
        <f>'Охотск '!F143</f>
        <v>0</v>
      </c>
      <c r="G930" s="828">
        <f>'Охотск '!G143</f>
        <v>0</v>
      </c>
      <c r="H930" s="828">
        <f>'Охотск '!H143</f>
        <v>0</v>
      </c>
      <c r="I930" s="33">
        <f>'Охотск '!I143</f>
        <v>0</v>
      </c>
      <c r="J930" s="33">
        <f>'Охотск '!J143</f>
        <v>0</v>
      </c>
      <c r="K930" s="33">
        <f>'Охотск '!K143</f>
        <v>0</v>
      </c>
      <c r="L930" s="33">
        <f>'Охотск '!L143</f>
        <v>0</v>
      </c>
      <c r="M930" s="33">
        <f>'Охотск '!M143</f>
        <v>0</v>
      </c>
      <c r="N930" s="33">
        <f>'Охотск '!N143</f>
        <v>0</v>
      </c>
      <c r="O930" s="2346">
        <f>'Охотск '!O143</f>
        <v>0</v>
      </c>
      <c r="P930" s="2346">
        <f>'Охотск '!P143</f>
        <v>0</v>
      </c>
      <c r="Q930" s="2346">
        <f>'Охотск '!Q143</f>
        <v>0</v>
      </c>
      <c r="R930" s="2346">
        <f>'Охотск '!R143</f>
        <v>0</v>
      </c>
      <c r="S930" s="2346">
        <f>'Охотск '!S143</f>
        <v>0</v>
      </c>
      <c r="T930" s="2346">
        <f>'Охотск '!T143</f>
        <v>0</v>
      </c>
      <c r="U930" s="2346">
        <f>'Охотск '!U143</f>
        <v>0</v>
      </c>
      <c r="V930" s="2346">
        <f>'Охотск '!V143</f>
        <v>0</v>
      </c>
      <c r="W930" s="2346">
        <f>'Охотск '!W143</f>
        <v>0</v>
      </c>
      <c r="X930" s="2346">
        <f>'Охотск '!X143</f>
        <v>0</v>
      </c>
      <c r="Y930" s="2346">
        <f>'Охотск '!Y143</f>
        <v>0</v>
      </c>
      <c r="Z930" s="2346">
        <f>'Охотск '!Z143</f>
        <v>0</v>
      </c>
      <c r="AA930" s="2346">
        <f>'Охотск '!AA143</f>
        <v>0</v>
      </c>
      <c r="AB930" s="2346">
        <f>'Охотск '!AB143</f>
        <v>0</v>
      </c>
      <c r="AC930" s="3636">
        <f>'Охотск '!AC143</f>
        <v>0</v>
      </c>
      <c r="AD930" s="2346">
        <f>'Охотск '!AD143</f>
        <v>0</v>
      </c>
      <c r="AE930" s="2346">
        <f>'Охотск '!AE143</f>
        <v>0</v>
      </c>
      <c r="AF930" s="2346">
        <f>'Охотск '!AF143</f>
        <v>0</v>
      </c>
      <c r="AG930" s="2346">
        <f>'Охотск '!AG143</f>
        <v>0</v>
      </c>
      <c r="AH930" s="2347">
        <f>'Охотск '!AH143</f>
        <v>0</v>
      </c>
      <c r="AI930" s="2346"/>
      <c r="AJ930" s="2346"/>
      <c r="AK930" s="36" t="e">
        <f>'Охотск '!#REF!</f>
        <v>#REF!</v>
      </c>
      <c r="AL930" s="36" t="e">
        <f>'Охотск '!#REF!</f>
        <v>#REF!</v>
      </c>
      <c r="AM930" s="36" t="e">
        <f>'Охотск '!#REF!</f>
        <v>#REF!</v>
      </c>
      <c r="AN930" s="1847"/>
      <c r="AO930" s="1847"/>
      <c r="AP930" s="1424"/>
      <c r="AQ930" s="1424"/>
    </row>
    <row r="931" spans="1:209" ht="15.75" thickBot="1" x14ac:dyDescent="0.3">
      <c r="A931" s="25">
        <v>1</v>
      </c>
      <c r="B931" s="3228" t="s">
        <v>279</v>
      </c>
      <c r="C931" s="36">
        <f>'Охотск '!C144</f>
        <v>2151</v>
      </c>
      <c r="D931" s="36">
        <f>'Охотск '!D144</f>
        <v>2151</v>
      </c>
      <c r="E931" s="36">
        <f>'Охотск '!E144</f>
        <v>2146</v>
      </c>
      <c r="F931" s="812">
        <f>'Охотск '!F144</f>
        <v>99.767549976754992</v>
      </c>
      <c r="G931" s="828">
        <f>'Охотск '!G144</f>
        <v>0</v>
      </c>
      <c r="H931" s="828">
        <f>'Охотск '!H144</f>
        <v>0</v>
      </c>
      <c r="I931" s="33">
        <f>'Охотск '!I144</f>
        <v>0</v>
      </c>
      <c r="J931" s="33">
        <f>'Охотск '!J144</f>
        <v>0</v>
      </c>
      <c r="K931" s="33">
        <f>'Охотск '!K144</f>
        <v>0</v>
      </c>
      <c r="L931" s="33">
        <f>'Охотск '!L144</f>
        <v>0</v>
      </c>
      <c r="M931" s="33">
        <f>'Охотск '!M144</f>
        <v>0</v>
      </c>
      <c r="N931" s="33">
        <f>'Охотск '!N144</f>
        <v>0</v>
      </c>
      <c r="O931" s="2346">
        <f>'Охотск '!O144</f>
        <v>12235.12484</v>
      </c>
      <c r="P931" s="2346">
        <f>'Охотск '!P144</f>
        <v>12235.12484</v>
      </c>
      <c r="Q931" s="2346">
        <f>'Охотск '!Q144</f>
        <v>12235.12484</v>
      </c>
      <c r="R931" s="2346">
        <f>'Охотск '!R144</f>
        <v>12109.78464</v>
      </c>
      <c r="S931" s="2346">
        <f>'Охотск '!S144</f>
        <v>12109.78464</v>
      </c>
      <c r="T931" s="2346">
        <f>'Охотск '!T144</f>
        <v>12109.78464</v>
      </c>
      <c r="U931" s="2346">
        <f>'Охотск '!U144</f>
        <v>12109.78464</v>
      </c>
      <c r="V931" s="2346">
        <f>'Охотск '!V144</f>
        <v>12109.78464</v>
      </c>
      <c r="W931" s="2346">
        <f>'Охотск '!W144</f>
        <v>12109.78464</v>
      </c>
      <c r="X931" s="2346">
        <f>'Охотск '!X144</f>
        <v>12109.78464</v>
      </c>
      <c r="Y931" s="2346">
        <f>'Охотск '!Y144</f>
        <v>12109.78464</v>
      </c>
      <c r="Z931" s="2346">
        <f>'Охотск '!Z144</f>
        <v>12109.78464</v>
      </c>
      <c r="AA931" s="2346">
        <f>'Охотск '!AA144</f>
        <v>12109.78464</v>
      </c>
      <c r="AB931" s="2346">
        <f>'Охотск '!AB144</f>
        <v>12054.622840000002</v>
      </c>
      <c r="AC931" s="3636">
        <f>'Охотск '!AC144</f>
        <v>0</v>
      </c>
      <c r="AD931" s="2346">
        <f>'Охотск '!AD144</f>
        <v>0</v>
      </c>
      <c r="AE931" s="2346">
        <f>'Охотск '!AE144</f>
        <v>-55.161799999998038</v>
      </c>
      <c r="AF931" s="2346">
        <f>'Охотск '!AF144</f>
        <v>0</v>
      </c>
      <c r="AG931" s="2346">
        <f>'Охотск '!AG144</f>
        <v>-17.729790000000001</v>
      </c>
      <c r="AH931" s="2347">
        <f>'Охотск '!AH144</f>
        <v>12036.893050000002</v>
      </c>
      <c r="AI931" s="2346">
        <f>AB931/AA931*100</f>
        <v>99.544485706064563</v>
      </c>
      <c r="AJ931" s="2346">
        <f>AH931/AA931*100</f>
        <v>99.398076909153048</v>
      </c>
      <c r="AK931" s="36" t="e">
        <f>'Охотск '!#REF!</f>
        <v>#REF!</v>
      </c>
      <c r="AL931" s="36" t="e">
        <f>'Охотск '!#REF!</f>
        <v>#REF!</v>
      </c>
      <c r="AM931" s="36" t="e">
        <f>'Охотск '!#REF!</f>
        <v>#REF!</v>
      </c>
      <c r="AN931" s="1847"/>
      <c r="AO931" s="1847"/>
      <c r="AP931" s="1424"/>
      <c r="AQ931" s="1424"/>
    </row>
    <row r="932" spans="1:209" x14ac:dyDescent="0.25">
      <c r="A932" s="25">
        <v>1</v>
      </c>
      <c r="B932" s="6" t="s">
        <v>109</v>
      </c>
      <c r="C932" s="829"/>
      <c r="D932" s="829"/>
      <c r="E932" s="829"/>
      <c r="F932" s="830"/>
      <c r="G932" s="831"/>
      <c r="H932" s="831"/>
      <c r="I932" s="32"/>
      <c r="J932" s="32"/>
      <c r="K932" s="32"/>
      <c r="L932" s="32"/>
      <c r="M932" s="32"/>
      <c r="N932" s="32"/>
      <c r="O932" s="2335">
        <f t="shared" ref="O932:T932" si="218">O933-O934-O982-O985-O990</f>
        <v>0</v>
      </c>
      <c r="P932" s="2335">
        <f t="shared" si="218"/>
        <v>0</v>
      </c>
      <c r="Q932" s="2335">
        <f t="shared" si="218"/>
        <v>0</v>
      </c>
      <c r="R932" s="2335">
        <f t="shared" si="218"/>
        <v>-1.4551915228366852E-11</v>
      </c>
      <c r="S932" s="2335">
        <f t="shared" si="218"/>
        <v>-4.3655745685100555E-11</v>
      </c>
      <c r="T932" s="2335">
        <f t="shared" si="218"/>
        <v>-4.3655745685100555E-11</v>
      </c>
      <c r="U932" s="2335">
        <f t="shared" ref="U932:V932" si="219">U933-U934-U982-U985-U990</f>
        <v>-4.3655745685100555E-11</v>
      </c>
      <c r="V932" s="2335">
        <f t="shared" si="219"/>
        <v>-4.3655745685100555E-11</v>
      </c>
      <c r="W932" s="2335">
        <f t="shared" ref="W932:X932" si="220">W933-W934-W982-W985-W990</f>
        <v>4.3655745685100555E-11</v>
      </c>
      <c r="X932" s="2335">
        <f t="shared" si="220"/>
        <v>1.4551915228366852E-11</v>
      </c>
      <c r="Y932" s="2335">
        <f t="shared" ref="Y932:Z932" si="221">Y933-Y934-Y982-Y985-Y990</f>
        <v>-4.3655745685100555E-11</v>
      </c>
      <c r="Z932" s="2335">
        <f t="shared" si="221"/>
        <v>-4.3655745685100555E-11</v>
      </c>
      <c r="AA932" s="2335">
        <f t="shared" ref="AA932:AH932" si="222">AA933-AA934-AA982-AA985-AA990</f>
        <v>-4.3655745685100555E-11</v>
      </c>
      <c r="AB932" s="2335">
        <f t="shared" si="222"/>
        <v>0</v>
      </c>
      <c r="AC932" s="3626">
        <f t="shared" si="222"/>
        <v>0</v>
      </c>
      <c r="AD932" s="2335">
        <f t="shared" ref="AD932" si="223">AD933-AD934-AD982-AD985-AD990</f>
        <v>0</v>
      </c>
      <c r="AE932" s="2335">
        <f t="shared" si="222"/>
        <v>0</v>
      </c>
      <c r="AF932" s="2335">
        <f t="shared" ref="AF932" si="224">AF933-AF934-AF982-AF985-AF990</f>
        <v>0</v>
      </c>
      <c r="AG932" s="2335">
        <f t="shared" si="222"/>
        <v>0</v>
      </c>
      <c r="AH932" s="2335">
        <f t="shared" si="222"/>
        <v>0</v>
      </c>
      <c r="AI932" s="2335"/>
      <c r="AJ932" s="2335"/>
      <c r="AK932" s="829"/>
      <c r="AL932" s="829"/>
      <c r="AM932" s="829"/>
      <c r="AN932" s="1835"/>
      <c r="AO932" s="1835"/>
      <c r="AP932" s="1424"/>
      <c r="AQ932" s="1424"/>
    </row>
    <row r="933" spans="1:209" s="807" customFormat="1" x14ac:dyDescent="0.25">
      <c r="A933" s="25">
        <v>1</v>
      </c>
      <c r="B933" s="16" t="s">
        <v>96</v>
      </c>
      <c r="C933" s="808">
        <f>'2 уровень'!F2136</f>
        <v>0</v>
      </c>
      <c r="D933" s="808">
        <f>'2 уровень'!G2136</f>
        <v>0</v>
      </c>
      <c r="E933" s="808">
        <f>'2 уровень'!H2136</f>
        <v>0</v>
      </c>
      <c r="F933" s="820">
        <f>'2 уровень'!I2136</f>
        <v>0</v>
      </c>
      <c r="G933" s="821">
        <f>'2 уровень'!J2136</f>
        <v>0</v>
      </c>
      <c r="H933" s="821">
        <f>'2 уровень'!K2136</f>
        <v>0</v>
      </c>
      <c r="I933" s="29">
        <f>'2 уровень'!L2136</f>
        <v>0</v>
      </c>
      <c r="J933" s="29">
        <f>'2 уровень'!M2136</f>
        <v>0</v>
      </c>
      <c r="K933" s="29">
        <f>'2 уровень'!N2136</f>
        <v>0</v>
      </c>
      <c r="L933" s="29">
        <f>'2 уровень'!O2136</f>
        <v>0</v>
      </c>
      <c r="M933" s="29">
        <f>'2 уровень'!P2136</f>
        <v>0</v>
      </c>
      <c r="N933" s="29">
        <f>'2 уровень'!Q2136</f>
        <v>0</v>
      </c>
      <c r="O933" s="821">
        <f>'2 уровень'!R2136</f>
        <v>307087.25753343996</v>
      </c>
      <c r="P933" s="821">
        <f>'2 уровень'!S2136</f>
        <v>307087.25753343996</v>
      </c>
      <c r="Q933" s="821">
        <f>'2 уровень'!T2136</f>
        <v>307087.25753343996</v>
      </c>
      <c r="R933" s="821">
        <f>'2 уровень'!U2136</f>
        <v>307100.78640733997</v>
      </c>
      <c r="S933" s="821">
        <f>'2 уровень'!V2136</f>
        <v>307101.37782109994</v>
      </c>
      <c r="T933" s="821">
        <f>'2 уровень'!W2136</f>
        <v>307101.37782109994</v>
      </c>
      <c r="U933" s="821">
        <f>'2 уровень'!X2136</f>
        <v>307101.37782109994</v>
      </c>
      <c r="V933" s="821">
        <f>'2 уровень'!Y2136</f>
        <v>307101.37782109994</v>
      </c>
      <c r="W933" s="821">
        <f>'2 уровень'!Z2136</f>
        <v>307045.47337110003</v>
      </c>
      <c r="X933" s="821">
        <f>'2 уровень'!AA2136</f>
        <v>307000.72457359999</v>
      </c>
      <c r="Y933" s="821">
        <f>'2 уровень'!AB2136</f>
        <v>307000.72485359991</v>
      </c>
      <c r="Z933" s="821">
        <f>'2 уровень'!AC2136</f>
        <v>307000.72485359991</v>
      </c>
      <c r="AA933" s="821">
        <f>'2 уровень'!AD2136</f>
        <v>307000.72485359991</v>
      </c>
      <c r="AB933" s="821">
        <f>'2 уровень'!AE2136</f>
        <v>309836.61511999997</v>
      </c>
      <c r="AC933" s="3624">
        <f>'2 уровень'!AF2136</f>
        <v>199.36874</v>
      </c>
      <c r="AD933" s="821">
        <f>'2 уровень'!AG2136</f>
        <v>-385.16422</v>
      </c>
      <c r="AE933" s="821">
        <f>'2 уровень'!AH2136</f>
        <v>2835.8902664000007</v>
      </c>
      <c r="AF933" s="821">
        <f>'2 уровень'!AI2136</f>
        <v>-33.150300000000001</v>
      </c>
      <c r="AG933" s="821">
        <f>'2 уровень'!AJ2136</f>
        <v>-2424.4471800000001</v>
      </c>
      <c r="AH933" s="2332">
        <f>'2 уровень'!AK2136</f>
        <v>307027.00371999998</v>
      </c>
      <c r="AI933" s="821">
        <f>AB933/AA933*100</f>
        <v>100.9237405767535</v>
      </c>
      <c r="AJ933" s="821">
        <f>AH933/AA933*100</f>
        <v>100.00855987112493</v>
      </c>
      <c r="AK933" s="808" t="e">
        <f>'2 уровень'!#REF!</f>
        <v>#REF!</v>
      </c>
      <c r="AL933" s="808" t="e">
        <f>'2 уровень'!#REF!</f>
        <v>#REF!</v>
      </c>
      <c r="AM933" s="808" t="e">
        <f>'2 уровень'!#REF!</f>
        <v>#REF!</v>
      </c>
      <c r="AN933" s="1837"/>
      <c r="AO933" s="1837"/>
      <c r="AP933" s="1424"/>
      <c r="AQ933" s="1424"/>
    </row>
    <row r="934" spans="1:209" s="807" customFormat="1" ht="29.25" x14ac:dyDescent="0.25">
      <c r="A934" s="25">
        <v>1</v>
      </c>
      <c r="B934" s="3216" t="s">
        <v>80</v>
      </c>
      <c r="C934" s="28">
        <f>'2 уровень'!F2137</f>
        <v>2707</v>
      </c>
      <c r="D934" s="28">
        <f>'2 уровень'!G2137</f>
        <v>2707</v>
      </c>
      <c r="E934" s="28">
        <f>'2 уровень'!H2137</f>
        <v>2665</v>
      </c>
      <c r="F934" s="810">
        <f>'2 уровень'!I2137</f>
        <v>98.448466937569265</v>
      </c>
      <c r="G934" s="821">
        <f>'2 уровень'!J2137</f>
        <v>8.7598817879571484</v>
      </c>
      <c r="H934" s="821">
        <f>'2 уровень'!K2137</f>
        <v>9.0311444652908062</v>
      </c>
      <c r="I934" s="31">
        <f>'2 уровень'!L2137</f>
        <v>23713</v>
      </c>
      <c r="J934" s="31">
        <f>'2 уровень'!M2137</f>
        <v>23713</v>
      </c>
      <c r="K934" s="31">
        <f>'2 уровень'!N2137</f>
        <v>24068</v>
      </c>
      <c r="L934" s="31">
        <f>'2 уровень'!O2137</f>
        <v>101.49706911820519</v>
      </c>
      <c r="M934" s="31">
        <f>'2 уровень'!P2137</f>
        <v>72.103621509209745</v>
      </c>
      <c r="N934" s="31">
        <f>'2 уровень'!Q2137</f>
        <v>333.79738071721977</v>
      </c>
      <c r="O934" s="821">
        <f>'2 уровень'!R2137</f>
        <v>102675.21836543997</v>
      </c>
      <c r="P934" s="821">
        <f>'2 уровень'!S2137</f>
        <v>102675.21836543997</v>
      </c>
      <c r="Q934" s="821">
        <f>'2 уровень'!T2137</f>
        <v>102675.21836543997</v>
      </c>
      <c r="R934" s="821">
        <f>'2 уровень'!U2137</f>
        <v>102870.85181183997</v>
      </c>
      <c r="S934" s="821">
        <f>'2 уровень'!V2137</f>
        <v>102871.44322559997</v>
      </c>
      <c r="T934" s="821">
        <f>'2 уровень'!W2137</f>
        <v>102871.44322559997</v>
      </c>
      <c r="U934" s="821">
        <f>'2 уровень'!X2137</f>
        <v>102871.44322559997</v>
      </c>
      <c r="V934" s="821">
        <f>'2 уровень'!Y2137</f>
        <v>102871.44322559997</v>
      </c>
      <c r="W934" s="821">
        <f>'2 уровень'!Z2137</f>
        <v>102871.44322559997</v>
      </c>
      <c r="X934" s="821">
        <f>'2 уровень'!AA2137</f>
        <v>102871.44322559997</v>
      </c>
      <c r="Y934" s="821">
        <f>'2 уровень'!AB2137</f>
        <v>102871.44322559997</v>
      </c>
      <c r="Z934" s="821">
        <f>'2 уровень'!AC2137</f>
        <v>102871.44322559997</v>
      </c>
      <c r="AA934" s="821">
        <f>'2 уровень'!AD2137</f>
        <v>102871.44322559997</v>
      </c>
      <c r="AB934" s="821">
        <f>'2 уровень'!AE2137</f>
        <v>102990.06251999998</v>
      </c>
      <c r="AC934" s="3624">
        <f>'2 уровень'!AF2137</f>
        <v>199.36874</v>
      </c>
      <c r="AD934" s="821">
        <f>'2 уровень'!AG2137</f>
        <v>-385.16422</v>
      </c>
      <c r="AE934" s="821">
        <f>'2 уровень'!AH2137</f>
        <v>118.61929440000677</v>
      </c>
      <c r="AF934" s="821">
        <f>'2 уровень'!AI2137</f>
        <v>-33.150300000000001</v>
      </c>
      <c r="AG934" s="821">
        <f>'2 уровень'!AJ2137</f>
        <v>-1973.46749</v>
      </c>
      <c r="AH934" s="2332">
        <f>'2 уровень'!AK2137</f>
        <v>100631.43080999998</v>
      </c>
      <c r="AI934" s="821">
        <f>AB934/AA934*100</f>
        <v>100.11530828253268</v>
      </c>
      <c r="AJ934" s="821">
        <f>AH934/AA934*100</f>
        <v>97.822512890494224</v>
      </c>
      <c r="AK934" s="28" t="e">
        <f>'2 уровень'!#REF!</f>
        <v>#REF!</v>
      </c>
      <c r="AL934" s="28" t="e">
        <f>'2 уровень'!#REF!</f>
        <v>#REF!</v>
      </c>
      <c r="AM934" s="28" t="e">
        <f>'2 уровень'!#REF!</f>
        <v>#REF!</v>
      </c>
      <c r="AN934" s="1837"/>
      <c r="AO934" s="1837"/>
      <c r="AP934" s="1424"/>
      <c r="AQ934" s="1424"/>
      <c r="AR934" s="25"/>
      <c r="AS934" s="25"/>
      <c r="AT934" s="25"/>
      <c r="AU934" s="25"/>
      <c r="AV934" s="25"/>
      <c r="AW934" s="25"/>
      <c r="AX934" s="25"/>
      <c r="AY934" s="25"/>
      <c r="AZ934" s="25"/>
      <c r="BA934" s="25"/>
      <c r="BB934" s="25"/>
      <c r="BC934" s="25"/>
      <c r="BD934" s="25"/>
      <c r="BE934" s="25"/>
      <c r="BF934" s="25"/>
      <c r="BG934" s="25"/>
      <c r="BH934" s="25"/>
      <c r="BI934" s="25"/>
      <c r="BJ934" s="25"/>
      <c r="BK934" s="25"/>
      <c r="BL934" s="25"/>
      <c r="BM934" s="25"/>
      <c r="BN934" s="25"/>
      <c r="BO934" s="25"/>
      <c r="BP934" s="25"/>
      <c r="BQ934" s="25"/>
      <c r="BR934" s="25"/>
      <c r="BS934" s="25"/>
      <c r="BT934" s="25"/>
      <c r="BU934" s="25"/>
      <c r="BV934" s="25"/>
      <c r="BW934" s="25"/>
      <c r="BX934" s="25"/>
      <c r="BY934" s="25"/>
      <c r="BZ934" s="25"/>
      <c r="CA934" s="25"/>
      <c r="CB934" s="25"/>
      <c r="CC934" s="25"/>
      <c r="CD934" s="25"/>
      <c r="CE934" s="25"/>
      <c r="CF934" s="25"/>
      <c r="CG934" s="25"/>
      <c r="CH934" s="25"/>
      <c r="CI934" s="25"/>
      <c r="CJ934" s="25"/>
      <c r="CK934" s="25"/>
      <c r="CL934" s="25"/>
      <c r="CM934" s="25"/>
      <c r="CN934" s="25"/>
      <c r="CO934" s="25"/>
      <c r="CP934" s="25"/>
      <c r="CQ934" s="25"/>
      <c r="CR934" s="25"/>
      <c r="CS934" s="25"/>
      <c r="CT934" s="25"/>
      <c r="CU934" s="25"/>
      <c r="CV934" s="25"/>
      <c r="CW934" s="25"/>
      <c r="CX934" s="25"/>
      <c r="CY934" s="25"/>
      <c r="CZ934" s="25"/>
      <c r="DA934" s="25"/>
      <c r="DB934" s="25"/>
      <c r="DC934" s="25"/>
      <c r="DD934" s="25"/>
      <c r="DE934" s="25"/>
      <c r="DF934" s="25"/>
      <c r="DG934" s="25"/>
      <c r="DH934" s="25"/>
      <c r="DI934" s="25"/>
      <c r="DJ934" s="25"/>
      <c r="DK934" s="25"/>
      <c r="DL934" s="25"/>
      <c r="DM934" s="25"/>
      <c r="DN934" s="25"/>
      <c r="DO934" s="25"/>
      <c r="DP934" s="25"/>
      <c r="DQ934" s="25"/>
      <c r="DR934" s="25"/>
      <c r="DS934" s="25"/>
      <c r="DT934" s="25"/>
      <c r="DU934" s="25"/>
      <c r="DV934" s="25"/>
      <c r="DW934" s="25"/>
      <c r="DX934" s="25"/>
      <c r="DY934" s="25"/>
      <c r="DZ934" s="25"/>
      <c r="EA934" s="25"/>
      <c r="EB934" s="25"/>
      <c r="EC934" s="25"/>
      <c r="ED934" s="25"/>
      <c r="EE934" s="25"/>
      <c r="EF934" s="25"/>
      <c r="EG934" s="25"/>
      <c r="EH934" s="25"/>
      <c r="EI934" s="25"/>
      <c r="EJ934" s="25"/>
      <c r="EK934" s="25"/>
      <c r="EL934" s="25"/>
      <c r="EM934" s="25"/>
      <c r="EN934" s="25"/>
      <c r="EO934" s="25"/>
      <c r="EP934" s="25"/>
      <c r="EQ934" s="25"/>
      <c r="ER934" s="25"/>
      <c r="ES934" s="25"/>
      <c r="ET934" s="25"/>
      <c r="EU934" s="25"/>
      <c r="EV934" s="25"/>
      <c r="EW934" s="25"/>
      <c r="EX934" s="25"/>
      <c r="EY934" s="25"/>
      <c r="EZ934" s="25"/>
      <c r="FA934" s="25"/>
      <c r="FB934" s="25"/>
      <c r="FC934" s="25"/>
      <c r="FD934" s="25"/>
      <c r="FE934" s="25"/>
      <c r="FF934" s="25"/>
      <c r="FG934" s="25"/>
      <c r="FH934" s="25"/>
      <c r="FI934" s="25"/>
      <c r="FJ934" s="25"/>
      <c r="FK934" s="25"/>
      <c r="FL934" s="25"/>
      <c r="FM934" s="25"/>
      <c r="FN934" s="25"/>
      <c r="FO934" s="25"/>
      <c r="FP934" s="25"/>
      <c r="FQ934" s="25"/>
      <c r="FR934" s="25"/>
      <c r="FS934" s="25"/>
      <c r="FT934" s="25"/>
      <c r="FU934" s="25"/>
      <c r="FV934" s="25"/>
      <c r="FW934" s="25"/>
      <c r="FX934" s="25"/>
      <c r="FY934" s="25"/>
      <c r="FZ934" s="25"/>
      <c r="GA934" s="25"/>
      <c r="GB934" s="25"/>
      <c r="GC934" s="25"/>
      <c r="GD934" s="25"/>
      <c r="GE934" s="25"/>
      <c r="GF934" s="25"/>
      <c r="GG934" s="25"/>
      <c r="GH934" s="25"/>
      <c r="GI934" s="25"/>
      <c r="GJ934" s="25"/>
      <c r="GK934" s="25"/>
      <c r="GL934" s="25"/>
      <c r="GM934" s="25"/>
      <c r="GN934" s="25"/>
      <c r="GO934" s="25"/>
      <c r="GP934" s="25"/>
      <c r="GQ934" s="25"/>
      <c r="GR934" s="25"/>
      <c r="GS934" s="25"/>
      <c r="GT934" s="25"/>
      <c r="GU934" s="25"/>
      <c r="GV934" s="25"/>
      <c r="GW934" s="25"/>
      <c r="GX934" s="25"/>
      <c r="GY934" s="25"/>
      <c r="GZ934" s="25"/>
      <c r="HA934" s="25"/>
    </row>
    <row r="935" spans="1:209" s="807" customFormat="1" x14ac:dyDescent="0.25">
      <c r="A935" s="25">
        <v>1</v>
      </c>
      <c r="B935" s="1169" t="s">
        <v>426</v>
      </c>
      <c r="C935" s="28">
        <f>'2 уровень'!F2138</f>
        <v>0</v>
      </c>
      <c r="D935" s="28">
        <f>'2 уровень'!G2138</f>
        <v>0</v>
      </c>
      <c r="E935" s="28">
        <f>'2 уровень'!H2138</f>
        <v>0</v>
      </c>
      <c r="F935" s="810">
        <f>'2 уровень'!I2138</f>
        <v>0</v>
      </c>
      <c r="G935" s="821">
        <f>'2 уровень'!J2138</f>
        <v>0</v>
      </c>
      <c r="H935" s="821">
        <f>'2 уровень'!K2138</f>
        <v>0</v>
      </c>
      <c r="I935" s="31">
        <f>'2 уровень'!L2138</f>
        <v>0</v>
      </c>
      <c r="J935" s="31">
        <f>'2 уровень'!M2138</f>
        <v>0</v>
      </c>
      <c r="K935" s="31">
        <f>'2 уровень'!N2138</f>
        <v>0</v>
      </c>
      <c r="L935" s="31">
        <f>'2 уровень'!O2138</f>
        <v>0</v>
      </c>
      <c r="M935" s="31">
        <f>'2 уровень'!P2138</f>
        <v>0</v>
      </c>
      <c r="N935" s="31">
        <f>'2 уровень'!Q2138</f>
        <v>0</v>
      </c>
      <c r="O935" s="821">
        <f>'2 уровень'!R2138</f>
        <v>109889.09180999998</v>
      </c>
      <c r="P935" s="821">
        <f>'2 уровень'!S2138</f>
        <v>109889.09180999998</v>
      </c>
      <c r="Q935" s="821">
        <f>'2 уровень'!T2138</f>
        <v>109889.09180999998</v>
      </c>
      <c r="R935" s="821">
        <f>'2 уровень'!U2138</f>
        <v>131501.62598000001</v>
      </c>
      <c r="S935" s="821">
        <f>'2 уровень'!V2138</f>
        <v>131501.62598000001</v>
      </c>
      <c r="T935" s="821">
        <f>'2 уровень'!W2138</f>
        <v>131501.62598000001</v>
      </c>
      <c r="U935" s="821">
        <f>'2 уровень'!X2138</f>
        <v>131501.62598000001</v>
      </c>
      <c r="V935" s="821">
        <f>'2 уровень'!Y2138</f>
        <v>131501.62598000001</v>
      </c>
      <c r="W935" s="821">
        <f>'2 уровень'!Z2138</f>
        <v>121801.10040000001</v>
      </c>
      <c r="X935" s="821">
        <f>'2 уровень'!AA2138</f>
        <v>122566.99188</v>
      </c>
      <c r="Y935" s="821">
        <f>'2 уровень'!AB2138</f>
        <v>126619.42181999999</v>
      </c>
      <c r="Z935" s="821">
        <f>'2 уровень'!AC2138</f>
        <v>126619.42181999999</v>
      </c>
      <c r="AA935" s="821">
        <f>'2 уровень'!AD2138</f>
        <v>126619.42181999999</v>
      </c>
      <c r="AB935" s="821">
        <f>'2 уровень'!AE2138</f>
        <v>126715.15151000001</v>
      </c>
      <c r="AC935" s="3624">
        <f>'2 уровень'!AF2138</f>
        <v>0</v>
      </c>
      <c r="AD935" s="821">
        <f>'2 уровень'!AG2138</f>
        <v>0</v>
      </c>
      <c r="AE935" s="821">
        <f>'2 уровень'!AH2138</f>
        <v>95.729690000021947</v>
      </c>
      <c r="AF935" s="821">
        <f>'2 уровень'!AI2138</f>
        <v>0</v>
      </c>
      <c r="AG935" s="821">
        <f>'2 уровень'!AJ2138</f>
        <v>-182.84148000000002</v>
      </c>
      <c r="AH935" s="2332">
        <f>'2 уровень'!AK2138</f>
        <v>126532.31003000001</v>
      </c>
      <c r="AI935" s="821">
        <f t="shared" ref="AI935:AI936" si="225">AB935/AA935*100</f>
        <v>100.07560427035918</v>
      </c>
      <c r="AJ935" s="821">
        <f t="shared" ref="AJ935:AJ936" si="226">AH935/AA935*100</f>
        <v>99.931201873497884</v>
      </c>
      <c r="AK935" s="28" t="e">
        <f>'2 уровень'!#REF!</f>
        <v>#REF!</v>
      </c>
      <c r="AL935" s="28" t="e">
        <f>'2 уровень'!#REF!</f>
        <v>#REF!</v>
      </c>
      <c r="AM935" s="28" t="e">
        <f>'2 уровень'!#REF!</f>
        <v>#REF!</v>
      </c>
      <c r="AN935" s="1837"/>
      <c r="AO935" s="1837"/>
      <c r="AP935" s="1424"/>
      <c r="AQ935" s="1424"/>
      <c r="AR935" s="25"/>
      <c r="AS935" s="25"/>
      <c r="AT935" s="25"/>
      <c r="AU935" s="25"/>
      <c r="AV935" s="25"/>
      <c r="AW935" s="25"/>
      <c r="AX935" s="25"/>
      <c r="AY935" s="25"/>
      <c r="AZ935" s="25"/>
      <c r="BA935" s="25"/>
      <c r="BB935" s="25"/>
      <c r="BC935" s="25"/>
      <c r="BD935" s="25"/>
      <c r="BE935" s="25"/>
      <c r="BF935" s="25"/>
      <c r="BG935" s="25"/>
      <c r="BH935" s="25"/>
      <c r="BI935" s="25"/>
      <c r="BJ935" s="25"/>
      <c r="BK935" s="25"/>
      <c r="BL935" s="25"/>
      <c r="BM935" s="25"/>
      <c r="BN935" s="25"/>
      <c r="BO935" s="25"/>
      <c r="BP935" s="25"/>
      <c r="BQ935" s="25"/>
      <c r="BR935" s="25"/>
      <c r="BS935" s="25"/>
      <c r="BT935" s="25"/>
      <c r="BU935" s="25"/>
      <c r="BV935" s="25"/>
      <c r="BW935" s="25"/>
      <c r="BX935" s="25"/>
      <c r="BY935" s="25"/>
      <c r="BZ935" s="25"/>
      <c r="CA935" s="25"/>
      <c r="CB935" s="25"/>
      <c r="CC935" s="25"/>
      <c r="CD935" s="25"/>
      <c r="CE935" s="25"/>
      <c r="CF935" s="25"/>
      <c r="CG935" s="25"/>
      <c r="CH935" s="25"/>
      <c r="CI935" s="25"/>
      <c r="CJ935" s="25"/>
      <c r="CK935" s="25"/>
      <c r="CL935" s="25"/>
      <c r="CM935" s="25"/>
      <c r="CN935" s="25"/>
      <c r="CO935" s="25"/>
      <c r="CP935" s="25"/>
      <c r="CQ935" s="25"/>
      <c r="CR935" s="25"/>
      <c r="CS935" s="25"/>
      <c r="CT935" s="25"/>
      <c r="CU935" s="25"/>
      <c r="CV935" s="25"/>
      <c r="CW935" s="25"/>
      <c r="CX935" s="25"/>
      <c r="CY935" s="25"/>
      <c r="CZ935" s="25"/>
      <c r="DA935" s="25"/>
      <c r="DB935" s="25"/>
      <c r="DC935" s="25"/>
      <c r="DD935" s="25"/>
      <c r="DE935" s="25"/>
      <c r="DF935" s="25"/>
      <c r="DG935" s="25"/>
      <c r="DH935" s="25"/>
      <c r="DI935" s="25"/>
      <c r="DJ935" s="25"/>
      <c r="DK935" s="25"/>
      <c r="DL935" s="25"/>
      <c r="DM935" s="25"/>
      <c r="DN935" s="25"/>
      <c r="DO935" s="25"/>
      <c r="DP935" s="25"/>
      <c r="DQ935" s="25"/>
      <c r="DR935" s="25"/>
      <c r="DS935" s="25"/>
      <c r="DT935" s="25"/>
      <c r="DU935" s="25"/>
      <c r="DV935" s="25"/>
      <c r="DW935" s="25"/>
      <c r="DX935" s="25"/>
      <c r="DY935" s="25"/>
      <c r="DZ935" s="25"/>
      <c r="EA935" s="25"/>
      <c r="EB935" s="25"/>
      <c r="EC935" s="25"/>
      <c r="ED935" s="25"/>
      <c r="EE935" s="25"/>
      <c r="EF935" s="25"/>
      <c r="EG935" s="25"/>
      <c r="EH935" s="25"/>
      <c r="EI935" s="25"/>
      <c r="EJ935" s="25"/>
      <c r="EK935" s="25"/>
      <c r="EL935" s="25"/>
      <c r="EM935" s="25"/>
      <c r="EN935" s="25"/>
      <c r="EO935" s="25"/>
      <c r="EP935" s="25"/>
      <c r="EQ935" s="25"/>
      <c r="ER935" s="25"/>
      <c r="ES935" s="25"/>
      <c r="ET935" s="25"/>
      <c r="EU935" s="25"/>
      <c r="EV935" s="25"/>
      <c r="EW935" s="25"/>
      <c r="EX935" s="25"/>
      <c r="EY935" s="25"/>
      <c r="EZ935" s="25"/>
      <c r="FA935" s="25"/>
      <c r="FB935" s="25"/>
      <c r="FC935" s="25"/>
      <c r="FD935" s="25"/>
      <c r="FE935" s="25"/>
      <c r="FF935" s="25"/>
      <c r="FG935" s="25"/>
      <c r="FH935" s="25"/>
      <c r="FI935" s="25"/>
      <c r="FJ935" s="25"/>
      <c r="FK935" s="25"/>
      <c r="FL935" s="25"/>
      <c r="FM935" s="25"/>
      <c r="FN935" s="25"/>
      <c r="FO935" s="25"/>
      <c r="FP935" s="25"/>
      <c r="FQ935" s="25"/>
      <c r="FR935" s="25"/>
      <c r="FS935" s="25"/>
      <c r="FT935" s="25"/>
      <c r="FU935" s="25"/>
      <c r="FV935" s="25"/>
      <c r="FW935" s="25"/>
      <c r="FX935" s="25"/>
      <c r="FY935" s="25"/>
      <c r="FZ935" s="25"/>
      <c r="GA935" s="25"/>
      <c r="GB935" s="25"/>
      <c r="GC935" s="25"/>
      <c r="GD935" s="25"/>
      <c r="GE935" s="25"/>
      <c r="GF935" s="25"/>
      <c r="GG935" s="25"/>
      <c r="GH935" s="25"/>
      <c r="GI935" s="25"/>
      <c r="GJ935" s="25"/>
      <c r="GK935" s="25"/>
      <c r="GL935" s="25"/>
      <c r="GM935" s="25"/>
      <c r="GN935" s="25"/>
      <c r="GO935" s="25"/>
      <c r="GP935" s="25"/>
      <c r="GQ935" s="25"/>
      <c r="GR935" s="25"/>
      <c r="GS935" s="25"/>
      <c r="GT935" s="25"/>
      <c r="GU935" s="25"/>
      <c r="GV935" s="25"/>
      <c r="GW935" s="25"/>
      <c r="GX935" s="25"/>
      <c r="GY935" s="25"/>
      <c r="GZ935" s="25"/>
      <c r="HA935" s="25"/>
    </row>
    <row r="936" spans="1:209" s="807" customFormat="1" x14ac:dyDescent="0.25">
      <c r="A936" s="25"/>
      <c r="B936" s="2865" t="s">
        <v>484</v>
      </c>
      <c r="C936" s="28"/>
      <c r="D936" s="28"/>
      <c r="E936" s="28"/>
      <c r="F936" s="810"/>
      <c r="G936" s="821"/>
      <c r="H936" s="821"/>
      <c r="I936" s="31"/>
      <c r="J936" s="31"/>
      <c r="K936" s="31"/>
      <c r="L936" s="31"/>
      <c r="M936" s="31"/>
      <c r="N936" s="31"/>
      <c r="O936" s="821">
        <f>'2 уровень'!R2139</f>
        <v>26051.155200000001</v>
      </c>
      <c r="P936" s="821">
        <f>'2 уровень'!S2139</f>
        <v>26051.155200000001</v>
      </c>
      <c r="Q936" s="821">
        <f>'2 уровень'!T2139</f>
        <v>26051.155200000001</v>
      </c>
      <c r="R936" s="821">
        <f>'2 уровень'!U2139</f>
        <v>26051.155200000001</v>
      </c>
      <c r="S936" s="821">
        <f>'2 уровень'!V2139</f>
        <v>26051.155200000001</v>
      </c>
      <c r="T936" s="821">
        <f>'2 уровень'!W2139</f>
        <v>26051.155200000001</v>
      </c>
      <c r="U936" s="821">
        <f>'2 уровень'!X2139</f>
        <v>26051.155200000001</v>
      </c>
      <c r="V936" s="821">
        <f>'2 уровень'!Y2139</f>
        <v>26051.155200000001</v>
      </c>
      <c r="W936" s="821">
        <f>'2 уровень'!Z2139</f>
        <v>26051.155200000001</v>
      </c>
      <c r="X936" s="821">
        <f>'2 уровень'!AA2139</f>
        <v>26051.155200000001</v>
      </c>
      <c r="Y936" s="821">
        <f>'2 уровень'!AB2139</f>
        <v>26051.155200000001</v>
      </c>
      <c r="Z936" s="821">
        <f>'2 уровень'!AC2139</f>
        <v>26051.155200000001</v>
      </c>
      <c r="AA936" s="821">
        <f>'2 уровень'!AD2139</f>
        <v>26051.155200000001</v>
      </c>
      <c r="AB936" s="821">
        <f>'2 уровень'!AE2139</f>
        <v>26051.155200000008</v>
      </c>
      <c r="AC936" s="3624">
        <f>'2 уровень'!AF2139</f>
        <v>0</v>
      </c>
      <c r="AD936" s="821">
        <f>'2 уровень'!AG2139</f>
        <v>0</v>
      </c>
      <c r="AE936" s="821">
        <f>'2 уровень'!AH2139</f>
        <v>0</v>
      </c>
      <c r="AF936" s="821">
        <f>'2 уровень'!AI2139</f>
        <v>0</v>
      </c>
      <c r="AG936" s="821">
        <f>'2 уровень'!AJ2139</f>
        <v>0</v>
      </c>
      <c r="AH936" s="2332">
        <f>'2 уровень'!AK2139</f>
        <v>26051.155200000008</v>
      </c>
      <c r="AI936" s="821">
        <f t="shared" si="225"/>
        <v>100.00000000000003</v>
      </c>
      <c r="AJ936" s="821">
        <f t="shared" si="226"/>
        <v>100.00000000000003</v>
      </c>
      <c r="AK936" s="28"/>
      <c r="AL936" s="28"/>
      <c r="AM936" s="28"/>
      <c r="AN936" s="1837"/>
      <c r="AO936" s="1837"/>
      <c r="AP936" s="1424"/>
      <c r="AQ936" s="1424"/>
      <c r="AR936" s="25"/>
      <c r="AS936" s="25"/>
      <c r="AT936" s="25"/>
      <c r="AU936" s="25"/>
      <c r="AV936" s="25"/>
      <c r="AW936" s="25"/>
      <c r="AX936" s="25"/>
      <c r="AY936" s="25"/>
      <c r="AZ936" s="25"/>
      <c r="BA936" s="25"/>
      <c r="BB936" s="25"/>
      <c r="BC936" s="25"/>
      <c r="BD936" s="25"/>
      <c r="BE936" s="25"/>
      <c r="BF936" s="25"/>
      <c r="BG936" s="25"/>
      <c r="BH936" s="25"/>
      <c r="BI936" s="25"/>
      <c r="BJ936" s="25"/>
      <c r="BK936" s="25"/>
      <c r="BL936" s="25"/>
      <c r="BM936" s="25"/>
      <c r="BN936" s="25"/>
      <c r="BO936" s="25"/>
      <c r="BP936" s="25"/>
      <c r="BQ936" s="25"/>
      <c r="BR936" s="25"/>
      <c r="BS936" s="25"/>
      <c r="BT936" s="25"/>
      <c r="BU936" s="25"/>
      <c r="BV936" s="25"/>
      <c r="BW936" s="25"/>
      <c r="BX936" s="25"/>
      <c r="BY936" s="25"/>
      <c r="BZ936" s="25"/>
      <c r="CA936" s="25"/>
      <c r="CB936" s="25"/>
      <c r="CC936" s="25"/>
      <c r="CD936" s="25"/>
      <c r="CE936" s="25"/>
      <c r="CF936" s="25"/>
      <c r="CG936" s="25"/>
      <c r="CH936" s="25"/>
      <c r="CI936" s="25"/>
      <c r="CJ936" s="25"/>
      <c r="CK936" s="25"/>
      <c r="CL936" s="25"/>
      <c r="CM936" s="25"/>
      <c r="CN936" s="25"/>
      <c r="CO936" s="25"/>
      <c r="CP936" s="25"/>
      <c r="CQ936" s="25"/>
      <c r="CR936" s="25"/>
      <c r="CS936" s="25"/>
      <c r="CT936" s="25"/>
      <c r="CU936" s="25"/>
      <c r="CV936" s="25"/>
      <c r="CW936" s="25"/>
      <c r="CX936" s="25"/>
      <c r="CY936" s="25"/>
      <c r="CZ936" s="25"/>
      <c r="DA936" s="25"/>
      <c r="DB936" s="25"/>
      <c r="DC936" s="25"/>
      <c r="DD936" s="25"/>
      <c r="DE936" s="25"/>
      <c r="DF936" s="25"/>
      <c r="DG936" s="25"/>
      <c r="DH936" s="25"/>
      <c r="DI936" s="25"/>
      <c r="DJ936" s="25"/>
      <c r="DK936" s="25"/>
      <c r="DL936" s="25"/>
      <c r="DM936" s="25"/>
      <c r="DN936" s="25"/>
      <c r="DO936" s="25"/>
      <c r="DP936" s="25"/>
      <c r="DQ936" s="25"/>
      <c r="DR936" s="25"/>
      <c r="DS936" s="25"/>
      <c r="DT936" s="25"/>
      <c r="DU936" s="25"/>
      <c r="DV936" s="25"/>
      <c r="DW936" s="25"/>
      <c r="DX936" s="25"/>
      <c r="DY936" s="25"/>
      <c r="DZ936" s="25"/>
      <c r="EA936" s="25"/>
      <c r="EB936" s="25"/>
      <c r="EC936" s="25"/>
      <c r="ED936" s="25"/>
      <c r="EE936" s="25"/>
      <c r="EF936" s="25"/>
      <c r="EG936" s="25"/>
      <c r="EH936" s="25"/>
      <c r="EI936" s="25"/>
      <c r="EJ936" s="25"/>
      <c r="EK936" s="25"/>
      <c r="EL936" s="25"/>
      <c r="EM936" s="25"/>
      <c r="EN936" s="25"/>
      <c r="EO936" s="25"/>
      <c r="EP936" s="25"/>
      <c r="EQ936" s="25"/>
      <c r="ER936" s="25"/>
      <c r="ES936" s="25"/>
      <c r="ET936" s="25"/>
      <c r="EU936" s="25"/>
      <c r="EV936" s="25"/>
      <c r="EW936" s="25"/>
      <c r="EX936" s="25"/>
      <c r="EY936" s="25"/>
      <c r="EZ936" s="25"/>
      <c r="FA936" s="25"/>
      <c r="FB936" s="25"/>
      <c r="FC936" s="25"/>
      <c r="FD936" s="25"/>
      <c r="FE936" s="25"/>
      <c r="FF936" s="25"/>
      <c r="FG936" s="25"/>
      <c r="FH936" s="25"/>
      <c r="FI936" s="25"/>
      <c r="FJ936" s="25"/>
      <c r="FK936" s="25"/>
      <c r="FL936" s="25"/>
      <c r="FM936" s="25"/>
      <c r="FN936" s="25"/>
      <c r="FO936" s="25"/>
      <c r="FP936" s="25"/>
      <c r="FQ936" s="25"/>
      <c r="FR936" s="25"/>
      <c r="FS936" s="25"/>
      <c r="FT936" s="25"/>
      <c r="FU936" s="25"/>
      <c r="FV936" s="25"/>
      <c r="FW936" s="25"/>
      <c r="FX936" s="25"/>
      <c r="FY936" s="25"/>
      <c r="FZ936" s="25"/>
      <c r="GA936" s="25"/>
      <c r="GB936" s="25"/>
      <c r="GC936" s="25"/>
      <c r="GD936" s="25"/>
      <c r="GE936" s="25"/>
      <c r="GF936" s="25"/>
      <c r="GG936" s="25"/>
      <c r="GH936" s="25"/>
      <c r="GI936" s="25"/>
      <c r="GJ936" s="25"/>
      <c r="GK936" s="25"/>
      <c r="GL936" s="25"/>
      <c r="GM936" s="25"/>
      <c r="GN936" s="25"/>
      <c r="GO936" s="25"/>
      <c r="GP936" s="25"/>
      <c r="GQ936" s="25"/>
      <c r="GR936" s="25"/>
      <c r="GS936" s="25"/>
      <c r="GT936" s="25"/>
      <c r="GU936" s="25"/>
      <c r="GV936" s="25"/>
      <c r="GW936" s="25"/>
      <c r="GX936" s="25"/>
      <c r="GY936" s="25"/>
      <c r="GZ936" s="25"/>
      <c r="HA936" s="25"/>
    </row>
    <row r="937" spans="1:209" s="845" customFormat="1" ht="29.25" x14ac:dyDescent="0.25">
      <c r="A937" s="25">
        <v>1</v>
      </c>
      <c r="B937" s="2858" t="s">
        <v>427</v>
      </c>
      <c r="C937" s="843">
        <f>'2 уровень'!F2140</f>
        <v>29403</v>
      </c>
      <c r="D937" s="843">
        <f>'2 уровень'!G2140</f>
        <v>29403</v>
      </c>
      <c r="E937" s="843">
        <f>'2 уровень'!H2140</f>
        <v>29575.9175</v>
      </c>
      <c r="F937" s="844">
        <f>'2 уровень'!I2140</f>
        <v>100.58809475223616</v>
      </c>
      <c r="G937" s="828">
        <f>'2 уровень'!J2140</f>
        <v>0</v>
      </c>
      <c r="H937" s="828">
        <f>'2 уровень'!K2140</f>
        <v>0</v>
      </c>
      <c r="I937" s="33">
        <f>'2 уровень'!L2140</f>
        <v>0</v>
      </c>
      <c r="J937" s="33">
        <f>'2 уровень'!M2140</f>
        <v>0</v>
      </c>
      <c r="K937" s="33">
        <f>'2 уровень'!N2140</f>
        <v>0</v>
      </c>
      <c r="L937" s="33">
        <f>'2 уровень'!O2140</f>
        <v>0</v>
      </c>
      <c r="M937" s="33">
        <f>'2 уровень'!P2140</f>
        <v>0</v>
      </c>
      <c r="N937" s="33">
        <f>'2 уровень'!Q2140</f>
        <v>0</v>
      </c>
      <c r="O937" s="821">
        <f>'2 уровень'!R2140</f>
        <v>0</v>
      </c>
      <c r="P937" s="821">
        <f>'2 уровень'!S2140</f>
        <v>0</v>
      </c>
      <c r="Q937" s="821">
        <f>'2 уровень'!T2140</f>
        <v>0</v>
      </c>
      <c r="R937" s="821">
        <f>'2 уровень'!U2140</f>
        <v>0</v>
      </c>
      <c r="S937" s="821">
        <f>'2 уровень'!V2140</f>
        <v>0</v>
      </c>
      <c r="T937" s="821">
        <f>'2 уровень'!W2140</f>
        <v>0</v>
      </c>
      <c r="U937" s="821">
        <f>'2 уровень'!X2140</f>
        <v>0</v>
      </c>
      <c r="V937" s="821">
        <f>'2 уровень'!Y2140</f>
        <v>0</v>
      </c>
      <c r="W937" s="821">
        <f>'2 уровень'!Z2140</f>
        <v>0</v>
      </c>
      <c r="X937" s="821">
        <f>'2 уровень'!AA2140</f>
        <v>0</v>
      </c>
      <c r="Y937" s="821">
        <f>'2 уровень'!AB2140</f>
        <v>0</v>
      </c>
      <c r="Z937" s="821">
        <f>'2 уровень'!AC2140</f>
        <v>0</v>
      </c>
      <c r="AA937" s="821">
        <f>'2 уровень'!AD2140</f>
        <v>0</v>
      </c>
      <c r="AB937" s="821">
        <f>'2 уровень'!AE2140</f>
        <v>0</v>
      </c>
      <c r="AC937" s="3624">
        <f>'2 уровень'!AF2140</f>
        <v>0</v>
      </c>
      <c r="AD937" s="821">
        <f>'2 уровень'!AG2140</f>
        <v>0</v>
      </c>
      <c r="AE937" s="821">
        <f>'2 уровень'!AH2140</f>
        <v>0</v>
      </c>
      <c r="AF937" s="821">
        <f>'2 уровень'!AI2140</f>
        <v>0</v>
      </c>
      <c r="AG937" s="821">
        <f>'2 уровень'!AJ2140</f>
        <v>0</v>
      </c>
      <c r="AH937" s="2332">
        <f>'2 уровень'!AK2140</f>
        <v>0</v>
      </c>
      <c r="AI937" s="821"/>
      <c r="AJ937" s="821"/>
      <c r="AK937" s="843" t="e">
        <f>'2 уровень'!#REF!</f>
        <v>#REF!</v>
      </c>
      <c r="AL937" s="843" t="e">
        <f>'2 уровень'!#REF!</f>
        <v>#REF!</v>
      </c>
      <c r="AM937" s="843" t="e">
        <f>'2 уровень'!#REF!</f>
        <v>#REF!</v>
      </c>
      <c r="AN937" s="1837"/>
      <c r="AO937" s="1837"/>
      <c r="AP937" s="1424"/>
      <c r="AQ937" s="1424"/>
    </row>
    <row r="938" spans="1:209" s="845" customFormat="1" ht="30" x14ac:dyDescent="0.25">
      <c r="A938" s="25"/>
      <c r="B938" s="2859" t="s">
        <v>259</v>
      </c>
      <c r="C938" s="843">
        <f>'2 уровень'!F2141</f>
        <v>0</v>
      </c>
      <c r="D938" s="843">
        <f>'2 уровень'!G2141</f>
        <v>0</v>
      </c>
      <c r="E938" s="843">
        <f>'2 уровень'!H2141</f>
        <v>0</v>
      </c>
      <c r="F938" s="844">
        <f>'2 уровень'!I2141</f>
        <v>0</v>
      </c>
      <c r="G938" s="828">
        <f>'2 уровень'!J2141</f>
        <v>0</v>
      </c>
      <c r="H938" s="828">
        <f>'2 уровень'!K2141</f>
        <v>0</v>
      </c>
      <c r="I938" s="33">
        <f>'2 уровень'!L2141</f>
        <v>0</v>
      </c>
      <c r="J938" s="33">
        <f>'2 уровень'!M2141</f>
        <v>0</v>
      </c>
      <c r="K938" s="33">
        <f>'2 уровень'!N2141</f>
        <v>0</v>
      </c>
      <c r="L938" s="33">
        <f>'2 уровень'!O2141</f>
        <v>0</v>
      </c>
      <c r="M938" s="33">
        <f>'2 уровень'!P2141</f>
        <v>0</v>
      </c>
      <c r="N938" s="33">
        <f>'2 уровень'!Q2141</f>
        <v>0</v>
      </c>
      <c r="O938" s="821">
        <f>'2 уровень'!R2141</f>
        <v>0</v>
      </c>
      <c r="P938" s="821">
        <f>'2 уровень'!S2141</f>
        <v>0</v>
      </c>
      <c r="Q938" s="821">
        <f>'2 уровень'!T2141</f>
        <v>0</v>
      </c>
      <c r="R938" s="821">
        <f>'2 уровень'!U2141</f>
        <v>0</v>
      </c>
      <c r="S938" s="821">
        <f>'2 уровень'!V2141</f>
        <v>0</v>
      </c>
      <c r="T938" s="821">
        <f>'2 уровень'!W2141</f>
        <v>0</v>
      </c>
      <c r="U938" s="821">
        <f>'2 уровень'!X2141</f>
        <v>0</v>
      </c>
      <c r="V938" s="821">
        <f>'2 уровень'!Y2141</f>
        <v>0</v>
      </c>
      <c r="W938" s="821">
        <f>'2 уровень'!Z2141</f>
        <v>0</v>
      </c>
      <c r="X938" s="821">
        <f>'2 уровень'!AA2141</f>
        <v>0</v>
      </c>
      <c r="Y938" s="821">
        <f>'2 уровень'!AB2141</f>
        <v>0</v>
      </c>
      <c r="Z938" s="821">
        <f>'2 уровень'!AC2141</f>
        <v>0</v>
      </c>
      <c r="AA938" s="821">
        <f>'2 уровень'!AD2141</f>
        <v>0</v>
      </c>
      <c r="AB938" s="821">
        <f>'2 уровень'!AE2141</f>
        <v>0</v>
      </c>
      <c r="AC938" s="3624">
        <f>'2 уровень'!AF2141</f>
        <v>0</v>
      </c>
      <c r="AD938" s="821">
        <f>'2 уровень'!AG2141</f>
        <v>0</v>
      </c>
      <c r="AE938" s="821">
        <f>'2 уровень'!AH2141</f>
        <v>0</v>
      </c>
      <c r="AF938" s="821">
        <f>'2 уровень'!AI2141</f>
        <v>0</v>
      </c>
      <c r="AG938" s="821">
        <f>'2 уровень'!AJ2141</f>
        <v>0</v>
      </c>
      <c r="AH938" s="2332">
        <f>'2 уровень'!AK2141</f>
        <v>0</v>
      </c>
      <c r="AI938" s="821"/>
      <c r="AJ938" s="821"/>
      <c r="AK938" s="843"/>
      <c r="AL938" s="843"/>
      <c r="AM938" s="843"/>
      <c r="AN938" s="1837"/>
      <c r="AO938" s="1837"/>
      <c r="AP938" s="1424"/>
      <c r="AQ938" s="1424"/>
    </row>
    <row r="939" spans="1:209" s="845" customFormat="1" ht="30" x14ac:dyDescent="0.25">
      <c r="A939" s="25"/>
      <c r="B939" s="2859" t="s">
        <v>260</v>
      </c>
      <c r="C939" s="843">
        <f>'2 уровень'!F2142</f>
        <v>5000</v>
      </c>
      <c r="D939" s="843">
        <f>'2 уровень'!G2142</f>
        <v>5000</v>
      </c>
      <c r="E939" s="843">
        <f>'2 уровень'!H2142</f>
        <v>5102</v>
      </c>
      <c r="F939" s="844">
        <f>'2 уровень'!I2142</f>
        <v>102.03999999999999</v>
      </c>
      <c r="G939" s="828">
        <f>'2 уровень'!J2142</f>
        <v>0</v>
      </c>
      <c r="H939" s="828">
        <f>'2 уровень'!K2142</f>
        <v>0</v>
      </c>
      <c r="I939" s="33">
        <f>'2 уровень'!L2142</f>
        <v>0</v>
      </c>
      <c r="J939" s="33">
        <f>'2 уровень'!M2142</f>
        <v>0</v>
      </c>
      <c r="K939" s="33">
        <f>'2 уровень'!N2142</f>
        <v>0</v>
      </c>
      <c r="L939" s="33">
        <f>'2 уровень'!O2142</f>
        <v>0</v>
      </c>
      <c r="M939" s="33">
        <f>'2 уровень'!P2142</f>
        <v>0</v>
      </c>
      <c r="N939" s="33">
        <f>'2 уровень'!Q2142</f>
        <v>0</v>
      </c>
      <c r="O939" s="821">
        <f>'2 уровень'!R2142</f>
        <v>0</v>
      </c>
      <c r="P939" s="821">
        <f>'2 уровень'!S2142</f>
        <v>0</v>
      </c>
      <c r="Q939" s="821">
        <f>'2 уровень'!T2142</f>
        <v>0</v>
      </c>
      <c r="R939" s="821">
        <f>'2 уровень'!U2142</f>
        <v>0</v>
      </c>
      <c r="S939" s="821">
        <f>'2 уровень'!V2142</f>
        <v>0</v>
      </c>
      <c r="T939" s="821">
        <f>'2 уровень'!W2142</f>
        <v>0</v>
      </c>
      <c r="U939" s="821">
        <f>'2 уровень'!X2142</f>
        <v>0</v>
      </c>
      <c r="V939" s="821">
        <f>'2 уровень'!Y2142</f>
        <v>0</v>
      </c>
      <c r="W939" s="821">
        <f>'2 уровень'!Z2142</f>
        <v>0</v>
      </c>
      <c r="X939" s="821">
        <f>'2 уровень'!AA2142</f>
        <v>0</v>
      </c>
      <c r="Y939" s="821">
        <f>'2 уровень'!AB2142</f>
        <v>0</v>
      </c>
      <c r="Z939" s="821">
        <f>'2 уровень'!AC2142</f>
        <v>0</v>
      </c>
      <c r="AA939" s="821">
        <f>'2 уровень'!AD2142</f>
        <v>0</v>
      </c>
      <c r="AB939" s="821">
        <f>'2 уровень'!AE2142</f>
        <v>0</v>
      </c>
      <c r="AC939" s="3624">
        <f>'2 уровень'!AF2142</f>
        <v>0</v>
      </c>
      <c r="AD939" s="821">
        <f>'2 уровень'!AG2142</f>
        <v>0</v>
      </c>
      <c r="AE939" s="821">
        <f>'2 уровень'!AH2142</f>
        <v>0</v>
      </c>
      <c r="AF939" s="821">
        <f>'2 уровень'!AI2142</f>
        <v>0</v>
      </c>
      <c r="AG939" s="821">
        <f>'2 уровень'!AJ2142</f>
        <v>0</v>
      </c>
      <c r="AH939" s="2332">
        <f>'2 уровень'!AK2142</f>
        <v>0</v>
      </c>
      <c r="AI939" s="821"/>
      <c r="AJ939" s="821"/>
      <c r="AK939" s="843"/>
      <c r="AL939" s="843"/>
      <c r="AM939" s="843"/>
      <c r="AN939" s="1837"/>
      <c r="AO939" s="1837"/>
      <c r="AP939" s="1424"/>
      <c r="AQ939" s="1424"/>
    </row>
    <row r="940" spans="1:209" s="845" customFormat="1" ht="30" x14ac:dyDescent="0.25">
      <c r="A940" s="25"/>
      <c r="B940" s="2860" t="s">
        <v>428</v>
      </c>
      <c r="C940" s="843">
        <f>'2 уровень'!F2143</f>
        <v>15522</v>
      </c>
      <c r="D940" s="843">
        <f>'2 уровень'!G2143</f>
        <v>15522</v>
      </c>
      <c r="E940" s="843">
        <f>'2 уровень'!H2143</f>
        <v>8080.9174999999996</v>
      </c>
      <c r="F940" s="844">
        <f>'2 уровень'!I2143</f>
        <v>52.061058497616287</v>
      </c>
      <c r="G940" s="828">
        <f>'2 уровень'!J2143</f>
        <v>0</v>
      </c>
      <c r="H940" s="828">
        <f>'2 уровень'!K2143</f>
        <v>0</v>
      </c>
      <c r="I940" s="33">
        <f>'2 уровень'!L2143</f>
        <v>0</v>
      </c>
      <c r="J940" s="33">
        <f>'2 уровень'!M2143</f>
        <v>0</v>
      </c>
      <c r="K940" s="33">
        <f>'2 уровень'!N2143</f>
        <v>0</v>
      </c>
      <c r="L940" s="33">
        <f>'2 уровень'!O2143</f>
        <v>0</v>
      </c>
      <c r="M940" s="33">
        <f>'2 уровень'!P2143</f>
        <v>0</v>
      </c>
      <c r="N940" s="33">
        <f>'2 уровень'!Q2143</f>
        <v>0</v>
      </c>
      <c r="O940" s="821">
        <f>'2 уровень'!R2143</f>
        <v>0</v>
      </c>
      <c r="P940" s="821">
        <f>'2 уровень'!S2143</f>
        <v>0</v>
      </c>
      <c r="Q940" s="821">
        <f>'2 уровень'!T2143</f>
        <v>0</v>
      </c>
      <c r="R940" s="821">
        <f>'2 уровень'!U2143</f>
        <v>0</v>
      </c>
      <c r="S940" s="821">
        <f>'2 уровень'!V2143</f>
        <v>0</v>
      </c>
      <c r="T940" s="821">
        <f>'2 уровень'!W2143</f>
        <v>0</v>
      </c>
      <c r="U940" s="821">
        <f>'2 уровень'!X2143</f>
        <v>0</v>
      </c>
      <c r="V940" s="821">
        <f>'2 уровень'!Y2143</f>
        <v>0</v>
      </c>
      <c r="W940" s="821">
        <f>'2 уровень'!Z2143</f>
        <v>0</v>
      </c>
      <c r="X940" s="821">
        <f>'2 уровень'!AA2143</f>
        <v>0</v>
      </c>
      <c r="Y940" s="821">
        <f>'2 уровень'!AB2143</f>
        <v>0</v>
      </c>
      <c r="Z940" s="821">
        <f>'2 уровень'!AC2143</f>
        <v>0</v>
      </c>
      <c r="AA940" s="821">
        <f>'2 уровень'!AD2143</f>
        <v>0</v>
      </c>
      <c r="AB940" s="821">
        <f>'2 уровень'!AE2143</f>
        <v>0</v>
      </c>
      <c r="AC940" s="3624">
        <f>'2 уровень'!AF2143</f>
        <v>0</v>
      </c>
      <c r="AD940" s="821">
        <f>'2 уровень'!AG2143</f>
        <v>0</v>
      </c>
      <c r="AE940" s="821">
        <f>'2 уровень'!AH2143</f>
        <v>0</v>
      </c>
      <c r="AF940" s="821">
        <f>'2 уровень'!AI2143</f>
        <v>0</v>
      </c>
      <c r="AG940" s="821">
        <f>'2 уровень'!AJ2143</f>
        <v>0</v>
      </c>
      <c r="AH940" s="2332">
        <f>'2 уровень'!AK2143</f>
        <v>0</v>
      </c>
      <c r="AI940" s="821"/>
      <c r="AJ940" s="821"/>
      <c r="AK940" s="843"/>
      <c r="AL940" s="843"/>
      <c r="AM940" s="843"/>
      <c r="AN940" s="1837"/>
      <c r="AO940" s="1837"/>
      <c r="AP940" s="1424"/>
      <c r="AQ940" s="1424"/>
    </row>
    <row r="941" spans="1:209" s="845" customFormat="1" x14ac:dyDescent="0.25">
      <c r="A941" s="25"/>
      <c r="B941" s="1172" t="s">
        <v>429</v>
      </c>
      <c r="C941" s="843">
        <f>'2 уровень'!F2144</f>
        <v>15272</v>
      </c>
      <c r="D941" s="843">
        <f>'2 уровень'!G2144</f>
        <v>15272</v>
      </c>
      <c r="E941" s="843">
        <f>'2 уровень'!H2144</f>
        <v>7829</v>
      </c>
      <c r="F941" s="844">
        <f>'2 уровень'!I2144</f>
        <v>51.263750654793085</v>
      </c>
      <c r="G941" s="828">
        <f>'2 уровень'!J2144</f>
        <v>0</v>
      </c>
      <c r="H941" s="828">
        <f>'2 уровень'!K2144</f>
        <v>0</v>
      </c>
      <c r="I941" s="33">
        <f>'2 уровень'!L2144</f>
        <v>0</v>
      </c>
      <c r="J941" s="33">
        <f>'2 уровень'!M2144</f>
        <v>0</v>
      </c>
      <c r="K941" s="33">
        <f>'2 уровень'!N2144</f>
        <v>0</v>
      </c>
      <c r="L941" s="33">
        <f>'2 уровень'!O2144</f>
        <v>0</v>
      </c>
      <c r="M941" s="33">
        <f>'2 уровень'!P2144</f>
        <v>0</v>
      </c>
      <c r="N941" s="33">
        <f>'2 уровень'!Q2144</f>
        <v>0</v>
      </c>
      <c r="O941" s="821">
        <f>'2 уровень'!R2144</f>
        <v>0</v>
      </c>
      <c r="P941" s="821">
        <f>'2 уровень'!S2144</f>
        <v>0</v>
      </c>
      <c r="Q941" s="821">
        <f>'2 уровень'!T2144</f>
        <v>0</v>
      </c>
      <c r="R941" s="821">
        <f>'2 уровень'!U2144</f>
        <v>0</v>
      </c>
      <c r="S941" s="821">
        <f>'2 уровень'!V2144</f>
        <v>0</v>
      </c>
      <c r="T941" s="821">
        <f>'2 уровень'!W2144</f>
        <v>0</v>
      </c>
      <c r="U941" s="821">
        <f>'2 уровень'!X2144</f>
        <v>0</v>
      </c>
      <c r="V941" s="821">
        <f>'2 уровень'!Y2144</f>
        <v>0</v>
      </c>
      <c r="W941" s="821">
        <f>'2 уровень'!Z2144</f>
        <v>0</v>
      </c>
      <c r="X941" s="821">
        <f>'2 уровень'!AA2144</f>
        <v>0</v>
      </c>
      <c r="Y941" s="821">
        <f>'2 уровень'!AB2144</f>
        <v>0</v>
      </c>
      <c r="Z941" s="821">
        <f>'2 уровень'!AC2144</f>
        <v>0</v>
      </c>
      <c r="AA941" s="821">
        <f>'2 уровень'!AD2144</f>
        <v>0</v>
      </c>
      <c r="AB941" s="821">
        <f>'2 уровень'!AE2144</f>
        <v>0</v>
      </c>
      <c r="AC941" s="3624">
        <f>'2 уровень'!AF2144</f>
        <v>0</v>
      </c>
      <c r="AD941" s="821">
        <f>'2 уровень'!AG2144</f>
        <v>0</v>
      </c>
      <c r="AE941" s="821">
        <f>'2 уровень'!AH2144</f>
        <v>0</v>
      </c>
      <c r="AF941" s="821">
        <f>'2 уровень'!AI2144</f>
        <v>0</v>
      </c>
      <c r="AG941" s="821">
        <f>'2 уровень'!AJ2144</f>
        <v>0</v>
      </c>
      <c r="AH941" s="2332">
        <f>'2 уровень'!AK2144</f>
        <v>0</v>
      </c>
      <c r="AI941" s="821"/>
      <c r="AJ941" s="821"/>
      <c r="AK941" s="843"/>
      <c r="AL941" s="843"/>
      <c r="AM941" s="843"/>
      <c r="AN941" s="1837"/>
      <c r="AO941" s="1837"/>
      <c r="AP941" s="1424"/>
      <c r="AQ941" s="1424"/>
    </row>
    <row r="942" spans="1:209" s="845" customFormat="1" ht="30" x14ac:dyDescent="0.25">
      <c r="A942" s="25"/>
      <c r="B942" s="2861" t="s">
        <v>430</v>
      </c>
      <c r="C942" s="843">
        <f>'2 уровень'!F2145</f>
        <v>1000</v>
      </c>
      <c r="D942" s="843">
        <f>'2 уровень'!G2145</f>
        <v>1000</v>
      </c>
      <c r="E942" s="843">
        <f>'2 уровень'!H2145</f>
        <v>1007.6699999999998</v>
      </c>
      <c r="F942" s="844">
        <f>'2 уровень'!I2145</f>
        <v>100.76699999999998</v>
      </c>
      <c r="G942" s="828">
        <f>'2 уровень'!J2145</f>
        <v>0</v>
      </c>
      <c r="H942" s="828">
        <f>'2 уровень'!K2145</f>
        <v>0</v>
      </c>
      <c r="I942" s="33">
        <f>'2 уровень'!L2145</f>
        <v>0</v>
      </c>
      <c r="J942" s="33">
        <f>'2 уровень'!M2145</f>
        <v>0</v>
      </c>
      <c r="K942" s="33">
        <f>'2 уровень'!N2145</f>
        <v>0</v>
      </c>
      <c r="L942" s="33">
        <f>'2 уровень'!O2145</f>
        <v>0</v>
      </c>
      <c r="M942" s="33">
        <f>'2 уровень'!P2145</f>
        <v>0</v>
      </c>
      <c r="N942" s="33">
        <f>'2 уровень'!Q2145</f>
        <v>0</v>
      </c>
      <c r="O942" s="821">
        <f>'2 уровень'!R2145</f>
        <v>0</v>
      </c>
      <c r="P942" s="821">
        <f>'2 уровень'!S2145</f>
        <v>0</v>
      </c>
      <c r="Q942" s="821">
        <f>'2 уровень'!T2145</f>
        <v>0</v>
      </c>
      <c r="R942" s="821">
        <f>'2 уровень'!U2145</f>
        <v>0</v>
      </c>
      <c r="S942" s="821">
        <f>'2 уровень'!V2145</f>
        <v>0</v>
      </c>
      <c r="T942" s="821">
        <f>'2 уровень'!W2145</f>
        <v>0</v>
      </c>
      <c r="U942" s="821">
        <f>'2 уровень'!X2145</f>
        <v>0</v>
      </c>
      <c r="V942" s="821">
        <f>'2 уровень'!Y2145</f>
        <v>0</v>
      </c>
      <c r="W942" s="821">
        <f>'2 уровень'!Z2145</f>
        <v>0</v>
      </c>
      <c r="X942" s="821">
        <f>'2 уровень'!AA2145</f>
        <v>0</v>
      </c>
      <c r="Y942" s="821">
        <f>'2 уровень'!AB2145</f>
        <v>0</v>
      </c>
      <c r="Z942" s="821">
        <f>'2 уровень'!AC2145</f>
        <v>0</v>
      </c>
      <c r="AA942" s="821">
        <f>'2 уровень'!AD2145</f>
        <v>0</v>
      </c>
      <c r="AB942" s="821">
        <f>'2 уровень'!AE2145</f>
        <v>0</v>
      </c>
      <c r="AC942" s="3624">
        <f>'2 уровень'!AF2145</f>
        <v>0</v>
      </c>
      <c r="AD942" s="821">
        <f>'2 уровень'!AG2145</f>
        <v>0</v>
      </c>
      <c r="AE942" s="821">
        <f>'2 уровень'!AH2145</f>
        <v>0</v>
      </c>
      <c r="AF942" s="821">
        <f>'2 уровень'!AI2145</f>
        <v>0</v>
      </c>
      <c r="AG942" s="821">
        <f>'2 уровень'!AJ2145</f>
        <v>0</v>
      </c>
      <c r="AH942" s="2332">
        <f>'2 уровень'!AK2145</f>
        <v>0</v>
      </c>
      <c r="AI942" s="821"/>
      <c r="AJ942" s="821"/>
      <c r="AK942" s="843"/>
      <c r="AL942" s="843"/>
      <c r="AM942" s="843"/>
      <c r="AN942" s="1837"/>
      <c r="AO942" s="1837"/>
      <c r="AP942" s="1424"/>
      <c r="AQ942" s="1424"/>
    </row>
    <row r="943" spans="1:209" s="845" customFormat="1" ht="60" x14ac:dyDescent="0.25">
      <c r="A943" s="25"/>
      <c r="B943" s="2861" t="s">
        <v>431</v>
      </c>
      <c r="C943" s="843">
        <f>'2 уровень'!F2146</f>
        <v>3731</v>
      </c>
      <c r="D943" s="843">
        <f>'2 уровень'!G2146</f>
        <v>3731</v>
      </c>
      <c r="E943" s="843">
        <f>'2 уровень'!H2146</f>
        <v>3414</v>
      </c>
      <c r="F943" s="844">
        <f>'2 уровень'!I2146</f>
        <v>91.503618332886631</v>
      </c>
      <c r="G943" s="828">
        <f>'2 уровень'!J2146</f>
        <v>0</v>
      </c>
      <c r="H943" s="828">
        <f>'2 уровень'!K2146</f>
        <v>0</v>
      </c>
      <c r="I943" s="33">
        <f>'2 уровень'!L2146</f>
        <v>0</v>
      </c>
      <c r="J943" s="33">
        <f>'2 уровень'!M2146</f>
        <v>0</v>
      </c>
      <c r="K943" s="33">
        <f>'2 уровень'!N2146</f>
        <v>0</v>
      </c>
      <c r="L943" s="33">
        <f>'2 уровень'!O2146</f>
        <v>0</v>
      </c>
      <c r="M943" s="33">
        <f>'2 уровень'!P2146</f>
        <v>0</v>
      </c>
      <c r="N943" s="33">
        <f>'2 уровень'!Q2146</f>
        <v>0</v>
      </c>
      <c r="O943" s="821">
        <f>'2 уровень'!R2146</f>
        <v>0</v>
      </c>
      <c r="P943" s="821">
        <f>'2 уровень'!S2146</f>
        <v>0</v>
      </c>
      <c r="Q943" s="821">
        <f>'2 уровень'!T2146</f>
        <v>0</v>
      </c>
      <c r="R943" s="821">
        <f>'2 уровень'!U2146</f>
        <v>0</v>
      </c>
      <c r="S943" s="821">
        <f>'2 уровень'!V2146</f>
        <v>0</v>
      </c>
      <c r="T943" s="821">
        <f>'2 уровень'!W2146</f>
        <v>0</v>
      </c>
      <c r="U943" s="821">
        <f>'2 уровень'!X2146</f>
        <v>0</v>
      </c>
      <c r="V943" s="821">
        <f>'2 уровень'!Y2146</f>
        <v>0</v>
      </c>
      <c r="W943" s="821">
        <f>'2 уровень'!Z2146</f>
        <v>0</v>
      </c>
      <c r="X943" s="821">
        <f>'2 уровень'!AA2146</f>
        <v>0</v>
      </c>
      <c r="Y943" s="821">
        <f>'2 уровень'!AB2146</f>
        <v>0</v>
      </c>
      <c r="Z943" s="821">
        <f>'2 уровень'!AC2146</f>
        <v>0</v>
      </c>
      <c r="AA943" s="821">
        <f>'2 уровень'!AD2146</f>
        <v>0</v>
      </c>
      <c r="AB943" s="821">
        <f>'2 уровень'!AE2146</f>
        <v>0</v>
      </c>
      <c r="AC943" s="3624">
        <f>'2 уровень'!AF2146</f>
        <v>0</v>
      </c>
      <c r="AD943" s="821">
        <f>'2 уровень'!AG2146</f>
        <v>0</v>
      </c>
      <c r="AE943" s="821">
        <f>'2 уровень'!AH2146</f>
        <v>0</v>
      </c>
      <c r="AF943" s="821">
        <f>'2 уровень'!AI2146</f>
        <v>0</v>
      </c>
      <c r="AG943" s="821">
        <f>'2 уровень'!AJ2146</f>
        <v>0</v>
      </c>
      <c r="AH943" s="2332">
        <f>'2 уровень'!AK2146</f>
        <v>0</v>
      </c>
      <c r="AI943" s="821"/>
      <c r="AJ943" s="821"/>
      <c r="AK943" s="843"/>
      <c r="AL943" s="843"/>
      <c r="AM943" s="843"/>
      <c r="AN943" s="1837"/>
      <c r="AO943" s="1837"/>
      <c r="AP943" s="1424"/>
      <c r="AQ943" s="1424"/>
    </row>
    <row r="944" spans="1:209" s="845" customFormat="1" ht="45" x14ac:dyDescent="0.25">
      <c r="A944" s="25"/>
      <c r="B944" s="2861" t="s">
        <v>432</v>
      </c>
      <c r="C944" s="843">
        <f>'2 уровень'!F2147</f>
        <v>5150</v>
      </c>
      <c r="D944" s="843">
        <f>'2 уровень'!G2147</f>
        <v>5150</v>
      </c>
      <c r="E944" s="843">
        <f>'2 уровень'!H2147</f>
        <v>12979</v>
      </c>
      <c r="F944" s="844">
        <f>'2 уровень'!I2147</f>
        <v>252.01941747572815</v>
      </c>
      <c r="G944" s="828">
        <f>'2 уровень'!J2147</f>
        <v>0</v>
      </c>
      <c r="H944" s="828">
        <f>'2 уровень'!K2147</f>
        <v>0</v>
      </c>
      <c r="I944" s="33">
        <f>'2 уровень'!L2147</f>
        <v>0</v>
      </c>
      <c r="J944" s="33">
        <f>'2 уровень'!M2147</f>
        <v>0</v>
      </c>
      <c r="K944" s="33">
        <f>'2 уровень'!N2147</f>
        <v>0</v>
      </c>
      <c r="L944" s="33">
        <f>'2 уровень'!O2147</f>
        <v>0</v>
      </c>
      <c r="M944" s="33">
        <f>'2 уровень'!P2147</f>
        <v>0</v>
      </c>
      <c r="N944" s="33">
        <f>'2 уровень'!Q2147</f>
        <v>0</v>
      </c>
      <c r="O944" s="821">
        <f>'2 уровень'!R2147</f>
        <v>0</v>
      </c>
      <c r="P944" s="821">
        <f>'2 уровень'!S2147</f>
        <v>0</v>
      </c>
      <c r="Q944" s="821">
        <f>'2 уровень'!T2147</f>
        <v>0</v>
      </c>
      <c r="R944" s="821">
        <f>'2 уровень'!U2147</f>
        <v>0</v>
      </c>
      <c r="S944" s="821">
        <f>'2 уровень'!V2147</f>
        <v>0</v>
      </c>
      <c r="T944" s="821">
        <f>'2 уровень'!W2147</f>
        <v>0</v>
      </c>
      <c r="U944" s="821">
        <f>'2 уровень'!X2147</f>
        <v>0</v>
      </c>
      <c r="V944" s="821">
        <f>'2 уровень'!Y2147</f>
        <v>0</v>
      </c>
      <c r="W944" s="821">
        <f>'2 уровень'!Z2147</f>
        <v>0</v>
      </c>
      <c r="X944" s="821">
        <f>'2 уровень'!AA2147</f>
        <v>0</v>
      </c>
      <c r="Y944" s="821">
        <f>'2 уровень'!AB2147</f>
        <v>0</v>
      </c>
      <c r="Z944" s="821">
        <f>'2 уровень'!AC2147</f>
        <v>0</v>
      </c>
      <c r="AA944" s="821">
        <f>'2 уровень'!AD2147</f>
        <v>0</v>
      </c>
      <c r="AB944" s="821">
        <f>'2 уровень'!AE2147</f>
        <v>0</v>
      </c>
      <c r="AC944" s="3624">
        <f>'2 уровень'!AF2147</f>
        <v>0</v>
      </c>
      <c r="AD944" s="821">
        <f>'2 уровень'!AG2147</f>
        <v>0</v>
      </c>
      <c r="AE944" s="821">
        <f>'2 уровень'!AH2147</f>
        <v>0</v>
      </c>
      <c r="AF944" s="821">
        <f>'2 уровень'!AI2147</f>
        <v>0</v>
      </c>
      <c r="AG944" s="821">
        <f>'2 уровень'!AJ2147</f>
        <v>0</v>
      </c>
      <c r="AH944" s="2332">
        <f>'2 уровень'!AK2147</f>
        <v>0</v>
      </c>
      <c r="AI944" s="821"/>
      <c r="AJ944" s="821"/>
      <c r="AK944" s="843"/>
      <c r="AL944" s="843"/>
      <c r="AM944" s="843"/>
      <c r="AN944" s="1837"/>
      <c r="AO944" s="1837"/>
      <c r="AP944" s="1424"/>
      <c r="AQ944" s="1424"/>
    </row>
    <row r="945" spans="1:209" s="845" customFormat="1" ht="29.25" x14ac:dyDescent="0.25">
      <c r="A945" s="25"/>
      <c r="B945" s="2862" t="s">
        <v>136</v>
      </c>
      <c r="C945" s="843">
        <f>'2 уровень'!F2148</f>
        <v>19950.723404255317</v>
      </c>
      <c r="D945" s="843">
        <f>'2 уровень'!G2148</f>
        <v>19950.723404255317</v>
      </c>
      <c r="E945" s="843">
        <f>'2 уровень'!H2148</f>
        <v>19190.102127659575</v>
      </c>
      <c r="F945" s="844">
        <f>'2 уровень'!I2148</f>
        <v>96.18750026661435</v>
      </c>
      <c r="G945" s="828">
        <f>'2 уровень'!J2148</f>
        <v>0</v>
      </c>
      <c r="H945" s="828">
        <f>'2 уровень'!K2148</f>
        <v>0</v>
      </c>
      <c r="I945" s="33">
        <f>'2 уровень'!L2148</f>
        <v>0</v>
      </c>
      <c r="J945" s="33">
        <f>'2 уровень'!M2148</f>
        <v>0</v>
      </c>
      <c r="K945" s="33">
        <f>'2 уровень'!N2148</f>
        <v>0</v>
      </c>
      <c r="L945" s="33">
        <f>'2 уровень'!O2148</f>
        <v>0</v>
      </c>
      <c r="M945" s="33">
        <f>'2 уровень'!P2148</f>
        <v>0</v>
      </c>
      <c r="N945" s="33">
        <f>'2 уровень'!Q2148</f>
        <v>0</v>
      </c>
      <c r="O945" s="821">
        <f>'2 уровень'!R2148</f>
        <v>0</v>
      </c>
      <c r="P945" s="821">
        <f>'2 уровень'!S2148</f>
        <v>0</v>
      </c>
      <c r="Q945" s="821">
        <f>'2 уровень'!T2148</f>
        <v>0</v>
      </c>
      <c r="R945" s="821">
        <f>'2 уровень'!U2148</f>
        <v>0</v>
      </c>
      <c r="S945" s="821">
        <f>'2 уровень'!V2148</f>
        <v>0</v>
      </c>
      <c r="T945" s="821">
        <f>'2 уровень'!W2148</f>
        <v>0</v>
      </c>
      <c r="U945" s="821">
        <f>'2 уровень'!X2148</f>
        <v>0</v>
      </c>
      <c r="V945" s="821">
        <f>'2 уровень'!Y2148</f>
        <v>0</v>
      </c>
      <c r="W945" s="821">
        <f>'2 уровень'!Z2148</f>
        <v>0</v>
      </c>
      <c r="X945" s="821">
        <f>'2 уровень'!AA2148</f>
        <v>0</v>
      </c>
      <c r="Y945" s="821">
        <f>'2 уровень'!AB2148</f>
        <v>0</v>
      </c>
      <c r="Z945" s="821">
        <f>'2 уровень'!AC2148</f>
        <v>0</v>
      </c>
      <c r="AA945" s="821">
        <f>'2 уровень'!AD2148</f>
        <v>0</v>
      </c>
      <c r="AB945" s="821">
        <f>'2 уровень'!AE2148</f>
        <v>0</v>
      </c>
      <c r="AC945" s="3624">
        <f>'2 уровень'!AF2148</f>
        <v>0</v>
      </c>
      <c r="AD945" s="821">
        <f>'2 уровень'!AG2148</f>
        <v>0</v>
      </c>
      <c r="AE945" s="821">
        <f>'2 уровень'!AH2148</f>
        <v>0</v>
      </c>
      <c r="AF945" s="821">
        <f>'2 уровень'!AI2148</f>
        <v>0</v>
      </c>
      <c r="AG945" s="821">
        <f>'2 уровень'!AJ2148</f>
        <v>0</v>
      </c>
      <c r="AH945" s="2332">
        <f>'2 уровень'!AK2148</f>
        <v>0</v>
      </c>
      <c r="AI945" s="821"/>
      <c r="AJ945" s="821"/>
      <c r="AK945" s="843"/>
      <c r="AL945" s="843"/>
      <c r="AM945" s="843"/>
      <c r="AN945" s="1837"/>
      <c r="AO945" s="1837"/>
      <c r="AP945" s="1424"/>
      <c r="AQ945" s="1424"/>
    </row>
    <row r="946" spans="1:209" s="845" customFormat="1" x14ac:dyDescent="0.25">
      <c r="A946" s="25"/>
      <c r="B946" s="2863" t="s">
        <v>316</v>
      </c>
      <c r="C946" s="843">
        <f>'2 уровень'!F2149</f>
        <v>16972</v>
      </c>
      <c r="D946" s="843">
        <f>'2 уровень'!G2149</f>
        <v>16972</v>
      </c>
      <c r="E946" s="843">
        <f>'2 уровень'!H2149</f>
        <v>16044</v>
      </c>
      <c r="F946" s="844">
        <f>'2 уровень'!I2149</f>
        <v>94.532170633985388</v>
      </c>
      <c r="G946" s="828">
        <f>'2 уровень'!J2149</f>
        <v>0</v>
      </c>
      <c r="H946" s="828">
        <f>'2 уровень'!K2149</f>
        <v>0</v>
      </c>
      <c r="I946" s="33">
        <f>'2 уровень'!L2149</f>
        <v>0</v>
      </c>
      <c r="J946" s="33">
        <f>'2 уровень'!M2149</f>
        <v>0</v>
      </c>
      <c r="K946" s="33">
        <f>'2 уровень'!N2149</f>
        <v>0</v>
      </c>
      <c r="L946" s="33">
        <f>'2 уровень'!O2149</f>
        <v>0</v>
      </c>
      <c r="M946" s="33">
        <f>'2 уровень'!P2149</f>
        <v>0</v>
      </c>
      <c r="N946" s="33">
        <f>'2 уровень'!Q2149</f>
        <v>0</v>
      </c>
      <c r="O946" s="821">
        <f>'2 уровень'!R2149</f>
        <v>0</v>
      </c>
      <c r="P946" s="821">
        <f>'2 уровень'!S2149</f>
        <v>0</v>
      </c>
      <c r="Q946" s="821">
        <f>'2 уровень'!T2149</f>
        <v>0</v>
      </c>
      <c r="R946" s="821">
        <f>'2 уровень'!U2149</f>
        <v>0</v>
      </c>
      <c r="S946" s="821">
        <f>'2 уровень'!V2149</f>
        <v>0</v>
      </c>
      <c r="T946" s="821">
        <f>'2 уровень'!W2149</f>
        <v>0</v>
      </c>
      <c r="U946" s="821">
        <f>'2 уровень'!X2149</f>
        <v>0</v>
      </c>
      <c r="V946" s="821">
        <f>'2 уровень'!Y2149</f>
        <v>0</v>
      </c>
      <c r="W946" s="821">
        <f>'2 уровень'!Z2149</f>
        <v>0</v>
      </c>
      <c r="X946" s="821">
        <f>'2 уровень'!AA2149</f>
        <v>0</v>
      </c>
      <c r="Y946" s="821">
        <f>'2 уровень'!AB2149</f>
        <v>0</v>
      </c>
      <c r="Z946" s="821">
        <f>'2 уровень'!AC2149</f>
        <v>0</v>
      </c>
      <c r="AA946" s="821">
        <f>'2 уровень'!AD2149</f>
        <v>0</v>
      </c>
      <c r="AB946" s="821">
        <f>'2 уровень'!AE2149</f>
        <v>0</v>
      </c>
      <c r="AC946" s="3624">
        <f>'2 уровень'!AF2149</f>
        <v>0</v>
      </c>
      <c r="AD946" s="821">
        <f>'2 уровень'!AG2149</f>
        <v>0</v>
      </c>
      <c r="AE946" s="821">
        <f>'2 уровень'!AH2149</f>
        <v>0</v>
      </c>
      <c r="AF946" s="821">
        <f>'2 уровень'!AI2149</f>
        <v>0</v>
      </c>
      <c r="AG946" s="821">
        <f>'2 уровень'!AJ2149</f>
        <v>0</v>
      </c>
      <c r="AH946" s="2332">
        <f>'2 уровень'!AK2149</f>
        <v>0</v>
      </c>
      <c r="AI946" s="821"/>
      <c r="AJ946" s="821"/>
      <c r="AK946" s="843"/>
      <c r="AL946" s="843"/>
      <c r="AM946" s="843"/>
      <c r="AN946" s="1837"/>
      <c r="AO946" s="1837"/>
      <c r="AP946" s="1424"/>
      <c r="AQ946" s="1424"/>
    </row>
    <row r="947" spans="1:209" s="845" customFormat="1" x14ac:dyDescent="0.25">
      <c r="A947" s="25"/>
      <c r="B947" s="2863" t="s">
        <v>433</v>
      </c>
      <c r="C947" s="843">
        <f>'2 уровень'!F2150</f>
        <v>2978.7234042553191</v>
      </c>
      <c r="D947" s="843">
        <f>'2 уровень'!G2150</f>
        <v>2978.7234042553191</v>
      </c>
      <c r="E947" s="843">
        <f>'2 уровень'!H2150</f>
        <v>3146.1021276595739</v>
      </c>
      <c r="F947" s="844">
        <f>'2 уровень'!I2150</f>
        <v>105.61914285714285</v>
      </c>
      <c r="G947" s="828">
        <f>'2 уровень'!J2150</f>
        <v>0</v>
      </c>
      <c r="H947" s="828">
        <f>'2 уровень'!K2150</f>
        <v>0</v>
      </c>
      <c r="I947" s="33">
        <f>'2 уровень'!L2150</f>
        <v>0</v>
      </c>
      <c r="J947" s="33">
        <f>'2 уровень'!M2150</f>
        <v>0</v>
      </c>
      <c r="K947" s="33">
        <f>'2 уровень'!N2150</f>
        <v>0</v>
      </c>
      <c r="L947" s="33">
        <f>'2 уровень'!O2150</f>
        <v>0</v>
      </c>
      <c r="M947" s="33">
        <f>'2 уровень'!P2150</f>
        <v>0</v>
      </c>
      <c r="N947" s="33">
        <f>'2 уровень'!Q2150</f>
        <v>0</v>
      </c>
      <c r="O947" s="821">
        <f>'2 уровень'!R2150</f>
        <v>0</v>
      </c>
      <c r="P947" s="821">
        <f>'2 уровень'!S2150</f>
        <v>0</v>
      </c>
      <c r="Q947" s="821">
        <f>'2 уровень'!T2150</f>
        <v>0</v>
      </c>
      <c r="R947" s="821">
        <f>'2 уровень'!U2150</f>
        <v>0</v>
      </c>
      <c r="S947" s="821">
        <f>'2 уровень'!V2150</f>
        <v>0</v>
      </c>
      <c r="T947" s="821">
        <f>'2 уровень'!W2150</f>
        <v>0</v>
      </c>
      <c r="U947" s="821">
        <f>'2 уровень'!X2150</f>
        <v>0</v>
      </c>
      <c r="V947" s="821">
        <f>'2 уровень'!Y2150</f>
        <v>0</v>
      </c>
      <c r="W947" s="821">
        <f>'2 уровень'!Z2150</f>
        <v>0</v>
      </c>
      <c r="X947" s="821">
        <f>'2 уровень'!AA2150</f>
        <v>0</v>
      </c>
      <c r="Y947" s="821">
        <f>'2 уровень'!AB2150</f>
        <v>0</v>
      </c>
      <c r="Z947" s="821">
        <f>'2 уровень'!AC2150</f>
        <v>0</v>
      </c>
      <c r="AA947" s="821">
        <f>'2 уровень'!AD2150</f>
        <v>0</v>
      </c>
      <c r="AB947" s="821">
        <f>'2 уровень'!AE2150</f>
        <v>0</v>
      </c>
      <c r="AC947" s="3624">
        <f>'2 уровень'!AF2150</f>
        <v>0</v>
      </c>
      <c r="AD947" s="821">
        <f>'2 уровень'!AG2150</f>
        <v>0</v>
      </c>
      <c r="AE947" s="821">
        <f>'2 уровень'!AH2150</f>
        <v>0</v>
      </c>
      <c r="AF947" s="821">
        <f>'2 уровень'!AI2150</f>
        <v>0</v>
      </c>
      <c r="AG947" s="821">
        <f>'2 уровень'!AJ2150</f>
        <v>0</v>
      </c>
      <c r="AH947" s="2332">
        <f>'2 уровень'!AK2150</f>
        <v>0</v>
      </c>
      <c r="AI947" s="821"/>
      <c r="AJ947" s="821"/>
      <c r="AK947" s="843"/>
      <c r="AL947" s="843"/>
      <c r="AM947" s="843"/>
      <c r="AN947" s="1837"/>
      <c r="AO947" s="1837"/>
      <c r="AP947" s="1424"/>
      <c r="AQ947" s="1424"/>
    </row>
    <row r="948" spans="1:209" s="845" customFormat="1" x14ac:dyDescent="0.25">
      <c r="A948" s="25"/>
      <c r="B948" s="2864" t="s">
        <v>451</v>
      </c>
      <c r="C948" s="843">
        <f>'2 уровень'!F2151</f>
        <v>28000</v>
      </c>
      <c r="D948" s="843">
        <f>'2 уровень'!G2151</f>
        <v>28000</v>
      </c>
      <c r="E948" s="843">
        <f>'2 уровень'!H2151</f>
        <v>29573.359999999997</v>
      </c>
      <c r="F948" s="844">
        <f>'2 уровень'!I2151</f>
        <v>105.61914285714285</v>
      </c>
      <c r="G948" s="828">
        <f>'2 уровень'!J2151</f>
        <v>0</v>
      </c>
      <c r="H948" s="828">
        <f>'2 уровень'!K2151</f>
        <v>0</v>
      </c>
      <c r="I948" s="33">
        <f>'2 уровень'!L2151</f>
        <v>0</v>
      </c>
      <c r="J948" s="33">
        <f>'2 уровень'!M2151</f>
        <v>0</v>
      </c>
      <c r="K948" s="33">
        <f>'2 уровень'!N2151</f>
        <v>0</v>
      </c>
      <c r="L948" s="33">
        <f>'2 уровень'!O2151</f>
        <v>0</v>
      </c>
      <c r="M948" s="33">
        <f>'2 уровень'!P2151</f>
        <v>0</v>
      </c>
      <c r="N948" s="33">
        <f>'2 уровень'!Q2151</f>
        <v>0</v>
      </c>
      <c r="O948" s="821">
        <f>'2 уровень'!R2151</f>
        <v>0</v>
      </c>
      <c r="P948" s="821">
        <f>'2 уровень'!S2151</f>
        <v>0</v>
      </c>
      <c r="Q948" s="821">
        <f>'2 уровень'!T2151</f>
        <v>0</v>
      </c>
      <c r="R948" s="821">
        <f>'2 уровень'!U2151</f>
        <v>0</v>
      </c>
      <c r="S948" s="821">
        <f>'2 уровень'!V2151</f>
        <v>0</v>
      </c>
      <c r="T948" s="821">
        <f>'2 уровень'!W2151</f>
        <v>0</v>
      </c>
      <c r="U948" s="821">
        <f>'2 уровень'!X2151</f>
        <v>0</v>
      </c>
      <c r="V948" s="821">
        <f>'2 уровень'!Y2151</f>
        <v>0</v>
      </c>
      <c r="W948" s="821">
        <f>'2 уровень'!Z2151</f>
        <v>0</v>
      </c>
      <c r="X948" s="821">
        <f>'2 уровень'!AA2151</f>
        <v>0</v>
      </c>
      <c r="Y948" s="821">
        <f>'2 уровень'!AB2151</f>
        <v>0</v>
      </c>
      <c r="Z948" s="821">
        <f>'2 уровень'!AC2151</f>
        <v>0</v>
      </c>
      <c r="AA948" s="821">
        <f>'2 уровень'!AD2151</f>
        <v>0</v>
      </c>
      <c r="AB948" s="821">
        <f>'2 уровень'!AE2151</f>
        <v>0</v>
      </c>
      <c r="AC948" s="3624">
        <f>'2 уровень'!AF2151</f>
        <v>0</v>
      </c>
      <c r="AD948" s="821">
        <f>'2 уровень'!AG2151</f>
        <v>0</v>
      </c>
      <c r="AE948" s="821">
        <f>'2 уровень'!AH2151</f>
        <v>0</v>
      </c>
      <c r="AF948" s="821">
        <f>'2 уровень'!AI2151</f>
        <v>0</v>
      </c>
      <c r="AG948" s="821">
        <f>'2 уровень'!AJ2151</f>
        <v>0</v>
      </c>
      <c r="AH948" s="2332">
        <f>'2 уровень'!AK2151</f>
        <v>0</v>
      </c>
      <c r="AI948" s="821"/>
      <c r="AJ948" s="821"/>
      <c r="AK948" s="843"/>
      <c r="AL948" s="843"/>
      <c r="AM948" s="843"/>
      <c r="AN948" s="1837"/>
      <c r="AO948" s="1837"/>
      <c r="AP948" s="1424"/>
      <c r="AQ948" s="1424"/>
    </row>
    <row r="949" spans="1:209" s="845" customFormat="1" x14ac:dyDescent="0.25">
      <c r="A949" s="25"/>
      <c r="B949" s="2865" t="s">
        <v>261</v>
      </c>
      <c r="C949" s="843">
        <f>'2 уровень'!F2152</f>
        <v>0</v>
      </c>
      <c r="D949" s="843">
        <f>'2 уровень'!G2152</f>
        <v>0</v>
      </c>
      <c r="E949" s="843">
        <f>'2 уровень'!H2152</f>
        <v>0</v>
      </c>
      <c r="F949" s="844">
        <f>'2 уровень'!I2152</f>
        <v>0</v>
      </c>
      <c r="G949" s="828">
        <f>'2 уровень'!J2152</f>
        <v>0</v>
      </c>
      <c r="H949" s="828">
        <f>'2 уровень'!K2152</f>
        <v>0</v>
      </c>
      <c r="I949" s="33">
        <f>'2 уровень'!L2152</f>
        <v>0</v>
      </c>
      <c r="J949" s="33">
        <f>'2 уровень'!M2152</f>
        <v>0</v>
      </c>
      <c r="K949" s="33">
        <f>'2 уровень'!N2152</f>
        <v>0</v>
      </c>
      <c r="L949" s="33">
        <f>'2 уровень'!O2152</f>
        <v>0</v>
      </c>
      <c r="M949" s="33">
        <f>'2 уровень'!P2152</f>
        <v>0</v>
      </c>
      <c r="N949" s="33">
        <f>'2 уровень'!Q2152</f>
        <v>0</v>
      </c>
      <c r="O949" s="821">
        <f>'2 уровень'!R2152</f>
        <v>1705.6255999999998</v>
      </c>
      <c r="P949" s="821">
        <f>'2 уровень'!S2152</f>
        <v>1705.6255999999998</v>
      </c>
      <c r="Q949" s="821">
        <f>'2 уровень'!T2152</f>
        <v>1705.6255999999998</v>
      </c>
      <c r="R949" s="821">
        <f>'2 уровень'!U2152</f>
        <v>426.40639999999996</v>
      </c>
      <c r="S949" s="821">
        <f>'2 уровень'!V2152</f>
        <v>426.40639999999996</v>
      </c>
      <c r="T949" s="821">
        <f>'2 уровень'!W2152</f>
        <v>426.40639999999996</v>
      </c>
      <c r="U949" s="821">
        <f>'2 уровень'!X2152</f>
        <v>426.40639999999996</v>
      </c>
      <c r="V949" s="821">
        <f>'2 уровень'!Y2152</f>
        <v>426.40639999999996</v>
      </c>
      <c r="W949" s="821">
        <f>'2 уровень'!Z2152</f>
        <v>995.58279999999991</v>
      </c>
      <c r="X949" s="821">
        <f>'2 уровень'!AA2152</f>
        <v>947.99279999999987</v>
      </c>
      <c r="Y949" s="821">
        <f>'2 уровень'!AB2152</f>
        <v>711.94640000000004</v>
      </c>
      <c r="Z949" s="821">
        <f>'2 уровень'!AC2152</f>
        <v>711.94640000000004</v>
      </c>
      <c r="AA949" s="821">
        <f>'2 уровень'!AD2152</f>
        <v>711.94640000000004</v>
      </c>
      <c r="AB949" s="821">
        <f>'2 уровень'!AE2152</f>
        <v>871.67109000000517</v>
      </c>
      <c r="AC949" s="3624">
        <f>'2 уровень'!AF2152</f>
        <v>0</v>
      </c>
      <c r="AD949" s="821">
        <f>'2 уровень'!AG2152</f>
        <v>0</v>
      </c>
      <c r="AE949" s="821">
        <f>'2 уровень'!AH2152</f>
        <v>159.72469000000513</v>
      </c>
      <c r="AF949" s="821">
        <f>'2 уровень'!AI2152</f>
        <v>0</v>
      </c>
      <c r="AG949" s="821">
        <f>'2 уровень'!AJ2152</f>
        <v>-6.2306999999999944</v>
      </c>
      <c r="AH949" s="2332">
        <f>'2 уровень'!AK2152</f>
        <v>865.44039000000521</v>
      </c>
      <c r="AI949" s="821">
        <f t="shared" ref="AI949" si="227">AB949/AA949*100</f>
        <v>122.43493189936842</v>
      </c>
      <c r="AJ949" s="821">
        <f t="shared" ref="AJ949" si="228">AH949/AA949*100</f>
        <v>121.55976770161421</v>
      </c>
      <c r="AK949" s="843"/>
      <c r="AL949" s="843"/>
      <c r="AM949" s="843"/>
      <c r="AN949" s="1837"/>
      <c r="AO949" s="1837"/>
      <c r="AP949" s="1424"/>
      <c r="AQ949" s="1424"/>
    </row>
    <row r="950" spans="1:209" s="845" customFormat="1" ht="30" x14ac:dyDescent="0.25">
      <c r="A950" s="25"/>
      <c r="B950" s="2860" t="s">
        <v>423</v>
      </c>
      <c r="C950" s="843">
        <f>'2 уровень'!F2153</f>
        <v>0</v>
      </c>
      <c r="D950" s="843">
        <f>'2 уровень'!G2153</f>
        <v>0</v>
      </c>
      <c r="E950" s="843">
        <f>'2 уровень'!H2153</f>
        <v>0</v>
      </c>
      <c r="F950" s="844">
        <f>'2 уровень'!I2153</f>
        <v>0</v>
      </c>
      <c r="G950" s="828">
        <f>'2 уровень'!J2153</f>
        <v>0</v>
      </c>
      <c r="H950" s="828">
        <f>'2 уровень'!K2153</f>
        <v>0</v>
      </c>
      <c r="I950" s="33">
        <f>'2 уровень'!L2153</f>
        <v>0</v>
      </c>
      <c r="J950" s="33">
        <f>'2 уровень'!M2153</f>
        <v>0</v>
      </c>
      <c r="K950" s="33">
        <f>'2 уровень'!N2153</f>
        <v>0</v>
      </c>
      <c r="L950" s="33">
        <f>'2 уровень'!O2153</f>
        <v>0</v>
      </c>
      <c r="M950" s="33">
        <f>'2 уровень'!P2153</f>
        <v>0</v>
      </c>
      <c r="N950" s="33">
        <f>'2 уровень'!Q2153</f>
        <v>0</v>
      </c>
      <c r="O950" s="821">
        <f>'2 уровень'!R2153</f>
        <v>0</v>
      </c>
      <c r="P950" s="821">
        <f>'2 уровень'!S2153</f>
        <v>0</v>
      </c>
      <c r="Q950" s="821">
        <f>'2 уровень'!T2153</f>
        <v>0</v>
      </c>
      <c r="R950" s="821">
        <f>'2 уровень'!U2153</f>
        <v>0</v>
      </c>
      <c r="S950" s="821">
        <f>'2 уровень'!V2153</f>
        <v>0</v>
      </c>
      <c r="T950" s="821">
        <f>'2 уровень'!W2153</f>
        <v>0</v>
      </c>
      <c r="U950" s="821">
        <f>'2 уровень'!X2153</f>
        <v>0</v>
      </c>
      <c r="V950" s="821">
        <f>'2 уровень'!Y2153</f>
        <v>0</v>
      </c>
      <c r="W950" s="821">
        <f>'2 уровень'!Z2153</f>
        <v>0</v>
      </c>
      <c r="X950" s="821">
        <f>'2 уровень'!AA2153</f>
        <v>0</v>
      </c>
      <c r="Y950" s="821">
        <f>'2 уровень'!AB2153</f>
        <v>0</v>
      </c>
      <c r="Z950" s="821">
        <f>'2 уровень'!AC2153</f>
        <v>0</v>
      </c>
      <c r="AA950" s="821">
        <f>'2 уровень'!AD2153</f>
        <v>0</v>
      </c>
      <c r="AB950" s="821">
        <f>'2 уровень'!AE2153</f>
        <v>0</v>
      </c>
      <c r="AC950" s="3624">
        <f>'2 уровень'!AF2153</f>
        <v>0</v>
      </c>
      <c r="AD950" s="821">
        <f>'2 уровень'!AG2153</f>
        <v>0</v>
      </c>
      <c r="AE950" s="821">
        <f>'2 уровень'!AH2153</f>
        <v>0</v>
      </c>
      <c r="AF950" s="821">
        <f>'2 уровень'!AI2153</f>
        <v>0</v>
      </c>
      <c r="AG950" s="821">
        <f>'2 уровень'!AJ2153</f>
        <v>0</v>
      </c>
      <c r="AH950" s="2332">
        <f>'2 уровень'!AK2153</f>
        <v>0</v>
      </c>
      <c r="AI950" s="821"/>
      <c r="AJ950" s="821"/>
      <c r="AK950" s="843"/>
      <c r="AL950" s="843"/>
      <c r="AM950" s="843"/>
      <c r="AN950" s="1837"/>
      <c r="AO950" s="1837"/>
      <c r="AP950" s="1424"/>
      <c r="AQ950" s="1424"/>
    </row>
    <row r="951" spans="1:209" s="845" customFormat="1" ht="47.25" x14ac:dyDescent="0.25">
      <c r="A951" s="25"/>
      <c r="B951" s="2866" t="s">
        <v>435</v>
      </c>
      <c r="C951" s="843">
        <f>'2 уровень'!F2154</f>
        <v>3965</v>
      </c>
      <c r="D951" s="843">
        <f>'2 уровень'!G2154</f>
        <v>3965</v>
      </c>
      <c r="E951" s="843">
        <f>'2 уровень'!H2154</f>
        <v>3337</v>
      </c>
      <c r="F951" s="844">
        <f>'2 уровень'!I2154</f>
        <v>84.161412358133674</v>
      </c>
      <c r="G951" s="828">
        <f>'2 уровень'!J2154</f>
        <v>0</v>
      </c>
      <c r="H951" s="828">
        <f>'2 уровень'!K2154</f>
        <v>0</v>
      </c>
      <c r="I951" s="33">
        <f>'2 уровень'!L2154</f>
        <v>0</v>
      </c>
      <c r="J951" s="33">
        <f>'2 уровень'!M2154</f>
        <v>0</v>
      </c>
      <c r="K951" s="33">
        <f>'2 уровень'!N2154</f>
        <v>0</v>
      </c>
      <c r="L951" s="33">
        <f>'2 уровень'!O2154</f>
        <v>0</v>
      </c>
      <c r="M951" s="33">
        <f>'2 уровень'!P2154</f>
        <v>0</v>
      </c>
      <c r="N951" s="33">
        <f>'2 уровень'!Q2154</f>
        <v>0</v>
      </c>
      <c r="O951" s="821">
        <f>'2 уровень'!R2154</f>
        <v>27228.237790000003</v>
      </c>
      <c r="P951" s="821">
        <f>'2 уровень'!S2154</f>
        <v>27228.237790000003</v>
      </c>
      <c r="Q951" s="821">
        <f>'2 уровень'!T2154</f>
        <v>27228.237790000003</v>
      </c>
      <c r="R951" s="821">
        <f>'2 уровень'!U2154</f>
        <v>6807.0594475000007</v>
      </c>
      <c r="S951" s="821">
        <f>'2 уровень'!V2154</f>
        <v>6807.0594475000007</v>
      </c>
      <c r="T951" s="821">
        <f>'2 уровень'!W2154</f>
        <v>6807.0594475000007</v>
      </c>
      <c r="U951" s="821">
        <f>'2 уровень'!X2154</f>
        <v>6807.0594475000007</v>
      </c>
      <c r="V951" s="821">
        <f>'2 уровень'!Y2154</f>
        <v>6807.0594475000007</v>
      </c>
      <c r="W951" s="821">
        <f>'2 уровень'!Z2154</f>
        <v>15882.504177499999</v>
      </c>
      <c r="X951" s="821">
        <f>'2 уровень'!AA2154</f>
        <v>15119.453899999999</v>
      </c>
      <c r="Y951" s="821">
        <f>'2 уровень'!AB2154</f>
        <v>11303.07064</v>
      </c>
      <c r="Z951" s="821">
        <f>'2 уровень'!AC2154</f>
        <v>11303.07064</v>
      </c>
      <c r="AA951" s="821">
        <f>'2 уровень'!AD2154</f>
        <v>11303.07064</v>
      </c>
      <c r="AB951" s="821">
        <f>'2 уровень'!AE2154</f>
        <v>10111.923239999998</v>
      </c>
      <c r="AC951" s="3624">
        <f>'2 уровень'!AF2154</f>
        <v>0</v>
      </c>
      <c r="AD951" s="821">
        <f>'2 уровень'!AG2154</f>
        <v>0</v>
      </c>
      <c r="AE951" s="821">
        <f>'2 уровень'!AH2154</f>
        <v>-1191.1474000000017</v>
      </c>
      <c r="AF951" s="821">
        <f>'2 уровень'!AI2154</f>
        <v>0</v>
      </c>
      <c r="AG951" s="821">
        <f>'2 уровень'!AJ2154</f>
        <v>-103.11924999999999</v>
      </c>
      <c r="AH951" s="2332">
        <f>'2 уровень'!AK2154</f>
        <v>10008.803989999999</v>
      </c>
      <c r="AI951" s="821">
        <f t="shared" ref="AI951" si="229">AB951/AA951*100</f>
        <v>89.461736213655996</v>
      </c>
      <c r="AJ951" s="821">
        <f t="shared" ref="AJ951" si="230">AH951/AA951*100</f>
        <v>88.549424388981777</v>
      </c>
      <c r="AK951" s="843"/>
      <c r="AL951" s="843"/>
      <c r="AM951" s="843"/>
      <c r="AN951" s="1837"/>
      <c r="AO951" s="1837"/>
      <c r="AP951" s="1424"/>
      <c r="AQ951" s="1424"/>
    </row>
    <row r="952" spans="1:209" s="845" customFormat="1" ht="30" x14ac:dyDescent="0.25">
      <c r="A952" s="25"/>
      <c r="B952" s="2860" t="s">
        <v>436</v>
      </c>
      <c r="C952" s="843">
        <f>'2 уровень'!F2155</f>
        <v>1352</v>
      </c>
      <c r="D952" s="843">
        <f>'2 уровень'!G2155</f>
        <v>1352</v>
      </c>
      <c r="E952" s="843">
        <f>'2 уровень'!H2155</f>
        <v>1329</v>
      </c>
      <c r="F952" s="844">
        <f>'2 уровень'!I2155</f>
        <v>98.298816568047343</v>
      </c>
      <c r="G952" s="828">
        <f>'2 уровень'!J2155</f>
        <v>0</v>
      </c>
      <c r="H952" s="828">
        <f>'2 уровень'!K2155</f>
        <v>0</v>
      </c>
      <c r="I952" s="33">
        <f>'2 уровень'!L2155</f>
        <v>0</v>
      </c>
      <c r="J952" s="33">
        <f>'2 уровень'!M2155</f>
        <v>0</v>
      </c>
      <c r="K952" s="33">
        <f>'2 уровень'!N2155</f>
        <v>0</v>
      </c>
      <c r="L952" s="33">
        <f>'2 уровень'!O2155</f>
        <v>0</v>
      </c>
      <c r="M952" s="33">
        <f>'2 уровень'!P2155</f>
        <v>0</v>
      </c>
      <c r="N952" s="33">
        <f>'2 уровень'!Q2155</f>
        <v>0</v>
      </c>
      <c r="O952" s="821">
        <f>'2 уровень'!R2155</f>
        <v>0</v>
      </c>
      <c r="P952" s="821">
        <f>'2 уровень'!S2155</f>
        <v>0</v>
      </c>
      <c r="Q952" s="821">
        <f>'2 уровень'!T2155</f>
        <v>0</v>
      </c>
      <c r="R952" s="821">
        <f>'2 уровень'!U2155</f>
        <v>0</v>
      </c>
      <c r="S952" s="821">
        <f>'2 уровень'!V2155</f>
        <v>0</v>
      </c>
      <c r="T952" s="821">
        <f>'2 уровень'!W2155</f>
        <v>0</v>
      </c>
      <c r="U952" s="821">
        <f>'2 уровень'!X2155</f>
        <v>0</v>
      </c>
      <c r="V952" s="821">
        <f>'2 уровень'!Y2155</f>
        <v>0</v>
      </c>
      <c r="W952" s="821">
        <f>'2 уровень'!Z2155</f>
        <v>0</v>
      </c>
      <c r="X952" s="821">
        <f>'2 уровень'!AA2155</f>
        <v>0</v>
      </c>
      <c r="Y952" s="821">
        <f>'2 уровень'!AB2155</f>
        <v>0</v>
      </c>
      <c r="Z952" s="821">
        <f>'2 уровень'!AC2155</f>
        <v>0</v>
      </c>
      <c r="AA952" s="821">
        <f>'2 уровень'!AD2155</f>
        <v>0</v>
      </c>
      <c r="AB952" s="821">
        <f>'2 уровень'!AE2155</f>
        <v>0</v>
      </c>
      <c r="AC952" s="3624">
        <f>'2 уровень'!AF2155</f>
        <v>0</v>
      </c>
      <c r="AD952" s="821">
        <f>'2 уровень'!AG2155</f>
        <v>0</v>
      </c>
      <c r="AE952" s="821">
        <f>'2 уровень'!AH2155</f>
        <v>0</v>
      </c>
      <c r="AF952" s="821">
        <f>'2 уровень'!AI2155</f>
        <v>0</v>
      </c>
      <c r="AG952" s="821">
        <f>'2 уровень'!AJ2155</f>
        <v>0</v>
      </c>
      <c r="AH952" s="2332">
        <f>'2 уровень'!AK2155</f>
        <v>0</v>
      </c>
      <c r="AI952" s="821"/>
      <c r="AJ952" s="821"/>
      <c r="AK952" s="843"/>
      <c r="AL952" s="843"/>
      <c r="AM952" s="843"/>
      <c r="AN952" s="1837"/>
      <c r="AO952" s="1837"/>
      <c r="AP952" s="1424"/>
      <c r="AQ952" s="1424"/>
    </row>
    <row r="953" spans="1:209" s="845" customFormat="1" ht="30" x14ac:dyDescent="0.25">
      <c r="A953" s="25">
        <v>1</v>
      </c>
      <c r="B953" s="2861" t="s">
        <v>437</v>
      </c>
      <c r="C953" s="843">
        <f>'2 уровень'!F2156</f>
        <v>1244</v>
      </c>
      <c r="D953" s="843">
        <f>'2 уровень'!G2156</f>
        <v>1244</v>
      </c>
      <c r="E953" s="843">
        <f>'2 уровень'!H2156</f>
        <v>1141</v>
      </c>
      <c r="F953" s="844">
        <f>'2 уровень'!I2156</f>
        <v>91.720257234726688</v>
      </c>
      <c r="G953" s="828">
        <f>'2 уровень'!J2156</f>
        <v>0</v>
      </c>
      <c r="H953" s="828">
        <f>'2 уровень'!K2156</f>
        <v>0</v>
      </c>
      <c r="I953" s="33">
        <f>'2 уровень'!L2156</f>
        <v>0</v>
      </c>
      <c r="J953" s="33">
        <f>'2 уровень'!M2156</f>
        <v>0</v>
      </c>
      <c r="K953" s="33">
        <f>'2 уровень'!N2156</f>
        <v>0</v>
      </c>
      <c r="L953" s="33">
        <f>'2 уровень'!O2156</f>
        <v>0</v>
      </c>
      <c r="M953" s="33">
        <f>'2 уровень'!P2156</f>
        <v>0</v>
      </c>
      <c r="N953" s="33">
        <f>'2 уровень'!Q2156</f>
        <v>0</v>
      </c>
      <c r="O953" s="821">
        <f>'2 уровень'!R2156</f>
        <v>0</v>
      </c>
      <c r="P953" s="821">
        <f>'2 уровень'!S2156</f>
        <v>0</v>
      </c>
      <c r="Q953" s="821">
        <f>'2 уровень'!T2156</f>
        <v>0</v>
      </c>
      <c r="R953" s="821">
        <f>'2 уровень'!U2156</f>
        <v>0</v>
      </c>
      <c r="S953" s="821">
        <f>'2 уровень'!V2156</f>
        <v>0</v>
      </c>
      <c r="T953" s="821">
        <f>'2 уровень'!W2156</f>
        <v>0</v>
      </c>
      <c r="U953" s="821">
        <f>'2 уровень'!X2156</f>
        <v>0</v>
      </c>
      <c r="V953" s="821">
        <f>'2 уровень'!Y2156</f>
        <v>0</v>
      </c>
      <c r="W953" s="821">
        <f>'2 уровень'!Z2156</f>
        <v>0</v>
      </c>
      <c r="X953" s="821">
        <f>'2 уровень'!AA2156</f>
        <v>0</v>
      </c>
      <c r="Y953" s="821">
        <f>'2 уровень'!AB2156</f>
        <v>0</v>
      </c>
      <c r="Z953" s="821">
        <f>'2 уровень'!AC2156</f>
        <v>0</v>
      </c>
      <c r="AA953" s="821">
        <f>'2 уровень'!AD2156</f>
        <v>0</v>
      </c>
      <c r="AB953" s="821">
        <f>'2 уровень'!AE2156</f>
        <v>0</v>
      </c>
      <c r="AC953" s="3624">
        <f>'2 уровень'!AF2156</f>
        <v>0</v>
      </c>
      <c r="AD953" s="821">
        <f>'2 уровень'!AG2156</f>
        <v>0</v>
      </c>
      <c r="AE953" s="821">
        <f>'2 уровень'!AH2156</f>
        <v>0</v>
      </c>
      <c r="AF953" s="821">
        <f>'2 уровень'!AI2156</f>
        <v>0</v>
      </c>
      <c r="AG953" s="821">
        <f>'2 уровень'!AJ2156</f>
        <v>0</v>
      </c>
      <c r="AH953" s="2332">
        <f>'2 уровень'!AK2156</f>
        <v>0</v>
      </c>
      <c r="AI953" s="821"/>
      <c r="AJ953" s="821"/>
      <c r="AK953" s="843" t="e">
        <f>'2 уровень'!#REF!</f>
        <v>#REF!</v>
      </c>
      <c r="AL953" s="843" t="e">
        <f>'2 уровень'!#REF!</f>
        <v>#REF!</v>
      </c>
      <c r="AM953" s="843" t="e">
        <f>'2 уровень'!#REF!</f>
        <v>#REF!</v>
      </c>
      <c r="AN953" s="1837"/>
      <c r="AO953" s="1837"/>
      <c r="AP953" s="1424"/>
      <c r="AQ953" s="1424"/>
    </row>
    <row r="954" spans="1:209" ht="45" x14ac:dyDescent="0.25">
      <c r="A954" s="25">
        <v>1</v>
      </c>
      <c r="B954" s="2861" t="s">
        <v>438</v>
      </c>
      <c r="C954" s="843">
        <f>'2 уровень'!F2157</f>
        <v>0</v>
      </c>
      <c r="D954" s="843">
        <f>'2 уровень'!G2157</f>
        <v>0</v>
      </c>
      <c r="E954" s="843">
        <f>'2 уровень'!H2157</f>
        <v>0</v>
      </c>
      <c r="F954" s="844">
        <f>'2 уровень'!I2157</f>
        <v>0</v>
      </c>
      <c r="G954" s="828">
        <f>'2 уровень'!J2157</f>
        <v>0</v>
      </c>
      <c r="H954" s="828">
        <f>'2 уровень'!K2157</f>
        <v>0</v>
      </c>
      <c r="I954" s="33">
        <f>'2 уровень'!L2157</f>
        <v>0</v>
      </c>
      <c r="J954" s="33">
        <f>'2 уровень'!M2157</f>
        <v>0</v>
      </c>
      <c r="K954" s="33">
        <f>'2 уровень'!N2157</f>
        <v>0</v>
      </c>
      <c r="L954" s="33">
        <f>'2 уровень'!O2157</f>
        <v>0</v>
      </c>
      <c r="M954" s="33">
        <f>'2 уровень'!P2157</f>
        <v>0</v>
      </c>
      <c r="N954" s="33">
        <f>'2 уровень'!Q2157</f>
        <v>0</v>
      </c>
      <c r="O954" s="821">
        <f>'2 уровень'!R2157</f>
        <v>0</v>
      </c>
      <c r="P954" s="821">
        <f>'2 уровень'!S2157</f>
        <v>0</v>
      </c>
      <c r="Q954" s="821">
        <f>'2 уровень'!T2157</f>
        <v>0</v>
      </c>
      <c r="R954" s="821">
        <f>'2 уровень'!U2157</f>
        <v>0</v>
      </c>
      <c r="S954" s="821">
        <f>'2 уровень'!V2157</f>
        <v>0</v>
      </c>
      <c r="T954" s="821">
        <f>'2 уровень'!W2157</f>
        <v>0</v>
      </c>
      <c r="U954" s="821">
        <f>'2 уровень'!X2157</f>
        <v>0</v>
      </c>
      <c r="V954" s="821">
        <f>'2 уровень'!Y2157</f>
        <v>0</v>
      </c>
      <c r="W954" s="821">
        <f>'2 уровень'!Z2157</f>
        <v>0</v>
      </c>
      <c r="X954" s="821">
        <f>'2 уровень'!AA2157</f>
        <v>0</v>
      </c>
      <c r="Y954" s="821">
        <f>'2 уровень'!AB2157</f>
        <v>0</v>
      </c>
      <c r="Z954" s="821">
        <f>'2 уровень'!AC2157</f>
        <v>0</v>
      </c>
      <c r="AA954" s="821">
        <f>'2 уровень'!AD2157</f>
        <v>0</v>
      </c>
      <c r="AB954" s="821">
        <f>'2 уровень'!AE2157</f>
        <v>0</v>
      </c>
      <c r="AC954" s="3624">
        <f>'2 уровень'!AF2157</f>
        <v>0</v>
      </c>
      <c r="AD954" s="821">
        <f>'2 уровень'!AG2157</f>
        <v>0</v>
      </c>
      <c r="AE954" s="821">
        <f>'2 уровень'!AH2157</f>
        <v>0</v>
      </c>
      <c r="AF954" s="821">
        <f>'2 уровень'!AI2157</f>
        <v>0</v>
      </c>
      <c r="AG954" s="821">
        <f>'2 уровень'!AJ2157</f>
        <v>0</v>
      </c>
      <c r="AH954" s="2332">
        <f>'2 уровень'!AK2157</f>
        <v>0</v>
      </c>
      <c r="AI954" s="821"/>
      <c r="AJ954" s="821"/>
      <c r="AK954" s="843" t="e">
        <f>'2 уровень'!#REF!</f>
        <v>#REF!</v>
      </c>
      <c r="AL954" s="843" t="e">
        <f>'2 уровень'!#REF!</f>
        <v>#REF!</v>
      </c>
      <c r="AM954" s="843" t="e">
        <f>'2 уровень'!#REF!</f>
        <v>#REF!</v>
      </c>
      <c r="AN954" s="1837"/>
      <c r="AO954" s="1837"/>
      <c r="AP954" s="1424"/>
      <c r="AQ954" s="1424"/>
      <c r="AR954" s="807"/>
      <c r="AS954" s="807"/>
      <c r="AT954" s="807"/>
      <c r="AU954" s="807"/>
      <c r="AV954" s="807"/>
      <c r="AW954" s="807"/>
      <c r="AX954" s="807"/>
      <c r="AY954" s="807"/>
      <c r="AZ954" s="807"/>
      <c r="BA954" s="807"/>
      <c r="BB954" s="807"/>
      <c r="BC954" s="807"/>
      <c r="BD954" s="807"/>
      <c r="BE954" s="807"/>
      <c r="BF954" s="807"/>
      <c r="BG954" s="807"/>
      <c r="BH954" s="807"/>
      <c r="BI954" s="807"/>
      <c r="BJ954" s="807"/>
      <c r="BK954" s="807"/>
      <c r="BL954" s="807"/>
      <c r="BM954" s="807"/>
      <c r="BN954" s="807"/>
      <c r="BO954" s="807"/>
      <c r="BP954" s="807"/>
      <c r="BQ954" s="807"/>
      <c r="BR954" s="807"/>
      <c r="BS954" s="807"/>
      <c r="BT954" s="807"/>
      <c r="BU954" s="807"/>
      <c r="BV954" s="807"/>
      <c r="BW954" s="807"/>
      <c r="BX954" s="807"/>
      <c r="BY954" s="807"/>
      <c r="BZ954" s="807"/>
      <c r="CA954" s="807"/>
      <c r="CB954" s="807"/>
      <c r="CC954" s="807"/>
      <c r="CD954" s="807"/>
      <c r="CE954" s="807"/>
      <c r="CF954" s="807"/>
      <c r="CG954" s="807"/>
      <c r="CH954" s="807"/>
      <c r="CI954" s="807"/>
      <c r="CJ954" s="807"/>
      <c r="CK954" s="807"/>
      <c r="CL954" s="807"/>
      <c r="CM954" s="807"/>
      <c r="CN954" s="807"/>
      <c r="CO954" s="807"/>
      <c r="CP954" s="807"/>
      <c r="CQ954" s="807"/>
      <c r="CR954" s="807"/>
      <c r="CS954" s="807"/>
      <c r="CT954" s="807"/>
      <c r="CU954" s="807"/>
      <c r="CV954" s="807"/>
      <c r="CW954" s="807"/>
      <c r="CX954" s="807"/>
      <c r="CY954" s="807"/>
      <c r="CZ954" s="807"/>
      <c r="DA954" s="807"/>
      <c r="DB954" s="807"/>
      <c r="DC954" s="807"/>
      <c r="DD954" s="807"/>
      <c r="DE954" s="807"/>
      <c r="DF954" s="807"/>
      <c r="DG954" s="807"/>
      <c r="DH954" s="807"/>
      <c r="DI954" s="807"/>
      <c r="DJ954" s="807"/>
      <c r="DK954" s="807"/>
      <c r="DL954" s="807"/>
      <c r="DM954" s="807"/>
      <c r="DN954" s="807"/>
      <c r="DO954" s="807"/>
      <c r="DP954" s="807"/>
      <c r="DQ954" s="807"/>
      <c r="DR954" s="807"/>
      <c r="DS954" s="807"/>
      <c r="DT954" s="807"/>
      <c r="DU954" s="807"/>
      <c r="DV954" s="807"/>
      <c r="DW954" s="807"/>
      <c r="DX954" s="807"/>
      <c r="DY954" s="807"/>
      <c r="DZ954" s="807"/>
      <c r="EA954" s="807"/>
      <c r="EB954" s="807"/>
      <c r="EC954" s="807"/>
      <c r="ED954" s="807"/>
      <c r="EE954" s="807"/>
      <c r="EF954" s="807"/>
      <c r="EG954" s="807"/>
      <c r="EH954" s="807"/>
      <c r="EI954" s="807"/>
      <c r="EJ954" s="807"/>
      <c r="EK954" s="807"/>
      <c r="EL954" s="807"/>
      <c r="EM954" s="807"/>
      <c r="EN954" s="807"/>
      <c r="EO954" s="807"/>
      <c r="EP954" s="807"/>
      <c r="EQ954" s="807"/>
      <c r="ER954" s="807"/>
      <c r="ES954" s="807"/>
      <c r="ET954" s="807"/>
      <c r="EU954" s="807"/>
      <c r="EV954" s="807"/>
      <c r="EW954" s="807"/>
      <c r="EX954" s="807"/>
      <c r="EY954" s="807"/>
      <c r="EZ954" s="807"/>
      <c r="FA954" s="807"/>
      <c r="FB954" s="807"/>
      <c r="FC954" s="807"/>
      <c r="FD954" s="807"/>
      <c r="FE954" s="807"/>
      <c r="FF954" s="807"/>
      <c r="FG954" s="807"/>
      <c r="FH954" s="807"/>
      <c r="FI954" s="807"/>
      <c r="FJ954" s="807"/>
      <c r="FK954" s="807"/>
      <c r="FL954" s="807"/>
      <c r="FM954" s="807"/>
      <c r="FN954" s="807"/>
      <c r="FO954" s="807"/>
      <c r="FP954" s="807"/>
      <c r="FQ954" s="807"/>
      <c r="FR954" s="807"/>
      <c r="FS954" s="807"/>
      <c r="FT954" s="807"/>
      <c r="FU954" s="807"/>
      <c r="FV954" s="807"/>
      <c r="FW954" s="807"/>
      <c r="FX954" s="807"/>
      <c r="FY954" s="807"/>
      <c r="FZ954" s="807"/>
      <c r="GA954" s="807"/>
      <c r="GB954" s="807"/>
      <c r="GC954" s="807"/>
      <c r="GD954" s="807"/>
      <c r="GE954" s="807"/>
      <c r="GF954" s="807"/>
      <c r="GG954" s="807"/>
      <c r="GH954" s="807"/>
      <c r="GI954" s="807"/>
      <c r="GJ954" s="807"/>
      <c r="GK954" s="807"/>
      <c r="GL954" s="807"/>
      <c r="GM954" s="807"/>
      <c r="GN954" s="807"/>
      <c r="GO954" s="807"/>
      <c r="GP954" s="807"/>
      <c r="GQ954" s="807"/>
      <c r="GR954" s="807"/>
      <c r="GS954" s="807"/>
      <c r="GT954" s="807"/>
      <c r="GU954" s="807"/>
      <c r="GV954" s="807"/>
      <c r="GW954" s="807"/>
      <c r="GX954" s="807"/>
      <c r="GY954" s="807"/>
      <c r="GZ954" s="807"/>
      <c r="HA954" s="807"/>
    </row>
    <row r="955" spans="1:209" ht="45" x14ac:dyDescent="0.25">
      <c r="A955" s="25">
        <v>1</v>
      </c>
      <c r="B955" s="2861" t="s">
        <v>439</v>
      </c>
      <c r="C955" s="843">
        <f>'2 уровень'!F2158</f>
        <v>9</v>
      </c>
      <c r="D955" s="843">
        <f>'2 уровень'!G2158</f>
        <v>9</v>
      </c>
      <c r="E955" s="843">
        <f>'2 уровень'!H2158</f>
        <v>21</v>
      </c>
      <c r="F955" s="844">
        <f>'2 уровень'!I2158</f>
        <v>233.33333333333334</v>
      </c>
      <c r="G955" s="828">
        <f>'2 уровень'!J2158</f>
        <v>0</v>
      </c>
      <c r="H955" s="828">
        <f>'2 уровень'!K2158</f>
        <v>0</v>
      </c>
      <c r="I955" s="33">
        <f>'2 уровень'!L2158</f>
        <v>0</v>
      </c>
      <c r="J955" s="33">
        <f>'2 уровень'!M2158</f>
        <v>0</v>
      </c>
      <c r="K955" s="33">
        <f>'2 уровень'!N2158</f>
        <v>0</v>
      </c>
      <c r="L955" s="33">
        <f>'2 уровень'!O2158</f>
        <v>0</v>
      </c>
      <c r="M955" s="33">
        <f>'2 уровень'!P2158</f>
        <v>0</v>
      </c>
      <c r="N955" s="33">
        <f>'2 уровень'!Q2158</f>
        <v>0</v>
      </c>
      <c r="O955" s="821">
        <f>'2 уровень'!R2158</f>
        <v>0</v>
      </c>
      <c r="P955" s="821">
        <f>'2 уровень'!S2158</f>
        <v>0</v>
      </c>
      <c r="Q955" s="821">
        <f>'2 уровень'!T2158</f>
        <v>0</v>
      </c>
      <c r="R955" s="821">
        <f>'2 уровень'!U2158</f>
        <v>0</v>
      </c>
      <c r="S955" s="821">
        <f>'2 уровень'!V2158</f>
        <v>0</v>
      </c>
      <c r="T955" s="821">
        <f>'2 уровень'!W2158</f>
        <v>0</v>
      </c>
      <c r="U955" s="821">
        <f>'2 уровень'!X2158</f>
        <v>0</v>
      </c>
      <c r="V955" s="821">
        <f>'2 уровень'!Y2158</f>
        <v>0</v>
      </c>
      <c r="W955" s="821">
        <f>'2 уровень'!Z2158</f>
        <v>0</v>
      </c>
      <c r="X955" s="821">
        <f>'2 уровень'!AA2158</f>
        <v>0</v>
      </c>
      <c r="Y955" s="821">
        <f>'2 уровень'!AB2158</f>
        <v>0</v>
      </c>
      <c r="Z955" s="821">
        <f>'2 уровень'!AC2158</f>
        <v>0</v>
      </c>
      <c r="AA955" s="821">
        <f>'2 уровень'!AD2158</f>
        <v>0</v>
      </c>
      <c r="AB955" s="821">
        <f>'2 уровень'!AE2158</f>
        <v>0</v>
      </c>
      <c r="AC955" s="3624">
        <f>'2 уровень'!AF2158</f>
        <v>0</v>
      </c>
      <c r="AD955" s="821">
        <f>'2 уровень'!AG2158</f>
        <v>0</v>
      </c>
      <c r="AE955" s="821">
        <f>'2 уровень'!AH2158</f>
        <v>0</v>
      </c>
      <c r="AF955" s="821">
        <f>'2 уровень'!AI2158</f>
        <v>0</v>
      </c>
      <c r="AG955" s="821">
        <f>'2 уровень'!AJ2158</f>
        <v>0</v>
      </c>
      <c r="AH955" s="2332">
        <f>'2 уровень'!AK2158</f>
        <v>0</v>
      </c>
      <c r="AI955" s="821"/>
      <c r="AJ955" s="821"/>
      <c r="AK955" s="843" t="e">
        <f>'2 уровень'!#REF!</f>
        <v>#REF!</v>
      </c>
      <c r="AL955" s="843" t="e">
        <f>'2 уровень'!#REF!</f>
        <v>#REF!</v>
      </c>
      <c r="AM955" s="843" t="e">
        <f>'2 уровень'!#REF!</f>
        <v>#REF!</v>
      </c>
      <c r="AN955" s="1837"/>
      <c r="AO955" s="1837"/>
      <c r="AP955" s="1424"/>
      <c r="AQ955" s="1424"/>
      <c r="AR955" s="807"/>
      <c r="AS955" s="807"/>
      <c r="AT955" s="807"/>
      <c r="AU955" s="807"/>
      <c r="AV955" s="807"/>
      <c r="AW955" s="807"/>
      <c r="AX955" s="807"/>
      <c r="AY955" s="807"/>
      <c r="AZ955" s="807"/>
      <c r="BA955" s="807"/>
      <c r="BB955" s="807"/>
      <c r="BC955" s="807"/>
      <c r="BD955" s="807"/>
      <c r="BE955" s="807"/>
      <c r="BF955" s="807"/>
      <c r="BG955" s="807"/>
      <c r="BH955" s="807"/>
      <c r="BI955" s="807"/>
      <c r="BJ955" s="807"/>
      <c r="BK955" s="807"/>
      <c r="BL955" s="807"/>
      <c r="BM955" s="807"/>
      <c r="BN955" s="807"/>
      <c r="BO955" s="807"/>
      <c r="BP955" s="807"/>
      <c r="BQ955" s="807"/>
      <c r="BR955" s="807"/>
      <c r="BS955" s="807"/>
      <c r="BT955" s="807"/>
      <c r="BU955" s="807"/>
      <c r="BV955" s="807"/>
      <c r="BW955" s="807"/>
      <c r="BX955" s="807"/>
      <c r="BY955" s="807"/>
      <c r="BZ955" s="807"/>
      <c r="CA955" s="807"/>
      <c r="CB955" s="807"/>
      <c r="CC955" s="807"/>
      <c r="CD955" s="807"/>
      <c r="CE955" s="807"/>
      <c r="CF955" s="807"/>
      <c r="CG955" s="807"/>
      <c r="CH955" s="807"/>
      <c r="CI955" s="807"/>
      <c r="CJ955" s="807"/>
      <c r="CK955" s="807"/>
      <c r="CL955" s="807"/>
      <c r="CM955" s="807"/>
      <c r="CN955" s="807"/>
      <c r="CO955" s="807"/>
      <c r="CP955" s="807"/>
      <c r="CQ955" s="807"/>
      <c r="CR955" s="807"/>
      <c r="CS955" s="807"/>
      <c r="CT955" s="807"/>
      <c r="CU955" s="807"/>
      <c r="CV955" s="807"/>
      <c r="CW955" s="807"/>
      <c r="CX955" s="807"/>
      <c r="CY955" s="807"/>
      <c r="CZ955" s="807"/>
      <c r="DA955" s="807"/>
      <c r="DB955" s="807"/>
      <c r="DC955" s="807"/>
      <c r="DD955" s="807"/>
      <c r="DE955" s="807"/>
      <c r="DF955" s="807"/>
      <c r="DG955" s="807"/>
      <c r="DH955" s="807"/>
      <c r="DI955" s="807"/>
      <c r="DJ955" s="807"/>
      <c r="DK955" s="807"/>
      <c r="DL955" s="807"/>
      <c r="DM955" s="807"/>
      <c r="DN955" s="807"/>
      <c r="DO955" s="807"/>
      <c r="DP955" s="807"/>
      <c r="DQ955" s="807"/>
      <c r="DR955" s="807"/>
      <c r="DS955" s="807"/>
      <c r="DT955" s="807"/>
      <c r="DU955" s="807"/>
      <c r="DV955" s="807"/>
      <c r="DW955" s="807"/>
      <c r="DX955" s="807"/>
      <c r="DY955" s="807"/>
      <c r="DZ955" s="807"/>
      <c r="EA955" s="807"/>
      <c r="EB955" s="807"/>
      <c r="EC955" s="807"/>
      <c r="ED955" s="807"/>
      <c r="EE955" s="807"/>
      <c r="EF955" s="807"/>
      <c r="EG955" s="807"/>
      <c r="EH955" s="807"/>
      <c r="EI955" s="807"/>
      <c r="EJ955" s="807"/>
      <c r="EK955" s="807"/>
      <c r="EL955" s="807"/>
      <c r="EM955" s="807"/>
      <c r="EN955" s="807"/>
      <c r="EO955" s="807"/>
      <c r="EP955" s="807"/>
      <c r="EQ955" s="807"/>
      <c r="ER955" s="807"/>
      <c r="ES955" s="807"/>
      <c r="ET955" s="807"/>
      <c r="EU955" s="807"/>
      <c r="EV955" s="807"/>
      <c r="EW955" s="807"/>
      <c r="EX955" s="807"/>
      <c r="EY955" s="807"/>
      <c r="EZ955" s="807"/>
      <c r="FA955" s="807"/>
      <c r="FB955" s="807"/>
      <c r="FC955" s="807"/>
      <c r="FD955" s="807"/>
      <c r="FE955" s="807"/>
      <c r="FF955" s="807"/>
      <c r="FG955" s="807"/>
      <c r="FH955" s="807"/>
      <c r="FI955" s="807"/>
      <c r="FJ955" s="807"/>
      <c r="FK955" s="807"/>
      <c r="FL955" s="807"/>
      <c r="FM955" s="807"/>
      <c r="FN955" s="807"/>
      <c r="FO955" s="807"/>
      <c r="FP955" s="807"/>
      <c r="FQ955" s="807"/>
      <c r="FR955" s="807"/>
      <c r="FS955" s="807"/>
      <c r="FT955" s="807"/>
      <c r="FU955" s="807"/>
      <c r="FV955" s="807"/>
      <c r="FW955" s="807"/>
      <c r="FX955" s="807"/>
      <c r="FY955" s="807"/>
      <c r="FZ955" s="807"/>
      <c r="GA955" s="807"/>
      <c r="GB955" s="807"/>
      <c r="GC955" s="807"/>
      <c r="GD955" s="807"/>
      <c r="GE955" s="807"/>
      <c r="GF955" s="807"/>
      <c r="GG955" s="807"/>
      <c r="GH955" s="807"/>
      <c r="GI955" s="807"/>
      <c r="GJ955" s="807"/>
      <c r="GK955" s="807"/>
      <c r="GL955" s="807"/>
      <c r="GM955" s="807"/>
      <c r="GN955" s="807"/>
      <c r="GO955" s="807"/>
      <c r="GP955" s="807"/>
      <c r="GQ955" s="807"/>
      <c r="GR955" s="807"/>
      <c r="GS955" s="807"/>
      <c r="GT955" s="807"/>
      <c r="GU955" s="807"/>
      <c r="GV955" s="807"/>
      <c r="GW955" s="807"/>
      <c r="GX955" s="807"/>
      <c r="GY955" s="807"/>
      <c r="GZ955" s="807"/>
      <c r="HA955" s="807"/>
    </row>
    <row r="956" spans="1:209" ht="30" x14ac:dyDescent="0.25">
      <c r="A956" s="25">
        <v>1</v>
      </c>
      <c r="B956" s="2861" t="s">
        <v>440</v>
      </c>
      <c r="C956" s="843">
        <f>'2 уровень'!F2159</f>
        <v>99</v>
      </c>
      <c r="D956" s="843">
        <f>'2 уровень'!G2159</f>
        <v>99</v>
      </c>
      <c r="E956" s="843">
        <f>'2 уровень'!H2159</f>
        <v>167</v>
      </c>
      <c r="F956" s="844">
        <f>'2 уровень'!I2159</f>
        <v>168.68686868686868</v>
      </c>
      <c r="G956" s="828">
        <f>'2 уровень'!J2159</f>
        <v>0</v>
      </c>
      <c r="H956" s="828">
        <f>'2 уровень'!K2159</f>
        <v>0</v>
      </c>
      <c r="I956" s="33">
        <f>'2 уровень'!L2159</f>
        <v>0</v>
      </c>
      <c r="J956" s="33">
        <f>'2 уровень'!M2159</f>
        <v>0</v>
      </c>
      <c r="K956" s="33">
        <f>'2 уровень'!N2159</f>
        <v>0</v>
      </c>
      <c r="L956" s="33">
        <f>'2 уровень'!O2159</f>
        <v>0</v>
      </c>
      <c r="M956" s="33">
        <f>'2 уровень'!P2159</f>
        <v>0</v>
      </c>
      <c r="N956" s="33">
        <f>'2 уровень'!Q2159</f>
        <v>0</v>
      </c>
      <c r="O956" s="821">
        <f>'2 уровень'!R2159</f>
        <v>0</v>
      </c>
      <c r="P956" s="821">
        <f>'2 уровень'!S2159</f>
        <v>0</v>
      </c>
      <c r="Q956" s="821">
        <f>'2 уровень'!T2159</f>
        <v>0</v>
      </c>
      <c r="R956" s="821">
        <f>'2 уровень'!U2159</f>
        <v>0</v>
      </c>
      <c r="S956" s="821">
        <f>'2 уровень'!V2159</f>
        <v>0</v>
      </c>
      <c r="T956" s="821">
        <f>'2 уровень'!W2159</f>
        <v>0</v>
      </c>
      <c r="U956" s="821">
        <f>'2 уровень'!X2159</f>
        <v>0</v>
      </c>
      <c r="V956" s="821">
        <f>'2 уровень'!Y2159</f>
        <v>0</v>
      </c>
      <c r="W956" s="821">
        <f>'2 уровень'!Z2159</f>
        <v>0</v>
      </c>
      <c r="X956" s="821">
        <f>'2 уровень'!AA2159</f>
        <v>0</v>
      </c>
      <c r="Y956" s="821">
        <f>'2 уровень'!AB2159</f>
        <v>0</v>
      </c>
      <c r="Z956" s="821">
        <f>'2 уровень'!AC2159</f>
        <v>0</v>
      </c>
      <c r="AA956" s="821">
        <f>'2 уровень'!AD2159</f>
        <v>0</v>
      </c>
      <c r="AB956" s="821">
        <f>'2 уровень'!AE2159</f>
        <v>0</v>
      </c>
      <c r="AC956" s="3624">
        <f>'2 уровень'!AF2159</f>
        <v>0</v>
      </c>
      <c r="AD956" s="821">
        <f>'2 уровень'!AG2159</f>
        <v>0</v>
      </c>
      <c r="AE956" s="821">
        <f>'2 уровень'!AH2159</f>
        <v>0</v>
      </c>
      <c r="AF956" s="821">
        <f>'2 уровень'!AI2159</f>
        <v>0</v>
      </c>
      <c r="AG956" s="821">
        <f>'2 уровень'!AJ2159</f>
        <v>0</v>
      </c>
      <c r="AH956" s="2332">
        <f>'2 уровень'!AK2159</f>
        <v>0</v>
      </c>
      <c r="AI956" s="821"/>
      <c r="AJ956" s="821"/>
      <c r="AK956" s="843" t="e">
        <f>'2 уровень'!#REF!</f>
        <v>#REF!</v>
      </c>
      <c r="AL956" s="843" t="e">
        <f>'2 уровень'!#REF!</f>
        <v>#REF!</v>
      </c>
      <c r="AM956" s="843" t="e">
        <f>'2 уровень'!#REF!</f>
        <v>#REF!</v>
      </c>
      <c r="AN956" s="1837"/>
      <c r="AO956" s="1837"/>
      <c r="AP956" s="1424"/>
      <c r="AQ956" s="1424"/>
      <c r="AR956" s="807"/>
      <c r="AS956" s="807"/>
      <c r="AT956" s="807"/>
      <c r="AU956" s="807"/>
      <c r="AV956" s="807"/>
      <c r="AW956" s="807"/>
      <c r="AX956" s="807"/>
      <c r="AY956" s="807"/>
      <c r="AZ956" s="807"/>
      <c r="BA956" s="807"/>
      <c r="BB956" s="807"/>
      <c r="BC956" s="807"/>
      <c r="BD956" s="807"/>
      <c r="BE956" s="807"/>
      <c r="BF956" s="807"/>
      <c r="BG956" s="807"/>
      <c r="BH956" s="807"/>
      <c r="BI956" s="807"/>
      <c r="BJ956" s="807"/>
      <c r="BK956" s="807"/>
      <c r="BL956" s="807"/>
      <c r="BM956" s="807"/>
      <c r="BN956" s="807"/>
      <c r="BO956" s="807"/>
      <c r="BP956" s="807"/>
      <c r="BQ956" s="807"/>
      <c r="BR956" s="807"/>
      <c r="BS956" s="807"/>
      <c r="BT956" s="807"/>
      <c r="BU956" s="807"/>
      <c r="BV956" s="807"/>
      <c r="BW956" s="807"/>
      <c r="BX956" s="807"/>
      <c r="BY956" s="807"/>
      <c r="BZ956" s="807"/>
      <c r="CA956" s="807"/>
      <c r="CB956" s="807"/>
      <c r="CC956" s="807"/>
      <c r="CD956" s="807"/>
      <c r="CE956" s="807"/>
      <c r="CF956" s="807"/>
      <c r="CG956" s="807"/>
      <c r="CH956" s="807"/>
      <c r="CI956" s="807"/>
      <c r="CJ956" s="807"/>
      <c r="CK956" s="807"/>
      <c r="CL956" s="807"/>
      <c r="CM956" s="807"/>
      <c r="CN956" s="807"/>
      <c r="CO956" s="807"/>
      <c r="CP956" s="807"/>
      <c r="CQ956" s="807"/>
      <c r="CR956" s="807"/>
      <c r="CS956" s="807"/>
      <c r="CT956" s="807"/>
      <c r="CU956" s="807"/>
      <c r="CV956" s="807"/>
      <c r="CW956" s="807"/>
      <c r="CX956" s="807"/>
      <c r="CY956" s="807"/>
      <c r="CZ956" s="807"/>
      <c r="DA956" s="807"/>
      <c r="DB956" s="807"/>
      <c r="DC956" s="807"/>
      <c r="DD956" s="807"/>
      <c r="DE956" s="807"/>
      <c r="DF956" s="807"/>
      <c r="DG956" s="807"/>
      <c r="DH956" s="807"/>
      <c r="DI956" s="807"/>
      <c r="DJ956" s="807"/>
      <c r="DK956" s="807"/>
      <c r="DL956" s="807"/>
      <c r="DM956" s="807"/>
      <c r="DN956" s="807"/>
      <c r="DO956" s="807"/>
      <c r="DP956" s="807"/>
      <c r="DQ956" s="807"/>
      <c r="DR956" s="807"/>
      <c r="DS956" s="807"/>
      <c r="DT956" s="807"/>
      <c r="DU956" s="807"/>
      <c r="DV956" s="807"/>
      <c r="DW956" s="807"/>
      <c r="DX956" s="807"/>
      <c r="DY956" s="807"/>
      <c r="DZ956" s="807"/>
      <c r="EA956" s="807"/>
      <c r="EB956" s="807"/>
      <c r="EC956" s="807"/>
      <c r="ED956" s="807"/>
      <c r="EE956" s="807"/>
      <c r="EF956" s="807"/>
      <c r="EG956" s="807"/>
      <c r="EH956" s="807"/>
      <c r="EI956" s="807"/>
      <c r="EJ956" s="807"/>
      <c r="EK956" s="807"/>
      <c r="EL956" s="807"/>
      <c r="EM956" s="807"/>
      <c r="EN956" s="807"/>
      <c r="EO956" s="807"/>
      <c r="EP956" s="807"/>
      <c r="EQ956" s="807"/>
      <c r="ER956" s="807"/>
      <c r="ES956" s="807"/>
      <c r="ET956" s="807"/>
      <c r="EU956" s="807"/>
      <c r="EV956" s="807"/>
      <c r="EW956" s="807"/>
      <c r="EX956" s="807"/>
      <c r="EY956" s="807"/>
      <c r="EZ956" s="807"/>
      <c r="FA956" s="807"/>
      <c r="FB956" s="807"/>
      <c r="FC956" s="807"/>
      <c r="FD956" s="807"/>
      <c r="FE956" s="807"/>
      <c r="FF956" s="807"/>
      <c r="FG956" s="807"/>
      <c r="FH956" s="807"/>
      <c r="FI956" s="807"/>
      <c r="FJ956" s="807"/>
      <c r="FK956" s="807"/>
      <c r="FL956" s="807"/>
      <c r="FM956" s="807"/>
      <c r="FN956" s="807"/>
      <c r="FO956" s="807"/>
      <c r="FP956" s="807"/>
      <c r="FQ956" s="807"/>
      <c r="FR956" s="807"/>
      <c r="FS956" s="807"/>
      <c r="FT956" s="807"/>
      <c r="FU956" s="807"/>
      <c r="FV956" s="807"/>
      <c r="FW956" s="807"/>
      <c r="FX956" s="807"/>
      <c r="FY956" s="807"/>
      <c r="FZ956" s="807"/>
      <c r="GA956" s="807"/>
      <c r="GB956" s="807"/>
      <c r="GC956" s="807"/>
      <c r="GD956" s="807"/>
      <c r="GE956" s="807"/>
      <c r="GF956" s="807"/>
      <c r="GG956" s="807"/>
      <c r="GH956" s="807"/>
      <c r="GI956" s="807"/>
      <c r="GJ956" s="807"/>
      <c r="GK956" s="807"/>
      <c r="GL956" s="807"/>
      <c r="GM956" s="807"/>
      <c r="GN956" s="807"/>
      <c r="GO956" s="807"/>
      <c r="GP956" s="807"/>
      <c r="GQ956" s="807"/>
      <c r="GR956" s="807"/>
      <c r="GS956" s="807"/>
      <c r="GT956" s="807"/>
      <c r="GU956" s="807"/>
      <c r="GV956" s="807"/>
      <c r="GW956" s="807"/>
      <c r="GX956" s="807"/>
      <c r="GY956" s="807"/>
      <c r="GZ956" s="807"/>
      <c r="HA956" s="807"/>
    </row>
    <row r="957" spans="1:209" ht="45" x14ac:dyDescent="0.25">
      <c r="A957" s="25">
        <v>1</v>
      </c>
      <c r="B957" s="2860" t="s">
        <v>441</v>
      </c>
      <c r="C957" s="843">
        <f>'2 уровень'!F2160</f>
        <v>2613</v>
      </c>
      <c r="D957" s="843">
        <f>'2 уровень'!G2160</f>
        <v>2613</v>
      </c>
      <c r="E957" s="843">
        <f>'2 уровень'!H2160</f>
        <v>2008</v>
      </c>
      <c r="F957" s="844">
        <f>'2 уровень'!I2160</f>
        <v>76.846536548029093</v>
      </c>
      <c r="G957" s="828">
        <f>'2 уровень'!J2160</f>
        <v>0</v>
      </c>
      <c r="H957" s="828">
        <f>'2 уровень'!K2160</f>
        <v>0</v>
      </c>
      <c r="I957" s="33">
        <f>'2 уровень'!L2160</f>
        <v>0</v>
      </c>
      <c r="J957" s="33">
        <f>'2 уровень'!M2160</f>
        <v>0</v>
      </c>
      <c r="K957" s="33">
        <f>'2 уровень'!N2160</f>
        <v>0</v>
      </c>
      <c r="L957" s="33">
        <f>'2 уровень'!O2160</f>
        <v>0</v>
      </c>
      <c r="M957" s="33">
        <f>'2 уровень'!P2160</f>
        <v>0</v>
      </c>
      <c r="N957" s="33">
        <f>'2 уровень'!Q2160</f>
        <v>0</v>
      </c>
      <c r="O957" s="821">
        <f>'2 уровень'!R2160</f>
        <v>0</v>
      </c>
      <c r="P957" s="821">
        <f>'2 уровень'!S2160</f>
        <v>0</v>
      </c>
      <c r="Q957" s="821">
        <f>'2 уровень'!T2160</f>
        <v>0</v>
      </c>
      <c r="R957" s="821">
        <f>'2 уровень'!U2160</f>
        <v>0</v>
      </c>
      <c r="S957" s="821">
        <f>'2 уровень'!V2160</f>
        <v>0</v>
      </c>
      <c r="T957" s="821">
        <f>'2 уровень'!W2160</f>
        <v>0</v>
      </c>
      <c r="U957" s="821">
        <f>'2 уровень'!X2160</f>
        <v>0</v>
      </c>
      <c r="V957" s="821">
        <f>'2 уровень'!Y2160</f>
        <v>0</v>
      </c>
      <c r="W957" s="821">
        <f>'2 уровень'!Z2160</f>
        <v>0</v>
      </c>
      <c r="X957" s="821">
        <f>'2 уровень'!AA2160</f>
        <v>0</v>
      </c>
      <c r="Y957" s="821">
        <f>'2 уровень'!AB2160</f>
        <v>0</v>
      </c>
      <c r="Z957" s="821">
        <f>'2 уровень'!AC2160</f>
        <v>0</v>
      </c>
      <c r="AA957" s="821">
        <f>'2 уровень'!AD2160</f>
        <v>0</v>
      </c>
      <c r="AB957" s="821">
        <f>'2 уровень'!AE2160</f>
        <v>0</v>
      </c>
      <c r="AC957" s="3624">
        <f>'2 уровень'!AF2160</f>
        <v>0</v>
      </c>
      <c r="AD957" s="821">
        <f>'2 уровень'!AG2160</f>
        <v>0</v>
      </c>
      <c r="AE957" s="821">
        <f>'2 уровень'!AH2160</f>
        <v>0</v>
      </c>
      <c r="AF957" s="821">
        <f>'2 уровень'!AI2160</f>
        <v>0</v>
      </c>
      <c r="AG957" s="821">
        <f>'2 уровень'!AJ2160</f>
        <v>0</v>
      </c>
      <c r="AH957" s="2332">
        <f>'2 уровень'!AK2160</f>
        <v>0</v>
      </c>
      <c r="AI957" s="821"/>
      <c r="AJ957" s="821"/>
      <c r="AK957" s="843" t="e">
        <f>'2 уровень'!#REF!</f>
        <v>#REF!</v>
      </c>
      <c r="AL957" s="843" t="e">
        <f>'2 уровень'!#REF!</f>
        <v>#REF!</v>
      </c>
      <c r="AM957" s="843" t="e">
        <f>'2 уровень'!#REF!</f>
        <v>#REF!</v>
      </c>
      <c r="AN957" s="1837"/>
      <c r="AO957" s="1837"/>
      <c r="AP957" s="1424"/>
      <c r="AQ957" s="1424"/>
      <c r="AR957" s="807"/>
      <c r="AS957" s="807"/>
      <c r="AT957" s="807"/>
      <c r="AU957" s="807"/>
      <c r="AV957" s="807"/>
      <c r="AW957" s="807"/>
      <c r="AX957" s="807"/>
      <c r="AY957" s="807"/>
      <c r="AZ957" s="807"/>
      <c r="BA957" s="807"/>
      <c r="BB957" s="807"/>
      <c r="BC957" s="807"/>
      <c r="BD957" s="807"/>
      <c r="BE957" s="807"/>
      <c r="BF957" s="807"/>
      <c r="BG957" s="807"/>
      <c r="BH957" s="807"/>
      <c r="BI957" s="807"/>
      <c r="BJ957" s="807"/>
      <c r="BK957" s="807"/>
      <c r="BL957" s="807"/>
      <c r="BM957" s="807"/>
      <c r="BN957" s="807"/>
      <c r="BO957" s="807"/>
      <c r="BP957" s="807"/>
      <c r="BQ957" s="807"/>
      <c r="BR957" s="807"/>
      <c r="BS957" s="807"/>
      <c r="BT957" s="807"/>
      <c r="BU957" s="807"/>
      <c r="BV957" s="807"/>
      <c r="BW957" s="807"/>
      <c r="BX957" s="807"/>
      <c r="BY957" s="807"/>
      <c r="BZ957" s="807"/>
      <c r="CA957" s="807"/>
      <c r="CB957" s="807"/>
      <c r="CC957" s="807"/>
      <c r="CD957" s="807"/>
      <c r="CE957" s="807"/>
      <c r="CF957" s="807"/>
      <c r="CG957" s="807"/>
      <c r="CH957" s="807"/>
      <c r="CI957" s="807"/>
      <c r="CJ957" s="807"/>
      <c r="CK957" s="807"/>
      <c r="CL957" s="807"/>
      <c r="CM957" s="807"/>
      <c r="CN957" s="807"/>
      <c r="CO957" s="807"/>
      <c r="CP957" s="807"/>
      <c r="CQ957" s="807"/>
      <c r="CR957" s="807"/>
      <c r="CS957" s="807"/>
      <c r="CT957" s="807"/>
      <c r="CU957" s="807"/>
      <c r="CV957" s="807"/>
      <c r="CW957" s="807"/>
      <c r="CX957" s="807"/>
      <c r="CY957" s="807"/>
      <c r="CZ957" s="807"/>
      <c r="DA957" s="807"/>
      <c r="DB957" s="807"/>
      <c r="DC957" s="807"/>
      <c r="DD957" s="807"/>
      <c r="DE957" s="807"/>
      <c r="DF957" s="807"/>
      <c r="DG957" s="807"/>
      <c r="DH957" s="807"/>
      <c r="DI957" s="807"/>
      <c r="DJ957" s="807"/>
      <c r="DK957" s="807"/>
      <c r="DL957" s="807"/>
      <c r="DM957" s="807"/>
      <c r="DN957" s="807"/>
      <c r="DO957" s="807"/>
      <c r="DP957" s="807"/>
      <c r="DQ957" s="807"/>
      <c r="DR957" s="807"/>
      <c r="DS957" s="807"/>
      <c r="DT957" s="807"/>
      <c r="DU957" s="807"/>
      <c r="DV957" s="807"/>
      <c r="DW957" s="807"/>
      <c r="DX957" s="807"/>
      <c r="DY957" s="807"/>
      <c r="DZ957" s="807"/>
      <c r="EA957" s="807"/>
      <c r="EB957" s="807"/>
      <c r="EC957" s="807"/>
      <c r="ED957" s="807"/>
      <c r="EE957" s="807"/>
      <c r="EF957" s="807"/>
      <c r="EG957" s="807"/>
      <c r="EH957" s="807"/>
      <c r="EI957" s="807"/>
      <c r="EJ957" s="807"/>
      <c r="EK957" s="807"/>
      <c r="EL957" s="807"/>
      <c r="EM957" s="807"/>
      <c r="EN957" s="807"/>
      <c r="EO957" s="807"/>
      <c r="EP957" s="807"/>
      <c r="EQ957" s="807"/>
      <c r="ER957" s="807"/>
      <c r="ES957" s="807"/>
      <c r="ET957" s="807"/>
      <c r="EU957" s="807"/>
      <c r="EV957" s="807"/>
      <c r="EW957" s="807"/>
      <c r="EX957" s="807"/>
      <c r="EY957" s="807"/>
      <c r="EZ957" s="807"/>
      <c r="FA957" s="807"/>
      <c r="FB957" s="807"/>
      <c r="FC957" s="807"/>
      <c r="FD957" s="807"/>
      <c r="FE957" s="807"/>
      <c r="FF957" s="807"/>
      <c r="FG957" s="807"/>
      <c r="FH957" s="807"/>
      <c r="FI957" s="807"/>
      <c r="FJ957" s="807"/>
      <c r="FK957" s="807"/>
      <c r="FL957" s="807"/>
      <c r="FM957" s="807"/>
      <c r="FN957" s="807"/>
      <c r="FO957" s="807"/>
      <c r="FP957" s="807"/>
      <c r="FQ957" s="807"/>
      <c r="FR957" s="807"/>
      <c r="FS957" s="807"/>
      <c r="FT957" s="807"/>
      <c r="FU957" s="807"/>
      <c r="FV957" s="807"/>
      <c r="FW957" s="807"/>
      <c r="FX957" s="807"/>
      <c r="FY957" s="807"/>
      <c r="FZ957" s="807"/>
      <c r="GA957" s="807"/>
      <c r="GB957" s="807"/>
      <c r="GC957" s="807"/>
      <c r="GD957" s="807"/>
      <c r="GE957" s="807"/>
      <c r="GF957" s="807"/>
      <c r="GG957" s="807"/>
      <c r="GH957" s="807"/>
      <c r="GI957" s="807"/>
      <c r="GJ957" s="807"/>
      <c r="GK957" s="807"/>
      <c r="GL957" s="807"/>
      <c r="GM957" s="807"/>
      <c r="GN957" s="807"/>
      <c r="GO957" s="807"/>
      <c r="GP957" s="807"/>
      <c r="GQ957" s="807"/>
      <c r="GR957" s="807"/>
      <c r="GS957" s="807"/>
      <c r="GT957" s="807"/>
      <c r="GU957" s="807"/>
      <c r="GV957" s="807"/>
      <c r="GW957" s="807"/>
      <c r="GX957" s="807"/>
      <c r="GY957" s="807"/>
      <c r="GZ957" s="807"/>
      <c r="HA957" s="807"/>
    </row>
    <row r="958" spans="1:209" ht="30" x14ac:dyDescent="0.25">
      <c r="A958" s="25">
        <v>1</v>
      </c>
      <c r="B958" s="2861" t="s">
        <v>442</v>
      </c>
      <c r="C958" s="843">
        <f>'2 уровень'!F2161</f>
        <v>500</v>
      </c>
      <c r="D958" s="843">
        <f>'2 уровень'!G2161</f>
        <v>500</v>
      </c>
      <c r="E958" s="843">
        <f>'2 уровень'!H2161</f>
        <v>385</v>
      </c>
      <c r="F958" s="844">
        <f>'2 уровень'!I2161</f>
        <v>77</v>
      </c>
      <c r="G958" s="828">
        <f>'2 уровень'!J2161</f>
        <v>0</v>
      </c>
      <c r="H958" s="828">
        <f>'2 уровень'!K2161</f>
        <v>0</v>
      </c>
      <c r="I958" s="33">
        <f>'2 уровень'!L2161</f>
        <v>0</v>
      </c>
      <c r="J958" s="33">
        <f>'2 уровень'!M2161</f>
        <v>0</v>
      </c>
      <c r="K958" s="33">
        <f>'2 уровень'!N2161</f>
        <v>0</v>
      </c>
      <c r="L958" s="33">
        <f>'2 уровень'!O2161</f>
        <v>0</v>
      </c>
      <c r="M958" s="33">
        <f>'2 уровень'!P2161</f>
        <v>0</v>
      </c>
      <c r="N958" s="33">
        <f>'2 уровень'!Q2161</f>
        <v>0</v>
      </c>
      <c r="O958" s="821">
        <f>'2 уровень'!R2161</f>
        <v>0</v>
      </c>
      <c r="P958" s="821">
        <f>'2 уровень'!S2161</f>
        <v>0</v>
      </c>
      <c r="Q958" s="821">
        <f>'2 уровень'!T2161</f>
        <v>0</v>
      </c>
      <c r="R958" s="821">
        <f>'2 уровень'!U2161</f>
        <v>0</v>
      </c>
      <c r="S958" s="821">
        <f>'2 уровень'!V2161</f>
        <v>0</v>
      </c>
      <c r="T958" s="821">
        <f>'2 уровень'!W2161</f>
        <v>0</v>
      </c>
      <c r="U958" s="821">
        <f>'2 уровень'!X2161</f>
        <v>0</v>
      </c>
      <c r="V958" s="821">
        <f>'2 уровень'!Y2161</f>
        <v>0</v>
      </c>
      <c r="W958" s="821">
        <f>'2 уровень'!Z2161</f>
        <v>0</v>
      </c>
      <c r="X958" s="821">
        <f>'2 уровень'!AA2161</f>
        <v>0</v>
      </c>
      <c r="Y958" s="821">
        <f>'2 уровень'!AB2161</f>
        <v>0</v>
      </c>
      <c r="Z958" s="821">
        <f>'2 уровень'!AC2161</f>
        <v>0</v>
      </c>
      <c r="AA958" s="821">
        <f>'2 уровень'!AD2161</f>
        <v>0</v>
      </c>
      <c r="AB958" s="821">
        <f>'2 уровень'!AE2161</f>
        <v>0</v>
      </c>
      <c r="AC958" s="3624">
        <f>'2 уровень'!AF2161</f>
        <v>0</v>
      </c>
      <c r="AD958" s="821">
        <f>'2 уровень'!AG2161</f>
        <v>0</v>
      </c>
      <c r="AE958" s="821">
        <f>'2 уровень'!AH2161</f>
        <v>0</v>
      </c>
      <c r="AF958" s="821">
        <f>'2 уровень'!AI2161</f>
        <v>0</v>
      </c>
      <c r="AG958" s="821">
        <f>'2 уровень'!AJ2161</f>
        <v>0</v>
      </c>
      <c r="AH958" s="2332">
        <f>'2 уровень'!AK2161</f>
        <v>0</v>
      </c>
      <c r="AI958" s="821"/>
      <c r="AJ958" s="821"/>
      <c r="AK958" s="843"/>
      <c r="AL958" s="843"/>
      <c r="AM958" s="843"/>
      <c r="AN958" s="1837"/>
      <c r="AO958" s="1837"/>
      <c r="AP958" s="1424"/>
      <c r="AQ958" s="1424"/>
      <c r="AR958" s="807"/>
      <c r="AS958" s="807"/>
      <c r="AT958" s="807"/>
      <c r="AU958" s="807"/>
      <c r="AV958" s="807"/>
      <c r="AW958" s="807"/>
      <c r="AX958" s="807"/>
      <c r="AY958" s="807"/>
      <c r="AZ958" s="807"/>
      <c r="BA958" s="807"/>
      <c r="BB958" s="807"/>
      <c r="BC958" s="807"/>
      <c r="BD958" s="807"/>
      <c r="BE958" s="807"/>
      <c r="BF958" s="807"/>
      <c r="BG958" s="807"/>
      <c r="BH958" s="807"/>
      <c r="BI958" s="807"/>
      <c r="BJ958" s="807"/>
      <c r="BK958" s="807"/>
      <c r="BL958" s="807"/>
      <c r="BM958" s="807"/>
      <c r="BN958" s="807"/>
      <c r="BO958" s="807"/>
      <c r="BP958" s="807"/>
      <c r="BQ958" s="807"/>
      <c r="BR958" s="807"/>
      <c r="BS958" s="807"/>
      <c r="BT958" s="807"/>
      <c r="BU958" s="807"/>
      <c r="BV958" s="807"/>
      <c r="BW958" s="807"/>
      <c r="BX958" s="807"/>
      <c r="BY958" s="807"/>
      <c r="BZ958" s="807"/>
      <c r="CA958" s="807"/>
      <c r="CB958" s="807"/>
      <c r="CC958" s="807"/>
      <c r="CD958" s="807"/>
      <c r="CE958" s="807"/>
      <c r="CF958" s="807"/>
      <c r="CG958" s="807"/>
      <c r="CH958" s="807"/>
      <c r="CI958" s="807"/>
      <c r="CJ958" s="807"/>
      <c r="CK958" s="807"/>
      <c r="CL958" s="807"/>
      <c r="CM958" s="807"/>
      <c r="CN958" s="807"/>
      <c r="CO958" s="807"/>
      <c r="CP958" s="807"/>
      <c r="CQ958" s="807"/>
      <c r="CR958" s="807"/>
      <c r="CS958" s="807"/>
      <c r="CT958" s="807"/>
      <c r="CU958" s="807"/>
      <c r="CV958" s="807"/>
      <c r="CW958" s="807"/>
      <c r="CX958" s="807"/>
      <c r="CY958" s="807"/>
      <c r="CZ958" s="807"/>
      <c r="DA958" s="807"/>
      <c r="DB958" s="807"/>
      <c r="DC958" s="807"/>
      <c r="DD958" s="807"/>
      <c r="DE958" s="807"/>
      <c r="DF958" s="807"/>
      <c r="DG958" s="807"/>
      <c r="DH958" s="807"/>
      <c r="DI958" s="807"/>
      <c r="DJ958" s="807"/>
      <c r="DK958" s="807"/>
      <c r="DL958" s="807"/>
      <c r="DM958" s="807"/>
      <c r="DN958" s="807"/>
      <c r="DO958" s="807"/>
      <c r="DP958" s="807"/>
      <c r="DQ958" s="807"/>
      <c r="DR958" s="807"/>
      <c r="DS958" s="807"/>
      <c r="DT958" s="807"/>
      <c r="DU958" s="807"/>
      <c r="DV958" s="807"/>
      <c r="DW958" s="807"/>
      <c r="DX958" s="807"/>
      <c r="DY958" s="807"/>
      <c r="DZ958" s="807"/>
      <c r="EA958" s="807"/>
      <c r="EB958" s="807"/>
      <c r="EC958" s="807"/>
      <c r="ED958" s="807"/>
      <c r="EE958" s="807"/>
      <c r="EF958" s="807"/>
      <c r="EG958" s="807"/>
      <c r="EH958" s="807"/>
      <c r="EI958" s="807"/>
      <c r="EJ958" s="807"/>
      <c r="EK958" s="807"/>
      <c r="EL958" s="807"/>
      <c r="EM958" s="807"/>
      <c r="EN958" s="807"/>
      <c r="EO958" s="807"/>
      <c r="EP958" s="807"/>
      <c r="EQ958" s="807"/>
      <c r="ER958" s="807"/>
      <c r="ES958" s="807"/>
      <c r="ET958" s="807"/>
      <c r="EU958" s="807"/>
      <c r="EV958" s="807"/>
      <c r="EW958" s="807"/>
      <c r="EX958" s="807"/>
      <c r="EY958" s="807"/>
      <c r="EZ958" s="807"/>
      <c r="FA958" s="807"/>
      <c r="FB958" s="807"/>
      <c r="FC958" s="807"/>
      <c r="FD958" s="807"/>
      <c r="FE958" s="807"/>
      <c r="FF958" s="807"/>
      <c r="FG958" s="807"/>
      <c r="FH958" s="807"/>
      <c r="FI958" s="807"/>
      <c r="FJ958" s="807"/>
      <c r="FK958" s="807"/>
      <c r="FL958" s="807"/>
      <c r="FM958" s="807"/>
      <c r="FN958" s="807"/>
      <c r="FO958" s="807"/>
      <c r="FP958" s="807"/>
      <c r="FQ958" s="807"/>
      <c r="FR958" s="807"/>
      <c r="FS958" s="807"/>
      <c r="FT958" s="807"/>
      <c r="FU958" s="807"/>
      <c r="FV958" s="807"/>
      <c r="FW958" s="807"/>
      <c r="FX958" s="807"/>
      <c r="FY958" s="807"/>
      <c r="FZ958" s="807"/>
      <c r="GA958" s="807"/>
      <c r="GB958" s="807"/>
      <c r="GC958" s="807"/>
      <c r="GD958" s="807"/>
      <c r="GE958" s="807"/>
      <c r="GF958" s="807"/>
      <c r="GG958" s="807"/>
      <c r="GH958" s="807"/>
      <c r="GI958" s="807"/>
      <c r="GJ958" s="807"/>
      <c r="GK958" s="807"/>
      <c r="GL958" s="807"/>
      <c r="GM958" s="807"/>
      <c r="GN958" s="807"/>
      <c r="GO958" s="807"/>
      <c r="GP958" s="807"/>
      <c r="GQ958" s="807"/>
      <c r="GR958" s="807"/>
      <c r="GS958" s="807"/>
      <c r="GT958" s="807"/>
      <c r="GU958" s="807"/>
      <c r="GV958" s="807"/>
      <c r="GW958" s="807"/>
      <c r="GX958" s="807"/>
      <c r="GY958" s="807"/>
      <c r="GZ958" s="807"/>
      <c r="HA958" s="807"/>
    </row>
    <row r="959" spans="1:209" ht="30" x14ac:dyDescent="0.25">
      <c r="B959" s="2861" t="s">
        <v>515</v>
      </c>
      <c r="C959" s="843">
        <f>'2 уровень'!F2162</f>
        <v>0</v>
      </c>
      <c r="D959" s="843">
        <f>'2 уровень'!G2162</f>
        <v>0</v>
      </c>
      <c r="E959" s="843">
        <f>'2 уровень'!H2162</f>
        <v>0</v>
      </c>
      <c r="F959" s="844"/>
      <c r="G959" s="828"/>
      <c r="H959" s="828"/>
      <c r="I959" s="33"/>
      <c r="J959" s="33"/>
      <c r="K959" s="33"/>
      <c r="L959" s="33"/>
      <c r="M959" s="33"/>
      <c r="N959" s="33"/>
      <c r="O959" s="821"/>
      <c r="P959" s="821"/>
      <c r="Q959" s="821"/>
      <c r="R959" s="821"/>
      <c r="S959" s="821"/>
      <c r="T959" s="821"/>
      <c r="U959" s="821"/>
      <c r="V959" s="821"/>
      <c r="W959" s="821"/>
      <c r="X959" s="821"/>
      <c r="Y959" s="821"/>
      <c r="Z959" s="821"/>
      <c r="AA959" s="821"/>
      <c r="AB959" s="821"/>
      <c r="AC959" s="3624"/>
      <c r="AD959" s="821"/>
      <c r="AE959" s="821"/>
      <c r="AF959" s="821"/>
      <c r="AG959" s="821"/>
      <c r="AH959" s="2332"/>
      <c r="AI959" s="821"/>
      <c r="AJ959" s="821"/>
      <c r="AK959" s="843"/>
      <c r="AL959" s="843"/>
      <c r="AM959" s="843"/>
      <c r="AN959" s="1837"/>
      <c r="AO959" s="1837"/>
      <c r="AP959" s="1424"/>
      <c r="AQ959" s="1424"/>
      <c r="AR959" s="807"/>
      <c r="AS959" s="807"/>
      <c r="AT959" s="807"/>
      <c r="AU959" s="807"/>
      <c r="AV959" s="807"/>
      <c r="AW959" s="807"/>
      <c r="AX959" s="807"/>
      <c r="AY959" s="807"/>
      <c r="AZ959" s="807"/>
      <c r="BA959" s="807"/>
      <c r="BB959" s="807"/>
      <c r="BC959" s="807"/>
      <c r="BD959" s="807"/>
      <c r="BE959" s="807"/>
      <c r="BF959" s="807"/>
      <c r="BG959" s="807"/>
      <c r="BH959" s="807"/>
      <c r="BI959" s="807"/>
      <c r="BJ959" s="807"/>
      <c r="BK959" s="807"/>
      <c r="BL959" s="807"/>
      <c r="BM959" s="807"/>
      <c r="BN959" s="807"/>
      <c r="BO959" s="807"/>
      <c r="BP959" s="807"/>
      <c r="BQ959" s="807"/>
      <c r="BR959" s="807"/>
      <c r="BS959" s="807"/>
      <c r="BT959" s="807"/>
      <c r="BU959" s="807"/>
      <c r="BV959" s="807"/>
      <c r="BW959" s="807"/>
      <c r="BX959" s="807"/>
      <c r="BY959" s="807"/>
      <c r="BZ959" s="807"/>
      <c r="CA959" s="807"/>
      <c r="CB959" s="807"/>
      <c r="CC959" s="807"/>
      <c r="CD959" s="807"/>
      <c r="CE959" s="807"/>
      <c r="CF959" s="807"/>
      <c r="CG959" s="807"/>
      <c r="CH959" s="807"/>
      <c r="CI959" s="807"/>
      <c r="CJ959" s="807"/>
      <c r="CK959" s="807"/>
      <c r="CL959" s="807"/>
      <c r="CM959" s="807"/>
      <c r="CN959" s="807"/>
      <c r="CO959" s="807"/>
      <c r="CP959" s="807"/>
      <c r="CQ959" s="807"/>
      <c r="CR959" s="807"/>
      <c r="CS959" s="807"/>
      <c r="CT959" s="807"/>
      <c r="CU959" s="807"/>
      <c r="CV959" s="807"/>
      <c r="CW959" s="807"/>
      <c r="CX959" s="807"/>
      <c r="CY959" s="807"/>
      <c r="CZ959" s="807"/>
      <c r="DA959" s="807"/>
      <c r="DB959" s="807"/>
      <c r="DC959" s="807"/>
      <c r="DD959" s="807"/>
      <c r="DE959" s="807"/>
      <c r="DF959" s="807"/>
      <c r="DG959" s="807"/>
      <c r="DH959" s="807"/>
      <c r="DI959" s="807"/>
      <c r="DJ959" s="807"/>
      <c r="DK959" s="807"/>
      <c r="DL959" s="807"/>
      <c r="DM959" s="807"/>
      <c r="DN959" s="807"/>
      <c r="DO959" s="807"/>
      <c r="DP959" s="807"/>
      <c r="DQ959" s="807"/>
      <c r="DR959" s="807"/>
      <c r="DS959" s="807"/>
      <c r="DT959" s="807"/>
      <c r="DU959" s="807"/>
      <c r="DV959" s="807"/>
      <c r="DW959" s="807"/>
      <c r="DX959" s="807"/>
      <c r="DY959" s="807"/>
      <c r="DZ959" s="807"/>
      <c r="EA959" s="807"/>
      <c r="EB959" s="807"/>
      <c r="EC959" s="807"/>
      <c r="ED959" s="807"/>
      <c r="EE959" s="807"/>
      <c r="EF959" s="807"/>
      <c r="EG959" s="807"/>
      <c r="EH959" s="807"/>
      <c r="EI959" s="807"/>
      <c r="EJ959" s="807"/>
      <c r="EK959" s="807"/>
      <c r="EL959" s="807"/>
      <c r="EM959" s="807"/>
      <c r="EN959" s="807"/>
      <c r="EO959" s="807"/>
      <c r="EP959" s="807"/>
      <c r="EQ959" s="807"/>
      <c r="ER959" s="807"/>
      <c r="ES959" s="807"/>
      <c r="ET959" s="807"/>
      <c r="EU959" s="807"/>
      <c r="EV959" s="807"/>
      <c r="EW959" s="807"/>
      <c r="EX959" s="807"/>
      <c r="EY959" s="807"/>
      <c r="EZ959" s="807"/>
      <c r="FA959" s="807"/>
      <c r="FB959" s="807"/>
      <c r="FC959" s="807"/>
      <c r="FD959" s="807"/>
      <c r="FE959" s="807"/>
      <c r="FF959" s="807"/>
      <c r="FG959" s="807"/>
      <c r="FH959" s="807"/>
      <c r="FI959" s="807"/>
      <c r="FJ959" s="807"/>
      <c r="FK959" s="807"/>
      <c r="FL959" s="807"/>
      <c r="FM959" s="807"/>
      <c r="FN959" s="807"/>
      <c r="FO959" s="807"/>
      <c r="FP959" s="807"/>
      <c r="FQ959" s="807"/>
      <c r="FR959" s="807"/>
      <c r="FS959" s="807"/>
      <c r="FT959" s="807"/>
      <c r="FU959" s="807"/>
      <c r="FV959" s="807"/>
      <c r="FW959" s="807"/>
      <c r="FX959" s="807"/>
      <c r="FY959" s="807"/>
      <c r="FZ959" s="807"/>
      <c r="GA959" s="807"/>
      <c r="GB959" s="807"/>
      <c r="GC959" s="807"/>
      <c r="GD959" s="807"/>
      <c r="GE959" s="807"/>
      <c r="GF959" s="807"/>
      <c r="GG959" s="807"/>
      <c r="GH959" s="807"/>
      <c r="GI959" s="807"/>
      <c r="GJ959" s="807"/>
      <c r="GK959" s="807"/>
      <c r="GL959" s="807"/>
      <c r="GM959" s="807"/>
      <c r="GN959" s="807"/>
      <c r="GO959" s="807"/>
      <c r="GP959" s="807"/>
      <c r="GQ959" s="807"/>
      <c r="GR959" s="807"/>
      <c r="GS959" s="807"/>
      <c r="GT959" s="807"/>
      <c r="GU959" s="807"/>
      <c r="GV959" s="807"/>
      <c r="GW959" s="807"/>
      <c r="GX959" s="807"/>
      <c r="GY959" s="807"/>
      <c r="GZ959" s="807"/>
      <c r="HA959" s="807"/>
    </row>
    <row r="960" spans="1:209" ht="60" x14ac:dyDescent="0.25">
      <c r="A960" s="25">
        <v>1</v>
      </c>
      <c r="B960" s="2861" t="s">
        <v>443</v>
      </c>
      <c r="C960" s="843">
        <f>'2 уровень'!F2163</f>
        <v>1334</v>
      </c>
      <c r="D960" s="843">
        <f>'2 уровень'!G2163</f>
        <v>1334</v>
      </c>
      <c r="E960" s="843">
        <f>'2 уровень'!H2163</f>
        <v>1208</v>
      </c>
      <c r="F960" s="844">
        <f>'2 уровень'!I2163</f>
        <v>90.554722638680659</v>
      </c>
      <c r="G960" s="828">
        <f>'2 уровень'!J2163</f>
        <v>0</v>
      </c>
      <c r="H960" s="828">
        <f>'2 уровень'!K2163</f>
        <v>0</v>
      </c>
      <c r="I960" s="33">
        <f>'2 уровень'!L2163</f>
        <v>0</v>
      </c>
      <c r="J960" s="33">
        <f>'2 уровень'!M2163</f>
        <v>0</v>
      </c>
      <c r="K960" s="33">
        <f>'2 уровень'!N2163</f>
        <v>0</v>
      </c>
      <c r="L960" s="33">
        <f>'2 уровень'!O2163</f>
        <v>0</v>
      </c>
      <c r="M960" s="33">
        <f>'2 уровень'!P2163</f>
        <v>0</v>
      </c>
      <c r="N960" s="33">
        <f>'2 уровень'!Q2163</f>
        <v>0</v>
      </c>
      <c r="O960" s="821">
        <f>'2 уровень'!R2163</f>
        <v>0</v>
      </c>
      <c r="P960" s="821">
        <f>'2 уровень'!S2163</f>
        <v>0</v>
      </c>
      <c r="Q960" s="821">
        <f>'2 уровень'!T2163</f>
        <v>0</v>
      </c>
      <c r="R960" s="821">
        <f>'2 уровень'!U2163</f>
        <v>0</v>
      </c>
      <c r="S960" s="821">
        <f>'2 уровень'!V2163</f>
        <v>0</v>
      </c>
      <c r="T960" s="821">
        <f>'2 уровень'!W2163</f>
        <v>0</v>
      </c>
      <c r="U960" s="821">
        <f>'2 уровень'!X2163</f>
        <v>0</v>
      </c>
      <c r="V960" s="821">
        <f>'2 уровень'!Y2163</f>
        <v>0</v>
      </c>
      <c r="W960" s="821">
        <f>'2 уровень'!Z2163</f>
        <v>0</v>
      </c>
      <c r="X960" s="821">
        <f>'2 уровень'!AA2163</f>
        <v>0</v>
      </c>
      <c r="Y960" s="821">
        <f>'2 уровень'!AB2163</f>
        <v>0</v>
      </c>
      <c r="Z960" s="821">
        <f>'2 уровень'!AC2163</f>
        <v>0</v>
      </c>
      <c r="AA960" s="821">
        <f>'2 уровень'!AD2163</f>
        <v>0</v>
      </c>
      <c r="AB960" s="821">
        <f>'2 уровень'!AE2163</f>
        <v>0</v>
      </c>
      <c r="AC960" s="3624">
        <f>'2 уровень'!AF2163</f>
        <v>0</v>
      </c>
      <c r="AD960" s="821">
        <f>'2 уровень'!AG2163</f>
        <v>0</v>
      </c>
      <c r="AE960" s="821">
        <f>'2 уровень'!AH2163</f>
        <v>0</v>
      </c>
      <c r="AF960" s="821">
        <f>'2 уровень'!AI2163</f>
        <v>0</v>
      </c>
      <c r="AG960" s="821">
        <f>'2 уровень'!AJ2163</f>
        <v>0</v>
      </c>
      <c r="AH960" s="2332">
        <f>'2 уровень'!AK2163</f>
        <v>0</v>
      </c>
      <c r="AI960" s="821"/>
      <c r="AJ960" s="821"/>
      <c r="AK960" s="843" t="e">
        <f>'2 уровень'!#REF!</f>
        <v>#REF!</v>
      </c>
      <c r="AL960" s="843" t="e">
        <f>'2 уровень'!#REF!</f>
        <v>#REF!</v>
      </c>
      <c r="AM960" s="843" t="e">
        <f>'2 уровень'!#REF!</f>
        <v>#REF!</v>
      </c>
      <c r="AN960" s="1837"/>
      <c r="AO960" s="1837"/>
      <c r="AP960" s="1424"/>
      <c r="AQ960" s="1424"/>
      <c r="AR960" s="807"/>
      <c r="AS960" s="807"/>
      <c r="AT960" s="807"/>
      <c r="AU960" s="807"/>
      <c r="AV960" s="807"/>
      <c r="AW960" s="807"/>
      <c r="AX960" s="807"/>
      <c r="AY960" s="807"/>
      <c r="AZ960" s="807"/>
      <c r="BA960" s="807"/>
      <c r="BB960" s="807"/>
      <c r="BC960" s="807"/>
      <c r="BD960" s="807"/>
      <c r="BE960" s="807"/>
      <c r="BF960" s="807"/>
      <c r="BG960" s="807"/>
      <c r="BH960" s="807"/>
      <c r="BI960" s="807"/>
      <c r="BJ960" s="807"/>
      <c r="BK960" s="807"/>
      <c r="BL960" s="807"/>
      <c r="BM960" s="807"/>
      <c r="BN960" s="807"/>
      <c r="BO960" s="807"/>
      <c r="BP960" s="807"/>
      <c r="BQ960" s="807"/>
      <c r="BR960" s="807"/>
      <c r="BS960" s="807"/>
      <c r="BT960" s="807"/>
      <c r="BU960" s="807"/>
      <c r="BV960" s="807"/>
      <c r="BW960" s="807"/>
      <c r="BX960" s="807"/>
      <c r="BY960" s="807"/>
      <c r="BZ960" s="807"/>
      <c r="CA960" s="807"/>
      <c r="CB960" s="807"/>
      <c r="CC960" s="807"/>
      <c r="CD960" s="807"/>
      <c r="CE960" s="807"/>
      <c r="CF960" s="807"/>
      <c r="CG960" s="807"/>
      <c r="CH960" s="807"/>
      <c r="CI960" s="807"/>
      <c r="CJ960" s="807"/>
      <c r="CK960" s="807"/>
      <c r="CL960" s="807"/>
      <c r="CM960" s="807"/>
      <c r="CN960" s="807"/>
      <c r="CO960" s="807"/>
      <c r="CP960" s="807"/>
      <c r="CQ960" s="807"/>
      <c r="CR960" s="807"/>
      <c r="CS960" s="807"/>
      <c r="CT960" s="807"/>
      <c r="CU960" s="807"/>
      <c r="CV960" s="807"/>
      <c r="CW960" s="807"/>
      <c r="CX960" s="807"/>
      <c r="CY960" s="807"/>
      <c r="CZ960" s="807"/>
      <c r="DA960" s="807"/>
      <c r="DB960" s="807"/>
      <c r="DC960" s="807"/>
      <c r="DD960" s="807"/>
      <c r="DE960" s="807"/>
      <c r="DF960" s="807"/>
      <c r="DG960" s="807"/>
      <c r="DH960" s="807"/>
      <c r="DI960" s="807"/>
      <c r="DJ960" s="807"/>
      <c r="DK960" s="807"/>
      <c r="DL960" s="807"/>
      <c r="DM960" s="807"/>
      <c r="DN960" s="807"/>
      <c r="DO960" s="807"/>
      <c r="DP960" s="807"/>
      <c r="DQ960" s="807"/>
      <c r="DR960" s="807"/>
      <c r="DS960" s="807"/>
      <c r="DT960" s="807"/>
      <c r="DU960" s="807"/>
      <c r="DV960" s="807"/>
      <c r="DW960" s="807"/>
      <c r="DX960" s="807"/>
      <c r="DY960" s="807"/>
      <c r="DZ960" s="807"/>
      <c r="EA960" s="807"/>
      <c r="EB960" s="807"/>
      <c r="EC960" s="807"/>
      <c r="ED960" s="807"/>
      <c r="EE960" s="807"/>
      <c r="EF960" s="807"/>
      <c r="EG960" s="807"/>
      <c r="EH960" s="807"/>
      <c r="EI960" s="807"/>
      <c r="EJ960" s="807"/>
      <c r="EK960" s="807"/>
      <c r="EL960" s="807"/>
      <c r="EM960" s="807"/>
      <c r="EN960" s="807"/>
      <c r="EO960" s="807"/>
      <c r="EP960" s="807"/>
      <c r="EQ960" s="807"/>
      <c r="ER960" s="807"/>
      <c r="ES960" s="807"/>
      <c r="ET960" s="807"/>
      <c r="EU960" s="807"/>
      <c r="EV960" s="807"/>
      <c r="EW960" s="807"/>
      <c r="EX960" s="807"/>
      <c r="EY960" s="807"/>
      <c r="EZ960" s="807"/>
      <c r="FA960" s="807"/>
      <c r="FB960" s="807"/>
      <c r="FC960" s="807"/>
      <c r="FD960" s="807"/>
      <c r="FE960" s="807"/>
      <c r="FF960" s="807"/>
      <c r="FG960" s="807"/>
      <c r="FH960" s="807"/>
      <c r="FI960" s="807"/>
      <c r="FJ960" s="807"/>
      <c r="FK960" s="807"/>
      <c r="FL960" s="807"/>
      <c r="FM960" s="807"/>
      <c r="FN960" s="807"/>
      <c r="FO960" s="807"/>
      <c r="FP960" s="807"/>
      <c r="FQ960" s="807"/>
      <c r="FR960" s="807"/>
      <c r="FS960" s="807"/>
      <c r="FT960" s="807"/>
      <c r="FU960" s="807"/>
      <c r="FV960" s="807"/>
      <c r="FW960" s="807"/>
      <c r="FX960" s="807"/>
      <c r="FY960" s="807"/>
      <c r="FZ960" s="807"/>
      <c r="GA960" s="807"/>
      <c r="GB960" s="807"/>
      <c r="GC960" s="807"/>
      <c r="GD960" s="807"/>
      <c r="GE960" s="807"/>
      <c r="GF960" s="807"/>
      <c r="GG960" s="807"/>
      <c r="GH960" s="807"/>
      <c r="GI960" s="807"/>
      <c r="GJ960" s="807"/>
      <c r="GK960" s="807"/>
      <c r="GL960" s="807"/>
      <c r="GM960" s="807"/>
      <c r="GN960" s="807"/>
      <c r="GO960" s="807"/>
      <c r="GP960" s="807"/>
      <c r="GQ960" s="807"/>
      <c r="GR960" s="807"/>
      <c r="GS960" s="807"/>
      <c r="GT960" s="807"/>
      <c r="GU960" s="807"/>
      <c r="GV960" s="807"/>
      <c r="GW960" s="807"/>
      <c r="GX960" s="807"/>
      <c r="GY960" s="807"/>
      <c r="GZ960" s="807"/>
      <c r="HA960" s="807"/>
    </row>
    <row r="961" spans="1:209" ht="45" x14ac:dyDescent="0.25">
      <c r="A961" s="25">
        <v>1</v>
      </c>
      <c r="B961" s="2861" t="s">
        <v>444</v>
      </c>
      <c r="C961" s="843">
        <f>'2 уровень'!F2164</f>
        <v>779</v>
      </c>
      <c r="D961" s="843">
        <f>'2 уровень'!G2164</f>
        <v>779</v>
      </c>
      <c r="E961" s="843">
        <f>'2 уровень'!H2164</f>
        <v>415</v>
      </c>
      <c r="F961" s="844">
        <f>'2 уровень'!I2164</f>
        <v>53.273427471116818</v>
      </c>
      <c r="G961" s="828">
        <f>'2 уровень'!J2164</f>
        <v>0</v>
      </c>
      <c r="H961" s="828">
        <f>'2 уровень'!K2164</f>
        <v>0</v>
      </c>
      <c r="I961" s="33">
        <f>'2 уровень'!L2164</f>
        <v>0</v>
      </c>
      <c r="J961" s="33">
        <f>'2 уровень'!M2164</f>
        <v>0</v>
      </c>
      <c r="K961" s="33">
        <f>'2 уровень'!N2164</f>
        <v>0</v>
      </c>
      <c r="L961" s="33">
        <f>'2 уровень'!O2164</f>
        <v>0</v>
      </c>
      <c r="M961" s="33">
        <f>'2 уровень'!P2164</f>
        <v>0</v>
      </c>
      <c r="N961" s="33">
        <f>'2 уровень'!Q2164</f>
        <v>0</v>
      </c>
      <c r="O961" s="821">
        <f>'2 уровень'!R2164</f>
        <v>0</v>
      </c>
      <c r="P961" s="821">
        <f>'2 уровень'!S2164</f>
        <v>0</v>
      </c>
      <c r="Q961" s="821">
        <f>'2 уровень'!T2164</f>
        <v>0</v>
      </c>
      <c r="R961" s="821">
        <f>'2 уровень'!U2164</f>
        <v>0</v>
      </c>
      <c r="S961" s="821">
        <f>'2 уровень'!V2164</f>
        <v>0</v>
      </c>
      <c r="T961" s="821">
        <f>'2 уровень'!W2164</f>
        <v>0</v>
      </c>
      <c r="U961" s="821">
        <f>'2 уровень'!X2164</f>
        <v>0</v>
      </c>
      <c r="V961" s="821">
        <f>'2 уровень'!Y2164</f>
        <v>0</v>
      </c>
      <c r="W961" s="821">
        <f>'2 уровень'!Z2164</f>
        <v>0</v>
      </c>
      <c r="X961" s="821">
        <f>'2 уровень'!AA2164</f>
        <v>0</v>
      </c>
      <c r="Y961" s="821">
        <f>'2 уровень'!AB2164</f>
        <v>0</v>
      </c>
      <c r="Z961" s="821">
        <f>'2 уровень'!AC2164</f>
        <v>0</v>
      </c>
      <c r="AA961" s="821">
        <f>'2 уровень'!AD2164</f>
        <v>0</v>
      </c>
      <c r="AB961" s="821">
        <f>'2 уровень'!AE2164</f>
        <v>0</v>
      </c>
      <c r="AC961" s="3624">
        <f>'2 уровень'!AF2164</f>
        <v>0</v>
      </c>
      <c r="AD961" s="821">
        <f>'2 уровень'!AG2164</f>
        <v>0</v>
      </c>
      <c r="AE961" s="821">
        <f>'2 уровень'!AH2164</f>
        <v>0</v>
      </c>
      <c r="AF961" s="821">
        <f>'2 уровень'!AI2164</f>
        <v>0</v>
      </c>
      <c r="AG961" s="821">
        <f>'2 уровень'!AJ2164</f>
        <v>0</v>
      </c>
      <c r="AH961" s="2332">
        <f>'2 уровень'!AK2164</f>
        <v>0</v>
      </c>
      <c r="AI961" s="821"/>
      <c r="AJ961" s="821"/>
      <c r="AK961" s="843" t="e">
        <f>'2 уровень'!#REF!</f>
        <v>#REF!</v>
      </c>
      <c r="AL961" s="843" t="e">
        <f>'2 уровень'!#REF!</f>
        <v>#REF!</v>
      </c>
      <c r="AM961" s="843" t="e">
        <f>'2 уровень'!#REF!</f>
        <v>#REF!</v>
      </c>
      <c r="AN961" s="1837"/>
      <c r="AO961" s="1837"/>
      <c r="AP961" s="1424"/>
      <c r="AQ961" s="1424"/>
      <c r="AR961" s="807"/>
      <c r="AS961" s="807"/>
      <c r="AT961" s="807"/>
      <c r="AU961" s="807"/>
      <c r="AV961" s="807"/>
      <c r="AW961" s="807"/>
      <c r="AX961" s="807"/>
      <c r="AY961" s="807"/>
      <c r="AZ961" s="807"/>
      <c r="BA961" s="807"/>
      <c r="BB961" s="807"/>
      <c r="BC961" s="807"/>
      <c r="BD961" s="807"/>
      <c r="BE961" s="807"/>
      <c r="BF961" s="807"/>
      <c r="BG961" s="807"/>
      <c r="BH961" s="807"/>
      <c r="BI961" s="807"/>
      <c r="BJ961" s="807"/>
      <c r="BK961" s="807"/>
      <c r="BL961" s="807"/>
      <c r="BM961" s="807"/>
      <c r="BN961" s="807"/>
      <c r="BO961" s="807"/>
      <c r="BP961" s="807"/>
      <c r="BQ961" s="807"/>
      <c r="BR961" s="807"/>
      <c r="BS961" s="807"/>
      <c r="BT961" s="807"/>
      <c r="BU961" s="807"/>
      <c r="BV961" s="807"/>
      <c r="BW961" s="807"/>
      <c r="BX961" s="807"/>
      <c r="BY961" s="807"/>
      <c r="BZ961" s="807"/>
      <c r="CA961" s="807"/>
      <c r="CB961" s="807"/>
      <c r="CC961" s="807"/>
      <c r="CD961" s="807"/>
      <c r="CE961" s="807"/>
      <c r="CF961" s="807"/>
      <c r="CG961" s="807"/>
      <c r="CH961" s="807"/>
      <c r="CI961" s="807"/>
      <c r="CJ961" s="807"/>
      <c r="CK961" s="807"/>
      <c r="CL961" s="807"/>
      <c r="CM961" s="807"/>
      <c r="CN961" s="807"/>
      <c r="CO961" s="807"/>
      <c r="CP961" s="807"/>
      <c r="CQ961" s="807"/>
      <c r="CR961" s="807"/>
      <c r="CS961" s="807"/>
      <c r="CT961" s="807"/>
      <c r="CU961" s="807"/>
      <c r="CV961" s="807"/>
      <c r="CW961" s="807"/>
      <c r="CX961" s="807"/>
      <c r="CY961" s="807"/>
      <c r="CZ961" s="807"/>
      <c r="DA961" s="807"/>
      <c r="DB961" s="807"/>
      <c r="DC961" s="807"/>
      <c r="DD961" s="807"/>
      <c r="DE961" s="807"/>
      <c r="DF961" s="807"/>
      <c r="DG961" s="807"/>
      <c r="DH961" s="807"/>
      <c r="DI961" s="807"/>
      <c r="DJ961" s="807"/>
      <c r="DK961" s="807"/>
      <c r="DL961" s="807"/>
      <c r="DM961" s="807"/>
      <c r="DN961" s="807"/>
      <c r="DO961" s="807"/>
      <c r="DP961" s="807"/>
      <c r="DQ961" s="807"/>
      <c r="DR961" s="807"/>
      <c r="DS961" s="807"/>
      <c r="DT961" s="807"/>
      <c r="DU961" s="807"/>
      <c r="DV961" s="807"/>
      <c r="DW961" s="807"/>
      <c r="DX961" s="807"/>
      <c r="DY961" s="807"/>
      <c r="DZ961" s="807"/>
      <c r="EA961" s="807"/>
      <c r="EB961" s="807"/>
      <c r="EC961" s="807"/>
      <c r="ED961" s="807"/>
      <c r="EE961" s="807"/>
      <c r="EF961" s="807"/>
      <c r="EG961" s="807"/>
      <c r="EH961" s="807"/>
      <c r="EI961" s="807"/>
      <c r="EJ961" s="807"/>
      <c r="EK961" s="807"/>
      <c r="EL961" s="807"/>
      <c r="EM961" s="807"/>
      <c r="EN961" s="807"/>
      <c r="EO961" s="807"/>
      <c r="EP961" s="807"/>
      <c r="EQ961" s="807"/>
      <c r="ER961" s="807"/>
      <c r="ES961" s="807"/>
      <c r="ET961" s="807"/>
      <c r="EU961" s="807"/>
      <c r="EV961" s="807"/>
      <c r="EW961" s="807"/>
      <c r="EX961" s="807"/>
      <c r="EY961" s="807"/>
      <c r="EZ961" s="807"/>
      <c r="FA961" s="807"/>
      <c r="FB961" s="807"/>
      <c r="FC961" s="807"/>
      <c r="FD961" s="807"/>
      <c r="FE961" s="807"/>
      <c r="FF961" s="807"/>
      <c r="FG961" s="807"/>
      <c r="FH961" s="807"/>
      <c r="FI961" s="807"/>
      <c r="FJ961" s="807"/>
      <c r="FK961" s="807"/>
      <c r="FL961" s="807"/>
      <c r="FM961" s="807"/>
      <c r="FN961" s="807"/>
      <c r="FO961" s="807"/>
      <c r="FP961" s="807"/>
      <c r="FQ961" s="807"/>
      <c r="FR961" s="807"/>
      <c r="FS961" s="807"/>
      <c r="FT961" s="807"/>
      <c r="FU961" s="807"/>
      <c r="FV961" s="807"/>
      <c r="FW961" s="807"/>
      <c r="FX961" s="807"/>
      <c r="FY961" s="807"/>
      <c r="FZ961" s="807"/>
      <c r="GA961" s="807"/>
      <c r="GB961" s="807"/>
      <c r="GC961" s="807"/>
      <c r="GD961" s="807"/>
      <c r="GE961" s="807"/>
      <c r="GF961" s="807"/>
      <c r="GG961" s="807"/>
      <c r="GH961" s="807"/>
      <c r="GI961" s="807"/>
      <c r="GJ961" s="807"/>
      <c r="GK961" s="807"/>
      <c r="GL961" s="807"/>
      <c r="GM961" s="807"/>
      <c r="GN961" s="807"/>
      <c r="GO961" s="807"/>
      <c r="GP961" s="807"/>
      <c r="GQ961" s="807"/>
      <c r="GR961" s="807"/>
      <c r="GS961" s="807"/>
      <c r="GT961" s="807"/>
      <c r="GU961" s="807"/>
      <c r="GV961" s="807"/>
      <c r="GW961" s="807"/>
      <c r="GX961" s="807"/>
      <c r="GY961" s="807"/>
      <c r="GZ961" s="807"/>
      <c r="HA961" s="807"/>
    </row>
    <row r="962" spans="1:209" ht="29.25" x14ac:dyDescent="0.25">
      <c r="A962" s="25">
        <v>1</v>
      </c>
      <c r="B962" s="2858" t="s">
        <v>405</v>
      </c>
      <c r="C962" s="843">
        <f>'2 уровень'!F2165</f>
        <v>374</v>
      </c>
      <c r="D962" s="843">
        <f>'2 уровень'!G2165</f>
        <v>374</v>
      </c>
      <c r="E962" s="843">
        <f>'2 уровень'!H2165</f>
        <v>450</v>
      </c>
      <c r="F962" s="844">
        <f>'2 уровень'!I2165</f>
        <v>120.32085561497325</v>
      </c>
      <c r="G962" s="828">
        <f>'2 уровень'!J2165</f>
        <v>0</v>
      </c>
      <c r="H962" s="828">
        <f>'2 уровень'!K2165</f>
        <v>0</v>
      </c>
      <c r="I962" s="33">
        <f>'2 уровень'!L2165</f>
        <v>0</v>
      </c>
      <c r="J962" s="33">
        <f>'2 уровень'!M2165</f>
        <v>0</v>
      </c>
      <c r="K962" s="33">
        <f>'2 уровень'!N2165</f>
        <v>0</v>
      </c>
      <c r="L962" s="33">
        <f>'2 уровень'!O2165</f>
        <v>0</v>
      </c>
      <c r="M962" s="33">
        <f>'2 уровень'!P2165</f>
        <v>0</v>
      </c>
      <c r="N962" s="33">
        <f>'2 уровень'!Q2165</f>
        <v>0</v>
      </c>
      <c r="O962" s="821">
        <f>'2 уровень'!R2165</f>
        <v>0</v>
      </c>
      <c r="P962" s="821">
        <f>'2 уровень'!S2165</f>
        <v>0</v>
      </c>
      <c r="Q962" s="821">
        <f>'2 уровень'!T2165</f>
        <v>0</v>
      </c>
      <c r="R962" s="821">
        <f>'2 уровень'!U2165</f>
        <v>0</v>
      </c>
      <c r="S962" s="821">
        <f>'2 уровень'!V2165</f>
        <v>0</v>
      </c>
      <c r="T962" s="821">
        <f>'2 уровень'!W2165</f>
        <v>0</v>
      </c>
      <c r="U962" s="821">
        <f>'2 уровень'!X2165</f>
        <v>0</v>
      </c>
      <c r="V962" s="821">
        <f>'2 уровень'!Y2165</f>
        <v>0</v>
      </c>
      <c r="W962" s="821">
        <f>'2 уровень'!Z2165</f>
        <v>0</v>
      </c>
      <c r="X962" s="821">
        <f>'2 уровень'!AA2165</f>
        <v>0</v>
      </c>
      <c r="Y962" s="821">
        <f>'2 уровень'!AB2165</f>
        <v>0</v>
      </c>
      <c r="Z962" s="821">
        <f>'2 уровень'!AC2165</f>
        <v>0</v>
      </c>
      <c r="AA962" s="821">
        <f>'2 уровень'!AD2165</f>
        <v>0</v>
      </c>
      <c r="AB962" s="821">
        <f>'2 уровень'!AE2165</f>
        <v>0</v>
      </c>
      <c r="AC962" s="3624">
        <f>'2 уровень'!AF2165</f>
        <v>0</v>
      </c>
      <c r="AD962" s="821">
        <f>'2 уровень'!AG2165</f>
        <v>0</v>
      </c>
      <c r="AE962" s="821">
        <f>'2 уровень'!AH2165</f>
        <v>0</v>
      </c>
      <c r="AF962" s="821">
        <f>'2 уровень'!AI2165</f>
        <v>0</v>
      </c>
      <c r="AG962" s="821">
        <f>'2 уровень'!AJ2165</f>
        <v>0</v>
      </c>
      <c r="AH962" s="2332">
        <f>'2 уровень'!AK2165</f>
        <v>0</v>
      </c>
      <c r="AI962" s="821"/>
      <c r="AJ962" s="821"/>
      <c r="AK962" s="843" t="e">
        <f>'2 уровень'!#REF!</f>
        <v>#REF!</v>
      </c>
      <c r="AL962" s="843" t="e">
        <f>'2 уровень'!#REF!</f>
        <v>#REF!</v>
      </c>
      <c r="AM962" s="843" t="e">
        <f>'2 уровень'!#REF!</f>
        <v>#REF!</v>
      </c>
      <c r="AN962" s="1837"/>
      <c r="AO962" s="1837"/>
      <c r="AP962" s="1424"/>
      <c r="AQ962" s="1424"/>
      <c r="AR962" s="807"/>
      <c r="AS962" s="807"/>
      <c r="AT962" s="807"/>
      <c r="AU962" s="807"/>
      <c r="AV962" s="807"/>
      <c r="AW962" s="807"/>
      <c r="AX962" s="807"/>
      <c r="AY962" s="807"/>
      <c r="AZ962" s="807"/>
      <c r="BA962" s="807"/>
      <c r="BB962" s="807"/>
      <c r="BC962" s="807"/>
      <c r="BD962" s="807"/>
      <c r="BE962" s="807"/>
      <c r="BF962" s="807"/>
      <c r="BG962" s="807"/>
      <c r="BH962" s="807"/>
      <c r="BI962" s="807"/>
      <c r="BJ962" s="807"/>
      <c r="BK962" s="807"/>
      <c r="BL962" s="807"/>
      <c r="BM962" s="807"/>
      <c r="BN962" s="807"/>
      <c r="BO962" s="807"/>
      <c r="BP962" s="807"/>
      <c r="BQ962" s="807"/>
      <c r="BR962" s="807"/>
      <c r="BS962" s="807"/>
      <c r="BT962" s="807"/>
      <c r="BU962" s="807"/>
      <c r="BV962" s="807"/>
      <c r="BW962" s="807"/>
      <c r="BX962" s="807"/>
      <c r="BY962" s="807"/>
      <c r="BZ962" s="807"/>
      <c r="CA962" s="807"/>
      <c r="CB962" s="807"/>
      <c r="CC962" s="807"/>
      <c r="CD962" s="807"/>
      <c r="CE962" s="807"/>
      <c r="CF962" s="807"/>
      <c r="CG962" s="807"/>
      <c r="CH962" s="807"/>
      <c r="CI962" s="807"/>
      <c r="CJ962" s="807"/>
      <c r="CK962" s="807"/>
      <c r="CL962" s="807"/>
      <c r="CM962" s="807"/>
      <c r="CN962" s="807"/>
      <c r="CO962" s="807"/>
      <c r="CP962" s="807"/>
      <c r="CQ962" s="807"/>
      <c r="CR962" s="807"/>
      <c r="CS962" s="807"/>
      <c r="CT962" s="807"/>
      <c r="CU962" s="807"/>
      <c r="CV962" s="807"/>
      <c r="CW962" s="807"/>
      <c r="CX962" s="807"/>
      <c r="CY962" s="807"/>
      <c r="CZ962" s="807"/>
      <c r="DA962" s="807"/>
      <c r="DB962" s="807"/>
      <c r="DC962" s="807"/>
      <c r="DD962" s="807"/>
      <c r="DE962" s="807"/>
      <c r="DF962" s="807"/>
      <c r="DG962" s="807"/>
      <c r="DH962" s="807"/>
      <c r="DI962" s="807"/>
      <c r="DJ962" s="807"/>
      <c r="DK962" s="807"/>
      <c r="DL962" s="807"/>
      <c r="DM962" s="807"/>
      <c r="DN962" s="807"/>
      <c r="DO962" s="807"/>
      <c r="DP962" s="807"/>
      <c r="DQ962" s="807"/>
      <c r="DR962" s="807"/>
      <c r="DS962" s="807"/>
      <c r="DT962" s="807"/>
      <c r="DU962" s="807"/>
      <c r="DV962" s="807"/>
      <c r="DW962" s="807"/>
      <c r="DX962" s="807"/>
      <c r="DY962" s="807"/>
      <c r="DZ962" s="807"/>
      <c r="EA962" s="807"/>
      <c r="EB962" s="807"/>
      <c r="EC962" s="807"/>
      <c r="ED962" s="807"/>
      <c r="EE962" s="807"/>
      <c r="EF962" s="807"/>
      <c r="EG962" s="807"/>
      <c r="EH962" s="807"/>
      <c r="EI962" s="807"/>
      <c r="EJ962" s="807"/>
      <c r="EK962" s="807"/>
      <c r="EL962" s="807"/>
      <c r="EM962" s="807"/>
      <c r="EN962" s="807"/>
      <c r="EO962" s="807"/>
      <c r="EP962" s="807"/>
      <c r="EQ962" s="807"/>
      <c r="ER962" s="807"/>
      <c r="ES962" s="807"/>
      <c r="ET962" s="807"/>
      <c r="EU962" s="807"/>
      <c r="EV962" s="807"/>
      <c r="EW962" s="807"/>
      <c r="EX962" s="807"/>
      <c r="EY962" s="807"/>
      <c r="EZ962" s="807"/>
      <c r="FA962" s="807"/>
      <c r="FB962" s="807"/>
      <c r="FC962" s="807"/>
      <c r="FD962" s="807"/>
      <c r="FE962" s="807"/>
      <c r="FF962" s="807"/>
      <c r="FG962" s="807"/>
      <c r="FH962" s="807"/>
      <c r="FI962" s="807"/>
      <c r="FJ962" s="807"/>
      <c r="FK962" s="807"/>
      <c r="FL962" s="807"/>
      <c r="FM962" s="807"/>
      <c r="FN962" s="807"/>
      <c r="FO962" s="807"/>
      <c r="FP962" s="807"/>
      <c r="FQ962" s="807"/>
      <c r="FR962" s="807"/>
      <c r="FS962" s="807"/>
      <c r="FT962" s="807"/>
      <c r="FU962" s="807"/>
      <c r="FV962" s="807"/>
      <c r="FW962" s="807"/>
      <c r="FX962" s="807"/>
      <c r="FY962" s="807"/>
      <c r="FZ962" s="807"/>
      <c r="GA962" s="807"/>
      <c r="GB962" s="807"/>
      <c r="GC962" s="807"/>
      <c r="GD962" s="807"/>
      <c r="GE962" s="807"/>
      <c r="GF962" s="807"/>
      <c r="GG962" s="807"/>
      <c r="GH962" s="807"/>
      <c r="GI962" s="807"/>
      <c r="GJ962" s="807"/>
      <c r="GK962" s="807"/>
      <c r="GL962" s="807"/>
      <c r="GM962" s="807"/>
      <c r="GN962" s="807"/>
      <c r="GO962" s="807"/>
      <c r="GP962" s="807"/>
      <c r="GQ962" s="807"/>
      <c r="GR962" s="807"/>
      <c r="GS962" s="807"/>
      <c r="GT962" s="807"/>
      <c r="GU962" s="807"/>
      <c r="GV962" s="807"/>
      <c r="GW962" s="807"/>
      <c r="GX962" s="807"/>
      <c r="GY962" s="807"/>
      <c r="GZ962" s="807"/>
      <c r="HA962" s="807"/>
    </row>
    <row r="963" spans="1:209" x14ac:dyDescent="0.25">
      <c r="A963" s="25">
        <v>1</v>
      </c>
      <c r="B963" s="2861" t="s">
        <v>390</v>
      </c>
      <c r="C963" s="843">
        <f>'2 уровень'!F2166</f>
        <v>0</v>
      </c>
      <c r="D963" s="843">
        <f>'2 уровень'!G2166</f>
        <v>0</v>
      </c>
      <c r="E963" s="843">
        <f>'2 уровень'!H2166</f>
        <v>0</v>
      </c>
      <c r="F963" s="844">
        <f>'2 уровень'!I2166</f>
        <v>0</v>
      </c>
      <c r="G963" s="828">
        <f>'2 уровень'!J2166</f>
        <v>0</v>
      </c>
      <c r="H963" s="828">
        <f>'2 уровень'!K2166</f>
        <v>0</v>
      </c>
      <c r="I963" s="33">
        <f>'2 уровень'!L2166</f>
        <v>0</v>
      </c>
      <c r="J963" s="33">
        <f>'2 уровень'!M2166</f>
        <v>0</v>
      </c>
      <c r="K963" s="33">
        <f>'2 уровень'!N2166</f>
        <v>0</v>
      </c>
      <c r="L963" s="33">
        <f>'2 уровень'!O2166</f>
        <v>0</v>
      </c>
      <c r="M963" s="33">
        <f>'2 уровень'!P2166</f>
        <v>0</v>
      </c>
      <c r="N963" s="33">
        <f>'2 уровень'!Q2166</f>
        <v>0</v>
      </c>
      <c r="O963" s="821">
        <f>'2 уровень'!R2166</f>
        <v>0</v>
      </c>
      <c r="P963" s="821">
        <f>'2 уровень'!S2166</f>
        <v>0</v>
      </c>
      <c r="Q963" s="821">
        <f>'2 уровень'!T2166</f>
        <v>0</v>
      </c>
      <c r="R963" s="821">
        <f>'2 уровень'!U2166</f>
        <v>0</v>
      </c>
      <c r="S963" s="821">
        <f>'2 уровень'!V2166</f>
        <v>0</v>
      </c>
      <c r="T963" s="821">
        <f>'2 уровень'!W2166</f>
        <v>0</v>
      </c>
      <c r="U963" s="821">
        <f>'2 уровень'!X2166</f>
        <v>0</v>
      </c>
      <c r="V963" s="821">
        <f>'2 уровень'!Y2166</f>
        <v>0</v>
      </c>
      <c r="W963" s="821">
        <f>'2 уровень'!Z2166</f>
        <v>0</v>
      </c>
      <c r="X963" s="821">
        <f>'2 уровень'!AA2166</f>
        <v>0</v>
      </c>
      <c r="Y963" s="821">
        <f>'2 уровень'!AB2166</f>
        <v>0</v>
      </c>
      <c r="Z963" s="821">
        <f>'2 уровень'!AC2166</f>
        <v>0</v>
      </c>
      <c r="AA963" s="821">
        <f>'2 уровень'!AD2166</f>
        <v>0</v>
      </c>
      <c r="AB963" s="821">
        <f>'2 уровень'!AE2166</f>
        <v>0</v>
      </c>
      <c r="AC963" s="3624">
        <f>'2 уровень'!AF2166</f>
        <v>0</v>
      </c>
      <c r="AD963" s="821">
        <f>'2 уровень'!AG2166</f>
        <v>0</v>
      </c>
      <c r="AE963" s="821">
        <f>'2 уровень'!AH2166</f>
        <v>0</v>
      </c>
      <c r="AF963" s="821">
        <f>'2 уровень'!AI2166</f>
        <v>0</v>
      </c>
      <c r="AG963" s="821">
        <f>'2 уровень'!AJ2166</f>
        <v>0</v>
      </c>
      <c r="AH963" s="2332">
        <f>'2 уровень'!AK2166</f>
        <v>0</v>
      </c>
      <c r="AI963" s="821"/>
      <c r="AJ963" s="821"/>
      <c r="AK963" s="843" t="e">
        <f>'2 уровень'!#REF!</f>
        <v>#REF!</v>
      </c>
      <c r="AL963" s="843" t="e">
        <f>'2 уровень'!#REF!</f>
        <v>#REF!</v>
      </c>
      <c r="AM963" s="843" t="e">
        <f>'2 уровень'!#REF!</f>
        <v>#REF!</v>
      </c>
      <c r="AN963" s="1837"/>
      <c r="AO963" s="1837"/>
      <c r="AP963" s="1424"/>
      <c r="AQ963" s="1424"/>
      <c r="AR963" s="807"/>
      <c r="AS963" s="807"/>
      <c r="AT963" s="807"/>
      <c r="AU963" s="807"/>
      <c r="AV963" s="807"/>
      <c r="AW963" s="807"/>
      <c r="AX963" s="807"/>
      <c r="AY963" s="807"/>
      <c r="AZ963" s="807"/>
      <c r="BA963" s="807"/>
      <c r="BB963" s="807"/>
      <c r="BC963" s="807"/>
      <c r="BD963" s="807"/>
      <c r="BE963" s="807"/>
      <c r="BF963" s="807"/>
      <c r="BG963" s="807"/>
      <c r="BH963" s="807"/>
      <c r="BI963" s="807"/>
      <c r="BJ963" s="807"/>
      <c r="BK963" s="807"/>
      <c r="BL963" s="807"/>
      <c r="BM963" s="807"/>
      <c r="BN963" s="807"/>
      <c r="BO963" s="807"/>
      <c r="BP963" s="807"/>
      <c r="BQ963" s="807"/>
      <c r="BR963" s="807"/>
      <c r="BS963" s="807"/>
      <c r="BT963" s="807"/>
      <c r="BU963" s="807"/>
      <c r="BV963" s="807"/>
      <c r="BW963" s="807"/>
      <c r="BX963" s="807"/>
      <c r="BY963" s="807"/>
      <c r="BZ963" s="807"/>
      <c r="CA963" s="807"/>
      <c r="CB963" s="807"/>
      <c r="CC963" s="807"/>
      <c r="CD963" s="807"/>
      <c r="CE963" s="807"/>
      <c r="CF963" s="807"/>
      <c r="CG963" s="807"/>
      <c r="CH963" s="807"/>
      <c r="CI963" s="807"/>
      <c r="CJ963" s="807"/>
      <c r="CK963" s="807"/>
      <c r="CL963" s="807"/>
      <c r="CM963" s="807"/>
      <c r="CN963" s="807"/>
      <c r="CO963" s="807"/>
      <c r="CP963" s="807"/>
      <c r="CQ963" s="807"/>
      <c r="CR963" s="807"/>
      <c r="CS963" s="807"/>
      <c r="CT963" s="807"/>
      <c r="CU963" s="807"/>
      <c r="CV963" s="807"/>
      <c r="CW963" s="807"/>
      <c r="CX963" s="807"/>
      <c r="CY963" s="807"/>
      <c r="CZ963" s="807"/>
      <c r="DA963" s="807"/>
      <c r="DB963" s="807"/>
      <c r="DC963" s="807"/>
      <c r="DD963" s="807"/>
      <c r="DE963" s="807"/>
      <c r="DF963" s="807"/>
      <c r="DG963" s="807"/>
      <c r="DH963" s="807"/>
      <c r="DI963" s="807"/>
      <c r="DJ963" s="807"/>
      <c r="DK963" s="807"/>
      <c r="DL963" s="807"/>
      <c r="DM963" s="807"/>
      <c r="DN963" s="807"/>
      <c r="DO963" s="807"/>
      <c r="DP963" s="807"/>
      <c r="DQ963" s="807"/>
      <c r="DR963" s="807"/>
      <c r="DS963" s="807"/>
      <c r="DT963" s="807"/>
      <c r="DU963" s="807"/>
      <c r="DV963" s="807"/>
      <c r="DW963" s="807"/>
      <c r="DX963" s="807"/>
      <c r="DY963" s="807"/>
      <c r="DZ963" s="807"/>
      <c r="EA963" s="807"/>
      <c r="EB963" s="807"/>
      <c r="EC963" s="807"/>
      <c r="ED963" s="807"/>
      <c r="EE963" s="807"/>
      <c r="EF963" s="807"/>
      <c r="EG963" s="807"/>
      <c r="EH963" s="807"/>
      <c r="EI963" s="807"/>
      <c r="EJ963" s="807"/>
      <c r="EK963" s="807"/>
      <c r="EL963" s="807"/>
      <c r="EM963" s="807"/>
      <c r="EN963" s="807"/>
      <c r="EO963" s="807"/>
      <c r="EP963" s="807"/>
      <c r="EQ963" s="807"/>
      <c r="ER963" s="807"/>
      <c r="ES963" s="807"/>
      <c r="ET963" s="807"/>
      <c r="EU963" s="807"/>
      <c r="EV963" s="807"/>
      <c r="EW963" s="807"/>
      <c r="EX963" s="807"/>
      <c r="EY963" s="807"/>
      <c r="EZ963" s="807"/>
      <c r="FA963" s="807"/>
      <c r="FB963" s="807"/>
      <c r="FC963" s="807"/>
      <c r="FD963" s="807"/>
      <c r="FE963" s="807"/>
      <c r="FF963" s="807"/>
      <c r="FG963" s="807"/>
      <c r="FH963" s="807"/>
      <c r="FI963" s="807"/>
      <c r="FJ963" s="807"/>
      <c r="FK963" s="807"/>
      <c r="FL963" s="807"/>
      <c r="FM963" s="807"/>
      <c r="FN963" s="807"/>
      <c r="FO963" s="807"/>
      <c r="FP963" s="807"/>
      <c r="FQ963" s="807"/>
      <c r="FR963" s="807"/>
      <c r="FS963" s="807"/>
      <c r="FT963" s="807"/>
      <c r="FU963" s="807"/>
      <c r="FV963" s="807"/>
      <c r="FW963" s="807"/>
      <c r="FX963" s="807"/>
      <c r="FY963" s="807"/>
      <c r="FZ963" s="807"/>
      <c r="GA963" s="807"/>
      <c r="GB963" s="807"/>
      <c r="GC963" s="807"/>
      <c r="GD963" s="807"/>
      <c r="GE963" s="807"/>
      <c r="GF963" s="807"/>
      <c r="GG963" s="807"/>
      <c r="GH963" s="807"/>
      <c r="GI963" s="807"/>
      <c r="GJ963" s="807"/>
      <c r="GK963" s="807"/>
      <c r="GL963" s="807"/>
      <c r="GM963" s="807"/>
      <c r="GN963" s="807"/>
      <c r="GO963" s="807"/>
      <c r="GP963" s="807"/>
      <c r="GQ963" s="807"/>
      <c r="GR963" s="807"/>
      <c r="GS963" s="807"/>
      <c r="GT963" s="807"/>
      <c r="GU963" s="807"/>
      <c r="GV963" s="807"/>
      <c r="GW963" s="807"/>
      <c r="GX963" s="807"/>
      <c r="GY963" s="807"/>
      <c r="GZ963" s="807"/>
      <c r="HA963" s="807"/>
    </row>
    <row r="964" spans="1:209" ht="30" x14ac:dyDescent="0.25">
      <c r="A964" s="25">
        <v>1</v>
      </c>
      <c r="B964" s="2860" t="s">
        <v>391</v>
      </c>
      <c r="C964" s="843">
        <f>'2 уровень'!F2167</f>
        <v>0</v>
      </c>
      <c r="D964" s="843">
        <f>'2 уровень'!G2167</f>
        <v>0</v>
      </c>
      <c r="E964" s="843">
        <f>'2 уровень'!H2167</f>
        <v>0</v>
      </c>
      <c r="F964" s="844">
        <f>'2 уровень'!I2167</f>
        <v>0</v>
      </c>
      <c r="G964" s="828">
        <f>'2 уровень'!J2167</f>
        <v>0</v>
      </c>
      <c r="H964" s="828">
        <f>'2 уровень'!K2167</f>
        <v>0</v>
      </c>
      <c r="I964" s="33">
        <f>'2 уровень'!L2167</f>
        <v>0</v>
      </c>
      <c r="J964" s="33">
        <f>'2 уровень'!M2167</f>
        <v>0</v>
      </c>
      <c r="K964" s="33">
        <f>'2 уровень'!N2167</f>
        <v>0</v>
      </c>
      <c r="L964" s="33">
        <f>'2 уровень'!O2167</f>
        <v>0</v>
      </c>
      <c r="M964" s="33">
        <f>'2 уровень'!P2167</f>
        <v>0</v>
      </c>
      <c r="N964" s="33">
        <f>'2 уровень'!Q2167</f>
        <v>0</v>
      </c>
      <c r="O964" s="821">
        <f>'2 уровень'!R2167</f>
        <v>0</v>
      </c>
      <c r="P964" s="821">
        <f>'2 уровень'!S2167</f>
        <v>0</v>
      </c>
      <c r="Q964" s="821">
        <f>'2 уровень'!T2167</f>
        <v>0</v>
      </c>
      <c r="R964" s="821">
        <f>'2 уровень'!U2167</f>
        <v>0</v>
      </c>
      <c r="S964" s="821">
        <f>'2 уровень'!V2167</f>
        <v>0</v>
      </c>
      <c r="T964" s="821">
        <f>'2 уровень'!W2167</f>
        <v>0</v>
      </c>
      <c r="U964" s="821">
        <f>'2 уровень'!X2167</f>
        <v>0</v>
      </c>
      <c r="V964" s="821">
        <f>'2 уровень'!Y2167</f>
        <v>0</v>
      </c>
      <c r="W964" s="821">
        <f>'2 уровень'!Z2167</f>
        <v>0</v>
      </c>
      <c r="X964" s="821">
        <f>'2 уровень'!AA2167</f>
        <v>0</v>
      </c>
      <c r="Y964" s="821">
        <f>'2 уровень'!AB2167</f>
        <v>0</v>
      </c>
      <c r="Z964" s="821">
        <f>'2 уровень'!AC2167</f>
        <v>0</v>
      </c>
      <c r="AA964" s="821">
        <f>'2 уровень'!AD2167</f>
        <v>0</v>
      </c>
      <c r="AB964" s="821">
        <f>'2 уровень'!AE2167</f>
        <v>0</v>
      </c>
      <c r="AC964" s="3624">
        <f>'2 уровень'!AF2167</f>
        <v>0</v>
      </c>
      <c r="AD964" s="821">
        <f>'2 уровень'!AG2167</f>
        <v>0</v>
      </c>
      <c r="AE964" s="821">
        <f>'2 уровень'!AH2167</f>
        <v>0</v>
      </c>
      <c r="AF964" s="821">
        <f>'2 уровень'!AI2167</f>
        <v>0</v>
      </c>
      <c r="AG964" s="821">
        <f>'2 уровень'!AJ2167</f>
        <v>0</v>
      </c>
      <c r="AH964" s="2332">
        <f>'2 уровень'!AK2167</f>
        <v>0</v>
      </c>
      <c r="AI964" s="821"/>
      <c r="AJ964" s="821"/>
      <c r="AK964" s="843" t="e">
        <f>'2 уровень'!#REF!</f>
        <v>#REF!</v>
      </c>
      <c r="AL964" s="843" t="e">
        <f>'2 уровень'!#REF!</f>
        <v>#REF!</v>
      </c>
      <c r="AM964" s="843" t="e">
        <f>'2 уровень'!#REF!</f>
        <v>#REF!</v>
      </c>
      <c r="AN964" s="1837"/>
      <c r="AO964" s="1837"/>
      <c r="AP964" s="1424"/>
      <c r="AQ964" s="1424"/>
      <c r="AR964" s="807"/>
      <c r="AS964" s="807"/>
      <c r="AT964" s="807"/>
      <c r="AU964" s="807"/>
      <c r="AV964" s="807"/>
      <c r="AW964" s="807"/>
      <c r="AX964" s="807"/>
      <c r="AY964" s="807"/>
      <c r="AZ964" s="807"/>
      <c r="BA964" s="807"/>
      <c r="BB964" s="807"/>
      <c r="BC964" s="807"/>
      <c r="BD964" s="807"/>
      <c r="BE964" s="807"/>
      <c r="BF964" s="807"/>
      <c r="BG964" s="807"/>
      <c r="BH964" s="807"/>
      <c r="BI964" s="807"/>
      <c r="BJ964" s="807"/>
      <c r="BK964" s="807"/>
      <c r="BL964" s="807"/>
      <c r="BM964" s="807"/>
      <c r="BN964" s="807"/>
      <c r="BO964" s="807"/>
      <c r="BP964" s="807"/>
      <c r="BQ964" s="807"/>
      <c r="BR964" s="807"/>
      <c r="BS964" s="807"/>
      <c r="BT964" s="807"/>
      <c r="BU964" s="807"/>
      <c r="BV964" s="807"/>
      <c r="BW964" s="807"/>
      <c r="BX964" s="807"/>
      <c r="BY964" s="807"/>
      <c r="BZ964" s="807"/>
      <c r="CA964" s="807"/>
      <c r="CB964" s="807"/>
      <c r="CC964" s="807"/>
      <c r="CD964" s="807"/>
      <c r="CE964" s="807"/>
      <c r="CF964" s="807"/>
      <c r="CG964" s="807"/>
      <c r="CH964" s="807"/>
      <c r="CI964" s="807"/>
      <c r="CJ964" s="807"/>
      <c r="CK964" s="807"/>
      <c r="CL964" s="807"/>
      <c r="CM964" s="807"/>
      <c r="CN964" s="807"/>
      <c r="CO964" s="807"/>
      <c r="CP964" s="807"/>
      <c r="CQ964" s="807"/>
      <c r="CR964" s="807"/>
      <c r="CS964" s="807"/>
      <c r="CT964" s="807"/>
      <c r="CU964" s="807"/>
      <c r="CV964" s="807"/>
      <c r="CW964" s="807"/>
      <c r="CX964" s="807"/>
      <c r="CY964" s="807"/>
      <c r="CZ964" s="807"/>
      <c r="DA964" s="807"/>
      <c r="DB964" s="807"/>
      <c r="DC964" s="807"/>
      <c r="DD964" s="807"/>
      <c r="DE964" s="807"/>
      <c r="DF964" s="807"/>
      <c r="DG964" s="807"/>
      <c r="DH964" s="807"/>
      <c r="DI964" s="807"/>
      <c r="DJ964" s="807"/>
      <c r="DK964" s="807"/>
      <c r="DL964" s="807"/>
      <c r="DM964" s="807"/>
      <c r="DN964" s="807"/>
      <c r="DO964" s="807"/>
      <c r="DP964" s="807"/>
      <c r="DQ964" s="807"/>
      <c r="DR964" s="807"/>
      <c r="DS964" s="807"/>
      <c r="DT964" s="807"/>
      <c r="DU964" s="807"/>
      <c r="DV964" s="807"/>
      <c r="DW964" s="807"/>
      <c r="DX964" s="807"/>
      <c r="DY964" s="807"/>
      <c r="DZ964" s="807"/>
      <c r="EA964" s="807"/>
      <c r="EB964" s="807"/>
      <c r="EC964" s="807"/>
      <c r="ED964" s="807"/>
      <c r="EE964" s="807"/>
      <c r="EF964" s="807"/>
      <c r="EG964" s="807"/>
      <c r="EH964" s="807"/>
      <c r="EI964" s="807"/>
      <c r="EJ964" s="807"/>
      <c r="EK964" s="807"/>
      <c r="EL964" s="807"/>
      <c r="EM964" s="807"/>
      <c r="EN964" s="807"/>
      <c r="EO964" s="807"/>
      <c r="EP964" s="807"/>
      <c r="EQ964" s="807"/>
      <c r="ER964" s="807"/>
      <c r="ES964" s="807"/>
      <c r="ET964" s="807"/>
      <c r="EU964" s="807"/>
      <c r="EV964" s="807"/>
      <c r="EW964" s="807"/>
      <c r="EX964" s="807"/>
      <c r="EY964" s="807"/>
      <c r="EZ964" s="807"/>
      <c r="FA964" s="807"/>
      <c r="FB964" s="807"/>
      <c r="FC964" s="807"/>
      <c r="FD964" s="807"/>
      <c r="FE964" s="807"/>
      <c r="FF964" s="807"/>
      <c r="FG964" s="807"/>
      <c r="FH964" s="807"/>
      <c r="FI964" s="807"/>
      <c r="FJ964" s="807"/>
      <c r="FK964" s="807"/>
      <c r="FL964" s="807"/>
      <c r="FM964" s="807"/>
      <c r="FN964" s="807"/>
      <c r="FO964" s="807"/>
      <c r="FP964" s="807"/>
      <c r="FQ964" s="807"/>
      <c r="FR964" s="807"/>
      <c r="FS964" s="807"/>
      <c r="FT964" s="807"/>
      <c r="FU964" s="807"/>
      <c r="FV964" s="807"/>
      <c r="FW964" s="807"/>
      <c r="FX964" s="807"/>
      <c r="FY964" s="807"/>
      <c r="FZ964" s="807"/>
      <c r="GA964" s="807"/>
      <c r="GB964" s="807"/>
      <c r="GC964" s="807"/>
      <c r="GD964" s="807"/>
      <c r="GE964" s="807"/>
      <c r="GF964" s="807"/>
      <c r="GG964" s="807"/>
      <c r="GH964" s="807"/>
      <c r="GI964" s="807"/>
      <c r="GJ964" s="807"/>
      <c r="GK964" s="807"/>
      <c r="GL964" s="807"/>
      <c r="GM964" s="807"/>
      <c r="GN964" s="807"/>
      <c r="GO964" s="807"/>
      <c r="GP964" s="807"/>
      <c r="GQ964" s="807"/>
      <c r="GR964" s="807"/>
      <c r="GS964" s="807"/>
      <c r="GT964" s="807"/>
      <c r="GU964" s="807"/>
      <c r="GV964" s="807"/>
      <c r="GW964" s="807"/>
      <c r="GX964" s="807"/>
      <c r="GY964" s="807"/>
      <c r="GZ964" s="807"/>
      <c r="HA964" s="807"/>
    </row>
    <row r="965" spans="1:209" x14ac:dyDescent="0.25">
      <c r="A965" s="25">
        <v>1</v>
      </c>
      <c r="B965" s="1172" t="s">
        <v>392</v>
      </c>
      <c r="C965" s="843">
        <f>'2 уровень'!F2168</f>
        <v>0</v>
      </c>
      <c r="D965" s="843">
        <f>'2 уровень'!G2168</f>
        <v>0</v>
      </c>
      <c r="E965" s="843">
        <f>'2 уровень'!H2168</f>
        <v>0</v>
      </c>
      <c r="F965" s="844">
        <f>'2 уровень'!I2168</f>
        <v>0</v>
      </c>
      <c r="G965" s="828">
        <f>'2 уровень'!J2168</f>
        <v>0</v>
      </c>
      <c r="H965" s="828">
        <f>'2 уровень'!K2168</f>
        <v>0</v>
      </c>
      <c r="I965" s="33">
        <f>'2 уровень'!L2168</f>
        <v>0</v>
      </c>
      <c r="J965" s="33">
        <f>'2 уровень'!M2168</f>
        <v>0</v>
      </c>
      <c r="K965" s="33">
        <f>'2 уровень'!N2168</f>
        <v>0</v>
      </c>
      <c r="L965" s="33">
        <f>'2 уровень'!O2168</f>
        <v>0</v>
      </c>
      <c r="M965" s="33">
        <f>'2 уровень'!P2168</f>
        <v>0</v>
      </c>
      <c r="N965" s="33">
        <f>'2 уровень'!Q2168</f>
        <v>0</v>
      </c>
      <c r="O965" s="821">
        <f>'2 уровень'!R2168</f>
        <v>0</v>
      </c>
      <c r="P965" s="821">
        <f>'2 уровень'!S2168</f>
        <v>0</v>
      </c>
      <c r="Q965" s="821">
        <f>'2 уровень'!T2168</f>
        <v>0</v>
      </c>
      <c r="R965" s="821">
        <f>'2 уровень'!U2168</f>
        <v>0</v>
      </c>
      <c r="S965" s="821">
        <f>'2 уровень'!V2168</f>
        <v>0</v>
      </c>
      <c r="T965" s="821">
        <f>'2 уровень'!W2168</f>
        <v>0</v>
      </c>
      <c r="U965" s="821">
        <f>'2 уровень'!X2168</f>
        <v>0</v>
      </c>
      <c r="V965" s="821">
        <f>'2 уровень'!Y2168</f>
        <v>0</v>
      </c>
      <c r="W965" s="821">
        <f>'2 уровень'!Z2168</f>
        <v>0</v>
      </c>
      <c r="X965" s="821">
        <f>'2 уровень'!AA2168</f>
        <v>0</v>
      </c>
      <c r="Y965" s="821">
        <f>'2 уровень'!AB2168</f>
        <v>0</v>
      </c>
      <c r="Z965" s="821">
        <f>'2 уровень'!AC2168</f>
        <v>0</v>
      </c>
      <c r="AA965" s="821">
        <f>'2 уровень'!AD2168</f>
        <v>0</v>
      </c>
      <c r="AB965" s="821">
        <f>'2 уровень'!AE2168</f>
        <v>0</v>
      </c>
      <c r="AC965" s="3624">
        <f>'2 уровень'!AF2168</f>
        <v>0</v>
      </c>
      <c r="AD965" s="821">
        <f>'2 уровень'!AG2168</f>
        <v>0</v>
      </c>
      <c r="AE965" s="821">
        <f>'2 уровень'!AH2168</f>
        <v>0</v>
      </c>
      <c r="AF965" s="821">
        <f>'2 уровень'!AI2168</f>
        <v>0</v>
      </c>
      <c r="AG965" s="821">
        <f>'2 уровень'!AJ2168</f>
        <v>0</v>
      </c>
      <c r="AH965" s="2332">
        <f>'2 уровень'!AK2168</f>
        <v>0</v>
      </c>
      <c r="AI965" s="821"/>
      <c r="AJ965" s="821"/>
      <c r="AK965" s="843" t="e">
        <f>'2 уровень'!#REF!</f>
        <v>#REF!</v>
      </c>
      <c r="AL965" s="843" t="e">
        <f>'2 уровень'!#REF!</f>
        <v>#REF!</v>
      </c>
      <c r="AM965" s="843" t="e">
        <f>'2 уровень'!#REF!</f>
        <v>#REF!</v>
      </c>
      <c r="AN965" s="1837"/>
      <c r="AO965" s="1837"/>
      <c r="AP965" s="1424"/>
      <c r="AQ965" s="1424"/>
      <c r="AR965" s="807"/>
      <c r="AS965" s="807"/>
      <c r="AT965" s="807"/>
      <c r="AU965" s="807"/>
      <c r="AV965" s="807"/>
      <c r="AW965" s="807"/>
      <c r="AX965" s="807"/>
      <c r="AY965" s="807"/>
      <c r="AZ965" s="807"/>
      <c r="BA965" s="807"/>
      <c r="BB965" s="807"/>
      <c r="BC965" s="807"/>
      <c r="BD965" s="807"/>
      <c r="BE965" s="807"/>
      <c r="BF965" s="807"/>
      <c r="BG965" s="807"/>
      <c r="BH965" s="807"/>
      <c r="BI965" s="807"/>
      <c r="BJ965" s="807"/>
      <c r="BK965" s="807"/>
      <c r="BL965" s="807"/>
      <c r="BM965" s="807"/>
      <c r="BN965" s="807"/>
      <c r="BO965" s="807"/>
      <c r="BP965" s="807"/>
      <c r="BQ965" s="807"/>
      <c r="BR965" s="807"/>
      <c r="BS965" s="807"/>
      <c r="BT965" s="807"/>
      <c r="BU965" s="807"/>
      <c r="BV965" s="807"/>
      <c r="BW965" s="807"/>
      <c r="BX965" s="807"/>
      <c r="BY965" s="807"/>
      <c r="BZ965" s="807"/>
      <c r="CA965" s="807"/>
      <c r="CB965" s="807"/>
      <c r="CC965" s="807"/>
      <c r="CD965" s="807"/>
      <c r="CE965" s="807"/>
      <c r="CF965" s="807"/>
      <c r="CG965" s="807"/>
      <c r="CH965" s="807"/>
      <c r="CI965" s="807"/>
      <c r="CJ965" s="807"/>
      <c r="CK965" s="807"/>
      <c r="CL965" s="807"/>
      <c r="CM965" s="807"/>
      <c r="CN965" s="807"/>
      <c r="CO965" s="807"/>
      <c r="CP965" s="807"/>
      <c r="CQ965" s="807"/>
      <c r="CR965" s="807"/>
      <c r="CS965" s="807"/>
      <c r="CT965" s="807"/>
      <c r="CU965" s="807"/>
      <c r="CV965" s="807"/>
      <c r="CW965" s="807"/>
      <c r="CX965" s="807"/>
      <c r="CY965" s="807"/>
      <c r="CZ965" s="807"/>
      <c r="DA965" s="807"/>
      <c r="DB965" s="807"/>
      <c r="DC965" s="807"/>
      <c r="DD965" s="807"/>
      <c r="DE965" s="807"/>
      <c r="DF965" s="807"/>
      <c r="DG965" s="807"/>
      <c r="DH965" s="807"/>
      <c r="DI965" s="807"/>
      <c r="DJ965" s="807"/>
      <c r="DK965" s="807"/>
      <c r="DL965" s="807"/>
      <c r="DM965" s="807"/>
      <c r="DN965" s="807"/>
      <c r="DO965" s="807"/>
      <c r="DP965" s="807"/>
      <c r="DQ965" s="807"/>
      <c r="DR965" s="807"/>
      <c r="DS965" s="807"/>
      <c r="DT965" s="807"/>
      <c r="DU965" s="807"/>
      <c r="DV965" s="807"/>
      <c r="DW965" s="807"/>
      <c r="DX965" s="807"/>
      <c r="DY965" s="807"/>
      <c r="DZ965" s="807"/>
      <c r="EA965" s="807"/>
      <c r="EB965" s="807"/>
      <c r="EC965" s="807"/>
      <c r="ED965" s="807"/>
      <c r="EE965" s="807"/>
      <c r="EF965" s="807"/>
      <c r="EG965" s="807"/>
      <c r="EH965" s="807"/>
      <c r="EI965" s="807"/>
      <c r="EJ965" s="807"/>
      <c r="EK965" s="807"/>
      <c r="EL965" s="807"/>
      <c r="EM965" s="807"/>
      <c r="EN965" s="807"/>
      <c r="EO965" s="807"/>
      <c r="EP965" s="807"/>
      <c r="EQ965" s="807"/>
      <c r="ER965" s="807"/>
      <c r="ES965" s="807"/>
      <c r="ET965" s="807"/>
      <c r="EU965" s="807"/>
      <c r="EV965" s="807"/>
      <c r="EW965" s="807"/>
      <c r="EX965" s="807"/>
      <c r="EY965" s="807"/>
      <c r="EZ965" s="807"/>
      <c r="FA965" s="807"/>
      <c r="FB965" s="807"/>
      <c r="FC965" s="807"/>
      <c r="FD965" s="807"/>
      <c r="FE965" s="807"/>
      <c r="FF965" s="807"/>
      <c r="FG965" s="807"/>
      <c r="FH965" s="807"/>
      <c r="FI965" s="807"/>
      <c r="FJ965" s="807"/>
      <c r="FK965" s="807"/>
      <c r="FL965" s="807"/>
      <c r="FM965" s="807"/>
      <c r="FN965" s="807"/>
      <c r="FO965" s="807"/>
      <c r="FP965" s="807"/>
      <c r="FQ965" s="807"/>
      <c r="FR965" s="807"/>
      <c r="FS965" s="807"/>
      <c r="FT965" s="807"/>
      <c r="FU965" s="807"/>
      <c r="FV965" s="807"/>
      <c r="FW965" s="807"/>
      <c r="FX965" s="807"/>
      <c r="FY965" s="807"/>
      <c r="FZ965" s="807"/>
      <c r="GA965" s="807"/>
      <c r="GB965" s="807"/>
      <c r="GC965" s="807"/>
      <c r="GD965" s="807"/>
      <c r="GE965" s="807"/>
      <c r="GF965" s="807"/>
      <c r="GG965" s="807"/>
      <c r="GH965" s="807"/>
      <c r="GI965" s="807"/>
      <c r="GJ965" s="807"/>
      <c r="GK965" s="807"/>
      <c r="GL965" s="807"/>
      <c r="GM965" s="807"/>
      <c r="GN965" s="807"/>
      <c r="GO965" s="807"/>
      <c r="GP965" s="807"/>
      <c r="GQ965" s="807"/>
      <c r="GR965" s="807"/>
      <c r="GS965" s="807"/>
      <c r="GT965" s="807"/>
      <c r="GU965" s="807"/>
      <c r="GV965" s="807"/>
      <c r="GW965" s="807"/>
      <c r="GX965" s="807"/>
      <c r="GY965" s="807"/>
      <c r="GZ965" s="807"/>
      <c r="HA965" s="807"/>
    </row>
    <row r="966" spans="1:209" ht="30" x14ac:dyDescent="0.25">
      <c r="A966" s="25">
        <v>1</v>
      </c>
      <c r="B966" s="2861" t="s">
        <v>414</v>
      </c>
      <c r="C966" s="843">
        <f>'2 уровень'!F2169</f>
        <v>0</v>
      </c>
      <c r="D966" s="843">
        <f>'2 уровень'!G2169</f>
        <v>0</v>
      </c>
      <c r="E966" s="843">
        <f>'2 уровень'!H2169</f>
        <v>0</v>
      </c>
      <c r="F966" s="844">
        <f>'2 уровень'!I2169</f>
        <v>0</v>
      </c>
      <c r="G966" s="828">
        <f>'2 уровень'!J2169</f>
        <v>0</v>
      </c>
      <c r="H966" s="828">
        <f>'2 уровень'!K2169</f>
        <v>0</v>
      </c>
      <c r="I966" s="33">
        <f>'2 уровень'!L2169</f>
        <v>0</v>
      </c>
      <c r="J966" s="33">
        <f>'2 уровень'!M2169</f>
        <v>0</v>
      </c>
      <c r="K966" s="33">
        <f>'2 уровень'!N2169</f>
        <v>0</v>
      </c>
      <c r="L966" s="33">
        <f>'2 уровень'!O2169</f>
        <v>0</v>
      </c>
      <c r="M966" s="33">
        <f>'2 уровень'!P2169</f>
        <v>0</v>
      </c>
      <c r="N966" s="33">
        <f>'2 уровень'!Q2169</f>
        <v>0</v>
      </c>
      <c r="O966" s="821">
        <f>'2 уровень'!R2169</f>
        <v>0</v>
      </c>
      <c r="P966" s="821">
        <f>'2 уровень'!S2169</f>
        <v>0</v>
      </c>
      <c r="Q966" s="821">
        <f>'2 уровень'!T2169</f>
        <v>0</v>
      </c>
      <c r="R966" s="821">
        <f>'2 уровень'!U2169</f>
        <v>0</v>
      </c>
      <c r="S966" s="821">
        <f>'2 уровень'!V2169</f>
        <v>0</v>
      </c>
      <c r="T966" s="821">
        <f>'2 уровень'!W2169</f>
        <v>0</v>
      </c>
      <c r="U966" s="821">
        <f>'2 уровень'!X2169</f>
        <v>0</v>
      </c>
      <c r="V966" s="821">
        <f>'2 уровень'!Y2169</f>
        <v>0</v>
      </c>
      <c r="W966" s="821">
        <f>'2 уровень'!Z2169</f>
        <v>0</v>
      </c>
      <c r="X966" s="821">
        <f>'2 уровень'!AA2169</f>
        <v>0</v>
      </c>
      <c r="Y966" s="821">
        <f>'2 уровень'!AB2169</f>
        <v>0</v>
      </c>
      <c r="Z966" s="821">
        <f>'2 уровень'!AC2169</f>
        <v>0</v>
      </c>
      <c r="AA966" s="821">
        <f>'2 уровень'!AD2169</f>
        <v>0</v>
      </c>
      <c r="AB966" s="821">
        <f>'2 уровень'!AE2169</f>
        <v>0</v>
      </c>
      <c r="AC966" s="3624">
        <f>'2 уровень'!AF2169</f>
        <v>0</v>
      </c>
      <c r="AD966" s="821">
        <f>'2 уровень'!AG2169</f>
        <v>0</v>
      </c>
      <c r="AE966" s="821">
        <f>'2 уровень'!AH2169</f>
        <v>0</v>
      </c>
      <c r="AF966" s="821">
        <f>'2 уровень'!AI2169</f>
        <v>0</v>
      </c>
      <c r="AG966" s="821">
        <f>'2 уровень'!AJ2169</f>
        <v>0</v>
      </c>
      <c r="AH966" s="2332">
        <f>'2 уровень'!AK2169</f>
        <v>0</v>
      </c>
      <c r="AI966" s="821"/>
      <c r="AJ966" s="821"/>
      <c r="AK966" s="843" t="e">
        <f>'2 уровень'!#REF!</f>
        <v>#REF!</v>
      </c>
      <c r="AL966" s="843" t="e">
        <f>'2 уровень'!#REF!</f>
        <v>#REF!</v>
      </c>
      <c r="AM966" s="843" t="e">
        <f>'2 уровень'!#REF!</f>
        <v>#REF!</v>
      </c>
      <c r="AN966" s="1837"/>
      <c r="AO966" s="1837"/>
      <c r="AP966" s="1424"/>
      <c r="AQ966" s="1424"/>
      <c r="AR966" s="807"/>
      <c r="AS966" s="807"/>
      <c r="AT966" s="807"/>
      <c r="AU966" s="807"/>
      <c r="AV966" s="807"/>
      <c r="AW966" s="807"/>
      <c r="AX966" s="807"/>
      <c r="AY966" s="807"/>
      <c r="AZ966" s="807"/>
      <c r="BA966" s="807"/>
      <c r="BB966" s="807"/>
      <c r="BC966" s="807"/>
      <c r="BD966" s="807"/>
      <c r="BE966" s="807"/>
      <c r="BF966" s="807"/>
      <c r="BG966" s="807"/>
      <c r="BH966" s="807"/>
      <c r="BI966" s="807"/>
      <c r="BJ966" s="807"/>
      <c r="BK966" s="807"/>
      <c r="BL966" s="807"/>
      <c r="BM966" s="807"/>
      <c r="BN966" s="807"/>
      <c r="BO966" s="807"/>
      <c r="BP966" s="807"/>
      <c r="BQ966" s="807"/>
      <c r="BR966" s="807"/>
      <c r="BS966" s="807"/>
      <c r="BT966" s="807"/>
      <c r="BU966" s="807"/>
      <c r="BV966" s="807"/>
      <c r="BW966" s="807"/>
      <c r="BX966" s="807"/>
      <c r="BY966" s="807"/>
      <c r="BZ966" s="807"/>
      <c r="CA966" s="807"/>
      <c r="CB966" s="807"/>
      <c r="CC966" s="807"/>
      <c r="CD966" s="807"/>
      <c r="CE966" s="807"/>
      <c r="CF966" s="807"/>
      <c r="CG966" s="807"/>
      <c r="CH966" s="807"/>
      <c r="CI966" s="807"/>
      <c r="CJ966" s="807"/>
      <c r="CK966" s="807"/>
      <c r="CL966" s="807"/>
      <c r="CM966" s="807"/>
      <c r="CN966" s="807"/>
      <c r="CO966" s="807"/>
      <c r="CP966" s="807"/>
      <c r="CQ966" s="807"/>
      <c r="CR966" s="807"/>
      <c r="CS966" s="807"/>
      <c r="CT966" s="807"/>
      <c r="CU966" s="807"/>
      <c r="CV966" s="807"/>
      <c r="CW966" s="807"/>
      <c r="CX966" s="807"/>
      <c r="CY966" s="807"/>
      <c r="CZ966" s="807"/>
      <c r="DA966" s="807"/>
      <c r="DB966" s="807"/>
      <c r="DC966" s="807"/>
      <c r="DD966" s="807"/>
      <c r="DE966" s="807"/>
      <c r="DF966" s="807"/>
      <c r="DG966" s="807"/>
      <c r="DH966" s="807"/>
      <c r="DI966" s="807"/>
      <c r="DJ966" s="807"/>
      <c r="DK966" s="807"/>
      <c r="DL966" s="807"/>
      <c r="DM966" s="807"/>
      <c r="DN966" s="807"/>
      <c r="DO966" s="807"/>
      <c r="DP966" s="807"/>
      <c r="DQ966" s="807"/>
      <c r="DR966" s="807"/>
      <c r="DS966" s="807"/>
      <c r="DT966" s="807"/>
      <c r="DU966" s="807"/>
      <c r="DV966" s="807"/>
      <c r="DW966" s="807"/>
      <c r="DX966" s="807"/>
      <c r="DY966" s="807"/>
      <c r="DZ966" s="807"/>
      <c r="EA966" s="807"/>
      <c r="EB966" s="807"/>
      <c r="EC966" s="807"/>
      <c r="ED966" s="807"/>
      <c r="EE966" s="807"/>
      <c r="EF966" s="807"/>
      <c r="EG966" s="807"/>
      <c r="EH966" s="807"/>
      <c r="EI966" s="807"/>
      <c r="EJ966" s="807"/>
      <c r="EK966" s="807"/>
      <c r="EL966" s="807"/>
      <c r="EM966" s="807"/>
      <c r="EN966" s="807"/>
      <c r="EO966" s="807"/>
      <c r="EP966" s="807"/>
      <c r="EQ966" s="807"/>
      <c r="ER966" s="807"/>
      <c r="ES966" s="807"/>
      <c r="ET966" s="807"/>
      <c r="EU966" s="807"/>
      <c r="EV966" s="807"/>
      <c r="EW966" s="807"/>
      <c r="EX966" s="807"/>
      <c r="EY966" s="807"/>
      <c r="EZ966" s="807"/>
      <c r="FA966" s="807"/>
      <c r="FB966" s="807"/>
      <c r="FC966" s="807"/>
      <c r="FD966" s="807"/>
      <c r="FE966" s="807"/>
      <c r="FF966" s="807"/>
      <c r="FG966" s="807"/>
      <c r="FH966" s="807"/>
      <c r="FI966" s="807"/>
      <c r="FJ966" s="807"/>
      <c r="FK966" s="807"/>
      <c r="FL966" s="807"/>
      <c r="FM966" s="807"/>
      <c r="FN966" s="807"/>
      <c r="FO966" s="807"/>
      <c r="FP966" s="807"/>
      <c r="FQ966" s="807"/>
      <c r="FR966" s="807"/>
      <c r="FS966" s="807"/>
      <c r="FT966" s="807"/>
      <c r="FU966" s="807"/>
      <c r="FV966" s="807"/>
      <c r="FW966" s="807"/>
      <c r="FX966" s="807"/>
      <c r="FY966" s="807"/>
      <c r="FZ966" s="807"/>
      <c r="GA966" s="807"/>
      <c r="GB966" s="807"/>
      <c r="GC966" s="807"/>
      <c r="GD966" s="807"/>
      <c r="GE966" s="807"/>
      <c r="GF966" s="807"/>
      <c r="GG966" s="807"/>
      <c r="GH966" s="807"/>
      <c r="GI966" s="807"/>
      <c r="GJ966" s="807"/>
      <c r="GK966" s="807"/>
      <c r="GL966" s="807"/>
      <c r="GM966" s="807"/>
      <c r="GN966" s="807"/>
      <c r="GO966" s="807"/>
      <c r="GP966" s="807"/>
      <c r="GQ966" s="807"/>
      <c r="GR966" s="807"/>
      <c r="GS966" s="807"/>
      <c r="GT966" s="807"/>
      <c r="GU966" s="807"/>
      <c r="GV966" s="807"/>
      <c r="GW966" s="807"/>
      <c r="GX966" s="807"/>
      <c r="GY966" s="807"/>
      <c r="GZ966" s="807"/>
      <c r="HA966" s="807"/>
    </row>
    <row r="967" spans="1:209" ht="30" x14ac:dyDescent="0.25">
      <c r="A967" s="25">
        <v>1</v>
      </c>
      <c r="B967" s="2861" t="s">
        <v>445</v>
      </c>
      <c r="C967" s="843">
        <f>'2 уровень'!F2170</f>
        <v>374</v>
      </c>
      <c r="D967" s="843">
        <f>'2 уровень'!G2170</f>
        <v>374</v>
      </c>
      <c r="E967" s="843">
        <f>'2 уровень'!H2170</f>
        <v>450</v>
      </c>
      <c r="F967" s="844">
        <f>'2 уровень'!I2170</f>
        <v>120.32085561497325</v>
      </c>
      <c r="G967" s="828">
        <f>'2 уровень'!J2170</f>
        <v>0</v>
      </c>
      <c r="H967" s="828">
        <f>'2 уровень'!K2170</f>
        <v>0</v>
      </c>
      <c r="I967" s="33">
        <f>'2 уровень'!L2170</f>
        <v>0</v>
      </c>
      <c r="J967" s="33">
        <f>'2 уровень'!M2170</f>
        <v>0</v>
      </c>
      <c r="K967" s="33">
        <f>'2 уровень'!N2170</f>
        <v>0</v>
      </c>
      <c r="L967" s="33">
        <f>'2 уровень'!O2170</f>
        <v>0</v>
      </c>
      <c r="M967" s="33">
        <f>'2 уровень'!P2170</f>
        <v>0</v>
      </c>
      <c r="N967" s="33">
        <f>'2 уровень'!Q2170</f>
        <v>0</v>
      </c>
      <c r="O967" s="821">
        <f>'2 уровень'!R2170</f>
        <v>0</v>
      </c>
      <c r="P967" s="821">
        <f>'2 уровень'!S2170</f>
        <v>0</v>
      </c>
      <c r="Q967" s="821">
        <f>'2 уровень'!T2170</f>
        <v>0</v>
      </c>
      <c r="R967" s="821">
        <f>'2 уровень'!U2170</f>
        <v>0</v>
      </c>
      <c r="S967" s="821">
        <f>'2 уровень'!V2170</f>
        <v>0</v>
      </c>
      <c r="T967" s="821">
        <f>'2 уровень'!W2170</f>
        <v>0</v>
      </c>
      <c r="U967" s="821">
        <f>'2 уровень'!X2170</f>
        <v>0</v>
      </c>
      <c r="V967" s="821">
        <f>'2 уровень'!Y2170</f>
        <v>0</v>
      </c>
      <c r="W967" s="821">
        <f>'2 уровень'!Z2170</f>
        <v>0</v>
      </c>
      <c r="X967" s="821">
        <f>'2 уровень'!AA2170</f>
        <v>0</v>
      </c>
      <c r="Y967" s="821">
        <f>'2 уровень'!AB2170</f>
        <v>0</v>
      </c>
      <c r="Z967" s="821">
        <f>'2 уровень'!AC2170</f>
        <v>0</v>
      </c>
      <c r="AA967" s="821">
        <f>'2 уровень'!AD2170</f>
        <v>0</v>
      </c>
      <c r="AB967" s="821">
        <f>'2 уровень'!AE2170</f>
        <v>0</v>
      </c>
      <c r="AC967" s="3624">
        <f>'2 уровень'!AF2170</f>
        <v>0</v>
      </c>
      <c r="AD967" s="821">
        <f>'2 уровень'!AG2170</f>
        <v>0</v>
      </c>
      <c r="AE967" s="821">
        <f>'2 уровень'!AH2170</f>
        <v>0</v>
      </c>
      <c r="AF967" s="821">
        <f>'2 уровень'!AI2170</f>
        <v>0</v>
      </c>
      <c r="AG967" s="821">
        <f>'2 уровень'!AJ2170</f>
        <v>0</v>
      </c>
      <c r="AH967" s="2332">
        <f>'2 уровень'!AK2170</f>
        <v>0</v>
      </c>
      <c r="AI967" s="821"/>
      <c r="AJ967" s="821"/>
      <c r="AK967" s="843" t="e">
        <f>'2 уровень'!#REF!</f>
        <v>#REF!</v>
      </c>
      <c r="AL967" s="843" t="e">
        <f>'2 уровень'!#REF!</f>
        <v>#REF!</v>
      </c>
      <c r="AM967" s="843" t="e">
        <f>'2 уровень'!#REF!</f>
        <v>#REF!</v>
      </c>
      <c r="AN967" s="1837"/>
      <c r="AO967" s="1837"/>
      <c r="AP967" s="1424"/>
      <c r="AQ967" s="1424"/>
      <c r="AR967" s="807"/>
      <c r="AS967" s="807"/>
      <c r="AT967" s="807"/>
      <c r="AU967" s="807"/>
      <c r="AV967" s="807"/>
      <c r="AW967" s="807"/>
      <c r="AX967" s="807"/>
      <c r="AY967" s="807"/>
      <c r="AZ967" s="807"/>
      <c r="BA967" s="807"/>
      <c r="BB967" s="807"/>
      <c r="BC967" s="807"/>
      <c r="BD967" s="807"/>
      <c r="BE967" s="807"/>
      <c r="BF967" s="807"/>
      <c r="BG967" s="807"/>
      <c r="BH967" s="807"/>
      <c r="BI967" s="807"/>
      <c r="BJ967" s="807"/>
      <c r="BK967" s="807"/>
      <c r="BL967" s="807"/>
      <c r="BM967" s="807"/>
      <c r="BN967" s="807"/>
      <c r="BO967" s="807"/>
      <c r="BP967" s="807"/>
      <c r="BQ967" s="807"/>
      <c r="BR967" s="807"/>
      <c r="BS967" s="807"/>
      <c r="BT967" s="807"/>
      <c r="BU967" s="807"/>
      <c r="BV967" s="807"/>
      <c r="BW967" s="807"/>
      <c r="BX967" s="807"/>
      <c r="BY967" s="807"/>
      <c r="BZ967" s="807"/>
      <c r="CA967" s="807"/>
      <c r="CB967" s="807"/>
      <c r="CC967" s="807"/>
      <c r="CD967" s="807"/>
      <c r="CE967" s="807"/>
      <c r="CF967" s="807"/>
      <c r="CG967" s="807"/>
      <c r="CH967" s="807"/>
      <c r="CI967" s="807"/>
      <c r="CJ967" s="807"/>
      <c r="CK967" s="807"/>
      <c r="CL967" s="807"/>
      <c r="CM967" s="807"/>
      <c r="CN967" s="807"/>
      <c r="CO967" s="807"/>
      <c r="CP967" s="807"/>
      <c r="CQ967" s="807"/>
      <c r="CR967" s="807"/>
      <c r="CS967" s="807"/>
      <c r="CT967" s="807"/>
      <c r="CU967" s="807"/>
      <c r="CV967" s="807"/>
      <c r="CW967" s="807"/>
      <c r="CX967" s="807"/>
      <c r="CY967" s="807"/>
      <c r="CZ967" s="807"/>
      <c r="DA967" s="807"/>
      <c r="DB967" s="807"/>
      <c r="DC967" s="807"/>
      <c r="DD967" s="807"/>
      <c r="DE967" s="807"/>
      <c r="DF967" s="807"/>
      <c r="DG967" s="807"/>
      <c r="DH967" s="807"/>
      <c r="DI967" s="807"/>
      <c r="DJ967" s="807"/>
      <c r="DK967" s="807"/>
      <c r="DL967" s="807"/>
      <c r="DM967" s="807"/>
      <c r="DN967" s="807"/>
      <c r="DO967" s="807"/>
      <c r="DP967" s="807"/>
      <c r="DQ967" s="807"/>
      <c r="DR967" s="807"/>
      <c r="DS967" s="807"/>
      <c r="DT967" s="807"/>
      <c r="DU967" s="807"/>
      <c r="DV967" s="807"/>
      <c r="DW967" s="807"/>
      <c r="DX967" s="807"/>
      <c r="DY967" s="807"/>
      <c r="DZ967" s="807"/>
      <c r="EA967" s="807"/>
      <c r="EB967" s="807"/>
      <c r="EC967" s="807"/>
      <c r="ED967" s="807"/>
      <c r="EE967" s="807"/>
      <c r="EF967" s="807"/>
      <c r="EG967" s="807"/>
      <c r="EH967" s="807"/>
      <c r="EI967" s="807"/>
      <c r="EJ967" s="807"/>
      <c r="EK967" s="807"/>
      <c r="EL967" s="807"/>
      <c r="EM967" s="807"/>
      <c r="EN967" s="807"/>
      <c r="EO967" s="807"/>
      <c r="EP967" s="807"/>
      <c r="EQ967" s="807"/>
      <c r="ER967" s="807"/>
      <c r="ES967" s="807"/>
      <c r="ET967" s="807"/>
      <c r="EU967" s="807"/>
      <c r="EV967" s="807"/>
      <c r="EW967" s="807"/>
      <c r="EX967" s="807"/>
      <c r="EY967" s="807"/>
      <c r="EZ967" s="807"/>
      <c r="FA967" s="807"/>
      <c r="FB967" s="807"/>
      <c r="FC967" s="807"/>
      <c r="FD967" s="807"/>
      <c r="FE967" s="807"/>
      <c r="FF967" s="807"/>
      <c r="FG967" s="807"/>
      <c r="FH967" s="807"/>
      <c r="FI967" s="807"/>
      <c r="FJ967" s="807"/>
      <c r="FK967" s="807"/>
      <c r="FL967" s="807"/>
      <c r="FM967" s="807"/>
      <c r="FN967" s="807"/>
      <c r="FO967" s="807"/>
      <c r="FP967" s="807"/>
      <c r="FQ967" s="807"/>
      <c r="FR967" s="807"/>
      <c r="FS967" s="807"/>
      <c r="FT967" s="807"/>
      <c r="FU967" s="807"/>
      <c r="FV967" s="807"/>
      <c r="FW967" s="807"/>
      <c r="FX967" s="807"/>
      <c r="FY967" s="807"/>
      <c r="FZ967" s="807"/>
      <c r="GA967" s="807"/>
      <c r="GB967" s="807"/>
      <c r="GC967" s="807"/>
      <c r="GD967" s="807"/>
      <c r="GE967" s="807"/>
      <c r="GF967" s="807"/>
      <c r="GG967" s="807"/>
      <c r="GH967" s="807"/>
      <c r="GI967" s="807"/>
      <c r="GJ967" s="807"/>
      <c r="GK967" s="807"/>
      <c r="GL967" s="807"/>
      <c r="GM967" s="807"/>
      <c r="GN967" s="807"/>
      <c r="GO967" s="807"/>
      <c r="GP967" s="807"/>
      <c r="GQ967" s="807"/>
      <c r="GR967" s="807"/>
      <c r="GS967" s="807"/>
      <c r="GT967" s="807"/>
      <c r="GU967" s="807"/>
      <c r="GV967" s="807"/>
      <c r="GW967" s="807"/>
      <c r="GX967" s="807"/>
      <c r="GY967" s="807"/>
      <c r="GZ967" s="807"/>
      <c r="HA967" s="807"/>
    </row>
    <row r="968" spans="1:209" ht="60" x14ac:dyDescent="0.25">
      <c r="A968" s="25">
        <v>1</v>
      </c>
      <c r="B968" s="2861" t="s">
        <v>394</v>
      </c>
      <c r="C968" s="843">
        <f>'2 уровень'!F2171</f>
        <v>0</v>
      </c>
      <c r="D968" s="843">
        <f>'2 уровень'!G2171</f>
        <v>0</v>
      </c>
      <c r="E968" s="843">
        <f>'2 уровень'!H2171</f>
        <v>0</v>
      </c>
      <c r="F968" s="844">
        <f>'2 уровень'!I2171</f>
        <v>0</v>
      </c>
      <c r="G968" s="828">
        <f>'2 уровень'!J2171</f>
        <v>0</v>
      </c>
      <c r="H968" s="828">
        <f>'2 уровень'!K2171</f>
        <v>0</v>
      </c>
      <c r="I968" s="33">
        <f>'2 уровень'!L2171</f>
        <v>0</v>
      </c>
      <c r="J968" s="33">
        <f>'2 уровень'!M2171</f>
        <v>0</v>
      </c>
      <c r="K968" s="33">
        <f>'2 уровень'!N2171</f>
        <v>0</v>
      </c>
      <c r="L968" s="33">
        <f>'2 уровень'!O2171</f>
        <v>0</v>
      </c>
      <c r="M968" s="33">
        <f>'2 уровень'!P2171</f>
        <v>0</v>
      </c>
      <c r="N968" s="33">
        <f>'2 уровень'!Q2171</f>
        <v>0</v>
      </c>
      <c r="O968" s="821">
        <f>'2 уровень'!R2171</f>
        <v>0</v>
      </c>
      <c r="P968" s="821">
        <f>'2 уровень'!S2171</f>
        <v>0</v>
      </c>
      <c r="Q968" s="821">
        <f>'2 уровень'!T2171</f>
        <v>0</v>
      </c>
      <c r="R968" s="821">
        <f>'2 уровень'!U2171</f>
        <v>0</v>
      </c>
      <c r="S968" s="821">
        <f>'2 уровень'!V2171</f>
        <v>0</v>
      </c>
      <c r="T968" s="821">
        <f>'2 уровень'!W2171</f>
        <v>0</v>
      </c>
      <c r="U968" s="821">
        <f>'2 уровень'!X2171</f>
        <v>0</v>
      </c>
      <c r="V968" s="821">
        <f>'2 уровень'!Y2171</f>
        <v>0</v>
      </c>
      <c r="W968" s="821">
        <f>'2 уровень'!Z2171</f>
        <v>0</v>
      </c>
      <c r="X968" s="821">
        <f>'2 уровень'!AA2171</f>
        <v>0</v>
      </c>
      <c r="Y968" s="821">
        <f>'2 уровень'!AB2171</f>
        <v>0</v>
      </c>
      <c r="Z968" s="821">
        <f>'2 уровень'!AC2171</f>
        <v>0</v>
      </c>
      <c r="AA968" s="821">
        <f>'2 уровень'!AD2171</f>
        <v>0</v>
      </c>
      <c r="AB968" s="821">
        <f>'2 уровень'!AE2171</f>
        <v>0</v>
      </c>
      <c r="AC968" s="3624">
        <f>'2 уровень'!AF2171</f>
        <v>0</v>
      </c>
      <c r="AD968" s="821">
        <f>'2 уровень'!AG2171</f>
        <v>0</v>
      </c>
      <c r="AE968" s="821">
        <f>'2 уровень'!AH2171</f>
        <v>0</v>
      </c>
      <c r="AF968" s="821">
        <f>'2 уровень'!AI2171</f>
        <v>0</v>
      </c>
      <c r="AG968" s="821">
        <f>'2 уровень'!AJ2171</f>
        <v>0</v>
      </c>
      <c r="AH968" s="2332">
        <f>'2 уровень'!AK2171</f>
        <v>0</v>
      </c>
      <c r="AI968" s="821"/>
      <c r="AJ968" s="821"/>
      <c r="AK968" s="843" t="e">
        <f>'2 уровень'!#REF!</f>
        <v>#REF!</v>
      </c>
      <c r="AL968" s="843" t="e">
        <f>'2 уровень'!#REF!</f>
        <v>#REF!</v>
      </c>
      <c r="AM968" s="843" t="e">
        <f>'2 уровень'!#REF!</f>
        <v>#REF!</v>
      </c>
      <c r="AN968" s="1837"/>
      <c r="AO968" s="1837"/>
      <c r="AP968" s="1424"/>
      <c r="AQ968" s="1424"/>
      <c r="AR968" s="807"/>
      <c r="AS968" s="807"/>
      <c r="AT968" s="807"/>
      <c r="AU968" s="807"/>
      <c r="AV968" s="807"/>
      <c r="AW968" s="807"/>
      <c r="AX968" s="807"/>
      <c r="AY968" s="807"/>
      <c r="AZ968" s="807"/>
      <c r="BA968" s="807"/>
      <c r="BB968" s="807"/>
      <c r="BC968" s="807"/>
      <c r="BD968" s="807"/>
      <c r="BE968" s="807"/>
      <c r="BF968" s="807"/>
      <c r="BG968" s="807"/>
      <c r="BH968" s="807"/>
      <c r="BI968" s="807"/>
      <c r="BJ968" s="807"/>
      <c r="BK968" s="807"/>
      <c r="BL968" s="807"/>
      <c r="BM968" s="807"/>
      <c r="BN968" s="807"/>
      <c r="BO968" s="807"/>
      <c r="BP968" s="807"/>
      <c r="BQ968" s="807"/>
      <c r="BR968" s="807"/>
      <c r="BS968" s="807"/>
      <c r="BT968" s="807"/>
      <c r="BU968" s="807"/>
      <c r="BV968" s="807"/>
      <c r="BW968" s="807"/>
      <c r="BX968" s="807"/>
      <c r="BY968" s="807"/>
      <c r="BZ968" s="807"/>
      <c r="CA968" s="807"/>
      <c r="CB968" s="807"/>
      <c r="CC968" s="807"/>
      <c r="CD968" s="807"/>
      <c r="CE968" s="807"/>
      <c r="CF968" s="807"/>
      <c r="CG968" s="807"/>
      <c r="CH968" s="807"/>
      <c r="CI968" s="807"/>
      <c r="CJ968" s="807"/>
      <c r="CK968" s="807"/>
      <c r="CL968" s="807"/>
      <c r="CM968" s="807"/>
      <c r="CN968" s="807"/>
      <c r="CO968" s="807"/>
      <c r="CP968" s="807"/>
      <c r="CQ968" s="807"/>
      <c r="CR968" s="807"/>
      <c r="CS968" s="807"/>
      <c r="CT968" s="807"/>
      <c r="CU968" s="807"/>
      <c r="CV968" s="807"/>
      <c r="CW968" s="807"/>
      <c r="CX968" s="807"/>
      <c r="CY968" s="807"/>
      <c r="CZ968" s="807"/>
      <c r="DA968" s="807"/>
      <c r="DB968" s="807"/>
      <c r="DC968" s="807"/>
      <c r="DD968" s="807"/>
      <c r="DE968" s="807"/>
      <c r="DF968" s="807"/>
      <c r="DG968" s="807"/>
      <c r="DH968" s="807"/>
      <c r="DI968" s="807"/>
      <c r="DJ968" s="807"/>
      <c r="DK968" s="807"/>
      <c r="DL968" s="807"/>
      <c r="DM968" s="807"/>
      <c r="DN968" s="807"/>
      <c r="DO968" s="807"/>
      <c r="DP968" s="807"/>
      <c r="DQ968" s="807"/>
      <c r="DR968" s="807"/>
      <c r="DS968" s="807"/>
      <c r="DT968" s="807"/>
      <c r="DU968" s="807"/>
      <c r="DV968" s="807"/>
      <c r="DW968" s="807"/>
      <c r="DX968" s="807"/>
      <c r="DY968" s="807"/>
      <c r="DZ968" s="807"/>
      <c r="EA968" s="807"/>
      <c r="EB968" s="807"/>
      <c r="EC968" s="807"/>
      <c r="ED968" s="807"/>
      <c r="EE968" s="807"/>
      <c r="EF968" s="807"/>
      <c r="EG968" s="807"/>
      <c r="EH968" s="807"/>
      <c r="EI968" s="807"/>
      <c r="EJ968" s="807"/>
      <c r="EK968" s="807"/>
      <c r="EL968" s="807"/>
      <c r="EM968" s="807"/>
      <c r="EN968" s="807"/>
      <c r="EO968" s="807"/>
      <c r="EP968" s="807"/>
      <c r="EQ968" s="807"/>
      <c r="ER968" s="807"/>
      <c r="ES968" s="807"/>
      <c r="ET968" s="807"/>
      <c r="EU968" s="807"/>
      <c r="EV968" s="807"/>
      <c r="EW968" s="807"/>
      <c r="EX968" s="807"/>
      <c r="EY968" s="807"/>
      <c r="EZ968" s="807"/>
      <c r="FA968" s="807"/>
      <c r="FB968" s="807"/>
      <c r="FC968" s="807"/>
      <c r="FD968" s="807"/>
      <c r="FE968" s="807"/>
      <c r="FF968" s="807"/>
      <c r="FG968" s="807"/>
      <c r="FH968" s="807"/>
      <c r="FI968" s="807"/>
      <c r="FJ968" s="807"/>
      <c r="FK968" s="807"/>
      <c r="FL968" s="807"/>
      <c r="FM968" s="807"/>
      <c r="FN968" s="807"/>
      <c r="FO968" s="807"/>
      <c r="FP968" s="807"/>
      <c r="FQ968" s="807"/>
      <c r="FR968" s="807"/>
      <c r="FS968" s="807"/>
      <c r="FT968" s="807"/>
      <c r="FU968" s="807"/>
      <c r="FV968" s="807"/>
      <c r="FW968" s="807"/>
      <c r="FX968" s="807"/>
      <c r="FY968" s="807"/>
      <c r="FZ968" s="807"/>
      <c r="GA968" s="807"/>
      <c r="GB968" s="807"/>
      <c r="GC968" s="807"/>
      <c r="GD968" s="807"/>
      <c r="GE968" s="807"/>
      <c r="GF968" s="807"/>
      <c r="GG968" s="807"/>
      <c r="GH968" s="807"/>
      <c r="GI968" s="807"/>
      <c r="GJ968" s="807"/>
      <c r="GK968" s="807"/>
      <c r="GL968" s="807"/>
      <c r="GM968" s="807"/>
      <c r="GN968" s="807"/>
      <c r="GO968" s="807"/>
      <c r="GP968" s="807"/>
      <c r="GQ968" s="807"/>
      <c r="GR968" s="807"/>
      <c r="GS968" s="807"/>
      <c r="GT968" s="807"/>
      <c r="GU968" s="807"/>
      <c r="GV968" s="807"/>
      <c r="GW968" s="807"/>
      <c r="GX968" s="807"/>
      <c r="GY968" s="807"/>
      <c r="GZ968" s="807"/>
      <c r="HA968" s="807"/>
    </row>
    <row r="969" spans="1:209" ht="45" x14ac:dyDescent="0.25">
      <c r="A969" s="25">
        <v>1</v>
      </c>
      <c r="B969" s="2861" t="s">
        <v>395</v>
      </c>
      <c r="C969" s="843">
        <f>'2 уровень'!F2172</f>
        <v>0</v>
      </c>
      <c r="D969" s="843">
        <f>'2 уровень'!G2172</f>
        <v>0</v>
      </c>
      <c r="E969" s="843">
        <f>'2 уровень'!H2172</f>
        <v>0</v>
      </c>
      <c r="F969" s="844">
        <f>'2 уровень'!I2172</f>
        <v>0</v>
      </c>
      <c r="G969" s="828">
        <f>'2 уровень'!J2172</f>
        <v>0</v>
      </c>
      <c r="H969" s="828">
        <f>'2 уровень'!K2172</f>
        <v>0</v>
      </c>
      <c r="I969" s="33">
        <f>'2 уровень'!L2172</f>
        <v>0</v>
      </c>
      <c r="J969" s="33">
        <f>'2 уровень'!M2172</f>
        <v>0</v>
      </c>
      <c r="K969" s="33">
        <f>'2 уровень'!N2172</f>
        <v>0</v>
      </c>
      <c r="L969" s="33">
        <f>'2 уровень'!O2172</f>
        <v>0</v>
      </c>
      <c r="M969" s="33">
        <f>'2 уровень'!P2172</f>
        <v>0</v>
      </c>
      <c r="N969" s="33">
        <f>'2 уровень'!Q2172</f>
        <v>0</v>
      </c>
      <c r="O969" s="821">
        <f>'2 уровень'!R2172</f>
        <v>0</v>
      </c>
      <c r="P969" s="821">
        <f>'2 уровень'!S2172</f>
        <v>0</v>
      </c>
      <c r="Q969" s="821">
        <f>'2 уровень'!T2172</f>
        <v>0</v>
      </c>
      <c r="R969" s="821">
        <f>'2 уровень'!U2172</f>
        <v>0</v>
      </c>
      <c r="S969" s="821">
        <f>'2 уровень'!V2172</f>
        <v>0</v>
      </c>
      <c r="T969" s="821">
        <f>'2 уровень'!W2172</f>
        <v>0</v>
      </c>
      <c r="U969" s="821">
        <f>'2 уровень'!X2172</f>
        <v>0</v>
      </c>
      <c r="V969" s="821">
        <f>'2 уровень'!Y2172</f>
        <v>0</v>
      </c>
      <c r="W969" s="821">
        <f>'2 уровень'!Z2172</f>
        <v>0</v>
      </c>
      <c r="X969" s="821">
        <f>'2 уровень'!AA2172</f>
        <v>0</v>
      </c>
      <c r="Y969" s="821">
        <f>'2 уровень'!AB2172</f>
        <v>0</v>
      </c>
      <c r="Z969" s="821">
        <f>'2 уровень'!AC2172</f>
        <v>0</v>
      </c>
      <c r="AA969" s="821">
        <f>'2 уровень'!AD2172</f>
        <v>0</v>
      </c>
      <c r="AB969" s="821">
        <f>'2 уровень'!AE2172</f>
        <v>0</v>
      </c>
      <c r="AC969" s="3624">
        <f>'2 уровень'!AF2172</f>
        <v>0</v>
      </c>
      <c r="AD969" s="821">
        <f>'2 уровень'!AG2172</f>
        <v>0</v>
      </c>
      <c r="AE969" s="821">
        <f>'2 уровень'!AH2172</f>
        <v>0</v>
      </c>
      <c r="AF969" s="821">
        <f>'2 уровень'!AI2172</f>
        <v>0</v>
      </c>
      <c r="AG969" s="821">
        <f>'2 уровень'!AJ2172</f>
        <v>0</v>
      </c>
      <c r="AH969" s="2332">
        <f>'2 уровень'!AK2172</f>
        <v>0</v>
      </c>
      <c r="AI969" s="821"/>
      <c r="AJ969" s="821"/>
      <c r="AK969" s="843" t="e">
        <f>'2 уровень'!#REF!</f>
        <v>#REF!</v>
      </c>
      <c r="AL969" s="843" t="e">
        <f>'2 уровень'!#REF!</f>
        <v>#REF!</v>
      </c>
      <c r="AM969" s="843" t="e">
        <f>'2 уровень'!#REF!</f>
        <v>#REF!</v>
      </c>
      <c r="AN969" s="1837"/>
      <c r="AO969" s="1837"/>
      <c r="AP969" s="1424"/>
      <c r="AQ969" s="1424"/>
      <c r="AR969" s="807"/>
      <c r="AS969" s="807"/>
      <c r="AT969" s="807"/>
      <c r="AU969" s="807"/>
      <c r="AV969" s="807"/>
      <c r="AW969" s="807"/>
      <c r="AX969" s="807"/>
      <c r="AY969" s="807"/>
      <c r="AZ969" s="807"/>
      <c r="BA969" s="807"/>
      <c r="BB969" s="807"/>
      <c r="BC969" s="807"/>
      <c r="BD969" s="807"/>
      <c r="BE969" s="807"/>
      <c r="BF969" s="807"/>
      <c r="BG969" s="807"/>
      <c r="BH969" s="807"/>
      <c r="BI969" s="807"/>
      <c r="BJ969" s="807"/>
      <c r="BK969" s="807"/>
      <c r="BL969" s="807"/>
      <c r="BM969" s="807"/>
      <c r="BN969" s="807"/>
      <c r="BO969" s="807"/>
      <c r="BP969" s="807"/>
      <c r="BQ969" s="807"/>
      <c r="BR969" s="807"/>
      <c r="BS969" s="807"/>
      <c r="BT969" s="807"/>
      <c r="BU969" s="807"/>
      <c r="BV969" s="807"/>
      <c r="BW969" s="807"/>
      <c r="BX969" s="807"/>
      <c r="BY969" s="807"/>
      <c r="BZ969" s="807"/>
      <c r="CA969" s="807"/>
      <c r="CB969" s="807"/>
      <c r="CC969" s="807"/>
      <c r="CD969" s="807"/>
      <c r="CE969" s="807"/>
      <c r="CF969" s="807"/>
      <c r="CG969" s="807"/>
      <c r="CH969" s="807"/>
      <c r="CI969" s="807"/>
      <c r="CJ969" s="807"/>
      <c r="CK969" s="807"/>
      <c r="CL969" s="807"/>
      <c r="CM969" s="807"/>
      <c r="CN969" s="807"/>
      <c r="CO969" s="807"/>
      <c r="CP969" s="807"/>
      <c r="CQ969" s="807"/>
      <c r="CR969" s="807"/>
      <c r="CS969" s="807"/>
      <c r="CT969" s="807"/>
      <c r="CU969" s="807"/>
      <c r="CV969" s="807"/>
      <c r="CW969" s="807"/>
      <c r="CX969" s="807"/>
      <c r="CY969" s="807"/>
      <c r="CZ969" s="807"/>
      <c r="DA969" s="807"/>
      <c r="DB969" s="807"/>
      <c r="DC969" s="807"/>
      <c r="DD969" s="807"/>
      <c r="DE969" s="807"/>
      <c r="DF969" s="807"/>
      <c r="DG969" s="807"/>
      <c r="DH969" s="807"/>
      <c r="DI969" s="807"/>
      <c r="DJ969" s="807"/>
      <c r="DK969" s="807"/>
      <c r="DL969" s="807"/>
      <c r="DM969" s="807"/>
      <c r="DN969" s="807"/>
      <c r="DO969" s="807"/>
      <c r="DP969" s="807"/>
      <c r="DQ969" s="807"/>
      <c r="DR969" s="807"/>
      <c r="DS969" s="807"/>
      <c r="DT969" s="807"/>
      <c r="DU969" s="807"/>
      <c r="DV969" s="807"/>
      <c r="DW969" s="807"/>
      <c r="DX969" s="807"/>
      <c r="DY969" s="807"/>
      <c r="DZ969" s="807"/>
      <c r="EA969" s="807"/>
      <c r="EB969" s="807"/>
      <c r="EC969" s="807"/>
      <c r="ED969" s="807"/>
      <c r="EE969" s="807"/>
      <c r="EF969" s="807"/>
      <c r="EG969" s="807"/>
      <c r="EH969" s="807"/>
      <c r="EI969" s="807"/>
      <c r="EJ969" s="807"/>
      <c r="EK969" s="807"/>
      <c r="EL969" s="807"/>
      <c r="EM969" s="807"/>
      <c r="EN969" s="807"/>
      <c r="EO969" s="807"/>
      <c r="EP969" s="807"/>
      <c r="EQ969" s="807"/>
      <c r="ER969" s="807"/>
      <c r="ES969" s="807"/>
      <c r="ET969" s="807"/>
      <c r="EU969" s="807"/>
      <c r="EV969" s="807"/>
      <c r="EW969" s="807"/>
      <c r="EX969" s="807"/>
      <c r="EY969" s="807"/>
      <c r="EZ969" s="807"/>
      <c r="FA969" s="807"/>
      <c r="FB969" s="807"/>
      <c r="FC969" s="807"/>
      <c r="FD969" s="807"/>
      <c r="FE969" s="807"/>
      <c r="FF969" s="807"/>
      <c r="FG969" s="807"/>
      <c r="FH969" s="807"/>
      <c r="FI969" s="807"/>
      <c r="FJ969" s="807"/>
      <c r="FK969" s="807"/>
      <c r="FL969" s="807"/>
      <c r="FM969" s="807"/>
      <c r="FN969" s="807"/>
      <c r="FO969" s="807"/>
      <c r="FP969" s="807"/>
      <c r="FQ969" s="807"/>
      <c r="FR969" s="807"/>
      <c r="FS969" s="807"/>
      <c r="FT969" s="807"/>
      <c r="FU969" s="807"/>
      <c r="FV969" s="807"/>
      <c r="FW969" s="807"/>
      <c r="FX969" s="807"/>
      <c r="FY969" s="807"/>
      <c r="FZ969" s="807"/>
      <c r="GA969" s="807"/>
      <c r="GB969" s="807"/>
      <c r="GC969" s="807"/>
      <c r="GD969" s="807"/>
      <c r="GE969" s="807"/>
      <c r="GF969" s="807"/>
      <c r="GG969" s="807"/>
      <c r="GH969" s="807"/>
      <c r="GI969" s="807"/>
      <c r="GJ969" s="807"/>
      <c r="GK969" s="807"/>
      <c r="GL969" s="807"/>
      <c r="GM969" s="807"/>
      <c r="GN969" s="807"/>
      <c r="GO969" s="807"/>
      <c r="GP969" s="807"/>
      <c r="GQ969" s="807"/>
      <c r="GR969" s="807"/>
      <c r="GS969" s="807"/>
      <c r="GT969" s="807"/>
      <c r="GU969" s="807"/>
      <c r="GV969" s="807"/>
      <c r="GW969" s="807"/>
      <c r="GX969" s="807"/>
      <c r="GY969" s="807"/>
      <c r="GZ969" s="807"/>
      <c r="HA969" s="807"/>
    </row>
    <row r="970" spans="1:209" x14ac:dyDescent="0.25">
      <c r="A970" s="25">
        <v>1</v>
      </c>
      <c r="B970" s="2859" t="s">
        <v>406</v>
      </c>
      <c r="C970" s="843">
        <f>'2 уровень'!F2173</f>
        <v>0</v>
      </c>
      <c r="D970" s="843">
        <f>'2 уровень'!G2173</f>
        <v>0</v>
      </c>
      <c r="E970" s="843">
        <f>'2 уровень'!H2173</f>
        <v>0</v>
      </c>
      <c r="F970" s="844">
        <f>'2 уровень'!I2173</f>
        <v>0</v>
      </c>
      <c r="G970" s="828">
        <f>'2 уровень'!J2173</f>
        <v>0</v>
      </c>
      <c r="H970" s="828">
        <f>'2 уровень'!K2173</f>
        <v>0</v>
      </c>
      <c r="I970" s="33">
        <f>'2 уровень'!L2173</f>
        <v>0</v>
      </c>
      <c r="J970" s="33">
        <f>'2 уровень'!M2173</f>
        <v>0</v>
      </c>
      <c r="K970" s="33">
        <f>'2 уровень'!N2173</f>
        <v>0</v>
      </c>
      <c r="L970" s="33">
        <f>'2 уровень'!O2173</f>
        <v>0</v>
      </c>
      <c r="M970" s="33">
        <f>'2 уровень'!P2173</f>
        <v>0</v>
      </c>
      <c r="N970" s="33">
        <f>'2 уровень'!Q2173</f>
        <v>0</v>
      </c>
      <c r="O970" s="821">
        <f>'2 уровень'!R2173</f>
        <v>0</v>
      </c>
      <c r="P970" s="821">
        <f>'2 уровень'!S2173</f>
        <v>0</v>
      </c>
      <c r="Q970" s="821">
        <f>'2 уровень'!T2173</f>
        <v>0</v>
      </c>
      <c r="R970" s="821">
        <f>'2 уровень'!U2173</f>
        <v>0</v>
      </c>
      <c r="S970" s="821">
        <f>'2 уровень'!V2173</f>
        <v>0</v>
      </c>
      <c r="T970" s="821">
        <f>'2 уровень'!W2173</f>
        <v>0</v>
      </c>
      <c r="U970" s="821">
        <f>'2 уровень'!X2173</f>
        <v>0</v>
      </c>
      <c r="V970" s="821">
        <f>'2 уровень'!Y2173</f>
        <v>0</v>
      </c>
      <c r="W970" s="821">
        <f>'2 уровень'!Z2173</f>
        <v>0</v>
      </c>
      <c r="X970" s="821">
        <f>'2 уровень'!AA2173</f>
        <v>0</v>
      </c>
      <c r="Y970" s="821">
        <f>'2 уровень'!AB2173</f>
        <v>0</v>
      </c>
      <c r="Z970" s="821">
        <f>'2 уровень'!AC2173</f>
        <v>0</v>
      </c>
      <c r="AA970" s="821">
        <f>'2 уровень'!AD2173</f>
        <v>0</v>
      </c>
      <c r="AB970" s="821">
        <f>'2 уровень'!AE2173</f>
        <v>0</v>
      </c>
      <c r="AC970" s="3624">
        <f>'2 уровень'!AF2173</f>
        <v>0</v>
      </c>
      <c r="AD970" s="821">
        <f>'2 уровень'!AG2173</f>
        <v>0</v>
      </c>
      <c r="AE970" s="821">
        <f>'2 уровень'!AH2173</f>
        <v>0</v>
      </c>
      <c r="AF970" s="821">
        <f>'2 уровень'!AI2173</f>
        <v>0</v>
      </c>
      <c r="AG970" s="821">
        <f>'2 уровень'!AJ2173</f>
        <v>0</v>
      </c>
      <c r="AH970" s="2332">
        <f>'2 уровень'!AK2173</f>
        <v>0</v>
      </c>
      <c r="AI970" s="821"/>
      <c r="AJ970" s="821"/>
      <c r="AK970" s="843" t="e">
        <f>'2 уровень'!#REF!</f>
        <v>#REF!</v>
      </c>
      <c r="AL970" s="843" t="e">
        <f>'2 уровень'!#REF!</f>
        <v>#REF!</v>
      </c>
      <c r="AM970" s="843" t="e">
        <f>'2 уровень'!#REF!</f>
        <v>#REF!</v>
      </c>
      <c r="AN970" s="1837"/>
      <c r="AO970" s="1837"/>
      <c r="AP970" s="1424"/>
      <c r="AQ970" s="1424"/>
      <c r="AR970" s="807"/>
      <c r="AS970" s="807"/>
      <c r="AT970" s="807"/>
      <c r="AU970" s="807"/>
      <c r="AV970" s="807"/>
      <c r="AW970" s="807"/>
      <c r="AX970" s="807"/>
      <c r="AY970" s="807"/>
      <c r="AZ970" s="807"/>
      <c r="BA970" s="807"/>
      <c r="BB970" s="807"/>
      <c r="BC970" s="807"/>
      <c r="BD970" s="807"/>
      <c r="BE970" s="807"/>
      <c r="BF970" s="807"/>
      <c r="BG970" s="807"/>
      <c r="BH970" s="807"/>
      <c r="BI970" s="807"/>
      <c r="BJ970" s="807"/>
      <c r="BK970" s="807"/>
      <c r="BL970" s="807"/>
      <c r="BM970" s="807"/>
      <c r="BN970" s="807"/>
      <c r="BO970" s="807"/>
      <c r="BP970" s="807"/>
      <c r="BQ970" s="807"/>
      <c r="BR970" s="807"/>
      <c r="BS970" s="807"/>
      <c r="BT970" s="807"/>
      <c r="BU970" s="807"/>
      <c r="BV970" s="807"/>
      <c r="BW970" s="807"/>
      <c r="BX970" s="807"/>
      <c r="BY970" s="807"/>
      <c r="BZ970" s="807"/>
      <c r="CA970" s="807"/>
      <c r="CB970" s="807"/>
      <c r="CC970" s="807"/>
      <c r="CD970" s="807"/>
      <c r="CE970" s="807"/>
      <c r="CF970" s="807"/>
      <c r="CG970" s="807"/>
      <c r="CH970" s="807"/>
      <c r="CI970" s="807"/>
      <c r="CJ970" s="807"/>
      <c r="CK970" s="807"/>
      <c r="CL970" s="807"/>
      <c r="CM970" s="807"/>
      <c r="CN970" s="807"/>
      <c r="CO970" s="807"/>
      <c r="CP970" s="807"/>
      <c r="CQ970" s="807"/>
      <c r="CR970" s="807"/>
      <c r="CS970" s="807"/>
      <c r="CT970" s="807"/>
      <c r="CU970" s="807"/>
      <c r="CV970" s="807"/>
      <c r="CW970" s="807"/>
      <c r="CX970" s="807"/>
      <c r="CY970" s="807"/>
      <c r="CZ970" s="807"/>
      <c r="DA970" s="807"/>
      <c r="DB970" s="807"/>
      <c r="DC970" s="807"/>
      <c r="DD970" s="807"/>
      <c r="DE970" s="807"/>
      <c r="DF970" s="807"/>
      <c r="DG970" s="807"/>
      <c r="DH970" s="807"/>
      <c r="DI970" s="807"/>
      <c r="DJ970" s="807"/>
      <c r="DK970" s="807"/>
      <c r="DL970" s="807"/>
      <c r="DM970" s="807"/>
      <c r="DN970" s="807"/>
      <c r="DO970" s="807"/>
      <c r="DP970" s="807"/>
      <c r="DQ970" s="807"/>
      <c r="DR970" s="807"/>
      <c r="DS970" s="807"/>
      <c r="DT970" s="807"/>
      <c r="DU970" s="807"/>
      <c r="DV970" s="807"/>
      <c r="DW970" s="807"/>
      <c r="DX970" s="807"/>
      <c r="DY970" s="807"/>
      <c r="DZ970" s="807"/>
      <c r="EA970" s="807"/>
      <c r="EB970" s="807"/>
      <c r="EC970" s="807"/>
      <c r="ED970" s="807"/>
      <c r="EE970" s="807"/>
      <c r="EF970" s="807"/>
      <c r="EG970" s="807"/>
      <c r="EH970" s="807"/>
      <c r="EI970" s="807"/>
      <c r="EJ970" s="807"/>
      <c r="EK970" s="807"/>
      <c r="EL970" s="807"/>
      <c r="EM970" s="807"/>
      <c r="EN970" s="807"/>
      <c r="EO970" s="807"/>
      <c r="EP970" s="807"/>
      <c r="EQ970" s="807"/>
      <c r="ER970" s="807"/>
      <c r="ES970" s="807"/>
      <c r="ET970" s="807"/>
      <c r="EU970" s="807"/>
      <c r="EV970" s="807"/>
      <c r="EW970" s="807"/>
      <c r="EX970" s="807"/>
      <c r="EY970" s="807"/>
      <c r="EZ970" s="807"/>
      <c r="FA970" s="807"/>
      <c r="FB970" s="807"/>
      <c r="FC970" s="807"/>
      <c r="FD970" s="807"/>
      <c r="FE970" s="807"/>
      <c r="FF970" s="807"/>
      <c r="FG970" s="807"/>
      <c r="FH970" s="807"/>
      <c r="FI970" s="807"/>
      <c r="FJ970" s="807"/>
      <c r="FK970" s="807"/>
      <c r="FL970" s="807"/>
      <c r="FM970" s="807"/>
      <c r="FN970" s="807"/>
      <c r="FO970" s="807"/>
      <c r="FP970" s="807"/>
      <c r="FQ970" s="807"/>
      <c r="FR970" s="807"/>
      <c r="FS970" s="807"/>
      <c r="FT970" s="807"/>
      <c r="FU970" s="807"/>
      <c r="FV970" s="807"/>
      <c r="FW970" s="807"/>
      <c r="FX970" s="807"/>
      <c r="FY970" s="807"/>
      <c r="FZ970" s="807"/>
      <c r="GA970" s="807"/>
      <c r="GB970" s="807"/>
      <c r="GC970" s="807"/>
      <c r="GD970" s="807"/>
      <c r="GE970" s="807"/>
      <c r="GF970" s="807"/>
      <c r="GG970" s="807"/>
      <c r="GH970" s="807"/>
      <c r="GI970" s="807"/>
      <c r="GJ970" s="807"/>
      <c r="GK970" s="807"/>
      <c r="GL970" s="807"/>
      <c r="GM970" s="807"/>
      <c r="GN970" s="807"/>
      <c r="GO970" s="807"/>
      <c r="GP970" s="807"/>
      <c r="GQ970" s="807"/>
      <c r="GR970" s="807"/>
      <c r="GS970" s="807"/>
      <c r="GT970" s="807"/>
      <c r="GU970" s="807"/>
      <c r="GV970" s="807"/>
      <c r="GW970" s="807"/>
      <c r="GX970" s="807"/>
      <c r="GY970" s="807"/>
      <c r="GZ970" s="807"/>
      <c r="HA970" s="807"/>
    </row>
    <row r="971" spans="1:209" x14ac:dyDescent="0.25">
      <c r="A971" s="25">
        <v>1</v>
      </c>
      <c r="B971" s="2858" t="s">
        <v>416</v>
      </c>
      <c r="C971" s="843">
        <f>'2 уровень'!F2174</f>
        <v>0</v>
      </c>
      <c r="D971" s="843">
        <f>'2 уровень'!G2174</f>
        <v>0</v>
      </c>
      <c r="E971" s="843">
        <f>'2 уровень'!H2174</f>
        <v>0</v>
      </c>
      <c r="F971" s="844">
        <f>'2 уровень'!I2174</f>
        <v>0</v>
      </c>
      <c r="G971" s="828">
        <f>'2 уровень'!J2174</f>
        <v>0</v>
      </c>
      <c r="H971" s="828">
        <f>'2 уровень'!K2174</f>
        <v>0</v>
      </c>
      <c r="I971" s="33">
        <f>'2 уровень'!L2174</f>
        <v>0</v>
      </c>
      <c r="J971" s="33">
        <f>'2 уровень'!M2174</f>
        <v>0</v>
      </c>
      <c r="K971" s="33">
        <f>'2 уровень'!N2174</f>
        <v>0</v>
      </c>
      <c r="L971" s="33">
        <f>'2 уровень'!O2174</f>
        <v>0</v>
      </c>
      <c r="M971" s="33">
        <f>'2 уровень'!P2174</f>
        <v>0</v>
      </c>
      <c r="N971" s="33">
        <f>'2 уровень'!Q2174</f>
        <v>0</v>
      </c>
      <c r="O971" s="821">
        <f>'2 уровень'!R2174</f>
        <v>0</v>
      </c>
      <c r="P971" s="821">
        <f>'2 уровень'!S2174</f>
        <v>0</v>
      </c>
      <c r="Q971" s="821">
        <f>'2 уровень'!T2174</f>
        <v>0</v>
      </c>
      <c r="R971" s="821">
        <f>'2 уровень'!U2174</f>
        <v>0</v>
      </c>
      <c r="S971" s="821">
        <f>'2 уровень'!V2174</f>
        <v>0</v>
      </c>
      <c r="T971" s="821">
        <f>'2 уровень'!W2174</f>
        <v>0</v>
      </c>
      <c r="U971" s="821">
        <f>'2 уровень'!X2174</f>
        <v>0</v>
      </c>
      <c r="V971" s="821">
        <f>'2 уровень'!Y2174</f>
        <v>0</v>
      </c>
      <c r="W971" s="821">
        <f>'2 уровень'!Z2174</f>
        <v>0</v>
      </c>
      <c r="X971" s="821">
        <f>'2 уровень'!AA2174</f>
        <v>0</v>
      </c>
      <c r="Y971" s="821">
        <f>'2 уровень'!AB2174</f>
        <v>0</v>
      </c>
      <c r="Z971" s="821">
        <f>'2 уровень'!AC2174</f>
        <v>0</v>
      </c>
      <c r="AA971" s="821">
        <f>'2 уровень'!AD2174</f>
        <v>0</v>
      </c>
      <c r="AB971" s="821">
        <f>'2 уровень'!AE2174</f>
        <v>0</v>
      </c>
      <c r="AC971" s="3624">
        <f>'2 уровень'!AF2174</f>
        <v>0</v>
      </c>
      <c r="AD971" s="821">
        <f>'2 уровень'!AG2174</f>
        <v>0</v>
      </c>
      <c r="AE971" s="821">
        <f>'2 уровень'!AH2174</f>
        <v>0</v>
      </c>
      <c r="AF971" s="821">
        <f>'2 уровень'!AI2174</f>
        <v>0</v>
      </c>
      <c r="AG971" s="821">
        <f>'2 уровень'!AJ2174</f>
        <v>0</v>
      </c>
      <c r="AH971" s="2332">
        <f>'2 уровень'!AK2174</f>
        <v>0</v>
      </c>
      <c r="AI971" s="821"/>
      <c r="AJ971" s="821"/>
      <c r="AK971" s="843" t="e">
        <f>'2 уровень'!#REF!</f>
        <v>#REF!</v>
      </c>
      <c r="AL971" s="843" t="e">
        <f>'2 уровень'!#REF!</f>
        <v>#REF!</v>
      </c>
      <c r="AM971" s="843" t="e">
        <f>'2 уровень'!#REF!</f>
        <v>#REF!</v>
      </c>
      <c r="AN971" s="1837"/>
      <c r="AO971" s="1837"/>
      <c r="AP971" s="1424"/>
      <c r="AQ971" s="1424"/>
      <c r="AR971" s="807"/>
      <c r="AS971" s="807"/>
      <c r="AT971" s="807"/>
      <c r="AU971" s="807"/>
      <c r="AV971" s="807"/>
      <c r="AW971" s="807"/>
      <c r="AX971" s="807"/>
      <c r="AY971" s="807"/>
      <c r="AZ971" s="807"/>
      <c r="BA971" s="807"/>
      <c r="BB971" s="807"/>
      <c r="BC971" s="807"/>
      <c r="BD971" s="807"/>
      <c r="BE971" s="807"/>
      <c r="BF971" s="807"/>
      <c r="BG971" s="807"/>
      <c r="BH971" s="807"/>
      <c r="BI971" s="807"/>
      <c r="BJ971" s="807"/>
      <c r="BK971" s="807"/>
      <c r="BL971" s="807"/>
      <c r="BM971" s="807"/>
      <c r="BN971" s="807"/>
      <c r="BO971" s="807"/>
      <c r="BP971" s="807"/>
      <c r="BQ971" s="807"/>
      <c r="BR971" s="807"/>
      <c r="BS971" s="807"/>
      <c r="BT971" s="807"/>
      <c r="BU971" s="807"/>
      <c r="BV971" s="807"/>
      <c r="BW971" s="807"/>
      <c r="BX971" s="807"/>
      <c r="BY971" s="807"/>
      <c r="BZ971" s="807"/>
      <c r="CA971" s="807"/>
      <c r="CB971" s="807"/>
      <c r="CC971" s="807"/>
      <c r="CD971" s="807"/>
      <c r="CE971" s="807"/>
      <c r="CF971" s="807"/>
      <c r="CG971" s="807"/>
      <c r="CH971" s="807"/>
      <c r="CI971" s="807"/>
      <c r="CJ971" s="807"/>
      <c r="CK971" s="807"/>
      <c r="CL971" s="807"/>
      <c r="CM971" s="807"/>
      <c r="CN971" s="807"/>
      <c r="CO971" s="807"/>
      <c r="CP971" s="807"/>
      <c r="CQ971" s="807"/>
      <c r="CR971" s="807"/>
      <c r="CS971" s="807"/>
      <c r="CT971" s="807"/>
      <c r="CU971" s="807"/>
      <c r="CV971" s="807"/>
      <c r="CW971" s="807"/>
      <c r="CX971" s="807"/>
      <c r="CY971" s="807"/>
      <c r="CZ971" s="807"/>
      <c r="DA971" s="807"/>
      <c r="DB971" s="807"/>
      <c r="DC971" s="807"/>
      <c r="DD971" s="807"/>
      <c r="DE971" s="807"/>
      <c r="DF971" s="807"/>
      <c r="DG971" s="807"/>
      <c r="DH971" s="807"/>
      <c r="DI971" s="807"/>
      <c r="DJ971" s="807"/>
      <c r="DK971" s="807"/>
      <c r="DL971" s="807"/>
      <c r="DM971" s="807"/>
      <c r="DN971" s="807"/>
      <c r="DO971" s="807"/>
      <c r="DP971" s="807"/>
      <c r="DQ971" s="807"/>
      <c r="DR971" s="807"/>
      <c r="DS971" s="807"/>
      <c r="DT971" s="807"/>
      <c r="DU971" s="807"/>
      <c r="DV971" s="807"/>
      <c r="DW971" s="807"/>
      <c r="DX971" s="807"/>
      <c r="DY971" s="807"/>
      <c r="DZ971" s="807"/>
      <c r="EA971" s="807"/>
      <c r="EB971" s="807"/>
      <c r="EC971" s="807"/>
      <c r="ED971" s="807"/>
      <c r="EE971" s="807"/>
      <c r="EF971" s="807"/>
      <c r="EG971" s="807"/>
      <c r="EH971" s="807"/>
      <c r="EI971" s="807"/>
      <c r="EJ971" s="807"/>
      <c r="EK971" s="807"/>
      <c r="EL971" s="807"/>
      <c r="EM971" s="807"/>
      <c r="EN971" s="807"/>
      <c r="EO971" s="807"/>
      <c r="EP971" s="807"/>
      <c r="EQ971" s="807"/>
      <c r="ER971" s="807"/>
      <c r="ES971" s="807"/>
      <c r="ET971" s="807"/>
      <c r="EU971" s="807"/>
      <c r="EV971" s="807"/>
      <c r="EW971" s="807"/>
      <c r="EX971" s="807"/>
      <c r="EY971" s="807"/>
      <c r="EZ971" s="807"/>
      <c r="FA971" s="807"/>
      <c r="FB971" s="807"/>
      <c r="FC971" s="807"/>
      <c r="FD971" s="807"/>
      <c r="FE971" s="807"/>
      <c r="FF971" s="807"/>
      <c r="FG971" s="807"/>
      <c r="FH971" s="807"/>
      <c r="FI971" s="807"/>
      <c r="FJ971" s="807"/>
      <c r="FK971" s="807"/>
      <c r="FL971" s="807"/>
      <c r="FM971" s="807"/>
      <c r="FN971" s="807"/>
      <c r="FO971" s="807"/>
      <c r="FP971" s="807"/>
      <c r="FQ971" s="807"/>
      <c r="FR971" s="807"/>
      <c r="FS971" s="807"/>
      <c r="FT971" s="807"/>
      <c r="FU971" s="807"/>
      <c r="FV971" s="807"/>
      <c r="FW971" s="807"/>
      <c r="FX971" s="807"/>
      <c r="FY971" s="807"/>
      <c r="FZ971" s="807"/>
      <c r="GA971" s="807"/>
      <c r="GB971" s="807"/>
      <c r="GC971" s="807"/>
      <c r="GD971" s="807"/>
      <c r="GE971" s="807"/>
      <c r="GF971" s="807"/>
      <c r="GG971" s="807"/>
      <c r="GH971" s="807"/>
      <c r="GI971" s="807"/>
      <c r="GJ971" s="807"/>
      <c r="GK971" s="807"/>
      <c r="GL971" s="807"/>
      <c r="GM971" s="807"/>
      <c r="GN971" s="807"/>
      <c r="GO971" s="807"/>
      <c r="GP971" s="807"/>
      <c r="GQ971" s="807"/>
      <c r="GR971" s="807"/>
      <c r="GS971" s="807"/>
      <c r="GT971" s="807"/>
      <c r="GU971" s="807"/>
      <c r="GV971" s="807"/>
      <c r="GW971" s="807"/>
      <c r="GX971" s="807"/>
      <c r="GY971" s="807"/>
      <c r="GZ971" s="807"/>
      <c r="HA971" s="807"/>
    </row>
    <row r="972" spans="1:209" x14ac:dyDescent="0.25">
      <c r="A972" s="25">
        <v>1</v>
      </c>
      <c r="B972" s="2858" t="s">
        <v>417</v>
      </c>
      <c r="C972" s="843">
        <f>'2 уровень'!F2175</f>
        <v>0</v>
      </c>
      <c r="D972" s="843">
        <f>'2 уровень'!G2175</f>
        <v>0</v>
      </c>
      <c r="E972" s="843">
        <f>'2 уровень'!H2175</f>
        <v>0</v>
      </c>
      <c r="F972" s="844">
        <f>'2 уровень'!I2175</f>
        <v>0</v>
      </c>
      <c r="G972" s="828">
        <f>'2 уровень'!J2175</f>
        <v>0</v>
      </c>
      <c r="H972" s="828">
        <f>'2 уровень'!K2175</f>
        <v>0</v>
      </c>
      <c r="I972" s="33">
        <f>'2 уровень'!L2175</f>
        <v>0</v>
      </c>
      <c r="J972" s="33">
        <f>'2 уровень'!M2175</f>
        <v>0</v>
      </c>
      <c r="K972" s="33">
        <f>'2 уровень'!N2175</f>
        <v>0</v>
      </c>
      <c r="L972" s="33">
        <f>'2 уровень'!O2175</f>
        <v>0</v>
      </c>
      <c r="M972" s="33">
        <f>'2 уровень'!P2175</f>
        <v>0</v>
      </c>
      <c r="N972" s="33">
        <f>'2 уровень'!Q2175</f>
        <v>0</v>
      </c>
      <c r="O972" s="821">
        <f>'2 уровень'!R2175</f>
        <v>0</v>
      </c>
      <c r="P972" s="821">
        <f>'2 уровень'!S2175</f>
        <v>0</v>
      </c>
      <c r="Q972" s="821">
        <f>'2 уровень'!T2175</f>
        <v>0</v>
      </c>
      <c r="R972" s="821">
        <f>'2 уровень'!U2175</f>
        <v>0</v>
      </c>
      <c r="S972" s="821">
        <f>'2 уровень'!V2175</f>
        <v>0</v>
      </c>
      <c r="T972" s="821">
        <f>'2 уровень'!W2175</f>
        <v>0</v>
      </c>
      <c r="U972" s="821">
        <f>'2 уровень'!X2175</f>
        <v>0</v>
      </c>
      <c r="V972" s="821">
        <f>'2 уровень'!Y2175</f>
        <v>0</v>
      </c>
      <c r="W972" s="821">
        <f>'2 уровень'!Z2175</f>
        <v>0</v>
      </c>
      <c r="X972" s="821">
        <f>'2 уровень'!AA2175</f>
        <v>0</v>
      </c>
      <c r="Y972" s="821">
        <f>'2 уровень'!AB2175</f>
        <v>0</v>
      </c>
      <c r="Z972" s="821">
        <f>'2 уровень'!AC2175</f>
        <v>0</v>
      </c>
      <c r="AA972" s="821">
        <f>'2 уровень'!AD2175</f>
        <v>0</v>
      </c>
      <c r="AB972" s="821">
        <f>'2 уровень'!AE2175</f>
        <v>0</v>
      </c>
      <c r="AC972" s="3624">
        <f>'2 уровень'!AF2175</f>
        <v>0</v>
      </c>
      <c r="AD972" s="821">
        <f>'2 уровень'!AG2175</f>
        <v>0</v>
      </c>
      <c r="AE972" s="821">
        <f>'2 уровень'!AH2175</f>
        <v>0</v>
      </c>
      <c r="AF972" s="821">
        <f>'2 уровень'!AI2175</f>
        <v>0</v>
      </c>
      <c r="AG972" s="821">
        <f>'2 уровень'!AJ2175</f>
        <v>0</v>
      </c>
      <c r="AH972" s="2332">
        <f>'2 уровень'!AK2175</f>
        <v>0</v>
      </c>
      <c r="AI972" s="821"/>
      <c r="AJ972" s="821"/>
      <c r="AK972" s="843" t="e">
        <f>'2 уровень'!#REF!</f>
        <v>#REF!</v>
      </c>
      <c r="AL972" s="843" t="e">
        <f>'2 уровень'!#REF!</f>
        <v>#REF!</v>
      </c>
      <c r="AM972" s="843" t="e">
        <f>'2 уровень'!#REF!</f>
        <v>#REF!</v>
      </c>
      <c r="AN972" s="1837"/>
      <c r="AO972" s="1837"/>
      <c r="AP972" s="1424"/>
      <c r="AQ972" s="1424"/>
      <c r="AR972" s="807"/>
      <c r="AS972" s="807"/>
      <c r="AT972" s="807"/>
      <c r="AU972" s="807"/>
      <c r="AV972" s="807"/>
      <c r="AW972" s="807"/>
      <c r="AX972" s="807"/>
      <c r="AY972" s="807"/>
      <c r="AZ972" s="807"/>
      <c r="BA972" s="807"/>
      <c r="BB972" s="807"/>
      <c r="BC972" s="807"/>
      <c r="BD972" s="807"/>
      <c r="BE972" s="807"/>
      <c r="BF972" s="807"/>
      <c r="BG972" s="807"/>
      <c r="BH972" s="807"/>
      <c r="BI972" s="807"/>
      <c r="BJ972" s="807"/>
      <c r="BK972" s="807"/>
      <c r="BL972" s="807"/>
      <c r="BM972" s="807"/>
      <c r="BN972" s="807"/>
      <c r="BO972" s="807"/>
      <c r="BP972" s="807"/>
      <c r="BQ972" s="807"/>
      <c r="BR972" s="807"/>
      <c r="BS972" s="807"/>
      <c r="BT972" s="807"/>
      <c r="BU972" s="807"/>
      <c r="BV972" s="807"/>
      <c r="BW972" s="807"/>
      <c r="BX972" s="807"/>
      <c r="BY972" s="807"/>
      <c r="BZ972" s="807"/>
      <c r="CA972" s="807"/>
      <c r="CB972" s="807"/>
      <c r="CC972" s="807"/>
      <c r="CD972" s="807"/>
      <c r="CE972" s="807"/>
      <c r="CF972" s="807"/>
      <c r="CG972" s="807"/>
      <c r="CH972" s="807"/>
      <c r="CI972" s="807"/>
      <c r="CJ972" s="807"/>
      <c r="CK972" s="807"/>
      <c r="CL972" s="807"/>
      <c r="CM972" s="807"/>
      <c r="CN972" s="807"/>
      <c r="CO972" s="807"/>
      <c r="CP972" s="807"/>
      <c r="CQ972" s="807"/>
      <c r="CR972" s="807"/>
      <c r="CS972" s="807"/>
      <c r="CT972" s="807"/>
      <c r="CU972" s="807"/>
      <c r="CV972" s="807"/>
      <c r="CW972" s="807"/>
      <c r="CX972" s="807"/>
      <c r="CY972" s="807"/>
      <c r="CZ972" s="807"/>
      <c r="DA972" s="807"/>
      <c r="DB972" s="807"/>
      <c r="DC972" s="807"/>
      <c r="DD972" s="807"/>
      <c r="DE972" s="807"/>
      <c r="DF972" s="807"/>
      <c r="DG972" s="807"/>
      <c r="DH972" s="807"/>
      <c r="DI972" s="807"/>
      <c r="DJ972" s="807"/>
      <c r="DK972" s="807"/>
      <c r="DL972" s="807"/>
      <c r="DM972" s="807"/>
      <c r="DN972" s="807"/>
      <c r="DO972" s="807"/>
      <c r="DP972" s="807"/>
      <c r="DQ972" s="807"/>
      <c r="DR972" s="807"/>
      <c r="DS972" s="807"/>
      <c r="DT972" s="807"/>
      <c r="DU972" s="807"/>
      <c r="DV972" s="807"/>
      <c r="DW972" s="807"/>
      <c r="DX972" s="807"/>
      <c r="DY972" s="807"/>
      <c r="DZ972" s="807"/>
      <c r="EA972" s="807"/>
      <c r="EB972" s="807"/>
      <c r="EC972" s="807"/>
      <c r="ED972" s="807"/>
      <c r="EE972" s="807"/>
      <c r="EF972" s="807"/>
      <c r="EG972" s="807"/>
      <c r="EH972" s="807"/>
      <c r="EI972" s="807"/>
      <c r="EJ972" s="807"/>
      <c r="EK972" s="807"/>
      <c r="EL972" s="807"/>
      <c r="EM972" s="807"/>
      <c r="EN972" s="807"/>
      <c r="EO972" s="807"/>
      <c r="EP972" s="807"/>
      <c r="EQ972" s="807"/>
      <c r="ER972" s="807"/>
      <c r="ES972" s="807"/>
      <c r="ET972" s="807"/>
      <c r="EU972" s="807"/>
      <c r="EV972" s="807"/>
      <c r="EW972" s="807"/>
      <c r="EX972" s="807"/>
      <c r="EY972" s="807"/>
      <c r="EZ972" s="807"/>
      <c r="FA972" s="807"/>
      <c r="FB972" s="807"/>
      <c r="FC972" s="807"/>
      <c r="FD972" s="807"/>
      <c r="FE972" s="807"/>
      <c r="FF972" s="807"/>
      <c r="FG972" s="807"/>
      <c r="FH972" s="807"/>
      <c r="FI972" s="807"/>
      <c r="FJ972" s="807"/>
      <c r="FK972" s="807"/>
      <c r="FL972" s="807"/>
      <c r="FM972" s="807"/>
      <c r="FN972" s="807"/>
      <c r="FO972" s="807"/>
      <c r="FP972" s="807"/>
      <c r="FQ972" s="807"/>
      <c r="FR972" s="807"/>
      <c r="FS972" s="807"/>
      <c r="FT972" s="807"/>
      <c r="FU972" s="807"/>
      <c r="FV972" s="807"/>
      <c r="FW972" s="807"/>
      <c r="FX972" s="807"/>
      <c r="FY972" s="807"/>
      <c r="FZ972" s="807"/>
      <c r="GA972" s="807"/>
      <c r="GB972" s="807"/>
      <c r="GC972" s="807"/>
      <c r="GD972" s="807"/>
      <c r="GE972" s="807"/>
      <c r="GF972" s="807"/>
      <c r="GG972" s="807"/>
      <c r="GH972" s="807"/>
      <c r="GI972" s="807"/>
      <c r="GJ972" s="807"/>
      <c r="GK972" s="807"/>
      <c r="GL972" s="807"/>
      <c r="GM972" s="807"/>
      <c r="GN972" s="807"/>
      <c r="GO972" s="807"/>
      <c r="GP972" s="807"/>
      <c r="GQ972" s="807"/>
      <c r="GR972" s="807"/>
      <c r="GS972" s="807"/>
      <c r="GT972" s="807"/>
      <c r="GU972" s="807"/>
      <c r="GV972" s="807"/>
      <c r="GW972" s="807"/>
      <c r="GX972" s="807"/>
      <c r="GY972" s="807"/>
      <c r="GZ972" s="807"/>
      <c r="HA972" s="807"/>
    </row>
    <row r="973" spans="1:209" x14ac:dyDescent="0.25">
      <c r="A973" s="25">
        <v>1</v>
      </c>
      <c r="B973" s="2861" t="s">
        <v>418</v>
      </c>
      <c r="C973" s="843">
        <f>'2 уровень'!F2176</f>
        <v>0</v>
      </c>
      <c r="D973" s="843">
        <f>'2 уровень'!G2176</f>
        <v>0</v>
      </c>
      <c r="E973" s="843">
        <f>'2 уровень'!H2176</f>
        <v>0</v>
      </c>
      <c r="F973" s="844">
        <f>'2 уровень'!I2176</f>
        <v>0</v>
      </c>
      <c r="G973" s="828">
        <f>'2 уровень'!J2176</f>
        <v>0</v>
      </c>
      <c r="H973" s="828">
        <f>'2 уровень'!K2176</f>
        <v>0</v>
      </c>
      <c r="I973" s="33">
        <f>'2 уровень'!L2176</f>
        <v>0</v>
      </c>
      <c r="J973" s="33">
        <f>'2 уровень'!M2176</f>
        <v>0</v>
      </c>
      <c r="K973" s="33">
        <f>'2 уровень'!N2176</f>
        <v>0</v>
      </c>
      <c r="L973" s="33">
        <f>'2 уровень'!O2176</f>
        <v>0</v>
      </c>
      <c r="M973" s="33">
        <f>'2 уровень'!P2176</f>
        <v>0</v>
      </c>
      <c r="N973" s="33">
        <f>'2 уровень'!Q2176</f>
        <v>0</v>
      </c>
      <c r="O973" s="821">
        <f>'2 уровень'!R2176</f>
        <v>0</v>
      </c>
      <c r="P973" s="821">
        <f>'2 уровень'!S2176</f>
        <v>0</v>
      </c>
      <c r="Q973" s="821">
        <f>'2 уровень'!T2176</f>
        <v>0</v>
      </c>
      <c r="R973" s="821">
        <f>'2 уровень'!U2176</f>
        <v>0</v>
      </c>
      <c r="S973" s="821">
        <f>'2 уровень'!V2176</f>
        <v>0</v>
      </c>
      <c r="T973" s="821">
        <f>'2 уровень'!W2176</f>
        <v>0</v>
      </c>
      <c r="U973" s="821">
        <f>'2 уровень'!X2176</f>
        <v>0</v>
      </c>
      <c r="V973" s="821">
        <f>'2 уровень'!Y2176</f>
        <v>0</v>
      </c>
      <c r="W973" s="821">
        <f>'2 уровень'!Z2176</f>
        <v>0</v>
      </c>
      <c r="X973" s="821">
        <f>'2 уровень'!AA2176</f>
        <v>0</v>
      </c>
      <c r="Y973" s="821">
        <f>'2 уровень'!AB2176</f>
        <v>0</v>
      </c>
      <c r="Z973" s="821">
        <f>'2 уровень'!AC2176</f>
        <v>0</v>
      </c>
      <c r="AA973" s="821">
        <f>'2 уровень'!AD2176</f>
        <v>0</v>
      </c>
      <c r="AB973" s="821">
        <f>'2 уровень'!AE2176</f>
        <v>0</v>
      </c>
      <c r="AC973" s="3624">
        <f>'2 уровень'!AF2176</f>
        <v>0</v>
      </c>
      <c r="AD973" s="821">
        <f>'2 уровень'!AG2176</f>
        <v>0</v>
      </c>
      <c r="AE973" s="821">
        <f>'2 уровень'!AH2176</f>
        <v>0</v>
      </c>
      <c r="AF973" s="821">
        <f>'2 уровень'!AI2176</f>
        <v>0</v>
      </c>
      <c r="AG973" s="821">
        <f>'2 уровень'!AJ2176</f>
        <v>0</v>
      </c>
      <c r="AH973" s="2332">
        <f>'2 уровень'!AK2176</f>
        <v>0</v>
      </c>
      <c r="AI973" s="821"/>
      <c r="AJ973" s="821"/>
      <c r="AK973" s="843" t="e">
        <f>'2 уровень'!#REF!</f>
        <v>#REF!</v>
      </c>
      <c r="AL973" s="843" t="e">
        <f>'2 уровень'!#REF!</f>
        <v>#REF!</v>
      </c>
      <c r="AM973" s="843" t="e">
        <f>'2 уровень'!#REF!</f>
        <v>#REF!</v>
      </c>
      <c r="AN973" s="1837"/>
      <c r="AO973" s="1837"/>
      <c r="AP973" s="1424"/>
      <c r="AQ973" s="1424"/>
      <c r="AR973" s="807"/>
      <c r="AS973" s="807"/>
      <c r="AT973" s="807"/>
      <c r="AU973" s="807"/>
      <c r="AV973" s="807"/>
      <c r="AW973" s="807"/>
      <c r="AX973" s="807"/>
      <c r="AY973" s="807"/>
      <c r="AZ973" s="807"/>
      <c r="BA973" s="807"/>
      <c r="BB973" s="807"/>
      <c r="BC973" s="807"/>
      <c r="BD973" s="807"/>
      <c r="BE973" s="807"/>
      <c r="BF973" s="807"/>
      <c r="BG973" s="807"/>
      <c r="BH973" s="807"/>
      <c r="BI973" s="807"/>
      <c r="BJ973" s="807"/>
      <c r="BK973" s="807"/>
      <c r="BL973" s="807"/>
      <c r="BM973" s="807"/>
      <c r="BN973" s="807"/>
      <c r="BO973" s="807"/>
      <c r="BP973" s="807"/>
      <c r="BQ973" s="807"/>
      <c r="BR973" s="807"/>
      <c r="BS973" s="807"/>
      <c r="BT973" s="807"/>
      <c r="BU973" s="807"/>
      <c r="BV973" s="807"/>
      <c r="BW973" s="807"/>
      <c r="BX973" s="807"/>
      <c r="BY973" s="807"/>
      <c r="BZ973" s="807"/>
      <c r="CA973" s="807"/>
      <c r="CB973" s="807"/>
      <c r="CC973" s="807"/>
      <c r="CD973" s="807"/>
      <c r="CE973" s="807"/>
      <c r="CF973" s="807"/>
      <c r="CG973" s="807"/>
      <c r="CH973" s="807"/>
      <c r="CI973" s="807"/>
      <c r="CJ973" s="807"/>
      <c r="CK973" s="807"/>
      <c r="CL973" s="807"/>
      <c r="CM973" s="807"/>
      <c r="CN973" s="807"/>
      <c r="CO973" s="807"/>
      <c r="CP973" s="807"/>
      <c r="CQ973" s="807"/>
      <c r="CR973" s="807"/>
      <c r="CS973" s="807"/>
      <c r="CT973" s="807"/>
      <c r="CU973" s="807"/>
      <c r="CV973" s="807"/>
      <c r="CW973" s="807"/>
      <c r="CX973" s="807"/>
      <c r="CY973" s="807"/>
      <c r="CZ973" s="807"/>
      <c r="DA973" s="807"/>
      <c r="DB973" s="807"/>
      <c r="DC973" s="807"/>
      <c r="DD973" s="807"/>
      <c r="DE973" s="807"/>
      <c r="DF973" s="807"/>
      <c r="DG973" s="807"/>
      <c r="DH973" s="807"/>
      <c r="DI973" s="807"/>
      <c r="DJ973" s="807"/>
      <c r="DK973" s="807"/>
      <c r="DL973" s="807"/>
      <c r="DM973" s="807"/>
      <c r="DN973" s="807"/>
      <c r="DO973" s="807"/>
      <c r="DP973" s="807"/>
      <c r="DQ973" s="807"/>
      <c r="DR973" s="807"/>
      <c r="DS973" s="807"/>
      <c r="DT973" s="807"/>
      <c r="DU973" s="807"/>
      <c r="DV973" s="807"/>
      <c r="DW973" s="807"/>
      <c r="DX973" s="807"/>
      <c r="DY973" s="807"/>
      <c r="DZ973" s="807"/>
      <c r="EA973" s="807"/>
      <c r="EB973" s="807"/>
      <c r="EC973" s="807"/>
      <c r="ED973" s="807"/>
      <c r="EE973" s="807"/>
      <c r="EF973" s="807"/>
      <c r="EG973" s="807"/>
      <c r="EH973" s="807"/>
      <c r="EI973" s="807"/>
      <c r="EJ973" s="807"/>
      <c r="EK973" s="807"/>
      <c r="EL973" s="807"/>
      <c r="EM973" s="807"/>
      <c r="EN973" s="807"/>
      <c r="EO973" s="807"/>
      <c r="EP973" s="807"/>
      <c r="EQ973" s="807"/>
      <c r="ER973" s="807"/>
      <c r="ES973" s="807"/>
      <c r="ET973" s="807"/>
      <c r="EU973" s="807"/>
      <c r="EV973" s="807"/>
      <c r="EW973" s="807"/>
      <c r="EX973" s="807"/>
      <c r="EY973" s="807"/>
      <c r="EZ973" s="807"/>
      <c r="FA973" s="807"/>
      <c r="FB973" s="807"/>
      <c r="FC973" s="807"/>
      <c r="FD973" s="807"/>
      <c r="FE973" s="807"/>
      <c r="FF973" s="807"/>
      <c r="FG973" s="807"/>
      <c r="FH973" s="807"/>
      <c r="FI973" s="807"/>
      <c r="FJ973" s="807"/>
      <c r="FK973" s="807"/>
      <c r="FL973" s="807"/>
      <c r="FM973" s="807"/>
      <c r="FN973" s="807"/>
      <c r="FO973" s="807"/>
      <c r="FP973" s="807"/>
      <c r="FQ973" s="807"/>
      <c r="FR973" s="807"/>
      <c r="FS973" s="807"/>
      <c r="FT973" s="807"/>
      <c r="FU973" s="807"/>
      <c r="FV973" s="807"/>
      <c r="FW973" s="807"/>
      <c r="FX973" s="807"/>
      <c r="FY973" s="807"/>
      <c r="FZ973" s="807"/>
      <c r="GA973" s="807"/>
      <c r="GB973" s="807"/>
      <c r="GC973" s="807"/>
      <c r="GD973" s="807"/>
      <c r="GE973" s="807"/>
      <c r="GF973" s="807"/>
      <c r="GG973" s="807"/>
      <c r="GH973" s="807"/>
      <c r="GI973" s="807"/>
      <c r="GJ973" s="807"/>
      <c r="GK973" s="807"/>
      <c r="GL973" s="807"/>
      <c r="GM973" s="807"/>
      <c r="GN973" s="807"/>
      <c r="GO973" s="807"/>
      <c r="GP973" s="807"/>
      <c r="GQ973" s="807"/>
      <c r="GR973" s="807"/>
      <c r="GS973" s="807"/>
      <c r="GT973" s="807"/>
      <c r="GU973" s="807"/>
      <c r="GV973" s="807"/>
      <c r="GW973" s="807"/>
      <c r="GX973" s="807"/>
      <c r="GY973" s="807"/>
      <c r="GZ973" s="807"/>
      <c r="HA973" s="807"/>
    </row>
    <row r="974" spans="1:209" ht="30" x14ac:dyDescent="0.25">
      <c r="A974" s="25">
        <v>1</v>
      </c>
      <c r="B974" s="2864" t="s">
        <v>396</v>
      </c>
      <c r="C974" s="843">
        <f>'2 уровень'!F2177</f>
        <v>12300</v>
      </c>
      <c r="D974" s="843">
        <f>'2 уровень'!G2177</f>
        <v>12300</v>
      </c>
      <c r="E974" s="843">
        <f>'2 уровень'!H2177</f>
        <v>14192</v>
      </c>
      <c r="F974" s="844">
        <f>'2 уровень'!I2177</f>
        <v>115.3821138211382</v>
      </c>
      <c r="G974" s="828">
        <f>'2 уровень'!J2177</f>
        <v>0</v>
      </c>
      <c r="H974" s="828">
        <f>'2 уровень'!K2177</f>
        <v>0</v>
      </c>
      <c r="I974" s="33">
        <f>'2 уровень'!L2177</f>
        <v>0</v>
      </c>
      <c r="J974" s="33">
        <f>'2 уровень'!M2177</f>
        <v>0</v>
      </c>
      <c r="K974" s="33">
        <f>'2 уровень'!N2177</f>
        <v>0</v>
      </c>
      <c r="L974" s="33">
        <f>'2 уровень'!O2177</f>
        <v>0</v>
      </c>
      <c r="M974" s="33">
        <f>'2 уровень'!P2177</f>
        <v>0</v>
      </c>
      <c r="N974" s="33">
        <f>'2 уровень'!Q2177</f>
        <v>0</v>
      </c>
      <c r="O974" s="821">
        <f>'2 уровень'!R2177</f>
        <v>0</v>
      </c>
      <c r="P974" s="821">
        <f>'2 уровень'!S2177</f>
        <v>0</v>
      </c>
      <c r="Q974" s="821">
        <f>'2 уровень'!T2177</f>
        <v>0</v>
      </c>
      <c r="R974" s="821">
        <f>'2 уровень'!U2177</f>
        <v>0</v>
      </c>
      <c r="S974" s="821">
        <f>'2 уровень'!V2177</f>
        <v>0</v>
      </c>
      <c r="T974" s="821">
        <f>'2 уровень'!W2177</f>
        <v>0</v>
      </c>
      <c r="U974" s="821">
        <f>'2 уровень'!X2177</f>
        <v>0</v>
      </c>
      <c r="V974" s="821">
        <f>'2 уровень'!Y2177</f>
        <v>0</v>
      </c>
      <c r="W974" s="821">
        <f>'2 уровень'!Z2177</f>
        <v>0</v>
      </c>
      <c r="X974" s="821">
        <f>'2 уровень'!AA2177</f>
        <v>0</v>
      </c>
      <c r="Y974" s="821">
        <f>'2 уровень'!AB2177</f>
        <v>0</v>
      </c>
      <c r="Z974" s="821">
        <f>'2 уровень'!AC2177</f>
        <v>0</v>
      </c>
      <c r="AA974" s="821">
        <f>'2 уровень'!AD2177</f>
        <v>0</v>
      </c>
      <c r="AB974" s="821">
        <f>'2 уровень'!AE2177</f>
        <v>0</v>
      </c>
      <c r="AC974" s="3624">
        <f>'2 уровень'!AF2177</f>
        <v>0</v>
      </c>
      <c r="AD974" s="821">
        <f>'2 уровень'!AG2177</f>
        <v>0</v>
      </c>
      <c r="AE974" s="821">
        <f>'2 уровень'!AH2177</f>
        <v>0</v>
      </c>
      <c r="AF974" s="821">
        <f>'2 уровень'!AI2177</f>
        <v>0</v>
      </c>
      <c r="AG974" s="821">
        <f>'2 уровень'!AJ2177</f>
        <v>0</v>
      </c>
      <c r="AH974" s="2332">
        <f>'2 уровень'!AK2177</f>
        <v>0</v>
      </c>
      <c r="AI974" s="821"/>
      <c r="AJ974" s="821"/>
      <c r="AK974" s="843" t="e">
        <f>'2 уровень'!#REF!</f>
        <v>#REF!</v>
      </c>
      <c r="AL974" s="843" t="e">
        <f>'2 уровень'!#REF!</f>
        <v>#REF!</v>
      </c>
      <c r="AM974" s="843" t="e">
        <f>'2 уровень'!#REF!</f>
        <v>#REF!</v>
      </c>
      <c r="AN974" s="1837"/>
      <c r="AO974" s="1837"/>
      <c r="AP974" s="1424"/>
      <c r="AQ974" s="1424"/>
      <c r="AR974" s="807"/>
      <c r="AS974" s="807"/>
      <c r="AT974" s="807"/>
      <c r="AU974" s="807"/>
      <c r="AV974" s="807"/>
      <c r="AW974" s="807"/>
      <c r="AX974" s="807"/>
      <c r="AY974" s="807"/>
      <c r="AZ974" s="807"/>
      <c r="BA974" s="807"/>
      <c r="BB974" s="807"/>
      <c r="BC974" s="807"/>
      <c r="BD974" s="807"/>
      <c r="BE974" s="807"/>
      <c r="BF974" s="807"/>
      <c r="BG974" s="807"/>
      <c r="BH974" s="807"/>
      <c r="BI974" s="807"/>
      <c r="BJ974" s="807"/>
      <c r="BK974" s="807"/>
      <c r="BL974" s="807"/>
      <c r="BM974" s="807"/>
      <c r="BN974" s="807"/>
      <c r="BO974" s="807"/>
      <c r="BP974" s="807"/>
      <c r="BQ974" s="807"/>
      <c r="BR974" s="807"/>
      <c r="BS974" s="807"/>
      <c r="BT974" s="807"/>
      <c r="BU974" s="807"/>
      <c r="BV974" s="807"/>
      <c r="BW974" s="807"/>
      <c r="BX974" s="807"/>
      <c r="BY974" s="807"/>
      <c r="BZ974" s="807"/>
      <c r="CA974" s="807"/>
      <c r="CB974" s="807"/>
      <c r="CC974" s="807"/>
      <c r="CD974" s="807"/>
      <c r="CE974" s="807"/>
      <c r="CF974" s="807"/>
      <c r="CG974" s="807"/>
      <c r="CH974" s="807"/>
      <c r="CI974" s="807"/>
      <c r="CJ974" s="807"/>
      <c r="CK974" s="807"/>
      <c r="CL974" s="807"/>
      <c r="CM974" s="807"/>
      <c r="CN974" s="807"/>
      <c r="CO974" s="807"/>
      <c r="CP974" s="807"/>
      <c r="CQ974" s="807"/>
      <c r="CR974" s="807"/>
      <c r="CS974" s="807"/>
      <c r="CT974" s="807"/>
      <c r="CU974" s="807"/>
      <c r="CV974" s="807"/>
      <c r="CW974" s="807"/>
      <c r="CX974" s="807"/>
      <c r="CY974" s="807"/>
      <c r="CZ974" s="807"/>
      <c r="DA974" s="807"/>
      <c r="DB974" s="807"/>
      <c r="DC974" s="807"/>
      <c r="DD974" s="807"/>
      <c r="DE974" s="807"/>
      <c r="DF974" s="807"/>
      <c r="DG974" s="807"/>
      <c r="DH974" s="807"/>
      <c r="DI974" s="807"/>
      <c r="DJ974" s="807"/>
      <c r="DK974" s="807"/>
      <c r="DL974" s="807"/>
      <c r="DM974" s="807"/>
      <c r="DN974" s="807"/>
      <c r="DO974" s="807"/>
      <c r="DP974" s="807"/>
      <c r="DQ974" s="807"/>
      <c r="DR974" s="807"/>
      <c r="DS974" s="807"/>
      <c r="DT974" s="807"/>
      <c r="DU974" s="807"/>
      <c r="DV974" s="807"/>
      <c r="DW974" s="807"/>
      <c r="DX974" s="807"/>
      <c r="DY974" s="807"/>
      <c r="DZ974" s="807"/>
      <c r="EA974" s="807"/>
      <c r="EB974" s="807"/>
      <c r="EC974" s="807"/>
      <c r="ED974" s="807"/>
      <c r="EE974" s="807"/>
      <c r="EF974" s="807"/>
      <c r="EG974" s="807"/>
      <c r="EH974" s="807"/>
      <c r="EI974" s="807"/>
      <c r="EJ974" s="807"/>
      <c r="EK974" s="807"/>
      <c r="EL974" s="807"/>
      <c r="EM974" s="807"/>
      <c r="EN974" s="807"/>
      <c r="EO974" s="807"/>
      <c r="EP974" s="807"/>
      <c r="EQ974" s="807"/>
      <c r="ER974" s="807"/>
      <c r="ES974" s="807"/>
      <c r="ET974" s="807"/>
      <c r="EU974" s="807"/>
      <c r="EV974" s="807"/>
      <c r="EW974" s="807"/>
      <c r="EX974" s="807"/>
      <c r="EY974" s="807"/>
      <c r="EZ974" s="807"/>
      <c r="FA974" s="807"/>
      <c r="FB974" s="807"/>
      <c r="FC974" s="807"/>
      <c r="FD974" s="807"/>
      <c r="FE974" s="807"/>
      <c r="FF974" s="807"/>
      <c r="FG974" s="807"/>
      <c r="FH974" s="807"/>
      <c r="FI974" s="807"/>
      <c r="FJ974" s="807"/>
      <c r="FK974" s="807"/>
      <c r="FL974" s="807"/>
      <c r="FM974" s="807"/>
      <c r="FN974" s="807"/>
      <c r="FO974" s="807"/>
      <c r="FP974" s="807"/>
      <c r="FQ974" s="807"/>
      <c r="FR974" s="807"/>
      <c r="FS974" s="807"/>
      <c r="FT974" s="807"/>
      <c r="FU974" s="807"/>
      <c r="FV974" s="807"/>
      <c r="FW974" s="807"/>
      <c r="FX974" s="807"/>
      <c r="FY974" s="807"/>
      <c r="FZ974" s="807"/>
      <c r="GA974" s="807"/>
      <c r="GB974" s="807"/>
      <c r="GC974" s="807"/>
      <c r="GD974" s="807"/>
      <c r="GE974" s="807"/>
      <c r="GF974" s="807"/>
      <c r="GG974" s="807"/>
      <c r="GH974" s="807"/>
      <c r="GI974" s="807"/>
      <c r="GJ974" s="807"/>
      <c r="GK974" s="807"/>
      <c r="GL974" s="807"/>
      <c r="GM974" s="807"/>
      <c r="GN974" s="807"/>
      <c r="GO974" s="807"/>
      <c r="GP974" s="807"/>
      <c r="GQ974" s="807"/>
      <c r="GR974" s="807"/>
      <c r="GS974" s="807"/>
      <c r="GT974" s="807"/>
      <c r="GU974" s="807"/>
      <c r="GV974" s="807"/>
      <c r="GW974" s="807"/>
      <c r="GX974" s="807"/>
      <c r="GY974" s="807"/>
      <c r="GZ974" s="807"/>
      <c r="HA974" s="807"/>
    </row>
    <row r="975" spans="1:209" ht="29.25" x14ac:dyDescent="0.25">
      <c r="A975" s="25">
        <v>1</v>
      </c>
      <c r="B975" s="2858" t="s">
        <v>255</v>
      </c>
      <c r="C975" s="843">
        <f>'2 уровень'!F2178</f>
        <v>0</v>
      </c>
      <c r="D975" s="843">
        <f>'2 уровень'!G2178</f>
        <v>0</v>
      </c>
      <c r="E975" s="843">
        <f>'2 уровень'!H2178</f>
        <v>0</v>
      </c>
      <c r="F975" s="844">
        <f>'2 уровень'!I2178</f>
        <v>0</v>
      </c>
      <c r="G975" s="828">
        <f>'2 уровень'!J2178</f>
        <v>0</v>
      </c>
      <c r="H975" s="828">
        <f>'2 уровень'!K2178</f>
        <v>0</v>
      </c>
      <c r="I975" s="33">
        <f>'2 уровень'!L2178</f>
        <v>0</v>
      </c>
      <c r="J975" s="33">
        <f>'2 уровень'!M2178</f>
        <v>0</v>
      </c>
      <c r="K975" s="33">
        <f>'2 уровень'!N2178</f>
        <v>0</v>
      </c>
      <c r="L975" s="33">
        <f>'2 уровень'!O2178</f>
        <v>0</v>
      </c>
      <c r="M975" s="33">
        <f>'2 уровень'!P2178</f>
        <v>0</v>
      </c>
      <c r="N975" s="33">
        <f>'2 уровень'!Q2178</f>
        <v>0</v>
      </c>
      <c r="O975" s="821">
        <f>'2 уровень'!R2178</f>
        <v>0</v>
      </c>
      <c r="P975" s="821">
        <f>'2 уровень'!S2178</f>
        <v>0</v>
      </c>
      <c r="Q975" s="821">
        <f>'2 уровень'!T2178</f>
        <v>0</v>
      </c>
      <c r="R975" s="821">
        <f>'2 уровень'!U2178</f>
        <v>0</v>
      </c>
      <c r="S975" s="821">
        <f>'2 уровень'!V2178</f>
        <v>0</v>
      </c>
      <c r="T975" s="821">
        <f>'2 уровень'!W2178</f>
        <v>0</v>
      </c>
      <c r="U975" s="821">
        <f>'2 уровень'!X2178</f>
        <v>0</v>
      </c>
      <c r="V975" s="821">
        <f>'2 уровень'!Y2178</f>
        <v>0</v>
      </c>
      <c r="W975" s="821">
        <f>'2 уровень'!Z2178</f>
        <v>0</v>
      </c>
      <c r="X975" s="821">
        <f>'2 уровень'!AA2178</f>
        <v>0</v>
      </c>
      <c r="Y975" s="821">
        <f>'2 уровень'!AB2178</f>
        <v>0</v>
      </c>
      <c r="Z975" s="821">
        <f>'2 уровень'!AC2178</f>
        <v>0</v>
      </c>
      <c r="AA975" s="821">
        <f>'2 уровень'!AD2178</f>
        <v>0</v>
      </c>
      <c r="AB975" s="821">
        <f>'2 уровень'!AE2178</f>
        <v>0</v>
      </c>
      <c r="AC975" s="3624">
        <f>'2 уровень'!AF2178</f>
        <v>0</v>
      </c>
      <c r="AD975" s="821">
        <f>'2 уровень'!AG2178</f>
        <v>0</v>
      </c>
      <c r="AE975" s="821">
        <f>'2 уровень'!AH2178</f>
        <v>0</v>
      </c>
      <c r="AF975" s="821">
        <f>'2 уровень'!AI2178</f>
        <v>0</v>
      </c>
      <c r="AG975" s="821">
        <f>'2 уровень'!AJ2178</f>
        <v>0</v>
      </c>
      <c r="AH975" s="2332">
        <f>'2 уровень'!AK2178</f>
        <v>0</v>
      </c>
      <c r="AI975" s="821"/>
      <c r="AJ975" s="821"/>
      <c r="AK975" s="843" t="e">
        <f>'2 уровень'!#REF!</f>
        <v>#REF!</v>
      </c>
      <c r="AL975" s="843" t="e">
        <f>'2 уровень'!#REF!</f>
        <v>#REF!</v>
      </c>
      <c r="AM975" s="843" t="e">
        <f>'2 уровень'!#REF!</f>
        <v>#REF!</v>
      </c>
      <c r="AN975" s="1837"/>
      <c r="AO975" s="1837"/>
      <c r="AP975" s="1424"/>
      <c r="AQ975" s="1424"/>
      <c r="AR975" s="807"/>
      <c r="AS975" s="807"/>
      <c r="AT975" s="807"/>
      <c r="AU975" s="807"/>
      <c r="AV975" s="807"/>
      <c r="AW975" s="807"/>
      <c r="AX975" s="807"/>
      <c r="AY975" s="807"/>
      <c r="AZ975" s="807"/>
      <c r="BA975" s="807"/>
      <c r="BB975" s="807"/>
      <c r="BC975" s="807"/>
      <c r="BD975" s="807"/>
      <c r="BE975" s="807"/>
      <c r="BF975" s="807"/>
      <c r="BG975" s="807"/>
      <c r="BH975" s="807"/>
      <c r="BI975" s="807"/>
      <c r="BJ975" s="807"/>
      <c r="BK975" s="807"/>
      <c r="BL975" s="807"/>
      <c r="BM975" s="807"/>
      <c r="BN975" s="807"/>
      <c r="BO975" s="807"/>
      <c r="BP975" s="807"/>
      <c r="BQ975" s="807"/>
      <c r="BR975" s="807"/>
      <c r="BS975" s="807"/>
      <c r="BT975" s="807"/>
      <c r="BU975" s="807"/>
      <c r="BV975" s="807"/>
      <c r="BW975" s="807"/>
      <c r="BX975" s="807"/>
      <c r="BY975" s="807"/>
      <c r="BZ975" s="807"/>
      <c r="CA975" s="807"/>
      <c r="CB975" s="807"/>
      <c r="CC975" s="807"/>
      <c r="CD975" s="807"/>
      <c r="CE975" s="807"/>
      <c r="CF975" s="807"/>
      <c r="CG975" s="807"/>
      <c r="CH975" s="807"/>
      <c r="CI975" s="807"/>
      <c r="CJ975" s="807"/>
      <c r="CK975" s="807"/>
      <c r="CL975" s="807"/>
      <c r="CM975" s="807"/>
      <c r="CN975" s="807"/>
      <c r="CO975" s="807"/>
      <c r="CP975" s="807"/>
      <c r="CQ975" s="807"/>
      <c r="CR975" s="807"/>
      <c r="CS975" s="807"/>
      <c r="CT975" s="807"/>
      <c r="CU975" s="807"/>
      <c r="CV975" s="807"/>
      <c r="CW975" s="807"/>
      <c r="CX975" s="807"/>
      <c r="CY975" s="807"/>
      <c r="CZ975" s="807"/>
      <c r="DA975" s="807"/>
      <c r="DB975" s="807"/>
      <c r="DC975" s="807"/>
      <c r="DD975" s="807"/>
      <c r="DE975" s="807"/>
      <c r="DF975" s="807"/>
      <c r="DG975" s="807"/>
      <c r="DH975" s="807"/>
      <c r="DI975" s="807"/>
      <c r="DJ975" s="807"/>
      <c r="DK975" s="807"/>
      <c r="DL975" s="807"/>
      <c r="DM975" s="807"/>
      <c r="DN975" s="807"/>
      <c r="DO975" s="807"/>
      <c r="DP975" s="807"/>
      <c r="DQ975" s="807"/>
      <c r="DR975" s="807"/>
      <c r="DS975" s="807"/>
      <c r="DT975" s="807"/>
      <c r="DU975" s="807"/>
      <c r="DV975" s="807"/>
      <c r="DW975" s="807"/>
      <c r="DX975" s="807"/>
      <c r="DY975" s="807"/>
      <c r="DZ975" s="807"/>
      <c r="EA975" s="807"/>
      <c r="EB975" s="807"/>
      <c r="EC975" s="807"/>
      <c r="ED975" s="807"/>
      <c r="EE975" s="807"/>
      <c r="EF975" s="807"/>
      <c r="EG975" s="807"/>
      <c r="EH975" s="807"/>
      <c r="EI975" s="807"/>
      <c r="EJ975" s="807"/>
      <c r="EK975" s="807"/>
      <c r="EL975" s="807"/>
      <c r="EM975" s="807"/>
      <c r="EN975" s="807"/>
      <c r="EO975" s="807"/>
      <c r="EP975" s="807"/>
      <c r="EQ975" s="807"/>
      <c r="ER975" s="807"/>
      <c r="ES975" s="807"/>
      <c r="ET975" s="807"/>
      <c r="EU975" s="807"/>
      <c r="EV975" s="807"/>
      <c r="EW975" s="807"/>
      <c r="EX975" s="807"/>
      <c r="EY975" s="807"/>
      <c r="EZ975" s="807"/>
      <c r="FA975" s="807"/>
      <c r="FB975" s="807"/>
      <c r="FC975" s="807"/>
      <c r="FD975" s="807"/>
      <c r="FE975" s="807"/>
      <c r="FF975" s="807"/>
      <c r="FG975" s="807"/>
      <c r="FH975" s="807"/>
      <c r="FI975" s="807"/>
      <c r="FJ975" s="807"/>
      <c r="FK975" s="807"/>
      <c r="FL975" s="807"/>
      <c r="FM975" s="807"/>
      <c r="FN975" s="807"/>
      <c r="FO975" s="807"/>
      <c r="FP975" s="807"/>
      <c r="FQ975" s="807"/>
      <c r="FR975" s="807"/>
      <c r="FS975" s="807"/>
      <c r="FT975" s="807"/>
      <c r="FU975" s="807"/>
      <c r="FV975" s="807"/>
      <c r="FW975" s="807"/>
      <c r="FX975" s="807"/>
      <c r="FY975" s="807"/>
      <c r="FZ975" s="807"/>
      <c r="GA975" s="807"/>
      <c r="GB975" s="807"/>
      <c r="GC975" s="807"/>
      <c r="GD975" s="807"/>
      <c r="GE975" s="807"/>
      <c r="GF975" s="807"/>
      <c r="GG975" s="807"/>
      <c r="GH975" s="807"/>
      <c r="GI975" s="807"/>
      <c r="GJ975" s="807"/>
      <c r="GK975" s="807"/>
      <c r="GL975" s="807"/>
      <c r="GM975" s="807"/>
      <c r="GN975" s="807"/>
      <c r="GO975" s="807"/>
      <c r="GP975" s="807"/>
      <c r="GQ975" s="807"/>
      <c r="GR975" s="807"/>
      <c r="GS975" s="807"/>
      <c r="GT975" s="807"/>
      <c r="GU975" s="807"/>
      <c r="GV975" s="807"/>
      <c r="GW975" s="807"/>
      <c r="GX975" s="807"/>
      <c r="GY975" s="807"/>
      <c r="GZ975" s="807"/>
      <c r="HA975" s="807"/>
    </row>
    <row r="976" spans="1:209" ht="60" x14ac:dyDescent="0.25">
      <c r="A976" s="25">
        <v>1</v>
      </c>
      <c r="B976" s="2863" t="s">
        <v>425</v>
      </c>
      <c r="C976" s="843">
        <f>'2 уровень'!F2179</f>
        <v>0</v>
      </c>
      <c r="D976" s="843">
        <f>'2 уровень'!G2179</f>
        <v>0</v>
      </c>
      <c r="E976" s="843">
        <f>'2 уровень'!H2179</f>
        <v>0</v>
      </c>
      <c r="F976" s="844">
        <f>'2 уровень'!I2179</f>
        <v>0</v>
      </c>
      <c r="G976" s="828">
        <f>'2 уровень'!J2179</f>
        <v>0</v>
      </c>
      <c r="H976" s="828">
        <f>'2 уровень'!K2179</f>
        <v>0</v>
      </c>
      <c r="I976" s="33">
        <f>'2 уровень'!L2179</f>
        <v>0</v>
      </c>
      <c r="J976" s="33">
        <f>'2 уровень'!M2179</f>
        <v>0</v>
      </c>
      <c r="K976" s="33">
        <f>'2 уровень'!N2179</f>
        <v>0</v>
      </c>
      <c r="L976" s="33">
        <f>'2 уровень'!O2179</f>
        <v>0</v>
      </c>
      <c r="M976" s="33">
        <f>'2 уровень'!P2179</f>
        <v>0</v>
      </c>
      <c r="N976" s="33">
        <f>'2 уровень'!Q2179</f>
        <v>0</v>
      </c>
      <c r="O976" s="821">
        <f>'2 уровень'!R2179</f>
        <v>0</v>
      </c>
      <c r="P976" s="821">
        <f>'2 уровень'!S2179</f>
        <v>0</v>
      </c>
      <c r="Q976" s="821">
        <f>'2 уровень'!T2179</f>
        <v>0</v>
      </c>
      <c r="R976" s="821">
        <f>'2 уровень'!U2179</f>
        <v>0</v>
      </c>
      <c r="S976" s="821">
        <f>'2 уровень'!V2179</f>
        <v>0</v>
      </c>
      <c r="T976" s="821">
        <f>'2 уровень'!W2179</f>
        <v>0</v>
      </c>
      <c r="U976" s="821">
        <f>'2 уровень'!X2179</f>
        <v>0</v>
      </c>
      <c r="V976" s="821">
        <f>'2 уровень'!Y2179</f>
        <v>0</v>
      </c>
      <c r="W976" s="821">
        <f>'2 уровень'!Z2179</f>
        <v>0</v>
      </c>
      <c r="X976" s="821">
        <f>'2 уровень'!AA2179</f>
        <v>0</v>
      </c>
      <c r="Y976" s="821">
        <f>'2 уровень'!AB2179</f>
        <v>0</v>
      </c>
      <c r="Z976" s="821">
        <f>'2 уровень'!AC2179</f>
        <v>0</v>
      </c>
      <c r="AA976" s="821">
        <f>'2 уровень'!AD2179</f>
        <v>0</v>
      </c>
      <c r="AB976" s="821">
        <f>'2 уровень'!AE2179</f>
        <v>0</v>
      </c>
      <c r="AC976" s="3624">
        <f>'2 уровень'!AF2179</f>
        <v>0</v>
      </c>
      <c r="AD976" s="821">
        <f>'2 уровень'!AG2179</f>
        <v>0</v>
      </c>
      <c r="AE976" s="821">
        <f>'2 уровень'!AH2179</f>
        <v>0</v>
      </c>
      <c r="AF976" s="821">
        <f>'2 уровень'!AI2179</f>
        <v>0</v>
      </c>
      <c r="AG976" s="821">
        <f>'2 уровень'!AJ2179</f>
        <v>0</v>
      </c>
      <c r="AH976" s="2332">
        <f>'2 уровень'!AK2179</f>
        <v>0</v>
      </c>
      <c r="AI976" s="821"/>
      <c r="AJ976" s="821"/>
      <c r="AK976" s="843" t="e">
        <f>'2 уровень'!#REF!</f>
        <v>#REF!</v>
      </c>
      <c r="AL976" s="843" t="e">
        <f>'2 уровень'!#REF!</f>
        <v>#REF!</v>
      </c>
      <c r="AM976" s="843" t="e">
        <f>'2 уровень'!#REF!</f>
        <v>#REF!</v>
      </c>
      <c r="AN976" s="1837"/>
      <c r="AO976" s="1837"/>
      <c r="AP976" s="1424"/>
      <c r="AQ976" s="1424"/>
      <c r="AR976" s="807"/>
      <c r="AS976" s="807"/>
      <c r="AT976" s="807"/>
      <c r="AU976" s="807"/>
      <c r="AV976" s="807"/>
      <c r="AW976" s="807"/>
      <c r="AX976" s="807"/>
      <c r="AY976" s="807"/>
      <c r="AZ976" s="807"/>
      <c r="BA976" s="807"/>
      <c r="BB976" s="807"/>
      <c r="BC976" s="807"/>
      <c r="BD976" s="807"/>
      <c r="BE976" s="807"/>
      <c r="BF976" s="807"/>
      <c r="BG976" s="807"/>
      <c r="BH976" s="807"/>
      <c r="BI976" s="807"/>
      <c r="BJ976" s="807"/>
      <c r="BK976" s="807"/>
      <c r="BL976" s="807"/>
      <c r="BM976" s="807"/>
      <c r="BN976" s="807"/>
      <c r="BO976" s="807"/>
      <c r="BP976" s="807"/>
      <c r="BQ976" s="807"/>
      <c r="BR976" s="807"/>
      <c r="BS976" s="807"/>
      <c r="BT976" s="807"/>
      <c r="BU976" s="807"/>
      <c r="BV976" s="807"/>
      <c r="BW976" s="807"/>
      <c r="BX976" s="807"/>
      <c r="BY976" s="807"/>
      <c r="BZ976" s="807"/>
      <c r="CA976" s="807"/>
      <c r="CB976" s="807"/>
      <c r="CC976" s="807"/>
      <c r="CD976" s="807"/>
      <c r="CE976" s="807"/>
      <c r="CF976" s="807"/>
      <c r="CG976" s="807"/>
      <c r="CH976" s="807"/>
      <c r="CI976" s="807"/>
      <c r="CJ976" s="807"/>
      <c r="CK976" s="807"/>
      <c r="CL976" s="807"/>
      <c r="CM976" s="807"/>
      <c r="CN976" s="807"/>
      <c r="CO976" s="807"/>
      <c r="CP976" s="807"/>
      <c r="CQ976" s="807"/>
      <c r="CR976" s="807"/>
      <c r="CS976" s="807"/>
      <c r="CT976" s="807"/>
      <c r="CU976" s="807"/>
      <c r="CV976" s="807"/>
      <c r="CW976" s="807"/>
      <c r="CX976" s="807"/>
      <c r="CY976" s="807"/>
      <c r="CZ976" s="807"/>
      <c r="DA976" s="807"/>
      <c r="DB976" s="807"/>
      <c r="DC976" s="807"/>
      <c r="DD976" s="807"/>
      <c r="DE976" s="807"/>
      <c r="DF976" s="807"/>
      <c r="DG976" s="807"/>
      <c r="DH976" s="807"/>
      <c r="DI976" s="807"/>
      <c r="DJ976" s="807"/>
      <c r="DK976" s="807"/>
      <c r="DL976" s="807"/>
      <c r="DM976" s="807"/>
      <c r="DN976" s="807"/>
      <c r="DO976" s="807"/>
      <c r="DP976" s="807"/>
      <c r="DQ976" s="807"/>
      <c r="DR976" s="807"/>
      <c r="DS976" s="807"/>
      <c r="DT976" s="807"/>
      <c r="DU976" s="807"/>
      <c r="DV976" s="807"/>
      <c r="DW976" s="807"/>
      <c r="DX976" s="807"/>
      <c r="DY976" s="807"/>
      <c r="DZ976" s="807"/>
      <c r="EA976" s="807"/>
      <c r="EB976" s="807"/>
      <c r="EC976" s="807"/>
      <c r="ED976" s="807"/>
      <c r="EE976" s="807"/>
      <c r="EF976" s="807"/>
      <c r="EG976" s="807"/>
      <c r="EH976" s="807"/>
      <c r="EI976" s="807"/>
      <c r="EJ976" s="807"/>
      <c r="EK976" s="807"/>
      <c r="EL976" s="807"/>
      <c r="EM976" s="807"/>
      <c r="EN976" s="807"/>
      <c r="EO976" s="807"/>
      <c r="EP976" s="807"/>
      <c r="EQ976" s="807"/>
      <c r="ER976" s="807"/>
      <c r="ES976" s="807"/>
      <c r="ET976" s="807"/>
      <c r="EU976" s="807"/>
      <c r="EV976" s="807"/>
      <c r="EW976" s="807"/>
      <c r="EX976" s="807"/>
      <c r="EY976" s="807"/>
      <c r="EZ976" s="807"/>
      <c r="FA976" s="807"/>
      <c r="FB976" s="807"/>
      <c r="FC976" s="807"/>
      <c r="FD976" s="807"/>
      <c r="FE976" s="807"/>
      <c r="FF976" s="807"/>
      <c r="FG976" s="807"/>
      <c r="FH976" s="807"/>
      <c r="FI976" s="807"/>
      <c r="FJ976" s="807"/>
      <c r="FK976" s="807"/>
      <c r="FL976" s="807"/>
      <c r="FM976" s="807"/>
      <c r="FN976" s="807"/>
      <c r="FO976" s="807"/>
      <c r="FP976" s="807"/>
      <c r="FQ976" s="807"/>
      <c r="FR976" s="807"/>
      <c r="FS976" s="807"/>
      <c r="FT976" s="807"/>
      <c r="FU976" s="807"/>
      <c r="FV976" s="807"/>
      <c r="FW976" s="807"/>
      <c r="FX976" s="807"/>
      <c r="FY976" s="807"/>
      <c r="FZ976" s="807"/>
      <c r="GA976" s="807"/>
      <c r="GB976" s="807"/>
      <c r="GC976" s="807"/>
      <c r="GD976" s="807"/>
      <c r="GE976" s="807"/>
      <c r="GF976" s="807"/>
      <c r="GG976" s="807"/>
      <c r="GH976" s="807"/>
      <c r="GI976" s="807"/>
      <c r="GJ976" s="807"/>
      <c r="GK976" s="807"/>
      <c r="GL976" s="807"/>
      <c r="GM976" s="807"/>
      <c r="GN976" s="807"/>
      <c r="GO976" s="807"/>
      <c r="GP976" s="807"/>
      <c r="GQ976" s="807"/>
      <c r="GR976" s="807"/>
      <c r="GS976" s="807"/>
      <c r="GT976" s="807"/>
      <c r="GU976" s="807"/>
      <c r="GV976" s="807"/>
      <c r="GW976" s="807"/>
      <c r="GX976" s="807"/>
      <c r="GY976" s="807"/>
      <c r="GZ976" s="807"/>
      <c r="HA976" s="807"/>
    </row>
    <row r="977" spans="1:209" x14ac:dyDescent="0.25">
      <c r="A977" s="25">
        <v>1</v>
      </c>
      <c r="B977" s="2858" t="s">
        <v>299</v>
      </c>
      <c r="C977" s="843">
        <f>'2 уровень'!F2180</f>
        <v>220</v>
      </c>
      <c r="D977" s="843">
        <f>'2 уровень'!G2180</f>
        <v>220</v>
      </c>
      <c r="E977" s="843">
        <f>'2 уровень'!H2180</f>
        <v>132</v>
      </c>
      <c r="F977" s="844">
        <f>'2 уровень'!I2180</f>
        <v>60</v>
      </c>
      <c r="G977" s="828">
        <f>'2 уровень'!J2180</f>
        <v>0</v>
      </c>
      <c r="H977" s="828">
        <f>'2 уровень'!K2180</f>
        <v>0</v>
      </c>
      <c r="I977" s="33">
        <f>'2 уровень'!L2180</f>
        <v>0</v>
      </c>
      <c r="J977" s="33">
        <f>'2 уровень'!M2180</f>
        <v>0</v>
      </c>
      <c r="K977" s="33">
        <f>'2 уровень'!N2180</f>
        <v>0</v>
      </c>
      <c r="L977" s="33">
        <f>'2 уровень'!O2180</f>
        <v>0</v>
      </c>
      <c r="M977" s="33">
        <f>'2 уровень'!P2180</f>
        <v>0</v>
      </c>
      <c r="N977" s="33">
        <f>'2 уровень'!Q2180</f>
        <v>0</v>
      </c>
      <c r="O977" s="821">
        <f>'2 уровень'!R2180</f>
        <v>236.72879999999998</v>
      </c>
      <c r="P977" s="821">
        <f>'2 уровень'!S2180</f>
        <v>236.72879999999998</v>
      </c>
      <c r="Q977" s="821">
        <f>'2 уровень'!T2180</f>
        <v>236.72879999999998</v>
      </c>
      <c r="R977" s="821">
        <f>'2 уровень'!U2180</f>
        <v>236.72879999999998</v>
      </c>
      <c r="S977" s="821">
        <f>'2 уровень'!V2180</f>
        <v>236.72879999999998</v>
      </c>
      <c r="T977" s="821">
        <f>'2 уровень'!W2180</f>
        <v>236.72879999999998</v>
      </c>
      <c r="U977" s="821">
        <f>'2 уровень'!X2180</f>
        <v>236.72879999999998</v>
      </c>
      <c r="V977" s="821">
        <f>'2 уровень'!Y2180</f>
        <v>236.72879999999998</v>
      </c>
      <c r="W977" s="821">
        <f>'2 уровень'!Z2180</f>
        <v>236.72879999999998</v>
      </c>
      <c r="X977" s="821">
        <f>'2 уровень'!AA2180</f>
        <v>236.72879999999998</v>
      </c>
      <c r="Y977" s="821">
        <f>'2 уровень'!AB2180</f>
        <v>236.72879999999998</v>
      </c>
      <c r="Z977" s="821">
        <f>'2 уровень'!AC2180</f>
        <v>236.72879999999998</v>
      </c>
      <c r="AA977" s="821">
        <f>'2 уровень'!AD2180</f>
        <v>236.72879999999998</v>
      </c>
      <c r="AB977" s="821">
        <f>'2 уровень'!AE2180</f>
        <v>142.03728000000004</v>
      </c>
      <c r="AC977" s="3624">
        <f>'2 уровень'!AF2180</f>
        <v>0</v>
      </c>
      <c r="AD977" s="821">
        <f>'2 уровень'!AG2180</f>
        <v>0</v>
      </c>
      <c r="AE977" s="821">
        <f>'2 уровень'!AH2180</f>
        <v>-94.69151999999994</v>
      </c>
      <c r="AF977" s="821">
        <f>'2 уровень'!AI2180</f>
        <v>0</v>
      </c>
      <c r="AG977" s="821">
        <f>'2 уровень'!AJ2180</f>
        <v>0</v>
      </c>
      <c r="AH977" s="2332">
        <f>'2 уровень'!AK2180</f>
        <v>142.03728000000004</v>
      </c>
      <c r="AI977" s="821">
        <f t="shared" ref="AI977" si="231">AB977/AA977*100</f>
        <v>60.000000000000021</v>
      </c>
      <c r="AJ977" s="821">
        <f t="shared" ref="AJ977" si="232">AH977/AA977*100</f>
        <v>60.000000000000021</v>
      </c>
      <c r="AK977" s="843" t="e">
        <f>'2 уровень'!#REF!</f>
        <v>#REF!</v>
      </c>
      <c r="AL977" s="843" t="e">
        <f>'2 уровень'!#REF!</f>
        <v>#REF!</v>
      </c>
      <c r="AM977" s="843" t="e">
        <f>'2 уровень'!#REF!</f>
        <v>#REF!</v>
      </c>
      <c r="AN977" s="1837"/>
      <c r="AO977" s="1837"/>
      <c r="AP977" s="1424"/>
      <c r="AQ977" s="1424"/>
      <c r="AR977" s="807"/>
      <c r="AS977" s="807"/>
      <c r="AT977" s="807"/>
      <c r="AU977" s="807"/>
      <c r="AV977" s="807"/>
      <c r="AW977" s="807"/>
      <c r="AX977" s="807"/>
      <c r="AY977" s="807"/>
      <c r="AZ977" s="807"/>
      <c r="BA977" s="807"/>
      <c r="BB977" s="807"/>
      <c r="BC977" s="807"/>
      <c r="BD977" s="807"/>
      <c r="BE977" s="807"/>
      <c r="BF977" s="807"/>
      <c r="BG977" s="807"/>
      <c r="BH977" s="807"/>
      <c r="BI977" s="807"/>
      <c r="BJ977" s="807"/>
      <c r="BK977" s="807"/>
      <c r="BL977" s="807"/>
      <c r="BM977" s="807"/>
      <c r="BN977" s="807"/>
      <c r="BO977" s="807"/>
      <c r="BP977" s="807"/>
      <c r="BQ977" s="807"/>
      <c r="BR977" s="807"/>
      <c r="BS977" s="807"/>
      <c r="BT977" s="807"/>
      <c r="BU977" s="807"/>
      <c r="BV977" s="807"/>
      <c r="BW977" s="807"/>
      <c r="BX977" s="807"/>
      <c r="BY977" s="807"/>
      <c r="BZ977" s="807"/>
      <c r="CA977" s="807"/>
      <c r="CB977" s="807"/>
      <c r="CC977" s="807"/>
      <c r="CD977" s="807"/>
      <c r="CE977" s="807"/>
      <c r="CF977" s="807"/>
      <c r="CG977" s="807"/>
      <c r="CH977" s="807"/>
      <c r="CI977" s="807"/>
      <c r="CJ977" s="807"/>
      <c r="CK977" s="807"/>
      <c r="CL977" s="807"/>
      <c r="CM977" s="807"/>
      <c r="CN977" s="807"/>
      <c r="CO977" s="807"/>
      <c r="CP977" s="807"/>
      <c r="CQ977" s="807"/>
      <c r="CR977" s="807"/>
      <c r="CS977" s="807"/>
      <c r="CT977" s="807"/>
      <c r="CU977" s="807"/>
      <c r="CV977" s="807"/>
      <c r="CW977" s="807"/>
      <c r="CX977" s="807"/>
      <c r="CY977" s="807"/>
      <c r="CZ977" s="807"/>
      <c r="DA977" s="807"/>
      <c r="DB977" s="807"/>
      <c r="DC977" s="807"/>
      <c r="DD977" s="807"/>
      <c r="DE977" s="807"/>
      <c r="DF977" s="807"/>
      <c r="DG977" s="807"/>
      <c r="DH977" s="807"/>
      <c r="DI977" s="807"/>
      <c r="DJ977" s="807"/>
      <c r="DK977" s="807"/>
      <c r="DL977" s="807"/>
      <c r="DM977" s="807"/>
      <c r="DN977" s="807"/>
      <c r="DO977" s="807"/>
      <c r="DP977" s="807"/>
      <c r="DQ977" s="807"/>
      <c r="DR977" s="807"/>
      <c r="DS977" s="807"/>
      <c r="DT977" s="807"/>
      <c r="DU977" s="807"/>
      <c r="DV977" s="807"/>
      <c r="DW977" s="807"/>
      <c r="DX977" s="807"/>
      <c r="DY977" s="807"/>
      <c r="DZ977" s="807"/>
      <c r="EA977" s="807"/>
      <c r="EB977" s="807"/>
      <c r="EC977" s="807"/>
      <c r="ED977" s="807"/>
      <c r="EE977" s="807"/>
      <c r="EF977" s="807"/>
      <c r="EG977" s="807"/>
      <c r="EH977" s="807"/>
      <c r="EI977" s="807"/>
      <c r="EJ977" s="807"/>
      <c r="EK977" s="807"/>
      <c r="EL977" s="807"/>
      <c r="EM977" s="807"/>
      <c r="EN977" s="807"/>
      <c r="EO977" s="807"/>
      <c r="EP977" s="807"/>
      <c r="EQ977" s="807"/>
      <c r="ER977" s="807"/>
      <c r="ES977" s="807"/>
      <c r="ET977" s="807"/>
      <c r="EU977" s="807"/>
      <c r="EV977" s="807"/>
      <c r="EW977" s="807"/>
      <c r="EX977" s="807"/>
      <c r="EY977" s="807"/>
      <c r="EZ977" s="807"/>
      <c r="FA977" s="807"/>
      <c r="FB977" s="807"/>
      <c r="FC977" s="807"/>
      <c r="FD977" s="807"/>
      <c r="FE977" s="807"/>
      <c r="FF977" s="807"/>
      <c r="FG977" s="807"/>
      <c r="FH977" s="807"/>
      <c r="FI977" s="807"/>
      <c r="FJ977" s="807"/>
      <c r="FK977" s="807"/>
      <c r="FL977" s="807"/>
      <c r="FM977" s="807"/>
      <c r="FN977" s="807"/>
      <c r="FO977" s="807"/>
      <c r="FP977" s="807"/>
      <c r="FQ977" s="807"/>
      <c r="FR977" s="807"/>
      <c r="FS977" s="807"/>
      <c r="FT977" s="807"/>
      <c r="FU977" s="807"/>
      <c r="FV977" s="807"/>
      <c r="FW977" s="807"/>
      <c r="FX977" s="807"/>
      <c r="FY977" s="807"/>
      <c r="FZ977" s="807"/>
      <c r="GA977" s="807"/>
      <c r="GB977" s="807"/>
      <c r="GC977" s="807"/>
      <c r="GD977" s="807"/>
      <c r="GE977" s="807"/>
      <c r="GF977" s="807"/>
      <c r="GG977" s="807"/>
      <c r="GH977" s="807"/>
      <c r="GI977" s="807"/>
      <c r="GJ977" s="807"/>
      <c r="GK977" s="807"/>
      <c r="GL977" s="807"/>
      <c r="GM977" s="807"/>
      <c r="GN977" s="807"/>
      <c r="GO977" s="807"/>
      <c r="GP977" s="807"/>
      <c r="GQ977" s="807"/>
      <c r="GR977" s="807"/>
      <c r="GS977" s="807"/>
      <c r="GT977" s="807"/>
      <c r="GU977" s="807"/>
      <c r="GV977" s="807"/>
      <c r="GW977" s="807"/>
      <c r="GX977" s="807"/>
      <c r="GY977" s="807"/>
      <c r="GZ977" s="807"/>
      <c r="HA977" s="807"/>
    </row>
    <row r="978" spans="1:209" x14ac:dyDescent="0.25">
      <c r="A978" s="25">
        <v>1</v>
      </c>
      <c r="B978" s="2868" t="s">
        <v>402</v>
      </c>
      <c r="C978" s="843">
        <f>'2 уровень'!F2181</f>
        <v>29777</v>
      </c>
      <c r="D978" s="843">
        <f>'2 уровень'!G2181</f>
        <v>29777</v>
      </c>
      <c r="E978" s="843">
        <f>'2 уровень'!H2181</f>
        <v>30025.9175</v>
      </c>
      <c r="F978" s="844">
        <f>'2 уровень'!I2181</f>
        <v>100.83593881183464</v>
      </c>
      <c r="G978" s="828">
        <f>'2 уровень'!J2181</f>
        <v>0</v>
      </c>
      <c r="H978" s="828">
        <f>'2 уровень'!K2181</f>
        <v>0</v>
      </c>
      <c r="I978" s="33">
        <f>'2 уровень'!L2181</f>
        <v>0</v>
      </c>
      <c r="J978" s="33">
        <f>'2 уровень'!M2181</f>
        <v>0</v>
      </c>
      <c r="K978" s="33">
        <f>'2 уровень'!N2181</f>
        <v>0</v>
      </c>
      <c r="L978" s="33">
        <f>'2 уровень'!O2181</f>
        <v>0</v>
      </c>
      <c r="M978" s="33">
        <f>'2 уровень'!P2181</f>
        <v>0</v>
      </c>
      <c r="N978" s="33">
        <f>'2 уровень'!Q2181</f>
        <v>0</v>
      </c>
      <c r="O978" s="821">
        <f>'2 уровень'!R2181</f>
        <v>0</v>
      </c>
      <c r="P978" s="821">
        <f>'2 уровень'!S2181</f>
        <v>0</v>
      </c>
      <c r="Q978" s="821">
        <f>'2 уровень'!T2181</f>
        <v>0</v>
      </c>
      <c r="R978" s="821">
        <f>'2 уровень'!U2181</f>
        <v>0</v>
      </c>
      <c r="S978" s="821">
        <f>'2 уровень'!V2181</f>
        <v>0</v>
      </c>
      <c r="T978" s="821">
        <f>'2 уровень'!W2181</f>
        <v>0</v>
      </c>
      <c r="U978" s="821">
        <f>'2 уровень'!X2181</f>
        <v>0</v>
      </c>
      <c r="V978" s="821">
        <f>'2 уровень'!Y2181</f>
        <v>0</v>
      </c>
      <c r="W978" s="821">
        <f>'2 уровень'!Z2181</f>
        <v>0</v>
      </c>
      <c r="X978" s="821">
        <f>'2 уровень'!AA2181</f>
        <v>0</v>
      </c>
      <c r="Y978" s="821">
        <f>'2 уровень'!AB2181</f>
        <v>0</v>
      </c>
      <c r="Z978" s="821">
        <f>'2 уровень'!AC2181</f>
        <v>0</v>
      </c>
      <c r="AA978" s="821">
        <f>'2 уровень'!AD2181</f>
        <v>0</v>
      </c>
      <c r="AB978" s="821">
        <f>'2 уровень'!AE2181</f>
        <v>0</v>
      </c>
      <c r="AC978" s="3624">
        <f>'2 уровень'!AF2181</f>
        <v>0</v>
      </c>
      <c r="AD978" s="821">
        <f>'2 уровень'!AG2181</f>
        <v>0</v>
      </c>
      <c r="AE978" s="821">
        <f>'2 уровень'!AH2181</f>
        <v>0</v>
      </c>
      <c r="AF978" s="821">
        <f>'2 уровень'!AI2181</f>
        <v>0</v>
      </c>
      <c r="AG978" s="821">
        <f>'2 уровень'!AJ2181</f>
        <v>0</v>
      </c>
      <c r="AH978" s="2332">
        <f>'2 уровень'!AK2181</f>
        <v>0</v>
      </c>
      <c r="AI978" s="821"/>
      <c r="AJ978" s="821"/>
      <c r="AK978" s="843" t="e">
        <f>'2 уровень'!#REF!</f>
        <v>#REF!</v>
      </c>
      <c r="AL978" s="843" t="e">
        <f>'2 уровень'!#REF!</f>
        <v>#REF!</v>
      </c>
      <c r="AM978" s="843" t="e">
        <f>'2 уровень'!#REF!</f>
        <v>#REF!</v>
      </c>
      <c r="AN978" s="1837"/>
      <c r="AO978" s="1837"/>
      <c r="AP978" s="1424"/>
      <c r="AQ978" s="1424"/>
      <c r="AR978" s="807"/>
      <c r="AS978" s="807"/>
      <c r="AT978" s="807"/>
      <c r="AU978" s="807"/>
      <c r="AV978" s="807"/>
      <c r="AW978" s="807"/>
      <c r="AX978" s="807"/>
      <c r="AY978" s="807"/>
      <c r="AZ978" s="807"/>
      <c r="BA978" s="807"/>
      <c r="BB978" s="807"/>
      <c r="BC978" s="807"/>
      <c r="BD978" s="807"/>
      <c r="BE978" s="807"/>
      <c r="BF978" s="807"/>
      <c r="BG978" s="807"/>
      <c r="BH978" s="807"/>
      <c r="BI978" s="807"/>
      <c r="BJ978" s="807"/>
      <c r="BK978" s="807"/>
      <c r="BL978" s="807"/>
      <c r="BM978" s="807"/>
      <c r="BN978" s="807"/>
      <c r="BO978" s="807"/>
      <c r="BP978" s="807"/>
      <c r="BQ978" s="807"/>
      <c r="BR978" s="807"/>
      <c r="BS978" s="807"/>
      <c r="BT978" s="807"/>
      <c r="BU978" s="807"/>
      <c r="BV978" s="807"/>
      <c r="BW978" s="807"/>
      <c r="BX978" s="807"/>
      <c r="BY978" s="807"/>
      <c r="BZ978" s="807"/>
      <c r="CA978" s="807"/>
      <c r="CB978" s="807"/>
      <c r="CC978" s="807"/>
      <c r="CD978" s="807"/>
      <c r="CE978" s="807"/>
      <c r="CF978" s="807"/>
      <c r="CG978" s="807"/>
      <c r="CH978" s="807"/>
      <c r="CI978" s="807"/>
      <c r="CJ978" s="807"/>
      <c r="CK978" s="807"/>
      <c r="CL978" s="807"/>
      <c r="CM978" s="807"/>
      <c r="CN978" s="807"/>
      <c r="CO978" s="807"/>
      <c r="CP978" s="807"/>
      <c r="CQ978" s="807"/>
      <c r="CR978" s="807"/>
      <c r="CS978" s="807"/>
      <c r="CT978" s="807"/>
      <c r="CU978" s="807"/>
      <c r="CV978" s="807"/>
      <c r="CW978" s="807"/>
      <c r="CX978" s="807"/>
      <c r="CY978" s="807"/>
      <c r="CZ978" s="807"/>
      <c r="DA978" s="807"/>
      <c r="DB978" s="807"/>
      <c r="DC978" s="807"/>
      <c r="DD978" s="807"/>
      <c r="DE978" s="807"/>
      <c r="DF978" s="807"/>
      <c r="DG978" s="807"/>
      <c r="DH978" s="807"/>
      <c r="DI978" s="807"/>
      <c r="DJ978" s="807"/>
      <c r="DK978" s="807"/>
      <c r="DL978" s="807"/>
      <c r="DM978" s="807"/>
      <c r="DN978" s="807"/>
      <c r="DO978" s="807"/>
      <c r="DP978" s="807"/>
      <c r="DQ978" s="807"/>
      <c r="DR978" s="807"/>
      <c r="DS978" s="807"/>
      <c r="DT978" s="807"/>
      <c r="DU978" s="807"/>
      <c r="DV978" s="807"/>
      <c r="DW978" s="807"/>
      <c r="DX978" s="807"/>
      <c r="DY978" s="807"/>
      <c r="DZ978" s="807"/>
      <c r="EA978" s="807"/>
      <c r="EB978" s="807"/>
      <c r="EC978" s="807"/>
      <c r="ED978" s="807"/>
      <c r="EE978" s="807"/>
      <c r="EF978" s="807"/>
      <c r="EG978" s="807"/>
      <c r="EH978" s="807"/>
      <c r="EI978" s="807"/>
      <c r="EJ978" s="807"/>
      <c r="EK978" s="807"/>
      <c r="EL978" s="807"/>
      <c r="EM978" s="807"/>
      <c r="EN978" s="807"/>
      <c r="EO978" s="807"/>
      <c r="EP978" s="807"/>
      <c r="EQ978" s="807"/>
      <c r="ER978" s="807"/>
      <c r="ES978" s="807"/>
      <c r="ET978" s="807"/>
      <c r="EU978" s="807"/>
      <c r="EV978" s="807"/>
      <c r="EW978" s="807"/>
      <c r="EX978" s="807"/>
      <c r="EY978" s="807"/>
      <c r="EZ978" s="807"/>
      <c r="FA978" s="807"/>
      <c r="FB978" s="807"/>
      <c r="FC978" s="807"/>
      <c r="FD978" s="807"/>
      <c r="FE978" s="807"/>
      <c r="FF978" s="807"/>
      <c r="FG978" s="807"/>
      <c r="FH978" s="807"/>
      <c r="FI978" s="807"/>
      <c r="FJ978" s="807"/>
      <c r="FK978" s="807"/>
      <c r="FL978" s="807"/>
      <c r="FM978" s="807"/>
      <c r="FN978" s="807"/>
      <c r="FO978" s="807"/>
      <c r="FP978" s="807"/>
      <c r="FQ978" s="807"/>
      <c r="FR978" s="807"/>
      <c r="FS978" s="807"/>
      <c r="FT978" s="807"/>
      <c r="FU978" s="807"/>
      <c r="FV978" s="807"/>
      <c r="FW978" s="807"/>
      <c r="FX978" s="807"/>
      <c r="FY978" s="807"/>
      <c r="FZ978" s="807"/>
      <c r="GA978" s="807"/>
      <c r="GB978" s="807"/>
      <c r="GC978" s="807"/>
      <c r="GD978" s="807"/>
      <c r="GE978" s="807"/>
      <c r="GF978" s="807"/>
      <c r="GG978" s="807"/>
      <c r="GH978" s="807"/>
      <c r="GI978" s="807"/>
      <c r="GJ978" s="807"/>
      <c r="GK978" s="807"/>
      <c r="GL978" s="807"/>
      <c r="GM978" s="807"/>
      <c r="GN978" s="807"/>
      <c r="GO978" s="807"/>
      <c r="GP978" s="807"/>
      <c r="GQ978" s="807"/>
      <c r="GR978" s="807"/>
      <c r="GS978" s="807"/>
      <c r="GT978" s="807"/>
      <c r="GU978" s="807"/>
      <c r="GV978" s="807"/>
      <c r="GW978" s="807"/>
      <c r="GX978" s="807"/>
      <c r="GY978" s="807"/>
      <c r="GZ978" s="807"/>
      <c r="HA978" s="807"/>
    </row>
    <row r="979" spans="1:209" ht="29.25" x14ac:dyDescent="0.25">
      <c r="A979" s="25">
        <v>1</v>
      </c>
      <c r="B979" s="2868" t="s">
        <v>446</v>
      </c>
      <c r="C979" s="843">
        <f>'2 уровень'!F2182</f>
        <v>3965</v>
      </c>
      <c r="D979" s="843">
        <f>'2 уровень'!G2182</f>
        <v>3965</v>
      </c>
      <c r="E979" s="843">
        <f>'2 уровень'!H2182</f>
        <v>3337</v>
      </c>
      <c r="F979" s="844">
        <f>'2 уровень'!I2182</f>
        <v>84.161412358133674</v>
      </c>
      <c r="G979" s="828">
        <f>'2 уровень'!J2182</f>
        <v>0</v>
      </c>
      <c r="H979" s="828">
        <f>'2 уровень'!K2182</f>
        <v>0</v>
      </c>
      <c r="I979" s="33">
        <f>'2 уровень'!L2182</f>
        <v>0</v>
      </c>
      <c r="J979" s="33">
        <f>'2 уровень'!M2182</f>
        <v>0</v>
      </c>
      <c r="K979" s="33">
        <f>'2 уровень'!N2182</f>
        <v>0</v>
      </c>
      <c r="L979" s="33">
        <f>'2 уровень'!O2182</f>
        <v>0</v>
      </c>
      <c r="M979" s="33">
        <f>'2 уровень'!P2182</f>
        <v>0</v>
      </c>
      <c r="N979" s="33">
        <f>'2 уровень'!Q2182</f>
        <v>0</v>
      </c>
      <c r="O979" s="821">
        <f>'2 уровень'!R2182</f>
        <v>0</v>
      </c>
      <c r="P979" s="821">
        <f>'2 уровень'!S2182</f>
        <v>0</v>
      </c>
      <c r="Q979" s="821">
        <f>'2 уровень'!T2182</f>
        <v>0</v>
      </c>
      <c r="R979" s="821">
        <f>'2 уровень'!U2182</f>
        <v>0</v>
      </c>
      <c r="S979" s="821">
        <f>'2 уровень'!V2182</f>
        <v>0</v>
      </c>
      <c r="T979" s="821">
        <f>'2 уровень'!W2182</f>
        <v>0</v>
      </c>
      <c r="U979" s="821">
        <f>'2 уровень'!X2182</f>
        <v>0</v>
      </c>
      <c r="V979" s="821">
        <f>'2 уровень'!Y2182</f>
        <v>0</v>
      </c>
      <c r="W979" s="821">
        <f>'2 уровень'!Z2182</f>
        <v>0</v>
      </c>
      <c r="X979" s="821">
        <f>'2 уровень'!AA2182</f>
        <v>0</v>
      </c>
      <c r="Y979" s="821">
        <f>'2 уровень'!AB2182</f>
        <v>0</v>
      </c>
      <c r="Z979" s="821">
        <f>'2 уровень'!AC2182</f>
        <v>0</v>
      </c>
      <c r="AA979" s="821">
        <f>'2 уровень'!AD2182</f>
        <v>0</v>
      </c>
      <c r="AB979" s="821">
        <f>'2 уровень'!AE2182</f>
        <v>0</v>
      </c>
      <c r="AC979" s="3624">
        <f>'2 уровень'!AF2182</f>
        <v>0</v>
      </c>
      <c r="AD979" s="821">
        <f>'2 уровень'!AG2182</f>
        <v>0</v>
      </c>
      <c r="AE979" s="821">
        <f>'2 уровень'!AH2182</f>
        <v>0</v>
      </c>
      <c r="AF979" s="821">
        <f>'2 уровень'!AI2182</f>
        <v>0</v>
      </c>
      <c r="AG979" s="821">
        <f>'2 уровень'!AJ2182</f>
        <v>0</v>
      </c>
      <c r="AH979" s="2332">
        <f>'2 уровень'!AK2182</f>
        <v>0</v>
      </c>
      <c r="AI979" s="821"/>
      <c r="AJ979" s="821"/>
      <c r="AK979" s="843" t="e">
        <f>'2 уровень'!#REF!</f>
        <v>#REF!</v>
      </c>
      <c r="AL979" s="843" t="e">
        <f>'2 уровень'!#REF!</f>
        <v>#REF!</v>
      </c>
      <c r="AM979" s="843" t="e">
        <f>'2 уровень'!#REF!</f>
        <v>#REF!</v>
      </c>
      <c r="AN979" s="1837"/>
      <c r="AO979" s="1837"/>
      <c r="AP979" s="1424"/>
      <c r="AQ979" s="1424"/>
      <c r="AR979" s="807"/>
      <c r="AS979" s="807"/>
      <c r="AT979" s="807"/>
      <c r="AU979" s="807"/>
      <c r="AV979" s="807"/>
      <c r="AW979" s="807"/>
      <c r="AX979" s="807"/>
      <c r="AY979" s="807"/>
      <c r="AZ979" s="807"/>
      <c r="BA979" s="807"/>
      <c r="BB979" s="807"/>
      <c r="BC979" s="807"/>
      <c r="BD979" s="807"/>
      <c r="BE979" s="807"/>
      <c r="BF979" s="807"/>
      <c r="BG979" s="807"/>
      <c r="BH979" s="807"/>
      <c r="BI979" s="807"/>
      <c r="BJ979" s="807"/>
      <c r="BK979" s="807"/>
      <c r="BL979" s="807"/>
      <c r="BM979" s="807"/>
      <c r="BN979" s="807"/>
      <c r="BO979" s="807"/>
      <c r="BP979" s="807"/>
      <c r="BQ979" s="807"/>
      <c r="BR979" s="807"/>
      <c r="BS979" s="807"/>
      <c r="BT979" s="807"/>
      <c r="BU979" s="807"/>
      <c r="BV979" s="807"/>
      <c r="BW979" s="807"/>
      <c r="BX979" s="807"/>
      <c r="BY979" s="807"/>
      <c r="BZ979" s="807"/>
      <c r="CA979" s="807"/>
      <c r="CB979" s="807"/>
      <c r="CC979" s="807"/>
      <c r="CD979" s="807"/>
      <c r="CE979" s="807"/>
      <c r="CF979" s="807"/>
      <c r="CG979" s="807"/>
      <c r="CH979" s="807"/>
      <c r="CI979" s="807"/>
      <c r="CJ979" s="807"/>
      <c r="CK979" s="807"/>
      <c r="CL979" s="807"/>
      <c r="CM979" s="807"/>
      <c r="CN979" s="807"/>
      <c r="CO979" s="807"/>
      <c r="CP979" s="807"/>
      <c r="CQ979" s="807"/>
      <c r="CR979" s="807"/>
      <c r="CS979" s="807"/>
      <c r="CT979" s="807"/>
      <c r="CU979" s="807"/>
      <c r="CV979" s="807"/>
      <c r="CW979" s="807"/>
      <c r="CX979" s="807"/>
      <c r="CY979" s="807"/>
      <c r="CZ979" s="807"/>
      <c r="DA979" s="807"/>
      <c r="DB979" s="807"/>
      <c r="DC979" s="807"/>
      <c r="DD979" s="807"/>
      <c r="DE979" s="807"/>
      <c r="DF979" s="807"/>
      <c r="DG979" s="807"/>
      <c r="DH979" s="807"/>
      <c r="DI979" s="807"/>
      <c r="DJ979" s="807"/>
      <c r="DK979" s="807"/>
      <c r="DL979" s="807"/>
      <c r="DM979" s="807"/>
      <c r="DN979" s="807"/>
      <c r="DO979" s="807"/>
      <c r="DP979" s="807"/>
      <c r="DQ979" s="807"/>
      <c r="DR979" s="807"/>
      <c r="DS979" s="807"/>
      <c r="DT979" s="807"/>
      <c r="DU979" s="807"/>
      <c r="DV979" s="807"/>
      <c r="DW979" s="807"/>
      <c r="DX979" s="807"/>
      <c r="DY979" s="807"/>
      <c r="DZ979" s="807"/>
      <c r="EA979" s="807"/>
      <c r="EB979" s="807"/>
      <c r="EC979" s="807"/>
      <c r="ED979" s="807"/>
      <c r="EE979" s="807"/>
      <c r="EF979" s="807"/>
      <c r="EG979" s="807"/>
      <c r="EH979" s="807"/>
      <c r="EI979" s="807"/>
      <c r="EJ979" s="807"/>
      <c r="EK979" s="807"/>
      <c r="EL979" s="807"/>
      <c r="EM979" s="807"/>
      <c r="EN979" s="807"/>
      <c r="EO979" s="807"/>
      <c r="EP979" s="807"/>
      <c r="EQ979" s="807"/>
      <c r="ER979" s="807"/>
      <c r="ES979" s="807"/>
      <c r="ET979" s="807"/>
      <c r="EU979" s="807"/>
      <c r="EV979" s="807"/>
      <c r="EW979" s="807"/>
      <c r="EX979" s="807"/>
      <c r="EY979" s="807"/>
      <c r="EZ979" s="807"/>
      <c r="FA979" s="807"/>
      <c r="FB979" s="807"/>
      <c r="FC979" s="807"/>
      <c r="FD979" s="807"/>
      <c r="FE979" s="807"/>
      <c r="FF979" s="807"/>
      <c r="FG979" s="807"/>
      <c r="FH979" s="807"/>
      <c r="FI979" s="807"/>
      <c r="FJ979" s="807"/>
      <c r="FK979" s="807"/>
      <c r="FL979" s="807"/>
      <c r="FM979" s="807"/>
      <c r="FN979" s="807"/>
      <c r="FO979" s="807"/>
      <c r="FP979" s="807"/>
      <c r="FQ979" s="807"/>
      <c r="FR979" s="807"/>
      <c r="FS979" s="807"/>
      <c r="FT979" s="807"/>
      <c r="FU979" s="807"/>
      <c r="FV979" s="807"/>
      <c r="FW979" s="807"/>
      <c r="FX979" s="807"/>
      <c r="FY979" s="807"/>
      <c r="FZ979" s="807"/>
      <c r="GA979" s="807"/>
      <c r="GB979" s="807"/>
      <c r="GC979" s="807"/>
      <c r="GD979" s="807"/>
      <c r="GE979" s="807"/>
      <c r="GF979" s="807"/>
      <c r="GG979" s="807"/>
      <c r="GH979" s="807"/>
      <c r="GI979" s="807"/>
      <c r="GJ979" s="807"/>
      <c r="GK979" s="807"/>
      <c r="GL979" s="807"/>
      <c r="GM979" s="807"/>
      <c r="GN979" s="807"/>
      <c r="GO979" s="807"/>
      <c r="GP979" s="807"/>
      <c r="GQ979" s="807"/>
      <c r="GR979" s="807"/>
      <c r="GS979" s="807"/>
      <c r="GT979" s="807"/>
      <c r="GU979" s="807"/>
      <c r="GV979" s="807"/>
      <c r="GW979" s="807"/>
      <c r="GX979" s="807"/>
      <c r="GY979" s="807"/>
      <c r="GZ979" s="807"/>
      <c r="HA979" s="807"/>
    </row>
    <row r="980" spans="1:209" ht="29.25" x14ac:dyDescent="0.25">
      <c r="A980" s="25">
        <v>1</v>
      </c>
      <c r="B980" s="2868" t="s">
        <v>403</v>
      </c>
      <c r="C980" s="843">
        <f>'2 уровень'!F2183</f>
        <v>19950.723404255317</v>
      </c>
      <c r="D980" s="843">
        <f>'2 уровень'!G2183</f>
        <v>19950.723404255317</v>
      </c>
      <c r="E980" s="843">
        <f>'2 уровень'!H2183</f>
        <v>19190.102127659575</v>
      </c>
      <c r="F980" s="844">
        <f>'2 уровень'!I2183</f>
        <v>96.18750026661435</v>
      </c>
      <c r="G980" s="828">
        <f>'2 уровень'!J2183</f>
        <v>0</v>
      </c>
      <c r="H980" s="828">
        <f>'2 уровень'!K2183</f>
        <v>0</v>
      </c>
      <c r="I980" s="33">
        <f>'2 уровень'!L2183</f>
        <v>0</v>
      </c>
      <c r="J980" s="33">
        <f>'2 уровень'!M2183</f>
        <v>0</v>
      </c>
      <c r="K980" s="33">
        <f>'2 уровень'!N2183</f>
        <v>0</v>
      </c>
      <c r="L980" s="33">
        <f>'2 уровень'!O2183</f>
        <v>0</v>
      </c>
      <c r="M980" s="33">
        <f>'2 уровень'!P2183</f>
        <v>0</v>
      </c>
      <c r="N980" s="33">
        <f>'2 уровень'!Q2183</f>
        <v>0</v>
      </c>
      <c r="O980" s="821">
        <f>'2 уровень'!R2183</f>
        <v>0</v>
      </c>
      <c r="P980" s="821">
        <f>'2 уровень'!S2183</f>
        <v>0</v>
      </c>
      <c r="Q980" s="821">
        <f>'2 уровень'!T2183</f>
        <v>0</v>
      </c>
      <c r="R980" s="821">
        <f>'2 уровень'!U2183</f>
        <v>0</v>
      </c>
      <c r="S980" s="821">
        <f>'2 уровень'!V2183</f>
        <v>0</v>
      </c>
      <c r="T980" s="821">
        <f>'2 уровень'!W2183</f>
        <v>0</v>
      </c>
      <c r="U980" s="821">
        <f>'2 уровень'!X2183</f>
        <v>0</v>
      </c>
      <c r="V980" s="821">
        <f>'2 уровень'!Y2183</f>
        <v>0</v>
      </c>
      <c r="W980" s="821">
        <f>'2 уровень'!Z2183</f>
        <v>0</v>
      </c>
      <c r="X980" s="821">
        <f>'2 уровень'!AA2183</f>
        <v>0</v>
      </c>
      <c r="Y980" s="821">
        <f>'2 уровень'!AB2183</f>
        <v>0</v>
      </c>
      <c r="Z980" s="821">
        <f>'2 уровень'!AC2183</f>
        <v>0</v>
      </c>
      <c r="AA980" s="821">
        <f>'2 уровень'!AD2183</f>
        <v>0</v>
      </c>
      <c r="AB980" s="821">
        <f>'2 уровень'!AE2183</f>
        <v>0</v>
      </c>
      <c r="AC980" s="3624">
        <f>'2 уровень'!AF2183</f>
        <v>0</v>
      </c>
      <c r="AD980" s="821">
        <f>'2 уровень'!AG2183</f>
        <v>0</v>
      </c>
      <c r="AE980" s="821">
        <f>'2 уровень'!AH2183</f>
        <v>0</v>
      </c>
      <c r="AF980" s="821">
        <f>'2 уровень'!AI2183</f>
        <v>0</v>
      </c>
      <c r="AG980" s="821">
        <f>'2 уровень'!AJ2183</f>
        <v>0</v>
      </c>
      <c r="AH980" s="2332">
        <f>'2 уровень'!AK2183</f>
        <v>0</v>
      </c>
      <c r="AI980" s="821"/>
      <c r="AJ980" s="821"/>
      <c r="AK980" s="843" t="e">
        <f>'2 уровень'!#REF!</f>
        <v>#REF!</v>
      </c>
      <c r="AL980" s="843" t="e">
        <f>'2 уровень'!#REF!</f>
        <v>#REF!</v>
      </c>
      <c r="AM980" s="843" t="e">
        <f>'2 уровень'!#REF!</f>
        <v>#REF!</v>
      </c>
      <c r="AN980" s="1837"/>
      <c r="AO980" s="1837"/>
      <c r="AP980" s="1424"/>
      <c r="AQ980" s="1424"/>
      <c r="AR980" s="807"/>
      <c r="AS980" s="807"/>
      <c r="AT980" s="807"/>
      <c r="AU980" s="807"/>
      <c r="AV980" s="807"/>
      <c r="AW980" s="807"/>
      <c r="AX980" s="807"/>
      <c r="AY980" s="807"/>
      <c r="AZ980" s="807"/>
      <c r="BA980" s="807"/>
      <c r="BB980" s="807"/>
      <c r="BC980" s="807"/>
      <c r="BD980" s="807"/>
      <c r="BE980" s="807"/>
      <c r="BF980" s="807"/>
      <c r="BG980" s="807"/>
      <c r="BH980" s="807"/>
      <c r="BI980" s="807"/>
      <c r="BJ980" s="807"/>
      <c r="BK980" s="807"/>
      <c r="BL980" s="807"/>
      <c r="BM980" s="807"/>
      <c r="BN980" s="807"/>
      <c r="BO980" s="807"/>
      <c r="BP980" s="807"/>
      <c r="BQ980" s="807"/>
      <c r="BR980" s="807"/>
      <c r="BS980" s="807"/>
      <c r="BT980" s="807"/>
      <c r="BU980" s="807"/>
      <c r="BV980" s="807"/>
      <c r="BW980" s="807"/>
      <c r="BX980" s="807"/>
      <c r="BY980" s="807"/>
      <c r="BZ980" s="807"/>
      <c r="CA980" s="807"/>
      <c r="CB980" s="807"/>
      <c r="CC980" s="807"/>
      <c r="CD980" s="807"/>
      <c r="CE980" s="807"/>
      <c r="CF980" s="807"/>
      <c r="CG980" s="807"/>
      <c r="CH980" s="807"/>
      <c r="CI980" s="807"/>
      <c r="CJ980" s="807"/>
      <c r="CK980" s="807"/>
      <c r="CL980" s="807"/>
      <c r="CM980" s="807"/>
      <c r="CN980" s="807"/>
      <c r="CO980" s="807"/>
      <c r="CP980" s="807"/>
      <c r="CQ980" s="807"/>
      <c r="CR980" s="807"/>
      <c r="CS980" s="807"/>
      <c r="CT980" s="807"/>
      <c r="CU980" s="807"/>
      <c r="CV980" s="807"/>
      <c r="CW980" s="807"/>
      <c r="CX980" s="807"/>
      <c r="CY980" s="807"/>
      <c r="CZ980" s="807"/>
      <c r="DA980" s="807"/>
      <c r="DB980" s="807"/>
      <c r="DC980" s="807"/>
      <c r="DD980" s="807"/>
      <c r="DE980" s="807"/>
      <c r="DF980" s="807"/>
      <c r="DG980" s="807"/>
      <c r="DH980" s="807"/>
      <c r="DI980" s="807"/>
      <c r="DJ980" s="807"/>
      <c r="DK980" s="807"/>
      <c r="DL980" s="807"/>
      <c r="DM980" s="807"/>
      <c r="DN980" s="807"/>
      <c r="DO980" s="807"/>
      <c r="DP980" s="807"/>
      <c r="DQ980" s="807"/>
      <c r="DR980" s="807"/>
      <c r="DS980" s="807"/>
      <c r="DT980" s="807"/>
      <c r="DU980" s="807"/>
      <c r="DV980" s="807"/>
      <c r="DW980" s="807"/>
      <c r="DX980" s="807"/>
      <c r="DY980" s="807"/>
      <c r="DZ980" s="807"/>
      <c r="EA980" s="807"/>
      <c r="EB980" s="807"/>
      <c r="EC980" s="807"/>
      <c r="ED980" s="807"/>
      <c r="EE980" s="807"/>
      <c r="EF980" s="807"/>
      <c r="EG980" s="807"/>
      <c r="EH980" s="807"/>
      <c r="EI980" s="807"/>
      <c r="EJ980" s="807"/>
      <c r="EK980" s="807"/>
      <c r="EL980" s="807"/>
      <c r="EM980" s="807"/>
      <c r="EN980" s="807"/>
      <c r="EO980" s="807"/>
      <c r="EP980" s="807"/>
      <c r="EQ980" s="807"/>
      <c r="ER980" s="807"/>
      <c r="ES980" s="807"/>
      <c r="ET980" s="807"/>
      <c r="EU980" s="807"/>
      <c r="EV980" s="807"/>
      <c r="EW980" s="807"/>
      <c r="EX980" s="807"/>
      <c r="EY980" s="807"/>
      <c r="EZ980" s="807"/>
      <c r="FA980" s="807"/>
      <c r="FB980" s="807"/>
      <c r="FC980" s="807"/>
      <c r="FD980" s="807"/>
      <c r="FE980" s="807"/>
      <c r="FF980" s="807"/>
      <c r="FG980" s="807"/>
      <c r="FH980" s="807"/>
      <c r="FI980" s="807"/>
      <c r="FJ980" s="807"/>
      <c r="FK980" s="807"/>
      <c r="FL980" s="807"/>
      <c r="FM980" s="807"/>
      <c r="FN980" s="807"/>
      <c r="FO980" s="807"/>
      <c r="FP980" s="807"/>
      <c r="FQ980" s="807"/>
      <c r="FR980" s="807"/>
      <c r="FS980" s="807"/>
      <c r="FT980" s="807"/>
      <c r="FU980" s="807"/>
      <c r="FV980" s="807"/>
      <c r="FW980" s="807"/>
      <c r="FX980" s="807"/>
      <c r="FY980" s="807"/>
      <c r="FZ980" s="807"/>
      <c r="GA980" s="807"/>
      <c r="GB980" s="807"/>
      <c r="GC980" s="807"/>
      <c r="GD980" s="807"/>
      <c r="GE980" s="807"/>
      <c r="GF980" s="807"/>
      <c r="GG980" s="807"/>
      <c r="GH980" s="807"/>
      <c r="GI980" s="807"/>
      <c r="GJ980" s="807"/>
      <c r="GK980" s="807"/>
      <c r="GL980" s="807"/>
      <c r="GM980" s="807"/>
      <c r="GN980" s="807"/>
      <c r="GO980" s="807"/>
      <c r="GP980" s="807"/>
      <c r="GQ980" s="807"/>
      <c r="GR980" s="807"/>
      <c r="GS980" s="807"/>
      <c r="GT980" s="807"/>
      <c r="GU980" s="807"/>
      <c r="GV980" s="807"/>
      <c r="GW980" s="807"/>
      <c r="GX980" s="807"/>
      <c r="GY980" s="807"/>
      <c r="GZ980" s="807"/>
      <c r="HA980" s="807"/>
    </row>
    <row r="981" spans="1:209" ht="29.25" x14ac:dyDescent="0.25">
      <c r="A981" s="25">
        <v>1</v>
      </c>
      <c r="B981" s="2868" t="s">
        <v>404</v>
      </c>
      <c r="C981" s="843">
        <f>'2 уровень'!F2184</f>
        <v>12300</v>
      </c>
      <c r="D981" s="843">
        <f>'2 уровень'!G2184</f>
        <v>12300</v>
      </c>
      <c r="E981" s="843">
        <f>'2 уровень'!H2184</f>
        <v>14192</v>
      </c>
      <c r="F981" s="844">
        <f>'2 уровень'!I2184</f>
        <v>115.3821138211382</v>
      </c>
      <c r="G981" s="828">
        <f>'2 уровень'!J2184</f>
        <v>0</v>
      </c>
      <c r="H981" s="828">
        <f>'2 уровень'!K2184</f>
        <v>0</v>
      </c>
      <c r="I981" s="33">
        <f>'2 уровень'!L2184</f>
        <v>0</v>
      </c>
      <c r="J981" s="33">
        <f>'2 уровень'!M2184</f>
        <v>0</v>
      </c>
      <c r="K981" s="33">
        <f>'2 уровень'!N2184</f>
        <v>0</v>
      </c>
      <c r="L981" s="33">
        <f>'2 уровень'!O2184</f>
        <v>0</v>
      </c>
      <c r="M981" s="33">
        <f>'2 уровень'!P2184</f>
        <v>0</v>
      </c>
      <c r="N981" s="33">
        <f>'2 уровень'!Q2184</f>
        <v>0</v>
      </c>
      <c r="O981" s="821">
        <f>'2 уровень'!R2184</f>
        <v>13038.984</v>
      </c>
      <c r="P981" s="821">
        <f>'2 уровень'!S2184</f>
        <v>13038.984</v>
      </c>
      <c r="Q981" s="821">
        <f>'2 уровень'!T2184</f>
        <v>13038.984</v>
      </c>
      <c r="R981" s="821">
        <f>'2 уровень'!U2184</f>
        <v>13038.984</v>
      </c>
      <c r="S981" s="821">
        <f>'2 уровень'!V2184</f>
        <v>13038.984</v>
      </c>
      <c r="T981" s="821">
        <f>'2 уровень'!W2184</f>
        <v>13038.984</v>
      </c>
      <c r="U981" s="821">
        <f>'2 уровень'!X2184</f>
        <v>13038.984</v>
      </c>
      <c r="V981" s="821">
        <f>'2 уровень'!Y2184</f>
        <v>13038.984</v>
      </c>
      <c r="W981" s="821">
        <f>'2 уровень'!Z2184</f>
        <v>13038.984</v>
      </c>
      <c r="X981" s="821">
        <f>'2 уровень'!AA2184</f>
        <v>13038.984</v>
      </c>
      <c r="Y981" s="821">
        <f>'2 уровень'!AB2184</f>
        <v>13038.984</v>
      </c>
      <c r="Z981" s="821">
        <f>'2 уровень'!AC2184</f>
        <v>13038.984</v>
      </c>
      <c r="AA981" s="821">
        <f>'2 уровень'!AD2184</f>
        <v>13038.984</v>
      </c>
      <c r="AB981" s="821">
        <f>'2 уровень'!AE2184</f>
        <v>15044.655359999968</v>
      </c>
      <c r="AC981" s="3624">
        <f>'2 уровень'!AF2184</f>
        <v>0</v>
      </c>
      <c r="AD981" s="821">
        <f>'2 уровень'!AG2184</f>
        <v>0</v>
      </c>
      <c r="AE981" s="821">
        <f>'2 уровень'!AH2184</f>
        <v>2005.6713599999675</v>
      </c>
      <c r="AF981" s="821">
        <f>'2 уровень'!AI2184</f>
        <v>0</v>
      </c>
      <c r="AG981" s="821">
        <f>'2 уровень'!AJ2184</f>
        <v>-0.48659999999999998</v>
      </c>
      <c r="AH981" s="2332">
        <f>'2 уровень'!AK2184</f>
        <v>15044.168759999968</v>
      </c>
      <c r="AI981" s="821">
        <f t="shared" ref="AI981:AI982" si="233">AB981/AA981*100</f>
        <v>115.38211382113796</v>
      </c>
      <c r="AJ981" s="821">
        <f t="shared" ref="AJ981:AJ982" si="234">AH981/AA981*100</f>
        <v>115.37838193527936</v>
      </c>
      <c r="AK981" s="843" t="e">
        <f>'2 уровень'!#REF!</f>
        <v>#REF!</v>
      </c>
      <c r="AL981" s="843" t="e">
        <f>'2 уровень'!#REF!</f>
        <v>#REF!</v>
      </c>
      <c r="AM981" s="843" t="e">
        <f>'2 уровень'!#REF!</f>
        <v>#REF!</v>
      </c>
      <c r="AN981" s="1837"/>
      <c r="AO981" s="1837"/>
      <c r="AP981" s="1424"/>
      <c r="AQ981" s="1424"/>
      <c r="AR981" s="807"/>
      <c r="AS981" s="807"/>
      <c r="AT981" s="807"/>
      <c r="AU981" s="807"/>
      <c r="AV981" s="807"/>
      <c r="AW981" s="807"/>
      <c r="AX981" s="807"/>
      <c r="AY981" s="807"/>
      <c r="AZ981" s="807"/>
      <c r="BA981" s="807"/>
      <c r="BB981" s="807"/>
      <c r="BC981" s="807"/>
      <c r="BD981" s="807"/>
      <c r="BE981" s="807"/>
      <c r="BF981" s="807"/>
      <c r="BG981" s="807"/>
      <c r="BH981" s="807"/>
      <c r="BI981" s="807"/>
      <c r="BJ981" s="807"/>
      <c r="BK981" s="807"/>
      <c r="BL981" s="807"/>
      <c r="BM981" s="807"/>
      <c r="BN981" s="807"/>
      <c r="BO981" s="807"/>
      <c r="BP981" s="807"/>
      <c r="BQ981" s="807"/>
      <c r="BR981" s="807"/>
      <c r="BS981" s="807"/>
      <c r="BT981" s="807"/>
      <c r="BU981" s="807"/>
      <c r="BV981" s="807"/>
      <c r="BW981" s="807"/>
      <c r="BX981" s="807"/>
      <c r="BY981" s="807"/>
      <c r="BZ981" s="807"/>
      <c r="CA981" s="807"/>
      <c r="CB981" s="807"/>
      <c r="CC981" s="807"/>
      <c r="CD981" s="807"/>
      <c r="CE981" s="807"/>
      <c r="CF981" s="807"/>
      <c r="CG981" s="807"/>
      <c r="CH981" s="807"/>
      <c r="CI981" s="807"/>
      <c r="CJ981" s="807"/>
      <c r="CK981" s="807"/>
      <c r="CL981" s="807"/>
      <c r="CM981" s="807"/>
      <c r="CN981" s="807"/>
      <c r="CO981" s="807"/>
      <c r="CP981" s="807"/>
      <c r="CQ981" s="807"/>
      <c r="CR981" s="807"/>
      <c r="CS981" s="807"/>
      <c r="CT981" s="807"/>
      <c r="CU981" s="807"/>
      <c r="CV981" s="807"/>
      <c r="CW981" s="807"/>
      <c r="CX981" s="807"/>
      <c r="CY981" s="807"/>
      <c r="CZ981" s="807"/>
      <c r="DA981" s="807"/>
      <c r="DB981" s="807"/>
      <c r="DC981" s="807"/>
      <c r="DD981" s="807"/>
      <c r="DE981" s="807"/>
      <c r="DF981" s="807"/>
      <c r="DG981" s="807"/>
      <c r="DH981" s="807"/>
      <c r="DI981" s="807"/>
      <c r="DJ981" s="807"/>
      <c r="DK981" s="807"/>
      <c r="DL981" s="807"/>
      <c r="DM981" s="807"/>
      <c r="DN981" s="807"/>
      <c r="DO981" s="807"/>
      <c r="DP981" s="807"/>
      <c r="DQ981" s="807"/>
      <c r="DR981" s="807"/>
      <c r="DS981" s="807"/>
      <c r="DT981" s="807"/>
      <c r="DU981" s="807"/>
      <c r="DV981" s="807"/>
      <c r="DW981" s="807"/>
      <c r="DX981" s="807"/>
      <c r="DY981" s="807"/>
      <c r="DZ981" s="807"/>
      <c r="EA981" s="807"/>
      <c r="EB981" s="807"/>
      <c r="EC981" s="807"/>
      <c r="ED981" s="807"/>
      <c r="EE981" s="807"/>
      <c r="EF981" s="807"/>
      <c r="EG981" s="807"/>
      <c r="EH981" s="807"/>
      <c r="EI981" s="807"/>
      <c r="EJ981" s="807"/>
      <c r="EK981" s="807"/>
      <c r="EL981" s="807"/>
      <c r="EM981" s="807"/>
      <c r="EN981" s="807"/>
      <c r="EO981" s="807"/>
      <c r="EP981" s="807"/>
      <c r="EQ981" s="807"/>
      <c r="ER981" s="807"/>
      <c r="ES981" s="807"/>
      <c r="ET981" s="807"/>
      <c r="EU981" s="807"/>
      <c r="EV981" s="807"/>
      <c r="EW981" s="807"/>
      <c r="EX981" s="807"/>
      <c r="EY981" s="807"/>
      <c r="EZ981" s="807"/>
      <c r="FA981" s="807"/>
      <c r="FB981" s="807"/>
      <c r="FC981" s="807"/>
      <c r="FD981" s="807"/>
      <c r="FE981" s="807"/>
      <c r="FF981" s="807"/>
      <c r="FG981" s="807"/>
      <c r="FH981" s="807"/>
      <c r="FI981" s="807"/>
      <c r="FJ981" s="807"/>
      <c r="FK981" s="807"/>
      <c r="FL981" s="807"/>
      <c r="FM981" s="807"/>
      <c r="FN981" s="807"/>
      <c r="FO981" s="807"/>
      <c r="FP981" s="807"/>
      <c r="FQ981" s="807"/>
      <c r="FR981" s="807"/>
      <c r="FS981" s="807"/>
      <c r="FT981" s="807"/>
      <c r="FU981" s="807"/>
      <c r="FV981" s="807"/>
      <c r="FW981" s="807"/>
      <c r="FX981" s="807"/>
      <c r="FY981" s="807"/>
      <c r="FZ981" s="807"/>
      <c r="GA981" s="807"/>
      <c r="GB981" s="807"/>
      <c r="GC981" s="807"/>
      <c r="GD981" s="807"/>
      <c r="GE981" s="807"/>
      <c r="GF981" s="807"/>
      <c r="GG981" s="807"/>
      <c r="GH981" s="807"/>
      <c r="GI981" s="807"/>
      <c r="GJ981" s="807"/>
      <c r="GK981" s="807"/>
      <c r="GL981" s="807"/>
      <c r="GM981" s="807"/>
      <c r="GN981" s="807"/>
      <c r="GO981" s="807"/>
      <c r="GP981" s="807"/>
      <c r="GQ981" s="807"/>
      <c r="GR981" s="807"/>
      <c r="GS981" s="807"/>
      <c r="GT981" s="807"/>
      <c r="GU981" s="807"/>
      <c r="GV981" s="807"/>
      <c r="GW981" s="807"/>
      <c r="GX981" s="807"/>
      <c r="GY981" s="807"/>
      <c r="GZ981" s="807"/>
      <c r="HA981" s="807"/>
    </row>
    <row r="982" spans="1:209" x14ac:dyDescent="0.25">
      <c r="A982" s="25">
        <v>1</v>
      </c>
      <c r="B982" s="2869" t="s">
        <v>141</v>
      </c>
      <c r="C982" s="843">
        <f>'2 уровень'!F2185</f>
        <v>101927.46666666666</v>
      </c>
      <c r="D982" s="843">
        <f>'2 уровень'!G2185</f>
        <v>101927.46666666666</v>
      </c>
      <c r="E982" s="843">
        <f>'2 уровень'!H2185</f>
        <v>101123.79369047617</v>
      </c>
      <c r="F982" s="844">
        <f>'2 уровень'!I2185</f>
        <v>99.211524623859489</v>
      </c>
      <c r="G982" s="828">
        <f>'2 уровень'!J2185</f>
        <v>0</v>
      </c>
      <c r="H982" s="828">
        <f>'2 уровень'!K2185</f>
        <v>0</v>
      </c>
      <c r="I982" s="33">
        <f>'2 уровень'!L2185</f>
        <v>0</v>
      </c>
      <c r="J982" s="33">
        <f>'2 уровень'!M2185</f>
        <v>0</v>
      </c>
      <c r="K982" s="33">
        <f>'2 уровень'!N2185</f>
        <v>0</v>
      </c>
      <c r="L982" s="33">
        <f>'2 уровень'!O2185</f>
        <v>0</v>
      </c>
      <c r="M982" s="33">
        <f>'2 уровень'!P2185</f>
        <v>0</v>
      </c>
      <c r="N982" s="33">
        <f>'2 уровень'!Q2185</f>
        <v>0</v>
      </c>
      <c r="O982" s="821">
        <f>'2 уровень'!R2185</f>
        <v>178149.82319999998</v>
      </c>
      <c r="P982" s="821">
        <f>'2 уровень'!S2185</f>
        <v>178149.82319999998</v>
      </c>
      <c r="Q982" s="821">
        <f>'2 уровень'!T2185</f>
        <v>178149.82319999998</v>
      </c>
      <c r="R982" s="821">
        <f>'2 уровень'!U2185</f>
        <v>178061.95982750002</v>
      </c>
      <c r="S982" s="821">
        <f>'2 уровень'!V2185</f>
        <v>178061.95982750002</v>
      </c>
      <c r="T982" s="821">
        <f>'2 уровень'!W2185</f>
        <v>178061.95982750002</v>
      </c>
      <c r="U982" s="821">
        <f>'2 уровень'!X2185</f>
        <v>178061.95982750002</v>
      </c>
      <c r="V982" s="821">
        <f>'2 уровень'!Y2185</f>
        <v>178061.95982750002</v>
      </c>
      <c r="W982" s="821">
        <f>'2 уровень'!Z2185</f>
        <v>178006.05537750002</v>
      </c>
      <c r="X982" s="821">
        <f>'2 уровень'!AA2185</f>
        <v>177961.30658</v>
      </c>
      <c r="Y982" s="821">
        <f>'2 уровень'!AB2185</f>
        <v>177961.30685999998</v>
      </c>
      <c r="Z982" s="821">
        <f>'2 уровень'!AC2185</f>
        <v>177961.30685999998</v>
      </c>
      <c r="AA982" s="821">
        <f>'2 уровень'!AD2185</f>
        <v>177961.30685999998</v>
      </c>
      <c r="AB982" s="821">
        <f>'2 уровень'!AE2185</f>
        <v>178936.59367999999</v>
      </c>
      <c r="AC982" s="3624">
        <f>'2 уровень'!AF2185</f>
        <v>0</v>
      </c>
      <c r="AD982" s="821">
        <f>'2 уровень'!AG2185</f>
        <v>0</v>
      </c>
      <c r="AE982" s="821">
        <f>'2 уровень'!AH2185</f>
        <v>975.2868199999931</v>
      </c>
      <c r="AF982" s="821">
        <f>'2 уровень'!AI2185</f>
        <v>0</v>
      </c>
      <c r="AG982" s="821">
        <f>'2 уровень'!AJ2185</f>
        <v>-292.67803000000004</v>
      </c>
      <c r="AH982" s="2332">
        <f>'2 уровень'!AK2185</f>
        <v>178643.91564999998</v>
      </c>
      <c r="AI982" s="821">
        <f t="shared" si="233"/>
        <v>100.54803307371036</v>
      </c>
      <c r="AJ982" s="821">
        <f t="shared" si="234"/>
        <v>100.38357146395704</v>
      </c>
      <c r="AK982" s="843" t="e">
        <f>'2 уровень'!#REF!</f>
        <v>#REF!</v>
      </c>
      <c r="AL982" s="843" t="e">
        <f>'2 уровень'!#REF!</f>
        <v>#REF!</v>
      </c>
      <c r="AM982" s="843" t="e">
        <f>'2 уровень'!#REF!</f>
        <v>#REF!</v>
      </c>
      <c r="AN982" s="1837"/>
      <c r="AO982" s="1837"/>
      <c r="AP982" s="1424"/>
      <c r="AQ982" s="1424"/>
      <c r="AR982" s="807"/>
      <c r="AS982" s="807"/>
      <c r="AT982" s="807"/>
      <c r="AU982" s="807"/>
      <c r="AV982" s="807"/>
      <c r="AW982" s="807"/>
      <c r="AX982" s="807"/>
      <c r="AY982" s="807"/>
      <c r="AZ982" s="807"/>
      <c r="BA982" s="807"/>
      <c r="BB982" s="807"/>
      <c r="BC982" s="807"/>
      <c r="BD982" s="807"/>
      <c r="BE982" s="807"/>
      <c r="BF982" s="807"/>
      <c r="BG982" s="807"/>
      <c r="BH982" s="807"/>
      <c r="BI982" s="807"/>
      <c r="BJ982" s="807"/>
      <c r="BK982" s="807"/>
      <c r="BL982" s="807"/>
      <c r="BM982" s="807"/>
      <c r="BN982" s="807"/>
      <c r="BO982" s="807"/>
      <c r="BP982" s="807"/>
      <c r="BQ982" s="807"/>
      <c r="BR982" s="807"/>
      <c r="BS982" s="807"/>
      <c r="BT982" s="807"/>
      <c r="BU982" s="807"/>
      <c r="BV982" s="807"/>
      <c r="BW982" s="807"/>
      <c r="BX982" s="807"/>
      <c r="BY982" s="807"/>
      <c r="BZ982" s="807"/>
      <c r="CA982" s="807"/>
      <c r="CB982" s="807"/>
      <c r="CC982" s="807"/>
      <c r="CD982" s="807"/>
      <c r="CE982" s="807"/>
      <c r="CF982" s="807"/>
      <c r="CG982" s="807"/>
      <c r="CH982" s="807"/>
      <c r="CI982" s="807"/>
      <c r="CJ982" s="807"/>
      <c r="CK982" s="807"/>
      <c r="CL982" s="807"/>
      <c r="CM982" s="807"/>
      <c r="CN982" s="807"/>
      <c r="CO982" s="807"/>
      <c r="CP982" s="807"/>
      <c r="CQ982" s="807"/>
      <c r="CR982" s="807"/>
      <c r="CS982" s="807"/>
      <c r="CT982" s="807"/>
      <c r="CU982" s="807"/>
      <c r="CV982" s="807"/>
      <c r="CW982" s="807"/>
      <c r="CX982" s="807"/>
      <c r="CY982" s="807"/>
      <c r="CZ982" s="807"/>
      <c r="DA982" s="807"/>
      <c r="DB982" s="807"/>
      <c r="DC982" s="807"/>
      <c r="DD982" s="807"/>
      <c r="DE982" s="807"/>
      <c r="DF982" s="807"/>
      <c r="DG982" s="807"/>
      <c r="DH982" s="807"/>
      <c r="DI982" s="807"/>
      <c r="DJ982" s="807"/>
      <c r="DK982" s="807"/>
      <c r="DL982" s="807"/>
      <c r="DM982" s="807"/>
      <c r="DN982" s="807"/>
      <c r="DO982" s="807"/>
      <c r="DP982" s="807"/>
      <c r="DQ982" s="807"/>
      <c r="DR982" s="807"/>
      <c r="DS982" s="807"/>
      <c r="DT982" s="807"/>
      <c r="DU982" s="807"/>
      <c r="DV982" s="807"/>
      <c r="DW982" s="807"/>
      <c r="DX982" s="807"/>
      <c r="DY982" s="807"/>
      <c r="DZ982" s="807"/>
      <c r="EA982" s="807"/>
      <c r="EB982" s="807"/>
      <c r="EC982" s="807"/>
      <c r="ED982" s="807"/>
      <c r="EE982" s="807"/>
      <c r="EF982" s="807"/>
      <c r="EG982" s="807"/>
      <c r="EH982" s="807"/>
      <c r="EI982" s="807"/>
      <c r="EJ982" s="807"/>
      <c r="EK982" s="807"/>
      <c r="EL982" s="807"/>
      <c r="EM982" s="807"/>
      <c r="EN982" s="807"/>
      <c r="EO982" s="807"/>
      <c r="EP982" s="807"/>
      <c r="EQ982" s="807"/>
      <c r="ER982" s="807"/>
      <c r="ES982" s="807"/>
      <c r="ET982" s="807"/>
      <c r="EU982" s="807"/>
      <c r="EV982" s="807"/>
      <c r="EW982" s="807"/>
      <c r="EX982" s="807"/>
      <c r="EY982" s="807"/>
      <c r="EZ982" s="807"/>
      <c r="FA982" s="807"/>
      <c r="FB982" s="807"/>
      <c r="FC982" s="807"/>
      <c r="FD982" s="807"/>
      <c r="FE982" s="807"/>
      <c r="FF982" s="807"/>
      <c r="FG982" s="807"/>
      <c r="FH982" s="807"/>
      <c r="FI982" s="807"/>
      <c r="FJ982" s="807"/>
      <c r="FK982" s="807"/>
      <c r="FL982" s="807"/>
      <c r="FM982" s="807"/>
      <c r="FN982" s="807"/>
      <c r="FO982" s="807"/>
      <c r="FP982" s="807"/>
      <c r="FQ982" s="807"/>
      <c r="FR982" s="807"/>
      <c r="FS982" s="807"/>
      <c r="FT982" s="807"/>
      <c r="FU982" s="807"/>
      <c r="FV982" s="807"/>
      <c r="FW982" s="807"/>
      <c r="FX982" s="807"/>
      <c r="FY982" s="807"/>
      <c r="FZ982" s="807"/>
      <c r="GA982" s="807"/>
      <c r="GB982" s="807"/>
      <c r="GC982" s="807"/>
      <c r="GD982" s="807"/>
      <c r="GE982" s="807"/>
      <c r="GF982" s="807"/>
      <c r="GG982" s="807"/>
      <c r="GH982" s="807"/>
      <c r="GI982" s="807"/>
      <c r="GJ982" s="807"/>
      <c r="GK982" s="807"/>
      <c r="GL982" s="807"/>
      <c r="GM982" s="807"/>
      <c r="GN982" s="807"/>
      <c r="GO982" s="807"/>
      <c r="GP982" s="807"/>
      <c r="GQ982" s="807"/>
      <c r="GR982" s="807"/>
      <c r="GS982" s="807"/>
      <c r="GT982" s="807"/>
      <c r="GU982" s="807"/>
      <c r="GV982" s="807"/>
      <c r="GW982" s="807"/>
      <c r="GX982" s="807"/>
      <c r="GY982" s="807"/>
      <c r="GZ982" s="807"/>
      <c r="HA982" s="807"/>
    </row>
    <row r="983" spans="1:209" x14ac:dyDescent="0.25">
      <c r="A983" s="25">
        <v>1</v>
      </c>
      <c r="B983" s="3192" t="s">
        <v>69</v>
      </c>
      <c r="C983" s="843">
        <f>'2 уровень'!F2186</f>
        <v>334</v>
      </c>
      <c r="D983" s="843">
        <f>'2 уровень'!G2186</f>
        <v>334</v>
      </c>
      <c r="E983" s="843">
        <f>'2 уровень'!H2186</f>
        <v>379</v>
      </c>
      <c r="F983" s="844">
        <f>'2 уровень'!I2186</f>
        <v>113.47305389221556</v>
      </c>
      <c r="G983" s="828">
        <f>'2 уровень'!J2186</f>
        <v>10.299401197604791</v>
      </c>
      <c r="H983" s="828">
        <f>'2 уровень'!K2186</f>
        <v>10.358839050131927</v>
      </c>
      <c r="I983" s="33">
        <f>'2 уровень'!L2186</f>
        <v>3440</v>
      </c>
      <c r="J983" s="33">
        <f>'2 уровень'!M2186</f>
        <v>3440</v>
      </c>
      <c r="K983" s="33">
        <f>'2 уровень'!N2186</f>
        <v>3926</v>
      </c>
      <c r="L983" s="33">
        <f>'2 уровень'!O2186</f>
        <v>114.12790697674417</v>
      </c>
      <c r="M983" s="33">
        <f>'2 уровень'!P2186</f>
        <v>11.466666666666667</v>
      </c>
      <c r="N983" s="33">
        <f>'2 уровень'!Q2186</f>
        <v>342.38372093023253</v>
      </c>
      <c r="O983" s="821">
        <f>'2 уровень'!R2186</f>
        <v>0</v>
      </c>
      <c r="P983" s="821">
        <f>'2 уровень'!S2186</f>
        <v>0</v>
      </c>
      <c r="Q983" s="821">
        <f>'2 уровень'!T2186</f>
        <v>0</v>
      </c>
      <c r="R983" s="821">
        <f>'2 уровень'!U2186</f>
        <v>0</v>
      </c>
      <c r="S983" s="821">
        <f>'2 уровень'!V2186</f>
        <v>0</v>
      </c>
      <c r="T983" s="821">
        <f>'2 уровень'!W2186</f>
        <v>0</v>
      </c>
      <c r="U983" s="821">
        <f>'2 уровень'!X2186</f>
        <v>0</v>
      </c>
      <c r="V983" s="821">
        <f>'2 уровень'!Y2186</f>
        <v>0</v>
      </c>
      <c r="W983" s="821">
        <f>'2 уровень'!Z2186</f>
        <v>0</v>
      </c>
      <c r="X983" s="821">
        <f>'2 уровень'!AA2186</f>
        <v>0</v>
      </c>
      <c r="Y983" s="821">
        <f>'2 уровень'!AB2186</f>
        <v>0</v>
      </c>
      <c r="Z983" s="821">
        <f>'2 уровень'!AC2186</f>
        <v>0</v>
      </c>
      <c r="AA983" s="821">
        <f>'2 уровень'!AD2186</f>
        <v>0</v>
      </c>
      <c r="AB983" s="821">
        <f>'2 уровень'!AE2186</f>
        <v>0</v>
      </c>
      <c r="AC983" s="3624">
        <f>'2 уровень'!AF2186</f>
        <v>0</v>
      </c>
      <c r="AD983" s="821">
        <f>'2 уровень'!AG2186</f>
        <v>0</v>
      </c>
      <c r="AE983" s="821">
        <f>'2 уровень'!AH2186</f>
        <v>0</v>
      </c>
      <c r="AF983" s="821">
        <f>'2 уровень'!AI2186</f>
        <v>0</v>
      </c>
      <c r="AG983" s="821">
        <f>'2 уровень'!AJ2186</f>
        <v>0</v>
      </c>
      <c r="AH983" s="2332">
        <f>'2 уровень'!AK2186</f>
        <v>0</v>
      </c>
      <c r="AI983" s="821"/>
      <c r="AJ983" s="821"/>
      <c r="AK983" s="843" t="e">
        <f>'2 уровень'!#REF!</f>
        <v>#REF!</v>
      </c>
      <c r="AL983" s="843" t="e">
        <f>'2 уровень'!#REF!</f>
        <v>#REF!</v>
      </c>
      <c r="AM983" s="843" t="e">
        <f>'2 уровень'!#REF!</f>
        <v>#REF!</v>
      </c>
      <c r="AN983" s="1837"/>
      <c r="AO983" s="1837"/>
      <c r="AP983" s="1424"/>
      <c r="AQ983" s="1424"/>
      <c r="AR983" s="807"/>
      <c r="AS983" s="807"/>
      <c r="AT983" s="807"/>
      <c r="AU983" s="807"/>
      <c r="AV983" s="807"/>
      <c r="AW983" s="807"/>
      <c r="AX983" s="807"/>
      <c r="AY983" s="807"/>
      <c r="AZ983" s="807"/>
      <c r="BA983" s="807"/>
      <c r="BB983" s="807"/>
      <c r="BC983" s="807"/>
      <c r="BD983" s="807"/>
      <c r="BE983" s="807"/>
      <c r="BF983" s="807"/>
      <c r="BG983" s="807"/>
      <c r="BH983" s="807"/>
      <c r="BI983" s="807"/>
      <c r="BJ983" s="807"/>
      <c r="BK983" s="807"/>
      <c r="BL983" s="807"/>
      <c r="BM983" s="807"/>
      <c r="BN983" s="807"/>
      <c r="BO983" s="807"/>
      <c r="BP983" s="807"/>
      <c r="BQ983" s="807"/>
      <c r="BR983" s="807"/>
      <c r="BS983" s="807"/>
      <c r="BT983" s="807"/>
      <c r="BU983" s="807"/>
      <c r="BV983" s="807"/>
      <c r="BW983" s="807"/>
      <c r="BX983" s="807"/>
      <c r="BY983" s="807"/>
      <c r="BZ983" s="807"/>
      <c r="CA983" s="807"/>
      <c r="CB983" s="807"/>
      <c r="CC983" s="807"/>
      <c r="CD983" s="807"/>
      <c r="CE983" s="807"/>
      <c r="CF983" s="807"/>
      <c r="CG983" s="807"/>
      <c r="CH983" s="807"/>
      <c r="CI983" s="807"/>
      <c r="CJ983" s="807"/>
      <c r="CK983" s="807"/>
      <c r="CL983" s="807"/>
      <c r="CM983" s="807"/>
      <c r="CN983" s="807"/>
      <c r="CO983" s="807"/>
      <c r="CP983" s="807"/>
      <c r="CQ983" s="807"/>
      <c r="CR983" s="807"/>
      <c r="CS983" s="807"/>
      <c r="CT983" s="807"/>
      <c r="CU983" s="807"/>
      <c r="CV983" s="807"/>
      <c r="CW983" s="807"/>
      <c r="CX983" s="807"/>
      <c r="CY983" s="807"/>
      <c r="CZ983" s="807"/>
      <c r="DA983" s="807"/>
      <c r="DB983" s="807"/>
      <c r="DC983" s="807"/>
      <c r="DD983" s="807"/>
      <c r="DE983" s="807"/>
      <c r="DF983" s="807"/>
      <c r="DG983" s="807"/>
      <c r="DH983" s="807"/>
      <c r="DI983" s="807"/>
      <c r="DJ983" s="807"/>
      <c r="DK983" s="807"/>
      <c r="DL983" s="807"/>
      <c r="DM983" s="807"/>
      <c r="DN983" s="807"/>
      <c r="DO983" s="807"/>
      <c r="DP983" s="807"/>
      <c r="DQ983" s="807"/>
      <c r="DR983" s="807"/>
      <c r="DS983" s="807"/>
      <c r="DT983" s="807"/>
      <c r="DU983" s="807"/>
      <c r="DV983" s="807"/>
      <c r="DW983" s="807"/>
      <c r="DX983" s="807"/>
      <c r="DY983" s="807"/>
      <c r="DZ983" s="807"/>
      <c r="EA983" s="807"/>
      <c r="EB983" s="807"/>
      <c r="EC983" s="807"/>
      <c r="ED983" s="807"/>
      <c r="EE983" s="807"/>
      <c r="EF983" s="807"/>
      <c r="EG983" s="807"/>
      <c r="EH983" s="807"/>
      <c r="EI983" s="807"/>
      <c r="EJ983" s="807"/>
      <c r="EK983" s="807"/>
      <c r="EL983" s="807"/>
      <c r="EM983" s="807"/>
      <c r="EN983" s="807"/>
      <c r="EO983" s="807"/>
      <c r="EP983" s="807"/>
      <c r="EQ983" s="807"/>
      <c r="ER983" s="807"/>
      <c r="ES983" s="807"/>
      <c r="ET983" s="807"/>
      <c r="EU983" s="807"/>
      <c r="EV983" s="807"/>
      <c r="EW983" s="807"/>
      <c r="EX983" s="807"/>
      <c r="EY983" s="807"/>
      <c r="EZ983" s="807"/>
      <c r="FA983" s="807"/>
      <c r="FB983" s="807"/>
      <c r="FC983" s="807"/>
      <c r="FD983" s="807"/>
      <c r="FE983" s="807"/>
      <c r="FF983" s="807"/>
      <c r="FG983" s="807"/>
      <c r="FH983" s="807"/>
      <c r="FI983" s="807"/>
      <c r="FJ983" s="807"/>
      <c r="FK983" s="807"/>
      <c r="FL983" s="807"/>
      <c r="FM983" s="807"/>
      <c r="FN983" s="807"/>
      <c r="FO983" s="807"/>
      <c r="FP983" s="807"/>
      <c r="FQ983" s="807"/>
      <c r="FR983" s="807"/>
      <c r="FS983" s="807"/>
      <c r="FT983" s="807"/>
      <c r="FU983" s="807"/>
      <c r="FV983" s="807"/>
      <c r="FW983" s="807"/>
      <c r="FX983" s="807"/>
      <c r="FY983" s="807"/>
      <c r="FZ983" s="807"/>
      <c r="GA983" s="807"/>
      <c r="GB983" s="807"/>
      <c r="GC983" s="807"/>
      <c r="GD983" s="807"/>
      <c r="GE983" s="807"/>
      <c r="GF983" s="807"/>
      <c r="GG983" s="807"/>
      <c r="GH983" s="807"/>
      <c r="GI983" s="807"/>
      <c r="GJ983" s="807"/>
      <c r="GK983" s="807"/>
      <c r="GL983" s="807"/>
      <c r="GM983" s="807"/>
      <c r="GN983" s="807"/>
      <c r="GO983" s="807"/>
      <c r="GP983" s="807"/>
      <c r="GQ983" s="807"/>
      <c r="GR983" s="807"/>
      <c r="GS983" s="807"/>
      <c r="GT983" s="807"/>
      <c r="GU983" s="807"/>
      <c r="GV983" s="807"/>
      <c r="GW983" s="807"/>
      <c r="GX983" s="807"/>
      <c r="GY983" s="807"/>
      <c r="GZ983" s="807"/>
      <c r="HA983" s="807"/>
    </row>
    <row r="984" spans="1:209" x14ac:dyDescent="0.25">
      <c r="A984" s="25">
        <v>1</v>
      </c>
      <c r="B984" s="3218" t="s">
        <v>16</v>
      </c>
      <c r="C984" s="2065">
        <f>'2 уровень'!F2187</f>
        <v>174</v>
      </c>
      <c r="D984" s="2065">
        <f>'2 уровень'!G2187</f>
        <v>174</v>
      </c>
      <c r="E984" s="2065">
        <f>'2 уровень'!H2187</f>
        <v>214</v>
      </c>
      <c r="F984" s="2066">
        <f>'2 уровень'!I2187</f>
        <v>122.98850574712642</v>
      </c>
      <c r="G984" s="828">
        <f>'2 уровень'!J2187</f>
        <v>8</v>
      </c>
      <c r="H984" s="828">
        <f>'2 уровень'!K2187</f>
        <v>9.1542056074766354</v>
      </c>
      <c r="I984" s="33">
        <f>'2 уровень'!L2187</f>
        <v>1392</v>
      </c>
      <c r="J984" s="33">
        <f>'2 уровень'!M2187</f>
        <v>1392</v>
      </c>
      <c r="K984" s="33">
        <f>'2 уровень'!N2187</f>
        <v>1959</v>
      </c>
      <c r="L984" s="33">
        <f>'2 уровень'!O2187</f>
        <v>140.73275862068965</v>
      </c>
      <c r="M984" s="33">
        <f>'2 уровень'!P2187</f>
        <v>5.8</v>
      </c>
      <c r="N984" s="33">
        <f>'2 уровень'!Q2187</f>
        <v>337.75862068965517</v>
      </c>
      <c r="O984" s="821">
        <f>'2 уровень'!R2187</f>
        <v>0</v>
      </c>
      <c r="P984" s="821">
        <f>'2 уровень'!S2187</f>
        <v>0</v>
      </c>
      <c r="Q984" s="821">
        <f>'2 уровень'!T2187</f>
        <v>0</v>
      </c>
      <c r="R984" s="821">
        <f>'2 уровень'!U2187</f>
        <v>0</v>
      </c>
      <c r="S984" s="821">
        <f>'2 уровень'!V2187</f>
        <v>0</v>
      </c>
      <c r="T984" s="821">
        <f>'2 уровень'!W2187</f>
        <v>0</v>
      </c>
      <c r="U984" s="821">
        <f>'2 уровень'!X2187</f>
        <v>0</v>
      </c>
      <c r="V984" s="821">
        <f>'2 уровень'!Y2187</f>
        <v>0</v>
      </c>
      <c r="W984" s="821">
        <f>'2 уровень'!Z2187</f>
        <v>0</v>
      </c>
      <c r="X984" s="821">
        <f>'2 уровень'!AA2187</f>
        <v>0</v>
      </c>
      <c r="Y984" s="821">
        <f>'2 уровень'!AB2187</f>
        <v>0</v>
      </c>
      <c r="Z984" s="821">
        <f>'2 уровень'!AC2187</f>
        <v>0</v>
      </c>
      <c r="AA984" s="821">
        <f>'2 уровень'!AD2187</f>
        <v>0</v>
      </c>
      <c r="AB984" s="821">
        <f>'2 уровень'!AE2187</f>
        <v>0</v>
      </c>
      <c r="AC984" s="3624">
        <f>'2 уровень'!AF2187</f>
        <v>0</v>
      </c>
      <c r="AD984" s="821">
        <f>'2 уровень'!AG2187</f>
        <v>0</v>
      </c>
      <c r="AE984" s="821">
        <f>'2 уровень'!AH2187</f>
        <v>0</v>
      </c>
      <c r="AF984" s="821">
        <f>'2 уровень'!AI2187</f>
        <v>0</v>
      </c>
      <c r="AG984" s="821">
        <f>'2 уровень'!AJ2187</f>
        <v>0</v>
      </c>
      <c r="AH984" s="2332">
        <f>'2 уровень'!AK2187</f>
        <v>0</v>
      </c>
      <c r="AI984" s="821"/>
      <c r="AJ984" s="821"/>
      <c r="AK984" s="843" t="e">
        <f>'2 уровень'!#REF!</f>
        <v>#REF!</v>
      </c>
      <c r="AL984" s="843" t="e">
        <f>'2 уровень'!#REF!</f>
        <v>#REF!</v>
      </c>
      <c r="AM984" s="843" t="e">
        <f>'2 уровень'!#REF!</f>
        <v>#REF!</v>
      </c>
      <c r="AN984" s="1837"/>
      <c r="AO984" s="1837"/>
      <c r="AP984" s="1424"/>
      <c r="AQ984" s="1424"/>
      <c r="AR984" s="807"/>
      <c r="AS984" s="807"/>
      <c r="AT984" s="807"/>
      <c r="AU984" s="807"/>
      <c r="AV984" s="807"/>
      <c r="AW984" s="807"/>
      <c r="AX984" s="807"/>
      <c r="AY984" s="807"/>
      <c r="AZ984" s="807"/>
      <c r="BA984" s="807"/>
      <c r="BB984" s="807"/>
      <c r="BC984" s="807"/>
      <c r="BD984" s="807"/>
      <c r="BE984" s="807"/>
      <c r="BF984" s="807"/>
      <c r="BG984" s="807"/>
      <c r="BH984" s="807"/>
      <c r="BI984" s="807"/>
      <c r="BJ984" s="807"/>
      <c r="BK984" s="807"/>
      <c r="BL984" s="807"/>
      <c r="BM984" s="807"/>
      <c r="BN984" s="807"/>
      <c r="BO984" s="807"/>
      <c r="BP984" s="807"/>
      <c r="BQ984" s="807"/>
      <c r="BR984" s="807"/>
      <c r="BS984" s="807"/>
      <c r="BT984" s="807"/>
      <c r="BU984" s="807"/>
      <c r="BV984" s="807"/>
      <c r="BW984" s="807"/>
      <c r="BX984" s="807"/>
      <c r="BY984" s="807"/>
      <c r="BZ984" s="807"/>
      <c r="CA984" s="807"/>
      <c r="CB984" s="807"/>
      <c r="CC984" s="807"/>
      <c r="CD984" s="807"/>
      <c r="CE984" s="807"/>
      <c r="CF984" s="807"/>
      <c r="CG984" s="807"/>
      <c r="CH984" s="807"/>
      <c r="CI984" s="807"/>
      <c r="CJ984" s="807"/>
      <c r="CK984" s="807"/>
      <c r="CL984" s="807"/>
      <c r="CM984" s="807"/>
      <c r="CN984" s="807"/>
      <c r="CO984" s="807"/>
      <c r="CP984" s="807"/>
      <c r="CQ984" s="807"/>
      <c r="CR984" s="807"/>
      <c r="CS984" s="807"/>
      <c r="CT984" s="807"/>
      <c r="CU984" s="807"/>
      <c r="CV984" s="807"/>
      <c r="CW984" s="807"/>
      <c r="CX984" s="807"/>
      <c r="CY984" s="807"/>
      <c r="CZ984" s="807"/>
      <c r="DA984" s="807"/>
      <c r="DB984" s="807"/>
      <c r="DC984" s="807"/>
      <c r="DD984" s="807"/>
      <c r="DE984" s="807"/>
      <c r="DF984" s="807"/>
      <c r="DG984" s="807"/>
      <c r="DH984" s="807"/>
      <c r="DI984" s="807"/>
      <c r="DJ984" s="807"/>
      <c r="DK984" s="807"/>
      <c r="DL984" s="807"/>
      <c r="DM984" s="807"/>
      <c r="DN984" s="807"/>
      <c r="DO984" s="807"/>
      <c r="DP984" s="807"/>
      <c r="DQ984" s="807"/>
      <c r="DR984" s="807"/>
      <c r="DS984" s="807"/>
      <c r="DT984" s="807"/>
      <c r="DU984" s="807"/>
      <c r="DV984" s="807"/>
      <c r="DW984" s="807"/>
      <c r="DX984" s="807"/>
      <c r="DY984" s="807"/>
      <c r="DZ984" s="807"/>
      <c r="EA984" s="807"/>
      <c r="EB984" s="807"/>
      <c r="EC984" s="807"/>
      <c r="ED984" s="807"/>
      <c r="EE984" s="807"/>
      <c r="EF984" s="807"/>
      <c r="EG984" s="807"/>
      <c r="EH984" s="807"/>
      <c r="EI984" s="807"/>
      <c r="EJ984" s="807"/>
      <c r="EK984" s="807"/>
      <c r="EL984" s="807"/>
      <c r="EM984" s="807"/>
      <c r="EN984" s="807"/>
      <c r="EO984" s="807"/>
      <c r="EP984" s="807"/>
      <c r="EQ984" s="807"/>
      <c r="ER984" s="807"/>
      <c r="ES984" s="807"/>
      <c r="ET984" s="807"/>
      <c r="EU984" s="807"/>
      <c r="EV984" s="807"/>
      <c r="EW984" s="807"/>
      <c r="EX984" s="807"/>
      <c r="EY984" s="807"/>
      <c r="EZ984" s="807"/>
      <c r="FA984" s="807"/>
      <c r="FB984" s="807"/>
      <c r="FC984" s="807"/>
      <c r="FD984" s="807"/>
      <c r="FE984" s="807"/>
      <c r="FF984" s="807"/>
      <c r="FG984" s="807"/>
      <c r="FH984" s="807"/>
      <c r="FI984" s="807"/>
      <c r="FJ984" s="807"/>
      <c r="FK984" s="807"/>
      <c r="FL984" s="807"/>
      <c r="FM984" s="807"/>
      <c r="FN984" s="807"/>
      <c r="FO984" s="807"/>
      <c r="FP984" s="807"/>
      <c r="FQ984" s="807"/>
      <c r="FR984" s="807"/>
      <c r="FS984" s="807"/>
      <c r="FT984" s="807"/>
      <c r="FU984" s="807"/>
      <c r="FV984" s="807"/>
      <c r="FW984" s="807"/>
      <c r="FX984" s="807"/>
      <c r="FY984" s="807"/>
      <c r="FZ984" s="807"/>
      <c r="GA984" s="807"/>
      <c r="GB984" s="807"/>
      <c r="GC984" s="807"/>
      <c r="GD984" s="807"/>
      <c r="GE984" s="807"/>
      <c r="GF984" s="807"/>
      <c r="GG984" s="807"/>
      <c r="GH984" s="807"/>
      <c r="GI984" s="807"/>
      <c r="GJ984" s="807"/>
      <c r="GK984" s="807"/>
      <c r="GL984" s="807"/>
      <c r="GM984" s="807"/>
      <c r="GN984" s="807"/>
      <c r="GO984" s="807"/>
      <c r="GP984" s="807"/>
      <c r="GQ984" s="807"/>
      <c r="GR984" s="807"/>
      <c r="GS984" s="807"/>
      <c r="GT984" s="807"/>
      <c r="GU984" s="807"/>
      <c r="GV984" s="807"/>
      <c r="GW984" s="807"/>
      <c r="GX984" s="807"/>
      <c r="GY984" s="807"/>
      <c r="GZ984" s="807"/>
      <c r="HA984" s="807"/>
    </row>
    <row r="985" spans="1:209" ht="29.25" x14ac:dyDescent="0.25">
      <c r="A985" s="25">
        <v>1</v>
      </c>
      <c r="B985" s="3195" t="s">
        <v>146</v>
      </c>
      <c r="C985" s="843">
        <f>'2 уровень'!F2188</f>
        <v>508</v>
      </c>
      <c r="D985" s="843">
        <f>'2 уровень'!G2188</f>
        <v>508</v>
      </c>
      <c r="E985" s="843">
        <f>'2 уровень'!H2188</f>
        <v>593</v>
      </c>
      <c r="F985" s="844">
        <f>'2 уровень'!I2188</f>
        <v>116.73228346456692</v>
      </c>
      <c r="G985" s="828">
        <f>'2 уровень'!J2188</f>
        <v>9.5118110236220481</v>
      </c>
      <c r="H985" s="828">
        <f>'2 уровень'!K2188</f>
        <v>9.9241146711635757</v>
      </c>
      <c r="I985" s="33">
        <f>'2 уровень'!L2188</f>
        <v>4832</v>
      </c>
      <c r="J985" s="33">
        <f>'2 уровень'!M2188</f>
        <v>4832</v>
      </c>
      <c r="K985" s="33">
        <f>'2 уровень'!N2188</f>
        <v>5885</v>
      </c>
      <c r="L985" s="33">
        <f>'2 уровень'!O2188</f>
        <v>121.79221854304636</v>
      </c>
      <c r="M985" s="33">
        <f>'2 уровень'!P2188</f>
        <v>17.266666666666666</v>
      </c>
      <c r="N985" s="33">
        <f>'2 уровень'!Q2188</f>
        <v>340.83011583011586</v>
      </c>
      <c r="O985" s="821">
        <f>'2 уровень'!R2188</f>
        <v>10255.347647999999</v>
      </c>
      <c r="P985" s="821">
        <f>'2 уровень'!S2188</f>
        <v>10255.347647999999</v>
      </c>
      <c r="Q985" s="821">
        <f>'2 уровень'!T2188</f>
        <v>10255.347647999999</v>
      </c>
      <c r="R985" s="821">
        <f>'2 уровень'!U2188</f>
        <v>10255.347647999999</v>
      </c>
      <c r="S985" s="821">
        <f>'2 уровень'!V2188</f>
        <v>10255.347647999999</v>
      </c>
      <c r="T985" s="821">
        <f>'2 уровень'!W2188</f>
        <v>10255.347647999999</v>
      </c>
      <c r="U985" s="821">
        <f>'2 уровень'!X2188</f>
        <v>10255.347647999999</v>
      </c>
      <c r="V985" s="821">
        <f>'2 уровень'!Y2188</f>
        <v>10255.347647999999</v>
      </c>
      <c r="W985" s="821">
        <f>'2 уровень'!Z2188</f>
        <v>10255.347647999999</v>
      </c>
      <c r="X985" s="821">
        <f>'2 уровень'!AA2188</f>
        <v>10255.347647999999</v>
      </c>
      <c r="Y985" s="821">
        <f>'2 уровень'!AB2188</f>
        <v>10255.347647999999</v>
      </c>
      <c r="Z985" s="821">
        <f>'2 уровень'!AC2188</f>
        <v>10255.347647999999</v>
      </c>
      <c r="AA985" s="821">
        <f>'2 уровень'!AD2188</f>
        <v>10255.347647999999</v>
      </c>
      <c r="AB985" s="821">
        <f>'2 уровень'!AE2188</f>
        <v>12105.4918</v>
      </c>
      <c r="AC985" s="3624">
        <f>'2 уровень'!AF2188</f>
        <v>0</v>
      </c>
      <c r="AD985" s="821">
        <f>'2 уровень'!AG2188</f>
        <v>0</v>
      </c>
      <c r="AE985" s="821">
        <f>'2 уровень'!AH2188</f>
        <v>1850.1441520000008</v>
      </c>
      <c r="AF985" s="821">
        <f>'2 уровень'!AI2188</f>
        <v>0</v>
      </c>
      <c r="AG985" s="821">
        <f>'2 уровень'!AJ2188</f>
        <v>-92.080930000000009</v>
      </c>
      <c r="AH985" s="2332">
        <f>'2 уровень'!AK2188</f>
        <v>12013.41087</v>
      </c>
      <c r="AI985" s="821">
        <f t="shared" ref="AI985" si="235">AB985/AA985*100</f>
        <v>118.04077458418307</v>
      </c>
      <c r="AJ985" s="821">
        <f t="shared" ref="AJ985" si="236">AH985/AA985*100</f>
        <v>117.1428924922195</v>
      </c>
      <c r="AK985" s="843" t="e">
        <f>'2 уровень'!#REF!</f>
        <v>#REF!</v>
      </c>
      <c r="AL985" s="843" t="e">
        <f>'2 уровень'!#REF!</f>
        <v>#REF!</v>
      </c>
      <c r="AM985" s="843" t="e">
        <f>'2 уровень'!#REF!</f>
        <v>#REF!</v>
      </c>
      <c r="AN985" s="1837"/>
      <c r="AO985" s="1837"/>
      <c r="AP985" s="1424"/>
      <c r="AQ985" s="1424"/>
      <c r="AR985" s="807"/>
      <c r="AS985" s="807"/>
      <c r="AT985" s="807"/>
      <c r="AU985" s="807"/>
      <c r="AV985" s="807"/>
      <c r="AW985" s="807"/>
      <c r="AX985" s="807"/>
      <c r="AY985" s="807"/>
      <c r="AZ985" s="807"/>
      <c r="BA985" s="807"/>
      <c r="BB985" s="807"/>
      <c r="BC985" s="807"/>
      <c r="BD985" s="807"/>
      <c r="BE985" s="807"/>
      <c r="BF985" s="807"/>
      <c r="BG985" s="807"/>
      <c r="BH985" s="807"/>
      <c r="BI985" s="807"/>
      <c r="BJ985" s="807"/>
      <c r="BK985" s="807"/>
      <c r="BL985" s="807"/>
      <c r="BM985" s="807"/>
      <c r="BN985" s="807"/>
      <c r="BO985" s="807"/>
      <c r="BP985" s="807"/>
      <c r="BQ985" s="807"/>
      <c r="BR985" s="807"/>
      <c r="BS985" s="807"/>
      <c r="BT985" s="807"/>
      <c r="BU985" s="807"/>
      <c r="BV985" s="807"/>
      <c r="BW985" s="807"/>
      <c r="BX985" s="807"/>
      <c r="BY985" s="807"/>
      <c r="BZ985" s="807"/>
      <c r="CA985" s="807"/>
      <c r="CB985" s="807"/>
      <c r="CC985" s="807"/>
      <c r="CD985" s="807"/>
      <c r="CE985" s="807"/>
      <c r="CF985" s="807"/>
      <c r="CG985" s="807"/>
      <c r="CH985" s="807"/>
      <c r="CI985" s="807"/>
      <c r="CJ985" s="807"/>
      <c r="CK985" s="807"/>
      <c r="CL985" s="807"/>
      <c r="CM985" s="807"/>
      <c r="CN985" s="807"/>
      <c r="CO985" s="807"/>
      <c r="CP985" s="807"/>
      <c r="CQ985" s="807"/>
      <c r="CR985" s="807"/>
      <c r="CS985" s="807"/>
      <c r="CT985" s="807"/>
      <c r="CU985" s="807"/>
      <c r="CV985" s="807"/>
      <c r="CW985" s="807"/>
      <c r="CX985" s="807"/>
      <c r="CY985" s="807"/>
      <c r="CZ985" s="807"/>
      <c r="DA985" s="807"/>
      <c r="DB985" s="807"/>
      <c r="DC985" s="807"/>
      <c r="DD985" s="807"/>
      <c r="DE985" s="807"/>
      <c r="DF985" s="807"/>
      <c r="DG985" s="807"/>
      <c r="DH985" s="807"/>
      <c r="DI985" s="807"/>
      <c r="DJ985" s="807"/>
      <c r="DK985" s="807"/>
      <c r="DL985" s="807"/>
      <c r="DM985" s="807"/>
      <c r="DN985" s="807"/>
      <c r="DO985" s="807"/>
      <c r="DP985" s="807"/>
      <c r="DQ985" s="807"/>
      <c r="DR985" s="807"/>
      <c r="DS985" s="807"/>
      <c r="DT985" s="807"/>
      <c r="DU985" s="807"/>
      <c r="DV985" s="807"/>
      <c r="DW985" s="807"/>
      <c r="DX985" s="807"/>
      <c r="DY985" s="807"/>
      <c r="DZ985" s="807"/>
      <c r="EA985" s="807"/>
      <c r="EB985" s="807"/>
      <c r="EC985" s="807"/>
      <c r="ED985" s="807"/>
      <c r="EE985" s="807"/>
      <c r="EF985" s="807"/>
      <c r="EG985" s="807"/>
      <c r="EH985" s="807"/>
      <c r="EI985" s="807"/>
      <c r="EJ985" s="807"/>
      <c r="EK985" s="807"/>
      <c r="EL985" s="807"/>
      <c r="EM985" s="807"/>
      <c r="EN985" s="807"/>
      <c r="EO985" s="807"/>
      <c r="EP985" s="807"/>
      <c r="EQ985" s="807"/>
      <c r="ER985" s="807"/>
      <c r="ES985" s="807"/>
      <c r="ET985" s="807"/>
      <c r="EU985" s="807"/>
      <c r="EV985" s="807"/>
      <c r="EW985" s="807"/>
      <c r="EX985" s="807"/>
      <c r="EY985" s="807"/>
      <c r="EZ985" s="807"/>
      <c r="FA985" s="807"/>
      <c r="FB985" s="807"/>
      <c r="FC985" s="807"/>
      <c r="FD985" s="807"/>
      <c r="FE985" s="807"/>
      <c r="FF985" s="807"/>
      <c r="FG985" s="807"/>
      <c r="FH985" s="807"/>
      <c r="FI985" s="807"/>
      <c r="FJ985" s="807"/>
      <c r="FK985" s="807"/>
      <c r="FL985" s="807"/>
      <c r="FM985" s="807"/>
      <c r="FN985" s="807"/>
      <c r="FO985" s="807"/>
      <c r="FP985" s="807"/>
      <c r="FQ985" s="807"/>
      <c r="FR985" s="807"/>
      <c r="FS985" s="807"/>
      <c r="FT985" s="807"/>
      <c r="FU985" s="807"/>
      <c r="FV985" s="807"/>
      <c r="FW985" s="807"/>
      <c r="FX985" s="807"/>
      <c r="FY985" s="807"/>
      <c r="FZ985" s="807"/>
      <c r="GA985" s="807"/>
      <c r="GB985" s="807"/>
      <c r="GC985" s="807"/>
      <c r="GD985" s="807"/>
      <c r="GE985" s="807"/>
      <c r="GF985" s="807"/>
      <c r="GG985" s="807"/>
      <c r="GH985" s="807"/>
      <c r="GI985" s="807"/>
      <c r="GJ985" s="807"/>
      <c r="GK985" s="807"/>
      <c r="GL985" s="807"/>
      <c r="GM985" s="807"/>
      <c r="GN985" s="807"/>
      <c r="GO985" s="807"/>
      <c r="GP985" s="807"/>
      <c r="GQ985" s="807"/>
      <c r="GR985" s="807"/>
      <c r="GS985" s="807"/>
      <c r="GT985" s="807"/>
      <c r="GU985" s="807"/>
      <c r="GV985" s="807"/>
      <c r="GW985" s="807"/>
      <c r="GX985" s="807"/>
      <c r="GY985" s="807"/>
      <c r="GZ985" s="807"/>
      <c r="HA985" s="807"/>
    </row>
    <row r="986" spans="1:209" x14ac:dyDescent="0.25">
      <c r="A986" s="25">
        <v>1</v>
      </c>
      <c r="B986" s="3214" t="s">
        <v>265</v>
      </c>
      <c r="C986" s="843">
        <f>'2 уровень'!F2189</f>
        <v>3700</v>
      </c>
      <c r="D986" s="843">
        <f>'2 уровень'!G2189</f>
        <v>3700</v>
      </c>
      <c r="E986" s="843">
        <f>'2 уровень'!H2189</f>
        <v>3749</v>
      </c>
      <c r="F986" s="844">
        <f>'2 уровень'!I2189</f>
        <v>101.32432432432432</v>
      </c>
      <c r="G986" s="828">
        <f>'2 уровень'!J2189</f>
        <v>0</v>
      </c>
      <c r="H986" s="828">
        <f>'2 уровень'!K2189</f>
        <v>0</v>
      </c>
      <c r="I986" s="33">
        <f>'2 уровень'!L2189</f>
        <v>0</v>
      </c>
      <c r="J986" s="33">
        <f>'2 уровень'!M2189</f>
        <v>0</v>
      </c>
      <c r="K986" s="33">
        <f>'2 уровень'!N2189</f>
        <v>0</v>
      </c>
      <c r="L986" s="33">
        <f>'2 уровень'!O2189</f>
        <v>0</v>
      </c>
      <c r="M986" s="33">
        <f>'2 уровень'!P2189</f>
        <v>0</v>
      </c>
      <c r="N986" s="33">
        <f>'2 уровень'!Q2189</f>
        <v>0</v>
      </c>
      <c r="O986" s="821">
        <f>'2 уровень'!R2189</f>
        <v>0</v>
      </c>
      <c r="P986" s="821">
        <f>'2 уровень'!S2189</f>
        <v>0</v>
      </c>
      <c r="Q986" s="821">
        <f>'2 уровень'!T2189</f>
        <v>0</v>
      </c>
      <c r="R986" s="821">
        <f>'2 уровень'!U2189</f>
        <v>0</v>
      </c>
      <c r="S986" s="821">
        <f>'2 уровень'!V2189</f>
        <v>0</v>
      </c>
      <c r="T986" s="821">
        <f>'2 уровень'!W2189</f>
        <v>0</v>
      </c>
      <c r="U986" s="821">
        <f>'2 уровень'!X2189</f>
        <v>0</v>
      </c>
      <c r="V986" s="821">
        <f>'2 уровень'!Y2189</f>
        <v>0</v>
      </c>
      <c r="W986" s="821">
        <f>'2 уровень'!Z2189</f>
        <v>0</v>
      </c>
      <c r="X986" s="821">
        <f>'2 уровень'!AA2189</f>
        <v>0</v>
      </c>
      <c r="Y986" s="821">
        <f>'2 уровень'!AB2189</f>
        <v>0</v>
      </c>
      <c r="Z986" s="821">
        <f>'2 уровень'!AC2189</f>
        <v>0</v>
      </c>
      <c r="AA986" s="821">
        <f>'2 уровень'!AD2189</f>
        <v>0</v>
      </c>
      <c r="AB986" s="821">
        <f>'2 уровень'!AE2189</f>
        <v>0</v>
      </c>
      <c r="AC986" s="3624">
        <f>'2 уровень'!AF2189</f>
        <v>0</v>
      </c>
      <c r="AD986" s="821">
        <f>'2 уровень'!AG2189</f>
        <v>0</v>
      </c>
      <c r="AE986" s="821">
        <f>'2 уровень'!AH2189</f>
        <v>0</v>
      </c>
      <c r="AF986" s="821">
        <f>'2 уровень'!AI2189</f>
        <v>0</v>
      </c>
      <c r="AG986" s="821">
        <f>'2 уровень'!AJ2189</f>
        <v>0</v>
      </c>
      <c r="AH986" s="2332">
        <f>'2 уровень'!AK2189</f>
        <v>0</v>
      </c>
      <c r="AI986" s="821"/>
      <c r="AJ986" s="821"/>
      <c r="AK986" s="843" t="e">
        <f>'2 уровень'!#REF!</f>
        <v>#REF!</v>
      </c>
      <c r="AL986" s="843" t="e">
        <f>'2 уровень'!#REF!</f>
        <v>#REF!</v>
      </c>
      <c r="AM986" s="843" t="e">
        <f>'2 уровень'!#REF!</f>
        <v>#REF!</v>
      </c>
      <c r="AN986" s="1837"/>
      <c r="AO986" s="1837"/>
      <c r="AP986" s="1424"/>
      <c r="AQ986" s="1424"/>
      <c r="AR986" s="807"/>
      <c r="AS986" s="807"/>
      <c r="AT986" s="807"/>
      <c r="AU986" s="807"/>
      <c r="AV986" s="807"/>
      <c r="AW986" s="807"/>
      <c r="AX986" s="807"/>
      <c r="AY986" s="807"/>
      <c r="AZ986" s="807"/>
      <c r="BA986" s="807"/>
      <c r="BB986" s="807"/>
      <c r="BC986" s="807"/>
      <c r="BD986" s="807"/>
      <c r="BE986" s="807"/>
      <c r="BF986" s="807"/>
      <c r="BG986" s="807"/>
      <c r="BH986" s="807"/>
      <c r="BI986" s="807"/>
      <c r="BJ986" s="807"/>
      <c r="BK986" s="807"/>
      <c r="BL986" s="807"/>
      <c r="BM986" s="807"/>
      <c r="BN986" s="807"/>
      <c r="BO986" s="807"/>
      <c r="BP986" s="807"/>
      <c r="BQ986" s="807"/>
      <c r="BR986" s="807"/>
      <c r="BS986" s="807"/>
      <c r="BT986" s="807"/>
      <c r="BU986" s="807"/>
      <c r="BV986" s="807"/>
      <c r="BW986" s="807"/>
      <c r="BX986" s="807"/>
      <c r="BY986" s="807"/>
      <c r="BZ986" s="807"/>
      <c r="CA986" s="807"/>
      <c r="CB986" s="807"/>
      <c r="CC986" s="807"/>
      <c r="CD986" s="807"/>
      <c r="CE986" s="807"/>
      <c r="CF986" s="807"/>
      <c r="CG986" s="807"/>
      <c r="CH986" s="807"/>
      <c r="CI986" s="807"/>
      <c r="CJ986" s="807"/>
      <c r="CK986" s="807"/>
      <c r="CL986" s="807"/>
      <c r="CM986" s="807"/>
      <c r="CN986" s="807"/>
      <c r="CO986" s="807"/>
      <c r="CP986" s="807"/>
      <c r="CQ986" s="807"/>
      <c r="CR986" s="807"/>
      <c r="CS986" s="807"/>
      <c r="CT986" s="807"/>
      <c r="CU986" s="807"/>
      <c r="CV986" s="807"/>
      <c r="CW986" s="807"/>
      <c r="CX986" s="807"/>
      <c r="CY986" s="807"/>
      <c r="CZ986" s="807"/>
      <c r="DA986" s="807"/>
      <c r="DB986" s="807"/>
      <c r="DC986" s="807"/>
      <c r="DD986" s="807"/>
      <c r="DE986" s="807"/>
      <c r="DF986" s="807"/>
      <c r="DG986" s="807"/>
      <c r="DH986" s="807"/>
      <c r="DI986" s="807"/>
      <c r="DJ986" s="807"/>
      <c r="DK986" s="807"/>
      <c r="DL986" s="807"/>
      <c r="DM986" s="807"/>
      <c r="DN986" s="807"/>
      <c r="DO986" s="807"/>
      <c r="DP986" s="807"/>
      <c r="DQ986" s="807"/>
      <c r="DR986" s="807"/>
      <c r="DS986" s="807"/>
      <c r="DT986" s="807"/>
      <c r="DU986" s="807"/>
      <c r="DV986" s="807"/>
      <c r="DW986" s="807"/>
      <c r="DX986" s="807"/>
      <c r="DY986" s="807"/>
      <c r="DZ986" s="807"/>
      <c r="EA986" s="807"/>
      <c r="EB986" s="807"/>
      <c r="EC986" s="807"/>
      <c r="ED986" s="807"/>
      <c r="EE986" s="807"/>
      <c r="EF986" s="807"/>
      <c r="EG986" s="807"/>
      <c r="EH986" s="807"/>
      <c r="EI986" s="807"/>
      <c r="EJ986" s="807"/>
      <c r="EK986" s="807"/>
      <c r="EL986" s="807"/>
      <c r="EM986" s="807"/>
      <c r="EN986" s="807"/>
      <c r="EO986" s="807"/>
      <c r="EP986" s="807"/>
      <c r="EQ986" s="807"/>
      <c r="ER986" s="807"/>
      <c r="ES986" s="807"/>
      <c r="ET986" s="807"/>
      <c r="EU986" s="807"/>
      <c r="EV986" s="807"/>
      <c r="EW986" s="807"/>
      <c r="EX986" s="807"/>
      <c r="EY986" s="807"/>
      <c r="EZ986" s="807"/>
      <c r="FA986" s="807"/>
      <c r="FB986" s="807"/>
      <c r="FC986" s="807"/>
      <c r="FD986" s="807"/>
      <c r="FE986" s="807"/>
      <c r="FF986" s="807"/>
      <c r="FG986" s="807"/>
      <c r="FH986" s="807"/>
      <c r="FI986" s="807"/>
      <c r="FJ986" s="807"/>
      <c r="FK986" s="807"/>
      <c r="FL986" s="807"/>
      <c r="FM986" s="807"/>
      <c r="FN986" s="807"/>
      <c r="FO986" s="807"/>
      <c r="FP986" s="807"/>
      <c r="FQ986" s="807"/>
      <c r="FR986" s="807"/>
      <c r="FS986" s="807"/>
      <c r="FT986" s="807"/>
      <c r="FU986" s="807"/>
      <c r="FV986" s="807"/>
      <c r="FW986" s="807"/>
      <c r="FX986" s="807"/>
      <c r="FY986" s="807"/>
      <c r="FZ986" s="807"/>
      <c r="GA986" s="807"/>
      <c r="GB986" s="807"/>
      <c r="GC986" s="807"/>
      <c r="GD986" s="807"/>
      <c r="GE986" s="807"/>
      <c r="GF986" s="807"/>
      <c r="GG986" s="807"/>
      <c r="GH986" s="807"/>
      <c r="GI986" s="807"/>
      <c r="GJ986" s="807"/>
      <c r="GK986" s="807"/>
      <c r="GL986" s="807"/>
      <c r="GM986" s="807"/>
      <c r="GN986" s="807"/>
      <c r="GO986" s="807"/>
      <c r="GP986" s="807"/>
      <c r="GQ986" s="807"/>
      <c r="GR986" s="807"/>
      <c r="GS986" s="807"/>
      <c r="GT986" s="807"/>
      <c r="GU986" s="807"/>
      <c r="GV986" s="807"/>
      <c r="GW986" s="807"/>
      <c r="GX986" s="807"/>
      <c r="GY986" s="807"/>
      <c r="GZ986" s="807"/>
      <c r="HA986" s="807"/>
    </row>
    <row r="987" spans="1:209" x14ac:dyDescent="0.25">
      <c r="A987" s="25">
        <v>1</v>
      </c>
      <c r="B987" s="3209" t="s">
        <v>266</v>
      </c>
      <c r="C987" s="843">
        <f>'2 уровень'!F2190</f>
        <v>3700</v>
      </c>
      <c r="D987" s="843">
        <f>'2 уровень'!G2190</f>
        <v>3700</v>
      </c>
      <c r="E987" s="843">
        <f>'2 уровень'!H2190</f>
        <v>3749</v>
      </c>
      <c r="F987" s="844">
        <f>'2 уровень'!I2190</f>
        <v>101.32432432432432</v>
      </c>
      <c r="G987" s="828">
        <f>'2 уровень'!J2190</f>
        <v>0</v>
      </c>
      <c r="H987" s="828">
        <f>'2 уровень'!K2190</f>
        <v>0</v>
      </c>
      <c r="I987" s="33">
        <f>'2 уровень'!L2190</f>
        <v>0</v>
      </c>
      <c r="J987" s="33">
        <f>'2 уровень'!M2190</f>
        <v>0</v>
      </c>
      <c r="K987" s="33">
        <f>'2 уровень'!N2190</f>
        <v>0</v>
      </c>
      <c r="L987" s="33">
        <f>'2 уровень'!O2190</f>
        <v>0</v>
      </c>
      <c r="M987" s="33">
        <f>'2 уровень'!P2190</f>
        <v>0</v>
      </c>
      <c r="N987" s="33">
        <f>'2 уровень'!Q2190</f>
        <v>0</v>
      </c>
      <c r="O987" s="821">
        <f>'2 уровень'!R2190</f>
        <v>0</v>
      </c>
      <c r="P987" s="821">
        <f>'2 уровень'!S2190</f>
        <v>0</v>
      </c>
      <c r="Q987" s="821">
        <f>'2 уровень'!T2190</f>
        <v>0</v>
      </c>
      <c r="R987" s="821">
        <f>'2 уровень'!U2190</f>
        <v>0</v>
      </c>
      <c r="S987" s="821">
        <f>'2 уровень'!V2190</f>
        <v>0</v>
      </c>
      <c r="T987" s="821">
        <f>'2 уровень'!W2190</f>
        <v>0</v>
      </c>
      <c r="U987" s="821">
        <f>'2 уровень'!X2190</f>
        <v>0</v>
      </c>
      <c r="V987" s="821">
        <f>'2 уровень'!Y2190</f>
        <v>0</v>
      </c>
      <c r="W987" s="821">
        <f>'2 уровень'!Z2190</f>
        <v>0</v>
      </c>
      <c r="X987" s="821">
        <f>'2 уровень'!AA2190</f>
        <v>0</v>
      </c>
      <c r="Y987" s="821">
        <f>'2 уровень'!AB2190</f>
        <v>0</v>
      </c>
      <c r="Z987" s="821">
        <f>'2 уровень'!AC2190</f>
        <v>0</v>
      </c>
      <c r="AA987" s="821">
        <f>'2 уровень'!AD2190</f>
        <v>0</v>
      </c>
      <c r="AB987" s="821">
        <f>'2 уровень'!AE2190</f>
        <v>0</v>
      </c>
      <c r="AC987" s="3624">
        <f>'2 уровень'!AF2190</f>
        <v>0</v>
      </c>
      <c r="AD987" s="821">
        <f>'2 уровень'!AG2190</f>
        <v>0</v>
      </c>
      <c r="AE987" s="821">
        <f>'2 уровень'!AH2190</f>
        <v>0</v>
      </c>
      <c r="AF987" s="821">
        <f>'2 уровень'!AI2190</f>
        <v>0</v>
      </c>
      <c r="AG987" s="821">
        <f>'2 уровень'!AJ2190</f>
        <v>0</v>
      </c>
      <c r="AH987" s="2332">
        <f>'2 уровень'!AK2190</f>
        <v>0</v>
      </c>
      <c r="AI987" s="821"/>
      <c r="AJ987" s="821"/>
      <c r="AK987" s="843" t="e">
        <f>'2 уровень'!#REF!</f>
        <v>#REF!</v>
      </c>
      <c r="AL987" s="843" t="e">
        <f>'2 уровень'!#REF!</f>
        <v>#REF!</v>
      </c>
      <c r="AM987" s="843" t="e">
        <f>'2 уровень'!#REF!</f>
        <v>#REF!</v>
      </c>
      <c r="AN987" s="1837"/>
      <c r="AO987" s="1837"/>
      <c r="AP987" s="1424"/>
      <c r="AQ987" s="1424"/>
      <c r="AR987" s="807"/>
      <c r="AS987" s="807"/>
      <c r="AT987" s="807"/>
      <c r="AU987" s="807"/>
      <c r="AV987" s="807"/>
      <c r="AW987" s="807"/>
      <c r="AX987" s="807"/>
      <c r="AY987" s="807"/>
      <c r="AZ987" s="807"/>
      <c r="BA987" s="807"/>
      <c r="BB987" s="807"/>
      <c r="BC987" s="807"/>
      <c r="BD987" s="807"/>
      <c r="BE987" s="807"/>
      <c r="BF987" s="807"/>
      <c r="BG987" s="807"/>
      <c r="BH987" s="807"/>
      <c r="BI987" s="807"/>
      <c r="BJ987" s="807"/>
      <c r="BK987" s="807"/>
      <c r="BL987" s="807"/>
      <c r="BM987" s="807"/>
      <c r="BN987" s="807"/>
      <c r="BO987" s="807"/>
      <c r="BP987" s="807"/>
      <c r="BQ987" s="807"/>
      <c r="BR987" s="807"/>
      <c r="BS987" s="807"/>
      <c r="BT987" s="807"/>
      <c r="BU987" s="807"/>
      <c r="BV987" s="807"/>
      <c r="BW987" s="807"/>
      <c r="BX987" s="807"/>
      <c r="BY987" s="807"/>
      <c r="BZ987" s="807"/>
      <c r="CA987" s="807"/>
      <c r="CB987" s="807"/>
      <c r="CC987" s="807"/>
      <c r="CD987" s="807"/>
      <c r="CE987" s="807"/>
      <c r="CF987" s="807"/>
      <c r="CG987" s="807"/>
      <c r="CH987" s="807"/>
      <c r="CI987" s="807"/>
      <c r="CJ987" s="807"/>
      <c r="CK987" s="807"/>
      <c r="CL987" s="807"/>
      <c r="CM987" s="807"/>
      <c r="CN987" s="807"/>
      <c r="CO987" s="807"/>
      <c r="CP987" s="807"/>
      <c r="CQ987" s="807"/>
      <c r="CR987" s="807"/>
      <c r="CS987" s="807"/>
      <c r="CT987" s="807"/>
      <c r="CU987" s="807"/>
      <c r="CV987" s="807"/>
      <c r="CW987" s="807"/>
      <c r="CX987" s="807"/>
      <c r="CY987" s="807"/>
      <c r="CZ987" s="807"/>
      <c r="DA987" s="807"/>
      <c r="DB987" s="807"/>
      <c r="DC987" s="807"/>
      <c r="DD987" s="807"/>
      <c r="DE987" s="807"/>
      <c r="DF987" s="807"/>
      <c r="DG987" s="807"/>
      <c r="DH987" s="807"/>
      <c r="DI987" s="807"/>
      <c r="DJ987" s="807"/>
      <c r="DK987" s="807"/>
      <c r="DL987" s="807"/>
      <c r="DM987" s="807"/>
      <c r="DN987" s="807"/>
      <c r="DO987" s="807"/>
      <c r="DP987" s="807"/>
      <c r="DQ987" s="807"/>
      <c r="DR987" s="807"/>
      <c r="DS987" s="807"/>
      <c r="DT987" s="807"/>
      <c r="DU987" s="807"/>
      <c r="DV987" s="807"/>
      <c r="DW987" s="807"/>
      <c r="DX987" s="807"/>
      <c r="DY987" s="807"/>
      <c r="DZ987" s="807"/>
      <c r="EA987" s="807"/>
      <c r="EB987" s="807"/>
      <c r="EC987" s="807"/>
      <c r="ED987" s="807"/>
      <c r="EE987" s="807"/>
      <c r="EF987" s="807"/>
      <c r="EG987" s="807"/>
      <c r="EH987" s="807"/>
      <c r="EI987" s="807"/>
      <c r="EJ987" s="807"/>
      <c r="EK987" s="807"/>
      <c r="EL987" s="807"/>
      <c r="EM987" s="807"/>
      <c r="EN987" s="807"/>
      <c r="EO987" s="807"/>
      <c r="EP987" s="807"/>
      <c r="EQ987" s="807"/>
      <c r="ER987" s="807"/>
      <c r="ES987" s="807"/>
      <c r="ET987" s="807"/>
      <c r="EU987" s="807"/>
      <c r="EV987" s="807"/>
      <c r="EW987" s="807"/>
      <c r="EX987" s="807"/>
      <c r="EY987" s="807"/>
      <c r="EZ987" s="807"/>
      <c r="FA987" s="807"/>
      <c r="FB987" s="807"/>
      <c r="FC987" s="807"/>
      <c r="FD987" s="807"/>
      <c r="FE987" s="807"/>
      <c r="FF987" s="807"/>
      <c r="FG987" s="807"/>
      <c r="FH987" s="807"/>
      <c r="FI987" s="807"/>
      <c r="FJ987" s="807"/>
      <c r="FK987" s="807"/>
      <c r="FL987" s="807"/>
      <c r="FM987" s="807"/>
      <c r="FN987" s="807"/>
      <c r="FO987" s="807"/>
      <c r="FP987" s="807"/>
      <c r="FQ987" s="807"/>
      <c r="FR987" s="807"/>
      <c r="FS987" s="807"/>
      <c r="FT987" s="807"/>
      <c r="FU987" s="807"/>
      <c r="FV987" s="807"/>
      <c r="FW987" s="807"/>
      <c r="FX987" s="807"/>
      <c r="FY987" s="807"/>
      <c r="FZ987" s="807"/>
      <c r="GA987" s="807"/>
      <c r="GB987" s="807"/>
      <c r="GC987" s="807"/>
      <c r="GD987" s="807"/>
      <c r="GE987" s="807"/>
      <c r="GF987" s="807"/>
      <c r="GG987" s="807"/>
      <c r="GH987" s="807"/>
      <c r="GI987" s="807"/>
      <c r="GJ987" s="807"/>
      <c r="GK987" s="807"/>
      <c r="GL987" s="807"/>
      <c r="GM987" s="807"/>
      <c r="GN987" s="807"/>
      <c r="GO987" s="807"/>
      <c r="GP987" s="807"/>
      <c r="GQ987" s="807"/>
      <c r="GR987" s="807"/>
      <c r="GS987" s="807"/>
      <c r="GT987" s="807"/>
      <c r="GU987" s="807"/>
      <c r="GV987" s="807"/>
      <c r="GW987" s="807"/>
      <c r="GX987" s="807"/>
      <c r="GY987" s="807"/>
      <c r="GZ987" s="807"/>
      <c r="HA987" s="807"/>
    </row>
    <row r="988" spans="1:209" x14ac:dyDescent="0.25">
      <c r="A988" s="25">
        <v>1</v>
      </c>
      <c r="B988" s="3195" t="s">
        <v>267</v>
      </c>
      <c r="C988" s="843">
        <f>'2 уровень'!F2191</f>
        <v>2</v>
      </c>
      <c r="D988" s="843">
        <f>'2 уровень'!G2191</f>
        <v>2</v>
      </c>
      <c r="E988" s="843">
        <f>'2 уровень'!H2191</f>
        <v>0</v>
      </c>
      <c r="F988" s="844">
        <f>'2 уровень'!I2191</f>
        <v>0</v>
      </c>
      <c r="G988" s="828">
        <f>'2 уровень'!J2191</f>
        <v>0</v>
      </c>
      <c r="H988" s="828">
        <f>'2 уровень'!K2191</f>
        <v>0</v>
      </c>
      <c r="I988" s="33">
        <f>'2 уровень'!L2191</f>
        <v>0</v>
      </c>
      <c r="J988" s="33">
        <f>'2 уровень'!M2191</f>
        <v>0</v>
      </c>
      <c r="K988" s="33">
        <f>'2 уровень'!N2191</f>
        <v>0</v>
      </c>
      <c r="L988" s="33">
        <f>'2 уровень'!O2191</f>
        <v>0</v>
      </c>
      <c r="M988" s="33">
        <f>'2 уровень'!P2191</f>
        <v>0</v>
      </c>
      <c r="N988" s="33">
        <f>'2 уровень'!Q2191</f>
        <v>0</v>
      </c>
      <c r="O988" s="821">
        <f>'2 уровень'!R2191</f>
        <v>0</v>
      </c>
      <c r="P988" s="821">
        <f>'2 уровень'!S2191</f>
        <v>0</v>
      </c>
      <c r="Q988" s="821">
        <f>'2 уровень'!T2191</f>
        <v>0</v>
      </c>
      <c r="R988" s="821">
        <f>'2 уровень'!U2191</f>
        <v>0</v>
      </c>
      <c r="S988" s="821">
        <f>'2 уровень'!V2191</f>
        <v>0</v>
      </c>
      <c r="T988" s="821">
        <f>'2 уровень'!W2191</f>
        <v>0</v>
      </c>
      <c r="U988" s="821">
        <f>'2 уровень'!X2191</f>
        <v>0</v>
      </c>
      <c r="V988" s="821">
        <f>'2 уровень'!Y2191</f>
        <v>0</v>
      </c>
      <c r="W988" s="821">
        <f>'2 уровень'!Z2191</f>
        <v>0</v>
      </c>
      <c r="X988" s="821">
        <f>'2 уровень'!AA2191</f>
        <v>0</v>
      </c>
      <c r="Y988" s="821">
        <f>'2 уровень'!AB2191</f>
        <v>0</v>
      </c>
      <c r="Z988" s="821">
        <f>'2 уровень'!AC2191</f>
        <v>0</v>
      </c>
      <c r="AA988" s="821">
        <f>'2 уровень'!AD2191</f>
        <v>0</v>
      </c>
      <c r="AB988" s="821">
        <f>'2 уровень'!AE2191</f>
        <v>0</v>
      </c>
      <c r="AC988" s="3624">
        <f>'2 уровень'!AF2191</f>
        <v>0</v>
      </c>
      <c r="AD988" s="821">
        <f>'2 уровень'!AG2191</f>
        <v>0</v>
      </c>
      <c r="AE988" s="821">
        <f>'2 уровень'!AH2191</f>
        <v>0</v>
      </c>
      <c r="AF988" s="821">
        <f>'2 уровень'!AI2191</f>
        <v>0</v>
      </c>
      <c r="AG988" s="821">
        <f>'2 уровень'!AJ2191</f>
        <v>0</v>
      </c>
      <c r="AH988" s="2332">
        <f>'2 уровень'!AK2191</f>
        <v>0</v>
      </c>
      <c r="AI988" s="821"/>
      <c r="AJ988" s="821"/>
      <c r="AK988" s="843" t="e">
        <f>'2 уровень'!#REF!</f>
        <v>#REF!</v>
      </c>
      <c r="AL988" s="843" t="e">
        <f>'2 уровень'!#REF!</f>
        <v>#REF!</v>
      </c>
      <c r="AM988" s="843" t="e">
        <f>'2 уровень'!#REF!</f>
        <v>#REF!</v>
      </c>
      <c r="AN988" s="1837"/>
      <c r="AO988" s="1837"/>
      <c r="AP988" s="1424"/>
      <c r="AQ988" s="1424"/>
      <c r="AR988" s="807"/>
      <c r="AS988" s="807"/>
      <c r="AT988" s="807"/>
      <c r="AU988" s="807"/>
      <c r="AV988" s="807"/>
      <c r="AW988" s="807"/>
      <c r="AX988" s="807"/>
      <c r="AY988" s="807"/>
      <c r="AZ988" s="807"/>
      <c r="BA988" s="807"/>
      <c r="BB988" s="807"/>
      <c r="BC988" s="807"/>
      <c r="BD988" s="807"/>
      <c r="BE988" s="807"/>
      <c r="BF988" s="807"/>
      <c r="BG988" s="807"/>
      <c r="BH988" s="807"/>
      <c r="BI988" s="807"/>
      <c r="BJ988" s="807"/>
      <c r="BK988" s="807"/>
      <c r="BL988" s="807"/>
      <c r="BM988" s="807"/>
      <c r="BN988" s="807"/>
      <c r="BO988" s="807"/>
      <c r="BP988" s="807"/>
      <c r="BQ988" s="807"/>
      <c r="BR988" s="807"/>
      <c r="BS988" s="807"/>
      <c r="BT988" s="807"/>
      <c r="BU988" s="807"/>
      <c r="BV988" s="807"/>
      <c r="BW988" s="807"/>
      <c r="BX988" s="807"/>
      <c r="BY988" s="807"/>
      <c r="BZ988" s="807"/>
      <c r="CA988" s="807"/>
      <c r="CB988" s="807"/>
      <c r="CC988" s="807"/>
      <c r="CD988" s="807"/>
      <c r="CE988" s="807"/>
      <c r="CF988" s="807"/>
      <c r="CG988" s="807"/>
      <c r="CH988" s="807"/>
      <c r="CI988" s="807"/>
      <c r="CJ988" s="807"/>
      <c r="CK988" s="807"/>
      <c r="CL988" s="807"/>
      <c r="CM988" s="807"/>
      <c r="CN988" s="807"/>
      <c r="CO988" s="807"/>
      <c r="CP988" s="807"/>
      <c r="CQ988" s="807"/>
      <c r="CR988" s="807"/>
      <c r="CS988" s="807"/>
      <c r="CT988" s="807"/>
      <c r="CU988" s="807"/>
      <c r="CV988" s="807"/>
      <c r="CW988" s="807"/>
      <c r="CX988" s="807"/>
      <c r="CY988" s="807"/>
      <c r="CZ988" s="807"/>
      <c r="DA988" s="807"/>
      <c r="DB988" s="807"/>
      <c r="DC988" s="807"/>
      <c r="DD988" s="807"/>
      <c r="DE988" s="807"/>
      <c r="DF988" s="807"/>
      <c r="DG988" s="807"/>
      <c r="DH988" s="807"/>
      <c r="DI988" s="807"/>
      <c r="DJ988" s="807"/>
      <c r="DK988" s="807"/>
      <c r="DL988" s="807"/>
      <c r="DM988" s="807"/>
      <c r="DN988" s="807"/>
      <c r="DO988" s="807"/>
      <c r="DP988" s="807"/>
      <c r="DQ988" s="807"/>
      <c r="DR988" s="807"/>
      <c r="DS988" s="807"/>
      <c r="DT988" s="807"/>
      <c r="DU988" s="807"/>
      <c r="DV988" s="807"/>
      <c r="DW988" s="807"/>
      <c r="DX988" s="807"/>
      <c r="DY988" s="807"/>
      <c r="DZ988" s="807"/>
      <c r="EA988" s="807"/>
      <c r="EB988" s="807"/>
      <c r="EC988" s="807"/>
      <c r="ED988" s="807"/>
      <c r="EE988" s="807"/>
      <c r="EF988" s="807"/>
      <c r="EG988" s="807"/>
      <c r="EH988" s="807"/>
      <c r="EI988" s="807"/>
      <c r="EJ988" s="807"/>
      <c r="EK988" s="807"/>
      <c r="EL988" s="807"/>
      <c r="EM988" s="807"/>
      <c r="EN988" s="807"/>
      <c r="EO988" s="807"/>
      <c r="EP988" s="807"/>
      <c r="EQ988" s="807"/>
      <c r="ER988" s="807"/>
      <c r="ES988" s="807"/>
      <c r="ET988" s="807"/>
      <c r="EU988" s="807"/>
      <c r="EV988" s="807"/>
      <c r="EW988" s="807"/>
      <c r="EX988" s="807"/>
      <c r="EY988" s="807"/>
      <c r="EZ988" s="807"/>
      <c r="FA988" s="807"/>
      <c r="FB988" s="807"/>
      <c r="FC988" s="807"/>
      <c r="FD988" s="807"/>
      <c r="FE988" s="807"/>
      <c r="FF988" s="807"/>
      <c r="FG988" s="807"/>
      <c r="FH988" s="807"/>
      <c r="FI988" s="807"/>
      <c r="FJ988" s="807"/>
      <c r="FK988" s="807"/>
      <c r="FL988" s="807"/>
      <c r="FM988" s="807"/>
      <c r="FN988" s="807"/>
      <c r="FO988" s="807"/>
      <c r="FP988" s="807"/>
      <c r="FQ988" s="807"/>
      <c r="FR988" s="807"/>
      <c r="FS988" s="807"/>
      <c r="FT988" s="807"/>
      <c r="FU988" s="807"/>
      <c r="FV988" s="807"/>
      <c r="FW988" s="807"/>
      <c r="FX988" s="807"/>
      <c r="FY988" s="807"/>
      <c r="FZ988" s="807"/>
      <c r="GA988" s="807"/>
      <c r="GB988" s="807"/>
      <c r="GC988" s="807"/>
      <c r="GD988" s="807"/>
      <c r="GE988" s="807"/>
      <c r="GF988" s="807"/>
      <c r="GG988" s="807"/>
      <c r="GH988" s="807"/>
      <c r="GI988" s="807"/>
      <c r="GJ988" s="807"/>
      <c r="GK988" s="807"/>
      <c r="GL988" s="807"/>
      <c r="GM988" s="807"/>
      <c r="GN988" s="807"/>
      <c r="GO988" s="807"/>
      <c r="GP988" s="807"/>
      <c r="GQ988" s="807"/>
      <c r="GR988" s="807"/>
      <c r="GS988" s="807"/>
      <c r="GT988" s="807"/>
      <c r="GU988" s="807"/>
      <c r="GV988" s="807"/>
      <c r="GW988" s="807"/>
      <c r="GX988" s="807"/>
      <c r="GY988" s="807"/>
      <c r="GZ988" s="807"/>
      <c r="HA988" s="807"/>
    </row>
    <row r="989" spans="1:209" ht="30" x14ac:dyDescent="0.25">
      <c r="A989" s="25">
        <v>1</v>
      </c>
      <c r="B989" s="3204" t="s">
        <v>268</v>
      </c>
      <c r="C989" s="843">
        <f>'2 уровень'!F2192</f>
        <v>2</v>
      </c>
      <c r="D989" s="843">
        <f>'2 уровень'!G2192</f>
        <v>2</v>
      </c>
      <c r="E989" s="843">
        <f>'2 уровень'!H2192</f>
        <v>0</v>
      </c>
      <c r="F989" s="844">
        <f>'2 уровень'!I2192</f>
        <v>0</v>
      </c>
      <c r="G989" s="828">
        <f>'2 уровень'!J2192</f>
        <v>0</v>
      </c>
      <c r="H989" s="828">
        <f>'2 уровень'!K2192</f>
        <v>0</v>
      </c>
      <c r="I989" s="33">
        <f>'2 уровень'!L2192</f>
        <v>0</v>
      </c>
      <c r="J989" s="33">
        <f>'2 уровень'!M2192</f>
        <v>0</v>
      </c>
      <c r="K989" s="33">
        <f>'2 уровень'!N2192</f>
        <v>0</v>
      </c>
      <c r="L989" s="33">
        <f>'2 уровень'!O2192</f>
        <v>0</v>
      </c>
      <c r="M989" s="33">
        <f>'2 уровень'!P2192</f>
        <v>0</v>
      </c>
      <c r="N989" s="33">
        <f>'2 уровень'!Q2192</f>
        <v>0</v>
      </c>
      <c r="O989" s="821">
        <f>'2 уровень'!R2192</f>
        <v>0</v>
      </c>
      <c r="P989" s="821">
        <f>'2 уровень'!S2192</f>
        <v>0</v>
      </c>
      <c r="Q989" s="821">
        <f>'2 уровень'!T2192</f>
        <v>0</v>
      </c>
      <c r="R989" s="821">
        <f>'2 уровень'!U2192</f>
        <v>0</v>
      </c>
      <c r="S989" s="821">
        <f>'2 уровень'!V2192</f>
        <v>0</v>
      </c>
      <c r="T989" s="821">
        <f>'2 уровень'!W2192</f>
        <v>0</v>
      </c>
      <c r="U989" s="821">
        <f>'2 уровень'!X2192</f>
        <v>0</v>
      </c>
      <c r="V989" s="821">
        <f>'2 уровень'!Y2192</f>
        <v>0</v>
      </c>
      <c r="W989" s="821">
        <f>'2 уровень'!Z2192</f>
        <v>0</v>
      </c>
      <c r="X989" s="821">
        <f>'2 уровень'!AA2192</f>
        <v>0</v>
      </c>
      <c r="Y989" s="821">
        <f>'2 уровень'!AB2192</f>
        <v>0</v>
      </c>
      <c r="Z989" s="821">
        <f>'2 уровень'!AC2192</f>
        <v>0</v>
      </c>
      <c r="AA989" s="821">
        <f>'2 уровень'!AD2192</f>
        <v>0</v>
      </c>
      <c r="AB989" s="821">
        <f>'2 уровень'!AE2192</f>
        <v>0</v>
      </c>
      <c r="AC989" s="3624">
        <f>'2 уровень'!AF2192</f>
        <v>0</v>
      </c>
      <c r="AD989" s="821">
        <f>'2 уровень'!AG2192</f>
        <v>0</v>
      </c>
      <c r="AE989" s="821">
        <f>'2 уровень'!AH2192</f>
        <v>0</v>
      </c>
      <c r="AF989" s="821">
        <f>'2 уровень'!AI2192</f>
        <v>0</v>
      </c>
      <c r="AG989" s="821">
        <f>'2 уровень'!AJ2192</f>
        <v>0</v>
      </c>
      <c r="AH989" s="2332">
        <f>'2 уровень'!AK2192</f>
        <v>0</v>
      </c>
      <c r="AI989" s="821"/>
      <c r="AJ989" s="821"/>
      <c r="AK989" s="843" t="e">
        <f>'2 уровень'!#REF!</f>
        <v>#REF!</v>
      </c>
      <c r="AL989" s="843" t="e">
        <f>'2 уровень'!#REF!</f>
        <v>#REF!</v>
      </c>
      <c r="AM989" s="843" t="e">
        <f>'2 уровень'!#REF!</f>
        <v>#REF!</v>
      </c>
      <c r="AN989" s="1837"/>
      <c r="AO989" s="1837"/>
      <c r="AP989" s="1424"/>
      <c r="AQ989" s="1424"/>
      <c r="AR989" s="807"/>
      <c r="AS989" s="807"/>
      <c r="AT989" s="807"/>
      <c r="AU989" s="807"/>
      <c r="AV989" s="807"/>
      <c r="AW989" s="807"/>
      <c r="AX989" s="807"/>
      <c r="AY989" s="807"/>
      <c r="AZ989" s="807"/>
      <c r="BA989" s="807"/>
      <c r="BB989" s="807"/>
      <c r="BC989" s="807"/>
      <c r="BD989" s="807"/>
      <c r="BE989" s="807"/>
      <c r="BF989" s="807"/>
      <c r="BG989" s="807"/>
      <c r="BH989" s="807"/>
      <c r="BI989" s="807"/>
      <c r="BJ989" s="807"/>
      <c r="BK989" s="807"/>
      <c r="BL989" s="807"/>
      <c r="BM989" s="807"/>
      <c r="BN989" s="807"/>
      <c r="BO989" s="807"/>
      <c r="BP989" s="807"/>
      <c r="BQ989" s="807"/>
      <c r="BR989" s="807"/>
      <c r="BS989" s="807"/>
      <c r="BT989" s="807"/>
      <c r="BU989" s="807"/>
      <c r="BV989" s="807"/>
      <c r="BW989" s="807"/>
      <c r="BX989" s="807"/>
      <c r="BY989" s="807"/>
      <c r="BZ989" s="807"/>
      <c r="CA989" s="807"/>
      <c r="CB989" s="807"/>
      <c r="CC989" s="807"/>
      <c r="CD989" s="807"/>
      <c r="CE989" s="807"/>
      <c r="CF989" s="807"/>
      <c r="CG989" s="807"/>
      <c r="CH989" s="807"/>
      <c r="CI989" s="807"/>
      <c r="CJ989" s="807"/>
      <c r="CK989" s="807"/>
      <c r="CL989" s="807"/>
      <c r="CM989" s="807"/>
      <c r="CN989" s="807"/>
      <c r="CO989" s="807"/>
      <c r="CP989" s="807"/>
      <c r="CQ989" s="807"/>
      <c r="CR989" s="807"/>
      <c r="CS989" s="807"/>
      <c r="CT989" s="807"/>
      <c r="CU989" s="807"/>
      <c r="CV989" s="807"/>
      <c r="CW989" s="807"/>
      <c r="CX989" s="807"/>
      <c r="CY989" s="807"/>
      <c r="CZ989" s="807"/>
      <c r="DA989" s="807"/>
      <c r="DB989" s="807"/>
      <c r="DC989" s="807"/>
      <c r="DD989" s="807"/>
      <c r="DE989" s="807"/>
      <c r="DF989" s="807"/>
      <c r="DG989" s="807"/>
      <c r="DH989" s="807"/>
      <c r="DI989" s="807"/>
      <c r="DJ989" s="807"/>
      <c r="DK989" s="807"/>
      <c r="DL989" s="807"/>
      <c r="DM989" s="807"/>
      <c r="DN989" s="807"/>
      <c r="DO989" s="807"/>
      <c r="DP989" s="807"/>
      <c r="DQ989" s="807"/>
      <c r="DR989" s="807"/>
      <c r="DS989" s="807"/>
      <c r="DT989" s="807"/>
      <c r="DU989" s="807"/>
      <c r="DV989" s="807"/>
      <c r="DW989" s="807"/>
      <c r="DX989" s="807"/>
      <c r="DY989" s="807"/>
      <c r="DZ989" s="807"/>
      <c r="EA989" s="807"/>
      <c r="EB989" s="807"/>
      <c r="EC989" s="807"/>
      <c r="ED989" s="807"/>
      <c r="EE989" s="807"/>
      <c r="EF989" s="807"/>
      <c r="EG989" s="807"/>
      <c r="EH989" s="807"/>
      <c r="EI989" s="807"/>
      <c r="EJ989" s="807"/>
      <c r="EK989" s="807"/>
      <c r="EL989" s="807"/>
      <c r="EM989" s="807"/>
      <c r="EN989" s="807"/>
      <c r="EO989" s="807"/>
      <c r="EP989" s="807"/>
      <c r="EQ989" s="807"/>
      <c r="ER989" s="807"/>
      <c r="ES989" s="807"/>
      <c r="ET989" s="807"/>
      <c r="EU989" s="807"/>
      <c r="EV989" s="807"/>
      <c r="EW989" s="807"/>
      <c r="EX989" s="807"/>
      <c r="EY989" s="807"/>
      <c r="EZ989" s="807"/>
      <c r="FA989" s="807"/>
      <c r="FB989" s="807"/>
      <c r="FC989" s="807"/>
      <c r="FD989" s="807"/>
      <c r="FE989" s="807"/>
      <c r="FF989" s="807"/>
      <c r="FG989" s="807"/>
      <c r="FH989" s="807"/>
      <c r="FI989" s="807"/>
      <c r="FJ989" s="807"/>
      <c r="FK989" s="807"/>
      <c r="FL989" s="807"/>
      <c r="FM989" s="807"/>
      <c r="FN989" s="807"/>
      <c r="FO989" s="807"/>
      <c r="FP989" s="807"/>
      <c r="FQ989" s="807"/>
      <c r="FR989" s="807"/>
      <c r="FS989" s="807"/>
      <c r="FT989" s="807"/>
      <c r="FU989" s="807"/>
      <c r="FV989" s="807"/>
      <c r="FW989" s="807"/>
      <c r="FX989" s="807"/>
      <c r="FY989" s="807"/>
      <c r="FZ989" s="807"/>
      <c r="GA989" s="807"/>
      <c r="GB989" s="807"/>
      <c r="GC989" s="807"/>
      <c r="GD989" s="807"/>
      <c r="GE989" s="807"/>
      <c r="GF989" s="807"/>
      <c r="GG989" s="807"/>
      <c r="GH989" s="807"/>
      <c r="GI989" s="807"/>
      <c r="GJ989" s="807"/>
      <c r="GK989" s="807"/>
      <c r="GL989" s="807"/>
      <c r="GM989" s="807"/>
      <c r="GN989" s="807"/>
      <c r="GO989" s="807"/>
      <c r="GP989" s="807"/>
      <c r="GQ989" s="807"/>
      <c r="GR989" s="807"/>
      <c r="GS989" s="807"/>
      <c r="GT989" s="807"/>
      <c r="GU989" s="807"/>
      <c r="GV989" s="807"/>
      <c r="GW989" s="807"/>
      <c r="GX989" s="807"/>
      <c r="GY989" s="807"/>
      <c r="GZ989" s="807"/>
      <c r="HA989" s="807"/>
    </row>
    <row r="990" spans="1:209" ht="15.75" thickBot="1" x14ac:dyDescent="0.3">
      <c r="A990" s="25">
        <v>1</v>
      </c>
      <c r="B990" s="3180" t="s">
        <v>279</v>
      </c>
      <c r="C990" s="843">
        <f>'2 уровень'!F2193</f>
        <v>3702</v>
      </c>
      <c r="D990" s="843">
        <f>'2 уровень'!G2193</f>
        <v>3702</v>
      </c>
      <c r="E990" s="843">
        <f>'2 уровень'!H2193</f>
        <v>3749</v>
      </c>
      <c r="F990" s="844">
        <f>'2 уровень'!I2193</f>
        <v>101.26958400864399</v>
      </c>
      <c r="G990" s="828">
        <f>'2 уровень'!J2193</f>
        <v>0</v>
      </c>
      <c r="H990" s="828">
        <f>'2 уровень'!K2193</f>
        <v>0</v>
      </c>
      <c r="I990" s="33">
        <f>'2 уровень'!L2193</f>
        <v>0</v>
      </c>
      <c r="J990" s="33">
        <f>'2 уровень'!M2193</f>
        <v>0</v>
      </c>
      <c r="K990" s="33">
        <f>'2 уровень'!N2193</f>
        <v>0</v>
      </c>
      <c r="L990" s="33">
        <f>'2 уровень'!O2193</f>
        <v>0</v>
      </c>
      <c r="M990" s="33">
        <f>'2 уровень'!P2193</f>
        <v>0</v>
      </c>
      <c r="N990" s="33">
        <f>'2 уровень'!Q2193</f>
        <v>0</v>
      </c>
      <c r="O990" s="821">
        <f>'2 уровень'!R2193</f>
        <v>16006.86832</v>
      </c>
      <c r="P990" s="821">
        <f>'2 уровень'!S2193</f>
        <v>16006.86832</v>
      </c>
      <c r="Q990" s="821">
        <f>'2 уровень'!T2193</f>
        <v>16006.86832</v>
      </c>
      <c r="R990" s="821">
        <f>'2 уровень'!U2193</f>
        <v>15912.627120000001</v>
      </c>
      <c r="S990" s="821">
        <f>'2 уровень'!V2193</f>
        <v>15912.627120000001</v>
      </c>
      <c r="T990" s="821">
        <f>'2 уровень'!W2193</f>
        <v>15912.627120000001</v>
      </c>
      <c r="U990" s="821">
        <f>'2 уровень'!X2193</f>
        <v>15912.627120000001</v>
      </c>
      <c r="V990" s="821">
        <f>'2 уровень'!Y2193</f>
        <v>15912.627120000001</v>
      </c>
      <c r="W990" s="821">
        <f>'2 уровень'!Z2193</f>
        <v>15912.627120000001</v>
      </c>
      <c r="X990" s="821">
        <f>'2 уровень'!AA2193</f>
        <v>15912.627120000001</v>
      </c>
      <c r="Y990" s="821">
        <f>'2 уровень'!AB2193</f>
        <v>15912.627120000001</v>
      </c>
      <c r="Z990" s="821">
        <f>'2 уровень'!AC2193</f>
        <v>15912.627120000001</v>
      </c>
      <c r="AA990" s="821">
        <f>'2 уровень'!AD2193</f>
        <v>15912.627120000001</v>
      </c>
      <c r="AB990" s="821">
        <f>'2 уровень'!AE2193</f>
        <v>15804.467120000001</v>
      </c>
      <c r="AC990" s="3624">
        <f>'2 уровень'!AF2193</f>
        <v>0</v>
      </c>
      <c r="AD990" s="821">
        <f>'2 уровень'!AG2193</f>
        <v>0</v>
      </c>
      <c r="AE990" s="821">
        <f>'2 уровень'!AH2193</f>
        <v>-108.15999999999985</v>
      </c>
      <c r="AF990" s="821">
        <f>'2 уровень'!AI2193</f>
        <v>0</v>
      </c>
      <c r="AG990" s="821">
        <f>'2 уровень'!AJ2193</f>
        <v>-66.220730000000017</v>
      </c>
      <c r="AH990" s="2332">
        <f>'2 уровень'!AK2193</f>
        <v>15738.24639</v>
      </c>
      <c r="AI990" s="821">
        <f t="shared" ref="AI990" si="237">AB990/AA990*100</f>
        <v>99.320288226548982</v>
      </c>
      <c r="AJ990" s="821">
        <f t="shared" ref="AJ990" si="238">AH990/AA990*100</f>
        <v>98.904136138646592</v>
      </c>
      <c r="AK990" s="843" t="e">
        <f>'2 уровень'!#REF!</f>
        <v>#REF!</v>
      </c>
      <c r="AL990" s="843" t="e">
        <f>'2 уровень'!#REF!</f>
        <v>#REF!</v>
      </c>
      <c r="AM990" s="843" t="e">
        <f>'2 уровень'!#REF!</f>
        <v>#REF!</v>
      </c>
      <c r="AN990" s="1837"/>
      <c r="AO990" s="1837"/>
      <c r="AP990" s="1424"/>
      <c r="AQ990" s="1424"/>
      <c r="AR990" s="807"/>
      <c r="AS990" s="807"/>
      <c r="AT990" s="807"/>
      <c r="AU990" s="807"/>
      <c r="AV990" s="807"/>
      <c r="AW990" s="807"/>
      <c r="AX990" s="807"/>
      <c r="AY990" s="807"/>
      <c r="AZ990" s="807"/>
      <c r="BA990" s="807"/>
      <c r="BB990" s="807"/>
      <c r="BC990" s="807"/>
      <c r="BD990" s="807"/>
      <c r="BE990" s="807"/>
      <c r="BF990" s="807"/>
      <c r="BG990" s="807"/>
      <c r="BH990" s="807"/>
      <c r="BI990" s="807"/>
      <c r="BJ990" s="807"/>
      <c r="BK990" s="807"/>
      <c r="BL990" s="807"/>
      <c r="BM990" s="807"/>
      <c r="BN990" s="807"/>
      <c r="BO990" s="807"/>
      <c r="BP990" s="807"/>
      <c r="BQ990" s="807"/>
      <c r="BR990" s="807"/>
      <c r="BS990" s="807"/>
      <c r="BT990" s="807"/>
      <c r="BU990" s="807"/>
      <c r="BV990" s="807"/>
      <c r="BW990" s="807"/>
      <c r="BX990" s="807"/>
      <c r="BY990" s="807"/>
      <c r="BZ990" s="807"/>
      <c r="CA990" s="807"/>
      <c r="CB990" s="807"/>
      <c r="CC990" s="807"/>
      <c r="CD990" s="807"/>
      <c r="CE990" s="807"/>
      <c r="CF990" s="807"/>
      <c r="CG990" s="807"/>
      <c r="CH990" s="807"/>
      <c r="CI990" s="807"/>
      <c r="CJ990" s="807"/>
      <c r="CK990" s="807"/>
      <c r="CL990" s="807"/>
      <c r="CM990" s="807"/>
      <c r="CN990" s="807"/>
      <c r="CO990" s="807"/>
      <c r="CP990" s="807"/>
      <c r="CQ990" s="807"/>
      <c r="CR990" s="807"/>
      <c r="CS990" s="807"/>
      <c r="CT990" s="807"/>
      <c r="CU990" s="807"/>
      <c r="CV990" s="807"/>
      <c r="CW990" s="807"/>
      <c r="CX990" s="807"/>
      <c r="CY990" s="807"/>
      <c r="CZ990" s="807"/>
      <c r="DA990" s="807"/>
      <c r="DB990" s="807"/>
      <c r="DC990" s="807"/>
      <c r="DD990" s="807"/>
      <c r="DE990" s="807"/>
      <c r="DF990" s="807"/>
      <c r="DG990" s="807"/>
      <c r="DH990" s="807"/>
      <c r="DI990" s="807"/>
      <c r="DJ990" s="807"/>
      <c r="DK990" s="807"/>
      <c r="DL990" s="807"/>
      <c r="DM990" s="807"/>
      <c r="DN990" s="807"/>
      <c r="DO990" s="807"/>
      <c r="DP990" s="807"/>
      <c r="DQ990" s="807"/>
      <c r="DR990" s="807"/>
      <c r="DS990" s="807"/>
      <c r="DT990" s="807"/>
      <c r="DU990" s="807"/>
      <c r="DV990" s="807"/>
      <c r="DW990" s="807"/>
      <c r="DX990" s="807"/>
      <c r="DY990" s="807"/>
      <c r="DZ990" s="807"/>
      <c r="EA990" s="807"/>
      <c r="EB990" s="807"/>
      <c r="EC990" s="807"/>
      <c r="ED990" s="807"/>
      <c r="EE990" s="807"/>
      <c r="EF990" s="807"/>
      <c r="EG990" s="807"/>
      <c r="EH990" s="807"/>
      <c r="EI990" s="807"/>
      <c r="EJ990" s="807"/>
      <c r="EK990" s="807"/>
      <c r="EL990" s="807"/>
      <c r="EM990" s="807"/>
      <c r="EN990" s="807"/>
      <c r="EO990" s="807"/>
      <c r="EP990" s="807"/>
      <c r="EQ990" s="807"/>
      <c r="ER990" s="807"/>
      <c r="ES990" s="807"/>
      <c r="ET990" s="807"/>
      <c r="EU990" s="807"/>
      <c r="EV990" s="807"/>
      <c r="EW990" s="807"/>
      <c r="EX990" s="807"/>
      <c r="EY990" s="807"/>
      <c r="EZ990" s="807"/>
      <c r="FA990" s="807"/>
      <c r="FB990" s="807"/>
      <c r="FC990" s="807"/>
      <c r="FD990" s="807"/>
      <c r="FE990" s="807"/>
      <c r="FF990" s="807"/>
      <c r="FG990" s="807"/>
      <c r="FH990" s="807"/>
      <c r="FI990" s="807"/>
      <c r="FJ990" s="807"/>
      <c r="FK990" s="807"/>
      <c r="FL990" s="807"/>
      <c r="FM990" s="807"/>
      <c r="FN990" s="807"/>
      <c r="FO990" s="807"/>
      <c r="FP990" s="807"/>
      <c r="FQ990" s="807"/>
      <c r="FR990" s="807"/>
      <c r="FS990" s="807"/>
      <c r="FT990" s="807"/>
      <c r="FU990" s="807"/>
      <c r="FV990" s="807"/>
      <c r="FW990" s="807"/>
      <c r="FX990" s="807"/>
      <c r="FY990" s="807"/>
      <c r="FZ990" s="807"/>
      <c r="GA990" s="807"/>
      <c r="GB990" s="807"/>
      <c r="GC990" s="807"/>
      <c r="GD990" s="807"/>
      <c r="GE990" s="807"/>
      <c r="GF990" s="807"/>
      <c r="GG990" s="807"/>
      <c r="GH990" s="807"/>
      <c r="GI990" s="807"/>
      <c r="GJ990" s="807"/>
      <c r="GK990" s="807"/>
      <c r="GL990" s="807"/>
      <c r="GM990" s="807"/>
      <c r="GN990" s="807"/>
      <c r="GO990" s="807"/>
      <c r="GP990" s="807"/>
      <c r="GQ990" s="807"/>
      <c r="GR990" s="807"/>
      <c r="GS990" s="807"/>
      <c r="GT990" s="807"/>
      <c r="GU990" s="807"/>
      <c r="GV990" s="807"/>
      <c r="GW990" s="807"/>
      <c r="GX990" s="807"/>
      <c r="GY990" s="807"/>
      <c r="GZ990" s="807"/>
      <c r="HA990" s="807"/>
    </row>
    <row r="991" spans="1:209" x14ac:dyDescent="0.25">
      <c r="A991" s="25">
        <v>1</v>
      </c>
      <c r="B991" s="6" t="s">
        <v>110</v>
      </c>
      <c r="C991" s="829"/>
      <c r="D991" s="829"/>
      <c r="E991" s="829"/>
      <c r="F991" s="830"/>
      <c r="G991" s="831"/>
      <c r="H991" s="831"/>
      <c r="I991" s="32"/>
      <c r="J991" s="32"/>
      <c r="K991" s="32"/>
      <c r="L991" s="32"/>
      <c r="M991" s="32"/>
      <c r="N991" s="32"/>
      <c r="O991" s="2348">
        <f t="shared" ref="O991:T991" si="239">O992-O993-O1042-O1045-O1050</f>
        <v>0</v>
      </c>
      <c r="P991" s="2348">
        <f t="shared" si="239"/>
        <v>0</v>
      </c>
      <c r="Q991" s="2348">
        <f t="shared" si="239"/>
        <v>0</v>
      </c>
      <c r="R991" s="2348">
        <f t="shared" si="239"/>
        <v>0</v>
      </c>
      <c r="S991" s="2348">
        <f t="shared" si="239"/>
        <v>0</v>
      </c>
      <c r="T991" s="2348">
        <f t="shared" si="239"/>
        <v>0</v>
      </c>
      <c r="U991" s="2348">
        <f t="shared" ref="U991:V991" si="240">U992-U993-U1042-U1045-U1050</f>
        <v>0</v>
      </c>
      <c r="V991" s="2348">
        <f t="shared" si="240"/>
        <v>0</v>
      </c>
      <c r="W991" s="2348">
        <f t="shared" ref="W991:X991" si="241">W992-W993-W1042-W1045-W1050</f>
        <v>0</v>
      </c>
      <c r="X991" s="2348">
        <f t="shared" si="241"/>
        <v>0</v>
      </c>
      <c r="Y991" s="2348">
        <f t="shared" ref="Y991:Z991" si="242">Y992-Y993-Y1042-Y1045-Y1050</f>
        <v>0</v>
      </c>
      <c r="Z991" s="2348">
        <f t="shared" si="242"/>
        <v>0</v>
      </c>
      <c r="AA991" s="2348">
        <f t="shared" ref="AA991:AH991" si="243">AA992-AA993-AA1042-AA1045-AA1050</f>
        <v>0</v>
      </c>
      <c r="AB991" s="2348">
        <f t="shared" si="243"/>
        <v>0</v>
      </c>
      <c r="AC991" s="3637">
        <f t="shared" si="243"/>
        <v>0</v>
      </c>
      <c r="AD991" s="2348">
        <f t="shared" ref="AD991" si="244">AD992-AD993-AD1042-AD1045-AD1050</f>
        <v>0</v>
      </c>
      <c r="AE991" s="2348">
        <f t="shared" si="243"/>
        <v>0</v>
      </c>
      <c r="AF991" s="2348">
        <f t="shared" ref="AF991" si="245">AF992-AF993-AF1042-AF1045-AF1050</f>
        <v>0</v>
      </c>
      <c r="AG991" s="2348">
        <f t="shared" si="243"/>
        <v>-1.9539925233402755E-14</v>
      </c>
      <c r="AH991" s="2348">
        <f t="shared" si="243"/>
        <v>-3.1832314562052488E-12</v>
      </c>
      <c r="AI991" s="2348"/>
      <c r="AJ991" s="2348"/>
      <c r="AK991" s="829"/>
      <c r="AL991" s="829"/>
      <c r="AM991" s="829"/>
      <c r="AN991" s="1848"/>
      <c r="AO991" s="1848"/>
      <c r="AP991" s="1424"/>
      <c r="AQ991" s="1424"/>
      <c r="AR991" s="807"/>
      <c r="AS991" s="807"/>
      <c r="AT991" s="807"/>
      <c r="AU991" s="807"/>
      <c r="AV991" s="807"/>
      <c r="AW991" s="807"/>
      <c r="AX991" s="807"/>
      <c r="AY991" s="807"/>
      <c r="AZ991" s="807"/>
      <c r="BA991" s="807"/>
      <c r="BB991" s="807"/>
      <c r="BC991" s="807"/>
      <c r="BD991" s="807"/>
      <c r="BE991" s="807"/>
      <c r="BF991" s="807"/>
      <c r="BG991" s="807"/>
      <c r="BH991" s="807"/>
      <c r="BI991" s="807"/>
      <c r="BJ991" s="807"/>
      <c r="BK991" s="807"/>
      <c r="BL991" s="807"/>
      <c r="BM991" s="807"/>
      <c r="BN991" s="807"/>
      <c r="BO991" s="807"/>
      <c r="BP991" s="807"/>
      <c r="BQ991" s="807"/>
      <c r="BR991" s="807"/>
      <c r="BS991" s="807"/>
      <c r="BT991" s="807"/>
      <c r="BU991" s="807"/>
      <c r="BV991" s="807"/>
      <c r="BW991" s="807"/>
      <c r="BX991" s="807"/>
      <c r="BY991" s="807"/>
      <c r="BZ991" s="807"/>
      <c r="CA991" s="807"/>
      <c r="CB991" s="807"/>
      <c r="CC991" s="807"/>
      <c r="CD991" s="807"/>
      <c r="CE991" s="807"/>
      <c r="CF991" s="807"/>
      <c r="CG991" s="807"/>
      <c r="CH991" s="807"/>
      <c r="CI991" s="807"/>
      <c r="CJ991" s="807"/>
      <c r="CK991" s="807"/>
      <c r="CL991" s="807"/>
      <c r="CM991" s="807"/>
      <c r="CN991" s="807"/>
      <c r="CO991" s="807"/>
      <c r="CP991" s="807"/>
      <c r="CQ991" s="807"/>
      <c r="CR991" s="807"/>
      <c r="CS991" s="807"/>
      <c r="CT991" s="807"/>
      <c r="CU991" s="807"/>
      <c r="CV991" s="807"/>
      <c r="CW991" s="807"/>
      <c r="CX991" s="807"/>
      <c r="CY991" s="807"/>
      <c r="CZ991" s="807"/>
      <c r="DA991" s="807"/>
      <c r="DB991" s="807"/>
      <c r="DC991" s="807"/>
      <c r="DD991" s="807"/>
      <c r="DE991" s="807"/>
      <c r="DF991" s="807"/>
      <c r="DG991" s="807"/>
      <c r="DH991" s="807"/>
      <c r="DI991" s="807"/>
      <c r="DJ991" s="807"/>
      <c r="DK991" s="807"/>
      <c r="DL991" s="807"/>
      <c r="DM991" s="807"/>
      <c r="DN991" s="807"/>
      <c r="DO991" s="807"/>
      <c r="DP991" s="807"/>
      <c r="DQ991" s="807"/>
      <c r="DR991" s="807"/>
      <c r="DS991" s="807"/>
      <c r="DT991" s="807"/>
      <c r="DU991" s="807"/>
      <c r="DV991" s="807"/>
      <c r="DW991" s="807"/>
      <c r="DX991" s="807"/>
      <c r="DY991" s="807"/>
      <c r="DZ991" s="807"/>
      <c r="EA991" s="807"/>
      <c r="EB991" s="807"/>
      <c r="EC991" s="807"/>
      <c r="ED991" s="807"/>
      <c r="EE991" s="807"/>
      <c r="EF991" s="807"/>
      <c r="EG991" s="807"/>
      <c r="EH991" s="807"/>
      <c r="EI991" s="807"/>
      <c r="EJ991" s="807"/>
      <c r="EK991" s="807"/>
      <c r="EL991" s="807"/>
      <c r="EM991" s="807"/>
      <c r="EN991" s="807"/>
      <c r="EO991" s="807"/>
      <c r="EP991" s="807"/>
      <c r="EQ991" s="807"/>
      <c r="ER991" s="807"/>
      <c r="ES991" s="807"/>
      <c r="ET991" s="807"/>
      <c r="EU991" s="807"/>
      <c r="EV991" s="807"/>
      <c r="EW991" s="807"/>
      <c r="EX991" s="807"/>
      <c r="EY991" s="807"/>
      <c r="EZ991" s="807"/>
      <c r="FA991" s="807"/>
      <c r="FB991" s="807"/>
      <c r="FC991" s="807"/>
      <c r="FD991" s="807"/>
      <c r="FE991" s="807"/>
      <c r="FF991" s="807"/>
      <c r="FG991" s="807"/>
      <c r="FH991" s="807"/>
      <c r="FI991" s="807"/>
      <c r="FJ991" s="807"/>
      <c r="FK991" s="807"/>
      <c r="FL991" s="807"/>
      <c r="FM991" s="807"/>
      <c r="FN991" s="807"/>
      <c r="FO991" s="807"/>
      <c r="FP991" s="807"/>
      <c r="FQ991" s="807"/>
      <c r="FR991" s="807"/>
      <c r="FS991" s="807"/>
      <c r="FT991" s="807"/>
      <c r="FU991" s="807"/>
      <c r="FV991" s="807"/>
      <c r="FW991" s="807"/>
      <c r="FX991" s="807"/>
      <c r="FY991" s="807"/>
      <c r="FZ991" s="807"/>
      <c r="GA991" s="807"/>
      <c r="GB991" s="807"/>
      <c r="GC991" s="807"/>
      <c r="GD991" s="807"/>
      <c r="GE991" s="807"/>
      <c r="GF991" s="807"/>
      <c r="GG991" s="807"/>
      <c r="GH991" s="807"/>
      <c r="GI991" s="807"/>
      <c r="GJ991" s="807"/>
      <c r="GK991" s="807"/>
      <c r="GL991" s="807"/>
      <c r="GM991" s="807"/>
      <c r="GN991" s="807"/>
      <c r="GO991" s="807"/>
      <c r="GP991" s="807"/>
      <c r="GQ991" s="807"/>
      <c r="GR991" s="807"/>
      <c r="GS991" s="807"/>
      <c r="GT991" s="807"/>
      <c r="GU991" s="807"/>
      <c r="GV991" s="807"/>
      <c r="GW991" s="807"/>
      <c r="GX991" s="807"/>
      <c r="GY991" s="807"/>
      <c r="GZ991" s="807"/>
      <c r="HA991" s="807"/>
    </row>
    <row r="992" spans="1:209" s="807" customFormat="1" x14ac:dyDescent="0.25">
      <c r="A992" s="25">
        <v>1</v>
      </c>
      <c r="B992" s="16" t="s">
        <v>96</v>
      </c>
      <c r="C992" s="808">
        <f>'2 уровень'!F2267</f>
        <v>0</v>
      </c>
      <c r="D992" s="808">
        <f>'2 уровень'!G2267</f>
        <v>0</v>
      </c>
      <c r="E992" s="808">
        <f>'2 уровень'!H2267</f>
        <v>0</v>
      </c>
      <c r="F992" s="820">
        <f>'2 уровень'!I2267</f>
        <v>0</v>
      </c>
      <c r="G992" s="821">
        <f>'2 уровень'!J2267</f>
        <v>0</v>
      </c>
      <c r="H992" s="821">
        <f>'2 уровень'!K2267</f>
        <v>0</v>
      </c>
      <c r="I992" s="29">
        <f>'2 уровень'!L2267</f>
        <v>0</v>
      </c>
      <c r="J992" s="29">
        <f>'2 уровень'!M2267</f>
        <v>0</v>
      </c>
      <c r="K992" s="29">
        <f>'2 уровень'!N2267</f>
        <v>0</v>
      </c>
      <c r="L992" s="29">
        <f>'2 уровень'!O2267</f>
        <v>0</v>
      </c>
      <c r="M992" s="29">
        <f>'2 уровень'!P2267</f>
        <v>0</v>
      </c>
      <c r="N992" s="29">
        <f>'2 уровень'!Q2267</f>
        <v>0</v>
      </c>
      <c r="O992" s="821">
        <f>'2 уровень'!R2267</f>
        <v>54131.502163199984</v>
      </c>
      <c r="P992" s="821">
        <f>'2 уровень'!S2267</f>
        <v>54131.502163199984</v>
      </c>
      <c r="Q992" s="821">
        <f>'2 уровень'!T2267</f>
        <v>54131.502163199984</v>
      </c>
      <c r="R992" s="821">
        <f>'2 уровень'!U2267</f>
        <v>54101.255918199997</v>
      </c>
      <c r="S992" s="821">
        <f>'2 уровень'!V2267</f>
        <v>54101.255918199997</v>
      </c>
      <c r="T992" s="821">
        <f>'2 уровень'!W2267</f>
        <v>54101.255918199997</v>
      </c>
      <c r="U992" s="821">
        <f>'2 уровень'!X2267</f>
        <v>54101.255918199997</v>
      </c>
      <c r="V992" s="821">
        <f>'2 уровень'!Y2267</f>
        <v>54101.255918199997</v>
      </c>
      <c r="W992" s="821">
        <f>'2 уровень'!Z2267</f>
        <v>54070.99204486666</v>
      </c>
      <c r="X992" s="821">
        <f>'2 уровень'!AA2267</f>
        <v>54074.283393199992</v>
      </c>
      <c r="Y992" s="821">
        <f>'2 уровень'!AB2267</f>
        <v>54105.281163200001</v>
      </c>
      <c r="Z992" s="821">
        <f>'2 уровень'!AC2267</f>
        <v>54105.281163200001</v>
      </c>
      <c r="AA992" s="821">
        <f>'2 уровень'!AD2267</f>
        <v>54105.281163200001</v>
      </c>
      <c r="AB992" s="821">
        <f>'2 уровень'!AE2267</f>
        <v>49704.406900000002</v>
      </c>
      <c r="AC992" s="3624">
        <f>'2 уровень'!AF2267</f>
        <v>19.06531</v>
      </c>
      <c r="AD992" s="821">
        <f>'2 уровень'!AG2267</f>
        <v>0</v>
      </c>
      <c r="AE992" s="821">
        <f>'2 уровень'!AH2267</f>
        <v>-4400.8742631999985</v>
      </c>
      <c r="AF992" s="821">
        <f>'2 уровень'!AI2267</f>
        <v>0</v>
      </c>
      <c r="AG992" s="821">
        <f>'2 уровень'!AJ2267</f>
        <v>-361.67462</v>
      </c>
      <c r="AH992" s="2332">
        <f>'2 уровень'!AK2267</f>
        <v>49342.732279999997</v>
      </c>
      <c r="AI992" s="821">
        <f>AB992/AA992*100</f>
        <v>91.866091130872306</v>
      </c>
      <c r="AJ992" s="821">
        <f>AH992/AA992*100</f>
        <v>91.197626588734408</v>
      </c>
      <c r="AK992" s="808" t="e">
        <f>'2 уровень'!#REF!</f>
        <v>#REF!</v>
      </c>
      <c r="AL992" s="808" t="e">
        <f>'2 уровень'!#REF!</f>
        <v>#REF!</v>
      </c>
      <c r="AM992" s="808" t="e">
        <f>'2 уровень'!#REF!</f>
        <v>#REF!</v>
      </c>
      <c r="AN992" s="1837"/>
      <c r="AO992" s="1837"/>
      <c r="AP992" s="1424"/>
      <c r="AQ992" s="1424"/>
      <c r="AR992" s="25"/>
      <c r="AS992" s="25"/>
      <c r="AT992" s="25"/>
      <c r="AU992" s="25"/>
      <c r="AV992" s="25"/>
      <c r="AW992" s="25"/>
      <c r="AX992" s="25"/>
      <c r="AY992" s="25"/>
      <c r="AZ992" s="25"/>
      <c r="BA992" s="25"/>
      <c r="BB992" s="25"/>
      <c r="BC992" s="25"/>
      <c r="BD992" s="25"/>
      <c r="BE992" s="25"/>
      <c r="BF992" s="25"/>
      <c r="BG992" s="25"/>
      <c r="BH992" s="25"/>
      <c r="BI992" s="25"/>
      <c r="BJ992" s="25"/>
      <c r="BK992" s="25"/>
      <c r="BL992" s="25"/>
      <c r="BM992" s="25"/>
      <c r="BN992" s="25"/>
      <c r="BO992" s="25"/>
      <c r="BP992" s="25"/>
      <c r="BQ992" s="25"/>
      <c r="BR992" s="25"/>
      <c r="BS992" s="25"/>
      <c r="BT992" s="25"/>
      <c r="BU992" s="25"/>
      <c r="BV992" s="25"/>
      <c r="BW992" s="25"/>
      <c r="BX992" s="25"/>
      <c r="BY992" s="25"/>
      <c r="BZ992" s="25"/>
      <c r="CA992" s="25"/>
      <c r="CB992" s="25"/>
      <c r="CC992" s="25"/>
      <c r="CD992" s="25"/>
      <c r="CE992" s="25"/>
      <c r="CF992" s="25"/>
      <c r="CG992" s="25"/>
      <c r="CH992" s="25"/>
      <c r="CI992" s="25"/>
      <c r="CJ992" s="25"/>
      <c r="CK992" s="25"/>
      <c r="CL992" s="25"/>
      <c r="CM992" s="25"/>
      <c r="CN992" s="25"/>
      <c r="CO992" s="25"/>
      <c r="CP992" s="25"/>
      <c r="CQ992" s="25"/>
      <c r="CR992" s="25"/>
      <c r="CS992" s="25"/>
      <c r="CT992" s="25"/>
      <c r="CU992" s="25"/>
      <c r="CV992" s="25"/>
      <c r="CW992" s="25"/>
      <c r="CX992" s="25"/>
      <c r="CY992" s="25"/>
      <c r="CZ992" s="25"/>
      <c r="DA992" s="25"/>
      <c r="DB992" s="25"/>
      <c r="DC992" s="25"/>
      <c r="DD992" s="25"/>
      <c r="DE992" s="25"/>
      <c r="DF992" s="25"/>
      <c r="DG992" s="25"/>
      <c r="DH992" s="25"/>
      <c r="DI992" s="25"/>
      <c r="DJ992" s="25"/>
      <c r="DK992" s="25"/>
      <c r="DL992" s="25"/>
      <c r="DM992" s="25"/>
      <c r="DN992" s="25"/>
      <c r="DO992" s="25"/>
      <c r="DP992" s="25"/>
      <c r="DQ992" s="25"/>
      <c r="DR992" s="25"/>
      <c r="DS992" s="25"/>
      <c r="DT992" s="25"/>
      <c r="DU992" s="25"/>
      <c r="DV992" s="25"/>
      <c r="DW992" s="25"/>
      <c r="DX992" s="25"/>
      <c r="DY992" s="25"/>
      <c r="DZ992" s="25"/>
      <c r="EA992" s="25"/>
      <c r="EB992" s="25"/>
      <c r="EC992" s="25"/>
      <c r="ED992" s="25"/>
      <c r="EE992" s="25"/>
      <c r="EF992" s="25"/>
      <c r="EG992" s="25"/>
      <c r="EH992" s="25"/>
      <c r="EI992" s="25"/>
      <c r="EJ992" s="25"/>
      <c r="EK992" s="25"/>
      <c r="EL992" s="25"/>
      <c r="EM992" s="25"/>
      <c r="EN992" s="25"/>
      <c r="EO992" s="25"/>
      <c r="EP992" s="25"/>
      <c r="EQ992" s="25"/>
      <c r="ER992" s="25"/>
      <c r="ES992" s="25"/>
      <c r="ET992" s="25"/>
      <c r="EU992" s="25"/>
      <c r="EV992" s="25"/>
      <c r="EW992" s="25"/>
      <c r="EX992" s="25"/>
      <c r="EY992" s="25"/>
      <c r="EZ992" s="25"/>
      <c r="FA992" s="25"/>
      <c r="FB992" s="25"/>
      <c r="FC992" s="25"/>
      <c r="FD992" s="25"/>
      <c r="FE992" s="25"/>
      <c r="FF992" s="25"/>
      <c r="FG992" s="25"/>
      <c r="FH992" s="25"/>
      <c r="FI992" s="25"/>
      <c r="FJ992" s="25"/>
      <c r="FK992" s="25"/>
      <c r="FL992" s="25"/>
      <c r="FM992" s="25"/>
      <c r="FN992" s="25"/>
      <c r="FO992" s="25"/>
      <c r="FP992" s="25"/>
      <c r="FQ992" s="25"/>
      <c r="FR992" s="25"/>
      <c r="FS992" s="25"/>
      <c r="FT992" s="25"/>
      <c r="FU992" s="25"/>
      <c r="FV992" s="25"/>
      <c r="FW992" s="25"/>
      <c r="FX992" s="25"/>
      <c r="FY992" s="25"/>
      <c r="FZ992" s="25"/>
      <c r="GA992" s="25"/>
      <c r="GB992" s="25"/>
      <c r="GC992" s="25"/>
      <c r="GD992" s="25"/>
      <c r="GE992" s="25"/>
      <c r="GF992" s="25"/>
      <c r="GG992" s="25"/>
      <c r="GH992" s="25"/>
      <c r="GI992" s="25"/>
      <c r="GJ992" s="25"/>
      <c r="GK992" s="25"/>
      <c r="GL992" s="25"/>
      <c r="GM992" s="25"/>
      <c r="GN992" s="25"/>
      <c r="GO992" s="25"/>
      <c r="GP992" s="25"/>
      <c r="GQ992" s="25"/>
      <c r="GR992" s="25"/>
      <c r="GS992" s="25"/>
      <c r="GT992" s="25"/>
      <c r="GU992" s="25"/>
      <c r="GV992" s="25"/>
      <c r="GW992" s="25"/>
      <c r="GX992" s="25"/>
      <c r="GY992" s="25"/>
      <c r="GZ992" s="25"/>
      <c r="HA992" s="25"/>
    </row>
    <row r="993" spans="1:209" s="807" customFormat="1" ht="29.25" x14ac:dyDescent="0.25">
      <c r="A993" s="25">
        <v>1</v>
      </c>
      <c r="B993" s="3216" t="s">
        <v>80</v>
      </c>
      <c r="C993" s="28">
        <f>'2 уровень'!F2268</f>
        <v>247</v>
      </c>
      <c r="D993" s="28">
        <f>'2 уровень'!G2268</f>
        <v>247</v>
      </c>
      <c r="E993" s="28">
        <f>'2 уровень'!H2268</f>
        <v>221</v>
      </c>
      <c r="F993" s="810">
        <f>'2 уровень'!I2268</f>
        <v>89.473684210526315</v>
      </c>
      <c r="G993" s="821">
        <f>'2 уровень'!J2268</f>
        <v>8.2914979757085021</v>
      </c>
      <c r="H993" s="821">
        <f>'2 уровень'!K2268</f>
        <v>7.3619909502262439</v>
      </c>
      <c r="I993" s="31">
        <f>'2 уровень'!L2268</f>
        <v>2048</v>
      </c>
      <c r="J993" s="31">
        <f>'2 уровень'!M2268</f>
        <v>2048</v>
      </c>
      <c r="K993" s="31">
        <f>'2 уровень'!N2268</f>
        <v>1627</v>
      </c>
      <c r="L993" s="31">
        <f>'2 уровень'!O2268</f>
        <v>79.443359375</v>
      </c>
      <c r="M993" s="31">
        <f>'2 уровень'!P2268</f>
        <v>5.9630392156862744</v>
      </c>
      <c r="N993" s="31">
        <f>'2 уровень'!Q2268</f>
        <v>272.84744257928747</v>
      </c>
      <c r="O993" s="821">
        <f>'2 уровень'!R2268</f>
        <v>6901.4094912</v>
      </c>
      <c r="P993" s="821">
        <f>'2 уровень'!S2268</f>
        <v>6901.4094912</v>
      </c>
      <c r="Q993" s="821">
        <f>'2 уровень'!T2268</f>
        <v>6901.4094912</v>
      </c>
      <c r="R993" s="821">
        <f>'2 уровень'!U2268</f>
        <v>6901.4094912</v>
      </c>
      <c r="S993" s="821">
        <f>'2 уровень'!V2268</f>
        <v>6901.4094912</v>
      </c>
      <c r="T993" s="821">
        <f>'2 уровень'!W2268</f>
        <v>6901.4094912</v>
      </c>
      <c r="U993" s="821">
        <f>'2 уровень'!X2268</f>
        <v>6901.4094912</v>
      </c>
      <c r="V993" s="821">
        <f>'2 уровень'!Y2268</f>
        <v>6901.4094912</v>
      </c>
      <c r="W993" s="821">
        <f>'2 уровень'!Z2268</f>
        <v>6901.4094912</v>
      </c>
      <c r="X993" s="821">
        <f>'2 уровень'!AA2268</f>
        <v>6905.3003712000009</v>
      </c>
      <c r="Y993" s="821">
        <f>'2 уровень'!AB2268</f>
        <v>6905.3003712000009</v>
      </c>
      <c r="Z993" s="821">
        <f>'2 уровень'!AC2268</f>
        <v>6905.3003712000009</v>
      </c>
      <c r="AA993" s="821">
        <f>'2 уровень'!AD2268</f>
        <v>6905.3003712000009</v>
      </c>
      <c r="AB993" s="821">
        <f>'2 уровень'!AE2268</f>
        <v>5746.8104999999987</v>
      </c>
      <c r="AC993" s="3624">
        <f>'2 уровень'!AF2268</f>
        <v>19.06531</v>
      </c>
      <c r="AD993" s="821">
        <f>'2 уровень'!AG2268</f>
        <v>0</v>
      </c>
      <c r="AE993" s="821">
        <f>'2 уровень'!AH2268</f>
        <v>-1158.4898712000022</v>
      </c>
      <c r="AF993" s="821">
        <f>'2 уровень'!AI2268</f>
        <v>0</v>
      </c>
      <c r="AG993" s="821">
        <f>'2 уровень'!AJ2268</f>
        <v>-330.89312999999999</v>
      </c>
      <c r="AH993" s="2332">
        <f>'2 уровень'!AK2268</f>
        <v>5415.9173699999983</v>
      </c>
      <c r="AI993" s="821">
        <f>AB993/AA993*100</f>
        <v>83.223179167821186</v>
      </c>
      <c r="AJ993" s="821">
        <f>AH993/AA993*100</f>
        <v>78.431307529911578</v>
      </c>
      <c r="AK993" s="28" t="e">
        <f>'2 уровень'!#REF!</f>
        <v>#REF!</v>
      </c>
      <c r="AL993" s="28" t="e">
        <f>'2 уровень'!#REF!</f>
        <v>#REF!</v>
      </c>
      <c r="AM993" s="28" t="e">
        <f>'2 уровень'!#REF!</f>
        <v>#REF!</v>
      </c>
      <c r="AN993" s="1837"/>
      <c r="AO993" s="1837"/>
      <c r="AP993" s="1424"/>
      <c r="AQ993" s="1424"/>
    </row>
    <row r="994" spans="1:209" x14ac:dyDescent="0.25">
      <c r="A994" s="25">
        <v>1</v>
      </c>
      <c r="B994" s="3201" t="s">
        <v>14</v>
      </c>
      <c r="C994" s="36">
        <f>'2 уровень'!F2269</f>
        <v>0</v>
      </c>
      <c r="D994" s="36">
        <f>'2 уровень'!G2269</f>
        <v>0</v>
      </c>
      <c r="E994" s="36">
        <f>'2 уровень'!H2269</f>
        <v>0</v>
      </c>
      <c r="F994" s="812">
        <f>'2 уровень'!I2269</f>
        <v>0</v>
      </c>
      <c r="G994" s="828">
        <f>'2 уровень'!J2269</f>
        <v>0</v>
      </c>
      <c r="H994" s="828">
        <f>'2 уровень'!K2269</f>
        <v>0</v>
      </c>
      <c r="I994" s="33">
        <f>'2 уровень'!L2269</f>
        <v>0</v>
      </c>
      <c r="J994" s="33">
        <f>'2 уровень'!M2269</f>
        <v>0</v>
      </c>
      <c r="K994" s="33">
        <f>'2 уровень'!N2269</f>
        <v>0</v>
      </c>
      <c r="L994" s="33">
        <f>'2 уровень'!O2269</f>
        <v>0</v>
      </c>
      <c r="M994" s="33">
        <f>'2 уровень'!P2269</f>
        <v>0</v>
      </c>
      <c r="N994" s="33">
        <f>'2 уровень'!Q2269</f>
        <v>0</v>
      </c>
      <c r="O994" s="821">
        <f>'2 уровень'!R2269</f>
        <v>0</v>
      </c>
      <c r="P994" s="821">
        <f>'2 уровень'!S2269</f>
        <v>0</v>
      </c>
      <c r="Q994" s="821">
        <f>'2 уровень'!T2269</f>
        <v>0</v>
      </c>
      <c r="R994" s="821">
        <f>'2 уровень'!U2269</f>
        <v>0</v>
      </c>
      <c r="S994" s="821">
        <f>'2 уровень'!V2269</f>
        <v>0</v>
      </c>
      <c r="T994" s="821">
        <f>'2 уровень'!W2269</f>
        <v>0</v>
      </c>
      <c r="U994" s="821">
        <f>'2 уровень'!X2269</f>
        <v>0</v>
      </c>
      <c r="V994" s="821">
        <f>'2 уровень'!Y2269</f>
        <v>0</v>
      </c>
      <c r="W994" s="821">
        <f>'2 уровень'!Z2269</f>
        <v>0</v>
      </c>
      <c r="X994" s="821">
        <f>'2 уровень'!AA2269</f>
        <v>0</v>
      </c>
      <c r="Y994" s="821">
        <f>'2 уровень'!AB2269</f>
        <v>0</v>
      </c>
      <c r="Z994" s="821">
        <f>'2 уровень'!AC2269</f>
        <v>0</v>
      </c>
      <c r="AA994" s="821">
        <f>'2 уровень'!AD2269</f>
        <v>0</v>
      </c>
      <c r="AB994" s="821">
        <f>'2 уровень'!AE2269</f>
        <v>0</v>
      </c>
      <c r="AC994" s="3624">
        <f>'2 уровень'!AF2269</f>
        <v>0</v>
      </c>
      <c r="AD994" s="821">
        <f>'2 уровень'!AG2269</f>
        <v>0</v>
      </c>
      <c r="AE994" s="821">
        <f>'2 уровень'!AH2269</f>
        <v>0</v>
      </c>
      <c r="AF994" s="821">
        <f>'2 уровень'!AI2269</f>
        <v>0</v>
      </c>
      <c r="AG994" s="821">
        <f>'2 уровень'!AJ2269</f>
        <v>0</v>
      </c>
      <c r="AH994" s="2332">
        <f>'2 уровень'!AK2269</f>
        <v>0</v>
      </c>
      <c r="AI994" s="821"/>
      <c r="AJ994" s="821"/>
      <c r="AK994" s="36" t="e">
        <f>'2 уровень'!#REF!</f>
        <v>#REF!</v>
      </c>
      <c r="AL994" s="36" t="e">
        <f>'2 уровень'!#REF!</f>
        <v>#REF!</v>
      </c>
      <c r="AM994" s="36" t="e">
        <f>'2 уровень'!#REF!</f>
        <v>#REF!</v>
      </c>
      <c r="AN994" s="1837"/>
      <c r="AO994" s="1837"/>
      <c r="AP994" s="1424"/>
      <c r="AQ994" s="1424"/>
      <c r="AR994" s="807"/>
      <c r="AS994" s="807"/>
      <c r="AT994" s="807"/>
      <c r="AU994" s="807"/>
      <c r="AV994" s="807"/>
      <c r="AW994" s="807"/>
      <c r="AX994" s="807"/>
      <c r="AY994" s="807"/>
      <c r="AZ994" s="807"/>
      <c r="BA994" s="807"/>
      <c r="BB994" s="807"/>
      <c r="BC994" s="807"/>
      <c r="BD994" s="807"/>
      <c r="BE994" s="807"/>
      <c r="BF994" s="807"/>
      <c r="BG994" s="807"/>
      <c r="BH994" s="807"/>
      <c r="BI994" s="807"/>
      <c r="BJ994" s="807"/>
      <c r="BK994" s="807"/>
      <c r="BL994" s="807"/>
      <c r="BM994" s="807"/>
      <c r="BN994" s="807"/>
      <c r="BO994" s="807"/>
      <c r="BP994" s="807"/>
      <c r="BQ994" s="807"/>
      <c r="BR994" s="807"/>
      <c r="BS994" s="807"/>
      <c r="BT994" s="807"/>
      <c r="BU994" s="807"/>
      <c r="BV994" s="807"/>
      <c r="BW994" s="807"/>
      <c r="BX994" s="807"/>
      <c r="BY994" s="807"/>
      <c r="BZ994" s="807"/>
      <c r="CA994" s="807"/>
      <c r="CB994" s="807"/>
      <c r="CC994" s="807"/>
      <c r="CD994" s="807"/>
      <c r="CE994" s="807"/>
      <c r="CF994" s="807"/>
      <c r="CG994" s="807"/>
      <c r="CH994" s="807"/>
      <c r="CI994" s="807"/>
      <c r="CJ994" s="807"/>
      <c r="CK994" s="807"/>
      <c r="CL994" s="807"/>
      <c r="CM994" s="807"/>
      <c r="CN994" s="807"/>
      <c r="CO994" s="807"/>
      <c r="CP994" s="807"/>
      <c r="CQ994" s="807"/>
      <c r="CR994" s="807"/>
      <c r="CS994" s="807"/>
      <c r="CT994" s="807"/>
      <c r="CU994" s="807"/>
      <c r="CV994" s="807"/>
      <c r="CW994" s="807"/>
      <c r="CX994" s="807"/>
      <c r="CY994" s="807"/>
      <c r="CZ994" s="807"/>
      <c r="DA994" s="807"/>
      <c r="DB994" s="807"/>
      <c r="DC994" s="807"/>
      <c r="DD994" s="807"/>
      <c r="DE994" s="807"/>
      <c r="DF994" s="807"/>
      <c r="DG994" s="807"/>
      <c r="DH994" s="807"/>
      <c r="DI994" s="807"/>
      <c r="DJ994" s="807"/>
      <c r="DK994" s="807"/>
      <c r="DL994" s="807"/>
      <c r="DM994" s="807"/>
      <c r="DN994" s="807"/>
      <c r="DO994" s="807"/>
      <c r="DP994" s="807"/>
      <c r="DQ994" s="807"/>
      <c r="DR994" s="807"/>
      <c r="DS994" s="807"/>
      <c r="DT994" s="807"/>
      <c r="DU994" s="807"/>
      <c r="DV994" s="807"/>
      <c r="DW994" s="807"/>
      <c r="DX994" s="807"/>
      <c r="DY994" s="807"/>
      <c r="DZ994" s="807"/>
      <c r="EA994" s="807"/>
      <c r="EB994" s="807"/>
      <c r="EC994" s="807"/>
      <c r="ED994" s="807"/>
      <c r="EE994" s="807"/>
      <c r="EF994" s="807"/>
      <c r="EG994" s="807"/>
      <c r="EH994" s="807"/>
      <c r="EI994" s="807"/>
      <c r="EJ994" s="807"/>
      <c r="EK994" s="807"/>
      <c r="EL994" s="807"/>
      <c r="EM994" s="807"/>
      <c r="EN994" s="807"/>
      <c r="EO994" s="807"/>
      <c r="EP994" s="807"/>
      <c r="EQ994" s="807"/>
      <c r="ER994" s="807"/>
      <c r="ES994" s="807"/>
      <c r="ET994" s="807"/>
      <c r="EU994" s="807"/>
      <c r="EV994" s="807"/>
      <c r="EW994" s="807"/>
      <c r="EX994" s="807"/>
      <c r="EY994" s="807"/>
      <c r="EZ994" s="807"/>
      <c r="FA994" s="807"/>
      <c r="FB994" s="807"/>
      <c r="FC994" s="807"/>
      <c r="FD994" s="807"/>
      <c r="FE994" s="807"/>
      <c r="FF994" s="807"/>
      <c r="FG994" s="807"/>
      <c r="FH994" s="807"/>
      <c r="FI994" s="807"/>
      <c r="FJ994" s="807"/>
      <c r="FK994" s="807"/>
      <c r="FL994" s="807"/>
      <c r="FM994" s="807"/>
      <c r="FN994" s="807"/>
      <c r="FO994" s="807"/>
      <c r="FP994" s="807"/>
      <c r="FQ994" s="807"/>
      <c r="FR994" s="807"/>
      <c r="FS994" s="807"/>
      <c r="FT994" s="807"/>
      <c r="FU994" s="807"/>
      <c r="FV994" s="807"/>
      <c r="FW994" s="807"/>
      <c r="FX994" s="807"/>
      <c r="FY994" s="807"/>
      <c r="FZ994" s="807"/>
      <c r="GA994" s="807"/>
      <c r="GB994" s="807"/>
      <c r="GC994" s="807"/>
      <c r="GD994" s="807"/>
      <c r="GE994" s="807"/>
      <c r="GF994" s="807"/>
      <c r="GG994" s="807"/>
      <c r="GH994" s="807"/>
      <c r="GI994" s="807"/>
      <c r="GJ994" s="807"/>
      <c r="GK994" s="807"/>
      <c r="GL994" s="807"/>
      <c r="GM994" s="807"/>
      <c r="GN994" s="807"/>
      <c r="GO994" s="807"/>
      <c r="GP994" s="807"/>
      <c r="GQ994" s="807"/>
      <c r="GR994" s="807"/>
      <c r="GS994" s="807"/>
      <c r="GT994" s="807"/>
      <c r="GU994" s="807"/>
      <c r="GV994" s="807"/>
      <c r="GW994" s="807"/>
      <c r="GX994" s="807"/>
      <c r="GY994" s="807"/>
      <c r="GZ994" s="807"/>
      <c r="HA994" s="807"/>
    </row>
    <row r="995" spans="1:209" x14ac:dyDescent="0.25">
      <c r="A995" s="25">
        <v>1</v>
      </c>
      <c r="B995" s="2965" t="s">
        <v>426</v>
      </c>
      <c r="C995" s="36">
        <f>'2 уровень'!F2270</f>
        <v>0</v>
      </c>
      <c r="D995" s="36">
        <f>'2 уровень'!G2270</f>
        <v>0</v>
      </c>
      <c r="E995" s="36">
        <f>'2 уровень'!H2270</f>
        <v>0</v>
      </c>
      <c r="F995" s="812">
        <f>'2 уровень'!I2270</f>
        <v>0</v>
      </c>
      <c r="G995" s="828">
        <f>'2 уровень'!J2270</f>
        <v>0</v>
      </c>
      <c r="H995" s="828">
        <f>'2 уровень'!K2270</f>
        <v>0</v>
      </c>
      <c r="I995" s="33">
        <f>'2 уровень'!L2270</f>
        <v>0</v>
      </c>
      <c r="J995" s="33">
        <f>'2 уровень'!M2270</f>
        <v>0</v>
      </c>
      <c r="K995" s="33">
        <f>'2 уровень'!N2270</f>
        <v>0</v>
      </c>
      <c r="L995" s="33">
        <f>'2 уровень'!O2270</f>
        <v>0</v>
      </c>
      <c r="M995" s="33">
        <f>'2 уровень'!P2270</f>
        <v>0</v>
      </c>
      <c r="N995" s="33">
        <f>'2 уровень'!Q2270</f>
        <v>0</v>
      </c>
      <c r="O995" s="821">
        <f>'2 уровень'!R2270</f>
        <v>35957.929979999994</v>
      </c>
      <c r="P995" s="821">
        <f>'2 уровень'!S2270</f>
        <v>35957.929979999994</v>
      </c>
      <c r="Q995" s="821">
        <f>'2 уровень'!T2270</f>
        <v>35957.929979999994</v>
      </c>
      <c r="R995" s="821">
        <f>'2 уровень'!U2270</f>
        <v>38192.286059999999</v>
      </c>
      <c r="S995" s="821">
        <f>'2 уровень'!V2270</f>
        <v>38192.286059999999</v>
      </c>
      <c r="T995" s="821">
        <f>'2 уровень'!W2270</f>
        <v>38192.286059999999</v>
      </c>
      <c r="U995" s="821">
        <f>'2 уровень'!X2270</f>
        <v>38192.286059999999</v>
      </c>
      <c r="V995" s="821">
        <f>'2 уровень'!Y2270</f>
        <v>38192.286059999999</v>
      </c>
      <c r="W995" s="821">
        <f>'2 уровень'!Z2270</f>
        <v>37162.66822</v>
      </c>
      <c r="X995" s="821">
        <f>'2 уровень'!AA2270</f>
        <v>37246.684019999993</v>
      </c>
      <c r="Y995" s="821">
        <f>'2 уровень'!AB2270</f>
        <v>37866.367859999998</v>
      </c>
      <c r="Z995" s="821">
        <f>'2 уровень'!AC2270</f>
        <v>37866.367859999998</v>
      </c>
      <c r="AA995" s="821">
        <f>'2 уровень'!AD2270</f>
        <v>37866.367859999998</v>
      </c>
      <c r="AB995" s="821">
        <f>'2 уровень'!AE2270</f>
        <v>37887.480640000002</v>
      </c>
      <c r="AC995" s="3624">
        <f>'2 уровень'!AF2270</f>
        <v>0</v>
      </c>
      <c r="AD995" s="821">
        <f>'2 уровень'!AG2270</f>
        <v>0</v>
      </c>
      <c r="AE995" s="821">
        <f>'2 уровень'!AH2270</f>
        <v>21.112780000003113</v>
      </c>
      <c r="AF995" s="821">
        <f>'2 уровень'!AI2270</f>
        <v>0</v>
      </c>
      <c r="AG995" s="821">
        <f>'2 уровень'!AJ2270</f>
        <v>0</v>
      </c>
      <c r="AH995" s="2332">
        <f>'2 уровень'!AK2270</f>
        <v>37887.480640000002</v>
      </c>
      <c r="AI995" s="821">
        <f t="shared" ref="AI995:AI996" si="246">AB995/AA995*100</f>
        <v>100.05575602095786</v>
      </c>
      <c r="AJ995" s="821">
        <f t="shared" ref="AJ995:AJ996" si="247">AH995/AA995*100</f>
        <v>100.05575602095786</v>
      </c>
      <c r="AK995" s="36" t="e">
        <f>'2 уровень'!#REF!</f>
        <v>#REF!</v>
      </c>
      <c r="AL995" s="36" t="e">
        <f>'2 уровень'!#REF!</f>
        <v>#REF!</v>
      </c>
      <c r="AM995" s="36" t="e">
        <f>'2 уровень'!#REF!</f>
        <v>#REF!</v>
      </c>
      <c r="AN995" s="1837"/>
      <c r="AO995" s="1837"/>
      <c r="AP995" s="1424"/>
      <c r="AQ995" s="1424"/>
      <c r="AR995" s="807"/>
      <c r="AS995" s="807"/>
      <c r="AT995" s="807"/>
      <c r="AU995" s="807"/>
      <c r="AV995" s="807"/>
      <c r="AW995" s="807"/>
      <c r="AX995" s="807"/>
      <c r="AY995" s="807"/>
      <c r="AZ995" s="807"/>
      <c r="BA995" s="807"/>
      <c r="BB995" s="807"/>
      <c r="BC995" s="807"/>
      <c r="BD995" s="807"/>
      <c r="BE995" s="807"/>
      <c r="BF995" s="807"/>
      <c r="BG995" s="807"/>
      <c r="BH995" s="807"/>
      <c r="BI995" s="807"/>
      <c r="BJ995" s="807"/>
      <c r="BK995" s="807"/>
      <c r="BL995" s="807"/>
      <c r="BM995" s="807"/>
      <c r="BN995" s="807"/>
      <c r="BO995" s="807"/>
      <c r="BP995" s="807"/>
      <c r="BQ995" s="807"/>
      <c r="BR995" s="807"/>
      <c r="BS995" s="807"/>
      <c r="BT995" s="807"/>
      <c r="BU995" s="807"/>
      <c r="BV995" s="807"/>
      <c r="BW995" s="807"/>
      <c r="BX995" s="807"/>
      <c r="BY995" s="807"/>
      <c r="BZ995" s="807"/>
      <c r="CA995" s="807"/>
      <c r="CB995" s="807"/>
      <c r="CC995" s="807"/>
      <c r="CD995" s="807"/>
      <c r="CE995" s="807"/>
      <c r="CF995" s="807"/>
      <c r="CG995" s="807"/>
      <c r="CH995" s="807"/>
      <c r="CI995" s="807"/>
      <c r="CJ995" s="807"/>
      <c r="CK995" s="807"/>
      <c r="CL995" s="807"/>
      <c r="CM995" s="807"/>
      <c r="CN995" s="807"/>
      <c r="CO995" s="807"/>
      <c r="CP995" s="807"/>
      <c r="CQ995" s="807"/>
      <c r="CR995" s="807"/>
      <c r="CS995" s="807"/>
      <c r="CT995" s="807"/>
      <c r="CU995" s="807"/>
      <c r="CV995" s="807"/>
      <c r="CW995" s="807"/>
      <c r="CX995" s="807"/>
      <c r="CY995" s="807"/>
      <c r="CZ995" s="807"/>
      <c r="DA995" s="807"/>
      <c r="DB995" s="807"/>
      <c r="DC995" s="807"/>
      <c r="DD995" s="807"/>
      <c r="DE995" s="807"/>
      <c r="DF995" s="807"/>
      <c r="DG995" s="807"/>
      <c r="DH995" s="807"/>
      <c r="DI995" s="807"/>
      <c r="DJ995" s="807"/>
      <c r="DK995" s="807"/>
      <c r="DL995" s="807"/>
      <c r="DM995" s="807"/>
      <c r="DN995" s="807"/>
      <c r="DO995" s="807"/>
      <c r="DP995" s="807"/>
      <c r="DQ995" s="807"/>
      <c r="DR995" s="807"/>
      <c r="DS995" s="807"/>
      <c r="DT995" s="807"/>
      <c r="DU995" s="807"/>
      <c r="DV995" s="807"/>
      <c r="DW995" s="807"/>
      <c r="DX995" s="807"/>
      <c r="DY995" s="807"/>
      <c r="DZ995" s="807"/>
      <c r="EA995" s="807"/>
      <c r="EB995" s="807"/>
      <c r="EC995" s="807"/>
      <c r="ED995" s="807"/>
      <c r="EE995" s="807"/>
      <c r="EF995" s="807"/>
      <c r="EG995" s="807"/>
      <c r="EH995" s="807"/>
      <c r="EI995" s="807"/>
      <c r="EJ995" s="807"/>
      <c r="EK995" s="807"/>
      <c r="EL995" s="807"/>
      <c r="EM995" s="807"/>
      <c r="EN995" s="807"/>
      <c r="EO995" s="807"/>
      <c r="EP995" s="807"/>
      <c r="EQ995" s="807"/>
      <c r="ER995" s="807"/>
      <c r="ES995" s="807"/>
      <c r="ET995" s="807"/>
      <c r="EU995" s="807"/>
      <c r="EV995" s="807"/>
      <c r="EW995" s="807"/>
      <c r="EX995" s="807"/>
      <c r="EY995" s="807"/>
      <c r="EZ995" s="807"/>
      <c r="FA995" s="807"/>
      <c r="FB995" s="807"/>
      <c r="FC995" s="807"/>
      <c r="FD995" s="807"/>
      <c r="FE995" s="807"/>
      <c r="FF995" s="807"/>
      <c r="FG995" s="807"/>
      <c r="FH995" s="807"/>
      <c r="FI995" s="807"/>
      <c r="FJ995" s="807"/>
      <c r="FK995" s="807"/>
      <c r="FL995" s="807"/>
      <c r="FM995" s="807"/>
      <c r="FN995" s="807"/>
      <c r="FO995" s="807"/>
      <c r="FP995" s="807"/>
      <c r="FQ995" s="807"/>
      <c r="FR995" s="807"/>
      <c r="FS995" s="807"/>
      <c r="FT995" s="807"/>
      <c r="FU995" s="807"/>
      <c r="FV995" s="807"/>
      <c r="FW995" s="807"/>
      <c r="FX995" s="807"/>
      <c r="FY995" s="807"/>
      <c r="FZ995" s="807"/>
      <c r="GA995" s="807"/>
      <c r="GB995" s="807"/>
      <c r="GC995" s="807"/>
      <c r="GD995" s="807"/>
      <c r="GE995" s="807"/>
      <c r="GF995" s="807"/>
      <c r="GG995" s="807"/>
      <c r="GH995" s="807"/>
      <c r="GI995" s="807"/>
      <c r="GJ995" s="807"/>
      <c r="GK995" s="807"/>
      <c r="GL995" s="807"/>
      <c r="GM995" s="807"/>
      <c r="GN995" s="807"/>
      <c r="GO995" s="807"/>
      <c r="GP995" s="807"/>
      <c r="GQ995" s="807"/>
      <c r="GR995" s="807"/>
      <c r="GS995" s="807"/>
      <c r="GT995" s="807"/>
      <c r="GU995" s="807"/>
      <c r="GV995" s="807"/>
      <c r="GW995" s="807"/>
      <c r="GX995" s="807"/>
      <c r="GY995" s="807"/>
      <c r="GZ995" s="807"/>
      <c r="HA995" s="807"/>
    </row>
    <row r="996" spans="1:209" x14ac:dyDescent="0.25">
      <c r="B996" s="2965" t="s">
        <v>484</v>
      </c>
      <c r="C996" s="36"/>
      <c r="D996" s="36"/>
      <c r="E996" s="36"/>
      <c r="F996" s="812"/>
      <c r="G996" s="828"/>
      <c r="H996" s="828"/>
      <c r="I996" s="33"/>
      <c r="J996" s="33"/>
      <c r="K996" s="33"/>
      <c r="L996" s="33"/>
      <c r="M996" s="33"/>
      <c r="N996" s="33"/>
      <c r="O996" s="821">
        <f>'2 уровень'!R2271</f>
        <v>2251.3343999999997</v>
      </c>
      <c r="P996" s="821">
        <f>'2 уровень'!S2271</f>
        <v>2251.3343999999997</v>
      </c>
      <c r="Q996" s="821">
        <f>'2 уровень'!T2271</f>
        <v>2251.3343999999997</v>
      </c>
      <c r="R996" s="821">
        <f>'2 уровень'!U2271</f>
        <v>2251.3343999999997</v>
      </c>
      <c r="S996" s="821">
        <f>'2 уровень'!V2271</f>
        <v>2251.3343999999997</v>
      </c>
      <c r="T996" s="821">
        <f>'2 уровень'!W2271</f>
        <v>2251.3343999999997</v>
      </c>
      <c r="U996" s="821">
        <f>'2 уровень'!X2271</f>
        <v>2251.3343999999997</v>
      </c>
      <c r="V996" s="821">
        <f>'2 уровень'!Y2271</f>
        <v>2251.3343999999997</v>
      </c>
      <c r="W996" s="821">
        <f>'2 уровень'!Z2271</f>
        <v>2251.3343999999997</v>
      </c>
      <c r="X996" s="821">
        <f>'2 уровень'!AA2271</f>
        <v>2251.3343999999997</v>
      </c>
      <c r="Y996" s="821">
        <f>'2 уровень'!AB2271</f>
        <v>2251.3343999999997</v>
      </c>
      <c r="Z996" s="821">
        <f>'2 уровень'!AC2271</f>
        <v>2251.3343999999997</v>
      </c>
      <c r="AA996" s="821">
        <f>'2 уровень'!AD2271</f>
        <v>2251.3343999999997</v>
      </c>
      <c r="AB996" s="821">
        <f>'2 уровень'!AE2271</f>
        <v>2251.3343999999997</v>
      </c>
      <c r="AC996" s="3624">
        <f>'2 уровень'!AF2271</f>
        <v>0</v>
      </c>
      <c r="AD996" s="821">
        <f>'2 уровень'!AG2271</f>
        <v>0</v>
      </c>
      <c r="AE996" s="821">
        <f>'2 уровень'!AH2271</f>
        <v>0</v>
      </c>
      <c r="AF996" s="821">
        <f>'2 уровень'!AI2271</f>
        <v>0</v>
      </c>
      <c r="AG996" s="821">
        <f>'2 уровень'!AJ2271</f>
        <v>0</v>
      </c>
      <c r="AH996" s="2332">
        <f>'2 уровень'!AK2271</f>
        <v>2251.3343999999997</v>
      </c>
      <c r="AI996" s="821">
        <f t="shared" si="246"/>
        <v>100</v>
      </c>
      <c r="AJ996" s="821">
        <f t="shared" si="247"/>
        <v>100</v>
      </c>
      <c r="AK996" s="36"/>
      <c r="AL996" s="36"/>
      <c r="AM996" s="36"/>
      <c r="AN996" s="1837"/>
      <c r="AO996" s="1837"/>
      <c r="AP996" s="1424"/>
      <c r="AQ996" s="1424"/>
      <c r="AR996" s="807"/>
      <c r="AS996" s="807"/>
      <c r="AT996" s="807"/>
      <c r="AU996" s="807"/>
      <c r="AV996" s="807"/>
      <c r="AW996" s="807"/>
      <c r="AX996" s="807"/>
      <c r="AY996" s="807"/>
      <c r="AZ996" s="807"/>
      <c r="BA996" s="807"/>
      <c r="BB996" s="807"/>
      <c r="BC996" s="807"/>
      <c r="BD996" s="807"/>
      <c r="BE996" s="807"/>
      <c r="BF996" s="807"/>
      <c r="BG996" s="807"/>
      <c r="BH996" s="807"/>
      <c r="BI996" s="807"/>
      <c r="BJ996" s="807"/>
      <c r="BK996" s="807"/>
      <c r="BL996" s="807"/>
      <c r="BM996" s="807"/>
      <c r="BN996" s="807"/>
      <c r="BO996" s="807"/>
      <c r="BP996" s="807"/>
      <c r="BQ996" s="807"/>
      <c r="BR996" s="807"/>
      <c r="BS996" s="807"/>
      <c r="BT996" s="807"/>
      <c r="BU996" s="807"/>
      <c r="BV996" s="807"/>
      <c r="BW996" s="807"/>
      <c r="BX996" s="807"/>
      <c r="BY996" s="807"/>
      <c r="BZ996" s="807"/>
      <c r="CA996" s="807"/>
      <c r="CB996" s="807"/>
      <c r="CC996" s="807"/>
      <c r="CD996" s="807"/>
      <c r="CE996" s="807"/>
      <c r="CF996" s="807"/>
      <c r="CG996" s="807"/>
      <c r="CH996" s="807"/>
      <c r="CI996" s="807"/>
      <c r="CJ996" s="807"/>
      <c r="CK996" s="807"/>
      <c r="CL996" s="807"/>
      <c r="CM996" s="807"/>
      <c r="CN996" s="807"/>
      <c r="CO996" s="807"/>
      <c r="CP996" s="807"/>
      <c r="CQ996" s="807"/>
      <c r="CR996" s="807"/>
      <c r="CS996" s="807"/>
      <c r="CT996" s="807"/>
      <c r="CU996" s="807"/>
      <c r="CV996" s="807"/>
      <c r="CW996" s="807"/>
      <c r="CX996" s="807"/>
      <c r="CY996" s="807"/>
      <c r="CZ996" s="807"/>
      <c r="DA996" s="807"/>
      <c r="DB996" s="807"/>
      <c r="DC996" s="807"/>
      <c r="DD996" s="807"/>
      <c r="DE996" s="807"/>
      <c r="DF996" s="807"/>
      <c r="DG996" s="807"/>
      <c r="DH996" s="807"/>
      <c r="DI996" s="807"/>
      <c r="DJ996" s="807"/>
      <c r="DK996" s="807"/>
      <c r="DL996" s="807"/>
      <c r="DM996" s="807"/>
      <c r="DN996" s="807"/>
      <c r="DO996" s="807"/>
      <c r="DP996" s="807"/>
      <c r="DQ996" s="807"/>
      <c r="DR996" s="807"/>
      <c r="DS996" s="807"/>
      <c r="DT996" s="807"/>
      <c r="DU996" s="807"/>
      <c r="DV996" s="807"/>
      <c r="DW996" s="807"/>
      <c r="DX996" s="807"/>
      <c r="DY996" s="807"/>
      <c r="DZ996" s="807"/>
      <c r="EA996" s="807"/>
      <c r="EB996" s="807"/>
      <c r="EC996" s="807"/>
      <c r="ED996" s="807"/>
      <c r="EE996" s="807"/>
      <c r="EF996" s="807"/>
      <c r="EG996" s="807"/>
      <c r="EH996" s="807"/>
      <c r="EI996" s="807"/>
      <c r="EJ996" s="807"/>
      <c r="EK996" s="807"/>
      <c r="EL996" s="807"/>
      <c r="EM996" s="807"/>
      <c r="EN996" s="807"/>
      <c r="EO996" s="807"/>
      <c r="EP996" s="807"/>
      <c r="EQ996" s="807"/>
      <c r="ER996" s="807"/>
      <c r="ES996" s="807"/>
      <c r="ET996" s="807"/>
      <c r="EU996" s="807"/>
      <c r="EV996" s="807"/>
      <c r="EW996" s="807"/>
      <c r="EX996" s="807"/>
      <c r="EY996" s="807"/>
      <c r="EZ996" s="807"/>
      <c r="FA996" s="807"/>
      <c r="FB996" s="807"/>
      <c r="FC996" s="807"/>
      <c r="FD996" s="807"/>
      <c r="FE996" s="807"/>
      <c r="FF996" s="807"/>
      <c r="FG996" s="807"/>
      <c r="FH996" s="807"/>
      <c r="FI996" s="807"/>
      <c r="FJ996" s="807"/>
      <c r="FK996" s="807"/>
      <c r="FL996" s="807"/>
      <c r="FM996" s="807"/>
      <c r="FN996" s="807"/>
      <c r="FO996" s="807"/>
      <c r="FP996" s="807"/>
      <c r="FQ996" s="807"/>
      <c r="FR996" s="807"/>
      <c r="FS996" s="807"/>
      <c r="FT996" s="807"/>
      <c r="FU996" s="807"/>
      <c r="FV996" s="807"/>
      <c r="FW996" s="807"/>
      <c r="FX996" s="807"/>
      <c r="FY996" s="807"/>
      <c r="FZ996" s="807"/>
      <c r="GA996" s="807"/>
      <c r="GB996" s="807"/>
      <c r="GC996" s="807"/>
      <c r="GD996" s="807"/>
      <c r="GE996" s="807"/>
      <c r="GF996" s="807"/>
      <c r="GG996" s="807"/>
      <c r="GH996" s="807"/>
      <c r="GI996" s="807"/>
      <c r="GJ996" s="807"/>
      <c r="GK996" s="807"/>
      <c r="GL996" s="807"/>
      <c r="GM996" s="807"/>
      <c r="GN996" s="807"/>
      <c r="GO996" s="807"/>
      <c r="GP996" s="807"/>
      <c r="GQ996" s="807"/>
      <c r="GR996" s="807"/>
      <c r="GS996" s="807"/>
      <c r="GT996" s="807"/>
      <c r="GU996" s="807"/>
      <c r="GV996" s="807"/>
      <c r="GW996" s="807"/>
      <c r="GX996" s="807"/>
      <c r="GY996" s="807"/>
      <c r="GZ996" s="807"/>
      <c r="HA996" s="807"/>
    </row>
    <row r="997" spans="1:209" ht="29.25" x14ac:dyDescent="0.25">
      <c r="A997" s="25">
        <v>1</v>
      </c>
      <c r="B997" s="2067" t="s">
        <v>427</v>
      </c>
      <c r="C997" s="36">
        <f>'2 уровень'!F2272</f>
        <v>3087.5</v>
      </c>
      <c r="D997" s="36">
        <f>'2 уровень'!G2272</f>
        <v>3087.5</v>
      </c>
      <c r="E997" s="36">
        <f>'2 уровень'!H2272</f>
        <v>772.6</v>
      </c>
      <c r="F997" s="812">
        <f>'2 уровень'!I2272</f>
        <v>25.023481781376518</v>
      </c>
      <c r="G997" s="828">
        <f>'2 уровень'!J2272</f>
        <v>0</v>
      </c>
      <c r="H997" s="828">
        <f>'2 уровень'!K2272</f>
        <v>0</v>
      </c>
      <c r="I997" s="33">
        <f>'2 уровень'!L2272</f>
        <v>0</v>
      </c>
      <c r="J997" s="33">
        <f>'2 уровень'!M2272</f>
        <v>0</v>
      </c>
      <c r="K997" s="33">
        <f>'2 уровень'!N2272</f>
        <v>0</v>
      </c>
      <c r="L997" s="33">
        <f>'2 уровень'!O2272</f>
        <v>0</v>
      </c>
      <c r="M997" s="33">
        <f>'2 уровень'!P2272</f>
        <v>0</v>
      </c>
      <c r="N997" s="33">
        <f>'2 уровень'!Q2272</f>
        <v>0</v>
      </c>
      <c r="O997" s="821">
        <f>'2 уровень'!R2272</f>
        <v>0</v>
      </c>
      <c r="P997" s="821">
        <f>'2 уровень'!S2272</f>
        <v>0</v>
      </c>
      <c r="Q997" s="821">
        <f>'2 уровень'!T2272</f>
        <v>0</v>
      </c>
      <c r="R997" s="821">
        <f>'2 уровень'!U2272</f>
        <v>0</v>
      </c>
      <c r="S997" s="821">
        <f>'2 уровень'!V2272</f>
        <v>0</v>
      </c>
      <c r="T997" s="821">
        <f>'2 уровень'!W2272</f>
        <v>0</v>
      </c>
      <c r="U997" s="821">
        <f>'2 уровень'!X2272</f>
        <v>0</v>
      </c>
      <c r="V997" s="821">
        <f>'2 уровень'!Y2272</f>
        <v>0</v>
      </c>
      <c r="W997" s="821">
        <f>'2 уровень'!Z2272</f>
        <v>0</v>
      </c>
      <c r="X997" s="821">
        <f>'2 уровень'!AA2272</f>
        <v>0</v>
      </c>
      <c r="Y997" s="821">
        <f>'2 уровень'!AB2272</f>
        <v>0</v>
      </c>
      <c r="Z997" s="821">
        <f>'2 уровень'!AC2272</f>
        <v>0</v>
      </c>
      <c r="AA997" s="821">
        <f>'2 уровень'!AD2272</f>
        <v>0</v>
      </c>
      <c r="AB997" s="821">
        <f>'2 уровень'!AE2272</f>
        <v>0</v>
      </c>
      <c r="AC997" s="3624">
        <f>'2 уровень'!AF2272</f>
        <v>0</v>
      </c>
      <c r="AD997" s="821">
        <f>'2 уровень'!AG2272</f>
        <v>0</v>
      </c>
      <c r="AE997" s="821">
        <f>'2 уровень'!AH2272</f>
        <v>0</v>
      </c>
      <c r="AF997" s="821">
        <f>'2 уровень'!AI2272</f>
        <v>0</v>
      </c>
      <c r="AG997" s="821">
        <f>'2 уровень'!AJ2272</f>
        <v>0</v>
      </c>
      <c r="AH997" s="2332">
        <f>'2 уровень'!AK2272</f>
        <v>0</v>
      </c>
      <c r="AI997" s="821"/>
      <c r="AJ997" s="821"/>
      <c r="AK997" s="36" t="e">
        <f>'2 уровень'!#REF!</f>
        <v>#REF!</v>
      </c>
      <c r="AL997" s="36" t="e">
        <f>'2 уровень'!#REF!</f>
        <v>#REF!</v>
      </c>
      <c r="AM997" s="36" t="e">
        <f>'2 уровень'!#REF!</f>
        <v>#REF!</v>
      </c>
      <c r="AN997" s="1837"/>
      <c r="AO997" s="1837"/>
      <c r="AP997" s="1424"/>
      <c r="AQ997" s="1424"/>
      <c r="AR997" s="807"/>
      <c r="AS997" s="807"/>
      <c r="AT997" s="807"/>
      <c r="AU997" s="807"/>
      <c r="AV997" s="807"/>
      <c r="AW997" s="807"/>
      <c r="AX997" s="807"/>
      <c r="AY997" s="807"/>
      <c r="AZ997" s="807"/>
      <c r="BA997" s="807"/>
      <c r="BB997" s="807"/>
      <c r="BC997" s="807"/>
      <c r="BD997" s="807"/>
      <c r="BE997" s="807"/>
      <c r="BF997" s="807"/>
      <c r="BG997" s="807"/>
      <c r="BH997" s="807"/>
      <c r="BI997" s="807"/>
      <c r="BJ997" s="807"/>
      <c r="BK997" s="807"/>
      <c r="BL997" s="807"/>
      <c r="BM997" s="807"/>
      <c r="BN997" s="807"/>
      <c r="BO997" s="807"/>
      <c r="BP997" s="807"/>
      <c r="BQ997" s="807"/>
      <c r="BR997" s="807"/>
      <c r="BS997" s="807"/>
      <c r="BT997" s="807"/>
      <c r="BU997" s="807"/>
      <c r="BV997" s="807"/>
      <c r="BW997" s="807"/>
      <c r="BX997" s="807"/>
      <c r="BY997" s="807"/>
      <c r="BZ997" s="807"/>
      <c r="CA997" s="807"/>
      <c r="CB997" s="807"/>
      <c r="CC997" s="807"/>
      <c r="CD997" s="807"/>
      <c r="CE997" s="807"/>
      <c r="CF997" s="807"/>
      <c r="CG997" s="807"/>
      <c r="CH997" s="807"/>
      <c r="CI997" s="807"/>
      <c r="CJ997" s="807"/>
      <c r="CK997" s="807"/>
      <c r="CL997" s="807"/>
      <c r="CM997" s="807"/>
      <c r="CN997" s="807"/>
      <c r="CO997" s="807"/>
      <c r="CP997" s="807"/>
      <c r="CQ997" s="807"/>
      <c r="CR997" s="807"/>
      <c r="CS997" s="807"/>
      <c r="CT997" s="807"/>
      <c r="CU997" s="807"/>
      <c r="CV997" s="807"/>
      <c r="CW997" s="807"/>
      <c r="CX997" s="807"/>
      <c r="CY997" s="807"/>
      <c r="CZ997" s="807"/>
      <c r="DA997" s="807"/>
      <c r="DB997" s="807"/>
      <c r="DC997" s="807"/>
      <c r="DD997" s="807"/>
      <c r="DE997" s="807"/>
      <c r="DF997" s="807"/>
      <c r="DG997" s="807"/>
      <c r="DH997" s="807"/>
      <c r="DI997" s="807"/>
      <c r="DJ997" s="807"/>
      <c r="DK997" s="807"/>
      <c r="DL997" s="807"/>
      <c r="DM997" s="807"/>
      <c r="DN997" s="807"/>
      <c r="DO997" s="807"/>
      <c r="DP997" s="807"/>
      <c r="DQ997" s="807"/>
      <c r="DR997" s="807"/>
      <c r="DS997" s="807"/>
      <c r="DT997" s="807"/>
      <c r="DU997" s="807"/>
      <c r="DV997" s="807"/>
      <c r="DW997" s="807"/>
      <c r="DX997" s="807"/>
      <c r="DY997" s="807"/>
      <c r="DZ997" s="807"/>
      <c r="EA997" s="807"/>
      <c r="EB997" s="807"/>
      <c r="EC997" s="807"/>
      <c r="ED997" s="807"/>
      <c r="EE997" s="807"/>
      <c r="EF997" s="807"/>
      <c r="EG997" s="807"/>
      <c r="EH997" s="807"/>
      <c r="EI997" s="807"/>
      <c r="EJ997" s="807"/>
      <c r="EK997" s="807"/>
      <c r="EL997" s="807"/>
      <c r="EM997" s="807"/>
      <c r="EN997" s="807"/>
      <c r="EO997" s="807"/>
      <c r="EP997" s="807"/>
      <c r="EQ997" s="807"/>
      <c r="ER997" s="807"/>
      <c r="ES997" s="807"/>
      <c r="ET997" s="807"/>
      <c r="EU997" s="807"/>
      <c r="EV997" s="807"/>
      <c r="EW997" s="807"/>
      <c r="EX997" s="807"/>
      <c r="EY997" s="807"/>
      <c r="EZ997" s="807"/>
      <c r="FA997" s="807"/>
      <c r="FB997" s="807"/>
      <c r="FC997" s="807"/>
      <c r="FD997" s="807"/>
      <c r="FE997" s="807"/>
      <c r="FF997" s="807"/>
      <c r="FG997" s="807"/>
      <c r="FH997" s="807"/>
      <c r="FI997" s="807"/>
      <c r="FJ997" s="807"/>
      <c r="FK997" s="807"/>
      <c r="FL997" s="807"/>
      <c r="FM997" s="807"/>
      <c r="FN997" s="807"/>
      <c r="FO997" s="807"/>
      <c r="FP997" s="807"/>
      <c r="FQ997" s="807"/>
      <c r="FR997" s="807"/>
      <c r="FS997" s="807"/>
      <c r="FT997" s="807"/>
      <c r="FU997" s="807"/>
      <c r="FV997" s="807"/>
      <c r="FW997" s="807"/>
      <c r="FX997" s="807"/>
      <c r="FY997" s="807"/>
      <c r="FZ997" s="807"/>
      <c r="GA997" s="807"/>
      <c r="GB997" s="807"/>
      <c r="GC997" s="807"/>
      <c r="GD997" s="807"/>
      <c r="GE997" s="807"/>
      <c r="GF997" s="807"/>
      <c r="GG997" s="807"/>
      <c r="GH997" s="807"/>
      <c r="GI997" s="807"/>
      <c r="GJ997" s="807"/>
      <c r="GK997" s="807"/>
      <c r="GL997" s="807"/>
      <c r="GM997" s="807"/>
      <c r="GN997" s="807"/>
      <c r="GO997" s="807"/>
      <c r="GP997" s="807"/>
      <c r="GQ997" s="807"/>
      <c r="GR997" s="807"/>
      <c r="GS997" s="807"/>
      <c r="GT997" s="807"/>
      <c r="GU997" s="807"/>
      <c r="GV997" s="807"/>
      <c r="GW997" s="807"/>
      <c r="GX997" s="807"/>
      <c r="GY997" s="807"/>
      <c r="GZ997" s="807"/>
      <c r="HA997" s="807"/>
    </row>
    <row r="998" spans="1:209" ht="30" x14ac:dyDescent="0.25">
      <c r="A998" s="25">
        <v>1</v>
      </c>
      <c r="B998" s="2954" t="s">
        <v>259</v>
      </c>
      <c r="C998" s="36">
        <f>'2 уровень'!F2273</f>
        <v>0</v>
      </c>
      <c r="D998" s="36">
        <f>'2 уровень'!G2273</f>
        <v>0</v>
      </c>
      <c r="E998" s="36">
        <f>'2 уровень'!H2273</f>
        <v>0</v>
      </c>
      <c r="F998" s="812">
        <f>'2 уровень'!I2273</f>
        <v>0</v>
      </c>
      <c r="G998" s="828">
        <f>'2 уровень'!J2273</f>
        <v>0</v>
      </c>
      <c r="H998" s="828">
        <f>'2 уровень'!K2273</f>
        <v>0</v>
      </c>
      <c r="I998" s="33">
        <f>'2 уровень'!L2273</f>
        <v>0</v>
      </c>
      <c r="J998" s="33">
        <f>'2 уровень'!M2273</f>
        <v>0</v>
      </c>
      <c r="K998" s="33">
        <f>'2 уровень'!N2273</f>
        <v>0</v>
      </c>
      <c r="L998" s="33">
        <f>'2 уровень'!O2273</f>
        <v>0</v>
      </c>
      <c r="M998" s="33">
        <f>'2 уровень'!P2273</f>
        <v>0</v>
      </c>
      <c r="N998" s="33">
        <f>'2 уровень'!Q2273</f>
        <v>0</v>
      </c>
      <c r="O998" s="821">
        <f>'2 уровень'!R2273</f>
        <v>0</v>
      </c>
      <c r="P998" s="821">
        <f>'2 уровень'!S2273</f>
        <v>0</v>
      </c>
      <c r="Q998" s="821">
        <f>'2 уровень'!T2273</f>
        <v>0</v>
      </c>
      <c r="R998" s="821">
        <f>'2 уровень'!U2273</f>
        <v>0</v>
      </c>
      <c r="S998" s="821">
        <f>'2 уровень'!V2273</f>
        <v>0</v>
      </c>
      <c r="T998" s="821">
        <f>'2 уровень'!W2273</f>
        <v>0</v>
      </c>
      <c r="U998" s="821">
        <f>'2 уровень'!X2273</f>
        <v>0</v>
      </c>
      <c r="V998" s="821">
        <f>'2 уровень'!Y2273</f>
        <v>0</v>
      </c>
      <c r="W998" s="821">
        <f>'2 уровень'!Z2273</f>
        <v>0</v>
      </c>
      <c r="X998" s="821">
        <f>'2 уровень'!AA2273</f>
        <v>0</v>
      </c>
      <c r="Y998" s="821">
        <f>'2 уровень'!AB2273</f>
        <v>0</v>
      </c>
      <c r="Z998" s="821">
        <f>'2 уровень'!AC2273</f>
        <v>0</v>
      </c>
      <c r="AA998" s="821">
        <f>'2 уровень'!AD2273</f>
        <v>0</v>
      </c>
      <c r="AB998" s="821">
        <f>'2 уровень'!AE2273</f>
        <v>0</v>
      </c>
      <c r="AC998" s="3624">
        <f>'2 уровень'!AF2273</f>
        <v>0</v>
      </c>
      <c r="AD998" s="821">
        <f>'2 уровень'!AG2273</f>
        <v>0</v>
      </c>
      <c r="AE998" s="821">
        <f>'2 уровень'!AH2273</f>
        <v>0</v>
      </c>
      <c r="AF998" s="821">
        <f>'2 уровень'!AI2273</f>
        <v>0</v>
      </c>
      <c r="AG998" s="821">
        <f>'2 уровень'!AJ2273</f>
        <v>0</v>
      </c>
      <c r="AH998" s="2332">
        <f>'2 уровень'!AK2273</f>
        <v>0</v>
      </c>
      <c r="AI998" s="821"/>
      <c r="AJ998" s="821"/>
      <c r="AK998" s="36" t="e">
        <f>'2 уровень'!#REF!</f>
        <v>#REF!</v>
      </c>
      <c r="AL998" s="36" t="e">
        <f>'2 уровень'!#REF!</f>
        <v>#REF!</v>
      </c>
      <c r="AM998" s="36" t="e">
        <f>'2 уровень'!#REF!</f>
        <v>#REF!</v>
      </c>
      <c r="AN998" s="1837"/>
      <c r="AO998" s="1837"/>
      <c r="AP998" s="1424"/>
      <c r="AQ998" s="1424"/>
      <c r="AR998" s="807"/>
      <c r="AS998" s="807"/>
      <c r="AT998" s="807"/>
      <c r="AU998" s="807"/>
      <c r="AV998" s="807"/>
      <c r="AW998" s="807"/>
      <c r="AX998" s="807"/>
      <c r="AY998" s="807"/>
      <c r="AZ998" s="807"/>
      <c r="BA998" s="807"/>
      <c r="BB998" s="807"/>
      <c r="BC998" s="807"/>
      <c r="BD998" s="807"/>
      <c r="BE998" s="807"/>
      <c r="BF998" s="807"/>
      <c r="BG998" s="807"/>
      <c r="BH998" s="807"/>
      <c r="BI998" s="807"/>
      <c r="BJ998" s="807"/>
      <c r="BK998" s="807"/>
      <c r="BL998" s="807"/>
      <c r="BM998" s="807"/>
      <c r="BN998" s="807"/>
      <c r="BO998" s="807"/>
      <c r="BP998" s="807"/>
      <c r="BQ998" s="807"/>
      <c r="BR998" s="807"/>
      <c r="BS998" s="807"/>
      <c r="BT998" s="807"/>
      <c r="BU998" s="807"/>
      <c r="BV998" s="807"/>
      <c r="BW998" s="807"/>
      <c r="BX998" s="807"/>
      <c r="BY998" s="807"/>
      <c r="BZ998" s="807"/>
      <c r="CA998" s="807"/>
      <c r="CB998" s="807"/>
      <c r="CC998" s="807"/>
      <c r="CD998" s="807"/>
      <c r="CE998" s="807"/>
      <c r="CF998" s="807"/>
      <c r="CG998" s="807"/>
      <c r="CH998" s="807"/>
      <c r="CI998" s="807"/>
      <c r="CJ998" s="807"/>
      <c r="CK998" s="807"/>
      <c r="CL998" s="807"/>
      <c r="CM998" s="807"/>
      <c r="CN998" s="807"/>
      <c r="CO998" s="807"/>
      <c r="CP998" s="807"/>
      <c r="CQ998" s="807"/>
      <c r="CR998" s="807"/>
      <c r="CS998" s="807"/>
      <c r="CT998" s="807"/>
      <c r="CU998" s="807"/>
      <c r="CV998" s="807"/>
      <c r="CW998" s="807"/>
      <c r="CX998" s="807"/>
      <c r="CY998" s="807"/>
      <c r="CZ998" s="807"/>
      <c r="DA998" s="807"/>
      <c r="DB998" s="807"/>
      <c r="DC998" s="807"/>
      <c r="DD998" s="807"/>
      <c r="DE998" s="807"/>
      <c r="DF998" s="807"/>
      <c r="DG998" s="807"/>
      <c r="DH998" s="807"/>
      <c r="DI998" s="807"/>
      <c r="DJ998" s="807"/>
      <c r="DK998" s="807"/>
      <c r="DL998" s="807"/>
      <c r="DM998" s="807"/>
      <c r="DN998" s="807"/>
      <c r="DO998" s="807"/>
      <c r="DP998" s="807"/>
      <c r="DQ998" s="807"/>
      <c r="DR998" s="807"/>
      <c r="DS998" s="807"/>
      <c r="DT998" s="807"/>
      <c r="DU998" s="807"/>
      <c r="DV998" s="807"/>
      <c r="DW998" s="807"/>
      <c r="DX998" s="807"/>
      <c r="DY998" s="807"/>
      <c r="DZ998" s="807"/>
      <c r="EA998" s="807"/>
      <c r="EB998" s="807"/>
      <c r="EC998" s="807"/>
      <c r="ED998" s="807"/>
      <c r="EE998" s="807"/>
      <c r="EF998" s="807"/>
      <c r="EG998" s="807"/>
      <c r="EH998" s="807"/>
      <c r="EI998" s="807"/>
      <c r="EJ998" s="807"/>
      <c r="EK998" s="807"/>
      <c r="EL998" s="807"/>
      <c r="EM998" s="807"/>
      <c r="EN998" s="807"/>
      <c r="EO998" s="807"/>
      <c r="EP998" s="807"/>
      <c r="EQ998" s="807"/>
      <c r="ER998" s="807"/>
      <c r="ES998" s="807"/>
      <c r="ET998" s="807"/>
      <c r="EU998" s="807"/>
      <c r="EV998" s="807"/>
      <c r="EW998" s="807"/>
      <c r="EX998" s="807"/>
      <c r="EY998" s="807"/>
      <c r="EZ998" s="807"/>
      <c r="FA998" s="807"/>
      <c r="FB998" s="807"/>
      <c r="FC998" s="807"/>
      <c r="FD998" s="807"/>
      <c r="FE998" s="807"/>
      <c r="FF998" s="807"/>
      <c r="FG998" s="807"/>
      <c r="FH998" s="807"/>
      <c r="FI998" s="807"/>
      <c r="FJ998" s="807"/>
      <c r="FK998" s="807"/>
      <c r="FL998" s="807"/>
      <c r="FM998" s="807"/>
      <c r="FN998" s="807"/>
      <c r="FO998" s="807"/>
      <c r="FP998" s="807"/>
      <c r="FQ998" s="807"/>
      <c r="FR998" s="807"/>
      <c r="FS998" s="807"/>
      <c r="FT998" s="807"/>
      <c r="FU998" s="807"/>
      <c r="FV998" s="807"/>
      <c r="FW998" s="807"/>
      <c r="FX998" s="807"/>
      <c r="FY998" s="807"/>
      <c r="FZ998" s="807"/>
      <c r="GA998" s="807"/>
      <c r="GB998" s="807"/>
      <c r="GC998" s="807"/>
      <c r="GD998" s="807"/>
      <c r="GE998" s="807"/>
      <c r="GF998" s="807"/>
      <c r="GG998" s="807"/>
      <c r="GH998" s="807"/>
      <c r="GI998" s="807"/>
      <c r="GJ998" s="807"/>
      <c r="GK998" s="807"/>
      <c r="GL998" s="807"/>
      <c r="GM998" s="807"/>
      <c r="GN998" s="807"/>
      <c r="GO998" s="807"/>
      <c r="GP998" s="807"/>
      <c r="GQ998" s="807"/>
      <c r="GR998" s="807"/>
      <c r="GS998" s="807"/>
      <c r="GT998" s="807"/>
      <c r="GU998" s="807"/>
      <c r="GV998" s="807"/>
      <c r="GW998" s="807"/>
      <c r="GX998" s="807"/>
      <c r="GY998" s="807"/>
      <c r="GZ998" s="807"/>
      <c r="HA998" s="807"/>
    </row>
    <row r="999" spans="1:209" ht="30" x14ac:dyDescent="0.25">
      <c r="B999" s="2954" t="s">
        <v>260</v>
      </c>
      <c r="C999" s="36">
        <f>'2 уровень'!F2274</f>
        <v>500</v>
      </c>
      <c r="D999" s="36">
        <f>'2 уровень'!G2274</f>
        <v>500</v>
      </c>
      <c r="E999" s="36">
        <f>'2 уровень'!H2274</f>
        <v>179</v>
      </c>
      <c r="F999" s="812">
        <f>'2 уровень'!I2274</f>
        <v>35.799999999999997</v>
      </c>
      <c r="G999" s="828">
        <f>'2 уровень'!J2274</f>
        <v>0</v>
      </c>
      <c r="H999" s="828">
        <f>'2 уровень'!K2274</f>
        <v>0</v>
      </c>
      <c r="I999" s="33">
        <f>'2 уровень'!L2274</f>
        <v>0</v>
      </c>
      <c r="J999" s="33">
        <f>'2 уровень'!M2274</f>
        <v>0</v>
      </c>
      <c r="K999" s="33">
        <f>'2 уровень'!N2274</f>
        <v>0</v>
      </c>
      <c r="L999" s="33">
        <f>'2 уровень'!O2274</f>
        <v>0</v>
      </c>
      <c r="M999" s="33">
        <f>'2 уровень'!P2274</f>
        <v>0</v>
      </c>
      <c r="N999" s="33">
        <f>'2 уровень'!Q2274</f>
        <v>0</v>
      </c>
      <c r="O999" s="821">
        <f>'2 уровень'!R2274</f>
        <v>0</v>
      </c>
      <c r="P999" s="821">
        <f>'2 уровень'!S2274</f>
        <v>0</v>
      </c>
      <c r="Q999" s="821">
        <f>'2 уровень'!T2274</f>
        <v>0</v>
      </c>
      <c r="R999" s="821">
        <f>'2 уровень'!U2274</f>
        <v>0</v>
      </c>
      <c r="S999" s="821">
        <f>'2 уровень'!V2274</f>
        <v>0</v>
      </c>
      <c r="T999" s="821">
        <f>'2 уровень'!W2274</f>
        <v>0</v>
      </c>
      <c r="U999" s="821">
        <f>'2 уровень'!X2274</f>
        <v>0</v>
      </c>
      <c r="V999" s="821">
        <f>'2 уровень'!Y2274</f>
        <v>0</v>
      </c>
      <c r="W999" s="821">
        <f>'2 уровень'!Z2274</f>
        <v>0</v>
      </c>
      <c r="X999" s="821">
        <f>'2 уровень'!AA2274</f>
        <v>0</v>
      </c>
      <c r="Y999" s="821">
        <f>'2 уровень'!AB2274</f>
        <v>0</v>
      </c>
      <c r="Z999" s="821">
        <f>'2 уровень'!AC2274</f>
        <v>0</v>
      </c>
      <c r="AA999" s="821">
        <f>'2 уровень'!AD2274</f>
        <v>0</v>
      </c>
      <c r="AB999" s="821">
        <f>'2 уровень'!AE2274</f>
        <v>0</v>
      </c>
      <c r="AC999" s="3624">
        <f>'2 уровень'!AF2274</f>
        <v>0</v>
      </c>
      <c r="AD999" s="821">
        <f>'2 уровень'!AG2274</f>
        <v>0</v>
      </c>
      <c r="AE999" s="821">
        <f>'2 уровень'!AH2274</f>
        <v>0</v>
      </c>
      <c r="AF999" s="821">
        <f>'2 уровень'!AI2274</f>
        <v>0</v>
      </c>
      <c r="AG999" s="821">
        <f>'2 уровень'!AJ2274</f>
        <v>0</v>
      </c>
      <c r="AH999" s="2332">
        <f>'2 уровень'!AK2274</f>
        <v>0</v>
      </c>
      <c r="AI999" s="821"/>
      <c r="AJ999" s="821"/>
      <c r="AK999" s="36"/>
      <c r="AL999" s="36"/>
      <c r="AM999" s="36"/>
      <c r="AN999" s="1837"/>
      <c r="AO999" s="1837"/>
      <c r="AP999" s="1424"/>
      <c r="AQ999" s="1424"/>
      <c r="AR999" s="807"/>
      <c r="AS999" s="807"/>
      <c r="AT999" s="807"/>
      <c r="AU999" s="807"/>
      <c r="AV999" s="807"/>
      <c r="AW999" s="807"/>
      <c r="AX999" s="807"/>
      <c r="AY999" s="807"/>
      <c r="AZ999" s="807"/>
      <c r="BA999" s="807"/>
      <c r="BB999" s="807"/>
      <c r="BC999" s="807"/>
      <c r="BD999" s="807"/>
      <c r="BE999" s="807"/>
      <c r="BF999" s="807"/>
      <c r="BG999" s="807"/>
      <c r="BH999" s="807"/>
      <c r="BI999" s="807"/>
      <c r="BJ999" s="807"/>
      <c r="BK999" s="807"/>
      <c r="BL999" s="807"/>
      <c r="BM999" s="807"/>
      <c r="BN999" s="807"/>
      <c r="BO999" s="807"/>
      <c r="BP999" s="807"/>
      <c r="BQ999" s="807"/>
      <c r="BR999" s="807"/>
      <c r="BS999" s="807"/>
      <c r="BT999" s="807"/>
      <c r="BU999" s="807"/>
      <c r="BV999" s="807"/>
      <c r="BW999" s="807"/>
      <c r="BX999" s="807"/>
      <c r="BY999" s="807"/>
      <c r="BZ999" s="807"/>
      <c r="CA999" s="807"/>
      <c r="CB999" s="807"/>
      <c r="CC999" s="807"/>
      <c r="CD999" s="807"/>
      <c r="CE999" s="807"/>
      <c r="CF999" s="807"/>
      <c r="CG999" s="807"/>
      <c r="CH999" s="807"/>
      <c r="CI999" s="807"/>
      <c r="CJ999" s="807"/>
      <c r="CK999" s="807"/>
      <c r="CL999" s="807"/>
      <c r="CM999" s="807"/>
      <c r="CN999" s="807"/>
      <c r="CO999" s="807"/>
      <c r="CP999" s="807"/>
      <c r="CQ999" s="807"/>
      <c r="CR999" s="807"/>
      <c r="CS999" s="807"/>
      <c r="CT999" s="807"/>
      <c r="CU999" s="807"/>
      <c r="CV999" s="807"/>
      <c r="CW999" s="807"/>
      <c r="CX999" s="807"/>
      <c r="CY999" s="807"/>
      <c r="CZ999" s="807"/>
      <c r="DA999" s="807"/>
      <c r="DB999" s="807"/>
      <c r="DC999" s="807"/>
      <c r="DD999" s="807"/>
      <c r="DE999" s="807"/>
      <c r="DF999" s="807"/>
      <c r="DG999" s="807"/>
      <c r="DH999" s="807"/>
      <c r="DI999" s="807"/>
      <c r="DJ999" s="807"/>
      <c r="DK999" s="807"/>
      <c r="DL999" s="807"/>
      <c r="DM999" s="807"/>
      <c r="DN999" s="807"/>
      <c r="DO999" s="807"/>
      <c r="DP999" s="807"/>
      <c r="DQ999" s="807"/>
      <c r="DR999" s="807"/>
      <c r="DS999" s="807"/>
      <c r="DT999" s="807"/>
      <c r="DU999" s="807"/>
      <c r="DV999" s="807"/>
      <c r="DW999" s="807"/>
      <c r="DX999" s="807"/>
      <c r="DY999" s="807"/>
      <c r="DZ999" s="807"/>
      <c r="EA999" s="807"/>
      <c r="EB999" s="807"/>
      <c r="EC999" s="807"/>
      <c r="ED999" s="807"/>
      <c r="EE999" s="807"/>
      <c r="EF999" s="807"/>
      <c r="EG999" s="807"/>
      <c r="EH999" s="807"/>
      <c r="EI999" s="807"/>
      <c r="EJ999" s="807"/>
      <c r="EK999" s="807"/>
      <c r="EL999" s="807"/>
      <c r="EM999" s="807"/>
      <c r="EN999" s="807"/>
      <c r="EO999" s="807"/>
      <c r="EP999" s="807"/>
      <c r="EQ999" s="807"/>
      <c r="ER999" s="807"/>
      <c r="ES999" s="807"/>
      <c r="ET999" s="807"/>
      <c r="EU999" s="807"/>
      <c r="EV999" s="807"/>
      <c r="EW999" s="807"/>
      <c r="EX999" s="807"/>
      <c r="EY999" s="807"/>
      <c r="EZ999" s="807"/>
      <c r="FA999" s="807"/>
      <c r="FB999" s="807"/>
      <c r="FC999" s="807"/>
      <c r="FD999" s="807"/>
      <c r="FE999" s="807"/>
      <c r="FF999" s="807"/>
      <c r="FG999" s="807"/>
      <c r="FH999" s="807"/>
      <c r="FI999" s="807"/>
      <c r="FJ999" s="807"/>
      <c r="FK999" s="807"/>
      <c r="FL999" s="807"/>
      <c r="FM999" s="807"/>
      <c r="FN999" s="807"/>
      <c r="FO999" s="807"/>
      <c r="FP999" s="807"/>
      <c r="FQ999" s="807"/>
      <c r="FR999" s="807"/>
      <c r="FS999" s="807"/>
      <c r="FT999" s="807"/>
      <c r="FU999" s="807"/>
      <c r="FV999" s="807"/>
      <c r="FW999" s="807"/>
      <c r="FX999" s="807"/>
      <c r="FY999" s="807"/>
      <c r="FZ999" s="807"/>
      <c r="GA999" s="807"/>
      <c r="GB999" s="807"/>
      <c r="GC999" s="807"/>
      <c r="GD999" s="807"/>
      <c r="GE999" s="807"/>
      <c r="GF999" s="807"/>
      <c r="GG999" s="807"/>
      <c r="GH999" s="807"/>
      <c r="GI999" s="807"/>
      <c r="GJ999" s="807"/>
      <c r="GK999" s="807"/>
      <c r="GL999" s="807"/>
      <c r="GM999" s="807"/>
      <c r="GN999" s="807"/>
      <c r="GO999" s="807"/>
      <c r="GP999" s="807"/>
      <c r="GQ999" s="807"/>
      <c r="GR999" s="807"/>
      <c r="GS999" s="807"/>
      <c r="GT999" s="807"/>
      <c r="GU999" s="807"/>
      <c r="GV999" s="807"/>
      <c r="GW999" s="807"/>
      <c r="GX999" s="807"/>
      <c r="GY999" s="807"/>
      <c r="GZ999" s="807"/>
      <c r="HA999" s="807"/>
    </row>
    <row r="1000" spans="1:209" ht="30" x14ac:dyDescent="0.25">
      <c r="B1000" s="2958" t="s">
        <v>428</v>
      </c>
      <c r="C1000" s="36">
        <f>'2 уровень'!F2275</f>
        <v>2237.5</v>
      </c>
      <c r="D1000" s="36">
        <f>'2 уровень'!G2275</f>
        <v>2237.5</v>
      </c>
      <c r="E1000" s="36">
        <f>'2 уровень'!H2275</f>
        <v>171.6</v>
      </c>
      <c r="F1000" s="812">
        <f>'2 уровень'!I2275</f>
        <v>7.6692737430167597</v>
      </c>
      <c r="G1000" s="828">
        <f>'2 уровень'!J2275</f>
        <v>0</v>
      </c>
      <c r="H1000" s="828">
        <f>'2 уровень'!K2275</f>
        <v>0</v>
      </c>
      <c r="I1000" s="33">
        <f>'2 уровень'!L2275</f>
        <v>0</v>
      </c>
      <c r="J1000" s="33">
        <f>'2 уровень'!M2275</f>
        <v>0</v>
      </c>
      <c r="K1000" s="33">
        <f>'2 уровень'!N2275</f>
        <v>0</v>
      </c>
      <c r="L1000" s="33">
        <f>'2 уровень'!O2275</f>
        <v>0</v>
      </c>
      <c r="M1000" s="33">
        <f>'2 уровень'!P2275</f>
        <v>0</v>
      </c>
      <c r="N1000" s="33">
        <f>'2 уровень'!Q2275</f>
        <v>0</v>
      </c>
      <c r="O1000" s="821">
        <f>'2 уровень'!R2275</f>
        <v>0</v>
      </c>
      <c r="P1000" s="821">
        <f>'2 уровень'!S2275</f>
        <v>0</v>
      </c>
      <c r="Q1000" s="821">
        <f>'2 уровень'!T2275</f>
        <v>0</v>
      </c>
      <c r="R1000" s="821">
        <f>'2 уровень'!U2275</f>
        <v>0</v>
      </c>
      <c r="S1000" s="821">
        <f>'2 уровень'!V2275</f>
        <v>0</v>
      </c>
      <c r="T1000" s="821">
        <f>'2 уровень'!W2275</f>
        <v>0</v>
      </c>
      <c r="U1000" s="821">
        <f>'2 уровень'!X2275</f>
        <v>0</v>
      </c>
      <c r="V1000" s="821">
        <f>'2 уровень'!Y2275</f>
        <v>0</v>
      </c>
      <c r="W1000" s="821">
        <f>'2 уровень'!Z2275</f>
        <v>0</v>
      </c>
      <c r="X1000" s="821">
        <f>'2 уровень'!AA2275</f>
        <v>0</v>
      </c>
      <c r="Y1000" s="821">
        <f>'2 уровень'!AB2275</f>
        <v>0</v>
      </c>
      <c r="Z1000" s="821">
        <f>'2 уровень'!AC2275</f>
        <v>0</v>
      </c>
      <c r="AA1000" s="821">
        <f>'2 уровень'!AD2275</f>
        <v>0</v>
      </c>
      <c r="AB1000" s="821">
        <f>'2 уровень'!AE2275</f>
        <v>0</v>
      </c>
      <c r="AC1000" s="3624">
        <f>'2 уровень'!AF2275</f>
        <v>0</v>
      </c>
      <c r="AD1000" s="821">
        <f>'2 уровень'!AG2275</f>
        <v>0</v>
      </c>
      <c r="AE1000" s="821">
        <f>'2 уровень'!AH2275</f>
        <v>0</v>
      </c>
      <c r="AF1000" s="821">
        <f>'2 уровень'!AI2275</f>
        <v>0</v>
      </c>
      <c r="AG1000" s="821">
        <f>'2 уровень'!AJ2275</f>
        <v>0</v>
      </c>
      <c r="AH1000" s="2332">
        <f>'2 уровень'!AK2275</f>
        <v>0</v>
      </c>
      <c r="AI1000" s="821"/>
      <c r="AJ1000" s="821"/>
      <c r="AK1000" s="36"/>
      <c r="AL1000" s="36"/>
      <c r="AM1000" s="36"/>
      <c r="AN1000" s="1837"/>
      <c r="AO1000" s="1837"/>
      <c r="AP1000" s="1424"/>
      <c r="AQ1000" s="1424"/>
      <c r="AR1000" s="807"/>
      <c r="AS1000" s="807"/>
      <c r="AT1000" s="807"/>
      <c r="AU1000" s="807"/>
      <c r="AV1000" s="807"/>
      <c r="AW1000" s="807"/>
      <c r="AX1000" s="807"/>
      <c r="AY1000" s="807"/>
      <c r="AZ1000" s="807"/>
      <c r="BA1000" s="807"/>
      <c r="BB1000" s="807"/>
      <c r="BC1000" s="807"/>
      <c r="BD1000" s="807"/>
      <c r="BE1000" s="807"/>
      <c r="BF1000" s="807"/>
      <c r="BG1000" s="807"/>
      <c r="BH1000" s="807"/>
      <c r="BI1000" s="807"/>
      <c r="BJ1000" s="807"/>
      <c r="BK1000" s="807"/>
      <c r="BL1000" s="807"/>
      <c r="BM1000" s="807"/>
      <c r="BN1000" s="807"/>
      <c r="BO1000" s="807"/>
      <c r="BP1000" s="807"/>
      <c r="BQ1000" s="807"/>
      <c r="BR1000" s="807"/>
      <c r="BS1000" s="807"/>
      <c r="BT1000" s="807"/>
      <c r="BU1000" s="807"/>
      <c r="BV1000" s="807"/>
      <c r="BW1000" s="807"/>
      <c r="BX1000" s="807"/>
      <c r="BY1000" s="807"/>
      <c r="BZ1000" s="807"/>
      <c r="CA1000" s="807"/>
      <c r="CB1000" s="807"/>
      <c r="CC1000" s="807"/>
      <c r="CD1000" s="807"/>
      <c r="CE1000" s="807"/>
      <c r="CF1000" s="807"/>
      <c r="CG1000" s="807"/>
      <c r="CH1000" s="807"/>
      <c r="CI1000" s="807"/>
      <c r="CJ1000" s="807"/>
      <c r="CK1000" s="807"/>
      <c r="CL1000" s="807"/>
      <c r="CM1000" s="807"/>
      <c r="CN1000" s="807"/>
      <c r="CO1000" s="807"/>
      <c r="CP1000" s="807"/>
      <c r="CQ1000" s="807"/>
      <c r="CR1000" s="807"/>
      <c r="CS1000" s="807"/>
      <c r="CT1000" s="807"/>
      <c r="CU1000" s="807"/>
      <c r="CV1000" s="807"/>
      <c r="CW1000" s="807"/>
      <c r="CX1000" s="807"/>
      <c r="CY1000" s="807"/>
      <c r="CZ1000" s="807"/>
      <c r="DA1000" s="807"/>
      <c r="DB1000" s="807"/>
      <c r="DC1000" s="807"/>
      <c r="DD1000" s="807"/>
      <c r="DE1000" s="807"/>
      <c r="DF1000" s="807"/>
      <c r="DG1000" s="807"/>
      <c r="DH1000" s="807"/>
      <c r="DI1000" s="807"/>
      <c r="DJ1000" s="807"/>
      <c r="DK1000" s="807"/>
      <c r="DL1000" s="807"/>
      <c r="DM1000" s="807"/>
      <c r="DN1000" s="807"/>
      <c r="DO1000" s="807"/>
      <c r="DP1000" s="807"/>
      <c r="DQ1000" s="807"/>
      <c r="DR1000" s="807"/>
      <c r="DS1000" s="807"/>
      <c r="DT1000" s="807"/>
      <c r="DU1000" s="807"/>
      <c r="DV1000" s="807"/>
      <c r="DW1000" s="807"/>
      <c r="DX1000" s="807"/>
      <c r="DY1000" s="807"/>
      <c r="DZ1000" s="807"/>
      <c r="EA1000" s="807"/>
      <c r="EB1000" s="807"/>
      <c r="EC1000" s="807"/>
      <c r="ED1000" s="807"/>
      <c r="EE1000" s="807"/>
      <c r="EF1000" s="807"/>
      <c r="EG1000" s="807"/>
      <c r="EH1000" s="807"/>
      <c r="EI1000" s="807"/>
      <c r="EJ1000" s="807"/>
      <c r="EK1000" s="807"/>
      <c r="EL1000" s="807"/>
      <c r="EM1000" s="807"/>
      <c r="EN1000" s="807"/>
      <c r="EO1000" s="807"/>
      <c r="EP1000" s="807"/>
      <c r="EQ1000" s="807"/>
      <c r="ER1000" s="807"/>
      <c r="ES1000" s="807"/>
      <c r="ET1000" s="807"/>
      <c r="EU1000" s="807"/>
      <c r="EV1000" s="807"/>
      <c r="EW1000" s="807"/>
      <c r="EX1000" s="807"/>
      <c r="EY1000" s="807"/>
      <c r="EZ1000" s="807"/>
      <c r="FA1000" s="807"/>
      <c r="FB1000" s="807"/>
      <c r="FC1000" s="807"/>
      <c r="FD1000" s="807"/>
      <c r="FE1000" s="807"/>
      <c r="FF1000" s="807"/>
      <c r="FG1000" s="807"/>
      <c r="FH1000" s="807"/>
      <c r="FI1000" s="807"/>
      <c r="FJ1000" s="807"/>
      <c r="FK1000" s="807"/>
      <c r="FL1000" s="807"/>
      <c r="FM1000" s="807"/>
      <c r="FN1000" s="807"/>
      <c r="FO1000" s="807"/>
      <c r="FP1000" s="807"/>
      <c r="FQ1000" s="807"/>
      <c r="FR1000" s="807"/>
      <c r="FS1000" s="807"/>
      <c r="FT1000" s="807"/>
      <c r="FU1000" s="807"/>
      <c r="FV1000" s="807"/>
      <c r="FW1000" s="807"/>
      <c r="FX1000" s="807"/>
      <c r="FY1000" s="807"/>
      <c r="FZ1000" s="807"/>
      <c r="GA1000" s="807"/>
      <c r="GB1000" s="807"/>
      <c r="GC1000" s="807"/>
      <c r="GD1000" s="807"/>
      <c r="GE1000" s="807"/>
      <c r="GF1000" s="807"/>
      <c r="GG1000" s="807"/>
      <c r="GH1000" s="807"/>
      <c r="GI1000" s="807"/>
      <c r="GJ1000" s="807"/>
      <c r="GK1000" s="807"/>
      <c r="GL1000" s="807"/>
      <c r="GM1000" s="807"/>
      <c r="GN1000" s="807"/>
      <c r="GO1000" s="807"/>
      <c r="GP1000" s="807"/>
      <c r="GQ1000" s="807"/>
      <c r="GR1000" s="807"/>
      <c r="GS1000" s="807"/>
      <c r="GT1000" s="807"/>
      <c r="GU1000" s="807"/>
      <c r="GV1000" s="807"/>
      <c r="GW1000" s="807"/>
      <c r="GX1000" s="807"/>
      <c r="GY1000" s="807"/>
      <c r="GZ1000" s="807"/>
      <c r="HA1000" s="807"/>
    </row>
    <row r="1001" spans="1:209" x14ac:dyDescent="0.25">
      <c r="B1001" s="1934" t="s">
        <v>429</v>
      </c>
      <c r="C1001" s="36">
        <f>'2 уровень'!F2276</f>
        <v>2100</v>
      </c>
      <c r="D1001" s="36">
        <f>'2 уровень'!G2276</f>
        <v>2100</v>
      </c>
      <c r="E1001" s="36">
        <f>'2 уровень'!H2276</f>
        <v>130</v>
      </c>
      <c r="F1001" s="812">
        <f>'2 уровень'!I2276</f>
        <v>6.1904761904761907</v>
      </c>
      <c r="G1001" s="828">
        <f>'2 уровень'!J2276</f>
        <v>0</v>
      </c>
      <c r="H1001" s="828">
        <f>'2 уровень'!K2276</f>
        <v>0</v>
      </c>
      <c r="I1001" s="33">
        <f>'2 уровень'!L2276</f>
        <v>0</v>
      </c>
      <c r="J1001" s="33">
        <f>'2 уровень'!M2276</f>
        <v>0</v>
      </c>
      <c r="K1001" s="33">
        <f>'2 уровень'!N2276</f>
        <v>0</v>
      </c>
      <c r="L1001" s="33">
        <f>'2 уровень'!O2276</f>
        <v>0</v>
      </c>
      <c r="M1001" s="33">
        <f>'2 уровень'!P2276</f>
        <v>0</v>
      </c>
      <c r="N1001" s="33">
        <f>'2 уровень'!Q2276</f>
        <v>0</v>
      </c>
      <c r="O1001" s="821">
        <f>'2 уровень'!R2276</f>
        <v>0</v>
      </c>
      <c r="P1001" s="821">
        <f>'2 уровень'!S2276</f>
        <v>0</v>
      </c>
      <c r="Q1001" s="821">
        <f>'2 уровень'!T2276</f>
        <v>0</v>
      </c>
      <c r="R1001" s="821">
        <f>'2 уровень'!U2276</f>
        <v>0</v>
      </c>
      <c r="S1001" s="821">
        <f>'2 уровень'!V2276</f>
        <v>0</v>
      </c>
      <c r="T1001" s="821">
        <f>'2 уровень'!W2276</f>
        <v>0</v>
      </c>
      <c r="U1001" s="821">
        <f>'2 уровень'!X2276</f>
        <v>0</v>
      </c>
      <c r="V1001" s="821">
        <f>'2 уровень'!Y2276</f>
        <v>0</v>
      </c>
      <c r="W1001" s="821">
        <f>'2 уровень'!Z2276</f>
        <v>0</v>
      </c>
      <c r="X1001" s="821">
        <f>'2 уровень'!AA2276</f>
        <v>0</v>
      </c>
      <c r="Y1001" s="821">
        <f>'2 уровень'!AB2276</f>
        <v>0</v>
      </c>
      <c r="Z1001" s="821">
        <f>'2 уровень'!AC2276</f>
        <v>0</v>
      </c>
      <c r="AA1001" s="821">
        <f>'2 уровень'!AD2276</f>
        <v>0</v>
      </c>
      <c r="AB1001" s="821">
        <f>'2 уровень'!AE2276</f>
        <v>0</v>
      </c>
      <c r="AC1001" s="3624">
        <f>'2 уровень'!AF2276</f>
        <v>0</v>
      </c>
      <c r="AD1001" s="821">
        <f>'2 уровень'!AG2276</f>
        <v>0</v>
      </c>
      <c r="AE1001" s="821">
        <f>'2 уровень'!AH2276</f>
        <v>0</v>
      </c>
      <c r="AF1001" s="821">
        <f>'2 уровень'!AI2276</f>
        <v>0</v>
      </c>
      <c r="AG1001" s="821">
        <f>'2 уровень'!AJ2276</f>
        <v>0</v>
      </c>
      <c r="AH1001" s="2332">
        <f>'2 уровень'!AK2276</f>
        <v>0</v>
      </c>
      <c r="AI1001" s="821"/>
      <c r="AJ1001" s="821"/>
      <c r="AK1001" s="36"/>
      <c r="AL1001" s="36"/>
      <c r="AM1001" s="36"/>
      <c r="AN1001" s="1837"/>
      <c r="AO1001" s="1837"/>
      <c r="AP1001" s="1424"/>
      <c r="AQ1001" s="1424"/>
      <c r="AR1001" s="807"/>
      <c r="AS1001" s="807"/>
      <c r="AT1001" s="807"/>
      <c r="AU1001" s="807"/>
      <c r="AV1001" s="807"/>
      <c r="AW1001" s="807"/>
      <c r="AX1001" s="807"/>
      <c r="AY1001" s="807"/>
      <c r="AZ1001" s="807"/>
      <c r="BA1001" s="807"/>
      <c r="BB1001" s="807"/>
      <c r="BC1001" s="807"/>
      <c r="BD1001" s="807"/>
      <c r="BE1001" s="807"/>
      <c r="BF1001" s="807"/>
      <c r="BG1001" s="807"/>
      <c r="BH1001" s="807"/>
      <c r="BI1001" s="807"/>
      <c r="BJ1001" s="807"/>
      <c r="BK1001" s="807"/>
      <c r="BL1001" s="807"/>
      <c r="BM1001" s="807"/>
      <c r="BN1001" s="807"/>
      <c r="BO1001" s="807"/>
      <c r="BP1001" s="807"/>
      <c r="BQ1001" s="807"/>
      <c r="BR1001" s="807"/>
      <c r="BS1001" s="807"/>
      <c r="BT1001" s="807"/>
      <c r="BU1001" s="807"/>
      <c r="BV1001" s="807"/>
      <c r="BW1001" s="807"/>
      <c r="BX1001" s="807"/>
      <c r="BY1001" s="807"/>
      <c r="BZ1001" s="807"/>
      <c r="CA1001" s="807"/>
      <c r="CB1001" s="807"/>
      <c r="CC1001" s="807"/>
      <c r="CD1001" s="807"/>
      <c r="CE1001" s="807"/>
      <c r="CF1001" s="807"/>
      <c r="CG1001" s="807"/>
      <c r="CH1001" s="807"/>
      <c r="CI1001" s="807"/>
      <c r="CJ1001" s="807"/>
      <c r="CK1001" s="807"/>
      <c r="CL1001" s="807"/>
      <c r="CM1001" s="807"/>
      <c r="CN1001" s="807"/>
      <c r="CO1001" s="807"/>
      <c r="CP1001" s="807"/>
      <c r="CQ1001" s="807"/>
      <c r="CR1001" s="807"/>
      <c r="CS1001" s="807"/>
      <c r="CT1001" s="807"/>
      <c r="CU1001" s="807"/>
      <c r="CV1001" s="807"/>
      <c r="CW1001" s="807"/>
      <c r="CX1001" s="807"/>
      <c r="CY1001" s="807"/>
      <c r="CZ1001" s="807"/>
      <c r="DA1001" s="807"/>
      <c r="DB1001" s="807"/>
      <c r="DC1001" s="807"/>
      <c r="DD1001" s="807"/>
      <c r="DE1001" s="807"/>
      <c r="DF1001" s="807"/>
      <c r="DG1001" s="807"/>
      <c r="DH1001" s="807"/>
      <c r="DI1001" s="807"/>
      <c r="DJ1001" s="807"/>
      <c r="DK1001" s="807"/>
      <c r="DL1001" s="807"/>
      <c r="DM1001" s="807"/>
      <c r="DN1001" s="807"/>
      <c r="DO1001" s="807"/>
      <c r="DP1001" s="807"/>
      <c r="DQ1001" s="807"/>
      <c r="DR1001" s="807"/>
      <c r="DS1001" s="807"/>
      <c r="DT1001" s="807"/>
      <c r="DU1001" s="807"/>
      <c r="DV1001" s="807"/>
      <c r="DW1001" s="807"/>
      <c r="DX1001" s="807"/>
      <c r="DY1001" s="807"/>
      <c r="DZ1001" s="807"/>
      <c r="EA1001" s="807"/>
      <c r="EB1001" s="807"/>
      <c r="EC1001" s="807"/>
      <c r="ED1001" s="807"/>
      <c r="EE1001" s="807"/>
      <c r="EF1001" s="807"/>
      <c r="EG1001" s="807"/>
      <c r="EH1001" s="807"/>
      <c r="EI1001" s="807"/>
      <c r="EJ1001" s="807"/>
      <c r="EK1001" s="807"/>
      <c r="EL1001" s="807"/>
      <c r="EM1001" s="807"/>
      <c r="EN1001" s="807"/>
      <c r="EO1001" s="807"/>
      <c r="EP1001" s="807"/>
      <c r="EQ1001" s="807"/>
      <c r="ER1001" s="807"/>
      <c r="ES1001" s="807"/>
      <c r="ET1001" s="807"/>
      <c r="EU1001" s="807"/>
      <c r="EV1001" s="807"/>
      <c r="EW1001" s="807"/>
      <c r="EX1001" s="807"/>
      <c r="EY1001" s="807"/>
      <c r="EZ1001" s="807"/>
      <c r="FA1001" s="807"/>
      <c r="FB1001" s="807"/>
      <c r="FC1001" s="807"/>
      <c r="FD1001" s="807"/>
      <c r="FE1001" s="807"/>
      <c r="FF1001" s="807"/>
      <c r="FG1001" s="807"/>
      <c r="FH1001" s="807"/>
      <c r="FI1001" s="807"/>
      <c r="FJ1001" s="807"/>
      <c r="FK1001" s="807"/>
      <c r="FL1001" s="807"/>
      <c r="FM1001" s="807"/>
      <c r="FN1001" s="807"/>
      <c r="FO1001" s="807"/>
      <c r="FP1001" s="807"/>
      <c r="FQ1001" s="807"/>
      <c r="FR1001" s="807"/>
      <c r="FS1001" s="807"/>
      <c r="FT1001" s="807"/>
      <c r="FU1001" s="807"/>
      <c r="FV1001" s="807"/>
      <c r="FW1001" s="807"/>
      <c r="FX1001" s="807"/>
      <c r="FY1001" s="807"/>
      <c r="FZ1001" s="807"/>
      <c r="GA1001" s="807"/>
      <c r="GB1001" s="807"/>
      <c r="GC1001" s="807"/>
      <c r="GD1001" s="807"/>
      <c r="GE1001" s="807"/>
      <c r="GF1001" s="807"/>
      <c r="GG1001" s="807"/>
      <c r="GH1001" s="807"/>
      <c r="GI1001" s="807"/>
      <c r="GJ1001" s="807"/>
      <c r="GK1001" s="807"/>
      <c r="GL1001" s="807"/>
      <c r="GM1001" s="807"/>
      <c r="GN1001" s="807"/>
      <c r="GO1001" s="807"/>
      <c r="GP1001" s="807"/>
      <c r="GQ1001" s="807"/>
      <c r="GR1001" s="807"/>
      <c r="GS1001" s="807"/>
      <c r="GT1001" s="807"/>
      <c r="GU1001" s="807"/>
      <c r="GV1001" s="807"/>
      <c r="GW1001" s="807"/>
      <c r="GX1001" s="807"/>
      <c r="GY1001" s="807"/>
      <c r="GZ1001" s="807"/>
      <c r="HA1001" s="807"/>
    </row>
    <row r="1002" spans="1:209" ht="30" x14ac:dyDescent="0.25">
      <c r="B1002" s="1934" t="s">
        <v>430</v>
      </c>
      <c r="C1002" s="36">
        <f>'2 уровень'!F2277</f>
        <v>550</v>
      </c>
      <c r="D1002" s="36">
        <f>'2 уровень'!G2277</f>
        <v>550</v>
      </c>
      <c r="E1002" s="36">
        <f>'2 уровень'!H2277</f>
        <v>166.4</v>
      </c>
      <c r="F1002" s="812">
        <f>'2 уровень'!I2277</f>
        <v>30.254545454545458</v>
      </c>
      <c r="G1002" s="828">
        <f>'2 уровень'!J2277</f>
        <v>0</v>
      </c>
      <c r="H1002" s="828">
        <f>'2 уровень'!K2277</f>
        <v>0</v>
      </c>
      <c r="I1002" s="33">
        <f>'2 уровень'!L2277</f>
        <v>0</v>
      </c>
      <c r="J1002" s="33">
        <f>'2 уровень'!M2277</f>
        <v>0</v>
      </c>
      <c r="K1002" s="33">
        <f>'2 уровень'!N2277</f>
        <v>0</v>
      </c>
      <c r="L1002" s="33">
        <f>'2 уровень'!O2277</f>
        <v>0</v>
      </c>
      <c r="M1002" s="33">
        <f>'2 уровень'!P2277</f>
        <v>0</v>
      </c>
      <c r="N1002" s="33">
        <f>'2 уровень'!Q2277</f>
        <v>0</v>
      </c>
      <c r="O1002" s="821">
        <f>'2 уровень'!R2277</f>
        <v>0</v>
      </c>
      <c r="P1002" s="821">
        <f>'2 уровень'!S2277</f>
        <v>0</v>
      </c>
      <c r="Q1002" s="821">
        <f>'2 уровень'!T2277</f>
        <v>0</v>
      </c>
      <c r="R1002" s="821">
        <f>'2 уровень'!U2277</f>
        <v>0</v>
      </c>
      <c r="S1002" s="821">
        <f>'2 уровень'!V2277</f>
        <v>0</v>
      </c>
      <c r="T1002" s="821">
        <f>'2 уровень'!W2277</f>
        <v>0</v>
      </c>
      <c r="U1002" s="821">
        <f>'2 уровень'!X2277</f>
        <v>0</v>
      </c>
      <c r="V1002" s="821">
        <f>'2 уровень'!Y2277</f>
        <v>0</v>
      </c>
      <c r="W1002" s="821">
        <f>'2 уровень'!Z2277</f>
        <v>0</v>
      </c>
      <c r="X1002" s="821">
        <f>'2 уровень'!AA2277</f>
        <v>0</v>
      </c>
      <c r="Y1002" s="821">
        <f>'2 уровень'!AB2277</f>
        <v>0</v>
      </c>
      <c r="Z1002" s="821">
        <f>'2 уровень'!AC2277</f>
        <v>0</v>
      </c>
      <c r="AA1002" s="821">
        <f>'2 уровень'!AD2277</f>
        <v>0</v>
      </c>
      <c r="AB1002" s="821">
        <f>'2 уровень'!AE2277</f>
        <v>0</v>
      </c>
      <c r="AC1002" s="3624">
        <f>'2 уровень'!AF2277</f>
        <v>0</v>
      </c>
      <c r="AD1002" s="821">
        <f>'2 уровень'!AG2277</f>
        <v>0</v>
      </c>
      <c r="AE1002" s="821">
        <f>'2 уровень'!AH2277</f>
        <v>0</v>
      </c>
      <c r="AF1002" s="821">
        <f>'2 уровень'!AI2277</f>
        <v>0</v>
      </c>
      <c r="AG1002" s="821">
        <f>'2 уровень'!AJ2277</f>
        <v>0</v>
      </c>
      <c r="AH1002" s="2332">
        <f>'2 уровень'!AK2277</f>
        <v>0</v>
      </c>
      <c r="AI1002" s="821"/>
      <c r="AJ1002" s="821"/>
      <c r="AK1002" s="36"/>
      <c r="AL1002" s="36"/>
      <c r="AM1002" s="36"/>
      <c r="AN1002" s="1837"/>
      <c r="AO1002" s="1837"/>
      <c r="AP1002" s="1424"/>
      <c r="AQ1002" s="1424"/>
      <c r="AR1002" s="807"/>
      <c r="AS1002" s="807"/>
      <c r="AT1002" s="807"/>
      <c r="AU1002" s="807"/>
      <c r="AV1002" s="807"/>
      <c r="AW1002" s="807"/>
      <c r="AX1002" s="807"/>
      <c r="AY1002" s="807"/>
      <c r="AZ1002" s="807"/>
      <c r="BA1002" s="807"/>
      <c r="BB1002" s="807"/>
      <c r="BC1002" s="807"/>
      <c r="BD1002" s="807"/>
      <c r="BE1002" s="807"/>
      <c r="BF1002" s="807"/>
      <c r="BG1002" s="807"/>
      <c r="BH1002" s="807"/>
      <c r="BI1002" s="807"/>
      <c r="BJ1002" s="807"/>
      <c r="BK1002" s="807"/>
      <c r="BL1002" s="807"/>
      <c r="BM1002" s="807"/>
      <c r="BN1002" s="807"/>
      <c r="BO1002" s="807"/>
      <c r="BP1002" s="807"/>
      <c r="BQ1002" s="807"/>
      <c r="BR1002" s="807"/>
      <c r="BS1002" s="807"/>
      <c r="BT1002" s="807"/>
      <c r="BU1002" s="807"/>
      <c r="BV1002" s="807"/>
      <c r="BW1002" s="807"/>
      <c r="BX1002" s="807"/>
      <c r="BY1002" s="807"/>
      <c r="BZ1002" s="807"/>
      <c r="CA1002" s="807"/>
      <c r="CB1002" s="807"/>
      <c r="CC1002" s="807"/>
      <c r="CD1002" s="807"/>
      <c r="CE1002" s="807"/>
      <c r="CF1002" s="807"/>
      <c r="CG1002" s="807"/>
      <c r="CH1002" s="807"/>
      <c r="CI1002" s="807"/>
      <c r="CJ1002" s="807"/>
      <c r="CK1002" s="807"/>
      <c r="CL1002" s="807"/>
      <c r="CM1002" s="807"/>
      <c r="CN1002" s="807"/>
      <c r="CO1002" s="807"/>
      <c r="CP1002" s="807"/>
      <c r="CQ1002" s="807"/>
      <c r="CR1002" s="807"/>
      <c r="CS1002" s="807"/>
      <c r="CT1002" s="807"/>
      <c r="CU1002" s="807"/>
      <c r="CV1002" s="807"/>
      <c r="CW1002" s="807"/>
      <c r="CX1002" s="807"/>
      <c r="CY1002" s="807"/>
      <c r="CZ1002" s="807"/>
      <c r="DA1002" s="807"/>
      <c r="DB1002" s="807"/>
      <c r="DC1002" s="807"/>
      <c r="DD1002" s="807"/>
      <c r="DE1002" s="807"/>
      <c r="DF1002" s="807"/>
      <c r="DG1002" s="807"/>
      <c r="DH1002" s="807"/>
      <c r="DI1002" s="807"/>
      <c r="DJ1002" s="807"/>
      <c r="DK1002" s="807"/>
      <c r="DL1002" s="807"/>
      <c r="DM1002" s="807"/>
      <c r="DN1002" s="807"/>
      <c r="DO1002" s="807"/>
      <c r="DP1002" s="807"/>
      <c r="DQ1002" s="807"/>
      <c r="DR1002" s="807"/>
      <c r="DS1002" s="807"/>
      <c r="DT1002" s="807"/>
      <c r="DU1002" s="807"/>
      <c r="DV1002" s="807"/>
      <c r="DW1002" s="807"/>
      <c r="DX1002" s="807"/>
      <c r="DY1002" s="807"/>
      <c r="DZ1002" s="807"/>
      <c r="EA1002" s="807"/>
      <c r="EB1002" s="807"/>
      <c r="EC1002" s="807"/>
      <c r="ED1002" s="807"/>
      <c r="EE1002" s="807"/>
      <c r="EF1002" s="807"/>
      <c r="EG1002" s="807"/>
      <c r="EH1002" s="807"/>
      <c r="EI1002" s="807"/>
      <c r="EJ1002" s="807"/>
      <c r="EK1002" s="807"/>
      <c r="EL1002" s="807"/>
      <c r="EM1002" s="807"/>
      <c r="EN1002" s="807"/>
      <c r="EO1002" s="807"/>
      <c r="EP1002" s="807"/>
      <c r="EQ1002" s="807"/>
      <c r="ER1002" s="807"/>
      <c r="ES1002" s="807"/>
      <c r="ET1002" s="807"/>
      <c r="EU1002" s="807"/>
      <c r="EV1002" s="807"/>
      <c r="EW1002" s="807"/>
      <c r="EX1002" s="807"/>
      <c r="EY1002" s="807"/>
      <c r="EZ1002" s="807"/>
      <c r="FA1002" s="807"/>
      <c r="FB1002" s="807"/>
      <c r="FC1002" s="807"/>
      <c r="FD1002" s="807"/>
      <c r="FE1002" s="807"/>
      <c r="FF1002" s="807"/>
      <c r="FG1002" s="807"/>
      <c r="FH1002" s="807"/>
      <c r="FI1002" s="807"/>
      <c r="FJ1002" s="807"/>
      <c r="FK1002" s="807"/>
      <c r="FL1002" s="807"/>
      <c r="FM1002" s="807"/>
      <c r="FN1002" s="807"/>
      <c r="FO1002" s="807"/>
      <c r="FP1002" s="807"/>
      <c r="FQ1002" s="807"/>
      <c r="FR1002" s="807"/>
      <c r="FS1002" s="807"/>
      <c r="FT1002" s="807"/>
      <c r="FU1002" s="807"/>
      <c r="FV1002" s="807"/>
      <c r="FW1002" s="807"/>
      <c r="FX1002" s="807"/>
      <c r="FY1002" s="807"/>
      <c r="FZ1002" s="807"/>
      <c r="GA1002" s="807"/>
      <c r="GB1002" s="807"/>
      <c r="GC1002" s="807"/>
      <c r="GD1002" s="807"/>
      <c r="GE1002" s="807"/>
      <c r="GF1002" s="807"/>
      <c r="GG1002" s="807"/>
      <c r="GH1002" s="807"/>
      <c r="GI1002" s="807"/>
      <c r="GJ1002" s="807"/>
      <c r="GK1002" s="807"/>
      <c r="GL1002" s="807"/>
      <c r="GM1002" s="807"/>
      <c r="GN1002" s="807"/>
      <c r="GO1002" s="807"/>
      <c r="GP1002" s="807"/>
      <c r="GQ1002" s="807"/>
      <c r="GR1002" s="807"/>
      <c r="GS1002" s="807"/>
      <c r="GT1002" s="807"/>
      <c r="GU1002" s="807"/>
      <c r="GV1002" s="807"/>
      <c r="GW1002" s="807"/>
      <c r="GX1002" s="807"/>
      <c r="GY1002" s="807"/>
      <c r="GZ1002" s="807"/>
      <c r="HA1002" s="807"/>
    </row>
    <row r="1003" spans="1:209" ht="60" x14ac:dyDescent="0.25">
      <c r="B1003" s="1172" t="s">
        <v>431</v>
      </c>
      <c r="C1003" s="36">
        <f>'2 уровень'!F2278</f>
        <v>60</v>
      </c>
      <c r="D1003" s="36">
        <f>'2 уровень'!G2278</f>
        <v>60</v>
      </c>
      <c r="E1003" s="36">
        <f>'2 уровень'!H2278</f>
        <v>48</v>
      </c>
      <c r="F1003" s="812">
        <f>'2 уровень'!I2278</f>
        <v>80</v>
      </c>
      <c r="G1003" s="828">
        <f>'2 уровень'!J2278</f>
        <v>0</v>
      </c>
      <c r="H1003" s="828">
        <f>'2 уровень'!K2278</f>
        <v>0</v>
      </c>
      <c r="I1003" s="33">
        <f>'2 уровень'!L2278</f>
        <v>0</v>
      </c>
      <c r="J1003" s="33">
        <f>'2 уровень'!M2278</f>
        <v>0</v>
      </c>
      <c r="K1003" s="33">
        <f>'2 уровень'!N2278</f>
        <v>0</v>
      </c>
      <c r="L1003" s="33">
        <f>'2 уровень'!O2278</f>
        <v>0</v>
      </c>
      <c r="M1003" s="33">
        <f>'2 уровень'!P2278</f>
        <v>0</v>
      </c>
      <c r="N1003" s="33">
        <f>'2 уровень'!Q2278</f>
        <v>0</v>
      </c>
      <c r="O1003" s="821">
        <f>'2 уровень'!R2278</f>
        <v>0</v>
      </c>
      <c r="P1003" s="821">
        <f>'2 уровень'!S2278</f>
        <v>0</v>
      </c>
      <c r="Q1003" s="821">
        <f>'2 уровень'!T2278</f>
        <v>0</v>
      </c>
      <c r="R1003" s="821">
        <f>'2 уровень'!U2278</f>
        <v>0</v>
      </c>
      <c r="S1003" s="821">
        <f>'2 уровень'!V2278</f>
        <v>0</v>
      </c>
      <c r="T1003" s="821">
        <f>'2 уровень'!W2278</f>
        <v>0</v>
      </c>
      <c r="U1003" s="821">
        <f>'2 уровень'!X2278</f>
        <v>0</v>
      </c>
      <c r="V1003" s="821">
        <f>'2 уровень'!Y2278</f>
        <v>0</v>
      </c>
      <c r="W1003" s="821">
        <f>'2 уровень'!Z2278</f>
        <v>0</v>
      </c>
      <c r="X1003" s="821">
        <f>'2 уровень'!AA2278</f>
        <v>0</v>
      </c>
      <c r="Y1003" s="821">
        <f>'2 уровень'!AB2278</f>
        <v>0</v>
      </c>
      <c r="Z1003" s="821">
        <f>'2 уровень'!AC2278</f>
        <v>0</v>
      </c>
      <c r="AA1003" s="821">
        <f>'2 уровень'!AD2278</f>
        <v>0</v>
      </c>
      <c r="AB1003" s="821">
        <f>'2 уровень'!AE2278</f>
        <v>0</v>
      </c>
      <c r="AC1003" s="3624">
        <f>'2 уровень'!AF2278</f>
        <v>0</v>
      </c>
      <c r="AD1003" s="821">
        <f>'2 уровень'!AG2278</f>
        <v>0</v>
      </c>
      <c r="AE1003" s="821">
        <f>'2 уровень'!AH2278</f>
        <v>0</v>
      </c>
      <c r="AF1003" s="821">
        <f>'2 уровень'!AI2278</f>
        <v>0</v>
      </c>
      <c r="AG1003" s="821">
        <f>'2 уровень'!AJ2278</f>
        <v>0</v>
      </c>
      <c r="AH1003" s="2332">
        <f>'2 уровень'!AK2278</f>
        <v>0</v>
      </c>
      <c r="AI1003" s="821"/>
      <c r="AJ1003" s="821"/>
      <c r="AK1003" s="36"/>
      <c r="AL1003" s="36"/>
      <c r="AM1003" s="36"/>
      <c r="AN1003" s="1837"/>
      <c r="AO1003" s="1837"/>
      <c r="AP1003" s="1424"/>
      <c r="AQ1003" s="1424"/>
      <c r="AR1003" s="807"/>
      <c r="AS1003" s="807"/>
      <c r="AT1003" s="807"/>
      <c r="AU1003" s="807"/>
      <c r="AV1003" s="807"/>
      <c r="AW1003" s="807"/>
      <c r="AX1003" s="807"/>
      <c r="AY1003" s="807"/>
      <c r="AZ1003" s="807"/>
      <c r="BA1003" s="807"/>
      <c r="BB1003" s="807"/>
      <c r="BC1003" s="807"/>
      <c r="BD1003" s="807"/>
      <c r="BE1003" s="807"/>
      <c r="BF1003" s="807"/>
      <c r="BG1003" s="807"/>
      <c r="BH1003" s="807"/>
      <c r="BI1003" s="807"/>
      <c r="BJ1003" s="807"/>
      <c r="BK1003" s="807"/>
      <c r="BL1003" s="807"/>
      <c r="BM1003" s="807"/>
      <c r="BN1003" s="807"/>
      <c r="BO1003" s="807"/>
      <c r="BP1003" s="807"/>
      <c r="BQ1003" s="807"/>
      <c r="BR1003" s="807"/>
      <c r="BS1003" s="807"/>
      <c r="BT1003" s="807"/>
      <c r="BU1003" s="807"/>
      <c r="BV1003" s="807"/>
      <c r="BW1003" s="807"/>
      <c r="BX1003" s="807"/>
      <c r="BY1003" s="807"/>
      <c r="BZ1003" s="807"/>
      <c r="CA1003" s="807"/>
      <c r="CB1003" s="807"/>
      <c r="CC1003" s="807"/>
      <c r="CD1003" s="807"/>
      <c r="CE1003" s="807"/>
      <c r="CF1003" s="807"/>
      <c r="CG1003" s="807"/>
      <c r="CH1003" s="807"/>
      <c r="CI1003" s="807"/>
      <c r="CJ1003" s="807"/>
      <c r="CK1003" s="807"/>
      <c r="CL1003" s="807"/>
      <c r="CM1003" s="807"/>
      <c r="CN1003" s="807"/>
      <c r="CO1003" s="807"/>
      <c r="CP1003" s="807"/>
      <c r="CQ1003" s="807"/>
      <c r="CR1003" s="807"/>
      <c r="CS1003" s="807"/>
      <c r="CT1003" s="807"/>
      <c r="CU1003" s="807"/>
      <c r="CV1003" s="807"/>
      <c r="CW1003" s="807"/>
      <c r="CX1003" s="807"/>
      <c r="CY1003" s="807"/>
      <c r="CZ1003" s="807"/>
      <c r="DA1003" s="807"/>
      <c r="DB1003" s="807"/>
      <c r="DC1003" s="807"/>
      <c r="DD1003" s="807"/>
      <c r="DE1003" s="807"/>
      <c r="DF1003" s="807"/>
      <c r="DG1003" s="807"/>
      <c r="DH1003" s="807"/>
      <c r="DI1003" s="807"/>
      <c r="DJ1003" s="807"/>
      <c r="DK1003" s="807"/>
      <c r="DL1003" s="807"/>
      <c r="DM1003" s="807"/>
      <c r="DN1003" s="807"/>
      <c r="DO1003" s="807"/>
      <c r="DP1003" s="807"/>
      <c r="DQ1003" s="807"/>
      <c r="DR1003" s="807"/>
      <c r="DS1003" s="807"/>
      <c r="DT1003" s="807"/>
      <c r="DU1003" s="807"/>
      <c r="DV1003" s="807"/>
      <c r="DW1003" s="807"/>
      <c r="DX1003" s="807"/>
      <c r="DY1003" s="807"/>
      <c r="DZ1003" s="807"/>
      <c r="EA1003" s="807"/>
      <c r="EB1003" s="807"/>
      <c r="EC1003" s="807"/>
      <c r="ED1003" s="807"/>
      <c r="EE1003" s="807"/>
      <c r="EF1003" s="807"/>
      <c r="EG1003" s="807"/>
      <c r="EH1003" s="807"/>
      <c r="EI1003" s="807"/>
      <c r="EJ1003" s="807"/>
      <c r="EK1003" s="807"/>
      <c r="EL1003" s="807"/>
      <c r="EM1003" s="807"/>
      <c r="EN1003" s="807"/>
      <c r="EO1003" s="807"/>
      <c r="EP1003" s="807"/>
      <c r="EQ1003" s="807"/>
      <c r="ER1003" s="807"/>
      <c r="ES1003" s="807"/>
      <c r="ET1003" s="807"/>
      <c r="EU1003" s="807"/>
      <c r="EV1003" s="807"/>
      <c r="EW1003" s="807"/>
      <c r="EX1003" s="807"/>
      <c r="EY1003" s="807"/>
      <c r="EZ1003" s="807"/>
      <c r="FA1003" s="807"/>
      <c r="FB1003" s="807"/>
      <c r="FC1003" s="807"/>
      <c r="FD1003" s="807"/>
      <c r="FE1003" s="807"/>
      <c r="FF1003" s="807"/>
      <c r="FG1003" s="807"/>
      <c r="FH1003" s="807"/>
      <c r="FI1003" s="807"/>
      <c r="FJ1003" s="807"/>
      <c r="FK1003" s="807"/>
      <c r="FL1003" s="807"/>
      <c r="FM1003" s="807"/>
      <c r="FN1003" s="807"/>
      <c r="FO1003" s="807"/>
      <c r="FP1003" s="807"/>
      <c r="FQ1003" s="807"/>
      <c r="FR1003" s="807"/>
      <c r="FS1003" s="807"/>
      <c r="FT1003" s="807"/>
      <c r="FU1003" s="807"/>
      <c r="FV1003" s="807"/>
      <c r="FW1003" s="807"/>
      <c r="FX1003" s="807"/>
      <c r="FY1003" s="807"/>
      <c r="FZ1003" s="807"/>
      <c r="GA1003" s="807"/>
      <c r="GB1003" s="807"/>
      <c r="GC1003" s="807"/>
      <c r="GD1003" s="807"/>
      <c r="GE1003" s="807"/>
      <c r="GF1003" s="807"/>
      <c r="GG1003" s="807"/>
      <c r="GH1003" s="807"/>
      <c r="GI1003" s="807"/>
      <c r="GJ1003" s="807"/>
      <c r="GK1003" s="807"/>
      <c r="GL1003" s="807"/>
      <c r="GM1003" s="807"/>
      <c r="GN1003" s="807"/>
      <c r="GO1003" s="807"/>
      <c r="GP1003" s="807"/>
      <c r="GQ1003" s="807"/>
      <c r="GR1003" s="807"/>
      <c r="GS1003" s="807"/>
      <c r="GT1003" s="807"/>
      <c r="GU1003" s="807"/>
      <c r="GV1003" s="807"/>
      <c r="GW1003" s="807"/>
      <c r="GX1003" s="807"/>
      <c r="GY1003" s="807"/>
      <c r="GZ1003" s="807"/>
      <c r="HA1003" s="807"/>
    </row>
    <row r="1004" spans="1:209" ht="45" x14ac:dyDescent="0.25">
      <c r="B1004" s="1172" t="s">
        <v>447</v>
      </c>
      <c r="C1004" s="36">
        <f>'2 уровень'!F2279</f>
        <v>290</v>
      </c>
      <c r="D1004" s="36">
        <f>'2 уровень'!G2279</f>
        <v>290</v>
      </c>
      <c r="E1004" s="36">
        <f>'2 уровень'!H2279</f>
        <v>374</v>
      </c>
      <c r="F1004" s="812">
        <f>'2 уровень'!I2279</f>
        <v>128.9655172413793</v>
      </c>
      <c r="G1004" s="828">
        <f>'2 уровень'!J2279</f>
        <v>0</v>
      </c>
      <c r="H1004" s="828">
        <f>'2 уровень'!K2279</f>
        <v>0</v>
      </c>
      <c r="I1004" s="33">
        <f>'2 уровень'!L2279</f>
        <v>0</v>
      </c>
      <c r="J1004" s="33">
        <f>'2 уровень'!M2279</f>
        <v>0</v>
      </c>
      <c r="K1004" s="33">
        <f>'2 уровень'!N2279</f>
        <v>0</v>
      </c>
      <c r="L1004" s="33">
        <f>'2 уровень'!O2279</f>
        <v>0</v>
      </c>
      <c r="M1004" s="33">
        <f>'2 уровень'!P2279</f>
        <v>0</v>
      </c>
      <c r="N1004" s="33">
        <f>'2 уровень'!Q2279</f>
        <v>0</v>
      </c>
      <c r="O1004" s="821">
        <f>'2 уровень'!R2279</f>
        <v>0</v>
      </c>
      <c r="P1004" s="821">
        <f>'2 уровень'!S2279</f>
        <v>0</v>
      </c>
      <c r="Q1004" s="821">
        <f>'2 уровень'!T2279</f>
        <v>0</v>
      </c>
      <c r="R1004" s="821">
        <f>'2 уровень'!U2279</f>
        <v>0</v>
      </c>
      <c r="S1004" s="821">
        <f>'2 уровень'!V2279</f>
        <v>0</v>
      </c>
      <c r="T1004" s="821">
        <f>'2 уровень'!W2279</f>
        <v>0</v>
      </c>
      <c r="U1004" s="821">
        <f>'2 уровень'!X2279</f>
        <v>0</v>
      </c>
      <c r="V1004" s="821">
        <f>'2 уровень'!Y2279</f>
        <v>0</v>
      </c>
      <c r="W1004" s="821">
        <f>'2 уровень'!Z2279</f>
        <v>0</v>
      </c>
      <c r="X1004" s="821">
        <f>'2 уровень'!AA2279</f>
        <v>0</v>
      </c>
      <c r="Y1004" s="821">
        <f>'2 уровень'!AB2279</f>
        <v>0</v>
      </c>
      <c r="Z1004" s="821">
        <f>'2 уровень'!AC2279</f>
        <v>0</v>
      </c>
      <c r="AA1004" s="821">
        <f>'2 уровень'!AD2279</f>
        <v>0</v>
      </c>
      <c r="AB1004" s="821">
        <f>'2 уровень'!AE2279</f>
        <v>0</v>
      </c>
      <c r="AC1004" s="3624">
        <f>'2 уровень'!AF2279</f>
        <v>0</v>
      </c>
      <c r="AD1004" s="821">
        <f>'2 уровень'!AG2279</f>
        <v>0</v>
      </c>
      <c r="AE1004" s="821">
        <f>'2 уровень'!AH2279</f>
        <v>0</v>
      </c>
      <c r="AF1004" s="821">
        <f>'2 уровень'!AI2279</f>
        <v>0</v>
      </c>
      <c r="AG1004" s="821">
        <f>'2 уровень'!AJ2279</f>
        <v>0</v>
      </c>
      <c r="AH1004" s="2332">
        <f>'2 уровень'!AK2279</f>
        <v>0</v>
      </c>
      <c r="AI1004" s="821"/>
      <c r="AJ1004" s="821"/>
      <c r="AK1004" s="36"/>
      <c r="AL1004" s="36"/>
      <c r="AM1004" s="36"/>
      <c r="AN1004" s="1837"/>
      <c r="AO1004" s="1837"/>
      <c r="AP1004" s="1424"/>
      <c r="AQ1004" s="1424"/>
      <c r="AR1004" s="807"/>
      <c r="AS1004" s="807"/>
      <c r="AT1004" s="807"/>
      <c r="AU1004" s="807"/>
      <c r="AV1004" s="807"/>
      <c r="AW1004" s="807"/>
      <c r="AX1004" s="807"/>
      <c r="AY1004" s="807"/>
      <c r="AZ1004" s="807"/>
      <c r="BA1004" s="807"/>
      <c r="BB1004" s="807"/>
      <c r="BC1004" s="807"/>
      <c r="BD1004" s="807"/>
      <c r="BE1004" s="807"/>
      <c r="BF1004" s="807"/>
      <c r="BG1004" s="807"/>
      <c r="BH1004" s="807"/>
      <c r="BI1004" s="807"/>
      <c r="BJ1004" s="807"/>
      <c r="BK1004" s="807"/>
      <c r="BL1004" s="807"/>
      <c r="BM1004" s="807"/>
      <c r="BN1004" s="807"/>
      <c r="BO1004" s="807"/>
      <c r="BP1004" s="807"/>
      <c r="BQ1004" s="807"/>
      <c r="BR1004" s="807"/>
      <c r="BS1004" s="807"/>
      <c r="BT1004" s="807"/>
      <c r="BU1004" s="807"/>
      <c r="BV1004" s="807"/>
      <c r="BW1004" s="807"/>
      <c r="BX1004" s="807"/>
      <c r="BY1004" s="807"/>
      <c r="BZ1004" s="807"/>
      <c r="CA1004" s="807"/>
      <c r="CB1004" s="807"/>
      <c r="CC1004" s="807"/>
      <c r="CD1004" s="807"/>
      <c r="CE1004" s="807"/>
      <c r="CF1004" s="807"/>
      <c r="CG1004" s="807"/>
      <c r="CH1004" s="807"/>
      <c r="CI1004" s="807"/>
      <c r="CJ1004" s="807"/>
      <c r="CK1004" s="807"/>
      <c r="CL1004" s="807"/>
      <c r="CM1004" s="807"/>
      <c r="CN1004" s="807"/>
      <c r="CO1004" s="807"/>
      <c r="CP1004" s="807"/>
      <c r="CQ1004" s="807"/>
      <c r="CR1004" s="807"/>
      <c r="CS1004" s="807"/>
      <c r="CT1004" s="807"/>
      <c r="CU1004" s="807"/>
      <c r="CV1004" s="807"/>
      <c r="CW1004" s="807"/>
      <c r="CX1004" s="807"/>
      <c r="CY1004" s="807"/>
      <c r="CZ1004" s="807"/>
      <c r="DA1004" s="807"/>
      <c r="DB1004" s="807"/>
      <c r="DC1004" s="807"/>
      <c r="DD1004" s="807"/>
      <c r="DE1004" s="807"/>
      <c r="DF1004" s="807"/>
      <c r="DG1004" s="807"/>
      <c r="DH1004" s="807"/>
      <c r="DI1004" s="807"/>
      <c r="DJ1004" s="807"/>
      <c r="DK1004" s="807"/>
      <c r="DL1004" s="807"/>
      <c r="DM1004" s="807"/>
      <c r="DN1004" s="807"/>
      <c r="DO1004" s="807"/>
      <c r="DP1004" s="807"/>
      <c r="DQ1004" s="807"/>
      <c r="DR1004" s="807"/>
      <c r="DS1004" s="807"/>
      <c r="DT1004" s="807"/>
      <c r="DU1004" s="807"/>
      <c r="DV1004" s="807"/>
      <c r="DW1004" s="807"/>
      <c r="DX1004" s="807"/>
      <c r="DY1004" s="807"/>
      <c r="DZ1004" s="807"/>
      <c r="EA1004" s="807"/>
      <c r="EB1004" s="807"/>
      <c r="EC1004" s="807"/>
      <c r="ED1004" s="807"/>
      <c r="EE1004" s="807"/>
      <c r="EF1004" s="807"/>
      <c r="EG1004" s="807"/>
      <c r="EH1004" s="807"/>
      <c r="EI1004" s="807"/>
      <c r="EJ1004" s="807"/>
      <c r="EK1004" s="807"/>
      <c r="EL1004" s="807"/>
      <c r="EM1004" s="807"/>
      <c r="EN1004" s="807"/>
      <c r="EO1004" s="807"/>
      <c r="EP1004" s="807"/>
      <c r="EQ1004" s="807"/>
      <c r="ER1004" s="807"/>
      <c r="ES1004" s="807"/>
      <c r="ET1004" s="807"/>
      <c r="EU1004" s="807"/>
      <c r="EV1004" s="807"/>
      <c r="EW1004" s="807"/>
      <c r="EX1004" s="807"/>
      <c r="EY1004" s="807"/>
      <c r="EZ1004" s="807"/>
      <c r="FA1004" s="807"/>
      <c r="FB1004" s="807"/>
      <c r="FC1004" s="807"/>
      <c r="FD1004" s="807"/>
      <c r="FE1004" s="807"/>
      <c r="FF1004" s="807"/>
      <c r="FG1004" s="807"/>
      <c r="FH1004" s="807"/>
      <c r="FI1004" s="807"/>
      <c r="FJ1004" s="807"/>
      <c r="FK1004" s="807"/>
      <c r="FL1004" s="807"/>
      <c r="FM1004" s="807"/>
      <c r="FN1004" s="807"/>
      <c r="FO1004" s="807"/>
      <c r="FP1004" s="807"/>
      <c r="FQ1004" s="807"/>
      <c r="FR1004" s="807"/>
      <c r="FS1004" s="807"/>
      <c r="FT1004" s="807"/>
      <c r="FU1004" s="807"/>
      <c r="FV1004" s="807"/>
      <c r="FW1004" s="807"/>
      <c r="FX1004" s="807"/>
      <c r="FY1004" s="807"/>
      <c r="FZ1004" s="807"/>
      <c r="GA1004" s="807"/>
      <c r="GB1004" s="807"/>
      <c r="GC1004" s="807"/>
      <c r="GD1004" s="807"/>
      <c r="GE1004" s="807"/>
      <c r="GF1004" s="807"/>
      <c r="GG1004" s="807"/>
      <c r="GH1004" s="807"/>
      <c r="GI1004" s="807"/>
      <c r="GJ1004" s="807"/>
      <c r="GK1004" s="807"/>
      <c r="GL1004" s="807"/>
      <c r="GM1004" s="807"/>
      <c r="GN1004" s="807"/>
      <c r="GO1004" s="807"/>
      <c r="GP1004" s="807"/>
      <c r="GQ1004" s="807"/>
      <c r="GR1004" s="807"/>
      <c r="GS1004" s="807"/>
      <c r="GT1004" s="807"/>
      <c r="GU1004" s="807"/>
      <c r="GV1004" s="807"/>
      <c r="GW1004" s="807"/>
      <c r="GX1004" s="807"/>
      <c r="GY1004" s="807"/>
      <c r="GZ1004" s="807"/>
      <c r="HA1004" s="807"/>
    </row>
    <row r="1005" spans="1:209" ht="29.25" x14ac:dyDescent="0.25">
      <c r="B1005" s="2966" t="s">
        <v>136</v>
      </c>
      <c r="C1005" s="36">
        <f>'2 уровень'!F2280</f>
        <v>2376.5957446808511</v>
      </c>
      <c r="D1005" s="36">
        <f>'2 уровень'!G2280</f>
        <v>2376.5957446808511</v>
      </c>
      <c r="E1005" s="36">
        <f>'2 уровень'!H2280</f>
        <v>1431.1936170212766</v>
      </c>
      <c r="F1005" s="812">
        <f>'2 уровень'!I2280</f>
        <v>60.220322291853179</v>
      </c>
      <c r="G1005" s="828">
        <f>'2 уровень'!J2280</f>
        <v>0</v>
      </c>
      <c r="H1005" s="828">
        <f>'2 уровень'!K2280</f>
        <v>0</v>
      </c>
      <c r="I1005" s="33">
        <f>'2 уровень'!L2280</f>
        <v>0</v>
      </c>
      <c r="J1005" s="33">
        <f>'2 уровень'!M2280</f>
        <v>0</v>
      </c>
      <c r="K1005" s="33">
        <f>'2 уровень'!N2280</f>
        <v>0</v>
      </c>
      <c r="L1005" s="33">
        <f>'2 уровень'!O2280</f>
        <v>0</v>
      </c>
      <c r="M1005" s="33">
        <f>'2 уровень'!P2280</f>
        <v>0</v>
      </c>
      <c r="N1005" s="33">
        <f>'2 уровень'!Q2280</f>
        <v>0</v>
      </c>
      <c r="O1005" s="821">
        <f>'2 уровень'!R2280</f>
        <v>0</v>
      </c>
      <c r="P1005" s="821">
        <f>'2 уровень'!S2280</f>
        <v>0</v>
      </c>
      <c r="Q1005" s="821">
        <f>'2 уровень'!T2280</f>
        <v>0</v>
      </c>
      <c r="R1005" s="821">
        <f>'2 уровень'!U2280</f>
        <v>0</v>
      </c>
      <c r="S1005" s="821">
        <f>'2 уровень'!V2280</f>
        <v>0</v>
      </c>
      <c r="T1005" s="821">
        <f>'2 уровень'!W2280</f>
        <v>0</v>
      </c>
      <c r="U1005" s="821">
        <f>'2 уровень'!X2280</f>
        <v>0</v>
      </c>
      <c r="V1005" s="821">
        <f>'2 уровень'!Y2280</f>
        <v>0</v>
      </c>
      <c r="W1005" s="821">
        <f>'2 уровень'!Z2280</f>
        <v>0</v>
      </c>
      <c r="X1005" s="821">
        <f>'2 уровень'!AA2280</f>
        <v>0</v>
      </c>
      <c r="Y1005" s="821">
        <f>'2 уровень'!AB2280</f>
        <v>0</v>
      </c>
      <c r="Z1005" s="821">
        <f>'2 уровень'!AC2280</f>
        <v>0</v>
      </c>
      <c r="AA1005" s="821">
        <f>'2 уровень'!AD2280</f>
        <v>0</v>
      </c>
      <c r="AB1005" s="821">
        <f>'2 уровень'!AE2280</f>
        <v>0</v>
      </c>
      <c r="AC1005" s="3624">
        <f>'2 уровень'!AF2280</f>
        <v>0</v>
      </c>
      <c r="AD1005" s="821">
        <f>'2 уровень'!AG2280</f>
        <v>0</v>
      </c>
      <c r="AE1005" s="821">
        <f>'2 уровень'!AH2280</f>
        <v>0</v>
      </c>
      <c r="AF1005" s="821">
        <f>'2 уровень'!AI2280</f>
        <v>0</v>
      </c>
      <c r="AG1005" s="821">
        <f>'2 уровень'!AJ2280</f>
        <v>0</v>
      </c>
      <c r="AH1005" s="2332">
        <f>'2 уровень'!AK2280</f>
        <v>0</v>
      </c>
      <c r="AI1005" s="821"/>
      <c r="AJ1005" s="821"/>
      <c r="AK1005" s="36"/>
      <c r="AL1005" s="36"/>
      <c r="AM1005" s="36"/>
      <c r="AN1005" s="1837"/>
      <c r="AO1005" s="1837"/>
      <c r="AP1005" s="1424"/>
      <c r="AQ1005" s="1424"/>
      <c r="AR1005" s="807"/>
      <c r="AS1005" s="807"/>
      <c r="AT1005" s="807"/>
      <c r="AU1005" s="807"/>
      <c r="AV1005" s="807"/>
      <c r="AW1005" s="807"/>
      <c r="AX1005" s="807"/>
      <c r="AY1005" s="807"/>
      <c r="AZ1005" s="807"/>
      <c r="BA1005" s="807"/>
      <c r="BB1005" s="807"/>
      <c r="BC1005" s="807"/>
      <c r="BD1005" s="807"/>
      <c r="BE1005" s="807"/>
      <c r="BF1005" s="807"/>
      <c r="BG1005" s="807"/>
      <c r="BH1005" s="807"/>
      <c r="BI1005" s="807"/>
      <c r="BJ1005" s="807"/>
      <c r="BK1005" s="807"/>
      <c r="BL1005" s="807"/>
      <c r="BM1005" s="807"/>
      <c r="BN1005" s="807"/>
      <c r="BO1005" s="807"/>
      <c r="BP1005" s="807"/>
      <c r="BQ1005" s="807"/>
      <c r="BR1005" s="807"/>
      <c r="BS1005" s="807"/>
      <c r="BT1005" s="807"/>
      <c r="BU1005" s="807"/>
      <c r="BV1005" s="807"/>
      <c r="BW1005" s="807"/>
      <c r="BX1005" s="807"/>
      <c r="BY1005" s="807"/>
      <c r="BZ1005" s="807"/>
      <c r="CA1005" s="807"/>
      <c r="CB1005" s="807"/>
      <c r="CC1005" s="807"/>
      <c r="CD1005" s="807"/>
      <c r="CE1005" s="807"/>
      <c r="CF1005" s="807"/>
      <c r="CG1005" s="807"/>
      <c r="CH1005" s="807"/>
      <c r="CI1005" s="807"/>
      <c r="CJ1005" s="807"/>
      <c r="CK1005" s="807"/>
      <c r="CL1005" s="807"/>
      <c r="CM1005" s="807"/>
      <c r="CN1005" s="807"/>
      <c r="CO1005" s="807"/>
      <c r="CP1005" s="807"/>
      <c r="CQ1005" s="807"/>
      <c r="CR1005" s="807"/>
      <c r="CS1005" s="807"/>
      <c r="CT1005" s="807"/>
      <c r="CU1005" s="807"/>
      <c r="CV1005" s="807"/>
      <c r="CW1005" s="807"/>
      <c r="CX1005" s="807"/>
      <c r="CY1005" s="807"/>
      <c r="CZ1005" s="807"/>
      <c r="DA1005" s="807"/>
      <c r="DB1005" s="807"/>
      <c r="DC1005" s="807"/>
      <c r="DD1005" s="807"/>
      <c r="DE1005" s="807"/>
      <c r="DF1005" s="807"/>
      <c r="DG1005" s="807"/>
      <c r="DH1005" s="807"/>
      <c r="DI1005" s="807"/>
      <c r="DJ1005" s="807"/>
      <c r="DK1005" s="807"/>
      <c r="DL1005" s="807"/>
      <c r="DM1005" s="807"/>
      <c r="DN1005" s="807"/>
      <c r="DO1005" s="807"/>
      <c r="DP1005" s="807"/>
      <c r="DQ1005" s="807"/>
      <c r="DR1005" s="807"/>
      <c r="DS1005" s="807"/>
      <c r="DT1005" s="807"/>
      <c r="DU1005" s="807"/>
      <c r="DV1005" s="807"/>
      <c r="DW1005" s="807"/>
      <c r="DX1005" s="807"/>
      <c r="DY1005" s="807"/>
      <c r="DZ1005" s="807"/>
      <c r="EA1005" s="807"/>
      <c r="EB1005" s="807"/>
      <c r="EC1005" s="807"/>
      <c r="ED1005" s="807"/>
      <c r="EE1005" s="807"/>
      <c r="EF1005" s="807"/>
      <c r="EG1005" s="807"/>
      <c r="EH1005" s="807"/>
      <c r="EI1005" s="807"/>
      <c r="EJ1005" s="807"/>
      <c r="EK1005" s="807"/>
      <c r="EL1005" s="807"/>
      <c r="EM1005" s="807"/>
      <c r="EN1005" s="807"/>
      <c r="EO1005" s="807"/>
      <c r="EP1005" s="807"/>
      <c r="EQ1005" s="807"/>
      <c r="ER1005" s="807"/>
      <c r="ES1005" s="807"/>
      <c r="ET1005" s="807"/>
      <c r="EU1005" s="807"/>
      <c r="EV1005" s="807"/>
      <c r="EW1005" s="807"/>
      <c r="EX1005" s="807"/>
      <c r="EY1005" s="807"/>
      <c r="EZ1005" s="807"/>
      <c r="FA1005" s="807"/>
      <c r="FB1005" s="807"/>
      <c r="FC1005" s="807"/>
      <c r="FD1005" s="807"/>
      <c r="FE1005" s="807"/>
      <c r="FF1005" s="807"/>
      <c r="FG1005" s="807"/>
      <c r="FH1005" s="807"/>
      <c r="FI1005" s="807"/>
      <c r="FJ1005" s="807"/>
      <c r="FK1005" s="807"/>
      <c r="FL1005" s="807"/>
      <c r="FM1005" s="807"/>
      <c r="FN1005" s="807"/>
      <c r="FO1005" s="807"/>
      <c r="FP1005" s="807"/>
      <c r="FQ1005" s="807"/>
      <c r="FR1005" s="807"/>
      <c r="FS1005" s="807"/>
      <c r="FT1005" s="807"/>
      <c r="FU1005" s="807"/>
      <c r="FV1005" s="807"/>
      <c r="FW1005" s="807"/>
      <c r="FX1005" s="807"/>
      <c r="FY1005" s="807"/>
      <c r="FZ1005" s="807"/>
      <c r="GA1005" s="807"/>
      <c r="GB1005" s="807"/>
      <c r="GC1005" s="807"/>
      <c r="GD1005" s="807"/>
      <c r="GE1005" s="807"/>
      <c r="GF1005" s="807"/>
      <c r="GG1005" s="807"/>
      <c r="GH1005" s="807"/>
      <c r="GI1005" s="807"/>
      <c r="GJ1005" s="807"/>
      <c r="GK1005" s="807"/>
      <c r="GL1005" s="807"/>
      <c r="GM1005" s="807"/>
      <c r="GN1005" s="807"/>
      <c r="GO1005" s="807"/>
      <c r="GP1005" s="807"/>
      <c r="GQ1005" s="807"/>
      <c r="GR1005" s="807"/>
      <c r="GS1005" s="807"/>
      <c r="GT1005" s="807"/>
      <c r="GU1005" s="807"/>
      <c r="GV1005" s="807"/>
      <c r="GW1005" s="807"/>
      <c r="GX1005" s="807"/>
      <c r="GY1005" s="807"/>
      <c r="GZ1005" s="807"/>
      <c r="HA1005" s="807"/>
    </row>
    <row r="1006" spans="1:209" x14ac:dyDescent="0.25">
      <c r="B1006" s="2956" t="s">
        <v>316</v>
      </c>
      <c r="C1006" s="36">
        <f>'2 уровень'!F2281</f>
        <v>2100</v>
      </c>
      <c r="D1006" s="36">
        <f>'2 уровень'!G2281</f>
        <v>2100</v>
      </c>
      <c r="E1006" s="36">
        <f>'2 уровень'!H2281</f>
        <v>1284</v>
      </c>
      <c r="F1006" s="812">
        <f>'2 уровень'!I2281</f>
        <v>61.142857142857146</v>
      </c>
      <c r="G1006" s="828">
        <f>'2 уровень'!J2281</f>
        <v>0</v>
      </c>
      <c r="H1006" s="828">
        <f>'2 уровень'!K2281</f>
        <v>0</v>
      </c>
      <c r="I1006" s="33">
        <f>'2 уровень'!L2281</f>
        <v>0</v>
      </c>
      <c r="J1006" s="33">
        <f>'2 уровень'!M2281</f>
        <v>0</v>
      </c>
      <c r="K1006" s="33">
        <f>'2 уровень'!N2281</f>
        <v>0</v>
      </c>
      <c r="L1006" s="33">
        <f>'2 уровень'!O2281</f>
        <v>0</v>
      </c>
      <c r="M1006" s="33">
        <f>'2 уровень'!P2281</f>
        <v>0</v>
      </c>
      <c r="N1006" s="33">
        <f>'2 уровень'!Q2281</f>
        <v>0</v>
      </c>
      <c r="O1006" s="821">
        <f>'2 уровень'!R2281</f>
        <v>0</v>
      </c>
      <c r="P1006" s="821">
        <f>'2 уровень'!S2281</f>
        <v>0</v>
      </c>
      <c r="Q1006" s="821">
        <f>'2 уровень'!T2281</f>
        <v>0</v>
      </c>
      <c r="R1006" s="821">
        <f>'2 уровень'!U2281</f>
        <v>0</v>
      </c>
      <c r="S1006" s="821">
        <f>'2 уровень'!V2281</f>
        <v>0</v>
      </c>
      <c r="T1006" s="821">
        <f>'2 уровень'!W2281</f>
        <v>0</v>
      </c>
      <c r="U1006" s="821">
        <f>'2 уровень'!X2281</f>
        <v>0</v>
      </c>
      <c r="V1006" s="821">
        <f>'2 уровень'!Y2281</f>
        <v>0</v>
      </c>
      <c r="W1006" s="821">
        <f>'2 уровень'!Z2281</f>
        <v>0</v>
      </c>
      <c r="X1006" s="821">
        <f>'2 уровень'!AA2281</f>
        <v>0</v>
      </c>
      <c r="Y1006" s="821">
        <f>'2 уровень'!AB2281</f>
        <v>0</v>
      </c>
      <c r="Z1006" s="821">
        <f>'2 уровень'!AC2281</f>
        <v>0</v>
      </c>
      <c r="AA1006" s="821">
        <f>'2 уровень'!AD2281</f>
        <v>0</v>
      </c>
      <c r="AB1006" s="821">
        <f>'2 уровень'!AE2281</f>
        <v>0</v>
      </c>
      <c r="AC1006" s="3624">
        <f>'2 уровень'!AF2281</f>
        <v>0</v>
      </c>
      <c r="AD1006" s="821">
        <f>'2 уровень'!AG2281</f>
        <v>0</v>
      </c>
      <c r="AE1006" s="821">
        <f>'2 уровень'!AH2281</f>
        <v>0</v>
      </c>
      <c r="AF1006" s="821">
        <f>'2 уровень'!AI2281</f>
        <v>0</v>
      </c>
      <c r="AG1006" s="821">
        <f>'2 уровень'!AJ2281</f>
        <v>0</v>
      </c>
      <c r="AH1006" s="2332">
        <f>'2 уровень'!AK2281</f>
        <v>0</v>
      </c>
      <c r="AI1006" s="821"/>
      <c r="AJ1006" s="821"/>
      <c r="AK1006" s="36"/>
      <c r="AL1006" s="36"/>
      <c r="AM1006" s="36"/>
      <c r="AN1006" s="1837"/>
      <c r="AO1006" s="1837"/>
      <c r="AP1006" s="1424"/>
      <c r="AQ1006" s="1424"/>
      <c r="AR1006" s="807"/>
      <c r="AS1006" s="807"/>
      <c r="AT1006" s="807"/>
      <c r="AU1006" s="807"/>
      <c r="AV1006" s="807"/>
      <c r="AW1006" s="807"/>
      <c r="AX1006" s="807"/>
      <c r="AY1006" s="807"/>
      <c r="AZ1006" s="807"/>
      <c r="BA1006" s="807"/>
      <c r="BB1006" s="807"/>
      <c r="BC1006" s="807"/>
      <c r="BD1006" s="807"/>
      <c r="BE1006" s="807"/>
      <c r="BF1006" s="807"/>
      <c r="BG1006" s="807"/>
      <c r="BH1006" s="807"/>
      <c r="BI1006" s="807"/>
      <c r="BJ1006" s="807"/>
      <c r="BK1006" s="807"/>
      <c r="BL1006" s="807"/>
      <c r="BM1006" s="807"/>
      <c r="BN1006" s="807"/>
      <c r="BO1006" s="807"/>
      <c r="BP1006" s="807"/>
      <c r="BQ1006" s="807"/>
      <c r="BR1006" s="807"/>
      <c r="BS1006" s="807"/>
      <c r="BT1006" s="807"/>
      <c r="BU1006" s="807"/>
      <c r="BV1006" s="807"/>
      <c r="BW1006" s="807"/>
      <c r="BX1006" s="807"/>
      <c r="BY1006" s="807"/>
      <c r="BZ1006" s="807"/>
      <c r="CA1006" s="807"/>
      <c r="CB1006" s="807"/>
      <c r="CC1006" s="807"/>
      <c r="CD1006" s="807"/>
      <c r="CE1006" s="807"/>
      <c r="CF1006" s="807"/>
      <c r="CG1006" s="807"/>
      <c r="CH1006" s="807"/>
      <c r="CI1006" s="807"/>
      <c r="CJ1006" s="807"/>
      <c r="CK1006" s="807"/>
      <c r="CL1006" s="807"/>
      <c r="CM1006" s="807"/>
      <c r="CN1006" s="807"/>
      <c r="CO1006" s="807"/>
      <c r="CP1006" s="807"/>
      <c r="CQ1006" s="807"/>
      <c r="CR1006" s="807"/>
      <c r="CS1006" s="807"/>
      <c r="CT1006" s="807"/>
      <c r="CU1006" s="807"/>
      <c r="CV1006" s="807"/>
      <c r="CW1006" s="807"/>
      <c r="CX1006" s="807"/>
      <c r="CY1006" s="807"/>
      <c r="CZ1006" s="807"/>
      <c r="DA1006" s="807"/>
      <c r="DB1006" s="807"/>
      <c r="DC1006" s="807"/>
      <c r="DD1006" s="807"/>
      <c r="DE1006" s="807"/>
      <c r="DF1006" s="807"/>
      <c r="DG1006" s="807"/>
      <c r="DH1006" s="807"/>
      <c r="DI1006" s="807"/>
      <c r="DJ1006" s="807"/>
      <c r="DK1006" s="807"/>
      <c r="DL1006" s="807"/>
      <c r="DM1006" s="807"/>
      <c r="DN1006" s="807"/>
      <c r="DO1006" s="807"/>
      <c r="DP1006" s="807"/>
      <c r="DQ1006" s="807"/>
      <c r="DR1006" s="807"/>
      <c r="DS1006" s="807"/>
      <c r="DT1006" s="807"/>
      <c r="DU1006" s="807"/>
      <c r="DV1006" s="807"/>
      <c r="DW1006" s="807"/>
      <c r="DX1006" s="807"/>
      <c r="DY1006" s="807"/>
      <c r="DZ1006" s="807"/>
      <c r="EA1006" s="807"/>
      <c r="EB1006" s="807"/>
      <c r="EC1006" s="807"/>
      <c r="ED1006" s="807"/>
      <c r="EE1006" s="807"/>
      <c r="EF1006" s="807"/>
      <c r="EG1006" s="807"/>
      <c r="EH1006" s="807"/>
      <c r="EI1006" s="807"/>
      <c r="EJ1006" s="807"/>
      <c r="EK1006" s="807"/>
      <c r="EL1006" s="807"/>
      <c r="EM1006" s="807"/>
      <c r="EN1006" s="807"/>
      <c r="EO1006" s="807"/>
      <c r="EP1006" s="807"/>
      <c r="EQ1006" s="807"/>
      <c r="ER1006" s="807"/>
      <c r="ES1006" s="807"/>
      <c r="ET1006" s="807"/>
      <c r="EU1006" s="807"/>
      <c r="EV1006" s="807"/>
      <c r="EW1006" s="807"/>
      <c r="EX1006" s="807"/>
      <c r="EY1006" s="807"/>
      <c r="EZ1006" s="807"/>
      <c r="FA1006" s="807"/>
      <c r="FB1006" s="807"/>
      <c r="FC1006" s="807"/>
      <c r="FD1006" s="807"/>
      <c r="FE1006" s="807"/>
      <c r="FF1006" s="807"/>
      <c r="FG1006" s="807"/>
      <c r="FH1006" s="807"/>
      <c r="FI1006" s="807"/>
      <c r="FJ1006" s="807"/>
      <c r="FK1006" s="807"/>
      <c r="FL1006" s="807"/>
      <c r="FM1006" s="807"/>
      <c r="FN1006" s="807"/>
      <c r="FO1006" s="807"/>
      <c r="FP1006" s="807"/>
      <c r="FQ1006" s="807"/>
      <c r="FR1006" s="807"/>
      <c r="FS1006" s="807"/>
      <c r="FT1006" s="807"/>
      <c r="FU1006" s="807"/>
      <c r="FV1006" s="807"/>
      <c r="FW1006" s="807"/>
      <c r="FX1006" s="807"/>
      <c r="FY1006" s="807"/>
      <c r="FZ1006" s="807"/>
      <c r="GA1006" s="807"/>
      <c r="GB1006" s="807"/>
      <c r="GC1006" s="807"/>
      <c r="GD1006" s="807"/>
      <c r="GE1006" s="807"/>
      <c r="GF1006" s="807"/>
      <c r="GG1006" s="807"/>
      <c r="GH1006" s="807"/>
      <c r="GI1006" s="807"/>
      <c r="GJ1006" s="807"/>
      <c r="GK1006" s="807"/>
      <c r="GL1006" s="807"/>
      <c r="GM1006" s="807"/>
      <c r="GN1006" s="807"/>
      <c r="GO1006" s="807"/>
      <c r="GP1006" s="807"/>
      <c r="GQ1006" s="807"/>
      <c r="GR1006" s="807"/>
      <c r="GS1006" s="807"/>
      <c r="GT1006" s="807"/>
      <c r="GU1006" s="807"/>
      <c r="GV1006" s="807"/>
      <c r="GW1006" s="807"/>
      <c r="GX1006" s="807"/>
      <c r="GY1006" s="807"/>
      <c r="GZ1006" s="807"/>
      <c r="HA1006" s="807"/>
    </row>
    <row r="1007" spans="1:209" x14ac:dyDescent="0.25">
      <c r="B1007" s="2956" t="s">
        <v>433</v>
      </c>
      <c r="C1007" s="36">
        <f>'2 уровень'!F2282</f>
        <v>276.59574468085106</v>
      </c>
      <c r="D1007" s="36">
        <f>'2 уровень'!G2282</f>
        <v>276.59574468085106</v>
      </c>
      <c r="E1007" s="36">
        <f>'2 уровень'!H2282</f>
        <v>147.19361702127659</v>
      </c>
      <c r="F1007" s="812">
        <f>'2 уровень'!I2282</f>
        <v>53.216153846153844</v>
      </c>
      <c r="G1007" s="828">
        <f>'2 уровень'!J2282</f>
        <v>0</v>
      </c>
      <c r="H1007" s="828">
        <f>'2 уровень'!K2282</f>
        <v>0</v>
      </c>
      <c r="I1007" s="33">
        <f>'2 уровень'!L2282</f>
        <v>0</v>
      </c>
      <c r="J1007" s="33">
        <f>'2 уровень'!M2282</f>
        <v>0</v>
      </c>
      <c r="K1007" s="33">
        <f>'2 уровень'!N2282</f>
        <v>0</v>
      </c>
      <c r="L1007" s="33">
        <f>'2 уровень'!O2282</f>
        <v>0</v>
      </c>
      <c r="M1007" s="33">
        <f>'2 уровень'!P2282</f>
        <v>0</v>
      </c>
      <c r="N1007" s="33">
        <f>'2 уровень'!Q2282</f>
        <v>0</v>
      </c>
      <c r="O1007" s="821">
        <f>'2 уровень'!R2282</f>
        <v>0</v>
      </c>
      <c r="P1007" s="821">
        <f>'2 уровень'!S2282</f>
        <v>0</v>
      </c>
      <c r="Q1007" s="821">
        <f>'2 уровень'!T2282</f>
        <v>0</v>
      </c>
      <c r="R1007" s="821">
        <f>'2 уровень'!U2282</f>
        <v>0</v>
      </c>
      <c r="S1007" s="821">
        <f>'2 уровень'!V2282</f>
        <v>0</v>
      </c>
      <c r="T1007" s="821">
        <f>'2 уровень'!W2282</f>
        <v>0</v>
      </c>
      <c r="U1007" s="821">
        <f>'2 уровень'!X2282</f>
        <v>0</v>
      </c>
      <c r="V1007" s="821">
        <f>'2 уровень'!Y2282</f>
        <v>0</v>
      </c>
      <c r="W1007" s="821">
        <f>'2 уровень'!Z2282</f>
        <v>0</v>
      </c>
      <c r="X1007" s="821">
        <f>'2 уровень'!AA2282</f>
        <v>0</v>
      </c>
      <c r="Y1007" s="821">
        <f>'2 уровень'!AB2282</f>
        <v>0</v>
      </c>
      <c r="Z1007" s="821">
        <f>'2 уровень'!AC2282</f>
        <v>0</v>
      </c>
      <c r="AA1007" s="821">
        <f>'2 уровень'!AD2282</f>
        <v>0</v>
      </c>
      <c r="AB1007" s="821">
        <f>'2 уровень'!AE2282</f>
        <v>0</v>
      </c>
      <c r="AC1007" s="3624">
        <f>'2 уровень'!AF2282</f>
        <v>0</v>
      </c>
      <c r="AD1007" s="821">
        <f>'2 уровень'!AG2282</f>
        <v>0</v>
      </c>
      <c r="AE1007" s="821">
        <f>'2 уровень'!AH2282</f>
        <v>0</v>
      </c>
      <c r="AF1007" s="821">
        <f>'2 уровень'!AI2282</f>
        <v>0</v>
      </c>
      <c r="AG1007" s="821">
        <f>'2 уровень'!AJ2282</f>
        <v>0</v>
      </c>
      <c r="AH1007" s="2332">
        <f>'2 уровень'!AK2282</f>
        <v>0</v>
      </c>
      <c r="AI1007" s="821"/>
      <c r="AJ1007" s="821"/>
      <c r="AK1007" s="36"/>
      <c r="AL1007" s="36"/>
      <c r="AM1007" s="36"/>
      <c r="AN1007" s="1837"/>
      <c r="AO1007" s="1837"/>
      <c r="AP1007" s="1424"/>
      <c r="AQ1007" s="1424"/>
      <c r="AR1007" s="807"/>
      <c r="AS1007" s="807"/>
      <c r="AT1007" s="807"/>
      <c r="AU1007" s="807"/>
      <c r="AV1007" s="807"/>
      <c r="AW1007" s="807"/>
      <c r="AX1007" s="807"/>
      <c r="AY1007" s="807"/>
      <c r="AZ1007" s="807"/>
      <c r="BA1007" s="807"/>
      <c r="BB1007" s="807"/>
      <c r="BC1007" s="807"/>
      <c r="BD1007" s="807"/>
      <c r="BE1007" s="807"/>
      <c r="BF1007" s="807"/>
      <c r="BG1007" s="807"/>
      <c r="BH1007" s="807"/>
      <c r="BI1007" s="807"/>
      <c r="BJ1007" s="807"/>
      <c r="BK1007" s="807"/>
      <c r="BL1007" s="807"/>
      <c r="BM1007" s="807"/>
      <c r="BN1007" s="807"/>
      <c r="BO1007" s="807"/>
      <c r="BP1007" s="807"/>
      <c r="BQ1007" s="807"/>
      <c r="BR1007" s="807"/>
      <c r="BS1007" s="807"/>
      <c r="BT1007" s="807"/>
      <c r="BU1007" s="807"/>
      <c r="BV1007" s="807"/>
      <c r="BW1007" s="807"/>
      <c r="BX1007" s="807"/>
      <c r="BY1007" s="807"/>
      <c r="BZ1007" s="807"/>
      <c r="CA1007" s="807"/>
      <c r="CB1007" s="807"/>
      <c r="CC1007" s="807"/>
      <c r="CD1007" s="807"/>
      <c r="CE1007" s="807"/>
      <c r="CF1007" s="807"/>
      <c r="CG1007" s="807"/>
      <c r="CH1007" s="807"/>
      <c r="CI1007" s="807"/>
      <c r="CJ1007" s="807"/>
      <c r="CK1007" s="807"/>
      <c r="CL1007" s="807"/>
      <c r="CM1007" s="807"/>
      <c r="CN1007" s="807"/>
      <c r="CO1007" s="807"/>
      <c r="CP1007" s="807"/>
      <c r="CQ1007" s="807"/>
      <c r="CR1007" s="807"/>
      <c r="CS1007" s="807"/>
      <c r="CT1007" s="807"/>
      <c r="CU1007" s="807"/>
      <c r="CV1007" s="807"/>
      <c r="CW1007" s="807"/>
      <c r="CX1007" s="807"/>
      <c r="CY1007" s="807"/>
      <c r="CZ1007" s="807"/>
      <c r="DA1007" s="807"/>
      <c r="DB1007" s="807"/>
      <c r="DC1007" s="807"/>
      <c r="DD1007" s="807"/>
      <c r="DE1007" s="807"/>
      <c r="DF1007" s="807"/>
      <c r="DG1007" s="807"/>
      <c r="DH1007" s="807"/>
      <c r="DI1007" s="807"/>
      <c r="DJ1007" s="807"/>
      <c r="DK1007" s="807"/>
      <c r="DL1007" s="807"/>
      <c r="DM1007" s="807"/>
      <c r="DN1007" s="807"/>
      <c r="DO1007" s="807"/>
      <c r="DP1007" s="807"/>
      <c r="DQ1007" s="807"/>
      <c r="DR1007" s="807"/>
      <c r="DS1007" s="807"/>
      <c r="DT1007" s="807"/>
      <c r="DU1007" s="807"/>
      <c r="DV1007" s="807"/>
      <c r="DW1007" s="807"/>
      <c r="DX1007" s="807"/>
      <c r="DY1007" s="807"/>
      <c r="DZ1007" s="807"/>
      <c r="EA1007" s="807"/>
      <c r="EB1007" s="807"/>
      <c r="EC1007" s="807"/>
      <c r="ED1007" s="807"/>
      <c r="EE1007" s="807"/>
      <c r="EF1007" s="807"/>
      <c r="EG1007" s="807"/>
      <c r="EH1007" s="807"/>
      <c r="EI1007" s="807"/>
      <c r="EJ1007" s="807"/>
      <c r="EK1007" s="807"/>
      <c r="EL1007" s="807"/>
      <c r="EM1007" s="807"/>
      <c r="EN1007" s="807"/>
      <c r="EO1007" s="807"/>
      <c r="EP1007" s="807"/>
      <c r="EQ1007" s="807"/>
      <c r="ER1007" s="807"/>
      <c r="ES1007" s="807"/>
      <c r="ET1007" s="807"/>
      <c r="EU1007" s="807"/>
      <c r="EV1007" s="807"/>
      <c r="EW1007" s="807"/>
      <c r="EX1007" s="807"/>
      <c r="EY1007" s="807"/>
      <c r="EZ1007" s="807"/>
      <c r="FA1007" s="807"/>
      <c r="FB1007" s="807"/>
      <c r="FC1007" s="807"/>
      <c r="FD1007" s="807"/>
      <c r="FE1007" s="807"/>
      <c r="FF1007" s="807"/>
      <c r="FG1007" s="807"/>
      <c r="FH1007" s="807"/>
      <c r="FI1007" s="807"/>
      <c r="FJ1007" s="807"/>
      <c r="FK1007" s="807"/>
      <c r="FL1007" s="807"/>
      <c r="FM1007" s="807"/>
      <c r="FN1007" s="807"/>
      <c r="FO1007" s="807"/>
      <c r="FP1007" s="807"/>
      <c r="FQ1007" s="807"/>
      <c r="FR1007" s="807"/>
      <c r="FS1007" s="807"/>
      <c r="FT1007" s="807"/>
      <c r="FU1007" s="807"/>
      <c r="FV1007" s="807"/>
      <c r="FW1007" s="807"/>
      <c r="FX1007" s="807"/>
      <c r="FY1007" s="807"/>
      <c r="FZ1007" s="807"/>
      <c r="GA1007" s="807"/>
      <c r="GB1007" s="807"/>
      <c r="GC1007" s="807"/>
      <c r="GD1007" s="807"/>
      <c r="GE1007" s="807"/>
      <c r="GF1007" s="807"/>
      <c r="GG1007" s="807"/>
      <c r="GH1007" s="807"/>
      <c r="GI1007" s="807"/>
      <c r="GJ1007" s="807"/>
      <c r="GK1007" s="807"/>
      <c r="GL1007" s="807"/>
      <c r="GM1007" s="807"/>
      <c r="GN1007" s="807"/>
      <c r="GO1007" s="807"/>
      <c r="GP1007" s="807"/>
      <c r="GQ1007" s="807"/>
      <c r="GR1007" s="807"/>
      <c r="GS1007" s="807"/>
      <c r="GT1007" s="807"/>
      <c r="GU1007" s="807"/>
      <c r="GV1007" s="807"/>
      <c r="GW1007" s="807"/>
      <c r="GX1007" s="807"/>
      <c r="GY1007" s="807"/>
      <c r="GZ1007" s="807"/>
      <c r="HA1007" s="807"/>
    </row>
    <row r="1008" spans="1:209" x14ac:dyDescent="0.25">
      <c r="B1008" s="2967" t="s">
        <v>451</v>
      </c>
      <c r="C1008" s="36">
        <f>'2 уровень'!F2283</f>
        <v>2600</v>
      </c>
      <c r="D1008" s="36">
        <f>'2 уровень'!G2283</f>
        <v>2600</v>
      </c>
      <c r="E1008" s="36">
        <f>'2 уровень'!H2283</f>
        <v>1383.6200000000001</v>
      </c>
      <c r="F1008" s="812">
        <f>'2 уровень'!I2283</f>
        <v>53.216153846153844</v>
      </c>
      <c r="G1008" s="828">
        <f>'2 уровень'!J2283</f>
        <v>0</v>
      </c>
      <c r="H1008" s="828">
        <f>'2 уровень'!K2283</f>
        <v>0</v>
      </c>
      <c r="I1008" s="33">
        <f>'2 уровень'!L2283</f>
        <v>0</v>
      </c>
      <c r="J1008" s="33">
        <f>'2 уровень'!M2283</f>
        <v>0</v>
      </c>
      <c r="K1008" s="33">
        <f>'2 уровень'!N2283</f>
        <v>0</v>
      </c>
      <c r="L1008" s="33">
        <f>'2 уровень'!O2283</f>
        <v>0</v>
      </c>
      <c r="M1008" s="33">
        <f>'2 уровень'!P2283</f>
        <v>0</v>
      </c>
      <c r="N1008" s="33">
        <f>'2 уровень'!Q2283</f>
        <v>0</v>
      </c>
      <c r="O1008" s="821">
        <f>'2 уровень'!R2283</f>
        <v>0</v>
      </c>
      <c r="P1008" s="821">
        <f>'2 уровень'!S2283</f>
        <v>0</v>
      </c>
      <c r="Q1008" s="821">
        <f>'2 уровень'!T2283</f>
        <v>0</v>
      </c>
      <c r="R1008" s="821">
        <f>'2 уровень'!U2283</f>
        <v>0</v>
      </c>
      <c r="S1008" s="821">
        <f>'2 уровень'!V2283</f>
        <v>0</v>
      </c>
      <c r="T1008" s="821">
        <f>'2 уровень'!W2283</f>
        <v>0</v>
      </c>
      <c r="U1008" s="821">
        <f>'2 уровень'!X2283</f>
        <v>0</v>
      </c>
      <c r="V1008" s="821">
        <f>'2 уровень'!Y2283</f>
        <v>0</v>
      </c>
      <c r="W1008" s="821">
        <f>'2 уровень'!Z2283</f>
        <v>0</v>
      </c>
      <c r="X1008" s="821">
        <f>'2 уровень'!AA2283</f>
        <v>0</v>
      </c>
      <c r="Y1008" s="821">
        <f>'2 уровень'!AB2283</f>
        <v>0</v>
      </c>
      <c r="Z1008" s="821">
        <f>'2 уровень'!AC2283</f>
        <v>0</v>
      </c>
      <c r="AA1008" s="821">
        <f>'2 уровень'!AD2283</f>
        <v>0</v>
      </c>
      <c r="AB1008" s="821">
        <f>'2 уровень'!AE2283</f>
        <v>0</v>
      </c>
      <c r="AC1008" s="3624">
        <f>'2 уровень'!AF2283</f>
        <v>0</v>
      </c>
      <c r="AD1008" s="821">
        <f>'2 уровень'!AG2283</f>
        <v>0</v>
      </c>
      <c r="AE1008" s="821">
        <f>'2 уровень'!AH2283</f>
        <v>0</v>
      </c>
      <c r="AF1008" s="821">
        <f>'2 уровень'!AI2283</f>
        <v>0</v>
      </c>
      <c r="AG1008" s="821">
        <f>'2 уровень'!AJ2283</f>
        <v>0</v>
      </c>
      <c r="AH1008" s="2332">
        <f>'2 уровень'!AK2283</f>
        <v>0</v>
      </c>
      <c r="AI1008" s="821"/>
      <c r="AJ1008" s="821"/>
      <c r="AK1008" s="36"/>
      <c r="AL1008" s="36"/>
      <c r="AM1008" s="36"/>
      <c r="AN1008" s="1837"/>
      <c r="AO1008" s="1837"/>
      <c r="AP1008" s="1424"/>
      <c r="AQ1008" s="1424"/>
      <c r="AR1008" s="807"/>
      <c r="AS1008" s="807"/>
      <c r="AT1008" s="807"/>
      <c r="AU1008" s="807"/>
      <c r="AV1008" s="807"/>
      <c r="AW1008" s="807"/>
      <c r="AX1008" s="807"/>
      <c r="AY1008" s="807"/>
      <c r="AZ1008" s="807"/>
      <c r="BA1008" s="807"/>
      <c r="BB1008" s="807"/>
      <c r="BC1008" s="807"/>
      <c r="BD1008" s="807"/>
      <c r="BE1008" s="807"/>
      <c r="BF1008" s="807"/>
      <c r="BG1008" s="807"/>
      <c r="BH1008" s="807"/>
      <c r="BI1008" s="807"/>
      <c r="BJ1008" s="807"/>
      <c r="BK1008" s="807"/>
      <c r="BL1008" s="807"/>
      <c r="BM1008" s="807"/>
      <c r="BN1008" s="807"/>
      <c r="BO1008" s="807"/>
      <c r="BP1008" s="807"/>
      <c r="BQ1008" s="807"/>
      <c r="BR1008" s="807"/>
      <c r="BS1008" s="807"/>
      <c r="BT1008" s="807"/>
      <c r="BU1008" s="807"/>
      <c r="BV1008" s="807"/>
      <c r="BW1008" s="807"/>
      <c r="BX1008" s="807"/>
      <c r="BY1008" s="807"/>
      <c r="BZ1008" s="807"/>
      <c r="CA1008" s="807"/>
      <c r="CB1008" s="807"/>
      <c r="CC1008" s="807"/>
      <c r="CD1008" s="807"/>
      <c r="CE1008" s="807"/>
      <c r="CF1008" s="807"/>
      <c r="CG1008" s="807"/>
      <c r="CH1008" s="807"/>
      <c r="CI1008" s="807"/>
      <c r="CJ1008" s="807"/>
      <c r="CK1008" s="807"/>
      <c r="CL1008" s="807"/>
      <c r="CM1008" s="807"/>
      <c r="CN1008" s="807"/>
      <c r="CO1008" s="807"/>
      <c r="CP1008" s="807"/>
      <c r="CQ1008" s="807"/>
      <c r="CR1008" s="807"/>
      <c r="CS1008" s="807"/>
      <c r="CT1008" s="807"/>
      <c r="CU1008" s="807"/>
      <c r="CV1008" s="807"/>
      <c r="CW1008" s="807"/>
      <c r="CX1008" s="807"/>
      <c r="CY1008" s="807"/>
      <c r="CZ1008" s="807"/>
      <c r="DA1008" s="807"/>
      <c r="DB1008" s="807"/>
      <c r="DC1008" s="807"/>
      <c r="DD1008" s="807"/>
      <c r="DE1008" s="807"/>
      <c r="DF1008" s="807"/>
      <c r="DG1008" s="807"/>
      <c r="DH1008" s="807"/>
      <c r="DI1008" s="807"/>
      <c r="DJ1008" s="807"/>
      <c r="DK1008" s="807"/>
      <c r="DL1008" s="807"/>
      <c r="DM1008" s="807"/>
      <c r="DN1008" s="807"/>
      <c r="DO1008" s="807"/>
      <c r="DP1008" s="807"/>
      <c r="DQ1008" s="807"/>
      <c r="DR1008" s="807"/>
      <c r="DS1008" s="807"/>
      <c r="DT1008" s="807"/>
      <c r="DU1008" s="807"/>
      <c r="DV1008" s="807"/>
      <c r="DW1008" s="807"/>
      <c r="DX1008" s="807"/>
      <c r="DY1008" s="807"/>
      <c r="DZ1008" s="807"/>
      <c r="EA1008" s="807"/>
      <c r="EB1008" s="807"/>
      <c r="EC1008" s="807"/>
      <c r="ED1008" s="807"/>
      <c r="EE1008" s="807"/>
      <c r="EF1008" s="807"/>
      <c r="EG1008" s="807"/>
      <c r="EH1008" s="807"/>
      <c r="EI1008" s="807"/>
      <c r="EJ1008" s="807"/>
      <c r="EK1008" s="807"/>
      <c r="EL1008" s="807"/>
      <c r="EM1008" s="807"/>
      <c r="EN1008" s="807"/>
      <c r="EO1008" s="807"/>
      <c r="EP1008" s="807"/>
      <c r="EQ1008" s="807"/>
      <c r="ER1008" s="807"/>
      <c r="ES1008" s="807"/>
      <c r="ET1008" s="807"/>
      <c r="EU1008" s="807"/>
      <c r="EV1008" s="807"/>
      <c r="EW1008" s="807"/>
      <c r="EX1008" s="807"/>
      <c r="EY1008" s="807"/>
      <c r="EZ1008" s="807"/>
      <c r="FA1008" s="807"/>
      <c r="FB1008" s="807"/>
      <c r="FC1008" s="807"/>
      <c r="FD1008" s="807"/>
      <c r="FE1008" s="807"/>
      <c r="FF1008" s="807"/>
      <c r="FG1008" s="807"/>
      <c r="FH1008" s="807"/>
      <c r="FI1008" s="807"/>
      <c r="FJ1008" s="807"/>
      <c r="FK1008" s="807"/>
      <c r="FL1008" s="807"/>
      <c r="FM1008" s="807"/>
      <c r="FN1008" s="807"/>
      <c r="FO1008" s="807"/>
      <c r="FP1008" s="807"/>
      <c r="FQ1008" s="807"/>
      <c r="FR1008" s="807"/>
      <c r="FS1008" s="807"/>
      <c r="FT1008" s="807"/>
      <c r="FU1008" s="807"/>
      <c r="FV1008" s="807"/>
      <c r="FW1008" s="807"/>
      <c r="FX1008" s="807"/>
      <c r="FY1008" s="807"/>
      <c r="FZ1008" s="807"/>
      <c r="GA1008" s="807"/>
      <c r="GB1008" s="807"/>
      <c r="GC1008" s="807"/>
      <c r="GD1008" s="807"/>
      <c r="GE1008" s="807"/>
      <c r="GF1008" s="807"/>
      <c r="GG1008" s="807"/>
      <c r="GH1008" s="807"/>
      <c r="GI1008" s="807"/>
      <c r="GJ1008" s="807"/>
      <c r="GK1008" s="807"/>
      <c r="GL1008" s="807"/>
      <c r="GM1008" s="807"/>
      <c r="GN1008" s="807"/>
      <c r="GO1008" s="807"/>
      <c r="GP1008" s="807"/>
      <c r="GQ1008" s="807"/>
      <c r="GR1008" s="807"/>
      <c r="GS1008" s="807"/>
      <c r="GT1008" s="807"/>
      <c r="GU1008" s="807"/>
      <c r="GV1008" s="807"/>
      <c r="GW1008" s="807"/>
      <c r="GX1008" s="807"/>
      <c r="GY1008" s="807"/>
      <c r="GZ1008" s="807"/>
      <c r="HA1008" s="807"/>
    </row>
    <row r="1009" spans="1:209" x14ac:dyDescent="0.25">
      <c r="B1009" s="1169" t="s">
        <v>261</v>
      </c>
      <c r="C1009" s="36">
        <f>'2 уровень'!F2284</f>
        <v>0</v>
      </c>
      <c r="D1009" s="36">
        <f>'2 уровень'!G2284</f>
        <v>0</v>
      </c>
      <c r="E1009" s="36">
        <f>'2 уровень'!H2284</f>
        <v>0</v>
      </c>
      <c r="F1009" s="812">
        <f>'2 уровень'!I2284</f>
        <v>0</v>
      </c>
      <c r="G1009" s="828">
        <f>'2 уровень'!J2284</f>
        <v>0</v>
      </c>
      <c r="H1009" s="828">
        <f>'2 уровень'!K2284</f>
        <v>0</v>
      </c>
      <c r="I1009" s="33">
        <f>'2 уровень'!L2284</f>
        <v>0</v>
      </c>
      <c r="J1009" s="33">
        <f>'2 уровень'!M2284</f>
        <v>0</v>
      </c>
      <c r="K1009" s="33">
        <f>'2 уровень'!N2284</f>
        <v>0</v>
      </c>
      <c r="L1009" s="33">
        <f>'2 уровень'!O2284</f>
        <v>0</v>
      </c>
      <c r="M1009" s="33">
        <f>'2 уровень'!P2284</f>
        <v>0</v>
      </c>
      <c r="N1009" s="33">
        <f>'2 уровень'!Q2284</f>
        <v>0</v>
      </c>
      <c r="O1009" s="821">
        <f>'2 уровень'!R2284</f>
        <v>142.77000000000001</v>
      </c>
      <c r="P1009" s="821">
        <f>'2 уровень'!S2284</f>
        <v>142.77000000000001</v>
      </c>
      <c r="Q1009" s="821">
        <f>'2 уровень'!T2284</f>
        <v>142.77000000000001</v>
      </c>
      <c r="R1009" s="821">
        <f>'2 уровень'!U2284</f>
        <v>35.692500000000003</v>
      </c>
      <c r="S1009" s="821">
        <f>'2 уровень'!V2284</f>
        <v>35.692500000000003</v>
      </c>
      <c r="T1009" s="821">
        <f>'2 уровень'!W2284</f>
        <v>35.692500000000003</v>
      </c>
      <c r="U1009" s="821">
        <f>'2 уровень'!X2284</f>
        <v>35.692500000000003</v>
      </c>
      <c r="V1009" s="821">
        <f>'2 уровень'!Y2284</f>
        <v>35.692500000000003</v>
      </c>
      <c r="W1009" s="821">
        <f>'2 уровень'!Z2284</f>
        <v>83.758399999999995</v>
      </c>
      <c r="X1009" s="821">
        <f>'2 уровень'!AA2284</f>
        <v>79.9512</v>
      </c>
      <c r="Y1009" s="821">
        <f>'2 уровень'!AB2284</f>
        <v>55.204399999999993</v>
      </c>
      <c r="Z1009" s="821">
        <f>'2 уровень'!AC2284</f>
        <v>55.204399999999993</v>
      </c>
      <c r="AA1009" s="821">
        <f>'2 уровень'!AD2284</f>
        <v>55.204399999999993</v>
      </c>
      <c r="AB1009" s="821">
        <f>'2 уровень'!AE2284</f>
        <v>0</v>
      </c>
      <c r="AC1009" s="3624">
        <f>'2 уровень'!AF2284</f>
        <v>0</v>
      </c>
      <c r="AD1009" s="821">
        <f>'2 уровень'!AG2284</f>
        <v>0</v>
      </c>
      <c r="AE1009" s="821">
        <f>'2 уровень'!AH2284</f>
        <v>-55.204399999999993</v>
      </c>
      <c r="AF1009" s="821">
        <f>'2 уровень'!AI2284</f>
        <v>0</v>
      </c>
      <c r="AG1009" s="821">
        <f>'2 уровень'!AJ2284</f>
        <v>0</v>
      </c>
      <c r="AH1009" s="2332">
        <f>'2 уровень'!AK2284</f>
        <v>0</v>
      </c>
      <c r="AI1009" s="821">
        <f t="shared" ref="AI1009" si="248">AB1009/AA1009*100</f>
        <v>0</v>
      </c>
      <c r="AJ1009" s="821">
        <f t="shared" ref="AJ1009" si="249">AH1009/AA1009*100</f>
        <v>0</v>
      </c>
      <c r="AK1009" s="36"/>
      <c r="AL1009" s="36"/>
      <c r="AM1009" s="36"/>
      <c r="AN1009" s="1837"/>
      <c r="AO1009" s="1837"/>
      <c r="AP1009" s="1424"/>
      <c r="AQ1009" s="1424"/>
      <c r="AR1009" s="807"/>
      <c r="AS1009" s="807"/>
      <c r="AT1009" s="807"/>
      <c r="AU1009" s="807"/>
      <c r="AV1009" s="807"/>
      <c r="AW1009" s="807"/>
      <c r="AX1009" s="807"/>
      <c r="AY1009" s="807"/>
      <c r="AZ1009" s="807"/>
      <c r="BA1009" s="807"/>
      <c r="BB1009" s="807"/>
      <c r="BC1009" s="807"/>
      <c r="BD1009" s="807"/>
      <c r="BE1009" s="807"/>
      <c r="BF1009" s="807"/>
      <c r="BG1009" s="807"/>
      <c r="BH1009" s="807"/>
      <c r="BI1009" s="807"/>
      <c r="BJ1009" s="807"/>
      <c r="BK1009" s="807"/>
      <c r="BL1009" s="807"/>
      <c r="BM1009" s="807"/>
      <c r="BN1009" s="807"/>
      <c r="BO1009" s="807"/>
      <c r="BP1009" s="807"/>
      <c r="BQ1009" s="807"/>
      <c r="BR1009" s="807"/>
      <c r="BS1009" s="807"/>
      <c r="BT1009" s="807"/>
      <c r="BU1009" s="807"/>
      <c r="BV1009" s="807"/>
      <c r="BW1009" s="807"/>
      <c r="BX1009" s="807"/>
      <c r="BY1009" s="807"/>
      <c r="BZ1009" s="807"/>
      <c r="CA1009" s="807"/>
      <c r="CB1009" s="807"/>
      <c r="CC1009" s="807"/>
      <c r="CD1009" s="807"/>
      <c r="CE1009" s="807"/>
      <c r="CF1009" s="807"/>
      <c r="CG1009" s="807"/>
      <c r="CH1009" s="807"/>
      <c r="CI1009" s="807"/>
      <c r="CJ1009" s="807"/>
      <c r="CK1009" s="807"/>
      <c r="CL1009" s="807"/>
      <c r="CM1009" s="807"/>
      <c r="CN1009" s="807"/>
      <c r="CO1009" s="807"/>
      <c r="CP1009" s="807"/>
      <c r="CQ1009" s="807"/>
      <c r="CR1009" s="807"/>
      <c r="CS1009" s="807"/>
      <c r="CT1009" s="807"/>
      <c r="CU1009" s="807"/>
      <c r="CV1009" s="807"/>
      <c r="CW1009" s="807"/>
      <c r="CX1009" s="807"/>
      <c r="CY1009" s="807"/>
      <c r="CZ1009" s="807"/>
      <c r="DA1009" s="807"/>
      <c r="DB1009" s="807"/>
      <c r="DC1009" s="807"/>
      <c r="DD1009" s="807"/>
      <c r="DE1009" s="807"/>
      <c r="DF1009" s="807"/>
      <c r="DG1009" s="807"/>
      <c r="DH1009" s="807"/>
      <c r="DI1009" s="807"/>
      <c r="DJ1009" s="807"/>
      <c r="DK1009" s="807"/>
      <c r="DL1009" s="807"/>
      <c r="DM1009" s="807"/>
      <c r="DN1009" s="807"/>
      <c r="DO1009" s="807"/>
      <c r="DP1009" s="807"/>
      <c r="DQ1009" s="807"/>
      <c r="DR1009" s="807"/>
      <c r="DS1009" s="807"/>
      <c r="DT1009" s="807"/>
      <c r="DU1009" s="807"/>
      <c r="DV1009" s="807"/>
      <c r="DW1009" s="807"/>
      <c r="DX1009" s="807"/>
      <c r="DY1009" s="807"/>
      <c r="DZ1009" s="807"/>
      <c r="EA1009" s="807"/>
      <c r="EB1009" s="807"/>
      <c r="EC1009" s="807"/>
      <c r="ED1009" s="807"/>
      <c r="EE1009" s="807"/>
      <c r="EF1009" s="807"/>
      <c r="EG1009" s="807"/>
      <c r="EH1009" s="807"/>
      <c r="EI1009" s="807"/>
      <c r="EJ1009" s="807"/>
      <c r="EK1009" s="807"/>
      <c r="EL1009" s="807"/>
      <c r="EM1009" s="807"/>
      <c r="EN1009" s="807"/>
      <c r="EO1009" s="807"/>
      <c r="EP1009" s="807"/>
      <c r="EQ1009" s="807"/>
      <c r="ER1009" s="807"/>
      <c r="ES1009" s="807"/>
      <c r="ET1009" s="807"/>
      <c r="EU1009" s="807"/>
      <c r="EV1009" s="807"/>
      <c r="EW1009" s="807"/>
      <c r="EX1009" s="807"/>
      <c r="EY1009" s="807"/>
      <c r="EZ1009" s="807"/>
      <c r="FA1009" s="807"/>
      <c r="FB1009" s="807"/>
      <c r="FC1009" s="807"/>
      <c r="FD1009" s="807"/>
      <c r="FE1009" s="807"/>
      <c r="FF1009" s="807"/>
      <c r="FG1009" s="807"/>
      <c r="FH1009" s="807"/>
      <c r="FI1009" s="807"/>
      <c r="FJ1009" s="807"/>
      <c r="FK1009" s="807"/>
      <c r="FL1009" s="807"/>
      <c r="FM1009" s="807"/>
      <c r="FN1009" s="807"/>
      <c r="FO1009" s="807"/>
      <c r="FP1009" s="807"/>
      <c r="FQ1009" s="807"/>
      <c r="FR1009" s="807"/>
      <c r="FS1009" s="807"/>
      <c r="FT1009" s="807"/>
      <c r="FU1009" s="807"/>
      <c r="FV1009" s="807"/>
      <c r="FW1009" s="807"/>
      <c r="FX1009" s="807"/>
      <c r="FY1009" s="807"/>
      <c r="FZ1009" s="807"/>
      <c r="GA1009" s="807"/>
      <c r="GB1009" s="807"/>
      <c r="GC1009" s="807"/>
      <c r="GD1009" s="807"/>
      <c r="GE1009" s="807"/>
      <c r="GF1009" s="807"/>
      <c r="GG1009" s="807"/>
      <c r="GH1009" s="807"/>
      <c r="GI1009" s="807"/>
      <c r="GJ1009" s="807"/>
      <c r="GK1009" s="807"/>
      <c r="GL1009" s="807"/>
      <c r="GM1009" s="807"/>
      <c r="GN1009" s="807"/>
      <c r="GO1009" s="807"/>
      <c r="GP1009" s="807"/>
      <c r="GQ1009" s="807"/>
      <c r="GR1009" s="807"/>
      <c r="GS1009" s="807"/>
      <c r="GT1009" s="807"/>
      <c r="GU1009" s="807"/>
      <c r="GV1009" s="807"/>
      <c r="GW1009" s="807"/>
      <c r="GX1009" s="807"/>
      <c r="GY1009" s="807"/>
      <c r="GZ1009" s="807"/>
      <c r="HA1009" s="807"/>
    </row>
    <row r="1010" spans="1:209" ht="30" x14ac:dyDescent="0.25">
      <c r="B1010" s="2960" t="s">
        <v>423</v>
      </c>
      <c r="C1010" s="36">
        <f>'2 уровень'!F2285</f>
        <v>0</v>
      </c>
      <c r="D1010" s="36">
        <f>'2 уровень'!G2285</f>
        <v>0</v>
      </c>
      <c r="E1010" s="36">
        <f>'2 уровень'!H2285</f>
        <v>0</v>
      </c>
      <c r="F1010" s="812">
        <f>'2 уровень'!I2285</f>
        <v>0</v>
      </c>
      <c r="G1010" s="828">
        <f>'2 уровень'!J2285</f>
        <v>0</v>
      </c>
      <c r="H1010" s="828">
        <f>'2 уровень'!K2285</f>
        <v>0</v>
      </c>
      <c r="I1010" s="33">
        <f>'2 уровень'!L2285</f>
        <v>0</v>
      </c>
      <c r="J1010" s="33">
        <f>'2 уровень'!M2285</f>
        <v>0</v>
      </c>
      <c r="K1010" s="33">
        <f>'2 уровень'!N2285</f>
        <v>0</v>
      </c>
      <c r="L1010" s="33">
        <f>'2 уровень'!O2285</f>
        <v>0</v>
      </c>
      <c r="M1010" s="33">
        <f>'2 уровень'!P2285</f>
        <v>0</v>
      </c>
      <c r="N1010" s="33">
        <f>'2 уровень'!Q2285</f>
        <v>0</v>
      </c>
      <c r="O1010" s="821">
        <f>'2 уровень'!R2285</f>
        <v>0</v>
      </c>
      <c r="P1010" s="821">
        <f>'2 уровень'!S2285</f>
        <v>0</v>
      </c>
      <c r="Q1010" s="821">
        <f>'2 уровень'!T2285</f>
        <v>0</v>
      </c>
      <c r="R1010" s="821">
        <f>'2 уровень'!U2285</f>
        <v>0</v>
      </c>
      <c r="S1010" s="821">
        <f>'2 уровень'!V2285</f>
        <v>0</v>
      </c>
      <c r="T1010" s="821">
        <f>'2 уровень'!W2285</f>
        <v>0</v>
      </c>
      <c r="U1010" s="821">
        <f>'2 уровень'!X2285</f>
        <v>0</v>
      </c>
      <c r="V1010" s="821">
        <f>'2 уровень'!Y2285</f>
        <v>0</v>
      </c>
      <c r="W1010" s="821">
        <f>'2 уровень'!Z2285</f>
        <v>0</v>
      </c>
      <c r="X1010" s="821">
        <f>'2 уровень'!AA2285</f>
        <v>0</v>
      </c>
      <c r="Y1010" s="821">
        <f>'2 уровень'!AB2285</f>
        <v>0</v>
      </c>
      <c r="Z1010" s="821">
        <f>'2 уровень'!AC2285</f>
        <v>0</v>
      </c>
      <c r="AA1010" s="821">
        <f>'2 уровень'!AD2285</f>
        <v>0</v>
      </c>
      <c r="AB1010" s="821">
        <f>'2 уровень'!AE2285</f>
        <v>0</v>
      </c>
      <c r="AC1010" s="3624">
        <f>'2 уровень'!AF2285</f>
        <v>0</v>
      </c>
      <c r="AD1010" s="821">
        <f>'2 уровень'!AG2285</f>
        <v>0</v>
      </c>
      <c r="AE1010" s="821">
        <f>'2 уровень'!AH2285</f>
        <v>0</v>
      </c>
      <c r="AF1010" s="821">
        <f>'2 уровень'!AI2285</f>
        <v>0</v>
      </c>
      <c r="AG1010" s="821">
        <f>'2 уровень'!AJ2285</f>
        <v>0</v>
      </c>
      <c r="AH1010" s="2332">
        <f>'2 уровень'!AK2285</f>
        <v>0</v>
      </c>
      <c r="AI1010" s="821"/>
      <c r="AJ1010" s="821"/>
      <c r="AK1010" s="36"/>
      <c r="AL1010" s="36"/>
      <c r="AM1010" s="36"/>
      <c r="AN1010" s="1837"/>
      <c r="AO1010" s="1837"/>
      <c r="AP1010" s="1424"/>
      <c r="AQ1010" s="1424"/>
      <c r="AR1010" s="807"/>
      <c r="AS1010" s="807"/>
      <c r="AT1010" s="807"/>
      <c r="AU1010" s="807"/>
      <c r="AV1010" s="807"/>
      <c r="AW1010" s="807"/>
      <c r="AX1010" s="807"/>
      <c r="AY1010" s="807"/>
      <c r="AZ1010" s="807"/>
      <c r="BA1010" s="807"/>
      <c r="BB1010" s="807"/>
      <c r="BC1010" s="807"/>
      <c r="BD1010" s="807"/>
      <c r="BE1010" s="807"/>
      <c r="BF1010" s="807"/>
      <c r="BG1010" s="807"/>
      <c r="BH1010" s="807"/>
      <c r="BI1010" s="807"/>
      <c r="BJ1010" s="807"/>
      <c r="BK1010" s="807"/>
      <c r="BL1010" s="807"/>
      <c r="BM1010" s="807"/>
      <c r="BN1010" s="807"/>
      <c r="BO1010" s="807"/>
      <c r="BP1010" s="807"/>
      <c r="BQ1010" s="807"/>
      <c r="BR1010" s="807"/>
      <c r="BS1010" s="807"/>
      <c r="BT1010" s="807"/>
      <c r="BU1010" s="807"/>
      <c r="BV1010" s="807"/>
      <c r="BW1010" s="807"/>
      <c r="BX1010" s="807"/>
      <c r="BY1010" s="807"/>
      <c r="BZ1010" s="807"/>
      <c r="CA1010" s="807"/>
      <c r="CB1010" s="807"/>
      <c r="CC1010" s="807"/>
      <c r="CD1010" s="807"/>
      <c r="CE1010" s="807"/>
      <c r="CF1010" s="807"/>
      <c r="CG1010" s="807"/>
      <c r="CH1010" s="807"/>
      <c r="CI1010" s="807"/>
      <c r="CJ1010" s="807"/>
      <c r="CK1010" s="807"/>
      <c r="CL1010" s="807"/>
      <c r="CM1010" s="807"/>
      <c r="CN1010" s="807"/>
      <c r="CO1010" s="807"/>
      <c r="CP1010" s="807"/>
      <c r="CQ1010" s="807"/>
      <c r="CR1010" s="807"/>
      <c r="CS1010" s="807"/>
      <c r="CT1010" s="807"/>
      <c r="CU1010" s="807"/>
      <c r="CV1010" s="807"/>
      <c r="CW1010" s="807"/>
      <c r="CX1010" s="807"/>
      <c r="CY1010" s="807"/>
      <c r="CZ1010" s="807"/>
      <c r="DA1010" s="807"/>
      <c r="DB1010" s="807"/>
      <c r="DC1010" s="807"/>
      <c r="DD1010" s="807"/>
      <c r="DE1010" s="807"/>
      <c r="DF1010" s="807"/>
      <c r="DG1010" s="807"/>
      <c r="DH1010" s="807"/>
      <c r="DI1010" s="807"/>
      <c r="DJ1010" s="807"/>
      <c r="DK1010" s="807"/>
      <c r="DL1010" s="807"/>
      <c r="DM1010" s="807"/>
      <c r="DN1010" s="807"/>
      <c r="DO1010" s="807"/>
      <c r="DP1010" s="807"/>
      <c r="DQ1010" s="807"/>
      <c r="DR1010" s="807"/>
      <c r="DS1010" s="807"/>
      <c r="DT1010" s="807"/>
      <c r="DU1010" s="807"/>
      <c r="DV1010" s="807"/>
      <c r="DW1010" s="807"/>
      <c r="DX1010" s="807"/>
      <c r="DY1010" s="807"/>
      <c r="DZ1010" s="807"/>
      <c r="EA1010" s="807"/>
      <c r="EB1010" s="807"/>
      <c r="EC1010" s="807"/>
      <c r="ED1010" s="807"/>
      <c r="EE1010" s="807"/>
      <c r="EF1010" s="807"/>
      <c r="EG1010" s="807"/>
      <c r="EH1010" s="807"/>
      <c r="EI1010" s="807"/>
      <c r="EJ1010" s="807"/>
      <c r="EK1010" s="807"/>
      <c r="EL1010" s="807"/>
      <c r="EM1010" s="807"/>
      <c r="EN1010" s="807"/>
      <c r="EO1010" s="807"/>
      <c r="EP1010" s="807"/>
      <c r="EQ1010" s="807"/>
      <c r="ER1010" s="807"/>
      <c r="ES1010" s="807"/>
      <c r="ET1010" s="807"/>
      <c r="EU1010" s="807"/>
      <c r="EV1010" s="807"/>
      <c r="EW1010" s="807"/>
      <c r="EX1010" s="807"/>
      <c r="EY1010" s="807"/>
      <c r="EZ1010" s="807"/>
      <c r="FA1010" s="807"/>
      <c r="FB1010" s="807"/>
      <c r="FC1010" s="807"/>
      <c r="FD1010" s="807"/>
      <c r="FE1010" s="807"/>
      <c r="FF1010" s="807"/>
      <c r="FG1010" s="807"/>
      <c r="FH1010" s="807"/>
      <c r="FI1010" s="807"/>
      <c r="FJ1010" s="807"/>
      <c r="FK1010" s="807"/>
      <c r="FL1010" s="807"/>
      <c r="FM1010" s="807"/>
      <c r="FN1010" s="807"/>
      <c r="FO1010" s="807"/>
      <c r="FP1010" s="807"/>
      <c r="FQ1010" s="807"/>
      <c r="FR1010" s="807"/>
      <c r="FS1010" s="807"/>
      <c r="FT1010" s="807"/>
      <c r="FU1010" s="807"/>
      <c r="FV1010" s="807"/>
      <c r="FW1010" s="807"/>
      <c r="FX1010" s="807"/>
      <c r="FY1010" s="807"/>
      <c r="FZ1010" s="807"/>
      <c r="GA1010" s="807"/>
      <c r="GB1010" s="807"/>
      <c r="GC1010" s="807"/>
      <c r="GD1010" s="807"/>
      <c r="GE1010" s="807"/>
      <c r="GF1010" s="807"/>
      <c r="GG1010" s="807"/>
      <c r="GH1010" s="807"/>
      <c r="GI1010" s="807"/>
      <c r="GJ1010" s="807"/>
      <c r="GK1010" s="807"/>
      <c r="GL1010" s="807"/>
      <c r="GM1010" s="807"/>
      <c r="GN1010" s="807"/>
      <c r="GO1010" s="807"/>
      <c r="GP1010" s="807"/>
      <c r="GQ1010" s="807"/>
      <c r="GR1010" s="807"/>
      <c r="GS1010" s="807"/>
      <c r="GT1010" s="807"/>
      <c r="GU1010" s="807"/>
      <c r="GV1010" s="807"/>
      <c r="GW1010" s="807"/>
      <c r="GX1010" s="807"/>
      <c r="GY1010" s="807"/>
      <c r="GZ1010" s="807"/>
      <c r="HA1010" s="807"/>
    </row>
    <row r="1011" spans="1:209" ht="47.25" x14ac:dyDescent="0.25">
      <c r="B1011" s="2835" t="s">
        <v>435</v>
      </c>
      <c r="C1011" s="36">
        <f>'2 уровень'!F2286</f>
        <v>332</v>
      </c>
      <c r="D1011" s="36">
        <f>'2 уровень'!G2286</f>
        <v>332</v>
      </c>
      <c r="E1011" s="36">
        <f>'2 уровень'!H2286</f>
        <v>17</v>
      </c>
      <c r="F1011" s="812">
        <f>'2 уровень'!I2286</f>
        <v>5.1204819277108431</v>
      </c>
      <c r="G1011" s="828">
        <f>'2 уровень'!J2286</f>
        <v>0</v>
      </c>
      <c r="H1011" s="828">
        <f>'2 уровень'!K2286</f>
        <v>0</v>
      </c>
      <c r="I1011" s="33">
        <f>'2 уровень'!L2286</f>
        <v>0</v>
      </c>
      <c r="J1011" s="33">
        <f>'2 уровень'!M2286</f>
        <v>0</v>
      </c>
      <c r="K1011" s="33">
        <f>'2 уровень'!N2286</f>
        <v>0</v>
      </c>
      <c r="L1011" s="33">
        <f>'2 уровень'!O2286</f>
        <v>0</v>
      </c>
      <c r="M1011" s="33">
        <f>'2 уровень'!P2286</f>
        <v>0</v>
      </c>
      <c r="N1011" s="33">
        <f>'2 уровень'!Q2286</f>
        <v>0</v>
      </c>
      <c r="O1011" s="821">
        <f>'2 уровень'!R2286</f>
        <v>2855.2918999999997</v>
      </c>
      <c r="P1011" s="821">
        <f>'2 уровень'!S2286</f>
        <v>2855.2918999999997</v>
      </c>
      <c r="Q1011" s="821">
        <f>'2 уровень'!T2286</f>
        <v>2855.2918999999997</v>
      </c>
      <c r="R1011" s="821">
        <f>'2 уровень'!U2286</f>
        <v>713.82297499999993</v>
      </c>
      <c r="S1011" s="821">
        <f>'2 уровень'!V2286</f>
        <v>713.82297499999993</v>
      </c>
      <c r="T1011" s="821">
        <f>'2 уровень'!W2286</f>
        <v>713.82297499999993</v>
      </c>
      <c r="U1011" s="821">
        <f>'2 уровень'!X2286</f>
        <v>713.82297499999993</v>
      </c>
      <c r="V1011" s="821">
        <f>'2 уровень'!Y2286</f>
        <v>713.82297499999993</v>
      </c>
      <c r="W1011" s="821">
        <f>'2 уровень'!Z2286</f>
        <v>1665.1110416666666</v>
      </c>
      <c r="X1011" s="821">
        <f>'2 уровень'!AA2286</f>
        <v>1584.3029099999999</v>
      </c>
      <c r="Y1011" s="821">
        <f>'2 уровень'!AB2286</f>
        <v>1020.3636399999999</v>
      </c>
      <c r="Z1011" s="821">
        <f>'2 уровень'!AC2286</f>
        <v>1020.3636399999999</v>
      </c>
      <c r="AA1011" s="821">
        <f>'2 уровень'!AD2286</f>
        <v>1020.3636399999999</v>
      </c>
      <c r="AB1011" s="821">
        <f>'2 уровень'!AE2286</f>
        <v>46.925629999999998</v>
      </c>
      <c r="AC1011" s="3624">
        <f>'2 уровень'!AF2286</f>
        <v>0</v>
      </c>
      <c r="AD1011" s="821">
        <f>'2 уровень'!AG2286</f>
        <v>0</v>
      </c>
      <c r="AE1011" s="821">
        <f>'2 уровень'!AH2286</f>
        <v>-973.43800999999996</v>
      </c>
      <c r="AF1011" s="821">
        <f>'2 уровень'!AI2286</f>
        <v>0</v>
      </c>
      <c r="AG1011" s="821">
        <f>'2 уровень'!AJ2286</f>
        <v>-2.63916</v>
      </c>
      <c r="AH1011" s="2332">
        <f>'2 уровень'!AK2286</f>
        <v>44.286470000000001</v>
      </c>
      <c r="AI1011" s="821">
        <f t="shared" ref="AI1011" si="250">AB1011/AA1011*100</f>
        <v>4.5989124034251168</v>
      </c>
      <c r="AJ1011" s="821">
        <f t="shared" ref="AJ1011" si="251">AH1011/AA1011*100</f>
        <v>4.3402634378465308</v>
      </c>
      <c r="AK1011" s="36"/>
      <c r="AL1011" s="36"/>
      <c r="AM1011" s="36"/>
      <c r="AN1011" s="1837"/>
      <c r="AO1011" s="1837"/>
      <c r="AP1011" s="1424"/>
      <c r="AQ1011" s="1424"/>
      <c r="AR1011" s="807"/>
      <c r="AS1011" s="807"/>
      <c r="AT1011" s="807"/>
      <c r="AU1011" s="807"/>
      <c r="AV1011" s="807"/>
      <c r="AW1011" s="807"/>
      <c r="AX1011" s="807"/>
      <c r="AY1011" s="807"/>
      <c r="AZ1011" s="807"/>
      <c r="BA1011" s="807"/>
      <c r="BB1011" s="807"/>
      <c r="BC1011" s="807"/>
      <c r="BD1011" s="807"/>
      <c r="BE1011" s="807"/>
      <c r="BF1011" s="807"/>
      <c r="BG1011" s="807"/>
      <c r="BH1011" s="807"/>
      <c r="BI1011" s="807"/>
      <c r="BJ1011" s="807"/>
      <c r="BK1011" s="807"/>
      <c r="BL1011" s="807"/>
      <c r="BM1011" s="807"/>
      <c r="BN1011" s="807"/>
      <c r="BO1011" s="807"/>
      <c r="BP1011" s="807"/>
      <c r="BQ1011" s="807"/>
      <c r="BR1011" s="807"/>
      <c r="BS1011" s="807"/>
      <c r="BT1011" s="807"/>
      <c r="BU1011" s="807"/>
      <c r="BV1011" s="807"/>
      <c r="BW1011" s="807"/>
      <c r="BX1011" s="807"/>
      <c r="BY1011" s="807"/>
      <c r="BZ1011" s="807"/>
      <c r="CA1011" s="807"/>
      <c r="CB1011" s="807"/>
      <c r="CC1011" s="807"/>
      <c r="CD1011" s="807"/>
      <c r="CE1011" s="807"/>
      <c r="CF1011" s="807"/>
      <c r="CG1011" s="807"/>
      <c r="CH1011" s="807"/>
      <c r="CI1011" s="807"/>
      <c r="CJ1011" s="807"/>
      <c r="CK1011" s="807"/>
      <c r="CL1011" s="807"/>
      <c r="CM1011" s="807"/>
      <c r="CN1011" s="807"/>
      <c r="CO1011" s="807"/>
      <c r="CP1011" s="807"/>
      <c r="CQ1011" s="807"/>
      <c r="CR1011" s="807"/>
      <c r="CS1011" s="807"/>
      <c r="CT1011" s="807"/>
      <c r="CU1011" s="807"/>
      <c r="CV1011" s="807"/>
      <c r="CW1011" s="807"/>
      <c r="CX1011" s="807"/>
      <c r="CY1011" s="807"/>
      <c r="CZ1011" s="807"/>
      <c r="DA1011" s="807"/>
      <c r="DB1011" s="807"/>
      <c r="DC1011" s="807"/>
      <c r="DD1011" s="807"/>
      <c r="DE1011" s="807"/>
      <c r="DF1011" s="807"/>
      <c r="DG1011" s="807"/>
      <c r="DH1011" s="807"/>
      <c r="DI1011" s="807"/>
      <c r="DJ1011" s="807"/>
      <c r="DK1011" s="807"/>
      <c r="DL1011" s="807"/>
      <c r="DM1011" s="807"/>
      <c r="DN1011" s="807"/>
      <c r="DO1011" s="807"/>
      <c r="DP1011" s="807"/>
      <c r="DQ1011" s="807"/>
      <c r="DR1011" s="807"/>
      <c r="DS1011" s="807"/>
      <c r="DT1011" s="807"/>
      <c r="DU1011" s="807"/>
      <c r="DV1011" s="807"/>
      <c r="DW1011" s="807"/>
      <c r="DX1011" s="807"/>
      <c r="DY1011" s="807"/>
      <c r="DZ1011" s="807"/>
      <c r="EA1011" s="807"/>
      <c r="EB1011" s="807"/>
      <c r="EC1011" s="807"/>
      <c r="ED1011" s="807"/>
      <c r="EE1011" s="807"/>
      <c r="EF1011" s="807"/>
      <c r="EG1011" s="807"/>
      <c r="EH1011" s="807"/>
      <c r="EI1011" s="807"/>
      <c r="EJ1011" s="807"/>
      <c r="EK1011" s="807"/>
      <c r="EL1011" s="807"/>
      <c r="EM1011" s="807"/>
      <c r="EN1011" s="807"/>
      <c r="EO1011" s="807"/>
      <c r="EP1011" s="807"/>
      <c r="EQ1011" s="807"/>
      <c r="ER1011" s="807"/>
      <c r="ES1011" s="807"/>
      <c r="ET1011" s="807"/>
      <c r="EU1011" s="807"/>
      <c r="EV1011" s="807"/>
      <c r="EW1011" s="807"/>
      <c r="EX1011" s="807"/>
      <c r="EY1011" s="807"/>
      <c r="EZ1011" s="807"/>
      <c r="FA1011" s="807"/>
      <c r="FB1011" s="807"/>
      <c r="FC1011" s="807"/>
      <c r="FD1011" s="807"/>
      <c r="FE1011" s="807"/>
      <c r="FF1011" s="807"/>
      <c r="FG1011" s="807"/>
      <c r="FH1011" s="807"/>
      <c r="FI1011" s="807"/>
      <c r="FJ1011" s="807"/>
      <c r="FK1011" s="807"/>
      <c r="FL1011" s="807"/>
      <c r="FM1011" s="807"/>
      <c r="FN1011" s="807"/>
      <c r="FO1011" s="807"/>
      <c r="FP1011" s="807"/>
      <c r="FQ1011" s="807"/>
      <c r="FR1011" s="807"/>
      <c r="FS1011" s="807"/>
      <c r="FT1011" s="807"/>
      <c r="FU1011" s="807"/>
      <c r="FV1011" s="807"/>
      <c r="FW1011" s="807"/>
      <c r="FX1011" s="807"/>
      <c r="FY1011" s="807"/>
      <c r="FZ1011" s="807"/>
      <c r="GA1011" s="807"/>
      <c r="GB1011" s="807"/>
      <c r="GC1011" s="807"/>
      <c r="GD1011" s="807"/>
      <c r="GE1011" s="807"/>
      <c r="GF1011" s="807"/>
      <c r="GG1011" s="807"/>
      <c r="GH1011" s="807"/>
      <c r="GI1011" s="807"/>
      <c r="GJ1011" s="807"/>
      <c r="GK1011" s="807"/>
      <c r="GL1011" s="807"/>
      <c r="GM1011" s="807"/>
      <c r="GN1011" s="807"/>
      <c r="GO1011" s="807"/>
      <c r="GP1011" s="807"/>
      <c r="GQ1011" s="807"/>
      <c r="GR1011" s="807"/>
      <c r="GS1011" s="807"/>
      <c r="GT1011" s="807"/>
      <c r="GU1011" s="807"/>
      <c r="GV1011" s="807"/>
      <c r="GW1011" s="807"/>
      <c r="GX1011" s="807"/>
      <c r="GY1011" s="807"/>
      <c r="GZ1011" s="807"/>
      <c r="HA1011" s="807"/>
    </row>
    <row r="1012" spans="1:209" ht="30" x14ac:dyDescent="0.25">
      <c r="B1012" s="1936" t="s">
        <v>436</v>
      </c>
      <c r="C1012" s="36">
        <f>'2 уровень'!F2287</f>
        <v>110</v>
      </c>
      <c r="D1012" s="36">
        <f>'2 уровень'!G2287</f>
        <v>110</v>
      </c>
      <c r="E1012" s="36">
        <f>'2 уровень'!H2287</f>
        <v>15</v>
      </c>
      <c r="F1012" s="812">
        <f>'2 уровень'!I2287</f>
        <v>13.636363636363635</v>
      </c>
      <c r="G1012" s="828">
        <f>'2 уровень'!J2287</f>
        <v>0</v>
      </c>
      <c r="H1012" s="828">
        <f>'2 уровень'!K2287</f>
        <v>0</v>
      </c>
      <c r="I1012" s="33">
        <f>'2 уровень'!L2287</f>
        <v>0</v>
      </c>
      <c r="J1012" s="33">
        <f>'2 уровень'!M2287</f>
        <v>0</v>
      </c>
      <c r="K1012" s="33">
        <f>'2 уровень'!N2287</f>
        <v>0</v>
      </c>
      <c r="L1012" s="33">
        <f>'2 уровень'!O2287</f>
        <v>0</v>
      </c>
      <c r="M1012" s="33">
        <f>'2 уровень'!P2287</f>
        <v>0</v>
      </c>
      <c r="N1012" s="33">
        <f>'2 уровень'!Q2287</f>
        <v>0</v>
      </c>
      <c r="O1012" s="821">
        <f>'2 уровень'!R2287</f>
        <v>0</v>
      </c>
      <c r="P1012" s="821">
        <f>'2 уровень'!S2287</f>
        <v>0</v>
      </c>
      <c r="Q1012" s="821">
        <f>'2 уровень'!T2287</f>
        <v>0</v>
      </c>
      <c r="R1012" s="821">
        <f>'2 уровень'!U2287</f>
        <v>0</v>
      </c>
      <c r="S1012" s="821">
        <f>'2 уровень'!V2287</f>
        <v>0</v>
      </c>
      <c r="T1012" s="821">
        <f>'2 уровень'!W2287</f>
        <v>0</v>
      </c>
      <c r="U1012" s="821">
        <f>'2 уровень'!X2287</f>
        <v>0</v>
      </c>
      <c r="V1012" s="821">
        <f>'2 уровень'!Y2287</f>
        <v>0</v>
      </c>
      <c r="W1012" s="821">
        <f>'2 уровень'!Z2287</f>
        <v>0</v>
      </c>
      <c r="X1012" s="821">
        <f>'2 уровень'!AA2287</f>
        <v>0</v>
      </c>
      <c r="Y1012" s="821">
        <f>'2 уровень'!AB2287</f>
        <v>0</v>
      </c>
      <c r="Z1012" s="821">
        <f>'2 уровень'!AC2287</f>
        <v>0</v>
      </c>
      <c r="AA1012" s="821">
        <f>'2 уровень'!AD2287</f>
        <v>0</v>
      </c>
      <c r="AB1012" s="821">
        <f>'2 уровень'!AE2287</f>
        <v>0</v>
      </c>
      <c r="AC1012" s="3624">
        <f>'2 уровень'!AF2287</f>
        <v>0</v>
      </c>
      <c r="AD1012" s="821">
        <f>'2 уровень'!AG2287</f>
        <v>0</v>
      </c>
      <c r="AE1012" s="821">
        <f>'2 уровень'!AH2287</f>
        <v>0</v>
      </c>
      <c r="AF1012" s="821">
        <f>'2 уровень'!AI2287</f>
        <v>0</v>
      </c>
      <c r="AG1012" s="821">
        <f>'2 уровень'!AJ2287</f>
        <v>0</v>
      </c>
      <c r="AH1012" s="2332">
        <f>'2 уровень'!AK2287</f>
        <v>0</v>
      </c>
      <c r="AI1012" s="821"/>
      <c r="AJ1012" s="821"/>
      <c r="AK1012" s="36"/>
      <c r="AL1012" s="36"/>
      <c r="AM1012" s="36"/>
      <c r="AN1012" s="1837"/>
      <c r="AO1012" s="1837"/>
      <c r="AP1012" s="1424"/>
      <c r="AQ1012" s="1424"/>
      <c r="AR1012" s="807"/>
      <c r="AS1012" s="807"/>
      <c r="AT1012" s="807"/>
      <c r="AU1012" s="807"/>
      <c r="AV1012" s="807"/>
      <c r="AW1012" s="807"/>
      <c r="AX1012" s="807"/>
      <c r="AY1012" s="807"/>
      <c r="AZ1012" s="807"/>
      <c r="BA1012" s="807"/>
      <c r="BB1012" s="807"/>
      <c r="BC1012" s="807"/>
      <c r="BD1012" s="807"/>
      <c r="BE1012" s="807"/>
      <c r="BF1012" s="807"/>
      <c r="BG1012" s="807"/>
      <c r="BH1012" s="807"/>
      <c r="BI1012" s="807"/>
      <c r="BJ1012" s="807"/>
      <c r="BK1012" s="807"/>
      <c r="BL1012" s="807"/>
      <c r="BM1012" s="807"/>
      <c r="BN1012" s="807"/>
      <c r="BO1012" s="807"/>
      <c r="BP1012" s="807"/>
      <c r="BQ1012" s="807"/>
      <c r="BR1012" s="807"/>
      <c r="BS1012" s="807"/>
      <c r="BT1012" s="807"/>
      <c r="BU1012" s="807"/>
      <c r="BV1012" s="807"/>
      <c r="BW1012" s="807"/>
      <c r="BX1012" s="807"/>
      <c r="BY1012" s="807"/>
      <c r="BZ1012" s="807"/>
      <c r="CA1012" s="807"/>
      <c r="CB1012" s="807"/>
      <c r="CC1012" s="807"/>
      <c r="CD1012" s="807"/>
      <c r="CE1012" s="807"/>
      <c r="CF1012" s="807"/>
      <c r="CG1012" s="807"/>
      <c r="CH1012" s="807"/>
      <c r="CI1012" s="807"/>
      <c r="CJ1012" s="807"/>
      <c r="CK1012" s="807"/>
      <c r="CL1012" s="807"/>
      <c r="CM1012" s="807"/>
      <c r="CN1012" s="807"/>
      <c r="CO1012" s="807"/>
      <c r="CP1012" s="807"/>
      <c r="CQ1012" s="807"/>
      <c r="CR1012" s="807"/>
      <c r="CS1012" s="807"/>
      <c r="CT1012" s="807"/>
      <c r="CU1012" s="807"/>
      <c r="CV1012" s="807"/>
      <c r="CW1012" s="807"/>
      <c r="CX1012" s="807"/>
      <c r="CY1012" s="807"/>
      <c r="CZ1012" s="807"/>
      <c r="DA1012" s="807"/>
      <c r="DB1012" s="807"/>
      <c r="DC1012" s="807"/>
      <c r="DD1012" s="807"/>
      <c r="DE1012" s="807"/>
      <c r="DF1012" s="807"/>
      <c r="DG1012" s="807"/>
      <c r="DH1012" s="807"/>
      <c r="DI1012" s="807"/>
      <c r="DJ1012" s="807"/>
      <c r="DK1012" s="807"/>
      <c r="DL1012" s="807"/>
      <c r="DM1012" s="807"/>
      <c r="DN1012" s="807"/>
      <c r="DO1012" s="807"/>
      <c r="DP1012" s="807"/>
      <c r="DQ1012" s="807"/>
      <c r="DR1012" s="807"/>
      <c r="DS1012" s="807"/>
      <c r="DT1012" s="807"/>
      <c r="DU1012" s="807"/>
      <c r="DV1012" s="807"/>
      <c r="DW1012" s="807"/>
      <c r="DX1012" s="807"/>
      <c r="DY1012" s="807"/>
      <c r="DZ1012" s="807"/>
      <c r="EA1012" s="807"/>
      <c r="EB1012" s="807"/>
      <c r="EC1012" s="807"/>
      <c r="ED1012" s="807"/>
      <c r="EE1012" s="807"/>
      <c r="EF1012" s="807"/>
      <c r="EG1012" s="807"/>
      <c r="EH1012" s="807"/>
      <c r="EI1012" s="807"/>
      <c r="EJ1012" s="807"/>
      <c r="EK1012" s="807"/>
      <c r="EL1012" s="807"/>
      <c r="EM1012" s="807"/>
      <c r="EN1012" s="807"/>
      <c r="EO1012" s="807"/>
      <c r="EP1012" s="807"/>
      <c r="EQ1012" s="807"/>
      <c r="ER1012" s="807"/>
      <c r="ES1012" s="807"/>
      <c r="ET1012" s="807"/>
      <c r="EU1012" s="807"/>
      <c r="EV1012" s="807"/>
      <c r="EW1012" s="807"/>
      <c r="EX1012" s="807"/>
      <c r="EY1012" s="807"/>
      <c r="EZ1012" s="807"/>
      <c r="FA1012" s="807"/>
      <c r="FB1012" s="807"/>
      <c r="FC1012" s="807"/>
      <c r="FD1012" s="807"/>
      <c r="FE1012" s="807"/>
      <c r="FF1012" s="807"/>
      <c r="FG1012" s="807"/>
      <c r="FH1012" s="807"/>
      <c r="FI1012" s="807"/>
      <c r="FJ1012" s="807"/>
      <c r="FK1012" s="807"/>
      <c r="FL1012" s="807"/>
      <c r="FM1012" s="807"/>
      <c r="FN1012" s="807"/>
      <c r="FO1012" s="807"/>
      <c r="FP1012" s="807"/>
      <c r="FQ1012" s="807"/>
      <c r="FR1012" s="807"/>
      <c r="FS1012" s="807"/>
      <c r="FT1012" s="807"/>
      <c r="FU1012" s="807"/>
      <c r="FV1012" s="807"/>
      <c r="FW1012" s="807"/>
      <c r="FX1012" s="807"/>
      <c r="FY1012" s="807"/>
      <c r="FZ1012" s="807"/>
      <c r="GA1012" s="807"/>
      <c r="GB1012" s="807"/>
      <c r="GC1012" s="807"/>
      <c r="GD1012" s="807"/>
      <c r="GE1012" s="807"/>
      <c r="GF1012" s="807"/>
      <c r="GG1012" s="807"/>
      <c r="GH1012" s="807"/>
      <c r="GI1012" s="807"/>
      <c r="GJ1012" s="807"/>
      <c r="GK1012" s="807"/>
      <c r="GL1012" s="807"/>
      <c r="GM1012" s="807"/>
      <c r="GN1012" s="807"/>
      <c r="GO1012" s="807"/>
      <c r="GP1012" s="807"/>
      <c r="GQ1012" s="807"/>
      <c r="GR1012" s="807"/>
      <c r="GS1012" s="807"/>
      <c r="GT1012" s="807"/>
      <c r="GU1012" s="807"/>
      <c r="GV1012" s="807"/>
      <c r="GW1012" s="807"/>
      <c r="GX1012" s="807"/>
      <c r="GY1012" s="807"/>
      <c r="GZ1012" s="807"/>
      <c r="HA1012" s="807"/>
    </row>
    <row r="1013" spans="1:209" ht="30" x14ac:dyDescent="0.25">
      <c r="B1013" s="2959" t="s">
        <v>437</v>
      </c>
      <c r="C1013" s="36">
        <f>'2 уровень'!F2288</f>
        <v>97</v>
      </c>
      <c r="D1013" s="36">
        <f>'2 уровень'!G2288</f>
        <v>97</v>
      </c>
      <c r="E1013" s="36">
        <f>'2 уровень'!H2288</f>
        <v>15</v>
      </c>
      <c r="F1013" s="812">
        <f>'2 уровень'!I2288</f>
        <v>15.463917525773196</v>
      </c>
      <c r="G1013" s="828">
        <f>'2 уровень'!J2288</f>
        <v>0</v>
      </c>
      <c r="H1013" s="828">
        <f>'2 уровень'!K2288</f>
        <v>0</v>
      </c>
      <c r="I1013" s="33">
        <f>'2 уровень'!L2288</f>
        <v>0</v>
      </c>
      <c r="J1013" s="33">
        <f>'2 уровень'!M2288</f>
        <v>0</v>
      </c>
      <c r="K1013" s="33">
        <f>'2 уровень'!N2288</f>
        <v>0</v>
      </c>
      <c r="L1013" s="33">
        <f>'2 уровень'!O2288</f>
        <v>0</v>
      </c>
      <c r="M1013" s="33">
        <f>'2 уровень'!P2288</f>
        <v>0</v>
      </c>
      <c r="N1013" s="33">
        <f>'2 уровень'!Q2288</f>
        <v>0</v>
      </c>
      <c r="O1013" s="821">
        <f>'2 уровень'!R2288</f>
        <v>0</v>
      </c>
      <c r="P1013" s="821">
        <f>'2 уровень'!S2288</f>
        <v>0</v>
      </c>
      <c r="Q1013" s="821">
        <f>'2 уровень'!T2288</f>
        <v>0</v>
      </c>
      <c r="R1013" s="821">
        <f>'2 уровень'!U2288</f>
        <v>0</v>
      </c>
      <c r="S1013" s="821">
        <f>'2 уровень'!V2288</f>
        <v>0</v>
      </c>
      <c r="T1013" s="821">
        <f>'2 уровень'!W2288</f>
        <v>0</v>
      </c>
      <c r="U1013" s="821">
        <f>'2 уровень'!X2288</f>
        <v>0</v>
      </c>
      <c r="V1013" s="821">
        <f>'2 уровень'!Y2288</f>
        <v>0</v>
      </c>
      <c r="W1013" s="821">
        <f>'2 уровень'!Z2288</f>
        <v>0</v>
      </c>
      <c r="X1013" s="821">
        <f>'2 уровень'!AA2288</f>
        <v>0</v>
      </c>
      <c r="Y1013" s="821">
        <f>'2 уровень'!AB2288</f>
        <v>0</v>
      </c>
      <c r="Z1013" s="821">
        <f>'2 уровень'!AC2288</f>
        <v>0</v>
      </c>
      <c r="AA1013" s="821">
        <f>'2 уровень'!AD2288</f>
        <v>0</v>
      </c>
      <c r="AB1013" s="821">
        <f>'2 уровень'!AE2288</f>
        <v>0</v>
      </c>
      <c r="AC1013" s="3624">
        <f>'2 уровень'!AF2288</f>
        <v>0</v>
      </c>
      <c r="AD1013" s="821">
        <f>'2 уровень'!AG2288</f>
        <v>0</v>
      </c>
      <c r="AE1013" s="821">
        <f>'2 уровень'!AH2288</f>
        <v>0</v>
      </c>
      <c r="AF1013" s="821">
        <f>'2 уровень'!AI2288</f>
        <v>0</v>
      </c>
      <c r="AG1013" s="821">
        <f>'2 уровень'!AJ2288</f>
        <v>0</v>
      </c>
      <c r="AH1013" s="2332">
        <f>'2 уровень'!AK2288</f>
        <v>0</v>
      </c>
      <c r="AI1013" s="821"/>
      <c r="AJ1013" s="821"/>
      <c r="AK1013" s="36"/>
      <c r="AL1013" s="36"/>
      <c r="AM1013" s="36"/>
      <c r="AN1013" s="1837"/>
      <c r="AO1013" s="1837"/>
      <c r="AP1013" s="1424"/>
      <c r="AQ1013" s="1424"/>
      <c r="AR1013" s="807"/>
      <c r="AS1013" s="807"/>
      <c r="AT1013" s="807"/>
      <c r="AU1013" s="807"/>
      <c r="AV1013" s="807"/>
      <c r="AW1013" s="807"/>
      <c r="AX1013" s="807"/>
      <c r="AY1013" s="807"/>
      <c r="AZ1013" s="807"/>
      <c r="BA1013" s="807"/>
      <c r="BB1013" s="807"/>
      <c r="BC1013" s="807"/>
      <c r="BD1013" s="807"/>
      <c r="BE1013" s="807"/>
      <c r="BF1013" s="807"/>
      <c r="BG1013" s="807"/>
      <c r="BH1013" s="807"/>
      <c r="BI1013" s="807"/>
      <c r="BJ1013" s="807"/>
      <c r="BK1013" s="807"/>
      <c r="BL1013" s="807"/>
      <c r="BM1013" s="807"/>
      <c r="BN1013" s="807"/>
      <c r="BO1013" s="807"/>
      <c r="BP1013" s="807"/>
      <c r="BQ1013" s="807"/>
      <c r="BR1013" s="807"/>
      <c r="BS1013" s="807"/>
      <c r="BT1013" s="807"/>
      <c r="BU1013" s="807"/>
      <c r="BV1013" s="807"/>
      <c r="BW1013" s="807"/>
      <c r="BX1013" s="807"/>
      <c r="BY1013" s="807"/>
      <c r="BZ1013" s="807"/>
      <c r="CA1013" s="807"/>
      <c r="CB1013" s="807"/>
      <c r="CC1013" s="807"/>
      <c r="CD1013" s="807"/>
      <c r="CE1013" s="807"/>
      <c r="CF1013" s="807"/>
      <c r="CG1013" s="807"/>
      <c r="CH1013" s="807"/>
      <c r="CI1013" s="807"/>
      <c r="CJ1013" s="807"/>
      <c r="CK1013" s="807"/>
      <c r="CL1013" s="807"/>
      <c r="CM1013" s="807"/>
      <c r="CN1013" s="807"/>
      <c r="CO1013" s="807"/>
      <c r="CP1013" s="807"/>
      <c r="CQ1013" s="807"/>
      <c r="CR1013" s="807"/>
      <c r="CS1013" s="807"/>
      <c r="CT1013" s="807"/>
      <c r="CU1013" s="807"/>
      <c r="CV1013" s="807"/>
      <c r="CW1013" s="807"/>
      <c r="CX1013" s="807"/>
      <c r="CY1013" s="807"/>
      <c r="CZ1013" s="807"/>
      <c r="DA1013" s="807"/>
      <c r="DB1013" s="807"/>
      <c r="DC1013" s="807"/>
      <c r="DD1013" s="807"/>
      <c r="DE1013" s="807"/>
      <c r="DF1013" s="807"/>
      <c r="DG1013" s="807"/>
      <c r="DH1013" s="807"/>
      <c r="DI1013" s="807"/>
      <c r="DJ1013" s="807"/>
      <c r="DK1013" s="807"/>
      <c r="DL1013" s="807"/>
      <c r="DM1013" s="807"/>
      <c r="DN1013" s="807"/>
      <c r="DO1013" s="807"/>
      <c r="DP1013" s="807"/>
      <c r="DQ1013" s="807"/>
      <c r="DR1013" s="807"/>
      <c r="DS1013" s="807"/>
      <c r="DT1013" s="807"/>
      <c r="DU1013" s="807"/>
      <c r="DV1013" s="807"/>
      <c r="DW1013" s="807"/>
      <c r="DX1013" s="807"/>
      <c r="DY1013" s="807"/>
      <c r="DZ1013" s="807"/>
      <c r="EA1013" s="807"/>
      <c r="EB1013" s="807"/>
      <c r="EC1013" s="807"/>
      <c r="ED1013" s="807"/>
      <c r="EE1013" s="807"/>
      <c r="EF1013" s="807"/>
      <c r="EG1013" s="807"/>
      <c r="EH1013" s="807"/>
      <c r="EI1013" s="807"/>
      <c r="EJ1013" s="807"/>
      <c r="EK1013" s="807"/>
      <c r="EL1013" s="807"/>
      <c r="EM1013" s="807"/>
      <c r="EN1013" s="807"/>
      <c r="EO1013" s="807"/>
      <c r="EP1013" s="807"/>
      <c r="EQ1013" s="807"/>
      <c r="ER1013" s="807"/>
      <c r="ES1013" s="807"/>
      <c r="ET1013" s="807"/>
      <c r="EU1013" s="807"/>
      <c r="EV1013" s="807"/>
      <c r="EW1013" s="807"/>
      <c r="EX1013" s="807"/>
      <c r="EY1013" s="807"/>
      <c r="EZ1013" s="807"/>
      <c r="FA1013" s="807"/>
      <c r="FB1013" s="807"/>
      <c r="FC1013" s="807"/>
      <c r="FD1013" s="807"/>
      <c r="FE1013" s="807"/>
      <c r="FF1013" s="807"/>
      <c r="FG1013" s="807"/>
      <c r="FH1013" s="807"/>
      <c r="FI1013" s="807"/>
      <c r="FJ1013" s="807"/>
      <c r="FK1013" s="807"/>
      <c r="FL1013" s="807"/>
      <c r="FM1013" s="807"/>
      <c r="FN1013" s="807"/>
      <c r="FO1013" s="807"/>
      <c r="FP1013" s="807"/>
      <c r="FQ1013" s="807"/>
      <c r="FR1013" s="807"/>
      <c r="FS1013" s="807"/>
      <c r="FT1013" s="807"/>
      <c r="FU1013" s="807"/>
      <c r="FV1013" s="807"/>
      <c r="FW1013" s="807"/>
      <c r="FX1013" s="807"/>
      <c r="FY1013" s="807"/>
      <c r="FZ1013" s="807"/>
      <c r="GA1013" s="807"/>
      <c r="GB1013" s="807"/>
      <c r="GC1013" s="807"/>
      <c r="GD1013" s="807"/>
      <c r="GE1013" s="807"/>
      <c r="GF1013" s="807"/>
      <c r="GG1013" s="807"/>
      <c r="GH1013" s="807"/>
      <c r="GI1013" s="807"/>
      <c r="GJ1013" s="807"/>
      <c r="GK1013" s="807"/>
      <c r="GL1013" s="807"/>
      <c r="GM1013" s="807"/>
      <c r="GN1013" s="807"/>
      <c r="GO1013" s="807"/>
      <c r="GP1013" s="807"/>
      <c r="GQ1013" s="807"/>
      <c r="GR1013" s="807"/>
      <c r="GS1013" s="807"/>
      <c r="GT1013" s="807"/>
      <c r="GU1013" s="807"/>
      <c r="GV1013" s="807"/>
      <c r="GW1013" s="807"/>
      <c r="GX1013" s="807"/>
      <c r="GY1013" s="807"/>
      <c r="GZ1013" s="807"/>
      <c r="HA1013" s="807"/>
    </row>
    <row r="1014" spans="1:209" ht="45" x14ac:dyDescent="0.25">
      <c r="B1014" s="1934" t="s">
        <v>438</v>
      </c>
      <c r="C1014" s="36">
        <f>'2 уровень'!F2289</f>
        <v>0</v>
      </c>
      <c r="D1014" s="36">
        <f>'2 уровень'!G2289</f>
        <v>0</v>
      </c>
      <c r="E1014" s="36">
        <f>'2 уровень'!H2289</f>
        <v>0</v>
      </c>
      <c r="F1014" s="812">
        <f>'2 уровень'!I2289</f>
        <v>0</v>
      </c>
      <c r="G1014" s="828">
        <f>'2 уровень'!J2289</f>
        <v>0</v>
      </c>
      <c r="H1014" s="828">
        <f>'2 уровень'!K2289</f>
        <v>0</v>
      </c>
      <c r="I1014" s="33">
        <f>'2 уровень'!L2289</f>
        <v>0</v>
      </c>
      <c r="J1014" s="33">
        <f>'2 уровень'!M2289</f>
        <v>0</v>
      </c>
      <c r="K1014" s="33">
        <f>'2 уровень'!N2289</f>
        <v>0</v>
      </c>
      <c r="L1014" s="33">
        <f>'2 уровень'!O2289</f>
        <v>0</v>
      </c>
      <c r="M1014" s="33">
        <f>'2 уровень'!P2289</f>
        <v>0</v>
      </c>
      <c r="N1014" s="33">
        <f>'2 уровень'!Q2289</f>
        <v>0</v>
      </c>
      <c r="O1014" s="821">
        <f>'2 уровень'!R2289</f>
        <v>0</v>
      </c>
      <c r="P1014" s="821">
        <f>'2 уровень'!S2289</f>
        <v>0</v>
      </c>
      <c r="Q1014" s="821">
        <f>'2 уровень'!T2289</f>
        <v>0</v>
      </c>
      <c r="R1014" s="821">
        <f>'2 уровень'!U2289</f>
        <v>0</v>
      </c>
      <c r="S1014" s="821">
        <f>'2 уровень'!V2289</f>
        <v>0</v>
      </c>
      <c r="T1014" s="821">
        <f>'2 уровень'!W2289</f>
        <v>0</v>
      </c>
      <c r="U1014" s="821">
        <f>'2 уровень'!X2289</f>
        <v>0</v>
      </c>
      <c r="V1014" s="821">
        <f>'2 уровень'!Y2289</f>
        <v>0</v>
      </c>
      <c r="W1014" s="821">
        <f>'2 уровень'!Z2289</f>
        <v>0</v>
      </c>
      <c r="X1014" s="821">
        <f>'2 уровень'!AA2289</f>
        <v>0</v>
      </c>
      <c r="Y1014" s="821">
        <f>'2 уровень'!AB2289</f>
        <v>0</v>
      </c>
      <c r="Z1014" s="821">
        <f>'2 уровень'!AC2289</f>
        <v>0</v>
      </c>
      <c r="AA1014" s="821">
        <f>'2 уровень'!AD2289</f>
        <v>0</v>
      </c>
      <c r="AB1014" s="821">
        <f>'2 уровень'!AE2289</f>
        <v>0</v>
      </c>
      <c r="AC1014" s="3624">
        <f>'2 уровень'!AF2289</f>
        <v>0</v>
      </c>
      <c r="AD1014" s="821">
        <f>'2 уровень'!AG2289</f>
        <v>0</v>
      </c>
      <c r="AE1014" s="821">
        <f>'2 уровень'!AH2289</f>
        <v>0</v>
      </c>
      <c r="AF1014" s="821">
        <f>'2 уровень'!AI2289</f>
        <v>0</v>
      </c>
      <c r="AG1014" s="821">
        <f>'2 уровень'!AJ2289</f>
        <v>0</v>
      </c>
      <c r="AH1014" s="2332">
        <f>'2 уровень'!AK2289</f>
        <v>0</v>
      </c>
      <c r="AI1014" s="821"/>
      <c r="AJ1014" s="821"/>
      <c r="AK1014" s="36"/>
      <c r="AL1014" s="36"/>
      <c r="AM1014" s="36"/>
      <c r="AN1014" s="1837"/>
      <c r="AO1014" s="1837"/>
      <c r="AP1014" s="1424"/>
      <c r="AQ1014" s="1424"/>
      <c r="AR1014" s="807"/>
      <c r="AS1014" s="807"/>
      <c r="AT1014" s="807"/>
      <c r="AU1014" s="807"/>
      <c r="AV1014" s="807"/>
      <c r="AW1014" s="807"/>
      <c r="AX1014" s="807"/>
      <c r="AY1014" s="807"/>
      <c r="AZ1014" s="807"/>
      <c r="BA1014" s="807"/>
      <c r="BB1014" s="807"/>
      <c r="BC1014" s="807"/>
      <c r="BD1014" s="807"/>
      <c r="BE1014" s="807"/>
      <c r="BF1014" s="807"/>
      <c r="BG1014" s="807"/>
      <c r="BH1014" s="807"/>
      <c r="BI1014" s="807"/>
      <c r="BJ1014" s="807"/>
      <c r="BK1014" s="807"/>
      <c r="BL1014" s="807"/>
      <c r="BM1014" s="807"/>
      <c r="BN1014" s="807"/>
      <c r="BO1014" s="807"/>
      <c r="BP1014" s="807"/>
      <c r="BQ1014" s="807"/>
      <c r="BR1014" s="807"/>
      <c r="BS1014" s="807"/>
      <c r="BT1014" s="807"/>
      <c r="BU1014" s="807"/>
      <c r="BV1014" s="807"/>
      <c r="BW1014" s="807"/>
      <c r="BX1014" s="807"/>
      <c r="BY1014" s="807"/>
      <c r="BZ1014" s="807"/>
      <c r="CA1014" s="807"/>
      <c r="CB1014" s="807"/>
      <c r="CC1014" s="807"/>
      <c r="CD1014" s="807"/>
      <c r="CE1014" s="807"/>
      <c r="CF1014" s="807"/>
      <c r="CG1014" s="807"/>
      <c r="CH1014" s="807"/>
      <c r="CI1014" s="807"/>
      <c r="CJ1014" s="807"/>
      <c r="CK1014" s="807"/>
      <c r="CL1014" s="807"/>
      <c r="CM1014" s="807"/>
      <c r="CN1014" s="807"/>
      <c r="CO1014" s="807"/>
      <c r="CP1014" s="807"/>
      <c r="CQ1014" s="807"/>
      <c r="CR1014" s="807"/>
      <c r="CS1014" s="807"/>
      <c r="CT1014" s="807"/>
      <c r="CU1014" s="807"/>
      <c r="CV1014" s="807"/>
      <c r="CW1014" s="807"/>
      <c r="CX1014" s="807"/>
      <c r="CY1014" s="807"/>
      <c r="CZ1014" s="807"/>
      <c r="DA1014" s="807"/>
      <c r="DB1014" s="807"/>
      <c r="DC1014" s="807"/>
      <c r="DD1014" s="807"/>
      <c r="DE1014" s="807"/>
      <c r="DF1014" s="807"/>
      <c r="DG1014" s="807"/>
      <c r="DH1014" s="807"/>
      <c r="DI1014" s="807"/>
      <c r="DJ1014" s="807"/>
      <c r="DK1014" s="807"/>
      <c r="DL1014" s="807"/>
      <c r="DM1014" s="807"/>
      <c r="DN1014" s="807"/>
      <c r="DO1014" s="807"/>
      <c r="DP1014" s="807"/>
      <c r="DQ1014" s="807"/>
      <c r="DR1014" s="807"/>
      <c r="DS1014" s="807"/>
      <c r="DT1014" s="807"/>
      <c r="DU1014" s="807"/>
      <c r="DV1014" s="807"/>
      <c r="DW1014" s="807"/>
      <c r="DX1014" s="807"/>
      <c r="DY1014" s="807"/>
      <c r="DZ1014" s="807"/>
      <c r="EA1014" s="807"/>
      <c r="EB1014" s="807"/>
      <c r="EC1014" s="807"/>
      <c r="ED1014" s="807"/>
      <c r="EE1014" s="807"/>
      <c r="EF1014" s="807"/>
      <c r="EG1014" s="807"/>
      <c r="EH1014" s="807"/>
      <c r="EI1014" s="807"/>
      <c r="EJ1014" s="807"/>
      <c r="EK1014" s="807"/>
      <c r="EL1014" s="807"/>
      <c r="EM1014" s="807"/>
      <c r="EN1014" s="807"/>
      <c r="EO1014" s="807"/>
      <c r="EP1014" s="807"/>
      <c r="EQ1014" s="807"/>
      <c r="ER1014" s="807"/>
      <c r="ES1014" s="807"/>
      <c r="ET1014" s="807"/>
      <c r="EU1014" s="807"/>
      <c r="EV1014" s="807"/>
      <c r="EW1014" s="807"/>
      <c r="EX1014" s="807"/>
      <c r="EY1014" s="807"/>
      <c r="EZ1014" s="807"/>
      <c r="FA1014" s="807"/>
      <c r="FB1014" s="807"/>
      <c r="FC1014" s="807"/>
      <c r="FD1014" s="807"/>
      <c r="FE1014" s="807"/>
      <c r="FF1014" s="807"/>
      <c r="FG1014" s="807"/>
      <c r="FH1014" s="807"/>
      <c r="FI1014" s="807"/>
      <c r="FJ1014" s="807"/>
      <c r="FK1014" s="807"/>
      <c r="FL1014" s="807"/>
      <c r="FM1014" s="807"/>
      <c r="FN1014" s="807"/>
      <c r="FO1014" s="807"/>
      <c r="FP1014" s="807"/>
      <c r="FQ1014" s="807"/>
      <c r="FR1014" s="807"/>
      <c r="FS1014" s="807"/>
      <c r="FT1014" s="807"/>
      <c r="FU1014" s="807"/>
      <c r="FV1014" s="807"/>
      <c r="FW1014" s="807"/>
      <c r="FX1014" s="807"/>
      <c r="FY1014" s="807"/>
      <c r="FZ1014" s="807"/>
      <c r="GA1014" s="807"/>
      <c r="GB1014" s="807"/>
      <c r="GC1014" s="807"/>
      <c r="GD1014" s="807"/>
      <c r="GE1014" s="807"/>
      <c r="GF1014" s="807"/>
      <c r="GG1014" s="807"/>
      <c r="GH1014" s="807"/>
      <c r="GI1014" s="807"/>
      <c r="GJ1014" s="807"/>
      <c r="GK1014" s="807"/>
      <c r="GL1014" s="807"/>
      <c r="GM1014" s="807"/>
      <c r="GN1014" s="807"/>
      <c r="GO1014" s="807"/>
      <c r="GP1014" s="807"/>
      <c r="GQ1014" s="807"/>
      <c r="GR1014" s="807"/>
      <c r="GS1014" s="807"/>
      <c r="GT1014" s="807"/>
      <c r="GU1014" s="807"/>
      <c r="GV1014" s="807"/>
      <c r="GW1014" s="807"/>
      <c r="GX1014" s="807"/>
      <c r="GY1014" s="807"/>
      <c r="GZ1014" s="807"/>
      <c r="HA1014" s="807"/>
    </row>
    <row r="1015" spans="1:209" ht="45" x14ac:dyDescent="0.25">
      <c r="A1015" s="25">
        <v>1</v>
      </c>
      <c r="B1015" s="1934" t="s">
        <v>439</v>
      </c>
      <c r="C1015" s="36">
        <f>'2 уровень'!F2290</f>
        <v>0</v>
      </c>
      <c r="D1015" s="36">
        <f>'2 уровень'!G2290</f>
        <v>0</v>
      </c>
      <c r="E1015" s="36">
        <f>'2 уровень'!H2290</f>
        <v>0</v>
      </c>
      <c r="F1015" s="812">
        <f>'2 уровень'!I2290</f>
        <v>0</v>
      </c>
      <c r="G1015" s="828">
        <f>'2 уровень'!J2290</f>
        <v>0</v>
      </c>
      <c r="H1015" s="828">
        <f>'2 уровень'!K2290</f>
        <v>0</v>
      </c>
      <c r="I1015" s="33">
        <f>'2 уровень'!L2290</f>
        <v>0</v>
      </c>
      <c r="J1015" s="33">
        <f>'2 уровень'!M2290</f>
        <v>0</v>
      </c>
      <c r="K1015" s="33">
        <f>'2 уровень'!N2290</f>
        <v>0</v>
      </c>
      <c r="L1015" s="33">
        <f>'2 уровень'!O2290</f>
        <v>0</v>
      </c>
      <c r="M1015" s="33">
        <f>'2 уровень'!P2290</f>
        <v>0</v>
      </c>
      <c r="N1015" s="33">
        <f>'2 уровень'!Q2290</f>
        <v>0</v>
      </c>
      <c r="O1015" s="821">
        <f>'2 уровень'!R2290</f>
        <v>0</v>
      </c>
      <c r="P1015" s="821">
        <f>'2 уровень'!S2290</f>
        <v>0</v>
      </c>
      <c r="Q1015" s="821">
        <f>'2 уровень'!T2290</f>
        <v>0</v>
      </c>
      <c r="R1015" s="821">
        <f>'2 уровень'!U2290</f>
        <v>0</v>
      </c>
      <c r="S1015" s="821">
        <f>'2 уровень'!V2290</f>
        <v>0</v>
      </c>
      <c r="T1015" s="821">
        <f>'2 уровень'!W2290</f>
        <v>0</v>
      </c>
      <c r="U1015" s="821">
        <f>'2 уровень'!X2290</f>
        <v>0</v>
      </c>
      <c r="V1015" s="821">
        <f>'2 уровень'!Y2290</f>
        <v>0</v>
      </c>
      <c r="W1015" s="821">
        <f>'2 уровень'!Z2290</f>
        <v>0</v>
      </c>
      <c r="X1015" s="821">
        <f>'2 уровень'!AA2290</f>
        <v>0</v>
      </c>
      <c r="Y1015" s="821">
        <f>'2 уровень'!AB2290</f>
        <v>0</v>
      </c>
      <c r="Z1015" s="821">
        <f>'2 уровень'!AC2290</f>
        <v>0</v>
      </c>
      <c r="AA1015" s="821">
        <f>'2 уровень'!AD2290</f>
        <v>0</v>
      </c>
      <c r="AB1015" s="821">
        <f>'2 уровень'!AE2290</f>
        <v>0</v>
      </c>
      <c r="AC1015" s="3624">
        <f>'2 уровень'!AF2290</f>
        <v>0</v>
      </c>
      <c r="AD1015" s="821">
        <f>'2 уровень'!AG2290</f>
        <v>0</v>
      </c>
      <c r="AE1015" s="821">
        <f>'2 уровень'!AH2290</f>
        <v>0</v>
      </c>
      <c r="AF1015" s="821">
        <f>'2 уровень'!AI2290</f>
        <v>0</v>
      </c>
      <c r="AG1015" s="821">
        <f>'2 уровень'!AJ2290</f>
        <v>0</v>
      </c>
      <c r="AH1015" s="2332">
        <f>'2 уровень'!AK2290</f>
        <v>0</v>
      </c>
      <c r="AI1015" s="821"/>
      <c r="AJ1015" s="821"/>
      <c r="AK1015" s="36" t="e">
        <f>'2 уровень'!#REF!</f>
        <v>#REF!</v>
      </c>
      <c r="AL1015" s="36" t="e">
        <f>'2 уровень'!#REF!</f>
        <v>#REF!</v>
      </c>
      <c r="AM1015" s="36" t="e">
        <f>'2 уровень'!#REF!</f>
        <v>#REF!</v>
      </c>
      <c r="AN1015" s="1837"/>
      <c r="AO1015" s="1837"/>
      <c r="AP1015" s="1424"/>
      <c r="AQ1015" s="1424"/>
      <c r="AR1015" s="807"/>
      <c r="AS1015" s="807"/>
      <c r="AT1015" s="807"/>
      <c r="AU1015" s="807"/>
      <c r="AV1015" s="807"/>
      <c r="AW1015" s="807"/>
      <c r="AX1015" s="807"/>
      <c r="AY1015" s="807"/>
      <c r="AZ1015" s="807"/>
      <c r="BA1015" s="807"/>
      <c r="BB1015" s="807"/>
      <c r="BC1015" s="807"/>
      <c r="BD1015" s="807"/>
      <c r="BE1015" s="807"/>
      <c r="BF1015" s="807"/>
      <c r="BG1015" s="807"/>
      <c r="BH1015" s="807"/>
      <c r="BI1015" s="807"/>
      <c r="BJ1015" s="807"/>
      <c r="BK1015" s="807"/>
      <c r="BL1015" s="807"/>
      <c r="BM1015" s="807"/>
      <c r="BN1015" s="807"/>
      <c r="BO1015" s="807"/>
      <c r="BP1015" s="807"/>
      <c r="BQ1015" s="807"/>
      <c r="BR1015" s="807"/>
      <c r="BS1015" s="807"/>
      <c r="BT1015" s="807"/>
      <c r="BU1015" s="807"/>
      <c r="BV1015" s="807"/>
      <c r="BW1015" s="807"/>
      <c r="BX1015" s="807"/>
      <c r="BY1015" s="807"/>
      <c r="BZ1015" s="807"/>
      <c r="CA1015" s="807"/>
      <c r="CB1015" s="807"/>
      <c r="CC1015" s="807"/>
      <c r="CD1015" s="807"/>
      <c r="CE1015" s="807"/>
      <c r="CF1015" s="807"/>
      <c r="CG1015" s="807"/>
      <c r="CH1015" s="807"/>
      <c r="CI1015" s="807"/>
      <c r="CJ1015" s="807"/>
      <c r="CK1015" s="807"/>
      <c r="CL1015" s="807"/>
      <c r="CM1015" s="807"/>
      <c r="CN1015" s="807"/>
      <c r="CO1015" s="807"/>
      <c r="CP1015" s="807"/>
      <c r="CQ1015" s="807"/>
      <c r="CR1015" s="807"/>
      <c r="CS1015" s="807"/>
      <c r="CT1015" s="807"/>
      <c r="CU1015" s="807"/>
      <c r="CV1015" s="807"/>
      <c r="CW1015" s="807"/>
      <c r="CX1015" s="807"/>
      <c r="CY1015" s="807"/>
      <c r="CZ1015" s="807"/>
      <c r="DA1015" s="807"/>
      <c r="DB1015" s="807"/>
      <c r="DC1015" s="807"/>
      <c r="DD1015" s="807"/>
      <c r="DE1015" s="807"/>
      <c r="DF1015" s="807"/>
      <c r="DG1015" s="807"/>
      <c r="DH1015" s="807"/>
      <c r="DI1015" s="807"/>
      <c r="DJ1015" s="807"/>
      <c r="DK1015" s="807"/>
      <c r="DL1015" s="807"/>
      <c r="DM1015" s="807"/>
      <c r="DN1015" s="807"/>
      <c r="DO1015" s="807"/>
      <c r="DP1015" s="807"/>
      <c r="DQ1015" s="807"/>
      <c r="DR1015" s="807"/>
      <c r="DS1015" s="807"/>
      <c r="DT1015" s="807"/>
      <c r="DU1015" s="807"/>
      <c r="DV1015" s="807"/>
      <c r="DW1015" s="807"/>
      <c r="DX1015" s="807"/>
      <c r="DY1015" s="807"/>
      <c r="DZ1015" s="807"/>
      <c r="EA1015" s="807"/>
      <c r="EB1015" s="807"/>
      <c r="EC1015" s="807"/>
      <c r="ED1015" s="807"/>
      <c r="EE1015" s="807"/>
      <c r="EF1015" s="807"/>
      <c r="EG1015" s="807"/>
      <c r="EH1015" s="807"/>
      <c r="EI1015" s="807"/>
      <c r="EJ1015" s="807"/>
      <c r="EK1015" s="807"/>
      <c r="EL1015" s="807"/>
      <c r="EM1015" s="807"/>
      <c r="EN1015" s="807"/>
      <c r="EO1015" s="807"/>
      <c r="EP1015" s="807"/>
      <c r="EQ1015" s="807"/>
      <c r="ER1015" s="807"/>
      <c r="ES1015" s="807"/>
      <c r="ET1015" s="807"/>
      <c r="EU1015" s="807"/>
      <c r="EV1015" s="807"/>
      <c r="EW1015" s="807"/>
      <c r="EX1015" s="807"/>
      <c r="EY1015" s="807"/>
      <c r="EZ1015" s="807"/>
      <c r="FA1015" s="807"/>
      <c r="FB1015" s="807"/>
      <c r="FC1015" s="807"/>
      <c r="FD1015" s="807"/>
      <c r="FE1015" s="807"/>
      <c r="FF1015" s="807"/>
      <c r="FG1015" s="807"/>
      <c r="FH1015" s="807"/>
      <c r="FI1015" s="807"/>
      <c r="FJ1015" s="807"/>
      <c r="FK1015" s="807"/>
      <c r="FL1015" s="807"/>
      <c r="FM1015" s="807"/>
      <c r="FN1015" s="807"/>
      <c r="FO1015" s="807"/>
      <c r="FP1015" s="807"/>
      <c r="FQ1015" s="807"/>
      <c r="FR1015" s="807"/>
      <c r="FS1015" s="807"/>
      <c r="FT1015" s="807"/>
      <c r="FU1015" s="807"/>
      <c r="FV1015" s="807"/>
      <c r="FW1015" s="807"/>
      <c r="FX1015" s="807"/>
      <c r="FY1015" s="807"/>
      <c r="FZ1015" s="807"/>
      <c r="GA1015" s="807"/>
      <c r="GB1015" s="807"/>
      <c r="GC1015" s="807"/>
      <c r="GD1015" s="807"/>
      <c r="GE1015" s="807"/>
      <c r="GF1015" s="807"/>
      <c r="GG1015" s="807"/>
      <c r="GH1015" s="807"/>
      <c r="GI1015" s="807"/>
      <c r="GJ1015" s="807"/>
      <c r="GK1015" s="807"/>
      <c r="GL1015" s="807"/>
      <c r="GM1015" s="807"/>
      <c r="GN1015" s="807"/>
      <c r="GO1015" s="807"/>
      <c r="GP1015" s="807"/>
      <c r="GQ1015" s="807"/>
      <c r="GR1015" s="807"/>
      <c r="GS1015" s="807"/>
      <c r="GT1015" s="807"/>
      <c r="GU1015" s="807"/>
      <c r="GV1015" s="807"/>
      <c r="GW1015" s="807"/>
      <c r="GX1015" s="807"/>
      <c r="GY1015" s="807"/>
      <c r="GZ1015" s="807"/>
      <c r="HA1015" s="807"/>
    </row>
    <row r="1016" spans="1:209" ht="30" x14ac:dyDescent="0.25">
      <c r="A1016" s="25">
        <v>1</v>
      </c>
      <c r="B1016" s="1934" t="s">
        <v>440</v>
      </c>
      <c r="C1016" s="36">
        <f>'2 уровень'!F2291</f>
        <v>13</v>
      </c>
      <c r="D1016" s="36">
        <f>'2 уровень'!G2291</f>
        <v>13</v>
      </c>
      <c r="E1016" s="36">
        <f>'2 уровень'!H2291</f>
        <v>0</v>
      </c>
      <c r="F1016" s="812">
        <f>'2 уровень'!I2291</f>
        <v>0</v>
      </c>
      <c r="G1016" s="828">
        <f>'2 уровень'!J2291</f>
        <v>0</v>
      </c>
      <c r="H1016" s="828">
        <f>'2 уровень'!K2291</f>
        <v>0</v>
      </c>
      <c r="I1016" s="33">
        <f>'2 уровень'!L2291</f>
        <v>0</v>
      </c>
      <c r="J1016" s="33">
        <f>'2 уровень'!M2291</f>
        <v>0</v>
      </c>
      <c r="K1016" s="33">
        <f>'2 уровень'!N2291</f>
        <v>0</v>
      </c>
      <c r="L1016" s="33">
        <f>'2 уровень'!O2291</f>
        <v>0</v>
      </c>
      <c r="M1016" s="33">
        <f>'2 уровень'!P2291</f>
        <v>0</v>
      </c>
      <c r="N1016" s="33">
        <f>'2 уровень'!Q2291</f>
        <v>0</v>
      </c>
      <c r="O1016" s="821">
        <f>'2 уровень'!R2291</f>
        <v>0</v>
      </c>
      <c r="P1016" s="821">
        <f>'2 уровень'!S2291</f>
        <v>0</v>
      </c>
      <c r="Q1016" s="821">
        <f>'2 уровень'!T2291</f>
        <v>0</v>
      </c>
      <c r="R1016" s="821">
        <f>'2 уровень'!U2291</f>
        <v>0</v>
      </c>
      <c r="S1016" s="821">
        <f>'2 уровень'!V2291</f>
        <v>0</v>
      </c>
      <c r="T1016" s="821">
        <f>'2 уровень'!W2291</f>
        <v>0</v>
      </c>
      <c r="U1016" s="821">
        <f>'2 уровень'!X2291</f>
        <v>0</v>
      </c>
      <c r="V1016" s="821">
        <f>'2 уровень'!Y2291</f>
        <v>0</v>
      </c>
      <c r="W1016" s="821">
        <f>'2 уровень'!Z2291</f>
        <v>0</v>
      </c>
      <c r="X1016" s="821">
        <f>'2 уровень'!AA2291</f>
        <v>0</v>
      </c>
      <c r="Y1016" s="821">
        <f>'2 уровень'!AB2291</f>
        <v>0</v>
      </c>
      <c r="Z1016" s="821">
        <f>'2 уровень'!AC2291</f>
        <v>0</v>
      </c>
      <c r="AA1016" s="821">
        <f>'2 уровень'!AD2291</f>
        <v>0</v>
      </c>
      <c r="AB1016" s="821">
        <f>'2 уровень'!AE2291</f>
        <v>0</v>
      </c>
      <c r="AC1016" s="3624">
        <f>'2 уровень'!AF2291</f>
        <v>0</v>
      </c>
      <c r="AD1016" s="821">
        <f>'2 уровень'!AG2291</f>
        <v>0</v>
      </c>
      <c r="AE1016" s="821">
        <f>'2 уровень'!AH2291</f>
        <v>0</v>
      </c>
      <c r="AF1016" s="821">
        <f>'2 уровень'!AI2291</f>
        <v>0</v>
      </c>
      <c r="AG1016" s="821">
        <f>'2 уровень'!AJ2291</f>
        <v>0</v>
      </c>
      <c r="AH1016" s="2332">
        <f>'2 уровень'!AK2291</f>
        <v>0</v>
      </c>
      <c r="AI1016" s="821"/>
      <c r="AJ1016" s="821"/>
      <c r="AK1016" s="36" t="e">
        <f>'2 уровень'!#REF!</f>
        <v>#REF!</v>
      </c>
      <c r="AL1016" s="36" t="e">
        <f>'2 уровень'!#REF!</f>
        <v>#REF!</v>
      </c>
      <c r="AM1016" s="36" t="e">
        <f>'2 уровень'!#REF!</f>
        <v>#REF!</v>
      </c>
      <c r="AN1016" s="1837"/>
      <c r="AO1016" s="1837"/>
      <c r="AP1016" s="1424"/>
      <c r="AQ1016" s="1424"/>
      <c r="AR1016" s="807"/>
      <c r="AS1016" s="807"/>
      <c r="AT1016" s="807"/>
      <c r="AU1016" s="807"/>
      <c r="AV1016" s="807"/>
      <c r="AW1016" s="807"/>
      <c r="AX1016" s="807"/>
      <c r="AY1016" s="807"/>
      <c r="AZ1016" s="807"/>
      <c r="BA1016" s="807"/>
      <c r="BB1016" s="807"/>
      <c r="BC1016" s="807"/>
      <c r="BD1016" s="807"/>
      <c r="BE1016" s="807"/>
      <c r="BF1016" s="807"/>
      <c r="BG1016" s="807"/>
      <c r="BH1016" s="807"/>
      <c r="BI1016" s="807"/>
      <c r="BJ1016" s="807"/>
      <c r="BK1016" s="807"/>
      <c r="BL1016" s="807"/>
      <c r="BM1016" s="807"/>
      <c r="BN1016" s="807"/>
      <c r="BO1016" s="807"/>
      <c r="BP1016" s="807"/>
      <c r="BQ1016" s="807"/>
      <c r="BR1016" s="807"/>
      <c r="BS1016" s="807"/>
      <c r="BT1016" s="807"/>
      <c r="BU1016" s="807"/>
      <c r="BV1016" s="807"/>
      <c r="BW1016" s="807"/>
      <c r="BX1016" s="807"/>
      <c r="BY1016" s="807"/>
      <c r="BZ1016" s="807"/>
      <c r="CA1016" s="807"/>
      <c r="CB1016" s="807"/>
      <c r="CC1016" s="807"/>
      <c r="CD1016" s="807"/>
      <c r="CE1016" s="807"/>
      <c r="CF1016" s="807"/>
      <c r="CG1016" s="807"/>
      <c r="CH1016" s="807"/>
      <c r="CI1016" s="807"/>
      <c r="CJ1016" s="807"/>
      <c r="CK1016" s="807"/>
      <c r="CL1016" s="807"/>
      <c r="CM1016" s="807"/>
      <c r="CN1016" s="807"/>
      <c r="CO1016" s="807"/>
      <c r="CP1016" s="807"/>
      <c r="CQ1016" s="807"/>
      <c r="CR1016" s="807"/>
      <c r="CS1016" s="807"/>
      <c r="CT1016" s="807"/>
      <c r="CU1016" s="807"/>
      <c r="CV1016" s="807"/>
      <c r="CW1016" s="807"/>
      <c r="CX1016" s="807"/>
      <c r="CY1016" s="807"/>
      <c r="CZ1016" s="807"/>
      <c r="DA1016" s="807"/>
      <c r="DB1016" s="807"/>
      <c r="DC1016" s="807"/>
      <c r="DD1016" s="807"/>
      <c r="DE1016" s="807"/>
      <c r="DF1016" s="807"/>
      <c r="DG1016" s="807"/>
      <c r="DH1016" s="807"/>
      <c r="DI1016" s="807"/>
      <c r="DJ1016" s="807"/>
      <c r="DK1016" s="807"/>
      <c r="DL1016" s="807"/>
      <c r="DM1016" s="807"/>
      <c r="DN1016" s="807"/>
      <c r="DO1016" s="807"/>
      <c r="DP1016" s="807"/>
      <c r="DQ1016" s="807"/>
      <c r="DR1016" s="807"/>
      <c r="DS1016" s="807"/>
      <c r="DT1016" s="807"/>
      <c r="DU1016" s="807"/>
      <c r="DV1016" s="807"/>
      <c r="DW1016" s="807"/>
      <c r="DX1016" s="807"/>
      <c r="DY1016" s="807"/>
      <c r="DZ1016" s="807"/>
      <c r="EA1016" s="807"/>
      <c r="EB1016" s="807"/>
      <c r="EC1016" s="807"/>
      <c r="ED1016" s="807"/>
      <c r="EE1016" s="807"/>
      <c r="EF1016" s="807"/>
      <c r="EG1016" s="807"/>
      <c r="EH1016" s="807"/>
      <c r="EI1016" s="807"/>
      <c r="EJ1016" s="807"/>
      <c r="EK1016" s="807"/>
      <c r="EL1016" s="807"/>
      <c r="EM1016" s="807"/>
      <c r="EN1016" s="807"/>
      <c r="EO1016" s="807"/>
      <c r="EP1016" s="807"/>
      <c r="EQ1016" s="807"/>
      <c r="ER1016" s="807"/>
      <c r="ES1016" s="807"/>
      <c r="ET1016" s="807"/>
      <c r="EU1016" s="807"/>
      <c r="EV1016" s="807"/>
      <c r="EW1016" s="807"/>
      <c r="EX1016" s="807"/>
      <c r="EY1016" s="807"/>
      <c r="EZ1016" s="807"/>
      <c r="FA1016" s="807"/>
      <c r="FB1016" s="807"/>
      <c r="FC1016" s="807"/>
      <c r="FD1016" s="807"/>
      <c r="FE1016" s="807"/>
      <c r="FF1016" s="807"/>
      <c r="FG1016" s="807"/>
      <c r="FH1016" s="807"/>
      <c r="FI1016" s="807"/>
      <c r="FJ1016" s="807"/>
      <c r="FK1016" s="807"/>
      <c r="FL1016" s="807"/>
      <c r="FM1016" s="807"/>
      <c r="FN1016" s="807"/>
      <c r="FO1016" s="807"/>
      <c r="FP1016" s="807"/>
      <c r="FQ1016" s="807"/>
      <c r="FR1016" s="807"/>
      <c r="FS1016" s="807"/>
      <c r="FT1016" s="807"/>
      <c r="FU1016" s="807"/>
      <c r="FV1016" s="807"/>
      <c r="FW1016" s="807"/>
      <c r="FX1016" s="807"/>
      <c r="FY1016" s="807"/>
      <c r="FZ1016" s="807"/>
      <c r="GA1016" s="807"/>
      <c r="GB1016" s="807"/>
      <c r="GC1016" s="807"/>
      <c r="GD1016" s="807"/>
      <c r="GE1016" s="807"/>
      <c r="GF1016" s="807"/>
      <c r="GG1016" s="807"/>
      <c r="GH1016" s="807"/>
      <c r="GI1016" s="807"/>
      <c r="GJ1016" s="807"/>
      <c r="GK1016" s="807"/>
      <c r="GL1016" s="807"/>
      <c r="GM1016" s="807"/>
      <c r="GN1016" s="807"/>
      <c r="GO1016" s="807"/>
      <c r="GP1016" s="807"/>
      <c r="GQ1016" s="807"/>
      <c r="GR1016" s="807"/>
      <c r="GS1016" s="807"/>
      <c r="GT1016" s="807"/>
      <c r="GU1016" s="807"/>
      <c r="GV1016" s="807"/>
      <c r="GW1016" s="807"/>
      <c r="GX1016" s="807"/>
      <c r="GY1016" s="807"/>
      <c r="GZ1016" s="807"/>
      <c r="HA1016" s="807"/>
    </row>
    <row r="1017" spans="1:209" ht="45" x14ac:dyDescent="0.25">
      <c r="A1017" s="25">
        <v>1</v>
      </c>
      <c r="B1017" s="1936" t="s">
        <v>441</v>
      </c>
      <c r="C1017" s="36">
        <f>'2 уровень'!F2292</f>
        <v>222</v>
      </c>
      <c r="D1017" s="36">
        <f>'2 уровень'!G2292</f>
        <v>222</v>
      </c>
      <c r="E1017" s="36">
        <f>'2 уровень'!H2292</f>
        <v>2</v>
      </c>
      <c r="F1017" s="812">
        <f>'2 уровень'!I2292</f>
        <v>0.90090090090090091</v>
      </c>
      <c r="G1017" s="828">
        <f>'2 уровень'!J2292</f>
        <v>0</v>
      </c>
      <c r="H1017" s="828">
        <f>'2 уровень'!K2292</f>
        <v>0</v>
      </c>
      <c r="I1017" s="33">
        <f>'2 уровень'!L2292</f>
        <v>0</v>
      </c>
      <c r="J1017" s="33">
        <f>'2 уровень'!M2292</f>
        <v>0</v>
      </c>
      <c r="K1017" s="33">
        <f>'2 уровень'!N2292</f>
        <v>0</v>
      </c>
      <c r="L1017" s="33">
        <f>'2 уровень'!O2292</f>
        <v>0</v>
      </c>
      <c r="M1017" s="33">
        <f>'2 уровень'!P2292</f>
        <v>0</v>
      </c>
      <c r="N1017" s="33">
        <f>'2 уровень'!Q2292</f>
        <v>0</v>
      </c>
      <c r="O1017" s="821">
        <f>'2 уровень'!R2292</f>
        <v>0</v>
      </c>
      <c r="P1017" s="821">
        <f>'2 уровень'!S2292</f>
        <v>0</v>
      </c>
      <c r="Q1017" s="821">
        <f>'2 уровень'!T2292</f>
        <v>0</v>
      </c>
      <c r="R1017" s="821">
        <f>'2 уровень'!U2292</f>
        <v>0</v>
      </c>
      <c r="S1017" s="821">
        <f>'2 уровень'!V2292</f>
        <v>0</v>
      </c>
      <c r="T1017" s="821">
        <f>'2 уровень'!W2292</f>
        <v>0</v>
      </c>
      <c r="U1017" s="821">
        <f>'2 уровень'!X2292</f>
        <v>0</v>
      </c>
      <c r="V1017" s="821">
        <f>'2 уровень'!Y2292</f>
        <v>0</v>
      </c>
      <c r="W1017" s="821">
        <f>'2 уровень'!Z2292</f>
        <v>0</v>
      </c>
      <c r="X1017" s="821">
        <f>'2 уровень'!AA2292</f>
        <v>0</v>
      </c>
      <c r="Y1017" s="821">
        <f>'2 уровень'!AB2292</f>
        <v>0</v>
      </c>
      <c r="Z1017" s="821">
        <f>'2 уровень'!AC2292</f>
        <v>0</v>
      </c>
      <c r="AA1017" s="821">
        <f>'2 уровень'!AD2292</f>
        <v>0</v>
      </c>
      <c r="AB1017" s="821">
        <f>'2 уровень'!AE2292</f>
        <v>0</v>
      </c>
      <c r="AC1017" s="3624">
        <f>'2 уровень'!AF2292</f>
        <v>0</v>
      </c>
      <c r="AD1017" s="821">
        <f>'2 уровень'!AG2292</f>
        <v>0</v>
      </c>
      <c r="AE1017" s="821">
        <f>'2 уровень'!AH2292</f>
        <v>0</v>
      </c>
      <c r="AF1017" s="821">
        <f>'2 уровень'!AI2292</f>
        <v>0</v>
      </c>
      <c r="AG1017" s="821">
        <f>'2 уровень'!AJ2292</f>
        <v>0</v>
      </c>
      <c r="AH1017" s="2332">
        <f>'2 уровень'!AK2292</f>
        <v>0</v>
      </c>
      <c r="AI1017" s="821"/>
      <c r="AJ1017" s="821"/>
      <c r="AK1017" s="36" t="e">
        <f>'2 уровень'!#REF!</f>
        <v>#REF!</v>
      </c>
      <c r="AL1017" s="36" t="e">
        <f>'2 уровень'!#REF!</f>
        <v>#REF!</v>
      </c>
      <c r="AM1017" s="36" t="e">
        <f>'2 уровень'!#REF!</f>
        <v>#REF!</v>
      </c>
      <c r="AN1017" s="1837"/>
      <c r="AO1017" s="1837"/>
      <c r="AP1017" s="1424"/>
      <c r="AQ1017" s="1424"/>
      <c r="AR1017" s="807"/>
      <c r="AS1017" s="807"/>
      <c r="AT1017" s="807"/>
      <c r="AU1017" s="807"/>
      <c r="AV1017" s="807"/>
      <c r="AW1017" s="807"/>
      <c r="AX1017" s="807"/>
      <c r="AY1017" s="807"/>
      <c r="AZ1017" s="807"/>
      <c r="BA1017" s="807"/>
      <c r="BB1017" s="807"/>
      <c r="BC1017" s="807"/>
      <c r="BD1017" s="807"/>
      <c r="BE1017" s="807"/>
      <c r="BF1017" s="807"/>
      <c r="BG1017" s="807"/>
      <c r="BH1017" s="807"/>
      <c r="BI1017" s="807"/>
      <c r="BJ1017" s="807"/>
      <c r="BK1017" s="807"/>
      <c r="BL1017" s="807"/>
      <c r="BM1017" s="807"/>
      <c r="BN1017" s="807"/>
      <c r="BO1017" s="807"/>
      <c r="BP1017" s="807"/>
      <c r="BQ1017" s="807"/>
      <c r="BR1017" s="807"/>
      <c r="BS1017" s="807"/>
      <c r="BT1017" s="807"/>
      <c r="BU1017" s="807"/>
      <c r="BV1017" s="807"/>
      <c r="BW1017" s="807"/>
      <c r="BX1017" s="807"/>
      <c r="BY1017" s="807"/>
      <c r="BZ1017" s="807"/>
      <c r="CA1017" s="807"/>
      <c r="CB1017" s="807"/>
      <c r="CC1017" s="807"/>
      <c r="CD1017" s="807"/>
      <c r="CE1017" s="807"/>
      <c r="CF1017" s="807"/>
      <c r="CG1017" s="807"/>
      <c r="CH1017" s="807"/>
      <c r="CI1017" s="807"/>
      <c r="CJ1017" s="807"/>
      <c r="CK1017" s="807"/>
      <c r="CL1017" s="807"/>
      <c r="CM1017" s="807"/>
      <c r="CN1017" s="807"/>
      <c r="CO1017" s="807"/>
      <c r="CP1017" s="807"/>
      <c r="CQ1017" s="807"/>
      <c r="CR1017" s="807"/>
      <c r="CS1017" s="807"/>
      <c r="CT1017" s="807"/>
      <c r="CU1017" s="807"/>
      <c r="CV1017" s="807"/>
      <c r="CW1017" s="807"/>
      <c r="CX1017" s="807"/>
      <c r="CY1017" s="807"/>
      <c r="CZ1017" s="807"/>
      <c r="DA1017" s="807"/>
      <c r="DB1017" s="807"/>
      <c r="DC1017" s="807"/>
      <c r="DD1017" s="807"/>
      <c r="DE1017" s="807"/>
      <c r="DF1017" s="807"/>
      <c r="DG1017" s="807"/>
      <c r="DH1017" s="807"/>
      <c r="DI1017" s="807"/>
      <c r="DJ1017" s="807"/>
      <c r="DK1017" s="807"/>
      <c r="DL1017" s="807"/>
      <c r="DM1017" s="807"/>
      <c r="DN1017" s="807"/>
      <c r="DO1017" s="807"/>
      <c r="DP1017" s="807"/>
      <c r="DQ1017" s="807"/>
      <c r="DR1017" s="807"/>
      <c r="DS1017" s="807"/>
      <c r="DT1017" s="807"/>
      <c r="DU1017" s="807"/>
      <c r="DV1017" s="807"/>
      <c r="DW1017" s="807"/>
      <c r="DX1017" s="807"/>
      <c r="DY1017" s="807"/>
      <c r="DZ1017" s="807"/>
      <c r="EA1017" s="807"/>
      <c r="EB1017" s="807"/>
      <c r="EC1017" s="807"/>
      <c r="ED1017" s="807"/>
      <c r="EE1017" s="807"/>
      <c r="EF1017" s="807"/>
      <c r="EG1017" s="807"/>
      <c r="EH1017" s="807"/>
      <c r="EI1017" s="807"/>
      <c r="EJ1017" s="807"/>
      <c r="EK1017" s="807"/>
      <c r="EL1017" s="807"/>
      <c r="EM1017" s="807"/>
      <c r="EN1017" s="807"/>
      <c r="EO1017" s="807"/>
      <c r="EP1017" s="807"/>
      <c r="EQ1017" s="807"/>
      <c r="ER1017" s="807"/>
      <c r="ES1017" s="807"/>
      <c r="ET1017" s="807"/>
      <c r="EU1017" s="807"/>
      <c r="EV1017" s="807"/>
      <c r="EW1017" s="807"/>
      <c r="EX1017" s="807"/>
      <c r="EY1017" s="807"/>
      <c r="EZ1017" s="807"/>
      <c r="FA1017" s="807"/>
      <c r="FB1017" s="807"/>
      <c r="FC1017" s="807"/>
      <c r="FD1017" s="807"/>
      <c r="FE1017" s="807"/>
      <c r="FF1017" s="807"/>
      <c r="FG1017" s="807"/>
      <c r="FH1017" s="807"/>
      <c r="FI1017" s="807"/>
      <c r="FJ1017" s="807"/>
      <c r="FK1017" s="807"/>
      <c r="FL1017" s="807"/>
      <c r="FM1017" s="807"/>
      <c r="FN1017" s="807"/>
      <c r="FO1017" s="807"/>
      <c r="FP1017" s="807"/>
      <c r="FQ1017" s="807"/>
      <c r="FR1017" s="807"/>
      <c r="FS1017" s="807"/>
      <c r="FT1017" s="807"/>
      <c r="FU1017" s="807"/>
      <c r="FV1017" s="807"/>
      <c r="FW1017" s="807"/>
      <c r="FX1017" s="807"/>
      <c r="FY1017" s="807"/>
      <c r="FZ1017" s="807"/>
      <c r="GA1017" s="807"/>
      <c r="GB1017" s="807"/>
      <c r="GC1017" s="807"/>
      <c r="GD1017" s="807"/>
      <c r="GE1017" s="807"/>
      <c r="GF1017" s="807"/>
      <c r="GG1017" s="807"/>
      <c r="GH1017" s="807"/>
      <c r="GI1017" s="807"/>
      <c r="GJ1017" s="807"/>
      <c r="GK1017" s="807"/>
      <c r="GL1017" s="807"/>
      <c r="GM1017" s="807"/>
      <c r="GN1017" s="807"/>
      <c r="GO1017" s="807"/>
      <c r="GP1017" s="807"/>
      <c r="GQ1017" s="807"/>
      <c r="GR1017" s="807"/>
      <c r="GS1017" s="807"/>
      <c r="GT1017" s="807"/>
      <c r="GU1017" s="807"/>
      <c r="GV1017" s="807"/>
      <c r="GW1017" s="807"/>
      <c r="GX1017" s="807"/>
      <c r="GY1017" s="807"/>
      <c r="GZ1017" s="807"/>
      <c r="HA1017" s="807"/>
    </row>
    <row r="1018" spans="1:209" ht="30" x14ac:dyDescent="0.25">
      <c r="A1018" s="25">
        <v>1</v>
      </c>
      <c r="B1018" s="1172" t="s">
        <v>442</v>
      </c>
      <c r="C1018" s="36">
        <f>'2 уровень'!F2293</f>
        <v>78</v>
      </c>
      <c r="D1018" s="36">
        <f>'2 уровень'!G2293</f>
        <v>78</v>
      </c>
      <c r="E1018" s="36">
        <f>'2 уровень'!H2293</f>
        <v>2</v>
      </c>
      <c r="F1018" s="812">
        <f>'2 уровень'!I2293</f>
        <v>2.5641025641025639</v>
      </c>
      <c r="G1018" s="828">
        <f>'2 уровень'!J2293</f>
        <v>0</v>
      </c>
      <c r="H1018" s="828">
        <f>'2 уровень'!K2293</f>
        <v>0</v>
      </c>
      <c r="I1018" s="33">
        <f>'2 уровень'!L2293</f>
        <v>0</v>
      </c>
      <c r="J1018" s="33">
        <f>'2 уровень'!M2293</f>
        <v>0</v>
      </c>
      <c r="K1018" s="33">
        <f>'2 уровень'!N2293</f>
        <v>0</v>
      </c>
      <c r="L1018" s="33">
        <f>'2 уровень'!O2293</f>
        <v>0</v>
      </c>
      <c r="M1018" s="33">
        <f>'2 уровень'!P2293</f>
        <v>0</v>
      </c>
      <c r="N1018" s="33">
        <f>'2 уровень'!Q2293</f>
        <v>0</v>
      </c>
      <c r="O1018" s="821">
        <f>'2 уровень'!R2293</f>
        <v>0</v>
      </c>
      <c r="P1018" s="821">
        <f>'2 уровень'!S2293</f>
        <v>0</v>
      </c>
      <c r="Q1018" s="821">
        <f>'2 уровень'!T2293</f>
        <v>0</v>
      </c>
      <c r="R1018" s="821">
        <f>'2 уровень'!U2293</f>
        <v>0</v>
      </c>
      <c r="S1018" s="821">
        <f>'2 уровень'!V2293</f>
        <v>0</v>
      </c>
      <c r="T1018" s="821">
        <f>'2 уровень'!W2293</f>
        <v>0</v>
      </c>
      <c r="U1018" s="821">
        <f>'2 уровень'!X2293</f>
        <v>0</v>
      </c>
      <c r="V1018" s="821">
        <f>'2 уровень'!Y2293</f>
        <v>0</v>
      </c>
      <c r="W1018" s="821">
        <f>'2 уровень'!Z2293</f>
        <v>0</v>
      </c>
      <c r="X1018" s="821">
        <f>'2 уровень'!AA2293</f>
        <v>0</v>
      </c>
      <c r="Y1018" s="821">
        <f>'2 уровень'!AB2293</f>
        <v>0</v>
      </c>
      <c r="Z1018" s="821">
        <f>'2 уровень'!AC2293</f>
        <v>0</v>
      </c>
      <c r="AA1018" s="821">
        <f>'2 уровень'!AD2293</f>
        <v>0</v>
      </c>
      <c r="AB1018" s="821">
        <f>'2 уровень'!AE2293</f>
        <v>0</v>
      </c>
      <c r="AC1018" s="3624">
        <f>'2 уровень'!AF2293</f>
        <v>0</v>
      </c>
      <c r="AD1018" s="821">
        <f>'2 уровень'!AG2293</f>
        <v>0</v>
      </c>
      <c r="AE1018" s="821">
        <f>'2 уровень'!AH2293</f>
        <v>0</v>
      </c>
      <c r="AF1018" s="821">
        <f>'2 уровень'!AI2293</f>
        <v>0</v>
      </c>
      <c r="AG1018" s="821">
        <f>'2 уровень'!AJ2293</f>
        <v>0</v>
      </c>
      <c r="AH1018" s="2332">
        <f>'2 уровень'!AK2293</f>
        <v>0</v>
      </c>
      <c r="AI1018" s="821"/>
      <c r="AJ1018" s="821"/>
      <c r="AK1018" s="36" t="e">
        <f>'2 уровень'!#REF!</f>
        <v>#REF!</v>
      </c>
      <c r="AL1018" s="36" t="e">
        <f>'2 уровень'!#REF!</f>
        <v>#REF!</v>
      </c>
      <c r="AM1018" s="36" t="e">
        <f>'2 уровень'!#REF!</f>
        <v>#REF!</v>
      </c>
      <c r="AN1018" s="1837"/>
      <c r="AO1018" s="1837"/>
      <c r="AP1018" s="1424"/>
      <c r="AQ1018" s="1424"/>
      <c r="AR1018" s="807"/>
      <c r="AS1018" s="807"/>
      <c r="AT1018" s="807"/>
      <c r="AU1018" s="807"/>
      <c r="AV1018" s="807"/>
      <c r="AW1018" s="807"/>
      <c r="AX1018" s="807"/>
      <c r="AY1018" s="807"/>
      <c r="AZ1018" s="807"/>
      <c r="BA1018" s="807"/>
      <c r="BB1018" s="807"/>
      <c r="BC1018" s="807"/>
      <c r="BD1018" s="807"/>
      <c r="BE1018" s="807"/>
      <c r="BF1018" s="807"/>
      <c r="BG1018" s="807"/>
      <c r="BH1018" s="807"/>
      <c r="BI1018" s="807"/>
      <c r="BJ1018" s="807"/>
      <c r="BK1018" s="807"/>
      <c r="BL1018" s="807"/>
      <c r="BM1018" s="807"/>
      <c r="BN1018" s="807"/>
      <c r="BO1018" s="807"/>
      <c r="BP1018" s="807"/>
      <c r="BQ1018" s="807"/>
      <c r="BR1018" s="807"/>
      <c r="BS1018" s="807"/>
      <c r="BT1018" s="807"/>
      <c r="BU1018" s="807"/>
      <c r="BV1018" s="807"/>
      <c r="BW1018" s="807"/>
      <c r="BX1018" s="807"/>
      <c r="BY1018" s="807"/>
      <c r="BZ1018" s="807"/>
      <c r="CA1018" s="807"/>
      <c r="CB1018" s="807"/>
      <c r="CC1018" s="807"/>
      <c r="CD1018" s="807"/>
      <c r="CE1018" s="807"/>
      <c r="CF1018" s="807"/>
      <c r="CG1018" s="807"/>
      <c r="CH1018" s="807"/>
      <c r="CI1018" s="807"/>
      <c r="CJ1018" s="807"/>
      <c r="CK1018" s="807"/>
      <c r="CL1018" s="807"/>
      <c r="CM1018" s="807"/>
      <c r="CN1018" s="807"/>
      <c r="CO1018" s="807"/>
      <c r="CP1018" s="807"/>
      <c r="CQ1018" s="807"/>
      <c r="CR1018" s="807"/>
      <c r="CS1018" s="807"/>
      <c r="CT1018" s="807"/>
      <c r="CU1018" s="807"/>
      <c r="CV1018" s="807"/>
      <c r="CW1018" s="807"/>
      <c r="CX1018" s="807"/>
      <c r="CY1018" s="807"/>
      <c r="CZ1018" s="807"/>
      <c r="DA1018" s="807"/>
      <c r="DB1018" s="807"/>
      <c r="DC1018" s="807"/>
      <c r="DD1018" s="807"/>
      <c r="DE1018" s="807"/>
      <c r="DF1018" s="807"/>
      <c r="DG1018" s="807"/>
      <c r="DH1018" s="807"/>
      <c r="DI1018" s="807"/>
      <c r="DJ1018" s="807"/>
      <c r="DK1018" s="807"/>
      <c r="DL1018" s="807"/>
      <c r="DM1018" s="807"/>
      <c r="DN1018" s="807"/>
      <c r="DO1018" s="807"/>
      <c r="DP1018" s="807"/>
      <c r="DQ1018" s="807"/>
      <c r="DR1018" s="807"/>
      <c r="DS1018" s="807"/>
      <c r="DT1018" s="807"/>
      <c r="DU1018" s="807"/>
      <c r="DV1018" s="807"/>
      <c r="DW1018" s="807"/>
      <c r="DX1018" s="807"/>
      <c r="DY1018" s="807"/>
      <c r="DZ1018" s="807"/>
      <c r="EA1018" s="807"/>
      <c r="EB1018" s="807"/>
      <c r="EC1018" s="807"/>
      <c r="ED1018" s="807"/>
      <c r="EE1018" s="807"/>
      <c r="EF1018" s="807"/>
      <c r="EG1018" s="807"/>
      <c r="EH1018" s="807"/>
      <c r="EI1018" s="807"/>
      <c r="EJ1018" s="807"/>
      <c r="EK1018" s="807"/>
      <c r="EL1018" s="807"/>
      <c r="EM1018" s="807"/>
      <c r="EN1018" s="807"/>
      <c r="EO1018" s="807"/>
      <c r="EP1018" s="807"/>
      <c r="EQ1018" s="807"/>
      <c r="ER1018" s="807"/>
      <c r="ES1018" s="807"/>
      <c r="ET1018" s="807"/>
      <c r="EU1018" s="807"/>
      <c r="EV1018" s="807"/>
      <c r="EW1018" s="807"/>
      <c r="EX1018" s="807"/>
      <c r="EY1018" s="807"/>
      <c r="EZ1018" s="807"/>
      <c r="FA1018" s="807"/>
      <c r="FB1018" s="807"/>
      <c r="FC1018" s="807"/>
      <c r="FD1018" s="807"/>
      <c r="FE1018" s="807"/>
      <c r="FF1018" s="807"/>
      <c r="FG1018" s="807"/>
      <c r="FH1018" s="807"/>
      <c r="FI1018" s="807"/>
      <c r="FJ1018" s="807"/>
      <c r="FK1018" s="807"/>
      <c r="FL1018" s="807"/>
      <c r="FM1018" s="807"/>
      <c r="FN1018" s="807"/>
      <c r="FO1018" s="807"/>
      <c r="FP1018" s="807"/>
      <c r="FQ1018" s="807"/>
      <c r="FR1018" s="807"/>
      <c r="FS1018" s="807"/>
      <c r="FT1018" s="807"/>
      <c r="FU1018" s="807"/>
      <c r="FV1018" s="807"/>
      <c r="FW1018" s="807"/>
      <c r="FX1018" s="807"/>
      <c r="FY1018" s="807"/>
      <c r="FZ1018" s="807"/>
      <c r="GA1018" s="807"/>
      <c r="GB1018" s="807"/>
      <c r="GC1018" s="807"/>
      <c r="GD1018" s="807"/>
      <c r="GE1018" s="807"/>
      <c r="GF1018" s="807"/>
      <c r="GG1018" s="807"/>
      <c r="GH1018" s="807"/>
      <c r="GI1018" s="807"/>
      <c r="GJ1018" s="807"/>
      <c r="GK1018" s="807"/>
      <c r="GL1018" s="807"/>
      <c r="GM1018" s="807"/>
      <c r="GN1018" s="807"/>
      <c r="GO1018" s="807"/>
      <c r="GP1018" s="807"/>
      <c r="GQ1018" s="807"/>
      <c r="GR1018" s="807"/>
      <c r="GS1018" s="807"/>
      <c r="GT1018" s="807"/>
      <c r="GU1018" s="807"/>
      <c r="GV1018" s="807"/>
      <c r="GW1018" s="807"/>
      <c r="GX1018" s="807"/>
      <c r="GY1018" s="807"/>
      <c r="GZ1018" s="807"/>
      <c r="HA1018" s="807"/>
    </row>
    <row r="1019" spans="1:209" ht="30" x14ac:dyDescent="0.25">
      <c r="B1019" s="3072" t="s">
        <v>515</v>
      </c>
      <c r="C1019" s="36">
        <f>'2 уровень'!F2294</f>
        <v>0</v>
      </c>
      <c r="D1019" s="36">
        <f>'2 уровень'!G2294</f>
        <v>0</v>
      </c>
      <c r="E1019" s="36">
        <f>'2 уровень'!H2294</f>
        <v>0</v>
      </c>
      <c r="F1019" s="812"/>
      <c r="G1019" s="828"/>
      <c r="H1019" s="828"/>
      <c r="I1019" s="33"/>
      <c r="J1019" s="33"/>
      <c r="K1019" s="33"/>
      <c r="L1019" s="33"/>
      <c r="M1019" s="33"/>
      <c r="N1019" s="33"/>
      <c r="O1019" s="821"/>
      <c r="P1019" s="821"/>
      <c r="Q1019" s="821"/>
      <c r="R1019" s="821"/>
      <c r="S1019" s="821"/>
      <c r="T1019" s="821"/>
      <c r="U1019" s="821"/>
      <c r="V1019" s="821"/>
      <c r="W1019" s="821"/>
      <c r="X1019" s="821"/>
      <c r="Y1019" s="821"/>
      <c r="Z1019" s="821"/>
      <c r="AA1019" s="821"/>
      <c r="AB1019" s="821"/>
      <c r="AC1019" s="3624"/>
      <c r="AD1019" s="821"/>
      <c r="AE1019" s="821"/>
      <c r="AF1019" s="821"/>
      <c r="AG1019" s="821"/>
      <c r="AH1019" s="2332"/>
      <c r="AI1019" s="821"/>
      <c r="AJ1019" s="821"/>
      <c r="AK1019" s="36"/>
      <c r="AL1019" s="36"/>
      <c r="AM1019" s="36"/>
      <c r="AN1019" s="1837"/>
      <c r="AO1019" s="1837"/>
      <c r="AP1019" s="1424"/>
      <c r="AQ1019" s="1424"/>
      <c r="AR1019" s="807"/>
      <c r="AS1019" s="807"/>
      <c r="AT1019" s="807"/>
      <c r="AU1019" s="807"/>
      <c r="AV1019" s="807"/>
      <c r="AW1019" s="807"/>
      <c r="AX1019" s="807"/>
      <c r="AY1019" s="807"/>
      <c r="AZ1019" s="807"/>
      <c r="BA1019" s="807"/>
      <c r="BB1019" s="807"/>
      <c r="BC1019" s="807"/>
      <c r="BD1019" s="807"/>
      <c r="BE1019" s="807"/>
      <c r="BF1019" s="807"/>
      <c r="BG1019" s="807"/>
      <c r="BH1019" s="807"/>
      <c r="BI1019" s="807"/>
      <c r="BJ1019" s="807"/>
      <c r="BK1019" s="807"/>
      <c r="BL1019" s="807"/>
      <c r="BM1019" s="807"/>
      <c r="BN1019" s="807"/>
      <c r="BO1019" s="807"/>
      <c r="BP1019" s="807"/>
      <c r="BQ1019" s="807"/>
      <c r="BR1019" s="807"/>
      <c r="BS1019" s="807"/>
      <c r="BT1019" s="807"/>
      <c r="BU1019" s="807"/>
      <c r="BV1019" s="807"/>
      <c r="BW1019" s="807"/>
      <c r="BX1019" s="807"/>
      <c r="BY1019" s="807"/>
      <c r="BZ1019" s="807"/>
      <c r="CA1019" s="807"/>
      <c r="CB1019" s="807"/>
      <c r="CC1019" s="807"/>
      <c r="CD1019" s="807"/>
      <c r="CE1019" s="807"/>
      <c r="CF1019" s="807"/>
      <c r="CG1019" s="807"/>
      <c r="CH1019" s="807"/>
      <c r="CI1019" s="807"/>
      <c r="CJ1019" s="807"/>
      <c r="CK1019" s="807"/>
      <c r="CL1019" s="807"/>
      <c r="CM1019" s="807"/>
      <c r="CN1019" s="807"/>
      <c r="CO1019" s="807"/>
      <c r="CP1019" s="807"/>
      <c r="CQ1019" s="807"/>
      <c r="CR1019" s="807"/>
      <c r="CS1019" s="807"/>
      <c r="CT1019" s="807"/>
      <c r="CU1019" s="807"/>
      <c r="CV1019" s="807"/>
      <c r="CW1019" s="807"/>
      <c r="CX1019" s="807"/>
      <c r="CY1019" s="807"/>
      <c r="CZ1019" s="807"/>
      <c r="DA1019" s="807"/>
      <c r="DB1019" s="807"/>
      <c r="DC1019" s="807"/>
      <c r="DD1019" s="807"/>
      <c r="DE1019" s="807"/>
      <c r="DF1019" s="807"/>
      <c r="DG1019" s="807"/>
      <c r="DH1019" s="807"/>
      <c r="DI1019" s="807"/>
      <c r="DJ1019" s="807"/>
      <c r="DK1019" s="807"/>
      <c r="DL1019" s="807"/>
      <c r="DM1019" s="807"/>
      <c r="DN1019" s="807"/>
      <c r="DO1019" s="807"/>
      <c r="DP1019" s="807"/>
      <c r="DQ1019" s="807"/>
      <c r="DR1019" s="807"/>
      <c r="DS1019" s="807"/>
      <c r="DT1019" s="807"/>
      <c r="DU1019" s="807"/>
      <c r="DV1019" s="807"/>
      <c r="DW1019" s="807"/>
      <c r="DX1019" s="807"/>
      <c r="DY1019" s="807"/>
      <c r="DZ1019" s="807"/>
      <c r="EA1019" s="807"/>
      <c r="EB1019" s="807"/>
      <c r="EC1019" s="807"/>
      <c r="ED1019" s="807"/>
      <c r="EE1019" s="807"/>
      <c r="EF1019" s="807"/>
      <c r="EG1019" s="807"/>
      <c r="EH1019" s="807"/>
      <c r="EI1019" s="807"/>
      <c r="EJ1019" s="807"/>
      <c r="EK1019" s="807"/>
      <c r="EL1019" s="807"/>
      <c r="EM1019" s="807"/>
      <c r="EN1019" s="807"/>
      <c r="EO1019" s="807"/>
      <c r="EP1019" s="807"/>
      <c r="EQ1019" s="807"/>
      <c r="ER1019" s="807"/>
      <c r="ES1019" s="807"/>
      <c r="ET1019" s="807"/>
      <c r="EU1019" s="807"/>
      <c r="EV1019" s="807"/>
      <c r="EW1019" s="807"/>
      <c r="EX1019" s="807"/>
      <c r="EY1019" s="807"/>
      <c r="EZ1019" s="807"/>
      <c r="FA1019" s="807"/>
      <c r="FB1019" s="807"/>
      <c r="FC1019" s="807"/>
      <c r="FD1019" s="807"/>
      <c r="FE1019" s="807"/>
      <c r="FF1019" s="807"/>
      <c r="FG1019" s="807"/>
      <c r="FH1019" s="807"/>
      <c r="FI1019" s="807"/>
      <c r="FJ1019" s="807"/>
      <c r="FK1019" s="807"/>
      <c r="FL1019" s="807"/>
      <c r="FM1019" s="807"/>
      <c r="FN1019" s="807"/>
      <c r="FO1019" s="807"/>
      <c r="FP1019" s="807"/>
      <c r="FQ1019" s="807"/>
      <c r="FR1019" s="807"/>
      <c r="FS1019" s="807"/>
      <c r="FT1019" s="807"/>
      <c r="FU1019" s="807"/>
      <c r="FV1019" s="807"/>
      <c r="FW1019" s="807"/>
      <c r="FX1019" s="807"/>
      <c r="FY1019" s="807"/>
      <c r="FZ1019" s="807"/>
      <c r="GA1019" s="807"/>
      <c r="GB1019" s="807"/>
      <c r="GC1019" s="807"/>
      <c r="GD1019" s="807"/>
      <c r="GE1019" s="807"/>
      <c r="GF1019" s="807"/>
      <c r="GG1019" s="807"/>
      <c r="GH1019" s="807"/>
      <c r="GI1019" s="807"/>
      <c r="GJ1019" s="807"/>
      <c r="GK1019" s="807"/>
      <c r="GL1019" s="807"/>
      <c r="GM1019" s="807"/>
      <c r="GN1019" s="807"/>
      <c r="GO1019" s="807"/>
      <c r="GP1019" s="807"/>
      <c r="GQ1019" s="807"/>
      <c r="GR1019" s="807"/>
      <c r="GS1019" s="807"/>
      <c r="GT1019" s="807"/>
      <c r="GU1019" s="807"/>
      <c r="GV1019" s="807"/>
      <c r="GW1019" s="807"/>
      <c r="GX1019" s="807"/>
      <c r="GY1019" s="807"/>
      <c r="GZ1019" s="807"/>
      <c r="HA1019" s="807"/>
    </row>
    <row r="1020" spans="1:209" ht="60" x14ac:dyDescent="0.25">
      <c r="A1020" s="25">
        <v>1</v>
      </c>
      <c r="B1020" s="2959" t="s">
        <v>443</v>
      </c>
      <c r="C1020" s="36">
        <f>'2 уровень'!F2295</f>
        <v>129</v>
      </c>
      <c r="D1020" s="36">
        <f>'2 уровень'!G2295</f>
        <v>129</v>
      </c>
      <c r="E1020" s="36">
        <f>'2 уровень'!H2295</f>
        <v>0</v>
      </c>
      <c r="F1020" s="812">
        <f>'2 уровень'!I2295</f>
        <v>0</v>
      </c>
      <c r="G1020" s="828">
        <f>'2 уровень'!J2295</f>
        <v>0</v>
      </c>
      <c r="H1020" s="828">
        <f>'2 уровень'!K2295</f>
        <v>0</v>
      </c>
      <c r="I1020" s="33">
        <f>'2 уровень'!L2295</f>
        <v>0</v>
      </c>
      <c r="J1020" s="33">
        <f>'2 уровень'!M2295</f>
        <v>0</v>
      </c>
      <c r="K1020" s="33">
        <f>'2 уровень'!N2295</f>
        <v>0</v>
      </c>
      <c r="L1020" s="33">
        <f>'2 уровень'!O2295</f>
        <v>0</v>
      </c>
      <c r="M1020" s="33">
        <f>'2 уровень'!P2295</f>
        <v>0</v>
      </c>
      <c r="N1020" s="33">
        <f>'2 уровень'!Q2295</f>
        <v>0</v>
      </c>
      <c r="O1020" s="821">
        <f>'2 уровень'!R2295</f>
        <v>0</v>
      </c>
      <c r="P1020" s="821">
        <f>'2 уровень'!S2295</f>
        <v>0</v>
      </c>
      <c r="Q1020" s="821">
        <f>'2 уровень'!T2295</f>
        <v>0</v>
      </c>
      <c r="R1020" s="821">
        <f>'2 уровень'!U2295</f>
        <v>0</v>
      </c>
      <c r="S1020" s="821">
        <f>'2 уровень'!V2295</f>
        <v>0</v>
      </c>
      <c r="T1020" s="821">
        <f>'2 уровень'!W2295</f>
        <v>0</v>
      </c>
      <c r="U1020" s="821">
        <f>'2 уровень'!X2295</f>
        <v>0</v>
      </c>
      <c r="V1020" s="821">
        <f>'2 уровень'!Y2295</f>
        <v>0</v>
      </c>
      <c r="W1020" s="821">
        <f>'2 уровень'!Z2295</f>
        <v>0</v>
      </c>
      <c r="X1020" s="821">
        <f>'2 уровень'!AA2295</f>
        <v>0</v>
      </c>
      <c r="Y1020" s="821">
        <f>'2 уровень'!AB2295</f>
        <v>0</v>
      </c>
      <c r="Z1020" s="821">
        <f>'2 уровень'!AC2295</f>
        <v>0</v>
      </c>
      <c r="AA1020" s="821">
        <f>'2 уровень'!AD2295</f>
        <v>0</v>
      </c>
      <c r="AB1020" s="821">
        <f>'2 уровень'!AE2295</f>
        <v>0</v>
      </c>
      <c r="AC1020" s="3624">
        <f>'2 уровень'!AF2295</f>
        <v>0</v>
      </c>
      <c r="AD1020" s="821">
        <f>'2 уровень'!AG2295</f>
        <v>0</v>
      </c>
      <c r="AE1020" s="821">
        <f>'2 уровень'!AH2295</f>
        <v>0</v>
      </c>
      <c r="AF1020" s="821">
        <f>'2 уровень'!AI2295</f>
        <v>0</v>
      </c>
      <c r="AG1020" s="821">
        <f>'2 уровень'!AJ2295</f>
        <v>0</v>
      </c>
      <c r="AH1020" s="2332">
        <f>'2 уровень'!AK2295</f>
        <v>0</v>
      </c>
      <c r="AI1020" s="821"/>
      <c r="AJ1020" s="821"/>
      <c r="AK1020" s="36"/>
      <c r="AL1020" s="36"/>
      <c r="AM1020" s="36"/>
      <c r="AN1020" s="1837"/>
      <c r="AO1020" s="1837"/>
      <c r="AP1020" s="1424"/>
      <c r="AQ1020" s="1424"/>
      <c r="AR1020" s="807"/>
      <c r="AS1020" s="807"/>
      <c r="AT1020" s="807"/>
      <c r="AU1020" s="807"/>
      <c r="AV1020" s="807"/>
      <c r="AW1020" s="807"/>
      <c r="AX1020" s="807"/>
      <c r="AY1020" s="807"/>
      <c r="AZ1020" s="807"/>
      <c r="BA1020" s="807"/>
      <c r="BB1020" s="807"/>
      <c r="BC1020" s="807"/>
      <c r="BD1020" s="807"/>
      <c r="BE1020" s="807"/>
      <c r="BF1020" s="807"/>
      <c r="BG1020" s="807"/>
      <c r="BH1020" s="807"/>
      <c r="BI1020" s="807"/>
      <c r="BJ1020" s="807"/>
      <c r="BK1020" s="807"/>
      <c r="BL1020" s="807"/>
      <c r="BM1020" s="807"/>
      <c r="BN1020" s="807"/>
      <c r="BO1020" s="807"/>
      <c r="BP1020" s="807"/>
      <c r="BQ1020" s="807"/>
      <c r="BR1020" s="807"/>
      <c r="BS1020" s="807"/>
      <c r="BT1020" s="807"/>
      <c r="BU1020" s="807"/>
      <c r="BV1020" s="807"/>
      <c r="BW1020" s="807"/>
      <c r="BX1020" s="807"/>
      <c r="BY1020" s="807"/>
      <c r="BZ1020" s="807"/>
      <c r="CA1020" s="807"/>
      <c r="CB1020" s="807"/>
      <c r="CC1020" s="807"/>
      <c r="CD1020" s="807"/>
      <c r="CE1020" s="807"/>
      <c r="CF1020" s="807"/>
      <c r="CG1020" s="807"/>
      <c r="CH1020" s="807"/>
      <c r="CI1020" s="807"/>
      <c r="CJ1020" s="807"/>
      <c r="CK1020" s="807"/>
      <c r="CL1020" s="807"/>
      <c r="CM1020" s="807"/>
      <c r="CN1020" s="807"/>
      <c r="CO1020" s="807"/>
      <c r="CP1020" s="807"/>
      <c r="CQ1020" s="807"/>
      <c r="CR1020" s="807"/>
      <c r="CS1020" s="807"/>
      <c r="CT1020" s="807"/>
      <c r="CU1020" s="807"/>
      <c r="CV1020" s="807"/>
      <c r="CW1020" s="807"/>
      <c r="CX1020" s="807"/>
      <c r="CY1020" s="807"/>
      <c r="CZ1020" s="807"/>
      <c r="DA1020" s="807"/>
      <c r="DB1020" s="807"/>
      <c r="DC1020" s="807"/>
      <c r="DD1020" s="807"/>
      <c r="DE1020" s="807"/>
      <c r="DF1020" s="807"/>
      <c r="DG1020" s="807"/>
      <c r="DH1020" s="807"/>
      <c r="DI1020" s="807"/>
      <c r="DJ1020" s="807"/>
      <c r="DK1020" s="807"/>
      <c r="DL1020" s="807"/>
      <c r="DM1020" s="807"/>
      <c r="DN1020" s="807"/>
      <c r="DO1020" s="807"/>
      <c r="DP1020" s="807"/>
      <c r="DQ1020" s="807"/>
      <c r="DR1020" s="807"/>
      <c r="DS1020" s="807"/>
      <c r="DT1020" s="807"/>
      <c r="DU1020" s="807"/>
      <c r="DV1020" s="807"/>
      <c r="DW1020" s="807"/>
      <c r="DX1020" s="807"/>
      <c r="DY1020" s="807"/>
      <c r="DZ1020" s="807"/>
      <c r="EA1020" s="807"/>
      <c r="EB1020" s="807"/>
      <c r="EC1020" s="807"/>
      <c r="ED1020" s="807"/>
      <c r="EE1020" s="807"/>
      <c r="EF1020" s="807"/>
      <c r="EG1020" s="807"/>
      <c r="EH1020" s="807"/>
      <c r="EI1020" s="807"/>
      <c r="EJ1020" s="807"/>
      <c r="EK1020" s="807"/>
      <c r="EL1020" s="807"/>
      <c r="EM1020" s="807"/>
      <c r="EN1020" s="807"/>
      <c r="EO1020" s="807"/>
      <c r="EP1020" s="807"/>
      <c r="EQ1020" s="807"/>
      <c r="ER1020" s="807"/>
      <c r="ES1020" s="807"/>
      <c r="ET1020" s="807"/>
      <c r="EU1020" s="807"/>
      <c r="EV1020" s="807"/>
      <c r="EW1020" s="807"/>
      <c r="EX1020" s="807"/>
      <c r="EY1020" s="807"/>
      <c r="EZ1020" s="807"/>
      <c r="FA1020" s="807"/>
      <c r="FB1020" s="807"/>
      <c r="FC1020" s="807"/>
      <c r="FD1020" s="807"/>
      <c r="FE1020" s="807"/>
      <c r="FF1020" s="807"/>
      <c r="FG1020" s="807"/>
      <c r="FH1020" s="807"/>
      <c r="FI1020" s="807"/>
      <c r="FJ1020" s="807"/>
      <c r="FK1020" s="807"/>
      <c r="FL1020" s="807"/>
      <c r="FM1020" s="807"/>
      <c r="FN1020" s="807"/>
      <c r="FO1020" s="807"/>
      <c r="FP1020" s="807"/>
      <c r="FQ1020" s="807"/>
      <c r="FR1020" s="807"/>
      <c r="FS1020" s="807"/>
      <c r="FT1020" s="807"/>
      <c r="FU1020" s="807"/>
      <c r="FV1020" s="807"/>
      <c r="FW1020" s="807"/>
      <c r="FX1020" s="807"/>
      <c r="FY1020" s="807"/>
      <c r="FZ1020" s="807"/>
      <c r="GA1020" s="807"/>
      <c r="GB1020" s="807"/>
      <c r="GC1020" s="807"/>
      <c r="GD1020" s="807"/>
      <c r="GE1020" s="807"/>
      <c r="GF1020" s="807"/>
      <c r="GG1020" s="807"/>
      <c r="GH1020" s="807"/>
      <c r="GI1020" s="807"/>
      <c r="GJ1020" s="807"/>
      <c r="GK1020" s="807"/>
      <c r="GL1020" s="807"/>
      <c r="GM1020" s="807"/>
      <c r="GN1020" s="807"/>
      <c r="GO1020" s="807"/>
      <c r="GP1020" s="807"/>
      <c r="GQ1020" s="807"/>
      <c r="GR1020" s="807"/>
      <c r="GS1020" s="807"/>
      <c r="GT1020" s="807"/>
      <c r="GU1020" s="807"/>
      <c r="GV1020" s="807"/>
      <c r="GW1020" s="807"/>
      <c r="GX1020" s="807"/>
      <c r="GY1020" s="807"/>
      <c r="GZ1020" s="807"/>
      <c r="HA1020" s="807"/>
    </row>
    <row r="1021" spans="1:209" ht="45" x14ac:dyDescent="0.25">
      <c r="A1021" s="25">
        <v>1</v>
      </c>
      <c r="B1021" s="1934" t="s">
        <v>444</v>
      </c>
      <c r="C1021" s="36">
        <f>'2 уровень'!F2296</f>
        <v>15</v>
      </c>
      <c r="D1021" s="36">
        <f>'2 уровень'!G2296</f>
        <v>15</v>
      </c>
      <c r="E1021" s="36">
        <f>'2 уровень'!H2296</f>
        <v>0</v>
      </c>
      <c r="F1021" s="812">
        <f>'2 уровень'!I2296</f>
        <v>0</v>
      </c>
      <c r="G1021" s="828">
        <f>'2 уровень'!J2296</f>
        <v>0</v>
      </c>
      <c r="H1021" s="828">
        <f>'2 уровень'!K2296</f>
        <v>0</v>
      </c>
      <c r="I1021" s="33">
        <f>'2 уровень'!L2296</f>
        <v>0</v>
      </c>
      <c r="J1021" s="33">
        <f>'2 уровень'!M2296</f>
        <v>0</v>
      </c>
      <c r="K1021" s="33">
        <f>'2 уровень'!N2296</f>
        <v>0</v>
      </c>
      <c r="L1021" s="33">
        <f>'2 уровень'!O2296</f>
        <v>0</v>
      </c>
      <c r="M1021" s="33">
        <f>'2 уровень'!P2296</f>
        <v>0</v>
      </c>
      <c r="N1021" s="33">
        <f>'2 уровень'!Q2296</f>
        <v>0</v>
      </c>
      <c r="O1021" s="821">
        <f>'2 уровень'!R2296</f>
        <v>0</v>
      </c>
      <c r="P1021" s="821">
        <f>'2 уровень'!S2296</f>
        <v>0</v>
      </c>
      <c r="Q1021" s="821">
        <f>'2 уровень'!T2296</f>
        <v>0</v>
      </c>
      <c r="R1021" s="821">
        <f>'2 уровень'!U2296</f>
        <v>0</v>
      </c>
      <c r="S1021" s="821">
        <f>'2 уровень'!V2296</f>
        <v>0</v>
      </c>
      <c r="T1021" s="821">
        <f>'2 уровень'!W2296</f>
        <v>0</v>
      </c>
      <c r="U1021" s="821">
        <f>'2 уровень'!X2296</f>
        <v>0</v>
      </c>
      <c r="V1021" s="821">
        <f>'2 уровень'!Y2296</f>
        <v>0</v>
      </c>
      <c r="W1021" s="821">
        <f>'2 уровень'!Z2296</f>
        <v>0</v>
      </c>
      <c r="X1021" s="821">
        <f>'2 уровень'!AA2296</f>
        <v>0</v>
      </c>
      <c r="Y1021" s="821">
        <f>'2 уровень'!AB2296</f>
        <v>0</v>
      </c>
      <c r="Z1021" s="821">
        <f>'2 уровень'!AC2296</f>
        <v>0</v>
      </c>
      <c r="AA1021" s="821">
        <f>'2 уровень'!AD2296</f>
        <v>0</v>
      </c>
      <c r="AB1021" s="821">
        <f>'2 уровень'!AE2296</f>
        <v>0</v>
      </c>
      <c r="AC1021" s="3624">
        <f>'2 уровень'!AF2296</f>
        <v>0</v>
      </c>
      <c r="AD1021" s="821">
        <f>'2 уровень'!AG2296</f>
        <v>0</v>
      </c>
      <c r="AE1021" s="821">
        <f>'2 уровень'!AH2296</f>
        <v>0</v>
      </c>
      <c r="AF1021" s="821">
        <f>'2 уровень'!AI2296</f>
        <v>0</v>
      </c>
      <c r="AG1021" s="821">
        <f>'2 уровень'!AJ2296</f>
        <v>0</v>
      </c>
      <c r="AH1021" s="2332">
        <f>'2 уровень'!AK2296</f>
        <v>0</v>
      </c>
      <c r="AI1021" s="821"/>
      <c r="AJ1021" s="821"/>
      <c r="AK1021" s="36" t="e">
        <f>'2 уровень'!#REF!</f>
        <v>#REF!</v>
      </c>
      <c r="AL1021" s="36" t="e">
        <f>'2 уровень'!#REF!</f>
        <v>#REF!</v>
      </c>
      <c r="AM1021" s="36" t="e">
        <f>'2 уровень'!#REF!</f>
        <v>#REF!</v>
      </c>
      <c r="AN1021" s="1837"/>
      <c r="AO1021" s="1837"/>
      <c r="AP1021" s="1424"/>
      <c r="AQ1021" s="1424"/>
      <c r="AR1021" s="807"/>
      <c r="AS1021" s="807"/>
      <c r="AT1021" s="807"/>
      <c r="AU1021" s="807"/>
      <c r="AV1021" s="807"/>
      <c r="AW1021" s="807"/>
      <c r="AX1021" s="807"/>
      <c r="AY1021" s="807"/>
      <c r="AZ1021" s="807"/>
      <c r="BA1021" s="807"/>
      <c r="BB1021" s="807"/>
      <c r="BC1021" s="807"/>
      <c r="BD1021" s="807"/>
      <c r="BE1021" s="807"/>
      <c r="BF1021" s="807"/>
      <c r="BG1021" s="807"/>
      <c r="BH1021" s="807"/>
      <c r="BI1021" s="807"/>
      <c r="BJ1021" s="807"/>
      <c r="BK1021" s="807"/>
      <c r="BL1021" s="807"/>
      <c r="BM1021" s="807"/>
      <c r="BN1021" s="807"/>
      <c r="BO1021" s="807"/>
      <c r="BP1021" s="807"/>
      <c r="BQ1021" s="807"/>
      <c r="BR1021" s="807"/>
      <c r="BS1021" s="807"/>
      <c r="BT1021" s="807"/>
      <c r="BU1021" s="807"/>
      <c r="BV1021" s="807"/>
      <c r="BW1021" s="807"/>
      <c r="BX1021" s="807"/>
      <c r="BY1021" s="807"/>
      <c r="BZ1021" s="807"/>
      <c r="CA1021" s="807"/>
      <c r="CB1021" s="807"/>
      <c r="CC1021" s="807"/>
      <c r="CD1021" s="807"/>
      <c r="CE1021" s="807"/>
      <c r="CF1021" s="807"/>
      <c r="CG1021" s="807"/>
      <c r="CH1021" s="807"/>
      <c r="CI1021" s="807"/>
      <c r="CJ1021" s="807"/>
      <c r="CK1021" s="807"/>
      <c r="CL1021" s="807"/>
      <c r="CM1021" s="807"/>
      <c r="CN1021" s="807"/>
      <c r="CO1021" s="807"/>
      <c r="CP1021" s="807"/>
      <c r="CQ1021" s="807"/>
      <c r="CR1021" s="807"/>
      <c r="CS1021" s="807"/>
      <c r="CT1021" s="807"/>
      <c r="CU1021" s="807"/>
      <c r="CV1021" s="807"/>
      <c r="CW1021" s="807"/>
      <c r="CX1021" s="807"/>
      <c r="CY1021" s="807"/>
      <c r="CZ1021" s="807"/>
      <c r="DA1021" s="807"/>
      <c r="DB1021" s="807"/>
      <c r="DC1021" s="807"/>
      <c r="DD1021" s="807"/>
      <c r="DE1021" s="807"/>
      <c r="DF1021" s="807"/>
      <c r="DG1021" s="807"/>
      <c r="DH1021" s="807"/>
      <c r="DI1021" s="807"/>
      <c r="DJ1021" s="807"/>
      <c r="DK1021" s="807"/>
      <c r="DL1021" s="807"/>
      <c r="DM1021" s="807"/>
      <c r="DN1021" s="807"/>
      <c r="DO1021" s="807"/>
      <c r="DP1021" s="807"/>
      <c r="DQ1021" s="807"/>
      <c r="DR1021" s="807"/>
      <c r="DS1021" s="807"/>
      <c r="DT1021" s="807"/>
      <c r="DU1021" s="807"/>
      <c r="DV1021" s="807"/>
      <c r="DW1021" s="807"/>
      <c r="DX1021" s="807"/>
      <c r="DY1021" s="807"/>
      <c r="DZ1021" s="807"/>
      <c r="EA1021" s="807"/>
      <c r="EB1021" s="807"/>
      <c r="EC1021" s="807"/>
      <c r="ED1021" s="807"/>
      <c r="EE1021" s="807"/>
      <c r="EF1021" s="807"/>
      <c r="EG1021" s="807"/>
      <c r="EH1021" s="807"/>
      <c r="EI1021" s="807"/>
      <c r="EJ1021" s="807"/>
      <c r="EK1021" s="807"/>
      <c r="EL1021" s="807"/>
      <c r="EM1021" s="807"/>
      <c r="EN1021" s="807"/>
      <c r="EO1021" s="807"/>
      <c r="EP1021" s="807"/>
      <c r="EQ1021" s="807"/>
      <c r="ER1021" s="807"/>
      <c r="ES1021" s="807"/>
      <c r="ET1021" s="807"/>
      <c r="EU1021" s="807"/>
      <c r="EV1021" s="807"/>
      <c r="EW1021" s="807"/>
      <c r="EX1021" s="807"/>
      <c r="EY1021" s="807"/>
      <c r="EZ1021" s="807"/>
      <c r="FA1021" s="807"/>
      <c r="FB1021" s="807"/>
      <c r="FC1021" s="807"/>
      <c r="FD1021" s="807"/>
      <c r="FE1021" s="807"/>
      <c r="FF1021" s="807"/>
      <c r="FG1021" s="807"/>
      <c r="FH1021" s="807"/>
      <c r="FI1021" s="807"/>
      <c r="FJ1021" s="807"/>
      <c r="FK1021" s="807"/>
      <c r="FL1021" s="807"/>
      <c r="FM1021" s="807"/>
      <c r="FN1021" s="807"/>
      <c r="FO1021" s="807"/>
      <c r="FP1021" s="807"/>
      <c r="FQ1021" s="807"/>
      <c r="FR1021" s="807"/>
      <c r="FS1021" s="807"/>
      <c r="FT1021" s="807"/>
      <c r="FU1021" s="807"/>
      <c r="FV1021" s="807"/>
      <c r="FW1021" s="807"/>
      <c r="FX1021" s="807"/>
      <c r="FY1021" s="807"/>
      <c r="FZ1021" s="807"/>
      <c r="GA1021" s="807"/>
      <c r="GB1021" s="807"/>
      <c r="GC1021" s="807"/>
      <c r="GD1021" s="807"/>
      <c r="GE1021" s="807"/>
      <c r="GF1021" s="807"/>
      <c r="GG1021" s="807"/>
      <c r="GH1021" s="807"/>
      <c r="GI1021" s="807"/>
      <c r="GJ1021" s="807"/>
      <c r="GK1021" s="807"/>
      <c r="GL1021" s="807"/>
      <c r="GM1021" s="807"/>
      <c r="GN1021" s="807"/>
      <c r="GO1021" s="807"/>
      <c r="GP1021" s="807"/>
      <c r="GQ1021" s="807"/>
      <c r="GR1021" s="807"/>
      <c r="GS1021" s="807"/>
      <c r="GT1021" s="807"/>
      <c r="GU1021" s="807"/>
      <c r="GV1021" s="807"/>
      <c r="GW1021" s="807"/>
      <c r="GX1021" s="807"/>
      <c r="GY1021" s="807"/>
      <c r="GZ1021" s="807"/>
      <c r="HA1021" s="807"/>
    </row>
    <row r="1022" spans="1:209" ht="29.25" x14ac:dyDescent="0.25">
      <c r="A1022" s="25">
        <v>1</v>
      </c>
      <c r="B1022" s="2067" t="s">
        <v>405</v>
      </c>
      <c r="C1022" s="36">
        <f>'2 уровень'!F2297</f>
        <v>29</v>
      </c>
      <c r="D1022" s="36">
        <f>'2 уровень'!G2297</f>
        <v>29</v>
      </c>
      <c r="E1022" s="36">
        <f>'2 уровень'!H2297</f>
        <v>0</v>
      </c>
      <c r="F1022" s="812">
        <f>'2 уровень'!I2297</f>
        <v>0</v>
      </c>
      <c r="G1022" s="828">
        <f>'2 уровень'!J2297</f>
        <v>0</v>
      </c>
      <c r="H1022" s="828">
        <f>'2 уровень'!K2297</f>
        <v>0</v>
      </c>
      <c r="I1022" s="33">
        <f>'2 уровень'!L2297</f>
        <v>0</v>
      </c>
      <c r="J1022" s="33">
        <f>'2 уровень'!M2297</f>
        <v>0</v>
      </c>
      <c r="K1022" s="33">
        <f>'2 уровень'!N2297</f>
        <v>0</v>
      </c>
      <c r="L1022" s="33">
        <f>'2 уровень'!O2297</f>
        <v>0</v>
      </c>
      <c r="M1022" s="33">
        <f>'2 уровень'!P2297</f>
        <v>0</v>
      </c>
      <c r="N1022" s="33">
        <f>'2 уровень'!Q2297</f>
        <v>0</v>
      </c>
      <c r="O1022" s="821">
        <f>'2 уровень'!R2297</f>
        <v>0</v>
      </c>
      <c r="P1022" s="821">
        <f>'2 уровень'!S2297</f>
        <v>0</v>
      </c>
      <c r="Q1022" s="821">
        <f>'2 уровень'!T2297</f>
        <v>0</v>
      </c>
      <c r="R1022" s="821">
        <f>'2 уровень'!U2297</f>
        <v>0</v>
      </c>
      <c r="S1022" s="821">
        <f>'2 уровень'!V2297</f>
        <v>0</v>
      </c>
      <c r="T1022" s="821">
        <f>'2 уровень'!W2297</f>
        <v>0</v>
      </c>
      <c r="U1022" s="821">
        <f>'2 уровень'!X2297</f>
        <v>0</v>
      </c>
      <c r="V1022" s="821">
        <f>'2 уровень'!Y2297</f>
        <v>0</v>
      </c>
      <c r="W1022" s="821">
        <f>'2 уровень'!Z2297</f>
        <v>0</v>
      </c>
      <c r="X1022" s="821">
        <f>'2 уровень'!AA2297</f>
        <v>0</v>
      </c>
      <c r="Y1022" s="821">
        <f>'2 уровень'!AB2297</f>
        <v>0</v>
      </c>
      <c r="Z1022" s="821">
        <f>'2 уровень'!AC2297</f>
        <v>0</v>
      </c>
      <c r="AA1022" s="821">
        <f>'2 уровень'!AD2297</f>
        <v>0</v>
      </c>
      <c r="AB1022" s="821">
        <f>'2 уровень'!AE2297</f>
        <v>0</v>
      </c>
      <c r="AC1022" s="3624">
        <f>'2 уровень'!AF2297</f>
        <v>0</v>
      </c>
      <c r="AD1022" s="821">
        <f>'2 уровень'!AG2297</f>
        <v>0</v>
      </c>
      <c r="AE1022" s="821">
        <f>'2 уровень'!AH2297</f>
        <v>0</v>
      </c>
      <c r="AF1022" s="821">
        <f>'2 уровень'!AI2297</f>
        <v>0</v>
      </c>
      <c r="AG1022" s="821">
        <f>'2 уровень'!AJ2297</f>
        <v>0</v>
      </c>
      <c r="AH1022" s="2332">
        <f>'2 уровень'!AK2297</f>
        <v>0</v>
      </c>
      <c r="AI1022" s="821"/>
      <c r="AJ1022" s="821"/>
      <c r="AK1022" s="36" t="e">
        <f>'2 уровень'!#REF!</f>
        <v>#REF!</v>
      </c>
      <c r="AL1022" s="36" t="e">
        <f>'2 уровень'!#REF!</f>
        <v>#REF!</v>
      </c>
      <c r="AM1022" s="36" t="e">
        <f>'2 уровень'!#REF!</f>
        <v>#REF!</v>
      </c>
      <c r="AN1022" s="1837"/>
      <c r="AO1022" s="1837"/>
      <c r="AP1022" s="1424"/>
      <c r="AQ1022" s="1424"/>
      <c r="AR1022" s="807"/>
      <c r="AS1022" s="807"/>
      <c r="AT1022" s="807"/>
      <c r="AU1022" s="807"/>
      <c r="AV1022" s="807"/>
      <c r="AW1022" s="807"/>
      <c r="AX1022" s="807"/>
      <c r="AY1022" s="807"/>
      <c r="AZ1022" s="807"/>
      <c r="BA1022" s="807"/>
      <c r="BB1022" s="807"/>
      <c r="BC1022" s="807"/>
      <c r="BD1022" s="807"/>
      <c r="BE1022" s="807"/>
      <c r="BF1022" s="807"/>
      <c r="BG1022" s="807"/>
      <c r="BH1022" s="807"/>
      <c r="BI1022" s="807"/>
      <c r="BJ1022" s="807"/>
      <c r="BK1022" s="807"/>
      <c r="BL1022" s="807"/>
      <c r="BM1022" s="807"/>
      <c r="BN1022" s="807"/>
      <c r="BO1022" s="807"/>
      <c r="BP1022" s="807"/>
      <c r="BQ1022" s="807"/>
      <c r="BR1022" s="807"/>
      <c r="BS1022" s="807"/>
      <c r="BT1022" s="807"/>
      <c r="BU1022" s="807"/>
      <c r="BV1022" s="807"/>
      <c r="BW1022" s="807"/>
      <c r="BX1022" s="807"/>
      <c r="BY1022" s="807"/>
      <c r="BZ1022" s="807"/>
      <c r="CA1022" s="807"/>
      <c r="CB1022" s="807"/>
      <c r="CC1022" s="807"/>
      <c r="CD1022" s="807"/>
      <c r="CE1022" s="807"/>
      <c r="CF1022" s="807"/>
      <c r="CG1022" s="807"/>
      <c r="CH1022" s="807"/>
      <c r="CI1022" s="807"/>
      <c r="CJ1022" s="807"/>
      <c r="CK1022" s="807"/>
      <c r="CL1022" s="807"/>
      <c r="CM1022" s="807"/>
      <c r="CN1022" s="807"/>
      <c r="CO1022" s="807"/>
      <c r="CP1022" s="807"/>
      <c r="CQ1022" s="807"/>
      <c r="CR1022" s="807"/>
      <c r="CS1022" s="807"/>
      <c r="CT1022" s="807"/>
      <c r="CU1022" s="807"/>
      <c r="CV1022" s="807"/>
      <c r="CW1022" s="807"/>
      <c r="CX1022" s="807"/>
      <c r="CY1022" s="807"/>
      <c r="CZ1022" s="807"/>
      <c r="DA1022" s="807"/>
      <c r="DB1022" s="807"/>
      <c r="DC1022" s="807"/>
      <c r="DD1022" s="807"/>
      <c r="DE1022" s="807"/>
      <c r="DF1022" s="807"/>
      <c r="DG1022" s="807"/>
      <c r="DH1022" s="807"/>
      <c r="DI1022" s="807"/>
      <c r="DJ1022" s="807"/>
      <c r="DK1022" s="807"/>
      <c r="DL1022" s="807"/>
      <c r="DM1022" s="807"/>
      <c r="DN1022" s="807"/>
      <c r="DO1022" s="807"/>
      <c r="DP1022" s="807"/>
      <c r="DQ1022" s="807"/>
      <c r="DR1022" s="807"/>
      <c r="DS1022" s="807"/>
      <c r="DT1022" s="807"/>
      <c r="DU1022" s="807"/>
      <c r="DV1022" s="807"/>
      <c r="DW1022" s="807"/>
      <c r="DX1022" s="807"/>
      <c r="DY1022" s="807"/>
      <c r="DZ1022" s="807"/>
      <c r="EA1022" s="807"/>
      <c r="EB1022" s="807"/>
      <c r="EC1022" s="807"/>
      <c r="ED1022" s="807"/>
      <c r="EE1022" s="807"/>
      <c r="EF1022" s="807"/>
      <c r="EG1022" s="807"/>
      <c r="EH1022" s="807"/>
      <c r="EI1022" s="807"/>
      <c r="EJ1022" s="807"/>
      <c r="EK1022" s="807"/>
      <c r="EL1022" s="807"/>
      <c r="EM1022" s="807"/>
      <c r="EN1022" s="807"/>
      <c r="EO1022" s="807"/>
      <c r="EP1022" s="807"/>
      <c r="EQ1022" s="807"/>
      <c r="ER1022" s="807"/>
      <c r="ES1022" s="807"/>
      <c r="ET1022" s="807"/>
      <c r="EU1022" s="807"/>
      <c r="EV1022" s="807"/>
      <c r="EW1022" s="807"/>
      <c r="EX1022" s="807"/>
      <c r="EY1022" s="807"/>
      <c r="EZ1022" s="807"/>
      <c r="FA1022" s="807"/>
      <c r="FB1022" s="807"/>
      <c r="FC1022" s="807"/>
      <c r="FD1022" s="807"/>
      <c r="FE1022" s="807"/>
      <c r="FF1022" s="807"/>
      <c r="FG1022" s="807"/>
      <c r="FH1022" s="807"/>
      <c r="FI1022" s="807"/>
      <c r="FJ1022" s="807"/>
      <c r="FK1022" s="807"/>
      <c r="FL1022" s="807"/>
      <c r="FM1022" s="807"/>
      <c r="FN1022" s="807"/>
      <c r="FO1022" s="807"/>
      <c r="FP1022" s="807"/>
      <c r="FQ1022" s="807"/>
      <c r="FR1022" s="807"/>
      <c r="FS1022" s="807"/>
      <c r="FT1022" s="807"/>
      <c r="FU1022" s="807"/>
      <c r="FV1022" s="807"/>
      <c r="FW1022" s="807"/>
      <c r="FX1022" s="807"/>
      <c r="FY1022" s="807"/>
      <c r="FZ1022" s="807"/>
      <c r="GA1022" s="807"/>
      <c r="GB1022" s="807"/>
      <c r="GC1022" s="807"/>
      <c r="GD1022" s="807"/>
      <c r="GE1022" s="807"/>
      <c r="GF1022" s="807"/>
      <c r="GG1022" s="807"/>
      <c r="GH1022" s="807"/>
      <c r="GI1022" s="807"/>
      <c r="GJ1022" s="807"/>
      <c r="GK1022" s="807"/>
      <c r="GL1022" s="807"/>
      <c r="GM1022" s="807"/>
      <c r="GN1022" s="807"/>
      <c r="GO1022" s="807"/>
      <c r="GP1022" s="807"/>
      <c r="GQ1022" s="807"/>
      <c r="GR1022" s="807"/>
      <c r="GS1022" s="807"/>
      <c r="GT1022" s="807"/>
      <c r="GU1022" s="807"/>
      <c r="GV1022" s="807"/>
      <c r="GW1022" s="807"/>
      <c r="GX1022" s="807"/>
      <c r="GY1022" s="807"/>
      <c r="GZ1022" s="807"/>
      <c r="HA1022" s="807"/>
    </row>
    <row r="1023" spans="1:209" x14ac:dyDescent="0.25">
      <c r="A1023" s="25">
        <v>1</v>
      </c>
      <c r="B1023" s="2948" t="s">
        <v>390</v>
      </c>
      <c r="C1023" s="36">
        <f>'2 уровень'!F2298</f>
        <v>0</v>
      </c>
      <c r="D1023" s="36">
        <f>'2 уровень'!G2298</f>
        <v>0</v>
      </c>
      <c r="E1023" s="36">
        <f>'2 уровень'!H2298</f>
        <v>0</v>
      </c>
      <c r="F1023" s="812">
        <f>'2 уровень'!I2298</f>
        <v>0</v>
      </c>
      <c r="G1023" s="828">
        <f>'2 уровень'!J2298</f>
        <v>0</v>
      </c>
      <c r="H1023" s="828">
        <f>'2 уровень'!K2298</f>
        <v>0</v>
      </c>
      <c r="I1023" s="33">
        <f>'2 уровень'!L2298</f>
        <v>0</v>
      </c>
      <c r="J1023" s="33">
        <f>'2 уровень'!M2298</f>
        <v>0</v>
      </c>
      <c r="K1023" s="33">
        <f>'2 уровень'!N2298</f>
        <v>0</v>
      </c>
      <c r="L1023" s="33">
        <f>'2 уровень'!O2298</f>
        <v>0</v>
      </c>
      <c r="M1023" s="33">
        <f>'2 уровень'!P2298</f>
        <v>0</v>
      </c>
      <c r="N1023" s="33">
        <f>'2 уровень'!Q2298</f>
        <v>0</v>
      </c>
      <c r="O1023" s="821">
        <f>'2 уровень'!R2298</f>
        <v>0</v>
      </c>
      <c r="P1023" s="821">
        <f>'2 уровень'!S2298</f>
        <v>0</v>
      </c>
      <c r="Q1023" s="821">
        <f>'2 уровень'!T2298</f>
        <v>0</v>
      </c>
      <c r="R1023" s="821">
        <f>'2 уровень'!U2298</f>
        <v>0</v>
      </c>
      <c r="S1023" s="821">
        <f>'2 уровень'!V2298</f>
        <v>0</v>
      </c>
      <c r="T1023" s="821">
        <f>'2 уровень'!W2298</f>
        <v>0</v>
      </c>
      <c r="U1023" s="821">
        <f>'2 уровень'!X2298</f>
        <v>0</v>
      </c>
      <c r="V1023" s="821">
        <f>'2 уровень'!Y2298</f>
        <v>0</v>
      </c>
      <c r="W1023" s="821">
        <f>'2 уровень'!Z2298</f>
        <v>0</v>
      </c>
      <c r="X1023" s="821">
        <f>'2 уровень'!AA2298</f>
        <v>0</v>
      </c>
      <c r="Y1023" s="821">
        <f>'2 уровень'!AB2298</f>
        <v>0</v>
      </c>
      <c r="Z1023" s="821">
        <f>'2 уровень'!AC2298</f>
        <v>0</v>
      </c>
      <c r="AA1023" s="821">
        <f>'2 уровень'!AD2298</f>
        <v>0</v>
      </c>
      <c r="AB1023" s="821">
        <f>'2 уровень'!AE2298</f>
        <v>0</v>
      </c>
      <c r="AC1023" s="3624">
        <f>'2 уровень'!AF2298</f>
        <v>0</v>
      </c>
      <c r="AD1023" s="821">
        <f>'2 уровень'!AG2298</f>
        <v>0</v>
      </c>
      <c r="AE1023" s="821">
        <f>'2 уровень'!AH2298</f>
        <v>0</v>
      </c>
      <c r="AF1023" s="821">
        <f>'2 уровень'!AI2298</f>
        <v>0</v>
      </c>
      <c r="AG1023" s="821">
        <f>'2 уровень'!AJ2298</f>
        <v>0</v>
      </c>
      <c r="AH1023" s="2332">
        <f>'2 уровень'!AK2298</f>
        <v>0</v>
      </c>
      <c r="AI1023" s="821"/>
      <c r="AJ1023" s="821"/>
      <c r="AK1023" s="36" t="e">
        <f>'2 уровень'!#REF!</f>
        <v>#REF!</v>
      </c>
      <c r="AL1023" s="36" t="e">
        <f>'2 уровень'!#REF!</f>
        <v>#REF!</v>
      </c>
      <c r="AM1023" s="36" t="e">
        <f>'2 уровень'!#REF!</f>
        <v>#REF!</v>
      </c>
      <c r="AN1023" s="1837"/>
      <c r="AO1023" s="1837"/>
      <c r="AP1023" s="1424"/>
      <c r="AQ1023" s="1424"/>
      <c r="AR1023" s="807"/>
      <c r="AS1023" s="807"/>
      <c r="AT1023" s="807"/>
      <c r="AU1023" s="807"/>
      <c r="AV1023" s="807"/>
      <c r="AW1023" s="807"/>
      <c r="AX1023" s="807"/>
      <c r="AY1023" s="807"/>
      <c r="AZ1023" s="807"/>
      <c r="BA1023" s="807"/>
      <c r="BB1023" s="807"/>
      <c r="BC1023" s="807"/>
      <c r="BD1023" s="807"/>
      <c r="BE1023" s="807"/>
      <c r="BF1023" s="807"/>
      <c r="BG1023" s="807"/>
      <c r="BH1023" s="807"/>
      <c r="BI1023" s="807"/>
      <c r="BJ1023" s="807"/>
      <c r="BK1023" s="807"/>
      <c r="BL1023" s="807"/>
      <c r="BM1023" s="807"/>
      <c r="BN1023" s="807"/>
      <c r="BO1023" s="807"/>
      <c r="BP1023" s="807"/>
      <c r="BQ1023" s="807"/>
      <c r="BR1023" s="807"/>
      <c r="BS1023" s="807"/>
      <c r="BT1023" s="807"/>
      <c r="BU1023" s="807"/>
      <c r="BV1023" s="807"/>
      <c r="BW1023" s="807"/>
      <c r="BX1023" s="807"/>
      <c r="BY1023" s="807"/>
      <c r="BZ1023" s="807"/>
      <c r="CA1023" s="807"/>
      <c r="CB1023" s="807"/>
      <c r="CC1023" s="807"/>
      <c r="CD1023" s="807"/>
      <c r="CE1023" s="807"/>
      <c r="CF1023" s="807"/>
      <c r="CG1023" s="807"/>
      <c r="CH1023" s="807"/>
      <c r="CI1023" s="807"/>
      <c r="CJ1023" s="807"/>
      <c r="CK1023" s="807"/>
      <c r="CL1023" s="807"/>
      <c r="CM1023" s="807"/>
      <c r="CN1023" s="807"/>
      <c r="CO1023" s="807"/>
      <c r="CP1023" s="807"/>
      <c r="CQ1023" s="807"/>
      <c r="CR1023" s="807"/>
      <c r="CS1023" s="807"/>
      <c r="CT1023" s="807"/>
      <c r="CU1023" s="807"/>
      <c r="CV1023" s="807"/>
      <c r="CW1023" s="807"/>
      <c r="CX1023" s="807"/>
      <c r="CY1023" s="807"/>
      <c r="CZ1023" s="807"/>
      <c r="DA1023" s="807"/>
      <c r="DB1023" s="807"/>
      <c r="DC1023" s="807"/>
      <c r="DD1023" s="807"/>
      <c r="DE1023" s="807"/>
      <c r="DF1023" s="807"/>
      <c r="DG1023" s="807"/>
      <c r="DH1023" s="807"/>
      <c r="DI1023" s="807"/>
      <c r="DJ1023" s="807"/>
      <c r="DK1023" s="807"/>
      <c r="DL1023" s="807"/>
      <c r="DM1023" s="807"/>
      <c r="DN1023" s="807"/>
      <c r="DO1023" s="807"/>
      <c r="DP1023" s="807"/>
      <c r="DQ1023" s="807"/>
      <c r="DR1023" s="807"/>
      <c r="DS1023" s="807"/>
      <c r="DT1023" s="807"/>
      <c r="DU1023" s="807"/>
      <c r="DV1023" s="807"/>
      <c r="DW1023" s="807"/>
      <c r="DX1023" s="807"/>
      <c r="DY1023" s="807"/>
      <c r="DZ1023" s="807"/>
      <c r="EA1023" s="807"/>
      <c r="EB1023" s="807"/>
      <c r="EC1023" s="807"/>
      <c r="ED1023" s="807"/>
      <c r="EE1023" s="807"/>
      <c r="EF1023" s="807"/>
      <c r="EG1023" s="807"/>
      <c r="EH1023" s="807"/>
      <c r="EI1023" s="807"/>
      <c r="EJ1023" s="807"/>
      <c r="EK1023" s="807"/>
      <c r="EL1023" s="807"/>
      <c r="EM1023" s="807"/>
      <c r="EN1023" s="807"/>
      <c r="EO1023" s="807"/>
      <c r="EP1023" s="807"/>
      <c r="EQ1023" s="807"/>
      <c r="ER1023" s="807"/>
      <c r="ES1023" s="807"/>
      <c r="ET1023" s="807"/>
      <c r="EU1023" s="807"/>
      <c r="EV1023" s="807"/>
      <c r="EW1023" s="807"/>
      <c r="EX1023" s="807"/>
      <c r="EY1023" s="807"/>
      <c r="EZ1023" s="807"/>
      <c r="FA1023" s="807"/>
      <c r="FB1023" s="807"/>
      <c r="FC1023" s="807"/>
      <c r="FD1023" s="807"/>
      <c r="FE1023" s="807"/>
      <c r="FF1023" s="807"/>
      <c r="FG1023" s="807"/>
      <c r="FH1023" s="807"/>
      <c r="FI1023" s="807"/>
      <c r="FJ1023" s="807"/>
      <c r="FK1023" s="807"/>
      <c r="FL1023" s="807"/>
      <c r="FM1023" s="807"/>
      <c r="FN1023" s="807"/>
      <c r="FO1023" s="807"/>
      <c r="FP1023" s="807"/>
      <c r="FQ1023" s="807"/>
      <c r="FR1023" s="807"/>
      <c r="FS1023" s="807"/>
      <c r="FT1023" s="807"/>
      <c r="FU1023" s="807"/>
      <c r="FV1023" s="807"/>
      <c r="FW1023" s="807"/>
      <c r="FX1023" s="807"/>
      <c r="FY1023" s="807"/>
      <c r="FZ1023" s="807"/>
      <c r="GA1023" s="807"/>
      <c r="GB1023" s="807"/>
      <c r="GC1023" s="807"/>
      <c r="GD1023" s="807"/>
      <c r="GE1023" s="807"/>
      <c r="GF1023" s="807"/>
      <c r="GG1023" s="807"/>
      <c r="GH1023" s="807"/>
      <c r="GI1023" s="807"/>
      <c r="GJ1023" s="807"/>
      <c r="GK1023" s="807"/>
      <c r="GL1023" s="807"/>
      <c r="GM1023" s="807"/>
      <c r="GN1023" s="807"/>
      <c r="GO1023" s="807"/>
      <c r="GP1023" s="807"/>
      <c r="GQ1023" s="807"/>
      <c r="GR1023" s="807"/>
      <c r="GS1023" s="807"/>
      <c r="GT1023" s="807"/>
      <c r="GU1023" s="807"/>
      <c r="GV1023" s="807"/>
      <c r="GW1023" s="807"/>
      <c r="GX1023" s="807"/>
      <c r="GY1023" s="807"/>
      <c r="GZ1023" s="807"/>
      <c r="HA1023" s="807"/>
    </row>
    <row r="1024" spans="1:209" ht="30" x14ac:dyDescent="0.25">
      <c r="A1024" s="25">
        <v>1</v>
      </c>
      <c r="B1024" s="2925" t="s">
        <v>391</v>
      </c>
      <c r="C1024" s="36">
        <f>'2 уровень'!F2299</f>
        <v>0</v>
      </c>
      <c r="D1024" s="36">
        <f>'2 уровень'!G2299</f>
        <v>0</v>
      </c>
      <c r="E1024" s="36">
        <f>'2 уровень'!H2299</f>
        <v>0</v>
      </c>
      <c r="F1024" s="812">
        <f>'2 уровень'!I2299</f>
        <v>0</v>
      </c>
      <c r="G1024" s="828">
        <f>'2 уровень'!J2299</f>
        <v>0</v>
      </c>
      <c r="H1024" s="828">
        <f>'2 уровень'!K2299</f>
        <v>0</v>
      </c>
      <c r="I1024" s="33">
        <f>'2 уровень'!L2299</f>
        <v>0</v>
      </c>
      <c r="J1024" s="33">
        <f>'2 уровень'!M2299</f>
        <v>0</v>
      </c>
      <c r="K1024" s="33">
        <f>'2 уровень'!N2299</f>
        <v>0</v>
      </c>
      <c r="L1024" s="33">
        <f>'2 уровень'!O2299</f>
        <v>0</v>
      </c>
      <c r="M1024" s="33">
        <f>'2 уровень'!P2299</f>
        <v>0</v>
      </c>
      <c r="N1024" s="33">
        <f>'2 уровень'!Q2299</f>
        <v>0</v>
      </c>
      <c r="O1024" s="821">
        <f>'2 уровень'!R2299</f>
        <v>0</v>
      </c>
      <c r="P1024" s="821">
        <f>'2 уровень'!S2299</f>
        <v>0</v>
      </c>
      <c r="Q1024" s="821">
        <f>'2 уровень'!T2299</f>
        <v>0</v>
      </c>
      <c r="R1024" s="821">
        <f>'2 уровень'!U2299</f>
        <v>0</v>
      </c>
      <c r="S1024" s="821">
        <f>'2 уровень'!V2299</f>
        <v>0</v>
      </c>
      <c r="T1024" s="821">
        <f>'2 уровень'!W2299</f>
        <v>0</v>
      </c>
      <c r="U1024" s="821">
        <f>'2 уровень'!X2299</f>
        <v>0</v>
      </c>
      <c r="V1024" s="821">
        <f>'2 уровень'!Y2299</f>
        <v>0</v>
      </c>
      <c r="W1024" s="821">
        <f>'2 уровень'!Z2299</f>
        <v>0</v>
      </c>
      <c r="X1024" s="821">
        <f>'2 уровень'!AA2299</f>
        <v>0</v>
      </c>
      <c r="Y1024" s="821">
        <f>'2 уровень'!AB2299</f>
        <v>0</v>
      </c>
      <c r="Z1024" s="821">
        <f>'2 уровень'!AC2299</f>
        <v>0</v>
      </c>
      <c r="AA1024" s="821">
        <f>'2 уровень'!AD2299</f>
        <v>0</v>
      </c>
      <c r="AB1024" s="821">
        <f>'2 уровень'!AE2299</f>
        <v>0</v>
      </c>
      <c r="AC1024" s="3624">
        <f>'2 уровень'!AF2299</f>
        <v>0</v>
      </c>
      <c r="AD1024" s="821">
        <f>'2 уровень'!AG2299</f>
        <v>0</v>
      </c>
      <c r="AE1024" s="821">
        <f>'2 уровень'!AH2299</f>
        <v>0</v>
      </c>
      <c r="AF1024" s="821">
        <f>'2 уровень'!AI2299</f>
        <v>0</v>
      </c>
      <c r="AG1024" s="821">
        <f>'2 уровень'!AJ2299</f>
        <v>0</v>
      </c>
      <c r="AH1024" s="2332">
        <f>'2 уровень'!AK2299</f>
        <v>0</v>
      </c>
      <c r="AI1024" s="821"/>
      <c r="AJ1024" s="821"/>
      <c r="AK1024" s="36"/>
      <c r="AL1024" s="36"/>
      <c r="AM1024" s="36"/>
      <c r="AN1024" s="1837"/>
      <c r="AO1024" s="1837"/>
      <c r="AP1024" s="1424"/>
      <c r="AQ1024" s="1424"/>
      <c r="AR1024" s="807"/>
      <c r="AS1024" s="807"/>
      <c r="AT1024" s="807"/>
      <c r="AU1024" s="807"/>
      <c r="AV1024" s="807"/>
      <c r="AW1024" s="807"/>
      <c r="AX1024" s="807"/>
      <c r="AY1024" s="807"/>
      <c r="AZ1024" s="807"/>
      <c r="BA1024" s="807"/>
      <c r="BB1024" s="807"/>
      <c r="BC1024" s="807"/>
      <c r="BD1024" s="807"/>
      <c r="BE1024" s="807"/>
      <c r="BF1024" s="807"/>
      <c r="BG1024" s="807"/>
      <c r="BH1024" s="807"/>
      <c r="BI1024" s="807"/>
      <c r="BJ1024" s="807"/>
      <c r="BK1024" s="807"/>
      <c r="BL1024" s="807"/>
      <c r="BM1024" s="807"/>
      <c r="BN1024" s="807"/>
      <c r="BO1024" s="807"/>
      <c r="BP1024" s="807"/>
      <c r="BQ1024" s="807"/>
      <c r="BR1024" s="807"/>
      <c r="BS1024" s="807"/>
      <c r="BT1024" s="807"/>
      <c r="BU1024" s="807"/>
      <c r="BV1024" s="807"/>
      <c r="BW1024" s="807"/>
      <c r="BX1024" s="807"/>
      <c r="BY1024" s="807"/>
      <c r="BZ1024" s="807"/>
      <c r="CA1024" s="807"/>
      <c r="CB1024" s="807"/>
      <c r="CC1024" s="807"/>
      <c r="CD1024" s="807"/>
      <c r="CE1024" s="807"/>
      <c r="CF1024" s="807"/>
      <c r="CG1024" s="807"/>
      <c r="CH1024" s="807"/>
      <c r="CI1024" s="807"/>
      <c r="CJ1024" s="807"/>
      <c r="CK1024" s="807"/>
      <c r="CL1024" s="807"/>
      <c r="CM1024" s="807"/>
      <c r="CN1024" s="807"/>
      <c r="CO1024" s="807"/>
      <c r="CP1024" s="807"/>
      <c r="CQ1024" s="807"/>
      <c r="CR1024" s="807"/>
      <c r="CS1024" s="807"/>
      <c r="CT1024" s="807"/>
      <c r="CU1024" s="807"/>
      <c r="CV1024" s="807"/>
      <c r="CW1024" s="807"/>
      <c r="CX1024" s="807"/>
      <c r="CY1024" s="807"/>
      <c r="CZ1024" s="807"/>
      <c r="DA1024" s="807"/>
      <c r="DB1024" s="807"/>
      <c r="DC1024" s="807"/>
      <c r="DD1024" s="807"/>
      <c r="DE1024" s="807"/>
      <c r="DF1024" s="807"/>
      <c r="DG1024" s="807"/>
      <c r="DH1024" s="807"/>
      <c r="DI1024" s="807"/>
      <c r="DJ1024" s="807"/>
      <c r="DK1024" s="807"/>
      <c r="DL1024" s="807"/>
      <c r="DM1024" s="807"/>
      <c r="DN1024" s="807"/>
      <c r="DO1024" s="807"/>
      <c r="DP1024" s="807"/>
      <c r="DQ1024" s="807"/>
      <c r="DR1024" s="807"/>
      <c r="DS1024" s="807"/>
      <c r="DT1024" s="807"/>
      <c r="DU1024" s="807"/>
      <c r="DV1024" s="807"/>
      <c r="DW1024" s="807"/>
      <c r="DX1024" s="807"/>
      <c r="DY1024" s="807"/>
      <c r="DZ1024" s="807"/>
      <c r="EA1024" s="807"/>
      <c r="EB1024" s="807"/>
      <c r="EC1024" s="807"/>
      <c r="ED1024" s="807"/>
      <c r="EE1024" s="807"/>
      <c r="EF1024" s="807"/>
      <c r="EG1024" s="807"/>
      <c r="EH1024" s="807"/>
      <c r="EI1024" s="807"/>
      <c r="EJ1024" s="807"/>
      <c r="EK1024" s="807"/>
      <c r="EL1024" s="807"/>
      <c r="EM1024" s="807"/>
      <c r="EN1024" s="807"/>
      <c r="EO1024" s="807"/>
      <c r="EP1024" s="807"/>
      <c r="EQ1024" s="807"/>
      <c r="ER1024" s="807"/>
      <c r="ES1024" s="807"/>
      <c r="ET1024" s="807"/>
      <c r="EU1024" s="807"/>
      <c r="EV1024" s="807"/>
      <c r="EW1024" s="807"/>
      <c r="EX1024" s="807"/>
      <c r="EY1024" s="807"/>
      <c r="EZ1024" s="807"/>
      <c r="FA1024" s="807"/>
      <c r="FB1024" s="807"/>
      <c r="FC1024" s="807"/>
      <c r="FD1024" s="807"/>
      <c r="FE1024" s="807"/>
      <c r="FF1024" s="807"/>
      <c r="FG1024" s="807"/>
      <c r="FH1024" s="807"/>
      <c r="FI1024" s="807"/>
      <c r="FJ1024" s="807"/>
      <c r="FK1024" s="807"/>
      <c r="FL1024" s="807"/>
      <c r="FM1024" s="807"/>
      <c r="FN1024" s="807"/>
      <c r="FO1024" s="807"/>
      <c r="FP1024" s="807"/>
      <c r="FQ1024" s="807"/>
      <c r="FR1024" s="807"/>
      <c r="FS1024" s="807"/>
      <c r="FT1024" s="807"/>
      <c r="FU1024" s="807"/>
      <c r="FV1024" s="807"/>
      <c r="FW1024" s="807"/>
      <c r="FX1024" s="807"/>
      <c r="FY1024" s="807"/>
      <c r="FZ1024" s="807"/>
      <c r="GA1024" s="807"/>
      <c r="GB1024" s="807"/>
      <c r="GC1024" s="807"/>
      <c r="GD1024" s="807"/>
      <c r="GE1024" s="807"/>
      <c r="GF1024" s="807"/>
      <c r="GG1024" s="807"/>
      <c r="GH1024" s="807"/>
      <c r="GI1024" s="807"/>
      <c r="GJ1024" s="807"/>
      <c r="GK1024" s="807"/>
      <c r="GL1024" s="807"/>
      <c r="GM1024" s="807"/>
      <c r="GN1024" s="807"/>
      <c r="GO1024" s="807"/>
      <c r="GP1024" s="807"/>
      <c r="GQ1024" s="807"/>
      <c r="GR1024" s="807"/>
      <c r="GS1024" s="807"/>
      <c r="GT1024" s="807"/>
      <c r="GU1024" s="807"/>
      <c r="GV1024" s="807"/>
      <c r="GW1024" s="807"/>
      <c r="GX1024" s="807"/>
      <c r="GY1024" s="807"/>
      <c r="GZ1024" s="807"/>
      <c r="HA1024" s="807"/>
    </row>
    <row r="1025" spans="1:209" x14ac:dyDescent="0.25">
      <c r="A1025" s="25">
        <v>1</v>
      </c>
      <c r="B1025" s="2926" t="s">
        <v>392</v>
      </c>
      <c r="C1025" s="36">
        <f>'2 уровень'!F2300</f>
        <v>0</v>
      </c>
      <c r="D1025" s="36">
        <f>'2 уровень'!G2300</f>
        <v>0</v>
      </c>
      <c r="E1025" s="36">
        <f>'2 уровень'!H2300</f>
        <v>0</v>
      </c>
      <c r="F1025" s="812">
        <f>'2 уровень'!I2300</f>
        <v>0</v>
      </c>
      <c r="G1025" s="828">
        <f>'2 уровень'!J2300</f>
        <v>0</v>
      </c>
      <c r="H1025" s="828">
        <f>'2 уровень'!K2300</f>
        <v>0</v>
      </c>
      <c r="I1025" s="33">
        <f>'2 уровень'!L2300</f>
        <v>0</v>
      </c>
      <c r="J1025" s="33">
        <f>'2 уровень'!M2300</f>
        <v>0</v>
      </c>
      <c r="K1025" s="33">
        <f>'2 уровень'!N2300</f>
        <v>0</v>
      </c>
      <c r="L1025" s="33">
        <f>'2 уровень'!O2300</f>
        <v>0</v>
      </c>
      <c r="M1025" s="33">
        <f>'2 уровень'!P2300</f>
        <v>0</v>
      </c>
      <c r="N1025" s="33">
        <f>'2 уровень'!Q2300</f>
        <v>0</v>
      </c>
      <c r="O1025" s="821">
        <f>'2 уровень'!R2300</f>
        <v>0</v>
      </c>
      <c r="P1025" s="821">
        <f>'2 уровень'!S2300</f>
        <v>0</v>
      </c>
      <c r="Q1025" s="821">
        <f>'2 уровень'!T2300</f>
        <v>0</v>
      </c>
      <c r="R1025" s="821">
        <f>'2 уровень'!U2300</f>
        <v>0</v>
      </c>
      <c r="S1025" s="821">
        <f>'2 уровень'!V2300</f>
        <v>0</v>
      </c>
      <c r="T1025" s="821">
        <f>'2 уровень'!W2300</f>
        <v>0</v>
      </c>
      <c r="U1025" s="821">
        <f>'2 уровень'!X2300</f>
        <v>0</v>
      </c>
      <c r="V1025" s="821">
        <f>'2 уровень'!Y2300</f>
        <v>0</v>
      </c>
      <c r="W1025" s="821">
        <f>'2 уровень'!Z2300</f>
        <v>0</v>
      </c>
      <c r="X1025" s="821">
        <f>'2 уровень'!AA2300</f>
        <v>0</v>
      </c>
      <c r="Y1025" s="821">
        <f>'2 уровень'!AB2300</f>
        <v>0</v>
      </c>
      <c r="Z1025" s="821">
        <f>'2 уровень'!AC2300</f>
        <v>0</v>
      </c>
      <c r="AA1025" s="821">
        <f>'2 уровень'!AD2300</f>
        <v>0</v>
      </c>
      <c r="AB1025" s="821">
        <f>'2 уровень'!AE2300</f>
        <v>0</v>
      </c>
      <c r="AC1025" s="3624">
        <f>'2 уровень'!AF2300</f>
        <v>0</v>
      </c>
      <c r="AD1025" s="821">
        <f>'2 уровень'!AG2300</f>
        <v>0</v>
      </c>
      <c r="AE1025" s="821">
        <f>'2 уровень'!AH2300</f>
        <v>0</v>
      </c>
      <c r="AF1025" s="821">
        <f>'2 уровень'!AI2300</f>
        <v>0</v>
      </c>
      <c r="AG1025" s="821">
        <f>'2 уровень'!AJ2300</f>
        <v>0</v>
      </c>
      <c r="AH1025" s="2332">
        <f>'2 уровень'!AK2300</f>
        <v>0</v>
      </c>
      <c r="AI1025" s="821"/>
      <c r="AJ1025" s="821"/>
      <c r="AK1025" s="36" t="e">
        <f>'2 уровень'!#REF!</f>
        <v>#REF!</v>
      </c>
      <c r="AL1025" s="36" t="e">
        <f>'2 уровень'!#REF!</f>
        <v>#REF!</v>
      </c>
      <c r="AM1025" s="36" t="e">
        <f>'2 уровень'!#REF!</f>
        <v>#REF!</v>
      </c>
      <c r="AN1025" s="1837"/>
      <c r="AO1025" s="1837"/>
      <c r="AP1025" s="1424"/>
      <c r="AQ1025" s="1424"/>
      <c r="AR1025" s="807"/>
      <c r="AS1025" s="807"/>
      <c r="AT1025" s="807"/>
      <c r="AU1025" s="807"/>
      <c r="AV1025" s="807"/>
      <c r="AW1025" s="807"/>
      <c r="AX1025" s="807"/>
      <c r="AY1025" s="807"/>
      <c r="AZ1025" s="807"/>
      <c r="BA1025" s="807"/>
      <c r="BB1025" s="807"/>
      <c r="BC1025" s="807"/>
      <c r="BD1025" s="807"/>
      <c r="BE1025" s="807"/>
      <c r="BF1025" s="807"/>
      <c r="BG1025" s="807"/>
      <c r="BH1025" s="807"/>
      <c r="BI1025" s="807"/>
      <c r="BJ1025" s="807"/>
      <c r="BK1025" s="807"/>
      <c r="BL1025" s="807"/>
      <c r="BM1025" s="807"/>
      <c r="BN1025" s="807"/>
      <c r="BO1025" s="807"/>
      <c r="BP1025" s="807"/>
      <c r="BQ1025" s="807"/>
      <c r="BR1025" s="807"/>
      <c r="BS1025" s="807"/>
      <c r="BT1025" s="807"/>
      <c r="BU1025" s="807"/>
      <c r="BV1025" s="807"/>
      <c r="BW1025" s="807"/>
      <c r="BX1025" s="807"/>
      <c r="BY1025" s="807"/>
      <c r="BZ1025" s="807"/>
      <c r="CA1025" s="807"/>
      <c r="CB1025" s="807"/>
      <c r="CC1025" s="807"/>
      <c r="CD1025" s="807"/>
      <c r="CE1025" s="807"/>
      <c r="CF1025" s="807"/>
      <c r="CG1025" s="807"/>
      <c r="CH1025" s="807"/>
      <c r="CI1025" s="807"/>
      <c r="CJ1025" s="807"/>
      <c r="CK1025" s="807"/>
      <c r="CL1025" s="807"/>
      <c r="CM1025" s="807"/>
      <c r="CN1025" s="807"/>
      <c r="CO1025" s="807"/>
      <c r="CP1025" s="807"/>
      <c r="CQ1025" s="807"/>
      <c r="CR1025" s="807"/>
      <c r="CS1025" s="807"/>
      <c r="CT1025" s="807"/>
      <c r="CU1025" s="807"/>
      <c r="CV1025" s="807"/>
      <c r="CW1025" s="807"/>
      <c r="CX1025" s="807"/>
      <c r="CY1025" s="807"/>
      <c r="CZ1025" s="807"/>
      <c r="DA1025" s="807"/>
      <c r="DB1025" s="807"/>
      <c r="DC1025" s="807"/>
      <c r="DD1025" s="807"/>
      <c r="DE1025" s="807"/>
      <c r="DF1025" s="807"/>
      <c r="DG1025" s="807"/>
      <c r="DH1025" s="807"/>
      <c r="DI1025" s="807"/>
      <c r="DJ1025" s="807"/>
      <c r="DK1025" s="807"/>
      <c r="DL1025" s="807"/>
      <c r="DM1025" s="807"/>
      <c r="DN1025" s="807"/>
      <c r="DO1025" s="807"/>
      <c r="DP1025" s="807"/>
      <c r="DQ1025" s="807"/>
      <c r="DR1025" s="807"/>
      <c r="DS1025" s="807"/>
      <c r="DT1025" s="807"/>
      <c r="DU1025" s="807"/>
      <c r="DV1025" s="807"/>
      <c r="DW1025" s="807"/>
      <c r="DX1025" s="807"/>
      <c r="DY1025" s="807"/>
      <c r="DZ1025" s="807"/>
      <c r="EA1025" s="807"/>
      <c r="EB1025" s="807"/>
      <c r="EC1025" s="807"/>
      <c r="ED1025" s="807"/>
      <c r="EE1025" s="807"/>
      <c r="EF1025" s="807"/>
      <c r="EG1025" s="807"/>
      <c r="EH1025" s="807"/>
      <c r="EI1025" s="807"/>
      <c r="EJ1025" s="807"/>
      <c r="EK1025" s="807"/>
      <c r="EL1025" s="807"/>
      <c r="EM1025" s="807"/>
      <c r="EN1025" s="807"/>
      <c r="EO1025" s="807"/>
      <c r="EP1025" s="807"/>
      <c r="EQ1025" s="807"/>
      <c r="ER1025" s="807"/>
      <c r="ES1025" s="807"/>
      <c r="ET1025" s="807"/>
      <c r="EU1025" s="807"/>
      <c r="EV1025" s="807"/>
      <c r="EW1025" s="807"/>
      <c r="EX1025" s="807"/>
      <c r="EY1025" s="807"/>
      <c r="EZ1025" s="807"/>
      <c r="FA1025" s="807"/>
      <c r="FB1025" s="807"/>
      <c r="FC1025" s="807"/>
      <c r="FD1025" s="807"/>
      <c r="FE1025" s="807"/>
      <c r="FF1025" s="807"/>
      <c r="FG1025" s="807"/>
      <c r="FH1025" s="807"/>
      <c r="FI1025" s="807"/>
      <c r="FJ1025" s="807"/>
      <c r="FK1025" s="807"/>
      <c r="FL1025" s="807"/>
      <c r="FM1025" s="807"/>
      <c r="FN1025" s="807"/>
      <c r="FO1025" s="807"/>
      <c r="FP1025" s="807"/>
      <c r="FQ1025" s="807"/>
      <c r="FR1025" s="807"/>
      <c r="FS1025" s="807"/>
      <c r="FT1025" s="807"/>
      <c r="FU1025" s="807"/>
      <c r="FV1025" s="807"/>
      <c r="FW1025" s="807"/>
      <c r="FX1025" s="807"/>
      <c r="FY1025" s="807"/>
      <c r="FZ1025" s="807"/>
      <c r="GA1025" s="807"/>
      <c r="GB1025" s="807"/>
      <c r="GC1025" s="807"/>
      <c r="GD1025" s="807"/>
      <c r="GE1025" s="807"/>
      <c r="GF1025" s="807"/>
      <c r="GG1025" s="807"/>
      <c r="GH1025" s="807"/>
      <c r="GI1025" s="807"/>
      <c r="GJ1025" s="807"/>
      <c r="GK1025" s="807"/>
      <c r="GL1025" s="807"/>
      <c r="GM1025" s="807"/>
      <c r="GN1025" s="807"/>
      <c r="GO1025" s="807"/>
      <c r="GP1025" s="807"/>
      <c r="GQ1025" s="807"/>
      <c r="GR1025" s="807"/>
      <c r="GS1025" s="807"/>
      <c r="GT1025" s="807"/>
      <c r="GU1025" s="807"/>
      <c r="GV1025" s="807"/>
      <c r="GW1025" s="807"/>
      <c r="GX1025" s="807"/>
      <c r="GY1025" s="807"/>
      <c r="GZ1025" s="807"/>
      <c r="HA1025" s="807"/>
    </row>
    <row r="1026" spans="1:209" ht="30" x14ac:dyDescent="0.25">
      <c r="A1026" s="25">
        <v>1</v>
      </c>
      <c r="B1026" s="2968" t="s">
        <v>414</v>
      </c>
      <c r="C1026" s="36">
        <f>'2 уровень'!F2301</f>
        <v>0</v>
      </c>
      <c r="D1026" s="36">
        <f>'2 уровень'!G2301</f>
        <v>0</v>
      </c>
      <c r="E1026" s="36">
        <f>'2 уровень'!H2301</f>
        <v>0</v>
      </c>
      <c r="F1026" s="812">
        <f>'2 уровень'!I2301</f>
        <v>0</v>
      </c>
      <c r="G1026" s="828">
        <f>'2 уровень'!J2301</f>
        <v>0</v>
      </c>
      <c r="H1026" s="828">
        <f>'2 уровень'!K2301</f>
        <v>0</v>
      </c>
      <c r="I1026" s="33">
        <f>'2 уровень'!L2301</f>
        <v>0</v>
      </c>
      <c r="J1026" s="33">
        <f>'2 уровень'!M2301</f>
        <v>0</v>
      </c>
      <c r="K1026" s="33">
        <f>'2 уровень'!N2301</f>
        <v>0</v>
      </c>
      <c r="L1026" s="33">
        <f>'2 уровень'!O2301</f>
        <v>0</v>
      </c>
      <c r="M1026" s="33">
        <f>'2 уровень'!P2301</f>
        <v>0</v>
      </c>
      <c r="N1026" s="33">
        <f>'2 уровень'!Q2301</f>
        <v>0</v>
      </c>
      <c r="O1026" s="821">
        <f>'2 уровень'!R2301</f>
        <v>0</v>
      </c>
      <c r="P1026" s="821">
        <f>'2 уровень'!S2301</f>
        <v>0</v>
      </c>
      <c r="Q1026" s="821">
        <f>'2 уровень'!T2301</f>
        <v>0</v>
      </c>
      <c r="R1026" s="821">
        <f>'2 уровень'!U2301</f>
        <v>0</v>
      </c>
      <c r="S1026" s="821">
        <f>'2 уровень'!V2301</f>
        <v>0</v>
      </c>
      <c r="T1026" s="821">
        <f>'2 уровень'!W2301</f>
        <v>0</v>
      </c>
      <c r="U1026" s="821">
        <f>'2 уровень'!X2301</f>
        <v>0</v>
      </c>
      <c r="V1026" s="821">
        <f>'2 уровень'!Y2301</f>
        <v>0</v>
      </c>
      <c r="W1026" s="821">
        <f>'2 уровень'!Z2301</f>
        <v>0</v>
      </c>
      <c r="X1026" s="821">
        <f>'2 уровень'!AA2301</f>
        <v>0</v>
      </c>
      <c r="Y1026" s="821">
        <f>'2 уровень'!AB2301</f>
        <v>0</v>
      </c>
      <c r="Z1026" s="821">
        <f>'2 уровень'!AC2301</f>
        <v>0</v>
      </c>
      <c r="AA1026" s="821">
        <f>'2 уровень'!AD2301</f>
        <v>0</v>
      </c>
      <c r="AB1026" s="821">
        <f>'2 уровень'!AE2301</f>
        <v>0</v>
      </c>
      <c r="AC1026" s="3624">
        <f>'2 уровень'!AF2301</f>
        <v>0</v>
      </c>
      <c r="AD1026" s="821">
        <f>'2 уровень'!AG2301</f>
        <v>0</v>
      </c>
      <c r="AE1026" s="821">
        <f>'2 уровень'!AH2301</f>
        <v>0</v>
      </c>
      <c r="AF1026" s="821">
        <f>'2 уровень'!AI2301</f>
        <v>0</v>
      </c>
      <c r="AG1026" s="821">
        <f>'2 уровень'!AJ2301</f>
        <v>0</v>
      </c>
      <c r="AH1026" s="2332">
        <f>'2 уровень'!AK2301</f>
        <v>0</v>
      </c>
      <c r="AI1026" s="821"/>
      <c r="AJ1026" s="821"/>
      <c r="AK1026" s="36" t="e">
        <f>'2 уровень'!#REF!</f>
        <v>#REF!</v>
      </c>
      <c r="AL1026" s="36" t="e">
        <f>'2 уровень'!#REF!</f>
        <v>#REF!</v>
      </c>
      <c r="AM1026" s="36" t="e">
        <f>'2 уровень'!#REF!</f>
        <v>#REF!</v>
      </c>
      <c r="AN1026" s="1837"/>
      <c r="AO1026" s="1837"/>
      <c r="AP1026" s="1424"/>
      <c r="AQ1026" s="1424"/>
      <c r="AR1026" s="807"/>
      <c r="AS1026" s="807"/>
      <c r="AT1026" s="807"/>
      <c r="AU1026" s="807"/>
      <c r="AV1026" s="807"/>
      <c r="AW1026" s="807"/>
      <c r="AX1026" s="807"/>
      <c r="AY1026" s="807"/>
      <c r="AZ1026" s="807"/>
      <c r="BA1026" s="807"/>
      <c r="BB1026" s="807"/>
      <c r="BC1026" s="807"/>
      <c r="BD1026" s="807"/>
      <c r="BE1026" s="807"/>
      <c r="BF1026" s="807"/>
      <c r="BG1026" s="807"/>
      <c r="BH1026" s="807"/>
      <c r="BI1026" s="807"/>
      <c r="BJ1026" s="807"/>
      <c r="BK1026" s="807"/>
      <c r="BL1026" s="807"/>
      <c r="BM1026" s="807"/>
      <c r="BN1026" s="807"/>
      <c r="BO1026" s="807"/>
      <c r="BP1026" s="807"/>
      <c r="BQ1026" s="807"/>
      <c r="BR1026" s="807"/>
      <c r="BS1026" s="807"/>
      <c r="BT1026" s="807"/>
      <c r="BU1026" s="807"/>
      <c r="BV1026" s="807"/>
      <c r="BW1026" s="807"/>
      <c r="BX1026" s="807"/>
      <c r="BY1026" s="807"/>
      <c r="BZ1026" s="807"/>
      <c r="CA1026" s="807"/>
      <c r="CB1026" s="807"/>
      <c r="CC1026" s="807"/>
      <c r="CD1026" s="807"/>
      <c r="CE1026" s="807"/>
      <c r="CF1026" s="807"/>
      <c r="CG1026" s="807"/>
      <c r="CH1026" s="807"/>
      <c r="CI1026" s="807"/>
      <c r="CJ1026" s="807"/>
      <c r="CK1026" s="807"/>
      <c r="CL1026" s="807"/>
      <c r="CM1026" s="807"/>
      <c r="CN1026" s="807"/>
      <c r="CO1026" s="807"/>
      <c r="CP1026" s="807"/>
      <c r="CQ1026" s="807"/>
      <c r="CR1026" s="807"/>
      <c r="CS1026" s="807"/>
      <c r="CT1026" s="807"/>
      <c r="CU1026" s="807"/>
      <c r="CV1026" s="807"/>
      <c r="CW1026" s="807"/>
      <c r="CX1026" s="807"/>
      <c r="CY1026" s="807"/>
      <c r="CZ1026" s="807"/>
      <c r="DA1026" s="807"/>
      <c r="DB1026" s="807"/>
      <c r="DC1026" s="807"/>
      <c r="DD1026" s="807"/>
      <c r="DE1026" s="807"/>
      <c r="DF1026" s="807"/>
      <c r="DG1026" s="807"/>
      <c r="DH1026" s="807"/>
      <c r="DI1026" s="807"/>
      <c r="DJ1026" s="807"/>
      <c r="DK1026" s="807"/>
      <c r="DL1026" s="807"/>
      <c r="DM1026" s="807"/>
      <c r="DN1026" s="807"/>
      <c r="DO1026" s="807"/>
      <c r="DP1026" s="807"/>
      <c r="DQ1026" s="807"/>
      <c r="DR1026" s="807"/>
      <c r="DS1026" s="807"/>
      <c r="DT1026" s="807"/>
      <c r="DU1026" s="807"/>
      <c r="DV1026" s="807"/>
      <c r="DW1026" s="807"/>
      <c r="DX1026" s="807"/>
      <c r="DY1026" s="807"/>
      <c r="DZ1026" s="807"/>
      <c r="EA1026" s="807"/>
      <c r="EB1026" s="807"/>
      <c r="EC1026" s="807"/>
      <c r="ED1026" s="807"/>
      <c r="EE1026" s="807"/>
      <c r="EF1026" s="807"/>
      <c r="EG1026" s="807"/>
      <c r="EH1026" s="807"/>
      <c r="EI1026" s="807"/>
      <c r="EJ1026" s="807"/>
      <c r="EK1026" s="807"/>
      <c r="EL1026" s="807"/>
      <c r="EM1026" s="807"/>
      <c r="EN1026" s="807"/>
      <c r="EO1026" s="807"/>
      <c r="EP1026" s="807"/>
      <c r="EQ1026" s="807"/>
      <c r="ER1026" s="807"/>
      <c r="ES1026" s="807"/>
      <c r="ET1026" s="807"/>
      <c r="EU1026" s="807"/>
      <c r="EV1026" s="807"/>
      <c r="EW1026" s="807"/>
      <c r="EX1026" s="807"/>
      <c r="EY1026" s="807"/>
      <c r="EZ1026" s="807"/>
      <c r="FA1026" s="807"/>
      <c r="FB1026" s="807"/>
      <c r="FC1026" s="807"/>
      <c r="FD1026" s="807"/>
      <c r="FE1026" s="807"/>
      <c r="FF1026" s="807"/>
      <c r="FG1026" s="807"/>
      <c r="FH1026" s="807"/>
      <c r="FI1026" s="807"/>
      <c r="FJ1026" s="807"/>
      <c r="FK1026" s="807"/>
      <c r="FL1026" s="807"/>
      <c r="FM1026" s="807"/>
      <c r="FN1026" s="807"/>
      <c r="FO1026" s="807"/>
      <c r="FP1026" s="807"/>
      <c r="FQ1026" s="807"/>
      <c r="FR1026" s="807"/>
      <c r="FS1026" s="807"/>
      <c r="FT1026" s="807"/>
      <c r="FU1026" s="807"/>
      <c r="FV1026" s="807"/>
      <c r="FW1026" s="807"/>
      <c r="FX1026" s="807"/>
      <c r="FY1026" s="807"/>
      <c r="FZ1026" s="807"/>
      <c r="GA1026" s="807"/>
      <c r="GB1026" s="807"/>
      <c r="GC1026" s="807"/>
      <c r="GD1026" s="807"/>
      <c r="GE1026" s="807"/>
      <c r="GF1026" s="807"/>
      <c r="GG1026" s="807"/>
      <c r="GH1026" s="807"/>
      <c r="GI1026" s="807"/>
      <c r="GJ1026" s="807"/>
      <c r="GK1026" s="807"/>
      <c r="GL1026" s="807"/>
      <c r="GM1026" s="807"/>
      <c r="GN1026" s="807"/>
      <c r="GO1026" s="807"/>
      <c r="GP1026" s="807"/>
      <c r="GQ1026" s="807"/>
      <c r="GR1026" s="807"/>
      <c r="GS1026" s="807"/>
      <c r="GT1026" s="807"/>
      <c r="GU1026" s="807"/>
      <c r="GV1026" s="807"/>
      <c r="GW1026" s="807"/>
      <c r="GX1026" s="807"/>
      <c r="GY1026" s="807"/>
      <c r="GZ1026" s="807"/>
      <c r="HA1026" s="807"/>
    </row>
    <row r="1027" spans="1:209" ht="30" x14ac:dyDescent="0.25">
      <c r="A1027" s="25">
        <v>1</v>
      </c>
      <c r="B1027" s="2959" t="s">
        <v>445</v>
      </c>
      <c r="C1027" s="36">
        <f>'2 уровень'!F2302</f>
        <v>29</v>
      </c>
      <c r="D1027" s="36">
        <f>'2 уровень'!G2302</f>
        <v>29</v>
      </c>
      <c r="E1027" s="36">
        <f>'2 уровень'!H2302</f>
        <v>0</v>
      </c>
      <c r="F1027" s="812">
        <f>'2 уровень'!I2302</f>
        <v>0</v>
      </c>
      <c r="G1027" s="828">
        <f>'2 уровень'!J2302</f>
        <v>0</v>
      </c>
      <c r="H1027" s="828">
        <f>'2 уровень'!K2302</f>
        <v>0</v>
      </c>
      <c r="I1027" s="33">
        <f>'2 уровень'!L2302</f>
        <v>0</v>
      </c>
      <c r="J1027" s="33">
        <f>'2 уровень'!M2302</f>
        <v>0</v>
      </c>
      <c r="K1027" s="33">
        <f>'2 уровень'!N2302</f>
        <v>0</v>
      </c>
      <c r="L1027" s="33">
        <f>'2 уровень'!O2302</f>
        <v>0</v>
      </c>
      <c r="M1027" s="33">
        <f>'2 уровень'!P2302</f>
        <v>0</v>
      </c>
      <c r="N1027" s="33">
        <f>'2 уровень'!Q2302</f>
        <v>0</v>
      </c>
      <c r="O1027" s="821">
        <f>'2 уровень'!R2302</f>
        <v>0</v>
      </c>
      <c r="P1027" s="821">
        <f>'2 уровень'!S2302</f>
        <v>0</v>
      </c>
      <c r="Q1027" s="821">
        <f>'2 уровень'!T2302</f>
        <v>0</v>
      </c>
      <c r="R1027" s="821">
        <f>'2 уровень'!U2302</f>
        <v>0</v>
      </c>
      <c r="S1027" s="821">
        <f>'2 уровень'!V2302</f>
        <v>0</v>
      </c>
      <c r="T1027" s="821">
        <f>'2 уровень'!W2302</f>
        <v>0</v>
      </c>
      <c r="U1027" s="821">
        <f>'2 уровень'!X2302</f>
        <v>0</v>
      </c>
      <c r="V1027" s="821">
        <f>'2 уровень'!Y2302</f>
        <v>0</v>
      </c>
      <c r="W1027" s="821">
        <f>'2 уровень'!Z2302</f>
        <v>0</v>
      </c>
      <c r="X1027" s="821">
        <f>'2 уровень'!AA2302</f>
        <v>0</v>
      </c>
      <c r="Y1027" s="821">
        <f>'2 уровень'!AB2302</f>
        <v>0</v>
      </c>
      <c r="Z1027" s="821">
        <f>'2 уровень'!AC2302</f>
        <v>0</v>
      </c>
      <c r="AA1027" s="821">
        <f>'2 уровень'!AD2302</f>
        <v>0</v>
      </c>
      <c r="AB1027" s="821">
        <f>'2 уровень'!AE2302</f>
        <v>0</v>
      </c>
      <c r="AC1027" s="3624">
        <f>'2 уровень'!AF2302</f>
        <v>0</v>
      </c>
      <c r="AD1027" s="821">
        <f>'2 уровень'!AG2302</f>
        <v>0</v>
      </c>
      <c r="AE1027" s="821">
        <f>'2 уровень'!AH2302</f>
        <v>0</v>
      </c>
      <c r="AF1027" s="821">
        <f>'2 уровень'!AI2302</f>
        <v>0</v>
      </c>
      <c r="AG1027" s="821">
        <f>'2 уровень'!AJ2302</f>
        <v>0</v>
      </c>
      <c r="AH1027" s="2332">
        <f>'2 уровень'!AK2302</f>
        <v>0</v>
      </c>
      <c r="AI1027" s="821"/>
      <c r="AJ1027" s="821"/>
      <c r="AK1027" s="36" t="e">
        <f>'2 уровень'!#REF!</f>
        <v>#REF!</v>
      </c>
      <c r="AL1027" s="36" t="e">
        <f>'2 уровень'!#REF!</f>
        <v>#REF!</v>
      </c>
      <c r="AM1027" s="36" t="e">
        <f>'2 уровень'!#REF!</f>
        <v>#REF!</v>
      </c>
      <c r="AN1027" s="1837"/>
      <c r="AO1027" s="1837"/>
      <c r="AP1027" s="1424"/>
      <c r="AQ1027" s="1424"/>
      <c r="AR1027" s="807"/>
      <c r="AS1027" s="807"/>
      <c r="AT1027" s="807"/>
      <c r="AU1027" s="807"/>
      <c r="AV1027" s="807"/>
      <c r="AW1027" s="807"/>
      <c r="AX1027" s="807"/>
      <c r="AY1027" s="807"/>
      <c r="AZ1027" s="807"/>
      <c r="BA1027" s="807"/>
      <c r="BB1027" s="807"/>
      <c r="BC1027" s="807"/>
      <c r="BD1027" s="807"/>
      <c r="BE1027" s="807"/>
      <c r="BF1027" s="807"/>
      <c r="BG1027" s="807"/>
      <c r="BH1027" s="807"/>
      <c r="BI1027" s="807"/>
      <c r="BJ1027" s="807"/>
      <c r="BK1027" s="807"/>
      <c r="BL1027" s="807"/>
      <c r="BM1027" s="807"/>
      <c r="BN1027" s="807"/>
      <c r="BO1027" s="807"/>
      <c r="BP1027" s="807"/>
      <c r="BQ1027" s="807"/>
      <c r="BR1027" s="807"/>
      <c r="BS1027" s="807"/>
      <c r="BT1027" s="807"/>
      <c r="BU1027" s="807"/>
      <c r="BV1027" s="807"/>
      <c r="BW1027" s="807"/>
      <c r="BX1027" s="807"/>
      <c r="BY1027" s="807"/>
      <c r="BZ1027" s="807"/>
      <c r="CA1027" s="807"/>
      <c r="CB1027" s="807"/>
      <c r="CC1027" s="807"/>
      <c r="CD1027" s="807"/>
      <c r="CE1027" s="807"/>
      <c r="CF1027" s="807"/>
      <c r="CG1027" s="807"/>
      <c r="CH1027" s="807"/>
      <c r="CI1027" s="807"/>
      <c r="CJ1027" s="807"/>
      <c r="CK1027" s="807"/>
      <c r="CL1027" s="807"/>
      <c r="CM1027" s="807"/>
      <c r="CN1027" s="807"/>
      <c r="CO1027" s="807"/>
      <c r="CP1027" s="807"/>
      <c r="CQ1027" s="807"/>
      <c r="CR1027" s="807"/>
      <c r="CS1027" s="807"/>
      <c r="CT1027" s="807"/>
      <c r="CU1027" s="807"/>
      <c r="CV1027" s="807"/>
      <c r="CW1027" s="807"/>
      <c r="CX1027" s="807"/>
      <c r="CY1027" s="807"/>
      <c r="CZ1027" s="807"/>
      <c r="DA1027" s="807"/>
      <c r="DB1027" s="807"/>
      <c r="DC1027" s="807"/>
      <c r="DD1027" s="807"/>
      <c r="DE1027" s="807"/>
      <c r="DF1027" s="807"/>
      <c r="DG1027" s="807"/>
      <c r="DH1027" s="807"/>
      <c r="DI1027" s="807"/>
      <c r="DJ1027" s="807"/>
      <c r="DK1027" s="807"/>
      <c r="DL1027" s="807"/>
      <c r="DM1027" s="807"/>
      <c r="DN1027" s="807"/>
      <c r="DO1027" s="807"/>
      <c r="DP1027" s="807"/>
      <c r="DQ1027" s="807"/>
      <c r="DR1027" s="807"/>
      <c r="DS1027" s="807"/>
      <c r="DT1027" s="807"/>
      <c r="DU1027" s="807"/>
      <c r="DV1027" s="807"/>
      <c r="DW1027" s="807"/>
      <c r="DX1027" s="807"/>
      <c r="DY1027" s="807"/>
      <c r="DZ1027" s="807"/>
      <c r="EA1027" s="807"/>
      <c r="EB1027" s="807"/>
      <c r="EC1027" s="807"/>
      <c r="ED1027" s="807"/>
      <c r="EE1027" s="807"/>
      <c r="EF1027" s="807"/>
      <c r="EG1027" s="807"/>
      <c r="EH1027" s="807"/>
      <c r="EI1027" s="807"/>
      <c r="EJ1027" s="807"/>
      <c r="EK1027" s="807"/>
      <c r="EL1027" s="807"/>
      <c r="EM1027" s="807"/>
      <c r="EN1027" s="807"/>
      <c r="EO1027" s="807"/>
      <c r="EP1027" s="807"/>
      <c r="EQ1027" s="807"/>
      <c r="ER1027" s="807"/>
      <c r="ES1027" s="807"/>
      <c r="ET1027" s="807"/>
      <c r="EU1027" s="807"/>
      <c r="EV1027" s="807"/>
      <c r="EW1027" s="807"/>
      <c r="EX1027" s="807"/>
      <c r="EY1027" s="807"/>
      <c r="EZ1027" s="807"/>
      <c r="FA1027" s="807"/>
      <c r="FB1027" s="807"/>
      <c r="FC1027" s="807"/>
      <c r="FD1027" s="807"/>
      <c r="FE1027" s="807"/>
      <c r="FF1027" s="807"/>
      <c r="FG1027" s="807"/>
      <c r="FH1027" s="807"/>
      <c r="FI1027" s="807"/>
      <c r="FJ1027" s="807"/>
      <c r="FK1027" s="807"/>
      <c r="FL1027" s="807"/>
      <c r="FM1027" s="807"/>
      <c r="FN1027" s="807"/>
      <c r="FO1027" s="807"/>
      <c r="FP1027" s="807"/>
      <c r="FQ1027" s="807"/>
      <c r="FR1027" s="807"/>
      <c r="FS1027" s="807"/>
      <c r="FT1027" s="807"/>
      <c r="FU1027" s="807"/>
      <c r="FV1027" s="807"/>
      <c r="FW1027" s="807"/>
      <c r="FX1027" s="807"/>
      <c r="FY1027" s="807"/>
      <c r="FZ1027" s="807"/>
      <c r="GA1027" s="807"/>
      <c r="GB1027" s="807"/>
      <c r="GC1027" s="807"/>
      <c r="GD1027" s="807"/>
      <c r="GE1027" s="807"/>
      <c r="GF1027" s="807"/>
      <c r="GG1027" s="807"/>
      <c r="GH1027" s="807"/>
      <c r="GI1027" s="807"/>
      <c r="GJ1027" s="807"/>
      <c r="GK1027" s="807"/>
      <c r="GL1027" s="807"/>
      <c r="GM1027" s="807"/>
      <c r="GN1027" s="807"/>
      <c r="GO1027" s="807"/>
      <c r="GP1027" s="807"/>
      <c r="GQ1027" s="807"/>
      <c r="GR1027" s="807"/>
      <c r="GS1027" s="807"/>
      <c r="GT1027" s="807"/>
      <c r="GU1027" s="807"/>
      <c r="GV1027" s="807"/>
      <c r="GW1027" s="807"/>
      <c r="GX1027" s="807"/>
      <c r="GY1027" s="807"/>
      <c r="GZ1027" s="807"/>
      <c r="HA1027" s="807"/>
    </row>
    <row r="1028" spans="1:209" ht="60" x14ac:dyDescent="0.25">
      <c r="A1028" s="25">
        <v>1</v>
      </c>
      <c r="B1028" s="1934" t="s">
        <v>394</v>
      </c>
      <c r="C1028" s="36">
        <f>'2 уровень'!F2303</f>
        <v>0</v>
      </c>
      <c r="D1028" s="36">
        <f>'2 уровень'!G2303</f>
        <v>0</v>
      </c>
      <c r="E1028" s="36">
        <f>'2 уровень'!H2303</f>
        <v>0</v>
      </c>
      <c r="F1028" s="812">
        <f>'2 уровень'!I2303</f>
        <v>0</v>
      </c>
      <c r="G1028" s="828">
        <f>'2 уровень'!J2303</f>
        <v>0</v>
      </c>
      <c r="H1028" s="828">
        <f>'2 уровень'!K2303</f>
        <v>0</v>
      </c>
      <c r="I1028" s="33">
        <f>'2 уровень'!L2303</f>
        <v>0</v>
      </c>
      <c r="J1028" s="33">
        <f>'2 уровень'!M2303</f>
        <v>0</v>
      </c>
      <c r="K1028" s="33">
        <f>'2 уровень'!N2303</f>
        <v>0</v>
      </c>
      <c r="L1028" s="33">
        <f>'2 уровень'!O2303</f>
        <v>0</v>
      </c>
      <c r="M1028" s="33">
        <f>'2 уровень'!P2303</f>
        <v>0</v>
      </c>
      <c r="N1028" s="33">
        <f>'2 уровень'!Q2303</f>
        <v>0</v>
      </c>
      <c r="O1028" s="821">
        <f>'2 уровень'!R2303</f>
        <v>0</v>
      </c>
      <c r="P1028" s="821">
        <f>'2 уровень'!S2303</f>
        <v>0</v>
      </c>
      <c r="Q1028" s="821">
        <f>'2 уровень'!T2303</f>
        <v>0</v>
      </c>
      <c r="R1028" s="821">
        <f>'2 уровень'!U2303</f>
        <v>0</v>
      </c>
      <c r="S1028" s="821">
        <f>'2 уровень'!V2303</f>
        <v>0</v>
      </c>
      <c r="T1028" s="821">
        <f>'2 уровень'!W2303</f>
        <v>0</v>
      </c>
      <c r="U1028" s="821">
        <f>'2 уровень'!X2303</f>
        <v>0</v>
      </c>
      <c r="V1028" s="821">
        <f>'2 уровень'!Y2303</f>
        <v>0</v>
      </c>
      <c r="W1028" s="821">
        <f>'2 уровень'!Z2303</f>
        <v>0</v>
      </c>
      <c r="X1028" s="821">
        <f>'2 уровень'!AA2303</f>
        <v>0</v>
      </c>
      <c r="Y1028" s="821">
        <f>'2 уровень'!AB2303</f>
        <v>0</v>
      </c>
      <c r="Z1028" s="821">
        <f>'2 уровень'!AC2303</f>
        <v>0</v>
      </c>
      <c r="AA1028" s="821">
        <f>'2 уровень'!AD2303</f>
        <v>0</v>
      </c>
      <c r="AB1028" s="821">
        <f>'2 уровень'!AE2303</f>
        <v>0</v>
      </c>
      <c r="AC1028" s="3624">
        <f>'2 уровень'!AF2303</f>
        <v>0</v>
      </c>
      <c r="AD1028" s="821">
        <f>'2 уровень'!AG2303</f>
        <v>0</v>
      </c>
      <c r="AE1028" s="821">
        <f>'2 уровень'!AH2303</f>
        <v>0</v>
      </c>
      <c r="AF1028" s="821">
        <f>'2 уровень'!AI2303</f>
        <v>0</v>
      </c>
      <c r="AG1028" s="821">
        <f>'2 уровень'!AJ2303</f>
        <v>0</v>
      </c>
      <c r="AH1028" s="2332">
        <f>'2 уровень'!AK2303</f>
        <v>0</v>
      </c>
      <c r="AI1028" s="821"/>
      <c r="AJ1028" s="821"/>
      <c r="AK1028" s="36" t="e">
        <f>'2 уровень'!#REF!</f>
        <v>#REF!</v>
      </c>
      <c r="AL1028" s="36" t="e">
        <f>'2 уровень'!#REF!</f>
        <v>#REF!</v>
      </c>
      <c r="AM1028" s="36" t="e">
        <f>'2 уровень'!#REF!</f>
        <v>#REF!</v>
      </c>
      <c r="AN1028" s="1837"/>
      <c r="AO1028" s="1837"/>
      <c r="AP1028" s="1424"/>
      <c r="AQ1028" s="1424"/>
      <c r="AR1028" s="807"/>
      <c r="AS1028" s="807"/>
      <c r="AT1028" s="807"/>
      <c r="AU1028" s="807"/>
      <c r="AV1028" s="807"/>
      <c r="AW1028" s="807"/>
      <c r="AX1028" s="807"/>
      <c r="AY1028" s="807"/>
      <c r="AZ1028" s="807"/>
      <c r="BA1028" s="807"/>
      <c r="BB1028" s="807"/>
      <c r="BC1028" s="807"/>
      <c r="BD1028" s="807"/>
      <c r="BE1028" s="807"/>
      <c r="BF1028" s="807"/>
      <c r="BG1028" s="807"/>
      <c r="BH1028" s="807"/>
      <c r="BI1028" s="807"/>
      <c r="BJ1028" s="807"/>
      <c r="BK1028" s="807"/>
      <c r="BL1028" s="807"/>
      <c r="BM1028" s="807"/>
      <c r="BN1028" s="807"/>
      <c r="BO1028" s="807"/>
      <c r="BP1028" s="807"/>
      <c r="BQ1028" s="807"/>
      <c r="BR1028" s="807"/>
      <c r="BS1028" s="807"/>
      <c r="BT1028" s="807"/>
      <c r="BU1028" s="807"/>
      <c r="BV1028" s="807"/>
      <c r="BW1028" s="807"/>
      <c r="BX1028" s="807"/>
      <c r="BY1028" s="807"/>
      <c r="BZ1028" s="807"/>
      <c r="CA1028" s="807"/>
      <c r="CB1028" s="807"/>
      <c r="CC1028" s="807"/>
      <c r="CD1028" s="807"/>
      <c r="CE1028" s="807"/>
      <c r="CF1028" s="807"/>
      <c r="CG1028" s="807"/>
      <c r="CH1028" s="807"/>
      <c r="CI1028" s="807"/>
      <c r="CJ1028" s="807"/>
      <c r="CK1028" s="807"/>
      <c r="CL1028" s="807"/>
      <c r="CM1028" s="807"/>
      <c r="CN1028" s="807"/>
      <c r="CO1028" s="807"/>
      <c r="CP1028" s="807"/>
      <c r="CQ1028" s="807"/>
      <c r="CR1028" s="807"/>
      <c r="CS1028" s="807"/>
      <c r="CT1028" s="807"/>
      <c r="CU1028" s="807"/>
      <c r="CV1028" s="807"/>
      <c r="CW1028" s="807"/>
      <c r="CX1028" s="807"/>
      <c r="CY1028" s="807"/>
      <c r="CZ1028" s="807"/>
      <c r="DA1028" s="807"/>
      <c r="DB1028" s="807"/>
      <c r="DC1028" s="807"/>
      <c r="DD1028" s="807"/>
      <c r="DE1028" s="807"/>
      <c r="DF1028" s="807"/>
      <c r="DG1028" s="807"/>
      <c r="DH1028" s="807"/>
      <c r="DI1028" s="807"/>
      <c r="DJ1028" s="807"/>
      <c r="DK1028" s="807"/>
      <c r="DL1028" s="807"/>
      <c r="DM1028" s="807"/>
      <c r="DN1028" s="807"/>
      <c r="DO1028" s="807"/>
      <c r="DP1028" s="807"/>
      <c r="DQ1028" s="807"/>
      <c r="DR1028" s="807"/>
      <c r="DS1028" s="807"/>
      <c r="DT1028" s="807"/>
      <c r="DU1028" s="807"/>
      <c r="DV1028" s="807"/>
      <c r="DW1028" s="807"/>
      <c r="DX1028" s="807"/>
      <c r="DY1028" s="807"/>
      <c r="DZ1028" s="807"/>
      <c r="EA1028" s="807"/>
      <c r="EB1028" s="807"/>
      <c r="EC1028" s="807"/>
      <c r="ED1028" s="807"/>
      <c r="EE1028" s="807"/>
      <c r="EF1028" s="807"/>
      <c r="EG1028" s="807"/>
      <c r="EH1028" s="807"/>
      <c r="EI1028" s="807"/>
      <c r="EJ1028" s="807"/>
      <c r="EK1028" s="807"/>
      <c r="EL1028" s="807"/>
      <c r="EM1028" s="807"/>
      <c r="EN1028" s="807"/>
      <c r="EO1028" s="807"/>
      <c r="EP1028" s="807"/>
      <c r="EQ1028" s="807"/>
      <c r="ER1028" s="807"/>
      <c r="ES1028" s="807"/>
      <c r="ET1028" s="807"/>
      <c r="EU1028" s="807"/>
      <c r="EV1028" s="807"/>
      <c r="EW1028" s="807"/>
      <c r="EX1028" s="807"/>
      <c r="EY1028" s="807"/>
      <c r="EZ1028" s="807"/>
      <c r="FA1028" s="807"/>
      <c r="FB1028" s="807"/>
      <c r="FC1028" s="807"/>
      <c r="FD1028" s="807"/>
      <c r="FE1028" s="807"/>
      <c r="FF1028" s="807"/>
      <c r="FG1028" s="807"/>
      <c r="FH1028" s="807"/>
      <c r="FI1028" s="807"/>
      <c r="FJ1028" s="807"/>
      <c r="FK1028" s="807"/>
      <c r="FL1028" s="807"/>
      <c r="FM1028" s="807"/>
      <c r="FN1028" s="807"/>
      <c r="FO1028" s="807"/>
      <c r="FP1028" s="807"/>
      <c r="FQ1028" s="807"/>
      <c r="FR1028" s="807"/>
      <c r="FS1028" s="807"/>
      <c r="FT1028" s="807"/>
      <c r="FU1028" s="807"/>
      <c r="FV1028" s="807"/>
      <c r="FW1028" s="807"/>
      <c r="FX1028" s="807"/>
      <c r="FY1028" s="807"/>
      <c r="FZ1028" s="807"/>
      <c r="GA1028" s="807"/>
      <c r="GB1028" s="807"/>
      <c r="GC1028" s="807"/>
      <c r="GD1028" s="807"/>
      <c r="GE1028" s="807"/>
      <c r="GF1028" s="807"/>
      <c r="GG1028" s="807"/>
      <c r="GH1028" s="807"/>
      <c r="GI1028" s="807"/>
      <c r="GJ1028" s="807"/>
      <c r="GK1028" s="807"/>
      <c r="GL1028" s="807"/>
      <c r="GM1028" s="807"/>
      <c r="GN1028" s="807"/>
      <c r="GO1028" s="807"/>
      <c r="GP1028" s="807"/>
      <c r="GQ1028" s="807"/>
      <c r="GR1028" s="807"/>
      <c r="GS1028" s="807"/>
      <c r="GT1028" s="807"/>
      <c r="GU1028" s="807"/>
      <c r="GV1028" s="807"/>
      <c r="GW1028" s="807"/>
      <c r="GX1028" s="807"/>
      <c r="GY1028" s="807"/>
      <c r="GZ1028" s="807"/>
      <c r="HA1028" s="807"/>
    </row>
    <row r="1029" spans="1:209" ht="45" x14ac:dyDescent="0.25">
      <c r="A1029" s="25">
        <v>1</v>
      </c>
      <c r="B1029" s="2954" t="s">
        <v>395</v>
      </c>
      <c r="C1029" s="36">
        <f>'2 уровень'!F2304</f>
        <v>0</v>
      </c>
      <c r="D1029" s="36">
        <f>'2 уровень'!G2304</f>
        <v>0</v>
      </c>
      <c r="E1029" s="36">
        <f>'2 уровень'!H2304</f>
        <v>0</v>
      </c>
      <c r="F1029" s="812">
        <f>'2 уровень'!I2304</f>
        <v>0</v>
      </c>
      <c r="G1029" s="828">
        <f>'2 уровень'!J2304</f>
        <v>0</v>
      </c>
      <c r="H1029" s="828">
        <f>'2 уровень'!K2304</f>
        <v>0</v>
      </c>
      <c r="I1029" s="33">
        <f>'2 уровень'!L2304</f>
        <v>0</v>
      </c>
      <c r="J1029" s="33">
        <f>'2 уровень'!M2304</f>
        <v>0</v>
      </c>
      <c r="K1029" s="33">
        <f>'2 уровень'!N2304</f>
        <v>0</v>
      </c>
      <c r="L1029" s="33">
        <f>'2 уровень'!O2304</f>
        <v>0</v>
      </c>
      <c r="M1029" s="33">
        <f>'2 уровень'!P2304</f>
        <v>0</v>
      </c>
      <c r="N1029" s="33">
        <f>'2 уровень'!Q2304</f>
        <v>0</v>
      </c>
      <c r="O1029" s="821">
        <f>'2 уровень'!R2304</f>
        <v>0</v>
      </c>
      <c r="P1029" s="821">
        <f>'2 уровень'!S2304</f>
        <v>0</v>
      </c>
      <c r="Q1029" s="821">
        <f>'2 уровень'!T2304</f>
        <v>0</v>
      </c>
      <c r="R1029" s="821">
        <f>'2 уровень'!U2304</f>
        <v>0</v>
      </c>
      <c r="S1029" s="821">
        <f>'2 уровень'!V2304</f>
        <v>0</v>
      </c>
      <c r="T1029" s="821">
        <f>'2 уровень'!W2304</f>
        <v>0</v>
      </c>
      <c r="U1029" s="821">
        <f>'2 уровень'!X2304</f>
        <v>0</v>
      </c>
      <c r="V1029" s="821">
        <f>'2 уровень'!Y2304</f>
        <v>0</v>
      </c>
      <c r="W1029" s="821">
        <f>'2 уровень'!Z2304</f>
        <v>0</v>
      </c>
      <c r="X1029" s="821">
        <f>'2 уровень'!AA2304</f>
        <v>0</v>
      </c>
      <c r="Y1029" s="821">
        <f>'2 уровень'!AB2304</f>
        <v>0</v>
      </c>
      <c r="Z1029" s="821">
        <f>'2 уровень'!AC2304</f>
        <v>0</v>
      </c>
      <c r="AA1029" s="821">
        <f>'2 уровень'!AD2304</f>
        <v>0</v>
      </c>
      <c r="AB1029" s="821">
        <f>'2 уровень'!AE2304</f>
        <v>0</v>
      </c>
      <c r="AC1029" s="3624">
        <f>'2 уровень'!AF2304</f>
        <v>0</v>
      </c>
      <c r="AD1029" s="821">
        <f>'2 уровень'!AG2304</f>
        <v>0</v>
      </c>
      <c r="AE1029" s="821">
        <f>'2 уровень'!AH2304</f>
        <v>0</v>
      </c>
      <c r="AF1029" s="821">
        <f>'2 уровень'!AI2304</f>
        <v>0</v>
      </c>
      <c r="AG1029" s="821">
        <f>'2 уровень'!AJ2304</f>
        <v>0</v>
      </c>
      <c r="AH1029" s="2332">
        <f>'2 уровень'!AK2304</f>
        <v>0</v>
      </c>
      <c r="AI1029" s="821"/>
      <c r="AJ1029" s="821"/>
      <c r="AK1029" s="36" t="e">
        <f>'2 уровень'!#REF!</f>
        <v>#REF!</v>
      </c>
      <c r="AL1029" s="36" t="e">
        <f>'2 уровень'!#REF!</f>
        <v>#REF!</v>
      </c>
      <c r="AM1029" s="36" t="e">
        <f>'2 уровень'!#REF!</f>
        <v>#REF!</v>
      </c>
      <c r="AN1029" s="1837"/>
      <c r="AO1029" s="1837"/>
      <c r="AP1029" s="1424"/>
      <c r="AQ1029" s="1424"/>
      <c r="AR1029" s="807"/>
      <c r="AS1029" s="807"/>
      <c r="AT1029" s="807"/>
      <c r="AU1029" s="807"/>
      <c r="AV1029" s="807"/>
      <c r="AW1029" s="807"/>
      <c r="AX1029" s="807"/>
      <c r="AY1029" s="807"/>
      <c r="AZ1029" s="807"/>
      <c r="BA1029" s="807"/>
      <c r="BB1029" s="807"/>
      <c r="BC1029" s="807"/>
      <c r="BD1029" s="807"/>
      <c r="BE1029" s="807"/>
      <c r="BF1029" s="807"/>
      <c r="BG1029" s="807"/>
      <c r="BH1029" s="807"/>
      <c r="BI1029" s="807"/>
      <c r="BJ1029" s="807"/>
      <c r="BK1029" s="807"/>
      <c r="BL1029" s="807"/>
      <c r="BM1029" s="807"/>
      <c r="BN1029" s="807"/>
      <c r="BO1029" s="807"/>
      <c r="BP1029" s="807"/>
      <c r="BQ1029" s="807"/>
      <c r="BR1029" s="807"/>
      <c r="BS1029" s="807"/>
      <c r="BT1029" s="807"/>
      <c r="BU1029" s="807"/>
      <c r="BV1029" s="807"/>
      <c r="BW1029" s="807"/>
      <c r="BX1029" s="807"/>
      <c r="BY1029" s="807"/>
      <c r="BZ1029" s="807"/>
      <c r="CA1029" s="807"/>
      <c r="CB1029" s="807"/>
      <c r="CC1029" s="807"/>
      <c r="CD1029" s="807"/>
      <c r="CE1029" s="807"/>
      <c r="CF1029" s="807"/>
      <c r="CG1029" s="807"/>
      <c r="CH1029" s="807"/>
      <c r="CI1029" s="807"/>
      <c r="CJ1029" s="807"/>
      <c r="CK1029" s="807"/>
      <c r="CL1029" s="807"/>
      <c r="CM1029" s="807"/>
      <c r="CN1029" s="807"/>
      <c r="CO1029" s="807"/>
      <c r="CP1029" s="807"/>
      <c r="CQ1029" s="807"/>
      <c r="CR1029" s="807"/>
      <c r="CS1029" s="807"/>
      <c r="CT1029" s="807"/>
      <c r="CU1029" s="807"/>
      <c r="CV1029" s="807"/>
      <c r="CW1029" s="807"/>
      <c r="CX1029" s="807"/>
      <c r="CY1029" s="807"/>
      <c r="CZ1029" s="807"/>
      <c r="DA1029" s="807"/>
      <c r="DB1029" s="807"/>
      <c r="DC1029" s="807"/>
      <c r="DD1029" s="807"/>
      <c r="DE1029" s="807"/>
      <c r="DF1029" s="807"/>
      <c r="DG1029" s="807"/>
      <c r="DH1029" s="807"/>
      <c r="DI1029" s="807"/>
      <c r="DJ1029" s="807"/>
      <c r="DK1029" s="807"/>
      <c r="DL1029" s="807"/>
      <c r="DM1029" s="807"/>
      <c r="DN1029" s="807"/>
      <c r="DO1029" s="807"/>
      <c r="DP1029" s="807"/>
      <c r="DQ1029" s="807"/>
      <c r="DR1029" s="807"/>
      <c r="DS1029" s="807"/>
      <c r="DT1029" s="807"/>
      <c r="DU1029" s="807"/>
      <c r="DV1029" s="807"/>
      <c r="DW1029" s="807"/>
      <c r="DX1029" s="807"/>
      <c r="DY1029" s="807"/>
      <c r="DZ1029" s="807"/>
      <c r="EA1029" s="807"/>
      <c r="EB1029" s="807"/>
      <c r="EC1029" s="807"/>
      <c r="ED1029" s="807"/>
      <c r="EE1029" s="807"/>
      <c r="EF1029" s="807"/>
      <c r="EG1029" s="807"/>
      <c r="EH1029" s="807"/>
      <c r="EI1029" s="807"/>
      <c r="EJ1029" s="807"/>
      <c r="EK1029" s="807"/>
      <c r="EL1029" s="807"/>
      <c r="EM1029" s="807"/>
      <c r="EN1029" s="807"/>
      <c r="EO1029" s="807"/>
      <c r="EP1029" s="807"/>
      <c r="EQ1029" s="807"/>
      <c r="ER1029" s="807"/>
      <c r="ES1029" s="807"/>
      <c r="ET1029" s="807"/>
      <c r="EU1029" s="807"/>
      <c r="EV1029" s="807"/>
      <c r="EW1029" s="807"/>
      <c r="EX1029" s="807"/>
      <c r="EY1029" s="807"/>
      <c r="EZ1029" s="807"/>
      <c r="FA1029" s="807"/>
      <c r="FB1029" s="807"/>
      <c r="FC1029" s="807"/>
      <c r="FD1029" s="807"/>
      <c r="FE1029" s="807"/>
      <c r="FF1029" s="807"/>
      <c r="FG1029" s="807"/>
      <c r="FH1029" s="807"/>
      <c r="FI1029" s="807"/>
      <c r="FJ1029" s="807"/>
      <c r="FK1029" s="807"/>
      <c r="FL1029" s="807"/>
      <c r="FM1029" s="807"/>
      <c r="FN1029" s="807"/>
      <c r="FO1029" s="807"/>
      <c r="FP1029" s="807"/>
      <c r="FQ1029" s="807"/>
      <c r="FR1029" s="807"/>
      <c r="FS1029" s="807"/>
      <c r="FT1029" s="807"/>
      <c r="FU1029" s="807"/>
      <c r="FV1029" s="807"/>
      <c r="FW1029" s="807"/>
      <c r="FX1029" s="807"/>
      <c r="FY1029" s="807"/>
      <c r="FZ1029" s="807"/>
      <c r="GA1029" s="807"/>
      <c r="GB1029" s="807"/>
      <c r="GC1029" s="807"/>
      <c r="GD1029" s="807"/>
      <c r="GE1029" s="807"/>
      <c r="GF1029" s="807"/>
      <c r="GG1029" s="807"/>
      <c r="GH1029" s="807"/>
      <c r="GI1029" s="807"/>
      <c r="GJ1029" s="807"/>
      <c r="GK1029" s="807"/>
      <c r="GL1029" s="807"/>
      <c r="GM1029" s="807"/>
      <c r="GN1029" s="807"/>
      <c r="GO1029" s="807"/>
      <c r="GP1029" s="807"/>
      <c r="GQ1029" s="807"/>
      <c r="GR1029" s="807"/>
      <c r="GS1029" s="807"/>
      <c r="GT1029" s="807"/>
      <c r="GU1029" s="807"/>
      <c r="GV1029" s="807"/>
      <c r="GW1029" s="807"/>
      <c r="GX1029" s="807"/>
      <c r="GY1029" s="807"/>
      <c r="GZ1029" s="807"/>
      <c r="HA1029" s="807"/>
    </row>
    <row r="1030" spans="1:209" ht="29.25" x14ac:dyDescent="0.25">
      <c r="A1030" s="25">
        <v>1</v>
      </c>
      <c r="B1030" s="2067" t="s">
        <v>406</v>
      </c>
      <c r="C1030" s="36">
        <f>'2 уровень'!F2305</f>
        <v>0</v>
      </c>
      <c r="D1030" s="36">
        <f>'2 уровень'!G2305</f>
        <v>0</v>
      </c>
      <c r="E1030" s="36">
        <f>'2 уровень'!H2305</f>
        <v>0</v>
      </c>
      <c r="F1030" s="812">
        <f>'2 уровень'!I2305</f>
        <v>0</v>
      </c>
      <c r="G1030" s="828">
        <f>'2 уровень'!J2305</f>
        <v>0</v>
      </c>
      <c r="H1030" s="828">
        <f>'2 уровень'!K2305</f>
        <v>0</v>
      </c>
      <c r="I1030" s="33">
        <f>'2 уровень'!L2305</f>
        <v>0</v>
      </c>
      <c r="J1030" s="33">
        <f>'2 уровень'!M2305</f>
        <v>0</v>
      </c>
      <c r="K1030" s="33">
        <f>'2 уровень'!N2305</f>
        <v>0</v>
      </c>
      <c r="L1030" s="33">
        <f>'2 уровень'!O2305</f>
        <v>0</v>
      </c>
      <c r="M1030" s="33">
        <f>'2 уровень'!P2305</f>
        <v>0</v>
      </c>
      <c r="N1030" s="33">
        <f>'2 уровень'!Q2305</f>
        <v>0</v>
      </c>
      <c r="O1030" s="821">
        <f>'2 уровень'!R2305</f>
        <v>0</v>
      </c>
      <c r="P1030" s="821">
        <f>'2 уровень'!S2305</f>
        <v>0</v>
      </c>
      <c r="Q1030" s="821">
        <f>'2 уровень'!T2305</f>
        <v>0</v>
      </c>
      <c r="R1030" s="821">
        <f>'2 уровень'!U2305</f>
        <v>0</v>
      </c>
      <c r="S1030" s="821">
        <f>'2 уровень'!V2305</f>
        <v>0</v>
      </c>
      <c r="T1030" s="821">
        <f>'2 уровень'!W2305</f>
        <v>0</v>
      </c>
      <c r="U1030" s="821">
        <f>'2 уровень'!X2305</f>
        <v>0</v>
      </c>
      <c r="V1030" s="821">
        <f>'2 уровень'!Y2305</f>
        <v>0</v>
      </c>
      <c r="W1030" s="821">
        <f>'2 уровень'!Z2305</f>
        <v>0</v>
      </c>
      <c r="X1030" s="821">
        <f>'2 уровень'!AA2305</f>
        <v>0</v>
      </c>
      <c r="Y1030" s="821">
        <f>'2 уровень'!AB2305</f>
        <v>0</v>
      </c>
      <c r="Z1030" s="821">
        <f>'2 уровень'!AC2305</f>
        <v>0</v>
      </c>
      <c r="AA1030" s="821">
        <f>'2 уровень'!AD2305</f>
        <v>0</v>
      </c>
      <c r="AB1030" s="821">
        <f>'2 уровень'!AE2305</f>
        <v>0</v>
      </c>
      <c r="AC1030" s="3624">
        <f>'2 уровень'!AF2305</f>
        <v>0</v>
      </c>
      <c r="AD1030" s="821">
        <f>'2 уровень'!AG2305</f>
        <v>0</v>
      </c>
      <c r="AE1030" s="821">
        <f>'2 уровень'!AH2305</f>
        <v>0</v>
      </c>
      <c r="AF1030" s="821">
        <f>'2 уровень'!AI2305</f>
        <v>0</v>
      </c>
      <c r="AG1030" s="821">
        <f>'2 уровень'!AJ2305</f>
        <v>0</v>
      </c>
      <c r="AH1030" s="2332">
        <f>'2 уровень'!AK2305</f>
        <v>0</v>
      </c>
      <c r="AI1030" s="821"/>
      <c r="AJ1030" s="821"/>
      <c r="AK1030" s="36" t="e">
        <f>'2 уровень'!#REF!</f>
        <v>#REF!</v>
      </c>
      <c r="AL1030" s="36" t="e">
        <f>'2 уровень'!#REF!</f>
        <v>#REF!</v>
      </c>
      <c r="AM1030" s="36" t="e">
        <f>'2 уровень'!#REF!</f>
        <v>#REF!</v>
      </c>
      <c r="AN1030" s="1837"/>
      <c r="AO1030" s="1837"/>
      <c r="AP1030" s="1424"/>
      <c r="AQ1030" s="1424"/>
      <c r="AR1030" s="807"/>
      <c r="AS1030" s="807"/>
      <c r="AT1030" s="807"/>
      <c r="AU1030" s="807"/>
      <c r="AV1030" s="807"/>
      <c r="AW1030" s="807"/>
      <c r="AX1030" s="807"/>
      <c r="AY1030" s="807"/>
      <c r="AZ1030" s="807"/>
      <c r="BA1030" s="807"/>
      <c r="BB1030" s="807"/>
      <c r="BC1030" s="807"/>
      <c r="BD1030" s="807"/>
      <c r="BE1030" s="807"/>
      <c r="BF1030" s="807"/>
      <c r="BG1030" s="807"/>
      <c r="BH1030" s="807"/>
      <c r="BI1030" s="807"/>
      <c r="BJ1030" s="807"/>
      <c r="BK1030" s="807"/>
      <c r="BL1030" s="807"/>
      <c r="BM1030" s="807"/>
      <c r="BN1030" s="807"/>
      <c r="BO1030" s="807"/>
      <c r="BP1030" s="807"/>
      <c r="BQ1030" s="807"/>
      <c r="BR1030" s="807"/>
      <c r="BS1030" s="807"/>
      <c r="BT1030" s="807"/>
      <c r="BU1030" s="807"/>
      <c r="BV1030" s="807"/>
      <c r="BW1030" s="807"/>
      <c r="BX1030" s="807"/>
      <c r="BY1030" s="807"/>
      <c r="BZ1030" s="807"/>
      <c r="CA1030" s="807"/>
      <c r="CB1030" s="807"/>
      <c r="CC1030" s="807"/>
      <c r="CD1030" s="807"/>
      <c r="CE1030" s="807"/>
      <c r="CF1030" s="807"/>
      <c r="CG1030" s="807"/>
      <c r="CH1030" s="807"/>
      <c r="CI1030" s="807"/>
      <c r="CJ1030" s="807"/>
      <c r="CK1030" s="807"/>
      <c r="CL1030" s="807"/>
      <c r="CM1030" s="807"/>
      <c r="CN1030" s="807"/>
      <c r="CO1030" s="807"/>
      <c r="CP1030" s="807"/>
      <c r="CQ1030" s="807"/>
      <c r="CR1030" s="807"/>
      <c r="CS1030" s="807"/>
      <c r="CT1030" s="807"/>
      <c r="CU1030" s="807"/>
      <c r="CV1030" s="807"/>
      <c r="CW1030" s="807"/>
      <c r="CX1030" s="807"/>
      <c r="CY1030" s="807"/>
      <c r="CZ1030" s="807"/>
      <c r="DA1030" s="807"/>
      <c r="DB1030" s="807"/>
      <c r="DC1030" s="807"/>
      <c r="DD1030" s="807"/>
      <c r="DE1030" s="807"/>
      <c r="DF1030" s="807"/>
      <c r="DG1030" s="807"/>
      <c r="DH1030" s="807"/>
      <c r="DI1030" s="807"/>
      <c r="DJ1030" s="807"/>
      <c r="DK1030" s="807"/>
      <c r="DL1030" s="807"/>
      <c r="DM1030" s="807"/>
      <c r="DN1030" s="807"/>
      <c r="DO1030" s="807"/>
      <c r="DP1030" s="807"/>
      <c r="DQ1030" s="807"/>
      <c r="DR1030" s="807"/>
      <c r="DS1030" s="807"/>
      <c r="DT1030" s="807"/>
      <c r="DU1030" s="807"/>
      <c r="DV1030" s="807"/>
      <c r="DW1030" s="807"/>
      <c r="DX1030" s="807"/>
      <c r="DY1030" s="807"/>
      <c r="DZ1030" s="807"/>
      <c r="EA1030" s="807"/>
      <c r="EB1030" s="807"/>
      <c r="EC1030" s="807"/>
      <c r="ED1030" s="807"/>
      <c r="EE1030" s="807"/>
      <c r="EF1030" s="807"/>
      <c r="EG1030" s="807"/>
      <c r="EH1030" s="807"/>
      <c r="EI1030" s="807"/>
      <c r="EJ1030" s="807"/>
      <c r="EK1030" s="807"/>
      <c r="EL1030" s="807"/>
      <c r="EM1030" s="807"/>
      <c r="EN1030" s="807"/>
      <c r="EO1030" s="807"/>
      <c r="EP1030" s="807"/>
      <c r="EQ1030" s="807"/>
      <c r="ER1030" s="807"/>
      <c r="ES1030" s="807"/>
      <c r="ET1030" s="807"/>
      <c r="EU1030" s="807"/>
      <c r="EV1030" s="807"/>
      <c r="EW1030" s="807"/>
      <c r="EX1030" s="807"/>
      <c r="EY1030" s="807"/>
      <c r="EZ1030" s="807"/>
      <c r="FA1030" s="807"/>
      <c r="FB1030" s="807"/>
      <c r="FC1030" s="807"/>
      <c r="FD1030" s="807"/>
      <c r="FE1030" s="807"/>
      <c r="FF1030" s="807"/>
      <c r="FG1030" s="807"/>
      <c r="FH1030" s="807"/>
      <c r="FI1030" s="807"/>
      <c r="FJ1030" s="807"/>
      <c r="FK1030" s="807"/>
      <c r="FL1030" s="807"/>
      <c r="FM1030" s="807"/>
      <c r="FN1030" s="807"/>
      <c r="FO1030" s="807"/>
      <c r="FP1030" s="807"/>
      <c r="FQ1030" s="807"/>
      <c r="FR1030" s="807"/>
      <c r="FS1030" s="807"/>
      <c r="FT1030" s="807"/>
      <c r="FU1030" s="807"/>
      <c r="FV1030" s="807"/>
      <c r="FW1030" s="807"/>
      <c r="FX1030" s="807"/>
      <c r="FY1030" s="807"/>
      <c r="FZ1030" s="807"/>
      <c r="GA1030" s="807"/>
      <c r="GB1030" s="807"/>
      <c r="GC1030" s="807"/>
      <c r="GD1030" s="807"/>
      <c r="GE1030" s="807"/>
      <c r="GF1030" s="807"/>
      <c r="GG1030" s="807"/>
      <c r="GH1030" s="807"/>
      <c r="GI1030" s="807"/>
      <c r="GJ1030" s="807"/>
      <c r="GK1030" s="807"/>
      <c r="GL1030" s="807"/>
      <c r="GM1030" s="807"/>
      <c r="GN1030" s="807"/>
      <c r="GO1030" s="807"/>
      <c r="GP1030" s="807"/>
      <c r="GQ1030" s="807"/>
      <c r="GR1030" s="807"/>
      <c r="GS1030" s="807"/>
      <c r="GT1030" s="807"/>
      <c r="GU1030" s="807"/>
      <c r="GV1030" s="807"/>
      <c r="GW1030" s="807"/>
      <c r="GX1030" s="807"/>
      <c r="GY1030" s="807"/>
      <c r="GZ1030" s="807"/>
      <c r="HA1030" s="807"/>
    </row>
    <row r="1031" spans="1:209" x14ac:dyDescent="0.25">
      <c r="A1031" s="25">
        <v>1</v>
      </c>
      <c r="B1031" s="1932" t="s">
        <v>416</v>
      </c>
      <c r="C1031" s="36">
        <f>'2 уровень'!F2306</f>
        <v>0</v>
      </c>
      <c r="D1031" s="36">
        <f>'2 уровень'!G2306</f>
        <v>0</v>
      </c>
      <c r="E1031" s="36">
        <f>'2 уровень'!H2306</f>
        <v>0</v>
      </c>
      <c r="F1031" s="812">
        <f>'2 уровень'!I2306</f>
        <v>0</v>
      </c>
      <c r="G1031" s="828">
        <f>'2 уровень'!J2306</f>
        <v>0</v>
      </c>
      <c r="H1031" s="828">
        <f>'2 уровень'!K2306</f>
        <v>0</v>
      </c>
      <c r="I1031" s="33">
        <f>'2 уровень'!L2306</f>
        <v>0</v>
      </c>
      <c r="J1031" s="33">
        <f>'2 уровень'!M2306</f>
        <v>0</v>
      </c>
      <c r="K1031" s="33">
        <f>'2 уровень'!N2306</f>
        <v>0</v>
      </c>
      <c r="L1031" s="33">
        <f>'2 уровень'!O2306</f>
        <v>0</v>
      </c>
      <c r="M1031" s="33">
        <f>'2 уровень'!P2306</f>
        <v>0</v>
      </c>
      <c r="N1031" s="33">
        <f>'2 уровень'!Q2306</f>
        <v>0</v>
      </c>
      <c r="O1031" s="821">
        <f>'2 уровень'!R2306</f>
        <v>0</v>
      </c>
      <c r="P1031" s="821">
        <f>'2 уровень'!S2306</f>
        <v>0</v>
      </c>
      <c r="Q1031" s="821">
        <f>'2 уровень'!T2306</f>
        <v>0</v>
      </c>
      <c r="R1031" s="821">
        <f>'2 уровень'!U2306</f>
        <v>0</v>
      </c>
      <c r="S1031" s="821">
        <f>'2 уровень'!V2306</f>
        <v>0</v>
      </c>
      <c r="T1031" s="821">
        <f>'2 уровень'!W2306</f>
        <v>0</v>
      </c>
      <c r="U1031" s="821">
        <f>'2 уровень'!X2306</f>
        <v>0</v>
      </c>
      <c r="V1031" s="821">
        <f>'2 уровень'!Y2306</f>
        <v>0</v>
      </c>
      <c r="W1031" s="821">
        <f>'2 уровень'!Z2306</f>
        <v>0</v>
      </c>
      <c r="X1031" s="821">
        <f>'2 уровень'!AA2306</f>
        <v>0</v>
      </c>
      <c r="Y1031" s="821">
        <f>'2 уровень'!AB2306</f>
        <v>0</v>
      </c>
      <c r="Z1031" s="821">
        <f>'2 уровень'!AC2306</f>
        <v>0</v>
      </c>
      <c r="AA1031" s="821">
        <f>'2 уровень'!AD2306</f>
        <v>0</v>
      </c>
      <c r="AB1031" s="821">
        <f>'2 уровень'!AE2306</f>
        <v>0</v>
      </c>
      <c r="AC1031" s="3624">
        <f>'2 уровень'!AF2306</f>
        <v>0</v>
      </c>
      <c r="AD1031" s="821">
        <f>'2 уровень'!AG2306</f>
        <v>0</v>
      </c>
      <c r="AE1031" s="821">
        <f>'2 уровень'!AH2306</f>
        <v>0</v>
      </c>
      <c r="AF1031" s="821">
        <f>'2 уровень'!AI2306</f>
        <v>0</v>
      </c>
      <c r="AG1031" s="821">
        <f>'2 уровень'!AJ2306</f>
        <v>0</v>
      </c>
      <c r="AH1031" s="2332">
        <f>'2 уровень'!AK2306</f>
        <v>0</v>
      </c>
      <c r="AI1031" s="821"/>
      <c r="AJ1031" s="821"/>
      <c r="AK1031" s="36" t="e">
        <f>'2 уровень'!#REF!</f>
        <v>#REF!</v>
      </c>
      <c r="AL1031" s="36" t="e">
        <f>'2 уровень'!#REF!</f>
        <v>#REF!</v>
      </c>
      <c r="AM1031" s="36" t="e">
        <f>'2 уровень'!#REF!</f>
        <v>#REF!</v>
      </c>
      <c r="AN1031" s="1837"/>
      <c r="AO1031" s="1837"/>
      <c r="AP1031" s="1424"/>
      <c r="AQ1031" s="1424"/>
      <c r="AR1031" s="807"/>
      <c r="AS1031" s="807"/>
      <c r="AT1031" s="807"/>
      <c r="AU1031" s="807"/>
      <c r="AV1031" s="807"/>
      <c r="AW1031" s="807"/>
      <c r="AX1031" s="807"/>
      <c r="AY1031" s="807"/>
      <c r="AZ1031" s="807"/>
      <c r="BA1031" s="807"/>
      <c r="BB1031" s="807"/>
      <c r="BC1031" s="807"/>
      <c r="BD1031" s="807"/>
      <c r="BE1031" s="807"/>
      <c r="BF1031" s="807"/>
      <c r="BG1031" s="807"/>
      <c r="BH1031" s="807"/>
      <c r="BI1031" s="807"/>
      <c r="BJ1031" s="807"/>
      <c r="BK1031" s="807"/>
      <c r="BL1031" s="807"/>
      <c r="BM1031" s="807"/>
      <c r="BN1031" s="807"/>
      <c r="BO1031" s="807"/>
      <c r="BP1031" s="807"/>
      <c r="BQ1031" s="807"/>
      <c r="BR1031" s="807"/>
      <c r="BS1031" s="807"/>
      <c r="BT1031" s="807"/>
      <c r="BU1031" s="807"/>
      <c r="BV1031" s="807"/>
      <c r="BW1031" s="807"/>
      <c r="BX1031" s="807"/>
      <c r="BY1031" s="807"/>
      <c r="BZ1031" s="807"/>
      <c r="CA1031" s="807"/>
      <c r="CB1031" s="807"/>
      <c r="CC1031" s="807"/>
      <c r="CD1031" s="807"/>
      <c r="CE1031" s="807"/>
      <c r="CF1031" s="807"/>
      <c r="CG1031" s="807"/>
      <c r="CH1031" s="807"/>
      <c r="CI1031" s="807"/>
      <c r="CJ1031" s="807"/>
      <c r="CK1031" s="807"/>
      <c r="CL1031" s="807"/>
      <c r="CM1031" s="807"/>
      <c r="CN1031" s="807"/>
      <c r="CO1031" s="807"/>
      <c r="CP1031" s="807"/>
      <c r="CQ1031" s="807"/>
      <c r="CR1031" s="807"/>
      <c r="CS1031" s="807"/>
      <c r="CT1031" s="807"/>
      <c r="CU1031" s="807"/>
      <c r="CV1031" s="807"/>
      <c r="CW1031" s="807"/>
      <c r="CX1031" s="807"/>
      <c r="CY1031" s="807"/>
      <c r="CZ1031" s="807"/>
      <c r="DA1031" s="807"/>
      <c r="DB1031" s="807"/>
      <c r="DC1031" s="807"/>
      <c r="DD1031" s="807"/>
      <c r="DE1031" s="807"/>
      <c r="DF1031" s="807"/>
      <c r="DG1031" s="807"/>
      <c r="DH1031" s="807"/>
      <c r="DI1031" s="807"/>
      <c r="DJ1031" s="807"/>
      <c r="DK1031" s="807"/>
      <c r="DL1031" s="807"/>
      <c r="DM1031" s="807"/>
      <c r="DN1031" s="807"/>
      <c r="DO1031" s="807"/>
      <c r="DP1031" s="807"/>
      <c r="DQ1031" s="807"/>
      <c r="DR1031" s="807"/>
      <c r="DS1031" s="807"/>
      <c r="DT1031" s="807"/>
      <c r="DU1031" s="807"/>
      <c r="DV1031" s="807"/>
      <c r="DW1031" s="807"/>
      <c r="DX1031" s="807"/>
      <c r="DY1031" s="807"/>
      <c r="DZ1031" s="807"/>
      <c r="EA1031" s="807"/>
      <c r="EB1031" s="807"/>
      <c r="EC1031" s="807"/>
      <c r="ED1031" s="807"/>
      <c r="EE1031" s="807"/>
      <c r="EF1031" s="807"/>
      <c r="EG1031" s="807"/>
      <c r="EH1031" s="807"/>
      <c r="EI1031" s="807"/>
      <c r="EJ1031" s="807"/>
      <c r="EK1031" s="807"/>
      <c r="EL1031" s="807"/>
      <c r="EM1031" s="807"/>
      <c r="EN1031" s="807"/>
      <c r="EO1031" s="807"/>
      <c r="EP1031" s="807"/>
      <c r="EQ1031" s="807"/>
      <c r="ER1031" s="807"/>
      <c r="ES1031" s="807"/>
      <c r="ET1031" s="807"/>
      <c r="EU1031" s="807"/>
      <c r="EV1031" s="807"/>
      <c r="EW1031" s="807"/>
      <c r="EX1031" s="807"/>
      <c r="EY1031" s="807"/>
      <c r="EZ1031" s="807"/>
      <c r="FA1031" s="807"/>
      <c r="FB1031" s="807"/>
      <c r="FC1031" s="807"/>
      <c r="FD1031" s="807"/>
      <c r="FE1031" s="807"/>
      <c r="FF1031" s="807"/>
      <c r="FG1031" s="807"/>
      <c r="FH1031" s="807"/>
      <c r="FI1031" s="807"/>
      <c r="FJ1031" s="807"/>
      <c r="FK1031" s="807"/>
      <c r="FL1031" s="807"/>
      <c r="FM1031" s="807"/>
      <c r="FN1031" s="807"/>
      <c r="FO1031" s="807"/>
      <c r="FP1031" s="807"/>
      <c r="FQ1031" s="807"/>
      <c r="FR1031" s="807"/>
      <c r="FS1031" s="807"/>
      <c r="FT1031" s="807"/>
      <c r="FU1031" s="807"/>
      <c r="FV1031" s="807"/>
      <c r="FW1031" s="807"/>
      <c r="FX1031" s="807"/>
      <c r="FY1031" s="807"/>
      <c r="FZ1031" s="807"/>
      <c r="GA1031" s="807"/>
      <c r="GB1031" s="807"/>
      <c r="GC1031" s="807"/>
      <c r="GD1031" s="807"/>
      <c r="GE1031" s="807"/>
      <c r="GF1031" s="807"/>
      <c r="GG1031" s="807"/>
      <c r="GH1031" s="807"/>
      <c r="GI1031" s="807"/>
      <c r="GJ1031" s="807"/>
      <c r="GK1031" s="807"/>
      <c r="GL1031" s="807"/>
      <c r="GM1031" s="807"/>
      <c r="GN1031" s="807"/>
      <c r="GO1031" s="807"/>
      <c r="GP1031" s="807"/>
      <c r="GQ1031" s="807"/>
      <c r="GR1031" s="807"/>
      <c r="GS1031" s="807"/>
      <c r="GT1031" s="807"/>
      <c r="GU1031" s="807"/>
      <c r="GV1031" s="807"/>
      <c r="GW1031" s="807"/>
      <c r="GX1031" s="807"/>
      <c r="GY1031" s="807"/>
      <c r="GZ1031" s="807"/>
      <c r="HA1031" s="807"/>
    </row>
    <row r="1032" spans="1:209" x14ac:dyDescent="0.25">
      <c r="A1032" s="25">
        <v>1</v>
      </c>
      <c r="B1032" s="2959" t="s">
        <v>417</v>
      </c>
      <c r="C1032" s="36">
        <f>'2 уровень'!F2307</f>
        <v>0</v>
      </c>
      <c r="D1032" s="36">
        <f>'2 уровень'!G2307</f>
        <v>0</v>
      </c>
      <c r="E1032" s="36">
        <f>'2 уровень'!H2307</f>
        <v>0</v>
      </c>
      <c r="F1032" s="812">
        <f>'2 уровень'!I2307</f>
        <v>0</v>
      </c>
      <c r="G1032" s="828">
        <f>'2 уровень'!J2307</f>
        <v>0</v>
      </c>
      <c r="H1032" s="828">
        <f>'2 уровень'!K2307</f>
        <v>0</v>
      </c>
      <c r="I1032" s="33">
        <f>'2 уровень'!L2307</f>
        <v>0</v>
      </c>
      <c r="J1032" s="33">
        <f>'2 уровень'!M2307</f>
        <v>0</v>
      </c>
      <c r="K1032" s="33">
        <f>'2 уровень'!N2307</f>
        <v>0</v>
      </c>
      <c r="L1032" s="33">
        <f>'2 уровень'!O2307</f>
        <v>0</v>
      </c>
      <c r="M1032" s="33">
        <f>'2 уровень'!P2307</f>
        <v>0</v>
      </c>
      <c r="N1032" s="33">
        <f>'2 уровень'!Q2307</f>
        <v>0</v>
      </c>
      <c r="O1032" s="821">
        <f>'2 уровень'!R2307</f>
        <v>0</v>
      </c>
      <c r="P1032" s="821">
        <f>'2 уровень'!S2307</f>
        <v>0</v>
      </c>
      <c r="Q1032" s="821">
        <f>'2 уровень'!T2307</f>
        <v>0</v>
      </c>
      <c r="R1032" s="821">
        <f>'2 уровень'!U2307</f>
        <v>0</v>
      </c>
      <c r="S1032" s="821">
        <f>'2 уровень'!V2307</f>
        <v>0</v>
      </c>
      <c r="T1032" s="821">
        <f>'2 уровень'!W2307</f>
        <v>0</v>
      </c>
      <c r="U1032" s="821">
        <f>'2 уровень'!X2307</f>
        <v>0</v>
      </c>
      <c r="V1032" s="821">
        <f>'2 уровень'!Y2307</f>
        <v>0</v>
      </c>
      <c r="W1032" s="821">
        <f>'2 уровень'!Z2307</f>
        <v>0</v>
      </c>
      <c r="X1032" s="821">
        <f>'2 уровень'!AA2307</f>
        <v>0</v>
      </c>
      <c r="Y1032" s="821">
        <f>'2 уровень'!AB2307</f>
        <v>0</v>
      </c>
      <c r="Z1032" s="821">
        <f>'2 уровень'!AC2307</f>
        <v>0</v>
      </c>
      <c r="AA1032" s="821">
        <f>'2 уровень'!AD2307</f>
        <v>0</v>
      </c>
      <c r="AB1032" s="821">
        <f>'2 уровень'!AE2307</f>
        <v>0</v>
      </c>
      <c r="AC1032" s="3624">
        <f>'2 уровень'!AF2307</f>
        <v>0</v>
      </c>
      <c r="AD1032" s="821">
        <f>'2 уровень'!AG2307</f>
        <v>0</v>
      </c>
      <c r="AE1032" s="821">
        <f>'2 уровень'!AH2307</f>
        <v>0</v>
      </c>
      <c r="AF1032" s="821">
        <f>'2 уровень'!AI2307</f>
        <v>0</v>
      </c>
      <c r="AG1032" s="821">
        <f>'2 уровень'!AJ2307</f>
        <v>0</v>
      </c>
      <c r="AH1032" s="2332">
        <f>'2 уровень'!AK2307</f>
        <v>0</v>
      </c>
      <c r="AI1032" s="821"/>
      <c r="AJ1032" s="821"/>
      <c r="AK1032" s="36" t="e">
        <f>'2 уровень'!#REF!</f>
        <v>#REF!</v>
      </c>
      <c r="AL1032" s="36" t="e">
        <f>'2 уровень'!#REF!</f>
        <v>#REF!</v>
      </c>
      <c r="AM1032" s="36" t="e">
        <f>'2 уровень'!#REF!</f>
        <v>#REF!</v>
      </c>
      <c r="AN1032" s="1837"/>
      <c r="AO1032" s="1837"/>
      <c r="AP1032" s="1424"/>
      <c r="AQ1032" s="1424"/>
    </row>
    <row r="1033" spans="1:209" x14ac:dyDescent="0.25">
      <c r="A1033" s="25">
        <v>1</v>
      </c>
      <c r="B1033" s="2967" t="s">
        <v>418</v>
      </c>
      <c r="C1033" s="36">
        <f>'2 уровень'!F2308</f>
        <v>0</v>
      </c>
      <c r="D1033" s="36">
        <f>'2 уровень'!G2308</f>
        <v>0</v>
      </c>
      <c r="E1033" s="36">
        <f>'2 уровень'!H2308</f>
        <v>0</v>
      </c>
      <c r="F1033" s="812">
        <f>'2 уровень'!I2308</f>
        <v>0</v>
      </c>
      <c r="G1033" s="828">
        <f>'2 уровень'!J2308</f>
        <v>0</v>
      </c>
      <c r="H1033" s="828">
        <f>'2 уровень'!K2308</f>
        <v>0</v>
      </c>
      <c r="I1033" s="33">
        <f>'2 уровень'!L2308</f>
        <v>0</v>
      </c>
      <c r="J1033" s="33">
        <f>'2 уровень'!M2308</f>
        <v>0</v>
      </c>
      <c r="K1033" s="33">
        <f>'2 уровень'!N2308</f>
        <v>0</v>
      </c>
      <c r="L1033" s="33">
        <f>'2 уровень'!O2308</f>
        <v>0</v>
      </c>
      <c r="M1033" s="33">
        <f>'2 уровень'!P2308</f>
        <v>0</v>
      </c>
      <c r="N1033" s="33">
        <f>'2 уровень'!Q2308</f>
        <v>0</v>
      </c>
      <c r="O1033" s="821">
        <f>'2 уровень'!R2308</f>
        <v>0</v>
      </c>
      <c r="P1033" s="821">
        <f>'2 уровень'!S2308</f>
        <v>0</v>
      </c>
      <c r="Q1033" s="821">
        <f>'2 уровень'!T2308</f>
        <v>0</v>
      </c>
      <c r="R1033" s="821">
        <f>'2 уровень'!U2308</f>
        <v>0</v>
      </c>
      <c r="S1033" s="821">
        <f>'2 уровень'!V2308</f>
        <v>0</v>
      </c>
      <c r="T1033" s="821">
        <f>'2 уровень'!W2308</f>
        <v>0</v>
      </c>
      <c r="U1033" s="821">
        <f>'2 уровень'!X2308</f>
        <v>0</v>
      </c>
      <c r="V1033" s="821">
        <f>'2 уровень'!Y2308</f>
        <v>0</v>
      </c>
      <c r="W1033" s="821">
        <f>'2 уровень'!Z2308</f>
        <v>0</v>
      </c>
      <c r="X1033" s="821">
        <f>'2 уровень'!AA2308</f>
        <v>0</v>
      </c>
      <c r="Y1033" s="821">
        <f>'2 уровень'!AB2308</f>
        <v>0</v>
      </c>
      <c r="Z1033" s="821">
        <f>'2 уровень'!AC2308</f>
        <v>0</v>
      </c>
      <c r="AA1033" s="821">
        <f>'2 уровень'!AD2308</f>
        <v>0</v>
      </c>
      <c r="AB1033" s="821">
        <f>'2 уровень'!AE2308</f>
        <v>0</v>
      </c>
      <c r="AC1033" s="3624">
        <f>'2 уровень'!AF2308</f>
        <v>0</v>
      </c>
      <c r="AD1033" s="821">
        <f>'2 уровень'!AG2308</f>
        <v>0</v>
      </c>
      <c r="AE1033" s="821">
        <f>'2 уровень'!AH2308</f>
        <v>0</v>
      </c>
      <c r="AF1033" s="821">
        <f>'2 уровень'!AI2308</f>
        <v>0</v>
      </c>
      <c r="AG1033" s="821">
        <f>'2 уровень'!AJ2308</f>
        <v>0</v>
      </c>
      <c r="AH1033" s="2332">
        <f>'2 уровень'!AK2308</f>
        <v>0</v>
      </c>
      <c r="AI1033" s="821"/>
      <c r="AJ1033" s="821"/>
      <c r="AK1033" s="36" t="e">
        <f>'2 уровень'!#REF!</f>
        <v>#REF!</v>
      </c>
      <c r="AL1033" s="36" t="e">
        <f>'2 уровень'!#REF!</f>
        <v>#REF!</v>
      </c>
      <c r="AM1033" s="36" t="e">
        <f>'2 уровень'!#REF!</f>
        <v>#REF!</v>
      </c>
      <c r="AN1033" s="1837"/>
      <c r="AO1033" s="1837"/>
      <c r="AP1033" s="1424"/>
      <c r="AQ1033" s="1424"/>
    </row>
    <row r="1034" spans="1:209" ht="29.25" x14ac:dyDescent="0.25">
      <c r="A1034" s="25">
        <v>1</v>
      </c>
      <c r="B1034" s="1932" t="s">
        <v>396</v>
      </c>
      <c r="C1034" s="36">
        <f>'2 уровень'!F2309</f>
        <v>840</v>
      </c>
      <c r="D1034" s="36">
        <f>'2 уровень'!G2309</f>
        <v>840</v>
      </c>
      <c r="E1034" s="36">
        <f>'2 уровень'!H2309</f>
        <v>639</v>
      </c>
      <c r="F1034" s="812">
        <f>'2 уровень'!I2309</f>
        <v>76.071428571428569</v>
      </c>
      <c r="G1034" s="828">
        <f>'2 уровень'!J2309</f>
        <v>0</v>
      </c>
      <c r="H1034" s="828">
        <f>'2 уровень'!K2309</f>
        <v>0</v>
      </c>
      <c r="I1034" s="33">
        <f>'2 уровень'!L2309</f>
        <v>0</v>
      </c>
      <c r="J1034" s="33">
        <f>'2 уровень'!M2309</f>
        <v>0</v>
      </c>
      <c r="K1034" s="33">
        <f>'2 уровень'!N2309</f>
        <v>0</v>
      </c>
      <c r="L1034" s="33">
        <f>'2 уровень'!O2309</f>
        <v>0</v>
      </c>
      <c r="M1034" s="33">
        <f>'2 уровень'!P2309</f>
        <v>0</v>
      </c>
      <c r="N1034" s="33">
        <f>'2 уровень'!Q2309</f>
        <v>0</v>
      </c>
      <c r="O1034" s="821">
        <f>'2 уровень'!R2309</f>
        <v>0</v>
      </c>
      <c r="P1034" s="821">
        <f>'2 уровень'!S2309</f>
        <v>0</v>
      </c>
      <c r="Q1034" s="821">
        <f>'2 уровень'!T2309</f>
        <v>0</v>
      </c>
      <c r="R1034" s="821">
        <f>'2 уровень'!U2309</f>
        <v>0</v>
      </c>
      <c r="S1034" s="821">
        <f>'2 уровень'!V2309</f>
        <v>0</v>
      </c>
      <c r="T1034" s="821">
        <f>'2 уровень'!W2309</f>
        <v>0</v>
      </c>
      <c r="U1034" s="821">
        <f>'2 уровень'!X2309</f>
        <v>0</v>
      </c>
      <c r="V1034" s="821">
        <f>'2 уровень'!Y2309</f>
        <v>0</v>
      </c>
      <c r="W1034" s="821">
        <f>'2 уровень'!Z2309</f>
        <v>0</v>
      </c>
      <c r="X1034" s="821">
        <f>'2 уровень'!AA2309</f>
        <v>0</v>
      </c>
      <c r="Y1034" s="821">
        <f>'2 уровень'!AB2309</f>
        <v>0</v>
      </c>
      <c r="Z1034" s="821">
        <f>'2 уровень'!AC2309</f>
        <v>0</v>
      </c>
      <c r="AA1034" s="821">
        <f>'2 уровень'!AD2309</f>
        <v>0</v>
      </c>
      <c r="AB1034" s="821">
        <f>'2 уровень'!AE2309</f>
        <v>0</v>
      </c>
      <c r="AC1034" s="3624">
        <f>'2 уровень'!AF2309</f>
        <v>0</v>
      </c>
      <c r="AD1034" s="821">
        <f>'2 уровень'!AG2309</f>
        <v>0</v>
      </c>
      <c r="AE1034" s="821">
        <f>'2 уровень'!AH2309</f>
        <v>0</v>
      </c>
      <c r="AF1034" s="821">
        <f>'2 уровень'!AI2309</f>
        <v>0</v>
      </c>
      <c r="AG1034" s="821">
        <f>'2 уровень'!AJ2309</f>
        <v>0</v>
      </c>
      <c r="AH1034" s="2332">
        <f>'2 уровень'!AK2309</f>
        <v>0</v>
      </c>
      <c r="AI1034" s="821"/>
      <c r="AJ1034" s="821"/>
      <c r="AK1034" s="36" t="e">
        <f>'2 уровень'!#REF!</f>
        <v>#REF!</v>
      </c>
      <c r="AL1034" s="36" t="e">
        <f>'2 уровень'!#REF!</f>
        <v>#REF!</v>
      </c>
      <c r="AM1034" s="36" t="e">
        <f>'2 уровень'!#REF!</f>
        <v>#REF!</v>
      </c>
      <c r="AN1034" s="1837"/>
      <c r="AO1034" s="1837"/>
      <c r="AP1034" s="1424"/>
      <c r="AQ1034" s="1424"/>
    </row>
    <row r="1035" spans="1:209" ht="30" x14ac:dyDescent="0.25">
      <c r="A1035" s="25">
        <v>1</v>
      </c>
      <c r="B1035" s="2963" t="s">
        <v>255</v>
      </c>
      <c r="C1035" s="36">
        <f>'2 уровень'!F2310</f>
        <v>0</v>
      </c>
      <c r="D1035" s="36">
        <f>'2 уровень'!G2310</f>
        <v>0</v>
      </c>
      <c r="E1035" s="36">
        <f>'2 уровень'!H2310</f>
        <v>0</v>
      </c>
      <c r="F1035" s="812">
        <f>'2 уровень'!I2310</f>
        <v>0</v>
      </c>
      <c r="G1035" s="828">
        <f>'2 уровень'!J2310</f>
        <v>0</v>
      </c>
      <c r="H1035" s="828">
        <f>'2 уровень'!K2310</f>
        <v>0</v>
      </c>
      <c r="I1035" s="33">
        <f>'2 уровень'!L2310</f>
        <v>0</v>
      </c>
      <c r="J1035" s="33">
        <f>'2 уровень'!M2310</f>
        <v>0</v>
      </c>
      <c r="K1035" s="33">
        <f>'2 уровень'!N2310</f>
        <v>0</v>
      </c>
      <c r="L1035" s="33">
        <f>'2 уровень'!O2310</f>
        <v>0</v>
      </c>
      <c r="M1035" s="33">
        <f>'2 уровень'!P2310</f>
        <v>0</v>
      </c>
      <c r="N1035" s="33">
        <f>'2 уровень'!Q2310</f>
        <v>0</v>
      </c>
      <c r="O1035" s="821">
        <f>'2 уровень'!R2310</f>
        <v>0</v>
      </c>
      <c r="P1035" s="821">
        <f>'2 уровень'!S2310</f>
        <v>0</v>
      </c>
      <c r="Q1035" s="821">
        <f>'2 уровень'!T2310</f>
        <v>0</v>
      </c>
      <c r="R1035" s="821">
        <f>'2 уровень'!U2310</f>
        <v>0</v>
      </c>
      <c r="S1035" s="821">
        <f>'2 уровень'!V2310</f>
        <v>0</v>
      </c>
      <c r="T1035" s="821">
        <f>'2 уровень'!W2310</f>
        <v>0</v>
      </c>
      <c r="U1035" s="821">
        <f>'2 уровень'!X2310</f>
        <v>0</v>
      </c>
      <c r="V1035" s="821">
        <f>'2 уровень'!Y2310</f>
        <v>0</v>
      </c>
      <c r="W1035" s="821">
        <f>'2 уровень'!Z2310</f>
        <v>0</v>
      </c>
      <c r="X1035" s="821">
        <f>'2 уровень'!AA2310</f>
        <v>0</v>
      </c>
      <c r="Y1035" s="821">
        <f>'2 уровень'!AB2310</f>
        <v>0</v>
      </c>
      <c r="Z1035" s="821">
        <f>'2 уровень'!AC2310</f>
        <v>0</v>
      </c>
      <c r="AA1035" s="821">
        <f>'2 уровень'!AD2310</f>
        <v>0</v>
      </c>
      <c r="AB1035" s="821">
        <f>'2 уровень'!AE2310</f>
        <v>0</v>
      </c>
      <c r="AC1035" s="3624">
        <f>'2 уровень'!AF2310</f>
        <v>0</v>
      </c>
      <c r="AD1035" s="821">
        <f>'2 уровень'!AG2310</f>
        <v>0</v>
      </c>
      <c r="AE1035" s="821">
        <f>'2 уровень'!AH2310</f>
        <v>0</v>
      </c>
      <c r="AF1035" s="821">
        <f>'2 уровень'!AI2310</f>
        <v>0</v>
      </c>
      <c r="AG1035" s="821">
        <f>'2 уровень'!AJ2310</f>
        <v>0</v>
      </c>
      <c r="AH1035" s="2332">
        <f>'2 уровень'!AK2310</f>
        <v>0</v>
      </c>
      <c r="AI1035" s="821"/>
      <c r="AJ1035" s="821"/>
      <c r="AK1035" s="36" t="e">
        <f>'2 уровень'!#REF!</f>
        <v>#REF!</v>
      </c>
      <c r="AL1035" s="36" t="e">
        <f>'2 уровень'!#REF!</f>
        <v>#REF!</v>
      </c>
      <c r="AM1035" s="36" t="e">
        <f>'2 уровень'!#REF!</f>
        <v>#REF!</v>
      </c>
      <c r="AN1035" s="1837"/>
      <c r="AO1035" s="1837"/>
      <c r="AP1035" s="1424"/>
      <c r="AQ1035" s="1424"/>
    </row>
    <row r="1036" spans="1:209" ht="72" x14ac:dyDescent="0.25">
      <c r="A1036" s="25">
        <v>1</v>
      </c>
      <c r="B1036" s="2067" t="s">
        <v>425</v>
      </c>
      <c r="C1036" s="36">
        <f>'2 уровень'!F2311</f>
        <v>0</v>
      </c>
      <c r="D1036" s="36">
        <f>'2 уровень'!G2311</f>
        <v>0</v>
      </c>
      <c r="E1036" s="36">
        <f>'2 уровень'!H2311</f>
        <v>0</v>
      </c>
      <c r="F1036" s="812">
        <f>'2 уровень'!I2311</f>
        <v>0</v>
      </c>
      <c r="G1036" s="828">
        <f>'2 уровень'!J2311</f>
        <v>0</v>
      </c>
      <c r="H1036" s="828">
        <f>'2 уровень'!K2311</f>
        <v>0</v>
      </c>
      <c r="I1036" s="33">
        <f>'2 уровень'!L2311</f>
        <v>0</v>
      </c>
      <c r="J1036" s="33">
        <f>'2 уровень'!M2311</f>
        <v>0</v>
      </c>
      <c r="K1036" s="33">
        <f>'2 уровень'!N2311</f>
        <v>0</v>
      </c>
      <c r="L1036" s="33">
        <f>'2 уровень'!O2311</f>
        <v>0</v>
      </c>
      <c r="M1036" s="33">
        <f>'2 уровень'!P2311</f>
        <v>0</v>
      </c>
      <c r="N1036" s="33">
        <f>'2 уровень'!Q2311</f>
        <v>0</v>
      </c>
      <c r="O1036" s="821">
        <f>'2 уровень'!R2311</f>
        <v>0</v>
      </c>
      <c r="P1036" s="821">
        <f>'2 уровень'!S2311</f>
        <v>0</v>
      </c>
      <c r="Q1036" s="821">
        <f>'2 уровень'!T2311</f>
        <v>0</v>
      </c>
      <c r="R1036" s="821">
        <f>'2 уровень'!U2311</f>
        <v>0</v>
      </c>
      <c r="S1036" s="821">
        <f>'2 уровень'!V2311</f>
        <v>0</v>
      </c>
      <c r="T1036" s="821">
        <f>'2 уровень'!W2311</f>
        <v>0</v>
      </c>
      <c r="U1036" s="821">
        <f>'2 уровень'!X2311</f>
        <v>0</v>
      </c>
      <c r="V1036" s="821">
        <f>'2 уровень'!Y2311</f>
        <v>0</v>
      </c>
      <c r="W1036" s="821">
        <f>'2 уровень'!Z2311</f>
        <v>0</v>
      </c>
      <c r="X1036" s="821">
        <f>'2 уровень'!AA2311</f>
        <v>0</v>
      </c>
      <c r="Y1036" s="821">
        <f>'2 уровень'!AB2311</f>
        <v>0</v>
      </c>
      <c r="Z1036" s="821">
        <f>'2 уровень'!AC2311</f>
        <v>0</v>
      </c>
      <c r="AA1036" s="821">
        <f>'2 уровень'!AD2311</f>
        <v>0</v>
      </c>
      <c r="AB1036" s="821">
        <f>'2 уровень'!AE2311</f>
        <v>0</v>
      </c>
      <c r="AC1036" s="3624">
        <f>'2 уровень'!AF2311</f>
        <v>0</v>
      </c>
      <c r="AD1036" s="821">
        <f>'2 уровень'!AG2311</f>
        <v>0</v>
      </c>
      <c r="AE1036" s="821">
        <f>'2 уровень'!AH2311</f>
        <v>0</v>
      </c>
      <c r="AF1036" s="821">
        <f>'2 уровень'!AI2311</f>
        <v>0</v>
      </c>
      <c r="AG1036" s="821">
        <f>'2 уровень'!AJ2311</f>
        <v>0</v>
      </c>
      <c r="AH1036" s="2332">
        <f>'2 уровень'!AK2311</f>
        <v>0</v>
      </c>
      <c r="AI1036" s="821"/>
      <c r="AJ1036" s="821"/>
      <c r="AK1036" s="36" t="e">
        <f>'2 уровень'!#REF!</f>
        <v>#REF!</v>
      </c>
      <c r="AL1036" s="36" t="e">
        <f>'2 уровень'!#REF!</f>
        <v>#REF!</v>
      </c>
      <c r="AM1036" s="36" t="e">
        <f>'2 уровень'!#REF!</f>
        <v>#REF!</v>
      </c>
      <c r="AN1036" s="1837"/>
      <c r="AO1036" s="1837"/>
      <c r="AP1036" s="1424"/>
      <c r="AQ1036" s="1424"/>
    </row>
    <row r="1037" spans="1:209" x14ac:dyDescent="0.25">
      <c r="A1037" s="25">
        <v>1</v>
      </c>
      <c r="B1037" s="2969" t="s">
        <v>299</v>
      </c>
      <c r="C1037" s="36">
        <f>'2 уровень'!F2312</f>
        <v>0</v>
      </c>
      <c r="D1037" s="36">
        <f>'2 уровень'!G2312</f>
        <v>0</v>
      </c>
      <c r="E1037" s="36">
        <f>'2 уровень'!H2312</f>
        <v>0</v>
      </c>
      <c r="F1037" s="812">
        <f>'2 уровень'!I2312</f>
        <v>0</v>
      </c>
      <c r="G1037" s="828">
        <f>'2 уровень'!J2312</f>
        <v>0</v>
      </c>
      <c r="H1037" s="828">
        <f>'2 уровень'!K2312</f>
        <v>0</v>
      </c>
      <c r="I1037" s="33">
        <f>'2 уровень'!L2312</f>
        <v>0</v>
      </c>
      <c r="J1037" s="33">
        <f>'2 уровень'!M2312</f>
        <v>0</v>
      </c>
      <c r="K1037" s="33">
        <f>'2 уровень'!N2312</f>
        <v>0</v>
      </c>
      <c r="L1037" s="33">
        <f>'2 уровень'!O2312</f>
        <v>0</v>
      </c>
      <c r="M1037" s="33">
        <f>'2 уровень'!P2312</f>
        <v>0</v>
      </c>
      <c r="N1037" s="33">
        <f>'2 уровень'!Q2312</f>
        <v>0</v>
      </c>
      <c r="O1037" s="821">
        <f>'2 уровень'!R2312</f>
        <v>0</v>
      </c>
      <c r="P1037" s="821">
        <f>'2 уровень'!S2312</f>
        <v>0</v>
      </c>
      <c r="Q1037" s="821">
        <f>'2 уровень'!T2312</f>
        <v>0</v>
      </c>
      <c r="R1037" s="821">
        <f>'2 уровень'!U2312</f>
        <v>0</v>
      </c>
      <c r="S1037" s="821">
        <f>'2 уровень'!V2312</f>
        <v>0</v>
      </c>
      <c r="T1037" s="821">
        <f>'2 уровень'!W2312</f>
        <v>0</v>
      </c>
      <c r="U1037" s="821">
        <f>'2 уровень'!X2312</f>
        <v>0</v>
      </c>
      <c r="V1037" s="821">
        <f>'2 уровень'!Y2312</f>
        <v>0</v>
      </c>
      <c r="W1037" s="821">
        <f>'2 уровень'!Z2312</f>
        <v>0</v>
      </c>
      <c r="X1037" s="821">
        <f>'2 уровень'!AA2312</f>
        <v>0</v>
      </c>
      <c r="Y1037" s="821">
        <f>'2 уровень'!AB2312</f>
        <v>0</v>
      </c>
      <c r="Z1037" s="821">
        <f>'2 уровень'!AC2312</f>
        <v>0</v>
      </c>
      <c r="AA1037" s="821">
        <f>'2 уровень'!AD2312</f>
        <v>0</v>
      </c>
      <c r="AB1037" s="821">
        <f>'2 уровень'!AE2312</f>
        <v>0</v>
      </c>
      <c r="AC1037" s="3624">
        <f>'2 уровень'!AF2312</f>
        <v>0</v>
      </c>
      <c r="AD1037" s="821">
        <f>'2 уровень'!AG2312</f>
        <v>0</v>
      </c>
      <c r="AE1037" s="821">
        <f>'2 уровень'!AH2312</f>
        <v>0</v>
      </c>
      <c r="AF1037" s="821">
        <f>'2 уровень'!AI2312</f>
        <v>0</v>
      </c>
      <c r="AG1037" s="821">
        <f>'2 уровень'!AJ2312</f>
        <v>0</v>
      </c>
      <c r="AH1037" s="2332">
        <f>'2 уровень'!AK2312</f>
        <v>0</v>
      </c>
      <c r="AI1037" s="821"/>
      <c r="AJ1037" s="821"/>
      <c r="AK1037" s="36" t="e">
        <f>'2 уровень'!#REF!</f>
        <v>#REF!</v>
      </c>
      <c r="AL1037" s="36" t="e">
        <f>'2 уровень'!#REF!</f>
        <v>#REF!</v>
      </c>
      <c r="AM1037" s="36" t="e">
        <f>'2 уровень'!#REF!</f>
        <v>#REF!</v>
      </c>
      <c r="AN1037" s="1837"/>
      <c r="AO1037" s="1837"/>
      <c r="AP1037" s="1424"/>
      <c r="AQ1037" s="1424"/>
    </row>
    <row r="1038" spans="1:209" x14ac:dyDescent="0.25">
      <c r="A1038" s="25">
        <v>1</v>
      </c>
      <c r="B1038" s="1421" t="s">
        <v>402</v>
      </c>
      <c r="C1038" s="36">
        <f>'2 уровень'!F2313</f>
        <v>3116.5</v>
      </c>
      <c r="D1038" s="36">
        <f>'2 уровень'!G2313</f>
        <v>3116.5</v>
      </c>
      <c r="E1038" s="36">
        <f>'2 уровень'!H2313</f>
        <v>772.6</v>
      </c>
      <c r="F1038" s="812">
        <f>'2 уровень'!I2313</f>
        <v>24.790630515000803</v>
      </c>
      <c r="G1038" s="828">
        <f>'2 уровень'!J2313</f>
        <v>0</v>
      </c>
      <c r="H1038" s="828">
        <f>'2 уровень'!K2313</f>
        <v>0</v>
      </c>
      <c r="I1038" s="33">
        <f>'2 уровень'!L2313</f>
        <v>0</v>
      </c>
      <c r="J1038" s="33">
        <f>'2 уровень'!M2313</f>
        <v>0</v>
      </c>
      <c r="K1038" s="33">
        <f>'2 уровень'!N2313</f>
        <v>0</v>
      </c>
      <c r="L1038" s="33">
        <f>'2 уровень'!O2313</f>
        <v>0</v>
      </c>
      <c r="M1038" s="33">
        <f>'2 уровень'!P2313</f>
        <v>0</v>
      </c>
      <c r="N1038" s="33">
        <f>'2 уровень'!Q2313</f>
        <v>0</v>
      </c>
      <c r="O1038" s="821">
        <f>'2 уровень'!R2313</f>
        <v>0</v>
      </c>
      <c r="P1038" s="821">
        <f>'2 уровень'!S2313</f>
        <v>0</v>
      </c>
      <c r="Q1038" s="821">
        <f>'2 уровень'!T2313</f>
        <v>0</v>
      </c>
      <c r="R1038" s="821">
        <f>'2 уровень'!U2313</f>
        <v>0</v>
      </c>
      <c r="S1038" s="821">
        <f>'2 уровень'!V2313</f>
        <v>0</v>
      </c>
      <c r="T1038" s="821">
        <f>'2 уровень'!W2313</f>
        <v>0</v>
      </c>
      <c r="U1038" s="821">
        <f>'2 уровень'!X2313</f>
        <v>0</v>
      </c>
      <c r="V1038" s="821">
        <f>'2 уровень'!Y2313</f>
        <v>0</v>
      </c>
      <c r="W1038" s="821">
        <f>'2 уровень'!Z2313</f>
        <v>0</v>
      </c>
      <c r="X1038" s="821">
        <f>'2 уровень'!AA2313</f>
        <v>0</v>
      </c>
      <c r="Y1038" s="821">
        <f>'2 уровень'!AB2313</f>
        <v>0</v>
      </c>
      <c r="Z1038" s="821">
        <f>'2 уровень'!AC2313</f>
        <v>0</v>
      </c>
      <c r="AA1038" s="821">
        <f>'2 уровень'!AD2313</f>
        <v>0</v>
      </c>
      <c r="AB1038" s="821">
        <f>'2 уровень'!AE2313</f>
        <v>0</v>
      </c>
      <c r="AC1038" s="3624">
        <f>'2 уровень'!AF2313</f>
        <v>0</v>
      </c>
      <c r="AD1038" s="821">
        <f>'2 уровень'!AG2313</f>
        <v>0</v>
      </c>
      <c r="AE1038" s="821">
        <f>'2 уровень'!AH2313</f>
        <v>0</v>
      </c>
      <c r="AF1038" s="821">
        <f>'2 уровень'!AI2313</f>
        <v>0</v>
      </c>
      <c r="AG1038" s="821">
        <f>'2 уровень'!AJ2313</f>
        <v>0</v>
      </c>
      <c r="AH1038" s="2332">
        <f>'2 уровень'!AK2313</f>
        <v>0</v>
      </c>
      <c r="AI1038" s="821"/>
      <c r="AJ1038" s="821"/>
      <c r="AK1038" s="36" t="e">
        <f>'2 уровень'!#REF!</f>
        <v>#REF!</v>
      </c>
      <c r="AL1038" s="36" t="e">
        <f>'2 уровень'!#REF!</f>
        <v>#REF!</v>
      </c>
      <c r="AM1038" s="36" t="e">
        <f>'2 уровень'!#REF!</f>
        <v>#REF!</v>
      </c>
      <c r="AN1038" s="1837"/>
      <c r="AO1038" s="1837"/>
      <c r="AP1038" s="1424"/>
      <c r="AQ1038" s="1424"/>
    </row>
    <row r="1039" spans="1:209" ht="29.25" x14ac:dyDescent="0.25">
      <c r="A1039" s="25">
        <v>1</v>
      </c>
      <c r="B1039" s="1421" t="s">
        <v>446</v>
      </c>
      <c r="C1039" s="36">
        <f>'2 уровень'!F2314</f>
        <v>332</v>
      </c>
      <c r="D1039" s="36">
        <f>'2 уровень'!G2314</f>
        <v>332</v>
      </c>
      <c r="E1039" s="36">
        <f>'2 уровень'!H2314</f>
        <v>17</v>
      </c>
      <c r="F1039" s="812">
        <f>'2 уровень'!I2314</f>
        <v>5.1204819277108431</v>
      </c>
      <c r="G1039" s="828">
        <f>'2 уровень'!J2314</f>
        <v>0</v>
      </c>
      <c r="H1039" s="828">
        <f>'2 уровень'!K2314</f>
        <v>0</v>
      </c>
      <c r="I1039" s="33">
        <f>'2 уровень'!L2314</f>
        <v>0</v>
      </c>
      <c r="J1039" s="33">
        <f>'2 уровень'!M2314</f>
        <v>0</v>
      </c>
      <c r="K1039" s="33">
        <f>'2 уровень'!N2314</f>
        <v>0</v>
      </c>
      <c r="L1039" s="33">
        <f>'2 уровень'!O2314</f>
        <v>0</v>
      </c>
      <c r="M1039" s="33">
        <f>'2 уровень'!P2314</f>
        <v>0</v>
      </c>
      <c r="N1039" s="33">
        <f>'2 уровень'!Q2314</f>
        <v>0</v>
      </c>
      <c r="O1039" s="821">
        <f>'2 уровень'!R2314</f>
        <v>0</v>
      </c>
      <c r="P1039" s="821">
        <f>'2 уровень'!S2314</f>
        <v>0</v>
      </c>
      <c r="Q1039" s="821">
        <f>'2 уровень'!T2314</f>
        <v>0</v>
      </c>
      <c r="R1039" s="821">
        <f>'2 уровень'!U2314</f>
        <v>0</v>
      </c>
      <c r="S1039" s="821">
        <f>'2 уровень'!V2314</f>
        <v>0</v>
      </c>
      <c r="T1039" s="821">
        <f>'2 уровень'!W2314</f>
        <v>0</v>
      </c>
      <c r="U1039" s="821">
        <f>'2 уровень'!X2314</f>
        <v>0</v>
      </c>
      <c r="V1039" s="821">
        <f>'2 уровень'!Y2314</f>
        <v>0</v>
      </c>
      <c r="W1039" s="821">
        <f>'2 уровень'!Z2314</f>
        <v>0</v>
      </c>
      <c r="X1039" s="821">
        <f>'2 уровень'!AA2314</f>
        <v>0</v>
      </c>
      <c r="Y1039" s="821">
        <f>'2 уровень'!AB2314</f>
        <v>0</v>
      </c>
      <c r="Z1039" s="821">
        <f>'2 уровень'!AC2314</f>
        <v>0</v>
      </c>
      <c r="AA1039" s="821">
        <f>'2 уровень'!AD2314</f>
        <v>0</v>
      </c>
      <c r="AB1039" s="821">
        <f>'2 уровень'!AE2314</f>
        <v>0</v>
      </c>
      <c r="AC1039" s="3624">
        <f>'2 уровень'!AF2314</f>
        <v>0</v>
      </c>
      <c r="AD1039" s="821">
        <f>'2 уровень'!AG2314</f>
        <v>0</v>
      </c>
      <c r="AE1039" s="821">
        <f>'2 уровень'!AH2314</f>
        <v>0</v>
      </c>
      <c r="AF1039" s="821">
        <f>'2 уровень'!AI2314</f>
        <v>0</v>
      </c>
      <c r="AG1039" s="821">
        <f>'2 уровень'!AJ2314</f>
        <v>0</v>
      </c>
      <c r="AH1039" s="2332">
        <f>'2 уровень'!AK2314</f>
        <v>0</v>
      </c>
      <c r="AI1039" s="821"/>
      <c r="AJ1039" s="821"/>
      <c r="AK1039" s="36" t="e">
        <f>'2 уровень'!#REF!</f>
        <v>#REF!</v>
      </c>
      <c r="AL1039" s="36" t="e">
        <f>'2 уровень'!#REF!</f>
        <v>#REF!</v>
      </c>
      <c r="AM1039" s="36" t="e">
        <f>'2 уровень'!#REF!</f>
        <v>#REF!</v>
      </c>
      <c r="AN1039" s="1837"/>
      <c r="AO1039" s="1837"/>
      <c r="AP1039" s="1424"/>
      <c r="AQ1039" s="1424"/>
    </row>
    <row r="1040" spans="1:209" ht="29.25" x14ac:dyDescent="0.25">
      <c r="A1040" s="25">
        <v>1</v>
      </c>
      <c r="B1040" s="1421" t="s">
        <v>403</v>
      </c>
      <c r="C1040" s="36">
        <f>'2 уровень'!F2315</f>
        <v>2376.5957446808511</v>
      </c>
      <c r="D1040" s="36">
        <f>'2 уровень'!G2315</f>
        <v>2376.5957446808511</v>
      </c>
      <c r="E1040" s="36">
        <f>'2 уровень'!H2315</f>
        <v>1431.1936170212766</v>
      </c>
      <c r="F1040" s="812">
        <f>'2 уровень'!I2315</f>
        <v>60.220322291853179</v>
      </c>
      <c r="G1040" s="828">
        <f>'2 уровень'!J2315</f>
        <v>0</v>
      </c>
      <c r="H1040" s="828">
        <f>'2 уровень'!K2315</f>
        <v>0</v>
      </c>
      <c r="I1040" s="33">
        <f>'2 уровень'!L2315</f>
        <v>0</v>
      </c>
      <c r="J1040" s="33">
        <f>'2 уровень'!M2315</f>
        <v>0</v>
      </c>
      <c r="K1040" s="33">
        <f>'2 уровень'!N2315</f>
        <v>0</v>
      </c>
      <c r="L1040" s="33">
        <f>'2 уровень'!O2315</f>
        <v>0</v>
      </c>
      <c r="M1040" s="33">
        <f>'2 уровень'!P2315</f>
        <v>0</v>
      </c>
      <c r="N1040" s="33">
        <f>'2 уровень'!Q2315</f>
        <v>0</v>
      </c>
      <c r="O1040" s="821">
        <f>'2 уровень'!R2315</f>
        <v>0</v>
      </c>
      <c r="P1040" s="821">
        <f>'2 уровень'!S2315</f>
        <v>0</v>
      </c>
      <c r="Q1040" s="821">
        <f>'2 уровень'!T2315</f>
        <v>0</v>
      </c>
      <c r="R1040" s="821">
        <f>'2 уровень'!U2315</f>
        <v>0</v>
      </c>
      <c r="S1040" s="821">
        <f>'2 уровень'!V2315</f>
        <v>0</v>
      </c>
      <c r="T1040" s="821">
        <f>'2 уровень'!W2315</f>
        <v>0</v>
      </c>
      <c r="U1040" s="821">
        <f>'2 уровень'!X2315</f>
        <v>0</v>
      </c>
      <c r="V1040" s="821">
        <f>'2 уровень'!Y2315</f>
        <v>0</v>
      </c>
      <c r="W1040" s="821">
        <f>'2 уровень'!Z2315</f>
        <v>0</v>
      </c>
      <c r="X1040" s="821">
        <f>'2 уровень'!AA2315</f>
        <v>0</v>
      </c>
      <c r="Y1040" s="821">
        <f>'2 уровень'!AB2315</f>
        <v>0</v>
      </c>
      <c r="Z1040" s="821">
        <f>'2 уровень'!AC2315</f>
        <v>0</v>
      </c>
      <c r="AA1040" s="821">
        <f>'2 уровень'!AD2315</f>
        <v>0</v>
      </c>
      <c r="AB1040" s="821">
        <f>'2 уровень'!AE2315</f>
        <v>0</v>
      </c>
      <c r="AC1040" s="3624">
        <f>'2 уровень'!AF2315</f>
        <v>0</v>
      </c>
      <c r="AD1040" s="821">
        <f>'2 уровень'!AG2315</f>
        <v>0</v>
      </c>
      <c r="AE1040" s="821">
        <f>'2 уровень'!AH2315</f>
        <v>0</v>
      </c>
      <c r="AF1040" s="821">
        <f>'2 уровень'!AI2315</f>
        <v>0</v>
      </c>
      <c r="AG1040" s="821">
        <f>'2 уровень'!AJ2315</f>
        <v>0</v>
      </c>
      <c r="AH1040" s="2332">
        <f>'2 уровень'!AK2315</f>
        <v>0</v>
      </c>
      <c r="AI1040" s="821"/>
      <c r="AJ1040" s="821"/>
      <c r="AK1040" s="36" t="e">
        <f>'2 уровень'!#REF!</f>
        <v>#REF!</v>
      </c>
      <c r="AL1040" s="36" t="e">
        <f>'2 уровень'!#REF!</f>
        <v>#REF!</v>
      </c>
      <c r="AM1040" s="36" t="e">
        <f>'2 уровень'!#REF!</f>
        <v>#REF!</v>
      </c>
      <c r="AN1040" s="1837"/>
      <c r="AO1040" s="1837"/>
      <c r="AP1040" s="1424"/>
      <c r="AQ1040" s="1424"/>
    </row>
    <row r="1041" spans="1:209" ht="29.25" x14ac:dyDescent="0.25">
      <c r="A1041" s="25">
        <v>1</v>
      </c>
      <c r="B1041" s="1421" t="s">
        <v>404</v>
      </c>
      <c r="C1041" s="36">
        <f>'2 уровень'!F2316</f>
        <v>840</v>
      </c>
      <c r="D1041" s="36">
        <f>'2 уровень'!G2316</f>
        <v>840</v>
      </c>
      <c r="E1041" s="36">
        <f>'2 уровень'!H2316</f>
        <v>639</v>
      </c>
      <c r="F1041" s="812">
        <f>'2 уровень'!I2316</f>
        <v>76.071428571428569</v>
      </c>
      <c r="G1041" s="828">
        <f>'2 уровень'!J2316</f>
        <v>0</v>
      </c>
      <c r="H1041" s="828">
        <f>'2 уровень'!K2316</f>
        <v>0</v>
      </c>
      <c r="I1041" s="33">
        <f>'2 уровень'!L2316</f>
        <v>0</v>
      </c>
      <c r="J1041" s="33">
        <f>'2 уровень'!M2316</f>
        <v>0</v>
      </c>
      <c r="K1041" s="33">
        <f>'2 уровень'!N2316</f>
        <v>0</v>
      </c>
      <c r="L1041" s="33">
        <f>'2 уровень'!O2316</f>
        <v>0</v>
      </c>
      <c r="M1041" s="33">
        <f>'2 уровень'!P2316</f>
        <v>0</v>
      </c>
      <c r="N1041" s="33">
        <f>'2 уровень'!Q2316</f>
        <v>0</v>
      </c>
      <c r="O1041" s="821">
        <f>'2 уровень'!R2316</f>
        <v>890.46719999999993</v>
      </c>
      <c r="P1041" s="821">
        <f>'2 уровень'!S2316</f>
        <v>890.46719999999993</v>
      </c>
      <c r="Q1041" s="821">
        <f>'2 уровень'!T2316</f>
        <v>890.46719999999993</v>
      </c>
      <c r="R1041" s="821">
        <f>'2 уровень'!U2316</f>
        <v>890.46719999999993</v>
      </c>
      <c r="S1041" s="821">
        <f>'2 уровень'!V2316</f>
        <v>890.46719999999993</v>
      </c>
      <c r="T1041" s="821">
        <f>'2 уровень'!W2316</f>
        <v>890.46719999999993</v>
      </c>
      <c r="U1041" s="821">
        <f>'2 уровень'!X2316</f>
        <v>890.46719999999993</v>
      </c>
      <c r="V1041" s="821">
        <f>'2 уровень'!Y2316</f>
        <v>890.46719999999993</v>
      </c>
      <c r="W1041" s="821">
        <f>'2 уровень'!Z2316</f>
        <v>890.46719999999993</v>
      </c>
      <c r="X1041" s="821">
        <f>'2 уровень'!AA2316</f>
        <v>890.46719999999993</v>
      </c>
      <c r="Y1041" s="821">
        <f>'2 уровень'!AB2316</f>
        <v>890.46719999999993</v>
      </c>
      <c r="Z1041" s="821">
        <f>'2 уровень'!AC2316</f>
        <v>890.46719999999993</v>
      </c>
      <c r="AA1041" s="821">
        <f>'2 уровень'!AD2316</f>
        <v>890.46719999999993</v>
      </c>
      <c r="AB1041" s="821">
        <f>'2 уровень'!AE2316</f>
        <v>675.21962000000008</v>
      </c>
      <c r="AC1041" s="3624">
        <f>'2 уровень'!AF2316</f>
        <v>0</v>
      </c>
      <c r="AD1041" s="821">
        <f>'2 уровень'!AG2316</f>
        <v>0</v>
      </c>
      <c r="AE1041" s="821">
        <f>'2 уровень'!AH2316</f>
        <v>-215.24757999999986</v>
      </c>
      <c r="AF1041" s="821">
        <f>'2 уровень'!AI2316</f>
        <v>0</v>
      </c>
      <c r="AG1041" s="821">
        <f>'2 уровень'!AJ2316</f>
        <v>0</v>
      </c>
      <c r="AH1041" s="2332">
        <f>'2 уровень'!AK2316</f>
        <v>675.21962000000008</v>
      </c>
      <c r="AI1041" s="821">
        <f t="shared" ref="AI1041:AI1042" si="252">AB1041/AA1041*100</f>
        <v>75.827567820577798</v>
      </c>
      <c r="AJ1041" s="821">
        <f t="shared" ref="AJ1041:AJ1042" si="253">AH1041/AA1041*100</f>
        <v>75.827567820577798</v>
      </c>
      <c r="AK1041" s="36" t="e">
        <f>'2 уровень'!#REF!</f>
        <v>#REF!</v>
      </c>
      <c r="AL1041" s="36" t="e">
        <f>'2 уровень'!#REF!</f>
        <v>#REF!</v>
      </c>
      <c r="AM1041" s="36" t="e">
        <f>'2 уровень'!#REF!</f>
        <v>#REF!</v>
      </c>
      <c r="AN1041" s="1837"/>
      <c r="AO1041" s="1837"/>
      <c r="AP1041" s="1424"/>
      <c r="AQ1041" s="1424"/>
    </row>
    <row r="1042" spans="1:209" x14ac:dyDescent="0.25">
      <c r="A1042" s="25">
        <v>1</v>
      </c>
      <c r="B1042" s="2063" t="s">
        <v>141</v>
      </c>
      <c r="C1042" s="36">
        <f>'2 уровень'!F2317</f>
        <v>10997.547619047618</v>
      </c>
      <c r="D1042" s="36">
        <f>'2 уровень'!G2317</f>
        <v>10997.547619047618</v>
      </c>
      <c r="E1042" s="36">
        <f>'2 уровень'!H2317</f>
        <v>5481.6333333333332</v>
      </c>
      <c r="F1042" s="812">
        <f>'2 уровень'!I2317</f>
        <v>49.844142741780097</v>
      </c>
      <c r="G1042" s="828">
        <f>'2 уровень'!J2317</f>
        <v>0</v>
      </c>
      <c r="H1042" s="828">
        <f>'2 уровень'!K2317</f>
        <v>0</v>
      </c>
      <c r="I1042" s="33">
        <f>'2 уровень'!L2317</f>
        <v>0</v>
      </c>
      <c r="J1042" s="33">
        <f>'2 уровень'!M2317</f>
        <v>0</v>
      </c>
      <c r="K1042" s="33">
        <f>'2 уровень'!N2317</f>
        <v>0</v>
      </c>
      <c r="L1042" s="33">
        <f>'2 уровень'!O2317</f>
        <v>0</v>
      </c>
      <c r="M1042" s="33">
        <f>'2 уровень'!P2317</f>
        <v>0</v>
      </c>
      <c r="N1042" s="33">
        <f>'2 уровень'!Q2317</f>
        <v>0</v>
      </c>
      <c r="O1042" s="821">
        <f>'2 уровень'!R2317</f>
        <v>42097.793479999986</v>
      </c>
      <c r="P1042" s="821">
        <f>'2 уровень'!S2317</f>
        <v>42097.793479999986</v>
      </c>
      <c r="Q1042" s="821">
        <f>'2 уровень'!T2317</f>
        <v>42097.793479999986</v>
      </c>
      <c r="R1042" s="821">
        <f>'2 уровень'!U2317</f>
        <v>42083.603134999998</v>
      </c>
      <c r="S1042" s="821">
        <f>'2 уровень'!V2317</f>
        <v>42083.603134999998</v>
      </c>
      <c r="T1042" s="821">
        <f>'2 уровень'!W2317</f>
        <v>42083.603134999998</v>
      </c>
      <c r="U1042" s="821">
        <f>'2 уровень'!X2317</f>
        <v>42083.603134999998</v>
      </c>
      <c r="V1042" s="821">
        <f>'2 уровень'!Y2317</f>
        <v>42083.603134999998</v>
      </c>
      <c r="W1042" s="821">
        <f>'2 уровень'!Z2317</f>
        <v>42053.339261666661</v>
      </c>
      <c r="X1042" s="821">
        <f>'2 уровень'!AA2317</f>
        <v>42052.739729999994</v>
      </c>
      <c r="Y1042" s="821">
        <f>'2 уровень'!AB2317</f>
        <v>42083.737500000003</v>
      </c>
      <c r="Z1042" s="821">
        <f>'2 уровень'!AC2317</f>
        <v>42083.737500000003</v>
      </c>
      <c r="AA1042" s="821">
        <f>'2 уровень'!AD2317</f>
        <v>42083.737500000003</v>
      </c>
      <c r="AB1042" s="821">
        <f>'2 уровень'!AE2317</f>
        <v>40860.960290000003</v>
      </c>
      <c r="AC1042" s="3624">
        <f>'2 уровень'!AF2317</f>
        <v>0</v>
      </c>
      <c r="AD1042" s="821">
        <f>'2 уровень'!AG2317</f>
        <v>0</v>
      </c>
      <c r="AE1042" s="821">
        <f>'2 уровень'!AH2317</f>
        <v>-1222.7772099999968</v>
      </c>
      <c r="AF1042" s="821">
        <f>'2 уровень'!AI2317</f>
        <v>0</v>
      </c>
      <c r="AG1042" s="821">
        <f>'2 уровень'!AJ2317</f>
        <v>-2.63916</v>
      </c>
      <c r="AH1042" s="2332">
        <f>'2 уровень'!AK2317</f>
        <v>40858.321130000004</v>
      </c>
      <c r="AI1042" s="821">
        <f t="shared" si="252"/>
        <v>97.094418693206606</v>
      </c>
      <c r="AJ1042" s="821">
        <f t="shared" si="253"/>
        <v>97.088147482147946</v>
      </c>
      <c r="AK1042" s="36" t="e">
        <f>'2 уровень'!#REF!</f>
        <v>#REF!</v>
      </c>
      <c r="AL1042" s="36" t="e">
        <f>'2 уровень'!#REF!</f>
        <v>#REF!</v>
      </c>
      <c r="AM1042" s="36" t="e">
        <f>'2 уровень'!#REF!</f>
        <v>#REF!</v>
      </c>
      <c r="AN1042" s="1837"/>
      <c r="AO1042" s="1837"/>
      <c r="AP1042" s="1424"/>
      <c r="AQ1042" s="1424"/>
    </row>
    <row r="1043" spans="1:209" x14ac:dyDescent="0.25">
      <c r="A1043" s="25">
        <v>1</v>
      </c>
      <c r="B1043" s="3229" t="s">
        <v>69</v>
      </c>
      <c r="C1043" s="36">
        <f>'2 уровень'!F2318</f>
        <v>103</v>
      </c>
      <c r="D1043" s="36">
        <f>'2 уровень'!G2318</f>
        <v>103</v>
      </c>
      <c r="E1043" s="36">
        <f>'2 уровень'!H2318</f>
        <v>30</v>
      </c>
      <c r="F1043" s="812">
        <f>'2 уровень'!I2318</f>
        <v>29.126213592233007</v>
      </c>
      <c r="G1043" s="828">
        <f>'2 уровень'!J2318</f>
        <v>9</v>
      </c>
      <c r="H1043" s="828">
        <f>'2 уровень'!K2318</f>
        <v>8.9</v>
      </c>
      <c r="I1043" s="33">
        <f>'2 уровень'!L2318</f>
        <v>927</v>
      </c>
      <c r="J1043" s="33">
        <f>'2 уровень'!M2318</f>
        <v>927</v>
      </c>
      <c r="K1043" s="33">
        <f>'2 уровень'!N2318</f>
        <v>267</v>
      </c>
      <c r="L1043" s="33">
        <f>'2 уровень'!O2318</f>
        <v>28.802588996763756</v>
      </c>
      <c r="M1043" s="33">
        <f>'2 уровень'!P2318</f>
        <v>3.09</v>
      </c>
      <c r="N1043" s="33">
        <f>'2 уровень'!Q2318</f>
        <v>86.407766990291265</v>
      </c>
      <c r="O1043" s="821">
        <f>'2 уровень'!R2318</f>
        <v>0</v>
      </c>
      <c r="P1043" s="821">
        <f>'2 уровень'!S2318</f>
        <v>0</v>
      </c>
      <c r="Q1043" s="821">
        <f>'2 уровень'!T2318</f>
        <v>0</v>
      </c>
      <c r="R1043" s="821">
        <f>'2 уровень'!U2318</f>
        <v>0</v>
      </c>
      <c r="S1043" s="821">
        <f>'2 уровень'!V2318</f>
        <v>0</v>
      </c>
      <c r="T1043" s="821">
        <f>'2 уровень'!W2318</f>
        <v>0</v>
      </c>
      <c r="U1043" s="821">
        <f>'2 уровень'!X2318</f>
        <v>0</v>
      </c>
      <c r="V1043" s="821">
        <f>'2 уровень'!Y2318</f>
        <v>0</v>
      </c>
      <c r="W1043" s="821">
        <f>'2 уровень'!Z2318</f>
        <v>0</v>
      </c>
      <c r="X1043" s="821">
        <f>'2 уровень'!AA2318</f>
        <v>0</v>
      </c>
      <c r="Y1043" s="821">
        <f>'2 уровень'!AB2318</f>
        <v>0</v>
      </c>
      <c r="Z1043" s="821">
        <f>'2 уровень'!AC2318</f>
        <v>0</v>
      </c>
      <c r="AA1043" s="821">
        <f>'2 уровень'!AD2318</f>
        <v>0</v>
      </c>
      <c r="AB1043" s="821">
        <f>'2 уровень'!AE2318</f>
        <v>0</v>
      </c>
      <c r="AC1043" s="3624">
        <f>'2 уровень'!AF2318</f>
        <v>0</v>
      </c>
      <c r="AD1043" s="821">
        <f>'2 уровень'!AG2318</f>
        <v>0</v>
      </c>
      <c r="AE1043" s="821">
        <f>'2 уровень'!AH2318</f>
        <v>0</v>
      </c>
      <c r="AF1043" s="821">
        <f>'2 уровень'!AI2318</f>
        <v>0</v>
      </c>
      <c r="AG1043" s="821">
        <f>'2 уровень'!AJ2318</f>
        <v>0</v>
      </c>
      <c r="AH1043" s="2332">
        <f>'2 уровень'!AK2318</f>
        <v>0</v>
      </c>
      <c r="AI1043" s="821"/>
      <c r="AJ1043" s="821"/>
      <c r="AK1043" s="36" t="e">
        <f>'2 уровень'!#REF!</f>
        <v>#REF!</v>
      </c>
      <c r="AL1043" s="36" t="e">
        <f>'2 уровень'!#REF!</f>
        <v>#REF!</v>
      </c>
      <c r="AM1043" s="36" t="e">
        <f>'2 уровень'!#REF!</f>
        <v>#REF!</v>
      </c>
      <c r="AN1043" s="1837"/>
      <c r="AO1043" s="1837"/>
      <c r="AP1043" s="1424"/>
      <c r="AQ1043" s="1424"/>
    </row>
    <row r="1044" spans="1:209" x14ac:dyDescent="0.25">
      <c r="A1044" s="25">
        <v>1</v>
      </c>
      <c r="B1044" s="3230" t="s">
        <v>16</v>
      </c>
      <c r="C1044" s="36">
        <f>'2 уровень'!F2319</f>
        <v>38</v>
      </c>
      <c r="D1044" s="36">
        <f>'2 уровень'!G2319</f>
        <v>38</v>
      </c>
      <c r="E1044" s="36">
        <f>'2 уровень'!H2319</f>
        <v>28</v>
      </c>
      <c r="F1044" s="812">
        <f>'2 уровень'!I2319</f>
        <v>73.68421052631578</v>
      </c>
      <c r="G1044" s="828">
        <f>'2 уровень'!J2319</f>
        <v>8</v>
      </c>
      <c r="H1044" s="828">
        <f>'2 уровень'!K2319</f>
        <v>8.9642857142857135</v>
      </c>
      <c r="I1044" s="33">
        <f>'2 уровень'!L2319</f>
        <v>304</v>
      </c>
      <c r="J1044" s="33">
        <f>'2 уровень'!M2319</f>
        <v>304</v>
      </c>
      <c r="K1044" s="33">
        <f>'2 уровень'!N2319</f>
        <v>251</v>
      </c>
      <c r="L1044" s="33">
        <f>'2 уровень'!O2319</f>
        <v>82.56578947368422</v>
      </c>
      <c r="M1044" s="33">
        <f>'2 уровень'!P2319</f>
        <v>1.2666666666666666</v>
      </c>
      <c r="N1044" s="33">
        <f>'2 уровень'!Q2319</f>
        <v>198.15789473684211</v>
      </c>
      <c r="O1044" s="821">
        <f>'2 уровень'!R2319</f>
        <v>0</v>
      </c>
      <c r="P1044" s="821">
        <f>'2 уровень'!S2319</f>
        <v>0</v>
      </c>
      <c r="Q1044" s="821">
        <f>'2 уровень'!T2319</f>
        <v>0</v>
      </c>
      <c r="R1044" s="821">
        <f>'2 уровень'!U2319</f>
        <v>0</v>
      </c>
      <c r="S1044" s="821">
        <f>'2 уровень'!V2319</f>
        <v>0</v>
      </c>
      <c r="T1044" s="821">
        <f>'2 уровень'!W2319</f>
        <v>0</v>
      </c>
      <c r="U1044" s="821">
        <f>'2 уровень'!X2319</f>
        <v>0</v>
      </c>
      <c r="V1044" s="821">
        <f>'2 уровень'!Y2319</f>
        <v>0</v>
      </c>
      <c r="W1044" s="821">
        <f>'2 уровень'!Z2319</f>
        <v>0</v>
      </c>
      <c r="X1044" s="821">
        <f>'2 уровень'!AA2319</f>
        <v>0</v>
      </c>
      <c r="Y1044" s="821">
        <f>'2 уровень'!AB2319</f>
        <v>0</v>
      </c>
      <c r="Z1044" s="821">
        <f>'2 уровень'!AC2319</f>
        <v>0</v>
      </c>
      <c r="AA1044" s="821">
        <f>'2 уровень'!AD2319</f>
        <v>0</v>
      </c>
      <c r="AB1044" s="821">
        <f>'2 уровень'!AE2319</f>
        <v>0</v>
      </c>
      <c r="AC1044" s="3624">
        <f>'2 уровень'!AF2319</f>
        <v>0</v>
      </c>
      <c r="AD1044" s="821">
        <f>'2 уровень'!AG2319</f>
        <v>0</v>
      </c>
      <c r="AE1044" s="821">
        <f>'2 уровень'!AH2319</f>
        <v>0</v>
      </c>
      <c r="AF1044" s="821">
        <f>'2 уровень'!AI2319</f>
        <v>0</v>
      </c>
      <c r="AG1044" s="821">
        <f>'2 уровень'!AJ2319</f>
        <v>0</v>
      </c>
      <c r="AH1044" s="2332">
        <f>'2 уровень'!AK2319</f>
        <v>0</v>
      </c>
      <c r="AI1044" s="821"/>
      <c r="AJ1044" s="821"/>
      <c r="AK1044" s="36" t="e">
        <f>'2 уровень'!#REF!</f>
        <v>#REF!</v>
      </c>
      <c r="AL1044" s="36" t="e">
        <f>'2 уровень'!#REF!</f>
        <v>#REF!</v>
      </c>
      <c r="AM1044" s="36" t="e">
        <f>'2 уровень'!#REF!</f>
        <v>#REF!</v>
      </c>
      <c r="AN1044" s="1837"/>
      <c r="AO1044" s="1837"/>
      <c r="AP1044" s="1424"/>
      <c r="AQ1044" s="1424"/>
    </row>
    <row r="1045" spans="1:209" ht="29.25" x14ac:dyDescent="0.25">
      <c r="A1045" s="25">
        <v>1</v>
      </c>
      <c r="B1045" s="3231" t="s">
        <v>146</v>
      </c>
      <c r="C1045" s="36">
        <f>'2 уровень'!F2320</f>
        <v>141</v>
      </c>
      <c r="D1045" s="36">
        <f>'2 уровень'!G2320</f>
        <v>141</v>
      </c>
      <c r="E1045" s="36">
        <f>'2 уровень'!H2320</f>
        <v>58</v>
      </c>
      <c r="F1045" s="812">
        <f>'2 уровень'!I2320</f>
        <v>41.134751773049643</v>
      </c>
      <c r="G1045" s="828">
        <f>'2 уровень'!J2320</f>
        <v>8.7304964539007095</v>
      </c>
      <c r="H1045" s="828">
        <f>'2 уровень'!K2320</f>
        <v>8.931034482758621</v>
      </c>
      <c r="I1045" s="33">
        <f>'2 уровень'!L2320</f>
        <v>1231</v>
      </c>
      <c r="J1045" s="33">
        <f>'2 уровень'!M2320</f>
        <v>1231</v>
      </c>
      <c r="K1045" s="33">
        <f>'2 уровень'!N2320</f>
        <v>518</v>
      </c>
      <c r="L1045" s="33">
        <f>'2 уровень'!O2320</f>
        <v>42.07961007311129</v>
      </c>
      <c r="M1045" s="33">
        <f>'2 уровень'!P2320</f>
        <v>4.3566666666666665</v>
      </c>
      <c r="N1045" s="33">
        <f>'2 уровень'!Q2320</f>
        <v>118.89824024483551</v>
      </c>
      <c r="O1045" s="821">
        <f>'2 уровень'!R2320</f>
        <v>3075.6489119999997</v>
      </c>
      <c r="P1045" s="821">
        <f>'2 уровень'!S2320</f>
        <v>3075.6489119999997</v>
      </c>
      <c r="Q1045" s="821">
        <f>'2 уровень'!T2320</f>
        <v>3075.6489119999997</v>
      </c>
      <c r="R1045" s="821">
        <f>'2 уровень'!U2320</f>
        <v>3075.6489119999997</v>
      </c>
      <c r="S1045" s="821">
        <f>'2 уровень'!V2320</f>
        <v>3075.6489119999997</v>
      </c>
      <c r="T1045" s="821">
        <f>'2 уровень'!W2320</f>
        <v>3075.6489119999997</v>
      </c>
      <c r="U1045" s="821">
        <f>'2 уровень'!X2320</f>
        <v>3075.6489119999997</v>
      </c>
      <c r="V1045" s="821">
        <f>'2 уровень'!Y2320</f>
        <v>3075.6489119999997</v>
      </c>
      <c r="W1045" s="821">
        <f>'2 уровень'!Z2320</f>
        <v>3075.6489119999997</v>
      </c>
      <c r="X1045" s="821">
        <f>'2 уровень'!AA2320</f>
        <v>3075.6489119999997</v>
      </c>
      <c r="Y1045" s="821">
        <f>'2 уровень'!AB2320</f>
        <v>3075.6489119999997</v>
      </c>
      <c r="Z1045" s="821">
        <f>'2 уровень'!AC2320</f>
        <v>3075.6489119999997</v>
      </c>
      <c r="AA1045" s="821">
        <f>'2 уровень'!AD2320</f>
        <v>3075.6489119999997</v>
      </c>
      <c r="AB1045" s="821">
        <f>'2 уровень'!AE2320</f>
        <v>1164.2017299999998</v>
      </c>
      <c r="AC1045" s="3624">
        <f>'2 уровень'!AF2320</f>
        <v>0</v>
      </c>
      <c r="AD1045" s="821">
        <f>'2 уровень'!AG2320</f>
        <v>0</v>
      </c>
      <c r="AE1045" s="821">
        <f>'2 уровень'!AH2320</f>
        <v>-1911.4471819999999</v>
      </c>
      <c r="AF1045" s="821">
        <f>'2 уровень'!AI2320</f>
        <v>0</v>
      </c>
      <c r="AG1045" s="821">
        <f>'2 уровень'!AJ2320</f>
        <v>-23.96285</v>
      </c>
      <c r="AH1045" s="2332">
        <f>'2 уровень'!AK2320</f>
        <v>1140.2388799999999</v>
      </c>
      <c r="AI1045" s="821">
        <f t="shared" ref="AI1045" si="254">AB1045/AA1045*100</f>
        <v>37.852230970112757</v>
      </c>
      <c r="AJ1045" s="821">
        <f t="shared" ref="AJ1045" si="255">AH1045/AA1045*100</f>
        <v>37.073115710679012</v>
      </c>
      <c r="AK1045" s="36" t="e">
        <f>'2 уровень'!#REF!</f>
        <v>#REF!</v>
      </c>
      <c r="AL1045" s="36" t="e">
        <f>'2 уровень'!#REF!</f>
        <v>#REF!</v>
      </c>
      <c r="AM1045" s="36" t="e">
        <f>'2 уровень'!#REF!</f>
        <v>#REF!</v>
      </c>
      <c r="AN1045" s="1837"/>
      <c r="AO1045" s="1837"/>
      <c r="AP1045" s="1424"/>
      <c r="AQ1045" s="1424"/>
    </row>
    <row r="1046" spans="1:209" x14ac:dyDescent="0.25">
      <c r="A1046" s="25">
        <v>1</v>
      </c>
      <c r="B1046" s="3208" t="s">
        <v>265</v>
      </c>
      <c r="C1046" s="36">
        <f>'2 уровень'!F2321</f>
        <v>633</v>
      </c>
      <c r="D1046" s="36">
        <f>'2 уровень'!G2321</f>
        <v>633</v>
      </c>
      <c r="E1046" s="36">
        <f>'2 уровень'!H2321</f>
        <v>466</v>
      </c>
      <c r="F1046" s="812">
        <f>'2 уровень'!I2321</f>
        <v>73.617693522906791</v>
      </c>
      <c r="G1046" s="828">
        <f>'2 уровень'!J2321</f>
        <v>0</v>
      </c>
      <c r="H1046" s="828">
        <f>'2 уровень'!K2321</f>
        <v>0</v>
      </c>
      <c r="I1046" s="33">
        <f>'2 уровень'!L2321</f>
        <v>0</v>
      </c>
      <c r="J1046" s="33">
        <f>'2 уровень'!M2321</f>
        <v>0</v>
      </c>
      <c r="K1046" s="33">
        <f>'2 уровень'!N2321</f>
        <v>0</v>
      </c>
      <c r="L1046" s="33">
        <f>'2 уровень'!O2321</f>
        <v>0</v>
      </c>
      <c r="M1046" s="33">
        <f>'2 уровень'!P2321</f>
        <v>0</v>
      </c>
      <c r="N1046" s="33">
        <f>'2 уровень'!Q2321</f>
        <v>0</v>
      </c>
      <c r="O1046" s="821">
        <f>'2 уровень'!R2321</f>
        <v>0</v>
      </c>
      <c r="P1046" s="821">
        <f>'2 уровень'!S2321</f>
        <v>0</v>
      </c>
      <c r="Q1046" s="821">
        <f>'2 уровень'!T2321</f>
        <v>0</v>
      </c>
      <c r="R1046" s="821">
        <f>'2 уровень'!U2321</f>
        <v>0</v>
      </c>
      <c r="S1046" s="821">
        <f>'2 уровень'!V2321</f>
        <v>0</v>
      </c>
      <c r="T1046" s="821">
        <f>'2 уровень'!W2321</f>
        <v>0</v>
      </c>
      <c r="U1046" s="821">
        <f>'2 уровень'!X2321</f>
        <v>0</v>
      </c>
      <c r="V1046" s="821">
        <f>'2 уровень'!Y2321</f>
        <v>0</v>
      </c>
      <c r="W1046" s="821">
        <f>'2 уровень'!Z2321</f>
        <v>0</v>
      </c>
      <c r="X1046" s="821">
        <f>'2 уровень'!AA2321</f>
        <v>0</v>
      </c>
      <c r="Y1046" s="821">
        <f>'2 уровень'!AB2321</f>
        <v>0</v>
      </c>
      <c r="Z1046" s="821">
        <f>'2 уровень'!AC2321</f>
        <v>0</v>
      </c>
      <c r="AA1046" s="821">
        <f>'2 уровень'!AD2321</f>
        <v>0</v>
      </c>
      <c r="AB1046" s="821">
        <f>'2 уровень'!AE2321</f>
        <v>0</v>
      </c>
      <c r="AC1046" s="3624">
        <f>'2 уровень'!AF2321</f>
        <v>0</v>
      </c>
      <c r="AD1046" s="821">
        <f>'2 уровень'!AG2321</f>
        <v>0</v>
      </c>
      <c r="AE1046" s="821">
        <f>'2 уровень'!AH2321</f>
        <v>0</v>
      </c>
      <c r="AF1046" s="821">
        <f>'2 уровень'!AI2321</f>
        <v>0</v>
      </c>
      <c r="AG1046" s="821">
        <f>'2 уровень'!AJ2321</f>
        <v>0</v>
      </c>
      <c r="AH1046" s="2332">
        <f>'2 уровень'!AK2321</f>
        <v>0</v>
      </c>
      <c r="AI1046" s="821"/>
      <c r="AJ1046" s="821"/>
      <c r="AK1046" s="36" t="e">
        <f>'2 уровень'!#REF!</f>
        <v>#REF!</v>
      </c>
      <c r="AL1046" s="36" t="e">
        <f>'2 уровень'!#REF!</f>
        <v>#REF!</v>
      </c>
      <c r="AM1046" s="36" t="e">
        <f>'2 уровень'!#REF!</f>
        <v>#REF!</v>
      </c>
      <c r="AN1046" s="1837"/>
      <c r="AO1046" s="1837"/>
      <c r="AP1046" s="1424"/>
      <c r="AQ1046" s="1424"/>
    </row>
    <row r="1047" spans="1:209" x14ac:dyDescent="0.25">
      <c r="A1047" s="25">
        <v>1</v>
      </c>
      <c r="B1047" s="3204" t="s">
        <v>266</v>
      </c>
      <c r="C1047" s="36">
        <f>'2 уровень'!F2322</f>
        <v>633</v>
      </c>
      <c r="D1047" s="36">
        <f>'2 уровень'!G2322</f>
        <v>633</v>
      </c>
      <c r="E1047" s="36">
        <f>'2 уровень'!H2322</f>
        <v>466</v>
      </c>
      <c r="F1047" s="812">
        <f>'2 уровень'!I2322</f>
        <v>73.617693522906791</v>
      </c>
      <c r="G1047" s="828">
        <f>'2 уровень'!J2322</f>
        <v>0</v>
      </c>
      <c r="H1047" s="828">
        <f>'2 уровень'!K2322</f>
        <v>0</v>
      </c>
      <c r="I1047" s="33">
        <f>'2 уровень'!L2322</f>
        <v>0</v>
      </c>
      <c r="J1047" s="33">
        <f>'2 уровень'!M2322</f>
        <v>0</v>
      </c>
      <c r="K1047" s="33">
        <f>'2 уровень'!N2322</f>
        <v>0</v>
      </c>
      <c r="L1047" s="33">
        <f>'2 уровень'!O2322</f>
        <v>0</v>
      </c>
      <c r="M1047" s="33">
        <f>'2 уровень'!P2322</f>
        <v>0</v>
      </c>
      <c r="N1047" s="33">
        <f>'2 уровень'!Q2322</f>
        <v>0</v>
      </c>
      <c r="O1047" s="821">
        <f>'2 уровень'!R2322</f>
        <v>0</v>
      </c>
      <c r="P1047" s="821">
        <f>'2 уровень'!S2322</f>
        <v>0</v>
      </c>
      <c r="Q1047" s="821">
        <f>'2 уровень'!T2322</f>
        <v>0</v>
      </c>
      <c r="R1047" s="821">
        <f>'2 уровень'!U2322</f>
        <v>0</v>
      </c>
      <c r="S1047" s="821">
        <f>'2 уровень'!V2322</f>
        <v>0</v>
      </c>
      <c r="T1047" s="821">
        <f>'2 уровень'!W2322</f>
        <v>0</v>
      </c>
      <c r="U1047" s="821">
        <f>'2 уровень'!X2322</f>
        <v>0</v>
      </c>
      <c r="V1047" s="821">
        <f>'2 уровень'!Y2322</f>
        <v>0</v>
      </c>
      <c r="W1047" s="821">
        <f>'2 уровень'!Z2322</f>
        <v>0</v>
      </c>
      <c r="X1047" s="821">
        <f>'2 уровень'!AA2322</f>
        <v>0</v>
      </c>
      <c r="Y1047" s="821">
        <f>'2 уровень'!AB2322</f>
        <v>0</v>
      </c>
      <c r="Z1047" s="821">
        <f>'2 уровень'!AC2322</f>
        <v>0</v>
      </c>
      <c r="AA1047" s="821">
        <f>'2 уровень'!AD2322</f>
        <v>0</v>
      </c>
      <c r="AB1047" s="821">
        <f>'2 уровень'!AE2322</f>
        <v>0</v>
      </c>
      <c r="AC1047" s="3624">
        <f>'2 уровень'!AF2322</f>
        <v>0</v>
      </c>
      <c r="AD1047" s="821">
        <f>'2 уровень'!AG2322</f>
        <v>0</v>
      </c>
      <c r="AE1047" s="821">
        <f>'2 уровень'!AH2322</f>
        <v>0</v>
      </c>
      <c r="AF1047" s="821">
        <f>'2 уровень'!AI2322</f>
        <v>0</v>
      </c>
      <c r="AG1047" s="821">
        <f>'2 уровень'!AJ2322</f>
        <v>0</v>
      </c>
      <c r="AH1047" s="2332">
        <f>'2 уровень'!AK2322</f>
        <v>0</v>
      </c>
      <c r="AI1047" s="821"/>
      <c r="AJ1047" s="821"/>
      <c r="AK1047" s="36" t="e">
        <f>'2 уровень'!#REF!</f>
        <v>#REF!</v>
      </c>
      <c r="AL1047" s="36" t="e">
        <f>'2 уровень'!#REF!</f>
        <v>#REF!</v>
      </c>
      <c r="AM1047" s="36" t="e">
        <f>'2 уровень'!#REF!</f>
        <v>#REF!</v>
      </c>
      <c r="AN1047" s="1837"/>
      <c r="AO1047" s="1837"/>
      <c r="AP1047" s="1424"/>
      <c r="AQ1047" s="1424"/>
    </row>
    <row r="1048" spans="1:209" x14ac:dyDescent="0.25">
      <c r="A1048" s="25">
        <v>1</v>
      </c>
      <c r="B1048" s="3180" t="s">
        <v>267</v>
      </c>
      <c r="C1048" s="36">
        <f>'2 уровень'!F2323</f>
        <v>2</v>
      </c>
      <c r="D1048" s="36">
        <f>'2 уровень'!G2323</f>
        <v>2</v>
      </c>
      <c r="E1048" s="36">
        <f>'2 уровень'!H2323</f>
        <v>0</v>
      </c>
      <c r="F1048" s="812">
        <f>'2 уровень'!I2323</f>
        <v>0</v>
      </c>
      <c r="G1048" s="828">
        <f>'2 уровень'!J2323</f>
        <v>0</v>
      </c>
      <c r="H1048" s="828">
        <f>'2 уровень'!K2323</f>
        <v>0</v>
      </c>
      <c r="I1048" s="33">
        <f>'2 уровень'!L2323</f>
        <v>0</v>
      </c>
      <c r="J1048" s="33">
        <f>'2 уровень'!M2323</f>
        <v>0</v>
      </c>
      <c r="K1048" s="33">
        <f>'2 уровень'!N2323</f>
        <v>0</v>
      </c>
      <c r="L1048" s="33">
        <f>'2 уровень'!O2323</f>
        <v>0</v>
      </c>
      <c r="M1048" s="33">
        <f>'2 уровень'!P2323</f>
        <v>0</v>
      </c>
      <c r="N1048" s="33">
        <f>'2 уровень'!Q2323</f>
        <v>0</v>
      </c>
      <c r="O1048" s="821">
        <f>'2 уровень'!R2323</f>
        <v>0</v>
      </c>
      <c r="P1048" s="821">
        <f>'2 уровень'!S2323</f>
        <v>0</v>
      </c>
      <c r="Q1048" s="821">
        <f>'2 уровень'!T2323</f>
        <v>0</v>
      </c>
      <c r="R1048" s="821">
        <f>'2 уровень'!U2323</f>
        <v>0</v>
      </c>
      <c r="S1048" s="821">
        <f>'2 уровень'!V2323</f>
        <v>0</v>
      </c>
      <c r="T1048" s="821">
        <f>'2 уровень'!W2323</f>
        <v>0</v>
      </c>
      <c r="U1048" s="821">
        <f>'2 уровень'!X2323</f>
        <v>0</v>
      </c>
      <c r="V1048" s="821">
        <f>'2 уровень'!Y2323</f>
        <v>0</v>
      </c>
      <c r="W1048" s="821">
        <f>'2 уровень'!Z2323</f>
        <v>0</v>
      </c>
      <c r="X1048" s="821">
        <f>'2 уровень'!AA2323</f>
        <v>0</v>
      </c>
      <c r="Y1048" s="821">
        <f>'2 уровень'!AB2323</f>
        <v>0</v>
      </c>
      <c r="Z1048" s="821">
        <f>'2 уровень'!AC2323</f>
        <v>0</v>
      </c>
      <c r="AA1048" s="821">
        <f>'2 уровень'!AD2323</f>
        <v>0</v>
      </c>
      <c r="AB1048" s="821">
        <f>'2 уровень'!AE2323</f>
        <v>0</v>
      </c>
      <c r="AC1048" s="3624">
        <f>'2 уровень'!AF2323</f>
        <v>0</v>
      </c>
      <c r="AD1048" s="821">
        <f>'2 уровень'!AG2323</f>
        <v>0</v>
      </c>
      <c r="AE1048" s="821">
        <f>'2 уровень'!AH2323</f>
        <v>0</v>
      </c>
      <c r="AF1048" s="821">
        <f>'2 уровень'!AI2323</f>
        <v>0</v>
      </c>
      <c r="AG1048" s="821">
        <f>'2 уровень'!AJ2323</f>
        <v>0</v>
      </c>
      <c r="AH1048" s="2332">
        <f>'2 уровень'!AK2323</f>
        <v>0</v>
      </c>
      <c r="AI1048" s="821"/>
      <c r="AJ1048" s="821"/>
      <c r="AK1048" s="36" t="e">
        <f>'2 уровень'!#REF!</f>
        <v>#REF!</v>
      </c>
      <c r="AL1048" s="36" t="e">
        <f>'2 уровень'!#REF!</f>
        <v>#REF!</v>
      </c>
      <c r="AM1048" s="36" t="e">
        <f>'2 уровень'!#REF!</f>
        <v>#REF!</v>
      </c>
      <c r="AN1048" s="1837"/>
      <c r="AO1048" s="1837"/>
      <c r="AP1048" s="1424"/>
      <c r="AQ1048" s="1424"/>
    </row>
    <row r="1049" spans="1:209" ht="29.25" x14ac:dyDescent="0.25">
      <c r="A1049" s="25">
        <v>1</v>
      </c>
      <c r="B1049" s="3180" t="s">
        <v>268</v>
      </c>
      <c r="C1049" s="36">
        <f>'2 уровень'!F2324</f>
        <v>2</v>
      </c>
      <c r="D1049" s="36">
        <f>'2 уровень'!G2324</f>
        <v>2</v>
      </c>
      <c r="E1049" s="36">
        <f>'2 уровень'!H2324</f>
        <v>0</v>
      </c>
      <c r="F1049" s="812">
        <f>'2 уровень'!I2324</f>
        <v>0</v>
      </c>
      <c r="G1049" s="828">
        <f>'2 уровень'!J2324</f>
        <v>0</v>
      </c>
      <c r="H1049" s="828">
        <f>'2 уровень'!K2324</f>
        <v>0</v>
      </c>
      <c r="I1049" s="33">
        <f>'2 уровень'!L2324</f>
        <v>0</v>
      </c>
      <c r="J1049" s="33">
        <f>'2 уровень'!M2324</f>
        <v>0</v>
      </c>
      <c r="K1049" s="33">
        <f>'2 уровень'!N2324</f>
        <v>0</v>
      </c>
      <c r="L1049" s="33">
        <f>'2 уровень'!O2324</f>
        <v>0</v>
      </c>
      <c r="M1049" s="33">
        <f>'2 уровень'!P2324</f>
        <v>0</v>
      </c>
      <c r="N1049" s="33">
        <f>'2 уровень'!Q2324</f>
        <v>0</v>
      </c>
      <c r="O1049" s="821">
        <f>'2 уровень'!R2324</f>
        <v>0</v>
      </c>
      <c r="P1049" s="821">
        <f>'2 уровень'!S2324</f>
        <v>0</v>
      </c>
      <c r="Q1049" s="821">
        <f>'2 уровень'!T2324</f>
        <v>0</v>
      </c>
      <c r="R1049" s="821">
        <f>'2 уровень'!U2324</f>
        <v>0</v>
      </c>
      <c r="S1049" s="821">
        <f>'2 уровень'!V2324</f>
        <v>0</v>
      </c>
      <c r="T1049" s="821">
        <f>'2 уровень'!W2324</f>
        <v>0</v>
      </c>
      <c r="U1049" s="821">
        <f>'2 уровень'!X2324</f>
        <v>0</v>
      </c>
      <c r="V1049" s="821">
        <f>'2 уровень'!Y2324</f>
        <v>0</v>
      </c>
      <c r="W1049" s="821">
        <f>'2 уровень'!Z2324</f>
        <v>0</v>
      </c>
      <c r="X1049" s="821">
        <f>'2 уровень'!AA2324</f>
        <v>0</v>
      </c>
      <c r="Y1049" s="821">
        <f>'2 уровень'!AB2324</f>
        <v>0</v>
      </c>
      <c r="Z1049" s="821">
        <f>'2 уровень'!AC2324</f>
        <v>0</v>
      </c>
      <c r="AA1049" s="821">
        <f>'2 уровень'!AD2324</f>
        <v>0</v>
      </c>
      <c r="AB1049" s="821">
        <f>'2 уровень'!AE2324</f>
        <v>0</v>
      </c>
      <c r="AC1049" s="3624">
        <f>'2 уровень'!AF2324</f>
        <v>0</v>
      </c>
      <c r="AD1049" s="821">
        <f>'2 уровень'!AG2324</f>
        <v>0</v>
      </c>
      <c r="AE1049" s="821">
        <f>'2 уровень'!AH2324</f>
        <v>0</v>
      </c>
      <c r="AF1049" s="821">
        <f>'2 уровень'!AI2324</f>
        <v>0</v>
      </c>
      <c r="AG1049" s="821">
        <f>'2 уровень'!AJ2324</f>
        <v>0</v>
      </c>
      <c r="AH1049" s="2332">
        <f>'2 уровень'!AK2324</f>
        <v>0</v>
      </c>
      <c r="AI1049" s="821"/>
      <c r="AJ1049" s="821"/>
      <c r="AK1049" s="36" t="e">
        <f>'2 уровень'!#REF!</f>
        <v>#REF!</v>
      </c>
      <c r="AL1049" s="36" t="e">
        <f>'2 уровень'!#REF!</f>
        <v>#REF!</v>
      </c>
      <c r="AM1049" s="36" t="e">
        <f>'2 уровень'!#REF!</f>
        <v>#REF!</v>
      </c>
      <c r="AN1049" s="1837"/>
      <c r="AO1049" s="1837"/>
      <c r="AP1049" s="1424"/>
      <c r="AQ1049" s="1424"/>
    </row>
    <row r="1050" spans="1:209" ht="15.75" thickBot="1" x14ac:dyDescent="0.3">
      <c r="A1050" s="25">
        <v>1</v>
      </c>
      <c r="B1050" s="3228" t="s">
        <v>279</v>
      </c>
      <c r="C1050" s="36">
        <f>'2 уровень'!F2325</f>
        <v>635</v>
      </c>
      <c r="D1050" s="36">
        <f>'2 уровень'!G2325</f>
        <v>635</v>
      </c>
      <c r="E1050" s="36">
        <f>'2 уровень'!H2325</f>
        <v>466</v>
      </c>
      <c r="F1050" s="812">
        <f>'2 уровень'!I2325</f>
        <v>73.385826771653541</v>
      </c>
      <c r="G1050" s="828">
        <f>'2 уровень'!J2325</f>
        <v>0</v>
      </c>
      <c r="H1050" s="828">
        <f>'2 уровень'!K2325</f>
        <v>0</v>
      </c>
      <c r="I1050" s="33">
        <f>'2 уровень'!L2325</f>
        <v>0</v>
      </c>
      <c r="J1050" s="33">
        <f>'2 уровень'!M2325</f>
        <v>0</v>
      </c>
      <c r="K1050" s="33">
        <f>'2 уровень'!N2325</f>
        <v>0</v>
      </c>
      <c r="L1050" s="33">
        <f>'2 уровень'!O2325</f>
        <v>0</v>
      </c>
      <c r="M1050" s="33">
        <f>'2 уровень'!P2325</f>
        <v>0</v>
      </c>
      <c r="N1050" s="33">
        <f>'2 уровень'!Q2325</f>
        <v>0</v>
      </c>
      <c r="O1050" s="821">
        <f>'2 уровень'!R2325</f>
        <v>2056.6502799999998</v>
      </c>
      <c r="P1050" s="821">
        <f>'2 уровень'!S2325</f>
        <v>2056.6502799999998</v>
      </c>
      <c r="Q1050" s="821">
        <f>'2 уровень'!T2325</f>
        <v>2056.6502799999998</v>
      </c>
      <c r="R1050" s="821">
        <f>'2 уровень'!U2325</f>
        <v>2040.59438</v>
      </c>
      <c r="S1050" s="821">
        <f>'2 уровень'!V2325</f>
        <v>2040.59438</v>
      </c>
      <c r="T1050" s="821">
        <f>'2 уровень'!W2325</f>
        <v>2040.59438</v>
      </c>
      <c r="U1050" s="821">
        <f>'2 уровень'!X2325</f>
        <v>2040.59438</v>
      </c>
      <c r="V1050" s="821">
        <f>'2 уровень'!Y2325</f>
        <v>2040.59438</v>
      </c>
      <c r="W1050" s="821">
        <f>'2 уровень'!Z2325</f>
        <v>2040.59438</v>
      </c>
      <c r="X1050" s="821">
        <f>'2 уровень'!AA2325</f>
        <v>2040.59438</v>
      </c>
      <c r="Y1050" s="821">
        <f>'2 уровень'!AB2325</f>
        <v>2040.59438</v>
      </c>
      <c r="Z1050" s="821">
        <f>'2 уровень'!AC2325</f>
        <v>2040.59438</v>
      </c>
      <c r="AA1050" s="821">
        <f>'2 уровень'!AD2325</f>
        <v>2040.59438</v>
      </c>
      <c r="AB1050" s="821">
        <f>'2 уровень'!AE2325</f>
        <v>1932.4343800000004</v>
      </c>
      <c r="AC1050" s="3624">
        <f>'2 уровень'!AF2325</f>
        <v>0</v>
      </c>
      <c r="AD1050" s="821">
        <f>'2 уровень'!AG2325</f>
        <v>0</v>
      </c>
      <c r="AE1050" s="821">
        <f>'2 уровень'!AH2325</f>
        <v>-108.15999999999963</v>
      </c>
      <c r="AF1050" s="821">
        <f>'2 уровень'!AI2325</f>
        <v>0</v>
      </c>
      <c r="AG1050" s="821">
        <f>'2 уровень'!AJ2325</f>
        <v>-4.1794799999999999</v>
      </c>
      <c r="AH1050" s="2332">
        <f>'2 уровень'!AK2325</f>
        <v>1928.2549000000004</v>
      </c>
      <c r="AI1050" s="821">
        <f t="shared" ref="AI1050" si="256">AB1050/AA1050*100</f>
        <v>94.699583559570542</v>
      </c>
      <c r="AJ1050" s="821">
        <f t="shared" ref="AJ1050" si="257">AH1050/AA1050*100</f>
        <v>94.494766764965817</v>
      </c>
      <c r="AK1050" s="36" t="e">
        <f>'2 уровень'!#REF!</f>
        <v>#REF!</v>
      </c>
      <c r="AL1050" s="36" t="e">
        <f>'2 уровень'!#REF!</f>
        <v>#REF!</v>
      </c>
      <c r="AM1050" s="36" t="e">
        <f>'2 уровень'!#REF!</f>
        <v>#REF!</v>
      </c>
      <c r="AN1050" s="1837"/>
      <c r="AO1050" s="1837"/>
      <c r="AP1050" s="1424"/>
      <c r="AQ1050" s="1424"/>
    </row>
    <row r="1051" spans="1:209" s="850" customFormat="1" x14ac:dyDescent="0.25">
      <c r="A1051" s="25">
        <v>1</v>
      </c>
      <c r="B1051" s="846" t="s">
        <v>111</v>
      </c>
      <c r="C1051" s="847"/>
      <c r="D1051" s="847"/>
      <c r="E1051" s="847"/>
      <c r="F1051" s="848"/>
      <c r="G1051" s="831"/>
      <c r="H1051" s="831"/>
      <c r="I1051" s="849"/>
      <c r="J1051" s="849"/>
      <c r="K1051" s="849"/>
      <c r="L1051" s="849"/>
      <c r="M1051" s="849"/>
      <c r="N1051" s="849"/>
      <c r="O1051" s="2349">
        <f t="shared" ref="O1051:T1051" si="258">O1052-O1053-O1102-O1105-O1110</f>
        <v>0</v>
      </c>
      <c r="P1051" s="2349">
        <f t="shared" si="258"/>
        <v>0</v>
      </c>
      <c r="Q1051" s="2349">
        <f t="shared" si="258"/>
        <v>0</v>
      </c>
      <c r="R1051" s="2349">
        <f t="shared" si="258"/>
        <v>0</v>
      </c>
      <c r="S1051" s="2349">
        <f t="shared" si="258"/>
        <v>0</v>
      </c>
      <c r="T1051" s="2349">
        <f t="shared" si="258"/>
        <v>0</v>
      </c>
      <c r="U1051" s="2349">
        <f t="shared" ref="U1051:V1051" si="259">U1052-U1053-U1102-U1105-U1110</f>
        <v>0</v>
      </c>
      <c r="V1051" s="2349">
        <f t="shared" si="259"/>
        <v>0</v>
      </c>
      <c r="W1051" s="2349">
        <f t="shared" ref="W1051:X1051" si="260">W1052-W1053-W1102-W1105-W1110</f>
        <v>0</v>
      </c>
      <c r="X1051" s="2349">
        <f t="shared" si="260"/>
        <v>0</v>
      </c>
      <c r="Y1051" s="2349">
        <f t="shared" ref="Y1051:Z1051" si="261">Y1052-Y1053-Y1102-Y1105-Y1110</f>
        <v>0</v>
      </c>
      <c r="Z1051" s="2349">
        <f t="shared" si="261"/>
        <v>0</v>
      </c>
      <c r="AA1051" s="2349">
        <f t="shared" ref="AA1051:AH1051" si="262">AA1052-AA1053-AA1102-AA1105-AA1110</f>
        <v>0</v>
      </c>
      <c r="AB1051" s="2349">
        <f t="shared" si="262"/>
        <v>0</v>
      </c>
      <c r="AC1051" s="3638">
        <f t="shared" si="262"/>
        <v>0</v>
      </c>
      <c r="AD1051" s="2349">
        <f t="shared" ref="AD1051" si="263">AD1052-AD1053-AD1102-AD1105-AD1110</f>
        <v>0</v>
      </c>
      <c r="AE1051" s="2349">
        <f t="shared" si="262"/>
        <v>0</v>
      </c>
      <c r="AF1051" s="2349">
        <f t="shared" ref="AF1051" si="264">AF1052-AF1053-AF1102-AF1105-AF1110</f>
        <v>0</v>
      </c>
      <c r="AG1051" s="2349">
        <f t="shared" si="262"/>
        <v>-5.6843418860808015E-14</v>
      </c>
      <c r="AH1051" s="2349">
        <f t="shared" si="262"/>
        <v>0</v>
      </c>
      <c r="AI1051" s="2349"/>
      <c r="AJ1051" s="2349"/>
      <c r="AK1051" s="847"/>
      <c r="AL1051" s="847"/>
      <c r="AM1051" s="847"/>
      <c r="AN1051" s="1849"/>
      <c r="AO1051" s="1849"/>
      <c r="AP1051" s="1424"/>
      <c r="AQ1051" s="1424"/>
      <c r="AR1051" s="807"/>
      <c r="AS1051" s="807"/>
      <c r="AT1051" s="807"/>
      <c r="AU1051" s="807"/>
      <c r="AV1051" s="807"/>
      <c r="AW1051" s="807"/>
      <c r="AX1051" s="807"/>
      <c r="AY1051" s="807"/>
      <c r="AZ1051" s="807"/>
      <c r="BA1051" s="807"/>
      <c r="BB1051" s="807"/>
      <c r="BC1051" s="807"/>
      <c r="BD1051" s="807"/>
      <c r="BE1051" s="807"/>
      <c r="BF1051" s="807"/>
      <c r="BG1051" s="807"/>
      <c r="BH1051" s="807"/>
      <c r="BI1051" s="807"/>
      <c r="BJ1051" s="807"/>
      <c r="BK1051" s="807"/>
      <c r="BL1051" s="807"/>
      <c r="BM1051" s="807"/>
      <c r="BN1051" s="807"/>
      <c r="BO1051" s="807"/>
      <c r="BP1051" s="807"/>
      <c r="BQ1051" s="807"/>
      <c r="BR1051" s="807"/>
      <c r="BS1051" s="807"/>
      <c r="BT1051" s="807"/>
      <c r="BU1051" s="807"/>
      <c r="BV1051" s="807"/>
      <c r="BW1051" s="807"/>
      <c r="BX1051" s="807"/>
      <c r="BY1051" s="807"/>
      <c r="BZ1051" s="807"/>
      <c r="CA1051" s="807"/>
      <c r="CB1051" s="807"/>
      <c r="CC1051" s="807"/>
      <c r="CD1051" s="807"/>
      <c r="CE1051" s="807"/>
      <c r="CF1051" s="807"/>
      <c r="CG1051" s="807"/>
      <c r="CH1051" s="807"/>
      <c r="CI1051" s="807"/>
      <c r="CJ1051" s="807"/>
      <c r="CK1051" s="807"/>
      <c r="CL1051" s="807"/>
      <c r="CM1051" s="807"/>
      <c r="CN1051" s="807"/>
      <c r="CO1051" s="807"/>
      <c r="CP1051" s="807"/>
      <c r="CQ1051" s="807"/>
      <c r="CR1051" s="807"/>
      <c r="CS1051" s="807"/>
      <c r="CT1051" s="807"/>
      <c r="CU1051" s="807"/>
      <c r="CV1051" s="807"/>
      <c r="CW1051" s="807"/>
      <c r="CX1051" s="807"/>
      <c r="CY1051" s="807"/>
      <c r="CZ1051" s="807"/>
      <c r="DA1051" s="807"/>
      <c r="DB1051" s="807"/>
      <c r="DC1051" s="807"/>
      <c r="DD1051" s="807"/>
      <c r="DE1051" s="807"/>
      <c r="DF1051" s="807"/>
      <c r="DG1051" s="807"/>
      <c r="DH1051" s="807"/>
      <c r="DI1051" s="807"/>
      <c r="DJ1051" s="807"/>
      <c r="DK1051" s="807"/>
      <c r="DL1051" s="807"/>
      <c r="DM1051" s="807"/>
      <c r="DN1051" s="807"/>
      <c r="DO1051" s="807"/>
      <c r="DP1051" s="807"/>
      <c r="DQ1051" s="807"/>
      <c r="DR1051" s="807"/>
      <c r="DS1051" s="807"/>
      <c r="DT1051" s="807"/>
      <c r="DU1051" s="807"/>
      <c r="DV1051" s="807"/>
      <c r="DW1051" s="807"/>
      <c r="DX1051" s="807"/>
      <c r="DY1051" s="807"/>
      <c r="DZ1051" s="807"/>
      <c r="EA1051" s="807"/>
      <c r="EB1051" s="807"/>
      <c r="EC1051" s="807"/>
      <c r="ED1051" s="807"/>
      <c r="EE1051" s="807"/>
      <c r="EF1051" s="807"/>
      <c r="EG1051" s="807"/>
      <c r="EH1051" s="807"/>
      <c r="EI1051" s="807"/>
      <c r="EJ1051" s="807"/>
      <c r="EK1051" s="807"/>
      <c r="EL1051" s="807"/>
      <c r="EM1051" s="807"/>
      <c r="EN1051" s="807"/>
      <c r="EO1051" s="807"/>
      <c r="EP1051" s="807"/>
      <c r="EQ1051" s="807"/>
      <c r="ER1051" s="807"/>
      <c r="ES1051" s="807"/>
      <c r="ET1051" s="807"/>
      <c r="EU1051" s="807"/>
      <c r="EV1051" s="807"/>
      <c r="EW1051" s="807"/>
      <c r="EX1051" s="807"/>
      <c r="EY1051" s="807"/>
      <c r="EZ1051" s="807"/>
      <c r="FA1051" s="807"/>
      <c r="FB1051" s="807"/>
      <c r="FC1051" s="807"/>
      <c r="FD1051" s="807"/>
      <c r="FE1051" s="807"/>
      <c r="FF1051" s="807"/>
      <c r="FG1051" s="807"/>
      <c r="FH1051" s="807"/>
      <c r="FI1051" s="807"/>
      <c r="FJ1051" s="807"/>
      <c r="FK1051" s="807"/>
      <c r="FL1051" s="807"/>
      <c r="FM1051" s="807"/>
      <c r="FN1051" s="807"/>
      <c r="FO1051" s="807"/>
      <c r="FP1051" s="807"/>
      <c r="FQ1051" s="807"/>
      <c r="FR1051" s="807"/>
      <c r="FS1051" s="807"/>
      <c r="FT1051" s="807"/>
      <c r="FU1051" s="807"/>
      <c r="FV1051" s="807"/>
      <c r="FW1051" s="807"/>
      <c r="FX1051" s="807"/>
      <c r="FY1051" s="807"/>
      <c r="FZ1051" s="807"/>
      <c r="GA1051" s="807"/>
      <c r="GB1051" s="807"/>
      <c r="GC1051" s="807"/>
      <c r="GD1051" s="807"/>
      <c r="GE1051" s="807"/>
      <c r="GF1051" s="807"/>
      <c r="GG1051" s="807"/>
      <c r="GH1051" s="807"/>
      <c r="GI1051" s="807"/>
      <c r="GJ1051" s="807"/>
      <c r="GK1051" s="807"/>
      <c r="GL1051" s="807"/>
      <c r="GM1051" s="807"/>
      <c r="GN1051" s="807"/>
      <c r="GO1051" s="807"/>
      <c r="GP1051" s="807"/>
      <c r="GQ1051" s="807"/>
      <c r="GR1051" s="807"/>
      <c r="GS1051" s="807"/>
      <c r="GT1051" s="807"/>
      <c r="GU1051" s="807"/>
      <c r="GV1051" s="807"/>
      <c r="GW1051" s="807"/>
      <c r="GX1051" s="807"/>
      <c r="GY1051" s="807"/>
      <c r="GZ1051" s="807"/>
      <c r="HA1051" s="807"/>
    </row>
    <row r="1052" spans="1:209" s="807" customFormat="1" x14ac:dyDescent="0.25">
      <c r="A1052" s="25">
        <v>1</v>
      </c>
      <c r="B1052" s="16" t="s">
        <v>96</v>
      </c>
      <c r="C1052" s="808">
        <f>'1 уровень'!E3411</f>
        <v>0</v>
      </c>
      <c r="D1052" s="808">
        <f>'1 уровень'!F3411</f>
        <v>0</v>
      </c>
      <c r="E1052" s="808">
        <f>'1 уровень'!G3411</f>
        <v>0</v>
      </c>
      <c r="F1052" s="820">
        <f>'1 уровень'!H3411</f>
        <v>0</v>
      </c>
      <c r="G1052" s="821">
        <f>'1 уровень'!I3411</f>
        <v>0</v>
      </c>
      <c r="H1052" s="821">
        <f>'1 уровень'!J3411</f>
        <v>0</v>
      </c>
      <c r="I1052" s="29">
        <f>'1 уровень'!K3411</f>
        <v>0</v>
      </c>
      <c r="J1052" s="29">
        <f>'1 уровень'!L3411</f>
        <v>0</v>
      </c>
      <c r="K1052" s="29">
        <f>'1 уровень'!M3411</f>
        <v>0</v>
      </c>
      <c r="L1052" s="29">
        <f>'1 уровень'!N3411</f>
        <v>0</v>
      </c>
      <c r="M1052" s="29">
        <f>'1 уровень'!O3411</f>
        <v>0</v>
      </c>
      <c r="N1052" s="29">
        <f>'1 уровень'!P3411</f>
        <v>0</v>
      </c>
      <c r="O1052" s="821">
        <f>'1 уровень'!Q3411</f>
        <v>414625.39248399995</v>
      </c>
      <c r="P1052" s="821">
        <f>'1 уровень'!R3411</f>
        <v>414625.39248399995</v>
      </c>
      <c r="Q1052" s="821">
        <f>'1 уровень'!S3411</f>
        <v>414625.39248399995</v>
      </c>
      <c r="R1052" s="821">
        <f>'1 уровень'!T3411</f>
        <v>414624.04208649998</v>
      </c>
      <c r="S1052" s="821">
        <f>'1 уровень'!U3411</f>
        <v>414624.04208649998</v>
      </c>
      <c r="T1052" s="821">
        <f>'1 уровень'!V3411</f>
        <v>414624.04208649998</v>
      </c>
      <c r="U1052" s="821">
        <f>'1 уровень'!W3411</f>
        <v>414624.04208649998</v>
      </c>
      <c r="V1052" s="821">
        <f>'1 уровень'!X3411</f>
        <v>414624.04208649998</v>
      </c>
      <c r="W1052" s="821">
        <f>'1 уровень'!Y3411</f>
        <v>414628.8999898333</v>
      </c>
      <c r="X1052" s="821">
        <f>'1 уровень'!Z3411</f>
        <v>414631.65908399998</v>
      </c>
      <c r="Y1052" s="821">
        <f>'1 уровень'!AA3411</f>
        <v>414442.55906399997</v>
      </c>
      <c r="Z1052" s="821">
        <f>'1 уровень'!AB3411</f>
        <v>414442.55906399997</v>
      </c>
      <c r="AA1052" s="821">
        <f>'1 уровень'!AC3411</f>
        <v>414442.55906399997</v>
      </c>
      <c r="AB1052" s="821">
        <f>'1 уровень'!AD3411</f>
        <v>412506.28389999998</v>
      </c>
      <c r="AC1052" s="3624">
        <f>'1 уровень'!AE3411</f>
        <v>0</v>
      </c>
      <c r="AD1052" s="821">
        <f>'1 уровень'!AF3411</f>
        <v>-223.14192</v>
      </c>
      <c r="AE1052" s="821">
        <f>'1 уровень'!AG3411</f>
        <v>-1936.2751639999929</v>
      </c>
      <c r="AF1052" s="821">
        <f>'1 уровень'!AH3411</f>
        <v>-2.2540300000000002</v>
      </c>
      <c r="AG1052" s="821">
        <f>'1 уровень'!AI3411</f>
        <v>-756.57920999999999</v>
      </c>
      <c r="AH1052" s="2332">
        <f>'1 уровень'!AJ3411</f>
        <v>411526.56277000002</v>
      </c>
      <c r="AI1052" s="821">
        <f t="shared" ref="AI1052:AI1053" si="265">AB1052/AA1052*100</f>
        <v>99.532800113875126</v>
      </c>
      <c r="AJ1052" s="821">
        <f t="shared" ref="AJ1052:AJ1053" si="266">AH1052/AA1052*100</f>
        <v>99.296405200135425</v>
      </c>
      <c r="AK1052" s="808">
        <f>'1 уровень'!AK3411</f>
        <v>0</v>
      </c>
      <c r="AL1052" s="808" t="e">
        <f>'1 уровень'!AL3411</f>
        <v>#REF!</v>
      </c>
      <c r="AM1052" s="808" t="e">
        <f>'1 уровень'!AM3411</f>
        <v>#REF!</v>
      </c>
      <c r="AN1052" s="1837"/>
      <c r="AO1052" s="1837"/>
      <c r="AP1052" s="1424"/>
      <c r="AQ1052" s="1424"/>
      <c r="AR1052" s="25"/>
      <c r="AS1052" s="25"/>
      <c r="AT1052" s="25"/>
      <c r="AU1052" s="25"/>
      <c r="AV1052" s="25"/>
      <c r="AW1052" s="25"/>
      <c r="AX1052" s="25"/>
      <c r="AY1052" s="25"/>
      <c r="AZ1052" s="25"/>
      <c r="BA1052" s="25"/>
      <c r="BB1052" s="25"/>
      <c r="BC1052" s="25"/>
      <c r="BD1052" s="25"/>
      <c r="BE1052" s="25"/>
      <c r="BF1052" s="25"/>
      <c r="BG1052" s="25"/>
      <c r="BH1052" s="25"/>
      <c r="BI1052" s="25"/>
      <c r="BJ1052" s="25"/>
      <c r="BK1052" s="25"/>
      <c r="BL1052" s="25"/>
      <c r="BM1052" s="25"/>
      <c r="BN1052" s="25"/>
      <c r="BO1052" s="25"/>
      <c r="BP1052" s="25"/>
      <c r="BQ1052" s="25"/>
      <c r="BR1052" s="25"/>
      <c r="BS1052" s="25"/>
      <c r="BT1052" s="25"/>
      <c r="BU1052" s="25"/>
      <c r="BV1052" s="25"/>
      <c r="BW1052" s="25"/>
      <c r="BX1052" s="25"/>
      <c r="BY1052" s="25"/>
      <c r="BZ1052" s="25"/>
      <c r="CA1052" s="25"/>
      <c r="CB1052" s="25"/>
      <c r="CC1052" s="25"/>
      <c r="CD1052" s="25"/>
      <c r="CE1052" s="25"/>
      <c r="CF1052" s="25"/>
      <c r="CG1052" s="25"/>
      <c r="CH1052" s="25"/>
      <c r="CI1052" s="25"/>
      <c r="CJ1052" s="25"/>
      <c r="CK1052" s="25"/>
      <c r="CL1052" s="25"/>
      <c r="CM1052" s="25"/>
      <c r="CN1052" s="25"/>
      <c r="CO1052" s="25"/>
      <c r="CP1052" s="25"/>
      <c r="CQ1052" s="25"/>
      <c r="CR1052" s="25"/>
      <c r="CS1052" s="25"/>
      <c r="CT1052" s="25"/>
      <c r="CU1052" s="25"/>
      <c r="CV1052" s="25"/>
      <c r="CW1052" s="25"/>
      <c r="CX1052" s="25"/>
      <c r="CY1052" s="25"/>
      <c r="CZ1052" s="25"/>
      <c r="DA1052" s="25"/>
      <c r="DB1052" s="25"/>
      <c r="DC1052" s="25"/>
      <c r="DD1052" s="25"/>
      <c r="DE1052" s="25"/>
      <c r="DF1052" s="25"/>
      <c r="DG1052" s="25"/>
      <c r="DH1052" s="25"/>
      <c r="DI1052" s="25"/>
      <c r="DJ1052" s="25"/>
      <c r="DK1052" s="25"/>
      <c r="DL1052" s="25"/>
      <c r="DM1052" s="25"/>
      <c r="DN1052" s="25"/>
      <c r="DO1052" s="25"/>
      <c r="DP1052" s="25"/>
      <c r="DQ1052" s="25"/>
      <c r="DR1052" s="25"/>
      <c r="DS1052" s="25"/>
      <c r="DT1052" s="25"/>
      <c r="DU1052" s="25"/>
      <c r="DV1052" s="25"/>
      <c r="DW1052" s="25"/>
      <c r="DX1052" s="25"/>
      <c r="DY1052" s="25"/>
      <c r="DZ1052" s="25"/>
      <c r="EA1052" s="25"/>
      <c r="EB1052" s="25"/>
      <c r="EC1052" s="25"/>
      <c r="ED1052" s="25"/>
      <c r="EE1052" s="25"/>
      <c r="EF1052" s="25"/>
      <c r="EG1052" s="25"/>
      <c r="EH1052" s="25"/>
      <c r="EI1052" s="25"/>
      <c r="EJ1052" s="25"/>
      <c r="EK1052" s="25"/>
      <c r="EL1052" s="25"/>
      <c r="EM1052" s="25"/>
      <c r="EN1052" s="25"/>
      <c r="EO1052" s="25"/>
      <c r="EP1052" s="25"/>
      <c r="EQ1052" s="25"/>
      <c r="ER1052" s="25"/>
      <c r="ES1052" s="25"/>
      <c r="ET1052" s="25"/>
      <c r="EU1052" s="25"/>
      <c r="EV1052" s="25"/>
      <c r="EW1052" s="25"/>
      <c r="EX1052" s="25"/>
      <c r="EY1052" s="25"/>
      <c r="EZ1052" s="25"/>
      <c r="FA1052" s="25"/>
      <c r="FB1052" s="25"/>
      <c r="FC1052" s="25"/>
      <c r="FD1052" s="25"/>
      <c r="FE1052" s="25"/>
      <c r="FF1052" s="25"/>
      <c r="FG1052" s="25"/>
      <c r="FH1052" s="25"/>
      <c r="FI1052" s="25"/>
      <c r="FJ1052" s="25"/>
      <c r="FK1052" s="25"/>
      <c r="FL1052" s="25"/>
      <c r="FM1052" s="25"/>
      <c r="FN1052" s="25"/>
      <c r="FO1052" s="25"/>
      <c r="FP1052" s="25"/>
      <c r="FQ1052" s="25"/>
      <c r="FR1052" s="25"/>
      <c r="FS1052" s="25"/>
      <c r="FT1052" s="25"/>
      <c r="FU1052" s="25"/>
      <c r="FV1052" s="25"/>
      <c r="FW1052" s="25"/>
      <c r="FX1052" s="25"/>
      <c r="FY1052" s="25"/>
      <c r="FZ1052" s="25"/>
      <c r="GA1052" s="25"/>
      <c r="GB1052" s="25"/>
      <c r="GC1052" s="25"/>
      <c r="GD1052" s="25"/>
      <c r="GE1052" s="25"/>
      <c r="GF1052" s="25"/>
      <c r="GG1052" s="25"/>
      <c r="GH1052" s="25"/>
      <c r="GI1052" s="25"/>
      <c r="GJ1052" s="25"/>
      <c r="GK1052" s="25"/>
      <c r="GL1052" s="25"/>
      <c r="GM1052" s="25"/>
      <c r="GN1052" s="25"/>
      <c r="GO1052" s="25"/>
      <c r="GP1052" s="25"/>
      <c r="GQ1052" s="25"/>
      <c r="GR1052" s="25"/>
      <c r="GS1052" s="25"/>
      <c r="GT1052" s="25"/>
      <c r="GU1052" s="25"/>
      <c r="GV1052" s="25"/>
      <c r="GW1052" s="25"/>
      <c r="GX1052" s="25"/>
      <c r="GY1052" s="25"/>
      <c r="GZ1052" s="25"/>
      <c r="HA1052" s="25"/>
    </row>
    <row r="1053" spans="1:209" s="807" customFormat="1" x14ac:dyDescent="0.25">
      <c r="A1053" s="25">
        <v>1</v>
      </c>
      <c r="B1053" s="3232" t="s">
        <v>7</v>
      </c>
      <c r="C1053" s="28">
        <f>'1 уровень'!E3412</f>
        <v>3662</v>
      </c>
      <c r="D1053" s="28">
        <f>'1 уровень'!F3412</f>
        <v>3662</v>
      </c>
      <c r="E1053" s="28">
        <f>'1 уровень'!G3412</f>
        <v>3669</v>
      </c>
      <c r="F1053" s="810">
        <f>'1 уровень'!H3412</f>
        <v>100.19115237575096</v>
      </c>
      <c r="G1053" s="821">
        <f>'1 уровень'!I3412</f>
        <v>8.9923539049699617</v>
      </c>
      <c r="H1053" s="821">
        <f>'1 уровень'!J3412</f>
        <v>8.9523030798582717</v>
      </c>
      <c r="I1053" s="31">
        <f>'1 уровень'!K3412</f>
        <v>32930</v>
      </c>
      <c r="J1053" s="31">
        <f>'1 уровень'!L3412</f>
        <v>32930</v>
      </c>
      <c r="K1053" s="31">
        <f>'1 уровень'!M3412</f>
        <v>32846</v>
      </c>
      <c r="L1053" s="31">
        <f>'1 уровень'!N3412</f>
        <v>99.744913452778619</v>
      </c>
      <c r="M1053" s="31">
        <f>'1 уровень'!O3412</f>
        <v>98</v>
      </c>
      <c r="N1053" s="31">
        <f>'1 уровень'!P3412</f>
        <v>335.16326530612247</v>
      </c>
      <c r="O1053" s="821">
        <f>'1 уровень'!Q3412</f>
        <v>78942.420983999982</v>
      </c>
      <c r="P1053" s="821">
        <f>'1 уровень'!R3412</f>
        <v>78942.420983999982</v>
      </c>
      <c r="Q1053" s="821">
        <f>'1 уровень'!S3412</f>
        <v>78942.420983999982</v>
      </c>
      <c r="R1053" s="821">
        <f>'1 уровень'!T3412</f>
        <v>78942.420983999982</v>
      </c>
      <c r="S1053" s="821">
        <f>'1 уровень'!U3412</f>
        <v>78942.420983999982</v>
      </c>
      <c r="T1053" s="821">
        <f>'1 уровень'!V3412</f>
        <v>78942.420983999982</v>
      </c>
      <c r="U1053" s="821">
        <f>'1 уровень'!W3412</f>
        <v>78942.420983999982</v>
      </c>
      <c r="V1053" s="821">
        <f>'1 уровень'!X3412</f>
        <v>78942.420983999982</v>
      </c>
      <c r="W1053" s="821">
        <f>'1 уровень'!Y3412</f>
        <v>78942.420983999982</v>
      </c>
      <c r="X1053" s="821">
        <f>'1 уровень'!Z3412</f>
        <v>78942.420983999982</v>
      </c>
      <c r="Y1053" s="821">
        <f>'1 уровень'!AA3412</f>
        <v>78942.420983999982</v>
      </c>
      <c r="Z1053" s="821">
        <f>'1 уровень'!AB3412</f>
        <v>78942.420983999982</v>
      </c>
      <c r="AA1053" s="821">
        <f>'1 уровень'!AC3412</f>
        <v>78942.420983999982</v>
      </c>
      <c r="AB1053" s="821">
        <f>'1 уровень'!AD3412</f>
        <v>78073.932179999974</v>
      </c>
      <c r="AC1053" s="3624">
        <f>'1 уровень'!AE3412</f>
        <v>0</v>
      </c>
      <c r="AD1053" s="821">
        <f>'1 уровень'!AF3412</f>
        <v>-223.14192</v>
      </c>
      <c r="AE1053" s="821">
        <f>'1 уровень'!AG3412</f>
        <v>-868.48880399999689</v>
      </c>
      <c r="AF1053" s="821">
        <f>'1 уровень'!AH3412</f>
        <v>0</v>
      </c>
      <c r="AG1053" s="821">
        <f>'1 уровень'!AI3412</f>
        <v>-310.76859999999999</v>
      </c>
      <c r="AH1053" s="2332">
        <f>'1 уровень'!AJ3412</f>
        <v>77540.021659999984</v>
      </c>
      <c r="AI1053" s="821">
        <f t="shared" si="265"/>
        <v>98.899845237611814</v>
      </c>
      <c r="AJ1053" s="821">
        <f t="shared" si="266"/>
        <v>98.22351619507053</v>
      </c>
      <c r="AK1053" s="28">
        <f>'1 уровень'!AK3412</f>
        <v>0</v>
      </c>
      <c r="AL1053" s="28">
        <f>'1 уровень'!AL3412</f>
        <v>0</v>
      </c>
      <c r="AM1053" s="28">
        <f>'1 уровень'!AM3412</f>
        <v>0</v>
      </c>
      <c r="AN1053" s="1837"/>
      <c r="AO1053" s="1837"/>
      <c r="AP1053" s="1424"/>
      <c r="AQ1053" s="1424"/>
    </row>
    <row r="1054" spans="1:209" x14ac:dyDescent="0.25">
      <c r="A1054" s="25">
        <v>1</v>
      </c>
      <c r="B1054" s="1938" t="s">
        <v>14</v>
      </c>
      <c r="C1054" s="36">
        <f>'1 уровень'!E3413</f>
        <v>0</v>
      </c>
      <c r="D1054" s="36">
        <f>'1 уровень'!F3413</f>
        <v>0</v>
      </c>
      <c r="E1054" s="36">
        <f>'1 уровень'!G3413</f>
        <v>0</v>
      </c>
      <c r="F1054" s="812">
        <f>'1 уровень'!H3413</f>
        <v>0</v>
      </c>
      <c r="G1054" s="828">
        <f>'1 уровень'!I3413</f>
        <v>0</v>
      </c>
      <c r="H1054" s="828">
        <f>'1 уровень'!J3413</f>
        <v>0</v>
      </c>
      <c r="I1054" s="33">
        <f>'1 уровень'!K3413</f>
        <v>0</v>
      </c>
      <c r="J1054" s="33">
        <f>'1 уровень'!L3413</f>
        <v>0</v>
      </c>
      <c r="K1054" s="33">
        <f>'1 уровень'!M3413</f>
        <v>0</v>
      </c>
      <c r="L1054" s="33">
        <f>'1 уровень'!N3413</f>
        <v>0</v>
      </c>
      <c r="M1054" s="33">
        <f>'1 уровень'!O3413</f>
        <v>0</v>
      </c>
      <c r="N1054" s="33">
        <f>'1 уровень'!P3413</f>
        <v>0</v>
      </c>
      <c r="O1054" s="821"/>
      <c r="P1054" s="821"/>
      <c r="Q1054" s="821"/>
      <c r="R1054" s="821"/>
      <c r="S1054" s="821"/>
      <c r="T1054" s="821"/>
      <c r="U1054" s="821"/>
      <c r="V1054" s="821"/>
      <c r="W1054" s="821"/>
      <c r="X1054" s="821"/>
      <c r="Y1054" s="821"/>
      <c r="Z1054" s="821"/>
      <c r="AA1054" s="821"/>
      <c r="AB1054" s="821"/>
      <c r="AC1054" s="3624"/>
      <c r="AD1054" s="821"/>
      <c r="AE1054" s="821"/>
      <c r="AF1054" s="821"/>
      <c r="AG1054" s="821">
        <f>'1 уровень'!AI3413</f>
        <v>0</v>
      </c>
      <c r="AH1054" s="2332">
        <f>'1 уровень'!AJ3413</f>
        <v>0</v>
      </c>
      <c r="AI1054" s="821"/>
      <c r="AJ1054" s="821"/>
      <c r="AK1054" s="36">
        <f>'1 уровень'!AK3413</f>
        <v>0</v>
      </c>
      <c r="AL1054" s="36">
        <f>'1 уровень'!AL3413</f>
        <v>0</v>
      </c>
      <c r="AM1054" s="36">
        <f>'1 уровень'!AM3413</f>
        <v>0</v>
      </c>
      <c r="AN1054" s="1837"/>
      <c r="AO1054" s="1837"/>
      <c r="AP1054" s="1424"/>
      <c r="AQ1054" s="1424"/>
      <c r="AR1054" s="807"/>
      <c r="AS1054" s="807"/>
      <c r="AT1054" s="807"/>
      <c r="AU1054" s="807"/>
      <c r="AV1054" s="807"/>
      <c r="AW1054" s="807"/>
      <c r="AX1054" s="807"/>
      <c r="AY1054" s="807"/>
      <c r="AZ1054" s="807"/>
      <c r="BA1054" s="807"/>
      <c r="BB1054" s="807"/>
      <c r="BC1054" s="807"/>
      <c r="BD1054" s="807"/>
      <c r="BE1054" s="807"/>
      <c r="BF1054" s="807"/>
      <c r="BG1054" s="807"/>
      <c r="BH1054" s="807"/>
      <c r="BI1054" s="807"/>
      <c r="BJ1054" s="807"/>
      <c r="BK1054" s="807"/>
      <c r="BL1054" s="807"/>
      <c r="BM1054" s="807"/>
      <c r="BN1054" s="807"/>
      <c r="BO1054" s="807"/>
      <c r="BP1054" s="807"/>
      <c r="BQ1054" s="807"/>
      <c r="BR1054" s="807"/>
      <c r="BS1054" s="807"/>
      <c r="BT1054" s="807"/>
      <c r="BU1054" s="807"/>
      <c r="BV1054" s="807"/>
      <c r="BW1054" s="807"/>
      <c r="BX1054" s="807"/>
      <c r="BY1054" s="807"/>
      <c r="BZ1054" s="807"/>
      <c r="CA1054" s="807"/>
      <c r="CB1054" s="807"/>
      <c r="CC1054" s="807"/>
      <c r="CD1054" s="807"/>
      <c r="CE1054" s="807"/>
      <c r="CF1054" s="807"/>
      <c r="CG1054" s="807"/>
      <c r="CH1054" s="807"/>
      <c r="CI1054" s="807"/>
      <c r="CJ1054" s="807"/>
      <c r="CK1054" s="807"/>
      <c r="CL1054" s="807"/>
      <c r="CM1054" s="807"/>
      <c r="CN1054" s="807"/>
      <c r="CO1054" s="807"/>
      <c r="CP1054" s="807"/>
      <c r="CQ1054" s="807"/>
      <c r="CR1054" s="807"/>
      <c r="CS1054" s="807"/>
      <c r="CT1054" s="807"/>
      <c r="CU1054" s="807"/>
      <c r="CV1054" s="807"/>
      <c r="CW1054" s="807"/>
      <c r="CX1054" s="807"/>
      <c r="CY1054" s="807"/>
      <c r="CZ1054" s="807"/>
      <c r="DA1054" s="807"/>
      <c r="DB1054" s="807"/>
      <c r="DC1054" s="807"/>
      <c r="DD1054" s="807"/>
      <c r="DE1054" s="807"/>
      <c r="DF1054" s="807"/>
      <c r="DG1054" s="807"/>
      <c r="DH1054" s="807"/>
      <c r="DI1054" s="807"/>
      <c r="DJ1054" s="807"/>
      <c r="DK1054" s="807"/>
      <c r="DL1054" s="807"/>
      <c r="DM1054" s="807"/>
      <c r="DN1054" s="807"/>
      <c r="DO1054" s="807"/>
      <c r="DP1054" s="807"/>
      <c r="DQ1054" s="807"/>
      <c r="DR1054" s="807"/>
      <c r="DS1054" s="807"/>
      <c r="DT1054" s="807"/>
      <c r="DU1054" s="807"/>
      <c r="DV1054" s="807"/>
      <c r="DW1054" s="807"/>
      <c r="DX1054" s="807"/>
      <c r="DY1054" s="807"/>
      <c r="DZ1054" s="807"/>
      <c r="EA1054" s="807"/>
      <c r="EB1054" s="807"/>
      <c r="EC1054" s="807"/>
      <c r="ED1054" s="807"/>
      <c r="EE1054" s="807"/>
      <c r="EF1054" s="807"/>
      <c r="EG1054" s="807"/>
      <c r="EH1054" s="807"/>
      <c r="EI1054" s="807"/>
      <c r="EJ1054" s="807"/>
      <c r="EK1054" s="807"/>
      <c r="EL1054" s="807"/>
      <c r="EM1054" s="807"/>
      <c r="EN1054" s="807"/>
      <c r="EO1054" s="807"/>
      <c r="EP1054" s="807"/>
      <c r="EQ1054" s="807"/>
      <c r="ER1054" s="807"/>
      <c r="ES1054" s="807"/>
      <c r="ET1054" s="807"/>
      <c r="EU1054" s="807"/>
      <c r="EV1054" s="807"/>
      <c r="EW1054" s="807"/>
      <c r="EX1054" s="807"/>
      <c r="EY1054" s="807"/>
      <c r="EZ1054" s="807"/>
      <c r="FA1054" s="807"/>
      <c r="FB1054" s="807"/>
      <c r="FC1054" s="807"/>
      <c r="FD1054" s="807"/>
      <c r="FE1054" s="807"/>
      <c r="FF1054" s="807"/>
      <c r="FG1054" s="807"/>
      <c r="FH1054" s="807"/>
      <c r="FI1054" s="807"/>
      <c r="FJ1054" s="807"/>
      <c r="FK1054" s="807"/>
      <c r="FL1054" s="807"/>
      <c r="FM1054" s="807"/>
      <c r="FN1054" s="807"/>
      <c r="FO1054" s="807"/>
      <c r="FP1054" s="807"/>
      <c r="FQ1054" s="807"/>
      <c r="FR1054" s="807"/>
      <c r="FS1054" s="807"/>
      <c r="FT1054" s="807"/>
      <c r="FU1054" s="807"/>
      <c r="FV1054" s="807"/>
      <c r="FW1054" s="807"/>
      <c r="FX1054" s="807"/>
      <c r="FY1054" s="807"/>
      <c r="FZ1054" s="807"/>
      <c r="GA1054" s="807"/>
      <c r="GB1054" s="807"/>
      <c r="GC1054" s="807"/>
      <c r="GD1054" s="807"/>
      <c r="GE1054" s="807"/>
      <c r="GF1054" s="807"/>
      <c r="GG1054" s="807"/>
      <c r="GH1054" s="807"/>
      <c r="GI1054" s="807"/>
      <c r="GJ1054" s="807"/>
      <c r="GK1054" s="807"/>
      <c r="GL1054" s="807"/>
      <c r="GM1054" s="807"/>
      <c r="GN1054" s="807"/>
      <c r="GO1054" s="807"/>
      <c r="GP1054" s="807"/>
      <c r="GQ1054" s="807"/>
      <c r="GR1054" s="807"/>
      <c r="GS1054" s="807"/>
      <c r="GT1054" s="807"/>
      <c r="GU1054" s="807"/>
      <c r="GV1054" s="807"/>
      <c r="GW1054" s="807"/>
      <c r="GX1054" s="807"/>
      <c r="GY1054" s="807"/>
      <c r="GZ1054" s="807"/>
      <c r="HA1054" s="807"/>
    </row>
    <row r="1055" spans="1:209" x14ac:dyDescent="0.25">
      <c r="A1055" s="25">
        <v>1</v>
      </c>
      <c r="B1055" s="1169" t="s">
        <v>426</v>
      </c>
      <c r="C1055" s="36">
        <f>'1 уровень'!E3414</f>
        <v>0</v>
      </c>
      <c r="D1055" s="36">
        <f>'1 уровень'!F3414</f>
        <v>0</v>
      </c>
      <c r="E1055" s="36">
        <f>'1 уровень'!G3414</f>
        <v>0</v>
      </c>
      <c r="F1055" s="812">
        <f>'1 уровень'!H3414</f>
        <v>0</v>
      </c>
      <c r="G1055" s="828">
        <f>'1 уровень'!I3414</f>
        <v>0</v>
      </c>
      <c r="H1055" s="828">
        <f>'1 уровень'!J3414</f>
        <v>0</v>
      </c>
      <c r="I1055" s="33">
        <f>'1 уровень'!K3414</f>
        <v>0</v>
      </c>
      <c r="J1055" s="33">
        <f>'1 уровень'!L3414</f>
        <v>0</v>
      </c>
      <c r="K1055" s="33">
        <f>'1 уровень'!M3414</f>
        <v>0</v>
      </c>
      <c r="L1055" s="33">
        <f>'1 уровень'!N3414</f>
        <v>0</v>
      </c>
      <c r="M1055" s="33">
        <f>'1 уровень'!O3414</f>
        <v>0</v>
      </c>
      <c r="N1055" s="33">
        <f>'1 уровень'!P3414</f>
        <v>0</v>
      </c>
      <c r="O1055" s="821">
        <f>'1 уровень'!Q3414</f>
        <v>72697.372650000005</v>
      </c>
      <c r="P1055" s="821">
        <f>'1 уровень'!R3414</f>
        <v>72697.372650000005</v>
      </c>
      <c r="Q1055" s="821">
        <f>'1 уровень'!S3414</f>
        <v>72697.372650000005</v>
      </c>
      <c r="R1055" s="821">
        <f>'1 уровень'!T3414</f>
        <v>156203.29173</v>
      </c>
      <c r="S1055" s="821">
        <f>'1 уровень'!U3414</f>
        <v>156203.29173</v>
      </c>
      <c r="T1055" s="821">
        <f>'1 уровень'!V3414</f>
        <v>156203.29173</v>
      </c>
      <c r="U1055" s="821">
        <f>'1 уровень'!W3414</f>
        <v>156203.29173</v>
      </c>
      <c r="V1055" s="821">
        <f>'1 уровень'!X3414</f>
        <v>156203.29173</v>
      </c>
      <c r="W1055" s="821">
        <f>'1 уровень'!Y3414</f>
        <v>119014.82150999998</v>
      </c>
      <c r="X1055" s="821">
        <f>'1 уровень'!Z3414</f>
        <v>122047.41086</v>
      </c>
      <c r="Y1055" s="821">
        <f>'1 уровень'!AA3414</f>
        <v>139190.32402</v>
      </c>
      <c r="Z1055" s="821">
        <f>'1 уровень'!AB3414</f>
        <v>139190.32402</v>
      </c>
      <c r="AA1055" s="821">
        <f>'1 уровень'!AC3414</f>
        <v>139190.32402</v>
      </c>
      <c r="AB1055" s="821">
        <f>'1 уровень'!AD3414</f>
        <v>139013.82855000001</v>
      </c>
      <c r="AC1055" s="3624">
        <f>'1 уровень'!AE3414</f>
        <v>0</v>
      </c>
      <c r="AD1055" s="821">
        <f>'1 уровень'!AF3414</f>
        <v>0</v>
      </c>
      <c r="AE1055" s="821">
        <f>'1 уровень'!AG3414</f>
        <v>-176.4954700000053</v>
      </c>
      <c r="AF1055" s="821">
        <f>'1 уровень'!AH3414</f>
        <v>0</v>
      </c>
      <c r="AG1055" s="821">
        <f>'1 уровень'!AI3414</f>
        <v>-90.867149999999995</v>
      </c>
      <c r="AH1055" s="2332">
        <f>'1 уровень'!AJ3414</f>
        <v>138922.9614</v>
      </c>
      <c r="AI1055" s="821">
        <f t="shared" ref="AI1055:AI1056" si="267">AB1055/AA1055*100</f>
        <v>99.873198463152761</v>
      </c>
      <c r="AJ1055" s="821">
        <f t="shared" ref="AJ1055:AJ1056" si="268">AH1055/AA1055*100</f>
        <v>99.807915800266699</v>
      </c>
      <c r="AK1055" s="36">
        <f>'1 уровень'!AK3414</f>
        <v>0</v>
      </c>
      <c r="AL1055" s="36">
        <f>'1 уровень'!AL3414</f>
        <v>0</v>
      </c>
      <c r="AM1055" s="36">
        <f>'1 уровень'!AM3414</f>
        <v>0</v>
      </c>
      <c r="AN1055" s="1837"/>
      <c r="AO1055" s="1837"/>
      <c r="AP1055" s="1424"/>
      <c r="AQ1055" s="1424"/>
    </row>
    <row r="1056" spans="1:209" x14ac:dyDescent="0.25">
      <c r="B1056" s="1169" t="s">
        <v>484</v>
      </c>
      <c r="C1056" s="36"/>
      <c r="D1056" s="36"/>
      <c r="E1056" s="36"/>
      <c r="F1056" s="812"/>
      <c r="G1056" s="828"/>
      <c r="H1056" s="828"/>
      <c r="I1056" s="33"/>
      <c r="J1056" s="33"/>
      <c r="K1056" s="33"/>
      <c r="L1056" s="33"/>
      <c r="M1056" s="33"/>
      <c r="N1056" s="33"/>
      <c r="O1056" s="821">
        <f>'1 уровень'!Q3415</f>
        <v>38186.903999999995</v>
      </c>
      <c r="P1056" s="821">
        <f>'1 уровень'!R3415</f>
        <v>38186.903999999995</v>
      </c>
      <c r="Q1056" s="821">
        <f>'1 уровень'!S3415</f>
        <v>38186.903999999995</v>
      </c>
      <c r="R1056" s="821">
        <f>'1 уровень'!T3415</f>
        <v>38186.903999999995</v>
      </c>
      <c r="S1056" s="821">
        <f>'1 уровень'!U3415</f>
        <v>38186.903999999995</v>
      </c>
      <c r="T1056" s="821">
        <f>'1 уровень'!V3415</f>
        <v>38186.903999999995</v>
      </c>
      <c r="U1056" s="821">
        <f>'1 уровень'!W3415</f>
        <v>38186.903999999995</v>
      </c>
      <c r="V1056" s="821">
        <f>'1 уровень'!X3415</f>
        <v>38186.903999999995</v>
      </c>
      <c r="W1056" s="821">
        <f>'1 уровень'!Y3415</f>
        <v>38186.903999999995</v>
      </c>
      <c r="X1056" s="821">
        <f>'1 уровень'!Z3415</f>
        <v>38186.903999999995</v>
      </c>
      <c r="Y1056" s="821">
        <f>'1 уровень'!AA3415</f>
        <v>38186.903999999995</v>
      </c>
      <c r="Z1056" s="821">
        <f>'1 уровень'!AB3415</f>
        <v>38186.903999999995</v>
      </c>
      <c r="AA1056" s="821">
        <f>'1 уровень'!AC3415</f>
        <v>38186.903999999995</v>
      </c>
      <c r="AB1056" s="821">
        <f>'1 уровень'!AD3415</f>
        <v>38186.903920000004</v>
      </c>
      <c r="AC1056" s="3624">
        <f>'1 уровень'!AE3415</f>
        <v>0</v>
      </c>
      <c r="AD1056" s="821">
        <f>'1 уровень'!AF3415</f>
        <v>0</v>
      </c>
      <c r="AE1056" s="821">
        <f>'1 уровень'!AG3415</f>
        <v>-7.9999994341051206E-5</v>
      </c>
      <c r="AF1056" s="821">
        <f>'1 уровень'!AH3415</f>
        <v>0</v>
      </c>
      <c r="AG1056" s="821">
        <f>'1 уровень'!AI3415</f>
        <v>0</v>
      </c>
      <c r="AH1056" s="2332">
        <f>'1 уровень'!AJ3415</f>
        <v>38186.903920000004</v>
      </c>
      <c r="AI1056" s="821">
        <f t="shared" si="267"/>
        <v>99.99999979050412</v>
      </c>
      <c r="AJ1056" s="821">
        <f t="shared" si="268"/>
        <v>99.99999979050412</v>
      </c>
      <c r="AK1056" s="36"/>
      <c r="AL1056" s="36"/>
      <c r="AM1056" s="36"/>
      <c r="AN1056" s="1837"/>
      <c r="AO1056" s="1837"/>
      <c r="AP1056" s="1424"/>
      <c r="AQ1056" s="1424"/>
    </row>
    <row r="1057" spans="2:43" ht="29.25" x14ac:dyDescent="0.25">
      <c r="B1057" s="1932" t="s">
        <v>427</v>
      </c>
      <c r="C1057" s="36">
        <f>'1 уровень'!E3416</f>
        <v>63030</v>
      </c>
      <c r="D1057" s="36">
        <f>'1 уровень'!F3416</f>
        <v>63030</v>
      </c>
      <c r="E1057" s="36">
        <f>'1 уровень'!G3416</f>
        <v>14863.6425</v>
      </c>
      <c r="F1057" s="812">
        <f>'1 уровень'!H3416</f>
        <v>23.581853879105189</v>
      </c>
      <c r="G1057" s="828">
        <f>'1 уровень'!I3416</f>
        <v>0</v>
      </c>
      <c r="H1057" s="828">
        <f>'1 уровень'!J3416</f>
        <v>0</v>
      </c>
      <c r="I1057" s="33">
        <f>'1 уровень'!K3416</f>
        <v>0</v>
      </c>
      <c r="J1057" s="33">
        <f>'1 уровень'!L3416</f>
        <v>0</v>
      </c>
      <c r="K1057" s="33">
        <f>'1 уровень'!M3416</f>
        <v>0</v>
      </c>
      <c r="L1057" s="33">
        <f>'1 уровень'!N3416</f>
        <v>0</v>
      </c>
      <c r="M1057" s="33">
        <f>'1 уровень'!O3416</f>
        <v>0</v>
      </c>
      <c r="N1057" s="33">
        <f>'1 уровень'!P3416</f>
        <v>0</v>
      </c>
      <c r="O1057" s="821">
        <f>'1 уровень'!Q3416</f>
        <v>0</v>
      </c>
      <c r="P1057" s="821">
        <f>'1 уровень'!R3416</f>
        <v>0</v>
      </c>
      <c r="Q1057" s="821">
        <f>'1 уровень'!S3416</f>
        <v>0</v>
      </c>
      <c r="R1057" s="821">
        <f>'1 уровень'!T3416</f>
        <v>0</v>
      </c>
      <c r="S1057" s="821">
        <f>'1 уровень'!U3416</f>
        <v>0</v>
      </c>
      <c r="T1057" s="821">
        <f>'1 уровень'!V3416</f>
        <v>0</v>
      </c>
      <c r="U1057" s="821">
        <f>'1 уровень'!W3416</f>
        <v>0</v>
      </c>
      <c r="V1057" s="821">
        <f>'1 уровень'!X3416</f>
        <v>0</v>
      </c>
      <c r="W1057" s="821">
        <f>'1 уровень'!Y3416</f>
        <v>0</v>
      </c>
      <c r="X1057" s="821">
        <f>'1 уровень'!Z3416</f>
        <v>0</v>
      </c>
      <c r="Y1057" s="821">
        <f>'1 уровень'!AA3416</f>
        <v>0</v>
      </c>
      <c r="Z1057" s="821">
        <f>'1 уровень'!AB3416</f>
        <v>0</v>
      </c>
      <c r="AA1057" s="821">
        <f>'1 уровень'!AC3416</f>
        <v>0</v>
      </c>
      <c r="AB1057" s="821">
        <f>'1 уровень'!AD3416</f>
        <v>0</v>
      </c>
      <c r="AC1057" s="3624">
        <f>'1 уровень'!AE3416</f>
        <v>0</v>
      </c>
      <c r="AD1057" s="821">
        <f>'1 уровень'!AF3416</f>
        <v>0</v>
      </c>
      <c r="AE1057" s="821">
        <f>'1 уровень'!AG3416</f>
        <v>0</v>
      </c>
      <c r="AF1057" s="821">
        <f>'1 уровень'!AH3416</f>
        <v>0</v>
      </c>
      <c r="AG1057" s="821">
        <f>'1 уровень'!AI3416</f>
        <v>0</v>
      </c>
      <c r="AH1057" s="2332">
        <f>'1 уровень'!AJ3416</f>
        <v>0</v>
      </c>
      <c r="AI1057" s="821"/>
      <c r="AJ1057" s="821"/>
      <c r="AK1057" s="36"/>
      <c r="AL1057" s="36"/>
      <c r="AM1057" s="36"/>
      <c r="AN1057" s="1837"/>
      <c r="AO1057" s="1837"/>
      <c r="AP1057" s="1424"/>
      <c r="AQ1057" s="1424"/>
    </row>
    <row r="1058" spans="2:43" ht="30" x14ac:dyDescent="0.25">
      <c r="B1058" s="2833" t="s">
        <v>259</v>
      </c>
      <c r="C1058" s="36">
        <f>'1 уровень'!E3417</f>
        <v>0</v>
      </c>
      <c r="D1058" s="36">
        <f>'1 уровень'!F3417</f>
        <v>0</v>
      </c>
      <c r="E1058" s="36">
        <f>'1 уровень'!G3417</f>
        <v>0</v>
      </c>
      <c r="F1058" s="812">
        <f>'1 уровень'!H3417</f>
        <v>0</v>
      </c>
      <c r="G1058" s="828">
        <f>'1 уровень'!I3417</f>
        <v>0</v>
      </c>
      <c r="H1058" s="828">
        <f>'1 уровень'!J3417</f>
        <v>0</v>
      </c>
      <c r="I1058" s="33">
        <f>'1 уровень'!K3417</f>
        <v>0</v>
      </c>
      <c r="J1058" s="33">
        <f>'1 уровень'!L3417</f>
        <v>0</v>
      </c>
      <c r="K1058" s="33">
        <f>'1 уровень'!M3417</f>
        <v>0</v>
      </c>
      <c r="L1058" s="33">
        <f>'1 уровень'!N3417</f>
        <v>0</v>
      </c>
      <c r="M1058" s="33">
        <f>'1 уровень'!O3417</f>
        <v>0</v>
      </c>
      <c r="N1058" s="33">
        <f>'1 уровень'!P3417</f>
        <v>0</v>
      </c>
      <c r="O1058" s="821">
        <f>'1 уровень'!Q3417</f>
        <v>0</v>
      </c>
      <c r="P1058" s="821">
        <f>'1 уровень'!R3417</f>
        <v>0</v>
      </c>
      <c r="Q1058" s="821">
        <f>'1 уровень'!S3417</f>
        <v>0</v>
      </c>
      <c r="R1058" s="821">
        <f>'1 уровень'!T3417</f>
        <v>0</v>
      </c>
      <c r="S1058" s="821">
        <f>'1 уровень'!U3417</f>
        <v>0</v>
      </c>
      <c r="T1058" s="821">
        <f>'1 уровень'!V3417</f>
        <v>0</v>
      </c>
      <c r="U1058" s="821">
        <f>'1 уровень'!W3417</f>
        <v>0</v>
      </c>
      <c r="V1058" s="821">
        <f>'1 уровень'!X3417</f>
        <v>0</v>
      </c>
      <c r="W1058" s="821">
        <f>'1 уровень'!Y3417</f>
        <v>0</v>
      </c>
      <c r="X1058" s="821">
        <f>'1 уровень'!Z3417</f>
        <v>0</v>
      </c>
      <c r="Y1058" s="821">
        <f>'1 уровень'!AA3417</f>
        <v>0</v>
      </c>
      <c r="Z1058" s="821">
        <f>'1 уровень'!AB3417</f>
        <v>0</v>
      </c>
      <c r="AA1058" s="821">
        <f>'1 уровень'!AC3417</f>
        <v>0</v>
      </c>
      <c r="AB1058" s="821">
        <f>'1 уровень'!AD3417</f>
        <v>0</v>
      </c>
      <c r="AC1058" s="3624">
        <f>'1 уровень'!AE3417</f>
        <v>0</v>
      </c>
      <c r="AD1058" s="821">
        <f>'1 уровень'!AF3417</f>
        <v>0</v>
      </c>
      <c r="AE1058" s="821">
        <f>'1 уровень'!AG3417</f>
        <v>0</v>
      </c>
      <c r="AF1058" s="821">
        <f>'1 уровень'!AH3417</f>
        <v>0</v>
      </c>
      <c r="AG1058" s="821">
        <f>'1 уровень'!AI3417</f>
        <v>0</v>
      </c>
      <c r="AH1058" s="2332">
        <f>'1 уровень'!AJ3417</f>
        <v>0</v>
      </c>
      <c r="AI1058" s="821"/>
      <c r="AJ1058" s="821"/>
      <c r="AK1058" s="36"/>
      <c r="AL1058" s="36"/>
      <c r="AM1058" s="36"/>
      <c r="AN1058" s="1837"/>
      <c r="AO1058" s="1837"/>
      <c r="AP1058" s="1424"/>
      <c r="AQ1058" s="1424"/>
    </row>
    <row r="1059" spans="2:43" ht="30" x14ac:dyDescent="0.25">
      <c r="B1059" s="2833" t="s">
        <v>260</v>
      </c>
      <c r="C1059" s="36">
        <f>'1 уровень'!E3418</f>
        <v>9200</v>
      </c>
      <c r="D1059" s="36">
        <f>'1 уровень'!F3418</f>
        <v>9200</v>
      </c>
      <c r="E1059" s="36">
        <f>'1 уровень'!G3418</f>
        <v>856</v>
      </c>
      <c r="F1059" s="812">
        <f>'1 уровень'!H3418</f>
        <v>9.304347826086957</v>
      </c>
      <c r="G1059" s="828">
        <f>'1 уровень'!I3418</f>
        <v>0</v>
      </c>
      <c r="H1059" s="828">
        <f>'1 уровень'!J3418</f>
        <v>0</v>
      </c>
      <c r="I1059" s="33">
        <f>'1 уровень'!K3418</f>
        <v>0</v>
      </c>
      <c r="J1059" s="33">
        <f>'1 уровень'!L3418</f>
        <v>0</v>
      </c>
      <c r="K1059" s="33">
        <f>'1 уровень'!M3418</f>
        <v>0</v>
      </c>
      <c r="L1059" s="33">
        <f>'1 уровень'!N3418</f>
        <v>0</v>
      </c>
      <c r="M1059" s="33">
        <f>'1 уровень'!O3418</f>
        <v>0</v>
      </c>
      <c r="N1059" s="33">
        <f>'1 уровень'!P3418</f>
        <v>0</v>
      </c>
      <c r="O1059" s="821">
        <f>'1 уровень'!Q3418</f>
        <v>0</v>
      </c>
      <c r="P1059" s="821">
        <f>'1 уровень'!R3418</f>
        <v>0</v>
      </c>
      <c r="Q1059" s="821">
        <f>'1 уровень'!S3418</f>
        <v>0</v>
      </c>
      <c r="R1059" s="821">
        <f>'1 уровень'!T3418</f>
        <v>0</v>
      </c>
      <c r="S1059" s="821">
        <f>'1 уровень'!U3418</f>
        <v>0</v>
      </c>
      <c r="T1059" s="821">
        <f>'1 уровень'!V3418</f>
        <v>0</v>
      </c>
      <c r="U1059" s="821">
        <f>'1 уровень'!W3418</f>
        <v>0</v>
      </c>
      <c r="V1059" s="821">
        <f>'1 уровень'!X3418</f>
        <v>0</v>
      </c>
      <c r="W1059" s="821">
        <f>'1 уровень'!Y3418</f>
        <v>0</v>
      </c>
      <c r="X1059" s="821">
        <f>'1 уровень'!Z3418</f>
        <v>0</v>
      </c>
      <c r="Y1059" s="821">
        <f>'1 уровень'!AA3418</f>
        <v>0</v>
      </c>
      <c r="Z1059" s="821">
        <f>'1 уровень'!AB3418</f>
        <v>0</v>
      </c>
      <c r="AA1059" s="821">
        <f>'1 уровень'!AC3418</f>
        <v>0</v>
      </c>
      <c r="AB1059" s="821">
        <f>'1 уровень'!AD3418</f>
        <v>0</v>
      </c>
      <c r="AC1059" s="3624">
        <f>'1 уровень'!AE3418</f>
        <v>0</v>
      </c>
      <c r="AD1059" s="821">
        <f>'1 уровень'!AF3418</f>
        <v>0</v>
      </c>
      <c r="AE1059" s="821">
        <f>'1 уровень'!AG3418</f>
        <v>0</v>
      </c>
      <c r="AF1059" s="821">
        <f>'1 уровень'!AH3418</f>
        <v>0</v>
      </c>
      <c r="AG1059" s="821">
        <f>'1 уровень'!AI3418</f>
        <v>0</v>
      </c>
      <c r="AH1059" s="2332">
        <f>'1 уровень'!AJ3418</f>
        <v>0</v>
      </c>
      <c r="AI1059" s="821"/>
      <c r="AJ1059" s="821"/>
      <c r="AK1059" s="36"/>
      <c r="AL1059" s="36"/>
      <c r="AM1059" s="36"/>
      <c r="AN1059" s="1837"/>
      <c r="AO1059" s="1837"/>
      <c r="AP1059" s="1424"/>
      <c r="AQ1059" s="1424"/>
    </row>
    <row r="1060" spans="2:43" ht="30" x14ac:dyDescent="0.25">
      <c r="B1060" s="1936" t="s">
        <v>428</v>
      </c>
      <c r="C1060" s="36">
        <f>'1 уровень'!E3419</f>
        <v>35800</v>
      </c>
      <c r="D1060" s="36">
        <f>'1 уровень'!F3419</f>
        <v>35800</v>
      </c>
      <c r="E1060" s="36">
        <f>'1 уровень'!G3419</f>
        <v>5495.6424999999999</v>
      </c>
      <c r="F1060" s="812">
        <f>'1 уровень'!H3419</f>
        <v>15.350956703910615</v>
      </c>
      <c r="G1060" s="828">
        <f>'1 уровень'!I3419</f>
        <v>0</v>
      </c>
      <c r="H1060" s="828">
        <f>'1 уровень'!J3419</f>
        <v>0</v>
      </c>
      <c r="I1060" s="33">
        <f>'1 уровень'!K3419</f>
        <v>0</v>
      </c>
      <c r="J1060" s="33">
        <f>'1 уровень'!L3419</f>
        <v>0</v>
      </c>
      <c r="K1060" s="33">
        <f>'1 уровень'!M3419</f>
        <v>0</v>
      </c>
      <c r="L1060" s="33">
        <f>'1 уровень'!N3419</f>
        <v>0</v>
      </c>
      <c r="M1060" s="33">
        <f>'1 уровень'!O3419</f>
        <v>0</v>
      </c>
      <c r="N1060" s="33">
        <f>'1 уровень'!P3419</f>
        <v>0</v>
      </c>
      <c r="O1060" s="821">
        <f>'1 уровень'!Q3419</f>
        <v>0</v>
      </c>
      <c r="P1060" s="821">
        <f>'1 уровень'!R3419</f>
        <v>0</v>
      </c>
      <c r="Q1060" s="821">
        <f>'1 уровень'!S3419</f>
        <v>0</v>
      </c>
      <c r="R1060" s="821">
        <f>'1 уровень'!T3419</f>
        <v>0</v>
      </c>
      <c r="S1060" s="821">
        <f>'1 уровень'!U3419</f>
        <v>0</v>
      </c>
      <c r="T1060" s="821">
        <f>'1 уровень'!V3419</f>
        <v>0</v>
      </c>
      <c r="U1060" s="821">
        <f>'1 уровень'!W3419</f>
        <v>0</v>
      </c>
      <c r="V1060" s="821">
        <f>'1 уровень'!X3419</f>
        <v>0</v>
      </c>
      <c r="W1060" s="821">
        <f>'1 уровень'!Y3419</f>
        <v>0</v>
      </c>
      <c r="X1060" s="821">
        <f>'1 уровень'!Z3419</f>
        <v>0</v>
      </c>
      <c r="Y1060" s="821">
        <f>'1 уровень'!AA3419</f>
        <v>0</v>
      </c>
      <c r="Z1060" s="821">
        <f>'1 уровень'!AB3419</f>
        <v>0</v>
      </c>
      <c r="AA1060" s="821">
        <f>'1 уровень'!AC3419</f>
        <v>0</v>
      </c>
      <c r="AB1060" s="821">
        <f>'1 уровень'!AD3419</f>
        <v>0</v>
      </c>
      <c r="AC1060" s="3624">
        <f>'1 уровень'!AE3419</f>
        <v>0</v>
      </c>
      <c r="AD1060" s="821">
        <f>'1 уровень'!AF3419</f>
        <v>0</v>
      </c>
      <c r="AE1060" s="821">
        <f>'1 уровень'!AG3419</f>
        <v>0</v>
      </c>
      <c r="AF1060" s="821">
        <f>'1 уровень'!AH3419</f>
        <v>0</v>
      </c>
      <c r="AG1060" s="821">
        <f>'1 уровень'!AI3419</f>
        <v>0</v>
      </c>
      <c r="AH1060" s="2332">
        <f>'1 уровень'!AJ3419</f>
        <v>0</v>
      </c>
      <c r="AI1060" s="821"/>
      <c r="AJ1060" s="821"/>
      <c r="AK1060" s="36"/>
      <c r="AL1060" s="36"/>
      <c r="AM1060" s="36"/>
      <c r="AN1060" s="1837"/>
      <c r="AO1060" s="1837"/>
      <c r="AP1060" s="1424"/>
      <c r="AQ1060" s="1424"/>
    </row>
    <row r="1061" spans="2:43" x14ac:dyDescent="0.25">
      <c r="B1061" s="1172" t="s">
        <v>429</v>
      </c>
      <c r="C1061" s="36">
        <f>'1 уровень'!E3420</f>
        <v>34800</v>
      </c>
      <c r="D1061" s="36">
        <f>'1 уровень'!F3420</f>
        <v>34800</v>
      </c>
      <c r="E1061" s="36">
        <f>'1 уровень'!G3420</f>
        <v>4901</v>
      </c>
      <c r="F1061" s="812">
        <f>'1 уровень'!H3420</f>
        <v>14.083333333333334</v>
      </c>
      <c r="G1061" s="828">
        <f>'1 уровень'!I3420</f>
        <v>0</v>
      </c>
      <c r="H1061" s="828">
        <f>'1 уровень'!J3420</f>
        <v>0</v>
      </c>
      <c r="I1061" s="33">
        <f>'1 уровень'!K3420</f>
        <v>0</v>
      </c>
      <c r="J1061" s="33">
        <f>'1 уровень'!L3420</f>
        <v>0</v>
      </c>
      <c r="K1061" s="33">
        <f>'1 уровень'!M3420</f>
        <v>0</v>
      </c>
      <c r="L1061" s="33">
        <f>'1 уровень'!N3420</f>
        <v>0</v>
      </c>
      <c r="M1061" s="33">
        <f>'1 уровень'!O3420</f>
        <v>0</v>
      </c>
      <c r="N1061" s="33">
        <f>'1 уровень'!P3420</f>
        <v>0</v>
      </c>
      <c r="O1061" s="821">
        <f>'1 уровень'!Q3420</f>
        <v>0</v>
      </c>
      <c r="P1061" s="821">
        <f>'1 уровень'!R3420</f>
        <v>0</v>
      </c>
      <c r="Q1061" s="821">
        <f>'1 уровень'!S3420</f>
        <v>0</v>
      </c>
      <c r="R1061" s="821">
        <f>'1 уровень'!T3420</f>
        <v>0</v>
      </c>
      <c r="S1061" s="821">
        <f>'1 уровень'!U3420</f>
        <v>0</v>
      </c>
      <c r="T1061" s="821">
        <f>'1 уровень'!V3420</f>
        <v>0</v>
      </c>
      <c r="U1061" s="821">
        <f>'1 уровень'!W3420</f>
        <v>0</v>
      </c>
      <c r="V1061" s="821">
        <f>'1 уровень'!X3420</f>
        <v>0</v>
      </c>
      <c r="W1061" s="821">
        <f>'1 уровень'!Y3420</f>
        <v>0</v>
      </c>
      <c r="X1061" s="821">
        <f>'1 уровень'!Z3420</f>
        <v>0</v>
      </c>
      <c r="Y1061" s="821">
        <f>'1 уровень'!AA3420</f>
        <v>0</v>
      </c>
      <c r="Z1061" s="821">
        <f>'1 уровень'!AB3420</f>
        <v>0</v>
      </c>
      <c r="AA1061" s="821">
        <f>'1 уровень'!AC3420</f>
        <v>0</v>
      </c>
      <c r="AB1061" s="821">
        <f>'1 уровень'!AD3420</f>
        <v>0</v>
      </c>
      <c r="AC1061" s="3624">
        <f>'1 уровень'!AE3420</f>
        <v>0</v>
      </c>
      <c r="AD1061" s="821">
        <f>'1 уровень'!AF3420</f>
        <v>0</v>
      </c>
      <c r="AE1061" s="821">
        <f>'1 уровень'!AG3420</f>
        <v>0</v>
      </c>
      <c r="AF1061" s="821">
        <f>'1 уровень'!AH3420</f>
        <v>0</v>
      </c>
      <c r="AG1061" s="821">
        <f>'1 уровень'!AI3420</f>
        <v>0</v>
      </c>
      <c r="AH1061" s="2332">
        <f>'1 уровень'!AJ3420</f>
        <v>0</v>
      </c>
      <c r="AI1061" s="821"/>
      <c r="AJ1061" s="821"/>
      <c r="AK1061" s="36"/>
      <c r="AL1061" s="36"/>
      <c r="AM1061" s="36"/>
      <c r="AN1061" s="1837"/>
      <c r="AO1061" s="1837"/>
      <c r="AP1061" s="1424"/>
      <c r="AQ1061" s="1424"/>
    </row>
    <row r="1062" spans="2:43" ht="30" x14ac:dyDescent="0.25">
      <c r="B1062" s="1172" t="s">
        <v>430</v>
      </c>
      <c r="C1062" s="36">
        <f>'1 уровень'!E3421</f>
        <v>4000</v>
      </c>
      <c r="D1062" s="36">
        <f>'1 уровень'!F3421</f>
        <v>4000</v>
      </c>
      <c r="E1062" s="36">
        <f>'1 уровень'!G3421</f>
        <v>2378.5700000000002</v>
      </c>
      <c r="F1062" s="812">
        <f>'1 уровень'!H3421</f>
        <v>59.464250000000007</v>
      </c>
      <c r="G1062" s="828">
        <f>'1 уровень'!I3421</f>
        <v>0</v>
      </c>
      <c r="H1062" s="828">
        <f>'1 уровень'!J3421</f>
        <v>0</v>
      </c>
      <c r="I1062" s="33">
        <f>'1 уровень'!K3421</f>
        <v>0</v>
      </c>
      <c r="J1062" s="33">
        <f>'1 уровень'!L3421</f>
        <v>0</v>
      </c>
      <c r="K1062" s="33">
        <f>'1 уровень'!M3421</f>
        <v>0</v>
      </c>
      <c r="L1062" s="33">
        <f>'1 уровень'!N3421</f>
        <v>0</v>
      </c>
      <c r="M1062" s="33">
        <f>'1 уровень'!O3421</f>
        <v>0</v>
      </c>
      <c r="N1062" s="33">
        <f>'1 уровень'!P3421</f>
        <v>0</v>
      </c>
      <c r="O1062" s="821">
        <f>'1 уровень'!Q3421</f>
        <v>0</v>
      </c>
      <c r="P1062" s="821">
        <f>'1 уровень'!R3421</f>
        <v>0</v>
      </c>
      <c r="Q1062" s="821">
        <f>'1 уровень'!S3421</f>
        <v>0</v>
      </c>
      <c r="R1062" s="821">
        <f>'1 уровень'!T3421</f>
        <v>0</v>
      </c>
      <c r="S1062" s="821">
        <f>'1 уровень'!U3421</f>
        <v>0</v>
      </c>
      <c r="T1062" s="821">
        <f>'1 уровень'!V3421</f>
        <v>0</v>
      </c>
      <c r="U1062" s="821">
        <f>'1 уровень'!W3421</f>
        <v>0</v>
      </c>
      <c r="V1062" s="821">
        <f>'1 уровень'!X3421</f>
        <v>0</v>
      </c>
      <c r="W1062" s="821">
        <f>'1 уровень'!Y3421</f>
        <v>0</v>
      </c>
      <c r="X1062" s="821">
        <f>'1 уровень'!Z3421</f>
        <v>0</v>
      </c>
      <c r="Y1062" s="821">
        <f>'1 уровень'!AA3421</f>
        <v>0</v>
      </c>
      <c r="Z1062" s="821">
        <f>'1 уровень'!AB3421</f>
        <v>0</v>
      </c>
      <c r="AA1062" s="821">
        <f>'1 уровень'!AC3421</f>
        <v>0</v>
      </c>
      <c r="AB1062" s="821">
        <f>'1 уровень'!AD3421</f>
        <v>0</v>
      </c>
      <c r="AC1062" s="3624">
        <f>'1 уровень'!AE3421</f>
        <v>0</v>
      </c>
      <c r="AD1062" s="821">
        <f>'1 уровень'!AF3421</f>
        <v>0</v>
      </c>
      <c r="AE1062" s="821">
        <f>'1 уровень'!AG3421</f>
        <v>0</v>
      </c>
      <c r="AF1062" s="821">
        <f>'1 уровень'!AH3421</f>
        <v>0</v>
      </c>
      <c r="AG1062" s="821">
        <f>'1 уровень'!AI3421</f>
        <v>0</v>
      </c>
      <c r="AH1062" s="2332">
        <f>'1 уровень'!AJ3421</f>
        <v>0</v>
      </c>
      <c r="AI1062" s="821"/>
      <c r="AJ1062" s="821"/>
      <c r="AK1062" s="36"/>
      <c r="AL1062" s="36"/>
      <c r="AM1062" s="36"/>
      <c r="AN1062" s="1837"/>
      <c r="AO1062" s="1837"/>
      <c r="AP1062" s="1424"/>
      <c r="AQ1062" s="1424"/>
    </row>
    <row r="1063" spans="2:43" ht="60" x14ac:dyDescent="0.25">
      <c r="B1063" s="1172" t="s">
        <v>431</v>
      </c>
      <c r="C1063" s="36">
        <f>'1 уровень'!E3422</f>
        <v>9290</v>
      </c>
      <c r="D1063" s="36">
        <f>'1 уровень'!F3422</f>
        <v>9290</v>
      </c>
      <c r="E1063" s="36">
        <f>'1 уровень'!G3422</f>
        <v>5169</v>
      </c>
      <c r="F1063" s="812">
        <f>'1 уровень'!H3422</f>
        <v>55.64047362755651</v>
      </c>
      <c r="G1063" s="828">
        <f>'1 уровень'!I3422</f>
        <v>0</v>
      </c>
      <c r="H1063" s="828">
        <f>'1 уровень'!J3422</f>
        <v>0</v>
      </c>
      <c r="I1063" s="33">
        <f>'1 уровень'!K3422</f>
        <v>0</v>
      </c>
      <c r="J1063" s="33">
        <f>'1 уровень'!L3422</f>
        <v>0</v>
      </c>
      <c r="K1063" s="33">
        <f>'1 уровень'!M3422</f>
        <v>0</v>
      </c>
      <c r="L1063" s="33">
        <f>'1 уровень'!N3422</f>
        <v>0</v>
      </c>
      <c r="M1063" s="33">
        <f>'1 уровень'!O3422</f>
        <v>0</v>
      </c>
      <c r="N1063" s="33">
        <f>'1 уровень'!P3422</f>
        <v>0</v>
      </c>
      <c r="O1063" s="821">
        <f>'1 уровень'!Q3422</f>
        <v>0</v>
      </c>
      <c r="P1063" s="821">
        <f>'1 уровень'!R3422</f>
        <v>0</v>
      </c>
      <c r="Q1063" s="821">
        <f>'1 уровень'!S3422</f>
        <v>0</v>
      </c>
      <c r="R1063" s="821">
        <f>'1 уровень'!T3422</f>
        <v>0</v>
      </c>
      <c r="S1063" s="821">
        <f>'1 уровень'!U3422</f>
        <v>0</v>
      </c>
      <c r="T1063" s="821">
        <f>'1 уровень'!V3422</f>
        <v>0</v>
      </c>
      <c r="U1063" s="821">
        <f>'1 уровень'!W3422</f>
        <v>0</v>
      </c>
      <c r="V1063" s="821">
        <f>'1 уровень'!X3422</f>
        <v>0</v>
      </c>
      <c r="W1063" s="821">
        <f>'1 уровень'!Y3422</f>
        <v>0</v>
      </c>
      <c r="X1063" s="821">
        <f>'1 уровень'!Z3422</f>
        <v>0</v>
      </c>
      <c r="Y1063" s="821">
        <f>'1 уровень'!AA3422</f>
        <v>0</v>
      </c>
      <c r="Z1063" s="821">
        <f>'1 уровень'!AB3422</f>
        <v>0</v>
      </c>
      <c r="AA1063" s="821">
        <f>'1 уровень'!AC3422</f>
        <v>0</v>
      </c>
      <c r="AB1063" s="821">
        <f>'1 уровень'!AD3422</f>
        <v>0</v>
      </c>
      <c r="AC1063" s="3624">
        <f>'1 уровень'!AE3422</f>
        <v>0</v>
      </c>
      <c r="AD1063" s="821">
        <f>'1 уровень'!AF3422</f>
        <v>0</v>
      </c>
      <c r="AE1063" s="821">
        <f>'1 уровень'!AG3422</f>
        <v>0</v>
      </c>
      <c r="AF1063" s="821">
        <f>'1 уровень'!AH3422</f>
        <v>0</v>
      </c>
      <c r="AG1063" s="821">
        <f>'1 уровень'!AI3422</f>
        <v>0</v>
      </c>
      <c r="AH1063" s="2332">
        <f>'1 уровень'!AJ3422</f>
        <v>0</v>
      </c>
      <c r="AI1063" s="821"/>
      <c r="AJ1063" s="821"/>
      <c r="AK1063" s="36"/>
      <c r="AL1063" s="36"/>
      <c r="AM1063" s="36"/>
      <c r="AN1063" s="1837"/>
      <c r="AO1063" s="1837"/>
      <c r="AP1063" s="1424"/>
      <c r="AQ1063" s="1424"/>
    </row>
    <row r="1064" spans="2:43" ht="45" x14ac:dyDescent="0.25">
      <c r="B1064" s="1172" t="s">
        <v>447</v>
      </c>
      <c r="C1064" s="36">
        <f>'1 уровень'!E3423</f>
        <v>8740</v>
      </c>
      <c r="D1064" s="36">
        <f>'1 уровень'!F3423</f>
        <v>8740</v>
      </c>
      <c r="E1064" s="36">
        <f>'1 уровень'!G3423</f>
        <v>3343</v>
      </c>
      <c r="F1064" s="812">
        <f>'1 уровень'!H3423</f>
        <v>38.249427917620139</v>
      </c>
      <c r="G1064" s="828">
        <f>'1 уровень'!I3423</f>
        <v>0</v>
      </c>
      <c r="H1064" s="828">
        <f>'1 уровень'!J3423</f>
        <v>0</v>
      </c>
      <c r="I1064" s="33">
        <f>'1 уровень'!K3423</f>
        <v>0</v>
      </c>
      <c r="J1064" s="33">
        <f>'1 уровень'!L3423</f>
        <v>0</v>
      </c>
      <c r="K1064" s="33">
        <f>'1 уровень'!M3423</f>
        <v>0</v>
      </c>
      <c r="L1064" s="33">
        <f>'1 уровень'!N3423</f>
        <v>0</v>
      </c>
      <c r="M1064" s="33">
        <f>'1 уровень'!O3423</f>
        <v>0</v>
      </c>
      <c r="N1064" s="33">
        <f>'1 уровень'!P3423</f>
        <v>0</v>
      </c>
      <c r="O1064" s="821">
        <f>'1 уровень'!Q3423</f>
        <v>0</v>
      </c>
      <c r="P1064" s="821">
        <f>'1 уровень'!R3423</f>
        <v>0</v>
      </c>
      <c r="Q1064" s="821">
        <f>'1 уровень'!S3423</f>
        <v>0</v>
      </c>
      <c r="R1064" s="821">
        <f>'1 уровень'!T3423</f>
        <v>0</v>
      </c>
      <c r="S1064" s="821">
        <f>'1 уровень'!U3423</f>
        <v>0</v>
      </c>
      <c r="T1064" s="821">
        <f>'1 уровень'!V3423</f>
        <v>0</v>
      </c>
      <c r="U1064" s="821">
        <f>'1 уровень'!W3423</f>
        <v>0</v>
      </c>
      <c r="V1064" s="821">
        <f>'1 уровень'!X3423</f>
        <v>0</v>
      </c>
      <c r="W1064" s="821">
        <f>'1 уровень'!Y3423</f>
        <v>0</v>
      </c>
      <c r="X1064" s="821">
        <f>'1 уровень'!Z3423</f>
        <v>0</v>
      </c>
      <c r="Y1064" s="821">
        <f>'1 уровень'!AA3423</f>
        <v>0</v>
      </c>
      <c r="Z1064" s="821">
        <f>'1 уровень'!AB3423</f>
        <v>0</v>
      </c>
      <c r="AA1064" s="821">
        <f>'1 уровень'!AC3423</f>
        <v>0</v>
      </c>
      <c r="AB1064" s="821">
        <f>'1 уровень'!AD3423</f>
        <v>0</v>
      </c>
      <c r="AC1064" s="3624">
        <f>'1 уровень'!AE3423</f>
        <v>0</v>
      </c>
      <c r="AD1064" s="821">
        <f>'1 уровень'!AF3423</f>
        <v>0</v>
      </c>
      <c r="AE1064" s="821">
        <f>'1 уровень'!AG3423</f>
        <v>0</v>
      </c>
      <c r="AF1064" s="821">
        <f>'1 уровень'!AH3423</f>
        <v>0</v>
      </c>
      <c r="AG1064" s="821">
        <f>'1 уровень'!AI3423</f>
        <v>0</v>
      </c>
      <c r="AH1064" s="2332">
        <f>'1 уровень'!AJ3423</f>
        <v>0</v>
      </c>
      <c r="AI1064" s="821"/>
      <c r="AJ1064" s="821"/>
      <c r="AK1064" s="36"/>
      <c r="AL1064" s="36"/>
      <c r="AM1064" s="36"/>
      <c r="AN1064" s="1837"/>
      <c r="AO1064" s="1837"/>
      <c r="AP1064" s="1424"/>
      <c r="AQ1064" s="1424"/>
    </row>
    <row r="1065" spans="2:43" ht="29.25" x14ac:dyDescent="0.25">
      <c r="B1065" s="2834" t="s">
        <v>136</v>
      </c>
      <c r="C1065" s="36">
        <f>'1 уровень'!E3424</f>
        <v>120718.87234042553</v>
      </c>
      <c r="D1065" s="36">
        <f>'1 уровень'!F3424</f>
        <v>120718.87234042553</v>
      </c>
      <c r="E1065" s="36">
        <f>'1 уровень'!G3424</f>
        <v>94904.627659574471</v>
      </c>
      <c r="F1065" s="812">
        <f>'1 уровень'!H3424</f>
        <v>78.616231099264041</v>
      </c>
      <c r="G1065" s="828">
        <f>'1 уровень'!I3424</f>
        <v>0</v>
      </c>
      <c r="H1065" s="828">
        <f>'1 уровень'!J3424</f>
        <v>0</v>
      </c>
      <c r="I1065" s="33">
        <f>'1 уровень'!K3424</f>
        <v>0</v>
      </c>
      <c r="J1065" s="33">
        <f>'1 уровень'!L3424</f>
        <v>0</v>
      </c>
      <c r="K1065" s="33">
        <f>'1 уровень'!M3424</f>
        <v>0</v>
      </c>
      <c r="L1065" s="33">
        <f>'1 уровень'!N3424</f>
        <v>0</v>
      </c>
      <c r="M1065" s="33">
        <f>'1 уровень'!O3424</f>
        <v>0</v>
      </c>
      <c r="N1065" s="33">
        <f>'1 уровень'!P3424</f>
        <v>0</v>
      </c>
      <c r="O1065" s="821">
        <f>'1 уровень'!Q3424</f>
        <v>0</v>
      </c>
      <c r="P1065" s="821">
        <f>'1 уровень'!R3424</f>
        <v>0</v>
      </c>
      <c r="Q1065" s="821">
        <f>'1 уровень'!S3424</f>
        <v>0</v>
      </c>
      <c r="R1065" s="821">
        <f>'1 уровень'!T3424</f>
        <v>0</v>
      </c>
      <c r="S1065" s="821">
        <f>'1 уровень'!U3424</f>
        <v>0</v>
      </c>
      <c r="T1065" s="821">
        <f>'1 уровень'!V3424</f>
        <v>0</v>
      </c>
      <c r="U1065" s="821">
        <f>'1 уровень'!W3424</f>
        <v>0</v>
      </c>
      <c r="V1065" s="821">
        <f>'1 уровень'!X3424</f>
        <v>0</v>
      </c>
      <c r="W1065" s="821">
        <f>'1 уровень'!Y3424</f>
        <v>0</v>
      </c>
      <c r="X1065" s="821">
        <f>'1 уровень'!Z3424</f>
        <v>0</v>
      </c>
      <c r="Y1065" s="821">
        <f>'1 уровень'!AA3424</f>
        <v>0</v>
      </c>
      <c r="Z1065" s="821">
        <f>'1 уровень'!AB3424</f>
        <v>0</v>
      </c>
      <c r="AA1065" s="821">
        <f>'1 уровень'!AC3424</f>
        <v>0</v>
      </c>
      <c r="AB1065" s="821">
        <f>'1 уровень'!AD3424</f>
        <v>0</v>
      </c>
      <c r="AC1065" s="3624">
        <f>'1 уровень'!AE3424</f>
        <v>0</v>
      </c>
      <c r="AD1065" s="821">
        <f>'1 уровень'!AF3424</f>
        <v>0</v>
      </c>
      <c r="AE1065" s="821">
        <f>'1 уровень'!AG3424</f>
        <v>0</v>
      </c>
      <c r="AF1065" s="821">
        <f>'1 уровень'!AH3424</f>
        <v>0</v>
      </c>
      <c r="AG1065" s="821">
        <f>'1 уровень'!AI3424</f>
        <v>0</v>
      </c>
      <c r="AH1065" s="2332">
        <f>'1 уровень'!AJ3424</f>
        <v>0</v>
      </c>
      <c r="AI1065" s="821"/>
      <c r="AJ1065" s="821"/>
      <c r="AK1065" s="36"/>
      <c r="AL1065" s="36"/>
      <c r="AM1065" s="36"/>
      <c r="AN1065" s="1837"/>
      <c r="AO1065" s="1837"/>
      <c r="AP1065" s="1424"/>
      <c r="AQ1065" s="1424"/>
    </row>
    <row r="1066" spans="2:43" x14ac:dyDescent="0.25">
      <c r="B1066" s="1173" t="s">
        <v>316</v>
      </c>
      <c r="C1066" s="36">
        <f>'1 уровень'!E3425</f>
        <v>106921</v>
      </c>
      <c r="D1066" s="36">
        <f>'1 уровень'!F3425</f>
        <v>106921</v>
      </c>
      <c r="E1066" s="36">
        <f>'1 уровень'!G3425</f>
        <v>85180</v>
      </c>
      <c r="F1066" s="812">
        <f>'1 уровень'!H3425</f>
        <v>79.666295676246946</v>
      </c>
      <c r="G1066" s="828">
        <f>'1 уровень'!I3425</f>
        <v>0</v>
      </c>
      <c r="H1066" s="828">
        <f>'1 уровень'!J3425</f>
        <v>0</v>
      </c>
      <c r="I1066" s="33">
        <f>'1 уровень'!K3425</f>
        <v>0</v>
      </c>
      <c r="J1066" s="33">
        <f>'1 уровень'!L3425</f>
        <v>0</v>
      </c>
      <c r="K1066" s="33">
        <f>'1 уровень'!M3425</f>
        <v>0</v>
      </c>
      <c r="L1066" s="33">
        <f>'1 уровень'!N3425</f>
        <v>0</v>
      </c>
      <c r="M1066" s="33">
        <f>'1 уровень'!O3425</f>
        <v>0</v>
      </c>
      <c r="N1066" s="33">
        <f>'1 уровень'!P3425</f>
        <v>0</v>
      </c>
      <c r="O1066" s="821">
        <f>'1 уровень'!Q3425</f>
        <v>0</v>
      </c>
      <c r="P1066" s="821">
        <f>'1 уровень'!R3425</f>
        <v>0</v>
      </c>
      <c r="Q1066" s="821">
        <f>'1 уровень'!S3425</f>
        <v>0</v>
      </c>
      <c r="R1066" s="821">
        <f>'1 уровень'!T3425</f>
        <v>0</v>
      </c>
      <c r="S1066" s="821">
        <f>'1 уровень'!U3425</f>
        <v>0</v>
      </c>
      <c r="T1066" s="821">
        <f>'1 уровень'!V3425</f>
        <v>0</v>
      </c>
      <c r="U1066" s="821">
        <f>'1 уровень'!W3425</f>
        <v>0</v>
      </c>
      <c r="V1066" s="821">
        <f>'1 уровень'!X3425</f>
        <v>0</v>
      </c>
      <c r="W1066" s="821">
        <f>'1 уровень'!Y3425</f>
        <v>0</v>
      </c>
      <c r="X1066" s="821">
        <f>'1 уровень'!Z3425</f>
        <v>0</v>
      </c>
      <c r="Y1066" s="821">
        <f>'1 уровень'!AA3425</f>
        <v>0</v>
      </c>
      <c r="Z1066" s="821">
        <f>'1 уровень'!AB3425</f>
        <v>0</v>
      </c>
      <c r="AA1066" s="821">
        <f>'1 уровень'!AC3425</f>
        <v>0</v>
      </c>
      <c r="AB1066" s="821">
        <f>'1 уровень'!AD3425</f>
        <v>0</v>
      </c>
      <c r="AC1066" s="3624">
        <f>'1 уровень'!AE3425</f>
        <v>0</v>
      </c>
      <c r="AD1066" s="821">
        <f>'1 уровень'!AF3425</f>
        <v>0</v>
      </c>
      <c r="AE1066" s="821">
        <f>'1 уровень'!AG3425</f>
        <v>0</v>
      </c>
      <c r="AF1066" s="821">
        <f>'1 уровень'!AH3425</f>
        <v>0</v>
      </c>
      <c r="AG1066" s="821">
        <f>'1 уровень'!AI3425</f>
        <v>0</v>
      </c>
      <c r="AH1066" s="2332">
        <f>'1 уровень'!AJ3425</f>
        <v>0</v>
      </c>
      <c r="AI1066" s="821"/>
      <c r="AJ1066" s="821"/>
      <c r="AK1066" s="36"/>
      <c r="AL1066" s="36"/>
      <c r="AM1066" s="36"/>
      <c r="AN1066" s="1837"/>
      <c r="AO1066" s="1837"/>
      <c r="AP1066" s="1424"/>
      <c r="AQ1066" s="1424"/>
    </row>
    <row r="1067" spans="2:43" x14ac:dyDescent="0.25">
      <c r="B1067" s="1173" t="s">
        <v>433</v>
      </c>
      <c r="C1067" s="36">
        <f>'1 уровень'!E3426</f>
        <v>13797.872340425531</v>
      </c>
      <c r="D1067" s="36">
        <f>'1 уровень'!F3426</f>
        <v>13797.872340425531</v>
      </c>
      <c r="E1067" s="36">
        <f>'1 уровень'!G3426</f>
        <v>9724.6276595744675</v>
      </c>
      <c r="F1067" s="812">
        <f>'1 уровень'!H3426</f>
        <v>70.479182729375495</v>
      </c>
      <c r="G1067" s="828">
        <f>'1 уровень'!I3426</f>
        <v>0</v>
      </c>
      <c r="H1067" s="828">
        <f>'1 уровень'!J3426</f>
        <v>0</v>
      </c>
      <c r="I1067" s="33">
        <f>'1 уровень'!K3426</f>
        <v>0</v>
      </c>
      <c r="J1067" s="33">
        <f>'1 уровень'!L3426</f>
        <v>0</v>
      </c>
      <c r="K1067" s="33">
        <f>'1 уровень'!M3426</f>
        <v>0</v>
      </c>
      <c r="L1067" s="33">
        <f>'1 уровень'!N3426</f>
        <v>0</v>
      </c>
      <c r="M1067" s="33">
        <f>'1 уровень'!O3426</f>
        <v>0</v>
      </c>
      <c r="N1067" s="33">
        <f>'1 уровень'!P3426</f>
        <v>0</v>
      </c>
      <c r="O1067" s="821">
        <f>'1 уровень'!Q3426</f>
        <v>0</v>
      </c>
      <c r="P1067" s="821">
        <f>'1 уровень'!R3426</f>
        <v>0</v>
      </c>
      <c r="Q1067" s="821">
        <f>'1 уровень'!S3426</f>
        <v>0</v>
      </c>
      <c r="R1067" s="821">
        <f>'1 уровень'!T3426</f>
        <v>0</v>
      </c>
      <c r="S1067" s="821">
        <f>'1 уровень'!U3426</f>
        <v>0</v>
      </c>
      <c r="T1067" s="821">
        <f>'1 уровень'!V3426</f>
        <v>0</v>
      </c>
      <c r="U1067" s="821">
        <f>'1 уровень'!W3426</f>
        <v>0</v>
      </c>
      <c r="V1067" s="821">
        <f>'1 уровень'!X3426</f>
        <v>0</v>
      </c>
      <c r="W1067" s="821">
        <f>'1 уровень'!Y3426</f>
        <v>0</v>
      </c>
      <c r="X1067" s="821">
        <f>'1 уровень'!Z3426</f>
        <v>0</v>
      </c>
      <c r="Y1067" s="821">
        <f>'1 уровень'!AA3426</f>
        <v>0</v>
      </c>
      <c r="Z1067" s="821">
        <f>'1 уровень'!AB3426</f>
        <v>0</v>
      </c>
      <c r="AA1067" s="821">
        <f>'1 уровень'!AC3426</f>
        <v>0</v>
      </c>
      <c r="AB1067" s="821">
        <f>'1 уровень'!AD3426</f>
        <v>0</v>
      </c>
      <c r="AC1067" s="3624">
        <f>'1 уровень'!AE3426</f>
        <v>0</v>
      </c>
      <c r="AD1067" s="821">
        <f>'1 уровень'!AF3426</f>
        <v>0</v>
      </c>
      <c r="AE1067" s="821">
        <f>'1 уровень'!AG3426</f>
        <v>0</v>
      </c>
      <c r="AF1067" s="821">
        <f>'1 уровень'!AH3426</f>
        <v>0</v>
      </c>
      <c r="AG1067" s="821">
        <f>'1 уровень'!AI3426</f>
        <v>0</v>
      </c>
      <c r="AH1067" s="2332">
        <f>'1 уровень'!AJ3426</f>
        <v>0</v>
      </c>
      <c r="AI1067" s="821"/>
      <c r="AJ1067" s="821"/>
      <c r="AK1067" s="36"/>
      <c r="AL1067" s="36"/>
      <c r="AM1067" s="36"/>
      <c r="AN1067" s="1837"/>
      <c r="AO1067" s="1837"/>
      <c r="AP1067" s="1424"/>
      <c r="AQ1067" s="1424"/>
    </row>
    <row r="1068" spans="2:43" x14ac:dyDescent="0.25">
      <c r="B1068" s="1940" t="s">
        <v>451</v>
      </c>
      <c r="C1068" s="36">
        <f>'1 уровень'!E3427</f>
        <v>129700</v>
      </c>
      <c r="D1068" s="36">
        <f>'1 уровень'!F3427</f>
        <v>129700</v>
      </c>
      <c r="E1068" s="36">
        <f>'1 уровень'!G3427</f>
        <v>91411.5</v>
      </c>
      <c r="F1068" s="812">
        <f>'1 уровень'!H3427</f>
        <v>70.479182729375481</v>
      </c>
      <c r="G1068" s="828">
        <f>'1 уровень'!I3427</f>
        <v>0</v>
      </c>
      <c r="H1068" s="828">
        <f>'1 уровень'!J3427</f>
        <v>0</v>
      </c>
      <c r="I1068" s="33">
        <f>'1 уровень'!K3427</f>
        <v>0</v>
      </c>
      <c r="J1068" s="33">
        <f>'1 уровень'!L3427</f>
        <v>0</v>
      </c>
      <c r="K1068" s="33">
        <f>'1 уровень'!M3427</f>
        <v>0</v>
      </c>
      <c r="L1068" s="33">
        <f>'1 уровень'!N3427</f>
        <v>0</v>
      </c>
      <c r="M1068" s="33">
        <f>'1 уровень'!O3427</f>
        <v>0</v>
      </c>
      <c r="N1068" s="33">
        <f>'1 уровень'!P3427</f>
        <v>0</v>
      </c>
      <c r="O1068" s="821">
        <f>'1 уровень'!Q3427</f>
        <v>0</v>
      </c>
      <c r="P1068" s="821">
        <f>'1 уровень'!R3427</f>
        <v>0</v>
      </c>
      <c r="Q1068" s="821">
        <f>'1 уровень'!S3427</f>
        <v>0</v>
      </c>
      <c r="R1068" s="821">
        <f>'1 уровень'!T3427</f>
        <v>0</v>
      </c>
      <c r="S1068" s="821">
        <f>'1 уровень'!U3427</f>
        <v>0</v>
      </c>
      <c r="T1068" s="821">
        <f>'1 уровень'!V3427</f>
        <v>0</v>
      </c>
      <c r="U1068" s="821">
        <f>'1 уровень'!W3427</f>
        <v>0</v>
      </c>
      <c r="V1068" s="821">
        <f>'1 уровень'!X3427</f>
        <v>0</v>
      </c>
      <c r="W1068" s="821">
        <f>'1 уровень'!Y3427</f>
        <v>0</v>
      </c>
      <c r="X1068" s="821">
        <f>'1 уровень'!Z3427</f>
        <v>0</v>
      </c>
      <c r="Y1068" s="821">
        <f>'1 уровень'!AA3427</f>
        <v>0</v>
      </c>
      <c r="Z1068" s="821">
        <f>'1 уровень'!AB3427</f>
        <v>0</v>
      </c>
      <c r="AA1068" s="821">
        <f>'1 уровень'!AC3427</f>
        <v>0</v>
      </c>
      <c r="AB1068" s="821">
        <f>'1 уровень'!AD3427</f>
        <v>0</v>
      </c>
      <c r="AC1068" s="3624">
        <f>'1 уровень'!AE3427</f>
        <v>0</v>
      </c>
      <c r="AD1068" s="821">
        <f>'1 уровень'!AF3427</f>
        <v>0</v>
      </c>
      <c r="AE1068" s="821">
        <f>'1 уровень'!AG3427</f>
        <v>0</v>
      </c>
      <c r="AF1068" s="821">
        <f>'1 уровень'!AH3427</f>
        <v>0</v>
      </c>
      <c r="AG1068" s="821">
        <f>'1 уровень'!AI3427</f>
        <v>0</v>
      </c>
      <c r="AH1068" s="2332">
        <f>'1 уровень'!AJ3427</f>
        <v>0</v>
      </c>
      <c r="AI1068" s="821"/>
      <c r="AJ1068" s="821"/>
      <c r="AK1068" s="36"/>
      <c r="AL1068" s="36"/>
      <c r="AM1068" s="36"/>
      <c r="AN1068" s="1837"/>
      <c r="AO1068" s="1837"/>
      <c r="AP1068" s="1424"/>
      <c r="AQ1068" s="1424"/>
    </row>
    <row r="1069" spans="2:43" x14ac:dyDescent="0.25">
      <c r="B1069" s="1169" t="s">
        <v>261</v>
      </c>
      <c r="C1069" s="36">
        <f>'1 уровень'!E3428</f>
        <v>0</v>
      </c>
      <c r="D1069" s="36">
        <f>'1 уровень'!F3428</f>
        <v>0</v>
      </c>
      <c r="E1069" s="36">
        <f>'1 уровень'!G3428</f>
        <v>0</v>
      </c>
      <c r="F1069" s="812">
        <f>'1 уровень'!H3428</f>
        <v>0</v>
      </c>
      <c r="G1069" s="828">
        <f>'1 уровень'!I3428</f>
        <v>0</v>
      </c>
      <c r="H1069" s="828">
        <f>'1 уровень'!J3428</f>
        <v>0</v>
      </c>
      <c r="I1069" s="33">
        <f>'1 уровень'!K3428</f>
        <v>0</v>
      </c>
      <c r="J1069" s="33">
        <f>'1 уровень'!L3428</f>
        <v>0</v>
      </c>
      <c r="K1069" s="33">
        <f>'1 уровень'!M3428</f>
        <v>0</v>
      </c>
      <c r="L1069" s="33">
        <f>'1 уровень'!N3428</f>
        <v>0</v>
      </c>
      <c r="M1069" s="33">
        <f>'1 уровень'!O3428</f>
        <v>0</v>
      </c>
      <c r="N1069" s="33">
        <f>'1 уровень'!P3428</f>
        <v>0</v>
      </c>
      <c r="O1069" s="821">
        <f>'1 уровень'!Q3428</f>
        <v>6908.1012000000001</v>
      </c>
      <c r="P1069" s="821">
        <f>'1 уровень'!R3428</f>
        <v>6908.1012000000001</v>
      </c>
      <c r="Q1069" s="821">
        <f>'1 уровень'!S3428</f>
        <v>6908.1012000000001</v>
      </c>
      <c r="R1069" s="821">
        <f>'1 уровень'!T3428</f>
        <v>1727.0253</v>
      </c>
      <c r="S1069" s="821">
        <f>'1 уровень'!U3428</f>
        <v>1727.0253</v>
      </c>
      <c r="T1069" s="821">
        <f>'1 уровень'!V3428</f>
        <v>1727.0253</v>
      </c>
      <c r="U1069" s="821">
        <f>'1 уровень'!W3428</f>
        <v>1727.0253</v>
      </c>
      <c r="V1069" s="821">
        <f>'1 уровень'!X3428</f>
        <v>1727.0253</v>
      </c>
      <c r="W1069" s="821">
        <f>'1 уровень'!Y3428</f>
        <v>4030.5308400000004</v>
      </c>
      <c r="X1069" s="821">
        <f>'1 уровень'!Z3428</f>
        <v>3838.9075199999997</v>
      </c>
      <c r="Y1069" s="821">
        <f>'1 уровень'!AA3428</f>
        <v>2687.5573199999999</v>
      </c>
      <c r="Z1069" s="821">
        <f>'1 уровень'!AB3428</f>
        <v>2687.5573199999999</v>
      </c>
      <c r="AA1069" s="821">
        <f>'1 уровень'!AC3428</f>
        <v>2687.5573199999999</v>
      </c>
      <c r="AB1069" s="821">
        <f>'1 уровень'!AD3428</f>
        <v>3119.8434900000038</v>
      </c>
      <c r="AC1069" s="3624">
        <f>'1 уровень'!AE3428</f>
        <v>0</v>
      </c>
      <c r="AD1069" s="821">
        <f>'1 уровень'!AF3428</f>
        <v>0</v>
      </c>
      <c r="AE1069" s="821">
        <f>'1 уровень'!AG3428</f>
        <v>432.28617000000378</v>
      </c>
      <c r="AF1069" s="821">
        <f>'1 уровень'!AH3428</f>
        <v>0</v>
      </c>
      <c r="AG1069" s="821">
        <f>'1 уровень'!AI3428</f>
        <v>-37.999309999999994</v>
      </c>
      <c r="AH1069" s="2332">
        <f>'1 уровень'!AJ3428</f>
        <v>3081.8441800000037</v>
      </c>
      <c r="AI1069" s="821">
        <f t="shared" ref="AI1069" si="269">AB1069/AA1069*100</f>
        <v>116.0847237297251</v>
      </c>
      <c r="AJ1069" s="821">
        <f t="shared" ref="AJ1069" si="270">AH1069/AA1069*100</f>
        <v>114.67082607190694</v>
      </c>
      <c r="AK1069" s="36"/>
      <c r="AL1069" s="36"/>
      <c r="AM1069" s="36"/>
      <c r="AN1069" s="1837"/>
      <c r="AO1069" s="1837"/>
      <c r="AP1069" s="1424"/>
      <c r="AQ1069" s="1424"/>
    </row>
    <row r="1070" spans="2:43" ht="30" x14ac:dyDescent="0.25">
      <c r="B1070" s="1936" t="s">
        <v>423</v>
      </c>
      <c r="C1070" s="36">
        <f>'1 уровень'!E3429</f>
        <v>0</v>
      </c>
      <c r="D1070" s="36">
        <f>'1 уровень'!F3429</f>
        <v>0</v>
      </c>
      <c r="E1070" s="36">
        <f>'1 уровень'!G3429</f>
        <v>0</v>
      </c>
      <c r="F1070" s="812">
        <f>'1 уровень'!H3429</f>
        <v>0</v>
      </c>
      <c r="G1070" s="828">
        <f>'1 уровень'!I3429</f>
        <v>0</v>
      </c>
      <c r="H1070" s="828">
        <f>'1 уровень'!J3429</f>
        <v>0</v>
      </c>
      <c r="I1070" s="33">
        <f>'1 уровень'!K3429</f>
        <v>0</v>
      </c>
      <c r="J1070" s="33">
        <f>'1 уровень'!L3429</f>
        <v>0</v>
      </c>
      <c r="K1070" s="33">
        <f>'1 уровень'!M3429</f>
        <v>0</v>
      </c>
      <c r="L1070" s="33">
        <f>'1 уровень'!N3429</f>
        <v>0</v>
      </c>
      <c r="M1070" s="33">
        <f>'1 уровень'!O3429</f>
        <v>0</v>
      </c>
      <c r="N1070" s="33">
        <f>'1 уровень'!P3429</f>
        <v>0</v>
      </c>
      <c r="O1070" s="821">
        <f>'1 уровень'!Q3429</f>
        <v>0</v>
      </c>
      <c r="P1070" s="821">
        <f>'1 уровень'!R3429</f>
        <v>0</v>
      </c>
      <c r="Q1070" s="821">
        <f>'1 уровень'!S3429</f>
        <v>0</v>
      </c>
      <c r="R1070" s="821">
        <f>'1 уровень'!T3429</f>
        <v>0</v>
      </c>
      <c r="S1070" s="821">
        <f>'1 уровень'!U3429</f>
        <v>0</v>
      </c>
      <c r="T1070" s="821">
        <f>'1 уровень'!V3429</f>
        <v>0</v>
      </c>
      <c r="U1070" s="821">
        <f>'1 уровень'!W3429</f>
        <v>0</v>
      </c>
      <c r="V1070" s="821">
        <f>'1 уровень'!X3429</f>
        <v>0</v>
      </c>
      <c r="W1070" s="821">
        <f>'1 уровень'!Y3429</f>
        <v>0</v>
      </c>
      <c r="X1070" s="821">
        <f>'1 уровень'!Z3429</f>
        <v>0</v>
      </c>
      <c r="Y1070" s="821">
        <f>'1 уровень'!AA3429</f>
        <v>0</v>
      </c>
      <c r="Z1070" s="821">
        <f>'1 уровень'!AB3429</f>
        <v>0</v>
      </c>
      <c r="AA1070" s="821">
        <f>'1 уровень'!AC3429</f>
        <v>0</v>
      </c>
      <c r="AB1070" s="821">
        <f>'1 уровень'!AD3429</f>
        <v>0</v>
      </c>
      <c r="AC1070" s="3624">
        <f>'1 уровень'!AE3429</f>
        <v>0</v>
      </c>
      <c r="AD1070" s="821">
        <f>'1 уровень'!AF3429</f>
        <v>0</v>
      </c>
      <c r="AE1070" s="821">
        <f>'1 уровень'!AG3429</f>
        <v>0</v>
      </c>
      <c r="AF1070" s="821">
        <f>'1 уровень'!AH3429</f>
        <v>0</v>
      </c>
      <c r="AG1070" s="821">
        <f>'1 уровень'!AI3429</f>
        <v>0</v>
      </c>
      <c r="AH1070" s="2332">
        <f>'1 уровень'!AJ3429</f>
        <v>0</v>
      </c>
      <c r="AI1070" s="821"/>
      <c r="AJ1070" s="821"/>
      <c r="AK1070" s="36"/>
      <c r="AL1070" s="36"/>
      <c r="AM1070" s="36"/>
      <c r="AN1070" s="1837"/>
      <c r="AO1070" s="1837"/>
      <c r="AP1070" s="1424"/>
      <c r="AQ1070" s="1424"/>
    </row>
    <row r="1071" spans="2:43" ht="47.25" x14ac:dyDescent="0.25">
      <c r="B1071" s="2835" t="s">
        <v>435</v>
      </c>
      <c r="C1071" s="36">
        <f>'1 уровень'!E3430</f>
        <v>17863</v>
      </c>
      <c r="D1071" s="36">
        <f>'1 уровень'!F3430</f>
        <v>17863</v>
      </c>
      <c r="E1071" s="36">
        <f>'1 уровень'!G3430</f>
        <v>19067</v>
      </c>
      <c r="F1071" s="812">
        <f>'1 уровень'!H3430</f>
        <v>106.7401892179365</v>
      </c>
      <c r="G1071" s="828">
        <f>'1 уровень'!I3430</f>
        <v>0</v>
      </c>
      <c r="H1071" s="828">
        <f>'1 уровень'!J3430</f>
        <v>0</v>
      </c>
      <c r="I1071" s="33">
        <f>'1 уровень'!K3430</f>
        <v>0</v>
      </c>
      <c r="J1071" s="33">
        <f>'1 уровень'!L3430</f>
        <v>0</v>
      </c>
      <c r="K1071" s="33">
        <f>'1 уровень'!M3430</f>
        <v>0</v>
      </c>
      <c r="L1071" s="33">
        <f>'1 уровень'!N3430</f>
        <v>0</v>
      </c>
      <c r="M1071" s="33">
        <f>'1 уровень'!O3430</f>
        <v>0</v>
      </c>
      <c r="N1071" s="33">
        <f>'1 уровень'!P3430</f>
        <v>0</v>
      </c>
      <c r="O1071" s="821">
        <f>'1 уровень'!Q3430</f>
        <v>104671.88316999999</v>
      </c>
      <c r="P1071" s="821">
        <f>'1 уровень'!R3430</f>
        <v>104671.88316999999</v>
      </c>
      <c r="Q1071" s="821">
        <f>'1 уровень'!S3430</f>
        <v>104671.88316999999</v>
      </c>
      <c r="R1071" s="821">
        <f>'1 уровень'!T3430</f>
        <v>26167.970792499997</v>
      </c>
      <c r="S1071" s="821">
        <f>'1 уровень'!U3430</f>
        <v>26167.970792499997</v>
      </c>
      <c r="T1071" s="821">
        <f>'1 уровень'!V3430</f>
        <v>26167.970792499997</v>
      </c>
      <c r="U1071" s="821">
        <f>'1 уровень'!W3430</f>
        <v>26167.970792499997</v>
      </c>
      <c r="V1071" s="821">
        <f>'1 уровень'!X3430</f>
        <v>26167.970792499997</v>
      </c>
      <c r="W1071" s="821">
        <f>'1 уровень'!Y3430</f>
        <v>61057.793375833338</v>
      </c>
      <c r="X1071" s="821">
        <f>'1 уровень'!Z3430</f>
        <v>58219.586439999999</v>
      </c>
      <c r="Y1071" s="821">
        <f>'1 уровень'!AA3430</f>
        <v>42199.123460000003</v>
      </c>
      <c r="Z1071" s="821">
        <f>'1 уровень'!AB3430</f>
        <v>42199.123460000003</v>
      </c>
      <c r="AA1071" s="821">
        <f>'1 уровень'!AC3430</f>
        <v>42199.123460000003</v>
      </c>
      <c r="AB1071" s="821">
        <f>'1 уровень'!AD3430</f>
        <v>43476.51154</v>
      </c>
      <c r="AC1071" s="3624">
        <f>'1 уровень'!AE3430</f>
        <v>0</v>
      </c>
      <c r="AD1071" s="821">
        <f>'1 уровень'!AF3430</f>
        <v>0</v>
      </c>
      <c r="AE1071" s="821">
        <f>'1 уровень'!AG3430</f>
        <v>1277.3880799999961</v>
      </c>
      <c r="AF1071" s="821">
        <f>'1 уровень'!AH3430</f>
        <v>-1.37063</v>
      </c>
      <c r="AG1071" s="821">
        <f>'1 уровень'!AI3430</f>
        <v>-164.4836</v>
      </c>
      <c r="AH1071" s="2332">
        <f>'1 уровень'!AJ3430</f>
        <v>43312.02794</v>
      </c>
      <c r="AI1071" s="821">
        <f t="shared" ref="AI1071" si="271">AB1071/AA1071*100</f>
        <v>103.02704884666815</v>
      </c>
      <c r="AJ1071" s="821">
        <f t="shared" ref="AJ1071" si="272">AH1071/AA1071*100</f>
        <v>102.63726918653869</v>
      </c>
      <c r="AK1071" s="36"/>
      <c r="AL1071" s="36"/>
      <c r="AM1071" s="36"/>
      <c r="AN1071" s="1837"/>
      <c r="AO1071" s="1837"/>
      <c r="AP1071" s="1424"/>
      <c r="AQ1071" s="1424"/>
    </row>
    <row r="1072" spans="2:43" ht="30" x14ac:dyDescent="0.25">
      <c r="B1072" s="1936" t="s">
        <v>436</v>
      </c>
      <c r="C1072" s="36">
        <f>'1 уровень'!E3431</f>
        <v>5751</v>
      </c>
      <c r="D1072" s="36">
        <f>'1 уровень'!F3431</f>
        <v>5751</v>
      </c>
      <c r="E1072" s="36">
        <f>'1 уровень'!G3431</f>
        <v>5994</v>
      </c>
      <c r="F1072" s="812">
        <f>'1 уровень'!H3431</f>
        <v>104.22535211267605</v>
      </c>
      <c r="G1072" s="828">
        <f>'1 уровень'!I3431</f>
        <v>0</v>
      </c>
      <c r="H1072" s="828">
        <f>'1 уровень'!J3431</f>
        <v>0</v>
      </c>
      <c r="I1072" s="33">
        <f>'1 уровень'!K3431</f>
        <v>0</v>
      </c>
      <c r="J1072" s="33">
        <f>'1 уровень'!L3431</f>
        <v>0</v>
      </c>
      <c r="K1072" s="33">
        <f>'1 уровень'!M3431</f>
        <v>0</v>
      </c>
      <c r="L1072" s="33">
        <f>'1 уровень'!N3431</f>
        <v>0</v>
      </c>
      <c r="M1072" s="33">
        <f>'1 уровень'!O3431</f>
        <v>0</v>
      </c>
      <c r="N1072" s="33">
        <f>'1 уровень'!P3431</f>
        <v>0</v>
      </c>
      <c r="O1072" s="821">
        <f>'1 уровень'!Q3431</f>
        <v>0</v>
      </c>
      <c r="P1072" s="821">
        <f>'1 уровень'!R3431</f>
        <v>0</v>
      </c>
      <c r="Q1072" s="821">
        <f>'1 уровень'!S3431</f>
        <v>0</v>
      </c>
      <c r="R1072" s="821">
        <f>'1 уровень'!T3431</f>
        <v>0</v>
      </c>
      <c r="S1072" s="821">
        <f>'1 уровень'!U3431</f>
        <v>0</v>
      </c>
      <c r="T1072" s="821">
        <f>'1 уровень'!V3431</f>
        <v>0</v>
      </c>
      <c r="U1072" s="821">
        <f>'1 уровень'!W3431</f>
        <v>0</v>
      </c>
      <c r="V1072" s="821">
        <f>'1 уровень'!X3431</f>
        <v>0</v>
      </c>
      <c r="W1072" s="821">
        <f>'1 уровень'!Y3431</f>
        <v>0</v>
      </c>
      <c r="X1072" s="821">
        <f>'1 уровень'!Z3431</f>
        <v>0</v>
      </c>
      <c r="Y1072" s="821">
        <f>'1 уровень'!AA3431</f>
        <v>0</v>
      </c>
      <c r="Z1072" s="821">
        <f>'1 уровень'!AB3431</f>
        <v>0</v>
      </c>
      <c r="AA1072" s="821">
        <f>'1 уровень'!AC3431</f>
        <v>0</v>
      </c>
      <c r="AB1072" s="821">
        <f>'1 уровень'!AD3431</f>
        <v>0</v>
      </c>
      <c r="AC1072" s="3624">
        <f>'1 уровень'!AE3431</f>
        <v>0</v>
      </c>
      <c r="AD1072" s="821">
        <f>'1 уровень'!AF3431</f>
        <v>0</v>
      </c>
      <c r="AE1072" s="821">
        <f>'1 уровень'!AG3431</f>
        <v>0</v>
      </c>
      <c r="AF1072" s="821">
        <f>'1 уровень'!AH3431</f>
        <v>0</v>
      </c>
      <c r="AG1072" s="821">
        <f>'1 уровень'!AI3431</f>
        <v>0</v>
      </c>
      <c r="AH1072" s="2332">
        <f>'1 уровень'!AJ3431</f>
        <v>0</v>
      </c>
      <c r="AI1072" s="821"/>
      <c r="AJ1072" s="821"/>
      <c r="AK1072" s="36"/>
      <c r="AL1072" s="36"/>
      <c r="AM1072" s="36"/>
      <c r="AN1072" s="1837"/>
      <c r="AO1072" s="1837"/>
      <c r="AP1072" s="1424"/>
      <c r="AQ1072" s="1424"/>
    </row>
    <row r="1073" spans="1:43" ht="30" x14ac:dyDescent="0.25">
      <c r="B1073" s="1172" t="s">
        <v>437</v>
      </c>
      <c r="C1073" s="36">
        <f>'1 уровень'!E3432</f>
        <v>5584</v>
      </c>
      <c r="D1073" s="36">
        <f>'1 уровень'!F3432</f>
        <v>5584</v>
      </c>
      <c r="E1073" s="36">
        <f>'1 уровень'!G3432</f>
        <v>5823</v>
      </c>
      <c r="F1073" s="812">
        <f>'1 уровень'!H3432</f>
        <v>104.28008595988538</v>
      </c>
      <c r="G1073" s="828">
        <f>'1 уровень'!I3432</f>
        <v>0</v>
      </c>
      <c r="H1073" s="828">
        <f>'1 уровень'!J3432</f>
        <v>0</v>
      </c>
      <c r="I1073" s="33">
        <f>'1 уровень'!K3432</f>
        <v>0</v>
      </c>
      <c r="J1073" s="33">
        <f>'1 уровень'!L3432</f>
        <v>0</v>
      </c>
      <c r="K1073" s="33">
        <f>'1 уровень'!M3432</f>
        <v>0</v>
      </c>
      <c r="L1073" s="33">
        <f>'1 уровень'!N3432</f>
        <v>0</v>
      </c>
      <c r="M1073" s="33">
        <f>'1 уровень'!O3432</f>
        <v>0</v>
      </c>
      <c r="N1073" s="33">
        <f>'1 уровень'!P3432</f>
        <v>0</v>
      </c>
      <c r="O1073" s="821">
        <f>'1 уровень'!Q3432</f>
        <v>0</v>
      </c>
      <c r="P1073" s="821">
        <f>'1 уровень'!R3432</f>
        <v>0</v>
      </c>
      <c r="Q1073" s="821">
        <f>'1 уровень'!S3432</f>
        <v>0</v>
      </c>
      <c r="R1073" s="821">
        <f>'1 уровень'!T3432</f>
        <v>0</v>
      </c>
      <c r="S1073" s="821">
        <f>'1 уровень'!U3432</f>
        <v>0</v>
      </c>
      <c r="T1073" s="821">
        <f>'1 уровень'!V3432</f>
        <v>0</v>
      </c>
      <c r="U1073" s="821">
        <f>'1 уровень'!W3432</f>
        <v>0</v>
      </c>
      <c r="V1073" s="821">
        <f>'1 уровень'!X3432</f>
        <v>0</v>
      </c>
      <c r="W1073" s="821">
        <f>'1 уровень'!Y3432</f>
        <v>0</v>
      </c>
      <c r="X1073" s="821">
        <f>'1 уровень'!Z3432</f>
        <v>0</v>
      </c>
      <c r="Y1073" s="821">
        <f>'1 уровень'!AA3432</f>
        <v>0</v>
      </c>
      <c r="Z1073" s="821">
        <f>'1 уровень'!AB3432</f>
        <v>0</v>
      </c>
      <c r="AA1073" s="821">
        <f>'1 уровень'!AC3432</f>
        <v>0</v>
      </c>
      <c r="AB1073" s="821">
        <f>'1 уровень'!AD3432</f>
        <v>0</v>
      </c>
      <c r="AC1073" s="3624">
        <f>'1 уровень'!AE3432</f>
        <v>0</v>
      </c>
      <c r="AD1073" s="821">
        <f>'1 уровень'!AF3432</f>
        <v>0</v>
      </c>
      <c r="AE1073" s="821">
        <f>'1 уровень'!AG3432</f>
        <v>0</v>
      </c>
      <c r="AF1073" s="821">
        <f>'1 уровень'!AH3432</f>
        <v>0</v>
      </c>
      <c r="AG1073" s="821">
        <f>'1 уровень'!AI3432</f>
        <v>0</v>
      </c>
      <c r="AH1073" s="2332">
        <f>'1 уровень'!AJ3432</f>
        <v>0</v>
      </c>
      <c r="AI1073" s="821"/>
      <c r="AJ1073" s="821"/>
      <c r="AK1073" s="36"/>
      <c r="AL1073" s="36"/>
      <c r="AM1073" s="36"/>
      <c r="AN1073" s="1837"/>
      <c r="AO1073" s="1837"/>
      <c r="AP1073" s="1424"/>
      <c r="AQ1073" s="1424"/>
    </row>
    <row r="1074" spans="1:43" ht="45" x14ac:dyDescent="0.25">
      <c r="B1074" s="1172" t="s">
        <v>438</v>
      </c>
      <c r="C1074" s="36">
        <f>'1 уровень'!E3433</f>
        <v>0</v>
      </c>
      <c r="D1074" s="36">
        <f>'1 уровень'!F3433</f>
        <v>0</v>
      </c>
      <c r="E1074" s="36">
        <f>'1 уровень'!G3433</f>
        <v>0</v>
      </c>
      <c r="F1074" s="812">
        <f>'1 уровень'!H3433</f>
        <v>0</v>
      </c>
      <c r="G1074" s="828">
        <f>'1 уровень'!I3433</f>
        <v>0</v>
      </c>
      <c r="H1074" s="828">
        <f>'1 уровень'!J3433</f>
        <v>0</v>
      </c>
      <c r="I1074" s="33">
        <f>'1 уровень'!K3433</f>
        <v>0</v>
      </c>
      <c r="J1074" s="33">
        <f>'1 уровень'!L3433</f>
        <v>0</v>
      </c>
      <c r="K1074" s="33">
        <f>'1 уровень'!M3433</f>
        <v>0</v>
      </c>
      <c r="L1074" s="33">
        <f>'1 уровень'!N3433</f>
        <v>0</v>
      </c>
      <c r="M1074" s="33">
        <f>'1 уровень'!O3433</f>
        <v>0</v>
      </c>
      <c r="N1074" s="33">
        <f>'1 уровень'!P3433</f>
        <v>0</v>
      </c>
      <c r="O1074" s="821">
        <f>'1 уровень'!Q3433</f>
        <v>0</v>
      </c>
      <c r="P1074" s="821">
        <f>'1 уровень'!R3433</f>
        <v>0</v>
      </c>
      <c r="Q1074" s="821">
        <f>'1 уровень'!S3433</f>
        <v>0</v>
      </c>
      <c r="R1074" s="821">
        <f>'1 уровень'!T3433</f>
        <v>0</v>
      </c>
      <c r="S1074" s="821">
        <f>'1 уровень'!U3433</f>
        <v>0</v>
      </c>
      <c r="T1074" s="821">
        <f>'1 уровень'!V3433</f>
        <v>0</v>
      </c>
      <c r="U1074" s="821">
        <f>'1 уровень'!W3433</f>
        <v>0</v>
      </c>
      <c r="V1074" s="821">
        <f>'1 уровень'!X3433</f>
        <v>0</v>
      </c>
      <c r="W1074" s="821">
        <f>'1 уровень'!Y3433</f>
        <v>0</v>
      </c>
      <c r="X1074" s="821">
        <f>'1 уровень'!Z3433</f>
        <v>0</v>
      </c>
      <c r="Y1074" s="821">
        <f>'1 уровень'!AA3433</f>
        <v>0</v>
      </c>
      <c r="Z1074" s="821">
        <f>'1 уровень'!AB3433</f>
        <v>0</v>
      </c>
      <c r="AA1074" s="821">
        <f>'1 уровень'!AC3433</f>
        <v>0</v>
      </c>
      <c r="AB1074" s="821">
        <f>'1 уровень'!AD3433</f>
        <v>0</v>
      </c>
      <c r="AC1074" s="3624">
        <f>'1 уровень'!AE3433</f>
        <v>0</v>
      </c>
      <c r="AD1074" s="821">
        <f>'1 уровень'!AF3433</f>
        <v>0</v>
      </c>
      <c r="AE1074" s="821">
        <f>'1 уровень'!AG3433</f>
        <v>0</v>
      </c>
      <c r="AF1074" s="821">
        <f>'1 уровень'!AH3433</f>
        <v>0</v>
      </c>
      <c r="AG1074" s="821">
        <f>'1 уровень'!AI3433</f>
        <v>0</v>
      </c>
      <c r="AH1074" s="2332">
        <f>'1 уровень'!AJ3433</f>
        <v>0</v>
      </c>
      <c r="AI1074" s="821"/>
      <c r="AJ1074" s="821"/>
      <c r="AK1074" s="36"/>
      <c r="AL1074" s="36"/>
      <c r="AM1074" s="36"/>
      <c r="AN1074" s="1837"/>
      <c r="AO1074" s="1837"/>
      <c r="AP1074" s="1424"/>
      <c r="AQ1074" s="1424"/>
    </row>
    <row r="1075" spans="1:43" ht="45" x14ac:dyDescent="0.25">
      <c r="B1075" s="1172" t="s">
        <v>439</v>
      </c>
      <c r="C1075" s="36">
        <f>'1 уровень'!E3434</f>
        <v>18</v>
      </c>
      <c r="D1075" s="36">
        <f>'1 уровень'!F3434</f>
        <v>18</v>
      </c>
      <c r="E1075" s="36">
        <f>'1 уровень'!G3434</f>
        <v>43</v>
      </c>
      <c r="F1075" s="812">
        <f>'1 уровень'!H3434</f>
        <v>238.88888888888889</v>
      </c>
      <c r="G1075" s="828">
        <f>'1 уровень'!I3434</f>
        <v>0</v>
      </c>
      <c r="H1075" s="828">
        <f>'1 уровень'!J3434</f>
        <v>0</v>
      </c>
      <c r="I1075" s="33">
        <f>'1 уровень'!K3434</f>
        <v>0</v>
      </c>
      <c r="J1075" s="33">
        <f>'1 уровень'!L3434</f>
        <v>0</v>
      </c>
      <c r="K1075" s="33">
        <f>'1 уровень'!M3434</f>
        <v>0</v>
      </c>
      <c r="L1075" s="33">
        <f>'1 уровень'!N3434</f>
        <v>0</v>
      </c>
      <c r="M1075" s="33">
        <f>'1 уровень'!O3434</f>
        <v>0</v>
      </c>
      <c r="N1075" s="33">
        <f>'1 уровень'!P3434</f>
        <v>0</v>
      </c>
      <c r="O1075" s="821">
        <f>'1 уровень'!Q3434</f>
        <v>0</v>
      </c>
      <c r="P1075" s="821">
        <f>'1 уровень'!R3434</f>
        <v>0</v>
      </c>
      <c r="Q1075" s="821">
        <f>'1 уровень'!S3434</f>
        <v>0</v>
      </c>
      <c r="R1075" s="821">
        <f>'1 уровень'!T3434</f>
        <v>0</v>
      </c>
      <c r="S1075" s="821">
        <f>'1 уровень'!U3434</f>
        <v>0</v>
      </c>
      <c r="T1075" s="821">
        <f>'1 уровень'!V3434</f>
        <v>0</v>
      </c>
      <c r="U1075" s="821">
        <f>'1 уровень'!W3434</f>
        <v>0</v>
      </c>
      <c r="V1075" s="821">
        <f>'1 уровень'!X3434</f>
        <v>0</v>
      </c>
      <c r="W1075" s="821">
        <f>'1 уровень'!Y3434</f>
        <v>0</v>
      </c>
      <c r="X1075" s="821">
        <f>'1 уровень'!Z3434</f>
        <v>0</v>
      </c>
      <c r="Y1075" s="821">
        <f>'1 уровень'!AA3434</f>
        <v>0</v>
      </c>
      <c r="Z1075" s="821">
        <f>'1 уровень'!AB3434</f>
        <v>0</v>
      </c>
      <c r="AA1075" s="821">
        <f>'1 уровень'!AC3434</f>
        <v>0</v>
      </c>
      <c r="AB1075" s="821">
        <f>'1 уровень'!AD3434</f>
        <v>0</v>
      </c>
      <c r="AC1075" s="3624">
        <f>'1 уровень'!AE3434</f>
        <v>0</v>
      </c>
      <c r="AD1075" s="821">
        <f>'1 уровень'!AF3434</f>
        <v>0</v>
      </c>
      <c r="AE1075" s="821">
        <f>'1 уровень'!AG3434</f>
        <v>0</v>
      </c>
      <c r="AF1075" s="821">
        <f>'1 уровень'!AH3434</f>
        <v>0</v>
      </c>
      <c r="AG1075" s="821">
        <f>'1 уровень'!AI3434</f>
        <v>0</v>
      </c>
      <c r="AH1075" s="2332">
        <f>'1 уровень'!AJ3434</f>
        <v>0</v>
      </c>
      <c r="AI1075" s="821"/>
      <c r="AJ1075" s="821"/>
      <c r="AK1075" s="36"/>
      <c r="AL1075" s="36"/>
      <c r="AM1075" s="36"/>
      <c r="AN1075" s="1837"/>
      <c r="AO1075" s="1837"/>
      <c r="AP1075" s="1424"/>
      <c r="AQ1075" s="1424"/>
    </row>
    <row r="1076" spans="1:43" ht="30" x14ac:dyDescent="0.25">
      <c r="B1076" s="1172" t="s">
        <v>440</v>
      </c>
      <c r="C1076" s="36">
        <f>'1 уровень'!E3435</f>
        <v>149</v>
      </c>
      <c r="D1076" s="36">
        <f>'1 уровень'!F3435</f>
        <v>149</v>
      </c>
      <c r="E1076" s="36">
        <f>'1 уровень'!G3435</f>
        <v>128</v>
      </c>
      <c r="F1076" s="812">
        <f>'1 уровень'!H3435</f>
        <v>85.90604026845638</v>
      </c>
      <c r="G1076" s="828">
        <f>'1 уровень'!I3435</f>
        <v>0</v>
      </c>
      <c r="H1076" s="828">
        <f>'1 уровень'!J3435</f>
        <v>0</v>
      </c>
      <c r="I1076" s="33">
        <f>'1 уровень'!K3435</f>
        <v>0</v>
      </c>
      <c r="J1076" s="33">
        <f>'1 уровень'!L3435</f>
        <v>0</v>
      </c>
      <c r="K1076" s="33">
        <f>'1 уровень'!M3435</f>
        <v>0</v>
      </c>
      <c r="L1076" s="33">
        <f>'1 уровень'!N3435</f>
        <v>0</v>
      </c>
      <c r="M1076" s="33">
        <f>'1 уровень'!O3435</f>
        <v>0</v>
      </c>
      <c r="N1076" s="33">
        <f>'1 уровень'!P3435</f>
        <v>0</v>
      </c>
      <c r="O1076" s="821">
        <f>'1 уровень'!Q3435</f>
        <v>0</v>
      </c>
      <c r="P1076" s="821">
        <f>'1 уровень'!R3435</f>
        <v>0</v>
      </c>
      <c r="Q1076" s="821">
        <f>'1 уровень'!S3435</f>
        <v>0</v>
      </c>
      <c r="R1076" s="821">
        <f>'1 уровень'!T3435</f>
        <v>0</v>
      </c>
      <c r="S1076" s="821">
        <f>'1 уровень'!U3435</f>
        <v>0</v>
      </c>
      <c r="T1076" s="821">
        <f>'1 уровень'!V3435</f>
        <v>0</v>
      </c>
      <c r="U1076" s="821">
        <f>'1 уровень'!W3435</f>
        <v>0</v>
      </c>
      <c r="V1076" s="821">
        <f>'1 уровень'!X3435</f>
        <v>0</v>
      </c>
      <c r="W1076" s="821">
        <f>'1 уровень'!Y3435</f>
        <v>0</v>
      </c>
      <c r="X1076" s="821">
        <f>'1 уровень'!Z3435</f>
        <v>0</v>
      </c>
      <c r="Y1076" s="821">
        <f>'1 уровень'!AA3435</f>
        <v>0</v>
      </c>
      <c r="Z1076" s="821">
        <f>'1 уровень'!AB3435</f>
        <v>0</v>
      </c>
      <c r="AA1076" s="821">
        <f>'1 уровень'!AC3435</f>
        <v>0</v>
      </c>
      <c r="AB1076" s="821">
        <f>'1 уровень'!AD3435</f>
        <v>0</v>
      </c>
      <c r="AC1076" s="3624">
        <f>'1 уровень'!AE3435</f>
        <v>0</v>
      </c>
      <c r="AD1076" s="821">
        <f>'1 уровень'!AF3435</f>
        <v>0</v>
      </c>
      <c r="AE1076" s="821">
        <f>'1 уровень'!AG3435</f>
        <v>0</v>
      </c>
      <c r="AF1076" s="821">
        <f>'1 уровень'!AH3435</f>
        <v>0</v>
      </c>
      <c r="AG1076" s="821">
        <f>'1 уровень'!AI3435</f>
        <v>0</v>
      </c>
      <c r="AH1076" s="2332">
        <f>'1 уровень'!AJ3435</f>
        <v>0</v>
      </c>
      <c r="AI1076" s="821"/>
      <c r="AJ1076" s="821"/>
      <c r="AK1076" s="36"/>
      <c r="AL1076" s="36"/>
      <c r="AM1076" s="36"/>
      <c r="AN1076" s="1837"/>
      <c r="AO1076" s="1837"/>
      <c r="AP1076" s="1424"/>
      <c r="AQ1076" s="1424"/>
    </row>
    <row r="1077" spans="1:43" ht="45" x14ac:dyDescent="0.25">
      <c r="B1077" s="1936" t="s">
        <v>441</v>
      </c>
      <c r="C1077" s="36">
        <f>'1 уровень'!E3436</f>
        <v>12112</v>
      </c>
      <c r="D1077" s="36">
        <f>'1 уровень'!F3436</f>
        <v>12112</v>
      </c>
      <c r="E1077" s="36">
        <f>'1 уровень'!G3436</f>
        <v>13073</v>
      </c>
      <c r="F1077" s="812">
        <f>'1 уровень'!H3436</f>
        <v>107.93428005284017</v>
      </c>
      <c r="G1077" s="828">
        <f>'1 уровень'!I3436</f>
        <v>0</v>
      </c>
      <c r="H1077" s="828">
        <f>'1 уровень'!J3436</f>
        <v>0</v>
      </c>
      <c r="I1077" s="33">
        <f>'1 уровень'!K3436</f>
        <v>0</v>
      </c>
      <c r="J1077" s="33">
        <f>'1 уровень'!L3436</f>
        <v>0</v>
      </c>
      <c r="K1077" s="33">
        <f>'1 уровень'!M3436</f>
        <v>0</v>
      </c>
      <c r="L1077" s="33">
        <f>'1 уровень'!N3436</f>
        <v>0</v>
      </c>
      <c r="M1077" s="33">
        <f>'1 уровень'!O3436</f>
        <v>0</v>
      </c>
      <c r="N1077" s="33">
        <f>'1 уровень'!P3436</f>
        <v>0</v>
      </c>
      <c r="O1077" s="821">
        <f>'1 уровень'!Q3436</f>
        <v>0</v>
      </c>
      <c r="P1077" s="821">
        <f>'1 уровень'!R3436</f>
        <v>0</v>
      </c>
      <c r="Q1077" s="821">
        <f>'1 уровень'!S3436</f>
        <v>0</v>
      </c>
      <c r="R1077" s="821">
        <f>'1 уровень'!T3436</f>
        <v>0</v>
      </c>
      <c r="S1077" s="821">
        <f>'1 уровень'!U3436</f>
        <v>0</v>
      </c>
      <c r="T1077" s="821">
        <f>'1 уровень'!V3436</f>
        <v>0</v>
      </c>
      <c r="U1077" s="821">
        <f>'1 уровень'!W3436</f>
        <v>0</v>
      </c>
      <c r="V1077" s="821">
        <f>'1 уровень'!X3436</f>
        <v>0</v>
      </c>
      <c r="W1077" s="821">
        <f>'1 уровень'!Y3436</f>
        <v>0</v>
      </c>
      <c r="X1077" s="821">
        <f>'1 уровень'!Z3436</f>
        <v>0</v>
      </c>
      <c r="Y1077" s="821">
        <f>'1 уровень'!AA3436</f>
        <v>0</v>
      </c>
      <c r="Z1077" s="821">
        <f>'1 уровень'!AB3436</f>
        <v>0</v>
      </c>
      <c r="AA1077" s="821">
        <f>'1 уровень'!AC3436</f>
        <v>0</v>
      </c>
      <c r="AB1077" s="821">
        <f>'1 уровень'!AD3436</f>
        <v>0</v>
      </c>
      <c r="AC1077" s="3624">
        <f>'1 уровень'!AE3436</f>
        <v>0</v>
      </c>
      <c r="AD1077" s="821">
        <f>'1 уровень'!AF3436</f>
        <v>0</v>
      </c>
      <c r="AE1077" s="821">
        <f>'1 уровень'!AG3436</f>
        <v>0</v>
      </c>
      <c r="AF1077" s="821">
        <f>'1 уровень'!AH3436</f>
        <v>0</v>
      </c>
      <c r="AG1077" s="821">
        <f>'1 уровень'!AI3436</f>
        <v>0</v>
      </c>
      <c r="AH1077" s="2332">
        <f>'1 уровень'!AJ3436</f>
        <v>0</v>
      </c>
      <c r="AI1077" s="821"/>
      <c r="AJ1077" s="821"/>
      <c r="AK1077" s="36"/>
      <c r="AL1077" s="36"/>
      <c r="AM1077" s="36"/>
      <c r="AN1077" s="1837"/>
      <c r="AO1077" s="1837"/>
      <c r="AP1077" s="1424"/>
      <c r="AQ1077" s="1424"/>
    </row>
    <row r="1078" spans="1:43" ht="30" x14ac:dyDescent="0.25">
      <c r="B1078" s="1172" t="s">
        <v>442</v>
      </c>
      <c r="C1078" s="36">
        <f>'1 уровень'!E3437</f>
        <v>2079</v>
      </c>
      <c r="D1078" s="36">
        <f>'1 уровень'!F3437</f>
        <v>2079</v>
      </c>
      <c r="E1078" s="36">
        <f>'1 уровень'!G3437</f>
        <v>3638</v>
      </c>
      <c r="F1078" s="812">
        <f>'1 уровень'!H3437</f>
        <v>174.98797498797498</v>
      </c>
      <c r="G1078" s="828">
        <f>'1 уровень'!I3437</f>
        <v>0</v>
      </c>
      <c r="H1078" s="828">
        <f>'1 уровень'!J3437</f>
        <v>0</v>
      </c>
      <c r="I1078" s="33">
        <f>'1 уровень'!K3437</f>
        <v>0</v>
      </c>
      <c r="J1078" s="33">
        <f>'1 уровень'!L3437</f>
        <v>0</v>
      </c>
      <c r="K1078" s="33">
        <f>'1 уровень'!M3437</f>
        <v>0</v>
      </c>
      <c r="L1078" s="33">
        <f>'1 уровень'!N3437</f>
        <v>0</v>
      </c>
      <c r="M1078" s="33">
        <f>'1 уровень'!O3437</f>
        <v>0</v>
      </c>
      <c r="N1078" s="33">
        <f>'1 уровень'!P3437</f>
        <v>0</v>
      </c>
      <c r="O1078" s="821">
        <f>'1 уровень'!Q3437</f>
        <v>0</v>
      </c>
      <c r="P1078" s="821">
        <f>'1 уровень'!R3437</f>
        <v>0</v>
      </c>
      <c r="Q1078" s="821">
        <f>'1 уровень'!S3437</f>
        <v>0</v>
      </c>
      <c r="R1078" s="821">
        <f>'1 уровень'!T3437</f>
        <v>0</v>
      </c>
      <c r="S1078" s="821">
        <f>'1 уровень'!U3437</f>
        <v>0</v>
      </c>
      <c r="T1078" s="821">
        <f>'1 уровень'!V3437</f>
        <v>0</v>
      </c>
      <c r="U1078" s="821">
        <f>'1 уровень'!W3437</f>
        <v>0</v>
      </c>
      <c r="V1078" s="821">
        <f>'1 уровень'!X3437</f>
        <v>0</v>
      </c>
      <c r="W1078" s="821">
        <f>'1 уровень'!Y3437</f>
        <v>0</v>
      </c>
      <c r="X1078" s="821">
        <f>'1 уровень'!Z3437</f>
        <v>0</v>
      </c>
      <c r="Y1078" s="821">
        <f>'1 уровень'!AA3437</f>
        <v>0</v>
      </c>
      <c r="Z1078" s="821">
        <f>'1 уровень'!AB3437</f>
        <v>0</v>
      </c>
      <c r="AA1078" s="821">
        <f>'1 уровень'!AC3437</f>
        <v>0</v>
      </c>
      <c r="AB1078" s="821">
        <f>'1 уровень'!AD3437</f>
        <v>0</v>
      </c>
      <c r="AC1078" s="3624">
        <f>'1 уровень'!AE3437</f>
        <v>0</v>
      </c>
      <c r="AD1078" s="821">
        <f>'1 уровень'!AF3437</f>
        <v>0</v>
      </c>
      <c r="AE1078" s="821">
        <f>'1 уровень'!AG3437</f>
        <v>0</v>
      </c>
      <c r="AF1078" s="821">
        <f>'1 уровень'!AH3437</f>
        <v>0</v>
      </c>
      <c r="AG1078" s="821">
        <f>'1 уровень'!AI3437</f>
        <v>0</v>
      </c>
      <c r="AH1078" s="2332">
        <f>'1 уровень'!AJ3437</f>
        <v>0</v>
      </c>
      <c r="AI1078" s="821"/>
      <c r="AJ1078" s="821"/>
      <c r="AK1078" s="36"/>
      <c r="AL1078" s="36"/>
      <c r="AM1078" s="36"/>
      <c r="AN1078" s="1837"/>
      <c r="AO1078" s="1837"/>
      <c r="AP1078" s="1424"/>
      <c r="AQ1078" s="1424"/>
    </row>
    <row r="1079" spans="1:43" ht="30" x14ac:dyDescent="0.25">
      <c r="B1079" s="1172" t="s">
        <v>515</v>
      </c>
      <c r="C1079" s="36">
        <f>'1 уровень'!E3438</f>
        <v>0</v>
      </c>
      <c r="D1079" s="36">
        <f>'1 уровень'!F3438</f>
        <v>0</v>
      </c>
      <c r="E1079" s="36">
        <f>'1 уровень'!G3438</f>
        <v>0</v>
      </c>
      <c r="F1079" s="812"/>
      <c r="G1079" s="828"/>
      <c r="H1079" s="828"/>
      <c r="I1079" s="33"/>
      <c r="J1079" s="33"/>
      <c r="K1079" s="33"/>
      <c r="L1079" s="33"/>
      <c r="M1079" s="33"/>
      <c r="N1079" s="33"/>
      <c r="O1079" s="821"/>
      <c r="P1079" s="821"/>
      <c r="Q1079" s="821"/>
      <c r="R1079" s="821"/>
      <c r="S1079" s="821"/>
      <c r="T1079" s="821"/>
      <c r="U1079" s="821"/>
      <c r="V1079" s="821"/>
      <c r="W1079" s="821"/>
      <c r="X1079" s="821"/>
      <c r="Y1079" s="821"/>
      <c r="Z1079" s="821"/>
      <c r="AA1079" s="821"/>
      <c r="AB1079" s="821"/>
      <c r="AC1079" s="3624"/>
      <c r="AD1079" s="821"/>
      <c r="AE1079" s="821"/>
      <c r="AF1079" s="821"/>
      <c r="AG1079" s="821"/>
      <c r="AH1079" s="2332"/>
      <c r="AI1079" s="821"/>
      <c r="AJ1079" s="821"/>
      <c r="AK1079" s="36"/>
      <c r="AL1079" s="36"/>
      <c r="AM1079" s="36"/>
      <c r="AN1079" s="1837"/>
      <c r="AO1079" s="1837"/>
      <c r="AP1079" s="1424"/>
      <c r="AQ1079" s="1424"/>
    </row>
    <row r="1080" spans="1:43" ht="60" x14ac:dyDescent="0.25">
      <c r="B1080" s="1172" t="s">
        <v>443</v>
      </c>
      <c r="C1080" s="36">
        <f>'1 уровень'!E3439</f>
        <v>6669</v>
      </c>
      <c r="D1080" s="36">
        <f>'1 уровень'!F3439</f>
        <v>6669</v>
      </c>
      <c r="E1080" s="36">
        <f>'1 уровень'!G3439</f>
        <v>6366</v>
      </c>
      <c r="F1080" s="812">
        <f>'1 уровень'!H3439</f>
        <v>95.456590193432305</v>
      </c>
      <c r="G1080" s="828">
        <f>'1 уровень'!I3439</f>
        <v>0</v>
      </c>
      <c r="H1080" s="828">
        <f>'1 уровень'!J3439</f>
        <v>0</v>
      </c>
      <c r="I1080" s="33">
        <f>'1 уровень'!K3439</f>
        <v>0</v>
      </c>
      <c r="J1080" s="33">
        <f>'1 уровень'!L3439</f>
        <v>0</v>
      </c>
      <c r="K1080" s="33">
        <f>'1 уровень'!M3439</f>
        <v>0</v>
      </c>
      <c r="L1080" s="33">
        <f>'1 уровень'!N3439</f>
        <v>0</v>
      </c>
      <c r="M1080" s="33">
        <f>'1 уровень'!O3439</f>
        <v>0</v>
      </c>
      <c r="N1080" s="33">
        <f>'1 уровень'!P3439</f>
        <v>0</v>
      </c>
      <c r="O1080" s="821">
        <f>'1 уровень'!Q3439</f>
        <v>0</v>
      </c>
      <c r="P1080" s="821">
        <f>'1 уровень'!R3439</f>
        <v>0</v>
      </c>
      <c r="Q1080" s="821">
        <f>'1 уровень'!S3439</f>
        <v>0</v>
      </c>
      <c r="R1080" s="821">
        <f>'1 уровень'!T3439</f>
        <v>0</v>
      </c>
      <c r="S1080" s="821">
        <f>'1 уровень'!U3439</f>
        <v>0</v>
      </c>
      <c r="T1080" s="821">
        <f>'1 уровень'!V3439</f>
        <v>0</v>
      </c>
      <c r="U1080" s="821">
        <f>'1 уровень'!W3439</f>
        <v>0</v>
      </c>
      <c r="V1080" s="821">
        <f>'1 уровень'!X3439</f>
        <v>0</v>
      </c>
      <c r="W1080" s="821">
        <f>'1 уровень'!Y3439</f>
        <v>0</v>
      </c>
      <c r="X1080" s="821">
        <f>'1 уровень'!Z3439</f>
        <v>0</v>
      </c>
      <c r="Y1080" s="821">
        <f>'1 уровень'!AA3439</f>
        <v>0</v>
      </c>
      <c r="Z1080" s="821">
        <f>'1 уровень'!AB3439</f>
        <v>0</v>
      </c>
      <c r="AA1080" s="821">
        <f>'1 уровень'!AC3439</f>
        <v>0</v>
      </c>
      <c r="AB1080" s="821">
        <f>'1 уровень'!AD3439</f>
        <v>0</v>
      </c>
      <c r="AC1080" s="3624">
        <f>'1 уровень'!AE3439</f>
        <v>0</v>
      </c>
      <c r="AD1080" s="821">
        <f>'1 уровень'!AF3439</f>
        <v>0</v>
      </c>
      <c r="AE1080" s="821">
        <f>'1 уровень'!AG3439</f>
        <v>0</v>
      </c>
      <c r="AF1080" s="821">
        <f>'1 уровень'!AH3439</f>
        <v>0</v>
      </c>
      <c r="AG1080" s="821">
        <f>'1 уровень'!AI3439</f>
        <v>0</v>
      </c>
      <c r="AH1080" s="2332">
        <f>'1 уровень'!AJ3439</f>
        <v>0</v>
      </c>
      <c r="AI1080" s="821"/>
      <c r="AJ1080" s="821"/>
      <c r="AK1080" s="36"/>
      <c r="AL1080" s="36"/>
      <c r="AM1080" s="36"/>
      <c r="AN1080" s="1837"/>
      <c r="AO1080" s="1837"/>
      <c r="AP1080" s="1424"/>
      <c r="AQ1080" s="1424"/>
    </row>
    <row r="1081" spans="1:43" ht="45" x14ac:dyDescent="0.25">
      <c r="B1081" s="1172" t="s">
        <v>444</v>
      </c>
      <c r="C1081" s="36">
        <f>'1 уровень'!E3440</f>
        <v>3364</v>
      </c>
      <c r="D1081" s="36">
        <f>'1 уровень'!F3440</f>
        <v>3364</v>
      </c>
      <c r="E1081" s="36">
        <f>'1 уровень'!G3440</f>
        <v>3069</v>
      </c>
      <c r="F1081" s="812">
        <f>'1 уровень'!H3440</f>
        <v>91.230677764565996</v>
      </c>
      <c r="G1081" s="828">
        <f>'1 уровень'!I3440</f>
        <v>0</v>
      </c>
      <c r="H1081" s="828">
        <f>'1 уровень'!J3440</f>
        <v>0</v>
      </c>
      <c r="I1081" s="33">
        <f>'1 уровень'!K3440</f>
        <v>0</v>
      </c>
      <c r="J1081" s="33">
        <f>'1 уровень'!L3440</f>
        <v>0</v>
      </c>
      <c r="K1081" s="33">
        <f>'1 уровень'!M3440</f>
        <v>0</v>
      </c>
      <c r="L1081" s="33">
        <f>'1 уровень'!N3440</f>
        <v>0</v>
      </c>
      <c r="M1081" s="33">
        <f>'1 уровень'!O3440</f>
        <v>0</v>
      </c>
      <c r="N1081" s="33">
        <f>'1 уровень'!P3440</f>
        <v>0</v>
      </c>
      <c r="O1081" s="821">
        <f>'1 уровень'!Q3440</f>
        <v>0</v>
      </c>
      <c r="P1081" s="821">
        <f>'1 уровень'!R3440</f>
        <v>0</v>
      </c>
      <c r="Q1081" s="821">
        <f>'1 уровень'!S3440</f>
        <v>0</v>
      </c>
      <c r="R1081" s="821">
        <f>'1 уровень'!T3440</f>
        <v>0</v>
      </c>
      <c r="S1081" s="821">
        <f>'1 уровень'!U3440</f>
        <v>0</v>
      </c>
      <c r="T1081" s="821">
        <f>'1 уровень'!V3440</f>
        <v>0</v>
      </c>
      <c r="U1081" s="821">
        <f>'1 уровень'!W3440</f>
        <v>0</v>
      </c>
      <c r="V1081" s="821">
        <f>'1 уровень'!X3440</f>
        <v>0</v>
      </c>
      <c r="W1081" s="821">
        <f>'1 уровень'!Y3440</f>
        <v>0</v>
      </c>
      <c r="X1081" s="821">
        <f>'1 уровень'!Z3440</f>
        <v>0</v>
      </c>
      <c r="Y1081" s="821">
        <f>'1 уровень'!AA3440</f>
        <v>0</v>
      </c>
      <c r="Z1081" s="821">
        <f>'1 уровень'!AB3440</f>
        <v>0</v>
      </c>
      <c r="AA1081" s="821">
        <f>'1 уровень'!AC3440</f>
        <v>0</v>
      </c>
      <c r="AB1081" s="821">
        <f>'1 уровень'!AD3440</f>
        <v>0</v>
      </c>
      <c r="AC1081" s="3624">
        <f>'1 уровень'!AE3440</f>
        <v>0</v>
      </c>
      <c r="AD1081" s="821">
        <f>'1 уровень'!AF3440</f>
        <v>0</v>
      </c>
      <c r="AE1081" s="821">
        <f>'1 уровень'!AG3440</f>
        <v>0</v>
      </c>
      <c r="AF1081" s="821">
        <f>'1 уровень'!AH3440</f>
        <v>0</v>
      </c>
      <c r="AG1081" s="821">
        <f>'1 уровень'!AI3440</f>
        <v>0</v>
      </c>
      <c r="AH1081" s="2332">
        <f>'1 уровень'!AJ3440</f>
        <v>0</v>
      </c>
      <c r="AI1081" s="821"/>
      <c r="AJ1081" s="821"/>
      <c r="AK1081" s="36"/>
      <c r="AL1081" s="36"/>
      <c r="AM1081" s="36"/>
      <c r="AN1081" s="1837"/>
      <c r="AO1081" s="1837"/>
      <c r="AP1081" s="1424"/>
      <c r="AQ1081" s="1424"/>
    </row>
    <row r="1082" spans="1:43" ht="29.25" x14ac:dyDescent="0.25">
      <c r="B1082" s="1932" t="s">
        <v>405</v>
      </c>
      <c r="C1082" s="36">
        <f>'1 уровень'!E3441</f>
        <v>1669</v>
      </c>
      <c r="D1082" s="36">
        <f>'1 уровень'!F3441</f>
        <v>1669</v>
      </c>
      <c r="E1082" s="36">
        <f>'1 уровень'!G3441</f>
        <v>1947</v>
      </c>
      <c r="F1082" s="812">
        <f>'1 уровень'!H3441</f>
        <v>116.65668064709406</v>
      </c>
      <c r="G1082" s="828">
        <f>'1 уровень'!I3441</f>
        <v>0</v>
      </c>
      <c r="H1082" s="828">
        <f>'1 уровень'!J3441</f>
        <v>0</v>
      </c>
      <c r="I1082" s="33">
        <f>'1 уровень'!K3441</f>
        <v>0</v>
      </c>
      <c r="J1082" s="33">
        <f>'1 уровень'!L3441</f>
        <v>0</v>
      </c>
      <c r="K1082" s="33">
        <f>'1 уровень'!M3441</f>
        <v>0</v>
      </c>
      <c r="L1082" s="33">
        <f>'1 уровень'!N3441</f>
        <v>0</v>
      </c>
      <c r="M1082" s="33">
        <f>'1 уровень'!O3441</f>
        <v>0</v>
      </c>
      <c r="N1082" s="33">
        <f>'1 уровень'!P3441</f>
        <v>0</v>
      </c>
      <c r="O1082" s="821">
        <f>'1 уровень'!Q3441</f>
        <v>0</v>
      </c>
      <c r="P1082" s="821">
        <f>'1 уровень'!R3441</f>
        <v>0</v>
      </c>
      <c r="Q1082" s="821">
        <f>'1 уровень'!S3441</f>
        <v>0</v>
      </c>
      <c r="R1082" s="821">
        <f>'1 уровень'!T3441</f>
        <v>0</v>
      </c>
      <c r="S1082" s="821">
        <f>'1 уровень'!U3441</f>
        <v>0</v>
      </c>
      <c r="T1082" s="821">
        <f>'1 уровень'!V3441</f>
        <v>0</v>
      </c>
      <c r="U1082" s="821">
        <f>'1 уровень'!W3441</f>
        <v>0</v>
      </c>
      <c r="V1082" s="821">
        <f>'1 уровень'!X3441</f>
        <v>0</v>
      </c>
      <c r="W1082" s="821">
        <f>'1 уровень'!Y3441</f>
        <v>0</v>
      </c>
      <c r="X1082" s="821">
        <f>'1 уровень'!Z3441</f>
        <v>0</v>
      </c>
      <c r="Y1082" s="821">
        <f>'1 уровень'!AA3441</f>
        <v>0</v>
      </c>
      <c r="Z1082" s="821">
        <f>'1 уровень'!AB3441</f>
        <v>0</v>
      </c>
      <c r="AA1082" s="821">
        <f>'1 уровень'!AC3441</f>
        <v>0</v>
      </c>
      <c r="AB1082" s="821">
        <f>'1 уровень'!AD3441</f>
        <v>0</v>
      </c>
      <c r="AC1082" s="3624">
        <f>'1 уровень'!AE3441</f>
        <v>0</v>
      </c>
      <c r="AD1082" s="821">
        <f>'1 уровень'!AF3441</f>
        <v>0</v>
      </c>
      <c r="AE1082" s="821">
        <f>'1 уровень'!AG3441</f>
        <v>0</v>
      </c>
      <c r="AF1082" s="821">
        <f>'1 уровень'!AH3441</f>
        <v>0</v>
      </c>
      <c r="AG1082" s="821">
        <f>'1 уровень'!AI3441</f>
        <v>0</v>
      </c>
      <c r="AH1082" s="2332">
        <f>'1 уровень'!AJ3441</f>
        <v>0</v>
      </c>
      <c r="AI1082" s="821"/>
      <c r="AJ1082" s="821"/>
      <c r="AK1082" s="36"/>
      <c r="AL1082" s="36"/>
      <c r="AM1082" s="36"/>
      <c r="AN1082" s="1837"/>
      <c r="AO1082" s="1837"/>
      <c r="AP1082" s="1424"/>
      <c r="AQ1082" s="1424"/>
    </row>
    <row r="1083" spans="1:43" x14ac:dyDescent="0.25">
      <c r="B1083" s="1172" t="s">
        <v>390</v>
      </c>
      <c r="C1083" s="36">
        <f>'1 уровень'!E3442</f>
        <v>0</v>
      </c>
      <c r="D1083" s="36">
        <f>'1 уровень'!F3442</f>
        <v>0</v>
      </c>
      <c r="E1083" s="36">
        <f>'1 уровень'!G3442</f>
        <v>0</v>
      </c>
      <c r="F1083" s="812">
        <f>'1 уровень'!H3442</f>
        <v>0</v>
      </c>
      <c r="G1083" s="828">
        <f>'1 уровень'!I3442</f>
        <v>0</v>
      </c>
      <c r="H1083" s="828">
        <f>'1 уровень'!J3442</f>
        <v>0</v>
      </c>
      <c r="I1083" s="33">
        <f>'1 уровень'!K3442</f>
        <v>0</v>
      </c>
      <c r="J1083" s="33">
        <f>'1 уровень'!L3442</f>
        <v>0</v>
      </c>
      <c r="K1083" s="33">
        <f>'1 уровень'!M3442</f>
        <v>0</v>
      </c>
      <c r="L1083" s="33">
        <f>'1 уровень'!N3442</f>
        <v>0</v>
      </c>
      <c r="M1083" s="33">
        <f>'1 уровень'!O3442</f>
        <v>0</v>
      </c>
      <c r="N1083" s="33">
        <f>'1 уровень'!P3442</f>
        <v>0</v>
      </c>
      <c r="O1083" s="821">
        <f>'1 уровень'!Q3442</f>
        <v>0</v>
      </c>
      <c r="P1083" s="821">
        <f>'1 уровень'!R3442</f>
        <v>0</v>
      </c>
      <c r="Q1083" s="821">
        <f>'1 уровень'!S3442</f>
        <v>0</v>
      </c>
      <c r="R1083" s="821">
        <f>'1 уровень'!T3442</f>
        <v>0</v>
      </c>
      <c r="S1083" s="821">
        <f>'1 уровень'!U3442</f>
        <v>0</v>
      </c>
      <c r="T1083" s="821">
        <f>'1 уровень'!V3442</f>
        <v>0</v>
      </c>
      <c r="U1083" s="821">
        <f>'1 уровень'!W3442</f>
        <v>0</v>
      </c>
      <c r="V1083" s="821">
        <f>'1 уровень'!X3442</f>
        <v>0</v>
      </c>
      <c r="W1083" s="821">
        <f>'1 уровень'!Y3442</f>
        <v>0</v>
      </c>
      <c r="X1083" s="821">
        <f>'1 уровень'!Z3442</f>
        <v>0</v>
      </c>
      <c r="Y1083" s="821">
        <f>'1 уровень'!AA3442</f>
        <v>0</v>
      </c>
      <c r="Z1083" s="821">
        <f>'1 уровень'!AB3442</f>
        <v>0</v>
      </c>
      <c r="AA1083" s="821">
        <f>'1 уровень'!AC3442</f>
        <v>0</v>
      </c>
      <c r="AB1083" s="821">
        <f>'1 уровень'!AD3442</f>
        <v>0</v>
      </c>
      <c r="AC1083" s="3624">
        <f>'1 уровень'!AE3442</f>
        <v>0</v>
      </c>
      <c r="AD1083" s="821">
        <f>'1 уровень'!AF3442</f>
        <v>0</v>
      </c>
      <c r="AE1083" s="821">
        <f>'1 уровень'!AG3442</f>
        <v>0</v>
      </c>
      <c r="AF1083" s="821">
        <f>'1 уровень'!AH3442</f>
        <v>0</v>
      </c>
      <c r="AG1083" s="821">
        <f>'1 уровень'!AI3442</f>
        <v>0</v>
      </c>
      <c r="AH1083" s="2332">
        <f>'1 уровень'!AJ3442</f>
        <v>0</v>
      </c>
      <c r="AI1083" s="821"/>
      <c r="AJ1083" s="821"/>
      <c r="AK1083" s="36"/>
      <c r="AL1083" s="36"/>
      <c r="AM1083" s="36"/>
      <c r="AN1083" s="1837"/>
      <c r="AO1083" s="1837"/>
      <c r="AP1083" s="1424"/>
      <c r="AQ1083" s="1424"/>
    </row>
    <row r="1084" spans="1:43" ht="30" x14ac:dyDescent="0.25">
      <c r="B1084" s="1936" t="s">
        <v>391</v>
      </c>
      <c r="C1084" s="36">
        <f>'1 уровень'!E3443</f>
        <v>0</v>
      </c>
      <c r="D1084" s="36">
        <f>'1 уровень'!F3443</f>
        <v>0</v>
      </c>
      <c r="E1084" s="36">
        <f>'1 уровень'!G3443</f>
        <v>0</v>
      </c>
      <c r="F1084" s="812">
        <f>'1 уровень'!H3443</f>
        <v>0</v>
      </c>
      <c r="G1084" s="828">
        <f>'1 уровень'!I3443</f>
        <v>0</v>
      </c>
      <c r="H1084" s="828">
        <f>'1 уровень'!J3443</f>
        <v>0</v>
      </c>
      <c r="I1084" s="33">
        <f>'1 уровень'!K3443</f>
        <v>0</v>
      </c>
      <c r="J1084" s="33">
        <f>'1 уровень'!L3443</f>
        <v>0</v>
      </c>
      <c r="K1084" s="33">
        <f>'1 уровень'!M3443</f>
        <v>0</v>
      </c>
      <c r="L1084" s="33">
        <f>'1 уровень'!N3443</f>
        <v>0</v>
      </c>
      <c r="M1084" s="33">
        <f>'1 уровень'!O3443</f>
        <v>0</v>
      </c>
      <c r="N1084" s="33">
        <f>'1 уровень'!P3443</f>
        <v>0</v>
      </c>
      <c r="O1084" s="821">
        <f>'1 уровень'!Q3443</f>
        <v>0</v>
      </c>
      <c r="P1084" s="821">
        <f>'1 уровень'!R3443</f>
        <v>0</v>
      </c>
      <c r="Q1084" s="821">
        <f>'1 уровень'!S3443</f>
        <v>0</v>
      </c>
      <c r="R1084" s="821">
        <f>'1 уровень'!T3443</f>
        <v>0</v>
      </c>
      <c r="S1084" s="821">
        <f>'1 уровень'!U3443</f>
        <v>0</v>
      </c>
      <c r="T1084" s="821">
        <f>'1 уровень'!V3443</f>
        <v>0</v>
      </c>
      <c r="U1084" s="821">
        <f>'1 уровень'!W3443</f>
        <v>0</v>
      </c>
      <c r="V1084" s="821">
        <f>'1 уровень'!X3443</f>
        <v>0</v>
      </c>
      <c r="W1084" s="821">
        <f>'1 уровень'!Y3443</f>
        <v>0</v>
      </c>
      <c r="X1084" s="821">
        <f>'1 уровень'!Z3443</f>
        <v>0</v>
      </c>
      <c r="Y1084" s="821">
        <f>'1 уровень'!AA3443</f>
        <v>0</v>
      </c>
      <c r="Z1084" s="821">
        <f>'1 уровень'!AB3443</f>
        <v>0</v>
      </c>
      <c r="AA1084" s="821">
        <f>'1 уровень'!AC3443</f>
        <v>0</v>
      </c>
      <c r="AB1084" s="821">
        <f>'1 уровень'!AD3443</f>
        <v>0</v>
      </c>
      <c r="AC1084" s="3624">
        <f>'1 уровень'!AE3443</f>
        <v>0</v>
      </c>
      <c r="AD1084" s="821">
        <f>'1 уровень'!AF3443</f>
        <v>0</v>
      </c>
      <c r="AE1084" s="821">
        <f>'1 уровень'!AG3443</f>
        <v>0</v>
      </c>
      <c r="AF1084" s="821">
        <f>'1 уровень'!AH3443</f>
        <v>0</v>
      </c>
      <c r="AG1084" s="821">
        <f>'1 уровень'!AI3443</f>
        <v>0</v>
      </c>
      <c r="AH1084" s="2332">
        <f>'1 уровень'!AJ3443</f>
        <v>0</v>
      </c>
      <c r="AI1084" s="821"/>
      <c r="AJ1084" s="821"/>
      <c r="AK1084" s="36"/>
      <c r="AL1084" s="36"/>
      <c r="AM1084" s="36"/>
      <c r="AN1084" s="1837"/>
      <c r="AO1084" s="1837"/>
      <c r="AP1084" s="1424"/>
      <c r="AQ1084" s="1424"/>
    </row>
    <row r="1085" spans="1:43" x14ac:dyDescent="0.25">
      <c r="B1085" s="1172" t="s">
        <v>392</v>
      </c>
      <c r="C1085" s="36">
        <f>'1 уровень'!E3444</f>
        <v>0</v>
      </c>
      <c r="D1085" s="36">
        <f>'1 уровень'!F3444</f>
        <v>0</v>
      </c>
      <c r="E1085" s="36">
        <f>'1 уровень'!G3444</f>
        <v>0</v>
      </c>
      <c r="F1085" s="812">
        <f>'1 уровень'!H3444</f>
        <v>0</v>
      </c>
      <c r="G1085" s="828">
        <f>'1 уровень'!I3444</f>
        <v>0</v>
      </c>
      <c r="H1085" s="828">
        <f>'1 уровень'!J3444</f>
        <v>0</v>
      </c>
      <c r="I1085" s="33">
        <f>'1 уровень'!K3444</f>
        <v>0</v>
      </c>
      <c r="J1085" s="33">
        <f>'1 уровень'!L3444</f>
        <v>0</v>
      </c>
      <c r="K1085" s="33">
        <f>'1 уровень'!M3444</f>
        <v>0</v>
      </c>
      <c r="L1085" s="33">
        <f>'1 уровень'!N3444</f>
        <v>0</v>
      </c>
      <c r="M1085" s="33">
        <f>'1 уровень'!O3444</f>
        <v>0</v>
      </c>
      <c r="N1085" s="33">
        <f>'1 уровень'!P3444</f>
        <v>0</v>
      </c>
      <c r="O1085" s="821">
        <f>'1 уровень'!Q3444</f>
        <v>0</v>
      </c>
      <c r="P1085" s="821">
        <f>'1 уровень'!R3444</f>
        <v>0</v>
      </c>
      <c r="Q1085" s="821">
        <f>'1 уровень'!S3444</f>
        <v>0</v>
      </c>
      <c r="R1085" s="821">
        <f>'1 уровень'!T3444</f>
        <v>0</v>
      </c>
      <c r="S1085" s="821">
        <f>'1 уровень'!U3444</f>
        <v>0</v>
      </c>
      <c r="T1085" s="821">
        <f>'1 уровень'!V3444</f>
        <v>0</v>
      </c>
      <c r="U1085" s="821">
        <f>'1 уровень'!W3444</f>
        <v>0</v>
      </c>
      <c r="V1085" s="821">
        <f>'1 уровень'!X3444</f>
        <v>0</v>
      </c>
      <c r="W1085" s="821">
        <f>'1 уровень'!Y3444</f>
        <v>0</v>
      </c>
      <c r="X1085" s="821">
        <f>'1 уровень'!Z3444</f>
        <v>0</v>
      </c>
      <c r="Y1085" s="821">
        <f>'1 уровень'!AA3444</f>
        <v>0</v>
      </c>
      <c r="Z1085" s="821">
        <f>'1 уровень'!AB3444</f>
        <v>0</v>
      </c>
      <c r="AA1085" s="821">
        <f>'1 уровень'!AC3444</f>
        <v>0</v>
      </c>
      <c r="AB1085" s="821">
        <f>'1 уровень'!AD3444</f>
        <v>0</v>
      </c>
      <c r="AC1085" s="3624">
        <f>'1 уровень'!AE3444</f>
        <v>0</v>
      </c>
      <c r="AD1085" s="821">
        <f>'1 уровень'!AF3444</f>
        <v>0</v>
      </c>
      <c r="AE1085" s="821">
        <f>'1 уровень'!AG3444</f>
        <v>0</v>
      </c>
      <c r="AF1085" s="821">
        <f>'1 уровень'!AH3444</f>
        <v>0</v>
      </c>
      <c r="AG1085" s="821">
        <f>'1 уровень'!AI3444</f>
        <v>0</v>
      </c>
      <c r="AH1085" s="2332">
        <f>'1 уровень'!AJ3444</f>
        <v>0</v>
      </c>
      <c r="AI1085" s="821"/>
      <c r="AJ1085" s="821"/>
      <c r="AK1085" s="36"/>
      <c r="AL1085" s="36"/>
      <c r="AM1085" s="36"/>
      <c r="AN1085" s="1837"/>
      <c r="AO1085" s="1837"/>
      <c r="AP1085" s="1424"/>
      <c r="AQ1085" s="1424"/>
    </row>
    <row r="1086" spans="1:43" ht="30" x14ac:dyDescent="0.25">
      <c r="A1086" s="25">
        <v>1</v>
      </c>
      <c r="B1086" s="1172" t="s">
        <v>414</v>
      </c>
      <c r="C1086" s="36">
        <f>'1 уровень'!E3445</f>
        <v>0</v>
      </c>
      <c r="D1086" s="36">
        <f>'1 уровень'!F3445</f>
        <v>0</v>
      </c>
      <c r="E1086" s="36">
        <f>'1 уровень'!G3445</f>
        <v>0</v>
      </c>
      <c r="F1086" s="812">
        <f>'1 уровень'!H3445</f>
        <v>0</v>
      </c>
      <c r="G1086" s="828">
        <f>'1 уровень'!I3445</f>
        <v>0</v>
      </c>
      <c r="H1086" s="828">
        <f>'1 уровень'!J3445</f>
        <v>0</v>
      </c>
      <c r="I1086" s="33">
        <f>'1 уровень'!K3445</f>
        <v>0</v>
      </c>
      <c r="J1086" s="33">
        <f>'1 уровень'!L3445</f>
        <v>0</v>
      </c>
      <c r="K1086" s="33">
        <f>'1 уровень'!M3445</f>
        <v>0</v>
      </c>
      <c r="L1086" s="33">
        <f>'1 уровень'!N3445</f>
        <v>0</v>
      </c>
      <c r="M1086" s="33">
        <f>'1 уровень'!O3445</f>
        <v>0</v>
      </c>
      <c r="N1086" s="33">
        <f>'1 уровень'!P3445</f>
        <v>0</v>
      </c>
      <c r="O1086" s="821">
        <f>'1 уровень'!Q3445</f>
        <v>0</v>
      </c>
      <c r="P1086" s="821">
        <f>'1 уровень'!R3445</f>
        <v>0</v>
      </c>
      <c r="Q1086" s="821">
        <f>'1 уровень'!S3445</f>
        <v>0</v>
      </c>
      <c r="R1086" s="821">
        <f>'1 уровень'!T3445</f>
        <v>0</v>
      </c>
      <c r="S1086" s="821">
        <f>'1 уровень'!U3445</f>
        <v>0</v>
      </c>
      <c r="T1086" s="821">
        <f>'1 уровень'!V3445</f>
        <v>0</v>
      </c>
      <c r="U1086" s="821">
        <f>'1 уровень'!W3445</f>
        <v>0</v>
      </c>
      <c r="V1086" s="821">
        <f>'1 уровень'!X3445</f>
        <v>0</v>
      </c>
      <c r="W1086" s="821">
        <f>'1 уровень'!Y3445</f>
        <v>0</v>
      </c>
      <c r="X1086" s="821">
        <f>'1 уровень'!Z3445</f>
        <v>0</v>
      </c>
      <c r="Y1086" s="821">
        <f>'1 уровень'!AA3445</f>
        <v>0</v>
      </c>
      <c r="Z1086" s="821">
        <f>'1 уровень'!AB3445</f>
        <v>0</v>
      </c>
      <c r="AA1086" s="821">
        <f>'1 уровень'!AC3445</f>
        <v>0</v>
      </c>
      <c r="AB1086" s="821">
        <f>'1 уровень'!AD3445</f>
        <v>0</v>
      </c>
      <c r="AC1086" s="3624">
        <f>'1 уровень'!AE3445</f>
        <v>0</v>
      </c>
      <c r="AD1086" s="821">
        <f>'1 уровень'!AF3445</f>
        <v>0</v>
      </c>
      <c r="AE1086" s="821">
        <f>'1 уровень'!AG3445</f>
        <v>0</v>
      </c>
      <c r="AF1086" s="821">
        <f>'1 уровень'!AH3445</f>
        <v>0</v>
      </c>
      <c r="AG1086" s="821">
        <f>'1 уровень'!AI3445</f>
        <v>0</v>
      </c>
      <c r="AH1086" s="2332">
        <f>'1 уровень'!AJ3445</f>
        <v>0</v>
      </c>
      <c r="AI1086" s="821"/>
      <c r="AJ1086" s="821"/>
      <c r="AK1086" s="36">
        <f>'1 уровень'!AK3416</f>
        <v>0</v>
      </c>
      <c r="AL1086" s="36">
        <f>'1 уровень'!AL3416</f>
        <v>0</v>
      </c>
      <c r="AM1086" s="36">
        <f>'1 уровень'!AM3416</f>
        <v>0</v>
      </c>
      <c r="AN1086" s="1837"/>
      <c r="AO1086" s="1837"/>
      <c r="AP1086" s="1424"/>
      <c r="AQ1086" s="1424"/>
    </row>
    <row r="1087" spans="1:43" ht="30" x14ac:dyDescent="0.25">
      <c r="A1087" s="25">
        <v>1</v>
      </c>
      <c r="B1087" s="1172" t="s">
        <v>445</v>
      </c>
      <c r="C1087" s="36">
        <f>'1 уровень'!E3446</f>
        <v>1669</v>
      </c>
      <c r="D1087" s="36">
        <f>'1 уровень'!F3446</f>
        <v>1669</v>
      </c>
      <c r="E1087" s="36">
        <f>'1 уровень'!G3446</f>
        <v>1947</v>
      </c>
      <c r="F1087" s="812">
        <f>'1 уровень'!H3446</f>
        <v>116.65668064709406</v>
      </c>
      <c r="G1087" s="828">
        <f>'1 уровень'!I3446</f>
        <v>0</v>
      </c>
      <c r="H1087" s="828">
        <f>'1 уровень'!J3446</f>
        <v>0</v>
      </c>
      <c r="I1087" s="33">
        <f>'1 уровень'!K3446</f>
        <v>0</v>
      </c>
      <c r="J1087" s="33">
        <f>'1 уровень'!L3446</f>
        <v>0</v>
      </c>
      <c r="K1087" s="33">
        <f>'1 уровень'!M3446</f>
        <v>0</v>
      </c>
      <c r="L1087" s="33">
        <f>'1 уровень'!N3446</f>
        <v>0</v>
      </c>
      <c r="M1087" s="33">
        <f>'1 уровень'!O3446</f>
        <v>0</v>
      </c>
      <c r="N1087" s="33">
        <f>'1 уровень'!P3446</f>
        <v>0</v>
      </c>
      <c r="O1087" s="821">
        <f>'1 уровень'!Q3446</f>
        <v>0</v>
      </c>
      <c r="P1087" s="821">
        <f>'1 уровень'!R3446</f>
        <v>0</v>
      </c>
      <c r="Q1087" s="821">
        <f>'1 уровень'!S3446</f>
        <v>0</v>
      </c>
      <c r="R1087" s="821">
        <f>'1 уровень'!T3446</f>
        <v>0</v>
      </c>
      <c r="S1087" s="821">
        <f>'1 уровень'!U3446</f>
        <v>0</v>
      </c>
      <c r="T1087" s="821">
        <f>'1 уровень'!V3446</f>
        <v>0</v>
      </c>
      <c r="U1087" s="821">
        <f>'1 уровень'!W3446</f>
        <v>0</v>
      </c>
      <c r="V1087" s="821">
        <f>'1 уровень'!X3446</f>
        <v>0</v>
      </c>
      <c r="W1087" s="821">
        <f>'1 уровень'!Y3446</f>
        <v>0</v>
      </c>
      <c r="X1087" s="821">
        <f>'1 уровень'!Z3446</f>
        <v>0</v>
      </c>
      <c r="Y1087" s="821">
        <f>'1 уровень'!AA3446</f>
        <v>0</v>
      </c>
      <c r="Z1087" s="821">
        <f>'1 уровень'!AB3446</f>
        <v>0</v>
      </c>
      <c r="AA1087" s="821">
        <f>'1 уровень'!AC3446</f>
        <v>0</v>
      </c>
      <c r="AB1087" s="821">
        <f>'1 уровень'!AD3446</f>
        <v>0</v>
      </c>
      <c r="AC1087" s="3624">
        <f>'1 уровень'!AE3446</f>
        <v>0</v>
      </c>
      <c r="AD1087" s="821">
        <f>'1 уровень'!AF3446</f>
        <v>0</v>
      </c>
      <c r="AE1087" s="821">
        <f>'1 уровень'!AG3446</f>
        <v>0</v>
      </c>
      <c r="AF1087" s="821">
        <f>'1 уровень'!AH3446</f>
        <v>0</v>
      </c>
      <c r="AG1087" s="821">
        <f>'1 уровень'!AI3446</f>
        <v>0</v>
      </c>
      <c r="AH1087" s="2332">
        <f>'1 уровень'!AJ3446</f>
        <v>0</v>
      </c>
      <c r="AI1087" s="821"/>
      <c r="AJ1087" s="821"/>
      <c r="AK1087" s="36">
        <f>'1 уровень'!AK3417</f>
        <v>0</v>
      </c>
      <c r="AL1087" s="36">
        <f>'1 уровень'!AL3417</f>
        <v>0</v>
      </c>
      <c r="AM1087" s="36">
        <f>'1 уровень'!AM3417</f>
        <v>0</v>
      </c>
      <c r="AN1087" s="1837"/>
      <c r="AO1087" s="1837"/>
      <c r="AP1087" s="1424"/>
      <c r="AQ1087" s="1424"/>
    </row>
    <row r="1088" spans="1:43" ht="60" x14ac:dyDescent="0.25">
      <c r="A1088" s="25">
        <v>1</v>
      </c>
      <c r="B1088" s="1172" t="s">
        <v>394</v>
      </c>
      <c r="C1088" s="36">
        <f>'1 уровень'!E3447</f>
        <v>0</v>
      </c>
      <c r="D1088" s="36">
        <f>'1 уровень'!F3447</f>
        <v>0</v>
      </c>
      <c r="E1088" s="36">
        <f>'1 уровень'!G3447</f>
        <v>0</v>
      </c>
      <c r="F1088" s="812">
        <f>'1 уровень'!H3447</f>
        <v>0</v>
      </c>
      <c r="G1088" s="828">
        <f>'1 уровень'!I3447</f>
        <v>0</v>
      </c>
      <c r="H1088" s="828">
        <f>'1 уровень'!J3447</f>
        <v>0</v>
      </c>
      <c r="I1088" s="33">
        <f>'1 уровень'!K3447</f>
        <v>0</v>
      </c>
      <c r="J1088" s="33">
        <f>'1 уровень'!L3447</f>
        <v>0</v>
      </c>
      <c r="K1088" s="33">
        <f>'1 уровень'!M3447</f>
        <v>0</v>
      </c>
      <c r="L1088" s="33">
        <f>'1 уровень'!N3447</f>
        <v>0</v>
      </c>
      <c r="M1088" s="33">
        <f>'1 уровень'!O3447</f>
        <v>0</v>
      </c>
      <c r="N1088" s="33">
        <f>'1 уровень'!P3447</f>
        <v>0</v>
      </c>
      <c r="O1088" s="821">
        <f>'1 уровень'!Q3447</f>
        <v>0</v>
      </c>
      <c r="P1088" s="821">
        <f>'1 уровень'!R3447</f>
        <v>0</v>
      </c>
      <c r="Q1088" s="821">
        <f>'1 уровень'!S3447</f>
        <v>0</v>
      </c>
      <c r="R1088" s="821">
        <f>'1 уровень'!T3447</f>
        <v>0</v>
      </c>
      <c r="S1088" s="821">
        <f>'1 уровень'!U3447</f>
        <v>0</v>
      </c>
      <c r="T1088" s="821">
        <f>'1 уровень'!V3447</f>
        <v>0</v>
      </c>
      <c r="U1088" s="821">
        <f>'1 уровень'!W3447</f>
        <v>0</v>
      </c>
      <c r="V1088" s="821">
        <f>'1 уровень'!X3447</f>
        <v>0</v>
      </c>
      <c r="W1088" s="821">
        <f>'1 уровень'!Y3447</f>
        <v>0</v>
      </c>
      <c r="X1088" s="821">
        <f>'1 уровень'!Z3447</f>
        <v>0</v>
      </c>
      <c r="Y1088" s="821">
        <f>'1 уровень'!AA3447</f>
        <v>0</v>
      </c>
      <c r="Z1088" s="821">
        <f>'1 уровень'!AB3447</f>
        <v>0</v>
      </c>
      <c r="AA1088" s="821">
        <f>'1 уровень'!AC3447</f>
        <v>0</v>
      </c>
      <c r="AB1088" s="821">
        <f>'1 уровень'!AD3447</f>
        <v>0</v>
      </c>
      <c r="AC1088" s="3624">
        <f>'1 уровень'!AE3447</f>
        <v>0</v>
      </c>
      <c r="AD1088" s="821">
        <f>'1 уровень'!AF3447</f>
        <v>0</v>
      </c>
      <c r="AE1088" s="821">
        <f>'1 уровень'!AG3447</f>
        <v>0</v>
      </c>
      <c r="AF1088" s="821">
        <f>'1 уровень'!AH3447</f>
        <v>0</v>
      </c>
      <c r="AG1088" s="821">
        <f>'1 уровень'!AI3447</f>
        <v>0</v>
      </c>
      <c r="AH1088" s="2332">
        <f>'1 уровень'!AJ3447</f>
        <v>0</v>
      </c>
      <c r="AI1088" s="821"/>
      <c r="AJ1088" s="821"/>
      <c r="AK1088" s="36">
        <f>'1 уровень'!AK3439</f>
        <v>0</v>
      </c>
      <c r="AL1088" s="36">
        <f>'1 уровень'!AL3439</f>
        <v>0</v>
      </c>
      <c r="AM1088" s="36">
        <f>'1 уровень'!AM3439</f>
        <v>0</v>
      </c>
      <c r="AN1088" s="1837"/>
      <c r="AO1088" s="1837"/>
      <c r="AP1088" s="1424"/>
      <c r="AQ1088" s="1424"/>
    </row>
    <row r="1089" spans="1:43" ht="45" x14ac:dyDescent="0.25">
      <c r="A1089" s="25">
        <v>1</v>
      </c>
      <c r="B1089" s="2833" t="s">
        <v>395</v>
      </c>
      <c r="C1089" s="36">
        <f>'1 уровень'!E3448</f>
        <v>0</v>
      </c>
      <c r="D1089" s="36">
        <f>'1 уровень'!F3448</f>
        <v>0</v>
      </c>
      <c r="E1089" s="36">
        <f>'1 уровень'!G3448</f>
        <v>0</v>
      </c>
      <c r="F1089" s="812">
        <f>'1 уровень'!H3448</f>
        <v>0</v>
      </c>
      <c r="G1089" s="828">
        <f>'1 уровень'!I3448</f>
        <v>0</v>
      </c>
      <c r="H1089" s="828">
        <f>'1 уровень'!J3448</f>
        <v>0</v>
      </c>
      <c r="I1089" s="33">
        <f>'1 уровень'!K3448</f>
        <v>0</v>
      </c>
      <c r="J1089" s="33">
        <f>'1 уровень'!L3448</f>
        <v>0</v>
      </c>
      <c r="K1089" s="33">
        <f>'1 уровень'!M3448</f>
        <v>0</v>
      </c>
      <c r="L1089" s="33">
        <f>'1 уровень'!N3448</f>
        <v>0</v>
      </c>
      <c r="M1089" s="33">
        <f>'1 уровень'!O3448</f>
        <v>0</v>
      </c>
      <c r="N1089" s="33">
        <f>'1 уровень'!P3448</f>
        <v>0</v>
      </c>
      <c r="O1089" s="821">
        <f>'1 уровень'!Q3448</f>
        <v>0</v>
      </c>
      <c r="P1089" s="821">
        <f>'1 уровень'!R3448</f>
        <v>0</v>
      </c>
      <c r="Q1089" s="821">
        <f>'1 уровень'!S3448</f>
        <v>0</v>
      </c>
      <c r="R1089" s="821">
        <f>'1 уровень'!T3448</f>
        <v>0</v>
      </c>
      <c r="S1089" s="821">
        <f>'1 уровень'!U3448</f>
        <v>0</v>
      </c>
      <c r="T1089" s="821">
        <f>'1 уровень'!V3448</f>
        <v>0</v>
      </c>
      <c r="U1089" s="821">
        <f>'1 уровень'!W3448</f>
        <v>0</v>
      </c>
      <c r="V1089" s="821">
        <f>'1 уровень'!X3448</f>
        <v>0</v>
      </c>
      <c r="W1089" s="821">
        <f>'1 уровень'!Y3448</f>
        <v>0</v>
      </c>
      <c r="X1089" s="821">
        <f>'1 уровень'!Z3448</f>
        <v>0</v>
      </c>
      <c r="Y1089" s="821">
        <f>'1 уровень'!AA3448</f>
        <v>0</v>
      </c>
      <c r="Z1089" s="821">
        <f>'1 уровень'!AB3448</f>
        <v>0</v>
      </c>
      <c r="AA1089" s="821">
        <f>'1 уровень'!AC3448</f>
        <v>0</v>
      </c>
      <c r="AB1089" s="821">
        <f>'1 уровень'!AD3448</f>
        <v>0</v>
      </c>
      <c r="AC1089" s="3624">
        <f>'1 уровень'!AE3448</f>
        <v>0</v>
      </c>
      <c r="AD1089" s="821">
        <f>'1 уровень'!AF3448</f>
        <v>0</v>
      </c>
      <c r="AE1089" s="821">
        <f>'1 уровень'!AG3448</f>
        <v>0</v>
      </c>
      <c r="AF1089" s="821">
        <f>'1 уровень'!AH3448</f>
        <v>0</v>
      </c>
      <c r="AG1089" s="821">
        <f>'1 уровень'!AI3448</f>
        <v>0</v>
      </c>
      <c r="AH1089" s="2332">
        <f>'1 уровень'!AJ3448</f>
        <v>0</v>
      </c>
      <c r="AI1089" s="821"/>
      <c r="AJ1089" s="821"/>
      <c r="AK1089" s="36">
        <f>'1 уровень'!AK3440</f>
        <v>0</v>
      </c>
      <c r="AL1089" s="36">
        <f>'1 уровень'!AL3440</f>
        <v>0</v>
      </c>
      <c r="AM1089" s="36">
        <f>'1 уровень'!AM3440</f>
        <v>0</v>
      </c>
      <c r="AN1089" s="1837"/>
      <c r="AO1089" s="1837"/>
      <c r="AP1089" s="1424"/>
      <c r="AQ1089" s="1424"/>
    </row>
    <row r="1090" spans="1:43" ht="29.25" x14ac:dyDescent="0.25">
      <c r="A1090" s="25">
        <v>1</v>
      </c>
      <c r="B1090" s="1932" t="s">
        <v>406</v>
      </c>
      <c r="C1090" s="36">
        <f>'1 уровень'!E3449</f>
        <v>0</v>
      </c>
      <c r="D1090" s="36">
        <f>'1 уровень'!F3449</f>
        <v>0</v>
      </c>
      <c r="E1090" s="36">
        <f>'1 уровень'!G3449</f>
        <v>0</v>
      </c>
      <c r="F1090" s="812">
        <f>'1 уровень'!H3449</f>
        <v>0</v>
      </c>
      <c r="G1090" s="828">
        <f>'1 уровень'!I3449</f>
        <v>0</v>
      </c>
      <c r="H1090" s="828">
        <f>'1 уровень'!J3449</f>
        <v>0</v>
      </c>
      <c r="I1090" s="33">
        <f>'1 уровень'!K3449</f>
        <v>0</v>
      </c>
      <c r="J1090" s="33">
        <f>'1 уровень'!L3449</f>
        <v>0</v>
      </c>
      <c r="K1090" s="33">
        <f>'1 уровень'!M3449</f>
        <v>0</v>
      </c>
      <c r="L1090" s="33">
        <f>'1 уровень'!N3449</f>
        <v>0</v>
      </c>
      <c r="M1090" s="33">
        <f>'1 уровень'!O3449</f>
        <v>0</v>
      </c>
      <c r="N1090" s="33">
        <f>'1 уровень'!P3449</f>
        <v>0</v>
      </c>
      <c r="O1090" s="821">
        <f>'1 уровень'!Q3449</f>
        <v>0</v>
      </c>
      <c r="P1090" s="821">
        <f>'1 уровень'!R3449</f>
        <v>0</v>
      </c>
      <c r="Q1090" s="821">
        <f>'1 уровень'!S3449</f>
        <v>0</v>
      </c>
      <c r="R1090" s="821">
        <f>'1 уровень'!T3449</f>
        <v>0</v>
      </c>
      <c r="S1090" s="821">
        <f>'1 уровень'!U3449</f>
        <v>0</v>
      </c>
      <c r="T1090" s="821">
        <f>'1 уровень'!V3449</f>
        <v>0</v>
      </c>
      <c r="U1090" s="821">
        <f>'1 уровень'!W3449</f>
        <v>0</v>
      </c>
      <c r="V1090" s="821">
        <f>'1 уровень'!X3449</f>
        <v>0</v>
      </c>
      <c r="W1090" s="821">
        <f>'1 уровень'!Y3449</f>
        <v>0</v>
      </c>
      <c r="X1090" s="821">
        <f>'1 уровень'!Z3449</f>
        <v>0</v>
      </c>
      <c r="Y1090" s="821">
        <f>'1 уровень'!AA3449</f>
        <v>0</v>
      </c>
      <c r="Z1090" s="821">
        <f>'1 уровень'!AB3449</f>
        <v>0</v>
      </c>
      <c r="AA1090" s="821">
        <f>'1 уровень'!AC3449</f>
        <v>0</v>
      </c>
      <c r="AB1090" s="821">
        <f>'1 уровень'!AD3449</f>
        <v>0</v>
      </c>
      <c r="AC1090" s="3624">
        <f>'1 уровень'!AE3449</f>
        <v>0</v>
      </c>
      <c r="AD1090" s="821">
        <f>'1 уровень'!AF3449</f>
        <v>0</v>
      </c>
      <c r="AE1090" s="821">
        <f>'1 уровень'!AG3449</f>
        <v>0</v>
      </c>
      <c r="AF1090" s="821">
        <f>'1 уровень'!AH3449</f>
        <v>0</v>
      </c>
      <c r="AG1090" s="821">
        <f>'1 уровень'!AI3449</f>
        <v>0</v>
      </c>
      <c r="AH1090" s="2332">
        <f>'1 уровень'!AJ3449</f>
        <v>0</v>
      </c>
      <c r="AI1090" s="821"/>
      <c r="AJ1090" s="821"/>
      <c r="AK1090" s="36">
        <f>'1 уровень'!AK3441</f>
        <v>0</v>
      </c>
      <c r="AL1090" s="36">
        <f>'1 уровень'!AL3441</f>
        <v>0</v>
      </c>
      <c r="AM1090" s="36">
        <f>'1 уровень'!AM3441</f>
        <v>0</v>
      </c>
      <c r="AN1090" s="1837"/>
      <c r="AO1090" s="1837"/>
      <c r="AP1090" s="1424"/>
      <c r="AQ1090" s="1424"/>
    </row>
    <row r="1091" spans="1:43" x14ac:dyDescent="0.25">
      <c r="A1091" s="25">
        <v>1</v>
      </c>
      <c r="B1091" s="1932" t="s">
        <v>416</v>
      </c>
      <c r="C1091" s="36">
        <f>'1 уровень'!E3450</f>
        <v>0</v>
      </c>
      <c r="D1091" s="36">
        <f>'1 уровень'!F3450</f>
        <v>0</v>
      </c>
      <c r="E1091" s="36">
        <f>'1 уровень'!G3450</f>
        <v>0</v>
      </c>
      <c r="F1091" s="812">
        <f>'1 уровень'!H3450</f>
        <v>0</v>
      </c>
      <c r="G1091" s="828">
        <f>'1 уровень'!I3450</f>
        <v>0</v>
      </c>
      <c r="H1091" s="828">
        <f>'1 уровень'!J3450</f>
        <v>0</v>
      </c>
      <c r="I1091" s="33">
        <f>'1 уровень'!K3450</f>
        <v>0</v>
      </c>
      <c r="J1091" s="33">
        <f>'1 уровень'!L3450</f>
        <v>0</v>
      </c>
      <c r="K1091" s="33">
        <f>'1 уровень'!M3450</f>
        <v>0</v>
      </c>
      <c r="L1091" s="33">
        <f>'1 уровень'!N3450</f>
        <v>0</v>
      </c>
      <c r="M1091" s="33">
        <f>'1 уровень'!O3450</f>
        <v>0</v>
      </c>
      <c r="N1091" s="33">
        <f>'1 уровень'!P3450</f>
        <v>0</v>
      </c>
      <c r="O1091" s="821">
        <f>'1 уровень'!Q3450</f>
        <v>0</v>
      </c>
      <c r="P1091" s="821">
        <f>'1 уровень'!R3450</f>
        <v>0</v>
      </c>
      <c r="Q1091" s="821">
        <f>'1 уровень'!S3450</f>
        <v>0</v>
      </c>
      <c r="R1091" s="821">
        <f>'1 уровень'!T3450</f>
        <v>0</v>
      </c>
      <c r="S1091" s="821">
        <f>'1 уровень'!U3450</f>
        <v>0</v>
      </c>
      <c r="T1091" s="821">
        <f>'1 уровень'!V3450</f>
        <v>0</v>
      </c>
      <c r="U1091" s="821">
        <f>'1 уровень'!W3450</f>
        <v>0</v>
      </c>
      <c r="V1091" s="821">
        <f>'1 уровень'!X3450</f>
        <v>0</v>
      </c>
      <c r="W1091" s="821">
        <f>'1 уровень'!Y3450</f>
        <v>0</v>
      </c>
      <c r="X1091" s="821">
        <f>'1 уровень'!Z3450</f>
        <v>0</v>
      </c>
      <c r="Y1091" s="821">
        <f>'1 уровень'!AA3450</f>
        <v>0</v>
      </c>
      <c r="Z1091" s="821">
        <f>'1 уровень'!AB3450</f>
        <v>0</v>
      </c>
      <c r="AA1091" s="821">
        <f>'1 уровень'!AC3450</f>
        <v>0</v>
      </c>
      <c r="AB1091" s="821">
        <f>'1 уровень'!AD3450</f>
        <v>0</v>
      </c>
      <c r="AC1091" s="3624">
        <f>'1 уровень'!AE3450</f>
        <v>0</v>
      </c>
      <c r="AD1091" s="821">
        <f>'1 уровень'!AF3450</f>
        <v>0</v>
      </c>
      <c r="AE1091" s="821">
        <f>'1 уровень'!AG3450</f>
        <v>0</v>
      </c>
      <c r="AF1091" s="821">
        <f>'1 уровень'!AH3450</f>
        <v>0</v>
      </c>
      <c r="AG1091" s="821">
        <f>'1 уровень'!AI3450</f>
        <v>0</v>
      </c>
      <c r="AH1091" s="2332">
        <f>'1 уровень'!AJ3450</f>
        <v>0</v>
      </c>
      <c r="AI1091" s="821"/>
      <c r="AJ1091" s="821"/>
      <c r="AK1091" s="36">
        <f>'1 уровень'!AK3442</f>
        <v>0</v>
      </c>
      <c r="AL1091" s="36">
        <f>'1 уровень'!AL3442</f>
        <v>0</v>
      </c>
      <c r="AM1091" s="36">
        <f>'1 уровень'!AM3442</f>
        <v>0</v>
      </c>
      <c r="AN1091" s="1837"/>
      <c r="AO1091" s="1837"/>
      <c r="AP1091" s="1424"/>
      <c r="AQ1091" s="1424"/>
    </row>
    <row r="1092" spans="1:43" x14ac:dyDescent="0.25">
      <c r="A1092" s="25">
        <v>1</v>
      </c>
      <c r="B1092" s="1172" t="s">
        <v>417</v>
      </c>
      <c r="C1092" s="36">
        <f>'1 уровень'!E3451</f>
        <v>0</v>
      </c>
      <c r="D1092" s="36">
        <f>'1 уровень'!F3451</f>
        <v>0</v>
      </c>
      <c r="E1092" s="36">
        <f>'1 уровень'!G3451</f>
        <v>0</v>
      </c>
      <c r="F1092" s="812">
        <f>'1 уровень'!H3451</f>
        <v>0</v>
      </c>
      <c r="G1092" s="828">
        <f>'1 уровень'!I3451</f>
        <v>0</v>
      </c>
      <c r="H1092" s="828">
        <f>'1 уровень'!J3451</f>
        <v>0</v>
      </c>
      <c r="I1092" s="33">
        <f>'1 уровень'!K3451</f>
        <v>0</v>
      </c>
      <c r="J1092" s="33">
        <f>'1 уровень'!L3451</f>
        <v>0</v>
      </c>
      <c r="K1092" s="33">
        <f>'1 уровень'!M3451</f>
        <v>0</v>
      </c>
      <c r="L1092" s="33">
        <f>'1 уровень'!N3451</f>
        <v>0</v>
      </c>
      <c r="M1092" s="33">
        <f>'1 уровень'!O3451</f>
        <v>0</v>
      </c>
      <c r="N1092" s="33">
        <f>'1 уровень'!P3451</f>
        <v>0</v>
      </c>
      <c r="O1092" s="821">
        <f>'1 уровень'!Q3451</f>
        <v>0</v>
      </c>
      <c r="P1092" s="821">
        <f>'1 уровень'!R3451</f>
        <v>0</v>
      </c>
      <c r="Q1092" s="821">
        <f>'1 уровень'!S3451</f>
        <v>0</v>
      </c>
      <c r="R1092" s="821">
        <f>'1 уровень'!T3451</f>
        <v>0</v>
      </c>
      <c r="S1092" s="821">
        <f>'1 уровень'!U3451</f>
        <v>0</v>
      </c>
      <c r="T1092" s="821">
        <f>'1 уровень'!V3451</f>
        <v>0</v>
      </c>
      <c r="U1092" s="821">
        <f>'1 уровень'!W3451</f>
        <v>0</v>
      </c>
      <c r="V1092" s="821">
        <f>'1 уровень'!X3451</f>
        <v>0</v>
      </c>
      <c r="W1092" s="821">
        <f>'1 уровень'!Y3451</f>
        <v>0</v>
      </c>
      <c r="X1092" s="821">
        <f>'1 уровень'!Z3451</f>
        <v>0</v>
      </c>
      <c r="Y1092" s="821">
        <f>'1 уровень'!AA3451</f>
        <v>0</v>
      </c>
      <c r="Z1092" s="821">
        <f>'1 уровень'!AB3451</f>
        <v>0</v>
      </c>
      <c r="AA1092" s="821">
        <f>'1 уровень'!AC3451</f>
        <v>0</v>
      </c>
      <c r="AB1092" s="821">
        <f>'1 уровень'!AD3451</f>
        <v>0</v>
      </c>
      <c r="AC1092" s="3624">
        <f>'1 уровень'!AE3451</f>
        <v>0</v>
      </c>
      <c r="AD1092" s="821">
        <f>'1 уровень'!AF3451</f>
        <v>0</v>
      </c>
      <c r="AE1092" s="821">
        <f>'1 уровень'!AG3451</f>
        <v>0</v>
      </c>
      <c r="AF1092" s="821">
        <f>'1 уровень'!AH3451</f>
        <v>0</v>
      </c>
      <c r="AG1092" s="821">
        <f>'1 уровень'!AI3451</f>
        <v>0</v>
      </c>
      <c r="AH1092" s="2332">
        <f>'1 уровень'!AJ3451</f>
        <v>0</v>
      </c>
      <c r="AI1092" s="821"/>
      <c r="AJ1092" s="821"/>
      <c r="AK1092" s="36"/>
      <c r="AL1092" s="36"/>
      <c r="AM1092" s="36"/>
      <c r="AN1092" s="1837"/>
      <c r="AO1092" s="1837"/>
      <c r="AP1092" s="1424"/>
      <c r="AQ1092" s="1424"/>
    </row>
    <row r="1093" spans="1:43" x14ac:dyDescent="0.25">
      <c r="A1093" s="25">
        <v>1</v>
      </c>
      <c r="B1093" s="1940" t="s">
        <v>418</v>
      </c>
      <c r="C1093" s="36">
        <f>'1 уровень'!E3452</f>
        <v>0</v>
      </c>
      <c r="D1093" s="36">
        <f>'1 уровень'!F3452</f>
        <v>0</v>
      </c>
      <c r="E1093" s="36">
        <f>'1 уровень'!G3452</f>
        <v>0</v>
      </c>
      <c r="F1093" s="812">
        <f>'1 уровень'!H3452</f>
        <v>0</v>
      </c>
      <c r="G1093" s="828">
        <f>'1 уровень'!I3452</f>
        <v>0</v>
      </c>
      <c r="H1093" s="828">
        <f>'1 уровень'!J3452</f>
        <v>0</v>
      </c>
      <c r="I1093" s="33">
        <f>'1 уровень'!K3452</f>
        <v>0</v>
      </c>
      <c r="J1093" s="33">
        <f>'1 уровень'!L3452</f>
        <v>0</v>
      </c>
      <c r="K1093" s="33">
        <f>'1 уровень'!M3452</f>
        <v>0</v>
      </c>
      <c r="L1093" s="33">
        <f>'1 уровень'!N3452</f>
        <v>0</v>
      </c>
      <c r="M1093" s="33">
        <f>'1 уровень'!O3452</f>
        <v>0</v>
      </c>
      <c r="N1093" s="33">
        <f>'1 уровень'!P3452</f>
        <v>0</v>
      </c>
      <c r="O1093" s="821">
        <f>'1 уровень'!Q3452</f>
        <v>0</v>
      </c>
      <c r="P1093" s="821">
        <f>'1 уровень'!R3452</f>
        <v>0</v>
      </c>
      <c r="Q1093" s="821">
        <f>'1 уровень'!S3452</f>
        <v>0</v>
      </c>
      <c r="R1093" s="821">
        <f>'1 уровень'!T3452</f>
        <v>0</v>
      </c>
      <c r="S1093" s="821">
        <f>'1 уровень'!U3452</f>
        <v>0</v>
      </c>
      <c r="T1093" s="821">
        <f>'1 уровень'!V3452</f>
        <v>0</v>
      </c>
      <c r="U1093" s="821">
        <f>'1 уровень'!W3452</f>
        <v>0</v>
      </c>
      <c r="V1093" s="821">
        <f>'1 уровень'!X3452</f>
        <v>0</v>
      </c>
      <c r="W1093" s="821">
        <f>'1 уровень'!Y3452</f>
        <v>0</v>
      </c>
      <c r="X1093" s="821">
        <f>'1 уровень'!Z3452</f>
        <v>0</v>
      </c>
      <c r="Y1093" s="821">
        <f>'1 уровень'!AA3452</f>
        <v>0</v>
      </c>
      <c r="Z1093" s="821">
        <f>'1 уровень'!AB3452</f>
        <v>0</v>
      </c>
      <c r="AA1093" s="821">
        <f>'1 уровень'!AC3452</f>
        <v>0</v>
      </c>
      <c r="AB1093" s="821">
        <f>'1 уровень'!AD3452</f>
        <v>0</v>
      </c>
      <c r="AC1093" s="3624">
        <f>'1 уровень'!AE3452</f>
        <v>0</v>
      </c>
      <c r="AD1093" s="821">
        <f>'1 уровень'!AF3452</f>
        <v>0</v>
      </c>
      <c r="AE1093" s="821">
        <f>'1 уровень'!AG3452</f>
        <v>0</v>
      </c>
      <c r="AF1093" s="821">
        <f>'1 уровень'!AH3452</f>
        <v>0</v>
      </c>
      <c r="AG1093" s="821">
        <f>'1 уровень'!AI3452</f>
        <v>0</v>
      </c>
      <c r="AH1093" s="2332">
        <f>'1 уровень'!AJ3452</f>
        <v>0</v>
      </c>
      <c r="AI1093" s="821"/>
      <c r="AJ1093" s="821"/>
      <c r="AK1093" s="36">
        <f>'1 уровень'!AK3444</f>
        <v>0</v>
      </c>
      <c r="AL1093" s="36">
        <f>'1 уровень'!AL3444</f>
        <v>0</v>
      </c>
      <c r="AM1093" s="36">
        <f>'1 уровень'!AM3444</f>
        <v>0</v>
      </c>
      <c r="AN1093" s="1837"/>
      <c r="AO1093" s="1837"/>
      <c r="AP1093" s="1424"/>
      <c r="AQ1093" s="1424"/>
    </row>
    <row r="1094" spans="1:43" ht="29.25" x14ac:dyDescent="0.25">
      <c r="A1094" s="25">
        <v>1</v>
      </c>
      <c r="B1094" s="1932" t="s">
        <v>396</v>
      </c>
      <c r="C1094" s="36">
        <f>'1 уровень'!E3453</f>
        <v>38282</v>
      </c>
      <c r="D1094" s="36">
        <f>'1 уровень'!F3453</f>
        <v>38282</v>
      </c>
      <c r="E1094" s="36">
        <f>'1 уровень'!G3453</f>
        <v>37584</v>
      </c>
      <c r="F1094" s="812">
        <f>'1 уровень'!H3453</f>
        <v>98.176688783240166</v>
      </c>
      <c r="G1094" s="828">
        <f>'1 уровень'!I3453</f>
        <v>0</v>
      </c>
      <c r="H1094" s="828">
        <f>'1 уровень'!J3453</f>
        <v>0</v>
      </c>
      <c r="I1094" s="33">
        <f>'1 уровень'!K3453</f>
        <v>0</v>
      </c>
      <c r="J1094" s="33">
        <f>'1 уровень'!L3453</f>
        <v>0</v>
      </c>
      <c r="K1094" s="33">
        <f>'1 уровень'!M3453</f>
        <v>0</v>
      </c>
      <c r="L1094" s="33">
        <f>'1 уровень'!N3453</f>
        <v>0</v>
      </c>
      <c r="M1094" s="33">
        <f>'1 уровень'!O3453</f>
        <v>0</v>
      </c>
      <c r="N1094" s="33">
        <f>'1 уровень'!P3453</f>
        <v>0</v>
      </c>
      <c r="O1094" s="821">
        <f>'1 уровень'!Q3453</f>
        <v>0</v>
      </c>
      <c r="P1094" s="821">
        <f>'1 уровень'!R3453</f>
        <v>0</v>
      </c>
      <c r="Q1094" s="821">
        <f>'1 уровень'!S3453</f>
        <v>0</v>
      </c>
      <c r="R1094" s="821">
        <f>'1 уровень'!T3453</f>
        <v>0</v>
      </c>
      <c r="S1094" s="821">
        <f>'1 уровень'!U3453</f>
        <v>0</v>
      </c>
      <c r="T1094" s="821">
        <f>'1 уровень'!V3453</f>
        <v>0</v>
      </c>
      <c r="U1094" s="821">
        <f>'1 уровень'!W3453</f>
        <v>0</v>
      </c>
      <c r="V1094" s="821">
        <f>'1 уровень'!X3453</f>
        <v>0</v>
      </c>
      <c r="W1094" s="821">
        <f>'1 уровень'!Y3453</f>
        <v>0</v>
      </c>
      <c r="X1094" s="821">
        <f>'1 уровень'!Z3453</f>
        <v>0</v>
      </c>
      <c r="Y1094" s="821">
        <f>'1 уровень'!AA3453</f>
        <v>0</v>
      </c>
      <c r="Z1094" s="821">
        <f>'1 уровень'!AB3453</f>
        <v>0</v>
      </c>
      <c r="AA1094" s="821">
        <f>'1 уровень'!AC3453</f>
        <v>0</v>
      </c>
      <c r="AB1094" s="821">
        <f>'1 уровень'!AD3453</f>
        <v>0</v>
      </c>
      <c r="AC1094" s="3624">
        <f>'1 уровень'!AE3453</f>
        <v>0</v>
      </c>
      <c r="AD1094" s="821">
        <f>'1 уровень'!AF3453</f>
        <v>0</v>
      </c>
      <c r="AE1094" s="821">
        <f>'1 уровень'!AG3453</f>
        <v>0</v>
      </c>
      <c r="AF1094" s="821">
        <f>'1 уровень'!AH3453</f>
        <v>0</v>
      </c>
      <c r="AG1094" s="821">
        <f>'1 уровень'!AI3453</f>
        <v>0</v>
      </c>
      <c r="AH1094" s="2332">
        <f>'1 уровень'!AJ3453</f>
        <v>0</v>
      </c>
      <c r="AI1094" s="821"/>
      <c r="AJ1094" s="821"/>
      <c r="AK1094" s="36">
        <f>'1 уровень'!AK3445</f>
        <v>0</v>
      </c>
      <c r="AL1094" s="36">
        <f>'1 уровень'!AL3445</f>
        <v>0</v>
      </c>
      <c r="AM1094" s="36">
        <f>'1 уровень'!AM3445</f>
        <v>0</v>
      </c>
      <c r="AN1094" s="1837"/>
      <c r="AO1094" s="1837"/>
      <c r="AP1094" s="1424"/>
      <c r="AQ1094" s="1424"/>
    </row>
    <row r="1095" spans="1:43" ht="30" x14ac:dyDescent="0.25">
      <c r="A1095" s="25">
        <v>1</v>
      </c>
      <c r="B1095" s="1173" t="s">
        <v>255</v>
      </c>
      <c r="C1095" s="36">
        <f>'1 уровень'!E3454</f>
        <v>0</v>
      </c>
      <c r="D1095" s="36">
        <f>'1 уровень'!F3454</f>
        <v>0</v>
      </c>
      <c r="E1095" s="36">
        <f>'1 уровень'!G3454</f>
        <v>0</v>
      </c>
      <c r="F1095" s="812">
        <f>'1 уровень'!H3454</f>
        <v>0</v>
      </c>
      <c r="G1095" s="828">
        <f>'1 уровень'!I3454</f>
        <v>0</v>
      </c>
      <c r="H1095" s="828">
        <f>'1 уровень'!J3454</f>
        <v>0</v>
      </c>
      <c r="I1095" s="33">
        <f>'1 уровень'!K3454</f>
        <v>0</v>
      </c>
      <c r="J1095" s="33">
        <f>'1 уровень'!L3454</f>
        <v>0</v>
      </c>
      <c r="K1095" s="33">
        <f>'1 уровень'!M3454</f>
        <v>0</v>
      </c>
      <c r="L1095" s="33">
        <f>'1 уровень'!N3454</f>
        <v>0</v>
      </c>
      <c r="M1095" s="33">
        <f>'1 уровень'!O3454</f>
        <v>0</v>
      </c>
      <c r="N1095" s="33">
        <f>'1 уровень'!P3454</f>
        <v>0</v>
      </c>
      <c r="O1095" s="821">
        <f>'1 уровень'!Q3454</f>
        <v>0</v>
      </c>
      <c r="P1095" s="821">
        <f>'1 уровень'!R3454</f>
        <v>0</v>
      </c>
      <c r="Q1095" s="821">
        <f>'1 уровень'!S3454</f>
        <v>0</v>
      </c>
      <c r="R1095" s="821">
        <f>'1 уровень'!T3454</f>
        <v>0</v>
      </c>
      <c r="S1095" s="821">
        <f>'1 уровень'!U3454</f>
        <v>0</v>
      </c>
      <c r="T1095" s="821">
        <f>'1 уровень'!V3454</f>
        <v>0</v>
      </c>
      <c r="U1095" s="821">
        <f>'1 уровень'!W3454</f>
        <v>0</v>
      </c>
      <c r="V1095" s="821">
        <f>'1 уровень'!X3454</f>
        <v>0</v>
      </c>
      <c r="W1095" s="821">
        <f>'1 уровень'!Y3454</f>
        <v>0</v>
      </c>
      <c r="X1095" s="821">
        <f>'1 уровень'!Z3454</f>
        <v>0</v>
      </c>
      <c r="Y1095" s="821">
        <f>'1 уровень'!AA3454</f>
        <v>0</v>
      </c>
      <c r="Z1095" s="821">
        <f>'1 уровень'!AB3454</f>
        <v>0</v>
      </c>
      <c r="AA1095" s="821">
        <f>'1 уровень'!AC3454</f>
        <v>0</v>
      </c>
      <c r="AB1095" s="821">
        <f>'1 уровень'!AD3454</f>
        <v>0</v>
      </c>
      <c r="AC1095" s="3624">
        <f>'1 уровень'!AE3454</f>
        <v>0</v>
      </c>
      <c r="AD1095" s="821">
        <f>'1 уровень'!AF3454</f>
        <v>0</v>
      </c>
      <c r="AE1095" s="821">
        <f>'1 уровень'!AG3454</f>
        <v>0</v>
      </c>
      <c r="AF1095" s="821">
        <f>'1 уровень'!AH3454</f>
        <v>0</v>
      </c>
      <c r="AG1095" s="821">
        <f>'1 уровень'!AI3454</f>
        <v>0</v>
      </c>
      <c r="AH1095" s="2332">
        <f>'1 уровень'!AJ3454</f>
        <v>0</v>
      </c>
      <c r="AI1095" s="821"/>
      <c r="AJ1095" s="821"/>
      <c r="AK1095" s="36">
        <f>'1 уровень'!AK3446</f>
        <v>0</v>
      </c>
      <c r="AL1095" s="36">
        <f>'1 уровень'!AL3446</f>
        <v>0</v>
      </c>
      <c r="AM1095" s="36">
        <f>'1 уровень'!AM3446</f>
        <v>0</v>
      </c>
      <c r="AN1095" s="1837"/>
      <c r="AO1095" s="1837"/>
      <c r="AP1095" s="1424"/>
      <c r="AQ1095" s="1424"/>
    </row>
    <row r="1096" spans="1:43" ht="72" x14ac:dyDescent="0.25">
      <c r="A1096" s="25">
        <v>1</v>
      </c>
      <c r="B1096" s="1932" t="s">
        <v>425</v>
      </c>
      <c r="C1096" s="36">
        <f>'1 уровень'!E3455</f>
        <v>0</v>
      </c>
      <c r="D1096" s="36">
        <f>'1 уровень'!F3455</f>
        <v>0</v>
      </c>
      <c r="E1096" s="36">
        <f>'1 уровень'!G3455</f>
        <v>0</v>
      </c>
      <c r="F1096" s="812">
        <f>'1 уровень'!H3455</f>
        <v>0</v>
      </c>
      <c r="G1096" s="828">
        <f>'1 уровень'!I3455</f>
        <v>0</v>
      </c>
      <c r="H1096" s="828">
        <f>'1 уровень'!J3455</f>
        <v>0</v>
      </c>
      <c r="I1096" s="33">
        <f>'1 уровень'!K3455</f>
        <v>0</v>
      </c>
      <c r="J1096" s="33">
        <f>'1 уровень'!L3455</f>
        <v>0</v>
      </c>
      <c r="K1096" s="33">
        <f>'1 уровень'!M3455</f>
        <v>0</v>
      </c>
      <c r="L1096" s="33">
        <f>'1 уровень'!N3455</f>
        <v>0</v>
      </c>
      <c r="M1096" s="33">
        <f>'1 уровень'!O3455</f>
        <v>0</v>
      </c>
      <c r="N1096" s="33">
        <f>'1 уровень'!P3455</f>
        <v>0</v>
      </c>
      <c r="O1096" s="821">
        <f>'1 уровень'!Q3455</f>
        <v>0</v>
      </c>
      <c r="P1096" s="821">
        <f>'1 уровень'!R3455</f>
        <v>0</v>
      </c>
      <c r="Q1096" s="821">
        <f>'1 уровень'!S3455</f>
        <v>0</v>
      </c>
      <c r="R1096" s="821">
        <f>'1 уровень'!T3455</f>
        <v>0</v>
      </c>
      <c r="S1096" s="821">
        <f>'1 уровень'!U3455</f>
        <v>0</v>
      </c>
      <c r="T1096" s="821">
        <f>'1 уровень'!V3455</f>
        <v>0</v>
      </c>
      <c r="U1096" s="821">
        <f>'1 уровень'!W3455</f>
        <v>0</v>
      </c>
      <c r="V1096" s="821">
        <f>'1 уровень'!X3455</f>
        <v>0</v>
      </c>
      <c r="W1096" s="821">
        <f>'1 уровень'!Y3455</f>
        <v>0</v>
      </c>
      <c r="X1096" s="821">
        <f>'1 уровень'!Z3455</f>
        <v>0</v>
      </c>
      <c r="Y1096" s="821">
        <f>'1 уровень'!AA3455</f>
        <v>0</v>
      </c>
      <c r="Z1096" s="821">
        <f>'1 уровень'!AB3455</f>
        <v>0</v>
      </c>
      <c r="AA1096" s="821">
        <f>'1 уровень'!AC3455</f>
        <v>0</v>
      </c>
      <c r="AB1096" s="821">
        <f>'1 уровень'!AD3455</f>
        <v>0</v>
      </c>
      <c r="AC1096" s="3624">
        <f>'1 уровень'!AE3455</f>
        <v>0</v>
      </c>
      <c r="AD1096" s="821">
        <f>'1 уровень'!AF3455</f>
        <v>0</v>
      </c>
      <c r="AE1096" s="821">
        <f>'1 уровень'!AG3455</f>
        <v>0</v>
      </c>
      <c r="AF1096" s="821">
        <f>'1 уровень'!AH3455</f>
        <v>0</v>
      </c>
      <c r="AG1096" s="821">
        <f>'1 уровень'!AI3455</f>
        <v>0</v>
      </c>
      <c r="AH1096" s="2332">
        <f>'1 уровень'!AJ3455</f>
        <v>0</v>
      </c>
      <c r="AI1096" s="821"/>
      <c r="AJ1096" s="821"/>
      <c r="AK1096" s="36">
        <f>'1 уровень'!AK3447</f>
        <v>0</v>
      </c>
      <c r="AL1096" s="36">
        <f>'1 уровень'!AL3447</f>
        <v>0</v>
      </c>
      <c r="AM1096" s="36">
        <f>'1 уровень'!AM3447</f>
        <v>0</v>
      </c>
      <c r="AN1096" s="1837"/>
      <c r="AO1096" s="1837"/>
      <c r="AP1096" s="1424"/>
      <c r="AQ1096" s="1424"/>
    </row>
    <row r="1097" spans="1:43" x14ac:dyDescent="0.25">
      <c r="A1097" s="25">
        <v>1</v>
      </c>
      <c r="B1097" s="1932" t="s">
        <v>299</v>
      </c>
      <c r="C1097" s="36">
        <f>'1 уровень'!E3456</f>
        <v>80</v>
      </c>
      <c r="D1097" s="36">
        <f>'1 уровень'!F3456</f>
        <v>80</v>
      </c>
      <c r="E1097" s="36">
        <f>'1 уровень'!G3456</f>
        <v>0</v>
      </c>
      <c r="F1097" s="812">
        <f>'1 уровень'!H3456</f>
        <v>0</v>
      </c>
      <c r="G1097" s="828">
        <f>'1 уровень'!I3456</f>
        <v>0</v>
      </c>
      <c r="H1097" s="828">
        <f>'1 уровень'!J3456</f>
        <v>0</v>
      </c>
      <c r="I1097" s="33">
        <f>'1 уровень'!K3456</f>
        <v>0</v>
      </c>
      <c r="J1097" s="33">
        <f>'1 уровень'!L3456</f>
        <v>0</v>
      </c>
      <c r="K1097" s="33">
        <f>'1 уровень'!M3456</f>
        <v>0</v>
      </c>
      <c r="L1097" s="33">
        <f>'1 уровень'!N3456</f>
        <v>0</v>
      </c>
      <c r="M1097" s="33">
        <f>'1 уровень'!O3456</f>
        <v>0</v>
      </c>
      <c r="N1097" s="33">
        <f>'1 уровень'!P3456</f>
        <v>0</v>
      </c>
      <c r="O1097" s="821">
        <f>'1 уровень'!Q3456</f>
        <v>71.736000000000004</v>
      </c>
      <c r="P1097" s="821">
        <f>'1 уровень'!R3456</f>
        <v>71.736000000000004</v>
      </c>
      <c r="Q1097" s="821">
        <f>'1 уровень'!S3456</f>
        <v>71.736000000000004</v>
      </c>
      <c r="R1097" s="821">
        <f>'1 уровень'!T3456</f>
        <v>71.736000000000004</v>
      </c>
      <c r="S1097" s="821">
        <f>'1 уровень'!U3456</f>
        <v>71.736000000000004</v>
      </c>
      <c r="T1097" s="821">
        <f>'1 уровень'!V3456</f>
        <v>71.736000000000004</v>
      </c>
      <c r="U1097" s="821">
        <f>'1 уровень'!W3456</f>
        <v>71.736000000000004</v>
      </c>
      <c r="V1097" s="821">
        <f>'1 уровень'!X3456</f>
        <v>71.736000000000004</v>
      </c>
      <c r="W1097" s="821">
        <f>'1 уровень'!Y3456</f>
        <v>71.736000000000004</v>
      </c>
      <c r="X1097" s="821">
        <f>'1 уровень'!Z3456</f>
        <v>71.736000000000004</v>
      </c>
      <c r="Y1097" s="821">
        <f>'1 уровень'!AA3456</f>
        <v>71.736000000000004</v>
      </c>
      <c r="Z1097" s="821">
        <f>'1 уровень'!AB3456</f>
        <v>71.736000000000004</v>
      </c>
      <c r="AA1097" s="821">
        <f>'1 уровень'!AC3456</f>
        <v>71.736000000000004</v>
      </c>
      <c r="AB1097" s="821">
        <f>'1 уровень'!AD3456</f>
        <v>0</v>
      </c>
      <c r="AC1097" s="3624">
        <f>'1 уровень'!AE3456</f>
        <v>0</v>
      </c>
      <c r="AD1097" s="821">
        <f>'1 уровень'!AF3456</f>
        <v>0</v>
      </c>
      <c r="AE1097" s="821">
        <f>'1 уровень'!AG3456</f>
        <v>-71.736000000000004</v>
      </c>
      <c r="AF1097" s="821">
        <f>'1 уровень'!AH3456</f>
        <v>0</v>
      </c>
      <c r="AG1097" s="821">
        <f>'1 уровень'!AI3456</f>
        <v>0</v>
      </c>
      <c r="AH1097" s="2332">
        <f>'1 уровень'!AJ3456</f>
        <v>0</v>
      </c>
      <c r="AI1097" s="821">
        <f t="shared" ref="AI1097" si="273">AB1097/AA1097*100</f>
        <v>0</v>
      </c>
      <c r="AJ1097" s="821">
        <f t="shared" ref="AJ1097" si="274">AH1097/AA1097*100</f>
        <v>0</v>
      </c>
      <c r="AK1097" s="36">
        <f>'1 уровень'!AK3448</f>
        <v>0</v>
      </c>
      <c r="AL1097" s="36">
        <f>'1 уровень'!AL3448</f>
        <v>0</v>
      </c>
      <c r="AM1097" s="36">
        <f>'1 уровень'!AM3448</f>
        <v>0</v>
      </c>
      <c r="AN1097" s="1837"/>
      <c r="AO1097" s="1837"/>
      <c r="AP1097" s="1424"/>
      <c r="AQ1097" s="1424"/>
    </row>
    <row r="1098" spans="1:43" x14ac:dyDescent="0.25">
      <c r="A1098" s="25">
        <v>1</v>
      </c>
      <c r="B1098" s="1182" t="s">
        <v>402</v>
      </c>
      <c r="C1098" s="36">
        <f>'1 уровень'!E3457</f>
        <v>64699</v>
      </c>
      <c r="D1098" s="36">
        <f>'1 уровень'!F3457</f>
        <v>64699</v>
      </c>
      <c r="E1098" s="36">
        <f>'1 уровень'!G3457</f>
        <v>16810.642500000002</v>
      </c>
      <c r="F1098" s="812">
        <f>'1 уровень'!H3457</f>
        <v>25.982847493778888</v>
      </c>
      <c r="G1098" s="828">
        <f>'1 уровень'!I3457</f>
        <v>0</v>
      </c>
      <c r="H1098" s="828">
        <f>'1 уровень'!J3457</f>
        <v>0</v>
      </c>
      <c r="I1098" s="33">
        <f>'1 уровень'!K3457</f>
        <v>0</v>
      </c>
      <c r="J1098" s="33">
        <f>'1 уровень'!L3457</f>
        <v>0</v>
      </c>
      <c r="K1098" s="33">
        <f>'1 уровень'!M3457</f>
        <v>0</v>
      </c>
      <c r="L1098" s="33">
        <f>'1 уровень'!N3457</f>
        <v>0</v>
      </c>
      <c r="M1098" s="33">
        <f>'1 уровень'!O3457</f>
        <v>0</v>
      </c>
      <c r="N1098" s="33">
        <f>'1 уровень'!P3457</f>
        <v>0</v>
      </c>
      <c r="O1098" s="821">
        <f>'1 уровень'!Q3457</f>
        <v>0</v>
      </c>
      <c r="P1098" s="821">
        <f>'1 уровень'!R3457</f>
        <v>0</v>
      </c>
      <c r="Q1098" s="821">
        <f>'1 уровень'!S3457</f>
        <v>0</v>
      </c>
      <c r="R1098" s="821">
        <f>'1 уровень'!T3457</f>
        <v>0</v>
      </c>
      <c r="S1098" s="821">
        <f>'1 уровень'!U3457</f>
        <v>0</v>
      </c>
      <c r="T1098" s="821">
        <f>'1 уровень'!V3457</f>
        <v>0</v>
      </c>
      <c r="U1098" s="821">
        <f>'1 уровень'!W3457</f>
        <v>0</v>
      </c>
      <c r="V1098" s="821">
        <f>'1 уровень'!X3457</f>
        <v>0</v>
      </c>
      <c r="W1098" s="821">
        <f>'1 уровень'!Y3457</f>
        <v>0</v>
      </c>
      <c r="X1098" s="821">
        <f>'1 уровень'!Z3457</f>
        <v>0</v>
      </c>
      <c r="Y1098" s="821">
        <f>'1 уровень'!AA3457</f>
        <v>0</v>
      </c>
      <c r="Z1098" s="821">
        <f>'1 уровень'!AB3457</f>
        <v>0</v>
      </c>
      <c r="AA1098" s="821">
        <f>'1 уровень'!AC3457</f>
        <v>0</v>
      </c>
      <c r="AB1098" s="821">
        <f>'1 уровень'!AD3457</f>
        <v>0</v>
      </c>
      <c r="AC1098" s="3624">
        <f>'1 уровень'!AE3457</f>
        <v>0</v>
      </c>
      <c r="AD1098" s="821">
        <f>'1 уровень'!AF3457</f>
        <v>0</v>
      </c>
      <c r="AE1098" s="821">
        <f>'1 уровень'!AG3457</f>
        <v>0</v>
      </c>
      <c r="AF1098" s="821">
        <f>'1 уровень'!AH3457</f>
        <v>0</v>
      </c>
      <c r="AG1098" s="821">
        <f>'1 уровень'!AI3457</f>
        <v>0</v>
      </c>
      <c r="AH1098" s="2332">
        <f>'1 уровень'!AJ3457</f>
        <v>0</v>
      </c>
      <c r="AI1098" s="821"/>
      <c r="AJ1098" s="821"/>
      <c r="AK1098" s="36" t="e">
        <f>'1 уровень'!AK3449</f>
        <v>#REF!</v>
      </c>
      <c r="AL1098" s="36" t="e">
        <f>'1 уровень'!AL3449</f>
        <v>#REF!</v>
      </c>
      <c r="AM1098" s="36" t="e">
        <f>'1 уровень'!AM3449</f>
        <v>#REF!</v>
      </c>
      <c r="AN1098" s="1837"/>
      <c r="AO1098" s="1837"/>
      <c r="AP1098" s="1424"/>
      <c r="AQ1098" s="1424"/>
    </row>
    <row r="1099" spans="1:43" ht="29.25" x14ac:dyDescent="0.25">
      <c r="A1099" s="25">
        <v>1</v>
      </c>
      <c r="B1099" s="1182" t="s">
        <v>446</v>
      </c>
      <c r="C1099" s="36">
        <f>'1 уровень'!E3458</f>
        <v>17863</v>
      </c>
      <c r="D1099" s="36">
        <f>'1 уровень'!F3458</f>
        <v>17863</v>
      </c>
      <c r="E1099" s="36">
        <f>'1 уровень'!G3458</f>
        <v>19067</v>
      </c>
      <c r="F1099" s="812">
        <f>'1 уровень'!H3458</f>
        <v>106.7401892179365</v>
      </c>
      <c r="G1099" s="828">
        <f>'1 уровень'!I3458</f>
        <v>0</v>
      </c>
      <c r="H1099" s="828">
        <f>'1 уровень'!J3458</f>
        <v>0</v>
      </c>
      <c r="I1099" s="33">
        <f>'1 уровень'!K3458</f>
        <v>0</v>
      </c>
      <c r="J1099" s="33">
        <f>'1 уровень'!L3458</f>
        <v>0</v>
      </c>
      <c r="K1099" s="33">
        <f>'1 уровень'!M3458</f>
        <v>0</v>
      </c>
      <c r="L1099" s="33">
        <f>'1 уровень'!N3458</f>
        <v>0</v>
      </c>
      <c r="M1099" s="33">
        <f>'1 уровень'!O3458</f>
        <v>0</v>
      </c>
      <c r="N1099" s="33">
        <f>'1 уровень'!P3458</f>
        <v>0</v>
      </c>
      <c r="O1099" s="821">
        <f>'1 уровень'!Q3458</f>
        <v>0</v>
      </c>
      <c r="P1099" s="821">
        <f>'1 уровень'!R3458</f>
        <v>0</v>
      </c>
      <c r="Q1099" s="821">
        <f>'1 уровень'!S3458</f>
        <v>0</v>
      </c>
      <c r="R1099" s="821">
        <f>'1 уровень'!T3458</f>
        <v>0</v>
      </c>
      <c r="S1099" s="821">
        <f>'1 уровень'!U3458</f>
        <v>0</v>
      </c>
      <c r="T1099" s="821">
        <f>'1 уровень'!V3458</f>
        <v>0</v>
      </c>
      <c r="U1099" s="821">
        <f>'1 уровень'!W3458</f>
        <v>0</v>
      </c>
      <c r="V1099" s="821">
        <f>'1 уровень'!X3458</f>
        <v>0</v>
      </c>
      <c r="W1099" s="821">
        <f>'1 уровень'!Y3458</f>
        <v>0</v>
      </c>
      <c r="X1099" s="821">
        <f>'1 уровень'!Z3458</f>
        <v>0</v>
      </c>
      <c r="Y1099" s="821">
        <f>'1 уровень'!AA3458</f>
        <v>0</v>
      </c>
      <c r="Z1099" s="821">
        <f>'1 уровень'!AB3458</f>
        <v>0</v>
      </c>
      <c r="AA1099" s="821">
        <f>'1 уровень'!AC3458</f>
        <v>0</v>
      </c>
      <c r="AB1099" s="821">
        <f>'1 уровень'!AD3458</f>
        <v>0</v>
      </c>
      <c r="AC1099" s="3624">
        <f>'1 уровень'!AE3458</f>
        <v>0</v>
      </c>
      <c r="AD1099" s="821">
        <f>'1 уровень'!AF3458</f>
        <v>0</v>
      </c>
      <c r="AE1099" s="821">
        <f>'1 уровень'!AG3458</f>
        <v>0</v>
      </c>
      <c r="AF1099" s="821">
        <f>'1 уровень'!AH3458</f>
        <v>0</v>
      </c>
      <c r="AG1099" s="821">
        <f>'1 уровень'!AI3458</f>
        <v>0</v>
      </c>
      <c r="AH1099" s="2332">
        <f>'1 уровень'!AJ3458</f>
        <v>0</v>
      </c>
      <c r="AI1099" s="821"/>
      <c r="AJ1099" s="821"/>
      <c r="AK1099" s="36">
        <f>'1 уровень'!AK3450</f>
        <v>0</v>
      </c>
      <c r="AL1099" s="36">
        <f>'1 уровень'!AL3450</f>
        <v>0</v>
      </c>
      <c r="AM1099" s="36">
        <f>'1 уровень'!AM3450</f>
        <v>0</v>
      </c>
      <c r="AN1099" s="1837"/>
      <c r="AO1099" s="1837"/>
      <c r="AP1099" s="1424"/>
      <c r="AQ1099" s="1424"/>
    </row>
    <row r="1100" spans="1:43" ht="29.25" x14ac:dyDescent="0.25">
      <c r="A1100" s="25">
        <v>1</v>
      </c>
      <c r="B1100" s="1182" t="s">
        <v>403</v>
      </c>
      <c r="C1100" s="36">
        <f>'1 уровень'!E3459</f>
        <v>120718.87234042553</v>
      </c>
      <c r="D1100" s="36">
        <f>'1 уровень'!F3459</f>
        <v>120718.87234042553</v>
      </c>
      <c r="E1100" s="36">
        <f>'1 уровень'!G3459</f>
        <v>94904.627659574471</v>
      </c>
      <c r="F1100" s="812">
        <f>'1 уровень'!H3459</f>
        <v>78.616231099264041</v>
      </c>
      <c r="G1100" s="828">
        <f>'1 уровень'!I3459</f>
        <v>0</v>
      </c>
      <c r="H1100" s="828">
        <f>'1 уровень'!J3459</f>
        <v>0</v>
      </c>
      <c r="I1100" s="33">
        <f>'1 уровень'!K3459</f>
        <v>0</v>
      </c>
      <c r="J1100" s="33">
        <f>'1 уровень'!L3459</f>
        <v>0</v>
      </c>
      <c r="K1100" s="33">
        <f>'1 уровень'!M3459</f>
        <v>0</v>
      </c>
      <c r="L1100" s="33">
        <f>'1 уровень'!N3459</f>
        <v>0</v>
      </c>
      <c r="M1100" s="33">
        <f>'1 уровень'!O3459</f>
        <v>0</v>
      </c>
      <c r="N1100" s="33">
        <f>'1 уровень'!P3459</f>
        <v>0</v>
      </c>
      <c r="O1100" s="821">
        <f>'1 уровень'!Q3459</f>
        <v>0</v>
      </c>
      <c r="P1100" s="821">
        <f>'1 уровень'!R3459</f>
        <v>0</v>
      </c>
      <c r="Q1100" s="821">
        <f>'1 уровень'!S3459</f>
        <v>0</v>
      </c>
      <c r="R1100" s="821">
        <f>'1 уровень'!T3459</f>
        <v>0</v>
      </c>
      <c r="S1100" s="821">
        <f>'1 уровень'!U3459</f>
        <v>0</v>
      </c>
      <c r="T1100" s="821">
        <f>'1 уровень'!V3459</f>
        <v>0</v>
      </c>
      <c r="U1100" s="821">
        <f>'1 уровень'!W3459</f>
        <v>0</v>
      </c>
      <c r="V1100" s="821">
        <f>'1 уровень'!X3459</f>
        <v>0</v>
      </c>
      <c r="W1100" s="821">
        <f>'1 уровень'!Y3459</f>
        <v>0</v>
      </c>
      <c r="X1100" s="821">
        <f>'1 уровень'!Z3459</f>
        <v>0</v>
      </c>
      <c r="Y1100" s="821">
        <f>'1 уровень'!AA3459</f>
        <v>0</v>
      </c>
      <c r="Z1100" s="821">
        <f>'1 уровень'!AB3459</f>
        <v>0</v>
      </c>
      <c r="AA1100" s="821">
        <f>'1 уровень'!AC3459</f>
        <v>0</v>
      </c>
      <c r="AB1100" s="821">
        <f>'1 уровень'!AD3459</f>
        <v>0</v>
      </c>
      <c r="AC1100" s="3624">
        <f>'1 уровень'!AE3459</f>
        <v>0</v>
      </c>
      <c r="AD1100" s="821">
        <f>'1 уровень'!AF3459</f>
        <v>0</v>
      </c>
      <c r="AE1100" s="821">
        <f>'1 уровень'!AG3459</f>
        <v>0</v>
      </c>
      <c r="AF1100" s="821">
        <f>'1 уровень'!AH3459</f>
        <v>0</v>
      </c>
      <c r="AG1100" s="821">
        <f>'1 уровень'!AI3459</f>
        <v>0</v>
      </c>
      <c r="AH1100" s="2332">
        <f>'1 уровень'!AJ3459</f>
        <v>0</v>
      </c>
      <c r="AI1100" s="821"/>
      <c r="AJ1100" s="821"/>
      <c r="AK1100" s="36">
        <f>'1 уровень'!AK3451</f>
        <v>0</v>
      </c>
      <c r="AL1100" s="36">
        <f>'1 уровень'!AL3451</f>
        <v>0</v>
      </c>
      <c r="AM1100" s="36">
        <f>'1 уровень'!AM3451</f>
        <v>0</v>
      </c>
      <c r="AN1100" s="1837"/>
      <c r="AO1100" s="1837"/>
      <c r="AP1100" s="1424"/>
      <c r="AQ1100" s="1424"/>
    </row>
    <row r="1101" spans="1:43" ht="29.25" x14ac:dyDescent="0.25">
      <c r="A1101" s="25">
        <v>1</v>
      </c>
      <c r="B1101" s="1182" t="s">
        <v>404</v>
      </c>
      <c r="C1101" s="36">
        <f>'1 уровень'!E3460</f>
        <v>38282</v>
      </c>
      <c r="D1101" s="36">
        <f>'1 уровень'!F3460</f>
        <v>38282</v>
      </c>
      <c r="E1101" s="36">
        <f>'1 уровень'!G3460</f>
        <v>37584</v>
      </c>
      <c r="F1101" s="812">
        <f>'1 уровень'!H3460</f>
        <v>98.176688783240166</v>
      </c>
      <c r="G1101" s="828">
        <f>'1 уровень'!I3460</f>
        <v>0</v>
      </c>
      <c r="H1101" s="828">
        <f>'1 уровень'!J3460</f>
        <v>0</v>
      </c>
      <c r="I1101" s="33">
        <f>'1 уровень'!K3460</f>
        <v>0</v>
      </c>
      <c r="J1101" s="33">
        <f>'1 уровень'!L3460</f>
        <v>0</v>
      </c>
      <c r="K1101" s="33">
        <f>'1 уровень'!M3460</f>
        <v>0</v>
      </c>
      <c r="L1101" s="33">
        <f>'1 уровень'!N3460</f>
        <v>0</v>
      </c>
      <c r="M1101" s="33">
        <f>'1 уровень'!O3460</f>
        <v>0</v>
      </c>
      <c r="N1101" s="33">
        <f>'1 уровень'!P3460</f>
        <v>0</v>
      </c>
      <c r="O1101" s="821">
        <f>'1 уровень'!Q3460</f>
        <v>33569.199999999997</v>
      </c>
      <c r="P1101" s="821">
        <f>'1 уровень'!R3460</f>
        <v>33569.199999999997</v>
      </c>
      <c r="Q1101" s="821">
        <f>'1 уровень'!S3460</f>
        <v>33569.199999999997</v>
      </c>
      <c r="R1101" s="821">
        <f>'1 уровень'!T3460</f>
        <v>33818.318800000001</v>
      </c>
      <c r="S1101" s="821">
        <f>'1 уровень'!U3460</f>
        <v>33818.318800000001</v>
      </c>
      <c r="T1101" s="821">
        <f>'1 уровень'!V3460</f>
        <v>33818.318800000001</v>
      </c>
      <c r="U1101" s="821">
        <f>'1 уровень'!W3460</f>
        <v>33818.318800000001</v>
      </c>
      <c r="V1101" s="821">
        <f>'1 уровень'!X3460</f>
        <v>33818.318800000001</v>
      </c>
      <c r="W1101" s="821">
        <f>'1 уровень'!Y3460</f>
        <v>33818.318800000001</v>
      </c>
      <c r="X1101" s="821">
        <f>'1 уровень'!Z3460</f>
        <v>33818.318800000001</v>
      </c>
      <c r="Y1101" s="821">
        <f>'1 уровень'!AA3460</f>
        <v>33818.318800000001</v>
      </c>
      <c r="Z1101" s="821">
        <f>'1 уровень'!AB3460</f>
        <v>33818.318800000001</v>
      </c>
      <c r="AA1101" s="821">
        <f>'1 уровень'!AC3460</f>
        <v>33818.318800000001</v>
      </c>
      <c r="AB1101" s="821">
        <f>'1 уровень'!AD3460</f>
        <v>33188.474899999987</v>
      </c>
      <c r="AC1101" s="3624">
        <f>'1 уровень'!AE3460</f>
        <v>0</v>
      </c>
      <c r="AD1101" s="821">
        <f>'1 уровень'!AF3460</f>
        <v>0</v>
      </c>
      <c r="AE1101" s="821">
        <f>'1 уровень'!AG3460</f>
        <v>-629.84390000001167</v>
      </c>
      <c r="AF1101" s="821">
        <f>'1 уровень'!AH3460</f>
        <v>-0.88339999999999996</v>
      </c>
      <c r="AG1101" s="821">
        <f>'1 уровень'!AI3460</f>
        <v>-7.3785700000000007</v>
      </c>
      <c r="AH1101" s="2332">
        <f>'1 уровень'!AJ3460</f>
        <v>33181.096329999986</v>
      </c>
      <c r="AI1101" s="821">
        <f t="shared" ref="AI1101:AI1102" si="275">AB1101/AA1101*100</f>
        <v>98.137565904074407</v>
      </c>
      <c r="AJ1101" s="821">
        <f t="shared" ref="AJ1101:AJ1102" si="276">AH1101/AA1101*100</f>
        <v>98.11574764029956</v>
      </c>
      <c r="AK1101" s="36">
        <f>'1 уровень'!AK3452</f>
        <v>0</v>
      </c>
      <c r="AL1101" s="36">
        <f>'1 уровень'!AL3452</f>
        <v>0</v>
      </c>
      <c r="AM1101" s="36">
        <f>'1 уровень'!AM3452</f>
        <v>0</v>
      </c>
      <c r="AN1101" s="1837"/>
      <c r="AO1101" s="1837"/>
      <c r="AP1101" s="1424"/>
      <c r="AQ1101" s="1424"/>
    </row>
    <row r="1102" spans="1:43" x14ac:dyDescent="0.25">
      <c r="A1102" s="25">
        <v>1</v>
      </c>
      <c r="B1102" s="2836" t="s">
        <v>141</v>
      </c>
      <c r="C1102" s="36">
        <f>'1 уровень'!E3461</f>
        <v>461795.85238095239</v>
      </c>
      <c r="D1102" s="36">
        <f>'1 уровень'!F3461</f>
        <v>461795.85238095239</v>
      </c>
      <c r="E1102" s="36">
        <f>'1 уровень'!G3461</f>
        <v>342248.2853571428</v>
      </c>
      <c r="F1102" s="812">
        <f>'1 уровень'!H3461</f>
        <v>74.112464109965543</v>
      </c>
      <c r="G1102" s="828">
        <f>'1 уровень'!I3461</f>
        <v>0</v>
      </c>
      <c r="H1102" s="828">
        <f>'1 уровень'!J3461</f>
        <v>0</v>
      </c>
      <c r="I1102" s="33">
        <f>'1 уровень'!K3461</f>
        <v>0</v>
      </c>
      <c r="J1102" s="33">
        <f>'1 уровень'!L3461</f>
        <v>0</v>
      </c>
      <c r="K1102" s="33">
        <f>'1 уровень'!M3461</f>
        <v>0</v>
      </c>
      <c r="L1102" s="33">
        <f>'1 уровень'!N3461</f>
        <v>0</v>
      </c>
      <c r="M1102" s="33">
        <f>'1 уровень'!O3461</f>
        <v>0</v>
      </c>
      <c r="N1102" s="33">
        <f>'1 уровень'!P3461</f>
        <v>0</v>
      </c>
      <c r="O1102" s="821">
        <f>'1 уровень'!Q3461</f>
        <v>256105.19701999996</v>
      </c>
      <c r="P1102" s="821">
        <f>'1 уровень'!R3461</f>
        <v>256105.19701999996</v>
      </c>
      <c r="Q1102" s="821">
        <f>'1 уровень'!S3461</f>
        <v>256105.19701999996</v>
      </c>
      <c r="R1102" s="821">
        <f>'1 уровень'!T3461</f>
        <v>256175.24662250001</v>
      </c>
      <c r="S1102" s="821">
        <f>'1 уровень'!U3461</f>
        <v>256175.24662250001</v>
      </c>
      <c r="T1102" s="821">
        <f>'1 уровень'!V3461</f>
        <v>256175.24662250001</v>
      </c>
      <c r="U1102" s="821">
        <f>'1 уровень'!W3461</f>
        <v>256175.24662250001</v>
      </c>
      <c r="V1102" s="821">
        <f>'1 уровень'!X3461</f>
        <v>256175.24662250001</v>
      </c>
      <c r="W1102" s="821">
        <f>'1 уровень'!Y3461</f>
        <v>256180.10452583333</v>
      </c>
      <c r="X1102" s="821">
        <f>'1 уровень'!Z3461</f>
        <v>256182.86362000002</v>
      </c>
      <c r="Y1102" s="821">
        <f>'1 уровень'!AA3461</f>
        <v>256153.96359999999</v>
      </c>
      <c r="Z1102" s="821">
        <f>'1 уровень'!AB3461</f>
        <v>256153.96359999999</v>
      </c>
      <c r="AA1102" s="821">
        <f>'1 уровень'!AC3461</f>
        <v>256153.96359999999</v>
      </c>
      <c r="AB1102" s="821">
        <f>'1 уровень'!AD3461</f>
        <v>256985.5624</v>
      </c>
      <c r="AC1102" s="3624">
        <f>'1 уровень'!AE3461</f>
        <v>0</v>
      </c>
      <c r="AD1102" s="821">
        <f>'1 уровень'!AF3461</f>
        <v>0</v>
      </c>
      <c r="AE1102" s="821">
        <f>'1 уровень'!AG3461</f>
        <v>831.59879999998839</v>
      </c>
      <c r="AF1102" s="821">
        <f>'1 уровень'!AH3461</f>
        <v>-2.2540300000000002</v>
      </c>
      <c r="AG1102" s="821">
        <f>'1 уровень'!AI3461</f>
        <v>-300.72862999999995</v>
      </c>
      <c r="AH1102" s="2332">
        <f>'1 уровень'!AJ3461</f>
        <v>256684.83377000003</v>
      </c>
      <c r="AI1102" s="821">
        <f t="shared" si="275"/>
        <v>100.32464803132955</v>
      </c>
      <c r="AJ1102" s="821">
        <f t="shared" si="276"/>
        <v>100.2072465178907</v>
      </c>
      <c r="AK1102" s="36">
        <f>'1 уровень'!AK3453</f>
        <v>0</v>
      </c>
      <c r="AL1102" s="36">
        <f>'1 уровень'!AL3453</f>
        <v>0</v>
      </c>
      <c r="AM1102" s="36">
        <f>'1 уровень'!AM3453</f>
        <v>0</v>
      </c>
      <c r="AN1102" s="1837"/>
      <c r="AO1102" s="1837"/>
      <c r="AP1102" s="1424"/>
      <c r="AQ1102" s="1424"/>
    </row>
    <row r="1103" spans="1:43" x14ac:dyDescent="0.25">
      <c r="A1103" s="25">
        <v>1</v>
      </c>
      <c r="B1103" s="3192" t="s">
        <v>69</v>
      </c>
      <c r="C1103" s="36">
        <f>'1 уровень'!E3462</f>
        <v>686</v>
      </c>
      <c r="D1103" s="36">
        <f>'1 уровень'!F3462</f>
        <v>686</v>
      </c>
      <c r="E1103" s="36">
        <f>'1 уровень'!G3462</f>
        <v>602</v>
      </c>
      <c r="F1103" s="812">
        <f>'1 уровень'!H3462</f>
        <v>87.755102040816325</v>
      </c>
      <c r="G1103" s="828">
        <f>'1 уровень'!I3462</f>
        <v>8.9504373177842567</v>
      </c>
      <c r="H1103" s="828">
        <f>'1 уровень'!J3462</f>
        <v>9.6245847176079735</v>
      </c>
      <c r="I1103" s="33">
        <f>'1 уровень'!K3462</f>
        <v>6140</v>
      </c>
      <c r="J1103" s="33">
        <f>'1 уровень'!L3462</f>
        <v>6140</v>
      </c>
      <c r="K1103" s="33">
        <f>'1 уровень'!M3462</f>
        <v>5794</v>
      </c>
      <c r="L1103" s="33">
        <f>'1 уровень'!N3462</f>
        <v>94.364820846905545</v>
      </c>
      <c r="M1103" s="33">
        <f>'1 уровень'!O3462</f>
        <v>21.733333333333334</v>
      </c>
      <c r="N1103" s="33">
        <f>'1 уровень'!P3462</f>
        <v>266.59509202453984</v>
      </c>
      <c r="O1103" s="821">
        <f>'1 уровень'!Q3462</f>
        <v>0</v>
      </c>
      <c r="P1103" s="821">
        <f>'1 уровень'!R3462</f>
        <v>0</v>
      </c>
      <c r="Q1103" s="821">
        <f>'1 уровень'!S3462</f>
        <v>0</v>
      </c>
      <c r="R1103" s="821">
        <f>'1 уровень'!T3462</f>
        <v>0</v>
      </c>
      <c r="S1103" s="821">
        <f>'1 уровень'!U3462</f>
        <v>0</v>
      </c>
      <c r="T1103" s="821">
        <f>'1 уровень'!V3462</f>
        <v>0</v>
      </c>
      <c r="U1103" s="821">
        <f>'1 уровень'!W3462</f>
        <v>0</v>
      </c>
      <c r="V1103" s="821">
        <f>'1 уровень'!X3462</f>
        <v>0</v>
      </c>
      <c r="W1103" s="821">
        <f>'1 уровень'!Y3462</f>
        <v>0</v>
      </c>
      <c r="X1103" s="821">
        <f>'1 уровень'!Z3462</f>
        <v>0</v>
      </c>
      <c r="Y1103" s="821">
        <f>'1 уровень'!AA3462</f>
        <v>0</v>
      </c>
      <c r="Z1103" s="821">
        <f>'1 уровень'!AB3462</f>
        <v>0</v>
      </c>
      <c r="AA1103" s="821">
        <f>'1 уровень'!AC3462</f>
        <v>0</v>
      </c>
      <c r="AB1103" s="821">
        <f>'1 уровень'!AD3462</f>
        <v>0</v>
      </c>
      <c r="AC1103" s="3624">
        <f>'1 уровень'!AE3462</f>
        <v>0</v>
      </c>
      <c r="AD1103" s="821">
        <f>'1 уровень'!AF3462</f>
        <v>0</v>
      </c>
      <c r="AE1103" s="821">
        <f>'1 уровень'!AG3462</f>
        <v>0</v>
      </c>
      <c r="AF1103" s="821">
        <f>'1 уровень'!AH3462</f>
        <v>0</v>
      </c>
      <c r="AG1103" s="821">
        <f>'1 уровень'!AI3462</f>
        <v>0</v>
      </c>
      <c r="AH1103" s="2332">
        <f>'1 уровень'!AJ3462</f>
        <v>0</v>
      </c>
      <c r="AI1103" s="821"/>
      <c r="AJ1103" s="821"/>
      <c r="AK1103" s="36">
        <f>'1 уровень'!AK3454</f>
        <v>0</v>
      </c>
      <c r="AL1103" s="36">
        <f>'1 уровень'!AL3454</f>
        <v>0</v>
      </c>
      <c r="AM1103" s="36">
        <f>'1 уровень'!AM3454</f>
        <v>0</v>
      </c>
      <c r="AN1103" s="1837"/>
      <c r="AO1103" s="1837"/>
      <c r="AP1103" s="1424"/>
      <c r="AQ1103" s="1424"/>
    </row>
    <row r="1104" spans="1:43" x14ac:dyDescent="0.25">
      <c r="A1104" s="25">
        <v>1</v>
      </c>
      <c r="B1104" s="3194" t="s">
        <v>16</v>
      </c>
      <c r="C1104" s="36">
        <f>'1 уровень'!E3463</f>
        <v>1377</v>
      </c>
      <c r="D1104" s="36">
        <f>'1 уровень'!F3463</f>
        <v>1377</v>
      </c>
      <c r="E1104" s="36">
        <f>'1 уровень'!G3463</f>
        <v>1505</v>
      </c>
      <c r="F1104" s="812">
        <f>'1 уровень'!H3463</f>
        <v>109.2955700798838</v>
      </c>
      <c r="G1104" s="828">
        <f>'1 уровень'!I3463</f>
        <v>8</v>
      </c>
      <c r="H1104" s="828">
        <f>'1 уровень'!J3463</f>
        <v>7.9807308970099671</v>
      </c>
      <c r="I1104" s="33">
        <f>'1 уровень'!K3463</f>
        <v>11016</v>
      </c>
      <c r="J1104" s="33">
        <f>'1 уровень'!L3463</f>
        <v>11016</v>
      </c>
      <c r="K1104" s="33">
        <f>'1 уровень'!M3463</f>
        <v>12011</v>
      </c>
      <c r="L1104" s="33">
        <f>'1 уровень'!N3463</f>
        <v>109.03231663035584</v>
      </c>
      <c r="M1104" s="33">
        <f>'1 уровень'!O3463</f>
        <v>45.9</v>
      </c>
      <c r="N1104" s="33">
        <f>'1 уровень'!P3463</f>
        <v>261.67755991285406</v>
      </c>
      <c r="O1104" s="821">
        <f>'1 уровень'!Q3463</f>
        <v>0</v>
      </c>
      <c r="P1104" s="821">
        <f>'1 уровень'!R3463</f>
        <v>0</v>
      </c>
      <c r="Q1104" s="821">
        <f>'1 уровень'!S3463</f>
        <v>0</v>
      </c>
      <c r="R1104" s="821">
        <f>'1 уровень'!T3463</f>
        <v>0</v>
      </c>
      <c r="S1104" s="821">
        <f>'1 уровень'!U3463</f>
        <v>0</v>
      </c>
      <c r="T1104" s="821">
        <f>'1 уровень'!V3463</f>
        <v>0</v>
      </c>
      <c r="U1104" s="821">
        <f>'1 уровень'!W3463</f>
        <v>0</v>
      </c>
      <c r="V1104" s="821">
        <f>'1 уровень'!X3463</f>
        <v>0</v>
      </c>
      <c r="W1104" s="821">
        <f>'1 уровень'!Y3463</f>
        <v>0</v>
      </c>
      <c r="X1104" s="821">
        <f>'1 уровень'!Z3463</f>
        <v>0</v>
      </c>
      <c r="Y1104" s="821">
        <f>'1 уровень'!AA3463</f>
        <v>0</v>
      </c>
      <c r="Z1104" s="821">
        <f>'1 уровень'!AB3463</f>
        <v>0</v>
      </c>
      <c r="AA1104" s="821">
        <f>'1 уровень'!AC3463</f>
        <v>0</v>
      </c>
      <c r="AB1104" s="821">
        <f>'1 уровень'!AD3463</f>
        <v>0</v>
      </c>
      <c r="AC1104" s="3624">
        <f>'1 уровень'!AE3463</f>
        <v>0</v>
      </c>
      <c r="AD1104" s="821">
        <f>'1 уровень'!AF3463</f>
        <v>0</v>
      </c>
      <c r="AE1104" s="821">
        <f>'1 уровень'!AG3463</f>
        <v>0</v>
      </c>
      <c r="AF1104" s="821">
        <f>'1 уровень'!AH3463</f>
        <v>0</v>
      </c>
      <c r="AG1104" s="821">
        <f>'1 уровень'!AI3463</f>
        <v>0</v>
      </c>
      <c r="AH1104" s="2332">
        <f>'1 уровень'!AJ3463</f>
        <v>0</v>
      </c>
      <c r="AI1104" s="821"/>
      <c r="AJ1104" s="821"/>
      <c r="AK1104" s="36">
        <f>'1 уровень'!AK3455</f>
        <v>0</v>
      </c>
      <c r="AL1104" s="36">
        <f>'1 уровень'!AL3455</f>
        <v>0</v>
      </c>
      <c r="AM1104" s="36">
        <f>'1 уровень'!AM3455</f>
        <v>0</v>
      </c>
      <c r="AN1104" s="1837"/>
      <c r="AO1104" s="1837"/>
      <c r="AP1104" s="1424"/>
      <c r="AQ1104" s="1424"/>
    </row>
    <row r="1105" spans="1:209" ht="29.25" x14ac:dyDescent="0.25">
      <c r="A1105" s="25">
        <v>1</v>
      </c>
      <c r="B1105" s="3210" t="s">
        <v>146</v>
      </c>
      <c r="C1105" s="36">
        <f>'1 уровень'!E3464</f>
        <v>2063</v>
      </c>
      <c r="D1105" s="36">
        <f>'1 уровень'!F3464</f>
        <v>2063</v>
      </c>
      <c r="E1105" s="36">
        <f>'1 уровень'!G3464</f>
        <v>2107</v>
      </c>
      <c r="F1105" s="812">
        <f>'1 уровень'!H3464</f>
        <v>102.13281628696073</v>
      </c>
      <c r="G1105" s="828">
        <f>'1 уровень'!I3464</f>
        <v>8.316044595249636</v>
      </c>
      <c r="H1105" s="828">
        <f>'1 уровень'!J3464</f>
        <v>8.4504034171808264</v>
      </c>
      <c r="I1105" s="33">
        <f>'1 уровень'!K3464</f>
        <v>17156</v>
      </c>
      <c r="J1105" s="33">
        <f>'1 уровень'!L3464</f>
        <v>17156</v>
      </c>
      <c r="K1105" s="33">
        <f>'1 уровень'!M3464</f>
        <v>17805</v>
      </c>
      <c r="L1105" s="33">
        <f>'1 уровень'!N3464</f>
        <v>103.7829330846351</v>
      </c>
      <c r="M1105" s="33">
        <f>'1 уровень'!O3464</f>
        <v>67.63333333333334</v>
      </c>
      <c r="N1105" s="33">
        <f>'1 уровень'!P3464</f>
        <v>263.25776244455392</v>
      </c>
      <c r="O1105" s="821">
        <f>'1 уровень'!Q3464</f>
        <v>36975.194480000006</v>
      </c>
      <c r="P1105" s="821">
        <f>'1 уровень'!R3464</f>
        <v>36975.194480000006</v>
      </c>
      <c r="Q1105" s="821">
        <f>'1 уровень'!S3464</f>
        <v>36975.194480000006</v>
      </c>
      <c r="R1105" s="821">
        <f>'1 уровень'!T3464</f>
        <v>36975.194480000006</v>
      </c>
      <c r="S1105" s="821">
        <f>'1 уровень'!U3464</f>
        <v>36975.194480000006</v>
      </c>
      <c r="T1105" s="821">
        <f>'1 уровень'!V3464</f>
        <v>36975.194480000006</v>
      </c>
      <c r="U1105" s="821">
        <f>'1 уровень'!W3464</f>
        <v>36975.194480000006</v>
      </c>
      <c r="V1105" s="821">
        <f>'1 уровень'!X3464</f>
        <v>36975.194480000006</v>
      </c>
      <c r="W1105" s="821">
        <f>'1 уровень'!Y3464</f>
        <v>36975.194480000006</v>
      </c>
      <c r="X1105" s="821">
        <f>'1 уровень'!Z3464</f>
        <v>36975.194480000006</v>
      </c>
      <c r="Y1105" s="821">
        <f>'1 уровень'!AA3464</f>
        <v>36975.194480000006</v>
      </c>
      <c r="Z1105" s="821">
        <f>'1 уровень'!AB3464</f>
        <v>36975.194480000006</v>
      </c>
      <c r="AA1105" s="821">
        <f>'1 уровень'!AC3464</f>
        <v>36975.194480000006</v>
      </c>
      <c r="AB1105" s="821">
        <f>'1 уровень'!AD3464</f>
        <v>35342.809320000008</v>
      </c>
      <c r="AC1105" s="3624">
        <f>'1 уровень'!AE3464</f>
        <v>0</v>
      </c>
      <c r="AD1105" s="821">
        <f>'1 уровень'!AF3464</f>
        <v>0</v>
      </c>
      <c r="AE1105" s="821">
        <f>'1 уровень'!AG3464</f>
        <v>-1632.3851599999944</v>
      </c>
      <c r="AF1105" s="821">
        <f>'1 уровень'!AH3464</f>
        <v>0</v>
      </c>
      <c r="AG1105" s="821">
        <f>'1 уровень'!AI3464</f>
        <v>-103.75037999999999</v>
      </c>
      <c r="AH1105" s="2332">
        <f>'1 уровень'!AJ3464</f>
        <v>35239.05894000001</v>
      </c>
      <c r="AI1105" s="821">
        <f t="shared" ref="AI1105" si="277">AB1105/AA1105*100</f>
        <v>95.585188440636983</v>
      </c>
      <c r="AJ1105" s="821">
        <f t="shared" ref="AJ1105" si="278">AH1105/AA1105*100</f>
        <v>95.304593892159033</v>
      </c>
      <c r="AK1105" s="36" t="e">
        <f>'1 уровень'!AK3457</f>
        <v>#REF!</v>
      </c>
      <c r="AL1105" s="36" t="e">
        <f>'1 уровень'!AL3457</f>
        <v>#REF!</v>
      </c>
      <c r="AM1105" s="36" t="e">
        <f>'1 уровень'!AM3457</f>
        <v>#REF!</v>
      </c>
      <c r="AN1105" s="1837"/>
      <c r="AO1105" s="1837"/>
      <c r="AP1105" s="1424"/>
      <c r="AQ1105" s="1424"/>
    </row>
    <row r="1106" spans="1:209" x14ac:dyDescent="0.25">
      <c r="A1106" s="25">
        <v>1</v>
      </c>
      <c r="B1106" s="3233" t="s">
        <v>265</v>
      </c>
      <c r="C1106" s="36">
        <f>'1 уровень'!E3465</f>
        <v>15800</v>
      </c>
      <c r="D1106" s="36">
        <f>'1 уровень'!F3465</f>
        <v>15800</v>
      </c>
      <c r="E1106" s="36">
        <f>'1 уровень'!G3465</f>
        <v>15137</v>
      </c>
      <c r="F1106" s="812">
        <f>'1 уровень'!H3465</f>
        <v>95.803797468354432</v>
      </c>
      <c r="G1106" s="828">
        <f>'1 уровень'!I3465</f>
        <v>0</v>
      </c>
      <c r="H1106" s="828">
        <f>'1 уровень'!J3465</f>
        <v>0</v>
      </c>
      <c r="I1106" s="33">
        <f>'1 уровень'!K3465</f>
        <v>0</v>
      </c>
      <c r="J1106" s="33">
        <f>'1 уровень'!L3465</f>
        <v>0</v>
      </c>
      <c r="K1106" s="33">
        <f>'1 уровень'!M3465</f>
        <v>0</v>
      </c>
      <c r="L1106" s="33">
        <f>'1 уровень'!N3465</f>
        <v>0</v>
      </c>
      <c r="M1106" s="33">
        <f>'1 уровень'!O3465</f>
        <v>0</v>
      </c>
      <c r="N1106" s="33">
        <f>'1 уровень'!P3465</f>
        <v>0</v>
      </c>
      <c r="O1106" s="821">
        <f>'1 уровень'!Q3465</f>
        <v>0</v>
      </c>
      <c r="P1106" s="821">
        <f>'1 уровень'!R3465</f>
        <v>0</v>
      </c>
      <c r="Q1106" s="821">
        <f>'1 уровень'!S3465</f>
        <v>0</v>
      </c>
      <c r="R1106" s="821">
        <f>'1 уровень'!T3465</f>
        <v>0</v>
      </c>
      <c r="S1106" s="821">
        <f>'1 уровень'!U3465</f>
        <v>0</v>
      </c>
      <c r="T1106" s="821">
        <f>'1 уровень'!V3465</f>
        <v>0</v>
      </c>
      <c r="U1106" s="821">
        <f>'1 уровень'!W3465</f>
        <v>0</v>
      </c>
      <c r="V1106" s="821">
        <f>'1 уровень'!X3465</f>
        <v>0</v>
      </c>
      <c r="W1106" s="821">
        <f>'1 уровень'!Y3465</f>
        <v>0</v>
      </c>
      <c r="X1106" s="821">
        <f>'1 уровень'!Z3465</f>
        <v>0</v>
      </c>
      <c r="Y1106" s="821">
        <f>'1 уровень'!AA3465</f>
        <v>0</v>
      </c>
      <c r="Z1106" s="821">
        <f>'1 уровень'!AB3465</f>
        <v>0</v>
      </c>
      <c r="AA1106" s="821">
        <f>'1 уровень'!AC3465</f>
        <v>0</v>
      </c>
      <c r="AB1106" s="821">
        <f>'1 уровень'!AD3465</f>
        <v>0</v>
      </c>
      <c r="AC1106" s="3624">
        <f>'1 уровень'!AE3465</f>
        <v>0</v>
      </c>
      <c r="AD1106" s="821">
        <f>'1 уровень'!AF3465</f>
        <v>0</v>
      </c>
      <c r="AE1106" s="821">
        <f>'1 уровень'!AG3465</f>
        <v>0</v>
      </c>
      <c r="AF1106" s="821">
        <f>'1 уровень'!AH3465</f>
        <v>0</v>
      </c>
      <c r="AG1106" s="821">
        <f>'1 уровень'!AI3465</f>
        <v>0</v>
      </c>
      <c r="AH1106" s="2332">
        <f>'1 уровень'!AJ3465</f>
        <v>0</v>
      </c>
      <c r="AI1106" s="821"/>
      <c r="AJ1106" s="821"/>
      <c r="AK1106" s="36" t="e">
        <f>'1 уровень'!AK3458</f>
        <v>#REF!</v>
      </c>
      <c r="AL1106" s="36" t="e">
        <f>'1 уровень'!AL3458</f>
        <v>#REF!</v>
      </c>
      <c r="AM1106" s="36" t="e">
        <f>'1 уровень'!AM3458</f>
        <v>#REF!</v>
      </c>
      <c r="AN1106" s="1837"/>
      <c r="AO1106" s="1837"/>
      <c r="AP1106" s="1424"/>
      <c r="AQ1106" s="1424"/>
    </row>
    <row r="1107" spans="1:209" x14ac:dyDescent="0.25">
      <c r="A1107" s="25">
        <v>1</v>
      </c>
      <c r="B1107" s="3234" t="s">
        <v>266</v>
      </c>
      <c r="C1107" s="36">
        <f>'1 уровень'!E3466</f>
        <v>15800</v>
      </c>
      <c r="D1107" s="36">
        <f>'1 уровень'!F3466</f>
        <v>15800</v>
      </c>
      <c r="E1107" s="36">
        <f>'1 уровень'!G3466</f>
        <v>15137</v>
      </c>
      <c r="F1107" s="812">
        <f>'1 уровень'!H3466</f>
        <v>95.803797468354432</v>
      </c>
      <c r="G1107" s="828">
        <f>'1 уровень'!I3466</f>
        <v>0</v>
      </c>
      <c r="H1107" s="828">
        <f>'1 уровень'!J3466</f>
        <v>0</v>
      </c>
      <c r="I1107" s="33">
        <f>'1 уровень'!K3466</f>
        <v>0</v>
      </c>
      <c r="J1107" s="33">
        <f>'1 уровень'!L3466</f>
        <v>0</v>
      </c>
      <c r="K1107" s="33">
        <f>'1 уровень'!M3466</f>
        <v>0</v>
      </c>
      <c r="L1107" s="33">
        <f>'1 уровень'!N3466</f>
        <v>0</v>
      </c>
      <c r="M1107" s="33">
        <f>'1 уровень'!O3466</f>
        <v>0</v>
      </c>
      <c r="N1107" s="33">
        <f>'1 уровень'!P3466</f>
        <v>0</v>
      </c>
      <c r="O1107" s="821">
        <f>'1 уровень'!Q3466</f>
        <v>0</v>
      </c>
      <c r="P1107" s="821">
        <f>'1 уровень'!R3466</f>
        <v>0</v>
      </c>
      <c r="Q1107" s="821">
        <f>'1 уровень'!S3466</f>
        <v>0</v>
      </c>
      <c r="R1107" s="821">
        <f>'1 уровень'!T3466</f>
        <v>0</v>
      </c>
      <c r="S1107" s="821">
        <f>'1 уровень'!U3466</f>
        <v>0</v>
      </c>
      <c r="T1107" s="821">
        <f>'1 уровень'!V3466</f>
        <v>0</v>
      </c>
      <c r="U1107" s="821">
        <f>'1 уровень'!W3466</f>
        <v>0</v>
      </c>
      <c r="V1107" s="821">
        <f>'1 уровень'!X3466</f>
        <v>0</v>
      </c>
      <c r="W1107" s="821">
        <f>'1 уровень'!Y3466</f>
        <v>0</v>
      </c>
      <c r="X1107" s="821">
        <f>'1 уровень'!Z3466</f>
        <v>0</v>
      </c>
      <c r="Y1107" s="821">
        <f>'1 уровень'!AA3466</f>
        <v>0</v>
      </c>
      <c r="Z1107" s="821">
        <f>'1 уровень'!AB3466</f>
        <v>0</v>
      </c>
      <c r="AA1107" s="821">
        <f>'1 уровень'!AC3466</f>
        <v>0</v>
      </c>
      <c r="AB1107" s="821">
        <f>'1 уровень'!AD3466</f>
        <v>0</v>
      </c>
      <c r="AC1107" s="3624">
        <f>'1 уровень'!AE3466</f>
        <v>0</v>
      </c>
      <c r="AD1107" s="821">
        <f>'1 уровень'!AF3466</f>
        <v>0</v>
      </c>
      <c r="AE1107" s="821">
        <f>'1 уровень'!AG3466</f>
        <v>0</v>
      </c>
      <c r="AF1107" s="821">
        <f>'1 уровень'!AH3466</f>
        <v>0</v>
      </c>
      <c r="AG1107" s="821">
        <f>'1 уровень'!AI3466</f>
        <v>0</v>
      </c>
      <c r="AH1107" s="2332">
        <f>'1 уровень'!AJ3466</f>
        <v>0</v>
      </c>
      <c r="AI1107" s="821"/>
      <c r="AJ1107" s="821"/>
      <c r="AK1107" s="36" t="e">
        <f>'1 уровень'!AK3459</f>
        <v>#REF!</v>
      </c>
      <c r="AL1107" s="36" t="e">
        <f>'1 уровень'!AL3459</f>
        <v>#REF!</v>
      </c>
      <c r="AM1107" s="36" t="e">
        <f>'1 уровень'!AM3459</f>
        <v>#REF!</v>
      </c>
      <c r="AN1107" s="1837"/>
      <c r="AO1107" s="1837"/>
      <c r="AP1107" s="1424"/>
      <c r="AQ1107" s="1424"/>
    </row>
    <row r="1108" spans="1:209" ht="30" x14ac:dyDescent="0.25">
      <c r="A1108" s="25">
        <v>1</v>
      </c>
      <c r="B1108" s="3233" t="s">
        <v>267</v>
      </c>
      <c r="C1108" s="36">
        <f>'1 уровень'!E3467</f>
        <v>9</v>
      </c>
      <c r="D1108" s="36">
        <f>'1 уровень'!F3467</f>
        <v>9</v>
      </c>
      <c r="E1108" s="36">
        <f>'1 уровень'!G3467</f>
        <v>4</v>
      </c>
      <c r="F1108" s="812">
        <f>'1 уровень'!H3467</f>
        <v>44.444444444444443</v>
      </c>
      <c r="G1108" s="828">
        <f>'1 уровень'!I3467</f>
        <v>0</v>
      </c>
      <c r="H1108" s="828">
        <f>'1 уровень'!J3467</f>
        <v>0</v>
      </c>
      <c r="I1108" s="33">
        <f>'1 уровень'!K3467</f>
        <v>0</v>
      </c>
      <c r="J1108" s="33">
        <f>'1 уровень'!L3467</f>
        <v>0</v>
      </c>
      <c r="K1108" s="33">
        <f>'1 уровень'!M3467</f>
        <v>0</v>
      </c>
      <c r="L1108" s="33">
        <f>'1 уровень'!N3467</f>
        <v>0</v>
      </c>
      <c r="M1108" s="33">
        <f>'1 уровень'!O3467</f>
        <v>0</v>
      </c>
      <c r="N1108" s="33">
        <f>'1 уровень'!P3467</f>
        <v>0</v>
      </c>
      <c r="O1108" s="821">
        <f>'1 уровень'!Q3467</f>
        <v>0</v>
      </c>
      <c r="P1108" s="821">
        <f>'1 уровень'!R3467</f>
        <v>0</v>
      </c>
      <c r="Q1108" s="821">
        <f>'1 уровень'!S3467</f>
        <v>0</v>
      </c>
      <c r="R1108" s="821">
        <f>'1 уровень'!T3467</f>
        <v>0</v>
      </c>
      <c r="S1108" s="821">
        <f>'1 уровень'!U3467</f>
        <v>0</v>
      </c>
      <c r="T1108" s="821">
        <f>'1 уровень'!V3467</f>
        <v>0</v>
      </c>
      <c r="U1108" s="821">
        <f>'1 уровень'!W3467</f>
        <v>0</v>
      </c>
      <c r="V1108" s="821">
        <f>'1 уровень'!X3467</f>
        <v>0</v>
      </c>
      <c r="W1108" s="821">
        <f>'1 уровень'!Y3467</f>
        <v>0</v>
      </c>
      <c r="X1108" s="821">
        <f>'1 уровень'!Z3467</f>
        <v>0</v>
      </c>
      <c r="Y1108" s="821">
        <f>'1 уровень'!AA3467</f>
        <v>0</v>
      </c>
      <c r="Z1108" s="821">
        <f>'1 уровень'!AB3467</f>
        <v>0</v>
      </c>
      <c r="AA1108" s="821">
        <f>'1 уровень'!AC3467</f>
        <v>0</v>
      </c>
      <c r="AB1108" s="821">
        <f>'1 уровень'!AD3467</f>
        <v>0</v>
      </c>
      <c r="AC1108" s="3624">
        <f>'1 уровень'!AE3467</f>
        <v>0</v>
      </c>
      <c r="AD1108" s="821">
        <f>'1 уровень'!AF3467</f>
        <v>0</v>
      </c>
      <c r="AE1108" s="821">
        <f>'1 уровень'!AG3467</f>
        <v>0</v>
      </c>
      <c r="AF1108" s="821">
        <f>'1 уровень'!AH3467</f>
        <v>0</v>
      </c>
      <c r="AG1108" s="821">
        <f>'1 уровень'!AI3467</f>
        <v>0</v>
      </c>
      <c r="AH1108" s="2332">
        <f>'1 уровень'!AJ3467</f>
        <v>0</v>
      </c>
      <c r="AI1108" s="821"/>
      <c r="AJ1108" s="821"/>
      <c r="AK1108" s="36" t="e">
        <f>'1 уровень'!AK3460</f>
        <v>#REF!</v>
      </c>
      <c r="AL1108" s="36" t="e">
        <f>'1 уровень'!AL3460</f>
        <v>#REF!</v>
      </c>
      <c r="AM1108" s="36" t="e">
        <f>'1 уровень'!AM3460</f>
        <v>#REF!</v>
      </c>
      <c r="AN1108" s="1837"/>
      <c r="AO1108" s="1837"/>
      <c r="AP1108" s="1424"/>
      <c r="AQ1108" s="1424"/>
    </row>
    <row r="1109" spans="1:209" ht="30" x14ac:dyDescent="0.25">
      <c r="A1109" s="25">
        <v>1</v>
      </c>
      <c r="B1109" s="3234" t="s">
        <v>268</v>
      </c>
      <c r="C1109" s="36">
        <f>'1 уровень'!E3468</f>
        <v>9</v>
      </c>
      <c r="D1109" s="36">
        <f>'1 уровень'!F3468</f>
        <v>9</v>
      </c>
      <c r="E1109" s="36">
        <f>'1 уровень'!G3468</f>
        <v>4</v>
      </c>
      <c r="F1109" s="812">
        <f>'1 уровень'!H3468</f>
        <v>44.444444444444443</v>
      </c>
      <c r="G1109" s="828">
        <f>'1 уровень'!I3468</f>
        <v>0</v>
      </c>
      <c r="H1109" s="828">
        <f>'1 уровень'!J3468</f>
        <v>0</v>
      </c>
      <c r="I1109" s="33">
        <f>'1 уровень'!K3468</f>
        <v>0</v>
      </c>
      <c r="J1109" s="33">
        <f>'1 уровень'!L3468</f>
        <v>0</v>
      </c>
      <c r="K1109" s="33">
        <f>'1 уровень'!M3468</f>
        <v>0</v>
      </c>
      <c r="L1109" s="33">
        <f>'1 уровень'!N3468</f>
        <v>0</v>
      </c>
      <c r="M1109" s="33">
        <f>'1 уровень'!O3468</f>
        <v>0</v>
      </c>
      <c r="N1109" s="33">
        <f>'1 уровень'!P3468</f>
        <v>0</v>
      </c>
      <c r="O1109" s="821">
        <f>'1 уровень'!Q3468</f>
        <v>0</v>
      </c>
      <c r="P1109" s="821">
        <f>'1 уровень'!R3468</f>
        <v>0</v>
      </c>
      <c r="Q1109" s="821">
        <f>'1 уровень'!S3468</f>
        <v>0</v>
      </c>
      <c r="R1109" s="821">
        <f>'1 уровень'!T3468</f>
        <v>0</v>
      </c>
      <c r="S1109" s="821">
        <f>'1 уровень'!U3468</f>
        <v>0</v>
      </c>
      <c r="T1109" s="821">
        <f>'1 уровень'!V3468</f>
        <v>0</v>
      </c>
      <c r="U1109" s="821">
        <f>'1 уровень'!W3468</f>
        <v>0</v>
      </c>
      <c r="V1109" s="821">
        <f>'1 уровень'!X3468</f>
        <v>0</v>
      </c>
      <c r="W1109" s="821">
        <f>'1 уровень'!Y3468</f>
        <v>0</v>
      </c>
      <c r="X1109" s="821">
        <f>'1 уровень'!Z3468</f>
        <v>0</v>
      </c>
      <c r="Y1109" s="821">
        <f>'1 уровень'!AA3468</f>
        <v>0</v>
      </c>
      <c r="Z1109" s="821">
        <f>'1 уровень'!AB3468</f>
        <v>0</v>
      </c>
      <c r="AA1109" s="821">
        <f>'1 уровень'!AC3468</f>
        <v>0</v>
      </c>
      <c r="AB1109" s="821">
        <f>'1 уровень'!AD3468</f>
        <v>0</v>
      </c>
      <c r="AC1109" s="3624">
        <f>'1 уровень'!AE3468</f>
        <v>0</v>
      </c>
      <c r="AD1109" s="821">
        <f>'1 уровень'!AF3468</f>
        <v>0</v>
      </c>
      <c r="AE1109" s="821">
        <f>'1 уровень'!AG3468</f>
        <v>0</v>
      </c>
      <c r="AF1109" s="821">
        <f>'1 уровень'!AH3468</f>
        <v>0</v>
      </c>
      <c r="AG1109" s="821">
        <f>'1 уровень'!AI3468</f>
        <v>0</v>
      </c>
      <c r="AH1109" s="2332">
        <f>'1 уровень'!AJ3468</f>
        <v>0</v>
      </c>
      <c r="AI1109" s="821"/>
      <c r="AJ1109" s="821"/>
      <c r="AK1109" s="36" t="e">
        <f>'1 уровень'!AK3461</f>
        <v>#REF!</v>
      </c>
      <c r="AL1109" s="36" t="e">
        <f>'1 уровень'!AL3461</f>
        <v>#REF!</v>
      </c>
      <c r="AM1109" s="36" t="e">
        <f>'1 уровень'!AM3461</f>
        <v>#REF!</v>
      </c>
      <c r="AN1109" s="1837"/>
      <c r="AO1109" s="1837"/>
      <c r="AP1109" s="1424"/>
      <c r="AQ1109" s="1424"/>
    </row>
    <row r="1110" spans="1:209" ht="30.75" thickBot="1" x14ac:dyDescent="0.3">
      <c r="A1110" s="25">
        <v>1</v>
      </c>
      <c r="B1110" s="3235" t="s">
        <v>279</v>
      </c>
      <c r="C1110" s="824">
        <f>'1 уровень'!E3469</f>
        <v>15809</v>
      </c>
      <c r="D1110" s="824">
        <f>'1 уровень'!F3469</f>
        <v>15809</v>
      </c>
      <c r="E1110" s="824">
        <f>'1 уровень'!G3469</f>
        <v>15141</v>
      </c>
      <c r="F1110" s="825">
        <f>'1 уровень'!H3469</f>
        <v>95.774558795622738</v>
      </c>
      <c r="G1110" s="851">
        <f>'1 уровень'!I3469</f>
        <v>0</v>
      </c>
      <c r="H1110" s="851">
        <f>'1 уровень'!J3469</f>
        <v>0</v>
      </c>
      <c r="I1110" s="852">
        <f>'1 уровень'!K3469</f>
        <v>0</v>
      </c>
      <c r="J1110" s="852">
        <f>'1 уровень'!L3469</f>
        <v>0</v>
      </c>
      <c r="K1110" s="852">
        <f>'1 уровень'!M3469</f>
        <v>0</v>
      </c>
      <c r="L1110" s="852">
        <f>'1 уровень'!N3469</f>
        <v>0</v>
      </c>
      <c r="M1110" s="852">
        <f>'1 уровень'!O3469</f>
        <v>0</v>
      </c>
      <c r="N1110" s="852">
        <f>'1 уровень'!P3469</f>
        <v>0</v>
      </c>
      <c r="O1110" s="826">
        <f>'1 уровень'!Q3469</f>
        <v>42602.58</v>
      </c>
      <c r="P1110" s="826">
        <f>'1 уровень'!R3469</f>
        <v>42602.58</v>
      </c>
      <c r="Q1110" s="826">
        <f>'1 уровень'!S3469</f>
        <v>42602.58</v>
      </c>
      <c r="R1110" s="826">
        <f>'1 уровень'!T3469</f>
        <v>42531.18</v>
      </c>
      <c r="S1110" s="826">
        <f>'1 уровень'!U3469</f>
        <v>42531.18</v>
      </c>
      <c r="T1110" s="826">
        <f>'1 уровень'!V3469</f>
        <v>42531.18</v>
      </c>
      <c r="U1110" s="826">
        <f>'1 уровень'!W3469</f>
        <v>42531.18</v>
      </c>
      <c r="V1110" s="826">
        <f>'1 уровень'!X3469</f>
        <v>42531.18</v>
      </c>
      <c r="W1110" s="826">
        <f>'1 уровень'!Y3469</f>
        <v>42531.18</v>
      </c>
      <c r="X1110" s="826">
        <f>'1 уровень'!Z3469</f>
        <v>42531.18</v>
      </c>
      <c r="Y1110" s="826">
        <f>'1 уровень'!AA3469</f>
        <v>42370.979999999996</v>
      </c>
      <c r="Z1110" s="826">
        <f>'1 уровень'!AB3469</f>
        <v>42370.979999999996</v>
      </c>
      <c r="AA1110" s="826">
        <f>'1 уровень'!AC3469</f>
        <v>42370.979999999996</v>
      </c>
      <c r="AB1110" s="826">
        <f>'1 уровень'!AD3469</f>
        <v>42103.98000000001</v>
      </c>
      <c r="AC1110" s="3628">
        <f>'1 уровень'!AE3469</f>
        <v>0</v>
      </c>
      <c r="AD1110" s="826">
        <f>'1 уровень'!AF3469</f>
        <v>0</v>
      </c>
      <c r="AE1110" s="826">
        <f>'1 уровень'!AG3469</f>
        <v>-266.99999999999</v>
      </c>
      <c r="AF1110" s="826">
        <f>'1 уровень'!AH3469</f>
        <v>0</v>
      </c>
      <c r="AG1110" s="826">
        <f>'1 уровень'!AI3469</f>
        <v>-41.331599999999995</v>
      </c>
      <c r="AH1110" s="2350">
        <f>'1 уровень'!AJ3469</f>
        <v>42062.648400000005</v>
      </c>
      <c r="AI1110" s="826">
        <f t="shared" ref="AI1110" si="279">AB1110/AA1110*100</f>
        <v>99.369851723986585</v>
      </c>
      <c r="AJ1110" s="826">
        <f t="shared" ref="AJ1110" si="280">AH1110/AA1110*100</f>
        <v>99.272304770859705</v>
      </c>
      <c r="AK1110" s="36" t="e">
        <f>'1 уровень'!#REF!</f>
        <v>#REF!</v>
      </c>
      <c r="AL1110" s="36" t="e">
        <f>'1 уровень'!#REF!</f>
        <v>#REF!</v>
      </c>
      <c r="AM1110" s="36" t="e">
        <f>'1 уровень'!#REF!</f>
        <v>#REF!</v>
      </c>
      <c r="AN1110" s="1837"/>
      <c r="AO1110" s="1837"/>
      <c r="AP1110" s="1424"/>
      <c r="AQ1110" s="1424"/>
    </row>
    <row r="1111" spans="1:209" s="807" customFormat="1" x14ac:dyDescent="0.25">
      <c r="A1111" s="25">
        <v>1</v>
      </c>
      <c r="B1111" s="2970" t="s">
        <v>483</v>
      </c>
      <c r="C1111" s="817"/>
      <c r="D1111" s="817"/>
      <c r="E1111" s="817"/>
      <c r="F1111" s="853"/>
      <c r="G1111" s="818"/>
      <c r="H1111" s="818"/>
      <c r="I1111" s="819"/>
      <c r="J1111" s="819"/>
      <c r="K1111" s="819"/>
      <c r="L1111" s="819"/>
      <c r="M1111" s="819"/>
      <c r="N1111" s="819"/>
      <c r="O1111" s="2327">
        <f>'1 уровень'!Q749</f>
        <v>-1.7462298274040222E-9</v>
      </c>
      <c r="P1111" s="2327">
        <f>'1 уровень'!R749</f>
        <v>-8.149072527885437E-10</v>
      </c>
      <c r="Q1111" s="2327">
        <f>'1 уровень'!S749</f>
        <v>-8.149072527885437E-10</v>
      </c>
      <c r="R1111" s="2327">
        <f>'1 уровень'!T749</f>
        <v>1.280568540096283E-9</v>
      </c>
      <c r="S1111" s="2327">
        <f>'1 уровень'!U749</f>
        <v>0</v>
      </c>
      <c r="T1111" s="2327">
        <f>'1 уровень'!V749</f>
        <v>0</v>
      </c>
      <c r="U1111" s="2327">
        <f>'1 уровень'!W749</f>
        <v>0</v>
      </c>
      <c r="V1111" s="2327">
        <f>'1 уровень'!X749</f>
        <v>0</v>
      </c>
      <c r="W1111" s="2327">
        <f>'1 уровень'!Y749</f>
        <v>1.3969838619232178E-9</v>
      </c>
      <c r="X1111" s="2327">
        <f>'1 уровень'!Z749</f>
        <v>9.3132257461547852E-10</v>
      </c>
      <c r="Y1111" s="2327">
        <f>'1 уровень'!AA749</f>
        <v>0</v>
      </c>
      <c r="Z1111" s="2327">
        <f>'1 уровень'!AB749</f>
        <v>-4.6566128730773926E-10</v>
      </c>
      <c r="AA1111" s="2327">
        <f>'1 уровень'!AC749</f>
        <v>-4.6566128730773926E-10</v>
      </c>
      <c r="AB1111" s="2327">
        <f>'1 уровень'!AD749</f>
        <v>-5.8207660913467407E-10</v>
      </c>
      <c r="AC1111" s="3639">
        <f>'1 уровень'!AE749</f>
        <v>0</v>
      </c>
      <c r="AD1111" s="2327">
        <f>'1 уровень'!AF749</f>
        <v>0</v>
      </c>
      <c r="AE1111" s="2327">
        <f>'1 уровень'!AG749</f>
        <v>-1.4551915228366852E-11</v>
      </c>
      <c r="AF1111" s="2351">
        <f>'1 уровень'!AH749</f>
        <v>-5.6843418860808015E-14</v>
      </c>
      <c r="AG1111" s="2351">
        <f>'1 уровень'!AI749</f>
        <v>-1.1937117960769683E-12</v>
      </c>
      <c r="AH1111" s="2352">
        <f>'1 уровень'!AJ749</f>
        <v>-6.9849193096160889E-10</v>
      </c>
      <c r="AI1111" s="2327"/>
      <c r="AJ1111" s="2327"/>
      <c r="AK1111" s="817"/>
      <c r="AL1111" s="817"/>
      <c r="AM1111" s="817"/>
      <c r="AN1111" s="1846"/>
      <c r="AO1111" s="1846"/>
      <c r="AP1111" s="1424"/>
      <c r="AQ1111" s="1424"/>
      <c r="AR1111" s="25"/>
      <c r="AS1111" s="25"/>
      <c r="AT1111" s="25"/>
      <c r="AU1111" s="25"/>
      <c r="AV1111" s="25"/>
      <c r="AW1111" s="25"/>
      <c r="AX1111" s="25"/>
      <c r="AY1111" s="25"/>
      <c r="AZ1111" s="25"/>
      <c r="BA1111" s="25"/>
      <c r="BB1111" s="25"/>
      <c r="BC1111" s="25"/>
      <c r="BD1111" s="25"/>
      <c r="BE1111" s="25"/>
      <c r="BF1111" s="25"/>
      <c r="BG1111" s="25"/>
      <c r="BH1111" s="25"/>
      <c r="BI1111" s="25"/>
      <c r="BJ1111" s="25"/>
      <c r="BK1111" s="25"/>
      <c r="BL1111" s="25"/>
      <c r="BM1111" s="25"/>
      <c r="BN1111" s="25"/>
      <c r="BO1111" s="25"/>
      <c r="BP1111" s="25"/>
      <c r="BQ1111" s="25"/>
      <c r="BR1111" s="25"/>
      <c r="BS1111" s="25"/>
      <c r="BT1111" s="25"/>
      <c r="BU1111" s="25"/>
      <c r="BV1111" s="25"/>
      <c r="BW1111" s="25"/>
      <c r="BX1111" s="25"/>
      <c r="BY1111" s="25"/>
      <c r="BZ1111" s="25"/>
      <c r="CA1111" s="25"/>
      <c r="CB1111" s="25"/>
      <c r="CC1111" s="25"/>
      <c r="CD1111" s="25"/>
      <c r="CE1111" s="25"/>
      <c r="CF1111" s="25"/>
      <c r="CG1111" s="25"/>
      <c r="CH1111" s="25"/>
      <c r="CI1111" s="25"/>
      <c r="CJ1111" s="25"/>
      <c r="CK1111" s="25"/>
      <c r="CL1111" s="25"/>
      <c r="CM1111" s="25"/>
      <c r="CN1111" s="25"/>
      <c r="CO1111" s="25"/>
      <c r="CP1111" s="25"/>
      <c r="CQ1111" s="25"/>
      <c r="CR1111" s="25"/>
      <c r="CS1111" s="25"/>
      <c r="CT1111" s="25"/>
      <c r="CU1111" s="25"/>
      <c r="CV1111" s="25"/>
      <c r="CW1111" s="25"/>
      <c r="CX1111" s="25"/>
      <c r="CY1111" s="25"/>
      <c r="CZ1111" s="25"/>
      <c r="DA1111" s="25"/>
      <c r="DB1111" s="25"/>
      <c r="DC1111" s="25"/>
      <c r="DD1111" s="25"/>
      <c r="DE1111" s="25"/>
      <c r="DF1111" s="25"/>
      <c r="DG1111" s="25"/>
      <c r="DH1111" s="25"/>
      <c r="DI1111" s="25"/>
      <c r="DJ1111" s="25"/>
      <c r="DK1111" s="25"/>
      <c r="DL1111" s="25"/>
      <c r="DM1111" s="25"/>
      <c r="DN1111" s="25"/>
      <c r="DO1111" s="25"/>
      <c r="DP1111" s="25"/>
      <c r="DQ1111" s="25"/>
      <c r="DR1111" s="25"/>
      <c r="DS1111" s="25"/>
      <c r="DT1111" s="25"/>
      <c r="DU1111" s="25"/>
      <c r="DV1111" s="25"/>
      <c r="DW1111" s="25"/>
      <c r="DX1111" s="25"/>
      <c r="DY1111" s="25"/>
      <c r="DZ1111" s="25"/>
      <c r="EA1111" s="25"/>
      <c r="EB1111" s="25"/>
      <c r="EC1111" s="25"/>
      <c r="ED1111" s="25"/>
      <c r="EE1111" s="25"/>
      <c r="EF1111" s="25"/>
      <c r="EG1111" s="25"/>
      <c r="EH1111" s="25"/>
      <c r="EI1111" s="25"/>
      <c r="EJ1111" s="25"/>
      <c r="EK1111" s="25"/>
      <c r="EL1111" s="25"/>
      <c r="EM1111" s="25"/>
      <c r="EN1111" s="25"/>
      <c r="EO1111" s="25"/>
      <c r="EP1111" s="25"/>
      <c r="EQ1111" s="25"/>
      <c r="ER1111" s="25"/>
      <c r="ES1111" s="25"/>
      <c r="ET1111" s="25"/>
      <c r="EU1111" s="25"/>
      <c r="EV1111" s="25"/>
      <c r="EW1111" s="25"/>
      <c r="EX1111" s="25"/>
      <c r="EY1111" s="25"/>
      <c r="EZ1111" s="25"/>
      <c r="FA1111" s="25"/>
      <c r="FB1111" s="25"/>
      <c r="FC1111" s="25"/>
      <c r="FD1111" s="25"/>
      <c r="FE1111" s="25"/>
      <c r="FF1111" s="25"/>
      <c r="FG1111" s="25"/>
      <c r="FH1111" s="25"/>
      <c r="FI1111" s="25"/>
      <c r="FJ1111" s="25"/>
      <c r="FK1111" s="25"/>
      <c r="FL1111" s="25"/>
      <c r="FM1111" s="25"/>
      <c r="FN1111" s="25"/>
      <c r="FO1111" s="25"/>
      <c r="FP1111" s="25"/>
      <c r="FQ1111" s="25"/>
      <c r="FR1111" s="25"/>
      <c r="FS1111" s="25"/>
      <c r="FT1111" s="25"/>
      <c r="FU1111" s="25"/>
      <c r="FV1111" s="25"/>
      <c r="FW1111" s="25"/>
      <c r="FX1111" s="25"/>
      <c r="FY1111" s="25"/>
      <c r="FZ1111" s="25"/>
      <c r="GA1111" s="25"/>
      <c r="GB1111" s="25"/>
      <c r="GC1111" s="25"/>
      <c r="GD1111" s="25"/>
      <c r="GE1111" s="25"/>
      <c r="GF1111" s="25"/>
      <c r="GG1111" s="25"/>
      <c r="GH1111" s="25"/>
      <c r="GI1111" s="25"/>
      <c r="GJ1111" s="25"/>
      <c r="GK1111" s="25"/>
      <c r="GL1111" s="25"/>
      <c r="GM1111" s="25"/>
      <c r="GN1111" s="25"/>
      <c r="GO1111" s="25"/>
      <c r="GP1111" s="25"/>
      <c r="GQ1111" s="25"/>
      <c r="GR1111" s="25"/>
      <c r="GS1111" s="25"/>
      <c r="GT1111" s="25"/>
      <c r="GU1111" s="25"/>
      <c r="GV1111" s="25"/>
      <c r="GW1111" s="25"/>
      <c r="GX1111" s="25"/>
      <c r="GY1111" s="25"/>
      <c r="GZ1111" s="25"/>
      <c r="HA1111" s="25"/>
    </row>
    <row r="1112" spans="1:209" s="807" customFormat="1" x14ac:dyDescent="0.25">
      <c r="A1112" s="25">
        <v>1</v>
      </c>
      <c r="B1112" s="16" t="s">
        <v>96</v>
      </c>
      <c r="C1112" s="808">
        <f>'1 уровень'!E750</f>
        <v>0</v>
      </c>
      <c r="D1112" s="808">
        <f>'1 уровень'!F750</f>
        <v>0</v>
      </c>
      <c r="E1112" s="808">
        <f>'1 уровень'!G750</f>
        <v>0</v>
      </c>
      <c r="F1112" s="854">
        <f>'1 уровень'!H750</f>
        <v>0</v>
      </c>
      <c r="G1112" s="821">
        <f>'1 уровень'!I750</f>
        <v>0</v>
      </c>
      <c r="H1112" s="821">
        <f>'1 уровень'!J750</f>
        <v>0</v>
      </c>
      <c r="I1112" s="29">
        <f>'1 уровень'!K750</f>
        <v>0</v>
      </c>
      <c r="J1112" s="29">
        <f>'1 уровень'!L750</f>
        <v>0</v>
      </c>
      <c r="K1112" s="29">
        <f>'1 уровень'!M750</f>
        <v>0</v>
      </c>
      <c r="L1112" s="29">
        <f>'1 уровень'!N750</f>
        <v>0</v>
      </c>
      <c r="M1112" s="29">
        <f>'1 уровень'!O750</f>
        <v>0</v>
      </c>
      <c r="N1112" s="29">
        <f>'1 уровень'!P750</f>
        <v>0</v>
      </c>
      <c r="O1112" s="811">
        <f>'1 уровень'!Q750</f>
        <v>8142657.6062299628</v>
      </c>
      <c r="P1112" s="811">
        <f>'1 уровень'!R750</f>
        <v>8151123.5768999634</v>
      </c>
      <c r="Q1112" s="811">
        <f>'1 уровень'!S750</f>
        <v>8151123.5768999634</v>
      </c>
      <c r="R1112" s="811">
        <f>'1 уровень'!T750</f>
        <v>8151549.7301244447</v>
      </c>
      <c r="S1112" s="811">
        <f>'1 уровень'!U750</f>
        <v>8147671.6180796437</v>
      </c>
      <c r="T1112" s="811">
        <f>'1 уровень'!V750</f>
        <v>8139403.5972272437</v>
      </c>
      <c r="U1112" s="811">
        <f>'1 уровень'!W750</f>
        <v>8139403.5972272437</v>
      </c>
      <c r="V1112" s="811">
        <f>'1 уровень'!X750</f>
        <v>8129048.6512501445</v>
      </c>
      <c r="W1112" s="811">
        <f>'1 уровень'!Y750</f>
        <v>8136217.5695106592</v>
      </c>
      <c r="X1112" s="811">
        <f>'1 уровень'!Z750</f>
        <v>8149653.7317976281</v>
      </c>
      <c r="Y1112" s="811">
        <f>'1 уровень'!AA750</f>
        <v>8165137.1030060276</v>
      </c>
      <c r="Z1112" s="811">
        <f>'1 уровень'!AB750</f>
        <v>8168910.5879261419</v>
      </c>
      <c r="AA1112" s="811">
        <f>'1 уровень'!AC750</f>
        <v>8168910.5879261419</v>
      </c>
      <c r="AB1112" s="811">
        <f>'1 уровень'!AD750</f>
        <v>8047523.5867999997</v>
      </c>
      <c r="AC1112" s="3618">
        <f>'1 уровень'!AE750</f>
        <v>526.11176</v>
      </c>
      <c r="AD1112" s="811">
        <f>'1 уровень'!AF750</f>
        <v>22888.91345</v>
      </c>
      <c r="AE1112" s="811">
        <f>'1 уровень'!AG750</f>
        <v>-121387.0011261422</v>
      </c>
      <c r="AF1112" s="2353">
        <f>'1 уровень'!AH750</f>
        <v>-2119.3043699999998</v>
      </c>
      <c r="AG1112" s="2353">
        <f>'1 уровень'!AI750</f>
        <v>-64173.6734</v>
      </c>
      <c r="AH1112" s="2324">
        <f>'1 уровень'!AJ750</f>
        <v>8006238.8268499998</v>
      </c>
      <c r="AI1112" s="811">
        <f>AB1112/AA1112*100</f>
        <v>98.51403684959466</v>
      </c>
      <c r="AJ1112" s="811">
        <f>AH1112/AA1112*100</f>
        <v>98.008648040332631</v>
      </c>
      <c r="AK1112" s="808">
        <f>'1 уровень'!AK750</f>
        <v>0</v>
      </c>
      <c r="AL1112" s="808" t="e">
        <f>'1 уровень'!AL750</f>
        <v>#REF!</v>
      </c>
      <c r="AM1112" s="808" t="e">
        <f>'1 уровень'!AM750</f>
        <v>#REF!</v>
      </c>
      <c r="AN1112" s="1834"/>
      <c r="AO1112" s="1834"/>
      <c r="AP1112" s="1424"/>
      <c r="AQ1112" s="1424"/>
    </row>
    <row r="1113" spans="1:209" x14ac:dyDescent="0.25">
      <c r="A1113" s="25">
        <v>1</v>
      </c>
      <c r="B1113" s="3236" t="s">
        <v>80</v>
      </c>
      <c r="C1113" s="28">
        <f>'1 уровень'!E751</f>
        <v>71048</v>
      </c>
      <c r="D1113" s="28">
        <f>'1 уровень'!F751</f>
        <v>71048</v>
      </c>
      <c r="E1113" s="28">
        <f>'1 уровень'!G751</f>
        <v>68712</v>
      </c>
      <c r="F1113" s="28">
        <f>'1 уровень'!H751</f>
        <v>96.712081972750823</v>
      </c>
      <c r="G1113" s="28">
        <f>'1 уровень'!I751</f>
        <v>9.9872762076342756</v>
      </c>
      <c r="H1113" s="28">
        <f>'1 уровень'!J751</f>
        <v>9.035044824775877</v>
      </c>
      <c r="I1113" s="28">
        <f>'1 уровень'!K751</f>
        <v>709576</v>
      </c>
      <c r="J1113" s="28">
        <f>'1 уровень'!L751</f>
        <v>709576</v>
      </c>
      <c r="K1113" s="28">
        <f>'1 уровень'!M751</f>
        <v>620816</v>
      </c>
      <c r="L1113" s="28">
        <f>'1 уровень'!N751</f>
        <v>87.491121458448433</v>
      </c>
      <c r="M1113" s="28">
        <f>'1 уровень'!O751</f>
        <v>2122</v>
      </c>
      <c r="N1113" s="28">
        <f>'1 уровень'!P751</f>
        <v>292.56173421300662</v>
      </c>
      <c r="O1113" s="811">
        <f>'1 уровень'!Q751</f>
        <v>5340302.1876547169</v>
      </c>
      <c r="P1113" s="811">
        <f>'1 уровень'!R751</f>
        <v>5305781.6193907168</v>
      </c>
      <c r="Q1113" s="811">
        <f>'1 уровень'!S751</f>
        <v>5305781.6193907168</v>
      </c>
      <c r="R1113" s="811">
        <f>'1 уровень'!T751</f>
        <v>5304972.5277551953</v>
      </c>
      <c r="S1113" s="811">
        <f>'1 уровень'!U751</f>
        <v>5311242.1469103955</v>
      </c>
      <c r="T1113" s="811">
        <f>'1 уровень'!V751</f>
        <v>5313999.8859279957</v>
      </c>
      <c r="U1113" s="811">
        <f>'1 уровень'!W751</f>
        <v>5313999.8859279957</v>
      </c>
      <c r="V1113" s="811">
        <f>'1 уровень'!X751</f>
        <v>5314017.609174896</v>
      </c>
      <c r="W1113" s="811">
        <f>'1 уровень'!Y751</f>
        <v>5258489.9917316958</v>
      </c>
      <c r="X1113" s="811">
        <f>'1 уровень'!Z751</f>
        <v>5251799.2798772957</v>
      </c>
      <c r="Y1113" s="811">
        <f>'1 уровень'!AA751</f>
        <v>5254654.9059956959</v>
      </c>
      <c r="Z1113" s="811">
        <f>'1 уровень'!AB751</f>
        <v>5243545.2503924957</v>
      </c>
      <c r="AA1113" s="811">
        <f>'1 уровень'!AC751</f>
        <v>5243545.2503924957</v>
      </c>
      <c r="AB1113" s="811">
        <f>'1 уровень'!AD751</f>
        <v>5128399.7042199997</v>
      </c>
      <c r="AC1113" s="3618">
        <f>'1 уровень'!AE751</f>
        <v>526.11176</v>
      </c>
      <c r="AD1113" s="811">
        <f>'1 уровень'!AF751</f>
        <v>-4828.3721300000016</v>
      </c>
      <c r="AE1113" s="811">
        <f>'1 уровень'!AG751</f>
        <v>-115145.54617249616</v>
      </c>
      <c r="AF1113" s="811">
        <f>'1 уровень'!AH751</f>
        <v>-1820.5112399999998</v>
      </c>
      <c r="AG1113" s="811">
        <f>'1 уровень'!AI751</f>
        <v>-46118.587899999999</v>
      </c>
      <c r="AH1113" s="811">
        <f>'1 уровень'!AJ751</f>
        <v>5077452.74419</v>
      </c>
      <c r="AI1113" s="811">
        <f>AB1113/AA1113*100</f>
        <v>97.804051635410659</v>
      </c>
      <c r="AJ1113" s="811">
        <f>AH1113/AA1113*100</f>
        <v>96.832438774318518</v>
      </c>
      <c r="AK1113" s="28" t="e">
        <f>'1 уровень'!AK751</f>
        <v>#REF!</v>
      </c>
      <c r="AL1113" s="28" t="e">
        <f>'1 уровень'!AL751</f>
        <v>#REF!</v>
      </c>
      <c r="AM1113" s="28" t="e">
        <f>'1 уровень'!AM751</f>
        <v>#REF!</v>
      </c>
      <c r="AN1113" s="1834"/>
      <c r="AO1113" s="1834"/>
      <c r="AP1113" s="1424"/>
      <c r="AQ1113" s="1424"/>
    </row>
    <row r="1114" spans="1:209" ht="43.5" x14ac:dyDescent="0.25">
      <c r="A1114" s="25">
        <v>1</v>
      </c>
      <c r="B1114" s="3237" t="s">
        <v>235</v>
      </c>
      <c r="C1114" s="28">
        <f>'1 уровень'!E752</f>
        <v>4984</v>
      </c>
      <c r="D1114" s="28">
        <f>'1 уровень'!F752</f>
        <v>4984</v>
      </c>
      <c r="E1114" s="28">
        <f>'1 уровень'!G752</f>
        <v>4697</v>
      </c>
      <c r="F1114" s="28">
        <f>'1 уровень'!H752</f>
        <v>94.241573033707866</v>
      </c>
      <c r="G1114" s="28">
        <f>'1 уровень'!I752</f>
        <v>0</v>
      </c>
      <c r="H1114" s="28">
        <f>'1 уровень'!J752</f>
        <v>0</v>
      </c>
      <c r="I1114" s="28">
        <f>'1 уровень'!K752</f>
        <v>0</v>
      </c>
      <c r="J1114" s="28">
        <f>'1 уровень'!L752</f>
        <v>0</v>
      </c>
      <c r="K1114" s="28">
        <f>'1 уровень'!M752</f>
        <v>0</v>
      </c>
      <c r="L1114" s="28">
        <f>'1 уровень'!N752</f>
        <v>0</v>
      </c>
      <c r="M1114" s="28">
        <f>'1 уровень'!O752</f>
        <v>0</v>
      </c>
      <c r="N1114" s="28">
        <f>'1 уровень'!P752</f>
        <v>0</v>
      </c>
      <c r="O1114" s="811">
        <f>'1 уровень'!Q752</f>
        <v>1018716.8590606999</v>
      </c>
      <c r="P1114" s="811">
        <f>'1 уровень'!R752</f>
        <v>1018716.8590606999</v>
      </c>
      <c r="Q1114" s="811">
        <f>'1 уровень'!S752</f>
        <v>1018716.8590606999</v>
      </c>
      <c r="R1114" s="811">
        <f>'1 уровень'!T752</f>
        <v>1018716.8590606999</v>
      </c>
      <c r="S1114" s="811">
        <f>'1 уровень'!U752</f>
        <v>1024986.4782158999</v>
      </c>
      <c r="T1114" s="811">
        <f>'1 уровень'!V752</f>
        <v>1024986.4782158999</v>
      </c>
      <c r="U1114" s="811">
        <f>'1 уровень'!W752</f>
        <v>1024986.4782158999</v>
      </c>
      <c r="V1114" s="811">
        <f>'1 уровень'!X752</f>
        <v>1024997.7166627998</v>
      </c>
      <c r="W1114" s="811">
        <f>'1 уровень'!Y752</f>
        <v>1024997.7166627998</v>
      </c>
      <c r="X1114" s="811">
        <f>'1 уровень'!Z752</f>
        <v>1024997.7166627998</v>
      </c>
      <c r="Y1114" s="811">
        <f>'1 уровень'!AA752</f>
        <v>996670.09253479994</v>
      </c>
      <c r="Z1114" s="811">
        <f>'1 уровень'!AB752</f>
        <v>996670.09253479994</v>
      </c>
      <c r="AA1114" s="811">
        <f>'1 уровень'!AC752</f>
        <v>996670.09253479994</v>
      </c>
      <c r="AB1114" s="811">
        <f>'1 уровень'!AD752</f>
        <v>949113.01533000008</v>
      </c>
      <c r="AC1114" s="3618">
        <f>'1 уровень'!AE752</f>
        <v>0</v>
      </c>
      <c r="AD1114" s="811">
        <f>'1 уровень'!AF752</f>
        <v>0</v>
      </c>
      <c r="AE1114" s="811">
        <f>'1 уровень'!AG752</f>
        <v>-47557.077204799891</v>
      </c>
      <c r="AF1114" s="811">
        <f>'1 уровень'!AH752</f>
        <v>-145.52636999999999</v>
      </c>
      <c r="AG1114" s="811">
        <f>'1 уровень'!AI752</f>
        <v>0</v>
      </c>
      <c r="AH1114" s="811">
        <f>'1 уровень'!AJ752</f>
        <v>949113.01533000008</v>
      </c>
      <c r="AI1114" s="811">
        <f>AB1114/AA1114*100</f>
        <v>95.228403304061288</v>
      </c>
      <c r="AJ1114" s="811">
        <f>AH1114/AA1114*100</f>
        <v>95.228403304061288</v>
      </c>
      <c r="AK1114" s="28" t="e">
        <f>'1 уровень'!AK752</f>
        <v>#REF!</v>
      </c>
      <c r="AL1114" s="28" t="e">
        <f>'1 уровень'!AL752</f>
        <v>#REF!</v>
      </c>
      <c r="AM1114" s="28" t="e">
        <f>'1 уровень'!AM752</f>
        <v>#REF!</v>
      </c>
      <c r="AN1114" s="1834"/>
      <c r="AO1114" s="1834"/>
      <c r="AP1114" s="1424"/>
      <c r="AQ1114" s="1424"/>
    </row>
    <row r="1115" spans="1:209" x14ac:dyDescent="0.25">
      <c r="A1115" s="25">
        <v>1</v>
      </c>
      <c r="B1115" s="3236" t="s">
        <v>237</v>
      </c>
      <c r="C1115" s="28">
        <f>'1 уровень'!E753</f>
        <v>180</v>
      </c>
      <c r="D1115" s="28">
        <f>'1 уровень'!F753</f>
        <v>180</v>
      </c>
      <c r="E1115" s="28">
        <f>'1 уровень'!G753</f>
        <v>92</v>
      </c>
      <c r="F1115" s="28">
        <f>'1 уровень'!H753</f>
        <v>88.087431693989075</v>
      </c>
      <c r="G1115" s="28">
        <f>'1 уровень'!I753</f>
        <v>0</v>
      </c>
      <c r="H1115" s="28">
        <f>'1 уровень'!J753</f>
        <v>0</v>
      </c>
      <c r="I1115" s="28">
        <f>'1 уровень'!K753</f>
        <v>0</v>
      </c>
      <c r="J1115" s="28">
        <f>'1 уровень'!L753</f>
        <v>0</v>
      </c>
      <c r="K1115" s="28">
        <f>'1 уровень'!M753</f>
        <v>0</v>
      </c>
      <c r="L1115" s="28">
        <f>'1 уровень'!N753</f>
        <v>0</v>
      </c>
      <c r="M1115" s="28">
        <f>'1 уровень'!O753</f>
        <v>0</v>
      </c>
      <c r="N1115" s="28">
        <f>'1 уровень'!P753</f>
        <v>0</v>
      </c>
      <c r="O1115" s="811">
        <f>'1 уровень'!Q753</f>
        <v>8410.1370000000006</v>
      </c>
      <c r="P1115" s="811">
        <f>'1 уровень'!R753</f>
        <v>8410.1370000000006</v>
      </c>
      <c r="Q1115" s="811">
        <f>'1 уровень'!S753</f>
        <v>8410.1370000000006</v>
      </c>
      <c r="R1115" s="811">
        <f>'1 уровень'!T753</f>
        <v>8410.1370000000006</v>
      </c>
      <c r="S1115" s="811">
        <f>'1 уровень'!U753</f>
        <v>8410.1370000000006</v>
      </c>
      <c r="T1115" s="811">
        <f>'1 уровень'!V753</f>
        <v>8410.1370000000006</v>
      </c>
      <c r="U1115" s="811">
        <f>'1 уровень'!W753</f>
        <v>8410.1370000000006</v>
      </c>
      <c r="V1115" s="811">
        <f>'1 уровень'!X753</f>
        <v>8410.1370000000006</v>
      </c>
      <c r="W1115" s="811">
        <f>'1 уровень'!Y753</f>
        <v>8410.1370000000006</v>
      </c>
      <c r="X1115" s="811">
        <f>'1 уровень'!Z753</f>
        <v>8410.1370000000006</v>
      </c>
      <c r="Y1115" s="811">
        <f>'1 уровень'!AA753</f>
        <v>8410.1370000000006</v>
      </c>
      <c r="Z1115" s="811">
        <f>'1 уровень'!AB753</f>
        <v>8410.1370000000006</v>
      </c>
      <c r="AA1115" s="811">
        <f>'1 уровень'!AC753</f>
        <v>8410.1370000000006</v>
      </c>
      <c r="AB1115" s="811">
        <f>'1 уровень'!AD753</f>
        <v>4222.7230799999998</v>
      </c>
      <c r="AC1115" s="3618">
        <f>'1 уровень'!AE753</f>
        <v>0</v>
      </c>
      <c r="AD1115" s="811">
        <f>'1 уровень'!AF753</f>
        <v>0</v>
      </c>
      <c r="AE1115" s="811">
        <f>'1 уровень'!AG753</f>
        <v>-4187.4139200000009</v>
      </c>
      <c r="AF1115" s="811">
        <f>'1 уровень'!AH753</f>
        <v>0</v>
      </c>
      <c r="AG1115" s="811">
        <f>'1 уровень'!AI753</f>
        <v>0</v>
      </c>
      <c r="AH1115" s="811">
        <f>'1 уровень'!AJ753</f>
        <v>4222.7230799999998</v>
      </c>
      <c r="AI1115" s="811">
        <f t="shared" ref="AI1115:AI1116" si="281">AB1115/AA1115*100</f>
        <v>50.209920242678564</v>
      </c>
      <c r="AJ1115" s="811">
        <f t="shared" ref="AJ1115:AJ1116" si="282">AH1115/AA1115*100</f>
        <v>50.209920242678564</v>
      </c>
      <c r="AK1115" s="28">
        <f>'1 уровень'!AK753</f>
        <v>0</v>
      </c>
      <c r="AL1115" s="28">
        <f>'1 уровень'!AL753</f>
        <v>0</v>
      </c>
      <c r="AM1115" s="28">
        <f>'1 уровень'!AM753</f>
        <v>0</v>
      </c>
      <c r="AN1115" s="1834"/>
      <c r="AO1115" s="1834"/>
      <c r="AP1115" s="1424"/>
      <c r="AQ1115" s="1424"/>
    </row>
    <row r="1116" spans="1:209" x14ac:dyDescent="0.25">
      <c r="A1116" s="25">
        <v>1</v>
      </c>
      <c r="B1116" s="956" t="s">
        <v>261</v>
      </c>
      <c r="C1116" s="39">
        <f>'1 уровень'!E754</f>
        <v>0</v>
      </c>
      <c r="D1116" s="39">
        <f>'1 уровень'!F754</f>
        <v>0</v>
      </c>
      <c r="E1116" s="39">
        <f>'1 уровень'!G754</f>
        <v>0</v>
      </c>
      <c r="F1116" s="39">
        <f>'1 уровень'!H754</f>
        <v>0</v>
      </c>
      <c r="G1116" s="39">
        <f>'1 уровень'!I754</f>
        <v>0</v>
      </c>
      <c r="H1116" s="39">
        <f>'1 уровень'!J754</f>
        <v>0</v>
      </c>
      <c r="I1116" s="39">
        <f>'1 уровень'!K754</f>
        <v>0</v>
      </c>
      <c r="J1116" s="39">
        <f>'1 уровень'!L754</f>
        <v>0</v>
      </c>
      <c r="K1116" s="39">
        <f>'1 уровень'!M754</f>
        <v>0</v>
      </c>
      <c r="L1116" s="39">
        <f>'1 уровень'!N754</f>
        <v>0</v>
      </c>
      <c r="M1116" s="39">
        <f>'1 уровень'!O754</f>
        <v>0</v>
      </c>
      <c r="N1116" s="39">
        <f>'1 уровень'!P754</f>
        <v>0</v>
      </c>
      <c r="O1116" s="2354">
        <f>'1 уровень'!Q754</f>
        <v>542629.73176</v>
      </c>
      <c r="P1116" s="2354">
        <f>'1 уровень'!R754</f>
        <v>542362.41250999994</v>
      </c>
      <c r="Q1116" s="2354">
        <f>'1 уровень'!S754</f>
        <v>542362.41250999994</v>
      </c>
      <c r="R1116" s="2354">
        <f>'1 уровень'!T754</f>
        <v>540776.99901999999</v>
      </c>
      <c r="S1116" s="2354">
        <f>'1 уровень'!U754</f>
        <v>540776.99901999999</v>
      </c>
      <c r="T1116" s="2354">
        <f>'1 уровень'!V754</f>
        <v>534155.85902999993</v>
      </c>
      <c r="U1116" s="2354">
        <f>'1 уровень'!W754</f>
        <v>534155.85902999993</v>
      </c>
      <c r="V1116" s="2354">
        <f>'1 уровень'!X754</f>
        <v>520446.76496</v>
      </c>
      <c r="W1116" s="2354">
        <f>'1 уровень'!Y754</f>
        <v>519491.6149679994</v>
      </c>
      <c r="X1116" s="2354">
        <f>'1 уровень'!Z754</f>
        <v>519491.6149679994</v>
      </c>
      <c r="Y1116" s="2354">
        <f>'1 уровень'!AA754</f>
        <v>512838.4330179994</v>
      </c>
      <c r="Z1116" s="2354">
        <f>'1 уровень'!AB754</f>
        <v>504627.69737000001</v>
      </c>
      <c r="AA1116" s="2354">
        <f>'1 уровень'!AC754</f>
        <v>504627.69737000001</v>
      </c>
      <c r="AB1116" s="2354">
        <f>'1 уровень'!AD754</f>
        <v>462508.0359700002</v>
      </c>
      <c r="AC1116" s="3640">
        <f>'1 уровень'!AE754</f>
        <v>0</v>
      </c>
      <c r="AD1116" s="2354">
        <f>'1 уровень'!AF754</f>
        <v>0</v>
      </c>
      <c r="AE1116" s="2354">
        <f>'1 уровень'!AG754</f>
        <v>-42119.661399999757</v>
      </c>
      <c r="AF1116" s="2354">
        <f>'1 уровень'!AH754</f>
        <v>-3.4494500000000001</v>
      </c>
      <c r="AG1116" s="2354">
        <f>'1 уровень'!AI754</f>
        <v>-148.44344999999998</v>
      </c>
      <c r="AH1116" s="2354">
        <f>'1 уровень'!AJ754</f>
        <v>462359.5925200003</v>
      </c>
      <c r="AI1116" s="2354">
        <f t="shared" si="281"/>
        <v>91.653319542403736</v>
      </c>
      <c r="AJ1116" s="2354">
        <f t="shared" si="282"/>
        <v>91.62390311306909</v>
      </c>
      <c r="AK1116" s="39">
        <f>'1 уровень'!AK754</f>
        <v>0</v>
      </c>
      <c r="AL1116" s="39">
        <f>'1 уровень'!AL754</f>
        <v>0</v>
      </c>
      <c r="AM1116" s="39">
        <f>'1 уровень'!AM754</f>
        <v>0</v>
      </c>
      <c r="AN1116" s="1850"/>
      <c r="AO1116" s="1850"/>
      <c r="AP1116" s="1424"/>
      <c r="AQ1116" s="1424"/>
    </row>
    <row r="1117" spans="1:209" ht="29.25" x14ac:dyDescent="0.25">
      <c r="B1117" s="3238" t="s">
        <v>405</v>
      </c>
      <c r="C1117" s="40">
        <f>'1 уровень'!E755</f>
        <v>466421</v>
      </c>
      <c r="D1117" s="40">
        <f>'1 уровень'!F755</f>
        <v>466421</v>
      </c>
      <c r="E1117" s="40">
        <f>'1 уровень'!G755</f>
        <v>402717.64</v>
      </c>
      <c r="F1117" s="40">
        <f>'1 уровень'!H755</f>
        <v>86.342090085995267</v>
      </c>
      <c r="G1117" s="39">
        <f>'1 уровень'!I755</f>
        <v>0</v>
      </c>
      <c r="H1117" s="39">
        <f>'1 уровень'!J755</f>
        <v>0</v>
      </c>
      <c r="I1117" s="39">
        <f>'1 уровень'!K755</f>
        <v>0</v>
      </c>
      <c r="J1117" s="39">
        <f>'1 уровень'!L755</f>
        <v>0</v>
      </c>
      <c r="K1117" s="39">
        <f>'1 уровень'!M755</f>
        <v>0</v>
      </c>
      <c r="L1117" s="39">
        <f>'1 уровень'!N755</f>
        <v>0</v>
      </c>
      <c r="M1117" s="39">
        <f>'1 уровень'!O755</f>
        <v>0</v>
      </c>
      <c r="N1117" s="39">
        <f>'1 уровень'!P755</f>
        <v>0</v>
      </c>
      <c r="O1117" s="2354">
        <f>'1 уровень'!Q755</f>
        <v>0</v>
      </c>
      <c r="P1117" s="2354">
        <f>'1 уровень'!R755</f>
        <v>0</v>
      </c>
      <c r="Q1117" s="2354">
        <f>'1 уровень'!S755</f>
        <v>0</v>
      </c>
      <c r="R1117" s="2354">
        <f>'1 уровень'!T755</f>
        <v>0</v>
      </c>
      <c r="S1117" s="2354">
        <f>'1 уровень'!U755</f>
        <v>0</v>
      </c>
      <c r="T1117" s="2354">
        <f>'1 уровень'!V755</f>
        <v>0</v>
      </c>
      <c r="U1117" s="2354">
        <f>'1 уровень'!W755</f>
        <v>0</v>
      </c>
      <c r="V1117" s="2354">
        <f>'1 уровень'!X755</f>
        <v>0</v>
      </c>
      <c r="W1117" s="2354">
        <f>'1 уровень'!Y755</f>
        <v>0</v>
      </c>
      <c r="X1117" s="2354">
        <f>'1 уровень'!Z755</f>
        <v>0</v>
      </c>
      <c r="Y1117" s="2354">
        <f>'1 уровень'!AA755</f>
        <v>0</v>
      </c>
      <c r="Z1117" s="2354">
        <f>'1 уровень'!AB755</f>
        <v>0</v>
      </c>
      <c r="AA1117" s="2354">
        <f>'1 уровень'!AC755</f>
        <v>0</v>
      </c>
      <c r="AB1117" s="2354">
        <f>'1 уровень'!AD755</f>
        <v>0</v>
      </c>
      <c r="AC1117" s="3640">
        <f>'1 уровень'!AE755</f>
        <v>0</v>
      </c>
      <c r="AD1117" s="2354">
        <f>'1 уровень'!AF755</f>
        <v>0</v>
      </c>
      <c r="AE1117" s="2354">
        <f>'1 уровень'!AG755</f>
        <v>0</v>
      </c>
      <c r="AF1117" s="2354">
        <f>'1 уровень'!AH755</f>
        <v>0</v>
      </c>
      <c r="AG1117" s="2354">
        <f>'1 уровень'!AI755</f>
        <v>0</v>
      </c>
      <c r="AH1117" s="2354">
        <f>'1 уровень'!AJ755</f>
        <v>0</v>
      </c>
      <c r="AI1117" s="2354"/>
      <c r="AJ1117" s="2354"/>
      <c r="AK1117" s="39"/>
      <c r="AL1117" s="39"/>
      <c r="AM1117" s="39"/>
      <c r="AN1117" s="1850"/>
      <c r="AO1117" s="1850"/>
      <c r="AP1117" s="1424"/>
      <c r="AQ1117" s="1424"/>
    </row>
    <row r="1118" spans="1:209" x14ac:dyDescent="0.25">
      <c r="B1118" s="3239" t="s">
        <v>390</v>
      </c>
      <c r="C1118" s="39">
        <f>'1 уровень'!E756</f>
        <v>26852</v>
      </c>
      <c r="D1118" s="39">
        <f>'1 уровень'!F756</f>
        <v>26852</v>
      </c>
      <c r="E1118" s="39">
        <f>'1 уровень'!G756</f>
        <v>20252</v>
      </c>
      <c r="F1118" s="39">
        <f>'1 уровень'!H756</f>
        <v>0</v>
      </c>
      <c r="G1118" s="39">
        <f>'1 уровень'!I756</f>
        <v>0</v>
      </c>
      <c r="H1118" s="39">
        <f>'1 уровень'!J756</f>
        <v>0</v>
      </c>
      <c r="I1118" s="39">
        <f>'1 уровень'!K756</f>
        <v>0</v>
      </c>
      <c r="J1118" s="39">
        <f>'1 уровень'!L756</f>
        <v>0</v>
      </c>
      <c r="K1118" s="39">
        <f>'1 уровень'!M756</f>
        <v>0</v>
      </c>
      <c r="L1118" s="39">
        <f>'1 уровень'!N756</f>
        <v>0</v>
      </c>
      <c r="M1118" s="39">
        <f>'1 уровень'!O756</f>
        <v>0</v>
      </c>
      <c r="N1118" s="39">
        <f>'1 уровень'!P756</f>
        <v>0</v>
      </c>
      <c r="O1118" s="2354">
        <f>'1 уровень'!Q756</f>
        <v>0</v>
      </c>
      <c r="P1118" s="2354">
        <f>'1 уровень'!R756</f>
        <v>0</v>
      </c>
      <c r="Q1118" s="2354">
        <f>'1 уровень'!S756</f>
        <v>0</v>
      </c>
      <c r="R1118" s="2354">
        <f>'1 уровень'!T756</f>
        <v>0</v>
      </c>
      <c r="S1118" s="2354">
        <f>'1 уровень'!U756</f>
        <v>0</v>
      </c>
      <c r="T1118" s="2354">
        <f>'1 уровень'!V756</f>
        <v>0</v>
      </c>
      <c r="U1118" s="2354">
        <f>'1 уровень'!W756</f>
        <v>0</v>
      </c>
      <c r="V1118" s="2354">
        <f>'1 уровень'!X756</f>
        <v>0</v>
      </c>
      <c r="W1118" s="2354">
        <f>'1 уровень'!Y756</f>
        <v>0</v>
      </c>
      <c r="X1118" s="2354">
        <f>'1 уровень'!Z756</f>
        <v>0</v>
      </c>
      <c r="Y1118" s="2354">
        <f>'1 уровень'!AA756</f>
        <v>0</v>
      </c>
      <c r="Z1118" s="2354">
        <f>'1 уровень'!AB756</f>
        <v>0</v>
      </c>
      <c r="AA1118" s="2354">
        <f>'1 уровень'!AC756</f>
        <v>0</v>
      </c>
      <c r="AB1118" s="2354">
        <f>'1 уровень'!AD756</f>
        <v>0</v>
      </c>
      <c r="AC1118" s="3640">
        <f>'1 уровень'!AE756</f>
        <v>0</v>
      </c>
      <c r="AD1118" s="2354">
        <f>'1 уровень'!AF756</f>
        <v>0</v>
      </c>
      <c r="AE1118" s="2354">
        <f>'1 уровень'!AG756</f>
        <v>0</v>
      </c>
      <c r="AF1118" s="2354">
        <f>'1 уровень'!AH756</f>
        <v>0</v>
      </c>
      <c r="AG1118" s="2354">
        <f>'1 уровень'!AI756</f>
        <v>0</v>
      </c>
      <c r="AH1118" s="2354">
        <f>'1 уровень'!AJ756</f>
        <v>0</v>
      </c>
      <c r="AI1118" s="2354"/>
      <c r="AJ1118" s="2354"/>
      <c r="AK1118" s="39"/>
      <c r="AL1118" s="39"/>
      <c r="AM1118" s="39"/>
      <c r="AN1118" s="1850"/>
      <c r="AO1118" s="1850"/>
      <c r="AP1118" s="1424"/>
      <c r="AQ1118" s="1424"/>
    </row>
    <row r="1119" spans="1:209" ht="30" x14ac:dyDescent="0.25">
      <c r="B1119" s="3240" t="s">
        <v>391</v>
      </c>
      <c r="C1119" s="3078">
        <f>'1 уровень'!E757</f>
        <v>395234</v>
      </c>
      <c r="D1119" s="3078">
        <f>'1 уровень'!F757</f>
        <v>395234</v>
      </c>
      <c r="E1119" s="3078">
        <f>'1 уровень'!G757</f>
        <v>341472.64</v>
      </c>
      <c r="F1119" s="3078">
        <f>'1 уровень'!H757</f>
        <v>86.397587252108877</v>
      </c>
      <c r="G1119" s="39">
        <f>'1 уровень'!I757</f>
        <v>0</v>
      </c>
      <c r="H1119" s="39">
        <f>'1 уровень'!J757</f>
        <v>0</v>
      </c>
      <c r="I1119" s="39">
        <f>'1 уровень'!K757</f>
        <v>0</v>
      </c>
      <c r="J1119" s="39">
        <f>'1 уровень'!L757</f>
        <v>0</v>
      </c>
      <c r="K1119" s="39">
        <f>'1 уровень'!M757</f>
        <v>0</v>
      </c>
      <c r="L1119" s="39">
        <f>'1 уровень'!N757</f>
        <v>0</v>
      </c>
      <c r="M1119" s="39">
        <f>'1 уровень'!O757</f>
        <v>0</v>
      </c>
      <c r="N1119" s="39">
        <f>'1 уровень'!P757</f>
        <v>0</v>
      </c>
      <c r="O1119" s="2354">
        <f>'1 уровень'!Q757</f>
        <v>0</v>
      </c>
      <c r="P1119" s="2354">
        <f>'1 уровень'!R757</f>
        <v>0</v>
      </c>
      <c r="Q1119" s="2354">
        <f>'1 уровень'!S757</f>
        <v>0</v>
      </c>
      <c r="R1119" s="2354">
        <f>'1 уровень'!T757</f>
        <v>0</v>
      </c>
      <c r="S1119" s="2354">
        <f>'1 уровень'!U757</f>
        <v>0</v>
      </c>
      <c r="T1119" s="2354">
        <f>'1 уровень'!V757</f>
        <v>0</v>
      </c>
      <c r="U1119" s="2354">
        <f>'1 уровень'!W757</f>
        <v>0</v>
      </c>
      <c r="V1119" s="2354">
        <f>'1 уровень'!X757</f>
        <v>0</v>
      </c>
      <c r="W1119" s="2354">
        <f>'1 уровень'!Y757</f>
        <v>0</v>
      </c>
      <c r="X1119" s="2354">
        <f>'1 уровень'!Z757</f>
        <v>0</v>
      </c>
      <c r="Y1119" s="2354">
        <f>'1 уровень'!AA757</f>
        <v>0</v>
      </c>
      <c r="Z1119" s="2354">
        <f>'1 уровень'!AB757</f>
        <v>0</v>
      </c>
      <c r="AA1119" s="2354">
        <f>'1 уровень'!AC757</f>
        <v>0</v>
      </c>
      <c r="AB1119" s="2354">
        <f>'1 уровень'!AD757</f>
        <v>0</v>
      </c>
      <c r="AC1119" s="3640">
        <f>'1 уровень'!AE757</f>
        <v>0</v>
      </c>
      <c r="AD1119" s="2354">
        <f>'1 уровень'!AF757</f>
        <v>0</v>
      </c>
      <c r="AE1119" s="2354">
        <f>'1 уровень'!AG757</f>
        <v>0</v>
      </c>
      <c r="AF1119" s="2354">
        <f>'1 уровень'!AH757</f>
        <v>0</v>
      </c>
      <c r="AG1119" s="2354">
        <f>'1 уровень'!AI757</f>
        <v>0</v>
      </c>
      <c r="AH1119" s="2354">
        <f>'1 уровень'!AJ757</f>
        <v>0</v>
      </c>
      <c r="AI1119" s="2354"/>
      <c r="AJ1119" s="2354"/>
      <c r="AK1119" s="39"/>
      <c r="AL1119" s="39"/>
      <c r="AM1119" s="39"/>
      <c r="AN1119" s="1850"/>
      <c r="AO1119" s="1850"/>
      <c r="AP1119" s="1424"/>
      <c r="AQ1119" s="1424"/>
    </row>
    <row r="1120" spans="1:209" x14ac:dyDescent="0.25">
      <c r="B1120" s="3241" t="s">
        <v>392</v>
      </c>
      <c r="C1120" s="39">
        <f>'1 уровень'!E758</f>
        <v>358893</v>
      </c>
      <c r="D1120" s="39">
        <f>'1 уровень'!F758</f>
        <v>358893</v>
      </c>
      <c r="E1120" s="39">
        <f>'1 уровень'!G758</f>
        <v>308818</v>
      </c>
      <c r="F1120" s="39">
        <f>'1 уровень'!H758</f>
        <v>86.047373451140032</v>
      </c>
      <c r="G1120" s="39">
        <f>'1 уровень'!I758</f>
        <v>0</v>
      </c>
      <c r="H1120" s="39">
        <f>'1 уровень'!J758</f>
        <v>0</v>
      </c>
      <c r="I1120" s="39">
        <f>'1 уровень'!K758</f>
        <v>0</v>
      </c>
      <c r="J1120" s="39">
        <f>'1 уровень'!L758</f>
        <v>0</v>
      </c>
      <c r="K1120" s="39">
        <f>'1 уровень'!M758</f>
        <v>0</v>
      </c>
      <c r="L1120" s="39">
        <f>'1 уровень'!N758</f>
        <v>0</v>
      </c>
      <c r="M1120" s="39">
        <f>'1 уровень'!O758</f>
        <v>0</v>
      </c>
      <c r="N1120" s="39">
        <f>'1 уровень'!P758</f>
        <v>0</v>
      </c>
      <c r="O1120" s="2354">
        <f>'1 уровень'!Q758</f>
        <v>0</v>
      </c>
      <c r="P1120" s="2354">
        <f>'1 уровень'!R758</f>
        <v>0</v>
      </c>
      <c r="Q1120" s="2354">
        <f>'1 уровень'!S758</f>
        <v>0</v>
      </c>
      <c r="R1120" s="2354">
        <f>'1 уровень'!T758</f>
        <v>0</v>
      </c>
      <c r="S1120" s="2354">
        <f>'1 уровень'!U758</f>
        <v>0</v>
      </c>
      <c r="T1120" s="2354">
        <f>'1 уровень'!V758</f>
        <v>0</v>
      </c>
      <c r="U1120" s="2354">
        <f>'1 уровень'!W758</f>
        <v>0</v>
      </c>
      <c r="V1120" s="2354">
        <f>'1 уровень'!X758</f>
        <v>0</v>
      </c>
      <c r="W1120" s="2354">
        <f>'1 уровень'!Y758</f>
        <v>0</v>
      </c>
      <c r="X1120" s="2354">
        <f>'1 уровень'!Z758</f>
        <v>0</v>
      </c>
      <c r="Y1120" s="2354">
        <f>'1 уровень'!AA758</f>
        <v>0</v>
      </c>
      <c r="Z1120" s="2354">
        <f>'1 уровень'!AB758</f>
        <v>0</v>
      </c>
      <c r="AA1120" s="2354">
        <f>'1 уровень'!AC758</f>
        <v>0</v>
      </c>
      <c r="AB1120" s="2354">
        <f>'1 уровень'!AD758</f>
        <v>0</v>
      </c>
      <c r="AC1120" s="3640">
        <f>'1 уровень'!AE758</f>
        <v>0</v>
      </c>
      <c r="AD1120" s="2354">
        <f>'1 уровень'!AF758</f>
        <v>0</v>
      </c>
      <c r="AE1120" s="2354">
        <f>'1 уровень'!AG758</f>
        <v>0</v>
      </c>
      <c r="AF1120" s="2354">
        <f>'1 уровень'!AH758</f>
        <v>0</v>
      </c>
      <c r="AG1120" s="2354">
        <f>'1 уровень'!AI758</f>
        <v>0</v>
      </c>
      <c r="AH1120" s="2354">
        <f>'1 уровень'!AJ758</f>
        <v>0</v>
      </c>
      <c r="AI1120" s="2354"/>
      <c r="AJ1120" s="2354"/>
      <c r="AK1120" s="39"/>
      <c r="AL1120" s="39"/>
      <c r="AM1120" s="39"/>
      <c r="AN1120" s="1850"/>
      <c r="AO1120" s="1850"/>
      <c r="AP1120" s="1424"/>
      <c r="AQ1120" s="1424"/>
    </row>
    <row r="1121" spans="1:209" ht="30" x14ac:dyDescent="0.25">
      <c r="B1121" s="3241" t="s">
        <v>414</v>
      </c>
      <c r="C1121" s="39">
        <f>'1 уровень'!E759</f>
        <v>67760</v>
      </c>
      <c r="D1121" s="39">
        <f>'1 уровень'!F759</f>
        <v>67760</v>
      </c>
      <c r="E1121" s="39">
        <f>'1 уровень'!G759</f>
        <v>52206.560000000005</v>
      </c>
      <c r="F1121" s="39">
        <f>'1 уровень'!H759</f>
        <v>77.046280991735543</v>
      </c>
      <c r="G1121" s="39">
        <f>'1 уровень'!I759</f>
        <v>0</v>
      </c>
      <c r="H1121" s="39">
        <f>'1 уровень'!J759</f>
        <v>0</v>
      </c>
      <c r="I1121" s="39">
        <f>'1 уровень'!K759</f>
        <v>0</v>
      </c>
      <c r="J1121" s="39">
        <f>'1 уровень'!L759</f>
        <v>0</v>
      </c>
      <c r="K1121" s="39">
        <f>'1 уровень'!M759</f>
        <v>0</v>
      </c>
      <c r="L1121" s="39">
        <f>'1 уровень'!N759</f>
        <v>0</v>
      </c>
      <c r="M1121" s="39">
        <f>'1 уровень'!O759</f>
        <v>0</v>
      </c>
      <c r="N1121" s="39">
        <f>'1 уровень'!P759</f>
        <v>0</v>
      </c>
      <c r="O1121" s="2354">
        <f>'1 уровень'!Q759</f>
        <v>0</v>
      </c>
      <c r="P1121" s="2354">
        <f>'1 уровень'!R759</f>
        <v>0</v>
      </c>
      <c r="Q1121" s="2354">
        <f>'1 уровень'!S759</f>
        <v>0</v>
      </c>
      <c r="R1121" s="2354">
        <f>'1 уровень'!T759</f>
        <v>0</v>
      </c>
      <c r="S1121" s="2354">
        <f>'1 уровень'!U759</f>
        <v>0</v>
      </c>
      <c r="T1121" s="2354">
        <f>'1 уровень'!V759</f>
        <v>0</v>
      </c>
      <c r="U1121" s="2354">
        <f>'1 уровень'!W759</f>
        <v>0</v>
      </c>
      <c r="V1121" s="2354">
        <f>'1 уровень'!X759</f>
        <v>0</v>
      </c>
      <c r="W1121" s="2354">
        <f>'1 уровень'!Y759</f>
        <v>0</v>
      </c>
      <c r="X1121" s="2354">
        <f>'1 уровень'!Z759</f>
        <v>0</v>
      </c>
      <c r="Y1121" s="2354">
        <f>'1 уровень'!AA759</f>
        <v>0</v>
      </c>
      <c r="Z1121" s="2354">
        <f>'1 уровень'!AB759</f>
        <v>0</v>
      </c>
      <c r="AA1121" s="2354">
        <f>'1 уровень'!AC759</f>
        <v>0</v>
      </c>
      <c r="AB1121" s="2354">
        <f>'1 уровень'!AD759</f>
        <v>0</v>
      </c>
      <c r="AC1121" s="3640">
        <f>'1 уровень'!AE759</f>
        <v>0</v>
      </c>
      <c r="AD1121" s="2354">
        <f>'1 уровень'!AF759</f>
        <v>0</v>
      </c>
      <c r="AE1121" s="2354">
        <f>'1 уровень'!AG759</f>
        <v>0</v>
      </c>
      <c r="AF1121" s="2354">
        <f>'1 уровень'!AH759</f>
        <v>0</v>
      </c>
      <c r="AG1121" s="2354">
        <f>'1 уровень'!AI759</f>
        <v>0</v>
      </c>
      <c r="AH1121" s="2354">
        <f>'1 уровень'!AJ759</f>
        <v>0</v>
      </c>
      <c r="AI1121" s="2354"/>
      <c r="AJ1121" s="2354"/>
      <c r="AK1121" s="39"/>
      <c r="AL1121" s="39"/>
      <c r="AM1121" s="39"/>
      <c r="AN1121" s="1850"/>
      <c r="AO1121" s="1850"/>
      <c r="AP1121" s="1424"/>
      <c r="AQ1121" s="1424"/>
    </row>
    <row r="1122" spans="1:209" ht="45" x14ac:dyDescent="0.25">
      <c r="B1122" s="3241" t="s">
        <v>393</v>
      </c>
      <c r="C1122" s="39">
        <f>'1 уровень'!E760</f>
        <v>19401</v>
      </c>
      <c r="D1122" s="39">
        <f>'1 уровень'!F760</f>
        <v>19401</v>
      </c>
      <c r="E1122" s="39">
        <f>'1 уровень'!G760</f>
        <v>19603</v>
      </c>
      <c r="F1122" s="39">
        <f>'1 уровень'!H760</f>
        <v>101.04118344415237</v>
      </c>
      <c r="G1122" s="39">
        <f>'1 уровень'!I760</f>
        <v>0</v>
      </c>
      <c r="H1122" s="39">
        <f>'1 уровень'!J760</f>
        <v>0</v>
      </c>
      <c r="I1122" s="39">
        <f>'1 уровень'!K760</f>
        <v>0</v>
      </c>
      <c r="J1122" s="39">
        <f>'1 уровень'!L760</f>
        <v>0</v>
      </c>
      <c r="K1122" s="39">
        <f>'1 уровень'!M760</f>
        <v>0</v>
      </c>
      <c r="L1122" s="39">
        <f>'1 уровень'!N760</f>
        <v>0</v>
      </c>
      <c r="M1122" s="39">
        <f>'1 уровень'!O760</f>
        <v>0</v>
      </c>
      <c r="N1122" s="39">
        <f>'1 уровень'!P760</f>
        <v>0</v>
      </c>
      <c r="O1122" s="2354">
        <f>'1 уровень'!Q760</f>
        <v>0</v>
      </c>
      <c r="P1122" s="2354">
        <f>'1 уровень'!R760</f>
        <v>0</v>
      </c>
      <c r="Q1122" s="2354">
        <f>'1 уровень'!S760</f>
        <v>0</v>
      </c>
      <c r="R1122" s="2354">
        <f>'1 уровень'!T760</f>
        <v>0</v>
      </c>
      <c r="S1122" s="2354">
        <f>'1 уровень'!U760</f>
        <v>0</v>
      </c>
      <c r="T1122" s="2354">
        <f>'1 уровень'!V760</f>
        <v>0</v>
      </c>
      <c r="U1122" s="2354">
        <f>'1 уровень'!W760</f>
        <v>0</v>
      </c>
      <c r="V1122" s="2354">
        <f>'1 уровень'!X760</f>
        <v>0</v>
      </c>
      <c r="W1122" s="2354">
        <f>'1 уровень'!Y760</f>
        <v>0</v>
      </c>
      <c r="X1122" s="2354">
        <f>'1 уровень'!Z760</f>
        <v>0</v>
      </c>
      <c r="Y1122" s="2354">
        <f>'1 уровень'!AA760</f>
        <v>0</v>
      </c>
      <c r="Z1122" s="2354">
        <f>'1 уровень'!AB760</f>
        <v>0</v>
      </c>
      <c r="AA1122" s="2354">
        <f>'1 уровень'!AC760</f>
        <v>0</v>
      </c>
      <c r="AB1122" s="2354">
        <f>'1 уровень'!AD760</f>
        <v>0</v>
      </c>
      <c r="AC1122" s="3640">
        <f>'1 уровень'!AE760</f>
        <v>0</v>
      </c>
      <c r="AD1122" s="2354">
        <f>'1 уровень'!AF760</f>
        <v>0</v>
      </c>
      <c r="AE1122" s="2354">
        <f>'1 уровень'!AG760</f>
        <v>0</v>
      </c>
      <c r="AF1122" s="2354">
        <f>'1 уровень'!AH760</f>
        <v>0</v>
      </c>
      <c r="AG1122" s="2354">
        <f>'1 уровень'!AI760</f>
        <v>0</v>
      </c>
      <c r="AH1122" s="2354">
        <f>'1 уровень'!AJ760</f>
        <v>0</v>
      </c>
      <c r="AI1122" s="2354"/>
      <c r="AJ1122" s="2354"/>
      <c r="AK1122" s="39"/>
      <c r="AL1122" s="39"/>
      <c r="AM1122" s="39"/>
      <c r="AN1122" s="1850"/>
      <c r="AO1122" s="1850"/>
      <c r="AP1122" s="1424"/>
      <c r="AQ1122" s="1424"/>
    </row>
    <row r="1123" spans="1:209" ht="60" x14ac:dyDescent="0.25">
      <c r="B1123" s="3241" t="s">
        <v>394</v>
      </c>
      <c r="C1123" s="39">
        <f>'1 уровень'!E761</f>
        <v>2302</v>
      </c>
      <c r="D1123" s="39">
        <f>'1 уровень'!F761</f>
        <v>2302</v>
      </c>
      <c r="E1123" s="39">
        <f>'1 уровень'!G761</f>
        <v>2464</v>
      </c>
      <c r="F1123" s="39">
        <f>'1 уровень'!H761</f>
        <v>107.03735881841877</v>
      </c>
      <c r="G1123" s="39">
        <f>'1 уровень'!I761</f>
        <v>0</v>
      </c>
      <c r="H1123" s="39">
        <f>'1 уровень'!J761</f>
        <v>0</v>
      </c>
      <c r="I1123" s="39">
        <f>'1 уровень'!K761</f>
        <v>0</v>
      </c>
      <c r="J1123" s="39">
        <f>'1 уровень'!L761</f>
        <v>0</v>
      </c>
      <c r="K1123" s="39">
        <f>'1 уровень'!M761</f>
        <v>0</v>
      </c>
      <c r="L1123" s="39">
        <f>'1 уровень'!N761</f>
        <v>0</v>
      </c>
      <c r="M1123" s="39">
        <f>'1 уровень'!O761</f>
        <v>0</v>
      </c>
      <c r="N1123" s="39">
        <f>'1 уровень'!P761</f>
        <v>0</v>
      </c>
      <c r="O1123" s="2354">
        <f>'1 уровень'!Q761</f>
        <v>0</v>
      </c>
      <c r="P1123" s="2354">
        <f>'1 уровень'!R761</f>
        <v>0</v>
      </c>
      <c r="Q1123" s="2354">
        <f>'1 уровень'!S761</f>
        <v>0</v>
      </c>
      <c r="R1123" s="2354">
        <f>'1 уровень'!T761</f>
        <v>0</v>
      </c>
      <c r="S1123" s="2354">
        <f>'1 уровень'!U761</f>
        <v>0</v>
      </c>
      <c r="T1123" s="2354">
        <f>'1 уровень'!V761</f>
        <v>0</v>
      </c>
      <c r="U1123" s="2354">
        <f>'1 уровень'!W761</f>
        <v>0</v>
      </c>
      <c r="V1123" s="2354">
        <f>'1 уровень'!X761</f>
        <v>0</v>
      </c>
      <c r="W1123" s="2354">
        <f>'1 уровень'!Y761</f>
        <v>0</v>
      </c>
      <c r="X1123" s="2354">
        <f>'1 уровень'!Z761</f>
        <v>0</v>
      </c>
      <c r="Y1123" s="2354">
        <f>'1 уровень'!AA761</f>
        <v>0</v>
      </c>
      <c r="Z1123" s="2354">
        <f>'1 уровень'!AB761</f>
        <v>0</v>
      </c>
      <c r="AA1123" s="2354">
        <f>'1 уровень'!AC761</f>
        <v>0</v>
      </c>
      <c r="AB1123" s="2354">
        <f>'1 уровень'!AD761</f>
        <v>0</v>
      </c>
      <c r="AC1123" s="3640">
        <f>'1 уровень'!AE761</f>
        <v>0</v>
      </c>
      <c r="AD1123" s="2354">
        <f>'1 уровень'!AF761</f>
        <v>0</v>
      </c>
      <c r="AE1123" s="2354">
        <f>'1 уровень'!AG761</f>
        <v>0</v>
      </c>
      <c r="AF1123" s="2354">
        <f>'1 уровень'!AH761</f>
        <v>0</v>
      </c>
      <c r="AG1123" s="2354">
        <f>'1 уровень'!AI761</f>
        <v>0</v>
      </c>
      <c r="AH1123" s="2354">
        <f>'1 уровень'!AJ761</f>
        <v>0</v>
      </c>
      <c r="AI1123" s="2354"/>
      <c r="AJ1123" s="2354"/>
      <c r="AK1123" s="39"/>
      <c r="AL1123" s="39"/>
      <c r="AM1123" s="39"/>
      <c r="AN1123" s="1850"/>
      <c r="AO1123" s="1850"/>
      <c r="AP1123" s="1424"/>
      <c r="AQ1123" s="1424"/>
    </row>
    <row r="1124" spans="1:209" ht="45" x14ac:dyDescent="0.25">
      <c r="B1124" s="3241" t="s">
        <v>395</v>
      </c>
      <c r="C1124" s="39">
        <f>'1 уровень'!E762</f>
        <v>42033</v>
      </c>
      <c r="D1124" s="39">
        <f>'1 уровень'!F762</f>
        <v>42033</v>
      </c>
      <c r="E1124" s="39">
        <f>'1 уровень'!G762</f>
        <v>38529</v>
      </c>
      <c r="F1124" s="39">
        <f>'1 уровень'!H762</f>
        <v>91.663692812789961</v>
      </c>
      <c r="G1124" s="39">
        <f>'1 уровень'!I762</f>
        <v>0</v>
      </c>
      <c r="H1124" s="39">
        <f>'1 уровень'!J762</f>
        <v>0</v>
      </c>
      <c r="I1124" s="39">
        <f>'1 уровень'!K762</f>
        <v>0</v>
      </c>
      <c r="J1124" s="39">
        <f>'1 уровень'!L762</f>
        <v>0</v>
      </c>
      <c r="K1124" s="39">
        <f>'1 уровень'!M762</f>
        <v>0</v>
      </c>
      <c r="L1124" s="39">
        <f>'1 уровень'!N762</f>
        <v>0</v>
      </c>
      <c r="M1124" s="39">
        <f>'1 уровень'!O762</f>
        <v>0</v>
      </c>
      <c r="N1124" s="39">
        <f>'1 уровень'!P762</f>
        <v>0</v>
      </c>
      <c r="O1124" s="2354">
        <f>'1 уровень'!Q762</f>
        <v>0</v>
      </c>
      <c r="P1124" s="2354">
        <f>'1 уровень'!R762</f>
        <v>0</v>
      </c>
      <c r="Q1124" s="2354">
        <f>'1 уровень'!S762</f>
        <v>0</v>
      </c>
      <c r="R1124" s="2354">
        <f>'1 уровень'!T762</f>
        <v>0</v>
      </c>
      <c r="S1124" s="2354">
        <f>'1 уровень'!U762</f>
        <v>0</v>
      </c>
      <c r="T1124" s="2354">
        <f>'1 уровень'!V762</f>
        <v>0</v>
      </c>
      <c r="U1124" s="2354">
        <f>'1 уровень'!W762</f>
        <v>0</v>
      </c>
      <c r="V1124" s="2354">
        <f>'1 уровень'!X762</f>
        <v>0</v>
      </c>
      <c r="W1124" s="2354">
        <f>'1 уровень'!Y762</f>
        <v>0</v>
      </c>
      <c r="X1124" s="2354">
        <f>'1 уровень'!Z762</f>
        <v>0</v>
      </c>
      <c r="Y1124" s="2354">
        <f>'1 уровень'!AA762</f>
        <v>0</v>
      </c>
      <c r="Z1124" s="2354">
        <f>'1 уровень'!AB762</f>
        <v>0</v>
      </c>
      <c r="AA1124" s="2354">
        <f>'1 уровень'!AC762</f>
        <v>0</v>
      </c>
      <c r="AB1124" s="2354">
        <f>'1 уровень'!AD762</f>
        <v>0</v>
      </c>
      <c r="AC1124" s="3640">
        <f>'1 уровень'!AE762</f>
        <v>0</v>
      </c>
      <c r="AD1124" s="2354">
        <f>'1 уровень'!AF762</f>
        <v>0</v>
      </c>
      <c r="AE1124" s="2354">
        <f>'1 уровень'!AG762</f>
        <v>0</v>
      </c>
      <c r="AF1124" s="2354">
        <f>'1 уровень'!AH762</f>
        <v>0</v>
      </c>
      <c r="AG1124" s="2354">
        <f>'1 уровень'!AI762</f>
        <v>0</v>
      </c>
      <c r="AH1124" s="2354">
        <f>'1 уровень'!AJ762</f>
        <v>0</v>
      </c>
      <c r="AI1124" s="2354"/>
      <c r="AJ1124" s="2354"/>
      <c r="AK1124" s="39"/>
      <c r="AL1124" s="39"/>
      <c r="AM1124" s="39"/>
      <c r="AN1124" s="1850"/>
      <c r="AO1124" s="1850"/>
      <c r="AP1124" s="1424"/>
      <c r="AQ1124" s="1424"/>
    </row>
    <row r="1125" spans="1:209" x14ac:dyDescent="0.25">
      <c r="B1125" s="3241" t="s">
        <v>406</v>
      </c>
      <c r="C1125" s="39">
        <f>'1 уровень'!E763</f>
        <v>157124.19148936169</v>
      </c>
      <c r="D1125" s="39">
        <f>'1 уровень'!F763</f>
        <v>157124.19148936169</v>
      </c>
      <c r="E1125" s="39">
        <f>'1 уровень'!G763</f>
        <v>157061.88297872338</v>
      </c>
      <c r="F1125" s="39">
        <f>'1 уровень'!H763</f>
        <v>99.960344419247164</v>
      </c>
      <c r="G1125" s="39">
        <f>'1 уровень'!I763</f>
        <v>0</v>
      </c>
      <c r="H1125" s="39">
        <f>'1 уровень'!J763</f>
        <v>0</v>
      </c>
      <c r="I1125" s="39">
        <f>'1 уровень'!K763</f>
        <v>0</v>
      </c>
      <c r="J1125" s="39">
        <f>'1 уровень'!L763</f>
        <v>0</v>
      </c>
      <c r="K1125" s="39">
        <f>'1 уровень'!M763</f>
        <v>0</v>
      </c>
      <c r="L1125" s="39">
        <f>'1 уровень'!N763</f>
        <v>0</v>
      </c>
      <c r="M1125" s="39">
        <f>'1 уровень'!O763</f>
        <v>0</v>
      </c>
      <c r="N1125" s="39">
        <f>'1 уровень'!P763</f>
        <v>0</v>
      </c>
      <c r="O1125" s="2354">
        <f>'1 уровень'!Q763</f>
        <v>0</v>
      </c>
      <c r="P1125" s="2354">
        <f>'1 уровень'!R763</f>
        <v>0</v>
      </c>
      <c r="Q1125" s="2354">
        <f>'1 уровень'!S763</f>
        <v>0</v>
      </c>
      <c r="R1125" s="2354">
        <f>'1 уровень'!T763</f>
        <v>0</v>
      </c>
      <c r="S1125" s="2354">
        <f>'1 уровень'!U763</f>
        <v>0</v>
      </c>
      <c r="T1125" s="2354">
        <f>'1 уровень'!V763</f>
        <v>0</v>
      </c>
      <c r="U1125" s="2354">
        <f>'1 уровень'!W763</f>
        <v>0</v>
      </c>
      <c r="V1125" s="2354">
        <f>'1 уровень'!X763</f>
        <v>0</v>
      </c>
      <c r="W1125" s="2354">
        <f>'1 уровень'!Y763</f>
        <v>0</v>
      </c>
      <c r="X1125" s="2354">
        <f>'1 уровень'!Z763</f>
        <v>0</v>
      </c>
      <c r="Y1125" s="2354">
        <f>'1 уровень'!AA763</f>
        <v>0</v>
      </c>
      <c r="Z1125" s="2354">
        <f>'1 уровень'!AB763</f>
        <v>0</v>
      </c>
      <c r="AA1125" s="2354">
        <f>'1 уровень'!AC763</f>
        <v>0</v>
      </c>
      <c r="AB1125" s="2354">
        <f>'1 уровень'!AD763</f>
        <v>0</v>
      </c>
      <c r="AC1125" s="3640">
        <f>'1 уровень'!AE763</f>
        <v>0</v>
      </c>
      <c r="AD1125" s="2354">
        <f>'1 уровень'!AF763</f>
        <v>0</v>
      </c>
      <c r="AE1125" s="2354">
        <f>'1 уровень'!AG763</f>
        <v>0</v>
      </c>
      <c r="AF1125" s="2354">
        <f>'1 уровень'!AH763</f>
        <v>0</v>
      </c>
      <c r="AG1125" s="2354">
        <f>'1 уровень'!AI763</f>
        <v>0</v>
      </c>
      <c r="AH1125" s="2354">
        <f>'1 уровень'!AJ763</f>
        <v>0</v>
      </c>
      <c r="AI1125" s="2354"/>
      <c r="AJ1125" s="2354"/>
      <c r="AK1125" s="39"/>
      <c r="AL1125" s="39"/>
      <c r="AM1125" s="39"/>
      <c r="AN1125" s="1850"/>
      <c r="AO1125" s="1850"/>
      <c r="AP1125" s="1424"/>
      <c r="AQ1125" s="1424"/>
    </row>
    <row r="1126" spans="1:209" x14ac:dyDescent="0.25">
      <c r="B1126" s="3241" t="s">
        <v>416</v>
      </c>
      <c r="C1126" s="39">
        <f>'1 уровень'!E764</f>
        <v>89131</v>
      </c>
      <c r="D1126" s="39">
        <f>'1 уровень'!F764</f>
        <v>89131</v>
      </c>
      <c r="E1126" s="39">
        <f>'1 уровень'!G764</f>
        <v>89324</v>
      </c>
      <c r="F1126" s="39">
        <f>'1 уровень'!H764</f>
        <v>100.21653521221572</v>
      </c>
      <c r="G1126" s="39"/>
      <c r="H1126" s="39">
        <f>'1 уровень'!J764</f>
        <v>0</v>
      </c>
      <c r="I1126" s="39">
        <f>'1 уровень'!K764</f>
        <v>0</v>
      </c>
      <c r="J1126" s="39">
        <f>'1 уровень'!L764</f>
        <v>0</v>
      </c>
      <c r="K1126" s="39">
        <f>'1 уровень'!M764</f>
        <v>0</v>
      </c>
      <c r="L1126" s="39">
        <f>'1 уровень'!N764</f>
        <v>0</v>
      </c>
      <c r="M1126" s="39">
        <f>'1 уровень'!O764</f>
        <v>0</v>
      </c>
      <c r="N1126" s="39">
        <f>'1 уровень'!P764</f>
        <v>0</v>
      </c>
      <c r="O1126" s="2354">
        <f>'1 уровень'!Q764</f>
        <v>0</v>
      </c>
      <c r="P1126" s="2354">
        <f>'1 уровень'!R764</f>
        <v>0</v>
      </c>
      <c r="Q1126" s="2354">
        <f>'1 уровень'!S764</f>
        <v>0</v>
      </c>
      <c r="R1126" s="2354">
        <f>'1 уровень'!T764</f>
        <v>0</v>
      </c>
      <c r="S1126" s="2354">
        <f>'1 уровень'!U764</f>
        <v>0</v>
      </c>
      <c r="T1126" s="2354">
        <f>'1 уровень'!V764</f>
        <v>0</v>
      </c>
      <c r="U1126" s="2354">
        <f>'1 уровень'!W764</f>
        <v>0</v>
      </c>
      <c r="V1126" s="2354">
        <f>'1 уровень'!X764</f>
        <v>0</v>
      </c>
      <c r="W1126" s="2354">
        <f>'1 уровень'!Y764</f>
        <v>0</v>
      </c>
      <c r="X1126" s="2354">
        <f>'1 уровень'!Z764</f>
        <v>0</v>
      </c>
      <c r="Y1126" s="2354">
        <f>'1 уровень'!AA764</f>
        <v>0</v>
      </c>
      <c r="Z1126" s="2354">
        <f>'1 уровень'!AB764</f>
        <v>0</v>
      </c>
      <c r="AA1126" s="2354">
        <f>'1 уровень'!AC764</f>
        <v>0</v>
      </c>
      <c r="AB1126" s="2354">
        <f>'1 уровень'!AD764</f>
        <v>0</v>
      </c>
      <c r="AC1126" s="3640">
        <f>'1 уровень'!AE764</f>
        <v>0</v>
      </c>
      <c r="AD1126" s="2354">
        <f>'1 уровень'!AF764</f>
        <v>0</v>
      </c>
      <c r="AE1126" s="2354">
        <f>'1 уровень'!AG764</f>
        <v>0</v>
      </c>
      <c r="AF1126" s="2354">
        <f>'1 уровень'!AH764</f>
        <v>0</v>
      </c>
      <c r="AG1126" s="2354">
        <f>'1 уровень'!AI764</f>
        <v>0</v>
      </c>
      <c r="AH1126" s="2354">
        <f>'1 уровень'!AJ764</f>
        <v>0</v>
      </c>
      <c r="AI1126" s="2354"/>
      <c r="AJ1126" s="2354"/>
      <c r="AK1126" s="39"/>
      <c r="AL1126" s="39"/>
      <c r="AM1126" s="39"/>
      <c r="AN1126" s="1850"/>
      <c r="AO1126" s="1850"/>
      <c r="AP1126" s="1424"/>
      <c r="AQ1126" s="1424"/>
    </row>
    <row r="1127" spans="1:209" x14ac:dyDescent="0.25">
      <c r="B1127" s="3238" t="s">
        <v>417</v>
      </c>
      <c r="C1127" s="39">
        <f>'1 уровень'!E765</f>
        <v>67993.191489361692</v>
      </c>
      <c r="D1127" s="39">
        <f>'1 уровень'!F765</f>
        <v>67993.191489361692</v>
      </c>
      <c r="E1127" s="39">
        <f>'1 уровень'!G765</f>
        <v>67737.882978723399</v>
      </c>
      <c r="F1127" s="39">
        <f>'1 уровень'!H765</f>
        <v>99.624508711760882</v>
      </c>
      <c r="G1127" s="39">
        <f>'1 уровень'!I765</f>
        <v>0</v>
      </c>
      <c r="H1127" s="39">
        <f>'1 уровень'!J765</f>
        <v>0</v>
      </c>
      <c r="I1127" s="39">
        <f>'1 уровень'!K765</f>
        <v>0</v>
      </c>
      <c r="J1127" s="39">
        <f>'1 уровень'!L765</f>
        <v>0</v>
      </c>
      <c r="K1127" s="39">
        <f>'1 уровень'!M765</f>
        <v>0</v>
      </c>
      <c r="L1127" s="39">
        <f>'1 уровень'!N765</f>
        <v>0</v>
      </c>
      <c r="M1127" s="39">
        <f>'1 уровень'!O765</f>
        <v>0</v>
      </c>
      <c r="N1127" s="39">
        <f>'1 уровень'!P765</f>
        <v>0</v>
      </c>
      <c r="O1127" s="2354">
        <f>'1 уровень'!Q765</f>
        <v>0</v>
      </c>
      <c r="P1127" s="2354">
        <f>'1 уровень'!R765</f>
        <v>0</v>
      </c>
      <c r="Q1127" s="2354">
        <f>'1 уровень'!S765</f>
        <v>0</v>
      </c>
      <c r="R1127" s="2354">
        <f>'1 уровень'!T765</f>
        <v>0</v>
      </c>
      <c r="S1127" s="2354">
        <f>'1 уровень'!U765</f>
        <v>0</v>
      </c>
      <c r="T1127" s="2354">
        <f>'1 уровень'!V765</f>
        <v>0</v>
      </c>
      <c r="U1127" s="2354">
        <f>'1 уровень'!W765</f>
        <v>0</v>
      </c>
      <c r="V1127" s="2354">
        <f>'1 уровень'!X765</f>
        <v>0</v>
      </c>
      <c r="W1127" s="2354">
        <f>'1 уровень'!Y765</f>
        <v>0</v>
      </c>
      <c r="X1127" s="2354">
        <f>'1 уровень'!Z765</f>
        <v>0</v>
      </c>
      <c r="Y1127" s="2354">
        <f>'1 уровень'!AA765</f>
        <v>0</v>
      </c>
      <c r="Z1127" s="2354">
        <f>'1 уровень'!AB765</f>
        <v>0</v>
      </c>
      <c r="AA1127" s="2354">
        <f>'1 уровень'!AC765</f>
        <v>0</v>
      </c>
      <c r="AB1127" s="2354">
        <f>'1 уровень'!AD765</f>
        <v>0</v>
      </c>
      <c r="AC1127" s="3640">
        <f>'1 уровень'!AE765</f>
        <v>0</v>
      </c>
      <c r="AD1127" s="2354">
        <f>'1 уровень'!AF765</f>
        <v>0</v>
      </c>
      <c r="AE1127" s="2354">
        <f>'1 уровень'!AG765</f>
        <v>0</v>
      </c>
      <c r="AF1127" s="2354">
        <f>'1 уровень'!AH765</f>
        <v>0</v>
      </c>
      <c r="AG1127" s="2354">
        <f>'1 уровень'!AI765</f>
        <v>0</v>
      </c>
      <c r="AH1127" s="2354">
        <f>'1 уровень'!AJ765</f>
        <v>0</v>
      </c>
      <c r="AI1127" s="2354"/>
      <c r="AJ1127" s="2354"/>
      <c r="AK1127" s="39"/>
      <c r="AL1127" s="39"/>
      <c r="AM1127" s="39"/>
      <c r="AN1127" s="1850"/>
      <c r="AO1127" s="1850"/>
      <c r="AP1127" s="1424"/>
      <c r="AQ1127" s="1424"/>
    </row>
    <row r="1128" spans="1:209" x14ac:dyDescent="0.25">
      <c r="B1128" s="3240" t="s">
        <v>418</v>
      </c>
      <c r="C1128" s="39">
        <f>'1 уровень'!E766</f>
        <v>638884</v>
      </c>
      <c r="D1128" s="39">
        <f>'1 уровень'!F766</f>
        <v>638884</v>
      </c>
      <c r="E1128" s="39">
        <f>'1 уровень'!G766</f>
        <v>636470.75999999989</v>
      </c>
      <c r="F1128" s="39">
        <f>'1 уровень'!H766</f>
        <v>99.622272587824995</v>
      </c>
      <c r="G1128" s="39">
        <f>'1 уровень'!I766</f>
        <v>0</v>
      </c>
      <c r="H1128" s="39">
        <f>'1 уровень'!J766</f>
        <v>0</v>
      </c>
      <c r="I1128" s="39">
        <f>'1 уровень'!K766</f>
        <v>0</v>
      </c>
      <c r="J1128" s="39">
        <f>'1 уровень'!L766</f>
        <v>0</v>
      </c>
      <c r="K1128" s="39">
        <f>'1 уровень'!M766</f>
        <v>0</v>
      </c>
      <c r="L1128" s="39">
        <f>'1 уровень'!N766</f>
        <v>0</v>
      </c>
      <c r="M1128" s="39">
        <f>'1 уровень'!O766</f>
        <v>0</v>
      </c>
      <c r="N1128" s="39">
        <f>'1 уровень'!P766</f>
        <v>0</v>
      </c>
      <c r="O1128" s="2354">
        <f>'1 уровень'!Q766</f>
        <v>0</v>
      </c>
      <c r="P1128" s="2354">
        <f>'1 уровень'!R766</f>
        <v>0</v>
      </c>
      <c r="Q1128" s="2354">
        <f>'1 уровень'!S766</f>
        <v>0</v>
      </c>
      <c r="R1128" s="2354">
        <f>'1 уровень'!T766</f>
        <v>0</v>
      </c>
      <c r="S1128" s="2354">
        <f>'1 уровень'!U766</f>
        <v>0</v>
      </c>
      <c r="T1128" s="2354">
        <f>'1 уровень'!V766</f>
        <v>0</v>
      </c>
      <c r="U1128" s="2354">
        <f>'1 уровень'!W766</f>
        <v>0</v>
      </c>
      <c r="V1128" s="2354">
        <f>'1 уровень'!X766</f>
        <v>0</v>
      </c>
      <c r="W1128" s="2354">
        <f>'1 уровень'!Y766</f>
        <v>0</v>
      </c>
      <c r="X1128" s="2354">
        <f>'1 уровень'!Z766</f>
        <v>0</v>
      </c>
      <c r="Y1128" s="2354">
        <f>'1 уровень'!AA766</f>
        <v>0</v>
      </c>
      <c r="Z1128" s="2354">
        <f>'1 уровень'!AB766</f>
        <v>0</v>
      </c>
      <c r="AA1128" s="2354">
        <f>'1 уровень'!AC766</f>
        <v>0</v>
      </c>
      <c r="AB1128" s="2354">
        <f>'1 уровень'!AD766</f>
        <v>0</v>
      </c>
      <c r="AC1128" s="3640">
        <f>'1 уровень'!AE766</f>
        <v>0</v>
      </c>
      <c r="AD1128" s="2354">
        <f>'1 уровень'!AF766</f>
        <v>0</v>
      </c>
      <c r="AE1128" s="2354">
        <f>'1 уровень'!AG766</f>
        <v>0</v>
      </c>
      <c r="AF1128" s="2354">
        <f>'1 уровень'!AH766</f>
        <v>0</v>
      </c>
      <c r="AG1128" s="2354">
        <f>'1 уровень'!AI766</f>
        <v>0</v>
      </c>
      <c r="AH1128" s="2354">
        <f>'1 уровень'!AJ766</f>
        <v>0</v>
      </c>
      <c r="AI1128" s="2354"/>
      <c r="AJ1128" s="2354"/>
      <c r="AK1128" s="39"/>
      <c r="AL1128" s="39"/>
      <c r="AM1128" s="39"/>
      <c r="AN1128" s="1850"/>
      <c r="AO1128" s="1850"/>
      <c r="AP1128" s="1424"/>
      <c r="AQ1128" s="1424"/>
    </row>
    <row r="1129" spans="1:209" x14ac:dyDescent="0.25">
      <c r="B1129" s="3239" t="s">
        <v>419</v>
      </c>
      <c r="C1129" s="39">
        <f>'1 уровень'!E767</f>
        <v>252</v>
      </c>
      <c r="D1129" s="39">
        <f>'1 уровень'!F767</f>
        <v>252</v>
      </c>
      <c r="E1129" s="39">
        <f>'1 уровень'!G767</f>
        <v>265.33999999999997</v>
      </c>
      <c r="F1129" s="39">
        <f>'1 уровень'!H767</f>
        <v>105.29365079365078</v>
      </c>
      <c r="G1129" s="39">
        <f>'1 уровень'!I767</f>
        <v>0</v>
      </c>
      <c r="H1129" s="39">
        <f>'1 уровень'!J767</f>
        <v>0</v>
      </c>
      <c r="I1129" s="39">
        <f>'1 уровень'!K767</f>
        <v>0</v>
      </c>
      <c r="J1129" s="39">
        <f>'1 уровень'!L767</f>
        <v>0</v>
      </c>
      <c r="K1129" s="39">
        <f>'1 уровень'!M767</f>
        <v>0</v>
      </c>
      <c r="L1129" s="39">
        <f>'1 уровень'!N767</f>
        <v>0</v>
      </c>
      <c r="M1129" s="39">
        <f>'1 уровень'!O767</f>
        <v>0</v>
      </c>
      <c r="N1129" s="39">
        <f>'1 уровень'!P767</f>
        <v>0</v>
      </c>
      <c r="O1129" s="2354">
        <f>'1 уровень'!Q767</f>
        <v>0</v>
      </c>
      <c r="P1129" s="2354">
        <f>'1 уровень'!R767</f>
        <v>0</v>
      </c>
      <c r="Q1129" s="2354">
        <f>'1 уровень'!S767</f>
        <v>0</v>
      </c>
      <c r="R1129" s="2354">
        <f>'1 уровень'!T767</f>
        <v>0</v>
      </c>
      <c r="S1129" s="2354">
        <f>'1 уровень'!U767</f>
        <v>0</v>
      </c>
      <c r="T1129" s="2354">
        <f>'1 уровень'!V767</f>
        <v>0</v>
      </c>
      <c r="U1129" s="2354">
        <f>'1 уровень'!W767</f>
        <v>0</v>
      </c>
      <c r="V1129" s="2354">
        <f>'1 уровень'!X767</f>
        <v>0</v>
      </c>
      <c r="W1129" s="2354">
        <f>'1 уровень'!Y767</f>
        <v>0</v>
      </c>
      <c r="X1129" s="2354">
        <f>'1 уровень'!Z767</f>
        <v>0</v>
      </c>
      <c r="Y1129" s="2354">
        <f>'1 уровень'!AA767</f>
        <v>0</v>
      </c>
      <c r="Z1129" s="2354">
        <f>'1 уровень'!AB767</f>
        <v>0</v>
      </c>
      <c r="AA1129" s="2354">
        <f>'1 уровень'!AC767</f>
        <v>0</v>
      </c>
      <c r="AB1129" s="2354">
        <f>'1 уровень'!AD767</f>
        <v>0</v>
      </c>
      <c r="AC1129" s="3640">
        <f>'1 уровень'!AE767</f>
        <v>0</v>
      </c>
      <c r="AD1129" s="2354">
        <f>'1 уровень'!AF767</f>
        <v>0</v>
      </c>
      <c r="AE1129" s="2354">
        <f>'1 уровень'!AG767</f>
        <v>0</v>
      </c>
      <c r="AF1129" s="2354">
        <f>'1 уровень'!AH767</f>
        <v>0</v>
      </c>
      <c r="AG1129" s="2354">
        <f>'1 уровень'!AI767</f>
        <v>0</v>
      </c>
      <c r="AH1129" s="2354">
        <f>'1 уровень'!AJ767</f>
        <v>0</v>
      </c>
      <c r="AI1129" s="2354"/>
      <c r="AJ1129" s="2354"/>
      <c r="AK1129" s="39"/>
      <c r="AL1129" s="39"/>
      <c r="AM1129" s="39"/>
      <c r="AN1129" s="1850"/>
      <c r="AO1129" s="1850"/>
      <c r="AP1129" s="1424"/>
      <c r="AQ1129" s="1424"/>
    </row>
    <row r="1130" spans="1:209" ht="30" x14ac:dyDescent="0.25">
      <c r="B1130" s="3239" t="s">
        <v>396</v>
      </c>
      <c r="C1130" s="39">
        <f>'1 уровень'!E768</f>
        <v>53000</v>
      </c>
      <c r="D1130" s="39">
        <f>'1 уровень'!F768</f>
        <v>53000</v>
      </c>
      <c r="E1130" s="39">
        <f>'1 уровень'!G768</f>
        <v>46303</v>
      </c>
      <c r="F1130" s="39">
        <f>'1 уровень'!H768</f>
        <v>87.364150943396226</v>
      </c>
      <c r="G1130" s="39"/>
      <c r="H1130" s="39">
        <f>'1 уровень'!J768</f>
        <v>0</v>
      </c>
      <c r="I1130" s="39">
        <f>'1 уровень'!K768</f>
        <v>0</v>
      </c>
      <c r="J1130" s="39">
        <f>'1 уровень'!L768</f>
        <v>0</v>
      </c>
      <c r="K1130" s="39">
        <f>'1 уровень'!M768</f>
        <v>0</v>
      </c>
      <c r="L1130" s="39">
        <f>'1 уровень'!N768</f>
        <v>0</v>
      </c>
      <c r="M1130" s="39">
        <f>'1 уровень'!O768</f>
        <v>0</v>
      </c>
      <c r="N1130" s="39">
        <f>'1 уровень'!P768</f>
        <v>0</v>
      </c>
      <c r="O1130" s="2354">
        <f>'1 уровень'!Q768</f>
        <v>0</v>
      </c>
      <c r="P1130" s="2354">
        <f>'1 уровень'!R768</f>
        <v>0</v>
      </c>
      <c r="Q1130" s="2354">
        <f>'1 уровень'!S768</f>
        <v>0</v>
      </c>
      <c r="R1130" s="2354">
        <f>'1 уровень'!T768</f>
        <v>0</v>
      </c>
      <c r="S1130" s="2354">
        <f>'1 уровень'!U768</f>
        <v>0</v>
      </c>
      <c r="T1130" s="2354">
        <f>'1 уровень'!V768</f>
        <v>0</v>
      </c>
      <c r="U1130" s="2354">
        <f>'1 уровень'!W768</f>
        <v>0</v>
      </c>
      <c r="V1130" s="2354">
        <f>'1 уровень'!X768</f>
        <v>0</v>
      </c>
      <c r="W1130" s="2354">
        <f>'1 уровень'!Y768</f>
        <v>0</v>
      </c>
      <c r="X1130" s="2354">
        <f>'1 уровень'!Z768</f>
        <v>0</v>
      </c>
      <c r="Y1130" s="2354">
        <f>'1 уровень'!AA768</f>
        <v>0</v>
      </c>
      <c r="Z1130" s="2354">
        <f>'1 уровень'!AB768</f>
        <v>0</v>
      </c>
      <c r="AA1130" s="2354">
        <f>'1 уровень'!AC768</f>
        <v>0</v>
      </c>
      <c r="AB1130" s="2354">
        <f>'1 уровень'!AD768</f>
        <v>0</v>
      </c>
      <c r="AC1130" s="3640">
        <f>'1 уровень'!AE768</f>
        <v>0</v>
      </c>
      <c r="AD1130" s="2354">
        <f>'1 уровень'!AF768</f>
        <v>0</v>
      </c>
      <c r="AE1130" s="2354">
        <f>'1 уровень'!AG768</f>
        <v>0</v>
      </c>
      <c r="AF1130" s="2354">
        <f>'1 уровень'!AH768</f>
        <v>0</v>
      </c>
      <c r="AG1130" s="2354">
        <f>'1 уровень'!AI768</f>
        <v>0</v>
      </c>
      <c r="AH1130" s="2354">
        <f>'1 уровень'!AJ768</f>
        <v>0</v>
      </c>
      <c r="AI1130" s="2354"/>
      <c r="AJ1130" s="2354"/>
      <c r="AK1130" s="39"/>
      <c r="AL1130" s="39"/>
      <c r="AM1130" s="39"/>
      <c r="AN1130" s="1850"/>
      <c r="AO1130" s="1850"/>
      <c r="AP1130" s="1424"/>
      <c r="AQ1130" s="1424"/>
    </row>
    <row r="1131" spans="1:209" ht="30" x14ac:dyDescent="0.25">
      <c r="A1131" s="25">
        <v>1</v>
      </c>
      <c r="B1131" s="3239" t="s">
        <v>255</v>
      </c>
      <c r="C1131" s="39">
        <f>'1 уровень'!E769</f>
        <v>53000</v>
      </c>
      <c r="D1131" s="39">
        <f>'1 уровень'!F769</f>
        <v>53000</v>
      </c>
      <c r="E1131" s="39">
        <f>'1 уровень'!G769</f>
        <v>46303</v>
      </c>
      <c r="F1131" s="39">
        <f>'1 уровень'!H769</f>
        <v>87.364150943396226</v>
      </c>
      <c r="G1131" s="39">
        <f>'1 уровень'!I769</f>
        <v>0</v>
      </c>
      <c r="H1131" s="39">
        <f>'1 уровень'!J769</f>
        <v>0</v>
      </c>
      <c r="I1131" s="39">
        <f>'1 уровень'!K769</f>
        <v>0</v>
      </c>
      <c r="J1131" s="39">
        <f>'1 уровень'!L769</f>
        <v>0</v>
      </c>
      <c r="K1131" s="39">
        <f>'1 уровень'!M769</f>
        <v>0</v>
      </c>
      <c r="L1131" s="39">
        <f>'1 уровень'!N769</f>
        <v>0</v>
      </c>
      <c r="M1131" s="39">
        <f>'1 уровень'!O769</f>
        <v>0</v>
      </c>
      <c r="N1131" s="39">
        <f>'1 уровень'!P769</f>
        <v>0</v>
      </c>
      <c r="O1131" s="2354">
        <f>'1 уровень'!Q769</f>
        <v>0</v>
      </c>
      <c r="P1131" s="2354">
        <f>'1 уровень'!R769</f>
        <v>0</v>
      </c>
      <c r="Q1131" s="2354">
        <f>'1 уровень'!S769</f>
        <v>0</v>
      </c>
      <c r="R1131" s="2354">
        <f>'1 уровень'!T769</f>
        <v>0</v>
      </c>
      <c r="S1131" s="2354">
        <f>'1 уровень'!U769</f>
        <v>0</v>
      </c>
      <c r="T1131" s="2354">
        <f>'1 уровень'!V769</f>
        <v>0</v>
      </c>
      <c r="U1131" s="2354">
        <f>'1 уровень'!W769</f>
        <v>0</v>
      </c>
      <c r="V1131" s="2354">
        <f>'1 уровень'!X769</f>
        <v>0</v>
      </c>
      <c r="W1131" s="2354">
        <f>'1 уровень'!Y769</f>
        <v>0</v>
      </c>
      <c r="X1131" s="2354">
        <f>'1 уровень'!Z769</f>
        <v>0</v>
      </c>
      <c r="Y1131" s="2354">
        <f>'1 уровень'!AA769</f>
        <v>0</v>
      </c>
      <c r="Z1131" s="2354">
        <f>'1 уровень'!AB769</f>
        <v>0</v>
      </c>
      <c r="AA1131" s="2354">
        <f>'1 уровень'!AC769</f>
        <v>0</v>
      </c>
      <c r="AB1131" s="2354">
        <f>'1 уровень'!AD769</f>
        <v>0</v>
      </c>
      <c r="AC1131" s="3640">
        <f>'1 уровень'!AE769</f>
        <v>0</v>
      </c>
      <c r="AD1131" s="2354">
        <f>'1 уровень'!AF769</f>
        <v>0</v>
      </c>
      <c r="AE1131" s="2354">
        <f>'1 уровень'!AG769</f>
        <v>0</v>
      </c>
      <c r="AF1131" s="2354">
        <f>'1 уровень'!AH769</f>
        <v>0</v>
      </c>
      <c r="AG1131" s="2354">
        <f>'1 уровень'!AI769</f>
        <v>0</v>
      </c>
      <c r="AH1131" s="2354">
        <f>'1 уровень'!AJ769</f>
        <v>0</v>
      </c>
      <c r="AI1131" s="2354"/>
      <c r="AJ1131" s="2354"/>
      <c r="AK1131" s="39" t="e">
        <f>'1 уровень'!AK755</f>
        <v>#REF!</v>
      </c>
      <c r="AL1131" s="39">
        <f>'1 уровень'!AL755</f>
        <v>0</v>
      </c>
      <c r="AM1131" s="39">
        <f>'1 уровень'!AM755</f>
        <v>0</v>
      </c>
      <c r="AN1131" s="1850"/>
      <c r="AO1131" s="1850"/>
      <c r="AP1131" s="1424"/>
      <c r="AQ1131" s="1424"/>
      <c r="AR1131" s="807"/>
      <c r="AS1131" s="807"/>
      <c r="AT1131" s="807"/>
      <c r="AU1131" s="807"/>
      <c r="AV1131" s="807"/>
      <c r="AW1131" s="807"/>
      <c r="AX1131" s="807"/>
      <c r="AY1131" s="807"/>
      <c r="AZ1131" s="807"/>
      <c r="BA1131" s="807"/>
      <c r="BB1131" s="807"/>
      <c r="BC1131" s="807"/>
      <c r="BD1131" s="807"/>
      <c r="BE1131" s="807"/>
      <c r="BF1131" s="807"/>
      <c r="BG1131" s="807"/>
      <c r="BH1131" s="807"/>
      <c r="BI1131" s="807"/>
      <c r="BJ1131" s="807"/>
      <c r="BK1131" s="807"/>
      <c r="BL1131" s="807"/>
      <c r="BM1131" s="807"/>
      <c r="BN1131" s="807"/>
      <c r="BO1131" s="807"/>
      <c r="BP1131" s="807"/>
      <c r="BQ1131" s="807"/>
      <c r="BR1131" s="807"/>
      <c r="BS1131" s="807"/>
      <c r="BT1131" s="807"/>
      <c r="BU1131" s="807"/>
      <c r="BV1131" s="807"/>
      <c r="BW1131" s="807"/>
      <c r="BX1131" s="807"/>
      <c r="BY1131" s="807"/>
      <c r="BZ1131" s="807"/>
      <c r="CA1131" s="807"/>
      <c r="CB1131" s="807"/>
      <c r="CC1131" s="807"/>
      <c r="CD1131" s="807"/>
      <c r="CE1131" s="807"/>
      <c r="CF1131" s="807"/>
      <c r="CG1131" s="807"/>
      <c r="CH1131" s="807"/>
      <c r="CI1131" s="807"/>
      <c r="CJ1131" s="807"/>
      <c r="CK1131" s="807"/>
      <c r="CL1131" s="807"/>
      <c r="CM1131" s="807"/>
      <c r="CN1131" s="807"/>
      <c r="CO1131" s="807"/>
      <c r="CP1131" s="807"/>
      <c r="CQ1131" s="807"/>
      <c r="CR1131" s="807"/>
      <c r="CS1131" s="807"/>
      <c r="CT1131" s="807"/>
      <c r="CU1131" s="807"/>
      <c r="CV1131" s="807"/>
      <c r="CW1131" s="807"/>
      <c r="CX1131" s="807"/>
      <c r="CY1131" s="807"/>
      <c r="CZ1131" s="807"/>
      <c r="DA1131" s="807"/>
      <c r="DB1131" s="807"/>
      <c r="DC1131" s="807"/>
      <c r="DD1131" s="807"/>
      <c r="DE1131" s="807"/>
      <c r="DF1131" s="807"/>
      <c r="DG1131" s="807"/>
      <c r="DH1131" s="807"/>
      <c r="DI1131" s="807"/>
      <c r="DJ1131" s="807"/>
      <c r="DK1131" s="807"/>
      <c r="DL1131" s="807"/>
      <c r="DM1131" s="807"/>
      <c r="DN1131" s="807"/>
      <c r="DO1131" s="807"/>
      <c r="DP1131" s="807"/>
      <c r="DQ1131" s="807"/>
      <c r="DR1131" s="807"/>
      <c r="DS1131" s="807"/>
      <c r="DT1131" s="807"/>
      <c r="DU1131" s="807"/>
      <c r="DV1131" s="807"/>
      <c r="DW1131" s="807"/>
      <c r="DX1131" s="807"/>
      <c r="DY1131" s="807"/>
      <c r="DZ1131" s="807"/>
      <c r="EA1131" s="807"/>
      <c r="EB1131" s="807"/>
      <c r="EC1131" s="807"/>
      <c r="ED1131" s="807"/>
      <c r="EE1131" s="807"/>
      <c r="EF1131" s="807"/>
      <c r="EG1131" s="807"/>
      <c r="EH1131" s="807"/>
      <c r="EI1131" s="807"/>
      <c r="EJ1131" s="807"/>
      <c r="EK1131" s="807"/>
      <c r="EL1131" s="807"/>
      <c r="EM1131" s="807"/>
      <c r="EN1131" s="807"/>
      <c r="EO1131" s="807"/>
      <c r="EP1131" s="807"/>
      <c r="EQ1131" s="807"/>
      <c r="ER1131" s="807"/>
      <c r="ES1131" s="807"/>
      <c r="ET1131" s="807"/>
      <c r="EU1131" s="807"/>
      <c r="EV1131" s="807"/>
      <c r="EW1131" s="807"/>
      <c r="EX1131" s="807"/>
      <c r="EY1131" s="807"/>
      <c r="EZ1131" s="807"/>
      <c r="FA1131" s="807"/>
      <c r="FB1131" s="807"/>
      <c r="FC1131" s="807"/>
      <c r="FD1131" s="807"/>
      <c r="FE1131" s="807"/>
      <c r="FF1131" s="807"/>
      <c r="FG1131" s="807"/>
      <c r="FH1131" s="807"/>
      <c r="FI1131" s="807"/>
      <c r="FJ1131" s="807"/>
      <c r="FK1131" s="807"/>
      <c r="FL1131" s="807"/>
      <c r="FM1131" s="807"/>
      <c r="FN1131" s="807"/>
      <c r="FO1131" s="807"/>
      <c r="FP1131" s="807"/>
      <c r="FQ1131" s="807"/>
      <c r="FR1131" s="807"/>
      <c r="FS1131" s="807"/>
      <c r="FT1131" s="807"/>
      <c r="FU1131" s="807"/>
      <c r="FV1131" s="807"/>
      <c r="FW1131" s="807"/>
      <c r="FX1131" s="807"/>
      <c r="FY1131" s="807"/>
      <c r="FZ1131" s="807"/>
      <c r="GA1131" s="807"/>
      <c r="GB1131" s="807"/>
      <c r="GC1131" s="807"/>
      <c r="GD1131" s="807"/>
      <c r="GE1131" s="807"/>
      <c r="GF1131" s="807"/>
      <c r="GG1131" s="807"/>
      <c r="GH1131" s="807"/>
      <c r="GI1131" s="807"/>
      <c r="GJ1131" s="807"/>
      <c r="GK1131" s="807"/>
      <c r="GL1131" s="807"/>
      <c r="GM1131" s="807"/>
      <c r="GN1131" s="807"/>
      <c r="GO1131" s="807"/>
      <c r="GP1131" s="807"/>
      <c r="GQ1131" s="807"/>
      <c r="GR1131" s="807"/>
      <c r="GS1131" s="807"/>
      <c r="GT1131" s="807"/>
      <c r="GU1131" s="807"/>
      <c r="GV1131" s="807"/>
      <c r="GW1131" s="807"/>
      <c r="GX1131" s="807"/>
      <c r="GY1131" s="807"/>
      <c r="GZ1131" s="807"/>
      <c r="HA1131" s="807"/>
    </row>
    <row r="1132" spans="1:209" ht="60" x14ac:dyDescent="0.25">
      <c r="A1132" s="25">
        <v>1</v>
      </c>
      <c r="B1132" s="3241" t="s">
        <v>425</v>
      </c>
      <c r="C1132" s="39">
        <f>'1 уровень'!E770</f>
        <v>52245</v>
      </c>
      <c r="D1132" s="39">
        <f>'1 уровень'!F770</f>
        <v>52245</v>
      </c>
      <c r="E1132" s="39">
        <f>'1 уровень'!G770</f>
        <v>52879</v>
      </c>
      <c r="F1132" s="39">
        <f>'1 уровень'!H770</f>
        <v>101.21351325485692</v>
      </c>
      <c r="G1132" s="39">
        <f>'1 уровень'!I770</f>
        <v>0</v>
      </c>
      <c r="H1132" s="39">
        <f>'1 уровень'!J770</f>
        <v>0</v>
      </c>
      <c r="I1132" s="39">
        <f>'1 уровень'!K770</f>
        <v>0</v>
      </c>
      <c r="J1132" s="39">
        <f>'1 уровень'!L770</f>
        <v>0</v>
      </c>
      <c r="K1132" s="39">
        <f>'1 уровень'!M770</f>
        <v>0</v>
      </c>
      <c r="L1132" s="39">
        <f>'1 уровень'!N770</f>
        <v>0</v>
      </c>
      <c r="M1132" s="39">
        <f>'1 уровень'!O770</f>
        <v>0</v>
      </c>
      <c r="N1132" s="39">
        <f>'1 уровень'!P770</f>
        <v>0</v>
      </c>
      <c r="O1132" s="2354">
        <f>'1 уровень'!Q770</f>
        <v>0</v>
      </c>
      <c r="P1132" s="2354">
        <f>'1 уровень'!R770</f>
        <v>0</v>
      </c>
      <c r="Q1132" s="2354">
        <f>'1 уровень'!S770</f>
        <v>0</v>
      </c>
      <c r="R1132" s="2354">
        <f>'1 уровень'!T770</f>
        <v>0</v>
      </c>
      <c r="S1132" s="2354">
        <f>'1 уровень'!U770</f>
        <v>0</v>
      </c>
      <c r="T1132" s="2354">
        <f>'1 уровень'!V770</f>
        <v>0</v>
      </c>
      <c r="U1132" s="2354">
        <f>'1 уровень'!W770</f>
        <v>0</v>
      </c>
      <c r="V1132" s="2354">
        <f>'1 уровень'!X770</f>
        <v>0</v>
      </c>
      <c r="W1132" s="2354">
        <f>'1 уровень'!Y770</f>
        <v>0</v>
      </c>
      <c r="X1132" s="2354">
        <f>'1 уровень'!Z770</f>
        <v>0</v>
      </c>
      <c r="Y1132" s="2354">
        <f>'1 уровень'!AA770</f>
        <v>0</v>
      </c>
      <c r="Z1132" s="2354">
        <f>'1 уровень'!AB770</f>
        <v>0</v>
      </c>
      <c r="AA1132" s="2354">
        <f>'1 уровень'!AC770</f>
        <v>0</v>
      </c>
      <c r="AB1132" s="2354">
        <f>'1 уровень'!AD770</f>
        <v>0</v>
      </c>
      <c r="AC1132" s="3640">
        <f>'1 уровень'!AE770</f>
        <v>0</v>
      </c>
      <c r="AD1132" s="2354">
        <f>'1 уровень'!AF770</f>
        <v>0</v>
      </c>
      <c r="AE1132" s="2354">
        <f>'1 уровень'!AG770</f>
        <v>0</v>
      </c>
      <c r="AF1132" s="2354">
        <f>'1 уровень'!AH770</f>
        <v>0</v>
      </c>
      <c r="AG1132" s="2354">
        <f>'1 уровень'!AI770</f>
        <v>0</v>
      </c>
      <c r="AH1132" s="2354">
        <f>'1 уровень'!AJ770</f>
        <v>0</v>
      </c>
      <c r="AI1132" s="2354"/>
      <c r="AJ1132" s="2354"/>
      <c r="AK1132" s="39" t="e">
        <f>'1 уровень'!AK756</f>
        <v>#REF!</v>
      </c>
      <c r="AL1132" s="39">
        <f>'1 уровень'!AL756</f>
        <v>0</v>
      </c>
      <c r="AM1132" s="39">
        <f>'1 уровень'!AM756</f>
        <v>0</v>
      </c>
      <c r="AN1132" s="1850"/>
      <c r="AO1132" s="1850"/>
      <c r="AP1132" s="1424"/>
      <c r="AQ1132" s="1424"/>
    </row>
    <row r="1133" spans="1:209" ht="15.75" x14ac:dyDescent="0.25">
      <c r="A1133" s="25">
        <v>1</v>
      </c>
      <c r="B1133" s="3242" t="s">
        <v>299</v>
      </c>
      <c r="C1133" s="39">
        <f>'1 уровень'!E771</f>
        <v>992924</v>
      </c>
      <c r="D1133" s="39">
        <f>'1 уровень'!F771</f>
        <v>992924</v>
      </c>
      <c r="E1133" s="39">
        <f>'1 уровень'!G771</f>
        <v>1055455</v>
      </c>
      <c r="F1133" s="39">
        <f>'1 уровень'!H771</f>
        <v>106.29766225813859</v>
      </c>
      <c r="G1133" s="39">
        <f>'1 уровень'!I771</f>
        <v>0</v>
      </c>
      <c r="H1133" s="39">
        <f>'1 уровень'!J771</f>
        <v>0</v>
      </c>
      <c r="I1133" s="39">
        <f>'1 уровень'!K771</f>
        <v>0</v>
      </c>
      <c r="J1133" s="39">
        <f>'1 уровень'!L771</f>
        <v>0</v>
      </c>
      <c r="K1133" s="39">
        <f>'1 уровень'!M771</f>
        <v>0</v>
      </c>
      <c r="L1133" s="39">
        <f>'1 уровень'!N771</f>
        <v>0</v>
      </c>
      <c r="M1133" s="39">
        <f>'1 уровень'!O771</f>
        <v>0</v>
      </c>
      <c r="N1133" s="39">
        <f>'1 уровень'!P771</f>
        <v>0</v>
      </c>
      <c r="O1133" s="2354">
        <f>'1 уровень'!Q771</f>
        <v>583218.00432124769</v>
      </c>
      <c r="P1133" s="2354">
        <f>'1 уровень'!R771</f>
        <v>582978.00292124809</v>
      </c>
      <c r="Q1133" s="2354">
        <f>'1 уровень'!S771</f>
        <v>582978.00292124809</v>
      </c>
      <c r="R1133" s="2354">
        <f>'1 уровень'!T771</f>
        <v>583850.23367124808</v>
      </c>
      <c r="S1133" s="2354">
        <f>'1 уровень'!U771</f>
        <v>582037.52567124809</v>
      </c>
      <c r="T1133" s="2354">
        <f>'1 уровень'!V771</f>
        <v>585186.58745124808</v>
      </c>
      <c r="U1133" s="2354">
        <f>'1 уровень'!W771</f>
        <v>585186.58745124808</v>
      </c>
      <c r="V1133" s="2354">
        <f>'1 уровень'!X771</f>
        <v>588834.33497124794</v>
      </c>
      <c r="W1133" s="2354">
        <f>'1 уровень'!Y771</f>
        <v>597483.51853896293</v>
      </c>
      <c r="X1133" s="2354">
        <f>'1 уровень'!Z771</f>
        <v>617610.39268033206</v>
      </c>
      <c r="Y1133" s="2354">
        <f>'1 уровень'!AA771</f>
        <v>640742.17268033233</v>
      </c>
      <c r="Z1133" s="2354">
        <f>'1 уровень'!AB771</f>
        <v>674897.59359998011</v>
      </c>
      <c r="AA1133" s="2354">
        <f>'1 уровень'!AC771</f>
        <v>674897.59359998011</v>
      </c>
      <c r="AB1133" s="2354">
        <f>'1 уровень'!AD771</f>
        <v>656056.85172000004</v>
      </c>
      <c r="AC1133" s="3640">
        <f>'1 уровень'!AE771</f>
        <v>0</v>
      </c>
      <c r="AD1133" s="2354">
        <f>'1 уровень'!AF771</f>
        <v>27717.285580000003</v>
      </c>
      <c r="AE1133" s="2354">
        <f>'1 уровень'!AG771</f>
        <v>-18840.741879979967</v>
      </c>
      <c r="AF1133" s="2354">
        <f>'1 уровень'!AH771</f>
        <v>-26.477459999999997</v>
      </c>
      <c r="AG1133" s="2354">
        <f>'1 уровень'!AI771</f>
        <v>-4489.7555599999987</v>
      </c>
      <c r="AH1133" s="2354">
        <f>'1 уровень'!AJ771</f>
        <v>679284.3817400001</v>
      </c>
      <c r="AI1133" s="2354">
        <f>AB1133/AA1133*100</f>
        <v>97.208355451457237</v>
      </c>
      <c r="AJ1133" s="2354">
        <f>AH1133/AA1133*100</f>
        <v>100.64999315179364</v>
      </c>
      <c r="AK1133" s="39" t="e">
        <f>'1 уровень'!AK757</f>
        <v>#REF!</v>
      </c>
      <c r="AL1133" s="39">
        <f>'1 уровень'!AL757</f>
        <v>0</v>
      </c>
      <c r="AM1133" s="39">
        <f>'1 уровень'!AM757</f>
        <v>0</v>
      </c>
      <c r="AN1133" s="1850"/>
      <c r="AO1133" s="1850"/>
      <c r="AP1133" s="1424"/>
      <c r="AQ1133" s="1424"/>
      <c r="AR1133" s="807"/>
      <c r="AS1133" s="807"/>
      <c r="AT1133" s="807"/>
      <c r="AU1133" s="807"/>
      <c r="AV1133" s="807"/>
      <c r="AW1133" s="807"/>
      <c r="AX1133" s="807"/>
      <c r="AY1133" s="807"/>
      <c r="AZ1133" s="807"/>
      <c r="BA1133" s="807"/>
      <c r="BB1133" s="807"/>
      <c r="BC1133" s="807"/>
      <c r="BD1133" s="807"/>
      <c r="BE1133" s="807"/>
      <c r="BF1133" s="807"/>
      <c r="BG1133" s="807"/>
      <c r="BH1133" s="807"/>
      <c r="BI1133" s="807"/>
      <c r="BJ1133" s="807"/>
      <c r="BK1133" s="807"/>
      <c r="BL1133" s="807"/>
      <c r="BM1133" s="807"/>
      <c r="BN1133" s="807"/>
      <c r="BO1133" s="807"/>
      <c r="BP1133" s="807"/>
      <c r="BQ1133" s="807"/>
      <c r="BR1133" s="807"/>
      <c r="BS1133" s="807"/>
      <c r="BT1133" s="807"/>
      <c r="BU1133" s="807"/>
      <c r="BV1133" s="807"/>
      <c r="BW1133" s="807"/>
      <c r="BX1133" s="807"/>
      <c r="BY1133" s="807"/>
      <c r="BZ1133" s="807"/>
      <c r="CA1133" s="807"/>
      <c r="CB1133" s="807"/>
      <c r="CC1133" s="807"/>
      <c r="CD1133" s="807"/>
      <c r="CE1133" s="807"/>
      <c r="CF1133" s="807"/>
      <c r="CG1133" s="807"/>
      <c r="CH1133" s="807"/>
      <c r="CI1133" s="807"/>
      <c r="CJ1133" s="807"/>
      <c r="CK1133" s="807"/>
      <c r="CL1133" s="807"/>
      <c r="CM1133" s="807"/>
      <c r="CN1133" s="807"/>
      <c r="CO1133" s="807"/>
      <c r="CP1133" s="807"/>
      <c r="CQ1133" s="807"/>
      <c r="CR1133" s="807"/>
      <c r="CS1133" s="807"/>
      <c r="CT1133" s="807"/>
      <c r="CU1133" s="807"/>
      <c r="CV1133" s="807"/>
      <c r="CW1133" s="807"/>
      <c r="CX1133" s="807"/>
      <c r="CY1133" s="807"/>
      <c r="CZ1133" s="807"/>
      <c r="DA1133" s="807"/>
      <c r="DB1133" s="807"/>
      <c r="DC1133" s="807"/>
      <c r="DD1133" s="807"/>
      <c r="DE1133" s="807"/>
      <c r="DF1133" s="807"/>
      <c r="DG1133" s="807"/>
      <c r="DH1133" s="807"/>
      <c r="DI1133" s="807"/>
      <c r="DJ1133" s="807"/>
      <c r="DK1133" s="807"/>
      <c r="DL1133" s="807"/>
      <c r="DM1133" s="807"/>
      <c r="DN1133" s="807"/>
      <c r="DO1133" s="807"/>
      <c r="DP1133" s="807"/>
      <c r="DQ1133" s="807"/>
      <c r="DR1133" s="807"/>
      <c r="DS1133" s="807"/>
      <c r="DT1133" s="807"/>
      <c r="DU1133" s="807"/>
      <c r="DV1133" s="807"/>
      <c r="DW1133" s="807"/>
      <c r="DX1133" s="807"/>
      <c r="DY1133" s="807"/>
      <c r="DZ1133" s="807"/>
      <c r="EA1133" s="807"/>
      <c r="EB1133" s="807"/>
      <c r="EC1133" s="807"/>
      <c r="ED1133" s="807"/>
      <c r="EE1133" s="807"/>
      <c r="EF1133" s="807"/>
      <c r="EG1133" s="807"/>
      <c r="EH1133" s="807"/>
      <c r="EI1133" s="807"/>
      <c r="EJ1133" s="807"/>
      <c r="EK1133" s="807"/>
      <c r="EL1133" s="807"/>
      <c r="EM1133" s="807"/>
      <c r="EN1133" s="807"/>
      <c r="EO1133" s="807"/>
      <c r="EP1133" s="807"/>
      <c r="EQ1133" s="807"/>
      <c r="ER1133" s="807"/>
      <c r="ES1133" s="807"/>
      <c r="ET1133" s="807"/>
      <c r="EU1133" s="807"/>
      <c r="EV1133" s="807"/>
      <c r="EW1133" s="807"/>
      <c r="EX1133" s="807"/>
      <c r="EY1133" s="807"/>
      <c r="EZ1133" s="807"/>
      <c r="FA1133" s="807"/>
      <c r="FB1133" s="807"/>
      <c r="FC1133" s="807"/>
      <c r="FD1133" s="807"/>
      <c r="FE1133" s="807"/>
      <c r="FF1133" s="807"/>
      <c r="FG1133" s="807"/>
      <c r="FH1133" s="807"/>
      <c r="FI1133" s="807"/>
      <c r="FJ1133" s="807"/>
      <c r="FK1133" s="807"/>
      <c r="FL1133" s="807"/>
      <c r="FM1133" s="807"/>
      <c r="FN1133" s="807"/>
      <c r="FO1133" s="807"/>
      <c r="FP1133" s="807"/>
      <c r="FQ1133" s="807"/>
      <c r="FR1133" s="807"/>
      <c r="FS1133" s="807"/>
      <c r="FT1133" s="807"/>
      <c r="FU1133" s="807"/>
      <c r="FV1133" s="807"/>
      <c r="FW1133" s="807"/>
      <c r="FX1133" s="807"/>
      <c r="FY1133" s="807"/>
      <c r="FZ1133" s="807"/>
      <c r="GA1133" s="807"/>
      <c r="GB1133" s="807"/>
      <c r="GC1133" s="807"/>
      <c r="GD1133" s="807"/>
      <c r="GE1133" s="807"/>
      <c r="GF1133" s="807"/>
      <c r="GG1133" s="807"/>
      <c r="GH1133" s="807"/>
      <c r="GI1133" s="807"/>
      <c r="GJ1133" s="807"/>
      <c r="GK1133" s="807"/>
      <c r="GL1133" s="807"/>
      <c r="GM1133" s="807"/>
      <c r="GN1133" s="807"/>
      <c r="GO1133" s="807"/>
      <c r="GP1133" s="807"/>
      <c r="GQ1133" s="807"/>
      <c r="GR1133" s="807"/>
      <c r="GS1133" s="807"/>
      <c r="GT1133" s="807"/>
      <c r="GU1133" s="807"/>
      <c r="GV1133" s="807"/>
      <c r="GW1133" s="807"/>
      <c r="GX1133" s="807"/>
      <c r="GY1133" s="807"/>
      <c r="GZ1133" s="807"/>
      <c r="HA1133" s="807"/>
    </row>
    <row r="1134" spans="1:209" ht="31.5" x14ac:dyDescent="0.25">
      <c r="B1134" s="3242" t="s">
        <v>536</v>
      </c>
      <c r="C1134" s="39">
        <f>'1 уровень'!E772</f>
        <v>1552</v>
      </c>
      <c r="D1134" s="39">
        <f>'1 уровень'!F772</f>
        <v>1552</v>
      </c>
      <c r="E1134" s="39">
        <f>'1 уровень'!G772</f>
        <v>497</v>
      </c>
      <c r="F1134" s="39">
        <f>'1 уровень'!H772</f>
        <v>32.023195876288653</v>
      </c>
      <c r="G1134" s="39">
        <f>'1 уровень'!I772</f>
        <v>0</v>
      </c>
      <c r="H1134" s="39">
        <f>'1 уровень'!J772</f>
        <v>0</v>
      </c>
      <c r="I1134" s="39">
        <f>'1 уровень'!K772</f>
        <v>0</v>
      </c>
      <c r="J1134" s="39">
        <f>'1 уровень'!L772</f>
        <v>0</v>
      </c>
      <c r="K1134" s="39">
        <f>'1 уровень'!M772</f>
        <v>0</v>
      </c>
      <c r="L1134" s="39">
        <f>'1 уровень'!N772</f>
        <v>0</v>
      </c>
      <c r="M1134" s="39">
        <f>'1 уровень'!O772</f>
        <v>0</v>
      </c>
      <c r="N1134" s="39">
        <f>'1 уровень'!P772</f>
        <v>0</v>
      </c>
      <c r="O1134" s="2354">
        <f>'1 уровень'!Q772</f>
        <v>0</v>
      </c>
      <c r="P1134" s="2354">
        <f>'1 уровень'!R772</f>
        <v>0</v>
      </c>
      <c r="Q1134" s="2354">
        <f>'1 уровень'!S772</f>
        <v>0</v>
      </c>
      <c r="R1134" s="2354">
        <f>'1 уровень'!T772</f>
        <v>1692.8520000000001</v>
      </c>
      <c r="S1134" s="2354">
        <f>'1 уровень'!U772</f>
        <v>1692.8520000000001</v>
      </c>
      <c r="T1134" s="2354">
        <f>'1 уровень'!V772</f>
        <v>1692.8520000000001</v>
      </c>
      <c r="U1134" s="2354">
        <f>'1 уровень'!W772</f>
        <v>1692.8520000000001</v>
      </c>
      <c r="V1134" s="2354">
        <f>'1 уровень'!X772</f>
        <v>1572.55</v>
      </c>
      <c r="W1134" s="2354">
        <f>'1 уровень'!Y772</f>
        <v>1572.55</v>
      </c>
      <c r="X1134" s="2354">
        <f>'1 уровень'!Z772</f>
        <v>1572.55</v>
      </c>
      <c r="Y1134" s="2354">
        <f>'1 уровень'!AA772</f>
        <v>1572.55</v>
      </c>
      <c r="Z1134" s="2354">
        <f>'1 уровень'!AB772</f>
        <v>1572.55</v>
      </c>
      <c r="AA1134" s="2354">
        <f>'1 уровень'!AC772</f>
        <v>1572.55</v>
      </c>
      <c r="AB1134" s="2354">
        <f>'1 уровень'!AD772</f>
        <v>228.01744000000002</v>
      </c>
      <c r="AC1134" s="3640">
        <f>'1 уровень'!AE772</f>
        <v>0</v>
      </c>
      <c r="AD1134" s="2354">
        <f>'1 уровень'!AF772</f>
        <v>0</v>
      </c>
      <c r="AE1134" s="2354">
        <f>'1 уровень'!AG772</f>
        <v>-1344.5325599999999</v>
      </c>
      <c r="AF1134" s="2354">
        <f>'1 уровень'!AH772</f>
        <v>0</v>
      </c>
      <c r="AG1134" s="2354">
        <f>'1 уровень'!AI772</f>
        <v>0</v>
      </c>
      <c r="AH1134" s="2354">
        <f>'1 уровень'!AJ772</f>
        <v>228.01744000000002</v>
      </c>
      <c r="AI1134" s="2354">
        <f>AB1134/AA1134*100</f>
        <v>14.499853104829738</v>
      </c>
      <c r="AJ1134" s="2354">
        <f>AH1134/AA1134*100</f>
        <v>14.499853104829738</v>
      </c>
      <c r="AK1134" s="39"/>
      <c r="AL1134" s="39"/>
      <c r="AM1134" s="39"/>
      <c r="AN1134" s="1850"/>
      <c r="AO1134" s="1850"/>
      <c r="AP1134" s="1424"/>
      <c r="AQ1134" s="1424"/>
      <c r="AR1134" s="807"/>
      <c r="AS1134" s="807"/>
      <c r="AT1134" s="807"/>
      <c r="AU1134" s="807"/>
      <c r="AV1134" s="807"/>
      <c r="AW1134" s="807"/>
      <c r="AX1134" s="807"/>
      <c r="AY1134" s="807"/>
      <c r="AZ1134" s="807"/>
      <c r="BA1134" s="807"/>
      <c r="BB1134" s="807"/>
      <c r="BC1134" s="807"/>
      <c r="BD1134" s="807"/>
      <c r="BE1134" s="807"/>
      <c r="BF1134" s="807"/>
      <c r="BG1134" s="807"/>
      <c r="BH1134" s="807"/>
      <c r="BI1134" s="807"/>
      <c r="BJ1134" s="807"/>
      <c r="BK1134" s="807"/>
      <c r="BL1134" s="807"/>
      <c r="BM1134" s="807"/>
      <c r="BN1134" s="807"/>
      <c r="BO1134" s="807"/>
      <c r="BP1134" s="807"/>
      <c r="BQ1134" s="807"/>
      <c r="BR1134" s="807"/>
      <c r="BS1134" s="807"/>
      <c r="BT1134" s="807"/>
      <c r="BU1134" s="807"/>
      <c r="BV1134" s="807"/>
      <c r="BW1134" s="807"/>
      <c r="BX1134" s="807"/>
      <c r="BY1134" s="807"/>
      <c r="BZ1134" s="807"/>
      <c r="CA1134" s="807"/>
      <c r="CB1134" s="807"/>
      <c r="CC1134" s="807"/>
      <c r="CD1134" s="807"/>
      <c r="CE1134" s="807"/>
      <c r="CF1134" s="807"/>
      <c r="CG1134" s="807"/>
      <c r="CH1134" s="807"/>
      <c r="CI1134" s="807"/>
      <c r="CJ1134" s="807"/>
      <c r="CK1134" s="807"/>
      <c r="CL1134" s="807"/>
      <c r="CM1134" s="807"/>
      <c r="CN1134" s="807"/>
      <c r="CO1134" s="807"/>
      <c r="CP1134" s="807"/>
      <c r="CQ1134" s="807"/>
      <c r="CR1134" s="807"/>
      <c r="CS1134" s="807"/>
      <c r="CT1134" s="807"/>
      <c r="CU1134" s="807"/>
      <c r="CV1134" s="807"/>
      <c r="CW1134" s="807"/>
      <c r="CX1134" s="807"/>
      <c r="CY1134" s="807"/>
      <c r="CZ1134" s="807"/>
      <c r="DA1134" s="807"/>
      <c r="DB1134" s="807"/>
      <c r="DC1134" s="807"/>
      <c r="DD1134" s="807"/>
      <c r="DE1134" s="807"/>
      <c r="DF1134" s="807"/>
      <c r="DG1134" s="807"/>
      <c r="DH1134" s="807"/>
      <c r="DI1134" s="807"/>
      <c r="DJ1134" s="807"/>
      <c r="DK1134" s="807"/>
      <c r="DL1134" s="807"/>
      <c r="DM1134" s="807"/>
      <c r="DN1134" s="807"/>
      <c r="DO1134" s="807"/>
      <c r="DP1134" s="807"/>
      <c r="DQ1134" s="807"/>
      <c r="DR1134" s="807"/>
      <c r="DS1134" s="807"/>
      <c r="DT1134" s="807"/>
      <c r="DU1134" s="807"/>
      <c r="DV1134" s="807"/>
      <c r="DW1134" s="807"/>
      <c r="DX1134" s="807"/>
      <c r="DY1134" s="807"/>
      <c r="DZ1134" s="807"/>
      <c r="EA1134" s="807"/>
      <c r="EB1134" s="807"/>
      <c r="EC1134" s="807"/>
      <c r="ED1134" s="807"/>
      <c r="EE1134" s="807"/>
      <c r="EF1134" s="807"/>
      <c r="EG1134" s="807"/>
      <c r="EH1134" s="807"/>
      <c r="EI1134" s="807"/>
      <c r="EJ1134" s="807"/>
      <c r="EK1134" s="807"/>
      <c r="EL1134" s="807"/>
      <c r="EM1134" s="807"/>
      <c r="EN1134" s="807"/>
      <c r="EO1134" s="807"/>
      <c r="EP1134" s="807"/>
      <c r="EQ1134" s="807"/>
      <c r="ER1134" s="807"/>
      <c r="ES1134" s="807"/>
      <c r="ET1134" s="807"/>
      <c r="EU1134" s="807"/>
      <c r="EV1134" s="807"/>
      <c r="EW1134" s="807"/>
      <c r="EX1134" s="807"/>
      <c r="EY1134" s="807"/>
      <c r="EZ1134" s="807"/>
      <c r="FA1134" s="807"/>
      <c r="FB1134" s="807"/>
      <c r="FC1134" s="807"/>
      <c r="FD1134" s="807"/>
      <c r="FE1134" s="807"/>
      <c r="FF1134" s="807"/>
      <c r="FG1134" s="807"/>
      <c r="FH1134" s="807"/>
      <c r="FI1134" s="807"/>
      <c r="FJ1134" s="807"/>
      <c r="FK1134" s="807"/>
      <c r="FL1134" s="807"/>
      <c r="FM1134" s="807"/>
      <c r="FN1134" s="807"/>
      <c r="FO1134" s="807"/>
      <c r="FP1134" s="807"/>
      <c r="FQ1134" s="807"/>
      <c r="FR1134" s="807"/>
      <c r="FS1134" s="807"/>
      <c r="FT1134" s="807"/>
      <c r="FU1134" s="807"/>
      <c r="FV1134" s="807"/>
      <c r="FW1134" s="807"/>
      <c r="FX1134" s="807"/>
      <c r="FY1134" s="807"/>
      <c r="FZ1134" s="807"/>
      <c r="GA1134" s="807"/>
      <c r="GB1134" s="807"/>
      <c r="GC1134" s="807"/>
      <c r="GD1134" s="807"/>
      <c r="GE1134" s="807"/>
      <c r="GF1134" s="807"/>
      <c r="GG1134" s="807"/>
      <c r="GH1134" s="807"/>
      <c r="GI1134" s="807"/>
      <c r="GJ1134" s="807"/>
      <c r="GK1134" s="807"/>
      <c r="GL1134" s="807"/>
      <c r="GM1134" s="807"/>
      <c r="GN1134" s="807"/>
      <c r="GO1134" s="807"/>
      <c r="GP1134" s="807"/>
      <c r="GQ1134" s="807"/>
      <c r="GR1134" s="807"/>
      <c r="GS1134" s="807"/>
      <c r="GT1134" s="807"/>
      <c r="GU1134" s="807"/>
      <c r="GV1134" s="807"/>
      <c r="GW1134" s="807"/>
      <c r="GX1134" s="807"/>
      <c r="GY1134" s="807"/>
      <c r="GZ1134" s="807"/>
      <c r="HA1134" s="807"/>
    </row>
    <row r="1135" spans="1:209" ht="15.75" x14ac:dyDescent="0.25">
      <c r="A1135" s="25">
        <v>1</v>
      </c>
      <c r="B1135" s="3243" t="s">
        <v>402</v>
      </c>
      <c r="C1135" s="39">
        <f>'1 уровень'!E773</f>
        <v>466421</v>
      </c>
      <c r="D1135" s="39">
        <f>'1 уровень'!F773</f>
        <v>466421</v>
      </c>
      <c r="E1135" s="39">
        <f>'1 уровень'!G773</f>
        <v>402717.64</v>
      </c>
      <c r="F1135" s="39">
        <f>'1 уровень'!H773</f>
        <v>86.342090085995267</v>
      </c>
      <c r="G1135" s="39">
        <f>'1 уровень'!I773</f>
        <v>0</v>
      </c>
      <c r="H1135" s="39">
        <f>'1 уровень'!J773</f>
        <v>0</v>
      </c>
      <c r="I1135" s="39">
        <f>'1 уровень'!K773</f>
        <v>0</v>
      </c>
      <c r="J1135" s="39">
        <f>'1 уровень'!L773</f>
        <v>0</v>
      </c>
      <c r="K1135" s="39">
        <f>'1 уровень'!M773</f>
        <v>0</v>
      </c>
      <c r="L1135" s="39">
        <f>'1 уровень'!N773</f>
        <v>0</v>
      </c>
      <c r="M1135" s="39">
        <f>'1 уровень'!O773</f>
        <v>0</v>
      </c>
      <c r="N1135" s="39">
        <f>'1 уровень'!P773</f>
        <v>0</v>
      </c>
      <c r="O1135" s="2354">
        <f>'1 уровень'!Q773</f>
        <v>0</v>
      </c>
      <c r="P1135" s="2354">
        <f>'1 уровень'!R773</f>
        <v>0</v>
      </c>
      <c r="Q1135" s="2354">
        <f>'1 уровень'!S773</f>
        <v>0</v>
      </c>
      <c r="R1135" s="2354">
        <f>'1 уровень'!T773</f>
        <v>0</v>
      </c>
      <c r="S1135" s="2354">
        <f>'1 уровень'!U773</f>
        <v>0</v>
      </c>
      <c r="T1135" s="2354">
        <f>'1 уровень'!V773</f>
        <v>0</v>
      </c>
      <c r="U1135" s="2354">
        <f>'1 уровень'!W773</f>
        <v>0</v>
      </c>
      <c r="V1135" s="2354">
        <f>'1 уровень'!X773</f>
        <v>0</v>
      </c>
      <c r="W1135" s="2354">
        <f>'1 уровень'!Y773</f>
        <v>0</v>
      </c>
      <c r="X1135" s="2354">
        <f>'1 уровень'!Z773</f>
        <v>0</v>
      </c>
      <c r="Y1135" s="2354">
        <f>'1 уровень'!AA773</f>
        <v>0</v>
      </c>
      <c r="Z1135" s="2354">
        <f>'1 уровень'!AB773</f>
        <v>0</v>
      </c>
      <c r="AA1135" s="2354">
        <f>'1 уровень'!AC773</f>
        <v>0</v>
      </c>
      <c r="AB1135" s="2354">
        <f>'1 уровень'!AD773</f>
        <v>0</v>
      </c>
      <c r="AC1135" s="3640">
        <f>'1 уровень'!AE773</f>
        <v>0</v>
      </c>
      <c r="AD1135" s="2354">
        <f>'1 уровень'!AF773</f>
        <v>0</v>
      </c>
      <c r="AE1135" s="2354">
        <f>'1 уровень'!AG773</f>
        <v>0</v>
      </c>
      <c r="AF1135" s="2354">
        <f>'1 уровень'!AH773</f>
        <v>0</v>
      </c>
      <c r="AG1135" s="2354">
        <f>'1 уровень'!AI773</f>
        <v>0</v>
      </c>
      <c r="AH1135" s="2354">
        <f>'1 уровень'!AJ773</f>
        <v>0</v>
      </c>
      <c r="AI1135" s="2354"/>
      <c r="AJ1135" s="2354"/>
      <c r="AK1135" s="39" t="e">
        <f>'1 уровень'!AK758</f>
        <v>#REF!</v>
      </c>
      <c r="AL1135" s="39">
        <f>'1 уровень'!AL758</f>
        <v>0</v>
      </c>
      <c r="AM1135" s="39">
        <f>'1 уровень'!AM758</f>
        <v>0</v>
      </c>
      <c r="AN1135" s="1850"/>
      <c r="AO1135" s="1850"/>
      <c r="AP1135" s="1424"/>
      <c r="AQ1135" s="1424"/>
      <c r="AR1135" s="807"/>
      <c r="AS1135" s="807"/>
      <c r="AT1135" s="807"/>
      <c r="AU1135" s="807"/>
      <c r="AV1135" s="807"/>
      <c r="AW1135" s="807"/>
      <c r="AX1135" s="807"/>
      <c r="AY1135" s="807"/>
      <c r="AZ1135" s="807"/>
      <c r="BA1135" s="807"/>
      <c r="BB1135" s="807"/>
      <c r="BC1135" s="807"/>
      <c r="BD1135" s="807"/>
      <c r="BE1135" s="807"/>
      <c r="BF1135" s="807"/>
      <c r="BG1135" s="807"/>
      <c r="BH1135" s="807"/>
      <c r="BI1135" s="807"/>
      <c r="BJ1135" s="807"/>
      <c r="BK1135" s="807"/>
      <c r="BL1135" s="807"/>
      <c r="BM1135" s="807"/>
      <c r="BN1135" s="807"/>
      <c r="BO1135" s="807"/>
      <c r="BP1135" s="807"/>
      <c r="BQ1135" s="807"/>
      <c r="BR1135" s="807"/>
      <c r="BS1135" s="807"/>
      <c r="BT1135" s="807"/>
      <c r="BU1135" s="807"/>
      <c r="BV1135" s="807"/>
      <c r="BW1135" s="807"/>
      <c r="BX1135" s="807"/>
      <c r="BY1135" s="807"/>
      <c r="BZ1135" s="807"/>
      <c r="CA1135" s="807"/>
      <c r="CB1135" s="807"/>
      <c r="CC1135" s="807"/>
      <c r="CD1135" s="807"/>
      <c r="CE1135" s="807"/>
      <c r="CF1135" s="807"/>
      <c r="CG1135" s="807"/>
      <c r="CH1135" s="807"/>
      <c r="CI1135" s="807"/>
      <c r="CJ1135" s="807"/>
      <c r="CK1135" s="807"/>
      <c r="CL1135" s="807"/>
      <c r="CM1135" s="807"/>
      <c r="CN1135" s="807"/>
      <c r="CO1135" s="807"/>
      <c r="CP1135" s="807"/>
      <c r="CQ1135" s="807"/>
      <c r="CR1135" s="807"/>
      <c r="CS1135" s="807"/>
      <c r="CT1135" s="807"/>
      <c r="CU1135" s="807"/>
      <c r="CV1135" s="807"/>
      <c r="CW1135" s="807"/>
      <c r="CX1135" s="807"/>
      <c r="CY1135" s="807"/>
      <c r="CZ1135" s="807"/>
      <c r="DA1135" s="807"/>
      <c r="DB1135" s="807"/>
      <c r="DC1135" s="807"/>
      <c r="DD1135" s="807"/>
      <c r="DE1135" s="807"/>
      <c r="DF1135" s="807"/>
      <c r="DG1135" s="807"/>
      <c r="DH1135" s="807"/>
      <c r="DI1135" s="807"/>
      <c r="DJ1135" s="807"/>
      <c r="DK1135" s="807"/>
      <c r="DL1135" s="807"/>
      <c r="DM1135" s="807"/>
      <c r="DN1135" s="807"/>
      <c r="DO1135" s="807"/>
      <c r="DP1135" s="807"/>
      <c r="DQ1135" s="807"/>
      <c r="DR1135" s="807"/>
      <c r="DS1135" s="807"/>
      <c r="DT1135" s="807"/>
      <c r="DU1135" s="807"/>
      <c r="DV1135" s="807"/>
      <c r="DW1135" s="807"/>
      <c r="DX1135" s="807"/>
      <c r="DY1135" s="807"/>
      <c r="DZ1135" s="807"/>
      <c r="EA1135" s="807"/>
      <c r="EB1135" s="807"/>
      <c r="EC1135" s="807"/>
      <c r="ED1135" s="807"/>
      <c r="EE1135" s="807"/>
      <c r="EF1135" s="807"/>
      <c r="EG1135" s="807"/>
      <c r="EH1135" s="807"/>
      <c r="EI1135" s="807"/>
      <c r="EJ1135" s="807"/>
      <c r="EK1135" s="807"/>
      <c r="EL1135" s="807"/>
      <c r="EM1135" s="807"/>
      <c r="EN1135" s="807"/>
      <c r="EO1135" s="807"/>
      <c r="EP1135" s="807"/>
      <c r="EQ1135" s="807"/>
      <c r="ER1135" s="807"/>
      <c r="ES1135" s="807"/>
      <c r="ET1135" s="807"/>
      <c r="EU1135" s="807"/>
      <c r="EV1135" s="807"/>
      <c r="EW1135" s="807"/>
      <c r="EX1135" s="807"/>
      <c r="EY1135" s="807"/>
      <c r="EZ1135" s="807"/>
      <c r="FA1135" s="807"/>
      <c r="FB1135" s="807"/>
      <c r="FC1135" s="807"/>
      <c r="FD1135" s="807"/>
      <c r="FE1135" s="807"/>
      <c r="FF1135" s="807"/>
      <c r="FG1135" s="807"/>
      <c r="FH1135" s="807"/>
      <c r="FI1135" s="807"/>
      <c r="FJ1135" s="807"/>
      <c r="FK1135" s="807"/>
      <c r="FL1135" s="807"/>
      <c r="FM1135" s="807"/>
      <c r="FN1135" s="807"/>
      <c r="FO1135" s="807"/>
      <c r="FP1135" s="807"/>
      <c r="FQ1135" s="807"/>
      <c r="FR1135" s="807"/>
      <c r="FS1135" s="807"/>
      <c r="FT1135" s="807"/>
      <c r="FU1135" s="807"/>
      <c r="FV1135" s="807"/>
      <c r="FW1135" s="807"/>
      <c r="FX1135" s="807"/>
      <c r="FY1135" s="807"/>
      <c r="FZ1135" s="807"/>
      <c r="GA1135" s="807"/>
      <c r="GB1135" s="807"/>
      <c r="GC1135" s="807"/>
      <c r="GD1135" s="807"/>
      <c r="GE1135" s="807"/>
      <c r="GF1135" s="807"/>
      <c r="GG1135" s="807"/>
      <c r="GH1135" s="807"/>
      <c r="GI1135" s="807"/>
      <c r="GJ1135" s="807"/>
      <c r="GK1135" s="807"/>
      <c r="GL1135" s="807"/>
      <c r="GM1135" s="807"/>
      <c r="GN1135" s="807"/>
      <c r="GO1135" s="807"/>
      <c r="GP1135" s="807"/>
      <c r="GQ1135" s="807"/>
      <c r="GR1135" s="807"/>
      <c r="GS1135" s="807"/>
      <c r="GT1135" s="807"/>
      <c r="GU1135" s="807"/>
      <c r="GV1135" s="807"/>
      <c r="GW1135" s="807"/>
      <c r="GX1135" s="807"/>
      <c r="GY1135" s="807"/>
      <c r="GZ1135" s="807"/>
      <c r="HA1135" s="807"/>
    </row>
    <row r="1136" spans="1:209" ht="31.5" x14ac:dyDescent="0.25">
      <c r="A1136" s="25">
        <v>1</v>
      </c>
      <c r="B1136" s="3244" t="s">
        <v>403</v>
      </c>
      <c r="C1136" s="39">
        <f>'1 уровень'!E774</f>
        <v>157124.19148936169</v>
      </c>
      <c r="D1136" s="39">
        <f>'1 уровень'!F774</f>
        <v>157124.19148936169</v>
      </c>
      <c r="E1136" s="39">
        <f>'1 уровень'!G774</f>
        <v>157061.88297872338</v>
      </c>
      <c r="F1136" s="39">
        <f>'1 уровень'!H774</f>
        <v>99.960344419247164</v>
      </c>
      <c r="G1136" s="1426">
        <f>'1 уровень'!I774</f>
        <v>0</v>
      </c>
      <c r="H1136" s="39">
        <f>'1 уровень'!J774</f>
        <v>0</v>
      </c>
      <c r="I1136" s="39">
        <f>'1 уровень'!K774</f>
        <v>0</v>
      </c>
      <c r="J1136" s="39">
        <f>'1 уровень'!L774</f>
        <v>0</v>
      </c>
      <c r="K1136" s="39">
        <f>'1 уровень'!M774</f>
        <v>0</v>
      </c>
      <c r="L1136" s="39">
        <f>'1 уровень'!N774</f>
        <v>0</v>
      </c>
      <c r="M1136" s="39">
        <f>'1 уровень'!O774</f>
        <v>0</v>
      </c>
      <c r="N1136" s="39">
        <f>'1 уровень'!P774</f>
        <v>0</v>
      </c>
      <c r="O1136" s="2354">
        <f>'1 уровень'!Q774</f>
        <v>0</v>
      </c>
      <c r="P1136" s="2354">
        <f>'1 уровень'!R774</f>
        <v>0</v>
      </c>
      <c r="Q1136" s="2354">
        <f>'1 уровень'!S774</f>
        <v>0</v>
      </c>
      <c r="R1136" s="2354">
        <f>'1 уровень'!T774</f>
        <v>0</v>
      </c>
      <c r="S1136" s="2354">
        <f>'1 уровень'!U774</f>
        <v>0</v>
      </c>
      <c r="T1136" s="2354">
        <f>'1 уровень'!V774</f>
        <v>0</v>
      </c>
      <c r="U1136" s="2354">
        <f>'1 уровень'!W774</f>
        <v>0</v>
      </c>
      <c r="V1136" s="2354">
        <f>'1 уровень'!X774</f>
        <v>0</v>
      </c>
      <c r="W1136" s="2354">
        <f>'1 уровень'!Y774</f>
        <v>0</v>
      </c>
      <c r="X1136" s="2354">
        <f>'1 уровень'!Z774</f>
        <v>0</v>
      </c>
      <c r="Y1136" s="2354">
        <f>'1 уровень'!AA774</f>
        <v>0</v>
      </c>
      <c r="Z1136" s="2354">
        <f>'1 уровень'!AB774</f>
        <v>0</v>
      </c>
      <c r="AA1136" s="2354">
        <f>'1 уровень'!AC774</f>
        <v>0</v>
      </c>
      <c r="AB1136" s="2354">
        <f>'1 уровень'!AD774</f>
        <v>0</v>
      </c>
      <c r="AC1136" s="3640">
        <f>'1 уровень'!AE774</f>
        <v>0</v>
      </c>
      <c r="AD1136" s="2354">
        <f>'1 уровень'!AF774</f>
        <v>0</v>
      </c>
      <c r="AE1136" s="2354">
        <f>'1 уровень'!AG774</f>
        <v>0</v>
      </c>
      <c r="AF1136" s="2354">
        <f>'1 уровень'!AH774</f>
        <v>0</v>
      </c>
      <c r="AG1136" s="2354">
        <f>'1 уровень'!AI774</f>
        <v>0</v>
      </c>
      <c r="AH1136" s="2354">
        <f>'1 уровень'!AJ774</f>
        <v>0</v>
      </c>
      <c r="AI1136" s="2354"/>
      <c r="AJ1136" s="2354"/>
      <c r="AK1136" s="39" t="e">
        <f>'1 уровень'!AK759</f>
        <v>#REF!</v>
      </c>
      <c r="AL1136" s="39">
        <f>'1 уровень'!AL759</f>
        <v>0</v>
      </c>
      <c r="AM1136" s="39">
        <f>'1 уровень'!AM759</f>
        <v>0</v>
      </c>
      <c r="AN1136" s="1850"/>
      <c r="AO1136" s="1850"/>
      <c r="AP1136" s="1424"/>
      <c r="AQ1136" s="1424"/>
      <c r="AR1136" s="807"/>
      <c r="AS1136" s="807"/>
      <c r="AT1136" s="807"/>
      <c r="AU1136" s="807"/>
      <c r="AV1136" s="807"/>
      <c r="AW1136" s="807"/>
      <c r="AX1136" s="807"/>
      <c r="AY1136" s="807"/>
      <c r="AZ1136" s="807"/>
      <c r="BA1136" s="807"/>
      <c r="BB1136" s="807"/>
      <c r="BC1136" s="807"/>
      <c r="BD1136" s="807"/>
      <c r="BE1136" s="807"/>
      <c r="BF1136" s="807"/>
      <c r="BG1136" s="807"/>
      <c r="BH1136" s="807"/>
      <c r="BI1136" s="807"/>
      <c r="BJ1136" s="807"/>
      <c r="BK1136" s="807"/>
      <c r="BL1136" s="807"/>
      <c r="BM1136" s="807"/>
      <c r="BN1136" s="807"/>
      <c r="BO1136" s="807"/>
      <c r="BP1136" s="807"/>
      <c r="BQ1136" s="807"/>
      <c r="BR1136" s="807"/>
      <c r="BS1136" s="807"/>
      <c r="BT1136" s="807"/>
      <c r="BU1136" s="807"/>
      <c r="BV1136" s="807"/>
      <c r="BW1136" s="807"/>
      <c r="BX1136" s="807"/>
      <c r="BY1136" s="807"/>
      <c r="BZ1136" s="807"/>
      <c r="CA1136" s="807"/>
      <c r="CB1136" s="807"/>
      <c r="CC1136" s="807"/>
      <c r="CD1136" s="807"/>
      <c r="CE1136" s="807"/>
      <c r="CF1136" s="807"/>
      <c r="CG1136" s="807"/>
      <c r="CH1136" s="807"/>
      <c r="CI1136" s="807"/>
      <c r="CJ1136" s="807"/>
      <c r="CK1136" s="807"/>
      <c r="CL1136" s="807"/>
      <c r="CM1136" s="807"/>
      <c r="CN1136" s="807"/>
      <c r="CO1136" s="807"/>
      <c r="CP1136" s="807"/>
      <c r="CQ1136" s="807"/>
      <c r="CR1136" s="807"/>
      <c r="CS1136" s="807"/>
      <c r="CT1136" s="807"/>
      <c r="CU1136" s="807"/>
      <c r="CV1136" s="807"/>
      <c r="CW1136" s="807"/>
      <c r="CX1136" s="807"/>
      <c r="CY1136" s="807"/>
      <c r="CZ1136" s="807"/>
      <c r="DA1136" s="807"/>
      <c r="DB1136" s="807"/>
      <c r="DC1136" s="807"/>
      <c r="DD1136" s="807"/>
      <c r="DE1136" s="807"/>
      <c r="DF1136" s="807"/>
      <c r="DG1136" s="807"/>
      <c r="DH1136" s="807"/>
      <c r="DI1136" s="807"/>
      <c r="DJ1136" s="807"/>
      <c r="DK1136" s="807"/>
      <c r="DL1136" s="807"/>
      <c r="DM1136" s="807"/>
      <c r="DN1136" s="807"/>
      <c r="DO1136" s="807"/>
      <c r="DP1136" s="807"/>
      <c r="DQ1136" s="807"/>
      <c r="DR1136" s="807"/>
      <c r="DS1136" s="807"/>
      <c r="DT1136" s="807"/>
      <c r="DU1136" s="807"/>
      <c r="DV1136" s="807"/>
      <c r="DW1136" s="807"/>
      <c r="DX1136" s="807"/>
      <c r="DY1136" s="807"/>
      <c r="DZ1136" s="807"/>
      <c r="EA1136" s="807"/>
      <c r="EB1136" s="807"/>
      <c r="EC1136" s="807"/>
      <c r="ED1136" s="807"/>
      <c r="EE1136" s="807"/>
      <c r="EF1136" s="807"/>
      <c r="EG1136" s="807"/>
      <c r="EH1136" s="807"/>
      <c r="EI1136" s="807"/>
      <c r="EJ1136" s="807"/>
      <c r="EK1136" s="807"/>
      <c r="EL1136" s="807"/>
      <c r="EM1136" s="807"/>
      <c r="EN1136" s="807"/>
      <c r="EO1136" s="807"/>
      <c r="EP1136" s="807"/>
      <c r="EQ1136" s="807"/>
      <c r="ER1136" s="807"/>
      <c r="ES1136" s="807"/>
      <c r="ET1136" s="807"/>
      <c r="EU1136" s="807"/>
      <c r="EV1136" s="807"/>
      <c r="EW1136" s="807"/>
      <c r="EX1136" s="807"/>
      <c r="EY1136" s="807"/>
      <c r="EZ1136" s="807"/>
      <c r="FA1136" s="807"/>
      <c r="FB1136" s="807"/>
      <c r="FC1136" s="807"/>
      <c r="FD1136" s="807"/>
      <c r="FE1136" s="807"/>
      <c r="FF1136" s="807"/>
      <c r="FG1136" s="807"/>
      <c r="FH1136" s="807"/>
      <c r="FI1136" s="807"/>
      <c r="FJ1136" s="807"/>
      <c r="FK1136" s="807"/>
      <c r="FL1136" s="807"/>
      <c r="FM1136" s="807"/>
      <c r="FN1136" s="807"/>
      <c r="FO1136" s="807"/>
      <c r="FP1136" s="807"/>
      <c r="FQ1136" s="807"/>
      <c r="FR1136" s="807"/>
      <c r="FS1136" s="807"/>
      <c r="FT1136" s="807"/>
      <c r="FU1136" s="807"/>
      <c r="FV1136" s="807"/>
      <c r="FW1136" s="807"/>
      <c r="FX1136" s="807"/>
      <c r="FY1136" s="807"/>
      <c r="FZ1136" s="807"/>
      <c r="GA1136" s="807"/>
      <c r="GB1136" s="807"/>
      <c r="GC1136" s="807"/>
      <c r="GD1136" s="807"/>
      <c r="GE1136" s="807"/>
      <c r="GF1136" s="807"/>
      <c r="GG1136" s="807"/>
      <c r="GH1136" s="807"/>
      <c r="GI1136" s="807"/>
      <c r="GJ1136" s="807"/>
      <c r="GK1136" s="807"/>
      <c r="GL1136" s="807"/>
      <c r="GM1136" s="807"/>
      <c r="GN1136" s="807"/>
      <c r="GO1136" s="807"/>
      <c r="GP1136" s="807"/>
      <c r="GQ1136" s="807"/>
      <c r="GR1136" s="807"/>
      <c r="GS1136" s="807"/>
      <c r="GT1136" s="807"/>
      <c r="GU1136" s="807"/>
      <c r="GV1136" s="807"/>
      <c r="GW1136" s="807"/>
      <c r="GX1136" s="807"/>
      <c r="GY1136" s="807"/>
      <c r="GZ1136" s="807"/>
      <c r="HA1136" s="807"/>
    </row>
    <row r="1137" spans="1:209" ht="31.5" x14ac:dyDescent="0.25">
      <c r="A1137" s="25">
        <v>1</v>
      </c>
      <c r="B1137" s="3243" t="s">
        <v>404</v>
      </c>
      <c r="C1137" s="39">
        <f>'1 уровень'!E775</f>
        <v>105245</v>
      </c>
      <c r="D1137" s="39">
        <f>'1 уровень'!F775</f>
        <v>105245</v>
      </c>
      <c r="E1137" s="39">
        <f>'1 уровень'!G775</f>
        <v>99182</v>
      </c>
      <c r="F1137" s="39">
        <f>'1 уровень'!H775</f>
        <v>94.239156254453889</v>
      </c>
      <c r="G1137" s="1428">
        <f>'1 уровень'!I775</f>
        <v>0</v>
      </c>
      <c r="H1137" s="39">
        <f>'1 уровень'!J775</f>
        <v>0</v>
      </c>
      <c r="I1137" s="39">
        <f>'1 уровень'!K775</f>
        <v>0</v>
      </c>
      <c r="J1137" s="39">
        <f>'1 уровень'!L775</f>
        <v>0</v>
      </c>
      <c r="K1137" s="39">
        <f>'1 уровень'!M775</f>
        <v>0</v>
      </c>
      <c r="L1137" s="39">
        <f>'1 уровень'!N775</f>
        <v>0</v>
      </c>
      <c r="M1137" s="39">
        <f>'1 уровень'!O775</f>
        <v>0</v>
      </c>
      <c r="N1137" s="39">
        <f>'1 уровень'!P775</f>
        <v>0</v>
      </c>
      <c r="O1137" s="2354">
        <f>'1 уровень'!Q775</f>
        <v>92973.433000000005</v>
      </c>
      <c r="P1137" s="2354">
        <f>'1 уровень'!R775</f>
        <v>92973.433000000005</v>
      </c>
      <c r="Q1137" s="2354">
        <f>'1 уровень'!S775</f>
        <v>92973.433000000005</v>
      </c>
      <c r="R1137" s="2354">
        <f>'1 уровень'!T775</f>
        <v>92973.433000000005</v>
      </c>
      <c r="S1137" s="2354">
        <f>'1 уровень'!U775</f>
        <v>92973.433000000005</v>
      </c>
      <c r="T1137" s="2354">
        <f>'1 уровень'!V775</f>
        <v>92973.433000000005</v>
      </c>
      <c r="U1137" s="2354">
        <f>'1 уровень'!W775</f>
        <v>92973.433000000005</v>
      </c>
      <c r="V1137" s="2354">
        <f>'1 уровень'!X775</f>
        <v>92973.433000000005</v>
      </c>
      <c r="W1137" s="2354">
        <f>'1 уровень'!Y775</f>
        <v>92973.433000000005</v>
      </c>
      <c r="X1137" s="2354">
        <f>'1 уровень'!Z775</f>
        <v>92973.433000000005</v>
      </c>
      <c r="Y1137" s="2354">
        <f>'1 уровень'!AA775</f>
        <v>92973.433000000005</v>
      </c>
      <c r="Z1137" s="2354">
        <f>'1 уровень'!AB775</f>
        <v>92973.433000000005</v>
      </c>
      <c r="AA1137" s="2354">
        <f>'1 уровень'!AC775</f>
        <v>92973.433000000005</v>
      </c>
      <c r="AB1137" s="2354">
        <f>'1 уровень'!AD775</f>
        <v>87459.024379999828</v>
      </c>
      <c r="AC1137" s="3640">
        <f>'1 уровень'!AE775</f>
        <v>0</v>
      </c>
      <c r="AD1137" s="2354">
        <f>'1 уровень'!AF775</f>
        <v>0</v>
      </c>
      <c r="AE1137" s="2354">
        <f>'1 уровень'!AG775</f>
        <v>-5514.4086200001784</v>
      </c>
      <c r="AF1137" s="2354">
        <f>'1 уровень'!AH775</f>
        <v>-83.561099999999996</v>
      </c>
      <c r="AG1137" s="2354">
        <f>'1 уровень'!AI775</f>
        <v>-2.7472599999999998</v>
      </c>
      <c r="AH1137" s="2354">
        <f>'1 уровень'!AJ775</f>
        <v>87456.277119999824</v>
      </c>
      <c r="AI1137" s="2354">
        <f t="shared" ref="AI1137:AI1138" si="283">AB1137/AA1137*100</f>
        <v>94.068834029178873</v>
      </c>
      <c r="AJ1137" s="2354">
        <f t="shared" ref="AJ1137:AJ1138" si="284">AH1137/AA1137*100</f>
        <v>94.065879142055365</v>
      </c>
      <c r="AK1137" s="39" t="e">
        <f>'1 уровень'!AK760</f>
        <v>#REF!</v>
      </c>
      <c r="AL1137" s="39">
        <f>'1 уровень'!AL760</f>
        <v>0</v>
      </c>
      <c r="AM1137" s="39">
        <f>'1 уровень'!AM760</f>
        <v>0</v>
      </c>
      <c r="AN1137" s="1850"/>
      <c r="AO1137" s="1850"/>
      <c r="AP1137" s="1424"/>
      <c r="AQ1137" s="1424"/>
      <c r="AR1137" s="807"/>
      <c r="AS1137" s="807"/>
      <c r="AT1137" s="807"/>
      <c r="AU1137" s="807"/>
      <c r="AV1137" s="807"/>
      <c r="AW1137" s="807"/>
      <c r="AX1137" s="807"/>
      <c r="AY1137" s="807"/>
      <c r="AZ1137" s="807"/>
      <c r="BA1137" s="807"/>
      <c r="BB1137" s="807"/>
      <c r="BC1137" s="807"/>
      <c r="BD1137" s="807"/>
      <c r="BE1137" s="807"/>
      <c r="BF1137" s="807"/>
      <c r="BG1137" s="807"/>
      <c r="BH1137" s="807"/>
      <c r="BI1137" s="807"/>
      <c r="BJ1137" s="807"/>
      <c r="BK1137" s="807"/>
      <c r="BL1137" s="807"/>
      <c r="BM1137" s="807"/>
      <c r="BN1137" s="807"/>
      <c r="BO1137" s="807"/>
      <c r="BP1137" s="807"/>
      <c r="BQ1137" s="807"/>
      <c r="BR1137" s="807"/>
      <c r="BS1137" s="807"/>
      <c r="BT1137" s="807"/>
      <c r="BU1137" s="807"/>
      <c r="BV1137" s="807"/>
      <c r="BW1137" s="807"/>
      <c r="BX1137" s="807"/>
      <c r="BY1137" s="807"/>
      <c r="BZ1137" s="807"/>
      <c r="CA1137" s="807"/>
      <c r="CB1137" s="807"/>
      <c r="CC1137" s="807"/>
      <c r="CD1137" s="807"/>
      <c r="CE1137" s="807"/>
      <c r="CF1137" s="807"/>
      <c r="CG1137" s="807"/>
      <c r="CH1137" s="807"/>
      <c r="CI1137" s="807"/>
      <c r="CJ1137" s="807"/>
      <c r="CK1137" s="807"/>
      <c r="CL1137" s="807"/>
      <c r="CM1137" s="807"/>
      <c r="CN1137" s="807"/>
      <c r="CO1137" s="807"/>
      <c r="CP1137" s="807"/>
      <c r="CQ1137" s="807"/>
      <c r="CR1137" s="807"/>
      <c r="CS1137" s="807"/>
      <c r="CT1137" s="807"/>
      <c r="CU1137" s="807"/>
      <c r="CV1137" s="807"/>
      <c r="CW1137" s="807"/>
      <c r="CX1137" s="807"/>
      <c r="CY1137" s="807"/>
      <c r="CZ1137" s="807"/>
      <c r="DA1137" s="807"/>
      <c r="DB1137" s="807"/>
      <c r="DC1137" s="807"/>
      <c r="DD1137" s="807"/>
      <c r="DE1137" s="807"/>
      <c r="DF1137" s="807"/>
      <c r="DG1137" s="807"/>
      <c r="DH1137" s="807"/>
      <c r="DI1137" s="807"/>
      <c r="DJ1137" s="807"/>
      <c r="DK1137" s="807"/>
      <c r="DL1137" s="807"/>
      <c r="DM1137" s="807"/>
      <c r="DN1137" s="807"/>
      <c r="DO1137" s="807"/>
      <c r="DP1137" s="807"/>
      <c r="DQ1137" s="807"/>
      <c r="DR1137" s="807"/>
      <c r="DS1137" s="807"/>
      <c r="DT1137" s="807"/>
      <c r="DU1137" s="807"/>
      <c r="DV1137" s="807"/>
      <c r="DW1137" s="807"/>
      <c r="DX1137" s="807"/>
      <c r="DY1137" s="807"/>
      <c r="DZ1137" s="807"/>
      <c r="EA1137" s="807"/>
      <c r="EB1137" s="807"/>
      <c r="EC1137" s="807"/>
      <c r="ED1137" s="807"/>
      <c r="EE1137" s="807"/>
      <c r="EF1137" s="807"/>
      <c r="EG1137" s="807"/>
      <c r="EH1137" s="807"/>
      <c r="EI1137" s="807"/>
      <c r="EJ1137" s="807"/>
      <c r="EK1137" s="807"/>
      <c r="EL1137" s="807"/>
      <c r="EM1137" s="807"/>
      <c r="EN1137" s="807"/>
      <c r="EO1137" s="807"/>
      <c r="EP1137" s="807"/>
      <c r="EQ1137" s="807"/>
      <c r="ER1137" s="807"/>
      <c r="ES1137" s="807"/>
      <c r="ET1137" s="807"/>
      <c r="EU1137" s="807"/>
      <c r="EV1137" s="807"/>
      <c r="EW1137" s="807"/>
      <c r="EX1137" s="807"/>
      <c r="EY1137" s="807"/>
      <c r="EZ1137" s="807"/>
      <c r="FA1137" s="807"/>
      <c r="FB1137" s="807"/>
      <c r="FC1137" s="807"/>
      <c r="FD1137" s="807"/>
      <c r="FE1137" s="807"/>
      <c r="FF1137" s="807"/>
      <c r="FG1137" s="807"/>
      <c r="FH1137" s="807"/>
      <c r="FI1137" s="807"/>
      <c r="FJ1137" s="807"/>
      <c r="FK1137" s="807"/>
      <c r="FL1137" s="807"/>
      <c r="FM1137" s="807"/>
      <c r="FN1137" s="807"/>
      <c r="FO1137" s="807"/>
      <c r="FP1137" s="807"/>
      <c r="FQ1137" s="807"/>
      <c r="FR1137" s="807"/>
      <c r="FS1137" s="807"/>
      <c r="FT1137" s="807"/>
      <c r="FU1137" s="807"/>
      <c r="FV1137" s="807"/>
      <c r="FW1137" s="807"/>
      <c r="FX1137" s="807"/>
      <c r="FY1137" s="807"/>
      <c r="FZ1137" s="807"/>
      <c r="GA1137" s="807"/>
      <c r="GB1137" s="807"/>
      <c r="GC1137" s="807"/>
      <c r="GD1137" s="807"/>
      <c r="GE1137" s="807"/>
      <c r="GF1137" s="807"/>
      <c r="GG1137" s="807"/>
      <c r="GH1137" s="807"/>
      <c r="GI1137" s="807"/>
      <c r="GJ1137" s="807"/>
      <c r="GK1137" s="807"/>
      <c r="GL1137" s="807"/>
      <c r="GM1137" s="807"/>
      <c r="GN1137" s="807"/>
      <c r="GO1137" s="807"/>
      <c r="GP1137" s="807"/>
      <c r="GQ1137" s="807"/>
      <c r="GR1137" s="807"/>
      <c r="GS1137" s="807"/>
      <c r="GT1137" s="807"/>
      <c r="GU1137" s="807"/>
      <c r="GV1137" s="807"/>
      <c r="GW1137" s="807"/>
      <c r="GX1137" s="807"/>
      <c r="GY1137" s="807"/>
      <c r="GZ1137" s="807"/>
      <c r="HA1137" s="807"/>
    </row>
    <row r="1138" spans="1:209" ht="31.5" x14ac:dyDescent="0.25">
      <c r="A1138" s="25">
        <v>1</v>
      </c>
      <c r="B1138" s="3243" t="s">
        <v>141</v>
      </c>
      <c r="C1138" s="39">
        <f>'1 уровень'!E776</f>
        <v>1018071.138095238</v>
      </c>
      <c r="D1138" s="39">
        <f>'1 уровень'!F776</f>
        <v>1018071.138095238</v>
      </c>
      <c r="E1138" s="39">
        <f>'1 уровень'!G776</f>
        <v>948800.07333333336</v>
      </c>
      <c r="F1138" s="39">
        <f>'1 уровень'!H776</f>
        <v>93.195852217998493</v>
      </c>
      <c r="G1138" s="1926">
        <f>'1 уровень'!I776</f>
        <v>0</v>
      </c>
      <c r="H1138" s="39">
        <f>'1 уровень'!J776</f>
        <v>0</v>
      </c>
      <c r="I1138" s="39">
        <f>'1 уровень'!K776</f>
        <v>0</v>
      </c>
      <c r="J1138" s="39">
        <f>'1 уровень'!L776</f>
        <v>0</v>
      </c>
      <c r="K1138" s="39">
        <f>'1 уровень'!M776</f>
        <v>0</v>
      </c>
      <c r="L1138" s="39">
        <f>'1 уровень'!N776</f>
        <v>0</v>
      </c>
      <c r="M1138" s="39">
        <f>'1 уровень'!O776</f>
        <v>0</v>
      </c>
      <c r="N1138" s="39">
        <f>'1 уровень'!P776</f>
        <v>0</v>
      </c>
      <c r="O1138" s="2354">
        <f>'1 уровень'!Q776</f>
        <v>1218821.1690812476</v>
      </c>
      <c r="P1138" s="2354">
        <f>'1 уровень'!R776</f>
        <v>1218313.8484312478</v>
      </c>
      <c r="Q1138" s="2354">
        <f>'1 уровень'!S776</f>
        <v>1218313.8484312478</v>
      </c>
      <c r="R1138" s="2354">
        <f>'1 уровень'!T776</f>
        <v>1221821.9176912482</v>
      </c>
      <c r="S1138" s="2354">
        <f>'1 уровень'!U776</f>
        <v>1217781.8096912482</v>
      </c>
      <c r="T1138" s="2354">
        <f>'1 уровень'!V776</f>
        <v>1214309.731481248</v>
      </c>
      <c r="U1138" s="2354">
        <f>'1 уровень'!W776</f>
        <v>1214309.731481248</v>
      </c>
      <c r="V1138" s="2354">
        <f>'1 уровень'!X776</f>
        <v>1203827.082931248</v>
      </c>
      <c r="W1138" s="2354">
        <f>'1 уровень'!Y776</f>
        <v>1211521.1165069621</v>
      </c>
      <c r="X1138" s="2354">
        <f>'1 уровень'!Z776</f>
        <v>1231647.9906483316</v>
      </c>
      <c r="Y1138" s="2354">
        <f>'1 уровень'!AA776</f>
        <v>1248126.588698332</v>
      </c>
      <c r="Z1138" s="2354">
        <f>'1 уровень'!AB776</f>
        <v>1274071.2739699802</v>
      </c>
      <c r="AA1138" s="2354">
        <f>'1 уровень'!AC776</f>
        <v>1274071.2739699802</v>
      </c>
      <c r="AB1138" s="2354">
        <f>'1 уровень'!AD776</f>
        <v>1206251.9295100002</v>
      </c>
      <c r="AC1138" s="3640">
        <f>'1 уровень'!AE776</f>
        <v>0</v>
      </c>
      <c r="AD1138" s="2354">
        <f>'1 уровень'!AF776</f>
        <v>27717.285580000003</v>
      </c>
      <c r="AE1138" s="2354">
        <f>'1 уровень'!AG776</f>
        <v>-67819.344459979897</v>
      </c>
      <c r="AF1138" s="2354">
        <f>'1 уровень'!AH776</f>
        <v>-113.48800999999999</v>
      </c>
      <c r="AG1138" s="2354">
        <f>'1 уровень'!AI776</f>
        <v>-4640.9462699999995</v>
      </c>
      <c r="AH1138" s="2354">
        <f>'1 уровень'!AJ776</f>
        <v>1229328.2688200001</v>
      </c>
      <c r="AI1138" s="2354">
        <f t="shared" si="283"/>
        <v>94.676958358172826</v>
      </c>
      <c r="AJ1138" s="2354">
        <f t="shared" si="284"/>
        <v>96.488186645119015</v>
      </c>
      <c r="AK1138" s="39"/>
      <c r="AL1138" s="39"/>
      <c r="AM1138" s="39"/>
      <c r="AN1138" s="1850"/>
      <c r="AO1138" s="1850"/>
      <c r="AP1138" s="1424"/>
      <c r="AQ1138" s="1424"/>
      <c r="AR1138" s="807"/>
      <c r="AS1138" s="807"/>
      <c r="AT1138" s="807"/>
      <c r="AU1138" s="807"/>
      <c r="AV1138" s="807"/>
      <c r="AW1138" s="807"/>
      <c r="AX1138" s="807"/>
      <c r="AY1138" s="807"/>
      <c r="AZ1138" s="807"/>
      <c r="BA1138" s="807"/>
      <c r="BB1138" s="807"/>
      <c r="BC1138" s="807"/>
      <c r="BD1138" s="807"/>
      <c r="BE1138" s="807"/>
      <c r="BF1138" s="807"/>
      <c r="BG1138" s="807"/>
      <c r="BH1138" s="807"/>
      <c r="BI1138" s="807"/>
      <c r="BJ1138" s="807"/>
      <c r="BK1138" s="807"/>
      <c r="BL1138" s="807"/>
      <c r="BM1138" s="807"/>
      <c r="BN1138" s="807"/>
      <c r="BO1138" s="807"/>
      <c r="BP1138" s="807"/>
      <c r="BQ1138" s="807"/>
      <c r="BR1138" s="807"/>
      <c r="BS1138" s="807"/>
      <c r="BT1138" s="807"/>
      <c r="BU1138" s="807"/>
      <c r="BV1138" s="807"/>
      <c r="BW1138" s="807"/>
      <c r="BX1138" s="807"/>
      <c r="BY1138" s="807"/>
      <c r="BZ1138" s="807"/>
      <c r="CA1138" s="807"/>
      <c r="CB1138" s="807"/>
      <c r="CC1138" s="807"/>
      <c r="CD1138" s="807"/>
      <c r="CE1138" s="807"/>
      <c r="CF1138" s="807"/>
      <c r="CG1138" s="807"/>
      <c r="CH1138" s="807"/>
      <c r="CI1138" s="807"/>
      <c r="CJ1138" s="807"/>
      <c r="CK1138" s="807"/>
      <c r="CL1138" s="807"/>
      <c r="CM1138" s="807"/>
      <c r="CN1138" s="807"/>
      <c r="CO1138" s="807"/>
      <c r="CP1138" s="807"/>
      <c r="CQ1138" s="807"/>
      <c r="CR1138" s="807"/>
      <c r="CS1138" s="807"/>
      <c r="CT1138" s="807"/>
      <c r="CU1138" s="807"/>
      <c r="CV1138" s="807"/>
      <c r="CW1138" s="807"/>
      <c r="CX1138" s="807"/>
      <c r="CY1138" s="807"/>
      <c r="CZ1138" s="807"/>
      <c r="DA1138" s="807"/>
      <c r="DB1138" s="807"/>
      <c r="DC1138" s="807"/>
      <c r="DD1138" s="807"/>
      <c r="DE1138" s="807"/>
      <c r="DF1138" s="807"/>
      <c r="DG1138" s="807"/>
      <c r="DH1138" s="807"/>
      <c r="DI1138" s="807"/>
      <c r="DJ1138" s="807"/>
      <c r="DK1138" s="807"/>
      <c r="DL1138" s="807"/>
      <c r="DM1138" s="807"/>
      <c r="DN1138" s="807"/>
      <c r="DO1138" s="807"/>
      <c r="DP1138" s="807"/>
      <c r="DQ1138" s="807"/>
      <c r="DR1138" s="807"/>
      <c r="DS1138" s="807"/>
      <c r="DT1138" s="807"/>
      <c r="DU1138" s="807"/>
      <c r="DV1138" s="807"/>
      <c r="DW1138" s="807"/>
      <c r="DX1138" s="807"/>
      <c r="DY1138" s="807"/>
      <c r="DZ1138" s="807"/>
      <c r="EA1138" s="807"/>
      <c r="EB1138" s="807"/>
      <c r="EC1138" s="807"/>
      <c r="ED1138" s="807"/>
      <c r="EE1138" s="807"/>
      <c r="EF1138" s="807"/>
      <c r="EG1138" s="807"/>
      <c r="EH1138" s="807"/>
      <c r="EI1138" s="807"/>
      <c r="EJ1138" s="807"/>
      <c r="EK1138" s="807"/>
      <c r="EL1138" s="807"/>
      <c r="EM1138" s="807"/>
      <c r="EN1138" s="807"/>
      <c r="EO1138" s="807"/>
      <c r="EP1138" s="807"/>
      <c r="EQ1138" s="807"/>
      <c r="ER1138" s="807"/>
      <c r="ES1138" s="807"/>
      <c r="ET1138" s="807"/>
      <c r="EU1138" s="807"/>
      <c r="EV1138" s="807"/>
      <c r="EW1138" s="807"/>
      <c r="EX1138" s="807"/>
      <c r="EY1138" s="807"/>
      <c r="EZ1138" s="807"/>
      <c r="FA1138" s="807"/>
      <c r="FB1138" s="807"/>
      <c r="FC1138" s="807"/>
      <c r="FD1138" s="807"/>
      <c r="FE1138" s="807"/>
      <c r="FF1138" s="807"/>
      <c r="FG1138" s="807"/>
      <c r="FH1138" s="807"/>
      <c r="FI1138" s="807"/>
      <c r="FJ1138" s="807"/>
      <c r="FK1138" s="807"/>
      <c r="FL1138" s="807"/>
      <c r="FM1138" s="807"/>
      <c r="FN1138" s="807"/>
      <c r="FO1138" s="807"/>
      <c r="FP1138" s="807"/>
      <c r="FQ1138" s="807"/>
      <c r="FR1138" s="807"/>
      <c r="FS1138" s="807"/>
      <c r="FT1138" s="807"/>
      <c r="FU1138" s="807"/>
      <c r="FV1138" s="807"/>
      <c r="FW1138" s="807"/>
      <c r="FX1138" s="807"/>
      <c r="FY1138" s="807"/>
      <c r="FZ1138" s="807"/>
      <c r="GA1138" s="807"/>
      <c r="GB1138" s="807"/>
      <c r="GC1138" s="807"/>
      <c r="GD1138" s="807"/>
      <c r="GE1138" s="807"/>
      <c r="GF1138" s="807"/>
      <c r="GG1138" s="807"/>
      <c r="GH1138" s="807"/>
      <c r="GI1138" s="807"/>
      <c r="GJ1138" s="807"/>
      <c r="GK1138" s="807"/>
      <c r="GL1138" s="807"/>
      <c r="GM1138" s="807"/>
      <c r="GN1138" s="807"/>
      <c r="GO1138" s="807"/>
      <c r="GP1138" s="807"/>
      <c r="GQ1138" s="807"/>
      <c r="GR1138" s="807"/>
      <c r="GS1138" s="807"/>
      <c r="GT1138" s="807"/>
      <c r="GU1138" s="807"/>
      <c r="GV1138" s="807"/>
      <c r="GW1138" s="807"/>
      <c r="GX1138" s="807"/>
      <c r="GY1138" s="807"/>
      <c r="GZ1138" s="807"/>
      <c r="HA1138" s="807"/>
    </row>
    <row r="1139" spans="1:209" x14ac:dyDescent="0.25">
      <c r="A1139" s="25">
        <v>1</v>
      </c>
      <c r="B1139" s="3245" t="s">
        <v>29</v>
      </c>
      <c r="C1139" s="39">
        <f>'1 уровень'!E777</f>
        <v>0</v>
      </c>
      <c r="D1139" s="39">
        <f>'1 уровень'!F777</f>
        <v>0</v>
      </c>
      <c r="E1139" s="39">
        <f>'1 уровень'!G777</f>
        <v>0</v>
      </c>
      <c r="F1139" s="39">
        <f>'1 уровень'!H777</f>
        <v>0</v>
      </c>
      <c r="G1139" s="1427">
        <f>'1 уровень'!I777</f>
        <v>0</v>
      </c>
      <c r="H1139" s="39">
        <f>'1 уровень'!J777</f>
        <v>0</v>
      </c>
      <c r="I1139" s="39">
        <f>'1 уровень'!K777</f>
        <v>0</v>
      </c>
      <c r="J1139" s="39">
        <f>'1 уровень'!L777</f>
        <v>0</v>
      </c>
      <c r="K1139" s="39">
        <f>'1 уровень'!M777</f>
        <v>0</v>
      </c>
      <c r="L1139" s="39">
        <f>'1 уровень'!N777</f>
        <v>0</v>
      </c>
      <c r="M1139" s="39">
        <f>'1 уровень'!O777</f>
        <v>0</v>
      </c>
      <c r="N1139" s="39">
        <f>'1 уровень'!P777</f>
        <v>0</v>
      </c>
      <c r="O1139" s="2354">
        <f>'1 уровень'!Q777</f>
        <v>0</v>
      </c>
      <c r="P1139" s="2354">
        <f>'1 уровень'!R777</f>
        <v>0</v>
      </c>
      <c r="Q1139" s="2354">
        <f>'1 уровень'!S777</f>
        <v>0</v>
      </c>
      <c r="R1139" s="2354">
        <f>'1 уровень'!T777</f>
        <v>0</v>
      </c>
      <c r="S1139" s="2354">
        <f>'1 уровень'!U777</f>
        <v>0</v>
      </c>
      <c r="T1139" s="2354">
        <f>'1 уровень'!V777</f>
        <v>0</v>
      </c>
      <c r="U1139" s="2354">
        <f>'1 уровень'!W777</f>
        <v>0</v>
      </c>
      <c r="V1139" s="2354">
        <f>'1 уровень'!X777</f>
        <v>0</v>
      </c>
      <c r="W1139" s="2354">
        <f>'1 уровень'!Y777</f>
        <v>0</v>
      </c>
      <c r="X1139" s="2354">
        <f>'1 уровень'!Z777</f>
        <v>0</v>
      </c>
      <c r="Y1139" s="2354">
        <f>'1 уровень'!AA777</f>
        <v>0</v>
      </c>
      <c r="Z1139" s="2354">
        <f>'1 уровень'!AB777</f>
        <v>0</v>
      </c>
      <c r="AA1139" s="2354">
        <f>'1 уровень'!AC777</f>
        <v>0</v>
      </c>
      <c r="AB1139" s="2354">
        <f>'1 уровень'!AD777</f>
        <v>0</v>
      </c>
      <c r="AC1139" s="3640">
        <f>'1 уровень'!AE777</f>
        <v>0</v>
      </c>
      <c r="AD1139" s="2354">
        <f>'1 уровень'!AF777</f>
        <v>0</v>
      </c>
      <c r="AE1139" s="2354">
        <f>'1 уровень'!AG777</f>
        <v>0</v>
      </c>
      <c r="AF1139" s="2354">
        <f>'1 уровень'!AH777</f>
        <v>0</v>
      </c>
      <c r="AG1139" s="2354">
        <f>'1 уровень'!AI777</f>
        <v>0</v>
      </c>
      <c r="AH1139" s="2354">
        <f>'1 уровень'!AJ777</f>
        <v>0</v>
      </c>
      <c r="AI1139" s="2354"/>
      <c r="AJ1139" s="2354"/>
      <c r="AK1139" s="39" t="e">
        <f>'1 уровень'!AK762</f>
        <v>#REF!</v>
      </c>
      <c r="AL1139" s="39">
        <f>'1 уровень'!AL762</f>
        <v>0</v>
      </c>
      <c r="AM1139" s="39">
        <f>'1 уровень'!AM762</f>
        <v>0</v>
      </c>
      <c r="AN1139" s="1850"/>
      <c r="AO1139" s="1850"/>
      <c r="AP1139" s="1424"/>
      <c r="AQ1139" s="1424"/>
      <c r="AR1139" s="807"/>
      <c r="AS1139" s="807"/>
      <c r="AT1139" s="807"/>
      <c r="AU1139" s="807"/>
      <c r="AV1139" s="807"/>
      <c r="AW1139" s="807"/>
      <c r="AX1139" s="807"/>
      <c r="AY1139" s="807"/>
      <c r="AZ1139" s="807"/>
      <c r="BA1139" s="807"/>
      <c r="BB1139" s="807"/>
      <c r="BC1139" s="807"/>
      <c r="BD1139" s="807"/>
      <c r="BE1139" s="807"/>
      <c r="BF1139" s="807"/>
      <c r="BG1139" s="807"/>
      <c r="BH1139" s="807"/>
      <c r="BI1139" s="807"/>
      <c r="BJ1139" s="807"/>
      <c r="BK1139" s="807"/>
      <c r="BL1139" s="807"/>
      <c r="BM1139" s="807"/>
      <c r="BN1139" s="807"/>
      <c r="BO1139" s="807"/>
      <c r="BP1139" s="807"/>
      <c r="BQ1139" s="807"/>
      <c r="BR1139" s="807"/>
      <c r="BS1139" s="807"/>
      <c r="BT1139" s="807"/>
      <c r="BU1139" s="807"/>
      <c r="BV1139" s="807"/>
      <c r="BW1139" s="807"/>
      <c r="BX1139" s="807"/>
      <c r="BY1139" s="807"/>
      <c r="BZ1139" s="807"/>
      <c r="CA1139" s="807"/>
      <c r="CB1139" s="807"/>
      <c r="CC1139" s="807"/>
      <c r="CD1139" s="807"/>
      <c r="CE1139" s="807"/>
      <c r="CF1139" s="807"/>
      <c r="CG1139" s="807"/>
      <c r="CH1139" s="807"/>
      <c r="CI1139" s="807"/>
      <c r="CJ1139" s="807"/>
      <c r="CK1139" s="807"/>
      <c r="CL1139" s="807"/>
      <c r="CM1139" s="807"/>
      <c r="CN1139" s="807"/>
      <c r="CO1139" s="807"/>
      <c r="CP1139" s="807"/>
      <c r="CQ1139" s="807"/>
      <c r="CR1139" s="807"/>
      <c r="CS1139" s="807"/>
      <c r="CT1139" s="807"/>
      <c r="CU1139" s="807"/>
      <c r="CV1139" s="807"/>
      <c r="CW1139" s="807"/>
      <c r="CX1139" s="807"/>
      <c r="CY1139" s="807"/>
      <c r="CZ1139" s="807"/>
      <c r="DA1139" s="807"/>
      <c r="DB1139" s="807"/>
      <c r="DC1139" s="807"/>
      <c r="DD1139" s="807"/>
      <c r="DE1139" s="807"/>
      <c r="DF1139" s="807"/>
      <c r="DG1139" s="807"/>
      <c r="DH1139" s="807"/>
      <c r="DI1139" s="807"/>
      <c r="DJ1139" s="807"/>
      <c r="DK1139" s="807"/>
      <c r="DL1139" s="807"/>
      <c r="DM1139" s="807"/>
      <c r="DN1139" s="807"/>
      <c r="DO1139" s="807"/>
      <c r="DP1139" s="807"/>
      <c r="DQ1139" s="807"/>
      <c r="DR1139" s="807"/>
      <c r="DS1139" s="807"/>
      <c r="DT1139" s="807"/>
      <c r="DU1139" s="807"/>
      <c r="DV1139" s="807"/>
      <c r="DW1139" s="807"/>
      <c r="DX1139" s="807"/>
      <c r="DY1139" s="807"/>
      <c r="DZ1139" s="807"/>
      <c r="EA1139" s="807"/>
      <c r="EB1139" s="807"/>
      <c r="EC1139" s="807"/>
      <c r="ED1139" s="807"/>
      <c r="EE1139" s="807"/>
      <c r="EF1139" s="807"/>
      <c r="EG1139" s="807"/>
      <c r="EH1139" s="807"/>
      <c r="EI1139" s="807"/>
      <c r="EJ1139" s="807"/>
      <c r="EK1139" s="807"/>
      <c r="EL1139" s="807"/>
      <c r="EM1139" s="807"/>
      <c r="EN1139" s="807"/>
      <c r="EO1139" s="807"/>
      <c r="EP1139" s="807"/>
      <c r="EQ1139" s="807"/>
      <c r="ER1139" s="807"/>
      <c r="ES1139" s="807"/>
      <c r="ET1139" s="807"/>
      <c r="EU1139" s="807"/>
      <c r="EV1139" s="807"/>
      <c r="EW1139" s="807"/>
      <c r="EX1139" s="807"/>
      <c r="EY1139" s="807"/>
      <c r="EZ1139" s="807"/>
      <c r="FA1139" s="807"/>
      <c r="FB1139" s="807"/>
      <c r="FC1139" s="807"/>
      <c r="FD1139" s="807"/>
      <c r="FE1139" s="807"/>
      <c r="FF1139" s="807"/>
      <c r="FG1139" s="807"/>
      <c r="FH1139" s="807"/>
      <c r="FI1139" s="807"/>
      <c r="FJ1139" s="807"/>
      <c r="FK1139" s="807"/>
      <c r="FL1139" s="807"/>
      <c r="FM1139" s="807"/>
      <c r="FN1139" s="807"/>
      <c r="FO1139" s="807"/>
      <c r="FP1139" s="807"/>
      <c r="FQ1139" s="807"/>
      <c r="FR1139" s="807"/>
      <c r="FS1139" s="807"/>
      <c r="FT1139" s="807"/>
      <c r="FU1139" s="807"/>
      <c r="FV1139" s="807"/>
      <c r="FW1139" s="807"/>
      <c r="FX1139" s="807"/>
      <c r="FY1139" s="807"/>
      <c r="FZ1139" s="807"/>
      <c r="GA1139" s="807"/>
      <c r="GB1139" s="807"/>
      <c r="GC1139" s="807"/>
      <c r="GD1139" s="807"/>
      <c r="GE1139" s="807"/>
      <c r="GF1139" s="807"/>
      <c r="GG1139" s="807"/>
      <c r="GH1139" s="807"/>
      <c r="GI1139" s="807"/>
      <c r="GJ1139" s="807"/>
      <c r="GK1139" s="807"/>
      <c r="GL1139" s="807"/>
      <c r="GM1139" s="807"/>
      <c r="GN1139" s="807"/>
      <c r="GO1139" s="807"/>
      <c r="GP1139" s="807"/>
      <c r="GQ1139" s="807"/>
      <c r="GR1139" s="807"/>
      <c r="GS1139" s="807"/>
      <c r="GT1139" s="807"/>
      <c r="GU1139" s="807"/>
      <c r="GV1139" s="807"/>
      <c r="GW1139" s="807"/>
      <c r="GX1139" s="807"/>
      <c r="GY1139" s="807"/>
      <c r="GZ1139" s="807"/>
      <c r="HA1139" s="807"/>
    </row>
    <row r="1140" spans="1:209" x14ac:dyDescent="0.25">
      <c r="A1140" s="25">
        <v>1</v>
      </c>
      <c r="B1140" s="3236" t="s">
        <v>172</v>
      </c>
      <c r="C1140" s="39">
        <f>'1 уровень'!E778</f>
        <v>4843</v>
      </c>
      <c r="D1140" s="39">
        <f>'1 уровень'!F778</f>
        <v>4843</v>
      </c>
      <c r="E1140" s="39">
        <f>'1 уровень'!G778</f>
        <v>4267</v>
      </c>
      <c r="F1140" s="39">
        <f>'1 уровень'!H778</f>
        <v>88.106545529630395</v>
      </c>
      <c r="G1140" s="39">
        <f>'1 уровень'!I778</f>
        <v>10.754284534379517</v>
      </c>
      <c r="H1140" s="39">
        <f>'1 уровень'!J778</f>
        <v>11.073588000937427</v>
      </c>
      <c r="I1140" s="39">
        <f>'1 уровень'!K778</f>
        <v>52083</v>
      </c>
      <c r="J1140" s="39">
        <f>'1 уровень'!L778</f>
        <v>52083</v>
      </c>
      <c r="K1140" s="39">
        <f>'1 уровень'!M778</f>
        <v>47251</v>
      </c>
      <c r="L1140" s="39">
        <f>'1 уровень'!N778</f>
        <v>90.722500624003999</v>
      </c>
      <c r="M1140" s="39">
        <f>'1 уровень'!O778</f>
        <v>170</v>
      </c>
      <c r="N1140" s="39">
        <f>'1 уровень'!P778</f>
        <v>277.9470588235294</v>
      </c>
      <c r="O1140" s="2354">
        <f>'1 уровень'!Q778</f>
        <v>0</v>
      </c>
      <c r="P1140" s="2354">
        <f>'1 уровень'!R778</f>
        <v>0</v>
      </c>
      <c r="Q1140" s="2354">
        <f>'1 уровень'!S778</f>
        <v>0</v>
      </c>
      <c r="R1140" s="2354">
        <f>'1 уровень'!T778</f>
        <v>0</v>
      </c>
      <c r="S1140" s="2354">
        <f>'1 уровень'!U778</f>
        <v>0</v>
      </c>
      <c r="T1140" s="2354">
        <f>'1 уровень'!V778</f>
        <v>0</v>
      </c>
      <c r="U1140" s="2354">
        <f>'1 уровень'!W778</f>
        <v>0</v>
      </c>
      <c r="V1140" s="2354">
        <f>'1 уровень'!X778</f>
        <v>0</v>
      </c>
      <c r="W1140" s="2354">
        <f>'1 уровень'!Y778</f>
        <v>0</v>
      </c>
      <c r="X1140" s="2354">
        <f>'1 уровень'!Z778</f>
        <v>0</v>
      </c>
      <c r="Y1140" s="2354">
        <f>'1 уровень'!AA778</f>
        <v>0</v>
      </c>
      <c r="Z1140" s="2354">
        <f>'1 уровень'!AB778</f>
        <v>0</v>
      </c>
      <c r="AA1140" s="2354">
        <f>'1 уровень'!AC778</f>
        <v>0</v>
      </c>
      <c r="AB1140" s="2354">
        <f>'1 уровень'!AD778</f>
        <v>0</v>
      </c>
      <c r="AC1140" s="3640">
        <f>'1 уровень'!AE778</f>
        <v>0</v>
      </c>
      <c r="AD1140" s="2354">
        <f>'1 уровень'!AF778</f>
        <v>0</v>
      </c>
      <c r="AE1140" s="2354">
        <f>'1 уровень'!AG778</f>
        <v>0</v>
      </c>
      <c r="AF1140" s="2354">
        <f>'1 уровень'!AH778</f>
        <v>0</v>
      </c>
      <c r="AG1140" s="2354">
        <f>'1 уровень'!AI778</f>
        <v>0</v>
      </c>
      <c r="AH1140" s="2354">
        <f>'1 уровень'!AJ778</f>
        <v>0</v>
      </c>
      <c r="AI1140" s="2354"/>
      <c r="AJ1140" s="2354"/>
      <c r="AK1140" s="39" t="e">
        <f>'1 уровень'!AK763</f>
        <v>#REF!</v>
      </c>
      <c r="AL1140" s="39">
        <f>'1 уровень'!AL763</f>
        <v>0</v>
      </c>
      <c r="AM1140" s="39">
        <f>'1 уровень'!AM763</f>
        <v>0</v>
      </c>
      <c r="AN1140" s="1850"/>
      <c r="AO1140" s="1850"/>
      <c r="AP1140" s="1424"/>
      <c r="AQ1140" s="1424"/>
      <c r="AR1140" s="807"/>
      <c r="AS1140" s="807"/>
      <c r="AT1140" s="807"/>
      <c r="AU1140" s="807"/>
      <c r="AV1140" s="807"/>
      <c r="AW1140" s="807"/>
      <c r="AX1140" s="807"/>
      <c r="AY1140" s="807"/>
      <c r="AZ1140" s="807"/>
      <c r="BA1140" s="807"/>
      <c r="BB1140" s="807"/>
      <c r="BC1140" s="807"/>
      <c r="BD1140" s="807"/>
      <c r="BE1140" s="807"/>
      <c r="BF1140" s="807"/>
      <c r="BG1140" s="807"/>
      <c r="BH1140" s="807"/>
      <c r="BI1140" s="807"/>
      <c r="BJ1140" s="807"/>
      <c r="BK1140" s="807"/>
      <c r="BL1140" s="807"/>
      <c r="BM1140" s="807"/>
      <c r="BN1140" s="807"/>
      <c r="BO1140" s="807"/>
      <c r="BP1140" s="807"/>
      <c r="BQ1140" s="807"/>
      <c r="BR1140" s="807"/>
      <c r="BS1140" s="807"/>
      <c r="BT1140" s="807"/>
      <c r="BU1140" s="807"/>
      <c r="BV1140" s="807"/>
      <c r="BW1140" s="807"/>
      <c r="BX1140" s="807"/>
      <c r="BY1140" s="807"/>
      <c r="BZ1140" s="807"/>
      <c r="CA1140" s="807"/>
      <c r="CB1140" s="807"/>
      <c r="CC1140" s="807"/>
      <c r="CD1140" s="807"/>
      <c r="CE1140" s="807"/>
      <c r="CF1140" s="807"/>
      <c r="CG1140" s="807"/>
      <c r="CH1140" s="807"/>
      <c r="CI1140" s="807"/>
      <c r="CJ1140" s="807"/>
      <c r="CK1140" s="807"/>
      <c r="CL1140" s="807"/>
      <c r="CM1140" s="807"/>
      <c r="CN1140" s="807"/>
      <c r="CO1140" s="807"/>
      <c r="CP1140" s="807"/>
      <c r="CQ1140" s="807"/>
      <c r="CR1140" s="807"/>
      <c r="CS1140" s="807"/>
      <c r="CT1140" s="807"/>
      <c r="CU1140" s="807"/>
      <c r="CV1140" s="807"/>
      <c r="CW1140" s="807"/>
      <c r="CX1140" s="807"/>
      <c r="CY1140" s="807"/>
      <c r="CZ1140" s="807"/>
      <c r="DA1140" s="807"/>
      <c r="DB1140" s="807"/>
      <c r="DC1140" s="807"/>
      <c r="DD1140" s="807"/>
      <c r="DE1140" s="807"/>
      <c r="DF1140" s="807"/>
      <c r="DG1140" s="807"/>
      <c r="DH1140" s="807"/>
      <c r="DI1140" s="807"/>
      <c r="DJ1140" s="807"/>
      <c r="DK1140" s="807"/>
      <c r="DL1140" s="807"/>
      <c r="DM1140" s="807"/>
      <c r="DN1140" s="807"/>
      <c r="DO1140" s="807"/>
      <c r="DP1140" s="807"/>
      <c r="DQ1140" s="807"/>
      <c r="DR1140" s="807"/>
      <c r="DS1140" s="807"/>
      <c r="DT1140" s="807"/>
      <c r="DU1140" s="807"/>
      <c r="DV1140" s="807"/>
      <c r="DW1140" s="807"/>
      <c r="DX1140" s="807"/>
      <c r="DY1140" s="807"/>
      <c r="DZ1140" s="807"/>
      <c r="EA1140" s="807"/>
      <c r="EB1140" s="807"/>
      <c r="EC1140" s="807"/>
      <c r="ED1140" s="807"/>
      <c r="EE1140" s="807"/>
      <c r="EF1140" s="807"/>
      <c r="EG1140" s="807"/>
      <c r="EH1140" s="807"/>
      <c r="EI1140" s="807"/>
      <c r="EJ1140" s="807"/>
      <c r="EK1140" s="807"/>
      <c r="EL1140" s="807"/>
      <c r="EM1140" s="807"/>
      <c r="EN1140" s="807"/>
      <c r="EO1140" s="807"/>
      <c r="EP1140" s="807"/>
      <c r="EQ1140" s="807"/>
      <c r="ER1140" s="807"/>
      <c r="ES1140" s="807"/>
      <c r="ET1140" s="807"/>
      <c r="EU1140" s="807"/>
      <c r="EV1140" s="807"/>
      <c r="EW1140" s="807"/>
      <c r="EX1140" s="807"/>
      <c r="EY1140" s="807"/>
      <c r="EZ1140" s="807"/>
      <c r="FA1140" s="807"/>
      <c r="FB1140" s="807"/>
      <c r="FC1140" s="807"/>
      <c r="FD1140" s="807"/>
      <c r="FE1140" s="807"/>
      <c r="FF1140" s="807"/>
      <c r="FG1140" s="807"/>
      <c r="FH1140" s="807"/>
      <c r="FI1140" s="807"/>
      <c r="FJ1140" s="807"/>
      <c r="FK1140" s="807"/>
      <c r="FL1140" s="807"/>
      <c r="FM1140" s="807"/>
      <c r="FN1140" s="807"/>
      <c r="FO1140" s="807"/>
      <c r="FP1140" s="807"/>
      <c r="FQ1140" s="807"/>
      <c r="FR1140" s="807"/>
      <c r="FS1140" s="807"/>
      <c r="FT1140" s="807"/>
      <c r="FU1140" s="807"/>
      <c r="FV1140" s="807"/>
      <c r="FW1140" s="807"/>
      <c r="FX1140" s="807"/>
      <c r="FY1140" s="807"/>
      <c r="FZ1140" s="807"/>
      <c r="GA1140" s="807"/>
      <c r="GB1140" s="807"/>
      <c r="GC1140" s="807"/>
      <c r="GD1140" s="807"/>
      <c r="GE1140" s="807"/>
      <c r="GF1140" s="807"/>
      <c r="GG1140" s="807"/>
      <c r="GH1140" s="807"/>
      <c r="GI1140" s="807"/>
      <c r="GJ1140" s="807"/>
      <c r="GK1140" s="807"/>
      <c r="GL1140" s="807"/>
      <c r="GM1140" s="807"/>
      <c r="GN1140" s="807"/>
      <c r="GO1140" s="807"/>
      <c r="GP1140" s="807"/>
      <c r="GQ1140" s="807"/>
      <c r="GR1140" s="807"/>
      <c r="GS1140" s="807"/>
      <c r="GT1140" s="807"/>
      <c r="GU1140" s="807"/>
      <c r="GV1140" s="807"/>
      <c r="GW1140" s="807"/>
      <c r="GX1140" s="807"/>
      <c r="GY1140" s="807"/>
      <c r="GZ1140" s="807"/>
      <c r="HA1140" s="807"/>
    </row>
    <row r="1141" spans="1:209" ht="29.25" x14ac:dyDescent="0.25">
      <c r="A1141" s="25">
        <v>1</v>
      </c>
      <c r="B1141" s="3246" t="s">
        <v>424</v>
      </c>
      <c r="C1141" s="39">
        <f>'1 уровень'!E779</f>
        <v>16095</v>
      </c>
      <c r="D1141" s="39">
        <f>'1 уровень'!F779</f>
        <v>16095</v>
      </c>
      <c r="E1141" s="39">
        <f>'1 уровень'!G779</f>
        <v>17838</v>
      </c>
      <c r="F1141" s="39">
        <f>'1 уровень'!H779</f>
        <v>110.82945013979497</v>
      </c>
      <c r="G1141" s="39">
        <f>'1 уровень'!I779</f>
        <v>6.0287045666356009</v>
      </c>
      <c r="H1141" s="39">
        <f>'1 уровень'!J779</f>
        <v>4.803397241843256</v>
      </c>
      <c r="I1141" s="39">
        <f>'1 уровень'!K779</f>
        <v>97032</v>
      </c>
      <c r="J1141" s="39">
        <f>'1 уровень'!L779</f>
        <v>97032</v>
      </c>
      <c r="K1141" s="39">
        <f>'1 уровень'!M779</f>
        <v>85683</v>
      </c>
      <c r="L1141" s="39">
        <f>'1 уровень'!N779</f>
        <v>88.30385852090032</v>
      </c>
      <c r="M1141" s="39">
        <f>'1 уровень'!O779</f>
        <v>401</v>
      </c>
      <c r="N1141" s="39">
        <f>'1 уровень'!P779</f>
        <v>213.67331670822944</v>
      </c>
      <c r="O1141" s="2354">
        <f>'1 уровень'!Q779</f>
        <v>0</v>
      </c>
      <c r="P1141" s="2354">
        <f>'1 уровень'!R779</f>
        <v>0</v>
      </c>
      <c r="Q1141" s="2354">
        <f>'1 уровень'!S779</f>
        <v>0</v>
      </c>
      <c r="R1141" s="2354">
        <f>'1 уровень'!T779</f>
        <v>0</v>
      </c>
      <c r="S1141" s="2354">
        <f>'1 уровень'!U779</f>
        <v>0</v>
      </c>
      <c r="T1141" s="2354">
        <f>'1 уровень'!V779</f>
        <v>0</v>
      </c>
      <c r="U1141" s="2354">
        <f>'1 уровень'!W779</f>
        <v>0</v>
      </c>
      <c r="V1141" s="2354">
        <f>'1 уровень'!X779</f>
        <v>0</v>
      </c>
      <c r="W1141" s="2354">
        <f>'1 уровень'!Y779</f>
        <v>0</v>
      </c>
      <c r="X1141" s="2354">
        <f>'1 уровень'!Z779</f>
        <v>0</v>
      </c>
      <c r="Y1141" s="2354">
        <f>'1 уровень'!AA779</f>
        <v>0</v>
      </c>
      <c r="Z1141" s="2354">
        <f>'1 уровень'!AB779</f>
        <v>0</v>
      </c>
      <c r="AA1141" s="2354">
        <f>'1 уровень'!AC779</f>
        <v>0</v>
      </c>
      <c r="AB1141" s="2354">
        <f>'1 уровень'!AD779</f>
        <v>0</v>
      </c>
      <c r="AC1141" s="3640">
        <f>'1 уровень'!AE779</f>
        <v>0</v>
      </c>
      <c r="AD1141" s="2354">
        <f>'1 уровень'!AF779</f>
        <v>0</v>
      </c>
      <c r="AE1141" s="2354">
        <f>'1 уровень'!AG779</f>
        <v>0</v>
      </c>
      <c r="AF1141" s="2354">
        <f>'1 уровень'!AH779</f>
        <v>0</v>
      </c>
      <c r="AG1141" s="2354">
        <f>'1 уровень'!AI779</f>
        <v>0</v>
      </c>
      <c r="AH1141" s="2354">
        <f>'1 уровень'!AJ779</f>
        <v>0</v>
      </c>
      <c r="AI1141" s="2354"/>
      <c r="AJ1141" s="2354"/>
      <c r="AK1141" s="39" t="e">
        <f>'1 уровень'!AK764</f>
        <v>#REF!</v>
      </c>
      <c r="AL1141" s="39">
        <f>'1 уровень'!AL764</f>
        <v>0</v>
      </c>
      <c r="AM1141" s="39">
        <f>'1 уровень'!AM764</f>
        <v>0</v>
      </c>
      <c r="AN1141" s="1850"/>
      <c r="AO1141" s="1850"/>
      <c r="AP1141" s="1424"/>
      <c r="AQ1141" s="1424"/>
      <c r="AR1141" s="807"/>
      <c r="AS1141" s="807"/>
      <c r="AT1141" s="807"/>
      <c r="AU1141" s="807"/>
      <c r="AV1141" s="807"/>
      <c r="AW1141" s="807"/>
      <c r="AX1141" s="807"/>
      <c r="AY1141" s="807"/>
      <c r="AZ1141" s="807"/>
      <c r="BA1141" s="807"/>
      <c r="BB1141" s="807"/>
      <c r="BC1141" s="807"/>
      <c r="BD1141" s="807"/>
      <c r="BE1141" s="807"/>
      <c r="BF1141" s="807"/>
      <c r="BG1141" s="807"/>
      <c r="BH1141" s="807"/>
      <c r="BI1141" s="807"/>
      <c r="BJ1141" s="807"/>
      <c r="BK1141" s="807"/>
      <c r="BL1141" s="807"/>
      <c r="BM1141" s="807"/>
      <c r="BN1141" s="807"/>
      <c r="BO1141" s="807"/>
      <c r="BP1141" s="807"/>
      <c r="BQ1141" s="807"/>
      <c r="BR1141" s="807"/>
      <c r="BS1141" s="807"/>
      <c r="BT1141" s="807"/>
      <c r="BU1141" s="807"/>
      <c r="BV1141" s="807"/>
      <c r="BW1141" s="807"/>
      <c r="BX1141" s="807"/>
      <c r="BY1141" s="807"/>
      <c r="BZ1141" s="807"/>
      <c r="CA1141" s="807"/>
      <c r="CB1141" s="807"/>
      <c r="CC1141" s="807"/>
      <c r="CD1141" s="807"/>
      <c r="CE1141" s="807"/>
      <c r="CF1141" s="807"/>
      <c r="CG1141" s="807"/>
      <c r="CH1141" s="807"/>
      <c r="CI1141" s="807"/>
      <c r="CJ1141" s="807"/>
      <c r="CK1141" s="807"/>
      <c r="CL1141" s="807"/>
      <c r="CM1141" s="807"/>
      <c r="CN1141" s="807"/>
      <c r="CO1141" s="807"/>
      <c r="CP1141" s="807"/>
      <c r="CQ1141" s="807"/>
      <c r="CR1141" s="807"/>
      <c r="CS1141" s="807"/>
      <c r="CT1141" s="807"/>
      <c r="CU1141" s="807"/>
      <c r="CV1141" s="807"/>
      <c r="CW1141" s="807"/>
      <c r="CX1141" s="807"/>
      <c r="CY1141" s="807"/>
      <c r="CZ1141" s="807"/>
      <c r="DA1141" s="807"/>
      <c r="DB1141" s="807"/>
      <c r="DC1141" s="807"/>
      <c r="DD1141" s="807"/>
      <c r="DE1141" s="807"/>
      <c r="DF1141" s="807"/>
      <c r="DG1141" s="807"/>
      <c r="DH1141" s="807"/>
      <c r="DI1141" s="807"/>
      <c r="DJ1141" s="807"/>
      <c r="DK1141" s="807"/>
      <c r="DL1141" s="807"/>
      <c r="DM1141" s="807"/>
      <c r="DN1141" s="807"/>
      <c r="DO1141" s="807"/>
      <c r="DP1141" s="807"/>
      <c r="DQ1141" s="807"/>
      <c r="DR1141" s="807"/>
      <c r="DS1141" s="807"/>
      <c r="DT1141" s="807"/>
      <c r="DU1141" s="807"/>
      <c r="DV1141" s="807"/>
      <c r="DW1141" s="807"/>
      <c r="DX1141" s="807"/>
      <c r="DY1141" s="807"/>
      <c r="DZ1141" s="807"/>
      <c r="EA1141" s="807"/>
      <c r="EB1141" s="807"/>
      <c r="EC1141" s="807"/>
      <c r="ED1141" s="807"/>
      <c r="EE1141" s="807"/>
      <c r="EF1141" s="807"/>
      <c r="EG1141" s="807"/>
      <c r="EH1141" s="807"/>
      <c r="EI1141" s="807"/>
      <c r="EJ1141" s="807"/>
      <c r="EK1141" s="807"/>
      <c r="EL1141" s="807"/>
      <c r="EM1141" s="807"/>
      <c r="EN1141" s="807"/>
      <c r="EO1141" s="807"/>
      <c r="EP1141" s="807"/>
      <c r="EQ1141" s="807"/>
      <c r="ER1141" s="807"/>
      <c r="ES1141" s="807"/>
      <c r="ET1141" s="807"/>
      <c r="EU1141" s="807"/>
      <c r="EV1141" s="807"/>
      <c r="EW1141" s="807"/>
      <c r="EX1141" s="807"/>
      <c r="EY1141" s="807"/>
      <c r="EZ1141" s="807"/>
      <c r="FA1141" s="807"/>
      <c r="FB1141" s="807"/>
      <c r="FC1141" s="807"/>
      <c r="FD1141" s="807"/>
      <c r="FE1141" s="807"/>
      <c r="FF1141" s="807"/>
      <c r="FG1141" s="807"/>
      <c r="FH1141" s="807"/>
      <c r="FI1141" s="807"/>
      <c r="FJ1141" s="807"/>
      <c r="FK1141" s="807"/>
      <c r="FL1141" s="807"/>
      <c r="FM1141" s="807"/>
      <c r="FN1141" s="807"/>
      <c r="FO1141" s="807"/>
      <c r="FP1141" s="807"/>
      <c r="FQ1141" s="807"/>
      <c r="FR1141" s="807"/>
      <c r="FS1141" s="807"/>
      <c r="FT1141" s="807"/>
      <c r="FU1141" s="807"/>
      <c r="FV1141" s="807"/>
      <c r="FW1141" s="807"/>
      <c r="FX1141" s="807"/>
      <c r="FY1141" s="807"/>
      <c r="FZ1141" s="807"/>
      <c r="GA1141" s="807"/>
      <c r="GB1141" s="807"/>
      <c r="GC1141" s="807"/>
      <c r="GD1141" s="807"/>
      <c r="GE1141" s="807"/>
      <c r="GF1141" s="807"/>
      <c r="GG1141" s="807"/>
      <c r="GH1141" s="807"/>
      <c r="GI1141" s="807"/>
      <c r="GJ1141" s="807"/>
      <c r="GK1141" s="807"/>
      <c r="GL1141" s="807"/>
      <c r="GM1141" s="807"/>
      <c r="GN1141" s="807"/>
      <c r="GO1141" s="807"/>
      <c r="GP1141" s="807"/>
      <c r="GQ1141" s="807"/>
      <c r="GR1141" s="807"/>
      <c r="GS1141" s="807"/>
      <c r="GT1141" s="807"/>
      <c r="GU1141" s="807"/>
      <c r="GV1141" s="807"/>
      <c r="GW1141" s="807"/>
      <c r="GX1141" s="807"/>
      <c r="GY1141" s="807"/>
      <c r="GZ1141" s="807"/>
      <c r="HA1141" s="807"/>
    </row>
    <row r="1142" spans="1:209" ht="29.25" x14ac:dyDescent="0.25">
      <c r="A1142" s="25">
        <v>1</v>
      </c>
      <c r="B1142" s="3247" t="s">
        <v>146</v>
      </c>
      <c r="C1142" s="39">
        <f>'1 уровень'!E780</f>
        <v>20938</v>
      </c>
      <c r="D1142" s="39">
        <f>'1 уровень'!F780</f>
        <v>20938</v>
      </c>
      <c r="E1142" s="39">
        <f>'1 уровень'!G780</f>
        <v>22105</v>
      </c>
      <c r="F1142" s="39">
        <f>'1 уровень'!H780</f>
        <v>105.57359824243002</v>
      </c>
      <c r="G1142" s="39">
        <f>'1 уровень'!I780</f>
        <v>7.1217403763492211</v>
      </c>
      <c r="H1142" s="39">
        <f>'1 уровень'!J780</f>
        <v>6.0137525446731512</v>
      </c>
      <c r="I1142" s="39">
        <f>'1 уровень'!K780</f>
        <v>149115</v>
      </c>
      <c r="J1142" s="39">
        <f>'1 уровень'!L780</f>
        <v>149115</v>
      </c>
      <c r="K1142" s="39">
        <f>'1 уровень'!M780</f>
        <v>132934</v>
      </c>
      <c r="L1142" s="39">
        <f>'1 уровень'!N780</f>
        <v>89.148643664285956</v>
      </c>
      <c r="M1142" s="39">
        <f>'1 уровень'!O780</f>
        <v>571</v>
      </c>
      <c r="N1142" s="39">
        <f>'1 уровень'!P780</f>
        <v>232.8091068301226</v>
      </c>
      <c r="O1142" s="2354">
        <f>'1 уровень'!Q780</f>
        <v>1240831.496604</v>
      </c>
      <c r="P1142" s="2354">
        <f>'1 уровень'!R780</f>
        <v>1284325.3561879997</v>
      </c>
      <c r="Q1142" s="2354">
        <f>'1 уровень'!S780</f>
        <v>1284325.3561879997</v>
      </c>
      <c r="R1142" s="2354">
        <f>'1 уровень'!T780</f>
        <v>1282052.5317879999</v>
      </c>
      <c r="S1142" s="2354">
        <f>'1 уровень'!U780</f>
        <v>1275944.9085880001</v>
      </c>
      <c r="T1142" s="2354">
        <f>'1 уровень'!V780</f>
        <v>1268391.2269279999</v>
      </c>
      <c r="U1142" s="2354">
        <f>'1 уровень'!W780</f>
        <v>1268391.2269279999</v>
      </c>
      <c r="V1142" s="2354">
        <f>'1 уровень'!X780</f>
        <v>1270554.4098240002</v>
      </c>
      <c r="W1142" s="2354">
        <f>'1 уровень'!Y780</f>
        <v>1325556.9119519999</v>
      </c>
      <c r="X1142" s="2354">
        <f>'1 уровень'!Z780</f>
        <v>1325556.9119519999</v>
      </c>
      <c r="Y1142" s="2354">
        <f>'1 уровень'!AA780</f>
        <v>1322702.8965919998</v>
      </c>
      <c r="Z1142" s="2354">
        <f>'1 уровень'!AB780</f>
        <v>1311641.3518436665</v>
      </c>
      <c r="AA1142" s="2354">
        <f>'1 уровень'!AC780</f>
        <v>1311641.3518436665</v>
      </c>
      <c r="AB1142" s="2354">
        <f>'1 уровень'!AD780</f>
        <v>1379128.3808000004</v>
      </c>
      <c r="AC1142" s="3640">
        <f>'1 уровень'!AE780</f>
        <v>0</v>
      </c>
      <c r="AD1142" s="2354">
        <f>'1 уровень'!AF780</f>
        <v>0</v>
      </c>
      <c r="AE1142" s="2354">
        <f>'1 уровень'!AG780</f>
        <v>67487.028956333859</v>
      </c>
      <c r="AF1142" s="2354">
        <f>'1 уровень'!AH780</f>
        <v>-185.30511999999999</v>
      </c>
      <c r="AG1142" s="2354">
        <f>'1 уровень'!AI780</f>
        <v>-13396.182479999999</v>
      </c>
      <c r="AH1142" s="2354">
        <f>'1 уровень'!AJ780</f>
        <v>1365732.1983200004</v>
      </c>
      <c r="AI1142" s="2354">
        <f t="shared" ref="AI1142:AI1144" si="285">AB1142/AA1142*100</f>
        <v>105.14523492732772</v>
      </c>
      <c r="AJ1142" s="2354">
        <f t="shared" ref="AJ1142:AJ1144" si="286">AH1142/AA1142*100</f>
        <v>104.12390524287017</v>
      </c>
      <c r="AK1142" s="39" t="e">
        <f>'1 уровень'!AK765</f>
        <v>#REF!</v>
      </c>
      <c r="AL1142" s="39" t="e">
        <f>'1 уровень'!AL765</f>
        <v>#REF!</v>
      </c>
      <c r="AM1142" s="39" t="e">
        <f>'1 уровень'!AM765</f>
        <v>#REF!</v>
      </c>
      <c r="AN1142" s="1850"/>
      <c r="AO1142" s="1850"/>
      <c r="AP1142" s="1424"/>
      <c r="AQ1142" s="1424"/>
      <c r="AR1142" s="807"/>
      <c r="AS1142" s="807"/>
      <c r="AT1142" s="807"/>
      <c r="AU1142" s="807"/>
      <c r="AV1142" s="807"/>
      <c r="AW1142" s="807"/>
      <c r="AX1142" s="807"/>
      <c r="AY1142" s="807"/>
      <c r="AZ1142" s="807"/>
      <c r="BA1142" s="807"/>
      <c r="BB1142" s="807"/>
      <c r="BC1142" s="807"/>
      <c r="BD1142" s="807"/>
      <c r="BE1142" s="807"/>
      <c r="BF1142" s="807"/>
      <c r="BG1142" s="807"/>
      <c r="BH1142" s="807"/>
      <c r="BI1142" s="807"/>
      <c r="BJ1142" s="807"/>
      <c r="BK1142" s="807"/>
      <c r="BL1142" s="807"/>
      <c r="BM1142" s="807"/>
      <c r="BN1142" s="807"/>
      <c r="BO1142" s="807"/>
      <c r="BP1142" s="807"/>
      <c r="BQ1142" s="807"/>
      <c r="BR1142" s="807"/>
      <c r="BS1142" s="807"/>
      <c r="BT1142" s="807"/>
      <c r="BU1142" s="807"/>
      <c r="BV1142" s="807"/>
      <c r="BW1142" s="807"/>
      <c r="BX1142" s="807"/>
      <c r="BY1142" s="807"/>
      <c r="BZ1142" s="807"/>
      <c r="CA1142" s="807"/>
      <c r="CB1142" s="807"/>
      <c r="CC1142" s="807"/>
      <c r="CD1142" s="807"/>
      <c r="CE1142" s="807"/>
      <c r="CF1142" s="807"/>
      <c r="CG1142" s="807"/>
      <c r="CH1142" s="807"/>
      <c r="CI1142" s="807"/>
      <c r="CJ1142" s="807"/>
      <c r="CK1142" s="807"/>
      <c r="CL1142" s="807"/>
      <c r="CM1142" s="807"/>
      <c r="CN1142" s="807"/>
      <c r="CO1142" s="807"/>
      <c r="CP1142" s="807"/>
      <c r="CQ1142" s="807"/>
      <c r="CR1142" s="807"/>
      <c r="CS1142" s="807"/>
      <c r="CT1142" s="807"/>
      <c r="CU1142" s="807"/>
      <c r="CV1142" s="807"/>
      <c r="CW1142" s="807"/>
      <c r="CX1142" s="807"/>
      <c r="CY1142" s="807"/>
      <c r="CZ1142" s="807"/>
      <c r="DA1142" s="807"/>
      <c r="DB1142" s="807"/>
      <c r="DC1142" s="807"/>
      <c r="DD1142" s="807"/>
      <c r="DE1142" s="807"/>
      <c r="DF1142" s="807"/>
      <c r="DG1142" s="807"/>
      <c r="DH1142" s="807"/>
      <c r="DI1142" s="807"/>
      <c r="DJ1142" s="807"/>
      <c r="DK1142" s="807"/>
      <c r="DL1142" s="807"/>
      <c r="DM1142" s="807"/>
      <c r="DN1142" s="807"/>
      <c r="DO1142" s="807"/>
      <c r="DP1142" s="807"/>
      <c r="DQ1142" s="807"/>
      <c r="DR1142" s="807"/>
      <c r="DS1142" s="807"/>
      <c r="DT1142" s="807"/>
      <c r="DU1142" s="807"/>
      <c r="DV1142" s="807"/>
      <c r="DW1142" s="807"/>
      <c r="DX1142" s="807"/>
      <c r="DY1142" s="807"/>
      <c r="DZ1142" s="807"/>
      <c r="EA1142" s="807"/>
      <c r="EB1142" s="807"/>
      <c r="EC1142" s="807"/>
      <c r="ED1142" s="807"/>
      <c r="EE1142" s="807"/>
      <c r="EF1142" s="807"/>
      <c r="EG1142" s="807"/>
      <c r="EH1142" s="807"/>
      <c r="EI1142" s="807"/>
      <c r="EJ1142" s="807"/>
      <c r="EK1142" s="807"/>
      <c r="EL1142" s="807"/>
      <c r="EM1142" s="807"/>
      <c r="EN1142" s="807"/>
      <c r="EO1142" s="807"/>
      <c r="EP1142" s="807"/>
      <c r="EQ1142" s="807"/>
      <c r="ER1142" s="807"/>
      <c r="ES1142" s="807"/>
      <c r="ET1142" s="807"/>
      <c r="EU1142" s="807"/>
      <c r="EV1142" s="807"/>
      <c r="EW1142" s="807"/>
      <c r="EX1142" s="807"/>
      <c r="EY1142" s="807"/>
      <c r="EZ1142" s="807"/>
      <c r="FA1142" s="807"/>
      <c r="FB1142" s="807"/>
      <c r="FC1142" s="807"/>
      <c r="FD1142" s="807"/>
      <c r="FE1142" s="807"/>
      <c r="FF1142" s="807"/>
      <c r="FG1142" s="807"/>
      <c r="FH1142" s="807"/>
      <c r="FI1142" s="807"/>
      <c r="FJ1142" s="807"/>
      <c r="FK1142" s="807"/>
      <c r="FL1142" s="807"/>
      <c r="FM1142" s="807"/>
      <c r="FN1142" s="807"/>
      <c r="FO1142" s="807"/>
      <c r="FP1142" s="807"/>
      <c r="FQ1142" s="807"/>
      <c r="FR1142" s="807"/>
      <c r="FS1142" s="807"/>
      <c r="FT1142" s="807"/>
      <c r="FU1142" s="807"/>
      <c r="FV1142" s="807"/>
      <c r="FW1142" s="807"/>
      <c r="FX1142" s="807"/>
      <c r="FY1142" s="807"/>
      <c r="FZ1142" s="807"/>
      <c r="GA1142" s="807"/>
      <c r="GB1142" s="807"/>
      <c r="GC1142" s="807"/>
      <c r="GD1142" s="807"/>
      <c r="GE1142" s="807"/>
      <c r="GF1142" s="807"/>
      <c r="GG1142" s="807"/>
      <c r="GH1142" s="807"/>
      <c r="GI1142" s="807"/>
      <c r="GJ1142" s="807"/>
      <c r="GK1142" s="807"/>
      <c r="GL1142" s="807"/>
      <c r="GM1142" s="807"/>
      <c r="GN1142" s="807"/>
      <c r="GO1142" s="807"/>
      <c r="GP1142" s="807"/>
      <c r="GQ1142" s="807"/>
      <c r="GR1142" s="807"/>
      <c r="GS1142" s="807"/>
      <c r="GT1142" s="807"/>
      <c r="GU1142" s="807"/>
      <c r="GV1142" s="807"/>
      <c r="GW1142" s="807"/>
      <c r="GX1142" s="807"/>
      <c r="GY1142" s="807"/>
      <c r="GZ1142" s="807"/>
      <c r="HA1142" s="807"/>
    </row>
    <row r="1143" spans="1:209" ht="30" x14ac:dyDescent="0.25">
      <c r="A1143" s="25">
        <v>1</v>
      </c>
      <c r="B1143" s="3248" t="s">
        <v>294</v>
      </c>
      <c r="C1143" s="39">
        <f>'1 уровень'!E781</f>
        <v>1085</v>
      </c>
      <c r="D1143" s="39">
        <f>'1 уровень'!F781</f>
        <v>1085</v>
      </c>
      <c r="E1143" s="39">
        <f>'1 уровень'!G781</f>
        <v>1537</v>
      </c>
      <c r="F1143" s="39">
        <f>'1 уровень'!H781</f>
        <v>141.65898617511522</v>
      </c>
      <c r="G1143" s="39">
        <f>'1 уровень'!I781</f>
        <v>18</v>
      </c>
      <c r="H1143" s="39">
        <f>'1 уровень'!J781</f>
        <v>11.894599869876382</v>
      </c>
      <c r="I1143" s="39">
        <f>'1 уровень'!K781</f>
        <v>19530</v>
      </c>
      <c r="J1143" s="39">
        <f>'1 уровень'!L781</f>
        <v>19530</v>
      </c>
      <c r="K1143" s="39">
        <f>'1 уровень'!M781</f>
        <v>18282</v>
      </c>
      <c r="L1143" s="39">
        <f>'1 уровень'!N781</f>
        <v>93.60983102918587</v>
      </c>
      <c r="M1143" s="39">
        <f>'1 уровень'!O781</f>
        <v>65</v>
      </c>
      <c r="N1143" s="39">
        <f>'1 уровень'!P781</f>
        <v>281.26153846153846</v>
      </c>
      <c r="O1143" s="2354">
        <f>'1 уровень'!Q781</f>
        <v>118121.18625999997</v>
      </c>
      <c r="P1143" s="2354">
        <f>'1 уровень'!R781</f>
        <v>140687.62184399998</v>
      </c>
      <c r="Q1143" s="2354">
        <f>'1 уровень'!S781</f>
        <v>140687.62184399998</v>
      </c>
      <c r="R1143" s="2354">
        <f>'1 уровень'!T781</f>
        <v>140687.62184399998</v>
      </c>
      <c r="S1143" s="2354">
        <f>'1 уровень'!U781</f>
        <v>140687.62184399998</v>
      </c>
      <c r="T1143" s="2354">
        <f>'1 уровень'!V781</f>
        <v>140687.62184399998</v>
      </c>
      <c r="U1143" s="2354">
        <f>'1 уровень'!W781</f>
        <v>140687.62184399998</v>
      </c>
      <c r="V1143" s="2354">
        <f>'1 уровень'!X781</f>
        <v>140687.62184399998</v>
      </c>
      <c r="W1143" s="2354">
        <f>'1 уровень'!Y781</f>
        <v>140687.62184399998</v>
      </c>
      <c r="X1143" s="2354">
        <f>'1 уровень'!Z781</f>
        <v>140687.62184399998</v>
      </c>
      <c r="Y1143" s="2354">
        <f>'1 уровень'!AA781</f>
        <v>140687.62184399998</v>
      </c>
      <c r="Z1143" s="2354">
        <f>'1 уровень'!AB781</f>
        <v>140687.62184399998</v>
      </c>
      <c r="AA1143" s="2354">
        <f>'1 уровень'!AC781</f>
        <v>140687.62184399998</v>
      </c>
      <c r="AB1143" s="2354">
        <f>'1 уровень'!AD781</f>
        <v>197612.53256999995</v>
      </c>
      <c r="AC1143" s="3640">
        <f>'1 уровень'!AE781</f>
        <v>0</v>
      </c>
      <c r="AD1143" s="2354">
        <f>'1 уровень'!AF781</f>
        <v>0</v>
      </c>
      <c r="AE1143" s="2354">
        <f>'1 уровень'!AG781</f>
        <v>56924.910725999973</v>
      </c>
      <c r="AF1143" s="2354">
        <f>'1 уровень'!AH781</f>
        <v>-185.30511999999999</v>
      </c>
      <c r="AG1143" s="2354">
        <f>'1 уровень'!AI781</f>
        <v>0</v>
      </c>
      <c r="AH1143" s="2354">
        <f>'1 уровень'!AJ781</f>
        <v>197612.53256999995</v>
      </c>
      <c r="AI1143" s="2354">
        <f t="shared" si="285"/>
        <v>140.46191838335329</v>
      </c>
      <c r="AJ1143" s="2354">
        <f t="shared" si="286"/>
        <v>140.46191838335329</v>
      </c>
      <c r="AK1143" s="39">
        <f>'1 уровень'!AK766</f>
        <v>0</v>
      </c>
      <c r="AL1143" s="39">
        <f>'1 уровень'!AL766</f>
        <v>0</v>
      </c>
      <c r="AM1143" s="39">
        <f>'1 уровень'!AM766</f>
        <v>0</v>
      </c>
      <c r="AN1143" s="1850"/>
      <c r="AO1143" s="1850"/>
      <c r="AP1143" s="1424"/>
      <c r="AQ1143" s="1424"/>
      <c r="AR1143" s="807"/>
      <c r="AS1143" s="807"/>
      <c r="AT1143" s="807"/>
      <c r="AU1143" s="807"/>
      <c r="AV1143" s="807"/>
      <c r="AW1143" s="807"/>
      <c r="AX1143" s="807"/>
      <c r="AY1143" s="807"/>
      <c r="AZ1143" s="807"/>
      <c r="BA1143" s="807"/>
      <c r="BB1143" s="807"/>
      <c r="BC1143" s="807"/>
      <c r="BD1143" s="807"/>
      <c r="BE1143" s="807"/>
      <c r="BF1143" s="807"/>
      <c r="BG1143" s="807"/>
      <c r="BH1143" s="807"/>
      <c r="BI1143" s="807"/>
      <c r="BJ1143" s="807"/>
      <c r="BK1143" s="807"/>
      <c r="BL1143" s="807"/>
      <c r="BM1143" s="807"/>
      <c r="BN1143" s="807"/>
      <c r="BO1143" s="807"/>
      <c r="BP1143" s="807"/>
      <c r="BQ1143" s="807"/>
      <c r="BR1143" s="807"/>
      <c r="BS1143" s="807"/>
      <c r="BT1143" s="807"/>
      <c r="BU1143" s="807"/>
      <c r="BV1143" s="807"/>
      <c r="BW1143" s="807"/>
      <c r="BX1143" s="807"/>
      <c r="BY1143" s="807"/>
      <c r="BZ1143" s="807"/>
      <c r="CA1143" s="807"/>
      <c r="CB1143" s="807"/>
      <c r="CC1143" s="807"/>
      <c r="CD1143" s="807"/>
      <c r="CE1143" s="807"/>
      <c r="CF1143" s="807"/>
      <c r="CG1143" s="807"/>
      <c r="CH1143" s="807"/>
      <c r="CI1143" s="807"/>
      <c r="CJ1143" s="807"/>
      <c r="CK1143" s="807"/>
      <c r="CL1143" s="807"/>
      <c r="CM1143" s="807"/>
      <c r="CN1143" s="807"/>
      <c r="CO1143" s="807"/>
      <c r="CP1143" s="807"/>
      <c r="CQ1143" s="807"/>
      <c r="CR1143" s="807"/>
      <c r="CS1143" s="807"/>
      <c r="CT1143" s="807"/>
      <c r="CU1143" s="807"/>
      <c r="CV1143" s="807"/>
      <c r="CW1143" s="807"/>
      <c r="CX1143" s="807"/>
      <c r="CY1143" s="807"/>
      <c r="CZ1143" s="807"/>
      <c r="DA1143" s="807"/>
      <c r="DB1143" s="807"/>
      <c r="DC1143" s="807"/>
      <c r="DD1143" s="807"/>
      <c r="DE1143" s="807"/>
      <c r="DF1143" s="807"/>
      <c r="DG1143" s="807"/>
      <c r="DH1143" s="807"/>
      <c r="DI1143" s="807"/>
      <c r="DJ1143" s="807"/>
      <c r="DK1143" s="807"/>
      <c r="DL1143" s="807"/>
      <c r="DM1143" s="807"/>
      <c r="DN1143" s="807"/>
      <c r="DO1143" s="807"/>
      <c r="DP1143" s="807"/>
      <c r="DQ1143" s="807"/>
      <c r="DR1143" s="807"/>
      <c r="DS1143" s="807"/>
      <c r="DT1143" s="807"/>
      <c r="DU1143" s="807"/>
      <c r="DV1143" s="807"/>
      <c r="DW1143" s="807"/>
      <c r="DX1143" s="807"/>
      <c r="DY1143" s="807"/>
      <c r="DZ1143" s="807"/>
      <c r="EA1143" s="807"/>
      <c r="EB1143" s="807"/>
      <c r="EC1143" s="807"/>
      <c r="ED1143" s="807"/>
      <c r="EE1143" s="807"/>
      <c r="EF1143" s="807"/>
      <c r="EG1143" s="807"/>
      <c r="EH1143" s="807"/>
      <c r="EI1143" s="807"/>
      <c r="EJ1143" s="807"/>
      <c r="EK1143" s="807"/>
      <c r="EL1143" s="807"/>
      <c r="EM1143" s="807"/>
      <c r="EN1143" s="807"/>
      <c r="EO1143" s="807"/>
      <c r="EP1143" s="807"/>
      <c r="EQ1143" s="807"/>
      <c r="ER1143" s="807"/>
      <c r="ES1143" s="807"/>
      <c r="ET1143" s="807"/>
      <c r="EU1143" s="807"/>
      <c r="EV1143" s="807"/>
      <c r="EW1143" s="807"/>
      <c r="EX1143" s="807"/>
      <c r="EY1143" s="807"/>
      <c r="EZ1143" s="807"/>
      <c r="FA1143" s="807"/>
      <c r="FB1143" s="807"/>
      <c r="FC1143" s="807"/>
      <c r="FD1143" s="807"/>
      <c r="FE1143" s="807"/>
      <c r="FF1143" s="807"/>
      <c r="FG1143" s="807"/>
      <c r="FH1143" s="807"/>
      <c r="FI1143" s="807"/>
      <c r="FJ1143" s="807"/>
      <c r="FK1143" s="807"/>
      <c r="FL1143" s="807"/>
      <c r="FM1143" s="807"/>
      <c r="FN1143" s="807"/>
      <c r="FO1143" s="807"/>
      <c r="FP1143" s="807"/>
      <c r="FQ1143" s="807"/>
      <c r="FR1143" s="807"/>
      <c r="FS1143" s="807"/>
      <c r="FT1143" s="807"/>
      <c r="FU1143" s="807"/>
      <c r="FV1143" s="807"/>
      <c r="FW1143" s="807"/>
      <c r="FX1143" s="807"/>
      <c r="FY1143" s="807"/>
      <c r="FZ1143" s="807"/>
      <c r="GA1143" s="807"/>
      <c r="GB1143" s="807"/>
      <c r="GC1143" s="807"/>
      <c r="GD1143" s="807"/>
      <c r="GE1143" s="807"/>
      <c r="GF1143" s="807"/>
      <c r="GG1143" s="807"/>
      <c r="GH1143" s="807"/>
      <c r="GI1143" s="807"/>
      <c r="GJ1143" s="807"/>
      <c r="GK1143" s="807"/>
      <c r="GL1143" s="807"/>
      <c r="GM1143" s="807"/>
      <c r="GN1143" s="807"/>
      <c r="GO1143" s="807"/>
      <c r="GP1143" s="807"/>
      <c r="GQ1143" s="807"/>
      <c r="GR1143" s="807"/>
      <c r="GS1143" s="807"/>
      <c r="GT1143" s="807"/>
      <c r="GU1143" s="807"/>
      <c r="GV1143" s="807"/>
      <c r="GW1143" s="807"/>
      <c r="GX1143" s="807"/>
      <c r="GY1143" s="807"/>
      <c r="GZ1143" s="807"/>
      <c r="HA1143" s="807"/>
    </row>
    <row r="1144" spans="1:209" ht="30" x14ac:dyDescent="0.25">
      <c r="A1144" s="25">
        <v>1</v>
      </c>
      <c r="B1144" s="3248" t="s">
        <v>337</v>
      </c>
      <c r="C1144" s="39">
        <f>'1 уровень'!E782</f>
        <v>2500</v>
      </c>
      <c r="D1144" s="39">
        <f>'1 уровень'!F782</f>
        <v>2500</v>
      </c>
      <c r="E1144" s="39">
        <f>'1 уровень'!G782</f>
        <v>2146</v>
      </c>
      <c r="F1144" s="39">
        <f>'1 уровень'!H782</f>
        <v>85.84</v>
      </c>
      <c r="G1144" s="39">
        <f>'1 уровень'!I782</f>
        <v>10</v>
      </c>
      <c r="H1144" s="39">
        <f>'1 уровень'!J782</f>
        <v>9.7441752096924503</v>
      </c>
      <c r="I1144" s="39">
        <f>'1 уровень'!K782</f>
        <v>25000</v>
      </c>
      <c r="J1144" s="39">
        <f>'1 уровень'!L782</f>
        <v>25000</v>
      </c>
      <c r="K1144" s="39">
        <f>'1 уровень'!M782</f>
        <v>20911</v>
      </c>
      <c r="L1144" s="39">
        <f>'1 уровень'!N782</f>
        <v>83.643999999999991</v>
      </c>
      <c r="M1144" s="39">
        <f>'1 уровень'!O782</f>
        <v>104</v>
      </c>
      <c r="N1144" s="39">
        <f>'1 уровень'!P782</f>
        <v>201.06730769230768</v>
      </c>
      <c r="O1144" s="2354">
        <f>'1 уровень'!Q782</f>
        <v>68500.72851999999</v>
      </c>
      <c r="P1144" s="2354">
        <f>'1 уровень'!R782</f>
        <v>68500.72851999999</v>
      </c>
      <c r="Q1144" s="2354">
        <f>'1 уровень'!S782</f>
        <v>68500.72851999999</v>
      </c>
      <c r="R1144" s="2354">
        <f>'1 уровень'!T782</f>
        <v>68500.72851999999</v>
      </c>
      <c r="S1144" s="2354">
        <f>'1 уровень'!U782</f>
        <v>68500.72851999999</v>
      </c>
      <c r="T1144" s="2354">
        <f>'1 уровень'!V782</f>
        <v>68500.72851999999</v>
      </c>
      <c r="U1144" s="2354">
        <f>'1 уровень'!W782</f>
        <v>68500.72851999999</v>
      </c>
      <c r="V1144" s="2354">
        <f>'1 уровень'!X782</f>
        <v>68500.72851999999</v>
      </c>
      <c r="W1144" s="2354">
        <f>'1 уровень'!Y782</f>
        <v>68500.72851999999</v>
      </c>
      <c r="X1144" s="2354">
        <f>'1 уровень'!Z782</f>
        <v>68500.72851999999</v>
      </c>
      <c r="Y1144" s="2354">
        <f>'1 уровень'!AA782</f>
        <v>68500.72851999999</v>
      </c>
      <c r="Z1144" s="2354">
        <f>'1 уровень'!AB782</f>
        <v>68500.72851999999</v>
      </c>
      <c r="AA1144" s="2354">
        <f>'1 уровень'!AC782</f>
        <v>68500.72851999999</v>
      </c>
      <c r="AB1144" s="2354">
        <f>'1 уровень'!AD782</f>
        <v>61741.798300000017</v>
      </c>
      <c r="AC1144" s="3640">
        <f>'1 уровень'!AE782</f>
        <v>0</v>
      </c>
      <c r="AD1144" s="2354">
        <f>'1 уровень'!AF782</f>
        <v>0</v>
      </c>
      <c r="AE1144" s="2354">
        <f>'1 уровень'!AG782</f>
        <v>-6758.9302199999729</v>
      </c>
      <c r="AF1144" s="2354">
        <f>'1 уровень'!AH782</f>
        <v>0</v>
      </c>
      <c r="AG1144" s="2354">
        <f>'1 уровень'!AI782</f>
        <v>0</v>
      </c>
      <c r="AH1144" s="2354">
        <f>'1 уровень'!AJ782</f>
        <v>61741.798300000017</v>
      </c>
      <c r="AI1144" s="2354">
        <f t="shared" si="285"/>
        <v>90.133053522158406</v>
      </c>
      <c r="AJ1144" s="2354">
        <f t="shared" si="286"/>
        <v>90.133053522158406</v>
      </c>
      <c r="AK1144" s="39" t="e">
        <f>'1 уровень'!AK767</f>
        <v>#REF!</v>
      </c>
      <c r="AL1144" s="39">
        <f>'1 уровень'!AL767</f>
        <v>0</v>
      </c>
      <c r="AM1144" s="39">
        <f>'1 уровень'!AM767</f>
        <v>0</v>
      </c>
      <c r="AN1144" s="1850"/>
      <c r="AO1144" s="1850"/>
      <c r="AP1144" s="1424"/>
      <c r="AQ1144" s="1424"/>
      <c r="AR1144" s="807"/>
      <c r="AS1144" s="807"/>
      <c r="AT1144" s="807"/>
      <c r="AU1144" s="807"/>
      <c r="AV1144" s="807"/>
      <c r="AW1144" s="807"/>
      <c r="AX1144" s="807"/>
      <c r="AY1144" s="807"/>
      <c r="AZ1144" s="807"/>
      <c r="BA1144" s="807"/>
      <c r="BB1144" s="807"/>
      <c r="BC1144" s="807"/>
      <c r="BD1144" s="807"/>
      <c r="BE1144" s="807"/>
      <c r="BF1144" s="807"/>
      <c r="BG1144" s="807"/>
      <c r="BH1144" s="807"/>
      <c r="BI1144" s="807"/>
      <c r="BJ1144" s="807"/>
      <c r="BK1144" s="807"/>
      <c r="BL1144" s="807"/>
      <c r="BM1144" s="807"/>
      <c r="BN1144" s="807"/>
      <c r="BO1144" s="807"/>
      <c r="BP1144" s="807"/>
      <c r="BQ1144" s="807"/>
      <c r="BR1144" s="807"/>
      <c r="BS1144" s="807"/>
      <c r="BT1144" s="807"/>
      <c r="BU1144" s="807"/>
      <c r="BV1144" s="807"/>
      <c r="BW1144" s="807"/>
      <c r="BX1144" s="807"/>
      <c r="BY1144" s="807"/>
      <c r="BZ1144" s="807"/>
      <c r="CA1144" s="807"/>
      <c r="CB1144" s="807"/>
      <c r="CC1144" s="807"/>
      <c r="CD1144" s="807"/>
      <c r="CE1144" s="807"/>
      <c r="CF1144" s="807"/>
      <c r="CG1144" s="807"/>
      <c r="CH1144" s="807"/>
      <c r="CI1144" s="807"/>
      <c r="CJ1144" s="807"/>
      <c r="CK1144" s="807"/>
      <c r="CL1144" s="807"/>
      <c r="CM1144" s="807"/>
      <c r="CN1144" s="807"/>
      <c r="CO1144" s="807"/>
      <c r="CP1144" s="807"/>
      <c r="CQ1144" s="807"/>
      <c r="CR1144" s="807"/>
      <c r="CS1144" s="807"/>
      <c r="CT1144" s="807"/>
      <c r="CU1144" s="807"/>
      <c r="CV1144" s="807"/>
      <c r="CW1144" s="807"/>
      <c r="CX1144" s="807"/>
      <c r="CY1144" s="807"/>
      <c r="CZ1144" s="807"/>
      <c r="DA1144" s="807"/>
      <c r="DB1144" s="807"/>
      <c r="DC1144" s="807"/>
      <c r="DD1144" s="807"/>
      <c r="DE1144" s="807"/>
      <c r="DF1144" s="807"/>
      <c r="DG1144" s="807"/>
      <c r="DH1144" s="807"/>
      <c r="DI1144" s="807"/>
      <c r="DJ1144" s="807"/>
      <c r="DK1144" s="807"/>
      <c r="DL1144" s="807"/>
      <c r="DM1144" s="807"/>
      <c r="DN1144" s="807"/>
      <c r="DO1144" s="807"/>
      <c r="DP1144" s="807"/>
      <c r="DQ1144" s="807"/>
      <c r="DR1144" s="807"/>
      <c r="DS1144" s="807"/>
      <c r="DT1144" s="807"/>
      <c r="DU1144" s="807"/>
      <c r="DV1144" s="807"/>
      <c r="DW1144" s="807"/>
      <c r="DX1144" s="807"/>
      <c r="DY1144" s="807"/>
      <c r="DZ1144" s="807"/>
      <c r="EA1144" s="807"/>
      <c r="EB1144" s="807"/>
      <c r="EC1144" s="807"/>
      <c r="ED1144" s="807"/>
      <c r="EE1144" s="807"/>
      <c r="EF1144" s="807"/>
      <c r="EG1144" s="807"/>
      <c r="EH1144" s="807"/>
      <c r="EI1144" s="807"/>
      <c r="EJ1144" s="807"/>
      <c r="EK1144" s="807"/>
      <c r="EL1144" s="807"/>
      <c r="EM1144" s="807"/>
      <c r="EN1144" s="807"/>
      <c r="EO1144" s="807"/>
      <c r="EP1144" s="807"/>
      <c r="EQ1144" s="807"/>
      <c r="ER1144" s="807"/>
      <c r="ES1144" s="807"/>
      <c r="ET1144" s="807"/>
      <c r="EU1144" s="807"/>
      <c r="EV1144" s="807"/>
      <c r="EW1144" s="807"/>
      <c r="EX1144" s="807"/>
      <c r="EY1144" s="807"/>
      <c r="EZ1144" s="807"/>
      <c r="FA1144" s="807"/>
      <c r="FB1144" s="807"/>
      <c r="FC1144" s="807"/>
      <c r="FD1144" s="807"/>
      <c r="FE1144" s="807"/>
      <c r="FF1144" s="807"/>
      <c r="FG1144" s="807"/>
      <c r="FH1144" s="807"/>
      <c r="FI1144" s="807"/>
      <c r="FJ1144" s="807"/>
      <c r="FK1144" s="807"/>
      <c r="FL1144" s="807"/>
      <c r="FM1144" s="807"/>
      <c r="FN1144" s="807"/>
      <c r="FO1144" s="807"/>
      <c r="FP1144" s="807"/>
      <c r="FQ1144" s="807"/>
      <c r="FR1144" s="807"/>
      <c r="FS1144" s="807"/>
      <c r="FT1144" s="807"/>
      <c r="FU1144" s="807"/>
      <c r="FV1144" s="807"/>
      <c r="FW1144" s="807"/>
      <c r="FX1144" s="807"/>
      <c r="FY1144" s="807"/>
      <c r="FZ1144" s="807"/>
      <c r="GA1144" s="807"/>
      <c r="GB1144" s="807"/>
      <c r="GC1144" s="807"/>
      <c r="GD1144" s="807"/>
      <c r="GE1144" s="807"/>
      <c r="GF1144" s="807"/>
      <c r="GG1144" s="807"/>
      <c r="GH1144" s="807"/>
      <c r="GI1144" s="807"/>
      <c r="GJ1144" s="807"/>
      <c r="GK1144" s="807"/>
      <c r="GL1144" s="807"/>
      <c r="GM1144" s="807"/>
      <c r="GN1144" s="807"/>
      <c r="GO1144" s="807"/>
      <c r="GP1144" s="807"/>
      <c r="GQ1144" s="807"/>
      <c r="GR1144" s="807"/>
      <c r="GS1144" s="807"/>
      <c r="GT1144" s="807"/>
      <c r="GU1144" s="807"/>
      <c r="GV1144" s="807"/>
      <c r="GW1144" s="807"/>
      <c r="GX1144" s="807"/>
      <c r="GY1144" s="807"/>
      <c r="GZ1144" s="807"/>
      <c r="HA1144" s="807"/>
    </row>
    <row r="1145" spans="1:209" x14ac:dyDescent="0.25">
      <c r="A1145" s="25">
        <v>1</v>
      </c>
      <c r="B1145" s="3249" t="s">
        <v>353</v>
      </c>
      <c r="C1145" s="39">
        <f>'1 уровень'!E783</f>
        <v>19</v>
      </c>
      <c r="D1145" s="39">
        <f>'1 уровень'!F783</f>
        <v>19</v>
      </c>
      <c r="E1145" s="39">
        <f>'1 уровень'!G783</f>
        <v>6</v>
      </c>
      <c r="F1145" s="39">
        <f>'1 уровень'!H783</f>
        <v>31.578947368421051</v>
      </c>
      <c r="G1145" s="39">
        <f>'1 уровень'!I783</f>
        <v>0</v>
      </c>
      <c r="H1145" s="39">
        <f>'1 уровень'!J783</f>
        <v>0</v>
      </c>
      <c r="I1145" s="39">
        <f>'1 уровень'!K783</f>
        <v>0</v>
      </c>
      <c r="J1145" s="39">
        <f>'1 уровень'!L783</f>
        <v>0</v>
      </c>
      <c r="K1145" s="39">
        <f>'1 уровень'!M783</f>
        <v>0</v>
      </c>
      <c r="L1145" s="39">
        <f>'1 уровень'!N783</f>
        <v>0</v>
      </c>
      <c r="M1145" s="39">
        <f>'1 уровень'!O783</f>
        <v>0</v>
      </c>
      <c r="N1145" s="39">
        <f>'1 уровень'!P783</f>
        <v>0</v>
      </c>
      <c r="O1145" s="2354">
        <f>'1 уровень'!Q783</f>
        <v>0</v>
      </c>
      <c r="P1145" s="2354">
        <f>'1 уровень'!R783</f>
        <v>0</v>
      </c>
      <c r="Q1145" s="2354">
        <f>'1 уровень'!S783</f>
        <v>0</v>
      </c>
      <c r="R1145" s="2354">
        <f>'1 уровень'!T783</f>
        <v>0</v>
      </c>
      <c r="S1145" s="2354">
        <f>'1 уровень'!U783</f>
        <v>0</v>
      </c>
      <c r="T1145" s="2354">
        <f>'1 уровень'!V783</f>
        <v>0</v>
      </c>
      <c r="U1145" s="2354">
        <f>'1 уровень'!W783</f>
        <v>0</v>
      </c>
      <c r="V1145" s="2354">
        <f>'1 уровень'!X783</f>
        <v>0</v>
      </c>
      <c r="W1145" s="2354">
        <f>'1 уровень'!Y783</f>
        <v>0</v>
      </c>
      <c r="X1145" s="2354">
        <f>'1 уровень'!Z783</f>
        <v>0</v>
      </c>
      <c r="Y1145" s="2354">
        <f>'1 уровень'!AA783</f>
        <v>0</v>
      </c>
      <c r="Z1145" s="2354">
        <f>'1 уровень'!AB783</f>
        <v>0</v>
      </c>
      <c r="AA1145" s="2354">
        <f>'1 уровень'!AC783</f>
        <v>0</v>
      </c>
      <c r="AB1145" s="2354">
        <f>'1 уровень'!AD783</f>
        <v>0</v>
      </c>
      <c r="AC1145" s="3640">
        <f>'1 уровень'!AE783</f>
        <v>0</v>
      </c>
      <c r="AD1145" s="2354">
        <f>'1 уровень'!AF783</f>
        <v>0</v>
      </c>
      <c r="AE1145" s="2354">
        <f>'1 уровень'!AG783</f>
        <v>0</v>
      </c>
      <c r="AF1145" s="2354">
        <f>'1 уровень'!AH783</f>
        <v>0</v>
      </c>
      <c r="AG1145" s="2354">
        <f>'1 уровень'!AI783</f>
        <v>0</v>
      </c>
      <c r="AH1145" s="2354">
        <f>'1 уровень'!AJ783</f>
        <v>0</v>
      </c>
      <c r="AI1145" s="2354"/>
      <c r="AJ1145" s="2354"/>
      <c r="AK1145" s="39">
        <f>'1 уровень'!AK768</f>
        <v>0</v>
      </c>
      <c r="AL1145" s="39">
        <f>'1 уровень'!AL768</f>
        <v>0</v>
      </c>
      <c r="AM1145" s="39">
        <f>'1 уровень'!AM768</f>
        <v>0</v>
      </c>
      <c r="AN1145" s="1850"/>
      <c r="AO1145" s="1850"/>
      <c r="AP1145" s="1424"/>
      <c r="AQ1145" s="1424"/>
      <c r="AR1145" s="807"/>
      <c r="AS1145" s="807"/>
      <c r="AT1145" s="807"/>
      <c r="AU1145" s="807"/>
      <c r="AV1145" s="807"/>
      <c r="AW1145" s="807"/>
      <c r="AX1145" s="807"/>
      <c r="AY1145" s="807"/>
      <c r="AZ1145" s="807"/>
      <c r="BA1145" s="807"/>
      <c r="BB1145" s="807"/>
      <c r="BC1145" s="807"/>
      <c r="BD1145" s="807"/>
      <c r="BE1145" s="807"/>
      <c r="BF1145" s="807"/>
      <c r="BG1145" s="807"/>
      <c r="BH1145" s="807"/>
      <c r="BI1145" s="807"/>
      <c r="BJ1145" s="807"/>
      <c r="BK1145" s="807"/>
      <c r="BL1145" s="807"/>
      <c r="BM1145" s="807"/>
      <c r="BN1145" s="807"/>
      <c r="BO1145" s="807"/>
      <c r="BP1145" s="807"/>
      <c r="BQ1145" s="807"/>
      <c r="BR1145" s="807"/>
      <c r="BS1145" s="807"/>
      <c r="BT1145" s="807"/>
      <c r="BU1145" s="807"/>
      <c r="BV1145" s="807"/>
      <c r="BW1145" s="807"/>
      <c r="BX1145" s="807"/>
      <c r="BY1145" s="807"/>
      <c r="BZ1145" s="807"/>
      <c r="CA1145" s="807"/>
      <c r="CB1145" s="807"/>
      <c r="CC1145" s="807"/>
      <c r="CD1145" s="807"/>
      <c r="CE1145" s="807"/>
      <c r="CF1145" s="807"/>
      <c r="CG1145" s="807"/>
      <c r="CH1145" s="807"/>
      <c r="CI1145" s="807"/>
      <c r="CJ1145" s="807"/>
      <c r="CK1145" s="807"/>
      <c r="CL1145" s="807"/>
      <c r="CM1145" s="807"/>
      <c r="CN1145" s="807"/>
      <c r="CO1145" s="807"/>
      <c r="CP1145" s="807"/>
      <c r="CQ1145" s="807"/>
      <c r="CR1145" s="807"/>
      <c r="CS1145" s="807"/>
      <c r="CT1145" s="807"/>
      <c r="CU1145" s="807"/>
      <c r="CV1145" s="807"/>
      <c r="CW1145" s="807"/>
      <c r="CX1145" s="807"/>
      <c r="CY1145" s="807"/>
      <c r="CZ1145" s="807"/>
      <c r="DA1145" s="807"/>
      <c r="DB1145" s="807"/>
      <c r="DC1145" s="807"/>
      <c r="DD1145" s="807"/>
      <c r="DE1145" s="807"/>
      <c r="DF1145" s="807"/>
      <c r="DG1145" s="807"/>
      <c r="DH1145" s="807"/>
      <c r="DI1145" s="807"/>
      <c r="DJ1145" s="807"/>
      <c r="DK1145" s="807"/>
      <c r="DL1145" s="807"/>
      <c r="DM1145" s="807"/>
      <c r="DN1145" s="807"/>
      <c r="DO1145" s="807"/>
      <c r="DP1145" s="807"/>
      <c r="DQ1145" s="807"/>
      <c r="DR1145" s="807"/>
      <c r="DS1145" s="807"/>
      <c r="DT1145" s="807"/>
      <c r="DU1145" s="807"/>
      <c r="DV1145" s="807"/>
      <c r="DW1145" s="807"/>
      <c r="DX1145" s="807"/>
      <c r="DY1145" s="807"/>
      <c r="DZ1145" s="807"/>
      <c r="EA1145" s="807"/>
      <c r="EB1145" s="807"/>
      <c r="EC1145" s="807"/>
      <c r="ED1145" s="807"/>
      <c r="EE1145" s="807"/>
      <c r="EF1145" s="807"/>
      <c r="EG1145" s="807"/>
      <c r="EH1145" s="807"/>
      <c r="EI1145" s="807"/>
      <c r="EJ1145" s="807"/>
      <c r="EK1145" s="807"/>
      <c r="EL1145" s="807"/>
      <c r="EM1145" s="807"/>
      <c r="EN1145" s="807"/>
      <c r="EO1145" s="807"/>
      <c r="EP1145" s="807"/>
      <c r="EQ1145" s="807"/>
      <c r="ER1145" s="807"/>
      <c r="ES1145" s="807"/>
      <c r="ET1145" s="807"/>
      <c r="EU1145" s="807"/>
      <c r="EV1145" s="807"/>
      <c r="EW1145" s="807"/>
      <c r="EX1145" s="807"/>
      <c r="EY1145" s="807"/>
      <c r="EZ1145" s="807"/>
      <c r="FA1145" s="807"/>
      <c r="FB1145" s="807"/>
      <c r="FC1145" s="807"/>
      <c r="FD1145" s="807"/>
      <c r="FE1145" s="807"/>
      <c r="FF1145" s="807"/>
      <c r="FG1145" s="807"/>
      <c r="FH1145" s="807"/>
      <c r="FI1145" s="807"/>
      <c r="FJ1145" s="807"/>
      <c r="FK1145" s="807"/>
      <c r="FL1145" s="807"/>
      <c r="FM1145" s="807"/>
      <c r="FN1145" s="807"/>
      <c r="FO1145" s="807"/>
      <c r="FP1145" s="807"/>
      <c r="FQ1145" s="807"/>
      <c r="FR1145" s="807"/>
      <c r="FS1145" s="807"/>
      <c r="FT1145" s="807"/>
      <c r="FU1145" s="807"/>
      <c r="FV1145" s="807"/>
      <c r="FW1145" s="807"/>
      <c r="FX1145" s="807"/>
      <c r="FY1145" s="807"/>
      <c r="FZ1145" s="807"/>
      <c r="GA1145" s="807"/>
      <c r="GB1145" s="807"/>
      <c r="GC1145" s="807"/>
      <c r="GD1145" s="807"/>
      <c r="GE1145" s="807"/>
      <c r="GF1145" s="807"/>
      <c r="GG1145" s="807"/>
      <c r="GH1145" s="807"/>
      <c r="GI1145" s="807"/>
      <c r="GJ1145" s="807"/>
      <c r="GK1145" s="807"/>
      <c r="GL1145" s="807"/>
      <c r="GM1145" s="807"/>
      <c r="GN1145" s="807"/>
      <c r="GO1145" s="807"/>
      <c r="GP1145" s="807"/>
      <c r="GQ1145" s="807"/>
      <c r="GR1145" s="807"/>
      <c r="GS1145" s="807"/>
      <c r="GT1145" s="807"/>
      <c r="GU1145" s="807"/>
      <c r="GV1145" s="807"/>
      <c r="GW1145" s="807"/>
      <c r="GX1145" s="807"/>
      <c r="GY1145" s="807"/>
      <c r="GZ1145" s="807"/>
      <c r="HA1145" s="807"/>
    </row>
    <row r="1146" spans="1:209" ht="30" x14ac:dyDescent="0.25">
      <c r="A1146" s="25">
        <v>1</v>
      </c>
      <c r="B1146" s="3249" t="s">
        <v>354</v>
      </c>
      <c r="C1146" s="39">
        <f>'1 уровень'!E784</f>
        <v>7</v>
      </c>
      <c r="D1146" s="39">
        <f>'1 уровень'!F784</f>
        <v>7</v>
      </c>
      <c r="E1146" s="39">
        <f>'1 уровень'!G784</f>
        <v>3</v>
      </c>
      <c r="F1146" s="39">
        <f>'1 уровень'!H784</f>
        <v>42.857142857142854</v>
      </c>
      <c r="G1146" s="39">
        <f>'1 уровень'!I784</f>
        <v>0</v>
      </c>
      <c r="H1146" s="39">
        <f>'1 уровень'!J784</f>
        <v>0</v>
      </c>
      <c r="I1146" s="39">
        <f>'1 уровень'!K784</f>
        <v>0</v>
      </c>
      <c r="J1146" s="39">
        <f>'1 уровень'!L784</f>
        <v>0</v>
      </c>
      <c r="K1146" s="39">
        <f>'1 уровень'!M784</f>
        <v>0</v>
      </c>
      <c r="L1146" s="39">
        <f>'1 уровень'!N784</f>
        <v>0</v>
      </c>
      <c r="M1146" s="39">
        <f>'1 уровень'!O784</f>
        <v>0</v>
      </c>
      <c r="N1146" s="39">
        <f>'1 уровень'!P784</f>
        <v>0</v>
      </c>
      <c r="O1146" s="2354">
        <f>'1 уровень'!Q784</f>
        <v>0</v>
      </c>
      <c r="P1146" s="2354">
        <f>'1 уровень'!R784</f>
        <v>0</v>
      </c>
      <c r="Q1146" s="2354">
        <f>'1 уровень'!S784</f>
        <v>0</v>
      </c>
      <c r="R1146" s="2354">
        <f>'1 уровень'!T784</f>
        <v>0</v>
      </c>
      <c r="S1146" s="2354">
        <f>'1 уровень'!U784</f>
        <v>0</v>
      </c>
      <c r="T1146" s="2354">
        <f>'1 уровень'!V784</f>
        <v>0</v>
      </c>
      <c r="U1146" s="2354">
        <f>'1 уровень'!W784</f>
        <v>0</v>
      </c>
      <c r="V1146" s="2354">
        <f>'1 уровень'!X784</f>
        <v>0</v>
      </c>
      <c r="W1146" s="2354">
        <f>'1 уровень'!Y784</f>
        <v>0</v>
      </c>
      <c r="X1146" s="2354">
        <f>'1 уровень'!Z784</f>
        <v>0</v>
      </c>
      <c r="Y1146" s="2354">
        <f>'1 уровень'!AA784</f>
        <v>0</v>
      </c>
      <c r="Z1146" s="2354">
        <f>'1 уровень'!AB784</f>
        <v>0</v>
      </c>
      <c r="AA1146" s="2354">
        <f>'1 уровень'!AC784</f>
        <v>0</v>
      </c>
      <c r="AB1146" s="2354">
        <f>'1 уровень'!AD784</f>
        <v>0</v>
      </c>
      <c r="AC1146" s="3640">
        <f>'1 уровень'!AE784</f>
        <v>0</v>
      </c>
      <c r="AD1146" s="2354">
        <f>'1 уровень'!AF784</f>
        <v>0</v>
      </c>
      <c r="AE1146" s="2354">
        <f>'1 уровень'!AG784</f>
        <v>0</v>
      </c>
      <c r="AF1146" s="2354">
        <f>'1 уровень'!AH784</f>
        <v>0</v>
      </c>
      <c r="AG1146" s="2354">
        <f>'1 уровень'!AI784</f>
        <v>0</v>
      </c>
      <c r="AH1146" s="2354">
        <f>'1 уровень'!AJ784</f>
        <v>0</v>
      </c>
      <c r="AI1146" s="2354"/>
      <c r="AJ1146" s="2354"/>
      <c r="AK1146" s="39">
        <f>'1 уровень'!AK769</f>
        <v>0</v>
      </c>
      <c r="AL1146" s="39">
        <f>'1 уровень'!AL769</f>
        <v>0</v>
      </c>
      <c r="AM1146" s="39">
        <f>'1 уровень'!AM769</f>
        <v>0</v>
      </c>
      <c r="AN1146" s="1850"/>
      <c r="AO1146" s="1850"/>
      <c r="AP1146" s="1424"/>
      <c r="AQ1146" s="1424"/>
    </row>
    <row r="1147" spans="1:209" ht="30" x14ac:dyDescent="0.25">
      <c r="A1147" s="25">
        <v>1</v>
      </c>
      <c r="B1147" s="3249" t="s">
        <v>355</v>
      </c>
      <c r="C1147" s="36">
        <f>'1 уровень'!E785</f>
        <v>49</v>
      </c>
      <c r="D1147" s="36">
        <f>'1 уровень'!F785</f>
        <v>49</v>
      </c>
      <c r="E1147" s="36">
        <f>'1 уровень'!G785</f>
        <v>65</v>
      </c>
      <c r="F1147" s="36">
        <f>'1 уровень'!H785</f>
        <v>132.65306122448979</v>
      </c>
      <c r="G1147" s="36">
        <f>'1 уровень'!I785</f>
        <v>0</v>
      </c>
      <c r="H1147" s="36">
        <f>'1 уровень'!J785</f>
        <v>0</v>
      </c>
      <c r="I1147" s="36">
        <f>'1 уровень'!K785</f>
        <v>0</v>
      </c>
      <c r="J1147" s="36">
        <f>'1 уровень'!L785</f>
        <v>0</v>
      </c>
      <c r="K1147" s="36">
        <f>'1 уровень'!M785</f>
        <v>0</v>
      </c>
      <c r="L1147" s="36">
        <f>'1 уровень'!N785</f>
        <v>0</v>
      </c>
      <c r="M1147" s="36">
        <f>'1 уровень'!O785</f>
        <v>0</v>
      </c>
      <c r="N1147" s="36">
        <f>'1 уровень'!P785</f>
        <v>0</v>
      </c>
      <c r="O1147" s="2338">
        <f>'1 уровень'!Q785</f>
        <v>0</v>
      </c>
      <c r="P1147" s="2338">
        <f>'1 уровень'!R785</f>
        <v>0</v>
      </c>
      <c r="Q1147" s="2338">
        <f>'1 уровень'!S785</f>
        <v>0</v>
      </c>
      <c r="R1147" s="2338">
        <f>'1 уровень'!T785</f>
        <v>0</v>
      </c>
      <c r="S1147" s="2338">
        <f>'1 уровень'!U785</f>
        <v>0</v>
      </c>
      <c r="T1147" s="2338">
        <f>'1 уровень'!V785</f>
        <v>0</v>
      </c>
      <c r="U1147" s="2338">
        <f>'1 уровень'!W785</f>
        <v>0</v>
      </c>
      <c r="V1147" s="2338">
        <f>'1 уровень'!X785</f>
        <v>0</v>
      </c>
      <c r="W1147" s="2338">
        <f>'1 уровень'!Y785</f>
        <v>0</v>
      </c>
      <c r="X1147" s="2338">
        <f>'1 уровень'!Z785</f>
        <v>0</v>
      </c>
      <c r="Y1147" s="2338">
        <f>'1 уровень'!AA785</f>
        <v>0</v>
      </c>
      <c r="Z1147" s="2338">
        <f>'1 уровень'!AB785</f>
        <v>0</v>
      </c>
      <c r="AA1147" s="2338">
        <f>'1 уровень'!AC785</f>
        <v>0</v>
      </c>
      <c r="AB1147" s="2338">
        <f>'1 уровень'!AD785</f>
        <v>0</v>
      </c>
      <c r="AC1147" s="3634">
        <f>'1 уровень'!AE785</f>
        <v>0</v>
      </c>
      <c r="AD1147" s="2338">
        <f>'1 уровень'!AF785</f>
        <v>0</v>
      </c>
      <c r="AE1147" s="2338">
        <f>'1 уровень'!AG785</f>
        <v>0</v>
      </c>
      <c r="AF1147" s="2338">
        <f>'1 уровень'!AH785</f>
        <v>0</v>
      </c>
      <c r="AG1147" s="2338">
        <f>'1 уровень'!AI785</f>
        <v>0</v>
      </c>
      <c r="AH1147" s="2338">
        <f>'1 уровень'!AJ785</f>
        <v>0</v>
      </c>
      <c r="AI1147" s="2338"/>
      <c r="AJ1147" s="2338"/>
      <c r="AK1147" s="36" t="e">
        <f>'1 уровень'!AK770</f>
        <v>#REF!</v>
      </c>
      <c r="AL1147" s="36">
        <f>'1 уровень'!AL770</f>
        <v>0</v>
      </c>
      <c r="AM1147" s="36">
        <f>'1 уровень'!AM770</f>
        <v>0</v>
      </c>
      <c r="AN1147" s="1841"/>
      <c r="AO1147" s="1841"/>
      <c r="AP1147" s="1424"/>
      <c r="AQ1147" s="1424"/>
      <c r="AR1147" s="807"/>
      <c r="AS1147" s="807"/>
      <c r="AT1147" s="807"/>
      <c r="AU1147" s="807"/>
      <c r="AV1147" s="807"/>
      <c r="AW1147" s="807"/>
      <c r="AX1147" s="807"/>
      <c r="AY1147" s="807"/>
      <c r="AZ1147" s="807"/>
      <c r="BA1147" s="807"/>
      <c r="BB1147" s="807"/>
      <c r="BC1147" s="807"/>
      <c r="BD1147" s="807"/>
      <c r="BE1147" s="807"/>
      <c r="BF1147" s="807"/>
      <c r="BG1147" s="807"/>
      <c r="BH1147" s="807"/>
      <c r="BI1147" s="807"/>
      <c r="BJ1147" s="807"/>
      <c r="BK1147" s="807"/>
      <c r="BL1147" s="807"/>
      <c r="BM1147" s="807"/>
      <c r="BN1147" s="807"/>
      <c r="BO1147" s="807"/>
      <c r="BP1147" s="807"/>
      <c r="BQ1147" s="807"/>
      <c r="BR1147" s="807"/>
      <c r="BS1147" s="807"/>
      <c r="BT1147" s="807"/>
      <c r="BU1147" s="807"/>
      <c r="BV1147" s="807"/>
      <c r="BW1147" s="807"/>
      <c r="BX1147" s="807"/>
      <c r="BY1147" s="807"/>
      <c r="BZ1147" s="807"/>
      <c r="CA1147" s="807"/>
      <c r="CB1147" s="807"/>
      <c r="CC1147" s="807"/>
      <c r="CD1147" s="807"/>
      <c r="CE1147" s="807"/>
      <c r="CF1147" s="807"/>
      <c r="CG1147" s="807"/>
      <c r="CH1147" s="807"/>
      <c r="CI1147" s="807"/>
      <c r="CJ1147" s="807"/>
      <c r="CK1147" s="807"/>
      <c r="CL1147" s="807"/>
      <c r="CM1147" s="807"/>
      <c r="CN1147" s="807"/>
      <c r="CO1147" s="807"/>
      <c r="CP1147" s="807"/>
      <c r="CQ1147" s="807"/>
      <c r="CR1147" s="807"/>
      <c r="CS1147" s="807"/>
      <c r="CT1147" s="807"/>
      <c r="CU1147" s="807"/>
      <c r="CV1147" s="807"/>
      <c r="CW1147" s="807"/>
      <c r="CX1147" s="807"/>
      <c r="CY1147" s="807"/>
      <c r="CZ1147" s="807"/>
      <c r="DA1147" s="807"/>
      <c r="DB1147" s="807"/>
      <c r="DC1147" s="807"/>
      <c r="DD1147" s="807"/>
      <c r="DE1147" s="807"/>
      <c r="DF1147" s="807"/>
      <c r="DG1147" s="807"/>
      <c r="DH1147" s="807"/>
      <c r="DI1147" s="807"/>
      <c r="DJ1147" s="807"/>
      <c r="DK1147" s="807"/>
      <c r="DL1147" s="807"/>
      <c r="DM1147" s="807"/>
      <c r="DN1147" s="807"/>
      <c r="DO1147" s="807"/>
      <c r="DP1147" s="807"/>
      <c r="DQ1147" s="807"/>
      <c r="DR1147" s="807"/>
      <c r="DS1147" s="807"/>
      <c r="DT1147" s="807"/>
      <c r="DU1147" s="807"/>
      <c r="DV1147" s="807"/>
      <c r="DW1147" s="807"/>
      <c r="DX1147" s="807"/>
      <c r="DY1147" s="807"/>
      <c r="DZ1147" s="807"/>
      <c r="EA1147" s="807"/>
      <c r="EB1147" s="807"/>
      <c r="EC1147" s="807"/>
      <c r="ED1147" s="807"/>
      <c r="EE1147" s="807"/>
      <c r="EF1147" s="807"/>
      <c r="EG1147" s="807"/>
      <c r="EH1147" s="807"/>
      <c r="EI1147" s="807"/>
      <c r="EJ1147" s="807"/>
      <c r="EK1147" s="807"/>
      <c r="EL1147" s="807"/>
      <c r="EM1147" s="807"/>
      <c r="EN1147" s="807"/>
      <c r="EO1147" s="807"/>
      <c r="EP1147" s="807"/>
      <c r="EQ1147" s="807"/>
      <c r="ER1147" s="807"/>
      <c r="ES1147" s="807"/>
      <c r="ET1147" s="807"/>
      <c r="EU1147" s="807"/>
      <c r="EV1147" s="807"/>
      <c r="EW1147" s="807"/>
      <c r="EX1147" s="807"/>
      <c r="EY1147" s="807"/>
      <c r="EZ1147" s="807"/>
      <c r="FA1147" s="807"/>
      <c r="FB1147" s="807"/>
      <c r="FC1147" s="807"/>
      <c r="FD1147" s="807"/>
      <c r="FE1147" s="807"/>
      <c r="FF1147" s="807"/>
      <c r="FG1147" s="807"/>
      <c r="FH1147" s="807"/>
      <c r="FI1147" s="807"/>
      <c r="FJ1147" s="807"/>
      <c r="FK1147" s="807"/>
      <c r="FL1147" s="807"/>
      <c r="FM1147" s="807"/>
      <c r="FN1147" s="807"/>
      <c r="FO1147" s="807"/>
      <c r="FP1147" s="807"/>
      <c r="FQ1147" s="807"/>
      <c r="FR1147" s="807"/>
      <c r="FS1147" s="807"/>
      <c r="FT1147" s="807"/>
      <c r="FU1147" s="807"/>
      <c r="FV1147" s="807"/>
      <c r="FW1147" s="807"/>
      <c r="FX1147" s="807"/>
      <c r="FY1147" s="807"/>
      <c r="FZ1147" s="807"/>
      <c r="GA1147" s="807"/>
      <c r="GB1147" s="807"/>
      <c r="GC1147" s="807"/>
      <c r="GD1147" s="807"/>
      <c r="GE1147" s="807"/>
      <c r="GF1147" s="807"/>
      <c r="GG1147" s="807"/>
      <c r="GH1147" s="807"/>
      <c r="GI1147" s="807"/>
      <c r="GJ1147" s="807"/>
      <c r="GK1147" s="807"/>
      <c r="GL1147" s="807"/>
      <c r="GM1147" s="807"/>
      <c r="GN1147" s="807"/>
      <c r="GO1147" s="807"/>
      <c r="GP1147" s="807"/>
      <c r="GQ1147" s="807"/>
      <c r="GR1147" s="807"/>
      <c r="GS1147" s="807"/>
      <c r="GT1147" s="807"/>
      <c r="GU1147" s="807"/>
      <c r="GV1147" s="807"/>
      <c r="GW1147" s="807"/>
      <c r="GX1147" s="807"/>
      <c r="GY1147" s="807"/>
      <c r="GZ1147" s="807"/>
      <c r="HA1147" s="807"/>
    </row>
    <row r="1148" spans="1:209" ht="30" x14ac:dyDescent="0.25">
      <c r="A1148" s="25">
        <v>1</v>
      </c>
      <c r="B1148" s="3250" t="s">
        <v>251</v>
      </c>
      <c r="C1148" s="36">
        <f>'1 уровень'!E786</f>
        <v>5381</v>
      </c>
      <c r="D1148" s="36">
        <f>'1 уровень'!F786</f>
        <v>5381</v>
      </c>
      <c r="E1148" s="36">
        <f>'1 уровень'!G786</f>
        <v>5948</v>
      </c>
      <c r="F1148" s="36">
        <f>'1 уровень'!H786</f>
        <v>110.53707489314253</v>
      </c>
      <c r="G1148" s="36">
        <f>'1 уровень'!I786</f>
        <v>0</v>
      </c>
      <c r="H1148" s="36">
        <f>'1 уровень'!J786</f>
        <v>0</v>
      </c>
      <c r="I1148" s="36">
        <f>'1 уровень'!K786</f>
        <v>0</v>
      </c>
      <c r="J1148" s="36">
        <f>'1 уровень'!L786</f>
        <v>0</v>
      </c>
      <c r="K1148" s="36">
        <f>'1 уровень'!M786</f>
        <v>0</v>
      </c>
      <c r="L1148" s="36">
        <f>'1 уровень'!N786</f>
        <v>0</v>
      </c>
      <c r="M1148" s="36">
        <f>'1 уровень'!O786</f>
        <v>0</v>
      </c>
      <c r="N1148" s="36">
        <f>'1 уровень'!P786</f>
        <v>0</v>
      </c>
      <c r="O1148" s="2338">
        <f>'1 уровень'!Q786</f>
        <v>0</v>
      </c>
      <c r="P1148" s="2338">
        <f>'1 уровень'!R786</f>
        <v>0</v>
      </c>
      <c r="Q1148" s="2338">
        <f>'1 уровень'!S786</f>
        <v>0</v>
      </c>
      <c r="R1148" s="2338">
        <f>'1 уровень'!T786</f>
        <v>0</v>
      </c>
      <c r="S1148" s="2338">
        <f>'1 уровень'!U786</f>
        <v>0</v>
      </c>
      <c r="T1148" s="2338">
        <f>'1 уровень'!V786</f>
        <v>0</v>
      </c>
      <c r="U1148" s="2338">
        <f>'1 уровень'!W786</f>
        <v>0</v>
      </c>
      <c r="V1148" s="2338">
        <f>'1 уровень'!X786</f>
        <v>0</v>
      </c>
      <c r="W1148" s="2338">
        <f>'1 уровень'!Y786</f>
        <v>0</v>
      </c>
      <c r="X1148" s="2338">
        <f>'1 уровень'!Z786</f>
        <v>0</v>
      </c>
      <c r="Y1148" s="2338">
        <f>'1 уровень'!AA786</f>
        <v>0</v>
      </c>
      <c r="Z1148" s="2338">
        <f>'1 уровень'!AB786</f>
        <v>0</v>
      </c>
      <c r="AA1148" s="2338">
        <f>'1 уровень'!AC786</f>
        <v>0</v>
      </c>
      <c r="AB1148" s="2338">
        <f>'1 уровень'!AD786</f>
        <v>0</v>
      </c>
      <c r="AC1148" s="3634">
        <f>'1 уровень'!AE786</f>
        <v>0</v>
      </c>
      <c r="AD1148" s="2338">
        <f>'1 уровень'!AF786</f>
        <v>0</v>
      </c>
      <c r="AE1148" s="2338">
        <f>'1 уровень'!AG786</f>
        <v>0</v>
      </c>
      <c r="AF1148" s="2338">
        <f>'1 уровень'!AH786</f>
        <v>0</v>
      </c>
      <c r="AG1148" s="2338">
        <f>'1 уровень'!AI786</f>
        <v>0</v>
      </c>
      <c r="AH1148" s="2338">
        <f>'1 уровень'!AJ786</f>
        <v>0</v>
      </c>
      <c r="AI1148" s="2338"/>
      <c r="AJ1148" s="2338"/>
      <c r="AK1148" s="36">
        <f>'1 уровень'!AK771</f>
        <v>0</v>
      </c>
      <c r="AL1148" s="36">
        <f>'1 уровень'!AL771</f>
        <v>0</v>
      </c>
      <c r="AM1148" s="36">
        <f>'1 уровень'!AM771</f>
        <v>0</v>
      </c>
      <c r="AN1148" s="1841"/>
      <c r="AO1148" s="1841"/>
      <c r="AP1148" s="1424"/>
      <c r="AQ1148" s="1424"/>
    </row>
    <row r="1149" spans="1:209" ht="30" x14ac:dyDescent="0.25">
      <c r="A1149" s="25">
        <v>1</v>
      </c>
      <c r="B1149" s="3250" t="s">
        <v>252</v>
      </c>
      <c r="C1149" s="36">
        <f>'1 уровень'!E787</f>
        <v>27087</v>
      </c>
      <c r="D1149" s="36">
        <f>'1 уровень'!F787</f>
        <v>27087</v>
      </c>
      <c r="E1149" s="36">
        <f>'1 уровень'!G787</f>
        <v>26238</v>
      </c>
      <c r="F1149" s="36">
        <f>'1 уровень'!H787</f>
        <v>96.865655111308001</v>
      </c>
      <c r="G1149" s="36">
        <f>'1 уровень'!I787</f>
        <v>0</v>
      </c>
      <c r="H1149" s="36">
        <f>'1 уровень'!J787</f>
        <v>0</v>
      </c>
      <c r="I1149" s="36">
        <f>'1 уровень'!K787</f>
        <v>0</v>
      </c>
      <c r="J1149" s="36">
        <f>'1 уровень'!L787</f>
        <v>0</v>
      </c>
      <c r="K1149" s="36">
        <f>'1 уровень'!M787</f>
        <v>0</v>
      </c>
      <c r="L1149" s="36">
        <f>'1 уровень'!N787</f>
        <v>0</v>
      </c>
      <c r="M1149" s="36">
        <f>'1 уровень'!O787</f>
        <v>0</v>
      </c>
      <c r="N1149" s="36">
        <f>'1 уровень'!P787</f>
        <v>0</v>
      </c>
      <c r="O1149" s="2338">
        <f>'1 уровень'!Q787</f>
        <v>0</v>
      </c>
      <c r="P1149" s="2338">
        <f>'1 уровень'!R787</f>
        <v>0</v>
      </c>
      <c r="Q1149" s="2338">
        <f>'1 уровень'!S787</f>
        <v>0</v>
      </c>
      <c r="R1149" s="2338">
        <f>'1 уровень'!T787</f>
        <v>0</v>
      </c>
      <c r="S1149" s="2338">
        <f>'1 уровень'!U787</f>
        <v>0</v>
      </c>
      <c r="T1149" s="2338">
        <f>'1 уровень'!V787</f>
        <v>0</v>
      </c>
      <c r="U1149" s="2338">
        <f>'1 уровень'!W787</f>
        <v>0</v>
      </c>
      <c r="V1149" s="2338">
        <f>'1 уровень'!X787</f>
        <v>0</v>
      </c>
      <c r="W1149" s="2338">
        <f>'1 уровень'!Y787</f>
        <v>0</v>
      </c>
      <c r="X1149" s="2338">
        <f>'1 уровень'!Z787</f>
        <v>0</v>
      </c>
      <c r="Y1149" s="2338">
        <f>'1 уровень'!AA787</f>
        <v>0</v>
      </c>
      <c r="Z1149" s="2338">
        <f>'1 уровень'!AB787</f>
        <v>0</v>
      </c>
      <c r="AA1149" s="2338">
        <f>'1 уровень'!AC787</f>
        <v>0</v>
      </c>
      <c r="AB1149" s="2338">
        <f>'1 уровень'!AD787</f>
        <v>0</v>
      </c>
      <c r="AC1149" s="3634">
        <f>'1 уровень'!AE787</f>
        <v>0</v>
      </c>
      <c r="AD1149" s="2338">
        <f>'1 уровень'!AF787</f>
        <v>0</v>
      </c>
      <c r="AE1149" s="2338">
        <f>'1 уровень'!AG787</f>
        <v>0</v>
      </c>
      <c r="AF1149" s="2338">
        <f>'1 уровень'!AH787</f>
        <v>0</v>
      </c>
      <c r="AG1149" s="2338">
        <f>'1 уровень'!AI787</f>
        <v>0</v>
      </c>
      <c r="AH1149" s="2338">
        <f>'1 уровень'!AJ787</f>
        <v>0</v>
      </c>
      <c r="AI1149" s="2338"/>
      <c r="AJ1149" s="2338"/>
      <c r="AK1149" s="36">
        <f>'1 уровень'!AK773</f>
        <v>0</v>
      </c>
      <c r="AL1149" s="36">
        <f>'1 уровень'!AL773</f>
        <v>0</v>
      </c>
      <c r="AM1149" s="36">
        <f>'1 уровень'!AM773</f>
        <v>0</v>
      </c>
      <c r="AN1149" s="1841"/>
      <c r="AO1149" s="1841"/>
      <c r="AP1149" s="1424"/>
      <c r="AQ1149" s="1424"/>
    </row>
    <row r="1150" spans="1:209" x14ac:dyDescent="0.25">
      <c r="A1150" s="25">
        <v>1</v>
      </c>
      <c r="B1150" s="3250" t="s">
        <v>287</v>
      </c>
      <c r="C1150" s="36">
        <f>'1 уровень'!E788</f>
        <v>452</v>
      </c>
      <c r="D1150" s="36">
        <f>'1 уровень'!F788</f>
        <v>452</v>
      </c>
      <c r="E1150" s="36">
        <f>'1 уровень'!G788</f>
        <v>651</v>
      </c>
      <c r="F1150" s="36">
        <f>'1 уровень'!H788</f>
        <v>144.02654867256638</v>
      </c>
      <c r="G1150" s="36">
        <f>'1 уровень'!I788</f>
        <v>0</v>
      </c>
      <c r="H1150" s="36">
        <f>'1 уровень'!J788</f>
        <v>0</v>
      </c>
      <c r="I1150" s="36">
        <f>'1 уровень'!K788</f>
        <v>0</v>
      </c>
      <c r="J1150" s="36">
        <f>'1 уровень'!L788</f>
        <v>0</v>
      </c>
      <c r="K1150" s="36">
        <f>'1 уровень'!M788</f>
        <v>0</v>
      </c>
      <c r="L1150" s="36">
        <f>'1 уровень'!N788</f>
        <v>0</v>
      </c>
      <c r="M1150" s="36">
        <f>'1 уровень'!O788</f>
        <v>0</v>
      </c>
      <c r="N1150" s="36">
        <f>'1 уровень'!P788</f>
        <v>0</v>
      </c>
      <c r="O1150" s="2338">
        <f>'1 уровень'!Q788</f>
        <v>0</v>
      </c>
      <c r="P1150" s="2338">
        <f>'1 уровень'!R788</f>
        <v>0</v>
      </c>
      <c r="Q1150" s="2338">
        <f>'1 уровень'!S788</f>
        <v>0</v>
      </c>
      <c r="R1150" s="2338">
        <f>'1 уровень'!T788</f>
        <v>0</v>
      </c>
      <c r="S1150" s="2338">
        <f>'1 уровень'!U788</f>
        <v>0</v>
      </c>
      <c r="T1150" s="2338">
        <f>'1 уровень'!V788</f>
        <v>0</v>
      </c>
      <c r="U1150" s="2338">
        <f>'1 уровень'!W788</f>
        <v>0</v>
      </c>
      <c r="V1150" s="2338">
        <f>'1 уровень'!X788</f>
        <v>0</v>
      </c>
      <c r="W1150" s="2338">
        <f>'1 уровень'!Y788</f>
        <v>0</v>
      </c>
      <c r="X1150" s="2338">
        <f>'1 уровень'!Z788</f>
        <v>0</v>
      </c>
      <c r="Y1150" s="2338">
        <f>'1 уровень'!AA788</f>
        <v>0</v>
      </c>
      <c r="Z1150" s="2338">
        <f>'1 уровень'!AB788</f>
        <v>0</v>
      </c>
      <c r="AA1150" s="2338">
        <f>'1 уровень'!AC788</f>
        <v>0</v>
      </c>
      <c r="AB1150" s="2338">
        <f>'1 уровень'!AD788</f>
        <v>0</v>
      </c>
      <c r="AC1150" s="3634">
        <f>'1 уровень'!AE788</f>
        <v>0</v>
      </c>
      <c r="AD1150" s="2338">
        <f>'1 уровень'!AF788</f>
        <v>0</v>
      </c>
      <c r="AE1150" s="2338">
        <f>'1 уровень'!AG788</f>
        <v>0</v>
      </c>
      <c r="AF1150" s="2338">
        <f>'1 уровень'!AH788</f>
        <v>0</v>
      </c>
      <c r="AG1150" s="2338">
        <f>'1 уровень'!AI788</f>
        <v>0</v>
      </c>
      <c r="AH1150" s="2338">
        <f>'1 уровень'!AJ788</f>
        <v>0</v>
      </c>
      <c r="AI1150" s="2338"/>
      <c r="AJ1150" s="2338"/>
      <c r="AK1150" s="36" t="e">
        <f>'1 уровень'!AK774</f>
        <v>#REF!</v>
      </c>
      <c r="AL1150" s="36">
        <f>'1 уровень'!AL774</f>
        <v>0</v>
      </c>
      <c r="AM1150" s="36">
        <f>'1 уровень'!AM774</f>
        <v>0</v>
      </c>
      <c r="AN1150" s="1841"/>
      <c r="AO1150" s="1841"/>
      <c r="AP1150" s="1424"/>
      <c r="AQ1150" s="1424"/>
      <c r="AR1150" s="807"/>
      <c r="AS1150" s="807"/>
      <c r="AT1150" s="807"/>
      <c r="AU1150" s="807"/>
      <c r="AV1150" s="807"/>
      <c r="AW1150" s="807"/>
      <c r="AX1150" s="807"/>
      <c r="AY1150" s="807"/>
      <c r="AZ1150" s="807"/>
      <c r="BA1150" s="807"/>
      <c r="BB1150" s="807"/>
      <c r="BC1150" s="807"/>
      <c r="BD1150" s="807"/>
      <c r="BE1150" s="807"/>
      <c r="BF1150" s="807"/>
      <c r="BG1150" s="807"/>
      <c r="BH1150" s="807"/>
      <c r="BI1150" s="807"/>
      <c r="BJ1150" s="807"/>
      <c r="BK1150" s="807"/>
      <c r="BL1150" s="807"/>
      <c r="BM1150" s="807"/>
      <c r="BN1150" s="807"/>
      <c r="BO1150" s="807"/>
      <c r="BP1150" s="807"/>
      <c r="BQ1150" s="807"/>
      <c r="BR1150" s="807"/>
      <c r="BS1150" s="807"/>
      <c r="BT1150" s="807"/>
      <c r="BU1150" s="807"/>
      <c r="BV1150" s="807"/>
      <c r="BW1150" s="807"/>
      <c r="BX1150" s="807"/>
      <c r="BY1150" s="807"/>
      <c r="BZ1150" s="807"/>
      <c r="CA1150" s="807"/>
      <c r="CB1150" s="807"/>
      <c r="CC1150" s="807"/>
      <c r="CD1150" s="807"/>
      <c r="CE1150" s="807"/>
      <c r="CF1150" s="807"/>
      <c r="CG1150" s="807"/>
      <c r="CH1150" s="807"/>
      <c r="CI1150" s="807"/>
      <c r="CJ1150" s="807"/>
      <c r="CK1150" s="807"/>
      <c r="CL1150" s="807"/>
      <c r="CM1150" s="807"/>
      <c r="CN1150" s="807"/>
      <c r="CO1150" s="807"/>
      <c r="CP1150" s="807"/>
      <c r="CQ1150" s="807"/>
      <c r="CR1150" s="807"/>
      <c r="CS1150" s="807"/>
      <c r="CT1150" s="807"/>
      <c r="CU1150" s="807"/>
      <c r="CV1150" s="807"/>
      <c r="CW1150" s="807"/>
      <c r="CX1150" s="807"/>
      <c r="CY1150" s="807"/>
      <c r="CZ1150" s="807"/>
      <c r="DA1150" s="807"/>
      <c r="DB1150" s="807"/>
      <c r="DC1150" s="807"/>
      <c r="DD1150" s="807"/>
      <c r="DE1150" s="807"/>
      <c r="DF1150" s="807"/>
      <c r="DG1150" s="807"/>
      <c r="DH1150" s="807"/>
      <c r="DI1150" s="807"/>
      <c r="DJ1150" s="807"/>
      <c r="DK1150" s="807"/>
      <c r="DL1150" s="807"/>
      <c r="DM1150" s="807"/>
      <c r="DN1150" s="807"/>
      <c r="DO1150" s="807"/>
      <c r="DP1150" s="807"/>
      <c r="DQ1150" s="807"/>
      <c r="DR1150" s="807"/>
      <c r="DS1150" s="807"/>
      <c r="DT1150" s="807"/>
      <c r="DU1150" s="807"/>
      <c r="DV1150" s="807"/>
      <c r="DW1150" s="807"/>
      <c r="DX1150" s="807"/>
      <c r="DY1150" s="807"/>
      <c r="DZ1150" s="807"/>
      <c r="EA1150" s="807"/>
      <c r="EB1150" s="807"/>
      <c r="EC1150" s="807"/>
      <c r="ED1150" s="807"/>
      <c r="EE1150" s="807"/>
      <c r="EF1150" s="807"/>
      <c r="EG1150" s="807"/>
      <c r="EH1150" s="807"/>
      <c r="EI1150" s="807"/>
      <c r="EJ1150" s="807"/>
      <c r="EK1150" s="807"/>
      <c r="EL1150" s="807"/>
      <c r="EM1150" s="807"/>
      <c r="EN1150" s="807"/>
      <c r="EO1150" s="807"/>
      <c r="EP1150" s="807"/>
      <c r="EQ1150" s="807"/>
      <c r="ER1150" s="807"/>
      <c r="ES1150" s="807"/>
      <c r="ET1150" s="807"/>
      <c r="EU1150" s="807"/>
      <c r="EV1150" s="807"/>
      <c r="EW1150" s="807"/>
      <c r="EX1150" s="807"/>
      <c r="EY1150" s="807"/>
      <c r="EZ1150" s="807"/>
      <c r="FA1150" s="807"/>
      <c r="FB1150" s="807"/>
      <c r="FC1150" s="807"/>
      <c r="FD1150" s="807"/>
      <c r="FE1150" s="807"/>
      <c r="FF1150" s="807"/>
      <c r="FG1150" s="807"/>
      <c r="FH1150" s="807"/>
      <c r="FI1150" s="807"/>
      <c r="FJ1150" s="807"/>
      <c r="FK1150" s="807"/>
      <c r="FL1150" s="807"/>
      <c r="FM1150" s="807"/>
      <c r="FN1150" s="807"/>
      <c r="FO1150" s="807"/>
      <c r="FP1150" s="807"/>
      <c r="FQ1150" s="807"/>
      <c r="FR1150" s="807"/>
      <c r="FS1150" s="807"/>
      <c r="FT1150" s="807"/>
      <c r="FU1150" s="807"/>
      <c r="FV1150" s="807"/>
      <c r="FW1150" s="807"/>
      <c r="FX1150" s="807"/>
      <c r="FY1150" s="807"/>
      <c r="FZ1150" s="807"/>
      <c r="GA1150" s="807"/>
      <c r="GB1150" s="807"/>
      <c r="GC1150" s="807"/>
      <c r="GD1150" s="807"/>
      <c r="GE1150" s="807"/>
      <c r="GF1150" s="807"/>
      <c r="GG1150" s="807"/>
      <c r="GH1150" s="807"/>
      <c r="GI1150" s="807"/>
      <c r="GJ1150" s="807"/>
      <c r="GK1150" s="807"/>
      <c r="GL1150" s="807"/>
      <c r="GM1150" s="807"/>
      <c r="GN1150" s="807"/>
      <c r="GO1150" s="807"/>
      <c r="GP1150" s="807"/>
      <c r="GQ1150" s="807"/>
      <c r="GR1150" s="807"/>
      <c r="GS1150" s="807"/>
      <c r="GT1150" s="807"/>
      <c r="GU1150" s="807"/>
      <c r="GV1150" s="807"/>
      <c r="GW1150" s="807"/>
      <c r="GX1150" s="807"/>
      <c r="GY1150" s="807"/>
      <c r="GZ1150" s="807"/>
      <c r="HA1150" s="807"/>
    </row>
    <row r="1151" spans="1:209" ht="45" x14ac:dyDescent="0.25">
      <c r="A1151" s="25">
        <v>1</v>
      </c>
      <c r="B1151" s="3250" t="s">
        <v>343</v>
      </c>
      <c r="C1151" s="36">
        <f>'1 уровень'!E789</f>
        <v>4000</v>
      </c>
      <c r="D1151" s="36">
        <f>'1 уровень'!F789</f>
        <v>4000</v>
      </c>
      <c r="E1151" s="36">
        <f>'1 уровень'!G789</f>
        <v>7021</v>
      </c>
      <c r="F1151" s="36">
        <f>E1151/D1151*100</f>
        <v>175.52500000000001</v>
      </c>
      <c r="G1151" s="36">
        <f>'1 уровень'!I789</f>
        <v>0</v>
      </c>
      <c r="H1151" s="36">
        <f>'1 уровень'!J789</f>
        <v>0</v>
      </c>
      <c r="I1151" s="36">
        <f>'1 уровень'!K789</f>
        <v>0</v>
      </c>
      <c r="J1151" s="36">
        <f>'1 уровень'!L789</f>
        <v>0</v>
      </c>
      <c r="K1151" s="36">
        <f>'1 уровень'!M789</f>
        <v>0</v>
      </c>
      <c r="L1151" s="36">
        <f>'1 уровень'!N789</f>
        <v>0</v>
      </c>
      <c r="M1151" s="36">
        <f>'1 уровень'!O789</f>
        <v>0</v>
      </c>
      <c r="N1151" s="36">
        <f>'1 уровень'!P789</f>
        <v>0</v>
      </c>
      <c r="O1151" s="2338">
        <f>'1 уровень'!Q789</f>
        <v>0</v>
      </c>
      <c r="P1151" s="2338">
        <f>'1 уровень'!R789</f>
        <v>0</v>
      </c>
      <c r="Q1151" s="2338">
        <f>'1 уровень'!S789</f>
        <v>0</v>
      </c>
      <c r="R1151" s="2338">
        <f>'1 уровень'!T789</f>
        <v>0</v>
      </c>
      <c r="S1151" s="2338">
        <f>'1 уровень'!U789</f>
        <v>0</v>
      </c>
      <c r="T1151" s="2338">
        <f>'1 уровень'!V789</f>
        <v>0</v>
      </c>
      <c r="U1151" s="2338">
        <f>'1 уровень'!W789</f>
        <v>0</v>
      </c>
      <c r="V1151" s="2338">
        <f>'1 уровень'!X789</f>
        <v>0</v>
      </c>
      <c r="W1151" s="2338">
        <f>'1 уровень'!Y789</f>
        <v>0</v>
      </c>
      <c r="X1151" s="2338">
        <f>'1 уровень'!Z789</f>
        <v>0</v>
      </c>
      <c r="Y1151" s="2338">
        <f>'1 уровень'!AA789</f>
        <v>0</v>
      </c>
      <c r="Z1151" s="2338">
        <f>'1 уровень'!AB789</f>
        <v>0</v>
      </c>
      <c r="AA1151" s="2338">
        <f>'1 уровень'!AC789</f>
        <v>0</v>
      </c>
      <c r="AB1151" s="2338">
        <f>'1 уровень'!AD789</f>
        <v>0</v>
      </c>
      <c r="AC1151" s="3634">
        <f>'1 уровень'!AE789</f>
        <v>0</v>
      </c>
      <c r="AD1151" s="2338">
        <f>'1 уровень'!AF789</f>
        <v>0</v>
      </c>
      <c r="AE1151" s="2338">
        <f>'1 уровень'!AG789</f>
        <v>0</v>
      </c>
      <c r="AF1151" s="2338">
        <f>'1 уровень'!AH789</f>
        <v>0</v>
      </c>
      <c r="AG1151" s="2338">
        <f>'1 уровень'!AI789</f>
        <v>0</v>
      </c>
      <c r="AH1151" s="2338">
        <f>'1 уровень'!AJ789</f>
        <v>0</v>
      </c>
      <c r="AI1151" s="2338"/>
      <c r="AJ1151" s="2338"/>
      <c r="AK1151" s="36" t="e">
        <f>'1 уровень'!AK775</f>
        <v>#REF!</v>
      </c>
      <c r="AL1151" s="36">
        <f>'1 уровень'!AL775</f>
        <v>0</v>
      </c>
      <c r="AM1151" s="36">
        <f>'1 уровень'!AM775</f>
        <v>0</v>
      </c>
      <c r="AN1151" s="1841"/>
      <c r="AO1151" s="1841"/>
      <c r="AP1151" s="1424"/>
      <c r="AQ1151" s="1424"/>
    </row>
    <row r="1152" spans="1:209" s="807" customFormat="1" ht="30" x14ac:dyDescent="0.25">
      <c r="A1152" s="25">
        <v>1</v>
      </c>
      <c r="B1152" s="3251" t="s">
        <v>253</v>
      </c>
      <c r="C1152" s="36">
        <f>'1 уровень'!E790</f>
        <v>15952</v>
      </c>
      <c r="D1152" s="36">
        <f>'1 уровень'!F790</f>
        <v>15952</v>
      </c>
      <c r="E1152" s="36">
        <f>'1 уровень'!G790</f>
        <v>11353</v>
      </c>
      <c r="F1152" s="36">
        <f>E1152/D1152*100</f>
        <v>71.169759277833506</v>
      </c>
      <c r="G1152" s="36">
        <f>'1 уровень'!I790</f>
        <v>0</v>
      </c>
      <c r="H1152" s="36">
        <f>'1 уровень'!J790</f>
        <v>0</v>
      </c>
      <c r="I1152" s="36">
        <f>'1 уровень'!K790</f>
        <v>0</v>
      </c>
      <c r="J1152" s="36">
        <f>'1 уровень'!L790</f>
        <v>0</v>
      </c>
      <c r="K1152" s="36">
        <f>'1 уровень'!M790</f>
        <v>0</v>
      </c>
      <c r="L1152" s="36">
        <f>'1 уровень'!N790</f>
        <v>0</v>
      </c>
      <c r="M1152" s="36">
        <f>'1 уровень'!O790</f>
        <v>0</v>
      </c>
      <c r="N1152" s="36">
        <f>'1 уровень'!P790</f>
        <v>0</v>
      </c>
      <c r="O1152" s="2338">
        <f>'1 уровень'!Q790</f>
        <v>0</v>
      </c>
      <c r="P1152" s="2338">
        <f>'1 уровень'!R790</f>
        <v>0</v>
      </c>
      <c r="Q1152" s="2338">
        <f>'1 уровень'!S790</f>
        <v>0</v>
      </c>
      <c r="R1152" s="2338">
        <f>'1 уровень'!T790</f>
        <v>0</v>
      </c>
      <c r="S1152" s="2338">
        <f>'1 уровень'!U790</f>
        <v>0</v>
      </c>
      <c r="T1152" s="2338">
        <f>'1 уровень'!V790</f>
        <v>0</v>
      </c>
      <c r="U1152" s="2338">
        <f>'1 уровень'!W790</f>
        <v>0</v>
      </c>
      <c r="V1152" s="2338">
        <f>'1 уровень'!X790</f>
        <v>0</v>
      </c>
      <c r="W1152" s="2338">
        <f>'1 уровень'!Y790</f>
        <v>0</v>
      </c>
      <c r="X1152" s="2338">
        <f>'1 уровень'!Z790</f>
        <v>0</v>
      </c>
      <c r="Y1152" s="2338">
        <f>'1 уровень'!AA790</f>
        <v>0</v>
      </c>
      <c r="Z1152" s="2338">
        <f>'1 уровень'!AB790</f>
        <v>0</v>
      </c>
      <c r="AA1152" s="2338">
        <f>'1 уровень'!AC790</f>
        <v>0</v>
      </c>
      <c r="AB1152" s="2338">
        <f>'1 уровень'!AD790</f>
        <v>0</v>
      </c>
      <c r="AC1152" s="3634">
        <f>'1 уровень'!AE790</f>
        <v>0</v>
      </c>
      <c r="AD1152" s="2338">
        <f>'1 уровень'!AF790</f>
        <v>0</v>
      </c>
      <c r="AE1152" s="2338">
        <f>'1 уровень'!AG790</f>
        <v>0</v>
      </c>
      <c r="AF1152" s="2338">
        <f>'1 уровень'!AH790</f>
        <v>0</v>
      </c>
      <c r="AG1152" s="2338">
        <f>'1 уровень'!AI790</f>
        <v>0</v>
      </c>
      <c r="AH1152" s="2338">
        <f>'1 уровень'!AJ790</f>
        <v>0</v>
      </c>
      <c r="AI1152" s="2338"/>
      <c r="AJ1152" s="2338"/>
      <c r="AK1152" s="36" t="e">
        <f>'1 уровень'!AK776</f>
        <v>#REF!</v>
      </c>
      <c r="AL1152" s="36">
        <f>'1 уровень'!AL776</f>
        <v>0</v>
      </c>
      <c r="AM1152" s="36">
        <f>'1 уровень'!AM776</f>
        <v>0</v>
      </c>
      <c r="AN1152" s="1841"/>
      <c r="AO1152" s="1841"/>
      <c r="AP1152" s="1424"/>
      <c r="AQ1152" s="1424"/>
    </row>
    <row r="1153" spans="1:209" s="807" customFormat="1" ht="30" x14ac:dyDescent="0.25">
      <c r="A1153" s="25">
        <v>1</v>
      </c>
      <c r="B1153" s="3250" t="s">
        <v>409</v>
      </c>
      <c r="C1153" s="36">
        <f>'1 уровень'!E791</f>
        <v>11</v>
      </c>
      <c r="D1153" s="36">
        <f>'1 уровень'!F791</f>
        <v>11</v>
      </c>
      <c r="E1153" s="36">
        <f>'1 уровень'!G791</f>
        <v>4</v>
      </c>
      <c r="F1153" s="36">
        <f>'1 уровень'!H791</f>
        <v>36.363636363636367</v>
      </c>
      <c r="G1153" s="36">
        <f>'1 уровень'!I791</f>
        <v>0</v>
      </c>
      <c r="H1153" s="36">
        <f>'1 уровень'!J791</f>
        <v>0</v>
      </c>
      <c r="I1153" s="36">
        <f>'1 уровень'!K791</f>
        <v>0</v>
      </c>
      <c r="J1153" s="36">
        <f>'1 уровень'!L791</f>
        <v>0</v>
      </c>
      <c r="K1153" s="36">
        <f>'1 уровень'!M791</f>
        <v>0</v>
      </c>
      <c r="L1153" s="36">
        <f>'1 уровень'!N791</f>
        <v>0</v>
      </c>
      <c r="M1153" s="36">
        <f>'1 уровень'!O791</f>
        <v>0</v>
      </c>
      <c r="N1153" s="36">
        <f>'1 уровень'!P791</f>
        <v>0</v>
      </c>
      <c r="O1153" s="2338">
        <f>'1 уровень'!Q791</f>
        <v>0</v>
      </c>
      <c r="P1153" s="2338">
        <f>'1 уровень'!R791</f>
        <v>0</v>
      </c>
      <c r="Q1153" s="2338">
        <f>'1 уровень'!S791</f>
        <v>0</v>
      </c>
      <c r="R1153" s="2338">
        <f>'1 уровень'!T791</f>
        <v>0</v>
      </c>
      <c r="S1153" s="2338">
        <f>'1 уровень'!U791</f>
        <v>0</v>
      </c>
      <c r="T1153" s="2338">
        <f>'1 уровень'!V791</f>
        <v>0</v>
      </c>
      <c r="U1153" s="2338">
        <f>'1 уровень'!W791</f>
        <v>0</v>
      </c>
      <c r="V1153" s="2338">
        <f>'1 уровень'!X791</f>
        <v>0</v>
      </c>
      <c r="W1153" s="2338">
        <f>'1 уровень'!Y791</f>
        <v>0</v>
      </c>
      <c r="X1153" s="2338">
        <f>'1 уровень'!Z791</f>
        <v>0</v>
      </c>
      <c r="Y1153" s="2338">
        <f>'1 уровень'!AA791</f>
        <v>0</v>
      </c>
      <c r="Z1153" s="2338">
        <f>'1 уровень'!AB791</f>
        <v>0</v>
      </c>
      <c r="AA1153" s="2338">
        <f>'1 уровень'!AC791</f>
        <v>0</v>
      </c>
      <c r="AB1153" s="2338">
        <f>'1 уровень'!AD791</f>
        <v>0</v>
      </c>
      <c r="AC1153" s="3634">
        <f>'1 уровень'!AE791</f>
        <v>0</v>
      </c>
      <c r="AD1153" s="2338">
        <f>'1 уровень'!AF791</f>
        <v>0</v>
      </c>
      <c r="AE1153" s="2338">
        <f>'1 уровень'!AG791</f>
        <v>0</v>
      </c>
      <c r="AF1153" s="2338">
        <f>'1 уровень'!AH791</f>
        <v>0</v>
      </c>
      <c r="AG1153" s="2338">
        <f>'1 уровень'!AI791</f>
        <v>0</v>
      </c>
      <c r="AH1153" s="2338">
        <f>'1 уровень'!AJ791</f>
        <v>0</v>
      </c>
      <c r="AI1153" s="2338"/>
      <c r="AJ1153" s="2338"/>
      <c r="AK1153" s="36" t="e">
        <f>'1 уровень'!#REF!</f>
        <v>#REF!</v>
      </c>
      <c r="AL1153" s="36" t="e">
        <f>'1 уровень'!#REF!</f>
        <v>#REF!</v>
      </c>
      <c r="AM1153" s="36" t="e">
        <f>'1 уровень'!#REF!</f>
        <v>#REF!</v>
      </c>
      <c r="AN1153" s="1841"/>
      <c r="AO1153" s="1841"/>
      <c r="AP1153" s="1424"/>
      <c r="AQ1153" s="1424"/>
    </row>
    <row r="1154" spans="1:209" s="807" customFormat="1" x14ac:dyDescent="0.25">
      <c r="A1154" s="25">
        <v>1</v>
      </c>
      <c r="B1154" s="3250" t="s">
        <v>410</v>
      </c>
      <c r="C1154" s="36">
        <f>'1 уровень'!E792</f>
        <v>10</v>
      </c>
      <c r="D1154" s="36">
        <f>'1 уровень'!F792</f>
        <v>10</v>
      </c>
      <c r="E1154" s="36">
        <f>'1 уровень'!G792</f>
        <v>0</v>
      </c>
      <c r="F1154" s="36">
        <f>'1 уровень'!H792</f>
        <v>0</v>
      </c>
      <c r="G1154" s="36">
        <f>'1 уровень'!I792</f>
        <v>0</v>
      </c>
      <c r="H1154" s="36">
        <f>'1 уровень'!J792</f>
        <v>0</v>
      </c>
      <c r="I1154" s="36">
        <f>'1 уровень'!K792</f>
        <v>0</v>
      </c>
      <c r="J1154" s="36">
        <f>'1 уровень'!L792</f>
        <v>0</v>
      </c>
      <c r="K1154" s="36">
        <f>'1 уровень'!M792</f>
        <v>0</v>
      </c>
      <c r="L1154" s="36">
        <f>'1 уровень'!N792</f>
        <v>0</v>
      </c>
      <c r="M1154" s="36">
        <f>'1 уровень'!O792</f>
        <v>0</v>
      </c>
      <c r="N1154" s="36">
        <f>'1 уровень'!P792</f>
        <v>0</v>
      </c>
      <c r="O1154" s="2338">
        <f>'1 уровень'!Q792</f>
        <v>0</v>
      </c>
      <c r="P1154" s="2338">
        <f>'1 уровень'!R792</f>
        <v>0</v>
      </c>
      <c r="Q1154" s="2338">
        <f>'1 уровень'!S792</f>
        <v>0</v>
      </c>
      <c r="R1154" s="2338">
        <f>'1 уровень'!T792</f>
        <v>0</v>
      </c>
      <c r="S1154" s="2338">
        <f>'1 уровень'!U792</f>
        <v>0</v>
      </c>
      <c r="T1154" s="2338">
        <f>'1 уровень'!V792</f>
        <v>0</v>
      </c>
      <c r="U1154" s="2338">
        <f>'1 уровень'!W792</f>
        <v>0</v>
      </c>
      <c r="V1154" s="2338">
        <f>'1 уровень'!X792</f>
        <v>0</v>
      </c>
      <c r="W1154" s="2338">
        <f>'1 уровень'!Y792</f>
        <v>0</v>
      </c>
      <c r="X1154" s="2338">
        <f>'1 уровень'!Z792</f>
        <v>0</v>
      </c>
      <c r="Y1154" s="2338">
        <f>'1 уровень'!AA792</f>
        <v>0</v>
      </c>
      <c r="Z1154" s="2338">
        <f>'1 уровень'!AB792</f>
        <v>0</v>
      </c>
      <c r="AA1154" s="2338">
        <f>'1 уровень'!AC792</f>
        <v>0</v>
      </c>
      <c r="AB1154" s="2338">
        <f>'1 уровень'!AD792</f>
        <v>0</v>
      </c>
      <c r="AC1154" s="3634">
        <f>'1 уровень'!AE792</f>
        <v>0</v>
      </c>
      <c r="AD1154" s="2338">
        <f>'1 уровень'!AF792</f>
        <v>0</v>
      </c>
      <c r="AE1154" s="2338">
        <f>'1 уровень'!AG792</f>
        <v>0</v>
      </c>
      <c r="AF1154" s="2338">
        <f>'1 уровень'!AH792</f>
        <v>0</v>
      </c>
      <c r="AG1154" s="2338">
        <f>'1 уровень'!AI792</f>
        <v>0</v>
      </c>
      <c r="AH1154" s="2338">
        <f>'1 уровень'!AJ792</f>
        <v>0</v>
      </c>
      <c r="AI1154" s="2338"/>
      <c r="AJ1154" s="2338"/>
      <c r="AK1154" s="36" t="e">
        <f>'1 уровень'!#REF!</f>
        <v>#REF!</v>
      </c>
      <c r="AL1154" s="36" t="e">
        <f>'1 уровень'!#REF!</f>
        <v>#REF!</v>
      </c>
      <c r="AM1154" s="36" t="e">
        <f>'1 уровень'!#REF!</f>
        <v>#REF!</v>
      </c>
      <c r="AN1154" s="1841"/>
      <c r="AO1154" s="1841"/>
      <c r="AP1154" s="1424"/>
      <c r="AQ1154" s="1424"/>
    </row>
    <row r="1155" spans="1:209" s="807" customFormat="1" x14ac:dyDescent="0.25">
      <c r="A1155" s="25">
        <v>1</v>
      </c>
      <c r="B1155" s="3251" t="s">
        <v>411</v>
      </c>
      <c r="C1155" s="36">
        <f>'1 уровень'!E793</f>
        <v>15</v>
      </c>
      <c r="D1155" s="36">
        <f>'1 уровень'!F793</f>
        <v>15</v>
      </c>
      <c r="E1155" s="36">
        <f>'1 уровень'!G793</f>
        <v>1</v>
      </c>
      <c r="F1155" s="36">
        <f>'1 уровень'!H793</f>
        <v>6.666666666666667</v>
      </c>
      <c r="G1155" s="36">
        <f>'1 уровень'!I793</f>
        <v>0</v>
      </c>
      <c r="H1155" s="36">
        <f>'1 уровень'!J793</f>
        <v>0</v>
      </c>
      <c r="I1155" s="36">
        <f>'1 уровень'!K793</f>
        <v>0</v>
      </c>
      <c r="J1155" s="36">
        <f>'1 уровень'!L793</f>
        <v>0</v>
      </c>
      <c r="K1155" s="36">
        <f>'1 уровень'!M793</f>
        <v>0</v>
      </c>
      <c r="L1155" s="36">
        <f>'1 уровень'!N793</f>
        <v>0</v>
      </c>
      <c r="M1155" s="36">
        <f>'1 уровень'!O793</f>
        <v>0</v>
      </c>
      <c r="N1155" s="36">
        <f>'1 уровень'!P793</f>
        <v>0</v>
      </c>
      <c r="O1155" s="2338">
        <f>'1 уровень'!Q793</f>
        <v>0</v>
      </c>
      <c r="P1155" s="2338">
        <f>'1 уровень'!R793</f>
        <v>0</v>
      </c>
      <c r="Q1155" s="2338">
        <f>'1 уровень'!S793</f>
        <v>0</v>
      </c>
      <c r="R1155" s="2338">
        <f>'1 уровень'!T793</f>
        <v>0</v>
      </c>
      <c r="S1155" s="2338">
        <f>'1 уровень'!U793</f>
        <v>0</v>
      </c>
      <c r="T1155" s="2338">
        <f>'1 уровень'!V793</f>
        <v>0</v>
      </c>
      <c r="U1155" s="2338">
        <f>'1 уровень'!W793</f>
        <v>0</v>
      </c>
      <c r="V1155" s="2338">
        <f>'1 уровень'!X793</f>
        <v>0</v>
      </c>
      <c r="W1155" s="2338">
        <f>'1 уровень'!Y793</f>
        <v>0</v>
      </c>
      <c r="X1155" s="2338">
        <f>'1 уровень'!Z793</f>
        <v>0</v>
      </c>
      <c r="Y1155" s="2338">
        <f>'1 уровень'!AA793</f>
        <v>0</v>
      </c>
      <c r="Z1155" s="2338">
        <f>'1 уровень'!AB793</f>
        <v>0</v>
      </c>
      <c r="AA1155" s="2338">
        <f>'1 уровень'!AC793</f>
        <v>0</v>
      </c>
      <c r="AB1155" s="2338">
        <f>'1 уровень'!AD793</f>
        <v>0</v>
      </c>
      <c r="AC1155" s="3634">
        <f>'1 уровень'!AE793</f>
        <v>0</v>
      </c>
      <c r="AD1155" s="2338">
        <f>'1 уровень'!AF793</f>
        <v>0</v>
      </c>
      <c r="AE1155" s="2338">
        <f>'1 уровень'!AG793</f>
        <v>0</v>
      </c>
      <c r="AF1155" s="2338">
        <f>'1 уровень'!AH793</f>
        <v>0</v>
      </c>
      <c r="AG1155" s="2338">
        <f>'1 уровень'!AI793</f>
        <v>0</v>
      </c>
      <c r="AH1155" s="2338">
        <f>'1 уровень'!AJ793</f>
        <v>0</v>
      </c>
      <c r="AI1155" s="2338"/>
      <c r="AJ1155" s="2338"/>
      <c r="AK1155" s="36" t="e">
        <f>'1 уровень'!#REF!</f>
        <v>#REF!</v>
      </c>
      <c r="AL1155" s="36" t="e">
        <f>'1 уровень'!#REF!</f>
        <v>#REF!</v>
      </c>
      <c r="AM1155" s="36" t="e">
        <f>'1 уровень'!#REF!</f>
        <v>#REF!</v>
      </c>
      <c r="AN1155" s="1841"/>
      <c r="AO1155" s="1841"/>
      <c r="AP1155" s="1424"/>
      <c r="AQ1155" s="1424"/>
    </row>
    <row r="1156" spans="1:209" s="807" customFormat="1" ht="15.75" thickBot="1" x14ac:dyDescent="0.3">
      <c r="A1156" s="25">
        <v>1</v>
      </c>
      <c r="B1156" s="3252" t="s">
        <v>286</v>
      </c>
      <c r="C1156" s="36">
        <f>'1 уровень'!E794</f>
        <v>52983</v>
      </c>
      <c r="D1156" s="36">
        <f>'1 уровень'!F794</f>
        <v>52983</v>
      </c>
      <c r="E1156" s="36">
        <f>'1 уровень'!G794</f>
        <v>51290</v>
      </c>
      <c r="F1156" s="36">
        <f>'1 уровень'!H794</f>
        <v>96.804635449106314</v>
      </c>
      <c r="G1156" s="36">
        <f>'1 уровень'!I794</f>
        <v>0</v>
      </c>
      <c r="H1156" s="36">
        <f>'1 уровень'!J794</f>
        <v>0</v>
      </c>
      <c r="I1156" s="36">
        <f>'1 уровень'!K794</f>
        <v>0</v>
      </c>
      <c r="J1156" s="36">
        <f>'1 уровень'!L794</f>
        <v>0</v>
      </c>
      <c r="K1156" s="36">
        <f>'1 уровень'!M794</f>
        <v>0</v>
      </c>
      <c r="L1156" s="36">
        <f>'1 уровень'!N794</f>
        <v>0</v>
      </c>
      <c r="M1156" s="36">
        <f>'1 уровень'!O794</f>
        <v>0</v>
      </c>
      <c r="N1156" s="36">
        <f>'1 уровень'!P794</f>
        <v>0</v>
      </c>
      <c r="O1156" s="2338">
        <f>'1 уровень'!Q794</f>
        <v>342702.75289</v>
      </c>
      <c r="P1156" s="2338">
        <f>'1 уровень'!R794</f>
        <v>342702.75289</v>
      </c>
      <c r="Q1156" s="2338">
        <f>'1 уровень'!S794</f>
        <v>342702.75289</v>
      </c>
      <c r="R1156" s="2338">
        <f>'1 уровень'!T794</f>
        <v>342702.75289</v>
      </c>
      <c r="S1156" s="2338">
        <f>'1 уровень'!U794</f>
        <v>342702.75289</v>
      </c>
      <c r="T1156" s="2338">
        <f>'1 уровень'!V794</f>
        <v>342702.75289</v>
      </c>
      <c r="U1156" s="2338">
        <f>'1 уровень'!W794</f>
        <v>342702.75289</v>
      </c>
      <c r="V1156" s="2338">
        <f>'1 уровень'!X794</f>
        <v>340649.54931999999</v>
      </c>
      <c r="W1156" s="2338">
        <f>'1 уровень'!Y794</f>
        <v>340649.54931999999</v>
      </c>
      <c r="X1156" s="2338">
        <f>'1 уровень'!Z794</f>
        <v>340649.54931999999</v>
      </c>
      <c r="Y1156" s="2338">
        <f>'1 уровень'!AA794</f>
        <v>339652.71172000002</v>
      </c>
      <c r="Z1156" s="2338">
        <f>'1 уровень'!AB794</f>
        <v>339652.71172000002</v>
      </c>
      <c r="AA1156" s="2338">
        <f>'1 уровень'!AC794</f>
        <v>339652.71172000002</v>
      </c>
      <c r="AB1156" s="2338">
        <f>'1 уровень'!AD794</f>
        <v>333743.57227</v>
      </c>
      <c r="AC1156" s="3634">
        <f>'1 уровень'!AE794</f>
        <v>0</v>
      </c>
      <c r="AD1156" s="2338">
        <f>'1 уровень'!AF794</f>
        <v>0</v>
      </c>
      <c r="AE1156" s="2338">
        <f>'1 уровень'!AG794</f>
        <v>-5909.1394499999878</v>
      </c>
      <c r="AF1156" s="2338">
        <f>'1 уровень'!AH794</f>
        <v>0</v>
      </c>
      <c r="AG1156" s="2338">
        <f>'1 уровень'!AI794</f>
        <v>-17.95675</v>
      </c>
      <c r="AH1156" s="2338">
        <f>'1 уровень'!AJ794</f>
        <v>333725.61551999999</v>
      </c>
      <c r="AI1156" s="2338">
        <f t="shared" ref="AI1156" si="287">AB1156/AA1156*100</f>
        <v>98.260240755895595</v>
      </c>
      <c r="AJ1156" s="2338">
        <f t="shared" ref="AJ1156" si="288">AH1156/AA1156*100</f>
        <v>98.25495395871117</v>
      </c>
      <c r="AK1156" s="36" t="e">
        <f>'1 уровень'!#REF!</f>
        <v>#REF!</v>
      </c>
      <c r="AL1156" s="36" t="e">
        <f>'1 уровень'!#REF!</f>
        <v>#REF!</v>
      </c>
      <c r="AM1156" s="36" t="e">
        <f>'1 уровень'!#REF!</f>
        <v>#REF!</v>
      </c>
      <c r="AN1156" s="1841"/>
      <c r="AO1156" s="1841"/>
      <c r="AP1156" s="1424"/>
      <c r="AQ1156" s="1424"/>
    </row>
    <row r="1157" spans="1:209" s="807" customFormat="1" x14ac:dyDescent="0.25">
      <c r="A1157" s="25">
        <v>1</v>
      </c>
      <c r="B1157" s="855" t="s">
        <v>112</v>
      </c>
      <c r="C1157" s="856"/>
      <c r="D1157" s="856"/>
      <c r="E1157" s="856"/>
      <c r="F1157" s="857"/>
      <c r="G1157" s="858"/>
      <c r="H1157" s="859"/>
      <c r="I1157" s="860"/>
      <c r="J1157" s="861"/>
      <c r="K1157" s="860"/>
      <c r="L1157" s="861"/>
      <c r="M1157" s="860"/>
      <c r="N1157" s="860"/>
      <c r="O1157" s="2355">
        <f t="shared" ref="O1157:AH1157" si="289">O1160-O1161-O1217-O1221-O1236-O1243</f>
        <v>0</v>
      </c>
      <c r="P1157" s="2355">
        <f t="shared" si="289"/>
        <v>0</v>
      </c>
      <c r="Q1157" s="2355">
        <f t="shared" si="289"/>
        <v>0</v>
      </c>
      <c r="R1157" s="2355">
        <f t="shared" si="289"/>
        <v>6.9849193096160889E-9</v>
      </c>
      <c r="S1157" s="2355">
        <f t="shared" si="289"/>
        <v>1.862645149230957E-9</v>
      </c>
      <c r="T1157" s="2355">
        <f t="shared" si="289"/>
        <v>0</v>
      </c>
      <c r="U1157" s="2355">
        <f t="shared" si="289"/>
        <v>0</v>
      </c>
      <c r="V1157" s="2355">
        <f t="shared" si="289"/>
        <v>3.4924596548080444E-9</v>
      </c>
      <c r="W1157" s="2355">
        <f t="shared" si="289"/>
        <v>0</v>
      </c>
      <c r="X1157" s="2355">
        <f t="shared" si="289"/>
        <v>0</v>
      </c>
      <c r="Y1157" s="2355">
        <f t="shared" ref="Y1157:Z1157" si="290">Y1160-Y1161-Y1217-Y1221-Y1236-Y1243</f>
        <v>0</v>
      </c>
      <c r="Z1157" s="2355">
        <f t="shared" si="290"/>
        <v>1.862645149230957E-9</v>
      </c>
      <c r="AA1157" s="3668"/>
      <c r="AB1157" s="3669">
        <f t="shared" si="289"/>
        <v>4.1909515857696533E-9</v>
      </c>
      <c r="AC1157" s="3670">
        <f>AC1160-AC1161-AC1221</f>
        <v>0</v>
      </c>
      <c r="AD1157" s="3668">
        <f t="shared" si="289"/>
        <v>-8.7538865045644343E-12</v>
      </c>
      <c r="AE1157" s="3668">
        <f t="shared" si="289"/>
        <v>7.2759576141834259E-12</v>
      </c>
      <c r="AF1157" s="3668">
        <f t="shared" si="289"/>
        <v>1.1439738045737613E-12</v>
      </c>
      <c r="AG1157" s="3669">
        <f t="shared" si="289"/>
        <v>-7.0485839387401938E-12</v>
      </c>
      <c r="AH1157" s="3668">
        <f t="shared" si="289"/>
        <v>2.0954757928848267E-9</v>
      </c>
      <c r="AI1157" s="3669"/>
      <c r="AJ1157" s="3669"/>
      <c r="AK1157" s="856"/>
      <c r="AL1157" s="856" t="e">
        <f>AL1160-AL1161-AL1206-AL1235-AL1241-#REF!-#REF!-#REF!</f>
        <v>#REF!</v>
      </c>
      <c r="AM1157" s="856"/>
      <c r="AN1157" s="1852"/>
      <c r="AO1157" s="1852"/>
      <c r="AP1157" s="1424"/>
      <c r="AQ1157" s="1424"/>
      <c r="AR1157" s="1422"/>
      <c r="AS1157" s="25"/>
      <c r="AT1157" s="25"/>
      <c r="AU1157" s="25"/>
      <c r="AV1157" s="25"/>
      <c r="AW1157" s="25"/>
      <c r="AX1157" s="25"/>
      <c r="AY1157" s="25"/>
      <c r="AZ1157" s="25"/>
      <c r="BA1157" s="25"/>
      <c r="BB1157" s="25"/>
      <c r="BC1157" s="25"/>
      <c r="BD1157" s="25"/>
      <c r="BE1157" s="25"/>
      <c r="BF1157" s="25"/>
      <c r="BG1157" s="25"/>
      <c r="BH1157" s="25"/>
      <c r="BI1157" s="25"/>
      <c r="BJ1157" s="25"/>
      <c r="BK1157" s="25"/>
      <c r="BL1157" s="25"/>
      <c r="BM1157" s="25"/>
      <c r="BN1157" s="25"/>
      <c r="BO1157" s="25"/>
      <c r="BP1157" s="25"/>
      <c r="BQ1157" s="25"/>
      <c r="BR1157" s="25"/>
      <c r="BS1157" s="25"/>
      <c r="BT1157" s="25"/>
      <c r="BU1157" s="25"/>
      <c r="BV1157" s="25"/>
      <c r="BW1157" s="25"/>
      <c r="BX1157" s="25"/>
      <c r="BY1157" s="25"/>
      <c r="BZ1157" s="25"/>
      <c r="CA1157" s="25"/>
      <c r="CB1157" s="25"/>
      <c r="CC1157" s="25"/>
      <c r="CD1157" s="25"/>
      <c r="CE1157" s="25"/>
      <c r="CF1157" s="25"/>
      <c r="CG1157" s="25"/>
      <c r="CH1157" s="25"/>
      <c r="CI1157" s="25"/>
      <c r="CJ1157" s="25"/>
      <c r="CK1157" s="25"/>
      <c r="CL1157" s="25"/>
      <c r="CM1157" s="25"/>
      <c r="CN1157" s="25"/>
      <c r="CO1157" s="25"/>
      <c r="CP1157" s="25"/>
      <c r="CQ1157" s="25"/>
      <c r="CR1157" s="25"/>
      <c r="CS1157" s="25"/>
      <c r="CT1157" s="25"/>
      <c r="CU1157" s="25"/>
      <c r="CV1157" s="25"/>
      <c r="CW1157" s="25"/>
      <c r="CX1157" s="25"/>
      <c r="CY1157" s="25"/>
      <c r="CZ1157" s="25"/>
      <c r="DA1157" s="25"/>
      <c r="DB1157" s="25"/>
      <c r="DC1157" s="25"/>
      <c r="DD1157" s="25"/>
      <c r="DE1157" s="25"/>
      <c r="DF1157" s="25"/>
      <c r="DG1157" s="25"/>
      <c r="DH1157" s="25"/>
      <c r="DI1157" s="25"/>
      <c r="DJ1157" s="25"/>
      <c r="DK1157" s="25"/>
      <c r="DL1157" s="25"/>
      <c r="DM1157" s="25"/>
      <c r="DN1157" s="25"/>
      <c r="DO1157" s="25"/>
      <c r="DP1157" s="25"/>
      <c r="DQ1157" s="25"/>
      <c r="DR1157" s="25"/>
      <c r="DS1157" s="25"/>
      <c r="DT1157" s="25"/>
      <c r="DU1157" s="25"/>
      <c r="DV1157" s="25"/>
      <c r="DW1157" s="25"/>
      <c r="DX1157" s="25"/>
      <c r="DY1157" s="25"/>
      <c r="DZ1157" s="25"/>
      <c r="EA1157" s="25"/>
      <c r="EB1157" s="25"/>
      <c r="EC1157" s="25"/>
      <c r="ED1157" s="25"/>
      <c r="EE1157" s="25"/>
      <c r="EF1157" s="25"/>
      <c r="EG1157" s="25"/>
      <c r="EH1157" s="25"/>
      <c r="EI1157" s="25"/>
      <c r="EJ1157" s="25"/>
      <c r="EK1157" s="25"/>
      <c r="EL1157" s="25"/>
      <c r="EM1157" s="25"/>
      <c r="EN1157" s="25"/>
      <c r="EO1157" s="25"/>
      <c r="EP1157" s="25"/>
      <c r="EQ1157" s="25"/>
      <c r="ER1157" s="25"/>
      <c r="ES1157" s="25"/>
      <c r="ET1157" s="25"/>
      <c r="EU1157" s="25"/>
      <c r="EV1157" s="25"/>
      <c r="EW1157" s="25"/>
      <c r="EX1157" s="25"/>
      <c r="EY1157" s="25"/>
      <c r="EZ1157" s="25"/>
      <c r="FA1157" s="25"/>
      <c r="FB1157" s="25"/>
      <c r="FC1157" s="25"/>
      <c r="FD1157" s="25"/>
      <c r="FE1157" s="25"/>
      <c r="FF1157" s="25"/>
      <c r="FG1157" s="25"/>
      <c r="FH1157" s="25"/>
      <c r="FI1157" s="25"/>
      <c r="FJ1157" s="25"/>
      <c r="FK1157" s="25"/>
      <c r="FL1157" s="25"/>
      <c r="FM1157" s="25"/>
      <c r="FN1157" s="25"/>
      <c r="FO1157" s="25"/>
      <c r="FP1157" s="25"/>
      <c r="FQ1157" s="25"/>
      <c r="FR1157" s="25"/>
      <c r="FS1157" s="25"/>
      <c r="FT1157" s="25"/>
      <c r="FU1157" s="25"/>
      <c r="FV1157" s="25"/>
      <c r="FW1157" s="25"/>
      <c r="FX1157" s="25"/>
      <c r="FY1157" s="25"/>
      <c r="FZ1157" s="25"/>
      <c r="GA1157" s="25"/>
      <c r="GB1157" s="25"/>
      <c r="GC1157" s="25"/>
      <c r="GD1157" s="25"/>
      <c r="GE1157" s="25"/>
      <c r="GF1157" s="25"/>
      <c r="GG1157" s="25"/>
      <c r="GH1157" s="25"/>
      <c r="GI1157" s="25"/>
      <c r="GJ1157" s="25"/>
      <c r="GK1157" s="25"/>
      <c r="GL1157" s="25"/>
      <c r="GM1157" s="25"/>
      <c r="GN1157" s="25"/>
      <c r="GO1157" s="25"/>
      <c r="GP1157" s="25"/>
      <c r="GQ1157" s="25"/>
      <c r="GR1157" s="25"/>
      <c r="GS1157" s="25"/>
      <c r="GT1157" s="25"/>
      <c r="GU1157" s="25"/>
      <c r="GV1157" s="25"/>
      <c r="GW1157" s="25"/>
      <c r="GX1157" s="25"/>
      <c r="GY1157" s="25"/>
      <c r="GZ1157" s="25"/>
      <c r="HA1157" s="25"/>
    </row>
    <row r="1158" spans="1:209" s="807" customFormat="1" x14ac:dyDescent="0.25">
      <c r="A1158" s="25"/>
      <c r="B1158" s="3659" t="s">
        <v>96</v>
      </c>
      <c r="C1158" s="3660"/>
      <c r="D1158" s="3660"/>
      <c r="E1158" s="3660"/>
      <c r="F1158" s="3661"/>
      <c r="G1158" s="3662"/>
      <c r="H1158" s="3663"/>
      <c r="I1158" s="3664"/>
      <c r="J1158" s="3665"/>
      <c r="K1158" s="3664"/>
      <c r="L1158" s="3665"/>
      <c r="M1158" s="3664"/>
      <c r="N1158" s="3664"/>
      <c r="O1158" s="3666">
        <f>O1160</f>
        <v>25280662.168250002</v>
      </c>
      <c r="P1158" s="3666">
        <f t="shared" ref="P1158:AG1158" si="291">P1160</f>
        <v>25281215.141865604</v>
      </c>
      <c r="Q1158" s="3666">
        <f t="shared" si="291"/>
        <v>25281215.141865604</v>
      </c>
      <c r="R1158" s="3681">
        <f t="shared" si="291"/>
        <v>25283661.162502564</v>
      </c>
      <c r="S1158" s="3681">
        <f t="shared" si="291"/>
        <v>25280867.602722913</v>
      </c>
      <c r="T1158" s="3681">
        <f t="shared" si="291"/>
        <v>25281423.489223473</v>
      </c>
      <c r="U1158" s="3681">
        <f t="shared" si="291"/>
        <v>25281423.489223473</v>
      </c>
      <c r="V1158" s="3681">
        <f t="shared" si="291"/>
        <v>25281076.901747294</v>
      </c>
      <c r="W1158" s="3681">
        <f t="shared" si="291"/>
        <v>25280969.077604391</v>
      </c>
      <c r="X1158" s="3681">
        <f t="shared" si="291"/>
        <v>25472035.896507546</v>
      </c>
      <c r="Y1158" s="3681">
        <f t="shared" si="291"/>
        <v>25553070.946969792</v>
      </c>
      <c r="Z1158" s="3681">
        <f t="shared" ref="Z1158:AA1158" si="292">Z1160</f>
        <v>25552702.988401908</v>
      </c>
      <c r="AA1158" s="3681">
        <f t="shared" si="292"/>
        <v>25552702.988401908</v>
      </c>
      <c r="AB1158" s="3682">
        <f>AB1160+AB1159</f>
        <v>25742734.209093004</v>
      </c>
      <c r="AC1158" s="3683">
        <f t="shared" si="291"/>
        <v>33978.240939999996</v>
      </c>
      <c r="AD1158" s="3681">
        <f t="shared" si="291"/>
        <v>0</v>
      </c>
      <c r="AE1158" s="3681">
        <f>AB1158-AA1158</f>
        <v>190031.22069109604</v>
      </c>
      <c r="AF1158" s="3681">
        <f t="shared" si="291"/>
        <v>-4249.5387899999987</v>
      </c>
      <c r="AG1158" s="3682">
        <f t="shared" si="291"/>
        <v>-174608.39463999998</v>
      </c>
      <c r="AH1158" s="3684">
        <f>AH1160+AH1159</f>
        <v>25568125.814453002</v>
      </c>
      <c r="AI1158" s="3682">
        <v>98.03838970667698</v>
      </c>
      <c r="AJ1158" s="3682">
        <v>97.351783360062413</v>
      </c>
      <c r="AK1158" s="3660"/>
      <c r="AL1158" s="3660"/>
      <c r="AM1158" s="3660"/>
      <c r="AN1158" s="1852"/>
      <c r="AO1158" s="1852"/>
      <c r="AP1158" s="1424"/>
      <c r="AQ1158" s="1424"/>
      <c r="AR1158" s="1422"/>
      <c r="AS1158" s="25"/>
      <c r="AT1158" s="25"/>
      <c r="AU1158" s="25"/>
      <c r="AV1158" s="25"/>
      <c r="AW1158" s="25"/>
      <c r="AX1158" s="25"/>
      <c r="AY1158" s="25"/>
      <c r="AZ1158" s="25"/>
      <c r="BA1158" s="25"/>
      <c r="BB1158" s="25"/>
      <c r="BC1158" s="25"/>
      <c r="BD1158" s="25"/>
      <c r="BE1158" s="25"/>
      <c r="BF1158" s="25"/>
      <c r="BG1158" s="25"/>
      <c r="BH1158" s="25"/>
      <c r="BI1158" s="25"/>
      <c r="BJ1158" s="25"/>
      <c r="BK1158" s="25"/>
      <c r="BL1158" s="25"/>
      <c r="BM1158" s="25"/>
      <c r="BN1158" s="25"/>
      <c r="BO1158" s="25"/>
      <c r="BP1158" s="25"/>
      <c r="BQ1158" s="25"/>
      <c r="BR1158" s="25"/>
      <c r="BS1158" s="25"/>
      <c r="BT1158" s="25"/>
      <c r="BU1158" s="25"/>
      <c r="BV1158" s="25"/>
      <c r="BW1158" s="25"/>
      <c r="BX1158" s="25"/>
      <c r="BY1158" s="25"/>
      <c r="BZ1158" s="25"/>
      <c r="CA1158" s="25"/>
      <c r="CB1158" s="25"/>
      <c r="CC1158" s="25"/>
      <c r="CD1158" s="25"/>
      <c r="CE1158" s="25"/>
      <c r="CF1158" s="25"/>
      <c r="CG1158" s="25"/>
      <c r="CH1158" s="25"/>
      <c r="CI1158" s="25"/>
      <c r="CJ1158" s="25"/>
      <c r="CK1158" s="25"/>
      <c r="CL1158" s="25"/>
      <c r="CM1158" s="25"/>
      <c r="CN1158" s="25"/>
      <c r="CO1158" s="25"/>
      <c r="CP1158" s="25"/>
      <c r="CQ1158" s="25"/>
      <c r="CR1158" s="25"/>
      <c r="CS1158" s="25"/>
      <c r="CT1158" s="25"/>
      <c r="CU1158" s="25"/>
      <c r="CV1158" s="25"/>
      <c r="CW1158" s="25"/>
      <c r="CX1158" s="25"/>
      <c r="CY1158" s="25"/>
      <c r="CZ1158" s="25"/>
      <c r="DA1158" s="25"/>
      <c r="DB1158" s="25"/>
      <c r="DC1158" s="25"/>
      <c r="DD1158" s="25"/>
      <c r="DE1158" s="25"/>
      <c r="DF1158" s="25"/>
      <c r="DG1158" s="25"/>
      <c r="DH1158" s="25"/>
      <c r="DI1158" s="25"/>
      <c r="DJ1158" s="25"/>
      <c r="DK1158" s="25"/>
      <c r="DL1158" s="25"/>
      <c r="DM1158" s="25"/>
      <c r="DN1158" s="25"/>
      <c r="DO1158" s="25"/>
      <c r="DP1158" s="25"/>
      <c r="DQ1158" s="25"/>
      <c r="DR1158" s="25"/>
      <c r="DS1158" s="25"/>
      <c r="DT1158" s="25"/>
      <c r="DU1158" s="25"/>
      <c r="DV1158" s="25"/>
      <c r="DW1158" s="25"/>
      <c r="DX1158" s="25"/>
      <c r="DY1158" s="25"/>
      <c r="DZ1158" s="25"/>
      <c r="EA1158" s="25"/>
      <c r="EB1158" s="25"/>
      <c r="EC1158" s="25"/>
      <c r="ED1158" s="25"/>
      <c r="EE1158" s="25"/>
      <c r="EF1158" s="25"/>
      <c r="EG1158" s="25"/>
      <c r="EH1158" s="25"/>
      <c r="EI1158" s="25"/>
      <c r="EJ1158" s="25"/>
      <c r="EK1158" s="25"/>
      <c r="EL1158" s="25"/>
      <c r="EM1158" s="25"/>
      <c r="EN1158" s="25"/>
      <c r="EO1158" s="25"/>
      <c r="EP1158" s="25"/>
      <c r="EQ1158" s="25"/>
      <c r="ER1158" s="25"/>
      <c r="ES1158" s="25"/>
      <c r="ET1158" s="25"/>
      <c r="EU1158" s="25"/>
      <c r="EV1158" s="25"/>
      <c r="EW1158" s="25"/>
      <c r="EX1158" s="25"/>
      <c r="EY1158" s="25"/>
      <c r="EZ1158" s="25"/>
      <c r="FA1158" s="25"/>
      <c r="FB1158" s="25"/>
      <c r="FC1158" s="25"/>
      <c r="FD1158" s="25"/>
      <c r="FE1158" s="25"/>
      <c r="FF1158" s="25"/>
      <c r="FG1158" s="25"/>
      <c r="FH1158" s="25"/>
      <c r="FI1158" s="25"/>
      <c r="FJ1158" s="25"/>
      <c r="FK1158" s="25"/>
      <c r="FL1158" s="25"/>
      <c r="FM1158" s="25"/>
      <c r="FN1158" s="25"/>
      <c r="FO1158" s="25"/>
      <c r="FP1158" s="25"/>
      <c r="FQ1158" s="25"/>
      <c r="FR1158" s="25"/>
      <c r="FS1158" s="25"/>
      <c r="FT1158" s="25"/>
      <c r="FU1158" s="25"/>
      <c r="FV1158" s="25"/>
      <c r="FW1158" s="25"/>
      <c r="FX1158" s="25"/>
      <c r="FY1158" s="25"/>
      <c r="FZ1158" s="25"/>
      <c r="GA1158" s="25"/>
      <c r="GB1158" s="25"/>
      <c r="GC1158" s="25"/>
      <c r="GD1158" s="25"/>
      <c r="GE1158" s="25"/>
      <c r="GF1158" s="25"/>
      <c r="GG1158" s="25"/>
      <c r="GH1158" s="25"/>
      <c r="GI1158" s="25"/>
      <c r="GJ1158" s="25"/>
      <c r="GK1158" s="25"/>
      <c r="GL1158" s="25"/>
      <c r="GM1158" s="25"/>
      <c r="GN1158" s="25"/>
      <c r="GO1158" s="25"/>
      <c r="GP1158" s="25"/>
      <c r="GQ1158" s="25"/>
      <c r="GR1158" s="25"/>
      <c r="GS1158" s="25"/>
      <c r="GT1158" s="25"/>
      <c r="GU1158" s="25"/>
      <c r="GV1158" s="25"/>
      <c r="GW1158" s="25"/>
      <c r="GX1158" s="25"/>
      <c r="GY1158" s="25"/>
      <c r="GZ1158" s="25"/>
      <c r="HA1158" s="25"/>
    </row>
    <row r="1159" spans="1:209" s="807" customFormat="1" ht="23.25" customHeight="1" x14ac:dyDescent="0.25">
      <c r="A1159" s="25"/>
      <c r="B1159" s="3667" t="s">
        <v>571</v>
      </c>
      <c r="C1159" s="23"/>
      <c r="D1159" s="23"/>
      <c r="E1159" s="23"/>
      <c r="F1159" s="863"/>
      <c r="G1159" s="864"/>
      <c r="H1159" s="865"/>
      <c r="I1159" s="866"/>
      <c r="J1159" s="867"/>
      <c r="K1159" s="866"/>
      <c r="L1159" s="867"/>
      <c r="M1159" s="866"/>
      <c r="N1159" s="866"/>
      <c r="O1159" s="2356"/>
      <c r="P1159" s="2356"/>
      <c r="Q1159" s="2356"/>
      <c r="R1159" s="2356"/>
      <c r="S1159" s="2356"/>
      <c r="T1159" s="2356"/>
      <c r="U1159" s="2356"/>
      <c r="V1159" s="2356"/>
      <c r="W1159" s="2356"/>
      <c r="X1159" s="2356"/>
      <c r="Y1159" s="2356"/>
      <c r="Z1159" s="2356"/>
      <c r="AA1159" s="2356"/>
      <c r="AB1159" s="878">
        <v>492001.13999999996</v>
      </c>
      <c r="AC1159" s="3641"/>
      <c r="AD1159" s="878"/>
      <c r="AE1159" s="878"/>
      <c r="AF1159" s="878"/>
      <c r="AG1159" s="878"/>
      <c r="AH1159" s="3658">
        <v>492001.13999999996</v>
      </c>
      <c r="AI1159" s="878"/>
      <c r="AJ1159" s="878"/>
      <c r="AK1159" s="3660"/>
      <c r="AL1159" s="3660"/>
      <c r="AM1159" s="3660"/>
      <c r="AN1159" s="1852"/>
      <c r="AO1159" s="1852"/>
      <c r="AP1159" s="1424"/>
      <c r="AQ1159" s="1424"/>
      <c r="AR1159" s="1422"/>
      <c r="AS1159" s="25"/>
      <c r="AT1159" s="25"/>
      <c r="AU1159" s="25"/>
      <c r="AV1159" s="25"/>
      <c r="AW1159" s="25"/>
      <c r="AX1159" s="25"/>
      <c r="AY1159" s="25"/>
      <c r="AZ1159" s="25"/>
      <c r="BA1159" s="25"/>
      <c r="BB1159" s="25"/>
      <c r="BC1159" s="25"/>
      <c r="BD1159" s="25"/>
      <c r="BE1159" s="25"/>
      <c r="BF1159" s="25"/>
      <c r="BG1159" s="25"/>
      <c r="BH1159" s="25"/>
      <c r="BI1159" s="25"/>
      <c r="BJ1159" s="25"/>
      <c r="BK1159" s="25"/>
      <c r="BL1159" s="25"/>
      <c r="BM1159" s="25"/>
      <c r="BN1159" s="25"/>
      <c r="BO1159" s="25"/>
      <c r="BP1159" s="25"/>
      <c r="BQ1159" s="25"/>
      <c r="BR1159" s="25"/>
      <c r="BS1159" s="25"/>
      <c r="BT1159" s="25"/>
      <c r="BU1159" s="25"/>
      <c r="BV1159" s="25"/>
      <c r="BW1159" s="25"/>
      <c r="BX1159" s="25"/>
      <c r="BY1159" s="25"/>
      <c r="BZ1159" s="25"/>
      <c r="CA1159" s="25"/>
      <c r="CB1159" s="25"/>
      <c r="CC1159" s="25"/>
      <c r="CD1159" s="25"/>
      <c r="CE1159" s="25"/>
      <c r="CF1159" s="25"/>
      <c r="CG1159" s="25"/>
      <c r="CH1159" s="25"/>
      <c r="CI1159" s="25"/>
      <c r="CJ1159" s="25"/>
      <c r="CK1159" s="25"/>
      <c r="CL1159" s="25"/>
      <c r="CM1159" s="25"/>
      <c r="CN1159" s="25"/>
      <c r="CO1159" s="25"/>
      <c r="CP1159" s="25"/>
      <c r="CQ1159" s="25"/>
      <c r="CR1159" s="25"/>
      <c r="CS1159" s="25"/>
      <c r="CT1159" s="25"/>
      <c r="CU1159" s="25"/>
      <c r="CV1159" s="25"/>
      <c r="CW1159" s="25"/>
      <c r="CX1159" s="25"/>
      <c r="CY1159" s="25"/>
      <c r="CZ1159" s="25"/>
      <c r="DA1159" s="25"/>
      <c r="DB1159" s="25"/>
      <c r="DC1159" s="25"/>
      <c r="DD1159" s="25"/>
      <c r="DE1159" s="25"/>
      <c r="DF1159" s="25"/>
      <c r="DG1159" s="25"/>
      <c r="DH1159" s="25"/>
      <c r="DI1159" s="25"/>
      <c r="DJ1159" s="25"/>
      <c r="DK1159" s="25"/>
      <c r="DL1159" s="25"/>
      <c r="DM1159" s="25"/>
      <c r="DN1159" s="25"/>
      <c r="DO1159" s="25"/>
      <c r="DP1159" s="25"/>
      <c r="DQ1159" s="25"/>
      <c r="DR1159" s="25"/>
      <c r="DS1159" s="25"/>
      <c r="DT1159" s="25"/>
      <c r="DU1159" s="25"/>
      <c r="DV1159" s="25"/>
      <c r="DW1159" s="25"/>
      <c r="DX1159" s="25"/>
      <c r="DY1159" s="25"/>
      <c r="DZ1159" s="25"/>
      <c r="EA1159" s="25"/>
      <c r="EB1159" s="25"/>
      <c r="EC1159" s="25"/>
      <c r="ED1159" s="25"/>
      <c r="EE1159" s="25"/>
      <c r="EF1159" s="25"/>
      <c r="EG1159" s="25"/>
      <c r="EH1159" s="25"/>
      <c r="EI1159" s="25"/>
      <c r="EJ1159" s="25"/>
      <c r="EK1159" s="25"/>
      <c r="EL1159" s="25"/>
      <c r="EM1159" s="25"/>
      <c r="EN1159" s="25"/>
      <c r="EO1159" s="25"/>
      <c r="EP1159" s="25"/>
      <c r="EQ1159" s="25"/>
      <c r="ER1159" s="25"/>
      <c r="ES1159" s="25"/>
      <c r="ET1159" s="25"/>
      <c r="EU1159" s="25"/>
      <c r="EV1159" s="25"/>
      <c r="EW1159" s="25"/>
      <c r="EX1159" s="25"/>
      <c r="EY1159" s="25"/>
      <c r="EZ1159" s="25"/>
      <c r="FA1159" s="25"/>
      <c r="FB1159" s="25"/>
      <c r="FC1159" s="25"/>
      <c r="FD1159" s="25"/>
      <c r="FE1159" s="25"/>
      <c r="FF1159" s="25"/>
      <c r="FG1159" s="25"/>
      <c r="FH1159" s="25"/>
      <c r="FI1159" s="25"/>
      <c r="FJ1159" s="25"/>
      <c r="FK1159" s="25"/>
      <c r="FL1159" s="25"/>
      <c r="FM1159" s="25"/>
      <c r="FN1159" s="25"/>
      <c r="FO1159" s="25"/>
      <c r="FP1159" s="25"/>
      <c r="FQ1159" s="25"/>
      <c r="FR1159" s="25"/>
      <c r="FS1159" s="25"/>
      <c r="FT1159" s="25"/>
      <c r="FU1159" s="25"/>
      <c r="FV1159" s="25"/>
      <c r="FW1159" s="25"/>
      <c r="FX1159" s="25"/>
      <c r="FY1159" s="25"/>
      <c r="FZ1159" s="25"/>
      <c r="GA1159" s="25"/>
      <c r="GB1159" s="25"/>
      <c r="GC1159" s="25"/>
      <c r="GD1159" s="25"/>
      <c r="GE1159" s="25"/>
      <c r="GF1159" s="25"/>
      <c r="GG1159" s="25"/>
      <c r="GH1159" s="25"/>
      <c r="GI1159" s="25"/>
      <c r="GJ1159" s="25"/>
      <c r="GK1159" s="25"/>
      <c r="GL1159" s="25"/>
      <c r="GM1159" s="25"/>
      <c r="GN1159" s="25"/>
      <c r="GO1159" s="25"/>
      <c r="GP1159" s="25"/>
      <c r="GQ1159" s="25"/>
      <c r="GR1159" s="25"/>
      <c r="GS1159" s="25"/>
      <c r="GT1159" s="25"/>
      <c r="GU1159" s="25"/>
      <c r="GV1159" s="25"/>
      <c r="GW1159" s="25"/>
      <c r="GX1159" s="25"/>
      <c r="GY1159" s="25"/>
      <c r="GZ1159" s="25"/>
      <c r="HA1159" s="25"/>
    </row>
    <row r="1160" spans="1:209" s="850" customFormat="1" x14ac:dyDescent="0.25">
      <c r="A1160" s="25">
        <v>1</v>
      </c>
      <c r="B1160" s="862" t="s">
        <v>570</v>
      </c>
      <c r="C1160" s="23"/>
      <c r="D1160" s="23"/>
      <c r="E1160" s="23"/>
      <c r="F1160" s="863"/>
      <c r="G1160" s="864"/>
      <c r="H1160" s="865"/>
      <c r="I1160" s="866"/>
      <c r="J1160" s="867"/>
      <c r="K1160" s="866"/>
      <c r="L1160" s="867"/>
      <c r="M1160" s="866"/>
      <c r="N1160" s="866"/>
      <c r="O1160" s="2356">
        <f t="shared" ref="O1160:AH1160" si="293">SUM(O8,O78,O147,O208,O267,O326,O388,O448,O510,O570,O630,O690,O753,O813,O873,O933,O992,O1052,O1112)</f>
        <v>25280662.168250002</v>
      </c>
      <c r="P1160" s="2356">
        <f t="shared" si="293"/>
        <v>25281215.141865604</v>
      </c>
      <c r="Q1160" s="2356">
        <f t="shared" si="293"/>
        <v>25281215.141865604</v>
      </c>
      <c r="R1160" s="2356">
        <f t="shared" si="293"/>
        <v>25283661.162502564</v>
      </c>
      <c r="S1160" s="2356">
        <f t="shared" si="293"/>
        <v>25280867.602722913</v>
      </c>
      <c r="T1160" s="2356">
        <f t="shared" si="293"/>
        <v>25281423.489223473</v>
      </c>
      <c r="U1160" s="2356">
        <f t="shared" si="293"/>
        <v>25281423.489223473</v>
      </c>
      <c r="V1160" s="2356">
        <f t="shared" si="293"/>
        <v>25281076.901747294</v>
      </c>
      <c r="W1160" s="2356">
        <f t="shared" si="293"/>
        <v>25280969.077604391</v>
      </c>
      <c r="X1160" s="2356">
        <f t="shared" si="293"/>
        <v>25472035.896507546</v>
      </c>
      <c r="Y1160" s="2356">
        <f t="shared" ref="Y1160:Z1160" si="294">SUM(Y8,Y78,Y147,Y208,Y267,Y326,Y388,Y448,Y510,Y570,Y630,Y690,Y753,Y813,Y873,Y933,Y992,Y1052,Y1112)</f>
        <v>25553070.946969792</v>
      </c>
      <c r="Z1160" s="2356">
        <f t="shared" si="294"/>
        <v>25552702.988401908</v>
      </c>
      <c r="AA1160" s="2356">
        <f>SUM(AA8,AA78,AA147,AA208,AA267,AA326,AA388,AA448,AA510,AA570,AA630,AA690,AA753,AA813,AA873,AA933,AA992,AA1052,AA1112)</f>
        <v>25552702.988401908</v>
      </c>
      <c r="AB1160" s="878">
        <f t="shared" si="293"/>
        <v>25250733.069093004</v>
      </c>
      <c r="AC1160" s="3641">
        <f t="shared" si="293"/>
        <v>33978.240939999996</v>
      </c>
      <c r="AD1160" s="878">
        <f t="shared" si="293"/>
        <v>0</v>
      </c>
      <c r="AE1160" s="878">
        <f t="shared" si="293"/>
        <v>-301969.91930890532</v>
      </c>
      <c r="AF1160" s="878">
        <f t="shared" si="293"/>
        <v>-4249.5387899999987</v>
      </c>
      <c r="AG1160" s="878">
        <f t="shared" si="293"/>
        <v>-174608.39463999998</v>
      </c>
      <c r="AH1160" s="3253">
        <f t="shared" si="293"/>
        <v>25076124.674453001</v>
      </c>
      <c r="AI1160" s="878">
        <f t="shared" ref="AI1160:AI1165" si="295">AB1160/AA1160*100</f>
        <v>98.818246666718721</v>
      </c>
      <c r="AJ1160" s="878">
        <f t="shared" ref="AJ1160:AJ1165" si="296">AH1160/AA1160*100</f>
        <v>98.134920152419014</v>
      </c>
      <c r="AK1160" s="23"/>
      <c r="AL1160" s="23" t="e">
        <f>SUM(AL8,AL78,AL147,AL208,AL267,AL326,AL389,AL448,AL510,AL570,AL630,AL690,AL753,AL813,AL873,AL933,AL992,AL1052,AL1112)</f>
        <v>#REF!</v>
      </c>
      <c r="AM1160" s="23" t="e">
        <f>SUM(AM8,AM78,AM147,AM208,AM267,AM326,AM389,AM448,AM510,AM570,AM630,AM690,AM753,AM813,AM873,AM933,AM992,AM1052,AM1112)</f>
        <v>#REF!</v>
      </c>
      <c r="AN1160" s="1851">
        <v>187521388.79999995</v>
      </c>
      <c r="AO1160" s="1851"/>
      <c r="AP1160" s="1424"/>
      <c r="AQ1160" s="1424"/>
      <c r="AR1160" s="1944"/>
      <c r="AS1160" s="1958"/>
    </row>
    <row r="1161" spans="1:209" s="807" customFormat="1" ht="22.5" customHeight="1" x14ac:dyDescent="0.25">
      <c r="A1161" s="25">
        <v>1</v>
      </c>
      <c r="B1161" s="2971" t="s">
        <v>482</v>
      </c>
      <c r="C1161" s="24">
        <f>SUM(C1113,C1053,C993,C934,C874,C814,C754,C691,C631,C571,C511,C449,C389,C327,C268,C209,C148,C79,C9)</f>
        <v>219695</v>
      </c>
      <c r="D1161" s="24">
        <f>SUM(D1113,D1053,D993,D934,D874,D814,D754,D691,D631,D571,D511,D449,D389,D327,D268,D209,D148,D79,D9)</f>
        <v>219695</v>
      </c>
      <c r="E1161" s="24">
        <f>SUM(E1113,E1053,E993,E934,E874,E814,E754,E691,E631,E571,E511,E449,E389,E327,E268,E209,E148,E79,E9)</f>
        <v>204223</v>
      </c>
      <c r="F1161" s="869">
        <f>E1161/D1161*100</f>
        <v>92.957509274221081</v>
      </c>
      <c r="G1161" s="9">
        <f>J1161/D1161</f>
        <v>9.1886205876328546</v>
      </c>
      <c r="H1161" s="870">
        <f>K1161/E1161</f>
        <v>8.9465437291588117</v>
      </c>
      <c r="I1161" s="24">
        <f>SUM(I1113,I1053,I993,I934,I874,I814,I754,I691,I631,I571,I511,I449,I389,I327,I268,I209,I148,I79,I9)</f>
        <v>2018694</v>
      </c>
      <c r="J1161" s="24">
        <f>SUM(J1113,J1053,J993,J934,J874,J814,J754,J691,J631,J571,J511,J449,J389,J327,J268,J209,J148,J79,J9)</f>
        <v>2018694</v>
      </c>
      <c r="K1161" s="24">
        <f>SUM(K1113,K1053,K993,K934,K874,K814,K754,K691,K631,K571,K511,K449,K389,K327,K268,K209,K148,K79,K9)</f>
        <v>1827090</v>
      </c>
      <c r="L1161" s="868">
        <f>K1161/J1161*100</f>
        <v>90.508516892604817</v>
      </c>
      <c r="M1161" s="41">
        <f>SUM(M1113,M1053,M993,M934,M874,M814,M754,M691,M631,M571,M511,M449,M389,M327,M268,M209,M148,M79,M9)</f>
        <v>6105.4529442272187</v>
      </c>
      <c r="N1161" s="1309">
        <f>K1161/$B$3*12/M1161</f>
        <v>299.25543881679346</v>
      </c>
      <c r="O1161" s="2357">
        <f t="shared" ref="O1161:AH1161" si="297">SUM(O1113,O1053,O993,O934,O874,O814,O754,O691,O631,O571,O511,O449,O389,O327,O268,O209,O148,O79,O9)</f>
        <v>11596682.03074481</v>
      </c>
      <c r="P1161" s="2357">
        <f t="shared" si="297"/>
        <v>11553451.726206409</v>
      </c>
      <c r="Q1161" s="2357">
        <f t="shared" si="297"/>
        <v>11553451.726206409</v>
      </c>
      <c r="R1161" s="2357">
        <f t="shared" si="297"/>
        <v>11548279.175419366</v>
      </c>
      <c r="S1161" s="2357">
        <f t="shared" si="297"/>
        <v>11550695.525191719</v>
      </c>
      <c r="T1161" s="2357">
        <f t="shared" si="297"/>
        <v>11600563.278582279</v>
      </c>
      <c r="U1161" s="2357">
        <f t="shared" si="297"/>
        <v>11600563.278582279</v>
      </c>
      <c r="V1161" s="2357">
        <f t="shared" si="297"/>
        <v>11610656.081519099</v>
      </c>
      <c r="W1161" s="2357">
        <f t="shared" si="297"/>
        <v>11535322.421905018</v>
      </c>
      <c r="X1161" s="2357">
        <f t="shared" si="297"/>
        <v>11668570.025880139</v>
      </c>
      <c r="Y1161" s="2357">
        <f t="shared" ref="Y1161:Z1161" si="298">SUM(Y1113,Y1053,Y993,Y934,Y874,Y814,Y754,Y691,Y631,Y571,Y511,Y449,Y389,Y327,Y268,Y209,Y148,Y79,Y9)</f>
        <v>11690088.836955227</v>
      </c>
      <c r="Z1161" s="2357">
        <f t="shared" si="298"/>
        <v>11676330.724184027</v>
      </c>
      <c r="AA1161" s="2357">
        <f t="shared" si="297"/>
        <v>11676330.724184027</v>
      </c>
      <c r="AB1161" s="2358">
        <f t="shared" si="297"/>
        <v>11660108.207799999</v>
      </c>
      <c r="AC1161" s="3641">
        <f t="shared" si="297"/>
        <v>31673.366959999999</v>
      </c>
      <c r="AD1161" s="878">
        <f t="shared" si="297"/>
        <v>-51583.511639999997</v>
      </c>
      <c r="AE1161" s="2358">
        <f t="shared" si="297"/>
        <v>-16222.516384027462</v>
      </c>
      <c r="AF1161" s="878">
        <f t="shared" si="297"/>
        <v>-3024.8514399999999</v>
      </c>
      <c r="AG1161" s="878">
        <f t="shared" si="297"/>
        <v>-127804.77154999998</v>
      </c>
      <c r="AH1161" s="2357">
        <f t="shared" si="297"/>
        <v>11480719.92461</v>
      </c>
      <c r="AI1161" s="878">
        <f t="shared" si="295"/>
        <v>99.861064946109934</v>
      </c>
      <c r="AJ1161" s="878">
        <f t="shared" si="296"/>
        <v>98.324723715054787</v>
      </c>
      <c r="AK1161" s="24" t="e">
        <f>SUM(AK9,AK79,AK148,AK209,AK268,AK327,AK390,AK449,AK511,AK571,AK631,AK691,AK754,AK814,AK874,AK934,AK993,AK1053,AK1113)</f>
        <v>#REF!</v>
      </c>
      <c r="AL1161" s="24" t="e">
        <f>SUM(AL9,AL79,AL148,AL209,AL268,AL327,AL390,AL449,AL511,AL571,AL631,AL691,AL754,AL814,AL874,AL934,AL993,AL1053,AL1113)</f>
        <v>#REF!</v>
      </c>
      <c r="AM1161" s="24" t="e">
        <f>SUM(AM9,AM79,AM148,AM209,AM268,AM327,AM390,AM449,AM511,AM571,AM631,AM691,AM754,AM814,AM874,AM934,AM993,AM1053,AM1113)</f>
        <v>#REF!</v>
      </c>
      <c r="AP1161" s="1424"/>
      <c r="AQ1161" s="1424"/>
      <c r="AR1161" s="1855"/>
      <c r="AS1161" s="1855"/>
      <c r="AT1161" s="1855"/>
    </row>
    <row r="1162" spans="1:209" s="807" customFormat="1" ht="43.5" x14ac:dyDescent="0.25">
      <c r="A1162" s="25">
        <v>1</v>
      </c>
      <c r="B1162" s="2972" t="s">
        <v>235</v>
      </c>
      <c r="C1162" s="24">
        <f>SUM(C1114,C10,C80)</f>
        <v>6006</v>
      </c>
      <c r="D1162" s="24">
        <f>SUM(D1114,D10,D80)</f>
        <v>6006</v>
      </c>
      <c r="E1162" s="3254">
        <f>SUM(E1114,E10,E80)</f>
        <v>5748</v>
      </c>
      <c r="F1162" s="869">
        <f>E1162/D1162*100</f>
        <v>95.704295704295703</v>
      </c>
      <c r="G1162" s="41">
        <f>SUM(G1114,G10,G80)</f>
        <v>0</v>
      </c>
      <c r="H1162" s="868">
        <f>SUM(H1114,H10,H80)</f>
        <v>0</v>
      </c>
      <c r="I1162" s="41">
        <f>SUM(I1114,I10,I80)</f>
        <v>0</v>
      </c>
      <c r="J1162" s="868">
        <f>SUM(J1114,J10,J80)</f>
        <v>0</v>
      </c>
      <c r="K1162" s="41">
        <f>SUM(K1114,K10)</f>
        <v>0</v>
      </c>
      <c r="L1162" s="868">
        <f>SUM(L1114,L10)</f>
        <v>0</v>
      </c>
      <c r="M1162" s="41">
        <f>SUM(M1114,M10)</f>
        <v>0</v>
      </c>
      <c r="N1162" s="24"/>
      <c r="O1162" s="2358">
        <f t="shared" ref="O1162:AH1162" si="299">SUM(O1114,O10,O80)</f>
        <v>1214627.5211801999</v>
      </c>
      <c r="P1162" s="2358">
        <f t="shared" si="299"/>
        <v>1214605.6789793998</v>
      </c>
      <c r="Q1162" s="2358">
        <f t="shared" si="299"/>
        <v>1214605.6789793998</v>
      </c>
      <c r="R1162" s="2358">
        <f t="shared" si="299"/>
        <v>1214605.6789793998</v>
      </c>
      <c r="S1162" s="2358">
        <f t="shared" si="299"/>
        <v>1220875.2981345998</v>
      </c>
      <c r="T1162" s="2358">
        <f t="shared" si="299"/>
        <v>1220875.2981345998</v>
      </c>
      <c r="U1162" s="2358">
        <f t="shared" si="299"/>
        <v>1220875.2981345998</v>
      </c>
      <c r="V1162" s="2358">
        <f t="shared" si="299"/>
        <v>1220886.5365814997</v>
      </c>
      <c r="W1162" s="2358">
        <f t="shared" si="299"/>
        <v>1220886.5365814997</v>
      </c>
      <c r="X1162" s="2358">
        <f t="shared" si="299"/>
        <v>1210905.8940178999</v>
      </c>
      <c r="Y1162" s="2358">
        <f t="shared" ref="Y1162:Z1162" si="300">SUM(Y1114,Y10,Y80)</f>
        <v>1182435.9429998999</v>
      </c>
      <c r="Z1162" s="2358">
        <f t="shared" si="300"/>
        <v>1182435.9429998999</v>
      </c>
      <c r="AA1162" s="2358">
        <f t="shared" si="299"/>
        <v>1182435.9429998999</v>
      </c>
      <c r="AB1162" s="2358">
        <f t="shared" si="299"/>
        <v>1140333.07146</v>
      </c>
      <c r="AC1162" s="3642">
        <f t="shared" si="299"/>
        <v>0</v>
      </c>
      <c r="AD1162" s="2358">
        <f t="shared" si="299"/>
        <v>0</v>
      </c>
      <c r="AE1162" s="2358">
        <f t="shared" si="299"/>
        <v>-42102.871539899883</v>
      </c>
      <c r="AF1162" s="878">
        <f t="shared" si="299"/>
        <v>-145.52636999999999</v>
      </c>
      <c r="AG1162" s="878">
        <f t="shared" si="299"/>
        <v>0</v>
      </c>
      <c r="AH1162" s="2357">
        <f t="shared" si="299"/>
        <v>1140333.07146</v>
      </c>
      <c r="AI1162" s="878">
        <f t="shared" si="295"/>
        <v>96.439310578374105</v>
      </c>
      <c r="AJ1162" s="878">
        <f t="shared" si="296"/>
        <v>96.439310578374105</v>
      </c>
      <c r="AK1162" s="24" t="e">
        <f>SUM(AK1114,AK10,AK80)</f>
        <v>#REF!</v>
      </c>
      <c r="AL1162" s="24" t="e">
        <f>SUM(AL1114,AL10,AL80)</f>
        <v>#REF!</v>
      </c>
      <c r="AM1162" s="24" t="e">
        <f>SUM(AM1114,AM10,AM80)</f>
        <v>#REF!</v>
      </c>
      <c r="AN1162" s="1852"/>
      <c r="AO1162" s="1852"/>
      <c r="AP1162" s="1424"/>
      <c r="AQ1162" s="1424"/>
      <c r="AR1162" s="1855"/>
      <c r="AS1162" s="1855"/>
      <c r="AT1162" s="1855"/>
    </row>
    <row r="1163" spans="1:209" s="807" customFormat="1" x14ac:dyDescent="0.25">
      <c r="A1163" s="25">
        <v>1</v>
      </c>
      <c r="B1163" s="2971" t="s">
        <v>237</v>
      </c>
      <c r="C1163" s="24">
        <f>C11+C328+C1115</f>
        <v>2760</v>
      </c>
      <c r="D1163" s="24">
        <f>D11+D328+D1115</f>
        <v>2760</v>
      </c>
      <c r="E1163" s="24">
        <f>E11+E328+E1115</f>
        <v>2066</v>
      </c>
      <c r="F1163" s="869">
        <f>E1163/D1163*100</f>
        <v>74.85507246376811</v>
      </c>
      <c r="G1163" s="9">
        <f>J1163/D1163</f>
        <v>12.130434782608695</v>
      </c>
      <c r="H1163" s="870">
        <f>K1163/E1163</f>
        <v>12.337850919651501</v>
      </c>
      <c r="I1163" s="24">
        <f>I11+I328+I1115</f>
        <v>33480</v>
      </c>
      <c r="J1163" s="24">
        <f>J11+J328+J1115</f>
        <v>33480</v>
      </c>
      <c r="K1163" s="24">
        <f>K11+K328+K1115</f>
        <v>25490</v>
      </c>
      <c r="L1163" s="868">
        <f>K1163/J1163*100</f>
        <v>76.13500597371565</v>
      </c>
      <c r="M1163" s="41">
        <f>M11+M328+M1115</f>
        <v>103.9375</v>
      </c>
      <c r="N1163" s="1309">
        <f>K1163/$B$3*12/M1163</f>
        <v>245.24353577871318</v>
      </c>
      <c r="O1163" s="878">
        <f t="shared" ref="O1163:AH1163" si="301">O11+O328+O1115</f>
        <v>105298.30168800001</v>
      </c>
      <c r="P1163" s="878">
        <f t="shared" si="301"/>
        <v>105298.30168800001</v>
      </c>
      <c r="Q1163" s="878">
        <f t="shared" si="301"/>
        <v>105298.30168800001</v>
      </c>
      <c r="R1163" s="878">
        <f t="shared" si="301"/>
        <v>105298.30168800001</v>
      </c>
      <c r="S1163" s="878">
        <f t="shared" si="301"/>
        <v>105298.30168800001</v>
      </c>
      <c r="T1163" s="878">
        <f t="shared" si="301"/>
        <v>105298.30168800001</v>
      </c>
      <c r="U1163" s="878">
        <f t="shared" si="301"/>
        <v>105298.30168800001</v>
      </c>
      <c r="V1163" s="878">
        <f t="shared" si="301"/>
        <v>105298.30168800001</v>
      </c>
      <c r="W1163" s="878">
        <f t="shared" si="301"/>
        <v>105298.30168800001</v>
      </c>
      <c r="X1163" s="878">
        <f t="shared" si="301"/>
        <v>98538.092231999995</v>
      </c>
      <c r="Y1163" s="878">
        <f t="shared" ref="Y1163:Z1163" si="302">Y11+Y328+Y1115</f>
        <v>98538.092231999995</v>
      </c>
      <c r="Z1163" s="878">
        <f t="shared" si="302"/>
        <v>98538.092231999995</v>
      </c>
      <c r="AA1163" s="878">
        <f t="shared" si="301"/>
        <v>98538.092231999995</v>
      </c>
      <c r="AB1163" s="878">
        <f t="shared" si="301"/>
        <v>81220.258559999987</v>
      </c>
      <c r="AC1163" s="3641">
        <f t="shared" si="301"/>
        <v>0</v>
      </c>
      <c r="AD1163" s="878">
        <f t="shared" si="301"/>
        <v>0</v>
      </c>
      <c r="AE1163" s="878">
        <f t="shared" si="301"/>
        <v>-17317.833672000012</v>
      </c>
      <c r="AF1163" s="878">
        <f t="shared" si="301"/>
        <v>0</v>
      </c>
      <c r="AG1163" s="878">
        <f t="shared" si="301"/>
        <v>0</v>
      </c>
      <c r="AH1163" s="878">
        <f t="shared" si="301"/>
        <v>81220.258559999987</v>
      </c>
      <c r="AI1163" s="878">
        <f t="shared" si="295"/>
        <v>82.425239539622339</v>
      </c>
      <c r="AJ1163" s="878">
        <f t="shared" si="296"/>
        <v>82.425239539622339</v>
      </c>
      <c r="AK1163" s="24" t="e">
        <f>AK1115+AK11+AK328</f>
        <v>#REF!</v>
      </c>
      <c r="AL1163" s="24" t="e">
        <f>AL1115+AL11+AL328</f>
        <v>#REF!</v>
      </c>
      <c r="AM1163" s="24" t="e">
        <f>AM1115+AM11+AM328</f>
        <v>#REF!</v>
      </c>
      <c r="AN1163" s="1851"/>
      <c r="AO1163" s="1851"/>
      <c r="AP1163" s="1424"/>
      <c r="AQ1163" s="1424"/>
      <c r="AR1163" s="1855"/>
      <c r="AS1163" s="1855"/>
      <c r="AT1163" s="1855"/>
    </row>
    <row r="1164" spans="1:209" s="807" customFormat="1" ht="30" x14ac:dyDescent="0.25">
      <c r="A1164" s="25">
        <v>1</v>
      </c>
      <c r="B1164" s="3035" t="s">
        <v>426</v>
      </c>
      <c r="C1164" s="23"/>
      <c r="D1164" s="23"/>
      <c r="E1164" s="23"/>
      <c r="F1164" s="863"/>
      <c r="G1164" s="871">
        <f t="shared" ref="G1164:M1164" si="303">SUM(G13,G81,G1116,G450)</f>
        <v>0</v>
      </c>
      <c r="H1164" s="872">
        <f t="shared" si="303"/>
        <v>0</v>
      </c>
      <c r="I1164" s="7">
        <f t="shared" si="303"/>
        <v>0</v>
      </c>
      <c r="J1164" s="45">
        <f t="shared" si="303"/>
        <v>0</v>
      </c>
      <c r="K1164" s="7">
        <f t="shared" si="303"/>
        <v>0</v>
      </c>
      <c r="L1164" s="45">
        <f t="shared" si="303"/>
        <v>0</v>
      </c>
      <c r="M1164" s="7">
        <f t="shared" si="303"/>
        <v>0</v>
      </c>
      <c r="N1164" s="11"/>
      <c r="O1164" s="878">
        <f t="shared" ref="O1164:AH1164" si="304">SUM(O1055,O995,O935,O876,O816,O756,O693,O634,O572,O513,O451,O391,O330,O270,O210,O149,O81,O12)</f>
        <v>3581236.7524799998</v>
      </c>
      <c r="P1164" s="878">
        <f t="shared" si="304"/>
        <v>3581236.7524799998</v>
      </c>
      <c r="Q1164" s="878">
        <f t="shared" si="304"/>
        <v>3581236.7524799998</v>
      </c>
      <c r="R1164" s="878">
        <f t="shared" si="304"/>
        <v>4941169.7879399993</v>
      </c>
      <c r="S1164" s="878">
        <f t="shared" si="304"/>
        <v>4941169.7879399993</v>
      </c>
      <c r="T1164" s="878">
        <f t="shared" si="304"/>
        <v>4941169.7879399993</v>
      </c>
      <c r="U1164" s="878">
        <f t="shared" si="304"/>
        <v>4941169.7879399993</v>
      </c>
      <c r="V1164" s="878">
        <f t="shared" si="304"/>
        <v>4941169.7879399993</v>
      </c>
      <c r="W1164" s="878">
        <f t="shared" si="304"/>
        <v>4336639.7233800003</v>
      </c>
      <c r="X1164" s="878">
        <f t="shared" si="304"/>
        <v>4386958.5965</v>
      </c>
      <c r="Y1164" s="878">
        <f t="shared" ref="Y1164:Z1164" si="305">SUM(Y1055,Y995,Y935,Y876,Y816,Y756,Y693,Y634,Y572,Y513,Y451,Y391,Y330,Y270,Y210,Y149,Y81,Y12)</f>
        <v>4722907.54232</v>
      </c>
      <c r="Z1164" s="878">
        <f t="shared" si="305"/>
        <v>4722907.54232</v>
      </c>
      <c r="AA1164" s="878">
        <f t="shared" si="304"/>
        <v>4722907.54232</v>
      </c>
      <c r="AB1164" s="878">
        <f t="shared" si="304"/>
        <v>4737465.8481300008</v>
      </c>
      <c r="AC1164" s="3641">
        <f t="shared" si="304"/>
        <v>0</v>
      </c>
      <c r="AD1164" s="878">
        <f t="shared" si="304"/>
        <v>0</v>
      </c>
      <c r="AE1164" s="878">
        <f t="shared" si="304"/>
        <v>14558.305810000136</v>
      </c>
      <c r="AF1164" s="878">
        <f t="shared" si="304"/>
        <v>-23.548670000000001</v>
      </c>
      <c r="AG1164" s="878">
        <f t="shared" si="304"/>
        <v>-17065.180379999998</v>
      </c>
      <c r="AH1164" s="878">
        <f t="shared" si="304"/>
        <v>4720400.667750001</v>
      </c>
      <c r="AI1164" s="3142">
        <f t="shared" si="295"/>
        <v>100.308248799697</v>
      </c>
      <c r="AJ1164" s="3142">
        <f t="shared" si="296"/>
        <v>99.94692094758291</v>
      </c>
      <c r="AK1164" s="23"/>
      <c r="AL1164" s="23"/>
      <c r="AM1164" s="23"/>
      <c r="AN1164" s="1851"/>
      <c r="AO1164" s="1851"/>
      <c r="AP1164" s="1424"/>
      <c r="AQ1164" s="1424"/>
      <c r="AR1164" s="1855"/>
      <c r="AS1164" s="1855"/>
      <c r="AT1164" s="1855"/>
    </row>
    <row r="1165" spans="1:209" s="807" customFormat="1" x14ac:dyDescent="0.25">
      <c r="A1165" s="25"/>
      <c r="B1165" s="2930" t="s">
        <v>484</v>
      </c>
      <c r="C1165" s="23"/>
      <c r="D1165" s="23"/>
      <c r="E1165" s="23"/>
      <c r="F1165" s="863"/>
      <c r="G1165" s="871"/>
      <c r="H1165" s="872"/>
      <c r="I1165" s="7"/>
      <c r="J1165" s="45"/>
      <c r="K1165" s="7"/>
      <c r="L1165" s="45"/>
      <c r="M1165" s="7"/>
      <c r="N1165" s="11"/>
      <c r="O1165" s="878">
        <f t="shared" ref="O1165:AH1165" si="306">SUM(O1056,O996,O936,O877,O817,O757,O694,O635,O573,O514,O452,O392,O331,O271,O211,O150,O82)</f>
        <v>244467.31880000001</v>
      </c>
      <c r="P1165" s="878">
        <f t="shared" si="306"/>
        <v>244467.31880000001</v>
      </c>
      <c r="Q1165" s="878">
        <f t="shared" si="306"/>
        <v>244467.31880000001</v>
      </c>
      <c r="R1165" s="878">
        <f t="shared" si="306"/>
        <v>244467.31880000001</v>
      </c>
      <c r="S1165" s="878">
        <f t="shared" si="306"/>
        <v>244467.31880000001</v>
      </c>
      <c r="T1165" s="878">
        <f t="shared" si="306"/>
        <v>244467.31880000001</v>
      </c>
      <c r="U1165" s="878">
        <f t="shared" si="306"/>
        <v>244467.31880000001</v>
      </c>
      <c r="V1165" s="878">
        <f t="shared" si="306"/>
        <v>244467.31880000001</v>
      </c>
      <c r="W1165" s="878">
        <f t="shared" si="306"/>
        <v>244467.31880000001</v>
      </c>
      <c r="X1165" s="878">
        <f t="shared" si="306"/>
        <v>244467.31880000001</v>
      </c>
      <c r="Y1165" s="878">
        <f t="shared" ref="Y1165:Z1165" si="307">SUM(Y1056,Y996,Y936,Y877,Y817,Y757,Y694,Y635,Y573,Y514,Y452,Y392,Y331,Y271,Y211,Y150,Y82)</f>
        <v>244467.31880000001</v>
      </c>
      <c r="Z1165" s="878">
        <f t="shared" si="307"/>
        <v>244467.31880000001</v>
      </c>
      <c r="AA1165" s="878">
        <f t="shared" si="306"/>
        <v>244467.31880000001</v>
      </c>
      <c r="AB1165" s="878">
        <f t="shared" si="306"/>
        <v>244467.31870000003</v>
      </c>
      <c r="AC1165" s="3641">
        <f t="shared" si="306"/>
        <v>0</v>
      </c>
      <c r="AD1165" s="878">
        <f t="shared" si="306"/>
        <v>0</v>
      </c>
      <c r="AE1165" s="878">
        <f t="shared" si="306"/>
        <v>-9.9999976555409376E-5</v>
      </c>
      <c r="AF1165" s="878">
        <f t="shared" si="306"/>
        <v>0</v>
      </c>
      <c r="AG1165" s="878">
        <f t="shared" si="306"/>
        <v>0</v>
      </c>
      <c r="AH1165" s="3255">
        <f t="shared" si="306"/>
        <v>244467.31870000003</v>
      </c>
      <c r="AI1165" s="3142">
        <f t="shared" si="295"/>
        <v>99.999999959094737</v>
      </c>
      <c r="AJ1165" s="3142">
        <f t="shared" si="296"/>
        <v>99.999999959094737</v>
      </c>
      <c r="AK1165" s="23"/>
      <c r="AL1165" s="23"/>
      <c r="AM1165" s="23"/>
      <c r="AN1165" s="1851"/>
      <c r="AO1165" s="1851"/>
      <c r="AP1165" s="1424"/>
      <c r="AQ1165" s="1424"/>
      <c r="AR1165" s="1855"/>
      <c r="AS1165" s="1855"/>
      <c r="AT1165" s="1855"/>
    </row>
    <row r="1166" spans="1:209" s="807" customFormat="1" ht="29.25" x14ac:dyDescent="0.25">
      <c r="A1166" s="25">
        <v>1</v>
      </c>
      <c r="B1166" s="2973" t="s">
        <v>427</v>
      </c>
      <c r="C1166" s="24">
        <f>SUM(C1057,C997,C937,C878,C818,C758,C695,C636,C574,C515,C453,C393,C332,C272,C212,C151,C83,C13)</f>
        <v>1432453.5</v>
      </c>
      <c r="D1166" s="24">
        <f>SUM(D1057,D997,D937,D878,D818,D758,D695,D636,D574,D515,D453,D393,D332,D272,D212,D151,D83,D13)</f>
        <v>1432453.5</v>
      </c>
      <c r="E1166" s="24">
        <f>SUM(E1057,E997,E937,E878,E818,E758,E695,E636,E574,E515,E453,E393,E332,E272,E212,E151,E83,E13)</f>
        <v>1161680.3474999999</v>
      </c>
      <c r="F1166" s="869">
        <f t="shared" ref="F1166:F1177" si="308">E1166/D1166*100</f>
        <v>81.097246612193686</v>
      </c>
      <c r="G1166" s="9"/>
      <c r="H1166" s="870"/>
      <c r="I1166" s="7"/>
      <c r="J1166" s="45"/>
      <c r="K1166" s="7"/>
      <c r="L1166" s="45"/>
      <c r="M1166" s="7"/>
      <c r="N1166" s="11"/>
      <c r="O1166" s="878"/>
      <c r="P1166" s="878"/>
      <c r="Q1166" s="878"/>
      <c r="R1166" s="878"/>
      <c r="S1166" s="878"/>
      <c r="T1166" s="878"/>
      <c r="U1166" s="878"/>
      <c r="V1166" s="878"/>
      <c r="W1166" s="878"/>
      <c r="X1166" s="878">
        <f>X1161/C1161*1000</f>
        <v>53112.588023760851</v>
      </c>
      <c r="Y1166" s="878"/>
      <c r="Z1166" s="878"/>
      <c r="AA1166" s="878"/>
      <c r="AB1166" s="878"/>
      <c r="AC1166" s="3641"/>
      <c r="AD1166" s="878"/>
      <c r="AE1166" s="878"/>
      <c r="AF1166" s="878"/>
      <c r="AG1166" s="878"/>
      <c r="AH1166" s="878"/>
      <c r="AI1166" s="878"/>
      <c r="AJ1166" s="878"/>
      <c r="AK1166" s="23" t="e">
        <f>AK1131+AK1086+AK997+AK937+AK899+AK838+AK779+AK718+AK637+AK595+AK532+AK472+AK407+AK332+AK272+AK233+AK175+AK83+AK13</f>
        <v>#REF!</v>
      </c>
      <c r="AL1166" s="23" t="e">
        <f>AL1131+AL1086+AL997+AL937+AL899+AL838+AL779+AL718+AL637+AL595+AL532+AL472+AL407+AL332+AL272+AL233+AL175+AL83+AL13</f>
        <v>#REF!</v>
      </c>
      <c r="AM1166" s="23" t="e">
        <f>AM1131+AM1086+AM997+AM937+AM899+AM838+AM779+AM718+AM637+AM595+AM532+AM472+AM407+AM332+AM272+AM233+AM175+AM83+AM13</f>
        <v>#REF!</v>
      </c>
      <c r="AN1166" s="1941"/>
      <c r="AO1166" s="1941"/>
      <c r="AP1166" s="1424"/>
      <c r="AQ1166" s="1424"/>
      <c r="AR1166" s="1855"/>
      <c r="AS1166" s="1855"/>
      <c r="AT1166" s="1855"/>
    </row>
    <row r="1167" spans="1:209" s="807" customFormat="1" ht="30" x14ac:dyDescent="0.25">
      <c r="A1167" s="25"/>
      <c r="B1167" s="2974" t="s">
        <v>259</v>
      </c>
      <c r="C1167" s="23">
        <f>C84+C14</f>
        <v>32755</v>
      </c>
      <c r="D1167" s="23">
        <f>D84+D14</f>
        <v>32755</v>
      </c>
      <c r="E1167" s="23">
        <f>E84+E14</f>
        <v>15947</v>
      </c>
      <c r="F1167" s="863">
        <f t="shared" si="308"/>
        <v>48.685696840177073</v>
      </c>
      <c r="G1167" s="9"/>
      <c r="H1167" s="870"/>
      <c r="I1167" s="7"/>
      <c r="J1167" s="45"/>
      <c r="K1167" s="7"/>
      <c r="L1167" s="45"/>
      <c r="M1167" s="7"/>
      <c r="N1167" s="11"/>
      <c r="O1167" s="878"/>
      <c r="P1167" s="878"/>
      <c r="Q1167" s="878"/>
      <c r="R1167" s="878"/>
      <c r="S1167" s="878"/>
      <c r="T1167" s="878"/>
      <c r="U1167" s="878"/>
      <c r="V1167" s="878"/>
      <c r="W1167" s="878"/>
      <c r="X1167" s="878"/>
      <c r="Y1167" s="878"/>
      <c r="Z1167" s="878"/>
      <c r="AA1167" s="878"/>
      <c r="AB1167" s="878"/>
      <c r="AC1167" s="3641"/>
      <c r="AD1167" s="878"/>
      <c r="AE1167" s="878"/>
      <c r="AF1167" s="878"/>
      <c r="AG1167" s="878"/>
      <c r="AH1167" s="878"/>
      <c r="AI1167" s="878"/>
      <c r="AJ1167" s="878"/>
      <c r="AK1167" s="23"/>
      <c r="AL1167" s="23"/>
      <c r="AM1167" s="23"/>
      <c r="AN1167" s="1941"/>
      <c r="AO1167" s="1941"/>
      <c r="AP1167" s="1424"/>
      <c r="AQ1167" s="1424"/>
      <c r="AR1167" s="1855"/>
      <c r="AS1167" s="1855"/>
      <c r="AT1167" s="1855"/>
    </row>
    <row r="1168" spans="1:209" s="807" customFormat="1" ht="30" x14ac:dyDescent="0.25">
      <c r="A1168" s="25"/>
      <c r="B1168" s="2974" t="s">
        <v>260</v>
      </c>
      <c r="C1168" s="23">
        <f t="shared" ref="C1168:E1176" si="309">SUM(C1059,C999,C939,C880,C820,C760,C697,C638,C576,C517,C455,C395,C334,C274,C214,C153,C85,C15)</f>
        <v>295881</v>
      </c>
      <c r="D1168" s="23">
        <f t="shared" si="309"/>
        <v>295881</v>
      </c>
      <c r="E1168" s="3256">
        <f t="shared" si="309"/>
        <v>201661</v>
      </c>
      <c r="F1168" s="863">
        <f t="shared" si="308"/>
        <v>68.156116817233965</v>
      </c>
      <c r="G1168" s="9"/>
      <c r="H1168" s="870"/>
      <c r="I1168" s="7"/>
      <c r="J1168" s="45"/>
      <c r="K1168" s="7"/>
      <c r="L1168" s="45"/>
      <c r="M1168" s="7"/>
      <c r="N1168" s="11"/>
      <c r="O1168" s="878"/>
      <c r="P1168" s="878"/>
      <c r="Q1168" s="878"/>
      <c r="R1168" s="878"/>
      <c r="S1168" s="878"/>
      <c r="T1168" s="878"/>
      <c r="U1168" s="878"/>
      <c r="V1168" s="878"/>
      <c r="W1168" s="878"/>
      <c r="X1168" s="878"/>
      <c r="Y1168" s="878"/>
      <c r="Z1168" s="878"/>
      <c r="AA1168" s="878"/>
      <c r="AB1168" s="878"/>
      <c r="AC1168" s="3641"/>
      <c r="AD1168" s="878"/>
      <c r="AE1168" s="878"/>
      <c r="AF1168" s="878"/>
      <c r="AG1168" s="878"/>
      <c r="AH1168" s="878"/>
      <c r="AI1168" s="878"/>
      <c r="AJ1168" s="878"/>
      <c r="AK1168" s="23"/>
      <c r="AL1168" s="23"/>
      <c r="AM1168" s="23"/>
      <c r="AN1168" s="1941"/>
      <c r="AO1168" s="1941"/>
      <c r="AP1168" s="1424"/>
      <c r="AQ1168" s="1424"/>
      <c r="AR1168" s="1855"/>
      <c r="AS1168" s="1855"/>
      <c r="AT1168" s="1855"/>
    </row>
    <row r="1169" spans="1:46" s="807" customFormat="1" ht="30" x14ac:dyDescent="0.25">
      <c r="A1169" s="25"/>
      <c r="B1169" s="2975" t="s">
        <v>428</v>
      </c>
      <c r="C1169" s="3076">
        <f t="shared" si="309"/>
        <v>735138.5</v>
      </c>
      <c r="D1169" s="3076">
        <f t="shared" si="309"/>
        <v>735138.5</v>
      </c>
      <c r="E1169" s="3076">
        <f t="shared" si="309"/>
        <v>443426.34750000003</v>
      </c>
      <c r="F1169" s="3077">
        <f t="shared" si="308"/>
        <v>60.318749120063778</v>
      </c>
      <c r="G1169" s="9"/>
      <c r="H1169" s="870"/>
      <c r="I1169" s="7"/>
      <c r="J1169" s="45"/>
      <c r="K1169" s="7"/>
      <c r="L1169" s="45"/>
      <c r="M1169" s="7"/>
      <c r="N1169" s="11"/>
      <c r="O1169" s="878"/>
      <c r="P1169" s="878"/>
      <c r="Q1169" s="878"/>
      <c r="R1169" s="878"/>
      <c r="S1169" s="878"/>
      <c r="T1169" s="878"/>
      <c r="U1169" s="878"/>
      <c r="V1169" s="878"/>
      <c r="W1169" s="878"/>
      <c r="X1169" s="878"/>
      <c r="Y1169" s="878"/>
      <c r="Z1169" s="878"/>
      <c r="AA1169" s="878"/>
      <c r="AB1169" s="878"/>
      <c r="AC1169" s="3641"/>
      <c r="AD1169" s="878"/>
      <c r="AE1169" s="878"/>
      <c r="AF1169" s="878"/>
      <c r="AG1169" s="878"/>
      <c r="AH1169" s="878"/>
      <c r="AI1169" s="878"/>
      <c r="AJ1169" s="878"/>
      <c r="AK1169" s="23"/>
      <c r="AL1169" s="23"/>
      <c r="AM1169" s="23"/>
      <c r="AN1169" s="1941"/>
      <c r="AO1169" s="1941"/>
      <c r="AP1169" s="1424"/>
      <c r="AQ1169" s="1424"/>
      <c r="AR1169" s="1855"/>
      <c r="AS1169" s="1855"/>
      <c r="AT1169" s="1855"/>
    </row>
    <row r="1170" spans="1:46" s="807" customFormat="1" x14ac:dyDescent="0.25">
      <c r="A1170" s="25"/>
      <c r="B1170" s="2976" t="s">
        <v>429</v>
      </c>
      <c r="C1170" s="23">
        <f t="shared" si="309"/>
        <v>724240</v>
      </c>
      <c r="D1170" s="23">
        <f t="shared" si="309"/>
        <v>724240</v>
      </c>
      <c r="E1170" s="23">
        <f t="shared" si="309"/>
        <v>434942</v>
      </c>
      <c r="F1170" s="863">
        <f t="shared" si="308"/>
        <v>60.054954158842378</v>
      </c>
      <c r="G1170" s="9"/>
      <c r="H1170" s="870"/>
      <c r="I1170" s="7"/>
      <c r="J1170" s="45"/>
      <c r="K1170" s="7"/>
      <c r="L1170" s="45"/>
      <c r="M1170" s="7"/>
      <c r="N1170" s="11"/>
      <c r="O1170" s="878"/>
      <c r="P1170" s="878"/>
      <c r="Q1170" s="878"/>
      <c r="R1170" s="878"/>
      <c r="S1170" s="878"/>
      <c r="T1170" s="878"/>
      <c r="U1170" s="878"/>
      <c r="V1170" s="878"/>
      <c r="W1170" s="878"/>
      <c r="X1170" s="878"/>
      <c r="Y1170" s="878"/>
      <c r="Z1170" s="878"/>
      <c r="AA1170" s="878"/>
      <c r="AB1170" s="878"/>
      <c r="AC1170" s="3641"/>
      <c r="AD1170" s="878"/>
      <c r="AE1170" s="878"/>
      <c r="AF1170" s="878"/>
      <c r="AG1170" s="878"/>
      <c r="AH1170" s="878"/>
      <c r="AI1170" s="878"/>
      <c r="AJ1170" s="878"/>
      <c r="AK1170" s="23"/>
      <c r="AL1170" s="23"/>
      <c r="AM1170" s="23"/>
      <c r="AN1170" s="1941"/>
      <c r="AO1170" s="1941"/>
      <c r="AP1170" s="1424"/>
      <c r="AQ1170" s="1424"/>
      <c r="AR1170" s="1855"/>
      <c r="AS1170" s="1855"/>
      <c r="AT1170" s="1855"/>
    </row>
    <row r="1171" spans="1:46" s="807" customFormat="1" ht="30" x14ac:dyDescent="0.25">
      <c r="A1171" s="25"/>
      <c r="B1171" s="2976" t="s">
        <v>430</v>
      </c>
      <c r="C1171" s="23">
        <f t="shared" si="309"/>
        <v>43594</v>
      </c>
      <c r="D1171" s="23">
        <f t="shared" si="309"/>
        <v>43594</v>
      </c>
      <c r="E1171" s="23">
        <f t="shared" si="309"/>
        <v>33937.39</v>
      </c>
      <c r="F1171" s="863">
        <f t="shared" si="308"/>
        <v>77.848763591319909</v>
      </c>
      <c r="G1171" s="9"/>
      <c r="H1171" s="870"/>
      <c r="I1171" s="7"/>
      <c r="J1171" s="45"/>
      <c r="K1171" s="7"/>
      <c r="L1171" s="45"/>
      <c r="M1171" s="7"/>
      <c r="N1171" s="11"/>
      <c r="O1171" s="878"/>
      <c r="P1171" s="878"/>
      <c r="Q1171" s="878"/>
      <c r="R1171" s="878"/>
      <c r="S1171" s="878"/>
      <c r="T1171" s="878"/>
      <c r="U1171" s="878"/>
      <c r="V1171" s="878"/>
      <c r="W1171" s="878"/>
      <c r="X1171" s="878"/>
      <c r="Y1171" s="878"/>
      <c r="Z1171" s="878"/>
      <c r="AA1171" s="878"/>
      <c r="AB1171" s="878"/>
      <c r="AC1171" s="3641"/>
      <c r="AD1171" s="878"/>
      <c r="AE1171" s="878"/>
      <c r="AF1171" s="878"/>
      <c r="AG1171" s="878"/>
      <c r="AH1171" s="878"/>
      <c r="AI1171" s="878"/>
      <c r="AJ1171" s="878"/>
      <c r="AK1171" s="23"/>
      <c r="AL1171" s="23"/>
      <c r="AM1171" s="23"/>
      <c r="AN1171" s="1941"/>
      <c r="AO1171" s="1941"/>
      <c r="AP1171" s="1424"/>
      <c r="AQ1171" s="1424"/>
      <c r="AR1171" s="1855"/>
      <c r="AS1171" s="1855"/>
      <c r="AT1171" s="1855"/>
    </row>
    <row r="1172" spans="1:46" s="807" customFormat="1" ht="60" x14ac:dyDescent="0.25">
      <c r="A1172" s="25"/>
      <c r="B1172" s="2976" t="s">
        <v>431</v>
      </c>
      <c r="C1172" s="23">
        <f t="shared" si="309"/>
        <v>111569</v>
      </c>
      <c r="D1172" s="23">
        <f t="shared" si="309"/>
        <v>111569</v>
      </c>
      <c r="E1172" s="23">
        <f t="shared" si="309"/>
        <v>118031</v>
      </c>
      <c r="F1172" s="863">
        <f t="shared" si="308"/>
        <v>105.79193145049253</v>
      </c>
      <c r="G1172" s="9"/>
      <c r="H1172" s="870"/>
      <c r="I1172" s="7"/>
      <c r="J1172" s="45"/>
      <c r="K1172" s="7"/>
      <c r="L1172" s="45"/>
      <c r="M1172" s="7"/>
      <c r="N1172" s="11"/>
      <c r="O1172" s="878"/>
      <c r="P1172" s="878"/>
      <c r="Q1172" s="878"/>
      <c r="R1172" s="878"/>
      <c r="S1172" s="878"/>
      <c r="T1172" s="878"/>
      <c r="U1172" s="878"/>
      <c r="V1172" s="878"/>
      <c r="W1172" s="878"/>
      <c r="X1172" s="878"/>
      <c r="Y1172" s="878"/>
      <c r="Z1172" s="878"/>
      <c r="AA1172" s="878"/>
      <c r="AB1172" s="878"/>
      <c r="AC1172" s="3641"/>
      <c r="AD1172" s="878"/>
      <c r="AE1172" s="878"/>
      <c r="AF1172" s="878"/>
      <c r="AG1172" s="878"/>
      <c r="AH1172" s="878"/>
      <c r="AI1172" s="878"/>
      <c r="AJ1172" s="878"/>
      <c r="AK1172" s="23"/>
      <c r="AL1172" s="23"/>
      <c r="AM1172" s="23"/>
      <c r="AN1172" s="1941"/>
      <c r="AO1172" s="1941"/>
      <c r="AP1172" s="1424"/>
      <c r="AQ1172" s="1424"/>
      <c r="AR1172" s="1855"/>
      <c r="AS1172" s="1855"/>
      <c r="AT1172" s="1855"/>
    </row>
    <row r="1173" spans="1:46" s="807" customFormat="1" ht="45" x14ac:dyDescent="0.25">
      <c r="A1173" s="25"/>
      <c r="B1173" s="2976" t="s">
        <v>447</v>
      </c>
      <c r="C1173" s="23">
        <f t="shared" si="309"/>
        <v>257110</v>
      </c>
      <c r="D1173" s="23">
        <f t="shared" si="309"/>
        <v>257110</v>
      </c>
      <c r="E1173" s="23">
        <f t="shared" si="309"/>
        <v>382615</v>
      </c>
      <c r="F1173" s="863">
        <f t="shared" si="308"/>
        <v>148.81373731087862</v>
      </c>
      <c r="G1173" s="9"/>
      <c r="H1173" s="870"/>
      <c r="I1173" s="7"/>
      <c r="J1173" s="45"/>
      <c r="K1173" s="7"/>
      <c r="L1173" s="45"/>
      <c r="M1173" s="7"/>
      <c r="N1173" s="11"/>
      <c r="O1173" s="878"/>
      <c r="P1173" s="878"/>
      <c r="Q1173" s="878"/>
      <c r="R1173" s="878"/>
      <c r="S1173" s="878"/>
      <c r="T1173" s="878"/>
      <c r="U1173" s="878"/>
      <c r="V1173" s="878"/>
      <c r="W1173" s="878"/>
      <c r="X1173" s="878"/>
      <c r="Y1173" s="878"/>
      <c r="Z1173" s="878"/>
      <c r="AA1173" s="878"/>
      <c r="AB1173" s="878"/>
      <c r="AC1173" s="3641"/>
      <c r="AD1173" s="878"/>
      <c r="AE1173" s="878"/>
      <c r="AF1173" s="878"/>
      <c r="AG1173" s="878"/>
      <c r="AH1173" s="878"/>
      <c r="AI1173" s="878"/>
      <c r="AJ1173" s="878"/>
      <c r="AK1173" s="23"/>
      <c r="AL1173" s="23"/>
      <c r="AM1173" s="23"/>
      <c r="AN1173" s="1941"/>
      <c r="AO1173" s="1941"/>
      <c r="AP1173" s="1424"/>
      <c r="AQ1173" s="1424"/>
      <c r="AR1173" s="1855"/>
      <c r="AS1173" s="1855"/>
      <c r="AT1173" s="1855"/>
    </row>
    <row r="1174" spans="1:46" s="807" customFormat="1" ht="29.25" x14ac:dyDescent="0.25">
      <c r="A1174" s="25"/>
      <c r="B1174" s="2977" t="s">
        <v>136</v>
      </c>
      <c r="C1174" s="23">
        <f t="shared" si="309"/>
        <v>1780786.2978723403</v>
      </c>
      <c r="D1174" s="23">
        <f t="shared" si="309"/>
        <v>1780786.2978723403</v>
      </c>
      <c r="E1174" s="23">
        <f t="shared" si="309"/>
        <v>1445682.6106382979</v>
      </c>
      <c r="F1174" s="863">
        <f t="shared" si="308"/>
        <v>81.182262709769276</v>
      </c>
      <c r="G1174" s="9"/>
      <c r="H1174" s="870"/>
      <c r="I1174" s="7"/>
      <c r="J1174" s="45"/>
      <c r="K1174" s="7"/>
      <c r="L1174" s="45"/>
      <c r="M1174" s="7"/>
      <c r="N1174" s="11"/>
      <c r="O1174" s="878"/>
      <c r="P1174" s="878"/>
      <c r="Q1174" s="878"/>
      <c r="R1174" s="878"/>
      <c r="S1174" s="878"/>
      <c r="T1174" s="878"/>
      <c r="U1174" s="878"/>
      <c r="V1174" s="878"/>
      <c r="W1174" s="878"/>
      <c r="X1174" s="878"/>
      <c r="Y1174" s="878"/>
      <c r="Z1174" s="878"/>
      <c r="AA1174" s="878"/>
      <c r="AB1174" s="878"/>
      <c r="AC1174" s="3641"/>
      <c r="AD1174" s="878"/>
      <c r="AE1174" s="878"/>
      <c r="AF1174" s="878"/>
      <c r="AG1174" s="878"/>
      <c r="AH1174" s="878"/>
      <c r="AI1174" s="878"/>
      <c r="AJ1174" s="878"/>
      <c r="AK1174" s="23"/>
      <c r="AL1174" s="23"/>
      <c r="AM1174" s="23"/>
      <c r="AN1174" s="1941"/>
      <c r="AO1174" s="1941"/>
      <c r="AP1174" s="1424"/>
      <c r="AQ1174" s="1424"/>
      <c r="AR1174" s="1855"/>
      <c r="AS1174" s="1855"/>
      <c r="AT1174" s="1855"/>
    </row>
    <row r="1175" spans="1:46" s="807" customFormat="1" x14ac:dyDescent="0.25">
      <c r="A1175" s="25"/>
      <c r="B1175" s="2978" t="s">
        <v>316</v>
      </c>
      <c r="C1175" s="23">
        <f t="shared" si="309"/>
        <v>1685823</v>
      </c>
      <c r="D1175" s="23">
        <f t="shared" si="309"/>
        <v>1685823</v>
      </c>
      <c r="E1175" s="23">
        <f t="shared" si="309"/>
        <v>1361260</v>
      </c>
      <c r="F1175" s="863">
        <f t="shared" si="308"/>
        <v>80.747504334678084</v>
      </c>
      <c r="G1175" s="9"/>
      <c r="H1175" s="870"/>
      <c r="I1175" s="7"/>
      <c r="J1175" s="45"/>
      <c r="K1175" s="7"/>
      <c r="L1175" s="45"/>
      <c r="M1175" s="7"/>
      <c r="N1175" s="11"/>
      <c r="O1175" s="878"/>
      <c r="P1175" s="878"/>
      <c r="Q1175" s="878"/>
      <c r="R1175" s="878"/>
      <c r="S1175" s="878"/>
      <c r="T1175" s="878"/>
      <c r="U1175" s="878"/>
      <c r="V1175" s="878"/>
      <c r="W1175" s="878"/>
      <c r="X1175" s="878"/>
      <c r="Y1175" s="878"/>
      <c r="Z1175" s="878"/>
      <c r="AA1175" s="878"/>
      <c r="AB1175" s="878"/>
      <c r="AC1175" s="3641"/>
      <c r="AD1175" s="878"/>
      <c r="AE1175" s="878"/>
      <c r="AF1175" s="878"/>
      <c r="AG1175" s="878"/>
      <c r="AH1175" s="878"/>
      <c r="AI1175" s="878"/>
      <c r="AJ1175" s="878"/>
      <c r="AK1175" s="23"/>
      <c r="AL1175" s="23"/>
      <c r="AM1175" s="23"/>
      <c r="AN1175" s="1941"/>
      <c r="AO1175" s="1941"/>
      <c r="AP1175" s="1424"/>
      <c r="AQ1175" s="1424"/>
      <c r="AR1175" s="1855"/>
      <c r="AS1175" s="1855"/>
      <c r="AT1175" s="1855"/>
    </row>
    <row r="1176" spans="1:46" s="807" customFormat="1" x14ac:dyDescent="0.25">
      <c r="A1176" s="25"/>
      <c r="B1176" s="2978" t="s">
        <v>433</v>
      </c>
      <c r="C1176" s="23">
        <f t="shared" si="309"/>
        <v>94963.297872340423</v>
      </c>
      <c r="D1176" s="23">
        <f t="shared" si="309"/>
        <v>94963.297872340423</v>
      </c>
      <c r="E1176" s="23">
        <f t="shared" si="309"/>
        <v>84422.610638297891</v>
      </c>
      <c r="F1176" s="863">
        <f t="shared" si="308"/>
        <v>88.900251496938935</v>
      </c>
      <c r="G1176" s="9"/>
      <c r="H1176" s="870"/>
      <c r="I1176" s="7"/>
      <c r="J1176" s="45"/>
      <c r="K1176" s="7"/>
      <c r="L1176" s="45"/>
      <c r="M1176" s="7"/>
      <c r="N1176" s="11"/>
      <c r="O1176" s="878"/>
      <c r="P1176" s="878"/>
      <c r="Q1176" s="878"/>
      <c r="R1176" s="878"/>
      <c r="S1176" s="878"/>
      <c r="T1176" s="878"/>
      <c r="U1176" s="878"/>
      <c r="V1176" s="878"/>
      <c r="W1176" s="878"/>
      <c r="X1176" s="878"/>
      <c r="Y1176" s="878"/>
      <c r="Z1176" s="878"/>
      <c r="AA1176" s="878"/>
      <c r="AB1176" s="878"/>
      <c r="AC1176" s="3641"/>
      <c r="AD1176" s="878"/>
      <c r="AE1176" s="878"/>
      <c r="AF1176" s="878"/>
      <c r="AG1176" s="878"/>
      <c r="AH1176" s="878"/>
      <c r="AI1176" s="878"/>
      <c r="AJ1176" s="878"/>
      <c r="AK1176" s="23"/>
      <c r="AL1176" s="23"/>
      <c r="AM1176" s="23"/>
      <c r="AN1176" s="1941"/>
      <c r="AO1176" s="1941"/>
      <c r="AP1176" s="1424"/>
      <c r="AQ1176" s="1424"/>
      <c r="AR1176" s="1855"/>
      <c r="AS1176" s="1855"/>
      <c r="AT1176" s="1855"/>
    </row>
    <row r="1177" spans="1:46" s="807" customFormat="1" x14ac:dyDescent="0.25">
      <c r="A1177" s="25"/>
      <c r="B1177" s="2979" t="s">
        <v>451</v>
      </c>
      <c r="C1177" s="23">
        <f>SUM(C1068,C1008,C948,C889,C829,C769,C706,C647,C526,C464,C404,C343,C283,C223,C162,C94,C24,C585)</f>
        <v>892655</v>
      </c>
      <c r="D1177" s="23">
        <f>SUM(D1068,D1008,D948,D889,D829,D769,D706,D647,D526,D464,D404,D343,D283,D223,D162,D94,D24,D585)</f>
        <v>892655</v>
      </c>
      <c r="E1177" s="23">
        <f>SUM(E1068,E1008,E948,E889,E829,E769,E706,E647,E526,E464,E404,E343,E283,E223,E162,E94,E24,E585)</f>
        <v>793572.53999999992</v>
      </c>
      <c r="F1177" s="863">
        <f t="shared" si="308"/>
        <v>88.900251496938893</v>
      </c>
      <c r="G1177" s="9"/>
      <c r="H1177" s="870"/>
      <c r="I1177" s="7"/>
      <c r="J1177" s="45"/>
      <c r="K1177" s="7"/>
      <c r="L1177" s="45"/>
      <c r="M1177" s="7"/>
      <c r="N1177" s="11"/>
      <c r="O1177" s="878"/>
      <c r="P1177" s="878"/>
      <c r="Q1177" s="878"/>
      <c r="R1177" s="878"/>
      <c r="S1177" s="878"/>
      <c r="T1177" s="878"/>
      <c r="U1177" s="878"/>
      <c r="V1177" s="878"/>
      <c r="W1177" s="878"/>
      <c r="X1177" s="878"/>
      <c r="Y1177" s="878"/>
      <c r="Z1177" s="878"/>
      <c r="AA1177" s="878"/>
      <c r="AB1177" s="878"/>
      <c r="AC1177" s="3641"/>
      <c r="AD1177" s="878"/>
      <c r="AE1177" s="878"/>
      <c r="AF1177" s="878"/>
      <c r="AG1177" s="878"/>
      <c r="AH1177" s="878"/>
      <c r="AI1177" s="878"/>
      <c r="AJ1177" s="878"/>
      <c r="AK1177" s="23"/>
      <c r="AL1177" s="23"/>
      <c r="AM1177" s="23"/>
      <c r="AN1177" s="1941"/>
      <c r="AO1177" s="1941"/>
      <c r="AP1177" s="1424"/>
      <c r="AQ1177" s="1424"/>
      <c r="AR1177" s="1855"/>
      <c r="AS1177" s="1855"/>
      <c r="AT1177" s="1855"/>
    </row>
    <row r="1178" spans="1:46" s="807" customFormat="1" ht="30" x14ac:dyDescent="0.25">
      <c r="A1178" s="25"/>
      <c r="B1178" s="3034" t="s">
        <v>261</v>
      </c>
      <c r="C1178" s="23"/>
      <c r="D1178" s="23"/>
      <c r="E1178" s="23"/>
      <c r="F1178" s="863"/>
      <c r="G1178" s="9"/>
      <c r="H1178" s="870"/>
      <c r="I1178" s="7"/>
      <c r="J1178" s="45"/>
      <c r="K1178" s="7"/>
      <c r="L1178" s="45"/>
      <c r="M1178" s="7"/>
      <c r="N1178" s="11"/>
      <c r="O1178" s="878">
        <f t="shared" ref="O1178:AH1178" si="310">SUM(O1116,O1069,O1009,O949,O890,O830,O770,O707,O648,O586,O527,O465,O405,O344,O284,O224,O163,O95,O25)</f>
        <v>1632265.6867600004</v>
      </c>
      <c r="P1178" s="878">
        <f t="shared" si="310"/>
        <v>1631998.3675100002</v>
      </c>
      <c r="Q1178" s="878">
        <f t="shared" si="310"/>
        <v>1631998.3675100002</v>
      </c>
      <c r="R1178" s="878">
        <f t="shared" si="310"/>
        <v>1538351.9737450001</v>
      </c>
      <c r="S1178" s="878">
        <f t="shared" si="310"/>
        <v>1537946.444845</v>
      </c>
      <c r="T1178" s="878">
        <f t="shared" si="310"/>
        <v>1529053.053965</v>
      </c>
      <c r="U1178" s="878">
        <f t="shared" si="310"/>
        <v>1529053.053965</v>
      </c>
      <c r="V1178" s="878">
        <f t="shared" si="310"/>
        <v>1513732.1603950001</v>
      </c>
      <c r="W1178" s="878">
        <f t="shared" si="310"/>
        <v>1553493.0531618062</v>
      </c>
      <c r="X1178" s="878">
        <f t="shared" si="310"/>
        <v>1551464.8230118062</v>
      </c>
      <c r="Y1178" s="878">
        <f t="shared" ref="Y1178:Z1178" si="311">SUM(Y1116,Y1069,Y1009,Y949,Y890,Y830,Y770,Y707,Y648,Y586,Y527,Y465,Y405,Y344,Y284,Y224,Y163,Y95,Y25)</f>
        <v>1524590.2394318059</v>
      </c>
      <c r="Z1178" s="878">
        <f t="shared" si="311"/>
        <v>1516379.5037838067</v>
      </c>
      <c r="AA1178" s="878">
        <f t="shared" si="310"/>
        <v>1516379.5037838067</v>
      </c>
      <c r="AB1178" s="878">
        <f t="shared" si="310"/>
        <v>1403942.2855129996</v>
      </c>
      <c r="AC1178" s="3641">
        <f t="shared" si="310"/>
        <v>0</v>
      </c>
      <c r="AD1178" s="878">
        <f t="shared" si="310"/>
        <v>0</v>
      </c>
      <c r="AE1178" s="878">
        <f t="shared" si="310"/>
        <v>-112437.21827080671</v>
      </c>
      <c r="AF1178" s="878">
        <f t="shared" si="310"/>
        <v>-20.796379999999999</v>
      </c>
      <c r="AG1178" s="878">
        <f t="shared" si="310"/>
        <v>-929.16303000000005</v>
      </c>
      <c r="AH1178" s="878">
        <f t="shared" si="310"/>
        <v>1403013.1224829999</v>
      </c>
      <c r="AI1178" s="878">
        <f>AB1178/AA1178*100</f>
        <v>92.585153123591851</v>
      </c>
      <c r="AJ1178" s="878">
        <f>AH1178/AA1178*100</f>
        <v>92.523878025393728</v>
      </c>
      <c r="AK1178" s="23"/>
      <c r="AL1178" s="23"/>
      <c r="AM1178" s="23"/>
      <c r="AN1178" s="1941"/>
      <c r="AO1178" s="1941"/>
      <c r="AP1178" s="1424"/>
      <c r="AQ1178" s="1424"/>
      <c r="AR1178" s="1855"/>
      <c r="AS1178" s="1855"/>
      <c r="AT1178" s="1855"/>
    </row>
    <row r="1179" spans="1:46" s="807" customFormat="1" ht="30" x14ac:dyDescent="0.25">
      <c r="A1179" s="25"/>
      <c r="B1179" s="2975" t="s">
        <v>423</v>
      </c>
      <c r="C1179" s="23"/>
      <c r="D1179" s="23"/>
      <c r="E1179" s="23"/>
      <c r="F1179" s="863"/>
      <c r="G1179" s="9"/>
      <c r="H1179" s="870"/>
      <c r="I1179" s="7"/>
      <c r="J1179" s="45"/>
      <c r="K1179" s="7"/>
      <c r="L1179" s="45"/>
      <c r="M1179" s="7"/>
      <c r="N1179" s="11"/>
      <c r="O1179" s="878"/>
      <c r="P1179" s="878"/>
      <c r="Q1179" s="878"/>
      <c r="R1179" s="878"/>
      <c r="S1179" s="878"/>
      <c r="T1179" s="878"/>
      <c r="U1179" s="878"/>
      <c r="V1179" s="878"/>
      <c r="W1179" s="878"/>
      <c r="X1179" s="878"/>
      <c r="Y1179" s="878"/>
      <c r="Z1179" s="878"/>
      <c r="AA1179" s="878"/>
      <c r="AB1179" s="878"/>
      <c r="AC1179" s="3641"/>
      <c r="AD1179" s="878"/>
      <c r="AE1179" s="878"/>
      <c r="AF1179" s="878"/>
      <c r="AG1179" s="878"/>
      <c r="AH1179" s="878"/>
      <c r="AI1179" s="878"/>
      <c r="AJ1179" s="878"/>
      <c r="AK1179" s="23"/>
      <c r="AL1179" s="23"/>
      <c r="AM1179" s="23"/>
      <c r="AN1179" s="1941"/>
      <c r="AO1179" s="1941"/>
      <c r="AP1179" s="1424"/>
      <c r="AQ1179" s="1424"/>
      <c r="AR1179" s="1855"/>
      <c r="AS1179" s="1855"/>
      <c r="AT1179" s="1855"/>
    </row>
    <row r="1180" spans="1:46" s="807" customFormat="1" ht="47.25" x14ac:dyDescent="0.25">
      <c r="A1180" s="25"/>
      <c r="B1180" s="2980" t="s">
        <v>435</v>
      </c>
      <c r="C1180" s="24">
        <f>SUM(C1071,C1011,C951,C892,C832,C772,C709,C650,C588,C529,C467,C407,C286,C226,C165,C97,C27,C346)</f>
        <v>261152</v>
      </c>
      <c r="D1180" s="24">
        <f>SUM(D1071,D1011,D951,D892,D832,D772,D709,D650,D588,D529,D467,D407,D286,D226,D165,D97,D27,D346)</f>
        <v>261152</v>
      </c>
      <c r="E1180" s="24">
        <f>SUM(E1071,E1011,E951,E892,E832,E772,E709,E650,E588,E529,E467,E407,E286,E226,E165,E97,E27,E346)</f>
        <v>240114</v>
      </c>
      <c r="F1180" s="869">
        <f t="shared" ref="F1180:F1188" si="312">E1180/D1180*100</f>
        <v>91.944155128048038</v>
      </c>
      <c r="G1180" s="9"/>
      <c r="H1180" s="870"/>
      <c r="I1180" s="7"/>
      <c r="J1180" s="45"/>
      <c r="K1180" s="7"/>
      <c r="L1180" s="45"/>
      <c r="M1180" s="7"/>
      <c r="N1180" s="11"/>
      <c r="O1180" s="878">
        <f t="shared" ref="O1180:AH1180" si="313">SUM(O1071,O1011,O951,O892,O832,O772,O709,O650,O588,O529,O467,O407,O286,O226,O165,O97,O27,O346)</f>
        <v>1691769.3249400002</v>
      </c>
      <c r="P1180" s="878">
        <f t="shared" si="313"/>
        <v>1691769.3249400002</v>
      </c>
      <c r="Q1180" s="878">
        <f t="shared" si="313"/>
        <v>1691769.3249400002</v>
      </c>
      <c r="R1180" s="878">
        <f t="shared" si="313"/>
        <v>422942.33123500005</v>
      </c>
      <c r="S1180" s="878">
        <f t="shared" si="313"/>
        <v>422942.33123500005</v>
      </c>
      <c r="T1180" s="878">
        <f t="shared" si="313"/>
        <v>422942.33123500005</v>
      </c>
      <c r="U1180" s="878">
        <f t="shared" si="313"/>
        <v>422942.33123500005</v>
      </c>
      <c r="V1180" s="878">
        <f t="shared" si="313"/>
        <v>422942.33123500005</v>
      </c>
      <c r="W1180" s="878">
        <f t="shared" si="313"/>
        <v>986855.61294999986</v>
      </c>
      <c r="X1180" s="878">
        <f t="shared" si="313"/>
        <v>939940.5053911109</v>
      </c>
      <c r="Y1180" s="878">
        <f t="shared" ref="Y1180:Z1180" si="314">SUM(Y1071,Y1011,Y951,Y892,Y832,Y772,Y709,Y650,Y588,Y529,Y467,Y407,Y286,Y226,Y165,Y97,Y27,Y346)</f>
        <v>673748.87099666672</v>
      </c>
      <c r="Z1180" s="878">
        <f t="shared" si="314"/>
        <v>673748.87099666672</v>
      </c>
      <c r="AA1180" s="878">
        <f t="shared" si="313"/>
        <v>673748.87099666672</v>
      </c>
      <c r="AB1180" s="878">
        <f t="shared" si="313"/>
        <v>612052.42635000008</v>
      </c>
      <c r="AC1180" s="3641">
        <f t="shared" si="313"/>
        <v>0</v>
      </c>
      <c r="AD1180" s="878">
        <f t="shared" si="313"/>
        <v>0</v>
      </c>
      <c r="AE1180" s="878">
        <f t="shared" si="313"/>
        <v>-61696.444646666678</v>
      </c>
      <c r="AF1180" s="878">
        <f t="shared" si="313"/>
        <v>-8.7908499999999989</v>
      </c>
      <c r="AG1180" s="878">
        <f t="shared" si="313"/>
        <v>-2690.0942</v>
      </c>
      <c r="AH1180" s="878">
        <f t="shared" si="313"/>
        <v>609362.33215000003</v>
      </c>
      <c r="AI1180" s="878">
        <f>AB1180/AA1180*100</f>
        <v>90.84281290810921</v>
      </c>
      <c r="AJ1180" s="878">
        <f>AH1180/AA1180*100</f>
        <v>90.443540372628661</v>
      </c>
      <c r="AK1180" s="23"/>
      <c r="AL1180" s="23"/>
      <c r="AM1180" s="23"/>
      <c r="AN1180" s="1941"/>
      <c r="AO1180" s="1941"/>
      <c r="AP1180" s="1424"/>
      <c r="AQ1180" s="1424"/>
      <c r="AR1180" s="1855"/>
      <c r="AS1180" s="1855"/>
      <c r="AT1180" s="1855"/>
    </row>
    <row r="1181" spans="1:46" s="807" customFormat="1" ht="29.25" x14ac:dyDescent="0.25">
      <c r="A1181" s="25"/>
      <c r="B1181" s="2973" t="s">
        <v>436</v>
      </c>
      <c r="C1181" s="24">
        <f t="shared" ref="C1181:E1182" si="315">SUM(C1072,C1012,C952,C893,C833,C773,C710,C651,C589,C530,C468,C408,C347,C287,C227,C166,C98,C28)</f>
        <v>95607</v>
      </c>
      <c r="D1181" s="24">
        <f t="shared" si="315"/>
        <v>95607</v>
      </c>
      <c r="E1181" s="24">
        <f t="shared" si="315"/>
        <v>80397</v>
      </c>
      <c r="F1181" s="869">
        <f t="shared" si="312"/>
        <v>84.091123034924223</v>
      </c>
      <c r="G1181" s="9"/>
      <c r="H1181" s="870"/>
      <c r="I1181" s="7"/>
      <c r="J1181" s="45"/>
      <c r="K1181" s="7"/>
      <c r="L1181" s="45"/>
      <c r="M1181" s="7"/>
      <c r="N1181" s="11"/>
      <c r="O1181" s="878"/>
      <c r="P1181" s="878"/>
      <c r="Q1181" s="878"/>
      <c r="R1181" s="878"/>
      <c r="S1181" s="878"/>
      <c r="T1181" s="878"/>
      <c r="U1181" s="878"/>
      <c r="V1181" s="878"/>
      <c r="W1181" s="878"/>
      <c r="X1181" s="878"/>
      <c r="Y1181" s="878"/>
      <c r="Z1181" s="878"/>
      <c r="AA1181" s="878"/>
      <c r="AB1181" s="878"/>
      <c r="AC1181" s="3641"/>
      <c r="AD1181" s="878"/>
      <c r="AE1181" s="878"/>
      <c r="AF1181" s="878"/>
      <c r="AG1181" s="878"/>
      <c r="AH1181" s="878"/>
      <c r="AI1181" s="878"/>
      <c r="AJ1181" s="878"/>
      <c r="AK1181" s="23"/>
      <c r="AL1181" s="23"/>
      <c r="AM1181" s="23"/>
      <c r="AN1181" s="1941"/>
      <c r="AO1181" s="1941"/>
      <c r="AP1181" s="1424"/>
      <c r="AQ1181" s="1424"/>
      <c r="AR1181" s="1855"/>
      <c r="AS1181" s="1855"/>
      <c r="AT1181" s="1855"/>
    </row>
    <row r="1182" spans="1:46" s="807" customFormat="1" ht="30" x14ac:dyDescent="0.25">
      <c r="A1182" s="25"/>
      <c r="B1182" s="2976" t="s">
        <v>437</v>
      </c>
      <c r="C1182" s="23">
        <f t="shared" si="315"/>
        <v>92264</v>
      </c>
      <c r="D1182" s="23">
        <f t="shared" si="315"/>
        <v>92264</v>
      </c>
      <c r="E1182" s="23">
        <f t="shared" si="315"/>
        <v>76621</v>
      </c>
      <c r="F1182" s="863">
        <f t="shared" si="312"/>
        <v>83.045391485303043</v>
      </c>
      <c r="G1182" s="9"/>
      <c r="H1182" s="870"/>
      <c r="I1182" s="7"/>
      <c r="J1182" s="45"/>
      <c r="K1182" s="7"/>
      <c r="L1182" s="45"/>
      <c r="M1182" s="7"/>
      <c r="N1182" s="11"/>
      <c r="O1182" s="878"/>
      <c r="P1182" s="878"/>
      <c r="Q1182" s="878"/>
      <c r="R1182" s="878"/>
      <c r="S1182" s="878"/>
      <c r="T1182" s="878"/>
      <c r="U1182" s="878"/>
      <c r="V1182" s="878"/>
      <c r="W1182" s="878"/>
      <c r="X1182" s="878"/>
      <c r="Y1182" s="878"/>
      <c r="Z1182" s="878"/>
      <c r="AA1182" s="878"/>
      <c r="AB1182" s="878"/>
      <c r="AC1182" s="3641"/>
      <c r="AD1182" s="878"/>
      <c r="AE1182" s="878"/>
      <c r="AF1182" s="878"/>
      <c r="AG1182" s="878"/>
      <c r="AH1182" s="878"/>
      <c r="AI1182" s="878"/>
      <c r="AJ1182" s="878"/>
      <c r="AK1182" s="23"/>
      <c r="AL1182" s="23"/>
      <c r="AM1182" s="23"/>
      <c r="AN1182" s="1941"/>
      <c r="AO1182" s="1941"/>
      <c r="AP1182" s="1424"/>
      <c r="AQ1182" s="1424"/>
      <c r="AR1182" s="1855"/>
      <c r="AS1182" s="1855"/>
      <c r="AT1182" s="1855"/>
    </row>
    <row r="1183" spans="1:46" s="807" customFormat="1" ht="45" x14ac:dyDescent="0.25">
      <c r="A1183" s="25"/>
      <c r="B1183" s="2976" t="s">
        <v>438</v>
      </c>
      <c r="C1183" s="23">
        <f>C591</f>
        <v>778</v>
      </c>
      <c r="D1183" s="23">
        <f>D591</f>
        <v>778</v>
      </c>
      <c r="E1183" s="23">
        <f>E591</f>
        <v>398</v>
      </c>
      <c r="F1183" s="863">
        <f t="shared" si="312"/>
        <v>51.156812339331616</v>
      </c>
      <c r="G1183" s="9"/>
      <c r="H1183" s="870"/>
      <c r="I1183" s="7"/>
      <c r="J1183" s="45"/>
      <c r="K1183" s="7"/>
      <c r="L1183" s="45"/>
      <c r="M1183" s="7"/>
      <c r="N1183" s="11"/>
      <c r="O1183" s="878"/>
      <c r="P1183" s="878"/>
      <c r="Q1183" s="878"/>
      <c r="R1183" s="878"/>
      <c r="S1183" s="878"/>
      <c r="T1183" s="878"/>
      <c r="U1183" s="878"/>
      <c r="V1183" s="878"/>
      <c r="W1183" s="878"/>
      <c r="X1183" s="878"/>
      <c r="Y1183" s="878"/>
      <c r="Z1183" s="878"/>
      <c r="AA1183" s="878"/>
      <c r="AB1183" s="878"/>
      <c r="AC1183" s="3641"/>
      <c r="AD1183" s="878"/>
      <c r="AE1183" s="878"/>
      <c r="AF1183" s="878"/>
      <c r="AG1183" s="878"/>
      <c r="AH1183" s="878"/>
      <c r="AI1183" s="878"/>
      <c r="AJ1183" s="878"/>
      <c r="AK1183" s="23"/>
      <c r="AL1183" s="23"/>
      <c r="AM1183" s="23"/>
      <c r="AN1183" s="1941"/>
      <c r="AO1183" s="1941"/>
      <c r="AP1183" s="1424"/>
      <c r="AQ1183" s="1424"/>
      <c r="AR1183" s="1855"/>
      <c r="AS1183" s="1855"/>
      <c r="AT1183" s="1855"/>
    </row>
    <row r="1184" spans="1:46" s="807" customFormat="1" ht="45" x14ac:dyDescent="0.25">
      <c r="A1184" s="25"/>
      <c r="B1184" s="2976" t="s">
        <v>439</v>
      </c>
      <c r="C1184" s="23">
        <f t="shared" ref="C1184:E1185" si="316">SUM(C1075,C1015,C955,C896,C836,C776,C713,C654,C592,C533,C471,C411,C350,C290,C230,C169,C101,C31)</f>
        <v>624</v>
      </c>
      <c r="D1184" s="23">
        <f t="shared" si="316"/>
        <v>624</v>
      </c>
      <c r="E1184" s="23">
        <f t="shared" si="316"/>
        <v>974</v>
      </c>
      <c r="F1184" s="863">
        <f t="shared" si="312"/>
        <v>156.08974358974359</v>
      </c>
      <c r="G1184" s="9"/>
      <c r="H1184" s="870"/>
      <c r="I1184" s="7"/>
      <c r="J1184" s="45"/>
      <c r="K1184" s="7"/>
      <c r="L1184" s="45"/>
      <c r="M1184" s="7"/>
      <c r="N1184" s="11"/>
      <c r="O1184" s="878"/>
      <c r="P1184" s="878"/>
      <c r="Q1184" s="878"/>
      <c r="R1184" s="878"/>
      <c r="S1184" s="878"/>
      <c r="T1184" s="878"/>
      <c r="U1184" s="878"/>
      <c r="V1184" s="878"/>
      <c r="W1184" s="878"/>
      <c r="X1184" s="878"/>
      <c r="Y1184" s="878"/>
      <c r="Z1184" s="878"/>
      <c r="AA1184" s="878"/>
      <c r="AB1184" s="878"/>
      <c r="AC1184" s="3641"/>
      <c r="AD1184" s="878"/>
      <c r="AE1184" s="878"/>
      <c r="AF1184" s="878"/>
      <c r="AG1184" s="878"/>
      <c r="AH1184" s="878"/>
      <c r="AI1184" s="878"/>
      <c r="AJ1184" s="878"/>
      <c r="AK1184" s="23"/>
      <c r="AL1184" s="23"/>
      <c r="AM1184" s="23"/>
      <c r="AN1184" s="1941"/>
      <c r="AO1184" s="1941"/>
      <c r="AP1184" s="1424"/>
      <c r="AQ1184" s="1424"/>
      <c r="AR1184" s="1855"/>
      <c r="AS1184" s="1855"/>
      <c r="AT1184" s="1855"/>
    </row>
    <row r="1185" spans="1:209" s="807" customFormat="1" ht="30" x14ac:dyDescent="0.25">
      <c r="A1185" s="25"/>
      <c r="B1185" s="2976" t="s">
        <v>440</v>
      </c>
      <c r="C1185" s="23">
        <f t="shared" si="316"/>
        <v>1921</v>
      </c>
      <c r="D1185" s="23">
        <f t="shared" si="316"/>
        <v>1921</v>
      </c>
      <c r="E1185" s="23">
        <f t="shared" si="316"/>
        <v>2404</v>
      </c>
      <c r="F1185" s="863">
        <f t="shared" si="312"/>
        <v>125.14315460697554</v>
      </c>
      <c r="G1185" s="9"/>
      <c r="H1185" s="870"/>
      <c r="I1185" s="7"/>
      <c r="J1185" s="45"/>
      <c r="K1185" s="7"/>
      <c r="L1185" s="45"/>
      <c r="M1185" s="7"/>
      <c r="N1185" s="11"/>
      <c r="O1185" s="878"/>
      <c r="P1185" s="878"/>
      <c r="Q1185" s="878"/>
      <c r="R1185" s="878"/>
      <c r="S1185" s="878"/>
      <c r="T1185" s="878"/>
      <c r="U1185" s="878"/>
      <c r="V1185" s="878"/>
      <c r="W1185" s="878"/>
      <c r="X1185" s="878"/>
      <c r="Y1185" s="878"/>
      <c r="Z1185" s="878"/>
      <c r="AA1185" s="878"/>
      <c r="AB1185" s="878"/>
      <c r="AC1185" s="3641"/>
      <c r="AD1185" s="878"/>
      <c r="AE1185" s="878"/>
      <c r="AF1185" s="878"/>
      <c r="AG1185" s="878"/>
      <c r="AH1185" s="878"/>
      <c r="AI1185" s="878"/>
      <c r="AJ1185" s="878"/>
      <c r="AK1185" s="23"/>
      <c r="AL1185" s="23"/>
      <c r="AM1185" s="23"/>
      <c r="AN1185" s="1941"/>
      <c r="AO1185" s="1941"/>
      <c r="AP1185" s="1424"/>
      <c r="AQ1185" s="1424"/>
      <c r="AR1185" s="1855"/>
      <c r="AS1185" s="1855"/>
      <c r="AT1185" s="1855"/>
    </row>
    <row r="1186" spans="1:209" s="807" customFormat="1" ht="45" x14ac:dyDescent="0.25">
      <c r="A1186" s="25"/>
      <c r="B1186" s="2976" t="s">
        <v>462</v>
      </c>
      <c r="C1186" s="23">
        <f>C594</f>
        <v>20</v>
      </c>
      <c r="D1186" s="23">
        <f>D594</f>
        <v>20</v>
      </c>
      <c r="E1186" s="23">
        <f>E594</f>
        <v>0</v>
      </c>
      <c r="F1186" s="863">
        <f t="shared" si="312"/>
        <v>0</v>
      </c>
      <c r="G1186" s="9"/>
      <c r="H1186" s="870"/>
      <c r="I1186" s="7"/>
      <c r="J1186" s="45"/>
      <c r="K1186" s="7"/>
      <c r="L1186" s="45"/>
      <c r="M1186" s="7"/>
      <c r="N1186" s="11"/>
      <c r="O1186" s="878"/>
      <c r="P1186" s="878"/>
      <c r="Q1186" s="878"/>
      <c r="R1186" s="878"/>
      <c r="S1186" s="878"/>
      <c r="T1186" s="878"/>
      <c r="U1186" s="878"/>
      <c r="V1186" s="878"/>
      <c r="W1186" s="878"/>
      <c r="X1186" s="878"/>
      <c r="Y1186" s="878"/>
      <c r="Z1186" s="878"/>
      <c r="AA1186" s="878"/>
      <c r="AB1186" s="878"/>
      <c r="AC1186" s="3641"/>
      <c r="AD1186" s="878"/>
      <c r="AE1186" s="878"/>
      <c r="AF1186" s="878"/>
      <c r="AG1186" s="878"/>
      <c r="AH1186" s="878"/>
      <c r="AI1186" s="878"/>
      <c r="AJ1186" s="878"/>
      <c r="AK1186" s="23"/>
      <c r="AL1186" s="23"/>
      <c r="AM1186" s="23"/>
      <c r="AN1186" s="1941"/>
      <c r="AO1186" s="1941"/>
      <c r="AP1186" s="1424"/>
      <c r="AQ1186" s="1424"/>
      <c r="AR1186" s="1855"/>
      <c r="AS1186" s="1855"/>
      <c r="AT1186" s="1855"/>
    </row>
    <row r="1187" spans="1:209" s="807" customFormat="1" ht="45" x14ac:dyDescent="0.25">
      <c r="A1187" s="25"/>
      <c r="B1187" s="2981" t="s">
        <v>441</v>
      </c>
      <c r="C1187" s="3074">
        <f t="shared" ref="C1187:E1188" si="317">SUM(C1077,C1017,C957,C898,C838,C778,C715,C656,C595,C535,C473,C413,C352,C292,C232,C171,C103,C33)</f>
        <v>165545</v>
      </c>
      <c r="D1187" s="3074">
        <f t="shared" si="317"/>
        <v>165545</v>
      </c>
      <c r="E1187" s="3074">
        <f t="shared" si="317"/>
        <v>159717</v>
      </c>
      <c r="F1187" s="3075">
        <f t="shared" si="312"/>
        <v>96.479507082666345</v>
      </c>
      <c r="G1187" s="9"/>
      <c r="H1187" s="870"/>
      <c r="I1187" s="7"/>
      <c r="J1187" s="45"/>
      <c r="K1187" s="7"/>
      <c r="L1187" s="45"/>
      <c r="M1187" s="7"/>
      <c r="N1187" s="11"/>
      <c r="O1187" s="878"/>
      <c r="P1187" s="878"/>
      <c r="Q1187" s="878"/>
      <c r="R1187" s="878"/>
      <c r="S1187" s="878"/>
      <c r="T1187" s="878"/>
      <c r="U1187" s="878"/>
      <c r="V1187" s="878"/>
      <c r="W1187" s="878"/>
      <c r="X1187" s="878"/>
      <c r="Y1187" s="878"/>
      <c r="Z1187" s="878"/>
      <c r="AA1187" s="878"/>
      <c r="AB1187" s="878"/>
      <c r="AC1187" s="3641"/>
      <c r="AD1187" s="878"/>
      <c r="AE1187" s="878"/>
      <c r="AF1187" s="878"/>
      <c r="AG1187" s="878"/>
      <c r="AH1187" s="878"/>
      <c r="AI1187" s="878"/>
      <c r="AJ1187" s="878"/>
      <c r="AK1187" s="23"/>
      <c r="AL1187" s="23"/>
      <c r="AM1187" s="23"/>
      <c r="AN1187" s="1941"/>
      <c r="AO1187" s="1941"/>
      <c r="AP1187" s="1424"/>
      <c r="AQ1187" s="1424"/>
      <c r="AR1187" s="1855"/>
      <c r="AS1187" s="1855"/>
      <c r="AT1187" s="1855"/>
    </row>
    <row r="1188" spans="1:209" s="807" customFormat="1" ht="30" x14ac:dyDescent="0.25">
      <c r="A1188" s="25"/>
      <c r="B1188" s="2976" t="s">
        <v>442</v>
      </c>
      <c r="C1188" s="23">
        <f t="shared" si="317"/>
        <v>34485</v>
      </c>
      <c r="D1188" s="23">
        <f t="shared" si="317"/>
        <v>34485</v>
      </c>
      <c r="E1188" s="23">
        <f t="shared" si="317"/>
        <v>35344</v>
      </c>
      <c r="F1188" s="863">
        <f t="shared" si="312"/>
        <v>102.49093808902421</v>
      </c>
      <c r="G1188" s="9"/>
      <c r="H1188" s="870"/>
      <c r="I1188" s="7"/>
      <c r="J1188" s="45"/>
      <c r="K1188" s="7"/>
      <c r="L1188" s="45"/>
      <c r="M1188" s="7"/>
      <c r="N1188" s="11"/>
      <c r="O1188" s="878"/>
      <c r="P1188" s="878"/>
      <c r="Q1188" s="878"/>
      <c r="R1188" s="878"/>
      <c r="S1188" s="878"/>
      <c r="T1188" s="878"/>
      <c r="U1188" s="878"/>
      <c r="V1188" s="878"/>
      <c r="W1188" s="878"/>
      <c r="X1188" s="878"/>
      <c r="Y1188" s="878"/>
      <c r="Z1188" s="878"/>
      <c r="AA1188" s="878"/>
      <c r="AB1188" s="878"/>
      <c r="AC1188" s="3641"/>
      <c r="AD1188" s="878"/>
      <c r="AE1188" s="878"/>
      <c r="AF1188" s="878"/>
      <c r="AG1188" s="878"/>
      <c r="AH1188" s="878"/>
      <c r="AI1188" s="878"/>
      <c r="AJ1188" s="878"/>
      <c r="AK1188" s="23"/>
      <c r="AL1188" s="23"/>
      <c r="AM1188" s="23"/>
      <c r="AN1188" s="1941"/>
      <c r="AO1188" s="1941"/>
      <c r="AP1188" s="1424"/>
      <c r="AQ1188" s="1424"/>
      <c r="AR1188" s="1855"/>
      <c r="AS1188" s="1855"/>
      <c r="AT1188" s="1855"/>
    </row>
    <row r="1189" spans="1:209" s="807" customFormat="1" ht="30" x14ac:dyDescent="0.25">
      <c r="A1189" s="25"/>
      <c r="B1189" s="2976" t="s">
        <v>515</v>
      </c>
      <c r="C1189" s="23">
        <f>SUBTOTAL(9,C1079,C1019,C959,C900,C840,C780,C717,C658,C598,C537,C475,C415,C354,C294,C234,C173,C105,C35)</f>
        <v>0</v>
      </c>
      <c r="D1189" s="23">
        <f>SUBTOTAL(9,D1079,D1019,D959,D900,D840,D780,D717,D658,D598,D537,D475,D415,D354,D294,D234,D173,D105,D35)</f>
        <v>0</v>
      </c>
      <c r="E1189" s="23">
        <f>SUBTOTAL(9,E1079,E1019,E959,E900,E840,E780,E717,E658,E598,E537,E475,E415,E354,E294,E234,E173,E105,E35)</f>
        <v>2026</v>
      </c>
      <c r="F1189" s="863"/>
      <c r="G1189" s="9"/>
      <c r="H1189" s="870"/>
      <c r="I1189" s="7"/>
      <c r="J1189" s="45"/>
      <c r="K1189" s="7"/>
      <c r="L1189" s="45"/>
      <c r="M1189" s="7"/>
      <c r="N1189" s="11"/>
      <c r="O1189" s="878"/>
      <c r="P1189" s="878"/>
      <c r="Q1189" s="878"/>
      <c r="R1189" s="878"/>
      <c r="S1189" s="878"/>
      <c r="T1189" s="878"/>
      <c r="U1189" s="878"/>
      <c r="V1189" s="878"/>
      <c r="W1189" s="878"/>
      <c r="X1189" s="878"/>
      <c r="Y1189" s="878"/>
      <c r="Z1189" s="878"/>
      <c r="AA1189" s="878"/>
      <c r="AB1189" s="878"/>
      <c r="AC1189" s="3641"/>
      <c r="AD1189" s="878"/>
      <c r="AE1189" s="878"/>
      <c r="AF1189" s="878"/>
      <c r="AG1189" s="878"/>
      <c r="AH1189" s="878"/>
      <c r="AI1189" s="878"/>
      <c r="AJ1189" s="878"/>
      <c r="AK1189" s="23"/>
      <c r="AL1189" s="23"/>
      <c r="AM1189" s="23"/>
      <c r="AN1189" s="1941"/>
      <c r="AO1189" s="1941"/>
      <c r="AP1189" s="1424"/>
      <c r="AQ1189" s="1424"/>
      <c r="AR1189" s="1855"/>
      <c r="AS1189" s="1855"/>
      <c r="AT1189" s="1855"/>
    </row>
    <row r="1190" spans="1:209" s="807" customFormat="1" ht="45" x14ac:dyDescent="0.25">
      <c r="A1190" s="25"/>
      <c r="B1190" s="2976" t="s">
        <v>463</v>
      </c>
      <c r="C1190" s="23">
        <f>C597</f>
        <v>195</v>
      </c>
      <c r="D1190" s="23">
        <f>D597</f>
        <v>195</v>
      </c>
      <c r="E1190" s="23">
        <f>E597</f>
        <v>90</v>
      </c>
      <c r="F1190" s="863">
        <f t="shared" ref="F1190:F1217" si="318">E1190/D1190*100</f>
        <v>46.153846153846153</v>
      </c>
      <c r="G1190" s="9"/>
      <c r="H1190" s="870"/>
      <c r="I1190" s="7"/>
      <c r="J1190" s="45"/>
      <c r="K1190" s="7"/>
      <c r="L1190" s="45"/>
      <c r="M1190" s="7"/>
      <c r="N1190" s="11"/>
      <c r="O1190" s="878"/>
      <c r="P1190" s="878"/>
      <c r="Q1190" s="878"/>
      <c r="R1190" s="878"/>
      <c r="S1190" s="878"/>
      <c r="T1190" s="878"/>
      <c r="U1190" s="878"/>
      <c r="V1190" s="878"/>
      <c r="W1190" s="878"/>
      <c r="X1190" s="878"/>
      <c r="Y1190" s="878"/>
      <c r="Z1190" s="878"/>
      <c r="AA1190" s="878"/>
      <c r="AB1190" s="878"/>
      <c r="AC1190" s="3641"/>
      <c r="AD1190" s="878"/>
      <c r="AE1190" s="878"/>
      <c r="AF1190" s="878"/>
      <c r="AG1190" s="878"/>
      <c r="AH1190" s="878"/>
      <c r="AI1190" s="878"/>
      <c r="AJ1190" s="878"/>
      <c r="AK1190" s="23"/>
      <c r="AL1190" s="23"/>
      <c r="AM1190" s="23"/>
      <c r="AN1190" s="1941"/>
      <c r="AO1190" s="1941"/>
      <c r="AP1190" s="1424"/>
      <c r="AQ1190" s="1424"/>
      <c r="AR1190" s="1855"/>
      <c r="AS1190" s="1855"/>
      <c r="AT1190" s="1855"/>
    </row>
    <row r="1191" spans="1:209" s="807" customFormat="1" ht="60" x14ac:dyDescent="0.25">
      <c r="A1191" s="25"/>
      <c r="B1191" s="2976" t="s">
        <v>443</v>
      </c>
      <c r="C1191" s="23">
        <f t="shared" ref="C1191:E1192" si="319">SUM(C1080,C1020,C960,C901,C841,C781,C718,C659,C599,C538,C476,C416,C355,C295,C235,C174,C106,C36)</f>
        <v>96817</v>
      </c>
      <c r="D1191" s="23">
        <f t="shared" si="319"/>
        <v>96817</v>
      </c>
      <c r="E1191" s="23">
        <f t="shared" si="319"/>
        <v>94621</v>
      </c>
      <c r="F1191" s="863">
        <f t="shared" si="318"/>
        <v>97.731803299007396</v>
      </c>
      <c r="G1191" s="9"/>
      <c r="H1191" s="870"/>
      <c r="I1191" s="7"/>
      <c r="J1191" s="45"/>
      <c r="K1191" s="7"/>
      <c r="L1191" s="45"/>
      <c r="M1191" s="7"/>
      <c r="N1191" s="11"/>
      <c r="O1191" s="878"/>
      <c r="P1191" s="878"/>
      <c r="Q1191" s="878"/>
      <c r="R1191" s="878"/>
      <c r="S1191" s="878"/>
      <c r="T1191" s="878"/>
      <c r="U1191" s="878"/>
      <c r="V1191" s="878"/>
      <c r="W1191" s="878"/>
      <c r="X1191" s="878"/>
      <c r="Y1191" s="878"/>
      <c r="Z1191" s="878"/>
      <c r="AA1191" s="878"/>
      <c r="AB1191" s="878"/>
      <c r="AC1191" s="3641"/>
      <c r="AD1191" s="878"/>
      <c r="AE1191" s="878"/>
      <c r="AF1191" s="878"/>
      <c r="AG1191" s="878"/>
      <c r="AH1191" s="878"/>
      <c r="AI1191" s="878"/>
      <c r="AJ1191" s="878"/>
      <c r="AK1191" s="23"/>
      <c r="AL1191" s="23"/>
      <c r="AM1191" s="23"/>
      <c r="AN1191" s="1941"/>
      <c r="AO1191" s="1941"/>
      <c r="AP1191" s="1424"/>
      <c r="AQ1191" s="1424"/>
      <c r="AR1191" s="1855"/>
      <c r="AS1191" s="1855"/>
      <c r="AT1191" s="1855"/>
    </row>
    <row r="1192" spans="1:209" s="807" customFormat="1" ht="45" x14ac:dyDescent="0.25">
      <c r="A1192" s="25"/>
      <c r="B1192" s="2976" t="s">
        <v>444</v>
      </c>
      <c r="C1192" s="23">
        <f t="shared" si="319"/>
        <v>34048</v>
      </c>
      <c r="D1192" s="23">
        <f t="shared" si="319"/>
        <v>34048</v>
      </c>
      <c r="E1192" s="23">
        <f t="shared" si="319"/>
        <v>29662</v>
      </c>
      <c r="F1192" s="863">
        <f t="shared" si="318"/>
        <v>87.118186090225564</v>
      </c>
      <c r="G1192" s="9"/>
      <c r="H1192" s="870"/>
      <c r="I1192" s="7"/>
      <c r="J1192" s="45"/>
      <c r="K1192" s="7"/>
      <c r="L1192" s="45"/>
      <c r="M1192" s="7"/>
      <c r="N1192" s="11"/>
      <c r="O1192" s="878"/>
      <c r="P1192" s="878"/>
      <c r="Q1192" s="878"/>
      <c r="R1192" s="878"/>
      <c r="S1192" s="878"/>
      <c r="T1192" s="878"/>
      <c r="U1192" s="878"/>
      <c r="V1192" s="878"/>
      <c r="W1192" s="878"/>
      <c r="X1192" s="878"/>
      <c r="Y1192" s="878"/>
      <c r="Z1192" s="878"/>
      <c r="AA1192" s="878"/>
      <c r="AB1192" s="878"/>
      <c r="AC1192" s="3641"/>
      <c r="AD1192" s="878"/>
      <c r="AE1192" s="878"/>
      <c r="AF1192" s="878"/>
      <c r="AG1192" s="878"/>
      <c r="AH1192" s="878"/>
      <c r="AI1192" s="878"/>
      <c r="AJ1192" s="878"/>
      <c r="AK1192" s="23"/>
      <c r="AL1192" s="23"/>
      <c r="AM1192" s="23"/>
      <c r="AN1192" s="1941"/>
      <c r="AO1192" s="1941"/>
      <c r="AP1192" s="1424"/>
      <c r="AQ1192" s="1424"/>
      <c r="AR1192" s="1855"/>
      <c r="AS1192" s="1855"/>
      <c r="AT1192" s="1855"/>
    </row>
    <row r="1193" spans="1:209" s="807" customFormat="1" ht="29.25" x14ac:dyDescent="0.25">
      <c r="A1193" s="25"/>
      <c r="B1193" s="2973" t="s">
        <v>405</v>
      </c>
      <c r="C1193" s="24">
        <f>SUM(C1117,C1082,C1022,C962,C903,C843,C783,C720,C661,C601,C540,C478,C297,C237,C176,C108,C38,C418,C357)</f>
        <v>948407.5</v>
      </c>
      <c r="D1193" s="24">
        <f>SUM(D1117,D1082,D1022,D962,D903,D843,D783,D720,D661,D601,D540,D478,D297,D237,D176,D108,D38,D418,D357)</f>
        <v>948407.5</v>
      </c>
      <c r="E1193" s="24">
        <f>SUM(E1117,E1082,E1022,E962,E903,E843,E783,E720,E661,E601,E540,E478,E297,E237,E176,E108,E38,E418,E357)</f>
        <v>810286.84000000008</v>
      </c>
      <c r="F1193" s="869">
        <f t="shared" si="318"/>
        <v>85.436570250657027</v>
      </c>
      <c r="G1193" s="9"/>
      <c r="H1193" s="870"/>
      <c r="I1193" s="7"/>
      <c r="J1193" s="45"/>
      <c r="K1193" s="7"/>
      <c r="L1193" s="45"/>
      <c r="M1193" s="7"/>
      <c r="N1193" s="11"/>
      <c r="O1193" s="878"/>
      <c r="P1193" s="878"/>
      <c r="Q1193" s="878"/>
      <c r="R1193" s="878"/>
      <c r="S1193" s="878"/>
      <c r="T1193" s="878"/>
      <c r="U1193" s="878"/>
      <c r="V1193" s="878"/>
      <c r="W1193" s="878"/>
      <c r="X1193" s="878"/>
      <c r="Y1193" s="878"/>
      <c r="Z1193" s="878"/>
      <c r="AA1193" s="878"/>
      <c r="AB1193" s="878"/>
      <c r="AC1193" s="3641"/>
      <c r="AD1193" s="878"/>
      <c r="AE1193" s="878"/>
      <c r="AF1193" s="878"/>
      <c r="AG1193" s="878"/>
      <c r="AH1193" s="878"/>
      <c r="AI1193" s="878"/>
      <c r="AJ1193" s="878"/>
      <c r="AK1193" s="23"/>
      <c r="AL1193" s="23"/>
      <c r="AM1193" s="23"/>
      <c r="AN1193" s="1941"/>
      <c r="AO1193" s="1941"/>
      <c r="AP1193" s="1424"/>
      <c r="AQ1193" s="1424"/>
      <c r="AR1193" s="1855"/>
      <c r="AS1193" s="1855"/>
      <c r="AT1193" s="1855"/>
    </row>
    <row r="1194" spans="1:209" s="807" customFormat="1" x14ac:dyDescent="0.25">
      <c r="A1194" s="25"/>
      <c r="B1194" s="2976" t="s">
        <v>390</v>
      </c>
      <c r="C1194" s="23">
        <f>SUM(C1118,C109,C39)</f>
        <v>39852</v>
      </c>
      <c r="D1194" s="23">
        <f>SUM(D1118,D109,D39)</f>
        <v>39852</v>
      </c>
      <c r="E1194" s="23">
        <f>SUM(E1118,E109,E39)</f>
        <v>30780</v>
      </c>
      <c r="F1194" s="863">
        <f t="shared" si="318"/>
        <v>77.235772357723576</v>
      </c>
      <c r="G1194" s="9"/>
      <c r="H1194" s="870"/>
      <c r="I1194" s="7"/>
      <c r="J1194" s="45"/>
      <c r="K1194" s="7"/>
      <c r="L1194" s="45"/>
      <c r="M1194" s="7"/>
      <c r="N1194" s="11"/>
      <c r="O1194" s="878"/>
      <c r="P1194" s="878"/>
      <c r="Q1194" s="878"/>
      <c r="R1194" s="878"/>
      <c r="S1194" s="878"/>
      <c r="T1194" s="878"/>
      <c r="U1194" s="878"/>
      <c r="V1194" s="878"/>
      <c r="W1194" s="878"/>
      <c r="X1194" s="878"/>
      <c r="Y1194" s="878"/>
      <c r="Z1194" s="878"/>
      <c r="AA1194" s="878"/>
      <c r="AB1194" s="878"/>
      <c r="AC1194" s="3641"/>
      <c r="AD1194" s="878"/>
      <c r="AE1194" s="878"/>
      <c r="AF1194" s="878"/>
      <c r="AG1194" s="878"/>
      <c r="AH1194" s="878"/>
      <c r="AI1194" s="878"/>
      <c r="AJ1194" s="878"/>
      <c r="AK1194" s="23"/>
      <c r="AL1194" s="23"/>
      <c r="AM1194" s="23"/>
      <c r="AN1194" s="1941"/>
      <c r="AO1194" s="1941"/>
      <c r="AP1194" s="1424"/>
      <c r="AQ1194" s="1424"/>
      <c r="AR1194" s="1855"/>
      <c r="AS1194" s="1855"/>
      <c r="AT1194" s="1855"/>
    </row>
    <row r="1195" spans="1:209" s="807" customFormat="1" ht="30" x14ac:dyDescent="0.25">
      <c r="A1195" s="25"/>
      <c r="B1195" s="2975" t="s">
        <v>391</v>
      </c>
      <c r="C1195" s="3076">
        <f>SUM(C1119,C785,C722,C603,C359,C299,C178,C110,C40)</f>
        <v>799109.5</v>
      </c>
      <c r="D1195" s="3076">
        <f>SUM(D1119,D785,D722,D603,D359,D299,D178,D110,D40)</f>
        <v>799109.5</v>
      </c>
      <c r="E1195" s="3076">
        <f>SUM(E1119,E785,E722,E603,E359,E299,E178,E110,E40)</f>
        <v>672836.84000000008</v>
      </c>
      <c r="F1195" s="3077">
        <f t="shared" si="318"/>
        <v>84.19832826414904</v>
      </c>
      <c r="G1195" s="9"/>
      <c r="H1195" s="870"/>
      <c r="I1195" s="7"/>
      <c r="J1195" s="45"/>
      <c r="K1195" s="7"/>
      <c r="L1195" s="45"/>
      <c r="M1195" s="7"/>
      <c r="N1195" s="11"/>
      <c r="O1195" s="878"/>
      <c r="P1195" s="878"/>
      <c r="Q1195" s="878"/>
      <c r="R1195" s="878"/>
      <c r="S1195" s="878"/>
      <c r="T1195" s="878"/>
      <c r="U1195" s="878"/>
      <c r="V1195" s="878"/>
      <c r="W1195" s="878"/>
      <c r="X1195" s="878"/>
      <c r="Y1195" s="878"/>
      <c r="Z1195" s="878"/>
      <c r="AA1195" s="878"/>
      <c r="AB1195" s="878"/>
      <c r="AC1195" s="3641"/>
      <c r="AD1195" s="878"/>
      <c r="AE1195" s="878"/>
      <c r="AF1195" s="878"/>
      <c r="AG1195" s="878"/>
      <c r="AH1195" s="878"/>
      <c r="AI1195" s="878"/>
      <c r="AJ1195" s="878"/>
      <c r="AK1195" s="23"/>
      <c r="AL1195" s="23"/>
      <c r="AM1195" s="23"/>
      <c r="AN1195" s="1941"/>
      <c r="AO1195" s="1941"/>
      <c r="AP1195" s="1424"/>
      <c r="AQ1195" s="1424"/>
      <c r="AR1195" s="1855"/>
      <c r="AS1195" s="1855"/>
      <c r="AT1195" s="1855"/>
    </row>
    <row r="1196" spans="1:209" s="807" customFormat="1" x14ac:dyDescent="0.25">
      <c r="A1196" s="25"/>
      <c r="B1196" s="2976" t="s">
        <v>392</v>
      </c>
      <c r="C1196" s="23">
        <f>SUM(C1120,C1085,C1025,C965,C906,C846,C786,C360,C111,C41)</f>
        <v>639677</v>
      </c>
      <c r="D1196" s="23">
        <f>SUM(D1120,D1085,D1025,D965,D906,D846,D786,D360,D111,D41)</f>
        <v>639677</v>
      </c>
      <c r="E1196" s="23">
        <f>SUM(E1120,E1085,E1025,E965,E906,E846,E786,E360,E111,E41)</f>
        <v>555659</v>
      </c>
      <c r="F1196" s="863">
        <f t="shared" si="318"/>
        <v>86.865558711662288</v>
      </c>
      <c r="G1196" s="9"/>
      <c r="H1196" s="870"/>
      <c r="I1196" s="7"/>
      <c r="J1196" s="45"/>
      <c r="K1196" s="7"/>
      <c r="L1196" s="45"/>
      <c r="M1196" s="7"/>
      <c r="N1196" s="11"/>
      <c r="O1196" s="878"/>
      <c r="P1196" s="878"/>
      <c r="Q1196" s="878"/>
      <c r="R1196" s="878"/>
      <c r="S1196" s="878"/>
      <c r="T1196" s="878"/>
      <c r="U1196" s="878"/>
      <c r="V1196" s="878"/>
      <c r="W1196" s="878"/>
      <c r="X1196" s="878"/>
      <c r="Y1196" s="878"/>
      <c r="Z1196" s="878"/>
      <c r="AA1196" s="878"/>
      <c r="AB1196" s="878"/>
      <c r="AC1196" s="3641"/>
      <c r="AD1196" s="878"/>
      <c r="AE1196" s="878"/>
      <c r="AF1196" s="878"/>
      <c r="AG1196" s="878"/>
      <c r="AH1196" s="878"/>
      <c r="AI1196" s="878"/>
      <c r="AJ1196" s="878"/>
      <c r="AK1196" s="23"/>
      <c r="AL1196" s="23"/>
      <c r="AM1196" s="23"/>
      <c r="AN1196" s="1941"/>
      <c r="AO1196" s="1941"/>
      <c r="AP1196" s="1424"/>
      <c r="AQ1196" s="1424"/>
      <c r="AR1196" s="1855"/>
      <c r="AS1196" s="1855"/>
      <c r="AT1196" s="1855"/>
    </row>
    <row r="1197" spans="1:209" s="807" customFormat="1" ht="30" x14ac:dyDescent="0.25">
      <c r="A1197" s="25">
        <v>1</v>
      </c>
      <c r="B1197" s="2976" t="s">
        <v>414</v>
      </c>
      <c r="C1197" s="23">
        <f>SUM(C1121,C1086,C180,C112,C42)</f>
        <v>264906</v>
      </c>
      <c r="D1197" s="23">
        <f>SUM(D1121,D1086,D180,D112,D42)</f>
        <v>264906</v>
      </c>
      <c r="E1197" s="23">
        <f>SUM(E1121,E1086,E180,E112,E42)</f>
        <v>194555.36</v>
      </c>
      <c r="F1197" s="863">
        <f t="shared" si="318"/>
        <v>73.443168520154316</v>
      </c>
      <c r="G1197" s="9"/>
      <c r="H1197" s="870"/>
      <c r="I1197" s="7"/>
      <c r="J1197" s="45"/>
      <c r="K1197" s="7"/>
      <c r="L1197" s="45"/>
      <c r="M1197" s="7"/>
      <c r="N1197" s="11"/>
      <c r="O1197" s="878"/>
      <c r="P1197" s="878"/>
      <c r="Q1197" s="878"/>
      <c r="R1197" s="878"/>
      <c r="S1197" s="878"/>
      <c r="T1197" s="878"/>
      <c r="U1197" s="878"/>
      <c r="V1197" s="878"/>
      <c r="W1197" s="878"/>
      <c r="X1197" s="878"/>
      <c r="Y1197" s="878"/>
      <c r="Z1197" s="878"/>
      <c r="AA1197" s="878"/>
      <c r="AB1197" s="878"/>
      <c r="AC1197" s="3641"/>
      <c r="AD1197" s="878"/>
      <c r="AE1197" s="878"/>
      <c r="AF1197" s="878"/>
      <c r="AG1197" s="878"/>
      <c r="AH1197" s="878"/>
      <c r="AI1197" s="878"/>
      <c r="AJ1197" s="878"/>
      <c r="AK1197" s="23" t="e">
        <f>AK1132+AK1087+AK998+AK953+AK901+AK839+AK781+AK719+AK638+AK596+AK533+AK473+AK408+AK333+AK304+AK235+AK176+AK113+AK14</f>
        <v>#REF!</v>
      </c>
      <c r="AL1197" s="23" t="e">
        <f>AL1132+AL1087+AL998+AL953+AL901+AL839+AL781+AL719+AL638+AL596+AL533+AL473+AL408+AL333+AL304+AL235+AL176+AL113+AL14</f>
        <v>#REF!</v>
      </c>
      <c r="AM1197" s="23" t="e">
        <f>AM1132+AM1087+AM998+AM953+AM901+AM839+AM781+AM719+AM638+AM596+AM533+AM473+AM408+AM333+AM304+AM235+AM176+AM113+AM14</f>
        <v>#REF!</v>
      </c>
      <c r="AN1197" s="1851"/>
      <c r="AO1197" s="1851"/>
      <c r="AP1197" s="1424"/>
      <c r="AQ1197" s="1424"/>
      <c r="AR1197" s="1855"/>
      <c r="AS1197" s="1855"/>
      <c r="AT1197" s="1855"/>
    </row>
    <row r="1198" spans="1:209" ht="45" x14ac:dyDescent="0.25">
      <c r="A1198" s="25">
        <v>1</v>
      </c>
      <c r="B1198" s="2976" t="s">
        <v>393</v>
      </c>
      <c r="C1198" s="23">
        <f>SUM(C1122,C725,C606,C113,C43)</f>
        <v>72706</v>
      </c>
      <c r="D1198" s="23">
        <f>SUM(D1122,D725,D606,D113,D43)</f>
        <v>72706</v>
      </c>
      <c r="E1198" s="23">
        <f>SUM(E1122,E725,E606,E113,E43)</f>
        <v>48050</v>
      </c>
      <c r="F1198" s="863">
        <f t="shared" si="318"/>
        <v>66.088080763623353</v>
      </c>
      <c r="G1198" s="9"/>
      <c r="H1198" s="870"/>
      <c r="I1198" s="50"/>
      <c r="J1198" s="873"/>
      <c r="K1198" s="50"/>
      <c r="L1198" s="873"/>
      <c r="M1198" s="50"/>
      <c r="N1198" s="11"/>
      <c r="O1198" s="2359"/>
      <c r="P1198" s="2359"/>
      <c r="Q1198" s="2359"/>
      <c r="R1198" s="2359"/>
      <c r="S1198" s="2359"/>
      <c r="T1198" s="2359"/>
      <c r="U1198" s="2359"/>
      <c r="V1198" s="2359"/>
      <c r="W1198" s="2359"/>
      <c r="X1198" s="2359"/>
      <c r="Y1198" s="2359"/>
      <c r="Z1198" s="2359"/>
      <c r="AA1198" s="2359"/>
      <c r="AB1198" s="2359">
        <f>AB1166-AB1197</f>
        <v>0</v>
      </c>
      <c r="AC1198" s="3643"/>
      <c r="AD1198" s="2359"/>
      <c r="AE1198" s="2359"/>
      <c r="AF1198" s="2359"/>
      <c r="AG1198" s="2359"/>
      <c r="AH1198" s="2359"/>
      <c r="AI1198" s="2359"/>
      <c r="AJ1198" s="2359"/>
      <c r="AK1198" s="23" t="e">
        <f>AK1133+AK1088+AK1015+AK954+AK902+AK841+AK782+AK720+AK654+AK597+AK534+AK474+AK409+AK355+AK305+AK236+AK177+AK114+AK50</f>
        <v>#REF!</v>
      </c>
      <c r="AL1198" s="23" t="e">
        <f>AL1133+AL1088+AL1015+AL954+AL902+AL841+AL782+AL720+AL654+AL597+AL534+AL474+AL409+AL355+AL305+AL236+AL177+AL114+AL50</f>
        <v>#REF!</v>
      </c>
      <c r="AM1198" s="23" t="e">
        <f>AM1133+AM1088+AM1015+AM954+AM902+AM841+AM782+AM720+AM654+AM597+AM534+AM474+AM409+AM355+AM305+AM236+AM177+AM114+AM50</f>
        <v>#REF!</v>
      </c>
      <c r="AN1198" s="19"/>
      <c r="AO1198" s="19"/>
      <c r="AP1198" s="1424"/>
      <c r="AQ1198" s="1424"/>
      <c r="AR1198" s="1855"/>
      <c r="AS1198" s="1855"/>
      <c r="AT1198" s="1855"/>
      <c r="AU1198" s="807"/>
      <c r="AV1198" s="807"/>
      <c r="AW1198" s="807"/>
      <c r="AX1198" s="807"/>
      <c r="AY1198" s="807"/>
      <c r="AZ1198" s="807"/>
      <c r="BA1198" s="807"/>
      <c r="BB1198" s="807"/>
      <c r="BC1198" s="807"/>
      <c r="BD1198" s="807"/>
      <c r="BE1198" s="807"/>
      <c r="BF1198" s="807"/>
      <c r="BG1198" s="807"/>
      <c r="BH1198" s="807"/>
      <c r="BI1198" s="807"/>
      <c r="BJ1198" s="807"/>
      <c r="BK1198" s="807"/>
      <c r="BL1198" s="807"/>
      <c r="BM1198" s="807"/>
      <c r="BN1198" s="807"/>
      <c r="BO1198" s="807"/>
      <c r="BP1198" s="807"/>
      <c r="BQ1198" s="807"/>
      <c r="BR1198" s="807"/>
      <c r="BS1198" s="807"/>
      <c r="BT1198" s="807"/>
      <c r="BU1198" s="807"/>
      <c r="BV1198" s="807"/>
      <c r="BW1198" s="807"/>
      <c r="BX1198" s="807"/>
      <c r="BY1198" s="807"/>
      <c r="BZ1198" s="807"/>
      <c r="CA1198" s="807"/>
      <c r="CB1198" s="807"/>
      <c r="CC1198" s="807"/>
      <c r="CD1198" s="807"/>
      <c r="CE1198" s="807"/>
      <c r="CF1198" s="807"/>
      <c r="CG1198" s="807"/>
      <c r="CH1198" s="807"/>
      <c r="CI1198" s="807"/>
      <c r="CJ1198" s="807"/>
      <c r="CK1198" s="807"/>
      <c r="CL1198" s="807"/>
      <c r="CM1198" s="807"/>
      <c r="CN1198" s="807"/>
      <c r="CO1198" s="807"/>
      <c r="CP1198" s="807"/>
      <c r="CQ1198" s="807"/>
      <c r="CR1198" s="807"/>
      <c r="CS1198" s="807"/>
      <c r="CT1198" s="807"/>
      <c r="CU1198" s="807"/>
      <c r="CV1198" s="807"/>
      <c r="CW1198" s="807"/>
      <c r="CX1198" s="807"/>
      <c r="CY1198" s="807"/>
      <c r="CZ1198" s="807"/>
      <c r="DA1198" s="807"/>
      <c r="DB1198" s="807"/>
      <c r="DC1198" s="807"/>
      <c r="DD1198" s="807"/>
      <c r="DE1198" s="807"/>
      <c r="DF1198" s="807"/>
      <c r="DG1198" s="807"/>
      <c r="DH1198" s="807"/>
      <c r="DI1198" s="807"/>
      <c r="DJ1198" s="807"/>
      <c r="DK1198" s="807"/>
      <c r="DL1198" s="807"/>
      <c r="DM1198" s="807"/>
      <c r="DN1198" s="807"/>
      <c r="DO1198" s="807"/>
      <c r="DP1198" s="807"/>
      <c r="DQ1198" s="807"/>
      <c r="DR1198" s="807"/>
      <c r="DS1198" s="807"/>
      <c r="DT1198" s="807"/>
      <c r="DU1198" s="807"/>
      <c r="DV1198" s="807"/>
      <c r="DW1198" s="807"/>
      <c r="DX1198" s="807"/>
      <c r="DY1198" s="807"/>
      <c r="DZ1198" s="807"/>
      <c r="EA1198" s="807"/>
      <c r="EB1198" s="807"/>
      <c r="EC1198" s="807"/>
      <c r="ED1198" s="807"/>
      <c r="EE1198" s="807"/>
      <c r="EF1198" s="807"/>
      <c r="EG1198" s="807"/>
      <c r="EH1198" s="807"/>
      <c r="EI1198" s="807"/>
      <c r="EJ1198" s="807"/>
      <c r="EK1198" s="807"/>
      <c r="EL1198" s="807"/>
      <c r="EM1198" s="807"/>
      <c r="EN1198" s="807"/>
      <c r="EO1198" s="807"/>
      <c r="EP1198" s="807"/>
      <c r="EQ1198" s="807"/>
      <c r="ER1198" s="807"/>
      <c r="ES1198" s="807"/>
      <c r="ET1198" s="807"/>
      <c r="EU1198" s="807"/>
      <c r="EV1198" s="807"/>
      <c r="EW1198" s="807"/>
      <c r="EX1198" s="807"/>
      <c r="EY1198" s="807"/>
      <c r="EZ1198" s="807"/>
      <c r="FA1198" s="807"/>
      <c r="FB1198" s="807"/>
      <c r="FC1198" s="807"/>
      <c r="FD1198" s="807"/>
      <c r="FE1198" s="807"/>
      <c r="FF1198" s="807"/>
      <c r="FG1198" s="807"/>
      <c r="FH1198" s="807"/>
      <c r="FI1198" s="807"/>
      <c r="FJ1198" s="807"/>
      <c r="FK1198" s="807"/>
      <c r="FL1198" s="807"/>
      <c r="FM1198" s="807"/>
      <c r="FN1198" s="807"/>
      <c r="FO1198" s="807"/>
      <c r="FP1198" s="807"/>
      <c r="FQ1198" s="807"/>
      <c r="FR1198" s="807"/>
      <c r="FS1198" s="807"/>
      <c r="FT1198" s="807"/>
      <c r="FU1198" s="807"/>
      <c r="FV1198" s="807"/>
      <c r="FW1198" s="807"/>
      <c r="FX1198" s="807"/>
      <c r="FY1198" s="807"/>
      <c r="FZ1198" s="807"/>
      <c r="GA1198" s="807"/>
      <c r="GB1198" s="807"/>
      <c r="GC1198" s="807"/>
      <c r="GD1198" s="807"/>
      <c r="GE1198" s="807"/>
      <c r="GF1198" s="807"/>
      <c r="GG1198" s="807"/>
      <c r="GH1198" s="807"/>
      <c r="GI1198" s="807"/>
      <c r="GJ1198" s="807"/>
      <c r="GK1198" s="807"/>
      <c r="GL1198" s="807"/>
      <c r="GM1198" s="807"/>
      <c r="GN1198" s="807"/>
      <c r="GO1198" s="807"/>
      <c r="GP1198" s="807"/>
      <c r="GQ1198" s="807"/>
      <c r="GR1198" s="807"/>
      <c r="GS1198" s="807"/>
      <c r="GT1198" s="807"/>
      <c r="GU1198" s="807"/>
      <c r="GV1198" s="807"/>
      <c r="GW1198" s="807"/>
      <c r="GX1198" s="807"/>
      <c r="GY1198" s="807"/>
      <c r="GZ1198" s="807"/>
      <c r="HA1198" s="807"/>
    </row>
    <row r="1199" spans="1:209" ht="60" x14ac:dyDescent="0.25">
      <c r="A1199" s="25">
        <v>1</v>
      </c>
      <c r="B1199" s="2976" t="s">
        <v>469</v>
      </c>
      <c r="C1199" s="23">
        <f>C114</f>
        <v>20500</v>
      </c>
      <c r="D1199" s="23">
        <f>D114</f>
        <v>20500</v>
      </c>
      <c r="E1199" s="23">
        <f>E114</f>
        <v>20489</v>
      </c>
      <c r="F1199" s="863">
        <f t="shared" si="318"/>
        <v>99.94634146341464</v>
      </c>
      <c r="G1199" s="9"/>
      <c r="H1199" s="870"/>
      <c r="I1199" s="50"/>
      <c r="J1199" s="873"/>
      <c r="K1199" s="50"/>
      <c r="L1199" s="873"/>
      <c r="M1199" s="50"/>
      <c r="N1199" s="11"/>
      <c r="O1199" s="2359"/>
      <c r="P1199" s="2359"/>
      <c r="Q1199" s="2359"/>
      <c r="R1199" s="2359"/>
      <c r="S1199" s="2359"/>
      <c r="T1199" s="2359"/>
      <c r="U1199" s="2359"/>
      <c r="V1199" s="2359"/>
      <c r="W1199" s="2359"/>
      <c r="X1199" s="2359"/>
      <c r="Y1199" s="2359"/>
      <c r="Z1199" s="2359"/>
      <c r="AA1199" s="2359"/>
      <c r="AB1199" s="2359"/>
      <c r="AC1199" s="3643"/>
      <c r="AD1199" s="2359"/>
      <c r="AE1199" s="2359"/>
      <c r="AF1199" s="2359"/>
      <c r="AG1199" s="2359"/>
      <c r="AH1199" s="2359"/>
      <c r="AI1199" s="2359"/>
      <c r="AJ1199" s="2359"/>
      <c r="AK1199" s="23" t="e">
        <f t="shared" ref="AK1199:AM1200" si="320">SUM(AK1135,AK1089,AK1016,AK955,AK903,AK842,AK783,AK721,AK655,AK599,AK535,AK476,AK410,AK356,AK306,AK237,AK178,AK115,AK51)</f>
        <v>#REF!</v>
      </c>
      <c r="AL1199" s="23" t="e">
        <f t="shared" si="320"/>
        <v>#REF!</v>
      </c>
      <c r="AM1199" s="23" t="e">
        <f t="shared" si="320"/>
        <v>#REF!</v>
      </c>
      <c r="AN1199" s="19"/>
      <c r="AO1199" s="19"/>
      <c r="AP1199" s="1424"/>
      <c r="AQ1199" s="1424"/>
      <c r="AR1199" s="1855"/>
      <c r="AS1199" s="1855"/>
      <c r="AT1199" s="1855"/>
      <c r="AU1199" s="807"/>
      <c r="AV1199" s="807"/>
      <c r="AW1199" s="807"/>
      <c r="AX1199" s="807"/>
      <c r="AY1199" s="807"/>
      <c r="AZ1199" s="807"/>
      <c r="BA1199" s="807"/>
      <c r="BB1199" s="807"/>
      <c r="BC1199" s="807"/>
      <c r="BD1199" s="807"/>
      <c r="BE1199" s="807"/>
      <c r="BF1199" s="807"/>
      <c r="BG1199" s="807"/>
      <c r="BH1199" s="807"/>
      <c r="BI1199" s="807"/>
      <c r="BJ1199" s="807"/>
      <c r="BK1199" s="807"/>
      <c r="BL1199" s="807"/>
      <c r="BM1199" s="807"/>
      <c r="BN1199" s="807"/>
      <c r="BO1199" s="807"/>
      <c r="BP1199" s="807"/>
      <c r="BQ1199" s="807"/>
      <c r="BR1199" s="807"/>
      <c r="BS1199" s="807"/>
      <c r="BT1199" s="807"/>
      <c r="BU1199" s="807"/>
      <c r="BV1199" s="807"/>
      <c r="BW1199" s="807"/>
      <c r="BX1199" s="807"/>
      <c r="BY1199" s="807"/>
      <c r="BZ1199" s="807"/>
      <c r="CA1199" s="807"/>
      <c r="CB1199" s="807"/>
      <c r="CC1199" s="807"/>
      <c r="CD1199" s="807"/>
      <c r="CE1199" s="807"/>
      <c r="CF1199" s="807"/>
      <c r="CG1199" s="807"/>
      <c r="CH1199" s="807"/>
      <c r="CI1199" s="807"/>
      <c r="CJ1199" s="807"/>
      <c r="CK1199" s="807"/>
      <c r="CL1199" s="807"/>
      <c r="CM1199" s="807"/>
      <c r="CN1199" s="807"/>
      <c r="CO1199" s="807"/>
      <c r="CP1199" s="807"/>
      <c r="CQ1199" s="807"/>
      <c r="CR1199" s="807"/>
      <c r="CS1199" s="807"/>
      <c r="CT1199" s="807"/>
      <c r="CU1199" s="807"/>
      <c r="CV1199" s="807"/>
      <c r="CW1199" s="807"/>
      <c r="CX1199" s="807"/>
      <c r="CY1199" s="807"/>
      <c r="CZ1199" s="807"/>
      <c r="DA1199" s="807"/>
      <c r="DB1199" s="807"/>
      <c r="DC1199" s="807"/>
      <c r="DD1199" s="807"/>
      <c r="DE1199" s="807"/>
      <c r="DF1199" s="807"/>
      <c r="DG1199" s="807"/>
      <c r="DH1199" s="807"/>
      <c r="DI1199" s="807"/>
      <c r="DJ1199" s="807"/>
      <c r="DK1199" s="807"/>
      <c r="DL1199" s="807"/>
      <c r="DM1199" s="807"/>
      <c r="DN1199" s="807"/>
      <c r="DO1199" s="807"/>
      <c r="DP1199" s="807"/>
      <c r="DQ1199" s="807"/>
      <c r="DR1199" s="807"/>
      <c r="DS1199" s="807"/>
      <c r="DT1199" s="807"/>
      <c r="DU1199" s="807"/>
      <c r="DV1199" s="807"/>
      <c r="DW1199" s="807"/>
      <c r="DX1199" s="807"/>
      <c r="DY1199" s="807"/>
      <c r="DZ1199" s="807"/>
      <c r="EA1199" s="807"/>
      <c r="EB1199" s="807"/>
      <c r="EC1199" s="807"/>
      <c r="ED1199" s="807"/>
      <c r="EE1199" s="807"/>
      <c r="EF1199" s="807"/>
      <c r="EG1199" s="807"/>
      <c r="EH1199" s="807"/>
      <c r="EI1199" s="807"/>
      <c r="EJ1199" s="807"/>
      <c r="EK1199" s="807"/>
      <c r="EL1199" s="807"/>
      <c r="EM1199" s="807"/>
      <c r="EN1199" s="807"/>
      <c r="EO1199" s="807"/>
      <c r="EP1199" s="807"/>
      <c r="EQ1199" s="807"/>
      <c r="ER1199" s="807"/>
      <c r="ES1199" s="807"/>
      <c r="ET1199" s="807"/>
      <c r="EU1199" s="807"/>
      <c r="EV1199" s="807"/>
      <c r="EW1199" s="807"/>
      <c r="EX1199" s="807"/>
      <c r="EY1199" s="807"/>
      <c r="EZ1199" s="807"/>
      <c r="FA1199" s="807"/>
      <c r="FB1199" s="807"/>
      <c r="FC1199" s="807"/>
      <c r="FD1199" s="807"/>
      <c r="FE1199" s="807"/>
      <c r="FF1199" s="807"/>
      <c r="FG1199" s="807"/>
      <c r="FH1199" s="807"/>
      <c r="FI1199" s="807"/>
      <c r="FJ1199" s="807"/>
      <c r="FK1199" s="807"/>
      <c r="FL1199" s="807"/>
      <c r="FM1199" s="807"/>
      <c r="FN1199" s="807"/>
      <c r="FO1199" s="807"/>
      <c r="FP1199" s="807"/>
      <c r="FQ1199" s="807"/>
      <c r="FR1199" s="807"/>
      <c r="FS1199" s="807"/>
      <c r="FT1199" s="807"/>
      <c r="FU1199" s="807"/>
      <c r="FV1199" s="807"/>
      <c r="FW1199" s="807"/>
      <c r="FX1199" s="807"/>
      <c r="FY1199" s="807"/>
      <c r="FZ1199" s="807"/>
      <c r="GA1199" s="807"/>
      <c r="GB1199" s="807"/>
      <c r="GC1199" s="807"/>
      <c r="GD1199" s="807"/>
      <c r="GE1199" s="807"/>
      <c r="GF1199" s="807"/>
      <c r="GG1199" s="807"/>
      <c r="GH1199" s="807"/>
      <c r="GI1199" s="807"/>
      <c r="GJ1199" s="807"/>
      <c r="GK1199" s="807"/>
      <c r="GL1199" s="807"/>
      <c r="GM1199" s="807"/>
      <c r="GN1199" s="807"/>
      <c r="GO1199" s="807"/>
      <c r="GP1199" s="807"/>
      <c r="GQ1199" s="807"/>
      <c r="GR1199" s="807"/>
      <c r="GS1199" s="807"/>
      <c r="GT1199" s="807"/>
      <c r="GU1199" s="807"/>
      <c r="GV1199" s="807"/>
      <c r="GW1199" s="807"/>
      <c r="GX1199" s="807"/>
      <c r="GY1199" s="807"/>
      <c r="GZ1199" s="807"/>
      <c r="HA1199" s="807"/>
    </row>
    <row r="1200" spans="1:209" ht="30" x14ac:dyDescent="0.25">
      <c r="A1200" s="25">
        <v>1</v>
      </c>
      <c r="B1200" s="2976" t="s">
        <v>445</v>
      </c>
      <c r="C1200" s="23">
        <f>SUBTOTAL(9,C1087,C1027,C967,C908,C848,C788,C726,C666,C607,C545,C483,C423,C362,C302,C242,C181,C115,C44)</f>
        <v>27710</v>
      </c>
      <c r="D1200" s="23">
        <f>SUBTOTAL(9,D1087,D1027,D967,D908,D848,D788,D726,D666,D607,D545,D483,D423,D362,D302,D242,D181,D115,D44)</f>
        <v>27710</v>
      </c>
      <c r="E1200" s="23">
        <f>SUBTOTAL(9,E1087,E1027,E967,E908,E848,E788,E726,E666,E607,E545,E483,E423,E362,E302,E242,E181,E115,E44)</f>
        <v>25593</v>
      </c>
      <c r="F1200" s="863">
        <f t="shared" si="318"/>
        <v>92.360158787441364</v>
      </c>
      <c r="G1200" s="9"/>
      <c r="H1200" s="870"/>
      <c r="I1200" s="50"/>
      <c r="J1200" s="873"/>
      <c r="K1200" s="50"/>
      <c r="L1200" s="873"/>
      <c r="M1200" s="50"/>
      <c r="N1200" s="11"/>
      <c r="O1200" s="2359"/>
      <c r="P1200" s="2359"/>
      <c r="Q1200" s="2359"/>
      <c r="R1200" s="2359"/>
      <c r="S1200" s="2359"/>
      <c r="T1200" s="2359"/>
      <c r="U1200" s="2359"/>
      <c r="V1200" s="2359"/>
      <c r="W1200" s="2359"/>
      <c r="X1200" s="2359"/>
      <c r="Y1200" s="2359"/>
      <c r="Z1200" s="2359"/>
      <c r="AA1200" s="2359"/>
      <c r="AB1200" s="2359"/>
      <c r="AC1200" s="3643"/>
      <c r="AD1200" s="2359"/>
      <c r="AE1200" s="2359"/>
      <c r="AF1200" s="2359"/>
      <c r="AG1200" s="2359"/>
      <c r="AH1200" s="2359"/>
      <c r="AI1200" s="2359"/>
      <c r="AJ1200" s="2359"/>
      <c r="AK1200" s="23" t="e">
        <f t="shared" si="320"/>
        <v>#REF!</v>
      </c>
      <c r="AL1200" s="23" t="e">
        <f t="shared" si="320"/>
        <v>#REF!</v>
      </c>
      <c r="AM1200" s="23" t="e">
        <f t="shared" si="320"/>
        <v>#REF!</v>
      </c>
      <c r="AN1200" s="19"/>
      <c r="AO1200" s="19"/>
      <c r="AP1200" s="1424"/>
      <c r="AQ1200" s="1424"/>
      <c r="AR1200" s="1855"/>
      <c r="AS1200" s="1855"/>
      <c r="AT1200" s="1855"/>
      <c r="AU1200" s="807"/>
      <c r="AV1200" s="807"/>
      <c r="AW1200" s="807"/>
      <c r="AX1200" s="807"/>
      <c r="AY1200" s="807"/>
      <c r="AZ1200" s="807"/>
      <c r="BA1200" s="807"/>
      <c r="BB1200" s="807"/>
      <c r="BC1200" s="807"/>
      <c r="BD1200" s="807"/>
      <c r="BE1200" s="807"/>
      <c r="BF1200" s="807"/>
      <c r="BG1200" s="807"/>
      <c r="BH1200" s="807"/>
      <c r="BI1200" s="807"/>
      <c r="BJ1200" s="807"/>
      <c r="BK1200" s="807"/>
      <c r="BL1200" s="807"/>
      <c r="BM1200" s="807"/>
      <c r="BN1200" s="807"/>
      <c r="BO1200" s="807"/>
      <c r="BP1200" s="807"/>
      <c r="BQ1200" s="807"/>
      <c r="BR1200" s="807"/>
      <c r="BS1200" s="807"/>
      <c r="BT1200" s="807"/>
      <c r="BU1200" s="807"/>
      <c r="BV1200" s="807"/>
      <c r="BW1200" s="807"/>
      <c r="BX1200" s="807"/>
      <c r="BY1200" s="807"/>
      <c r="BZ1200" s="807"/>
      <c r="CA1200" s="807"/>
      <c r="CB1200" s="807"/>
      <c r="CC1200" s="807"/>
      <c r="CD1200" s="807"/>
      <c r="CE1200" s="807"/>
      <c r="CF1200" s="807"/>
      <c r="CG1200" s="807"/>
      <c r="CH1200" s="807"/>
      <c r="CI1200" s="807"/>
      <c r="CJ1200" s="807"/>
      <c r="CK1200" s="807"/>
      <c r="CL1200" s="807"/>
      <c r="CM1200" s="807"/>
      <c r="CN1200" s="807"/>
      <c r="CO1200" s="807"/>
      <c r="CP1200" s="807"/>
      <c r="CQ1200" s="807"/>
      <c r="CR1200" s="807"/>
      <c r="CS1200" s="807"/>
      <c r="CT1200" s="807"/>
      <c r="CU1200" s="807"/>
      <c r="CV1200" s="807"/>
      <c r="CW1200" s="807"/>
      <c r="CX1200" s="807"/>
      <c r="CY1200" s="807"/>
      <c r="CZ1200" s="807"/>
      <c r="DA1200" s="807"/>
      <c r="DB1200" s="807"/>
      <c r="DC1200" s="807"/>
      <c r="DD1200" s="807"/>
      <c r="DE1200" s="807"/>
      <c r="DF1200" s="807"/>
      <c r="DG1200" s="807"/>
      <c r="DH1200" s="807"/>
      <c r="DI1200" s="807"/>
      <c r="DJ1200" s="807"/>
      <c r="DK1200" s="807"/>
      <c r="DL1200" s="807"/>
      <c r="DM1200" s="807"/>
      <c r="DN1200" s="807"/>
      <c r="DO1200" s="807"/>
      <c r="DP1200" s="807"/>
      <c r="DQ1200" s="807"/>
      <c r="DR1200" s="807"/>
      <c r="DS1200" s="807"/>
      <c r="DT1200" s="807"/>
      <c r="DU1200" s="807"/>
      <c r="DV1200" s="807"/>
      <c r="DW1200" s="807"/>
      <c r="DX1200" s="807"/>
      <c r="DY1200" s="807"/>
      <c r="DZ1200" s="807"/>
      <c r="EA1200" s="807"/>
      <c r="EB1200" s="807"/>
      <c r="EC1200" s="807"/>
      <c r="ED1200" s="807"/>
      <c r="EE1200" s="807"/>
      <c r="EF1200" s="807"/>
      <c r="EG1200" s="807"/>
      <c r="EH1200" s="807"/>
      <c r="EI1200" s="807"/>
      <c r="EJ1200" s="807"/>
      <c r="EK1200" s="807"/>
      <c r="EL1200" s="807"/>
      <c r="EM1200" s="807"/>
      <c r="EN1200" s="807"/>
      <c r="EO1200" s="807"/>
      <c r="EP1200" s="807"/>
      <c r="EQ1200" s="807"/>
      <c r="ER1200" s="807"/>
      <c r="ES1200" s="807"/>
      <c r="ET1200" s="807"/>
      <c r="EU1200" s="807"/>
      <c r="EV1200" s="807"/>
      <c r="EW1200" s="807"/>
      <c r="EX1200" s="807"/>
      <c r="EY1200" s="807"/>
      <c r="EZ1200" s="807"/>
      <c r="FA1200" s="807"/>
      <c r="FB1200" s="807"/>
      <c r="FC1200" s="807"/>
      <c r="FD1200" s="807"/>
      <c r="FE1200" s="807"/>
      <c r="FF1200" s="807"/>
      <c r="FG1200" s="807"/>
      <c r="FH1200" s="807"/>
      <c r="FI1200" s="807"/>
      <c r="FJ1200" s="807"/>
      <c r="FK1200" s="807"/>
      <c r="FL1200" s="807"/>
      <c r="FM1200" s="807"/>
      <c r="FN1200" s="807"/>
      <c r="FO1200" s="807"/>
      <c r="FP1200" s="807"/>
      <c r="FQ1200" s="807"/>
      <c r="FR1200" s="807"/>
      <c r="FS1200" s="807"/>
      <c r="FT1200" s="807"/>
      <c r="FU1200" s="807"/>
      <c r="FV1200" s="807"/>
      <c r="FW1200" s="807"/>
      <c r="FX1200" s="807"/>
      <c r="FY1200" s="807"/>
      <c r="FZ1200" s="807"/>
      <c r="GA1200" s="807"/>
      <c r="GB1200" s="807"/>
      <c r="GC1200" s="807"/>
      <c r="GD1200" s="807"/>
      <c r="GE1200" s="807"/>
      <c r="GF1200" s="807"/>
      <c r="GG1200" s="807"/>
      <c r="GH1200" s="807"/>
      <c r="GI1200" s="807"/>
      <c r="GJ1200" s="807"/>
      <c r="GK1200" s="807"/>
      <c r="GL1200" s="807"/>
      <c r="GM1200" s="807"/>
      <c r="GN1200" s="807"/>
      <c r="GO1200" s="807"/>
      <c r="GP1200" s="807"/>
      <c r="GQ1200" s="807"/>
      <c r="GR1200" s="807"/>
      <c r="GS1200" s="807"/>
      <c r="GT1200" s="807"/>
      <c r="GU1200" s="807"/>
      <c r="GV1200" s="807"/>
      <c r="GW1200" s="807"/>
      <c r="GX1200" s="807"/>
      <c r="GY1200" s="807"/>
      <c r="GZ1200" s="807"/>
      <c r="HA1200" s="807"/>
    </row>
    <row r="1201" spans="1:209" ht="60" x14ac:dyDescent="0.25">
      <c r="A1201" s="25">
        <v>1</v>
      </c>
      <c r="B1201" s="2976" t="s">
        <v>394</v>
      </c>
      <c r="C1201" s="23">
        <f>C1123</f>
        <v>2302</v>
      </c>
      <c r="D1201" s="23">
        <f>D1123</f>
        <v>2302</v>
      </c>
      <c r="E1201" s="23">
        <f>E1123</f>
        <v>2464</v>
      </c>
      <c r="F1201" s="863">
        <f t="shared" si="318"/>
        <v>107.03735881841877</v>
      </c>
      <c r="G1201" s="9"/>
      <c r="H1201" s="870"/>
      <c r="I1201" s="50"/>
      <c r="J1201" s="873"/>
      <c r="K1201" s="50"/>
      <c r="L1201" s="873"/>
      <c r="M1201" s="50"/>
      <c r="N1201" s="11"/>
      <c r="O1201" s="2359"/>
      <c r="P1201" s="2359"/>
      <c r="Q1201" s="2359"/>
      <c r="R1201" s="2359"/>
      <c r="S1201" s="2359"/>
      <c r="T1201" s="2359"/>
      <c r="U1201" s="2359"/>
      <c r="V1201" s="2359"/>
      <c r="W1201" s="2359"/>
      <c r="X1201" s="2359"/>
      <c r="Y1201" s="2359"/>
      <c r="Z1201" s="2359"/>
      <c r="AA1201" s="2359"/>
      <c r="AB1201" s="2359"/>
      <c r="AC1201" s="3643"/>
      <c r="AD1201" s="2359"/>
      <c r="AE1201" s="2359"/>
      <c r="AF1201" s="2359"/>
      <c r="AG1201" s="2359"/>
      <c r="AH1201" s="2359"/>
      <c r="AI1201" s="2359"/>
      <c r="AJ1201" s="2359"/>
      <c r="AK1201" s="23" t="e">
        <f>AK1137+AK1091+AK1018+AK957+AK905+AK844+AK785+AK723+AK657+AK601+AK538+AK478+AK412+AK358+AK308+AK239+AK180+AK117+AK53</f>
        <v>#REF!</v>
      </c>
      <c r="AL1201" s="23" t="e">
        <f>AL1137+AL1091+AL1018+AL957+AL905+AL844+AL785+AL723+AL657+AL601+AL538+AL478+AL412+AL358+AL308+AL239+AL180+AL117+AL53</f>
        <v>#REF!</v>
      </c>
      <c r="AM1201" s="23" t="e">
        <f>AM1137+AM1091+AM1018+AM957+AM905+AM844+AM785+AM723+AM657+AM601+AM538+AM478+AM412+AM358+AM308+AM239+AM180+AM117+AM53</f>
        <v>#REF!</v>
      </c>
      <c r="AN1201" s="19"/>
      <c r="AO1201" s="19"/>
      <c r="AP1201" s="1424"/>
      <c r="AQ1201" s="1424"/>
      <c r="AR1201" s="1855"/>
      <c r="AS1201" s="1855"/>
      <c r="AT1201" s="1855"/>
      <c r="AU1201" s="807"/>
      <c r="AV1201" s="807"/>
      <c r="AW1201" s="807"/>
      <c r="AX1201" s="807"/>
      <c r="AY1201" s="807"/>
      <c r="AZ1201" s="807"/>
      <c r="BA1201" s="807"/>
      <c r="BB1201" s="807"/>
      <c r="BC1201" s="807"/>
      <c r="BD1201" s="807"/>
      <c r="BE1201" s="807"/>
      <c r="BF1201" s="807"/>
      <c r="BG1201" s="807"/>
      <c r="BH1201" s="807"/>
      <c r="BI1201" s="807"/>
      <c r="BJ1201" s="807"/>
      <c r="BK1201" s="807"/>
      <c r="BL1201" s="807"/>
      <c r="BM1201" s="807"/>
      <c r="BN1201" s="807"/>
      <c r="BO1201" s="807"/>
      <c r="BP1201" s="807"/>
      <c r="BQ1201" s="807"/>
      <c r="BR1201" s="807"/>
      <c r="BS1201" s="807"/>
      <c r="BT1201" s="807"/>
      <c r="BU1201" s="807"/>
      <c r="BV1201" s="807"/>
      <c r="BW1201" s="807"/>
      <c r="BX1201" s="807"/>
      <c r="BY1201" s="807"/>
      <c r="BZ1201" s="807"/>
      <c r="CA1201" s="807"/>
      <c r="CB1201" s="807"/>
      <c r="CC1201" s="807"/>
      <c r="CD1201" s="807"/>
      <c r="CE1201" s="807"/>
      <c r="CF1201" s="807"/>
      <c r="CG1201" s="807"/>
      <c r="CH1201" s="807"/>
      <c r="CI1201" s="807"/>
      <c r="CJ1201" s="807"/>
      <c r="CK1201" s="807"/>
      <c r="CL1201" s="807"/>
      <c r="CM1201" s="807"/>
      <c r="CN1201" s="807"/>
      <c r="CO1201" s="807"/>
      <c r="CP1201" s="807"/>
      <c r="CQ1201" s="807"/>
      <c r="CR1201" s="807"/>
      <c r="CS1201" s="807"/>
      <c r="CT1201" s="807"/>
      <c r="CU1201" s="807"/>
      <c r="CV1201" s="807"/>
      <c r="CW1201" s="807"/>
      <c r="CX1201" s="807"/>
      <c r="CY1201" s="807"/>
      <c r="CZ1201" s="807"/>
      <c r="DA1201" s="807"/>
      <c r="DB1201" s="807"/>
      <c r="DC1201" s="807"/>
      <c r="DD1201" s="807"/>
      <c r="DE1201" s="807"/>
      <c r="DF1201" s="807"/>
      <c r="DG1201" s="807"/>
      <c r="DH1201" s="807"/>
      <c r="DI1201" s="807"/>
      <c r="DJ1201" s="807"/>
      <c r="DK1201" s="807"/>
      <c r="DL1201" s="807"/>
      <c r="DM1201" s="807"/>
      <c r="DN1201" s="807"/>
      <c r="DO1201" s="807"/>
      <c r="DP1201" s="807"/>
      <c r="DQ1201" s="807"/>
      <c r="DR1201" s="807"/>
      <c r="DS1201" s="807"/>
      <c r="DT1201" s="807"/>
      <c r="DU1201" s="807"/>
      <c r="DV1201" s="807"/>
      <c r="DW1201" s="807"/>
      <c r="DX1201" s="807"/>
      <c r="DY1201" s="807"/>
      <c r="DZ1201" s="807"/>
      <c r="EA1201" s="807"/>
      <c r="EB1201" s="807"/>
      <c r="EC1201" s="807"/>
      <c r="ED1201" s="807"/>
      <c r="EE1201" s="807"/>
      <c r="EF1201" s="807"/>
      <c r="EG1201" s="807"/>
      <c r="EH1201" s="807"/>
      <c r="EI1201" s="807"/>
      <c r="EJ1201" s="807"/>
      <c r="EK1201" s="807"/>
      <c r="EL1201" s="807"/>
      <c r="EM1201" s="807"/>
      <c r="EN1201" s="807"/>
      <c r="EO1201" s="807"/>
      <c r="EP1201" s="807"/>
      <c r="EQ1201" s="807"/>
      <c r="ER1201" s="807"/>
      <c r="ES1201" s="807"/>
      <c r="ET1201" s="807"/>
      <c r="EU1201" s="807"/>
      <c r="EV1201" s="807"/>
      <c r="EW1201" s="807"/>
      <c r="EX1201" s="807"/>
      <c r="EY1201" s="807"/>
      <c r="EZ1201" s="807"/>
      <c r="FA1201" s="807"/>
      <c r="FB1201" s="807"/>
      <c r="FC1201" s="807"/>
      <c r="FD1201" s="807"/>
      <c r="FE1201" s="807"/>
      <c r="FF1201" s="807"/>
      <c r="FG1201" s="807"/>
      <c r="FH1201" s="807"/>
      <c r="FI1201" s="807"/>
      <c r="FJ1201" s="807"/>
      <c r="FK1201" s="807"/>
      <c r="FL1201" s="807"/>
      <c r="FM1201" s="807"/>
      <c r="FN1201" s="807"/>
      <c r="FO1201" s="807"/>
      <c r="FP1201" s="807"/>
      <c r="FQ1201" s="807"/>
      <c r="FR1201" s="807"/>
      <c r="FS1201" s="807"/>
      <c r="FT1201" s="807"/>
      <c r="FU1201" s="807"/>
      <c r="FV1201" s="807"/>
      <c r="FW1201" s="807"/>
      <c r="FX1201" s="807"/>
      <c r="FY1201" s="807"/>
      <c r="FZ1201" s="807"/>
      <c r="GA1201" s="807"/>
      <c r="GB1201" s="807"/>
      <c r="GC1201" s="807"/>
      <c r="GD1201" s="807"/>
      <c r="GE1201" s="807"/>
      <c r="GF1201" s="807"/>
      <c r="GG1201" s="807"/>
      <c r="GH1201" s="807"/>
      <c r="GI1201" s="807"/>
      <c r="GJ1201" s="807"/>
      <c r="GK1201" s="807"/>
      <c r="GL1201" s="807"/>
      <c r="GM1201" s="807"/>
      <c r="GN1201" s="807"/>
      <c r="GO1201" s="807"/>
      <c r="GP1201" s="807"/>
      <c r="GQ1201" s="807"/>
      <c r="GR1201" s="807"/>
      <c r="GS1201" s="807"/>
      <c r="GT1201" s="807"/>
      <c r="GU1201" s="807"/>
      <c r="GV1201" s="807"/>
      <c r="GW1201" s="807"/>
      <c r="GX1201" s="807"/>
      <c r="GY1201" s="807"/>
      <c r="GZ1201" s="807"/>
      <c r="HA1201" s="807"/>
    </row>
    <row r="1202" spans="1:209" ht="45" x14ac:dyDescent="0.25">
      <c r="A1202" s="25">
        <v>1</v>
      </c>
      <c r="B1202" s="2974" t="s">
        <v>395</v>
      </c>
      <c r="C1202" s="23">
        <f>SUM(C1124,C790,C117,C46)</f>
        <v>79434</v>
      </c>
      <c r="D1202" s="23">
        <f>SUM(D1124,D790,D117,D46)</f>
        <v>79434</v>
      </c>
      <c r="E1202" s="23">
        <f>SUM(E1124,E790,E117,E46)</f>
        <v>78613</v>
      </c>
      <c r="F1202" s="863">
        <f t="shared" si="318"/>
        <v>98.966437545635372</v>
      </c>
      <c r="G1202" s="9"/>
      <c r="H1202" s="870"/>
      <c r="I1202" s="50"/>
      <c r="J1202" s="873"/>
      <c r="K1202" s="50"/>
      <c r="L1202" s="873"/>
      <c r="M1202" s="50"/>
      <c r="N1202" s="11"/>
      <c r="O1202" s="2359"/>
      <c r="P1202" s="2359"/>
      <c r="Q1202" s="2359"/>
      <c r="R1202" s="2359"/>
      <c r="S1202" s="2359"/>
      <c r="T1202" s="2359"/>
      <c r="U1202" s="2359"/>
      <c r="V1202" s="2359"/>
      <c r="W1202" s="2359"/>
      <c r="X1202" s="2359"/>
      <c r="Y1202" s="2359"/>
      <c r="Z1202" s="2359"/>
      <c r="AA1202" s="2359"/>
      <c r="AB1202" s="2359"/>
      <c r="AC1202" s="3643"/>
      <c r="AD1202" s="2359"/>
      <c r="AE1202" s="2359"/>
      <c r="AF1202" s="2359"/>
      <c r="AG1202" s="2359"/>
      <c r="AH1202" s="2359"/>
      <c r="AI1202" s="2359"/>
      <c r="AJ1202" s="2359"/>
      <c r="AK1202" s="23"/>
      <c r="AL1202" s="23"/>
      <c r="AM1202" s="23"/>
      <c r="AN1202" s="19"/>
      <c r="AO1202" s="19"/>
      <c r="AP1202" s="1424"/>
      <c r="AQ1202" s="1424"/>
      <c r="AR1202" s="1855"/>
      <c r="AS1202" s="1855"/>
      <c r="AT1202" s="1855"/>
      <c r="AU1202" s="807"/>
      <c r="AV1202" s="807"/>
      <c r="AW1202" s="807"/>
      <c r="AX1202" s="807"/>
      <c r="AY1202" s="807"/>
      <c r="AZ1202" s="807"/>
      <c r="BA1202" s="807"/>
      <c r="BB1202" s="807"/>
      <c r="BC1202" s="807"/>
      <c r="BD1202" s="807"/>
      <c r="BE1202" s="807"/>
      <c r="BF1202" s="807"/>
      <c r="BG1202" s="807"/>
      <c r="BH1202" s="807"/>
      <c r="BI1202" s="807"/>
      <c r="BJ1202" s="807"/>
      <c r="BK1202" s="807"/>
      <c r="BL1202" s="807"/>
      <c r="BM1202" s="807"/>
      <c r="BN1202" s="807"/>
      <c r="BO1202" s="807"/>
      <c r="BP1202" s="807"/>
      <c r="BQ1202" s="807"/>
      <c r="BR1202" s="807"/>
      <c r="BS1202" s="807"/>
      <c r="BT1202" s="807"/>
      <c r="BU1202" s="807"/>
      <c r="BV1202" s="807"/>
      <c r="BW1202" s="807"/>
      <c r="BX1202" s="807"/>
      <c r="BY1202" s="807"/>
      <c r="BZ1202" s="807"/>
      <c r="CA1202" s="807"/>
      <c r="CB1202" s="807"/>
      <c r="CC1202" s="807"/>
      <c r="CD1202" s="807"/>
      <c r="CE1202" s="807"/>
      <c r="CF1202" s="807"/>
      <c r="CG1202" s="807"/>
      <c r="CH1202" s="807"/>
      <c r="CI1202" s="807"/>
      <c r="CJ1202" s="807"/>
      <c r="CK1202" s="807"/>
      <c r="CL1202" s="807"/>
      <c r="CM1202" s="807"/>
      <c r="CN1202" s="807"/>
      <c r="CO1202" s="807"/>
      <c r="CP1202" s="807"/>
      <c r="CQ1202" s="807"/>
      <c r="CR1202" s="807"/>
      <c r="CS1202" s="807"/>
      <c r="CT1202" s="807"/>
      <c r="CU1202" s="807"/>
      <c r="CV1202" s="807"/>
      <c r="CW1202" s="807"/>
      <c r="CX1202" s="807"/>
      <c r="CY1202" s="807"/>
      <c r="CZ1202" s="807"/>
      <c r="DA1202" s="807"/>
      <c r="DB1202" s="807"/>
      <c r="DC1202" s="807"/>
      <c r="DD1202" s="807"/>
      <c r="DE1202" s="807"/>
      <c r="DF1202" s="807"/>
      <c r="DG1202" s="807"/>
      <c r="DH1202" s="807"/>
      <c r="DI1202" s="807"/>
      <c r="DJ1202" s="807"/>
      <c r="DK1202" s="807"/>
      <c r="DL1202" s="807"/>
      <c r="DM1202" s="807"/>
      <c r="DN1202" s="807"/>
      <c r="DO1202" s="807"/>
      <c r="DP1202" s="807"/>
      <c r="DQ1202" s="807"/>
      <c r="DR1202" s="807"/>
      <c r="DS1202" s="807"/>
      <c r="DT1202" s="807"/>
      <c r="DU1202" s="807"/>
      <c r="DV1202" s="807"/>
      <c r="DW1202" s="807"/>
      <c r="DX1202" s="807"/>
      <c r="DY1202" s="807"/>
      <c r="DZ1202" s="807"/>
      <c r="EA1202" s="807"/>
      <c r="EB1202" s="807"/>
      <c r="EC1202" s="807"/>
      <c r="ED1202" s="807"/>
      <c r="EE1202" s="807"/>
      <c r="EF1202" s="807"/>
      <c r="EG1202" s="807"/>
      <c r="EH1202" s="807"/>
      <c r="EI1202" s="807"/>
      <c r="EJ1202" s="807"/>
      <c r="EK1202" s="807"/>
      <c r="EL1202" s="807"/>
      <c r="EM1202" s="807"/>
      <c r="EN1202" s="807"/>
      <c r="EO1202" s="807"/>
      <c r="EP1202" s="807"/>
      <c r="EQ1202" s="807"/>
      <c r="ER1202" s="807"/>
      <c r="ES1202" s="807"/>
      <c r="ET1202" s="807"/>
      <c r="EU1202" s="807"/>
      <c r="EV1202" s="807"/>
      <c r="EW1202" s="807"/>
      <c r="EX1202" s="807"/>
      <c r="EY1202" s="807"/>
      <c r="EZ1202" s="807"/>
      <c r="FA1202" s="807"/>
      <c r="FB1202" s="807"/>
      <c r="FC1202" s="807"/>
      <c r="FD1202" s="807"/>
      <c r="FE1202" s="807"/>
      <c r="FF1202" s="807"/>
      <c r="FG1202" s="807"/>
      <c r="FH1202" s="807"/>
      <c r="FI1202" s="807"/>
      <c r="FJ1202" s="807"/>
      <c r="FK1202" s="807"/>
      <c r="FL1202" s="807"/>
      <c r="FM1202" s="807"/>
      <c r="FN1202" s="807"/>
      <c r="FO1202" s="807"/>
      <c r="FP1202" s="807"/>
      <c r="FQ1202" s="807"/>
      <c r="FR1202" s="807"/>
      <c r="FS1202" s="807"/>
      <c r="FT1202" s="807"/>
      <c r="FU1202" s="807"/>
      <c r="FV1202" s="807"/>
      <c r="FW1202" s="807"/>
      <c r="FX1202" s="807"/>
      <c r="FY1202" s="807"/>
      <c r="FZ1202" s="807"/>
      <c r="GA1202" s="807"/>
      <c r="GB1202" s="807"/>
      <c r="GC1202" s="807"/>
      <c r="GD1202" s="807"/>
      <c r="GE1202" s="807"/>
      <c r="GF1202" s="807"/>
      <c r="GG1202" s="807"/>
      <c r="GH1202" s="807"/>
      <c r="GI1202" s="807"/>
      <c r="GJ1202" s="807"/>
      <c r="GK1202" s="807"/>
      <c r="GL1202" s="807"/>
      <c r="GM1202" s="807"/>
      <c r="GN1202" s="807"/>
      <c r="GO1202" s="807"/>
      <c r="GP1202" s="807"/>
      <c r="GQ1202" s="807"/>
      <c r="GR1202" s="807"/>
      <c r="GS1202" s="807"/>
      <c r="GT1202" s="807"/>
      <c r="GU1202" s="807"/>
      <c r="GV1202" s="807"/>
      <c r="GW1202" s="807"/>
      <c r="GX1202" s="807"/>
      <c r="GY1202" s="807"/>
      <c r="GZ1202" s="807"/>
      <c r="HA1202" s="807"/>
    </row>
    <row r="1203" spans="1:209" ht="29.25" x14ac:dyDescent="0.25">
      <c r="A1203" s="25">
        <v>1</v>
      </c>
      <c r="B1203" s="2973" t="s">
        <v>406</v>
      </c>
      <c r="C1203" s="23">
        <f>SUM(C1125,C1090,C1030,C970,C365,C184,C118,C47)</f>
        <v>483594.70212765952</v>
      </c>
      <c r="D1203" s="23">
        <f>SUM(D1125,D1090,D1030,D970,D365,D184,D118,D47)</f>
        <v>483594.70212765952</v>
      </c>
      <c r="E1203" s="23">
        <f>SUM(E1125,E1090,E1030,E970,E365,E184,E118,E47)</f>
        <v>479265.04574468086</v>
      </c>
      <c r="F1203" s="863">
        <f t="shared" si="318"/>
        <v>99.104693173037333</v>
      </c>
      <c r="G1203" s="9"/>
      <c r="H1203" s="870"/>
      <c r="I1203" s="50"/>
      <c r="J1203" s="873"/>
      <c r="K1203" s="50"/>
      <c r="L1203" s="873"/>
      <c r="M1203" s="50"/>
      <c r="N1203" s="11"/>
      <c r="O1203" s="2359"/>
      <c r="P1203" s="2359"/>
      <c r="Q1203" s="2359"/>
      <c r="R1203" s="2359"/>
      <c r="S1203" s="2359"/>
      <c r="T1203" s="2359"/>
      <c r="U1203" s="2359"/>
      <c r="V1203" s="2359"/>
      <c r="W1203" s="2359"/>
      <c r="X1203" s="2359"/>
      <c r="Y1203" s="2359"/>
      <c r="Z1203" s="2359"/>
      <c r="AA1203" s="2359"/>
      <c r="AB1203" s="2359"/>
      <c r="AC1203" s="3643"/>
      <c r="AD1203" s="2359"/>
      <c r="AE1203" s="2359"/>
      <c r="AF1203" s="2359"/>
      <c r="AG1203" s="2359"/>
      <c r="AH1203" s="2359"/>
      <c r="AI1203" s="2359"/>
      <c r="AJ1203" s="2359"/>
      <c r="AK1203" s="23" t="e">
        <f>AK1139+AK1093+AK1021+AK960+AK907+AK846+AK787+AK725+AK660+AK603+AK540+AK480+AK414+AK360+AK310+AK241+AK182+AK119+AK55</f>
        <v>#REF!</v>
      </c>
      <c r="AL1203" s="23" t="e">
        <f>AL1139+AL1093+AL1021+AL960+AL907+AL846+AL787+AL725+AL660+AL603+AL540+AL480+AL414+AL360+AL310+AL241+AL182+AL119+AL55</f>
        <v>#REF!</v>
      </c>
      <c r="AM1203" s="23" t="e">
        <f>AM1139+AM1093+AM1021+AM960+AM907+AM846+AM787+AM725+AM660+AM603+AM540+AM480+AM414+AM360+AM310+AM241+AM182+AM119+AM55</f>
        <v>#REF!</v>
      </c>
      <c r="AN1203" s="1942"/>
      <c r="AO1203" s="1942"/>
      <c r="AP1203" s="1424"/>
      <c r="AQ1203" s="1424"/>
      <c r="AR1203" s="1855"/>
      <c r="AS1203" s="1855"/>
      <c r="AT1203" s="1855"/>
      <c r="AU1203" s="807"/>
      <c r="AV1203" s="807"/>
      <c r="AW1203" s="807"/>
      <c r="AX1203" s="807"/>
      <c r="AY1203" s="807"/>
      <c r="AZ1203" s="807"/>
      <c r="BA1203" s="807"/>
      <c r="BB1203" s="807"/>
      <c r="BC1203" s="807"/>
      <c r="BD1203" s="807"/>
      <c r="BE1203" s="807"/>
      <c r="BF1203" s="807"/>
      <c r="BG1203" s="807"/>
      <c r="BH1203" s="807"/>
      <c r="BI1203" s="807"/>
      <c r="BJ1203" s="807"/>
      <c r="BK1203" s="807"/>
      <c r="BL1203" s="807"/>
      <c r="BM1203" s="807"/>
      <c r="BN1203" s="807"/>
      <c r="BO1203" s="807"/>
      <c r="BP1203" s="807"/>
      <c r="BQ1203" s="807"/>
      <c r="BR1203" s="807"/>
      <c r="BS1203" s="807"/>
      <c r="BT1203" s="807"/>
      <c r="BU1203" s="807"/>
      <c r="BV1203" s="807"/>
      <c r="BW1203" s="807"/>
      <c r="BX1203" s="807"/>
      <c r="BY1203" s="807"/>
      <c r="BZ1203" s="807"/>
      <c r="CA1203" s="807"/>
      <c r="CB1203" s="807"/>
      <c r="CC1203" s="807"/>
      <c r="CD1203" s="807"/>
      <c r="CE1203" s="807"/>
      <c r="CF1203" s="807"/>
      <c r="CG1203" s="807"/>
      <c r="CH1203" s="807"/>
      <c r="CI1203" s="807"/>
      <c r="CJ1203" s="807"/>
      <c r="CK1203" s="807"/>
      <c r="CL1203" s="807"/>
      <c r="CM1203" s="807"/>
      <c r="CN1203" s="807"/>
      <c r="CO1203" s="807"/>
      <c r="CP1203" s="807"/>
      <c r="CQ1203" s="807"/>
      <c r="CR1203" s="807"/>
      <c r="CS1203" s="807"/>
      <c r="CT1203" s="807"/>
      <c r="CU1203" s="807"/>
      <c r="CV1203" s="807"/>
      <c r="CW1203" s="807"/>
      <c r="CX1203" s="807"/>
      <c r="CY1203" s="807"/>
      <c r="CZ1203" s="807"/>
      <c r="DA1203" s="807"/>
      <c r="DB1203" s="807"/>
      <c r="DC1203" s="807"/>
      <c r="DD1203" s="807"/>
      <c r="DE1203" s="807"/>
      <c r="DF1203" s="807"/>
      <c r="DG1203" s="807"/>
      <c r="DH1203" s="807"/>
      <c r="DI1203" s="807"/>
      <c r="DJ1203" s="807"/>
      <c r="DK1203" s="807"/>
      <c r="DL1203" s="807"/>
      <c r="DM1203" s="807"/>
      <c r="DN1203" s="807"/>
      <c r="DO1203" s="807"/>
      <c r="DP1203" s="807"/>
      <c r="DQ1203" s="807"/>
      <c r="DR1203" s="807"/>
      <c r="DS1203" s="807"/>
      <c r="DT1203" s="807"/>
      <c r="DU1203" s="807"/>
      <c r="DV1203" s="807"/>
      <c r="DW1203" s="807"/>
      <c r="DX1203" s="807"/>
      <c r="DY1203" s="807"/>
      <c r="DZ1203" s="807"/>
      <c r="EA1203" s="807"/>
      <c r="EB1203" s="807"/>
      <c r="EC1203" s="807"/>
      <c r="ED1203" s="807"/>
      <c r="EE1203" s="807"/>
      <c r="EF1203" s="807"/>
      <c r="EG1203" s="807"/>
      <c r="EH1203" s="807"/>
      <c r="EI1203" s="807"/>
      <c r="EJ1203" s="807"/>
      <c r="EK1203" s="807"/>
      <c r="EL1203" s="807"/>
      <c r="EM1203" s="807"/>
      <c r="EN1203" s="807"/>
      <c r="EO1203" s="807"/>
      <c r="EP1203" s="807"/>
      <c r="EQ1203" s="807"/>
      <c r="ER1203" s="807"/>
      <c r="ES1203" s="807"/>
      <c r="ET1203" s="807"/>
      <c r="EU1203" s="807"/>
      <c r="EV1203" s="807"/>
      <c r="EW1203" s="807"/>
      <c r="EX1203" s="807"/>
      <c r="EY1203" s="807"/>
      <c r="EZ1203" s="807"/>
      <c r="FA1203" s="807"/>
      <c r="FB1203" s="807"/>
      <c r="FC1203" s="807"/>
      <c r="FD1203" s="807"/>
      <c r="FE1203" s="807"/>
      <c r="FF1203" s="807"/>
      <c r="FG1203" s="807"/>
      <c r="FH1203" s="807"/>
      <c r="FI1203" s="807"/>
      <c r="FJ1203" s="807"/>
      <c r="FK1203" s="807"/>
      <c r="FL1203" s="807"/>
      <c r="FM1203" s="807"/>
      <c r="FN1203" s="807"/>
      <c r="FO1203" s="807"/>
      <c r="FP1203" s="807"/>
      <c r="FQ1203" s="807"/>
      <c r="FR1203" s="807"/>
      <c r="FS1203" s="807"/>
      <c r="FT1203" s="807"/>
      <c r="FU1203" s="807"/>
      <c r="FV1203" s="807"/>
      <c r="FW1203" s="807"/>
      <c r="FX1203" s="807"/>
      <c r="FY1203" s="807"/>
      <c r="FZ1203" s="807"/>
      <c r="GA1203" s="807"/>
      <c r="GB1203" s="807"/>
      <c r="GC1203" s="807"/>
      <c r="GD1203" s="807"/>
      <c r="GE1203" s="807"/>
      <c r="GF1203" s="807"/>
      <c r="GG1203" s="807"/>
      <c r="GH1203" s="807"/>
      <c r="GI1203" s="807"/>
      <c r="GJ1203" s="807"/>
      <c r="GK1203" s="807"/>
      <c r="GL1203" s="807"/>
      <c r="GM1203" s="807"/>
      <c r="GN1203" s="807"/>
      <c r="GO1203" s="807"/>
      <c r="GP1203" s="807"/>
      <c r="GQ1203" s="807"/>
      <c r="GR1203" s="807"/>
      <c r="GS1203" s="807"/>
      <c r="GT1203" s="807"/>
      <c r="GU1203" s="807"/>
      <c r="GV1203" s="807"/>
      <c r="GW1203" s="807"/>
      <c r="GX1203" s="807"/>
      <c r="GY1203" s="807"/>
      <c r="GZ1203" s="807"/>
      <c r="HA1203" s="807"/>
    </row>
    <row r="1204" spans="1:209" x14ac:dyDescent="0.25">
      <c r="A1204" s="25">
        <v>1</v>
      </c>
      <c r="B1204" s="2973" t="s">
        <v>416</v>
      </c>
      <c r="C1204" s="23">
        <f>SUM(C1126,C306,C366,C119,C48)</f>
        <v>178763</v>
      </c>
      <c r="D1204" s="23">
        <f>SUM(D1126,D306,D366,D119,D48)</f>
        <v>178763</v>
      </c>
      <c r="E1204" s="23">
        <f>SUM(E1126,E306,E366,E119,E48)</f>
        <v>174904</v>
      </c>
      <c r="F1204" s="863">
        <f t="shared" si="318"/>
        <v>97.841275879236761</v>
      </c>
      <c r="G1204" s="9"/>
      <c r="H1204" s="870"/>
      <c r="I1204" s="50"/>
      <c r="J1204" s="873"/>
      <c r="K1204" s="50"/>
      <c r="L1204" s="873"/>
      <c r="M1204" s="50"/>
      <c r="N1204" s="11"/>
      <c r="O1204" s="2359"/>
      <c r="P1204" s="2359"/>
      <c r="Q1204" s="2359"/>
      <c r="R1204" s="2359"/>
      <c r="S1204" s="2359"/>
      <c r="T1204" s="2359"/>
      <c r="U1204" s="2359"/>
      <c r="V1204" s="2359"/>
      <c r="W1204" s="2359"/>
      <c r="X1204" s="2359"/>
      <c r="Y1204" s="2359"/>
      <c r="Z1204" s="2359"/>
      <c r="AA1204" s="2359"/>
      <c r="AB1204" s="2359"/>
      <c r="AC1204" s="3643"/>
      <c r="AD1204" s="2359"/>
      <c r="AE1204" s="2359"/>
      <c r="AF1204" s="2359"/>
      <c r="AG1204" s="2359"/>
      <c r="AH1204" s="2359"/>
      <c r="AI1204" s="2359"/>
      <c r="AJ1204" s="2359"/>
      <c r="AK1204" s="23" t="e">
        <f t="shared" ref="AK1204:AM1205" si="321">AK1140+AK1094+AK1022+AK961+AK908+AK847+AK788+AK726+AK661+AK604+AK541+AK481+AK416+AK361+AK311+AK242+AK183+AK120+AK57</f>
        <v>#REF!</v>
      </c>
      <c r="AL1204" s="23" t="e">
        <f t="shared" si="321"/>
        <v>#REF!</v>
      </c>
      <c r="AM1204" s="23" t="e">
        <f t="shared" si="321"/>
        <v>#REF!</v>
      </c>
      <c r="AN1204" s="19"/>
      <c r="AO1204" s="1942"/>
      <c r="AP1204" s="1424"/>
      <c r="AQ1204" s="1424"/>
      <c r="AR1204" s="1855"/>
      <c r="AS1204" s="1855"/>
      <c r="AT1204" s="1855"/>
      <c r="AU1204" s="807"/>
      <c r="AV1204" s="807"/>
      <c r="AW1204" s="807"/>
      <c r="AX1204" s="807"/>
      <c r="AY1204" s="807"/>
      <c r="AZ1204" s="807"/>
      <c r="BA1204" s="807"/>
      <c r="BB1204" s="807"/>
      <c r="BC1204" s="807"/>
      <c r="BD1204" s="807"/>
      <c r="BE1204" s="807"/>
      <c r="BF1204" s="807"/>
      <c r="BG1204" s="807"/>
      <c r="BH1204" s="807"/>
      <c r="BI1204" s="807"/>
      <c r="BJ1204" s="807"/>
      <c r="BK1204" s="807"/>
      <c r="BL1204" s="807"/>
      <c r="BM1204" s="807"/>
      <c r="BN1204" s="807"/>
      <c r="BO1204" s="807"/>
      <c r="BP1204" s="807"/>
      <c r="BQ1204" s="807"/>
      <c r="BR1204" s="807"/>
      <c r="BS1204" s="807"/>
      <c r="BT1204" s="807"/>
      <c r="BU1204" s="807"/>
      <c r="BV1204" s="807"/>
      <c r="BW1204" s="807"/>
      <c r="BX1204" s="807"/>
      <c r="BY1204" s="807"/>
      <c r="BZ1204" s="807"/>
      <c r="CA1204" s="807"/>
      <c r="CB1204" s="807"/>
      <c r="CC1204" s="807"/>
      <c r="CD1204" s="807"/>
      <c r="CE1204" s="807"/>
      <c r="CF1204" s="807"/>
      <c r="CG1204" s="807"/>
      <c r="CH1204" s="807"/>
      <c r="CI1204" s="807"/>
      <c r="CJ1204" s="807"/>
      <c r="CK1204" s="807"/>
      <c r="CL1204" s="807"/>
      <c r="CM1204" s="807"/>
      <c r="CN1204" s="807"/>
      <c r="CO1204" s="807"/>
      <c r="CP1204" s="807"/>
      <c r="CQ1204" s="807"/>
      <c r="CR1204" s="807"/>
      <c r="CS1204" s="807"/>
      <c r="CT1204" s="807"/>
      <c r="CU1204" s="807"/>
      <c r="CV1204" s="807"/>
      <c r="CW1204" s="807"/>
      <c r="CX1204" s="807"/>
      <c r="CY1204" s="807"/>
      <c r="CZ1204" s="807"/>
      <c r="DA1204" s="807"/>
      <c r="DB1204" s="807"/>
      <c r="DC1204" s="807"/>
      <c r="DD1204" s="807"/>
      <c r="DE1204" s="807"/>
      <c r="DF1204" s="807"/>
      <c r="DG1204" s="807"/>
      <c r="DH1204" s="807"/>
      <c r="DI1204" s="807"/>
      <c r="DJ1204" s="807"/>
      <c r="DK1204" s="807"/>
      <c r="DL1204" s="807"/>
      <c r="DM1204" s="807"/>
      <c r="DN1204" s="807"/>
      <c r="DO1204" s="807"/>
      <c r="DP1204" s="807"/>
      <c r="DQ1204" s="807"/>
      <c r="DR1204" s="807"/>
      <c r="DS1204" s="807"/>
      <c r="DT1204" s="807"/>
      <c r="DU1204" s="807"/>
      <c r="DV1204" s="807"/>
      <c r="DW1204" s="807"/>
      <c r="DX1204" s="807"/>
      <c r="DY1204" s="807"/>
      <c r="DZ1204" s="807"/>
      <c r="EA1204" s="807"/>
      <c r="EB1204" s="807"/>
      <c r="EC1204" s="807"/>
      <c r="ED1204" s="807"/>
      <c r="EE1204" s="807"/>
      <c r="EF1204" s="807"/>
      <c r="EG1204" s="807"/>
      <c r="EH1204" s="807"/>
      <c r="EI1204" s="807"/>
      <c r="EJ1204" s="807"/>
      <c r="EK1204" s="807"/>
      <c r="EL1204" s="807"/>
      <c r="EM1204" s="807"/>
      <c r="EN1204" s="807"/>
      <c r="EO1204" s="807"/>
      <c r="EP1204" s="807"/>
      <c r="EQ1204" s="807"/>
      <c r="ER1204" s="807"/>
      <c r="ES1204" s="807"/>
      <c r="ET1204" s="807"/>
      <c r="EU1204" s="807"/>
      <c r="EV1204" s="807"/>
      <c r="EW1204" s="807"/>
      <c r="EX1204" s="807"/>
      <c r="EY1204" s="807"/>
      <c r="EZ1204" s="807"/>
      <c r="FA1204" s="807"/>
      <c r="FB1204" s="807"/>
      <c r="FC1204" s="807"/>
      <c r="FD1204" s="807"/>
      <c r="FE1204" s="807"/>
      <c r="FF1204" s="807"/>
      <c r="FG1204" s="807"/>
      <c r="FH1204" s="807"/>
      <c r="FI1204" s="807"/>
      <c r="FJ1204" s="807"/>
      <c r="FK1204" s="807"/>
      <c r="FL1204" s="807"/>
      <c r="FM1204" s="807"/>
      <c r="FN1204" s="807"/>
      <c r="FO1204" s="807"/>
      <c r="FP1204" s="807"/>
      <c r="FQ1204" s="807"/>
      <c r="FR1204" s="807"/>
      <c r="FS1204" s="807"/>
      <c r="FT1204" s="807"/>
      <c r="FU1204" s="807"/>
      <c r="FV1204" s="807"/>
      <c r="FW1204" s="807"/>
      <c r="FX1204" s="807"/>
      <c r="FY1204" s="807"/>
      <c r="FZ1204" s="807"/>
      <c r="GA1204" s="807"/>
      <c r="GB1204" s="807"/>
      <c r="GC1204" s="807"/>
      <c r="GD1204" s="807"/>
      <c r="GE1204" s="807"/>
      <c r="GF1204" s="807"/>
      <c r="GG1204" s="807"/>
      <c r="GH1204" s="807"/>
      <c r="GI1204" s="807"/>
      <c r="GJ1204" s="807"/>
      <c r="GK1204" s="807"/>
      <c r="GL1204" s="807"/>
      <c r="GM1204" s="807"/>
      <c r="GN1204" s="807"/>
      <c r="GO1204" s="807"/>
      <c r="GP1204" s="807"/>
      <c r="GQ1204" s="807"/>
      <c r="GR1204" s="807"/>
      <c r="GS1204" s="807"/>
      <c r="GT1204" s="807"/>
      <c r="GU1204" s="807"/>
      <c r="GV1204" s="807"/>
      <c r="GW1204" s="807"/>
      <c r="GX1204" s="807"/>
      <c r="GY1204" s="807"/>
      <c r="GZ1204" s="807"/>
      <c r="HA1204" s="807"/>
    </row>
    <row r="1205" spans="1:209" x14ac:dyDescent="0.25">
      <c r="A1205" s="25">
        <v>1</v>
      </c>
      <c r="B1205" s="2976" t="s">
        <v>417</v>
      </c>
      <c r="C1205" s="23">
        <f>SUM(C1127,C186,C120,C49)</f>
        <v>304831.70212765958</v>
      </c>
      <c r="D1205" s="23">
        <f>SUM(D1127,D186,D120,D49)</f>
        <v>304831.70212765958</v>
      </c>
      <c r="E1205" s="23">
        <f>SUM(E1127,E186,E120,E49)</f>
        <v>304361.04574468086</v>
      </c>
      <c r="F1205" s="863">
        <f t="shared" si="318"/>
        <v>99.845601235142652</v>
      </c>
      <c r="G1205" s="9"/>
      <c r="H1205" s="870"/>
      <c r="I1205" s="50"/>
      <c r="J1205" s="873"/>
      <c r="K1205" s="50"/>
      <c r="L1205" s="873"/>
      <c r="M1205" s="50"/>
      <c r="N1205" s="11"/>
      <c r="O1205" s="2359"/>
      <c r="P1205" s="2359"/>
      <c r="Q1205" s="2359"/>
      <c r="R1205" s="2359"/>
      <c r="S1205" s="2359"/>
      <c r="T1205" s="2359"/>
      <c r="U1205" s="2359"/>
      <c r="V1205" s="2359"/>
      <c r="W1205" s="2359"/>
      <c r="X1205" s="2359"/>
      <c r="Y1205" s="2359"/>
      <c r="Z1205" s="2359"/>
      <c r="AA1205" s="2359"/>
      <c r="AB1205" s="2359"/>
      <c r="AC1205" s="3643"/>
      <c r="AD1205" s="2359"/>
      <c r="AE1205" s="2359"/>
      <c r="AF1205" s="2359"/>
      <c r="AG1205" s="2359"/>
      <c r="AH1205" s="2359"/>
      <c r="AI1205" s="2359"/>
      <c r="AJ1205" s="2359"/>
      <c r="AK1205" s="23" t="e">
        <f t="shared" si="321"/>
        <v>#REF!</v>
      </c>
      <c r="AL1205" s="23" t="e">
        <f t="shared" si="321"/>
        <v>#REF!</v>
      </c>
      <c r="AM1205" s="23" t="e">
        <f t="shared" si="321"/>
        <v>#REF!</v>
      </c>
      <c r="AN1205" s="19"/>
      <c r="AO1205" s="1942"/>
      <c r="AP1205" s="1424"/>
      <c r="AQ1205" s="1424"/>
      <c r="AR1205" s="1855"/>
      <c r="AS1205" s="1855"/>
      <c r="AT1205" s="1855"/>
      <c r="AU1205" s="807"/>
      <c r="AV1205" s="807"/>
      <c r="AW1205" s="807"/>
      <c r="AX1205" s="807"/>
      <c r="AY1205" s="807"/>
      <c r="AZ1205" s="807"/>
      <c r="BA1205" s="807"/>
      <c r="BB1205" s="807"/>
      <c r="BC1205" s="807"/>
      <c r="BD1205" s="807"/>
      <c r="BE1205" s="807"/>
      <c r="BF1205" s="807"/>
      <c r="BG1205" s="807"/>
      <c r="BH1205" s="807"/>
      <c r="BI1205" s="807"/>
      <c r="BJ1205" s="807"/>
      <c r="BK1205" s="807"/>
      <c r="BL1205" s="807"/>
      <c r="BM1205" s="807"/>
      <c r="BN1205" s="807"/>
      <c r="BO1205" s="807"/>
      <c r="BP1205" s="807"/>
      <c r="BQ1205" s="807"/>
      <c r="BR1205" s="807"/>
      <c r="BS1205" s="807"/>
      <c r="BT1205" s="807"/>
      <c r="BU1205" s="807"/>
      <c r="BV1205" s="807"/>
      <c r="BW1205" s="807"/>
      <c r="BX1205" s="807"/>
      <c r="BY1205" s="807"/>
      <c r="BZ1205" s="807"/>
      <c r="CA1205" s="807"/>
      <c r="CB1205" s="807"/>
      <c r="CC1205" s="807"/>
      <c r="CD1205" s="807"/>
      <c r="CE1205" s="807"/>
      <c r="CF1205" s="807"/>
      <c r="CG1205" s="807"/>
      <c r="CH1205" s="807"/>
      <c r="CI1205" s="807"/>
      <c r="CJ1205" s="807"/>
      <c r="CK1205" s="807"/>
      <c r="CL1205" s="807"/>
      <c r="CM1205" s="807"/>
      <c r="CN1205" s="807"/>
      <c r="CO1205" s="807"/>
      <c r="CP1205" s="807"/>
      <c r="CQ1205" s="807"/>
      <c r="CR1205" s="807"/>
      <c r="CS1205" s="807"/>
      <c r="CT1205" s="807"/>
      <c r="CU1205" s="807"/>
      <c r="CV1205" s="807"/>
      <c r="CW1205" s="807"/>
      <c r="CX1205" s="807"/>
      <c r="CY1205" s="807"/>
      <c r="CZ1205" s="807"/>
      <c r="DA1205" s="807"/>
      <c r="DB1205" s="807"/>
      <c r="DC1205" s="807"/>
      <c r="DD1205" s="807"/>
      <c r="DE1205" s="807"/>
      <c r="DF1205" s="807"/>
      <c r="DG1205" s="807"/>
      <c r="DH1205" s="807"/>
      <c r="DI1205" s="807"/>
      <c r="DJ1205" s="807"/>
      <c r="DK1205" s="807"/>
      <c r="DL1205" s="807"/>
      <c r="DM1205" s="807"/>
      <c r="DN1205" s="807"/>
      <c r="DO1205" s="807"/>
      <c r="DP1205" s="807"/>
      <c r="DQ1205" s="807"/>
      <c r="DR1205" s="807"/>
      <c r="DS1205" s="807"/>
      <c r="DT1205" s="807"/>
      <c r="DU1205" s="807"/>
      <c r="DV1205" s="807"/>
      <c r="DW1205" s="807"/>
      <c r="DX1205" s="807"/>
      <c r="DY1205" s="807"/>
      <c r="DZ1205" s="807"/>
      <c r="EA1205" s="807"/>
      <c r="EB1205" s="807"/>
      <c r="EC1205" s="807"/>
      <c r="ED1205" s="807"/>
      <c r="EE1205" s="807"/>
      <c r="EF1205" s="807"/>
      <c r="EG1205" s="807"/>
      <c r="EH1205" s="807"/>
      <c r="EI1205" s="807"/>
      <c r="EJ1205" s="807"/>
      <c r="EK1205" s="807"/>
      <c r="EL1205" s="807"/>
      <c r="EM1205" s="807"/>
      <c r="EN1205" s="807"/>
      <c r="EO1205" s="807"/>
      <c r="EP1205" s="807"/>
      <c r="EQ1205" s="807"/>
      <c r="ER1205" s="807"/>
      <c r="ES1205" s="807"/>
      <c r="ET1205" s="807"/>
      <c r="EU1205" s="807"/>
      <c r="EV1205" s="807"/>
      <c r="EW1205" s="807"/>
      <c r="EX1205" s="807"/>
      <c r="EY1205" s="807"/>
      <c r="EZ1205" s="807"/>
      <c r="FA1205" s="807"/>
      <c r="FB1205" s="807"/>
      <c r="FC1205" s="807"/>
      <c r="FD1205" s="807"/>
      <c r="FE1205" s="807"/>
      <c r="FF1205" s="807"/>
      <c r="FG1205" s="807"/>
      <c r="FH1205" s="807"/>
      <c r="FI1205" s="807"/>
      <c r="FJ1205" s="807"/>
      <c r="FK1205" s="807"/>
      <c r="FL1205" s="807"/>
      <c r="FM1205" s="807"/>
      <c r="FN1205" s="807"/>
      <c r="FO1205" s="807"/>
      <c r="FP1205" s="807"/>
      <c r="FQ1205" s="807"/>
      <c r="FR1205" s="807"/>
      <c r="FS1205" s="807"/>
      <c r="FT1205" s="807"/>
      <c r="FU1205" s="807"/>
      <c r="FV1205" s="807"/>
      <c r="FW1205" s="807"/>
      <c r="FX1205" s="807"/>
      <c r="FY1205" s="807"/>
      <c r="FZ1205" s="807"/>
      <c r="GA1205" s="807"/>
      <c r="GB1205" s="807"/>
      <c r="GC1205" s="807"/>
      <c r="GD1205" s="807"/>
      <c r="GE1205" s="807"/>
      <c r="GF1205" s="807"/>
      <c r="GG1205" s="807"/>
      <c r="GH1205" s="807"/>
      <c r="GI1205" s="807"/>
      <c r="GJ1205" s="807"/>
      <c r="GK1205" s="807"/>
      <c r="GL1205" s="807"/>
      <c r="GM1205" s="807"/>
      <c r="GN1205" s="807"/>
      <c r="GO1205" s="807"/>
      <c r="GP1205" s="807"/>
      <c r="GQ1205" s="807"/>
      <c r="GR1205" s="807"/>
      <c r="GS1205" s="807"/>
      <c r="GT1205" s="807"/>
      <c r="GU1205" s="807"/>
      <c r="GV1205" s="807"/>
      <c r="GW1205" s="807"/>
      <c r="GX1205" s="807"/>
      <c r="GY1205" s="807"/>
      <c r="GZ1205" s="807"/>
      <c r="HA1205" s="807"/>
    </row>
    <row r="1206" spans="1:209" s="807" customFormat="1" x14ac:dyDescent="0.25">
      <c r="A1206" s="25">
        <v>1</v>
      </c>
      <c r="B1206" s="2979" t="s">
        <v>418</v>
      </c>
      <c r="C1206" s="23">
        <f>SUM(C1128,C1093,C1033,C973,C187,C121,C50)</f>
        <v>2844666</v>
      </c>
      <c r="D1206" s="23">
        <f>SUM(D1128,D1093,D1033,D973,D187,D121,D50)</f>
        <v>2844666</v>
      </c>
      <c r="E1206" s="23">
        <f>SUM(E1128,E1093,E1033,E973,E187,E121,E50)</f>
        <v>2846132.6499999994</v>
      </c>
      <c r="F1206" s="869">
        <f t="shared" si="318"/>
        <v>100.05155789818556</v>
      </c>
      <c r="G1206" s="9"/>
      <c r="H1206" s="870"/>
      <c r="I1206" s="7"/>
      <c r="J1206" s="45"/>
      <c r="K1206" s="7"/>
      <c r="L1206" s="45"/>
      <c r="M1206" s="7"/>
      <c r="N1206" s="11"/>
      <c r="O1206" s="878"/>
      <c r="P1206" s="878"/>
      <c r="Q1206" s="878"/>
      <c r="R1206" s="878"/>
      <c r="S1206" s="878"/>
      <c r="T1206" s="878"/>
      <c r="U1206" s="878"/>
      <c r="V1206" s="878"/>
      <c r="W1206" s="878"/>
      <c r="X1206" s="878"/>
      <c r="Y1206" s="878"/>
      <c r="Z1206" s="878"/>
      <c r="AA1206" s="878"/>
      <c r="AB1206" s="878"/>
      <c r="AC1206" s="3641"/>
      <c r="AD1206" s="878"/>
      <c r="AE1206" s="878"/>
      <c r="AF1206" s="878"/>
      <c r="AG1206" s="878"/>
      <c r="AH1206" s="878"/>
      <c r="AI1206" s="878"/>
      <c r="AJ1206" s="878"/>
      <c r="AK1206" s="24" t="e">
        <f>AK1142+AK1096+AK1024+AK963+AK910+AK849+AK790+AK728+AK663+AK606+AK543+AK483+AK418+AK363+AK313+AK244+AK185+AK123+AK59</f>
        <v>#REF!</v>
      </c>
      <c r="AL1206" s="24" t="e">
        <f>AL1142+AL1096+AL1024+AL963+AL910+AL849+AL790+AL728+AL663+AL606+AL543+AL483+AL418+AL363+AL313+AL244+AL185+AL123+AL59</f>
        <v>#REF!</v>
      </c>
      <c r="AM1206" s="24" t="e">
        <f>AM1142+AM1096+AM1024+AM963+AM910+AM849+AM790+AM728+AM663+AM606+AM543+AM483+AM418+AM363+AM313+AM244+AM185+AM123+AM59</f>
        <v>#REF!</v>
      </c>
      <c r="AN1206" s="1941"/>
      <c r="AO1206" s="1941"/>
      <c r="AP1206" s="1424"/>
      <c r="AQ1206" s="1424"/>
      <c r="AR1206" s="1855"/>
      <c r="AS1206" s="1855"/>
      <c r="AT1206" s="1855"/>
    </row>
    <row r="1207" spans="1:209" x14ac:dyDescent="0.25">
      <c r="A1207" s="25">
        <v>1</v>
      </c>
      <c r="B1207" s="2979" t="s">
        <v>419</v>
      </c>
      <c r="C1207" s="36">
        <f>C1129+C51+C122</f>
        <v>20752</v>
      </c>
      <c r="D1207" s="36">
        <f>D1129+D51+D122</f>
        <v>20752</v>
      </c>
      <c r="E1207" s="36">
        <f>E1129+E51+E122</f>
        <v>14861.179999999998</v>
      </c>
      <c r="F1207" s="36">
        <f t="shared" si="318"/>
        <v>71.61324209714725</v>
      </c>
      <c r="G1207" s="9"/>
      <c r="H1207" s="870"/>
      <c r="I1207" s="50"/>
      <c r="J1207" s="873"/>
      <c r="K1207" s="50"/>
      <c r="L1207" s="873"/>
      <c r="M1207" s="50"/>
      <c r="N1207" s="11"/>
      <c r="O1207" s="2359"/>
      <c r="P1207" s="2359"/>
      <c r="Q1207" s="2359"/>
      <c r="R1207" s="2359"/>
      <c r="S1207" s="2359"/>
      <c r="T1207" s="2359"/>
      <c r="U1207" s="2359"/>
      <c r="V1207" s="2359"/>
      <c r="W1207" s="2359"/>
      <c r="X1207" s="2359"/>
      <c r="Y1207" s="2359"/>
      <c r="Z1207" s="2359"/>
      <c r="AA1207" s="2359"/>
      <c r="AB1207" s="2359"/>
      <c r="AC1207" s="3643"/>
      <c r="AD1207" s="2359"/>
      <c r="AE1207" s="2359"/>
      <c r="AF1207" s="2359"/>
      <c r="AG1207" s="2359"/>
      <c r="AH1207" s="2359"/>
      <c r="AI1207" s="2359"/>
      <c r="AJ1207" s="2359"/>
      <c r="AK1207" s="23"/>
      <c r="AL1207" s="23"/>
      <c r="AM1207" s="23"/>
      <c r="AN1207" s="19"/>
      <c r="AO1207" s="19"/>
      <c r="AP1207" s="1424"/>
      <c r="AQ1207" s="1424"/>
      <c r="AR1207" s="1855"/>
      <c r="AS1207" s="1855"/>
      <c r="AT1207" s="1855"/>
      <c r="AU1207" s="807"/>
      <c r="AV1207" s="807"/>
      <c r="AW1207" s="807"/>
      <c r="AX1207" s="807"/>
      <c r="AY1207" s="807"/>
      <c r="AZ1207" s="807"/>
      <c r="BA1207" s="807"/>
      <c r="BB1207" s="807"/>
      <c r="BC1207" s="807"/>
      <c r="BD1207" s="807"/>
      <c r="BE1207" s="807"/>
      <c r="BF1207" s="807"/>
      <c r="BG1207" s="807"/>
      <c r="BH1207" s="807"/>
      <c r="BI1207" s="807"/>
      <c r="BJ1207" s="807"/>
      <c r="BK1207" s="807"/>
      <c r="BL1207" s="807"/>
      <c r="BM1207" s="807"/>
      <c r="BN1207" s="807"/>
      <c r="BO1207" s="807"/>
      <c r="BP1207" s="807"/>
      <c r="BQ1207" s="807"/>
      <c r="BR1207" s="807"/>
      <c r="BS1207" s="807"/>
      <c r="BT1207" s="807"/>
      <c r="BU1207" s="807"/>
      <c r="BV1207" s="807"/>
      <c r="BW1207" s="807"/>
      <c r="BX1207" s="807"/>
      <c r="BY1207" s="807"/>
      <c r="BZ1207" s="807"/>
      <c r="CA1207" s="807"/>
      <c r="CB1207" s="807"/>
      <c r="CC1207" s="807"/>
      <c r="CD1207" s="807"/>
      <c r="CE1207" s="807"/>
      <c r="CF1207" s="807"/>
      <c r="CG1207" s="807"/>
      <c r="CH1207" s="807"/>
      <c r="CI1207" s="807"/>
      <c r="CJ1207" s="807"/>
      <c r="CK1207" s="807"/>
      <c r="CL1207" s="807"/>
      <c r="CM1207" s="807"/>
      <c r="CN1207" s="807"/>
      <c r="CO1207" s="807"/>
      <c r="CP1207" s="807"/>
      <c r="CQ1207" s="807"/>
      <c r="CR1207" s="807"/>
      <c r="CS1207" s="807"/>
      <c r="CT1207" s="807"/>
      <c r="CU1207" s="807"/>
      <c r="CV1207" s="807"/>
      <c r="CW1207" s="807"/>
      <c r="CX1207" s="807"/>
      <c r="CY1207" s="807"/>
      <c r="CZ1207" s="807"/>
      <c r="DA1207" s="807"/>
      <c r="DB1207" s="807"/>
      <c r="DC1207" s="807"/>
      <c r="DD1207" s="807"/>
      <c r="DE1207" s="807"/>
      <c r="DF1207" s="807"/>
      <c r="DG1207" s="807"/>
      <c r="DH1207" s="807"/>
      <c r="DI1207" s="807"/>
      <c r="DJ1207" s="807"/>
      <c r="DK1207" s="807"/>
      <c r="DL1207" s="807"/>
      <c r="DM1207" s="807"/>
      <c r="DN1207" s="807"/>
      <c r="DO1207" s="807"/>
      <c r="DP1207" s="807"/>
      <c r="DQ1207" s="807"/>
      <c r="DR1207" s="807"/>
      <c r="DS1207" s="807"/>
      <c r="DT1207" s="807"/>
      <c r="DU1207" s="807"/>
      <c r="DV1207" s="807"/>
      <c r="DW1207" s="807"/>
      <c r="DX1207" s="807"/>
      <c r="DY1207" s="807"/>
      <c r="DZ1207" s="807"/>
      <c r="EA1207" s="807"/>
      <c r="EB1207" s="807"/>
      <c r="EC1207" s="807"/>
      <c r="ED1207" s="807"/>
      <c r="EE1207" s="807"/>
      <c r="EF1207" s="807"/>
      <c r="EG1207" s="807"/>
      <c r="EH1207" s="807"/>
      <c r="EI1207" s="807"/>
      <c r="EJ1207" s="807"/>
      <c r="EK1207" s="807"/>
      <c r="EL1207" s="807"/>
      <c r="EM1207" s="807"/>
      <c r="EN1207" s="807"/>
      <c r="EO1207" s="807"/>
      <c r="EP1207" s="807"/>
      <c r="EQ1207" s="807"/>
      <c r="ER1207" s="807"/>
      <c r="ES1207" s="807"/>
      <c r="ET1207" s="807"/>
      <c r="EU1207" s="807"/>
      <c r="EV1207" s="807"/>
      <c r="EW1207" s="807"/>
      <c r="EX1207" s="807"/>
      <c r="EY1207" s="807"/>
      <c r="EZ1207" s="807"/>
      <c r="FA1207" s="807"/>
      <c r="FB1207" s="807"/>
      <c r="FC1207" s="807"/>
      <c r="FD1207" s="807"/>
      <c r="FE1207" s="807"/>
      <c r="FF1207" s="807"/>
      <c r="FG1207" s="807"/>
      <c r="FH1207" s="807"/>
      <c r="FI1207" s="807"/>
      <c r="FJ1207" s="807"/>
      <c r="FK1207" s="807"/>
      <c r="FL1207" s="807"/>
      <c r="FM1207" s="807"/>
      <c r="FN1207" s="807"/>
      <c r="FO1207" s="807"/>
      <c r="FP1207" s="807"/>
      <c r="FQ1207" s="807"/>
      <c r="FR1207" s="807"/>
      <c r="FS1207" s="807"/>
      <c r="FT1207" s="807"/>
      <c r="FU1207" s="807"/>
      <c r="FV1207" s="807"/>
      <c r="FW1207" s="807"/>
      <c r="FX1207" s="807"/>
      <c r="FY1207" s="807"/>
      <c r="FZ1207" s="807"/>
      <c r="GA1207" s="807"/>
      <c r="GB1207" s="807"/>
      <c r="GC1207" s="807"/>
      <c r="GD1207" s="807"/>
      <c r="GE1207" s="807"/>
      <c r="GF1207" s="807"/>
      <c r="GG1207" s="807"/>
      <c r="GH1207" s="807"/>
      <c r="GI1207" s="807"/>
      <c r="GJ1207" s="807"/>
      <c r="GK1207" s="807"/>
      <c r="GL1207" s="807"/>
      <c r="GM1207" s="807"/>
      <c r="GN1207" s="807"/>
      <c r="GO1207" s="807"/>
      <c r="GP1207" s="807"/>
      <c r="GQ1207" s="807"/>
      <c r="GR1207" s="807"/>
      <c r="GS1207" s="807"/>
      <c r="GT1207" s="807"/>
      <c r="GU1207" s="807"/>
      <c r="GV1207" s="807"/>
      <c r="GW1207" s="807"/>
      <c r="GX1207" s="807"/>
      <c r="GY1207" s="807"/>
      <c r="GZ1207" s="807"/>
      <c r="HA1207" s="807"/>
    </row>
    <row r="1208" spans="1:209" ht="29.25" x14ac:dyDescent="0.25">
      <c r="A1208" s="25">
        <v>1</v>
      </c>
      <c r="B1208" s="2973" t="s">
        <v>396</v>
      </c>
      <c r="C1208" s="23">
        <f>SUM(C1130,C1094,C1034,C974,C915,C855,C795,C733,C673,C612,C552,C490,C430,C369,C309,C249,C188,C123,C52)</f>
        <v>598513</v>
      </c>
      <c r="D1208" s="23">
        <f>SUM(D1130,D1094,D1034,D974,D915,D855,D795,D733,D673,D612,D552,D490,D430,D369,D309,D249,D188,D123,D52)</f>
        <v>598513</v>
      </c>
      <c r="E1208" s="23">
        <f>SUM(E1130,E1094,E1034,E974,E915,E855,E795,E733,E673,E612,E552,E490,E430,E369,E309,E249,E188,E123,E52)</f>
        <v>596765</v>
      </c>
      <c r="F1208" s="863">
        <f t="shared" si="318"/>
        <v>99.707942851700807</v>
      </c>
      <c r="G1208" s="9"/>
      <c r="H1208" s="870"/>
      <c r="I1208" s="50"/>
      <c r="J1208" s="873"/>
      <c r="K1208" s="50"/>
      <c r="L1208" s="873"/>
      <c r="M1208" s="50"/>
      <c r="N1208" s="11"/>
      <c r="O1208" s="2359"/>
      <c r="P1208" s="2359"/>
      <c r="Q1208" s="2359"/>
      <c r="R1208" s="2359"/>
      <c r="S1208" s="2359"/>
      <c r="T1208" s="2359"/>
      <c r="U1208" s="2359"/>
      <c r="V1208" s="2359"/>
      <c r="W1208" s="2359"/>
      <c r="X1208" s="2359"/>
      <c r="Y1208" s="2359"/>
      <c r="Z1208" s="2359"/>
      <c r="AA1208" s="2359"/>
      <c r="AB1208" s="2359"/>
      <c r="AC1208" s="3643"/>
      <c r="AD1208" s="2359"/>
      <c r="AE1208" s="2359"/>
      <c r="AF1208" s="2359"/>
      <c r="AG1208" s="2359"/>
      <c r="AH1208" s="2359"/>
      <c r="AI1208" s="2359"/>
      <c r="AJ1208" s="2359"/>
      <c r="AK1208" s="23" t="e">
        <f>AK1144+AK1098+AK1026+AK965+AK912+AK851+AK792+AK731+AK665+AK608+AK545+AK485+AK420+AK365+AK315+AK246+AK187+AK125+AK62</f>
        <v>#REF!</v>
      </c>
      <c r="AL1208" s="23" t="e">
        <f>AL1144+AL1098+AL1026+AL965+AL912+AL851+AL792+AL731+AL665+AL608+AL545+AL485+AL420+AL365+AL315+AL246+AL187+AL125+AL62</f>
        <v>#REF!</v>
      </c>
      <c r="AM1208" s="23" t="e">
        <f>AM1144+AM1098+AM1026+AM965+AM912+AM851+AM792+AM731+AM665+AM608+AM545+AM485+AM420+AM365+AM315+AM246+AM187+AM125+AM62</f>
        <v>#REF!</v>
      </c>
      <c r="AN1208" s="1943"/>
      <c r="AO1208" s="19"/>
      <c r="AP1208" s="1424"/>
      <c r="AQ1208" s="1424"/>
      <c r="AR1208" s="1855"/>
      <c r="AS1208" s="1855"/>
      <c r="AT1208" s="1855"/>
      <c r="AU1208" s="807"/>
      <c r="AV1208" s="807"/>
      <c r="AW1208" s="807"/>
      <c r="AX1208" s="807"/>
      <c r="AY1208" s="807"/>
      <c r="AZ1208" s="807"/>
      <c r="BA1208" s="807"/>
      <c r="BB1208" s="807"/>
      <c r="BC1208" s="807"/>
      <c r="BD1208" s="807"/>
      <c r="BE1208" s="807"/>
      <c r="BF1208" s="807"/>
      <c r="BG1208" s="807"/>
      <c r="BH1208" s="807"/>
      <c r="BI1208" s="807"/>
      <c r="BJ1208" s="807"/>
      <c r="BK1208" s="807"/>
      <c r="BL1208" s="807"/>
      <c r="BM1208" s="807"/>
      <c r="BN1208" s="807"/>
      <c r="BO1208" s="807"/>
      <c r="BP1208" s="807"/>
      <c r="BQ1208" s="807"/>
      <c r="BR1208" s="807"/>
      <c r="BS1208" s="807"/>
      <c r="BT1208" s="807"/>
      <c r="BU1208" s="807"/>
      <c r="BV1208" s="807"/>
      <c r="BW1208" s="807"/>
      <c r="BX1208" s="807"/>
      <c r="BY1208" s="807"/>
      <c r="BZ1208" s="807"/>
      <c r="CA1208" s="807"/>
      <c r="CB1208" s="807"/>
      <c r="CC1208" s="807"/>
      <c r="CD1208" s="807"/>
      <c r="CE1208" s="807"/>
      <c r="CF1208" s="807"/>
      <c r="CG1208" s="807"/>
      <c r="CH1208" s="807"/>
      <c r="CI1208" s="807"/>
      <c r="CJ1208" s="807"/>
      <c r="CK1208" s="807"/>
      <c r="CL1208" s="807"/>
      <c r="CM1208" s="807"/>
      <c r="CN1208" s="807"/>
      <c r="CO1208" s="807"/>
      <c r="CP1208" s="807"/>
      <c r="CQ1208" s="807"/>
      <c r="CR1208" s="807"/>
      <c r="CS1208" s="807"/>
      <c r="CT1208" s="807"/>
      <c r="CU1208" s="807"/>
      <c r="CV1208" s="807"/>
      <c r="CW1208" s="807"/>
      <c r="CX1208" s="807"/>
      <c r="CY1208" s="807"/>
      <c r="CZ1208" s="807"/>
      <c r="DA1208" s="807"/>
      <c r="DB1208" s="807"/>
      <c r="DC1208" s="807"/>
      <c r="DD1208" s="807"/>
      <c r="DE1208" s="807"/>
      <c r="DF1208" s="807"/>
      <c r="DG1208" s="807"/>
      <c r="DH1208" s="807"/>
      <c r="DI1208" s="807"/>
      <c r="DJ1208" s="807"/>
      <c r="DK1208" s="807"/>
      <c r="DL1208" s="807"/>
      <c r="DM1208" s="807"/>
      <c r="DN1208" s="807"/>
      <c r="DO1208" s="807"/>
      <c r="DP1208" s="807"/>
      <c r="DQ1208" s="807"/>
      <c r="DR1208" s="807"/>
      <c r="DS1208" s="807"/>
      <c r="DT1208" s="807"/>
      <c r="DU1208" s="807"/>
      <c r="DV1208" s="807"/>
      <c r="DW1208" s="807"/>
      <c r="DX1208" s="807"/>
      <c r="DY1208" s="807"/>
      <c r="DZ1208" s="807"/>
      <c r="EA1208" s="807"/>
      <c r="EB1208" s="807"/>
      <c r="EC1208" s="807"/>
      <c r="ED1208" s="807"/>
      <c r="EE1208" s="807"/>
      <c r="EF1208" s="807"/>
      <c r="EG1208" s="807"/>
      <c r="EH1208" s="807"/>
      <c r="EI1208" s="807"/>
      <c r="EJ1208" s="807"/>
      <c r="EK1208" s="807"/>
      <c r="EL1208" s="807"/>
      <c r="EM1208" s="807"/>
      <c r="EN1208" s="807"/>
      <c r="EO1208" s="807"/>
      <c r="EP1208" s="807"/>
      <c r="EQ1208" s="807"/>
      <c r="ER1208" s="807"/>
      <c r="ES1208" s="807"/>
      <c r="ET1208" s="807"/>
      <c r="EU1208" s="807"/>
      <c r="EV1208" s="807"/>
      <c r="EW1208" s="807"/>
      <c r="EX1208" s="807"/>
      <c r="EY1208" s="807"/>
      <c r="EZ1208" s="807"/>
      <c r="FA1208" s="807"/>
      <c r="FB1208" s="807"/>
      <c r="FC1208" s="807"/>
      <c r="FD1208" s="807"/>
      <c r="FE1208" s="807"/>
      <c r="FF1208" s="807"/>
      <c r="FG1208" s="807"/>
      <c r="FH1208" s="807"/>
      <c r="FI1208" s="807"/>
      <c r="FJ1208" s="807"/>
      <c r="FK1208" s="807"/>
      <c r="FL1208" s="807"/>
      <c r="FM1208" s="807"/>
      <c r="FN1208" s="807"/>
      <c r="FO1208" s="807"/>
      <c r="FP1208" s="807"/>
      <c r="FQ1208" s="807"/>
      <c r="FR1208" s="807"/>
      <c r="FS1208" s="807"/>
      <c r="FT1208" s="807"/>
      <c r="FU1208" s="807"/>
      <c r="FV1208" s="807"/>
      <c r="FW1208" s="807"/>
      <c r="FX1208" s="807"/>
      <c r="FY1208" s="807"/>
      <c r="FZ1208" s="807"/>
      <c r="GA1208" s="807"/>
      <c r="GB1208" s="807"/>
      <c r="GC1208" s="807"/>
      <c r="GD1208" s="807"/>
      <c r="GE1208" s="807"/>
      <c r="GF1208" s="807"/>
      <c r="GG1208" s="807"/>
      <c r="GH1208" s="807"/>
      <c r="GI1208" s="807"/>
      <c r="GJ1208" s="807"/>
      <c r="GK1208" s="807"/>
      <c r="GL1208" s="807"/>
      <c r="GM1208" s="807"/>
      <c r="GN1208" s="807"/>
      <c r="GO1208" s="807"/>
      <c r="GP1208" s="807"/>
      <c r="GQ1208" s="807"/>
      <c r="GR1208" s="807"/>
      <c r="GS1208" s="807"/>
      <c r="GT1208" s="807"/>
      <c r="GU1208" s="807"/>
      <c r="GV1208" s="807"/>
      <c r="GW1208" s="807"/>
      <c r="GX1208" s="807"/>
      <c r="GY1208" s="807"/>
      <c r="GZ1208" s="807"/>
      <c r="HA1208" s="807"/>
    </row>
    <row r="1209" spans="1:209" ht="30" x14ac:dyDescent="0.25">
      <c r="A1209" s="25">
        <v>1</v>
      </c>
      <c r="B1209" s="2978" t="s">
        <v>255</v>
      </c>
      <c r="C1209" s="23">
        <f>SUM(C1131,C796,C613,C370,C189,C124,C53)</f>
        <v>102510</v>
      </c>
      <c r="D1209" s="23">
        <f>SUM(D1131,D796,D613,D370,D189,D124,D53)</f>
        <v>102510</v>
      </c>
      <c r="E1209" s="23">
        <f>SUM(E1131,E796,E613,E370,E189,E124,E53)</f>
        <v>87143</v>
      </c>
      <c r="F1209" s="863">
        <f t="shared" si="318"/>
        <v>85.009267388547457</v>
      </c>
      <c r="G1209" s="9"/>
      <c r="H1209" s="870"/>
      <c r="I1209" s="50"/>
      <c r="J1209" s="873"/>
      <c r="K1209" s="50"/>
      <c r="L1209" s="873"/>
      <c r="M1209" s="50"/>
      <c r="N1209" s="11"/>
      <c r="O1209" s="2359"/>
      <c r="P1209" s="2359"/>
      <c r="Q1209" s="2359"/>
      <c r="R1209" s="2359"/>
      <c r="S1209" s="2359"/>
      <c r="T1209" s="2359"/>
      <c r="U1209" s="2359"/>
      <c r="V1209" s="2359"/>
      <c r="W1209" s="2359"/>
      <c r="X1209" s="2359"/>
      <c r="Y1209" s="2359"/>
      <c r="Z1209" s="2359"/>
      <c r="AA1209" s="2359"/>
      <c r="AB1209" s="2359"/>
      <c r="AC1209" s="3643"/>
      <c r="AD1209" s="2359"/>
      <c r="AE1209" s="2359"/>
      <c r="AF1209" s="2359"/>
      <c r="AG1209" s="2359"/>
      <c r="AH1209" s="2359"/>
      <c r="AI1209" s="2359"/>
      <c r="AJ1209" s="2359"/>
      <c r="AK1209" s="23" t="e">
        <f>SUM(AK1145,AK188,AK126,AK63)</f>
        <v>#REF!</v>
      </c>
      <c r="AL1209" s="23" t="e">
        <f>SUM(AL1145,AL188,AL126,AL63)</f>
        <v>#REF!</v>
      </c>
      <c r="AM1209" s="23" t="e">
        <f>SUM(AM1145,AM188,AM126,AM63)</f>
        <v>#REF!</v>
      </c>
      <c r="AN1209" s="19"/>
      <c r="AO1209" s="19"/>
      <c r="AP1209" s="1424"/>
      <c r="AQ1209" s="1424"/>
      <c r="AR1209" s="1855"/>
      <c r="AS1209" s="1855"/>
      <c r="AT1209" s="1855"/>
      <c r="AU1209" s="807"/>
      <c r="AV1209" s="807"/>
      <c r="AW1209" s="807"/>
      <c r="AX1209" s="807"/>
      <c r="AY1209" s="807"/>
      <c r="AZ1209" s="807"/>
      <c r="BA1209" s="807"/>
      <c r="BB1209" s="807"/>
      <c r="BC1209" s="807"/>
      <c r="BD1209" s="807"/>
      <c r="BE1209" s="807"/>
      <c r="BF1209" s="807"/>
      <c r="BG1209" s="807"/>
      <c r="BH1209" s="807"/>
      <c r="BI1209" s="807"/>
      <c r="BJ1209" s="807"/>
      <c r="BK1209" s="807"/>
      <c r="BL1209" s="807"/>
      <c r="BM1209" s="807"/>
      <c r="BN1209" s="807"/>
      <c r="BO1209" s="807"/>
      <c r="BP1209" s="807"/>
      <c r="BQ1209" s="807"/>
      <c r="BR1209" s="807"/>
      <c r="BS1209" s="807"/>
      <c r="BT1209" s="807"/>
      <c r="BU1209" s="807"/>
      <c r="BV1209" s="807"/>
      <c r="BW1209" s="807"/>
      <c r="BX1209" s="807"/>
      <c r="BY1209" s="807"/>
      <c r="BZ1209" s="807"/>
      <c r="CA1209" s="807"/>
      <c r="CB1209" s="807"/>
      <c r="CC1209" s="807"/>
      <c r="CD1209" s="807"/>
      <c r="CE1209" s="807"/>
      <c r="CF1209" s="807"/>
      <c r="CG1209" s="807"/>
      <c r="CH1209" s="807"/>
      <c r="CI1209" s="807"/>
      <c r="CJ1209" s="807"/>
      <c r="CK1209" s="807"/>
      <c r="CL1209" s="807"/>
      <c r="CM1209" s="807"/>
      <c r="CN1209" s="807"/>
      <c r="CO1209" s="807"/>
      <c r="CP1209" s="807"/>
      <c r="CQ1209" s="807"/>
      <c r="CR1209" s="807"/>
      <c r="CS1209" s="807"/>
      <c r="CT1209" s="807"/>
      <c r="CU1209" s="807"/>
      <c r="CV1209" s="807"/>
      <c r="CW1209" s="807"/>
      <c r="CX1209" s="807"/>
      <c r="CY1209" s="807"/>
      <c r="CZ1209" s="807"/>
      <c r="DA1209" s="807"/>
      <c r="DB1209" s="807"/>
      <c r="DC1209" s="807"/>
      <c r="DD1209" s="807"/>
      <c r="DE1209" s="807"/>
      <c r="DF1209" s="807"/>
      <c r="DG1209" s="807"/>
      <c r="DH1209" s="807"/>
      <c r="DI1209" s="807"/>
      <c r="DJ1209" s="807"/>
      <c r="DK1209" s="807"/>
      <c r="DL1209" s="807"/>
      <c r="DM1209" s="807"/>
      <c r="DN1209" s="807"/>
      <c r="DO1209" s="807"/>
      <c r="DP1209" s="807"/>
      <c r="DQ1209" s="807"/>
      <c r="DR1209" s="807"/>
      <c r="DS1209" s="807"/>
      <c r="DT1209" s="807"/>
      <c r="DU1209" s="807"/>
      <c r="DV1209" s="807"/>
      <c r="DW1209" s="807"/>
      <c r="DX1209" s="807"/>
      <c r="DY1209" s="807"/>
      <c r="DZ1209" s="807"/>
      <c r="EA1209" s="807"/>
      <c r="EB1209" s="807"/>
      <c r="EC1209" s="807"/>
      <c r="ED1209" s="807"/>
      <c r="EE1209" s="807"/>
      <c r="EF1209" s="807"/>
      <c r="EG1209" s="807"/>
      <c r="EH1209" s="807"/>
      <c r="EI1209" s="807"/>
      <c r="EJ1209" s="807"/>
      <c r="EK1209" s="807"/>
      <c r="EL1209" s="807"/>
      <c r="EM1209" s="807"/>
      <c r="EN1209" s="807"/>
      <c r="EO1209" s="807"/>
      <c r="EP1209" s="807"/>
      <c r="EQ1209" s="807"/>
      <c r="ER1209" s="807"/>
      <c r="ES1209" s="807"/>
      <c r="ET1209" s="807"/>
      <c r="EU1209" s="807"/>
      <c r="EV1209" s="807"/>
      <c r="EW1209" s="807"/>
      <c r="EX1209" s="807"/>
      <c r="EY1209" s="807"/>
      <c r="EZ1209" s="807"/>
      <c r="FA1209" s="807"/>
      <c r="FB1209" s="807"/>
      <c r="FC1209" s="807"/>
      <c r="FD1209" s="807"/>
      <c r="FE1209" s="807"/>
      <c r="FF1209" s="807"/>
      <c r="FG1209" s="807"/>
      <c r="FH1209" s="807"/>
      <c r="FI1209" s="807"/>
      <c r="FJ1209" s="807"/>
      <c r="FK1209" s="807"/>
      <c r="FL1209" s="807"/>
      <c r="FM1209" s="807"/>
      <c r="FN1209" s="807"/>
      <c r="FO1209" s="807"/>
      <c r="FP1209" s="807"/>
      <c r="FQ1209" s="807"/>
      <c r="FR1209" s="807"/>
      <c r="FS1209" s="807"/>
      <c r="FT1209" s="807"/>
      <c r="FU1209" s="807"/>
      <c r="FV1209" s="807"/>
      <c r="FW1209" s="807"/>
      <c r="FX1209" s="807"/>
      <c r="FY1209" s="807"/>
      <c r="FZ1209" s="807"/>
      <c r="GA1209" s="807"/>
      <c r="GB1209" s="807"/>
      <c r="GC1209" s="807"/>
      <c r="GD1209" s="807"/>
      <c r="GE1209" s="807"/>
      <c r="GF1209" s="807"/>
      <c r="GG1209" s="807"/>
      <c r="GH1209" s="807"/>
      <c r="GI1209" s="807"/>
      <c r="GJ1209" s="807"/>
      <c r="GK1209" s="807"/>
      <c r="GL1209" s="807"/>
      <c r="GM1209" s="807"/>
      <c r="GN1209" s="807"/>
      <c r="GO1209" s="807"/>
      <c r="GP1209" s="807"/>
      <c r="GQ1209" s="807"/>
      <c r="GR1209" s="807"/>
      <c r="GS1209" s="807"/>
      <c r="GT1209" s="807"/>
      <c r="GU1209" s="807"/>
      <c r="GV1209" s="807"/>
      <c r="GW1209" s="807"/>
      <c r="GX1209" s="807"/>
      <c r="GY1209" s="807"/>
      <c r="GZ1209" s="807"/>
      <c r="HA1209" s="807"/>
    </row>
    <row r="1210" spans="1:209" ht="72" x14ac:dyDescent="0.25">
      <c r="A1210" s="25">
        <v>1</v>
      </c>
      <c r="B1210" s="2973" t="s">
        <v>425</v>
      </c>
      <c r="C1210" s="23">
        <f>SUM(C1132,C917,C857,C614,C492,C432,C371,C190,C125,C54)</f>
        <v>100893</v>
      </c>
      <c r="D1210" s="23">
        <f>SUM(D1132,D917,D857,D614,D492,D432,D371,D190,D125,D54)</f>
        <v>100893</v>
      </c>
      <c r="E1210" s="23">
        <f>SUM(E1132,E917,E857,E614,E492,E432,E371,E190,E125,E54)</f>
        <v>102323</v>
      </c>
      <c r="F1210" s="863">
        <f t="shared" si="318"/>
        <v>101.41734312588584</v>
      </c>
      <c r="G1210" s="9"/>
      <c r="H1210" s="870"/>
      <c r="I1210" s="50"/>
      <c r="J1210" s="873"/>
      <c r="K1210" s="50"/>
      <c r="L1210" s="873"/>
      <c r="M1210" s="50"/>
      <c r="N1210" s="11"/>
      <c r="O1210" s="2359"/>
      <c r="P1210" s="2359"/>
      <c r="Q1210" s="2359"/>
      <c r="R1210" s="2359"/>
      <c r="S1210" s="2359"/>
      <c r="T1210" s="2359"/>
      <c r="U1210" s="2359"/>
      <c r="V1210" s="2359"/>
      <c r="W1210" s="2359"/>
      <c r="X1210" s="2359"/>
      <c r="Y1210" s="2359"/>
      <c r="Z1210" s="2359"/>
      <c r="AA1210" s="2359"/>
      <c r="AB1210" s="2359"/>
      <c r="AC1210" s="3643"/>
      <c r="AD1210" s="2359"/>
      <c r="AE1210" s="2359"/>
      <c r="AF1210" s="2359"/>
      <c r="AG1210" s="2359"/>
      <c r="AH1210" s="2359"/>
      <c r="AI1210" s="2359"/>
      <c r="AJ1210" s="2359"/>
      <c r="AK1210" s="23" t="e">
        <f>AK1146+AK1099+AK1027+AK966+AK913+AK852+AK793+AK732+AK666+AK609+AK546+AK487+AK421+AK366+AK316+AK189+AK128+AK64+AK247</f>
        <v>#REF!</v>
      </c>
      <c r="AL1210" s="23" t="e">
        <f>AL1146+AL1099+AL1027+AL966+AL913+AL852+AL793+AL732+AL666+AL609+AL546+AL487+AL421+AL366+AL316+AL189+AL128+AL64+AL247</f>
        <v>#REF!</v>
      </c>
      <c r="AM1210" s="23" t="e">
        <f>AM1146+AM1099+AM1027+AM966+AM913+AM852+AM793+AM732+AM666+AM609+AM546+AM487+AM421+AM366+AM316+AM189+AM128+AM64+AM247</f>
        <v>#REF!</v>
      </c>
      <c r="AN1210" s="19"/>
      <c r="AO1210" s="19"/>
      <c r="AP1210" s="1424"/>
      <c r="AQ1210" s="1424"/>
      <c r="AR1210" s="1855"/>
      <c r="AS1210" s="1855"/>
      <c r="AT1210" s="1855"/>
      <c r="AU1210" s="807"/>
      <c r="AV1210" s="807"/>
      <c r="AW1210" s="807"/>
      <c r="AX1210" s="807"/>
      <c r="AY1210" s="807"/>
      <c r="AZ1210" s="807"/>
      <c r="BA1210" s="807"/>
      <c r="BB1210" s="807"/>
      <c r="BC1210" s="807"/>
      <c r="BD1210" s="807"/>
      <c r="BE1210" s="807"/>
      <c r="BF1210" s="807"/>
      <c r="BG1210" s="807"/>
      <c r="BH1210" s="807"/>
      <c r="BI1210" s="807"/>
      <c r="BJ1210" s="807"/>
      <c r="BK1210" s="807"/>
      <c r="BL1210" s="807"/>
      <c r="BM1210" s="807"/>
      <c r="BN1210" s="807"/>
      <c r="BO1210" s="807"/>
      <c r="BP1210" s="807"/>
      <c r="BQ1210" s="807"/>
      <c r="BR1210" s="807"/>
      <c r="BS1210" s="807"/>
      <c r="BT1210" s="807"/>
      <c r="BU1210" s="807"/>
      <c r="BV1210" s="807"/>
      <c r="BW1210" s="807"/>
      <c r="BX1210" s="807"/>
      <c r="BY1210" s="807"/>
      <c r="BZ1210" s="807"/>
      <c r="CA1210" s="807"/>
      <c r="CB1210" s="807"/>
      <c r="CC1210" s="807"/>
      <c r="CD1210" s="807"/>
      <c r="CE1210" s="807"/>
      <c r="CF1210" s="807"/>
      <c r="CG1210" s="807"/>
      <c r="CH1210" s="807"/>
      <c r="CI1210" s="807"/>
      <c r="CJ1210" s="807"/>
      <c r="CK1210" s="807"/>
      <c r="CL1210" s="807"/>
      <c r="CM1210" s="807"/>
      <c r="CN1210" s="807"/>
      <c r="CO1210" s="807"/>
      <c r="CP1210" s="807"/>
      <c r="CQ1210" s="807"/>
      <c r="CR1210" s="807"/>
      <c r="CS1210" s="807"/>
      <c r="CT1210" s="807"/>
      <c r="CU1210" s="807"/>
      <c r="CV1210" s="807"/>
      <c r="CW1210" s="807"/>
      <c r="CX1210" s="807"/>
      <c r="CY1210" s="807"/>
      <c r="CZ1210" s="807"/>
      <c r="DA1210" s="807"/>
      <c r="DB1210" s="807"/>
      <c r="DC1210" s="807"/>
      <c r="DD1210" s="807"/>
      <c r="DE1210" s="807"/>
      <c r="DF1210" s="807"/>
      <c r="DG1210" s="807"/>
      <c r="DH1210" s="807"/>
      <c r="DI1210" s="807"/>
      <c r="DJ1210" s="807"/>
      <c r="DK1210" s="807"/>
      <c r="DL1210" s="807"/>
      <c r="DM1210" s="807"/>
      <c r="DN1210" s="807"/>
      <c r="DO1210" s="807"/>
      <c r="DP1210" s="807"/>
      <c r="DQ1210" s="807"/>
      <c r="DR1210" s="807"/>
      <c r="DS1210" s="807"/>
      <c r="DT1210" s="807"/>
      <c r="DU1210" s="807"/>
      <c r="DV1210" s="807"/>
      <c r="DW1210" s="807"/>
      <c r="DX1210" s="807"/>
      <c r="DY1210" s="807"/>
      <c r="DZ1210" s="807"/>
      <c r="EA1210" s="807"/>
      <c r="EB1210" s="807"/>
      <c r="EC1210" s="807"/>
      <c r="ED1210" s="807"/>
      <c r="EE1210" s="807"/>
      <c r="EF1210" s="807"/>
      <c r="EG1210" s="807"/>
      <c r="EH1210" s="807"/>
      <c r="EI1210" s="807"/>
      <c r="EJ1210" s="807"/>
      <c r="EK1210" s="807"/>
      <c r="EL1210" s="807"/>
      <c r="EM1210" s="807"/>
      <c r="EN1210" s="807"/>
      <c r="EO1210" s="807"/>
      <c r="EP1210" s="807"/>
      <c r="EQ1210" s="807"/>
      <c r="ER1210" s="807"/>
      <c r="ES1210" s="807"/>
      <c r="ET1210" s="807"/>
      <c r="EU1210" s="807"/>
      <c r="EV1210" s="807"/>
      <c r="EW1210" s="807"/>
      <c r="EX1210" s="807"/>
      <c r="EY1210" s="807"/>
      <c r="EZ1210" s="807"/>
      <c r="FA1210" s="807"/>
      <c r="FB1210" s="807"/>
      <c r="FC1210" s="807"/>
      <c r="FD1210" s="807"/>
      <c r="FE1210" s="807"/>
      <c r="FF1210" s="807"/>
      <c r="FG1210" s="807"/>
      <c r="FH1210" s="807"/>
      <c r="FI1210" s="807"/>
      <c r="FJ1210" s="807"/>
      <c r="FK1210" s="807"/>
      <c r="FL1210" s="807"/>
      <c r="FM1210" s="807"/>
      <c r="FN1210" s="807"/>
      <c r="FO1210" s="807"/>
      <c r="FP1210" s="807"/>
      <c r="FQ1210" s="807"/>
      <c r="FR1210" s="807"/>
      <c r="FS1210" s="807"/>
      <c r="FT1210" s="807"/>
      <c r="FU1210" s="807"/>
      <c r="FV1210" s="807"/>
      <c r="FW1210" s="807"/>
      <c r="FX1210" s="807"/>
      <c r="FY1210" s="807"/>
      <c r="FZ1210" s="807"/>
      <c r="GA1210" s="807"/>
      <c r="GB1210" s="807"/>
      <c r="GC1210" s="807"/>
      <c r="GD1210" s="807"/>
      <c r="GE1210" s="807"/>
      <c r="GF1210" s="807"/>
      <c r="GG1210" s="807"/>
      <c r="GH1210" s="807"/>
      <c r="GI1210" s="807"/>
      <c r="GJ1210" s="807"/>
      <c r="GK1210" s="807"/>
      <c r="GL1210" s="807"/>
      <c r="GM1210" s="807"/>
      <c r="GN1210" s="807"/>
      <c r="GO1210" s="807"/>
      <c r="GP1210" s="807"/>
      <c r="GQ1210" s="807"/>
      <c r="GR1210" s="807"/>
      <c r="GS1210" s="807"/>
      <c r="GT1210" s="807"/>
      <c r="GU1210" s="807"/>
      <c r="GV1210" s="807"/>
      <c r="GW1210" s="807"/>
      <c r="GX1210" s="807"/>
      <c r="GY1210" s="807"/>
      <c r="GZ1210" s="807"/>
      <c r="HA1210" s="807"/>
    </row>
    <row r="1211" spans="1:209" x14ac:dyDescent="0.25">
      <c r="A1211" s="25">
        <v>1</v>
      </c>
      <c r="B1211" s="2982" t="s">
        <v>299</v>
      </c>
      <c r="C1211" s="24">
        <f>SUM(C1133,C1097,C977,C918,C858,C798,C736,C676,C615,C493,C433,C372,C252,C191,C126,C55)</f>
        <v>2004747</v>
      </c>
      <c r="D1211" s="24">
        <f>SUM(D1133,D1097,D977,D918,D858,D798,D736,D676,D615,D493,D433,D372,D252,D191,D126,D55)</f>
        <v>2004747</v>
      </c>
      <c r="E1211" s="24">
        <f>SUM(E1133,E1097,E977,E918,E858,E798,E736,E676,E615,E493,E433,E372,E252,E191,E126,E55)</f>
        <v>2141300</v>
      </c>
      <c r="F1211" s="869">
        <f t="shared" si="318"/>
        <v>106.81148294522951</v>
      </c>
      <c r="G1211" s="9"/>
      <c r="H1211" s="870"/>
      <c r="I1211" s="50"/>
      <c r="J1211" s="873"/>
      <c r="K1211" s="50"/>
      <c r="L1211" s="873"/>
      <c r="M1211" s="50"/>
      <c r="N1211" s="11"/>
      <c r="O1211" s="2359">
        <f t="shared" ref="O1211:AH1211" si="322">SUM(O1133,O1097,O977,O918,O858,O798,O736,O676,O615,O493,O433,O372,O252,O191,O126,O55)</f>
        <v>1106169.5374459922</v>
      </c>
      <c r="P1211" s="2359">
        <f t="shared" si="322"/>
        <v>1106712.6269459925</v>
      </c>
      <c r="Q1211" s="2359">
        <f t="shared" si="322"/>
        <v>1106712.6269459925</v>
      </c>
      <c r="R1211" s="2359">
        <f t="shared" si="322"/>
        <v>1116582.2880959925</v>
      </c>
      <c r="S1211" s="2359">
        <f t="shared" si="322"/>
        <v>1118968.5645959924</v>
      </c>
      <c r="T1211" s="2359">
        <f t="shared" si="322"/>
        <v>1119222.7331259924</v>
      </c>
      <c r="U1211" s="2359">
        <f t="shared" si="322"/>
        <v>1119222.7331259924</v>
      </c>
      <c r="V1211" s="2359">
        <f t="shared" si="322"/>
        <v>1123355.6752759921</v>
      </c>
      <c r="W1211" s="2359">
        <f t="shared" si="322"/>
        <v>1134303.8644973671</v>
      </c>
      <c r="X1211" s="2359">
        <f t="shared" si="322"/>
        <v>1185165.9649790907</v>
      </c>
      <c r="Y1211" s="2359">
        <f t="shared" ref="Y1211:Z1211" si="323">SUM(Y1133,Y1097,Y977,Y918,Y858,Y798,Y736,Y676,Y615,Y493,Y433,Y372,Y252,Y191,Y126,Y55)</f>
        <v>1224536.865889091</v>
      </c>
      <c r="Z1211" s="2359">
        <f t="shared" si="323"/>
        <v>1262775.9661287391</v>
      </c>
      <c r="AA1211" s="2359">
        <f t="shared" si="322"/>
        <v>1262775.9661287391</v>
      </c>
      <c r="AB1211" s="2359">
        <f t="shared" si="322"/>
        <v>1218635.2318199999</v>
      </c>
      <c r="AC1211" s="3643">
        <f t="shared" si="322"/>
        <v>0</v>
      </c>
      <c r="AD1211" s="2359">
        <f t="shared" si="322"/>
        <v>52418.536640000006</v>
      </c>
      <c r="AE1211" s="2359">
        <f t="shared" si="322"/>
        <v>-44140.734308738851</v>
      </c>
      <c r="AF1211" s="2359">
        <f t="shared" si="322"/>
        <v>-352.70781999999997</v>
      </c>
      <c r="AG1211" s="2359">
        <f t="shared" si="322"/>
        <v>-4290.2247399999987</v>
      </c>
      <c r="AH1211" s="2359">
        <f t="shared" si="322"/>
        <v>1266763.5437199997</v>
      </c>
      <c r="AI1211" s="2359">
        <f>AB1211/AA1211*100</f>
        <v>96.50446829107301</v>
      </c>
      <c r="AJ1211" s="2359">
        <f>AH1211/AA1211*100</f>
        <v>100.31577870487077</v>
      </c>
      <c r="AK1211" s="23" t="e">
        <f>SUM(AK1150,AK1100,AK1028,AK967,AK914,AK853,AK794,AK733,AK667,AK610,AK547,AK488,AK422,AK367,AK317,AK248,AK190,AK129,AK65)</f>
        <v>#REF!</v>
      </c>
      <c r="AL1211" s="23" t="e">
        <f>SUM(AL1150,AL1100,AL1028,AL967,AL914,AL853,AL794,AL733,AL667,AL610,AL547,AL488,AL422,AL367,AL317,AL248,AL190,AL129,AL65)</f>
        <v>#REF!</v>
      </c>
      <c r="AM1211" s="23" t="e">
        <f>SUM(AM1150,AM1100,AM1028,AM967,AM914,AM853,AM794,AM733,AM667,AM610,AM547,AM488,AM422,AM367,AM317,AM248,AM190,AM129,AM65)</f>
        <v>#REF!</v>
      </c>
      <c r="AN1211" s="1853"/>
      <c r="AO1211" s="1853"/>
      <c r="AP1211" s="1424"/>
      <c r="AQ1211" s="1424"/>
      <c r="AR1211" s="1855"/>
      <c r="AS1211" s="1855"/>
      <c r="AT1211" s="1855"/>
      <c r="AU1211" s="807"/>
      <c r="AV1211" s="807"/>
      <c r="AW1211" s="807"/>
      <c r="AX1211" s="807"/>
      <c r="AY1211" s="807"/>
      <c r="AZ1211" s="807"/>
      <c r="BA1211" s="807"/>
      <c r="BB1211" s="807"/>
      <c r="BC1211" s="807"/>
      <c r="BD1211" s="807"/>
      <c r="BE1211" s="807"/>
      <c r="BF1211" s="807"/>
      <c r="BG1211" s="807"/>
      <c r="BH1211" s="807"/>
      <c r="BI1211" s="807"/>
      <c r="BJ1211" s="807"/>
      <c r="BK1211" s="807"/>
      <c r="BL1211" s="807"/>
      <c r="BM1211" s="807"/>
      <c r="BN1211" s="807"/>
      <c r="BO1211" s="807"/>
      <c r="BP1211" s="807"/>
      <c r="BQ1211" s="807"/>
      <c r="BR1211" s="807"/>
      <c r="BS1211" s="807"/>
      <c r="BT1211" s="807"/>
      <c r="BU1211" s="807"/>
      <c r="BV1211" s="807"/>
      <c r="BW1211" s="807"/>
      <c r="BX1211" s="807"/>
      <c r="BY1211" s="807"/>
      <c r="BZ1211" s="807"/>
      <c r="CA1211" s="807"/>
      <c r="CB1211" s="807"/>
      <c r="CC1211" s="807"/>
      <c r="CD1211" s="807"/>
      <c r="CE1211" s="807"/>
      <c r="CF1211" s="807"/>
      <c r="CG1211" s="807"/>
      <c r="CH1211" s="807"/>
      <c r="CI1211" s="807"/>
      <c r="CJ1211" s="807"/>
      <c r="CK1211" s="807"/>
      <c r="CL1211" s="807"/>
      <c r="CM1211" s="807"/>
      <c r="CN1211" s="807"/>
      <c r="CO1211" s="807"/>
      <c r="CP1211" s="807"/>
      <c r="CQ1211" s="807"/>
      <c r="CR1211" s="807"/>
      <c r="CS1211" s="807"/>
      <c r="CT1211" s="807"/>
      <c r="CU1211" s="807"/>
      <c r="CV1211" s="807"/>
      <c r="CW1211" s="807"/>
      <c r="CX1211" s="807"/>
      <c r="CY1211" s="807"/>
      <c r="CZ1211" s="807"/>
      <c r="DA1211" s="807"/>
      <c r="DB1211" s="807"/>
      <c r="DC1211" s="807"/>
      <c r="DD1211" s="807"/>
      <c r="DE1211" s="807"/>
      <c r="DF1211" s="807"/>
      <c r="DG1211" s="807"/>
      <c r="DH1211" s="807"/>
      <c r="DI1211" s="807"/>
      <c r="DJ1211" s="807"/>
      <c r="DK1211" s="807"/>
      <c r="DL1211" s="807"/>
      <c r="DM1211" s="807"/>
      <c r="DN1211" s="807"/>
      <c r="DO1211" s="807"/>
      <c r="DP1211" s="807"/>
      <c r="DQ1211" s="807"/>
      <c r="DR1211" s="807"/>
      <c r="DS1211" s="807"/>
      <c r="DT1211" s="807"/>
      <c r="DU1211" s="807"/>
      <c r="DV1211" s="807"/>
      <c r="DW1211" s="807"/>
      <c r="DX1211" s="807"/>
      <c r="DY1211" s="807"/>
      <c r="DZ1211" s="807"/>
      <c r="EA1211" s="807"/>
      <c r="EB1211" s="807"/>
      <c r="EC1211" s="807"/>
      <c r="ED1211" s="807"/>
      <c r="EE1211" s="807"/>
      <c r="EF1211" s="807"/>
      <c r="EG1211" s="807"/>
      <c r="EH1211" s="807"/>
      <c r="EI1211" s="807"/>
      <c r="EJ1211" s="807"/>
      <c r="EK1211" s="807"/>
      <c r="EL1211" s="807"/>
      <c r="EM1211" s="807"/>
      <c r="EN1211" s="807"/>
      <c r="EO1211" s="807"/>
      <c r="EP1211" s="807"/>
      <c r="EQ1211" s="807"/>
      <c r="ER1211" s="807"/>
      <c r="ES1211" s="807"/>
      <c r="ET1211" s="807"/>
      <c r="EU1211" s="807"/>
      <c r="EV1211" s="807"/>
      <c r="EW1211" s="807"/>
      <c r="EX1211" s="807"/>
      <c r="EY1211" s="807"/>
      <c r="EZ1211" s="807"/>
      <c r="FA1211" s="807"/>
      <c r="FB1211" s="807"/>
      <c r="FC1211" s="807"/>
      <c r="FD1211" s="807"/>
      <c r="FE1211" s="807"/>
      <c r="FF1211" s="807"/>
      <c r="FG1211" s="807"/>
      <c r="FH1211" s="807"/>
      <c r="FI1211" s="807"/>
      <c r="FJ1211" s="807"/>
      <c r="FK1211" s="807"/>
      <c r="FL1211" s="807"/>
      <c r="FM1211" s="807"/>
      <c r="FN1211" s="807"/>
      <c r="FO1211" s="807"/>
      <c r="FP1211" s="807"/>
      <c r="FQ1211" s="807"/>
      <c r="FR1211" s="807"/>
      <c r="FS1211" s="807"/>
      <c r="FT1211" s="807"/>
      <c r="FU1211" s="807"/>
      <c r="FV1211" s="807"/>
      <c r="FW1211" s="807"/>
      <c r="FX1211" s="807"/>
      <c r="FY1211" s="807"/>
      <c r="FZ1211" s="807"/>
      <c r="GA1211" s="807"/>
      <c r="GB1211" s="807"/>
      <c r="GC1211" s="807"/>
      <c r="GD1211" s="807"/>
      <c r="GE1211" s="807"/>
      <c r="GF1211" s="807"/>
      <c r="GG1211" s="807"/>
      <c r="GH1211" s="807"/>
      <c r="GI1211" s="807"/>
      <c r="GJ1211" s="807"/>
      <c r="GK1211" s="807"/>
      <c r="GL1211" s="807"/>
      <c r="GM1211" s="807"/>
      <c r="GN1211" s="807"/>
      <c r="GO1211" s="807"/>
      <c r="GP1211" s="807"/>
      <c r="GQ1211" s="807"/>
      <c r="GR1211" s="807"/>
      <c r="GS1211" s="807"/>
      <c r="GT1211" s="807"/>
      <c r="GU1211" s="807"/>
      <c r="GV1211" s="807"/>
      <c r="GW1211" s="807"/>
      <c r="GX1211" s="807"/>
      <c r="GY1211" s="807"/>
      <c r="GZ1211" s="807"/>
      <c r="HA1211" s="807"/>
    </row>
    <row r="1212" spans="1:209" ht="29.25" x14ac:dyDescent="0.25">
      <c r="B1212" s="2983" t="s">
        <v>536</v>
      </c>
      <c r="C1212" s="24">
        <f>SUM(C1134,C127,C56,C192)</f>
        <v>2130</v>
      </c>
      <c r="D1212" s="24">
        <f>SUM(D1134,D127,D56,D192)</f>
        <v>2130</v>
      </c>
      <c r="E1212" s="24">
        <f>SUM(E1134,E127,E56,E192)</f>
        <v>547</v>
      </c>
      <c r="F1212" s="869">
        <f t="shared" si="318"/>
        <v>25.68075117370892</v>
      </c>
      <c r="G1212" s="9"/>
      <c r="H1212" s="870"/>
      <c r="I1212" s="50"/>
      <c r="J1212" s="873"/>
      <c r="K1212" s="50"/>
      <c r="L1212" s="873"/>
      <c r="M1212" s="50"/>
      <c r="N1212" s="11"/>
      <c r="O1212" s="2359">
        <f t="shared" ref="O1212:X1212" si="324">SUM(O1134,O127,O56)</f>
        <v>0</v>
      </c>
      <c r="P1212" s="2359">
        <f t="shared" si="324"/>
        <v>0</v>
      </c>
      <c r="Q1212" s="2359">
        <f t="shared" si="324"/>
        <v>0</v>
      </c>
      <c r="R1212" s="2359">
        <f t="shared" si="324"/>
        <v>2318.1558400000004</v>
      </c>
      <c r="S1212" s="2359">
        <f t="shared" si="324"/>
        <v>2318.1558400000004</v>
      </c>
      <c r="T1212" s="2359">
        <f t="shared" si="324"/>
        <v>2318.1558400000004</v>
      </c>
      <c r="U1212" s="2359">
        <f t="shared" si="324"/>
        <v>2318.1558400000004</v>
      </c>
      <c r="V1212" s="2359">
        <f t="shared" si="324"/>
        <v>2197.8538400000002</v>
      </c>
      <c r="W1212" s="2359">
        <f t="shared" si="324"/>
        <v>2197.8538400000002</v>
      </c>
      <c r="X1212" s="2359">
        <f t="shared" si="324"/>
        <v>2197.8538400000002</v>
      </c>
      <c r="Y1212" s="2359">
        <f t="shared" ref="Y1212:Z1212" si="325">SUM(Y1134,Y127,Y56)</f>
        <v>2197.8538400000002</v>
      </c>
      <c r="Z1212" s="2359">
        <f t="shared" si="325"/>
        <v>2197.8538400000002</v>
      </c>
      <c r="AA1212" s="2359">
        <f t="shared" ref="AA1212:AH1212" si="326">SUM(AA1134,AA127,AA56,AA192)</f>
        <v>2197.8538400000002</v>
      </c>
      <c r="AB1212" s="2359">
        <f t="shared" si="326"/>
        <v>242.12848000000008</v>
      </c>
      <c r="AC1212" s="3643">
        <f t="shared" si="326"/>
        <v>0</v>
      </c>
      <c r="AD1212" s="2359">
        <f t="shared" si="326"/>
        <v>0</v>
      </c>
      <c r="AE1212" s="2359">
        <f t="shared" si="326"/>
        <v>-1955.7253599999999</v>
      </c>
      <c r="AF1212" s="2359">
        <f t="shared" si="326"/>
        <v>0</v>
      </c>
      <c r="AG1212" s="2359">
        <f t="shared" si="326"/>
        <v>0</v>
      </c>
      <c r="AH1212" s="2359">
        <f t="shared" si="326"/>
        <v>242.12848000000008</v>
      </c>
      <c r="AI1212" s="2359">
        <f>SUM(AI1134,AI127,AI56)</f>
        <v>14.499853104829738</v>
      </c>
      <c r="AJ1212" s="2359">
        <f>SUM(AJ1134,AJ127,AJ56)</f>
        <v>14.499853104829738</v>
      </c>
      <c r="AK1212" s="23"/>
      <c r="AL1212" s="23"/>
      <c r="AM1212" s="23"/>
      <c r="AN1212" s="1853"/>
      <c r="AO1212" s="1853"/>
      <c r="AP1212" s="1424"/>
      <c r="AQ1212" s="1424"/>
      <c r="AR1212" s="1855"/>
      <c r="AS1212" s="1855"/>
      <c r="AT1212" s="1855"/>
      <c r="AU1212" s="807"/>
      <c r="AV1212" s="807"/>
      <c r="AW1212" s="807"/>
      <c r="AX1212" s="807"/>
      <c r="AY1212" s="807"/>
      <c r="AZ1212" s="807"/>
      <c r="BA1212" s="807"/>
      <c r="BB1212" s="807"/>
      <c r="BC1212" s="807"/>
      <c r="BD1212" s="807"/>
      <c r="BE1212" s="807"/>
      <c r="BF1212" s="807"/>
      <c r="BG1212" s="807"/>
      <c r="BH1212" s="807"/>
      <c r="BI1212" s="807"/>
      <c r="BJ1212" s="807"/>
      <c r="BK1212" s="807"/>
      <c r="BL1212" s="807"/>
      <c r="BM1212" s="807"/>
      <c r="BN1212" s="807"/>
      <c r="BO1212" s="807"/>
      <c r="BP1212" s="807"/>
      <c r="BQ1212" s="807"/>
      <c r="BR1212" s="807"/>
      <c r="BS1212" s="807"/>
      <c r="BT1212" s="807"/>
      <c r="BU1212" s="807"/>
      <c r="BV1212" s="807"/>
      <c r="BW1212" s="807"/>
      <c r="BX1212" s="807"/>
      <c r="BY1212" s="807"/>
      <c r="BZ1212" s="807"/>
      <c r="CA1212" s="807"/>
      <c r="CB1212" s="807"/>
      <c r="CC1212" s="807"/>
      <c r="CD1212" s="807"/>
      <c r="CE1212" s="807"/>
      <c r="CF1212" s="807"/>
      <c r="CG1212" s="807"/>
      <c r="CH1212" s="807"/>
      <c r="CI1212" s="807"/>
      <c r="CJ1212" s="807"/>
      <c r="CK1212" s="807"/>
      <c r="CL1212" s="807"/>
      <c r="CM1212" s="807"/>
      <c r="CN1212" s="807"/>
      <c r="CO1212" s="807"/>
      <c r="CP1212" s="807"/>
      <c r="CQ1212" s="807"/>
      <c r="CR1212" s="807"/>
      <c r="CS1212" s="807"/>
      <c r="CT1212" s="807"/>
      <c r="CU1212" s="807"/>
      <c r="CV1212" s="807"/>
      <c r="CW1212" s="807"/>
      <c r="CX1212" s="807"/>
      <c r="CY1212" s="807"/>
      <c r="CZ1212" s="807"/>
      <c r="DA1212" s="807"/>
      <c r="DB1212" s="807"/>
      <c r="DC1212" s="807"/>
      <c r="DD1212" s="807"/>
      <c r="DE1212" s="807"/>
      <c r="DF1212" s="807"/>
      <c r="DG1212" s="807"/>
      <c r="DH1212" s="807"/>
      <c r="DI1212" s="807"/>
      <c r="DJ1212" s="807"/>
      <c r="DK1212" s="807"/>
      <c r="DL1212" s="807"/>
      <c r="DM1212" s="807"/>
      <c r="DN1212" s="807"/>
      <c r="DO1212" s="807"/>
      <c r="DP1212" s="807"/>
      <c r="DQ1212" s="807"/>
      <c r="DR1212" s="807"/>
      <c r="DS1212" s="807"/>
      <c r="DT1212" s="807"/>
      <c r="DU1212" s="807"/>
      <c r="DV1212" s="807"/>
      <c r="DW1212" s="807"/>
      <c r="DX1212" s="807"/>
      <c r="DY1212" s="807"/>
      <c r="DZ1212" s="807"/>
      <c r="EA1212" s="807"/>
      <c r="EB1212" s="807"/>
      <c r="EC1212" s="807"/>
      <c r="ED1212" s="807"/>
      <c r="EE1212" s="807"/>
      <c r="EF1212" s="807"/>
      <c r="EG1212" s="807"/>
      <c r="EH1212" s="807"/>
      <c r="EI1212" s="807"/>
      <c r="EJ1212" s="807"/>
      <c r="EK1212" s="807"/>
      <c r="EL1212" s="807"/>
      <c r="EM1212" s="807"/>
      <c r="EN1212" s="807"/>
      <c r="EO1212" s="807"/>
      <c r="EP1212" s="807"/>
      <c r="EQ1212" s="807"/>
      <c r="ER1212" s="807"/>
      <c r="ES1212" s="807"/>
      <c r="ET1212" s="807"/>
      <c r="EU1212" s="807"/>
      <c r="EV1212" s="807"/>
      <c r="EW1212" s="807"/>
      <c r="EX1212" s="807"/>
      <c r="EY1212" s="807"/>
      <c r="EZ1212" s="807"/>
      <c r="FA1212" s="807"/>
      <c r="FB1212" s="807"/>
      <c r="FC1212" s="807"/>
      <c r="FD1212" s="807"/>
      <c r="FE1212" s="807"/>
      <c r="FF1212" s="807"/>
      <c r="FG1212" s="807"/>
      <c r="FH1212" s="807"/>
      <c r="FI1212" s="807"/>
      <c r="FJ1212" s="807"/>
      <c r="FK1212" s="807"/>
      <c r="FL1212" s="807"/>
      <c r="FM1212" s="807"/>
      <c r="FN1212" s="807"/>
      <c r="FO1212" s="807"/>
      <c r="FP1212" s="807"/>
      <c r="FQ1212" s="807"/>
      <c r="FR1212" s="807"/>
      <c r="FS1212" s="807"/>
      <c r="FT1212" s="807"/>
      <c r="FU1212" s="807"/>
      <c r="FV1212" s="807"/>
      <c r="FW1212" s="807"/>
      <c r="FX1212" s="807"/>
      <c r="FY1212" s="807"/>
      <c r="FZ1212" s="807"/>
      <c r="GA1212" s="807"/>
      <c r="GB1212" s="807"/>
      <c r="GC1212" s="807"/>
      <c r="GD1212" s="807"/>
      <c r="GE1212" s="807"/>
      <c r="GF1212" s="807"/>
      <c r="GG1212" s="807"/>
      <c r="GH1212" s="807"/>
      <c r="GI1212" s="807"/>
      <c r="GJ1212" s="807"/>
      <c r="GK1212" s="807"/>
      <c r="GL1212" s="807"/>
      <c r="GM1212" s="807"/>
      <c r="GN1212" s="807"/>
      <c r="GO1212" s="807"/>
      <c r="GP1212" s="807"/>
      <c r="GQ1212" s="807"/>
      <c r="GR1212" s="807"/>
      <c r="GS1212" s="807"/>
      <c r="GT1212" s="807"/>
      <c r="GU1212" s="807"/>
      <c r="GV1212" s="807"/>
      <c r="GW1212" s="807"/>
      <c r="GX1212" s="807"/>
      <c r="GY1212" s="807"/>
      <c r="GZ1212" s="807"/>
      <c r="HA1212" s="807"/>
    </row>
    <row r="1213" spans="1:209" ht="21.75" customHeight="1" x14ac:dyDescent="0.25">
      <c r="A1213" s="25">
        <v>1</v>
      </c>
      <c r="B1213" s="2983" t="s">
        <v>402</v>
      </c>
      <c r="C1213" s="24">
        <f>SUM(C1135,C1098,C1038,C978,C919,C859,C799,C737,C677,C616,C555,C494,C434,C373,C312,C253,C193,C128,C57)</f>
        <v>2380861</v>
      </c>
      <c r="D1213" s="24">
        <f>SUM(D1135,D1098,D1038,D978,D919,D859,D799,D737,D677,D616,D555,D494,D434,D373,D312,D253,D193,D128,D57)</f>
        <v>2380861</v>
      </c>
      <c r="E1213" s="24">
        <f>SUM(E1135,E1098,E1038,E978,E919,E859,E799,E737,E677,E616,E555,E494,E434,E373,E312,E253,E193,E128,E57)</f>
        <v>1971967.1875</v>
      </c>
      <c r="F1213" s="869">
        <f t="shared" si="318"/>
        <v>82.825800729231986</v>
      </c>
      <c r="G1213" s="9"/>
      <c r="H1213" s="870"/>
      <c r="I1213" s="50"/>
      <c r="J1213" s="873"/>
      <c r="K1213" s="50"/>
      <c r="L1213" s="873"/>
      <c r="M1213" s="50"/>
      <c r="N1213" s="11"/>
      <c r="O1213" s="2359"/>
      <c r="P1213" s="2359"/>
      <c r="Q1213" s="2359"/>
      <c r="R1213" s="2359"/>
      <c r="S1213" s="2359"/>
      <c r="T1213" s="2359"/>
      <c r="U1213" s="2359"/>
      <c r="V1213" s="2359"/>
      <c r="W1213" s="2359"/>
      <c r="X1213" s="2359"/>
      <c r="Y1213" s="2359"/>
      <c r="Z1213" s="2359"/>
      <c r="AA1213" s="2359"/>
      <c r="AB1213" s="2359"/>
      <c r="AC1213" s="3643"/>
      <c r="AD1213" s="2359"/>
      <c r="AE1213" s="2359"/>
      <c r="AF1213" s="2359"/>
      <c r="AG1213" s="2359"/>
      <c r="AH1213" s="2359"/>
      <c r="AI1213" s="2359"/>
      <c r="AJ1213" s="2359"/>
      <c r="AK1213" s="23" t="e">
        <f>SUM(AK1151,AK1101,AK1029,AK968,AK915,AK854,AK795,AK734,AK668,AK611,AK548,AK489,AK423,AK368,AK318,AK249,AK191,AK130,AK66)</f>
        <v>#REF!</v>
      </c>
      <c r="AL1213" s="23" t="e">
        <f>SUM(AL1151,AL1101,AL1029,AL968,AL915,AL854,AL795,AL734,AL668,AL611,AL548,AL489,AL423,AL368,AL318,AL249,AL191,AL130,AL66)</f>
        <v>#REF!</v>
      </c>
      <c r="AM1213" s="23" t="e">
        <f>SUM(AM1151,AM1101,AM1029,AM968,AM915,AM854,AM795,AM734,AM668,AM611,AM548,AM489,AM423,AM368,AM318,AM249,AM191,AM130,AM66)</f>
        <v>#REF!</v>
      </c>
      <c r="AN1213" s="19"/>
      <c r="AO1213" s="19"/>
      <c r="AP1213" s="1424"/>
      <c r="AQ1213" s="1424"/>
      <c r="AR1213" s="1855"/>
      <c r="AS1213" s="1855"/>
      <c r="AT1213" s="1855"/>
      <c r="AU1213" s="807"/>
      <c r="AV1213" s="807"/>
      <c r="AW1213" s="807"/>
      <c r="AX1213" s="807"/>
      <c r="AY1213" s="807"/>
      <c r="AZ1213" s="807"/>
      <c r="BA1213" s="807"/>
      <c r="BB1213" s="807"/>
      <c r="BC1213" s="807"/>
      <c r="BD1213" s="807"/>
      <c r="BE1213" s="807"/>
      <c r="BF1213" s="807"/>
      <c r="BG1213" s="807"/>
      <c r="BH1213" s="807"/>
      <c r="BI1213" s="807"/>
      <c r="BJ1213" s="807"/>
      <c r="BK1213" s="807"/>
      <c r="BL1213" s="807"/>
      <c r="BM1213" s="807"/>
      <c r="BN1213" s="807"/>
      <c r="BO1213" s="807"/>
      <c r="BP1213" s="807"/>
      <c r="BQ1213" s="807"/>
      <c r="BR1213" s="807"/>
      <c r="BS1213" s="807"/>
      <c r="BT1213" s="807"/>
      <c r="BU1213" s="807"/>
      <c r="BV1213" s="807"/>
      <c r="BW1213" s="807"/>
      <c r="BX1213" s="807"/>
      <c r="BY1213" s="807"/>
      <c r="BZ1213" s="807"/>
      <c r="CA1213" s="807"/>
      <c r="CB1213" s="807"/>
      <c r="CC1213" s="807"/>
      <c r="CD1213" s="807"/>
      <c r="CE1213" s="807"/>
      <c r="CF1213" s="807"/>
      <c r="CG1213" s="807"/>
      <c r="CH1213" s="807"/>
      <c r="CI1213" s="807"/>
      <c r="CJ1213" s="807"/>
      <c r="CK1213" s="807"/>
      <c r="CL1213" s="807"/>
      <c r="CM1213" s="807"/>
      <c r="CN1213" s="807"/>
      <c r="CO1213" s="807"/>
      <c r="CP1213" s="807"/>
      <c r="CQ1213" s="807"/>
      <c r="CR1213" s="807"/>
      <c r="CS1213" s="807"/>
      <c r="CT1213" s="807"/>
      <c r="CU1213" s="807"/>
      <c r="CV1213" s="807"/>
      <c r="CW1213" s="807"/>
      <c r="CX1213" s="807"/>
      <c r="CY1213" s="807"/>
      <c r="CZ1213" s="807"/>
      <c r="DA1213" s="807"/>
      <c r="DB1213" s="807"/>
      <c r="DC1213" s="807"/>
      <c r="DD1213" s="807"/>
      <c r="DE1213" s="807"/>
      <c r="DF1213" s="807"/>
      <c r="DG1213" s="807"/>
      <c r="DH1213" s="807"/>
      <c r="DI1213" s="807"/>
      <c r="DJ1213" s="807"/>
      <c r="DK1213" s="807"/>
      <c r="DL1213" s="807"/>
      <c r="DM1213" s="807"/>
      <c r="DN1213" s="807"/>
      <c r="DO1213" s="807"/>
      <c r="DP1213" s="807"/>
      <c r="DQ1213" s="807"/>
      <c r="DR1213" s="807"/>
      <c r="DS1213" s="807"/>
      <c r="DT1213" s="807"/>
      <c r="DU1213" s="807"/>
      <c r="DV1213" s="807"/>
      <c r="DW1213" s="807"/>
      <c r="DX1213" s="807"/>
      <c r="DY1213" s="807"/>
      <c r="DZ1213" s="807"/>
      <c r="EA1213" s="807"/>
      <c r="EB1213" s="807"/>
      <c r="EC1213" s="807"/>
      <c r="ED1213" s="807"/>
      <c r="EE1213" s="807"/>
      <c r="EF1213" s="807"/>
      <c r="EG1213" s="807"/>
      <c r="EH1213" s="807"/>
      <c r="EI1213" s="807"/>
      <c r="EJ1213" s="807"/>
      <c r="EK1213" s="807"/>
      <c r="EL1213" s="807"/>
      <c r="EM1213" s="807"/>
      <c r="EN1213" s="807"/>
      <c r="EO1213" s="807"/>
      <c r="EP1213" s="807"/>
      <c r="EQ1213" s="807"/>
      <c r="ER1213" s="807"/>
      <c r="ES1213" s="807"/>
      <c r="ET1213" s="807"/>
      <c r="EU1213" s="807"/>
      <c r="EV1213" s="807"/>
      <c r="EW1213" s="807"/>
      <c r="EX1213" s="807"/>
      <c r="EY1213" s="807"/>
      <c r="EZ1213" s="807"/>
      <c r="FA1213" s="807"/>
      <c r="FB1213" s="807"/>
      <c r="FC1213" s="807"/>
      <c r="FD1213" s="807"/>
      <c r="FE1213" s="807"/>
      <c r="FF1213" s="807"/>
      <c r="FG1213" s="807"/>
      <c r="FH1213" s="807"/>
      <c r="FI1213" s="807"/>
      <c r="FJ1213" s="807"/>
      <c r="FK1213" s="807"/>
      <c r="FL1213" s="807"/>
      <c r="FM1213" s="807"/>
      <c r="FN1213" s="807"/>
      <c r="FO1213" s="807"/>
      <c r="FP1213" s="807"/>
      <c r="FQ1213" s="807"/>
      <c r="FR1213" s="807"/>
      <c r="FS1213" s="807"/>
      <c r="FT1213" s="807"/>
      <c r="FU1213" s="807"/>
      <c r="FV1213" s="807"/>
      <c r="FW1213" s="807"/>
      <c r="FX1213" s="807"/>
      <c r="FY1213" s="807"/>
      <c r="FZ1213" s="807"/>
      <c r="GA1213" s="807"/>
      <c r="GB1213" s="807"/>
      <c r="GC1213" s="807"/>
      <c r="GD1213" s="807"/>
      <c r="GE1213" s="807"/>
      <c r="GF1213" s="807"/>
      <c r="GG1213" s="807"/>
      <c r="GH1213" s="807"/>
      <c r="GI1213" s="807"/>
      <c r="GJ1213" s="807"/>
      <c r="GK1213" s="807"/>
      <c r="GL1213" s="807"/>
      <c r="GM1213" s="807"/>
      <c r="GN1213" s="807"/>
      <c r="GO1213" s="807"/>
      <c r="GP1213" s="807"/>
      <c r="GQ1213" s="807"/>
      <c r="GR1213" s="807"/>
      <c r="GS1213" s="807"/>
      <c r="GT1213" s="807"/>
      <c r="GU1213" s="807"/>
      <c r="GV1213" s="807"/>
      <c r="GW1213" s="807"/>
      <c r="GX1213" s="807"/>
      <c r="GY1213" s="807"/>
      <c r="GZ1213" s="807"/>
      <c r="HA1213" s="807"/>
    </row>
    <row r="1214" spans="1:209" ht="29.25" x14ac:dyDescent="0.25">
      <c r="A1214" s="25">
        <v>1</v>
      </c>
      <c r="B1214" s="2983" t="s">
        <v>446</v>
      </c>
      <c r="C1214" s="24">
        <f>SUM(C1099,C1039,C979,C920,C860,C800,C738,C678,C617,C556,C495,C435,C374,C313,C254,C194,C129,C58)</f>
        <v>261152</v>
      </c>
      <c r="D1214" s="24">
        <f>SUM(D1099,D1039,D979,D920,D860,D800,D738,D678,D617,D556,D495,D435,D374,D313,D254,D194,D129,D58)</f>
        <v>261152</v>
      </c>
      <c r="E1214" s="24">
        <f>SUM(E1099,E1039,E979,E920,E860,E800,E738,E678,E617,E556,E495,E435,E374,E313,E254,E194,E129,E58)</f>
        <v>240114</v>
      </c>
      <c r="F1214" s="869">
        <f t="shared" si="318"/>
        <v>91.944155128048038</v>
      </c>
      <c r="G1214" s="9"/>
      <c r="H1214" s="870"/>
      <c r="I1214" s="50"/>
      <c r="J1214" s="873"/>
      <c r="K1214" s="50"/>
      <c r="L1214" s="873"/>
      <c r="M1214" s="50"/>
      <c r="N1214" s="11"/>
      <c r="O1214" s="2359"/>
      <c r="P1214" s="2359"/>
      <c r="Q1214" s="2359"/>
      <c r="R1214" s="2359"/>
      <c r="S1214" s="2359"/>
      <c r="T1214" s="2359"/>
      <c r="U1214" s="2359"/>
      <c r="V1214" s="2359"/>
      <c r="W1214" s="2359"/>
      <c r="X1214" s="2359"/>
      <c r="Y1214" s="2359"/>
      <c r="Z1214" s="2359"/>
      <c r="AA1214" s="2359"/>
      <c r="AB1214" s="2359"/>
      <c r="AC1214" s="3643"/>
      <c r="AD1214" s="2359"/>
      <c r="AE1214" s="2359"/>
      <c r="AF1214" s="2359"/>
      <c r="AG1214" s="2359"/>
      <c r="AH1214" s="2359"/>
      <c r="AI1214" s="2359"/>
      <c r="AJ1214" s="2359"/>
      <c r="AK1214" s="23"/>
      <c r="AL1214" s="23"/>
      <c r="AM1214" s="23"/>
      <c r="AN1214" s="19"/>
      <c r="AO1214" s="19"/>
      <c r="AP1214" s="1424"/>
      <c r="AQ1214" s="1424"/>
      <c r="AR1214" s="1855"/>
      <c r="AS1214" s="1855"/>
      <c r="AT1214" s="1855"/>
      <c r="AU1214" s="807"/>
      <c r="AV1214" s="807"/>
      <c r="AW1214" s="807"/>
      <c r="AX1214" s="807"/>
      <c r="AY1214" s="807"/>
      <c r="AZ1214" s="807"/>
      <c r="BA1214" s="807"/>
      <c r="BB1214" s="807"/>
      <c r="BC1214" s="807"/>
      <c r="BD1214" s="807"/>
      <c r="BE1214" s="807"/>
      <c r="BF1214" s="807"/>
      <c r="BG1214" s="807"/>
      <c r="BH1214" s="807"/>
      <c r="BI1214" s="807"/>
      <c r="BJ1214" s="807"/>
      <c r="BK1214" s="807"/>
      <c r="BL1214" s="807"/>
      <c r="BM1214" s="807"/>
      <c r="BN1214" s="807"/>
      <c r="BO1214" s="807"/>
      <c r="BP1214" s="807"/>
      <c r="BQ1214" s="807"/>
      <c r="BR1214" s="807"/>
      <c r="BS1214" s="807"/>
      <c r="BT1214" s="807"/>
      <c r="BU1214" s="807"/>
      <c r="BV1214" s="807"/>
      <c r="BW1214" s="807"/>
      <c r="BX1214" s="807"/>
      <c r="BY1214" s="807"/>
      <c r="BZ1214" s="807"/>
      <c r="CA1214" s="807"/>
      <c r="CB1214" s="807"/>
      <c r="CC1214" s="807"/>
      <c r="CD1214" s="807"/>
      <c r="CE1214" s="807"/>
      <c r="CF1214" s="807"/>
      <c r="CG1214" s="807"/>
      <c r="CH1214" s="807"/>
      <c r="CI1214" s="807"/>
      <c r="CJ1214" s="807"/>
      <c r="CK1214" s="807"/>
      <c r="CL1214" s="807"/>
      <c r="CM1214" s="807"/>
      <c r="CN1214" s="807"/>
      <c r="CO1214" s="807"/>
      <c r="CP1214" s="807"/>
      <c r="CQ1214" s="807"/>
      <c r="CR1214" s="807"/>
      <c r="CS1214" s="807"/>
      <c r="CT1214" s="807"/>
      <c r="CU1214" s="807"/>
      <c r="CV1214" s="807"/>
      <c r="CW1214" s="807"/>
      <c r="CX1214" s="807"/>
      <c r="CY1214" s="807"/>
      <c r="CZ1214" s="807"/>
      <c r="DA1214" s="807"/>
      <c r="DB1214" s="807"/>
      <c r="DC1214" s="807"/>
      <c r="DD1214" s="807"/>
      <c r="DE1214" s="807"/>
      <c r="DF1214" s="807"/>
      <c r="DG1214" s="807"/>
      <c r="DH1214" s="807"/>
      <c r="DI1214" s="807"/>
      <c r="DJ1214" s="807"/>
      <c r="DK1214" s="807"/>
      <c r="DL1214" s="807"/>
      <c r="DM1214" s="807"/>
      <c r="DN1214" s="807"/>
      <c r="DO1214" s="807"/>
      <c r="DP1214" s="807"/>
      <c r="DQ1214" s="807"/>
      <c r="DR1214" s="807"/>
      <c r="DS1214" s="807"/>
      <c r="DT1214" s="807"/>
      <c r="DU1214" s="807"/>
      <c r="DV1214" s="807"/>
      <c r="DW1214" s="807"/>
      <c r="DX1214" s="807"/>
      <c r="DY1214" s="807"/>
      <c r="DZ1214" s="807"/>
      <c r="EA1214" s="807"/>
      <c r="EB1214" s="807"/>
      <c r="EC1214" s="807"/>
      <c r="ED1214" s="807"/>
      <c r="EE1214" s="807"/>
      <c r="EF1214" s="807"/>
      <c r="EG1214" s="807"/>
      <c r="EH1214" s="807"/>
      <c r="EI1214" s="807"/>
      <c r="EJ1214" s="807"/>
      <c r="EK1214" s="807"/>
      <c r="EL1214" s="807"/>
      <c r="EM1214" s="807"/>
      <c r="EN1214" s="807"/>
      <c r="EO1214" s="807"/>
      <c r="EP1214" s="807"/>
      <c r="EQ1214" s="807"/>
      <c r="ER1214" s="807"/>
      <c r="ES1214" s="807"/>
      <c r="ET1214" s="807"/>
      <c r="EU1214" s="807"/>
      <c r="EV1214" s="807"/>
      <c r="EW1214" s="807"/>
      <c r="EX1214" s="807"/>
      <c r="EY1214" s="807"/>
      <c r="EZ1214" s="807"/>
      <c r="FA1214" s="807"/>
      <c r="FB1214" s="807"/>
      <c r="FC1214" s="807"/>
      <c r="FD1214" s="807"/>
      <c r="FE1214" s="807"/>
      <c r="FF1214" s="807"/>
      <c r="FG1214" s="807"/>
      <c r="FH1214" s="807"/>
      <c r="FI1214" s="807"/>
      <c r="FJ1214" s="807"/>
      <c r="FK1214" s="807"/>
      <c r="FL1214" s="807"/>
      <c r="FM1214" s="807"/>
      <c r="FN1214" s="807"/>
      <c r="FO1214" s="807"/>
      <c r="FP1214" s="807"/>
      <c r="FQ1214" s="807"/>
      <c r="FR1214" s="807"/>
      <c r="FS1214" s="807"/>
      <c r="FT1214" s="807"/>
      <c r="FU1214" s="807"/>
      <c r="FV1214" s="807"/>
      <c r="FW1214" s="807"/>
      <c r="FX1214" s="807"/>
      <c r="FY1214" s="807"/>
      <c r="FZ1214" s="807"/>
      <c r="GA1214" s="807"/>
      <c r="GB1214" s="807"/>
      <c r="GC1214" s="807"/>
      <c r="GD1214" s="807"/>
      <c r="GE1214" s="807"/>
      <c r="GF1214" s="807"/>
      <c r="GG1214" s="807"/>
      <c r="GH1214" s="807"/>
      <c r="GI1214" s="807"/>
      <c r="GJ1214" s="807"/>
      <c r="GK1214" s="807"/>
      <c r="GL1214" s="807"/>
      <c r="GM1214" s="807"/>
      <c r="GN1214" s="807"/>
      <c r="GO1214" s="807"/>
      <c r="GP1214" s="807"/>
      <c r="GQ1214" s="807"/>
      <c r="GR1214" s="807"/>
      <c r="GS1214" s="807"/>
      <c r="GT1214" s="807"/>
      <c r="GU1214" s="807"/>
      <c r="GV1214" s="807"/>
      <c r="GW1214" s="807"/>
      <c r="GX1214" s="807"/>
      <c r="GY1214" s="807"/>
      <c r="GZ1214" s="807"/>
      <c r="HA1214" s="807"/>
    </row>
    <row r="1215" spans="1:209" ht="35.25" customHeight="1" x14ac:dyDescent="0.25">
      <c r="A1215" s="25">
        <v>1</v>
      </c>
      <c r="B1215" s="2983" t="s">
        <v>403</v>
      </c>
      <c r="C1215" s="24">
        <f t="shared" ref="C1215:E1217" si="327">SUM(C1136,C1100,C1040,C980,C921,C861,C801,C739,C679,C618,C557,C496,C436,C375,C314,C255,C195,C130,C59)</f>
        <v>2264381</v>
      </c>
      <c r="D1215" s="24">
        <f t="shared" si="327"/>
        <v>2264381</v>
      </c>
      <c r="E1215" s="24">
        <f t="shared" si="327"/>
        <v>1924947.6563829789</v>
      </c>
      <c r="F1215" s="869">
        <f t="shared" si="318"/>
        <v>85.009883777640724</v>
      </c>
      <c r="G1215" s="9"/>
      <c r="H1215" s="870"/>
      <c r="I1215" s="50"/>
      <c r="J1215" s="873"/>
      <c r="K1215" s="50"/>
      <c r="L1215" s="873"/>
      <c r="M1215" s="50"/>
      <c r="N1215" s="11"/>
      <c r="O1215" s="2359"/>
      <c r="P1215" s="2359"/>
      <c r="Q1215" s="2359"/>
      <c r="R1215" s="2359"/>
      <c r="S1215" s="2359"/>
      <c r="T1215" s="2359"/>
      <c r="U1215" s="2359"/>
      <c r="V1215" s="2359"/>
      <c r="W1215" s="2359"/>
      <c r="X1215" s="2359"/>
      <c r="Y1215" s="2359"/>
      <c r="Z1215" s="2359"/>
      <c r="AA1215" s="2359"/>
      <c r="AB1215" s="2359"/>
      <c r="AC1215" s="3643"/>
      <c r="AD1215" s="2359"/>
      <c r="AE1215" s="2359"/>
      <c r="AF1215" s="2359"/>
      <c r="AG1215" s="2359"/>
      <c r="AH1215" s="2359"/>
      <c r="AI1215" s="2359"/>
      <c r="AJ1215" s="2359"/>
      <c r="AK1215" s="23" t="e">
        <f>SUM(AK1152,AK1102,AK1030,AK969,AK916,AK855,AK796,AK735,AK669,AK613,AK549,AK490,AK424,AK369,AK319,AK250,AK193,AK131,AK67)</f>
        <v>#REF!</v>
      </c>
      <c r="AL1215" s="23" t="e">
        <f>SUM(AL1152,AL1102,AL1030,AL969,AL916,AL855,AL796,AL735,AL669,AL613,AL549,AL490,AL424,AL369,AL319,AL250,AL193,AL131,AL67)</f>
        <v>#REF!</v>
      </c>
      <c r="AM1215" s="23" t="e">
        <f>SUM(AM1152,AM1102,AM1030,AM969,AM916,AM855,AM796,AM735,AM669,AM613,AM549,AM490,AM424,AM369,AM319,AM250,AM193,AM131,AM67)</f>
        <v>#REF!</v>
      </c>
      <c r="AN1215" s="1853"/>
      <c r="AO1215" s="1853"/>
      <c r="AP1215" s="1424"/>
      <c r="AQ1215" s="1424"/>
      <c r="AR1215" s="1855"/>
      <c r="AS1215" s="1855"/>
      <c r="AT1215" s="1855"/>
      <c r="AU1215" s="807"/>
      <c r="AV1215" s="807"/>
      <c r="AW1215" s="807"/>
      <c r="AX1215" s="807"/>
      <c r="AY1215" s="807"/>
      <c r="AZ1215" s="807"/>
      <c r="BA1215" s="807"/>
      <c r="BB1215" s="807"/>
      <c r="BC1215" s="807"/>
      <c r="BD1215" s="807"/>
      <c r="BE1215" s="807"/>
      <c r="BF1215" s="807"/>
      <c r="BG1215" s="807"/>
      <c r="BH1215" s="807"/>
      <c r="BI1215" s="807"/>
      <c r="BJ1215" s="807"/>
      <c r="BK1215" s="807"/>
      <c r="BL1215" s="807"/>
      <c r="BM1215" s="807"/>
      <c r="BN1215" s="807"/>
      <c r="BO1215" s="807"/>
      <c r="BP1215" s="807"/>
      <c r="BQ1215" s="807"/>
      <c r="BR1215" s="807"/>
      <c r="BS1215" s="807"/>
      <c r="BT1215" s="807"/>
      <c r="BU1215" s="807"/>
      <c r="BV1215" s="807"/>
      <c r="BW1215" s="807"/>
      <c r="BX1215" s="807"/>
      <c r="BY1215" s="807"/>
      <c r="BZ1215" s="807"/>
      <c r="CA1215" s="807"/>
      <c r="CB1215" s="807"/>
      <c r="CC1215" s="807"/>
      <c r="CD1215" s="807"/>
      <c r="CE1215" s="807"/>
      <c r="CF1215" s="807"/>
      <c r="CG1215" s="807"/>
      <c r="CH1215" s="807"/>
      <c r="CI1215" s="807"/>
      <c r="CJ1215" s="807"/>
      <c r="CK1215" s="807"/>
      <c r="CL1215" s="807"/>
      <c r="CM1215" s="807"/>
      <c r="CN1215" s="807"/>
      <c r="CO1215" s="807"/>
      <c r="CP1215" s="807"/>
      <c r="CQ1215" s="807"/>
      <c r="CR1215" s="807"/>
      <c r="CS1215" s="807"/>
      <c r="CT1215" s="807"/>
      <c r="CU1215" s="807"/>
      <c r="CV1215" s="807"/>
      <c r="CW1215" s="807"/>
      <c r="CX1215" s="807"/>
      <c r="CY1215" s="807"/>
      <c r="CZ1215" s="807"/>
      <c r="DA1215" s="807"/>
      <c r="DB1215" s="807"/>
      <c r="DC1215" s="807"/>
      <c r="DD1215" s="807"/>
      <c r="DE1215" s="807"/>
      <c r="DF1215" s="807"/>
      <c r="DG1215" s="807"/>
      <c r="DH1215" s="807"/>
      <c r="DI1215" s="807"/>
      <c r="DJ1215" s="807"/>
      <c r="DK1215" s="807"/>
      <c r="DL1215" s="807"/>
      <c r="DM1215" s="807"/>
      <c r="DN1215" s="807"/>
      <c r="DO1215" s="807"/>
      <c r="DP1215" s="807"/>
      <c r="DQ1215" s="807"/>
      <c r="DR1215" s="807"/>
      <c r="DS1215" s="807"/>
      <c r="DT1215" s="807"/>
      <c r="DU1215" s="807"/>
      <c r="DV1215" s="807"/>
      <c r="DW1215" s="807"/>
      <c r="DX1215" s="807"/>
      <c r="DY1215" s="807"/>
      <c r="DZ1215" s="807"/>
      <c r="EA1215" s="807"/>
      <c r="EB1215" s="807"/>
      <c r="EC1215" s="807"/>
      <c r="ED1215" s="807"/>
      <c r="EE1215" s="807"/>
      <c r="EF1215" s="807"/>
      <c r="EG1215" s="807"/>
      <c r="EH1215" s="807"/>
      <c r="EI1215" s="807"/>
      <c r="EJ1215" s="807"/>
      <c r="EK1215" s="807"/>
      <c r="EL1215" s="807"/>
      <c r="EM1215" s="807"/>
      <c r="EN1215" s="807"/>
      <c r="EO1215" s="807"/>
      <c r="EP1215" s="807"/>
      <c r="EQ1215" s="807"/>
      <c r="ER1215" s="807"/>
      <c r="ES1215" s="807"/>
      <c r="ET1215" s="807"/>
      <c r="EU1215" s="807"/>
      <c r="EV1215" s="807"/>
      <c r="EW1215" s="807"/>
      <c r="EX1215" s="807"/>
      <c r="EY1215" s="807"/>
      <c r="EZ1215" s="807"/>
      <c r="FA1215" s="807"/>
      <c r="FB1215" s="807"/>
      <c r="FC1215" s="807"/>
      <c r="FD1215" s="807"/>
      <c r="FE1215" s="807"/>
      <c r="FF1215" s="807"/>
      <c r="FG1215" s="807"/>
      <c r="FH1215" s="807"/>
      <c r="FI1215" s="807"/>
      <c r="FJ1215" s="807"/>
      <c r="FK1215" s="807"/>
      <c r="FL1215" s="807"/>
      <c r="FM1215" s="807"/>
      <c r="FN1215" s="807"/>
      <c r="FO1215" s="807"/>
      <c r="FP1215" s="807"/>
      <c r="FQ1215" s="807"/>
      <c r="FR1215" s="807"/>
      <c r="FS1215" s="807"/>
      <c r="FT1215" s="807"/>
      <c r="FU1215" s="807"/>
      <c r="FV1215" s="807"/>
      <c r="FW1215" s="807"/>
      <c r="FX1215" s="807"/>
      <c r="FY1215" s="807"/>
      <c r="FZ1215" s="807"/>
      <c r="GA1215" s="807"/>
      <c r="GB1215" s="807"/>
      <c r="GC1215" s="807"/>
      <c r="GD1215" s="807"/>
      <c r="GE1215" s="807"/>
      <c r="GF1215" s="807"/>
      <c r="GG1215" s="807"/>
      <c r="GH1215" s="807"/>
      <c r="GI1215" s="807"/>
      <c r="GJ1215" s="807"/>
      <c r="GK1215" s="807"/>
      <c r="GL1215" s="807"/>
      <c r="GM1215" s="807"/>
      <c r="GN1215" s="807"/>
      <c r="GO1215" s="807"/>
      <c r="GP1215" s="807"/>
      <c r="GQ1215" s="807"/>
      <c r="GR1215" s="807"/>
      <c r="GS1215" s="807"/>
      <c r="GT1215" s="807"/>
      <c r="GU1215" s="807"/>
      <c r="GV1215" s="807"/>
      <c r="GW1215" s="807"/>
      <c r="GX1215" s="807"/>
      <c r="GY1215" s="807"/>
      <c r="GZ1215" s="807"/>
      <c r="HA1215" s="807"/>
    </row>
    <row r="1216" spans="1:209" ht="29.25" x14ac:dyDescent="0.25">
      <c r="A1216" s="25">
        <v>1</v>
      </c>
      <c r="B1216" s="2983" t="s">
        <v>404</v>
      </c>
      <c r="C1216" s="24">
        <f t="shared" si="327"/>
        <v>699406</v>
      </c>
      <c r="D1216" s="24">
        <f t="shared" si="327"/>
        <v>699406</v>
      </c>
      <c r="E1216" s="24">
        <f t="shared" si="327"/>
        <v>699088</v>
      </c>
      <c r="F1216" s="869">
        <f t="shared" si="318"/>
        <v>99.954532846443982</v>
      </c>
      <c r="G1216" s="9"/>
      <c r="H1216" s="870"/>
      <c r="I1216" s="50"/>
      <c r="J1216" s="873"/>
      <c r="K1216" s="50"/>
      <c r="L1216" s="873"/>
      <c r="M1216" s="50"/>
      <c r="N1216" s="11"/>
      <c r="O1216" s="2359">
        <f t="shared" ref="O1216:AH1216" si="328">SUM(O1137,O1101,O1041,O981,O922,O862,O802,O740,O680,O619,O558,O497,O437,O376,O315,O256,O196,O131,O60)</f>
        <v>669173.82154000003</v>
      </c>
      <c r="P1216" s="2359">
        <f t="shared" si="328"/>
        <v>669173.82154000003</v>
      </c>
      <c r="Q1216" s="2359">
        <f t="shared" si="328"/>
        <v>669173.82154000003</v>
      </c>
      <c r="R1216" s="2359">
        <f t="shared" si="328"/>
        <v>664870.6034599999</v>
      </c>
      <c r="S1216" s="2359">
        <f t="shared" si="328"/>
        <v>665400.64345999993</v>
      </c>
      <c r="T1216" s="2359">
        <f t="shared" si="328"/>
        <v>662684.18845999998</v>
      </c>
      <c r="U1216" s="2359">
        <f t="shared" si="328"/>
        <v>662684.18845999998</v>
      </c>
      <c r="V1216" s="2359">
        <f t="shared" si="328"/>
        <v>660539.29325999995</v>
      </c>
      <c r="W1216" s="2359">
        <f t="shared" si="328"/>
        <v>660539.29325999995</v>
      </c>
      <c r="X1216" s="2359">
        <f t="shared" si="328"/>
        <v>660539.29325999995</v>
      </c>
      <c r="Y1216" s="2359">
        <f t="shared" ref="Y1216:Z1216" si="329">SUM(Y1137,Y1101,Y1041,Y981,Y922,Y862,Y802,Y740,Y680,Y619,Y558,Y497,Y437,Y376,Y315,Y256,Y196,Y131,Y60)</f>
        <v>659807.83805999998</v>
      </c>
      <c r="Z1216" s="2359">
        <f t="shared" si="329"/>
        <v>659807.83805999998</v>
      </c>
      <c r="AA1216" s="2359">
        <f t="shared" si="328"/>
        <v>659807.83805999998</v>
      </c>
      <c r="AB1216" s="2359">
        <f t="shared" si="328"/>
        <v>658492.37563999998</v>
      </c>
      <c r="AC1216" s="3643">
        <f t="shared" si="328"/>
        <v>0</v>
      </c>
      <c r="AD1216" s="2359">
        <f t="shared" si="328"/>
        <v>0</v>
      </c>
      <c r="AE1216" s="2359">
        <f t="shared" si="328"/>
        <v>-1315.4624199999557</v>
      </c>
      <c r="AF1216" s="2359">
        <f t="shared" si="328"/>
        <v>-255.25394</v>
      </c>
      <c r="AG1216" s="2359">
        <f t="shared" si="328"/>
        <v>-177.19644000000002</v>
      </c>
      <c r="AH1216" s="2359">
        <f t="shared" si="328"/>
        <v>658315.17920000013</v>
      </c>
      <c r="AI1216" s="2359">
        <f>AB1216/AA1216*100</f>
        <v>99.800629464501696</v>
      </c>
      <c r="AJ1216" s="3143">
        <f>AH1216/AA1216*100</f>
        <v>99.773773699871668</v>
      </c>
      <c r="AK1216" s="23" t="e">
        <f t="shared" ref="AK1216:AM1217" si="330">SUM(AK1103,AK1031,AK970,AK917,AK856,AK797,AK736,AK670,AK614,AK550,AK491,AK425,AK370,AK320,AK251,AK194,AK132,AK68)</f>
        <v>#REF!</v>
      </c>
      <c r="AL1216" s="23" t="e">
        <f t="shared" si="330"/>
        <v>#REF!</v>
      </c>
      <c r="AM1216" s="23" t="e">
        <f t="shared" si="330"/>
        <v>#REF!</v>
      </c>
      <c r="AN1216" s="19"/>
      <c r="AO1216" s="19"/>
      <c r="AP1216" s="1424"/>
      <c r="AQ1216" s="1424"/>
      <c r="AR1216" s="1855"/>
      <c r="AS1216" s="1855"/>
      <c r="AT1216" s="1855"/>
      <c r="AU1216" s="807"/>
      <c r="AV1216" s="807"/>
      <c r="AW1216" s="807"/>
      <c r="AX1216" s="807"/>
      <c r="AY1216" s="807"/>
      <c r="AZ1216" s="807"/>
      <c r="BA1216" s="807"/>
      <c r="BB1216" s="807"/>
      <c r="BC1216" s="807"/>
      <c r="BD1216" s="807"/>
      <c r="BE1216" s="807"/>
      <c r="BF1216" s="807"/>
      <c r="BG1216" s="807"/>
      <c r="BH1216" s="807"/>
      <c r="BI1216" s="807"/>
      <c r="BJ1216" s="807"/>
      <c r="BK1216" s="807"/>
      <c r="BL1216" s="807"/>
      <c r="BM1216" s="807"/>
      <c r="BN1216" s="807"/>
      <c r="BO1216" s="807"/>
      <c r="BP1216" s="807"/>
      <c r="BQ1216" s="807"/>
      <c r="BR1216" s="807"/>
      <c r="BS1216" s="807"/>
      <c r="BT1216" s="807"/>
      <c r="BU1216" s="807"/>
      <c r="BV1216" s="807"/>
      <c r="BW1216" s="807"/>
      <c r="BX1216" s="807"/>
      <c r="BY1216" s="807"/>
      <c r="BZ1216" s="807"/>
      <c r="CA1216" s="807"/>
      <c r="CB1216" s="807"/>
      <c r="CC1216" s="807"/>
      <c r="CD1216" s="807"/>
      <c r="CE1216" s="807"/>
      <c r="CF1216" s="807"/>
      <c r="CG1216" s="807"/>
      <c r="CH1216" s="807"/>
      <c r="CI1216" s="807"/>
      <c r="CJ1216" s="807"/>
      <c r="CK1216" s="807"/>
      <c r="CL1216" s="807"/>
      <c r="CM1216" s="807"/>
      <c r="CN1216" s="807"/>
      <c r="CO1216" s="807"/>
      <c r="CP1216" s="807"/>
      <c r="CQ1216" s="807"/>
      <c r="CR1216" s="807"/>
      <c r="CS1216" s="807"/>
      <c r="CT1216" s="807"/>
      <c r="CU1216" s="807"/>
      <c r="CV1216" s="807"/>
      <c r="CW1216" s="807"/>
      <c r="CX1216" s="807"/>
      <c r="CY1216" s="807"/>
      <c r="CZ1216" s="807"/>
      <c r="DA1216" s="807"/>
      <c r="DB1216" s="807"/>
      <c r="DC1216" s="807"/>
      <c r="DD1216" s="807"/>
      <c r="DE1216" s="807"/>
      <c r="DF1216" s="807"/>
      <c r="DG1216" s="807"/>
      <c r="DH1216" s="807"/>
      <c r="DI1216" s="807"/>
      <c r="DJ1216" s="807"/>
      <c r="DK1216" s="807"/>
      <c r="DL1216" s="807"/>
      <c r="DM1216" s="807"/>
      <c r="DN1216" s="807"/>
      <c r="DO1216" s="807"/>
      <c r="DP1216" s="807"/>
      <c r="DQ1216" s="807"/>
      <c r="DR1216" s="807"/>
      <c r="DS1216" s="807"/>
      <c r="DT1216" s="807"/>
      <c r="DU1216" s="807"/>
      <c r="DV1216" s="807"/>
      <c r="DW1216" s="807"/>
      <c r="DX1216" s="807"/>
      <c r="DY1216" s="807"/>
      <c r="DZ1216" s="807"/>
      <c r="EA1216" s="807"/>
      <c r="EB1216" s="807"/>
      <c r="EC1216" s="807"/>
      <c r="ED1216" s="807"/>
      <c r="EE1216" s="807"/>
      <c r="EF1216" s="807"/>
      <c r="EG1216" s="807"/>
      <c r="EH1216" s="807"/>
      <c r="EI1216" s="807"/>
      <c r="EJ1216" s="807"/>
      <c r="EK1216" s="807"/>
      <c r="EL1216" s="807"/>
      <c r="EM1216" s="807"/>
      <c r="EN1216" s="807"/>
      <c r="EO1216" s="807"/>
      <c r="EP1216" s="807"/>
      <c r="EQ1216" s="807"/>
      <c r="ER1216" s="807"/>
      <c r="ES1216" s="807"/>
      <c r="ET1216" s="807"/>
      <c r="EU1216" s="807"/>
      <c r="EV1216" s="807"/>
      <c r="EW1216" s="807"/>
      <c r="EX1216" s="807"/>
      <c r="EY1216" s="807"/>
      <c r="EZ1216" s="807"/>
      <c r="FA1216" s="807"/>
      <c r="FB1216" s="807"/>
      <c r="FC1216" s="807"/>
      <c r="FD1216" s="807"/>
      <c r="FE1216" s="807"/>
      <c r="FF1216" s="807"/>
      <c r="FG1216" s="807"/>
      <c r="FH1216" s="807"/>
      <c r="FI1216" s="807"/>
      <c r="FJ1216" s="807"/>
      <c r="FK1216" s="807"/>
      <c r="FL1216" s="807"/>
      <c r="FM1216" s="807"/>
      <c r="FN1216" s="807"/>
      <c r="FO1216" s="807"/>
      <c r="FP1216" s="807"/>
      <c r="FQ1216" s="807"/>
      <c r="FR1216" s="807"/>
      <c r="FS1216" s="807"/>
      <c r="FT1216" s="807"/>
      <c r="FU1216" s="807"/>
      <c r="FV1216" s="807"/>
      <c r="FW1216" s="807"/>
      <c r="FX1216" s="807"/>
      <c r="FY1216" s="807"/>
      <c r="FZ1216" s="807"/>
      <c r="GA1216" s="807"/>
      <c r="GB1216" s="807"/>
      <c r="GC1216" s="807"/>
      <c r="GD1216" s="807"/>
      <c r="GE1216" s="807"/>
      <c r="GF1216" s="807"/>
      <c r="GG1216" s="807"/>
      <c r="GH1216" s="807"/>
      <c r="GI1216" s="807"/>
      <c r="GJ1216" s="807"/>
      <c r="GK1216" s="807"/>
      <c r="GL1216" s="807"/>
      <c r="GM1216" s="807"/>
      <c r="GN1216" s="807"/>
      <c r="GO1216" s="807"/>
      <c r="GP1216" s="807"/>
      <c r="GQ1216" s="807"/>
      <c r="GR1216" s="807"/>
      <c r="GS1216" s="807"/>
      <c r="GT1216" s="807"/>
      <c r="GU1216" s="807"/>
      <c r="GV1216" s="807"/>
      <c r="GW1216" s="807"/>
      <c r="GX1216" s="807"/>
      <c r="GY1216" s="807"/>
      <c r="GZ1216" s="807"/>
      <c r="HA1216" s="807"/>
    </row>
    <row r="1217" spans="1:209" x14ac:dyDescent="0.25">
      <c r="A1217" s="25">
        <v>1</v>
      </c>
      <c r="B1217" s="3257" t="s">
        <v>141</v>
      </c>
      <c r="C1217" s="24">
        <f t="shared" si="327"/>
        <v>9669647.6857142858</v>
      </c>
      <c r="D1217" s="24">
        <f t="shared" si="327"/>
        <v>9669647.6857142858</v>
      </c>
      <c r="E1217" s="24">
        <f t="shared" si="327"/>
        <v>8262016.6375000002</v>
      </c>
      <c r="F1217" s="869">
        <f t="shared" si="318"/>
        <v>85.442788672705333</v>
      </c>
      <c r="G1217" s="9"/>
      <c r="H1217" s="870"/>
      <c r="I1217" s="50"/>
      <c r="J1217" s="873"/>
      <c r="K1217" s="50"/>
      <c r="L1217" s="873"/>
      <c r="M1217" s="50"/>
      <c r="N1217" s="11"/>
      <c r="O1217" s="2359">
        <f t="shared" ref="O1217:AH1217" si="331">SUM(O1138,O1102,O1042,O982,O923,O863,O803,O741,O681,O620,O559,O498,O438,O377,O316,O257,O197,O132,O61)</f>
        <v>8925082.4419659935</v>
      </c>
      <c r="P1217" s="2359">
        <f t="shared" si="331"/>
        <v>8925358.2122159936</v>
      </c>
      <c r="Q1217" s="2359">
        <f t="shared" si="331"/>
        <v>8925358.2122159936</v>
      </c>
      <c r="R1217" s="2359">
        <f t="shared" si="331"/>
        <v>8933230.8591159917</v>
      </c>
      <c r="S1217" s="2359">
        <f t="shared" si="331"/>
        <v>8933514.2467159927</v>
      </c>
      <c r="T1217" s="2359">
        <f t="shared" si="331"/>
        <v>8922158.5693659931</v>
      </c>
      <c r="U1217" s="2359">
        <f t="shared" si="331"/>
        <v>8922158.5693659931</v>
      </c>
      <c r="V1217" s="2359">
        <f t="shared" si="331"/>
        <v>8908404.4207459912</v>
      </c>
      <c r="W1217" s="2359">
        <f t="shared" si="331"/>
        <v>8918496.7198891714</v>
      </c>
      <c r="X1217" s="2359">
        <f t="shared" si="331"/>
        <v>8970734.3557820078</v>
      </c>
      <c r="Y1217" s="2359">
        <f t="shared" ref="Y1217:Z1217" si="332">SUM(Y1138,Y1102,Y1042,Y982,Y923,Y863,Y803,Y741,Y681,Y620,Y559,Y498,Y438,Y377,Y316,Y257,Y197,Y132,Y61)</f>
        <v>9052256.5293375645</v>
      </c>
      <c r="Z1217" s="2359">
        <f t="shared" si="332"/>
        <v>9082284.8939292133</v>
      </c>
      <c r="AA1217" s="2359">
        <f t="shared" si="331"/>
        <v>9082284.8939292133</v>
      </c>
      <c r="AB1217" s="2359">
        <f t="shared" si="331"/>
        <v>8875297.6146329995</v>
      </c>
      <c r="AC1217" s="3643">
        <f t="shared" si="331"/>
        <v>0</v>
      </c>
      <c r="AD1217" s="2359">
        <f t="shared" si="331"/>
        <v>52418.536640000006</v>
      </c>
      <c r="AE1217" s="2359">
        <f t="shared" si="331"/>
        <v>-206987.27929621201</v>
      </c>
      <c r="AF1217" s="2359">
        <f t="shared" si="331"/>
        <v>-661.09765999999991</v>
      </c>
      <c r="AG1217" s="2359">
        <f t="shared" si="331"/>
        <v>-25151.858790000002</v>
      </c>
      <c r="AH1217" s="2359">
        <f t="shared" si="331"/>
        <v>8902564.2924829982</v>
      </c>
      <c r="AI1217" s="2359">
        <f t="shared" ref="AI1217" si="333">AB1217/AA1217*100</f>
        <v>97.720977906841838</v>
      </c>
      <c r="AJ1217" s="2359">
        <f t="shared" ref="AJ1217" si="334">AH1217/AA1217*100</f>
        <v>98.021196168748858</v>
      </c>
      <c r="AK1217" s="23" t="e">
        <f t="shared" si="330"/>
        <v>#REF!</v>
      </c>
      <c r="AL1217" s="23" t="e">
        <f t="shared" si="330"/>
        <v>#REF!</v>
      </c>
      <c r="AM1217" s="23" t="e">
        <f t="shared" si="330"/>
        <v>#REF!</v>
      </c>
      <c r="AN1217" s="19"/>
      <c r="AO1217" s="19"/>
      <c r="AP1217" s="1424"/>
      <c r="AQ1217" s="1424"/>
      <c r="AR1217" s="1855"/>
      <c r="AS1217" s="1855"/>
      <c r="AT1217" s="1855"/>
      <c r="AU1217" s="807"/>
      <c r="AV1217" s="807"/>
      <c r="AW1217" s="807"/>
      <c r="AX1217" s="807"/>
      <c r="AY1217" s="807"/>
      <c r="AZ1217" s="807"/>
      <c r="BA1217" s="807"/>
      <c r="BB1217" s="807"/>
      <c r="BC1217" s="807"/>
      <c r="BD1217" s="807"/>
      <c r="BE1217" s="807"/>
      <c r="BF1217" s="807"/>
      <c r="BG1217" s="807"/>
      <c r="BH1217" s="807"/>
      <c r="BI1217" s="807"/>
      <c r="BJ1217" s="807"/>
      <c r="BK1217" s="807"/>
      <c r="BL1217" s="807"/>
      <c r="BM1217" s="807"/>
      <c r="BN1217" s="807"/>
      <c r="BO1217" s="807"/>
      <c r="BP1217" s="807"/>
      <c r="BQ1217" s="807"/>
      <c r="BR1217" s="807"/>
      <c r="BS1217" s="807"/>
      <c r="BT1217" s="807"/>
      <c r="BU1217" s="807"/>
      <c r="BV1217" s="807"/>
      <c r="BW1217" s="807"/>
      <c r="BX1217" s="807"/>
      <c r="BY1217" s="807"/>
      <c r="BZ1217" s="807"/>
      <c r="CA1217" s="807"/>
      <c r="CB1217" s="807"/>
      <c r="CC1217" s="807"/>
      <c r="CD1217" s="807"/>
      <c r="CE1217" s="807"/>
      <c r="CF1217" s="807"/>
      <c r="CG1217" s="807"/>
      <c r="CH1217" s="807"/>
      <c r="CI1217" s="807"/>
      <c r="CJ1217" s="807"/>
      <c r="CK1217" s="807"/>
      <c r="CL1217" s="807"/>
      <c r="CM1217" s="807"/>
      <c r="CN1217" s="807"/>
      <c r="CO1217" s="807"/>
      <c r="CP1217" s="807"/>
      <c r="CQ1217" s="807"/>
      <c r="CR1217" s="807"/>
      <c r="CS1217" s="807"/>
      <c r="CT1217" s="807"/>
      <c r="CU1217" s="807"/>
      <c r="CV1217" s="807"/>
      <c r="CW1217" s="807"/>
      <c r="CX1217" s="807"/>
      <c r="CY1217" s="807"/>
      <c r="CZ1217" s="807"/>
      <c r="DA1217" s="807"/>
      <c r="DB1217" s="807"/>
      <c r="DC1217" s="807"/>
      <c r="DD1217" s="807"/>
      <c r="DE1217" s="807"/>
      <c r="DF1217" s="807"/>
      <c r="DG1217" s="807"/>
      <c r="DH1217" s="807"/>
      <c r="DI1217" s="807"/>
      <c r="DJ1217" s="807"/>
      <c r="DK1217" s="807"/>
      <c r="DL1217" s="807"/>
      <c r="DM1217" s="807"/>
      <c r="DN1217" s="807"/>
      <c r="DO1217" s="807"/>
      <c r="DP1217" s="807"/>
      <c r="DQ1217" s="807"/>
      <c r="DR1217" s="807"/>
      <c r="DS1217" s="807"/>
      <c r="DT1217" s="807"/>
      <c r="DU1217" s="807"/>
      <c r="DV1217" s="807"/>
      <c r="DW1217" s="807"/>
      <c r="DX1217" s="807"/>
      <c r="DY1217" s="807"/>
      <c r="DZ1217" s="807"/>
      <c r="EA1217" s="807"/>
      <c r="EB1217" s="807"/>
      <c r="EC1217" s="807"/>
      <c r="ED1217" s="807"/>
      <c r="EE1217" s="807"/>
      <c r="EF1217" s="807"/>
      <c r="EG1217" s="807"/>
      <c r="EH1217" s="807"/>
      <c r="EI1217" s="807"/>
      <c r="EJ1217" s="807"/>
      <c r="EK1217" s="807"/>
      <c r="EL1217" s="807"/>
      <c r="EM1217" s="807"/>
      <c r="EN1217" s="807"/>
      <c r="EO1217" s="807"/>
      <c r="EP1217" s="807"/>
      <c r="EQ1217" s="807"/>
      <c r="ER1217" s="807"/>
      <c r="ES1217" s="807"/>
      <c r="ET1217" s="807"/>
      <c r="EU1217" s="807"/>
      <c r="EV1217" s="807"/>
      <c r="EW1217" s="807"/>
      <c r="EX1217" s="807"/>
      <c r="EY1217" s="807"/>
      <c r="EZ1217" s="807"/>
      <c r="FA1217" s="807"/>
      <c r="FB1217" s="807"/>
      <c r="FC1217" s="807"/>
      <c r="FD1217" s="807"/>
      <c r="FE1217" s="807"/>
      <c r="FF1217" s="807"/>
      <c r="FG1217" s="807"/>
      <c r="FH1217" s="807"/>
      <c r="FI1217" s="807"/>
      <c r="FJ1217" s="807"/>
      <c r="FK1217" s="807"/>
      <c r="FL1217" s="807"/>
      <c r="FM1217" s="807"/>
      <c r="FN1217" s="807"/>
      <c r="FO1217" s="807"/>
      <c r="FP1217" s="807"/>
      <c r="FQ1217" s="807"/>
      <c r="FR1217" s="807"/>
      <c r="FS1217" s="807"/>
      <c r="FT1217" s="807"/>
      <c r="FU1217" s="807"/>
      <c r="FV1217" s="807"/>
      <c r="FW1217" s="807"/>
      <c r="FX1217" s="807"/>
      <c r="FY1217" s="807"/>
      <c r="FZ1217" s="807"/>
      <c r="GA1217" s="807"/>
      <c r="GB1217" s="807"/>
      <c r="GC1217" s="807"/>
      <c r="GD1217" s="807"/>
      <c r="GE1217" s="807"/>
      <c r="GF1217" s="807"/>
      <c r="GG1217" s="807"/>
      <c r="GH1217" s="807"/>
      <c r="GI1217" s="807"/>
      <c r="GJ1217" s="807"/>
      <c r="GK1217" s="807"/>
      <c r="GL1217" s="807"/>
      <c r="GM1217" s="807"/>
      <c r="GN1217" s="807"/>
      <c r="GO1217" s="807"/>
      <c r="GP1217" s="807"/>
      <c r="GQ1217" s="807"/>
      <c r="GR1217" s="807"/>
      <c r="GS1217" s="807"/>
      <c r="GT1217" s="807"/>
      <c r="GU1217" s="807"/>
      <c r="GV1217" s="807"/>
      <c r="GW1217" s="807"/>
      <c r="GX1217" s="807"/>
      <c r="GY1217" s="807"/>
      <c r="GZ1217" s="807"/>
      <c r="HA1217" s="807"/>
    </row>
    <row r="1218" spans="1:209" x14ac:dyDescent="0.25">
      <c r="A1218" s="25">
        <v>1</v>
      </c>
      <c r="B1218" s="2984" t="s">
        <v>29</v>
      </c>
      <c r="C1218" s="23"/>
      <c r="D1218" s="23"/>
      <c r="E1218" s="23"/>
      <c r="F1218" s="863"/>
      <c r="G1218" s="9"/>
      <c r="H1218" s="870"/>
      <c r="I1218" s="50"/>
      <c r="J1218" s="873"/>
      <c r="K1218" s="50"/>
      <c r="L1218" s="873"/>
      <c r="M1218" s="50"/>
      <c r="N1218" s="11"/>
      <c r="O1218" s="2359"/>
      <c r="P1218" s="2359"/>
      <c r="Q1218" s="2359"/>
      <c r="R1218" s="2359"/>
      <c r="S1218" s="2359"/>
      <c r="T1218" s="2359"/>
      <c r="U1218" s="2359"/>
      <c r="V1218" s="2359"/>
      <c r="W1218" s="2359"/>
      <c r="X1218" s="2359"/>
      <c r="Y1218" s="2359"/>
      <c r="Z1218" s="2359"/>
      <c r="AA1218" s="2359"/>
      <c r="AB1218" s="2359"/>
      <c r="AC1218" s="3643"/>
      <c r="AD1218" s="2359"/>
      <c r="AE1218" s="2359"/>
      <c r="AF1218" s="2359"/>
      <c r="AG1218" s="2359"/>
      <c r="AH1218" s="2359"/>
      <c r="AI1218" s="2359"/>
      <c r="AJ1218" s="2359"/>
      <c r="AK1218" s="23" t="e">
        <f t="shared" ref="AK1218:AM1219" si="335">SUM(AK1153,AK1105,AK1033,AK972,AK919,AK858,AK799,AK738,AK672,AK616,AK552,AK493,AK427,AK372,AK322,AK253,AK196,AK134,AK70)</f>
        <v>#REF!</v>
      </c>
      <c r="AL1218" s="23" t="e">
        <f t="shared" si="335"/>
        <v>#REF!</v>
      </c>
      <c r="AM1218" s="23" t="e">
        <f t="shared" si="335"/>
        <v>#REF!</v>
      </c>
      <c r="AN1218" s="1943"/>
      <c r="AO1218" s="19"/>
      <c r="AP1218" s="1424"/>
      <c r="AQ1218" s="1424"/>
      <c r="AR1218" s="1855"/>
      <c r="AS1218" s="1855"/>
      <c r="AT1218" s="1855"/>
      <c r="AU1218" s="807"/>
      <c r="AV1218" s="807"/>
      <c r="AW1218" s="807"/>
      <c r="AX1218" s="807"/>
      <c r="AY1218" s="807"/>
      <c r="AZ1218" s="807"/>
      <c r="BA1218" s="807"/>
      <c r="BB1218" s="807"/>
      <c r="BC1218" s="807"/>
      <c r="BD1218" s="807"/>
      <c r="BE1218" s="807"/>
      <c r="BF1218" s="807"/>
      <c r="BG1218" s="807"/>
      <c r="BH1218" s="807"/>
      <c r="BI1218" s="807"/>
      <c r="BJ1218" s="807"/>
      <c r="BK1218" s="807"/>
      <c r="BL1218" s="807"/>
      <c r="BM1218" s="807"/>
      <c r="BN1218" s="807"/>
      <c r="BO1218" s="807"/>
      <c r="BP1218" s="807"/>
      <c r="BQ1218" s="807"/>
      <c r="BR1218" s="807"/>
      <c r="BS1218" s="807"/>
      <c r="BT1218" s="807"/>
      <c r="BU1218" s="807"/>
      <c r="BV1218" s="807"/>
      <c r="BW1218" s="807"/>
      <c r="BX1218" s="807"/>
      <c r="BY1218" s="807"/>
      <c r="BZ1218" s="807"/>
      <c r="CA1218" s="807"/>
      <c r="CB1218" s="807"/>
      <c r="CC1218" s="807"/>
      <c r="CD1218" s="807"/>
      <c r="CE1218" s="807"/>
      <c r="CF1218" s="807"/>
      <c r="CG1218" s="807"/>
      <c r="CH1218" s="807"/>
      <c r="CI1218" s="807"/>
      <c r="CJ1218" s="807"/>
      <c r="CK1218" s="807"/>
      <c r="CL1218" s="807"/>
      <c r="CM1218" s="807"/>
      <c r="CN1218" s="807"/>
      <c r="CO1218" s="807"/>
      <c r="CP1218" s="807"/>
      <c r="CQ1218" s="807"/>
      <c r="CR1218" s="807"/>
      <c r="CS1218" s="807"/>
      <c r="CT1218" s="807"/>
      <c r="CU1218" s="807"/>
      <c r="CV1218" s="807"/>
      <c r="CW1218" s="807"/>
      <c r="CX1218" s="807"/>
      <c r="CY1218" s="807"/>
      <c r="CZ1218" s="807"/>
      <c r="DA1218" s="807"/>
      <c r="DB1218" s="807"/>
      <c r="DC1218" s="807"/>
      <c r="DD1218" s="807"/>
      <c r="DE1218" s="807"/>
      <c r="DF1218" s="807"/>
      <c r="DG1218" s="807"/>
      <c r="DH1218" s="807"/>
      <c r="DI1218" s="807"/>
      <c r="DJ1218" s="807"/>
      <c r="DK1218" s="807"/>
      <c r="DL1218" s="807"/>
      <c r="DM1218" s="807"/>
      <c r="DN1218" s="807"/>
      <c r="DO1218" s="807"/>
      <c r="DP1218" s="807"/>
      <c r="DQ1218" s="807"/>
      <c r="DR1218" s="807"/>
      <c r="DS1218" s="807"/>
      <c r="DT1218" s="807"/>
      <c r="DU1218" s="807"/>
      <c r="DV1218" s="807"/>
      <c r="DW1218" s="807"/>
      <c r="DX1218" s="807"/>
      <c r="DY1218" s="807"/>
      <c r="DZ1218" s="807"/>
      <c r="EA1218" s="807"/>
      <c r="EB1218" s="807"/>
      <c r="EC1218" s="807"/>
      <c r="ED1218" s="807"/>
      <c r="EE1218" s="807"/>
      <c r="EF1218" s="807"/>
      <c r="EG1218" s="807"/>
      <c r="EH1218" s="807"/>
      <c r="EI1218" s="807"/>
      <c r="EJ1218" s="807"/>
      <c r="EK1218" s="807"/>
      <c r="EL1218" s="807"/>
      <c r="EM1218" s="807"/>
      <c r="EN1218" s="807"/>
      <c r="EO1218" s="807"/>
      <c r="EP1218" s="807"/>
      <c r="EQ1218" s="807"/>
      <c r="ER1218" s="807"/>
      <c r="ES1218" s="807"/>
      <c r="ET1218" s="807"/>
      <c r="EU1218" s="807"/>
      <c r="EV1218" s="807"/>
      <c r="EW1218" s="807"/>
      <c r="EX1218" s="807"/>
      <c r="EY1218" s="807"/>
      <c r="EZ1218" s="807"/>
      <c r="FA1218" s="807"/>
      <c r="FB1218" s="807"/>
      <c r="FC1218" s="807"/>
      <c r="FD1218" s="807"/>
      <c r="FE1218" s="807"/>
      <c r="FF1218" s="807"/>
      <c r="FG1218" s="807"/>
      <c r="FH1218" s="807"/>
      <c r="FI1218" s="807"/>
      <c r="FJ1218" s="807"/>
      <c r="FK1218" s="807"/>
      <c r="FL1218" s="807"/>
      <c r="FM1218" s="807"/>
      <c r="FN1218" s="807"/>
      <c r="FO1218" s="807"/>
      <c r="FP1218" s="807"/>
      <c r="FQ1218" s="807"/>
      <c r="FR1218" s="807"/>
      <c r="FS1218" s="807"/>
      <c r="FT1218" s="807"/>
      <c r="FU1218" s="807"/>
      <c r="FV1218" s="807"/>
      <c r="FW1218" s="807"/>
      <c r="FX1218" s="807"/>
      <c r="FY1218" s="807"/>
      <c r="FZ1218" s="807"/>
      <c r="GA1218" s="807"/>
      <c r="GB1218" s="807"/>
      <c r="GC1218" s="807"/>
      <c r="GD1218" s="807"/>
      <c r="GE1218" s="807"/>
      <c r="GF1218" s="807"/>
      <c r="GG1218" s="807"/>
      <c r="GH1218" s="807"/>
      <c r="GI1218" s="807"/>
      <c r="GJ1218" s="807"/>
      <c r="GK1218" s="807"/>
      <c r="GL1218" s="807"/>
      <c r="GM1218" s="807"/>
      <c r="GN1218" s="807"/>
      <c r="GO1218" s="807"/>
      <c r="GP1218" s="807"/>
      <c r="GQ1218" s="807"/>
      <c r="GR1218" s="807"/>
      <c r="GS1218" s="807"/>
      <c r="GT1218" s="807"/>
      <c r="GU1218" s="807"/>
      <c r="GV1218" s="807"/>
      <c r="GW1218" s="807"/>
      <c r="GX1218" s="807"/>
      <c r="GY1218" s="807"/>
      <c r="GZ1218" s="807"/>
      <c r="HA1218" s="807"/>
    </row>
    <row r="1219" spans="1:209" ht="29.25" x14ac:dyDescent="0.25">
      <c r="A1219" s="25">
        <v>1</v>
      </c>
      <c r="B1219" s="2985" t="s">
        <v>172</v>
      </c>
      <c r="C1219" s="23">
        <f>SUM(C1140,C1103,C1043,C983,C924,C864,C744,C621,C561,C500,C439,C378,C258,C199,C134,C63)</f>
        <v>18406</v>
      </c>
      <c r="D1219" s="23">
        <f>SUM(D1140,D1103,D1043,D983,D924,D864,D744,D621,D561,D500,D439,D378,D258,D199,D134,D63)</f>
        <v>18406</v>
      </c>
      <c r="E1219" s="23">
        <f>SUM(E1140,E1103,E1043,E983,E924,E864,E744,E621,E561,E500,E439,E378,E258,E199,E134,E63)</f>
        <v>14474</v>
      </c>
      <c r="F1219" s="863">
        <f>E1219/D1219*100</f>
        <v>78.637400847549713</v>
      </c>
      <c r="G1219" s="9">
        <f>J1219/D1219</f>
        <v>9.1870585678583065</v>
      </c>
      <c r="H1219" s="9">
        <f t="shared" ref="H1219:H1223" si="336">K1219/E1219</f>
        <v>9.382824374740915</v>
      </c>
      <c r="I1219" s="50">
        <f>SUM(I1140,I1103,I1043,I983,I924,I864,I744,I621,I561,I500,I439,I378,I258,I199,I134,I63)</f>
        <v>169097</v>
      </c>
      <c r="J1219" s="873">
        <f>SUM(J1140,J1103,J1043,J983,J924,J864,J744,J621,J561,J500,J439,J378,J258,J199,J134,J63)</f>
        <v>169097</v>
      </c>
      <c r="K1219" s="50">
        <f>SUM(K1140,K1103,K1043,K983,K924,K864,K744,K621,K561,K500,K439,K378,K258,K199,K134,K63)</f>
        <v>135807</v>
      </c>
      <c r="L1219" s="873">
        <f>K1219/J1219*100</f>
        <v>80.313074744081803</v>
      </c>
      <c r="M1219" s="50">
        <f>SUM(M1140,M1103,M1043,M983,M924,M864,M804,M744,M681,M621,M561,M500,M439,M378,M317,M258,M199,M134,M63)</f>
        <v>560.75325757575763</v>
      </c>
      <c r="N1219" s="11">
        <f>K1219/$B$3*12/M1219</f>
        <v>242.18673394269584</v>
      </c>
      <c r="O1219" s="2359"/>
      <c r="P1219" s="2359"/>
      <c r="Q1219" s="2359"/>
      <c r="R1219" s="2359"/>
      <c r="S1219" s="2359"/>
      <c r="T1219" s="2359"/>
      <c r="U1219" s="2359"/>
      <c r="V1219" s="2359"/>
      <c r="W1219" s="2359"/>
      <c r="X1219" s="2359"/>
      <c r="Y1219" s="2359"/>
      <c r="Z1219" s="2359"/>
      <c r="AA1219" s="2359"/>
      <c r="AB1219" s="2359"/>
      <c r="AC1219" s="3643"/>
      <c r="AD1219" s="2359"/>
      <c r="AE1219" s="2359"/>
      <c r="AF1219" s="2359"/>
      <c r="AG1219" s="2359"/>
      <c r="AH1219" s="2359"/>
      <c r="AI1219" s="2359"/>
      <c r="AJ1219" s="2359"/>
      <c r="AK1219" s="23" t="e">
        <f t="shared" si="335"/>
        <v>#REF!</v>
      </c>
      <c r="AL1219" s="23" t="e">
        <f t="shared" si="335"/>
        <v>#REF!</v>
      </c>
      <c r="AM1219" s="23" t="e">
        <f t="shared" si="335"/>
        <v>#REF!</v>
      </c>
      <c r="AN1219" s="19"/>
      <c r="AO1219" s="19"/>
      <c r="AP1219" s="1424"/>
      <c r="AQ1219" s="1424"/>
      <c r="AR1219" s="1855"/>
      <c r="AS1219" s="1855"/>
      <c r="AT1219" s="1855"/>
      <c r="AU1219" s="807"/>
      <c r="AV1219" s="807"/>
      <c r="AW1219" s="807"/>
      <c r="AX1219" s="807"/>
      <c r="AY1219" s="807"/>
      <c r="AZ1219" s="807"/>
      <c r="BA1219" s="807"/>
      <c r="BB1219" s="807"/>
      <c r="BC1219" s="807"/>
      <c r="BD1219" s="807"/>
      <c r="BE1219" s="807"/>
      <c r="BF1219" s="807"/>
      <c r="BG1219" s="807"/>
      <c r="BH1219" s="807"/>
      <c r="BI1219" s="807"/>
      <c r="BJ1219" s="807"/>
      <c r="BK1219" s="807"/>
      <c r="BL1219" s="807"/>
      <c r="BM1219" s="807"/>
      <c r="BN1219" s="807"/>
      <c r="BO1219" s="807"/>
      <c r="BP1219" s="807"/>
      <c r="BQ1219" s="807"/>
      <c r="BR1219" s="807"/>
      <c r="BS1219" s="807"/>
      <c r="BT1219" s="807"/>
      <c r="BU1219" s="807"/>
      <c r="BV1219" s="807"/>
      <c r="BW1219" s="807"/>
      <c r="BX1219" s="807"/>
      <c r="BY1219" s="807"/>
      <c r="BZ1219" s="807"/>
      <c r="CA1219" s="807"/>
      <c r="CB1219" s="807"/>
      <c r="CC1219" s="807"/>
      <c r="CD1219" s="807"/>
      <c r="CE1219" s="807"/>
      <c r="CF1219" s="807"/>
      <c r="CG1219" s="807"/>
      <c r="CH1219" s="807"/>
      <c r="CI1219" s="807"/>
      <c r="CJ1219" s="807"/>
      <c r="CK1219" s="807"/>
      <c r="CL1219" s="807"/>
      <c r="CM1219" s="807"/>
      <c r="CN1219" s="807"/>
      <c r="CO1219" s="807"/>
      <c r="CP1219" s="807"/>
      <c r="CQ1219" s="807"/>
      <c r="CR1219" s="807"/>
      <c r="CS1219" s="807"/>
      <c r="CT1219" s="807"/>
      <c r="CU1219" s="807"/>
      <c r="CV1219" s="807"/>
      <c r="CW1219" s="807"/>
      <c r="CX1219" s="807"/>
      <c r="CY1219" s="807"/>
      <c r="CZ1219" s="807"/>
      <c r="DA1219" s="807"/>
      <c r="DB1219" s="807"/>
      <c r="DC1219" s="807"/>
      <c r="DD1219" s="807"/>
      <c r="DE1219" s="807"/>
      <c r="DF1219" s="807"/>
      <c r="DG1219" s="807"/>
      <c r="DH1219" s="807"/>
      <c r="DI1219" s="807"/>
      <c r="DJ1219" s="807"/>
      <c r="DK1219" s="807"/>
      <c r="DL1219" s="807"/>
      <c r="DM1219" s="807"/>
      <c r="DN1219" s="807"/>
      <c r="DO1219" s="807"/>
      <c r="DP1219" s="807"/>
      <c r="DQ1219" s="807"/>
      <c r="DR1219" s="807"/>
      <c r="DS1219" s="807"/>
      <c r="DT1219" s="807"/>
      <c r="DU1219" s="807"/>
      <c r="DV1219" s="807"/>
      <c r="DW1219" s="807"/>
      <c r="DX1219" s="807"/>
      <c r="DY1219" s="807"/>
      <c r="DZ1219" s="807"/>
      <c r="EA1219" s="807"/>
      <c r="EB1219" s="807"/>
      <c r="EC1219" s="807"/>
      <c r="ED1219" s="807"/>
      <c r="EE1219" s="807"/>
      <c r="EF1219" s="807"/>
      <c r="EG1219" s="807"/>
      <c r="EH1219" s="807"/>
      <c r="EI1219" s="807"/>
      <c r="EJ1219" s="807"/>
      <c r="EK1219" s="807"/>
      <c r="EL1219" s="807"/>
      <c r="EM1219" s="807"/>
      <c r="EN1219" s="807"/>
      <c r="EO1219" s="807"/>
      <c r="EP1219" s="807"/>
      <c r="EQ1219" s="807"/>
      <c r="ER1219" s="807"/>
      <c r="ES1219" s="807"/>
      <c r="ET1219" s="807"/>
      <c r="EU1219" s="807"/>
      <c r="EV1219" s="807"/>
      <c r="EW1219" s="807"/>
      <c r="EX1219" s="807"/>
      <c r="EY1219" s="807"/>
      <c r="EZ1219" s="807"/>
      <c r="FA1219" s="807"/>
      <c r="FB1219" s="807"/>
      <c r="FC1219" s="807"/>
      <c r="FD1219" s="807"/>
      <c r="FE1219" s="807"/>
      <c r="FF1219" s="807"/>
      <c r="FG1219" s="807"/>
      <c r="FH1219" s="807"/>
      <c r="FI1219" s="807"/>
      <c r="FJ1219" s="807"/>
      <c r="FK1219" s="807"/>
      <c r="FL1219" s="807"/>
      <c r="FM1219" s="807"/>
      <c r="FN1219" s="807"/>
      <c r="FO1219" s="807"/>
      <c r="FP1219" s="807"/>
      <c r="FQ1219" s="807"/>
      <c r="FR1219" s="807"/>
      <c r="FS1219" s="807"/>
      <c r="FT1219" s="807"/>
      <c r="FU1219" s="807"/>
      <c r="FV1219" s="807"/>
      <c r="FW1219" s="807"/>
      <c r="FX1219" s="807"/>
      <c r="FY1219" s="807"/>
      <c r="FZ1219" s="807"/>
      <c r="GA1219" s="807"/>
      <c r="GB1219" s="807"/>
      <c r="GC1219" s="807"/>
      <c r="GD1219" s="807"/>
      <c r="GE1219" s="807"/>
      <c r="GF1219" s="807"/>
      <c r="GG1219" s="807"/>
      <c r="GH1219" s="807"/>
      <c r="GI1219" s="807"/>
      <c r="GJ1219" s="807"/>
      <c r="GK1219" s="807"/>
      <c r="GL1219" s="807"/>
      <c r="GM1219" s="807"/>
      <c r="GN1219" s="807"/>
      <c r="GO1219" s="807"/>
      <c r="GP1219" s="807"/>
      <c r="GQ1219" s="807"/>
      <c r="GR1219" s="807"/>
      <c r="GS1219" s="807"/>
      <c r="GT1219" s="807"/>
      <c r="GU1219" s="807"/>
      <c r="GV1219" s="807"/>
      <c r="GW1219" s="807"/>
      <c r="GX1219" s="807"/>
      <c r="GY1219" s="807"/>
      <c r="GZ1219" s="807"/>
      <c r="HA1219" s="807"/>
    </row>
    <row r="1220" spans="1:209" ht="29.25" x14ac:dyDescent="0.25">
      <c r="A1220" s="25">
        <v>1</v>
      </c>
      <c r="B1220" s="2986" t="s">
        <v>424</v>
      </c>
      <c r="C1220" s="23">
        <f t="shared" ref="C1220:E1221" si="337">SUM(C1141,C1104,C1044,C984,C925,C865,C805,C745,C682,C622,C562,C501,C440,C379,C318,C259,C200,C135,C64)</f>
        <v>68267</v>
      </c>
      <c r="D1220" s="23">
        <f t="shared" si="337"/>
        <v>68267</v>
      </c>
      <c r="E1220" s="23">
        <f t="shared" si="337"/>
        <v>67641</v>
      </c>
      <c r="F1220" s="863">
        <f>E1220/D1220*100</f>
        <v>99.083012289979052</v>
      </c>
      <c r="G1220" s="9">
        <f>J1220/D1220</f>
        <v>7.1855069067045569</v>
      </c>
      <c r="H1220" s="870">
        <f t="shared" si="336"/>
        <v>6.8090063718750464</v>
      </c>
      <c r="I1220" s="50">
        <f t="shared" ref="I1220:K1221" si="338">SUM(I1141,I1104,I1044,I984,I925,I865,I805,I745,I682,I622,I562,I501,I440,I379,I318,I259,I200,I135,I64)</f>
        <v>490533</v>
      </c>
      <c r="J1220" s="873">
        <f t="shared" si="338"/>
        <v>490533</v>
      </c>
      <c r="K1220" s="50">
        <f t="shared" si="338"/>
        <v>460568</v>
      </c>
      <c r="L1220" s="873">
        <f>K1220/J1220*100</f>
        <v>93.891338605149912</v>
      </c>
      <c r="M1220" s="50">
        <f>SUM(M1141,M1104,M1044,M984,M925,M865,M805,M745,M682,M622,M562,M501,M440,M379,M318,M259,M200,M135,M64)</f>
        <v>2039.6799860529986</v>
      </c>
      <c r="N1220" s="11">
        <f>K1220/$B$3*12/M1220</f>
        <v>225.8040492377674</v>
      </c>
      <c r="O1220" s="2359"/>
      <c r="P1220" s="2359"/>
      <c r="Q1220" s="2359"/>
      <c r="R1220" s="2359"/>
      <c r="S1220" s="2359"/>
      <c r="T1220" s="2359"/>
      <c r="U1220" s="2359"/>
      <c r="V1220" s="2359"/>
      <c r="W1220" s="2359"/>
      <c r="X1220" s="2359"/>
      <c r="Y1220" s="2359"/>
      <c r="Z1220" s="2359"/>
      <c r="AA1220" s="2359"/>
      <c r="AB1220" s="2359"/>
      <c r="AC1220" s="3643"/>
      <c r="AD1220" s="2359"/>
      <c r="AE1220" s="2359"/>
      <c r="AF1220" s="2359"/>
      <c r="AG1220" s="2359"/>
      <c r="AH1220" s="2359"/>
      <c r="AI1220" s="2359"/>
      <c r="AJ1220" s="2359"/>
      <c r="AK1220" s="23" t="e">
        <f>SUM(AK1107,AK1035,AK974,AK921,AK860,AK801,AK740,AK674,AK618,AK554,AK495,AK429,AK374,AK324,AK255,AK198,AK136,AK72)</f>
        <v>#REF!</v>
      </c>
      <c r="AL1220" s="23" t="e">
        <f>SUM(AL1107,AL1035,AL974,AL921,AL860,AL801,AL740,AL674,AL618,AL554,AL495,AL429,AL374,AL324,AL255,AL198,AL136,AL72)</f>
        <v>#REF!</v>
      </c>
      <c r="AM1220" s="23" t="e">
        <f>SUM(AM1107,AM1035,AM974,AM921,AM860,AM801,AM740,AM674,AM618,AM554,AM495,AM429,AM374,AM324,AM255,AM198,AM136,AM72)</f>
        <v>#REF!</v>
      </c>
      <c r="AN1220" s="1853"/>
      <c r="AO1220" s="1853"/>
      <c r="AP1220" s="1424"/>
      <c r="AQ1220" s="1424"/>
      <c r="AR1220" s="1855"/>
      <c r="AS1220" s="1855"/>
      <c r="AT1220" s="1855"/>
      <c r="AU1220" s="807"/>
      <c r="AV1220" s="807"/>
      <c r="AW1220" s="807"/>
      <c r="AX1220" s="807"/>
      <c r="AY1220" s="807"/>
      <c r="AZ1220" s="807"/>
      <c r="BA1220" s="807"/>
      <c r="BB1220" s="807"/>
      <c r="BC1220" s="807"/>
      <c r="BD1220" s="807"/>
      <c r="BE1220" s="807"/>
      <c r="BF1220" s="807"/>
      <c r="BG1220" s="807"/>
      <c r="BH1220" s="807"/>
      <c r="BI1220" s="807"/>
      <c r="BJ1220" s="807"/>
      <c r="BK1220" s="807"/>
      <c r="BL1220" s="807"/>
      <c r="BM1220" s="807"/>
      <c r="BN1220" s="807"/>
      <c r="BO1220" s="807"/>
      <c r="BP1220" s="807"/>
      <c r="BQ1220" s="807"/>
      <c r="BR1220" s="807"/>
      <c r="BS1220" s="807"/>
      <c r="BT1220" s="807"/>
      <c r="BU1220" s="807"/>
      <c r="BV1220" s="807"/>
      <c r="BW1220" s="807"/>
      <c r="BX1220" s="807"/>
      <c r="BY1220" s="807"/>
      <c r="BZ1220" s="807"/>
      <c r="CA1220" s="807"/>
      <c r="CB1220" s="807"/>
      <c r="CC1220" s="807"/>
      <c r="CD1220" s="807"/>
      <c r="CE1220" s="807"/>
      <c r="CF1220" s="807"/>
      <c r="CG1220" s="807"/>
      <c r="CH1220" s="807"/>
      <c r="CI1220" s="807"/>
      <c r="CJ1220" s="807"/>
      <c r="CK1220" s="807"/>
      <c r="CL1220" s="807"/>
      <c r="CM1220" s="807"/>
      <c r="CN1220" s="807"/>
      <c r="CO1220" s="807"/>
      <c r="CP1220" s="807"/>
      <c r="CQ1220" s="807"/>
      <c r="CR1220" s="807"/>
      <c r="CS1220" s="807"/>
      <c r="CT1220" s="807"/>
      <c r="CU1220" s="807"/>
      <c r="CV1220" s="807"/>
      <c r="CW1220" s="807"/>
      <c r="CX1220" s="807"/>
      <c r="CY1220" s="807"/>
      <c r="CZ1220" s="807"/>
      <c r="DA1220" s="807"/>
      <c r="DB1220" s="807"/>
      <c r="DC1220" s="807"/>
      <c r="DD1220" s="807"/>
      <c r="DE1220" s="807"/>
      <c r="DF1220" s="807"/>
      <c r="DG1220" s="807"/>
      <c r="DH1220" s="807"/>
      <c r="DI1220" s="807"/>
      <c r="DJ1220" s="807"/>
      <c r="DK1220" s="807"/>
      <c r="DL1220" s="807"/>
      <c r="DM1220" s="807"/>
      <c r="DN1220" s="807"/>
      <c r="DO1220" s="807"/>
      <c r="DP1220" s="807"/>
      <c r="DQ1220" s="807"/>
      <c r="DR1220" s="807"/>
      <c r="DS1220" s="807"/>
      <c r="DT1220" s="807"/>
      <c r="DU1220" s="807"/>
      <c r="DV1220" s="807"/>
      <c r="DW1220" s="807"/>
      <c r="DX1220" s="807"/>
      <c r="DY1220" s="807"/>
      <c r="DZ1220" s="807"/>
      <c r="EA1220" s="807"/>
      <c r="EB1220" s="807"/>
      <c r="EC1220" s="807"/>
      <c r="ED1220" s="807"/>
      <c r="EE1220" s="807"/>
      <c r="EF1220" s="807"/>
      <c r="EG1220" s="807"/>
      <c r="EH1220" s="807"/>
      <c r="EI1220" s="807"/>
      <c r="EJ1220" s="807"/>
      <c r="EK1220" s="807"/>
      <c r="EL1220" s="807"/>
      <c r="EM1220" s="807"/>
      <c r="EN1220" s="807"/>
      <c r="EO1220" s="807"/>
      <c r="EP1220" s="807"/>
      <c r="EQ1220" s="807"/>
      <c r="ER1220" s="807"/>
      <c r="ES1220" s="807"/>
      <c r="ET1220" s="807"/>
      <c r="EU1220" s="807"/>
      <c r="EV1220" s="807"/>
      <c r="EW1220" s="807"/>
      <c r="EX1220" s="807"/>
      <c r="EY1220" s="807"/>
      <c r="EZ1220" s="807"/>
      <c r="FA1220" s="807"/>
      <c r="FB1220" s="807"/>
      <c r="FC1220" s="807"/>
      <c r="FD1220" s="807"/>
      <c r="FE1220" s="807"/>
      <c r="FF1220" s="807"/>
      <c r="FG1220" s="807"/>
      <c r="FH1220" s="807"/>
      <c r="FI1220" s="807"/>
      <c r="FJ1220" s="807"/>
      <c r="FK1220" s="807"/>
      <c r="FL1220" s="807"/>
      <c r="FM1220" s="807"/>
      <c r="FN1220" s="807"/>
      <c r="FO1220" s="807"/>
      <c r="FP1220" s="807"/>
      <c r="FQ1220" s="807"/>
      <c r="FR1220" s="807"/>
      <c r="FS1220" s="807"/>
      <c r="FT1220" s="807"/>
      <c r="FU1220" s="807"/>
      <c r="FV1220" s="807"/>
      <c r="FW1220" s="807"/>
      <c r="FX1220" s="807"/>
      <c r="FY1220" s="807"/>
      <c r="FZ1220" s="807"/>
      <c r="GA1220" s="807"/>
      <c r="GB1220" s="807"/>
      <c r="GC1220" s="807"/>
      <c r="GD1220" s="807"/>
      <c r="GE1220" s="807"/>
      <c r="GF1220" s="807"/>
      <c r="GG1220" s="807"/>
      <c r="GH1220" s="807"/>
      <c r="GI1220" s="807"/>
      <c r="GJ1220" s="807"/>
      <c r="GK1220" s="807"/>
      <c r="GL1220" s="807"/>
      <c r="GM1220" s="807"/>
      <c r="GN1220" s="807"/>
      <c r="GO1220" s="807"/>
      <c r="GP1220" s="807"/>
      <c r="GQ1220" s="807"/>
      <c r="GR1220" s="807"/>
      <c r="GS1220" s="807"/>
      <c r="GT1220" s="807"/>
      <c r="GU1220" s="807"/>
      <c r="GV1220" s="807"/>
      <c r="GW1220" s="807"/>
      <c r="GX1220" s="807"/>
      <c r="GY1220" s="807"/>
      <c r="GZ1220" s="807"/>
      <c r="HA1220" s="807"/>
    </row>
    <row r="1221" spans="1:209" s="807" customFormat="1" ht="28.5" x14ac:dyDescent="0.2">
      <c r="A1221" s="807">
        <v>1</v>
      </c>
      <c r="B1221" s="2986" t="s">
        <v>146</v>
      </c>
      <c r="C1221" s="24">
        <f t="shared" si="337"/>
        <v>86673</v>
      </c>
      <c r="D1221" s="24">
        <f t="shared" si="337"/>
        <v>86673</v>
      </c>
      <c r="E1221" s="24">
        <f t="shared" si="337"/>
        <v>82115</v>
      </c>
      <c r="F1221" s="869">
        <f>E1221/D1221*100</f>
        <v>94.741153531088116</v>
      </c>
      <c r="G1221" s="9">
        <f>J1221/D1221</f>
        <v>7.6105592283640808</v>
      </c>
      <c r="H1221" s="870">
        <f t="shared" si="336"/>
        <v>7.2626803872617671</v>
      </c>
      <c r="I1221" s="7">
        <f t="shared" si="338"/>
        <v>659630</v>
      </c>
      <c r="J1221" s="45">
        <f t="shared" si="338"/>
        <v>659630</v>
      </c>
      <c r="K1221" s="7">
        <f t="shared" si="338"/>
        <v>596375</v>
      </c>
      <c r="L1221" s="45">
        <f>K1221/J1221*100</f>
        <v>90.410533177690525</v>
      </c>
      <c r="M1221" s="7">
        <f>SUM(M1142,M1105,M1045,M985,M926,M866,M806,M746,M683,M623,M563,M502,M441,M380,M319,M260,M201,M136,M65)</f>
        <v>2600.4332436287564</v>
      </c>
      <c r="N1221" s="11">
        <f>K1221/$B$3*12/M1221</f>
        <v>229.33678511500364</v>
      </c>
      <c r="O1221" s="878">
        <f t="shared" ref="O1221:AH1221" si="339">SUM(O1142,O1105,O1045,O985,O926,O866,O806,O746,O683,O623,O563,O502,O441,O380,O319,O260,O201,O136,O65)</f>
        <v>2806146.8696691999</v>
      </c>
      <c r="P1221" s="878">
        <f t="shared" si="339"/>
        <v>2849654.3775731996</v>
      </c>
      <c r="Q1221" s="878">
        <f t="shared" si="339"/>
        <v>2849654.3775731996</v>
      </c>
      <c r="R1221" s="878">
        <f t="shared" si="339"/>
        <v>2851555.7401971999</v>
      </c>
      <c r="S1221" s="878">
        <f t="shared" si="339"/>
        <v>2846062.4430451998</v>
      </c>
      <c r="T1221" s="878">
        <f t="shared" si="339"/>
        <v>2807099.6171851996</v>
      </c>
      <c r="U1221" s="878">
        <f t="shared" si="339"/>
        <v>2807099.6171851996</v>
      </c>
      <c r="V1221" s="878">
        <f t="shared" si="339"/>
        <v>2810517.1138622002</v>
      </c>
      <c r="W1221" s="878">
        <f t="shared" si="339"/>
        <v>2875650.6501901997</v>
      </c>
      <c r="X1221" s="878">
        <f t="shared" si="339"/>
        <v>2881232.2292253999</v>
      </c>
      <c r="Y1221" s="878">
        <f t="shared" ref="Y1221:Z1221" si="340">SUM(Y1142,Y1105,Y1045,Y985,Y926,Y866,Y806,Y746,Y683,Y623,Y563,Y502,Y441,Y380,Y319,Y260,Y201,Y136,Y65)</f>
        <v>2859069.9374569999</v>
      </c>
      <c r="Z1221" s="878">
        <f t="shared" si="340"/>
        <v>2842431.7270686664</v>
      </c>
      <c r="AA1221" s="878">
        <f t="shared" si="339"/>
        <v>2842431.7270686664</v>
      </c>
      <c r="AB1221" s="878">
        <f t="shared" si="339"/>
        <v>2765282.4571800008</v>
      </c>
      <c r="AC1221" s="3641">
        <f t="shared" si="339"/>
        <v>2304.8739799999998</v>
      </c>
      <c r="AD1221" s="878">
        <f t="shared" si="339"/>
        <v>-835.02499999999998</v>
      </c>
      <c r="AE1221" s="878">
        <f t="shared" si="339"/>
        <v>-77149.269888666196</v>
      </c>
      <c r="AF1221" s="878">
        <f t="shared" si="339"/>
        <v>-463.69294000000002</v>
      </c>
      <c r="AG1221" s="878">
        <f t="shared" si="339"/>
        <v>-19620.14186</v>
      </c>
      <c r="AH1221" s="878">
        <f t="shared" si="339"/>
        <v>2744827.2903200006</v>
      </c>
      <c r="AI1221" s="878">
        <f t="shared" ref="AI1221:AI1223" si="341">AB1221/AA1221*100</f>
        <v>97.285800423842446</v>
      </c>
      <c r="AJ1221" s="878">
        <f t="shared" ref="AJ1221:AJ1223" si="342">AH1221/AA1221*100</f>
        <v>96.566164252278355</v>
      </c>
      <c r="AK1221" s="24" t="e">
        <f>SUM(AK1108,AK1036,AK975,AK922,AK861,AK802,AK741,AK675,AK619,AK555,AK496,AK430,AK375,#REF!,AK256,AK199,AK137,AK73)</f>
        <v>#REF!</v>
      </c>
      <c r="AL1221" s="24" t="e">
        <f>SUM(AL1108,AL1036,AL975,AL922,AL861,AL802,AL741,AL675,AL619,AL555,AL496,AL430,AL375,#REF!,AL256,AL199,AL137,AL73)</f>
        <v>#REF!</v>
      </c>
      <c r="AM1221" s="24" t="e">
        <f>SUM(AM1108,AM1036,AM975,AM922,AM861,AM802,AM741,AM675,AM619,AM555,AM496,AM430,AM375,#REF!,AM256,AM199,AM137,AM73)</f>
        <v>#REF!</v>
      </c>
      <c r="AN1221" s="1852"/>
      <c r="AO1221" s="1852"/>
      <c r="AP1221" s="1424"/>
      <c r="AQ1221" s="1424"/>
      <c r="AR1221" s="1855"/>
      <c r="AS1221" s="1855"/>
      <c r="AT1221" s="1855"/>
    </row>
    <row r="1222" spans="1:209" ht="29.25" x14ac:dyDescent="0.25">
      <c r="A1222" s="25">
        <v>1</v>
      </c>
      <c r="B1222" s="2987" t="s">
        <v>300</v>
      </c>
      <c r="C1222" s="23">
        <f>C1143+C66</f>
        <v>1090</v>
      </c>
      <c r="D1222" s="23">
        <f>D1143+D66</f>
        <v>1090</v>
      </c>
      <c r="E1222" s="23">
        <f>E1143+E66</f>
        <v>1541</v>
      </c>
      <c r="F1222" s="863">
        <f>E1222/D1222*100</f>
        <v>141.37614678899081</v>
      </c>
      <c r="G1222" s="9">
        <f>J1222/D1222</f>
        <v>17.98165137614679</v>
      </c>
      <c r="H1222" s="870">
        <f t="shared" si="336"/>
        <v>11.892277741726152</v>
      </c>
      <c r="I1222" s="50">
        <f>I1143+I66</f>
        <v>19600</v>
      </c>
      <c r="J1222" s="873">
        <f>J1143+J66</f>
        <v>19600</v>
      </c>
      <c r="K1222" s="50">
        <f>K1143+K66</f>
        <v>18326</v>
      </c>
      <c r="L1222" s="873">
        <f t="shared" ref="L1222:L1223" si="343">K1222/J1222*100</f>
        <v>93.5</v>
      </c>
      <c r="M1222" s="50">
        <f>M1143+M66</f>
        <v>65.233333333333334</v>
      </c>
      <c r="N1222" s="11">
        <f t="shared" ref="N1222:N1223" si="344">K1222/$B$3*12/M1222</f>
        <v>280.92999489013795</v>
      </c>
      <c r="O1222" s="2359">
        <f t="shared" ref="O1222:AH1222" si="345">O1143+O66</f>
        <v>118461.85672199997</v>
      </c>
      <c r="P1222" s="2359">
        <f t="shared" si="345"/>
        <v>141028.29230599999</v>
      </c>
      <c r="Q1222" s="2359">
        <f t="shared" si="345"/>
        <v>141028.29230599999</v>
      </c>
      <c r="R1222" s="2359">
        <f t="shared" si="345"/>
        <v>141028.29230599999</v>
      </c>
      <c r="S1222" s="2359">
        <f t="shared" si="345"/>
        <v>141028.29230599999</v>
      </c>
      <c r="T1222" s="2359">
        <f t="shared" si="345"/>
        <v>141028.29230599999</v>
      </c>
      <c r="U1222" s="2359">
        <f t="shared" si="345"/>
        <v>141028.29230599999</v>
      </c>
      <c r="V1222" s="2359">
        <f t="shared" si="345"/>
        <v>141028.29230599999</v>
      </c>
      <c r="W1222" s="2359">
        <f t="shared" si="345"/>
        <v>141028.29230599999</v>
      </c>
      <c r="X1222" s="2359">
        <f t="shared" si="345"/>
        <v>141028.29230599999</v>
      </c>
      <c r="Y1222" s="2359">
        <f t="shared" ref="Y1222:Z1222" si="346">Y1143+Y66</f>
        <v>141028.29230599999</v>
      </c>
      <c r="Z1222" s="2359">
        <f t="shared" si="346"/>
        <v>141028.29230599999</v>
      </c>
      <c r="AA1222" s="2359">
        <f t="shared" si="345"/>
        <v>141028.29230599999</v>
      </c>
      <c r="AB1222" s="2359">
        <f t="shared" si="345"/>
        <v>197941.27292999995</v>
      </c>
      <c r="AC1222" s="3643">
        <f t="shared" si="345"/>
        <v>0</v>
      </c>
      <c r="AD1222" s="2359">
        <f t="shared" si="345"/>
        <v>0</v>
      </c>
      <c r="AE1222" s="2359">
        <f t="shared" si="345"/>
        <v>56912.980623999974</v>
      </c>
      <c r="AF1222" s="2359">
        <f t="shared" si="345"/>
        <v>-185.30511999999999</v>
      </c>
      <c r="AG1222" s="2359">
        <f t="shared" si="345"/>
        <v>0</v>
      </c>
      <c r="AH1222" s="2359">
        <f t="shared" si="345"/>
        <v>197941.27292999995</v>
      </c>
      <c r="AI1222" s="3144">
        <f t="shared" si="341"/>
        <v>140.35571848272221</v>
      </c>
      <c r="AJ1222" s="3143">
        <f t="shared" si="342"/>
        <v>140.35571848272221</v>
      </c>
      <c r="AK1222" s="23" t="e">
        <f>SUM(AK1147,AK138,AK74)</f>
        <v>#REF!</v>
      </c>
      <c r="AL1222" s="23" t="e">
        <f>SUM(AL1147,AL138,AL74)</f>
        <v>#REF!</v>
      </c>
      <c r="AM1222" s="23" t="e">
        <f>SUM(AM1147,AM138,AM74)</f>
        <v>#REF!</v>
      </c>
      <c r="AN1222" s="19"/>
      <c r="AO1222" s="19"/>
      <c r="AP1222" s="1424"/>
      <c r="AQ1222" s="1424"/>
      <c r="AR1222" s="1855"/>
      <c r="AS1222" s="1855"/>
      <c r="AT1222" s="1855"/>
      <c r="AU1222" s="807"/>
      <c r="AV1222" s="807"/>
      <c r="AW1222" s="807"/>
      <c r="AX1222" s="807"/>
      <c r="AY1222" s="807"/>
      <c r="AZ1222" s="807"/>
      <c r="BA1222" s="807"/>
      <c r="BB1222" s="807"/>
      <c r="BC1222" s="807"/>
      <c r="BD1222" s="807"/>
      <c r="BE1222" s="807"/>
      <c r="BF1222" s="807"/>
      <c r="BG1222" s="807"/>
      <c r="BH1222" s="807"/>
      <c r="BI1222" s="807"/>
      <c r="BJ1222" s="807"/>
      <c r="BK1222" s="807"/>
      <c r="BL1222" s="807"/>
      <c r="BM1222" s="807"/>
      <c r="BN1222" s="807"/>
      <c r="BO1222" s="807"/>
      <c r="BP1222" s="807"/>
      <c r="BQ1222" s="807"/>
      <c r="BR1222" s="807"/>
      <c r="BS1222" s="807"/>
      <c r="BT1222" s="807"/>
      <c r="BU1222" s="807"/>
      <c r="BV1222" s="807"/>
      <c r="BW1222" s="807"/>
      <c r="BX1222" s="807"/>
      <c r="BY1222" s="807"/>
      <c r="BZ1222" s="807"/>
      <c r="CA1222" s="807"/>
      <c r="CB1222" s="807"/>
      <c r="CC1222" s="807"/>
      <c r="CD1222" s="807"/>
      <c r="CE1222" s="807"/>
      <c r="CF1222" s="807"/>
      <c r="CG1222" s="807"/>
      <c r="CH1222" s="807"/>
      <c r="CI1222" s="807"/>
      <c r="CJ1222" s="807"/>
      <c r="CK1222" s="807"/>
      <c r="CL1222" s="807"/>
      <c r="CM1222" s="807"/>
      <c r="CN1222" s="807"/>
      <c r="CO1222" s="807"/>
      <c r="CP1222" s="807"/>
      <c r="CQ1222" s="807"/>
      <c r="CR1222" s="807"/>
      <c r="CS1222" s="807"/>
      <c r="CT1222" s="807"/>
      <c r="CU1222" s="807"/>
      <c r="CV1222" s="807"/>
      <c r="CW1222" s="807"/>
      <c r="CX1222" s="807"/>
      <c r="CY1222" s="807"/>
      <c r="CZ1222" s="807"/>
      <c r="DA1222" s="807"/>
      <c r="DB1222" s="807"/>
      <c r="DC1222" s="807"/>
      <c r="DD1222" s="807"/>
      <c r="DE1222" s="807"/>
      <c r="DF1222" s="807"/>
      <c r="DG1222" s="807"/>
      <c r="DH1222" s="807"/>
      <c r="DI1222" s="807"/>
      <c r="DJ1222" s="807"/>
      <c r="DK1222" s="807"/>
      <c r="DL1222" s="807"/>
      <c r="DM1222" s="807"/>
      <c r="DN1222" s="807"/>
      <c r="DO1222" s="807"/>
      <c r="DP1222" s="807"/>
      <c r="DQ1222" s="807"/>
      <c r="DR1222" s="807"/>
      <c r="DS1222" s="807"/>
      <c r="DT1222" s="807"/>
      <c r="DU1222" s="807"/>
      <c r="DV1222" s="807"/>
      <c r="DW1222" s="807"/>
      <c r="DX1222" s="807"/>
      <c r="DY1222" s="807"/>
      <c r="DZ1222" s="807"/>
      <c r="EA1222" s="807"/>
      <c r="EB1222" s="807"/>
      <c r="EC1222" s="807"/>
      <c r="ED1222" s="807"/>
      <c r="EE1222" s="807"/>
      <c r="EF1222" s="807"/>
      <c r="EG1222" s="807"/>
      <c r="EH1222" s="807"/>
      <c r="EI1222" s="807"/>
      <c r="EJ1222" s="807"/>
      <c r="EK1222" s="807"/>
      <c r="EL1222" s="807"/>
      <c r="EM1222" s="807"/>
      <c r="EN1222" s="807"/>
      <c r="EO1222" s="807"/>
      <c r="EP1222" s="807"/>
      <c r="EQ1222" s="807"/>
      <c r="ER1222" s="807"/>
      <c r="ES1222" s="807"/>
      <c r="ET1222" s="807"/>
      <c r="EU1222" s="807"/>
      <c r="EV1222" s="807"/>
      <c r="EW1222" s="807"/>
      <c r="EX1222" s="807"/>
      <c r="EY1222" s="807"/>
      <c r="EZ1222" s="807"/>
      <c r="FA1222" s="807"/>
      <c r="FB1222" s="807"/>
      <c r="FC1222" s="807"/>
      <c r="FD1222" s="807"/>
      <c r="FE1222" s="807"/>
      <c r="FF1222" s="807"/>
      <c r="FG1222" s="807"/>
      <c r="FH1222" s="807"/>
      <c r="FI1222" s="807"/>
      <c r="FJ1222" s="807"/>
      <c r="FK1222" s="807"/>
      <c r="FL1222" s="807"/>
      <c r="FM1222" s="807"/>
      <c r="FN1222" s="807"/>
      <c r="FO1222" s="807"/>
      <c r="FP1222" s="807"/>
      <c r="FQ1222" s="807"/>
      <c r="FR1222" s="807"/>
      <c r="FS1222" s="807"/>
      <c r="FT1222" s="807"/>
      <c r="FU1222" s="807"/>
      <c r="FV1222" s="807"/>
      <c r="FW1222" s="807"/>
      <c r="FX1222" s="807"/>
      <c r="FY1222" s="807"/>
      <c r="FZ1222" s="807"/>
      <c r="GA1222" s="807"/>
      <c r="GB1222" s="807"/>
      <c r="GC1222" s="807"/>
      <c r="GD1222" s="807"/>
      <c r="GE1222" s="807"/>
      <c r="GF1222" s="807"/>
      <c r="GG1222" s="807"/>
      <c r="GH1222" s="807"/>
      <c r="GI1222" s="807"/>
      <c r="GJ1222" s="807"/>
      <c r="GK1222" s="807"/>
      <c r="GL1222" s="807"/>
      <c r="GM1222" s="807"/>
      <c r="GN1222" s="807"/>
      <c r="GO1222" s="807"/>
      <c r="GP1222" s="807"/>
      <c r="GQ1222" s="807"/>
      <c r="GR1222" s="807"/>
      <c r="GS1222" s="807"/>
      <c r="GT1222" s="807"/>
      <c r="GU1222" s="807"/>
      <c r="GV1222" s="807"/>
      <c r="GW1222" s="807"/>
      <c r="GX1222" s="807"/>
      <c r="GY1222" s="807"/>
      <c r="GZ1222" s="807"/>
      <c r="HA1222" s="807"/>
    </row>
    <row r="1223" spans="1:209" ht="29.25" x14ac:dyDescent="0.25">
      <c r="A1223" s="25">
        <v>1</v>
      </c>
      <c r="B1223" s="2987" t="s">
        <v>339</v>
      </c>
      <c r="C1223" s="23">
        <f>C381+C67+C1144</f>
        <v>3050</v>
      </c>
      <c r="D1223" s="23">
        <f>D381+D67+D1144</f>
        <v>3050</v>
      </c>
      <c r="E1223" s="23">
        <f>E381+E67+E1144</f>
        <v>2677</v>
      </c>
      <c r="F1223" s="863">
        <f>E1223/D1223*100</f>
        <v>87.770491803278688</v>
      </c>
      <c r="G1223" s="9">
        <f>J1223/D1223</f>
        <v>9.9934426229508198</v>
      </c>
      <c r="H1223" s="870">
        <f t="shared" si="336"/>
        <v>9.8812103100485622</v>
      </c>
      <c r="I1223" s="50">
        <f>I381+I67+I1144</f>
        <v>30480</v>
      </c>
      <c r="J1223" s="873">
        <f>J381+J67+J1144</f>
        <v>30480</v>
      </c>
      <c r="K1223" s="50">
        <f>K381+K67+K1144</f>
        <v>26452</v>
      </c>
      <c r="L1223" s="873">
        <f t="shared" si="343"/>
        <v>86.784776902887145</v>
      </c>
      <c r="M1223" s="50">
        <f>M381+M67+M1144</f>
        <v>122.33333333333334</v>
      </c>
      <c r="N1223" s="11">
        <f t="shared" si="344"/>
        <v>216.22888283378745</v>
      </c>
      <c r="O1223" s="2359">
        <f t="shared" ref="O1223:AH1223" si="347">O381+O67+O1144</f>
        <v>80149.380119999987</v>
      </c>
      <c r="P1223" s="2359">
        <f t="shared" si="347"/>
        <v>80149.380119999987</v>
      </c>
      <c r="Q1223" s="2359">
        <f t="shared" si="347"/>
        <v>80149.380119999987</v>
      </c>
      <c r="R1223" s="2359">
        <f t="shared" si="347"/>
        <v>80149.380119999987</v>
      </c>
      <c r="S1223" s="2359">
        <f t="shared" si="347"/>
        <v>80149.380119999987</v>
      </c>
      <c r="T1223" s="2359">
        <f t="shared" si="347"/>
        <v>80149.380119999987</v>
      </c>
      <c r="U1223" s="2359">
        <f t="shared" si="347"/>
        <v>80149.380119999987</v>
      </c>
      <c r="V1223" s="2359">
        <f t="shared" si="347"/>
        <v>80149.380119999987</v>
      </c>
      <c r="W1223" s="2359">
        <f t="shared" si="347"/>
        <v>80149.380119999987</v>
      </c>
      <c r="X1223" s="2359">
        <f t="shared" si="347"/>
        <v>86984.913719999982</v>
      </c>
      <c r="Y1223" s="2359">
        <f t="shared" ref="Y1223:Z1223" si="348">Y381+Y67+Y1144</f>
        <v>86984.913719999982</v>
      </c>
      <c r="Z1223" s="2359">
        <f t="shared" si="348"/>
        <v>86984.913719999982</v>
      </c>
      <c r="AA1223" s="2359">
        <f t="shared" si="347"/>
        <v>86984.913719999982</v>
      </c>
      <c r="AB1223" s="2359">
        <f t="shared" si="347"/>
        <v>79375.238120000024</v>
      </c>
      <c r="AC1223" s="3643">
        <f t="shared" si="347"/>
        <v>0</v>
      </c>
      <c r="AD1223" s="2359">
        <f t="shared" si="347"/>
        <v>0</v>
      </c>
      <c r="AE1223" s="2359">
        <f t="shared" si="347"/>
        <v>-7609.6755999999714</v>
      </c>
      <c r="AF1223" s="2359">
        <f t="shared" si="347"/>
        <v>0</v>
      </c>
      <c r="AG1223" s="2359">
        <f t="shared" si="347"/>
        <v>0</v>
      </c>
      <c r="AH1223" s="2359">
        <f t="shared" si="347"/>
        <v>79375.238120000024</v>
      </c>
      <c r="AI1223" s="3144">
        <f t="shared" si="341"/>
        <v>91.251729438399948</v>
      </c>
      <c r="AJ1223" s="3143">
        <f t="shared" si="342"/>
        <v>91.251729438399948</v>
      </c>
      <c r="AK1223" s="23" t="e">
        <f>AK75</f>
        <v>#REF!</v>
      </c>
      <c r="AL1223" s="23" t="e">
        <f>AL75</f>
        <v>#REF!</v>
      </c>
      <c r="AM1223" s="23" t="e">
        <f>AM75</f>
        <v>#REF!</v>
      </c>
      <c r="AN1223" s="19"/>
      <c r="AO1223" s="19"/>
      <c r="AP1223" s="1424"/>
      <c r="AQ1223" s="1424"/>
      <c r="AR1223" s="1855"/>
      <c r="AS1223" s="1855"/>
      <c r="AT1223" s="1855"/>
      <c r="AU1223" s="807"/>
      <c r="AV1223" s="807"/>
      <c r="AW1223" s="807"/>
      <c r="AX1223" s="807"/>
      <c r="AY1223" s="807"/>
      <c r="AZ1223" s="807"/>
      <c r="BA1223" s="807"/>
      <c r="BB1223" s="807"/>
      <c r="BC1223" s="807"/>
      <c r="BD1223" s="807"/>
      <c r="BE1223" s="807"/>
      <c r="BF1223" s="807"/>
      <c r="BG1223" s="807"/>
      <c r="BH1223" s="807"/>
      <c r="BI1223" s="807"/>
      <c r="BJ1223" s="807"/>
      <c r="BK1223" s="807"/>
      <c r="BL1223" s="807"/>
      <c r="BM1223" s="807"/>
      <c r="BN1223" s="807"/>
      <c r="BO1223" s="807"/>
      <c r="BP1223" s="807"/>
      <c r="BQ1223" s="807"/>
      <c r="BR1223" s="807"/>
      <c r="BS1223" s="807"/>
      <c r="BT1223" s="807"/>
      <c r="BU1223" s="807"/>
      <c r="BV1223" s="807"/>
      <c r="BW1223" s="807"/>
      <c r="BX1223" s="807"/>
      <c r="BY1223" s="807"/>
      <c r="BZ1223" s="807"/>
      <c r="CA1223" s="807"/>
      <c r="CB1223" s="807"/>
      <c r="CC1223" s="807"/>
      <c r="CD1223" s="807"/>
      <c r="CE1223" s="807"/>
      <c r="CF1223" s="807"/>
      <c r="CG1223" s="807"/>
      <c r="CH1223" s="807"/>
      <c r="CI1223" s="807"/>
      <c r="CJ1223" s="807"/>
      <c r="CK1223" s="807"/>
      <c r="CL1223" s="807"/>
      <c r="CM1223" s="807"/>
      <c r="CN1223" s="807"/>
      <c r="CO1223" s="807"/>
      <c r="CP1223" s="807"/>
      <c r="CQ1223" s="807"/>
      <c r="CR1223" s="807"/>
      <c r="CS1223" s="807"/>
      <c r="CT1223" s="807"/>
      <c r="CU1223" s="807"/>
      <c r="CV1223" s="807"/>
      <c r="CW1223" s="807"/>
      <c r="CX1223" s="807"/>
      <c r="CY1223" s="807"/>
      <c r="CZ1223" s="807"/>
      <c r="DA1223" s="807"/>
      <c r="DB1223" s="807"/>
      <c r="DC1223" s="807"/>
      <c r="DD1223" s="807"/>
      <c r="DE1223" s="807"/>
      <c r="DF1223" s="807"/>
      <c r="DG1223" s="807"/>
      <c r="DH1223" s="807"/>
      <c r="DI1223" s="807"/>
      <c r="DJ1223" s="807"/>
      <c r="DK1223" s="807"/>
      <c r="DL1223" s="807"/>
      <c r="DM1223" s="807"/>
      <c r="DN1223" s="807"/>
      <c r="DO1223" s="807"/>
      <c r="DP1223" s="807"/>
      <c r="DQ1223" s="807"/>
      <c r="DR1223" s="807"/>
      <c r="DS1223" s="807"/>
      <c r="DT1223" s="807"/>
      <c r="DU1223" s="807"/>
      <c r="DV1223" s="807"/>
      <c r="DW1223" s="807"/>
      <c r="DX1223" s="807"/>
      <c r="DY1223" s="807"/>
      <c r="DZ1223" s="807"/>
      <c r="EA1223" s="807"/>
      <c r="EB1223" s="807"/>
      <c r="EC1223" s="807"/>
      <c r="ED1223" s="807"/>
      <c r="EE1223" s="807"/>
      <c r="EF1223" s="807"/>
      <c r="EG1223" s="807"/>
      <c r="EH1223" s="807"/>
      <c r="EI1223" s="807"/>
      <c r="EJ1223" s="807"/>
      <c r="EK1223" s="807"/>
      <c r="EL1223" s="807"/>
      <c r="EM1223" s="807"/>
      <c r="EN1223" s="807"/>
      <c r="EO1223" s="807"/>
      <c r="EP1223" s="807"/>
      <c r="EQ1223" s="807"/>
      <c r="ER1223" s="807"/>
      <c r="ES1223" s="807"/>
      <c r="ET1223" s="807"/>
      <c r="EU1223" s="807"/>
      <c r="EV1223" s="807"/>
      <c r="EW1223" s="807"/>
      <c r="EX1223" s="807"/>
      <c r="EY1223" s="807"/>
      <c r="EZ1223" s="807"/>
      <c r="FA1223" s="807"/>
      <c r="FB1223" s="807"/>
      <c r="FC1223" s="807"/>
      <c r="FD1223" s="807"/>
      <c r="FE1223" s="807"/>
      <c r="FF1223" s="807"/>
      <c r="FG1223" s="807"/>
      <c r="FH1223" s="807"/>
      <c r="FI1223" s="807"/>
      <c r="FJ1223" s="807"/>
      <c r="FK1223" s="807"/>
      <c r="FL1223" s="807"/>
      <c r="FM1223" s="807"/>
      <c r="FN1223" s="807"/>
      <c r="FO1223" s="807"/>
      <c r="FP1223" s="807"/>
      <c r="FQ1223" s="807"/>
      <c r="FR1223" s="807"/>
      <c r="FS1223" s="807"/>
      <c r="FT1223" s="807"/>
      <c r="FU1223" s="807"/>
      <c r="FV1223" s="807"/>
      <c r="FW1223" s="807"/>
      <c r="FX1223" s="807"/>
      <c r="FY1223" s="807"/>
      <c r="FZ1223" s="807"/>
      <c r="GA1223" s="807"/>
      <c r="GB1223" s="807"/>
      <c r="GC1223" s="807"/>
      <c r="GD1223" s="807"/>
      <c r="GE1223" s="807"/>
      <c r="GF1223" s="807"/>
      <c r="GG1223" s="807"/>
      <c r="GH1223" s="807"/>
      <c r="GI1223" s="807"/>
      <c r="GJ1223" s="807"/>
      <c r="GK1223" s="807"/>
      <c r="GL1223" s="807"/>
      <c r="GM1223" s="807"/>
      <c r="GN1223" s="807"/>
      <c r="GO1223" s="807"/>
      <c r="GP1223" s="807"/>
      <c r="GQ1223" s="807"/>
      <c r="GR1223" s="807"/>
      <c r="GS1223" s="807"/>
      <c r="GT1223" s="807"/>
      <c r="GU1223" s="807"/>
      <c r="GV1223" s="807"/>
      <c r="GW1223" s="807"/>
      <c r="GX1223" s="807"/>
      <c r="GY1223" s="807"/>
      <c r="GZ1223" s="807"/>
      <c r="HA1223" s="807"/>
    </row>
    <row r="1224" spans="1:209" x14ac:dyDescent="0.25">
      <c r="A1224" s="25">
        <v>1</v>
      </c>
      <c r="B1224" s="2988" t="s">
        <v>315</v>
      </c>
      <c r="C1224" s="23"/>
      <c r="D1224" s="23"/>
      <c r="E1224" s="23"/>
      <c r="F1224" s="863"/>
      <c r="G1224" s="9"/>
      <c r="H1224" s="870"/>
      <c r="I1224" s="50"/>
      <c r="J1224" s="873"/>
      <c r="K1224" s="50"/>
      <c r="L1224" s="873"/>
      <c r="M1224" s="50"/>
      <c r="N1224" s="11"/>
      <c r="O1224" s="2359"/>
      <c r="P1224" s="2359"/>
      <c r="Q1224" s="2359"/>
      <c r="R1224" s="2359"/>
      <c r="S1224" s="2359"/>
      <c r="T1224" s="2359"/>
      <c r="U1224" s="2359"/>
      <c r="V1224" s="2359"/>
      <c r="W1224" s="2359"/>
      <c r="X1224" s="2359"/>
      <c r="Y1224" s="2359"/>
      <c r="Z1224" s="2359"/>
      <c r="AA1224" s="2359"/>
      <c r="AB1224" s="2359"/>
      <c r="AC1224" s="3643"/>
      <c r="AD1224" s="2359"/>
      <c r="AE1224" s="2359"/>
      <c r="AF1224" s="2359"/>
      <c r="AG1224" s="2359"/>
      <c r="AH1224" s="2359"/>
      <c r="AI1224" s="2359"/>
      <c r="AJ1224" s="2359"/>
      <c r="AK1224" s="23" t="e">
        <f>AK140</f>
        <v>#REF!</v>
      </c>
      <c r="AL1224" s="23" t="e">
        <f>AL140</f>
        <v>#REF!</v>
      </c>
      <c r="AM1224" s="23" t="e">
        <f>AM140</f>
        <v>#REF!</v>
      </c>
      <c r="AN1224" s="19"/>
      <c r="AO1224" s="19"/>
      <c r="AP1224" s="1424"/>
      <c r="AQ1224" s="1424"/>
      <c r="AR1224" s="1855"/>
      <c r="AS1224" s="1855"/>
      <c r="AT1224" s="1855"/>
      <c r="AU1224" s="807"/>
      <c r="AV1224" s="807"/>
      <c r="AW1224" s="807"/>
      <c r="AX1224" s="807"/>
      <c r="AY1224" s="807"/>
      <c r="AZ1224" s="807"/>
      <c r="BA1224" s="807"/>
      <c r="BB1224" s="807"/>
      <c r="BC1224" s="807"/>
      <c r="BD1224" s="807"/>
      <c r="BE1224" s="807"/>
      <c r="BF1224" s="807"/>
      <c r="BG1224" s="807"/>
      <c r="BH1224" s="807"/>
      <c r="BI1224" s="807"/>
      <c r="BJ1224" s="807"/>
      <c r="BK1224" s="807"/>
      <c r="BL1224" s="807"/>
      <c r="BM1224" s="807"/>
      <c r="BN1224" s="807"/>
      <c r="BO1224" s="807"/>
      <c r="BP1224" s="807"/>
      <c r="BQ1224" s="807"/>
      <c r="BR1224" s="807"/>
      <c r="BS1224" s="807"/>
      <c r="BT1224" s="807"/>
      <c r="BU1224" s="807"/>
      <c r="BV1224" s="807"/>
      <c r="BW1224" s="807"/>
      <c r="BX1224" s="807"/>
      <c r="BY1224" s="807"/>
      <c r="BZ1224" s="807"/>
      <c r="CA1224" s="807"/>
      <c r="CB1224" s="807"/>
      <c r="CC1224" s="807"/>
      <c r="CD1224" s="807"/>
      <c r="CE1224" s="807"/>
      <c r="CF1224" s="807"/>
      <c r="CG1224" s="807"/>
      <c r="CH1224" s="807"/>
      <c r="CI1224" s="807"/>
      <c r="CJ1224" s="807"/>
      <c r="CK1224" s="807"/>
      <c r="CL1224" s="807"/>
      <c r="CM1224" s="807"/>
      <c r="CN1224" s="807"/>
      <c r="CO1224" s="807"/>
      <c r="CP1224" s="807"/>
      <c r="CQ1224" s="807"/>
      <c r="CR1224" s="807"/>
      <c r="CS1224" s="807"/>
      <c r="CT1224" s="807"/>
      <c r="CU1224" s="807"/>
      <c r="CV1224" s="807"/>
      <c r="CW1224" s="807"/>
      <c r="CX1224" s="807"/>
      <c r="CY1224" s="807"/>
      <c r="CZ1224" s="807"/>
      <c r="DA1224" s="807"/>
      <c r="DB1224" s="807"/>
      <c r="DC1224" s="807"/>
      <c r="DD1224" s="807"/>
      <c r="DE1224" s="807"/>
      <c r="DF1224" s="807"/>
      <c r="DG1224" s="807"/>
      <c r="DH1224" s="807"/>
      <c r="DI1224" s="807"/>
      <c r="DJ1224" s="807"/>
      <c r="DK1224" s="807"/>
      <c r="DL1224" s="807"/>
      <c r="DM1224" s="807"/>
      <c r="DN1224" s="807"/>
      <c r="DO1224" s="807"/>
      <c r="DP1224" s="807"/>
      <c r="DQ1224" s="807"/>
      <c r="DR1224" s="807"/>
      <c r="DS1224" s="807"/>
      <c r="DT1224" s="807"/>
      <c r="DU1224" s="807"/>
      <c r="DV1224" s="807"/>
      <c r="DW1224" s="807"/>
      <c r="DX1224" s="807"/>
      <c r="DY1224" s="807"/>
      <c r="DZ1224" s="807"/>
      <c r="EA1224" s="807"/>
      <c r="EB1224" s="807"/>
      <c r="EC1224" s="807"/>
      <c r="ED1224" s="807"/>
      <c r="EE1224" s="807"/>
      <c r="EF1224" s="807"/>
      <c r="EG1224" s="807"/>
      <c r="EH1224" s="807"/>
      <c r="EI1224" s="807"/>
      <c r="EJ1224" s="807"/>
      <c r="EK1224" s="807"/>
      <c r="EL1224" s="807"/>
      <c r="EM1224" s="807"/>
      <c r="EN1224" s="807"/>
      <c r="EO1224" s="807"/>
      <c r="EP1224" s="807"/>
      <c r="EQ1224" s="807"/>
      <c r="ER1224" s="807"/>
      <c r="ES1224" s="807"/>
      <c r="ET1224" s="807"/>
      <c r="EU1224" s="807"/>
      <c r="EV1224" s="807"/>
      <c r="EW1224" s="807"/>
      <c r="EX1224" s="807"/>
      <c r="EY1224" s="807"/>
      <c r="EZ1224" s="807"/>
      <c r="FA1224" s="807"/>
      <c r="FB1224" s="807"/>
      <c r="FC1224" s="807"/>
      <c r="FD1224" s="807"/>
      <c r="FE1224" s="807"/>
      <c r="FF1224" s="807"/>
      <c r="FG1224" s="807"/>
      <c r="FH1224" s="807"/>
      <c r="FI1224" s="807"/>
      <c r="FJ1224" s="807"/>
      <c r="FK1224" s="807"/>
      <c r="FL1224" s="807"/>
      <c r="FM1224" s="807"/>
      <c r="FN1224" s="807"/>
      <c r="FO1224" s="807"/>
      <c r="FP1224" s="807"/>
      <c r="FQ1224" s="807"/>
      <c r="FR1224" s="807"/>
      <c r="FS1224" s="807"/>
      <c r="FT1224" s="807"/>
      <c r="FU1224" s="807"/>
      <c r="FV1224" s="807"/>
      <c r="FW1224" s="807"/>
      <c r="FX1224" s="807"/>
      <c r="FY1224" s="807"/>
      <c r="FZ1224" s="807"/>
      <c r="GA1224" s="807"/>
      <c r="GB1224" s="807"/>
      <c r="GC1224" s="807"/>
      <c r="GD1224" s="807"/>
      <c r="GE1224" s="807"/>
      <c r="GF1224" s="807"/>
      <c r="GG1224" s="807"/>
      <c r="GH1224" s="807"/>
      <c r="GI1224" s="807"/>
      <c r="GJ1224" s="807"/>
      <c r="GK1224" s="807"/>
      <c r="GL1224" s="807"/>
      <c r="GM1224" s="807"/>
      <c r="GN1224" s="807"/>
      <c r="GO1224" s="807"/>
      <c r="GP1224" s="807"/>
      <c r="GQ1224" s="807"/>
      <c r="GR1224" s="807"/>
      <c r="GS1224" s="807"/>
      <c r="GT1224" s="807"/>
      <c r="GU1224" s="807"/>
      <c r="GV1224" s="807"/>
      <c r="GW1224" s="807"/>
      <c r="GX1224" s="807"/>
      <c r="GY1224" s="807"/>
      <c r="GZ1224" s="807"/>
      <c r="HA1224" s="807"/>
    </row>
    <row r="1225" spans="1:209" ht="31.5" x14ac:dyDescent="0.25">
      <c r="A1225" s="25">
        <v>1</v>
      </c>
      <c r="B1225" s="2989" t="s">
        <v>251</v>
      </c>
      <c r="C1225" s="23">
        <f>C1148+C137+C69</f>
        <v>12647</v>
      </c>
      <c r="D1225" s="23">
        <f>D1148+D137+D69</f>
        <v>12647</v>
      </c>
      <c r="E1225" s="23">
        <f>E1148+E137+E69</f>
        <v>12951</v>
      </c>
      <c r="F1225" s="863">
        <f t="shared" ref="F1225:F1236" si="349">E1225/D1225*100</f>
        <v>102.40373211038192</v>
      </c>
      <c r="G1225" s="9"/>
      <c r="H1225" s="870"/>
      <c r="I1225" s="50"/>
      <c r="J1225" s="873"/>
      <c r="K1225" s="50"/>
      <c r="L1225" s="873"/>
      <c r="M1225" s="50"/>
      <c r="N1225" s="11"/>
      <c r="O1225" s="2359"/>
      <c r="P1225" s="2359"/>
      <c r="Q1225" s="2359"/>
      <c r="R1225" s="2359"/>
      <c r="S1225" s="2359"/>
      <c r="T1225" s="2359"/>
      <c r="U1225" s="2359"/>
      <c r="V1225" s="2359"/>
      <c r="W1225" s="2359"/>
      <c r="X1225" s="2359"/>
      <c r="Y1225" s="2359"/>
      <c r="Z1225" s="2359"/>
      <c r="AA1225" s="2359"/>
      <c r="AB1225" s="2359"/>
      <c r="AC1225" s="3643"/>
      <c r="AD1225" s="2359"/>
      <c r="AE1225" s="2359"/>
      <c r="AF1225" s="2359"/>
      <c r="AG1225" s="2359"/>
      <c r="AH1225" s="2359"/>
      <c r="AI1225" s="2359"/>
      <c r="AJ1225" s="2359"/>
      <c r="AK1225" s="23" t="e">
        <f>SUM(AK1155,AK200,AK141,#REF!,AK803)</f>
        <v>#REF!</v>
      </c>
      <c r="AL1225" s="23" t="e">
        <f>SUM(AL1155,AL200,AL141,#REF!,AL803)</f>
        <v>#REF!</v>
      </c>
      <c r="AM1225" s="23" t="e">
        <f>SUM(AM1155,AM200,AM141,#REF!,AM803)</f>
        <v>#REF!</v>
      </c>
      <c r="AN1225" s="1853"/>
      <c r="AO1225" s="1853"/>
      <c r="AP1225" s="1424"/>
      <c r="AQ1225" s="1424"/>
      <c r="AR1225" s="1855"/>
      <c r="AS1225" s="1855"/>
      <c r="AT1225" s="1855"/>
      <c r="AU1225" s="807"/>
      <c r="AV1225" s="807"/>
      <c r="AW1225" s="807"/>
      <c r="AX1225" s="807"/>
      <c r="AY1225" s="807"/>
      <c r="AZ1225" s="807"/>
      <c r="BA1225" s="807"/>
      <c r="BB1225" s="807"/>
      <c r="BC1225" s="807"/>
      <c r="BD1225" s="807"/>
      <c r="BE1225" s="807"/>
      <c r="BF1225" s="807"/>
      <c r="BG1225" s="807"/>
      <c r="BH1225" s="807"/>
      <c r="BI1225" s="807"/>
      <c r="BJ1225" s="807"/>
      <c r="BK1225" s="807"/>
      <c r="BL1225" s="807"/>
      <c r="BM1225" s="807"/>
      <c r="BN1225" s="807"/>
      <c r="BO1225" s="807"/>
      <c r="BP1225" s="807"/>
      <c r="BQ1225" s="807"/>
      <c r="BR1225" s="807"/>
      <c r="BS1225" s="807"/>
      <c r="BT1225" s="807"/>
      <c r="BU1225" s="807"/>
      <c r="BV1225" s="807"/>
      <c r="BW1225" s="807"/>
      <c r="BX1225" s="807"/>
      <c r="BY1225" s="807"/>
      <c r="BZ1225" s="807"/>
      <c r="CA1225" s="807"/>
      <c r="CB1225" s="807"/>
      <c r="CC1225" s="807"/>
      <c r="CD1225" s="807"/>
      <c r="CE1225" s="807"/>
      <c r="CF1225" s="807"/>
      <c r="CG1225" s="807"/>
      <c r="CH1225" s="807"/>
      <c r="CI1225" s="807"/>
      <c r="CJ1225" s="807"/>
      <c r="CK1225" s="807"/>
      <c r="CL1225" s="807"/>
      <c r="CM1225" s="807"/>
      <c r="CN1225" s="807"/>
      <c r="CO1225" s="807"/>
      <c r="CP1225" s="807"/>
      <c r="CQ1225" s="807"/>
      <c r="CR1225" s="807"/>
      <c r="CS1225" s="807"/>
      <c r="CT1225" s="807"/>
      <c r="CU1225" s="807"/>
      <c r="CV1225" s="807"/>
      <c r="CW1225" s="807"/>
      <c r="CX1225" s="807"/>
      <c r="CY1225" s="807"/>
      <c r="CZ1225" s="807"/>
      <c r="DA1225" s="807"/>
      <c r="DB1225" s="807"/>
      <c r="DC1225" s="807"/>
      <c r="DD1225" s="807"/>
      <c r="DE1225" s="807"/>
      <c r="DF1225" s="807"/>
      <c r="DG1225" s="807"/>
      <c r="DH1225" s="807"/>
      <c r="DI1225" s="807"/>
      <c r="DJ1225" s="807"/>
      <c r="DK1225" s="807"/>
      <c r="DL1225" s="807"/>
      <c r="DM1225" s="807"/>
      <c r="DN1225" s="807"/>
      <c r="DO1225" s="807"/>
      <c r="DP1225" s="807"/>
      <c r="DQ1225" s="807"/>
      <c r="DR1225" s="807"/>
      <c r="DS1225" s="807"/>
      <c r="DT1225" s="807"/>
      <c r="DU1225" s="807"/>
      <c r="DV1225" s="807"/>
      <c r="DW1225" s="807"/>
      <c r="DX1225" s="807"/>
      <c r="DY1225" s="807"/>
      <c r="DZ1225" s="807"/>
      <c r="EA1225" s="807"/>
      <c r="EB1225" s="807"/>
      <c r="EC1225" s="807"/>
      <c r="ED1225" s="807"/>
      <c r="EE1225" s="807"/>
      <c r="EF1225" s="807"/>
      <c r="EG1225" s="807"/>
      <c r="EH1225" s="807"/>
      <c r="EI1225" s="807"/>
      <c r="EJ1225" s="807"/>
      <c r="EK1225" s="807"/>
      <c r="EL1225" s="807"/>
      <c r="EM1225" s="807"/>
      <c r="EN1225" s="807"/>
      <c r="EO1225" s="807"/>
      <c r="EP1225" s="807"/>
      <c r="EQ1225" s="807"/>
      <c r="ER1225" s="807"/>
      <c r="ES1225" s="807"/>
      <c r="ET1225" s="807"/>
      <c r="EU1225" s="807"/>
      <c r="EV1225" s="807"/>
      <c r="EW1225" s="807"/>
      <c r="EX1225" s="807"/>
      <c r="EY1225" s="807"/>
      <c r="EZ1225" s="807"/>
      <c r="FA1225" s="807"/>
      <c r="FB1225" s="807"/>
      <c r="FC1225" s="807"/>
      <c r="FD1225" s="807"/>
      <c r="FE1225" s="807"/>
      <c r="FF1225" s="807"/>
      <c r="FG1225" s="807"/>
      <c r="FH1225" s="807"/>
      <c r="FI1225" s="807"/>
      <c r="FJ1225" s="807"/>
      <c r="FK1225" s="807"/>
      <c r="FL1225" s="807"/>
      <c r="FM1225" s="807"/>
      <c r="FN1225" s="807"/>
      <c r="FO1225" s="807"/>
      <c r="FP1225" s="807"/>
      <c r="FQ1225" s="807"/>
      <c r="FR1225" s="807"/>
      <c r="FS1225" s="807"/>
      <c r="FT1225" s="807"/>
      <c r="FU1225" s="807"/>
      <c r="FV1225" s="807"/>
      <c r="FW1225" s="807"/>
      <c r="FX1225" s="807"/>
      <c r="FY1225" s="807"/>
      <c r="FZ1225" s="807"/>
      <c r="GA1225" s="807"/>
      <c r="GB1225" s="807"/>
      <c r="GC1225" s="807"/>
      <c r="GD1225" s="807"/>
      <c r="GE1225" s="807"/>
      <c r="GF1225" s="807"/>
      <c r="GG1225" s="807"/>
      <c r="GH1225" s="807"/>
      <c r="GI1225" s="807"/>
      <c r="GJ1225" s="807"/>
      <c r="GK1225" s="807"/>
      <c r="GL1225" s="807"/>
      <c r="GM1225" s="807"/>
      <c r="GN1225" s="807"/>
      <c r="GO1225" s="807"/>
      <c r="GP1225" s="807"/>
      <c r="GQ1225" s="807"/>
      <c r="GR1225" s="807"/>
      <c r="GS1225" s="807"/>
      <c r="GT1225" s="807"/>
      <c r="GU1225" s="807"/>
      <c r="GV1225" s="807"/>
      <c r="GW1225" s="807"/>
      <c r="GX1225" s="807"/>
      <c r="GY1225" s="807"/>
      <c r="GZ1225" s="807"/>
      <c r="HA1225" s="807"/>
    </row>
    <row r="1226" spans="1:209" ht="31.5" x14ac:dyDescent="0.25">
      <c r="A1226" s="25">
        <v>1</v>
      </c>
      <c r="B1226" s="2989" t="s">
        <v>252</v>
      </c>
      <c r="C1226" s="23">
        <f>C1149+C503+C138+C68</f>
        <v>37600</v>
      </c>
      <c r="D1226" s="23">
        <f>D1149+D503+D138+D68</f>
        <v>37600</v>
      </c>
      <c r="E1226" s="23">
        <f>E1149+E503+E138+E68</f>
        <v>37943</v>
      </c>
      <c r="F1226" s="863">
        <f t="shared" si="349"/>
        <v>100.91223404255318</v>
      </c>
      <c r="G1226" s="9"/>
      <c r="H1226" s="870"/>
      <c r="I1226" s="50"/>
      <c r="J1226" s="873"/>
      <c r="K1226" s="50"/>
      <c r="L1226" s="873"/>
      <c r="M1226" s="50"/>
      <c r="N1226" s="11"/>
      <c r="O1226" s="2359"/>
      <c r="P1226" s="2359"/>
      <c r="Q1226" s="2359"/>
      <c r="R1226" s="2359"/>
      <c r="S1226" s="2359"/>
      <c r="T1226" s="2359"/>
      <c r="U1226" s="2359"/>
      <c r="V1226" s="2359"/>
      <c r="W1226" s="2359"/>
      <c r="X1226" s="2359"/>
      <c r="Y1226" s="2359"/>
      <c r="Z1226" s="2359"/>
      <c r="AA1226" s="2359"/>
      <c r="AB1226" s="2359"/>
      <c r="AC1226" s="3643"/>
      <c r="AD1226" s="2359"/>
      <c r="AE1226" s="2359"/>
      <c r="AF1226" s="2359"/>
      <c r="AG1226" s="2359"/>
      <c r="AH1226" s="2359"/>
      <c r="AI1226" s="2359"/>
      <c r="AJ1226" s="2359"/>
      <c r="AK1226" s="23" t="e">
        <f>AK1156+AK1109+AK201+AK142+#REF!</f>
        <v>#REF!</v>
      </c>
      <c r="AL1226" s="23" t="e">
        <f>AL1156+AL1109+AL201+AL142+#REF!</f>
        <v>#REF!</v>
      </c>
      <c r="AM1226" s="23" t="e">
        <f>AM1156+AM1109+AM201+AM142+#REF!</f>
        <v>#REF!</v>
      </c>
      <c r="AN1226" s="1943"/>
      <c r="AO1226" s="1942"/>
      <c r="AP1226" s="1424"/>
      <c r="AQ1226" s="1424"/>
      <c r="AR1226" s="1855"/>
      <c r="AS1226" s="1855"/>
      <c r="AT1226" s="1855"/>
      <c r="AU1226" s="807"/>
      <c r="AV1226" s="807"/>
      <c r="AW1226" s="807"/>
      <c r="AX1226" s="807"/>
      <c r="AY1226" s="807"/>
      <c r="AZ1226" s="807"/>
      <c r="BA1226" s="807"/>
      <c r="BB1226" s="807"/>
      <c r="BC1226" s="807"/>
      <c r="BD1226" s="807"/>
      <c r="BE1226" s="807"/>
      <c r="BF1226" s="807"/>
      <c r="BG1226" s="807"/>
      <c r="BH1226" s="807"/>
      <c r="BI1226" s="807"/>
      <c r="BJ1226" s="807"/>
      <c r="BK1226" s="807"/>
      <c r="BL1226" s="807"/>
      <c r="BM1226" s="807"/>
      <c r="BN1226" s="807"/>
      <c r="BO1226" s="807"/>
      <c r="BP1226" s="807"/>
      <c r="BQ1226" s="807"/>
      <c r="BR1226" s="807"/>
      <c r="BS1226" s="807"/>
      <c r="BT1226" s="807"/>
      <c r="BU1226" s="807"/>
      <c r="BV1226" s="807"/>
      <c r="BW1226" s="807"/>
      <c r="BX1226" s="807"/>
      <c r="BY1226" s="807"/>
      <c r="BZ1226" s="807"/>
      <c r="CA1226" s="807"/>
      <c r="CB1226" s="807"/>
      <c r="CC1226" s="807"/>
      <c r="CD1226" s="807"/>
      <c r="CE1226" s="807"/>
      <c r="CF1226" s="807"/>
      <c r="CG1226" s="807"/>
      <c r="CH1226" s="807"/>
      <c r="CI1226" s="807"/>
      <c r="CJ1226" s="807"/>
      <c r="CK1226" s="807"/>
      <c r="CL1226" s="807"/>
      <c r="CM1226" s="807"/>
      <c r="CN1226" s="807"/>
      <c r="CO1226" s="807"/>
      <c r="CP1226" s="807"/>
      <c r="CQ1226" s="807"/>
      <c r="CR1226" s="807"/>
      <c r="CS1226" s="807"/>
      <c r="CT1226" s="807"/>
      <c r="CU1226" s="807"/>
      <c r="CV1226" s="807"/>
      <c r="CW1226" s="807"/>
      <c r="CX1226" s="807"/>
      <c r="CY1226" s="807"/>
      <c r="CZ1226" s="807"/>
      <c r="DA1226" s="807"/>
      <c r="DB1226" s="807"/>
      <c r="DC1226" s="807"/>
      <c r="DD1226" s="807"/>
      <c r="DE1226" s="807"/>
      <c r="DF1226" s="807"/>
      <c r="DG1226" s="807"/>
      <c r="DH1226" s="807"/>
      <c r="DI1226" s="807"/>
      <c r="DJ1226" s="807"/>
      <c r="DK1226" s="807"/>
      <c r="DL1226" s="807"/>
      <c r="DM1226" s="807"/>
      <c r="DN1226" s="807"/>
      <c r="DO1226" s="807"/>
      <c r="DP1226" s="807"/>
      <c r="DQ1226" s="807"/>
      <c r="DR1226" s="807"/>
      <c r="DS1226" s="807"/>
      <c r="DT1226" s="807"/>
      <c r="DU1226" s="807"/>
      <c r="DV1226" s="807"/>
      <c r="DW1226" s="807"/>
      <c r="DX1226" s="807"/>
      <c r="DY1226" s="807"/>
      <c r="DZ1226" s="807"/>
      <c r="EA1226" s="807"/>
      <c r="EB1226" s="807"/>
      <c r="EC1226" s="807"/>
      <c r="ED1226" s="807"/>
      <c r="EE1226" s="807"/>
      <c r="EF1226" s="807"/>
      <c r="EG1226" s="807"/>
      <c r="EH1226" s="807"/>
      <c r="EI1226" s="807"/>
      <c r="EJ1226" s="807"/>
      <c r="EK1226" s="807"/>
      <c r="EL1226" s="807"/>
      <c r="EM1226" s="807"/>
      <c r="EN1226" s="807"/>
      <c r="EO1226" s="807"/>
      <c r="EP1226" s="807"/>
      <c r="EQ1226" s="807"/>
      <c r="ER1226" s="807"/>
      <c r="ES1226" s="807"/>
      <c r="ET1226" s="807"/>
      <c r="EU1226" s="807"/>
      <c r="EV1226" s="807"/>
      <c r="EW1226" s="807"/>
      <c r="EX1226" s="807"/>
      <c r="EY1226" s="807"/>
      <c r="EZ1226" s="807"/>
      <c r="FA1226" s="807"/>
      <c r="FB1226" s="807"/>
      <c r="FC1226" s="807"/>
      <c r="FD1226" s="807"/>
      <c r="FE1226" s="807"/>
      <c r="FF1226" s="807"/>
      <c r="FG1226" s="807"/>
      <c r="FH1226" s="807"/>
      <c r="FI1226" s="807"/>
      <c r="FJ1226" s="807"/>
      <c r="FK1226" s="807"/>
      <c r="FL1226" s="807"/>
      <c r="FM1226" s="807"/>
      <c r="FN1226" s="807"/>
      <c r="FO1226" s="807"/>
      <c r="FP1226" s="807"/>
      <c r="FQ1226" s="807"/>
      <c r="FR1226" s="807"/>
      <c r="FS1226" s="807"/>
      <c r="FT1226" s="807"/>
      <c r="FU1226" s="807"/>
      <c r="FV1226" s="807"/>
      <c r="FW1226" s="807"/>
      <c r="FX1226" s="807"/>
      <c r="FY1226" s="807"/>
      <c r="FZ1226" s="807"/>
      <c r="GA1226" s="807"/>
      <c r="GB1226" s="807"/>
      <c r="GC1226" s="807"/>
      <c r="GD1226" s="807"/>
      <c r="GE1226" s="807"/>
      <c r="GF1226" s="807"/>
      <c r="GG1226" s="807"/>
      <c r="GH1226" s="807"/>
      <c r="GI1226" s="807"/>
      <c r="GJ1226" s="807"/>
      <c r="GK1226" s="807"/>
      <c r="GL1226" s="807"/>
      <c r="GM1226" s="807"/>
      <c r="GN1226" s="807"/>
      <c r="GO1226" s="807"/>
      <c r="GP1226" s="807"/>
      <c r="GQ1226" s="807"/>
      <c r="GR1226" s="807"/>
      <c r="GS1226" s="807"/>
      <c r="GT1226" s="807"/>
      <c r="GU1226" s="807"/>
      <c r="GV1226" s="807"/>
      <c r="GW1226" s="807"/>
      <c r="GX1226" s="807"/>
      <c r="GY1226" s="807"/>
      <c r="GZ1226" s="807"/>
      <c r="HA1226" s="807"/>
    </row>
    <row r="1227" spans="1:209" ht="15.75" x14ac:dyDescent="0.25">
      <c r="A1227" s="25">
        <v>1</v>
      </c>
      <c r="B1227" s="2989" t="s">
        <v>287</v>
      </c>
      <c r="C1227" s="23">
        <f>C1150+C139+C70</f>
        <v>814</v>
      </c>
      <c r="D1227" s="23">
        <f>D1150+D139+D70</f>
        <v>814</v>
      </c>
      <c r="E1227" s="23">
        <f>E1150+E139+E70</f>
        <v>1379</v>
      </c>
      <c r="F1227" s="863">
        <f t="shared" si="349"/>
        <v>169.4103194103194</v>
      </c>
      <c r="G1227" s="9"/>
      <c r="H1227" s="870"/>
      <c r="I1227" s="50"/>
      <c r="J1227" s="873"/>
      <c r="K1227" s="50"/>
      <c r="L1227" s="873"/>
      <c r="M1227" s="50"/>
      <c r="N1227" s="11"/>
      <c r="O1227" s="2359"/>
      <c r="P1227" s="2359"/>
      <c r="Q1227" s="2359"/>
      <c r="R1227" s="2359"/>
      <c r="S1227" s="2359"/>
      <c r="T1227" s="2359"/>
      <c r="U1227" s="2359"/>
      <c r="V1227" s="2359"/>
      <c r="W1227" s="2359"/>
      <c r="X1227" s="2359"/>
      <c r="Y1227" s="2359"/>
      <c r="Z1227" s="2359"/>
      <c r="AA1227" s="2359"/>
      <c r="AB1227" s="2359"/>
      <c r="AC1227" s="3643"/>
      <c r="AD1227" s="2359"/>
      <c r="AE1227" s="2359"/>
      <c r="AF1227" s="2359"/>
      <c r="AG1227" s="2359"/>
      <c r="AH1227" s="2359"/>
      <c r="AI1227" s="2359"/>
      <c r="AJ1227" s="2359"/>
      <c r="AK1227" s="23" t="e">
        <f>SUM(#REF!,AK143,#REF!)</f>
        <v>#REF!</v>
      </c>
      <c r="AL1227" s="23" t="e">
        <f>SUM(#REF!,AL143,#REF!)</f>
        <v>#REF!</v>
      </c>
      <c r="AM1227" s="23" t="e">
        <f>SUM(#REF!,AM143,#REF!)</f>
        <v>#REF!</v>
      </c>
      <c r="AN1227" s="1853"/>
      <c r="AO1227" s="1853"/>
      <c r="AP1227" s="1424"/>
      <c r="AQ1227" s="1424"/>
      <c r="AR1227" s="1855"/>
      <c r="AS1227" s="1855"/>
      <c r="AT1227" s="1855"/>
      <c r="AU1227" s="807"/>
      <c r="AV1227" s="807"/>
      <c r="AW1227" s="807"/>
      <c r="AX1227" s="807"/>
      <c r="AY1227" s="807"/>
      <c r="AZ1227" s="807"/>
      <c r="BA1227" s="807"/>
      <c r="BB1227" s="807"/>
      <c r="BC1227" s="807"/>
      <c r="BD1227" s="807"/>
      <c r="BE1227" s="807"/>
      <c r="BF1227" s="807"/>
      <c r="BG1227" s="807"/>
      <c r="BH1227" s="807"/>
      <c r="BI1227" s="807"/>
      <c r="BJ1227" s="807"/>
      <c r="BK1227" s="807"/>
      <c r="BL1227" s="807"/>
      <c r="BM1227" s="807"/>
      <c r="BN1227" s="807"/>
      <c r="BO1227" s="807"/>
      <c r="BP1227" s="807"/>
      <c r="BQ1227" s="807"/>
      <c r="BR1227" s="807"/>
      <c r="BS1227" s="807"/>
      <c r="BT1227" s="807"/>
      <c r="BU1227" s="807"/>
      <c r="BV1227" s="807"/>
      <c r="BW1227" s="807"/>
      <c r="BX1227" s="807"/>
      <c r="BY1227" s="807"/>
      <c r="BZ1227" s="807"/>
      <c r="CA1227" s="807"/>
      <c r="CB1227" s="807"/>
      <c r="CC1227" s="807"/>
      <c r="CD1227" s="807"/>
      <c r="CE1227" s="807"/>
      <c r="CF1227" s="807"/>
      <c r="CG1227" s="807"/>
      <c r="CH1227" s="807"/>
      <c r="CI1227" s="807"/>
      <c r="CJ1227" s="807"/>
      <c r="CK1227" s="807"/>
      <c r="CL1227" s="807"/>
      <c r="CM1227" s="807"/>
      <c r="CN1227" s="807"/>
      <c r="CO1227" s="807"/>
      <c r="CP1227" s="807"/>
      <c r="CQ1227" s="807"/>
      <c r="CR1227" s="807"/>
      <c r="CS1227" s="807"/>
      <c r="CT1227" s="807"/>
      <c r="CU1227" s="807"/>
      <c r="CV1227" s="807"/>
      <c r="CW1227" s="807"/>
      <c r="CX1227" s="807"/>
      <c r="CY1227" s="807"/>
      <c r="CZ1227" s="807"/>
      <c r="DA1227" s="807"/>
      <c r="DB1227" s="807"/>
      <c r="DC1227" s="807"/>
      <c r="DD1227" s="807"/>
      <c r="DE1227" s="807"/>
      <c r="DF1227" s="807"/>
      <c r="DG1227" s="807"/>
      <c r="DH1227" s="807"/>
      <c r="DI1227" s="807"/>
      <c r="DJ1227" s="807"/>
      <c r="DK1227" s="807"/>
      <c r="DL1227" s="807"/>
      <c r="DM1227" s="807"/>
      <c r="DN1227" s="807"/>
      <c r="DO1227" s="807"/>
      <c r="DP1227" s="807"/>
      <c r="DQ1227" s="807"/>
      <c r="DR1227" s="807"/>
      <c r="DS1227" s="807"/>
      <c r="DT1227" s="807"/>
      <c r="DU1227" s="807"/>
      <c r="DV1227" s="807"/>
      <c r="DW1227" s="807"/>
      <c r="DX1227" s="807"/>
      <c r="DY1227" s="807"/>
      <c r="DZ1227" s="807"/>
      <c r="EA1227" s="807"/>
      <c r="EB1227" s="807"/>
      <c r="EC1227" s="807"/>
      <c r="ED1227" s="807"/>
      <c r="EE1227" s="807"/>
      <c r="EF1227" s="807"/>
      <c r="EG1227" s="807"/>
      <c r="EH1227" s="807"/>
      <c r="EI1227" s="807"/>
      <c r="EJ1227" s="807"/>
      <c r="EK1227" s="807"/>
      <c r="EL1227" s="807"/>
      <c r="EM1227" s="807"/>
      <c r="EN1227" s="807"/>
      <c r="EO1227" s="807"/>
      <c r="EP1227" s="807"/>
      <c r="EQ1227" s="807"/>
      <c r="ER1227" s="807"/>
      <c r="ES1227" s="807"/>
      <c r="ET1227" s="807"/>
      <c r="EU1227" s="807"/>
      <c r="EV1227" s="807"/>
      <c r="EW1227" s="807"/>
      <c r="EX1227" s="807"/>
      <c r="EY1227" s="807"/>
      <c r="EZ1227" s="807"/>
      <c r="FA1227" s="807"/>
      <c r="FB1227" s="807"/>
      <c r="FC1227" s="807"/>
      <c r="FD1227" s="807"/>
      <c r="FE1227" s="807"/>
      <c r="FF1227" s="807"/>
      <c r="FG1227" s="807"/>
      <c r="FH1227" s="807"/>
      <c r="FI1227" s="807"/>
      <c r="FJ1227" s="807"/>
      <c r="FK1227" s="807"/>
      <c r="FL1227" s="807"/>
      <c r="FM1227" s="807"/>
      <c r="FN1227" s="807"/>
      <c r="FO1227" s="807"/>
      <c r="FP1227" s="807"/>
      <c r="FQ1227" s="807"/>
      <c r="FR1227" s="807"/>
      <c r="FS1227" s="807"/>
      <c r="FT1227" s="807"/>
      <c r="FU1227" s="807"/>
      <c r="FV1227" s="807"/>
      <c r="FW1227" s="807"/>
      <c r="FX1227" s="807"/>
      <c r="FY1227" s="807"/>
      <c r="FZ1227" s="807"/>
      <c r="GA1227" s="807"/>
      <c r="GB1227" s="807"/>
      <c r="GC1227" s="807"/>
      <c r="GD1227" s="807"/>
      <c r="GE1227" s="807"/>
      <c r="GF1227" s="807"/>
      <c r="GG1227" s="807"/>
      <c r="GH1227" s="807"/>
      <c r="GI1227" s="807"/>
      <c r="GJ1227" s="807"/>
      <c r="GK1227" s="807"/>
      <c r="GL1227" s="807"/>
      <c r="GM1227" s="807"/>
      <c r="GN1227" s="807"/>
      <c r="GO1227" s="807"/>
      <c r="GP1227" s="807"/>
      <c r="GQ1227" s="807"/>
      <c r="GR1227" s="807"/>
      <c r="GS1227" s="807"/>
      <c r="GT1227" s="807"/>
      <c r="GU1227" s="807"/>
      <c r="GV1227" s="807"/>
      <c r="GW1227" s="807"/>
      <c r="GX1227" s="807"/>
      <c r="GY1227" s="807"/>
      <c r="GZ1227" s="807"/>
      <c r="HA1227" s="807"/>
    </row>
    <row r="1228" spans="1:209" ht="30" x14ac:dyDescent="0.25">
      <c r="A1228" s="25">
        <v>1</v>
      </c>
      <c r="B1228" s="2990" t="s">
        <v>354</v>
      </c>
      <c r="C1228" s="23">
        <f t="shared" ref="C1228:E1229" si="350">C1146</f>
        <v>7</v>
      </c>
      <c r="D1228" s="23">
        <f t="shared" si="350"/>
        <v>7</v>
      </c>
      <c r="E1228" s="23">
        <f t="shared" si="350"/>
        <v>3</v>
      </c>
      <c r="F1228" s="863">
        <f t="shared" si="349"/>
        <v>42.857142857142854</v>
      </c>
      <c r="G1228" s="9"/>
      <c r="H1228" s="870"/>
      <c r="I1228" s="50"/>
      <c r="J1228" s="873"/>
      <c r="K1228" s="50"/>
      <c r="L1228" s="873"/>
      <c r="M1228" s="50"/>
      <c r="N1228" s="11"/>
      <c r="O1228" s="2359"/>
      <c r="P1228" s="2359"/>
      <c r="Q1228" s="2359"/>
      <c r="R1228" s="2359"/>
      <c r="S1228" s="2359"/>
      <c r="T1228" s="2359"/>
      <c r="U1228" s="2359"/>
      <c r="V1228" s="2359"/>
      <c r="W1228" s="2359"/>
      <c r="X1228" s="2359"/>
      <c r="Y1228" s="2359"/>
      <c r="Z1228" s="2359"/>
      <c r="AA1228" s="2359"/>
      <c r="AB1228" s="2359"/>
      <c r="AC1228" s="3643"/>
      <c r="AD1228" s="2359"/>
      <c r="AE1228" s="2359"/>
      <c r="AF1228" s="2359"/>
      <c r="AG1228" s="2359"/>
      <c r="AH1228" s="2359"/>
      <c r="AI1228" s="2359"/>
      <c r="AJ1228" s="2359"/>
      <c r="AK1228" s="23" t="e">
        <f>#REF!+AK1110+AK202+AK144+#REF!</f>
        <v>#REF!</v>
      </c>
      <c r="AL1228" s="23" t="e">
        <f>#REF!+AL1110+AL202+AL144+#REF!</f>
        <v>#REF!</v>
      </c>
      <c r="AM1228" s="23" t="e">
        <f>#REF!+AM1110+AM202+AM144+#REF!</f>
        <v>#REF!</v>
      </c>
      <c r="AN1228" s="19"/>
      <c r="AO1228" s="1942"/>
      <c r="AP1228" s="1424"/>
      <c r="AQ1228" s="1424"/>
      <c r="AR1228" s="1855"/>
      <c r="AS1228" s="1855"/>
      <c r="AT1228" s="1855"/>
      <c r="AU1228" s="807"/>
      <c r="AV1228" s="807"/>
      <c r="AW1228" s="807"/>
      <c r="AX1228" s="807"/>
      <c r="AY1228" s="807"/>
      <c r="AZ1228" s="807"/>
      <c r="BA1228" s="807"/>
      <c r="BB1228" s="807"/>
      <c r="BC1228" s="807"/>
      <c r="BD1228" s="807"/>
      <c r="BE1228" s="807"/>
      <c r="BF1228" s="807"/>
      <c r="BG1228" s="807"/>
      <c r="BH1228" s="807"/>
      <c r="BI1228" s="807"/>
      <c r="BJ1228" s="807"/>
      <c r="BK1228" s="807"/>
      <c r="BL1228" s="807"/>
      <c r="BM1228" s="807"/>
      <c r="BN1228" s="807"/>
      <c r="BO1228" s="807"/>
      <c r="BP1228" s="807"/>
      <c r="BQ1228" s="807"/>
      <c r="BR1228" s="807"/>
      <c r="BS1228" s="807"/>
      <c r="BT1228" s="807"/>
      <c r="BU1228" s="807"/>
      <c r="BV1228" s="807"/>
      <c r="BW1228" s="807"/>
      <c r="BX1228" s="807"/>
      <c r="BY1228" s="807"/>
      <c r="BZ1228" s="807"/>
      <c r="CA1228" s="807"/>
      <c r="CB1228" s="807"/>
      <c r="CC1228" s="807"/>
      <c r="CD1228" s="807"/>
      <c r="CE1228" s="807"/>
      <c r="CF1228" s="807"/>
      <c r="CG1228" s="807"/>
      <c r="CH1228" s="807"/>
      <c r="CI1228" s="807"/>
      <c r="CJ1228" s="807"/>
      <c r="CK1228" s="807"/>
      <c r="CL1228" s="807"/>
      <c r="CM1228" s="807"/>
      <c r="CN1228" s="807"/>
      <c r="CO1228" s="807"/>
      <c r="CP1228" s="807"/>
      <c r="CQ1228" s="807"/>
      <c r="CR1228" s="807"/>
      <c r="CS1228" s="807"/>
      <c r="CT1228" s="807"/>
      <c r="CU1228" s="807"/>
      <c r="CV1228" s="807"/>
      <c r="CW1228" s="807"/>
      <c r="CX1228" s="807"/>
      <c r="CY1228" s="807"/>
      <c r="CZ1228" s="807"/>
      <c r="DA1228" s="807"/>
      <c r="DB1228" s="807"/>
      <c r="DC1228" s="807"/>
      <c r="DD1228" s="807"/>
      <c r="DE1228" s="807"/>
      <c r="DF1228" s="807"/>
      <c r="DG1228" s="807"/>
      <c r="DH1228" s="807"/>
      <c r="DI1228" s="807"/>
      <c r="DJ1228" s="807"/>
      <c r="DK1228" s="807"/>
      <c r="DL1228" s="807"/>
      <c r="DM1228" s="807"/>
      <c r="DN1228" s="807"/>
      <c r="DO1228" s="807"/>
      <c r="DP1228" s="807"/>
      <c r="DQ1228" s="807"/>
      <c r="DR1228" s="807"/>
      <c r="DS1228" s="807"/>
      <c r="DT1228" s="807"/>
      <c r="DU1228" s="807"/>
      <c r="DV1228" s="807"/>
      <c r="DW1228" s="807"/>
      <c r="DX1228" s="807"/>
      <c r="DY1228" s="807"/>
      <c r="DZ1228" s="807"/>
      <c r="EA1228" s="807"/>
      <c r="EB1228" s="807"/>
      <c r="EC1228" s="807"/>
      <c r="ED1228" s="807"/>
      <c r="EE1228" s="807"/>
      <c r="EF1228" s="807"/>
      <c r="EG1228" s="807"/>
      <c r="EH1228" s="807"/>
      <c r="EI1228" s="807"/>
      <c r="EJ1228" s="807"/>
      <c r="EK1228" s="807"/>
      <c r="EL1228" s="807"/>
      <c r="EM1228" s="807"/>
      <c r="EN1228" s="807"/>
      <c r="EO1228" s="807"/>
      <c r="EP1228" s="807"/>
      <c r="EQ1228" s="807"/>
      <c r="ER1228" s="807"/>
      <c r="ES1228" s="807"/>
      <c r="ET1228" s="807"/>
      <c r="EU1228" s="807"/>
      <c r="EV1228" s="807"/>
      <c r="EW1228" s="807"/>
      <c r="EX1228" s="807"/>
      <c r="EY1228" s="807"/>
      <c r="EZ1228" s="807"/>
      <c r="FA1228" s="807"/>
      <c r="FB1228" s="807"/>
      <c r="FC1228" s="807"/>
      <c r="FD1228" s="807"/>
      <c r="FE1228" s="807"/>
      <c r="FF1228" s="807"/>
      <c r="FG1228" s="807"/>
      <c r="FH1228" s="807"/>
      <c r="FI1228" s="807"/>
      <c r="FJ1228" s="807"/>
      <c r="FK1228" s="807"/>
      <c r="FL1228" s="807"/>
      <c r="FM1228" s="807"/>
      <c r="FN1228" s="807"/>
      <c r="FO1228" s="807"/>
      <c r="FP1228" s="807"/>
      <c r="FQ1228" s="807"/>
      <c r="FR1228" s="807"/>
      <c r="FS1228" s="807"/>
      <c r="FT1228" s="807"/>
      <c r="FU1228" s="807"/>
      <c r="FV1228" s="807"/>
      <c r="FW1228" s="807"/>
      <c r="FX1228" s="807"/>
      <c r="FY1228" s="807"/>
      <c r="FZ1228" s="807"/>
      <c r="GA1228" s="807"/>
      <c r="GB1228" s="807"/>
      <c r="GC1228" s="807"/>
      <c r="GD1228" s="807"/>
      <c r="GE1228" s="807"/>
      <c r="GF1228" s="807"/>
      <c r="GG1228" s="807"/>
      <c r="GH1228" s="807"/>
      <c r="GI1228" s="807"/>
      <c r="GJ1228" s="807"/>
      <c r="GK1228" s="807"/>
      <c r="GL1228" s="807"/>
      <c r="GM1228" s="807"/>
      <c r="GN1228" s="807"/>
      <c r="GO1228" s="807"/>
      <c r="GP1228" s="807"/>
      <c r="GQ1228" s="807"/>
      <c r="GR1228" s="807"/>
      <c r="GS1228" s="807"/>
      <c r="GT1228" s="807"/>
      <c r="GU1228" s="807"/>
      <c r="GV1228" s="807"/>
      <c r="GW1228" s="807"/>
      <c r="GX1228" s="807"/>
      <c r="GY1228" s="807"/>
      <c r="GZ1228" s="807"/>
      <c r="HA1228" s="807"/>
    </row>
    <row r="1229" spans="1:209" x14ac:dyDescent="0.25">
      <c r="A1229" s="25">
        <v>1</v>
      </c>
      <c r="B1229" s="2990" t="s">
        <v>355</v>
      </c>
      <c r="C1229" s="23">
        <f t="shared" si="350"/>
        <v>49</v>
      </c>
      <c r="D1229" s="23">
        <f t="shared" si="350"/>
        <v>49</v>
      </c>
      <c r="E1229" s="23">
        <f t="shared" si="350"/>
        <v>65</v>
      </c>
      <c r="F1229" s="863">
        <f t="shared" si="349"/>
        <v>132.65306122448979</v>
      </c>
      <c r="G1229" s="9"/>
      <c r="H1229" s="870"/>
      <c r="I1229" s="50"/>
      <c r="J1229" s="873"/>
      <c r="K1229" s="50"/>
      <c r="L1229" s="873"/>
      <c r="M1229" s="50"/>
      <c r="N1229" s="11"/>
      <c r="O1229" s="2359"/>
      <c r="P1229" s="2359"/>
      <c r="Q1229" s="2359"/>
      <c r="R1229" s="2359"/>
      <c r="S1229" s="2359"/>
      <c r="T1229" s="2359"/>
      <c r="U1229" s="2359"/>
      <c r="V1229" s="2359"/>
      <c r="W1229" s="2359"/>
      <c r="X1229" s="2359"/>
      <c r="Y1229" s="2359"/>
      <c r="Z1229" s="2359"/>
      <c r="AA1229" s="2359"/>
      <c r="AB1229" s="2359"/>
      <c r="AC1229" s="3643"/>
      <c r="AD1229" s="2359"/>
      <c r="AE1229" s="2359"/>
      <c r="AF1229" s="2359"/>
      <c r="AG1229" s="2359"/>
      <c r="AH1229" s="2359"/>
      <c r="AI1229" s="2359"/>
      <c r="AJ1229" s="2359"/>
      <c r="AK1229" s="23" t="e">
        <f>SUM(#REF!,#REF!,AK145)</f>
        <v>#REF!</v>
      </c>
      <c r="AL1229" s="23" t="e">
        <f>SUM(#REF!,#REF!,AL145)</f>
        <v>#REF!</v>
      </c>
      <c r="AM1229" s="23" t="e">
        <f>SUM(#REF!,#REF!,AM145)</f>
        <v>#REF!</v>
      </c>
      <c r="AN1229" s="19"/>
      <c r="AO1229" s="19"/>
      <c r="AP1229" s="1424"/>
      <c r="AQ1229" s="1424"/>
      <c r="AR1229" s="1855"/>
      <c r="AS1229" s="1855"/>
      <c r="AT1229" s="1855"/>
      <c r="AU1229" s="807"/>
      <c r="AV1229" s="807"/>
      <c r="AW1229" s="807"/>
      <c r="AX1229" s="807"/>
      <c r="AY1229" s="807"/>
      <c r="AZ1229" s="807"/>
      <c r="BA1229" s="807"/>
      <c r="BB1229" s="807"/>
      <c r="BC1229" s="807"/>
      <c r="BD1229" s="807"/>
      <c r="BE1229" s="807"/>
      <c r="BF1229" s="807"/>
      <c r="BG1229" s="807"/>
      <c r="BH1229" s="807"/>
      <c r="BI1229" s="807"/>
      <c r="BJ1229" s="807"/>
      <c r="BK1229" s="807"/>
      <c r="BL1229" s="807"/>
      <c r="BM1229" s="807"/>
      <c r="BN1229" s="807"/>
      <c r="BO1229" s="807"/>
      <c r="BP1229" s="807"/>
      <c r="BQ1229" s="807"/>
      <c r="BR1229" s="807"/>
      <c r="BS1229" s="807"/>
      <c r="BT1229" s="807"/>
      <c r="BU1229" s="807"/>
      <c r="BV1229" s="807"/>
      <c r="BW1229" s="807"/>
      <c r="BX1229" s="807"/>
      <c r="BY1229" s="807"/>
      <c r="BZ1229" s="807"/>
      <c r="CA1229" s="807"/>
      <c r="CB1229" s="807"/>
      <c r="CC1229" s="807"/>
      <c r="CD1229" s="807"/>
      <c r="CE1229" s="807"/>
      <c r="CF1229" s="807"/>
      <c r="CG1229" s="807"/>
      <c r="CH1229" s="807"/>
      <c r="CI1229" s="807"/>
      <c r="CJ1229" s="807"/>
      <c r="CK1229" s="807"/>
      <c r="CL1229" s="807"/>
      <c r="CM1229" s="807"/>
      <c r="CN1229" s="807"/>
      <c r="CO1229" s="807"/>
      <c r="CP1229" s="807"/>
      <c r="CQ1229" s="807"/>
      <c r="CR1229" s="807"/>
      <c r="CS1229" s="807"/>
      <c r="CT1229" s="807"/>
      <c r="CU1229" s="807"/>
      <c r="CV1229" s="807"/>
      <c r="CW1229" s="807"/>
      <c r="CX1229" s="807"/>
      <c r="CY1229" s="807"/>
      <c r="CZ1229" s="807"/>
      <c r="DA1229" s="807"/>
      <c r="DB1229" s="807"/>
      <c r="DC1229" s="807"/>
      <c r="DD1229" s="807"/>
      <c r="DE1229" s="807"/>
      <c r="DF1229" s="807"/>
      <c r="DG1229" s="807"/>
      <c r="DH1229" s="807"/>
      <c r="DI1229" s="807"/>
      <c r="DJ1229" s="807"/>
      <c r="DK1229" s="807"/>
      <c r="DL1229" s="807"/>
      <c r="DM1229" s="807"/>
      <c r="DN1229" s="807"/>
      <c r="DO1229" s="807"/>
      <c r="DP1229" s="807"/>
      <c r="DQ1229" s="807"/>
      <c r="DR1229" s="807"/>
      <c r="DS1229" s="807"/>
      <c r="DT1229" s="807"/>
      <c r="DU1229" s="807"/>
      <c r="DV1229" s="807"/>
      <c r="DW1229" s="807"/>
      <c r="DX1229" s="807"/>
      <c r="DY1229" s="807"/>
      <c r="DZ1229" s="807"/>
      <c r="EA1229" s="807"/>
      <c r="EB1229" s="807"/>
      <c r="EC1229" s="807"/>
      <c r="ED1229" s="807"/>
      <c r="EE1229" s="807"/>
      <c r="EF1229" s="807"/>
      <c r="EG1229" s="807"/>
      <c r="EH1229" s="807"/>
      <c r="EI1229" s="807"/>
      <c r="EJ1229" s="807"/>
      <c r="EK1229" s="807"/>
      <c r="EL1229" s="807"/>
      <c r="EM1229" s="807"/>
      <c r="EN1229" s="807"/>
      <c r="EO1229" s="807"/>
      <c r="EP1229" s="807"/>
      <c r="EQ1229" s="807"/>
      <c r="ER1229" s="807"/>
      <c r="ES1229" s="807"/>
      <c r="ET1229" s="807"/>
      <c r="EU1229" s="807"/>
      <c r="EV1229" s="807"/>
      <c r="EW1229" s="807"/>
      <c r="EX1229" s="807"/>
      <c r="EY1229" s="807"/>
      <c r="EZ1229" s="807"/>
      <c r="FA1229" s="807"/>
      <c r="FB1229" s="807"/>
      <c r="FC1229" s="807"/>
      <c r="FD1229" s="807"/>
      <c r="FE1229" s="807"/>
      <c r="FF1229" s="807"/>
      <c r="FG1229" s="807"/>
      <c r="FH1229" s="807"/>
      <c r="FI1229" s="807"/>
      <c r="FJ1229" s="807"/>
      <c r="FK1229" s="807"/>
      <c r="FL1229" s="807"/>
      <c r="FM1229" s="807"/>
      <c r="FN1229" s="807"/>
      <c r="FO1229" s="807"/>
      <c r="FP1229" s="807"/>
      <c r="FQ1229" s="807"/>
      <c r="FR1229" s="807"/>
      <c r="FS1229" s="807"/>
      <c r="FT1229" s="807"/>
      <c r="FU1229" s="807"/>
      <c r="FV1229" s="807"/>
      <c r="FW1229" s="807"/>
      <c r="FX1229" s="807"/>
      <c r="FY1229" s="807"/>
      <c r="FZ1229" s="807"/>
      <c r="GA1229" s="807"/>
      <c r="GB1229" s="807"/>
      <c r="GC1229" s="807"/>
      <c r="GD1229" s="807"/>
      <c r="GE1229" s="807"/>
      <c r="GF1229" s="807"/>
      <c r="GG1229" s="807"/>
      <c r="GH1229" s="807"/>
      <c r="GI1229" s="807"/>
      <c r="GJ1229" s="807"/>
      <c r="GK1229" s="807"/>
      <c r="GL1229" s="807"/>
      <c r="GM1229" s="807"/>
      <c r="GN1229" s="807"/>
      <c r="GO1229" s="807"/>
      <c r="GP1229" s="807"/>
      <c r="GQ1229" s="807"/>
      <c r="GR1229" s="807"/>
      <c r="GS1229" s="807"/>
      <c r="GT1229" s="807"/>
      <c r="GU1229" s="807"/>
      <c r="GV1229" s="807"/>
      <c r="GW1229" s="807"/>
      <c r="GX1229" s="807"/>
      <c r="GY1229" s="807"/>
      <c r="GZ1229" s="807"/>
      <c r="HA1229" s="807"/>
    </row>
    <row r="1230" spans="1:209" x14ac:dyDescent="0.25">
      <c r="A1230" s="25">
        <v>1</v>
      </c>
      <c r="B1230" s="2990" t="s">
        <v>353</v>
      </c>
      <c r="C1230" s="23">
        <f>C1145</f>
        <v>19</v>
      </c>
      <c r="D1230" s="23">
        <f>D1145</f>
        <v>19</v>
      </c>
      <c r="E1230" s="23">
        <f>E1145</f>
        <v>6</v>
      </c>
      <c r="F1230" s="863">
        <f t="shared" si="349"/>
        <v>31.578947368421051</v>
      </c>
      <c r="G1230" s="9"/>
      <c r="H1230" s="870"/>
      <c r="I1230" s="50"/>
      <c r="J1230" s="873"/>
      <c r="K1230" s="50"/>
      <c r="L1230" s="873"/>
      <c r="M1230" s="50"/>
      <c r="N1230" s="11"/>
      <c r="O1230" s="2359"/>
      <c r="P1230" s="2359"/>
      <c r="Q1230" s="2359"/>
      <c r="R1230" s="2359"/>
      <c r="S1230" s="2359"/>
      <c r="T1230" s="2359"/>
      <c r="U1230" s="2359"/>
      <c r="V1230" s="2359"/>
      <c r="W1230" s="2359"/>
      <c r="X1230" s="2359"/>
      <c r="Y1230" s="2359"/>
      <c r="Z1230" s="2359"/>
      <c r="AA1230" s="2359"/>
      <c r="AB1230" s="2359"/>
      <c r="AC1230" s="3643"/>
      <c r="AD1230" s="2359"/>
      <c r="AE1230" s="2359"/>
      <c r="AF1230" s="2359"/>
      <c r="AG1230" s="2359"/>
      <c r="AH1230" s="2359"/>
      <c r="AI1230" s="2359"/>
      <c r="AJ1230" s="2359"/>
      <c r="AK1230" s="23" t="e">
        <f>SUBTOTAL(9,#REF!,#REF!,AK1038,AK977,AK924,AK863,AK805,AK743,AK676,AK620,AK557,AK499,AK432,AK377,#REF!,AK258,AK203,#REF!,#REF!)</f>
        <v>#REF!</v>
      </c>
      <c r="AL1230" s="23" t="e">
        <f>SUBTOTAL(9,#REF!,#REF!,AL1038,AL977,AL924,AL863,AL805,AL743,AL676,AL620,AL557,AL499,AL432,AL377,#REF!,AL258,AL203,#REF!,#REF!)</f>
        <v>#REF!</v>
      </c>
      <c r="AM1230" s="23" t="e">
        <f>SUBTOTAL(9,#REF!,#REF!,AM1038,AM977,AM924,AM863,AM805,AM743,AM676,AM620,AM557,AM499,AM432,AM377,#REF!,AM258,AM203,#REF!,#REF!)</f>
        <v>#REF!</v>
      </c>
      <c r="AN1230" s="1853"/>
      <c r="AO1230" s="1944"/>
      <c r="AP1230" s="1424"/>
      <c r="AQ1230" s="1424"/>
      <c r="AR1230" s="1855"/>
      <c r="AS1230" s="1855"/>
      <c r="AT1230" s="1855"/>
      <c r="AU1230" s="807"/>
      <c r="AV1230" s="807"/>
      <c r="AW1230" s="807"/>
      <c r="AX1230" s="807"/>
      <c r="AY1230" s="807"/>
      <c r="AZ1230" s="807"/>
      <c r="BA1230" s="807"/>
      <c r="BB1230" s="807"/>
      <c r="BC1230" s="807"/>
      <c r="BD1230" s="807"/>
      <c r="BE1230" s="807"/>
      <c r="BF1230" s="807"/>
      <c r="BG1230" s="807"/>
      <c r="BH1230" s="807"/>
      <c r="BI1230" s="807"/>
      <c r="BJ1230" s="807"/>
      <c r="BK1230" s="807"/>
      <c r="BL1230" s="807"/>
      <c r="BM1230" s="807"/>
      <c r="BN1230" s="807"/>
      <c r="BO1230" s="807"/>
      <c r="BP1230" s="807"/>
      <c r="BQ1230" s="807"/>
      <c r="BR1230" s="807"/>
      <c r="BS1230" s="807"/>
      <c r="BT1230" s="807"/>
      <c r="BU1230" s="807"/>
      <c r="BV1230" s="807"/>
      <c r="BW1230" s="807"/>
      <c r="BX1230" s="807"/>
      <c r="BY1230" s="807"/>
      <c r="BZ1230" s="807"/>
      <c r="CA1230" s="807"/>
      <c r="CB1230" s="807"/>
      <c r="CC1230" s="807"/>
      <c r="CD1230" s="807"/>
      <c r="CE1230" s="807"/>
      <c r="CF1230" s="807"/>
      <c r="CG1230" s="807"/>
      <c r="CH1230" s="807"/>
      <c r="CI1230" s="807"/>
      <c r="CJ1230" s="807"/>
      <c r="CK1230" s="807"/>
      <c r="CL1230" s="807"/>
      <c r="CM1230" s="807"/>
      <c r="CN1230" s="807"/>
      <c r="CO1230" s="807"/>
      <c r="CP1230" s="807"/>
      <c r="CQ1230" s="807"/>
      <c r="CR1230" s="807"/>
      <c r="CS1230" s="807"/>
      <c r="CT1230" s="807"/>
      <c r="CU1230" s="807"/>
      <c r="CV1230" s="807"/>
      <c r="CW1230" s="807"/>
      <c r="CX1230" s="807"/>
      <c r="CY1230" s="807"/>
      <c r="CZ1230" s="807"/>
      <c r="DA1230" s="807"/>
      <c r="DB1230" s="807"/>
      <c r="DC1230" s="807"/>
      <c r="DD1230" s="807"/>
      <c r="DE1230" s="807"/>
      <c r="DF1230" s="807"/>
      <c r="DG1230" s="807"/>
      <c r="DH1230" s="807"/>
      <c r="DI1230" s="807"/>
      <c r="DJ1230" s="807"/>
      <c r="DK1230" s="807"/>
      <c r="DL1230" s="807"/>
      <c r="DM1230" s="807"/>
      <c r="DN1230" s="807"/>
      <c r="DO1230" s="807"/>
      <c r="DP1230" s="807"/>
      <c r="DQ1230" s="807"/>
      <c r="DR1230" s="807"/>
      <c r="DS1230" s="807"/>
      <c r="DT1230" s="807"/>
      <c r="DU1230" s="807"/>
      <c r="DV1230" s="807"/>
      <c r="DW1230" s="807"/>
      <c r="DX1230" s="807"/>
      <c r="DY1230" s="807"/>
      <c r="DZ1230" s="807"/>
      <c r="EA1230" s="807"/>
      <c r="EB1230" s="807"/>
      <c r="EC1230" s="807"/>
      <c r="ED1230" s="807"/>
      <c r="EE1230" s="807"/>
      <c r="EF1230" s="807"/>
      <c r="EG1230" s="807"/>
      <c r="EH1230" s="807"/>
      <c r="EI1230" s="807"/>
      <c r="EJ1230" s="807"/>
      <c r="EK1230" s="807"/>
      <c r="EL1230" s="807"/>
      <c r="EM1230" s="807"/>
      <c r="EN1230" s="807"/>
      <c r="EO1230" s="807"/>
      <c r="EP1230" s="807"/>
      <c r="EQ1230" s="807"/>
      <c r="ER1230" s="807"/>
      <c r="ES1230" s="807"/>
      <c r="ET1230" s="807"/>
      <c r="EU1230" s="807"/>
      <c r="EV1230" s="807"/>
      <c r="EW1230" s="807"/>
      <c r="EX1230" s="807"/>
      <c r="EY1230" s="807"/>
      <c r="EZ1230" s="807"/>
      <c r="FA1230" s="807"/>
      <c r="FB1230" s="807"/>
      <c r="FC1230" s="807"/>
      <c r="FD1230" s="807"/>
      <c r="FE1230" s="807"/>
      <c r="FF1230" s="807"/>
      <c r="FG1230" s="807"/>
      <c r="FH1230" s="807"/>
      <c r="FI1230" s="807"/>
      <c r="FJ1230" s="807"/>
      <c r="FK1230" s="807"/>
      <c r="FL1230" s="807"/>
      <c r="FM1230" s="807"/>
      <c r="FN1230" s="807"/>
      <c r="FO1230" s="807"/>
      <c r="FP1230" s="807"/>
      <c r="FQ1230" s="807"/>
      <c r="FR1230" s="807"/>
      <c r="FS1230" s="807"/>
      <c r="FT1230" s="807"/>
      <c r="FU1230" s="807"/>
      <c r="FV1230" s="807"/>
      <c r="FW1230" s="807"/>
      <c r="FX1230" s="807"/>
      <c r="FY1230" s="807"/>
      <c r="FZ1230" s="807"/>
      <c r="GA1230" s="807"/>
      <c r="GB1230" s="807"/>
      <c r="GC1230" s="807"/>
      <c r="GD1230" s="807"/>
      <c r="GE1230" s="807"/>
      <c r="GF1230" s="807"/>
      <c r="GG1230" s="807"/>
      <c r="GH1230" s="807"/>
      <c r="GI1230" s="807"/>
      <c r="GJ1230" s="807"/>
      <c r="GK1230" s="807"/>
      <c r="GL1230" s="807"/>
      <c r="GM1230" s="807"/>
      <c r="GN1230" s="807"/>
      <c r="GO1230" s="807"/>
      <c r="GP1230" s="807"/>
      <c r="GQ1230" s="807"/>
      <c r="GR1230" s="807"/>
      <c r="GS1230" s="807"/>
      <c r="GT1230" s="807"/>
      <c r="GU1230" s="807"/>
      <c r="GV1230" s="807"/>
      <c r="GW1230" s="807"/>
      <c r="GX1230" s="807"/>
      <c r="GY1230" s="807"/>
      <c r="GZ1230" s="807"/>
      <c r="HA1230" s="807"/>
    </row>
    <row r="1231" spans="1:209" ht="30" x14ac:dyDescent="0.25">
      <c r="A1231" s="25">
        <v>1</v>
      </c>
      <c r="B1231" s="2990" t="s">
        <v>409</v>
      </c>
      <c r="C1231" s="23">
        <f t="shared" ref="C1231:E1233" si="351">C1153</f>
        <v>11</v>
      </c>
      <c r="D1231" s="23">
        <f t="shared" si="351"/>
        <v>11</v>
      </c>
      <c r="E1231" s="23">
        <f t="shared" si="351"/>
        <v>4</v>
      </c>
      <c r="F1231" s="863">
        <f t="shared" si="349"/>
        <v>36.363636363636367</v>
      </c>
      <c r="G1231" s="9"/>
      <c r="H1231" s="870"/>
      <c r="I1231" s="50"/>
      <c r="J1231" s="873"/>
      <c r="K1231" s="50"/>
      <c r="L1231" s="873"/>
      <c r="M1231" s="50"/>
      <c r="N1231" s="11"/>
      <c r="O1231" s="2359"/>
      <c r="P1231" s="2359"/>
      <c r="Q1231" s="2359"/>
      <c r="R1231" s="2359"/>
      <c r="S1231" s="2359"/>
      <c r="T1231" s="2359"/>
      <c r="U1231" s="2359"/>
      <c r="V1231" s="2359"/>
      <c r="W1231" s="2359"/>
      <c r="X1231" s="2359"/>
      <c r="Y1231" s="2359"/>
      <c r="Z1231" s="2359"/>
      <c r="AA1231" s="2359"/>
      <c r="AB1231" s="2359"/>
      <c r="AC1231" s="3643"/>
      <c r="AD1231" s="2359"/>
      <c r="AE1231" s="2359"/>
      <c r="AF1231" s="2359"/>
      <c r="AG1231" s="2359"/>
      <c r="AH1231" s="2359"/>
      <c r="AI1231" s="2359"/>
      <c r="AJ1231" s="2359"/>
      <c r="AK1231" s="23" t="e">
        <f>SUM(#REF!,#REF!,AK1039,AK978,AK925,AK864,AK806,AK744,AK677,AK621,AK558,AK500,AK433,AK378,#REF!,AK259,AK204,#REF!,#REF!)</f>
        <v>#REF!</v>
      </c>
      <c r="AL1231" s="23" t="e">
        <f>SUM(#REF!,#REF!,AL1039,AL978,AL925,AL864,AL806,AL744,AL677,AL621,AL558,AL500,AL433,AL378,#REF!,AL259,AL204,#REF!,#REF!)</f>
        <v>#REF!</v>
      </c>
      <c r="AM1231" s="23" t="e">
        <f>SUM(#REF!,#REF!,AM1039,AM978,AM925,AM864,AM806,AM744,AM677,AM621,AM558,AM500,AM433,AM378,#REF!,AM259,AM204,#REF!,#REF!)</f>
        <v>#REF!</v>
      </c>
      <c r="AN1231" s="19"/>
      <c r="AO1231" s="19"/>
      <c r="AP1231" s="1424"/>
      <c r="AQ1231" s="1424"/>
      <c r="AR1231" s="1855"/>
      <c r="AS1231" s="1855"/>
      <c r="AT1231" s="1855"/>
      <c r="AU1231" s="807"/>
      <c r="AV1231" s="807"/>
      <c r="AW1231" s="807"/>
      <c r="AX1231" s="807"/>
      <c r="AY1231" s="807"/>
      <c r="AZ1231" s="807"/>
      <c r="BA1231" s="807"/>
      <c r="BB1231" s="807"/>
      <c r="BC1231" s="807"/>
      <c r="BD1231" s="807"/>
      <c r="BE1231" s="807"/>
      <c r="BF1231" s="807"/>
      <c r="BG1231" s="807"/>
      <c r="BH1231" s="807"/>
      <c r="BI1231" s="807"/>
      <c r="BJ1231" s="807"/>
      <c r="BK1231" s="807"/>
      <c r="BL1231" s="807"/>
      <c r="BM1231" s="807"/>
      <c r="BN1231" s="807"/>
      <c r="BO1231" s="807"/>
      <c r="BP1231" s="807"/>
      <c r="BQ1231" s="807"/>
      <c r="BR1231" s="807"/>
      <c r="BS1231" s="807"/>
      <c r="BT1231" s="807"/>
      <c r="BU1231" s="807"/>
      <c r="BV1231" s="807"/>
      <c r="BW1231" s="807"/>
      <c r="BX1231" s="807"/>
      <c r="BY1231" s="807"/>
      <c r="BZ1231" s="807"/>
      <c r="CA1231" s="807"/>
      <c r="CB1231" s="807"/>
      <c r="CC1231" s="807"/>
      <c r="CD1231" s="807"/>
      <c r="CE1231" s="807"/>
      <c r="CF1231" s="807"/>
      <c r="CG1231" s="807"/>
      <c r="CH1231" s="807"/>
      <c r="CI1231" s="807"/>
      <c r="CJ1231" s="807"/>
      <c r="CK1231" s="807"/>
      <c r="CL1231" s="807"/>
      <c r="CM1231" s="807"/>
      <c r="CN1231" s="807"/>
      <c r="CO1231" s="807"/>
      <c r="CP1231" s="807"/>
      <c r="CQ1231" s="807"/>
      <c r="CR1231" s="807"/>
      <c r="CS1231" s="807"/>
      <c r="CT1231" s="807"/>
      <c r="CU1231" s="807"/>
      <c r="CV1231" s="807"/>
      <c r="CW1231" s="807"/>
      <c r="CX1231" s="807"/>
      <c r="CY1231" s="807"/>
      <c r="CZ1231" s="807"/>
      <c r="DA1231" s="807"/>
      <c r="DB1231" s="807"/>
      <c r="DC1231" s="807"/>
      <c r="DD1231" s="807"/>
      <c r="DE1231" s="807"/>
      <c r="DF1231" s="807"/>
      <c r="DG1231" s="807"/>
      <c r="DH1231" s="807"/>
      <c r="DI1231" s="807"/>
      <c r="DJ1231" s="807"/>
      <c r="DK1231" s="807"/>
      <c r="DL1231" s="807"/>
      <c r="DM1231" s="807"/>
      <c r="DN1231" s="807"/>
      <c r="DO1231" s="807"/>
      <c r="DP1231" s="807"/>
      <c r="DQ1231" s="807"/>
      <c r="DR1231" s="807"/>
      <c r="DS1231" s="807"/>
      <c r="DT1231" s="807"/>
      <c r="DU1231" s="807"/>
      <c r="DV1231" s="807"/>
      <c r="DW1231" s="807"/>
      <c r="DX1231" s="807"/>
      <c r="DY1231" s="807"/>
      <c r="DZ1231" s="807"/>
      <c r="EA1231" s="807"/>
      <c r="EB1231" s="807"/>
      <c r="EC1231" s="807"/>
      <c r="ED1231" s="807"/>
      <c r="EE1231" s="807"/>
      <c r="EF1231" s="807"/>
      <c r="EG1231" s="807"/>
      <c r="EH1231" s="807"/>
      <c r="EI1231" s="807"/>
      <c r="EJ1231" s="807"/>
      <c r="EK1231" s="807"/>
      <c r="EL1231" s="807"/>
      <c r="EM1231" s="807"/>
      <c r="EN1231" s="807"/>
      <c r="EO1231" s="807"/>
      <c r="EP1231" s="807"/>
      <c r="EQ1231" s="807"/>
      <c r="ER1231" s="807"/>
      <c r="ES1231" s="807"/>
      <c r="ET1231" s="807"/>
      <c r="EU1231" s="807"/>
      <c r="EV1231" s="807"/>
      <c r="EW1231" s="807"/>
      <c r="EX1231" s="807"/>
      <c r="EY1231" s="807"/>
      <c r="EZ1231" s="807"/>
      <c r="FA1231" s="807"/>
      <c r="FB1231" s="807"/>
      <c r="FC1231" s="807"/>
      <c r="FD1231" s="807"/>
      <c r="FE1231" s="807"/>
      <c r="FF1231" s="807"/>
      <c r="FG1231" s="807"/>
      <c r="FH1231" s="807"/>
      <c r="FI1231" s="807"/>
      <c r="FJ1231" s="807"/>
      <c r="FK1231" s="807"/>
      <c r="FL1231" s="807"/>
      <c r="FM1231" s="807"/>
      <c r="FN1231" s="807"/>
      <c r="FO1231" s="807"/>
      <c r="FP1231" s="807"/>
      <c r="FQ1231" s="807"/>
      <c r="FR1231" s="807"/>
      <c r="FS1231" s="807"/>
      <c r="FT1231" s="807"/>
      <c r="FU1231" s="807"/>
      <c r="FV1231" s="807"/>
      <c r="FW1231" s="807"/>
      <c r="FX1231" s="807"/>
      <c r="FY1231" s="807"/>
      <c r="FZ1231" s="807"/>
      <c r="GA1231" s="807"/>
      <c r="GB1231" s="807"/>
      <c r="GC1231" s="807"/>
      <c r="GD1231" s="807"/>
      <c r="GE1231" s="807"/>
      <c r="GF1231" s="807"/>
      <c r="GG1231" s="807"/>
      <c r="GH1231" s="807"/>
      <c r="GI1231" s="807"/>
      <c r="GJ1231" s="807"/>
      <c r="GK1231" s="807"/>
      <c r="GL1231" s="807"/>
      <c r="GM1231" s="807"/>
      <c r="GN1231" s="807"/>
      <c r="GO1231" s="807"/>
      <c r="GP1231" s="807"/>
      <c r="GQ1231" s="807"/>
      <c r="GR1231" s="807"/>
      <c r="GS1231" s="807"/>
      <c r="GT1231" s="807"/>
      <c r="GU1231" s="807"/>
      <c r="GV1231" s="807"/>
      <c r="GW1231" s="807"/>
      <c r="GX1231" s="807"/>
      <c r="GY1231" s="807"/>
      <c r="GZ1231" s="807"/>
      <c r="HA1231" s="807"/>
    </row>
    <row r="1232" spans="1:209" x14ac:dyDescent="0.25">
      <c r="A1232" s="25">
        <v>1</v>
      </c>
      <c r="B1232" s="2990" t="s">
        <v>410</v>
      </c>
      <c r="C1232" s="23">
        <f t="shared" si="351"/>
        <v>10</v>
      </c>
      <c r="D1232" s="23">
        <f t="shared" si="351"/>
        <v>10</v>
      </c>
      <c r="E1232" s="23">
        <f t="shared" si="351"/>
        <v>0</v>
      </c>
      <c r="F1232" s="863">
        <f t="shared" si="349"/>
        <v>0</v>
      </c>
      <c r="G1232" s="9"/>
      <c r="H1232" s="870"/>
      <c r="I1232" s="50"/>
      <c r="J1232" s="873"/>
      <c r="K1232" s="50"/>
      <c r="L1232" s="873"/>
      <c r="M1232" s="50"/>
      <c r="N1232" s="11"/>
      <c r="O1232" s="2359"/>
      <c r="P1232" s="2359"/>
      <c r="Q1232" s="2359"/>
      <c r="R1232" s="2359"/>
      <c r="S1232" s="2359"/>
      <c r="T1232" s="2359"/>
      <c r="U1232" s="2359"/>
      <c r="V1232" s="2359"/>
      <c r="W1232" s="2359"/>
      <c r="X1232" s="2359"/>
      <c r="Y1232" s="2359"/>
      <c r="Z1232" s="2359"/>
      <c r="AA1232" s="2359"/>
      <c r="AB1232" s="2359"/>
      <c r="AC1232" s="3643"/>
      <c r="AD1232" s="2359"/>
      <c r="AE1232" s="2359"/>
      <c r="AF1232" s="2359"/>
      <c r="AG1232" s="2359"/>
      <c r="AH1232" s="2359"/>
      <c r="AI1232" s="2359"/>
      <c r="AJ1232" s="2359"/>
      <c r="AK1232" s="23" t="e">
        <f>SUM(#REF!,AK865,AK622,AK501,AK434,AK379,AK205,#REF!,#REF!)</f>
        <v>#REF!</v>
      </c>
      <c r="AL1232" s="23" t="e">
        <f>SUM(#REF!,AL865,AL622,AL501,AL434,AL379,AL205,#REF!,#REF!)</f>
        <v>#REF!</v>
      </c>
      <c r="AM1232" s="23" t="e">
        <f>SUM(#REF!,AM865,AM622,AM501,AM434,AM379,AM205,#REF!,#REF!)</f>
        <v>#REF!</v>
      </c>
      <c r="AN1232" s="19"/>
      <c r="AO1232" s="19"/>
      <c r="AP1232" s="1424"/>
      <c r="AQ1232" s="1424"/>
      <c r="AR1232" s="1855"/>
      <c r="AS1232" s="1855"/>
      <c r="AT1232" s="1855"/>
      <c r="AU1232" s="807"/>
      <c r="AV1232" s="807"/>
      <c r="AW1232" s="807"/>
      <c r="AX1232" s="807"/>
      <c r="AY1232" s="807"/>
      <c r="AZ1232" s="807"/>
      <c r="BA1232" s="807"/>
      <c r="BB1232" s="807"/>
      <c r="BC1232" s="807"/>
      <c r="BD1232" s="807"/>
      <c r="BE1232" s="807"/>
      <c r="BF1232" s="807"/>
      <c r="BG1232" s="807"/>
      <c r="BH1232" s="807"/>
      <c r="BI1232" s="807"/>
      <c r="BJ1232" s="807"/>
      <c r="BK1232" s="807"/>
      <c r="BL1232" s="807"/>
      <c r="BM1232" s="807"/>
      <c r="BN1232" s="807"/>
      <c r="BO1232" s="807"/>
      <c r="BP1232" s="807"/>
      <c r="BQ1232" s="807"/>
      <c r="BR1232" s="807"/>
      <c r="BS1232" s="807"/>
      <c r="BT1232" s="807"/>
      <c r="BU1232" s="807"/>
      <c r="BV1232" s="807"/>
      <c r="BW1232" s="807"/>
      <c r="BX1232" s="807"/>
      <c r="BY1232" s="807"/>
      <c r="BZ1232" s="807"/>
      <c r="CA1232" s="807"/>
      <c r="CB1232" s="807"/>
      <c r="CC1232" s="807"/>
      <c r="CD1232" s="807"/>
      <c r="CE1232" s="807"/>
      <c r="CF1232" s="807"/>
      <c r="CG1232" s="807"/>
      <c r="CH1232" s="807"/>
      <c r="CI1232" s="807"/>
      <c r="CJ1232" s="807"/>
      <c r="CK1232" s="807"/>
      <c r="CL1232" s="807"/>
      <c r="CM1232" s="807"/>
      <c r="CN1232" s="807"/>
      <c r="CO1232" s="807"/>
      <c r="CP1232" s="807"/>
      <c r="CQ1232" s="807"/>
      <c r="CR1232" s="807"/>
      <c r="CS1232" s="807"/>
      <c r="CT1232" s="807"/>
      <c r="CU1232" s="807"/>
      <c r="CV1232" s="807"/>
      <c r="CW1232" s="807"/>
      <c r="CX1232" s="807"/>
      <c r="CY1232" s="807"/>
      <c r="CZ1232" s="807"/>
      <c r="DA1232" s="807"/>
      <c r="DB1232" s="807"/>
      <c r="DC1232" s="807"/>
      <c r="DD1232" s="807"/>
      <c r="DE1232" s="807"/>
      <c r="DF1232" s="807"/>
      <c r="DG1232" s="807"/>
      <c r="DH1232" s="807"/>
      <c r="DI1232" s="807"/>
      <c r="DJ1232" s="807"/>
      <c r="DK1232" s="807"/>
      <c r="DL1232" s="807"/>
      <c r="DM1232" s="807"/>
      <c r="DN1232" s="807"/>
      <c r="DO1232" s="807"/>
      <c r="DP1232" s="807"/>
      <c r="DQ1232" s="807"/>
      <c r="DR1232" s="807"/>
      <c r="DS1232" s="807"/>
      <c r="DT1232" s="807"/>
      <c r="DU1232" s="807"/>
      <c r="DV1232" s="807"/>
      <c r="DW1232" s="807"/>
      <c r="DX1232" s="807"/>
      <c r="DY1232" s="807"/>
      <c r="DZ1232" s="807"/>
      <c r="EA1232" s="807"/>
      <c r="EB1232" s="807"/>
      <c r="EC1232" s="807"/>
      <c r="ED1232" s="807"/>
      <c r="EE1232" s="807"/>
      <c r="EF1232" s="807"/>
      <c r="EG1232" s="807"/>
      <c r="EH1232" s="807"/>
      <c r="EI1232" s="807"/>
      <c r="EJ1232" s="807"/>
      <c r="EK1232" s="807"/>
      <c r="EL1232" s="807"/>
      <c r="EM1232" s="807"/>
      <c r="EN1232" s="807"/>
      <c r="EO1232" s="807"/>
      <c r="EP1232" s="807"/>
      <c r="EQ1232" s="807"/>
      <c r="ER1232" s="807"/>
      <c r="ES1232" s="807"/>
      <c r="ET1232" s="807"/>
      <c r="EU1232" s="807"/>
      <c r="EV1232" s="807"/>
      <c r="EW1232" s="807"/>
      <c r="EX1232" s="807"/>
      <c r="EY1232" s="807"/>
      <c r="EZ1232" s="807"/>
      <c r="FA1232" s="807"/>
      <c r="FB1232" s="807"/>
      <c r="FC1232" s="807"/>
      <c r="FD1232" s="807"/>
      <c r="FE1232" s="807"/>
      <c r="FF1232" s="807"/>
      <c r="FG1232" s="807"/>
      <c r="FH1232" s="807"/>
      <c r="FI1232" s="807"/>
      <c r="FJ1232" s="807"/>
      <c r="FK1232" s="807"/>
      <c r="FL1232" s="807"/>
      <c r="FM1232" s="807"/>
      <c r="FN1232" s="807"/>
      <c r="FO1232" s="807"/>
      <c r="FP1232" s="807"/>
      <c r="FQ1232" s="807"/>
      <c r="FR1232" s="807"/>
      <c r="FS1232" s="807"/>
      <c r="FT1232" s="807"/>
      <c r="FU1232" s="807"/>
      <c r="FV1232" s="807"/>
      <c r="FW1232" s="807"/>
      <c r="FX1232" s="807"/>
      <c r="FY1232" s="807"/>
      <c r="FZ1232" s="807"/>
      <c r="GA1232" s="807"/>
      <c r="GB1232" s="807"/>
      <c r="GC1232" s="807"/>
      <c r="GD1232" s="807"/>
      <c r="GE1232" s="807"/>
      <c r="GF1232" s="807"/>
      <c r="GG1232" s="807"/>
      <c r="GH1232" s="807"/>
      <c r="GI1232" s="807"/>
      <c r="GJ1232" s="807"/>
      <c r="GK1232" s="807"/>
      <c r="GL1232" s="807"/>
      <c r="GM1232" s="807"/>
      <c r="GN1232" s="807"/>
      <c r="GO1232" s="807"/>
      <c r="GP1232" s="807"/>
      <c r="GQ1232" s="807"/>
      <c r="GR1232" s="807"/>
      <c r="GS1232" s="807"/>
      <c r="GT1232" s="807"/>
      <c r="GU1232" s="807"/>
      <c r="GV1232" s="807"/>
      <c r="GW1232" s="807"/>
      <c r="GX1232" s="807"/>
      <c r="GY1232" s="807"/>
      <c r="GZ1232" s="807"/>
      <c r="HA1232" s="807"/>
    </row>
    <row r="1233" spans="1:209" x14ac:dyDescent="0.25">
      <c r="A1233" s="25">
        <v>1</v>
      </c>
      <c r="B1233" s="2990" t="s">
        <v>411</v>
      </c>
      <c r="C1233" s="23">
        <f t="shared" si="351"/>
        <v>15</v>
      </c>
      <c r="D1233" s="23">
        <f t="shared" si="351"/>
        <v>15</v>
      </c>
      <c r="E1233" s="23">
        <f t="shared" si="351"/>
        <v>1</v>
      </c>
      <c r="F1233" s="863">
        <f t="shared" si="349"/>
        <v>6.666666666666667</v>
      </c>
      <c r="G1233" s="9"/>
      <c r="H1233" s="870"/>
      <c r="I1233" s="50"/>
      <c r="J1233" s="873"/>
      <c r="K1233" s="50"/>
      <c r="L1233" s="873"/>
      <c r="M1233" s="50"/>
      <c r="N1233" s="11"/>
      <c r="O1233" s="2359"/>
      <c r="P1233" s="2359"/>
      <c r="Q1233" s="2359"/>
      <c r="R1233" s="2359"/>
      <c r="S1233" s="2359"/>
      <c r="T1233" s="2359"/>
      <c r="U1233" s="2359"/>
      <c r="V1233" s="2359"/>
      <c r="W1233" s="2359"/>
      <c r="X1233" s="2359"/>
      <c r="Y1233" s="2359"/>
      <c r="Z1233" s="2359"/>
      <c r="AA1233" s="2359"/>
      <c r="AB1233" s="2359"/>
      <c r="AC1233" s="3643"/>
      <c r="AD1233" s="2359"/>
      <c r="AE1233" s="2359"/>
      <c r="AF1233" s="2359"/>
      <c r="AG1233" s="2359"/>
      <c r="AH1233" s="2359"/>
      <c r="AI1233" s="2359"/>
      <c r="AJ1233" s="2359"/>
      <c r="AK1233" s="23" t="e">
        <f>#REF!</f>
        <v>#REF!</v>
      </c>
      <c r="AL1233" s="23" t="e">
        <f>#REF!</f>
        <v>#REF!</v>
      </c>
      <c r="AM1233" s="23" t="e">
        <f>#REF!</f>
        <v>#REF!</v>
      </c>
      <c r="AN1233" s="19"/>
      <c r="AO1233" s="19"/>
      <c r="AP1233" s="1424"/>
      <c r="AQ1233" s="1424"/>
      <c r="AR1233" s="1855"/>
      <c r="AS1233" s="1855"/>
      <c r="AT1233" s="1855"/>
      <c r="AU1233" s="807"/>
      <c r="AV1233" s="807"/>
      <c r="AW1233" s="807"/>
      <c r="AX1233" s="807"/>
      <c r="AY1233" s="807"/>
      <c r="AZ1233" s="807"/>
      <c r="BA1233" s="807"/>
      <c r="BB1233" s="807"/>
      <c r="BC1233" s="807"/>
      <c r="BD1233" s="807"/>
      <c r="BE1233" s="807"/>
      <c r="BF1233" s="807"/>
      <c r="BG1233" s="807"/>
      <c r="BH1233" s="807"/>
      <c r="BI1233" s="807"/>
      <c r="BJ1233" s="807"/>
      <c r="BK1233" s="807"/>
      <c r="BL1233" s="807"/>
      <c r="BM1233" s="807"/>
      <c r="BN1233" s="807"/>
      <c r="BO1233" s="807"/>
      <c r="BP1233" s="807"/>
      <c r="BQ1233" s="807"/>
      <c r="BR1233" s="807"/>
      <c r="BS1233" s="807"/>
      <c r="BT1233" s="807"/>
      <c r="BU1233" s="807"/>
      <c r="BV1233" s="807"/>
      <c r="BW1233" s="807"/>
      <c r="BX1233" s="807"/>
      <c r="BY1233" s="807"/>
      <c r="BZ1233" s="807"/>
      <c r="CA1233" s="807"/>
      <c r="CB1233" s="807"/>
      <c r="CC1233" s="807"/>
      <c r="CD1233" s="807"/>
      <c r="CE1233" s="807"/>
      <c r="CF1233" s="807"/>
      <c r="CG1233" s="807"/>
      <c r="CH1233" s="807"/>
      <c r="CI1233" s="807"/>
      <c r="CJ1233" s="807"/>
      <c r="CK1233" s="807"/>
      <c r="CL1233" s="807"/>
      <c r="CM1233" s="807"/>
      <c r="CN1233" s="807"/>
      <c r="CO1233" s="807"/>
      <c r="CP1233" s="807"/>
      <c r="CQ1233" s="807"/>
      <c r="CR1233" s="807"/>
      <c r="CS1233" s="807"/>
      <c r="CT1233" s="807"/>
      <c r="CU1233" s="807"/>
      <c r="CV1233" s="807"/>
      <c r="CW1233" s="807"/>
      <c r="CX1233" s="807"/>
      <c r="CY1233" s="807"/>
      <c r="CZ1233" s="807"/>
      <c r="DA1233" s="807"/>
      <c r="DB1233" s="807"/>
      <c r="DC1233" s="807"/>
      <c r="DD1233" s="807"/>
      <c r="DE1233" s="807"/>
      <c r="DF1233" s="807"/>
      <c r="DG1233" s="807"/>
      <c r="DH1233" s="807"/>
      <c r="DI1233" s="807"/>
      <c r="DJ1233" s="807"/>
      <c r="DK1233" s="807"/>
      <c r="DL1233" s="807"/>
      <c r="DM1233" s="807"/>
      <c r="DN1233" s="807"/>
      <c r="DO1233" s="807"/>
      <c r="DP1233" s="807"/>
      <c r="DQ1233" s="807"/>
      <c r="DR1233" s="807"/>
      <c r="DS1233" s="807"/>
      <c r="DT1233" s="807"/>
      <c r="DU1233" s="807"/>
      <c r="DV1233" s="807"/>
      <c r="DW1233" s="807"/>
      <c r="DX1233" s="807"/>
      <c r="DY1233" s="807"/>
      <c r="DZ1233" s="807"/>
      <c r="EA1233" s="807"/>
      <c r="EB1233" s="807"/>
      <c r="EC1233" s="807"/>
      <c r="ED1233" s="807"/>
      <c r="EE1233" s="807"/>
      <c r="EF1233" s="807"/>
      <c r="EG1233" s="807"/>
      <c r="EH1233" s="807"/>
      <c r="EI1233" s="807"/>
      <c r="EJ1233" s="807"/>
      <c r="EK1233" s="807"/>
      <c r="EL1233" s="807"/>
      <c r="EM1233" s="807"/>
      <c r="EN1233" s="807"/>
      <c r="EO1233" s="807"/>
      <c r="EP1233" s="807"/>
      <c r="EQ1233" s="807"/>
      <c r="ER1233" s="807"/>
      <c r="ES1233" s="807"/>
      <c r="ET1233" s="807"/>
      <c r="EU1233" s="807"/>
      <c r="EV1233" s="807"/>
      <c r="EW1233" s="807"/>
      <c r="EX1233" s="807"/>
      <c r="EY1233" s="807"/>
      <c r="EZ1233" s="807"/>
      <c r="FA1233" s="807"/>
      <c r="FB1233" s="807"/>
      <c r="FC1233" s="807"/>
      <c r="FD1233" s="807"/>
      <c r="FE1233" s="807"/>
      <c r="FF1233" s="807"/>
      <c r="FG1233" s="807"/>
      <c r="FH1233" s="807"/>
      <c r="FI1233" s="807"/>
      <c r="FJ1233" s="807"/>
      <c r="FK1233" s="807"/>
      <c r="FL1233" s="807"/>
      <c r="FM1233" s="807"/>
      <c r="FN1233" s="807"/>
      <c r="FO1233" s="807"/>
      <c r="FP1233" s="807"/>
      <c r="FQ1233" s="807"/>
      <c r="FR1233" s="807"/>
      <c r="FS1233" s="807"/>
      <c r="FT1233" s="807"/>
      <c r="FU1233" s="807"/>
      <c r="FV1233" s="807"/>
      <c r="FW1233" s="807"/>
      <c r="FX1233" s="807"/>
      <c r="FY1233" s="807"/>
      <c r="FZ1233" s="807"/>
      <c r="GA1233" s="807"/>
      <c r="GB1233" s="807"/>
      <c r="GC1233" s="807"/>
      <c r="GD1233" s="807"/>
      <c r="GE1233" s="807"/>
      <c r="GF1233" s="807"/>
      <c r="GG1233" s="807"/>
      <c r="GH1233" s="807"/>
      <c r="GI1233" s="807"/>
      <c r="GJ1233" s="807"/>
      <c r="GK1233" s="807"/>
      <c r="GL1233" s="807"/>
      <c r="GM1233" s="807"/>
      <c r="GN1233" s="807"/>
      <c r="GO1233" s="807"/>
      <c r="GP1233" s="807"/>
      <c r="GQ1233" s="807"/>
      <c r="GR1233" s="807"/>
      <c r="GS1233" s="807"/>
      <c r="GT1233" s="807"/>
      <c r="GU1233" s="807"/>
      <c r="GV1233" s="807"/>
      <c r="GW1233" s="807"/>
      <c r="GX1233" s="807"/>
      <c r="GY1233" s="807"/>
      <c r="GZ1233" s="807"/>
      <c r="HA1233" s="807"/>
    </row>
    <row r="1234" spans="1:209" ht="47.25" x14ac:dyDescent="0.25">
      <c r="A1234" s="25">
        <v>1</v>
      </c>
      <c r="B1234" s="2989" t="s">
        <v>343</v>
      </c>
      <c r="C1234" s="23">
        <f t="shared" ref="C1234:E1235" si="352">C1151</f>
        <v>4000</v>
      </c>
      <c r="D1234" s="23">
        <f t="shared" si="352"/>
        <v>4000</v>
      </c>
      <c r="E1234" s="23">
        <f t="shared" si="352"/>
        <v>7021</v>
      </c>
      <c r="F1234" s="863">
        <f t="shared" si="349"/>
        <v>175.52500000000001</v>
      </c>
      <c r="G1234" s="9"/>
      <c r="H1234" s="870"/>
      <c r="I1234" s="50"/>
      <c r="J1234" s="873"/>
      <c r="K1234" s="50"/>
      <c r="L1234" s="873"/>
      <c r="M1234" s="50"/>
      <c r="N1234" s="11"/>
      <c r="O1234" s="2359"/>
      <c r="P1234" s="2359"/>
      <c r="Q1234" s="2359"/>
      <c r="R1234" s="2359"/>
      <c r="S1234" s="2359"/>
      <c r="T1234" s="2359"/>
      <c r="U1234" s="2359"/>
      <c r="V1234" s="2359"/>
      <c r="W1234" s="2359"/>
      <c r="X1234" s="2359"/>
      <c r="Y1234" s="2359"/>
      <c r="Z1234" s="2359"/>
      <c r="AA1234" s="2359"/>
      <c r="AB1234" s="2359"/>
      <c r="AC1234" s="3643"/>
      <c r="AD1234" s="2359"/>
      <c r="AE1234" s="2359"/>
      <c r="AF1234" s="2359"/>
      <c r="AG1234" s="2359"/>
      <c r="AH1234" s="2359"/>
      <c r="AI1234" s="2359"/>
      <c r="AJ1234" s="2359"/>
      <c r="AK1234" s="23"/>
      <c r="AL1234" s="23"/>
      <c r="AM1234" s="23"/>
      <c r="AN1234" s="19"/>
      <c r="AO1234" s="19"/>
      <c r="AP1234" s="1424"/>
      <c r="AQ1234" s="1424"/>
      <c r="AR1234" s="1855"/>
      <c r="AS1234" s="1855"/>
      <c r="AT1234" s="1855"/>
      <c r="AU1234" s="807"/>
      <c r="AV1234" s="807"/>
      <c r="AW1234" s="807"/>
      <c r="AX1234" s="807"/>
      <c r="AY1234" s="807"/>
      <c r="AZ1234" s="807"/>
      <c r="BA1234" s="807"/>
      <c r="BB1234" s="807"/>
      <c r="BC1234" s="807"/>
      <c r="BD1234" s="807"/>
      <c r="BE1234" s="807"/>
      <c r="BF1234" s="807"/>
      <c r="BG1234" s="807"/>
      <c r="BH1234" s="807"/>
      <c r="BI1234" s="807"/>
      <c r="BJ1234" s="807"/>
      <c r="BK1234" s="807"/>
      <c r="BL1234" s="807"/>
      <c r="BM1234" s="807"/>
      <c r="BN1234" s="807"/>
      <c r="BO1234" s="807"/>
      <c r="BP1234" s="807"/>
      <c r="BQ1234" s="807"/>
      <c r="BR1234" s="807"/>
      <c r="BS1234" s="807"/>
      <c r="BT1234" s="807"/>
      <c r="BU1234" s="807"/>
      <c r="BV1234" s="807"/>
      <c r="BW1234" s="807"/>
      <c r="BX1234" s="807"/>
      <c r="BY1234" s="807"/>
      <c r="BZ1234" s="807"/>
      <c r="CA1234" s="807"/>
      <c r="CB1234" s="807"/>
      <c r="CC1234" s="807"/>
      <c r="CD1234" s="807"/>
      <c r="CE1234" s="807"/>
      <c r="CF1234" s="807"/>
      <c r="CG1234" s="807"/>
      <c r="CH1234" s="807"/>
      <c r="CI1234" s="807"/>
      <c r="CJ1234" s="807"/>
      <c r="CK1234" s="807"/>
      <c r="CL1234" s="807"/>
      <c r="CM1234" s="807"/>
      <c r="CN1234" s="807"/>
      <c r="CO1234" s="807"/>
      <c r="CP1234" s="807"/>
      <c r="CQ1234" s="807"/>
      <c r="CR1234" s="807"/>
      <c r="CS1234" s="807"/>
      <c r="CT1234" s="807"/>
      <c r="CU1234" s="807"/>
      <c r="CV1234" s="807"/>
      <c r="CW1234" s="807"/>
      <c r="CX1234" s="807"/>
      <c r="CY1234" s="807"/>
      <c r="CZ1234" s="807"/>
      <c r="DA1234" s="807"/>
      <c r="DB1234" s="807"/>
      <c r="DC1234" s="807"/>
      <c r="DD1234" s="807"/>
      <c r="DE1234" s="807"/>
      <c r="DF1234" s="807"/>
      <c r="DG1234" s="807"/>
      <c r="DH1234" s="807"/>
      <c r="DI1234" s="807"/>
      <c r="DJ1234" s="807"/>
      <c r="DK1234" s="807"/>
      <c r="DL1234" s="807"/>
      <c r="DM1234" s="807"/>
      <c r="DN1234" s="807"/>
      <c r="DO1234" s="807"/>
      <c r="DP1234" s="807"/>
      <c r="DQ1234" s="807"/>
      <c r="DR1234" s="807"/>
      <c r="DS1234" s="807"/>
      <c r="DT1234" s="807"/>
      <c r="DU1234" s="807"/>
      <c r="DV1234" s="807"/>
      <c r="DW1234" s="807"/>
      <c r="DX1234" s="807"/>
      <c r="DY1234" s="807"/>
      <c r="DZ1234" s="807"/>
      <c r="EA1234" s="807"/>
      <c r="EB1234" s="807"/>
      <c r="EC1234" s="807"/>
      <c r="ED1234" s="807"/>
      <c r="EE1234" s="807"/>
      <c r="EF1234" s="807"/>
      <c r="EG1234" s="807"/>
      <c r="EH1234" s="807"/>
      <c r="EI1234" s="807"/>
      <c r="EJ1234" s="807"/>
      <c r="EK1234" s="807"/>
      <c r="EL1234" s="807"/>
      <c r="EM1234" s="807"/>
      <c r="EN1234" s="807"/>
      <c r="EO1234" s="807"/>
      <c r="EP1234" s="807"/>
      <c r="EQ1234" s="807"/>
      <c r="ER1234" s="807"/>
      <c r="ES1234" s="807"/>
      <c r="ET1234" s="807"/>
      <c r="EU1234" s="807"/>
      <c r="EV1234" s="807"/>
      <c r="EW1234" s="807"/>
      <c r="EX1234" s="807"/>
      <c r="EY1234" s="807"/>
      <c r="EZ1234" s="807"/>
      <c r="FA1234" s="807"/>
      <c r="FB1234" s="807"/>
      <c r="FC1234" s="807"/>
      <c r="FD1234" s="807"/>
      <c r="FE1234" s="807"/>
      <c r="FF1234" s="807"/>
      <c r="FG1234" s="807"/>
      <c r="FH1234" s="807"/>
      <c r="FI1234" s="807"/>
      <c r="FJ1234" s="807"/>
      <c r="FK1234" s="807"/>
      <c r="FL1234" s="807"/>
      <c r="FM1234" s="807"/>
      <c r="FN1234" s="807"/>
      <c r="FO1234" s="807"/>
      <c r="FP1234" s="807"/>
      <c r="FQ1234" s="807"/>
      <c r="FR1234" s="807"/>
      <c r="FS1234" s="807"/>
      <c r="FT1234" s="807"/>
      <c r="FU1234" s="807"/>
      <c r="FV1234" s="807"/>
      <c r="FW1234" s="807"/>
      <c r="FX1234" s="807"/>
      <c r="FY1234" s="807"/>
      <c r="FZ1234" s="807"/>
      <c r="GA1234" s="807"/>
      <c r="GB1234" s="807"/>
      <c r="GC1234" s="807"/>
      <c r="GD1234" s="807"/>
      <c r="GE1234" s="807"/>
      <c r="GF1234" s="807"/>
      <c r="GG1234" s="807"/>
      <c r="GH1234" s="807"/>
      <c r="GI1234" s="807"/>
      <c r="GJ1234" s="807"/>
      <c r="GK1234" s="807"/>
      <c r="GL1234" s="807"/>
      <c r="GM1234" s="807"/>
      <c r="GN1234" s="807"/>
      <c r="GO1234" s="807"/>
      <c r="GP1234" s="807"/>
      <c r="GQ1234" s="807"/>
      <c r="GR1234" s="807"/>
      <c r="GS1234" s="807"/>
      <c r="GT1234" s="807"/>
      <c r="GU1234" s="807"/>
      <c r="GV1234" s="807"/>
      <c r="GW1234" s="807"/>
      <c r="GX1234" s="807"/>
      <c r="GY1234" s="807"/>
      <c r="GZ1234" s="807"/>
      <c r="HA1234" s="807"/>
    </row>
    <row r="1235" spans="1:209" s="807" customFormat="1" ht="15.75" x14ac:dyDescent="0.25">
      <c r="A1235" s="25">
        <v>1</v>
      </c>
      <c r="B1235" s="2991" t="s">
        <v>253</v>
      </c>
      <c r="C1235" s="23">
        <f t="shared" si="352"/>
        <v>15952</v>
      </c>
      <c r="D1235" s="23">
        <f t="shared" si="352"/>
        <v>15952</v>
      </c>
      <c r="E1235" s="23">
        <f t="shared" si="352"/>
        <v>11353</v>
      </c>
      <c r="F1235" s="869">
        <f t="shared" si="349"/>
        <v>71.169759277833506</v>
      </c>
      <c r="G1235" s="9"/>
      <c r="H1235" s="870"/>
      <c r="I1235" s="7"/>
      <c r="J1235" s="45"/>
      <c r="K1235" s="7"/>
      <c r="L1235" s="45"/>
      <c r="M1235" s="7"/>
      <c r="N1235" s="11"/>
      <c r="O1235" s="878"/>
      <c r="P1235" s="878"/>
      <c r="Q1235" s="878"/>
      <c r="R1235" s="878"/>
      <c r="S1235" s="878"/>
      <c r="T1235" s="878"/>
      <c r="U1235" s="878"/>
      <c r="V1235" s="878"/>
      <c r="W1235" s="878"/>
      <c r="X1235" s="878"/>
      <c r="Y1235" s="878"/>
      <c r="Z1235" s="878"/>
      <c r="AA1235" s="878"/>
      <c r="AB1235" s="878"/>
      <c r="AC1235" s="3641"/>
      <c r="AD1235" s="878"/>
      <c r="AE1235" s="878"/>
      <c r="AF1235" s="878"/>
      <c r="AG1235" s="878"/>
      <c r="AH1235" s="878"/>
      <c r="AI1235" s="878"/>
      <c r="AJ1235" s="878"/>
      <c r="AK1235" s="24" t="e">
        <f>SUM(#REF!,#REF!,AK1040,AK979,AK926,AK866,AK808,AK746,AK678,AK623,AK559,AK502,AK435,AK380,#REF!,AK260,#REF!,#REF!,#REF!)</f>
        <v>#REF!</v>
      </c>
      <c r="AL1235" s="24" t="e">
        <f>SUM(#REF!,#REF!,AL1040,AL979,AL926,AL866,AL808,AL746,AL678,AL623,AL559,AL502,AL435,AL380,#REF!,AL260,#REF!,#REF!,#REF!)</f>
        <v>#REF!</v>
      </c>
      <c r="AM1235" s="24" t="e">
        <f>SUM(#REF!,#REF!,AM1040,AM979,AM926,AM866,AM808,AM746,AM678,AM623,AM559,AM502,AM435,AM380,#REF!,AM260,#REF!,#REF!,#REF!)</f>
        <v>#REF!</v>
      </c>
      <c r="AN1235" s="1941"/>
      <c r="AO1235" s="1941"/>
      <c r="AP1235" s="1424"/>
      <c r="AQ1235" s="1424"/>
      <c r="AR1235" s="1855"/>
      <c r="AS1235" s="1855"/>
      <c r="AT1235" s="1855"/>
    </row>
    <row r="1236" spans="1:209" ht="15.75" x14ac:dyDescent="0.25">
      <c r="A1236" s="25">
        <v>1</v>
      </c>
      <c r="B1236" s="2992" t="s">
        <v>286</v>
      </c>
      <c r="C1236" s="24">
        <f>C1156+C140+C71+C503</f>
        <v>71124</v>
      </c>
      <c r="D1236" s="24">
        <f>D1156+D140+D71+D503</f>
        <v>71124</v>
      </c>
      <c r="E1236" s="24">
        <f>E1156+E140+E71+E503</f>
        <v>70726</v>
      </c>
      <c r="F1236" s="869">
        <f t="shared" si="349"/>
        <v>99.440413924976099</v>
      </c>
      <c r="G1236" s="9"/>
      <c r="H1236" s="870"/>
      <c r="I1236" s="50"/>
      <c r="J1236" s="873"/>
      <c r="K1236" s="50"/>
      <c r="L1236" s="873"/>
      <c r="M1236" s="50"/>
      <c r="N1236" s="11"/>
      <c r="O1236" s="2359">
        <f t="shared" ref="O1236:AH1236" si="353">O1156+O140+O71+O503</f>
        <v>467717.89266999997</v>
      </c>
      <c r="P1236" s="2359">
        <f t="shared" si="353"/>
        <v>467717.89266999997</v>
      </c>
      <c r="Q1236" s="2359">
        <f t="shared" si="353"/>
        <v>467717.89266999997</v>
      </c>
      <c r="R1236" s="2359">
        <f t="shared" si="353"/>
        <v>467717.89266999997</v>
      </c>
      <c r="S1236" s="2359">
        <f t="shared" si="353"/>
        <v>467717.89266999997</v>
      </c>
      <c r="T1236" s="2359">
        <f t="shared" si="353"/>
        <v>468724.52899000002</v>
      </c>
      <c r="U1236" s="2359">
        <f t="shared" si="353"/>
        <v>468724.52899000002</v>
      </c>
      <c r="V1236" s="2359">
        <f t="shared" si="353"/>
        <v>468621.79051999998</v>
      </c>
      <c r="W1236" s="2359">
        <f t="shared" si="353"/>
        <v>468621.79051999998</v>
      </c>
      <c r="X1236" s="2359">
        <f t="shared" si="353"/>
        <v>468621.79051999998</v>
      </c>
      <c r="Y1236" s="2359">
        <f t="shared" ref="Y1236:Z1236" si="354">Y1156+Y140+Y71+Y503</f>
        <v>468743.86812</v>
      </c>
      <c r="Z1236" s="2359">
        <f t="shared" si="354"/>
        <v>468743.86812</v>
      </c>
      <c r="AA1236" s="2359">
        <f t="shared" si="353"/>
        <v>468743.86812</v>
      </c>
      <c r="AB1236" s="2359">
        <f t="shared" si="353"/>
        <v>471936.67886999995</v>
      </c>
      <c r="AC1236" s="3643">
        <f t="shared" si="353"/>
        <v>0</v>
      </c>
      <c r="AD1236" s="2359">
        <f t="shared" si="353"/>
        <v>0</v>
      </c>
      <c r="AE1236" s="2359">
        <f t="shared" si="353"/>
        <v>3192.8107499999824</v>
      </c>
      <c r="AF1236" s="2359">
        <f t="shared" si="353"/>
        <v>-90.911860000000004</v>
      </c>
      <c r="AG1236" s="2359">
        <f t="shared" si="353"/>
        <v>-17.95675</v>
      </c>
      <c r="AH1236" s="2359">
        <f t="shared" si="353"/>
        <v>471918.72211999993</v>
      </c>
      <c r="AI1236" s="3144">
        <f>AB1236/AA1236*100</f>
        <v>100.6811418702511</v>
      </c>
      <c r="AJ1236" s="3144">
        <f>AH1236/AA1236*100</f>
        <v>100.67731104680544</v>
      </c>
      <c r="AK1236" s="23"/>
      <c r="AL1236" s="23"/>
      <c r="AM1236" s="23"/>
      <c r="AN1236" s="19"/>
      <c r="AO1236" s="19"/>
      <c r="AP1236" s="1424"/>
      <c r="AQ1236" s="1424"/>
      <c r="AR1236" s="1855"/>
      <c r="AS1236" s="1855"/>
      <c r="AT1236" s="1855"/>
      <c r="AU1236" s="807"/>
      <c r="AV1236" s="807"/>
      <c r="AW1236" s="807"/>
      <c r="AX1236" s="807"/>
      <c r="AY1236" s="807"/>
      <c r="AZ1236" s="807"/>
      <c r="BA1236" s="807"/>
      <c r="BB1236" s="807"/>
      <c r="BC1236" s="807"/>
      <c r="BD1236" s="807"/>
      <c r="BE1236" s="807"/>
      <c r="BF1236" s="807"/>
      <c r="BG1236" s="807"/>
      <c r="BH1236" s="807"/>
      <c r="BI1236" s="807"/>
      <c r="BJ1236" s="807"/>
      <c r="BK1236" s="807"/>
      <c r="BL1236" s="807"/>
      <c r="BM1236" s="807"/>
      <c r="BN1236" s="807"/>
      <c r="BO1236" s="807"/>
      <c r="BP1236" s="807"/>
      <c r="BQ1236" s="807"/>
      <c r="BR1236" s="807"/>
      <c r="BS1236" s="807"/>
      <c r="BT1236" s="807"/>
      <c r="BU1236" s="807"/>
      <c r="BV1236" s="807"/>
      <c r="BW1236" s="807"/>
      <c r="BX1236" s="807"/>
      <c r="BY1236" s="807"/>
      <c r="BZ1236" s="807"/>
      <c r="CA1236" s="807"/>
      <c r="CB1236" s="807"/>
      <c r="CC1236" s="807"/>
      <c r="CD1236" s="807"/>
      <c r="CE1236" s="807"/>
      <c r="CF1236" s="807"/>
      <c r="CG1236" s="807"/>
      <c r="CH1236" s="807"/>
      <c r="CI1236" s="807"/>
      <c r="CJ1236" s="807"/>
      <c r="CK1236" s="807"/>
      <c r="CL1236" s="807"/>
      <c r="CM1236" s="807"/>
      <c r="CN1236" s="807"/>
      <c r="CO1236" s="807"/>
      <c r="CP1236" s="807"/>
      <c r="CQ1236" s="807"/>
      <c r="CR1236" s="807"/>
      <c r="CS1236" s="807"/>
      <c r="CT1236" s="807"/>
      <c r="CU1236" s="807"/>
      <c r="CV1236" s="807"/>
      <c r="CW1236" s="807"/>
      <c r="CX1236" s="807"/>
      <c r="CY1236" s="807"/>
      <c r="CZ1236" s="807"/>
      <c r="DA1236" s="807"/>
      <c r="DB1236" s="807"/>
      <c r="DC1236" s="807"/>
      <c r="DD1236" s="807"/>
      <c r="DE1236" s="807"/>
      <c r="DF1236" s="807"/>
      <c r="DG1236" s="807"/>
      <c r="DH1236" s="807"/>
      <c r="DI1236" s="807"/>
      <c r="DJ1236" s="807"/>
      <c r="DK1236" s="807"/>
      <c r="DL1236" s="807"/>
      <c r="DM1236" s="807"/>
      <c r="DN1236" s="807"/>
      <c r="DO1236" s="807"/>
      <c r="DP1236" s="807"/>
      <c r="DQ1236" s="807"/>
      <c r="DR1236" s="807"/>
      <c r="DS1236" s="807"/>
      <c r="DT1236" s="807"/>
      <c r="DU1236" s="807"/>
      <c r="DV1236" s="807"/>
      <c r="DW1236" s="807"/>
      <c r="DX1236" s="807"/>
      <c r="DY1236" s="807"/>
      <c r="DZ1236" s="807"/>
      <c r="EA1236" s="807"/>
      <c r="EB1236" s="807"/>
      <c r="EC1236" s="807"/>
      <c r="ED1236" s="807"/>
      <c r="EE1236" s="807"/>
      <c r="EF1236" s="807"/>
      <c r="EG1236" s="807"/>
      <c r="EH1236" s="807"/>
      <c r="EI1236" s="807"/>
      <c r="EJ1236" s="807"/>
      <c r="EK1236" s="807"/>
      <c r="EL1236" s="807"/>
      <c r="EM1236" s="807"/>
      <c r="EN1236" s="807"/>
      <c r="EO1236" s="807"/>
      <c r="EP1236" s="807"/>
      <c r="EQ1236" s="807"/>
      <c r="ER1236" s="807"/>
      <c r="ES1236" s="807"/>
      <c r="ET1236" s="807"/>
      <c r="EU1236" s="807"/>
      <c r="EV1236" s="807"/>
      <c r="EW1236" s="807"/>
      <c r="EX1236" s="807"/>
      <c r="EY1236" s="807"/>
      <c r="EZ1236" s="807"/>
      <c r="FA1236" s="807"/>
      <c r="FB1236" s="807"/>
      <c r="FC1236" s="807"/>
      <c r="FD1236" s="807"/>
      <c r="FE1236" s="807"/>
      <c r="FF1236" s="807"/>
      <c r="FG1236" s="807"/>
      <c r="FH1236" s="807"/>
      <c r="FI1236" s="807"/>
      <c r="FJ1236" s="807"/>
      <c r="FK1236" s="807"/>
      <c r="FL1236" s="807"/>
      <c r="FM1236" s="807"/>
      <c r="FN1236" s="807"/>
      <c r="FO1236" s="807"/>
      <c r="FP1236" s="807"/>
      <c r="FQ1236" s="807"/>
      <c r="FR1236" s="807"/>
      <c r="FS1236" s="807"/>
      <c r="FT1236" s="807"/>
      <c r="FU1236" s="807"/>
      <c r="FV1236" s="807"/>
      <c r="FW1236" s="807"/>
      <c r="FX1236" s="807"/>
      <c r="FY1236" s="807"/>
      <c r="FZ1236" s="807"/>
      <c r="GA1236" s="807"/>
      <c r="GB1236" s="807"/>
      <c r="GC1236" s="807"/>
      <c r="GD1236" s="807"/>
      <c r="GE1236" s="807"/>
      <c r="GF1236" s="807"/>
      <c r="GG1236" s="807"/>
      <c r="GH1236" s="807"/>
      <c r="GI1236" s="807"/>
      <c r="GJ1236" s="807"/>
      <c r="GK1236" s="807"/>
      <c r="GL1236" s="807"/>
      <c r="GM1236" s="807"/>
      <c r="GN1236" s="807"/>
      <c r="GO1236" s="807"/>
      <c r="GP1236" s="807"/>
      <c r="GQ1236" s="807"/>
      <c r="GR1236" s="807"/>
      <c r="GS1236" s="807"/>
      <c r="GT1236" s="807"/>
      <c r="GU1236" s="807"/>
      <c r="GV1236" s="807"/>
      <c r="GW1236" s="807"/>
      <c r="GX1236" s="807"/>
      <c r="GY1236" s="807"/>
      <c r="GZ1236" s="807"/>
      <c r="HA1236" s="807"/>
    </row>
    <row r="1237" spans="1:209" x14ac:dyDescent="0.25">
      <c r="A1237" s="25">
        <v>1</v>
      </c>
      <c r="B1237" s="2993"/>
      <c r="C1237" s="23"/>
      <c r="D1237" s="23"/>
      <c r="E1237" s="23"/>
      <c r="F1237" s="863"/>
      <c r="G1237" s="9"/>
      <c r="H1237" s="870"/>
      <c r="I1237" s="50"/>
      <c r="J1237" s="873"/>
      <c r="K1237" s="50"/>
      <c r="L1237" s="873"/>
      <c r="M1237" s="50"/>
      <c r="N1237" s="11"/>
      <c r="O1237" s="2359"/>
      <c r="P1237" s="2359"/>
      <c r="Q1237" s="2359"/>
      <c r="R1237" s="2359"/>
      <c r="S1237" s="2359"/>
      <c r="T1237" s="2359"/>
      <c r="U1237" s="2359"/>
      <c r="V1237" s="2359"/>
      <c r="W1237" s="2359"/>
      <c r="X1237" s="2359"/>
      <c r="Y1237" s="2359"/>
      <c r="Z1237" s="2359"/>
      <c r="AA1237" s="2359"/>
      <c r="AB1237" s="2359"/>
      <c r="AC1237" s="3643"/>
      <c r="AD1237" s="2359"/>
      <c r="AE1237" s="2359"/>
      <c r="AF1237" s="2359"/>
      <c r="AG1237" s="2359"/>
      <c r="AH1237" s="2359"/>
      <c r="AI1237" s="2359"/>
      <c r="AJ1237" s="2359"/>
      <c r="AK1237" s="23" t="e">
        <f>SUM(#REF!,#REF!,AK1042,AK981,AK928,AK868,AK810,AK748,AK680,AK625,AK561,AK504,AK437,AK382,#REF!,AK262,#REF!,#REF!,#REF!)</f>
        <v>#REF!</v>
      </c>
      <c r="AL1237" s="23" t="e">
        <f>SUM(#REF!,#REF!,AL1042,AL981,AL928,AL868,AL810,AL748,AL680,AL625,AL561,AL504,AL437,AL382,#REF!,AL262,#REF!,#REF!,#REF!)</f>
        <v>#REF!</v>
      </c>
      <c r="AM1237" s="23" t="e">
        <f>SUM(#REF!,#REF!,AM1042,AM981,AM928,AM868,AM810,AM748,AM680,AM625,AM561,AM504,AM437,AM382,#REF!,AM262,#REF!,#REF!,#REF!)</f>
        <v>#REF!</v>
      </c>
      <c r="AN1237" s="19"/>
      <c r="AO1237" s="19"/>
      <c r="AP1237" s="1424"/>
      <c r="AQ1237" s="1424"/>
      <c r="AR1237" s="1855"/>
      <c r="AS1237" s="1855"/>
      <c r="AT1237" s="1855"/>
      <c r="AU1237" s="807"/>
      <c r="AV1237" s="807"/>
      <c r="AW1237" s="807"/>
      <c r="AX1237" s="807"/>
      <c r="AY1237" s="807"/>
      <c r="AZ1237" s="807"/>
      <c r="BA1237" s="807"/>
      <c r="BB1237" s="807"/>
      <c r="BC1237" s="807"/>
      <c r="BD1237" s="807"/>
      <c r="BE1237" s="807"/>
      <c r="BF1237" s="807"/>
      <c r="BG1237" s="807"/>
      <c r="BH1237" s="807"/>
      <c r="BI1237" s="807"/>
      <c r="BJ1237" s="807"/>
      <c r="BK1237" s="807"/>
      <c r="BL1237" s="807"/>
      <c r="BM1237" s="807"/>
      <c r="BN1237" s="807"/>
      <c r="BO1237" s="807"/>
      <c r="BP1237" s="807"/>
      <c r="BQ1237" s="807"/>
      <c r="BR1237" s="807"/>
      <c r="BS1237" s="807"/>
      <c r="BT1237" s="807"/>
      <c r="BU1237" s="807"/>
      <c r="BV1237" s="807"/>
      <c r="BW1237" s="807"/>
      <c r="BX1237" s="807"/>
      <c r="BY1237" s="807"/>
      <c r="BZ1237" s="807"/>
      <c r="CA1237" s="807"/>
      <c r="CB1237" s="807"/>
      <c r="CC1237" s="807"/>
      <c r="CD1237" s="807"/>
      <c r="CE1237" s="807"/>
      <c r="CF1237" s="807"/>
      <c r="CG1237" s="807"/>
      <c r="CH1237" s="807"/>
      <c r="CI1237" s="807"/>
      <c r="CJ1237" s="807"/>
      <c r="CK1237" s="807"/>
      <c r="CL1237" s="807"/>
      <c r="CM1237" s="807"/>
      <c r="CN1237" s="807"/>
      <c r="CO1237" s="807"/>
      <c r="CP1237" s="807"/>
      <c r="CQ1237" s="807"/>
      <c r="CR1237" s="807"/>
      <c r="CS1237" s="807"/>
      <c r="CT1237" s="807"/>
      <c r="CU1237" s="807"/>
      <c r="CV1237" s="807"/>
      <c r="CW1237" s="807"/>
      <c r="CX1237" s="807"/>
      <c r="CY1237" s="807"/>
      <c r="CZ1237" s="807"/>
      <c r="DA1237" s="807"/>
      <c r="DB1237" s="807"/>
      <c r="DC1237" s="807"/>
      <c r="DD1237" s="807"/>
      <c r="DE1237" s="807"/>
      <c r="DF1237" s="807"/>
      <c r="DG1237" s="807"/>
      <c r="DH1237" s="807"/>
      <c r="DI1237" s="807"/>
      <c r="DJ1237" s="807"/>
      <c r="DK1237" s="807"/>
      <c r="DL1237" s="807"/>
      <c r="DM1237" s="807"/>
      <c r="DN1237" s="807"/>
      <c r="DO1237" s="807"/>
      <c r="DP1237" s="807"/>
      <c r="DQ1237" s="807"/>
      <c r="DR1237" s="807"/>
      <c r="DS1237" s="807"/>
      <c r="DT1237" s="807"/>
      <c r="DU1237" s="807"/>
      <c r="DV1237" s="807"/>
      <c r="DW1237" s="807"/>
      <c r="DX1237" s="807"/>
      <c r="DY1237" s="807"/>
      <c r="DZ1237" s="807"/>
      <c r="EA1237" s="807"/>
      <c r="EB1237" s="807"/>
      <c r="EC1237" s="807"/>
      <c r="ED1237" s="807"/>
      <c r="EE1237" s="807"/>
      <c r="EF1237" s="807"/>
      <c r="EG1237" s="807"/>
      <c r="EH1237" s="807"/>
      <c r="EI1237" s="807"/>
      <c r="EJ1237" s="807"/>
      <c r="EK1237" s="807"/>
      <c r="EL1237" s="807"/>
      <c r="EM1237" s="807"/>
      <c r="EN1237" s="807"/>
      <c r="EO1237" s="807"/>
      <c r="EP1237" s="807"/>
      <c r="EQ1237" s="807"/>
      <c r="ER1237" s="807"/>
      <c r="ES1237" s="807"/>
      <c r="ET1237" s="807"/>
      <c r="EU1237" s="807"/>
      <c r="EV1237" s="807"/>
      <c r="EW1237" s="807"/>
      <c r="EX1237" s="807"/>
      <c r="EY1237" s="807"/>
      <c r="EZ1237" s="807"/>
      <c r="FA1237" s="807"/>
      <c r="FB1237" s="807"/>
      <c r="FC1237" s="807"/>
      <c r="FD1237" s="807"/>
      <c r="FE1237" s="807"/>
      <c r="FF1237" s="807"/>
      <c r="FG1237" s="807"/>
      <c r="FH1237" s="807"/>
      <c r="FI1237" s="807"/>
      <c r="FJ1237" s="807"/>
      <c r="FK1237" s="807"/>
      <c r="FL1237" s="807"/>
      <c r="FM1237" s="807"/>
      <c r="FN1237" s="807"/>
      <c r="FO1237" s="807"/>
      <c r="FP1237" s="807"/>
      <c r="FQ1237" s="807"/>
      <c r="FR1237" s="807"/>
      <c r="FS1237" s="807"/>
      <c r="FT1237" s="807"/>
      <c r="FU1237" s="807"/>
      <c r="FV1237" s="807"/>
      <c r="FW1237" s="807"/>
      <c r="FX1237" s="807"/>
      <c r="FY1237" s="807"/>
      <c r="FZ1237" s="807"/>
      <c r="GA1237" s="807"/>
      <c r="GB1237" s="807"/>
      <c r="GC1237" s="807"/>
      <c r="GD1237" s="807"/>
      <c r="GE1237" s="807"/>
      <c r="GF1237" s="807"/>
      <c r="GG1237" s="807"/>
      <c r="GH1237" s="807"/>
      <c r="GI1237" s="807"/>
      <c r="GJ1237" s="807"/>
      <c r="GK1237" s="807"/>
      <c r="GL1237" s="807"/>
      <c r="GM1237" s="807"/>
      <c r="GN1237" s="807"/>
      <c r="GO1237" s="807"/>
      <c r="GP1237" s="807"/>
      <c r="GQ1237" s="807"/>
      <c r="GR1237" s="807"/>
      <c r="GS1237" s="807"/>
      <c r="GT1237" s="807"/>
      <c r="GU1237" s="807"/>
      <c r="GV1237" s="807"/>
      <c r="GW1237" s="807"/>
      <c r="GX1237" s="807"/>
      <c r="GY1237" s="807"/>
      <c r="GZ1237" s="807"/>
      <c r="HA1237" s="807"/>
    </row>
    <row r="1238" spans="1:209" x14ac:dyDescent="0.25">
      <c r="A1238" s="25">
        <v>1</v>
      </c>
      <c r="B1238" s="2993" t="s">
        <v>317</v>
      </c>
      <c r="C1238" s="23"/>
      <c r="D1238" s="23"/>
      <c r="E1238" s="23"/>
      <c r="F1238" s="863"/>
      <c r="G1238" s="9"/>
      <c r="H1238" s="870"/>
      <c r="I1238" s="50"/>
      <c r="J1238" s="873"/>
      <c r="K1238" s="50"/>
      <c r="L1238" s="873"/>
      <c r="M1238" s="50"/>
      <c r="N1238" s="11"/>
      <c r="O1238" s="2359"/>
      <c r="P1238" s="2359"/>
      <c r="Q1238" s="2359"/>
      <c r="R1238" s="2359"/>
      <c r="S1238" s="2359"/>
      <c r="T1238" s="2359"/>
      <c r="U1238" s="2359"/>
      <c r="V1238" s="2359"/>
      <c r="W1238" s="2359"/>
      <c r="X1238" s="2359"/>
      <c r="Y1238" s="2359"/>
      <c r="Z1238" s="2359"/>
      <c r="AA1238" s="2359"/>
      <c r="AB1238" s="2359"/>
      <c r="AC1238" s="3643"/>
      <c r="AD1238" s="2359"/>
      <c r="AE1238" s="2359"/>
      <c r="AF1238" s="2359"/>
      <c r="AG1238" s="2359"/>
      <c r="AH1238" s="2359"/>
      <c r="AI1238" s="2359"/>
      <c r="AJ1238" s="2359"/>
      <c r="AK1238" s="23" t="e">
        <f>SUM(#REF!,#REF!,AK1043,AK982,AK929,AK869,AK811,AK749,AK681,AK626,AK562,AK505,AK438,AK383,#REF!,AK263,#REF!,#REF!,#REF!)</f>
        <v>#REF!</v>
      </c>
      <c r="AL1238" s="23" t="e">
        <f>SUM(#REF!,#REF!,AL1043,AL982,AL929,AL869,AL811,AL749,AL681,AL626,AL562,AL505,AL438,AL383,#REF!,AL263,#REF!,#REF!,#REF!)</f>
        <v>#REF!</v>
      </c>
      <c r="AM1238" s="23" t="e">
        <f>SUM(#REF!,#REF!,AM1043,AM982,AM929,AM869,AM811,AM749,AM681,AM626,AM562,AM505,AM438,AM383,#REF!,AM263,#REF!,#REF!,#REF!)</f>
        <v>#REF!</v>
      </c>
      <c r="AN1238" s="19"/>
      <c r="AO1238" s="19"/>
      <c r="AP1238" s="1424"/>
      <c r="AQ1238" s="1424"/>
      <c r="AR1238" s="1855"/>
      <c r="AS1238" s="1855"/>
      <c r="AT1238" s="1855"/>
      <c r="AU1238" s="807"/>
      <c r="AV1238" s="807"/>
      <c r="AW1238" s="807"/>
      <c r="AX1238" s="807"/>
      <c r="AY1238" s="807"/>
      <c r="AZ1238" s="807"/>
      <c r="BA1238" s="807"/>
      <c r="BB1238" s="807"/>
      <c r="BC1238" s="807"/>
      <c r="BD1238" s="807"/>
      <c r="BE1238" s="807"/>
      <c r="BF1238" s="807"/>
      <c r="BG1238" s="807"/>
      <c r="BH1238" s="807"/>
      <c r="BI1238" s="807"/>
      <c r="BJ1238" s="807"/>
      <c r="BK1238" s="807"/>
      <c r="BL1238" s="807"/>
      <c r="BM1238" s="807"/>
      <c r="BN1238" s="807"/>
      <c r="BO1238" s="807"/>
      <c r="BP1238" s="807"/>
      <c r="BQ1238" s="807"/>
      <c r="BR1238" s="807"/>
      <c r="BS1238" s="807"/>
      <c r="BT1238" s="807"/>
      <c r="BU1238" s="807"/>
      <c r="BV1238" s="807"/>
      <c r="BW1238" s="807"/>
      <c r="BX1238" s="807"/>
      <c r="BY1238" s="807"/>
      <c r="BZ1238" s="807"/>
      <c r="CA1238" s="807"/>
      <c r="CB1238" s="807"/>
      <c r="CC1238" s="807"/>
      <c r="CD1238" s="807"/>
      <c r="CE1238" s="807"/>
      <c r="CF1238" s="807"/>
      <c r="CG1238" s="807"/>
      <c r="CH1238" s="807"/>
      <c r="CI1238" s="807"/>
      <c r="CJ1238" s="807"/>
      <c r="CK1238" s="807"/>
      <c r="CL1238" s="807"/>
      <c r="CM1238" s="807"/>
      <c r="CN1238" s="807"/>
      <c r="CO1238" s="807"/>
      <c r="CP1238" s="807"/>
      <c r="CQ1238" s="807"/>
      <c r="CR1238" s="807"/>
      <c r="CS1238" s="807"/>
      <c r="CT1238" s="807"/>
      <c r="CU1238" s="807"/>
      <c r="CV1238" s="807"/>
      <c r="CW1238" s="807"/>
      <c r="CX1238" s="807"/>
      <c r="CY1238" s="807"/>
      <c r="CZ1238" s="807"/>
      <c r="DA1238" s="807"/>
      <c r="DB1238" s="807"/>
      <c r="DC1238" s="807"/>
      <c r="DD1238" s="807"/>
      <c r="DE1238" s="807"/>
      <c r="DF1238" s="807"/>
      <c r="DG1238" s="807"/>
      <c r="DH1238" s="807"/>
      <c r="DI1238" s="807"/>
      <c r="DJ1238" s="807"/>
      <c r="DK1238" s="807"/>
      <c r="DL1238" s="807"/>
      <c r="DM1238" s="807"/>
      <c r="DN1238" s="807"/>
      <c r="DO1238" s="807"/>
      <c r="DP1238" s="807"/>
      <c r="DQ1238" s="807"/>
      <c r="DR1238" s="807"/>
      <c r="DS1238" s="807"/>
      <c r="DT1238" s="807"/>
      <c r="DU1238" s="807"/>
      <c r="DV1238" s="807"/>
      <c r="DW1238" s="807"/>
      <c r="DX1238" s="807"/>
      <c r="DY1238" s="807"/>
      <c r="DZ1238" s="807"/>
      <c r="EA1238" s="807"/>
      <c r="EB1238" s="807"/>
      <c r="EC1238" s="807"/>
      <c r="ED1238" s="807"/>
      <c r="EE1238" s="807"/>
      <c r="EF1238" s="807"/>
      <c r="EG1238" s="807"/>
      <c r="EH1238" s="807"/>
      <c r="EI1238" s="807"/>
      <c r="EJ1238" s="807"/>
      <c r="EK1238" s="807"/>
      <c r="EL1238" s="807"/>
      <c r="EM1238" s="807"/>
      <c r="EN1238" s="807"/>
      <c r="EO1238" s="807"/>
      <c r="EP1238" s="807"/>
      <c r="EQ1238" s="807"/>
      <c r="ER1238" s="807"/>
      <c r="ES1238" s="807"/>
      <c r="ET1238" s="807"/>
      <c r="EU1238" s="807"/>
      <c r="EV1238" s="807"/>
      <c r="EW1238" s="807"/>
      <c r="EX1238" s="807"/>
      <c r="EY1238" s="807"/>
      <c r="EZ1238" s="807"/>
      <c r="FA1238" s="807"/>
      <c r="FB1238" s="807"/>
      <c r="FC1238" s="807"/>
      <c r="FD1238" s="807"/>
      <c r="FE1238" s="807"/>
      <c r="FF1238" s="807"/>
      <c r="FG1238" s="807"/>
      <c r="FH1238" s="807"/>
      <c r="FI1238" s="807"/>
      <c r="FJ1238" s="807"/>
      <c r="FK1238" s="807"/>
      <c r="FL1238" s="807"/>
      <c r="FM1238" s="807"/>
      <c r="FN1238" s="807"/>
      <c r="FO1238" s="807"/>
      <c r="FP1238" s="807"/>
      <c r="FQ1238" s="807"/>
      <c r="FR1238" s="807"/>
      <c r="FS1238" s="807"/>
      <c r="FT1238" s="807"/>
      <c r="FU1238" s="807"/>
      <c r="FV1238" s="807"/>
      <c r="FW1238" s="807"/>
      <c r="FX1238" s="807"/>
      <c r="FY1238" s="807"/>
      <c r="FZ1238" s="807"/>
      <c r="GA1238" s="807"/>
      <c r="GB1238" s="807"/>
      <c r="GC1238" s="807"/>
      <c r="GD1238" s="807"/>
      <c r="GE1238" s="807"/>
      <c r="GF1238" s="807"/>
      <c r="GG1238" s="807"/>
      <c r="GH1238" s="807"/>
      <c r="GI1238" s="807"/>
      <c r="GJ1238" s="807"/>
      <c r="GK1238" s="807"/>
      <c r="GL1238" s="807"/>
      <c r="GM1238" s="807"/>
      <c r="GN1238" s="807"/>
      <c r="GO1238" s="807"/>
      <c r="GP1238" s="807"/>
      <c r="GQ1238" s="807"/>
      <c r="GR1238" s="807"/>
      <c r="GS1238" s="807"/>
      <c r="GT1238" s="807"/>
      <c r="GU1238" s="807"/>
      <c r="GV1238" s="807"/>
      <c r="GW1238" s="807"/>
      <c r="GX1238" s="807"/>
      <c r="GY1238" s="807"/>
      <c r="GZ1238" s="807"/>
      <c r="HA1238" s="807"/>
    </row>
    <row r="1239" spans="1:209" ht="29.25" x14ac:dyDescent="0.25">
      <c r="A1239" s="25">
        <v>1</v>
      </c>
      <c r="B1239" s="2987" t="s">
        <v>322</v>
      </c>
      <c r="C1239" s="23">
        <f t="shared" ref="C1239:E1240" si="355">SUM(C1106,C1046,C986,C927,C867,C807,C747,C684,C624,C564,C504,C442,C382,C320,C261,C202,C141,C72)</f>
        <v>381151</v>
      </c>
      <c r="D1239" s="23">
        <f t="shared" si="355"/>
        <v>381151</v>
      </c>
      <c r="E1239" s="23">
        <f t="shared" si="355"/>
        <v>440420</v>
      </c>
      <c r="F1239" s="863">
        <f>E1239/D1239*100</f>
        <v>115.5500051160826</v>
      </c>
      <c r="G1239" s="9"/>
      <c r="H1239" s="870"/>
      <c r="I1239" s="50"/>
      <c r="J1239" s="873"/>
      <c r="K1239" s="50"/>
      <c r="L1239" s="873"/>
      <c r="M1239" s="50"/>
      <c r="N1239" s="11"/>
      <c r="O1239" s="2359"/>
      <c r="P1239" s="2359"/>
      <c r="Q1239" s="2359"/>
      <c r="R1239" s="2359"/>
      <c r="S1239" s="2359"/>
      <c r="T1239" s="2359"/>
      <c r="U1239" s="2359"/>
      <c r="V1239" s="2359"/>
      <c r="W1239" s="2359"/>
      <c r="X1239" s="2359"/>
      <c r="Y1239" s="2359"/>
      <c r="Z1239" s="2359"/>
      <c r="AA1239" s="2359"/>
      <c r="AB1239" s="2359"/>
      <c r="AC1239" s="3643"/>
      <c r="AD1239" s="2359"/>
      <c r="AE1239" s="2359"/>
      <c r="AF1239" s="2359"/>
      <c r="AG1239" s="2359"/>
      <c r="AH1239" s="2359"/>
      <c r="AI1239" s="2359"/>
      <c r="AJ1239" s="2359"/>
      <c r="AK1239" s="23" t="e">
        <f>SUM(#REF!,#REF!,AK1044,AK983,AK930,AK870,#REF!,AK750,AK682,AK627,AK563,AK506,AK439,AK384,#REF!,AK264,#REF!,#REF!,#REF!)</f>
        <v>#REF!</v>
      </c>
      <c r="AL1239" s="23" t="e">
        <f>SUM(#REF!,#REF!,AL1044,AL983,AL930,AL870,#REF!,AL750,AL682,AL627,AL563,AL506,AL439,AL384,#REF!,AL264,#REF!,#REF!,#REF!)</f>
        <v>#REF!</v>
      </c>
      <c r="AM1239" s="23" t="e">
        <f>SUM(#REF!,#REF!,AM1044,AM983,AM930,AM870,#REF!,AM750,AM682,AM627,AM563,AM506,AM439,AM384,#REF!,AM264,#REF!,#REF!,#REF!)</f>
        <v>#REF!</v>
      </c>
      <c r="AN1239" s="19"/>
      <c r="AO1239" s="19"/>
      <c r="AP1239" s="1424"/>
      <c r="AQ1239" s="1424"/>
      <c r="AR1239" s="1855"/>
      <c r="AS1239" s="1855"/>
      <c r="AT1239" s="1855"/>
      <c r="AU1239" s="807"/>
      <c r="AV1239" s="807"/>
      <c r="AW1239" s="807"/>
      <c r="AX1239" s="807"/>
      <c r="AY1239" s="807"/>
      <c r="AZ1239" s="807"/>
      <c r="BA1239" s="807"/>
      <c r="BB1239" s="807"/>
      <c r="BC1239" s="807"/>
      <c r="BD1239" s="807"/>
      <c r="BE1239" s="807"/>
      <c r="BF1239" s="807"/>
      <c r="BG1239" s="807"/>
      <c r="BH1239" s="807"/>
      <c r="BI1239" s="807"/>
      <c r="BJ1239" s="807"/>
      <c r="BK1239" s="807"/>
      <c r="BL1239" s="807"/>
      <c r="BM1239" s="807"/>
      <c r="BN1239" s="807"/>
      <c r="BO1239" s="807"/>
      <c r="BP1239" s="807"/>
      <c r="BQ1239" s="807"/>
      <c r="BR1239" s="807"/>
      <c r="BS1239" s="807"/>
      <c r="BT1239" s="807"/>
      <c r="BU1239" s="807"/>
      <c r="BV1239" s="807"/>
      <c r="BW1239" s="807"/>
      <c r="BX1239" s="807"/>
      <c r="BY1239" s="807"/>
      <c r="BZ1239" s="807"/>
      <c r="CA1239" s="807"/>
      <c r="CB1239" s="807"/>
      <c r="CC1239" s="807"/>
      <c r="CD1239" s="807"/>
      <c r="CE1239" s="807"/>
      <c r="CF1239" s="807"/>
      <c r="CG1239" s="807"/>
      <c r="CH1239" s="807"/>
      <c r="CI1239" s="807"/>
      <c r="CJ1239" s="807"/>
      <c r="CK1239" s="807"/>
      <c r="CL1239" s="807"/>
      <c r="CM1239" s="807"/>
      <c r="CN1239" s="807"/>
      <c r="CO1239" s="807"/>
      <c r="CP1239" s="807"/>
      <c r="CQ1239" s="807"/>
      <c r="CR1239" s="807"/>
      <c r="CS1239" s="807"/>
      <c r="CT1239" s="807"/>
      <c r="CU1239" s="807"/>
      <c r="CV1239" s="807"/>
      <c r="CW1239" s="807"/>
      <c r="CX1239" s="807"/>
      <c r="CY1239" s="807"/>
      <c r="CZ1239" s="807"/>
      <c r="DA1239" s="807"/>
      <c r="DB1239" s="807"/>
      <c r="DC1239" s="807"/>
      <c r="DD1239" s="807"/>
      <c r="DE1239" s="807"/>
      <c r="DF1239" s="807"/>
      <c r="DG1239" s="807"/>
      <c r="DH1239" s="807"/>
      <c r="DI1239" s="807"/>
      <c r="DJ1239" s="807"/>
      <c r="DK1239" s="807"/>
      <c r="DL1239" s="807"/>
      <c r="DM1239" s="807"/>
      <c r="DN1239" s="807"/>
      <c r="DO1239" s="807"/>
      <c r="DP1239" s="807"/>
      <c r="DQ1239" s="807"/>
      <c r="DR1239" s="807"/>
      <c r="DS1239" s="807"/>
      <c r="DT1239" s="807"/>
      <c r="DU1239" s="807"/>
      <c r="DV1239" s="807"/>
      <c r="DW1239" s="807"/>
      <c r="DX1239" s="807"/>
      <c r="DY1239" s="807"/>
      <c r="DZ1239" s="807"/>
      <c r="EA1239" s="807"/>
      <c r="EB1239" s="807"/>
      <c r="EC1239" s="807"/>
      <c r="ED1239" s="807"/>
      <c r="EE1239" s="807"/>
      <c r="EF1239" s="807"/>
      <c r="EG1239" s="807"/>
      <c r="EH1239" s="807"/>
      <c r="EI1239" s="807"/>
      <c r="EJ1239" s="807"/>
      <c r="EK1239" s="807"/>
      <c r="EL1239" s="807"/>
      <c r="EM1239" s="807"/>
      <c r="EN1239" s="807"/>
      <c r="EO1239" s="807"/>
      <c r="EP1239" s="807"/>
      <c r="EQ1239" s="807"/>
      <c r="ER1239" s="807"/>
      <c r="ES1239" s="807"/>
      <c r="ET1239" s="807"/>
      <c r="EU1239" s="807"/>
      <c r="EV1239" s="807"/>
      <c r="EW1239" s="807"/>
      <c r="EX1239" s="807"/>
      <c r="EY1239" s="807"/>
      <c r="EZ1239" s="807"/>
      <c r="FA1239" s="807"/>
      <c r="FB1239" s="807"/>
      <c r="FC1239" s="807"/>
      <c r="FD1239" s="807"/>
      <c r="FE1239" s="807"/>
      <c r="FF1239" s="807"/>
      <c r="FG1239" s="807"/>
      <c r="FH1239" s="807"/>
      <c r="FI1239" s="807"/>
      <c r="FJ1239" s="807"/>
      <c r="FK1239" s="807"/>
      <c r="FL1239" s="807"/>
      <c r="FM1239" s="807"/>
      <c r="FN1239" s="807"/>
      <c r="FO1239" s="807"/>
      <c r="FP1239" s="807"/>
      <c r="FQ1239" s="807"/>
      <c r="FR1239" s="807"/>
      <c r="FS1239" s="807"/>
      <c r="FT1239" s="807"/>
      <c r="FU1239" s="807"/>
      <c r="FV1239" s="807"/>
      <c r="FW1239" s="807"/>
      <c r="FX1239" s="807"/>
      <c r="FY1239" s="807"/>
      <c r="FZ1239" s="807"/>
      <c r="GA1239" s="807"/>
      <c r="GB1239" s="807"/>
      <c r="GC1239" s="807"/>
      <c r="GD1239" s="807"/>
      <c r="GE1239" s="807"/>
      <c r="GF1239" s="807"/>
      <c r="GG1239" s="807"/>
      <c r="GH1239" s="807"/>
      <c r="GI1239" s="807"/>
      <c r="GJ1239" s="807"/>
      <c r="GK1239" s="807"/>
      <c r="GL1239" s="807"/>
      <c r="GM1239" s="807"/>
      <c r="GN1239" s="807"/>
      <c r="GO1239" s="807"/>
      <c r="GP1239" s="807"/>
      <c r="GQ1239" s="807"/>
      <c r="GR1239" s="807"/>
      <c r="GS1239" s="807"/>
      <c r="GT1239" s="807"/>
      <c r="GU1239" s="807"/>
      <c r="GV1239" s="807"/>
      <c r="GW1239" s="807"/>
      <c r="GX1239" s="807"/>
      <c r="GY1239" s="807"/>
      <c r="GZ1239" s="807"/>
      <c r="HA1239" s="807"/>
    </row>
    <row r="1240" spans="1:209" x14ac:dyDescent="0.25">
      <c r="A1240" s="25">
        <v>1</v>
      </c>
      <c r="B1240" s="2990" t="s">
        <v>266</v>
      </c>
      <c r="C1240" s="23">
        <f t="shared" si="355"/>
        <v>381151</v>
      </c>
      <c r="D1240" s="23">
        <f t="shared" si="355"/>
        <v>381151</v>
      </c>
      <c r="E1240" s="23">
        <f t="shared" si="355"/>
        <v>440420</v>
      </c>
      <c r="F1240" s="863">
        <f>E1240/D1240*100</f>
        <v>115.5500051160826</v>
      </c>
      <c r="G1240" s="9"/>
      <c r="H1240" s="870"/>
      <c r="I1240" s="50"/>
      <c r="J1240" s="873"/>
      <c r="K1240" s="50"/>
      <c r="L1240" s="873"/>
      <c r="M1240" s="50"/>
      <c r="N1240" s="11"/>
      <c r="O1240" s="2359"/>
      <c r="P1240" s="2359"/>
      <c r="Q1240" s="2359"/>
      <c r="R1240" s="2359"/>
      <c r="S1240" s="2359"/>
      <c r="T1240" s="2359"/>
      <c r="U1240" s="2359"/>
      <c r="V1240" s="2359"/>
      <c r="W1240" s="2359"/>
      <c r="X1240" s="2359"/>
      <c r="Y1240" s="2359"/>
      <c r="Z1240" s="2359"/>
      <c r="AA1240" s="2359"/>
      <c r="AB1240" s="2359"/>
      <c r="AC1240" s="3643"/>
      <c r="AD1240" s="2359"/>
      <c r="AE1240" s="2359"/>
      <c r="AF1240" s="2359"/>
      <c r="AG1240" s="2359"/>
      <c r="AH1240" s="2359"/>
      <c r="AI1240" s="2359"/>
      <c r="AJ1240" s="2359"/>
      <c r="AK1240" s="23"/>
      <c r="AL1240" s="23"/>
      <c r="AM1240" s="23"/>
      <c r="AN1240" s="19"/>
      <c r="AO1240" s="19"/>
      <c r="AP1240" s="1424"/>
      <c r="AQ1240" s="1424"/>
      <c r="AR1240" s="1855"/>
      <c r="AS1240" s="1855"/>
      <c r="AT1240" s="1855"/>
      <c r="AU1240" s="807"/>
      <c r="AV1240" s="807"/>
      <c r="AW1240" s="807"/>
      <c r="AX1240" s="807"/>
      <c r="AY1240" s="807"/>
      <c r="AZ1240" s="807"/>
      <c r="BA1240" s="807"/>
      <c r="BB1240" s="807"/>
      <c r="BC1240" s="807"/>
      <c r="BD1240" s="807"/>
      <c r="BE1240" s="807"/>
      <c r="BF1240" s="807"/>
      <c r="BG1240" s="807"/>
      <c r="BH1240" s="807"/>
      <c r="BI1240" s="807"/>
      <c r="BJ1240" s="807"/>
      <c r="BK1240" s="807"/>
      <c r="BL1240" s="807"/>
      <c r="BM1240" s="807"/>
      <c r="BN1240" s="807"/>
      <c r="BO1240" s="807"/>
      <c r="BP1240" s="807"/>
      <c r="BQ1240" s="807"/>
      <c r="BR1240" s="807"/>
      <c r="BS1240" s="807"/>
      <c r="BT1240" s="807"/>
      <c r="BU1240" s="807"/>
      <c r="BV1240" s="807"/>
      <c r="BW1240" s="807"/>
      <c r="BX1240" s="807"/>
      <c r="BY1240" s="807"/>
      <c r="BZ1240" s="807"/>
      <c r="CA1240" s="807"/>
      <c r="CB1240" s="807"/>
      <c r="CC1240" s="807"/>
      <c r="CD1240" s="807"/>
      <c r="CE1240" s="807"/>
      <c r="CF1240" s="807"/>
      <c r="CG1240" s="807"/>
      <c r="CH1240" s="807"/>
      <c r="CI1240" s="807"/>
      <c r="CJ1240" s="807"/>
      <c r="CK1240" s="807"/>
      <c r="CL1240" s="807"/>
      <c r="CM1240" s="807"/>
      <c r="CN1240" s="807"/>
      <c r="CO1240" s="807"/>
      <c r="CP1240" s="807"/>
      <c r="CQ1240" s="807"/>
      <c r="CR1240" s="807"/>
      <c r="CS1240" s="807"/>
      <c r="CT1240" s="807"/>
      <c r="CU1240" s="807"/>
      <c r="CV1240" s="807"/>
      <c r="CW1240" s="807"/>
      <c r="CX1240" s="807"/>
      <c r="CY1240" s="807"/>
      <c r="CZ1240" s="807"/>
      <c r="DA1240" s="807"/>
      <c r="DB1240" s="807"/>
      <c r="DC1240" s="807"/>
      <c r="DD1240" s="807"/>
      <c r="DE1240" s="807"/>
      <c r="DF1240" s="807"/>
      <c r="DG1240" s="807"/>
      <c r="DH1240" s="807"/>
      <c r="DI1240" s="807"/>
      <c r="DJ1240" s="807"/>
      <c r="DK1240" s="807"/>
      <c r="DL1240" s="807"/>
      <c r="DM1240" s="807"/>
      <c r="DN1240" s="807"/>
      <c r="DO1240" s="807"/>
      <c r="DP1240" s="807"/>
      <c r="DQ1240" s="807"/>
      <c r="DR1240" s="807"/>
      <c r="DS1240" s="807"/>
      <c r="DT1240" s="807"/>
      <c r="DU1240" s="807"/>
      <c r="DV1240" s="807"/>
      <c r="DW1240" s="807"/>
      <c r="DX1240" s="807"/>
      <c r="DY1240" s="807"/>
      <c r="DZ1240" s="807"/>
      <c r="EA1240" s="807"/>
      <c r="EB1240" s="807"/>
      <c r="EC1240" s="807"/>
      <c r="ED1240" s="807"/>
      <c r="EE1240" s="807"/>
      <c r="EF1240" s="807"/>
      <c r="EG1240" s="807"/>
      <c r="EH1240" s="807"/>
      <c r="EI1240" s="807"/>
      <c r="EJ1240" s="807"/>
      <c r="EK1240" s="807"/>
      <c r="EL1240" s="807"/>
      <c r="EM1240" s="807"/>
      <c r="EN1240" s="807"/>
      <c r="EO1240" s="807"/>
      <c r="EP1240" s="807"/>
      <c r="EQ1240" s="807"/>
      <c r="ER1240" s="807"/>
      <c r="ES1240" s="807"/>
      <c r="ET1240" s="807"/>
      <c r="EU1240" s="807"/>
      <c r="EV1240" s="807"/>
      <c r="EW1240" s="807"/>
      <c r="EX1240" s="807"/>
      <c r="EY1240" s="807"/>
      <c r="EZ1240" s="807"/>
      <c r="FA1240" s="807"/>
      <c r="FB1240" s="807"/>
      <c r="FC1240" s="807"/>
      <c r="FD1240" s="807"/>
      <c r="FE1240" s="807"/>
      <c r="FF1240" s="807"/>
      <c r="FG1240" s="807"/>
      <c r="FH1240" s="807"/>
      <c r="FI1240" s="807"/>
      <c r="FJ1240" s="807"/>
      <c r="FK1240" s="807"/>
      <c r="FL1240" s="807"/>
      <c r="FM1240" s="807"/>
      <c r="FN1240" s="807"/>
      <c r="FO1240" s="807"/>
      <c r="FP1240" s="807"/>
      <c r="FQ1240" s="807"/>
      <c r="FR1240" s="807"/>
      <c r="FS1240" s="807"/>
      <c r="FT1240" s="807"/>
      <c r="FU1240" s="807"/>
      <c r="FV1240" s="807"/>
      <c r="FW1240" s="807"/>
      <c r="FX1240" s="807"/>
      <c r="FY1240" s="807"/>
      <c r="FZ1240" s="807"/>
      <c r="GA1240" s="807"/>
      <c r="GB1240" s="807"/>
      <c r="GC1240" s="807"/>
      <c r="GD1240" s="807"/>
      <c r="GE1240" s="807"/>
      <c r="GF1240" s="807"/>
      <c r="GG1240" s="807"/>
      <c r="GH1240" s="807"/>
      <c r="GI1240" s="807"/>
      <c r="GJ1240" s="807"/>
      <c r="GK1240" s="807"/>
      <c r="GL1240" s="807"/>
      <c r="GM1240" s="807"/>
      <c r="GN1240" s="807"/>
      <c r="GO1240" s="807"/>
      <c r="GP1240" s="807"/>
      <c r="GQ1240" s="807"/>
      <c r="GR1240" s="807"/>
      <c r="GS1240" s="807"/>
      <c r="GT1240" s="807"/>
      <c r="GU1240" s="807"/>
      <c r="GV1240" s="807"/>
      <c r="GW1240" s="807"/>
      <c r="GX1240" s="807"/>
      <c r="GY1240" s="807"/>
      <c r="GZ1240" s="807"/>
      <c r="HA1240" s="807"/>
    </row>
    <row r="1241" spans="1:209" ht="30" x14ac:dyDescent="0.25">
      <c r="A1241" s="25">
        <v>1</v>
      </c>
      <c r="B1241" s="2990" t="s">
        <v>268</v>
      </c>
      <c r="C1241" s="23">
        <f>SUM(C1109,C1049,C989,C930,C870,C810,C750,C687,C627,C567,C507,C445,C385,C323,C264,C205,C144,C75)</f>
        <v>200</v>
      </c>
      <c r="D1241" s="23">
        <f>SUM(D1109,D1049,D989,D930,D870,D810,D750,D687,D627,D567,D507,D445,D385,D323,D264,D205,D144,D75)</f>
        <v>200</v>
      </c>
      <c r="E1241" s="23">
        <f>SUM(E1109,E1049,E989,E930,E870,E810,E750,E687,E627,E567,E507,E445,E385,E323,E264,E205,E144,E75)</f>
        <v>117</v>
      </c>
      <c r="F1241" s="863">
        <f>E1241/D1241*100</f>
        <v>58.5</v>
      </c>
      <c r="G1241" s="1818"/>
      <c r="H1241" s="876"/>
      <c r="I1241" s="11"/>
      <c r="J1241" s="877"/>
      <c r="K1241" s="11"/>
      <c r="L1241" s="877"/>
      <c r="M1241" s="11"/>
      <c r="N1241" s="11"/>
      <c r="O1241" s="2358"/>
      <c r="P1241" s="2358"/>
      <c r="Q1241" s="2358"/>
      <c r="R1241" s="2358"/>
      <c r="S1241" s="2358"/>
      <c r="T1241" s="2358"/>
      <c r="U1241" s="2358"/>
      <c r="V1241" s="2358"/>
      <c r="W1241" s="2358"/>
      <c r="X1241" s="2358"/>
      <c r="Y1241" s="2358"/>
      <c r="Z1241" s="2358"/>
      <c r="AA1241" s="2358"/>
      <c r="AB1241" s="2358"/>
      <c r="AC1241" s="3642"/>
      <c r="AD1241" s="2358"/>
      <c r="AE1241" s="2358"/>
      <c r="AF1241" s="2358"/>
      <c r="AG1241" s="2358"/>
      <c r="AH1241" s="2358"/>
      <c r="AI1241" s="2358"/>
      <c r="AJ1241" s="2358"/>
      <c r="AK1241" s="24" t="e">
        <f>SUM(#REF!,#REF!,AK628,AK385,AK206,#REF!,#REF!)</f>
        <v>#REF!</v>
      </c>
      <c r="AL1241" s="24" t="e">
        <f>SUM(#REF!,#REF!,AL628,AL385,AL206,#REF!,#REF!)</f>
        <v>#REF!</v>
      </c>
      <c r="AM1241" s="24" t="e">
        <f>SUM(#REF!,#REF!,AM628,AM385,AM206,#REF!,#REF!)</f>
        <v>#REF!</v>
      </c>
      <c r="AN1241" s="1852" t="e">
        <f>AL1241*1000</f>
        <v>#REF!</v>
      </c>
      <c r="AO1241" s="1852"/>
      <c r="AP1241" s="1424"/>
      <c r="AQ1241" s="1424"/>
      <c r="AR1241" s="1855"/>
      <c r="AS1241" s="1855"/>
      <c r="AT1241" s="1855"/>
      <c r="AU1241" s="807"/>
      <c r="AV1241" s="807"/>
      <c r="AW1241" s="807"/>
      <c r="AX1241" s="807"/>
      <c r="AY1241" s="807"/>
      <c r="AZ1241" s="807"/>
      <c r="BA1241" s="807"/>
      <c r="BB1241" s="807"/>
      <c r="BC1241" s="807"/>
      <c r="BD1241" s="807"/>
      <c r="BE1241" s="807"/>
      <c r="BF1241" s="807"/>
      <c r="BG1241" s="807"/>
      <c r="BH1241" s="807"/>
      <c r="BI1241" s="807"/>
      <c r="BJ1241" s="807"/>
      <c r="BK1241" s="807"/>
      <c r="BL1241" s="807"/>
      <c r="BM1241" s="807"/>
      <c r="BN1241" s="807"/>
      <c r="BO1241" s="807"/>
      <c r="BP1241" s="807"/>
      <c r="BQ1241" s="807"/>
      <c r="BR1241" s="807"/>
      <c r="BS1241" s="807"/>
      <c r="BT1241" s="807"/>
      <c r="BU1241" s="807"/>
      <c r="BV1241" s="807"/>
      <c r="BW1241" s="807"/>
      <c r="BX1241" s="807"/>
      <c r="BY1241" s="807"/>
      <c r="BZ1241" s="807"/>
      <c r="CA1241" s="807"/>
      <c r="CB1241" s="807"/>
      <c r="CC1241" s="807"/>
      <c r="CD1241" s="807"/>
      <c r="CE1241" s="807"/>
      <c r="CF1241" s="807"/>
      <c r="CG1241" s="807"/>
      <c r="CH1241" s="807"/>
      <c r="CI1241" s="807"/>
      <c r="CJ1241" s="807"/>
      <c r="CK1241" s="807"/>
      <c r="CL1241" s="807"/>
      <c r="CM1241" s="807"/>
      <c r="CN1241" s="807"/>
      <c r="CO1241" s="807"/>
      <c r="CP1241" s="807"/>
      <c r="CQ1241" s="807"/>
      <c r="CR1241" s="807"/>
      <c r="CS1241" s="807"/>
      <c r="CT1241" s="807"/>
      <c r="CU1241" s="807"/>
      <c r="CV1241" s="807"/>
      <c r="CW1241" s="807"/>
      <c r="CX1241" s="807"/>
      <c r="CY1241" s="807"/>
      <c r="CZ1241" s="807"/>
      <c r="DA1241" s="807"/>
      <c r="DB1241" s="807"/>
      <c r="DC1241" s="807"/>
      <c r="DD1241" s="807"/>
      <c r="DE1241" s="807"/>
      <c r="DF1241" s="807"/>
      <c r="DG1241" s="807"/>
      <c r="DH1241" s="807"/>
      <c r="DI1241" s="807"/>
      <c r="DJ1241" s="807"/>
      <c r="DK1241" s="807"/>
      <c r="DL1241" s="807"/>
      <c r="DM1241" s="807"/>
      <c r="DN1241" s="807"/>
      <c r="DO1241" s="807"/>
      <c r="DP1241" s="807"/>
      <c r="DQ1241" s="807"/>
      <c r="DR1241" s="807"/>
      <c r="DS1241" s="807"/>
      <c r="DT1241" s="807"/>
      <c r="DU1241" s="807"/>
      <c r="DV1241" s="807"/>
      <c r="DW1241" s="807"/>
      <c r="DX1241" s="807"/>
      <c r="DY1241" s="807"/>
      <c r="DZ1241" s="807"/>
      <c r="EA1241" s="807"/>
      <c r="EB1241" s="807"/>
      <c r="EC1241" s="807"/>
      <c r="ED1241" s="807"/>
      <c r="EE1241" s="807"/>
      <c r="EF1241" s="807"/>
      <c r="EG1241" s="807"/>
      <c r="EH1241" s="807"/>
      <c r="EI1241" s="807"/>
      <c r="EJ1241" s="807"/>
      <c r="EK1241" s="807"/>
      <c r="EL1241" s="807"/>
      <c r="EM1241" s="807"/>
      <c r="EN1241" s="807"/>
      <c r="EO1241" s="807"/>
      <c r="EP1241" s="807"/>
      <c r="EQ1241" s="807"/>
      <c r="ER1241" s="807"/>
      <c r="ES1241" s="807"/>
      <c r="ET1241" s="807"/>
      <c r="EU1241" s="807"/>
      <c r="EV1241" s="807"/>
      <c r="EW1241" s="807"/>
      <c r="EX1241" s="807"/>
      <c r="EY1241" s="807"/>
      <c r="EZ1241" s="807"/>
      <c r="FA1241" s="807"/>
      <c r="FB1241" s="807"/>
      <c r="FC1241" s="807"/>
      <c r="FD1241" s="807"/>
      <c r="FE1241" s="807"/>
      <c r="FF1241" s="807"/>
      <c r="FG1241" s="807"/>
      <c r="FH1241" s="807"/>
      <c r="FI1241" s="807"/>
      <c r="FJ1241" s="807"/>
      <c r="FK1241" s="807"/>
      <c r="FL1241" s="807"/>
      <c r="FM1241" s="807"/>
      <c r="FN1241" s="807"/>
      <c r="FO1241" s="807"/>
      <c r="FP1241" s="807"/>
      <c r="FQ1241" s="807"/>
      <c r="FR1241" s="807"/>
      <c r="FS1241" s="807"/>
      <c r="FT1241" s="807"/>
      <c r="FU1241" s="807"/>
      <c r="FV1241" s="807"/>
      <c r="FW1241" s="807"/>
      <c r="FX1241" s="807"/>
      <c r="FY1241" s="807"/>
      <c r="FZ1241" s="807"/>
      <c r="GA1241" s="807"/>
      <c r="GB1241" s="807"/>
      <c r="GC1241" s="807"/>
      <c r="GD1241" s="807"/>
      <c r="GE1241" s="807"/>
      <c r="GF1241" s="807"/>
      <c r="GG1241" s="807"/>
      <c r="GH1241" s="807"/>
      <c r="GI1241" s="807"/>
      <c r="GJ1241" s="807"/>
      <c r="GK1241" s="807"/>
      <c r="GL1241" s="807"/>
      <c r="GM1241" s="807"/>
      <c r="GN1241" s="807"/>
      <c r="GO1241" s="807"/>
      <c r="GP1241" s="807"/>
      <c r="GQ1241" s="807"/>
      <c r="GR1241" s="807"/>
      <c r="GS1241" s="807"/>
      <c r="GT1241" s="807"/>
      <c r="GU1241" s="807"/>
      <c r="GV1241" s="807"/>
      <c r="GW1241" s="807"/>
      <c r="GX1241" s="807"/>
      <c r="GY1241" s="807"/>
      <c r="GZ1241" s="807"/>
      <c r="HA1241" s="807"/>
    </row>
    <row r="1242" spans="1:209" ht="29.25" x14ac:dyDescent="0.25">
      <c r="A1242" s="25">
        <v>1</v>
      </c>
      <c r="B1242" s="2987" t="s">
        <v>321</v>
      </c>
      <c r="C1242" s="23">
        <f>SUM(C1108,C1048,C988,C929,C869,C809,C686,C749,C626,C506,C566,C444,C384,C322,C263,C204,C143,C74)</f>
        <v>200</v>
      </c>
      <c r="D1242" s="23">
        <f>SUM(D1108,D1048,D988,D929,D869,D809,D686,D749,D626,D506,D566,D444,D384,D322,D263,D204,D143,D74)</f>
        <v>200</v>
      </c>
      <c r="E1242" s="23">
        <f>SUM(E1108,E1048,E988,E929,E869,E809,E686,E749,E626,E506,E566,E444,E384,E322,E263,E204,E143,E74)</f>
        <v>117</v>
      </c>
      <c r="F1242" s="863">
        <f>E1242/D1242*100</f>
        <v>58.5</v>
      </c>
      <c r="G1242" s="50"/>
      <c r="H1242" s="873"/>
      <c r="I1242" s="874"/>
      <c r="J1242" s="875"/>
      <c r="K1242" s="874"/>
      <c r="L1242" s="875"/>
      <c r="M1242" s="874"/>
      <c r="N1242" s="1310"/>
      <c r="O1242" s="2358"/>
      <c r="P1242" s="2358"/>
      <c r="Q1242" s="2358"/>
      <c r="R1242" s="2358"/>
      <c r="S1242" s="2358"/>
      <c r="T1242" s="2358"/>
      <c r="U1242" s="2358"/>
      <c r="V1242" s="2358"/>
      <c r="W1242" s="2358"/>
      <c r="X1242" s="2358"/>
      <c r="Y1242" s="2358"/>
      <c r="Z1242" s="2358"/>
      <c r="AA1242" s="2358"/>
      <c r="AB1242" s="2358"/>
      <c r="AC1242" s="3642"/>
      <c r="AD1242" s="2358"/>
      <c r="AE1242" s="2358"/>
      <c r="AF1242" s="2358"/>
      <c r="AG1242" s="2358"/>
      <c r="AH1242" s="2358"/>
      <c r="AI1242" s="878"/>
      <c r="AJ1242" s="878"/>
      <c r="AK1242" s="24" t="e">
        <f>SUM(#REF!,#REF!,AK1045,AK984,AK931,AK871,#REF!,AK751,AK683,#REF!,AK564,AK507,AK440,AK386,#REF!,AK265,#REF!,#REF!,#REF!)</f>
        <v>#REF!</v>
      </c>
      <c r="AL1242" s="24" t="e">
        <f>SUM(#REF!,#REF!,AL1045,AL984,AL931,AL871,#REF!,AL751,AL683,#REF!,AL564,AL507,AL440,AL386,#REF!,AL265,#REF!,#REF!,#REF!)</f>
        <v>#REF!</v>
      </c>
      <c r="AM1242" s="24" t="e">
        <f>SUM(#REF!,#REF!,AM1045,AM984,AM931,AM871,#REF!,AM751,AM683,#REF!,AM564,AM507,AM440,AM386,#REF!,AM265,#REF!,#REF!,#REF!)</f>
        <v>#REF!</v>
      </c>
      <c r="AN1242" s="1941"/>
      <c r="AO1242" s="1945"/>
      <c r="AP1242" s="1424"/>
      <c r="AQ1242" s="1424"/>
      <c r="AR1242" s="1855"/>
      <c r="AS1242" s="1855"/>
      <c r="AT1242" s="1855"/>
    </row>
    <row r="1243" spans="1:209" ht="30" thickBot="1" x14ac:dyDescent="0.3">
      <c r="A1243" s="25">
        <v>1</v>
      </c>
      <c r="B1243" s="2994" t="s">
        <v>279</v>
      </c>
      <c r="C1243" s="1311">
        <f>SUM(C1110,C1050,C990,C931,C871,C811,C751,C688,C628,C568,C508,C446,C386,C324,C265,C206,C145,C76)</f>
        <v>381351</v>
      </c>
      <c r="D1243" s="1311">
        <f>SUM(D1110,D1050,D990,D931,D871,D811,D751,D688,D628,D568,D508,D446,D386,D324,D265,D206,D145,D76)</f>
        <v>381351</v>
      </c>
      <c r="E1243" s="1311">
        <f>SUM(E1110,E1050,E990,E931,E871,E811,E751,E688,E628,E568,E508,E446,E386,E324,E265,E206,E145,E76)</f>
        <v>440537</v>
      </c>
      <c r="F1243" s="1311">
        <f>E1243/D1243*100</f>
        <v>115.52008517087933</v>
      </c>
      <c r="G1243" s="2996"/>
      <c r="H1243" s="2997"/>
      <c r="I1243" s="2998"/>
      <c r="J1243" s="2999"/>
      <c r="K1243" s="2998"/>
      <c r="L1243" s="2999"/>
      <c r="M1243" s="2998"/>
      <c r="N1243" s="3000"/>
      <c r="O1243" s="3001">
        <f t="shared" ref="O1243:AH1243" si="356">SUM(O1110,O1050,O990,O931,O871,O811,O751,O688,O628,O568,O508,O446,O386,O324,O265,O206,O145,O76)</f>
        <v>1485032.9332000001</v>
      </c>
      <c r="P1243" s="3001">
        <f t="shared" si="356"/>
        <v>1485032.9332000001</v>
      </c>
      <c r="Q1243" s="3001">
        <f t="shared" si="356"/>
        <v>1485032.9332000001</v>
      </c>
      <c r="R1243" s="3001">
        <f t="shared" si="356"/>
        <v>1482877.4950999999</v>
      </c>
      <c r="S1243" s="3001">
        <f t="shared" si="356"/>
        <v>1482877.4950999999</v>
      </c>
      <c r="T1243" s="3001">
        <f t="shared" si="356"/>
        <v>1482877.4950999999</v>
      </c>
      <c r="U1243" s="3001">
        <f t="shared" si="356"/>
        <v>1482877.4950999999</v>
      </c>
      <c r="V1243" s="3001">
        <f t="shared" si="356"/>
        <v>1482877.4950999999</v>
      </c>
      <c r="W1243" s="3001">
        <f t="shared" si="356"/>
        <v>1482877.4950999999</v>
      </c>
      <c r="X1243" s="3001">
        <f t="shared" si="356"/>
        <v>1482877.4950999999</v>
      </c>
      <c r="Y1243" s="3001">
        <f t="shared" ref="Y1243:Z1243" si="357">SUM(Y1110,Y1050,Y990,Y931,Y871,Y811,Y751,Y688,Y628,Y568,Y508,Y446,Y386,Y324,Y265,Y206,Y145,Y76)</f>
        <v>1482911.7751</v>
      </c>
      <c r="Z1243" s="3001">
        <f t="shared" si="357"/>
        <v>1482911.7751</v>
      </c>
      <c r="AA1243" s="3001">
        <f t="shared" si="356"/>
        <v>1482911.7751</v>
      </c>
      <c r="AB1243" s="3001">
        <f t="shared" si="356"/>
        <v>1478108.1106100003</v>
      </c>
      <c r="AC1243" s="3644">
        <f t="shared" si="356"/>
        <v>0</v>
      </c>
      <c r="AD1243" s="3001">
        <f t="shared" si="356"/>
        <v>0</v>
      </c>
      <c r="AE1243" s="3001">
        <f t="shared" si="356"/>
        <v>-4803.6644899996027</v>
      </c>
      <c r="AF1243" s="3001">
        <f t="shared" si="356"/>
        <v>-8.98489</v>
      </c>
      <c r="AG1243" s="3001">
        <f t="shared" si="356"/>
        <v>-2013.6656899999994</v>
      </c>
      <c r="AH1243" s="3001">
        <f t="shared" si="356"/>
        <v>1476094.4449200004</v>
      </c>
      <c r="AI1243" s="3001">
        <f>AB1243/AA1243*100</f>
        <v>99.676065389009693</v>
      </c>
      <c r="AJ1243" s="3001">
        <f>AH1243/AA1243*100</f>
        <v>99.540274054433226</v>
      </c>
      <c r="AK1243" s="23"/>
      <c r="AL1243" s="23"/>
      <c r="AM1243" s="23"/>
      <c r="AN1243" s="19"/>
      <c r="AO1243" s="19"/>
      <c r="AP1243" s="1424"/>
      <c r="AQ1243" s="1424"/>
      <c r="AR1243" s="1855"/>
      <c r="AS1243" s="1855"/>
      <c r="AT1243" s="1855"/>
      <c r="AU1243" s="807"/>
      <c r="AV1243" s="807"/>
      <c r="AW1243" s="807"/>
      <c r="AX1243" s="807"/>
      <c r="AY1243" s="807"/>
      <c r="AZ1243" s="807"/>
      <c r="BA1243" s="807"/>
      <c r="BB1243" s="807"/>
      <c r="BC1243" s="807"/>
      <c r="BD1243" s="807"/>
      <c r="BE1243" s="807"/>
      <c r="BF1243" s="807">
        <f>AA1243/6</f>
        <v>247151.96251666665</v>
      </c>
      <c r="BG1243" s="807"/>
      <c r="BH1243" s="807"/>
      <c r="BI1243" s="807"/>
      <c r="BJ1243" s="807"/>
      <c r="BK1243" s="807"/>
      <c r="BL1243" s="807"/>
      <c r="BM1243" s="807"/>
      <c r="BN1243" s="807"/>
      <c r="BO1243" s="807"/>
      <c r="BP1243" s="807"/>
      <c r="BQ1243" s="807"/>
      <c r="BR1243" s="807"/>
      <c r="BS1243" s="807"/>
      <c r="BT1243" s="807"/>
      <c r="BU1243" s="807"/>
      <c r="BV1243" s="807"/>
      <c r="BW1243" s="807"/>
      <c r="BX1243" s="807"/>
      <c r="BY1243" s="807"/>
      <c r="BZ1243" s="807"/>
      <c r="CA1243" s="807"/>
      <c r="CB1243" s="807"/>
      <c r="CC1243" s="807"/>
      <c r="CD1243" s="807"/>
      <c r="CE1243" s="807"/>
      <c r="CF1243" s="807"/>
      <c r="CG1243" s="807"/>
      <c r="CH1243" s="807"/>
      <c r="CI1243" s="807"/>
      <c r="CJ1243" s="807"/>
      <c r="CK1243" s="807"/>
      <c r="CL1243" s="807"/>
      <c r="CM1243" s="807"/>
      <c r="CN1243" s="807"/>
      <c r="CO1243" s="807"/>
      <c r="CP1243" s="807"/>
      <c r="CQ1243" s="807"/>
      <c r="CR1243" s="807"/>
      <c r="CS1243" s="807"/>
      <c r="CT1243" s="807"/>
      <c r="CU1243" s="807"/>
      <c r="CV1243" s="807"/>
      <c r="CW1243" s="807"/>
      <c r="CX1243" s="807"/>
      <c r="CY1243" s="807"/>
      <c r="CZ1243" s="807"/>
      <c r="DA1243" s="807"/>
      <c r="DB1243" s="807"/>
      <c r="DC1243" s="807"/>
      <c r="DD1243" s="807"/>
      <c r="DE1243" s="807"/>
      <c r="DF1243" s="807"/>
      <c r="DG1243" s="807"/>
      <c r="DH1243" s="807"/>
      <c r="DI1243" s="807"/>
      <c r="DJ1243" s="807"/>
      <c r="DK1243" s="807"/>
      <c r="DL1243" s="807"/>
      <c r="DM1243" s="807"/>
      <c r="DN1243" s="807"/>
      <c r="DO1243" s="807"/>
      <c r="DP1243" s="807"/>
      <c r="DQ1243" s="807"/>
      <c r="DR1243" s="807"/>
      <c r="DS1243" s="807"/>
      <c r="DT1243" s="807"/>
      <c r="DU1243" s="807"/>
      <c r="DV1243" s="807"/>
      <c r="DW1243" s="807"/>
      <c r="DX1243" s="807"/>
      <c r="DY1243" s="807"/>
      <c r="DZ1243" s="807"/>
      <c r="EA1243" s="807"/>
      <c r="EB1243" s="807"/>
      <c r="EC1243" s="807"/>
      <c r="ED1243" s="807"/>
      <c r="EE1243" s="807"/>
      <c r="EF1243" s="807"/>
      <c r="EG1243" s="807"/>
      <c r="EH1243" s="807"/>
      <c r="EI1243" s="807"/>
      <c r="EJ1243" s="807"/>
      <c r="EK1243" s="807"/>
      <c r="EL1243" s="807"/>
      <c r="EM1243" s="807"/>
      <c r="EN1243" s="807"/>
      <c r="EO1243" s="807"/>
      <c r="EP1243" s="807"/>
      <c r="EQ1243" s="807"/>
      <c r="ER1243" s="807"/>
      <c r="ES1243" s="807"/>
      <c r="ET1243" s="807"/>
      <c r="EU1243" s="807"/>
      <c r="EV1243" s="807"/>
      <c r="EW1243" s="807"/>
      <c r="EX1243" s="807"/>
      <c r="EY1243" s="807"/>
      <c r="EZ1243" s="807"/>
      <c r="FA1243" s="807"/>
      <c r="FB1243" s="807"/>
      <c r="FC1243" s="807"/>
      <c r="FD1243" s="807"/>
      <c r="FE1243" s="807"/>
      <c r="FF1243" s="807"/>
      <c r="FG1243" s="807"/>
      <c r="FH1243" s="807"/>
      <c r="FI1243" s="807"/>
      <c r="FJ1243" s="807"/>
      <c r="FK1243" s="807"/>
      <c r="FL1243" s="807"/>
      <c r="FM1243" s="807"/>
      <c r="FN1243" s="807"/>
      <c r="FO1243" s="807"/>
      <c r="FP1243" s="807"/>
      <c r="FQ1243" s="807"/>
      <c r="FR1243" s="807"/>
      <c r="FS1243" s="807"/>
      <c r="FT1243" s="807"/>
      <c r="FU1243" s="807"/>
      <c r="FV1243" s="807"/>
      <c r="FW1243" s="807"/>
      <c r="FX1243" s="807"/>
      <c r="FY1243" s="807"/>
      <c r="FZ1243" s="807"/>
      <c r="GA1243" s="807"/>
      <c r="GB1243" s="807"/>
      <c r="GC1243" s="807"/>
      <c r="GD1243" s="807"/>
      <c r="GE1243" s="807"/>
      <c r="GF1243" s="807"/>
      <c r="GG1243" s="807"/>
      <c r="GH1243" s="807"/>
      <c r="GI1243" s="807"/>
      <c r="GJ1243" s="807"/>
      <c r="GK1243" s="807"/>
      <c r="GL1243" s="807"/>
      <c r="GM1243" s="807"/>
      <c r="GN1243" s="807"/>
      <c r="GO1243" s="807"/>
      <c r="GP1243" s="807"/>
      <c r="GQ1243" s="807"/>
      <c r="GR1243" s="807"/>
      <c r="GS1243" s="807"/>
      <c r="GT1243" s="807"/>
      <c r="GU1243" s="807"/>
      <c r="GV1243" s="807"/>
      <c r="GW1243" s="807"/>
      <c r="GX1243" s="807"/>
      <c r="GY1243" s="807"/>
      <c r="GZ1243" s="807"/>
      <c r="HA1243" s="807"/>
    </row>
    <row r="1244" spans="1:209" x14ac:dyDescent="0.25">
      <c r="B1244" s="2995"/>
      <c r="C1244" s="19"/>
      <c r="D1244" s="19"/>
      <c r="E1244" s="19"/>
      <c r="F1244" s="880"/>
      <c r="G1244" s="881"/>
      <c r="H1244" s="881"/>
      <c r="I1244" s="19"/>
      <c r="J1244" s="19"/>
      <c r="K1244" s="19"/>
      <c r="L1244" s="19"/>
      <c r="M1244" s="19"/>
      <c r="N1244" s="44"/>
      <c r="O1244" s="19"/>
      <c r="P1244" s="19"/>
      <c r="Q1244" s="19"/>
      <c r="R1244" s="19"/>
      <c r="S1244" s="19"/>
      <c r="T1244" s="19"/>
      <c r="U1244" s="19"/>
      <c r="V1244" s="19"/>
      <c r="W1244" s="19"/>
      <c r="X1244" s="19"/>
      <c r="Y1244" s="19"/>
      <c r="Z1244" s="19"/>
      <c r="AA1244" s="19"/>
      <c r="AB1244" s="19"/>
      <c r="AC1244" s="19"/>
      <c r="AD1244" s="19"/>
      <c r="AE1244" s="19"/>
      <c r="AF1244" s="19"/>
      <c r="AG1244" s="19"/>
      <c r="AH1244" s="19"/>
      <c r="AI1244" s="19"/>
      <c r="AJ1244" s="19"/>
      <c r="AK1244" s="19"/>
      <c r="AL1244" s="19"/>
      <c r="AM1244" s="19"/>
      <c r="AN1244" s="19"/>
      <c r="AO1244" s="19"/>
    </row>
    <row r="1245" spans="1:209" ht="72.75" customHeight="1" x14ac:dyDescent="0.25">
      <c r="B1245" s="3769" t="s">
        <v>572</v>
      </c>
      <c r="C1245" s="3770"/>
      <c r="D1245" s="3770"/>
      <c r="E1245" s="3770"/>
      <c r="F1245" s="3770"/>
      <c r="G1245" s="881"/>
      <c r="H1245" s="881"/>
      <c r="I1245" s="19"/>
      <c r="J1245" s="19"/>
      <c r="K1245" s="19"/>
      <c r="L1245" s="19"/>
      <c r="M1245" s="19"/>
      <c r="N1245" s="44"/>
      <c r="O1245" s="19"/>
      <c r="P1245" s="19"/>
      <c r="Q1245" s="19"/>
      <c r="R1245" s="19"/>
      <c r="S1245" s="19"/>
      <c r="T1245" s="19"/>
      <c r="U1245" s="19"/>
      <c r="V1245" s="19"/>
      <c r="W1245" s="19"/>
      <c r="X1245" s="19"/>
      <c r="Y1245" s="19"/>
      <c r="Z1245" s="19"/>
      <c r="AA1245" s="19"/>
      <c r="AB1245" s="19"/>
      <c r="AC1245" s="19"/>
      <c r="AD1245" s="19"/>
      <c r="AE1245" s="19"/>
      <c r="AF1245" s="19"/>
      <c r="AG1245" s="19"/>
      <c r="AH1245" s="19"/>
      <c r="AI1245" s="19"/>
      <c r="AJ1245" s="19"/>
      <c r="AK1245" s="19"/>
      <c r="AL1245" s="19"/>
      <c r="AM1245" s="19"/>
      <c r="AN1245" s="19"/>
      <c r="AO1245" s="19"/>
    </row>
  </sheetData>
  <autoFilter ref="A7:HA1243"/>
  <mergeCells count="33">
    <mergeCell ref="B1245:F1245"/>
    <mergeCell ref="B1:AM2"/>
    <mergeCell ref="AM5:AM6"/>
    <mergeCell ref="AK4:AM4"/>
    <mergeCell ref="AK5:AK6"/>
    <mergeCell ref="AL5:AL6"/>
    <mergeCell ref="AI4:AI6"/>
    <mergeCell ref="AJ4:AJ6"/>
    <mergeCell ref="AC4:AC6"/>
    <mergeCell ref="AB4:AB6"/>
    <mergeCell ref="AE4:AE6"/>
    <mergeCell ref="AG4:AG6"/>
    <mergeCell ref="AH4:AH6"/>
    <mergeCell ref="AF4:AF6"/>
    <mergeCell ref="AA4:AA6"/>
    <mergeCell ref="S4:S6"/>
    <mergeCell ref="AD4:AD6"/>
    <mergeCell ref="X4:X6"/>
    <mergeCell ref="W4:W6"/>
    <mergeCell ref="V4:V6"/>
    <mergeCell ref="U4:U6"/>
    <mergeCell ref="Y4:Y6"/>
    <mergeCell ref="Z4:Z6"/>
    <mergeCell ref="C4:F5"/>
    <mergeCell ref="T4:T6"/>
    <mergeCell ref="R4:R6"/>
    <mergeCell ref="Q4:Q6"/>
    <mergeCell ref="G4:H5"/>
    <mergeCell ref="P4:P6"/>
    <mergeCell ref="I4:L5"/>
    <mergeCell ref="M4:M6"/>
    <mergeCell ref="N4:N6"/>
    <mergeCell ref="O4:O6"/>
  </mergeCells>
  <phoneticPr fontId="0" type="noConversion"/>
  <pageMargins left="0" right="0" top="0" bottom="0" header="0.19685039370078741" footer="0.19685039370078741"/>
  <pageSetup paperSize="9" scale="63" orientation="landscape" r:id="rId1"/>
  <headerFooter alignWithMargins="0"/>
  <rowBreaks count="1" manualBreakCount="1">
    <brk id="1156" max="16383" man="1"/>
  </rowBreaks>
  <colBreaks count="2" manualBreakCount="2">
    <brk id="36" max="1048575" man="1"/>
    <brk id="41" max="1048575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9</vt:i4>
      </vt:variant>
    </vt:vector>
  </HeadingPairs>
  <TitlesOfParts>
    <vt:vector size="14" baseType="lpstr">
      <vt:lpstr>1 уровень</vt:lpstr>
      <vt:lpstr>2 уровень</vt:lpstr>
      <vt:lpstr>Аян </vt:lpstr>
      <vt:lpstr>Охотск </vt:lpstr>
      <vt:lpstr>СВОД 1</vt:lpstr>
      <vt:lpstr>'1 уровень'!Заголовки_для_печати</vt:lpstr>
      <vt:lpstr>'2 уровень'!Заголовки_для_печати</vt:lpstr>
      <vt:lpstr>'Аян '!Заголовки_для_печати</vt:lpstr>
      <vt:lpstr>'Охотск '!Заголовки_для_печати</vt:lpstr>
      <vt:lpstr>'СВОД 1'!Заголовки_для_печати</vt:lpstr>
      <vt:lpstr>'1 уровень'!Область_печати</vt:lpstr>
      <vt:lpstr>'2 уровень'!Область_печати</vt:lpstr>
      <vt:lpstr>'Аян '!Область_печати</vt:lpstr>
      <vt:lpstr>'Охотск '!Область_печати</vt:lpstr>
    </vt:vector>
  </TitlesOfParts>
  <Company>ХКФОМС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Максименко</dc:creator>
  <cp:lastModifiedBy>Москвич Наталья Владимировна</cp:lastModifiedBy>
  <cp:lastPrinted>2021-01-29T05:48:42Z</cp:lastPrinted>
  <dcterms:created xsi:type="dcterms:W3CDTF">2005-05-23T08:07:41Z</dcterms:created>
  <dcterms:modified xsi:type="dcterms:W3CDTF">2021-01-29T05:48:59Z</dcterms:modified>
</cp:coreProperties>
</file>